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externalLinks/externalLink1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pivotCache/pivotCacheDefinition3.xml" ContentType="application/vnd.openxmlformats-officedocument.spreadsheetml.pivotCacheDefinition+xml"/>
  <Override PartName="/xl/pivotCache/pivotCacheRecords3.xml" ContentType="application/vnd.openxmlformats-officedocument.spreadsheetml.pivotCacheRecords+xml"/>
  <Override PartName="/xl/pivotCache/pivotCacheDefinition4.xml" ContentType="application/vnd.openxmlformats-officedocument.spreadsheetml.pivotCacheDefinition+xml"/>
  <Override PartName="/xl/pivotCache/pivotCacheRecords4.xml" ContentType="application/vnd.openxmlformats-officedocument.spreadsheetml.pivotCacheRecords+xml"/>
  <Override PartName="/xl/pivotCache/pivotCacheDefinition5.xml" ContentType="application/vnd.openxmlformats-officedocument.spreadsheetml.pivotCacheDefinition+xml"/>
  <Override PartName="/xl/pivotCache/pivotCacheRecords5.xml" ContentType="application/vnd.openxmlformats-officedocument.spreadsheetml.pivotCacheRecords+xml"/>
  <Override PartName="/xl/pivotCache/pivotCacheDefinition6.xml" ContentType="application/vnd.openxmlformats-officedocument.spreadsheetml.pivotCacheDefinition+xml"/>
  <Override PartName="/xl/pivotCache/pivotCacheRecords6.xml" ContentType="application/vnd.openxmlformats-officedocument.spreadsheetml.pivotCacheRecords+xml"/>
  <Override PartName="/xl/pivotCache/pivotCacheDefinition7.xml" ContentType="application/vnd.openxmlformats-officedocument.spreadsheetml.pivotCacheDefinition+xml"/>
  <Override PartName="/xl/pivotCache/pivotCacheRecords7.xml" ContentType="application/vnd.openxmlformats-officedocument.spreadsheetml.pivotCacheRecords+xml"/>
  <Override PartName="/xl/pivotCache/pivotCacheDefinition8.xml" ContentType="application/vnd.openxmlformats-officedocument.spreadsheetml.pivotCacheDefinition+xml"/>
  <Override PartName="/xl/pivotCache/pivotCacheRecords8.xml" ContentType="application/vnd.openxmlformats-officedocument.spreadsheetml.pivotCacheRecords+xml"/>
  <Override PartName="/xl/pivotCache/pivotCacheDefinition9.xml" ContentType="application/vnd.openxmlformats-officedocument.spreadsheetml.pivotCacheDefinition+xml"/>
  <Override PartName="/xl/pivotCache/pivotCacheRecords9.xml" ContentType="application/vnd.openxmlformats-officedocument.spreadsheetml.pivotCacheRecords+xml"/>
  <Override PartName="/xl/pivotCache/pivotCacheDefinition10.xml" ContentType="application/vnd.openxmlformats-officedocument.spreadsheetml.pivotCacheDefinition+xml"/>
  <Override PartName="/xl/pivotCache/pivotCacheRecords10.xml" ContentType="application/vnd.openxmlformats-officedocument.spreadsheetml.pivotCacheRecords+xml"/>
  <Override PartName="/xl/pivotCache/pivotCacheDefinition11.xml" ContentType="application/vnd.openxmlformats-officedocument.spreadsheetml.pivotCacheDefinition+xml"/>
  <Override PartName="/xl/pivotCache/pivotCacheRecords11.xml" ContentType="application/vnd.openxmlformats-officedocument.spreadsheetml.pivotCacheRecords+xml"/>
  <Override PartName="/xl/pivotCache/pivotCacheDefinition12.xml" ContentType="application/vnd.openxmlformats-officedocument.spreadsheetml.pivotCacheDefinition+xml"/>
  <Override PartName="/xl/pivotCache/pivotCacheRecords12.xml" ContentType="application/vnd.openxmlformats-officedocument.spreadsheetml.pivotCacheRecords+xml"/>
  <Override PartName="/xl/pivotCache/pivotCacheDefinition13.xml" ContentType="application/vnd.openxmlformats-officedocument.spreadsheetml.pivotCacheDefinition+xml"/>
  <Override PartName="/xl/pivotCache/pivotCacheRecords13.xml" ContentType="application/vnd.openxmlformats-officedocument.spreadsheetml.pivotCacheRecords+xml"/>
  <Override PartName="/xl/pivotCache/pivotCacheDefinition14.xml" ContentType="application/vnd.openxmlformats-officedocument.spreadsheetml.pivotCacheDefinition+xml"/>
  <Override PartName="/xl/pivotCache/pivotCacheRecords14.xml" ContentType="application/vnd.openxmlformats-officedocument.spreadsheetml.pivotCacheRecords+xml"/>
  <Override PartName="/xl/pivotCache/pivotCacheDefinition15.xml" ContentType="application/vnd.openxmlformats-officedocument.spreadsheetml.pivotCacheDefinition+xml"/>
  <Override PartName="/xl/pivotCache/pivotCacheRecords15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charts/chart8.xml" ContentType="application/vnd.openxmlformats-officedocument.drawingml.chart+xml"/>
  <Override PartName="/xl/pivotTables/pivotTable2.xml" ContentType="application/vnd.openxmlformats-officedocument.spreadsheetml.pivotTable+xml"/>
  <Override PartName="/xl/drawings/drawing3.xml" ContentType="application/vnd.openxmlformats-officedocument.drawing+xml"/>
  <Override PartName="/xl/charts/chart9.xml" ContentType="application/vnd.openxmlformats-officedocument.drawingml.chart+xml"/>
  <Override PartName="/xl/pivotTables/pivotTable3.xml" ContentType="application/vnd.openxmlformats-officedocument.spreadsheetml.pivotTable+xml"/>
  <Override PartName="/xl/drawings/drawing4.xml" ContentType="application/vnd.openxmlformats-officedocument.drawing+xml"/>
  <Override PartName="/xl/charts/chart10.xml" ContentType="application/vnd.openxmlformats-officedocument.drawingml.chart+xml"/>
  <Override PartName="/xl/pivotTables/pivotTable4.xml" ContentType="application/vnd.openxmlformats-officedocument.spreadsheetml.pivotTable+xml"/>
  <Override PartName="/xl/drawings/drawing5.xml" ContentType="application/vnd.openxmlformats-officedocument.drawing+xml"/>
  <Override PartName="/xl/charts/chart11.xml" ContentType="application/vnd.openxmlformats-officedocument.drawingml.chart+xml"/>
  <Override PartName="/xl/pivotTables/pivotTable5.xml" ContentType="application/vnd.openxmlformats-officedocument.spreadsheetml.pivotTable+xml"/>
  <Override PartName="/xl/drawings/drawing6.xml" ContentType="application/vnd.openxmlformats-officedocument.drawing+xml"/>
  <Override PartName="/xl/charts/chart12.xml" ContentType="application/vnd.openxmlformats-officedocument.drawingml.chart+xml"/>
  <Override PartName="/xl/pivotTables/pivotTable6.xml" ContentType="application/vnd.openxmlformats-officedocument.spreadsheetml.pivotTable+xml"/>
  <Override PartName="/xl/drawings/drawing7.xml" ContentType="application/vnd.openxmlformats-officedocument.drawing+xml"/>
  <Override PartName="/xl/charts/chart13.xml" ContentType="application/vnd.openxmlformats-officedocument.drawingml.chart+xml"/>
  <Override PartName="/xl/pivotTables/pivotTable7.xml" ContentType="application/vnd.openxmlformats-officedocument.spreadsheetml.pivotTable+xml"/>
  <Override PartName="/xl/pivotTables/pivotTable8.xml" ContentType="application/vnd.openxmlformats-officedocument.spreadsheetml.pivotTable+xml"/>
  <Override PartName="/xl/pivotTables/pivotTable9.xml" ContentType="application/vnd.openxmlformats-officedocument.spreadsheetml.pivotTable+xml"/>
  <Override PartName="/xl/drawings/drawing8.xml" ContentType="application/vnd.openxmlformats-officedocument.drawing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pivotTables/pivotTable10.xml" ContentType="application/vnd.openxmlformats-officedocument.spreadsheetml.pivotTable+xml"/>
  <Override PartName="/xl/drawings/drawing9.xml" ContentType="application/vnd.openxmlformats-officedocument.drawing+xml"/>
  <Override PartName="/xl/charts/chart17.xml" ContentType="application/vnd.openxmlformats-officedocument.drawingml.chart+xml"/>
  <Override PartName="/xl/pivotTables/pivotTable11.xml" ContentType="application/vnd.openxmlformats-officedocument.spreadsheetml.pivotTable+xml"/>
  <Override PartName="/xl/drawings/drawing10.xml" ContentType="application/vnd.openxmlformats-officedocument.drawing+xml"/>
  <Override PartName="/xl/charts/chart18.xml" ContentType="application/vnd.openxmlformats-officedocument.drawingml.chart+xml"/>
  <Override PartName="/xl/pivotTables/pivotTable12.xml" ContentType="application/vnd.openxmlformats-officedocument.spreadsheetml.pivotTable+xml"/>
  <Override PartName="/xl/drawings/drawing11.xml" ContentType="application/vnd.openxmlformats-officedocument.drawing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pivotTables/pivotTable13.xml" ContentType="application/vnd.openxmlformats-officedocument.spreadsheetml.pivotTable+xml"/>
  <Override PartName="/xl/drawings/drawing12.xml" ContentType="application/vnd.openxmlformats-officedocument.drawing+xml"/>
  <Override PartName="/xl/charts/chart21.xml" ContentType="application/vnd.openxmlformats-officedocument.drawingml.chart+xml"/>
  <Override PartName="/xl/pivotTables/pivotTable14.xml" ContentType="application/vnd.openxmlformats-officedocument.spreadsheetml.pivotTable+xml"/>
  <Override PartName="/xl/drawings/drawing13.xml" ContentType="application/vnd.openxmlformats-officedocument.drawing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pivotTables/pivotTable15.xml" ContentType="application/vnd.openxmlformats-officedocument.spreadsheetml.pivotTable+xml"/>
  <Override PartName="/xl/drawings/drawing14.xml" ContentType="application/vnd.openxmlformats-officedocument.drawing+xml"/>
  <Override PartName="/xl/charts/chart24.xml" ContentType="application/vnd.openxmlformats-officedocument.drawingml.chart+xml"/>
  <Override PartName="/xl/pivotTables/pivotTable16.xml" ContentType="application/vnd.openxmlformats-officedocument.spreadsheetml.pivotTable+xml"/>
  <Override PartName="/xl/drawings/drawing15.xml" ContentType="application/vnd.openxmlformats-officedocument.drawing+xml"/>
  <Override PartName="/xl/charts/chart25.xml" ContentType="application/vnd.openxmlformats-officedocument.drawingml.chart+xml"/>
  <Override PartName="/xl/drawings/drawing16.xml" ContentType="application/vnd.openxmlformats-officedocument.drawing+xml"/>
  <Override PartName="/xl/charts/chart26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showInkAnnotation="0" codeName="ThisWorkbook" autoCompressPictures="0"/>
  <bookViews>
    <workbookView xWindow="0" yWindow="240" windowWidth="15120" windowHeight="6405" tabRatio="752" firstSheet="16" activeTab="26"/>
  </bookViews>
  <sheets>
    <sheet name="INDEX22" sheetId="14" state="hidden" r:id="rId1"/>
    <sheet name="DB_HS" sheetId="2" r:id="rId2"/>
    <sheet name="DB_DHW" sheetId="35" r:id="rId3"/>
    <sheet name="DB_CS" sheetId="47" r:id="rId4"/>
    <sheet name="DB_INFO" sheetId="28" r:id="rId5"/>
    <sheet name="DB_KDF" sheetId="50" r:id="rId6"/>
    <sheet name="DB_RHC_KNOWN" sheetId="55" r:id="rId7"/>
    <sheet name="DB_RHC_PERCEPTION" sheetId="63" r:id="rId8"/>
    <sheet name="DB_RHC_SUITABLE" sheetId="65" r:id="rId9"/>
    <sheet name="DB_RHC_REJECT" sheetId="67" r:id="rId10"/>
    <sheet name="DB_RHC_WTP" sheetId="71" r:id="rId11"/>
    <sheet name="SAMPLE DEFINITION" sheetId="1" r:id="rId12"/>
    <sheet name="HS_Q1 " sheetId="16" r:id="rId13"/>
    <sheet name="HS_Q1a" sheetId="26" r:id="rId14"/>
    <sheet name="DHW_Q2" sheetId="58" r:id="rId15"/>
    <sheet name="DHW_Q2a" sheetId="39" r:id="rId16"/>
    <sheet name="CS_Q3" sheetId="60" r:id="rId17"/>
    <sheet name="CS_Q3a" sheetId="44" r:id="rId18"/>
    <sheet name="CURRENT_TECHN_Q4" sheetId="27" r:id="rId19"/>
    <sheet name="INFO_Q5" sheetId="49" r:id="rId20"/>
    <sheet name="KDF_Q6" sheetId="52" r:id="rId21"/>
    <sheet name="RHC KNOWLEDGE_Q7" sheetId="57" r:id="rId22"/>
    <sheet name="RHC PERCEPTION_Q8" sheetId="62" r:id="rId23"/>
    <sheet name="RHC_SUITABLE_Q9" sheetId="66" r:id="rId24"/>
    <sheet name="RHC_REJECTION_Heat_Q9a" sheetId="68" r:id="rId25"/>
    <sheet name="RHC_REJECTION_Cooling_Q9a" sheetId="73" r:id="rId26"/>
    <sheet name="RHC_WTP_Q10" sheetId="70" r:id="rId27"/>
    <sheet name="Hoja1" sheetId="74" r:id="rId28"/>
  </sheets>
  <externalReferences>
    <externalReference r:id="rId29"/>
  </externalReferences>
  <definedNames>
    <definedName name="_xlnm._FilterDatabase" localSheetId="3" hidden="1">DB_CS!$A$4:$AE$910</definedName>
    <definedName name="_xlnm._FilterDatabase" localSheetId="2" hidden="1">DB_DHW!$A$4:$AR$936</definedName>
    <definedName name="_xlnm._FilterDatabase" localSheetId="1" hidden="1">DB_HS!$A$4:$AF$957</definedName>
    <definedName name="_xlnm._FilterDatabase" localSheetId="4" hidden="1">DB_INFO!$A$4:$P$900</definedName>
    <definedName name="_xlnm._FilterDatabase" localSheetId="5" hidden="1">DB_KDF!$A$4:$W$585</definedName>
    <definedName name="_xlnm._FilterDatabase" localSheetId="6" hidden="1">DB_RHC_KNOWN!$A$4:$EO$900</definedName>
    <definedName name="_xlnm._FilterDatabase" localSheetId="7" hidden="1">DB_RHC_PERCEPTION!$A$4:$R$900</definedName>
    <definedName name="_xlnm._FilterDatabase" localSheetId="9" hidden="1">DB_RHC_REJECT!$A$4:$BB$585</definedName>
    <definedName name="_xlnm._FilterDatabase" localSheetId="8" hidden="1">DB_RHC_SUITABLE!$A$4:$BL$900</definedName>
    <definedName name="_xlnm._FilterDatabase" localSheetId="10" hidden="1">DB_RHC_WTP!$A$4:$AU$900</definedName>
    <definedName name="_xlnm.Print_Area" localSheetId="16">CS_Q3!$A$1:$AG$41</definedName>
    <definedName name="_xlnm.Print_Area" localSheetId="17">CS_Q3a!$A$1:$AD$49</definedName>
    <definedName name="_xlnm.Print_Area" localSheetId="18">CURRENT_TECHN_Q4!$A$1:$AJ$47</definedName>
    <definedName name="_xlnm.Print_Area" localSheetId="14">DHW_Q2!$A$1:$AG$60</definedName>
    <definedName name="_xlnm.Print_Area" localSheetId="15">DHW_Q2a!$A$1:$AD$47</definedName>
    <definedName name="_xlnm.Print_Area" localSheetId="12">'HS_Q1 '!$A$1:$AG$59</definedName>
    <definedName name="_xlnm.Print_Area" localSheetId="13">HS_Q1a!$A$1:$AD$49</definedName>
    <definedName name="_xlnm.Print_Area" localSheetId="19">INFO_Q5!$A$1:$AB$47</definedName>
    <definedName name="_xlnm.Print_Area" localSheetId="20">KDF_Q6!$A$1:$AB$66</definedName>
    <definedName name="_xlnm.Print_Area" localSheetId="23">RHC_SUITABLE_Q9!$A$1:$AB$60</definedName>
  </definedNames>
  <calcPr calcId="145621"/>
  <pivotCaches>
    <pivotCache cacheId="89" r:id="rId30"/>
    <pivotCache cacheId="90" r:id="rId31"/>
    <pivotCache cacheId="91" r:id="rId32"/>
    <pivotCache cacheId="92" r:id="rId33"/>
    <pivotCache cacheId="93" r:id="rId34"/>
    <pivotCache cacheId="94" r:id="rId35"/>
    <pivotCache cacheId="95" r:id="rId36"/>
    <pivotCache cacheId="96" r:id="rId37"/>
    <pivotCache cacheId="97" r:id="rId38"/>
    <pivotCache cacheId="98" r:id="rId39"/>
    <pivotCache cacheId="99" r:id="rId40"/>
    <pivotCache cacheId="100" r:id="rId41"/>
    <pivotCache cacheId="101" r:id="rId42"/>
    <pivotCache cacheId="102" r:id="rId43"/>
    <pivotCache cacheId="103" r:id="rId44"/>
  </pivotCaches>
</workbook>
</file>

<file path=xl/calcChain.xml><?xml version="1.0" encoding="utf-8"?>
<calcChain xmlns="http://schemas.openxmlformats.org/spreadsheetml/2006/main">
  <c r="I5" i="70" l="1"/>
  <c r="D9" i="66" l="1"/>
  <c r="E9" i="66"/>
  <c r="F9" i="66"/>
  <c r="G9" i="66"/>
  <c r="H9" i="66"/>
  <c r="I9" i="66"/>
  <c r="J9" i="66"/>
  <c r="K9" i="66"/>
  <c r="L9" i="66"/>
  <c r="M9" i="66"/>
  <c r="N9" i="66"/>
  <c r="C9" i="66"/>
  <c r="D9" i="73"/>
  <c r="E9" i="73"/>
  <c r="F9" i="73"/>
  <c r="G9" i="73"/>
  <c r="H9" i="73"/>
  <c r="I9" i="73"/>
  <c r="J9" i="73"/>
  <c r="K9" i="73"/>
  <c r="D10" i="73"/>
  <c r="E10" i="73"/>
  <c r="F10" i="73"/>
  <c r="G10" i="73"/>
  <c r="H10" i="73"/>
  <c r="I10" i="73"/>
  <c r="J10" i="73"/>
  <c r="K10" i="73"/>
  <c r="C10" i="73"/>
  <c r="C9" i="73"/>
  <c r="D9" i="68"/>
  <c r="E9" i="68"/>
  <c r="F9" i="68"/>
  <c r="G9" i="68"/>
  <c r="H9" i="68"/>
  <c r="I9" i="68"/>
  <c r="J9" i="68"/>
  <c r="K9" i="68"/>
  <c r="C9" i="68"/>
  <c r="D9" i="62"/>
  <c r="E9" i="62"/>
  <c r="F9" i="62"/>
  <c r="G9" i="62"/>
  <c r="H9" i="62"/>
  <c r="I9" i="62"/>
  <c r="J9" i="62"/>
  <c r="C9" i="62"/>
  <c r="D10" i="62"/>
  <c r="E10" i="62"/>
  <c r="F10" i="62"/>
  <c r="G10" i="62"/>
  <c r="H10" i="62"/>
  <c r="I10" i="62"/>
  <c r="J10" i="62"/>
  <c r="C10" i="62"/>
  <c r="D9" i="57"/>
  <c r="E9" i="57"/>
  <c r="F9" i="57"/>
  <c r="G9" i="57"/>
  <c r="H9" i="57"/>
  <c r="I9" i="57"/>
  <c r="J9" i="57"/>
  <c r="K9" i="57"/>
  <c r="L9" i="57"/>
  <c r="M9" i="57"/>
  <c r="N9" i="57"/>
  <c r="C9" i="57"/>
  <c r="D10" i="57"/>
  <c r="E10" i="57"/>
  <c r="F10" i="57"/>
  <c r="G10" i="57"/>
  <c r="H10" i="57"/>
  <c r="I10" i="57"/>
  <c r="J10" i="57"/>
  <c r="K10" i="57"/>
  <c r="L10" i="57"/>
  <c r="M10" i="57"/>
  <c r="N10" i="57"/>
  <c r="C10" i="57"/>
  <c r="D9" i="52" l="1"/>
  <c r="E9" i="52"/>
  <c r="F9" i="52"/>
  <c r="G9" i="52"/>
  <c r="H9" i="52"/>
  <c r="I9" i="52"/>
  <c r="J9" i="52"/>
  <c r="K9" i="52"/>
  <c r="L9" i="52"/>
  <c r="M9" i="52"/>
  <c r="N9" i="52"/>
  <c r="O9" i="52"/>
  <c r="C9" i="52"/>
  <c r="D10" i="52"/>
  <c r="E10" i="52"/>
  <c r="F10" i="52"/>
  <c r="G10" i="52"/>
  <c r="H10" i="52"/>
  <c r="I10" i="52"/>
  <c r="J10" i="52"/>
  <c r="K10" i="52"/>
  <c r="L10" i="52"/>
  <c r="M10" i="52"/>
  <c r="N10" i="52"/>
  <c r="O10" i="52"/>
  <c r="C10" i="52"/>
  <c r="W513" i="65" l="1"/>
  <c r="X513" i="65"/>
  <c r="W6" i="65" l="1"/>
  <c r="X6" i="65"/>
  <c r="W7" i="65"/>
  <c r="X7" i="65"/>
  <c r="W8" i="65"/>
  <c r="X8" i="65"/>
  <c r="W9" i="65"/>
  <c r="X9" i="65"/>
  <c r="W10" i="65"/>
  <c r="X10" i="65"/>
  <c r="W11" i="65"/>
  <c r="X11" i="65"/>
  <c r="W12" i="65"/>
  <c r="X12" i="65"/>
  <c r="W13" i="65"/>
  <c r="X13" i="65"/>
  <c r="W14" i="65"/>
  <c r="X14" i="65"/>
  <c r="W15" i="65"/>
  <c r="X15" i="65"/>
  <c r="W16" i="65"/>
  <c r="X16" i="65"/>
  <c r="W17" i="65"/>
  <c r="X17" i="65"/>
  <c r="W18" i="65"/>
  <c r="X18" i="65"/>
  <c r="W19" i="65"/>
  <c r="X19" i="65"/>
  <c r="W20" i="65"/>
  <c r="X20" i="65"/>
  <c r="W21" i="65"/>
  <c r="X21" i="65"/>
  <c r="W22" i="65"/>
  <c r="X22" i="65"/>
  <c r="W23" i="65"/>
  <c r="X23" i="65"/>
  <c r="W24" i="65"/>
  <c r="X24" i="65"/>
  <c r="W25" i="65"/>
  <c r="X25" i="65"/>
  <c r="W26" i="65"/>
  <c r="X26" i="65"/>
  <c r="W27" i="65"/>
  <c r="X27" i="65"/>
  <c r="W28" i="65"/>
  <c r="X28" i="65"/>
  <c r="W29" i="65"/>
  <c r="X29" i="65"/>
  <c r="W30" i="65"/>
  <c r="X30" i="65"/>
  <c r="W31" i="65"/>
  <c r="X31" i="65"/>
  <c r="W32" i="65"/>
  <c r="X32" i="65"/>
  <c r="W33" i="65"/>
  <c r="X33" i="65"/>
  <c r="W34" i="65"/>
  <c r="X34" i="65"/>
  <c r="W35" i="65"/>
  <c r="X35" i="65"/>
  <c r="W36" i="65"/>
  <c r="X36" i="65"/>
  <c r="W37" i="65"/>
  <c r="X37" i="65"/>
  <c r="W38" i="65"/>
  <c r="X38" i="65"/>
  <c r="W39" i="65"/>
  <c r="X39" i="65"/>
  <c r="W40" i="65"/>
  <c r="X40" i="65"/>
  <c r="W41" i="65"/>
  <c r="X41" i="65"/>
  <c r="W42" i="65"/>
  <c r="X42" i="65"/>
  <c r="W43" i="65"/>
  <c r="X43" i="65"/>
  <c r="W44" i="65"/>
  <c r="X44" i="65"/>
  <c r="W45" i="65"/>
  <c r="X45" i="65"/>
  <c r="W46" i="65"/>
  <c r="X46" i="65"/>
  <c r="W47" i="65"/>
  <c r="X47" i="65"/>
  <c r="W48" i="65"/>
  <c r="X48" i="65"/>
  <c r="W49" i="65"/>
  <c r="X49" i="65"/>
  <c r="W50" i="65"/>
  <c r="X50" i="65"/>
  <c r="W51" i="65"/>
  <c r="X51" i="65"/>
  <c r="W52" i="65"/>
  <c r="X52" i="65"/>
  <c r="W53" i="65"/>
  <c r="X53" i="65"/>
  <c r="W54" i="65"/>
  <c r="X54" i="65"/>
  <c r="W55" i="65"/>
  <c r="X55" i="65"/>
  <c r="W56" i="65"/>
  <c r="X56" i="65"/>
  <c r="W57" i="65"/>
  <c r="X57" i="65"/>
  <c r="W58" i="65"/>
  <c r="X58" i="65"/>
  <c r="W59" i="65"/>
  <c r="X59" i="65"/>
  <c r="W60" i="65"/>
  <c r="X60" i="65"/>
  <c r="W61" i="65"/>
  <c r="X61" i="65"/>
  <c r="W62" i="65"/>
  <c r="X62" i="65"/>
  <c r="W63" i="65"/>
  <c r="X63" i="65"/>
  <c r="W64" i="65"/>
  <c r="X64" i="65"/>
  <c r="W65" i="65"/>
  <c r="X65" i="65"/>
  <c r="W66" i="65"/>
  <c r="X66" i="65"/>
  <c r="W67" i="65"/>
  <c r="X67" i="65"/>
  <c r="W68" i="65"/>
  <c r="X68" i="65"/>
  <c r="W69" i="65"/>
  <c r="X69" i="65"/>
  <c r="W70" i="65"/>
  <c r="X70" i="65"/>
  <c r="W71" i="65"/>
  <c r="X71" i="65"/>
  <c r="W72" i="65"/>
  <c r="X72" i="65"/>
  <c r="W73" i="65"/>
  <c r="X73" i="65"/>
  <c r="W74" i="65"/>
  <c r="X74" i="65"/>
  <c r="W75" i="65"/>
  <c r="X75" i="65"/>
  <c r="W76" i="65"/>
  <c r="X76" i="65"/>
  <c r="W77" i="65"/>
  <c r="X77" i="65"/>
  <c r="W78" i="65"/>
  <c r="X78" i="65"/>
  <c r="W79" i="65"/>
  <c r="X79" i="65"/>
  <c r="W80" i="65"/>
  <c r="X80" i="65"/>
  <c r="W81" i="65"/>
  <c r="X81" i="65"/>
  <c r="W82" i="65"/>
  <c r="X82" i="65"/>
  <c r="W83" i="65"/>
  <c r="X83" i="65"/>
  <c r="W84" i="65"/>
  <c r="X84" i="65"/>
  <c r="W85" i="65"/>
  <c r="X85" i="65"/>
  <c r="W86" i="65"/>
  <c r="X86" i="65"/>
  <c r="W87" i="65"/>
  <c r="X87" i="65"/>
  <c r="W88" i="65"/>
  <c r="X88" i="65"/>
  <c r="W89" i="65"/>
  <c r="X89" i="65"/>
  <c r="W90" i="65"/>
  <c r="X90" i="65"/>
  <c r="W91" i="65"/>
  <c r="X91" i="65"/>
  <c r="W92" i="65"/>
  <c r="X92" i="65"/>
  <c r="W93" i="65"/>
  <c r="X93" i="65"/>
  <c r="W94" i="65"/>
  <c r="X94" i="65"/>
  <c r="W95" i="65"/>
  <c r="X95" i="65"/>
  <c r="W96" i="65"/>
  <c r="X96" i="65"/>
  <c r="W97" i="65"/>
  <c r="X97" i="65"/>
  <c r="W98" i="65"/>
  <c r="X98" i="65"/>
  <c r="W99" i="65"/>
  <c r="X99" i="65"/>
  <c r="W100" i="65"/>
  <c r="X100" i="65"/>
  <c r="W101" i="65"/>
  <c r="X101" i="65"/>
  <c r="W102" i="65"/>
  <c r="X102" i="65"/>
  <c r="W103" i="65"/>
  <c r="X103" i="65"/>
  <c r="W104" i="65"/>
  <c r="X104" i="65"/>
  <c r="W105" i="65"/>
  <c r="X105" i="65"/>
  <c r="W106" i="65"/>
  <c r="X106" i="65"/>
  <c r="W107" i="65"/>
  <c r="X107" i="65"/>
  <c r="W108" i="65"/>
  <c r="X108" i="65"/>
  <c r="W109" i="65"/>
  <c r="X109" i="65"/>
  <c r="W110" i="65"/>
  <c r="X110" i="65"/>
  <c r="W111" i="65"/>
  <c r="X111" i="65"/>
  <c r="W112" i="65"/>
  <c r="X112" i="65"/>
  <c r="W113" i="65"/>
  <c r="X113" i="65"/>
  <c r="W114" i="65"/>
  <c r="X114" i="65"/>
  <c r="W115" i="65"/>
  <c r="X115" i="65"/>
  <c r="W116" i="65"/>
  <c r="X116" i="65"/>
  <c r="W117" i="65"/>
  <c r="X117" i="65"/>
  <c r="W118" i="65"/>
  <c r="X118" i="65"/>
  <c r="W119" i="65"/>
  <c r="X119" i="65"/>
  <c r="W120" i="65"/>
  <c r="X120" i="65"/>
  <c r="W121" i="65"/>
  <c r="X121" i="65"/>
  <c r="W122" i="65"/>
  <c r="X122" i="65"/>
  <c r="W123" i="65"/>
  <c r="X123" i="65"/>
  <c r="W124" i="65"/>
  <c r="X124" i="65"/>
  <c r="W125" i="65"/>
  <c r="X125" i="65"/>
  <c r="W126" i="65"/>
  <c r="X126" i="65"/>
  <c r="W127" i="65"/>
  <c r="X127" i="65"/>
  <c r="W128" i="65"/>
  <c r="X128" i="65"/>
  <c r="W129" i="65"/>
  <c r="X129" i="65"/>
  <c r="W130" i="65"/>
  <c r="X130" i="65"/>
  <c r="W131" i="65"/>
  <c r="X131" i="65"/>
  <c r="W132" i="65"/>
  <c r="X132" i="65"/>
  <c r="W133" i="65"/>
  <c r="X133" i="65"/>
  <c r="W134" i="65"/>
  <c r="X134" i="65"/>
  <c r="W135" i="65"/>
  <c r="X135" i="65"/>
  <c r="W136" i="65"/>
  <c r="X136" i="65"/>
  <c r="W137" i="65"/>
  <c r="X137" i="65"/>
  <c r="W138" i="65"/>
  <c r="X138" i="65"/>
  <c r="W139" i="65"/>
  <c r="X139" i="65"/>
  <c r="W140" i="65"/>
  <c r="X140" i="65"/>
  <c r="W141" i="65"/>
  <c r="X141" i="65"/>
  <c r="W142" i="65"/>
  <c r="X142" i="65"/>
  <c r="W143" i="65"/>
  <c r="X143" i="65"/>
  <c r="W144" i="65"/>
  <c r="X144" i="65"/>
  <c r="W145" i="65"/>
  <c r="X145" i="65"/>
  <c r="W146" i="65"/>
  <c r="X146" i="65"/>
  <c r="W147" i="65"/>
  <c r="X147" i="65"/>
  <c r="W148" i="65"/>
  <c r="X148" i="65"/>
  <c r="W149" i="65"/>
  <c r="X149" i="65"/>
  <c r="W150" i="65"/>
  <c r="X150" i="65"/>
  <c r="W151" i="65"/>
  <c r="X151" i="65"/>
  <c r="W152" i="65"/>
  <c r="X152" i="65"/>
  <c r="W153" i="65"/>
  <c r="X153" i="65"/>
  <c r="W154" i="65"/>
  <c r="X154" i="65"/>
  <c r="W155" i="65"/>
  <c r="X155" i="65"/>
  <c r="W156" i="65"/>
  <c r="X156" i="65"/>
  <c r="W157" i="65"/>
  <c r="X157" i="65"/>
  <c r="W158" i="65"/>
  <c r="X158" i="65"/>
  <c r="W159" i="65"/>
  <c r="X159" i="65"/>
  <c r="W160" i="65"/>
  <c r="X160" i="65"/>
  <c r="W161" i="65"/>
  <c r="X161" i="65"/>
  <c r="W162" i="65"/>
  <c r="X162" i="65"/>
  <c r="W163" i="65"/>
  <c r="X163" i="65"/>
  <c r="W164" i="65"/>
  <c r="X164" i="65"/>
  <c r="W165" i="65"/>
  <c r="X165" i="65"/>
  <c r="W166" i="65"/>
  <c r="X166" i="65"/>
  <c r="W167" i="65"/>
  <c r="X167" i="65"/>
  <c r="W168" i="65"/>
  <c r="X168" i="65"/>
  <c r="W169" i="65"/>
  <c r="X169" i="65"/>
  <c r="W170" i="65"/>
  <c r="X170" i="65"/>
  <c r="W171" i="65"/>
  <c r="X171" i="65"/>
  <c r="W172" i="65"/>
  <c r="X172" i="65"/>
  <c r="W173" i="65"/>
  <c r="X173" i="65"/>
  <c r="W174" i="65"/>
  <c r="X174" i="65"/>
  <c r="W175" i="65"/>
  <c r="X175" i="65"/>
  <c r="W176" i="65"/>
  <c r="X176" i="65"/>
  <c r="W177" i="65"/>
  <c r="X177" i="65"/>
  <c r="W178" i="65"/>
  <c r="X178" i="65"/>
  <c r="W179" i="65"/>
  <c r="X179" i="65"/>
  <c r="W180" i="65"/>
  <c r="X180" i="65"/>
  <c r="W181" i="65"/>
  <c r="X181" i="65"/>
  <c r="W182" i="65"/>
  <c r="X182" i="65"/>
  <c r="W183" i="65"/>
  <c r="X183" i="65"/>
  <c r="W184" i="65"/>
  <c r="X184" i="65"/>
  <c r="W185" i="65"/>
  <c r="X185" i="65"/>
  <c r="W186" i="65"/>
  <c r="X186" i="65"/>
  <c r="W187" i="65"/>
  <c r="X187" i="65"/>
  <c r="W188" i="65"/>
  <c r="X188" i="65"/>
  <c r="W189" i="65"/>
  <c r="X189" i="65"/>
  <c r="W190" i="65"/>
  <c r="X190" i="65"/>
  <c r="W191" i="65"/>
  <c r="X191" i="65"/>
  <c r="W192" i="65"/>
  <c r="X192" i="65"/>
  <c r="W193" i="65"/>
  <c r="X193" i="65"/>
  <c r="W194" i="65"/>
  <c r="X194" i="65"/>
  <c r="W195" i="65"/>
  <c r="X195" i="65"/>
  <c r="W196" i="65"/>
  <c r="X196" i="65"/>
  <c r="W197" i="65"/>
  <c r="X197" i="65"/>
  <c r="W198" i="65"/>
  <c r="X198" i="65"/>
  <c r="W199" i="65"/>
  <c r="X199" i="65"/>
  <c r="W200" i="65"/>
  <c r="X200" i="65"/>
  <c r="W201" i="65"/>
  <c r="X201" i="65"/>
  <c r="W202" i="65"/>
  <c r="X202" i="65"/>
  <c r="W203" i="65"/>
  <c r="X203" i="65"/>
  <c r="W204" i="65"/>
  <c r="X204" i="65"/>
  <c r="W205" i="65"/>
  <c r="X205" i="65"/>
  <c r="W206" i="65"/>
  <c r="X206" i="65"/>
  <c r="W207" i="65"/>
  <c r="X207" i="65"/>
  <c r="W208" i="65"/>
  <c r="X208" i="65"/>
  <c r="W209" i="65"/>
  <c r="X209" i="65"/>
  <c r="W210" i="65"/>
  <c r="X210" i="65"/>
  <c r="W211" i="65"/>
  <c r="X211" i="65"/>
  <c r="W212" i="65"/>
  <c r="X212" i="65"/>
  <c r="W213" i="65"/>
  <c r="X213" i="65"/>
  <c r="W214" i="65"/>
  <c r="X214" i="65"/>
  <c r="W215" i="65"/>
  <c r="X215" i="65"/>
  <c r="W216" i="65"/>
  <c r="X216" i="65"/>
  <c r="W217" i="65"/>
  <c r="X217" i="65"/>
  <c r="W218" i="65"/>
  <c r="X218" i="65"/>
  <c r="W219" i="65"/>
  <c r="X219" i="65"/>
  <c r="W220" i="65"/>
  <c r="X220" i="65"/>
  <c r="W221" i="65"/>
  <c r="X221" i="65"/>
  <c r="W222" i="65"/>
  <c r="X222" i="65"/>
  <c r="W223" i="65"/>
  <c r="X223" i="65"/>
  <c r="W224" i="65"/>
  <c r="X224" i="65"/>
  <c r="W225" i="65"/>
  <c r="X225" i="65"/>
  <c r="W226" i="65"/>
  <c r="X226" i="65"/>
  <c r="W227" i="65"/>
  <c r="X227" i="65"/>
  <c r="W228" i="65"/>
  <c r="X228" i="65"/>
  <c r="W229" i="65"/>
  <c r="X229" i="65"/>
  <c r="W230" i="65"/>
  <c r="X230" i="65"/>
  <c r="W231" i="65"/>
  <c r="X231" i="65"/>
  <c r="W232" i="65"/>
  <c r="X232" i="65"/>
  <c r="W233" i="65"/>
  <c r="X233" i="65"/>
  <c r="W234" i="65"/>
  <c r="X234" i="65"/>
  <c r="W235" i="65"/>
  <c r="X235" i="65"/>
  <c r="W236" i="65"/>
  <c r="X236" i="65"/>
  <c r="W237" i="65"/>
  <c r="X237" i="65"/>
  <c r="W238" i="65"/>
  <c r="X238" i="65"/>
  <c r="W239" i="65"/>
  <c r="X239" i="65"/>
  <c r="W240" i="65"/>
  <c r="X240" i="65"/>
  <c r="W241" i="65"/>
  <c r="X241" i="65"/>
  <c r="W242" i="65"/>
  <c r="X242" i="65"/>
  <c r="W243" i="65"/>
  <c r="X243" i="65"/>
  <c r="W244" i="65"/>
  <c r="X244" i="65"/>
  <c r="W245" i="65"/>
  <c r="X245" i="65"/>
  <c r="W246" i="65"/>
  <c r="X246" i="65"/>
  <c r="W247" i="65"/>
  <c r="X247" i="65"/>
  <c r="W248" i="65"/>
  <c r="X248" i="65"/>
  <c r="W249" i="65"/>
  <c r="X249" i="65"/>
  <c r="W250" i="65"/>
  <c r="X250" i="65"/>
  <c r="W251" i="65"/>
  <c r="X251" i="65"/>
  <c r="W252" i="65"/>
  <c r="X252" i="65"/>
  <c r="W253" i="65"/>
  <c r="X253" i="65"/>
  <c r="W254" i="65"/>
  <c r="X254" i="65"/>
  <c r="W255" i="65"/>
  <c r="X255" i="65"/>
  <c r="W256" i="65"/>
  <c r="X256" i="65"/>
  <c r="W257" i="65"/>
  <c r="X257" i="65"/>
  <c r="W258" i="65"/>
  <c r="X258" i="65"/>
  <c r="W259" i="65"/>
  <c r="X259" i="65"/>
  <c r="W260" i="65"/>
  <c r="X260" i="65"/>
  <c r="W261" i="65"/>
  <c r="X261" i="65"/>
  <c r="W262" i="65"/>
  <c r="X262" i="65"/>
  <c r="W263" i="65"/>
  <c r="X263" i="65"/>
  <c r="W264" i="65"/>
  <c r="X264" i="65"/>
  <c r="W265" i="65"/>
  <c r="X265" i="65"/>
  <c r="W266" i="65"/>
  <c r="X266" i="65"/>
  <c r="W267" i="65"/>
  <c r="X267" i="65"/>
  <c r="W268" i="65"/>
  <c r="X268" i="65"/>
  <c r="W269" i="65"/>
  <c r="X269" i="65"/>
  <c r="W270" i="65"/>
  <c r="X270" i="65"/>
  <c r="W271" i="65"/>
  <c r="X271" i="65"/>
  <c r="W272" i="65"/>
  <c r="X272" i="65"/>
  <c r="W273" i="65"/>
  <c r="X273" i="65"/>
  <c r="W274" i="65"/>
  <c r="X274" i="65"/>
  <c r="W275" i="65"/>
  <c r="X275" i="65"/>
  <c r="W276" i="65"/>
  <c r="X276" i="65"/>
  <c r="W277" i="65"/>
  <c r="X277" i="65"/>
  <c r="W278" i="65"/>
  <c r="X278" i="65"/>
  <c r="W279" i="65"/>
  <c r="X279" i="65"/>
  <c r="W280" i="65"/>
  <c r="X280" i="65"/>
  <c r="W281" i="65"/>
  <c r="X281" i="65"/>
  <c r="W282" i="65"/>
  <c r="X282" i="65"/>
  <c r="W283" i="65"/>
  <c r="X283" i="65"/>
  <c r="W284" i="65"/>
  <c r="X284" i="65"/>
  <c r="W285" i="65"/>
  <c r="X285" i="65"/>
  <c r="W286" i="65"/>
  <c r="X286" i="65"/>
  <c r="W287" i="65"/>
  <c r="X287" i="65"/>
  <c r="W288" i="65"/>
  <c r="X288" i="65"/>
  <c r="W289" i="65"/>
  <c r="X289" i="65"/>
  <c r="W290" i="65"/>
  <c r="X290" i="65"/>
  <c r="W291" i="65"/>
  <c r="X291" i="65"/>
  <c r="W292" i="65"/>
  <c r="X292" i="65"/>
  <c r="W293" i="65"/>
  <c r="X293" i="65"/>
  <c r="W294" i="65"/>
  <c r="X294" i="65"/>
  <c r="W295" i="65"/>
  <c r="X295" i="65"/>
  <c r="W296" i="65"/>
  <c r="X296" i="65"/>
  <c r="W297" i="65"/>
  <c r="X297" i="65"/>
  <c r="W298" i="65"/>
  <c r="X298" i="65"/>
  <c r="W299" i="65"/>
  <c r="X299" i="65"/>
  <c r="W300" i="65"/>
  <c r="X300" i="65"/>
  <c r="W301" i="65"/>
  <c r="X301" i="65"/>
  <c r="W302" i="65"/>
  <c r="X302" i="65"/>
  <c r="W303" i="65"/>
  <c r="X303" i="65"/>
  <c r="W304" i="65"/>
  <c r="X304" i="65"/>
  <c r="W305" i="65"/>
  <c r="X305" i="65"/>
  <c r="W306" i="65"/>
  <c r="X306" i="65"/>
  <c r="W307" i="65"/>
  <c r="X307" i="65"/>
  <c r="W308" i="65"/>
  <c r="X308" i="65"/>
  <c r="W309" i="65"/>
  <c r="X309" i="65"/>
  <c r="W310" i="65"/>
  <c r="X310" i="65"/>
  <c r="W311" i="65"/>
  <c r="X311" i="65"/>
  <c r="W312" i="65"/>
  <c r="X312" i="65"/>
  <c r="W313" i="65"/>
  <c r="X313" i="65"/>
  <c r="W314" i="65"/>
  <c r="X314" i="65"/>
  <c r="W315" i="65"/>
  <c r="X315" i="65"/>
  <c r="W316" i="65"/>
  <c r="X316" i="65"/>
  <c r="W317" i="65"/>
  <c r="X317" i="65"/>
  <c r="W318" i="65"/>
  <c r="X318" i="65"/>
  <c r="W319" i="65"/>
  <c r="X319" i="65"/>
  <c r="W320" i="65"/>
  <c r="X320" i="65"/>
  <c r="W321" i="65"/>
  <c r="X321" i="65"/>
  <c r="W322" i="65"/>
  <c r="X322" i="65"/>
  <c r="W323" i="65"/>
  <c r="X323" i="65"/>
  <c r="W324" i="65"/>
  <c r="X324" i="65"/>
  <c r="W325" i="65"/>
  <c r="X325" i="65"/>
  <c r="W326" i="65"/>
  <c r="X326" i="65"/>
  <c r="W327" i="65"/>
  <c r="X327" i="65"/>
  <c r="W328" i="65"/>
  <c r="X328" i="65"/>
  <c r="W329" i="65"/>
  <c r="X329" i="65"/>
  <c r="W330" i="65"/>
  <c r="X330" i="65"/>
  <c r="W331" i="65"/>
  <c r="X331" i="65"/>
  <c r="W332" i="65"/>
  <c r="X332" i="65"/>
  <c r="W333" i="65"/>
  <c r="X333" i="65"/>
  <c r="W334" i="65"/>
  <c r="X334" i="65"/>
  <c r="W335" i="65"/>
  <c r="X335" i="65"/>
  <c r="W336" i="65"/>
  <c r="X336" i="65"/>
  <c r="W337" i="65"/>
  <c r="X337" i="65"/>
  <c r="W338" i="65"/>
  <c r="X338" i="65"/>
  <c r="W339" i="65"/>
  <c r="X339" i="65"/>
  <c r="W340" i="65"/>
  <c r="X340" i="65"/>
  <c r="W341" i="65"/>
  <c r="X341" i="65"/>
  <c r="W342" i="65"/>
  <c r="X342" i="65"/>
  <c r="W343" i="65"/>
  <c r="X343" i="65"/>
  <c r="W344" i="65"/>
  <c r="X344" i="65"/>
  <c r="W345" i="65"/>
  <c r="X345" i="65"/>
  <c r="W346" i="65"/>
  <c r="X346" i="65"/>
  <c r="W347" i="65"/>
  <c r="X347" i="65"/>
  <c r="W348" i="65"/>
  <c r="X348" i="65"/>
  <c r="W349" i="65"/>
  <c r="X349" i="65"/>
  <c r="W350" i="65"/>
  <c r="X350" i="65"/>
  <c r="W351" i="65"/>
  <c r="X351" i="65"/>
  <c r="W352" i="65"/>
  <c r="X352" i="65"/>
  <c r="W353" i="65"/>
  <c r="X353" i="65"/>
  <c r="W354" i="65"/>
  <c r="X354" i="65"/>
  <c r="W355" i="65"/>
  <c r="X355" i="65"/>
  <c r="W356" i="65"/>
  <c r="X356" i="65"/>
  <c r="W357" i="65"/>
  <c r="X357" i="65"/>
  <c r="W358" i="65"/>
  <c r="X358" i="65"/>
  <c r="W359" i="65"/>
  <c r="X359" i="65"/>
  <c r="W360" i="65"/>
  <c r="X360" i="65"/>
  <c r="W361" i="65"/>
  <c r="X361" i="65"/>
  <c r="W362" i="65"/>
  <c r="X362" i="65"/>
  <c r="W363" i="65"/>
  <c r="X363" i="65"/>
  <c r="W364" i="65"/>
  <c r="X364" i="65"/>
  <c r="W365" i="65"/>
  <c r="X365" i="65"/>
  <c r="W366" i="65"/>
  <c r="X366" i="65"/>
  <c r="W367" i="65"/>
  <c r="X367" i="65"/>
  <c r="W368" i="65"/>
  <c r="X368" i="65"/>
  <c r="W369" i="65"/>
  <c r="X369" i="65"/>
  <c r="W370" i="65"/>
  <c r="X370" i="65"/>
  <c r="W371" i="65"/>
  <c r="X371" i="65"/>
  <c r="W372" i="65"/>
  <c r="X372" i="65"/>
  <c r="W373" i="65"/>
  <c r="X373" i="65"/>
  <c r="W374" i="65"/>
  <c r="X374" i="65"/>
  <c r="W375" i="65"/>
  <c r="X375" i="65"/>
  <c r="W376" i="65"/>
  <c r="X376" i="65"/>
  <c r="W377" i="65"/>
  <c r="X377" i="65"/>
  <c r="W378" i="65"/>
  <c r="X378" i="65"/>
  <c r="W379" i="65"/>
  <c r="X379" i="65"/>
  <c r="W380" i="65"/>
  <c r="X380" i="65"/>
  <c r="W381" i="65"/>
  <c r="X381" i="65"/>
  <c r="W382" i="65"/>
  <c r="X382" i="65"/>
  <c r="W383" i="65"/>
  <c r="X383" i="65"/>
  <c r="W384" i="65"/>
  <c r="X384" i="65"/>
  <c r="W385" i="65"/>
  <c r="X385" i="65"/>
  <c r="W386" i="65"/>
  <c r="X386" i="65"/>
  <c r="W387" i="65"/>
  <c r="X387" i="65"/>
  <c r="W388" i="65"/>
  <c r="X388" i="65"/>
  <c r="W389" i="65"/>
  <c r="X389" i="65"/>
  <c r="W390" i="65"/>
  <c r="X390" i="65"/>
  <c r="W391" i="65"/>
  <c r="X391" i="65"/>
  <c r="W392" i="65"/>
  <c r="X392" i="65"/>
  <c r="W393" i="65"/>
  <c r="X393" i="65"/>
  <c r="W394" i="65"/>
  <c r="X394" i="65"/>
  <c r="W395" i="65"/>
  <c r="X395" i="65"/>
  <c r="W396" i="65"/>
  <c r="X396" i="65"/>
  <c r="W397" i="65"/>
  <c r="X397" i="65"/>
  <c r="W398" i="65"/>
  <c r="X398" i="65"/>
  <c r="W399" i="65"/>
  <c r="X399" i="65"/>
  <c r="W400" i="65"/>
  <c r="X400" i="65"/>
  <c r="W401" i="65"/>
  <c r="X401" i="65"/>
  <c r="W402" i="65"/>
  <c r="X402" i="65"/>
  <c r="W403" i="65"/>
  <c r="X403" i="65"/>
  <c r="W404" i="65"/>
  <c r="X404" i="65"/>
  <c r="W405" i="65"/>
  <c r="X405" i="65"/>
  <c r="W406" i="65"/>
  <c r="X406" i="65"/>
  <c r="W407" i="65"/>
  <c r="X407" i="65"/>
  <c r="W408" i="65"/>
  <c r="X408" i="65"/>
  <c r="W409" i="65"/>
  <c r="X409" i="65"/>
  <c r="W410" i="65"/>
  <c r="X410" i="65"/>
  <c r="W411" i="65"/>
  <c r="X411" i="65"/>
  <c r="W412" i="65"/>
  <c r="X412" i="65"/>
  <c r="W413" i="65"/>
  <c r="X413" i="65"/>
  <c r="W414" i="65"/>
  <c r="X414" i="65"/>
  <c r="W415" i="65"/>
  <c r="X415" i="65"/>
  <c r="W416" i="65"/>
  <c r="X416" i="65"/>
  <c r="W417" i="65"/>
  <c r="X417" i="65"/>
  <c r="W418" i="65"/>
  <c r="X418" i="65"/>
  <c r="W419" i="65"/>
  <c r="X419" i="65"/>
  <c r="W420" i="65"/>
  <c r="X420" i="65"/>
  <c r="W421" i="65"/>
  <c r="X421" i="65"/>
  <c r="W422" i="65"/>
  <c r="X422" i="65"/>
  <c r="W423" i="65"/>
  <c r="X423" i="65"/>
  <c r="W424" i="65"/>
  <c r="X424" i="65"/>
  <c r="W425" i="65"/>
  <c r="X425" i="65"/>
  <c r="W426" i="65"/>
  <c r="X426" i="65"/>
  <c r="W427" i="65"/>
  <c r="X427" i="65"/>
  <c r="W428" i="65"/>
  <c r="X428" i="65"/>
  <c r="W429" i="65"/>
  <c r="X429" i="65"/>
  <c r="W430" i="65"/>
  <c r="X430" i="65"/>
  <c r="W431" i="65"/>
  <c r="X431" i="65"/>
  <c r="W432" i="65"/>
  <c r="X432" i="65"/>
  <c r="W433" i="65"/>
  <c r="X433" i="65"/>
  <c r="W434" i="65"/>
  <c r="X434" i="65"/>
  <c r="W435" i="65"/>
  <c r="X435" i="65"/>
  <c r="W436" i="65"/>
  <c r="X436" i="65"/>
  <c r="W437" i="65"/>
  <c r="X437" i="65"/>
  <c r="W438" i="65"/>
  <c r="X438" i="65"/>
  <c r="W439" i="65"/>
  <c r="X439" i="65"/>
  <c r="W440" i="65"/>
  <c r="X440" i="65"/>
  <c r="W441" i="65"/>
  <c r="X441" i="65"/>
  <c r="W442" i="65"/>
  <c r="X442" i="65"/>
  <c r="W443" i="65"/>
  <c r="X443" i="65"/>
  <c r="W444" i="65"/>
  <c r="X444" i="65"/>
  <c r="W445" i="65"/>
  <c r="X445" i="65"/>
  <c r="W446" i="65"/>
  <c r="X446" i="65"/>
  <c r="W447" i="65"/>
  <c r="X447" i="65"/>
  <c r="W448" i="65"/>
  <c r="X448" i="65"/>
  <c r="W449" i="65"/>
  <c r="X449" i="65"/>
  <c r="W450" i="65"/>
  <c r="X450" i="65"/>
  <c r="W451" i="65"/>
  <c r="X451" i="65"/>
  <c r="W452" i="65"/>
  <c r="X452" i="65"/>
  <c r="W453" i="65"/>
  <c r="X453" i="65"/>
  <c r="W454" i="65"/>
  <c r="X454" i="65"/>
  <c r="W455" i="65"/>
  <c r="X455" i="65"/>
  <c r="W456" i="65"/>
  <c r="X456" i="65"/>
  <c r="W457" i="65"/>
  <c r="X457" i="65"/>
  <c r="W458" i="65"/>
  <c r="X458" i="65"/>
  <c r="W459" i="65"/>
  <c r="X459" i="65"/>
  <c r="W460" i="65"/>
  <c r="X460" i="65"/>
  <c r="W461" i="65"/>
  <c r="X461" i="65"/>
  <c r="W462" i="65"/>
  <c r="X462" i="65"/>
  <c r="W463" i="65"/>
  <c r="X463" i="65"/>
  <c r="W464" i="65"/>
  <c r="X464" i="65"/>
  <c r="W465" i="65"/>
  <c r="X465" i="65"/>
  <c r="W466" i="65"/>
  <c r="X466" i="65"/>
  <c r="W467" i="65"/>
  <c r="X467" i="65"/>
  <c r="W468" i="65"/>
  <c r="X468" i="65"/>
  <c r="W469" i="65"/>
  <c r="X469" i="65"/>
  <c r="W470" i="65"/>
  <c r="X470" i="65"/>
  <c r="W471" i="65"/>
  <c r="X471" i="65"/>
  <c r="W472" i="65"/>
  <c r="X472" i="65"/>
  <c r="W473" i="65"/>
  <c r="X473" i="65"/>
  <c r="W474" i="65"/>
  <c r="X474" i="65"/>
  <c r="W475" i="65"/>
  <c r="X475" i="65"/>
  <c r="W476" i="65"/>
  <c r="X476" i="65"/>
  <c r="W477" i="65"/>
  <c r="X477" i="65"/>
  <c r="W478" i="65"/>
  <c r="X478" i="65"/>
  <c r="W479" i="65"/>
  <c r="X479" i="65"/>
  <c r="W480" i="65"/>
  <c r="X480" i="65"/>
  <c r="W481" i="65"/>
  <c r="X481" i="65"/>
  <c r="W482" i="65"/>
  <c r="X482" i="65"/>
  <c r="W483" i="65"/>
  <c r="X483" i="65"/>
  <c r="W484" i="65"/>
  <c r="X484" i="65"/>
  <c r="W485" i="65"/>
  <c r="X485" i="65"/>
  <c r="W486" i="65"/>
  <c r="X486" i="65"/>
  <c r="W487" i="65"/>
  <c r="X487" i="65"/>
  <c r="W488" i="65"/>
  <c r="X488" i="65"/>
  <c r="W489" i="65"/>
  <c r="X489" i="65"/>
  <c r="W490" i="65"/>
  <c r="X490" i="65"/>
  <c r="W491" i="65"/>
  <c r="X491" i="65"/>
  <c r="W492" i="65"/>
  <c r="X492" i="65"/>
  <c r="W493" i="65"/>
  <c r="X493" i="65"/>
  <c r="W494" i="65"/>
  <c r="X494" i="65"/>
  <c r="W495" i="65"/>
  <c r="X495" i="65"/>
  <c r="W496" i="65"/>
  <c r="X496" i="65"/>
  <c r="W497" i="65"/>
  <c r="X497" i="65"/>
  <c r="W498" i="65"/>
  <c r="X498" i="65"/>
  <c r="W499" i="65"/>
  <c r="X499" i="65"/>
  <c r="W500" i="65"/>
  <c r="X500" i="65"/>
  <c r="W501" i="65"/>
  <c r="X501" i="65"/>
  <c r="W502" i="65"/>
  <c r="X502" i="65"/>
  <c r="W503" i="65"/>
  <c r="X503" i="65"/>
  <c r="W504" i="65"/>
  <c r="X504" i="65"/>
  <c r="W505" i="65"/>
  <c r="X505" i="65"/>
  <c r="W506" i="65"/>
  <c r="X506" i="65"/>
  <c r="W507" i="65"/>
  <c r="X507" i="65"/>
  <c r="W508" i="65"/>
  <c r="X508" i="65"/>
  <c r="W509" i="65"/>
  <c r="X509" i="65"/>
  <c r="W510" i="65"/>
  <c r="X510" i="65"/>
  <c r="W511" i="65"/>
  <c r="X511" i="65"/>
  <c r="W512" i="65"/>
  <c r="X512" i="65"/>
  <c r="W514" i="65"/>
  <c r="X514" i="65"/>
  <c r="W515" i="65"/>
  <c r="X515" i="65"/>
  <c r="W516" i="65"/>
  <c r="X516" i="65"/>
  <c r="W517" i="65"/>
  <c r="X517" i="65"/>
  <c r="W518" i="65"/>
  <c r="X518" i="65"/>
  <c r="W519" i="65"/>
  <c r="X519" i="65"/>
  <c r="W520" i="65"/>
  <c r="X520" i="65"/>
  <c r="W521" i="65"/>
  <c r="X521" i="65"/>
  <c r="W522" i="65"/>
  <c r="X522" i="65"/>
  <c r="W523" i="65"/>
  <c r="X523" i="65"/>
  <c r="W524" i="65"/>
  <c r="X524" i="65"/>
  <c r="W525" i="65"/>
  <c r="X525" i="65"/>
  <c r="W526" i="65"/>
  <c r="X526" i="65"/>
  <c r="W527" i="65"/>
  <c r="X527" i="65"/>
  <c r="W528" i="65"/>
  <c r="X528" i="65"/>
  <c r="W529" i="65"/>
  <c r="X529" i="65"/>
  <c r="W530" i="65"/>
  <c r="X530" i="65"/>
  <c r="W531" i="65"/>
  <c r="X531" i="65"/>
  <c r="W532" i="65"/>
  <c r="X532" i="65"/>
  <c r="W533" i="65"/>
  <c r="X533" i="65"/>
  <c r="W534" i="65"/>
  <c r="X534" i="65"/>
  <c r="W535" i="65"/>
  <c r="X535" i="65"/>
  <c r="W536" i="65"/>
  <c r="X536" i="65"/>
  <c r="W537" i="65"/>
  <c r="X537" i="65"/>
  <c r="W538" i="65"/>
  <c r="X538" i="65"/>
  <c r="W539" i="65"/>
  <c r="X539" i="65"/>
  <c r="W540" i="65"/>
  <c r="X540" i="65"/>
  <c r="W541" i="65"/>
  <c r="X541" i="65"/>
  <c r="W542" i="65"/>
  <c r="X542" i="65"/>
  <c r="W543" i="65"/>
  <c r="X543" i="65"/>
  <c r="W544" i="65"/>
  <c r="X544" i="65"/>
  <c r="W545" i="65"/>
  <c r="X545" i="65"/>
  <c r="W546" i="65"/>
  <c r="X546" i="65"/>
  <c r="W547" i="65"/>
  <c r="X547" i="65"/>
  <c r="W548" i="65"/>
  <c r="X548" i="65"/>
  <c r="W549" i="65"/>
  <c r="X549" i="65"/>
  <c r="W550" i="65"/>
  <c r="X550" i="65"/>
  <c r="W551" i="65"/>
  <c r="X551" i="65"/>
  <c r="W552" i="65"/>
  <c r="X552" i="65"/>
  <c r="W553" i="65"/>
  <c r="X553" i="65"/>
  <c r="W554" i="65"/>
  <c r="X554" i="65"/>
  <c r="W555" i="65"/>
  <c r="X555" i="65"/>
  <c r="W556" i="65"/>
  <c r="X556" i="65"/>
  <c r="W557" i="65"/>
  <c r="X557" i="65"/>
  <c r="W558" i="65"/>
  <c r="X558" i="65"/>
  <c r="W559" i="65"/>
  <c r="X559" i="65"/>
  <c r="W560" i="65"/>
  <c r="X560" i="65"/>
  <c r="W561" i="65"/>
  <c r="X561" i="65"/>
  <c r="W562" i="65"/>
  <c r="X562" i="65"/>
  <c r="W563" i="65"/>
  <c r="X563" i="65"/>
  <c r="W564" i="65"/>
  <c r="X564" i="65"/>
  <c r="W565" i="65"/>
  <c r="X565" i="65"/>
  <c r="W566" i="65"/>
  <c r="X566" i="65"/>
  <c r="W567" i="65"/>
  <c r="X567" i="65"/>
  <c r="W568" i="65"/>
  <c r="X568" i="65"/>
  <c r="W569" i="65"/>
  <c r="X569" i="65"/>
  <c r="W570" i="65"/>
  <c r="X570" i="65"/>
  <c r="W571" i="65"/>
  <c r="X571" i="65"/>
  <c r="W572" i="65"/>
  <c r="X572" i="65"/>
  <c r="W573" i="65"/>
  <c r="X573" i="65"/>
  <c r="W574" i="65"/>
  <c r="X574" i="65"/>
  <c r="W575" i="65"/>
  <c r="X575" i="65"/>
  <c r="W576" i="65"/>
  <c r="X576" i="65"/>
  <c r="W577" i="65"/>
  <c r="X577" i="65"/>
  <c r="W578" i="65"/>
  <c r="X578" i="65"/>
  <c r="W579" i="65"/>
  <c r="X579" i="65"/>
  <c r="W580" i="65"/>
  <c r="X580" i="65"/>
  <c r="W581" i="65"/>
  <c r="X581" i="65"/>
  <c r="W582" i="65"/>
  <c r="X582" i="65"/>
  <c r="W583" i="65"/>
  <c r="X583" i="65"/>
  <c r="W584" i="65"/>
  <c r="X584" i="65"/>
  <c r="W585" i="65"/>
  <c r="X585" i="65"/>
  <c r="W586" i="65"/>
  <c r="X586" i="65"/>
  <c r="W587" i="65"/>
  <c r="X587" i="65"/>
  <c r="W588" i="65"/>
  <c r="X588" i="65"/>
  <c r="W589" i="65"/>
  <c r="X589" i="65"/>
  <c r="W590" i="65"/>
  <c r="X590" i="65"/>
  <c r="W591" i="65"/>
  <c r="X591" i="65"/>
  <c r="W592" i="65"/>
  <c r="X592" i="65"/>
  <c r="W593" i="65"/>
  <c r="X593" i="65"/>
  <c r="W594" i="65"/>
  <c r="X594" i="65"/>
  <c r="W595" i="65"/>
  <c r="X595" i="65"/>
  <c r="W596" i="65"/>
  <c r="X596" i="65"/>
  <c r="W597" i="65"/>
  <c r="X597" i="65"/>
  <c r="W598" i="65"/>
  <c r="X598" i="65"/>
  <c r="W599" i="65"/>
  <c r="X599" i="65"/>
  <c r="W600" i="65"/>
  <c r="X600" i="65"/>
  <c r="W601" i="65"/>
  <c r="X601" i="65"/>
  <c r="W602" i="65"/>
  <c r="X602" i="65"/>
  <c r="W603" i="65"/>
  <c r="X603" i="65"/>
  <c r="W604" i="65"/>
  <c r="X604" i="65"/>
  <c r="W605" i="65"/>
  <c r="X605" i="65"/>
  <c r="W606" i="65"/>
  <c r="X606" i="65"/>
  <c r="W607" i="65"/>
  <c r="X607" i="65"/>
  <c r="W608" i="65"/>
  <c r="X608" i="65"/>
  <c r="W609" i="65"/>
  <c r="X609" i="65"/>
  <c r="W610" i="65"/>
  <c r="X610" i="65"/>
  <c r="W611" i="65"/>
  <c r="X611" i="65"/>
  <c r="W612" i="65"/>
  <c r="X612" i="65"/>
  <c r="W613" i="65"/>
  <c r="X613" i="65"/>
  <c r="W614" i="65"/>
  <c r="X614" i="65"/>
  <c r="W615" i="65"/>
  <c r="X615" i="65"/>
  <c r="W616" i="65"/>
  <c r="X616" i="65"/>
  <c r="W617" i="65"/>
  <c r="X617" i="65"/>
  <c r="W618" i="65"/>
  <c r="X618" i="65"/>
  <c r="W619" i="65"/>
  <c r="X619" i="65"/>
  <c r="W620" i="65"/>
  <c r="X620" i="65"/>
  <c r="W621" i="65"/>
  <c r="X621" i="65"/>
  <c r="W622" i="65"/>
  <c r="X622" i="65"/>
  <c r="W623" i="65"/>
  <c r="X623" i="65"/>
  <c r="W624" i="65"/>
  <c r="X624" i="65"/>
  <c r="W625" i="65"/>
  <c r="X625" i="65"/>
  <c r="W626" i="65"/>
  <c r="X626" i="65"/>
  <c r="W627" i="65"/>
  <c r="X627" i="65"/>
  <c r="W628" i="65"/>
  <c r="X628" i="65"/>
  <c r="W629" i="65"/>
  <c r="X629" i="65"/>
  <c r="W630" i="65"/>
  <c r="X630" i="65"/>
  <c r="W631" i="65"/>
  <c r="X631" i="65"/>
  <c r="W632" i="65"/>
  <c r="X632" i="65"/>
  <c r="W633" i="65"/>
  <c r="X633" i="65"/>
  <c r="W634" i="65"/>
  <c r="X634" i="65"/>
  <c r="W635" i="65"/>
  <c r="X635" i="65"/>
  <c r="W636" i="65"/>
  <c r="X636" i="65"/>
  <c r="W637" i="65"/>
  <c r="X637" i="65"/>
  <c r="W638" i="65"/>
  <c r="X638" i="65"/>
  <c r="W639" i="65"/>
  <c r="X639" i="65"/>
  <c r="W640" i="65"/>
  <c r="X640" i="65"/>
  <c r="W641" i="65"/>
  <c r="X641" i="65"/>
  <c r="W642" i="65"/>
  <c r="X642" i="65"/>
  <c r="W643" i="65"/>
  <c r="X643" i="65"/>
  <c r="W644" i="65"/>
  <c r="X644" i="65"/>
  <c r="W645" i="65"/>
  <c r="X645" i="65"/>
  <c r="W646" i="65"/>
  <c r="X646" i="65"/>
  <c r="W647" i="65"/>
  <c r="X647" i="65"/>
  <c r="W648" i="65"/>
  <c r="X648" i="65"/>
  <c r="W649" i="65"/>
  <c r="X649" i="65"/>
  <c r="W650" i="65"/>
  <c r="X650" i="65"/>
  <c r="W651" i="65"/>
  <c r="X651" i="65"/>
  <c r="W652" i="65"/>
  <c r="X652" i="65"/>
  <c r="W653" i="65"/>
  <c r="X653" i="65"/>
  <c r="W654" i="65"/>
  <c r="X654" i="65"/>
  <c r="W655" i="65"/>
  <c r="X655" i="65"/>
  <c r="W656" i="65"/>
  <c r="X656" i="65"/>
  <c r="W657" i="65"/>
  <c r="X657" i="65"/>
  <c r="W658" i="65"/>
  <c r="X658" i="65"/>
  <c r="W659" i="65"/>
  <c r="X659" i="65"/>
  <c r="W660" i="65"/>
  <c r="X660" i="65"/>
  <c r="W661" i="65"/>
  <c r="X661" i="65"/>
  <c r="W662" i="65"/>
  <c r="X662" i="65"/>
  <c r="W663" i="65"/>
  <c r="X663" i="65"/>
  <c r="W664" i="65"/>
  <c r="X664" i="65"/>
  <c r="W665" i="65"/>
  <c r="X665" i="65"/>
  <c r="W666" i="65"/>
  <c r="X666" i="65"/>
  <c r="W667" i="65"/>
  <c r="X667" i="65"/>
  <c r="W668" i="65"/>
  <c r="X668" i="65"/>
  <c r="W669" i="65"/>
  <c r="X669" i="65"/>
  <c r="W670" i="65"/>
  <c r="X670" i="65"/>
  <c r="W671" i="65"/>
  <c r="X671" i="65"/>
  <c r="W672" i="65"/>
  <c r="X672" i="65"/>
  <c r="W673" i="65"/>
  <c r="X673" i="65"/>
  <c r="W674" i="65"/>
  <c r="X674" i="65"/>
  <c r="W675" i="65"/>
  <c r="X675" i="65"/>
  <c r="W676" i="65"/>
  <c r="X676" i="65"/>
  <c r="W677" i="65"/>
  <c r="X677" i="65"/>
  <c r="W678" i="65"/>
  <c r="X678" i="65"/>
  <c r="W679" i="65"/>
  <c r="X679" i="65"/>
  <c r="W680" i="65"/>
  <c r="X680" i="65"/>
  <c r="W681" i="65"/>
  <c r="X681" i="65"/>
  <c r="W682" i="65"/>
  <c r="X682" i="65"/>
  <c r="W683" i="65"/>
  <c r="X683" i="65"/>
  <c r="W684" i="65"/>
  <c r="X684" i="65"/>
  <c r="W685" i="65"/>
  <c r="X685" i="65"/>
  <c r="W686" i="65"/>
  <c r="X686" i="65"/>
  <c r="W687" i="65"/>
  <c r="X687" i="65"/>
  <c r="W688" i="65"/>
  <c r="X688" i="65"/>
  <c r="W689" i="65"/>
  <c r="X689" i="65"/>
  <c r="W690" i="65"/>
  <c r="X690" i="65"/>
  <c r="W691" i="65"/>
  <c r="X691" i="65"/>
  <c r="W692" i="65"/>
  <c r="X692" i="65"/>
  <c r="W693" i="65"/>
  <c r="X693" i="65"/>
  <c r="W694" i="65"/>
  <c r="X694" i="65"/>
  <c r="W695" i="65"/>
  <c r="X695" i="65"/>
  <c r="W696" i="65"/>
  <c r="X696" i="65"/>
  <c r="W697" i="65"/>
  <c r="X697" i="65"/>
  <c r="W698" i="65"/>
  <c r="X698" i="65"/>
  <c r="W699" i="65"/>
  <c r="X699" i="65"/>
  <c r="W700" i="65"/>
  <c r="X700" i="65"/>
  <c r="W701" i="65"/>
  <c r="X701" i="65"/>
  <c r="W702" i="65"/>
  <c r="X702" i="65"/>
  <c r="W703" i="65"/>
  <c r="X703" i="65"/>
  <c r="W704" i="65"/>
  <c r="X704" i="65"/>
  <c r="W705" i="65"/>
  <c r="X705" i="65"/>
  <c r="W706" i="65"/>
  <c r="X706" i="65"/>
  <c r="W707" i="65"/>
  <c r="X707" i="65"/>
  <c r="W708" i="65"/>
  <c r="X708" i="65"/>
  <c r="W709" i="65"/>
  <c r="X709" i="65"/>
  <c r="W710" i="65"/>
  <c r="X710" i="65"/>
  <c r="W711" i="65"/>
  <c r="X711" i="65"/>
  <c r="W712" i="65"/>
  <c r="X712" i="65"/>
  <c r="W713" i="65"/>
  <c r="X713" i="65"/>
  <c r="W714" i="65"/>
  <c r="X714" i="65"/>
  <c r="W715" i="65"/>
  <c r="X715" i="65"/>
  <c r="W716" i="65"/>
  <c r="X716" i="65"/>
  <c r="W717" i="65"/>
  <c r="X717" i="65"/>
  <c r="W718" i="65"/>
  <c r="X718" i="65"/>
  <c r="W719" i="65"/>
  <c r="X719" i="65"/>
  <c r="W720" i="65"/>
  <c r="X720" i="65"/>
  <c r="W721" i="65"/>
  <c r="X721" i="65"/>
  <c r="W722" i="65"/>
  <c r="X722" i="65"/>
  <c r="W723" i="65"/>
  <c r="X723" i="65"/>
  <c r="W724" i="65"/>
  <c r="X724" i="65"/>
  <c r="W725" i="65"/>
  <c r="X725" i="65"/>
  <c r="W726" i="65"/>
  <c r="X726" i="65"/>
  <c r="W727" i="65"/>
  <c r="X727" i="65"/>
  <c r="W728" i="65"/>
  <c r="X728" i="65"/>
  <c r="W729" i="65"/>
  <c r="X729" i="65"/>
  <c r="W730" i="65"/>
  <c r="X730" i="65"/>
  <c r="W731" i="65"/>
  <c r="X731" i="65"/>
  <c r="W732" i="65"/>
  <c r="X732" i="65"/>
  <c r="W733" i="65"/>
  <c r="X733" i="65"/>
  <c r="W734" i="65"/>
  <c r="X734" i="65"/>
  <c r="W735" i="65"/>
  <c r="X735" i="65"/>
  <c r="W736" i="65"/>
  <c r="X736" i="65"/>
  <c r="W737" i="65"/>
  <c r="X737" i="65"/>
  <c r="W738" i="65"/>
  <c r="X738" i="65"/>
  <c r="W739" i="65"/>
  <c r="X739" i="65"/>
  <c r="W740" i="65"/>
  <c r="X740" i="65"/>
  <c r="W741" i="65"/>
  <c r="X741" i="65"/>
  <c r="W742" i="65"/>
  <c r="X742" i="65"/>
  <c r="W743" i="65"/>
  <c r="X743" i="65"/>
  <c r="W744" i="65"/>
  <c r="X744" i="65"/>
  <c r="W745" i="65"/>
  <c r="X745" i="65"/>
  <c r="W746" i="65"/>
  <c r="X746" i="65"/>
  <c r="W747" i="65"/>
  <c r="X747" i="65"/>
  <c r="W748" i="65"/>
  <c r="X748" i="65"/>
  <c r="W749" i="65"/>
  <c r="X749" i="65"/>
  <c r="W750" i="65"/>
  <c r="X750" i="65"/>
  <c r="W751" i="65"/>
  <c r="X751" i="65"/>
  <c r="W752" i="65"/>
  <c r="X752" i="65"/>
  <c r="W753" i="65"/>
  <c r="X753" i="65"/>
  <c r="W754" i="65"/>
  <c r="X754" i="65"/>
  <c r="W755" i="65"/>
  <c r="X755" i="65"/>
  <c r="W756" i="65"/>
  <c r="X756" i="65"/>
  <c r="W757" i="65"/>
  <c r="X757" i="65"/>
  <c r="W758" i="65"/>
  <c r="X758" i="65"/>
  <c r="W759" i="65"/>
  <c r="X759" i="65"/>
  <c r="W760" i="65"/>
  <c r="X760" i="65"/>
  <c r="W761" i="65"/>
  <c r="X761" i="65"/>
  <c r="W762" i="65"/>
  <c r="X762" i="65"/>
  <c r="W763" i="65"/>
  <c r="X763" i="65"/>
  <c r="W764" i="65"/>
  <c r="X764" i="65"/>
  <c r="W765" i="65"/>
  <c r="X765" i="65"/>
  <c r="W766" i="65"/>
  <c r="X766" i="65"/>
  <c r="W767" i="65"/>
  <c r="X767" i="65"/>
  <c r="W768" i="65"/>
  <c r="X768" i="65"/>
  <c r="W769" i="65"/>
  <c r="X769" i="65"/>
  <c r="W770" i="65"/>
  <c r="X770" i="65"/>
  <c r="W771" i="65"/>
  <c r="X771" i="65"/>
  <c r="W772" i="65"/>
  <c r="X772" i="65"/>
  <c r="W773" i="65"/>
  <c r="X773" i="65"/>
  <c r="W774" i="65"/>
  <c r="X774" i="65"/>
  <c r="W775" i="65"/>
  <c r="X775" i="65"/>
  <c r="W776" i="65"/>
  <c r="X776" i="65"/>
  <c r="W777" i="65"/>
  <c r="X777" i="65"/>
  <c r="W778" i="65"/>
  <c r="X778" i="65"/>
  <c r="W779" i="65"/>
  <c r="X779" i="65"/>
  <c r="W780" i="65"/>
  <c r="X780" i="65"/>
  <c r="W781" i="65"/>
  <c r="X781" i="65"/>
  <c r="W782" i="65"/>
  <c r="X782" i="65"/>
  <c r="W783" i="65"/>
  <c r="X783" i="65"/>
  <c r="W784" i="65"/>
  <c r="X784" i="65"/>
  <c r="W785" i="65"/>
  <c r="X785" i="65"/>
  <c r="W786" i="65"/>
  <c r="X786" i="65"/>
  <c r="W787" i="65"/>
  <c r="X787" i="65"/>
  <c r="W788" i="65"/>
  <c r="X788" i="65"/>
  <c r="W789" i="65"/>
  <c r="X789" i="65"/>
  <c r="W790" i="65"/>
  <c r="X790" i="65"/>
  <c r="W791" i="65"/>
  <c r="X791" i="65"/>
  <c r="W792" i="65"/>
  <c r="X792" i="65"/>
  <c r="W793" i="65"/>
  <c r="X793" i="65"/>
  <c r="W794" i="65"/>
  <c r="X794" i="65"/>
  <c r="W795" i="65"/>
  <c r="X795" i="65"/>
  <c r="W796" i="65"/>
  <c r="X796" i="65"/>
  <c r="W797" i="65"/>
  <c r="X797" i="65"/>
  <c r="W798" i="65"/>
  <c r="X798" i="65"/>
  <c r="W799" i="65"/>
  <c r="X799" i="65"/>
  <c r="W800" i="65"/>
  <c r="X800" i="65"/>
  <c r="W801" i="65"/>
  <c r="X801" i="65"/>
  <c r="W802" i="65"/>
  <c r="X802" i="65"/>
  <c r="W803" i="65"/>
  <c r="X803" i="65"/>
  <c r="W804" i="65"/>
  <c r="X804" i="65"/>
  <c r="W805" i="65"/>
  <c r="X805" i="65"/>
  <c r="W806" i="65"/>
  <c r="X806" i="65"/>
  <c r="W807" i="65"/>
  <c r="X807" i="65"/>
  <c r="W808" i="65"/>
  <c r="X808" i="65"/>
  <c r="W809" i="65"/>
  <c r="X809" i="65"/>
  <c r="W810" i="65"/>
  <c r="X810" i="65"/>
  <c r="W811" i="65"/>
  <c r="X811" i="65"/>
  <c r="W812" i="65"/>
  <c r="X812" i="65"/>
  <c r="W813" i="65"/>
  <c r="X813" i="65"/>
  <c r="W814" i="65"/>
  <c r="X814" i="65"/>
  <c r="W815" i="65"/>
  <c r="X815" i="65"/>
  <c r="W816" i="65"/>
  <c r="X816" i="65"/>
  <c r="W817" i="65"/>
  <c r="X817" i="65"/>
  <c r="W818" i="65"/>
  <c r="X818" i="65"/>
  <c r="W819" i="65"/>
  <c r="X819" i="65"/>
  <c r="W820" i="65"/>
  <c r="X820" i="65"/>
  <c r="W821" i="65"/>
  <c r="X821" i="65"/>
  <c r="W822" i="65"/>
  <c r="X822" i="65"/>
  <c r="W823" i="65"/>
  <c r="X823" i="65"/>
  <c r="W824" i="65"/>
  <c r="X824" i="65"/>
  <c r="W825" i="65"/>
  <c r="X825" i="65"/>
  <c r="W826" i="65"/>
  <c r="X826" i="65"/>
  <c r="W827" i="65"/>
  <c r="X827" i="65"/>
  <c r="W828" i="65"/>
  <c r="X828" i="65"/>
  <c r="W829" i="65"/>
  <c r="X829" i="65"/>
  <c r="W830" i="65"/>
  <c r="X830" i="65"/>
  <c r="W831" i="65"/>
  <c r="X831" i="65"/>
  <c r="W832" i="65"/>
  <c r="X832" i="65"/>
  <c r="W833" i="65"/>
  <c r="X833" i="65"/>
  <c r="W834" i="65"/>
  <c r="X834" i="65"/>
  <c r="W835" i="65"/>
  <c r="X835" i="65"/>
  <c r="W836" i="65"/>
  <c r="X836" i="65"/>
  <c r="W837" i="65"/>
  <c r="X837" i="65"/>
  <c r="W838" i="65"/>
  <c r="X838" i="65"/>
  <c r="W839" i="65"/>
  <c r="X839" i="65"/>
  <c r="W840" i="65"/>
  <c r="X840" i="65"/>
  <c r="W841" i="65"/>
  <c r="X841" i="65"/>
  <c r="W842" i="65"/>
  <c r="X842" i="65"/>
  <c r="W843" i="65"/>
  <c r="X843" i="65"/>
  <c r="W844" i="65"/>
  <c r="X844" i="65"/>
  <c r="W845" i="65"/>
  <c r="X845" i="65"/>
  <c r="W846" i="65"/>
  <c r="X846" i="65"/>
  <c r="W847" i="65"/>
  <c r="X847" i="65"/>
  <c r="W848" i="65"/>
  <c r="X848" i="65"/>
  <c r="W849" i="65"/>
  <c r="X849" i="65"/>
  <c r="W850" i="65"/>
  <c r="X850" i="65"/>
  <c r="W851" i="65"/>
  <c r="X851" i="65"/>
  <c r="W852" i="65"/>
  <c r="X852" i="65"/>
  <c r="W853" i="65"/>
  <c r="X853" i="65"/>
  <c r="W854" i="65"/>
  <c r="X854" i="65"/>
  <c r="W855" i="65"/>
  <c r="X855" i="65"/>
  <c r="W856" i="65"/>
  <c r="X856" i="65"/>
  <c r="W857" i="65"/>
  <c r="X857" i="65"/>
  <c r="W858" i="65"/>
  <c r="X858" i="65"/>
  <c r="W859" i="65"/>
  <c r="X859" i="65"/>
  <c r="W860" i="65"/>
  <c r="X860" i="65"/>
  <c r="W861" i="65"/>
  <c r="X861" i="65"/>
  <c r="W862" i="65"/>
  <c r="X862" i="65"/>
  <c r="W863" i="65"/>
  <c r="X863" i="65"/>
  <c r="W864" i="65"/>
  <c r="X864" i="65"/>
  <c r="W865" i="65"/>
  <c r="X865" i="65"/>
  <c r="W866" i="65"/>
  <c r="X866" i="65"/>
  <c r="W867" i="65"/>
  <c r="X867" i="65"/>
  <c r="W868" i="65"/>
  <c r="X868" i="65"/>
  <c r="W869" i="65"/>
  <c r="X869" i="65"/>
  <c r="W870" i="65"/>
  <c r="X870" i="65"/>
  <c r="W871" i="65"/>
  <c r="X871" i="65"/>
  <c r="W872" i="65"/>
  <c r="X872" i="65"/>
  <c r="W873" i="65"/>
  <c r="X873" i="65"/>
  <c r="W874" i="65"/>
  <c r="X874" i="65"/>
  <c r="W875" i="65"/>
  <c r="X875" i="65"/>
  <c r="W876" i="65"/>
  <c r="X876" i="65"/>
  <c r="W877" i="65"/>
  <c r="X877" i="65"/>
  <c r="W878" i="65"/>
  <c r="X878" i="65"/>
  <c r="W879" i="65"/>
  <c r="X879" i="65"/>
  <c r="W880" i="65"/>
  <c r="X880" i="65"/>
  <c r="W881" i="65"/>
  <c r="X881" i="65"/>
  <c r="W882" i="65"/>
  <c r="X882" i="65"/>
  <c r="W883" i="65"/>
  <c r="X883" i="65"/>
  <c r="W884" i="65"/>
  <c r="X884" i="65"/>
  <c r="W885" i="65"/>
  <c r="X885" i="65"/>
  <c r="W886" i="65"/>
  <c r="X886" i="65"/>
  <c r="W887" i="65"/>
  <c r="X887" i="65"/>
  <c r="W888" i="65"/>
  <c r="X888" i="65"/>
  <c r="W889" i="65"/>
  <c r="X889" i="65"/>
  <c r="W890" i="65"/>
  <c r="X890" i="65"/>
  <c r="W891" i="65"/>
  <c r="X891" i="65"/>
  <c r="W892" i="65"/>
  <c r="X892" i="65"/>
  <c r="W893" i="65"/>
  <c r="X893" i="65"/>
  <c r="W894" i="65"/>
  <c r="X894" i="65"/>
  <c r="W895" i="65"/>
  <c r="X895" i="65"/>
  <c r="W896" i="65"/>
  <c r="X896" i="65"/>
  <c r="W897" i="65"/>
  <c r="X897" i="65"/>
  <c r="W898" i="65"/>
  <c r="X898" i="65"/>
  <c r="W899" i="65"/>
  <c r="X899" i="65"/>
  <c r="W900" i="65"/>
  <c r="X900" i="65"/>
  <c r="X5" i="65"/>
  <c r="W5" i="65"/>
  <c r="D47" i="57"/>
  <c r="E47" i="57"/>
  <c r="F47" i="57"/>
  <c r="G47" i="57"/>
  <c r="C47" i="57"/>
  <c r="C31" i="57"/>
  <c r="W3" i="65" l="1"/>
  <c r="B19" i="60"/>
  <c r="C51" i="52" l="1"/>
  <c r="C41" i="49"/>
  <c r="D38" i="49"/>
  <c r="E38" i="49"/>
  <c r="F38" i="49"/>
  <c r="G38" i="49"/>
  <c r="C38" i="49"/>
  <c r="D41" i="49"/>
  <c r="E41" i="49"/>
  <c r="F41" i="49"/>
  <c r="G41" i="49"/>
  <c r="D42" i="49"/>
  <c r="E42" i="49"/>
  <c r="F42" i="49"/>
  <c r="G42" i="49"/>
  <c r="D43" i="49"/>
  <c r="E43" i="49"/>
  <c r="F43" i="49"/>
  <c r="G43" i="49"/>
  <c r="D44" i="49"/>
  <c r="E44" i="49"/>
  <c r="F44" i="49"/>
  <c r="G44" i="49"/>
  <c r="D45" i="49"/>
  <c r="E45" i="49"/>
  <c r="F45" i="49"/>
  <c r="G45" i="49"/>
  <c r="D46" i="49"/>
  <c r="E46" i="49"/>
  <c r="F46" i="49"/>
  <c r="G46" i="49"/>
  <c r="D47" i="49"/>
  <c r="E47" i="49"/>
  <c r="F47" i="49"/>
  <c r="G47" i="49"/>
  <c r="C47" i="49"/>
  <c r="C46" i="49"/>
  <c r="C45" i="49"/>
  <c r="C44" i="49"/>
  <c r="C43" i="49"/>
  <c r="C42" i="49"/>
  <c r="B48" i="44"/>
  <c r="C48" i="44"/>
  <c r="D48" i="44"/>
  <c r="E48" i="44"/>
  <c r="F48" i="44"/>
  <c r="I36" i="60"/>
  <c r="J36" i="60"/>
  <c r="K36" i="60"/>
  <c r="L36" i="60"/>
  <c r="M36" i="60"/>
  <c r="I39" i="60"/>
  <c r="J39" i="60"/>
  <c r="K39" i="60"/>
  <c r="L39" i="60"/>
  <c r="M39" i="60"/>
  <c r="I40" i="60"/>
  <c r="J40" i="60"/>
  <c r="K40" i="60"/>
  <c r="L40" i="60"/>
  <c r="M40" i="60"/>
  <c r="J32" i="60"/>
  <c r="K32" i="60"/>
  <c r="L32" i="60"/>
  <c r="M32" i="60"/>
  <c r="I32" i="60"/>
  <c r="H33" i="60"/>
  <c r="H34" i="60"/>
  <c r="H35" i="60"/>
  <c r="H36" i="60"/>
  <c r="H37" i="60"/>
  <c r="H38" i="60"/>
  <c r="H39" i="60"/>
  <c r="H40" i="60"/>
  <c r="H32" i="60"/>
  <c r="I47" i="58"/>
  <c r="J47" i="58"/>
  <c r="K47" i="58"/>
  <c r="L47" i="58"/>
  <c r="M47" i="58"/>
  <c r="I58" i="58"/>
  <c r="J58" i="58"/>
  <c r="K58" i="58"/>
  <c r="L58" i="58"/>
  <c r="M58" i="58"/>
  <c r="I59" i="58"/>
  <c r="J59" i="58"/>
  <c r="K59" i="58"/>
  <c r="L59" i="58"/>
  <c r="M59" i="58"/>
  <c r="J45" i="58"/>
  <c r="K45" i="58"/>
  <c r="L45" i="58"/>
  <c r="M45" i="58"/>
  <c r="I45" i="58"/>
  <c r="B48" i="26"/>
  <c r="C48" i="26"/>
  <c r="D48" i="26"/>
  <c r="E48" i="26"/>
  <c r="F48" i="26"/>
  <c r="I57" i="16"/>
  <c r="J57" i="16"/>
  <c r="K57" i="16"/>
  <c r="L57" i="16"/>
  <c r="M57" i="16"/>
  <c r="J44" i="16"/>
  <c r="K44" i="16"/>
  <c r="L44" i="16"/>
  <c r="M44" i="16"/>
  <c r="I44" i="16"/>
  <c r="J46" i="49" l="1"/>
  <c r="J44" i="49"/>
  <c r="J42" i="49"/>
  <c r="H44" i="49"/>
  <c r="L46" i="49"/>
  <c r="L44" i="49"/>
  <c r="L42" i="49"/>
  <c r="L47" i="49"/>
  <c r="L45" i="49"/>
  <c r="L43" i="49"/>
  <c r="L41" i="49"/>
  <c r="I46" i="49"/>
  <c r="I44" i="49"/>
  <c r="I42" i="49"/>
  <c r="I47" i="49"/>
  <c r="I45" i="49"/>
  <c r="I43" i="49"/>
  <c r="I41" i="49"/>
  <c r="H46" i="49"/>
  <c r="H47" i="49"/>
  <c r="H45" i="49"/>
  <c r="K46" i="49"/>
  <c r="K44" i="49"/>
  <c r="K42" i="49"/>
  <c r="K47" i="49"/>
  <c r="K45" i="49"/>
  <c r="K43" i="49"/>
  <c r="K41" i="49"/>
  <c r="H42" i="49"/>
  <c r="J47" i="49"/>
  <c r="J45" i="49"/>
  <c r="J43" i="49"/>
  <c r="J41" i="49"/>
  <c r="H43" i="49"/>
  <c r="H41" i="49"/>
  <c r="H45" i="16" l="1"/>
  <c r="H46" i="16"/>
  <c r="H47" i="16"/>
  <c r="H48" i="16"/>
  <c r="H49" i="16"/>
  <c r="H50" i="16"/>
  <c r="H51" i="16"/>
  <c r="H52" i="16"/>
  <c r="H53" i="16"/>
  <c r="H54" i="16"/>
  <c r="H55" i="16"/>
  <c r="H56" i="16"/>
  <c r="H57" i="16"/>
  <c r="H58" i="16"/>
  <c r="H44" i="16"/>
  <c r="K605" i="71" l="1"/>
  <c r="L605" i="71"/>
  <c r="K606" i="71"/>
  <c r="L606" i="71"/>
  <c r="K609" i="71"/>
  <c r="L609" i="71"/>
  <c r="K613" i="71"/>
  <c r="L613" i="71"/>
  <c r="K615" i="71"/>
  <c r="L615" i="71"/>
  <c r="K617" i="71"/>
  <c r="L617" i="71"/>
  <c r="K618" i="71"/>
  <c r="L618" i="71"/>
  <c r="K631" i="71"/>
  <c r="L631" i="71"/>
  <c r="K647" i="71"/>
  <c r="L647" i="71"/>
  <c r="K649" i="71"/>
  <c r="L649" i="71"/>
  <c r="K653" i="71"/>
  <c r="L653" i="71"/>
  <c r="K672" i="71"/>
  <c r="L672" i="71"/>
  <c r="K676" i="71"/>
  <c r="L676" i="71"/>
  <c r="K687" i="71"/>
  <c r="L687" i="71"/>
  <c r="K696" i="71"/>
  <c r="L696" i="71"/>
  <c r="K702" i="71"/>
  <c r="L702" i="71"/>
  <c r="K703" i="71"/>
  <c r="L703" i="71"/>
  <c r="K709" i="71"/>
  <c r="L709" i="71"/>
  <c r="K710" i="71"/>
  <c r="L710" i="71"/>
  <c r="K713" i="71"/>
  <c r="L713" i="71"/>
  <c r="K718" i="71"/>
  <c r="L718" i="71"/>
  <c r="K722" i="71"/>
  <c r="L722" i="71"/>
  <c r="K725" i="71"/>
  <c r="L725" i="71"/>
  <c r="K726" i="71"/>
  <c r="L726" i="71"/>
  <c r="K729" i="71"/>
  <c r="L729" i="71"/>
  <c r="K747" i="71"/>
  <c r="L747" i="71"/>
  <c r="K749" i="71"/>
  <c r="L749" i="71"/>
  <c r="K753" i="71"/>
  <c r="L753" i="71"/>
  <c r="K757" i="71"/>
  <c r="L757" i="71"/>
  <c r="K761" i="71"/>
  <c r="L761" i="71"/>
  <c r="K763" i="71"/>
  <c r="L763" i="71"/>
  <c r="K771" i="71"/>
  <c r="L771" i="71"/>
  <c r="K785" i="71"/>
  <c r="L785" i="71"/>
  <c r="K787" i="71"/>
  <c r="L787" i="71"/>
  <c r="K789" i="71"/>
  <c r="L789" i="71"/>
  <c r="K790" i="71"/>
  <c r="L790" i="71"/>
  <c r="K792" i="71"/>
  <c r="L792" i="71"/>
  <c r="K799" i="71"/>
  <c r="L799" i="71"/>
  <c r="K800" i="71"/>
  <c r="L800" i="71"/>
  <c r="K801" i="71"/>
  <c r="L801" i="71"/>
  <c r="K807" i="71"/>
  <c r="L807" i="71"/>
  <c r="K810" i="71"/>
  <c r="L810" i="71"/>
  <c r="K818" i="71"/>
  <c r="L818" i="71"/>
  <c r="K819" i="71"/>
  <c r="L819" i="71"/>
  <c r="K821" i="71"/>
  <c r="L821" i="71"/>
  <c r="K822" i="71"/>
  <c r="L822" i="71"/>
  <c r="K825" i="71"/>
  <c r="L825" i="71"/>
  <c r="K832" i="71"/>
  <c r="L832" i="71"/>
  <c r="K834" i="71"/>
  <c r="L834" i="71"/>
  <c r="K841" i="71"/>
  <c r="L841" i="71"/>
  <c r="K846" i="71"/>
  <c r="L846" i="71"/>
  <c r="K862" i="71"/>
  <c r="L862" i="71"/>
  <c r="K863" i="71"/>
  <c r="L863" i="71"/>
  <c r="K866" i="71"/>
  <c r="L866" i="71"/>
  <c r="K869" i="71"/>
  <c r="L869" i="71"/>
  <c r="K882" i="71"/>
  <c r="L882" i="71"/>
  <c r="K172" i="71"/>
  <c r="L172" i="71"/>
  <c r="W31" i="57"/>
  <c r="V31" i="57"/>
  <c r="U31" i="57"/>
  <c r="Q31" i="57"/>
  <c r="P31" i="57"/>
  <c r="O31" i="57"/>
  <c r="J31" i="57"/>
  <c r="I31" i="57"/>
  <c r="H31" i="57"/>
  <c r="G31" i="57"/>
  <c r="D31" i="57"/>
  <c r="AB15" i="57"/>
  <c r="AA15" i="57"/>
  <c r="Z15" i="57"/>
  <c r="Y15" i="57"/>
  <c r="X15" i="57"/>
  <c r="W15" i="57"/>
  <c r="V15" i="57"/>
  <c r="U15" i="57"/>
  <c r="M15" i="57"/>
  <c r="L15" i="57"/>
  <c r="K15" i="57"/>
  <c r="J15" i="57"/>
  <c r="I15" i="57"/>
  <c r="H15" i="57"/>
  <c r="G15" i="57"/>
  <c r="D15" i="57"/>
  <c r="C15" i="57"/>
  <c r="G51" i="52"/>
  <c r="F51" i="52"/>
  <c r="E51" i="52"/>
  <c r="D51" i="52"/>
  <c r="AB34" i="52"/>
  <c r="AA34" i="52"/>
  <c r="W34" i="52"/>
  <c r="V34" i="52"/>
  <c r="U34" i="52"/>
  <c r="Q34" i="52"/>
  <c r="P34" i="52"/>
  <c r="O34" i="52"/>
  <c r="M34" i="52"/>
  <c r="L34" i="52"/>
  <c r="K34" i="52"/>
  <c r="J34" i="52"/>
  <c r="I34" i="52"/>
  <c r="H34" i="52"/>
  <c r="G34" i="52"/>
  <c r="D34" i="52"/>
  <c r="C34" i="52"/>
  <c r="AB17" i="52"/>
  <c r="AA17" i="52"/>
  <c r="Z17" i="52"/>
  <c r="Y17" i="52"/>
  <c r="X17" i="52"/>
  <c r="W17" i="52"/>
  <c r="V17" i="52"/>
  <c r="U17" i="52"/>
  <c r="T17" i="52"/>
  <c r="S17" i="52"/>
  <c r="R17" i="52"/>
  <c r="Q17" i="52"/>
  <c r="P17" i="52"/>
  <c r="O17" i="52"/>
  <c r="N17" i="52"/>
  <c r="M17" i="52"/>
  <c r="L17" i="52"/>
  <c r="K17" i="52"/>
  <c r="J17" i="52"/>
  <c r="I17" i="52"/>
  <c r="H17" i="52"/>
  <c r="G17" i="52"/>
  <c r="D17" i="52"/>
  <c r="C17" i="52"/>
  <c r="W37" i="49"/>
  <c r="V37" i="49"/>
  <c r="U37" i="49"/>
  <c r="Q37" i="49"/>
  <c r="P37" i="49"/>
  <c r="O37" i="49"/>
  <c r="J37" i="49"/>
  <c r="I37" i="49"/>
  <c r="H37" i="49"/>
  <c r="G37" i="49"/>
  <c r="D37" i="49"/>
  <c r="C37" i="49"/>
  <c r="W36" i="49"/>
  <c r="V36" i="49"/>
  <c r="U36" i="49"/>
  <c r="Q36" i="49"/>
  <c r="P36" i="49"/>
  <c r="O36" i="49"/>
  <c r="J36" i="49"/>
  <c r="I36" i="49"/>
  <c r="H36" i="49"/>
  <c r="G36" i="49"/>
  <c r="D36" i="49"/>
  <c r="C36" i="49"/>
  <c r="W35" i="49"/>
  <c r="V35" i="49"/>
  <c r="U35" i="49"/>
  <c r="Q35" i="49"/>
  <c r="P35" i="49"/>
  <c r="O35" i="49"/>
  <c r="J35" i="49"/>
  <c r="I35" i="49"/>
  <c r="H35" i="49"/>
  <c r="G35" i="49"/>
  <c r="D35" i="49"/>
  <c r="C35" i="49"/>
  <c r="W34" i="49"/>
  <c r="V34" i="49"/>
  <c r="U34" i="49"/>
  <c r="Q34" i="49"/>
  <c r="P34" i="49"/>
  <c r="O34" i="49"/>
  <c r="J34" i="49"/>
  <c r="I34" i="49"/>
  <c r="H34" i="49"/>
  <c r="G34" i="49"/>
  <c r="D34" i="49"/>
  <c r="C34" i="49"/>
  <c r="W33" i="49"/>
  <c r="V33" i="49"/>
  <c r="U33" i="49"/>
  <c r="Q33" i="49"/>
  <c r="P33" i="49"/>
  <c r="O33" i="49"/>
  <c r="J33" i="49"/>
  <c r="I33" i="49"/>
  <c r="H33" i="49"/>
  <c r="G33" i="49"/>
  <c r="D33" i="49"/>
  <c r="C33" i="49"/>
  <c r="W32" i="49"/>
  <c r="V32" i="49"/>
  <c r="U32" i="49"/>
  <c r="Q32" i="49"/>
  <c r="P32" i="49"/>
  <c r="O32" i="49"/>
  <c r="J32" i="49"/>
  <c r="I32" i="49"/>
  <c r="H32" i="49"/>
  <c r="G32" i="49"/>
  <c r="D32" i="49"/>
  <c r="C32" i="49"/>
  <c r="W31" i="49"/>
  <c r="V31" i="49"/>
  <c r="U31" i="49"/>
  <c r="Q31" i="49"/>
  <c r="P31" i="49"/>
  <c r="O31" i="49"/>
  <c r="J31" i="49"/>
  <c r="I31" i="49"/>
  <c r="H31" i="49"/>
  <c r="G31" i="49"/>
  <c r="D31" i="49"/>
  <c r="C31" i="49"/>
  <c r="W28" i="49"/>
  <c r="V28" i="49"/>
  <c r="U28" i="49"/>
  <c r="Q28" i="49"/>
  <c r="P28" i="49"/>
  <c r="O28" i="49"/>
  <c r="M28" i="49"/>
  <c r="L28" i="49"/>
  <c r="K28" i="49"/>
  <c r="J28" i="49"/>
  <c r="I28" i="49"/>
  <c r="H28" i="49"/>
  <c r="G28" i="49"/>
  <c r="D28" i="49"/>
  <c r="C28" i="49"/>
  <c r="X27" i="49"/>
  <c r="W27" i="49"/>
  <c r="V27" i="49"/>
  <c r="U27" i="49"/>
  <c r="M27" i="49"/>
  <c r="L27" i="49"/>
  <c r="K27" i="49"/>
  <c r="J27" i="49"/>
  <c r="I27" i="49"/>
  <c r="H27" i="49"/>
  <c r="G27" i="49"/>
  <c r="D27" i="49"/>
  <c r="C27" i="49"/>
  <c r="X26" i="49"/>
  <c r="W26" i="49"/>
  <c r="V26" i="49"/>
  <c r="U26" i="49"/>
  <c r="M26" i="49"/>
  <c r="L26" i="49"/>
  <c r="K26" i="49"/>
  <c r="J26" i="49"/>
  <c r="I26" i="49"/>
  <c r="H26" i="49"/>
  <c r="G26" i="49"/>
  <c r="D26" i="49"/>
  <c r="C26" i="49"/>
  <c r="X25" i="49"/>
  <c r="W25" i="49"/>
  <c r="V25" i="49"/>
  <c r="U25" i="49"/>
  <c r="M25" i="49"/>
  <c r="L25" i="49"/>
  <c r="K25" i="49"/>
  <c r="J25" i="49"/>
  <c r="I25" i="49"/>
  <c r="H25" i="49"/>
  <c r="G25" i="49"/>
  <c r="D25" i="49"/>
  <c r="C25" i="49"/>
  <c r="X24" i="49"/>
  <c r="W24" i="49"/>
  <c r="V24" i="49"/>
  <c r="U24" i="49"/>
  <c r="M24" i="49"/>
  <c r="L24" i="49"/>
  <c r="K24" i="49"/>
  <c r="J24" i="49"/>
  <c r="I24" i="49"/>
  <c r="H24" i="49"/>
  <c r="G24" i="49"/>
  <c r="D24" i="49"/>
  <c r="C24" i="49"/>
  <c r="X23" i="49"/>
  <c r="W23" i="49"/>
  <c r="V23" i="49"/>
  <c r="U23" i="49"/>
  <c r="M23" i="49"/>
  <c r="L23" i="49"/>
  <c r="K23" i="49"/>
  <c r="J23" i="49"/>
  <c r="I23" i="49"/>
  <c r="H23" i="49"/>
  <c r="G23" i="49"/>
  <c r="D23" i="49"/>
  <c r="C23" i="49"/>
  <c r="X22" i="49"/>
  <c r="W22" i="49"/>
  <c r="V22" i="49"/>
  <c r="U22" i="49"/>
  <c r="M22" i="49"/>
  <c r="L22" i="49"/>
  <c r="K22" i="49"/>
  <c r="J22" i="49"/>
  <c r="I22" i="49"/>
  <c r="H22" i="49"/>
  <c r="G22" i="49"/>
  <c r="D22" i="49"/>
  <c r="C22" i="49"/>
  <c r="X21" i="49"/>
  <c r="W21" i="49"/>
  <c r="V21" i="49"/>
  <c r="U21" i="49"/>
  <c r="M21" i="49"/>
  <c r="L21" i="49"/>
  <c r="K21" i="49"/>
  <c r="J21" i="49"/>
  <c r="I21" i="49"/>
  <c r="H21" i="49"/>
  <c r="G21" i="49"/>
  <c r="D21" i="49"/>
  <c r="C21" i="49"/>
  <c r="Y18" i="49"/>
  <c r="X18" i="49"/>
  <c r="W18" i="49"/>
  <c r="V18" i="49"/>
  <c r="U18" i="49"/>
  <c r="R18" i="49"/>
  <c r="Q18" i="49"/>
  <c r="P18" i="49"/>
  <c r="O18" i="49"/>
  <c r="M18" i="49"/>
  <c r="L18" i="49"/>
  <c r="K18" i="49"/>
  <c r="J18" i="49"/>
  <c r="I18" i="49"/>
  <c r="H18" i="49"/>
  <c r="G18" i="49"/>
  <c r="D18" i="49"/>
  <c r="C18" i="49"/>
  <c r="AC32" i="39" l="1"/>
  <c r="AC31" i="39"/>
  <c r="AC30" i="39"/>
  <c r="F27" i="1"/>
  <c r="C27" i="1"/>
  <c r="L26" i="1"/>
  <c r="I26" i="1"/>
  <c r="F26" i="1"/>
  <c r="C26" i="1"/>
  <c r="L25" i="1"/>
  <c r="I25" i="1"/>
  <c r="F25" i="1"/>
  <c r="C25" i="1"/>
  <c r="L24" i="1"/>
  <c r="I24" i="1"/>
  <c r="F24" i="1"/>
  <c r="C24" i="1"/>
  <c r="H9" i="1"/>
  <c r="H8" i="1"/>
  <c r="F8" i="1"/>
  <c r="K7" i="1"/>
  <c r="H7" i="1"/>
  <c r="F7" i="1"/>
  <c r="C7" i="1"/>
  <c r="K6" i="1"/>
  <c r="H6" i="1"/>
  <c r="F6" i="1"/>
  <c r="C6" i="1"/>
  <c r="C2" i="1"/>
  <c r="K886" i="71"/>
  <c r="L886" i="71"/>
  <c r="K887" i="71"/>
  <c r="L887" i="71"/>
  <c r="K888" i="71"/>
  <c r="L888" i="71"/>
  <c r="K889" i="71"/>
  <c r="L889" i="71"/>
  <c r="K890" i="71"/>
  <c r="L890" i="71"/>
  <c r="K891" i="71"/>
  <c r="L891" i="71"/>
  <c r="K892" i="71"/>
  <c r="L892" i="71"/>
  <c r="K893" i="71"/>
  <c r="L893" i="71"/>
  <c r="K894" i="71"/>
  <c r="L894" i="71"/>
  <c r="K895" i="71"/>
  <c r="L895" i="71"/>
  <c r="K896" i="71"/>
  <c r="L896" i="71"/>
  <c r="K897" i="71"/>
  <c r="L897" i="71"/>
  <c r="K898" i="71"/>
  <c r="L898" i="71"/>
  <c r="K899" i="71"/>
  <c r="L899" i="71"/>
  <c r="K900" i="71"/>
  <c r="L900" i="71"/>
  <c r="B886" i="71"/>
  <c r="C886" i="71"/>
  <c r="D886" i="71"/>
  <c r="E886" i="71"/>
  <c r="F886" i="71"/>
  <c r="G886" i="71"/>
  <c r="H886" i="71"/>
  <c r="I886" i="71"/>
  <c r="J886" i="71"/>
  <c r="B887" i="71"/>
  <c r="C887" i="71"/>
  <c r="D887" i="71"/>
  <c r="E887" i="71"/>
  <c r="F887" i="71"/>
  <c r="G887" i="71"/>
  <c r="H887" i="71"/>
  <c r="I887" i="71"/>
  <c r="J887" i="71"/>
  <c r="B888" i="71"/>
  <c r="C888" i="71"/>
  <c r="D888" i="71"/>
  <c r="E888" i="71"/>
  <c r="F888" i="71"/>
  <c r="G888" i="71"/>
  <c r="H888" i="71"/>
  <c r="I888" i="71"/>
  <c r="J888" i="71"/>
  <c r="B889" i="71"/>
  <c r="C889" i="71"/>
  <c r="D889" i="71"/>
  <c r="E889" i="71"/>
  <c r="F889" i="71"/>
  <c r="G889" i="71"/>
  <c r="H889" i="71"/>
  <c r="I889" i="71"/>
  <c r="J889" i="71"/>
  <c r="B890" i="71"/>
  <c r="C890" i="71"/>
  <c r="D890" i="71"/>
  <c r="E890" i="71"/>
  <c r="F890" i="71"/>
  <c r="G890" i="71"/>
  <c r="H890" i="71"/>
  <c r="I890" i="71"/>
  <c r="J890" i="71"/>
  <c r="B891" i="71"/>
  <c r="C891" i="71"/>
  <c r="D891" i="71"/>
  <c r="E891" i="71"/>
  <c r="F891" i="71"/>
  <c r="G891" i="71"/>
  <c r="H891" i="71"/>
  <c r="I891" i="71"/>
  <c r="J891" i="71"/>
  <c r="B892" i="71"/>
  <c r="C892" i="71"/>
  <c r="D892" i="71"/>
  <c r="E892" i="71"/>
  <c r="F892" i="71"/>
  <c r="G892" i="71"/>
  <c r="H892" i="71"/>
  <c r="I892" i="71"/>
  <c r="J892" i="71"/>
  <c r="B893" i="71"/>
  <c r="C893" i="71"/>
  <c r="D893" i="71"/>
  <c r="E893" i="71"/>
  <c r="F893" i="71"/>
  <c r="G893" i="71"/>
  <c r="H893" i="71"/>
  <c r="I893" i="71"/>
  <c r="J893" i="71"/>
  <c r="B894" i="71"/>
  <c r="C894" i="71"/>
  <c r="D894" i="71"/>
  <c r="E894" i="71"/>
  <c r="F894" i="71"/>
  <c r="G894" i="71"/>
  <c r="H894" i="71"/>
  <c r="I894" i="71"/>
  <c r="J894" i="71"/>
  <c r="B895" i="71"/>
  <c r="C895" i="71"/>
  <c r="D895" i="71"/>
  <c r="E895" i="71"/>
  <c r="F895" i="71"/>
  <c r="G895" i="71"/>
  <c r="H895" i="71"/>
  <c r="I895" i="71"/>
  <c r="J895" i="71"/>
  <c r="B896" i="71"/>
  <c r="C896" i="71"/>
  <c r="D896" i="71"/>
  <c r="E896" i="71"/>
  <c r="F896" i="71"/>
  <c r="G896" i="71"/>
  <c r="H896" i="71"/>
  <c r="I896" i="71"/>
  <c r="J896" i="71"/>
  <c r="B897" i="71"/>
  <c r="C897" i="71"/>
  <c r="D897" i="71"/>
  <c r="E897" i="71"/>
  <c r="F897" i="71"/>
  <c r="G897" i="71"/>
  <c r="H897" i="71"/>
  <c r="I897" i="71"/>
  <c r="J897" i="71"/>
  <c r="B898" i="71"/>
  <c r="C898" i="71"/>
  <c r="D898" i="71"/>
  <c r="E898" i="71"/>
  <c r="F898" i="71"/>
  <c r="G898" i="71"/>
  <c r="H898" i="71"/>
  <c r="I898" i="71"/>
  <c r="J898" i="71"/>
  <c r="B899" i="71"/>
  <c r="C899" i="71"/>
  <c r="D899" i="71"/>
  <c r="E899" i="71"/>
  <c r="F899" i="71"/>
  <c r="G899" i="71"/>
  <c r="H899" i="71"/>
  <c r="I899" i="71"/>
  <c r="J899" i="71"/>
  <c r="B900" i="71"/>
  <c r="C900" i="71"/>
  <c r="D900" i="71"/>
  <c r="E900" i="71"/>
  <c r="F900" i="71"/>
  <c r="G900" i="71"/>
  <c r="H900" i="71"/>
  <c r="I900" i="71"/>
  <c r="J900" i="71"/>
  <c r="B886" i="67"/>
  <c r="C886" i="67"/>
  <c r="D886" i="67"/>
  <c r="E886" i="67"/>
  <c r="F886" i="67"/>
  <c r="G886" i="67"/>
  <c r="H886" i="67"/>
  <c r="I886" i="67"/>
  <c r="J886" i="67"/>
  <c r="K886" i="67"/>
  <c r="L886" i="67"/>
  <c r="B887" i="67"/>
  <c r="C887" i="67"/>
  <c r="D887" i="67"/>
  <c r="E887" i="67"/>
  <c r="F887" i="67"/>
  <c r="G887" i="67"/>
  <c r="H887" i="67"/>
  <c r="I887" i="67"/>
  <c r="J887" i="67"/>
  <c r="K887" i="67"/>
  <c r="L887" i="67"/>
  <c r="B888" i="67"/>
  <c r="C888" i="67"/>
  <c r="D888" i="67"/>
  <c r="E888" i="67"/>
  <c r="F888" i="67"/>
  <c r="G888" i="67"/>
  <c r="H888" i="67"/>
  <c r="I888" i="67"/>
  <c r="J888" i="67"/>
  <c r="K888" i="67"/>
  <c r="L888" i="67"/>
  <c r="B889" i="67"/>
  <c r="C889" i="67"/>
  <c r="D889" i="67"/>
  <c r="E889" i="67"/>
  <c r="F889" i="67"/>
  <c r="G889" i="67"/>
  <c r="H889" i="67"/>
  <c r="I889" i="67"/>
  <c r="J889" i="67"/>
  <c r="K889" i="67"/>
  <c r="L889" i="67"/>
  <c r="B890" i="67"/>
  <c r="C890" i="67"/>
  <c r="D890" i="67"/>
  <c r="E890" i="67"/>
  <c r="F890" i="67"/>
  <c r="G890" i="67"/>
  <c r="H890" i="67"/>
  <c r="I890" i="67"/>
  <c r="J890" i="67"/>
  <c r="K890" i="67"/>
  <c r="L890" i="67"/>
  <c r="B891" i="67"/>
  <c r="C891" i="67"/>
  <c r="D891" i="67"/>
  <c r="E891" i="67"/>
  <c r="F891" i="67"/>
  <c r="G891" i="67"/>
  <c r="H891" i="67"/>
  <c r="I891" i="67"/>
  <c r="J891" i="67"/>
  <c r="K891" i="67"/>
  <c r="L891" i="67"/>
  <c r="B892" i="67"/>
  <c r="C892" i="67"/>
  <c r="D892" i="67"/>
  <c r="E892" i="67"/>
  <c r="F892" i="67"/>
  <c r="G892" i="67"/>
  <c r="H892" i="67"/>
  <c r="I892" i="67"/>
  <c r="J892" i="67"/>
  <c r="K892" i="67"/>
  <c r="L892" i="67"/>
  <c r="B893" i="67"/>
  <c r="C893" i="67"/>
  <c r="D893" i="67"/>
  <c r="E893" i="67"/>
  <c r="F893" i="67"/>
  <c r="G893" i="67"/>
  <c r="H893" i="67"/>
  <c r="I893" i="67"/>
  <c r="J893" i="67"/>
  <c r="K893" i="67"/>
  <c r="L893" i="67"/>
  <c r="B894" i="67"/>
  <c r="C894" i="67"/>
  <c r="D894" i="67"/>
  <c r="E894" i="67"/>
  <c r="F894" i="67"/>
  <c r="G894" i="67"/>
  <c r="H894" i="67"/>
  <c r="I894" i="67"/>
  <c r="J894" i="67"/>
  <c r="K894" i="67"/>
  <c r="L894" i="67"/>
  <c r="B895" i="67"/>
  <c r="C895" i="67"/>
  <c r="D895" i="67"/>
  <c r="E895" i="67"/>
  <c r="F895" i="67"/>
  <c r="G895" i="67"/>
  <c r="H895" i="67"/>
  <c r="I895" i="67"/>
  <c r="J895" i="67"/>
  <c r="K895" i="67"/>
  <c r="L895" i="67"/>
  <c r="B896" i="67"/>
  <c r="C896" i="67"/>
  <c r="D896" i="67"/>
  <c r="E896" i="67"/>
  <c r="F896" i="67"/>
  <c r="G896" i="67"/>
  <c r="H896" i="67"/>
  <c r="I896" i="67"/>
  <c r="J896" i="67"/>
  <c r="K896" i="67"/>
  <c r="L896" i="67"/>
  <c r="B897" i="67"/>
  <c r="C897" i="67"/>
  <c r="D897" i="67"/>
  <c r="E897" i="67"/>
  <c r="F897" i="67"/>
  <c r="G897" i="67"/>
  <c r="H897" i="67"/>
  <c r="I897" i="67"/>
  <c r="J897" i="67"/>
  <c r="K897" i="67"/>
  <c r="L897" i="67"/>
  <c r="B898" i="67"/>
  <c r="C898" i="67"/>
  <c r="D898" i="67"/>
  <c r="E898" i="67"/>
  <c r="F898" i="67"/>
  <c r="G898" i="67"/>
  <c r="H898" i="67"/>
  <c r="I898" i="67"/>
  <c r="J898" i="67"/>
  <c r="K898" i="67"/>
  <c r="L898" i="67"/>
  <c r="B899" i="67"/>
  <c r="C899" i="67"/>
  <c r="D899" i="67"/>
  <c r="E899" i="67"/>
  <c r="F899" i="67"/>
  <c r="G899" i="67"/>
  <c r="H899" i="67"/>
  <c r="I899" i="67"/>
  <c r="J899" i="67"/>
  <c r="K899" i="67"/>
  <c r="L899" i="67"/>
  <c r="B900" i="67"/>
  <c r="C900" i="67"/>
  <c r="D900" i="67"/>
  <c r="E900" i="67"/>
  <c r="F900" i="67"/>
  <c r="G900" i="67"/>
  <c r="H900" i="67"/>
  <c r="I900" i="67"/>
  <c r="J900" i="67"/>
  <c r="K900" i="67"/>
  <c r="L900" i="67"/>
  <c r="B897" i="63"/>
  <c r="C897" i="63"/>
  <c r="D897" i="63"/>
  <c r="E897" i="63"/>
  <c r="F897" i="63"/>
  <c r="G897" i="63"/>
  <c r="H897" i="63"/>
  <c r="I897" i="63"/>
  <c r="J897" i="63"/>
  <c r="B898" i="63"/>
  <c r="C898" i="63"/>
  <c r="D898" i="63"/>
  <c r="E898" i="63"/>
  <c r="F898" i="63"/>
  <c r="G898" i="63"/>
  <c r="H898" i="63"/>
  <c r="I898" i="63"/>
  <c r="J898" i="63"/>
  <c r="B899" i="63"/>
  <c r="C899" i="63"/>
  <c r="D899" i="63"/>
  <c r="E899" i="63"/>
  <c r="F899" i="63"/>
  <c r="G899" i="63"/>
  <c r="H899" i="63"/>
  <c r="I899" i="63"/>
  <c r="J899" i="63"/>
  <c r="B900" i="63"/>
  <c r="C900" i="63"/>
  <c r="D900" i="63"/>
  <c r="E900" i="63"/>
  <c r="F900" i="63"/>
  <c r="G900" i="63"/>
  <c r="H900" i="63"/>
  <c r="I900" i="63"/>
  <c r="J900" i="63"/>
  <c r="B888" i="63"/>
  <c r="C888" i="63"/>
  <c r="D888" i="63"/>
  <c r="E888" i="63"/>
  <c r="F888" i="63"/>
  <c r="G888" i="63"/>
  <c r="H888" i="63"/>
  <c r="I888" i="63"/>
  <c r="J888" i="63"/>
  <c r="B889" i="63"/>
  <c r="C889" i="63"/>
  <c r="D889" i="63"/>
  <c r="E889" i="63"/>
  <c r="F889" i="63"/>
  <c r="G889" i="63"/>
  <c r="H889" i="63"/>
  <c r="I889" i="63"/>
  <c r="J889" i="63"/>
  <c r="B890" i="63"/>
  <c r="C890" i="63"/>
  <c r="D890" i="63"/>
  <c r="E890" i="63"/>
  <c r="F890" i="63"/>
  <c r="G890" i="63"/>
  <c r="H890" i="63"/>
  <c r="I890" i="63"/>
  <c r="J890" i="63"/>
  <c r="B891" i="63"/>
  <c r="C891" i="63"/>
  <c r="D891" i="63"/>
  <c r="E891" i="63"/>
  <c r="F891" i="63"/>
  <c r="G891" i="63"/>
  <c r="H891" i="63"/>
  <c r="I891" i="63"/>
  <c r="J891" i="63"/>
  <c r="B892" i="63"/>
  <c r="C892" i="63"/>
  <c r="D892" i="63"/>
  <c r="E892" i="63"/>
  <c r="F892" i="63"/>
  <c r="G892" i="63"/>
  <c r="H892" i="63"/>
  <c r="I892" i="63"/>
  <c r="J892" i="63"/>
  <c r="B893" i="63"/>
  <c r="C893" i="63"/>
  <c r="D893" i="63"/>
  <c r="E893" i="63"/>
  <c r="F893" i="63"/>
  <c r="G893" i="63"/>
  <c r="H893" i="63"/>
  <c r="I893" i="63"/>
  <c r="J893" i="63"/>
  <c r="B894" i="63"/>
  <c r="C894" i="63"/>
  <c r="D894" i="63"/>
  <c r="E894" i="63"/>
  <c r="F894" i="63"/>
  <c r="G894" i="63"/>
  <c r="H894" i="63"/>
  <c r="I894" i="63"/>
  <c r="J894" i="63"/>
  <c r="B895" i="63"/>
  <c r="C895" i="63"/>
  <c r="D895" i="63"/>
  <c r="E895" i="63"/>
  <c r="F895" i="63"/>
  <c r="G895" i="63"/>
  <c r="H895" i="63"/>
  <c r="I895" i="63"/>
  <c r="J895" i="63"/>
  <c r="B896" i="63"/>
  <c r="C896" i="63"/>
  <c r="D896" i="63"/>
  <c r="E896" i="63"/>
  <c r="F896" i="63"/>
  <c r="G896" i="63"/>
  <c r="H896" i="63"/>
  <c r="I896" i="63"/>
  <c r="J896" i="63"/>
  <c r="B900" i="55"/>
  <c r="C900" i="55"/>
  <c r="D900" i="55"/>
  <c r="E900" i="55"/>
  <c r="F900" i="55"/>
  <c r="G900" i="55"/>
  <c r="H900" i="55"/>
  <c r="I900" i="55"/>
  <c r="B899" i="55"/>
  <c r="C899" i="55"/>
  <c r="D899" i="55"/>
  <c r="E899" i="55"/>
  <c r="F899" i="55"/>
  <c r="G899" i="55"/>
  <c r="H899" i="55"/>
  <c r="I899" i="55"/>
  <c r="B898" i="55"/>
  <c r="C898" i="55"/>
  <c r="D898" i="55"/>
  <c r="E898" i="55"/>
  <c r="F898" i="55"/>
  <c r="G898" i="55"/>
  <c r="H898" i="55"/>
  <c r="I898" i="55"/>
  <c r="B897" i="55"/>
  <c r="C897" i="55"/>
  <c r="D897" i="55"/>
  <c r="E897" i="55"/>
  <c r="F897" i="55"/>
  <c r="G897" i="55"/>
  <c r="H897" i="55"/>
  <c r="I897" i="55"/>
  <c r="B893" i="55"/>
  <c r="C893" i="55"/>
  <c r="D893" i="55"/>
  <c r="E893" i="55"/>
  <c r="F893" i="55"/>
  <c r="G893" i="55"/>
  <c r="H893" i="55"/>
  <c r="I893" i="55"/>
  <c r="B894" i="55"/>
  <c r="C894" i="55"/>
  <c r="D894" i="55"/>
  <c r="E894" i="55"/>
  <c r="F894" i="55"/>
  <c r="G894" i="55"/>
  <c r="H894" i="55"/>
  <c r="I894" i="55"/>
  <c r="B895" i="55"/>
  <c r="C895" i="55"/>
  <c r="D895" i="55"/>
  <c r="E895" i="55"/>
  <c r="F895" i="55"/>
  <c r="G895" i="55"/>
  <c r="H895" i="55"/>
  <c r="I895" i="55"/>
  <c r="B896" i="55"/>
  <c r="C896" i="55"/>
  <c r="D896" i="55"/>
  <c r="E896" i="55"/>
  <c r="F896" i="55"/>
  <c r="G896" i="55"/>
  <c r="H896" i="55"/>
  <c r="I896" i="55"/>
  <c r="B888" i="55"/>
  <c r="C888" i="55"/>
  <c r="D888" i="55"/>
  <c r="E888" i="55"/>
  <c r="F888" i="55"/>
  <c r="G888" i="55"/>
  <c r="H888" i="55"/>
  <c r="I888" i="55"/>
  <c r="B889" i="55"/>
  <c r="C889" i="55"/>
  <c r="D889" i="55"/>
  <c r="E889" i="55"/>
  <c r="F889" i="55"/>
  <c r="G889" i="55"/>
  <c r="H889" i="55"/>
  <c r="I889" i="55"/>
  <c r="B890" i="55"/>
  <c r="C890" i="55"/>
  <c r="D890" i="55"/>
  <c r="E890" i="55"/>
  <c r="F890" i="55"/>
  <c r="G890" i="55"/>
  <c r="H890" i="55"/>
  <c r="I890" i="55"/>
  <c r="B891" i="55"/>
  <c r="C891" i="55"/>
  <c r="D891" i="55"/>
  <c r="E891" i="55"/>
  <c r="F891" i="55"/>
  <c r="G891" i="55"/>
  <c r="H891" i="55"/>
  <c r="I891" i="55"/>
  <c r="B892" i="55"/>
  <c r="C892" i="55"/>
  <c r="D892" i="55"/>
  <c r="E892" i="55"/>
  <c r="F892" i="55"/>
  <c r="G892" i="55"/>
  <c r="H892" i="55"/>
  <c r="I892" i="55"/>
  <c r="B900" i="50"/>
  <c r="C900" i="50"/>
  <c r="D900" i="50"/>
  <c r="E900" i="50"/>
  <c r="F900" i="50"/>
  <c r="G900" i="50"/>
  <c r="H900" i="50"/>
  <c r="I900" i="50"/>
  <c r="B886" i="50"/>
  <c r="C886" i="50"/>
  <c r="D886" i="50"/>
  <c r="E886" i="50"/>
  <c r="F886" i="50"/>
  <c r="G886" i="50"/>
  <c r="H886" i="50"/>
  <c r="I886" i="50"/>
  <c r="B887" i="50"/>
  <c r="C887" i="50"/>
  <c r="D887" i="50"/>
  <c r="E887" i="50"/>
  <c r="F887" i="50"/>
  <c r="G887" i="50"/>
  <c r="H887" i="50"/>
  <c r="I887" i="50"/>
  <c r="B888" i="50"/>
  <c r="C888" i="50"/>
  <c r="D888" i="50"/>
  <c r="E888" i="50"/>
  <c r="F888" i="50"/>
  <c r="G888" i="50"/>
  <c r="H888" i="50"/>
  <c r="I888" i="50"/>
  <c r="B889" i="50"/>
  <c r="C889" i="50"/>
  <c r="D889" i="50"/>
  <c r="E889" i="50"/>
  <c r="F889" i="50"/>
  <c r="G889" i="50"/>
  <c r="H889" i="50"/>
  <c r="I889" i="50"/>
  <c r="B890" i="50"/>
  <c r="C890" i="50"/>
  <c r="D890" i="50"/>
  <c r="E890" i="50"/>
  <c r="F890" i="50"/>
  <c r="G890" i="50"/>
  <c r="H890" i="50"/>
  <c r="I890" i="50"/>
  <c r="B891" i="50"/>
  <c r="C891" i="50"/>
  <c r="D891" i="50"/>
  <c r="E891" i="50"/>
  <c r="F891" i="50"/>
  <c r="G891" i="50"/>
  <c r="H891" i="50"/>
  <c r="I891" i="50"/>
  <c r="B892" i="50"/>
  <c r="C892" i="50"/>
  <c r="D892" i="50"/>
  <c r="E892" i="50"/>
  <c r="F892" i="50"/>
  <c r="G892" i="50"/>
  <c r="H892" i="50"/>
  <c r="I892" i="50"/>
  <c r="B893" i="50"/>
  <c r="C893" i="50"/>
  <c r="D893" i="50"/>
  <c r="E893" i="50"/>
  <c r="F893" i="50"/>
  <c r="G893" i="50"/>
  <c r="H893" i="50"/>
  <c r="I893" i="50"/>
  <c r="B894" i="50"/>
  <c r="C894" i="50"/>
  <c r="D894" i="50"/>
  <c r="E894" i="50"/>
  <c r="F894" i="50"/>
  <c r="G894" i="50"/>
  <c r="H894" i="50"/>
  <c r="I894" i="50"/>
  <c r="B895" i="50"/>
  <c r="C895" i="50"/>
  <c r="D895" i="50"/>
  <c r="E895" i="50"/>
  <c r="F895" i="50"/>
  <c r="G895" i="50"/>
  <c r="H895" i="50"/>
  <c r="I895" i="50"/>
  <c r="B896" i="50"/>
  <c r="C896" i="50"/>
  <c r="D896" i="50"/>
  <c r="E896" i="50"/>
  <c r="F896" i="50"/>
  <c r="G896" i="50"/>
  <c r="H896" i="50"/>
  <c r="I896" i="50"/>
  <c r="B897" i="50"/>
  <c r="C897" i="50"/>
  <c r="D897" i="50"/>
  <c r="E897" i="50"/>
  <c r="F897" i="50"/>
  <c r="G897" i="50"/>
  <c r="H897" i="50"/>
  <c r="I897" i="50"/>
  <c r="B898" i="50"/>
  <c r="C898" i="50"/>
  <c r="D898" i="50"/>
  <c r="E898" i="50"/>
  <c r="F898" i="50"/>
  <c r="G898" i="50"/>
  <c r="H898" i="50"/>
  <c r="I898" i="50"/>
  <c r="B899" i="50"/>
  <c r="C899" i="50"/>
  <c r="D899" i="50"/>
  <c r="E899" i="50"/>
  <c r="F899" i="50"/>
  <c r="G899" i="50"/>
  <c r="H899" i="50"/>
  <c r="I899" i="50"/>
  <c r="I860" i="47"/>
  <c r="H860" i="47"/>
  <c r="F860" i="47"/>
  <c r="E860" i="47"/>
  <c r="D860" i="47"/>
  <c r="C860" i="47"/>
  <c r="B860" i="47"/>
  <c r="I858" i="47"/>
  <c r="H858" i="47"/>
  <c r="G858" i="47"/>
  <c r="F858" i="47"/>
  <c r="E858" i="47"/>
  <c r="D858" i="47"/>
  <c r="C858" i="47"/>
  <c r="B858" i="47"/>
  <c r="I838" i="47"/>
  <c r="H838" i="47"/>
  <c r="G838" i="47"/>
  <c r="F838" i="47"/>
  <c r="E838" i="47"/>
  <c r="D838" i="47"/>
  <c r="C838" i="47"/>
  <c r="B838" i="47"/>
  <c r="I836" i="47"/>
  <c r="H836" i="47"/>
  <c r="G836" i="47"/>
  <c r="F836" i="47"/>
  <c r="E836" i="47"/>
  <c r="D836" i="47"/>
  <c r="C836" i="47"/>
  <c r="B836" i="47"/>
  <c r="I833" i="47"/>
  <c r="H833" i="47"/>
  <c r="F833" i="47"/>
  <c r="E833" i="47"/>
  <c r="D833" i="47"/>
  <c r="C833" i="47"/>
  <c r="B833" i="47"/>
  <c r="I831" i="47"/>
  <c r="H831" i="47"/>
  <c r="F831" i="47"/>
  <c r="E831" i="47"/>
  <c r="D831" i="47"/>
  <c r="C831" i="47"/>
  <c r="B831" i="47"/>
  <c r="I743" i="47"/>
  <c r="H743" i="47"/>
  <c r="G743" i="47"/>
  <c r="F743" i="47"/>
  <c r="E743" i="47"/>
  <c r="D743" i="47"/>
  <c r="C743" i="47"/>
  <c r="B743" i="47"/>
  <c r="I737" i="47"/>
  <c r="H737" i="47"/>
  <c r="G737" i="47"/>
  <c r="F737" i="47"/>
  <c r="E737" i="47"/>
  <c r="D737" i="47"/>
  <c r="C737" i="47"/>
  <c r="B737" i="47"/>
  <c r="I686" i="47"/>
  <c r="H686" i="47"/>
  <c r="G686" i="47"/>
  <c r="F686" i="47"/>
  <c r="E686" i="47"/>
  <c r="D686" i="47"/>
  <c r="C686" i="47"/>
  <c r="B686" i="47"/>
  <c r="C667" i="47"/>
  <c r="D667" i="47"/>
  <c r="E667" i="47"/>
  <c r="F667" i="47"/>
  <c r="G667" i="47"/>
  <c r="H667" i="47"/>
  <c r="I667" i="47"/>
  <c r="B667" i="47"/>
  <c r="I888" i="2"/>
  <c r="H888" i="2"/>
  <c r="G888" i="2"/>
  <c r="F888" i="2"/>
  <c r="E888" i="2"/>
  <c r="D888" i="2"/>
  <c r="C888" i="2"/>
  <c r="B888" i="2"/>
  <c r="I928" i="2"/>
  <c r="H928" i="2"/>
  <c r="G928" i="2"/>
  <c r="F928" i="2"/>
  <c r="E928" i="2"/>
  <c r="D928" i="2"/>
  <c r="C928" i="2"/>
  <c r="B928" i="2"/>
  <c r="I913" i="2"/>
  <c r="H913" i="2"/>
  <c r="G913" i="2"/>
  <c r="F913" i="2"/>
  <c r="E913" i="2"/>
  <c r="D913" i="2"/>
  <c r="C913" i="2"/>
  <c r="B913" i="2"/>
  <c r="I908" i="2"/>
  <c r="H908" i="2"/>
  <c r="G908" i="2"/>
  <c r="F908" i="2"/>
  <c r="E908" i="2"/>
  <c r="D908" i="2"/>
  <c r="C908" i="2"/>
  <c r="B908" i="2"/>
  <c r="I904" i="2"/>
  <c r="H904" i="2"/>
  <c r="F904" i="2"/>
  <c r="E904" i="2"/>
  <c r="D904" i="2"/>
  <c r="C904" i="2"/>
  <c r="B904" i="2"/>
  <c r="I902" i="2"/>
  <c r="H902" i="2"/>
  <c r="G902" i="2"/>
  <c r="F902" i="2"/>
  <c r="E902" i="2"/>
  <c r="D902" i="2"/>
  <c r="C902" i="2"/>
  <c r="B902" i="2"/>
  <c r="I881" i="2"/>
  <c r="H881" i="2"/>
  <c r="G881" i="2"/>
  <c r="F881" i="2"/>
  <c r="E881" i="2"/>
  <c r="D881" i="2"/>
  <c r="C881" i="2"/>
  <c r="B881" i="2"/>
  <c r="I878" i="2"/>
  <c r="I879" i="2" s="1"/>
  <c r="H878" i="2"/>
  <c r="H879" i="2" s="1"/>
  <c r="G878" i="2"/>
  <c r="G879" i="2" s="1"/>
  <c r="F878" i="2"/>
  <c r="F879" i="2" s="1"/>
  <c r="E878" i="2"/>
  <c r="E879" i="2" s="1"/>
  <c r="D878" i="2"/>
  <c r="D879" i="2" s="1"/>
  <c r="C878" i="2"/>
  <c r="C879" i="2" s="1"/>
  <c r="B878" i="2"/>
  <c r="I874" i="2"/>
  <c r="H874" i="2"/>
  <c r="F874" i="2"/>
  <c r="E874" i="2"/>
  <c r="D874" i="2"/>
  <c r="C874" i="2"/>
  <c r="B874" i="2"/>
  <c r="I863" i="2"/>
  <c r="H863" i="2"/>
  <c r="G863" i="2"/>
  <c r="F863" i="2"/>
  <c r="E863" i="2"/>
  <c r="D863" i="2"/>
  <c r="C863" i="2"/>
  <c r="B863" i="2"/>
  <c r="I860" i="2"/>
  <c r="H860" i="2"/>
  <c r="G860" i="2"/>
  <c r="F860" i="2"/>
  <c r="E860" i="2"/>
  <c r="D860" i="2"/>
  <c r="C860" i="2"/>
  <c r="B860" i="2"/>
  <c r="I851" i="2"/>
  <c r="H851" i="2"/>
  <c r="G851" i="2"/>
  <c r="F851" i="2"/>
  <c r="E851" i="2"/>
  <c r="D851" i="2"/>
  <c r="C851" i="2"/>
  <c r="B851" i="2"/>
  <c r="I838" i="2"/>
  <c r="H838" i="2"/>
  <c r="G838" i="2"/>
  <c r="F838" i="2"/>
  <c r="E838" i="2"/>
  <c r="D838" i="2"/>
  <c r="C838" i="2"/>
  <c r="B838" i="2"/>
  <c r="I826" i="2"/>
  <c r="H826" i="2"/>
  <c r="G826" i="2"/>
  <c r="F826" i="2"/>
  <c r="E826" i="2"/>
  <c r="D826" i="2"/>
  <c r="C826" i="2"/>
  <c r="B826" i="2"/>
  <c r="I823" i="2"/>
  <c r="H823" i="2"/>
  <c r="G823" i="2"/>
  <c r="F823" i="2"/>
  <c r="E823" i="2"/>
  <c r="D823" i="2"/>
  <c r="C823" i="2"/>
  <c r="B823" i="2"/>
  <c r="I814" i="2"/>
  <c r="H814" i="2"/>
  <c r="G814" i="2"/>
  <c r="F814" i="2"/>
  <c r="E814" i="2"/>
  <c r="D814" i="2"/>
  <c r="C814" i="2"/>
  <c r="B814" i="2"/>
  <c r="I812" i="2"/>
  <c r="H812" i="2"/>
  <c r="G812" i="2"/>
  <c r="F812" i="2"/>
  <c r="E812" i="2"/>
  <c r="D812" i="2"/>
  <c r="C812" i="2"/>
  <c r="B812" i="2"/>
  <c r="I808" i="2"/>
  <c r="H808" i="2"/>
  <c r="G808" i="2"/>
  <c r="F808" i="2"/>
  <c r="E808" i="2"/>
  <c r="D808" i="2"/>
  <c r="C808" i="2"/>
  <c r="B808" i="2"/>
  <c r="I806" i="2"/>
  <c r="H806" i="2"/>
  <c r="G806" i="2"/>
  <c r="F806" i="2"/>
  <c r="E806" i="2"/>
  <c r="D806" i="2"/>
  <c r="C806" i="2"/>
  <c r="B806" i="2"/>
  <c r="I801" i="2"/>
  <c r="H801" i="2"/>
  <c r="G801" i="2"/>
  <c r="F801" i="2"/>
  <c r="E801" i="2"/>
  <c r="D801" i="2"/>
  <c r="C801" i="2"/>
  <c r="B801" i="2"/>
  <c r="I796" i="2"/>
  <c r="H796" i="2"/>
  <c r="G796" i="2"/>
  <c r="F796" i="2"/>
  <c r="E796" i="2"/>
  <c r="D796" i="2"/>
  <c r="C796" i="2"/>
  <c r="B796" i="2"/>
  <c r="I794" i="2"/>
  <c r="H794" i="2"/>
  <c r="G794" i="2"/>
  <c r="F794" i="2"/>
  <c r="E794" i="2"/>
  <c r="D794" i="2"/>
  <c r="C794" i="2"/>
  <c r="B794" i="2"/>
  <c r="I773" i="2"/>
  <c r="H773" i="2"/>
  <c r="G773" i="2"/>
  <c r="F773" i="2"/>
  <c r="E773" i="2"/>
  <c r="D773" i="2"/>
  <c r="C773" i="2"/>
  <c r="B773" i="2"/>
  <c r="I771" i="2"/>
  <c r="H771" i="2"/>
  <c r="G771" i="2"/>
  <c r="F771" i="2"/>
  <c r="E771" i="2"/>
  <c r="D771" i="2"/>
  <c r="C771" i="2"/>
  <c r="B771" i="2"/>
  <c r="I768" i="2"/>
  <c r="I769" i="2" s="1"/>
  <c r="H768" i="2"/>
  <c r="H769" i="2" s="1"/>
  <c r="G768" i="2"/>
  <c r="G769" i="2" s="1"/>
  <c r="F768" i="2"/>
  <c r="F769" i="2" s="1"/>
  <c r="E768" i="2"/>
  <c r="E769" i="2" s="1"/>
  <c r="D768" i="2"/>
  <c r="D769" i="2" s="1"/>
  <c r="C768" i="2"/>
  <c r="C769" i="2" s="1"/>
  <c r="B768" i="2"/>
  <c r="B769" i="2" s="1"/>
  <c r="I764" i="2"/>
  <c r="H764" i="2"/>
  <c r="G764" i="2"/>
  <c r="F764" i="2"/>
  <c r="E764" i="2"/>
  <c r="D764" i="2"/>
  <c r="C764" i="2"/>
  <c r="B764" i="2"/>
  <c r="I758" i="2"/>
  <c r="I759" i="2" s="1"/>
  <c r="H758" i="2"/>
  <c r="H759" i="2" s="1"/>
  <c r="G758" i="2"/>
  <c r="G759" i="2" s="1"/>
  <c r="F758" i="2"/>
  <c r="F759" i="2" s="1"/>
  <c r="E758" i="2"/>
  <c r="E759" i="2" s="1"/>
  <c r="D758" i="2"/>
  <c r="D759" i="2" s="1"/>
  <c r="C758" i="2"/>
  <c r="C759" i="2" s="1"/>
  <c r="B758" i="2"/>
  <c r="B759" i="2" s="1"/>
  <c r="I727" i="2"/>
  <c r="H727" i="2"/>
  <c r="G727" i="2"/>
  <c r="F727" i="2"/>
  <c r="E727" i="2"/>
  <c r="D727" i="2"/>
  <c r="C727" i="2"/>
  <c r="B727" i="2"/>
  <c r="I723" i="2"/>
  <c r="H723" i="2"/>
  <c r="G723" i="2"/>
  <c r="F723" i="2"/>
  <c r="E723" i="2"/>
  <c r="D723" i="2"/>
  <c r="C723" i="2"/>
  <c r="B723" i="2"/>
  <c r="I716" i="2"/>
  <c r="H716" i="2"/>
  <c r="G716" i="2"/>
  <c r="F716" i="2"/>
  <c r="E716" i="2"/>
  <c r="D716" i="2"/>
  <c r="C716" i="2"/>
  <c r="B716" i="2"/>
  <c r="I714" i="2"/>
  <c r="H714" i="2"/>
  <c r="G714" i="2"/>
  <c r="F714" i="2"/>
  <c r="E714" i="2"/>
  <c r="D714" i="2"/>
  <c r="C714" i="2"/>
  <c r="B714" i="2"/>
  <c r="I699" i="2"/>
  <c r="H699" i="2"/>
  <c r="G699" i="2"/>
  <c r="F699" i="2"/>
  <c r="E699" i="2"/>
  <c r="D699" i="2"/>
  <c r="C699" i="2"/>
  <c r="B699" i="2"/>
  <c r="I690" i="2"/>
  <c r="I691" i="2" s="1"/>
  <c r="H690" i="2"/>
  <c r="H691" i="2" s="1"/>
  <c r="G690" i="2"/>
  <c r="G691" i="2" s="1"/>
  <c r="F690" i="2"/>
  <c r="F691" i="2" s="1"/>
  <c r="E690" i="2"/>
  <c r="E691" i="2" s="1"/>
  <c r="D690" i="2"/>
  <c r="D691" i="2" s="1"/>
  <c r="C690" i="2"/>
  <c r="C691" i="2" s="1"/>
  <c r="B690" i="2"/>
  <c r="I693" i="2"/>
  <c r="H693" i="2"/>
  <c r="G693" i="2"/>
  <c r="F693" i="2"/>
  <c r="E693" i="2"/>
  <c r="D693" i="2"/>
  <c r="C693" i="2"/>
  <c r="B693" i="2"/>
  <c r="I688" i="2"/>
  <c r="H688" i="2"/>
  <c r="G688" i="2"/>
  <c r="F688" i="2"/>
  <c r="E688" i="2"/>
  <c r="D688" i="2"/>
  <c r="C688" i="2"/>
  <c r="B688" i="2"/>
  <c r="I684" i="2"/>
  <c r="H684" i="2"/>
  <c r="G684" i="2"/>
  <c r="F684" i="2"/>
  <c r="E684" i="2"/>
  <c r="D684" i="2"/>
  <c r="C684" i="2"/>
  <c r="B684" i="2"/>
  <c r="I678" i="2"/>
  <c r="H678" i="2"/>
  <c r="G678" i="2"/>
  <c r="F678" i="2"/>
  <c r="E678" i="2"/>
  <c r="D678" i="2"/>
  <c r="C678" i="2"/>
  <c r="B678" i="2"/>
  <c r="I674" i="2"/>
  <c r="H674" i="2"/>
  <c r="G674" i="2"/>
  <c r="F674" i="2"/>
  <c r="E674" i="2"/>
  <c r="D674" i="2"/>
  <c r="C674" i="2"/>
  <c r="B674" i="2"/>
  <c r="I671" i="2"/>
  <c r="H671" i="2"/>
  <c r="G671" i="2"/>
  <c r="F671" i="2"/>
  <c r="E671" i="2"/>
  <c r="D671" i="2"/>
  <c r="C671" i="2"/>
  <c r="B671" i="2"/>
  <c r="I666" i="2"/>
  <c r="H666" i="2"/>
  <c r="G666" i="2"/>
  <c r="F666" i="2"/>
  <c r="E666" i="2"/>
  <c r="D666" i="2"/>
  <c r="C666" i="2"/>
  <c r="B666" i="2"/>
  <c r="I661" i="2"/>
  <c r="H661" i="2"/>
  <c r="G661" i="2"/>
  <c r="F661" i="2"/>
  <c r="E661" i="2"/>
  <c r="D661" i="2"/>
  <c r="C661" i="2"/>
  <c r="B661" i="2"/>
  <c r="I658" i="2"/>
  <c r="H658" i="2"/>
  <c r="G658" i="2"/>
  <c r="F658" i="2"/>
  <c r="E658" i="2"/>
  <c r="D658" i="2"/>
  <c r="C658" i="2"/>
  <c r="B658" i="2"/>
  <c r="I654" i="2"/>
  <c r="H654" i="2"/>
  <c r="G654" i="2"/>
  <c r="F654" i="2"/>
  <c r="E654" i="2"/>
  <c r="D654" i="2"/>
  <c r="C654" i="2"/>
  <c r="B654" i="2"/>
  <c r="I650" i="2"/>
  <c r="H650" i="2"/>
  <c r="G650" i="2"/>
  <c r="F650" i="2"/>
  <c r="E650" i="2"/>
  <c r="D650" i="2"/>
  <c r="C650" i="2"/>
  <c r="B650" i="2"/>
  <c r="I646" i="2"/>
  <c r="H646" i="2"/>
  <c r="G646" i="2"/>
  <c r="F646" i="2"/>
  <c r="E646" i="2"/>
  <c r="D646" i="2"/>
  <c r="C646" i="2"/>
  <c r="B646" i="2"/>
  <c r="I644" i="2"/>
  <c r="H644" i="2"/>
  <c r="G644" i="2"/>
  <c r="F644" i="2"/>
  <c r="E644" i="2"/>
  <c r="D644" i="2"/>
  <c r="C644" i="2"/>
  <c r="B644" i="2"/>
  <c r="I641" i="2"/>
  <c r="H641" i="2"/>
  <c r="G641" i="2"/>
  <c r="F641" i="2"/>
  <c r="E641" i="2"/>
  <c r="D641" i="2"/>
  <c r="C641" i="2"/>
  <c r="B641" i="2"/>
  <c r="I631" i="2"/>
  <c r="H631" i="2"/>
  <c r="G631" i="2"/>
  <c r="F631" i="2"/>
  <c r="E631" i="2"/>
  <c r="D631" i="2"/>
  <c r="C631" i="2"/>
  <c r="B631" i="2"/>
  <c r="I603" i="2"/>
  <c r="H603" i="2"/>
  <c r="G603" i="2"/>
  <c r="F603" i="2"/>
  <c r="E603" i="2"/>
  <c r="D603" i="2"/>
  <c r="C603" i="2"/>
  <c r="B603" i="2"/>
  <c r="I599" i="2"/>
  <c r="H599" i="2"/>
  <c r="G599" i="2"/>
  <c r="F599" i="2"/>
  <c r="E599" i="2"/>
  <c r="D599" i="2"/>
  <c r="C599" i="2"/>
  <c r="B599" i="2"/>
  <c r="I601" i="2"/>
  <c r="H601" i="2"/>
  <c r="G601" i="2"/>
  <c r="F601" i="2"/>
  <c r="E601" i="2"/>
  <c r="D601" i="2"/>
  <c r="C601" i="2"/>
  <c r="B601" i="2"/>
  <c r="I597" i="2"/>
  <c r="H597" i="2"/>
  <c r="G597" i="2"/>
  <c r="F597" i="2"/>
  <c r="E597" i="2"/>
  <c r="D597" i="2"/>
  <c r="C597" i="2"/>
  <c r="B597" i="2"/>
  <c r="I590" i="2"/>
  <c r="H590" i="2"/>
  <c r="G590" i="2"/>
  <c r="F590" i="2"/>
  <c r="E590" i="2"/>
  <c r="D590" i="2"/>
  <c r="C590" i="2"/>
  <c r="B590" i="2"/>
  <c r="I900" i="35"/>
  <c r="H900" i="35"/>
  <c r="G900" i="35"/>
  <c r="F900" i="35"/>
  <c r="E900" i="35"/>
  <c r="D900" i="35"/>
  <c r="C900" i="35"/>
  <c r="B900" i="35"/>
  <c r="I888" i="35"/>
  <c r="H888" i="35"/>
  <c r="G888" i="35"/>
  <c r="F888" i="35"/>
  <c r="E888" i="35"/>
  <c r="D888" i="35"/>
  <c r="C888" i="35"/>
  <c r="B888" i="35"/>
  <c r="I883" i="35"/>
  <c r="H883" i="35"/>
  <c r="G883" i="35"/>
  <c r="F883" i="35"/>
  <c r="E883" i="35"/>
  <c r="D883" i="35"/>
  <c r="C883" i="35"/>
  <c r="B883" i="35"/>
  <c r="I849" i="35"/>
  <c r="H849" i="35"/>
  <c r="G849" i="35"/>
  <c r="F849" i="35"/>
  <c r="E849" i="35"/>
  <c r="D849" i="35"/>
  <c r="C849" i="35"/>
  <c r="B849" i="35"/>
  <c r="I836" i="35"/>
  <c r="H836" i="35"/>
  <c r="G836" i="35"/>
  <c r="F836" i="35"/>
  <c r="E836" i="35"/>
  <c r="D836" i="35"/>
  <c r="C836" i="35"/>
  <c r="B836" i="35"/>
  <c r="I830" i="35"/>
  <c r="H830" i="35"/>
  <c r="G830" i="35"/>
  <c r="F830" i="35"/>
  <c r="E830" i="35"/>
  <c r="D830" i="35"/>
  <c r="C830" i="35"/>
  <c r="B830" i="35"/>
  <c r="I813" i="35"/>
  <c r="H813" i="35"/>
  <c r="G813" i="35"/>
  <c r="F813" i="35"/>
  <c r="E813" i="35"/>
  <c r="D813" i="35"/>
  <c r="C813" i="35"/>
  <c r="B813" i="35"/>
  <c r="I806" i="35"/>
  <c r="H806" i="35"/>
  <c r="G806" i="35"/>
  <c r="F806" i="35"/>
  <c r="E806" i="35"/>
  <c r="D806" i="35"/>
  <c r="C806" i="35"/>
  <c r="B806" i="35"/>
  <c r="I797" i="35"/>
  <c r="H797" i="35"/>
  <c r="G797" i="35"/>
  <c r="F797" i="35"/>
  <c r="E797" i="35"/>
  <c r="D797" i="35"/>
  <c r="C797" i="35"/>
  <c r="B797" i="35"/>
  <c r="I795" i="35"/>
  <c r="H795" i="35"/>
  <c r="G795" i="35"/>
  <c r="F795" i="35"/>
  <c r="E795" i="35"/>
  <c r="D795" i="35"/>
  <c r="C795" i="35"/>
  <c r="B795" i="35"/>
  <c r="I790" i="35"/>
  <c r="H790" i="35"/>
  <c r="G790" i="35"/>
  <c r="F790" i="35"/>
  <c r="E790" i="35"/>
  <c r="D790" i="35"/>
  <c r="C790" i="35"/>
  <c r="B790" i="35"/>
  <c r="I784" i="35"/>
  <c r="H784" i="35"/>
  <c r="G784" i="35"/>
  <c r="F784" i="35"/>
  <c r="E784" i="35"/>
  <c r="D784" i="35"/>
  <c r="C784" i="35"/>
  <c r="B784" i="35"/>
  <c r="I762" i="35"/>
  <c r="H762" i="35"/>
  <c r="G762" i="35"/>
  <c r="F762" i="35"/>
  <c r="E762" i="35"/>
  <c r="D762" i="35"/>
  <c r="C762" i="35"/>
  <c r="B762" i="35"/>
  <c r="I760" i="35"/>
  <c r="H760" i="35"/>
  <c r="G760" i="35"/>
  <c r="F760" i="35"/>
  <c r="E760" i="35"/>
  <c r="D760" i="35"/>
  <c r="C760" i="35"/>
  <c r="B760" i="35"/>
  <c r="I756" i="35"/>
  <c r="H756" i="35"/>
  <c r="G756" i="35"/>
  <c r="F756" i="35"/>
  <c r="E756" i="35"/>
  <c r="D756" i="35"/>
  <c r="C756" i="35"/>
  <c r="B756" i="35"/>
  <c r="I751" i="35"/>
  <c r="H751" i="35"/>
  <c r="G751" i="35"/>
  <c r="F751" i="35"/>
  <c r="E751" i="35"/>
  <c r="D751" i="35"/>
  <c r="C751" i="35"/>
  <c r="B751" i="35"/>
  <c r="I736" i="35"/>
  <c r="H736" i="35"/>
  <c r="G736" i="35"/>
  <c r="F736" i="35"/>
  <c r="E736" i="35"/>
  <c r="D736" i="35"/>
  <c r="C736" i="35"/>
  <c r="B736" i="35"/>
  <c r="I719" i="35"/>
  <c r="H719" i="35"/>
  <c r="G719" i="35"/>
  <c r="F719" i="35"/>
  <c r="E719" i="35"/>
  <c r="D719" i="35"/>
  <c r="C719" i="35"/>
  <c r="B719" i="35"/>
  <c r="I715" i="35"/>
  <c r="H715" i="35"/>
  <c r="G715" i="35"/>
  <c r="F715" i="35"/>
  <c r="E715" i="35"/>
  <c r="D715" i="35"/>
  <c r="C715" i="35"/>
  <c r="B715" i="35"/>
  <c r="I693" i="35"/>
  <c r="H693" i="35"/>
  <c r="G693" i="35"/>
  <c r="F693" i="35"/>
  <c r="E693" i="35"/>
  <c r="D693" i="35"/>
  <c r="C693" i="35"/>
  <c r="B693" i="35"/>
  <c r="I685" i="35"/>
  <c r="V39" i="39" s="1"/>
  <c r="H685" i="35"/>
  <c r="G685" i="35"/>
  <c r="F685" i="35"/>
  <c r="T32" i="39" s="1"/>
  <c r="E685" i="35"/>
  <c r="C39" i="39" s="1"/>
  <c r="D685" i="35"/>
  <c r="C685" i="35"/>
  <c r="C32" i="39" s="1"/>
  <c r="B685" i="35"/>
  <c r="I681" i="35"/>
  <c r="H681" i="35"/>
  <c r="G681" i="35"/>
  <c r="F681" i="35"/>
  <c r="E681" i="35"/>
  <c r="D681" i="35"/>
  <c r="C681" i="35"/>
  <c r="B681" i="35"/>
  <c r="I675" i="35"/>
  <c r="H675" i="35"/>
  <c r="G675" i="35"/>
  <c r="F675" i="35"/>
  <c r="E675" i="35"/>
  <c r="D675" i="35"/>
  <c r="C675" i="35"/>
  <c r="B675" i="35"/>
  <c r="I665" i="35"/>
  <c r="H665" i="35"/>
  <c r="G665" i="35"/>
  <c r="F665" i="35"/>
  <c r="E665" i="35"/>
  <c r="D665" i="35"/>
  <c r="C665" i="35"/>
  <c r="B665" i="35"/>
  <c r="I658" i="35"/>
  <c r="H658" i="35"/>
  <c r="G658" i="35"/>
  <c r="F658" i="35"/>
  <c r="E658" i="35"/>
  <c r="D658" i="35"/>
  <c r="C658" i="35"/>
  <c r="B658" i="35"/>
  <c r="I654" i="35"/>
  <c r="H654" i="35"/>
  <c r="G654" i="35"/>
  <c r="F654" i="35"/>
  <c r="E654" i="35"/>
  <c r="D654" i="35"/>
  <c r="C654" i="35"/>
  <c r="B654" i="35"/>
  <c r="I650" i="35"/>
  <c r="H650" i="35"/>
  <c r="G650" i="35"/>
  <c r="F650" i="35"/>
  <c r="E650" i="35"/>
  <c r="D650" i="35"/>
  <c r="C650" i="35"/>
  <c r="B650" i="35"/>
  <c r="I646" i="35"/>
  <c r="H646" i="35"/>
  <c r="G646" i="35"/>
  <c r="F646" i="35"/>
  <c r="E646" i="35"/>
  <c r="D646" i="35"/>
  <c r="C646" i="35"/>
  <c r="B646" i="35"/>
  <c r="I644" i="35"/>
  <c r="H644" i="35"/>
  <c r="G644" i="35"/>
  <c r="F644" i="35"/>
  <c r="E644" i="35"/>
  <c r="D644" i="35"/>
  <c r="C644" i="35"/>
  <c r="B644" i="35"/>
  <c r="I642" i="35"/>
  <c r="H642" i="35"/>
  <c r="P38" i="39" s="1"/>
  <c r="G642" i="35"/>
  <c r="F642" i="35"/>
  <c r="W31" i="39" s="1"/>
  <c r="E642" i="35"/>
  <c r="B38" i="39" s="1"/>
  <c r="D642" i="35"/>
  <c r="J31" i="39" s="1"/>
  <c r="C642" i="35"/>
  <c r="B642" i="35"/>
  <c r="I640" i="35"/>
  <c r="H640" i="35"/>
  <c r="G640" i="35"/>
  <c r="F640" i="35"/>
  <c r="E640" i="35"/>
  <c r="D640" i="35"/>
  <c r="C640" i="35"/>
  <c r="B640" i="35"/>
  <c r="I603" i="35"/>
  <c r="H603" i="35"/>
  <c r="G603" i="35"/>
  <c r="F603" i="35"/>
  <c r="E603" i="35"/>
  <c r="D603" i="35"/>
  <c r="C603" i="35"/>
  <c r="B603" i="35"/>
  <c r="I601" i="35"/>
  <c r="H601" i="35"/>
  <c r="G601" i="35"/>
  <c r="F601" i="35"/>
  <c r="E601" i="35"/>
  <c r="D601" i="35"/>
  <c r="C601" i="35"/>
  <c r="B601" i="35"/>
  <c r="I598" i="35"/>
  <c r="H598" i="35"/>
  <c r="G598" i="35"/>
  <c r="F598" i="35"/>
  <c r="E598" i="35"/>
  <c r="D598" i="35"/>
  <c r="C598" i="35"/>
  <c r="B598" i="35"/>
  <c r="I596" i="35"/>
  <c r="H596" i="35"/>
  <c r="G596" i="35"/>
  <c r="F596" i="35"/>
  <c r="E596" i="35"/>
  <c r="D596" i="35"/>
  <c r="C596" i="35"/>
  <c r="B596" i="35"/>
  <c r="C594" i="35"/>
  <c r="D594" i="35"/>
  <c r="E594" i="35"/>
  <c r="F594" i="35"/>
  <c r="V30" i="39" s="1"/>
  <c r="G594" i="35"/>
  <c r="H594" i="35"/>
  <c r="I594" i="35"/>
  <c r="B594" i="35"/>
  <c r="U39" i="58" s="1"/>
  <c r="O10" i="58" l="1"/>
  <c r="T29" i="58"/>
  <c r="U36" i="58"/>
  <c r="Z36" i="58"/>
  <c r="Z28" i="58"/>
  <c r="AB26" i="58"/>
  <c r="AB37" i="58"/>
  <c r="Z34" i="58"/>
  <c r="L36" i="58"/>
  <c r="L28" i="58"/>
  <c r="V26" i="58"/>
  <c r="T37" i="58"/>
  <c r="U34" i="58"/>
  <c r="L26" i="58"/>
  <c r="M37" i="58"/>
  <c r="L34" i="58"/>
  <c r="M33" i="58"/>
  <c r="AB16" i="58"/>
  <c r="Q17" i="58"/>
  <c r="M16" i="58"/>
  <c r="T33" i="58"/>
  <c r="I6" i="60"/>
  <c r="N16" i="58"/>
  <c r="N19" i="58"/>
  <c r="J34" i="44"/>
  <c r="G40" i="44"/>
  <c r="I41" i="44"/>
  <c r="I27" i="58"/>
  <c r="N27" i="58"/>
  <c r="I34" i="44"/>
  <c r="F40" i="44"/>
  <c r="H41" i="44"/>
  <c r="I6" i="58"/>
  <c r="AB8" i="58"/>
  <c r="V39" i="58"/>
  <c r="K34" i="44"/>
  <c r="H40" i="44"/>
  <c r="N41" i="44"/>
  <c r="L6" i="58"/>
  <c r="AA8" i="58"/>
  <c r="B34" i="44"/>
  <c r="L34" i="44"/>
  <c r="I40" i="44"/>
  <c r="O41" i="44"/>
  <c r="Z6" i="58"/>
  <c r="M8" i="58"/>
  <c r="C34" i="44"/>
  <c r="T34" i="44"/>
  <c r="B41" i="44"/>
  <c r="P41" i="44"/>
  <c r="AA6" i="58"/>
  <c r="F34" i="44"/>
  <c r="U34" i="44"/>
  <c r="C41" i="44"/>
  <c r="T41" i="44"/>
  <c r="O25" i="58"/>
  <c r="G34" i="44"/>
  <c r="V34" i="44"/>
  <c r="F41" i="44"/>
  <c r="U41" i="44"/>
  <c r="V32" i="58"/>
  <c r="H17" i="58"/>
  <c r="H9" i="58"/>
  <c r="I7" i="58"/>
  <c r="H18" i="58"/>
  <c r="I15" i="58"/>
  <c r="H14" i="58"/>
  <c r="H27" i="58"/>
  <c r="H34" i="44"/>
  <c r="W34" i="44"/>
  <c r="G41" i="44"/>
  <c r="V41" i="44"/>
  <c r="AC16" i="58"/>
  <c r="P10" i="58"/>
  <c r="V35" i="58"/>
  <c r="AB10" i="60"/>
  <c r="L32" i="58"/>
  <c r="M19" i="58"/>
  <c r="H35" i="58"/>
  <c r="M10" i="60"/>
  <c r="M27" i="58"/>
  <c r="O23" i="60"/>
  <c r="C19" i="60"/>
  <c r="D19" i="60"/>
  <c r="H6" i="60"/>
  <c r="U27" i="60"/>
  <c r="T35" i="58"/>
  <c r="N25" i="58"/>
  <c r="Z12" i="58"/>
  <c r="L8" i="58"/>
  <c r="Q20" i="58"/>
  <c r="H39" i="58"/>
  <c r="AB7" i="60"/>
  <c r="R12" i="58"/>
  <c r="U31" i="58"/>
  <c r="P20" i="58"/>
  <c r="AB38" i="58"/>
  <c r="L19" i="60"/>
  <c r="T20" i="60"/>
  <c r="I12" i="58"/>
  <c r="U29" i="58"/>
  <c r="AC19" i="58"/>
  <c r="N38" i="58"/>
  <c r="AA19" i="60"/>
  <c r="Z25" i="60"/>
  <c r="AB21" i="60"/>
  <c r="H12" i="58"/>
  <c r="AB19" i="58"/>
  <c r="M38" i="58"/>
  <c r="P11" i="60"/>
  <c r="T31" i="58"/>
  <c r="U35" i="58"/>
  <c r="Q18" i="58"/>
  <c r="L15" i="58"/>
  <c r="P14" i="58"/>
  <c r="H36" i="58"/>
  <c r="H37" i="58"/>
  <c r="H33" i="58"/>
  <c r="Q6" i="58"/>
  <c r="AA25" i="58"/>
  <c r="AA27" i="58"/>
  <c r="AB12" i="58"/>
  <c r="Z17" i="58"/>
  <c r="AA7" i="58"/>
  <c r="Z18" i="58"/>
  <c r="Z15" i="58"/>
  <c r="Z14" i="58"/>
  <c r="H6" i="58"/>
  <c r="R6" i="58"/>
  <c r="M25" i="58"/>
  <c r="AB25" i="58"/>
  <c r="AB27" i="58"/>
  <c r="O16" i="58"/>
  <c r="AA12" i="58"/>
  <c r="L12" i="58"/>
  <c r="Q10" i="58"/>
  <c r="AC8" i="58"/>
  <c r="N8" i="58"/>
  <c r="V31" i="58"/>
  <c r="V29" i="58"/>
  <c r="O31" i="58"/>
  <c r="O27" i="58"/>
  <c r="R20" i="58"/>
  <c r="H20" i="58"/>
  <c r="O19" i="58"/>
  <c r="Z39" i="58"/>
  <c r="I39" i="58"/>
  <c r="O38" i="58"/>
  <c r="Z35" i="58"/>
  <c r="I35" i="58"/>
  <c r="N31" i="58"/>
  <c r="AB33" i="58"/>
  <c r="M6" i="58"/>
  <c r="AB6" i="58"/>
  <c r="T25" i="58"/>
  <c r="T27" i="58"/>
  <c r="AA16" i="58"/>
  <c r="L16" i="58"/>
  <c r="Q12" i="58"/>
  <c r="AC10" i="58"/>
  <c r="N10" i="58"/>
  <c r="Z8" i="58"/>
  <c r="I8" i="58"/>
  <c r="I31" i="58"/>
  <c r="I29" i="58"/>
  <c r="L31" i="58"/>
  <c r="L27" i="58"/>
  <c r="O20" i="58"/>
  <c r="AA19" i="58"/>
  <c r="L19" i="58"/>
  <c r="T39" i="58"/>
  <c r="AA38" i="58"/>
  <c r="L38" i="58"/>
  <c r="M31" i="58"/>
  <c r="I49" i="58"/>
  <c r="J49" i="58"/>
  <c r="K49" i="58"/>
  <c r="L49" i="58"/>
  <c r="M49" i="58"/>
  <c r="K51" i="58"/>
  <c r="L51" i="58"/>
  <c r="M51" i="58"/>
  <c r="J51" i="58"/>
  <c r="I51" i="58"/>
  <c r="K55" i="58"/>
  <c r="I55" i="58"/>
  <c r="M55" i="58"/>
  <c r="J55" i="58"/>
  <c r="L55" i="58"/>
  <c r="N6" i="58"/>
  <c r="AC6" i="58"/>
  <c r="U25" i="58"/>
  <c r="U27" i="58"/>
  <c r="Z16" i="58"/>
  <c r="I16" i="58"/>
  <c r="P12" i="58"/>
  <c r="AB10" i="58"/>
  <c r="M10" i="58"/>
  <c r="R8" i="58"/>
  <c r="H8" i="58"/>
  <c r="H31" i="58"/>
  <c r="H29" i="58"/>
  <c r="O29" i="58"/>
  <c r="AC20" i="58"/>
  <c r="N20" i="58"/>
  <c r="Z19" i="58"/>
  <c r="I19" i="58"/>
  <c r="O39" i="58"/>
  <c r="Z38" i="58"/>
  <c r="I38" i="58"/>
  <c r="O35" i="58"/>
  <c r="O6" i="58"/>
  <c r="H25" i="58"/>
  <c r="V25" i="58"/>
  <c r="V27" i="58"/>
  <c r="R16" i="58"/>
  <c r="H16" i="58"/>
  <c r="O12" i="58"/>
  <c r="AA10" i="58"/>
  <c r="L10" i="58"/>
  <c r="Q8" i="58"/>
  <c r="AB31" i="58"/>
  <c r="AB29" i="58"/>
  <c r="N29" i="58"/>
  <c r="AB20" i="58"/>
  <c r="M20" i="58"/>
  <c r="R19" i="58"/>
  <c r="H19" i="58"/>
  <c r="N39" i="58"/>
  <c r="V38" i="58"/>
  <c r="H38" i="58"/>
  <c r="N35" i="58"/>
  <c r="P6" i="58"/>
  <c r="I25" i="58"/>
  <c r="Z25" i="58"/>
  <c r="Z27" i="58"/>
  <c r="Q16" i="58"/>
  <c r="AC12" i="58"/>
  <c r="N12" i="58"/>
  <c r="Z10" i="58"/>
  <c r="I10" i="58"/>
  <c r="P8" i="58"/>
  <c r="AA31" i="58"/>
  <c r="AA29" i="58"/>
  <c r="M29" i="58"/>
  <c r="AA20" i="58"/>
  <c r="L20" i="58"/>
  <c r="Q19" i="58"/>
  <c r="AB39" i="58"/>
  <c r="M39" i="58"/>
  <c r="U38" i="58"/>
  <c r="AB35" i="58"/>
  <c r="M35" i="58"/>
  <c r="L7" i="58"/>
  <c r="M13" i="58"/>
  <c r="I26" i="58"/>
  <c r="H34" i="58"/>
  <c r="L25" i="58"/>
  <c r="P16" i="58"/>
  <c r="M12" i="58"/>
  <c r="R10" i="58"/>
  <c r="H10" i="58"/>
  <c r="O8" i="58"/>
  <c r="Z31" i="58"/>
  <c r="Z29" i="58"/>
  <c r="L29" i="58"/>
  <c r="Z20" i="58"/>
  <c r="I20" i="58"/>
  <c r="P19" i="58"/>
  <c r="AA39" i="58"/>
  <c r="L39" i="58"/>
  <c r="T38" i="58"/>
  <c r="AA35" i="58"/>
  <c r="L35" i="58"/>
  <c r="F33" i="44"/>
  <c r="V37" i="39"/>
  <c r="H32" i="44"/>
  <c r="W33" i="44"/>
  <c r="M50" i="58"/>
  <c r="C44" i="39"/>
  <c r="D44" i="39"/>
  <c r="I50" i="58"/>
  <c r="E44" i="39"/>
  <c r="J50" i="58"/>
  <c r="F44" i="39"/>
  <c r="K50" i="58"/>
  <c r="B44" i="39"/>
  <c r="L50" i="58"/>
  <c r="I56" i="58"/>
  <c r="J56" i="58"/>
  <c r="K56" i="58"/>
  <c r="L56" i="58"/>
  <c r="M56" i="58"/>
  <c r="B45" i="39"/>
  <c r="C45" i="39"/>
  <c r="I48" i="58"/>
  <c r="D45" i="39"/>
  <c r="J48" i="58"/>
  <c r="E45" i="39"/>
  <c r="K48" i="58"/>
  <c r="F45" i="39"/>
  <c r="L48" i="58"/>
  <c r="M48" i="58"/>
  <c r="I46" i="58"/>
  <c r="J46" i="58"/>
  <c r="K46" i="58"/>
  <c r="L46" i="58"/>
  <c r="M46" i="58"/>
  <c r="J57" i="58"/>
  <c r="K57" i="58"/>
  <c r="L57" i="58"/>
  <c r="M57" i="58"/>
  <c r="I57" i="58"/>
  <c r="I54" i="58"/>
  <c r="J54" i="58"/>
  <c r="K54" i="58"/>
  <c r="L54" i="58"/>
  <c r="M54" i="58"/>
  <c r="D46" i="39"/>
  <c r="K52" i="58"/>
  <c r="E46" i="39"/>
  <c r="L52" i="58"/>
  <c r="F46" i="39"/>
  <c r="M52" i="58"/>
  <c r="B46" i="39"/>
  <c r="I52" i="58"/>
  <c r="C46" i="39"/>
  <c r="J52" i="58"/>
  <c r="I53" i="58"/>
  <c r="J53" i="58"/>
  <c r="K53" i="58"/>
  <c r="L53" i="58"/>
  <c r="M53" i="58"/>
  <c r="L56" i="16"/>
  <c r="M56" i="16"/>
  <c r="I56" i="16"/>
  <c r="J56" i="16"/>
  <c r="K56" i="16"/>
  <c r="J58" i="16"/>
  <c r="K58" i="16"/>
  <c r="L58" i="16"/>
  <c r="M58" i="16"/>
  <c r="I58" i="16"/>
  <c r="P18" i="58"/>
  <c r="AA37" i="58"/>
  <c r="L37" i="58"/>
  <c r="T36" i="58"/>
  <c r="T34" i="58"/>
  <c r="AA33" i="58"/>
  <c r="L33" i="58"/>
  <c r="O18" i="58"/>
  <c r="Z37" i="58"/>
  <c r="I37" i="58"/>
  <c r="O36" i="58"/>
  <c r="O34" i="58"/>
  <c r="Z33" i="58"/>
  <c r="I33" i="58"/>
  <c r="AC18" i="58"/>
  <c r="N18" i="58"/>
  <c r="V37" i="58"/>
  <c r="N36" i="58"/>
  <c r="N34" i="58"/>
  <c r="V33" i="58"/>
  <c r="AB18" i="58"/>
  <c r="M18" i="58"/>
  <c r="U37" i="58"/>
  <c r="AB36" i="58"/>
  <c r="M36" i="58"/>
  <c r="AB34" i="58"/>
  <c r="M34" i="58"/>
  <c r="U33" i="58"/>
  <c r="AA18" i="58"/>
  <c r="L18" i="58"/>
  <c r="AA36" i="58"/>
  <c r="AA34" i="58"/>
  <c r="I18" i="58"/>
  <c r="O37" i="58"/>
  <c r="I36" i="58"/>
  <c r="I34" i="58"/>
  <c r="O33" i="58"/>
  <c r="R18" i="58"/>
  <c r="N37" i="58"/>
  <c r="V36" i="58"/>
  <c r="V34" i="58"/>
  <c r="N33" i="58"/>
  <c r="D42" i="73"/>
  <c r="C33" i="44"/>
  <c r="L33" i="44"/>
  <c r="J34" i="60"/>
  <c r="I34" i="60"/>
  <c r="M34" i="60"/>
  <c r="K34" i="60"/>
  <c r="L34" i="60"/>
  <c r="P40" i="44"/>
  <c r="L38" i="60"/>
  <c r="M38" i="60"/>
  <c r="I38" i="60"/>
  <c r="J38" i="60"/>
  <c r="K38" i="60"/>
  <c r="F47" i="26"/>
  <c r="L47" i="16"/>
  <c r="D47" i="26"/>
  <c r="M47" i="16"/>
  <c r="J47" i="16"/>
  <c r="B47" i="26"/>
  <c r="C47" i="26"/>
  <c r="I47" i="16"/>
  <c r="E47" i="26"/>
  <c r="K47" i="16"/>
  <c r="J49" i="16"/>
  <c r="K49" i="16"/>
  <c r="M49" i="16"/>
  <c r="I49" i="16"/>
  <c r="L49" i="16"/>
  <c r="L45" i="16"/>
  <c r="I45" i="16"/>
  <c r="M45" i="16"/>
  <c r="J45" i="16"/>
  <c r="K45" i="16"/>
  <c r="L53" i="16"/>
  <c r="I53" i="16"/>
  <c r="M53" i="16"/>
  <c r="J53" i="16"/>
  <c r="K53" i="16"/>
  <c r="B691" i="2"/>
  <c r="I51" i="16" s="1"/>
  <c r="K52" i="16"/>
  <c r="L52" i="16"/>
  <c r="M52" i="16"/>
  <c r="I52" i="16"/>
  <c r="J52" i="16"/>
  <c r="L55" i="16"/>
  <c r="I55" i="16"/>
  <c r="M55" i="16"/>
  <c r="K55" i="16"/>
  <c r="J55" i="16"/>
  <c r="I54" i="16"/>
  <c r="J54" i="16"/>
  <c r="K54" i="16"/>
  <c r="L54" i="16"/>
  <c r="M54" i="16"/>
  <c r="B879" i="2"/>
  <c r="K46" i="16" s="1"/>
  <c r="V40" i="44"/>
  <c r="I23" i="60"/>
  <c r="R6" i="60"/>
  <c r="AB14" i="60"/>
  <c r="AB26" i="60"/>
  <c r="Z6" i="60"/>
  <c r="M14" i="60"/>
  <c r="M26" i="60"/>
  <c r="I9" i="60"/>
  <c r="M7" i="60"/>
  <c r="R13" i="60"/>
  <c r="I24" i="60"/>
  <c r="O40" i="44"/>
  <c r="N7" i="60"/>
  <c r="H13" i="60"/>
  <c r="Z24" i="60"/>
  <c r="AC7" i="60"/>
  <c r="M19" i="60"/>
  <c r="AB19" i="60"/>
  <c r="U20" i="60"/>
  <c r="AA14" i="60"/>
  <c r="L14" i="60"/>
  <c r="Q13" i="60"/>
  <c r="N12" i="60"/>
  <c r="O11" i="60"/>
  <c r="AA10" i="60"/>
  <c r="L10" i="60"/>
  <c r="T27" i="60"/>
  <c r="AA26" i="60"/>
  <c r="L26" i="60"/>
  <c r="V24" i="60"/>
  <c r="H24" i="60"/>
  <c r="N23" i="60"/>
  <c r="K32" i="44"/>
  <c r="T40" i="44"/>
  <c r="B46" i="44"/>
  <c r="I35" i="60"/>
  <c r="J35" i="60"/>
  <c r="M35" i="60"/>
  <c r="C46" i="44"/>
  <c r="D46" i="44"/>
  <c r="K35" i="60"/>
  <c r="E46" i="44"/>
  <c r="L35" i="60"/>
  <c r="F46" i="44"/>
  <c r="D47" i="44"/>
  <c r="C47" i="44"/>
  <c r="B47" i="44"/>
  <c r="E47" i="44"/>
  <c r="F47" i="44"/>
  <c r="I12" i="60"/>
  <c r="I8" i="60"/>
  <c r="L6" i="60"/>
  <c r="AA6" i="60"/>
  <c r="O7" i="60"/>
  <c r="H8" i="60"/>
  <c r="N19" i="60"/>
  <c r="H20" i="60"/>
  <c r="V20" i="60"/>
  <c r="Z14" i="60"/>
  <c r="I14" i="60"/>
  <c r="P13" i="60"/>
  <c r="AC11" i="60"/>
  <c r="N11" i="60"/>
  <c r="Z10" i="60"/>
  <c r="I10" i="60"/>
  <c r="O27" i="60"/>
  <c r="Z26" i="60"/>
  <c r="I26" i="60"/>
  <c r="U24" i="60"/>
  <c r="AB23" i="60"/>
  <c r="M23" i="60"/>
  <c r="B33" i="44"/>
  <c r="P12" i="60"/>
  <c r="AB6" i="60"/>
  <c r="O19" i="60"/>
  <c r="Z20" i="60"/>
  <c r="O13" i="60"/>
  <c r="R10" i="60"/>
  <c r="V26" i="60"/>
  <c r="AA23" i="60"/>
  <c r="I25" i="60"/>
  <c r="AC6" i="60"/>
  <c r="Q8" i="60"/>
  <c r="Q14" i="60"/>
  <c r="AA11" i="60"/>
  <c r="M27" i="60"/>
  <c r="O24" i="60"/>
  <c r="L22" i="60"/>
  <c r="B40" i="44"/>
  <c r="AB12" i="60"/>
  <c r="AC8" i="60"/>
  <c r="O6" i="60"/>
  <c r="H7" i="60"/>
  <c r="R7" i="60"/>
  <c r="L9" i="60"/>
  <c r="U19" i="60"/>
  <c r="M20" i="60"/>
  <c r="AB20" i="60"/>
  <c r="P14" i="60"/>
  <c r="AB13" i="60"/>
  <c r="M13" i="60"/>
  <c r="Z11" i="60"/>
  <c r="I11" i="60"/>
  <c r="P10" i="60"/>
  <c r="AA27" i="60"/>
  <c r="L27" i="60"/>
  <c r="T26" i="60"/>
  <c r="AA25" i="60"/>
  <c r="N24" i="60"/>
  <c r="V23" i="60"/>
  <c r="H23" i="60"/>
  <c r="K33" i="44"/>
  <c r="I32" i="44"/>
  <c r="L37" i="60"/>
  <c r="K37" i="60"/>
  <c r="M37" i="60"/>
  <c r="J37" i="60"/>
  <c r="I37" i="60"/>
  <c r="L33" i="60"/>
  <c r="I33" i="60"/>
  <c r="J33" i="60"/>
  <c r="K33" i="60"/>
  <c r="M33" i="60"/>
  <c r="T39" i="44"/>
  <c r="P8" i="60"/>
  <c r="P7" i="60"/>
  <c r="I20" i="60"/>
  <c r="H14" i="60"/>
  <c r="M11" i="60"/>
  <c r="N27" i="60"/>
  <c r="T24" i="60"/>
  <c r="O39" i="44"/>
  <c r="H21" i="60"/>
  <c r="Q7" i="60"/>
  <c r="L20" i="60"/>
  <c r="AC13" i="60"/>
  <c r="L11" i="60"/>
  <c r="Q10" i="60"/>
  <c r="U26" i="60"/>
  <c r="Z23" i="60"/>
  <c r="N25" i="60"/>
  <c r="N21" i="60"/>
  <c r="P6" i="60"/>
  <c r="I7" i="60"/>
  <c r="Z7" i="60"/>
  <c r="H19" i="60"/>
  <c r="V19" i="60"/>
  <c r="N20" i="60"/>
  <c r="I21" i="60"/>
  <c r="O14" i="60"/>
  <c r="AA13" i="60"/>
  <c r="L13" i="60"/>
  <c r="R11" i="60"/>
  <c r="H11" i="60"/>
  <c r="O10" i="60"/>
  <c r="Z27" i="60"/>
  <c r="I27" i="60"/>
  <c r="O26" i="60"/>
  <c r="AB24" i="60"/>
  <c r="M24" i="60"/>
  <c r="U23" i="60"/>
  <c r="G32" i="44"/>
  <c r="M6" i="60"/>
  <c r="L8" i="60"/>
  <c r="R14" i="60"/>
  <c r="AB11" i="60"/>
  <c r="H10" i="60"/>
  <c r="H26" i="60"/>
  <c r="L23" i="60"/>
  <c r="I33" i="44"/>
  <c r="N6" i="60"/>
  <c r="T19" i="60"/>
  <c r="AA20" i="60"/>
  <c r="N13" i="60"/>
  <c r="AB27" i="60"/>
  <c r="AB25" i="60"/>
  <c r="J33" i="44"/>
  <c r="U25" i="60"/>
  <c r="V21" i="60"/>
  <c r="U40" i="44"/>
  <c r="Q6" i="60"/>
  <c r="L7" i="60"/>
  <c r="AA7" i="60"/>
  <c r="I19" i="60"/>
  <c r="Z19" i="60"/>
  <c r="O20" i="60"/>
  <c r="AC14" i="60"/>
  <c r="N14" i="60"/>
  <c r="Z13" i="60"/>
  <c r="I13" i="60"/>
  <c r="Q11" i="60"/>
  <c r="AC10" i="60"/>
  <c r="N10" i="60"/>
  <c r="V27" i="60"/>
  <c r="H27" i="60"/>
  <c r="N26" i="60"/>
  <c r="AA24" i="60"/>
  <c r="L24" i="60"/>
  <c r="T23" i="60"/>
  <c r="H39" i="44"/>
  <c r="Z9" i="60"/>
  <c r="AA9" i="60"/>
  <c r="AA12" i="60"/>
  <c r="I39" i="44"/>
  <c r="V25" i="60"/>
  <c r="N39" i="44"/>
  <c r="O9" i="60"/>
  <c r="T22" i="60"/>
  <c r="M8" i="60"/>
  <c r="O12" i="60"/>
  <c r="H25" i="60"/>
  <c r="J32" i="44"/>
  <c r="T33" i="44"/>
  <c r="AC12" i="60"/>
  <c r="V32" i="44"/>
  <c r="C40" i="44"/>
  <c r="H22" i="60"/>
  <c r="AB9" i="60"/>
  <c r="U22" i="60"/>
  <c r="U33" i="44"/>
  <c r="P39" i="44"/>
  <c r="R8" i="60"/>
  <c r="Z21" i="60"/>
  <c r="L12" i="60"/>
  <c r="B32" i="44"/>
  <c r="L32" i="44"/>
  <c r="G33" i="44"/>
  <c r="V33" i="44"/>
  <c r="C39" i="44"/>
  <c r="B39" i="44"/>
  <c r="Z22" i="60"/>
  <c r="AA8" i="60"/>
  <c r="C32" i="44"/>
  <c r="T32" i="44"/>
  <c r="H33" i="44"/>
  <c r="F39" i="44"/>
  <c r="U39" i="44"/>
  <c r="N40" i="44"/>
  <c r="W32" i="44"/>
  <c r="Z12" i="60"/>
  <c r="V22" i="60"/>
  <c r="AB8" i="60"/>
  <c r="F32" i="44"/>
  <c r="U32" i="44"/>
  <c r="G39" i="44"/>
  <c r="V39" i="44"/>
  <c r="M22" i="60"/>
  <c r="T21" i="60"/>
  <c r="L25" i="60"/>
  <c r="Z8" i="60"/>
  <c r="N9" i="60"/>
  <c r="AC9" i="60"/>
  <c r="U21" i="60"/>
  <c r="M12" i="60"/>
  <c r="O22" i="60"/>
  <c r="M9" i="60"/>
  <c r="AB22" i="60"/>
  <c r="N8" i="60"/>
  <c r="Q9" i="60"/>
  <c r="L21" i="60"/>
  <c r="AA21" i="60"/>
  <c r="R12" i="60"/>
  <c r="H12" i="60"/>
  <c r="T25" i="60"/>
  <c r="AA22" i="60"/>
  <c r="M25" i="60"/>
  <c r="N22" i="60"/>
  <c r="P9" i="60"/>
  <c r="O8" i="60"/>
  <c r="H9" i="60"/>
  <c r="R9" i="60"/>
  <c r="M21" i="60"/>
  <c r="Q12" i="60"/>
  <c r="O25" i="60"/>
  <c r="I22" i="60"/>
  <c r="O21" i="60"/>
  <c r="B37" i="39"/>
  <c r="I37" i="39"/>
  <c r="P15" i="58"/>
  <c r="I32" i="58"/>
  <c r="K31" i="39"/>
  <c r="U32" i="39"/>
  <c r="M14" i="58"/>
  <c r="N11" i="58"/>
  <c r="M17" i="58"/>
  <c r="H32" i="58"/>
  <c r="T26" i="58"/>
  <c r="V30" i="58"/>
  <c r="AC9" i="58"/>
  <c r="C38" i="39"/>
  <c r="H30" i="39"/>
  <c r="T38" i="39"/>
  <c r="AA11" i="58"/>
  <c r="O15" i="58"/>
  <c r="L14" i="58"/>
  <c r="Z11" i="58"/>
  <c r="AB9" i="58"/>
  <c r="L31" i="39"/>
  <c r="V32" i="39"/>
  <c r="L30" i="58"/>
  <c r="N7" i="58"/>
  <c r="H15" i="58"/>
  <c r="AA13" i="58"/>
  <c r="P9" i="58"/>
  <c r="U30" i="58"/>
  <c r="T31" i="39"/>
  <c r="W32" i="39"/>
  <c r="O7" i="58"/>
  <c r="AC17" i="58"/>
  <c r="AC14" i="58"/>
  <c r="W30" i="39"/>
  <c r="G30" i="39"/>
  <c r="Q7" i="58"/>
  <c r="T28" i="58"/>
  <c r="P17" i="58"/>
  <c r="AA14" i="58"/>
  <c r="Q13" i="58"/>
  <c r="M9" i="58"/>
  <c r="B31" i="39"/>
  <c r="G32" i="39"/>
  <c r="U38" i="39"/>
  <c r="M7" i="58"/>
  <c r="P7" i="58"/>
  <c r="AB17" i="58"/>
  <c r="AB14" i="58"/>
  <c r="N9" i="58"/>
  <c r="AB7" i="58"/>
  <c r="O17" i="58"/>
  <c r="R15" i="58"/>
  <c r="O14" i="58"/>
  <c r="L13" i="58"/>
  <c r="AC11" i="58"/>
  <c r="C31" i="39"/>
  <c r="H32" i="39"/>
  <c r="B39" i="39"/>
  <c r="H13" i="58"/>
  <c r="Z13" i="58"/>
  <c r="O9" i="58"/>
  <c r="U31" i="39"/>
  <c r="R13" i="58"/>
  <c r="F32" i="39"/>
  <c r="N37" i="39"/>
  <c r="C30" i="39"/>
  <c r="AC7" i="58"/>
  <c r="N17" i="58"/>
  <c r="Q15" i="58"/>
  <c r="N14" i="58"/>
  <c r="I13" i="58"/>
  <c r="AB11" i="58"/>
  <c r="U32" i="58"/>
  <c r="F31" i="39"/>
  <c r="I32" i="39"/>
  <c r="U28" i="58"/>
  <c r="T32" i="58"/>
  <c r="I30" i="39"/>
  <c r="N39" i="39"/>
  <c r="O37" i="39"/>
  <c r="I11" i="58"/>
  <c r="K30" i="39"/>
  <c r="P37" i="39"/>
  <c r="AA26" i="58"/>
  <c r="AA28" i="58"/>
  <c r="AA17" i="58"/>
  <c r="L17" i="58"/>
  <c r="AC15" i="58"/>
  <c r="N15" i="58"/>
  <c r="I14" i="58"/>
  <c r="P13" i="58"/>
  <c r="R11" i="58"/>
  <c r="H11" i="58"/>
  <c r="AA9" i="58"/>
  <c r="L9" i="58"/>
  <c r="AB32" i="58"/>
  <c r="AB30" i="58"/>
  <c r="B30" i="39"/>
  <c r="L30" i="39"/>
  <c r="G31" i="39"/>
  <c r="V31" i="39"/>
  <c r="J32" i="39"/>
  <c r="C37" i="39"/>
  <c r="T37" i="39"/>
  <c r="I38" i="39"/>
  <c r="T39" i="39"/>
  <c r="O32" i="58"/>
  <c r="O30" i="58"/>
  <c r="O28" i="58"/>
  <c r="O26" i="58"/>
  <c r="I39" i="39"/>
  <c r="F38" i="39"/>
  <c r="V28" i="58"/>
  <c r="V38" i="39"/>
  <c r="Z26" i="58"/>
  <c r="P39" i="39"/>
  <c r="H7" i="58"/>
  <c r="R7" i="58"/>
  <c r="AB28" i="58"/>
  <c r="I17" i="58"/>
  <c r="AB15" i="58"/>
  <c r="M15" i="58"/>
  <c r="R14" i="58"/>
  <c r="O13" i="58"/>
  <c r="Q11" i="58"/>
  <c r="Z9" i="58"/>
  <c r="I9" i="58"/>
  <c r="AA32" i="58"/>
  <c r="AA30" i="58"/>
  <c r="T30" i="39"/>
  <c r="H31" i="39"/>
  <c r="K32" i="39"/>
  <c r="F37" i="39"/>
  <c r="U37" i="39"/>
  <c r="N38" i="39"/>
  <c r="F39" i="39"/>
  <c r="U39" i="39"/>
  <c r="N32" i="58"/>
  <c r="N30" i="58"/>
  <c r="N28" i="58"/>
  <c r="N26" i="58"/>
  <c r="U26" i="58"/>
  <c r="M11" i="58"/>
  <c r="I30" i="58"/>
  <c r="H30" i="58"/>
  <c r="H38" i="39"/>
  <c r="Z7" i="58"/>
  <c r="H26" i="58"/>
  <c r="H28" i="58"/>
  <c r="R17" i="58"/>
  <c r="AA15" i="58"/>
  <c r="Q14" i="58"/>
  <c r="AC13" i="58"/>
  <c r="N13" i="58"/>
  <c r="P11" i="58"/>
  <c r="R9" i="58"/>
  <c r="Z32" i="58"/>
  <c r="Z30" i="58"/>
  <c r="F30" i="39"/>
  <c r="U30" i="39"/>
  <c r="I31" i="39"/>
  <c r="B32" i="39"/>
  <c r="L32" i="39"/>
  <c r="G37" i="39"/>
  <c r="O38" i="39"/>
  <c r="G39" i="39"/>
  <c r="M32" i="58"/>
  <c r="M30" i="58"/>
  <c r="M28" i="58"/>
  <c r="M26" i="58"/>
  <c r="T30" i="58"/>
  <c r="L11" i="58"/>
  <c r="J30" i="39"/>
  <c r="G38" i="39"/>
  <c r="O39" i="39"/>
  <c r="I28" i="58"/>
  <c r="AB13" i="58"/>
  <c r="O11" i="58"/>
  <c r="Q9" i="58"/>
  <c r="H37" i="39"/>
  <c r="H39" i="39"/>
  <c r="B585" i="71"/>
  <c r="C585" i="71"/>
  <c r="D585" i="71"/>
  <c r="E585" i="71"/>
  <c r="F585" i="71"/>
  <c r="G585" i="71"/>
  <c r="H585" i="71"/>
  <c r="I585" i="71"/>
  <c r="J585" i="71"/>
  <c r="K585" i="71"/>
  <c r="L585" i="71"/>
  <c r="B586" i="71"/>
  <c r="C586" i="71"/>
  <c r="D586" i="71"/>
  <c r="E586" i="71"/>
  <c r="F586" i="71"/>
  <c r="G586" i="71"/>
  <c r="H586" i="71"/>
  <c r="I586" i="71"/>
  <c r="J586" i="71"/>
  <c r="K586" i="71"/>
  <c r="L586" i="71"/>
  <c r="B587" i="71"/>
  <c r="C587" i="71"/>
  <c r="D587" i="71"/>
  <c r="E587" i="71"/>
  <c r="F587" i="71"/>
  <c r="G587" i="71"/>
  <c r="H587" i="71"/>
  <c r="I587" i="71"/>
  <c r="J587" i="71"/>
  <c r="K587" i="71"/>
  <c r="L587" i="71"/>
  <c r="B588" i="71"/>
  <c r="C588" i="71"/>
  <c r="D588" i="71"/>
  <c r="E588" i="71"/>
  <c r="F588" i="71"/>
  <c r="G588" i="71"/>
  <c r="H588" i="71"/>
  <c r="I588" i="71"/>
  <c r="J588" i="71"/>
  <c r="K588" i="71"/>
  <c r="L588" i="71"/>
  <c r="B589" i="71"/>
  <c r="C589" i="71"/>
  <c r="D589" i="71"/>
  <c r="E589" i="71"/>
  <c r="F589" i="71"/>
  <c r="G589" i="71"/>
  <c r="H589" i="71"/>
  <c r="I589" i="71"/>
  <c r="J589" i="71"/>
  <c r="K589" i="71"/>
  <c r="L589" i="71"/>
  <c r="B590" i="71"/>
  <c r="C590" i="71"/>
  <c r="D590" i="71"/>
  <c r="E590" i="71"/>
  <c r="F590" i="71"/>
  <c r="G590" i="71"/>
  <c r="H590" i="71"/>
  <c r="I590" i="71"/>
  <c r="J590" i="71"/>
  <c r="K590" i="71"/>
  <c r="L590" i="71"/>
  <c r="B591" i="71"/>
  <c r="C591" i="71"/>
  <c r="D591" i="71"/>
  <c r="E591" i="71"/>
  <c r="F591" i="71"/>
  <c r="G591" i="71"/>
  <c r="H591" i="71"/>
  <c r="I591" i="71"/>
  <c r="J591" i="71"/>
  <c r="K591" i="71"/>
  <c r="L591" i="71"/>
  <c r="B592" i="71"/>
  <c r="C592" i="71"/>
  <c r="D592" i="71"/>
  <c r="E592" i="71"/>
  <c r="F592" i="71"/>
  <c r="G592" i="71"/>
  <c r="H592" i="71"/>
  <c r="I592" i="71"/>
  <c r="J592" i="71"/>
  <c r="K592" i="71"/>
  <c r="L592" i="71"/>
  <c r="B593" i="71"/>
  <c r="C593" i="71"/>
  <c r="D593" i="71"/>
  <c r="E593" i="71"/>
  <c r="F593" i="71"/>
  <c r="G593" i="71"/>
  <c r="H593" i="71"/>
  <c r="I593" i="71"/>
  <c r="J593" i="71"/>
  <c r="K593" i="71"/>
  <c r="L593" i="71"/>
  <c r="B594" i="71"/>
  <c r="C594" i="71"/>
  <c r="D594" i="71"/>
  <c r="E594" i="71"/>
  <c r="F594" i="71"/>
  <c r="G594" i="71"/>
  <c r="H594" i="71"/>
  <c r="I594" i="71"/>
  <c r="J594" i="71"/>
  <c r="K594" i="71"/>
  <c r="L594" i="71"/>
  <c r="B595" i="71"/>
  <c r="C595" i="71"/>
  <c r="D595" i="71"/>
  <c r="E595" i="71"/>
  <c r="F595" i="71"/>
  <c r="G595" i="71"/>
  <c r="H595" i="71"/>
  <c r="I595" i="71"/>
  <c r="J595" i="71"/>
  <c r="K595" i="71"/>
  <c r="L595" i="71"/>
  <c r="B596" i="71"/>
  <c r="C596" i="71"/>
  <c r="D596" i="71"/>
  <c r="E596" i="71"/>
  <c r="F596" i="71"/>
  <c r="G596" i="71"/>
  <c r="H596" i="71"/>
  <c r="I596" i="71"/>
  <c r="J596" i="71"/>
  <c r="K596" i="71"/>
  <c r="L596" i="71"/>
  <c r="B597" i="71"/>
  <c r="C597" i="71"/>
  <c r="D597" i="71"/>
  <c r="E597" i="71"/>
  <c r="F597" i="71"/>
  <c r="G597" i="71"/>
  <c r="H597" i="71"/>
  <c r="I597" i="71"/>
  <c r="J597" i="71"/>
  <c r="K597" i="71"/>
  <c r="L597" i="71"/>
  <c r="B598" i="71"/>
  <c r="C598" i="71"/>
  <c r="D598" i="71"/>
  <c r="E598" i="71"/>
  <c r="F598" i="71"/>
  <c r="G598" i="71"/>
  <c r="H598" i="71"/>
  <c r="I598" i="71"/>
  <c r="J598" i="71"/>
  <c r="K598" i="71"/>
  <c r="L598" i="71"/>
  <c r="B599" i="71"/>
  <c r="C599" i="71"/>
  <c r="D599" i="71"/>
  <c r="E599" i="71"/>
  <c r="F599" i="71"/>
  <c r="G599" i="71"/>
  <c r="H599" i="71"/>
  <c r="I599" i="71"/>
  <c r="J599" i="71"/>
  <c r="K599" i="71"/>
  <c r="L599" i="71"/>
  <c r="B600" i="71"/>
  <c r="C600" i="71"/>
  <c r="D600" i="71"/>
  <c r="E600" i="71"/>
  <c r="F600" i="71"/>
  <c r="G600" i="71"/>
  <c r="H600" i="71"/>
  <c r="I600" i="71"/>
  <c r="J600" i="71"/>
  <c r="K600" i="71"/>
  <c r="L600" i="71"/>
  <c r="B601" i="71"/>
  <c r="C601" i="71"/>
  <c r="D601" i="71"/>
  <c r="E601" i="71"/>
  <c r="F601" i="71"/>
  <c r="G601" i="71"/>
  <c r="H601" i="71"/>
  <c r="I601" i="71"/>
  <c r="J601" i="71"/>
  <c r="K601" i="71"/>
  <c r="L601" i="71"/>
  <c r="B602" i="71"/>
  <c r="C602" i="71"/>
  <c r="D602" i="71"/>
  <c r="E602" i="71"/>
  <c r="F602" i="71"/>
  <c r="G602" i="71"/>
  <c r="H602" i="71"/>
  <c r="I602" i="71"/>
  <c r="J602" i="71"/>
  <c r="K602" i="71"/>
  <c r="L602" i="71"/>
  <c r="B603" i="71"/>
  <c r="C603" i="71"/>
  <c r="D603" i="71"/>
  <c r="E603" i="71"/>
  <c r="F603" i="71"/>
  <c r="G603" i="71"/>
  <c r="H603" i="71"/>
  <c r="I603" i="71"/>
  <c r="J603" i="71"/>
  <c r="K603" i="71"/>
  <c r="L603" i="71"/>
  <c r="B604" i="71"/>
  <c r="C604" i="71"/>
  <c r="D604" i="71"/>
  <c r="E604" i="71"/>
  <c r="F604" i="71"/>
  <c r="G604" i="71"/>
  <c r="H604" i="71"/>
  <c r="I604" i="71"/>
  <c r="J604" i="71"/>
  <c r="K604" i="71"/>
  <c r="L604" i="71"/>
  <c r="B605" i="71"/>
  <c r="C605" i="71"/>
  <c r="D605" i="71"/>
  <c r="E605" i="71"/>
  <c r="F605" i="71"/>
  <c r="G605" i="71"/>
  <c r="H605" i="71"/>
  <c r="I605" i="71"/>
  <c r="J605" i="71"/>
  <c r="B606" i="71"/>
  <c r="C606" i="71"/>
  <c r="D606" i="71"/>
  <c r="E606" i="71"/>
  <c r="F606" i="71"/>
  <c r="G606" i="71"/>
  <c r="H606" i="71"/>
  <c r="I606" i="71"/>
  <c r="J606" i="71"/>
  <c r="B607" i="71"/>
  <c r="C607" i="71"/>
  <c r="D607" i="71"/>
  <c r="E607" i="71"/>
  <c r="F607" i="71"/>
  <c r="G607" i="71"/>
  <c r="H607" i="71"/>
  <c r="I607" i="71"/>
  <c r="J607" i="71"/>
  <c r="K607" i="71"/>
  <c r="L607" i="71"/>
  <c r="B608" i="71"/>
  <c r="C608" i="71"/>
  <c r="D608" i="71"/>
  <c r="E608" i="71"/>
  <c r="F608" i="71"/>
  <c r="G608" i="71"/>
  <c r="H608" i="71"/>
  <c r="I608" i="71"/>
  <c r="J608" i="71"/>
  <c r="K608" i="71"/>
  <c r="L608" i="71"/>
  <c r="B609" i="71"/>
  <c r="C609" i="71"/>
  <c r="D609" i="71"/>
  <c r="E609" i="71"/>
  <c r="F609" i="71"/>
  <c r="G609" i="71"/>
  <c r="H609" i="71"/>
  <c r="I609" i="71"/>
  <c r="J609" i="71"/>
  <c r="B610" i="71"/>
  <c r="C610" i="71"/>
  <c r="D610" i="71"/>
  <c r="E610" i="71"/>
  <c r="F610" i="71"/>
  <c r="G610" i="71"/>
  <c r="H610" i="71"/>
  <c r="I610" i="71"/>
  <c r="J610" i="71"/>
  <c r="K610" i="71"/>
  <c r="L610" i="71"/>
  <c r="B611" i="71"/>
  <c r="C611" i="71"/>
  <c r="D611" i="71"/>
  <c r="E611" i="71"/>
  <c r="F611" i="71"/>
  <c r="G611" i="71"/>
  <c r="H611" i="71"/>
  <c r="I611" i="71"/>
  <c r="J611" i="71"/>
  <c r="K611" i="71"/>
  <c r="L611" i="71"/>
  <c r="B612" i="71"/>
  <c r="C612" i="71"/>
  <c r="D612" i="71"/>
  <c r="E612" i="71"/>
  <c r="F612" i="71"/>
  <c r="G612" i="71"/>
  <c r="H612" i="71"/>
  <c r="I612" i="71"/>
  <c r="J612" i="71"/>
  <c r="K612" i="71"/>
  <c r="L612" i="71"/>
  <c r="B613" i="71"/>
  <c r="C613" i="71"/>
  <c r="D613" i="71"/>
  <c r="E613" i="71"/>
  <c r="F613" i="71"/>
  <c r="G613" i="71"/>
  <c r="H613" i="71"/>
  <c r="I613" i="71"/>
  <c r="J613" i="71"/>
  <c r="B614" i="71"/>
  <c r="C614" i="71"/>
  <c r="D614" i="71"/>
  <c r="E614" i="71"/>
  <c r="F614" i="71"/>
  <c r="G614" i="71"/>
  <c r="H614" i="71"/>
  <c r="I614" i="71"/>
  <c r="J614" i="71"/>
  <c r="K614" i="71"/>
  <c r="L614" i="71"/>
  <c r="B615" i="71"/>
  <c r="C615" i="71"/>
  <c r="D615" i="71"/>
  <c r="E615" i="71"/>
  <c r="F615" i="71"/>
  <c r="G615" i="71"/>
  <c r="H615" i="71"/>
  <c r="I615" i="71"/>
  <c r="J615" i="71"/>
  <c r="B616" i="71"/>
  <c r="C616" i="71"/>
  <c r="D616" i="71"/>
  <c r="E616" i="71"/>
  <c r="F616" i="71"/>
  <c r="G616" i="71"/>
  <c r="H616" i="71"/>
  <c r="I616" i="71"/>
  <c r="J616" i="71"/>
  <c r="K616" i="71"/>
  <c r="L616" i="71"/>
  <c r="B617" i="71"/>
  <c r="C617" i="71"/>
  <c r="D617" i="71"/>
  <c r="E617" i="71"/>
  <c r="F617" i="71"/>
  <c r="G617" i="71"/>
  <c r="H617" i="71"/>
  <c r="I617" i="71"/>
  <c r="J617" i="71"/>
  <c r="B618" i="71"/>
  <c r="C618" i="71"/>
  <c r="D618" i="71"/>
  <c r="E618" i="71"/>
  <c r="F618" i="71"/>
  <c r="G618" i="71"/>
  <c r="H618" i="71"/>
  <c r="I618" i="71"/>
  <c r="J618" i="71"/>
  <c r="B619" i="71"/>
  <c r="C619" i="71"/>
  <c r="D619" i="71"/>
  <c r="E619" i="71"/>
  <c r="F619" i="71"/>
  <c r="G619" i="71"/>
  <c r="H619" i="71"/>
  <c r="I619" i="71"/>
  <c r="J619" i="71"/>
  <c r="K619" i="71"/>
  <c r="L619" i="71"/>
  <c r="B620" i="71"/>
  <c r="C620" i="71"/>
  <c r="D620" i="71"/>
  <c r="E620" i="71"/>
  <c r="F620" i="71"/>
  <c r="G620" i="71"/>
  <c r="H620" i="71"/>
  <c r="I620" i="71"/>
  <c r="J620" i="71"/>
  <c r="K620" i="71"/>
  <c r="L620" i="71"/>
  <c r="B621" i="71"/>
  <c r="C621" i="71"/>
  <c r="D621" i="71"/>
  <c r="E621" i="71"/>
  <c r="F621" i="71"/>
  <c r="G621" i="71"/>
  <c r="H621" i="71"/>
  <c r="I621" i="71"/>
  <c r="J621" i="71"/>
  <c r="K621" i="71"/>
  <c r="L621" i="71"/>
  <c r="B622" i="71"/>
  <c r="C622" i="71"/>
  <c r="D622" i="71"/>
  <c r="E622" i="71"/>
  <c r="F622" i="71"/>
  <c r="G622" i="71"/>
  <c r="H622" i="71"/>
  <c r="I622" i="71"/>
  <c r="J622" i="71"/>
  <c r="K622" i="71"/>
  <c r="L622" i="71"/>
  <c r="B623" i="71"/>
  <c r="C623" i="71"/>
  <c r="D623" i="71"/>
  <c r="E623" i="71"/>
  <c r="F623" i="71"/>
  <c r="G623" i="71"/>
  <c r="H623" i="71"/>
  <c r="I623" i="71"/>
  <c r="J623" i="71"/>
  <c r="K623" i="71"/>
  <c r="L623" i="71"/>
  <c r="B624" i="71"/>
  <c r="C624" i="71"/>
  <c r="D624" i="71"/>
  <c r="E624" i="71"/>
  <c r="F624" i="71"/>
  <c r="G624" i="71"/>
  <c r="H624" i="71"/>
  <c r="I624" i="71"/>
  <c r="J624" i="71"/>
  <c r="K624" i="71"/>
  <c r="L624" i="71"/>
  <c r="B625" i="71"/>
  <c r="C625" i="71"/>
  <c r="D625" i="71"/>
  <c r="E625" i="71"/>
  <c r="F625" i="71"/>
  <c r="G625" i="71"/>
  <c r="H625" i="71"/>
  <c r="I625" i="71"/>
  <c r="J625" i="71"/>
  <c r="K625" i="71"/>
  <c r="L625" i="71"/>
  <c r="B626" i="71"/>
  <c r="C626" i="71"/>
  <c r="D626" i="71"/>
  <c r="E626" i="71"/>
  <c r="F626" i="71"/>
  <c r="G626" i="71"/>
  <c r="H626" i="71"/>
  <c r="I626" i="71"/>
  <c r="J626" i="71"/>
  <c r="K626" i="71"/>
  <c r="L626" i="71"/>
  <c r="B627" i="71"/>
  <c r="C627" i="71"/>
  <c r="D627" i="71"/>
  <c r="E627" i="71"/>
  <c r="F627" i="71"/>
  <c r="G627" i="71"/>
  <c r="H627" i="71"/>
  <c r="I627" i="71"/>
  <c r="J627" i="71"/>
  <c r="K627" i="71"/>
  <c r="L627" i="71"/>
  <c r="B628" i="71"/>
  <c r="C628" i="71"/>
  <c r="D628" i="71"/>
  <c r="E628" i="71"/>
  <c r="F628" i="71"/>
  <c r="G628" i="71"/>
  <c r="H628" i="71"/>
  <c r="I628" i="71"/>
  <c r="J628" i="71"/>
  <c r="K628" i="71"/>
  <c r="L628" i="71"/>
  <c r="B629" i="71"/>
  <c r="C629" i="71"/>
  <c r="D629" i="71"/>
  <c r="E629" i="71"/>
  <c r="F629" i="71"/>
  <c r="G629" i="71"/>
  <c r="H629" i="71"/>
  <c r="I629" i="71"/>
  <c r="J629" i="71"/>
  <c r="K629" i="71"/>
  <c r="L629" i="71"/>
  <c r="B630" i="71"/>
  <c r="C630" i="71"/>
  <c r="D630" i="71"/>
  <c r="E630" i="71"/>
  <c r="F630" i="71"/>
  <c r="G630" i="71"/>
  <c r="H630" i="71"/>
  <c r="I630" i="71"/>
  <c r="J630" i="71"/>
  <c r="K630" i="71"/>
  <c r="L630" i="71"/>
  <c r="B631" i="71"/>
  <c r="C631" i="71"/>
  <c r="D631" i="71"/>
  <c r="E631" i="71"/>
  <c r="F631" i="71"/>
  <c r="G631" i="71"/>
  <c r="H631" i="71"/>
  <c r="I631" i="71"/>
  <c r="J631" i="71"/>
  <c r="B632" i="71"/>
  <c r="C632" i="71"/>
  <c r="D632" i="71"/>
  <c r="E632" i="71"/>
  <c r="F632" i="71"/>
  <c r="G632" i="71"/>
  <c r="H632" i="71"/>
  <c r="I632" i="71"/>
  <c r="J632" i="71"/>
  <c r="K632" i="71"/>
  <c r="L632" i="71"/>
  <c r="B633" i="71"/>
  <c r="C633" i="71"/>
  <c r="D633" i="71"/>
  <c r="E633" i="71"/>
  <c r="F633" i="71"/>
  <c r="G633" i="71"/>
  <c r="H633" i="71"/>
  <c r="I633" i="71"/>
  <c r="J633" i="71"/>
  <c r="K633" i="71"/>
  <c r="L633" i="71"/>
  <c r="B634" i="71"/>
  <c r="C634" i="71"/>
  <c r="D634" i="71"/>
  <c r="E634" i="71"/>
  <c r="F634" i="71"/>
  <c r="G634" i="71"/>
  <c r="H634" i="71"/>
  <c r="I634" i="71"/>
  <c r="J634" i="71"/>
  <c r="K634" i="71"/>
  <c r="L634" i="71"/>
  <c r="B635" i="71"/>
  <c r="C635" i="71"/>
  <c r="D635" i="71"/>
  <c r="E635" i="71"/>
  <c r="F635" i="71"/>
  <c r="G635" i="71"/>
  <c r="H635" i="71"/>
  <c r="I635" i="71"/>
  <c r="J635" i="71"/>
  <c r="K635" i="71"/>
  <c r="L635" i="71"/>
  <c r="B636" i="71"/>
  <c r="C636" i="71"/>
  <c r="D636" i="71"/>
  <c r="E636" i="71"/>
  <c r="F636" i="71"/>
  <c r="G636" i="71"/>
  <c r="H636" i="71"/>
  <c r="I636" i="71"/>
  <c r="J636" i="71"/>
  <c r="K636" i="71"/>
  <c r="L636" i="71"/>
  <c r="B637" i="71"/>
  <c r="C637" i="71"/>
  <c r="D637" i="71"/>
  <c r="E637" i="71"/>
  <c r="F637" i="71"/>
  <c r="G637" i="71"/>
  <c r="H637" i="71"/>
  <c r="I637" i="71"/>
  <c r="J637" i="71"/>
  <c r="K637" i="71"/>
  <c r="L637" i="71"/>
  <c r="B638" i="71"/>
  <c r="C638" i="71"/>
  <c r="D638" i="71"/>
  <c r="E638" i="71"/>
  <c r="F638" i="71"/>
  <c r="G638" i="71"/>
  <c r="H638" i="71"/>
  <c r="I638" i="71"/>
  <c r="J638" i="71"/>
  <c r="K638" i="71"/>
  <c r="L638" i="71"/>
  <c r="B639" i="71"/>
  <c r="C639" i="71"/>
  <c r="D639" i="71"/>
  <c r="E639" i="71"/>
  <c r="F639" i="71"/>
  <c r="G639" i="71"/>
  <c r="H639" i="71"/>
  <c r="I639" i="71"/>
  <c r="J639" i="71"/>
  <c r="K639" i="71"/>
  <c r="L639" i="71"/>
  <c r="B640" i="71"/>
  <c r="C640" i="71"/>
  <c r="D640" i="71"/>
  <c r="E640" i="71"/>
  <c r="F640" i="71"/>
  <c r="G640" i="71"/>
  <c r="H640" i="71"/>
  <c r="I640" i="71"/>
  <c r="J640" i="71"/>
  <c r="K640" i="71"/>
  <c r="L640" i="71"/>
  <c r="B641" i="71"/>
  <c r="C641" i="71"/>
  <c r="D641" i="71"/>
  <c r="E641" i="71"/>
  <c r="F641" i="71"/>
  <c r="G641" i="71"/>
  <c r="H641" i="71"/>
  <c r="I641" i="71"/>
  <c r="J641" i="71"/>
  <c r="K641" i="71"/>
  <c r="L641" i="71"/>
  <c r="B642" i="71"/>
  <c r="C642" i="71"/>
  <c r="D642" i="71"/>
  <c r="E642" i="71"/>
  <c r="F642" i="71"/>
  <c r="G642" i="71"/>
  <c r="H642" i="71"/>
  <c r="I642" i="71"/>
  <c r="J642" i="71"/>
  <c r="K642" i="71"/>
  <c r="L642" i="71"/>
  <c r="B643" i="71"/>
  <c r="C643" i="71"/>
  <c r="D643" i="71"/>
  <c r="E643" i="71"/>
  <c r="F643" i="71"/>
  <c r="G643" i="71"/>
  <c r="H643" i="71"/>
  <c r="I643" i="71"/>
  <c r="J643" i="71"/>
  <c r="K643" i="71"/>
  <c r="L643" i="71"/>
  <c r="B644" i="71"/>
  <c r="C644" i="71"/>
  <c r="D644" i="71"/>
  <c r="E644" i="71"/>
  <c r="F644" i="71"/>
  <c r="G644" i="71"/>
  <c r="H644" i="71"/>
  <c r="I644" i="71"/>
  <c r="J644" i="71"/>
  <c r="K644" i="71"/>
  <c r="L644" i="71"/>
  <c r="B645" i="71"/>
  <c r="C645" i="71"/>
  <c r="D645" i="71"/>
  <c r="E645" i="71"/>
  <c r="F645" i="71"/>
  <c r="G645" i="71"/>
  <c r="H645" i="71"/>
  <c r="I645" i="71"/>
  <c r="J645" i="71"/>
  <c r="K645" i="71"/>
  <c r="L645" i="71"/>
  <c r="B646" i="71"/>
  <c r="C646" i="71"/>
  <c r="D646" i="71"/>
  <c r="E646" i="71"/>
  <c r="F646" i="71"/>
  <c r="G646" i="71"/>
  <c r="H646" i="71"/>
  <c r="I646" i="71"/>
  <c r="J646" i="71"/>
  <c r="K646" i="71"/>
  <c r="L646" i="71"/>
  <c r="B647" i="71"/>
  <c r="C647" i="71"/>
  <c r="D647" i="71"/>
  <c r="E647" i="71"/>
  <c r="F647" i="71"/>
  <c r="G647" i="71"/>
  <c r="H647" i="71"/>
  <c r="I647" i="71"/>
  <c r="J647" i="71"/>
  <c r="B648" i="71"/>
  <c r="C648" i="71"/>
  <c r="D648" i="71"/>
  <c r="E648" i="71"/>
  <c r="F648" i="71"/>
  <c r="G648" i="71"/>
  <c r="H648" i="71"/>
  <c r="I648" i="71"/>
  <c r="J648" i="71"/>
  <c r="K648" i="71"/>
  <c r="L648" i="71"/>
  <c r="B649" i="71"/>
  <c r="C649" i="71"/>
  <c r="D649" i="71"/>
  <c r="E649" i="71"/>
  <c r="F649" i="71"/>
  <c r="G649" i="71"/>
  <c r="H649" i="71"/>
  <c r="I649" i="71"/>
  <c r="J649" i="71"/>
  <c r="B650" i="71"/>
  <c r="C650" i="71"/>
  <c r="D650" i="71"/>
  <c r="E650" i="71"/>
  <c r="F650" i="71"/>
  <c r="G650" i="71"/>
  <c r="H650" i="71"/>
  <c r="I650" i="71"/>
  <c r="J650" i="71"/>
  <c r="K650" i="71"/>
  <c r="L650" i="71"/>
  <c r="B651" i="71"/>
  <c r="C651" i="71"/>
  <c r="D651" i="71"/>
  <c r="E651" i="71"/>
  <c r="F651" i="71"/>
  <c r="G651" i="71"/>
  <c r="H651" i="71"/>
  <c r="I651" i="71"/>
  <c r="J651" i="71"/>
  <c r="K651" i="71"/>
  <c r="L651" i="71"/>
  <c r="B652" i="71"/>
  <c r="C652" i="71"/>
  <c r="D652" i="71"/>
  <c r="E652" i="71"/>
  <c r="F652" i="71"/>
  <c r="G652" i="71"/>
  <c r="H652" i="71"/>
  <c r="I652" i="71"/>
  <c r="J652" i="71"/>
  <c r="K652" i="71"/>
  <c r="L652" i="71"/>
  <c r="B653" i="71"/>
  <c r="C653" i="71"/>
  <c r="D653" i="71"/>
  <c r="E653" i="71"/>
  <c r="F653" i="71"/>
  <c r="G653" i="71"/>
  <c r="H653" i="71"/>
  <c r="I653" i="71"/>
  <c r="J653" i="71"/>
  <c r="B654" i="71"/>
  <c r="C654" i="71"/>
  <c r="D654" i="71"/>
  <c r="E654" i="71"/>
  <c r="F654" i="71"/>
  <c r="G654" i="71"/>
  <c r="H654" i="71"/>
  <c r="I654" i="71"/>
  <c r="J654" i="71"/>
  <c r="K654" i="71"/>
  <c r="L654" i="71"/>
  <c r="B655" i="71"/>
  <c r="C655" i="71"/>
  <c r="D655" i="71"/>
  <c r="E655" i="71"/>
  <c r="F655" i="71"/>
  <c r="G655" i="71"/>
  <c r="H655" i="71"/>
  <c r="I655" i="71"/>
  <c r="J655" i="71"/>
  <c r="K655" i="71"/>
  <c r="L655" i="71"/>
  <c r="B656" i="71"/>
  <c r="C656" i="71"/>
  <c r="D656" i="71"/>
  <c r="E656" i="71"/>
  <c r="F656" i="71"/>
  <c r="G656" i="71"/>
  <c r="H656" i="71"/>
  <c r="I656" i="71"/>
  <c r="J656" i="71"/>
  <c r="K656" i="71"/>
  <c r="L656" i="71"/>
  <c r="B657" i="71"/>
  <c r="C657" i="71"/>
  <c r="D657" i="71"/>
  <c r="E657" i="71"/>
  <c r="F657" i="71"/>
  <c r="G657" i="71"/>
  <c r="H657" i="71"/>
  <c r="I657" i="71"/>
  <c r="J657" i="71"/>
  <c r="K657" i="71"/>
  <c r="L657" i="71"/>
  <c r="B658" i="71"/>
  <c r="C658" i="71"/>
  <c r="D658" i="71"/>
  <c r="E658" i="71"/>
  <c r="F658" i="71"/>
  <c r="G658" i="71"/>
  <c r="H658" i="71"/>
  <c r="I658" i="71"/>
  <c r="J658" i="71"/>
  <c r="K658" i="71"/>
  <c r="L658" i="71"/>
  <c r="B659" i="71"/>
  <c r="C659" i="71"/>
  <c r="D659" i="71"/>
  <c r="E659" i="71"/>
  <c r="F659" i="71"/>
  <c r="G659" i="71"/>
  <c r="H659" i="71"/>
  <c r="I659" i="71"/>
  <c r="J659" i="71"/>
  <c r="K659" i="71"/>
  <c r="L659" i="71"/>
  <c r="B660" i="71"/>
  <c r="C660" i="71"/>
  <c r="D660" i="71"/>
  <c r="E660" i="71"/>
  <c r="F660" i="71"/>
  <c r="G660" i="71"/>
  <c r="H660" i="71"/>
  <c r="I660" i="71"/>
  <c r="J660" i="71"/>
  <c r="K660" i="71"/>
  <c r="L660" i="71"/>
  <c r="B661" i="71"/>
  <c r="C661" i="71"/>
  <c r="D661" i="71"/>
  <c r="E661" i="71"/>
  <c r="F661" i="71"/>
  <c r="G661" i="71"/>
  <c r="H661" i="71"/>
  <c r="I661" i="71"/>
  <c r="J661" i="71"/>
  <c r="K661" i="71"/>
  <c r="L661" i="71"/>
  <c r="B662" i="71"/>
  <c r="C662" i="71"/>
  <c r="D662" i="71"/>
  <c r="E662" i="71"/>
  <c r="F662" i="71"/>
  <c r="G662" i="71"/>
  <c r="H662" i="71"/>
  <c r="I662" i="71"/>
  <c r="J662" i="71"/>
  <c r="K662" i="71"/>
  <c r="L662" i="71"/>
  <c r="B663" i="71"/>
  <c r="C663" i="71"/>
  <c r="D663" i="71"/>
  <c r="E663" i="71"/>
  <c r="F663" i="71"/>
  <c r="G663" i="71"/>
  <c r="H663" i="71"/>
  <c r="I663" i="71"/>
  <c r="J663" i="71"/>
  <c r="K663" i="71"/>
  <c r="L663" i="71"/>
  <c r="B664" i="71"/>
  <c r="C664" i="71"/>
  <c r="D664" i="71"/>
  <c r="E664" i="71"/>
  <c r="F664" i="71"/>
  <c r="G664" i="71"/>
  <c r="H664" i="71"/>
  <c r="I664" i="71"/>
  <c r="J664" i="71"/>
  <c r="K664" i="71"/>
  <c r="L664" i="71"/>
  <c r="B665" i="71"/>
  <c r="C665" i="71"/>
  <c r="D665" i="71"/>
  <c r="E665" i="71"/>
  <c r="F665" i="71"/>
  <c r="G665" i="71"/>
  <c r="H665" i="71"/>
  <c r="I665" i="71"/>
  <c r="J665" i="71"/>
  <c r="K665" i="71"/>
  <c r="L665" i="71"/>
  <c r="B666" i="71"/>
  <c r="C666" i="71"/>
  <c r="D666" i="71"/>
  <c r="E666" i="71"/>
  <c r="F666" i="71"/>
  <c r="G666" i="71"/>
  <c r="H666" i="71"/>
  <c r="I666" i="71"/>
  <c r="J666" i="71"/>
  <c r="K666" i="71"/>
  <c r="L666" i="71"/>
  <c r="B667" i="71"/>
  <c r="C667" i="71"/>
  <c r="D667" i="71"/>
  <c r="E667" i="71"/>
  <c r="F667" i="71"/>
  <c r="G667" i="71"/>
  <c r="H667" i="71"/>
  <c r="I667" i="71"/>
  <c r="J667" i="71"/>
  <c r="K667" i="71"/>
  <c r="L667" i="71"/>
  <c r="B668" i="71"/>
  <c r="C668" i="71"/>
  <c r="D668" i="71"/>
  <c r="E668" i="71"/>
  <c r="F668" i="71"/>
  <c r="G668" i="71"/>
  <c r="H668" i="71"/>
  <c r="I668" i="71"/>
  <c r="J668" i="71"/>
  <c r="K668" i="71"/>
  <c r="L668" i="71"/>
  <c r="B669" i="71"/>
  <c r="C669" i="71"/>
  <c r="D669" i="71"/>
  <c r="E669" i="71"/>
  <c r="F669" i="71"/>
  <c r="G669" i="71"/>
  <c r="H669" i="71"/>
  <c r="I669" i="71"/>
  <c r="J669" i="71"/>
  <c r="K669" i="71"/>
  <c r="L669" i="71"/>
  <c r="B670" i="71"/>
  <c r="C670" i="71"/>
  <c r="D670" i="71"/>
  <c r="E670" i="71"/>
  <c r="F670" i="71"/>
  <c r="G670" i="71"/>
  <c r="H670" i="71"/>
  <c r="I670" i="71"/>
  <c r="J670" i="71"/>
  <c r="K670" i="71"/>
  <c r="L670" i="71"/>
  <c r="B671" i="71"/>
  <c r="C671" i="71"/>
  <c r="D671" i="71"/>
  <c r="E671" i="71"/>
  <c r="F671" i="71"/>
  <c r="G671" i="71"/>
  <c r="H671" i="71"/>
  <c r="I671" i="71"/>
  <c r="J671" i="71"/>
  <c r="K671" i="71"/>
  <c r="L671" i="71"/>
  <c r="B672" i="71"/>
  <c r="C672" i="71"/>
  <c r="D672" i="71"/>
  <c r="E672" i="71"/>
  <c r="F672" i="71"/>
  <c r="G672" i="71"/>
  <c r="H672" i="71"/>
  <c r="I672" i="71"/>
  <c r="J672" i="71"/>
  <c r="B673" i="71"/>
  <c r="C673" i="71"/>
  <c r="D673" i="71"/>
  <c r="E673" i="71"/>
  <c r="F673" i="71"/>
  <c r="G673" i="71"/>
  <c r="H673" i="71"/>
  <c r="I673" i="71"/>
  <c r="J673" i="71"/>
  <c r="K673" i="71"/>
  <c r="L673" i="71"/>
  <c r="B674" i="71"/>
  <c r="C674" i="71"/>
  <c r="D674" i="71"/>
  <c r="E674" i="71"/>
  <c r="F674" i="71"/>
  <c r="G674" i="71"/>
  <c r="H674" i="71"/>
  <c r="I674" i="71"/>
  <c r="J674" i="71"/>
  <c r="K674" i="71"/>
  <c r="L674" i="71"/>
  <c r="B675" i="71"/>
  <c r="C675" i="71"/>
  <c r="D675" i="71"/>
  <c r="E675" i="71"/>
  <c r="F675" i="71"/>
  <c r="G675" i="71"/>
  <c r="H675" i="71"/>
  <c r="I675" i="71"/>
  <c r="J675" i="71"/>
  <c r="K675" i="71"/>
  <c r="L675" i="71"/>
  <c r="B676" i="71"/>
  <c r="C676" i="71"/>
  <c r="D676" i="71"/>
  <c r="E676" i="71"/>
  <c r="F676" i="71"/>
  <c r="G676" i="71"/>
  <c r="H676" i="71"/>
  <c r="I676" i="71"/>
  <c r="J676" i="71"/>
  <c r="B677" i="71"/>
  <c r="C677" i="71"/>
  <c r="D677" i="71"/>
  <c r="E677" i="71"/>
  <c r="F677" i="71"/>
  <c r="G677" i="71"/>
  <c r="H677" i="71"/>
  <c r="I677" i="71"/>
  <c r="J677" i="71"/>
  <c r="K677" i="71"/>
  <c r="L677" i="71"/>
  <c r="B678" i="71"/>
  <c r="C678" i="71"/>
  <c r="D678" i="71"/>
  <c r="E678" i="71"/>
  <c r="F678" i="71"/>
  <c r="G678" i="71"/>
  <c r="H678" i="71"/>
  <c r="I678" i="71"/>
  <c r="J678" i="71"/>
  <c r="K678" i="71"/>
  <c r="L678" i="71"/>
  <c r="B679" i="71"/>
  <c r="C679" i="71"/>
  <c r="D679" i="71"/>
  <c r="E679" i="71"/>
  <c r="F679" i="71"/>
  <c r="G679" i="71"/>
  <c r="H679" i="71"/>
  <c r="I679" i="71"/>
  <c r="J679" i="71"/>
  <c r="K679" i="71"/>
  <c r="L679" i="71"/>
  <c r="B680" i="71"/>
  <c r="C680" i="71"/>
  <c r="D680" i="71"/>
  <c r="E680" i="71"/>
  <c r="F680" i="71"/>
  <c r="G680" i="71"/>
  <c r="H680" i="71"/>
  <c r="I680" i="71"/>
  <c r="J680" i="71"/>
  <c r="K680" i="71"/>
  <c r="L680" i="71"/>
  <c r="B681" i="71"/>
  <c r="C681" i="71"/>
  <c r="D681" i="71"/>
  <c r="E681" i="71"/>
  <c r="F681" i="71"/>
  <c r="G681" i="71"/>
  <c r="H681" i="71"/>
  <c r="I681" i="71"/>
  <c r="J681" i="71"/>
  <c r="K681" i="71"/>
  <c r="L681" i="71"/>
  <c r="B682" i="71"/>
  <c r="C682" i="71"/>
  <c r="D682" i="71"/>
  <c r="E682" i="71"/>
  <c r="F682" i="71"/>
  <c r="G682" i="71"/>
  <c r="H682" i="71"/>
  <c r="I682" i="71"/>
  <c r="J682" i="71"/>
  <c r="K682" i="71"/>
  <c r="L682" i="71"/>
  <c r="B683" i="71"/>
  <c r="C683" i="71"/>
  <c r="D683" i="71"/>
  <c r="E683" i="71"/>
  <c r="F683" i="71"/>
  <c r="G683" i="71"/>
  <c r="H683" i="71"/>
  <c r="I683" i="71"/>
  <c r="J683" i="71"/>
  <c r="K683" i="71"/>
  <c r="L683" i="71"/>
  <c r="B684" i="71"/>
  <c r="C684" i="71"/>
  <c r="D684" i="71"/>
  <c r="E684" i="71"/>
  <c r="F684" i="71"/>
  <c r="G684" i="71"/>
  <c r="H684" i="71"/>
  <c r="I684" i="71"/>
  <c r="J684" i="71"/>
  <c r="K684" i="71"/>
  <c r="L684" i="71"/>
  <c r="B685" i="71"/>
  <c r="C685" i="71"/>
  <c r="D685" i="71"/>
  <c r="E685" i="71"/>
  <c r="F685" i="71"/>
  <c r="G685" i="71"/>
  <c r="H685" i="71"/>
  <c r="I685" i="71"/>
  <c r="J685" i="71"/>
  <c r="K685" i="71"/>
  <c r="L685" i="71"/>
  <c r="B686" i="71"/>
  <c r="C686" i="71"/>
  <c r="D686" i="71"/>
  <c r="E686" i="71"/>
  <c r="F686" i="71"/>
  <c r="G686" i="71"/>
  <c r="H686" i="71"/>
  <c r="I686" i="71"/>
  <c r="J686" i="71"/>
  <c r="K686" i="71"/>
  <c r="L686" i="71"/>
  <c r="B687" i="71"/>
  <c r="C687" i="71"/>
  <c r="D687" i="71"/>
  <c r="E687" i="71"/>
  <c r="F687" i="71"/>
  <c r="G687" i="71"/>
  <c r="H687" i="71"/>
  <c r="I687" i="71"/>
  <c r="J687" i="71"/>
  <c r="B688" i="71"/>
  <c r="C688" i="71"/>
  <c r="D688" i="71"/>
  <c r="E688" i="71"/>
  <c r="F688" i="71"/>
  <c r="G688" i="71"/>
  <c r="H688" i="71"/>
  <c r="I688" i="71"/>
  <c r="J688" i="71"/>
  <c r="K688" i="71"/>
  <c r="L688" i="71"/>
  <c r="B689" i="71"/>
  <c r="C689" i="71"/>
  <c r="D689" i="71"/>
  <c r="E689" i="71"/>
  <c r="F689" i="71"/>
  <c r="G689" i="71"/>
  <c r="H689" i="71"/>
  <c r="I689" i="71"/>
  <c r="J689" i="71"/>
  <c r="K689" i="71"/>
  <c r="L689" i="71"/>
  <c r="B690" i="71"/>
  <c r="C690" i="71"/>
  <c r="D690" i="71"/>
  <c r="E690" i="71"/>
  <c r="F690" i="71"/>
  <c r="G690" i="71"/>
  <c r="H690" i="71"/>
  <c r="I690" i="71"/>
  <c r="J690" i="71"/>
  <c r="K690" i="71"/>
  <c r="L690" i="71"/>
  <c r="B691" i="71"/>
  <c r="C691" i="71"/>
  <c r="D691" i="71"/>
  <c r="E691" i="71"/>
  <c r="F691" i="71"/>
  <c r="G691" i="71"/>
  <c r="H691" i="71"/>
  <c r="I691" i="71"/>
  <c r="J691" i="71"/>
  <c r="K691" i="71"/>
  <c r="L691" i="71"/>
  <c r="B692" i="71"/>
  <c r="C692" i="71"/>
  <c r="D692" i="71"/>
  <c r="E692" i="71"/>
  <c r="F692" i="71"/>
  <c r="G692" i="71"/>
  <c r="H692" i="71"/>
  <c r="I692" i="71"/>
  <c r="J692" i="71"/>
  <c r="K692" i="71"/>
  <c r="L692" i="71"/>
  <c r="B693" i="71"/>
  <c r="C693" i="71"/>
  <c r="D693" i="71"/>
  <c r="E693" i="71"/>
  <c r="F693" i="71"/>
  <c r="G693" i="71"/>
  <c r="H693" i="71"/>
  <c r="I693" i="71"/>
  <c r="J693" i="71"/>
  <c r="K693" i="71"/>
  <c r="L693" i="71"/>
  <c r="B694" i="71"/>
  <c r="C694" i="71"/>
  <c r="D694" i="71"/>
  <c r="E694" i="71"/>
  <c r="F694" i="71"/>
  <c r="G694" i="71"/>
  <c r="H694" i="71"/>
  <c r="I694" i="71"/>
  <c r="J694" i="71"/>
  <c r="K694" i="71"/>
  <c r="L694" i="71"/>
  <c r="B695" i="71"/>
  <c r="C695" i="71"/>
  <c r="D695" i="71"/>
  <c r="E695" i="71"/>
  <c r="F695" i="71"/>
  <c r="G695" i="71"/>
  <c r="H695" i="71"/>
  <c r="I695" i="71"/>
  <c r="J695" i="71"/>
  <c r="K695" i="71"/>
  <c r="L695" i="71"/>
  <c r="B696" i="71"/>
  <c r="C696" i="71"/>
  <c r="D696" i="71"/>
  <c r="E696" i="71"/>
  <c r="F696" i="71"/>
  <c r="G696" i="71"/>
  <c r="H696" i="71"/>
  <c r="I696" i="71"/>
  <c r="J696" i="71"/>
  <c r="B697" i="71"/>
  <c r="C697" i="71"/>
  <c r="D697" i="71"/>
  <c r="E697" i="71"/>
  <c r="F697" i="71"/>
  <c r="G697" i="71"/>
  <c r="H697" i="71"/>
  <c r="I697" i="71"/>
  <c r="J697" i="71"/>
  <c r="K697" i="71"/>
  <c r="L697" i="71"/>
  <c r="B698" i="71"/>
  <c r="C698" i="71"/>
  <c r="D698" i="71"/>
  <c r="E698" i="71"/>
  <c r="F698" i="71"/>
  <c r="G698" i="71"/>
  <c r="H698" i="71"/>
  <c r="I698" i="71"/>
  <c r="J698" i="71"/>
  <c r="K698" i="71"/>
  <c r="L698" i="71"/>
  <c r="B699" i="71"/>
  <c r="C699" i="71"/>
  <c r="D699" i="71"/>
  <c r="E699" i="71"/>
  <c r="F699" i="71"/>
  <c r="G699" i="71"/>
  <c r="H699" i="71"/>
  <c r="I699" i="71"/>
  <c r="J699" i="71"/>
  <c r="K699" i="71"/>
  <c r="L699" i="71"/>
  <c r="B700" i="71"/>
  <c r="C700" i="71"/>
  <c r="D700" i="71"/>
  <c r="E700" i="71"/>
  <c r="F700" i="71"/>
  <c r="G700" i="71"/>
  <c r="H700" i="71"/>
  <c r="I700" i="71"/>
  <c r="J700" i="71"/>
  <c r="K700" i="71"/>
  <c r="L700" i="71"/>
  <c r="B701" i="71"/>
  <c r="C701" i="71"/>
  <c r="D701" i="71"/>
  <c r="E701" i="71"/>
  <c r="F701" i="71"/>
  <c r="G701" i="71"/>
  <c r="H701" i="71"/>
  <c r="I701" i="71"/>
  <c r="J701" i="71"/>
  <c r="K701" i="71"/>
  <c r="L701" i="71"/>
  <c r="B702" i="71"/>
  <c r="C702" i="71"/>
  <c r="D702" i="71"/>
  <c r="E702" i="71"/>
  <c r="F702" i="71"/>
  <c r="G702" i="71"/>
  <c r="H702" i="71"/>
  <c r="I702" i="71"/>
  <c r="J702" i="71"/>
  <c r="B703" i="71"/>
  <c r="C703" i="71"/>
  <c r="D703" i="71"/>
  <c r="E703" i="71"/>
  <c r="F703" i="71"/>
  <c r="G703" i="71"/>
  <c r="H703" i="71"/>
  <c r="I703" i="71"/>
  <c r="J703" i="71"/>
  <c r="B704" i="71"/>
  <c r="C704" i="71"/>
  <c r="D704" i="71"/>
  <c r="E704" i="71"/>
  <c r="F704" i="71"/>
  <c r="G704" i="71"/>
  <c r="H704" i="71"/>
  <c r="I704" i="71"/>
  <c r="J704" i="71"/>
  <c r="K704" i="71"/>
  <c r="L704" i="71"/>
  <c r="B705" i="71"/>
  <c r="C705" i="71"/>
  <c r="D705" i="71"/>
  <c r="E705" i="71"/>
  <c r="F705" i="71"/>
  <c r="G705" i="71"/>
  <c r="H705" i="71"/>
  <c r="I705" i="71"/>
  <c r="J705" i="71"/>
  <c r="K705" i="71"/>
  <c r="L705" i="71"/>
  <c r="B706" i="71"/>
  <c r="C706" i="71"/>
  <c r="D706" i="71"/>
  <c r="E706" i="71"/>
  <c r="F706" i="71"/>
  <c r="G706" i="71"/>
  <c r="H706" i="71"/>
  <c r="I706" i="71"/>
  <c r="J706" i="71"/>
  <c r="K706" i="71"/>
  <c r="L706" i="71"/>
  <c r="B707" i="71"/>
  <c r="C707" i="71"/>
  <c r="D707" i="71"/>
  <c r="E707" i="71"/>
  <c r="F707" i="71"/>
  <c r="G707" i="71"/>
  <c r="H707" i="71"/>
  <c r="I707" i="71"/>
  <c r="J707" i="71"/>
  <c r="K707" i="71"/>
  <c r="L707" i="71"/>
  <c r="B708" i="71"/>
  <c r="C708" i="71"/>
  <c r="D708" i="71"/>
  <c r="E708" i="71"/>
  <c r="F708" i="71"/>
  <c r="G708" i="71"/>
  <c r="H708" i="71"/>
  <c r="I708" i="71"/>
  <c r="J708" i="71"/>
  <c r="K708" i="71"/>
  <c r="L708" i="71"/>
  <c r="B709" i="71"/>
  <c r="C709" i="71"/>
  <c r="D709" i="71"/>
  <c r="E709" i="71"/>
  <c r="F709" i="71"/>
  <c r="G709" i="71"/>
  <c r="H709" i="71"/>
  <c r="I709" i="71"/>
  <c r="J709" i="71"/>
  <c r="B710" i="71"/>
  <c r="C710" i="71"/>
  <c r="D710" i="71"/>
  <c r="E710" i="71"/>
  <c r="F710" i="71"/>
  <c r="G710" i="71"/>
  <c r="H710" i="71"/>
  <c r="I710" i="71"/>
  <c r="J710" i="71"/>
  <c r="B711" i="71"/>
  <c r="C711" i="71"/>
  <c r="D711" i="71"/>
  <c r="E711" i="71"/>
  <c r="F711" i="71"/>
  <c r="G711" i="71"/>
  <c r="H711" i="71"/>
  <c r="I711" i="71"/>
  <c r="J711" i="71"/>
  <c r="K711" i="71"/>
  <c r="L711" i="71"/>
  <c r="B712" i="71"/>
  <c r="C712" i="71"/>
  <c r="D712" i="71"/>
  <c r="E712" i="71"/>
  <c r="F712" i="71"/>
  <c r="G712" i="71"/>
  <c r="H712" i="71"/>
  <c r="I712" i="71"/>
  <c r="J712" i="71"/>
  <c r="K712" i="71"/>
  <c r="L712" i="71"/>
  <c r="B713" i="71"/>
  <c r="C713" i="71"/>
  <c r="D713" i="71"/>
  <c r="E713" i="71"/>
  <c r="F713" i="71"/>
  <c r="G713" i="71"/>
  <c r="H713" i="71"/>
  <c r="I713" i="71"/>
  <c r="J713" i="71"/>
  <c r="B714" i="71"/>
  <c r="C714" i="71"/>
  <c r="D714" i="71"/>
  <c r="E714" i="71"/>
  <c r="F714" i="71"/>
  <c r="G714" i="71"/>
  <c r="H714" i="71"/>
  <c r="I714" i="71"/>
  <c r="J714" i="71"/>
  <c r="K714" i="71"/>
  <c r="L714" i="71"/>
  <c r="B715" i="71"/>
  <c r="C715" i="71"/>
  <c r="D715" i="71"/>
  <c r="E715" i="71"/>
  <c r="F715" i="71"/>
  <c r="G715" i="71"/>
  <c r="H715" i="71"/>
  <c r="I715" i="71"/>
  <c r="J715" i="71"/>
  <c r="K715" i="71"/>
  <c r="L715" i="71"/>
  <c r="B716" i="71"/>
  <c r="C716" i="71"/>
  <c r="D716" i="71"/>
  <c r="E716" i="71"/>
  <c r="F716" i="71"/>
  <c r="G716" i="71"/>
  <c r="H716" i="71"/>
  <c r="I716" i="71"/>
  <c r="J716" i="71"/>
  <c r="K716" i="71"/>
  <c r="L716" i="71"/>
  <c r="B717" i="71"/>
  <c r="C717" i="71"/>
  <c r="D717" i="71"/>
  <c r="E717" i="71"/>
  <c r="F717" i="71"/>
  <c r="G717" i="71"/>
  <c r="H717" i="71"/>
  <c r="I717" i="71"/>
  <c r="J717" i="71"/>
  <c r="K717" i="71"/>
  <c r="L717" i="71"/>
  <c r="B718" i="71"/>
  <c r="C718" i="71"/>
  <c r="D718" i="71"/>
  <c r="E718" i="71"/>
  <c r="F718" i="71"/>
  <c r="G718" i="71"/>
  <c r="H718" i="71"/>
  <c r="I718" i="71"/>
  <c r="J718" i="71"/>
  <c r="B719" i="71"/>
  <c r="C719" i="71"/>
  <c r="D719" i="71"/>
  <c r="E719" i="71"/>
  <c r="F719" i="71"/>
  <c r="G719" i="71"/>
  <c r="H719" i="71"/>
  <c r="I719" i="71"/>
  <c r="J719" i="71"/>
  <c r="K719" i="71"/>
  <c r="L719" i="71"/>
  <c r="B720" i="71"/>
  <c r="C720" i="71"/>
  <c r="D720" i="71"/>
  <c r="E720" i="71"/>
  <c r="F720" i="71"/>
  <c r="G720" i="71"/>
  <c r="H720" i="71"/>
  <c r="I720" i="71"/>
  <c r="J720" i="71"/>
  <c r="K720" i="71"/>
  <c r="L720" i="71"/>
  <c r="B721" i="71"/>
  <c r="C721" i="71"/>
  <c r="D721" i="71"/>
  <c r="E721" i="71"/>
  <c r="F721" i="71"/>
  <c r="G721" i="71"/>
  <c r="H721" i="71"/>
  <c r="I721" i="71"/>
  <c r="J721" i="71"/>
  <c r="K721" i="71"/>
  <c r="L721" i="71"/>
  <c r="B722" i="71"/>
  <c r="C722" i="71"/>
  <c r="D722" i="71"/>
  <c r="E722" i="71"/>
  <c r="F722" i="71"/>
  <c r="G722" i="71"/>
  <c r="H722" i="71"/>
  <c r="I722" i="71"/>
  <c r="J722" i="71"/>
  <c r="B723" i="71"/>
  <c r="C723" i="71"/>
  <c r="D723" i="71"/>
  <c r="E723" i="71"/>
  <c r="F723" i="71"/>
  <c r="G723" i="71"/>
  <c r="H723" i="71"/>
  <c r="I723" i="71"/>
  <c r="J723" i="71"/>
  <c r="K723" i="71"/>
  <c r="L723" i="71"/>
  <c r="B724" i="71"/>
  <c r="C724" i="71"/>
  <c r="D724" i="71"/>
  <c r="E724" i="71"/>
  <c r="F724" i="71"/>
  <c r="G724" i="71"/>
  <c r="H724" i="71"/>
  <c r="I724" i="71"/>
  <c r="J724" i="71"/>
  <c r="K724" i="71"/>
  <c r="L724" i="71"/>
  <c r="B725" i="71"/>
  <c r="C725" i="71"/>
  <c r="D725" i="71"/>
  <c r="E725" i="71"/>
  <c r="F725" i="71"/>
  <c r="G725" i="71"/>
  <c r="H725" i="71"/>
  <c r="I725" i="71"/>
  <c r="J725" i="71"/>
  <c r="B726" i="71"/>
  <c r="C726" i="71"/>
  <c r="D726" i="71"/>
  <c r="E726" i="71"/>
  <c r="F726" i="71"/>
  <c r="G726" i="71"/>
  <c r="H726" i="71"/>
  <c r="I726" i="71"/>
  <c r="J726" i="71"/>
  <c r="B727" i="71"/>
  <c r="C727" i="71"/>
  <c r="D727" i="71"/>
  <c r="E727" i="71"/>
  <c r="F727" i="71"/>
  <c r="G727" i="71"/>
  <c r="H727" i="71"/>
  <c r="I727" i="71"/>
  <c r="J727" i="71"/>
  <c r="K727" i="71"/>
  <c r="L727" i="71"/>
  <c r="B728" i="71"/>
  <c r="C728" i="71"/>
  <c r="D728" i="71"/>
  <c r="E728" i="71"/>
  <c r="F728" i="71"/>
  <c r="G728" i="71"/>
  <c r="H728" i="71"/>
  <c r="I728" i="71"/>
  <c r="J728" i="71"/>
  <c r="K728" i="71"/>
  <c r="L728" i="71"/>
  <c r="B729" i="71"/>
  <c r="C729" i="71"/>
  <c r="D729" i="71"/>
  <c r="E729" i="71"/>
  <c r="F729" i="71"/>
  <c r="G729" i="71"/>
  <c r="H729" i="71"/>
  <c r="I729" i="71"/>
  <c r="J729" i="71"/>
  <c r="B730" i="71"/>
  <c r="C730" i="71"/>
  <c r="D730" i="71"/>
  <c r="E730" i="71"/>
  <c r="F730" i="71"/>
  <c r="G730" i="71"/>
  <c r="H730" i="71"/>
  <c r="I730" i="71"/>
  <c r="J730" i="71"/>
  <c r="K730" i="71"/>
  <c r="L730" i="71"/>
  <c r="B731" i="71"/>
  <c r="C731" i="71"/>
  <c r="D731" i="71"/>
  <c r="E731" i="71"/>
  <c r="F731" i="71"/>
  <c r="G731" i="71"/>
  <c r="H731" i="71"/>
  <c r="I731" i="71"/>
  <c r="J731" i="71"/>
  <c r="K731" i="71"/>
  <c r="L731" i="71"/>
  <c r="B732" i="71"/>
  <c r="C732" i="71"/>
  <c r="D732" i="71"/>
  <c r="E732" i="71"/>
  <c r="F732" i="71"/>
  <c r="G732" i="71"/>
  <c r="H732" i="71"/>
  <c r="I732" i="71"/>
  <c r="J732" i="71"/>
  <c r="K732" i="71"/>
  <c r="L732" i="71"/>
  <c r="B733" i="71"/>
  <c r="C733" i="71"/>
  <c r="D733" i="71"/>
  <c r="E733" i="71"/>
  <c r="F733" i="71"/>
  <c r="G733" i="71"/>
  <c r="H733" i="71"/>
  <c r="I733" i="71"/>
  <c r="J733" i="71"/>
  <c r="K733" i="71"/>
  <c r="L733" i="71"/>
  <c r="B734" i="71"/>
  <c r="C734" i="71"/>
  <c r="D734" i="71"/>
  <c r="E734" i="71"/>
  <c r="F734" i="71"/>
  <c r="G734" i="71"/>
  <c r="H734" i="71"/>
  <c r="I734" i="71"/>
  <c r="J734" i="71"/>
  <c r="K734" i="71"/>
  <c r="L734" i="71"/>
  <c r="B735" i="71"/>
  <c r="C735" i="71"/>
  <c r="D735" i="71"/>
  <c r="E735" i="71"/>
  <c r="F735" i="71"/>
  <c r="G735" i="71"/>
  <c r="H735" i="71"/>
  <c r="I735" i="71"/>
  <c r="J735" i="71"/>
  <c r="K735" i="71"/>
  <c r="L735" i="71"/>
  <c r="B736" i="71"/>
  <c r="C736" i="71"/>
  <c r="D736" i="71"/>
  <c r="E736" i="71"/>
  <c r="F736" i="71"/>
  <c r="G736" i="71"/>
  <c r="H736" i="71"/>
  <c r="I736" i="71"/>
  <c r="J736" i="71"/>
  <c r="K736" i="71"/>
  <c r="L736" i="71"/>
  <c r="B737" i="71"/>
  <c r="C737" i="71"/>
  <c r="D737" i="71"/>
  <c r="E737" i="71"/>
  <c r="F737" i="71"/>
  <c r="G737" i="71"/>
  <c r="H737" i="71"/>
  <c r="I737" i="71"/>
  <c r="J737" i="71"/>
  <c r="K737" i="71"/>
  <c r="L737" i="71"/>
  <c r="B738" i="71"/>
  <c r="C738" i="71"/>
  <c r="D738" i="71"/>
  <c r="E738" i="71"/>
  <c r="F738" i="71"/>
  <c r="G738" i="71"/>
  <c r="H738" i="71"/>
  <c r="I738" i="71"/>
  <c r="J738" i="71"/>
  <c r="K738" i="71"/>
  <c r="L738" i="71"/>
  <c r="B739" i="71"/>
  <c r="C739" i="71"/>
  <c r="D739" i="71"/>
  <c r="E739" i="71"/>
  <c r="F739" i="71"/>
  <c r="G739" i="71"/>
  <c r="H739" i="71"/>
  <c r="I739" i="71"/>
  <c r="J739" i="71"/>
  <c r="K739" i="71"/>
  <c r="L739" i="71"/>
  <c r="B740" i="71"/>
  <c r="C740" i="71"/>
  <c r="D740" i="71"/>
  <c r="E740" i="71"/>
  <c r="F740" i="71"/>
  <c r="G740" i="71"/>
  <c r="H740" i="71"/>
  <c r="I740" i="71"/>
  <c r="J740" i="71"/>
  <c r="K740" i="71"/>
  <c r="L740" i="71"/>
  <c r="B741" i="71"/>
  <c r="C741" i="71"/>
  <c r="D741" i="71"/>
  <c r="E741" i="71"/>
  <c r="F741" i="71"/>
  <c r="G741" i="71"/>
  <c r="H741" i="71"/>
  <c r="I741" i="71"/>
  <c r="J741" i="71"/>
  <c r="K741" i="71"/>
  <c r="L741" i="71"/>
  <c r="B742" i="71"/>
  <c r="C742" i="71"/>
  <c r="D742" i="71"/>
  <c r="E742" i="71"/>
  <c r="F742" i="71"/>
  <c r="G742" i="71"/>
  <c r="H742" i="71"/>
  <c r="I742" i="71"/>
  <c r="J742" i="71"/>
  <c r="K742" i="71"/>
  <c r="L742" i="71"/>
  <c r="B743" i="71"/>
  <c r="C743" i="71"/>
  <c r="D743" i="71"/>
  <c r="E743" i="71"/>
  <c r="F743" i="71"/>
  <c r="G743" i="71"/>
  <c r="H743" i="71"/>
  <c r="I743" i="71"/>
  <c r="J743" i="71"/>
  <c r="K743" i="71"/>
  <c r="L743" i="71"/>
  <c r="B744" i="71"/>
  <c r="C744" i="71"/>
  <c r="D744" i="71"/>
  <c r="E744" i="71"/>
  <c r="F744" i="71"/>
  <c r="G744" i="71"/>
  <c r="H744" i="71"/>
  <c r="I744" i="71"/>
  <c r="J744" i="71"/>
  <c r="K744" i="71"/>
  <c r="L744" i="71"/>
  <c r="B745" i="71"/>
  <c r="C745" i="71"/>
  <c r="D745" i="71"/>
  <c r="E745" i="71"/>
  <c r="F745" i="71"/>
  <c r="G745" i="71"/>
  <c r="H745" i="71"/>
  <c r="I745" i="71"/>
  <c r="J745" i="71"/>
  <c r="K745" i="71"/>
  <c r="L745" i="71"/>
  <c r="B746" i="71"/>
  <c r="C746" i="71"/>
  <c r="D746" i="71"/>
  <c r="E746" i="71"/>
  <c r="F746" i="71"/>
  <c r="G746" i="71"/>
  <c r="H746" i="71"/>
  <c r="I746" i="71"/>
  <c r="J746" i="71"/>
  <c r="K746" i="71"/>
  <c r="L746" i="71"/>
  <c r="B747" i="71"/>
  <c r="C747" i="71"/>
  <c r="D747" i="71"/>
  <c r="E747" i="71"/>
  <c r="F747" i="71"/>
  <c r="G747" i="71"/>
  <c r="H747" i="71"/>
  <c r="I747" i="71"/>
  <c r="J747" i="71"/>
  <c r="B748" i="71"/>
  <c r="C748" i="71"/>
  <c r="D748" i="71"/>
  <c r="E748" i="71"/>
  <c r="F748" i="71"/>
  <c r="G748" i="71"/>
  <c r="H748" i="71"/>
  <c r="I748" i="71"/>
  <c r="J748" i="71"/>
  <c r="K748" i="71"/>
  <c r="L748" i="71"/>
  <c r="B749" i="71"/>
  <c r="C749" i="71"/>
  <c r="D749" i="71"/>
  <c r="E749" i="71"/>
  <c r="F749" i="71"/>
  <c r="G749" i="71"/>
  <c r="H749" i="71"/>
  <c r="I749" i="71"/>
  <c r="J749" i="71"/>
  <c r="B750" i="71"/>
  <c r="C750" i="71"/>
  <c r="D750" i="71"/>
  <c r="E750" i="71"/>
  <c r="F750" i="71"/>
  <c r="G750" i="71"/>
  <c r="H750" i="71"/>
  <c r="I750" i="71"/>
  <c r="J750" i="71"/>
  <c r="K750" i="71"/>
  <c r="L750" i="71"/>
  <c r="B751" i="71"/>
  <c r="C751" i="71"/>
  <c r="D751" i="71"/>
  <c r="E751" i="71"/>
  <c r="F751" i="71"/>
  <c r="G751" i="71"/>
  <c r="H751" i="71"/>
  <c r="I751" i="71"/>
  <c r="J751" i="71"/>
  <c r="K751" i="71"/>
  <c r="L751" i="71"/>
  <c r="B752" i="71"/>
  <c r="C752" i="71"/>
  <c r="D752" i="71"/>
  <c r="E752" i="71"/>
  <c r="F752" i="71"/>
  <c r="G752" i="71"/>
  <c r="H752" i="71"/>
  <c r="I752" i="71"/>
  <c r="J752" i="71"/>
  <c r="K752" i="71"/>
  <c r="L752" i="71"/>
  <c r="B753" i="71"/>
  <c r="C753" i="71"/>
  <c r="D753" i="71"/>
  <c r="E753" i="71"/>
  <c r="F753" i="71"/>
  <c r="G753" i="71"/>
  <c r="H753" i="71"/>
  <c r="I753" i="71"/>
  <c r="J753" i="71"/>
  <c r="B754" i="71"/>
  <c r="C754" i="71"/>
  <c r="D754" i="71"/>
  <c r="E754" i="71"/>
  <c r="F754" i="71"/>
  <c r="G754" i="71"/>
  <c r="H754" i="71"/>
  <c r="I754" i="71"/>
  <c r="J754" i="71"/>
  <c r="K754" i="71"/>
  <c r="L754" i="71"/>
  <c r="B755" i="71"/>
  <c r="C755" i="71"/>
  <c r="D755" i="71"/>
  <c r="E755" i="71"/>
  <c r="F755" i="71"/>
  <c r="G755" i="71"/>
  <c r="H755" i="71"/>
  <c r="I755" i="71"/>
  <c r="J755" i="71"/>
  <c r="K755" i="71"/>
  <c r="L755" i="71"/>
  <c r="B756" i="71"/>
  <c r="C756" i="71"/>
  <c r="D756" i="71"/>
  <c r="E756" i="71"/>
  <c r="F756" i="71"/>
  <c r="G756" i="71"/>
  <c r="H756" i="71"/>
  <c r="I756" i="71"/>
  <c r="J756" i="71"/>
  <c r="K756" i="71"/>
  <c r="L756" i="71"/>
  <c r="B757" i="71"/>
  <c r="C757" i="71"/>
  <c r="D757" i="71"/>
  <c r="E757" i="71"/>
  <c r="F757" i="71"/>
  <c r="G757" i="71"/>
  <c r="H757" i="71"/>
  <c r="I757" i="71"/>
  <c r="J757" i="71"/>
  <c r="B758" i="71"/>
  <c r="C758" i="71"/>
  <c r="D758" i="71"/>
  <c r="E758" i="71"/>
  <c r="F758" i="71"/>
  <c r="G758" i="71"/>
  <c r="H758" i="71"/>
  <c r="I758" i="71"/>
  <c r="J758" i="71"/>
  <c r="K758" i="71"/>
  <c r="L758" i="71"/>
  <c r="B759" i="71"/>
  <c r="C759" i="71"/>
  <c r="D759" i="71"/>
  <c r="E759" i="71"/>
  <c r="F759" i="71"/>
  <c r="G759" i="71"/>
  <c r="H759" i="71"/>
  <c r="I759" i="71"/>
  <c r="J759" i="71"/>
  <c r="K759" i="71"/>
  <c r="L759" i="71"/>
  <c r="B760" i="71"/>
  <c r="C760" i="71"/>
  <c r="D760" i="71"/>
  <c r="E760" i="71"/>
  <c r="F760" i="71"/>
  <c r="G760" i="71"/>
  <c r="H760" i="71"/>
  <c r="I760" i="71"/>
  <c r="J760" i="71"/>
  <c r="K760" i="71"/>
  <c r="L760" i="71"/>
  <c r="B761" i="71"/>
  <c r="C761" i="71"/>
  <c r="D761" i="71"/>
  <c r="E761" i="71"/>
  <c r="F761" i="71"/>
  <c r="G761" i="71"/>
  <c r="H761" i="71"/>
  <c r="I761" i="71"/>
  <c r="J761" i="71"/>
  <c r="B762" i="71"/>
  <c r="C762" i="71"/>
  <c r="D762" i="71"/>
  <c r="E762" i="71"/>
  <c r="F762" i="71"/>
  <c r="G762" i="71"/>
  <c r="H762" i="71"/>
  <c r="I762" i="71"/>
  <c r="J762" i="71"/>
  <c r="K762" i="71"/>
  <c r="L762" i="71"/>
  <c r="B763" i="71"/>
  <c r="C763" i="71"/>
  <c r="D763" i="71"/>
  <c r="E763" i="71"/>
  <c r="F763" i="71"/>
  <c r="G763" i="71"/>
  <c r="H763" i="71"/>
  <c r="I763" i="71"/>
  <c r="J763" i="71"/>
  <c r="B764" i="71"/>
  <c r="C764" i="71"/>
  <c r="D764" i="71"/>
  <c r="E764" i="71"/>
  <c r="F764" i="71"/>
  <c r="G764" i="71"/>
  <c r="H764" i="71"/>
  <c r="I764" i="71"/>
  <c r="J764" i="71"/>
  <c r="K764" i="71"/>
  <c r="L764" i="71"/>
  <c r="B765" i="71"/>
  <c r="C765" i="71"/>
  <c r="D765" i="71"/>
  <c r="E765" i="71"/>
  <c r="F765" i="71"/>
  <c r="G765" i="71"/>
  <c r="H765" i="71"/>
  <c r="I765" i="71"/>
  <c r="J765" i="71"/>
  <c r="K765" i="71"/>
  <c r="L765" i="71"/>
  <c r="B766" i="71"/>
  <c r="C766" i="71"/>
  <c r="D766" i="71"/>
  <c r="E766" i="71"/>
  <c r="F766" i="71"/>
  <c r="G766" i="71"/>
  <c r="H766" i="71"/>
  <c r="I766" i="71"/>
  <c r="J766" i="71"/>
  <c r="K766" i="71"/>
  <c r="L766" i="71"/>
  <c r="B767" i="71"/>
  <c r="C767" i="71"/>
  <c r="D767" i="71"/>
  <c r="E767" i="71"/>
  <c r="F767" i="71"/>
  <c r="G767" i="71"/>
  <c r="H767" i="71"/>
  <c r="I767" i="71"/>
  <c r="J767" i="71"/>
  <c r="K767" i="71"/>
  <c r="L767" i="71"/>
  <c r="B768" i="71"/>
  <c r="C768" i="71"/>
  <c r="D768" i="71"/>
  <c r="E768" i="71"/>
  <c r="F768" i="71"/>
  <c r="G768" i="71"/>
  <c r="H768" i="71"/>
  <c r="I768" i="71"/>
  <c r="J768" i="71"/>
  <c r="K768" i="71"/>
  <c r="L768" i="71"/>
  <c r="B769" i="71"/>
  <c r="C769" i="71"/>
  <c r="D769" i="71"/>
  <c r="E769" i="71"/>
  <c r="F769" i="71"/>
  <c r="G769" i="71"/>
  <c r="H769" i="71"/>
  <c r="I769" i="71"/>
  <c r="J769" i="71"/>
  <c r="K769" i="71"/>
  <c r="L769" i="71"/>
  <c r="B770" i="71"/>
  <c r="C770" i="71"/>
  <c r="D770" i="71"/>
  <c r="E770" i="71"/>
  <c r="F770" i="71"/>
  <c r="G770" i="71"/>
  <c r="H770" i="71"/>
  <c r="I770" i="71"/>
  <c r="J770" i="71"/>
  <c r="K770" i="71"/>
  <c r="L770" i="71"/>
  <c r="B771" i="71"/>
  <c r="C771" i="71"/>
  <c r="D771" i="71"/>
  <c r="E771" i="71"/>
  <c r="F771" i="71"/>
  <c r="G771" i="71"/>
  <c r="H771" i="71"/>
  <c r="I771" i="71"/>
  <c r="J771" i="71"/>
  <c r="B772" i="71"/>
  <c r="C772" i="71"/>
  <c r="D772" i="71"/>
  <c r="E772" i="71"/>
  <c r="F772" i="71"/>
  <c r="G772" i="71"/>
  <c r="H772" i="71"/>
  <c r="I772" i="71"/>
  <c r="J772" i="71"/>
  <c r="K772" i="71"/>
  <c r="L772" i="71"/>
  <c r="B773" i="71"/>
  <c r="C773" i="71"/>
  <c r="D773" i="71"/>
  <c r="E773" i="71"/>
  <c r="F773" i="71"/>
  <c r="G773" i="71"/>
  <c r="H773" i="71"/>
  <c r="I773" i="71"/>
  <c r="J773" i="71"/>
  <c r="K773" i="71"/>
  <c r="L773" i="71"/>
  <c r="B774" i="71"/>
  <c r="C774" i="71"/>
  <c r="D774" i="71"/>
  <c r="E774" i="71"/>
  <c r="F774" i="71"/>
  <c r="G774" i="71"/>
  <c r="H774" i="71"/>
  <c r="I774" i="71"/>
  <c r="J774" i="71"/>
  <c r="K774" i="71"/>
  <c r="L774" i="71"/>
  <c r="B775" i="71"/>
  <c r="C775" i="71"/>
  <c r="D775" i="71"/>
  <c r="E775" i="71"/>
  <c r="F775" i="71"/>
  <c r="G775" i="71"/>
  <c r="H775" i="71"/>
  <c r="I775" i="71"/>
  <c r="J775" i="71"/>
  <c r="K775" i="71"/>
  <c r="L775" i="71"/>
  <c r="B776" i="71"/>
  <c r="C776" i="71"/>
  <c r="D776" i="71"/>
  <c r="E776" i="71"/>
  <c r="F776" i="71"/>
  <c r="G776" i="71"/>
  <c r="H776" i="71"/>
  <c r="I776" i="71"/>
  <c r="J776" i="71"/>
  <c r="K776" i="71"/>
  <c r="L776" i="71"/>
  <c r="B777" i="71"/>
  <c r="C777" i="71"/>
  <c r="D777" i="71"/>
  <c r="E777" i="71"/>
  <c r="F777" i="71"/>
  <c r="G777" i="71"/>
  <c r="H777" i="71"/>
  <c r="I777" i="71"/>
  <c r="J777" i="71"/>
  <c r="K777" i="71"/>
  <c r="L777" i="71"/>
  <c r="B778" i="71"/>
  <c r="C778" i="71"/>
  <c r="D778" i="71"/>
  <c r="E778" i="71"/>
  <c r="F778" i="71"/>
  <c r="G778" i="71"/>
  <c r="H778" i="71"/>
  <c r="I778" i="71"/>
  <c r="J778" i="71"/>
  <c r="K778" i="71"/>
  <c r="L778" i="71"/>
  <c r="B779" i="71"/>
  <c r="C779" i="71"/>
  <c r="D779" i="71"/>
  <c r="E779" i="71"/>
  <c r="F779" i="71"/>
  <c r="G779" i="71"/>
  <c r="H779" i="71"/>
  <c r="I779" i="71"/>
  <c r="J779" i="71"/>
  <c r="K779" i="71"/>
  <c r="L779" i="71"/>
  <c r="B780" i="71"/>
  <c r="C780" i="71"/>
  <c r="D780" i="71"/>
  <c r="E780" i="71"/>
  <c r="F780" i="71"/>
  <c r="G780" i="71"/>
  <c r="H780" i="71"/>
  <c r="I780" i="71"/>
  <c r="J780" i="71"/>
  <c r="K780" i="71"/>
  <c r="L780" i="71"/>
  <c r="B781" i="71"/>
  <c r="C781" i="71"/>
  <c r="D781" i="71"/>
  <c r="E781" i="71"/>
  <c r="F781" i="71"/>
  <c r="G781" i="71"/>
  <c r="H781" i="71"/>
  <c r="I781" i="71"/>
  <c r="J781" i="71"/>
  <c r="K781" i="71"/>
  <c r="L781" i="71"/>
  <c r="B782" i="71"/>
  <c r="C782" i="71"/>
  <c r="D782" i="71"/>
  <c r="E782" i="71"/>
  <c r="F782" i="71"/>
  <c r="G782" i="71"/>
  <c r="H782" i="71"/>
  <c r="I782" i="71"/>
  <c r="J782" i="71"/>
  <c r="K782" i="71"/>
  <c r="L782" i="71"/>
  <c r="B783" i="71"/>
  <c r="C783" i="71"/>
  <c r="D783" i="71"/>
  <c r="E783" i="71"/>
  <c r="F783" i="71"/>
  <c r="G783" i="71"/>
  <c r="H783" i="71"/>
  <c r="I783" i="71"/>
  <c r="J783" i="71"/>
  <c r="K783" i="71"/>
  <c r="L783" i="71"/>
  <c r="B784" i="71"/>
  <c r="C784" i="71"/>
  <c r="D784" i="71"/>
  <c r="E784" i="71"/>
  <c r="F784" i="71"/>
  <c r="G784" i="71"/>
  <c r="H784" i="71"/>
  <c r="I784" i="71"/>
  <c r="J784" i="71"/>
  <c r="K784" i="71"/>
  <c r="L784" i="71"/>
  <c r="B785" i="71"/>
  <c r="C785" i="71"/>
  <c r="D785" i="71"/>
  <c r="E785" i="71"/>
  <c r="F785" i="71"/>
  <c r="G785" i="71"/>
  <c r="H785" i="71"/>
  <c r="I785" i="71"/>
  <c r="J785" i="71"/>
  <c r="B786" i="71"/>
  <c r="C786" i="71"/>
  <c r="D786" i="71"/>
  <c r="E786" i="71"/>
  <c r="F786" i="71"/>
  <c r="G786" i="71"/>
  <c r="H786" i="71"/>
  <c r="I786" i="71"/>
  <c r="J786" i="71"/>
  <c r="K786" i="71"/>
  <c r="L786" i="71"/>
  <c r="B787" i="71"/>
  <c r="C787" i="71"/>
  <c r="D787" i="71"/>
  <c r="E787" i="71"/>
  <c r="F787" i="71"/>
  <c r="G787" i="71"/>
  <c r="H787" i="71"/>
  <c r="I787" i="71"/>
  <c r="J787" i="71"/>
  <c r="B788" i="71"/>
  <c r="C788" i="71"/>
  <c r="D788" i="71"/>
  <c r="E788" i="71"/>
  <c r="F788" i="71"/>
  <c r="G788" i="71"/>
  <c r="H788" i="71"/>
  <c r="I788" i="71"/>
  <c r="J788" i="71"/>
  <c r="K788" i="71"/>
  <c r="L788" i="71"/>
  <c r="B789" i="71"/>
  <c r="C789" i="71"/>
  <c r="D789" i="71"/>
  <c r="E789" i="71"/>
  <c r="F789" i="71"/>
  <c r="G789" i="71"/>
  <c r="H789" i="71"/>
  <c r="I789" i="71"/>
  <c r="J789" i="71"/>
  <c r="B790" i="71"/>
  <c r="C790" i="71"/>
  <c r="D790" i="71"/>
  <c r="E790" i="71"/>
  <c r="F790" i="71"/>
  <c r="G790" i="71"/>
  <c r="H790" i="71"/>
  <c r="I790" i="71"/>
  <c r="J790" i="71"/>
  <c r="B791" i="71"/>
  <c r="C791" i="71"/>
  <c r="D791" i="71"/>
  <c r="E791" i="71"/>
  <c r="F791" i="71"/>
  <c r="G791" i="71"/>
  <c r="H791" i="71"/>
  <c r="I791" i="71"/>
  <c r="J791" i="71"/>
  <c r="K791" i="71"/>
  <c r="L791" i="71"/>
  <c r="B792" i="71"/>
  <c r="C792" i="71"/>
  <c r="D792" i="71"/>
  <c r="E792" i="71"/>
  <c r="F792" i="71"/>
  <c r="G792" i="71"/>
  <c r="H792" i="71"/>
  <c r="I792" i="71"/>
  <c r="J792" i="71"/>
  <c r="B793" i="71"/>
  <c r="C793" i="71"/>
  <c r="D793" i="71"/>
  <c r="E793" i="71"/>
  <c r="F793" i="71"/>
  <c r="G793" i="71"/>
  <c r="H793" i="71"/>
  <c r="I793" i="71"/>
  <c r="J793" i="71"/>
  <c r="K793" i="71"/>
  <c r="L793" i="71"/>
  <c r="B794" i="71"/>
  <c r="C794" i="71"/>
  <c r="D794" i="71"/>
  <c r="E794" i="71"/>
  <c r="F794" i="71"/>
  <c r="G794" i="71"/>
  <c r="H794" i="71"/>
  <c r="I794" i="71"/>
  <c r="J794" i="71"/>
  <c r="K794" i="71"/>
  <c r="L794" i="71"/>
  <c r="B795" i="71"/>
  <c r="C795" i="71"/>
  <c r="D795" i="71"/>
  <c r="E795" i="71"/>
  <c r="F795" i="71"/>
  <c r="G795" i="71"/>
  <c r="H795" i="71"/>
  <c r="I795" i="71"/>
  <c r="J795" i="71"/>
  <c r="K795" i="71"/>
  <c r="L795" i="71"/>
  <c r="B796" i="71"/>
  <c r="C796" i="71"/>
  <c r="D796" i="71"/>
  <c r="E796" i="71"/>
  <c r="F796" i="71"/>
  <c r="G796" i="71"/>
  <c r="H796" i="71"/>
  <c r="I796" i="71"/>
  <c r="J796" i="71"/>
  <c r="K796" i="71"/>
  <c r="L796" i="71"/>
  <c r="B797" i="71"/>
  <c r="C797" i="71"/>
  <c r="D797" i="71"/>
  <c r="E797" i="71"/>
  <c r="F797" i="71"/>
  <c r="G797" i="71"/>
  <c r="H797" i="71"/>
  <c r="I797" i="71"/>
  <c r="J797" i="71"/>
  <c r="K797" i="71"/>
  <c r="L797" i="71"/>
  <c r="B798" i="71"/>
  <c r="C798" i="71"/>
  <c r="D798" i="71"/>
  <c r="E798" i="71"/>
  <c r="F798" i="71"/>
  <c r="G798" i="71"/>
  <c r="H798" i="71"/>
  <c r="I798" i="71"/>
  <c r="J798" i="71"/>
  <c r="K798" i="71"/>
  <c r="L798" i="71"/>
  <c r="B799" i="71"/>
  <c r="C799" i="71"/>
  <c r="D799" i="71"/>
  <c r="E799" i="71"/>
  <c r="F799" i="71"/>
  <c r="G799" i="71"/>
  <c r="H799" i="71"/>
  <c r="I799" i="71"/>
  <c r="J799" i="71"/>
  <c r="B800" i="71"/>
  <c r="C800" i="71"/>
  <c r="D800" i="71"/>
  <c r="E800" i="71"/>
  <c r="F800" i="71"/>
  <c r="G800" i="71"/>
  <c r="H800" i="71"/>
  <c r="I800" i="71"/>
  <c r="J800" i="71"/>
  <c r="B801" i="71"/>
  <c r="C801" i="71"/>
  <c r="D801" i="71"/>
  <c r="E801" i="71"/>
  <c r="F801" i="71"/>
  <c r="G801" i="71"/>
  <c r="H801" i="71"/>
  <c r="I801" i="71"/>
  <c r="J801" i="71"/>
  <c r="B802" i="71"/>
  <c r="C802" i="71"/>
  <c r="D802" i="71"/>
  <c r="E802" i="71"/>
  <c r="F802" i="71"/>
  <c r="G802" i="71"/>
  <c r="H802" i="71"/>
  <c r="I802" i="71"/>
  <c r="J802" i="71"/>
  <c r="K802" i="71"/>
  <c r="L802" i="71"/>
  <c r="B803" i="71"/>
  <c r="C803" i="71"/>
  <c r="D803" i="71"/>
  <c r="E803" i="71"/>
  <c r="F803" i="71"/>
  <c r="G803" i="71"/>
  <c r="H803" i="71"/>
  <c r="I803" i="71"/>
  <c r="J803" i="71"/>
  <c r="K803" i="71"/>
  <c r="L803" i="71"/>
  <c r="B804" i="71"/>
  <c r="C804" i="71"/>
  <c r="D804" i="71"/>
  <c r="E804" i="71"/>
  <c r="F804" i="71"/>
  <c r="G804" i="71"/>
  <c r="H804" i="71"/>
  <c r="I804" i="71"/>
  <c r="J804" i="71"/>
  <c r="K804" i="71"/>
  <c r="L804" i="71"/>
  <c r="B805" i="71"/>
  <c r="C805" i="71"/>
  <c r="D805" i="71"/>
  <c r="E805" i="71"/>
  <c r="F805" i="71"/>
  <c r="G805" i="71"/>
  <c r="H805" i="71"/>
  <c r="I805" i="71"/>
  <c r="J805" i="71"/>
  <c r="K805" i="71"/>
  <c r="L805" i="71"/>
  <c r="B806" i="71"/>
  <c r="C806" i="71"/>
  <c r="D806" i="71"/>
  <c r="E806" i="71"/>
  <c r="F806" i="71"/>
  <c r="G806" i="71"/>
  <c r="H806" i="71"/>
  <c r="I806" i="71"/>
  <c r="J806" i="71"/>
  <c r="K806" i="71"/>
  <c r="L806" i="71"/>
  <c r="B807" i="71"/>
  <c r="C807" i="71"/>
  <c r="D807" i="71"/>
  <c r="E807" i="71"/>
  <c r="F807" i="71"/>
  <c r="G807" i="71"/>
  <c r="H807" i="71"/>
  <c r="I807" i="71"/>
  <c r="J807" i="71"/>
  <c r="B808" i="71"/>
  <c r="C808" i="71"/>
  <c r="D808" i="71"/>
  <c r="E808" i="71"/>
  <c r="F808" i="71"/>
  <c r="G808" i="71"/>
  <c r="H808" i="71"/>
  <c r="I808" i="71"/>
  <c r="J808" i="71"/>
  <c r="K808" i="71"/>
  <c r="L808" i="71"/>
  <c r="B809" i="71"/>
  <c r="C809" i="71"/>
  <c r="D809" i="71"/>
  <c r="E809" i="71"/>
  <c r="F809" i="71"/>
  <c r="G809" i="71"/>
  <c r="H809" i="71"/>
  <c r="I809" i="71"/>
  <c r="J809" i="71"/>
  <c r="K809" i="71"/>
  <c r="L809" i="71"/>
  <c r="B810" i="71"/>
  <c r="C810" i="71"/>
  <c r="D810" i="71"/>
  <c r="E810" i="71"/>
  <c r="F810" i="71"/>
  <c r="G810" i="71"/>
  <c r="H810" i="71"/>
  <c r="I810" i="71"/>
  <c r="J810" i="71"/>
  <c r="B811" i="71"/>
  <c r="C811" i="71"/>
  <c r="D811" i="71"/>
  <c r="E811" i="71"/>
  <c r="F811" i="71"/>
  <c r="G811" i="71"/>
  <c r="H811" i="71"/>
  <c r="I811" i="71"/>
  <c r="J811" i="71"/>
  <c r="K811" i="71"/>
  <c r="L811" i="71"/>
  <c r="B812" i="71"/>
  <c r="C812" i="71"/>
  <c r="D812" i="71"/>
  <c r="E812" i="71"/>
  <c r="F812" i="71"/>
  <c r="G812" i="71"/>
  <c r="H812" i="71"/>
  <c r="I812" i="71"/>
  <c r="J812" i="71"/>
  <c r="K812" i="71"/>
  <c r="L812" i="71"/>
  <c r="B813" i="71"/>
  <c r="C813" i="71"/>
  <c r="D813" i="71"/>
  <c r="E813" i="71"/>
  <c r="F813" i="71"/>
  <c r="G813" i="71"/>
  <c r="H813" i="71"/>
  <c r="I813" i="71"/>
  <c r="J813" i="71"/>
  <c r="K813" i="71"/>
  <c r="L813" i="71"/>
  <c r="B814" i="71"/>
  <c r="C814" i="71"/>
  <c r="D814" i="71"/>
  <c r="E814" i="71"/>
  <c r="F814" i="71"/>
  <c r="G814" i="71"/>
  <c r="H814" i="71"/>
  <c r="I814" i="71"/>
  <c r="J814" i="71"/>
  <c r="K814" i="71"/>
  <c r="L814" i="71"/>
  <c r="B815" i="71"/>
  <c r="C815" i="71"/>
  <c r="D815" i="71"/>
  <c r="E815" i="71"/>
  <c r="F815" i="71"/>
  <c r="G815" i="71"/>
  <c r="H815" i="71"/>
  <c r="I815" i="71"/>
  <c r="J815" i="71"/>
  <c r="K815" i="71"/>
  <c r="L815" i="71"/>
  <c r="B816" i="71"/>
  <c r="C816" i="71"/>
  <c r="D816" i="71"/>
  <c r="E816" i="71"/>
  <c r="F816" i="71"/>
  <c r="G816" i="71"/>
  <c r="H816" i="71"/>
  <c r="I816" i="71"/>
  <c r="J816" i="71"/>
  <c r="K816" i="71"/>
  <c r="L816" i="71"/>
  <c r="B817" i="71"/>
  <c r="C817" i="71"/>
  <c r="D817" i="71"/>
  <c r="E817" i="71"/>
  <c r="F817" i="71"/>
  <c r="G817" i="71"/>
  <c r="H817" i="71"/>
  <c r="I817" i="71"/>
  <c r="J817" i="71"/>
  <c r="K817" i="71"/>
  <c r="L817" i="71"/>
  <c r="B818" i="71"/>
  <c r="C818" i="71"/>
  <c r="D818" i="71"/>
  <c r="E818" i="71"/>
  <c r="F818" i="71"/>
  <c r="G818" i="71"/>
  <c r="H818" i="71"/>
  <c r="I818" i="71"/>
  <c r="J818" i="71"/>
  <c r="B819" i="71"/>
  <c r="C819" i="71"/>
  <c r="D819" i="71"/>
  <c r="E819" i="71"/>
  <c r="F819" i="71"/>
  <c r="G819" i="71"/>
  <c r="H819" i="71"/>
  <c r="I819" i="71"/>
  <c r="J819" i="71"/>
  <c r="B820" i="71"/>
  <c r="C820" i="71"/>
  <c r="D820" i="71"/>
  <c r="E820" i="71"/>
  <c r="F820" i="71"/>
  <c r="G820" i="71"/>
  <c r="H820" i="71"/>
  <c r="I820" i="71"/>
  <c r="J820" i="71"/>
  <c r="K820" i="71"/>
  <c r="L820" i="71"/>
  <c r="B821" i="71"/>
  <c r="C821" i="71"/>
  <c r="D821" i="71"/>
  <c r="E821" i="71"/>
  <c r="F821" i="71"/>
  <c r="G821" i="71"/>
  <c r="H821" i="71"/>
  <c r="I821" i="71"/>
  <c r="J821" i="71"/>
  <c r="B822" i="71"/>
  <c r="C822" i="71"/>
  <c r="D822" i="71"/>
  <c r="E822" i="71"/>
  <c r="F822" i="71"/>
  <c r="G822" i="71"/>
  <c r="H822" i="71"/>
  <c r="I822" i="71"/>
  <c r="J822" i="71"/>
  <c r="B823" i="71"/>
  <c r="C823" i="71"/>
  <c r="D823" i="71"/>
  <c r="E823" i="71"/>
  <c r="F823" i="71"/>
  <c r="G823" i="71"/>
  <c r="H823" i="71"/>
  <c r="I823" i="71"/>
  <c r="J823" i="71"/>
  <c r="K823" i="71"/>
  <c r="L823" i="71"/>
  <c r="B824" i="71"/>
  <c r="C824" i="71"/>
  <c r="D824" i="71"/>
  <c r="E824" i="71"/>
  <c r="F824" i="71"/>
  <c r="G824" i="71"/>
  <c r="H824" i="71"/>
  <c r="I824" i="71"/>
  <c r="J824" i="71"/>
  <c r="K824" i="71"/>
  <c r="L824" i="71"/>
  <c r="B825" i="71"/>
  <c r="C825" i="71"/>
  <c r="D825" i="71"/>
  <c r="E825" i="71"/>
  <c r="F825" i="71"/>
  <c r="G825" i="71"/>
  <c r="H825" i="71"/>
  <c r="I825" i="71"/>
  <c r="J825" i="71"/>
  <c r="B826" i="71"/>
  <c r="C826" i="71"/>
  <c r="D826" i="71"/>
  <c r="E826" i="71"/>
  <c r="F826" i="71"/>
  <c r="G826" i="71"/>
  <c r="H826" i="71"/>
  <c r="I826" i="71"/>
  <c r="J826" i="71"/>
  <c r="K826" i="71"/>
  <c r="L826" i="71"/>
  <c r="B827" i="71"/>
  <c r="C827" i="71"/>
  <c r="D827" i="71"/>
  <c r="E827" i="71"/>
  <c r="F827" i="71"/>
  <c r="G827" i="71"/>
  <c r="H827" i="71"/>
  <c r="I827" i="71"/>
  <c r="J827" i="71"/>
  <c r="K827" i="71"/>
  <c r="L827" i="71"/>
  <c r="B828" i="71"/>
  <c r="C828" i="71"/>
  <c r="D828" i="71"/>
  <c r="E828" i="71"/>
  <c r="F828" i="71"/>
  <c r="G828" i="71"/>
  <c r="H828" i="71"/>
  <c r="I828" i="71"/>
  <c r="J828" i="71"/>
  <c r="K828" i="71"/>
  <c r="L828" i="71"/>
  <c r="B829" i="71"/>
  <c r="C829" i="71"/>
  <c r="D829" i="71"/>
  <c r="E829" i="71"/>
  <c r="F829" i="71"/>
  <c r="G829" i="71"/>
  <c r="H829" i="71"/>
  <c r="I829" i="71"/>
  <c r="J829" i="71"/>
  <c r="K829" i="71"/>
  <c r="L829" i="71"/>
  <c r="B830" i="71"/>
  <c r="C830" i="71"/>
  <c r="D830" i="71"/>
  <c r="E830" i="71"/>
  <c r="F830" i="71"/>
  <c r="G830" i="71"/>
  <c r="H830" i="71"/>
  <c r="I830" i="71"/>
  <c r="J830" i="71"/>
  <c r="K830" i="71"/>
  <c r="L830" i="71"/>
  <c r="B831" i="71"/>
  <c r="C831" i="71"/>
  <c r="D831" i="71"/>
  <c r="E831" i="71"/>
  <c r="F831" i="71"/>
  <c r="G831" i="71"/>
  <c r="H831" i="71"/>
  <c r="I831" i="71"/>
  <c r="J831" i="71"/>
  <c r="K831" i="71"/>
  <c r="L831" i="71"/>
  <c r="B832" i="71"/>
  <c r="C832" i="71"/>
  <c r="D832" i="71"/>
  <c r="E832" i="71"/>
  <c r="F832" i="71"/>
  <c r="G832" i="71"/>
  <c r="H832" i="71"/>
  <c r="I832" i="71"/>
  <c r="J832" i="71"/>
  <c r="B833" i="71"/>
  <c r="C833" i="71"/>
  <c r="D833" i="71"/>
  <c r="E833" i="71"/>
  <c r="F833" i="71"/>
  <c r="G833" i="71"/>
  <c r="H833" i="71"/>
  <c r="I833" i="71"/>
  <c r="J833" i="71"/>
  <c r="K833" i="71"/>
  <c r="L833" i="71"/>
  <c r="B834" i="71"/>
  <c r="C834" i="71"/>
  <c r="D834" i="71"/>
  <c r="E834" i="71"/>
  <c r="F834" i="71"/>
  <c r="G834" i="71"/>
  <c r="H834" i="71"/>
  <c r="I834" i="71"/>
  <c r="J834" i="71"/>
  <c r="B835" i="71"/>
  <c r="C835" i="71"/>
  <c r="D835" i="71"/>
  <c r="E835" i="71"/>
  <c r="F835" i="71"/>
  <c r="G835" i="71"/>
  <c r="H835" i="71"/>
  <c r="I835" i="71"/>
  <c r="J835" i="71"/>
  <c r="K835" i="71"/>
  <c r="L835" i="71"/>
  <c r="B836" i="71"/>
  <c r="C836" i="71"/>
  <c r="D836" i="71"/>
  <c r="E836" i="71"/>
  <c r="F836" i="71"/>
  <c r="G836" i="71"/>
  <c r="H836" i="71"/>
  <c r="I836" i="71"/>
  <c r="J836" i="71"/>
  <c r="K836" i="71"/>
  <c r="L836" i="71"/>
  <c r="B837" i="71"/>
  <c r="C837" i="71"/>
  <c r="D837" i="71"/>
  <c r="E837" i="71"/>
  <c r="F837" i="71"/>
  <c r="G837" i="71"/>
  <c r="H837" i="71"/>
  <c r="I837" i="71"/>
  <c r="J837" i="71"/>
  <c r="K837" i="71"/>
  <c r="L837" i="71"/>
  <c r="B838" i="71"/>
  <c r="C838" i="71"/>
  <c r="D838" i="71"/>
  <c r="E838" i="71"/>
  <c r="F838" i="71"/>
  <c r="G838" i="71"/>
  <c r="H838" i="71"/>
  <c r="I838" i="71"/>
  <c r="J838" i="71"/>
  <c r="K838" i="71"/>
  <c r="L838" i="71"/>
  <c r="B839" i="71"/>
  <c r="C839" i="71"/>
  <c r="D839" i="71"/>
  <c r="E839" i="71"/>
  <c r="F839" i="71"/>
  <c r="G839" i="71"/>
  <c r="H839" i="71"/>
  <c r="I839" i="71"/>
  <c r="J839" i="71"/>
  <c r="K839" i="71"/>
  <c r="L839" i="71"/>
  <c r="B840" i="71"/>
  <c r="C840" i="71"/>
  <c r="D840" i="71"/>
  <c r="E840" i="71"/>
  <c r="F840" i="71"/>
  <c r="G840" i="71"/>
  <c r="H840" i="71"/>
  <c r="I840" i="71"/>
  <c r="J840" i="71"/>
  <c r="K840" i="71"/>
  <c r="L840" i="71"/>
  <c r="B841" i="71"/>
  <c r="C841" i="71"/>
  <c r="D841" i="71"/>
  <c r="E841" i="71"/>
  <c r="F841" i="71"/>
  <c r="G841" i="71"/>
  <c r="H841" i="71"/>
  <c r="I841" i="71"/>
  <c r="J841" i="71"/>
  <c r="B842" i="71"/>
  <c r="C842" i="71"/>
  <c r="D842" i="71"/>
  <c r="E842" i="71"/>
  <c r="F842" i="71"/>
  <c r="G842" i="71"/>
  <c r="H842" i="71"/>
  <c r="I842" i="71"/>
  <c r="J842" i="71"/>
  <c r="K842" i="71"/>
  <c r="L842" i="71"/>
  <c r="B843" i="71"/>
  <c r="C843" i="71"/>
  <c r="D843" i="71"/>
  <c r="E843" i="71"/>
  <c r="F843" i="71"/>
  <c r="G843" i="71"/>
  <c r="H843" i="71"/>
  <c r="I843" i="71"/>
  <c r="J843" i="71"/>
  <c r="K843" i="71"/>
  <c r="L843" i="71"/>
  <c r="B844" i="71"/>
  <c r="C844" i="71"/>
  <c r="D844" i="71"/>
  <c r="E844" i="71"/>
  <c r="F844" i="71"/>
  <c r="G844" i="71"/>
  <c r="H844" i="71"/>
  <c r="I844" i="71"/>
  <c r="J844" i="71"/>
  <c r="K844" i="71"/>
  <c r="L844" i="71"/>
  <c r="B845" i="71"/>
  <c r="C845" i="71"/>
  <c r="D845" i="71"/>
  <c r="E845" i="71"/>
  <c r="F845" i="71"/>
  <c r="G845" i="71"/>
  <c r="H845" i="71"/>
  <c r="I845" i="71"/>
  <c r="J845" i="71"/>
  <c r="K845" i="71"/>
  <c r="L845" i="71"/>
  <c r="B846" i="71"/>
  <c r="C846" i="71"/>
  <c r="D846" i="71"/>
  <c r="E846" i="71"/>
  <c r="F846" i="71"/>
  <c r="G846" i="71"/>
  <c r="H846" i="71"/>
  <c r="I846" i="71"/>
  <c r="J846" i="71"/>
  <c r="B847" i="71"/>
  <c r="C847" i="71"/>
  <c r="D847" i="71"/>
  <c r="E847" i="71"/>
  <c r="F847" i="71"/>
  <c r="G847" i="71"/>
  <c r="H847" i="71"/>
  <c r="I847" i="71"/>
  <c r="J847" i="71"/>
  <c r="K847" i="71"/>
  <c r="L847" i="71"/>
  <c r="B848" i="71"/>
  <c r="C848" i="71"/>
  <c r="D848" i="71"/>
  <c r="E848" i="71"/>
  <c r="F848" i="71"/>
  <c r="G848" i="71"/>
  <c r="H848" i="71"/>
  <c r="I848" i="71"/>
  <c r="J848" i="71"/>
  <c r="K848" i="71"/>
  <c r="L848" i="71"/>
  <c r="B849" i="71"/>
  <c r="C849" i="71"/>
  <c r="D849" i="71"/>
  <c r="E849" i="71"/>
  <c r="F849" i="71"/>
  <c r="G849" i="71"/>
  <c r="H849" i="71"/>
  <c r="I849" i="71"/>
  <c r="J849" i="71"/>
  <c r="K849" i="71"/>
  <c r="L849" i="71"/>
  <c r="B850" i="71"/>
  <c r="C850" i="71"/>
  <c r="D850" i="71"/>
  <c r="E850" i="71"/>
  <c r="F850" i="71"/>
  <c r="G850" i="71"/>
  <c r="H850" i="71"/>
  <c r="I850" i="71"/>
  <c r="J850" i="71"/>
  <c r="K850" i="71"/>
  <c r="L850" i="71"/>
  <c r="B851" i="71"/>
  <c r="C851" i="71"/>
  <c r="D851" i="71"/>
  <c r="E851" i="71"/>
  <c r="F851" i="71"/>
  <c r="G851" i="71"/>
  <c r="H851" i="71"/>
  <c r="I851" i="71"/>
  <c r="J851" i="71"/>
  <c r="K851" i="71"/>
  <c r="L851" i="71"/>
  <c r="B852" i="71"/>
  <c r="C852" i="71"/>
  <c r="D852" i="71"/>
  <c r="E852" i="71"/>
  <c r="F852" i="71"/>
  <c r="G852" i="71"/>
  <c r="H852" i="71"/>
  <c r="I852" i="71"/>
  <c r="J852" i="71"/>
  <c r="K852" i="71"/>
  <c r="L852" i="71"/>
  <c r="B853" i="71"/>
  <c r="C853" i="71"/>
  <c r="D853" i="71"/>
  <c r="E853" i="71"/>
  <c r="F853" i="71"/>
  <c r="G853" i="71"/>
  <c r="H853" i="71"/>
  <c r="I853" i="71"/>
  <c r="J853" i="71"/>
  <c r="K853" i="71"/>
  <c r="L853" i="71"/>
  <c r="B854" i="71"/>
  <c r="C854" i="71"/>
  <c r="D854" i="71"/>
  <c r="E854" i="71"/>
  <c r="F854" i="71"/>
  <c r="G854" i="71"/>
  <c r="H854" i="71"/>
  <c r="I854" i="71"/>
  <c r="J854" i="71"/>
  <c r="K854" i="71"/>
  <c r="L854" i="71"/>
  <c r="B855" i="71"/>
  <c r="C855" i="71"/>
  <c r="D855" i="71"/>
  <c r="E855" i="71"/>
  <c r="F855" i="71"/>
  <c r="G855" i="71"/>
  <c r="H855" i="71"/>
  <c r="I855" i="71"/>
  <c r="J855" i="71"/>
  <c r="K855" i="71"/>
  <c r="L855" i="71"/>
  <c r="B856" i="71"/>
  <c r="C856" i="71"/>
  <c r="D856" i="71"/>
  <c r="E856" i="71"/>
  <c r="F856" i="71"/>
  <c r="G856" i="71"/>
  <c r="H856" i="71"/>
  <c r="I856" i="71"/>
  <c r="J856" i="71"/>
  <c r="K856" i="71"/>
  <c r="L856" i="71"/>
  <c r="B857" i="71"/>
  <c r="C857" i="71"/>
  <c r="D857" i="71"/>
  <c r="E857" i="71"/>
  <c r="F857" i="71"/>
  <c r="G857" i="71"/>
  <c r="H857" i="71"/>
  <c r="I857" i="71"/>
  <c r="J857" i="71"/>
  <c r="K857" i="71"/>
  <c r="L857" i="71"/>
  <c r="B858" i="71"/>
  <c r="C858" i="71"/>
  <c r="D858" i="71"/>
  <c r="E858" i="71"/>
  <c r="F858" i="71"/>
  <c r="G858" i="71"/>
  <c r="H858" i="71"/>
  <c r="I858" i="71"/>
  <c r="J858" i="71"/>
  <c r="K858" i="71"/>
  <c r="L858" i="71"/>
  <c r="B859" i="71"/>
  <c r="C859" i="71"/>
  <c r="D859" i="71"/>
  <c r="E859" i="71"/>
  <c r="F859" i="71"/>
  <c r="G859" i="71"/>
  <c r="H859" i="71"/>
  <c r="I859" i="71"/>
  <c r="J859" i="71"/>
  <c r="K859" i="71"/>
  <c r="L859" i="71"/>
  <c r="B860" i="71"/>
  <c r="C860" i="71"/>
  <c r="D860" i="71"/>
  <c r="E860" i="71"/>
  <c r="F860" i="71"/>
  <c r="G860" i="71"/>
  <c r="H860" i="71"/>
  <c r="I860" i="71"/>
  <c r="J860" i="71"/>
  <c r="K860" i="71"/>
  <c r="L860" i="71"/>
  <c r="B861" i="71"/>
  <c r="C861" i="71"/>
  <c r="D861" i="71"/>
  <c r="E861" i="71"/>
  <c r="F861" i="71"/>
  <c r="G861" i="71"/>
  <c r="H861" i="71"/>
  <c r="I861" i="71"/>
  <c r="J861" i="71"/>
  <c r="K861" i="71"/>
  <c r="L861" i="71"/>
  <c r="B862" i="71"/>
  <c r="C862" i="71"/>
  <c r="D862" i="71"/>
  <c r="E862" i="71"/>
  <c r="F862" i="71"/>
  <c r="G862" i="71"/>
  <c r="H862" i="71"/>
  <c r="I862" i="71"/>
  <c r="J862" i="71"/>
  <c r="B863" i="71"/>
  <c r="C863" i="71"/>
  <c r="D863" i="71"/>
  <c r="E863" i="71"/>
  <c r="F863" i="71"/>
  <c r="G863" i="71"/>
  <c r="H863" i="71"/>
  <c r="I863" i="71"/>
  <c r="J863" i="71"/>
  <c r="B864" i="71"/>
  <c r="C864" i="71"/>
  <c r="D864" i="71"/>
  <c r="E864" i="71"/>
  <c r="F864" i="71"/>
  <c r="G864" i="71"/>
  <c r="H864" i="71"/>
  <c r="I864" i="71"/>
  <c r="J864" i="71"/>
  <c r="K864" i="71"/>
  <c r="L864" i="71"/>
  <c r="B865" i="71"/>
  <c r="C865" i="71"/>
  <c r="D865" i="71"/>
  <c r="E865" i="71"/>
  <c r="F865" i="71"/>
  <c r="G865" i="71"/>
  <c r="H865" i="71"/>
  <c r="I865" i="71"/>
  <c r="J865" i="71"/>
  <c r="K865" i="71"/>
  <c r="L865" i="71"/>
  <c r="B866" i="71"/>
  <c r="C866" i="71"/>
  <c r="D866" i="71"/>
  <c r="E866" i="71"/>
  <c r="F866" i="71"/>
  <c r="G866" i="71"/>
  <c r="H866" i="71"/>
  <c r="I866" i="71"/>
  <c r="J866" i="71"/>
  <c r="B867" i="71"/>
  <c r="C867" i="71"/>
  <c r="D867" i="71"/>
  <c r="E867" i="71"/>
  <c r="F867" i="71"/>
  <c r="G867" i="71"/>
  <c r="H867" i="71"/>
  <c r="I867" i="71"/>
  <c r="J867" i="71"/>
  <c r="K867" i="71"/>
  <c r="L867" i="71"/>
  <c r="B868" i="71"/>
  <c r="C868" i="71"/>
  <c r="D868" i="71"/>
  <c r="E868" i="71"/>
  <c r="F868" i="71"/>
  <c r="G868" i="71"/>
  <c r="H868" i="71"/>
  <c r="I868" i="71"/>
  <c r="J868" i="71"/>
  <c r="K868" i="71"/>
  <c r="L868" i="71"/>
  <c r="B869" i="71"/>
  <c r="C869" i="71"/>
  <c r="D869" i="71"/>
  <c r="E869" i="71"/>
  <c r="F869" i="71"/>
  <c r="G869" i="71"/>
  <c r="H869" i="71"/>
  <c r="I869" i="71"/>
  <c r="J869" i="71"/>
  <c r="B870" i="71"/>
  <c r="C870" i="71"/>
  <c r="D870" i="71"/>
  <c r="E870" i="71"/>
  <c r="F870" i="71"/>
  <c r="G870" i="71"/>
  <c r="H870" i="71"/>
  <c r="I870" i="71"/>
  <c r="J870" i="71"/>
  <c r="K870" i="71"/>
  <c r="L870" i="71"/>
  <c r="B871" i="71"/>
  <c r="C871" i="71"/>
  <c r="D871" i="71"/>
  <c r="E871" i="71"/>
  <c r="F871" i="71"/>
  <c r="G871" i="71"/>
  <c r="H871" i="71"/>
  <c r="I871" i="71"/>
  <c r="J871" i="71"/>
  <c r="K871" i="71"/>
  <c r="L871" i="71"/>
  <c r="B872" i="71"/>
  <c r="C872" i="71"/>
  <c r="D872" i="71"/>
  <c r="E872" i="71"/>
  <c r="F872" i="71"/>
  <c r="G872" i="71"/>
  <c r="H872" i="71"/>
  <c r="I872" i="71"/>
  <c r="J872" i="71"/>
  <c r="K872" i="71"/>
  <c r="L872" i="71"/>
  <c r="B873" i="71"/>
  <c r="C873" i="71"/>
  <c r="D873" i="71"/>
  <c r="E873" i="71"/>
  <c r="F873" i="71"/>
  <c r="G873" i="71"/>
  <c r="H873" i="71"/>
  <c r="I873" i="71"/>
  <c r="J873" i="71"/>
  <c r="K873" i="71"/>
  <c r="L873" i="71"/>
  <c r="B874" i="71"/>
  <c r="C874" i="71"/>
  <c r="D874" i="71"/>
  <c r="E874" i="71"/>
  <c r="F874" i="71"/>
  <c r="G874" i="71"/>
  <c r="H874" i="71"/>
  <c r="I874" i="71"/>
  <c r="J874" i="71"/>
  <c r="K874" i="71"/>
  <c r="L874" i="71"/>
  <c r="B875" i="71"/>
  <c r="C875" i="71"/>
  <c r="D875" i="71"/>
  <c r="E875" i="71"/>
  <c r="F875" i="71"/>
  <c r="G875" i="71"/>
  <c r="H875" i="71"/>
  <c r="I875" i="71"/>
  <c r="J875" i="71"/>
  <c r="K875" i="71"/>
  <c r="L875" i="71"/>
  <c r="B876" i="71"/>
  <c r="C876" i="71"/>
  <c r="D876" i="71"/>
  <c r="E876" i="71"/>
  <c r="F876" i="71"/>
  <c r="G876" i="71"/>
  <c r="H876" i="71"/>
  <c r="I876" i="71"/>
  <c r="J876" i="71"/>
  <c r="K876" i="71"/>
  <c r="L876" i="71"/>
  <c r="B877" i="71"/>
  <c r="C877" i="71"/>
  <c r="D877" i="71"/>
  <c r="E877" i="71"/>
  <c r="F877" i="71"/>
  <c r="G877" i="71"/>
  <c r="H877" i="71"/>
  <c r="I877" i="71"/>
  <c r="J877" i="71"/>
  <c r="K877" i="71"/>
  <c r="L877" i="71"/>
  <c r="B878" i="71"/>
  <c r="C878" i="71"/>
  <c r="D878" i="71"/>
  <c r="E878" i="71"/>
  <c r="F878" i="71"/>
  <c r="G878" i="71"/>
  <c r="H878" i="71"/>
  <c r="I878" i="71"/>
  <c r="J878" i="71"/>
  <c r="K878" i="71"/>
  <c r="L878" i="71"/>
  <c r="B879" i="71"/>
  <c r="C879" i="71"/>
  <c r="D879" i="71"/>
  <c r="E879" i="71"/>
  <c r="F879" i="71"/>
  <c r="G879" i="71"/>
  <c r="H879" i="71"/>
  <c r="I879" i="71"/>
  <c r="J879" i="71"/>
  <c r="K879" i="71"/>
  <c r="L879" i="71"/>
  <c r="B880" i="71"/>
  <c r="C880" i="71"/>
  <c r="D880" i="71"/>
  <c r="E880" i="71"/>
  <c r="F880" i="71"/>
  <c r="G880" i="71"/>
  <c r="H880" i="71"/>
  <c r="I880" i="71"/>
  <c r="J880" i="71"/>
  <c r="K880" i="71"/>
  <c r="L880" i="71"/>
  <c r="B881" i="71"/>
  <c r="C881" i="71"/>
  <c r="D881" i="71"/>
  <c r="E881" i="71"/>
  <c r="F881" i="71"/>
  <c r="G881" i="71"/>
  <c r="H881" i="71"/>
  <c r="I881" i="71"/>
  <c r="J881" i="71"/>
  <c r="K881" i="71"/>
  <c r="L881" i="71"/>
  <c r="B882" i="71"/>
  <c r="C882" i="71"/>
  <c r="D882" i="71"/>
  <c r="E882" i="71"/>
  <c r="F882" i="71"/>
  <c r="G882" i="71"/>
  <c r="H882" i="71"/>
  <c r="I882" i="71"/>
  <c r="J882" i="71"/>
  <c r="B883" i="71"/>
  <c r="C883" i="71"/>
  <c r="D883" i="71"/>
  <c r="E883" i="71"/>
  <c r="F883" i="71"/>
  <c r="G883" i="71"/>
  <c r="H883" i="71"/>
  <c r="I883" i="71"/>
  <c r="J883" i="71"/>
  <c r="K883" i="71"/>
  <c r="L883" i="71"/>
  <c r="B884" i="71"/>
  <c r="C884" i="71"/>
  <c r="D884" i="71"/>
  <c r="E884" i="71"/>
  <c r="F884" i="71"/>
  <c r="G884" i="71"/>
  <c r="H884" i="71"/>
  <c r="I884" i="71"/>
  <c r="J884" i="71"/>
  <c r="K884" i="71"/>
  <c r="L884" i="71"/>
  <c r="B885" i="71"/>
  <c r="C885" i="71"/>
  <c r="D885" i="71"/>
  <c r="E885" i="71"/>
  <c r="F885" i="71"/>
  <c r="G885" i="71"/>
  <c r="H885" i="71"/>
  <c r="I885" i="71"/>
  <c r="J885" i="71"/>
  <c r="K885" i="71"/>
  <c r="L885" i="71"/>
  <c r="K586" i="67"/>
  <c r="L586" i="67"/>
  <c r="K587" i="67"/>
  <c r="L587" i="67"/>
  <c r="K588" i="67"/>
  <c r="L588" i="67"/>
  <c r="K589" i="67"/>
  <c r="L589" i="67"/>
  <c r="K590" i="67"/>
  <c r="L590" i="67"/>
  <c r="K591" i="67"/>
  <c r="L591" i="67"/>
  <c r="K592" i="67"/>
  <c r="L592" i="67"/>
  <c r="K593" i="67"/>
  <c r="L593" i="67"/>
  <c r="K594" i="67"/>
  <c r="L594" i="67"/>
  <c r="K595" i="67"/>
  <c r="L595" i="67"/>
  <c r="K596" i="67"/>
  <c r="L596" i="67"/>
  <c r="K597" i="67"/>
  <c r="L597" i="67"/>
  <c r="K598" i="67"/>
  <c r="L598" i="67"/>
  <c r="K599" i="67"/>
  <c r="L599" i="67"/>
  <c r="K600" i="67"/>
  <c r="L600" i="67"/>
  <c r="K601" i="67"/>
  <c r="L601" i="67"/>
  <c r="K602" i="67"/>
  <c r="L602" i="67"/>
  <c r="K603" i="67"/>
  <c r="L603" i="67"/>
  <c r="K604" i="67"/>
  <c r="L604" i="67"/>
  <c r="K605" i="67"/>
  <c r="L605" i="67"/>
  <c r="K606" i="67"/>
  <c r="L606" i="67"/>
  <c r="K607" i="67"/>
  <c r="L607" i="67"/>
  <c r="K608" i="67"/>
  <c r="L608" i="67"/>
  <c r="K609" i="67"/>
  <c r="L609" i="67"/>
  <c r="K610" i="67"/>
  <c r="L610" i="67"/>
  <c r="K611" i="67"/>
  <c r="L611" i="67"/>
  <c r="K612" i="67"/>
  <c r="L612" i="67"/>
  <c r="K613" i="67"/>
  <c r="L613" i="67"/>
  <c r="K614" i="67"/>
  <c r="L614" i="67"/>
  <c r="K615" i="67"/>
  <c r="L615" i="67"/>
  <c r="K616" i="67"/>
  <c r="L616" i="67"/>
  <c r="K617" i="67"/>
  <c r="L617" i="67"/>
  <c r="K618" i="67"/>
  <c r="L618" i="67"/>
  <c r="K619" i="67"/>
  <c r="L619" i="67"/>
  <c r="K620" i="67"/>
  <c r="L620" i="67"/>
  <c r="K621" i="67"/>
  <c r="L621" i="67"/>
  <c r="K622" i="67"/>
  <c r="L622" i="67"/>
  <c r="K623" i="67"/>
  <c r="L623" i="67"/>
  <c r="K624" i="67"/>
  <c r="L624" i="67"/>
  <c r="K625" i="67"/>
  <c r="L625" i="67"/>
  <c r="K626" i="67"/>
  <c r="L626" i="67"/>
  <c r="K627" i="67"/>
  <c r="L627" i="67"/>
  <c r="K628" i="67"/>
  <c r="L628" i="67"/>
  <c r="K629" i="67"/>
  <c r="L629" i="67"/>
  <c r="K630" i="67"/>
  <c r="L630" i="67"/>
  <c r="K631" i="67"/>
  <c r="L631" i="67"/>
  <c r="K632" i="67"/>
  <c r="L632" i="67"/>
  <c r="K633" i="67"/>
  <c r="L633" i="67"/>
  <c r="K634" i="67"/>
  <c r="L634" i="67"/>
  <c r="K635" i="67"/>
  <c r="L635" i="67"/>
  <c r="K636" i="67"/>
  <c r="L636" i="67"/>
  <c r="K637" i="67"/>
  <c r="L637" i="67"/>
  <c r="K638" i="67"/>
  <c r="L638" i="67"/>
  <c r="K639" i="67"/>
  <c r="L639" i="67"/>
  <c r="K640" i="67"/>
  <c r="L640" i="67"/>
  <c r="K641" i="67"/>
  <c r="L641" i="67"/>
  <c r="K642" i="67"/>
  <c r="L642" i="67"/>
  <c r="K643" i="67"/>
  <c r="L643" i="67"/>
  <c r="K644" i="67"/>
  <c r="L644" i="67"/>
  <c r="K645" i="67"/>
  <c r="L645" i="67"/>
  <c r="K646" i="67"/>
  <c r="L646" i="67"/>
  <c r="K647" i="67"/>
  <c r="L647" i="67"/>
  <c r="K648" i="67"/>
  <c r="L648" i="67"/>
  <c r="K649" i="67"/>
  <c r="L649" i="67"/>
  <c r="K650" i="67"/>
  <c r="L650" i="67"/>
  <c r="K651" i="67"/>
  <c r="L651" i="67"/>
  <c r="K652" i="67"/>
  <c r="L652" i="67"/>
  <c r="K653" i="67"/>
  <c r="L653" i="67"/>
  <c r="K654" i="67"/>
  <c r="L654" i="67"/>
  <c r="K655" i="67"/>
  <c r="L655" i="67"/>
  <c r="K656" i="67"/>
  <c r="L656" i="67"/>
  <c r="K657" i="67"/>
  <c r="L657" i="67"/>
  <c r="K658" i="67"/>
  <c r="L658" i="67"/>
  <c r="K659" i="67"/>
  <c r="L659" i="67"/>
  <c r="K660" i="67"/>
  <c r="L660" i="67"/>
  <c r="K661" i="67"/>
  <c r="L661" i="67"/>
  <c r="K662" i="67"/>
  <c r="L662" i="67"/>
  <c r="K663" i="67"/>
  <c r="L663" i="67"/>
  <c r="K664" i="67"/>
  <c r="L664" i="67"/>
  <c r="K665" i="67"/>
  <c r="L665" i="67"/>
  <c r="K666" i="67"/>
  <c r="L666" i="67"/>
  <c r="K667" i="67"/>
  <c r="L667" i="67"/>
  <c r="K668" i="67"/>
  <c r="L668" i="67"/>
  <c r="K669" i="67"/>
  <c r="L669" i="67"/>
  <c r="K670" i="67"/>
  <c r="L670" i="67"/>
  <c r="K671" i="67"/>
  <c r="L671" i="67"/>
  <c r="K672" i="67"/>
  <c r="L672" i="67"/>
  <c r="K673" i="67"/>
  <c r="L673" i="67"/>
  <c r="K674" i="67"/>
  <c r="L674" i="67"/>
  <c r="K675" i="67"/>
  <c r="L675" i="67"/>
  <c r="K676" i="67"/>
  <c r="L676" i="67"/>
  <c r="K677" i="67"/>
  <c r="L677" i="67"/>
  <c r="K678" i="67"/>
  <c r="L678" i="67"/>
  <c r="K679" i="67"/>
  <c r="L679" i="67"/>
  <c r="K680" i="67"/>
  <c r="L680" i="67"/>
  <c r="K681" i="67"/>
  <c r="L681" i="67"/>
  <c r="K682" i="67"/>
  <c r="L682" i="67"/>
  <c r="K683" i="67"/>
  <c r="L683" i="67"/>
  <c r="K684" i="67"/>
  <c r="L684" i="67"/>
  <c r="K685" i="67"/>
  <c r="L685" i="67"/>
  <c r="K686" i="67"/>
  <c r="L686" i="67"/>
  <c r="K687" i="67"/>
  <c r="L687" i="67"/>
  <c r="K688" i="67"/>
  <c r="L688" i="67"/>
  <c r="K689" i="67"/>
  <c r="L689" i="67"/>
  <c r="K690" i="67"/>
  <c r="L690" i="67"/>
  <c r="K691" i="67"/>
  <c r="L691" i="67"/>
  <c r="K692" i="67"/>
  <c r="L692" i="67"/>
  <c r="K693" i="67"/>
  <c r="L693" i="67"/>
  <c r="K694" i="67"/>
  <c r="L694" i="67"/>
  <c r="K695" i="67"/>
  <c r="L695" i="67"/>
  <c r="K696" i="67"/>
  <c r="L696" i="67"/>
  <c r="K697" i="67"/>
  <c r="L697" i="67"/>
  <c r="K698" i="67"/>
  <c r="L698" i="67"/>
  <c r="K699" i="67"/>
  <c r="L699" i="67"/>
  <c r="K700" i="67"/>
  <c r="L700" i="67"/>
  <c r="K701" i="67"/>
  <c r="L701" i="67"/>
  <c r="K702" i="67"/>
  <c r="L702" i="67"/>
  <c r="K703" i="67"/>
  <c r="L703" i="67"/>
  <c r="K704" i="67"/>
  <c r="L704" i="67"/>
  <c r="K705" i="67"/>
  <c r="L705" i="67"/>
  <c r="K706" i="67"/>
  <c r="L706" i="67"/>
  <c r="K707" i="67"/>
  <c r="L707" i="67"/>
  <c r="K708" i="67"/>
  <c r="L708" i="67"/>
  <c r="K709" i="67"/>
  <c r="L709" i="67"/>
  <c r="K710" i="67"/>
  <c r="L710" i="67"/>
  <c r="K711" i="67"/>
  <c r="L711" i="67"/>
  <c r="K712" i="67"/>
  <c r="L712" i="67"/>
  <c r="K713" i="67"/>
  <c r="L713" i="67"/>
  <c r="K714" i="67"/>
  <c r="L714" i="67"/>
  <c r="K715" i="67"/>
  <c r="L715" i="67"/>
  <c r="K716" i="67"/>
  <c r="L716" i="67"/>
  <c r="K717" i="67"/>
  <c r="L717" i="67"/>
  <c r="K718" i="67"/>
  <c r="L718" i="67"/>
  <c r="K719" i="67"/>
  <c r="L719" i="67"/>
  <c r="K720" i="67"/>
  <c r="L720" i="67"/>
  <c r="K721" i="67"/>
  <c r="L721" i="67"/>
  <c r="K722" i="67"/>
  <c r="L722" i="67"/>
  <c r="K723" i="67"/>
  <c r="L723" i="67"/>
  <c r="K724" i="67"/>
  <c r="L724" i="67"/>
  <c r="K725" i="67"/>
  <c r="L725" i="67"/>
  <c r="K726" i="67"/>
  <c r="L726" i="67"/>
  <c r="K727" i="67"/>
  <c r="L727" i="67"/>
  <c r="K728" i="67"/>
  <c r="L728" i="67"/>
  <c r="K729" i="67"/>
  <c r="L729" i="67"/>
  <c r="K730" i="67"/>
  <c r="L730" i="67"/>
  <c r="K731" i="67"/>
  <c r="L731" i="67"/>
  <c r="K732" i="67"/>
  <c r="L732" i="67"/>
  <c r="K733" i="67"/>
  <c r="L733" i="67"/>
  <c r="K734" i="67"/>
  <c r="L734" i="67"/>
  <c r="K735" i="67"/>
  <c r="L735" i="67"/>
  <c r="K736" i="67"/>
  <c r="L736" i="67"/>
  <c r="K737" i="67"/>
  <c r="L737" i="67"/>
  <c r="K738" i="67"/>
  <c r="L738" i="67"/>
  <c r="K739" i="67"/>
  <c r="L739" i="67"/>
  <c r="K740" i="67"/>
  <c r="L740" i="67"/>
  <c r="K741" i="67"/>
  <c r="L741" i="67"/>
  <c r="K742" i="67"/>
  <c r="L742" i="67"/>
  <c r="K743" i="67"/>
  <c r="L743" i="67"/>
  <c r="K744" i="67"/>
  <c r="L744" i="67"/>
  <c r="K745" i="67"/>
  <c r="L745" i="67"/>
  <c r="K746" i="67"/>
  <c r="L746" i="67"/>
  <c r="K747" i="67"/>
  <c r="L747" i="67"/>
  <c r="K748" i="67"/>
  <c r="L748" i="67"/>
  <c r="K749" i="67"/>
  <c r="L749" i="67"/>
  <c r="K750" i="67"/>
  <c r="L750" i="67"/>
  <c r="K751" i="67"/>
  <c r="L751" i="67"/>
  <c r="K752" i="67"/>
  <c r="L752" i="67"/>
  <c r="K753" i="67"/>
  <c r="L753" i="67"/>
  <c r="K754" i="67"/>
  <c r="L754" i="67"/>
  <c r="K755" i="67"/>
  <c r="L755" i="67"/>
  <c r="K756" i="67"/>
  <c r="L756" i="67"/>
  <c r="K757" i="67"/>
  <c r="L757" i="67"/>
  <c r="K758" i="67"/>
  <c r="L758" i="67"/>
  <c r="K759" i="67"/>
  <c r="L759" i="67"/>
  <c r="K760" i="67"/>
  <c r="L760" i="67"/>
  <c r="K761" i="67"/>
  <c r="L761" i="67"/>
  <c r="K762" i="67"/>
  <c r="L762" i="67"/>
  <c r="K763" i="67"/>
  <c r="L763" i="67"/>
  <c r="K764" i="67"/>
  <c r="L764" i="67"/>
  <c r="K765" i="67"/>
  <c r="L765" i="67"/>
  <c r="K766" i="67"/>
  <c r="L766" i="67"/>
  <c r="K767" i="67"/>
  <c r="L767" i="67"/>
  <c r="K768" i="67"/>
  <c r="L768" i="67"/>
  <c r="K769" i="67"/>
  <c r="L769" i="67"/>
  <c r="K770" i="67"/>
  <c r="L770" i="67"/>
  <c r="K771" i="67"/>
  <c r="L771" i="67"/>
  <c r="K772" i="67"/>
  <c r="L772" i="67"/>
  <c r="K773" i="67"/>
  <c r="L773" i="67"/>
  <c r="K774" i="67"/>
  <c r="L774" i="67"/>
  <c r="K775" i="67"/>
  <c r="L775" i="67"/>
  <c r="K776" i="67"/>
  <c r="L776" i="67"/>
  <c r="K777" i="67"/>
  <c r="L777" i="67"/>
  <c r="K778" i="67"/>
  <c r="L778" i="67"/>
  <c r="K779" i="67"/>
  <c r="L779" i="67"/>
  <c r="K780" i="67"/>
  <c r="L780" i="67"/>
  <c r="K781" i="67"/>
  <c r="L781" i="67"/>
  <c r="K782" i="67"/>
  <c r="L782" i="67"/>
  <c r="K783" i="67"/>
  <c r="L783" i="67"/>
  <c r="K784" i="67"/>
  <c r="L784" i="67"/>
  <c r="K785" i="67"/>
  <c r="L785" i="67"/>
  <c r="K786" i="67"/>
  <c r="L786" i="67"/>
  <c r="K787" i="67"/>
  <c r="L787" i="67"/>
  <c r="K788" i="67"/>
  <c r="L788" i="67"/>
  <c r="K789" i="67"/>
  <c r="L789" i="67"/>
  <c r="K790" i="67"/>
  <c r="L790" i="67"/>
  <c r="K791" i="67"/>
  <c r="L791" i="67"/>
  <c r="K792" i="67"/>
  <c r="L792" i="67"/>
  <c r="K793" i="67"/>
  <c r="L793" i="67"/>
  <c r="K794" i="67"/>
  <c r="L794" i="67"/>
  <c r="K795" i="67"/>
  <c r="L795" i="67"/>
  <c r="K796" i="67"/>
  <c r="L796" i="67"/>
  <c r="K797" i="67"/>
  <c r="L797" i="67"/>
  <c r="K798" i="67"/>
  <c r="L798" i="67"/>
  <c r="K799" i="67"/>
  <c r="L799" i="67"/>
  <c r="K800" i="67"/>
  <c r="L800" i="67"/>
  <c r="K801" i="67"/>
  <c r="L801" i="67"/>
  <c r="K802" i="67"/>
  <c r="L802" i="67"/>
  <c r="K803" i="67"/>
  <c r="L803" i="67"/>
  <c r="K804" i="67"/>
  <c r="L804" i="67"/>
  <c r="K805" i="67"/>
  <c r="L805" i="67"/>
  <c r="K806" i="67"/>
  <c r="L806" i="67"/>
  <c r="K807" i="67"/>
  <c r="L807" i="67"/>
  <c r="K808" i="67"/>
  <c r="L808" i="67"/>
  <c r="K809" i="67"/>
  <c r="L809" i="67"/>
  <c r="K810" i="67"/>
  <c r="L810" i="67"/>
  <c r="K811" i="67"/>
  <c r="L811" i="67"/>
  <c r="K812" i="67"/>
  <c r="L812" i="67"/>
  <c r="K813" i="67"/>
  <c r="L813" i="67"/>
  <c r="K814" i="67"/>
  <c r="L814" i="67"/>
  <c r="K815" i="67"/>
  <c r="L815" i="67"/>
  <c r="K816" i="67"/>
  <c r="L816" i="67"/>
  <c r="K817" i="67"/>
  <c r="L817" i="67"/>
  <c r="K818" i="67"/>
  <c r="L818" i="67"/>
  <c r="K819" i="67"/>
  <c r="L819" i="67"/>
  <c r="K820" i="67"/>
  <c r="L820" i="67"/>
  <c r="K821" i="67"/>
  <c r="L821" i="67"/>
  <c r="K822" i="67"/>
  <c r="L822" i="67"/>
  <c r="K823" i="67"/>
  <c r="L823" i="67"/>
  <c r="K824" i="67"/>
  <c r="L824" i="67"/>
  <c r="K825" i="67"/>
  <c r="L825" i="67"/>
  <c r="K826" i="67"/>
  <c r="L826" i="67"/>
  <c r="K827" i="67"/>
  <c r="L827" i="67"/>
  <c r="K828" i="67"/>
  <c r="L828" i="67"/>
  <c r="K829" i="67"/>
  <c r="L829" i="67"/>
  <c r="K830" i="67"/>
  <c r="L830" i="67"/>
  <c r="K831" i="67"/>
  <c r="L831" i="67"/>
  <c r="K832" i="67"/>
  <c r="L832" i="67"/>
  <c r="K833" i="67"/>
  <c r="L833" i="67"/>
  <c r="K834" i="67"/>
  <c r="L834" i="67"/>
  <c r="K835" i="67"/>
  <c r="L835" i="67"/>
  <c r="K836" i="67"/>
  <c r="L836" i="67"/>
  <c r="K837" i="67"/>
  <c r="L837" i="67"/>
  <c r="K838" i="67"/>
  <c r="L838" i="67"/>
  <c r="K839" i="67"/>
  <c r="L839" i="67"/>
  <c r="K840" i="67"/>
  <c r="L840" i="67"/>
  <c r="K841" i="67"/>
  <c r="L841" i="67"/>
  <c r="K842" i="67"/>
  <c r="L842" i="67"/>
  <c r="K843" i="67"/>
  <c r="L843" i="67"/>
  <c r="K844" i="67"/>
  <c r="L844" i="67"/>
  <c r="K845" i="67"/>
  <c r="L845" i="67"/>
  <c r="K846" i="67"/>
  <c r="L846" i="67"/>
  <c r="K847" i="67"/>
  <c r="L847" i="67"/>
  <c r="K848" i="67"/>
  <c r="L848" i="67"/>
  <c r="K849" i="67"/>
  <c r="L849" i="67"/>
  <c r="K850" i="67"/>
  <c r="L850" i="67"/>
  <c r="K851" i="67"/>
  <c r="L851" i="67"/>
  <c r="K852" i="67"/>
  <c r="L852" i="67"/>
  <c r="K853" i="67"/>
  <c r="L853" i="67"/>
  <c r="K854" i="67"/>
  <c r="L854" i="67"/>
  <c r="K855" i="67"/>
  <c r="L855" i="67"/>
  <c r="K856" i="67"/>
  <c r="L856" i="67"/>
  <c r="K857" i="67"/>
  <c r="L857" i="67"/>
  <c r="K858" i="67"/>
  <c r="L858" i="67"/>
  <c r="K859" i="67"/>
  <c r="L859" i="67"/>
  <c r="K860" i="67"/>
  <c r="L860" i="67"/>
  <c r="K861" i="67"/>
  <c r="L861" i="67"/>
  <c r="K862" i="67"/>
  <c r="L862" i="67"/>
  <c r="K863" i="67"/>
  <c r="L863" i="67"/>
  <c r="K864" i="67"/>
  <c r="L864" i="67"/>
  <c r="K865" i="67"/>
  <c r="L865" i="67"/>
  <c r="K866" i="67"/>
  <c r="L866" i="67"/>
  <c r="K867" i="67"/>
  <c r="L867" i="67"/>
  <c r="K868" i="67"/>
  <c r="L868" i="67"/>
  <c r="K869" i="67"/>
  <c r="L869" i="67"/>
  <c r="K870" i="67"/>
  <c r="L870" i="67"/>
  <c r="K871" i="67"/>
  <c r="L871" i="67"/>
  <c r="K872" i="67"/>
  <c r="L872" i="67"/>
  <c r="K873" i="67"/>
  <c r="L873" i="67"/>
  <c r="K874" i="67"/>
  <c r="L874" i="67"/>
  <c r="K875" i="67"/>
  <c r="L875" i="67"/>
  <c r="K876" i="67"/>
  <c r="L876" i="67"/>
  <c r="K877" i="67"/>
  <c r="L877" i="67"/>
  <c r="K878" i="67"/>
  <c r="L878" i="67"/>
  <c r="K879" i="67"/>
  <c r="L879" i="67"/>
  <c r="K880" i="67"/>
  <c r="L880" i="67"/>
  <c r="K881" i="67"/>
  <c r="L881" i="67"/>
  <c r="K882" i="67"/>
  <c r="L882" i="67"/>
  <c r="K883" i="67"/>
  <c r="L883" i="67"/>
  <c r="K884" i="67"/>
  <c r="L884" i="67"/>
  <c r="K885" i="67"/>
  <c r="L885" i="67"/>
  <c r="B586" i="67"/>
  <c r="C586" i="67"/>
  <c r="D586" i="67"/>
  <c r="E586" i="67"/>
  <c r="F586" i="67"/>
  <c r="G586" i="67"/>
  <c r="H586" i="67"/>
  <c r="I586" i="67"/>
  <c r="J586" i="67"/>
  <c r="B587" i="67"/>
  <c r="C587" i="67"/>
  <c r="D587" i="67"/>
  <c r="E587" i="67"/>
  <c r="F587" i="67"/>
  <c r="G587" i="67"/>
  <c r="H587" i="67"/>
  <c r="I587" i="67"/>
  <c r="J587" i="67"/>
  <c r="B588" i="67"/>
  <c r="C588" i="67"/>
  <c r="D588" i="67"/>
  <c r="E588" i="67"/>
  <c r="F588" i="67"/>
  <c r="G588" i="67"/>
  <c r="H588" i="67"/>
  <c r="I588" i="67"/>
  <c r="J588" i="67"/>
  <c r="B589" i="67"/>
  <c r="C589" i="67"/>
  <c r="D589" i="67"/>
  <c r="E589" i="67"/>
  <c r="F589" i="67"/>
  <c r="G589" i="67"/>
  <c r="H589" i="67"/>
  <c r="I589" i="67"/>
  <c r="J589" i="67"/>
  <c r="B590" i="67"/>
  <c r="C590" i="67"/>
  <c r="D590" i="67"/>
  <c r="E590" i="67"/>
  <c r="F590" i="67"/>
  <c r="G590" i="67"/>
  <c r="H590" i="67"/>
  <c r="I590" i="67"/>
  <c r="J590" i="67"/>
  <c r="B591" i="67"/>
  <c r="C591" i="67"/>
  <c r="D591" i="67"/>
  <c r="E591" i="67"/>
  <c r="F591" i="67"/>
  <c r="G591" i="67"/>
  <c r="H591" i="67"/>
  <c r="I591" i="67"/>
  <c r="J591" i="67"/>
  <c r="B592" i="67"/>
  <c r="C592" i="67"/>
  <c r="D592" i="67"/>
  <c r="E592" i="67"/>
  <c r="F592" i="67"/>
  <c r="G592" i="67"/>
  <c r="H592" i="67"/>
  <c r="I592" i="67"/>
  <c r="J592" i="67"/>
  <c r="B593" i="67"/>
  <c r="C593" i="67"/>
  <c r="D593" i="67"/>
  <c r="E593" i="67"/>
  <c r="F593" i="67"/>
  <c r="G593" i="67"/>
  <c r="H593" i="67"/>
  <c r="I593" i="67"/>
  <c r="J593" i="67"/>
  <c r="B594" i="67"/>
  <c r="C594" i="67"/>
  <c r="D594" i="67"/>
  <c r="E594" i="67"/>
  <c r="F594" i="67"/>
  <c r="G594" i="67"/>
  <c r="H594" i="67"/>
  <c r="I594" i="67"/>
  <c r="J594" i="67"/>
  <c r="B595" i="67"/>
  <c r="C595" i="67"/>
  <c r="D595" i="67"/>
  <c r="E595" i="67"/>
  <c r="F595" i="67"/>
  <c r="G595" i="67"/>
  <c r="H595" i="67"/>
  <c r="I595" i="67"/>
  <c r="J595" i="67"/>
  <c r="B596" i="67"/>
  <c r="C596" i="67"/>
  <c r="D596" i="67"/>
  <c r="E596" i="67"/>
  <c r="F596" i="67"/>
  <c r="G596" i="67"/>
  <c r="H596" i="67"/>
  <c r="I596" i="67"/>
  <c r="J596" i="67"/>
  <c r="B597" i="67"/>
  <c r="C597" i="67"/>
  <c r="D597" i="67"/>
  <c r="E597" i="67"/>
  <c r="F597" i="67"/>
  <c r="G597" i="67"/>
  <c r="H597" i="67"/>
  <c r="I597" i="67"/>
  <c r="J597" i="67"/>
  <c r="B598" i="67"/>
  <c r="C598" i="67"/>
  <c r="D598" i="67"/>
  <c r="E598" i="67"/>
  <c r="F598" i="67"/>
  <c r="G598" i="67"/>
  <c r="H598" i="67"/>
  <c r="I598" i="67"/>
  <c r="J598" i="67"/>
  <c r="B599" i="67"/>
  <c r="C599" i="67"/>
  <c r="D599" i="67"/>
  <c r="E599" i="67"/>
  <c r="F599" i="67"/>
  <c r="G599" i="67"/>
  <c r="H599" i="67"/>
  <c r="I599" i="67"/>
  <c r="J599" i="67"/>
  <c r="B600" i="67"/>
  <c r="C600" i="67"/>
  <c r="D600" i="67"/>
  <c r="E600" i="67"/>
  <c r="F600" i="67"/>
  <c r="G600" i="67"/>
  <c r="H600" i="67"/>
  <c r="I600" i="67"/>
  <c r="J600" i="67"/>
  <c r="B601" i="67"/>
  <c r="C601" i="67"/>
  <c r="D601" i="67"/>
  <c r="E601" i="67"/>
  <c r="F601" i="67"/>
  <c r="G601" i="67"/>
  <c r="H601" i="67"/>
  <c r="I601" i="67"/>
  <c r="J601" i="67"/>
  <c r="B602" i="67"/>
  <c r="C602" i="67"/>
  <c r="D602" i="67"/>
  <c r="E602" i="67"/>
  <c r="F602" i="67"/>
  <c r="G602" i="67"/>
  <c r="H602" i="67"/>
  <c r="I602" i="67"/>
  <c r="J602" i="67"/>
  <c r="B603" i="67"/>
  <c r="C603" i="67"/>
  <c r="D603" i="67"/>
  <c r="E603" i="67"/>
  <c r="F603" i="67"/>
  <c r="G603" i="67"/>
  <c r="H603" i="67"/>
  <c r="I603" i="67"/>
  <c r="J603" i="67"/>
  <c r="B604" i="67"/>
  <c r="C604" i="67"/>
  <c r="D604" i="67"/>
  <c r="E604" i="67"/>
  <c r="F604" i="67"/>
  <c r="G604" i="67"/>
  <c r="H604" i="67"/>
  <c r="I604" i="67"/>
  <c r="J604" i="67"/>
  <c r="B605" i="67"/>
  <c r="C605" i="67"/>
  <c r="D605" i="67"/>
  <c r="E605" i="67"/>
  <c r="F605" i="67"/>
  <c r="G605" i="67"/>
  <c r="H605" i="67"/>
  <c r="I605" i="67"/>
  <c r="J605" i="67"/>
  <c r="B606" i="67"/>
  <c r="C606" i="67"/>
  <c r="D606" i="67"/>
  <c r="E606" i="67"/>
  <c r="F606" i="67"/>
  <c r="G606" i="67"/>
  <c r="H606" i="67"/>
  <c r="I606" i="67"/>
  <c r="J606" i="67"/>
  <c r="B607" i="67"/>
  <c r="C607" i="67"/>
  <c r="D607" i="67"/>
  <c r="E607" i="67"/>
  <c r="F607" i="67"/>
  <c r="G607" i="67"/>
  <c r="H607" i="67"/>
  <c r="I607" i="67"/>
  <c r="J607" i="67"/>
  <c r="B608" i="67"/>
  <c r="C608" i="67"/>
  <c r="D608" i="67"/>
  <c r="E608" i="67"/>
  <c r="F608" i="67"/>
  <c r="G608" i="67"/>
  <c r="H608" i="67"/>
  <c r="I608" i="67"/>
  <c r="J608" i="67"/>
  <c r="B609" i="67"/>
  <c r="C609" i="67"/>
  <c r="D609" i="67"/>
  <c r="E609" i="67"/>
  <c r="F609" i="67"/>
  <c r="G609" i="67"/>
  <c r="H609" i="67"/>
  <c r="I609" i="67"/>
  <c r="J609" i="67"/>
  <c r="B610" i="67"/>
  <c r="C610" i="67"/>
  <c r="D610" i="67"/>
  <c r="E610" i="67"/>
  <c r="F610" i="67"/>
  <c r="G610" i="67"/>
  <c r="H610" i="67"/>
  <c r="I610" i="67"/>
  <c r="J610" i="67"/>
  <c r="B611" i="67"/>
  <c r="C611" i="67"/>
  <c r="D611" i="67"/>
  <c r="E611" i="67"/>
  <c r="F611" i="67"/>
  <c r="G611" i="67"/>
  <c r="H611" i="67"/>
  <c r="I611" i="67"/>
  <c r="J611" i="67"/>
  <c r="B612" i="67"/>
  <c r="C612" i="67"/>
  <c r="D612" i="67"/>
  <c r="E612" i="67"/>
  <c r="F612" i="67"/>
  <c r="G612" i="67"/>
  <c r="H612" i="67"/>
  <c r="I612" i="67"/>
  <c r="J612" i="67"/>
  <c r="B613" i="67"/>
  <c r="C613" i="67"/>
  <c r="D613" i="67"/>
  <c r="E613" i="67"/>
  <c r="F613" i="67"/>
  <c r="G613" i="67"/>
  <c r="H613" i="67"/>
  <c r="I613" i="67"/>
  <c r="J613" i="67"/>
  <c r="B614" i="67"/>
  <c r="C614" i="67"/>
  <c r="D614" i="67"/>
  <c r="E614" i="67"/>
  <c r="F614" i="67"/>
  <c r="G614" i="67"/>
  <c r="H614" i="67"/>
  <c r="I614" i="67"/>
  <c r="J614" i="67"/>
  <c r="B615" i="67"/>
  <c r="C615" i="67"/>
  <c r="D615" i="67"/>
  <c r="E615" i="67"/>
  <c r="F615" i="67"/>
  <c r="G615" i="67"/>
  <c r="H615" i="67"/>
  <c r="I615" i="67"/>
  <c r="J615" i="67"/>
  <c r="B616" i="67"/>
  <c r="C616" i="67"/>
  <c r="D616" i="67"/>
  <c r="E616" i="67"/>
  <c r="F616" i="67"/>
  <c r="G616" i="67"/>
  <c r="H616" i="67"/>
  <c r="I616" i="67"/>
  <c r="J616" i="67"/>
  <c r="B617" i="67"/>
  <c r="C617" i="67"/>
  <c r="D617" i="67"/>
  <c r="E617" i="67"/>
  <c r="F617" i="67"/>
  <c r="G617" i="67"/>
  <c r="H617" i="67"/>
  <c r="I617" i="67"/>
  <c r="J617" i="67"/>
  <c r="B618" i="67"/>
  <c r="C618" i="67"/>
  <c r="D618" i="67"/>
  <c r="E618" i="67"/>
  <c r="F618" i="67"/>
  <c r="G618" i="67"/>
  <c r="H618" i="67"/>
  <c r="I618" i="67"/>
  <c r="J618" i="67"/>
  <c r="B619" i="67"/>
  <c r="C619" i="67"/>
  <c r="D619" i="67"/>
  <c r="E619" i="67"/>
  <c r="F619" i="67"/>
  <c r="G619" i="67"/>
  <c r="H619" i="67"/>
  <c r="I619" i="67"/>
  <c r="J619" i="67"/>
  <c r="B620" i="67"/>
  <c r="C620" i="67"/>
  <c r="D620" i="67"/>
  <c r="E620" i="67"/>
  <c r="F620" i="67"/>
  <c r="G620" i="67"/>
  <c r="H620" i="67"/>
  <c r="I620" i="67"/>
  <c r="J620" i="67"/>
  <c r="B621" i="67"/>
  <c r="C621" i="67"/>
  <c r="D621" i="67"/>
  <c r="E621" i="67"/>
  <c r="F621" i="67"/>
  <c r="G621" i="67"/>
  <c r="H621" i="67"/>
  <c r="I621" i="67"/>
  <c r="J621" i="67"/>
  <c r="B622" i="67"/>
  <c r="C622" i="67"/>
  <c r="D622" i="67"/>
  <c r="E622" i="67"/>
  <c r="F622" i="67"/>
  <c r="G622" i="67"/>
  <c r="H622" i="67"/>
  <c r="I622" i="67"/>
  <c r="J622" i="67"/>
  <c r="B623" i="67"/>
  <c r="C623" i="67"/>
  <c r="D623" i="67"/>
  <c r="E623" i="67"/>
  <c r="F623" i="67"/>
  <c r="G623" i="67"/>
  <c r="H623" i="67"/>
  <c r="I623" i="67"/>
  <c r="J623" i="67"/>
  <c r="B624" i="67"/>
  <c r="C624" i="67"/>
  <c r="D624" i="67"/>
  <c r="E624" i="67"/>
  <c r="F624" i="67"/>
  <c r="G624" i="67"/>
  <c r="H624" i="67"/>
  <c r="I624" i="67"/>
  <c r="J624" i="67"/>
  <c r="B625" i="67"/>
  <c r="C625" i="67"/>
  <c r="D625" i="67"/>
  <c r="E625" i="67"/>
  <c r="F625" i="67"/>
  <c r="G625" i="67"/>
  <c r="H625" i="67"/>
  <c r="I625" i="67"/>
  <c r="J625" i="67"/>
  <c r="B626" i="67"/>
  <c r="C626" i="67"/>
  <c r="D626" i="67"/>
  <c r="E626" i="67"/>
  <c r="F626" i="67"/>
  <c r="G626" i="67"/>
  <c r="H626" i="67"/>
  <c r="I626" i="67"/>
  <c r="J626" i="67"/>
  <c r="B627" i="67"/>
  <c r="C627" i="67"/>
  <c r="D627" i="67"/>
  <c r="E627" i="67"/>
  <c r="F627" i="67"/>
  <c r="G627" i="67"/>
  <c r="H627" i="67"/>
  <c r="I627" i="67"/>
  <c r="J627" i="67"/>
  <c r="B628" i="67"/>
  <c r="C628" i="67"/>
  <c r="D628" i="67"/>
  <c r="E628" i="67"/>
  <c r="F628" i="67"/>
  <c r="G628" i="67"/>
  <c r="H628" i="67"/>
  <c r="I628" i="67"/>
  <c r="J628" i="67"/>
  <c r="B629" i="67"/>
  <c r="C629" i="67"/>
  <c r="D629" i="67"/>
  <c r="E629" i="67"/>
  <c r="F629" i="67"/>
  <c r="G629" i="67"/>
  <c r="H629" i="67"/>
  <c r="I629" i="67"/>
  <c r="J629" i="67"/>
  <c r="B630" i="67"/>
  <c r="C630" i="67"/>
  <c r="D630" i="67"/>
  <c r="E630" i="67"/>
  <c r="F630" i="67"/>
  <c r="G630" i="67"/>
  <c r="H630" i="67"/>
  <c r="I630" i="67"/>
  <c r="J630" i="67"/>
  <c r="B631" i="67"/>
  <c r="C631" i="67"/>
  <c r="D631" i="67"/>
  <c r="E631" i="67"/>
  <c r="F631" i="67"/>
  <c r="G631" i="67"/>
  <c r="H631" i="67"/>
  <c r="I631" i="67"/>
  <c r="J631" i="67"/>
  <c r="B632" i="67"/>
  <c r="C632" i="67"/>
  <c r="D632" i="67"/>
  <c r="E632" i="67"/>
  <c r="F632" i="67"/>
  <c r="G632" i="67"/>
  <c r="H632" i="67"/>
  <c r="I632" i="67"/>
  <c r="J632" i="67"/>
  <c r="B633" i="67"/>
  <c r="C633" i="67"/>
  <c r="D633" i="67"/>
  <c r="E633" i="67"/>
  <c r="F633" i="67"/>
  <c r="G633" i="67"/>
  <c r="H633" i="67"/>
  <c r="I633" i="67"/>
  <c r="J633" i="67"/>
  <c r="B634" i="67"/>
  <c r="C634" i="67"/>
  <c r="D634" i="67"/>
  <c r="E634" i="67"/>
  <c r="F634" i="67"/>
  <c r="G634" i="67"/>
  <c r="H634" i="67"/>
  <c r="I634" i="67"/>
  <c r="J634" i="67"/>
  <c r="B635" i="67"/>
  <c r="C635" i="67"/>
  <c r="D635" i="67"/>
  <c r="E635" i="67"/>
  <c r="F635" i="67"/>
  <c r="G635" i="67"/>
  <c r="H635" i="67"/>
  <c r="I635" i="67"/>
  <c r="J635" i="67"/>
  <c r="B636" i="67"/>
  <c r="C636" i="67"/>
  <c r="D636" i="67"/>
  <c r="E636" i="67"/>
  <c r="F636" i="67"/>
  <c r="G636" i="67"/>
  <c r="H636" i="67"/>
  <c r="I636" i="67"/>
  <c r="J636" i="67"/>
  <c r="B637" i="67"/>
  <c r="C637" i="67"/>
  <c r="D637" i="67"/>
  <c r="E637" i="67"/>
  <c r="F637" i="67"/>
  <c r="G637" i="67"/>
  <c r="H637" i="67"/>
  <c r="I637" i="67"/>
  <c r="J637" i="67"/>
  <c r="B638" i="67"/>
  <c r="C638" i="67"/>
  <c r="D638" i="67"/>
  <c r="E638" i="67"/>
  <c r="F638" i="67"/>
  <c r="G638" i="67"/>
  <c r="H638" i="67"/>
  <c r="I638" i="67"/>
  <c r="J638" i="67"/>
  <c r="B639" i="67"/>
  <c r="C639" i="67"/>
  <c r="D639" i="67"/>
  <c r="E639" i="67"/>
  <c r="F639" i="67"/>
  <c r="G639" i="67"/>
  <c r="H639" i="67"/>
  <c r="I639" i="67"/>
  <c r="J639" i="67"/>
  <c r="B640" i="67"/>
  <c r="C640" i="67"/>
  <c r="D640" i="67"/>
  <c r="E640" i="67"/>
  <c r="F640" i="67"/>
  <c r="G640" i="67"/>
  <c r="H640" i="67"/>
  <c r="I640" i="67"/>
  <c r="J640" i="67"/>
  <c r="B641" i="67"/>
  <c r="C641" i="67"/>
  <c r="D641" i="67"/>
  <c r="E641" i="67"/>
  <c r="F641" i="67"/>
  <c r="G641" i="67"/>
  <c r="H641" i="67"/>
  <c r="I641" i="67"/>
  <c r="J641" i="67"/>
  <c r="B642" i="67"/>
  <c r="C642" i="67"/>
  <c r="D642" i="67"/>
  <c r="E642" i="67"/>
  <c r="F642" i="67"/>
  <c r="G642" i="67"/>
  <c r="H642" i="67"/>
  <c r="I642" i="67"/>
  <c r="J642" i="67"/>
  <c r="B643" i="67"/>
  <c r="C643" i="67"/>
  <c r="D643" i="67"/>
  <c r="E643" i="67"/>
  <c r="F643" i="67"/>
  <c r="G643" i="67"/>
  <c r="H643" i="67"/>
  <c r="I643" i="67"/>
  <c r="J643" i="67"/>
  <c r="B644" i="67"/>
  <c r="C644" i="67"/>
  <c r="D644" i="67"/>
  <c r="E644" i="67"/>
  <c r="F644" i="67"/>
  <c r="G644" i="67"/>
  <c r="H644" i="67"/>
  <c r="I644" i="67"/>
  <c r="J644" i="67"/>
  <c r="B645" i="67"/>
  <c r="C645" i="67"/>
  <c r="D645" i="67"/>
  <c r="E645" i="67"/>
  <c r="F645" i="67"/>
  <c r="G645" i="67"/>
  <c r="H645" i="67"/>
  <c r="I645" i="67"/>
  <c r="J645" i="67"/>
  <c r="B646" i="67"/>
  <c r="C646" i="67"/>
  <c r="D646" i="67"/>
  <c r="E646" i="67"/>
  <c r="F646" i="67"/>
  <c r="G646" i="67"/>
  <c r="H646" i="67"/>
  <c r="I646" i="67"/>
  <c r="J646" i="67"/>
  <c r="B647" i="67"/>
  <c r="C647" i="67"/>
  <c r="D647" i="67"/>
  <c r="E647" i="67"/>
  <c r="F647" i="67"/>
  <c r="G647" i="67"/>
  <c r="H647" i="67"/>
  <c r="I647" i="67"/>
  <c r="J647" i="67"/>
  <c r="B648" i="67"/>
  <c r="C648" i="67"/>
  <c r="D648" i="67"/>
  <c r="E648" i="67"/>
  <c r="F648" i="67"/>
  <c r="G648" i="67"/>
  <c r="H648" i="67"/>
  <c r="I648" i="67"/>
  <c r="J648" i="67"/>
  <c r="B649" i="67"/>
  <c r="C649" i="67"/>
  <c r="D649" i="67"/>
  <c r="E649" i="67"/>
  <c r="F649" i="67"/>
  <c r="G649" i="67"/>
  <c r="H649" i="67"/>
  <c r="I649" i="67"/>
  <c r="J649" i="67"/>
  <c r="B650" i="67"/>
  <c r="C650" i="67"/>
  <c r="D650" i="67"/>
  <c r="E650" i="67"/>
  <c r="F650" i="67"/>
  <c r="G650" i="67"/>
  <c r="H650" i="67"/>
  <c r="I650" i="67"/>
  <c r="J650" i="67"/>
  <c r="B651" i="67"/>
  <c r="C651" i="67"/>
  <c r="D651" i="67"/>
  <c r="E651" i="67"/>
  <c r="F651" i="67"/>
  <c r="G651" i="67"/>
  <c r="H651" i="67"/>
  <c r="I651" i="67"/>
  <c r="J651" i="67"/>
  <c r="B652" i="67"/>
  <c r="C652" i="67"/>
  <c r="D652" i="67"/>
  <c r="E652" i="67"/>
  <c r="F652" i="67"/>
  <c r="G652" i="67"/>
  <c r="H652" i="67"/>
  <c r="I652" i="67"/>
  <c r="J652" i="67"/>
  <c r="B653" i="67"/>
  <c r="C653" i="67"/>
  <c r="D653" i="67"/>
  <c r="E653" i="67"/>
  <c r="F653" i="67"/>
  <c r="G653" i="67"/>
  <c r="H653" i="67"/>
  <c r="I653" i="67"/>
  <c r="J653" i="67"/>
  <c r="B654" i="67"/>
  <c r="C654" i="67"/>
  <c r="D654" i="67"/>
  <c r="E654" i="67"/>
  <c r="F654" i="67"/>
  <c r="G654" i="67"/>
  <c r="H654" i="67"/>
  <c r="I654" i="67"/>
  <c r="J654" i="67"/>
  <c r="B655" i="67"/>
  <c r="C655" i="67"/>
  <c r="D655" i="67"/>
  <c r="E655" i="67"/>
  <c r="F655" i="67"/>
  <c r="G655" i="67"/>
  <c r="H655" i="67"/>
  <c r="I655" i="67"/>
  <c r="J655" i="67"/>
  <c r="B656" i="67"/>
  <c r="C656" i="67"/>
  <c r="D656" i="67"/>
  <c r="E656" i="67"/>
  <c r="F656" i="67"/>
  <c r="G656" i="67"/>
  <c r="H656" i="67"/>
  <c r="I656" i="67"/>
  <c r="J656" i="67"/>
  <c r="B657" i="67"/>
  <c r="C657" i="67"/>
  <c r="D657" i="67"/>
  <c r="E657" i="67"/>
  <c r="F657" i="67"/>
  <c r="G657" i="67"/>
  <c r="H657" i="67"/>
  <c r="I657" i="67"/>
  <c r="J657" i="67"/>
  <c r="B658" i="67"/>
  <c r="C658" i="67"/>
  <c r="D658" i="67"/>
  <c r="E658" i="67"/>
  <c r="F658" i="67"/>
  <c r="G658" i="67"/>
  <c r="H658" i="67"/>
  <c r="I658" i="67"/>
  <c r="J658" i="67"/>
  <c r="B659" i="67"/>
  <c r="C659" i="67"/>
  <c r="D659" i="67"/>
  <c r="E659" i="67"/>
  <c r="F659" i="67"/>
  <c r="G659" i="67"/>
  <c r="H659" i="67"/>
  <c r="I659" i="67"/>
  <c r="J659" i="67"/>
  <c r="B660" i="67"/>
  <c r="C660" i="67"/>
  <c r="D660" i="67"/>
  <c r="E660" i="67"/>
  <c r="F660" i="67"/>
  <c r="G660" i="67"/>
  <c r="H660" i="67"/>
  <c r="I660" i="67"/>
  <c r="J660" i="67"/>
  <c r="B661" i="67"/>
  <c r="C661" i="67"/>
  <c r="D661" i="67"/>
  <c r="E661" i="67"/>
  <c r="F661" i="67"/>
  <c r="G661" i="67"/>
  <c r="H661" i="67"/>
  <c r="I661" i="67"/>
  <c r="J661" i="67"/>
  <c r="B662" i="67"/>
  <c r="C662" i="67"/>
  <c r="D662" i="67"/>
  <c r="E662" i="67"/>
  <c r="F662" i="67"/>
  <c r="G662" i="67"/>
  <c r="H662" i="67"/>
  <c r="I662" i="67"/>
  <c r="J662" i="67"/>
  <c r="B663" i="67"/>
  <c r="C663" i="67"/>
  <c r="D663" i="67"/>
  <c r="E663" i="67"/>
  <c r="F663" i="67"/>
  <c r="G663" i="67"/>
  <c r="H663" i="67"/>
  <c r="I663" i="67"/>
  <c r="J663" i="67"/>
  <c r="B664" i="67"/>
  <c r="C664" i="67"/>
  <c r="D664" i="67"/>
  <c r="E664" i="67"/>
  <c r="F664" i="67"/>
  <c r="G664" i="67"/>
  <c r="H664" i="67"/>
  <c r="I664" i="67"/>
  <c r="J664" i="67"/>
  <c r="B665" i="67"/>
  <c r="C665" i="67"/>
  <c r="D665" i="67"/>
  <c r="E665" i="67"/>
  <c r="F665" i="67"/>
  <c r="G665" i="67"/>
  <c r="H665" i="67"/>
  <c r="I665" i="67"/>
  <c r="J665" i="67"/>
  <c r="B666" i="67"/>
  <c r="C666" i="67"/>
  <c r="D666" i="67"/>
  <c r="E666" i="67"/>
  <c r="F666" i="67"/>
  <c r="G666" i="67"/>
  <c r="H666" i="67"/>
  <c r="I666" i="67"/>
  <c r="J666" i="67"/>
  <c r="B667" i="67"/>
  <c r="C667" i="67"/>
  <c r="D667" i="67"/>
  <c r="E667" i="67"/>
  <c r="F667" i="67"/>
  <c r="G667" i="67"/>
  <c r="H667" i="67"/>
  <c r="I667" i="67"/>
  <c r="J667" i="67"/>
  <c r="B668" i="67"/>
  <c r="C668" i="67"/>
  <c r="D668" i="67"/>
  <c r="E668" i="67"/>
  <c r="F668" i="67"/>
  <c r="G668" i="67"/>
  <c r="H668" i="67"/>
  <c r="I668" i="67"/>
  <c r="J668" i="67"/>
  <c r="B669" i="67"/>
  <c r="C669" i="67"/>
  <c r="D669" i="67"/>
  <c r="E669" i="67"/>
  <c r="F669" i="67"/>
  <c r="G669" i="67"/>
  <c r="H669" i="67"/>
  <c r="I669" i="67"/>
  <c r="J669" i="67"/>
  <c r="B670" i="67"/>
  <c r="C670" i="67"/>
  <c r="D670" i="67"/>
  <c r="E670" i="67"/>
  <c r="F670" i="67"/>
  <c r="G670" i="67"/>
  <c r="H670" i="67"/>
  <c r="I670" i="67"/>
  <c r="J670" i="67"/>
  <c r="B671" i="67"/>
  <c r="C671" i="67"/>
  <c r="D671" i="67"/>
  <c r="E671" i="67"/>
  <c r="F671" i="67"/>
  <c r="G671" i="67"/>
  <c r="H671" i="67"/>
  <c r="I671" i="67"/>
  <c r="J671" i="67"/>
  <c r="B672" i="67"/>
  <c r="C672" i="67"/>
  <c r="D672" i="67"/>
  <c r="E672" i="67"/>
  <c r="F672" i="67"/>
  <c r="G672" i="67"/>
  <c r="H672" i="67"/>
  <c r="I672" i="67"/>
  <c r="J672" i="67"/>
  <c r="B673" i="67"/>
  <c r="C673" i="67"/>
  <c r="D673" i="67"/>
  <c r="E673" i="67"/>
  <c r="F673" i="67"/>
  <c r="G673" i="67"/>
  <c r="H673" i="67"/>
  <c r="I673" i="67"/>
  <c r="J673" i="67"/>
  <c r="B674" i="67"/>
  <c r="C674" i="67"/>
  <c r="D674" i="67"/>
  <c r="E674" i="67"/>
  <c r="F674" i="67"/>
  <c r="G674" i="67"/>
  <c r="H674" i="67"/>
  <c r="I674" i="67"/>
  <c r="J674" i="67"/>
  <c r="B675" i="67"/>
  <c r="C675" i="67"/>
  <c r="D675" i="67"/>
  <c r="E675" i="67"/>
  <c r="F675" i="67"/>
  <c r="G675" i="67"/>
  <c r="H675" i="67"/>
  <c r="I675" i="67"/>
  <c r="J675" i="67"/>
  <c r="B676" i="67"/>
  <c r="C676" i="67"/>
  <c r="D676" i="67"/>
  <c r="E676" i="67"/>
  <c r="F676" i="67"/>
  <c r="G676" i="67"/>
  <c r="H676" i="67"/>
  <c r="I676" i="67"/>
  <c r="J676" i="67"/>
  <c r="B677" i="67"/>
  <c r="C677" i="67"/>
  <c r="D677" i="67"/>
  <c r="E677" i="67"/>
  <c r="F677" i="67"/>
  <c r="G677" i="67"/>
  <c r="H677" i="67"/>
  <c r="I677" i="67"/>
  <c r="J677" i="67"/>
  <c r="B678" i="67"/>
  <c r="C678" i="67"/>
  <c r="D678" i="67"/>
  <c r="E678" i="67"/>
  <c r="F678" i="67"/>
  <c r="G678" i="67"/>
  <c r="H678" i="67"/>
  <c r="I678" i="67"/>
  <c r="J678" i="67"/>
  <c r="B679" i="67"/>
  <c r="C679" i="67"/>
  <c r="D679" i="67"/>
  <c r="E679" i="67"/>
  <c r="F679" i="67"/>
  <c r="G679" i="67"/>
  <c r="H679" i="67"/>
  <c r="I679" i="67"/>
  <c r="J679" i="67"/>
  <c r="B680" i="67"/>
  <c r="C680" i="67"/>
  <c r="D680" i="67"/>
  <c r="E680" i="67"/>
  <c r="F680" i="67"/>
  <c r="G680" i="67"/>
  <c r="H680" i="67"/>
  <c r="I680" i="67"/>
  <c r="J680" i="67"/>
  <c r="B681" i="67"/>
  <c r="C681" i="67"/>
  <c r="D681" i="67"/>
  <c r="E681" i="67"/>
  <c r="F681" i="67"/>
  <c r="G681" i="67"/>
  <c r="H681" i="67"/>
  <c r="I681" i="67"/>
  <c r="J681" i="67"/>
  <c r="B682" i="67"/>
  <c r="C682" i="67"/>
  <c r="D682" i="67"/>
  <c r="E682" i="67"/>
  <c r="F682" i="67"/>
  <c r="G682" i="67"/>
  <c r="H682" i="67"/>
  <c r="I682" i="67"/>
  <c r="J682" i="67"/>
  <c r="B683" i="67"/>
  <c r="C683" i="67"/>
  <c r="D683" i="67"/>
  <c r="E683" i="67"/>
  <c r="F683" i="67"/>
  <c r="G683" i="67"/>
  <c r="H683" i="67"/>
  <c r="I683" i="67"/>
  <c r="J683" i="67"/>
  <c r="B684" i="67"/>
  <c r="C684" i="67"/>
  <c r="D684" i="67"/>
  <c r="E684" i="67"/>
  <c r="F684" i="67"/>
  <c r="G684" i="67"/>
  <c r="H684" i="67"/>
  <c r="I684" i="67"/>
  <c r="J684" i="67"/>
  <c r="B685" i="67"/>
  <c r="C685" i="67"/>
  <c r="D685" i="67"/>
  <c r="E685" i="67"/>
  <c r="F685" i="67"/>
  <c r="G685" i="67"/>
  <c r="H685" i="67"/>
  <c r="I685" i="67"/>
  <c r="J685" i="67"/>
  <c r="B686" i="67"/>
  <c r="C686" i="67"/>
  <c r="D686" i="67"/>
  <c r="E686" i="67"/>
  <c r="F686" i="67"/>
  <c r="G686" i="67"/>
  <c r="H686" i="67"/>
  <c r="I686" i="67"/>
  <c r="J686" i="67"/>
  <c r="B687" i="67"/>
  <c r="C687" i="67"/>
  <c r="D687" i="67"/>
  <c r="E687" i="67"/>
  <c r="F687" i="67"/>
  <c r="G687" i="67"/>
  <c r="H687" i="67"/>
  <c r="I687" i="67"/>
  <c r="J687" i="67"/>
  <c r="B688" i="67"/>
  <c r="C688" i="67"/>
  <c r="D688" i="67"/>
  <c r="E688" i="67"/>
  <c r="F688" i="67"/>
  <c r="G688" i="67"/>
  <c r="H688" i="67"/>
  <c r="I688" i="67"/>
  <c r="J688" i="67"/>
  <c r="B689" i="67"/>
  <c r="C689" i="67"/>
  <c r="D689" i="67"/>
  <c r="E689" i="67"/>
  <c r="F689" i="67"/>
  <c r="G689" i="67"/>
  <c r="H689" i="67"/>
  <c r="I689" i="67"/>
  <c r="J689" i="67"/>
  <c r="B690" i="67"/>
  <c r="C690" i="67"/>
  <c r="D690" i="67"/>
  <c r="E690" i="67"/>
  <c r="F690" i="67"/>
  <c r="G690" i="67"/>
  <c r="H690" i="67"/>
  <c r="I690" i="67"/>
  <c r="J690" i="67"/>
  <c r="B691" i="67"/>
  <c r="C691" i="67"/>
  <c r="D691" i="67"/>
  <c r="E691" i="67"/>
  <c r="F691" i="67"/>
  <c r="G691" i="67"/>
  <c r="H691" i="67"/>
  <c r="I691" i="67"/>
  <c r="J691" i="67"/>
  <c r="B692" i="67"/>
  <c r="C692" i="67"/>
  <c r="D692" i="67"/>
  <c r="E692" i="67"/>
  <c r="F692" i="67"/>
  <c r="G692" i="67"/>
  <c r="H692" i="67"/>
  <c r="I692" i="67"/>
  <c r="J692" i="67"/>
  <c r="B693" i="67"/>
  <c r="C693" i="67"/>
  <c r="D693" i="67"/>
  <c r="E693" i="67"/>
  <c r="F693" i="67"/>
  <c r="G693" i="67"/>
  <c r="H693" i="67"/>
  <c r="I693" i="67"/>
  <c r="J693" i="67"/>
  <c r="B694" i="67"/>
  <c r="C694" i="67"/>
  <c r="D694" i="67"/>
  <c r="E694" i="67"/>
  <c r="F694" i="67"/>
  <c r="G694" i="67"/>
  <c r="H694" i="67"/>
  <c r="I694" i="67"/>
  <c r="J694" i="67"/>
  <c r="B695" i="67"/>
  <c r="C695" i="67"/>
  <c r="D695" i="67"/>
  <c r="E695" i="67"/>
  <c r="F695" i="67"/>
  <c r="G695" i="67"/>
  <c r="H695" i="67"/>
  <c r="I695" i="67"/>
  <c r="J695" i="67"/>
  <c r="B696" i="67"/>
  <c r="C696" i="67"/>
  <c r="D696" i="67"/>
  <c r="E696" i="67"/>
  <c r="F696" i="67"/>
  <c r="G696" i="67"/>
  <c r="H696" i="67"/>
  <c r="I696" i="67"/>
  <c r="J696" i="67"/>
  <c r="B697" i="67"/>
  <c r="C697" i="67"/>
  <c r="D697" i="67"/>
  <c r="E697" i="67"/>
  <c r="F697" i="67"/>
  <c r="G697" i="67"/>
  <c r="H697" i="67"/>
  <c r="I697" i="67"/>
  <c r="J697" i="67"/>
  <c r="B698" i="67"/>
  <c r="C698" i="67"/>
  <c r="D698" i="67"/>
  <c r="E698" i="67"/>
  <c r="F698" i="67"/>
  <c r="G698" i="67"/>
  <c r="H698" i="67"/>
  <c r="I698" i="67"/>
  <c r="J698" i="67"/>
  <c r="B699" i="67"/>
  <c r="C699" i="67"/>
  <c r="D699" i="67"/>
  <c r="E699" i="67"/>
  <c r="F699" i="67"/>
  <c r="G699" i="67"/>
  <c r="H699" i="67"/>
  <c r="I699" i="67"/>
  <c r="J699" i="67"/>
  <c r="B700" i="67"/>
  <c r="C700" i="67"/>
  <c r="D700" i="67"/>
  <c r="E700" i="67"/>
  <c r="F700" i="67"/>
  <c r="G700" i="67"/>
  <c r="H700" i="67"/>
  <c r="I700" i="67"/>
  <c r="J700" i="67"/>
  <c r="B701" i="67"/>
  <c r="C701" i="67"/>
  <c r="D701" i="67"/>
  <c r="E701" i="67"/>
  <c r="F701" i="67"/>
  <c r="G701" i="67"/>
  <c r="H701" i="67"/>
  <c r="I701" i="67"/>
  <c r="J701" i="67"/>
  <c r="B702" i="67"/>
  <c r="C702" i="67"/>
  <c r="D702" i="67"/>
  <c r="E702" i="67"/>
  <c r="F702" i="67"/>
  <c r="G702" i="67"/>
  <c r="H702" i="67"/>
  <c r="I702" i="67"/>
  <c r="J702" i="67"/>
  <c r="B703" i="67"/>
  <c r="C703" i="67"/>
  <c r="D703" i="67"/>
  <c r="E703" i="67"/>
  <c r="F703" i="67"/>
  <c r="G703" i="67"/>
  <c r="H703" i="67"/>
  <c r="I703" i="67"/>
  <c r="J703" i="67"/>
  <c r="B704" i="67"/>
  <c r="C704" i="67"/>
  <c r="D704" i="67"/>
  <c r="E704" i="67"/>
  <c r="F704" i="67"/>
  <c r="G704" i="67"/>
  <c r="H704" i="67"/>
  <c r="I704" i="67"/>
  <c r="J704" i="67"/>
  <c r="B705" i="67"/>
  <c r="C705" i="67"/>
  <c r="D705" i="67"/>
  <c r="E705" i="67"/>
  <c r="F705" i="67"/>
  <c r="G705" i="67"/>
  <c r="H705" i="67"/>
  <c r="I705" i="67"/>
  <c r="J705" i="67"/>
  <c r="B706" i="67"/>
  <c r="C706" i="67"/>
  <c r="D706" i="67"/>
  <c r="E706" i="67"/>
  <c r="F706" i="67"/>
  <c r="G706" i="67"/>
  <c r="H706" i="67"/>
  <c r="I706" i="67"/>
  <c r="J706" i="67"/>
  <c r="B707" i="67"/>
  <c r="C707" i="67"/>
  <c r="D707" i="67"/>
  <c r="E707" i="67"/>
  <c r="F707" i="67"/>
  <c r="G707" i="67"/>
  <c r="H707" i="67"/>
  <c r="I707" i="67"/>
  <c r="J707" i="67"/>
  <c r="B708" i="67"/>
  <c r="C708" i="67"/>
  <c r="D708" i="67"/>
  <c r="E708" i="67"/>
  <c r="F708" i="67"/>
  <c r="G708" i="67"/>
  <c r="H708" i="67"/>
  <c r="I708" i="67"/>
  <c r="J708" i="67"/>
  <c r="B709" i="67"/>
  <c r="C709" i="67"/>
  <c r="D709" i="67"/>
  <c r="E709" i="67"/>
  <c r="F709" i="67"/>
  <c r="G709" i="67"/>
  <c r="H709" i="67"/>
  <c r="I709" i="67"/>
  <c r="J709" i="67"/>
  <c r="B710" i="67"/>
  <c r="C710" i="67"/>
  <c r="D710" i="67"/>
  <c r="E710" i="67"/>
  <c r="F710" i="67"/>
  <c r="G710" i="67"/>
  <c r="H710" i="67"/>
  <c r="I710" i="67"/>
  <c r="J710" i="67"/>
  <c r="B711" i="67"/>
  <c r="C711" i="67"/>
  <c r="D711" i="67"/>
  <c r="E711" i="67"/>
  <c r="F711" i="67"/>
  <c r="G711" i="67"/>
  <c r="H711" i="67"/>
  <c r="I711" i="67"/>
  <c r="J711" i="67"/>
  <c r="B712" i="67"/>
  <c r="C712" i="67"/>
  <c r="D712" i="67"/>
  <c r="E712" i="67"/>
  <c r="F712" i="67"/>
  <c r="G712" i="67"/>
  <c r="H712" i="67"/>
  <c r="I712" i="67"/>
  <c r="J712" i="67"/>
  <c r="B713" i="67"/>
  <c r="C713" i="67"/>
  <c r="D713" i="67"/>
  <c r="E713" i="67"/>
  <c r="F713" i="67"/>
  <c r="G713" i="67"/>
  <c r="H713" i="67"/>
  <c r="I713" i="67"/>
  <c r="J713" i="67"/>
  <c r="B714" i="67"/>
  <c r="C714" i="67"/>
  <c r="D714" i="67"/>
  <c r="E714" i="67"/>
  <c r="F714" i="67"/>
  <c r="G714" i="67"/>
  <c r="H714" i="67"/>
  <c r="I714" i="67"/>
  <c r="J714" i="67"/>
  <c r="B715" i="67"/>
  <c r="C715" i="67"/>
  <c r="D715" i="67"/>
  <c r="E715" i="67"/>
  <c r="F715" i="67"/>
  <c r="G715" i="67"/>
  <c r="H715" i="67"/>
  <c r="I715" i="67"/>
  <c r="J715" i="67"/>
  <c r="B716" i="67"/>
  <c r="C716" i="67"/>
  <c r="D716" i="67"/>
  <c r="E716" i="67"/>
  <c r="F716" i="67"/>
  <c r="G716" i="67"/>
  <c r="H716" i="67"/>
  <c r="I716" i="67"/>
  <c r="J716" i="67"/>
  <c r="B717" i="67"/>
  <c r="C717" i="67"/>
  <c r="D717" i="67"/>
  <c r="E717" i="67"/>
  <c r="F717" i="67"/>
  <c r="G717" i="67"/>
  <c r="H717" i="67"/>
  <c r="I717" i="67"/>
  <c r="J717" i="67"/>
  <c r="B718" i="67"/>
  <c r="C718" i="67"/>
  <c r="D718" i="67"/>
  <c r="E718" i="67"/>
  <c r="F718" i="67"/>
  <c r="G718" i="67"/>
  <c r="H718" i="67"/>
  <c r="I718" i="67"/>
  <c r="J718" i="67"/>
  <c r="B719" i="67"/>
  <c r="C719" i="67"/>
  <c r="D719" i="67"/>
  <c r="E719" i="67"/>
  <c r="F719" i="67"/>
  <c r="G719" i="67"/>
  <c r="H719" i="67"/>
  <c r="I719" i="67"/>
  <c r="J719" i="67"/>
  <c r="B720" i="67"/>
  <c r="C720" i="67"/>
  <c r="D720" i="67"/>
  <c r="E720" i="67"/>
  <c r="F720" i="67"/>
  <c r="G720" i="67"/>
  <c r="H720" i="67"/>
  <c r="I720" i="67"/>
  <c r="J720" i="67"/>
  <c r="B721" i="67"/>
  <c r="C721" i="67"/>
  <c r="D721" i="67"/>
  <c r="E721" i="67"/>
  <c r="F721" i="67"/>
  <c r="G721" i="67"/>
  <c r="H721" i="67"/>
  <c r="I721" i="67"/>
  <c r="J721" i="67"/>
  <c r="B722" i="67"/>
  <c r="C722" i="67"/>
  <c r="D722" i="67"/>
  <c r="E722" i="67"/>
  <c r="F722" i="67"/>
  <c r="G722" i="67"/>
  <c r="H722" i="67"/>
  <c r="I722" i="67"/>
  <c r="J722" i="67"/>
  <c r="B723" i="67"/>
  <c r="C723" i="67"/>
  <c r="D723" i="67"/>
  <c r="E723" i="67"/>
  <c r="F723" i="67"/>
  <c r="G723" i="67"/>
  <c r="H723" i="67"/>
  <c r="I723" i="67"/>
  <c r="J723" i="67"/>
  <c r="B724" i="67"/>
  <c r="C724" i="67"/>
  <c r="D724" i="67"/>
  <c r="E724" i="67"/>
  <c r="F724" i="67"/>
  <c r="G724" i="67"/>
  <c r="H724" i="67"/>
  <c r="I724" i="67"/>
  <c r="J724" i="67"/>
  <c r="B725" i="67"/>
  <c r="C725" i="67"/>
  <c r="D725" i="67"/>
  <c r="E725" i="67"/>
  <c r="F725" i="67"/>
  <c r="G725" i="67"/>
  <c r="H725" i="67"/>
  <c r="I725" i="67"/>
  <c r="J725" i="67"/>
  <c r="B726" i="67"/>
  <c r="C726" i="67"/>
  <c r="D726" i="67"/>
  <c r="E726" i="67"/>
  <c r="F726" i="67"/>
  <c r="G726" i="67"/>
  <c r="H726" i="67"/>
  <c r="I726" i="67"/>
  <c r="J726" i="67"/>
  <c r="B727" i="67"/>
  <c r="C727" i="67"/>
  <c r="D727" i="67"/>
  <c r="E727" i="67"/>
  <c r="F727" i="67"/>
  <c r="G727" i="67"/>
  <c r="H727" i="67"/>
  <c r="I727" i="67"/>
  <c r="J727" i="67"/>
  <c r="B728" i="67"/>
  <c r="C728" i="67"/>
  <c r="D728" i="67"/>
  <c r="E728" i="67"/>
  <c r="F728" i="67"/>
  <c r="G728" i="67"/>
  <c r="H728" i="67"/>
  <c r="I728" i="67"/>
  <c r="J728" i="67"/>
  <c r="B729" i="67"/>
  <c r="C729" i="67"/>
  <c r="D729" i="67"/>
  <c r="E729" i="67"/>
  <c r="F729" i="67"/>
  <c r="G729" i="67"/>
  <c r="H729" i="67"/>
  <c r="I729" i="67"/>
  <c r="J729" i="67"/>
  <c r="B730" i="67"/>
  <c r="C730" i="67"/>
  <c r="D730" i="67"/>
  <c r="E730" i="67"/>
  <c r="F730" i="67"/>
  <c r="G730" i="67"/>
  <c r="H730" i="67"/>
  <c r="I730" i="67"/>
  <c r="J730" i="67"/>
  <c r="B731" i="67"/>
  <c r="C731" i="67"/>
  <c r="D731" i="67"/>
  <c r="E731" i="67"/>
  <c r="F731" i="67"/>
  <c r="G731" i="67"/>
  <c r="H731" i="67"/>
  <c r="I731" i="67"/>
  <c r="J731" i="67"/>
  <c r="B732" i="67"/>
  <c r="C732" i="67"/>
  <c r="D732" i="67"/>
  <c r="E732" i="67"/>
  <c r="F732" i="67"/>
  <c r="G732" i="67"/>
  <c r="H732" i="67"/>
  <c r="I732" i="67"/>
  <c r="J732" i="67"/>
  <c r="B733" i="67"/>
  <c r="C733" i="67"/>
  <c r="D733" i="67"/>
  <c r="E733" i="67"/>
  <c r="F733" i="67"/>
  <c r="G733" i="67"/>
  <c r="H733" i="67"/>
  <c r="I733" i="67"/>
  <c r="J733" i="67"/>
  <c r="B734" i="67"/>
  <c r="C734" i="67"/>
  <c r="D734" i="67"/>
  <c r="E734" i="67"/>
  <c r="F734" i="67"/>
  <c r="G734" i="67"/>
  <c r="H734" i="67"/>
  <c r="I734" i="67"/>
  <c r="J734" i="67"/>
  <c r="B735" i="67"/>
  <c r="C735" i="67"/>
  <c r="D735" i="67"/>
  <c r="E735" i="67"/>
  <c r="F735" i="67"/>
  <c r="G735" i="67"/>
  <c r="H735" i="67"/>
  <c r="I735" i="67"/>
  <c r="J735" i="67"/>
  <c r="B736" i="67"/>
  <c r="C736" i="67"/>
  <c r="D736" i="67"/>
  <c r="E736" i="67"/>
  <c r="F736" i="67"/>
  <c r="G736" i="67"/>
  <c r="H736" i="67"/>
  <c r="I736" i="67"/>
  <c r="J736" i="67"/>
  <c r="B737" i="67"/>
  <c r="C737" i="67"/>
  <c r="D737" i="67"/>
  <c r="E737" i="67"/>
  <c r="F737" i="67"/>
  <c r="G737" i="67"/>
  <c r="H737" i="67"/>
  <c r="I737" i="67"/>
  <c r="J737" i="67"/>
  <c r="B738" i="67"/>
  <c r="C738" i="67"/>
  <c r="D738" i="67"/>
  <c r="E738" i="67"/>
  <c r="F738" i="67"/>
  <c r="G738" i="67"/>
  <c r="H738" i="67"/>
  <c r="I738" i="67"/>
  <c r="J738" i="67"/>
  <c r="B739" i="67"/>
  <c r="C739" i="67"/>
  <c r="D739" i="67"/>
  <c r="E739" i="67"/>
  <c r="F739" i="67"/>
  <c r="G739" i="67"/>
  <c r="H739" i="67"/>
  <c r="I739" i="67"/>
  <c r="J739" i="67"/>
  <c r="B740" i="67"/>
  <c r="C740" i="67"/>
  <c r="D740" i="67"/>
  <c r="E740" i="67"/>
  <c r="F740" i="67"/>
  <c r="G740" i="67"/>
  <c r="H740" i="67"/>
  <c r="I740" i="67"/>
  <c r="J740" i="67"/>
  <c r="B741" i="67"/>
  <c r="C741" i="67"/>
  <c r="D741" i="67"/>
  <c r="E741" i="67"/>
  <c r="F741" i="67"/>
  <c r="G741" i="67"/>
  <c r="H741" i="67"/>
  <c r="I741" i="67"/>
  <c r="J741" i="67"/>
  <c r="B742" i="67"/>
  <c r="C742" i="67"/>
  <c r="D742" i="67"/>
  <c r="E742" i="67"/>
  <c r="F742" i="67"/>
  <c r="G742" i="67"/>
  <c r="H742" i="67"/>
  <c r="I742" i="67"/>
  <c r="J742" i="67"/>
  <c r="B743" i="67"/>
  <c r="C743" i="67"/>
  <c r="D743" i="67"/>
  <c r="E743" i="67"/>
  <c r="F743" i="67"/>
  <c r="G743" i="67"/>
  <c r="H743" i="67"/>
  <c r="I743" i="67"/>
  <c r="J743" i="67"/>
  <c r="B744" i="67"/>
  <c r="C744" i="67"/>
  <c r="D744" i="67"/>
  <c r="E744" i="67"/>
  <c r="F744" i="67"/>
  <c r="G744" i="67"/>
  <c r="H744" i="67"/>
  <c r="I744" i="67"/>
  <c r="J744" i="67"/>
  <c r="B745" i="67"/>
  <c r="C745" i="67"/>
  <c r="D745" i="67"/>
  <c r="E745" i="67"/>
  <c r="F745" i="67"/>
  <c r="G745" i="67"/>
  <c r="H745" i="67"/>
  <c r="I745" i="67"/>
  <c r="J745" i="67"/>
  <c r="B746" i="67"/>
  <c r="C746" i="67"/>
  <c r="D746" i="67"/>
  <c r="E746" i="67"/>
  <c r="F746" i="67"/>
  <c r="G746" i="67"/>
  <c r="H746" i="67"/>
  <c r="I746" i="67"/>
  <c r="J746" i="67"/>
  <c r="B747" i="67"/>
  <c r="C747" i="67"/>
  <c r="D747" i="67"/>
  <c r="E747" i="67"/>
  <c r="F747" i="67"/>
  <c r="G747" i="67"/>
  <c r="H747" i="67"/>
  <c r="I747" i="67"/>
  <c r="J747" i="67"/>
  <c r="B748" i="67"/>
  <c r="C748" i="67"/>
  <c r="D748" i="67"/>
  <c r="E748" i="67"/>
  <c r="F748" i="67"/>
  <c r="G748" i="67"/>
  <c r="H748" i="67"/>
  <c r="I748" i="67"/>
  <c r="J748" i="67"/>
  <c r="B749" i="67"/>
  <c r="C749" i="67"/>
  <c r="D749" i="67"/>
  <c r="E749" i="67"/>
  <c r="F749" i="67"/>
  <c r="G749" i="67"/>
  <c r="H749" i="67"/>
  <c r="I749" i="67"/>
  <c r="J749" i="67"/>
  <c r="B750" i="67"/>
  <c r="C750" i="67"/>
  <c r="D750" i="67"/>
  <c r="E750" i="67"/>
  <c r="F750" i="67"/>
  <c r="G750" i="67"/>
  <c r="H750" i="67"/>
  <c r="I750" i="67"/>
  <c r="J750" i="67"/>
  <c r="B751" i="67"/>
  <c r="C751" i="67"/>
  <c r="D751" i="67"/>
  <c r="E751" i="67"/>
  <c r="F751" i="67"/>
  <c r="G751" i="67"/>
  <c r="H751" i="67"/>
  <c r="I751" i="67"/>
  <c r="J751" i="67"/>
  <c r="B752" i="67"/>
  <c r="C752" i="67"/>
  <c r="D752" i="67"/>
  <c r="E752" i="67"/>
  <c r="F752" i="67"/>
  <c r="G752" i="67"/>
  <c r="H752" i="67"/>
  <c r="I752" i="67"/>
  <c r="J752" i="67"/>
  <c r="B753" i="67"/>
  <c r="C753" i="67"/>
  <c r="D753" i="67"/>
  <c r="E753" i="67"/>
  <c r="F753" i="67"/>
  <c r="G753" i="67"/>
  <c r="H753" i="67"/>
  <c r="I753" i="67"/>
  <c r="J753" i="67"/>
  <c r="B754" i="67"/>
  <c r="C754" i="67"/>
  <c r="D754" i="67"/>
  <c r="E754" i="67"/>
  <c r="F754" i="67"/>
  <c r="G754" i="67"/>
  <c r="H754" i="67"/>
  <c r="I754" i="67"/>
  <c r="J754" i="67"/>
  <c r="B755" i="67"/>
  <c r="C755" i="67"/>
  <c r="D755" i="67"/>
  <c r="E755" i="67"/>
  <c r="F755" i="67"/>
  <c r="G755" i="67"/>
  <c r="H755" i="67"/>
  <c r="I755" i="67"/>
  <c r="J755" i="67"/>
  <c r="B756" i="67"/>
  <c r="C756" i="67"/>
  <c r="D756" i="67"/>
  <c r="E756" i="67"/>
  <c r="F756" i="67"/>
  <c r="G756" i="67"/>
  <c r="H756" i="67"/>
  <c r="I756" i="67"/>
  <c r="J756" i="67"/>
  <c r="B757" i="67"/>
  <c r="C757" i="67"/>
  <c r="D757" i="67"/>
  <c r="E757" i="67"/>
  <c r="F757" i="67"/>
  <c r="G757" i="67"/>
  <c r="H757" i="67"/>
  <c r="I757" i="67"/>
  <c r="J757" i="67"/>
  <c r="B758" i="67"/>
  <c r="C758" i="67"/>
  <c r="D758" i="67"/>
  <c r="E758" i="67"/>
  <c r="F758" i="67"/>
  <c r="G758" i="67"/>
  <c r="H758" i="67"/>
  <c r="I758" i="67"/>
  <c r="J758" i="67"/>
  <c r="B759" i="67"/>
  <c r="C759" i="67"/>
  <c r="D759" i="67"/>
  <c r="E759" i="67"/>
  <c r="F759" i="67"/>
  <c r="G759" i="67"/>
  <c r="H759" i="67"/>
  <c r="I759" i="67"/>
  <c r="J759" i="67"/>
  <c r="B760" i="67"/>
  <c r="C760" i="67"/>
  <c r="D760" i="67"/>
  <c r="E760" i="67"/>
  <c r="F760" i="67"/>
  <c r="G760" i="67"/>
  <c r="H760" i="67"/>
  <c r="I760" i="67"/>
  <c r="J760" i="67"/>
  <c r="B761" i="67"/>
  <c r="C761" i="67"/>
  <c r="D761" i="67"/>
  <c r="E761" i="67"/>
  <c r="F761" i="67"/>
  <c r="G761" i="67"/>
  <c r="H761" i="67"/>
  <c r="I761" i="67"/>
  <c r="J761" i="67"/>
  <c r="B762" i="67"/>
  <c r="C762" i="67"/>
  <c r="D762" i="67"/>
  <c r="E762" i="67"/>
  <c r="F762" i="67"/>
  <c r="G762" i="67"/>
  <c r="H762" i="67"/>
  <c r="I762" i="67"/>
  <c r="J762" i="67"/>
  <c r="B763" i="67"/>
  <c r="C763" i="67"/>
  <c r="D763" i="67"/>
  <c r="E763" i="67"/>
  <c r="F763" i="67"/>
  <c r="G763" i="67"/>
  <c r="H763" i="67"/>
  <c r="I763" i="67"/>
  <c r="J763" i="67"/>
  <c r="B764" i="67"/>
  <c r="C764" i="67"/>
  <c r="D764" i="67"/>
  <c r="E764" i="67"/>
  <c r="F764" i="67"/>
  <c r="G764" i="67"/>
  <c r="H764" i="67"/>
  <c r="I764" i="67"/>
  <c r="J764" i="67"/>
  <c r="B765" i="67"/>
  <c r="C765" i="67"/>
  <c r="D765" i="67"/>
  <c r="E765" i="67"/>
  <c r="F765" i="67"/>
  <c r="G765" i="67"/>
  <c r="H765" i="67"/>
  <c r="I765" i="67"/>
  <c r="J765" i="67"/>
  <c r="B766" i="67"/>
  <c r="C766" i="67"/>
  <c r="D766" i="67"/>
  <c r="E766" i="67"/>
  <c r="F766" i="67"/>
  <c r="G766" i="67"/>
  <c r="H766" i="67"/>
  <c r="I766" i="67"/>
  <c r="J766" i="67"/>
  <c r="B767" i="67"/>
  <c r="C767" i="67"/>
  <c r="D767" i="67"/>
  <c r="E767" i="67"/>
  <c r="F767" i="67"/>
  <c r="G767" i="67"/>
  <c r="H767" i="67"/>
  <c r="I767" i="67"/>
  <c r="J767" i="67"/>
  <c r="B768" i="67"/>
  <c r="C768" i="67"/>
  <c r="D768" i="67"/>
  <c r="E768" i="67"/>
  <c r="F768" i="67"/>
  <c r="G768" i="67"/>
  <c r="H768" i="67"/>
  <c r="I768" i="67"/>
  <c r="J768" i="67"/>
  <c r="B769" i="67"/>
  <c r="C769" i="67"/>
  <c r="D769" i="67"/>
  <c r="E769" i="67"/>
  <c r="F769" i="67"/>
  <c r="G769" i="67"/>
  <c r="H769" i="67"/>
  <c r="I769" i="67"/>
  <c r="J769" i="67"/>
  <c r="B770" i="67"/>
  <c r="C770" i="67"/>
  <c r="D770" i="67"/>
  <c r="E770" i="67"/>
  <c r="F770" i="67"/>
  <c r="G770" i="67"/>
  <c r="H770" i="67"/>
  <c r="I770" i="67"/>
  <c r="J770" i="67"/>
  <c r="B771" i="67"/>
  <c r="C771" i="67"/>
  <c r="D771" i="67"/>
  <c r="E771" i="67"/>
  <c r="F771" i="67"/>
  <c r="G771" i="67"/>
  <c r="H771" i="67"/>
  <c r="I771" i="67"/>
  <c r="J771" i="67"/>
  <c r="B772" i="67"/>
  <c r="C772" i="67"/>
  <c r="D772" i="67"/>
  <c r="E772" i="67"/>
  <c r="F772" i="67"/>
  <c r="G772" i="67"/>
  <c r="H772" i="67"/>
  <c r="I772" i="67"/>
  <c r="J772" i="67"/>
  <c r="B773" i="67"/>
  <c r="C773" i="67"/>
  <c r="D773" i="67"/>
  <c r="E773" i="67"/>
  <c r="F773" i="67"/>
  <c r="G773" i="67"/>
  <c r="H773" i="67"/>
  <c r="I773" i="67"/>
  <c r="J773" i="67"/>
  <c r="B774" i="67"/>
  <c r="C774" i="67"/>
  <c r="D774" i="67"/>
  <c r="E774" i="67"/>
  <c r="F774" i="67"/>
  <c r="G774" i="67"/>
  <c r="H774" i="67"/>
  <c r="I774" i="67"/>
  <c r="J774" i="67"/>
  <c r="B775" i="67"/>
  <c r="C775" i="67"/>
  <c r="D775" i="67"/>
  <c r="E775" i="67"/>
  <c r="F775" i="67"/>
  <c r="G775" i="67"/>
  <c r="H775" i="67"/>
  <c r="I775" i="67"/>
  <c r="J775" i="67"/>
  <c r="B776" i="67"/>
  <c r="C776" i="67"/>
  <c r="D776" i="67"/>
  <c r="E776" i="67"/>
  <c r="F776" i="67"/>
  <c r="G776" i="67"/>
  <c r="H776" i="67"/>
  <c r="I776" i="67"/>
  <c r="J776" i="67"/>
  <c r="B777" i="67"/>
  <c r="C777" i="67"/>
  <c r="D777" i="67"/>
  <c r="E777" i="67"/>
  <c r="F777" i="67"/>
  <c r="G777" i="67"/>
  <c r="H777" i="67"/>
  <c r="I777" i="67"/>
  <c r="J777" i="67"/>
  <c r="B778" i="67"/>
  <c r="C778" i="67"/>
  <c r="D778" i="67"/>
  <c r="E778" i="67"/>
  <c r="F778" i="67"/>
  <c r="G778" i="67"/>
  <c r="H778" i="67"/>
  <c r="I778" i="67"/>
  <c r="J778" i="67"/>
  <c r="B779" i="67"/>
  <c r="C779" i="67"/>
  <c r="D779" i="67"/>
  <c r="E779" i="67"/>
  <c r="F779" i="67"/>
  <c r="G779" i="67"/>
  <c r="H779" i="67"/>
  <c r="I779" i="67"/>
  <c r="J779" i="67"/>
  <c r="B780" i="67"/>
  <c r="C780" i="67"/>
  <c r="D780" i="67"/>
  <c r="E780" i="67"/>
  <c r="F780" i="67"/>
  <c r="G780" i="67"/>
  <c r="H780" i="67"/>
  <c r="I780" i="67"/>
  <c r="J780" i="67"/>
  <c r="B781" i="67"/>
  <c r="C781" i="67"/>
  <c r="D781" i="67"/>
  <c r="E781" i="67"/>
  <c r="F781" i="67"/>
  <c r="G781" i="67"/>
  <c r="H781" i="67"/>
  <c r="I781" i="67"/>
  <c r="J781" i="67"/>
  <c r="B782" i="67"/>
  <c r="C782" i="67"/>
  <c r="D782" i="67"/>
  <c r="E782" i="67"/>
  <c r="F782" i="67"/>
  <c r="G782" i="67"/>
  <c r="H782" i="67"/>
  <c r="I782" i="67"/>
  <c r="J782" i="67"/>
  <c r="B783" i="67"/>
  <c r="C783" i="67"/>
  <c r="D783" i="67"/>
  <c r="E783" i="67"/>
  <c r="F783" i="67"/>
  <c r="G783" i="67"/>
  <c r="H783" i="67"/>
  <c r="I783" i="67"/>
  <c r="J783" i="67"/>
  <c r="B784" i="67"/>
  <c r="C784" i="67"/>
  <c r="D784" i="67"/>
  <c r="E784" i="67"/>
  <c r="F784" i="67"/>
  <c r="G784" i="67"/>
  <c r="H784" i="67"/>
  <c r="I784" i="67"/>
  <c r="J784" i="67"/>
  <c r="B785" i="67"/>
  <c r="C785" i="67"/>
  <c r="D785" i="67"/>
  <c r="E785" i="67"/>
  <c r="F785" i="67"/>
  <c r="G785" i="67"/>
  <c r="H785" i="67"/>
  <c r="I785" i="67"/>
  <c r="J785" i="67"/>
  <c r="B786" i="67"/>
  <c r="C786" i="67"/>
  <c r="D786" i="67"/>
  <c r="E786" i="67"/>
  <c r="F786" i="67"/>
  <c r="G786" i="67"/>
  <c r="H786" i="67"/>
  <c r="I786" i="67"/>
  <c r="J786" i="67"/>
  <c r="B787" i="67"/>
  <c r="C787" i="67"/>
  <c r="D787" i="67"/>
  <c r="E787" i="67"/>
  <c r="F787" i="67"/>
  <c r="G787" i="67"/>
  <c r="H787" i="67"/>
  <c r="I787" i="67"/>
  <c r="J787" i="67"/>
  <c r="B788" i="67"/>
  <c r="C788" i="67"/>
  <c r="D788" i="67"/>
  <c r="E788" i="67"/>
  <c r="F788" i="67"/>
  <c r="G788" i="67"/>
  <c r="H788" i="67"/>
  <c r="I788" i="67"/>
  <c r="J788" i="67"/>
  <c r="B789" i="67"/>
  <c r="C789" i="67"/>
  <c r="D789" i="67"/>
  <c r="E789" i="67"/>
  <c r="F789" i="67"/>
  <c r="G789" i="67"/>
  <c r="H789" i="67"/>
  <c r="I789" i="67"/>
  <c r="J789" i="67"/>
  <c r="B790" i="67"/>
  <c r="C790" i="67"/>
  <c r="D790" i="67"/>
  <c r="E790" i="67"/>
  <c r="F790" i="67"/>
  <c r="G790" i="67"/>
  <c r="H790" i="67"/>
  <c r="I790" i="67"/>
  <c r="J790" i="67"/>
  <c r="B791" i="67"/>
  <c r="C791" i="67"/>
  <c r="D791" i="67"/>
  <c r="E791" i="67"/>
  <c r="F791" i="67"/>
  <c r="G791" i="67"/>
  <c r="H791" i="67"/>
  <c r="I791" i="67"/>
  <c r="J791" i="67"/>
  <c r="B792" i="67"/>
  <c r="C792" i="67"/>
  <c r="D792" i="67"/>
  <c r="E792" i="67"/>
  <c r="F792" i="67"/>
  <c r="G792" i="67"/>
  <c r="H792" i="67"/>
  <c r="I792" i="67"/>
  <c r="J792" i="67"/>
  <c r="B793" i="67"/>
  <c r="C793" i="67"/>
  <c r="D793" i="67"/>
  <c r="E793" i="67"/>
  <c r="F793" i="67"/>
  <c r="G793" i="67"/>
  <c r="H793" i="67"/>
  <c r="I793" i="67"/>
  <c r="J793" i="67"/>
  <c r="B794" i="67"/>
  <c r="C794" i="67"/>
  <c r="D794" i="67"/>
  <c r="E794" i="67"/>
  <c r="F794" i="67"/>
  <c r="G794" i="67"/>
  <c r="H794" i="67"/>
  <c r="I794" i="67"/>
  <c r="J794" i="67"/>
  <c r="B795" i="67"/>
  <c r="C795" i="67"/>
  <c r="D795" i="67"/>
  <c r="E795" i="67"/>
  <c r="F795" i="67"/>
  <c r="G795" i="67"/>
  <c r="H795" i="67"/>
  <c r="I795" i="67"/>
  <c r="J795" i="67"/>
  <c r="B796" i="67"/>
  <c r="C796" i="67"/>
  <c r="D796" i="67"/>
  <c r="E796" i="67"/>
  <c r="F796" i="67"/>
  <c r="G796" i="67"/>
  <c r="H796" i="67"/>
  <c r="I796" i="67"/>
  <c r="J796" i="67"/>
  <c r="B797" i="67"/>
  <c r="C797" i="67"/>
  <c r="D797" i="67"/>
  <c r="E797" i="67"/>
  <c r="F797" i="67"/>
  <c r="G797" i="67"/>
  <c r="H797" i="67"/>
  <c r="I797" i="67"/>
  <c r="J797" i="67"/>
  <c r="B798" i="67"/>
  <c r="C798" i="67"/>
  <c r="D798" i="67"/>
  <c r="E798" i="67"/>
  <c r="F798" i="67"/>
  <c r="G798" i="67"/>
  <c r="H798" i="67"/>
  <c r="I798" i="67"/>
  <c r="J798" i="67"/>
  <c r="B799" i="67"/>
  <c r="C799" i="67"/>
  <c r="D799" i="67"/>
  <c r="E799" i="67"/>
  <c r="F799" i="67"/>
  <c r="G799" i="67"/>
  <c r="H799" i="67"/>
  <c r="I799" i="67"/>
  <c r="J799" i="67"/>
  <c r="B800" i="67"/>
  <c r="C800" i="67"/>
  <c r="D800" i="67"/>
  <c r="E800" i="67"/>
  <c r="F800" i="67"/>
  <c r="G800" i="67"/>
  <c r="H800" i="67"/>
  <c r="I800" i="67"/>
  <c r="J800" i="67"/>
  <c r="B801" i="67"/>
  <c r="C801" i="67"/>
  <c r="D801" i="67"/>
  <c r="E801" i="67"/>
  <c r="F801" i="67"/>
  <c r="G801" i="67"/>
  <c r="H801" i="67"/>
  <c r="I801" i="67"/>
  <c r="J801" i="67"/>
  <c r="B802" i="67"/>
  <c r="C802" i="67"/>
  <c r="D802" i="67"/>
  <c r="E802" i="67"/>
  <c r="F802" i="67"/>
  <c r="G802" i="67"/>
  <c r="H802" i="67"/>
  <c r="I802" i="67"/>
  <c r="J802" i="67"/>
  <c r="B803" i="67"/>
  <c r="C803" i="67"/>
  <c r="D803" i="67"/>
  <c r="E803" i="67"/>
  <c r="F803" i="67"/>
  <c r="G803" i="67"/>
  <c r="H803" i="67"/>
  <c r="I803" i="67"/>
  <c r="J803" i="67"/>
  <c r="B804" i="67"/>
  <c r="C804" i="67"/>
  <c r="D804" i="67"/>
  <c r="E804" i="67"/>
  <c r="F804" i="67"/>
  <c r="G804" i="67"/>
  <c r="H804" i="67"/>
  <c r="I804" i="67"/>
  <c r="J804" i="67"/>
  <c r="B805" i="67"/>
  <c r="C805" i="67"/>
  <c r="D805" i="67"/>
  <c r="E805" i="67"/>
  <c r="F805" i="67"/>
  <c r="G805" i="67"/>
  <c r="H805" i="67"/>
  <c r="I805" i="67"/>
  <c r="J805" i="67"/>
  <c r="B806" i="67"/>
  <c r="C806" i="67"/>
  <c r="D806" i="67"/>
  <c r="E806" i="67"/>
  <c r="F806" i="67"/>
  <c r="G806" i="67"/>
  <c r="H806" i="67"/>
  <c r="I806" i="67"/>
  <c r="J806" i="67"/>
  <c r="B807" i="67"/>
  <c r="C807" i="67"/>
  <c r="D807" i="67"/>
  <c r="E807" i="67"/>
  <c r="F807" i="67"/>
  <c r="G807" i="67"/>
  <c r="H807" i="67"/>
  <c r="I807" i="67"/>
  <c r="J807" i="67"/>
  <c r="B808" i="67"/>
  <c r="C808" i="67"/>
  <c r="D808" i="67"/>
  <c r="E808" i="67"/>
  <c r="F808" i="67"/>
  <c r="G808" i="67"/>
  <c r="H808" i="67"/>
  <c r="I808" i="67"/>
  <c r="J808" i="67"/>
  <c r="B809" i="67"/>
  <c r="C809" i="67"/>
  <c r="D809" i="67"/>
  <c r="E809" i="67"/>
  <c r="F809" i="67"/>
  <c r="G809" i="67"/>
  <c r="H809" i="67"/>
  <c r="I809" i="67"/>
  <c r="J809" i="67"/>
  <c r="B810" i="67"/>
  <c r="C810" i="67"/>
  <c r="D810" i="67"/>
  <c r="E810" i="67"/>
  <c r="F810" i="67"/>
  <c r="G810" i="67"/>
  <c r="H810" i="67"/>
  <c r="I810" i="67"/>
  <c r="J810" i="67"/>
  <c r="B811" i="67"/>
  <c r="C811" i="67"/>
  <c r="D811" i="67"/>
  <c r="E811" i="67"/>
  <c r="F811" i="67"/>
  <c r="G811" i="67"/>
  <c r="H811" i="67"/>
  <c r="I811" i="67"/>
  <c r="J811" i="67"/>
  <c r="B812" i="67"/>
  <c r="C812" i="67"/>
  <c r="D812" i="67"/>
  <c r="E812" i="67"/>
  <c r="F812" i="67"/>
  <c r="G812" i="67"/>
  <c r="H812" i="67"/>
  <c r="I812" i="67"/>
  <c r="J812" i="67"/>
  <c r="B813" i="67"/>
  <c r="C813" i="67"/>
  <c r="D813" i="67"/>
  <c r="E813" i="67"/>
  <c r="F813" i="67"/>
  <c r="G813" i="67"/>
  <c r="H813" i="67"/>
  <c r="I813" i="67"/>
  <c r="J813" i="67"/>
  <c r="B814" i="67"/>
  <c r="C814" i="67"/>
  <c r="D814" i="67"/>
  <c r="E814" i="67"/>
  <c r="F814" i="67"/>
  <c r="G814" i="67"/>
  <c r="H814" i="67"/>
  <c r="I814" i="67"/>
  <c r="J814" i="67"/>
  <c r="B815" i="67"/>
  <c r="C815" i="67"/>
  <c r="D815" i="67"/>
  <c r="E815" i="67"/>
  <c r="F815" i="67"/>
  <c r="G815" i="67"/>
  <c r="H815" i="67"/>
  <c r="I815" i="67"/>
  <c r="J815" i="67"/>
  <c r="B816" i="67"/>
  <c r="C816" i="67"/>
  <c r="D816" i="67"/>
  <c r="E816" i="67"/>
  <c r="F816" i="67"/>
  <c r="G816" i="67"/>
  <c r="H816" i="67"/>
  <c r="I816" i="67"/>
  <c r="J816" i="67"/>
  <c r="B817" i="67"/>
  <c r="C817" i="67"/>
  <c r="D817" i="67"/>
  <c r="E817" i="67"/>
  <c r="F817" i="67"/>
  <c r="G817" i="67"/>
  <c r="H817" i="67"/>
  <c r="I817" i="67"/>
  <c r="J817" i="67"/>
  <c r="B818" i="67"/>
  <c r="C818" i="67"/>
  <c r="D818" i="67"/>
  <c r="E818" i="67"/>
  <c r="F818" i="67"/>
  <c r="G818" i="67"/>
  <c r="H818" i="67"/>
  <c r="I818" i="67"/>
  <c r="J818" i="67"/>
  <c r="B819" i="67"/>
  <c r="C819" i="67"/>
  <c r="D819" i="67"/>
  <c r="E819" i="67"/>
  <c r="F819" i="67"/>
  <c r="G819" i="67"/>
  <c r="H819" i="67"/>
  <c r="I819" i="67"/>
  <c r="J819" i="67"/>
  <c r="B820" i="67"/>
  <c r="C820" i="67"/>
  <c r="D820" i="67"/>
  <c r="E820" i="67"/>
  <c r="F820" i="67"/>
  <c r="G820" i="67"/>
  <c r="H820" i="67"/>
  <c r="I820" i="67"/>
  <c r="J820" i="67"/>
  <c r="B821" i="67"/>
  <c r="C821" i="67"/>
  <c r="D821" i="67"/>
  <c r="E821" i="67"/>
  <c r="F821" i="67"/>
  <c r="G821" i="67"/>
  <c r="H821" i="67"/>
  <c r="I821" i="67"/>
  <c r="J821" i="67"/>
  <c r="B822" i="67"/>
  <c r="C822" i="67"/>
  <c r="D822" i="67"/>
  <c r="E822" i="67"/>
  <c r="F822" i="67"/>
  <c r="G822" i="67"/>
  <c r="H822" i="67"/>
  <c r="I822" i="67"/>
  <c r="J822" i="67"/>
  <c r="B823" i="67"/>
  <c r="C823" i="67"/>
  <c r="D823" i="67"/>
  <c r="E823" i="67"/>
  <c r="F823" i="67"/>
  <c r="G823" i="67"/>
  <c r="H823" i="67"/>
  <c r="I823" i="67"/>
  <c r="J823" i="67"/>
  <c r="B824" i="67"/>
  <c r="C824" i="67"/>
  <c r="D824" i="67"/>
  <c r="E824" i="67"/>
  <c r="F824" i="67"/>
  <c r="G824" i="67"/>
  <c r="H824" i="67"/>
  <c r="I824" i="67"/>
  <c r="J824" i="67"/>
  <c r="B825" i="67"/>
  <c r="C825" i="67"/>
  <c r="D825" i="67"/>
  <c r="E825" i="67"/>
  <c r="F825" i="67"/>
  <c r="G825" i="67"/>
  <c r="H825" i="67"/>
  <c r="I825" i="67"/>
  <c r="J825" i="67"/>
  <c r="B826" i="67"/>
  <c r="C826" i="67"/>
  <c r="D826" i="67"/>
  <c r="E826" i="67"/>
  <c r="F826" i="67"/>
  <c r="G826" i="67"/>
  <c r="H826" i="67"/>
  <c r="I826" i="67"/>
  <c r="J826" i="67"/>
  <c r="B827" i="67"/>
  <c r="C827" i="67"/>
  <c r="D827" i="67"/>
  <c r="E827" i="67"/>
  <c r="F827" i="67"/>
  <c r="G827" i="67"/>
  <c r="H827" i="67"/>
  <c r="I827" i="67"/>
  <c r="J827" i="67"/>
  <c r="B828" i="67"/>
  <c r="C828" i="67"/>
  <c r="D828" i="67"/>
  <c r="E828" i="67"/>
  <c r="F828" i="67"/>
  <c r="G828" i="67"/>
  <c r="H828" i="67"/>
  <c r="I828" i="67"/>
  <c r="J828" i="67"/>
  <c r="B829" i="67"/>
  <c r="C829" i="67"/>
  <c r="D829" i="67"/>
  <c r="E829" i="67"/>
  <c r="F829" i="67"/>
  <c r="G829" i="67"/>
  <c r="H829" i="67"/>
  <c r="I829" i="67"/>
  <c r="J829" i="67"/>
  <c r="B830" i="67"/>
  <c r="C830" i="67"/>
  <c r="D830" i="67"/>
  <c r="E830" i="67"/>
  <c r="F830" i="67"/>
  <c r="G830" i="67"/>
  <c r="H830" i="67"/>
  <c r="I830" i="67"/>
  <c r="J830" i="67"/>
  <c r="B831" i="67"/>
  <c r="C831" i="67"/>
  <c r="D831" i="67"/>
  <c r="E831" i="67"/>
  <c r="F831" i="67"/>
  <c r="G831" i="67"/>
  <c r="H831" i="67"/>
  <c r="I831" i="67"/>
  <c r="J831" i="67"/>
  <c r="B832" i="67"/>
  <c r="C832" i="67"/>
  <c r="D832" i="67"/>
  <c r="E832" i="67"/>
  <c r="F832" i="67"/>
  <c r="G832" i="67"/>
  <c r="H832" i="67"/>
  <c r="I832" i="67"/>
  <c r="J832" i="67"/>
  <c r="B833" i="67"/>
  <c r="C833" i="67"/>
  <c r="D833" i="67"/>
  <c r="E833" i="67"/>
  <c r="F833" i="67"/>
  <c r="G833" i="67"/>
  <c r="H833" i="67"/>
  <c r="I833" i="67"/>
  <c r="J833" i="67"/>
  <c r="B834" i="67"/>
  <c r="C834" i="67"/>
  <c r="D834" i="67"/>
  <c r="E834" i="67"/>
  <c r="F834" i="67"/>
  <c r="G834" i="67"/>
  <c r="H834" i="67"/>
  <c r="I834" i="67"/>
  <c r="J834" i="67"/>
  <c r="B835" i="67"/>
  <c r="C835" i="67"/>
  <c r="D835" i="67"/>
  <c r="E835" i="67"/>
  <c r="F835" i="67"/>
  <c r="G835" i="67"/>
  <c r="H835" i="67"/>
  <c r="I835" i="67"/>
  <c r="J835" i="67"/>
  <c r="B836" i="67"/>
  <c r="C836" i="67"/>
  <c r="D836" i="67"/>
  <c r="E836" i="67"/>
  <c r="F836" i="67"/>
  <c r="G836" i="67"/>
  <c r="H836" i="67"/>
  <c r="I836" i="67"/>
  <c r="J836" i="67"/>
  <c r="B837" i="67"/>
  <c r="C837" i="67"/>
  <c r="D837" i="67"/>
  <c r="E837" i="67"/>
  <c r="F837" i="67"/>
  <c r="G837" i="67"/>
  <c r="H837" i="67"/>
  <c r="I837" i="67"/>
  <c r="J837" i="67"/>
  <c r="B838" i="67"/>
  <c r="C838" i="67"/>
  <c r="D838" i="67"/>
  <c r="E838" i="67"/>
  <c r="F838" i="67"/>
  <c r="G838" i="67"/>
  <c r="H838" i="67"/>
  <c r="I838" i="67"/>
  <c r="J838" i="67"/>
  <c r="B839" i="67"/>
  <c r="C839" i="67"/>
  <c r="D839" i="67"/>
  <c r="E839" i="67"/>
  <c r="F839" i="67"/>
  <c r="G839" i="67"/>
  <c r="H839" i="67"/>
  <c r="I839" i="67"/>
  <c r="J839" i="67"/>
  <c r="B840" i="67"/>
  <c r="C840" i="67"/>
  <c r="D840" i="67"/>
  <c r="E840" i="67"/>
  <c r="F840" i="67"/>
  <c r="G840" i="67"/>
  <c r="H840" i="67"/>
  <c r="I840" i="67"/>
  <c r="J840" i="67"/>
  <c r="B841" i="67"/>
  <c r="C841" i="67"/>
  <c r="D841" i="67"/>
  <c r="E841" i="67"/>
  <c r="F841" i="67"/>
  <c r="G841" i="67"/>
  <c r="H841" i="67"/>
  <c r="I841" i="67"/>
  <c r="J841" i="67"/>
  <c r="B842" i="67"/>
  <c r="C842" i="67"/>
  <c r="D842" i="67"/>
  <c r="E842" i="67"/>
  <c r="F842" i="67"/>
  <c r="G842" i="67"/>
  <c r="H842" i="67"/>
  <c r="I842" i="67"/>
  <c r="J842" i="67"/>
  <c r="B843" i="67"/>
  <c r="C843" i="67"/>
  <c r="D843" i="67"/>
  <c r="E843" i="67"/>
  <c r="F843" i="67"/>
  <c r="G843" i="67"/>
  <c r="H843" i="67"/>
  <c r="I843" i="67"/>
  <c r="J843" i="67"/>
  <c r="B844" i="67"/>
  <c r="C844" i="67"/>
  <c r="D844" i="67"/>
  <c r="E844" i="67"/>
  <c r="F844" i="67"/>
  <c r="G844" i="67"/>
  <c r="H844" i="67"/>
  <c r="I844" i="67"/>
  <c r="J844" i="67"/>
  <c r="B845" i="67"/>
  <c r="C845" i="67"/>
  <c r="D845" i="67"/>
  <c r="E845" i="67"/>
  <c r="F845" i="67"/>
  <c r="G845" i="67"/>
  <c r="H845" i="67"/>
  <c r="I845" i="67"/>
  <c r="J845" i="67"/>
  <c r="B846" i="67"/>
  <c r="C846" i="67"/>
  <c r="D846" i="67"/>
  <c r="E846" i="67"/>
  <c r="F846" i="67"/>
  <c r="G846" i="67"/>
  <c r="H846" i="67"/>
  <c r="I846" i="67"/>
  <c r="J846" i="67"/>
  <c r="B847" i="67"/>
  <c r="C847" i="67"/>
  <c r="D847" i="67"/>
  <c r="E847" i="67"/>
  <c r="F847" i="67"/>
  <c r="G847" i="67"/>
  <c r="H847" i="67"/>
  <c r="I847" i="67"/>
  <c r="J847" i="67"/>
  <c r="B848" i="67"/>
  <c r="C848" i="67"/>
  <c r="D848" i="67"/>
  <c r="E848" i="67"/>
  <c r="F848" i="67"/>
  <c r="G848" i="67"/>
  <c r="H848" i="67"/>
  <c r="I848" i="67"/>
  <c r="J848" i="67"/>
  <c r="B849" i="67"/>
  <c r="C849" i="67"/>
  <c r="D849" i="67"/>
  <c r="E849" i="67"/>
  <c r="F849" i="67"/>
  <c r="G849" i="67"/>
  <c r="H849" i="67"/>
  <c r="I849" i="67"/>
  <c r="J849" i="67"/>
  <c r="B850" i="67"/>
  <c r="C850" i="67"/>
  <c r="D850" i="67"/>
  <c r="E850" i="67"/>
  <c r="F850" i="67"/>
  <c r="G850" i="67"/>
  <c r="H850" i="67"/>
  <c r="I850" i="67"/>
  <c r="J850" i="67"/>
  <c r="B851" i="67"/>
  <c r="C851" i="67"/>
  <c r="D851" i="67"/>
  <c r="E851" i="67"/>
  <c r="F851" i="67"/>
  <c r="G851" i="67"/>
  <c r="H851" i="67"/>
  <c r="I851" i="67"/>
  <c r="J851" i="67"/>
  <c r="B852" i="67"/>
  <c r="C852" i="67"/>
  <c r="D852" i="67"/>
  <c r="E852" i="67"/>
  <c r="F852" i="67"/>
  <c r="G852" i="67"/>
  <c r="H852" i="67"/>
  <c r="I852" i="67"/>
  <c r="J852" i="67"/>
  <c r="B853" i="67"/>
  <c r="C853" i="67"/>
  <c r="D853" i="67"/>
  <c r="E853" i="67"/>
  <c r="F853" i="67"/>
  <c r="G853" i="67"/>
  <c r="H853" i="67"/>
  <c r="I853" i="67"/>
  <c r="J853" i="67"/>
  <c r="B854" i="67"/>
  <c r="C854" i="67"/>
  <c r="D854" i="67"/>
  <c r="E854" i="67"/>
  <c r="F854" i="67"/>
  <c r="G854" i="67"/>
  <c r="H854" i="67"/>
  <c r="I854" i="67"/>
  <c r="J854" i="67"/>
  <c r="B855" i="67"/>
  <c r="C855" i="67"/>
  <c r="D855" i="67"/>
  <c r="E855" i="67"/>
  <c r="F855" i="67"/>
  <c r="G855" i="67"/>
  <c r="H855" i="67"/>
  <c r="I855" i="67"/>
  <c r="J855" i="67"/>
  <c r="B856" i="67"/>
  <c r="C856" i="67"/>
  <c r="D856" i="67"/>
  <c r="E856" i="67"/>
  <c r="F856" i="67"/>
  <c r="G856" i="67"/>
  <c r="H856" i="67"/>
  <c r="I856" i="67"/>
  <c r="J856" i="67"/>
  <c r="B857" i="67"/>
  <c r="C857" i="67"/>
  <c r="D857" i="67"/>
  <c r="E857" i="67"/>
  <c r="F857" i="67"/>
  <c r="G857" i="67"/>
  <c r="H857" i="67"/>
  <c r="I857" i="67"/>
  <c r="J857" i="67"/>
  <c r="B858" i="67"/>
  <c r="C858" i="67"/>
  <c r="D858" i="67"/>
  <c r="E858" i="67"/>
  <c r="F858" i="67"/>
  <c r="G858" i="67"/>
  <c r="H858" i="67"/>
  <c r="I858" i="67"/>
  <c r="J858" i="67"/>
  <c r="B859" i="67"/>
  <c r="C859" i="67"/>
  <c r="D859" i="67"/>
  <c r="E859" i="67"/>
  <c r="F859" i="67"/>
  <c r="G859" i="67"/>
  <c r="H859" i="67"/>
  <c r="I859" i="67"/>
  <c r="J859" i="67"/>
  <c r="B860" i="67"/>
  <c r="C860" i="67"/>
  <c r="D860" i="67"/>
  <c r="E860" i="67"/>
  <c r="F860" i="67"/>
  <c r="G860" i="67"/>
  <c r="H860" i="67"/>
  <c r="I860" i="67"/>
  <c r="J860" i="67"/>
  <c r="B861" i="67"/>
  <c r="C861" i="67"/>
  <c r="D861" i="67"/>
  <c r="E861" i="67"/>
  <c r="F861" i="67"/>
  <c r="G861" i="67"/>
  <c r="H861" i="67"/>
  <c r="I861" i="67"/>
  <c r="J861" i="67"/>
  <c r="B862" i="67"/>
  <c r="C862" i="67"/>
  <c r="D862" i="67"/>
  <c r="E862" i="67"/>
  <c r="F862" i="67"/>
  <c r="G862" i="67"/>
  <c r="H862" i="67"/>
  <c r="I862" i="67"/>
  <c r="J862" i="67"/>
  <c r="B863" i="67"/>
  <c r="C863" i="67"/>
  <c r="D863" i="67"/>
  <c r="E863" i="67"/>
  <c r="F863" i="67"/>
  <c r="G863" i="67"/>
  <c r="H863" i="67"/>
  <c r="I863" i="67"/>
  <c r="J863" i="67"/>
  <c r="B864" i="67"/>
  <c r="C864" i="67"/>
  <c r="D864" i="67"/>
  <c r="E864" i="67"/>
  <c r="F864" i="67"/>
  <c r="G864" i="67"/>
  <c r="H864" i="67"/>
  <c r="I864" i="67"/>
  <c r="J864" i="67"/>
  <c r="B865" i="67"/>
  <c r="C865" i="67"/>
  <c r="D865" i="67"/>
  <c r="E865" i="67"/>
  <c r="F865" i="67"/>
  <c r="G865" i="67"/>
  <c r="H865" i="67"/>
  <c r="I865" i="67"/>
  <c r="J865" i="67"/>
  <c r="B866" i="67"/>
  <c r="C866" i="67"/>
  <c r="D866" i="67"/>
  <c r="E866" i="67"/>
  <c r="F866" i="67"/>
  <c r="G866" i="67"/>
  <c r="H866" i="67"/>
  <c r="I866" i="67"/>
  <c r="J866" i="67"/>
  <c r="B867" i="67"/>
  <c r="C867" i="67"/>
  <c r="D867" i="67"/>
  <c r="E867" i="67"/>
  <c r="F867" i="67"/>
  <c r="G867" i="67"/>
  <c r="H867" i="67"/>
  <c r="I867" i="67"/>
  <c r="J867" i="67"/>
  <c r="B868" i="67"/>
  <c r="C868" i="67"/>
  <c r="D868" i="67"/>
  <c r="E868" i="67"/>
  <c r="F868" i="67"/>
  <c r="G868" i="67"/>
  <c r="H868" i="67"/>
  <c r="I868" i="67"/>
  <c r="J868" i="67"/>
  <c r="B869" i="67"/>
  <c r="C869" i="67"/>
  <c r="D869" i="67"/>
  <c r="E869" i="67"/>
  <c r="F869" i="67"/>
  <c r="G869" i="67"/>
  <c r="H869" i="67"/>
  <c r="I869" i="67"/>
  <c r="J869" i="67"/>
  <c r="B870" i="67"/>
  <c r="C870" i="67"/>
  <c r="D870" i="67"/>
  <c r="E870" i="67"/>
  <c r="F870" i="67"/>
  <c r="G870" i="67"/>
  <c r="H870" i="67"/>
  <c r="I870" i="67"/>
  <c r="J870" i="67"/>
  <c r="B871" i="67"/>
  <c r="C871" i="67"/>
  <c r="D871" i="67"/>
  <c r="E871" i="67"/>
  <c r="F871" i="67"/>
  <c r="G871" i="67"/>
  <c r="H871" i="67"/>
  <c r="I871" i="67"/>
  <c r="J871" i="67"/>
  <c r="B872" i="67"/>
  <c r="C872" i="67"/>
  <c r="D872" i="67"/>
  <c r="E872" i="67"/>
  <c r="F872" i="67"/>
  <c r="G872" i="67"/>
  <c r="H872" i="67"/>
  <c r="I872" i="67"/>
  <c r="J872" i="67"/>
  <c r="B873" i="67"/>
  <c r="C873" i="67"/>
  <c r="D873" i="67"/>
  <c r="E873" i="67"/>
  <c r="F873" i="67"/>
  <c r="G873" i="67"/>
  <c r="H873" i="67"/>
  <c r="I873" i="67"/>
  <c r="J873" i="67"/>
  <c r="B874" i="67"/>
  <c r="C874" i="67"/>
  <c r="D874" i="67"/>
  <c r="E874" i="67"/>
  <c r="F874" i="67"/>
  <c r="G874" i="67"/>
  <c r="H874" i="67"/>
  <c r="I874" i="67"/>
  <c r="J874" i="67"/>
  <c r="B875" i="67"/>
  <c r="C875" i="67"/>
  <c r="D875" i="67"/>
  <c r="E875" i="67"/>
  <c r="F875" i="67"/>
  <c r="G875" i="67"/>
  <c r="H875" i="67"/>
  <c r="I875" i="67"/>
  <c r="J875" i="67"/>
  <c r="B876" i="67"/>
  <c r="C876" i="67"/>
  <c r="D876" i="67"/>
  <c r="E876" i="67"/>
  <c r="F876" i="67"/>
  <c r="G876" i="67"/>
  <c r="H876" i="67"/>
  <c r="I876" i="67"/>
  <c r="J876" i="67"/>
  <c r="B877" i="67"/>
  <c r="C877" i="67"/>
  <c r="D877" i="67"/>
  <c r="E877" i="67"/>
  <c r="F877" i="67"/>
  <c r="G877" i="67"/>
  <c r="H877" i="67"/>
  <c r="I877" i="67"/>
  <c r="J877" i="67"/>
  <c r="B878" i="67"/>
  <c r="C878" i="67"/>
  <c r="D878" i="67"/>
  <c r="E878" i="67"/>
  <c r="F878" i="67"/>
  <c r="G878" i="67"/>
  <c r="H878" i="67"/>
  <c r="I878" i="67"/>
  <c r="J878" i="67"/>
  <c r="B879" i="67"/>
  <c r="C879" i="67"/>
  <c r="D879" i="67"/>
  <c r="E879" i="67"/>
  <c r="F879" i="67"/>
  <c r="G879" i="67"/>
  <c r="H879" i="67"/>
  <c r="I879" i="67"/>
  <c r="J879" i="67"/>
  <c r="B880" i="67"/>
  <c r="C880" i="67"/>
  <c r="D880" i="67"/>
  <c r="E880" i="67"/>
  <c r="F880" i="67"/>
  <c r="G880" i="67"/>
  <c r="H880" i="67"/>
  <c r="I880" i="67"/>
  <c r="J880" i="67"/>
  <c r="B881" i="67"/>
  <c r="C881" i="67"/>
  <c r="D881" i="67"/>
  <c r="E881" i="67"/>
  <c r="F881" i="67"/>
  <c r="G881" i="67"/>
  <c r="H881" i="67"/>
  <c r="I881" i="67"/>
  <c r="J881" i="67"/>
  <c r="B882" i="67"/>
  <c r="C882" i="67"/>
  <c r="D882" i="67"/>
  <c r="E882" i="67"/>
  <c r="F882" i="67"/>
  <c r="G882" i="67"/>
  <c r="H882" i="67"/>
  <c r="I882" i="67"/>
  <c r="J882" i="67"/>
  <c r="B883" i="67"/>
  <c r="C883" i="67"/>
  <c r="D883" i="67"/>
  <c r="E883" i="67"/>
  <c r="F883" i="67"/>
  <c r="G883" i="67"/>
  <c r="H883" i="67"/>
  <c r="I883" i="67"/>
  <c r="J883" i="67"/>
  <c r="B884" i="67"/>
  <c r="C884" i="67"/>
  <c r="D884" i="67"/>
  <c r="E884" i="67"/>
  <c r="F884" i="67"/>
  <c r="G884" i="67"/>
  <c r="H884" i="67"/>
  <c r="I884" i="67"/>
  <c r="J884" i="67"/>
  <c r="B885" i="67"/>
  <c r="C885" i="67"/>
  <c r="D885" i="67"/>
  <c r="E885" i="67"/>
  <c r="F885" i="67"/>
  <c r="G885" i="67"/>
  <c r="H885" i="67"/>
  <c r="I885" i="67"/>
  <c r="J885" i="67"/>
  <c r="B585" i="65"/>
  <c r="C585" i="65"/>
  <c r="D585" i="65"/>
  <c r="E585" i="65"/>
  <c r="F585" i="65"/>
  <c r="G585" i="65"/>
  <c r="H585" i="65"/>
  <c r="I585" i="65"/>
  <c r="J585" i="65"/>
  <c r="B586" i="65"/>
  <c r="C586" i="65"/>
  <c r="D586" i="65"/>
  <c r="E586" i="65"/>
  <c r="F586" i="65"/>
  <c r="G586" i="65"/>
  <c r="H586" i="65"/>
  <c r="I586" i="65"/>
  <c r="J586" i="65"/>
  <c r="B587" i="65"/>
  <c r="C587" i="65"/>
  <c r="D587" i="65"/>
  <c r="E587" i="65"/>
  <c r="F587" i="65"/>
  <c r="G587" i="65"/>
  <c r="H587" i="65"/>
  <c r="I587" i="65"/>
  <c r="J587" i="65"/>
  <c r="B588" i="65"/>
  <c r="C588" i="65"/>
  <c r="D588" i="65"/>
  <c r="E588" i="65"/>
  <c r="F588" i="65"/>
  <c r="G588" i="65"/>
  <c r="H588" i="65"/>
  <c r="I588" i="65"/>
  <c r="J588" i="65"/>
  <c r="B589" i="65"/>
  <c r="C589" i="65"/>
  <c r="D589" i="65"/>
  <c r="E589" i="65"/>
  <c r="F589" i="65"/>
  <c r="G589" i="65"/>
  <c r="H589" i="65"/>
  <c r="I589" i="65"/>
  <c r="J589" i="65"/>
  <c r="B590" i="65"/>
  <c r="C590" i="65"/>
  <c r="D590" i="65"/>
  <c r="E590" i="65"/>
  <c r="F590" i="65"/>
  <c r="G590" i="65"/>
  <c r="H590" i="65"/>
  <c r="I590" i="65"/>
  <c r="J590" i="65"/>
  <c r="B591" i="65"/>
  <c r="C591" i="65"/>
  <c r="D591" i="65"/>
  <c r="E591" i="65"/>
  <c r="F591" i="65"/>
  <c r="G591" i="65"/>
  <c r="H591" i="65"/>
  <c r="I591" i="65"/>
  <c r="J591" i="65"/>
  <c r="B592" i="65"/>
  <c r="C592" i="65"/>
  <c r="D592" i="65"/>
  <c r="E592" i="65"/>
  <c r="F592" i="65"/>
  <c r="G592" i="65"/>
  <c r="H592" i="65"/>
  <c r="I592" i="65"/>
  <c r="J592" i="65"/>
  <c r="B593" i="65"/>
  <c r="C593" i="65"/>
  <c r="D593" i="65"/>
  <c r="E593" i="65"/>
  <c r="F593" i="65"/>
  <c r="G593" i="65"/>
  <c r="H593" i="65"/>
  <c r="I593" i="65"/>
  <c r="J593" i="65"/>
  <c r="B594" i="65"/>
  <c r="C594" i="65"/>
  <c r="D594" i="65"/>
  <c r="E594" i="65"/>
  <c r="F594" i="65"/>
  <c r="G594" i="65"/>
  <c r="H594" i="65"/>
  <c r="I594" i="65"/>
  <c r="J594" i="65"/>
  <c r="B595" i="65"/>
  <c r="C595" i="65"/>
  <c r="D595" i="65"/>
  <c r="E595" i="65"/>
  <c r="F595" i="65"/>
  <c r="G595" i="65"/>
  <c r="H595" i="65"/>
  <c r="I595" i="65"/>
  <c r="J595" i="65"/>
  <c r="B596" i="65"/>
  <c r="C596" i="65"/>
  <c r="D596" i="65"/>
  <c r="E596" i="65"/>
  <c r="F596" i="65"/>
  <c r="G596" i="65"/>
  <c r="H596" i="65"/>
  <c r="I596" i="65"/>
  <c r="J596" i="65"/>
  <c r="B597" i="65"/>
  <c r="C597" i="65"/>
  <c r="D597" i="65"/>
  <c r="E597" i="65"/>
  <c r="F597" i="65"/>
  <c r="G597" i="65"/>
  <c r="H597" i="65"/>
  <c r="I597" i="65"/>
  <c r="J597" i="65"/>
  <c r="B598" i="65"/>
  <c r="C598" i="65"/>
  <c r="D598" i="65"/>
  <c r="E598" i="65"/>
  <c r="F598" i="65"/>
  <c r="G598" i="65"/>
  <c r="H598" i="65"/>
  <c r="I598" i="65"/>
  <c r="J598" i="65"/>
  <c r="B599" i="65"/>
  <c r="C599" i="65"/>
  <c r="D599" i="65"/>
  <c r="E599" i="65"/>
  <c r="F599" i="65"/>
  <c r="G599" i="65"/>
  <c r="H599" i="65"/>
  <c r="I599" i="65"/>
  <c r="J599" i="65"/>
  <c r="B600" i="65"/>
  <c r="C600" i="65"/>
  <c r="D600" i="65"/>
  <c r="E600" i="65"/>
  <c r="F600" i="65"/>
  <c r="G600" i="65"/>
  <c r="H600" i="65"/>
  <c r="I600" i="65"/>
  <c r="J600" i="65"/>
  <c r="B601" i="65"/>
  <c r="C601" i="65"/>
  <c r="D601" i="65"/>
  <c r="E601" i="65"/>
  <c r="F601" i="65"/>
  <c r="G601" i="65"/>
  <c r="H601" i="65"/>
  <c r="I601" i="65"/>
  <c r="J601" i="65"/>
  <c r="B602" i="65"/>
  <c r="C602" i="65"/>
  <c r="D602" i="65"/>
  <c r="E602" i="65"/>
  <c r="F602" i="65"/>
  <c r="G602" i="65"/>
  <c r="H602" i="65"/>
  <c r="I602" i="65"/>
  <c r="J602" i="65"/>
  <c r="B603" i="65"/>
  <c r="C603" i="65"/>
  <c r="D603" i="65"/>
  <c r="E603" i="65"/>
  <c r="F603" i="65"/>
  <c r="G603" i="65"/>
  <c r="H603" i="65"/>
  <c r="I603" i="65"/>
  <c r="J603" i="65"/>
  <c r="B604" i="65"/>
  <c r="C604" i="65"/>
  <c r="D604" i="65"/>
  <c r="E604" i="65"/>
  <c r="F604" i="65"/>
  <c r="G604" i="65"/>
  <c r="H604" i="65"/>
  <c r="I604" i="65"/>
  <c r="J604" i="65"/>
  <c r="B605" i="65"/>
  <c r="C605" i="65"/>
  <c r="D605" i="65"/>
  <c r="E605" i="65"/>
  <c r="F605" i="65"/>
  <c r="G605" i="65"/>
  <c r="H605" i="65"/>
  <c r="I605" i="65"/>
  <c r="J605" i="65"/>
  <c r="B606" i="65"/>
  <c r="C606" i="65"/>
  <c r="D606" i="65"/>
  <c r="E606" i="65"/>
  <c r="F606" i="65"/>
  <c r="G606" i="65"/>
  <c r="H606" i="65"/>
  <c r="I606" i="65"/>
  <c r="J606" i="65"/>
  <c r="B607" i="65"/>
  <c r="C607" i="65"/>
  <c r="D607" i="65"/>
  <c r="E607" i="65"/>
  <c r="F607" i="65"/>
  <c r="G607" i="65"/>
  <c r="H607" i="65"/>
  <c r="I607" i="65"/>
  <c r="J607" i="65"/>
  <c r="B608" i="65"/>
  <c r="C608" i="65"/>
  <c r="D608" i="65"/>
  <c r="E608" i="65"/>
  <c r="F608" i="65"/>
  <c r="G608" i="65"/>
  <c r="H608" i="65"/>
  <c r="I608" i="65"/>
  <c r="J608" i="65"/>
  <c r="B609" i="65"/>
  <c r="C609" i="65"/>
  <c r="D609" i="65"/>
  <c r="E609" i="65"/>
  <c r="F609" i="65"/>
  <c r="G609" i="65"/>
  <c r="H609" i="65"/>
  <c r="I609" i="65"/>
  <c r="J609" i="65"/>
  <c r="B610" i="65"/>
  <c r="C610" i="65"/>
  <c r="D610" i="65"/>
  <c r="E610" i="65"/>
  <c r="F610" i="65"/>
  <c r="G610" i="65"/>
  <c r="H610" i="65"/>
  <c r="I610" i="65"/>
  <c r="J610" i="65"/>
  <c r="B611" i="65"/>
  <c r="C611" i="65"/>
  <c r="D611" i="65"/>
  <c r="E611" i="65"/>
  <c r="F611" i="65"/>
  <c r="G611" i="65"/>
  <c r="H611" i="65"/>
  <c r="I611" i="65"/>
  <c r="J611" i="65"/>
  <c r="B612" i="65"/>
  <c r="C612" i="65"/>
  <c r="D612" i="65"/>
  <c r="E612" i="65"/>
  <c r="F612" i="65"/>
  <c r="G612" i="65"/>
  <c r="H612" i="65"/>
  <c r="I612" i="65"/>
  <c r="J612" i="65"/>
  <c r="B613" i="65"/>
  <c r="C613" i="65"/>
  <c r="D613" i="65"/>
  <c r="E613" i="65"/>
  <c r="F613" i="65"/>
  <c r="G613" i="65"/>
  <c r="H613" i="65"/>
  <c r="I613" i="65"/>
  <c r="J613" i="65"/>
  <c r="B614" i="65"/>
  <c r="C614" i="65"/>
  <c r="D614" i="65"/>
  <c r="E614" i="65"/>
  <c r="F614" i="65"/>
  <c r="G614" i="65"/>
  <c r="H614" i="65"/>
  <c r="I614" i="65"/>
  <c r="J614" i="65"/>
  <c r="B615" i="65"/>
  <c r="C615" i="65"/>
  <c r="D615" i="65"/>
  <c r="E615" i="65"/>
  <c r="F615" i="65"/>
  <c r="G615" i="65"/>
  <c r="H615" i="65"/>
  <c r="I615" i="65"/>
  <c r="J615" i="65"/>
  <c r="B616" i="65"/>
  <c r="C616" i="65"/>
  <c r="D616" i="65"/>
  <c r="E616" i="65"/>
  <c r="F616" i="65"/>
  <c r="G616" i="65"/>
  <c r="H616" i="65"/>
  <c r="I616" i="65"/>
  <c r="J616" i="65"/>
  <c r="B617" i="65"/>
  <c r="C617" i="65"/>
  <c r="D617" i="65"/>
  <c r="E617" i="65"/>
  <c r="F617" i="65"/>
  <c r="G617" i="65"/>
  <c r="H617" i="65"/>
  <c r="I617" i="65"/>
  <c r="J617" i="65"/>
  <c r="B618" i="65"/>
  <c r="C618" i="65"/>
  <c r="D618" i="65"/>
  <c r="E618" i="65"/>
  <c r="F618" i="65"/>
  <c r="G618" i="65"/>
  <c r="H618" i="65"/>
  <c r="I618" i="65"/>
  <c r="J618" i="65"/>
  <c r="B619" i="65"/>
  <c r="C619" i="65"/>
  <c r="D619" i="65"/>
  <c r="E619" i="65"/>
  <c r="F619" i="65"/>
  <c r="G619" i="65"/>
  <c r="H619" i="65"/>
  <c r="I619" i="65"/>
  <c r="J619" i="65"/>
  <c r="B620" i="65"/>
  <c r="C620" i="65"/>
  <c r="D620" i="65"/>
  <c r="E620" i="65"/>
  <c r="F620" i="65"/>
  <c r="G620" i="65"/>
  <c r="H620" i="65"/>
  <c r="I620" i="65"/>
  <c r="J620" i="65"/>
  <c r="B621" i="65"/>
  <c r="C621" i="65"/>
  <c r="D621" i="65"/>
  <c r="E621" i="65"/>
  <c r="F621" i="65"/>
  <c r="G621" i="65"/>
  <c r="H621" i="65"/>
  <c r="I621" i="65"/>
  <c r="J621" i="65"/>
  <c r="B622" i="65"/>
  <c r="C622" i="65"/>
  <c r="D622" i="65"/>
  <c r="E622" i="65"/>
  <c r="F622" i="65"/>
  <c r="G622" i="65"/>
  <c r="H622" i="65"/>
  <c r="I622" i="65"/>
  <c r="J622" i="65"/>
  <c r="B623" i="65"/>
  <c r="C623" i="65"/>
  <c r="D623" i="65"/>
  <c r="E623" i="65"/>
  <c r="F623" i="65"/>
  <c r="G623" i="65"/>
  <c r="H623" i="65"/>
  <c r="I623" i="65"/>
  <c r="J623" i="65"/>
  <c r="B624" i="65"/>
  <c r="C624" i="65"/>
  <c r="D624" i="65"/>
  <c r="E624" i="65"/>
  <c r="F624" i="65"/>
  <c r="G624" i="65"/>
  <c r="H624" i="65"/>
  <c r="I624" i="65"/>
  <c r="J624" i="65"/>
  <c r="B625" i="65"/>
  <c r="C625" i="65"/>
  <c r="D625" i="65"/>
  <c r="E625" i="65"/>
  <c r="F625" i="65"/>
  <c r="G625" i="65"/>
  <c r="H625" i="65"/>
  <c r="I625" i="65"/>
  <c r="J625" i="65"/>
  <c r="B626" i="65"/>
  <c r="C626" i="65"/>
  <c r="D626" i="65"/>
  <c r="E626" i="65"/>
  <c r="F626" i="65"/>
  <c r="G626" i="65"/>
  <c r="H626" i="65"/>
  <c r="I626" i="65"/>
  <c r="J626" i="65"/>
  <c r="B627" i="65"/>
  <c r="C627" i="65"/>
  <c r="D627" i="65"/>
  <c r="E627" i="65"/>
  <c r="F627" i="65"/>
  <c r="G627" i="65"/>
  <c r="H627" i="65"/>
  <c r="I627" i="65"/>
  <c r="J627" i="65"/>
  <c r="B628" i="65"/>
  <c r="C628" i="65"/>
  <c r="D628" i="65"/>
  <c r="E628" i="65"/>
  <c r="F628" i="65"/>
  <c r="G628" i="65"/>
  <c r="H628" i="65"/>
  <c r="I628" i="65"/>
  <c r="J628" i="65"/>
  <c r="B629" i="65"/>
  <c r="C629" i="65"/>
  <c r="D629" i="65"/>
  <c r="E629" i="65"/>
  <c r="F629" i="65"/>
  <c r="G629" i="65"/>
  <c r="H629" i="65"/>
  <c r="I629" i="65"/>
  <c r="J629" i="65"/>
  <c r="B630" i="65"/>
  <c r="C630" i="65"/>
  <c r="D630" i="65"/>
  <c r="E630" i="65"/>
  <c r="F630" i="65"/>
  <c r="G630" i="65"/>
  <c r="H630" i="65"/>
  <c r="I630" i="65"/>
  <c r="J630" i="65"/>
  <c r="B631" i="65"/>
  <c r="C631" i="65"/>
  <c r="D631" i="65"/>
  <c r="E631" i="65"/>
  <c r="F631" i="65"/>
  <c r="G631" i="65"/>
  <c r="H631" i="65"/>
  <c r="I631" i="65"/>
  <c r="J631" i="65"/>
  <c r="B632" i="65"/>
  <c r="C632" i="65"/>
  <c r="D632" i="65"/>
  <c r="E632" i="65"/>
  <c r="F632" i="65"/>
  <c r="G632" i="65"/>
  <c r="H632" i="65"/>
  <c r="I632" i="65"/>
  <c r="J632" i="65"/>
  <c r="B633" i="65"/>
  <c r="C633" i="65"/>
  <c r="D633" i="65"/>
  <c r="E633" i="65"/>
  <c r="F633" i="65"/>
  <c r="G633" i="65"/>
  <c r="H633" i="65"/>
  <c r="I633" i="65"/>
  <c r="J633" i="65"/>
  <c r="B634" i="65"/>
  <c r="C634" i="65"/>
  <c r="D634" i="65"/>
  <c r="E634" i="65"/>
  <c r="F634" i="65"/>
  <c r="G634" i="65"/>
  <c r="H634" i="65"/>
  <c r="I634" i="65"/>
  <c r="J634" i="65"/>
  <c r="B635" i="65"/>
  <c r="C635" i="65"/>
  <c r="D635" i="65"/>
  <c r="E635" i="65"/>
  <c r="F635" i="65"/>
  <c r="G635" i="65"/>
  <c r="H635" i="65"/>
  <c r="I635" i="65"/>
  <c r="J635" i="65"/>
  <c r="B636" i="65"/>
  <c r="C636" i="65"/>
  <c r="D636" i="65"/>
  <c r="E636" i="65"/>
  <c r="F636" i="65"/>
  <c r="G636" i="65"/>
  <c r="H636" i="65"/>
  <c r="I636" i="65"/>
  <c r="J636" i="65"/>
  <c r="B637" i="65"/>
  <c r="C637" i="65"/>
  <c r="D637" i="65"/>
  <c r="E637" i="65"/>
  <c r="F637" i="65"/>
  <c r="G637" i="65"/>
  <c r="H637" i="65"/>
  <c r="I637" i="65"/>
  <c r="J637" i="65"/>
  <c r="B638" i="65"/>
  <c r="C638" i="65"/>
  <c r="D638" i="65"/>
  <c r="E638" i="65"/>
  <c r="F638" i="65"/>
  <c r="G638" i="65"/>
  <c r="H638" i="65"/>
  <c r="I638" i="65"/>
  <c r="J638" i="65"/>
  <c r="B639" i="65"/>
  <c r="C639" i="65"/>
  <c r="D639" i="65"/>
  <c r="E639" i="65"/>
  <c r="F639" i="65"/>
  <c r="G639" i="65"/>
  <c r="H639" i="65"/>
  <c r="I639" i="65"/>
  <c r="J639" i="65"/>
  <c r="B640" i="65"/>
  <c r="C640" i="65"/>
  <c r="D640" i="65"/>
  <c r="E640" i="65"/>
  <c r="F640" i="65"/>
  <c r="G640" i="65"/>
  <c r="H640" i="65"/>
  <c r="I640" i="65"/>
  <c r="J640" i="65"/>
  <c r="B641" i="65"/>
  <c r="C641" i="65"/>
  <c r="D641" i="65"/>
  <c r="E641" i="65"/>
  <c r="F641" i="65"/>
  <c r="G641" i="65"/>
  <c r="H641" i="65"/>
  <c r="I641" i="65"/>
  <c r="J641" i="65"/>
  <c r="B642" i="65"/>
  <c r="C642" i="65"/>
  <c r="D642" i="65"/>
  <c r="E642" i="65"/>
  <c r="F642" i="65"/>
  <c r="G642" i="65"/>
  <c r="H642" i="65"/>
  <c r="I642" i="65"/>
  <c r="J642" i="65"/>
  <c r="B643" i="65"/>
  <c r="C643" i="65"/>
  <c r="D643" i="65"/>
  <c r="E643" i="65"/>
  <c r="F643" i="65"/>
  <c r="G643" i="65"/>
  <c r="H643" i="65"/>
  <c r="I643" i="65"/>
  <c r="J643" i="65"/>
  <c r="B644" i="65"/>
  <c r="C644" i="65"/>
  <c r="D644" i="65"/>
  <c r="E644" i="65"/>
  <c r="F644" i="65"/>
  <c r="G644" i="65"/>
  <c r="H644" i="65"/>
  <c r="I644" i="65"/>
  <c r="J644" i="65"/>
  <c r="B645" i="65"/>
  <c r="C645" i="65"/>
  <c r="D645" i="65"/>
  <c r="E645" i="65"/>
  <c r="F645" i="65"/>
  <c r="G645" i="65"/>
  <c r="H645" i="65"/>
  <c r="I645" i="65"/>
  <c r="J645" i="65"/>
  <c r="B646" i="65"/>
  <c r="C646" i="65"/>
  <c r="D646" i="65"/>
  <c r="E646" i="65"/>
  <c r="F646" i="65"/>
  <c r="G646" i="65"/>
  <c r="H646" i="65"/>
  <c r="I646" i="65"/>
  <c r="J646" i="65"/>
  <c r="B647" i="65"/>
  <c r="C647" i="65"/>
  <c r="D647" i="65"/>
  <c r="E647" i="65"/>
  <c r="F647" i="65"/>
  <c r="G647" i="65"/>
  <c r="H647" i="65"/>
  <c r="I647" i="65"/>
  <c r="J647" i="65"/>
  <c r="B648" i="65"/>
  <c r="C648" i="65"/>
  <c r="D648" i="65"/>
  <c r="E648" i="65"/>
  <c r="F648" i="65"/>
  <c r="G648" i="65"/>
  <c r="H648" i="65"/>
  <c r="I648" i="65"/>
  <c r="J648" i="65"/>
  <c r="B649" i="65"/>
  <c r="C649" i="65"/>
  <c r="D649" i="65"/>
  <c r="E649" i="65"/>
  <c r="F649" i="65"/>
  <c r="G649" i="65"/>
  <c r="H649" i="65"/>
  <c r="I649" i="65"/>
  <c r="J649" i="65"/>
  <c r="B650" i="65"/>
  <c r="C650" i="65"/>
  <c r="D650" i="65"/>
  <c r="E650" i="65"/>
  <c r="F650" i="65"/>
  <c r="G650" i="65"/>
  <c r="H650" i="65"/>
  <c r="I650" i="65"/>
  <c r="J650" i="65"/>
  <c r="B651" i="65"/>
  <c r="C651" i="65"/>
  <c r="D651" i="65"/>
  <c r="E651" i="65"/>
  <c r="F651" i="65"/>
  <c r="G651" i="65"/>
  <c r="H651" i="65"/>
  <c r="I651" i="65"/>
  <c r="J651" i="65"/>
  <c r="B652" i="65"/>
  <c r="C652" i="65"/>
  <c r="D652" i="65"/>
  <c r="E652" i="65"/>
  <c r="F652" i="65"/>
  <c r="G652" i="65"/>
  <c r="H652" i="65"/>
  <c r="I652" i="65"/>
  <c r="J652" i="65"/>
  <c r="B653" i="65"/>
  <c r="C653" i="65"/>
  <c r="D653" i="65"/>
  <c r="E653" i="65"/>
  <c r="F653" i="65"/>
  <c r="G653" i="65"/>
  <c r="H653" i="65"/>
  <c r="I653" i="65"/>
  <c r="J653" i="65"/>
  <c r="B654" i="65"/>
  <c r="C654" i="65"/>
  <c r="D654" i="65"/>
  <c r="E654" i="65"/>
  <c r="F654" i="65"/>
  <c r="G654" i="65"/>
  <c r="H654" i="65"/>
  <c r="I654" i="65"/>
  <c r="J654" i="65"/>
  <c r="B655" i="65"/>
  <c r="C655" i="65"/>
  <c r="D655" i="65"/>
  <c r="E655" i="65"/>
  <c r="F655" i="65"/>
  <c r="G655" i="65"/>
  <c r="H655" i="65"/>
  <c r="I655" i="65"/>
  <c r="J655" i="65"/>
  <c r="B656" i="65"/>
  <c r="C656" i="65"/>
  <c r="D656" i="65"/>
  <c r="E656" i="65"/>
  <c r="F656" i="65"/>
  <c r="G656" i="65"/>
  <c r="H656" i="65"/>
  <c r="I656" i="65"/>
  <c r="J656" i="65"/>
  <c r="B657" i="65"/>
  <c r="C657" i="65"/>
  <c r="D657" i="65"/>
  <c r="E657" i="65"/>
  <c r="F657" i="65"/>
  <c r="G657" i="65"/>
  <c r="H657" i="65"/>
  <c r="I657" i="65"/>
  <c r="J657" i="65"/>
  <c r="B658" i="65"/>
  <c r="C658" i="65"/>
  <c r="D658" i="65"/>
  <c r="E658" i="65"/>
  <c r="F658" i="65"/>
  <c r="G658" i="65"/>
  <c r="H658" i="65"/>
  <c r="I658" i="65"/>
  <c r="J658" i="65"/>
  <c r="B659" i="65"/>
  <c r="C659" i="65"/>
  <c r="D659" i="65"/>
  <c r="E659" i="65"/>
  <c r="F659" i="65"/>
  <c r="G659" i="65"/>
  <c r="H659" i="65"/>
  <c r="I659" i="65"/>
  <c r="J659" i="65"/>
  <c r="B660" i="65"/>
  <c r="C660" i="65"/>
  <c r="D660" i="65"/>
  <c r="E660" i="65"/>
  <c r="F660" i="65"/>
  <c r="G660" i="65"/>
  <c r="H660" i="65"/>
  <c r="I660" i="65"/>
  <c r="J660" i="65"/>
  <c r="B661" i="65"/>
  <c r="C661" i="65"/>
  <c r="D661" i="65"/>
  <c r="E661" i="65"/>
  <c r="F661" i="65"/>
  <c r="G661" i="65"/>
  <c r="H661" i="65"/>
  <c r="I661" i="65"/>
  <c r="J661" i="65"/>
  <c r="B662" i="65"/>
  <c r="C662" i="65"/>
  <c r="D662" i="65"/>
  <c r="E662" i="65"/>
  <c r="F662" i="65"/>
  <c r="G662" i="65"/>
  <c r="H662" i="65"/>
  <c r="I662" i="65"/>
  <c r="J662" i="65"/>
  <c r="B663" i="65"/>
  <c r="C663" i="65"/>
  <c r="D663" i="65"/>
  <c r="E663" i="65"/>
  <c r="F663" i="65"/>
  <c r="G663" i="65"/>
  <c r="H663" i="65"/>
  <c r="I663" i="65"/>
  <c r="J663" i="65"/>
  <c r="B664" i="65"/>
  <c r="C664" i="65"/>
  <c r="D664" i="65"/>
  <c r="E664" i="65"/>
  <c r="F664" i="65"/>
  <c r="G664" i="65"/>
  <c r="H664" i="65"/>
  <c r="I664" i="65"/>
  <c r="J664" i="65"/>
  <c r="B665" i="65"/>
  <c r="C665" i="65"/>
  <c r="D665" i="65"/>
  <c r="E665" i="65"/>
  <c r="F665" i="65"/>
  <c r="G665" i="65"/>
  <c r="H665" i="65"/>
  <c r="I665" i="65"/>
  <c r="J665" i="65"/>
  <c r="B666" i="65"/>
  <c r="C666" i="65"/>
  <c r="D666" i="65"/>
  <c r="E666" i="65"/>
  <c r="F666" i="65"/>
  <c r="G666" i="65"/>
  <c r="H666" i="65"/>
  <c r="I666" i="65"/>
  <c r="J666" i="65"/>
  <c r="B667" i="65"/>
  <c r="C667" i="65"/>
  <c r="D667" i="65"/>
  <c r="E667" i="65"/>
  <c r="F667" i="65"/>
  <c r="G667" i="65"/>
  <c r="H667" i="65"/>
  <c r="I667" i="65"/>
  <c r="J667" i="65"/>
  <c r="B668" i="65"/>
  <c r="C668" i="65"/>
  <c r="D668" i="65"/>
  <c r="E668" i="65"/>
  <c r="F668" i="65"/>
  <c r="G668" i="65"/>
  <c r="H668" i="65"/>
  <c r="I668" i="65"/>
  <c r="J668" i="65"/>
  <c r="B669" i="65"/>
  <c r="C669" i="65"/>
  <c r="D669" i="65"/>
  <c r="E669" i="65"/>
  <c r="F669" i="65"/>
  <c r="G669" i="65"/>
  <c r="H669" i="65"/>
  <c r="I669" i="65"/>
  <c r="J669" i="65"/>
  <c r="B670" i="65"/>
  <c r="C670" i="65"/>
  <c r="D670" i="65"/>
  <c r="E670" i="65"/>
  <c r="F670" i="65"/>
  <c r="G670" i="65"/>
  <c r="H670" i="65"/>
  <c r="I670" i="65"/>
  <c r="J670" i="65"/>
  <c r="B671" i="65"/>
  <c r="C671" i="65"/>
  <c r="D671" i="65"/>
  <c r="E671" i="65"/>
  <c r="F671" i="65"/>
  <c r="G671" i="65"/>
  <c r="H671" i="65"/>
  <c r="I671" i="65"/>
  <c r="J671" i="65"/>
  <c r="B672" i="65"/>
  <c r="C672" i="65"/>
  <c r="D672" i="65"/>
  <c r="E672" i="65"/>
  <c r="F672" i="65"/>
  <c r="G672" i="65"/>
  <c r="H672" i="65"/>
  <c r="I672" i="65"/>
  <c r="J672" i="65"/>
  <c r="B673" i="65"/>
  <c r="C673" i="65"/>
  <c r="D673" i="65"/>
  <c r="E673" i="65"/>
  <c r="F673" i="65"/>
  <c r="G673" i="65"/>
  <c r="H673" i="65"/>
  <c r="I673" i="65"/>
  <c r="J673" i="65"/>
  <c r="B674" i="65"/>
  <c r="C674" i="65"/>
  <c r="D674" i="65"/>
  <c r="E674" i="65"/>
  <c r="F674" i="65"/>
  <c r="G674" i="65"/>
  <c r="H674" i="65"/>
  <c r="I674" i="65"/>
  <c r="J674" i="65"/>
  <c r="B675" i="65"/>
  <c r="C675" i="65"/>
  <c r="D675" i="65"/>
  <c r="E675" i="65"/>
  <c r="F675" i="65"/>
  <c r="G675" i="65"/>
  <c r="H675" i="65"/>
  <c r="I675" i="65"/>
  <c r="J675" i="65"/>
  <c r="B676" i="65"/>
  <c r="C676" i="65"/>
  <c r="D676" i="65"/>
  <c r="E676" i="65"/>
  <c r="F676" i="65"/>
  <c r="G676" i="65"/>
  <c r="H676" i="65"/>
  <c r="I676" i="65"/>
  <c r="J676" i="65"/>
  <c r="B677" i="65"/>
  <c r="C677" i="65"/>
  <c r="D677" i="65"/>
  <c r="E677" i="65"/>
  <c r="F677" i="65"/>
  <c r="G677" i="65"/>
  <c r="H677" i="65"/>
  <c r="I677" i="65"/>
  <c r="J677" i="65"/>
  <c r="B678" i="65"/>
  <c r="C678" i="65"/>
  <c r="D678" i="65"/>
  <c r="E678" i="65"/>
  <c r="F678" i="65"/>
  <c r="G678" i="65"/>
  <c r="H678" i="65"/>
  <c r="I678" i="65"/>
  <c r="J678" i="65"/>
  <c r="B679" i="65"/>
  <c r="C679" i="65"/>
  <c r="D679" i="65"/>
  <c r="E679" i="65"/>
  <c r="F679" i="65"/>
  <c r="G679" i="65"/>
  <c r="H679" i="65"/>
  <c r="I679" i="65"/>
  <c r="J679" i="65"/>
  <c r="B680" i="65"/>
  <c r="C680" i="65"/>
  <c r="D680" i="65"/>
  <c r="E680" i="65"/>
  <c r="F680" i="65"/>
  <c r="G680" i="65"/>
  <c r="H680" i="65"/>
  <c r="I680" i="65"/>
  <c r="J680" i="65"/>
  <c r="B681" i="65"/>
  <c r="C681" i="65"/>
  <c r="D681" i="65"/>
  <c r="E681" i="65"/>
  <c r="F681" i="65"/>
  <c r="G681" i="65"/>
  <c r="H681" i="65"/>
  <c r="I681" i="65"/>
  <c r="J681" i="65"/>
  <c r="B682" i="65"/>
  <c r="C682" i="65"/>
  <c r="D682" i="65"/>
  <c r="E682" i="65"/>
  <c r="F682" i="65"/>
  <c r="G682" i="65"/>
  <c r="H682" i="65"/>
  <c r="I682" i="65"/>
  <c r="J682" i="65"/>
  <c r="B683" i="65"/>
  <c r="C683" i="65"/>
  <c r="D683" i="65"/>
  <c r="E683" i="65"/>
  <c r="F683" i="65"/>
  <c r="G683" i="65"/>
  <c r="H683" i="65"/>
  <c r="I683" i="65"/>
  <c r="J683" i="65"/>
  <c r="B684" i="65"/>
  <c r="C684" i="65"/>
  <c r="D684" i="65"/>
  <c r="E684" i="65"/>
  <c r="F684" i="65"/>
  <c r="G684" i="65"/>
  <c r="H684" i="65"/>
  <c r="I684" i="65"/>
  <c r="J684" i="65"/>
  <c r="B685" i="65"/>
  <c r="C685" i="65"/>
  <c r="D685" i="65"/>
  <c r="E685" i="65"/>
  <c r="F685" i="65"/>
  <c r="G685" i="65"/>
  <c r="H685" i="65"/>
  <c r="I685" i="65"/>
  <c r="J685" i="65"/>
  <c r="B686" i="65"/>
  <c r="C686" i="65"/>
  <c r="D686" i="65"/>
  <c r="E686" i="65"/>
  <c r="F686" i="65"/>
  <c r="G686" i="65"/>
  <c r="H686" i="65"/>
  <c r="I686" i="65"/>
  <c r="J686" i="65"/>
  <c r="B687" i="65"/>
  <c r="C687" i="65"/>
  <c r="D687" i="65"/>
  <c r="E687" i="65"/>
  <c r="F687" i="65"/>
  <c r="G687" i="65"/>
  <c r="H687" i="65"/>
  <c r="I687" i="65"/>
  <c r="J687" i="65"/>
  <c r="B688" i="65"/>
  <c r="C688" i="65"/>
  <c r="D688" i="65"/>
  <c r="E688" i="65"/>
  <c r="F688" i="65"/>
  <c r="G688" i="65"/>
  <c r="H688" i="65"/>
  <c r="I688" i="65"/>
  <c r="J688" i="65"/>
  <c r="B689" i="65"/>
  <c r="C689" i="65"/>
  <c r="D689" i="65"/>
  <c r="E689" i="65"/>
  <c r="F689" i="65"/>
  <c r="G689" i="65"/>
  <c r="H689" i="65"/>
  <c r="I689" i="65"/>
  <c r="J689" i="65"/>
  <c r="B690" i="65"/>
  <c r="C690" i="65"/>
  <c r="D690" i="65"/>
  <c r="E690" i="65"/>
  <c r="F690" i="65"/>
  <c r="G690" i="65"/>
  <c r="H690" i="65"/>
  <c r="I690" i="65"/>
  <c r="J690" i="65"/>
  <c r="B691" i="65"/>
  <c r="C691" i="65"/>
  <c r="D691" i="65"/>
  <c r="E691" i="65"/>
  <c r="F691" i="65"/>
  <c r="G691" i="65"/>
  <c r="H691" i="65"/>
  <c r="I691" i="65"/>
  <c r="J691" i="65"/>
  <c r="B692" i="65"/>
  <c r="C692" i="65"/>
  <c r="D692" i="65"/>
  <c r="E692" i="65"/>
  <c r="F692" i="65"/>
  <c r="G692" i="65"/>
  <c r="H692" i="65"/>
  <c r="I692" i="65"/>
  <c r="J692" i="65"/>
  <c r="B693" i="65"/>
  <c r="C693" i="65"/>
  <c r="D693" i="65"/>
  <c r="E693" i="65"/>
  <c r="F693" i="65"/>
  <c r="G693" i="65"/>
  <c r="H693" i="65"/>
  <c r="I693" i="65"/>
  <c r="J693" i="65"/>
  <c r="B694" i="65"/>
  <c r="C694" i="65"/>
  <c r="D694" i="65"/>
  <c r="E694" i="65"/>
  <c r="F694" i="65"/>
  <c r="G694" i="65"/>
  <c r="H694" i="65"/>
  <c r="I694" i="65"/>
  <c r="J694" i="65"/>
  <c r="B695" i="65"/>
  <c r="C695" i="65"/>
  <c r="D695" i="65"/>
  <c r="E695" i="65"/>
  <c r="F695" i="65"/>
  <c r="G695" i="65"/>
  <c r="H695" i="65"/>
  <c r="I695" i="65"/>
  <c r="J695" i="65"/>
  <c r="B696" i="65"/>
  <c r="C696" i="65"/>
  <c r="D696" i="65"/>
  <c r="E696" i="65"/>
  <c r="F696" i="65"/>
  <c r="G696" i="65"/>
  <c r="H696" i="65"/>
  <c r="I696" i="65"/>
  <c r="J696" i="65"/>
  <c r="B697" i="65"/>
  <c r="C697" i="65"/>
  <c r="D697" i="65"/>
  <c r="E697" i="65"/>
  <c r="F697" i="65"/>
  <c r="G697" i="65"/>
  <c r="H697" i="65"/>
  <c r="I697" i="65"/>
  <c r="J697" i="65"/>
  <c r="B698" i="65"/>
  <c r="C698" i="65"/>
  <c r="D698" i="65"/>
  <c r="E698" i="65"/>
  <c r="F698" i="65"/>
  <c r="G698" i="65"/>
  <c r="H698" i="65"/>
  <c r="I698" i="65"/>
  <c r="J698" i="65"/>
  <c r="B699" i="65"/>
  <c r="C699" i="65"/>
  <c r="D699" i="65"/>
  <c r="E699" i="65"/>
  <c r="F699" i="65"/>
  <c r="G699" i="65"/>
  <c r="H699" i="65"/>
  <c r="I699" i="65"/>
  <c r="J699" i="65"/>
  <c r="B700" i="65"/>
  <c r="C700" i="65"/>
  <c r="D700" i="65"/>
  <c r="E700" i="65"/>
  <c r="F700" i="65"/>
  <c r="G700" i="65"/>
  <c r="H700" i="65"/>
  <c r="I700" i="65"/>
  <c r="J700" i="65"/>
  <c r="B701" i="65"/>
  <c r="C701" i="65"/>
  <c r="D701" i="65"/>
  <c r="E701" i="65"/>
  <c r="F701" i="65"/>
  <c r="G701" i="65"/>
  <c r="H701" i="65"/>
  <c r="I701" i="65"/>
  <c r="J701" i="65"/>
  <c r="B702" i="65"/>
  <c r="C702" i="65"/>
  <c r="D702" i="65"/>
  <c r="E702" i="65"/>
  <c r="F702" i="65"/>
  <c r="G702" i="65"/>
  <c r="H702" i="65"/>
  <c r="I702" i="65"/>
  <c r="J702" i="65"/>
  <c r="B703" i="65"/>
  <c r="C703" i="65"/>
  <c r="D703" i="65"/>
  <c r="E703" i="65"/>
  <c r="F703" i="65"/>
  <c r="G703" i="65"/>
  <c r="H703" i="65"/>
  <c r="I703" i="65"/>
  <c r="J703" i="65"/>
  <c r="B704" i="65"/>
  <c r="C704" i="65"/>
  <c r="D704" i="65"/>
  <c r="E704" i="65"/>
  <c r="F704" i="65"/>
  <c r="G704" i="65"/>
  <c r="H704" i="65"/>
  <c r="I704" i="65"/>
  <c r="J704" i="65"/>
  <c r="B705" i="65"/>
  <c r="C705" i="65"/>
  <c r="D705" i="65"/>
  <c r="E705" i="65"/>
  <c r="F705" i="65"/>
  <c r="G705" i="65"/>
  <c r="H705" i="65"/>
  <c r="I705" i="65"/>
  <c r="J705" i="65"/>
  <c r="B706" i="65"/>
  <c r="C706" i="65"/>
  <c r="D706" i="65"/>
  <c r="E706" i="65"/>
  <c r="F706" i="65"/>
  <c r="G706" i="65"/>
  <c r="H706" i="65"/>
  <c r="I706" i="65"/>
  <c r="J706" i="65"/>
  <c r="B707" i="65"/>
  <c r="C707" i="65"/>
  <c r="D707" i="65"/>
  <c r="E707" i="65"/>
  <c r="F707" i="65"/>
  <c r="G707" i="65"/>
  <c r="H707" i="65"/>
  <c r="I707" i="65"/>
  <c r="J707" i="65"/>
  <c r="B708" i="65"/>
  <c r="C708" i="65"/>
  <c r="D708" i="65"/>
  <c r="E708" i="65"/>
  <c r="F708" i="65"/>
  <c r="G708" i="65"/>
  <c r="H708" i="65"/>
  <c r="I708" i="65"/>
  <c r="J708" i="65"/>
  <c r="B709" i="65"/>
  <c r="C709" i="65"/>
  <c r="D709" i="65"/>
  <c r="E709" i="65"/>
  <c r="F709" i="65"/>
  <c r="G709" i="65"/>
  <c r="H709" i="65"/>
  <c r="I709" i="65"/>
  <c r="J709" i="65"/>
  <c r="B710" i="65"/>
  <c r="C710" i="65"/>
  <c r="D710" i="65"/>
  <c r="E710" i="65"/>
  <c r="F710" i="65"/>
  <c r="G710" i="65"/>
  <c r="H710" i="65"/>
  <c r="I710" i="65"/>
  <c r="J710" i="65"/>
  <c r="B711" i="65"/>
  <c r="C711" i="65"/>
  <c r="D711" i="65"/>
  <c r="E711" i="65"/>
  <c r="F711" i="65"/>
  <c r="G711" i="65"/>
  <c r="H711" i="65"/>
  <c r="I711" i="65"/>
  <c r="J711" i="65"/>
  <c r="B712" i="65"/>
  <c r="C712" i="65"/>
  <c r="D712" i="65"/>
  <c r="E712" i="65"/>
  <c r="F712" i="65"/>
  <c r="G712" i="65"/>
  <c r="H712" i="65"/>
  <c r="I712" i="65"/>
  <c r="J712" i="65"/>
  <c r="B713" i="65"/>
  <c r="C713" i="65"/>
  <c r="D713" i="65"/>
  <c r="E713" i="65"/>
  <c r="F713" i="65"/>
  <c r="G713" i="65"/>
  <c r="H713" i="65"/>
  <c r="I713" i="65"/>
  <c r="J713" i="65"/>
  <c r="B714" i="65"/>
  <c r="C714" i="65"/>
  <c r="D714" i="65"/>
  <c r="E714" i="65"/>
  <c r="F714" i="65"/>
  <c r="G714" i="65"/>
  <c r="H714" i="65"/>
  <c r="I714" i="65"/>
  <c r="J714" i="65"/>
  <c r="B715" i="65"/>
  <c r="C715" i="65"/>
  <c r="D715" i="65"/>
  <c r="E715" i="65"/>
  <c r="F715" i="65"/>
  <c r="G715" i="65"/>
  <c r="H715" i="65"/>
  <c r="I715" i="65"/>
  <c r="J715" i="65"/>
  <c r="B716" i="65"/>
  <c r="C716" i="65"/>
  <c r="D716" i="65"/>
  <c r="E716" i="65"/>
  <c r="F716" i="65"/>
  <c r="G716" i="65"/>
  <c r="H716" i="65"/>
  <c r="I716" i="65"/>
  <c r="J716" i="65"/>
  <c r="B717" i="65"/>
  <c r="C717" i="65"/>
  <c r="D717" i="65"/>
  <c r="E717" i="65"/>
  <c r="F717" i="65"/>
  <c r="G717" i="65"/>
  <c r="H717" i="65"/>
  <c r="I717" i="65"/>
  <c r="J717" i="65"/>
  <c r="B718" i="65"/>
  <c r="C718" i="65"/>
  <c r="D718" i="65"/>
  <c r="E718" i="65"/>
  <c r="F718" i="65"/>
  <c r="G718" i="65"/>
  <c r="H718" i="65"/>
  <c r="I718" i="65"/>
  <c r="J718" i="65"/>
  <c r="B719" i="65"/>
  <c r="C719" i="65"/>
  <c r="D719" i="65"/>
  <c r="E719" i="65"/>
  <c r="F719" i="65"/>
  <c r="G719" i="65"/>
  <c r="H719" i="65"/>
  <c r="I719" i="65"/>
  <c r="J719" i="65"/>
  <c r="B720" i="65"/>
  <c r="C720" i="65"/>
  <c r="D720" i="65"/>
  <c r="E720" i="65"/>
  <c r="F720" i="65"/>
  <c r="G720" i="65"/>
  <c r="H720" i="65"/>
  <c r="I720" i="65"/>
  <c r="J720" i="65"/>
  <c r="B721" i="65"/>
  <c r="C721" i="65"/>
  <c r="D721" i="65"/>
  <c r="E721" i="65"/>
  <c r="F721" i="65"/>
  <c r="G721" i="65"/>
  <c r="H721" i="65"/>
  <c r="I721" i="65"/>
  <c r="J721" i="65"/>
  <c r="B722" i="65"/>
  <c r="C722" i="65"/>
  <c r="D722" i="65"/>
  <c r="E722" i="65"/>
  <c r="F722" i="65"/>
  <c r="G722" i="65"/>
  <c r="H722" i="65"/>
  <c r="I722" i="65"/>
  <c r="J722" i="65"/>
  <c r="B723" i="65"/>
  <c r="C723" i="65"/>
  <c r="D723" i="65"/>
  <c r="E723" i="65"/>
  <c r="F723" i="65"/>
  <c r="G723" i="65"/>
  <c r="H723" i="65"/>
  <c r="I723" i="65"/>
  <c r="J723" i="65"/>
  <c r="B724" i="65"/>
  <c r="C724" i="65"/>
  <c r="D724" i="65"/>
  <c r="E724" i="65"/>
  <c r="F724" i="65"/>
  <c r="G724" i="65"/>
  <c r="H724" i="65"/>
  <c r="I724" i="65"/>
  <c r="J724" i="65"/>
  <c r="B725" i="65"/>
  <c r="C725" i="65"/>
  <c r="D725" i="65"/>
  <c r="E725" i="65"/>
  <c r="F725" i="65"/>
  <c r="G725" i="65"/>
  <c r="H725" i="65"/>
  <c r="I725" i="65"/>
  <c r="J725" i="65"/>
  <c r="B726" i="65"/>
  <c r="C726" i="65"/>
  <c r="D726" i="65"/>
  <c r="E726" i="65"/>
  <c r="F726" i="65"/>
  <c r="G726" i="65"/>
  <c r="H726" i="65"/>
  <c r="I726" i="65"/>
  <c r="J726" i="65"/>
  <c r="B727" i="65"/>
  <c r="C727" i="65"/>
  <c r="D727" i="65"/>
  <c r="E727" i="65"/>
  <c r="F727" i="65"/>
  <c r="G727" i="65"/>
  <c r="H727" i="65"/>
  <c r="I727" i="65"/>
  <c r="J727" i="65"/>
  <c r="B728" i="65"/>
  <c r="C728" i="65"/>
  <c r="D728" i="65"/>
  <c r="E728" i="65"/>
  <c r="F728" i="65"/>
  <c r="G728" i="65"/>
  <c r="H728" i="65"/>
  <c r="I728" i="65"/>
  <c r="J728" i="65"/>
  <c r="B729" i="65"/>
  <c r="C729" i="65"/>
  <c r="D729" i="65"/>
  <c r="E729" i="65"/>
  <c r="F729" i="65"/>
  <c r="G729" i="65"/>
  <c r="H729" i="65"/>
  <c r="I729" i="65"/>
  <c r="J729" i="65"/>
  <c r="B730" i="65"/>
  <c r="C730" i="65"/>
  <c r="D730" i="65"/>
  <c r="E730" i="65"/>
  <c r="F730" i="65"/>
  <c r="G730" i="65"/>
  <c r="H730" i="65"/>
  <c r="I730" i="65"/>
  <c r="J730" i="65"/>
  <c r="B731" i="65"/>
  <c r="C731" i="65"/>
  <c r="D731" i="65"/>
  <c r="E731" i="65"/>
  <c r="F731" i="65"/>
  <c r="G731" i="65"/>
  <c r="H731" i="65"/>
  <c r="I731" i="65"/>
  <c r="J731" i="65"/>
  <c r="B732" i="65"/>
  <c r="C732" i="65"/>
  <c r="D732" i="65"/>
  <c r="E732" i="65"/>
  <c r="F732" i="65"/>
  <c r="G732" i="65"/>
  <c r="H732" i="65"/>
  <c r="I732" i="65"/>
  <c r="J732" i="65"/>
  <c r="B733" i="65"/>
  <c r="C733" i="65"/>
  <c r="D733" i="65"/>
  <c r="E733" i="65"/>
  <c r="F733" i="65"/>
  <c r="G733" i="65"/>
  <c r="H733" i="65"/>
  <c r="I733" i="65"/>
  <c r="J733" i="65"/>
  <c r="B734" i="65"/>
  <c r="C734" i="65"/>
  <c r="D734" i="65"/>
  <c r="E734" i="65"/>
  <c r="F734" i="65"/>
  <c r="G734" i="65"/>
  <c r="H734" i="65"/>
  <c r="I734" i="65"/>
  <c r="J734" i="65"/>
  <c r="B735" i="65"/>
  <c r="C735" i="65"/>
  <c r="D735" i="65"/>
  <c r="E735" i="65"/>
  <c r="F735" i="65"/>
  <c r="G735" i="65"/>
  <c r="H735" i="65"/>
  <c r="I735" i="65"/>
  <c r="J735" i="65"/>
  <c r="B736" i="65"/>
  <c r="C736" i="65"/>
  <c r="D736" i="65"/>
  <c r="E736" i="65"/>
  <c r="F736" i="65"/>
  <c r="G736" i="65"/>
  <c r="H736" i="65"/>
  <c r="I736" i="65"/>
  <c r="J736" i="65"/>
  <c r="B737" i="65"/>
  <c r="C737" i="65"/>
  <c r="D737" i="65"/>
  <c r="E737" i="65"/>
  <c r="F737" i="65"/>
  <c r="G737" i="65"/>
  <c r="H737" i="65"/>
  <c r="I737" i="65"/>
  <c r="J737" i="65"/>
  <c r="B738" i="65"/>
  <c r="C738" i="65"/>
  <c r="D738" i="65"/>
  <c r="E738" i="65"/>
  <c r="F738" i="65"/>
  <c r="G738" i="65"/>
  <c r="H738" i="65"/>
  <c r="I738" i="65"/>
  <c r="J738" i="65"/>
  <c r="B739" i="65"/>
  <c r="C739" i="65"/>
  <c r="D739" i="65"/>
  <c r="E739" i="65"/>
  <c r="F739" i="65"/>
  <c r="G739" i="65"/>
  <c r="H739" i="65"/>
  <c r="I739" i="65"/>
  <c r="J739" i="65"/>
  <c r="B740" i="65"/>
  <c r="C740" i="65"/>
  <c r="D740" i="65"/>
  <c r="E740" i="65"/>
  <c r="F740" i="65"/>
  <c r="G740" i="65"/>
  <c r="H740" i="65"/>
  <c r="I740" i="65"/>
  <c r="J740" i="65"/>
  <c r="B741" i="65"/>
  <c r="C741" i="65"/>
  <c r="D741" i="65"/>
  <c r="E741" i="65"/>
  <c r="F741" i="65"/>
  <c r="G741" i="65"/>
  <c r="H741" i="65"/>
  <c r="I741" i="65"/>
  <c r="J741" i="65"/>
  <c r="B742" i="65"/>
  <c r="C742" i="65"/>
  <c r="D742" i="65"/>
  <c r="E742" i="65"/>
  <c r="F742" i="65"/>
  <c r="G742" i="65"/>
  <c r="H742" i="65"/>
  <c r="I742" i="65"/>
  <c r="J742" i="65"/>
  <c r="B743" i="65"/>
  <c r="C743" i="65"/>
  <c r="D743" i="65"/>
  <c r="E743" i="65"/>
  <c r="F743" i="65"/>
  <c r="G743" i="65"/>
  <c r="H743" i="65"/>
  <c r="I743" i="65"/>
  <c r="J743" i="65"/>
  <c r="B744" i="65"/>
  <c r="C744" i="65"/>
  <c r="D744" i="65"/>
  <c r="E744" i="65"/>
  <c r="F744" i="65"/>
  <c r="G744" i="65"/>
  <c r="H744" i="65"/>
  <c r="I744" i="65"/>
  <c r="J744" i="65"/>
  <c r="B745" i="65"/>
  <c r="C745" i="65"/>
  <c r="D745" i="65"/>
  <c r="E745" i="65"/>
  <c r="F745" i="65"/>
  <c r="G745" i="65"/>
  <c r="H745" i="65"/>
  <c r="I745" i="65"/>
  <c r="J745" i="65"/>
  <c r="B746" i="65"/>
  <c r="C746" i="65"/>
  <c r="D746" i="65"/>
  <c r="E746" i="65"/>
  <c r="F746" i="65"/>
  <c r="G746" i="65"/>
  <c r="H746" i="65"/>
  <c r="I746" i="65"/>
  <c r="J746" i="65"/>
  <c r="B747" i="65"/>
  <c r="C747" i="65"/>
  <c r="D747" i="65"/>
  <c r="E747" i="65"/>
  <c r="F747" i="65"/>
  <c r="G747" i="65"/>
  <c r="H747" i="65"/>
  <c r="I747" i="65"/>
  <c r="J747" i="65"/>
  <c r="B748" i="65"/>
  <c r="C748" i="65"/>
  <c r="D748" i="65"/>
  <c r="E748" i="65"/>
  <c r="F748" i="65"/>
  <c r="G748" i="65"/>
  <c r="H748" i="65"/>
  <c r="I748" i="65"/>
  <c r="J748" i="65"/>
  <c r="B749" i="65"/>
  <c r="C749" i="65"/>
  <c r="D749" i="65"/>
  <c r="E749" i="65"/>
  <c r="F749" i="65"/>
  <c r="G749" i="65"/>
  <c r="H749" i="65"/>
  <c r="I749" i="65"/>
  <c r="J749" i="65"/>
  <c r="B750" i="65"/>
  <c r="C750" i="65"/>
  <c r="D750" i="65"/>
  <c r="E750" i="65"/>
  <c r="F750" i="65"/>
  <c r="G750" i="65"/>
  <c r="H750" i="65"/>
  <c r="I750" i="65"/>
  <c r="J750" i="65"/>
  <c r="B751" i="65"/>
  <c r="C751" i="65"/>
  <c r="D751" i="65"/>
  <c r="E751" i="65"/>
  <c r="F751" i="65"/>
  <c r="G751" i="65"/>
  <c r="H751" i="65"/>
  <c r="I751" i="65"/>
  <c r="J751" i="65"/>
  <c r="B752" i="65"/>
  <c r="C752" i="65"/>
  <c r="D752" i="65"/>
  <c r="E752" i="65"/>
  <c r="F752" i="65"/>
  <c r="G752" i="65"/>
  <c r="H752" i="65"/>
  <c r="I752" i="65"/>
  <c r="J752" i="65"/>
  <c r="B753" i="65"/>
  <c r="C753" i="65"/>
  <c r="D753" i="65"/>
  <c r="E753" i="65"/>
  <c r="F753" i="65"/>
  <c r="G753" i="65"/>
  <c r="H753" i="65"/>
  <c r="I753" i="65"/>
  <c r="J753" i="65"/>
  <c r="B754" i="65"/>
  <c r="C754" i="65"/>
  <c r="D754" i="65"/>
  <c r="E754" i="65"/>
  <c r="F754" i="65"/>
  <c r="G754" i="65"/>
  <c r="H754" i="65"/>
  <c r="I754" i="65"/>
  <c r="J754" i="65"/>
  <c r="B755" i="65"/>
  <c r="C755" i="65"/>
  <c r="D755" i="65"/>
  <c r="E755" i="65"/>
  <c r="F755" i="65"/>
  <c r="G755" i="65"/>
  <c r="H755" i="65"/>
  <c r="I755" i="65"/>
  <c r="J755" i="65"/>
  <c r="B756" i="65"/>
  <c r="C756" i="65"/>
  <c r="D756" i="65"/>
  <c r="E756" i="65"/>
  <c r="F756" i="65"/>
  <c r="G756" i="65"/>
  <c r="H756" i="65"/>
  <c r="I756" i="65"/>
  <c r="J756" i="65"/>
  <c r="B757" i="65"/>
  <c r="C757" i="65"/>
  <c r="D757" i="65"/>
  <c r="E757" i="65"/>
  <c r="F757" i="65"/>
  <c r="G757" i="65"/>
  <c r="H757" i="65"/>
  <c r="I757" i="65"/>
  <c r="J757" i="65"/>
  <c r="B758" i="65"/>
  <c r="C758" i="65"/>
  <c r="D758" i="65"/>
  <c r="E758" i="65"/>
  <c r="F758" i="65"/>
  <c r="G758" i="65"/>
  <c r="H758" i="65"/>
  <c r="I758" i="65"/>
  <c r="J758" i="65"/>
  <c r="B759" i="65"/>
  <c r="C759" i="65"/>
  <c r="D759" i="65"/>
  <c r="E759" i="65"/>
  <c r="F759" i="65"/>
  <c r="G759" i="65"/>
  <c r="H759" i="65"/>
  <c r="I759" i="65"/>
  <c r="J759" i="65"/>
  <c r="B760" i="65"/>
  <c r="C760" i="65"/>
  <c r="D760" i="65"/>
  <c r="E760" i="65"/>
  <c r="F760" i="65"/>
  <c r="G760" i="65"/>
  <c r="H760" i="65"/>
  <c r="I760" i="65"/>
  <c r="J760" i="65"/>
  <c r="B761" i="65"/>
  <c r="C761" i="65"/>
  <c r="D761" i="65"/>
  <c r="E761" i="65"/>
  <c r="F761" i="65"/>
  <c r="G761" i="65"/>
  <c r="H761" i="65"/>
  <c r="I761" i="65"/>
  <c r="J761" i="65"/>
  <c r="B762" i="65"/>
  <c r="C762" i="65"/>
  <c r="D762" i="65"/>
  <c r="E762" i="65"/>
  <c r="F762" i="65"/>
  <c r="G762" i="65"/>
  <c r="H762" i="65"/>
  <c r="I762" i="65"/>
  <c r="J762" i="65"/>
  <c r="B763" i="65"/>
  <c r="C763" i="65"/>
  <c r="D763" i="65"/>
  <c r="E763" i="65"/>
  <c r="F763" i="65"/>
  <c r="G763" i="65"/>
  <c r="H763" i="65"/>
  <c r="I763" i="65"/>
  <c r="J763" i="65"/>
  <c r="B764" i="65"/>
  <c r="C764" i="65"/>
  <c r="D764" i="65"/>
  <c r="E764" i="65"/>
  <c r="F764" i="65"/>
  <c r="G764" i="65"/>
  <c r="H764" i="65"/>
  <c r="I764" i="65"/>
  <c r="J764" i="65"/>
  <c r="B765" i="65"/>
  <c r="C765" i="65"/>
  <c r="D765" i="65"/>
  <c r="E765" i="65"/>
  <c r="F765" i="65"/>
  <c r="G765" i="65"/>
  <c r="H765" i="65"/>
  <c r="I765" i="65"/>
  <c r="J765" i="65"/>
  <c r="B766" i="65"/>
  <c r="C766" i="65"/>
  <c r="D766" i="65"/>
  <c r="E766" i="65"/>
  <c r="F766" i="65"/>
  <c r="G766" i="65"/>
  <c r="H766" i="65"/>
  <c r="I766" i="65"/>
  <c r="J766" i="65"/>
  <c r="B767" i="65"/>
  <c r="C767" i="65"/>
  <c r="D767" i="65"/>
  <c r="E767" i="65"/>
  <c r="F767" i="65"/>
  <c r="G767" i="65"/>
  <c r="H767" i="65"/>
  <c r="I767" i="65"/>
  <c r="J767" i="65"/>
  <c r="B768" i="65"/>
  <c r="C768" i="65"/>
  <c r="D768" i="65"/>
  <c r="E768" i="65"/>
  <c r="F768" i="65"/>
  <c r="G768" i="65"/>
  <c r="H768" i="65"/>
  <c r="I768" i="65"/>
  <c r="J768" i="65"/>
  <c r="B769" i="65"/>
  <c r="C769" i="65"/>
  <c r="D769" i="65"/>
  <c r="E769" i="65"/>
  <c r="F769" i="65"/>
  <c r="G769" i="65"/>
  <c r="H769" i="65"/>
  <c r="I769" i="65"/>
  <c r="J769" i="65"/>
  <c r="B770" i="65"/>
  <c r="C770" i="65"/>
  <c r="D770" i="65"/>
  <c r="E770" i="65"/>
  <c r="F770" i="65"/>
  <c r="G770" i="65"/>
  <c r="H770" i="65"/>
  <c r="I770" i="65"/>
  <c r="J770" i="65"/>
  <c r="B771" i="65"/>
  <c r="C771" i="65"/>
  <c r="D771" i="65"/>
  <c r="E771" i="65"/>
  <c r="F771" i="65"/>
  <c r="G771" i="65"/>
  <c r="H771" i="65"/>
  <c r="I771" i="65"/>
  <c r="J771" i="65"/>
  <c r="B772" i="65"/>
  <c r="C772" i="65"/>
  <c r="D772" i="65"/>
  <c r="E772" i="65"/>
  <c r="F772" i="65"/>
  <c r="G772" i="65"/>
  <c r="H772" i="65"/>
  <c r="I772" i="65"/>
  <c r="J772" i="65"/>
  <c r="B773" i="65"/>
  <c r="C773" i="65"/>
  <c r="D773" i="65"/>
  <c r="E773" i="65"/>
  <c r="F773" i="65"/>
  <c r="G773" i="65"/>
  <c r="H773" i="65"/>
  <c r="I773" i="65"/>
  <c r="J773" i="65"/>
  <c r="B774" i="65"/>
  <c r="C774" i="65"/>
  <c r="D774" i="65"/>
  <c r="E774" i="65"/>
  <c r="F774" i="65"/>
  <c r="G774" i="65"/>
  <c r="H774" i="65"/>
  <c r="I774" i="65"/>
  <c r="J774" i="65"/>
  <c r="B775" i="65"/>
  <c r="C775" i="65"/>
  <c r="D775" i="65"/>
  <c r="E775" i="65"/>
  <c r="F775" i="65"/>
  <c r="G775" i="65"/>
  <c r="H775" i="65"/>
  <c r="I775" i="65"/>
  <c r="J775" i="65"/>
  <c r="B776" i="65"/>
  <c r="C776" i="65"/>
  <c r="D776" i="65"/>
  <c r="E776" i="65"/>
  <c r="F776" i="65"/>
  <c r="G776" i="65"/>
  <c r="H776" i="65"/>
  <c r="I776" i="65"/>
  <c r="J776" i="65"/>
  <c r="B777" i="65"/>
  <c r="C777" i="65"/>
  <c r="D777" i="65"/>
  <c r="E777" i="65"/>
  <c r="F777" i="65"/>
  <c r="G777" i="65"/>
  <c r="H777" i="65"/>
  <c r="I777" i="65"/>
  <c r="J777" i="65"/>
  <c r="B778" i="65"/>
  <c r="C778" i="65"/>
  <c r="D778" i="65"/>
  <c r="E778" i="65"/>
  <c r="F778" i="65"/>
  <c r="G778" i="65"/>
  <c r="H778" i="65"/>
  <c r="I778" i="65"/>
  <c r="J778" i="65"/>
  <c r="B779" i="65"/>
  <c r="C779" i="65"/>
  <c r="D779" i="65"/>
  <c r="E779" i="65"/>
  <c r="F779" i="65"/>
  <c r="G779" i="65"/>
  <c r="H779" i="65"/>
  <c r="I779" i="65"/>
  <c r="J779" i="65"/>
  <c r="B780" i="65"/>
  <c r="C780" i="65"/>
  <c r="D780" i="65"/>
  <c r="E780" i="65"/>
  <c r="F780" i="65"/>
  <c r="G780" i="65"/>
  <c r="H780" i="65"/>
  <c r="I780" i="65"/>
  <c r="J780" i="65"/>
  <c r="B781" i="65"/>
  <c r="C781" i="65"/>
  <c r="D781" i="65"/>
  <c r="E781" i="65"/>
  <c r="F781" i="65"/>
  <c r="G781" i="65"/>
  <c r="H781" i="65"/>
  <c r="I781" i="65"/>
  <c r="J781" i="65"/>
  <c r="B782" i="65"/>
  <c r="C782" i="65"/>
  <c r="D782" i="65"/>
  <c r="E782" i="65"/>
  <c r="F782" i="65"/>
  <c r="G782" i="65"/>
  <c r="H782" i="65"/>
  <c r="I782" i="65"/>
  <c r="J782" i="65"/>
  <c r="B783" i="65"/>
  <c r="C783" i="65"/>
  <c r="D783" i="65"/>
  <c r="E783" i="65"/>
  <c r="F783" i="65"/>
  <c r="G783" i="65"/>
  <c r="H783" i="65"/>
  <c r="I783" i="65"/>
  <c r="J783" i="65"/>
  <c r="B784" i="65"/>
  <c r="C784" i="65"/>
  <c r="D784" i="65"/>
  <c r="E784" i="65"/>
  <c r="F784" i="65"/>
  <c r="G784" i="65"/>
  <c r="H784" i="65"/>
  <c r="I784" i="65"/>
  <c r="J784" i="65"/>
  <c r="B785" i="65"/>
  <c r="C785" i="65"/>
  <c r="D785" i="65"/>
  <c r="E785" i="65"/>
  <c r="F785" i="65"/>
  <c r="G785" i="65"/>
  <c r="H785" i="65"/>
  <c r="I785" i="65"/>
  <c r="J785" i="65"/>
  <c r="B786" i="65"/>
  <c r="C786" i="65"/>
  <c r="D786" i="65"/>
  <c r="E786" i="65"/>
  <c r="F786" i="65"/>
  <c r="G786" i="65"/>
  <c r="H786" i="65"/>
  <c r="I786" i="65"/>
  <c r="J786" i="65"/>
  <c r="B787" i="65"/>
  <c r="C787" i="65"/>
  <c r="D787" i="65"/>
  <c r="E787" i="65"/>
  <c r="F787" i="65"/>
  <c r="G787" i="65"/>
  <c r="H787" i="65"/>
  <c r="I787" i="65"/>
  <c r="J787" i="65"/>
  <c r="B788" i="65"/>
  <c r="C788" i="65"/>
  <c r="D788" i="65"/>
  <c r="E788" i="65"/>
  <c r="F788" i="65"/>
  <c r="G788" i="65"/>
  <c r="H788" i="65"/>
  <c r="I788" i="65"/>
  <c r="J788" i="65"/>
  <c r="B789" i="65"/>
  <c r="C789" i="65"/>
  <c r="D789" i="65"/>
  <c r="E789" i="65"/>
  <c r="F789" i="65"/>
  <c r="G789" i="65"/>
  <c r="H789" i="65"/>
  <c r="I789" i="65"/>
  <c r="J789" i="65"/>
  <c r="B790" i="65"/>
  <c r="C790" i="65"/>
  <c r="D790" i="65"/>
  <c r="E790" i="65"/>
  <c r="F790" i="65"/>
  <c r="G790" i="65"/>
  <c r="H790" i="65"/>
  <c r="I790" i="65"/>
  <c r="J790" i="65"/>
  <c r="B791" i="65"/>
  <c r="C791" i="65"/>
  <c r="D791" i="65"/>
  <c r="E791" i="65"/>
  <c r="F791" i="65"/>
  <c r="G791" i="65"/>
  <c r="H791" i="65"/>
  <c r="I791" i="65"/>
  <c r="J791" i="65"/>
  <c r="B792" i="65"/>
  <c r="C792" i="65"/>
  <c r="D792" i="65"/>
  <c r="E792" i="65"/>
  <c r="F792" i="65"/>
  <c r="G792" i="65"/>
  <c r="H792" i="65"/>
  <c r="I792" i="65"/>
  <c r="J792" i="65"/>
  <c r="B793" i="65"/>
  <c r="C793" i="65"/>
  <c r="D793" i="65"/>
  <c r="E793" i="65"/>
  <c r="F793" i="65"/>
  <c r="G793" i="65"/>
  <c r="H793" i="65"/>
  <c r="I793" i="65"/>
  <c r="J793" i="65"/>
  <c r="B794" i="65"/>
  <c r="C794" i="65"/>
  <c r="D794" i="65"/>
  <c r="E794" i="65"/>
  <c r="F794" i="65"/>
  <c r="G794" i="65"/>
  <c r="H794" i="65"/>
  <c r="I794" i="65"/>
  <c r="J794" i="65"/>
  <c r="B795" i="65"/>
  <c r="C795" i="65"/>
  <c r="D795" i="65"/>
  <c r="E795" i="65"/>
  <c r="F795" i="65"/>
  <c r="G795" i="65"/>
  <c r="H795" i="65"/>
  <c r="I795" i="65"/>
  <c r="J795" i="65"/>
  <c r="B796" i="65"/>
  <c r="C796" i="65"/>
  <c r="D796" i="65"/>
  <c r="E796" i="65"/>
  <c r="F796" i="65"/>
  <c r="G796" i="65"/>
  <c r="H796" i="65"/>
  <c r="I796" i="65"/>
  <c r="J796" i="65"/>
  <c r="B797" i="65"/>
  <c r="C797" i="65"/>
  <c r="D797" i="65"/>
  <c r="E797" i="65"/>
  <c r="F797" i="65"/>
  <c r="G797" i="65"/>
  <c r="H797" i="65"/>
  <c r="I797" i="65"/>
  <c r="J797" i="65"/>
  <c r="B798" i="65"/>
  <c r="C798" i="65"/>
  <c r="D798" i="65"/>
  <c r="E798" i="65"/>
  <c r="F798" i="65"/>
  <c r="G798" i="65"/>
  <c r="H798" i="65"/>
  <c r="I798" i="65"/>
  <c r="J798" i="65"/>
  <c r="B799" i="65"/>
  <c r="C799" i="65"/>
  <c r="D799" i="65"/>
  <c r="E799" i="65"/>
  <c r="F799" i="65"/>
  <c r="G799" i="65"/>
  <c r="H799" i="65"/>
  <c r="I799" i="65"/>
  <c r="J799" i="65"/>
  <c r="B800" i="65"/>
  <c r="C800" i="65"/>
  <c r="D800" i="65"/>
  <c r="E800" i="65"/>
  <c r="F800" i="65"/>
  <c r="G800" i="65"/>
  <c r="H800" i="65"/>
  <c r="I800" i="65"/>
  <c r="J800" i="65"/>
  <c r="B801" i="65"/>
  <c r="C801" i="65"/>
  <c r="D801" i="65"/>
  <c r="E801" i="65"/>
  <c r="F801" i="65"/>
  <c r="G801" i="65"/>
  <c r="H801" i="65"/>
  <c r="I801" i="65"/>
  <c r="J801" i="65"/>
  <c r="B802" i="65"/>
  <c r="C802" i="65"/>
  <c r="D802" i="65"/>
  <c r="E802" i="65"/>
  <c r="F802" i="65"/>
  <c r="G802" i="65"/>
  <c r="H802" i="65"/>
  <c r="I802" i="65"/>
  <c r="J802" i="65"/>
  <c r="B803" i="65"/>
  <c r="C803" i="65"/>
  <c r="D803" i="65"/>
  <c r="E803" i="65"/>
  <c r="F803" i="65"/>
  <c r="G803" i="65"/>
  <c r="H803" i="65"/>
  <c r="I803" i="65"/>
  <c r="J803" i="65"/>
  <c r="B804" i="65"/>
  <c r="C804" i="65"/>
  <c r="D804" i="65"/>
  <c r="E804" i="65"/>
  <c r="F804" i="65"/>
  <c r="G804" i="65"/>
  <c r="H804" i="65"/>
  <c r="I804" i="65"/>
  <c r="J804" i="65"/>
  <c r="B805" i="65"/>
  <c r="C805" i="65"/>
  <c r="D805" i="65"/>
  <c r="E805" i="65"/>
  <c r="F805" i="65"/>
  <c r="G805" i="65"/>
  <c r="H805" i="65"/>
  <c r="I805" i="65"/>
  <c r="J805" i="65"/>
  <c r="B806" i="65"/>
  <c r="C806" i="65"/>
  <c r="D806" i="65"/>
  <c r="E806" i="65"/>
  <c r="F806" i="65"/>
  <c r="G806" i="65"/>
  <c r="H806" i="65"/>
  <c r="I806" i="65"/>
  <c r="J806" i="65"/>
  <c r="B807" i="65"/>
  <c r="C807" i="65"/>
  <c r="D807" i="65"/>
  <c r="E807" i="65"/>
  <c r="F807" i="65"/>
  <c r="G807" i="65"/>
  <c r="H807" i="65"/>
  <c r="I807" i="65"/>
  <c r="J807" i="65"/>
  <c r="B808" i="65"/>
  <c r="C808" i="65"/>
  <c r="D808" i="65"/>
  <c r="E808" i="65"/>
  <c r="F808" i="65"/>
  <c r="G808" i="65"/>
  <c r="H808" i="65"/>
  <c r="I808" i="65"/>
  <c r="J808" i="65"/>
  <c r="B809" i="65"/>
  <c r="C809" i="65"/>
  <c r="D809" i="65"/>
  <c r="E809" i="65"/>
  <c r="F809" i="65"/>
  <c r="G809" i="65"/>
  <c r="H809" i="65"/>
  <c r="I809" i="65"/>
  <c r="J809" i="65"/>
  <c r="B810" i="65"/>
  <c r="C810" i="65"/>
  <c r="D810" i="65"/>
  <c r="E810" i="65"/>
  <c r="F810" i="65"/>
  <c r="G810" i="65"/>
  <c r="H810" i="65"/>
  <c r="I810" i="65"/>
  <c r="J810" i="65"/>
  <c r="B811" i="65"/>
  <c r="C811" i="65"/>
  <c r="D811" i="65"/>
  <c r="E811" i="65"/>
  <c r="F811" i="65"/>
  <c r="G811" i="65"/>
  <c r="H811" i="65"/>
  <c r="I811" i="65"/>
  <c r="J811" i="65"/>
  <c r="B812" i="65"/>
  <c r="C812" i="65"/>
  <c r="D812" i="65"/>
  <c r="E812" i="65"/>
  <c r="F812" i="65"/>
  <c r="G812" i="65"/>
  <c r="H812" i="65"/>
  <c r="I812" i="65"/>
  <c r="J812" i="65"/>
  <c r="B813" i="65"/>
  <c r="C813" i="65"/>
  <c r="D813" i="65"/>
  <c r="E813" i="65"/>
  <c r="F813" i="65"/>
  <c r="G813" i="65"/>
  <c r="H813" i="65"/>
  <c r="I813" i="65"/>
  <c r="J813" i="65"/>
  <c r="B814" i="65"/>
  <c r="C814" i="65"/>
  <c r="D814" i="65"/>
  <c r="E814" i="65"/>
  <c r="F814" i="65"/>
  <c r="G814" i="65"/>
  <c r="H814" i="65"/>
  <c r="I814" i="65"/>
  <c r="J814" i="65"/>
  <c r="B815" i="65"/>
  <c r="C815" i="65"/>
  <c r="D815" i="65"/>
  <c r="E815" i="65"/>
  <c r="F815" i="65"/>
  <c r="G815" i="65"/>
  <c r="H815" i="65"/>
  <c r="I815" i="65"/>
  <c r="J815" i="65"/>
  <c r="B816" i="65"/>
  <c r="C816" i="65"/>
  <c r="D816" i="65"/>
  <c r="E816" i="65"/>
  <c r="F816" i="65"/>
  <c r="G816" i="65"/>
  <c r="H816" i="65"/>
  <c r="I816" i="65"/>
  <c r="J816" i="65"/>
  <c r="B817" i="65"/>
  <c r="C817" i="65"/>
  <c r="D817" i="65"/>
  <c r="E817" i="65"/>
  <c r="F817" i="65"/>
  <c r="G817" i="65"/>
  <c r="H817" i="65"/>
  <c r="I817" i="65"/>
  <c r="J817" i="65"/>
  <c r="B818" i="65"/>
  <c r="C818" i="65"/>
  <c r="D818" i="65"/>
  <c r="E818" i="65"/>
  <c r="F818" i="65"/>
  <c r="G818" i="65"/>
  <c r="H818" i="65"/>
  <c r="I818" i="65"/>
  <c r="J818" i="65"/>
  <c r="B819" i="65"/>
  <c r="C819" i="65"/>
  <c r="D819" i="65"/>
  <c r="E819" i="65"/>
  <c r="F819" i="65"/>
  <c r="G819" i="65"/>
  <c r="H819" i="65"/>
  <c r="I819" i="65"/>
  <c r="J819" i="65"/>
  <c r="B820" i="65"/>
  <c r="C820" i="65"/>
  <c r="D820" i="65"/>
  <c r="E820" i="65"/>
  <c r="F820" i="65"/>
  <c r="G820" i="65"/>
  <c r="H820" i="65"/>
  <c r="I820" i="65"/>
  <c r="J820" i="65"/>
  <c r="B821" i="65"/>
  <c r="C821" i="65"/>
  <c r="D821" i="65"/>
  <c r="E821" i="65"/>
  <c r="F821" i="65"/>
  <c r="G821" i="65"/>
  <c r="H821" i="65"/>
  <c r="I821" i="65"/>
  <c r="J821" i="65"/>
  <c r="B822" i="65"/>
  <c r="C822" i="65"/>
  <c r="D822" i="65"/>
  <c r="E822" i="65"/>
  <c r="F822" i="65"/>
  <c r="G822" i="65"/>
  <c r="H822" i="65"/>
  <c r="I822" i="65"/>
  <c r="J822" i="65"/>
  <c r="B823" i="65"/>
  <c r="C823" i="65"/>
  <c r="D823" i="65"/>
  <c r="E823" i="65"/>
  <c r="F823" i="65"/>
  <c r="G823" i="65"/>
  <c r="H823" i="65"/>
  <c r="I823" i="65"/>
  <c r="J823" i="65"/>
  <c r="B824" i="65"/>
  <c r="C824" i="65"/>
  <c r="D824" i="65"/>
  <c r="E824" i="65"/>
  <c r="F824" i="65"/>
  <c r="G824" i="65"/>
  <c r="H824" i="65"/>
  <c r="I824" i="65"/>
  <c r="J824" i="65"/>
  <c r="B825" i="65"/>
  <c r="C825" i="65"/>
  <c r="D825" i="65"/>
  <c r="E825" i="65"/>
  <c r="F825" i="65"/>
  <c r="G825" i="65"/>
  <c r="H825" i="65"/>
  <c r="I825" i="65"/>
  <c r="J825" i="65"/>
  <c r="B826" i="65"/>
  <c r="C826" i="65"/>
  <c r="D826" i="65"/>
  <c r="E826" i="65"/>
  <c r="F826" i="65"/>
  <c r="G826" i="65"/>
  <c r="H826" i="65"/>
  <c r="I826" i="65"/>
  <c r="J826" i="65"/>
  <c r="B827" i="65"/>
  <c r="C827" i="65"/>
  <c r="D827" i="65"/>
  <c r="E827" i="65"/>
  <c r="F827" i="65"/>
  <c r="G827" i="65"/>
  <c r="H827" i="65"/>
  <c r="I827" i="65"/>
  <c r="J827" i="65"/>
  <c r="B828" i="65"/>
  <c r="C828" i="65"/>
  <c r="D828" i="65"/>
  <c r="E828" i="65"/>
  <c r="F828" i="65"/>
  <c r="G828" i="65"/>
  <c r="H828" i="65"/>
  <c r="I828" i="65"/>
  <c r="J828" i="65"/>
  <c r="B829" i="65"/>
  <c r="C829" i="65"/>
  <c r="D829" i="65"/>
  <c r="E829" i="65"/>
  <c r="F829" i="65"/>
  <c r="G829" i="65"/>
  <c r="H829" i="65"/>
  <c r="I829" i="65"/>
  <c r="J829" i="65"/>
  <c r="B830" i="65"/>
  <c r="C830" i="65"/>
  <c r="D830" i="65"/>
  <c r="E830" i="65"/>
  <c r="F830" i="65"/>
  <c r="G830" i="65"/>
  <c r="H830" i="65"/>
  <c r="I830" i="65"/>
  <c r="J830" i="65"/>
  <c r="B831" i="65"/>
  <c r="C831" i="65"/>
  <c r="D831" i="65"/>
  <c r="E831" i="65"/>
  <c r="F831" i="65"/>
  <c r="G831" i="65"/>
  <c r="H831" i="65"/>
  <c r="I831" i="65"/>
  <c r="J831" i="65"/>
  <c r="B832" i="65"/>
  <c r="C832" i="65"/>
  <c r="D832" i="65"/>
  <c r="E832" i="65"/>
  <c r="F832" i="65"/>
  <c r="G832" i="65"/>
  <c r="H832" i="65"/>
  <c r="I832" i="65"/>
  <c r="J832" i="65"/>
  <c r="B833" i="65"/>
  <c r="C833" i="65"/>
  <c r="D833" i="65"/>
  <c r="E833" i="65"/>
  <c r="F833" i="65"/>
  <c r="G833" i="65"/>
  <c r="H833" i="65"/>
  <c r="I833" i="65"/>
  <c r="J833" i="65"/>
  <c r="B834" i="65"/>
  <c r="C834" i="65"/>
  <c r="D834" i="65"/>
  <c r="E834" i="65"/>
  <c r="F834" i="65"/>
  <c r="G834" i="65"/>
  <c r="H834" i="65"/>
  <c r="I834" i="65"/>
  <c r="J834" i="65"/>
  <c r="B835" i="65"/>
  <c r="C835" i="65"/>
  <c r="D835" i="65"/>
  <c r="E835" i="65"/>
  <c r="F835" i="65"/>
  <c r="G835" i="65"/>
  <c r="H835" i="65"/>
  <c r="I835" i="65"/>
  <c r="J835" i="65"/>
  <c r="B836" i="65"/>
  <c r="C836" i="65"/>
  <c r="D836" i="65"/>
  <c r="E836" i="65"/>
  <c r="F836" i="65"/>
  <c r="G836" i="65"/>
  <c r="H836" i="65"/>
  <c r="I836" i="65"/>
  <c r="J836" i="65"/>
  <c r="B837" i="65"/>
  <c r="C837" i="65"/>
  <c r="D837" i="65"/>
  <c r="E837" i="65"/>
  <c r="F837" i="65"/>
  <c r="G837" i="65"/>
  <c r="H837" i="65"/>
  <c r="I837" i="65"/>
  <c r="J837" i="65"/>
  <c r="B838" i="65"/>
  <c r="C838" i="65"/>
  <c r="D838" i="65"/>
  <c r="E838" i="65"/>
  <c r="F838" i="65"/>
  <c r="G838" i="65"/>
  <c r="H838" i="65"/>
  <c r="I838" i="65"/>
  <c r="J838" i="65"/>
  <c r="B839" i="65"/>
  <c r="C839" i="65"/>
  <c r="D839" i="65"/>
  <c r="E839" i="65"/>
  <c r="F839" i="65"/>
  <c r="G839" i="65"/>
  <c r="H839" i="65"/>
  <c r="I839" i="65"/>
  <c r="J839" i="65"/>
  <c r="B840" i="65"/>
  <c r="C840" i="65"/>
  <c r="D840" i="65"/>
  <c r="E840" i="65"/>
  <c r="F840" i="65"/>
  <c r="G840" i="65"/>
  <c r="H840" i="65"/>
  <c r="I840" i="65"/>
  <c r="J840" i="65"/>
  <c r="B841" i="65"/>
  <c r="C841" i="65"/>
  <c r="D841" i="65"/>
  <c r="E841" i="65"/>
  <c r="F841" i="65"/>
  <c r="G841" i="65"/>
  <c r="H841" i="65"/>
  <c r="I841" i="65"/>
  <c r="J841" i="65"/>
  <c r="B842" i="65"/>
  <c r="C842" i="65"/>
  <c r="D842" i="65"/>
  <c r="E842" i="65"/>
  <c r="F842" i="65"/>
  <c r="G842" i="65"/>
  <c r="H842" i="65"/>
  <c r="I842" i="65"/>
  <c r="J842" i="65"/>
  <c r="B843" i="65"/>
  <c r="C843" i="65"/>
  <c r="D843" i="65"/>
  <c r="E843" i="65"/>
  <c r="F843" i="65"/>
  <c r="G843" i="65"/>
  <c r="H843" i="65"/>
  <c r="I843" i="65"/>
  <c r="J843" i="65"/>
  <c r="B844" i="65"/>
  <c r="C844" i="65"/>
  <c r="D844" i="65"/>
  <c r="E844" i="65"/>
  <c r="F844" i="65"/>
  <c r="G844" i="65"/>
  <c r="H844" i="65"/>
  <c r="I844" i="65"/>
  <c r="J844" i="65"/>
  <c r="B845" i="65"/>
  <c r="C845" i="65"/>
  <c r="D845" i="65"/>
  <c r="E845" i="65"/>
  <c r="F845" i="65"/>
  <c r="G845" i="65"/>
  <c r="H845" i="65"/>
  <c r="I845" i="65"/>
  <c r="J845" i="65"/>
  <c r="B846" i="65"/>
  <c r="C846" i="65"/>
  <c r="D846" i="65"/>
  <c r="E846" i="65"/>
  <c r="F846" i="65"/>
  <c r="G846" i="65"/>
  <c r="H846" i="65"/>
  <c r="I846" i="65"/>
  <c r="J846" i="65"/>
  <c r="B847" i="65"/>
  <c r="C847" i="65"/>
  <c r="D847" i="65"/>
  <c r="E847" i="65"/>
  <c r="F847" i="65"/>
  <c r="G847" i="65"/>
  <c r="H847" i="65"/>
  <c r="I847" i="65"/>
  <c r="J847" i="65"/>
  <c r="B848" i="65"/>
  <c r="C848" i="65"/>
  <c r="D848" i="65"/>
  <c r="E848" i="65"/>
  <c r="F848" i="65"/>
  <c r="G848" i="65"/>
  <c r="H848" i="65"/>
  <c r="I848" i="65"/>
  <c r="J848" i="65"/>
  <c r="B849" i="65"/>
  <c r="C849" i="65"/>
  <c r="D849" i="65"/>
  <c r="E849" i="65"/>
  <c r="F849" i="65"/>
  <c r="G849" i="65"/>
  <c r="H849" i="65"/>
  <c r="I849" i="65"/>
  <c r="J849" i="65"/>
  <c r="B850" i="65"/>
  <c r="C850" i="65"/>
  <c r="D850" i="65"/>
  <c r="E850" i="65"/>
  <c r="F850" i="65"/>
  <c r="G850" i="65"/>
  <c r="H850" i="65"/>
  <c r="I850" i="65"/>
  <c r="J850" i="65"/>
  <c r="B851" i="65"/>
  <c r="C851" i="65"/>
  <c r="D851" i="65"/>
  <c r="E851" i="65"/>
  <c r="F851" i="65"/>
  <c r="G851" i="65"/>
  <c r="H851" i="65"/>
  <c r="I851" i="65"/>
  <c r="J851" i="65"/>
  <c r="B852" i="65"/>
  <c r="C852" i="65"/>
  <c r="D852" i="65"/>
  <c r="E852" i="65"/>
  <c r="F852" i="65"/>
  <c r="G852" i="65"/>
  <c r="H852" i="65"/>
  <c r="I852" i="65"/>
  <c r="J852" i="65"/>
  <c r="B853" i="65"/>
  <c r="C853" i="65"/>
  <c r="D853" i="65"/>
  <c r="E853" i="65"/>
  <c r="F853" i="65"/>
  <c r="G853" i="65"/>
  <c r="H853" i="65"/>
  <c r="I853" i="65"/>
  <c r="J853" i="65"/>
  <c r="B854" i="65"/>
  <c r="C854" i="65"/>
  <c r="D854" i="65"/>
  <c r="E854" i="65"/>
  <c r="F854" i="65"/>
  <c r="G854" i="65"/>
  <c r="H854" i="65"/>
  <c r="I854" i="65"/>
  <c r="J854" i="65"/>
  <c r="B855" i="65"/>
  <c r="C855" i="65"/>
  <c r="D855" i="65"/>
  <c r="E855" i="65"/>
  <c r="F855" i="65"/>
  <c r="G855" i="65"/>
  <c r="H855" i="65"/>
  <c r="I855" i="65"/>
  <c r="J855" i="65"/>
  <c r="B856" i="65"/>
  <c r="C856" i="65"/>
  <c r="D856" i="65"/>
  <c r="E856" i="65"/>
  <c r="F856" i="65"/>
  <c r="G856" i="65"/>
  <c r="H856" i="65"/>
  <c r="I856" i="65"/>
  <c r="J856" i="65"/>
  <c r="B857" i="65"/>
  <c r="C857" i="65"/>
  <c r="D857" i="65"/>
  <c r="E857" i="65"/>
  <c r="F857" i="65"/>
  <c r="G857" i="65"/>
  <c r="H857" i="65"/>
  <c r="I857" i="65"/>
  <c r="J857" i="65"/>
  <c r="B858" i="65"/>
  <c r="C858" i="65"/>
  <c r="D858" i="65"/>
  <c r="E858" i="65"/>
  <c r="F858" i="65"/>
  <c r="G858" i="65"/>
  <c r="H858" i="65"/>
  <c r="I858" i="65"/>
  <c r="J858" i="65"/>
  <c r="B859" i="65"/>
  <c r="C859" i="65"/>
  <c r="D859" i="65"/>
  <c r="E859" i="65"/>
  <c r="F859" i="65"/>
  <c r="G859" i="65"/>
  <c r="H859" i="65"/>
  <c r="I859" i="65"/>
  <c r="J859" i="65"/>
  <c r="B860" i="65"/>
  <c r="C860" i="65"/>
  <c r="D860" i="65"/>
  <c r="E860" i="65"/>
  <c r="F860" i="65"/>
  <c r="G860" i="65"/>
  <c r="H860" i="65"/>
  <c r="I860" i="65"/>
  <c r="J860" i="65"/>
  <c r="B861" i="65"/>
  <c r="C861" i="65"/>
  <c r="D861" i="65"/>
  <c r="E861" i="65"/>
  <c r="F861" i="65"/>
  <c r="G861" i="65"/>
  <c r="H861" i="65"/>
  <c r="I861" i="65"/>
  <c r="J861" i="65"/>
  <c r="B862" i="65"/>
  <c r="C862" i="65"/>
  <c r="D862" i="65"/>
  <c r="E862" i="65"/>
  <c r="F862" i="65"/>
  <c r="G862" i="65"/>
  <c r="H862" i="65"/>
  <c r="I862" i="65"/>
  <c r="J862" i="65"/>
  <c r="B863" i="65"/>
  <c r="C863" i="65"/>
  <c r="D863" i="65"/>
  <c r="E863" i="65"/>
  <c r="F863" i="65"/>
  <c r="G863" i="65"/>
  <c r="H863" i="65"/>
  <c r="I863" i="65"/>
  <c r="J863" i="65"/>
  <c r="B864" i="65"/>
  <c r="C864" i="65"/>
  <c r="D864" i="65"/>
  <c r="E864" i="65"/>
  <c r="F864" i="65"/>
  <c r="G864" i="65"/>
  <c r="H864" i="65"/>
  <c r="I864" i="65"/>
  <c r="J864" i="65"/>
  <c r="B865" i="65"/>
  <c r="C865" i="65"/>
  <c r="D865" i="65"/>
  <c r="E865" i="65"/>
  <c r="F865" i="65"/>
  <c r="G865" i="65"/>
  <c r="H865" i="65"/>
  <c r="I865" i="65"/>
  <c r="J865" i="65"/>
  <c r="B866" i="65"/>
  <c r="C866" i="65"/>
  <c r="D866" i="65"/>
  <c r="E866" i="65"/>
  <c r="F866" i="65"/>
  <c r="G866" i="65"/>
  <c r="H866" i="65"/>
  <c r="I866" i="65"/>
  <c r="J866" i="65"/>
  <c r="B867" i="65"/>
  <c r="C867" i="65"/>
  <c r="D867" i="65"/>
  <c r="E867" i="65"/>
  <c r="F867" i="65"/>
  <c r="G867" i="65"/>
  <c r="H867" i="65"/>
  <c r="I867" i="65"/>
  <c r="J867" i="65"/>
  <c r="B868" i="65"/>
  <c r="C868" i="65"/>
  <c r="D868" i="65"/>
  <c r="E868" i="65"/>
  <c r="F868" i="65"/>
  <c r="G868" i="65"/>
  <c r="H868" i="65"/>
  <c r="I868" i="65"/>
  <c r="J868" i="65"/>
  <c r="B869" i="65"/>
  <c r="C869" i="65"/>
  <c r="D869" i="65"/>
  <c r="E869" i="65"/>
  <c r="F869" i="65"/>
  <c r="G869" i="65"/>
  <c r="H869" i="65"/>
  <c r="I869" i="65"/>
  <c r="J869" i="65"/>
  <c r="B870" i="65"/>
  <c r="C870" i="65"/>
  <c r="D870" i="65"/>
  <c r="E870" i="65"/>
  <c r="F870" i="65"/>
  <c r="G870" i="65"/>
  <c r="H870" i="65"/>
  <c r="I870" i="65"/>
  <c r="J870" i="65"/>
  <c r="B871" i="65"/>
  <c r="C871" i="65"/>
  <c r="D871" i="65"/>
  <c r="E871" i="65"/>
  <c r="F871" i="65"/>
  <c r="G871" i="65"/>
  <c r="H871" i="65"/>
  <c r="I871" i="65"/>
  <c r="J871" i="65"/>
  <c r="B872" i="65"/>
  <c r="C872" i="65"/>
  <c r="D872" i="65"/>
  <c r="E872" i="65"/>
  <c r="F872" i="65"/>
  <c r="G872" i="65"/>
  <c r="H872" i="65"/>
  <c r="I872" i="65"/>
  <c r="J872" i="65"/>
  <c r="B873" i="65"/>
  <c r="C873" i="65"/>
  <c r="D873" i="65"/>
  <c r="E873" i="65"/>
  <c r="F873" i="65"/>
  <c r="G873" i="65"/>
  <c r="H873" i="65"/>
  <c r="I873" i="65"/>
  <c r="J873" i="65"/>
  <c r="B874" i="65"/>
  <c r="C874" i="65"/>
  <c r="D874" i="65"/>
  <c r="E874" i="65"/>
  <c r="F874" i="65"/>
  <c r="G874" i="65"/>
  <c r="H874" i="65"/>
  <c r="I874" i="65"/>
  <c r="J874" i="65"/>
  <c r="B875" i="65"/>
  <c r="C875" i="65"/>
  <c r="D875" i="65"/>
  <c r="E875" i="65"/>
  <c r="F875" i="65"/>
  <c r="G875" i="65"/>
  <c r="H875" i="65"/>
  <c r="I875" i="65"/>
  <c r="J875" i="65"/>
  <c r="B876" i="65"/>
  <c r="C876" i="65"/>
  <c r="D876" i="65"/>
  <c r="E876" i="65"/>
  <c r="F876" i="65"/>
  <c r="G876" i="65"/>
  <c r="H876" i="65"/>
  <c r="I876" i="65"/>
  <c r="J876" i="65"/>
  <c r="B877" i="65"/>
  <c r="C877" i="65"/>
  <c r="D877" i="65"/>
  <c r="E877" i="65"/>
  <c r="F877" i="65"/>
  <c r="G877" i="65"/>
  <c r="H877" i="65"/>
  <c r="I877" i="65"/>
  <c r="J877" i="65"/>
  <c r="B878" i="65"/>
  <c r="C878" i="65"/>
  <c r="D878" i="65"/>
  <c r="E878" i="65"/>
  <c r="F878" i="65"/>
  <c r="G878" i="65"/>
  <c r="H878" i="65"/>
  <c r="I878" i="65"/>
  <c r="J878" i="65"/>
  <c r="B879" i="65"/>
  <c r="C879" i="65"/>
  <c r="D879" i="65"/>
  <c r="E879" i="65"/>
  <c r="F879" i="65"/>
  <c r="G879" i="65"/>
  <c r="H879" i="65"/>
  <c r="I879" i="65"/>
  <c r="J879" i="65"/>
  <c r="B880" i="65"/>
  <c r="C880" i="65"/>
  <c r="D880" i="65"/>
  <c r="E880" i="65"/>
  <c r="F880" i="65"/>
  <c r="G880" i="65"/>
  <c r="H880" i="65"/>
  <c r="I880" i="65"/>
  <c r="J880" i="65"/>
  <c r="B881" i="65"/>
  <c r="C881" i="65"/>
  <c r="D881" i="65"/>
  <c r="E881" i="65"/>
  <c r="F881" i="65"/>
  <c r="G881" i="65"/>
  <c r="H881" i="65"/>
  <c r="I881" i="65"/>
  <c r="J881" i="65"/>
  <c r="B882" i="65"/>
  <c r="C882" i="65"/>
  <c r="D882" i="65"/>
  <c r="E882" i="65"/>
  <c r="F882" i="65"/>
  <c r="G882" i="65"/>
  <c r="H882" i="65"/>
  <c r="I882" i="65"/>
  <c r="J882" i="65"/>
  <c r="B883" i="65"/>
  <c r="C883" i="65"/>
  <c r="D883" i="65"/>
  <c r="E883" i="65"/>
  <c r="F883" i="65"/>
  <c r="G883" i="65"/>
  <c r="H883" i="65"/>
  <c r="I883" i="65"/>
  <c r="J883" i="65"/>
  <c r="B884" i="65"/>
  <c r="C884" i="65"/>
  <c r="D884" i="65"/>
  <c r="E884" i="65"/>
  <c r="F884" i="65"/>
  <c r="G884" i="65"/>
  <c r="H884" i="65"/>
  <c r="I884" i="65"/>
  <c r="J884" i="65"/>
  <c r="B885" i="65"/>
  <c r="C885" i="65"/>
  <c r="D885" i="65"/>
  <c r="E885" i="65"/>
  <c r="F885" i="65"/>
  <c r="G885" i="65"/>
  <c r="H885" i="65"/>
  <c r="I885" i="65"/>
  <c r="J885" i="65"/>
  <c r="B886" i="65"/>
  <c r="C886" i="65"/>
  <c r="D886" i="65"/>
  <c r="E886" i="65"/>
  <c r="F886" i="65"/>
  <c r="G886" i="65"/>
  <c r="H886" i="65"/>
  <c r="I886" i="65"/>
  <c r="J886" i="65"/>
  <c r="B887" i="65"/>
  <c r="C887" i="65"/>
  <c r="D887" i="65"/>
  <c r="E887" i="65"/>
  <c r="F887" i="65"/>
  <c r="G887" i="65"/>
  <c r="H887" i="65"/>
  <c r="I887" i="65"/>
  <c r="J887" i="65"/>
  <c r="B888" i="65"/>
  <c r="C888" i="65"/>
  <c r="D888" i="65"/>
  <c r="E888" i="65"/>
  <c r="F888" i="65"/>
  <c r="G888" i="65"/>
  <c r="H888" i="65"/>
  <c r="I888" i="65"/>
  <c r="J888" i="65"/>
  <c r="B889" i="65"/>
  <c r="C889" i="65"/>
  <c r="D889" i="65"/>
  <c r="E889" i="65"/>
  <c r="F889" i="65"/>
  <c r="G889" i="65"/>
  <c r="H889" i="65"/>
  <c r="I889" i="65"/>
  <c r="J889" i="65"/>
  <c r="B890" i="65"/>
  <c r="C890" i="65"/>
  <c r="D890" i="65"/>
  <c r="E890" i="65"/>
  <c r="F890" i="65"/>
  <c r="G890" i="65"/>
  <c r="H890" i="65"/>
  <c r="I890" i="65"/>
  <c r="J890" i="65"/>
  <c r="B891" i="65"/>
  <c r="C891" i="65"/>
  <c r="D891" i="65"/>
  <c r="E891" i="65"/>
  <c r="F891" i="65"/>
  <c r="G891" i="65"/>
  <c r="H891" i="65"/>
  <c r="I891" i="65"/>
  <c r="J891" i="65"/>
  <c r="B892" i="65"/>
  <c r="C892" i="65"/>
  <c r="D892" i="65"/>
  <c r="E892" i="65"/>
  <c r="F892" i="65"/>
  <c r="G892" i="65"/>
  <c r="H892" i="65"/>
  <c r="I892" i="65"/>
  <c r="J892" i="65"/>
  <c r="B893" i="65"/>
  <c r="C893" i="65"/>
  <c r="D893" i="65"/>
  <c r="E893" i="65"/>
  <c r="F893" i="65"/>
  <c r="G893" i="65"/>
  <c r="H893" i="65"/>
  <c r="I893" i="65"/>
  <c r="J893" i="65"/>
  <c r="B894" i="65"/>
  <c r="C894" i="65"/>
  <c r="D894" i="65"/>
  <c r="E894" i="65"/>
  <c r="F894" i="65"/>
  <c r="G894" i="65"/>
  <c r="H894" i="65"/>
  <c r="I894" i="65"/>
  <c r="J894" i="65"/>
  <c r="B895" i="65"/>
  <c r="C895" i="65"/>
  <c r="D895" i="65"/>
  <c r="E895" i="65"/>
  <c r="F895" i="65"/>
  <c r="G895" i="65"/>
  <c r="H895" i="65"/>
  <c r="I895" i="65"/>
  <c r="J895" i="65"/>
  <c r="B896" i="65"/>
  <c r="C896" i="65"/>
  <c r="D896" i="65"/>
  <c r="E896" i="65"/>
  <c r="F896" i="65"/>
  <c r="G896" i="65"/>
  <c r="H896" i="65"/>
  <c r="I896" i="65"/>
  <c r="J896" i="65"/>
  <c r="B897" i="65"/>
  <c r="C897" i="65"/>
  <c r="D897" i="65"/>
  <c r="E897" i="65"/>
  <c r="F897" i="65"/>
  <c r="G897" i="65"/>
  <c r="H897" i="65"/>
  <c r="I897" i="65"/>
  <c r="J897" i="65"/>
  <c r="B898" i="65"/>
  <c r="C898" i="65"/>
  <c r="D898" i="65"/>
  <c r="E898" i="65"/>
  <c r="F898" i="65"/>
  <c r="G898" i="65"/>
  <c r="H898" i="65"/>
  <c r="I898" i="65"/>
  <c r="J898" i="65"/>
  <c r="B899" i="65"/>
  <c r="C899" i="65"/>
  <c r="D899" i="65"/>
  <c r="E899" i="65"/>
  <c r="F899" i="65"/>
  <c r="G899" i="65"/>
  <c r="H899" i="65"/>
  <c r="I899" i="65"/>
  <c r="J899" i="65"/>
  <c r="B900" i="65"/>
  <c r="C900" i="65"/>
  <c r="D900" i="65"/>
  <c r="E900" i="65"/>
  <c r="F900" i="65"/>
  <c r="G900" i="65"/>
  <c r="H900" i="65"/>
  <c r="I900" i="65"/>
  <c r="J900" i="65"/>
  <c r="B585" i="63"/>
  <c r="C585" i="63"/>
  <c r="D585" i="63"/>
  <c r="E585" i="63"/>
  <c r="F585" i="63"/>
  <c r="G585" i="63"/>
  <c r="H585" i="63"/>
  <c r="I585" i="63"/>
  <c r="J585" i="63"/>
  <c r="B586" i="63"/>
  <c r="C586" i="63"/>
  <c r="D586" i="63"/>
  <c r="E586" i="63"/>
  <c r="F586" i="63"/>
  <c r="G586" i="63"/>
  <c r="H586" i="63"/>
  <c r="I586" i="63"/>
  <c r="J586" i="63"/>
  <c r="B587" i="63"/>
  <c r="C587" i="63"/>
  <c r="D587" i="63"/>
  <c r="E587" i="63"/>
  <c r="F587" i="63"/>
  <c r="G587" i="63"/>
  <c r="H587" i="63"/>
  <c r="I587" i="63"/>
  <c r="J587" i="63"/>
  <c r="B588" i="63"/>
  <c r="C588" i="63"/>
  <c r="D588" i="63"/>
  <c r="E588" i="63"/>
  <c r="F588" i="63"/>
  <c r="G588" i="63"/>
  <c r="H588" i="63"/>
  <c r="I588" i="63"/>
  <c r="J588" i="63"/>
  <c r="B589" i="63"/>
  <c r="C589" i="63"/>
  <c r="D589" i="63"/>
  <c r="E589" i="63"/>
  <c r="F589" i="63"/>
  <c r="G589" i="63"/>
  <c r="H589" i="63"/>
  <c r="I589" i="63"/>
  <c r="J589" i="63"/>
  <c r="B590" i="63"/>
  <c r="C590" i="63"/>
  <c r="D590" i="63"/>
  <c r="E590" i="63"/>
  <c r="F590" i="63"/>
  <c r="G590" i="63"/>
  <c r="H590" i="63"/>
  <c r="I590" i="63"/>
  <c r="J590" i="63"/>
  <c r="B591" i="63"/>
  <c r="C591" i="63"/>
  <c r="D591" i="63"/>
  <c r="E591" i="63"/>
  <c r="F591" i="63"/>
  <c r="G591" i="63"/>
  <c r="H591" i="63"/>
  <c r="I591" i="63"/>
  <c r="J591" i="63"/>
  <c r="B592" i="63"/>
  <c r="C592" i="63"/>
  <c r="D592" i="63"/>
  <c r="E592" i="63"/>
  <c r="F592" i="63"/>
  <c r="G592" i="63"/>
  <c r="H592" i="63"/>
  <c r="I592" i="63"/>
  <c r="J592" i="63"/>
  <c r="B593" i="63"/>
  <c r="C593" i="63"/>
  <c r="D593" i="63"/>
  <c r="E593" i="63"/>
  <c r="F593" i="63"/>
  <c r="G593" i="63"/>
  <c r="H593" i="63"/>
  <c r="I593" i="63"/>
  <c r="J593" i="63"/>
  <c r="B594" i="63"/>
  <c r="C594" i="63"/>
  <c r="D594" i="63"/>
  <c r="E594" i="63"/>
  <c r="F594" i="63"/>
  <c r="G594" i="63"/>
  <c r="H594" i="63"/>
  <c r="I594" i="63"/>
  <c r="J594" i="63"/>
  <c r="B595" i="63"/>
  <c r="C595" i="63"/>
  <c r="D595" i="63"/>
  <c r="E595" i="63"/>
  <c r="F595" i="63"/>
  <c r="G595" i="63"/>
  <c r="H595" i="63"/>
  <c r="I595" i="63"/>
  <c r="J595" i="63"/>
  <c r="B596" i="63"/>
  <c r="C596" i="63"/>
  <c r="D596" i="63"/>
  <c r="E596" i="63"/>
  <c r="F596" i="63"/>
  <c r="G596" i="63"/>
  <c r="H596" i="63"/>
  <c r="I596" i="63"/>
  <c r="J596" i="63"/>
  <c r="B597" i="63"/>
  <c r="C597" i="63"/>
  <c r="D597" i="63"/>
  <c r="E597" i="63"/>
  <c r="F597" i="63"/>
  <c r="G597" i="63"/>
  <c r="H597" i="63"/>
  <c r="I597" i="63"/>
  <c r="J597" i="63"/>
  <c r="B598" i="63"/>
  <c r="C598" i="63"/>
  <c r="D598" i="63"/>
  <c r="E598" i="63"/>
  <c r="F598" i="63"/>
  <c r="G598" i="63"/>
  <c r="H598" i="63"/>
  <c r="I598" i="63"/>
  <c r="J598" i="63"/>
  <c r="B599" i="63"/>
  <c r="C599" i="63"/>
  <c r="D599" i="63"/>
  <c r="E599" i="63"/>
  <c r="F599" i="63"/>
  <c r="G599" i="63"/>
  <c r="H599" i="63"/>
  <c r="I599" i="63"/>
  <c r="J599" i="63"/>
  <c r="B600" i="63"/>
  <c r="C600" i="63"/>
  <c r="D600" i="63"/>
  <c r="E600" i="63"/>
  <c r="F600" i="63"/>
  <c r="G600" i="63"/>
  <c r="H600" i="63"/>
  <c r="I600" i="63"/>
  <c r="J600" i="63"/>
  <c r="B601" i="63"/>
  <c r="C601" i="63"/>
  <c r="D601" i="63"/>
  <c r="E601" i="63"/>
  <c r="F601" i="63"/>
  <c r="G601" i="63"/>
  <c r="H601" i="63"/>
  <c r="I601" i="63"/>
  <c r="J601" i="63"/>
  <c r="B602" i="63"/>
  <c r="C602" i="63"/>
  <c r="D602" i="63"/>
  <c r="E602" i="63"/>
  <c r="F602" i="63"/>
  <c r="G602" i="63"/>
  <c r="H602" i="63"/>
  <c r="I602" i="63"/>
  <c r="J602" i="63"/>
  <c r="B603" i="63"/>
  <c r="C603" i="63"/>
  <c r="D603" i="63"/>
  <c r="E603" i="63"/>
  <c r="F603" i="63"/>
  <c r="G603" i="63"/>
  <c r="H603" i="63"/>
  <c r="I603" i="63"/>
  <c r="J603" i="63"/>
  <c r="B604" i="63"/>
  <c r="C604" i="63"/>
  <c r="D604" i="63"/>
  <c r="E604" i="63"/>
  <c r="F604" i="63"/>
  <c r="G604" i="63"/>
  <c r="H604" i="63"/>
  <c r="I604" i="63"/>
  <c r="J604" i="63"/>
  <c r="B605" i="63"/>
  <c r="C605" i="63"/>
  <c r="D605" i="63"/>
  <c r="E605" i="63"/>
  <c r="F605" i="63"/>
  <c r="G605" i="63"/>
  <c r="H605" i="63"/>
  <c r="I605" i="63"/>
  <c r="J605" i="63"/>
  <c r="B606" i="63"/>
  <c r="C606" i="63"/>
  <c r="D606" i="63"/>
  <c r="E606" i="63"/>
  <c r="F606" i="63"/>
  <c r="G606" i="63"/>
  <c r="H606" i="63"/>
  <c r="I606" i="63"/>
  <c r="J606" i="63"/>
  <c r="B607" i="63"/>
  <c r="C607" i="63"/>
  <c r="D607" i="63"/>
  <c r="E607" i="63"/>
  <c r="F607" i="63"/>
  <c r="G607" i="63"/>
  <c r="H607" i="63"/>
  <c r="I607" i="63"/>
  <c r="J607" i="63"/>
  <c r="B608" i="63"/>
  <c r="C608" i="63"/>
  <c r="D608" i="63"/>
  <c r="E608" i="63"/>
  <c r="F608" i="63"/>
  <c r="G608" i="63"/>
  <c r="H608" i="63"/>
  <c r="I608" i="63"/>
  <c r="J608" i="63"/>
  <c r="B609" i="63"/>
  <c r="C609" i="63"/>
  <c r="D609" i="63"/>
  <c r="E609" i="63"/>
  <c r="F609" i="63"/>
  <c r="G609" i="63"/>
  <c r="H609" i="63"/>
  <c r="I609" i="63"/>
  <c r="J609" i="63"/>
  <c r="B610" i="63"/>
  <c r="C610" i="63"/>
  <c r="D610" i="63"/>
  <c r="E610" i="63"/>
  <c r="F610" i="63"/>
  <c r="G610" i="63"/>
  <c r="H610" i="63"/>
  <c r="I610" i="63"/>
  <c r="J610" i="63"/>
  <c r="B611" i="63"/>
  <c r="C611" i="63"/>
  <c r="D611" i="63"/>
  <c r="E611" i="63"/>
  <c r="F611" i="63"/>
  <c r="G611" i="63"/>
  <c r="H611" i="63"/>
  <c r="I611" i="63"/>
  <c r="J611" i="63"/>
  <c r="B612" i="63"/>
  <c r="C612" i="63"/>
  <c r="D612" i="63"/>
  <c r="E612" i="63"/>
  <c r="F612" i="63"/>
  <c r="G612" i="63"/>
  <c r="H612" i="63"/>
  <c r="I612" i="63"/>
  <c r="J612" i="63"/>
  <c r="B613" i="63"/>
  <c r="C613" i="63"/>
  <c r="D613" i="63"/>
  <c r="E613" i="63"/>
  <c r="F613" i="63"/>
  <c r="G613" i="63"/>
  <c r="H613" i="63"/>
  <c r="I613" i="63"/>
  <c r="J613" i="63"/>
  <c r="B614" i="63"/>
  <c r="C614" i="63"/>
  <c r="D614" i="63"/>
  <c r="E614" i="63"/>
  <c r="F614" i="63"/>
  <c r="G614" i="63"/>
  <c r="H614" i="63"/>
  <c r="I614" i="63"/>
  <c r="J614" i="63"/>
  <c r="B615" i="63"/>
  <c r="C615" i="63"/>
  <c r="D615" i="63"/>
  <c r="E615" i="63"/>
  <c r="F615" i="63"/>
  <c r="G615" i="63"/>
  <c r="H615" i="63"/>
  <c r="I615" i="63"/>
  <c r="J615" i="63"/>
  <c r="B616" i="63"/>
  <c r="C616" i="63"/>
  <c r="D616" i="63"/>
  <c r="E616" i="63"/>
  <c r="F616" i="63"/>
  <c r="G616" i="63"/>
  <c r="H616" i="63"/>
  <c r="I616" i="63"/>
  <c r="J616" i="63"/>
  <c r="B617" i="63"/>
  <c r="C617" i="63"/>
  <c r="D617" i="63"/>
  <c r="E617" i="63"/>
  <c r="F617" i="63"/>
  <c r="G617" i="63"/>
  <c r="H617" i="63"/>
  <c r="I617" i="63"/>
  <c r="J617" i="63"/>
  <c r="B618" i="63"/>
  <c r="C618" i="63"/>
  <c r="D618" i="63"/>
  <c r="E618" i="63"/>
  <c r="F618" i="63"/>
  <c r="G618" i="63"/>
  <c r="H618" i="63"/>
  <c r="I618" i="63"/>
  <c r="J618" i="63"/>
  <c r="B619" i="63"/>
  <c r="C619" i="63"/>
  <c r="D619" i="63"/>
  <c r="E619" i="63"/>
  <c r="F619" i="63"/>
  <c r="G619" i="63"/>
  <c r="H619" i="63"/>
  <c r="I619" i="63"/>
  <c r="J619" i="63"/>
  <c r="B620" i="63"/>
  <c r="C620" i="63"/>
  <c r="D620" i="63"/>
  <c r="E620" i="63"/>
  <c r="F620" i="63"/>
  <c r="G620" i="63"/>
  <c r="H620" i="63"/>
  <c r="I620" i="63"/>
  <c r="J620" i="63"/>
  <c r="B621" i="63"/>
  <c r="C621" i="63"/>
  <c r="D621" i="63"/>
  <c r="E621" i="63"/>
  <c r="F621" i="63"/>
  <c r="G621" i="63"/>
  <c r="H621" i="63"/>
  <c r="I621" i="63"/>
  <c r="J621" i="63"/>
  <c r="B622" i="63"/>
  <c r="C622" i="63"/>
  <c r="D622" i="63"/>
  <c r="E622" i="63"/>
  <c r="F622" i="63"/>
  <c r="G622" i="63"/>
  <c r="H622" i="63"/>
  <c r="I622" i="63"/>
  <c r="J622" i="63"/>
  <c r="B623" i="63"/>
  <c r="C623" i="63"/>
  <c r="D623" i="63"/>
  <c r="E623" i="63"/>
  <c r="F623" i="63"/>
  <c r="G623" i="63"/>
  <c r="H623" i="63"/>
  <c r="I623" i="63"/>
  <c r="J623" i="63"/>
  <c r="B624" i="63"/>
  <c r="C624" i="63"/>
  <c r="D624" i="63"/>
  <c r="E624" i="63"/>
  <c r="F624" i="63"/>
  <c r="G624" i="63"/>
  <c r="H624" i="63"/>
  <c r="I624" i="63"/>
  <c r="J624" i="63"/>
  <c r="B625" i="63"/>
  <c r="C625" i="63"/>
  <c r="D625" i="63"/>
  <c r="E625" i="63"/>
  <c r="F625" i="63"/>
  <c r="G625" i="63"/>
  <c r="H625" i="63"/>
  <c r="I625" i="63"/>
  <c r="J625" i="63"/>
  <c r="B626" i="63"/>
  <c r="C626" i="63"/>
  <c r="D626" i="63"/>
  <c r="E626" i="63"/>
  <c r="F626" i="63"/>
  <c r="G626" i="63"/>
  <c r="H626" i="63"/>
  <c r="I626" i="63"/>
  <c r="J626" i="63"/>
  <c r="B627" i="63"/>
  <c r="C627" i="63"/>
  <c r="D627" i="63"/>
  <c r="E627" i="63"/>
  <c r="F627" i="63"/>
  <c r="G627" i="63"/>
  <c r="H627" i="63"/>
  <c r="I627" i="63"/>
  <c r="J627" i="63"/>
  <c r="B628" i="63"/>
  <c r="C628" i="63"/>
  <c r="D628" i="63"/>
  <c r="E628" i="63"/>
  <c r="F628" i="63"/>
  <c r="G628" i="63"/>
  <c r="H628" i="63"/>
  <c r="I628" i="63"/>
  <c r="J628" i="63"/>
  <c r="B629" i="63"/>
  <c r="C629" i="63"/>
  <c r="D629" i="63"/>
  <c r="E629" i="63"/>
  <c r="F629" i="63"/>
  <c r="G629" i="63"/>
  <c r="H629" i="63"/>
  <c r="I629" i="63"/>
  <c r="J629" i="63"/>
  <c r="B630" i="63"/>
  <c r="C630" i="63"/>
  <c r="D630" i="63"/>
  <c r="E630" i="63"/>
  <c r="F630" i="63"/>
  <c r="G630" i="63"/>
  <c r="H630" i="63"/>
  <c r="I630" i="63"/>
  <c r="J630" i="63"/>
  <c r="B631" i="63"/>
  <c r="C631" i="63"/>
  <c r="D631" i="63"/>
  <c r="E631" i="63"/>
  <c r="F631" i="63"/>
  <c r="G631" i="63"/>
  <c r="H631" i="63"/>
  <c r="I631" i="63"/>
  <c r="J631" i="63"/>
  <c r="B632" i="63"/>
  <c r="C632" i="63"/>
  <c r="D632" i="63"/>
  <c r="E632" i="63"/>
  <c r="F632" i="63"/>
  <c r="G632" i="63"/>
  <c r="H632" i="63"/>
  <c r="I632" i="63"/>
  <c r="J632" i="63"/>
  <c r="B633" i="63"/>
  <c r="C633" i="63"/>
  <c r="D633" i="63"/>
  <c r="E633" i="63"/>
  <c r="F633" i="63"/>
  <c r="G633" i="63"/>
  <c r="H633" i="63"/>
  <c r="I633" i="63"/>
  <c r="J633" i="63"/>
  <c r="B634" i="63"/>
  <c r="C634" i="63"/>
  <c r="D634" i="63"/>
  <c r="E634" i="63"/>
  <c r="F634" i="63"/>
  <c r="G634" i="63"/>
  <c r="H634" i="63"/>
  <c r="I634" i="63"/>
  <c r="J634" i="63"/>
  <c r="B635" i="63"/>
  <c r="C635" i="63"/>
  <c r="D635" i="63"/>
  <c r="E635" i="63"/>
  <c r="F635" i="63"/>
  <c r="G635" i="63"/>
  <c r="H635" i="63"/>
  <c r="I635" i="63"/>
  <c r="J635" i="63"/>
  <c r="B636" i="63"/>
  <c r="C636" i="63"/>
  <c r="D636" i="63"/>
  <c r="E636" i="63"/>
  <c r="F636" i="63"/>
  <c r="G636" i="63"/>
  <c r="H636" i="63"/>
  <c r="I636" i="63"/>
  <c r="J636" i="63"/>
  <c r="B637" i="63"/>
  <c r="C637" i="63"/>
  <c r="D637" i="63"/>
  <c r="E637" i="63"/>
  <c r="F637" i="63"/>
  <c r="G637" i="63"/>
  <c r="H637" i="63"/>
  <c r="I637" i="63"/>
  <c r="J637" i="63"/>
  <c r="B638" i="63"/>
  <c r="C638" i="63"/>
  <c r="D638" i="63"/>
  <c r="E638" i="63"/>
  <c r="F638" i="63"/>
  <c r="G638" i="63"/>
  <c r="H638" i="63"/>
  <c r="I638" i="63"/>
  <c r="J638" i="63"/>
  <c r="B639" i="63"/>
  <c r="C639" i="63"/>
  <c r="D639" i="63"/>
  <c r="E639" i="63"/>
  <c r="F639" i="63"/>
  <c r="G639" i="63"/>
  <c r="H639" i="63"/>
  <c r="I639" i="63"/>
  <c r="J639" i="63"/>
  <c r="B640" i="63"/>
  <c r="C640" i="63"/>
  <c r="D640" i="63"/>
  <c r="E640" i="63"/>
  <c r="F640" i="63"/>
  <c r="G640" i="63"/>
  <c r="H640" i="63"/>
  <c r="I640" i="63"/>
  <c r="J640" i="63"/>
  <c r="B641" i="63"/>
  <c r="C641" i="63"/>
  <c r="D641" i="63"/>
  <c r="E641" i="63"/>
  <c r="F641" i="63"/>
  <c r="G641" i="63"/>
  <c r="H641" i="63"/>
  <c r="I641" i="63"/>
  <c r="J641" i="63"/>
  <c r="B642" i="63"/>
  <c r="C642" i="63"/>
  <c r="D642" i="63"/>
  <c r="E642" i="63"/>
  <c r="F642" i="63"/>
  <c r="G642" i="63"/>
  <c r="H642" i="63"/>
  <c r="I642" i="63"/>
  <c r="J642" i="63"/>
  <c r="B643" i="63"/>
  <c r="C643" i="63"/>
  <c r="D643" i="63"/>
  <c r="E643" i="63"/>
  <c r="F643" i="63"/>
  <c r="G643" i="63"/>
  <c r="H643" i="63"/>
  <c r="I643" i="63"/>
  <c r="J643" i="63"/>
  <c r="B644" i="63"/>
  <c r="C644" i="63"/>
  <c r="D644" i="63"/>
  <c r="E644" i="63"/>
  <c r="F644" i="63"/>
  <c r="G644" i="63"/>
  <c r="H644" i="63"/>
  <c r="I644" i="63"/>
  <c r="J644" i="63"/>
  <c r="B645" i="63"/>
  <c r="C645" i="63"/>
  <c r="D645" i="63"/>
  <c r="E645" i="63"/>
  <c r="F645" i="63"/>
  <c r="G645" i="63"/>
  <c r="H645" i="63"/>
  <c r="I645" i="63"/>
  <c r="J645" i="63"/>
  <c r="B646" i="63"/>
  <c r="C646" i="63"/>
  <c r="D646" i="63"/>
  <c r="E646" i="63"/>
  <c r="F646" i="63"/>
  <c r="G646" i="63"/>
  <c r="H646" i="63"/>
  <c r="I646" i="63"/>
  <c r="J646" i="63"/>
  <c r="B647" i="63"/>
  <c r="C647" i="63"/>
  <c r="D647" i="63"/>
  <c r="E647" i="63"/>
  <c r="F647" i="63"/>
  <c r="G647" i="63"/>
  <c r="H647" i="63"/>
  <c r="I647" i="63"/>
  <c r="J647" i="63"/>
  <c r="B648" i="63"/>
  <c r="C648" i="63"/>
  <c r="D648" i="63"/>
  <c r="E648" i="63"/>
  <c r="F648" i="63"/>
  <c r="G648" i="63"/>
  <c r="H648" i="63"/>
  <c r="I648" i="63"/>
  <c r="J648" i="63"/>
  <c r="B649" i="63"/>
  <c r="C649" i="63"/>
  <c r="D649" i="63"/>
  <c r="E649" i="63"/>
  <c r="F649" i="63"/>
  <c r="G649" i="63"/>
  <c r="H649" i="63"/>
  <c r="I649" i="63"/>
  <c r="J649" i="63"/>
  <c r="B650" i="63"/>
  <c r="C650" i="63"/>
  <c r="D650" i="63"/>
  <c r="E650" i="63"/>
  <c r="F650" i="63"/>
  <c r="G650" i="63"/>
  <c r="H650" i="63"/>
  <c r="I650" i="63"/>
  <c r="J650" i="63"/>
  <c r="B651" i="63"/>
  <c r="C651" i="63"/>
  <c r="D651" i="63"/>
  <c r="E651" i="63"/>
  <c r="F651" i="63"/>
  <c r="G651" i="63"/>
  <c r="H651" i="63"/>
  <c r="I651" i="63"/>
  <c r="J651" i="63"/>
  <c r="B652" i="63"/>
  <c r="C652" i="63"/>
  <c r="D652" i="63"/>
  <c r="E652" i="63"/>
  <c r="F652" i="63"/>
  <c r="G652" i="63"/>
  <c r="H652" i="63"/>
  <c r="I652" i="63"/>
  <c r="J652" i="63"/>
  <c r="B653" i="63"/>
  <c r="C653" i="63"/>
  <c r="D653" i="63"/>
  <c r="E653" i="63"/>
  <c r="F653" i="63"/>
  <c r="G653" i="63"/>
  <c r="H653" i="63"/>
  <c r="I653" i="63"/>
  <c r="J653" i="63"/>
  <c r="B654" i="63"/>
  <c r="C654" i="63"/>
  <c r="D654" i="63"/>
  <c r="E654" i="63"/>
  <c r="F654" i="63"/>
  <c r="G654" i="63"/>
  <c r="H654" i="63"/>
  <c r="I654" i="63"/>
  <c r="J654" i="63"/>
  <c r="B655" i="63"/>
  <c r="C655" i="63"/>
  <c r="D655" i="63"/>
  <c r="E655" i="63"/>
  <c r="F655" i="63"/>
  <c r="G655" i="63"/>
  <c r="H655" i="63"/>
  <c r="I655" i="63"/>
  <c r="J655" i="63"/>
  <c r="B656" i="63"/>
  <c r="C656" i="63"/>
  <c r="D656" i="63"/>
  <c r="E656" i="63"/>
  <c r="F656" i="63"/>
  <c r="G656" i="63"/>
  <c r="H656" i="63"/>
  <c r="I656" i="63"/>
  <c r="J656" i="63"/>
  <c r="B657" i="63"/>
  <c r="C657" i="63"/>
  <c r="D657" i="63"/>
  <c r="E657" i="63"/>
  <c r="F657" i="63"/>
  <c r="G657" i="63"/>
  <c r="H657" i="63"/>
  <c r="I657" i="63"/>
  <c r="J657" i="63"/>
  <c r="B658" i="63"/>
  <c r="C658" i="63"/>
  <c r="D658" i="63"/>
  <c r="E658" i="63"/>
  <c r="F658" i="63"/>
  <c r="G658" i="63"/>
  <c r="H658" i="63"/>
  <c r="I658" i="63"/>
  <c r="J658" i="63"/>
  <c r="B659" i="63"/>
  <c r="C659" i="63"/>
  <c r="D659" i="63"/>
  <c r="E659" i="63"/>
  <c r="F659" i="63"/>
  <c r="G659" i="63"/>
  <c r="H659" i="63"/>
  <c r="I659" i="63"/>
  <c r="J659" i="63"/>
  <c r="B660" i="63"/>
  <c r="C660" i="63"/>
  <c r="D660" i="63"/>
  <c r="E660" i="63"/>
  <c r="F660" i="63"/>
  <c r="G660" i="63"/>
  <c r="H660" i="63"/>
  <c r="I660" i="63"/>
  <c r="J660" i="63"/>
  <c r="B661" i="63"/>
  <c r="C661" i="63"/>
  <c r="D661" i="63"/>
  <c r="E661" i="63"/>
  <c r="F661" i="63"/>
  <c r="G661" i="63"/>
  <c r="H661" i="63"/>
  <c r="I661" i="63"/>
  <c r="J661" i="63"/>
  <c r="B662" i="63"/>
  <c r="C662" i="63"/>
  <c r="D662" i="63"/>
  <c r="E662" i="63"/>
  <c r="F662" i="63"/>
  <c r="G662" i="63"/>
  <c r="H662" i="63"/>
  <c r="I662" i="63"/>
  <c r="J662" i="63"/>
  <c r="B663" i="63"/>
  <c r="C663" i="63"/>
  <c r="D663" i="63"/>
  <c r="E663" i="63"/>
  <c r="F663" i="63"/>
  <c r="G663" i="63"/>
  <c r="H663" i="63"/>
  <c r="I663" i="63"/>
  <c r="J663" i="63"/>
  <c r="B664" i="63"/>
  <c r="C664" i="63"/>
  <c r="D664" i="63"/>
  <c r="E664" i="63"/>
  <c r="F664" i="63"/>
  <c r="G664" i="63"/>
  <c r="H664" i="63"/>
  <c r="I664" i="63"/>
  <c r="J664" i="63"/>
  <c r="B665" i="63"/>
  <c r="C665" i="63"/>
  <c r="D665" i="63"/>
  <c r="E665" i="63"/>
  <c r="F665" i="63"/>
  <c r="G665" i="63"/>
  <c r="H665" i="63"/>
  <c r="I665" i="63"/>
  <c r="J665" i="63"/>
  <c r="B666" i="63"/>
  <c r="C666" i="63"/>
  <c r="D666" i="63"/>
  <c r="E666" i="63"/>
  <c r="F666" i="63"/>
  <c r="G666" i="63"/>
  <c r="H666" i="63"/>
  <c r="I666" i="63"/>
  <c r="J666" i="63"/>
  <c r="B667" i="63"/>
  <c r="C667" i="63"/>
  <c r="D667" i="63"/>
  <c r="E667" i="63"/>
  <c r="F667" i="63"/>
  <c r="G667" i="63"/>
  <c r="H667" i="63"/>
  <c r="I667" i="63"/>
  <c r="J667" i="63"/>
  <c r="B668" i="63"/>
  <c r="C668" i="63"/>
  <c r="D668" i="63"/>
  <c r="E668" i="63"/>
  <c r="F668" i="63"/>
  <c r="G668" i="63"/>
  <c r="H668" i="63"/>
  <c r="I668" i="63"/>
  <c r="J668" i="63"/>
  <c r="B669" i="63"/>
  <c r="C669" i="63"/>
  <c r="D669" i="63"/>
  <c r="E669" i="63"/>
  <c r="F669" i="63"/>
  <c r="G669" i="63"/>
  <c r="H669" i="63"/>
  <c r="I669" i="63"/>
  <c r="J669" i="63"/>
  <c r="B670" i="63"/>
  <c r="C670" i="63"/>
  <c r="D670" i="63"/>
  <c r="E670" i="63"/>
  <c r="F670" i="63"/>
  <c r="G670" i="63"/>
  <c r="H670" i="63"/>
  <c r="I670" i="63"/>
  <c r="J670" i="63"/>
  <c r="B671" i="63"/>
  <c r="C671" i="63"/>
  <c r="D671" i="63"/>
  <c r="E671" i="63"/>
  <c r="F671" i="63"/>
  <c r="G671" i="63"/>
  <c r="H671" i="63"/>
  <c r="I671" i="63"/>
  <c r="J671" i="63"/>
  <c r="B672" i="63"/>
  <c r="C672" i="63"/>
  <c r="D672" i="63"/>
  <c r="E672" i="63"/>
  <c r="F672" i="63"/>
  <c r="G672" i="63"/>
  <c r="H672" i="63"/>
  <c r="I672" i="63"/>
  <c r="J672" i="63"/>
  <c r="B673" i="63"/>
  <c r="C673" i="63"/>
  <c r="D673" i="63"/>
  <c r="E673" i="63"/>
  <c r="F673" i="63"/>
  <c r="G673" i="63"/>
  <c r="H673" i="63"/>
  <c r="I673" i="63"/>
  <c r="J673" i="63"/>
  <c r="B674" i="63"/>
  <c r="C674" i="63"/>
  <c r="D674" i="63"/>
  <c r="E674" i="63"/>
  <c r="F674" i="63"/>
  <c r="G674" i="63"/>
  <c r="H674" i="63"/>
  <c r="I674" i="63"/>
  <c r="J674" i="63"/>
  <c r="B675" i="63"/>
  <c r="C675" i="63"/>
  <c r="D675" i="63"/>
  <c r="E675" i="63"/>
  <c r="F675" i="63"/>
  <c r="G675" i="63"/>
  <c r="H675" i="63"/>
  <c r="I675" i="63"/>
  <c r="J675" i="63"/>
  <c r="B676" i="63"/>
  <c r="C676" i="63"/>
  <c r="D676" i="63"/>
  <c r="E676" i="63"/>
  <c r="F676" i="63"/>
  <c r="G676" i="63"/>
  <c r="H676" i="63"/>
  <c r="I676" i="63"/>
  <c r="J676" i="63"/>
  <c r="B677" i="63"/>
  <c r="C677" i="63"/>
  <c r="D677" i="63"/>
  <c r="E677" i="63"/>
  <c r="F677" i="63"/>
  <c r="G677" i="63"/>
  <c r="H677" i="63"/>
  <c r="I677" i="63"/>
  <c r="J677" i="63"/>
  <c r="B678" i="63"/>
  <c r="C678" i="63"/>
  <c r="D678" i="63"/>
  <c r="E678" i="63"/>
  <c r="F678" i="63"/>
  <c r="G678" i="63"/>
  <c r="H678" i="63"/>
  <c r="I678" i="63"/>
  <c r="J678" i="63"/>
  <c r="B679" i="63"/>
  <c r="C679" i="63"/>
  <c r="D679" i="63"/>
  <c r="E679" i="63"/>
  <c r="F679" i="63"/>
  <c r="G679" i="63"/>
  <c r="H679" i="63"/>
  <c r="I679" i="63"/>
  <c r="J679" i="63"/>
  <c r="B680" i="63"/>
  <c r="C680" i="63"/>
  <c r="D680" i="63"/>
  <c r="E680" i="63"/>
  <c r="F680" i="63"/>
  <c r="G680" i="63"/>
  <c r="H680" i="63"/>
  <c r="I680" i="63"/>
  <c r="J680" i="63"/>
  <c r="B681" i="63"/>
  <c r="C681" i="63"/>
  <c r="D681" i="63"/>
  <c r="E681" i="63"/>
  <c r="F681" i="63"/>
  <c r="G681" i="63"/>
  <c r="H681" i="63"/>
  <c r="I681" i="63"/>
  <c r="J681" i="63"/>
  <c r="B682" i="63"/>
  <c r="C682" i="63"/>
  <c r="D682" i="63"/>
  <c r="E682" i="63"/>
  <c r="F682" i="63"/>
  <c r="G682" i="63"/>
  <c r="H682" i="63"/>
  <c r="I682" i="63"/>
  <c r="J682" i="63"/>
  <c r="B683" i="63"/>
  <c r="C683" i="63"/>
  <c r="D683" i="63"/>
  <c r="E683" i="63"/>
  <c r="F683" i="63"/>
  <c r="G683" i="63"/>
  <c r="H683" i="63"/>
  <c r="I683" i="63"/>
  <c r="J683" i="63"/>
  <c r="B684" i="63"/>
  <c r="C684" i="63"/>
  <c r="D684" i="63"/>
  <c r="E684" i="63"/>
  <c r="F684" i="63"/>
  <c r="G684" i="63"/>
  <c r="H684" i="63"/>
  <c r="I684" i="63"/>
  <c r="J684" i="63"/>
  <c r="B685" i="63"/>
  <c r="C685" i="63"/>
  <c r="D685" i="63"/>
  <c r="E685" i="63"/>
  <c r="F685" i="63"/>
  <c r="G685" i="63"/>
  <c r="H685" i="63"/>
  <c r="I685" i="63"/>
  <c r="J685" i="63"/>
  <c r="B686" i="63"/>
  <c r="C686" i="63"/>
  <c r="D686" i="63"/>
  <c r="E686" i="63"/>
  <c r="F686" i="63"/>
  <c r="G686" i="63"/>
  <c r="H686" i="63"/>
  <c r="I686" i="63"/>
  <c r="J686" i="63"/>
  <c r="B687" i="63"/>
  <c r="C687" i="63"/>
  <c r="D687" i="63"/>
  <c r="E687" i="63"/>
  <c r="F687" i="63"/>
  <c r="G687" i="63"/>
  <c r="H687" i="63"/>
  <c r="I687" i="63"/>
  <c r="J687" i="63"/>
  <c r="B688" i="63"/>
  <c r="C688" i="63"/>
  <c r="D688" i="63"/>
  <c r="E688" i="63"/>
  <c r="F688" i="63"/>
  <c r="G688" i="63"/>
  <c r="H688" i="63"/>
  <c r="I688" i="63"/>
  <c r="J688" i="63"/>
  <c r="B689" i="63"/>
  <c r="C689" i="63"/>
  <c r="D689" i="63"/>
  <c r="E689" i="63"/>
  <c r="F689" i="63"/>
  <c r="G689" i="63"/>
  <c r="H689" i="63"/>
  <c r="I689" i="63"/>
  <c r="J689" i="63"/>
  <c r="B690" i="63"/>
  <c r="C690" i="63"/>
  <c r="D690" i="63"/>
  <c r="E690" i="63"/>
  <c r="F690" i="63"/>
  <c r="G690" i="63"/>
  <c r="H690" i="63"/>
  <c r="I690" i="63"/>
  <c r="J690" i="63"/>
  <c r="B691" i="63"/>
  <c r="C691" i="63"/>
  <c r="D691" i="63"/>
  <c r="E691" i="63"/>
  <c r="F691" i="63"/>
  <c r="G691" i="63"/>
  <c r="H691" i="63"/>
  <c r="I691" i="63"/>
  <c r="J691" i="63"/>
  <c r="B692" i="63"/>
  <c r="C692" i="63"/>
  <c r="D692" i="63"/>
  <c r="E692" i="63"/>
  <c r="F692" i="63"/>
  <c r="G692" i="63"/>
  <c r="H692" i="63"/>
  <c r="I692" i="63"/>
  <c r="J692" i="63"/>
  <c r="B693" i="63"/>
  <c r="C693" i="63"/>
  <c r="D693" i="63"/>
  <c r="E693" i="63"/>
  <c r="F693" i="63"/>
  <c r="G693" i="63"/>
  <c r="H693" i="63"/>
  <c r="I693" i="63"/>
  <c r="J693" i="63"/>
  <c r="B694" i="63"/>
  <c r="C694" i="63"/>
  <c r="D694" i="63"/>
  <c r="E694" i="63"/>
  <c r="F694" i="63"/>
  <c r="G694" i="63"/>
  <c r="H694" i="63"/>
  <c r="I694" i="63"/>
  <c r="J694" i="63"/>
  <c r="B695" i="63"/>
  <c r="C695" i="63"/>
  <c r="D695" i="63"/>
  <c r="E695" i="63"/>
  <c r="F695" i="63"/>
  <c r="G695" i="63"/>
  <c r="H695" i="63"/>
  <c r="I695" i="63"/>
  <c r="J695" i="63"/>
  <c r="B696" i="63"/>
  <c r="C696" i="63"/>
  <c r="D696" i="63"/>
  <c r="E696" i="63"/>
  <c r="F696" i="63"/>
  <c r="G696" i="63"/>
  <c r="H696" i="63"/>
  <c r="I696" i="63"/>
  <c r="J696" i="63"/>
  <c r="B697" i="63"/>
  <c r="C697" i="63"/>
  <c r="D697" i="63"/>
  <c r="E697" i="63"/>
  <c r="F697" i="63"/>
  <c r="G697" i="63"/>
  <c r="H697" i="63"/>
  <c r="I697" i="63"/>
  <c r="J697" i="63"/>
  <c r="B698" i="63"/>
  <c r="C698" i="63"/>
  <c r="D698" i="63"/>
  <c r="E698" i="63"/>
  <c r="F698" i="63"/>
  <c r="G698" i="63"/>
  <c r="H698" i="63"/>
  <c r="I698" i="63"/>
  <c r="J698" i="63"/>
  <c r="B699" i="63"/>
  <c r="C699" i="63"/>
  <c r="D699" i="63"/>
  <c r="E699" i="63"/>
  <c r="F699" i="63"/>
  <c r="G699" i="63"/>
  <c r="H699" i="63"/>
  <c r="I699" i="63"/>
  <c r="J699" i="63"/>
  <c r="B700" i="63"/>
  <c r="C700" i="63"/>
  <c r="D700" i="63"/>
  <c r="E700" i="63"/>
  <c r="F700" i="63"/>
  <c r="G700" i="63"/>
  <c r="H700" i="63"/>
  <c r="I700" i="63"/>
  <c r="J700" i="63"/>
  <c r="B701" i="63"/>
  <c r="C701" i="63"/>
  <c r="D701" i="63"/>
  <c r="E701" i="63"/>
  <c r="F701" i="63"/>
  <c r="G701" i="63"/>
  <c r="H701" i="63"/>
  <c r="I701" i="63"/>
  <c r="J701" i="63"/>
  <c r="B702" i="63"/>
  <c r="C702" i="63"/>
  <c r="D702" i="63"/>
  <c r="E702" i="63"/>
  <c r="F702" i="63"/>
  <c r="G702" i="63"/>
  <c r="H702" i="63"/>
  <c r="I702" i="63"/>
  <c r="J702" i="63"/>
  <c r="B703" i="63"/>
  <c r="C703" i="63"/>
  <c r="D703" i="63"/>
  <c r="E703" i="63"/>
  <c r="F703" i="63"/>
  <c r="G703" i="63"/>
  <c r="H703" i="63"/>
  <c r="I703" i="63"/>
  <c r="J703" i="63"/>
  <c r="B704" i="63"/>
  <c r="C704" i="63"/>
  <c r="D704" i="63"/>
  <c r="E704" i="63"/>
  <c r="F704" i="63"/>
  <c r="G704" i="63"/>
  <c r="H704" i="63"/>
  <c r="I704" i="63"/>
  <c r="J704" i="63"/>
  <c r="B705" i="63"/>
  <c r="C705" i="63"/>
  <c r="D705" i="63"/>
  <c r="E705" i="63"/>
  <c r="F705" i="63"/>
  <c r="G705" i="63"/>
  <c r="H705" i="63"/>
  <c r="I705" i="63"/>
  <c r="J705" i="63"/>
  <c r="B706" i="63"/>
  <c r="C706" i="63"/>
  <c r="D706" i="63"/>
  <c r="E706" i="63"/>
  <c r="F706" i="63"/>
  <c r="G706" i="63"/>
  <c r="H706" i="63"/>
  <c r="I706" i="63"/>
  <c r="J706" i="63"/>
  <c r="B707" i="63"/>
  <c r="C707" i="63"/>
  <c r="D707" i="63"/>
  <c r="E707" i="63"/>
  <c r="F707" i="63"/>
  <c r="G707" i="63"/>
  <c r="H707" i="63"/>
  <c r="I707" i="63"/>
  <c r="J707" i="63"/>
  <c r="B708" i="63"/>
  <c r="C708" i="63"/>
  <c r="D708" i="63"/>
  <c r="E708" i="63"/>
  <c r="F708" i="63"/>
  <c r="G708" i="63"/>
  <c r="H708" i="63"/>
  <c r="I708" i="63"/>
  <c r="J708" i="63"/>
  <c r="B709" i="63"/>
  <c r="C709" i="63"/>
  <c r="D709" i="63"/>
  <c r="E709" i="63"/>
  <c r="F709" i="63"/>
  <c r="G709" i="63"/>
  <c r="H709" i="63"/>
  <c r="I709" i="63"/>
  <c r="J709" i="63"/>
  <c r="B710" i="63"/>
  <c r="C710" i="63"/>
  <c r="D710" i="63"/>
  <c r="E710" i="63"/>
  <c r="F710" i="63"/>
  <c r="G710" i="63"/>
  <c r="H710" i="63"/>
  <c r="I710" i="63"/>
  <c r="J710" i="63"/>
  <c r="B711" i="63"/>
  <c r="C711" i="63"/>
  <c r="D711" i="63"/>
  <c r="E711" i="63"/>
  <c r="F711" i="63"/>
  <c r="G711" i="63"/>
  <c r="H711" i="63"/>
  <c r="I711" i="63"/>
  <c r="J711" i="63"/>
  <c r="B712" i="63"/>
  <c r="C712" i="63"/>
  <c r="D712" i="63"/>
  <c r="E712" i="63"/>
  <c r="F712" i="63"/>
  <c r="G712" i="63"/>
  <c r="H712" i="63"/>
  <c r="I712" i="63"/>
  <c r="J712" i="63"/>
  <c r="B713" i="63"/>
  <c r="C713" i="63"/>
  <c r="D713" i="63"/>
  <c r="E713" i="63"/>
  <c r="F713" i="63"/>
  <c r="G713" i="63"/>
  <c r="H713" i="63"/>
  <c r="I713" i="63"/>
  <c r="J713" i="63"/>
  <c r="B714" i="63"/>
  <c r="C714" i="63"/>
  <c r="D714" i="63"/>
  <c r="E714" i="63"/>
  <c r="F714" i="63"/>
  <c r="G714" i="63"/>
  <c r="H714" i="63"/>
  <c r="I714" i="63"/>
  <c r="J714" i="63"/>
  <c r="B715" i="63"/>
  <c r="C715" i="63"/>
  <c r="D715" i="63"/>
  <c r="E715" i="63"/>
  <c r="F715" i="63"/>
  <c r="G715" i="63"/>
  <c r="H715" i="63"/>
  <c r="I715" i="63"/>
  <c r="J715" i="63"/>
  <c r="B716" i="63"/>
  <c r="C716" i="63"/>
  <c r="D716" i="63"/>
  <c r="E716" i="63"/>
  <c r="F716" i="63"/>
  <c r="G716" i="63"/>
  <c r="H716" i="63"/>
  <c r="I716" i="63"/>
  <c r="J716" i="63"/>
  <c r="B717" i="63"/>
  <c r="C717" i="63"/>
  <c r="D717" i="63"/>
  <c r="E717" i="63"/>
  <c r="F717" i="63"/>
  <c r="G717" i="63"/>
  <c r="H717" i="63"/>
  <c r="I717" i="63"/>
  <c r="J717" i="63"/>
  <c r="B718" i="63"/>
  <c r="C718" i="63"/>
  <c r="D718" i="63"/>
  <c r="E718" i="63"/>
  <c r="F718" i="63"/>
  <c r="G718" i="63"/>
  <c r="H718" i="63"/>
  <c r="I718" i="63"/>
  <c r="J718" i="63"/>
  <c r="B719" i="63"/>
  <c r="C719" i="63"/>
  <c r="D719" i="63"/>
  <c r="E719" i="63"/>
  <c r="F719" i="63"/>
  <c r="G719" i="63"/>
  <c r="H719" i="63"/>
  <c r="I719" i="63"/>
  <c r="J719" i="63"/>
  <c r="B720" i="63"/>
  <c r="C720" i="63"/>
  <c r="D720" i="63"/>
  <c r="E720" i="63"/>
  <c r="F720" i="63"/>
  <c r="G720" i="63"/>
  <c r="H720" i="63"/>
  <c r="I720" i="63"/>
  <c r="J720" i="63"/>
  <c r="B721" i="63"/>
  <c r="C721" i="63"/>
  <c r="D721" i="63"/>
  <c r="E721" i="63"/>
  <c r="F721" i="63"/>
  <c r="G721" i="63"/>
  <c r="H721" i="63"/>
  <c r="I721" i="63"/>
  <c r="J721" i="63"/>
  <c r="B722" i="63"/>
  <c r="C722" i="63"/>
  <c r="D722" i="63"/>
  <c r="E722" i="63"/>
  <c r="F722" i="63"/>
  <c r="G722" i="63"/>
  <c r="H722" i="63"/>
  <c r="I722" i="63"/>
  <c r="J722" i="63"/>
  <c r="B723" i="63"/>
  <c r="C723" i="63"/>
  <c r="D723" i="63"/>
  <c r="E723" i="63"/>
  <c r="F723" i="63"/>
  <c r="G723" i="63"/>
  <c r="H723" i="63"/>
  <c r="I723" i="63"/>
  <c r="J723" i="63"/>
  <c r="B724" i="63"/>
  <c r="C724" i="63"/>
  <c r="D724" i="63"/>
  <c r="E724" i="63"/>
  <c r="F724" i="63"/>
  <c r="G724" i="63"/>
  <c r="H724" i="63"/>
  <c r="I724" i="63"/>
  <c r="J724" i="63"/>
  <c r="B725" i="63"/>
  <c r="C725" i="63"/>
  <c r="D725" i="63"/>
  <c r="E725" i="63"/>
  <c r="F725" i="63"/>
  <c r="G725" i="63"/>
  <c r="H725" i="63"/>
  <c r="I725" i="63"/>
  <c r="J725" i="63"/>
  <c r="B726" i="63"/>
  <c r="C726" i="63"/>
  <c r="D726" i="63"/>
  <c r="E726" i="63"/>
  <c r="F726" i="63"/>
  <c r="G726" i="63"/>
  <c r="H726" i="63"/>
  <c r="I726" i="63"/>
  <c r="J726" i="63"/>
  <c r="B727" i="63"/>
  <c r="C727" i="63"/>
  <c r="D727" i="63"/>
  <c r="E727" i="63"/>
  <c r="F727" i="63"/>
  <c r="G727" i="63"/>
  <c r="H727" i="63"/>
  <c r="I727" i="63"/>
  <c r="J727" i="63"/>
  <c r="B728" i="63"/>
  <c r="C728" i="63"/>
  <c r="D728" i="63"/>
  <c r="E728" i="63"/>
  <c r="F728" i="63"/>
  <c r="G728" i="63"/>
  <c r="H728" i="63"/>
  <c r="I728" i="63"/>
  <c r="J728" i="63"/>
  <c r="B729" i="63"/>
  <c r="C729" i="63"/>
  <c r="D729" i="63"/>
  <c r="E729" i="63"/>
  <c r="F729" i="63"/>
  <c r="G729" i="63"/>
  <c r="H729" i="63"/>
  <c r="I729" i="63"/>
  <c r="J729" i="63"/>
  <c r="B730" i="63"/>
  <c r="C730" i="63"/>
  <c r="D730" i="63"/>
  <c r="E730" i="63"/>
  <c r="F730" i="63"/>
  <c r="G730" i="63"/>
  <c r="H730" i="63"/>
  <c r="I730" i="63"/>
  <c r="J730" i="63"/>
  <c r="B731" i="63"/>
  <c r="C731" i="63"/>
  <c r="D731" i="63"/>
  <c r="E731" i="63"/>
  <c r="F731" i="63"/>
  <c r="G731" i="63"/>
  <c r="H731" i="63"/>
  <c r="I731" i="63"/>
  <c r="J731" i="63"/>
  <c r="B732" i="63"/>
  <c r="C732" i="63"/>
  <c r="D732" i="63"/>
  <c r="E732" i="63"/>
  <c r="F732" i="63"/>
  <c r="G732" i="63"/>
  <c r="H732" i="63"/>
  <c r="I732" i="63"/>
  <c r="J732" i="63"/>
  <c r="B733" i="63"/>
  <c r="C733" i="63"/>
  <c r="D733" i="63"/>
  <c r="E733" i="63"/>
  <c r="F733" i="63"/>
  <c r="G733" i="63"/>
  <c r="H733" i="63"/>
  <c r="I733" i="63"/>
  <c r="J733" i="63"/>
  <c r="B734" i="63"/>
  <c r="C734" i="63"/>
  <c r="D734" i="63"/>
  <c r="E734" i="63"/>
  <c r="F734" i="63"/>
  <c r="G734" i="63"/>
  <c r="H734" i="63"/>
  <c r="I734" i="63"/>
  <c r="J734" i="63"/>
  <c r="B735" i="63"/>
  <c r="C735" i="63"/>
  <c r="D735" i="63"/>
  <c r="E735" i="63"/>
  <c r="F735" i="63"/>
  <c r="G735" i="63"/>
  <c r="H735" i="63"/>
  <c r="I735" i="63"/>
  <c r="J735" i="63"/>
  <c r="B736" i="63"/>
  <c r="C736" i="63"/>
  <c r="D736" i="63"/>
  <c r="E736" i="63"/>
  <c r="F736" i="63"/>
  <c r="G736" i="63"/>
  <c r="H736" i="63"/>
  <c r="I736" i="63"/>
  <c r="J736" i="63"/>
  <c r="B737" i="63"/>
  <c r="C737" i="63"/>
  <c r="D737" i="63"/>
  <c r="E737" i="63"/>
  <c r="F737" i="63"/>
  <c r="G737" i="63"/>
  <c r="H737" i="63"/>
  <c r="I737" i="63"/>
  <c r="J737" i="63"/>
  <c r="B738" i="63"/>
  <c r="C738" i="63"/>
  <c r="D738" i="63"/>
  <c r="E738" i="63"/>
  <c r="F738" i="63"/>
  <c r="G738" i="63"/>
  <c r="H738" i="63"/>
  <c r="I738" i="63"/>
  <c r="J738" i="63"/>
  <c r="B739" i="63"/>
  <c r="C739" i="63"/>
  <c r="D739" i="63"/>
  <c r="E739" i="63"/>
  <c r="F739" i="63"/>
  <c r="G739" i="63"/>
  <c r="H739" i="63"/>
  <c r="I739" i="63"/>
  <c r="J739" i="63"/>
  <c r="B740" i="63"/>
  <c r="C740" i="63"/>
  <c r="D740" i="63"/>
  <c r="E740" i="63"/>
  <c r="F740" i="63"/>
  <c r="G740" i="63"/>
  <c r="H740" i="63"/>
  <c r="I740" i="63"/>
  <c r="J740" i="63"/>
  <c r="B741" i="63"/>
  <c r="C741" i="63"/>
  <c r="D741" i="63"/>
  <c r="E741" i="63"/>
  <c r="F741" i="63"/>
  <c r="G741" i="63"/>
  <c r="H741" i="63"/>
  <c r="I741" i="63"/>
  <c r="J741" i="63"/>
  <c r="B742" i="63"/>
  <c r="C742" i="63"/>
  <c r="D742" i="63"/>
  <c r="E742" i="63"/>
  <c r="F742" i="63"/>
  <c r="G742" i="63"/>
  <c r="H742" i="63"/>
  <c r="I742" i="63"/>
  <c r="J742" i="63"/>
  <c r="B743" i="63"/>
  <c r="C743" i="63"/>
  <c r="D743" i="63"/>
  <c r="E743" i="63"/>
  <c r="F743" i="63"/>
  <c r="G743" i="63"/>
  <c r="H743" i="63"/>
  <c r="I743" i="63"/>
  <c r="J743" i="63"/>
  <c r="B744" i="63"/>
  <c r="C744" i="63"/>
  <c r="D744" i="63"/>
  <c r="E744" i="63"/>
  <c r="F744" i="63"/>
  <c r="G744" i="63"/>
  <c r="H744" i="63"/>
  <c r="I744" i="63"/>
  <c r="J744" i="63"/>
  <c r="B745" i="63"/>
  <c r="C745" i="63"/>
  <c r="D745" i="63"/>
  <c r="E745" i="63"/>
  <c r="F745" i="63"/>
  <c r="G745" i="63"/>
  <c r="H745" i="63"/>
  <c r="I745" i="63"/>
  <c r="J745" i="63"/>
  <c r="B746" i="63"/>
  <c r="C746" i="63"/>
  <c r="D746" i="63"/>
  <c r="E746" i="63"/>
  <c r="F746" i="63"/>
  <c r="G746" i="63"/>
  <c r="H746" i="63"/>
  <c r="I746" i="63"/>
  <c r="J746" i="63"/>
  <c r="B747" i="63"/>
  <c r="C747" i="63"/>
  <c r="D747" i="63"/>
  <c r="E747" i="63"/>
  <c r="F747" i="63"/>
  <c r="G747" i="63"/>
  <c r="H747" i="63"/>
  <c r="I747" i="63"/>
  <c r="J747" i="63"/>
  <c r="B748" i="63"/>
  <c r="C748" i="63"/>
  <c r="D748" i="63"/>
  <c r="E748" i="63"/>
  <c r="F748" i="63"/>
  <c r="G748" i="63"/>
  <c r="H748" i="63"/>
  <c r="I748" i="63"/>
  <c r="J748" i="63"/>
  <c r="B749" i="63"/>
  <c r="C749" i="63"/>
  <c r="D749" i="63"/>
  <c r="E749" i="63"/>
  <c r="F749" i="63"/>
  <c r="G749" i="63"/>
  <c r="H749" i="63"/>
  <c r="I749" i="63"/>
  <c r="J749" i="63"/>
  <c r="B750" i="63"/>
  <c r="C750" i="63"/>
  <c r="D750" i="63"/>
  <c r="E750" i="63"/>
  <c r="F750" i="63"/>
  <c r="G750" i="63"/>
  <c r="H750" i="63"/>
  <c r="I750" i="63"/>
  <c r="J750" i="63"/>
  <c r="B751" i="63"/>
  <c r="C751" i="63"/>
  <c r="D751" i="63"/>
  <c r="E751" i="63"/>
  <c r="F751" i="63"/>
  <c r="G751" i="63"/>
  <c r="H751" i="63"/>
  <c r="I751" i="63"/>
  <c r="J751" i="63"/>
  <c r="B752" i="63"/>
  <c r="C752" i="63"/>
  <c r="D752" i="63"/>
  <c r="E752" i="63"/>
  <c r="F752" i="63"/>
  <c r="G752" i="63"/>
  <c r="H752" i="63"/>
  <c r="I752" i="63"/>
  <c r="J752" i="63"/>
  <c r="B753" i="63"/>
  <c r="C753" i="63"/>
  <c r="D753" i="63"/>
  <c r="E753" i="63"/>
  <c r="F753" i="63"/>
  <c r="G753" i="63"/>
  <c r="H753" i="63"/>
  <c r="I753" i="63"/>
  <c r="J753" i="63"/>
  <c r="B754" i="63"/>
  <c r="C754" i="63"/>
  <c r="D754" i="63"/>
  <c r="E754" i="63"/>
  <c r="F754" i="63"/>
  <c r="G754" i="63"/>
  <c r="H754" i="63"/>
  <c r="I754" i="63"/>
  <c r="J754" i="63"/>
  <c r="B755" i="63"/>
  <c r="C755" i="63"/>
  <c r="D755" i="63"/>
  <c r="E755" i="63"/>
  <c r="F755" i="63"/>
  <c r="G755" i="63"/>
  <c r="H755" i="63"/>
  <c r="I755" i="63"/>
  <c r="J755" i="63"/>
  <c r="B756" i="63"/>
  <c r="C756" i="63"/>
  <c r="D756" i="63"/>
  <c r="E756" i="63"/>
  <c r="F756" i="63"/>
  <c r="G756" i="63"/>
  <c r="H756" i="63"/>
  <c r="I756" i="63"/>
  <c r="J756" i="63"/>
  <c r="B757" i="63"/>
  <c r="C757" i="63"/>
  <c r="D757" i="63"/>
  <c r="E757" i="63"/>
  <c r="F757" i="63"/>
  <c r="G757" i="63"/>
  <c r="H757" i="63"/>
  <c r="I757" i="63"/>
  <c r="J757" i="63"/>
  <c r="B758" i="63"/>
  <c r="C758" i="63"/>
  <c r="D758" i="63"/>
  <c r="E758" i="63"/>
  <c r="F758" i="63"/>
  <c r="G758" i="63"/>
  <c r="H758" i="63"/>
  <c r="I758" i="63"/>
  <c r="J758" i="63"/>
  <c r="B759" i="63"/>
  <c r="C759" i="63"/>
  <c r="D759" i="63"/>
  <c r="E759" i="63"/>
  <c r="F759" i="63"/>
  <c r="G759" i="63"/>
  <c r="H759" i="63"/>
  <c r="I759" i="63"/>
  <c r="J759" i="63"/>
  <c r="B760" i="63"/>
  <c r="C760" i="63"/>
  <c r="D760" i="63"/>
  <c r="E760" i="63"/>
  <c r="F760" i="63"/>
  <c r="G760" i="63"/>
  <c r="H760" i="63"/>
  <c r="I760" i="63"/>
  <c r="J760" i="63"/>
  <c r="B761" i="63"/>
  <c r="C761" i="63"/>
  <c r="D761" i="63"/>
  <c r="E761" i="63"/>
  <c r="F761" i="63"/>
  <c r="G761" i="63"/>
  <c r="H761" i="63"/>
  <c r="I761" i="63"/>
  <c r="J761" i="63"/>
  <c r="B762" i="63"/>
  <c r="C762" i="63"/>
  <c r="D762" i="63"/>
  <c r="E762" i="63"/>
  <c r="F762" i="63"/>
  <c r="G762" i="63"/>
  <c r="H762" i="63"/>
  <c r="I762" i="63"/>
  <c r="J762" i="63"/>
  <c r="B763" i="63"/>
  <c r="C763" i="63"/>
  <c r="D763" i="63"/>
  <c r="E763" i="63"/>
  <c r="F763" i="63"/>
  <c r="G763" i="63"/>
  <c r="H763" i="63"/>
  <c r="I763" i="63"/>
  <c r="J763" i="63"/>
  <c r="B764" i="63"/>
  <c r="C764" i="63"/>
  <c r="D764" i="63"/>
  <c r="E764" i="63"/>
  <c r="F764" i="63"/>
  <c r="G764" i="63"/>
  <c r="H764" i="63"/>
  <c r="I764" i="63"/>
  <c r="J764" i="63"/>
  <c r="B765" i="63"/>
  <c r="C765" i="63"/>
  <c r="D765" i="63"/>
  <c r="E765" i="63"/>
  <c r="F765" i="63"/>
  <c r="G765" i="63"/>
  <c r="H765" i="63"/>
  <c r="I765" i="63"/>
  <c r="J765" i="63"/>
  <c r="B766" i="63"/>
  <c r="C766" i="63"/>
  <c r="D766" i="63"/>
  <c r="E766" i="63"/>
  <c r="F766" i="63"/>
  <c r="G766" i="63"/>
  <c r="H766" i="63"/>
  <c r="I766" i="63"/>
  <c r="J766" i="63"/>
  <c r="B767" i="63"/>
  <c r="C767" i="63"/>
  <c r="D767" i="63"/>
  <c r="E767" i="63"/>
  <c r="F767" i="63"/>
  <c r="G767" i="63"/>
  <c r="H767" i="63"/>
  <c r="I767" i="63"/>
  <c r="J767" i="63"/>
  <c r="B768" i="63"/>
  <c r="C768" i="63"/>
  <c r="D768" i="63"/>
  <c r="E768" i="63"/>
  <c r="F768" i="63"/>
  <c r="G768" i="63"/>
  <c r="H768" i="63"/>
  <c r="I768" i="63"/>
  <c r="J768" i="63"/>
  <c r="B769" i="63"/>
  <c r="C769" i="63"/>
  <c r="D769" i="63"/>
  <c r="E769" i="63"/>
  <c r="F769" i="63"/>
  <c r="G769" i="63"/>
  <c r="H769" i="63"/>
  <c r="I769" i="63"/>
  <c r="J769" i="63"/>
  <c r="B770" i="63"/>
  <c r="C770" i="63"/>
  <c r="D770" i="63"/>
  <c r="E770" i="63"/>
  <c r="F770" i="63"/>
  <c r="G770" i="63"/>
  <c r="H770" i="63"/>
  <c r="I770" i="63"/>
  <c r="J770" i="63"/>
  <c r="B771" i="63"/>
  <c r="C771" i="63"/>
  <c r="D771" i="63"/>
  <c r="E771" i="63"/>
  <c r="F771" i="63"/>
  <c r="G771" i="63"/>
  <c r="H771" i="63"/>
  <c r="I771" i="63"/>
  <c r="J771" i="63"/>
  <c r="B772" i="63"/>
  <c r="C772" i="63"/>
  <c r="D772" i="63"/>
  <c r="E772" i="63"/>
  <c r="F772" i="63"/>
  <c r="G772" i="63"/>
  <c r="H772" i="63"/>
  <c r="I772" i="63"/>
  <c r="J772" i="63"/>
  <c r="B773" i="63"/>
  <c r="C773" i="63"/>
  <c r="D773" i="63"/>
  <c r="E773" i="63"/>
  <c r="F773" i="63"/>
  <c r="G773" i="63"/>
  <c r="H773" i="63"/>
  <c r="I773" i="63"/>
  <c r="J773" i="63"/>
  <c r="B774" i="63"/>
  <c r="C774" i="63"/>
  <c r="D774" i="63"/>
  <c r="E774" i="63"/>
  <c r="F774" i="63"/>
  <c r="G774" i="63"/>
  <c r="H774" i="63"/>
  <c r="I774" i="63"/>
  <c r="J774" i="63"/>
  <c r="B775" i="63"/>
  <c r="C775" i="63"/>
  <c r="D775" i="63"/>
  <c r="E775" i="63"/>
  <c r="F775" i="63"/>
  <c r="G775" i="63"/>
  <c r="H775" i="63"/>
  <c r="I775" i="63"/>
  <c r="J775" i="63"/>
  <c r="B776" i="63"/>
  <c r="C776" i="63"/>
  <c r="D776" i="63"/>
  <c r="E776" i="63"/>
  <c r="F776" i="63"/>
  <c r="G776" i="63"/>
  <c r="H776" i="63"/>
  <c r="I776" i="63"/>
  <c r="J776" i="63"/>
  <c r="B777" i="63"/>
  <c r="C777" i="63"/>
  <c r="D777" i="63"/>
  <c r="E777" i="63"/>
  <c r="F777" i="63"/>
  <c r="G777" i="63"/>
  <c r="H777" i="63"/>
  <c r="I777" i="63"/>
  <c r="J777" i="63"/>
  <c r="B778" i="63"/>
  <c r="C778" i="63"/>
  <c r="D778" i="63"/>
  <c r="E778" i="63"/>
  <c r="F778" i="63"/>
  <c r="G778" i="63"/>
  <c r="H778" i="63"/>
  <c r="I778" i="63"/>
  <c r="J778" i="63"/>
  <c r="B779" i="63"/>
  <c r="C779" i="63"/>
  <c r="D779" i="63"/>
  <c r="E779" i="63"/>
  <c r="F779" i="63"/>
  <c r="G779" i="63"/>
  <c r="H779" i="63"/>
  <c r="I779" i="63"/>
  <c r="J779" i="63"/>
  <c r="B780" i="63"/>
  <c r="C780" i="63"/>
  <c r="D780" i="63"/>
  <c r="E780" i="63"/>
  <c r="F780" i="63"/>
  <c r="G780" i="63"/>
  <c r="H780" i="63"/>
  <c r="I780" i="63"/>
  <c r="J780" i="63"/>
  <c r="B781" i="63"/>
  <c r="C781" i="63"/>
  <c r="D781" i="63"/>
  <c r="E781" i="63"/>
  <c r="F781" i="63"/>
  <c r="G781" i="63"/>
  <c r="H781" i="63"/>
  <c r="I781" i="63"/>
  <c r="J781" i="63"/>
  <c r="B782" i="63"/>
  <c r="C782" i="63"/>
  <c r="D782" i="63"/>
  <c r="E782" i="63"/>
  <c r="F782" i="63"/>
  <c r="G782" i="63"/>
  <c r="H782" i="63"/>
  <c r="I782" i="63"/>
  <c r="J782" i="63"/>
  <c r="B783" i="63"/>
  <c r="C783" i="63"/>
  <c r="D783" i="63"/>
  <c r="E783" i="63"/>
  <c r="F783" i="63"/>
  <c r="G783" i="63"/>
  <c r="H783" i="63"/>
  <c r="I783" i="63"/>
  <c r="J783" i="63"/>
  <c r="B784" i="63"/>
  <c r="C784" i="63"/>
  <c r="D784" i="63"/>
  <c r="E784" i="63"/>
  <c r="F784" i="63"/>
  <c r="G784" i="63"/>
  <c r="H784" i="63"/>
  <c r="I784" i="63"/>
  <c r="J784" i="63"/>
  <c r="B785" i="63"/>
  <c r="C785" i="63"/>
  <c r="D785" i="63"/>
  <c r="E785" i="63"/>
  <c r="F785" i="63"/>
  <c r="G785" i="63"/>
  <c r="H785" i="63"/>
  <c r="I785" i="63"/>
  <c r="J785" i="63"/>
  <c r="B786" i="63"/>
  <c r="C786" i="63"/>
  <c r="D786" i="63"/>
  <c r="E786" i="63"/>
  <c r="F786" i="63"/>
  <c r="G786" i="63"/>
  <c r="H786" i="63"/>
  <c r="I786" i="63"/>
  <c r="J786" i="63"/>
  <c r="B787" i="63"/>
  <c r="C787" i="63"/>
  <c r="D787" i="63"/>
  <c r="E787" i="63"/>
  <c r="F787" i="63"/>
  <c r="G787" i="63"/>
  <c r="H787" i="63"/>
  <c r="I787" i="63"/>
  <c r="J787" i="63"/>
  <c r="B788" i="63"/>
  <c r="C788" i="63"/>
  <c r="D788" i="63"/>
  <c r="E788" i="63"/>
  <c r="F788" i="63"/>
  <c r="G788" i="63"/>
  <c r="H788" i="63"/>
  <c r="I788" i="63"/>
  <c r="J788" i="63"/>
  <c r="B789" i="63"/>
  <c r="C789" i="63"/>
  <c r="D789" i="63"/>
  <c r="E789" i="63"/>
  <c r="F789" i="63"/>
  <c r="G789" i="63"/>
  <c r="H789" i="63"/>
  <c r="I789" i="63"/>
  <c r="J789" i="63"/>
  <c r="B790" i="63"/>
  <c r="C790" i="63"/>
  <c r="D790" i="63"/>
  <c r="E790" i="63"/>
  <c r="F790" i="63"/>
  <c r="G790" i="63"/>
  <c r="H790" i="63"/>
  <c r="I790" i="63"/>
  <c r="J790" i="63"/>
  <c r="B791" i="63"/>
  <c r="C791" i="63"/>
  <c r="D791" i="63"/>
  <c r="E791" i="63"/>
  <c r="F791" i="63"/>
  <c r="G791" i="63"/>
  <c r="H791" i="63"/>
  <c r="I791" i="63"/>
  <c r="J791" i="63"/>
  <c r="B792" i="63"/>
  <c r="C792" i="63"/>
  <c r="D792" i="63"/>
  <c r="E792" i="63"/>
  <c r="F792" i="63"/>
  <c r="G792" i="63"/>
  <c r="H792" i="63"/>
  <c r="I792" i="63"/>
  <c r="J792" i="63"/>
  <c r="B793" i="63"/>
  <c r="C793" i="63"/>
  <c r="D793" i="63"/>
  <c r="E793" i="63"/>
  <c r="F793" i="63"/>
  <c r="G793" i="63"/>
  <c r="H793" i="63"/>
  <c r="I793" i="63"/>
  <c r="J793" i="63"/>
  <c r="B794" i="63"/>
  <c r="C794" i="63"/>
  <c r="D794" i="63"/>
  <c r="E794" i="63"/>
  <c r="F794" i="63"/>
  <c r="G794" i="63"/>
  <c r="H794" i="63"/>
  <c r="I794" i="63"/>
  <c r="J794" i="63"/>
  <c r="B795" i="63"/>
  <c r="C795" i="63"/>
  <c r="D795" i="63"/>
  <c r="E795" i="63"/>
  <c r="F795" i="63"/>
  <c r="G795" i="63"/>
  <c r="H795" i="63"/>
  <c r="I795" i="63"/>
  <c r="J795" i="63"/>
  <c r="B796" i="63"/>
  <c r="C796" i="63"/>
  <c r="D796" i="63"/>
  <c r="E796" i="63"/>
  <c r="F796" i="63"/>
  <c r="G796" i="63"/>
  <c r="H796" i="63"/>
  <c r="I796" i="63"/>
  <c r="J796" i="63"/>
  <c r="B797" i="63"/>
  <c r="C797" i="63"/>
  <c r="D797" i="63"/>
  <c r="E797" i="63"/>
  <c r="F797" i="63"/>
  <c r="G797" i="63"/>
  <c r="H797" i="63"/>
  <c r="I797" i="63"/>
  <c r="J797" i="63"/>
  <c r="B798" i="63"/>
  <c r="C798" i="63"/>
  <c r="D798" i="63"/>
  <c r="E798" i="63"/>
  <c r="F798" i="63"/>
  <c r="G798" i="63"/>
  <c r="H798" i="63"/>
  <c r="I798" i="63"/>
  <c r="J798" i="63"/>
  <c r="B799" i="63"/>
  <c r="C799" i="63"/>
  <c r="D799" i="63"/>
  <c r="E799" i="63"/>
  <c r="F799" i="63"/>
  <c r="G799" i="63"/>
  <c r="H799" i="63"/>
  <c r="I799" i="63"/>
  <c r="J799" i="63"/>
  <c r="B800" i="63"/>
  <c r="C800" i="63"/>
  <c r="D800" i="63"/>
  <c r="E800" i="63"/>
  <c r="F800" i="63"/>
  <c r="G800" i="63"/>
  <c r="H800" i="63"/>
  <c r="I800" i="63"/>
  <c r="J800" i="63"/>
  <c r="B801" i="63"/>
  <c r="C801" i="63"/>
  <c r="D801" i="63"/>
  <c r="E801" i="63"/>
  <c r="F801" i="63"/>
  <c r="G801" i="63"/>
  <c r="H801" i="63"/>
  <c r="I801" i="63"/>
  <c r="J801" i="63"/>
  <c r="B802" i="63"/>
  <c r="C802" i="63"/>
  <c r="D802" i="63"/>
  <c r="E802" i="63"/>
  <c r="F802" i="63"/>
  <c r="G802" i="63"/>
  <c r="H802" i="63"/>
  <c r="I802" i="63"/>
  <c r="J802" i="63"/>
  <c r="B803" i="63"/>
  <c r="C803" i="63"/>
  <c r="D803" i="63"/>
  <c r="E803" i="63"/>
  <c r="F803" i="63"/>
  <c r="G803" i="63"/>
  <c r="H803" i="63"/>
  <c r="I803" i="63"/>
  <c r="J803" i="63"/>
  <c r="B804" i="63"/>
  <c r="C804" i="63"/>
  <c r="D804" i="63"/>
  <c r="E804" i="63"/>
  <c r="F804" i="63"/>
  <c r="G804" i="63"/>
  <c r="H804" i="63"/>
  <c r="I804" i="63"/>
  <c r="J804" i="63"/>
  <c r="B805" i="63"/>
  <c r="C805" i="63"/>
  <c r="D805" i="63"/>
  <c r="E805" i="63"/>
  <c r="F805" i="63"/>
  <c r="G805" i="63"/>
  <c r="H805" i="63"/>
  <c r="I805" i="63"/>
  <c r="J805" i="63"/>
  <c r="B806" i="63"/>
  <c r="C806" i="63"/>
  <c r="D806" i="63"/>
  <c r="E806" i="63"/>
  <c r="F806" i="63"/>
  <c r="G806" i="63"/>
  <c r="H806" i="63"/>
  <c r="I806" i="63"/>
  <c r="J806" i="63"/>
  <c r="B807" i="63"/>
  <c r="C807" i="63"/>
  <c r="D807" i="63"/>
  <c r="E807" i="63"/>
  <c r="F807" i="63"/>
  <c r="G807" i="63"/>
  <c r="H807" i="63"/>
  <c r="I807" i="63"/>
  <c r="J807" i="63"/>
  <c r="B808" i="63"/>
  <c r="C808" i="63"/>
  <c r="D808" i="63"/>
  <c r="E808" i="63"/>
  <c r="F808" i="63"/>
  <c r="G808" i="63"/>
  <c r="H808" i="63"/>
  <c r="I808" i="63"/>
  <c r="J808" i="63"/>
  <c r="B809" i="63"/>
  <c r="C809" i="63"/>
  <c r="D809" i="63"/>
  <c r="E809" i="63"/>
  <c r="F809" i="63"/>
  <c r="G809" i="63"/>
  <c r="H809" i="63"/>
  <c r="I809" i="63"/>
  <c r="J809" i="63"/>
  <c r="B810" i="63"/>
  <c r="C810" i="63"/>
  <c r="D810" i="63"/>
  <c r="E810" i="63"/>
  <c r="F810" i="63"/>
  <c r="G810" i="63"/>
  <c r="H810" i="63"/>
  <c r="I810" i="63"/>
  <c r="J810" i="63"/>
  <c r="B811" i="63"/>
  <c r="C811" i="63"/>
  <c r="D811" i="63"/>
  <c r="E811" i="63"/>
  <c r="F811" i="63"/>
  <c r="G811" i="63"/>
  <c r="H811" i="63"/>
  <c r="I811" i="63"/>
  <c r="J811" i="63"/>
  <c r="B812" i="63"/>
  <c r="C812" i="63"/>
  <c r="D812" i="63"/>
  <c r="E812" i="63"/>
  <c r="F812" i="63"/>
  <c r="G812" i="63"/>
  <c r="H812" i="63"/>
  <c r="I812" i="63"/>
  <c r="J812" i="63"/>
  <c r="B813" i="63"/>
  <c r="C813" i="63"/>
  <c r="D813" i="63"/>
  <c r="E813" i="63"/>
  <c r="F813" i="63"/>
  <c r="G813" i="63"/>
  <c r="H813" i="63"/>
  <c r="I813" i="63"/>
  <c r="J813" i="63"/>
  <c r="B814" i="63"/>
  <c r="C814" i="63"/>
  <c r="D814" i="63"/>
  <c r="E814" i="63"/>
  <c r="F814" i="63"/>
  <c r="G814" i="63"/>
  <c r="H814" i="63"/>
  <c r="I814" i="63"/>
  <c r="J814" i="63"/>
  <c r="B815" i="63"/>
  <c r="C815" i="63"/>
  <c r="D815" i="63"/>
  <c r="E815" i="63"/>
  <c r="F815" i="63"/>
  <c r="G815" i="63"/>
  <c r="H815" i="63"/>
  <c r="I815" i="63"/>
  <c r="J815" i="63"/>
  <c r="B816" i="63"/>
  <c r="C816" i="63"/>
  <c r="D816" i="63"/>
  <c r="E816" i="63"/>
  <c r="F816" i="63"/>
  <c r="G816" i="63"/>
  <c r="H816" i="63"/>
  <c r="I816" i="63"/>
  <c r="J816" i="63"/>
  <c r="B817" i="63"/>
  <c r="C817" i="63"/>
  <c r="D817" i="63"/>
  <c r="E817" i="63"/>
  <c r="F817" i="63"/>
  <c r="G817" i="63"/>
  <c r="H817" i="63"/>
  <c r="I817" i="63"/>
  <c r="J817" i="63"/>
  <c r="B818" i="63"/>
  <c r="C818" i="63"/>
  <c r="D818" i="63"/>
  <c r="E818" i="63"/>
  <c r="F818" i="63"/>
  <c r="G818" i="63"/>
  <c r="H818" i="63"/>
  <c r="I818" i="63"/>
  <c r="J818" i="63"/>
  <c r="B819" i="63"/>
  <c r="C819" i="63"/>
  <c r="D819" i="63"/>
  <c r="E819" i="63"/>
  <c r="F819" i="63"/>
  <c r="G819" i="63"/>
  <c r="H819" i="63"/>
  <c r="I819" i="63"/>
  <c r="J819" i="63"/>
  <c r="B820" i="63"/>
  <c r="C820" i="63"/>
  <c r="D820" i="63"/>
  <c r="E820" i="63"/>
  <c r="F820" i="63"/>
  <c r="G820" i="63"/>
  <c r="H820" i="63"/>
  <c r="I820" i="63"/>
  <c r="J820" i="63"/>
  <c r="B821" i="63"/>
  <c r="C821" i="63"/>
  <c r="D821" i="63"/>
  <c r="E821" i="63"/>
  <c r="F821" i="63"/>
  <c r="G821" i="63"/>
  <c r="H821" i="63"/>
  <c r="I821" i="63"/>
  <c r="J821" i="63"/>
  <c r="B822" i="63"/>
  <c r="C822" i="63"/>
  <c r="D822" i="63"/>
  <c r="E822" i="63"/>
  <c r="F822" i="63"/>
  <c r="G822" i="63"/>
  <c r="H822" i="63"/>
  <c r="I822" i="63"/>
  <c r="J822" i="63"/>
  <c r="B823" i="63"/>
  <c r="C823" i="63"/>
  <c r="D823" i="63"/>
  <c r="E823" i="63"/>
  <c r="F823" i="63"/>
  <c r="G823" i="63"/>
  <c r="H823" i="63"/>
  <c r="I823" i="63"/>
  <c r="J823" i="63"/>
  <c r="B824" i="63"/>
  <c r="C824" i="63"/>
  <c r="D824" i="63"/>
  <c r="E824" i="63"/>
  <c r="F824" i="63"/>
  <c r="G824" i="63"/>
  <c r="H824" i="63"/>
  <c r="I824" i="63"/>
  <c r="J824" i="63"/>
  <c r="B825" i="63"/>
  <c r="C825" i="63"/>
  <c r="D825" i="63"/>
  <c r="E825" i="63"/>
  <c r="F825" i="63"/>
  <c r="G825" i="63"/>
  <c r="H825" i="63"/>
  <c r="I825" i="63"/>
  <c r="J825" i="63"/>
  <c r="B826" i="63"/>
  <c r="C826" i="63"/>
  <c r="D826" i="63"/>
  <c r="E826" i="63"/>
  <c r="F826" i="63"/>
  <c r="G826" i="63"/>
  <c r="H826" i="63"/>
  <c r="I826" i="63"/>
  <c r="J826" i="63"/>
  <c r="B827" i="63"/>
  <c r="C827" i="63"/>
  <c r="D827" i="63"/>
  <c r="E827" i="63"/>
  <c r="F827" i="63"/>
  <c r="G827" i="63"/>
  <c r="H827" i="63"/>
  <c r="I827" i="63"/>
  <c r="J827" i="63"/>
  <c r="B828" i="63"/>
  <c r="C828" i="63"/>
  <c r="D828" i="63"/>
  <c r="E828" i="63"/>
  <c r="F828" i="63"/>
  <c r="G828" i="63"/>
  <c r="H828" i="63"/>
  <c r="I828" i="63"/>
  <c r="J828" i="63"/>
  <c r="B829" i="63"/>
  <c r="C829" i="63"/>
  <c r="D829" i="63"/>
  <c r="E829" i="63"/>
  <c r="F829" i="63"/>
  <c r="G829" i="63"/>
  <c r="H829" i="63"/>
  <c r="I829" i="63"/>
  <c r="J829" i="63"/>
  <c r="B830" i="63"/>
  <c r="C830" i="63"/>
  <c r="D830" i="63"/>
  <c r="E830" i="63"/>
  <c r="F830" i="63"/>
  <c r="G830" i="63"/>
  <c r="H830" i="63"/>
  <c r="I830" i="63"/>
  <c r="J830" i="63"/>
  <c r="B831" i="63"/>
  <c r="C831" i="63"/>
  <c r="D831" i="63"/>
  <c r="E831" i="63"/>
  <c r="F831" i="63"/>
  <c r="G831" i="63"/>
  <c r="H831" i="63"/>
  <c r="I831" i="63"/>
  <c r="J831" i="63"/>
  <c r="B832" i="63"/>
  <c r="C832" i="63"/>
  <c r="D832" i="63"/>
  <c r="E832" i="63"/>
  <c r="F832" i="63"/>
  <c r="G832" i="63"/>
  <c r="H832" i="63"/>
  <c r="I832" i="63"/>
  <c r="J832" i="63"/>
  <c r="B833" i="63"/>
  <c r="C833" i="63"/>
  <c r="D833" i="63"/>
  <c r="E833" i="63"/>
  <c r="F833" i="63"/>
  <c r="G833" i="63"/>
  <c r="H833" i="63"/>
  <c r="I833" i="63"/>
  <c r="J833" i="63"/>
  <c r="B834" i="63"/>
  <c r="C834" i="63"/>
  <c r="D834" i="63"/>
  <c r="E834" i="63"/>
  <c r="F834" i="63"/>
  <c r="G834" i="63"/>
  <c r="H834" i="63"/>
  <c r="I834" i="63"/>
  <c r="J834" i="63"/>
  <c r="B835" i="63"/>
  <c r="C835" i="63"/>
  <c r="D835" i="63"/>
  <c r="E835" i="63"/>
  <c r="F835" i="63"/>
  <c r="G835" i="63"/>
  <c r="H835" i="63"/>
  <c r="I835" i="63"/>
  <c r="J835" i="63"/>
  <c r="B836" i="63"/>
  <c r="C836" i="63"/>
  <c r="D836" i="63"/>
  <c r="E836" i="63"/>
  <c r="F836" i="63"/>
  <c r="G836" i="63"/>
  <c r="H836" i="63"/>
  <c r="I836" i="63"/>
  <c r="J836" i="63"/>
  <c r="B837" i="63"/>
  <c r="C837" i="63"/>
  <c r="D837" i="63"/>
  <c r="E837" i="63"/>
  <c r="F837" i="63"/>
  <c r="G837" i="63"/>
  <c r="H837" i="63"/>
  <c r="I837" i="63"/>
  <c r="J837" i="63"/>
  <c r="B838" i="63"/>
  <c r="C838" i="63"/>
  <c r="D838" i="63"/>
  <c r="E838" i="63"/>
  <c r="F838" i="63"/>
  <c r="G838" i="63"/>
  <c r="H838" i="63"/>
  <c r="I838" i="63"/>
  <c r="J838" i="63"/>
  <c r="B839" i="63"/>
  <c r="C839" i="63"/>
  <c r="D839" i="63"/>
  <c r="E839" i="63"/>
  <c r="F839" i="63"/>
  <c r="G839" i="63"/>
  <c r="H839" i="63"/>
  <c r="I839" i="63"/>
  <c r="J839" i="63"/>
  <c r="B840" i="63"/>
  <c r="C840" i="63"/>
  <c r="D840" i="63"/>
  <c r="E840" i="63"/>
  <c r="F840" i="63"/>
  <c r="G840" i="63"/>
  <c r="H840" i="63"/>
  <c r="I840" i="63"/>
  <c r="J840" i="63"/>
  <c r="B841" i="63"/>
  <c r="C841" i="63"/>
  <c r="D841" i="63"/>
  <c r="E841" i="63"/>
  <c r="F841" i="63"/>
  <c r="G841" i="63"/>
  <c r="H841" i="63"/>
  <c r="I841" i="63"/>
  <c r="J841" i="63"/>
  <c r="B842" i="63"/>
  <c r="C842" i="63"/>
  <c r="D842" i="63"/>
  <c r="E842" i="63"/>
  <c r="F842" i="63"/>
  <c r="G842" i="63"/>
  <c r="H842" i="63"/>
  <c r="I842" i="63"/>
  <c r="J842" i="63"/>
  <c r="B843" i="63"/>
  <c r="C843" i="63"/>
  <c r="D843" i="63"/>
  <c r="E843" i="63"/>
  <c r="F843" i="63"/>
  <c r="G843" i="63"/>
  <c r="H843" i="63"/>
  <c r="I843" i="63"/>
  <c r="J843" i="63"/>
  <c r="B844" i="63"/>
  <c r="C844" i="63"/>
  <c r="D844" i="63"/>
  <c r="E844" i="63"/>
  <c r="F844" i="63"/>
  <c r="G844" i="63"/>
  <c r="H844" i="63"/>
  <c r="I844" i="63"/>
  <c r="J844" i="63"/>
  <c r="B845" i="63"/>
  <c r="C845" i="63"/>
  <c r="D845" i="63"/>
  <c r="E845" i="63"/>
  <c r="F845" i="63"/>
  <c r="G845" i="63"/>
  <c r="H845" i="63"/>
  <c r="I845" i="63"/>
  <c r="J845" i="63"/>
  <c r="B846" i="63"/>
  <c r="C846" i="63"/>
  <c r="D846" i="63"/>
  <c r="E846" i="63"/>
  <c r="F846" i="63"/>
  <c r="G846" i="63"/>
  <c r="H846" i="63"/>
  <c r="I846" i="63"/>
  <c r="J846" i="63"/>
  <c r="B847" i="63"/>
  <c r="C847" i="63"/>
  <c r="D847" i="63"/>
  <c r="E847" i="63"/>
  <c r="F847" i="63"/>
  <c r="G847" i="63"/>
  <c r="H847" i="63"/>
  <c r="I847" i="63"/>
  <c r="J847" i="63"/>
  <c r="B848" i="63"/>
  <c r="C848" i="63"/>
  <c r="D848" i="63"/>
  <c r="E848" i="63"/>
  <c r="F848" i="63"/>
  <c r="G848" i="63"/>
  <c r="H848" i="63"/>
  <c r="I848" i="63"/>
  <c r="J848" i="63"/>
  <c r="B849" i="63"/>
  <c r="C849" i="63"/>
  <c r="D849" i="63"/>
  <c r="E849" i="63"/>
  <c r="F849" i="63"/>
  <c r="G849" i="63"/>
  <c r="H849" i="63"/>
  <c r="I849" i="63"/>
  <c r="J849" i="63"/>
  <c r="B850" i="63"/>
  <c r="C850" i="63"/>
  <c r="D850" i="63"/>
  <c r="E850" i="63"/>
  <c r="F850" i="63"/>
  <c r="G850" i="63"/>
  <c r="H850" i="63"/>
  <c r="I850" i="63"/>
  <c r="J850" i="63"/>
  <c r="B851" i="63"/>
  <c r="C851" i="63"/>
  <c r="D851" i="63"/>
  <c r="E851" i="63"/>
  <c r="F851" i="63"/>
  <c r="G851" i="63"/>
  <c r="H851" i="63"/>
  <c r="I851" i="63"/>
  <c r="J851" i="63"/>
  <c r="B852" i="63"/>
  <c r="C852" i="63"/>
  <c r="D852" i="63"/>
  <c r="E852" i="63"/>
  <c r="F852" i="63"/>
  <c r="G852" i="63"/>
  <c r="H852" i="63"/>
  <c r="I852" i="63"/>
  <c r="J852" i="63"/>
  <c r="B853" i="63"/>
  <c r="C853" i="63"/>
  <c r="D853" i="63"/>
  <c r="E853" i="63"/>
  <c r="F853" i="63"/>
  <c r="G853" i="63"/>
  <c r="H853" i="63"/>
  <c r="I853" i="63"/>
  <c r="J853" i="63"/>
  <c r="B854" i="63"/>
  <c r="C854" i="63"/>
  <c r="D854" i="63"/>
  <c r="E854" i="63"/>
  <c r="F854" i="63"/>
  <c r="G854" i="63"/>
  <c r="H854" i="63"/>
  <c r="I854" i="63"/>
  <c r="J854" i="63"/>
  <c r="B855" i="63"/>
  <c r="C855" i="63"/>
  <c r="D855" i="63"/>
  <c r="E855" i="63"/>
  <c r="F855" i="63"/>
  <c r="G855" i="63"/>
  <c r="H855" i="63"/>
  <c r="I855" i="63"/>
  <c r="J855" i="63"/>
  <c r="B856" i="63"/>
  <c r="C856" i="63"/>
  <c r="D856" i="63"/>
  <c r="E856" i="63"/>
  <c r="F856" i="63"/>
  <c r="G856" i="63"/>
  <c r="H856" i="63"/>
  <c r="I856" i="63"/>
  <c r="J856" i="63"/>
  <c r="B857" i="63"/>
  <c r="C857" i="63"/>
  <c r="D857" i="63"/>
  <c r="E857" i="63"/>
  <c r="F857" i="63"/>
  <c r="G857" i="63"/>
  <c r="H857" i="63"/>
  <c r="I857" i="63"/>
  <c r="J857" i="63"/>
  <c r="B858" i="63"/>
  <c r="C858" i="63"/>
  <c r="D858" i="63"/>
  <c r="E858" i="63"/>
  <c r="F858" i="63"/>
  <c r="G858" i="63"/>
  <c r="H858" i="63"/>
  <c r="I858" i="63"/>
  <c r="J858" i="63"/>
  <c r="B859" i="63"/>
  <c r="C859" i="63"/>
  <c r="D859" i="63"/>
  <c r="E859" i="63"/>
  <c r="F859" i="63"/>
  <c r="G859" i="63"/>
  <c r="H859" i="63"/>
  <c r="I859" i="63"/>
  <c r="J859" i="63"/>
  <c r="B860" i="63"/>
  <c r="C860" i="63"/>
  <c r="D860" i="63"/>
  <c r="E860" i="63"/>
  <c r="F860" i="63"/>
  <c r="G860" i="63"/>
  <c r="H860" i="63"/>
  <c r="I860" i="63"/>
  <c r="J860" i="63"/>
  <c r="B861" i="63"/>
  <c r="C861" i="63"/>
  <c r="D861" i="63"/>
  <c r="E861" i="63"/>
  <c r="F861" i="63"/>
  <c r="G861" i="63"/>
  <c r="H861" i="63"/>
  <c r="I861" i="63"/>
  <c r="J861" i="63"/>
  <c r="B862" i="63"/>
  <c r="C862" i="63"/>
  <c r="D862" i="63"/>
  <c r="E862" i="63"/>
  <c r="F862" i="63"/>
  <c r="G862" i="63"/>
  <c r="H862" i="63"/>
  <c r="I862" i="63"/>
  <c r="J862" i="63"/>
  <c r="B863" i="63"/>
  <c r="C863" i="63"/>
  <c r="D863" i="63"/>
  <c r="E863" i="63"/>
  <c r="F863" i="63"/>
  <c r="G863" i="63"/>
  <c r="H863" i="63"/>
  <c r="I863" i="63"/>
  <c r="J863" i="63"/>
  <c r="B864" i="63"/>
  <c r="C864" i="63"/>
  <c r="D864" i="63"/>
  <c r="E864" i="63"/>
  <c r="F864" i="63"/>
  <c r="G864" i="63"/>
  <c r="H864" i="63"/>
  <c r="I864" i="63"/>
  <c r="J864" i="63"/>
  <c r="B865" i="63"/>
  <c r="C865" i="63"/>
  <c r="D865" i="63"/>
  <c r="E865" i="63"/>
  <c r="F865" i="63"/>
  <c r="G865" i="63"/>
  <c r="H865" i="63"/>
  <c r="I865" i="63"/>
  <c r="J865" i="63"/>
  <c r="B866" i="63"/>
  <c r="C866" i="63"/>
  <c r="D866" i="63"/>
  <c r="E866" i="63"/>
  <c r="F866" i="63"/>
  <c r="G866" i="63"/>
  <c r="H866" i="63"/>
  <c r="I866" i="63"/>
  <c r="J866" i="63"/>
  <c r="B867" i="63"/>
  <c r="C867" i="63"/>
  <c r="D867" i="63"/>
  <c r="E867" i="63"/>
  <c r="F867" i="63"/>
  <c r="G867" i="63"/>
  <c r="H867" i="63"/>
  <c r="I867" i="63"/>
  <c r="J867" i="63"/>
  <c r="B868" i="63"/>
  <c r="C868" i="63"/>
  <c r="D868" i="63"/>
  <c r="E868" i="63"/>
  <c r="F868" i="63"/>
  <c r="G868" i="63"/>
  <c r="H868" i="63"/>
  <c r="I868" i="63"/>
  <c r="J868" i="63"/>
  <c r="B869" i="63"/>
  <c r="C869" i="63"/>
  <c r="D869" i="63"/>
  <c r="E869" i="63"/>
  <c r="F869" i="63"/>
  <c r="G869" i="63"/>
  <c r="H869" i="63"/>
  <c r="I869" i="63"/>
  <c r="J869" i="63"/>
  <c r="B870" i="63"/>
  <c r="C870" i="63"/>
  <c r="D870" i="63"/>
  <c r="E870" i="63"/>
  <c r="F870" i="63"/>
  <c r="G870" i="63"/>
  <c r="H870" i="63"/>
  <c r="I870" i="63"/>
  <c r="J870" i="63"/>
  <c r="B871" i="63"/>
  <c r="C871" i="63"/>
  <c r="D871" i="63"/>
  <c r="E871" i="63"/>
  <c r="F871" i="63"/>
  <c r="G871" i="63"/>
  <c r="H871" i="63"/>
  <c r="I871" i="63"/>
  <c r="J871" i="63"/>
  <c r="B872" i="63"/>
  <c r="C872" i="63"/>
  <c r="D872" i="63"/>
  <c r="E872" i="63"/>
  <c r="F872" i="63"/>
  <c r="G872" i="63"/>
  <c r="H872" i="63"/>
  <c r="I872" i="63"/>
  <c r="J872" i="63"/>
  <c r="B873" i="63"/>
  <c r="C873" i="63"/>
  <c r="D873" i="63"/>
  <c r="E873" i="63"/>
  <c r="F873" i="63"/>
  <c r="G873" i="63"/>
  <c r="H873" i="63"/>
  <c r="I873" i="63"/>
  <c r="J873" i="63"/>
  <c r="B874" i="63"/>
  <c r="C874" i="63"/>
  <c r="D874" i="63"/>
  <c r="E874" i="63"/>
  <c r="F874" i="63"/>
  <c r="G874" i="63"/>
  <c r="H874" i="63"/>
  <c r="I874" i="63"/>
  <c r="J874" i="63"/>
  <c r="B875" i="63"/>
  <c r="C875" i="63"/>
  <c r="D875" i="63"/>
  <c r="E875" i="63"/>
  <c r="F875" i="63"/>
  <c r="G875" i="63"/>
  <c r="H875" i="63"/>
  <c r="I875" i="63"/>
  <c r="J875" i="63"/>
  <c r="B876" i="63"/>
  <c r="C876" i="63"/>
  <c r="D876" i="63"/>
  <c r="E876" i="63"/>
  <c r="F876" i="63"/>
  <c r="G876" i="63"/>
  <c r="H876" i="63"/>
  <c r="I876" i="63"/>
  <c r="J876" i="63"/>
  <c r="B877" i="63"/>
  <c r="C877" i="63"/>
  <c r="D877" i="63"/>
  <c r="E877" i="63"/>
  <c r="F877" i="63"/>
  <c r="G877" i="63"/>
  <c r="H877" i="63"/>
  <c r="I877" i="63"/>
  <c r="J877" i="63"/>
  <c r="B878" i="63"/>
  <c r="C878" i="63"/>
  <c r="D878" i="63"/>
  <c r="E878" i="63"/>
  <c r="F878" i="63"/>
  <c r="G878" i="63"/>
  <c r="H878" i="63"/>
  <c r="I878" i="63"/>
  <c r="J878" i="63"/>
  <c r="B879" i="63"/>
  <c r="C879" i="63"/>
  <c r="D879" i="63"/>
  <c r="E879" i="63"/>
  <c r="F879" i="63"/>
  <c r="G879" i="63"/>
  <c r="H879" i="63"/>
  <c r="I879" i="63"/>
  <c r="J879" i="63"/>
  <c r="B880" i="63"/>
  <c r="C880" i="63"/>
  <c r="D880" i="63"/>
  <c r="E880" i="63"/>
  <c r="F880" i="63"/>
  <c r="G880" i="63"/>
  <c r="H880" i="63"/>
  <c r="I880" i="63"/>
  <c r="J880" i="63"/>
  <c r="B881" i="63"/>
  <c r="C881" i="63"/>
  <c r="D881" i="63"/>
  <c r="E881" i="63"/>
  <c r="F881" i="63"/>
  <c r="G881" i="63"/>
  <c r="H881" i="63"/>
  <c r="I881" i="63"/>
  <c r="J881" i="63"/>
  <c r="B882" i="63"/>
  <c r="C882" i="63"/>
  <c r="D882" i="63"/>
  <c r="E882" i="63"/>
  <c r="F882" i="63"/>
  <c r="G882" i="63"/>
  <c r="H882" i="63"/>
  <c r="I882" i="63"/>
  <c r="J882" i="63"/>
  <c r="B883" i="63"/>
  <c r="C883" i="63"/>
  <c r="D883" i="63"/>
  <c r="E883" i="63"/>
  <c r="F883" i="63"/>
  <c r="G883" i="63"/>
  <c r="H883" i="63"/>
  <c r="I883" i="63"/>
  <c r="J883" i="63"/>
  <c r="B884" i="63"/>
  <c r="C884" i="63"/>
  <c r="D884" i="63"/>
  <c r="E884" i="63"/>
  <c r="F884" i="63"/>
  <c r="G884" i="63"/>
  <c r="H884" i="63"/>
  <c r="I884" i="63"/>
  <c r="J884" i="63"/>
  <c r="B885" i="63"/>
  <c r="C885" i="63"/>
  <c r="D885" i="63"/>
  <c r="E885" i="63"/>
  <c r="F885" i="63"/>
  <c r="G885" i="63"/>
  <c r="H885" i="63"/>
  <c r="I885" i="63"/>
  <c r="J885" i="63"/>
  <c r="B886" i="63"/>
  <c r="C886" i="63"/>
  <c r="D886" i="63"/>
  <c r="E886" i="63"/>
  <c r="F886" i="63"/>
  <c r="G886" i="63"/>
  <c r="H886" i="63"/>
  <c r="I886" i="63"/>
  <c r="J886" i="63"/>
  <c r="B887" i="63"/>
  <c r="C887" i="63"/>
  <c r="D887" i="63"/>
  <c r="E887" i="63"/>
  <c r="F887" i="63"/>
  <c r="G887" i="63"/>
  <c r="H887" i="63"/>
  <c r="I887" i="63"/>
  <c r="J887" i="63"/>
  <c r="B583" i="55"/>
  <c r="C583" i="55"/>
  <c r="D583" i="55"/>
  <c r="E583" i="55"/>
  <c r="F583" i="55"/>
  <c r="G583" i="55"/>
  <c r="H583" i="55"/>
  <c r="I583" i="55"/>
  <c r="B584" i="55"/>
  <c r="C584" i="55"/>
  <c r="D584" i="55"/>
  <c r="E584" i="55"/>
  <c r="F584" i="55"/>
  <c r="G584" i="55"/>
  <c r="H584" i="55"/>
  <c r="I584" i="55"/>
  <c r="B585" i="55"/>
  <c r="C585" i="55"/>
  <c r="D585" i="55"/>
  <c r="E585" i="55"/>
  <c r="F585" i="55"/>
  <c r="G585" i="55"/>
  <c r="H585" i="55"/>
  <c r="I585" i="55"/>
  <c r="B586" i="55"/>
  <c r="C586" i="55"/>
  <c r="D586" i="55"/>
  <c r="E586" i="55"/>
  <c r="F586" i="55"/>
  <c r="G586" i="55"/>
  <c r="H586" i="55"/>
  <c r="I586" i="55"/>
  <c r="B587" i="55"/>
  <c r="C587" i="55"/>
  <c r="D587" i="55"/>
  <c r="E587" i="55"/>
  <c r="F587" i="55"/>
  <c r="G587" i="55"/>
  <c r="H587" i="55"/>
  <c r="I587" i="55"/>
  <c r="B588" i="55"/>
  <c r="C588" i="55"/>
  <c r="D588" i="55"/>
  <c r="E588" i="55"/>
  <c r="F588" i="55"/>
  <c r="G588" i="55"/>
  <c r="H588" i="55"/>
  <c r="I588" i="55"/>
  <c r="B589" i="55"/>
  <c r="C589" i="55"/>
  <c r="D589" i="55"/>
  <c r="E589" i="55"/>
  <c r="F589" i="55"/>
  <c r="G589" i="55"/>
  <c r="H589" i="55"/>
  <c r="I589" i="55"/>
  <c r="B590" i="55"/>
  <c r="C590" i="55"/>
  <c r="D590" i="55"/>
  <c r="E590" i="55"/>
  <c r="F590" i="55"/>
  <c r="G590" i="55"/>
  <c r="H590" i="55"/>
  <c r="I590" i="55"/>
  <c r="B591" i="55"/>
  <c r="C591" i="55"/>
  <c r="D591" i="55"/>
  <c r="E591" i="55"/>
  <c r="F591" i="55"/>
  <c r="G591" i="55"/>
  <c r="H591" i="55"/>
  <c r="I591" i="55"/>
  <c r="B592" i="55"/>
  <c r="C592" i="55"/>
  <c r="D592" i="55"/>
  <c r="E592" i="55"/>
  <c r="F592" i="55"/>
  <c r="G592" i="55"/>
  <c r="H592" i="55"/>
  <c r="I592" i="55"/>
  <c r="B593" i="55"/>
  <c r="C593" i="55"/>
  <c r="D593" i="55"/>
  <c r="E593" i="55"/>
  <c r="F593" i="55"/>
  <c r="G593" i="55"/>
  <c r="H593" i="55"/>
  <c r="I593" i="55"/>
  <c r="B594" i="55"/>
  <c r="C594" i="55"/>
  <c r="D594" i="55"/>
  <c r="E594" i="55"/>
  <c r="F594" i="55"/>
  <c r="G594" i="55"/>
  <c r="H594" i="55"/>
  <c r="I594" i="55"/>
  <c r="B595" i="55"/>
  <c r="C595" i="55"/>
  <c r="D595" i="55"/>
  <c r="E595" i="55"/>
  <c r="F595" i="55"/>
  <c r="G595" i="55"/>
  <c r="H595" i="55"/>
  <c r="I595" i="55"/>
  <c r="B596" i="55"/>
  <c r="C596" i="55"/>
  <c r="D596" i="55"/>
  <c r="E596" i="55"/>
  <c r="F596" i="55"/>
  <c r="G596" i="55"/>
  <c r="H596" i="55"/>
  <c r="I596" i="55"/>
  <c r="B597" i="55"/>
  <c r="C597" i="55"/>
  <c r="D597" i="55"/>
  <c r="E597" i="55"/>
  <c r="F597" i="55"/>
  <c r="G597" i="55"/>
  <c r="H597" i="55"/>
  <c r="I597" i="55"/>
  <c r="B598" i="55"/>
  <c r="C598" i="55"/>
  <c r="D598" i="55"/>
  <c r="E598" i="55"/>
  <c r="F598" i="55"/>
  <c r="G598" i="55"/>
  <c r="H598" i="55"/>
  <c r="I598" i="55"/>
  <c r="B599" i="55"/>
  <c r="C599" i="55"/>
  <c r="D599" i="55"/>
  <c r="E599" i="55"/>
  <c r="F599" i="55"/>
  <c r="G599" i="55"/>
  <c r="H599" i="55"/>
  <c r="I599" i="55"/>
  <c r="B600" i="55"/>
  <c r="C600" i="55"/>
  <c r="D600" i="55"/>
  <c r="E600" i="55"/>
  <c r="F600" i="55"/>
  <c r="G600" i="55"/>
  <c r="H600" i="55"/>
  <c r="I600" i="55"/>
  <c r="B601" i="55"/>
  <c r="C601" i="55"/>
  <c r="D601" i="55"/>
  <c r="E601" i="55"/>
  <c r="F601" i="55"/>
  <c r="G601" i="55"/>
  <c r="H601" i="55"/>
  <c r="I601" i="55"/>
  <c r="B602" i="55"/>
  <c r="C602" i="55"/>
  <c r="D602" i="55"/>
  <c r="E602" i="55"/>
  <c r="F602" i="55"/>
  <c r="G602" i="55"/>
  <c r="H602" i="55"/>
  <c r="I602" i="55"/>
  <c r="B603" i="55"/>
  <c r="C603" i="55"/>
  <c r="D603" i="55"/>
  <c r="E603" i="55"/>
  <c r="F603" i="55"/>
  <c r="G603" i="55"/>
  <c r="H603" i="55"/>
  <c r="I603" i="55"/>
  <c r="B604" i="55"/>
  <c r="C604" i="55"/>
  <c r="D604" i="55"/>
  <c r="E604" i="55"/>
  <c r="F604" i="55"/>
  <c r="G604" i="55"/>
  <c r="H604" i="55"/>
  <c r="I604" i="55"/>
  <c r="B605" i="55"/>
  <c r="C605" i="55"/>
  <c r="D605" i="55"/>
  <c r="E605" i="55"/>
  <c r="F605" i="55"/>
  <c r="G605" i="55"/>
  <c r="H605" i="55"/>
  <c r="I605" i="55"/>
  <c r="B606" i="55"/>
  <c r="C606" i="55"/>
  <c r="D606" i="55"/>
  <c r="E606" i="55"/>
  <c r="F606" i="55"/>
  <c r="G606" i="55"/>
  <c r="H606" i="55"/>
  <c r="I606" i="55"/>
  <c r="B607" i="55"/>
  <c r="C607" i="55"/>
  <c r="D607" i="55"/>
  <c r="E607" i="55"/>
  <c r="F607" i="55"/>
  <c r="G607" i="55"/>
  <c r="H607" i="55"/>
  <c r="I607" i="55"/>
  <c r="B608" i="55"/>
  <c r="C608" i="55"/>
  <c r="D608" i="55"/>
  <c r="E608" i="55"/>
  <c r="F608" i="55"/>
  <c r="G608" i="55"/>
  <c r="H608" i="55"/>
  <c r="I608" i="55"/>
  <c r="B609" i="55"/>
  <c r="C609" i="55"/>
  <c r="D609" i="55"/>
  <c r="E609" i="55"/>
  <c r="F609" i="55"/>
  <c r="G609" i="55"/>
  <c r="H609" i="55"/>
  <c r="I609" i="55"/>
  <c r="B610" i="55"/>
  <c r="C610" i="55"/>
  <c r="D610" i="55"/>
  <c r="E610" i="55"/>
  <c r="F610" i="55"/>
  <c r="G610" i="55"/>
  <c r="H610" i="55"/>
  <c r="I610" i="55"/>
  <c r="B611" i="55"/>
  <c r="C611" i="55"/>
  <c r="D611" i="55"/>
  <c r="E611" i="55"/>
  <c r="F611" i="55"/>
  <c r="G611" i="55"/>
  <c r="H611" i="55"/>
  <c r="I611" i="55"/>
  <c r="B612" i="55"/>
  <c r="C612" i="55"/>
  <c r="D612" i="55"/>
  <c r="E612" i="55"/>
  <c r="F612" i="55"/>
  <c r="G612" i="55"/>
  <c r="H612" i="55"/>
  <c r="I612" i="55"/>
  <c r="B613" i="55"/>
  <c r="C613" i="55"/>
  <c r="D613" i="55"/>
  <c r="E613" i="55"/>
  <c r="F613" i="55"/>
  <c r="G613" i="55"/>
  <c r="H613" i="55"/>
  <c r="I613" i="55"/>
  <c r="B614" i="55"/>
  <c r="C614" i="55"/>
  <c r="D614" i="55"/>
  <c r="E614" i="55"/>
  <c r="F614" i="55"/>
  <c r="G614" i="55"/>
  <c r="H614" i="55"/>
  <c r="I614" i="55"/>
  <c r="B615" i="55"/>
  <c r="C615" i="55"/>
  <c r="D615" i="55"/>
  <c r="E615" i="55"/>
  <c r="F615" i="55"/>
  <c r="G615" i="55"/>
  <c r="H615" i="55"/>
  <c r="I615" i="55"/>
  <c r="B616" i="55"/>
  <c r="C616" i="55"/>
  <c r="D616" i="55"/>
  <c r="E616" i="55"/>
  <c r="F616" i="55"/>
  <c r="G616" i="55"/>
  <c r="H616" i="55"/>
  <c r="I616" i="55"/>
  <c r="B617" i="55"/>
  <c r="C617" i="55"/>
  <c r="D617" i="55"/>
  <c r="E617" i="55"/>
  <c r="F617" i="55"/>
  <c r="G617" i="55"/>
  <c r="H617" i="55"/>
  <c r="I617" i="55"/>
  <c r="B618" i="55"/>
  <c r="C618" i="55"/>
  <c r="D618" i="55"/>
  <c r="E618" i="55"/>
  <c r="F618" i="55"/>
  <c r="G618" i="55"/>
  <c r="H618" i="55"/>
  <c r="I618" i="55"/>
  <c r="B619" i="55"/>
  <c r="C619" i="55"/>
  <c r="D619" i="55"/>
  <c r="E619" i="55"/>
  <c r="F619" i="55"/>
  <c r="G619" i="55"/>
  <c r="H619" i="55"/>
  <c r="I619" i="55"/>
  <c r="B620" i="55"/>
  <c r="C620" i="55"/>
  <c r="D620" i="55"/>
  <c r="E620" i="55"/>
  <c r="F620" i="55"/>
  <c r="G620" i="55"/>
  <c r="H620" i="55"/>
  <c r="I620" i="55"/>
  <c r="B621" i="55"/>
  <c r="C621" i="55"/>
  <c r="D621" i="55"/>
  <c r="E621" i="55"/>
  <c r="F621" i="55"/>
  <c r="G621" i="55"/>
  <c r="H621" i="55"/>
  <c r="I621" i="55"/>
  <c r="B622" i="55"/>
  <c r="C622" i="55"/>
  <c r="D622" i="55"/>
  <c r="E622" i="55"/>
  <c r="F622" i="55"/>
  <c r="G622" i="55"/>
  <c r="H622" i="55"/>
  <c r="I622" i="55"/>
  <c r="B623" i="55"/>
  <c r="C623" i="55"/>
  <c r="D623" i="55"/>
  <c r="E623" i="55"/>
  <c r="F623" i="55"/>
  <c r="G623" i="55"/>
  <c r="H623" i="55"/>
  <c r="I623" i="55"/>
  <c r="B624" i="55"/>
  <c r="C624" i="55"/>
  <c r="D624" i="55"/>
  <c r="E624" i="55"/>
  <c r="F624" i="55"/>
  <c r="G624" i="55"/>
  <c r="H624" i="55"/>
  <c r="I624" i="55"/>
  <c r="B625" i="55"/>
  <c r="C625" i="55"/>
  <c r="D625" i="55"/>
  <c r="E625" i="55"/>
  <c r="F625" i="55"/>
  <c r="G625" i="55"/>
  <c r="H625" i="55"/>
  <c r="I625" i="55"/>
  <c r="B626" i="55"/>
  <c r="C626" i="55"/>
  <c r="D626" i="55"/>
  <c r="E626" i="55"/>
  <c r="F626" i="55"/>
  <c r="G626" i="55"/>
  <c r="H626" i="55"/>
  <c r="I626" i="55"/>
  <c r="B627" i="55"/>
  <c r="C627" i="55"/>
  <c r="D627" i="55"/>
  <c r="E627" i="55"/>
  <c r="F627" i="55"/>
  <c r="G627" i="55"/>
  <c r="H627" i="55"/>
  <c r="I627" i="55"/>
  <c r="B628" i="55"/>
  <c r="C628" i="55"/>
  <c r="D628" i="55"/>
  <c r="E628" i="55"/>
  <c r="F628" i="55"/>
  <c r="G628" i="55"/>
  <c r="H628" i="55"/>
  <c r="I628" i="55"/>
  <c r="B629" i="55"/>
  <c r="C629" i="55"/>
  <c r="D629" i="55"/>
  <c r="E629" i="55"/>
  <c r="F629" i="55"/>
  <c r="G629" i="55"/>
  <c r="H629" i="55"/>
  <c r="I629" i="55"/>
  <c r="B630" i="55"/>
  <c r="C630" i="55"/>
  <c r="D630" i="55"/>
  <c r="E630" i="55"/>
  <c r="F630" i="55"/>
  <c r="G630" i="55"/>
  <c r="H630" i="55"/>
  <c r="I630" i="55"/>
  <c r="B631" i="55"/>
  <c r="C631" i="55"/>
  <c r="D631" i="55"/>
  <c r="E631" i="55"/>
  <c r="F631" i="55"/>
  <c r="G631" i="55"/>
  <c r="H631" i="55"/>
  <c r="I631" i="55"/>
  <c r="B632" i="55"/>
  <c r="C632" i="55"/>
  <c r="D632" i="55"/>
  <c r="E632" i="55"/>
  <c r="F632" i="55"/>
  <c r="G632" i="55"/>
  <c r="H632" i="55"/>
  <c r="I632" i="55"/>
  <c r="B633" i="55"/>
  <c r="C633" i="55"/>
  <c r="D633" i="55"/>
  <c r="E633" i="55"/>
  <c r="F633" i="55"/>
  <c r="G633" i="55"/>
  <c r="H633" i="55"/>
  <c r="I633" i="55"/>
  <c r="B634" i="55"/>
  <c r="C634" i="55"/>
  <c r="D634" i="55"/>
  <c r="E634" i="55"/>
  <c r="F634" i="55"/>
  <c r="G634" i="55"/>
  <c r="H634" i="55"/>
  <c r="I634" i="55"/>
  <c r="B635" i="55"/>
  <c r="C635" i="55"/>
  <c r="D635" i="55"/>
  <c r="E635" i="55"/>
  <c r="F635" i="55"/>
  <c r="G635" i="55"/>
  <c r="H635" i="55"/>
  <c r="I635" i="55"/>
  <c r="B636" i="55"/>
  <c r="C636" i="55"/>
  <c r="D636" i="55"/>
  <c r="E636" i="55"/>
  <c r="F636" i="55"/>
  <c r="G636" i="55"/>
  <c r="H636" i="55"/>
  <c r="I636" i="55"/>
  <c r="B637" i="55"/>
  <c r="C637" i="55"/>
  <c r="D637" i="55"/>
  <c r="E637" i="55"/>
  <c r="F637" i="55"/>
  <c r="G637" i="55"/>
  <c r="H637" i="55"/>
  <c r="I637" i="55"/>
  <c r="B638" i="55"/>
  <c r="C638" i="55"/>
  <c r="D638" i="55"/>
  <c r="E638" i="55"/>
  <c r="F638" i="55"/>
  <c r="G638" i="55"/>
  <c r="H638" i="55"/>
  <c r="I638" i="55"/>
  <c r="B639" i="55"/>
  <c r="C639" i="55"/>
  <c r="D639" i="55"/>
  <c r="E639" i="55"/>
  <c r="F639" i="55"/>
  <c r="G639" i="55"/>
  <c r="H639" i="55"/>
  <c r="I639" i="55"/>
  <c r="B640" i="55"/>
  <c r="C640" i="55"/>
  <c r="D640" i="55"/>
  <c r="E640" i="55"/>
  <c r="F640" i="55"/>
  <c r="G640" i="55"/>
  <c r="H640" i="55"/>
  <c r="I640" i="55"/>
  <c r="B641" i="55"/>
  <c r="C641" i="55"/>
  <c r="D641" i="55"/>
  <c r="E641" i="55"/>
  <c r="F641" i="55"/>
  <c r="G641" i="55"/>
  <c r="H641" i="55"/>
  <c r="I641" i="55"/>
  <c r="B642" i="55"/>
  <c r="C642" i="55"/>
  <c r="D642" i="55"/>
  <c r="E642" i="55"/>
  <c r="F642" i="55"/>
  <c r="G642" i="55"/>
  <c r="H642" i="55"/>
  <c r="I642" i="55"/>
  <c r="B643" i="55"/>
  <c r="C643" i="55"/>
  <c r="D643" i="55"/>
  <c r="E643" i="55"/>
  <c r="F643" i="55"/>
  <c r="G643" i="55"/>
  <c r="H643" i="55"/>
  <c r="I643" i="55"/>
  <c r="B644" i="55"/>
  <c r="C644" i="55"/>
  <c r="D644" i="55"/>
  <c r="E644" i="55"/>
  <c r="F644" i="55"/>
  <c r="G644" i="55"/>
  <c r="H644" i="55"/>
  <c r="I644" i="55"/>
  <c r="B645" i="55"/>
  <c r="C645" i="55"/>
  <c r="D645" i="55"/>
  <c r="E645" i="55"/>
  <c r="F645" i="55"/>
  <c r="G645" i="55"/>
  <c r="H645" i="55"/>
  <c r="I645" i="55"/>
  <c r="B646" i="55"/>
  <c r="C646" i="55"/>
  <c r="D646" i="55"/>
  <c r="E646" i="55"/>
  <c r="F646" i="55"/>
  <c r="G646" i="55"/>
  <c r="H646" i="55"/>
  <c r="I646" i="55"/>
  <c r="B647" i="55"/>
  <c r="C647" i="55"/>
  <c r="D647" i="55"/>
  <c r="E647" i="55"/>
  <c r="F647" i="55"/>
  <c r="G647" i="55"/>
  <c r="H647" i="55"/>
  <c r="I647" i="55"/>
  <c r="B648" i="55"/>
  <c r="C648" i="55"/>
  <c r="D648" i="55"/>
  <c r="E648" i="55"/>
  <c r="F648" i="55"/>
  <c r="G648" i="55"/>
  <c r="H648" i="55"/>
  <c r="I648" i="55"/>
  <c r="B649" i="55"/>
  <c r="C649" i="55"/>
  <c r="D649" i="55"/>
  <c r="E649" i="55"/>
  <c r="F649" i="55"/>
  <c r="G649" i="55"/>
  <c r="H649" i="55"/>
  <c r="I649" i="55"/>
  <c r="B650" i="55"/>
  <c r="C650" i="55"/>
  <c r="D650" i="55"/>
  <c r="E650" i="55"/>
  <c r="F650" i="55"/>
  <c r="G650" i="55"/>
  <c r="H650" i="55"/>
  <c r="I650" i="55"/>
  <c r="B651" i="55"/>
  <c r="C651" i="55"/>
  <c r="D651" i="55"/>
  <c r="E651" i="55"/>
  <c r="F651" i="55"/>
  <c r="G651" i="55"/>
  <c r="H651" i="55"/>
  <c r="I651" i="55"/>
  <c r="B652" i="55"/>
  <c r="C652" i="55"/>
  <c r="D652" i="55"/>
  <c r="E652" i="55"/>
  <c r="F652" i="55"/>
  <c r="G652" i="55"/>
  <c r="H652" i="55"/>
  <c r="I652" i="55"/>
  <c r="B653" i="55"/>
  <c r="C653" i="55"/>
  <c r="D653" i="55"/>
  <c r="E653" i="55"/>
  <c r="F653" i="55"/>
  <c r="G653" i="55"/>
  <c r="H653" i="55"/>
  <c r="I653" i="55"/>
  <c r="B654" i="55"/>
  <c r="C654" i="55"/>
  <c r="D654" i="55"/>
  <c r="E654" i="55"/>
  <c r="F654" i="55"/>
  <c r="G654" i="55"/>
  <c r="H654" i="55"/>
  <c r="I654" i="55"/>
  <c r="B655" i="55"/>
  <c r="C655" i="55"/>
  <c r="D655" i="55"/>
  <c r="E655" i="55"/>
  <c r="F655" i="55"/>
  <c r="G655" i="55"/>
  <c r="H655" i="55"/>
  <c r="I655" i="55"/>
  <c r="B656" i="55"/>
  <c r="C656" i="55"/>
  <c r="D656" i="55"/>
  <c r="E656" i="55"/>
  <c r="F656" i="55"/>
  <c r="G656" i="55"/>
  <c r="H656" i="55"/>
  <c r="I656" i="55"/>
  <c r="B657" i="55"/>
  <c r="C657" i="55"/>
  <c r="D657" i="55"/>
  <c r="E657" i="55"/>
  <c r="F657" i="55"/>
  <c r="G657" i="55"/>
  <c r="H657" i="55"/>
  <c r="I657" i="55"/>
  <c r="B658" i="55"/>
  <c r="C658" i="55"/>
  <c r="D658" i="55"/>
  <c r="E658" i="55"/>
  <c r="F658" i="55"/>
  <c r="G658" i="55"/>
  <c r="H658" i="55"/>
  <c r="I658" i="55"/>
  <c r="B659" i="55"/>
  <c r="C659" i="55"/>
  <c r="D659" i="55"/>
  <c r="E659" i="55"/>
  <c r="F659" i="55"/>
  <c r="G659" i="55"/>
  <c r="H659" i="55"/>
  <c r="I659" i="55"/>
  <c r="B660" i="55"/>
  <c r="C660" i="55"/>
  <c r="D660" i="55"/>
  <c r="E660" i="55"/>
  <c r="F660" i="55"/>
  <c r="G660" i="55"/>
  <c r="H660" i="55"/>
  <c r="I660" i="55"/>
  <c r="B661" i="55"/>
  <c r="C661" i="55"/>
  <c r="D661" i="55"/>
  <c r="E661" i="55"/>
  <c r="F661" i="55"/>
  <c r="G661" i="55"/>
  <c r="H661" i="55"/>
  <c r="I661" i="55"/>
  <c r="B662" i="55"/>
  <c r="C662" i="55"/>
  <c r="D662" i="55"/>
  <c r="E662" i="55"/>
  <c r="F662" i="55"/>
  <c r="G662" i="55"/>
  <c r="H662" i="55"/>
  <c r="I662" i="55"/>
  <c r="B663" i="55"/>
  <c r="C663" i="55"/>
  <c r="D663" i="55"/>
  <c r="E663" i="55"/>
  <c r="F663" i="55"/>
  <c r="G663" i="55"/>
  <c r="H663" i="55"/>
  <c r="I663" i="55"/>
  <c r="B664" i="55"/>
  <c r="C664" i="55"/>
  <c r="D664" i="55"/>
  <c r="E664" i="55"/>
  <c r="F664" i="55"/>
  <c r="G664" i="55"/>
  <c r="H664" i="55"/>
  <c r="I664" i="55"/>
  <c r="B665" i="55"/>
  <c r="C665" i="55"/>
  <c r="D665" i="55"/>
  <c r="E665" i="55"/>
  <c r="F665" i="55"/>
  <c r="G665" i="55"/>
  <c r="H665" i="55"/>
  <c r="I665" i="55"/>
  <c r="B666" i="55"/>
  <c r="C666" i="55"/>
  <c r="D666" i="55"/>
  <c r="E666" i="55"/>
  <c r="F666" i="55"/>
  <c r="G666" i="55"/>
  <c r="H666" i="55"/>
  <c r="I666" i="55"/>
  <c r="B667" i="55"/>
  <c r="C667" i="55"/>
  <c r="D667" i="55"/>
  <c r="E667" i="55"/>
  <c r="F667" i="55"/>
  <c r="G667" i="55"/>
  <c r="H667" i="55"/>
  <c r="I667" i="55"/>
  <c r="B668" i="55"/>
  <c r="C668" i="55"/>
  <c r="D668" i="55"/>
  <c r="E668" i="55"/>
  <c r="F668" i="55"/>
  <c r="G668" i="55"/>
  <c r="H668" i="55"/>
  <c r="I668" i="55"/>
  <c r="B669" i="55"/>
  <c r="C669" i="55"/>
  <c r="D669" i="55"/>
  <c r="E669" i="55"/>
  <c r="F669" i="55"/>
  <c r="G669" i="55"/>
  <c r="H669" i="55"/>
  <c r="I669" i="55"/>
  <c r="B670" i="55"/>
  <c r="C670" i="55"/>
  <c r="D670" i="55"/>
  <c r="E670" i="55"/>
  <c r="F670" i="55"/>
  <c r="G670" i="55"/>
  <c r="H670" i="55"/>
  <c r="I670" i="55"/>
  <c r="B671" i="55"/>
  <c r="C671" i="55"/>
  <c r="D671" i="55"/>
  <c r="E671" i="55"/>
  <c r="F671" i="55"/>
  <c r="G671" i="55"/>
  <c r="H671" i="55"/>
  <c r="I671" i="55"/>
  <c r="B672" i="55"/>
  <c r="C672" i="55"/>
  <c r="D672" i="55"/>
  <c r="E672" i="55"/>
  <c r="F672" i="55"/>
  <c r="G672" i="55"/>
  <c r="H672" i="55"/>
  <c r="I672" i="55"/>
  <c r="B673" i="55"/>
  <c r="C673" i="55"/>
  <c r="D673" i="55"/>
  <c r="E673" i="55"/>
  <c r="F673" i="55"/>
  <c r="G673" i="55"/>
  <c r="H673" i="55"/>
  <c r="I673" i="55"/>
  <c r="B674" i="55"/>
  <c r="C674" i="55"/>
  <c r="D674" i="55"/>
  <c r="E674" i="55"/>
  <c r="F674" i="55"/>
  <c r="G674" i="55"/>
  <c r="H674" i="55"/>
  <c r="I674" i="55"/>
  <c r="B675" i="55"/>
  <c r="C675" i="55"/>
  <c r="D675" i="55"/>
  <c r="E675" i="55"/>
  <c r="F675" i="55"/>
  <c r="G675" i="55"/>
  <c r="H675" i="55"/>
  <c r="I675" i="55"/>
  <c r="B676" i="55"/>
  <c r="C676" i="55"/>
  <c r="D676" i="55"/>
  <c r="E676" i="55"/>
  <c r="F676" i="55"/>
  <c r="G676" i="55"/>
  <c r="H676" i="55"/>
  <c r="I676" i="55"/>
  <c r="B677" i="55"/>
  <c r="C677" i="55"/>
  <c r="D677" i="55"/>
  <c r="E677" i="55"/>
  <c r="F677" i="55"/>
  <c r="G677" i="55"/>
  <c r="H677" i="55"/>
  <c r="I677" i="55"/>
  <c r="B678" i="55"/>
  <c r="C678" i="55"/>
  <c r="D678" i="55"/>
  <c r="E678" i="55"/>
  <c r="F678" i="55"/>
  <c r="G678" i="55"/>
  <c r="H678" i="55"/>
  <c r="I678" i="55"/>
  <c r="B679" i="55"/>
  <c r="C679" i="55"/>
  <c r="D679" i="55"/>
  <c r="E679" i="55"/>
  <c r="F679" i="55"/>
  <c r="G679" i="55"/>
  <c r="H679" i="55"/>
  <c r="I679" i="55"/>
  <c r="B680" i="55"/>
  <c r="C680" i="55"/>
  <c r="D680" i="55"/>
  <c r="E680" i="55"/>
  <c r="F680" i="55"/>
  <c r="G680" i="55"/>
  <c r="H680" i="55"/>
  <c r="I680" i="55"/>
  <c r="B681" i="55"/>
  <c r="C681" i="55"/>
  <c r="D681" i="55"/>
  <c r="E681" i="55"/>
  <c r="F681" i="55"/>
  <c r="G681" i="55"/>
  <c r="H681" i="55"/>
  <c r="I681" i="55"/>
  <c r="B682" i="55"/>
  <c r="C682" i="55"/>
  <c r="D682" i="55"/>
  <c r="E682" i="55"/>
  <c r="F682" i="55"/>
  <c r="G682" i="55"/>
  <c r="H682" i="55"/>
  <c r="I682" i="55"/>
  <c r="B683" i="55"/>
  <c r="C683" i="55"/>
  <c r="D683" i="55"/>
  <c r="E683" i="55"/>
  <c r="F683" i="55"/>
  <c r="G683" i="55"/>
  <c r="H683" i="55"/>
  <c r="I683" i="55"/>
  <c r="B684" i="55"/>
  <c r="C684" i="55"/>
  <c r="D684" i="55"/>
  <c r="E684" i="55"/>
  <c r="F684" i="55"/>
  <c r="G684" i="55"/>
  <c r="H684" i="55"/>
  <c r="I684" i="55"/>
  <c r="B685" i="55"/>
  <c r="C685" i="55"/>
  <c r="D685" i="55"/>
  <c r="E685" i="55"/>
  <c r="F685" i="55"/>
  <c r="G685" i="55"/>
  <c r="H685" i="55"/>
  <c r="I685" i="55"/>
  <c r="B686" i="55"/>
  <c r="C686" i="55"/>
  <c r="D686" i="55"/>
  <c r="E686" i="55"/>
  <c r="F686" i="55"/>
  <c r="G686" i="55"/>
  <c r="H686" i="55"/>
  <c r="I686" i="55"/>
  <c r="B687" i="55"/>
  <c r="C687" i="55"/>
  <c r="D687" i="55"/>
  <c r="E687" i="55"/>
  <c r="F687" i="55"/>
  <c r="G687" i="55"/>
  <c r="H687" i="55"/>
  <c r="I687" i="55"/>
  <c r="B688" i="55"/>
  <c r="C688" i="55"/>
  <c r="D688" i="55"/>
  <c r="E688" i="55"/>
  <c r="F688" i="55"/>
  <c r="G688" i="55"/>
  <c r="H688" i="55"/>
  <c r="I688" i="55"/>
  <c r="B689" i="55"/>
  <c r="C689" i="55"/>
  <c r="D689" i="55"/>
  <c r="E689" i="55"/>
  <c r="F689" i="55"/>
  <c r="G689" i="55"/>
  <c r="H689" i="55"/>
  <c r="I689" i="55"/>
  <c r="B690" i="55"/>
  <c r="C690" i="55"/>
  <c r="D690" i="55"/>
  <c r="E690" i="55"/>
  <c r="F690" i="55"/>
  <c r="G690" i="55"/>
  <c r="H690" i="55"/>
  <c r="I690" i="55"/>
  <c r="B691" i="55"/>
  <c r="C691" i="55"/>
  <c r="D691" i="55"/>
  <c r="E691" i="55"/>
  <c r="F691" i="55"/>
  <c r="G691" i="55"/>
  <c r="H691" i="55"/>
  <c r="I691" i="55"/>
  <c r="B692" i="55"/>
  <c r="C692" i="55"/>
  <c r="D692" i="55"/>
  <c r="E692" i="55"/>
  <c r="F692" i="55"/>
  <c r="G692" i="55"/>
  <c r="H692" i="55"/>
  <c r="I692" i="55"/>
  <c r="B693" i="55"/>
  <c r="C693" i="55"/>
  <c r="D693" i="55"/>
  <c r="E693" i="55"/>
  <c r="F693" i="55"/>
  <c r="G693" i="55"/>
  <c r="H693" i="55"/>
  <c r="I693" i="55"/>
  <c r="B694" i="55"/>
  <c r="C694" i="55"/>
  <c r="D694" i="55"/>
  <c r="E694" i="55"/>
  <c r="F694" i="55"/>
  <c r="G694" i="55"/>
  <c r="H694" i="55"/>
  <c r="I694" i="55"/>
  <c r="B695" i="55"/>
  <c r="C695" i="55"/>
  <c r="D695" i="55"/>
  <c r="E695" i="55"/>
  <c r="F695" i="55"/>
  <c r="G695" i="55"/>
  <c r="H695" i="55"/>
  <c r="I695" i="55"/>
  <c r="B696" i="55"/>
  <c r="C696" i="55"/>
  <c r="D696" i="55"/>
  <c r="E696" i="55"/>
  <c r="F696" i="55"/>
  <c r="G696" i="55"/>
  <c r="H696" i="55"/>
  <c r="I696" i="55"/>
  <c r="B697" i="55"/>
  <c r="C697" i="55"/>
  <c r="D697" i="55"/>
  <c r="E697" i="55"/>
  <c r="F697" i="55"/>
  <c r="G697" i="55"/>
  <c r="H697" i="55"/>
  <c r="I697" i="55"/>
  <c r="B698" i="55"/>
  <c r="C698" i="55"/>
  <c r="D698" i="55"/>
  <c r="E698" i="55"/>
  <c r="F698" i="55"/>
  <c r="G698" i="55"/>
  <c r="H698" i="55"/>
  <c r="I698" i="55"/>
  <c r="B699" i="55"/>
  <c r="C699" i="55"/>
  <c r="D699" i="55"/>
  <c r="E699" i="55"/>
  <c r="F699" i="55"/>
  <c r="G699" i="55"/>
  <c r="H699" i="55"/>
  <c r="I699" i="55"/>
  <c r="B700" i="55"/>
  <c r="C700" i="55"/>
  <c r="D700" i="55"/>
  <c r="E700" i="55"/>
  <c r="F700" i="55"/>
  <c r="G700" i="55"/>
  <c r="H700" i="55"/>
  <c r="I700" i="55"/>
  <c r="B701" i="55"/>
  <c r="C701" i="55"/>
  <c r="D701" i="55"/>
  <c r="E701" i="55"/>
  <c r="F701" i="55"/>
  <c r="G701" i="55"/>
  <c r="H701" i="55"/>
  <c r="I701" i="55"/>
  <c r="B702" i="55"/>
  <c r="C702" i="55"/>
  <c r="D702" i="55"/>
  <c r="E702" i="55"/>
  <c r="F702" i="55"/>
  <c r="G702" i="55"/>
  <c r="H702" i="55"/>
  <c r="I702" i="55"/>
  <c r="B703" i="55"/>
  <c r="C703" i="55"/>
  <c r="D703" i="55"/>
  <c r="E703" i="55"/>
  <c r="F703" i="55"/>
  <c r="G703" i="55"/>
  <c r="H703" i="55"/>
  <c r="I703" i="55"/>
  <c r="B704" i="55"/>
  <c r="C704" i="55"/>
  <c r="D704" i="55"/>
  <c r="E704" i="55"/>
  <c r="F704" i="55"/>
  <c r="G704" i="55"/>
  <c r="H704" i="55"/>
  <c r="I704" i="55"/>
  <c r="B705" i="55"/>
  <c r="C705" i="55"/>
  <c r="D705" i="55"/>
  <c r="E705" i="55"/>
  <c r="F705" i="55"/>
  <c r="G705" i="55"/>
  <c r="H705" i="55"/>
  <c r="I705" i="55"/>
  <c r="B706" i="55"/>
  <c r="C706" i="55"/>
  <c r="D706" i="55"/>
  <c r="E706" i="55"/>
  <c r="F706" i="55"/>
  <c r="G706" i="55"/>
  <c r="H706" i="55"/>
  <c r="I706" i="55"/>
  <c r="B707" i="55"/>
  <c r="C707" i="55"/>
  <c r="D707" i="55"/>
  <c r="E707" i="55"/>
  <c r="F707" i="55"/>
  <c r="G707" i="55"/>
  <c r="H707" i="55"/>
  <c r="I707" i="55"/>
  <c r="B708" i="55"/>
  <c r="C708" i="55"/>
  <c r="D708" i="55"/>
  <c r="E708" i="55"/>
  <c r="F708" i="55"/>
  <c r="G708" i="55"/>
  <c r="H708" i="55"/>
  <c r="I708" i="55"/>
  <c r="B709" i="55"/>
  <c r="C709" i="55"/>
  <c r="D709" i="55"/>
  <c r="E709" i="55"/>
  <c r="F709" i="55"/>
  <c r="G709" i="55"/>
  <c r="H709" i="55"/>
  <c r="I709" i="55"/>
  <c r="B710" i="55"/>
  <c r="C710" i="55"/>
  <c r="D710" i="55"/>
  <c r="E710" i="55"/>
  <c r="F710" i="55"/>
  <c r="G710" i="55"/>
  <c r="H710" i="55"/>
  <c r="I710" i="55"/>
  <c r="B711" i="55"/>
  <c r="C711" i="55"/>
  <c r="D711" i="55"/>
  <c r="E711" i="55"/>
  <c r="F711" i="55"/>
  <c r="G711" i="55"/>
  <c r="H711" i="55"/>
  <c r="I711" i="55"/>
  <c r="B712" i="55"/>
  <c r="C712" i="55"/>
  <c r="D712" i="55"/>
  <c r="E712" i="55"/>
  <c r="F712" i="55"/>
  <c r="G712" i="55"/>
  <c r="H712" i="55"/>
  <c r="I712" i="55"/>
  <c r="B713" i="55"/>
  <c r="C713" i="55"/>
  <c r="D713" i="55"/>
  <c r="E713" i="55"/>
  <c r="F713" i="55"/>
  <c r="G713" i="55"/>
  <c r="H713" i="55"/>
  <c r="I713" i="55"/>
  <c r="B714" i="55"/>
  <c r="C714" i="55"/>
  <c r="D714" i="55"/>
  <c r="E714" i="55"/>
  <c r="F714" i="55"/>
  <c r="G714" i="55"/>
  <c r="H714" i="55"/>
  <c r="I714" i="55"/>
  <c r="B715" i="55"/>
  <c r="C715" i="55"/>
  <c r="D715" i="55"/>
  <c r="E715" i="55"/>
  <c r="F715" i="55"/>
  <c r="G715" i="55"/>
  <c r="H715" i="55"/>
  <c r="I715" i="55"/>
  <c r="B716" i="55"/>
  <c r="C716" i="55"/>
  <c r="D716" i="55"/>
  <c r="E716" i="55"/>
  <c r="F716" i="55"/>
  <c r="G716" i="55"/>
  <c r="H716" i="55"/>
  <c r="I716" i="55"/>
  <c r="B717" i="55"/>
  <c r="C717" i="55"/>
  <c r="D717" i="55"/>
  <c r="E717" i="55"/>
  <c r="F717" i="55"/>
  <c r="G717" i="55"/>
  <c r="H717" i="55"/>
  <c r="I717" i="55"/>
  <c r="B718" i="55"/>
  <c r="C718" i="55"/>
  <c r="D718" i="55"/>
  <c r="E718" i="55"/>
  <c r="F718" i="55"/>
  <c r="G718" i="55"/>
  <c r="H718" i="55"/>
  <c r="I718" i="55"/>
  <c r="B719" i="55"/>
  <c r="C719" i="55"/>
  <c r="D719" i="55"/>
  <c r="E719" i="55"/>
  <c r="F719" i="55"/>
  <c r="G719" i="55"/>
  <c r="H719" i="55"/>
  <c r="I719" i="55"/>
  <c r="B720" i="55"/>
  <c r="C720" i="55"/>
  <c r="D720" i="55"/>
  <c r="E720" i="55"/>
  <c r="F720" i="55"/>
  <c r="G720" i="55"/>
  <c r="H720" i="55"/>
  <c r="I720" i="55"/>
  <c r="B721" i="55"/>
  <c r="C721" i="55"/>
  <c r="D721" i="55"/>
  <c r="E721" i="55"/>
  <c r="F721" i="55"/>
  <c r="G721" i="55"/>
  <c r="H721" i="55"/>
  <c r="I721" i="55"/>
  <c r="B722" i="55"/>
  <c r="C722" i="55"/>
  <c r="D722" i="55"/>
  <c r="E722" i="55"/>
  <c r="F722" i="55"/>
  <c r="G722" i="55"/>
  <c r="H722" i="55"/>
  <c r="I722" i="55"/>
  <c r="B723" i="55"/>
  <c r="C723" i="55"/>
  <c r="D723" i="55"/>
  <c r="E723" i="55"/>
  <c r="F723" i="55"/>
  <c r="G723" i="55"/>
  <c r="H723" i="55"/>
  <c r="I723" i="55"/>
  <c r="B724" i="55"/>
  <c r="C724" i="55"/>
  <c r="D724" i="55"/>
  <c r="E724" i="55"/>
  <c r="F724" i="55"/>
  <c r="G724" i="55"/>
  <c r="H724" i="55"/>
  <c r="I724" i="55"/>
  <c r="B725" i="55"/>
  <c r="C725" i="55"/>
  <c r="D725" i="55"/>
  <c r="E725" i="55"/>
  <c r="F725" i="55"/>
  <c r="G725" i="55"/>
  <c r="H725" i="55"/>
  <c r="I725" i="55"/>
  <c r="B726" i="55"/>
  <c r="C726" i="55"/>
  <c r="D726" i="55"/>
  <c r="E726" i="55"/>
  <c r="F726" i="55"/>
  <c r="G726" i="55"/>
  <c r="H726" i="55"/>
  <c r="I726" i="55"/>
  <c r="B727" i="55"/>
  <c r="C727" i="55"/>
  <c r="D727" i="55"/>
  <c r="E727" i="55"/>
  <c r="F727" i="55"/>
  <c r="G727" i="55"/>
  <c r="H727" i="55"/>
  <c r="I727" i="55"/>
  <c r="B728" i="55"/>
  <c r="C728" i="55"/>
  <c r="D728" i="55"/>
  <c r="E728" i="55"/>
  <c r="F728" i="55"/>
  <c r="G728" i="55"/>
  <c r="H728" i="55"/>
  <c r="I728" i="55"/>
  <c r="B729" i="55"/>
  <c r="C729" i="55"/>
  <c r="D729" i="55"/>
  <c r="E729" i="55"/>
  <c r="F729" i="55"/>
  <c r="G729" i="55"/>
  <c r="H729" i="55"/>
  <c r="I729" i="55"/>
  <c r="B730" i="55"/>
  <c r="C730" i="55"/>
  <c r="D730" i="55"/>
  <c r="E730" i="55"/>
  <c r="F730" i="55"/>
  <c r="G730" i="55"/>
  <c r="H730" i="55"/>
  <c r="I730" i="55"/>
  <c r="B731" i="55"/>
  <c r="C731" i="55"/>
  <c r="D731" i="55"/>
  <c r="E731" i="55"/>
  <c r="F731" i="55"/>
  <c r="G731" i="55"/>
  <c r="H731" i="55"/>
  <c r="I731" i="55"/>
  <c r="B732" i="55"/>
  <c r="C732" i="55"/>
  <c r="D732" i="55"/>
  <c r="E732" i="55"/>
  <c r="F732" i="55"/>
  <c r="G732" i="55"/>
  <c r="H732" i="55"/>
  <c r="I732" i="55"/>
  <c r="B733" i="55"/>
  <c r="C733" i="55"/>
  <c r="D733" i="55"/>
  <c r="E733" i="55"/>
  <c r="F733" i="55"/>
  <c r="G733" i="55"/>
  <c r="H733" i="55"/>
  <c r="I733" i="55"/>
  <c r="B734" i="55"/>
  <c r="C734" i="55"/>
  <c r="D734" i="55"/>
  <c r="E734" i="55"/>
  <c r="F734" i="55"/>
  <c r="G734" i="55"/>
  <c r="H734" i="55"/>
  <c r="I734" i="55"/>
  <c r="B735" i="55"/>
  <c r="C735" i="55"/>
  <c r="D735" i="55"/>
  <c r="E735" i="55"/>
  <c r="F735" i="55"/>
  <c r="G735" i="55"/>
  <c r="H735" i="55"/>
  <c r="I735" i="55"/>
  <c r="B736" i="55"/>
  <c r="C736" i="55"/>
  <c r="D736" i="55"/>
  <c r="E736" i="55"/>
  <c r="F736" i="55"/>
  <c r="G736" i="55"/>
  <c r="H736" i="55"/>
  <c r="I736" i="55"/>
  <c r="B737" i="55"/>
  <c r="C737" i="55"/>
  <c r="D737" i="55"/>
  <c r="E737" i="55"/>
  <c r="F737" i="55"/>
  <c r="G737" i="55"/>
  <c r="H737" i="55"/>
  <c r="I737" i="55"/>
  <c r="B738" i="55"/>
  <c r="C738" i="55"/>
  <c r="D738" i="55"/>
  <c r="E738" i="55"/>
  <c r="F738" i="55"/>
  <c r="G738" i="55"/>
  <c r="H738" i="55"/>
  <c r="I738" i="55"/>
  <c r="B739" i="55"/>
  <c r="C739" i="55"/>
  <c r="D739" i="55"/>
  <c r="E739" i="55"/>
  <c r="F739" i="55"/>
  <c r="G739" i="55"/>
  <c r="H739" i="55"/>
  <c r="I739" i="55"/>
  <c r="B740" i="55"/>
  <c r="C740" i="55"/>
  <c r="D740" i="55"/>
  <c r="E740" i="55"/>
  <c r="F740" i="55"/>
  <c r="G740" i="55"/>
  <c r="H740" i="55"/>
  <c r="I740" i="55"/>
  <c r="B741" i="55"/>
  <c r="C741" i="55"/>
  <c r="D741" i="55"/>
  <c r="E741" i="55"/>
  <c r="F741" i="55"/>
  <c r="G741" i="55"/>
  <c r="H741" i="55"/>
  <c r="I741" i="55"/>
  <c r="B742" i="55"/>
  <c r="C742" i="55"/>
  <c r="D742" i="55"/>
  <c r="E742" i="55"/>
  <c r="F742" i="55"/>
  <c r="G742" i="55"/>
  <c r="H742" i="55"/>
  <c r="I742" i="55"/>
  <c r="B743" i="55"/>
  <c r="C743" i="55"/>
  <c r="D743" i="55"/>
  <c r="E743" i="55"/>
  <c r="F743" i="55"/>
  <c r="G743" i="55"/>
  <c r="H743" i="55"/>
  <c r="I743" i="55"/>
  <c r="B744" i="55"/>
  <c r="C744" i="55"/>
  <c r="D744" i="55"/>
  <c r="E744" i="55"/>
  <c r="F744" i="55"/>
  <c r="G744" i="55"/>
  <c r="H744" i="55"/>
  <c r="I744" i="55"/>
  <c r="B745" i="55"/>
  <c r="C745" i="55"/>
  <c r="D745" i="55"/>
  <c r="E745" i="55"/>
  <c r="F745" i="55"/>
  <c r="G745" i="55"/>
  <c r="H745" i="55"/>
  <c r="I745" i="55"/>
  <c r="B746" i="55"/>
  <c r="C746" i="55"/>
  <c r="D746" i="55"/>
  <c r="E746" i="55"/>
  <c r="F746" i="55"/>
  <c r="G746" i="55"/>
  <c r="H746" i="55"/>
  <c r="I746" i="55"/>
  <c r="B747" i="55"/>
  <c r="C747" i="55"/>
  <c r="D747" i="55"/>
  <c r="E747" i="55"/>
  <c r="F747" i="55"/>
  <c r="G747" i="55"/>
  <c r="H747" i="55"/>
  <c r="I747" i="55"/>
  <c r="B748" i="55"/>
  <c r="C748" i="55"/>
  <c r="D748" i="55"/>
  <c r="E748" i="55"/>
  <c r="F748" i="55"/>
  <c r="G748" i="55"/>
  <c r="H748" i="55"/>
  <c r="I748" i="55"/>
  <c r="B749" i="55"/>
  <c r="C749" i="55"/>
  <c r="D749" i="55"/>
  <c r="E749" i="55"/>
  <c r="F749" i="55"/>
  <c r="G749" i="55"/>
  <c r="H749" i="55"/>
  <c r="I749" i="55"/>
  <c r="B750" i="55"/>
  <c r="C750" i="55"/>
  <c r="D750" i="55"/>
  <c r="E750" i="55"/>
  <c r="F750" i="55"/>
  <c r="G750" i="55"/>
  <c r="H750" i="55"/>
  <c r="I750" i="55"/>
  <c r="B751" i="55"/>
  <c r="C751" i="55"/>
  <c r="D751" i="55"/>
  <c r="E751" i="55"/>
  <c r="F751" i="55"/>
  <c r="G751" i="55"/>
  <c r="H751" i="55"/>
  <c r="I751" i="55"/>
  <c r="B752" i="55"/>
  <c r="C752" i="55"/>
  <c r="D752" i="55"/>
  <c r="E752" i="55"/>
  <c r="F752" i="55"/>
  <c r="G752" i="55"/>
  <c r="H752" i="55"/>
  <c r="I752" i="55"/>
  <c r="B753" i="55"/>
  <c r="C753" i="55"/>
  <c r="D753" i="55"/>
  <c r="E753" i="55"/>
  <c r="F753" i="55"/>
  <c r="G753" i="55"/>
  <c r="H753" i="55"/>
  <c r="I753" i="55"/>
  <c r="B754" i="55"/>
  <c r="C754" i="55"/>
  <c r="D754" i="55"/>
  <c r="E754" i="55"/>
  <c r="F754" i="55"/>
  <c r="G754" i="55"/>
  <c r="H754" i="55"/>
  <c r="I754" i="55"/>
  <c r="B755" i="55"/>
  <c r="C755" i="55"/>
  <c r="D755" i="55"/>
  <c r="E755" i="55"/>
  <c r="F755" i="55"/>
  <c r="G755" i="55"/>
  <c r="H755" i="55"/>
  <c r="I755" i="55"/>
  <c r="B756" i="55"/>
  <c r="C756" i="55"/>
  <c r="D756" i="55"/>
  <c r="E756" i="55"/>
  <c r="F756" i="55"/>
  <c r="G756" i="55"/>
  <c r="H756" i="55"/>
  <c r="I756" i="55"/>
  <c r="B757" i="55"/>
  <c r="C757" i="55"/>
  <c r="D757" i="55"/>
  <c r="E757" i="55"/>
  <c r="F757" i="55"/>
  <c r="G757" i="55"/>
  <c r="H757" i="55"/>
  <c r="I757" i="55"/>
  <c r="B758" i="55"/>
  <c r="C758" i="55"/>
  <c r="D758" i="55"/>
  <c r="E758" i="55"/>
  <c r="F758" i="55"/>
  <c r="G758" i="55"/>
  <c r="H758" i="55"/>
  <c r="I758" i="55"/>
  <c r="B759" i="55"/>
  <c r="C759" i="55"/>
  <c r="D759" i="55"/>
  <c r="E759" i="55"/>
  <c r="F759" i="55"/>
  <c r="G759" i="55"/>
  <c r="H759" i="55"/>
  <c r="I759" i="55"/>
  <c r="B760" i="55"/>
  <c r="C760" i="55"/>
  <c r="D760" i="55"/>
  <c r="E760" i="55"/>
  <c r="F760" i="55"/>
  <c r="G760" i="55"/>
  <c r="H760" i="55"/>
  <c r="I760" i="55"/>
  <c r="B761" i="55"/>
  <c r="C761" i="55"/>
  <c r="D761" i="55"/>
  <c r="E761" i="55"/>
  <c r="F761" i="55"/>
  <c r="G761" i="55"/>
  <c r="H761" i="55"/>
  <c r="I761" i="55"/>
  <c r="B762" i="55"/>
  <c r="C762" i="55"/>
  <c r="D762" i="55"/>
  <c r="E762" i="55"/>
  <c r="F762" i="55"/>
  <c r="G762" i="55"/>
  <c r="H762" i="55"/>
  <c r="I762" i="55"/>
  <c r="B763" i="55"/>
  <c r="C763" i="55"/>
  <c r="D763" i="55"/>
  <c r="E763" i="55"/>
  <c r="F763" i="55"/>
  <c r="G763" i="55"/>
  <c r="H763" i="55"/>
  <c r="I763" i="55"/>
  <c r="B764" i="55"/>
  <c r="C764" i="55"/>
  <c r="D764" i="55"/>
  <c r="E764" i="55"/>
  <c r="F764" i="55"/>
  <c r="G764" i="55"/>
  <c r="H764" i="55"/>
  <c r="I764" i="55"/>
  <c r="B765" i="55"/>
  <c r="C765" i="55"/>
  <c r="D765" i="55"/>
  <c r="E765" i="55"/>
  <c r="F765" i="55"/>
  <c r="G765" i="55"/>
  <c r="H765" i="55"/>
  <c r="I765" i="55"/>
  <c r="B766" i="55"/>
  <c r="C766" i="55"/>
  <c r="D766" i="55"/>
  <c r="E766" i="55"/>
  <c r="F766" i="55"/>
  <c r="G766" i="55"/>
  <c r="H766" i="55"/>
  <c r="I766" i="55"/>
  <c r="B767" i="55"/>
  <c r="C767" i="55"/>
  <c r="D767" i="55"/>
  <c r="E767" i="55"/>
  <c r="F767" i="55"/>
  <c r="G767" i="55"/>
  <c r="H767" i="55"/>
  <c r="I767" i="55"/>
  <c r="B768" i="55"/>
  <c r="C768" i="55"/>
  <c r="D768" i="55"/>
  <c r="E768" i="55"/>
  <c r="F768" i="55"/>
  <c r="G768" i="55"/>
  <c r="H768" i="55"/>
  <c r="I768" i="55"/>
  <c r="B769" i="55"/>
  <c r="C769" i="55"/>
  <c r="D769" i="55"/>
  <c r="E769" i="55"/>
  <c r="F769" i="55"/>
  <c r="G769" i="55"/>
  <c r="H769" i="55"/>
  <c r="I769" i="55"/>
  <c r="B770" i="55"/>
  <c r="C770" i="55"/>
  <c r="D770" i="55"/>
  <c r="E770" i="55"/>
  <c r="F770" i="55"/>
  <c r="G770" i="55"/>
  <c r="H770" i="55"/>
  <c r="I770" i="55"/>
  <c r="B771" i="55"/>
  <c r="C771" i="55"/>
  <c r="D771" i="55"/>
  <c r="E771" i="55"/>
  <c r="F771" i="55"/>
  <c r="G771" i="55"/>
  <c r="H771" i="55"/>
  <c r="I771" i="55"/>
  <c r="B772" i="55"/>
  <c r="C772" i="55"/>
  <c r="D772" i="55"/>
  <c r="E772" i="55"/>
  <c r="F772" i="55"/>
  <c r="G772" i="55"/>
  <c r="H772" i="55"/>
  <c r="I772" i="55"/>
  <c r="B773" i="55"/>
  <c r="C773" i="55"/>
  <c r="D773" i="55"/>
  <c r="E773" i="55"/>
  <c r="F773" i="55"/>
  <c r="G773" i="55"/>
  <c r="H773" i="55"/>
  <c r="I773" i="55"/>
  <c r="B774" i="55"/>
  <c r="C774" i="55"/>
  <c r="D774" i="55"/>
  <c r="E774" i="55"/>
  <c r="F774" i="55"/>
  <c r="G774" i="55"/>
  <c r="H774" i="55"/>
  <c r="I774" i="55"/>
  <c r="B775" i="55"/>
  <c r="C775" i="55"/>
  <c r="D775" i="55"/>
  <c r="E775" i="55"/>
  <c r="F775" i="55"/>
  <c r="G775" i="55"/>
  <c r="H775" i="55"/>
  <c r="I775" i="55"/>
  <c r="B776" i="55"/>
  <c r="C776" i="55"/>
  <c r="D776" i="55"/>
  <c r="E776" i="55"/>
  <c r="F776" i="55"/>
  <c r="G776" i="55"/>
  <c r="H776" i="55"/>
  <c r="I776" i="55"/>
  <c r="B777" i="55"/>
  <c r="C777" i="55"/>
  <c r="D777" i="55"/>
  <c r="E777" i="55"/>
  <c r="F777" i="55"/>
  <c r="G777" i="55"/>
  <c r="H777" i="55"/>
  <c r="I777" i="55"/>
  <c r="B778" i="55"/>
  <c r="C778" i="55"/>
  <c r="D778" i="55"/>
  <c r="E778" i="55"/>
  <c r="F778" i="55"/>
  <c r="G778" i="55"/>
  <c r="H778" i="55"/>
  <c r="I778" i="55"/>
  <c r="B779" i="55"/>
  <c r="C779" i="55"/>
  <c r="D779" i="55"/>
  <c r="E779" i="55"/>
  <c r="F779" i="55"/>
  <c r="G779" i="55"/>
  <c r="H779" i="55"/>
  <c r="I779" i="55"/>
  <c r="B780" i="55"/>
  <c r="C780" i="55"/>
  <c r="D780" i="55"/>
  <c r="E780" i="55"/>
  <c r="F780" i="55"/>
  <c r="G780" i="55"/>
  <c r="H780" i="55"/>
  <c r="I780" i="55"/>
  <c r="B781" i="55"/>
  <c r="C781" i="55"/>
  <c r="D781" i="55"/>
  <c r="E781" i="55"/>
  <c r="F781" i="55"/>
  <c r="G781" i="55"/>
  <c r="H781" i="55"/>
  <c r="I781" i="55"/>
  <c r="B782" i="55"/>
  <c r="C782" i="55"/>
  <c r="D782" i="55"/>
  <c r="E782" i="55"/>
  <c r="F782" i="55"/>
  <c r="G782" i="55"/>
  <c r="H782" i="55"/>
  <c r="I782" i="55"/>
  <c r="B783" i="55"/>
  <c r="C783" i="55"/>
  <c r="D783" i="55"/>
  <c r="E783" i="55"/>
  <c r="F783" i="55"/>
  <c r="G783" i="55"/>
  <c r="H783" i="55"/>
  <c r="I783" i="55"/>
  <c r="B784" i="55"/>
  <c r="C784" i="55"/>
  <c r="D784" i="55"/>
  <c r="E784" i="55"/>
  <c r="F784" i="55"/>
  <c r="G784" i="55"/>
  <c r="H784" i="55"/>
  <c r="I784" i="55"/>
  <c r="B785" i="55"/>
  <c r="C785" i="55"/>
  <c r="D785" i="55"/>
  <c r="E785" i="55"/>
  <c r="F785" i="55"/>
  <c r="G785" i="55"/>
  <c r="H785" i="55"/>
  <c r="I785" i="55"/>
  <c r="B786" i="55"/>
  <c r="C786" i="55"/>
  <c r="D786" i="55"/>
  <c r="E786" i="55"/>
  <c r="F786" i="55"/>
  <c r="G786" i="55"/>
  <c r="H786" i="55"/>
  <c r="I786" i="55"/>
  <c r="B787" i="55"/>
  <c r="C787" i="55"/>
  <c r="D787" i="55"/>
  <c r="E787" i="55"/>
  <c r="F787" i="55"/>
  <c r="G787" i="55"/>
  <c r="H787" i="55"/>
  <c r="I787" i="55"/>
  <c r="B788" i="55"/>
  <c r="C788" i="55"/>
  <c r="D788" i="55"/>
  <c r="E788" i="55"/>
  <c r="F788" i="55"/>
  <c r="G788" i="55"/>
  <c r="H788" i="55"/>
  <c r="I788" i="55"/>
  <c r="B789" i="55"/>
  <c r="C789" i="55"/>
  <c r="D789" i="55"/>
  <c r="E789" i="55"/>
  <c r="F789" i="55"/>
  <c r="G789" i="55"/>
  <c r="H789" i="55"/>
  <c r="I789" i="55"/>
  <c r="B790" i="55"/>
  <c r="C790" i="55"/>
  <c r="D790" i="55"/>
  <c r="E790" i="55"/>
  <c r="F790" i="55"/>
  <c r="G790" i="55"/>
  <c r="H790" i="55"/>
  <c r="I790" i="55"/>
  <c r="B791" i="55"/>
  <c r="C791" i="55"/>
  <c r="D791" i="55"/>
  <c r="E791" i="55"/>
  <c r="F791" i="55"/>
  <c r="G791" i="55"/>
  <c r="H791" i="55"/>
  <c r="I791" i="55"/>
  <c r="B792" i="55"/>
  <c r="C792" i="55"/>
  <c r="D792" i="55"/>
  <c r="E792" i="55"/>
  <c r="F792" i="55"/>
  <c r="G792" i="55"/>
  <c r="H792" i="55"/>
  <c r="I792" i="55"/>
  <c r="B793" i="55"/>
  <c r="C793" i="55"/>
  <c r="D793" i="55"/>
  <c r="E793" i="55"/>
  <c r="F793" i="55"/>
  <c r="G793" i="55"/>
  <c r="H793" i="55"/>
  <c r="I793" i="55"/>
  <c r="B794" i="55"/>
  <c r="C794" i="55"/>
  <c r="D794" i="55"/>
  <c r="E794" i="55"/>
  <c r="F794" i="55"/>
  <c r="G794" i="55"/>
  <c r="H794" i="55"/>
  <c r="I794" i="55"/>
  <c r="B795" i="55"/>
  <c r="C795" i="55"/>
  <c r="D795" i="55"/>
  <c r="E795" i="55"/>
  <c r="F795" i="55"/>
  <c r="G795" i="55"/>
  <c r="H795" i="55"/>
  <c r="I795" i="55"/>
  <c r="B796" i="55"/>
  <c r="C796" i="55"/>
  <c r="D796" i="55"/>
  <c r="E796" i="55"/>
  <c r="F796" i="55"/>
  <c r="G796" i="55"/>
  <c r="H796" i="55"/>
  <c r="I796" i="55"/>
  <c r="B797" i="55"/>
  <c r="C797" i="55"/>
  <c r="D797" i="55"/>
  <c r="E797" i="55"/>
  <c r="F797" i="55"/>
  <c r="G797" i="55"/>
  <c r="H797" i="55"/>
  <c r="I797" i="55"/>
  <c r="B798" i="55"/>
  <c r="C798" i="55"/>
  <c r="D798" i="55"/>
  <c r="E798" i="55"/>
  <c r="F798" i="55"/>
  <c r="G798" i="55"/>
  <c r="H798" i="55"/>
  <c r="I798" i="55"/>
  <c r="B799" i="55"/>
  <c r="C799" i="55"/>
  <c r="D799" i="55"/>
  <c r="E799" i="55"/>
  <c r="F799" i="55"/>
  <c r="G799" i="55"/>
  <c r="H799" i="55"/>
  <c r="I799" i="55"/>
  <c r="B800" i="55"/>
  <c r="C800" i="55"/>
  <c r="D800" i="55"/>
  <c r="E800" i="55"/>
  <c r="F800" i="55"/>
  <c r="G800" i="55"/>
  <c r="H800" i="55"/>
  <c r="I800" i="55"/>
  <c r="B801" i="55"/>
  <c r="C801" i="55"/>
  <c r="D801" i="55"/>
  <c r="E801" i="55"/>
  <c r="F801" i="55"/>
  <c r="G801" i="55"/>
  <c r="H801" i="55"/>
  <c r="I801" i="55"/>
  <c r="B802" i="55"/>
  <c r="C802" i="55"/>
  <c r="D802" i="55"/>
  <c r="E802" i="55"/>
  <c r="F802" i="55"/>
  <c r="G802" i="55"/>
  <c r="H802" i="55"/>
  <c r="I802" i="55"/>
  <c r="B803" i="55"/>
  <c r="C803" i="55"/>
  <c r="D803" i="55"/>
  <c r="E803" i="55"/>
  <c r="F803" i="55"/>
  <c r="G803" i="55"/>
  <c r="H803" i="55"/>
  <c r="I803" i="55"/>
  <c r="B804" i="55"/>
  <c r="C804" i="55"/>
  <c r="D804" i="55"/>
  <c r="E804" i="55"/>
  <c r="F804" i="55"/>
  <c r="G804" i="55"/>
  <c r="H804" i="55"/>
  <c r="I804" i="55"/>
  <c r="B805" i="55"/>
  <c r="C805" i="55"/>
  <c r="D805" i="55"/>
  <c r="E805" i="55"/>
  <c r="F805" i="55"/>
  <c r="G805" i="55"/>
  <c r="H805" i="55"/>
  <c r="I805" i="55"/>
  <c r="B806" i="55"/>
  <c r="C806" i="55"/>
  <c r="D806" i="55"/>
  <c r="E806" i="55"/>
  <c r="F806" i="55"/>
  <c r="G806" i="55"/>
  <c r="H806" i="55"/>
  <c r="I806" i="55"/>
  <c r="B807" i="55"/>
  <c r="C807" i="55"/>
  <c r="D807" i="55"/>
  <c r="E807" i="55"/>
  <c r="F807" i="55"/>
  <c r="G807" i="55"/>
  <c r="H807" i="55"/>
  <c r="I807" i="55"/>
  <c r="B808" i="55"/>
  <c r="C808" i="55"/>
  <c r="D808" i="55"/>
  <c r="E808" i="55"/>
  <c r="F808" i="55"/>
  <c r="G808" i="55"/>
  <c r="H808" i="55"/>
  <c r="I808" i="55"/>
  <c r="B809" i="55"/>
  <c r="C809" i="55"/>
  <c r="D809" i="55"/>
  <c r="E809" i="55"/>
  <c r="F809" i="55"/>
  <c r="G809" i="55"/>
  <c r="H809" i="55"/>
  <c r="I809" i="55"/>
  <c r="B810" i="55"/>
  <c r="C810" i="55"/>
  <c r="D810" i="55"/>
  <c r="E810" i="55"/>
  <c r="F810" i="55"/>
  <c r="G810" i="55"/>
  <c r="H810" i="55"/>
  <c r="I810" i="55"/>
  <c r="B811" i="55"/>
  <c r="C811" i="55"/>
  <c r="D811" i="55"/>
  <c r="E811" i="55"/>
  <c r="F811" i="55"/>
  <c r="G811" i="55"/>
  <c r="H811" i="55"/>
  <c r="I811" i="55"/>
  <c r="B812" i="55"/>
  <c r="C812" i="55"/>
  <c r="D812" i="55"/>
  <c r="E812" i="55"/>
  <c r="F812" i="55"/>
  <c r="G812" i="55"/>
  <c r="H812" i="55"/>
  <c r="I812" i="55"/>
  <c r="B813" i="55"/>
  <c r="C813" i="55"/>
  <c r="D813" i="55"/>
  <c r="E813" i="55"/>
  <c r="F813" i="55"/>
  <c r="G813" i="55"/>
  <c r="H813" i="55"/>
  <c r="I813" i="55"/>
  <c r="B814" i="55"/>
  <c r="C814" i="55"/>
  <c r="D814" i="55"/>
  <c r="E814" i="55"/>
  <c r="F814" i="55"/>
  <c r="G814" i="55"/>
  <c r="H814" i="55"/>
  <c r="I814" i="55"/>
  <c r="B815" i="55"/>
  <c r="C815" i="55"/>
  <c r="D815" i="55"/>
  <c r="E815" i="55"/>
  <c r="F815" i="55"/>
  <c r="G815" i="55"/>
  <c r="H815" i="55"/>
  <c r="I815" i="55"/>
  <c r="B816" i="55"/>
  <c r="C816" i="55"/>
  <c r="D816" i="55"/>
  <c r="E816" i="55"/>
  <c r="F816" i="55"/>
  <c r="G816" i="55"/>
  <c r="H816" i="55"/>
  <c r="I816" i="55"/>
  <c r="B817" i="55"/>
  <c r="C817" i="55"/>
  <c r="D817" i="55"/>
  <c r="E817" i="55"/>
  <c r="F817" i="55"/>
  <c r="G817" i="55"/>
  <c r="H817" i="55"/>
  <c r="I817" i="55"/>
  <c r="B818" i="55"/>
  <c r="C818" i="55"/>
  <c r="D818" i="55"/>
  <c r="E818" i="55"/>
  <c r="F818" i="55"/>
  <c r="G818" i="55"/>
  <c r="H818" i="55"/>
  <c r="I818" i="55"/>
  <c r="B819" i="55"/>
  <c r="C819" i="55"/>
  <c r="D819" i="55"/>
  <c r="E819" i="55"/>
  <c r="F819" i="55"/>
  <c r="G819" i="55"/>
  <c r="H819" i="55"/>
  <c r="I819" i="55"/>
  <c r="B820" i="55"/>
  <c r="C820" i="55"/>
  <c r="D820" i="55"/>
  <c r="E820" i="55"/>
  <c r="F820" i="55"/>
  <c r="G820" i="55"/>
  <c r="H820" i="55"/>
  <c r="I820" i="55"/>
  <c r="B821" i="55"/>
  <c r="C821" i="55"/>
  <c r="D821" i="55"/>
  <c r="E821" i="55"/>
  <c r="F821" i="55"/>
  <c r="G821" i="55"/>
  <c r="H821" i="55"/>
  <c r="I821" i="55"/>
  <c r="B822" i="55"/>
  <c r="C822" i="55"/>
  <c r="D822" i="55"/>
  <c r="E822" i="55"/>
  <c r="F822" i="55"/>
  <c r="G822" i="55"/>
  <c r="H822" i="55"/>
  <c r="I822" i="55"/>
  <c r="B823" i="55"/>
  <c r="C823" i="55"/>
  <c r="D823" i="55"/>
  <c r="E823" i="55"/>
  <c r="F823" i="55"/>
  <c r="G823" i="55"/>
  <c r="H823" i="55"/>
  <c r="I823" i="55"/>
  <c r="B824" i="55"/>
  <c r="C824" i="55"/>
  <c r="D824" i="55"/>
  <c r="E824" i="55"/>
  <c r="F824" i="55"/>
  <c r="G824" i="55"/>
  <c r="H824" i="55"/>
  <c r="I824" i="55"/>
  <c r="B825" i="55"/>
  <c r="C825" i="55"/>
  <c r="D825" i="55"/>
  <c r="E825" i="55"/>
  <c r="F825" i="55"/>
  <c r="G825" i="55"/>
  <c r="H825" i="55"/>
  <c r="I825" i="55"/>
  <c r="B826" i="55"/>
  <c r="C826" i="55"/>
  <c r="D826" i="55"/>
  <c r="E826" i="55"/>
  <c r="F826" i="55"/>
  <c r="G826" i="55"/>
  <c r="H826" i="55"/>
  <c r="I826" i="55"/>
  <c r="B827" i="55"/>
  <c r="C827" i="55"/>
  <c r="D827" i="55"/>
  <c r="E827" i="55"/>
  <c r="F827" i="55"/>
  <c r="G827" i="55"/>
  <c r="H827" i="55"/>
  <c r="I827" i="55"/>
  <c r="B828" i="55"/>
  <c r="C828" i="55"/>
  <c r="D828" i="55"/>
  <c r="E828" i="55"/>
  <c r="F828" i="55"/>
  <c r="G828" i="55"/>
  <c r="H828" i="55"/>
  <c r="I828" i="55"/>
  <c r="B829" i="55"/>
  <c r="C829" i="55"/>
  <c r="D829" i="55"/>
  <c r="E829" i="55"/>
  <c r="F829" i="55"/>
  <c r="G829" i="55"/>
  <c r="H829" i="55"/>
  <c r="I829" i="55"/>
  <c r="B830" i="55"/>
  <c r="C830" i="55"/>
  <c r="D830" i="55"/>
  <c r="E830" i="55"/>
  <c r="F830" i="55"/>
  <c r="G830" i="55"/>
  <c r="H830" i="55"/>
  <c r="I830" i="55"/>
  <c r="B831" i="55"/>
  <c r="C831" i="55"/>
  <c r="D831" i="55"/>
  <c r="E831" i="55"/>
  <c r="F831" i="55"/>
  <c r="G831" i="55"/>
  <c r="H831" i="55"/>
  <c r="I831" i="55"/>
  <c r="B832" i="55"/>
  <c r="C832" i="55"/>
  <c r="D832" i="55"/>
  <c r="E832" i="55"/>
  <c r="F832" i="55"/>
  <c r="G832" i="55"/>
  <c r="H832" i="55"/>
  <c r="I832" i="55"/>
  <c r="B833" i="55"/>
  <c r="C833" i="55"/>
  <c r="D833" i="55"/>
  <c r="E833" i="55"/>
  <c r="F833" i="55"/>
  <c r="G833" i="55"/>
  <c r="H833" i="55"/>
  <c r="I833" i="55"/>
  <c r="B834" i="55"/>
  <c r="C834" i="55"/>
  <c r="D834" i="55"/>
  <c r="E834" i="55"/>
  <c r="F834" i="55"/>
  <c r="G834" i="55"/>
  <c r="H834" i="55"/>
  <c r="I834" i="55"/>
  <c r="B835" i="55"/>
  <c r="C835" i="55"/>
  <c r="D835" i="55"/>
  <c r="E835" i="55"/>
  <c r="F835" i="55"/>
  <c r="G835" i="55"/>
  <c r="H835" i="55"/>
  <c r="I835" i="55"/>
  <c r="B836" i="55"/>
  <c r="C836" i="55"/>
  <c r="D836" i="55"/>
  <c r="E836" i="55"/>
  <c r="F836" i="55"/>
  <c r="G836" i="55"/>
  <c r="H836" i="55"/>
  <c r="I836" i="55"/>
  <c r="B837" i="55"/>
  <c r="C837" i="55"/>
  <c r="D837" i="55"/>
  <c r="E837" i="55"/>
  <c r="F837" i="55"/>
  <c r="G837" i="55"/>
  <c r="H837" i="55"/>
  <c r="I837" i="55"/>
  <c r="B838" i="55"/>
  <c r="C838" i="55"/>
  <c r="D838" i="55"/>
  <c r="E838" i="55"/>
  <c r="F838" i="55"/>
  <c r="G838" i="55"/>
  <c r="H838" i="55"/>
  <c r="I838" i="55"/>
  <c r="B839" i="55"/>
  <c r="C839" i="55"/>
  <c r="D839" i="55"/>
  <c r="E839" i="55"/>
  <c r="F839" i="55"/>
  <c r="G839" i="55"/>
  <c r="H839" i="55"/>
  <c r="I839" i="55"/>
  <c r="B840" i="55"/>
  <c r="C840" i="55"/>
  <c r="D840" i="55"/>
  <c r="E840" i="55"/>
  <c r="F840" i="55"/>
  <c r="G840" i="55"/>
  <c r="H840" i="55"/>
  <c r="I840" i="55"/>
  <c r="B841" i="55"/>
  <c r="C841" i="55"/>
  <c r="D841" i="55"/>
  <c r="E841" i="55"/>
  <c r="F841" i="55"/>
  <c r="G841" i="55"/>
  <c r="H841" i="55"/>
  <c r="I841" i="55"/>
  <c r="B842" i="55"/>
  <c r="C842" i="55"/>
  <c r="D842" i="55"/>
  <c r="E842" i="55"/>
  <c r="F842" i="55"/>
  <c r="G842" i="55"/>
  <c r="H842" i="55"/>
  <c r="I842" i="55"/>
  <c r="B843" i="55"/>
  <c r="C843" i="55"/>
  <c r="D843" i="55"/>
  <c r="E843" i="55"/>
  <c r="F843" i="55"/>
  <c r="G843" i="55"/>
  <c r="H843" i="55"/>
  <c r="I843" i="55"/>
  <c r="B844" i="55"/>
  <c r="C844" i="55"/>
  <c r="D844" i="55"/>
  <c r="E844" i="55"/>
  <c r="F844" i="55"/>
  <c r="G844" i="55"/>
  <c r="H844" i="55"/>
  <c r="I844" i="55"/>
  <c r="B845" i="55"/>
  <c r="C845" i="55"/>
  <c r="D845" i="55"/>
  <c r="E845" i="55"/>
  <c r="F845" i="55"/>
  <c r="G845" i="55"/>
  <c r="H845" i="55"/>
  <c r="I845" i="55"/>
  <c r="B846" i="55"/>
  <c r="C846" i="55"/>
  <c r="D846" i="55"/>
  <c r="E846" i="55"/>
  <c r="F846" i="55"/>
  <c r="G846" i="55"/>
  <c r="H846" i="55"/>
  <c r="I846" i="55"/>
  <c r="B847" i="55"/>
  <c r="C847" i="55"/>
  <c r="D847" i="55"/>
  <c r="E847" i="55"/>
  <c r="F847" i="55"/>
  <c r="G847" i="55"/>
  <c r="H847" i="55"/>
  <c r="I847" i="55"/>
  <c r="B848" i="55"/>
  <c r="C848" i="55"/>
  <c r="D848" i="55"/>
  <c r="E848" i="55"/>
  <c r="F848" i="55"/>
  <c r="G848" i="55"/>
  <c r="H848" i="55"/>
  <c r="I848" i="55"/>
  <c r="B849" i="55"/>
  <c r="C849" i="55"/>
  <c r="D849" i="55"/>
  <c r="E849" i="55"/>
  <c r="F849" i="55"/>
  <c r="G849" i="55"/>
  <c r="H849" i="55"/>
  <c r="I849" i="55"/>
  <c r="B850" i="55"/>
  <c r="C850" i="55"/>
  <c r="D850" i="55"/>
  <c r="E850" i="55"/>
  <c r="F850" i="55"/>
  <c r="G850" i="55"/>
  <c r="H850" i="55"/>
  <c r="I850" i="55"/>
  <c r="B851" i="55"/>
  <c r="C851" i="55"/>
  <c r="D851" i="55"/>
  <c r="E851" i="55"/>
  <c r="F851" i="55"/>
  <c r="G851" i="55"/>
  <c r="H851" i="55"/>
  <c r="I851" i="55"/>
  <c r="B852" i="55"/>
  <c r="C852" i="55"/>
  <c r="D852" i="55"/>
  <c r="E852" i="55"/>
  <c r="F852" i="55"/>
  <c r="G852" i="55"/>
  <c r="H852" i="55"/>
  <c r="I852" i="55"/>
  <c r="B853" i="55"/>
  <c r="C853" i="55"/>
  <c r="D853" i="55"/>
  <c r="E853" i="55"/>
  <c r="F853" i="55"/>
  <c r="G853" i="55"/>
  <c r="H853" i="55"/>
  <c r="I853" i="55"/>
  <c r="B854" i="55"/>
  <c r="C854" i="55"/>
  <c r="D854" i="55"/>
  <c r="E854" i="55"/>
  <c r="F854" i="55"/>
  <c r="G854" i="55"/>
  <c r="H854" i="55"/>
  <c r="I854" i="55"/>
  <c r="B855" i="55"/>
  <c r="C855" i="55"/>
  <c r="D855" i="55"/>
  <c r="E855" i="55"/>
  <c r="F855" i="55"/>
  <c r="G855" i="55"/>
  <c r="H855" i="55"/>
  <c r="I855" i="55"/>
  <c r="B856" i="55"/>
  <c r="C856" i="55"/>
  <c r="D856" i="55"/>
  <c r="E856" i="55"/>
  <c r="F856" i="55"/>
  <c r="G856" i="55"/>
  <c r="H856" i="55"/>
  <c r="I856" i="55"/>
  <c r="B857" i="55"/>
  <c r="C857" i="55"/>
  <c r="D857" i="55"/>
  <c r="E857" i="55"/>
  <c r="F857" i="55"/>
  <c r="G857" i="55"/>
  <c r="H857" i="55"/>
  <c r="I857" i="55"/>
  <c r="B858" i="55"/>
  <c r="C858" i="55"/>
  <c r="D858" i="55"/>
  <c r="E858" i="55"/>
  <c r="F858" i="55"/>
  <c r="G858" i="55"/>
  <c r="H858" i="55"/>
  <c r="I858" i="55"/>
  <c r="B859" i="55"/>
  <c r="C859" i="55"/>
  <c r="D859" i="55"/>
  <c r="E859" i="55"/>
  <c r="F859" i="55"/>
  <c r="G859" i="55"/>
  <c r="H859" i="55"/>
  <c r="I859" i="55"/>
  <c r="B860" i="55"/>
  <c r="C860" i="55"/>
  <c r="D860" i="55"/>
  <c r="E860" i="55"/>
  <c r="F860" i="55"/>
  <c r="G860" i="55"/>
  <c r="H860" i="55"/>
  <c r="I860" i="55"/>
  <c r="B861" i="55"/>
  <c r="C861" i="55"/>
  <c r="D861" i="55"/>
  <c r="E861" i="55"/>
  <c r="F861" i="55"/>
  <c r="G861" i="55"/>
  <c r="H861" i="55"/>
  <c r="I861" i="55"/>
  <c r="B862" i="55"/>
  <c r="C862" i="55"/>
  <c r="D862" i="55"/>
  <c r="E862" i="55"/>
  <c r="F862" i="55"/>
  <c r="G862" i="55"/>
  <c r="H862" i="55"/>
  <c r="I862" i="55"/>
  <c r="B863" i="55"/>
  <c r="C863" i="55"/>
  <c r="D863" i="55"/>
  <c r="E863" i="55"/>
  <c r="F863" i="55"/>
  <c r="G863" i="55"/>
  <c r="H863" i="55"/>
  <c r="I863" i="55"/>
  <c r="B864" i="55"/>
  <c r="C864" i="55"/>
  <c r="D864" i="55"/>
  <c r="E864" i="55"/>
  <c r="F864" i="55"/>
  <c r="G864" i="55"/>
  <c r="H864" i="55"/>
  <c r="I864" i="55"/>
  <c r="B865" i="55"/>
  <c r="C865" i="55"/>
  <c r="D865" i="55"/>
  <c r="E865" i="55"/>
  <c r="F865" i="55"/>
  <c r="G865" i="55"/>
  <c r="H865" i="55"/>
  <c r="I865" i="55"/>
  <c r="B866" i="55"/>
  <c r="C866" i="55"/>
  <c r="D866" i="55"/>
  <c r="E866" i="55"/>
  <c r="F866" i="55"/>
  <c r="G866" i="55"/>
  <c r="H866" i="55"/>
  <c r="I866" i="55"/>
  <c r="B867" i="55"/>
  <c r="C867" i="55"/>
  <c r="D867" i="55"/>
  <c r="E867" i="55"/>
  <c r="F867" i="55"/>
  <c r="G867" i="55"/>
  <c r="H867" i="55"/>
  <c r="I867" i="55"/>
  <c r="B868" i="55"/>
  <c r="C868" i="55"/>
  <c r="D868" i="55"/>
  <c r="E868" i="55"/>
  <c r="F868" i="55"/>
  <c r="G868" i="55"/>
  <c r="H868" i="55"/>
  <c r="I868" i="55"/>
  <c r="B869" i="55"/>
  <c r="C869" i="55"/>
  <c r="D869" i="55"/>
  <c r="E869" i="55"/>
  <c r="F869" i="55"/>
  <c r="G869" i="55"/>
  <c r="H869" i="55"/>
  <c r="I869" i="55"/>
  <c r="B870" i="55"/>
  <c r="C870" i="55"/>
  <c r="D870" i="55"/>
  <c r="E870" i="55"/>
  <c r="F870" i="55"/>
  <c r="G870" i="55"/>
  <c r="H870" i="55"/>
  <c r="I870" i="55"/>
  <c r="B871" i="55"/>
  <c r="C871" i="55"/>
  <c r="D871" i="55"/>
  <c r="E871" i="55"/>
  <c r="F871" i="55"/>
  <c r="G871" i="55"/>
  <c r="H871" i="55"/>
  <c r="I871" i="55"/>
  <c r="B872" i="55"/>
  <c r="C872" i="55"/>
  <c r="D872" i="55"/>
  <c r="E872" i="55"/>
  <c r="F872" i="55"/>
  <c r="G872" i="55"/>
  <c r="H872" i="55"/>
  <c r="I872" i="55"/>
  <c r="B873" i="55"/>
  <c r="C873" i="55"/>
  <c r="D873" i="55"/>
  <c r="E873" i="55"/>
  <c r="F873" i="55"/>
  <c r="G873" i="55"/>
  <c r="H873" i="55"/>
  <c r="I873" i="55"/>
  <c r="B874" i="55"/>
  <c r="C874" i="55"/>
  <c r="D874" i="55"/>
  <c r="E874" i="55"/>
  <c r="F874" i="55"/>
  <c r="G874" i="55"/>
  <c r="H874" i="55"/>
  <c r="I874" i="55"/>
  <c r="B875" i="55"/>
  <c r="C875" i="55"/>
  <c r="D875" i="55"/>
  <c r="E875" i="55"/>
  <c r="F875" i="55"/>
  <c r="G875" i="55"/>
  <c r="H875" i="55"/>
  <c r="I875" i="55"/>
  <c r="B876" i="55"/>
  <c r="C876" i="55"/>
  <c r="D876" i="55"/>
  <c r="E876" i="55"/>
  <c r="F876" i="55"/>
  <c r="G876" i="55"/>
  <c r="H876" i="55"/>
  <c r="I876" i="55"/>
  <c r="B877" i="55"/>
  <c r="C877" i="55"/>
  <c r="D877" i="55"/>
  <c r="E877" i="55"/>
  <c r="F877" i="55"/>
  <c r="G877" i="55"/>
  <c r="H877" i="55"/>
  <c r="I877" i="55"/>
  <c r="B878" i="55"/>
  <c r="C878" i="55"/>
  <c r="D878" i="55"/>
  <c r="E878" i="55"/>
  <c r="F878" i="55"/>
  <c r="G878" i="55"/>
  <c r="H878" i="55"/>
  <c r="I878" i="55"/>
  <c r="B879" i="55"/>
  <c r="C879" i="55"/>
  <c r="D879" i="55"/>
  <c r="E879" i="55"/>
  <c r="F879" i="55"/>
  <c r="G879" i="55"/>
  <c r="H879" i="55"/>
  <c r="I879" i="55"/>
  <c r="B880" i="55"/>
  <c r="C880" i="55"/>
  <c r="D880" i="55"/>
  <c r="E880" i="55"/>
  <c r="F880" i="55"/>
  <c r="G880" i="55"/>
  <c r="H880" i="55"/>
  <c r="I880" i="55"/>
  <c r="B881" i="55"/>
  <c r="C881" i="55"/>
  <c r="D881" i="55"/>
  <c r="E881" i="55"/>
  <c r="F881" i="55"/>
  <c r="G881" i="55"/>
  <c r="H881" i="55"/>
  <c r="I881" i="55"/>
  <c r="B882" i="55"/>
  <c r="C882" i="55"/>
  <c r="D882" i="55"/>
  <c r="E882" i="55"/>
  <c r="F882" i="55"/>
  <c r="G882" i="55"/>
  <c r="H882" i="55"/>
  <c r="I882" i="55"/>
  <c r="B883" i="55"/>
  <c r="C883" i="55"/>
  <c r="D883" i="55"/>
  <c r="E883" i="55"/>
  <c r="F883" i="55"/>
  <c r="G883" i="55"/>
  <c r="H883" i="55"/>
  <c r="I883" i="55"/>
  <c r="B884" i="55"/>
  <c r="C884" i="55"/>
  <c r="D884" i="55"/>
  <c r="E884" i="55"/>
  <c r="F884" i="55"/>
  <c r="G884" i="55"/>
  <c r="H884" i="55"/>
  <c r="I884" i="55"/>
  <c r="B885" i="55"/>
  <c r="C885" i="55"/>
  <c r="D885" i="55"/>
  <c r="E885" i="55"/>
  <c r="F885" i="55"/>
  <c r="G885" i="55"/>
  <c r="H885" i="55"/>
  <c r="I885" i="55"/>
  <c r="B886" i="55"/>
  <c r="C886" i="55"/>
  <c r="D886" i="55"/>
  <c r="E886" i="55"/>
  <c r="F886" i="55"/>
  <c r="G886" i="55"/>
  <c r="H886" i="55"/>
  <c r="I886" i="55"/>
  <c r="B887" i="55"/>
  <c r="C887" i="55"/>
  <c r="D887" i="55"/>
  <c r="E887" i="55"/>
  <c r="F887" i="55"/>
  <c r="G887" i="55"/>
  <c r="H887" i="55"/>
  <c r="I887" i="55"/>
  <c r="B591" i="50"/>
  <c r="C591" i="50"/>
  <c r="D591" i="50"/>
  <c r="E591" i="50"/>
  <c r="F591" i="50"/>
  <c r="G591" i="50"/>
  <c r="H591" i="50"/>
  <c r="I591" i="50"/>
  <c r="B592" i="50"/>
  <c r="C592" i="50"/>
  <c r="D592" i="50"/>
  <c r="E592" i="50"/>
  <c r="F592" i="50"/>
  <c r="G592" i="50"/>
  <c r="H592" i="50"/>
  <c r="I592" i="50"/>
  <c r="B593" i="50"/>
  <c r="C593" i="50"/>
  <c r="D593" i="50"/>
  <c r="E593" i="50"/>
  <c r="F593" i="50"/>
  <c r="G593" i="50"/>
  <c r="H593" i="50"/>
  <c r="I593" i="50"/>
  <c r="B594" i="50"/>
  <c r="C594" i="50"/>
  <c r="D594" i="50"/>
  <c r="E594" i="50"/>
  <c r="F594" i="50"/>
  <c r="G594" i="50"/>
  <c r="H594" i="50"/>
  <c r="I594" i="50"/>
  <c r="B595" i="50"/>
  <c r="C595" i="50"/>
  <c r="D595" i="50"/>
  <c r="E595" i="50"/>
  <c r="F595" i="50"/>
  <c r="G595" i="50"/>
  <c r="H595" i="50"/>
  <c r="I595" i="50"/>
  <c r="B596" i="50"/>
  <c r="C596" i="50"/>
  <c r="D596" i="50"/>
  <c r="E596" i="50"/>
  <c r="F596" i="50"/>
  <c r="G596" i="50"/>
  <c r="H596" i="50"/>
  <c r="I596" i="50"/>
  <c r="B597" i="50"/>
  <c r="C597" i="50"/>
  <c r="D597" i="50"/>
  <c r="E597" i="50"/>
  <c r="F597" i="50"/>
  <c r="G597" i="50"/>
  <c r="H597" i="50"/>
  <c r="I597" i="50"/>
  <c r="B598" i="50"/>
  <c r="C598" i="50"/>
  <c r="D598" i="50"/>
  <c r="E598" i="50"/>
  <c r="F598" i="50"/>
  <c r="G598" i="50"/>
  <c r="H598" i="50"/>
  <c r="I598" i="50"/>
  <c r="B599" i="50"/>
  <c r="C599" i="50"/>
  <c r="D599" i="50"/>
  <c r="E599" i="50"/>
  <c r="F599" i="50"/>
  <c r="G599" i="50"/>
  <c r="H599" i="50"/>
  <c r="I599" i="50"/>
  <c r="B600" i="50"/>
  <c r="C600" i="50"/>
  <c r="D600" i="50"/>
  <c r="E600" i="50"/>
  <c r="F600" i="50"/>
  <c r="G600" i="50"/>
  <c r="H600" i="50"/>
  <c r="I600" i="50"/>
  <c r="B601" i="50"/>
  <c r="C601" i="50"/>
  <c r="D601" i="50"/>
  <c r="E601" i="50"/>
  <c r="F601" i="50"/>
  <c r="G601" i="50"/>
  <c r="H601" i="50"/>
  <c r="I601" i="50"/>
  <c r="B602" i="50"/>
  <c r="C602" i="50"/>
  <c r="D602" i="50"/>
  <c r="E602" i="50"/>
  <c r="F602" i="50"/>
  <c r="G602" i="50"/>
  <c r="H602" i="50"/>
  <c r="I602" i="50"/>
  <c r="B603" i="50"/>
  <c r="C603" i="50"/>
  <c r="D603" i="50"/>
  <c r="E603" i="50"/>
  <c r="F603" i="50"/>
  <c r="G603" i="50"/>
  <c r="H603" i="50"/>
  <c r="I603" i="50"/>
  <c r="B604" i="50"/>
  <c r="C604" i="50"/>
  <c r="D604" i="50"/>
  <c r="E604" i="50"/>
  <c r="F604" i="50"/>
  <c r="G604" i="50"/>
  <c r="H604" i="50"/>
  <c r="I604" i="50"/>
  <c r="B605" i="50"/>
  <c r="C605" i="50"/>
  <c r="D605" i="50"/>
  <c r="E605" i="50"/>
  <c r="F605" i="50"/>
  <c r="G605" i="50"/>
  <c r="H605" i="50"/>
  <c r="I605" i="50"/>
  <c r="B606" i="50"/>
  <c r="C606" i="50"/>
  <c r="D606" i="50"/>
  <c r="E606" i="50"/>
  <c r="F606" i="50"/>
  <c r="G606" i="50"/>
  <c r="H606" i="50"/>
  <c r="I606" i="50"/>
  <c r="B607" i="50"/>
  <c r="C607" i="50"/>
  <c r="D607" i="50"/>
  <c r="E607" i="50"/>
  <c r="F607" i="50"/>
  <c r="G607" i="50"/>
  <c r="H607" i="50"/>
  <c r="I607" i="50"/>
  <c r="B608" i="50"/>
  <c r="C608" i="50"/>
  <c r="D608" i="50"/>
  <c r="E608" i="50"/>
  <c r="F608" i="50"/>
  <c r="G608" i="50"/>
  <c r="H608" i="50"/>
  <c r="I608" i="50"/>
  <c r="B609" i="50"/>
  <c r="C609" i="50"/>
  <c r="D609" i="50"/>
  <c r="E609" i="50"/>
  <c r="F609" i="50"/>
  <c r="G609" i="50"/>
  <c r="H609" i="50"/>
  <c r="I609" i="50"/>
  <c r="B610" i="50"/>
  <c r="C610" i="50"/>
  <c r="D610" i="50"/>
  <c r="E610" i="50"/>
  <c r="F610" i="50"/>
  <c r="G610" i="50"/>
  <c r="H610" i="50"/>
  <c r="I610" i="50"/>
  <c r="B611" i="50"/>
  <c r="C611" i="50"/>
  <c r="D611" i="50"/>
  <c r="E611" i="50"/>
  <c r="F611" i="50"/>
  <c r="G611" i="50"/>
  <c r="H611" i="50"/>
  <c r="I611" i="50"/>
  <c r="B612" i="50"/>
  <c r="C612" i="50"/>
  <c r="D612" i="50"/>
  <c r="E612" i="50"/>
  <c r="F612" i="50"/>
  <c r="G612" i="50"/>
  <c r="H612" i="50"/>
  <c r="I612" i="50"/>
  <c r="B613" i="50"/>
  <c r="C613" i="50"/>
  <c r="D613" i="50"/>
  <c r="E613" i="50"/>
  <c r="F613" i="50"/>
  <c r="G613" i="50"/>
  <c r="H613" i="50"/>
  <c r="I613" i="50"/>
  <c r="B614" i="50"/>
  <c r="C614" i="50"/>
  <c r="D614" i="50"/>
  <c r="E614" i="50"/>
  <c r="F614" i="50"/>
  <c r="G614" i="50"/>
  <c r="H614" i="50"/>
  <c r="I614" i="50"/>
  <c r="B615" i="50"/>
  <c r="C615" i="50"/>
  <c r="D615" i="50"/>
  <c r="E615" i="50"/>
  <c r="F615" i="50"/>
  <c r="G615" i="50"/>
  <c r="H615" i="50"/>
  <c r="I615" i="50"/>
  <c r="B616" i="50"/>
  <c r="C616" i="50"/>
  <c r="D616" i="50"/>
  <c r="E616" i="50"/>
  <c r="F616" i="50"/>
  <c r="G616" i="50"/>
  <c r="H616" i="50"/>
  <c r="I616" i="50"/>
  <c r="B617" i="50"/>
  <c r="C617" i="50"/>
  <c r="D617" i="50"/>
  <c r="E617" i="50"/>
  <c r="F617" i="50"/>
  <c r="G617" i="50"/>
  <c r="H617" i="50"/>
  <c r="I617" i="50"/>
  <c r="B618" i="50"/>
  <c r="C618" i="50"/>
  <c r="D618" i="50"/>
  <c r="E618" i="50"/>
  <c r="F618" i="50"/>
  <c r="G618" i="50"/>
  <c r="H618" i="50"/>
  <c r="I618" i="50"/>
  <c r="B619" i="50"/>
  <c r="C619" i="50"/>
  <c r="D619" i="50"/>
  <c r="E619" i="50"/>
  <c r="F619" i="50"/>
  <c r="G619" i="50"/>
  <c r="H619" i="50"/>
  <c r="I619" i="50"/>
  <c r="B620" i="50"/>
  <c r="C620" i="50"/>
  <c r="D620" i="50"/>
  <c r="E620" i="50"/>
  <c r="F620" i="50"/>
  <c r="G620" i="50"/>
  <c r="H620" i="50"/>
  <c r="I620" i="50"/>
  <c r="B621" i="50"/>
  <c r="C621" i="50"/>
  <c r="D621" i="50"/>
  <c r="E621" i="50"/>
  <c r="F621" i="50"/>
  <c r="G621" i="50"/>
  <c r="H621" i="50"/>
  <c r="I621" i="50"/>
  <c r="B622" i="50"/>
  <c r="C622" i="50"/>
  <c r="D622" i="50"/>
  <c r="E622" i="50"/>
  <c r="F622" i="50"/>
  <c r="G622" i="50"/>
  <c r="H622" i="50"/>
  <c r="I622" i="50"/>
  <c r="B623" i="50"/>
  <c r="C623" i="50"/>
  <c r="D623" i="50"/>
  <c r="E623" i="50"/>
  <c r="F623" i="50"/>
  <c r="G623" i="50"/>
  <c r="H623" i="50"/>
  <c r="I623" i="50"/>
  <c r="B624" i="50"/>
  <c r="C624" i="50"/>
  <c r="D624" i="50"/>
  <c r="E624" i="50"/>
  <c r="F624" i="50"/>
  <c r="G624" i="50"/>
  <c r="H624" i="50"/>
  <c r="I624" i="50"/>
  <c r="B625" i="50"/>
  <c r="C625" i="50"/>
  <c r="D625" i="50"/>
  <c r="E625" i="50"/>
  <c r="F625" i="50"/>
  <c r="G625" i="50"/>
  <c r="H625" i="50"/>
  <c r="I625" i="50"/>
  <c r="B626" i="50"/>
  <c r="C626" i="50"/>
  <c r="D626" i="50"/>
  <c r="E626" i="50"/>
  <c r="F626" i="50"/>
  <c r="G626" i="50"/>
  <c r="H626" i="50"/>
  <c r="I626" i="50"/>
  <c r="B627" i="50"/>
  <c r="C627" i="50"/>
  <c r="D627" i="50"/>
  <c r="E627" i="50"/>
  <c r="F627" i="50"/>
  <c r="G627" i="50"/>
  <c r="H627" i="50"/>
  <c r="I627" i="50"/>
  <c r="B628" i="50"/>
  <c r="C628" i="50"/>
  <c r="D628" i="50"/>
  <c r="E628" i="50"/>
  <c r="F628" i="50"/>
  <c r="G628" i="50"/>
  <c r="H628" i="50"/>
  <c r="I628" i="50"/>
  <c r="B629" i="50"/>
  <c r="C629" i="50"/>
  <c r="D629" i="50"/>
  <c r="E629" i="50"/>
  <c r="F629" i="50"/>
  <c r="G629" i="50"/>
  <c r="H629" i="50"/>
  <c r="I629" i="50"/>
  <c r="B630" i="50"/>
  <c r="C630" i="50"/>
  <c r="D630" i="50"/>
  <c r="E630" i="50"/>
  <c r="F630" i="50"/>
  <c r="G630" i="50"/>
  <c r="H630" i="50"/>
  <c r="I630" i="50"/>
  <c r="B631" i="50"/>
  <c r="C631" i="50"/>
  <c r="D631" i="50"/>
  <c r="E631" i="50"/>
  <c r="F631" i="50"/>
  <c r="G631" i="50"/>
  <c r="H631" i="50"/>
  <c r="I631" i="50"/>
  <c r="B632" i="50"/>
  <c r="C632" i="50"/>
  <c r="D632" i="50"/>
  <c r="E632" i="50"/>
  <c r="F632" i="50"/>
  <c r="G632" i="50"/>
  <c r="H632" i="50"/>
  <c r="I632" i="50"/>
  <c r="B633" i="50"/>
  <c r="C633" i="50"/>
  <c r="D633" i="50"/>
  <c r="E633" i="50"/>
  <c r="F633" i="50"/>
  <c r="G633" i="50"/>
  <c r="H633" i="50"/>
  <c r="I633" i="50"/>
  <c r="B634" i="50"/>
  <c r="C634" i="50"/>
  <c r="D634" i="50"/>
  <c r="E634" i="50"/>
  <c r="F634" i="50"/>
  <c r="G634" i="50"/>
  <c r="H634" i="50"/>
  <c r="I634" i="50"/>
  <c r="B635" i="50"/>
  <c r="C635" i="50"/>
  <c r="D635" i="50"/>
  <c r="E635" i="50"/>
  <c r="F635" i="50"/>
  <c r="G635" i="50"/>
  <c r="H635" i="50"/>
  <c r="I635" i="50"/>
  <c r="B636" i="50"/>
  <c r="C636" i="50"/>
  <c r="D636" i="50"/>
  <c r="E636" i="50"/>
  <c r="F636" i="50"/>
  <c r="G636" i="50"/>
  <c r="H636" i="50"/>
  <c r="I636" i="50"/>
  <c r="B637" i="50"/>
  <c r="C637" i="50"/>
  <c r="D637" i="50"/>
  <c r="E637" i="50"/>
  <c r="F637" i="50"/>
  <c r="G637" i="50"/>
  <c r="H637" i="50"/>
  <c r="I637" i="50"/>
  <c r="B638" i="50"/>
  <c r="C638" i="50"/>
  <c r="D638" i="50"/>
  <c r="E638" i="50"/>
  <c r="F638" i="50"/>
  <c r="G638" i="50"/>
  <c r="H638" i="50"/>
  <c r="I638" i="50"/>
  <c r="B639" i="50"/>
  <c r="C639" i="50"/>
  <c r="D639" i="50"/>
  <c r="E639" i="50"/>
  <c r="F639" i="50"/>
  <c r="G639" i="50"/>
  <c r="H639" i="50"/>
  <c r="I639" i="50"/>
  <c r="B640" i="50"/>
  <c r="C640" i="50"/>
  <c r="D640" i="50"/>
  <c r="E640" i="50"/>
  <c r="F640" i="50"/>
  <c r="G640" i="50"/>
  <c r="H640" i="50"/>
  <c r="I640" i="50"/>
  <c r="B641" i="50"/>
  <c r="C641" i="50"/>
  <c r="D641" i="50"/>
  <c r="E641" i="50"/>
  <c r="F641" i="50"/>
  <c r="G641" i="50"/>
  <c r="H641" i="50"/>
  <c r="I641" i="50"/>
  <c r="B642" i="50"/>
  <c r="C642" i="50"/>
  <c r="D642" i="50"/>
  <c r="E642" i="50"/>
  <c r="F642" i="50"/>
  <c r="G642" i="50"/>
  <c r="H642" i="50"/>
  <c r="I642" i="50"/>
  <c r="B643" i="50"/>
  <c r="C643" i="50"/>
  <c r="D643" i="50"/>
  <c r="E643" i="50"/>
  <c r="F643" i="50"/>
  <c r="G643" i="50"/>
  <c r="H643" i="50"/>
  <c r="I643" i="50"/>
  <c r="B644" i="50"/>
  <c r="C644" i="50"/>
  <c r="D644" i="50"/>
  <c r="E644" i="50"/>
  <c r="F644" i="50"/>
  <c r="G644" i="50"/>
  <c r="H644" i="50"/>
  <c r="I644" i="50"/>
  <c r="B645" i="50"/>
  <c r="C645" i="50"/>
  <c r="D645" i="50"/>
  <c r="E645" i="50"/>
  <c r="F645" i="50"/>
  <c r="G645" i="50"/>
  <c r="H645" i="50"/>
  <c r="I645" i="50"/>
  <c r="B646" i="50"/>
  <c r="C646" i="50"/>
  <c r="D646" i="50"/>
  <c r="E646" i="50"/>
  <c r="F646" i="50"/>
  <c r="G646" i="50"/>
  <c r="H646" i="50"/>
  <c r="I646" i="50"/>
  <c r="B647" i="50"/>
  <c r="C647" i="50"/>
  <c r="D647" i="50"/>
  <c r="E647" i="50"/>
  <c r="F647" i="50"/>
  <c r="G647" i="50"/>
  <c r="H647" i="50"/>
  <c r="I647" i="50"/>
  <c r="B648" i="50"/>
  <c r="C648" i="50"/>
  <c r="D648" i="50"/>
  <c r="E648" i="50"/>
  <c r="F648" i="50"/>
  <c r="G648" i="50"/>
  <c r="H648" i="50"/>
  <c r="I648" i="50"/>
  <c r="B649" i="50"/>
  <c r="C649" i="50"/>
  <c r="D649" i="50"/>
  <c r="E649" i="50"/>
  <c r="F649" i="50"/>
  <c r="G649" i="50"/>
  <c r="H649" i="50"/>
  <c r="I649" i="50"/>
  <c r="B650" i="50"/>
  <c r="C650" i="50"/>
  <c r="D650" i="50"/>
  <c r="E650" i="50"/>
  <c r="F650" i="50"/>
  <c r="G650" i="50"/>
  <c r="H650" i="50"/>
  <c r="I650" i="50"/>
  <c r="B651" i="50"/>
  <c r="C651" i="50"/>
  <c r="D651" i="50"/>
  <c r="E651" i="50"/>
  <c r="F651" i="50"/>
  <c r="G651" i="50"/>
  <c r="H651" i="50"/>
  <c r="I651" i="50"/>
  <c r="B652" i="50"/>
  <c r="C652" i="50"/>
  <c r="D652" i="50"/>
  <c r="E652" i="50"/>
  <c r="F652" i="50"/>
  <c r="G652" i="50"/>
  <c r="H652" i="50"/>
  <c r="I652" i="50"/>
  <c r="B653" i="50"/>
  <c r="C653" i="50"/>
  <c r="D653" i="50"/>
  <c r="E653" i="50"/>
  <c r="F653" i="50"/>
  <c r="G653" i="50"/>
  <c r="H653" i="50"/>
  <c r="I653" i="50"/>
  <c r="B654" i="50"/>
  <c r="C654" i="50"/>
  <c r="D654" i="50"/>
  <c r="E654" i="50"/>
  <c r="F654" i="50"/>
  <c r="G654" i="50"/>
  <c r="H654" i="50"/>
  <c r="I654" i="50"/>
  <c r="B655" i="50"/>
  <c r="C655" i="50"/>
  <c r="D655" i="50"/>
  <c r="E655" i="50"/>
  <c r="F655" i="50"/>
  <c r="G655" i="50"/>
  <c r="H655" i="50"/>
  <c r="I655" i="50"/>
  <c r="B656" i="50"/>
  <c r="C656" i="50"/>
  <c r="D656" i="50"/>
  <c r="E656" i="50"/>
  <c r="F656" i="50"/>
  <c r="G656" i="50"/>
  <c r="H656" i="50"/>
  <c r="I656" i="50"/>
  <c r="B657" i="50"/>
  <c r="C657" i="50"/>
  <c r="D657" i="50"/>
  <c r="E657" i="50"/>
  <c r="F657" i="50"/>
  <c r="G657" i="50"/>
  <c r="H657" i="50"/>
  <c r="I657" i="50"/>
  <c r="B658" i="50"/>
  <c r="C658" i="50"/>
  <c r="D658" i="50"/>
  <c r="E658" i="50"/>
  <c r="F658" i="50"/>
  <c r="G658" i="50"/>
  <c r="H658" i="50"/>
  <c r="I658" i="50"/>
  <c r="B659" i="50"/>
  <c r="C659" i="50"/>
  <c r="D659" i="50"/>
  <c r="E659" i="50"/>
  <c r="F659" i="50"/>
  <c r="G659" i="50"/>
  <c r="H659" i="50"/>
  <c r="I659" i="50"/>
  <c r="B660" i="50"/>
  <c r="C660" i="50"/>
  <c r="D660" i="50"/>
  <c r="E660" i="50"/>
  <c r="F660" i="50"/>
  <c r="G660" i="50"/>
  <c r="H660" i="50"/>
  <c r="I660" i="50"/>
  <c r="B661" i="50"/>
  <c r="C661" i="50"/>
  <c r="D661" i="50"/>
  <c r="E661" i="50"/>
  <c r="F661" i="50"/>
  <c r="G661" i="50"/>
  <c r="H661" i="50"/>
  <c r="I661" i="50"/>
  <c r="B662" i="50"/>
  <c r="C662" i="50"/>
  <c r="D662" i="50"/>
  <c r="E662" i="50"/>
  <c r="F662" i="50"/>
  <c r="G662" i="50"/>
  <c r="H662" i="50"/>
  <c r="I662" i="50"/>
  <c r="B663" i="50"/>
  <c r="C663" i="50"/>
  <c r="D663" i="50"/>
  <c r="E663" i="50"/>
  <c r="F663" i="50"/>
  <c r="G663" i="50"/>
  <c r="H663" i="50"/>
  <c r="I663" i="50"/>
  <c r="B664" i="50"/>
  <c r="C664" i="50"/>
  <c r="D664" i="50"/>
  <c r="E664" i="50"/>
  <c r="F664" i="50"/>
  <c r="G664" i="50"/>
  <c r="H664" i="50"/>
  <c r="I664" i="50"/>
  <c r="B665" i="50"/>
  <c r="C665" i="50"/>
  <c r="D665" i="50"/>
  <c r="E665" i="50"/>
  <c r="F665" i="50"/>
  <c r="G665" i="50"/>
  <c r="H665" i="50"/>
  <c r="I665" i="50"/>
  <c r="B666" i="50"/>
  <c r="C666" i="50"/>
  <c r="D666" i="50"/>
  <c r="E666" i="50"/>
  <c r="F666" i="50"/>
  <c r="G666" i="50"/>
  <c r="H666" i="50"/>
  <c r="I666" i="50"/>
  <c r="B667" i="50"/>
  <c r="C667" i="50"/>
  <c r="D667" i="50"/>
  <c r="E667" i="50"/>
  <c r="F667" i="50"/>
  <c r="G667" i="50"/>
  <c r="H667" i="50"/>
  <c r="I667" i="50"/>
  <c r="B668" i="50"/>
  <c r="C668" i="50"/>
  <c r="D668" i="50"/>
  <c r="E668" i="50"/>
  <c r="F668" i="50"/>
  <c r="G668" i="50"/>
  <c r="H668" i="50"/>
  <c r="I668" i="50"/>
  <c r="B669" i="50"/>
  <c r="C669" i="50"/>
  <c r="D669" i="50"/>
  <c r="E669" i="50"/>
  <c r="F669" i="50"/>
  <c r="G669" i="50"/>
  <c r="H669" i="50"/>
  <c r="I669" i="50"/>
  <c r="B670" i="50"/>
  <c r="C670" i="50"/>
  <c r="D670" i="50"/>
  <c r="E670" i="50"/>
  <c r="F670" i="50"/>
  <c r="G670" i="50"/>
  <c r="H670" i="50"/>
  <c r="I670" i="50"/>
  <c r="B671" i="50"/>
  <c r="C671" i="50"/>
  <c r="D671" i="50"/>
  <c r="E671" i="50"/>
  <c r="F671" i="50"/>
  <c r="G671" i="50"/>
  <c r="H671" i="50"/>
  <c r="I671" i="50"/>
  <c r="B672" i="50"/>
  <c r="C672" i="50"/>
  <c r="D672" i="50"/>
  <c r="E672" i="50"/>
  <c r="F672" i="50"/>
  <c r="G672" i="50"/>
  <c r="H672" i="50"/>
  <c r="I672" i="50"/>
  <c r="B673" i="50"/>
  <c r="C673" i="50"/>
  <c r="D673" i="50"/>
  <c r="E673" i="50"/>
  <c r="F673" i="50"/>
  <c r="G673" i="50"/>
  <c r="H673" i="50"/>
  <c r="I673" i="50"/>
  <c r="B674" i="50"/>
  <c r="C674" i="50"/>
  <c r="D674" i="50"/>
  <c r="E674" i="50"/>
  <c r="F674" i="50"/>
  <c r="G674" i="50"/>
  <c r="H674" i="50"/>
  <c r="I674" i="50"/>
  <c r="B675" i="50"/>
  <c r="C675" i="50"/>
  <c r="D675" i="50"/>
  <c r="E675" i="50"/>
  <c r="F675" i="50"/>
  <c r="G675" i="50"/>
  <c r="H675" i="50"/>
  <c r="I675" i="50"/>
  <c r="B676" i="50"/>
  <c r="C676" i="50"/>
  <c r="D676" i="50"/>
  <c r="E676" i="50"/>
  <c r="F676" i="50"/>
  <c r="G676" i="50"/>
  <c r="H676" i="50"/>
  <c r="I676" i="50"/>
  <c r="B677" i="50"/>
  <c r="C677" i="50"/>
  <c r="D677" i="50"/>
  <c r="E677" i="50"/>
  <c r="F677" i="50"/>
  <c r="G677" i="50"/>
  <c r="H677" i="50"/>
  <c r="I677" i="50"/>
  <c r="B678" i="50"/>
  <c r="C678" i="50"/>
  <c r="D678" i="50"/>
  <c r="E678" i="50"/>
  <c r="F678" i="50"/>
  <c r="G678" i="50"/>
  <c r="H678" i="50"/>
  <c r="I678" i="50"/>
  <c r="B679" i="50"/>
  <c r="C679" i="50"/>
  <c r="D679" i="50"/>
  <c r="E679" i="50"/>
  <c r="F679" i="50"/>
  <c r="G679" i="50"/>
  <c r="H679" i="50"/>
  <c r="I679" i="50"/>
  <c r="B680" i="50"/>
  <c r="C680" i="50"/>
  <c r="D680" i="50"/>
  <c r="E680" i="50"/>
  <c r="F680" i="50"/>
  <c r="G680" i="50"/>
  <c r="H680" i="50"/>
  <c r="I680" i="50"/>
  <c r="B681" i="50"/>
  <c r="C681" i="50"/>
  <c r="D681" i="50"/>
  <c r="E681" i="50"/>
  <c r="F681" i="50"/>
  <c r="G681" i="50"/>
  <c r="H681" i="50"/>
  <c r="I681" i="50"/>
  <c r="B682" i="50"/>
  <c r="C682" i="50"/>
  <c r="D682" i="50"/>
  <c r="E682" i="50"/>
  <c r="F682" i="50"/>
  <c r="G682" i="50"/>
  <c r="H682" i="50"/>
  <c r="I682" i="50"/>
  <c r="B683" i="50"/>
  <c r="C683" i="50"/>
  <c r="D683" i="50"/>
  <c r="E683" i="50"/>
  <c r="F683" i="50"/>
  <c r="G683" i="50"/>
  <c r="H683" i="50"/>
  <c r="I683" i="50"/>
  <c r="B684" i="50"/>
  <c r="C684" i="50"/>
  <c r="D684" i="50"/>
  <c r="E684" i="50"/>
  <c r="F684" i="50"/>
  <c r="G684" i="50"/>
  <c r="H684" i="50"/>
  <c r="I684" i="50"/>
  <c r="B685" i="50"/>
  <c r="C685" i="50"/>
  <c r="D685" i="50"/>
  <c r="E685" i="50"/>
  <c r="F685" i="50"/>
  <c r="G685" i="50"/>
  <c r="H685" i="50"/>
  <c r="I685" i="50"/>
  <c r="B686" i="50"/>
  <c r="C686" i="50"/>
  <c r="D686" i="50"/>
  <c r="E686" i="50"/>
  <c r="F686" i="50"/>
  <c r="G686" i="50"/>
  <c r="H686" i="50"/>
  <c r="I686" i="50"/>
  <c r="B687" i="50"/>
  <c r="C687" i="50"/>
  <c r="D687" i="50"/>
  <c r="E687" i="50"/>
  <c r="F687" i="50"/>
  <c r="G687" i="50"/>
  <c r="H687" i="50"/>
  <c r="I687" i="50"/>
  <c r="B688" i="50"/>
  <c r="C688" i="50"/>
  <c r="D688" i="50"/>
  <c r="E688" i="50"/>
  <c r="F688" i="50"/>
  <c r="G688" i="50"/>
  <c r="H688" i="50"/>
  <c r="I688" i="50"/>
  <c r="B689" i="50"/>
  <c r="C689" i="50"/>
  <c r="D689" i="50"/>
  <c r="E689" i="50"/>
  <c r="F689" i="50"/>
  <c r="G689" i="50"/>
  <c r="H689" i="50"/>
  <c r="I689" i="50"/>
  <c r="B690" i="50"/>
  <c r="C690" i="50"/>
  <c r="D690" i="50"/>
  <c r="E690" i="50"/>
  <c r="F690" i="50"/>
  <c r="G690" i="50"/>
  <c r="H690" i="50"/>
  <c r="I690" i="50"/>
  <c r="B691" i="50"/>
  <c r="C691" i="50"/>
  <c r="D691" i="50"/>
  <c r="E691" i="50"/>
  <c r="F691" i="50"/>
  <c r="G691" i="50"/>
  <c r="H691" i="50"/>
  <c r="I691" i="50"/>
  <c r="B692" i="50"/>
  <c r="C692" i="50"/>
  <c r="D692" i="50"/>
  <c r="E692" i="50"/>
  <c r="F692" i="50"/>
  <c r="G692" i="50"/>
  <c r="H692" i="50"/>
  <c r="I692" i="50"/>
  <c r="B693" i="50"/>
  <c r="C693" i="50"/>
  <c r="D693" i="50"/>
  <c r="E693" i="50"/>
  <c r="F693" i="50"/>
  <c r="G693" i="50"/>
  <c r="H693" i="50"/>
  <c r="I693" i="50"/>
  <c r="B694" i="50"/>
  <c r="C694" i="50"/>
  <c r="D694" i="50"/>
  <c r="E694" i="50"/>
  <c r="F694" i="50"/>
  <c r="G694" i="50"/>
  <c r="H694" i="50"/>
  <c r="I694" i="50"/>
  <c r="B695" i="50"/>
  <c r="C695" i="50"/>
  <c r="D695" i="50"/>
  <c r="E695" i="50"/>
  <c r="F695" i="50"/>
  <c r="G695" i="50"/>
  <c r="H695" i="50"/>
  <c r="I695" i="50"/>
  <c r="B696" i="50"/>
  <c r="C696" i="50"/>
  <c r="D696" i="50"/>
  <c r="E696" i="50"/>
  <c r="F696" i="50"/>
  <c r="G696" i="50"/>
  <c r="H696" i="50"/>
  <c r="I696" i="50"/>
  <c r="B697" i="50"/>
  <c r="C697" i="50"/>
  <c r="D697" i="50"/>
  <c r="E697" i="50"/>
  <c r="F697" i="50"/>
  <c r="G697" i="50"/>
  <c r="H697" i="50"/>
  <c r="I697" i="50"/>
  <c r="B698" i="50"/>
  <c r="C698" i="50"/>
  <c r="D698" i="50"/>
  <c r="E698" i="50"/>
  <c r="F698" i="50"/>
  <c r="G698" i="50"/>
  <c r="H698" i="50"/>
  <c r="I698" i="50"/>
  <c r="B699" i="50"/>
  <c r="C699" i="50"/>
  <c r="D699" i="50"/>
  <c r="E699" i="50"/>
  <c r="F699" i="50"/>
  <c r="G699" i="50"/>
  <c r="H699" i="50"/>
  <c r="I699" i="50"/>
  <c r="B700" i="50"/>
  <c r="C700" i="50"/>
  <c r="D700" i="50"/>
  <c r="E700" i="50"/>
  <c r="F700" i="50"/>
  <c r="G700" i="50"/>
  <c r="H700" i="50"/>
  <c r="I700" i="50"/>
  <c r="B701" i="50"/>
  <c r="C701" i="50"/>
  <c r="D701" i="50"/>
  <c r="E701" i="50"/>
  <c r="F701" i="50"/>
  <c r="G701" i="50"/>
  <c r="H701" i="50"/>
  <c r="I701" i="50"/>
  <c r="B702" i="50"/>
  <c r="C702" i="50"/>
  <c r="D702" i="50"/>
  <c r="E702" i="50"/>
  <c r="F702" i="50"/>
  <c r="G702" i="50"/>
  <c r="H702" i="50"/>
  <c r="I702" i="50"/>
  <c r="B703" i="50"/>
  <c r="C703" i="50"/>
  <c r="D703" i="50"/>
  <c r="E703" i="50"/>
  <c r="F703" i="50"/>
  <c r="G703" i="50"/>
  <c r="H703" i="50"/>
  <c r="I703" i="50"/>
  <c r="B704" i="50"/>
  <c r="C704" i="50"/>
  <c r="D704" i="50"/>
  <c r="E704" i="50"/>
  <c r="F704" i="50"/>
  <c r="G704" i="50"/>
  <c r="H704" i="50"/>
  <c r="I704" i="50"/>
  <c r="B705" i="50"/>
  <c r="C705" i="50"/>
  <c r="D705" i="50"/>
  <c r="E705" i="50"/>
  <c r="F705" i="50"/>
  <c r="G705" i="50"/>
  <c r="H705" i="50"/>
  <c r="I705" i="50"/>
  <c r="B706" i="50"/>
  <c r="C706" i="50"/>
  <c r="D706" i="50"/>
  <c r="E706" i="50"/>
  <c r="F706" i="50"/>
  <c r="G706" i="50"/>
  <c r="H706" i="50"/>
  <c r="I706" i="50"/>
  <c r="B707" i="50"/>
  <c r="C707" i="50"/>
  <c r="D707" i="50"/>
  <c r="E707" i="50"/>
  <c r="F707" i="50"/>
  <c r="G707" i="50"/>
  <c r="H707" i="50"/>
  <c r="I707" i="50"/>
  <c r="B708" i="50"/>
  <c r="C708" i="50"/>
  <c r="D708" i="50"/>
  <c r="E708" i="50"/>
  <c r="F708" i="50"/>
  <c r="G708" i="50"/>
  <c r="H708" i="50"/>
  <c r="I708" i="50"/>
  <c r="B709" i="50"/>
  <c r="C709" i="50"/>
  <c r="D709" i="50"/>
  <c r="E709" i="50"/>
  <c r="F709" i="50"/>
  <c r="G709" i="50"/>
  <c r="H709" i="50"/>
  <c r="I709" i="50"/>
  <c r="B710" i="50"/>
  <c r="C710" i="50"/>
  <c r="D710" i="50"/>
  <c r="E710" i="50"/>
  <c r="F710" i="50"/>
  <c r="G710" i="50"/>
  <c r="H710" i="50"/>
  <c r="I710" i="50"/>
  <c r="B711" i="50"/>
  <c r="C711" i="50"/>
  <c r="D711" i="50"/>
  <c r="E711" i="50"/>
  <c r="F711" i="50"/>
  <c r="G711" i="50"/>
  <c r="H711" i="50"/>
  <c r="I711" i="50"/>
  <c r="B712" i="50"/>
  <c r="C712" i="50"/>
  <c r="D712" i="50"/>
  <c r="E712" i="50"/>
  <c r="F712" i="50"/>
  <c r="G712" i="50"/>
  <c r="H712" i="50"/>
  <c r="I712" i="50"/>
  <c r="B713" i="50"/>
  <c r="C713" i="50"/>
  <c r="D713" i="50"/>
  <c r="E713" i="50"/>
  <c r="F713" i="50"/>
  <c r="G713" i="50"/>
  <c r="H713" i="50"/>
  <c r="I713" i="50"/>
  <c r="B714" i="50"/>
  <c r="C714" i="50"/>
  <c r="D714" i="50"/>
  <c r="E714" i="50"/>
  <c r="F714" i="50"/>
  <c r="G714" i="50"/>
  <c r="H714" i="50"/>
  <c r="I714" i="50"/>
  <c r="B715" i="50"/>
  <c r="C715" i="50"/>
  <c r="D715" i="50"/>
  <c r="E715" i="50"/>
  <c r="F715" i="50"/>
  <c r="G715" i="50"/>
  <c r="H715" i="50"/>
  <c r="I715" i="50"/>
  <c r="B716" i="50"/>
  <c r="C716" i="50"/>
  <c r="D716" i="50"/>
  <c r="E716" i="50"/>
  <c r="F716" i="50"/>
  <c r="G716" i="50"/>
  <c r="H716" i="50"/>
  <c r="I716" i="50"/>
  <c r="B717" i="50"/>
  <c r="C717" i="50"/>
  <c r="D717" i="50"/>
  <c r="E717" i="50"/>
  <c r="F717" i="50"/>
  <c r="G717" i="50"/>
  <c r="H717" i="50"/>
  <c r="I717" i="50"/>
  <c r="B718" i="50"/>
  <c r="C718" i="50"/>
  <c r="D718" i="50"/>
  <c r="E718" i="50"/>
  <c r="F718" i="50"/>
  <c r="G718" i="50"/>
  <c r="H718" i="50"/>
  <c r="I718" i="50"/>
  <c r="B719" i="50"/>
  <c r="C719" i="50"/>
  <c r="D719" i="50"/>
  <c r="E719" i="50"/>
  <c r="F719" i="50"/>
  <c r="G719" i="50"/>
  <c r="H719" i="50"/>
  <c r="I719" i="50"/>
  <c r="B720" i="50"/>
  <c r="C720" i="50"/>
  <c r="D720" i="50"/>
  <c r="E720" i="50"/>
  <c r="F720" i="50"/>
  <c r="G720" i="50"/>
  <c r="H720" i="50"/>
  <c r="I720" i="50"/>
  <c r="B721" i="50"/>
  <c r="C721" i="50"/>
  <c r="D721" i="50"/>
  <c r="E721" i="50"/>
  <c r="F721" i="50"/>
  <c r="G721" i="50"/>
  <c r="H721" i="50"/>
  <c r="I721" i="50"/>
  <c r="B722" i="50"/>
  <c r="C722" i="50"/>
  <c r="D722" i="50"/>
  <c r="E722" i="50"/>
  <c r="F722" i="50"/>
  <c r="G722" i="50"/>
  <c r="H722" i="50"/>
  <c r="I722" i="50"/>
  <c r="B723" i="50"/>
  <c r="C723" i="50"/>
  <c r="D723" i="50"/>
  <c r="E723" i="50"/>
  <c r="F723" i="50"/>
  <c r="G723" i="50"/>
  <c r="H723" i="50"/>
  <c r="I723" i="50"/>
  <c r="B724" i="50"/>
  <c r="C724" i="50"/>
  <c r="D724" i="50"/>
  <c r="E724" i="50"/>
  <c r="F724" i="50"/>
  <c r="G724" i="50"/>
  <c r="H724" i="50"/>
  <c r="I724" i="50"/>
  <c r="B725" i="50"/>
  <c r="C725" i="50"/>
  <c r="D725" i="50"/>
  <c r="E725" i="50"/>
  <c r="F725" i="50"/>
  <c r="G725" i="50"/>
  <c r="H725" i="50"/>
  <c r="I725" i="50"/>
  <c r="B726" i="50"/>
  <c r="C726" i="50"/>
  <c r="D726" i="50"/>
  <c r="E726" i="50"/>
  <c r="F726" i="50"/>
  <c r="G726" i="50"/>
  <c r="H726" i="50"/>
  <c r="I726" i="50"/>
  <c r="B727" i="50"/>
  <c r="C727" i="50"/>
  <c r="D727" i="50"/>
  <c r="E727" i="50"/>
  <c r="F727" i="50"/>
  <c r="G727" i="50"/>
  <c r="H727" i="50"/>
  <c r="I727" i="50"/>
  <c r="B728" i="50"/>
  <c r="C728" i="50"/>
  <c r="D728" i="50"/>
  <c r="E728" i="50"/>
  <c r="F728" i="50"/>
  <c r="G728" i="50"/>
  <c r="H728" i="50"/>
  <c r="I728" i="50"/>
  <c r="B729" i="50"/>
  <c r="C729" i="50"/>
  <c r="D729" i="50"/>
  <c r="E729" i="50"/>
  <c r="F729" i="50"/>
  <c r="G729" i="50"/>
  <c r="H729" i="50"/>
  <c r="I729" i="50"/>
  <c r="B730" i="50"/>
  <c r="C730" i="50"/>
  <c r="D730" i="50"/>
  <c r="E730" i="50"/>
  <c r="F730" i="50"/>
  <c r="G730" i="50"/>
  <c r="H730" i="50"/>
  <c r="I730" i="50"/>
  <c r="B731" i="50"/>
  <c r="C731" i="50"/>
  <c r="D731" i="50"/>
  <c r="E731" i="50"/>
  <c r="F731" i="50"/>
  <c r="G731" i="50"/>
  <c r="H731" i="50"/>
  <c r="I731" i="50"/>
  <c r="B732" i="50"/>
  <c r="C732" i="50"/>
  <c r="D732" i="50"/>
  <c r="E732" i="50"/>
  <c r="F732" i="50"/>
  <c r="G732" i="50"/>
  <c r="H732" i="50"/>
  <c r="I732" i="50"/>
  <c r="B733" i="50"/>
  <c r="C733" i="50"/>
  <c r="D733" i="50"/>
  <c r="E733" i="50"/>
  <c r="F733" i="50"/>
  <c r="G733" i="50"/>
  <c r="H733" i="50"/>
  <c r="I733" i="50"/>
  <c r="B734" i="50"/>
  <c r="C734" i="50"/>
  <c r="D734" i="50"/>
  <c r="E734" i="50"/>
  <c r="F734" i="50"/>
  <c r="G734" i="50"/>
  <c r="H734" i="50"/>
  <c r="I734" i="50"/>
  <c r="B735" i="50"/>
  <c r="C735" i="50"/>
  <c r="D735" i="50"/>
  <c r="E735" i="50"/>
  <c r="F735" i="50"/>
  <c r="G735" i="50"/>
  <c r="H735" i="50"/>
  <c r="I735" i="50"/>
  <c r="B736" i="50"/>
  <c r="C736" i="50"/>
  <c r="D736" i="50"/>
  <c r="E736" i="50"/>
  <c r="F736" i="50"/>
  <c r="G736" i="50"/>
  <c r="H736" i="50"/>
  <c r="I736" i="50"/>
  <c r="B737" i="50"/>
  <c r="C737" i="50"/>
  <c r="D737" i="50"/>
  <c r="E737" i="50"/>
  <c r="F737" i="50"/>
  <c r="G737" i="50"/>
  <c r="H737" i="50"/>
  <c r="I737" i="50"/>
  <c r="B738" i="50"/>
  <c r="C738" i="50"/>
  <c r="D738" i="50"/>
  <c r="E738" i="50"/>
  <c r="F738" i="50"/>
  <c r="G738" i="50"/>
  <c r="H738" i="50"/>
  <c r="I738" i="50"/>
  <c r="B739" i="50"/>
  <c r="C739" i="50"/>
  <c r="D739" i="50"/>
  <c r="E739" i="50"/>
  <c r="F739" i="50"/>
  <c r="G739" i="50"/>
  <c r="H739" i="50"/>
  <c r="I739" i="50"/>
  <c r="B740" i="50"/>
  <c r="C740" i="50"/>
  <c r="D740" i="50"/>
  <c r="E740" i="50"/>
  <c r="F740" i="50"/>
  <c r="G740" i="50"/>
  <c r="H740" i="50"/>
  <c r="I740" i="50"/>
  <c r="B741" i="50"/>
  <c r="C741" i="50"/>
  <c r="D741" i="50"/>
  <c r="E741" i="50"/>
  <c r="F741" i="50"/>
  <c r="G741" i="50"/>
  <c r="H741" i="50"/>
  <c r="I741" i="50"/>
  <c r="B742" i="50"/>
  <c r="C742" i="50"/>
  <c r="D742" i="50"/>
  <c r="E742" i="50"/>
  <c r="F742" i="50"/>
  <c r="G742" i="50"/>
  <c r="H742" i="50"/>
  <c r="I742" i="50"/>
  <c r="B743" i="50"/>
  <c r="C743" i="50"/>
  <c r="D743" i="50"/>
  <c r="E743" i="50"/>
  <c r="F743" i="50"/>
  <c r="G743" i="50"/>
  <c r="H743" i="50"/>
  <c r="I743" i="50"/>
  <c r="B744" i="50"/>
  <c r="C744" i="50"/>
  <c r="D744" i="50"/>
  <c r="E744" i="50"/>
  <c r="F744" i="50"/>
  <c r="G744" i="50"/>
  <c r="H744" i="50"/>
  <c r="I744" i="50"/>
  <c r="B745" i="50"/>
  <c r="C745" i="50"/>
  <c r="D745" i="50"/>
  <c r="E745" i="50"/>
  <c r="F745" i="50"/>
  <c r="G745" i="50"/>
  <c r="H745" i="50"/>
  <c r="I745" i="50"/>
  <c r="B746" i="50"/>
  <c r="C746" i="50"/>
  <c r="D746" i="50"/>
  <c r="E746" i="50"/>
  <c r="F746" i="50"/>
  <c r="G746" i="50"/>
  <c r="H746" i="50"/>
  <c r="I746" i="50"/>
  <c r="B747" i="50"/>
  <c r="C747" i="50"/>
  <c r="D747" i="50"/>
  <c r="E747" i="50"/>
  <c r="F747" i="50"/>
  <c r="G747" i="50"/>
  <c r="H747" i="50"/>
  <c r="I747" i="50"/>
  <c r="B748" i="50"/>
  <c r="C748" i="50"/>
  <c r="D748" i="50"/>
  <c r="E748" i="50"/>
  <c r="F748" i="50"/>
  <c r="G748" i="50"/>
  <c r="H748" i="50"/>
  <c r="I748" i="50"/>
  <c r="B749" i="50"/>
  <c r="C749" i="50"/>
  <c r="D749" i="50"/>
  <c r="E749" i="50"/>
  <c r="F749" i="50"/>
  <c r="G749" i="50"/>
  <c r="H749" i="50"/>
  <c r="I749" i="50"/>
  <c r="B750" i="50"/>
  <c r="C750" i="50"/>
  <c r="D750" i="50"/>
  <c r="E750" i="50"/>
  <c r="F750" i="50"/>
  <c r="G750" i="50"/>
  <c r="H750" i="50"/>
  <c r="I750" i="50"/>
  <c r="B751" i="50"/>
  <c r="C751" i="50"/>
  <c r="D751" i="50"/>
  <c r="E751" i="50"/>
  <c r="F751" i="50"/>
  <c r="G751" i="50"/>
  <c r="H751" i="50"/>
  <c r="I751" i="50"/>
  <c r="B752" i="50"/>
  <c r="C752" i="50"/>
  <c r="D752" i="50"/>
  <c r="E752" i="50"/>
  <c r="F752" i="50"/>
  <c r="G752" i="50"/>
  <c r="H752" i="50"/>
  <c r="I752" i="50"/>
  <c r="B753" i="50"/>
  <c r="C753" i="50"/>
  <c r="D753" i="50"/>
  <c r="E753" i="50"/>
  <c r="F753" i="50"/>
  <c r="G753" i="50"/>
  <c r="H753" i="50"/>
  <c r="I753" i="50"/>
  <c r="B754" i="50"/>
  <c r="C754" i="50"/>
  <c r="D754" i="50"/>
  <c r="E754" i="50"/>
  <c r="F754" i="50"/>
  <c r="G754" i="50"/>
  <c r="H754" i="50"/>
  <c r="I754" i="50"/>
  <c r="B755" i="50"/>
  <c r="C755" i="50"/>
  <c r="D755" i="50"/>
  <c r="E755" i="50"/>
  <c r="F755" i="50"/>
  <c r="G755" i="50"/>
  <c r="H755" i="50"/>
  <c r="I755" i="50"/>
  <c r="B756" i="50"/>
  <c r="C756" i="50"/>
  <c r="D756" i="50"/>
  <c r="E756" i="50"/>
  <c r="F756" i="50"/>
  <c r="G756" i="50"/>
  <c r="H756" i="50"/>
  <c r="I756" i="50"/>
  <c r="B757" i="50"/>
  <c r="C757" i="50"/>
  <c r="D757" i="50"/>
  <c r="E757" i="50"/>
  <c r="F757" i="50"/>
  <c r="G757" i="50"/>
  <c r="H757" i="50"/>
  <c r="I757" i="50"/>
  <c r="B758" i="50"/>
  <c r="C758" i="50"/>
  <c r="D758" i="50"/>
  <c r="E758" i="50"/>
  <c r="F758" i="50"/>
  <c r="G758" i="50"/>
  <c r="H758" i="50"/>
  <c r="I758" i="50"/>
  <c r="B759" i="50"/>
  <c r="C759" i="50"/>
  <c r="D759" i="50"/>
  <c r="E759" i="50"/>
  <c r="F759" i="50"/>
  <c r="G759" i="50"/>
  <c r="H759" i="50"/>
  <c r="I759" i="50"/>
  <c r="B760" i="50"/>
  <c r="C760" i="50"/>
  <c r="D760" i="50"/>
  <c r="E760" i="50"/>
  <c r="F760" i="50"/>
  <c r="G760" i="50"/>
  <c r="H760" i="50"/>
  <c r="I760" i="50"/>
  <c r="B761" i="50"/>
  <c r="C761" i="50"/>
  <c r="D761" i="50"/>
  <c r="E761" i="50"/>
  <c r="F761" i="50"/>
  <c r="G761" i="50"/>
  <c r="H761" i="50"/>
  <c r="I761" i="50"/>
  <c r="B762" i="50"/>
  <c r="C762" i="50"/>
  <c r="D762" i="50"/>
  <c r="E762" i="50"/>
  <c r="F762" i="50"/>
  <c r="G762" i="50"/>
  <c r="H762" i="50"/>
  <c r="I762" i="50"/>
  <c r="B763" i="50"/>
  <c r="C763" i="50"/>
  <c r="D763" i="50"/>
  <c r="E763" i="50"/>
  <c r="F763" i="50"/>
  <c r="G763" i="50"/>
  <c r="H763" i="50"/>
  <c r="I763" i="50"/>
  <c r="B764" i="50"/>
  <c r="C764" i="50"/>
  <c r="D764" i="50"/>
  <c r="E764" i="50"/>
  <c r="F764" i="50"/>
  <c r="G764" i="50"/>
  <c r="H764" i="50"/>
  <c r="I764" i="50"/>
  <c r="B765" i="50"/>
  <c r="C765" i="50"/>
  <c r="D765" i="50"/>
  <c r="E765" i="50"/>
  <c r="F765" i="50"/>
  <c r="G765" i="50"/>
  <c r="H765" i="50"/>
  <c r="I765" i="50"/>
  <c r="B766" i="50"/>
  <c r="C766" i="50"/>
  <c r="D766" i="50"/>
  <c r="E766" i="50"/>
  <c r="F766" i="50"/>
  <c r="G766" i="50"/>
  <c r="H766" i="50"/>
  <c r="I766" i="50"/>
  <c r="B767" i="50"/>
  <c r="C767" i="50"/>
  <c r="D767" i="50"/>
  <c r="E767" i="50"/>
  <c r="F767" i="50"/>
  <c r="G767" i="50"/>
  <c r="H767" i="50"/>
  <c r="I767" i="50"/>
  <c r="B768" i="50"/>
  <c r="C768" i="50"/>
  <c r="D768" i="50"/>
  <c r="E768" i="50"/>
  <c r="F768" i="50"/>
  <c r="G768" i="50"/>
  <c r="H768" i="50"/>
  <c r="I768" i="50"/>
  <c r="B769" i="50"/>
  <c r="C769" i="50"/>
  <c r="D769" i="50"/>
  <c r="E769" i="50"/>
  <c r="F769" i="50"/>
  <c r="G769" i="50"/>
  <c r="H769" i="50"/>
  <c r="I769" i="50"/>
  <c r="B770" i="50"/>
  <c r="C770" i="50"/>
  <c r="D770" i="50"/>
  <c r="E770" i="50"/>
  <c r="F770" i="50"/>
  <c r="G770" i="50"/>
  <c r="H770" i="50"/>
  <c r="I770" i="50"/>
  <c r="B771" i="50"/>
  <c r="C771" i="50"/>
  <c r="D771" i="50"/>
  <c r="E771" i="50"/>
  <c r="F771" i="50"/>
  <c r="G771" i="50"/>
  <c r="H771" i="50"/>
  <c r="I771" i="50"/>
  <c r="B772" i="50"/>
  <c r="C772" i="50"/>
  <c r="D772" i="50"/>
  <c r="E772" i="50"/>
  <c r="F772" i="50"/>
  <c r="G772" i="50"/>
  <c r="H772" i="50"/>
  <c r="I772" i="50"/>
  <c r="B773" i="50"/>
  <c r="C773" i="50"/>
  <c r="D773" i="50"/>
  <c r="E773" i="50"/>
  <c r="F773" i="50"/>
  <c r="G773" i="50"/>
  <c r="H773" i="50"/>
  <c r="I773" i="50"/>
  <c r="B774" i="50"/>
  <c r="C774" i="50"/>
  <c r="D774" i="50"/>
  <c r="E774" i="50"/>
  <c r="F774" i="50"/>
  <c r="G774" i="50"/>
  <c r="H774" i="50"/>
  <c r="I774" i="50"/>
  <c r="B775" i="50"/>
  <c r="C775" i="50"/>
  <c r="D775" i="50"/>
  <c r="E775" i="50"/>
  <c r="F775" i="50"/>
  <c r="G775" i="50"/>
  <c r="H775" i="50"/>
  <c r="I775" i="50"/>
  <c r="B776" i="50"/>
  <c r="C776" i="50"/>
  <c r="D776" i="50"/>
  <c r="E776" i="50"/>
  <c r="F776" i="50"/>
  <c r="G776" i="50"/>
  <c r="H776" i="50"/>
  <c r="I776" i="50"/>
  <c r="B777" i="50"/>
  <c r="C777" i="50"/>
  <c r="D777" i="50"/>
  <c r="E777" i="50"/>
  <c r="F777" i="50"/>
  <c r="G777" i="50"/>
  <c r="H777" i="50"/>
  <c r="I777" i="50"/>
  <c r="B778" i="50"/>
  <c r="C778" i="50"/>
  <c r="D778" i="50"/>
  <c r="E778" i="50"/>
  <c r="F778" i="50"/>
  <c r="G778" i="50"/>
  <c r="H778" i="50"/>
  <c r="I778" i="50"/>
  <c r="B779" i="50"/>
  <c r="C779" i="50"/>
  <c r="D779" i="50"/>
  <c r="E779" i="50"/>
  <c r="F779" i="50"/>
  <c r="G779" i="50"/>
  <c r="H779" i="50"/>
  <c r="I779" i="50"/>
  <c r="B780" i="50"/>
  <c r="C780" i="50"/>
  <c r="D780" i="50"/>
  <c r="E780" i="50"/>
  <c r="F780" i="50"/>
  <c r="G780" i="50"/>
  <c r="H780" i="50"/>
  <c r="I780" i="50"/>
  <c r="B781" i="50"/>
  <c r="C781" i="50"/>
  <c r="D781" i="50"/>
  <c r="E781" i="50"/>
  <c r="F781" i="50"/>
  <c r="G781" i="50"/>
  <c r="H781" i="50"/>
  <c r="I781" i="50"/>
  <c r="B782" i="50"/>
  <c r="C782" i="50"/>
  <c r="D782" i="50"/>
  <c r="E782" i="50"/>
  <c r="F782" i="50"/>
  <c r="G782" i="50"/>
  <c r="H782" i="50"/>
  <c r="I782" i="50"/>
  <c r="B783" i="50"/>
  <c r="C783" i="50"/>
  <c r="D783" i="50"/>
  <c r="E783" i="50"/>
  <c r="F783" i="50"/>
  <c r="G783" i="50"/>
  <c r="H783" i="50"/>
  <c r="I783" i="50"/>
  <c r="B784" i="50"/>
  <c r="C784" i="50"/>
  <c r="D784" i="50"/>
  <c r="E784" i="50"/>
  <c r="F784" i="50"/>
  <c r="G784" i="50"/>
  <c r="H784" i="50"/>
  <c r="I784" i="50"/>
  <c r="B785" i="50"/>
  <c r="C785" i="50"/>
  <c r="D785" i="50"/>
  <c r="E785" i="50"/>
  <c r="F785" i="50"/>
  <c r="G785" i="50"/>
  <c r="H785" i="50"/>
  <c r="I785" i="50"/>
  <c r="B786" i="50"/>
  <c r="C786" i="50"/>
  <c r="D786" i="50"/>
  <c r="E786" i="50"/>
  <c r="F786" i="50"/>
  <c r="G786" i="50"/>
  <c r="H786" i="50"/>
  <c r="I786" i="50"/>
  <c r="B787" i="50"/>
  <c r="C787" i="50"/>
  <c r="D787" i="50"/>
  <c r="E787" i="50"/>
  <c r="F787" i="50"/>
  <c r="G787" i="50"/>
  <c r="H787" i="50"/>
  <c r="I787" i="50"/>
  <c r="B788" i="50"/>
  <c r="C788" i="50"/>
  <c r="D788" i="50"/>
  <c r="E788" i="50"/>
  <c r="F788" i="50"/>
  <c r="G788" i="50"/>
  <c r="H788" i="50"/>
  <c r="I788" i="50"/>
  <c r="B789" i="50"/>
  <c r="C789" i="50"/>
  <c r="D789" i="50"/>
  <c r="E789" i="50"/>
  <c r="F789" i="50"/>
  <c r="G789" i="50"/>
  <c r="H789" i="50"/>
  <c r="I789" i="50"/>
  <c r="B790" i="50"/>
  <c r="C790" i="50"/>
  <c r="D790" i="50"/>
  <c r="E790" i="50"/>
  <c r="F790" i="50"/>
  <c r="G790" i="50"/>
  <c r="H790" i="50"/>
  <c r="I790" i="50"/>
  <c r="B791" i="50"/>
  <c r="C791" i="50"/>
  <c r="D791" i="50"/>
  <c r="E791" i="50"/>
  <c r="F791" i="50"/>
  <c r="G791" i="50"/>
  <c r="H791" i="50"/>
  <c r="I791" i="50"/>
  <c r="B792" i="50"/>
  <c r="C792" i="50"/>
  <c r="D792" i="50"/>
  <c r="E792" i="50"/>
  <c r="F792" i="50"/>
  <c r="G792" i="50"/>
  <c r="H792" i="50"/>
  <c r="I792" i="50"/>
  <c r="B793" i="50"/>
  <c r="C793" i="50"/>
  <c r="D793" i="50"/>
  <c r="E793" i="50"/>
  <c r="F793" i="50"/>
  <c r="G793" i="50"/>
  <c r="H793" i="50"/>
  <c r="I793" i="50"/>
  <c r="B794" i="50"/>
  <c r="C794" i="50"/>
  <c r="D794" i="50"/>
  <c r="E794" i="50"/>
  <c r="F794" i="50"/>
  <c r="G794" i="50"/>
  <c r="H794" i="50"/>
  <c r="I794" i="50"/>
  <c r="B795" i="50"/>
  <c r="C795" i="50"/>
  <c r="D795" i="50"/>
  <c r="E795" i="50"/>
  <c r="F795" i="50"/>
  <c r="G795" i="50"/>
  <c r="H795" i="50"/>
  <c r="I795" i="50"/>
  <c r="B796" i="50"/>
  <c r="C796" i="50"/>
  <c r="D796" i="50"/>
  <c r="E796" i="50"/>
  <c r="F796" i="50"/>
  <c r="G796" i="50"/>
  <c r="H796" i="50"/>
  <c r="I796" i="50"/>
  <c r="B797" i="50"/>
  <c r="C797" i="50"/>
  <c r="D797" i="50"/>
  <c r="E797" i="50"/>
  <c r="F797" i="50"/>
  <c r="G797" i="50"/>
  <c r="H797" i="50"/>
  <c r="I797" i="50"/>
  <c r="B798" i="50"/>
  <c r="C798" i="50"/>
  <c r="D798" i="50"/>
  <c r="E798" i="50"/>
  <c r="F798" i="50"/>
  <c r="G798" i="50"/>
  <c r="H798" i="50"/>
  <c r="I798" i="50"/>
  <c r="B799" i="50"/>
  <c r="C799" i="50"/>
  <c r="D799" i="50"/>
  <c r="E799" i="50"/>
  <c r="F799" i="50"/>
  <c r="G799" i="50"/>
  <c r="H799" i="50"/>
  <c r="I799" i="50"/>
  <c r="B800" i="50"/>
  <c r="C800" i="50"/>
  <c r="D800" i="50"/>
  <c r="E800" i="50"/>
  <c r="F800" i="50"/>
  <c r="G800" i="50"/>
  <c r="H800" i="50"/>
  <c r="I800" i="50"/>
  <c r="B801" i="50"/>
  <c r="C801" i="50"/>
  <c r="D801" i="50"/>
  <c r="E801" i="50"/>
  <c r="F801" i="50"/>
  <c r="G801" i="50"/>
  <c r="H801" i="50"/>
  <c r="I801" i="50"/>
  <c r="B802" i="50"/>
  <c r="C802" i="50"/>
  <c r="D802" i="50"/>
  <c r="E802" i="50"/>
  <c r="F802" i="50"/>
  <c r="G802" i="50"/>
  <c r="H802" i="50"/>
  <c r="I802" i="50"/>
  <c r="B803" i="50"/>
  <c r="C803" i="50"/>
  <c r="D803" i="50"/>
  <c r="E803" i="50"/>
  <c r="F803" i="50"/>
  <c r="G803" i="50"/>
  <c r="H803" i="50"/>
  <c r="I803" i="50"/>
  <c r="B804" i="50"/>
  <c r="C804" i="50"/>
  <c r="D804" i="50"/>
  <c r="E804" i="50"/>
  <c r="F804" i="50"/>
  <c r="G804" i="50"/>
  <c r="H804" i="50"/>
  <c r="I804" i="50"/>
  <c r="B805" i="50"/>
  <c r="C805" i="50"/>
  <c r="D805" i="50"/>
  <c r="E805" i="50"/>
  <c r="F805" i="50"/>
  <c r="G805" i="50"/>
  <c r="H805" i="50"/>
  <c r="I805" i="50"/>
  <c r="B806" i="50"/>
  <c r="C806" i="50"/>
  <c r="D806" i="50"/>
  <c r="E806" i="50"/>
  <c r="F806" i="50"/>
  <c r="G806" i="50"/>
  <c r="H806" i="50"/>
  <c r="I806" i="50"/>
  <c r="B807" i="50"/>
  <c r="C807" i="50"/>
  <c r="D807" i="50"/>
  <c r="E807" i="50"/>
  <c r="F807" i="50"/>
  <c r="G807" i="50"/>
  <c r="H807" i="50"/>
  <c r="I807" i="50"/>
  <c r="B808" i="50"/>
  <c r="C808" i="50"/>
  <c r="D808" i="50"/>
  <c r="E808" i="50"/>
  <c r="F808" i="50"/>
  <c r="G808" i="50"/>
  <c r="H808" i="50"/>
  <c r="I808" i="50"/>
  <c r="B809" i="50"/>
  <c r="C809" i="50"/>
  <c r="D809" i="50"/>
  <c r="E809" i="50"/>
  <c r="F809" i="50"/>
  <c r="G809" i="50"/>
  <c r="H809" i="50"/>
  <c r="I809" i="50"/>
  <c r="B810" i="50"/>
  <c r="C810" i="50"/>
  <c r="D810" i="50"/>
  <c r="E810" i="50"/>
  <c r="F810" i="50"/>
  <c r="G810" i="50"/>
  <c r="H810" i="50"/>
  <c r="I810" i="50"/>
  <c r="B811" i="50"/>
  <c r="C811" i="50"/>
  <c r="D811" i="50"/>
  <c r="E811" i="50"/>
  <c r="F811" i="50"/>
  <c r="G811" i="50"/>
  <c r="H811" i="50"/>
  <c r="I811" i="50"/>
  <c r="B812" i="50"/>
  <c r="C812" i="50"/>
  <c r="D812" i="50"/>
  <c r="E812" i="50"/>
  <c r="F812" i="50"/>
  <c r="G812" i="50"/>
  <c r="H812" i="50"/>
  <c r="I812" i="50"/>
  <c r="B813" i="50"/>
  <c r="C813" i="50"/>
  <c r="D813" i="50"/>
  <c r="E813" i="50"/>
  <c r="F813" i="50"/>
  <c r="G813" i="50"/>
  <c r="H813" i="50"/>
  <c r="I813" i="50"/>
  <c r="B814" i="50"/>
  <c r="C814" i="50"/>
  <c r="D814" i="50"/>
  <c r="E814" i="50"/>
  <c r="F814" i="50"/>
  <c r="G814" i="50"/>
  <c r="H814" i="50"/>
  <c r="I814" i="50"/>
  <c r="B815" i="50"/>
  <c r="C815" i="50"/>
  <c r="D815" i="50"/>
  <c r="E815" i="50"/>
  <c r="F815" i="50"/>
  <c r="G815" i="50"/>
  <c r="H815" i="50"/>
  <c r="I815" i="50"/>
  <c r="B816" i="50"/>
  <c r="C816" i="50"/>
  <c r="D816" i="50"/>
  <c r="E816" i="50"/>
  <c r="F816" i="50"/>
  <c r="G816" i="50"/>
  <c r="H816" i="50"/>
  <c r="I816" i="50"/>
  <c r="B817" i="50"/>
  <c r="C817" i="50"/>
  <c r="D817" i="50"/>
  <c r="E817" i="50"/>
  <c r="F817" i="50"/>
  <c r="G817" i="50"/>
  <c r="H817" i="50"/>
  <c r="I817" i="50"/>
  <c r="B818" i="50"/>
  <c r="C818" i="50"/>
  <c r="D818" i="50"/>
  <c r="E818" i="50"/>
  <c r="F818" i="50"/>
  <c r="G818" i="50"/>
  <c r="H818" i="50"/>
  <c r="I818" i="50"/>
  <c r="B819" i="50"/>
  <c r="C819" i="50"/>
  <c r="D819" i="50"/>
  <c r="E819" i="50"/>
  <c r="F819" i="50"/>
  <c r="G819" i="50"/>
  <c r="H819" i="50"/>
  <c r="I819" i="50"/>
  <c r="B820" i="50"/>
  <c r="C820" i="50"/>
  <c r="D820" i="50"/>
  <c r="E820" i="50"/>
  <c r="F820" i="50"/>
  <c r="G820" i="50"/>
  <c r="H820" i="50"/>
  <c r="I820" i="50"/>
  <c r="B821" i="50"/>
  <c r="C821" i="50"/>
  <c r="D821" i="50"/>
  <c r="E821" i="50"/>
  <c r="F821" i="50"/>
  <c r="G821" i="50"/>
  <c r="H821" i="50"/>
  <c r="I821" i="50"/>
  <c r="B822" i="50"/>
  <c r="C822" i="50"/>
  <c r="D822" i="50"/>
  <c r="E822" i="50"/>
  <c r="F822" i="50"/>
  <c r="G822" i="50"/>
  <c r="H822" i="50"/>
  <c r="I822" i="50"/>
  <c r="B823" i="50"/>
  <c r="C823" i="50"/>
  <c r="D823" i="50"/>
  <c r="E823" i="50"/>
  <c r="F823" i="50"/>
  <c r="G823" i="50"/>
  <c r="H823" i="50"/>
  <c r="I823" i="50"/>
  <c r="B824" i="50"/>
  <c r="C824" i="50"/>
  <c r="D824" i="50"/>
  <c r="E824" i="50"/>
  <c r="F824" i="50"/>
  <c r="G824" i="50"/>
  <c r="H824" i="50"/>
  <c r="I824" i="50"/>
  <c r="B825" i="50"/>
  <c r="C825" i="50"/>
  <c r="D825" i="50"/>
  <c r="E825" i="50"/>
  <c r="F825" i="50"/>
  <c r="G825" i="50"/>
  <c r="H825" i="50"/>
  <c r="I825" i="50"/>
  <c r="B826" i="50"/>
  <c r="C826" i="50"/>
  <c r="D826" i="50"/>
  <c r="E826" i="50"/>
  <c r="F826" i="50"/>
  <c r="G826" i="50"/>
  <c r="H826" i="50"/>
  <c r="I826" i="50"/>
  <c r="B827" i="50"/>
  <c r="C827" i="50"/>
  <c r="D827" i="50"/>
  <c r="E827" i="50"/>
  <c r="F827" i="50"/>
  <c r="G827" i="50"/>
  <c r="H827" i="50"/>
  <c r="I827" i="50"/>
  <c r="B828" i="50"/>
  <c r="C828" i="50"/>
  <c r="D828" i="50"/>
  <c r="E828" i="50"/>
  <c r="F828" i="50"/>
  <c r="G828" i="50"/>
  <c r="H828" i="50"/>
  <c r="I828" i="50"/>
  <c r="B829" i="50"/>
  <c r="C829" i="50"/>
  <c r="D829" i="50"/>
  <c r="E829" i="50"/>
  <c r="F829" i="50"/>
  <c r="G829" i="50"/>
  <c r="H829" i="50"/>
  <c r="I829" i="50"/>
  <c r="B830" i="50"/>
  <c r="C830" i="50"/>
  <c r="D830" i="50"/>
  <c r="E830" i="50"/>
  <c r="F830" i="50"/>
  <c r="G830" i="50"/>
  <c r="H830" i="50"/>
  <c r="I830" i="50"/>
  <c r="B831" i="50"/>
  <c r="C831" i="50"/>
  <c r="D831" i="50"/>
  <c r="E831" i="50"/>
  <c r="F831" i="50"/>
  <c r="G831" i="50"/>
  <c r="H831" i="50"/>
  <c r="I831" i="50"/>
  <c r="B832" i="50"/>
  <c r="C832" i="50"/>
  <c r="D832" i="50"/>
  <c r="E832" i="50"/>
  <c r="F832" i="50"/>
  <c r="G832" i="50"/>
  <c r="H832" i="50"/>
  <c r="I832" i="50"/>
  <c r="B833" i="50"/>
  <c r="C833" i="50"/>
  <c r="D833" i="50"/>
  <c r="E833" i="50"/>
  <c r="F833" i="50"/>
  <c r="G833" i="50"/>
  <c r="H833" i="50"/>
  <c r="I833" i="50"/>
  <c r="B834" i="50"/>
  <c r="C834" i="50"/>
  <c r="D834" i="50"/>
  <c r="E834" i="50"/>
  <c r="F834" i="50"/>
  <c r="G834" i="50"/>
  <c r="H834" i="50"/>
  <c r="I834" i="50"/>
  <c r="B835" i="50"/>
  <c r="C835" i="50"/>
  <c r="D835" i="50"/>
  <c r="E835" i="50"/>
  <c r="F835" i="50"/>
  <c r="G835" i="50"/>
  <c r="H835" i="50"/>
  <c r="I835" i="50"/>
  <c r="B836" i="50"/>
  <c r="C836" i="50"/>
  <c r="D836" i="50"/>
  <c r="E836" i="50"/>
  <c r="F836" i="50"/>
  <c r="G836" i="50"/>
  <c r="H836" i="50"/>
  <c r="I836" i="50"/>
  <c r="B837" i="50"/>
  <c r="C837" i="50"/>
  <c r="D837" i="50"/>
  <c r="E837" i="50"/>
  <c r="F837" i="50"/>
  <c r="G837" i="50"/>
  <c r="H837" i="50"/>
  <c r="I837" i="50"/>
  <c r="B838" i="50"/>
  <c r="C838" i="50"/>
  <c r="D838" i="50"/>
  <c r="E838" i="50"/>
  <c r="F838" i="50"/>
  <c r="G838" i="50"/>
  <c r="H838" i="50"/>
  <c r="I838" i="50"/>
  <c r="B839" i="50"/>
  <c r="C839" i="50"/>
  <c r="D839" i="50"/>
  <c r="E839" i="50"/>
  <c r="F839" i="50"/>
  <c r="G839" i="50"/>
  <c r="H839" i="50"/>
  <c r="I839" i="50"/>
  <c r="B840" i="50"/>
  <c r="C840" i="50"/>
  <c r="D840" i="50"/>
  <c r="E840" i="50"/>
  <c r="F840" i="50"/>
  <c r="G840" i="50"/>
  <c r="H840" i="50"/>
  <c r="I840" i="50"/>
  <c r="B841" i="50"/>
  <c r="C841" i="50"/>
  <c r="D841" i="50"/>
  <c r="E841" i="50"/>
  <c r="F841" i="50"/>
  <c r="G841" i="50"/>
  <c r="H841" i="50"/>
  <c r="I841" i="50"/>
  <c r="B842" i="50"/>
  <c r="C842" i="50"/>
  <c r="D842" i="50"/>
  <c r="E842" i="50"/>
  <c r="F842" i="50"/>
  <c r="G842" i="50"/>
  <c r="H842" i="50"/>
  <c r="I842" i="50"/>
  <c r="B843" i="50"/>
  <c r="C843" i="50"/>
  <c r="D843" i="50"/>
  <c r="E843" i="50"/>
  <c r="F843" i="50"/>
  <c r="G843" i="50"/>
  <c r="H843" i="50"/>
  <c r="I843" i="50"/>
  <c r="B844" i="50"/>
  <c r="C844" i="50"/>
  <c r="D844" i="50"/>
  <c r="E844" i="50"/>
  <c r="F844" i="50"/>
  <c r="G844" i="50"/>
  <c r="H844" i="50"/>
  <c r="I844" i="50"/>
  <c r="B845" i="50"/>
  <c r="C845" i="50"/>
  <c r="D845" i="50"/>
  <c r="E845" i="50"/>
  <c r="F845" i="50"/>
  <c r="G845" i="50"/>
  <c r="H845" i="50"/>
  <c r="I845" i="50"/>
  <c r="B846" i="50"/>
  <c r="C846" i="50"/>
  <c r="D846" i="50"/>
  <c r="E846" i="50"/>
  <c r="F846" i="50"/>
  <c r="G846" i="50"/>
  <c r="H846" i="50"/>
  <c r="I846" i="50"/>
  <c r="B847" i="50"/>
  <c r="C847" i="50"/>
  <c r="D847" i="50"/>
  <c r="E847" i="50"/>
  <c r="F847" i="50"/>
  <c r="G847" i="50"/>
  <c r="H847" i="50"/>
  <c r="I847" i="50"/>
  <c r="B848" i="50"/>
  <c r="C848" i="50"/>
  <c r="D848" i="50"/>
  <c r="E848" i="50"/>
  <c r="F848" i="50"/>
  <c r="G848" i="50"/>
  <c r="H848" i="50"/>
  <c r="I848" i="50"/>
  <c r="B849" i="50"/>
  <c r="C849" i="50"/>
  <c r="D849" i="50"/>
  <c r="E849" i="50"/>
  <c r="F849" i="50"/>
  <c r="G849" i="50"/>
  <c r="H849" i="50"/>
  <c r="I849" i="50"/>
  <c r="B850" i="50"/>
  <c r="C850" i="50"/>
  <c r="D850" i="50"/>
  <c r="E850" i="50"/>
  <c r="F850" i="50"/>
  <c r="G850" i="50"/>
  <c r="H850" i="50"/>
  <c r="I850" i="50"/>
  <c r="B851" i="50"/>
  <c r="C851" i="50"/>
  <c r="D851" i="50"/>
  <c r="E851" i="50"/>
  <c r="F851" i="50"/>
  <c r="G851" i="50"/>
  <c r="H851" i="50"/>
  <c r="I851" i="50"/>
  <c r="B852" i="50"/>
  <c r="C852" i="50"/>
  <c r="D852" i="50"/>
  <c r="E852" i="50"/>
  <c r="F852" i="50"/>
  <c r="G852" i="50"/>
  <c r="H852" i="50"/>
  <c r="I852" i="50"/>
  <c r="B853" i="50"/>
  <c r="C853" i="50"/>
  <c r="D853" i="50"/>
  <c r="E853" i="50"/>
  <c r="F853" i="50"/>
  <c r="G853" i="50"/>
  <c r="H853" i="50"/>
  <c r="I853" i="50"/>
  <c r="B854" i="50"/>
  <c r="C854" i="50"/>
  <c r="D854" i="50"/>
  <c r="E854" i="50"/>
  <c r="F854" i="50"/>
  <c r="G854" i="50"/>
  <c r="H854" i="50"/>
  <c r="I854" i="50"/>
  <c r="B855" i="50"/>
  <c r="C855" i="50"/>
  <c r="D855" i="50"/>
  <c r="E855" i="50"/>
  <c r="F855" i="50"/>
  <c r="G855" i="50"/>
  <c r="H855" i="50"/>
  <c r="I855" i="50"/>
  <c r="B856" i="50"/>
  <c r="C856" i="50"/>
  <c r="D856" i="50"/>
  <c r="E856" i="50"/>
  <c r="F856" i="50"/>
  <c r="G856" i="50"/>
  <c r="H856" i="50"/>
  <c r="I856" i="50"/>
  <c r="B857" i="50"/>
  <c r="C857" i="50"/>
  <c r="D857" i="50"/>
  <c r="E857" i="50"/>
  <c r="F857" i="50"/>
  <c r="G857" i="50"/>
  <c r="H857" i="50"/>
  <c r="I857" i="50"/>
  <c r="B858" i="50"/>
  <c r="C858" i="50"/>
  <c r="D858" i="50"/>
  <c r="E858" i="50"/>
  <c r="F858" i="50"/>
  <c r="G858" i="50"/>
  <c r="H858" i="50"/>
  <c r="I858" i="50"/>
  <c r="B859" i="50"/>
  <c r="C859" i="50"/>
  <c r="D859" i="50"/>
  <c r="E859" i="50"/>
  <c r="F859" i="50"/>
  <c r="G859" i="50"/>
  <c r="H859" i="50"/>
  <c r="I859" i="50"/>
  <c r="B860" i="50"/>
  <c r="C860" i="50"/>
  <c r="D860" i="50"/>
  <c r="E860" i="50"/>
  <c r="F860" i="50"/>
  <c r="G860" i="50"/>
  <c r="H860" i="50"/>
  <c r="I860" i="50"/>
  <c r="B861" i="50"/>
  <c r="C861" i="50"/>
  <c r="D861" i="50"/>
  <c r="E861" i="50"/>
  <c r="F861" i="50"/>
  <c r="G861" i="50"/>
  <c r="H861" i="50"/>
  <c r="I861" i="50"/>
  <c r="B862" i="50"/>
  <c r="C862" i="50"/>
  <c r="D862" i="50"/>
  <c r="E862" i="50"/>
  <c r="F862" i="50"/>
  <c r="G862" i="50"/>
  <c r="H862" i="50"/>
  <c r="I862" i="50"/>
  <c r="B863" i="50"/>
  <c r="C863" i="50"/>
  <c r="D863" i="50"/>
  <c r="E863" i="50"/>
  <c r="F863" i="50"/>
  <c r="G863" i="50"/>
  <c r="H863" i="50"/>
  <c r="I863" i="50"/>
  <c r="B864" i="50"/>
  <c r="C864" i="50"/>
  <c r="D864" i="50"/>
  <c r="E864" i="50"/>
  <c r="F864" i="50"/>
  <c r="G864" i="50"/>
  <c r="H864" i="50"/>
  <c r="I864" i="50"/>
  <c r="B865" i="50"/>
  <c r="C865" i="50"/>
  <c r="D865" i="50"/>
  <c r="E865" i="50"/>
  <c r="F865" i="50"/>
  <c r="G865" i="50"/>
  <c r="H865" i="50"/>
  <c r="I865" i="50"/>
  <c r="B866" i="50"/>
  <c r="C866" i="50"/>
  <c r="D866" i="50"/>
  <c r="E866" i="50"/>
  <c r="F866" i="50"/>
  <c r="G866" i="50"/>
  <c r="H866" i="50"/>
  <c r="I866" i="50"/>
  <c r="B867" i="50"/>
  <c r="C867" i="50"/>
  <c r="D867" i="50"/>
  <c r="E867" i="50"/>
  <c r="F867" i="50"/>
  <c r="G867" i="50"/>
  <c r="H867" i="50"/>
  <c r="I867" i="50"/>
  <c r="B868" i="50"/>
  <c r="C868" i="50"/>
  <c r="D868" i="50"/>
  <c r="E868" i="50"/>
  <c r="F868" i="50"/>
  <c r="G868" i="50"/>
  <c r="H868" i="50"/>
  <c r="I868" i="50"/>
  <c r="B869" i="50"/>
  <c r="C869" i="50"/>
  <c r="D869" i="50"/>
  <c r="E869" i="50"/>
  <c r="F869" i="50"/>
  <c r="G869" i="50"/>
  <c r="H869" i="50"/>
  <c r="I869" i="50"/>
  <c r="B870" i="50"/>
  <c r="C870" i="50"/>
  <c r="D870" i="50"/>
  <c r="E870" i="50"/>
  <c r="F870" i="50"/>
  <c r="G870" i="50"/>
  <c r="H870" i="50"/>
  <c r="I870" i="50"/>
  <c r="B871" i="50"/>
  <c r="C871" i="50"/>
  <c r="D871" i="50"/>
  <c r="E871" i="50"/>
  <c r="F871" i="50"/>
  <c r="G871" i="50"/>
  <c r="H871" i="50"/>
  <c r="I871" i="50"/>
  <c r="B872" i="50"/>
  <c r="C872" i="50"/>
  <c r="D872" i="50"/>
  <c r="E872" i="50"/>
  <c r="F872" i="50"/>
  <c r="G872" i="50"/>
  <c r="H872" i="50"/>
  <c r="I872" i="50"/>
  <c r="B873" i="50"/>
  <c r="C873" i="50"/>
  <c r="D873" i="50"/>
  <c r="E873" i="50"/>
  <c r="F873" i="50"/>
  <c r="G873" i="50"/>
  <c r="H873" i="50"/>
  <c r="I873" i="50"/>
  <c r="B874" i="50"/>
  <c r="C874" i="50"/>
  <c r="D874" i="50"/>
  <c r="E874" i="50"/>
  <c r="F874" i="50"/>
  <c r="G874" i="50"/>
  <c r="H874" i="50"/>
  <c r="I874" i="50"/>
  <c r="B875" i="50"/>
  <c r="C875" i="50"/>
  <c r="D875" i="50"/>
  <c r="E875" i="50"/>
  <c r="F875" i="50"/>
  <c r="G875" i="50"/>
  <c r="H875" i="50"/>
  <c r="I875" i="50"/>
  <c r="B876" i="50"/>
  <c r="C876" i="50"/>
  <c r="D876" i="50"/>
  <c r="E876" i="50"/>
  <c r="F876" i="50"/>
  <c r="G876" i="50"/>
  <c r="H876" i="50"/>
  <c r="I876" i="50"/>
  <c r="B877" i="50"/>
  <c r="C877" i="50"/>
  <c r="D877" i="50"/>
  <c r="E877" i="50"/>
  <c r="F877" i="50"/>
  <c r="G877" i="50"/>
  <c r="H877" i="50"/>
  <c r="I877" i="50"/>
  <c r="B878" i="50"/>
  <c r="C878" i="50"/>
  <c r="D878" i="50"/>
  <c r="E878" i="50"/>
  <c r="F878" i="50"/>
  <c r="G878" i="50"/>
  <c r="H878" i="50"/>
  <c r="I878" i="50"/>
  <c r="B879" i="50"/>
  <c r="C879" i="50"/>
  <c r="D879" i="50"/>
  <c r="E879" i="50"/>
  <c r="F879" i="50"/>
  <c r="G879" i="50"/>
  <c r="H879" i="50"/>
  <c r="I879" i="50"/>
  <c r="B880" i="50"/>
  <c r="C880" i="50"/>
  <c r="D880" i="50"/>
  <c r="E880" i="50"/>
  <c r="F880" i="50"/>
  <c r="G880" i="50"/>
  <c r="H880" i="50"/>
  <c r="I880" i="50"/>
  <c r="B881" i="50"/>
  <c r="C881" i="50"/>
  <c r="D881" i="50"/>
  <c r="E881" i="50"/>
  <c r="F881" i="50"/>
  <c r="G881" i="50"/>
  <c r="H881" i="50"/>
  <c r="I881" i="50"/>
  <c r="B882" i="50"/>
  <c r="C882" i="50"/>
  <c r="D882" i="50"/>
  <c r="E882" i="50"/>
  <c r="F882" i="50"/>
  <c r="G882" i="50"/>
  <c r="H882" i="50"/>
  <c r="I882" i="50"/>
  <c r="B883" i="50"/>
  <c r="C883" i="50"/>
  <c r="D883" i="50"/>
  <c r="E883" i="50"/>
  <c r="F883" i="50"/>
  <c r="G883" i="50"/>
  <c r="H883" i="50"/>
  <c r="I883" i="50"/>
  <c r="B884" i="50"/>
  <c r="C884" i="50"/>
  <c r="D884" i="50"/>
  <c r="E884" i="50"/>
  <c r="F884" i="50"/>
  <c r="G884" i="50"/>
  <c r="H884" i="50"/>
  <c r="I884" i="50"/>
  <c r="B885" i="50"/>
  <c r="C885" i="50"/>
  <c r="D885" i="50"/>
  <c r="E885" i="50"/>
  <c r="F885" i="50"/>
  <c r="G885" i="50"/>
  <c r="H885" i="50"/>
  <c r="I885" i="50"/>
  <c r="B586" i="50"/>
  <c r="C586" i="50"/>
  <c r="D586" i="50"/>
  <c r="E586" i="50"/>
  <c r="F586" i="50"/>
  <c r="G586" i="50"/>
  <c r="H586" i="50"/>
  <c r="I586" i="50"/>
  <c r="B587" i="50"/>
  <c r="C587" i="50"/>
  <c r="D587" i="50"/>
  <c r="E587" i="50"/>
  <c r="F587" i="50"/>
  <c r="G587" i="50"/>
  <c r="H587" i="50"/>
  <c r="I587" i="50"/>
  <c r="B588" i="50"/>
  <c r="C588" i="50"/>
  <c r="D588" i="50"/>
  <c r="E588" i="50"/>
  <c r="F588" i="50"/>
  <c r="G588" i="50"/>
  <c r="H588" i="50"/>
  <c r="I588" i="50"/>
  <c r="B589" i="50"/>
  <c r="C589" i="50"/>
  <c r="D589" i="50"/>
  <c r="E589" i="50"/>
  <c r="F589" i="50"/>
  <c r="G589" i="50"/>
  <c r="H589" i="50"/>
  <c r="I589" i="50"/>
  <c r="B590" i="50"/>
  <c r="C590" i="50"/>
  <c r="D590" i="50"/>
  <c r="E590" i="50"/>
  <c r="F590" i="50"/>
  <c r="G590" i="50"/>
  <c r="H590" i="50"/>
  <c r="I590" i="50"/>
  <c r="F32" i="26" l="1"/>
  <c r="P17" i="16"/>
  <c r="AB17" i="16"/>
  <c r="P13" i="16"/>
  <c r="V26" i="16"/>
  <c r="L32" i="26"/>
  <c r="F40" i="26"/>
  <c r="V32" i="26"/>
  <c r="F33" i="26"/>
  <c r="M18" i="16"/>
  <c r="K32" i="26"/>
  <c r="U26" i="16"/>
  <c r="O17" i="16"/>
  <c r="O7" i="16"/>
  <c r="O29" i="16"/>
  <c r="H8" i="16"/>
  <c r="AB13" i="16"/>
  <c r="N29" i="16"/>
  <c r="I32" i="26"/>
  <c r="P40" i="26"/>
  <c r="C20" i="60"/>
  <c r="G32" i="26"/>
  <c r="N18" i="16"/>
  <c r="AA37" i="16"/>
  <c r="P10" i="16"/>
  <c r="G40" i="26"/>
  <c r="T32" i="26"/>
  <c r="U41" i="26"/>
  <c r="F41" i="26"/>
  <c r="D20" i="60"/>
  <c r="L19" i="16"/>
  <c r="I16" i="16"/>
  <c r="C34" i="26"/>
  <c r="H36" i="16"/>
  <c r="U32" i="26"/>
  <c r="N36" i="16"/>
  <c r="AA34" i="16"/>
  <c r="T34" i="26"/>
  <c r="Z35" i="16"/>
  <c r="T40" i="26"/>
  <c r="O41" i="26"/>
  <c r="B34" i="26"/>
  <c r="V41" i="26"/>
  <c r="C33" i="26"/>
  <c r="L34" i="26"/>
  <c r="M7" i="16"/>
  <c r="N26" i="16"/>
  <c r="I7" i="16"/>
  <c r="AA13" i="16"/>
  <c r="M17" i="16"/>
  <c r="M27" i="16"/>
  <c r="Z14" i="16"/>
  <c r="I39" i="16"/>
  <c r="T31" i="16"/>
  <c r="Z18" i="16"/>
  <c r="AC15" i="16"/>
  <c r="M38" i="16"/>
  <c r="M34" i="16"/>
  <c r="O14" i="16"/>
  <c r="V32" i="16"/>
  <c r="L17" i="16"/>
  <c r="AB32" i="16"/>
  <c r="Q12" i="16"/>
  <c r="O33" i="16"/>
  <c r="V34" i="16"/>
  <c r="Z34" i="16"/>
  <c r="R13" i="16"/>
  <c r="AB18" i="16"/>
  <c r="H27" i="16"/>
  <c r="AC18" i="16"/>
  <c r="M13" i="16"/>
  <c r="AA39" i="16"/>
  <c r="T33" i="16"/>
  <c r="AA19" i="16"/>
  <c r="I38" i="16"/>
  <c r="H29" i="16"/>
  <c r="N16" i="16"/>
  <c r="Z27" i="16"/>
  <c r="I20" i="16"/>
  <c r="AA31" i="16"/>
  <c r="AB10" i="16"/>
  <c r="M29" i="16"/>
  <c r="L15" i="16"/>
  <c r="L31" i="16"/>
  <c r="Q14" i="16"/>
  <c r="AA7" i="16"/>
  <c r="AC11" i="16"/>
  <c r="I31" i="16"/>
  <c r="AB14" i="16"/>
  <c r="T25" i="16"/>
  <c r="I32" i="16"/>
  <c r="O16" i="16"/>
  <c r="O28" i="16"/>
  <c r="P6" i="16"/>
  <c r="N31" i="16"/>
  <c r="AB27" i="16"/>
  <c r="V29" i="16"/>
  <c r="T37" i="16"/>
  <c r="U27" i="16"/>
  <c r="L38" i="16"/>
  <c r="O25" i="16"/>
  <c r="I19" i="16"/>
  <c r="I46" i="16"/>
  <c r="AA16" i="16"/>
  <c r="H25" i="16"/>
  <c r="L51" i="16"/>
  <c r="K51" i="16"/>
  <c r="J51" i="16"/>
  <c r="M51" i="16"/>
  <c r="F46" i="26"/>
  <c r="F49" i="26" s="1"/>
  <c r="K47" i="26" s="1"/>
  <c r="L48" i="16"/>
  <c r="K48" i="16"/>
  <c r="F47" i="39"/>
  <c r="K45" i="39" s="1"/>
  <c r="J48" i="16"/>
  <c r="M60" i="58"/>
  <c r="R54" i="58" s="1"/>
  <c r="I48" i="16"/>
  <c r="L60" i="58"/>
  <c r="Q46" i="58" s="1"/>
  <c r="E47" i="39"/>
  <c r="J46" i="39" s="1"/>
  <c r="K60" i="58"/>
  <c r="P57" i="58" s="1"/>
  <c r="J60" i="58"/>
  <c r="O50" i="58" s="1"/>
  <c r="D47" i="39"/>
  <c r="I45" i="39" s="1"/>
  <c r="I60" i="58"/>
  <c r="N52" i="58" s="1"/>
  <c r="C47" i="39"/>
  <c r="H45" i="39" s="1"/>
  <c r="M48" i="16"/>
  <c r="B47" i="39"/>
  <c r="G45" i="39" s="1"/>
  <c r="M6" i="16"/>
  <c r="AC33" i="26"/>
  <c r="Z39" i="16"/>
  <c r="M28" i="16"/>
  <c r="AB15" i="16"/>
  <c r="AA6" i="16"/>
  <c r="V33" i="26"/>
  <c r="H19" i="16"/>
  <c r="AA28" i="16"/>
  <c r="P16" i="16"/>
  <c r="N9" i="16"/>
  <c r="O35" i="16"/>
  <c r="Q19" i="16"/>
  <c r="L25" i="16"/>
  <c r="O9" i="16"/>
  <c r="U37" i="16"/>
  <c r="Z31" i="16"/>
  <c r="Z25" i="16"/>
  <c r="P11" i="16"/>
  <c r="I6" i="16"/>
  <c r="AB6" i="16"/>
  <c r="K34" i="26"/>
  <c r="O38" i="16"/>
  <c r="O30" i="16"/>
  <c r="Q16" i="16"/>
  <c r="AC10" i="16"/>
  <c r="J34" i="26"/>
  <c r="T38" i="16"/>
  <c r="N30" i="16"/>
  <c r="I25" i="16"/>
  <c r="AC9" i="16"/>
  <c r="I41" i="26"/>
  <c r="AB36" i="16"/>
  <c r="AA32" i="16"/>
  <c r="AA25" i="16"/>
  <c r="Q11" i="16"/>
  <c r="L6" i="16"/>
  <c r="H41" i="26"/>
  <c r="T35" i="16"/>
  <c r="R19" i="16"/>
  <c r="L28" i="16"/>
  <c r="AA15" i="16"/>
  <c r="Z6" i="16"/>
  <c r="AB28" i="16"/>
  <c r="U40" i="26"/>
  <c r="I40" i="26"/>
  <c r="R6" i="16"/>
  <c r="I28" i="16"/>
  <c r="U35" i="16"/>
  <c r="U39" i="26"/>
  <c r="H18" i="16"/>
  <c r="L18" i="16"/>
  <c r="H9" i="16"/>
  <c r="T28" i="16"/>
  <c r="L35" i="16"/>
  <c r="V39" i="26"/>
  <c r="D46" i="26"/>
  <c r="H11" i="16"/>
  <c r="H20" i="16"/>
  <c r="I27" i="16"/>
  <c r="Z9" i="16"/>
  <c r="I30" i="16"/>
  <c r="G34" i="26"/>
  <c r="R11" i="16"/>
  <c r="M35" i="16"/>
  <c r="AC12" i="16"/>
  <c r="U25" i="16"/>
  <c r="H38" i="16"/>
  <c r="H26" i="16"/>
  <c r="L37" i="16"/>
  <c r="U31" i="16"/>
  <c r="AC20" i="16"/>
  <c r="AB8" i="16"/>
  <c r="AA17" i="16"/>
  <c r="H15" i="16"/>
  <c r="O31" i="16"/>
  <c r="L26" i="16"/>
  <c r="O36" i="16"/>
  <c r="N8" i="16"/>
  <c r="Z15" i="16"/>
  <c r="Q18" i="16"/>
  <c r="I39" i="26"/>
  <c r="H33" i="16"/>
  <c r="N10" i="16"/>
  <c r="AC7" i="16"/>
  <c r="T26" i="16"/>
  <c r="L33" i="16"/>
  <c r="I17" i="16"/>
  <c r="B39" i="26"/>
  <c r="L13" i="16"/>
  <c r="O26" i="16"/>
  <c r="Q13" i="16"/>
  <c r="M31" i="16"/>
  <c r="H17" i="16"/>
  <c r="C39" i="26"/>
  <c r="U36" i="16"/>
  <c r="N33" i="16"/>
  <c r="N28" i="16"/>
  <c r="AC19" i="16"/>
  <c r="U39" i="16"/>
  <c r="M19" i="16"/>
  <c r="AA9" i="16"/>
  <c r="H32" i="26"/>
  <c r="F39" i="26"/>
  <c r="AA10" i="16"/>
  <c r="M8" i="16"/>
  <c r="L29" i="16"/>
  <c r="N13" i="16"/>
  <c r="V36" i="16"/>
  <c r="G41" i="26"/>
  <c r="L16" i="16"/>
  <c r="AB16" i="16"/>
  <c r="AA18" i="16"/>
  <c r="Z32" i="16"/>
  <c r="O27" i="16"/>
  <c r="R18" i="16"/>
  <c r="V37" i="16"/>
  <c r="AB12" i="16"/>
  <c r="Q15" i="16"/>
  <c r="N39" i="26"/>
  <c r="I14" i="16"/>
  <c r="N27" i="16"/>
  <c r="M9" i="16"/>
  <c r="Z28" i="16"/>
  <c r="AC32" i="26"/>
  <c r="AB39" i="16"/>
  <c r="H12" i="16"/>
  <c r="M14" i="16"/>
  <c r="R9" i="16"/>
  <c r="H30" i="16"/>
  <c r="F34" i="26"/>
  <c r="E46" i="26"/>
  <c r="E49" i="26" s="1"/>
  <c r="I50" i="16"/>
  <c r="M25" i="16"/>
  <c r="Q9" i="16"/>
  <c r="H37" i="16"/>
  <c r="M11" i="16"/>
  <c r="Z30" i="16"/>
  <c r="V34" i="26"/>
  <c r="AB25" i="16"/>
  <c r="W33" i="26"/>
  <c r="Q6" i="16"/>
  <c r="H28" i="16"/>
  <c r="V35" i="16"/>
  <c r="H32" i="16"/>
  <c r="B32" i="26"/>
  <c r="AA8" i="16"/>
  <c r="I18" i="16"/>
  <c r="Z10" i="16"/>
  <c r="B33" i="26"/>
  <c r="T27" i="16"/>
  <c r="G39" i="26"/>
  <c r="L32" i="16"/>
  <c r="J32" i="26"/>
  <c r="AC8" i="16"/>
  <c r="M26" i="16"/>
  <c r="AC17" i="16"/>
  <c r="C40" i="26"/>
  <c r="N34" i="16"/>
  <c r="L12" i="16"/>
  <c r="Q8" i="16"/>
  <c r="L27" i="16"/>
  <c r="AA33" i="16"/>
  <c r="O39" i="16"/>
  <c r="P39" i="26"/>
  <c r="O8" i="16"/>
  <c r="M20" i="16"/>
  <c r="L14" i="16"/>
  <c r="U32" i="16"/>
  <c r="N39" i="16"/>
  <c r="T39" i="26"/>
  <c r="O39" i="26"/>
  <c r="Z11" i="16"/>
  <c r="AC34" i="26"/>
  <c r="R20" i="16"/>
  <c r="M16" i="16"/>
  <c r="Z8" i="16"/>
  <c r="Z13" i="16"/>
  <c r="AC14" i="16"/>
  <c r="P20" i="16"/>
  <c r="V39" i="16"/>
  <c r="M12" i="16"/>
  <c r="L8" i="16"/>
  <c r="U34" i="16"/>
  <c r="AA12" i="16"/>
  <c r="U30" i="16"/>
  <c r="P41" i="26"/>
  <c r="AB38" i="16"/>
  <c r="N40" i="26"/>
  <c r="AA30" i="16"/>
  <c r="AA26" i="16"/>
  <c r="Z33" i="16"/>
  <c r="R12" i="16"/>
  <c r="M36" i="16"/>
  <c r="L20" i="16"/>
  <c r="U33" i="16"/>
  <c r="N6" i="16"/>
  <c r="M37" i="16"/>
  <c r="AB9" i="16"/>
  <c r="M30" i="16"/>
  <c r="I34" i="26"/>
  <c r="H16" i="16"/>
  <c r="I11" i="16"/>
  <c r="P15" i="16"/>
  <c r="L11" i="16"/>
  <c r="V30" i="16"/>
  <c r="U34" i="26"/>
  <c r="M50" i="16"/>
  <c r="C46" i="26"/>
  <c r="T30" i="16"/>
  <c r="Z16" i="16"/>
  <c r="I33" i="16"/>
  <c r="AB11" i="16"/>
  <c r="AB19" i="16"/>
  <c r="C41" i="26"/>
  <c r="H13" i="16"/>
  <c r="W32" i="26"/>
  <c r="L9" i="16"/>
  <c r="V28" i="16"/>
  <c r="H35" i="16"/>
  <c r="Q7" i="16"/>
  <c r="O40" i="26"/>
  <c r="I10" i="16"/>
  <c r="C32" i="26"/>
  <c r="I12" i="16"/>
  <c r="I13" i="16"/>
  <c r="T29" i="16"/>
  <c r="R10" i="16"/>
  <c r="L34" i="16"/>
  <c r="L33" i="26"/>
  <c r="L10" i="16"/>
  <c r="AB26" i="16"/>
  <c r="N17" i="16"/>
  <c r="P12" i="16"/>
  <c r="N20" i="16"/>
  <c r="O13" i="16"/>
  <c r="O10" i="16"/>
  <c r="AA27" i="16"/>
  <c r="T34" i="16"/>
  <c r="O37" i="16"/>
  <c r="H40" i="26"/>
  <c r="M10" i="16"/>
  <c r="L36" i="16"/>
  <c r="AA14" i="16"/>
  <c r="M33" i="16"/>
  <c r="N37" i="16"/>
  <c r="N14" i="16"/>
  <c r="P7" i="16"/>
  <c r="AB37" i="16"/>
  <c r="O11" i="16"/>
  <c r="N25" i="16"/>
  <c r="B41" i="26"/>
  <c r="Z29" i="16"/>
  <c r="T41" i="26"/>
  <c r="L30" i="16"/>
  <c r="H14" i="16"/>
  <c r="V31" i="16"/>
  <c r="H39" i="26"/>
  <c r="P18" i="16"/>
  <c r="AA20" i="16"/>
  <c r="G33" i="26"/>
  <c r="N32" i="16"/>
  <c r="R16" i="16"/>
  <c r="O34" i="16"/>
  <c r="I34" i="16"/>
  <c r="N19" i="16"/>
  <c r="AA36" i="16"/>
  <c r="Z38" i="16"/>
  <c r="N11" i="16"/>
  <c r="H7" i="16"/>
  <c r="AB20" i="16"/>
  <c r="B40" i="26"/>
  <c r="L7" i="16"/>
  <c r="AA29" i="16"/>
  <c r="N35" i="16"/>
  <c r="V40" i="26"/>
  <c r="H6" i="16"/>
  <c r="V25" i="16"/>
  <c r="Z37" i="16"/>
  <c r="T39" i="16"/>
  <c r="N41" i="26"/>
  <c r="J33" i="26"/>
  <c r="O6" i="16"/>
  <c r="V27" i="16"/>
  <c r="AA35" i="16"/>
  <c r="AB34" i="16"/>
  <c r="B46" i="26"/>
  <c r="I8" i="16"/>
  <c r="R8" i="16"/>
  <c r="I9" i="16"/>
  <c r="U28" i="16"/>
  <c r="I35" i="16"/>
  <c r="AB33" i="16"/>
  <c r="O19" i="16"/>
  <c r="Z20" i="16"/>
  <c r="AC16" i="16"/>
  <c r="V38" i="16"/>
  <c r="L39" i="16"/>
  <c r="AC13" i="16"/>
  <c r="T36" i="16"/>
  <c r="AB31" i="16"/>
  <c r="V33" i="16"/>
  <c r="Z12" i="16"/>
  <c r="U33" i="26"/>
  <c r="R15" i="16"/>
  <c r="I37" i="16"/>
  <c r="Z7" i="16"/>
  <c r="P14" i="16"/>
  <c r="O20" i="16"/>
  <c r="T33" i="26"/>
  <c r="H31" i="16"/>
  <c r="P8" i="16"/>
  <c r="N7" i="16"/>
  <c r="N15" i="16"/>
  <c r="T32" i="16"/>
  <c r="Z17" i="16"/>
  <c r="H33" i="26"/>
  <c r="K33" i="26"/>
  <c r="R14" i="16"/>
  <c r="N12" i="16"/>
  <c r="AB29" i="16"/>
  <c r="R17" i="16"/>
  <c r="I33" i="26"/>
  <c r="O32" i="16"/>
  <c r="Q17" i="16"/>
  <c r="O18" i="16"/>
  <c r="P9" i="16"/>
  <c r="AB30" i="16"/>
  <c r="AA11" i="16"/>
  <c r="K50" i="16"/>
  <c r="H34" i="16"/>
  <c r="I15" i="16"/>
  <c r="H34" i="26"/>
  <c r="AB7" i="16"/>
  <c r="Q20" i="16"/>
  <c r="U29" i="16"/>
  <c r="M15" i="16"/>
  <c r="Z36" i="16"/>
  <c r="O15" i="16"/>
  <c r="Q10" i="16"/>
  <c r="Z26" i="16"/>
  <c r="Z19" i="16"/>
  <c r="O12" i="16"/>
  <c r="L50" i="16"/>
  <c r="H39" i="16"/>
  <c r="AC6" i="16"/>
  <c r="W34" i="26"/>
  <c r="H10" i="16"/>
  <c r="R7" i="16"/>
  <c r="M32" i="16"/>
  <c r="I29" i="16"/>
  <c r="I36" i="16"/>
  <c r="AA38" i="16"/>
  <c r="N38" i="16"/>
  <c r="M39" i="16"/>
  <c r="AB35" i="16"/>
  <c r="J50" i="16"/>
  <c r="I26" i="16"/>
  <c r="U38" i="16"/>
  <c r="P19" i="16"/>
  <c r="J46" i="16"/>
  <c r="M46" i="16"/>
  <c r="L46" i="16"/>
  <c r="M41" i="60"/>
  <c r="R33" i="60" s="1"/>
  <c r="B49" i="44"/>
  <c r="G48" i="44" s="1"/>
  <c r="K41" i="60"/>
  <c r="P37" i="60" s="1"/>
  <c r="E49" i="44"/>
  <c r="J48" i="44" s="1"/>
  <c r="I41" i="60"/>
  <c r="N35" i="60" s="1"/>
  <c r="L41" i="60"/>
  <c r="Q35" i="60" s="1"/>
  <c r="C49" i="44"/>
  <c r="H48" i="44" s="1"/>
  <c r="F49" i="44"/>
  <c r="K48" i="44" s="1"/>
  <c r="J41" i="60"/>
  <c r="O35" i="60" s="1"/>
  <c r="E19" i="60"/>
  <c r="D49" i="44"/>
  <c r="I48" i="44" s="1"/>
  <c r="C42" i="73"/>
  <c r="B33" i="39"/>
  <c r="E20" i="60" l="1"/>
  <c r="K48" i="26"/>
  <c r="K46" i="26"/>
  <c r="K59" i="16"/>
  <c r="P47" i="16" s="1"/>
  <c r="R57" i="58"/>
  <c r="K46" i="39"/>
  <c r="R48" i="58"/>
  <c r="I46" i="39"/>
  <c r="Q57" i="58"/>
  <c r="P52" i="58"/>
  <c r="O53" i="58"/>
  <c r="P54" i="58"/>
  <c r="O52" i="58"/>
  <c r="R52" i="58"/>
  <c r="H46" i="39"/>
  <c r="P56" i="58"/>
  <c r="Q53" i="58"/>
  <c r="R50" i="58"/>
  <c r="H44" i="39"/>
  <c r="O56" i="58"/>
  <c r="O54" i="58"/>
  <c r="G44" i="39"/>
  <c r="O48" i="58"/>
  <c r="P46" i="58"/>
  <c r="I44" i="39"/>
  <c r="Q52" i="58"/>
  <c r="P53" i="58"/>
  <c r="K44" i="39"/>
  <c r="G46" i="39"/>
  <c r="Q50" i="58"/>
  <c r="N50" i="58"/>
  <c r="J44" i="39"/>
  <c r="R53" i="58"/>
  <c r="N53" i="58"/>
  <c r="P50" i="58"/>
  <c r="Q48" i="58"/>
  <c r="J45" i="39"/>
  <c r="Q56" i="58"/>
  <c r="N48" i="58"/>
  <c r="N56" i="58"/>
  <c r="P45" i="58"/>
  <c r="P58" i="58"/>
  <c r="P51" i="58"/>
  <c r="P49" i="58"/>
  <c r="P55" i="58"/>
  <c r="P59" i="58"/>
  <c r="P47" i="58"/>
  <c r="P48" i="58"/>
  <c r="R56" i="58"/>
  <c r="N46" i="58"/>
  <c r="O46" i="58"/>
  <c r="O51" i="58"/>
  <c r="O55" i="58"/>
  <c r="O59" i="58"/>
  <c r="O45" i="58"/>
  <c r="O49" i="58"/>
  <c r="O58" i="58"/>
  <c r="O47" i="58"/>
  <c r="N54" i="58"/>
  <c r="Q54" i="58"/>
  <c r="Q59" i="58"/>
  <c r="Q58" i="58"/>
  <c r="Q55" i="58"/>
  <c r="Q51" i="58"/>
  <c r="Q45" i="58"/>
  <c r="Q49" i="58"/>
  <c r="Q47" i="58"/>
  <c r="R46" i="58"/>
  <c r="R49" i="58"/>
  <c r="R58" i="58"/>
  <c r="R45" i="58"/>
  <c r="R47" i="58"/>
  <c r="R55" i="58"/>
  <c r="R59" i="58"/>
  <c r="R51" i="58"/>
  <c r="O57" i="58"/>
  <c r="N51" i="58"/>
  <c r="N49" i="58"/>
  <c r="N59" i="58"/>
  <c r="N45" i="58"/>
  <c r="N47" i="58"/>
  <c r="N58" i="58"/>
  <c r="N55" i="58"/>
  <c r="N57" i="58"/>
  <c r="M59" i="16"/>
  <c r="R58" i="16" s="1"/>
  <c r="I46" i="44"/>
  <c r="G46" i="44"/>
  <c r="I47" i="44"/>
  <c r="G47" i="44"/>
  <c r="P33" i="60"/>
  <c r="C49" i="26"/>
  <c r="H46" i="26" s="1"/>
  <c r="D49" i="26"/>
  <c r="I46" i="26" s="1"/>
  <c r="J46" i="26"/>
  <c r="J48" i="26"/>
  <c r="J47" i="26"/>
  <c r="B49" i="26"/>
  <c r="G46" i="26" s="1"/>
  <c r="J59" i="16"/>
  <c r="O46" i="16" s="1"/>
  <c r="L59" i="16"/>
  <c r="Q50" i="16" s="1"/>
  <c r="R35" i="60"/>
  <c r="P35" i="60"/>
  <c r="R37" i="60"/>
  <c r="J46" i="44"/>
  <c r="O39" i="60"/>
  <c r="O38" i="60"/>
  <c r="O40" i="60"/>
  <c r="O32" i="60"/>
  <c r="O34" i="60"/>
  <c r="O36" i="60"/>
  <c r="N40" i="60"/>
  <c r="N36" i="60"/>
  <c r="N38" i="60"/>
  <c r="N34" i="60"/>
  <c r="N39" i="60"/>
  <c r="N32" i="60"/>
  <c r="O37" i="60"/>
  <c r="K46" i="44"/>
  <c r="H46" i="44"/>
  <c r="Q38" i="60"/>
  <c r="Q39" i="60"/>
  <c r="Q36" i="60"/>
  <c r="Q34" i="60"/>
  <c r="Q32" i="60"/>
  <c r="Q40" i="60"/>
  <c r="Q37" i="60"/>
  <c r="R36" i="60"/>
  <c r="R38" i="60"/>
  <c r="R40" i="60"/>
  <c r="R39" i="60"/>
  <c r="R32" i="60"/>
  <c r="R34" i="60"/>
  <c r="H47" i="44"/>
  <c r="Q33" i="60"/>
  <c r="N37" i="60"/>
  <c r="J47" i="44"/>
  <c r="J49" i="44" s="1"/>
  <c r="P36" i="60"/>
  <c r="P38" i="60"/>
  <c r="P32" i="60"/>
  <c r="P34" i="60"/>
  <c r="P39" i="60"/>
  <c r="P40" i="60"/>
  <c r="O33" i="60"/>
  <c r="K47" i="44"/>
  <c r="N33" i="60"/>
  <c r="Q156" i="28"/>
  <c r="R156" i="28"/>
  <c r="Q157" i="28"/>
  <c r="R157" i="28"/>
  <c r="Q158" i="28"/>
  <c r="R158" i="28"/>
  <c r="Q159" i="28"/>
  <c r="R159" i="28"/>
  <c r="Q160" i="28"/>
  <c r="R160" i="28"/>
  <c r="Q161" i="28"/>
  <c r="R161" i="28"/>
  <c r="Q162" i="28"/>
  <c r="R162" i="28"/>
  <c r="Q163" i="28"/>
  <c r="R163" i="28"/>
  <c r="Q164" i="28"/>
  <c r="R164" i="28"/>
  <c r="Q165" i="28"/>
  <c r="R165" i="28"/>
  <c r="Q166" i="28"/>
  <c r="R166" i="28"/>
  <c r="Q167" i="28"/>
  <c r="R167" i="28"/>
  <c r="Q168" i="28"/>
  <c r="R168" i="28"/>
  <c r="Q169" i="28"/>
  <c r="R169" i="28"/>
  <c r="Q170" i="28"/>
  <c r="R170" i="28"/>
  <c r="Q171" i="28"/>
  <c r="R171" i="28"/>
  <c r="Q172" i="28"/>
  <c r="R172" i="28"/>
  <c r="Q173" i="28"/>
  <c r="R173" i="28"/>
  <c r="Q174" i="28"/>
  <c r="R174" i="28"/>
  <c r="Q175" i="28"/>
  <c r="R175" i="28"/>
  <c r="Q176" i="28"/>
  <c r="R176" i="28"/>
  <c r="Q177" i="28"/>
  <c r="R177" i="28"/>
  <c r="Q178" i="28"/>
  <c r="R178" i="28"/>
  <c r="Q179" i="28"/>
  <c r="R179" i="28"/>
  <c r="Q180" i="28"/>
  <c r="R180" i="28"/>
  <c r="Q181" i="28"/>
  <c r="R181" i="28"/>
  <c r="Q182" i="28"/>
  <c r="R182" i="28"/>
  <c r="Q183" i="28"/>
  <c r="R183" i="28"/>
  <c r="Q184" i="28"/>
  <c r="R184" i="28"/>
  <c r="Q185" i="28"/>
  <c r="R185" i="28"/>
  <c r="Q186" i="28"/>
  <c r="R186" i="28"/>
  <c r="Q187" i="28"/>
  <c r="R187" i="28"/>
  <c r="Q188" i="28"/>
  <c r="R188" i="28"/>
  <c r="Q189" i="28"/>
  <c r="R189" i="28"/>
  <c r="Q190" i="28"/>
  <c r="R190" i="28"/>
  <c r="Q191" i="28"/>
  <c r="R191" i="28"/>
  <c r="Q192" i="28"/>
  <c r="R192" i="28"/>
  <c r="Q193" i="28"/>
  <c r="R193" i="28"/>
  <c r="Q194" i="28"/>
  <c r="R194" i="28"/>
  <c r="Q195" i="28"/>
  <c r="R195" i="28"/>
  <c r="Q196" i="28"/>
  <c r="R196" i="28"/>
  <c r="Q197" i="28"/>
  <c r="R197" i="28"/>
  <c r="Q198" i="28"/>
  <c r="R198" i="28"/>
  <c r="Q199" i="28"/>
  <c r="R199" i="28"/>
  <c r="Q200" i="28"/>
  <c r="R200" i="28"/>
  <c r="Q201" i="28"/>
  <c r="R201" i="28"/>
  <c r="Q202" i="28"/>
  <c r="R202" i="28"/>
  <c r="Q203" i="28"/>
  <c r="R203" i="28"/>
  <c r="Q204" i="28"/>
  <c r="R204" i="28"/>
  <c r="Q205" i="28"/>
  <c r="R205" i="28"/>
  <c r="Q206" i="28"/>
  <c r="R206" i="28"/>
  <c r="Q207" i="28"/>
  <c r="R207" i="28"/>
  <c r="Q208" i="28"/>
  <c r="R208" i="28"/>
  <c r="Q209" i="28"/>
  <c r="R209" i="28"/>
  <c r="Q210" i="28"/>
  <c r="R210" i="28"/>
  <c r="Q211" i="28"/>
  <c r="R211" i="28"/>
  <c r="Q212" i="28"/>
  <c r="R212" i="28"/>
  <c r="Q213" i="28"/>
  <c r="R213" i="28"/>
  <c r="Q214" i="28"/>
  <c r="R214" i="28"/>
  <c r="Q215" i="28"/>
  <c r="R215" i="28"/>
  <c r="Q216" i="28"/>
  <c r="R216" i="28"/>
  <c r="Q217" i="28"/>
  <c r="R217" i="28"/>
  <c r="Q218" i="28"/>
  <c r="R218" i="28"/>
  <c r="Q219" i="28"/>
  <c r="R219" i="28"/>
  <c r="Q220" i="28"/>
  <c r="R220" i="28"/>
  <c r="Q221" i="28"/>
  <c r="R221" i="28"/>
  <c r="Q222" i="28"/>
  <c r="R222" i="28"/>
  <c r="Q223" i="28"/>
  <c r="R223" i="28"/>
  <c r="Q224" i="28"/>
  <c r="R224" i="28"/>
  <c r="Q225" i="28"/>
  <c r="R225" i="28"/>
  <c r="Q226" i="28"/>
  <c r="R226" i="28"/>
  <c r="Q227" i="28"/>
  <c r="R227" i="28"/>
  <c r="Q228" i="28"/>
  <c r="R228" i="28"/>
  <c r="Q229" i="28"/>
  <c r="R229" i="28"/>
  <c r="Q230" i="28"/>
  <c r="R230" i="28"/>
  <c r="Q231" i="28"/>
  <c r="R231" i="28"/>
  <c r="Q232" i="28"/>
  <c r="R232" i="28"/>
  <c r="Q233" i="28"/>
  <c r="R233" i="28"/>
  <c r="Q234" i="28"/>
  <c r="R234" i="28"/>
  <c r="Q235" i="28"/>
  <c r="R235" i="28"/>
  <c r="Q236" i="28"/>
  <c r="R236" i="28"/>
  <c r="Q237" i="28"/>
  <c r="R237" i="28"/>
  <c r="Q238" i="28"/>
  <c r="R238" i="28"/>
  <c r="Q239" i="28"/>
  <c r="R239" i="28"/>
  <c r="Q240" i="28"/>
  <c r="R240" i="28"/>
  <c r="Q241" i="28"/>
  <c r="R241" i="28"/>
  <c r="Q242" i="28"/>
  <c r="R242" i="28"/>
  <c r="Q243" i="28"/>
  <c r="R243" i="28"/>
  <c r="Q244" i="28"/>
  <c r="R244" i="28"/>
  <c r="Q245" i="28"/>
  <c r="R245" i="28"/>
  <c r="Q246" i="28"/>
  <c r="R246" i="28"/>
  <c r="Q247" i="28"/>
  <c r="R247" i="28"/>
  <c r="Q248" i="28"/>
  <c r="R248" i="28"/>
  <c r="Q249" i="28"/>
  <c r="R249" i="28"/>
  <c r="Q250" i="28"/>
  <c r="R250" i="28"/>
  <c r="Q251" i="28"/>
  <c r="R251" i="28"/>
  <c r="Q252" i="28"/>
  <c r="R252" i="28"/>
  <c r="Q253" i="28"/>
  <c r="R253" i="28"/>
  <c r="Q254" i="28"/>
  <c r="R254" i="28"/>
  <c r="Q255" i="28"/>
  <c r="R255" i="28"/>
  <c r="Q256" i="28"/>
  <c r="R256" i="28"/>
  <c r="Q257" i="28"/>
  <c r="R257" i="28"/>
  <c r="Q258" i="28"/>
  <c r="R258" i="28"/>
  <c r="Q259" i="28"/>
  <c r="R259" i="28"/>
  <c r="Q260" i="28"/>
  <c r="R260" i="28"/>
  <c r="Q261" i="28"/>
  <c r="R261" i="28"/>
  <c r="Q262" i="28"/>
  <c r="R262" i="28"/>
  <c r="Q263" i="28"/>
  <c r="R263" i="28"/>
  <c r="Q264" i="28"/>
  <c r="R264" i="28"/>
  <c r="Q265" i="28"/>
  <c r="R265" i="28"/>
  <c r="Q266" i="28"/>
  <c r="R266" i="28"/>
  <c r="Q267" i="28"/>
  <c r="R267" i="28"/>
  <c r="Q268" i="28"/>
  <c r="R268" i="28"/>
  <c r="Q269" i="28"/>
  <c r="R269" i="28"/>
  <c r="Q270" i="28"/>
  <c r="R270" i="28"/>
  <c r="Q271" i="28"/>
  <c r="R271" i="28"/>
  <c r="Q272" i="28"/>
  <c r="R272" i="28"/>
  <c r="Q273" i="28"/>
  <c r="R273" i="28"/>
  <c r="Q274" i="28"/>
  <c r="R274" i="28"/>
  <c r="Q275" i="28"/>
  <c r="R275" i="28"/>
  <c r="Q276" i="28"/>
  <c r="R276" i="28"/>
  <c r="Q277" i="28"/>
  <c r="R277" i="28"/>
  <c r="Q278" i="28"/>
  <c r="R278" i="28"/>
  <c r="Q279" i="28"/>
  <c r="R279" i="28"/>
  <c r="Q280" i="28"/>
  <c r="R280" i="28"/>
  <c r="Q281" i="28"/>
  <c r="R281" i="28"/>
  <c r="Q282" i="28"/>
  <c r="R282" i="28"/>
  <c r="Q283" i="28"/>
  <c r="R283" i="28"/>
  <c r="Q284" i="28"/>
  <c r="R284" i="28"/>
  <c r="Q285" i="28"/>
  <c r="R285" i="28"/>
  <c r="Q286" i="28"/>
  <c r="R286" i="28"/>
  <c r="Q287" i="28"/>
  <c r="R287" i="28"/>
  <c r="Q288" i="28"/>
  <c r="R288" i="28"/>
  <c r="Q289" i="28"/>
  <c r="R289" i="28"/>
  <c r="Q290" i="28"/>
  <c r="R290" i="28"/>
  <c r="Q291" i="28"/>
  <c r="R291" i="28"/>
  <c r="Q292" i="28"/>
  <c r="R292" i="28"/>
  <c r="Q293" i="28"/>
  <c r="R293" i="28"/>
  <c r="Q294" i="28"/>
  <c r="R294" i="28"/>
  <c r="Q295" i="28"/>
  <c r="R295" i="28"/>
  <c r="Q296" i="28"/>
  <c r="R296" i="28"/>
  <c r="Q297" i="28"/>
  <c r="R297" i="28"/>
  <c r="Q298" i="28"/>
  <c r="R298" i="28"/>
  <c r="Q299" i="28"/>
  <c r="R299" i="28"/>
  <c r="Q300" i="28"/>
  <c r="R300" i="28"/>
  <c r="Q301" i="28"/>
  <c r="R301" i="28"/>
  <c r="Q302" i="28"/>
  <c r="R302" i="28"/>
  <c r="Q303" i="28"/>
  <c r="R303" i="28"/>
  <c r="Q304" i="28"/>
  <c r="R304" i="28"/>
  <c r="Q305" i="28"/>
  <c r="R305" i="28"/>
  <c r="Q306" i="28"/>
  <c r="R306" i="28"/>
  <c r="Q307" i="28"/>
  <c r="R307" i="28"/>
  <c r="Q308" i="28"/>
  <c r="R308" i="28"/>
  <c r="Q309" i="28"/>
  <c r="R309" i="28"/>
  <c r="Q310" i="28"/>
  <c r="R310" i="28"/>
  <c r="Q311" i="28"/>
  <c r="R311" i="28"/>
  <c r="Q312" i="28"/>
  <c r="R312" i="28"/>
  <c r="Q313" i="28"/>
  <c r="R313" i="28"/>
  <c r="Q314" i="28"/>
  <c r="R314" i="28"/>
  <c r="Q315" i="28"/>
  <c r="R315" i="28"/>
  <c r="Q316" i="28"/>
  <c r="R316" i="28"/>
  <c r="Q317" i="28"/>
  <c r="R317" i="28"/>
  <c r="Q318" i="28"/>
  <c r="R318" i="28"/>
  <c r="Q319" i="28"/>
  <c r="R319" i="28"/>
  <c r="Q320" i="28"/>
  <c r="R320" i="28"/>
  <c r="Q321" i="28"/>
  <c r="R321" i="28"/>
  <c r="Q322" i="28"/>
  <c r="R322" i="28"/>
  <c r="Q323" i="28"/>
  <c r="R323" i="28"/>
  <c r="Q324" i="28"/>
  <c r="R324" i="28"/>
  <c r="Q325" i="28"/>
  <c r="R325" i="28"/>
  <c r="Q326" i="28"/>
  <c r="R326" i="28"/>
  <c r="Q327" i="28"/>
  <c r="R327" i="28"/>
  <c r="Q328" i="28"/>
  <c r="R328" i="28"/>
  <c r="Q329" i="28"/>
  <c r="R329" i="28"/>
  <c r="Q330" i="28"/>
  <c r="R330" i="28"/>
  <c r="Q331" i="28"/>
  <c r="R331" i="28"/>
  <c r="Q332" i="28"/>
  <c r="R332" i="28"/>
  <c r="Q333" i="28"/>
  <c r="R333" i="28"/>
  <c r="Q334" i="28"/>
  <c r="R334" i="28"/>
  <c r="Q335" i="28"/>
  <c r="R335" i="28"/>
  <c r="R155" i="28"/>
  <c r="Q155" i="28"/>
  <c r="K49" i="26" l="1"/>
  <c r="P55" i="16"/>
  <c r="P45" i="16"/>
  <c r="P51" i="16"/>
  <c r="P53" i="16"/>
  <c r="P56" i="16"/>
  <c r="P50" i="16"/>
  <c r="P49" i="16"/>
  <c r="P58" i="16"/>
  <c r="P54" i="16"/>
  <c r="P57" i="16"/>
  <c r="P52" i="16"/>
  <c r="P44" i="16"/>
  <c r="P46" i="16"/>
  <c r="P48" i="16"/>
  <c r="K47" i="39"/>
  <c r="I47" i="39"/>
  <c r="S319" i="28"/>
  <c r="S243" i="28"/>
  <c r="S235" i="28"/>
  <c r="S231" i="28"/>
  <c r="S227" i="28"/>
  <c r="S219" i="28"/>
  <c r="S195" i="28"/>
  <c r="S327" i="28"/>
  <c r="S191" i="28"/>
  <c r="S304" i="28"/>
  <c r="S156" i="28"/>
  <c r="S264" i="28"/>
  <c r="G47" i="39"/>
  <c r="S333" i="28"/>
  <c r="H47" i="39"/>
  <c r="J47" i="39"/>
  <c r="S329" i="28"/>
  <c r="S328" i="28"/>
  <c r="S316" i="28"/>
  <c r="S212" i="28"/>
  <c r="S196" i="28"/>
  <c r="S323" i="28"/>
  <c r="S255" i="28"/>
  <c r="S215" i="28"/>
  <c r="S183" i="28"/>
  <c r="S163" i="28"/>
  <c r="S182" i="28"/>
  <c r="S178" i="28"/>
  <c r="S170" i="28"/>
  <c r="S208" i="28"/>
  <c r="S200" i="28"/>
  <c r="S164" i="28"/>
  <c r="S265" i="28"/>
  <c r="S218" i="28"/>
  <c r="S211" i="28"/>
  <c r="S207" i="28"/>
  <c r="S203" i="28"/>
  <c r="S199" i="28"/>
  <c r="S167" i="28"/>
  <c r="S236" i="28"/>
  <c r="S228" i="28"/>
  <c r="S322" i="28"/>
  <c r="S311" i="28"/>
  <c r="S307" i="28"/>
  <c r="S291" i="28"/>
  <c r="S287" i="28"/>
  <c r="S283" i="28"/>
  <c r="S275" i="28"/>
  <c r="S267" i="28"/>
  <c r="S263" i="28"/>
  <c r="S325" i="28"/>
  <c r="S221" i="28"/>
  <c r="S160" i="28"/>
  <c r="S302" i="28"/>
  <c r="S206" i="28"/>
  <c r="S324" i="28"/>
  <c r="S320" i="28"/>
  <c r="S258" i="28"/>
  <c r="S239" i="28"/>
  <c r="S220" i="28"/>
  <c r="S159" i="28"/>
  <c r="Q60" i="58"/>
  <c r="P60" i="58"/>
  <c r="S261" i="28"/>
  <c r="S238" i="28"/>
  <c r="S189" i="28"/>
  <c r="S166" i="28"/>
  <c r="N60" i="58"/>
  <c r="S292" i="28"/>
  <c r="S284" i="28"/>
  <c r="S276" i="28"/>
  <c r="S268" i="28"/>
  <c r="S249" i="28"/>
  <c r="R60" i="58"/>
  <c r="O60" i="58"/>
  <c r="S299" i="28"/>
  <c r="S260" i="28"/>
  <c r="S252" i="28"/>
  <c r="S188" i="28"/>
  <c r="I49" i="44"/>
  <c r="S259" i="28"/>
  <c r="R49" i="16"/>
  <c r="R46" i="16"/>
  <c r="R48" i="16"/>
  <c r="J49" i="26"/>
  <c r="R56" i="16"/>
  <c r="R45" i="16"/>
  <c r="R57" i="16"/>
  <c r="R54" i="16"/>
  <c r="R55" i="16"/>
  <c r="R47" i="16"/>
  <c r="R52" i="16"/>
  <c r="R51" i="16"/>
  <c r="R44" i="16"/>
  <c r="R50" i="16"/>
  <c r="R53" i="16"/>
  <c r="O50" i="16"/>
  <c r="G49" i="44"/>
  <c r="O52" i="16"/>
  <c r="O57" i="16"/>
  <c r="O58" i="16"/>
  <c r="O48" i="16"/>
  <c r="O44" i="16"/>
  <c r="O56" i="16"/>
  <c r="O51" i="16"/>
  <c r="O49" i="16"/>
  <c r="O54" i="16"/>
  <c r="O55" i="16"/>
  <c r="O53" i="16"/>
  <c r="O45" i="16"/>
  <c r="O47" i="16"/>
  <c r="G48" i="26"/>
  <c r="G47" i="26"/>
  <c r="I48" i="26"/>
  <c r="I47" i="26"/>
  <c r="Q49" i="16"/>
  <c r="Q57" i="16"/>
  <c r="Q56" i="16"/>
  <c r="Q44" i="16"/>
  <c r="Q48" i="16"/>
  <c r="Q58" i="16"/>
  <c r="Q54" i="16"/>
  <c r="Q51" i="16"/>
  <c r="Q45" i="16"/>
  <c r="Q55" i="16"/>
  <c r="Q53" i="16"/>
  <c r="Q47" i="16"/>
  <c r="Q52" i="16"/>
  <c r="H48" i="26"/>
  <c r="H47" i="26"/>
  <c r="Q46" i="16"/>
  <c r="P41" i="60"/>
  <c r="H49" i="44"/>
  <c r="R41" i="60"/>
  <c r="Q41" i="60"/>
  <c r="K49" i="44"/>
  <c r="N41" i="60"/>
  <c r="O41" i="60"/>
  <c r="S305" i="28"/>
  <c r="S278" i="28"/>
  <c r="S223" i="28"/>
  <c r="S205" i="28"/>
  <c r="S197" i="28"/>
  <c r="S308" i="28"/>
  <c r="S300" i="28"/>
  <c r="S296" i="28"/>
  <c r="S285" i="28"/>
  <c r="S281" i="28"/>
  <c r="S277" i="28"/>
  <c r="S251" i="28"/>
  <c r="S204" i="28"/>
  <c r="S186" i="28"/>
  <c r="S282" i="28"/>
  <c r="S266" i="28"/>
  <c r="S179" i="28"/>
  <c r="S280" i="28"/>
  <c r="S272" i="28"/>
  <c r="S232" i="28"/>
  <c r="S301" i="28"/>
  <c r="S274" i="28"/>
  <c r="S201" i="28"/>
  <c r="S194" i="28"/>
  <c r="S335" i="28"/>
  <c r="S298" i="28"/>
  <c r="S294" i="28"/>
  <c r="S241" i="28"/>
  <c r="S180" i="28"/>
  <c r="S172" i="28"/>
  <c r="S161" i="28"/>
  <c r="S286" i="28"/>
  <c r="S270" i="28"/>
  <c r="S209" i="28"/>
  <c r="S321" i="28"/>
  <c r="S314" i="28"/>
  <c r="S295" i="28"/>
  <c r="S279" i="28"/>
  <c r="S214" i="28"/>
  <c r="S177" i="28"/>
  <c r="S173" i="28"/>
  <c r="S247" i="28"/>
  <c r="S331" i="28"/>
  <c r="S303" i="28"/>
  <c r="S332" i="28"/>
  <c r="S315" i="28"/>
  <c r="S273" i="28"/>
  <c r="S269" i="28"/>
  <c r="S217" i="28"/>
  <c r="S318" i="28"/>
  <c r="S297" i="28"/>
  <c r="S293" i="28"/>
  <c r="S290" i="28"/>
  <c r="S244" i="28"/>
  <c r="S240" i="28"/>
  <c r="S237" i="28"/>
  <c r="S234" i="28"/>
  <c r="S230" i="28"/>
  <c r="S216" i="28"/>
  <c r="S202" i="28"/>
  <c r="S176" i="28"/>
  <c r="S169" i="28"/>
  <c r="S162" i="28"/>
  <c r="S254" i="28"/>
  <c r="S233" i="28"/>
  <c r="S157" i="28"/>
  <c r="S334" i="28"/>
  <c r="S313" i="28"/>
  <c r="S271" i="28"/>
  <c r="S257" i="28"/>
  <c r="S250" i="28"/>
  <c r="S222" i="28"/>
  <c r="S190" i="28"/>
  <c r="S175" i="28"/>
  <c r="S310" i="28"/>
  <c r="S229" i="28"/>
  <c r="S187" i="28"/>
  <c r="S330" i="28"/>
  <c r="S256" i="28"/>
  <c r="S253" i="28"/>
  <c r="S246" i="28"/>
  <c r="S171" i="28"/>
  <c r="S317" i="28"/>
  <c r="S226" i="28"/>
  <c r="S155" i="28"/>
  <c r="S192" i="28"/>
  <c r="S213" i="28"/>
  <c r="S210" i="28"/>
  <c r="S193" i="28"/>
  <c r="S168" i="28"/>
  <c r="S165" i="28"/>
  <c r="S158" i="28"/>
  <c r="S326" i="28"/>
  <c r="S312" i="28"/>
  <c r="S309" i="28"/>
  <c r="S306" i="28"/>
  <c r="S289" i="28"/>
  <c r="S262" i="28"/>
  <c r="S248" i="28"/>
  <c r="S245" i="28"/>
  <c r="S242" i="28"/>
  <c r="S225" i="28"/>
  <c r="S198" i="28"/>
  <c r="S184" i="28"/>
  <c r="S181" i="28"/>
  <c r="S174" i="28"/>
  <c r="S288" i="28"/>
  <c r="S224" i="28"/>
  <c r="S185" i="28"/>
  <c r="P59" i="16" l="1"/>
  <c r="I49" i="26"/>
  <c r="G49" i="26"/>
  <c r="H49" i="26"/>
  <c r="R59" i="16"/>
  <c r="O59" i="16"/>
  <c r="Q59" i="16"/>
  <c r="V6" i="55"/>
  <c r="V7" i="55"/>
  <c r="V8" i="55"/>
  <c r="V9" i="55"/>
  <c r="V10" i="55"/>
  <c r="V11" i="55"/>
  <c r="V12" i="55"/>
  <c r="V13" i="55"/>
  <c r="V14" i="55"/>
  <c r="V15" i="55"/>
  <c r="V16" i="55"/>
  <c r="V17" i="55"/>
  <c r="V18" i="55"/>
  <c r="V19" i="55"/>
  <c r="V20" i="55"/>
  <c r="V21" i="55"/>
  <c r="V22" i="55"/>
  <c r="V23" i="55"/>
  <c r="V24" i="55"/>
  <c r="V25" i="55"/>
  <c r="V26" i="55"/>
  <c r="V27" i="55"/>
  <c r="V28" i="55"/>
  <c r="V29" i="55"/>
  <c r="V30" i="55"/>
  <c r="V31" i="55"/>
  <c r="V32" i="55"/>
  <c r="V33" i="55"/>
  <c r="V34" i="55"/>
  <c r="V35" i="55"/>
  <c r="V36" i="55"/>
  <c r="V37" i="55"/>
  <c r="V38" i="55"/>
  <c r="V39" i="55"/>
  <c r="V40" i="55"/>
  <c r="V41" i="55"/>
  <c r="V42" i="55"/>
  <c r="V43" i="55"/>
  <c r="V44" i="55"/>
  <c r="V45" i="55"/>
  <c r="V46" i="55"/>
  <c r="V47" i="55"/>
  <c r="V48" i="55"/>
  <c r="V49" i="55"/>
  <c r="V50" i="55"/>
  <c r="V51" i="55"/>
  <c r="V52" i="55"/>
  <c r="V53" i="55"/>
  <c r="V54" i="55"/>
  <c r="V55" i="55"/>
  <c r="V56" i="55"/>
  <c r="V57" i="55"/>
  <c r="V58" i="55"/>
  <c r="V59" i="55"/>
  <c r="V60" i="55"/>
  <c r="V61" i="55"/>
  <c r="V62" i="55"/>
  <c r="V63" i="55"/>
  <c r="V64" i="55"/>
  <c r="V65" i="55"/>
  <c r="V66" i="55"/>
  <c r="V67" i="55"/>
  <c r="V68" i="55"/>
  <c r="V69" i="55"/>
  <c r="V70" i="55"/>
  <c r="V71" i="55"/>
  <c r="V72" i="55"/>
  <c r="V73" i="55"/>
  <c r="V74" i="55"/>
  <c r="V75" i="55"/>
  <c r="V76" i="55"/>
  <c r="V77" i="55"/>
  <c r="V78" i="55"/>
  <c r="V79" i="55"/>
  <c r="V80" i="55"/>
  <c r="V81" i="55"/>
  <c r="V82" i="55"/>
  <c r="V83" i="55"/>
  <c r="V84" i="55"/>
  <c r="V85" i="55"/>
  <c r="V86" i="55"/>
  <c r="V87" i="55"/>
  <c r="V88" i="55"/>
  <c r="V89" i="55"/>
  <c r="V90" i="55"/>
  <c r="V91" i="55"/>
  <c r="V92" i="55"/>
  <c r="V93" i="55"/>
  <c r="V94" i="55"/>
  <c r="V95" i="55"/>
  <c r="V96" i="55"/>
  <c r="V97" i="55"/>
  <c r="V98" i="55"/>
  <c r="V99" i="55"/>
  <c r="V100" i="55"/>
  <c r="V101" i="55"/>
  <c r="V102" i="55"/>
  <c r="V103" i="55"/>
  <c r="V104" i="55"/>
  <c r="V105" i="55"/>
  <c r="V106" i="55"/>
  <c r="V107" i="55"/>
  <c r="V108" i="55"/>
  <c r="V109" i="55"/>
  <c r="V110" i="55"/>
  <c r="V111" i="55"/>
  <c r="V112" i="55"/>
  <c r="V113" i="55"/>
  <c r="V114" i="55"/>
  <c r="V115" i="55"/>
  <c r="V116" i="55"/>
  <c r="V117" i="55"/>
  <c r="V118" i="55"/>
  <c r="V119" i="55"/>
  <c r="V120" i="55"/>
  <c r="V121" i="55"/>
  <c r="V122" i="55"/>
  <c r="V123" i="55"/>
  <c r="V124" i="55"/>
  <c r="V125" i="55"/>
  <c r="V126" i="55"/>
  <c r="V127" i="55"/>
  <c r="V128" i="55"/>
  <c r="V129" i="55"/>
  <c r="V130" i="55"/>
  <c r="V131" i="55"/>
  <c r="V132" i="55"/>
  <c r="V133" i="55"/>
  <c r="V134" i="55"/>
  <c r="V135" i="55"/>
  <c r="V136" i="55"/>
  <c r="V137" i="55"/>
  <c r="V138" i="55"/>
  <c r="V139" i="55"/>
  <c r="V140" i="55"/>
  <c r="V141" i="55"/>
  <c r="V142" i="55"/>
  <c r="V143" i="55"/>
  <c r="V144" i="55"/>
  <c r="V145" i="55"/>
  <c r="V146" i="55"/>
  <c r="V147" i="55"/>
  <c r="V148" i="55"/>
  <c r="V149" i="55"/>
  <c r="V150" i="55"/>
  <c r="V151" i="55"/>
  <c r="V152" i="55"/>
  <c r="V153" i="55"/>
  <c r="V154" i="55"/>
  <c r="V155" i="55"/>
  <c r="V156" i="55"/>
  <c r="V157" i="55"/>
  <c r="V158" i="55"/>
  <c r="V159" i="55"/>
  <c r="V160" i="55"/>
  <c r="V161" i="55"/>
  <c r="V162" i="55"/>
  <c r="V163" i="55"/>
  <c r="V164" i="55"/>
  <c r="V165" i="55"/>
  <c r="V166" i="55"/>
  <c r="V167" i="55"/>
  <c r="V168" i="55"/>
  <c r="V169" i="55"/>
  <c r="V170" i="55"/>
  <c r="V171" i="55"/>
  <c r="V172" i="55"/>
  <c r="V173" i="55"/>
  <c r="V174" i="55"/>
  <c r="V175" i="55"/>
  <c r="V176" i="55"/>
  <c r="V177" i="55"/>
  <c r="V178" i="55"/>
  <c r="V179" i="55"/>
  <c r="V180" i="55"/>
  <c r="V181" i="55"/>
  <c r="V182" i="55"/>
  <c r="V183" i="55"/>
  <c r="V184" i="55"/>
  <c r="V185" i="55"/>
  <c r="V186" i="55"/>
  <c r="V187" i="55"/>
  <c r="V188" i="55"/>
  <c r="V189" i="55"/>
  <c r="V190" i="55"/>
  <c r="V191" i="55"/>
  <c r="V192" i="55"/>
  <c r="V193" i="55"/>
  <c r="V194" i="55"/>
  <c r="V195" i="55"/>
  <c r="V196" i="55"/>
  <c r="V197" i="55"/>
  <c r="V198" i="55"/>
  <c r="V199" i="55"/>
  <c r="V200" i="55"/>
  <c r="V201" i="55"/>
  <c r="V202" i="55"/>
  <c r="V203" i="55"/>
  <c r="V204" i="55"/>
  <c r="V205" i="55"/>
  <c r="V206" i="55"/>
  <c r="V207" i="55"/>
  <c r="V208" i="55"/>
  <c r="V209" i="55"/>
  <c r="V210" i="55"/>
  <c r="V211" i="55"/>
  <c r="V212" i="55"/>
  <c r="V213" i="55"/>
  <c r="V214" i="55"/>
  <c r="V215" i="55"/>
  <c r="V216" i="55"/>
  <c r="V217" i="55"/>
  <c r="V218" i="55"/>
  <c r="V219" i="55"/>
  <c r="V220" i="55"/>
  <c r="V221" i="55"/>
  <c r="V222" i="55"/>
  <c r="V223" i="55"/>
  <c r="V224" i="55"/>
  <c r="V225" i="55"/>
  <c r="V226" i="55"/>
  <c r="V227" i="55"/>
  <c r="V228" i="55"/>
  <c r="V229" i="55"/>
  <c r="V230" i="55"/>
  <c r="V231" i="55"/>
  <c r="V232" i="55"/>
  <c r="V233" i="55"/>
  <c r="V234" i="55"/>
  <c r="V235" i="55"/>
  <c r="V236" i="55"/>
  <c r="V237" i="55"/>
  <c r="V238" i="55"/>
  <c r="V239" i="55"/>
  <c r="V240" i="55"/>
  <c r="V241" i="55"/>
  <c r="V242" i="55"/>
  <c r="V243" i="55"/>
  <c r="V244" i="55"/>
  <c r="V245" i="55"/>
  <c r="V246" i="55"/>
  <c r="V247" i="55"/>
  <c r="V248" i="55"/>
  <c r="V249" i="55"/>
  <c r="V250" i="55"/>
  <c r="V251" i="55"/>
  <c r="V252" i="55"/>
  <c r="V253" i="55"/>
  <c r="V254" i="55"/>
  <c r="V255" i="55"/>
  <c r="V256" i="55"/>
  <c r="V257" i="55"/>
  <c r="V258" i="55"/>
  <c r="V259" i="55"/>
  <c r="V260" i="55"/>
  <c r="V261" i="55"/>
  <c r="V262" i="55"/>
  <c r="V263" i="55"/>
  <c r="V264" i="55"/>
  <c r="V265" i="55"/>
  <c r="V266" i="55"/>
  <c r="V267" i="55"/>
  <c r="V268" i="55"/>
  <c r="V269" i="55"/>
  <c r="V270" i="55"/>
  <c r="V271" i="55"/>
  <c r="V272" i="55"/>
  <c r="V273" i="55"/>
  <c r="V274" i="55"/>
  <c r="V275" i="55"/>
  <c r="V276" i="55"/>
  <c r="V277" i="55"/>
  <c r="V278" i="55"/>
  <c r="V279" i="55"/>
  <c r="V280" i="55"/>
  <c r="V281" i="55"/>
  <c r="V282" i="55"/>
  <c r="V283" i="55"/>
  <c r="V284" i="55"/>
  <c r="V285" i="55"/>
  <c r="V286" i="55"/>
  <c r="V287" i="55"/>
  <c r="V288" i="55"/>
  <c r="V289" i="55"/>
  <c r="V290" i="55"/>
  <c r="V291" i="55"/>
  <c r="V292" i="55"/>
  <c r="V293" i="55"/>
  <c r="V294" i="55"/>
  <c r="V295" i="55"/>
  <c r="V296" i="55"/>
  <c r="V297" i="55"/>
  <c r="V298" i="55"/>
  <c r="V299" i="55"/>
  <c r="V300" i="55"/>
  <c r="V301" i="55"/>
  <c r="V302" i="55"/>
  <c r="V303" i="55"/>
  <c r="V304" i="55"/>
  <c r="V305" i="55"/>
  <c r="V306" i="55"/>
  <c r="V307" i="55"/>
  <c r="V308" i="55"/>
  <c r="V309" i="55"/>
  <c r="V310" i="55"/>
  <c r="V311" i="55"/>
  <c r="V312" i="55"/>
  <c r="V313" i="55"/>
  <c r="V314" i="55"/>
  <c r="V315" i="55"/>
  <c r="V316" i="55"/>
  <c r="V317" i="55"/>
  <c r="V318" i="55"/>
  <c r="V319" i="55"/>
  <c r="V320" i="55"/>
  <c r="V321" i="55"/>
  <c r="V322" i="55"/>
  <c r="V323" i="55"/>
  <c r="V324" i="55"/>
  <c r="V325" i="55"/>
  <c r="V326" i="55"/>
  <c r="V327" i="55"/>
  <c r="V328" i="55"/>
  <c r="V329" i="55"/>
  <c r="V330" i="55"/>
  <c r="V331" i="55"/>
  <c r="V332" i="55"/>
  <c r="V333" i="55"/>
  <c r="V334" i="55"/>
  <c r="V335" i="55"/>
  <c r="V336" i="55"/>
  <c r="V337" i="55"/>
  <c r="V338" i="55"/>
  <c r="V339" i="55"/>
  <c r="V340" i="55"/>
  <c r="V341" i="55"/>
  <c r="V342" i="55"/>
  <c r="V343" i="55"/>
  <c r="V344" i="55"/>
  <c r="V345" i="55"/>
  <c r="V346" i="55"/>
  <c r="V347" i="55"/>
  <c r="V348" i="55"/>
  <c r="V349" i="55"/>
  <c r="V350" i="55"/>
  <c r="V351" i="55"/>
  <c r="V352" i="55"/>
  <c r="V353" i="55"/>
  <c r="V354" i="55"/>
  <c r="V355" i="55"/>
  <c r="V356" i="55"/>
  <c r="V357" i="55"/>
  <c r="V358" i="55"/>
  <c r="V359" i="55"/>
  <c r="V360" i="55"/>
  <c r="V361" i="55"/>
  <c r="V362" i="55"/>
  <c r="V363" i="55"/>
  <c r="V364" i="55"/>
  <c r="V365" i="55"/>
  <c r="V366" i="55"/>
  <c r="V367" i="55"/>
  <c r="V368" i="55"/>
  <c r="V369" i="55"/>
  <c r="V370" i="55"/>
  <c r="V371" i="55"/>
  <c r="V372" i="55"/>
  <c r="V373" i="55"/>
  <c r="V374" i="55"/>
  <c r="V375" i="55"/>
  <c r="V376" i="55"/>
  <c r="V377" i="55"/>
  <c r="V378" i="55"/>
  <c r="V379" i="55"/>
  <c r="V380" i="55"/>
  <c r="V381" i="55"/>
  <c r="V382" i="55"/>
  <c r="V383" i="55"/>
  <c r="V384" i="55"/>
  <c r="V385" i="55"/>
  <c r="V386" i="55"/>
  <c r="V387" i="55"/>
  <c r="V388" i="55"/>
  <c r="V389" i="55"/>
  <c r="V390" i="55"/>
  <c r="V391" i="55"/>
  <c r="V392" i="55"/>
  <c r="V393" i="55"/>
  <c r="V394" i="55"/>
  <c r="V395" i="55"/>
  <c r="V396" i="55"/>
  <c r="V397" i="55"/>
  <c r="V398" i="55"/>
  <c r="V399" i="55"/>
  <c r="V400" i="55"/>
  <c r="V401" i="55"/>
  <c r="V402" i="55"/>
  <c r="V403" i="55"/>
  <c r="V404" i="55"/>
  <c r="V405" i="55"/>
  <c r="V406" i="55"/>
  <c r="V407" i="55"/>
  <c r="V408" i="55"/>
  <c r="V409" i="55"/>
  <c r="V410" i="55"/>
  <c r="V411" i="55"/>
  <c r="V412" i="55"/>
  <c r="V413" i="55"/>
  <c r="V414" i="55"/>
  <c r="V415" i="55"/>
  <c r="V416" i="55"/>
  <c r="V417" i="55"/>
  <c r="V418" i="55"/>
  <c r="V419" i="55"/>
  <c r="V420" i="55"/>
  <c r="V421" i="55"/>
  <c r="V422" i="55"/>
  <c r="V423" i="55"/>
  <c r="V424" i="55"/>
  <c r="V425" i="55"/>
  <c r="V426" i="55"/>
  <c r="V427" i="55"/>
  <c r="V428" i="55"/>
  <c r="V429" i="55"/>
  <c r="V430" i="55"/>
  <c r="V431" i="55"/>
  <c r="V432" i="55"/>
  <c r="V433" i="55"/>
  <c r="V434" i="55"/>
  <c r="V435" i="55"/>
  <c r="V436" i="55"/>
  <c r="V437" i="55"/>
  <c r="V438" i="55"/>
  <c r="V439" i="55"/>
  <c r="V440" i="55"/>
  <c r="V441" i="55"/>
  <c r="V442" i="55"/>
  <c r="V443" i="55"/>
  <c r="V444" i="55"/>
  <c r="V445" i="55"/>
  <c r="V446" i="55"/>
  <c r="V447" i="55"/>
  <c r="V448" i="55"/>
  <c r="V449" i="55"/>
  <c r="V450" i="55"/>
  <c r="V451" i="55"/>
  <c r="V452" i="55"/>
  <c r="V453" i="55"/>
  <c r="V454" i="55"/>
  <c r="V455" i="55"/>
  <c r="V456" i="55"/>
  <c r="V457" i="55"/>
  <c r="V458" i="55"/>
  <c r="V459" i="55"/>
  <c r="V460" i="55"/>
  <c r="V461" i="55"/>
  <c r="V462" i="55"/>
  <c r="V463" i="55"/>
  <c r="V464" i="55"/>
  <c r="V465" i="55"/>
  <c r="V466" i="55"/>
  <c r="V467" i="55"/>
  <c r="V468" i="55"/>
  <c r="V469" i="55"/>
  <c r="V470" i="55"/>
  <c r="V471" i="55"/>
  <c r="V472" i="55"/>
  <c r="V473" i="55"/>
  <c r="V474" i="55"/>
  <c r="V475" i="55"/>
  <c r="V476" i="55"/>
  <c r="V477" i="55"/>
  <c r="V478" i="55"/>
  <c r="V479" i="55"/>
  <c r="V480" i="55"/>
  <c r="V481" i="55"/>
  <c r="V482" i="55"/>
  <c r="V483" i="55"/>
  <c r="V484" i="55"/>
  <c r="V485" i="55"/>
  <c r="V486" i="55"/>
  <c r="V487" i="55"/>
  <c r="V488" i="55"/>
  <c r="V489" i="55"/>
  <c r="V490" i="55"/>
  <c r="V491" i="55"/>
  <c r="V492" i="55"/>
  <c r="V493" i="55"/>
  <c r="V494" i="55"/>
  <c r="V495" i="55"/>
  <c r="V496" i="55"/>
  <c r="V497" i="55"/>
  <c r="V498" i="55"/>
  <c r="V499" i="55"/>
  <c r="V500" i="55"/>
  <c r="V501" i="55"/>
  <c r="V502" i="55"/>
  <c r="V503" i="55"/>
  <c r="V504" i="55"/>
  <c r="V505" i="55"/>
  <c r="V506" i="55"/>
  <c r="V507" i="55"/>
  <c r="V508" i="55"/>
  <c r="V509" i="55"/>
  <c r="V510" i="55"/>
  <c r="V511" i="55"/>
  <c r="V512" i="55"/>
  <c r="V513" i="55"/>
  <c r="V514" i="55"/>
  <c r="V515" i="55"/>
  <c r="V516" i="55"/>
  <c r="V517" i="55"/>
  <c r="V518" i="55"/>
  <c r="V519" i="55"/>
  <c r="V520" i="55"/>
  <c r="V521" i="55"/>
  <c r="V522" i="55"/>
  <c r="V523" i="55"/>
  <c r="V524" i="55"/>
  <c r="V525" i="55"/>
  <c r="V526" i="55"/>
  <c r="V527" i="55"/>
  <c r="V528" i="55"/>
  <c r="V529" i="55"/>
  <c r="V530" i="55"/>
  <c r="V531" i="55"/>
  <c r="V532" i="55"/>
  <c r="V533" i="55"/>
  <c r="V534" i="55"/>
  <c r="V535" i="55"/>
  <c r="V536" i="55"/>
  <c r="V537" i="55"/>
  <c r="V538" i="55"/>
  <c r="V539" i="55"/>
  <c r="V540" i="55"/>
  <c r="V541" i="55"/>
  <c r="V542" i="55"/>
  <c r="V543" i="55"/>
  <c r="V544" i="55"/>
  <c r="V545" i="55"/>
  <c r="V546" i="55"/>
  <c r="V547" i="55"/>
  <c r="V548" i="55"/>
  <c r="V549" i="55"/>
  <c r="V550" i="55"/>
  <c r="V551" i="55"/>
  <c r="V552" i="55"/>
  <c r="V553" i="55"/>
  <c r="V554" i="55"/>
  <c r="V555" i="55"/>
  <c r="V556" i="55"/>
  <c r="V557" i="55"/>
  <c r="V558" i="55"/>
  <c r="V559" i="55"/>
  <c r="V560" i="55"/>
  <c r="V561" i="55"/>
  <c r="V562" i="55"/>
  <c r="V563" i="55"/>
  <c r="V564" i="55"/>
  <c r="V565" i="55"/>
  <c r="V566" i="55"/>
  <c r="V567" i="55"/>
  <c r="V568" i="55"/>
  <c r="V569" i="55"/>
  <c r="V570" i="55"/>
  <c r="V571" i="55"/>
  <c r="V572" i="55"/>
  <c r="V573" i="55"/>
  <c r="V574" i="55"/>
  <c r="V575" i="55"/>
  <c r="V576" i="55"/>
  <c r="V577" i="55"/>
  <c r="V578" i="55"/>
  <c r="V579" i="55"/>
  <c r="V580" i="55"/>
  <c r="V581" i="55"/>
  <c r="V582" i="55"/>
  <c r="V583" i="55"/>
  <c r="V584" i="55"/>
  <c r="V585" i="55"/>
  <c r="P6" i="55"/>
  <c r="P7" i="55"/>
  <c r="P8" i="55"/>
  <c r="P9" i="55"/>
  <c r="P10" i="55"/>
  <c r="P11" i="55"/>
  <c r="P12" i="55"/>
  <c r="P13" i="55"/>
  <c r="P14" i="55"/>
  <c r="P15" i="55"/>
  <c r="P16" i="55"/>
  <c r="P17" i="55"/>
  <c r="P18" i="55"/>
  <c r="P19" i="55"/>
  <c r="P20" i="55"/>
  <c r="P21" i="55"/>
  <c r="P22" i="55"/>
  <c r="P23" i="55"/>
  <c r="P24" i="55"/>
  <c r="P25" i="55"/>
  <c r="P26" i="55"/>
  <c r="P27" i="55"/>
  <c r="P28" i="55"/>
  <c r="P29" i="55"/>
  <c r="P30" i="55"/>
  <c r="P31" i="55"/>
  <c r="P32" i="55"/>
  <c r="P33" i="55"/>
  <c r="P34" i="55"/>
  <c r="P35" i="55"/>
  <c r="P36" i="55"/>
  <c r="P37" i="55"/>
  <c r="P38" i="55"/>
  <c r="P39" i="55"/>
  <c r="P40" i="55"/>
  <c r="P41" i="55"/>
  <c r="P42" i="55"/>
  <c r="P43" i="55"/>
  <c r="P44" i="55"/>
  <c r="P45" i="55"/>
  <c r="P46" i="55"/>
  <c r="P47" i="55"/>
  <c r="P48" i="55"/>
  <c r="P49" i="55"/>
  <c r="P50" i="55"/>
  <c r="P51" i="55"/>
  <c r="P52" i="55"/>
  <c r="P53" i="55"/>
  <c r="P54" i="55"/>
  <c r="P55" i="55"/>
  <c r="P56" i="55"/>
  <c r="P57" i="55"/>
  <c r="P58" i="55"/>
  <c r="P59" i="55"/>
  <c r="P60" i="55"/>
  <c r="P61" i="55"/>
  <c r="P62" i="55"/>
  <c r="P63" i="55"/>
  <c r="P64" i="55"/>
  <c r="P65" i="55"/>
  <c r="P66" i="55"/>
  <c r="P67" i="55"/>
  <c r="P68" i="55"/>
  <c r="P69" i="55"/>
  <c r="P70" i="55"/>
  <c r="P71" i="55"/>
  <c r="P72" i="55"/>
  <c r="P73" i="55"/>
  <c r="P74" i="55"/>
  <c r="P75" i="55"/>
  <c r="P76" i="55"/>
  <c r="P77" i="55"/>
  <c r="P78" i="55"/>
  <c r="P79" i="55"/>
  <c r="P80" i="55"/>
  <c r="P81" i="55"/>
  <c r="P82" i="55"/>
  <c r="P83" i="55"/>
  <c r="P84" i="55"/>
  <c r="P85" i="55"/>
  <c r="P86" i="55"/>
  <c r="P87" i="55"/>
  <c r="P88" i="55"/>
  <c r="P89" i="55"/>
  <c r="P90" i="55"/>
  <c r="P91" i="55"/>
  <c r="P92" i="55"/>
  <c r="P93" i="55"/>
  <c r="P94" i="55"/>
  <c r="P95" i="55"/>
  <c r="P96" i="55"/>
  <c r="P97" i="55"/>
  <c r="P98" i="55"/>
  <c r="P99" i="55"/>
  <c r="P100" i="55"/>
  <c r="P101" i="55"/>
  <c r="P102" i="55"/>
  <c r="P103" i="55"/>
  <c r="P104" i="55"/>
  <c r="P105" i="55"/>
  <c r="P106" i="55"/>
  <c r="P107" i="55"/>
  <c r="P108" i="55"/>
  <c r="P109" i="55"/>
  <c r="P110" i="55"/>
  <c r="P111" i="55"/>
  <c r="P112" i="55"/>
  <c r="P113" i="55"/>
  <c r="P114" i="55"/>
  <c r="P115" i="55"/>
  <c r="P116" i="55"/>
  <c r="P117" i="55"/>
  <c r="P118" i="55"/>
  <c r="P119" i="55"/>
  <c r="P120" i="55"/>
  <c r="P121" i="55"/>
  <c r="P122" i="55"/>
  <c r="P123" i="55"/>
  <c r="P124" i="55"/>
  <c r="P125" i="55"/>
  <c r="P126" i="55"/>
  <c r="P127" i="55"/>
  <c r="P128" i="55"/>
  <c r="P129" i="55"/>
  <c r="P130" i="55"/>
  <c r="P131" i="55"/>
  <c r="P132" i="55"/>
  <c r="P133" i="55"/>
  <c r="P134" i="55"/>
  <c r="P135" i="55"/>
  <c r="P136" i="55"/>
  <c r="P137" i="55"/>
  <c r="P138" i="55"/>
  <c r="P139" i="55"/>
  <c r="P140" i="55"/>
  <c r="P141" i="55"/>
  <c r="P142" i="55"/>
  <c r="P143" i="55"/>
  <c r="P144" i="55"/>
  <c r="P145" i="55"/>
  <c r="P146" i="55"/>
  <c r="P147" i="55"/>
  <c r="P148" i="55"/>
  <c r="P149" i="55"/>
  <c r="P150" i="55"/>
  <c r="P151" i="55"/>
  <c r="P152" i="55"/>
  <c r="P153" i="55"/>
  <c r="P154" i="55"/>
  <c r="P155" i="55"/>
  <c r="P156" i="55"/>
  <c r="P157" i="55"/>
  <c r="P158" i="55"/>
  <c r="P159" i="55"/>
  <c r="P160" i="55"/>
  <c r="P161" i="55"/>
  <c r="P162" i="55"/>
  <c r="P163" i="55"/>
  <c r="P164" i="55"/>
  <c r="P165" i="55"/>
  <c r="P166" i="55"/>
  <c r="P167" i="55"/>
  <c r="P168" i="55"/>
  <c r="P169" i="55"/>
  <c r="P170" i="55"/>
  <c r="P171" i="55"/>
  <c r="P172" i="55"/>
  <c r="P173" i="55"/>
  <c r="P174" i="55"/>
  <c r="P175" i="55"/>
  <c r="P176" i="55"/>
  <c r="P177" i="55"/>
  <c r="P178" i="55"/>
  <c r="P179" i="55"/>
  <c r="P180" i="55"/>
  <c r="P181" i="55"/>
  <c r="P182" i="55"/>
  <c r="P183" i="55"/>
  <c r="P184" i="55"/>
  <c r="P185" i="55"/>
  <c r="P186" i="55"/>
  <c r="P187" i="55"/>
  <c r="P188" i="55"/>
  <c r="P189" i="55"/>
  <c r="P190" i="55"/>
  <c r="P191" i="55"/>
  <c r="P192" i="55"/>
  <c r="P193" i="55"/>
  <c r="P194" i="55"/>
  <c r="P195" i="55"/>
  <c r="P196" i="55"/>
  <c r="P197" i="55"/>
  <c r="P198" i="55"/>
  <c r="P199" i="55"/>
  <c r="P200" i="55"/>
  <c r="P201" i="55"/>
  <c r="P202" i="55"/>
  <c r="P203" i="55"/>
  <c r="P204" i="55"/>
  <c r="P205" i="55"/>
  <c r="P206" i="55"/>
  <c r="P207" i="55"/>
  <c r="P208" i="55"/>
  <c r="P209" i="55"/>
  <c r="P210" i="55"/>
  <c r="P211" i="55"/>
  <c r="P212" i="55"/>
  <c r="P213" i="55"/>
  <c r="P214" i="55"/>
  <c r="P215" i="55"/>
  <c r="P216" i="55"/>
  <c r="P217" i="55"/>
  <c r="P218" i="55"/>
  <c r="P219" i="55"/>
  <c r="P220" i="55"/>
  <c r="P221" i="55"/>
  <c r="P222" i="55"/>
  <c r="P223" i="55"/>
  <c r="P224" i="55"/>
  <c r="P225" i="55"/>
  <c r="P226" i="55"/>
  <c r="P227" i="55"/>
  <c r="P228" i="55"/>
  <c r="P229" i="55"/>
  <c r="P230" i="55"/>
  <c r="P231" i="55"/>
  <c r="P232" i="55"/>
  <c r="P233" i="55"/>
  <c r="P234" i="55"/>
  <c r="P235" i="55"/>
  <c r="P236" i="55"/>
  <c r="P237" i="55"/>
  <c r="P238" i="55"/>
  <c r="P239" i="55"/>
  <c r="P240" i="55"/>
  <c r="P241" i="55"/>
  <c r="P242" i="55"/>
  <c r="P243" i="55"/>
  <c r="P244" i="55"/>
  <c r="P245" i="55"/>
  <c r="P246" i="55"/>
  <c r="P247" i="55"/>
  <c r="P248" i="55"/>
  <c r="P249" i="55"/>
  <c r="P250" i="55"/>
  <c r="P251" i="55"/>
  <c r="P252" i="55"/>
  <c r="P253" i="55"/>
  <c r="P254" i="55"/>
  <c r="P255" i="55"/>
  <c r="P256" i="55"/>
  <c r="P257" i="55"/>
  <c r="P258" i="55"/>
  <c r="P259" i="55"/>
  <c r="P260" i="55"/>
  <c r="P261" i="55"/>
  <c r="P262" i="55"/>
  <c r="P263" i="55"/>
  <c r="P264" i="55"/>
  <c r="P265" i="55"/>
  <c r="P266" i="55"/>
  <c r="P267" i="55"/>
  <c r="P268" i="55"/>
  <c r="P269" i="55"/>
  <c r="P270" i="55"/>
  <c r="P271" i="55"/>
  <c r="P272" i="55"/>
  <c r="P273" i="55"/>
  <c r="P274" i="55"/>
  <c r="P275" i="55"/>
  <c r="P276" i="55"/>
  <c r="P277" i="55"/>
  <c r="P278" i="55"/>
  <c r="P279" i="55"/>
  <c r="P280" i="55"/>
  <c r="P281" i="55"/>
  <c r="P282" i="55"/>
  <c r="P283" i="55"/>
  <c r="P284" i="55"/>
  <c r="P285" i="55"/>
  <c r="P286" i="55"/>
  <c r="P287" i="55"/>
  <c r="P288" i="55"/>
  <c r="P289" i="55"/>
  <c r="P290" i="55"/>
  <c r="P291" i="55"/>
  <c r="P292" i="55"/>
  <c r="P293" i="55"/>
  <c r="P294" i="55"/>
  <c r="P295" i="55"/>
  <c r="P296" i="55"/>
  <c r="P297" i="55"/>
  <c r="P298" i="55"/>
  <c r="P299" i="55"/>
  <c r="P300" i="55"/>
  <c r="P301" i="55"/>
  <c r="P302" i="55"/>
  <c r="P303" i="55"/>
  <c r="P304" i="55"/>
  <c r="P305" i="55"/>
  <c r="P306" i="55"/>
  <c r="P307" i="55"/>
  <c r="P308" i="55"/>
  <c r="P309" i="55"/>
  <c r="P310" i="55"/>
  <c r="P311" i="55"/>
  <c r="P312" i="55"/>
  <c r="P313" i="55"/>
  <c r="P314" i="55"/>
  <c r="P315" i="55"/>
  <c r="P316" i="55"/>
  <c r="P317" i="55"/>
  <c r="P318" i="55"/>
  <c r="P319" i="55"/>
  <c r="P320" i="55"/>
  <c r="P321" i="55"/>
  <c r="P322" i="55"/>
  <c r="P323" i="55"/>
  <c r="P324" i="55"/>
  <c r="P325" i="55"/>
  <c r="P326" i="55"/>
  <c r="P327" i="55"/>
  <c r="P328" i="55"/>
  <c r="P329" i="55"/>
  <c r="P330" i="55"/>
  <c r="P331" i="55"/>
  <c r="P332" i="55"/>
  <c r="P333" i="55"/>
  <c r="P334" i="55"/>
  <c r="P335" i="55"/>
  <c r="P336" i="55"/>
  <c r="P337" i="55"/>
  <c r="P338" i="55"/>
  <c r="P339" i="55"/>
  <c r="P340" i="55"/>
  <c r="P341" i="55"/>
  <c r="P342" i="55"/>
  <c r="P343" i="55"/>
  <c r="P344" i="55"/>
  <c r="P345" i="55"/>
  <c r="P346" i="55"/>
  <c r="P347" i="55"/>
  <c r="P348" i="55"/>
  <c r="P349" i="55"/>
  <c r="P350" i="55"/>
  <c r="P351" i="55"/>
  <c r="P352" i="55"/>
  <c r="P353" i="55"/>
  <c r="P354" i="55"/>
  <c r="P355" i="55"/>
  <c r="P356" i="55"/>
  <c r="P357" i="55"/>
  <c r="P358" i="55"/>
  <c r="P359" i="55"/>
  <c r="P360" i="55"/>
  <c r="P361" i="55"/>
  <c r="P362" i="55"/>
  <c r="P363" i="55"/>
  <c r="P364" i="55"/>
  <c r="P365" i="55"/>
  <c r="P366" i="55"/>
  <c r="P367" i="55"/>
  <c r="P368" i="55"/>
  <c r="P369" i="55"/>
  <c r="P370" i="55"/>
  <c r="P371" i="55"/>
  <c r="P372" i="55"/>
  <c r="P373" i="55"/>
  <c r="P374" i="55"/>
  <c r="P375" i="55"/>
  <c r="P376" i="55"/>
  <c r="P377" i="55"/>
  <c r="P378" i="55"/>
  <c r="P379" i="55"/>
  <c r="P380" i="55"/>
  <c r="P381" i="55"/>
  <c r="P382" i="55"/>
  <c r="P383" i="55"/>
  <c r="P384" i="55"/>
  <c r="P385" i="55"/>
  <c r="P386" i="55"/>
  <c r="P387" i="55"/>
  <c r="P388" i="55"/>
  <c r="P389" i="55"/>
  <c r="P390" i="55"/>
  <c r="P391" i="55"/>
  <c r="P392" i="55"/>
  <c r="P393" i="55"/>
  <c r="P394" i="55"/>
  <c r="P395" i="55"/>
  <c r="P396" i="55"/>
  <c r="P397" i="55"/>
  <c r="P398" i="55"/>
  <c r="P399" i="55"/>
  <c r="P400" i="55"/>
  <c r="P401" i="55"/>
  <c r="P402" i="55"/>
  <c r="P403" i="55"/>
  <c r="P404" i="55"/>
  <c r="P405" i="55"/>
  <c r="P406" i="55"/>
  <c r="P407" i="55"/>
  <c r="P408" i="55"/>
  <c r="P409" i="55"/>
  <c r="P410" i="55"/>
  <c r="P411" i="55"/>
  <c r="P412" i="55"/>
  <c r="P413" i="55"/>
  <c r="P414" i="55"/>
  <c r="P415" i="55"/>
  <c r="P416" i="55"/>
  <c r="P417" i="55"/>
  <c r="P418" i="55"/>
  <c r="P419" i="55"/>
  <c r="P420" i="55"/>
  <c r="P421" i="55"/>
  <c r="P422" i="55"/>
  <c r="P423" i="55"/>
  <c r="P424" i="55"/>
  <c r="P425" i="55"/>
  <c r="P426" i="55"/>
  <c r="P427" i="55"/>
  <c r="P428" i="55"/>
  <c r="P429" i="55"/>
  <c r="P430" i="55"/>
  <c r="P431" i="55"/>
  <c r="P432" i="55"/>
  <c r="P433" i="55"/>
  <c r="P434" i="55"/>
  <c r="P435" i="55"/>
  <c r="P436" i="55"/>
  <c r="P437" i="55"/>
  <c r="P438" i="55"/>
  <c r="P439" i="55"/>
  <c r="P440" i="55"/>
  <c r="P441" i="55"/>
  <c r="P442" i="55"/>
  <c r="P443" i="55"/>
  <c r="P444" i="55"/>
  <c r="P445" i="55"/>
  <c r="P446" i="55"/>
  <c r="P447" i="55"/>
  <c r="P448" i="55"/>
  <c r="P449" i="55"/>
  <c r="P450" i="55"/>
  <c r="P451" i="55"/>
  <c r="P452" i="55"/>
  <c r="P453" i="55"/>
  <c r="P454" i="55"/>
  <c r="P455" i="55"/>
  <c r="P456" i="55"/>
  <c r="P457" i="55"/>
  <c r="P458" i="55"/>
  <c r="P459" i="55"/>
  <c r="P460" i="55"/>
  <c r="P461" i="55"/>
  <c r="P462" i="55"/>
  <c r="P463" i="55"/>
  <c r="P464" i="55"/>
  <c r="P465" i="55"/>
  <c r="P466" i="55"/>
  <c r="P467" i="55"/>
  <c r="P468" i="55"/>
  <c r="P469" i="55"/>
  <c r="P470" i="55"/>
  <c r="P471" i="55"/>
  <c r="P472" i="55"/>
  <c r="P473" i="55"/>
  <c r="P474" i="55"/>
  <c r="P475" i="55"/>
  <c r="P476" i="55"/>
  <c r="P477" i="55"/>
  <c r="P478" i="55"/>
  <c r="P479" i="55"/>
  <c r="P480" i="55"/>
  <c r="P481" i="55"/>
  <c r="P482" i="55"/>
  <c r="P483" i="55"/>
  <c r="P484" i="55"/>
  <c r="P485" i="55"/>
  <c r="P486" i="55"/>
  <c r="P487" i="55"/>
  <c r="P488" i="55"/>
  <c r="P489" i="55"/>
  <c r="P490" i="55"/>
  <c r="P491" i="55"/>
  <c r="P492" i="55"/>
  <c r="P493" i="55"/>
  <c r="P494" i="55"/>
  <c r="P495" i="55"/>
  <c r="P496" i="55"/>
  <c r="P497" i="55"/>
  <c r="P498" i="55"/>
  <c r="P499" i="55"/>
  <c r="P500" i="55"/>
  <c r="P501" i="55"/>
  <c r="P502" i="55"/>
  <c r="P503" i="55"/>
  <c r="P504" i="55"/>
  <c r="P505" i="55"/>
  <c r="P506" i="55"/>
  <c r="P507" i="55"/>
  <c r="P508" i="55"/>
  <c r="P509" i="55"/>
  <c r="P510" i="55"/>
  <c r="P511" i="55"/>
  <c r="P512" i="55"/>
  <c r="P513" i="55"/>
  <c r="P514" i="55"/>
  <c r="P515" i="55"/>
  <c r="P516" i="55"/>
  <c r="P517" i="55"/>
  <c r="P518" i="55"/>
  <c r="P519" i="55"/>
  <c r="P520" i="55"/>
  <c r="P521" i="55"/>
  <c r="P522" i="55"/>
  <c r="P523" i="55"/>
  <c r="P524" i="55"/>
  <c r="P525" i="55"/>
  <c r="P526" i="55"/>
  <c r="P527" i="55"/>
  <c r="P528" i="55"/>
  <c r="P529" i="55"/>
  <c r="P530" i="55"/>
  <c r="P531" i="55"/>
  <c r="P532" i="55"/>
  <c r="P533" i="55"/>
  <c r="P534" i="55"/>
  <c r="P535" i="55"/>
  <c r="P536" i="55"/>
  <c r="P537" i="55"/>
  <c r="P538" i="55"/>
  <c r="P539" i="55"/>
  <c r="P540" i="55"/>
  <c r="P541" i="55"/>
  <c r="P542" i="55"/>
  <c r="P543" i="55"/>
  <c r="P544" i="55"/>
  <c r="P545" i="55"/>
  <c r="P546" i="55"/>
  <c r="P547" i="55"/>
  <c r="P548" i="55"/>
  <c r="P549" i="55"/>
  <c r="P550" i="55"/>
  <c r="P551" i="55"/>
  <c r="P552" i="55"/>
  <c r="P553" i="55"/>
  <c r="P554" i="55"/>
  <c r="P555" i="55"/>
  <c r="P556" i="55"/>
  <c r="P557" i="55"/>
  <c r="P558" i="55"/>
  <c r="P559" i="55"/>
  <c r="P560" i="55"/>
  <c r="P561" i="55"/>
  <c r="P562" i="55"/>
  <c r="P563" i="55"/>
  <c r="P564" i="55"/>
  <c r="P565" i="55"/>
  <c r="P566" i="55"/>
  <c r="P567" i="55"/>
  <c r="P568" i="55"/>
  <c r="P569" i="55"/>
  <c r="P570" i="55"/>
  <c r="P571" i="55"/>
  <c r="P572" i="55"/>
  <c r="P573" i="55"/>
  <c r="P574" i="55"/>
  <c r="P575" i="55"/>
  <c r="P576" i="55"/>
  <c r="P577" i="55"/>
  <c r="P578" i="55"/>
  <c r="P579" i="55"/>
  <c r="P580" i="55"/>
  <c r="P581" i="55"/>
  <c r="P582" i="55"/>
  <c r="P583" i="55"/>
  <c r="P584" i="55"/>
  <c r="P585" i="55"/>
  <c r="V5" i="55"/>
  <c r="P5" i="55"/>
  <c r="E37" i="49" l="1"/>
  <c r="E36" i="49"/>
  <c r="E35" i="49"/>
  <c r="E34" i="49"/>
  <c r="E33" i="49"/>
  <c r="E32" i="49"/>
  <c r="E31" i="49"/>
  <c r="Z37" i="49"/>
  <c r="Y32" i="49"/>
  <c r="X35" i="49"/>
  <c r="T35" i="49"/>
  <c r="S33" i="49"/>
  <c r="R33" i="49"/>
  <c r="AB21" i="49"/>
  <c r="AA22" i="49"/>
  <c r="Z23" i="49"/>
  <c r="Y21" i="49"/>
  <c r="F34" i="49"/>
  <c r="L36" i="49"/>
  <c r="P26" i="49"/>
  <c r="Q27" i="49"/>
  <c r="R27" i="49"/>
  <c r="S21" i="49"/>
  <c r="T22" i="49"/>
  <c r="N24" i="49"/>
  <c r="Y26" i="49" l="1"/>
  <c r="L31" i="49"/>
  <c r="L37" i="49"/>
  <c r="R37" i="49"/>
  <c r="X31" i="49"/>
  <c r="S35" i="49"/>
  <c r="O21" i="49"/>
  <c r="Y31" i="49"/>
  <c r="R25" i="49"/>
  <c r="Y35" i="49"/>
  <c r="P27" i="49"/>
  <c r="Y24" i="49"/>
  <c r="O26" i="49"/>
  <c r="Y22" i="49"/>
  <c r="S31" i="49"/>
  <c r="Z32" i="49"/>
  <c r="F31" i="49"/>
  <c r="R24" i="49"/>
  <c r="L33" i="49"/>
  <c r="S34" i="49"/>
  <c r="Z35" i="49"/>
  <c r="F37" i="49"/>
  <c r="R22" i="49"/>
  <c r="M34" i="49"/>
  <c r="T32" i="49"/>
  <c r="Y36" i="49"/>
  <c r="F33" i="49"/>
  <c r="M36" i="49"/>
  <c r="F35" i="49"/>
  <c r="Z33" i="49"/>
  <c r="N25" i="49"/>
  <c r="M32" i="49"/>
  <c r="R21" i="49"/>
  <c r="AA21" i="49"/>
  <c r="L35" i="49"/>
  <c r="S32" i="49"/>
  <c r="Z36" i="49"/>
  <c r="Q21" i="49"/>
  <c r="O27" i="49"/>
  <c r="N26" i="49"/>
  <c r="T24" i="49"/>
  <c r="S23" i="49"/>
  <c r="Z21" i="49"/>
  <c r="N32" i="49"/>
  <c r="N34" i="49"/>
  <c r="N36" i="49"/>
  <c r="T37" i="49"/>
  <c r="R35" i="49"/>
  <c r="X33" i="49"/>
  <c r="F32" i="49"/>
  <c r="F36" i="49"/>
  <c r="P21" i="49"/>
  <c r="N27" i="49"/>
  <c r="T25" i="49"/>
  <c r="S24" i="49"/>
  <c r="R23" i="49"/>
  <c r="Q22" i="49"/>
  <c r="AB27" i="49"/>
  <c r="AB25" i="49"/>
  <c r="AB23" i="49"/>
  <c r="K31" i="49"/>
  <c r="K33" i="49"/>
  <c r="K35" i="49"/>
  <c r="K37" i="49"/>
  <c r="S37" i="49"/>
  <c r="T34" i="49"/>
  <c r="R32" i="49"/>
  <c r="Y33" i="49"/>
  <c r="X36" i="49"/>
  <c r="N21" i="49"/>
  <c r="S27" i="49"/>
  <c r="R26" i="49"/>
  <c r="Q25" i="49"/>
  <c r="P24" i="49"/>
  <c r="O23" i="49"/>
  <c r="N22" i="49"/>
  <c r="Y27" i="49"/>
  <c r="Y25" i="49"/>
  <c r="Y23" i="49"/>
  <c r="N31" i="49"/>
  <c r="N33" i="49"/>
  <c r="N35" i="49"/>
  <c r="N37" i="49"/>
  <c r="S36" i="49"/>
  <c r="T33" i="49"/>
  <c r="Z31" i="49"/>
  <c r="Y34" i="49"/>
  <c r="X37" i="49"/>
  <c r="T23" i="49"/>
  <c r="S22" i="49"/>
  <c r="Z26" i="49"/>
  <c r="Z24" i="49"/>
  <c r="Z22" i="49"/>
  <c r="T26" i="49"/>
  <c r="S25" i="49"/>
  <c r="Q23" i="49"/>
  <c r="P22" i="49"/>
  <c r="AA27" i="49"/>
  <c r="AA25" i="49"/>
  <c r="AA23" i="49"/>
  <c r="T27" i="49"/>
  <c r="S26" i="49"/>
  <c r="Q24" i="49"/>
  <c r="P23" i="49"/>
  <c r="O22" i="49"/>
  <c r="Z27" i="49"/>
  <c r="Z25" i="49"/>
  <c r="M31" i="49"/>
  <c r="M33" i="49"/>
  <c r="M35" i="49"/>
  <c r="M37" i="49"/>
  <c r="T36" i="49"/>
  <c r="R34" i="49"/>
  <c r="X34" i="49"/>
  <c r="T21" i="49"/>
  <c r="Q26" i="49"/>
  <c r="P25" i="49"/>
  <c r="O24" i="49"/>
  <c r="N23" i="49"/>
  <c r="AB26" i="49"/>
  <c r="AB24" i="49"/>
  <c r="AB22" i="49"/>
  <c r="K32" i="49"/>
  <c r="K34" i="49"/>
  <c r="K36" i="49"/>
  <c r="R31" i="49"/>
  <c r="R36" i="49"/>
  <c r="X32" i="49"/>
  <c r="Z34" i="49"/>
  <c r="Y37" i="49"/>
  <c r="O25" i="49"/>
  <c r="AA26" i="49"/>
  <c r="AA24" i="49"/>
  <c r="L32" i="49"/>
  <c r="L34" i="49"/>
  <c r="T31" i="49"/>
  <c r="F26" i="49"/>
  <c r="E26" i="49"/>
  <c r="F25" i="49"/>
  <c r="F24" i="49"/>
  <c r="E24" i="49"/>
  <c r="E23" i="49"/>
  <c r="F22" i="49"/>
  <c r="E22" i="49"/>
  <c r="F23" i="49"/>
  <c r="E25" i="49"/>
  <c r="E27" i="49"/>
  <c r="F27" i="49"/>
  <c r="I42" i="44" l="1"/>
  <c r="AC34" i="44"/>
  <c r="AC33" i="44"/>
  <c r="AC32" i="44"/>
  <c r="J35" i="44"/>
  <c r="AD29" i="44"/>
  <c r="AD28" i="44"/>
  <c r="H42" i="44" l="1"/>
  <c r="L41" i="44" s="1"/>
  <c r="O42" i="44"/>
  <c r="R40" i="44" s="1"/>
  <c r="C42" i="44"/>
  <c r="L35" i="44"/>
  <c r="S32" i="44" s="1"/>
  <c r="P42" i="44"/>
  <c r="S42" i="44" s="1"/>
  <c r="B42" i="44"/>
  <c r="U35" i="44"/>
  <c r="Y33" i="44" s="1"/>
  <c r="G35" i="44"/>
  <c r="N33" i="44" s="1"/>
  <c r="H35" i="44"/>
  <c r="O33" i="44" s="1"/>
  <c r="W35" i="44"/>
  <c r="AA34" i="44" s="1"/>
  <c r="F42" i="44"/>
  <c r="J40" i="44" s="1"/>
  <c r="F35" i="44"/>
  <c r="M34" i="44" s="1"/>
  <c r="G42" i="44"/>
  <c r="K39" i="44" s="1"/>
  <c r="I35" i="44"/>
  <c r="P33" i="44" s="1"/>
  <c r="K35" i="44"/>
  <c r="R34" i="44" s="1"/>
  <c r="V35" i="44"/>
  <c r="Z33" i="44" s="1"/>
  <c r="Q34" i="44"/>
  <c r="Q32" i="44"/>
  <c r="Q33" i="44"/>
  <c r="M40" i="44"/>
  <c r="M39" i="44"/>
  <c r="M41" i="44"/>
  <c r="B35" i="44"/>
  <c r="C35" i="44"/>
  <c r="T42" i="44"/>
  <c r="W42" i="44" s="1"/>
  <c r="T35" i="44"/>
  <c r="X33" i="44" s="1"/>
  <c r="AC35" i="44"/>
  <c r="U42" i="44"/>
  <c r="X42" i="44" s="1"/>
  <c r="N42" i="44"/>
  <c r="Q42" i="44" s="1"/>
  <c r="V42" i="44"/>
  <c r="Y42" i="44" s="1"/>
  <c r="B36" i="44"/>
  <c r="D41" i="44" l="1"/>
  <c r="E40" i="44"/>
  <c r="L40" i="44"/>
  <c r="L39" i="44"/>
  <c r="R41" i="44"/>
  <c r="R42" i="44"/>
  <c r="R39" i="44"/>
  <c r="P32" i="44"/>
  <c r="D40" i="44"/>
  <c r="M33" i="44"/>
  <c r="S40" i="44"/>
  <c r="E41" i="44"/>
  <c r="E39" i="44"/>
  <c r="E42" i="44"/>
  <c r="D39" i="44"/>
  <c r="D42" i="44"/>
  <c r="S39" i="44"/>
  <c r="S33" i="44"/>
  <c r="R33" i="44"/>
  <c r="S34" i="44"/>
  <c r="S41" i="44"/>
  <c r="AA33" i="44"/>
  <c r="AA35" i="44"/>
  <c r="Y34" i="44"/>
  <c r="N32" i="44"/>
  <c r="K41" i="44"/>
  <c r="Z35" i="44"/>
  <c r="M32" i="44"/>
  <c r="Y35" i="44"/>
  <c r="Z32" i="44"/>
  <c r="O32" i="44"/>
  <c r="R32" i="44"/>
  <c r="Y41" i="44"/>
  <c r="Q41" i="44"/>
  <c r="J39" i="44"/>
  <c r="O34" i="44"/>
  <c r="Y32" i="44"/>
  <c r="P34" i="44"/>
  <c r="K40" i="44"/>
  <c r="AA32" i="44"/>
  <c r="J41" i="44"/>
  <c r="N34" i="44"/>
  <c r="D34" i="44"/>
  <c r="Z34" i="44"/>
  <c r="X40" i="44"/>
  <c r="W39" i="44"/>
  <c r="X39" i="44"/>
  <c r="E34" i="44"/>
  <c r="E32" i="44"/>
  <c r="M42" i="44"/>
  <c r="Y39" i="44"/>
  <c r="D33" i="44"/>
  <c r="Q39" i="44"/>
  <c r="Y40" i="44"/>
  <c r="AD35" i="44"/>
  <c r="AD34" i="44"/>
  <c r="AD32" i="44"/>
  <c r="E33" i="44"/>
  <c r="X41" i="44"/>
  <c r="AD33" i="44"/>
  <c r="D32" i="44"/>
  <c r="X35" i="44"/>
  <c r="X34" i="44"/>
  <c r="X32" i="44"/>
  <c r="Q35" i="44"/>
  <c r="W40" i="44"/>
  <c r="Q40" i="44"/>
  <c r="W41" i="44"/>
  <c r="T36" i="44"/>
  <c r="F36" i="44"/>
  <c r="L42" i="44" l="1"/>
  <c r="P35" i="44"/>
  <c r="S35" i="44"/>
  <c r="O40" i="58"/>
  <c r="H40" i="39"/>
  <c r="L37" i="39" s="1"/>
  <c r="V40" i="58"/>
  <c r="B40" i="39"/>
  <c r="P40" i="39"/>
  <c r="S40" i="39" s="1"/>
  <c r="O42" i="26"/>
  <c r="R41" i="26" s="1"/>
  <c r="U35" i="26"/>
  <c r="Y35" i="26" s="1"/>
  <c r="P42" i="26"/>
  <c r="S42" i="26" s="1"/>
  <c r="F42" i="26"/>
  <c r="J39" i="26" s="1"/>
  <c r="N42" i="26"/>
  <c r="Q39" i="26" s="1"/>
  <c r="M35" i="44"/>
  <c r="J42" i="44"/>
  <c r="N35" i="44"/>
  <c r="K42" i="44"/>
  <c r="R35" i="44"/>
  <c r="J33" i="39"/>
  <c r="Q32" i="39" s="1"/>
  <c r="K33" i="39"/>
  <c r="R31" i="39" s="1"/>
  <c r="C40" i="39"/>
  <c r="I33" i="39"/>
  <c r="P32" i="39" s="1"/>
  <c r="I40" i="39"/>
  <c r="M39" i="39" s="1"/>
  <c r="T42" i="26"/>
  <c r="U42" i="26"/>
  <c r="X41" i="26" s="1"/>
  <c r="I42" i="26"/>
  <c r="H42" i="26"/>
  <c r="L41" i="26" s="1"/>
  <c r="W35" i="26"/>
  <c r="AA35" i="26" s="1"/>
  <c r="G42" i="26"/>
  <c r="K39" i="26" s="1"/>
  <c r="V35" i="26"/>
  <c r="Z34" i="26" s="1"/>
  <c r="T35" i="26"/>
  <c r="V42" i="26"/>
  <c r="Y41" i="26" s="1"/>
  <c r="O35" i="44"/>
  <c r="D35" i="44"/>
  <c r="O40" i="39"/>
  <c r="R40" i="39" s="1"/>
  <c r="C33" i="39"/>
  <c r="E32" i="39" s="1"/>
  <c r="F40" i="39"/>
  <c r="J39" i="39" s="1"/>
  <c r="G40" i="39"/>
  <c r="K38" i="39" s="1"/>
  <c r="E35" i="44"/>
  <c r="M28" i="60"/>
  <c r="I28" i="60"/>
  <c r="L28" i="60"/>
  <c r="H28" i="60"/>
  <c r="O28" i="60"/>
  <c r="U28" i="60"/>
  <c r="V28" i="60"/>
  <c r="N28" i="60"/>
  <c r="Z28" i="60"/>
  <c r="AA28" i="60"/>
  <c r="H15" i="60"/>
  <c r="P15" i="60"/>
  <c r="AC15" i="60"/>
  <c r="AB15" i="60"/>
  <c r="O15" i="60"/>
  <c r="R15" i="60"/>
  <c r="I15" i="60"/>
  <c r="M15" i="60"/>
  <c r="Q15" i="60"/>
  <c r="N15" i="60"/>
  <c r="AA15" i="60"/>
  <c r="Z15" i="60"/>
  <c r="T28" i="60"/>
  <c r="AB28" i="60"/>
  <c r="L15" i="60"/>
  <c r="W33" i="39"/>
  <c r="AA31" i="39" s="1"/>
  <c r="T33" i="39"/>
  <c r="U33" i="39"/>
  <c r="Y32" i="39" s="1"/>
  <c r="V33" i="39"/>
  <c r="Z33" i="39" s="1"/>
  <c r="G33" i="39"/>
  <c r="N32" i="39" s="1"/>
  <c r="H33" i="39"/>
  <c r="O31" i="39" s="1"/>
  <c r="T40" i="39"/>
  <c r="U40" i="39"/>
  <c r="X40" i="39" s="1"/>
  <c r="L33" i="39"/>
  <c r="S32" i="39" s="1"/>
  <c r="N40" i="39"/>
  <c r="Q38" i="39" s="1"/>
  <c r="V40" i="39"/>
  <c r="Y40" i="39" s="1"/>
  <c r="F33" i="39"/>
  <c r="Z40" i="58"/>
  <c r="R21" i="58"/>
  <c r="M40" i="58"/>
  <c r="U40" i="58"/>
  <c r="I40" i="58"/>
  <c r="Q21" i="58"/>
  <c r="I21" i="58"/>
  <c r="H40" i="58"/>
  <c r="N40" i="58"/>
  <c r="H21" i="58"/>
  <c r="Z21" i="58"/>
  <c r="P21" i="58"/>
  <c r="M21" i="58"/>
  <c r="AB21" i="58"/>
  <c r="AC21" i="58"/>
  <c r="AA21" i="58"/>
  <c r="AA40" i="58"/>
  <c r="O21" i="58"/>
  <c r="AB40" i="58"/>
  <c r="T40" i="58"/>
  <c r="L21" i="58"/>
  <c r="L40" i="58"/>
  <c r="N21" i="58"/>
  <c r="B42" i="26"/>
  <c r="AB40" i="16"/>
  <c r="AA40" i="16"/>
  <c r="H16" i="60"/>
  <c r="Z16" i="60"/>
  <c r="L16" i="60"/>
  <c r="Z29" i="60"/>
  <c r="L41" i="58"/>
  <c r="H41" i="58"/>
  <c r="Z22" i="58"/>
  <c r="Z41" i="58"/>
  <c r="T41" i="58"/>
  <c r="H22" i="58"/>
  <c r="L22" i="58"/>
  <c r="D38" i="39" l="1"/>
  <c r="E39" i="39"/>
  <c r="D40" i="26"/>
  <c r="AD22" i="60"/>
  <c r="AD24" i="60"/>
  <c r="AD26" i="60"/>
  <c r="AD23" i="60"/>
  <c r="AD25" i="60"/>
  <c r="AD27" i="60"/>
  <c r="Q23" i="60"/>
  <c r="Q22" i="60"/>
  <c r="Q27" i="60"/>
  <c r="Q25" i="60"/>
  <c r="Q26" i="60"/>
  <c r="Q24" i="60"/>
  <c r="AE23" i="60"/>
  <c r="AE24" i="60"/>
  <c r="AE27" i="60"/>
  <c r="AE22" i="60"/>
  <c r="AE26" i="60"/>
  <c r="AE25" i="60"/>
  <c r="W24" i="60"/>
  <c r="W23" i="60"/>
  <c r="W27" i="60"/>
  <c r="W22" i="60"/>
  <c r="W26" i="60"/>
  <c r="W25" i="60"/>
  <c r="S27" i="60"/>
  <c r="S24" i="60"/>
  <c r="S26" i="60"/>
  <c r="S22" i="60"/>
  <c r="S25" i="60"/>
  <c r="S23" i="60"/>
  <c r="P23" i="60"/>
  <c r="P22" i="60"/>
  <c r="P27" i="60"/>
  <c r="P25" i="60"/>
  <c r="P26" i="60"/>
  <c r="P24" i="60"/>
  <c r="K24" i="60"/>
  <c r="K23" i="60"/>
  <c r="K27" i="60"/>
  <c r="K26" i="60"/>
  <c r="K25" i="60"/>
  <c r="K22" i="60"/>
  <c r="AC22" i="60"/>
  <c r="AC24" i="60"/>
  <c r="AC26" i="60"/>
  <c r="AC27" i="60"/>
  <c r="AC23" i="60"/>
  <c r="AC25" i="60"/>
  <c r="R26" i="60"/>
  <c r="R22" i="60"/>
  <c r="R27" i="60"/>
  <c r="R25" i="60"/>
  <c r="R23" i="60"/>
  <c r="R24" i="60"/>
  <c r="Y26" i="60"/>
  <c r="Y23" i="60"/>
  <c r="Y25" i="60"/>
  <c r="Y27" i="60"/>
  <c r="Y22" i="60"/>
  <c r="Y24" i="60"/>
  <c r="X22" i="60"/>
  <c r="X26" i="60"/>
  <c r="X24" i="60"/>
  <c r="X23" i="60"/>
  <c r="X27" i="60"/>
  <c r="X25" i="60"/>
  <c r="J26" i="60"/>
  <c r="J24" i="60"/>
  <c r="J27" i="60"/>
  <c r="J23" i="60"/>
  <c r="J25" i="60"/>
  <c r="J22" i="60"/>
  <c r="Q19" i="60"/>
  <c r="Y28" i="60"/>
  <c r="X28" i="60"/>
  <c r="X14" i="60"/>
  <c r="X13" i="60"/>
  <c r="X10" i="60"/>
  <c r="X11" i="60"/>
  <c r="X12" i="60"/>
  <c r="S11" i="60"/>
  <c r="S14" i="60"/>
  <c r="S10" i="60"/>
  <c r="S12" i="60"/>
  <c r="S13" i="60"/>
  <c r="Y13" i="60"/>
  <c r="Y10" i="60"/>
  <c r="Y11" i="60"/>
  <c r="Y12" i="60"/>
  <c r="Y14" i="60"/>
  <c r="AG10" i="60"/>
  <c r="AG13" i="60"/>
  <c r="AG14" i="60"/>
  <c r="AG12" i="60"/>
  <c r="AG11" i="60"/>
  <c r="J11" i="60"/>
  <c r="J12" i="60"/>
  <c r="J13" i="60"/>
  <c r="J10" i="60"/>
  <c r="J14" i="60"/>
  <c r="T10" i="60"/>
  <c r="T13" i="60"/>
  <c r="T12" i="60"/>
  <c r="T14" i="60"/>
  <c r="T11" i="60"/>
  <c r="K11" i="60"/>
  <c r="K10" i="60"/>
  <c r="K13" i="60"/>
  <c r="K14" i="60"/>
  <c r="K12" i="60"/>
  <c r="V11" i="60"/>
  <c r="V12" i="60"/>
  <c r="V14" i="60"/>
  <c r="V13" i="60"/>
  <c r="V10" i="60"/>
  <c r="AD10" i="60"/>
  <c r="AD11" i="60"/>
  <c r="AD12" i="60"/>
  <c r="AD14" i="60"/>
  <c r="AD13" i="60"/>
  <c r="AE10" i="60"/>
  <c r="AE12" i="60"/>
  <c r="AE11" i="60"/>
  <c r="AE14" i="60"/>
  <c r="AE13" i="60"/>
  <c r="U12" i="60"/>
  <c r="U14" i="60"/>
  <c r="U10" i="60"/>
  <c r="U13" i="60"/>
  <c r="U11" i="60"/>
  <c r="W10" i="60"/>
  <c r="W14" i="60"/>
  <c r="W13" i="60"/>
  <c r="W12" i="60"/>
  <c r="W11" i="60"/>
  <c r="AG8" i="60"/>
  <c r="W34" i="58"/>
  <c r="W38" i="58"/>
  <c r="W33" i="58"/>
  <c r="W36" i="58"/>
  <c r="W37" i="58"/>
  <c r="W35" i="58"/>
  <c r="W39" i="58"/>
  <c r="AE34" i="58"/>
  <c r="AE38" i="58"/>
  <c r="AE33" i="58"/>
  <c r="AE36" i="58"/>
  <c r="AE37" i="58"/>
  <c r="AE35" i="58"/>
  <c r="AE39" i="58"/>
  <c r="AD34" i="58"/>
  <c r="AD36" i="58"/>
  <c r="AD38" i="58"/>
  <c r="AD39" i="58"/>
  <c r="AD37" i="58"/>
  <c r="AD33" i="58"/>
  <c r="AD35" i="58"/>
  <c r="AC33" i="58"/>
  <c r="AC35" i="58"/>
  <c r="AC37" i="58"/>
  <c r="AC39" i="58"/>
  <c r="AC34" i="58"/>
  <c r="AC36" i="58"/>
  <c r="AC38" i="58"/>
  <c r="J38" i="58"/>
  <c r="J37" i="58"/>
  <c r="J33" i="58"/>
  <c r="J35" i="58"/>
  <c r="J36" i="58"/>
  <c r="J34" i="58"/>
  <c r="J39" i="58"/>
  <c r="S39" i="58"/>
  <c r="S34" i="58"/>
  <c r="S37" i="58"/>
  <c r="S35" i="58"/>
  <c r="S33" i="58"/>
  <c r="S38" i="58"/>
  <c r="S36" i="58"/>
  <c r="K35" i="58"/>
  <c r="K38" i="58"/>
  <c r="K33" i="58"/>
  <c r="K39" i="58"/>
  <c r="K37" i="58"/>
  <c r="K36" i="58"/>
  <c r="K34" i="58"/>
  <c r="X39" i="58"/>
  <c r="X36" i="58"/>
  <c r="X33" i="58"/>
  <c r="X37" i="58"/>
  <c r="X34" i="58"/>
  <c r="X35" i="58"/>
  <c r="X38" i="58"/>
  <c r="Q34" i="58"/>
  <c r="Q38" i="58"/>
  <c r="Q35" i="58"/>
  <c r="Q39" i="58"/>
  <c r="Q37" i="58"/>
  <c r="Q36" i="58"/>
  <c r="Q33" i="58"/>
  <c r="R38" i="58"/>
  <c r="R37" i="58"/>
  <c r="R39" i="58"/>
  <c r="R36" i="58"/>
  <c r="R34" i="58"/>
  <c r="R33" i="58"/>
  <c r="R35" i="58"/>
  <c r="Y37" i="58"/>
  <c r="Y39" i="58"/>
  <c r="Y34" i="58"/>
  <c r="Y33" i="58"/>
  <c r="Y36" i="58"/>
  <c r="Y38" i="58"/>
  <c r="Y35" i="58"/>
  <c r="P37" i="58"/>
  <c r="P38" i="58"/>
  <c r="P39" i="58"/>
  <c r="P35" i="58"/>
  <c r="P33" i="58"/>
  <c r="P34" i="58"/>
  <c r="P36" i="58"/>
  <c r="Y18" i="58"/>
  <c r="Y19" i="58"/>
  <c r="Y20" i="58"/>
  <c r="U19" i="58"/>
  <c r="U18" i="58"/>
  <c r="U20" i="58"/>
  <c r="AG18" i="58"/>
  <c r="AG19" i="58"/>
  <c r="AG20" i="58"/>
  <c r="K18" i="58"/>
  <c r="K20" i="58"/>
  <c r="K19" i="58"/>
  <c r="AD18" i="58"/>
  <c r="AD19" i="58"/>
  <c r="AD20" i="58"/>
  <c r="V19" i="58"/>
  <c r="V20" i="58"/>
  <c r="V18" i="58"/>
  <c r="AE18" i="58"/>
  <c r="AE19" i="58"/>
  <c r="AE20" i="58"/>
  <c r="AF20" i="58"/>
  <c r="AF19" i="58"/>
  <c r="AF18" i="58"/>
  <c r="S20" i="58"/>
  <c r="S19" i="58"/>
  <c r="S18" i="58"/>
  <c r="T18" i="58"/>
  <c r="T19" i="58"/>
  <c r="T20" i="58"/>
  <c r="J19" i="58"/>
  <c r="J20" i="58"/>
  <c r="J18" i="58"/>
  <c r="X18" i="58"/>
  <c r="X20" i="58"/>
  <c r="X19" i="58"/>
  <c r="W18" i="58"/>
  <c r="W20" i="58"/>
  <c r="W19" i="58"/>
  <c r="D30" i="39"/>
  <c r="S25" i="58"/>
  <c r="S30" i="58"/>
  <c r="S31" i="58"/>
  <c r="S32" i="58"/>
  <c r="S29" i="58"/>
  <c r="P29" i="58"/>
  <c r="P32" i="58"/>
  <c r="P30" i="58"/>
  <c r="P31" i="58"/>
  <c r="K30" i="58"/>
  <c r="K29" i="58"/>
  <c r="K31" i="58"/>
  <c r="K32" i="58"/>
  <c r="W40" i="58"/>
  <c r="W29" i="58"/>
  <c r="W30" i="58"/>
  <c r="W31" i="58"/>
  <c r="W32" i="58"/>
  <c r="X31" i="58"/>
  <c r="X29" i="58"/>
  <c r="X32" i="58"/>
  <c r="X30" i="58"/>
  <c r="AE30" i="58"/>
  <c r="AE29" i="58"/>
  <c r="AE31" i="58"/>
  <c r="AE32" i="58"/>
  <c r="Q32" i="58"/>
  <c r="Q31" i="58"/>
  <c r="Q30" i="58"/>
  <c r="Q29" i="58"/>
  <c r="AD32" i="58"/>
  <c r="AD30" i="58"/>
  <c r="AD29" i="58"/>
  <c r="AD31" i="58"/>
  <c r="R26" i="58"/>
  <c r="R30" i="58"/>
  <c r="R29" i="58"/>
  <c r="R32" i="58"/>
  <c r="R31" i="58"/>
  <c r="AC26" i="58"/>
  <c r="AC30" i="58"/>
  <c r="AC32" i="58"/>
  <c r="AC29" i="58"/>
  <c r="AC31" i="58"/>
  <c r="Y40" i="58"/>
  <c r="Y29" i="58"/>
  <c r="Y32" i="58"/>
  <c r="Y31" i="58"/>
  <c r="Y30" i="58"/>
  <c r="J30" i="58"/>
  <c r="J29" i="58"/>
  <c r="J32" i="58"/>
  <c r="J31" i="58"/>
  <c r="AF8" i="58"/>
  <c r="AF12" i="58"/>
  <c r="AF16" i="58"/>
  <c r="AF11" i="58"/>
  <c r="AF15" i="58"/>
  <c r="AF10" i="58"/>
  <c r="AF14" i="58"/>
  <c r="AF13" i="58"/>
  <c r="AF17" i="58"/>
  <c r="AF9" i="58"/>
  <c r="X8" i="58"/>
  <c r="X12" i="58"/>
  <c r="X16" i="58"/>
  <c r="X11" i="58"/>
  <c r="X9" i="58"/>
  <c r="X15" i="58"/>
  <c r="X13" i="58"/>
  <c r="X14" i="58"/>
  <c r="X10" i="58"/>
  <c r="X17" i="58"/>
  <c r="S12" i="58"/>
  <c r="S8" i="58"/>
  <c r="S16" i="58"/>
  <c r="S10" i="58"/>
  <c r="S14" i="58"/>
  <c r="S9" i="58"/>
  <c r="S11" i="58"/>
  <c r="S17" i="58"/>
  <c r="S15" i="58"/>
  <c r="S13" i="58"/>
  <c r="T10" i="58"/>
  <c r="T14" i="58"/>
  <c r="T9" i="58"/>
  <c r="T13" i="58"/>
  <c r="T16" i="58"/>
  <c r="T12" i="58"/>
  <c r="T15" i="58"/>
  <c r="T11" i="58"/>
  <c r="T17" i="58"/>
  <c r="T8" i="58"/>
  <c r="W10" i="58"/>
  <c r="W14" i="58"/>
  <c r="W8" i="58"/>
  <c r="W12" i="58"/>
  <c r="W16" i="58"/>
  <c r="W15" i="58"/>
  <c r="W13" i="58"/>
  <c r="W11" i="58"/>
  <c r="W9" i="58"/>
  <c r="W17" i="58"/>
  <c r="AD8" i="58"/>
  <c r="AD12" i="58"/>
  <c r="AD16" i="58"/>
  <c r="AD15" i="58"/>
  <c r="AD9" i="58"/>
  <c r="AD13" i="58"/>
  <c r="AD14" i="58"/>
  <c r="AD10" i="58"/>
  <c r="AD11" i="58"/>
  <c r="AD17" i="58"/>
  <c r="V9" i="58"/>
  <c r="V13" i="58"/>
  <c r="V17" i="58"/>
  <c r="V8" i="58"/>
  <c r="V12" i="58"/>
  <c r="V16" i="58"/>
  <c r="V14" i="58"/>
  <c r="V10" i="58"/>
  <c r="V11" i="58"/>
  <c r="V15" i="58"/>
  <c r="J10" i="58"/>
  <c r="J14" i="58"/>
  <c r="J17" i="58"/>
  <c r="J15" i="58"/>
  <c r="J13" i="58"/>
  <c r="J9" i="58"/>
  <c r="J11" i="58"/>
  <c r="J8" i="58"/>
  <c r="J12" i="58"/>
  <c r="J16" i="58"/>
  <c r="Y8" i="58"/>
  <c r="Y9" i="58"/>
  <c r="Y13" i="58"/>
  <c r="Y17" i="58"/>
  <c r="Y11" i="58"/>
  <c r="Y15" i="58"/>
  <c r="Y14" i="58"/>
  <c r="Y12" i="58"/>
  <c r="Y10" i="58"/>
  <c r="Y16" i="58"/>
  <c r="AE11" i="58"/>
  <c r="AE15" i="58"/>
  <c r="AE8" i="58"/>
  <c r="AE12" i="58"/>
  <c r="AE16" i="58"/>
  <c r="AE17" i="58"/>
  <c r="AE14" i="58"/>
  <c r="AE13" i="58"/>
  <c r="AE10" i="58"/>
  <c r="AE9" i="58"/>
  <c r="U15" i="58"/>
  <c r="U11" i="58"/>
  <c r="U9" i="58"/>
  <c r="U13" i="58"/>
  <c r="U17" i="58"/>
  <c r="U12" i="58"/>
  <c r="U8" i="58"/>
  <c r="U10" i="58"/>
  <c r="U14" i="58"/>
  <c r="U16" i="58"/>
  <c r="AG10" i="58"/>
  <c r="AG14" i="58"/>
  <c r="AG11" i="58"/>
  <c r="AG15" i="58"/>
  <c r="AG8" i="58"/>
  <c r="AG9" i="58"/>
  <c r="AG16" i="58"/>
  <c r="AG12" i="58"/>
  <c r="AG13" i="58"/>
  <c r="AG17" i="58"/>
  <c r="K13" i="58"/>
  <c r="K12" i="58"/>
  <c r="K17" i="58"/>
  <c r="K8" i="58"/>
  <c r="K16" i="58"/>
  <c r="K9" i="58"/>
  <c r="K14" i="58"/>
  <c r="K15" i="58"/>
  <c r="K10" i="58"/>
  <c r="K11" i="58"/>
  <c r="AG7" i="58"/>
  <c r="AD36" i="16"/>
  <c r="AD38" i="16"/>
  <c r="AD35" i="16"/>
  <c r="AD37" i="16"/>
  <c r="AD39" i="16"/>
  <c r="AE36" i="16"/>
  <c r="AE35" i="16"/>
  <c r="AE39" i="16"/>
  <c r="AE37" i="16"/>
  <c r="AE38" i="16"/>
  <c r="AD27" i="16"/>
  <c r="AE29" i="16"/>
  <c r="S40" i="58"/>
  <c r="S27" i="58"/>
  <c r="L38" i="39"/>
  <c r="Y7" i="58"/>
  <c r="S28" i="58"/>
  <c r="Y25" i="58"/>
  <c r="L39" i="39"/>
  <c r="Y28" i="58"/>
  <c r="Y27" i="58"/>
  <c r="AF7" i="58"/>
  <c r="Y26" i="58"/>
  <c r="S26" i="58"/>
  <c r="AC28" i="58"/>
  <c r="X26" i="58"/>
  <c r="D37" i="39"/>
  <c r="D39" i="39"/>
  <c r="X28" i="58"/>
  <c r="D40" i="39"/>
  <c r="Q28" i="58"/>
  <c r="K26" i="58"/>
  <c r="AC27" i="58"/>
  <c r="Q30" i="39"/>
  <c r="D31" i="39"/>
  <c r="X27" i="58"/>
  <c r="K25" i="58"/>
  <c r="Y21" i="58"/>
  <c r="Q40" i="58"/>
  <c r="S38" i="39"/>
  <c r="AC25" i="58"/>
  <c r="S39" i="39"/>
  <c r="AD7" i="58"/>
  <c r="AE7" i="58"/>
  <c r="AG21" i="58"/>
  <c r="Q27" i="58"/>
  <c r="AG6" i="58"/>
  <c r="AF6" i="58"/>
  <c r="AF21" i="58"/>
  <c r="Q26" i="58"/>
  <c r="S37" i="39"/>
  <c r="T6" i="58"/>
  <c r="E31" i="39"/>
  <c r="K6" i="58"/>
  <c r="AE6" i="58"/>
  <c r="AE21" i="58"/>
  <c r="Q31" i="39"/>
  <c r="AE25" i="16"/>
  <c r="R39" i="26"/>
  <c r="R42" i="26"/>
  <c r="Y33" i="26"/>
  <c r="AE27" i="16"/>
  <c r="AD30" i="16"/>
  <c r="R40" i="26"/>
  <c r="Y32" i="26"/>
  <c r="J40" i="26"/>
  <c r="S41" i="26"/>
  <c r="Y34" i="26"/>
  <c r="AE34" i="16"/>
  <c r="AE32" i="16"/>
  <c r="S40" i="26"/>
  <c r="S39" i="26"/>
  <c r="W41" i="26"/>
  <c r="AE30" i="16"/>
  <c r="AD33" i="16"/>
  <c r="D41" i="26"/>
  <c r="X34" i="26"/>
  <c r="Q41" i="26"/>
  <c r="AE33" i="16"/>
  <c r="AD29" i="16"/>
  <c r="Q42" i="26"/>
  <c r="Q40" i="26"/>
  <c r="AE26" i="16"/>
  <c r="AD34" i="16"/>
  <c r="J41" i="26"/>
  <c r="R30" i="39"/>
  <c r="E30" i="39"/>
  <c r="E38" i="39"/>
  <c r="R32" i="39"/>
  <c r="R37" i="39"/>
  <c r="E40" i="39"/>
  <c r="E37" i="39"/>
  <c r="R38" i="39"/>
  <c r="K39" i="39"/>
  <c r="M38" i="39"/>
  <c r="M37" i="39"/>
  <c r="P31" i="39"/>
  <c r="P30" i="39"/>
  <c r="K40" i="26"/>
  <c r="W39" i="26"/>
  <c r="K41" i="26"/>
  <c r="L39" i="26"/>
  <c r="AA34" i="26"/>
  <c r="D42" i="26"/>
  <c r="D39" i="26"/>
  <c r="Z33" i="26"/>
  <c r="Z35" i="26"/>
  <c r="AA32" i="26"/>
  <c r="Y42" i="26"/>
  <c r="Y40" i="26"/>
  <c r="Y39" i="26"/>
  <c r="M40" i="26"/>
  <c r="M41" i="26"/>
  <c r="M39" i="26"/>
  <c r="Z32" i="26"/>
  <c r="AA33" i="26"/>
  <c r="X40" i="26"/>
  <c r="X39" i="26"/>
  <c r="X42" i="26"/>
  <c r="X33" i="26"/>
  <c r="X35" i="26"/>
  <c r="X32" i="26"/>
  <c r="W42" i="26"/>
  <c r="W40" i="26"/>
  <c r="L40" i="26"/>
  <c r="Y37" i="39"/>
  <c r="Y31" i="39"/>
  <c r="J37" i="39"/>
  <c r="J38" i="39"/>
  <c r="R39" i="39"/>
  <c r="D32" i="39"/>
  <c r="N31" i="39"/>
  <c r="N30" i="39"/>
  <c r="W40" i="39"/>
  <c r="M30" i="39"/>
  <c r="X31" i="39"/>
  <c r="K37" i="39"/>
  <c r="AA33" i="39"/>
  <c r="Q40" i="39"/>
  <c r="O30" i="39"/>
  <c r="Q28" i="60"/>
  <c r="W28" i="60"/>
  <c r="P28" i="60"/>
  <c r="P20" i="60"/>
  <c r="Q20" i="60"/>
  <c r="P19" i="60"/>
  <c r="K19" i="60"/>
  <c r="J20" i="60"/>
  <c r="K21" i="60"/>
  <c r="P21" i="60"/>
  <c r="K20" i="60"/>
  <c r="X19" i="60"/>
  <c r="J19" i="60"/>
  <c r="Q21" i="60"/>
  <c r="X20" i="60"/>
  <c r="X21" i="60"/>
  <c r="T6" i="60"/>
  <c r="Y19" i="60"/>
  <c r="S21" i="60"/>
  <c r="J21" i="60"/>
  <c r="S6" i="60"/>
  <c r="Y20" i="60"/>
  <c r="X9" i="60"/>
  <c r="S28" i="60"/>
  <c r="S19" i="60"/>
  <c r="AE9" i="60"/>
  <c r="S20" i="60"/>
  <c r="AD20" i="60"/>
  <c r="R21" i="60"/>
  <c r="Y21" i="60"/>
  <c r="AE20" i="60"/>
  <c r="R19" i="60"/>
  <c r="R20" i="60"/>
  <c r="AE19" i="60"/>
  <c r="AD21" i="60"/>
  <c r="R28" i="60"/>
  <c r="AE21" i="60"/>
  <c r="AG7" i="60"/>
  <c r="AG9" i="60"/>
  <c r="AC21" i="60"/>
  <c r="AD19" i="60"/>
  <c r="Y9" i="60"/>
  <c r="W6" i="60"/>
  <c r="T8" i="60"/>
  <c r="Y8" i="60"/>
  <c r="J9" i="60"/>
  <c r="J15" i="60"/>
  <c r="S15" i="60"/>
  <c r="S9" i="60"/>
  <c r="U15" i="60"/>
  <c r="U9" i="60"/>
  <c r="U8" i="60"/>
  <c r="J7" i="60"/>
  <c r="AC20" i="60"/>
  <c r="U6" i="60"/>
  <c r="T15" i="60"/>
  <c r="T9" i="60"/>
  <c r="Y7" i="60"/>
  <c r="Y6" i="60"/>
  <c r="Y15" i="60"/>
  <c r="AG6" i="60"/>
  <c r="AG15" i="60"/>
  <c r="T7" i="60"/>
  <c r="W15" i="60"/>
  <c r="W8" i="60"/>
  <c r="W9" i="60"/>
  <c r="W7" i="60"/>
  <c r="U7" i="60"/>
  <c r="S8" i="60"/>
  <c r="W21" i="60"/>
  <c r="X7" i="60"/>
  <c r="X8" i="60"/>
  <c r="X15" i="60"/>
  <c r="X6" i="60"/>
  <c r="AE15" i="60"/>
  <c r="AE8" i="60"/>
  <c r="AE7" i="60"/>
  <c r="AE6" i="60"/>
  <c r="W19" i="60"/>
  <c r="J8" i="60"/>
  <c r="AC19" i="60"/>
  <c r="AD15" i="60"/>
  <c r="AD9" i="60"/>
  <c r="AD7" i="60"/>
  <c r="AD8" i="60"/>
  <c r="AD6" i="60"/>
  <c r="K15" i="60"/>
  <c r="K8" i="60"/>
  <c r="K9" i="60"/>
  <c r="W20" i="60"/>
  <c r="V6" i="60"/>
  <c r="S7" i="60"/>
  <c r="K7" i="60"/>
  <c r="K6" i="60"/>
  <c r="V9" i="60"/>
  <c r="V15" i="60"/>
  <c r="V8" i="60"/>
  <c r="V7" i="60"/>
  <c r="J6" i="60"/>
  <c r="AA32" i="39"/>
  <c r="AA30" i="39"/>
  <c r="Y33" i="39"/>
  <c r="X33" i="39"/>
  <c r="Y30" i="39"/>
  <c r="X30" i="39"/>
  <c r="X32" i="39"/>
  <c r="Z30" i="39"/>
  <c r="Z31" i="39"/>
  <c r="Z32" i="39"/>
  <c r="S30" i="39"/>
  <c r="O32" i="39"/>
  <c r="S31" i="39"/>
  <c r="M31" i="39"/>
  <c r="Y39" i="39"/>
  <c r="X38" i="39"/>
  <c r="W38" i="39"/>
  <c r="X37" i="39"/>
  <c r="Q37" i="39"/>
  <c r="M32" i="39"/>
  <c r="W39" i="39"/>
  <c r="Y38" i="39"/>
  <c r="X39" i="39"/>
  <c r="W37" i="39"/>
  <c r="Q39" i="39"/>
  <c r="K27" i="58"/>
  <c r="K28" i="58"/>
  <c r="X40" i="58"/>
  <c r="Y6" i="58"/>
  <c r="Q25" i="58"/>
  <c r="X25" i="58"/>
  <c r="S7" i="58"/>
  <c r="X6" i="58"/>
  <c r="J21" i="58"/>
  <c r="X7" i="58"/>
  <c r="X21" i="58"/>
  <c r="K7" i="58"/>
  <c r="K21" i="58"/>
  <c r="AE26" i="58"/>
  <c r="W27" i="58"/>
  <c r="P28" i="58"/>
  <c r="W26" i="58"/>
  <c r="AE27" i="58"/>
  <c r="V6" i="58"/>
  <c r="W25" i="58"/>
  <c r="P26" i="58"/>
  <c r="R40" i="58"/>
  <c r="R27" i="58"/>
  <c r="R25" i="58"/>
  <c r="R28" i="58"/>
  <c r="P27" i="58"/>
  <c r="J26" i="58"/>
  <c r="J28" i="58"/>
  <c r="J27" i="58"/>
  <c r="W28" i="58"/>
  <c r="J25" i="58"/>
  <c r="J7" i="58"/>
  <c r="J6" i="58"/>
  <c r="U21" i="58"/>
  <c r="P40" i="58"/>
  <c r="P25" i="58"/>
  <c r="U6" i="58"/>
  <c r="AD28" i="58"/>
  <c r="AE28" i="58"/>
  <c r="U7" i="58"/>
  <c r="AD26" i="58"/>
  <c r="V21" i="58"/>
  <c r="V7" i="58"/>
  <c r="AE25" i="58"/>
  <c r="T21" i="58"/>
  <c r="AD21" i="58"/>
  <c r="AD6" i="58"/>
  <c r="S21" i="58"/>
  <c r="S6" i="58"/>
  <c r="AD27" i="58"/>
  <c r="AD25" i="58"/>
  <c r="W7" i="58"/>
  <c r="W6" i="58"/>
  <c r="W21" i="58"/>
  <c r="T7" i="58"/>
  <c r="AE28" i="16"/>
  <c r="AE31" i="16"/>
  <c r="AD31" i="16"/>
  <c r="AD32" i="16"/>
  <c r="AD28" i="16"/>
  <c r="AD25" i="16"/>
  <c r="AD26" i="16"/>
  <c r="M40" i="16"/>
  <c r="L40" i="16"/>
  <c r="O40" i="16"/>
  <c r="N40" i="16"/>
  <c r="M12" i="1"/>
  <c r="M11" i="1"/>
  <c r="M10" i="1"/>
  <c r="M9" i="1"/>
  <c r="M8" i="1"/>
  <c r="M7" i="1"/>
  <c r="M6" i="1"/>
  <c r="N10" i="1"/>
  <c r="N9" i="1"/>
  <c r="T36" i="26"/>
  <c r="F34" i="39"/>
  <c r="N43" i="26"/>
  <c r="L29" i="60"/>
  <c r="B41" i="39"/>
  <c r="F43" i="26"/>
  <c r="N41" i="39"/>
  <c r="H29" i="60"/>
  <c r="AB16" i="60"/>
  <c r="T41" i="39"/>
  <c r="B34" i="39"/>
  <c r="F41" i="39"/>
  <c r="T29" i="60"/>
  <c r="T34" i="39"/>
  <c r="T43" i="26"/>
  <c r="L41" i="16"/>
  <c r="R36" i="16" l="1"/>
  <c r="R35" i="16"/>
  <c r="R39" i="16"/>
  <c r="R38" i="16"/>
  <c r="R37" i="16"/>
  <c r="S36" i="16"/>
  <c r="S39" i="16"/>
  <c r="S37" i="16"/>
  <c r="S35" i="16"/>
  <c r="S38" i="16"/>
  <c r="P36" i="16"/>
  <c r="P38" i="16"/>
  <c r="P35" i="16"/>
  <c r="P39" i="16"/>
  <c r="P37" i="16"/>
  <c r="Q35" i="16"/>
  <c r="Q39" i="16"/>
  <c r="Q37" i="16"/>
  <c r="Q38" i="16"/>
  <c r="Q36" i="16"/>
  <c r="L40" i="39"/>
  <c r="E33" i="39"/>
  <c r="AC40" i="58"/>
  <c r="D33" i="39"/>
  <c r="Q33" i="39"/>
  <c r="K40" i="58"/>
  <c r="J42" i="26"/>
  <c r="AD40" i="16"/>
  <c r="K42" i="26"/>
  <c r="AE40" i="16"/>
  <c r="M42" i="26"/>
  <c r="R33" i="39"/>
  <c r="P33" i="39"/>
  <c r="N33" i="39"/>
  <c r="M40" i="39"/>
  <c r="K40" i="39"/>
  <c r="L42" i="26"/>
  <c r="O33" i="39"/>
  <c r="J40" i="39"/>
  <c r="K28" i="60"/>
  <c r="J28" i="60"/>
  <c r="AD28" i="60"/>
  <c r="AE28" i="60"/>
  <c r="AC28" i="60"/>
  <c r="S33" i="39"/>
  <c r="M33" i="39"/>
  <c r="J40" i="58"/>
  <c r="AD40" i="58"/>
  <c r="AE40" i="58"/>
  <c r="S40" i="16"/>
  <c r="S33" i="16"/>
  <c r="S31" i="16"/>
  <c r="S27" i="16"/>
  <c r="S34" i="16"/>
  <c r="S25" i="16"/>
  <c r="S29" i="16"/>
  <c r="S28" i="16"/>
  <c r="S32" i="16"/>
  <c r="S26" i="16"/>
  <c r="S30" i="16"/>
  <c r="P40" i="16"/>
  <c r="P28" i="16"/>
  <c r="P32" i="16"/>
  <c r="P26" i="16"/>
  <c r="P29" i="16"/>
  <c r="P34" i="16"/>
  <c r="P27" i="16"/>
  <c r="P31" i="16"/>
  <c r="P33" i="16"/>
  <c r="P30" i="16"/>
  <c r="Q40" i="16"/>
  <c r="Q34" i="16"/>
  <c r="Q32" i="16"/>
  <c r="Q31" i="16"/>
  <c r="Q33" i="16"/>
  <c r="Q30" i="16"/>
  <c r="Q29" i="16"/>
  <c r="Q27" i="16"/>
  <c r="Q26" i="16"/>
  <c r="Q28" i="16"/>
  <c r="Q25" i="16"/>
  <c r="R40" i="16"/>
  <c r="R27" i="16"/>
  <c r="R28" i="16"/>
  <c r="R25" i="16"/>
  <c r="R33" i="16"/>
  <c r="R29" i="16"/>
  <c r="R34" i="16"/>
  <c r="R30" i="16"/>
  <c r="R26" i="16"/>
  <c r="R31" i="16"/>
  <c r="R32" i="16"/>
  <c r="N7" i="1"/>
  <c r="N6" i="1"/>
  <c r="N12" i="1"/>
  <c r="N11" i="1"/>
  <c r="N8" i="1"/>
  <c r="P25" i="16"/>
  <c r="B25" i="58" l="1"/>
  <c r="D25" i="58" l="1"/>
  <c r="C25" i="58"/>
  <c r="W23" i="26"/>
  <c r="W20" i="26"/>
  <c r="B25" i="16"/>
  <c r="B6" i="65"/>
  <c r="C6" i="65"/>
  <c r="D6" i="65"/>
  <c r="E6" i="65"/>
  <c r="F6" i="65"/>
  <c r="G6" i="65"/>
  <c r="H6" i="65"/>
  <c r="I6" i="65"/>
  <c r="B7" i="65"/>
  <c r="C7" i="65"/>
  <c r="D7" i="65"/>
  <c r="E7" i="65"/>
  <c r="F7" i="65"/>
  <c r="G7" i="65"/>
  <c r="H7" i="65"/>
  <c r="I7" i="65"/>
  <c r="B8" i="65"/>
  <c r="C8" i="65"/>
  <c r="D8" i="65"/>
  <c r="E8" i="65"/>
  <c r="F8" i="65"/>
  <c r="G8" i="65"/>
  <c r="H8" i="65"/>
  <c r="I8" i="65"/>
  <c r="B9" i="65"/>
  <c r="C9" i="65"/>
  <c r="D9" i="65"/>
  <c r="E9" i="65"/>
  <c r="F9" i="65"/>
  <c r="G9" i="65"/>
  <c r="H9" i="65"/>
  <c r="I9" i="65"/>
  <c r="B10" i="65"/>
  <c r="C10" i="65"/>
  <c r="E10" i="65"/>
  <c r="F10" i="65"/>
  <c r="G10" i="65"/>
  <c r="H10" i="65"/>
  <c r="I10" i="65"/>
  <c r="B11" i="65"/>
  <c r="C11" i="65"/>
  <c r="D11" i="65"/>
  <c r="E11" i="65"/>
  <c r="F11" i="65"/>
  <c r="G11" i="65"/>
  <c r="H11" i="65"/>
  <c r="I11" i="65"/>
  <c r="B12" i="65"/>
  <c r="C12" i="65"/>
  <c r="E12" i="65"/>
  <c r="F12" i="65"/>
  <c r="G12" i="65"/>
  <c r="H12" i="65"/>
  <c r="I12" i="65"/>
  <c r="B13" i="65"/>
  <c r="C13" i="65"/>
  <c r="D13" i="65"/>
  <c r="E13" i="65"/>
  <c r="F13" i="65"/>
  <c r="G13" i="65"/>
  <c r="H13" i="65"/>
  <c r="I13" i="65"/>
  <c r="B14" i="65"/>
  <c r="C14" i="65"/>
  <c r="E14" i="65"/>
  <c r="F14" i="65"/>
  <c r="G14" i="65"/>
  <c r="H14" i="65"/>
  <c r="I14" i="65"/>
  <c r="B15" i="65"/>
  <c r="C15" i="65"/>
  <c r="D15" i="65"/>
  <c r="E15" i="65"/>
  <c r="F15" i="65"/>
  <c r="G15" i="65"/>
  <c r="H15" i="65"/>
  <c r="I15" i="65"/>
  <c r="B16" i="65"/>
  <c r="C16" i="65"/>
  <c r="D16" i="65"/>
  <c r="E16" i="65"/>
  <c r="F16" i="65"/>
  <c r="G16" i="65"/>
  <c r="H16" i="65"/>
  <c r="I16" i="65"/>
  <c r="B17" i="65"/>
  <c r="C17" i="65"/>
  <c r="E17" i="65"/>
  <c r="F17" i="65"/>
  <c r="G17" i="65"/>
  <c r="H17" i="65"/>
  <c r="I17" i="65"/>
  <c r="B18" i="65"/>
  <c r="C18" i="65"/>
  <c r="E18" i="65"/>
  <c r="F18" i="65"/>
  <c r="G18" i="65"/>
  <c r="H18" i="65"/>
  <c r="I18" i="65"/>
  <c r="B19" i="65"/>
  <c r="C19" i="65"/>
  <c r="D19" i="65"/>
  <c r="E19" i="65"/>
  <c r="F19" i="65"/>
  <c r="G19" i="65"/>
  <c r="H19" i="65"/>
  <c r="I19" i="65"/>
  <c r="B20" i="65"/>
  <c r="C20" i="65"/>
  <c r="D20" i="65"/>
  <c r="E20" i="65"/>
  <c r="F20" i="65"/>
  <c r="G20" i="65"/>
  <c r="H20" i="65"/>
  <c r="I20" i="65"/>
  <c r="B21" i="65"/>
  <c r="C21" i="65"/>
  <c r="E21" i="65"/>
  <c r="F21" i="65"/>
  <c r="G21" i="65"/>
  <c r="H21" i="65"/>
  <c r="I21" i="65"/>
  <c r="B22" i="65"/>
  <c r="C22" i="65"/>
  <c r="E22" i="65"/>
  <c r="F22" i="65"/>
  <c r="G22" i="65"/>
  <c r="H22" i="65"/>
  <c r="I22" i="65"/>
  <c r="B23" i="65"/>
  <c r="C23" i="65"/>
  <c r="D23" i="65"/>
  <c r="E23" i="65"/>
  <c r="F23" i="65"/>
  <c r="G23" i="65"/>
  <c r="H23" i="65"/>
  <c r="I23" i="65"/>
  <c r="B24" i="65"/>
  <c r="C24" i="65"/>
  <c r="D24" i="65"/>
  <c r="E24" i="65"/>
  <c r="F24" i="65"/>
  <c r="G24" i="65"/>
  <c r="H24" i="65"/>
  <c r="I24" i="65"/>
  <c r="B25" i="65"/>
  <c r="C25" i="65"/>
  <c r="D25" i="65"/>
  <c r="E25" i="65"/>
  <c r="F25" i="65"/>
  <c r="G25" i="65"/>
  <c r="H25" i="65"/>
  <c r="I25" i="65"/>
  <c r="B26" i="65"/>
  <c r="C26" i="65"/>
  <c r="E26" i="65"/>
  <c r="F26" i="65"/>
  <c r="G26" i="65"/>
  <c r="H26" i="65"/>
  <c r="I26" i="65"/>
  <c r="B27" i="65"/>
  <c r="C27" i="65"/>
  <c r="D27" i="65"/>
  <c r="E27" i="65"/>
  <c r="F27" i="65"/>
  <c r="G27" i="65"/>
  <c r="H27" i="65"/>
  <c r="I27" i="65"/>
  <c r="B28" i="65"/>
  <c r="C28" i="65"/>
  <c r="E28" i="65"/>
  <c r="F28" i="65"/>
  <c r="G28" i="65"/>
  <c r="H28" i="65"/>
  <c r="I28" i="65"/>
  <c r="B29" i="65"/>
  <c r="C29" i="65"/>
  <c r="D29" i="65"/>
  <c r="E29" i="65"/>
  <c r="F29" i="65"/>
  <c r="G29" i="65"/>
  <c r="H29" i="65"/>
  <c r="I29" i="65"/>
  <c r="B30" i="65"/>
  <c r="C30" i="65"/>
  <c r="D30" i="65"/>
  <c r="E30" i="65"/>
  <c r="F30" i="65"/>
  <c r="G30" i="65"/>
  <c r="H30" i="65"/>
  <c r="I30" i="65"/>
  <c r="B31" i="65"/>
  <c r="C31" i="65"/>
  <c r="D31" i="65"/>
  <c r="E31" i="65"/>
  <c r="F31" i="65"/>
  <c r="G31" i="65"/>
  <c r="H31" i="65"/>
  <c r="I31" i="65"/>
  <c r="B32" i="65"/>
  <c r="C32" i="65"/>
  <c r="E32" i="65"/>
  <c r="F32" i="65"/>
  <c r="G32" i="65"/>
  <c r="H32" i="65"/>
  <c r="I32" i="65"/>
  <c r="B33" i="65"/>
  <c r="C33" i="65"/>
  <c r="D33" i="65"/>
  <c r="E33" i="65"/>
  <c r="F33" i="65"/>
  <c r="G33" i="65"/>
  <c r="H33" i="65"/>
  <c r="I33" i="65"/>
  <c r="B34" i="65"/>
  <c r="C34" i="65"/>
  <c r="D34" i="65"/>
  <c r="E34" i="65"/>
  <c r="F34" i="65"/>
  <c r="G34" i="65"/>
  <c r="H34" i="65"/>
  <c r="I34" i="65"/>
  <c r="B35" i="65"/>
  <c r="C35" i="65"/>
  <c r="D35" i="65"/>
  <c r="E35" i="65"/>
  <c r="F35" i="65"/>
  <c r="G35" i="65"/>
  <c r="H35" i="65"/>
  <c r="I35" i="65"/>
  <c r="B36" i="65"/>
  <c r="C36" i="65"/>
  <c r="D36" i="65"/>
  <c r="E36" i="65"/>
  <c r="F36" i="65"/>
  <c r="G36" i="65"/>
  <c r="H36" i="65"/>
  <c r="I36" i="65"/>
  <c r="B37" i="65"/>
  <c r="C37" i="65"/>
  <c r="D37" i="65"/>
  <c r="E37" i="65"/>
  <c r="F37" i="65"/>
  <c r="G37" i="65"/>
  <c r="H37" i="65"/>
  <c r="I37" i="65"/>
  <c r="B38" i="65"/>
  <c r="C38" i="65"/>
  <c r="D38" i="65"/>
  <c r="E38" i="65"/>
  <c r="F38" i="65"/>
  <c r="G38" i="65"/>
  <c r="H38" i="65"/>
  <c r="I38" i="65"/>
  <c r="B39" i="65"/>
  <c r="C39" i="65"/>
  <c r="E39" i="65"/>
  <c r="F39" i="65"/>
  <c r="G39" i="65"/>
  <c r="H39" i="65"/>
  <c r="I39" i="65"/>
  <c r="B40" i="65"/>
  <c r="C40" i="65"/>
  <c r="D40" i="65"/>
  <c r="E40" i="65"/>
  <c r="F40" i="65"/>
  <c r="G40" i="65"/>
  <c r="H40" i="65"/>
  <c r="I40" i="65"/>
  <c r="B41" i="65"/>
  <c r="C41" i="65"/>
  <c r="D41" i="65"/>
  <c r="E41" i="65"/>
  <c r="F41" i="65"/>
  <c r="G41" i="65"/>
  <c r="H41" i="65"/>
  <c r="I41" i="65"/>
  <c r="B42" i="65"/>
  <c r="C42" i="65"/>
  <c r="D42" i="65"/>
  <c r="E42" i="65"/>
  <c r="F42" i="65"/>
  <c r="G42" i="65"/>
  <c r="H42" i="65"/>
  <c r="I42" i="65"/>
  <c r="B43" i="65"/>
  <c r="C43" i="65"/>
  <c r="E43" i="65"/>
  <c r="F43" i="65"/>
  <c r="G43" i="65"/>
  <c r="H43" i="65"/>
  <c r="I43" i="65"/>
  <c r="B44" i="65"/>
  <c r="C44" i="65"/>
  <c r="D44" i="65"/>
  <c r="E44" i="65"/>
  <c r="F44" i="65"/>
  <c r="G44" i="65"/>
  <c r="H44" i="65"/>
  <c r="I44" i="65"/>
  <c r="B45" i="65"/>
  <c r="C45" i="65"/>
  <c r="D45" i="65"/>
  <c r="E45" i="65"/>
  <c r="F45" i="65"/>
  <c r="G45" i="65"/>
  <c r="H45" i="65"/>
  <c r="I45" i="65"/>
  <c r="B46" i="65"/>
  <c r="C46" i="65"/>
  <c r="D46" i="65"/>
  <c r="E46" i="65"/>
  <c r="F46" i="65"/>
  <c r="G46" i="65"/>
  <c r="H46" i="65"/>
  <c r="I46" i="65"/>
  <c r="B47" i="65"/>
  <c r="C47" i="65"/>
  <c r="D47" i="65"/>
  <c r="E47" i="65"/>
  <c r="F47" i="65"/>
  <c r="G47" i="65"/>
  <c r="H47" i="65"/>
  <c r="I47" i="65"/>
  <c r="B48" i="65"/>
  <c r="C48" i="65"/>
  <c r="D48" i="65"/>
  <c r="E48" i="65"/>
  <c r="F48" i="65"/>
  <c r="G48" i="65"/>
  <c r="H48" i="65"/>
  <c r="I48" i="65"/>
  <c r="B49" i="65"/>
  <c r="C49" i="65"/>
  <c r="D49" i="65"/>
  <c r="E49" i="65"/>
  <c r="F49" i="65"/>
  <c r="G49" i="65"/>
  <c r="H49" i="65"/>
  <c r="I49" i="65"/>
  <c r="B50" i="65"/>
  <c r="C50" i="65"/>
  <c r="D50" i="65"/>
  <c r="E50" i="65"/>
  <c r="F50" i="65"/>
  <c r="G50" i="65"/>
  <c r="H50" i="65"/>
  <c r="I50" i="65"/>
  <c r="B51" i="65"/>
  <c r="C51" i="65"/>
  <c r="D51" i="65"/>
  <c r="E51" i="65"/>
  <c r="F51" i="65"/>
  <c r="G51" i="65"/>
  <c r="H51" i="65"/>
  <c r="I51" i="65"/>
  <c r="B52" i="65"/>
  <c r="C52" i="65"/>
  <c r="E52" i="65"/>
  <c r="F52" i="65"/>
  <c r="G52" i="65"/>
  <c r="H52" i="65"/>
  <c r="I52" i="65"/>
  <c r="B53" i="65"/>
  <c r="C53" i="65"/>
  <c r="D53" i="65"/>
  <c r="E53" i="65"/>
  <c r="F53" i="65"/>
  <c r="G53" i="65"/>
  <c r="H53" i="65"/>
  <c r="I53" i="65"/>
  <c r="B54" i="65"/>
  <c r="C54" i="65"/>
  <c r="D54" i="65"/>
  <c r="E54" i="65"/>
  <c r="F54" i="65"/>
  <c r="G54" i="65"/>
  <c r="H54" i="65"/>
  <c r="I54" i="65"/>
  <c r="B55" i="65"/>
  <c r="C55" i="65"/>
  <c r="E55" i="65"/>
  <c r="F55" i="65"/>
  <c r="G55" i="65"/>
  <c r="H55" i="65"/>
  <c r="I55" i="65"/>
  <c r="B56" i="65"/>
  <c r="C56" i="65"/>
  <c r="D56" i="65"/>
  <c r="E56" i="65"/>
  <c r="F56" i="65"/>
  <c r="G56" i="65"/>
  <c r="H56" i="65"/>
  <c r="I56" i="65"/>
  <c r="B57" i="65"/>
  <c r="C57" i="65"/>
  <c r="D57" i="65"/>
  <c r="E57" i="65"/>
  <c r="F57" i="65"/>
  <c r="G57" i="65"/>
  <c r="H57" i="65"/>
  <c r="I57" i="65"/>
  <c r="B58" i="65"/>
  <c r="C58" i="65"/>
  <c r="D58" i="65"/>
  <c r="E58" i="65"/>
  <c r="F58" i="65"/>
  <c r="G58" i="65"/>
  <c r="H58" i="65"/>
  <c r="I58" i="65"/>
  <c r="B59" i="65"/>
  <c r="C59" i="65"/>
  <c r="D59" i="65"/>
  <c r="E59" i="65"/>
  <c r="F59" i="65"/>
  <c r="G59" i="65"/>
  <c r="H59" i="65"/>
  <c r="I59" i="65"/>
  <c r="B60" i="65"/>
  <c r="C60" i="65"/>
  <c r="D60" i="65"/>
  <c r="E60" i="65"/>
  <c r="F60" i="65"/>
  <c r="G60" i="65"/>
  <c r="H60" i="65"/>
  <c r="I60" i="65"/>
  <c r="B61" i="65"/>
  <c r="C61" i="65"/>
  <c r="D61" i="65"/>
  <c r="E61" i="65"/>
  <c r="F61" i="65"/>
  <c r="G61" i="65"/>
  <c r="H61" i="65"/>
  <c r="I61" i="65"/>
  <c r="B62" i="65"/>
  <c r="C62" i="65"/>
  <c r="D62" i="65"/>
  <c r="E62" i="65"/>
  <c r="F62" i="65"/>
  <c r="G62" i="65"/>
  <c r="H62" i="65"/>
  <c r="I62" i="65"/>
  <c r="B63" i="65"/>
  <c r="C63" i="65"/>
  <c r="D63" i="65"/>
  <c r="E63" i="65"/>
  <c r="F63" i="65"/>
  <c r="G63" i="65"/>
  <c r="H63" i="65"/>
  <c r="I63" i="65"/>
  <c r="B64" i="65"/>
  <c r="C64" i="65"/>
  <c r="D64" i="65"/>
  <c r="E64" i="65"/>
  <c r="F64" i="65"/>
  <c r="G64" i="65"/>
  <c r="H64" i="65"/>
  <c r="I64" i="65"/>
  <c r="B65" i="65"/>
  <c r="C65" i="65"/>
  <c r="E65" i="65"/>
  <c r="F65" i="65"/>
  <c r="G65" i="65"/>
  <c r="H65" i="65"/>
  <c r="I65" i="65"/>
  <c r="B66" i="65"/>
  <c r="C66" i="65"/>
  <c r="D66" i="65"/>
  <c r="E66" i="65"/>
  <c r="F66" i="65"/>
  <c r="G66" i="65"/>
  <c r="H66" i="65"/>
  <c r="I66" i="65"/>
  <c r="B67" i="65"/>
  <c r="C67" i="65"/>
  <c r="D67" i="65"/>
  <c r="E67" i="65"/>
  <c r="F67" i="65"/>
  <c r="G67" i="65"/>
  <c r="H67" i="65"/>
  <c r="I67" i="65"/>
  <c r="B68" i="65"/>
  <c r="C68" i="65"/>
  <c r="D68" i="65"/>
  <c r="E68" i="65"/>
  <c r="F68" i="65"/>
  <c r="G68" i="65"/>
  <c r="H68" i="65"/>
  <c r="I68" i="65"/>
  <c r="B69" i="65"/>
  <c r="C69" i="65"/>
  <c r="D69" i="65"/>
  <c r="E69" i="65"/>
  <c r="F69" i="65"/>
  <c r="G69" i="65"/>
  <c r="H69" i="65"/>
  <c r="I69" i="65"/>
  <c r="B70" i="65"/>
  <c r="C70" i="65"/>
  <c r="D70" i="65"/>
  <c r="E70" i="65"/>
  <c r="F70" i="65"/>
  <c r="G70" i="65"/>
  <c r="H70" i="65"/>
  <c r="I70" i="65"/>
  <c r="B71" i="65"/>
  <c r="C71" i="65"/>
  <c r="D71" i="65"/>
  <c r="E71" i="65"/>
  <c r="F71" i="65"/>
  <c r="G71" i="65"/>
  <c r="H71" i="65"/>
  <c r="I71" i="65"/>
  <c r="B72" i="65"/>
  <c r="C72" i="65"/>
  <c r="E72" i="65"/>
  <c r="F72" i="65"/>
  <c r="G72" i="65"/>
  <c r="H72" i="65"/>
  <c r="I72" i="65"/>
  <c r="B73" i="65"/>
  <c r="C73" i="65"/>
  <c r="D73" i="65"/>
  <c r="E73" i="65"/>
  <c r="F73" i="65"/>
  <c r="G73" i="65"/>
  <c r="H73" i="65"/>
  <c r="I73" i="65"/>
  <c r="B74" i="65"/>
  <c r="C74" i="65"/>
  <c r="D74" i="65"/>
  <c r="E74" i="65"/>
  <c r="F74" i="65"/>
  <c r="G74" i="65"/>
  <c r="H74" i="65"/>
  <c r="I74" i="65"/>
  <c r="B75" i="65"/>
  <c r="C75" i="65"/>
  <c r="D75" i="65"/>
  <c r="E75" i="65"/>
  <c r="F75" i="65"/>
  <c r="G75" i="65"/>
  <c r="H75" i="65"/>
  <c r="I75" i="65"/>
  <c r="B76" i="65"/>
  <c r="C76" i="65"/>
  <c r="D76" i="65"/>
  <c r="E76" i="65"/>
  <c r="F76" i="65"/>
  <c r="G76" i="65"/>
  <c r="H76" i="65"/>
  <c r="I76" i="65"/>
  <c r="B77" i="65"/>
  <c r="C77" i="65"/>
  <c r="E77" i="65"/>
  <c r="F77" i="65"/>
  <c r="G77" i="65"/>
  <c r="H77" i="65"/>
  <c r="I77" i="65"/>
  <c r="B78" i="65"/>
  <c r="C78" i="65"/>
  <c r="E78" i="65"/>
  <c r="F78" i="65"/>
  <c r="G78" i="65"/>
  <c r="H78" i="65"/>
  <c r="I78" i="65"/>
  <c r="B79" i="65"/>
  <c r="C79" i="65"/>
  <c r="D79" i="65"/>
  <c r="E79" i="65"/>
  <c r="F79" i="65"/>
  <c r="G79" i="65"/>
  <c r="H79" i="65"/>
  <c r="I79" i="65"/>
  <c r="B80" i="65"/>
  <c r="C80" i="65"/>
  <c r="D80" i="65"/>
  <c r="E80" i="65"/>
  <c r="F80" i="65"/>
  <c r="G80" i="65"/>
  <c r="H80" i="65"/>
  <c r="I80" i="65"/>
  <c r="B81" i="65"/>
  <c r="C81" i="65"/>
  <c r="D81" i="65"/>
  <c r="E81" i="65"/>
  <c r="F81" i="65"/>
  <c r="G81" i="65"/>
  <c r="H81" i="65"/>
  <c r="I81" i="65"/>
  <c r="B82" i="65"/>
  <c r="C82" i="65"/>
  <c r="D82" i="65"/>
  <c r="E82" i="65"/>
  <c r="F82" i="65"/>
  <c r="G82" i="65"/>
  <c r="H82" i="65"/>
  <c r="I82" i="65"/>
  <c r="B83" i="65"/>
  <c r="C83" i="65"/>
  <c r="D83" i="65"/>
  <c r="E83" i="65"/>
  <c r="F83" i="65"/>
  <c r="G83" i="65"/>
  <c r="H83" i="65"/>
  <c r="I83" i="65"/>
  <c r="B84" i="65"/>
  <c r="C84" i="65"/>
  <c r="D84" i="65"/>
  <c r="E84" i="65"/>
  <c r="F84" i="65"/>
  <c r="G84" i="65"/>
  <c r="H84" i="65"/>
  <c r="I84" i="65"/>
  <c r="B85" i="65"/>
  <c r="C85" i="65"/>
  <c r="D85" i="65"/>
  <c r="E85" i="65"/>
  <c r="F85" i="65"/>
  <c r="G85" i="65"/>
  <c r="H85" i="65"/>
  <c r="I85" i="65"/>
  <c r="B86" i="65"/>
  <c r="C86" i="65"/>
  <c r="D86" i="65"/>
  <c r="E86" i="65"/>
  <c r="F86" i="65"/>
  <c r="G86" i="65"/>
  <c r="H86" i="65"/>
  <c r="I86" i="65"/>
  <c r="B87" i="65"/>
  <c r="C87" i="65"/>
  <c r="D87" i="65"/>
  <c r="E87" i="65"/>
  <c r="F87" i="65"/>
  <c r="G87" i="65"/>
  <c r="H87" i="65"/>
  <c r="I87" i="65"/>
  <c r="B88" i="65"/>
  <c r="C88" i="65"/>
  <c r="D88" i="65"/>
  <c r="E88" i="65"/>
  <c r="F88" i="65"/>
  <c r="G88" i="65"/>
  <c r="H88" i="65"/>
  <c r="I88" i="65"/>
  <c r="B89" i="65"/>
  <c r="C89" i="65"/>
  <c r="D89" i="65"/>
  <c r="E89" i="65"/>
  <c r="F89" i="65"/>
  <c r="G89" i="65"/>
  <c r="H89" i="65"/>
  <c r="I89" i="65"/>
  <c r="B90" i="65"/>
  <c r="C90" i="65"/>
  <c r="E90" i="65"/>
  <c r="F90" i="65"/>
  <c r="G90" i="65"/>
  <c r="H90" i="65"/>
  <c r="I90" i="65"/>
  <c r="B91" i="65"/>
  <c r="C91" i="65"/>
  <c r="D91" i="65"/>
  <c r="E91" i="65"/>
  <c r="F91" i="65"/>
  <c r="G91" i="65"/>
  <c r="H91" i="65"/>
  <c r="I91" i="65"/>
  <c r="B92" i="65"/>
  <c r="C92" i="65"/>
  <c r="E92" i="65"/>
  <c r="F92" i="65"/>
  <c r="G92" i="65"/>
  <c r="H92" i="65"/>
  <c r="I92" i="65"/>
  <c r="B93" i="65"/>
  <c r="C93" i="65"/>
  <c r="E93" i="65"/>
  <c r="F93" i="65"/>
  <c r="G93" i="65"/>
  <c r="H93" i="65"/>
  <c r="I93" i="65"/>
  <c r="B94" i="65"/>
  <c r="C94" i="65"/>
  <c r="D94" i="65"/>
  <c r="E94" i="65"/>
  <c r="F94" i="65"/>
  <c r="G94" i="65"/>
  <c r="H94" i="65"/>
  <c r="I94" i="65"/>
  <c r="B95" i="65"/>
  <c r="C95" i="65"/>
  <c r="D95" i="65"/>
  <c r="E95" i="65"/>
  <c r="F95" i="65"/>
  <c r="G95" i="65"/>
  <c r="H95" i="65"/>
  <c r="I95" i="65"/>
  <c r="B96" i="65"/>
  <c r="C96" i="65"/>
  <c r="D96" i="65"/>
  <c r="E96" i="65"/>
  <c r="F96" i="65"/>
  <c r="G96" i="65"/>
  <c r="H96" i="65"/>
  <c r="I96" i="65"/>
  <c r="B97" i="65"/>
  <c r="C97" i="65"/>
  <c r="D97" i="65"/>
  <c r="E97" i="65"/>
  <c r="F97" i="65"/>
  <c r="G97" i="65"/>
  <c r="H97" i="65"/>
  <c r="I97" i="65"/>
  <c r="B98" i="65"/>
  <c r="C98" i="65"/>
  <c r="D98" i="65"/>
  <c r="E98" i="65"/>
  <c r="F98" i="65"/>
  <c r="G98" i="65"/>
  <c r="H98" i="65"/>
  <c r="I98" i="65"/>
  <c r="B99" i="65"/>
  <c r="C99" i="65"/>
  <c r="D99" i="65"/>
  <c r="E99" i="65"/>
  <c r="F99" i="65"/>
  <c r="G99" i="65"/>
  <c r="H99" i="65"/>
  <c r="I99" i="65"/>
  <c r="B100" i="65"/>
  <c r="C100" i="65"/>
  <c r="D100" i="65"/>
  <c r="E100" i="65"/>
  <c r="F100" i="65"/>
  <c r="G100" i="65"/>
  <c r="H100" i="65"/>
  <c r="I100" i="65"/>
  <c r="B101" i="65"/>
  <c r="C101" i="65"/>
  <c r="D101" i="65"/>
  <c r="E101" i="65"/>
  <c r="F101" i="65"/>
  <c r="G101" i="65"/>
  <c r="H101" i="65"/>
  <c r="I101" i="65"/>
  <c r="B102" i="65"/>
  <c r="C102" i="65"/>
  <c r="E102" i="65"/>
  <c r="F102" i="65"/>
  <c r="G102" i="65"/>
  <c r="H102" i="65"/>
  <c r="I102" i="65"/>
  <c r="B103" i="65"/>
  <c r="C103" i="65"/>
  <c r="D103" i="65"/>
  <c r="E103" i="65"/>
  <c r="F103" i="65"/>
  <c r="G103" i="65"/>
  <c r="H103" i="65"/>
  <c r="I103" i="65"/>
  <c r="B104" i="65"/>
  <c r="C104" i="65"/>
  <c r="D104" i="65"/>
  <c r="E104" i="65"/>
  <c r="F104" i="65"/>
  <c r="G104" i="65"/>
  <c r="H104" i="65"/>
  <c r="I104" i="65"/>
  <c r="B105" i="65"/>
  <c r="C105" i="65"/>
  <c r="D105" i="65"/>
  <c r="E105" i="65"/>
  <c r="F105" i="65"/>
  <c r="G105" i="65"/>
  <c r="H105" i="65"/>
  <c r="I105" i="65"/>
  <c r="B106" i="65"/>
  <c r="C106" i="65"/>
  <c r="D106" i="65"/>
  <c r="E106" i="65"/>
  <c r="F106" i="65"/>
  <c r="G106" i="65"/>
  <c r="H106" i="65"/>
  <c r="I106" i="65"/>
  <c r="B107" i="65"/>
  <c r="C107" i="65"/>
  <c r="D107" i="65"/>
  <c r="E107" i="65"/>
  <c r="F107" i="65"/>
  <c r="G107" i="65"/>
  <c r="H107" i="65"/>
  <c r="I107" i="65"/>
  <c r="B108" i="65"/>
  <c r="C108" i="65"/>
  <c r="D108" i="65"/>
  <c r="E108" i="65"/>
  <c r="F108" i="65"/>
  <c r="G108" i="65"/>
  <c r="H108" i="65"/>
  <c r="I108" i="65"/>
  <c r="B109" i="65"/>
  <c r="C109" i="65"/>
  <c r="D109" i="65"/>
  <c r="E109" i="65"/>
  <c r="F109" i="65"/>
  <c r="G109" i="65"/>
  <c r="H109" i="65"/>
  <c r="I109" i="65"/>
  <c r="B110" i="65"/>
  <c r="C110" i="65"/>
  <c r="D110" i="65"/>
  <c r="E110" i="65"/>
  <c r="F110" i="65"/>
  <c r="G110" i="65"/>
  <c r="H110" i="65"/>
  <c r="I110" i="65"/>
  <c r="B111" i="65"/>
  <c r="C111" i="65"/>
  <c r="D111" i="65"/>
  <c r="E111" i="65"/>
  <c r="F111" i="65"/>
  <c r="G111" i="65"/>
  <c r="H111" i="65"/>
  <c r="I111" i="65"/>
  <c r="B112" i="65"/>
  <c r="C112" i="65"/>
  <c r="D112" i="65"/>
  <c r="E112" i="65"/>
  <c r="F112" i="65"/>
  <c r="G112" i="65"/>
  <c r="H112" i="65"/>
  <c r="I112" i="65"/>
  <c r="B113" i="65"/>
  <c r="C113" i="65"/>
  <c r="D113" i="65"/>
  <c r="E113" i="65"/>
  <c r="F113" i="65"/>
  <c r="G113" i="65"/>
  <c r="H113" i="65"/>
  <c r="I113" i="65"/>
  <c r="B114" i="65"/>
  <c r="C114" i="65"/>
  <c r="D114" i="65"/>
  <c r="E114" i="65"/>
  <c r="F114" i="65"/>
  <c r="G114" i="65"/>
  <c r="H114" i="65"/>
  <c r="I114" i="65"/>
  <c r="B115" i="65"/>
  <c r="C115" i="65"/>
  <c r="D115" i="65"/>
  <c r="E115" i="65"/>
  <c r="F115" i="65"/>
  <c r="G115" i="65"/>
  <c r="H115" i="65"/>
  <c r="I115" i="65"/>
  <c r="B116" i="65"/>
  <c r="C116" i="65"/>
  <c r="D116" i="65"/>
  <c r="E116" i="65"/>
  <c r="F116" i="65"/>
  <c r="G116" i="65"/>
  <c r="H116" i="65"/>
  <c r="I116" i="65"/>
  <c r="B117" i="65"/>
  <c r="C117" i="65"/>
  <c r="E117" i="65"/>
  <c r="F117" i="65"/>
  <c r="G117" i="65"/>
  <c r="H117" i="65"/>
  <c r="I117" i="65"/>
  <c r="B118" i="65"/>
  <c r="C118" i="65"/>
  <c r="D118" i="65"/>
  <c r="E118" i="65"/>
  <c r="F118" i="65"/>
  <c r="G118" i="65"/>
  <c r="H118" i="65"/>
  <c r="I118" i="65"/>
  <c r="B119" i="65"/>
  <c r="C119" i="65"/>
  <c r="E119" i="65"/>
  <c r="F119" i="65"/>
  <c r="G119" i="65"/>
  <c r="H119" i="65"/>
  <c r="I119" i="65"/>
  <c r="B120" i="65"/>
  <c r="C120" i="65"/>
  <c r="D120" i="65"/>
  <c r="E120" i="65"/>
  <c r="F120" i="65"/>
  <c r="G120" i="65"/>
  <c r="H120" i="65"/>
  <c r="I120" i="65"/>
  <c r="B121" i="65"/>
  <c r="C121" i="65"/>
  <c r="E121" i="65"/>
  <c r="F121" i="65"/>
  <c r="G121" i="65"/>
  <c r="H121" i="65"/>
  <c r="I121" i="65"/>
  <c r="B122" i="65"/>
  <c r="C122" i="65"/>
  <c r="D122" i="65"/>
  <c r="E122" i="65"/>
  <c r="F122" i="65"/>
  <c r="G122" i="65"/>
  <c r="H122" i="65"/>
  <c r="I122" i="65"/>
  <c r="B123" i="65"/>
  <c r="C123" i="65"/>
  <c r="D123" i="65"/>
  <c r="E123" i="65"/>
  <c r="F123" i="65"/>
  <c r="G123" i="65"/>
  <c r="H123" i="65"/>
  <c r="I123" i="65"/>
  <c r="B124" i="65"/>
  <c r="C124" i="65"/>
  <c r="E124" i="65"/>
  <c r="F124" i="65"/>
  <c r="G124" i="65"/>
  <c r="H124" i="65"/>
  <c r="I124" i="65"/>
  <c r="B125" i="65"/>
  <c r="C125" i="65"/>
  <c r="D125" i="65"/>
  <c r="E125" i="65"/>
  <c r="F125" i="65"/>
  <c r="G125" i="65"/>
  <c r="H125" i="65"/>
  <c r="I125" i="65"/>
  <c r="B126" i="65"/>
  <c r="C126" i="65"/>
  <c r="E126" i="65"/>
  <c r="F126" i="65"/>
  <c r="G126" i="65"/>
  <c r="H126" i="65"/>
  <c r="I126" i="65"/>
  <c r="B127" i="65"/>
  <c r="C127" i="65"/>
  <c r="D127" i="65"/>
  <c r="E127" i="65"/>
  <c r="F127" i="65"/>
  <c r="G127" i="65"/>
  <c r="H127" i="65"/>
  <c r="I127" i="65"/>
  <c r="B128" i="65"/>
  <c r="C128" i="65"/>
  <c r="D128" i="65"/>
  <c r="E128" i="65"/>
  <c r="F128" i="65"/>
  <c r="G128" i="65"/>
  <c r="H128" i="65"/>
  <c r="I128" i="65"/>
  <c r="B129" i="65"/>
  <c r="C129" i="65"/>
  <c r="E129" i="65"/>
  <c r="F129" i="65"/>
  <c r="G129" i="65"/>
  <c r="H129" i="65"/>
  <c r="I129" i="65"/>
  <c r="B130" i="65"/>
  <c r="C130" i="65"/>
  <c r="D130" i="65"/>
  <c r="E130" i="65"/>
  <c r="F130" i="65"/>
  <c r="G130" i="65"/>
  <c r="H130" i="65"/>
  <c r="I130" i="65"/>
  <c r="B131" i="65"/>
  <c r="C131" i="65"/>
  <c r="E131" i="65"/>
  <c r="F131" i="65"/>
  <c r="G131" i="65"/>
  <c r="H131" i="65"/>
  <c r="I131" i="65"/>
  <c r="B132" i="65"/>
  <c r="C132" i="65"/>
  <c r="E132" i="65"/>
  <c r="F132" i="65"/>
  <c r="G132" i="65"/>
  <c r="H132" i="65"/>
  <c r="I132" i="65"/>
  <c r="B133" i="65"/>
  <c r="C133" i="65"/>
  <c r="D133" i="65"/>
  <c r="E133" i="65"/>
  <c r="F133" i="65"/>
  <c r="G133" i="65"/>
  <c r="H133" i="65"/>
  <c r="I133" i="65"/>
  <c r="B134" i="65"/>
  <c r="C134" i="65"/>
  <c r="D134" i="65"/>
  <c r="E134" i="65"/>
  <c r="F134" i="65"/>
  <c r="G134" i="65"/>
  <c r="H134" i="65"/>
  <c r="I134" i="65"/>
  <c r="B135" i="65"/>
  <c r="C135" i="65"/>
  <c r="D135" i="65"/>
  <c r="E135" i="65"/>
  <c r="F135" i="65"/>
  <c r="G135" i="65"/>
  <c r="H135" i="65"/>
  <c r="I135" i="65"/>
  <c r="B136" i="65"/>
  <c r="C136" i="65"/>
  <c r="D136" i="65"/>
  <c r="E136" i="65"/>
  <c r="F136" i="65"/>
  <c r="G136" i="65"/>
  <c r="H136" i="65"/>
  <c r="I136" i="65"/>
  <c r="B137" i="65"/>
  <c r="C137" i="65"/>
  <c r="D137" i="65"/>
  <c r="E137" i="65"/>
  <c r="F137" i="65"/>
  <c r="G137" i="65"/>
  <c r="H137" i="65"/>
  <c r="I137" i="65"/>
  <c r="B138" i="65"/>
  <c r="C138" i="65"/>
  <c r="D138" i="65"/>
  <c r="E138" i="65"/>
  <c r="F138" i="65"/>
  <c r="G138" i="65"/>
  <c r="H138" i="65"/>
  <c r="I138" i="65"/>
  <c r="B139" i="65"/>
  <c r="C139" i="65"/>
  <c r="D139" i="65"/>
  <c r="E139" i="65"/>
  <c r="F139" i="65"/>
  <c r="G139" i="65"/>
  <c r="H139" i="65"/>
  <c r="I139" i="65"/>
  <c r="B140" i="65"/>
  <c r="C140" i="65"/>
  <c r="D140" i="65"/>
  <c r="E140" i="65"/>
  <c r="F140" i="65"/>
  <c r="G140" i="65"/>
  <c r="H140" i="65"/>
  <c r="I140" i="65"/>
  <c r="B141" i="65"/>
  <c r="C141" i="65"/>
  <c r="D141" i="65"/>
  <c r="E141" i="65"/>
  <c r="F141" i="65"/>
  <c r="G141" i="65"/>
  <c r="H141" i="65"/>
  <c r="I141" i="65"/>
  <c r="B142" i="65"/>
  <c r="C142" i="65"/>
  <c r="D142" i="65"/>
  <c r="E142" i="65"/>
  <c r="F142" i="65"/>
  <c r="G142" i="65"/>
  <c r="H142" i="65"/>
  <c r="I142" i="65"/>
  <c r="B143" i="65"/>
  <c r="C143" i="65"/>
  <c r="D143" i="65"/>
  <c r="E143" i="65"/>
  <c r="F143" i="65"/>
  <c r="G143" i="65"/>
  <c r="H143" i="65"/>
  <c r="I143" i="65"/>
  <c r="B144" i="65"/>
  <c r="C144" i="65"/>
  <c r="D144" i="65"/>
  <c r="E144" i="65"/>
  <c r="F144" i="65"/>
  <c r="G144" i="65"/>
  <c r="H144" i="65"/>
  <c r="I144" i="65"/>
  <c r="B145" i="65"/>
  <c r="C145" i="65"/>
  <c r="E145" i="65"/>
  <c r="F145" i="65"/>
  <c r="G145" i="65"/>
  <c r="H145" i="65"/>
  <c r="I145" i="65"/>
  <c r="B146" i="65"/>
  <c r="C146" i="65"/>
  <c r="D146" i="65"/>
  <c r="E146" i="65"/>
  <c r="F146" i="65"/>
  <c r="G146" i="65"/>
  <c r="H146" i="65"/>
  <c r="I146" i="65"/>
  <c r="B147" i="65"/>
  <c r="C147" i="65"/>
  <c r="D147" i="65"/>
  <c r="E147" i="65"/>
  <c r="F147" i="65"/>
  <c r="G147" i="65"/>
  <c r="H147" i="65"/>
  <c r="I147" i="65"/>
  <c r="B148" i="65"/>
  <c r="C148" i="65"/>
  <c r="E148" i="65"/>
  <c r="F148" i="65"/>
  <c r="G148" i="65"/>
  <c r="H148" i="65"/>
  <c r="I148" i="65"/>
  <c r="B149" i="65"/>
  <c r="C149" i="65"/>
  <c r="E149" i="65"/>
  <c r="F149" i="65"/>
  <c r="G149" i="65"/>
  <c r="H149" i="65"/>
  <c r="I149" i="65"/>
  <c r="B150" i="65"/>
  <c r="C150" i="65"/>
  <c r="D150" i="65"/>
  <c r="E150" i="65"/>
  <c r="F150" i="65"/>
  <c r="G150" i="65"/>
  <c r="H150" i="65"/>
  <c r="I150" i="65"/>
  <c r="B151" i="65"/>
  <c r="C151" i="65"/>
  <c r="D151" i="65"/>
  <c r="E151" i="65"/>
  <c r="F151" i="65"/>
  <c r="G151" i="65"/>
  <c r="H151" i="65"/>
  <c r="I151" i="65"/>
  <c r="B152" i="65"/>
  <c r="C152" i="65"/>
  <c r="D152" i="65"/>
  <c r="E152" i="65"/>
  <c r="F152" i="65"/>
  <c r="G152" i="65"/>
  <c r="H152" i="65"/>
  <c r="I152" i="65"/>
  <c r="B153" i="65"/>
  <c r="C153" i="65"/>
  <c r="D153" i="65"/>
  <c r="E153" i="65"/>
  <c r="F153" i="65"/>
  <c r="G153" i="65"/>
  <c r="H153" i="65"/>
  <c r="I153" i="65"/>
  <c r="B154" i="65"/>
  <c r="C154" i="65"/>
  <c r="E154" i="65"/>
  <c r="F154" i="65"/>
  <c r="G154" i="65"/>
  <c r="H154" i="65"/>
  <c r="I154" i="65"/>
  <c r="B155" i="65"/>
  <c r="C155" i="65"/>
  <c r="D155" i="65"/>
  <c r="E155" i="65"/>
  <c r="F155" i="65"/>
  <c r="G155" i="65"/>
  <c r="H155" i="65"/>
  <c r="I155" i="65"/>
  <c r="B156" i="65"/>
  <c r="C156" i="65"/>
  <c r="D156" i="65"/>
  <c r="E156" i="65"/>
  <c r="F156" i="65"/>
  <c r="G156" i="65"/>
  <c r="H156" i="65"/>
  <c r="I156" i="65"/>
  <c r="B157" i="65"/>
  <c r="C157" i="65"/>
  <c r="E157" i="65"/>
  <c r="F157" i="65"/>
  <c r="G157" i="65"/>
  <c r="H157" i="65"/>
  <c r="I157" i="65"/>
  <c r="B158" i="65"/>
  <c r="C158" i="65"/>
  <c r="D158" i="65"/>
  <c r="E158" i="65"/>
  <c r="F158" i="65"/>
  <c r="G158" i="65"/>
  <c r="H158" i="65"/>
  <c r="I158" i="65"/>
  <c r="B159" i="65"/>
  <c r="C159" i="65"/>
  <c r="D159" i="65"/>
  <c r="E159" i="65"/>
  <c r="F159" i="65"/>
  <c r="G159" i="65"/>
  <c r="H159" i="65"/>
  <c r="I159" i="65"/>
  <c r="B160" i="65"/>
  <c r="C160" i="65"/>
  <c r="D160" i="65"/>
  <c r="E160" i="65"/>
  <c r="F160" i="65"/>
  <c r="G160" i="65"/>
  <c r="H160" i="65"/>
  <c r="I160" i="65"/>
  <c r="B161" i="65"/>
  <c r="C161" i="65"/>
  <c r="D161" i="65"/>
  <c r="E161" i="65"/>
  <c r="F161" i="65"/>
  <c r="G161" i="65"/>
  <c r="H161" i="65"/>
  <c r="I161" i="65"/>
  <c r="B162" i="65"/>
  <c r="C162" i="65"/>
  <c r="D162" i="65"/>
  <c r="E162" i="65"/>
  <c r="F162" i="65"/>
  <c r="G162" i="65"/>
  <c r="H162" i="65"/>
  <c r="I162" i="65"/>
  <c r="B163" i="65"/>
  <c r="C163" i="65"/>
  <c r="D163" i="65"/>
  <c r="E163" i="65"/>
  <c r="F163" i="65"/>
  <c r="G163" i="65"/>
  <c r="H163" i="65"/>
  <c r="I163" i="65"/>
  <c r="B164" i="65"/>
  <c r="C164" i="65"/>
  <c r="E164" i="65"/>
  <c r="F164" i="65"/>
  <c r="G164" i="65"/>
  <c r="H164" i="65"/>
  <c r="I164" i="65"/>
  <c r="B165" i="65"/>
  <c r="C165" i="65"/>
  <c r="D165" i="65"/>
  <c r="E165" i="65"/>
  <c r="F165" i="65"/>
  <c r="G165" i="65"/>
  <c r="H165" i="65"/>
  <c r="I165" i="65"/>
  <c r="B166" i="65"/>
  <c r="C166" i="65"/>
  <c r="E166" i="65"/>
  <c r="F166" i="65"/>
  <c r="G166" i="65"/>
  <c r="H166" i="65"/>
  <c r="I166" i="65"/>
  <c r="B167" i="65"/>
  <c r="C167" i="65"/>
  <c r="D167" i="65"/>
  <c r="E167" i="65"/>
  <c r="F167" i="65"/>
  <c r="G167" i="65"/>
  <c r="H167" i="65"/>
  <c r="I167" i="65"/>
  <c r="B168" i="65"/>
  <c r="C168" i="65"/>
  <c r="E168" i="65"/>
  <c r="F168" i="65"/>
  <c r="G168" i="65"/>
  <c r="H168" i="65"/>
  <c r="I168" i="65"/>
  <c r="B169" i="65"/>
  <c r="C169" i="65"/>
  <c r="E169" i="65"/>
  <c r="F169" i="65"/>
  <c r="G169" i="65"/>
  <c r="H169" i="65"/>
  <c r="I169" i="65"/>
  <c r="B170" i="65"/>
  <c r="C170" i="65"/>
  <c r="D170" i="65"/>
  <c r="E170" i="65"/>
  <c r="F170" i="65"/>
  <c r="G170" i="65"/>
  <c r="H170" i="65"/>
  <c r="I170" i="65"/>
  <c r="B171" i="65"/>
  <c r="C171" i="65"/>
  <c r="D171" i="65"/>
  <c r="E171" i="65"/>
  <c r="F171" i="65"/>
  <c r="G171" i="65"/>
  <c r="H171" i="65"/>
  <c r="I171" i="65"/>
  <c r="B172" i="65"/>
  <c r="C172" i="65"/>
  <c r="D172" i="65"/>
  <c r="E172" i="65"/>
  <c r="F172" i="65"/>
  <c r="G172" i="65"/>
  <c r="H172" i="65"/>
  <c r="I172" i="65"/>
  <c r="B173" i="65"/>
  <c r="C173" i="65"/>
  <c r="D173" i="65"/>
  <c r="E173" i="65"/>
  <c r="F173" i="65"/>
  <c r="G173" i="65"/>
  <c r="H173" i="65"/>
  <c r="I173" i="65"/>
  <c r="B174" i="65"/>
  <c r="C174" i="65"/>
  <c r="D174" i="65"/>
  <c r="E174" i="65"/>
  <c r="F174" i="65"/>
  <c r="G174" i="65"/>
  <c r="H174" i="65"/>
  <c r="I174" i="65"/>
  <c r="B175" i="65"/>
  <c r="C175" i="65"/>
  <c r="E175" i="65"/>
  <c r="F175" i="65"/>
  <c r="G175" i="65"/>
  <c r="H175" i="65"/>
  <c r="I175" i="65"/>
  <c r="B176" i="65"/>
  <c r="C176" i="65"/>
  <c r="D176" i="65"/>
  <c r="E176" i="65"/>
  <c r="F176" i="65"/>
  <c r="G176" i="65"/>
  <c r="H176" i="65"/>
  <c r="I176" i="65"/>
  <c r="B177" i="65"/>
  <c r="C177" i="65"/>
  <c r="E177" i="65"/>
  <c r="F177" i="65"/>
  <c r="G177" i="65"/>
  <c r="H177" i="65"/>
  <c r="I177" i="65"/>
  <c r="B178" i="65"/>
  <c r="C178" i="65"/>
  <c r="E178" i="65"/>
  <c r="F178" i="65"/>
  <c r="G178" i="65"/>
  <c r="H178" i="65"/>
  <c r="I178" i="65"/>
  <c r="B179" i="65"/>
  <c r="C179" i="65"/>
  <c r="D179" i="65"/>
  <c r="E179" i="65"/>
  <c r="F179" i="65"/>
  <c r="G179" i="65"/>
  <c r="H179" i="65"/>
  <c r="I179" i="65"/>
  <c r="B180" i="65"/>
  <c r="C180" i="65"/>
  <c r="D180" i="65"/>
  <c r="E180" i="65"/>
  <c r="F180" i="65"/>
  <c r="G180" i="65"/>
  <c r="H180" i="65"/>
  <c r="I180" i="65"/>
  <c r="B181" i="65"/>
  <c r="C181" i="65"/>
  <c r="D181" i="65"/>
  <c r="E181" i="65"/>
  <c r="F181" i="65"/>
  <c r="G181" i="65"/>
  <c r="H181" i="65"/>
  <c r="I181" i="65"/>
  <c r="B182" i="65"/>
  <c r="C182" i="65"/>
  <c r="D182" i="65"/>
  <c r="E182" i="65"/>
  <c r="F182" i="65"/>
  <c r="G182" i="65"/>
  <c r="H182" i="65"/>
  <c r="I182" i="65"/>
  <c r="B183" i="65"/>
  <c r="C183" i="65"/>
  <c r="D183" i="65"/>
  <c r="E183" i="65"/>
  <c r="F183" i="65"/>
  <c r="G183" i="65"/>
  <c r="H183" i="65"/>
  <c r="I183" i="65"/>
  <c r="B184" i="65"/>
  <c r="C184" i="65"/>
  <c r="E184" i="65"/>
  <c r="F184" i="65"/>
  <c r="G184" i="65"/>
  <c r="H184" i="65"/>
  <c r="I184" i="65"/>
  <c r="B185" i="65"/>
  <c r="C185" i="65"/>
  <c r="D185" i="65"/>
  <c r="E185" i="65"/>
  <c r="F185" i="65"/>
  <c r="G185" i="65"/>
  <c r="H185" i="65"/>
  <c r="I185" i="65"/>
  <c r="B186" i="65"/>
  <c r="C186" i="65"/>
  <c r="D186" i="65"/>
  <c r="E186" i="65"/>
  <c r="F186" i="65"/>
  <c r="G186" i="65"/>
  <c r="H186" i="65"/>
  <c r="I186" i="65"/>
  <c r="B187" i="65"/>
  <c r="C187" i="65"/>
  <c r="E187" i="65"/>
  <c r="F187" i="65"/>
  <c r="G187" i="65"/>
  <c r="H187" i="65"/>
  <c r="I187" i="65"/>
  <c r="B188" i="65"/>
  <c r="C188" i="65"/>
  <c r="D188" i="65"/>
  <c r="E188" i="65"/>
  <c r="F188" i="65"/>
  <c r="G188" i="65"/>
  <c r="H188" i="65"/>
  <c r="I188" i="65"/>
  <c r="B189" i="65"/>
  <c r="C189" i="65"/>
  <c r="D189" i="65"/>
  <c r="E189" i="65"/>
  <c r="F189" i="65"/>
  <c r="G189" i="65"/>
  <c r="H189" i="65"/>
  <c r="I189" i="65"/>
  <c r="B190" i="65"/>
  <c r="C190" i="65"/>
  <c r="E190" i="65"/>
  <c r="F190" i="65"/>
  <c r="G190" i="65"/>
  <c r="H190" i="65"/>
  <c r="I190" i="65"/>
  <c r="B191" i="65"/>
  <c r="C191" i="65"/>
  <c r="E191" i="65"/>
  <c r="F191" i="65"/>
  <c r="G191" i="65"/>
  <c r="H191" i="65"/>
  <c r="I191" i="65"/>
  <c r="B192" i="65"/>
  <c r="C192" i="65"/>
  <c r="D192" i="65"/>
  <c r="E192" i="65"/>
  <c r="F192" i="65"/>
  <c r="G192" i="65"/>
  <c r="H192" i="65"/>
  <c r="I192" i="65"/>
  <c r="B193" i="65"/>
  <c r="C193" i="65"/>
  <c r="D193" i="65"/>
  <c r="E193" i="65"/>
  <c r="F193" i="65"/>
  <c r="G193" i="65"/>
  <c r="H193" i="65"/>
  <c r="I193" i="65"/>
  <c r="B194" i="65"/>
  <c r="C194" i="65"/>
  <c r="D194" i="65"/>
  <c r="E194" i="65"/>
  <c r="F194" i="65"/>
  <c r="G194" i="65"/>
  <c r="H194" i="65"/>
  <c r="I194" i="65"/>
  <c r="B195" i="65"/>
  <c r="C195" i="65"/>
  <c r="D195" i="65"/>
  <c r="E195" i="65"/>
  <c r="F195" i="65"/>
  <c r="G195" i="65"/>
  <c r="H195" i="65"/>
  <c r="I195" i="65"/>
  <c r="B196" i="65"/>
  <c r="C196" i="65"/>
  <c r="D196" i="65"/>
  <c r="E196" i="65"/>
  <c r="F196" i="65"/>
  <c r="G196" i="65"/>
  <c r="H196" i="65"/>
  <c r="I196" i="65"/>
  <c r="B197" i="65"/>
  <c r="C197" i="65"/>
  <c r="D197" i="65"/>
  <c r="E197" i="65"/>
  <c r="F197" i="65"/>
  <c r="G197" i="65"/>
  <c r="H197" i="65"/>
  <c r="I197" i="65"/>
  <c r="B198" i="65"/>
  <c r="C198" i="65"/>
  <c r="E198" i="65"/>
  <c r="F198" i="65"/>
  <c r="G198" i="65"/>
  <c r="H198" i="65"/>
  <c r="I198" i="65"/>
  <c r="B199" i="65"/>
  <c r="C199" i="65"/>
  <c r="D199" i="65"/>
  <c r="E199" i="65"/>
  <c r="F199" i="65"/>
  <c r="G199" i="65"/>
  <c r="H199" i="65"/>
  <c r="I199" i="65"/>
  <c r="B200" i="65"/>
  <c r="C200" i="65"/>
  <c r="D200" i="65"/>
  <c r="E200" i="65"/>
  <c r="F200" i="65"/>
  <c r="G200" i="65"/>
  <c r="H200" i="65"/>
  <c r="I200" i="65"/>
  <c r="B201" i="65"/>
  <c r="C201" i="65"/>
  <c r="E201" i="65"/>
  <c r="F201" i="65"/>
  <c r="G201" i="65"/>
  <c r="H201" i="65"/>
  <c r="I201" i="65"/>
  <c r="B202" i="65"/>
  <c r="C202" i="65"/>
  <c r="E202" i="65"/>
  <c r="F202" i="65"/>
  <c r="G202" i="65"/>
  <c r="H202" i="65"/>
  <c r="I202" i="65"/>
  <c r="B203" i="65"/>
  <c r="C203" i="65"/>
  <c r="D203" i="65"/>
  <c r="E203" i="65"/>
  <c r="F203" i="65"/>
  <c r="G203" i="65"/>
  <c r="H203" i="65"/>
  <c r="I203" i="65"/>
  <c r="B204" i="65"/>
  <c r="C204" i="65"/>
  <c r="E204" i="65"/>
  <c r="F204" i="65"/>
  <c r="G204" i="65"/>
  <c r="H204" i="65"/>
  <c r="I204" i="65"/>
  <c r="B205" i="65"/>
  <c r="C205" i="65"/>
  <c r="E205" i="65"/>
  <c r="F205" i="65"/>
  <c r="G205" i="65"/>
  <c r="H205" i="65"/>
  <c r="I205" i="65"/>
  <c r="B206" i="65"/>
  <c r="C206" i="65"/>
  <c r="D206" i="65"/>
  <c r="E206" i="65"/>
  <c r="F206" i="65"/>
  <c r="G206" i="65"/>
  <c r="H206" i="65"/>
  <c r="I206" i="65"/>
  <c r="B207" i="65"/>
  <c r="C207" i="65"/>
  <c r="D207" i="65"/>
  <c r="E207" i="65"/>
  <c r="F207" i="65"/>
  <c r="G207" i="65"/>
  <c r="H207" i="65"/>
  <c r="I207" i="65"/>
  <c r="B208" i="65"/>
  <c r="C208" i="65"/>
  <c r="D208" i="65"/>
  <c r="E208" i="65"/>
  <c r="F208" i="65"/>
  <c r="G208" i="65"/>
  <c r="H208" i="65"/>
  <c r="I208" i="65"/>
  <c r="B209" i="65"/>
  <c r="C209" i="65"/>
  <c r="E209" i="65"/>
  <c r="F209" i="65"/>
  <c r="G209" i="65"/>
  <c r="H209" i="65"/>
  <c r="I209" i="65"/>
  <c r="B210" i="65"/>
  <c r="C210" i="65"/>
  <c r="E210" i="65"/>
  <c r="F210" i="65"/>
  <c r="G210" i="65"/>
  <c r="H210" i="65"/>
  <c r="I210" i="65"/>
  <c r="B211" i="65"/>
  <c r="C211" i="65"/>
  <c r="E211" i="65"/>
  <c r="F211" i="65"/>
  <c r="G211" i="65"/>
  <c r="H211" i="65"/>
  <c r="I211" i="65"/>
  <c r="B212" i="65"/>
  <c r="C212" i="65"/>
  <c r="E212" i="65"/>
  <c r="F212" i="65"/>
  <c r="G212" i="65"/>
  <c r="H212" i="65"/>
  <c r="I212" i="65"/>
  <c r="B213" i="65"/>
  <c r="C213" i="65"/>
  <c r="D213" i="65"/>
  <c r="E213" i="65"/>
  <c r="F213" i="65"/>
  <c r="G213" i="65"/>
  <c r="H213" i="65"/>
  <c r="I213" i="65"/>
  <c r="B214" i="65"/>
  <c r="C214" i="65"/>
  <c r="E214" i="65"/>
  <c r="F214" i="65"/>
  <c r="G214" i="65"/>
  <c r="H214" i="65"/>
  <c r="I214" i="65"/>
  <c r="B215" i="65"/>
  <c r="C215" i="65"/>
  <c r="D215" i="65"/>
  <c r="E215" i="65"/>
  <c r="F215" i="65"/>
  <c r="G215" i="65"/>
  <c r="H215" i="65"/>
  <c r="I215" i="65"/>
  <c r="B216" i="65"/>
  <c r="C216" i="65"/>
  <c r="E216" i="65"/>
  <c r="F216" i="65"/>
  <c r="G216" i="65"/>
  <c r="H216" i="65"/>
  <c r="I216" i="65"/>
  <c r="B217" i="65"/>
  <c r="C217" i="65"/>
  <c r="D217" i="65"/>
  <c r="E217" i="65"/>
  <c r="F217" i="65"/>
  <c r="G217" i="65"/>
  <c r="H217" i="65"/>
  <c r="I217" i="65"/>
  <c r="B218" i="65"/>
  <c r="C218" i="65"/>
  <c r="E218" i="65"/>
  <c r="F218" i="65"/>
  <c r="G218" i="65"/>
  <c r="H218" i="65"/>
  <c r="I218" i="65"/>
  <c r="B219" i="65"/>
  <c r="C219" i="65"/>
  <c r="D219" i="65"/>
  <c r="E219" i="65"/>
  <c r="F219" i="65"/>
  <c r="G219" i="65"/>
  <c r="H219" i="65"/>
  <c r="I219" i="65"/>
  <c r="B220" i="65"/>
  <c r="C220" i="65"/>
  <c r="D220" i="65"/>
  <c r="E220" i="65"/>
  <c r="F220" i="65"/>
  <c r="G220" i="65"/>
  <c r="H220" i="65"/>
  <c r="I220" i="65"/>
  <c r="B221" i="65"/>
  <c r="C221" i="65"/>
  <c r="D221" i="65"/>
  <c r="E221" i="65"/>
  <c r="F221" i="65"/>
  <c r="G221" i="65"/>
  <c r="H221" i="65"/>
  <c r="I221" i="65"/>
  <c r="B222" i="65"/>
  <c r="C222" i="65"/>
  <c r="E222" i="65"/>
  <c r="F222" i="65"/>
  <c r="G222" i="65"/>
  <c r="H222" i="65"/>
  <c r="I222" i="65"/>
  <c r="B223" i="65"/>
  <c r="C223" i="65"/>
  <c r="D223" i="65"/>
  <c r="E223" i="65"/>
  <c r="F223" i="65"/>
  <c r="G223" i="65"/>
  <c r="H223" i="65"/>
  <c r="I223" i="65"/>
  <c r="B224" i="65"/>
  <c r="C224" i="65"/>
  <c r="E224" i="65"/>
  <c r="F224" i="65"/>
  <c r="G224" i="65"/>
  <c r="H224" i="65"/>
  <c r="I224" i="65"/>
  <c r="B225" i="65"/>
  <c r="C225" i="65"/>
  <c r="D225" i="65"/>
  <c r="E225" i="65"/>
  <c r="F225" i="65"/>
  <c r="G225" i="65"/>
  <c r="H225" i="65"/>
  <c r="I225" i="65"/>
  <c r="B226" i="65"/>
  <c r="C226" i="65"/>
  <c r="E226" i="65"/>
  <c r="F226" i="65"/>
  <c r="G226" i="65"/>
  <c r="H226" i="65"/>
  <c r="I226" i="65"/>
  <c r="B227" i="65"/>
  <c r="C227" i="65"/>
  <c r="E227" i="65"/>
  <c r="F227" i="65"/>
  <c r="G227" i="65"/>
  <c r="H227" i="65"/>
  <c r="I227" i="65"/>
  <c r="B228" i="65"/>
  <c r="C228" i="65"/>
  <c r="D228" i="65"/>
  <c r="E228" i="65"/>
  <c r="F228" i="65"/>
  <c r="G228" i="65"/>
  <c r="H228" i="65"/>
  <c r="I228" i="65"/>
  <c r="B229" i="65"/>
  <c r="C229" i="65"/>
  <c r="E229" i="65"/>
  <c r="F229" i="65"/>
  <c r="G229" i="65"/>
  <c r="H229" i="65"/>
  <c r="I229" i="65"/>
  <c r="B230" i="65"/>
  <c r="C230" i="65"/>
  <c r="D230" i="65"/>
  <c r="E230" i="65"/>
  <c r="F230" i="65"/>
  <c r="G230" i="65"/>
  <c r="H230" i="65"/>
  <c r="I230" i="65"/>
  <c r="B231" i="65"/>
  <c r="C231" i="65"/>
  <c r="D231" i="65"/>
  <c r="E231" i="65"/>
  <c r="F231" i="65"/>
  <c r="G231" i="65"/>
  <c r="H231" i="65"/>
  <c r="I231" i="65"/>
  <c r="B232" i="65"/>
  <c r="C232" i="65"/>
  <c r="E232" i="65"/>
  <c r="F232" i="65"/>
  <c r="G232" i="65"/>
  <c r="H232" i="65"/>
  <c r="I232" i="65"/>
  <c r="B233" i="65"/>
  <c r="C233" i="65"/>
  <c r="D233" i="65"/>
  <c r="E233" i="65"/>
  <c r="F233" i="65"/>
  <c r="G233" i="65"/>
  <c r="H233" i="65"/>
  <c r="I233" i="65"/>
  <c r="B234" i="65"/>
  <c r="C234" i="65"/>
  <c r="D234" i="65"/>
  <c r="E234" i="65"/>
  <c r="F234" i="65"/>
  <c r="G234" i="65"/>
  <c r="H234" i="65"/>
  <c r="I234" i="65"/>
  <c r="B235" i="65"/>
  <c r="C235" i="65"/>
  <c r="E235" i="65"/>
  <c r="F235" i="65"/>
  <c r="G235" i="65"/>
  <c r="H235" i="65"/>
  <c r="I235" i="65"/>
  <c r="B236" i="65"/>
  <c r="C236" i="65"/>
  <c r="D236" i="65"/>
  <c r="E236" i="65"/>
  <c r="F236" i="65"/>
  <c r="G236" i="65"/>
  <c r="H236" i="65"/>
  <c r="I236" i="65"/>
  <c r="B237" i="65"/>
  <c r="C237" i="65"/>
  <c r="D237" i="65"/>
  <c r="E237" i="65"/>
  <c r="F237" i="65"/>
  <c r="G237" i="65"/>
  <c r="H237" i="65"/>
  <c r="I237" i="65"/>
  <c r="B238" i="65"/>
  <c r="C238" i="65"/>
  <c r="D238" i="65"/>
  <c r="E238" i="65"/>
  <c r="F238" i="65"/>
  <c r="G238" i="65"/>
  <c r="H238" i="65"/>
  <c r="I238" i="65"/>
  <c r="B239" i="65"/>
  <c r="C239" i="65"/>
  <c r="D239" i="65"/>
  <c r="E239" i="65"/>
  <c r="F239" i="65"/>
  <c r="G239" i="65"/>
  <c r="H239" i="65"/>
  <c r="I239" i="65"/>
  <c r="B240" i="65"/>
  <c r="C240" i="65"/>
  <c r="D240" i="65"/>
  <c r="E240" i="65"/>
  <c r="F240" i="65"/>
  <c r="G240" i="65"/>
  <c r="H240" i="65"/>
  <c r="I240" i="65"/>
  <c r="B241" i="65"/>
  <c r="C241" i="65"/>
  <c r="D241" i="65"/>
  <c r="E241" i="65"/>
  <c r="F241" i="65"/>
  <c r="G241" i="65"/>
  <c r="H241" i="65"/>
  <c r="I241" i="65"/>
  <c r="B242" i="65"/>
  <c r="C242" i="65"/>
  <c r="D242" i="65"/>
  <c r="E242" i="65"/>
  <c r="F242" i="65"/>
  <c r="G242" i="65"/>
  <c r="H242" i="65"/>
  <c r="I242" i="65"/>
  <c r="B243" i="65"/>
  <c r="C243" i="65"/>
  <c r="E243" i="65"/>
  <c r="F243" i="65"/>
  <c r="G243" i="65"/>
  <c r="H243" i="65"/>
  <c r="I243" i="65"/>
  <c r="B244" i="65"/>
  <c r="C244" i="65"/>
  <c r="D244" i="65"/>
  <c r="E244" i="65"/>
  <c r="F244" i="65"/>
  <c r="G244" i="65"/>
  <c r="H244" i="65"/>
  <c r="I244" i="65"/>
  <c r="B245" i="65"/>
  <c r="C245" i="65"/>
  <c r="E245" i="65"/>
  <c r="F245" i="65"/>
  <c r="G245" i="65"/>
  <c r="H245" i="65"/>
  <c r="I245" i="65"/>
  <c r="B246" i="65"/>
  <c r="C246" i="65"/>
  <c r="E246" i="65"/>
  <c r="F246" i="65"/>
  <c r="G246" i="65"/>
  <c r="H246" i="65"/>
  <c r="I246" i="65"/>
  <c r="B247" i="65"/>
  <c r="C247" i="65"/>
  <c r="D247" i="65"/>
  <c r="E247" i="65"/>
  <c r="F247" i="65"/>
  <c r="G247" i="65"/>
  <c r="H247" i="65"/>
  <c r="I247" i="65"/>
  <c r="B248" i="65"/>
  <c r="C248" i="65"/>
  <c r="D248" i="65"/>
  <c r="E248" i="65"/>
  <c r="F248" i="65"/>
  <c r="G248" i="65"/>
  <c r="H248" i="65"/>
  <c r="I248" i="65"/>
  <c r="B249" i="65"/>
  <c r="C249" i="65"/>
  <c r="D249" i="65"/>
  <c r="E249" i="65"/>
  <c r="F249" i="65"/>
  <c r="G249" i="65"/>
  <c r="H249" i="65"/>
  <c r="I249" i="65"/>
  <c r="B250" i="65"/>
  <c r="C250" i="65"/>
  <c r="D250" i="65"/>
  <c r="E250" i="65"/>
  <c r="F250" i="65"/>
  <c r="G250" i="65"/>
  <c r="H250" i="65"/>
  <c r="I250" i="65"/>
  <c r="B251" i="65"/>
  <c r="C251" i="65"/>
  <c r="E251" i="65"/>
  <c r="F251" i="65"/>
  <c r="G251" i="65"/>
  <c r="H251" i="65"/>
  <c r="I251" i="65"/>
  <c r="B252" i="65"/>
  <c r="C252" i="65"/>
  <c r="E252" i="65"/>
  <c r="F252" i="65"/>
  <c r="G252" i="65"/>
  <c r="H252" i="65"/>
  <c r="I252" i="65"/>
  <c r="B253" i="65"/>
  <c r="C253" i="65"/>
  <c r="D253" i="65"/>
  <c r="E253" i="65"/>
  <c r="F253" i="65"/>
  <c r="G253" i="65"/>
  <c r="H253" i="65"/>
  <c r="I253" i="65"/>
  <c r="B254" i="65"/>
  <c r="C254" i="65"/>
  <c r="E254" i="65"/>
  <c r="F254" i="65"/>
  <c r="G254" i="65"/>
  <c r="H254" i="65"/>
  <c r="I254" i="65"/>
  <c r="B255" i="65"/>
  <c r="C255" i="65"/>
  <c r="D255" i="65"/>
  <c r="E255" i="65"/>
  <c r="F255" i="65"/>
  <c r="G255" i="65"/>
  <c r="H255" i="65"/>
  <c r="I255" i="65"/>
  <c r="B256" i="65"/>
  <c r="C256" i="65"/>
  <c r="D256" i="65"/>
  <c r="E256" i="65"/>
  <c r="F256" i="65"/>
  <c r="G256" i="65"/>
  <c r="H256" i="65"/>
  <c r="I256" i="65"/>
  <c r="B257" i="65"/>
  <c r="C257" i="65"/>
  <c r="E257" i="65"/>
  <c r="F257" i="65"/>
  <c r="G257" i="65"/>
  <c r="H257" i="65"/>
  <c r="I257" i="65"/>
  <c r="B258" i="65"/>
  <c r="C258" i="65"/>
  <c r="D258" i="65"/>
  <c r="E258" i="65"/>
  <c r="F258" i="65"/>
  <c r="G258" i="65"/>
  <c r="H258" i="65"/>
  <c r="I258" i="65"/>
  <c r="B259" i="65"/>
  <c r="C259" i="65"/>
  <c r="D259" i="65"/>
  <c r="E259" i="65"/>
  <c r="F259" i="65"/>
  <c r="G259" i="65"/>
  <c r="H259" i="65"/>
  <c r="I259" i="65"/>
  <c r="B260" i="65"/>
  <c r="C260" i="65"/>
  <c r="D260" i="65"/>
  <c r="E260" i="65"/>
  <c r="F260" i="65"/>
  <c r="G260" i="65"/>
  <c r="H260" i="65"/>
  <c r="I260" i="65"/>
  <c r="B261" i="65"/>
  <c r="C261" i="65"/>
  <c r="D261" i="65"/>
  <c r="E261" i="65"/>
  <c r="F261" i="65"/>
  <c r="G261" i="65"/>
  <c r="H261" i="65"/>
  <c r="I261" i="65"/>
  <c r="B262" i="65"/>
  <c r="C262" i="65"/>
  <c r="D262" i="65"/>
  <c r="E262" i="65"/>
  <c r="F262" i="65"/>
  <c r="G262" i="65"/>
  <c r="H262" i="65"/>
  <c r="I262" i="65"/>
  <c r="B263" i="65"/>
  <c r="C263" i="65"/>
  <c r="D263" i="65"/>
  <c r="E263" i="65"/>
  <c r="F263" i="65"/>
  <c r="G263" i="65"/>
  <c r="H263" i="65"/>
  <c r="I263" i="65"/>
  <c r="B264" i="65"/>
  <c r="C264" i="65"/>
  <c r="D264" i="65"/>
  <c r="E264" i="65"/>
  <c r="F264" i="65"/>
  <c r="G264" i="65"/>
  <c r="H264" i="65"/>
  <c r="I264" i="65"/>
  <c r="B265" i="65"/>
  <c r="C265" i="65"/>
  <c r="D265" i="65"/>
  <c r="E265" i="65"/>
  <c r="F265" i="65"/>
  <c r="G265" i="65"/>
  <c r="H265" i="65"/>
  <c r="I265" i="65"/>
  <c r="B266" i="65"/>
  <c r="C266" i="65"/>
  <c r="D266" i="65"/>
  <c r="E266" i="65"/>
  <c r="F266" i="65"/>
  <c r="G266" i="65"/>
  <c r="H266" i="65"/>
  <c r="I266" i="65"/>
  <c r="B267" i="65"/>
  <c r="C267" i="65"/>
  <c r="E267" i="65"/>
  <c r="F267" i="65"/>
  <c r="G267" i="65"/>
  <c r="H267" i="65"/>
  <c r="I267" i="65"/>
  <c r="B268" i="65"/>
  <c r="C268" i="65"/>
  <c r="E268" i="65"/>
  <c r="F268" i="65"/>
  <c r="G268" i="65"/>
  <c r="H268" i="65"/>
  <c r="I268" i="65"/>
  <c r="B269" i="65"/>
  <c r="C269" i="65"/>
  <c r="D269" i="65"/>
  <c r="E269" i="65"/>
  <c r="F269" i="65"/>
  <c r="G269" i="65"/>
  <c r="H269" i="65"/>
  <c r="I269" i="65"/>
  <c r="B270" i="65"/>
  <c r="C270" i="65"/>
  <c r="D270" i="65"/>
  <c r="E270" i="65"/>
  <c r="F270" i="65"/>
  <c r="G270" i="65"/>
  <c r="H270" i="65"/>
  <c r="I270" i="65"/>
  <c r="B271" i="65"/>
  <c r="C271" i="65"/>
  <c r="E271" i="65"/>
  <c r="F271" i="65"/>
  <c r="G271" i="65"/>
  <c r="H271" i="65"/>
  <c r="I271" i="65"/>
  <c r="B272" i="65"/>
  <c r="C272" i="65"/>
  <c r="D272" i="65"/>
  <c r="E272" i="65"/>
  <c r="F272" i="65"/>
  <c r="G272" i="65"/>
  <c r="H272" i="65"/>
  <c r="I272" i="65"/>
  <c r="B273" i="65"/>
  <c r="C273" i="65"/>
  <c r="D273" i="65"/>
  <c r="E273" i="65"/>
  <c r="F273" i="65"/>
  <c r="G273" i="65"/>
  <c r="H273" i="65"/>
  <c r="I273" i="65"/>
  <c r="B274" i="65"/>
  <c r="C274" i="65"/>
  <c r="E274" i="65"/>
  <c r="F274" i="65"/>
  <c r="G274" i="65"/>
  <c r="H274" i="65"/>
  <c r="I274" i="65"/>
  <c r="B275" i="65"/>
  <c r="C275" i="65"/>
  <c r="E275" i="65"/>
  <c r="F275" i="65"/>
  <c r="G275" i="65"/>
  <c r="H275" i="65"/>
  <c r="I275" i="65"/>
  <c r="B276" i="65"/>
  <c r="C276" i="65"/>
  <c r="D276" i="65"/>
  <c r="E276" i="65"/>
  <c r="F276" i="65"/>
  <c r="G276" i="65"/>
  <c r="H276" i="65"/>
  <c r="I276" i="65"/>
  <c r="B277" i="65"/>
  <c r="C277" i="65"/>
  <c r="E277" i="65"/>
  <c r="F277" i="65"/>
  <c r="G277" i="65"/>
  <c r="H277" i="65"/>
  <c r="I277" i="65"/>
  <c r="B278" i="65"/>
  <c r="C278" i="65"/>
  <c r="E278" i="65"/>
  <c r="F278" i="65"/>
  <c r="G278" i="65"/>
  <c r="H278" i="65"/>
  <c r="I278" i="65"/>
  <c r="B279" i="65"/>
  <c r="C279" i="65"/>
  <c r="E279" i="65"/>
  <c r="F279" i="65"/>
  <c r="G279" i="65"/>
  <c r="H279" i="65"/>
  <c r="I279" i="65"/>
  <c r="B280" i="65"/>
  <c r="C280" i="65"/>
  <c r="D280" i="65"/>
  <c r="E280" i="65"/>
  <c r="F280" i="65"/>
  <c r="G280" i="65"/>
  <c r="H280" i="65"/>
  <c r="I280" i="65"/>
  <c r="B281" i="65"/>
  <c r="C281" i="65"/>
  <c r="E281" i="65"/>
  <c r="F281" i="65"/>
  <c r="G281" i="65"/>
  <c r="H281" i="65"/>
  <c r="I281" i="65"/>
  <c r="B282" i="65"/>
  <c r="C282" i="65"/>
  <c r="E282" i="65"/>
  <c r="F282" i="65"/>
  <c r="G282" i="65"/>
  <c r="H282" i="65"/>
  <c r="I282" i="65"/>
  <c r="B283" i="65"/>
  <c r="C283" i="65"/>
  <c r="D283" i="65"/>
  <c r="E283" i="65"/>
  <c r="F283" i="65"/>
  <c r="G283" i="65"/>
  <c r="H283" i="65"/>
  <c r="I283" i="65"/>
  <c r="B284" i="65"/>
  <c r="C284" i="65"/>
  <c r="E284" i="65"/>
  <c r="F284" i="65"/>
  <c r="G284" i="65"/>
  <c r="H284" i="65"/>
  <c r="I284" i="65"/>
  <c r="B285" i="65"/>
  <c r="C285" i="65"/>
  <c r="D285" i="65"/>
  <c r="E285" i="65"/>
  <c r="F285" i="65"/>
  <c r="G285" i="65"/>
  <c r="H285" i="65"/>
  <c r="I285" i="65"/>
  <c r="B286" i="65"/>
  <c r="C286" i="65"/>
  <c r="E286" i="65"/>
  <c r="F286" i="65"/>
  <c r="G286" i="65"/>
  <c r="H286" i="65"/>
  <c r="I286" i="65"/>
  <c r="B287" i="65"/>
  <c r="C287" i="65"/>
  <c r="E287" i="65"/>
  <c r="F287" i="65"/>
  <c r="G287" i="65"/>
  <c r="H287" i="65"/>
  <c r="I287" i="65"/>
  <c r="B288" i="65"/>
  <c r="C288" i="65"/>
  <c r="E288" i="65"/>
  <c r="F288" i="65"/>
  <c r="G288" i="65"/>
  <c r="H288" i="65"/>
  <c r="I288" i="65"/>
  <c r="B289" i="65"/>
  <c r="C289" i="65"/>
  <c r="D289" i="65"/>
  <c r="E289" i="65"/>
  <c r="F289" i="65"/>
  <c r="G289" i="65"/>
  <c r="H289" i="65"/>
  <c r="I289" i="65"/>
  <c r="B290" i="65"/>
  <c r="C290" i="65"/>
  <c r="E290" i="65"/>
  <c r="F290" i="65"/>
  <c r="G290" i="65"/>
  <c r="H290" i="65"/>
  <c r="I290" i="65"/>
  <c r="B291" i="65"/>
  <c r="C291" i="65"/>
  <c r="D291" i="65"/>
  <c r="E291" i="65"/>
  <c r="F291" i="65"/>
  <c r="G291" i="65"/>
  <c r="H291" i="65"/>
  <c r="I291" i="65"/>
  <c r="B292" i="65"/>
  <c r="C292" i="65"/>
  <c r="E292" i="65"/>
  <c r="F292" i="65"/>
  <c r="G292" i="65"/>
  <c r="H292" i="65"/>
  <c r="I292" i="65"/>
  <c r="B293" i="65"/>
  <c r="C293" i="65"/>
  <c r="D293" i="65"/>
  <c r="E293" i="65"/>
  <c r="F293" i="65"/>
  <c r="G293" i="65"/>
  <c r="H293" i="65"/>
  <c r="I293" i="65"/>
  <c r="B294" i="65"/>
  <c r="C294" i="65"/>
  <c r="D294" i="65"/>
  <c r="E294" i="65"/>
  <c r="F294" i="65"/>
  <c r="G294" i="65"/>
  <c r="H294" i="65"/>
  <c r="I294" i="65"/>
  <c r="B295" i="65"/>
  <c r="C295" i="65"/>
  <c r="E295" i="65"/>
  <c r="F295" i="65"/>
  <c r="G295" i="65"/>
  <c r="H295" i="65"/>
  <c r="I295" i="65"/>
  <c r="B296" i="65"/>
  <c r="C296" i="65"/>
  <c r="E296" i="65"/>
  <c r="F296" i="65"/>
  <c r="G296" i="65"/>
  <c r="H296" i="65"/>
  <c r="I296" i="65"/>
  <c r="B297" i="65"/>
  <c r="C297" i="65"/>
  <c r="E297" i="65"/>
  <c r="F297" i="65"/>
  <c r="G297" i="65"/>
  <c r="H297" i="65"/>
  <c r="I297" i="65"/>
  <c r="B298" i="65"/>
  <c r="C298" i="65"/>
  <c r="D298" i="65"/>
  <c r="E298" i="65"/>
  <c r="F298" i="65"/>
  <c r="G298" i="65"/>
  <c r="H298" i="65"/>
  <c r="I298" i="65"/>
  <c r="B299" i="65"/>
  <c r="C299" i="65"/>
  <c r="D299" i="65"/>
  <c r="E299" i="65"/>
  <c r="F299" i="65"/>
  <c r="G299" i="65"/>
  <c r="H299" i="65"/>
  <c r="I299" i="65"/>
  <c r="B300" i="65"/>
  <c r="C300" i="65"/>
  <c r="D300" i="65"/>
  <c r="E300" i="65"/>
  <c r="F300" i="65"/>
  <c r="G300" i="65"/>
  <c r="H300" i="65"/>
  <c r="I300" i="65"/>
  <c r="B301" i="65"/>
  <c r="C301" i="65"/>
  <c r="D301" i="65"/>
  <c r="E301" i="65"/>
  <c r="F301" i="65"/>
  <c r="G301" i="65"/>
  <c r="H301" i="65"/>
  <c r="I301" i="65"/>
  <c r="B302" i="65"/>
  <c r="C302" i="65"/>
  <c r="D302" i="65"/>
  <c r="E302" i="65"/>
  <c r="F302" i="65"/>
  <c r="G302" i="65"/>
  <c r="H302" i="65"/>
  <c r="I302" i="65"/>
  <c r="B303" i="65"/>
  <c r="C303" i="65"/>
  <c r="D303" i="65"/>
  <c r="E303" i="65"/>
  <c r="F303" i="65"/>
  <c r="G303" i="65"/>
  <c r="H303" i="65"/>
  <c r="I303" i="65"/>
  <c r="B304" i="65"/>
  <c r="C304" i="65"/>
  <c r="D304" i="65"/>
  <c r="E304" i="65"/>
  <c r="F304" i="65"/>
  <c r="G304" i="65"/>
  <c r="H304" i="65"/>
  <c r="I304" i="65"/>
  <c r="B305" i="65"/>
  <c r="C305" i="65"/>
  <c r="D305" i="65"/>
  <c r="E305" i="65"/>
  <c r="F305" i="65"/>
  <c r="G305" i="65"/>
  <c r="H305" i="65"/>
  <c r="I305" i="65"/>
  <c r="B306" i="65"/>
  <c r="C306" i="65"/>
  <c r="D306" i="65"/>
  <c r="E306" i="65"/>
  <c r="F306" i="65"/>
  <c r="G306" i="65"/>
  <c r="H306" i="65"/>
  <c r="I306" i="65"/>
  <c r="B307" i="65"/>
  <c r="C307" i="65"/>
  <c r="E307" i="65"/>
  <c r="F307" i="65"/>
  <c r="G307" i="65"/>
  <c r="H307" i="65"/>
  <c r="I307" i="65"/>
  <c r="B308" i="65"/>
  <c r="C308" i="65"/>
  <c r="D308" i="65"/>
  <c r="E308" i="65"/>
  <c r="F308" i="65"/>
  <c r="G308" i="65"/>
  <c r="H308" i="65"/>
  <c r="I308" i="65"/>
  <c r="B309" i="65"/>
  <c r="C309" i="65"/>
  <c r="D309" i="65"/>
  <c r="E309" i="65"/>
  <c r="F309" i="65"/>
  <c r="G309" i="65"/>
  <c r="H309" i="65"/>
  <c r="I309" i="65"/>
  <c r="B310" i="65"/>
  <c r="C310" i="65"/>
  <c r="D310" i="65"/>
  <c r="E310" i="65"/>
  <c r="F310" i="65"/>
  <c r="G310" i="65"/>
  <c r="H310" i="65"/>
  <c r="I310" i="65"/>
  <c r="B311" i="65"/>
  <c r="C311" i="65"/>
  <c r="E311" i="65"/>
  <c r="F311" i="65"/>
  <c r="G311" i="65"/>
  <c r="H311" i="65"/>
  <c r="I311" i="65"/>
  <c r="B312" i="65"/>
  <c r="C312" i="65"/>
  <c r="D312" i="65"/>
  <c r="E312" i="65"/>
  <c r="F312" i="65"/>
  <c r="G312" i="65"/>
  <c r="H312" i="65"/>
  <c r="I312" i="65"/>
  <c r="B313" i="65"/>
  <c r="C313" i="65"/>
  <c r="D313" i="65"/>
  <c r="E313" i="65"/>
  <c r="F313" i="65"/>
  <c r="G313" i="65"/>
  <c r="H313" i="65"/>
  <c r="I313" i="65"/>
  <c r="B314" i="65"/>
  <c r="C314" i="65"/>
  <c r="E314" i="65"/>
  <c r="F314" i="65"/>
  <c r="G314" i="65"/>
  <c r="H314" i="65"/>
  <c r="I314" i="65"/>
  <c r="B315" i="65"/>
  <c r="C315" i="65"/>
  <c r="E315" i="65"/>
  <c r="F315" i="65"/>
  <c r="G315" i="65"/>
  <c r="H315" i="65"/>
  <c r="I315" i="65"/>
  <c r="B316" i="65"/>
  <c r="C316" i="65"/>
  <c r="E316" i="65"/>
  <c r="F316" i="65"/>
  <c r="G316" i="65"/>
  <c r="H316" i="65"/>
  <c r="I316" i="65"/>
  <c r="B317" i="65"/>
  <c r="C317" i="65"/>
  <c r="D317" i="65"/>
  <c r="E317" i="65"/>
  <c r="F317" i="65"/>
  <c r="G317" i="65"/>
  <c r="H317" i="65"/>
  <c r="I317" i="65"/>
  <c r="B318" i="65"/>
  <c r="C318" i="65"/>
  <c r="D318" i="65"/>
  <c r="E318" i="65"/>
  <c r="F318" i="65"/>
  <c r="G318" i="65"/>
  <c r="H318" i="65"/>
  <c r="I318" i="65"/>
  <c r="B319" i="65"/>
  <c r="C319" i="65"/>
  <c r="D319" i="65"/>
  <c r="E319" i="65"/>
  <c r="F319" i="65"/>
  <c r="G319" i="65"/>
  <c r="H319" i="65"/>
  <c r="I319" i="65"/>
  <c r="B320" i="65"/>
  <c r="C320" i="65"/>
  <c r="D320" i="65"/>
  <c r="E320" i="65"/>
  <c r="F320" i="65"/>
  <c r="G320" i="65"/>
  <c r="H320" i="65"/>
  <c r="I320" i="65"/>
  <c r="B321" i="65"/>
  <c r="C321" i="65"/>
  <c r="D321" i="65"/>
  <c r="E321" i="65"/>
  <c r="F321" i="65"/>
  <c r="G321" i="65"/>
  <c r="H321" i="65"/>
  <c r="I321" i="65"/>
  <c r="B322" i="65"/>
  <c r="C322" i="65"/>
  <c r="D322" i="65"/>
  <c r="E322" i="65"/>
  <c r="F322" i="65"/>
  <c r="G322" i="65"/>
  <c r="H322" i="65"/>
  <c r="I322" i="65"/>
  <c r="B323" i="65"/>
  <c r="C323" i="65"/>
  <c r="D323" i="65"/>
  <c r="E323" i="65"/>
  <c r="F323" i="65"/>
  <c r="G323" i="65"/>
  <c r="H323" i="65"/>
  <c r="I323" i="65"/>
  <c r="B324" i="65"/>
  <c r="C324" i="65"/>
  <c r="D324" i="65"/>
  <c r="E324" i="65"/>
  <c r="F324" i="65"/>
  <c r="G324" i="65"/>
  <c r="H324" i="65"/>
  <c r="I324" i="65"/>
  <c r="B325" i="65"/>
  <c r="C325" i="65"/>
  <c r="E325" i="65"/>
  <c r="F325" i="65"/>
  <c r="G325" i="65"/>
  <c r="H325" i="65"/>
  <c r="I325" i="65"/>
  <c r="B326" i="65"/>
  <c r="C326" i="65"/>
  <c r="D326" i="65"/>
  <c r="E326" i="65"/>
  <c r="F326" i="65"/>
  <c r="G326" i="65"/>
  <c r="H326" i="65"/>
  <c r="I326" i="65"/>
  <c r="B327" i="65"/>
  <c r="C327" i="65"/>
  <c r="D327" i="65"/>
  <c r="E327" i="65"/>
  <c r="F327" i="65"/>
  <c r="G327" i="65"/>
  <c r="H327" i="65"/>
  <c r="I327" i="65"/>
  <c r="B328" i="65"/>
  <c r="C328" i="65"/>
  <c r="E328" i="65"/>
  <c r="F328" i="65"/>
  <c r="G328" i="65"/>
  <c r="H328" i="65"/>
  <c r="I328" i="65"/>
  <c r="B329" i="65"/>
  <c r="C329" i="65"/>
  <c r="D329" i="65"/>
  <c r="E329" i="65"/>
  <c r="F329" i="65"/>
  <c r="G329" i="65"/>
  <c r="H329" i="65"/>
  <c r="I329" i="65"/>
  <c r="B330" i="65"/>
  <c r="C330" i="65"/>
  <c r="E330" i="65"/>
  <c r="F330" i="65"/>
  <c r="G330" i="65"/>
  <c r="H330" i="65"/>
  <c r="I330" i="65"/>
  <c r="B331" i="65"/>
  <c r="C331" i="65"/>
  <c r="D331" i="65"/>
  <c r="E331" i="65"/>
  <c r="F331" i="65"/>
  <c r="G331" i="65"/>
  <c r="H331" i="65"/>
  <c r="I331" i="65"/>
  <c r="B332" i="65"/>
  <c r="C332" i="65"/>
  <c r="D332" i="65"/>
  <c r="E332" i="65"/>
  <c r="F332" i="65"/>
  <c r="G332" i="65"/>
  <c r="H332" i="65"/>
  <c r="I332" i="65"/>
  <c r="B333" i="65"/>
  <c r="C333" i="65"/>
  <c r="D333" i="65"/>
  <c r="E333" i="65"/>
  <c r="F333" i="65"/>
  <c r="G333" i="65"/>
  <c r="H333" i="65"/>
  <c r="I333" i="65"/>
  <c r="B334" i="65"/>
  <c r="C334" i="65"/>
  <c r="D334" i="65"/>
  <c r="E334" i="65"/>
  <c r="F334" i="65"/>
  <c r="G334" i="65"/>
  <c r="H334" i="65"/>
  <c r="I334" i="65"/>
  <c r="B335" i="65"/>
  <c r="C335" i="65"/>
  <c r="D335" i="65"/>
  <c r="E335" i="65"/>
  <c r="F335" i="65"/>
  <c r="G335" i="65"/>
  <c r="H335" i="65"/>
  <c r="I335" i="65"/>
  <c r="B336" i="65"/>
  <c r="C336" i="65"/>
  <c r="E336" i="65"/>
  <c r="F336" i="65"/>
  <c r="G336" i="65"/>
  <c r="H336" i="65"/>
  <c r="I336" i="65"/>
  <c r="B337" i="65"/>
  <c r="C337" i="65"/>
  <c r="D337" i="65"/>
  <c r="E337" i="65"/>
  <c r="F337" i="65"/>
  <c r="G337" i="65"/>
  <c r="H337" i="65"/>
  <c r="I337" i="65"/>
  <c r="B338" i="65"/>
  <c r="C338" i="65"/>
  <c r="E338" i="65"/>
  <c r="F338" i="65"/>
  <c r="G338" i="65"/>
  <c r="H338" i="65"/>
  <c r="I338" i="65"/>
  <c r="B339" i="65"/>
  <c r="C339" i="65"/>
  <c r="D339" i="65"/>
  <c r="E339" i="65"/>
  <c r="F339" i="65"/>
  <c r="G339" i="65"/>
  <c r="H339" i="65"/>
  <c r="I339" i="65"/>
  <c r="B340" i="65"/>
  <c r="C340" i="65"/>
  <c r="D340" i="65"/>
  <c r="E340" i="65"/>
  <c r="F340" i="65"/>
  <c r="G340" i="65"/>
  <c r="H340" i="65"/>
  <c r="I340" i="65"/>
  <c r="B341" i="65"/>
  <c r="C341" i="65"/>
  <c r="E341" i="65"/>
  <c r="F341" i="65"/>
  <c r="G341" i="65"/>
  <c r="H341" i="65"/>
  <c r="I341" i="65"/>
  <c r="B342" i="65"/>
  <c r="C342" i="65"/>
  <c r="D342" i="65"/>
  <c r="E342" i="65"/>
  <c r="F342" i="65"/>
  <c r="G342" i="65"/>
  <c r="H342" i="65"/>
  <c r="I342" i="65"/>
  <c r="B343" i="65"/>
  <c r="C343" i="65"/>
  <c r="D343" i="65"/>
  <c r="E343" i="65"/>
  <c r="F343" i="65"/>
  <c r="G343" i="65"/>
  <c r="H343" i="65"/>
  <c r="I343" i="65"/>
  <c r="B344" i="65"/>
  <c r="C344" i="65"/>
  <c r="D344" i="65"/>
  <c r="E344" i="65"/>
  <c r="F344" i="65"/>
  <c r="G344" i="65"/>
  <c r="H344" i="65"/>
  <c r="I344" i="65"/>
  <c r="B345" i="65"/>
  <c r="C345" i="65"/>
  <c r="E345" i="65"/>
  <c r="F345" i="65"/>
  <c r="G345" i="65"/>
  <c r="H345" i="65"/>
  <c r="I345" i="65"/>
  <c r="B346" i="65"/>
  <c r="C346" i="65"/>
  <c r="D346" i="65"/>
  <c r="E346" i="65"/>
  <c r="F346" i="65"/>
  <c r="G346" i="65"/>
  <c r="H346" i="65"/>
  <c r="I346" i="65"/>
  <c r="B347" i="65"/>
  <c r="C347" i="65"/>
  <c r="D347" i="65"/>
  <c r="E347" i="65"/>
  <c r="F347" i="65"/>
  <c r="G347" i="65"/>
  <c r="H347" i="65"/>
  <c r="I347" i="65"/>
  <c r="B348" i="65"/>
  <c r="C348" i="65"/>
  <c r="D348" i="65"/>
  <c r="E348" i="65"/>
  <c r="F348" i="65"/>
  <c r="G348" i="65"/>
  <c r="H348" i="65"/>
  <c r="I348" i="65"/>
  <c r="B349" i="65"/>
  <c r="C349" i="65"/>
  <c r="E349" i="65"/>
  <c r="F349" i="65"/>
  <c r="G349" i="65"/>
  <c r="H349" i="65"/>
  <c r="I349" i="65"/>
  <c r="B350" i="65"/>
  <c r="C350" i="65"/>
  <c r="D350" i="65"/>
  <c r="E350" i="65"/>
  <c r="F350" i="65"/>
  <c r="G350" i="65"/>
  <c r="H350" i="65"/>
  <c r="I350" i="65"/>
  <c r="B351" i="65"/>
  <c r="C351" i="65"/>
  <c r="D351" i="65"/>
  <c r="E351" i="65"/>
  <c r="F351" i="65"/>
  <c r="G351" i="65"/>
  <c r="H351" i="65"/>
  <c r="I351" i="65"/>
  <c r="B352" i="65"/>
  <c r="C352" i="65"/>
  <c r="E352" i="65"/>
  <c r="F352" i="65"/>
  <c r="G352" i="65"/>
  <c r="H352" i="65"/>
  <c r="I352" i="65"/>
  <c r="B353" i="65"/>
  <c r="C353" i="65"/>
  <c r="D353" i="65"/>
  <c r="E353" i="65"/>
  <c r="F353" i="65"/>
  <c r="G353" i="65"/>
  <c r="H353" i="65"/>
  <c r="I353" i="65"/>
  <c r="B354" i="65"/>
  <c r="C354" i="65"/>
  <c r="E354" i="65"/>
  <c r="F354" i="65"/>
  <c r="G354" i="65"/>
  <c r="H354" i="65"/>
  <c r="I354" i="65"/>
  <c r="B355" i="65"/>
  <c r="C355" i="65"/>
  <c r="D355" i="65"/>
  <c r="E355" i="65"/>
  <c r="F355" i="65"/>
  <c r="G355" i="65"/>
  <c r="H355" i="65"/>
  <c r="I355" i="65"/>
  <c r="B356" i="65"/>
  <c r="C356" i="65"/>
  <c r="D356" i="65"/>
  <c r="E356" i="65"/>
  <c r="F356" i="65"/>
  <c r="G356" i="65"/>
  <c r="H356" i="65"/>
  <c r="I356" i="65"/>
  <c r="B357" i="65"/>
  <c r="C357" i="65"/>
  <c r="D357" i="65"/>
  <c r="E357" i="65"/>
  <c r="F357" i="65"/>
  <c r="G357" i="65"/>
  <c r="H357" i="65"/>
  <c r="I357" i="65"/>
  <c r="B358" i="65"/>
  <c r="C358" i="65"/>
  <c r="D358" i="65"/>
  <c r="E358" i="65"/>
  <c r="F358" i="65"/>
  <c r="G358" i="65"/>
  <c r="H358" i="65"/>
  <c r="I358" i="65"/>
  <c r="B359" i="65"/>
  <c r="C359" i="65"/>
  <c r="D359" i="65"/>
  <c r="E359" i="65"/>
  <c r="F359" i="65"/>
  <c r="G359" i="65"/>
  <c r="H359" i="65"/>
  <c r="I359" i="65"/>
  <c r="B360" i="65"/>
  <c r="C360" i="65"/>
  <c r="E360" i="65"/>
  <c r="F360" i="65"/>
  <c r="G360" i="65"/>
  <c r="H360" i="65"/>
  <c r="I360" i="65"/>
  <c r="B361" i="65"/>
  <c r="C361" i="65"/>
  <c r="D361" i="65"/>
  <c r="E361" i="65"/>
  <c r="F361" i="65"/>
  <c r="G361" i="65"/>
  <c r="H361" i="65"/>
  <c r="I361" i="65"/>
  <c r="B362" i="65"/>
  <c r="C362" i="65"/>
  <c r="D362" i="65"/>
  <c r="E362" i="65"/>
  <c r="F362" i="65"/>
  <c r="G362" i="65"/>
  <c r="H362" i="65"/>
  <c r="I362" i="65"/>
  <c r="B363" i="65"/>
  <c r="C363" i="65"/>
  <c r="D363" i="65"/>
  <c r="E363" i="65"/>
  <c r="F363" i="65"/>
  <c r="G363" i="65"/>
  <c r="H363" i="65"/>
  <c r="I363" i="65"/>
  <c r="B364" i="65"/>
  <c r="C364" i="65"/>
  <c r="D364" i="65"/>
  <c r="E364" i="65"/>
  <c r="F364" i="65"/>
  <c r="G364" i="65"/>
  <c r="H364" i="65"/>
  <c r="I364" i="65"/>
  <c r="B365" i="65"/>
  <c r="C365" i="65"/>
  <c r="E365" i="65"/>
  <c r="F365" i="65"/>
  <c r="G365" i="65"/>
  <c r="H365" i="65"/>
  <c r="I365" i="65"/>
  <c r="B366" i="65"/>
  <c r="C366" i="65"/>
  <c r="E366" i="65"/>
  <c r="F366" i="65"/>
  <c r="G366" i="65"/>
  <c r="H366" i="65"/>
  <c r="I366" i="65"/>
  <c r="B367" i="65"/>
  <c r="C367" i="65"/>
  <c r="D367" i="65"/>
  <c r="E367" i="65"/>
  <c r="F367" i="65"/>
  <c r="G367" i="65"/>
  <c r="H367" i="65"/>
  <c r="I367" i="65"/>
  <c r="B368" i="65"/>
  <c r="C368" i="65"/>
  <c r="D368" i="65"/>
  <c r="E368" i="65"/>
  <c r="F368" i="65"/>
  <c r="G368" i="65"/>
  <c r="H368" i="65"/>
  <c r="I368" i="65"/>
  <c r="B369" i="65"/>
  <c r="C369" i="65"/>
  <c r="D369" i="65"/>
  <c r="E369" i="65"/>
  <c r="F369" i="65"/>
  <c r="G369" i="65"/>
  <c r="H369" i="65"/>
  <c r="I369" i="65"/>
  <c r="B370" i="65"/>
  <c r="C370" i="65"/>
  <c r="D370" i="65"/>
  <c r="E370" i="65"/>
  <c r="F370" i="65"/>
  <c r="G370" i="65"/>
  <c r="H370" i="65"/>
  <c r="I370" i="65"/>
  <c r="B371" i="65"/>
  <c r="C371" i="65"/>
  <c r="D371" i="65"/>
  <c r="E371" i="65"/>
  <c r="F371" i="65"/>
  <c r="G371" i="65"/>
  <c r="H371" i="65"/>
  <c r="I371" i="65"/>
  <c r="B372" i="65"/>
  <c r="C372" i="65"/>
  <c r="E372" i="65"/>
  <c r="F372" i="65"/>
  <c r="G372" i="65"/>
  <c r="H372" i="65"/>
  <c r="I372" i="65"/>
  <c r="B373" i="65"/>
  <c r="C373" i="65"/>
  <c r="D373" i="65"/>
  <c r="E373" i="65"/>
  <c r="F373" i="65"/>
  <c r="G373" i="65"/>
  <c r="H373" i="65"/>
  <c r="I373" i="65"/>
  <c r="B374" i="65"/>
  <c r="C374" i="65"/>
  <c r="D374" i="65"/>
  <c r="E374" i="65"/>
  <c r="F374" i="65"/>
  <c r="G374" i="65"/>
  <c r="H374" i="65"/>
  <c r="I374" i="65"/>
  <c r="B375" i="65"/>
  <c r="C375" i="65"/>
  <c r="D375" i="65"/>
  <c r="E375" i="65"/>
  <c r="F375" i="65"/>
  <c r="G375" i="65"/>
  <c r="H375" i="65"/>
  <c r="I375" i="65"/>
  <c r="B376" i="65"/>
  <c r="C376" i="65"/>
  <c r="D376" i="65"/>
  <c r="E376" i="65"/>
  <c r="F376" i="65"/>
  <c r="G376" i="65"/>
  <c r="H376" i="65"/>
  <c r="I376" i="65"/>
  <c r="B377" i="65"/>
  <c r="C377" i="65"/>
  <c r="D377" i="65"/>
  <c r="E377" i="65"/>
  <c r="F377" i="65"/>
  <c r="G377" i="65"/>
  <c r="H377" i="65"/>
  <c r="I377" i="65"/>
  <c r="B378" i="65"/>
  <c r="C378" i="65"/>
  <c r="D378" i="65"/>
  <c r="E378" i="65"/>
  <c r="F378" i="65"/>
  <c r="G378" i="65"/>
  <c r="H378" i="65"/>
  <c r="I378" i="65"/>
  <c r="B379" i="65"/>
  <c r="C379" i="65"/>
  <c r="E379" i="65"/>
  <c r="F379" i="65"/>
  <c r="G379" i="65"/>
  <c r="H379" i="65"/>
  <c r="I379" i="65"/>
  <c r="B380" i="65"/>
  <c r="C380" i="65"/>
  <c r="D380" i="65"/>
  <c r="E380" i="65"/>
  <c r="F380" i="65"/>
  <c r="G380" i="65"/>
  <c r="H380" i="65"/>
  <c r="I380" i="65"/>
  <c r="B381" i="65"/>
  <c r="C381" i="65"/>
  <c r="D381" i="65"/>
  <c r="E381" i="65"/>
  <c r="F381" i="65"/>
  <c r="G381" i="65"/>
  <c r="H381" i="65"/>
  <c r="I381" i="65"/>
  <c r="B382" i="65"/>
  <c r="C382" i="65"/>
  <c r="D382" i="65"/>
  <c r="E382" i="65"/>
  <c r="F382" i="65"/>
  <c r="G382" i="65"/>
  <c r="H382" i="65"/>
  <c r="I382" i="65"/>
  <c r="B383" i="65"/>
  <c r="C383" i="65"/>
  <c r="D383" i="65"/>
  <c r="E383" i="65"/>
  <c r="F383" i="65"/>
  <c r="G383" i="65"/>
  <c r="H383" i="65"/>
  <c r="I383" i="65"/>
  <c r="B384" i="65"/>
  <c r="C384" i="65"/>
  <c r="D384" i="65"/>
  <c r="E384" i="65"/>
  <c r="F384" i="65"/>
  <c r="G384" i="65"/>
  <c r="H384" i="65"/>
  <c r="I384" i="65"/>
  <c r="B385" i="65"/>
  <c r="C385" i="65"/>
  <c r="E385" i="65"/>
  <c r="F385" i="65"/>
  <c r="G385" i="65"/>
  <c r="H385" i="65"/>
  <c r="I385" i="65"/>
  <c r="B386" i="65"/>
  <c r="C386" i="65"/>
  <c r="D386" i="65"/>
  <c r="E386" i="65"/>
  <c r="F386" i="65"/>
  <c r="G386" i="65"/>
  <c r="H386" i="65"/>
  <c r="I386" i="65"/>
  <c r="B387" i="65"/>
  <c r="C387" i="65"/>
  <c r="E387" i="65"/>
  <c r="F387" i="65"/>
  <c r="G387" i="65"/>
  <c r="H387" i="65"/>
  <c r="I387" i="65"/>
  <c r="B388" i="65"/>
  <c r="C388" i="65"/>
  <c r="D388" i="65"/>
  <c r="E388" i="65"/>
  <c r="F388" i="65"/>
  <c r="G388" i="65"/>
  <c r="H388" i="65"/>
  <c r="I388" i="65"/>
  <c r="B389" i="65"/>
  <c r="C389" i="65"/>
  <c r="D389" i="65"/>
  <c r="E389" i="65"/>
  <c r="F389" i="65"/>
  <c r="G389" i="65"/>
  <c r="H389" i="65"/>
  <c r="I389" i="65"/>
  <c r="B390" i="65"/>
  <c r="C390" i="65"/>
  <c r="D390" i="65"/>
  <c r="E390" i="65"/>
  <c r="F390" i="65"/>
  <c r="G390" i="65"/>
  <c r="H390" i="65"/>
  <c r="I390" i="65"/>
  <c r="B391" i="65"/>
  <c r="C391" i="65"/>
  <c r="E391" i="65"/>
  <c r="F391" i="65"/>
  <c r="G391" i="65"/>
  <c r="H391" i="65"/>
  <c r="I391" i="65"/>
  <c r="B392" i="65"/>
  <c r="C392" i="65"/>
  <c r="D392" i="65"/>
  <c r="E392" i="65"/>
  <c r="F392" i="65"/>
  <c r="G392" i="65"/>
  <c r="H392" i="65"/>
  <c r="I392" i="65"/>
  <c r="B393" i="65"/>
  <c r="C393" i="65"/>
  <c r="D393" i="65"/>
  <c r="E393" i="65"/>
  <c r="F393" i="65"/>
  <c r="G393" i="65"/>
  <c r="H393" i="65"/>
  <c r="I393" i="65"/>
  <c r="B394" i="65"/>
  <c r="C394" i="65"/>
  <c r="D394" i="65"/>
  <c r="E394" i="65"/>
  <c r="F394" i="65"/>
  <c r="G394" i="65"/>
  <c r="H394" i="65"/>
  <c r="I394" i="65"/>
  <c r="B395" i="65"/>
  <c r="C395" i="65"/>
  <c r="D395" i="65"/>
  <c r="E395" i="65"/>
  <c r="F395" i="65"/>
  <c r="G395" i="65"/>
  <c r="H395" i="65"/>
  <c r="I395" i="65"/>
  <c r="B396" i="65"/>
  <c r="C396" i="65"/>
  <c r="D396" i="65"/>
  <c r="E396" i="65"/>
  <c r="F396" i="65"/>
  <c r="G396" i="65"/>
  <c r="H396" i="65"/>
  <c r="I396" i="65"/>
  <c r="B397" i="65"/>
  <c r="C397" i="65"/>
  <c r="D397" i="65"/>
  <c r="E397" i="65"/>
  <c r="F397" i="65"/>
  <c r="G397" i="65"/>
  <c r="H397" i="65"/>
  <c r="I397" i="65"/>
  <c r="B398" i="65"/>
  <c r="C398" i="65"/>
  <c r="E398" i="65"/>
  <c r="F398" i="65"/>
  <c r="G398" i="65"/>
  <c r="H398" i="65"/>
  <c r="I398" i="65"/>
  <c r="B399" i="65"/>
  <c r="C399" i="65"/>
  <c r="D399" i="65"/>
  <c r="E399" i="65"/>
  <c r="F399" i="65"/>
  <c r="G399" i="65"/>
  <c r="H399" i="65"/>
  <c r="I399" i="65"/>
  <c r="B400" i="65"/>
  <c r="C400" i="65"/>
  <c r="D400" i="65"/>
  <c r="E400" i="65"/>
  <c r="F400" i="65"/>
  <c r="G400" i="65"/>
  <c r="H400" i="65"/>
  <c r="I400" i="65"/>
  <c r="B401" i="65"/>
  <c r="C401" i="65"/>
  <c r="D401" i="65"/>
  <c r="E401" i="65"/>
  <c r="F401" i="65"/>
  <c r="G401" i="65"/>
  <c r="H401" i="65"/>
  <c r="I401" i="65"/>
  <c r="B402" i="65"/>
  <c r="C402" i="65"/>
  <c r="E402" i="65"/>
  <c r="F402" i="65"/>
  <c r="G402" i="65"/>
  <c r="H402" i="65"/>
  <c r="I402" i="65"/>
  <c r="B403" i="65"/>
  <c r="C403" i="65"/>
  <c r="E403" i="65"/>
  <c r="F403" i="65"/>
  <c r="G403" i="65"/>
  <c r="H403" i="65"/>
  <c r="I403" i="65"/>
  <c r="B404" i="65"/>
  <c r="C404" i="65"/>
  <c r="D404" i="65"/>
  <c r="E404" i="65"/>
  <c r="F404" i="65"/>
  <c r="G404" i="65"/>
  <c r="H404" i="65"/>
  <c r="I404" i="65"/>
  <c r="B405" i="65"/>
  <c r="C405" i="65"/>
  <c r="D405" i="65"/>
  <c r="E405" i="65"/>
  <c r="F405" i="65"/>
  <c r="G405" i="65"/>
  <c r="H405" i="65"/>
  <c r="I405" i="65"/>
  <c r="B406" i="65"/>
  <c r="C406" i="65"/>
  <c r="D406" i="65"/>
  <c r="E406" i="65"/>
  <c r="F406" i="65"/>
  <c r="G406" i="65"/>
  <c r="H406" i="65"/>
  <c r="I406" i="65"/>
  <c r="B407" i="65"/>
  <c r="C407" i="65"/>
  <c r="D407" i="65"/>
  <c r="E407" i="65"/>
  <c r="F407" i="65"/>
  <c r="G407" i="65"/>
  <c r="H407" i="65"/>
  <c r="I407" i="65"/>
  <c r="B408" i="65"/>
  <c r="C408" i="65"/>
  <c r="E408" i="65"/>
  <c r="F408" i="65"/>
  <c r="G408" i="65"/>
  <c r="H408" i="65"/>
  <c r="I408" i="65"/>
  <c r="B409" i="65"/>
  <c r="C409" i="65"/>
  <c r="D409" i="65"/>
  <c r="E409" i="65"/>
  <c r="F409" i="65"/>
  <c r="G409" i="65"/>
  <c r="H409" i="65"/>
  <c r="I409" i="65"/>
  <c r="B410" i="65"/>
  <c r="C410" i="65"/>
  <c r="E410" i="65"/>
  <c r="F410" i="65"/>
  <c r="G410" i="65"/>
  <c r="H410" i="65"/>
  <c r="I410" i="65"/>
  <c r="B411" i="65"/>
  <c r="C411" i="65"/>
  <c r="D411" i="65"/>
  <c r="E411" i="65"/>
  <c r="F411" i="65"/>
  <c r="G411" i="65"/>
  <c r="H411" i="65"/>
  <c r="I411" i="65"/>
  <c r="B412" i="65"/>
  <c r="C412" i="65"/>
  <c r="D412" i="65"/>
  <c r="E412" i="65"/>
  <c r="F412" i="65"/>
  <c r="G412" i="65"/>
  <c r="H412" i="65"/>
  <c r="I412" i="65"/>
  <c r="B413" i="65"/>
  <c r="C413" i="65"/>
  <c r="D413" i="65"/>
  <c r="E413" i="65"/>
  <c r="F413" i="65"/>
  <c r="G413" i="65"/>
  <c r="H413" i="65"/>
  <c r="I413" i="65"/>
  <c r="B414" i="65"/>
  <c r="C414" i="65"/>
  <c r="E414" i="65"/>
  <c r="F414" i="65"/>
  <c r="G414" i="65"/>
  <c r="H414" i="65"/>
  <c r="I414" i="65"/>
  <c r="B415" i="65"/>
  <c r="C415" i="65"/>
  <c r="E415" i="65"/>
  <c r="F415" i="65"/>
  <c r="G415" i="65"/>
  <c r="H415" i="65"/>
  <c r="I415" i="65"/>
  <c r="B416" i="65"/>
  <c r="C416" i="65"/>
  <c r="D416" i="65"/>
  <c r="E416" i="65"/>
  <c r="F416" i="65"/>
  <c r="G416" i="65"/>
  <c r="H416" i="65"/>
  <c r="I416" i="65"/>
  <c r="B417" i="65"/>
  <c r="C417" i="65"/>
  <c r="E417" i="65"/>
  <c r="F417" i="65"/>
  <c r="G417" i="65"/>
  <c r="H417" i="65"/>
  <c r="I417" i="65"/>
  <c r="B418" i="65"/>
  <c r="C418" i="65"/>
  <c r="E418" i="65"/>
  <c r="F418" i="65"/>
  <c r="G418" i="65"/>
  <c r="H418" i="65"/>
  <c r="I418" i="65"/>
  <c r="B419" i="65"/>
  <c r="C419" i="65"/>
  <c r="D419" i="65"/>
  <c r="E419" i="65"/>
  <c r="F419" i="65"/>
  <c r="G419" i="65"/>
  <c r="H419" i="65"/>
  <c r="I419" i="65"/>
  <c r="B420" i="65"/>
  <c r="C420" i="65"/>
  <c r="D420" i="65"/>
  <c r="E420" i="65"/>
  <c r="F420" i="65"/>
  <c r="G420" i="65"/>
  <c r="H420" i="65"/>
  <c r="I420" i="65"/>
  <c r="B421" i="65"/>
  <c r="C421" i="65"/>
  <c r="D421" i="65"/>
  <c r="E421" i="65"/>
  <c r="F421" i="65"/>
  <c r="G421" i="65"/>
  <c r="H421" i="65"/>
  <c r="I421" i="65"/>
  <c r="B422" i="65"/>
  <c r="C422" i="65"/>
  <c r="D422" i="65"/>
  <c r="E422" i="65"/>
  <c r="F422" i="65"/>
  <c r="G422" i="65"/>
  <c r="H422" i="65"/>
  <c r="I422" i="65"/>
  <c r="B423" i="65"/>
  <c r="C423" i="65"/>
  <c r="E423" i="65"/>
  <c r="F423" i="65"/>
  <c r="G423" i="65"/>
  <c r="H423" i="65"/>
  <c r="I423" i="65"/>
  <c r="B424" i="65"/>
  <c r="C424" i="65"/>
  <c r="D424" i="65"/>
  <c r="E424" i="65"/>
  <c r="F424" i="65"/>
  <c r="G424" i="65"/>
  <c r="H424" i="65"/>
  <c r="I424" i="65"/>
  <c r="B425" i="65"/>
  <c r="C425" i="65"/>
  <c r="D425" i="65"/>
  <c r="E425" i="65"/>
  <c r="F425" i="65"/>
  <c r="G425" i="65"/>
  <c r="H425" i="65"/>
  <c r="I425" i="65"/>
  <c r="B426" i="65"/>
  <c r="C426" i="65"/>
  <c r="E426" i="65"/>
  <c r="F426" i="65"/>
  <c r="G426" i="65"/>
  <c r="H426" i="65"/>
  <c r="I426" i="65"/>
  <c r="B427" i="65"/>
  <c r="C427" i="65"/>
  <c r="D427" i="65"/>
  <c r="E427" i="65"/>
  <c r="F427" i="65"/>
  <c r="G427" i="65"/>
  <c r="H427" i="65"/>
  <c r="I427" i="65"/>
  <c r="B428" i="65"/>
  <c r="C428" i="65"/>
  <c r="D428" i="65"/>
  <c r="E428" i="65"/>
  <c r="F428" i="65"/>
  <c r="G428" i="65"/>
  <c r="H428" i="65"/>
  <c r="I428" i="65"/>
  <c r="B429" i="65"/>
  <c r="C429" i="65"/>
  <c r="E429" i="65"/>
  <c r="F429" i="65"/>
  <c r="G429" i="65"/>
  <c r="H429" i="65"/>
  <c r="I429" i="65"/>
  <c r="B430" i="65"/>
  <c r="C430" i="65"/>
  <c r="D430" i="65"/>
  <c r="E430" i="65"/>
  <c r="F430" i="65"/>
  <c r="G430" i="65"/>
  <c r="H430" i="65"/>
  <c r="I430" i="65"/>
  <c r="B431" i="65"/>
  <c r="C431" i="65"/>
  <c r="D431" i="65"/>
  <c r="E431" i="65"/>
  <c r="F431" i="65"/>
  <c r="G431" i="65"/>
  <c r="H431" i="65"/>
  <c r="I431" i="65"/>
  <c r="B432" i="65"/>
  <c r="C432" i="65"/>
  <c r="E432" i="65"/>
  <c r="F432" i="65"/>
  <c r="G432" i="65"/>
  <c r="H432" i="65"/>
  <c r="I432" i="65"/>
  <c r="B433" i="65"/>
  <c r="C433" i="65"/>
  <c r="D433" i="65"/>
  <c r="E433" i="65"/>
  <c r="F433" i="65"/>
  <c r="G433" i="65"/>
  <c r="H433" i="65"/>
  <c r="I433" i="65"/>
  <c r="B434" i="65"/>
  <c r="C434" i="65"/>
  <c r="E434" i="65"/>
  <c r="F434" i="65"/>
  <c r="G434" i="65"/>
  <c r="H434" i="65"/>
  <c r="I434" i="65"/>
  <c r="B435" i="65"/>
  <c r="C435" i="65"/>
  <c r="D435" i="65"/>
  <c r="E435" i="65"/>
  <c r="F435" i="65"/>
  <c r="G435" i="65"/>
  <c r="H435" i="65"/>
  <c r="I435" i="65"/>
  <c r="B436" i="65"/>
  <c r="C436" i="65"/>
  <c r="D436" i="65"/>
  <c r="E436" i="65"/>
  <c r="F436" i="65"/>
  <c r="G436" i="65"/>
  <c r="H436" i="65"/>
  <c r="I436" i="65"/>
  <c r="B437" i="65"/>
  <c r="C437" i="65"/>
  <c r="D437" i="65"/>
  <c r="E437" i="65"/>
  <c r="F437" i="65"/>
  <c r="G437" i="65"/>
  <c r="H437" i="65"/>
  <c r="I437" i="65"/>
  <c r="B438" i="65"/>
  <c r="C438" i="65"/>
  <c r="D438" i="65"/>
  <c r="E438" i="65"/>
  <c r="F438" i="65"/>
  <c r="G438" i="65"/>
  <c r="H438" i="65"/>
  <c r="I438" i="65"/>
  <c r="B439" i="65"/>
  <c r="C439" i="65"/>
  <c r="D439" i="65"/>
  <c r="E439" i="65"/>
  <c r="F439" i="65"/>
  <c r="G439" i="65"/>
  <c r="H439" i="65"/>
  <c r="I439" i="65"/>
  <c r="B440" i="65"/>
  <c r="C440" i="65"/>
  <c r="D440" i="65"/>
  <c r="E440" i="65"/>
  <c r="F440" i="65"/>
  <c r="G440" i="65"/>
  <c r="H440" i="65"/>
  <c r="I440" i="65"/>
  <c r="B441" i="65"/>
  <c r="C441" i="65"/>
  <c r="D441" i="65"/>
  <c r="E441" i="65"/>
  <c r="F441" i="65"/>
  <c r="G441" i="65"/>
  <c r="H441" i="65"/>
  <c r="I441" i="65"/>
  <c r="B442" i="65"/>
  <c r="C442" i="65"/>
  <c r="E442" i="65"/>
  <c r="F442" i="65"/>
  <c r="G442" i="65"/>
  <c r="H442" i="65"/>
  <c r="I442" i="65"/>
  <c r="B443" i="65"/>
  <c r="C443" i="65"/>
  <c r="D443" i="65"/>
  <c r="E443" i="65"/>
  <c r="F443" i="65"/>
  <c r="G443" i="65"/>
  <c r="H443" i="65"/>
  <c r="I443" i="65"/>
  <c r="B444" i="65"/>
  <c r="C444" i="65"/>
  <c r="D444" i="65"/>
  <c r="E444" i="65"/>
  <c r="F444" i="65"/>
  <c r="G444" i="65"/>
  <c r="H444" i="65"/>
  <c r="I444" i="65"/>
  <c r="B445" i="65"/>
  <c r="C445" i="65"/>
  <c r="D445" i="65"/>
  <c r="E445" i="65"/>
  <c r="F445" i="65"/>
  <c r="G445" i="65"/>
  <c r="H445" i="65"/>
  <c r="I445" i="65"/>
  <c r="B446" i="65"/>
  <c r="C446" i="65"/>
  <c r="D446" i="65"/>
  <c r="E446" i="65"/>
  <c r="F446" i="65"/>
  <c r="G446" i="65"/>
  <c r="H446" i="65"/>
  <c r="I446" i="65"/>
  <c r="B447" i="65"/>
  <c r="C447" i="65"/>
  <c r="D447" i="65"/>
  <c r="E447" i="65"/>
  <c r="F447" i="65"/>
  <c r="G447" i="65"/>
  <c r="H447" i="65"/>
  <c r="I447" i="65"/>
  <c r="B448" i="65"/>
  <c r="C448" i="65"/>
  <c r="D448" i="65"/>
  <c r="E448" i="65"/>
  <c r="F448" i="65"/>
  <c r="G448" i="65"/>
  <c r="H448" i="65"/>
  <c r="I448" i="65"/>
  <c r="B449" i="65"/>
  <c r="C449" i="65"/>
  <c r="D449" i="65"/>
  <c r="E449" i="65"/>
  <c r="F449" i="65"/>
  <c r="G449" i="65"/>
  <c r="H449" i="65"/>
  <c r="I449" i="65"/>
  <c r="B450" i="65"/>
  <c r="C450" i="65"/>
  <c r="D450" i="65"/>
  <c r="E450" i="65"/>
  <c r="F450" i="65"/>
  <c r="G450" i="65"/>
  <c r="H450" i="65"/>
  <c r="I450" i="65"/>
  <c r="B451" i="65"/>
  <c r="C451" i="65"/>
  <c r="D451" i="65"/>
  <c r="E451" i="65"/>
  <c r="F451" i="65"/>
  <c r="G451" i="65"/>
  <c r="H451" i="65"/>
  <c r="I451" i="65"/>
  <c r="B452" i="65"/>
  <c r="C452" i="65"/>
  <c r="D452" i="65"/>
  <c r="E452" i="65"/>
  <c r="F452" i="65"/>
  <c r="G452" i="65"/>
  <c r="H452" i="65"/>
  <c r="I452" i="65"/>
  <c r="B453" i="65"/>
  <c r="C453" i="65"/>
  <c r="E453" i="65"/>
  <c r="F453" i="65"/>
  <c r="G453" i="65"/>
  <c r="H453" i="65"/>
  <c r="I453" i="65"/>
  <c r="B454" i="65"/>
  <c r="C454" i="65"/>
  <c r="D454" i="65"/>
  <c r="E454" i="65"/>
  <c r="F454" i="65"/>
  <c r="G454" i="65"/>
  <c r="H454" i="65"/>
  <c r="I454" i="65"/>
  <c r="B455" i="65"/>
  <c r="C455" i="65"/>
  <c r="D455" i="65"/>
  <c r="E455" i="65"/>
  <c r="F455" i="65"/>
  <c r="G455" i="65"/>
  <c r="H455" i="65"/>
  <c r="I455" i="65"/>
  <c r="B456" i="65"/>
  <c r="C456" i="65"/>
  <c r="D456" i="65"/>
  <c r="E456" i="65"/>
  <c r="F456" i="65"/>
  <c r="G456" i="65"/>
  <c r="H456" i="65"/>
  <c r="I456" i="65"/>
  <c r="B457" i="65"/>
  <c r="C457" i="65"/>
  <c r="E457" i="65"/>
  <c r="F457" i="65"/>
  <c r="G457" i="65"/>
  <c r="H457" i="65"/>
  <c r="I457" i="65"/>
  <c r="B458" i="65"/>
  <c r="C458" i="65"/>
  <c r="D458" i="65"/>
  <c r="E458" i="65"/>
  <c r="F458" i="65"/>
  <c r="G458" i="65"/>
  <c r="H458" i="65"/>
  <c r="I458" i="65"/>
  <c r="B459" i="65"/>
  <c r="C459" i="65"/>
  <c r="D459" i="65"/>
  <c r="E459" i="65"/>
  <c r="F459" i="65"/>
  <c r="G459" i="65"/>
  <c r="H459" i="65"/>
  <c r="I459" i="65"/>
  <c r="B460" i="65"/>
  <c r="C460" i="65"/>
  <c r="D460" i="65"/>
  <c r="E460" i="65"/>
  <c r="F460" i="65"/>
  <c r="G460" i="65"/>
  <c r="H460" i="65"/>
  <c r="I460" i="65"/>
  <c r="B461" i="65"/>
  <c r="C461" i="65"/>
  <c r="D461" i="65"/>
  <c r="E461" i="65"/>
  <c r="F461" i="65"/>
  <c r="G461" i="65"/>
  <c r="H461" i="65"/>
  <c r="I461" i="65"/>
  <c r="B462" i="65"/>
  <c r="C462" i="65"/>
  <c r="D462" i="65"/>
  <c r="E462" i="65"/>
  <c r="F462" i="65"/>
  <c r="G462" i="65"/>
  <c r="H462" i="65"/>
  <c r="I462" i="65"/>
  <c r="B463" i="65"/>
  <c r="C463" i="65"/>
  <c r="E463" i="65"/>
  <c r="F463" i="65"/>
  <c r="G463" i="65"/>
  <c r="H463" i="65"/>
  <c r="I463" i="65"/>
  <c r="B464" i="65"/>
  <c r="C464" i="65"/>
  <c r="D464" i="65"/>
  <c r="E464" i="65"/>
  <c r="F464" i="65"/>
  <c r="G464" i="65"/>
  <c r="H464" i="65"/>
  <c r="I464" i="65"/>
  <c r="B465" i="65"/>
  <c r="C465" i="65"/>
  <c r="D465" i="65"/>
  <c r="E465" i="65"/>
  <c r="F465" i="65"/>
  <c r="G465" i="65"/>
  <c r="H465" i="65"/>
  <c r="I465" i="65"/>
  <c r="B466" i="65"/>
  <c r="C466" i="65"/>
  <c r="E466" i="65"/>
  <c r="F466" i="65"/>
  <c r="G466" i="65"/>
  <c r="H466" i="65"/>
  <c r="I466" i="65"/>
  <c r="B467" i="65"/>
  <c r="C467" i="65"/>
  <c r="E467" i="65"/>
  <c r="F467" i="65"/>
  <c r="G467" i="65"/>
  <c r="H467" i="65"/>
  <c r="I467" i="65"/>
  <c r="B468" i="65"/>
  <c r="C468" i="65"/>
  <c r="D468" i="65"/>
  <c r="E468" i="65"/>
  <c r="F468" i="65"/>
  <c r="G468" i="65"/>
  <c r="H468" i="65"/>
  <c r="I468" i="65"/>
  <c r="B469" i="65"/>
  <c r="C469" i="65"/>
  <c r="D469" i="65"/>
  <c r="E469" i="65"/>
  <c r="F469" i="65"/>
  <c r="G469" i="65"/>
  <c r="H469" i="65"/>
  <c r="I469" i="65"/>
  <c r="B470" i="65"/>
  <c r="C470" i="65"/>
  <c r="E470" i="65"/>
  <c r="F470" i="65"/>
  <c r="G470" i="65"/>
  <c r="H470" i="65"/>
  <c r="I470" i="65"/>
  <c r="B471" i="65"/>
  <c r="C471" i="65"/>
  <c r="D471" i="65"/>
  <c r="E471" i="65"/>
  <c r="F471" i="65"/>
  <c r="G471" i="65"/>
  <c r="H471" i="65"/>
  <c r="I471" i="65"/>
  <c r="B472" i="65"/>
  <c r="C472" i="65"/>
  <c r="D472" i="65"/>
  <c r="E472" i="65"/>
  <c r="F472" i="65"/>
  <c r="G472" i="65"/>
  <c r="H472" i="65"/>
  <c r="I472" i="65"/>
  <c r="B473" i="65"/>
  <c r="C473" i="65"/>
  <c r="D473" i="65"/>
  <c r="E473" i="65"/>
  <c r="F473" i="65"/>
  <c r="G473" i="65"/>
  <c r="H473" i="65"/>
  <c r="I473" i="65"/>
  <c r="B474" i="65"/>
  <c r="C474" i="65"/>
  <c r="D474" i="65"/>
  <c r="E474" i="65"/>
  <c r="F474" i="65"/>
  <c r="G474" i="65"/>
  <c r="H474" i="65"/>
  <c r="I474" i="65"/>
  <c r="B475" i="65"/>
  <c r="C475" i="65"/>
  <c r="D475" i="65"/>
  <c r="E475" i="65"/>
  <c r="F475" i="65"/>
  <c r="G475" i="65"/>
  <c r="H475" i="65"/>
  <c r="I475" i="65"/>
  <c r="B476" i="65"/>
  <c r="C476" i="65"/>
  <c r="D476" i="65"/>
  <c r="E476" i="65"/>
  <c r="F476" i="65"/>
  <c r="G476" i="65"/>
  <c r="H476" i="65"/>
  <c r="I476" i="65"/>
  <c r="B477" i="65"/>
  <c r="C477" i="65"/>
  <c r="D477" i="65"/>
  <c r="E477" i="65"/>
  <c r="F477" i="65"/>
  <c r="G477" i="65"/>
  <c r="H477" i="65"/>
  <c r="I477" i="65"/>
  <c r="B478" i="65"/>
  <c r="C478" i="65"/>
  <c r="D478" i="65"/>
  <c r="E478" i="65"/>
  <c r="F478" i="65"/>
  <c r="G478" i="65"/>
  <c r="H478" i="65"/>
  <c r="I478" i="65"/>
  <c r="B479" i="65"/>
  <c r="C479" i="65"/>
  <c r="E479" i="65"/>
  <c r="F479" i="65"/>
  <c r="G479" i="65"/>
  <c r="H479" i="65"/>
  <c r="I479" i="65"/>
  <c r="B480" i="65"/>
  <c r="C480" i="65"/>
  <c r="D480" i="65"/>
  <c r="E480" i="65"/>
  <c r="F480" i="65"/>
  <c r="G480" i="65"/>
  <c r="H480" i="65"/>
  <c r="I480" i="65"/>
  <c r="B481" i="65"/>
  <c r="C481" i="65"/>
  <c r="D481" i="65"/>
  <c r="E481" i="65"/>
  <c r="F481" i="65"/>
  <c r="G481" i="65"/>
  <c r="H481" i="65"/>
  <c r="I481" i="65"/>
  <c r="B482" i="65"/>
  <c r="C482" i="65"/>
  <c r="E482" i="65"/>
  <c r="F482" i="65"/>
  <c r="G482" i="65"/>
  <c r="H482" i="65"/>
  <c r="I482" i="65"/>
  <c r="B483" i="65"/>
  <c r="C483" i="65"/>
  <c r="D483" i="65"/>
  <c r="E483" i="65"/>
  <c r="F483" i="65"/>
  <c r="G483" i="65"/>
  <c r="H483" i="65"/>
  <c r="I483" i="65"/>
  <c r="B484" i="65"/>
  <c r="C484" i="65"/>
  <c r="E484" i="65"/>
  <c r="F484" i="65"/>
  <c r="G484" i="65"/>
  <c r="H484" i="65"/>
  <c r="I484" i="65"/>
  <c r="B485" i="65"/>
  <c r="C485" i="65"/>
  <c r="D485" i="65"/>
  <c r="E485" i="65"/>
  <c r="F485" i="65"/>
  <c r="G485" i="65"/>
  <c r="H485" i="65"/>
  <c r="I485" i="65"/>
  <c r="B486" i="65"/>
  <c r="C486" i="65"/>
  <c r="E486" i="65"/>
  <c r="F486" i="65"/>
  <c r="G486" i="65"/>
  <c r="H486" i="65"/>
  <c r="I486" i="65"/>
  <c r="B487" i="65"/>
  <c r="C487" i="65"/>
  <c r="D487" i="65"/>
  <c r="E487" i="65"/>
  <c r="F487" i="65"/>
  <c r="G487" i="65"/>
  <c r="H487" i="65"/>
  <c r="I487" i="65"/>
  <c r="B488" i="65"/>
  <c r="C488" i="65"/>
  <c r="D488" i="65"/>
  <c r="E488" i="65"/>
  <c r="F488" i="65"/>
  <c r="G488" i="65"/>
  <c r="H488" i="65"/>
  <c r="I488" i="65"/>
  <c r="B489" i="65"/>
  <c r="C489" i="65"/>
  <c r="D489" i="65"/>
  <c r="E489" i="65"/>
  <c r="F489" i="65"/>
  <c r="G489" i="65"/>
  <c r="H489" i="65"/>
  <c r="I489" i="65"/>
  <c r="B490" i="65"/>
  <c r="C490" i="65"/>
  <c r="E490" i="65"/>
  <c r="F490" i="65"/>
  <c r="G490" i="65"/>
  <c r="H490" i="65"/>
  <c r="I490" i="65"/>
  <c r="B491" i="65"/>
  <c r="C491" i="65"/>
  <c r="D491" i="65"/>
  <c r="E491" i="65"/>
  <c r="F491" i="65"/>
  <c r="G491" i="65"/>
  <c r="H491" i="65"/>
  <c r="I491" i="65"/>
  <c r="B492" i="65"/>
  <c r="C492" i="65"/>
  <c r="E492" i="65"/>
  <c r="F492" i="65"/>
  <c r="G492" i="65"/>
  <c r="H492" i="65"/>
  <c r="I492" i="65"/>
  <c r="B493" i="65"/>
  <c r="C493" i="65"/>
  <c r="D493" i="65"/>
  <c r="E493" i="65"/>
  <c r="F493" i="65"/>
  <c r="G493" i="65"/>
  <c r="H493" i="65"/>
  <c r="I493" i="65"/>
  <c r="B494" i="65"/>
  <c r="C494" i="65"/>
  <c r="D494" i="65"/>
  <c r="E494" i="65"/>
  <c r="F494" i="65"/>
  <c r="G494" i="65"/>
  <c r="H494" i="65"/>
  <c r="I494" i="65"/>
  <c r="B495" i="65"/>
  <c r="C495" i="65"/>
  <c r="E495" i="65"/>
  <c r="F495" i="65"/>
  <c r="G495" i="65"/>
  <c r="H495" i="65"/>
  <c r="I495" i="65"/>
  <c r="B496" i="65"/>
  <c r="C496" i="65"/>
  <c r="D496" i="65"/>
  <c r="E496" i="65"/>
  <c r="F496" i="65"/>
  <c r="G496" i="65"/>
  <c r="H496" i="65"/>
  <c r="I496" i="65"/>
  <c r="B497" i="65"/>
  <c r="C497" i="65"/>
  <c r="D497" i="65"/>
  <c r="E497" i="65"/>
  <c r="F497" i="65"/>
  <c r="G497" i="65"/>
  <c r="H497" i="65"/>
  <c r="I497" i="65"/>
  <c r="B498" i="65"/>
  <c r="C498" i="65"/>
  <c r="E498" i="65"/>
  <c r="F498" i="65"/>
  <c r="G498" i="65"/>
  <c r="H498" i="65"/>
  <c r="I498" i="65"/>
  <c r="B499" i="65"/>
  <c r="C499" i="65"/>
  <c r="D499" i="65"/>
  <c r="E499" i="65"/>
  <c r="F499" i="65"/>
  <c r="G499" i="65"/>
  <c r="H499" i="65"/>
  <c r="I499" i="65"/>
  <c r="B500" i="65"/>
  <c r="C500" i="65"/>
  <c r="D500" i="65"/>
  <c r="E500" i="65"/>
  <c r="F500" i="65"/>
  <c r="G500" i="65"/>
  <c r="H500" i="65"/>
  <c r="I500" i="65"/>
  <c r="B501" i="65"/>
  <c r="C501" i="65"/>
  <c r="D501" i="65"/>
  <c r="E501" i="65"/>
  <c r="F501" i="65"/>
  <c r="G501" i="65"/>
  <c r="H501" i="65"/>
  <c r="I501" i="65"/>
  <c r="B502" i="65"/>
  <c r="C502" i="65"/>
  <c r="E502" i="65"/>
  <c r="F502" i="65"/>
  <c r="G502" i="65"/>
  <c r="H502" i="65"/>
  <c r="I502" i="65"/>
  <c r="B503" i="65"/>
  <c r="C503" i="65"/>
  <c r="E503" i="65"/>
  <c r="F503" i="65"/>
  <c r="G503" i="65"/>
  <c r="H503" i="65"/>
  <c r="I503" i="65"/>
  <c r="B504" i="65"/>
  <c r="C504" i="65"/>
  <c r="D504" i="65"/>
  <c r="E504" i="65"/>
  <c r="F504" i="65"/>
  <c r="G504" i="65"/>
  <c r="H504" i="65"/>
  <c r="I504" i="65"/>
  <c r="B505" i="65"/>
  <c r="C505" i="65"/>
  <c r="D505" i="65"/>
  <c r="E505" i="65"/>
  <c r="F505" i="65"/>
  <c r="G505" i="65"/>
  <c r="H505" i="65"/>
  <c r="I505" i="65"/>
  <c r="B506" i="65"/>
  <c r="C506" i="65"/>
  <c r="E506" i="65"/>
  <c r="F506" i="65"/>
  <c r="G506" i="65"/>
  <c r="H506" i="65"/>
  <c r="I506" i="65"/>
  <c r="B507" i="65"/>
  <c r="C507" i="65"/>
  <c r="D507" i="65"/>
  <c r="E507" i="65"/>
  <c r="F507" i="65"/>
  <c r="G507" i="65"/>
  <c r="H507" i="65"/>
  <c r="I507" i="65"/>
  <c r="B508" i="65"/>
  <c r="C508" i="65"/>
  <c r="E508" i="65"/>
  <c r="F508" i="65"/>
  <c r="G508" i="65"/>
  <c r="H508" i="65"/>
  <c r="I508" i="65"/>
  <c r="B509" i="65"/>
  <c r="C509" i="65"/>
  <c r="E509" i="65"/>
  <c r="F509" i="65"/>
  <c r="G509" i="65"/>
  <c r="H509" i="65"/>
  <c r="I509" i="65"/>
  <c r="B510" i="65"/>
  <c r="C510" i="65"/>
  <c r="D510" i="65"/>
  <c r="E510" i="65"/>
  <c r="F510" i="65"/>
  <c r="G510" i="65"/>
  <c r="H510" i="65"/>
  <c r="I510" i="65"/>
  <c r="B511" i="65"/>
  <c r="C511" i="65"/>
  <c r="D511" i="65"/>
  <c r="E511" i="65"/>
  <c r="F511" i="65"/>
  <c r="G511" i="65"/>
  <c r="H511" i="65"/>
  <c r="I511" i="65"/>
  <c r="B512" i="65"/>
  <c r="C512" i="65"/>
  <c r="E512" i="65"/>
  <c r="F512" i="65"/>
  <c r="G512" i="65"/>
  <c r="H512" i="65"/>
  <c r="I512" i="65"/>
  <c r="B513" i="65"/>
  <c r="C513" i="65"/>
  <c r="D513" i="65"/>
  <c r="E513" i="65"/>
  <c r="F513" i="65"/>
  <c r="G513" i="65"/>
  <c r="H513" i="65"/>
  <c r="I513" i="65"/>
  <c r="B514" i="65"/>
  <c r="C514" i="65"/>
  <c r="E514" i="65"/>
  <c r="F514" i="65"/>
  <c r="G514" i="65"/>
  <c r="H514" i="65"/>
  <c r="I514" i="65"/>
  <c r="B515" i="65"/>
  <c r="C515" i="65"/>
  <c r="D515" i="65"/>
  <c r="E515" i="65"/>
  <c r="F515" i="65"/>
  <c r="G515" i="65"/>
  <c r="H515" i="65"/>
  <c r="I515" i="65"/>
  <c r="B516" i="65"/>
  <c r="C516" i="65"/>
  <c r="D516" i="65"/>
  <c r="E516" i="65"/>
  <c r="F516" i="65"/>
  <c r="G516" i="65"/>
  <c r="H516" i="65"/>
  <c r="I516" i="65"/>
  <c r="B517" i="65"/>
  <c r="C517" i="65"/>
  <c r="D517" i="65"/>
  <c r="E517" i="65"/>
  <c r="F517" i="65"/>
  <c r="G517" i="65"/>
  <c r="H517" i="65"/>
  <c r="I517" i="65"/>
  <c r="B518" i="65"/>
  <c r="C518" i="65"/>
  <c r="D518" i="65"/>
  <c r="E518" i="65"/>
  <c r="F518" i="65"/>
  <c r="G518" i="65"/>
  <c r="H518" i="65"/>
  <c r="I518" i="65"/>
  <c r="B519" i="65"/>
  <c r="C519" i="65"/>
  <c r="D519" i="65"/>
  <c r="E519" i="65"/>
  <c r="F519" i="65"/>
  <c r="G519" i="65"/>
  <c r="H519" i="65"/>
  <c r="I519" i="65"/>
  <c r="B520" i="65"/>
  <c r="C520" i="65"/>
  <c r="D520" i="65"/>
  <c r="E520" i="65"/>
  <c r="F520" i="65"/>
  <c r="G520" i="65"/>
  <c r="H520" i="65"/>
  <c r="I520" i="65"/>
  <c r="B521" i="65"/>
  <c r="C521" i="65"/>
  <c r="D521" i="65"/>
  <c r="E521" i="65"/>
  <c r="F521" i="65"/>
  <c r="G521" i="65"/>
  <c r="H521" i="65"/>
  <c r="I521" i="65"/>
  <c r="B522" i="65"/>
  <c r="C522" i="65"/>
  <c r="D522" i="65"/>
  <c r="E522" i="65"/>
  <c r="F522" i="65"/>
  <c r="G522" i="65"/>
  <c r="H522" i="65"/>
  <c r="I522" i="65"/>
  <c r="B523" i="65"/>
  <c r="C523" i="65"/>
  <c r="D523" i="65"/>
  <c r="E523" i="65"/>
  <c r="F523" i="65"/>
  <c r="G523" i="65"/>
  <c r="H523" i="65"/>
  <c r="I523" i="65"/>
  <c r="B524" i="65"/>
  <c r="C524" i="65"/>
  <c r="D524" i="65"/>
  <c r="E524" i="65"/>
  <c r="F524" i="65"/>
  <c r="G524" i="65"/>
  <c r="H524" i="65"/>
  <c r="I524" i="65"/>
  <c r="B525" i="65"/>
  <c r="C525" i="65"/>
  <c r="E525" i="65"/>
  <c r="F525" i="65"/>
  <c r="G525" i="65"/>
  <c r="H525" i="65"/>
  <c r="I525" i="65"/>
  <c r="B526" i="65"/>
  <c r="C526" i="65"/>
  <c r="D526" i="65"/>
  <c r="E526" i="65"/>
  <c r="F526" i="65"/>
  <c r="G526" i="65"/>
  <c r="H526" i="65"/>
  <c r="I526" i="65"/>
  <c r="B527" i="65"/>
  <c r="C527" i="65"/>
  <c r="E527" i="65"/>
  <c r="F527" i="65"/>
  <c r="G527" i="65"/>
  <c r="H527" i="65"/>
  <c r="I527" i="65"/>
  <c r="B528" i="65"/>
  <c r="C528" i="65"/>
  <c r="E528" i="65"/>
  <c r="F528" i="65"/>
  <c r="G528" i="65"/>
  <c r="H528" i="65"/>
  <c r="I528" i="65"/>
  <c r="B529" i="65"/>
  <c r="C529" i="65"/>
  <c r="D529" i="65"/>
  <c r="E529" i="65"/>
  <c r="F529" i="65"/>
  <c r="G529" i="65"/>
  <c r="H529" i="65"/>
  <c r="I529" i="65"/>
  <c r="B530" i="65"/>
  <c r="C530" i="65"/>
  <c r="D530" i="65"/>
  <c r="E530" i="65"/>
  <c r="F530" i="65"/>
  <c r="G530" i="65"/>
  <c r="H530" i="65"/>
  <c r="I530" i="65"/>
  <c r="B531" i="65"/>
  <c r="C531" i="65"/>
  <c r="D531" i="65"/>
  <c r="E531" i="65"/>
  <c r="F531" i="65"/>
  <c r="G531" i="65"/>
  <c r="H531" i="65"/>
  <c r="I531" i="65"/>
  <c r="B532" i="65"/>
  <c r="C532" i="65"/>
  <c r="D532" i="65"/>
  <c r="E532" i="65"/>
  <c r="F532" i="65"/>
  <c r="G532" i="65"/>
  <c r="H532" i="65"/>
  <c r="I532" i="65"/>
  <c r="B533" i="65"/>
  <c r="C533" i="65"/>
  <c r="E533" i="65"/>
  <c r="F533" i="65"/>
  <c r="G533" i="65"/>
  <c r="H533" i="65"/>
  <c r="I533" i="65"/>
  <c r="B534" i="65"/>
  <c r="C534" i="65"/>
  <c r="D534" i="65"/>
  <c r="E534" i="65"/>
  <c r="F534" i="65"/>
  <c r="G534" i="65"/>
  <c r="H534" i="65"/>
  <c r="I534" i="65"/>
  <c r="B535" i="65"/>
  <c r="C535" i="65"/>
  <c r="E535" i="65"/>
  <c r="F535" i="65"/>
  <c r="G535" i="65"/>
  <c r="H535" i="65"/>
  <c r="I535" i="65"/>
  <c r="B536" i="65"/>
  <c r="C536" i="65"/>
  <c r="E536" i="65"/>
  <c r="F536" i="65"/>
  <c r="G536" i="65"/>
  <c r="H536" i="65"/>
  <c r="I536" i="65"/>
  <c r="B537" i="65"/>
  <c r="C537" i="65"/>
  <c r="D537" i="65"/>
  <c r="E537" i="65"/>
  <c r="F537" i="65"/>
  <c r="G537" i="65"/>
  <c r="H537" i="65"/>
  <c r="I537" i="65"/>
  <c r="B538" i="65"/>
  <c r="C538" i="65"/>
  <c r="D538" i="65"/>
  <c r="E538" i="65"/>
  <c r="F538" i="65"/>
  <c r="G538" i="65"/>
  <c r="H538" i="65"/>
  <c r="I538" i="65"/>
  <c r="B539" i="65"/>
  <c r="C539" i="65"/>
  <c r="D539" i="65"/>
  <c r="E539" i="65"/>
  <c r="F539" i="65"/>
  <c r="G539" i="65"/>
  <c r="H539" i="65"/>
  <c r="I539" i="65"/>
  <c r="B540" i="65"/>
  <c r="C540" i="65"/>
  <c r="E540" i="65"/>
  <c r="F540" i="65"/>
  <c r="G540" i="65"/>
  <c r="H540" i="65"/>
  <c r="I540" i="65"/>
  <c r="B541" i="65"/>
  <c r="C541" i="65"/>
  <c r="E541" i="65"/>
  <c r="F541" i="65"/>
  <c r="G541" i="65"/>
  <c r="H541" i="65"/>
  <c r="I541" i="65"/>
  <c r="B542" i="65"/>
  <c r="C542" i="65"/>
  <c r="D542" i="65"/>
  <c r="E542" i="65"/>
  <c r="F542" i="65"/>
  <c r="G542" i="65"/>
  <c r="H542" i="65"/>
  <c r="I542" i="65"/>
  <c r="B543" i="65"/>
  <c r="C543" i="65"/>
  <c r="D543" i="65"/>
  <c r="E543" i="65"/>
  <c r="F543" i="65"/>
  <c r="G543" i="65"/>
  <c r="H543" i="65"/>
  <c r="I543" i="65"/>
  <c r="B544" i="65"/>
  <c r="C544" i="65"/>
  <c r="D544" i="65"/>
  <c r="E544" i="65"/>
  <c r="F544" i="65"/>
  <c r="G544" i="65"/>
  <c r="H544" i="65"/>
  <c r="I544" i="65"/>
  <c r="B545" i="65"/>
  <c r="C545" i="65"/>
  <c r="D545" i="65"/>
  <c r="E545" i="65"/>
  <c r="F545" i="65"/>
  <c r="G545" i="65"/>
  <c r="H545" i="65"/>
  <c r="I545" i="65"/>
  <c r="B546" i="65"/>
  <c r="C546" i="65"/>
  <c r="D546" i="65"/>
  <c r="E546" i="65"/>
  <c r="F546" i="65"/>
  <c r="G546" i="65"/>
  <c r="H546" i="65"/>
  <c r="I546" i="65"/>
  <c r="B547" i="65"/>
  <c r="C547" i="65"/>
  <c r="E547" i="65"/>
  <c r="F547" i="65"/>
  <c r="G547" i="65"/>
  <c r="H547" i="65"/>
  <c r="I547" i="65"/>
  <c r="B548" i="65"/>
  <c r="C548" i="65"/>
  <c r="D548" i="65"/>
  <c r="E548" i="65"/>
  <c r="F548" i="65"/>
  <c r="G548" i="65"/>
  <c r="H548" i="65"/>
  <c r="I548" i="65"/>
  <c r="B549" i="65"/>
  <c r="C549" i="65"/>
  <c r="E549" i="65"/>
  <c r="F549" i="65"/>
  <c r="G549" i="65"/>
  <c r="H549" i="65"/>
  <c r="I549" i="65"/>
  <c r="B550" i="65"/>
  <c r="C550" i="65"/>
  <c r="D550" i="65"/>
  <c r="E550" i="65"/>
  <c r="F550" i="65"/>
  <c r="G550" i="65"/>
  <c r="H550" i="65"/>
  <c r="I550" i="65"/>
  <c r="B551" i="65"/>
  <c r="C551" i="65"/>
  <c r="E551" i="65"/>
  <c r="F551" i="65"/>
  <c r="G551" i="65"/>
  <c r="H551" i="65"/>
  <c r="I551" i="65"/>
  <c r="B552" i="65"/>
  <c r="C552" i="65"/>
  <c r="D552" i="65"/>
  <c r="E552" i="65"/>
  <c r="F552" i="65"/>
  <c r="G552" i="65"/>
  <c r="H552" i="65"/>
  <c r="I552" i="65"/>
  <c r="B553" i="65"/>
  <c r="C553" i="65"/>
  <c r="D553" i="65"/>
  <c r="E553" i="65"/>
  <c r="F553" i="65"/>
  <c r="G553" i="65"/>
  <c r="H553" i="65"/>
  <c r="I553" i="65"/>
  <c r="B554" i="65"/>
  <c r="C554" i="65"/>
  <c r="D554" i="65"/>
  <c r="E554" i="65"/>
  <c r="F554" i="65"/>
  <c r="G554" i="65"/>
  <c r="H554" i="65"/>
  <c r="I554" i="65"/>
  <c r="B555" i="65"/>
  <c r="C555" i="65"/>
  <c r="E555" i="65"/>
  <c r="F555" i="65"/>
  <c r="G555" i="65"/>
  <c r="H555" i="65"/>
  <c r="I555" i="65"/>
  <c r="B556" i="65"/>
  <c r="C556" i="65"/>
  <c r="E556" i="65"/>
  <c r="F556" i="65"/>
  <c r="G556" i="65"/>
  <c r="H556" i="65"/>
  <c r="I556" i="65"/>
  <c r="B557" i="65"/>
  <c r="C557" i="65"/>
  <c r="E557" i="65"/>
  <c r="F557" i="65"/>
  <c r="G557" i="65"/>
  <c r="H557" i="65"/>
  <c r="I557" i="65"/>
  <c r="B558" i="65"/>
  <c r="C558" i="65"/>
  <c r="D558" i="65"/>
  <c r="E558" i="65"/>
  <c r="F558" i="65"/>
  <c r="G558" i="65"/>
  <c r="H558" i="65"/>
  <c r="I558" i="65"/>
  <c r="B559" i="65"/>
  <c r="C559" i="65"/>
  <c r="E559" i="65"/>
  <c r="F559" i="65"/>
  <c r="G559" i="65"/>
  <c r="H559" i="65"/>
  <c r="I559" i="65"/>
  <c r="B560" i="65"/>
  <c r="C560" i="65"/>
  <c r="D560" i="65"/>
  <c r="E560" i="65"/>
  <c r="F560" i="65"/>
  <c r="G560" i="65"/>
  <c r="H560" i="65"/>
  <c r="I560" i="65"/>
  <c r="B561" i="65"/>
  <c r="C561" i="65"/>
  <c r="D561" i="65"/>
  <c r="E561" i="65"/>
  <c r="F561" i="65"/>
  <c r="G561" i="65"/>
  <c r="H561" i="65"/>
  <c r="I561" i="65"/>
  <c r="B562" i="65"/>
  <c r="C562" i="65"/>
  <c r="D562" i="65"/>
  <c r="E562" i="65"/>
  <c r="F562" i="65"/>
  <c r="G562" i="65"/>
  <c r="H562" i="65"/>
  <c r="I562" i="65"/>
  <c r="B563" i="65"/>
  <c r="C563" i="65"/>
  <c r="E563" i="65"/>
  <c r="F563" i="65"/>
  <c r="G563" i="65"/>
  <c r="H563" i="65"/>
  <c r="I563" i="65"/>
  <c r="B564" i="65"/>
  <c r="C564" i="65"/>
  <c r="D564" i="65"/>
  <c r="E564" i="65"/>
  <c r="F564" i="65"/>
  <c r="G564" i="65"/>
  <c r="H564" i="65"/>
  <c r="I564" i="65"/>
  <c r="B565" i="65"/>
  <c r="C565" i="65"/>
  <c r="E565" i="65"/>
  <c r="F565" i="65"/>
  <c r="G565" i="65"/>
  <c r="H565" i="65"/>
  <c r="I565" i="65"/>
  <c r="B566" i="65"/>
  <c r="C566" i="65"/>
  <c r="D566" i="65"/>
  <c r="E566" i="65"/>
  <c r="F566" i="65"/>
  <c r="G566" i="65"/>
  <c r="H566" i="65"/>
  <c r="I566" i="65"/>
  <c r="B567" i="65"/>
  <c r="C567" i="65"/>
  <c r="D567" i="65"/>
  <c r="E567" i="65"/>
  <c r="F567" i="65"/>
  <c r="G567" i="65"/>
  <c r="H567" i="65"/>
  <c r="I567" i="65"/>
  <c r="B568" i="65"/>
  <c r="C568" i="65"/>
  <c r="D568" i="65"/>
  <c r="E568" i="65"/>
  <c r="F568" i="65"/>
  <c r="G568" i="65"/>
  <c r="H568" i="65"/>
  <c r="I568" i="65"/>
  <c r="B569" i="65"/>
  <c r="C569" i="65"/>
  <c r="D569" i="65"/>
  <c r="E569" i="65"/>
  <c r="F569" i="65"/>
  <c r="G569" i="65"/>
  <c r="H569" i="65"/>
  <c r="I569" i="65"/>
  <c r="B570" i="65"/>
  <c r="C570" i="65"/>
  <c r="D570" i="65"/>
  <c r="E570" i="65"/>
  <c r="F570" i="65"/>
  <c r="G570" i="65"/>
  <c r="H570" i="65"/>
  <c r="I570" i="65"/>
  <c r="B571" i="65"/>
  <c r="C571" i="65"/>
  <c r="D571" i="65"/>
  <c r="E571" i="65"/>
  <c r="F571" i="65"/>
  <c r="G571" i="65"/>
  <c r="H571" i="65"/>
  <c r="I571" i="65"/>
  <c r="B572" i="65"/>
  <c r="C572" i="65"/>
  <c r="D572" i="65"/>
  <c r="E572" i="65"/>
  <c r="F572" i="65"/>
  <c r="G572" i="65"/>
  <c r="H572" i="65"/>
  <c r="I572" i="65"/>
  <c r="B573" i="65"/>
  <c r="C573" i="65"/>
  <c r="E573" i="65"/>
  <c r="F573" i="65"/>
  <c r="G573" i="65"/>
  <c r="H573" i="65"/>
  <c r="I573" i="65"/>
  <c r="B574" i="65"/>
  <c r="C574" i="65"/>
  <c r="D574" i="65"/>
  <c r="E574" i="65"/>
  <c r="F574" i="65"/>
  <c r="G574" i="65"/>
  <c r="H574" i="65"/>
  <c r="I574" i="65"/>
  <c r="B575" i="65"/>
  <c r="C575" i="65"/>
  <c r="D575" i="65"/>
  <c r="E575" i="65"/>
  <c r="F575" i="65"/>
  <c r="G575" i="65"/>
  <c r="H575" i="65"/>
  <c r="I575" i="65"/>
  <c r="B576" i="65"/>
  <c r="C576" i="65"/>
  <c r="D576" i="65"/>
  <c r="E576" i="65"/>
  <c r="F576" i="65"/>
  <c r="G576" i="65"/>
  <c r="H576" i="65"/>
  <c r="I576" i="65"/>
  <c r="B577" i="65"/>
  <c r="C577" i="65"/>
  <c r="D577" i="65"/>
  <c r="E577" i="65"/>
  <c r="F577" i="65"/>
  <c r="G577" i="65"/>
  <c r="H577" i="65"/>
  <c r="I577" i="65"/>
  <c r="B578" i="65"/>
  <c r="C578" i="65"/>
  <c r="E578" i="65"/>
  <c r="F578" i="65"/>
  <c r="G578" i="65"/>
  <c r="H578" i="65"/>
  <c r="I578" i="65"/>
  <c r="B579" i="65"/>
  <c r="C579" i="65"/>
  <c r="D579" i="65"/>
  <c r="E579" i="65"/>
  <c r="F579" i="65"/>
  <c r="G579" i="65"/>
  <c r="H579" i="65"/>
  <c r="I579" i="65"/>
  <c r="B580" i="65"/>
  <c r="C580" i="65"/>
  <c r="E580" i="65"/>
  <c r="F580" i="65"/>
  <c r="G580" i="65"/>
  <c r="H580" i="65"/>
  <c r="I580" i="65"/>
  <c r="B581" i="65"/>
  <c r="C581" i="65"/>
  <c r="D581" i="65"/>
  <c r="E581" i="65"/>
  <c r="F581" i="65"/>
  <c r="G581" i="65"/>
  <c r="H581" i="65"/>
  <c r="I581" i="65"/>
  <c r="B582" i="65"/>
  <c r="C582" i="65"/>
  <c r="E582" i="65"/>
  <c r="F582" i="65"/>
  <c r="G582" i="65"/>
  <c r="H582" i="65"/>
  <c r="I582" i="65"/>
  <c r="B583" i="65"/>
  <c r="C583" i="65"/>
  <c r="D583" i="65"/>
  <c r="E583" i="65"/>
  <c r="F583" i="65"/>
  <c r="G583" i="65"/>
  <c r="H583" i="65"/>
  <c r="I583" i="65"/>
  <c r="B584" i="65"/>
  <c r="C584" i="65"/>
  <c r="D584" i="65"/>
  <c r="E584" i="65"/>
  <c r="F584" i="65"/>
  <c r="G584" i="65"/>
  <c r="H584" i="65"/>
  <c r="I584" i="65"/>
  <c r="C5" i="65"/>
  <c r="D5" i="65"/>
  <c r="E5" i="65"/>
  <c r="F5" i="65"/>
  <c r="G5" i="65"/>
  <c r="H5" i="65"/>
  <c r="I5" i="65"/>
  <c r="J5" i="65"/>
  <c r="B5" i="65"/>
  <c r="E49" i="66" l="1"/>
  <c r="E51" i="66"/>
  <c r="E53" i="66"/>
  <c r="E55" i="66"/>
  <c r="E57" i="66"/>
  <c r="E59" i="66"/>
  <c r="C59" i="66"/>
  <c r="C51" i="66"/>
  <c r="F49" i="66"/>
  <c r="F51" i="66"/>
  <c r="F53" i="66"/>
  <c r="F55" i="66"/>
  <c r="F57" i="66"/>
  <c r="F59" i="66"/>
  <c r="C58" i="66"/>
  <c r="C50" i="66"/>
  <c r="G49" i="66"/>
  <c r="G51" i="66"/>
  <c r="G53" i="66"/>
  <c r="G55" i="66"/>
  <c r="G57" i="66"/>
  <c r="G59" i="66"/>
  <c r="C57" i="66"/>
  <c r="C49" i="66"/>
  <c r="D48" i="66"/>
  <c r="D50" i="66"/>
  <c r="D52" i="66"/>
  <c r="D54" i="66"/>
  <c r="D56" i="66"/>
  <c r="D58" i="66"/>
  <c r="D60" i="66"/>
  <c r="C56" i="66"/>
  <c r="C48" i="66"/>
  <c r="E50" i="66"/>
  <c r="E52" i="66"/>
  <c r="E54" i="66"/>
  <c r="E56" i="66"/>
  <c r="E58" i="66"/>
  <c r="E60" i="66"/>
  <c r="C55" i="66"/>
  <c r="C32" i="66"/>
  <c r="F50" i="66"/>
  <c r="F52" i="66"/>
  <c r="F54" i="66"/>
  <c r="F56" i="66"/>
  <c r="F58" i="66"/>
  <c r="F60" i="66"/>
  <c r="C54" i="66"/>
  <c r="G50" i="66"/>
  <c r="G52" i="66"/>
  <c r="G54" i="66"/>
  <c r="G56" i="66"/>
  <c r="G58" i="66"/>
  <c r="G60" i="66"/>
  <c r="C53" i="66"/>
  <c r="D49" i="66"/>
  <c r="D51" i="66"/>
  <c r="D53" i="66"/>
  <c r="D55" i="66"/>
  <c r="D57" i="66"/>
  <c r="D59" i="66"/>
  <c r="C60" i="66"/>
  <c r="C52" i="66"/>
  <c r="Q44" i="66"/>
  <c r="C44" i="66"/>
  <c r="I43" i="66"/>
  <c r="Q42" i="66"/>
  <c r="C42" i="66"/>
  <c r="I41" i="66"/>
  <c r="Q40" i="66"/>
  <c r="C40" i="66"/>
  <c r="I39" i="66"/>
  <c r="Q38" i="66"/>
  <c r="C38" i="66"/>
  <c r="I37" i="66"/>
  <c r="Q36" i="66"/>
  <c r="C36" i="66"/>
  <c r="I35" i="66"/>
  <c r="Q34" i="66"/>
  <c r="C34" i="66"/>
  <c r="I33" i="66"/>
  <c r="X28" i="66"/>
  <c r="I28" i="66"/>
  <c r="U27" i="66"/>
  <c r="D27" i="66"/>
  <c r="K26" i="66"/>
  <c r="W25" i="66"/>
  <c r="H25" i="66"/>
  <c r="M24" i="66"/>
  <c r="C24" i="66"/>
  <c r="J23" i="66"/>
  <c r="V22" i="66"/>
  <c r="G22" i="66"/>
  <c r="L21" i="66"/>
  <c r="X20" i="66"/>
  <c r="I20" i="66"/>
  <c r="U19" i="66"/>
  <c r="D19" i="66"/>
  <c r="K18" i="66"/>
  <c r="W17" i="66"/>
  <c r="H17" i="66"/>
  <c r="O16" i="66"/>
  <c r="P44" i="66"/>
  <c r="W43" i="66"/>
  <c r="H43" i="66"/>
  <c r="P42" i="66"/>
  <c r="W41" i="66"/>
  <c r="H41" i="66"/>
  <c r="P40" i="66"/>
  <c r="W39" i="66"/>
  <c r="H39" i="66"/>
  <c r="P38" i="66"/>
  <c r="W37" i="66"/>
  <c r="H37" i="66"/>
  <c r="P36" i="66"/>
  <c r="W35" i="66"/>
  <c r="H35" i="66"/>
  <c r="P34" i="66"/>
  <c r="W33" i="66"/>
  <c r="H33" i="66"/>
  <c r="W28" i="66"/>
  <c r="H28" i="66"/>
  <c r="M27" i="66"/>
  <c r="C27" i="66"/>
  <c r="J26" i="66"/>
  <c r="V25" i="66"/>
  <c r="G25" i="66"/>
  <c r="L24" i="66"/>
  <c r="X23" i="66"/>
  <c r="I23" i="66"/>
  <c r="U22" i="66"/>
  <c r="D22" i="66"/>
  <c r="K21" i="66"/>
  <c r="W20" i="66"/>
  <c r="H20" i="66"/>
  <c r="M19" i="66"/>
  <c r="C19" i="66"/>
  <c r="J18" i="66"/>
  <c r="V17" i="66"/>
  <c r="G17" i="66"/>
  <c r="O44" i="66"/>
  <c r="V43" i="66"/>
  <c r="G43" i="66"/>
  <c r="O42" i="66"/>
  <c r="V41" i="66"/>
  <c r="G41" i="66"/>
  <c r="O40" i="66"/>
  <c r="V39" i="66"/>
  <c r="G39" i="66"/>
  <c r="O38" i="66"/>
  <c r="V37" i="66"/>
  <c r="G37" i="66"/>
  <c r="O36" i="66"/>
  <c r="V35" i="66"/>
  <c r="G35" i="66"/>
  <c r="O34" i="66"/>
  <c r="V33" i="66"/>
  <c r="G33" i="66"/>
  <c r="V28" i="66"/>
  <c r="G28" i="66"/>
  <c r="L27" i="66"/>
  <c r="X26" i="66"/>
  <c r="I26" i="66"/>
  <c r="U25" i="66"/>
  <c r="D25" i="66"/>
  <c r="K24" i="66"/>
  <c r="W23" i="66"/>
  <c r="H23" i="66"/>
  <c r="M22" i="66"/>
  <c r="C22" i="66"/>
  <c r="J21" i="66"/>
  <c r="V20" i="66"/>
  <c r="G20" i="66"/>
  <c r="L19" i="66"/>
  <c r="X18" i="66"/>
  <c r="I18" i="66"/>
  <c r="U17" i="66"/>
  <c r="D17" i="66"/>
  <c r="J44" i="66"/>
  <c r="U43" i="66"/>
  <c r="D43" i="66"/>
  <c r="J42" i="66"/>
  <c r="U41" i="66"/>
  <c r="D41" i="66"/>
  <c r="J40" i="66"/>
  <c r="U39" i="66"/>
  <c r="D39" i="66"/>
  <c r="J38" i="66"/>
  <c r="U37" i="66"/>
  <c r="D37" i="66"/>
  <c r="J36" i="66"/>
  <c r="U35" i="66"/>
  <c r="D35" i="66"/>
  <c r="J34" i="66"/>
  <c r="U33" i="66"/>
  <c r="D33" i="66"/>
  <c r="U28" i="66"/>
  <c r="D28" i="66"/>
  <c r="K27" i="66"/>
  <c r="W26" i="66"/>
  <c r="H26" i="66"/>
  <c r="M25" i="66"/>
  <c r="C25" i="66"/>
  <c r="J24" i="66"/>
  <c r="V23" i="66"/>
  <c r="G23" i="66"/>
  <c r="L22" i="66"/>
  <c r="X21" i="66"/>
  <c r="I21" i="66"/>
  <c r="U20" i="66"/>
  <c r="D20" i="66"/>
  <c r="K19" i="66"/>
  <c r="W18" i="66"/>
  <c r="H18" i="66"/>
  <c r="M17" i="66"/>
  <c r="C17" i="66"/>
  <c r="I44" i="66"/>
  <c r="Q43" i="66"/>
  <c r="C43" i="66"/>
  <c r="I42" i="66"/>
  <c r="Q41" i="66"/>
  <c r="C41" i="66"/>
  <c r="I40" i="66"/>
  <c r="Q39" i="66"/>
  <c r="C39" i="66"/>
  <c r="I38" i="66"/>
  <c r="Q37" i="66"/>
  <c r="C37" i="66"/>
  <c r="I36" i="66"/>
  <c r="Q35" i="66"/>
  <c r="C35" i="66"/>
  <c r="I34" i="66"/>
  <c r="Q33" i="66"/>
  <c r="C33" i="66"/>
  <c r="M28" i="66"/>
  <c r="C28" i="66"/>
  <c r="J27" i="66"/>
  <c r="V26" i="66"/>
  <c r="G26" i="66"/>
  <c r="L25" i="66"/>
  <c r="X24" i="66"/>
  <c r="I24" i="66"/>
  <c r="U23" i="66"/>
  <c r="D23" i="66"/>
  <c r="K22" i="66"/>
  <c r="W21" i="66"/>
  <c r="H21" i="66"/>
  <c r="M20" i="66"/>
  <c r="C20" i="66"/>
  <c r="J19" i="66"/>
  <c r="V18" i="66"/>
  <c r="G18" i="66"/>
  <c r="L17" i="66"/>
  <c r="Y16" i="66"/>
  <c r="W44" i="66"/>
  <c r="H44" i="66"/>
  <c r="P43" i="66"/>
  <c r="W42" i="66"/>
  <c r="H42" i="66"/>
  <c r="P41" i="66"/>
  <c r="W40" i="66"/>
  <c r="H40" i="66"/>
  <c r="P39" i="66"/>
  <c r="W38" i="66"/>
  <c r="H38" i="66"/>
  <c r="P37" i="66"/>
  <c r="W36" i="66"/>
  <c r="H36" i="66"/>
  <c r="P35" i="66"/>
  <c r="W34" i="66"/>
  <c r="H34" i="66"/>
  <c r="P33" i="66"/>
  <c r="M32" i="66"/>
  <c r="L28" i="66"/>
  <c r="X27" i="66"/>
  <c r="I27" i="66"/>
  <c r="U26" i="66"/>
  <c r="D26" i="66"/>
  <c r="K25" i="66"/>
  <c r="W24" i="66"/>
  <c r="H24" i="66"/>
  <c r="M23" i="66"/>
  <c r="C23" i="66"/>
  <c r="J22" i="66"/>
  <c r="V21" i="66"/>
  <c r="G21" i="66"/>
  <c r="L20" i="66"/>
  <c r="X19" i="66"/>
  <c r="I19" i="66"/>
  <c r="U18" i="66"/>
  <c r="D18" i="66"/>
  <c r="K17" i="66"/>
  <c r="R16" i="66"/>
  <c r="V44" i="66"/>
  <c r="G44" i="66"/>
  <c r="O43" i="66"/>
  <c r="V42" i="66"/>
  <c r="G42" i="66"/>
  <c r="O41" i="66"/>
  <c r="V40" i="66"/>
  <c r="G40" i="66"/>
  <c r="O39" i="66"/>
  <c r="V38" i="66"/>
  <c r="G38" i="66"/>
  <c r="O37" i="66"/>
  <c r="V36" i="66"/>
  <c r="G36" i="66"/>
  <c r="O35" i="66"/>
  <c r="V34" i="66"/>
  <c r="G34" i="66"/>
  <c r="O33" i="66"/>
  <c r="L32" i="66"/>
  <c r="K28" i="66"/>
  <c r="W27" i="66"/>
  <c r="H27" i="66"/>
  <c r="M26" i="66"/>
  <c r="C26" i="66"/>
  <c r="J25" i="66"/>
  <c r="V24" i="66"/>
  <c r="G24" i="66"/>
  <c r="L23" i="66"/>
  <c r="X22" i="66"/>
  <c r="I22" i="66"/>
  <c r="U21" i="66"/>
  <c r="D21" i="66"/>
  <c r="K20" i="66"/>
  <c r="W19" i="66"/>
  <c r="H19" i="66"/>
  <c r="M18" i="66"/>
  <c r="C18" i="66"/>
  <c r="J17" i="66"/>
  <c r="Q16" i="66"/>
  <c r="U44" i="66"/>
  <c r="D44" i="66"/>
  <c r="J43" i="66"/>
  <c r="U42" i="66"/>
  <c r="D42" i="66"/>
  <c r="J41" i="66"/>
  <c r="U40" i="66"/>
  <c r="D40" i="66"/>
  <c r="J39" i="66"/>
  <c r="U38" i="66"/>
  <c r="D38" i="66"/>
  <c r="J37" i="66"/>
  <c r="U36" i="66"/>
  <c r="D36" i="66"/>
  <c r="J35" i="66"/>
  <c r="U34" i="66"/>
  <c r="D34" i="66"/>
  <c r="J33" i="66"/>
  <c r="K32" i="66"/>
  <c r="J28" i="66"/>
  <c r="V27" i="66"/>
  <c r="G27" i="66"/>
  <c r="L26" i="66"/>
  <c r="X25" i="66"/>
  <c r="I25" i="66"/>
  <c r="U24" i="66"/>
  <c r="D24" i="66"/>
  <c r="K23" i="66"/>
  <c r="W22" i="66"/>
  <c r="H22" i="66"/>
  <c r="M21" i="66"/>
  <c r="C21" i="66"/>
  <c r="J20" i="66"/>
  <c r="V19" i="66"/>
  <c r="G19" i="66"/>
  <c r="L18" i="66"/>
  <c r="X17" i="66"/>
  <c r="I17" i="66"/>
  <c r="P16" i="66"/>
  <c r="D25" i="16"/>
  <c r="C25" i="16"/>
  <c r="I58" i="66"/>
  <c r="H59" i="66"/>
  <c r="H51" i="66"/>
  <c r="D26" i="58"/>
  <c r="C26" i="58"/>
  <c r="E25" i="58"/>
  <c r="N27" i="27"/>
  <c r="Z27" i="27"/>
  <c r="B27" i="27"/>
  <c r="C27" i="27"/>
  <c r="AA27" i="27"/>
  <c r="O24" i="27"/>
  <c r="O27" i="27"/>
  <c r="H50" i="66" l="1"/>
  <c r="H49" i="66"/>
  <c r="C26" i="16"/>
  <c r="E25" i="16"/>
  <c r="I59" i="16"/>
  <c r="H52" i="66"/>
  <c r="H60" i="66"/>
  <c r="H58" i="66"/>
  <c r="H54" i="66"/>
  <c r="I53" i="66"/>
  <c r="I50" i="66"/>
  <c r="I56" i="66"/>
  <c r="I52" i="66"/>
  <c r="H53" i="66"/>
  <c r="I49" i="66"/>
  <c r="H56" i="66"/>
  <c r="H55" i="66"/>
  <c r="I54" i="66"/>
  <c r="I57" i="66"/>
  <c r="I59" i="66"/>
  <c r="H57" i="66"/>
  <c r="I55" i="66"/>
  <c r="I51" i="66"/>
  <c r="I60" i="66"/>
  <c r="D26" i="16"/>
  <c r="Z40" i="16"/>
  <c r="E26" i="58"/>
  <c r="AI27" i="27"/>
  <c r="R27" i="27"/>
  <c r="B24" i="26"/>
  <c r="V27" i="27"/>
  <c r="AG27" i="27"/>
  <c r="P27" i="27"/>
  <c r="AB27" i="27"/>
  <c r="Q27" i="27"/>
  <c r="AH27" i="27"/>
  <c r="AD27" i="27"/>
  <c r="AE27" i="27"/>
  <c r="U27" i="27"/>
  <c r="T27" i="27"/>
  <c r="AJ27" i="27"/>
  <c r="AC27" i="27"/>
  <c r="X27" i="27"/>
  <c r="W27" i="27"/>
  <c r="B22" i="44"/>
  <c r="S27" i="27"/>
  <c r="AF27" i="27"/>
  <c r="B27" i="26"/>
  <c r="Z41" i="16"/>
  <c r="N48" i="16" l="1"/>
  <c r="N56" i="16"/>
  <c r="N52" i="16"/>
  <c r="N45" i="16"/>
  <c r="N53" i="16"/>
  <c r="N47" i="16"/>
  <c r="N55" i="16"/>
  <c r="N44" i="16"/>
  <c r="N57" i="16"/>
  <c r="N54" i="16"/>
  <c r="N51" i="16"/>
  <c r="N49" i="16"/>
  <c r="N50" i="16"/>
  <c r="N46" i="16"/>
  <c r="N58" i="16"/>
  <c r="AC35" i="16"/>
  <c r="AC36" i="16"/>
  <c r="AC37" i="16"/>
  <c r="AC38" i="16"/>
  <c r="AC39" i="16"/>
  <c r="AC28" i="16"/>
  <c r="AC31" i="16"/>
  <c r="AC27" i="16"/>
  <c r="AC30" i="16"/>
  <c r="AC26" i="16"/>
  <c r="AC34" i="16"/>
  <c r="AC29" i="16"/>
  <c r="AC25" i="16"/>
  <c r="AC32" i="16"/>
  <c r="AC33" i="16"/>
  <c r="E26" i="16"/>
  <c r="AB24" i="27"/>
  <c r="AB23" i="27" s="1"/>
  <c r="R24" i="27"/>
  <c r="R23" i="27" s="1"/>
  <c r="S24" i="27"/>
  <c r="S23" i="27" s="1"/>
  <c r="T24" i="27"/>
  <c r="T23" i="27" s="1"/>
  <c r="U24" i="27"/>
  <c r="U23" i="27" s="1"/>
  <c r="V24" i="27"/>
  <c r="V23" i="27" s="1"/>
  <c r="W24" i="27"/>
  <c r="W23" i="27" s="1"/>
  <c r="X24" i="27"/>
  <c r="X23" i="27" s="1"/>
  <c r="Q24" i="27"/>
  <c r="Q23" i="27" s="1"/>
  <c r="P24" i="27"/>
  <c r="P23" i="27" s="1"/>
  <c r="AE24" i="27"/>
  <c r="AE23" i="27" s="1"/>
  <c r="AF24" i="27"/>
  <c r="AF23" i="27" s="1"/>
  <c r="AG24" i="27"/>
  <c r="AG23" i="27" s="1"/>
  <c r="AH24" i="27"/>
  <c r="AH23" i="27" s="1"/>
  <c r="AI24" i="27"/>
  <c r="AI23" i="27" s="1"/>
  <c r="AJ24" i="27"/>
  <c r="AJ23" i="27" s="1"/>
  <c r="AC24" i="27"/>
  <c r="AC23" i="27" s="1"/>
  <c r="AD24" i="27"/>
  <c r="AD23" i="27" s="1"/>
  <c r="I24" i="26"/>
  <c r="D24" i="26"/>
  <c r="E24" i="26"/>
  <c r="F24" i="26"/>
  <c r="J24" i="26"/>
  <c r="K24" i="26"/>
  <c r="H24" i="26"/>
  <c r="C24" i="26"/>
  <c r="G24" i="26"/>
  <c r="AC40" i="16" l="1"/>
  <c r="B8" i="49"/>
  <c r="L584" i="71"/>
  <c r="K584" i="71"/>
  <c r="J584" i="71"/>
  <c r="L583" i="71"/>
  <c r="K583" i="71"/>
  <c r="J583" i="71"/>
  <c r="L582" i="71"/>
  <c r="K582" i="71"/>
  <c r="J582" i="71"/>
  <c r="L581" i="71"/>
  <c r="K581" i="71"/>
  <c r="J581" i="71"/>
  <c r="L580" i="71"/>
  <c r="K580" i="71"/>
  <c r="J580" i="71"/>
  <c r="L579" i="71"/>
  <c r="K579" i="71"/>
  <c r="J579" i="71"/>
  <c r="L578" i="71"/>
  <c r="K578" i="71"/>
  <c r="J578" i="71"/>
  <c r="L577" i="71"/>
  <c r="K577" i="71"/>
  <c r="J577" i="71"/>
  <c r="L576" i="71"/>
  <c r="K576" i="71"/>
  <c r="J576" i="71"/>
  <c r="L575" i="71"/>
  <c r="K575" i="71"/>
  <c r="J575" i="71"/>
  <c r="L574" i="71"/>
  <c r="K574" i="71"/>
  <c r="J574" i="71"/>
  <c r="L573" i="71"/>
  <c r="K573" i="71"/>
  <c r="J573" i="71"/>
  <c r="L572" i="71"/>
  <c r="K572" i="71"/>
  <c r="J572" i="71"/>
  <c r="L571" i="71"/>
  <c r="K571" i="71"/>
  <c r="J571" i="71"/>
  <c r="L570" i="71"/>
  <c r="K570" i="71"/>
  <c r="J570" i="71"/>
  <c r="L569" i="71"/>
  <c r="K569" i="71"/>
  <c r="J569" i="71"/>
  <c r="L568" i="71"/>
  <c r="K568" i="71"/>
  <c r="J568" i="71"/>
  <c r="L567" i="71"/>
  <c r="K567" i="71"/>
  <c r="J567" i="71"/>
  <c r="L566" i="71"/>
  <c r="K566" i="71"/>
  <c r="J566" i="71"/>
  <c r="L565" i="71"/>
  <c r="K565" i="71"/>
  <c r="J565" i="71"/>
  <c r="L564" i="71"/>
  <c r="K564" i="71"/>
  <c r="J564" i="71"/>
  <c r="L563" i="71"/>
  <c r="K563" i="71"/>
  <c r="J563" i="71"/>
  <c r="L562" i="71"/>
  <c r="K562" i="71"/>
  <c r="J562" i="71"/>
  <c r="L561" i="71"/>
  <c r="K561" i="71"/>
  <c r="J561" i="71"/>
  <c r="L560" i="71"/>
  <c r="K560" i="71"/>
  <c r="J560" i="71"/>
  <c r="L559" i="71"/>
  <c r="K559" i="71"/>
  <c r="J559" i="71"/>
  <c r="L558" i="71"/>
  <c r="K558" i="71"/>
  <c r="J558" i="71"/>
  <c r="L557" i="71"/>
  <c r="K557" i="71"/>
  <c r="J557" i="71"/>
  <c r="L556" i="71"/>
  <c r="K556" i="71"/>
  <c r="J556" i="71"/>
  <c r="L555" i="71"/>
  <c r="K555" i="71"/>
  <c r="J555" i="71"/>
  <c r="L554" i="71"/>
  <c r="K554" i="71"/>
  <c r="J554" i="71"/>
  <c r="L553" i="71"/>
  <c r="K553" i="71"/>
  <c r="J553" i="71"/>
  <c r="L552" i="71"/>
  <c r="K552" i="71"/>
  <c r="J552" i="71"/>
  <c r="L551" i="71"/>
  <c r="K551" i="71"/>
  <c r="J551" i="71"/>
  <c r="L550" i="71"/>
  <c r="K550" i="71"/>
  <c r="J550" i="71"/>
  <c r="L549" i="71"/>
  <c r="K549" i="71"/>
  <c r="J549" i="71"/>
  <c r="L548" i="71"/>
  <c r="K548" i="71"/>
  <c r="J548" i="71"/>
  <c r="L547" i="71"/>
  <c r="K547" i="71"/>
  <c r="J547" i="71"/>
  <c r="L546" i="71"/>
  <c r="K546" i="71"/>
  <c r="J546" i="71"/>
  <c r="L545" i="71"/>
  <c r="K545" i="71"/>
  <c r="J545" i="71"/>
  <c r="L544" i="71"/>
  <c r="K544" i="71"/>
  <c r="J544" i="71"/>
  <c r="L543" i="71"/>
  <c r="K543" i="71"/>
  <c r="J543" i="71"/>
  <c r="L542" i="71"/>
  <c r="K542" i="71"/>
  <c r="J542" i="71"/>
  <c r="L541" i="71"/>
  <c r="K541" i="71"/>
  <c r="J541" i="71"/>
  <c r="L540" i="71"/>
  <c r="K540" i="71"/>
  <c r="J540" i="71"/>
  <c r="L539" i="71"/>
  <c r="K539" i="71"/>
  <c r="J539" i="71"/>
  <c r="L538" i="71"/>
  <c r="K538" i="71"/>
  <c r="J538" i="71"/>
  <c r="L537" i="71"/>
  <c r="K537" i="71"/>
  <c r="J537" i="71"/>
  <c r="L536" i="71"/>
  <c r="K536" i="71"/>
  <c r="J536" i="71"/>
  <c r="L535" i="71"/>
  <c r="K535" i="71"/>
  <c r="J535" i="71"/>
  <c r="L534" i="71"/>
  <c r="K534" i="71"/>
  <c r="J534" i="71"/>
  <c r="L533" i="71"/>
  <c r="K533" i="71"/>
  <c r="J533" i="71"/>
  <c r="L532" i="71"/>
  <c r="K532" i="71"/>
  <c r="J532" i="71"/>
  <c r="L531" i="71"/>
  <c r="K531" i="71"/>
  <c r="J531" i="71"/>
  <c r="L530" i="71"/>
  <c r="K530" i="71"/>
  <c r="J530" i="71"/>
  <c r="L529" i="71"/>
  <c r="K529" i="71"/>
  <c r="J529" i="71"/>
  <c r="L528" i="71"/>
  <c r="K528" i="71"/>
  <c r="J528" i="71"/>
  <c r="L527" i="71"/>
  <c r="K527" i="71"/>
  <c r="J527" i="71"/>
  <c r="L526" i="71"/>
  <c r="K526" i="71"/>
  <c r="J526" i="71"/>
  <c r="L525" i="71"/>
  <c r="K525" i="71"/>
  <c r="J525" i="71"/>
  <c r="L524" i="71"/>
  <c r="K524" i="71"/>
  <c r="J524" i="71"/>
  <c r="L523" i="71"/>
  <c r="K523" i="71"/>
  <c r="J523" i="71"/>
  <c r="L522" i="71"/>
  <c r="K522" i="71"/>
  <c r="J522" i="71"/>
  <c r="L521" i="71"/>
  <c r="K521" i="71"/>
  <c r="J521" i="71"/>
  <c r="L520" i="71"/>
  <c r="K520" i="71"/>
  <c r="J520" i="71"/>
  <c r="L519" i="71"/>
  <c r="K519" i="71"/>
  <c r="J519" i="71"/>
  <c r="L518" i="71"/>
  <c r="K518" i="71"/>
  <c r="J518" i="71"/>
  <c r="L517" i="71"/>
  <c r="K517" i="71"/>
  <c r="J517" i="71"/>
  <c r="L516" i="71"/>
  <c r="K516" i="71"/>
  <c r="J516" i="71"/>
  <c r="L515" i="71"/>
  <c r="K515" i="71"/>
  <c r="J515" i="71"/>
  <c r="L514" i="71"/>
  <c r="K514" i="71"/>
  <c r="J514" i="71"/>
  <c r="L513" i="71"/>
  <c r="K513" i="71"/>
  <c r="J513" i="71"/>
  <c r="L512" i="71"/>
  <c r="K512" i="71"/>
  <c r="J512" i="71"/>
  <c r="L511" i="71"/>
  <c r="K511" i="71"/>
  <c r="J511" i="71"/>
  <c r="L510" i="71"/>
  <c r="K510" i="71"/>
  <c r="J510" i="71"/>
  <c r="L509" i="71"/>
  <c r="K509" i="71"/>
  <c r="J509" i="71"/>
  <c r="L508" i="71"/>
  <c r="K508" i="71"/>
  <c r="J508" i="71"/>
  <c r="L507" i="71"/>
  <c r="K507" i="71"/>
  <c r="J507" i="71"/>
  <c r="L506" i="71"/>
  <c r="K506" i="71"/>
  <c r="J506" i="71"/>
  <c r="L505" i="71"/>
  <c r="K505" i="71"/>
  <c r="J505" i="71"/>
  <c r="L504" i="71"/>
  <c r="K504" i="71"/>
  <c r="J504" i="71"/>
  <c r="L503" i="71"/>
  <c r="K503" i="71"/>
  <c r="J503" i="71"/>
  <c r="L502" i="71"/>
  <c r="K502" i="71"/>
  <c r="J502" i="71"/>
  <c r="L501" i="71"/>
  <c r="K501" i="71"/>
  <c r="J501" i="71"/>
  <c r="L500" i="71"/>
  <c r="K500" i="71"/>
  <c r="J500" i="71"/>
  <c r="L499" i="71"/>
  <c r="K499" i="71"/>
  <c r="J499" i="71"/>
  <c r="L498" i="71"/>
  <c r="K498" i="71"/>
  <c r="J498" i="71"/>
  <c r="L497" i="71"/>
  <c r="K497" i="71"/>
  <c r="J497" i="71"/>
  <c r="L496" i="71"/>
  <c r="K496" i="71"/>
  <c r="J496" i="71"/>
  <c r="L495" i="71"/>
  <c r="K495" i="71"/>
  <c r="J495" i="71"/>
  <c r="L494" i="71"/>
  <c r="K494" i="71"/>
  <c r="J494" i="71"/>
  <c r="L493" i="71"/>
  <c r="K493" i="71"/>
  <c r="J493" i="71"/>
  <c r="L492" i="71"/>
  <c r="K492" i="71"/>
  <c r="J492" i="71"/>
  <c r="L491" i="71"/>
  <c r="K491" i="71"/>
  <c r="J491" i="71"/>
  <c r="L490" i="71"/>
  <c r="K490" i="71"/>
  <c r="J490" i="71"/>
  <c r="L489" i="71"/>
  <c r="K489" i="71"/>
  <c r="J489" i="71"/>
  <c r="L488" i="71"/>
  <c r="K488" i="71"/>
  <c r="J488" i="71"/>
  <c r="L487" i="71"/>
  <c r="K487" i="71"/>
  <c r="J487" i="71"/>
  <c r="L486" i="71"/>
  <c r="K486" i="71"/>
  <c r="J486" i="71"/>
  <c r="L485" i="71"/>
  <c r="K485" i="71"/>
  <c r="J485" i="71"/>
  <c r="L484" i="71"/>
  <c r="K484" i="71"/>
  <c r="J484" i="71"/>
  <c r="L483" i="71"/>
  <c r="K483" i="71"/>
  <c r="J483" i="71"/>
  <c r="L482" i="71"/>
  <c r="K482" i="71"/>
  <c r="J482" i="71"/>
  <c r="L481" i="71"/>
  <c r="K481" i="71"/>
  <c r="J481" i="71"/>
  <c r="L480" i="71"/>
  <c r="K480" i="71"/>
  <c r="J480" i="71"/>
  <c r="L479" i="71"/>
  <c r="K479" i="71"/>
  <c r="J479" i="71"/>
  <c r="L478" i="71"/>
  <c r="K478" i="71"/>
  <c r="J478" i="71"/>
  <c r="L477" i="71"/>
  <c r="K477" i="71"/>
  <c r="J477" i="71"/>
  <c r="L476" i="71"/>
  <c r="K476" i="71"/>
  <c r="J476" i="71"/>
  <c r="L475" i="71"/>
  <c r="K475" i="71"/>
  <c r="J475" i="71"/>
  <c r="L474" i="71"/>
  <c r="K474" i="71"/>
  <c r="J474" i="71"/>
  <c r="L473" i="71"/>
  <c r="K473" i="71"/>
  <c r="J473" i="71"/>
  <c r="L472" i="71"/>
  <c r="K472" i="71"/>
  <c r="J472" i="71"/>
  <c r="L471" i="71"/>
  <c r="K471" i="71"/>
  <c r="J471" i="71"/>
  <c r="L470" i="71"/>
  <c r="K470" i="71"/>
  <c r="J470" i="71"/>
  <c r="L469" i="71"/>
  <c r="K469" i="71"/>
  <c r="J469" i="71"/>
  <c r="L468" i="71"/>
  <c r="K468" i="71"/>
  <c r="J468" i="71"/>
  <c r="L467" i="71"/>
  <c r="K467" i="71"/>
  <c r="J467" i="71"/>
  <c r="L466" i="71"/>
  <c r="K466" i="71"/>
  <c r="J466" i="71"/>
  <c r="L465" i="71"/>
  <c r="K465" i="71"/>
  <c r="J465" i="71"/>
  <c r="L464" i="71"/>
  <c r="K464" i="71"/>
  <c r="J464" i="71"/>
  <c r="L463" i="71"/>
  <c r="K463" i="71"/>
  <c r="J463" i="71"/>
  <c r="L462" i="71"/>
  <c r="K462" i="71"/>
  <c r="J462" i="71"/>
  <c r="L461" i="71"/>
  <c r="K461" i="71"/>
  <c r="J461" i="71"/>
  <c r="L460" i="71"/>
  <c r="K460" i="71"/>
  <c r="J460" i="71"/>
  <c r="L459" i="71"/>
  <c r="K459" i="71"/>
  <c r="J459" i="71"/>
  <c r="L458" i="71"/>
  <c r="K458" i="71"/>
  <c r="J458" i="71"/>
  <c r="L457" i="71"/>
  <c r="K457" i="71"/>
  <c r="J457" i="71"/>
  <c r="L456" i="71"/>
  <c r="K456" i="71"/>
  <c r="J456" i="71"/>
  <c r="L455" i="71"/>
  <c r="K455" i="71"/>
  <c r="J455" i="71"/>
  <c r="L454" i="71"/>
  <c r="K454" i="71"/>
  <c r="J454" i="71"/>
  <c r="L453" i="71"/>
  <c r="K453" i="71"/>
  <c r="J453" i="71"/>
  <c r="L452" i="71"/>
  <c r="K452" i="71"/>
  <c r="J452" i="71"/>
  <c r="L451" i="71"/>
  <c r="K451" i="71"/>
  <c r="J451" i="71"/>
  <c r="L450" i="71"/>
  <c r="K450" i="71"/>
  <c r="J450" i="71"/>
  <c r="L449" i="71"/>
  <c r="K449" i="71"/>
  <c r="J449" i="71"/>
  <c r="L448" i="71"/>
  <c r="K448" i="71"/>
  <c r="J448" i="71"/>
  <c r="L447" i="71"/>
  <c r="K447" i="71"/>
  <c r="J447" i="71"/>
  <c r="L446" i="71"/>
  <c r="K446" i="71"/>
  <c r="J446" i="71"/>
  <c r="L445" i="71"/>
  <c r="K445" i="71"/>
  <c r="J445" i="71"/>
  <c r="L444" i="71"/>
  <c r="K444" i="71"/>
  <c r="J444" i="71"/>
  <c r="L443" i="71"/>
  <c r="K443" i="71"/>
  <c r="J443" i="71"/>
  <c r="L442" i="71"/>
  <c r="K442" i="71"/>
  <c r="J442" i="71"/>
  <c r="L441" i="71"/>
  <c r="K441" i="71"/>
  <c r="J441" i="71"/>
  <c r="L440" i="71"/>
  <c r="K440" i="71"/>
  <c r="J440" i="71"/>
  <c r="L439" i="71"/>
  <c r="K439" i="71"/>
  <c r="J439" i="71"/>
  <c r="L438" i="71"/>
  <c r="K438" i="71"/>
  <c r="J438" i="71"/>
  <c r="L437" i="71"/>
  <c r="K437" i="71"/>
  <c r="J437" i="71"/>
  <c r="L436" i="71"/>
  <c r="K436" i="71"/>
  <c r="J436" i="71"/>
  <c r="L435" i="71"/>
  <c r="K435" i="71"/>
  <c r="J435" i="71"/>
  <c r="L434" i="71"/>
  <c r="K434" i="71"/>
  <c r="J434" i="71"/>
  <c r="L433" i="71"/>
  <c r="K433" i="71"/>
  <c r="J433" i="71"/>
  <c r="L432" i="71"/>
  <c r="K432" i="71"/>
  <c r="J432" i="71"/>
  <c r="L431" i="71"/>
  <c r="K431" i="71"/>
  <c r="J431" i="71"/>
  <c r="L430" i="71"/>
  <c r="K430" i="71"/>
  <c r="J430" i="71"/>
  <c r="L429" i="71"/>
  <c r="K429" i="71"/>
  <c r="J429" i="71"/>
  <c r="L428" i="71"/>
  <c r="K428" i="71"/>
  <c r="J428" i="71"/>
  <c r="L427" i="71"/>
  <c r="K427" i="71"/>
  <c r="J427" i="71"/>
  <c r="L426" i="71"/>
  <c r="K426" i="71"/>
  <c r="J426" i="71"/>
  <c r="L425" i="71"/>
  <c r="K425" i="71"/>
  <c r="J425" i="71"/>
  <c r="L424" i="71"/>
  <c r="K424" i="71"/>
  <c r="J424" i="71"/>
  <c r="L423" i="71"/>
  <c r="K423" i="71"/>
  <c r="J423" i="71"/>
  <c r="L422" i="71"/>
  <c r="K422" i="71"/>
  <c r="J422" i="71"/>
  <c r="L421" i="71"/>
  <c r="K421" i="71"/>
  <c r="J421" i="71"/>
  <c r="L420" i="71"/>
  <c r="K420" i="71"/>
  <c r="J420" i="71"/>
  <c r="L419" i="71"/>
  <c r="K419" i="71"/>
  <c r="J419" i="71"/>
  <c r="L418" i="71"/>
  <c r="K418" i="71"/>
  <c r="J418" i="71"/>
  <c r="L417" i="71"/>
  <c r="K417" i="71"/>
  <c r="J417" i="71"/>
  <c r="L416" i="71"/>
  <c r="K416" i="71"/>
  <c r="J416" i="71"/>
  <c r="L415" i="71"/>
  <c r="K415" i="71"/>
  <c r="J415" i="71"/>
  <c r="L414" i="71"/>
  <c r="K414" i="71"/>
  <c r="J414" i="71"/>
  <c r="L413" i="71"/>
  <c r="K413" i="71"/>
  <c r="J413" i="71"/>
  <c r="L412" i="71"/>
  <c r="K412" i="71"/>
  <c r="J412" i="71"/>
  <c r="L411" i="71"/>
  <c r="K411" i="71"/>
  <c r="J411" i="71"/>
  <c r="L410" i="71"/>
  <c r="K410" i="71"/>
  <c r="J410" i="71"/>
  <c r="L409" i="71"/>
  <c r="K409" i="71"/>
  <c r="J409" i="71"/>
  <c r="L408" i="71"/>
  <c r="K408" i="71"/>
  <c r="J408" i="71"/>
  <c r="L407" i="71"/>
  <c r="K407" i="71"/>
  <c r="J407" i="71"/>
  <c r="L406" i="71"/>
  <c r="K406" i="71"/>
  <c r="J406" i="71"/>
  <c r="L405" i="71"/>
  <c r="K405" i="71"/>
  <c r="J405" i="71"/>
  <c r="L404" i="71"/>
  <c r="K404" i="71"/>
  <c r="J404" i="71"/>
  <c r="L403" i="71"/>
  <c r="K403" i="71"/>
  <c r="J403" i="71"/>
  <c r="L402" i="71"/>
  <c r="K402" i="71"/>
  <c r="J402" i="71"/>
  <c r="L401" i="71"/>
  <c r="K401" i="71"/>
  <c r="J401" i="71"/>
  <c r="L400" i="71"/>
  <c r="K400" i="71"/>
  <c r="J400" i="71"/>
  <c r="L399" i="71"/>
  <c r="K399" i="71"/>
  <c r="J399" i="71"/>
  <c r="L398" i="71"/>
  <c r="K398" i="71"/>
  <c r="J398" i="71"/>
  <c r="L397" i="71"/>
  <c r="K397" i="71"/>
  <c r="J397" i="71"/>
  <c r="L396" i="71"/>
  <c r="K396" i="71"/>
  <c r="J396" i="71"/>
  <c r="L395" i="71"/>
  <c r="K395" i="71"/>
  <c r="J395" i="71"/>
  <c r="L394" i="71"/>
  <c r="K394" i="71"/>
  <c r="J394" i="71"/>
  <c r="L393" i="71"/>
  <c r="K393" i="71"/>
  <c r="J393" i="71"/>
  <c r="L392" i="71"/>
  <c r="K392" i="71"/>
  <c r="J392" i="71"/>
  <c r="L391" i="71"/>
  <c r="K391" i="71"/>
  <c r="J391" i="71"/>
  <c r="L390" i="71"/>
  <c r="K390" i="71"/>
  <c r="J390" i="71"/>
  <c r="L389" i="71"/>
  <c r="K389" i="71"/>
  <c r="J389" i="71"/>
  <c r="L388" i="71"/>
  <c r="K388" i="71"/>
  <c r="J388" i="71"/>
  <c r="L387" i="71"/>
  <c r="K387" i="71"/>
  <c r="J387" i="71"/>
  <c r="L386" i="71"/>
  <c r="K386" i="71"/>
  <c r="J386" i="71"/>
  <c r="L385" i="71"/>
  <c r="K385" i="71"/>
  <c r="J385" i="71"/>
  <c r="L384" i="71"/>
  <c r="K384" i="71"/>
  <c r="J384" i="71"/>
  <c r="L383" i="71"/>
  <c r="K383" i="71"/>
  <c r="J383" i="71"/>
  <c r="L382" i="71"/>
  <c r="K382" i="71"/>
  <c r="J382" i="71"/>
  <c r="L381" i="71"/>
  <c r="K381" i="71"/>
  <c r="J381" i="71"/>
  <c r="L380" i="71"/>
  <c r="K380" i="71"/>
  <c r="J380" i="71"/>
  <c r="L379" i="71"/>
  <c r="K379" i="71"/>
  <c r="J379" i="71"/>
  <c r="L378" i="71"/>
  <c r="K378" i="71"/>
  <c r="J378" i="71"/>
  <c r="L377" i="71"/>
  <c r="K377" i="71"/>
  <c r="J377" i="71"/>
  <c r="L376" i="71"/>
  <c r="K376" i="71"/>
  <c r="J376" i="71"/>
  <c r="L375" i="71"/>
  <c r="K375" i="71"/>
  <c r="J375" i="71"/>
  <c r="L374" i="71"/>
  <c r="K374" i="71"/>
  <c r="J374" i="71"/>
  <c r="L373" i="71"/>
  <c r="K373" i="71"/>
  <c r="J373" i="71"/>
  <c r="L372" i="71"/>
  <c r="K372" i="71"/>
  <c r="J372" i="71"/>
  <c r="L371" i="71"/>
  <c r="K371" i="71"/>
  <c r="J371" i="71"/>
  <c r="L370" i="71"/>
  <c r="K370" i="71"/>
  <c r="J370" i="71"/>
  <c r="L369" i="71"/>
  <c r="K369" i="71"/>
  <c r="J369" i="71"/>
  <c r="L368" i="71"/>
  <c r="K368" i="71"/>
  <c r="J368" i="71"/>
  <c r="L367" i="71"/>
  <c r="K367" i="71"/>
  <c r="J367" i="71"/>
  <c r="L366" i="71"/>
  <c r="K366" i="71"/>
  <c r="J366" i="71"/>
  <c r="L365" i="71"/>
  <c r="K365" i="71"/>
  <c r="J365" i="71"/>
  <c r="L364" i="71"/>
  <c r="K364" i="71"/>
  <c r="J364" i="71"/>
  <c r="L363" i="71"/>
  <c r="K363" i="71"/>
  <c r="J363" i="71"/>
  <c r="L362" i="71"/>
  <c r="K362" i="71"/>
  <c r="J362" i="71"/>
  <c r="L361" i="71"/>
  <c r="K361" i="71"/>
  <c r="J361" i="71"/>
  <c r="L360" i="71"/>
  <c r="K360" i="71"/>
  <c r="J360" i="71"/>
  <c r="L359" i="71"/>
  <c r="K359" i="71"/>
  <c r="J359" i="71"/>
  <c r="L358" i="71"/>
  <c r="K358" i="71"/>
  <c r="J358" i="71"/>
  <c r="L357" i="71"/>
  <c r="K357" i="71"/>
  <c r="J357" i="71"/>
  <c r="L356" i="71"/>
  <c r="K356" i="71"/>
  <c r="J356" i="71"/>
  <c r="L355" i="71"/>
  <c r="K355" i="71"/>
  <c r="J355" i="71"/>
  <c r="L354" i="71"/>
  <c r="K354" i="71"/>
  <c r="J354" i="71"/>
  <c r="L353" i="71"/>
  <c r="K353" i="71"/>
  <c r="J353" i="71"/>
  <c r="L352" i="71"/>
  <c r="K352" i="71"/>
  <c r="J352" i="71"/>
  <c r="L351" i="71"/>
  <c r="K351" i="71"/>
  <c r="J351" i="71"/>
  <c r="L350" i="71"/>
  <c r="K350" i="71"/>
  <c r="J350" i="71"/>
  <c r="L349" i="71"/>
  <c r="K349" i="71"/>
  <c r="J349" i="71"/>
  <c r="L348" i="71"/>
  <c r="K348" i="71"/>
  <c r="J348" i="71"/>
  <c r="L347" i="71"/>
  <c r="K347" i="71"/>
  <c r="J347" i="71"/>
  <c r="L346" i="71"/>
  <c r="K346" i="71"/>
  <c r="J346" i="71"/>
  <c r="L345" i="71"/>
  <c r="K345" i="71"/>
  <c r="J345" i="71"/>
  <c r="L344" i="71"/>
  <c r="K344" i="71"/>
  <c r="J344" i="71"/>
  <c r="L343" i="71"/>
  <c r="K343" i="71"/>
  <c r="J343" i="71"/>
  <c r="L342" i="71"/>
  <c r="K342" i="71"/>
  <c r="J342" i="71"/>
  <c r="L341" i="71"/>
  <c r="K341" i="71"/>
  <c r="J341" i="71"/>
  <c r="L340" i="71"/>
  <c r="K340" i="71"/>
  <c r="J340" i="71"/>
  <c r="L339" i="71"/>
  <c r="K339" i="71"/>
  <c r="J339" i="71"/>
  <c r="L338" i="71"/>
  <c r="K338" i="71"/>
  <c r="J338" i="71"/>
  <c r="L337" i="71"/>
  <c r="K337" i="71"/>
  <c r="J337" i="71"/>
  <c r="L336" i="71"/>
  <c r="K336" i="71"/>
  <c r="J336" i="71"/>
  <c r="L335" i="71"/>
  <c r="K335" i="71"/>
  <c r="J335" i="71"/>
  <c r="L334" i="71"/>
  <c r="K334" i="71"/>
  <c r="J334" i="71"/>
  <c r="L333" i="71"/>
  <c r="K333" i="71"/>
  <c r="J333" i="71"/>
  <c r="L332" i="71"/>
  <c r="K332" i="71"/>
  <c r="J332" i="71"/>
  <c r="L331" i="71"/>
  <c r="K331" i="71"/>
  <c r="J331" i="71"/>
  <c r="L330" i="71"/>
  <c r="K330" i="71"/>
  <c r="J330" i="71"/>
  <c r="L329" i="71"/>
  <c r="K329" i="71"/>
  <c r="J329" i="71"/>
  <c r="L328" i="71"/>
  <c r="K328" i="71"/>
  <c r="J328" i="71"/>
  <c r="L327" i="71"/>
  <c r="K327" i="71"/>
  <c r="J327" i="71"/>
  <c r="L326" i="71"/>
  <c r="K326" i="71"/>
  <c r="J326" i="71"/>
  <c r="L325" i="71"/>
  <c r="K325" i="71"/>
  <c r="J325" i="71"/>
  <c r="L324" i="71"/>
  <c r="K324" i="71"/>
  <c r="J324" i="71"/>
  <c r="L323" i="71"/>
  <c r="K323" i="71"/>
  <c r="J323" i="71"/>
  <c r="L322" i="71"/>
  <c r="K322" i="71"/>
  <c r="J322" i="71"/>
  <c r="L321" i="71"/>
  <c r="K321" i="71"/>
  <c r="J321" i="71"/>
  <c r="L320" i="71"/>
  <c r="K320" i="71"/>
  <c r="J320" i="71"/>
  <c r="L319" i="71"/>
  <c r="K319" i="71"/>
  <c r="J319" i="71"/>
  <c r="L318" i="71"/>
  <c r="K318" i="71"/>
  <c r="J318" i="71"/>
  <c r="L317" i="71"/>
  <c r="K317" i="71"/>
  <c r="J317" i="71"/>
  <c r="L316" i="71"/>
  <c r="K316" i="71"/>
  <c r="J316" i="71"/>
  <c r="L315" i="71"/>
  <c r="K315" i="71"/>
  <c r="J315" i="71"/>
  <c r="L314" i="71"/>
  <c r="K314" i="71"/>
  <c r="J314" i="71"/>
  <c r="L313" i="71"/>
  <c r="K313" i="71"/>
  <c r="J313" i="71"/>
  <c r="L312" i="71"/>
  <c r="K312" i="71"/>
  <c r="J312" i="71"/>
  <c r="L311" i="71"/>
  <c r="K311" i="71"/>
  <c r="J311" i="71"/>
  <c r="L310" i="71"/>
  <c r="K310" i="71"/>
  <c r="J310" i="71"/>
  <c r="L309" i="71"/>
  <c r="K309" i="71"/>
  <c r="J309" i="71"/>
  <c r="L308" i="71"/>
  <c r="K308" i="71"/>
  <c r="J308" i="71"/>
  <c r="L307" i="71"/>
  <c r="K307" i="71"/>
  <c r="J307" i="71"/>
  <c r="L306" i="71"/>
  <c r="K306" i="71"/>
  <c r="J306" i="71"/>
  <c r="L305" i="71"/>
  <c r="K305" i="71"/>
  <c r="J305" i="71"/>
  <c r="L304" i="71"/>
  <c r="K304" i="71"/>
  <c r="J304" i="71"/>
  <c r="L303" i="71"/>
  <c r="K303" i="71"/>
  <c r="J303" i="71"/>
  <c r="L302" i="71"/>
  <c r="K302" i="71"/>
  <c r="J302" i="71"/>
  <c r="L301" i="71"/>
  <c r="K301" i="71"/>
  <c r="J301" i="71"/>
  <c r="L300" i="71"/>
  <c r="K300" i="71"/>
  <c r="J300" i="71"/>
  <c r="L299" i="71"/>
  <c r="K299" i="71"/>
  <c r="J299" i="71"/>
  <c r="L298" i="71"/>
  <c r="K298" i="71"/>
  <c r="J298" i="71"/>
  <c r="L297" i="71"/>
  <c r="K297" i="71"/>
  <c r="J297" i="71"/>
  <c r="L296" i="71"/>
  <c r="K296" i="71"/>
  <c r="J296" i="71"/>
  <c r="L295" i="71"/>
  <c r="K295" i="71"/>
  <c r="J295" i="71"/>
  <c r="L294" i="71"/>
  <c r="K294" i="71"/>
  <c r="J294" i="71"/>
  <c r="L293" i="71"/>
  <c r="K293" i="71"/>
  <c r="J293" i="71"/>
  <c r="L292" i="71"/>
  <c r="K292" i="71"/>
  <c r="J292" i="71"/>
  <c r="L291" i="71"/>
  <c r="K291" i="71"/>
  <c r="J291" i="71"/>
  <c r="L290" i="71"/>
  <c r="K290" i="71"/>
  <c r="J290" i="71"/>
  <c r="L289" i="71"/>
  <c r="K289" i="71"/>
  <c r="J289" i="71"/>
  <c r="L288" i="71"/>
  <c r="K288" i="71"/>
  <c r="J288" i="71"/>
  <c r="L287" i="71"/>
  <c r="K287" i="71"/>
  <c r="J287" i="71"/>
  <c r="L286" i="71"/>
  <c r="K286" i="71"/>
  <c r="J286" i="71"/>
  <c r="L285" i="71"/>
  <c r="K285" i="71"/>
  <c r="J285" i="71"/>
  <c r="L284" i="71"/>
  <c r="K284" i="71"/>
  <c r="J284" i="71"/>
  <c r="L283" i="71"/>
  <c r="K283" i="71"/>
  <c r="J283" i="71"/>
  <c r="L282" i="71"/>
  <c r="K282" i="71"/>
  <c r="J282" i="71"/>
  <c r="L281" i="71"/>
  <c r="K281" i="71"/>
  <c r="J281" i="71"/>
  <c r="L280" i="71"/>
  <c r="K280" i="71"/>
  <c r="J280" i="71"/>
  <c r="L279" i="71"/>
  <c r="K279" i="71"/>
  <c r="J279" i="71"/>
  <c r="L278" i="71"/>
  <c r="K278" i="71"/>
  <c r="J278" i="71"/>
  <c r="L277" i="71"/>
  <c r="K277" i="71"/>
  <c r="J277" i="71"/>
  <c r="L276" i="71"/>
  <c r="K276" i="71"/>
  <c r="J276" i="71"/>
  <c r="L275" i="71"/>
  <c r="K275" i="71"/>
  <c r="J275" i="71"/>
  <c r="L274" i="71"/>
  <c r="K274" i="71"/>
  <c r="J274" i="71"/>
  <c r="L273" i="71"/>
  <c r="K273" i="71"/>
  <c r="J273" i="71"/>
  <c r="L272" i="71"/>
  <c r="K272" i="71"/>
  <c r="J272" i="71"/>
  <c r="L271" i="71"/>
  <c r="K271" i="71"/>
  <c r="J271" i="71"/>
  <c r="L270" i="71"/>
  <c r="K270" i="71"/>
  <c r="J270" i="71"/>
  <c r="L269" i="71"/>
  <c r="K269" i="71"/>
  <c r="J269" i="71"/>
  <c r="L268" i="71"/>
  <c r="K268" i="71"/>
  <c r="J268" i="71"/>
  <c r="L267" i="71"/>
  <c r="K267" i="71"/>
  <c r="J267" i="71"/>
  <c r="L266" i="71"/>
  <c r="K266" i="71"/>
  <c r="J266" i="71"/>
  <c r="L265" i="71"/>
  <c r="K265" i="71"/>
  <c r="J265" i="71"/>
  <c r="L264" i="71"/>
  <c r="K264" i="71"/>
  <c r="J264" i="71"/>
  <c r="L263" i="71"/>
  <c r="K263" i="71"/>
  <c r="J263" i="71"/>
  <c r="L262" i="71"/>
  <c r="K262" i="71"/>
  <c r="J262" i="71"/>
  <c r="L261" i="71"/>
  <c r="K261" i="71"/>
  <c r="J261" i="71"/>
  <c r="L260" i="71"/>
  <c r="K260" i="71"/>
  <c r="J260" i="71"/>
  <c r="L259" i="71"/>
  <c r="K259" i="71"/>
  <c r="J259" i="71"/>
  <c r="L258" i="71"/>
  <c r="K258" i="71"/>
  <c r="J258" i="71"/>
  <c r="L257" i="71"/>
  <c r="K257" i="71"/>
  <c r="J257" i="71"/>
  <c r="L256" i="71"/>
  <c r="K256" i="71"/>
  <c r="J256" i="71"/>
  <c r="L255" i="71"/>
  <c r="K255" i="71"/>
  <c r="J255" i="71"/>
  <c r="L254" i="71"/>
  <c r="K254" i="71"/>
  <c r="J254" i="71"/>
  <c r="L253" i="71"/>
  <c r="K253" i="71"/>
  <c r="J253" i="71"/>
  <c r="L252" i="71"/>
  <c r="K252" i="71"/>
  <c r="J252" i="71"/>
  <c r="L251" i="71"/>
  <c r="K251" i="71"/>
  <c r="J251" i="71"/>
  <c r="L250" i="71"/>
  <c r="K250" i="71"/>
  <c r="J250" i="71"/>
  <c r="L249" i="71"/>
  <c r="K249" i="71"/>
  <c r="J249" i="71"/>
  <c r="L248" i="71"/>
  <c r="K248" i="71"/>
  <c r="J248" i="71"/>
  <c r="L247" i="71"/>
  <c r="K247" i="71"/>
  <c r="J247" i="71"/>
  <c r="L246" i="71"/>
  <c r="K246" i="71"/>
  <c r="J246" i="71"/>
  <c r="L245" i="71"/>
  <c r="K245" i="71"/>
  <c r="J245" i="71"/>
  <c r="L244" i="71"/>
  <c r="K244" i="71"/>
  <c r="J244" i="71"/>
  <c r="L243" i="71"/>
  <c r="K243" i="71"/>
  <c r="J243" i="71"/>
  <c r="L242" i="71"/>
  <c r="K242" i="71"/>
  <c r="J242" i="71"/>
  <c r="L241" i="71"/>
  <c r="K241" i="71"/>
  <c r="J241" i="71"/>
  <c r="L240" i="71"/>
  <c r="K240" i="71"/>
  <c r="J240" i="71"/>
  <c r="L239" i="71"/>
  <c r="K239" i="71"/>
  <c r="J239" i="71"/>
  <c r="L238" i="71"/>
  <c r="K238" i="71"/>
  <c r="J238" i="71"/>
  <c r="L237" i="71"/>
  <c r="K237" i="71"/>
  <c r="J237" i="71"/>
  <c r="L236" i="71"/>
  <c r="K236" i="71"/>
  <c r="J236" i="71"/>
  <c r="L235" i="71"/>
  <c r="K235" i="71"/>
  <c r="J235" i="71"/>
  <c r="L234" i="71"/>
  <c r="K234" i="71"/>
  <c r="J234" i="71"/>
  <c r="L233" i="71"/>
  <c r="K233" i="71"/>
  <c r="J233" i="71"/>
  <c r="L232" i="71"/>
  <c r="K232" i="71"/>
  <c r="J232" i="71"/>
  <c r="L231" i="71"/>
  <c r="K231" i="71"/>
  <c r="J231" i="71"/>
  <c r="L230" i="71"/>
  <c r="K230" i="71"/>
  <c r="J230" i="71"/>
  <c r="L229" i="71"/>
  <c r="K229" i="71"/>
  <c r="J229" i="71"/>
  <c r="L228" i="71"/>
  <c r="K228" i="71"/>
  <c r="J228" i="71"/>
  <c r="L227" i="71"/>
  <c r="K227" i="71"/>
  <c r="J227" i="71"/>
  <c r="L226" i="71"/>
  <c r="K226" i="71"/>
  <c r="J226" i="71"/>
  <c r="L225" i="71"/>
  <c r="K225" i="71"/>
  <c r="J225" i="71"/>
  <c r="L224" i="71"/>
  <c r="K224" i="71"/>
  <c r="J224" i="71"/>
  <c r="L223" i="71"/>
  <c r="K223" i="71"/>
  <c r="J223" i="71"/>
  <c r="L222" i="71"/>
  <c r="K222" i="71"/>
  <c r="J222" i="71"/>
  <c r="L221" i="71"/>
  <c r="K221" i="71"/>
  <c r="J221" i="71"/>
  <c r="L220" i="71"/>
  <c r="K220" i="71"/>
  <c r="J220" i="71"/>
  <c r="L219" i="71"/>
  <c r="K219" i="71"/>
  <c r="J219" i="71"/>
  <c r="L218" i="71"/>
  <c r="K218" i="71"/>
  <c r="J218" i="71"/>
  <c r="L217" i="71"/>
  <c r="K217" i="71"/>
  <c r="J217" i="71"/>
  <c r="L216" i="71"/>
  <c r="K216" i="71"/>
  <c r="J216" i="71"/>
  <c r="L215" i="71"/>
  <c r="K215" i="71"/>
  <c r="J215" i="71"/>
  <c r="L214" i="71"/>
  <c r="K214" i="71"/>
  <c r="J214" i="71"/>
  <c r="L213" i="71"/>
  <c r="K213" i="71"/>
  <c r="J213" i="71"/>
  <c r="L212" i="71"/>
  <c r="K212" i="71"/>
  <c r="J212" i="71"/>
  <c r="L211" i="71"/>
  <c r="K211" i="71"/>
  <c r="J211" i="71"/>
  <c r="L210" i="71"/>
  <c r="K210" i="71"/>
  <c r="J210" i="71"/>
  <c r="L209" i="71"/>
  <c r="K209" i="71"/>
  <c r="J209" i="71"/>
  <c r="L208" i="71"/>
  <c r="K208" i="71"/>
  <c r="J208" i="71"/>
  <c r="L207" i="71"/>
  <c r="K207" i="71"/>
  <c r="J207" i="71"/>
  <c r="L206" i="71"/>
  <c r="K206" i="71"/>
  <c r="J206" i="71"/>
  <c r="L205" i="71"/>
  <c r="K205" i="71"/>
  <c r="J205" i="71"/>
  <c r="L204" i="71"/>
  <c r="K204" i="71"/>
  <c r="J204" i="71"/>
  <c r="L203" i="71"/>
  <c r="K203" i="71"/>
  <c r="J203" i="71"/>
  <c r="L202" i="71"/>
  <c r="K202" i="71"/>
  <c r="J202" i="71"/>
  <c r="L201" i="71"/>
  <c r="K201" i="71"/>
  <c r="J201" i="71"/>
  <c r="L200" i="71"/>
  <c r="K200" i="71"/>
  <c r="J200" i="71"/>
  <c r="L199" i="71"/>
  <c r="K199" i="71"/>
  <c r="J199" i="71"/>
  <c r="L198" i="71"/>
  <c r="K198" i="71"/>
  <c r="J198" i="71"/>
  <c r="L197" i="71"/>
  <c r="K197" i="71"/>
  <c r="J197" i="71"/>
  <c r="L196" i="71"/>
  <c r="K196" i="71"/>
  <c r="J196" i="71"/>
  <c r="L195" i="71"/>
  <c r="K195" i="71"/>
  <c r="J195" i="71"/>
  <c r="L194" i="71"/>
  <c r="K194" i="71"/>
  <c r="J194" i="71"/>
  <c r="L193" i="71"/>
  <c r="K193" i="71"/>
  <c r="J193" i="71"/>
  <c r="L192" i="71"/>
  <c r="K192" i="71"/>
  <c r="J192" i="71"/>
  <c r="L191" i="71"/>
  <c r="K191" i="71"/>
  <c r="J191" i="71"/>
  <c r="L190" i="71"/>
  <c r="K190" i="71"/>
  <c r="J190" i="71"/>
  <c r="L189" i="71"/>
  <c r="K189" i="71"/>
  <c r="J189" i="71"/>
  <c r="L188" i="71"/>
  <c r="K188" i="71"/>
  <c r="J188" i="71"/>
  <c r="L187" i="71"/>
  <c r="K187" i="71"/>
  <c r="J187" i="71"/>
  <c r="L186" i="71"/>
  <c r="K186" i="71"/>
  <c r="J186" i="71"/>
  <c r="L185" i="71"/>
  <c r="K185" i="71"/>
  <c r="J185" i="71"/>
  <c r="L184" i="71"/>
  <c r="K184" i="71"/>
  <c r="J184" i="71"/>
  <c r="L183" i="71"/>
  <c r="K183" i="71"/>
  <c r="J183" i="71"/>
  <c r="L182" i="71"/>
  <c r="K182" i="71"/>
  <c r="J182" i="71"/>
  <c r="L181" i="71"/>
  <c r="K181" i="71"/>
  <c r="J181" i="71"/>
  <c r="L180" i="71"/>
  <c r="K180" i="71"/>
  <c r="J180" i="71"/>
  <c r="L179" i="71"/>
  <c r="K179" i="71"/>
  <c r="J179" i="71"/>
  <c r="L178" i="71"/>
  <c r="K178" i="71"/>
  <c r="J178" i="71"/>
  <c r="L177" i="71"/>
  <c r="K177" i="71"/>
  <c r="J177" i="71"/>
  <c r="L176" i="71"/>
  <c r="K176" i="71"/>
  <c r="J176" i="71"/>
  <c r="L175" i="71"/>
  <c r="K175" i="71"/>
  <c r="J175" i="71"/>
  <c r="L174" i="71"/>
  <c r="K174" i="71"/>
  <c r="J174" i="71"/>
  <c r="L173" i="71"/>
  <c r="K173" i="71"/>
  <c r="J173" i="71"/>
  <c r="J172" i="71"/>
  <c r="L171" i="71"/>
  <c r="K171" i="71"/>
  <c r="J171" i="71"/>
  <c r="L170" i="71"/>
  <c r="K170" i="71"/>
  <c r="J170" i="71"/>
  <c r="L169" i="71"/>
  <c r="K169" i="71"/>
  <c r="J169" i="71"/>
  <c r="L168" i="71"/>
  <c r="K168" i="71"/>
  <c r="J168" i="71"/>
  <c r="L167" i="71"/>
  <c r="K167" i="71"/>
  <c r="J167" i="71"/>
  <c r="L166" i="71"/>
  <c r="K166" i="71"/>
  <c r="J166" i="71"/>
  <c r="L165" i="71"/>
  <c r="K165" i="71"/>
  <c r="J165" i="71"/>
  <c r="L164" i="71"/>
  <c r="K164" i="71"/>
  <c r="J164" i="71"/>
  <c r="L163" i="71"/>
  <c r="K163" i="71"/>
  <c r="J163" i="71"/>
  <c r="L162" i="71"/>
  <c r="K162" i="71"/>
  <c r="J162" i="71"/>
  <c r="L161" i="71"/>
  <c r="K161" i="71"/>
  <c r="J161" i="71"/>
  <c r="L160" i="71"/>
  <c r="K160" i="71"/>
  <c r="J160" i="71"/>
  <c r="L159" i="71"/>
  <c r="K159" i="71"/>
  <c r="J159" i="71"/>
  <c r="L158" i="71"/>
  <c r="K158" i="71"/>
  <c r="J158" i="71"/>
  <c r="L157" i="71"/>
  <c r="K157" i="71"/>
  <c r="J157" i="71"/>
  <c r="L156" i="71"/>
  <c r="K156" i="71"/>
  <c r="J156" i="71"/>
  <c r="L155" i="71"/>
  <c r="K155" i="71"/>
  <c r="J155" i="71"/>
  <c r="L154" i="71"/>
  <c r="K154" i="71"/>
  <c r="J154" i="71"/>
  <c r="L153" i="71"/>
  <c r="K153" i="71"/>
  <c r="J153" i="71"/>
  <c r="L152" i="71"/>
  <c r="K152" i="71"/>
  <c r="J152" i="71"/>
  <c r="L151" i="71"/>
  <c r="K151" i="71"/>
  <c r="J151" i="71"/>
  <c r="L150" i="71"/>
  <c r="K150" i="71"/>
  <c r="J150" i="71"/>
  <c r="L149" i="71"/>
  <c r="K149" i="71"/>
  <c r="J149" i="71"/>
  <c r="L148" i="71"/>
  <c r="K148" i="71"/>
  <c r="J148" i="71"/>
  <c r="L147" i="71"/>
  <c r="K147" i="71"/>
  <c r="J147" i="71"/>
  <c r="L146" i="71"/>
  <c r="K146" i="71"/>
  <c r="J146" i="71"/>
  <c r="L145" i="71"/>
  <c r="K145" i="71"/>
  <c r="J145" i="71"/>
  <c r="L144" i="71"/>
  <c r="K144" i="71"/>
  <c r="J144" i="71"/>
  <c r="L143" i="71"/>
  <c r="K143" i="71"/>
  <c r="J143" i="71"/>
  <c r="L142" i="71"/>
  <c r="K142" i="71"/>
  <c r="J142" i="71"/>
  <c r="L141" i="71"/>
  <c r="K141" i="71"/>
  <c r="J141" i="71"/>
  <c r="L140" i="71"/>
  <c r="K140" i="71"/>
  <c r="J140" i="71"/>
  <c r="L139" i="71"/>
  <c r="K139" i="71"/>
  <c r="J139" i="71"/>
  <c r="L138" i="71"/>
  <c r="K138" i="71"/>
  <c r="J138" i="71"/>
  <c r="L137" i="71"/>
  <c r="K137" i="71"/>
  <c r="J137" i="71"/>
  <c r="L136" i="71"/>
  <c r="K136" i="71"/>
  <c r="J136" i="71"/>
  <c r="L135" i="71"/>
  <c r="K135" i="71"/>
  <c r="J135" i="71"/>
  <c r="L134" i="71"/>
  <c r="K134" i="71"/>
  <c r="J134" i="71"/>
  <c r="L133" i="71"/>
  <c r="K133" i="71"/>
  <c r="J133" i="71"/>
  <c r="L132" i="71"/>
  <c r="K132" i="71"/>
  <c r="J132" i="71"/>
  <c r="L131" i="71"/>
  <c r="K131" i="71"/>
  <c r="J131" i="71"/>
  <c r="L130" i="71"/>
  <c r="K130" i="71"/>
  <c r="J130" i="71"/>
  <c r="L129" i="71"/>
  <c r="K129" i="71"/>
  <c r="J129" i="71"/>
  <c r="L128" i="71"/>
  <c r="K128" i="71"/>
  <c r="J128" i="71"/>
  <c r="L127" i="71"/>
  <c r="K127" i="71"/>
  <c r="J127" i="71"/>
  <c r="L126" i="71"/>
  <c r="K126" i="71"/>
  <c r="J126" i="71"/>
  <c r="L125" i="71"/>
  <c r="K125" i="71"/>
  <c r="J125" i="71"/>
  <c r="L124" i="71"/>
  <c r="K124" i="71"/>
  <c r="J124" i="71"/>
  <c r="L123" i="71"/>
  <c r="K123" i="71"/>
  <c r="J123" i="71"/>
  <c r="L122" i="71"/>
  <c r="K122" i="71"/>
  <c r="J122" i="71"/>
  <c r="L121" i="71"/>
  <c r="K121" i="71"/>
  <c r="J121" i="71"/>
  <c r="L120" i="71"/>
  <c r="K120" i="71"/>
  <c r="J120" i="71"/>
  <c r="L119" i="71"/>
  <c r="K119" i="71"/>
  <c r="J119" i="71"/>
  <c r="L118" i="71"/>
  <c r="K118" i="71"/>
  <c r="J118" i="71"/>
  <c r="L117" i="71"/>
  <c r="K117" i="71"/>
  <c r="J117" i="71"/>
  <c r="L116" i="71"/>
  <c r="K116" i="71"/>
  <c r="J116" i="71"/>
  <c r="L115" i="71"/>
  <c r="K115" i="71"/>
  <c r="J115" i="71"/>
  <c r="L114" i="71"/>
  <c r="K114" i="71"/>
  <c r="J114" i="71"/>
  <c r="L113" i="71"/>
  <c r="K113" i="71"/>
  <c r="J113" i="71"/>
  <c r="L112" i="71"/>
  <c r="K112" i="71"/>
  <c r="J112" i="71"/>
  <c r="L111" i="71"/>
  <c r="K111" i="71"/>
  <c r="J111" i="71"/>
  <c r="L110" i="71"/>
  <c r="K110" i="71"/>
  <c r="J110" i="71"/>
  <c r="L109" i="71"/>
  <c r="K109" i="71"/>
  <c r="J109" i="71"/>
  <c r="L108" i="71"/>
  <c r="K108" i="71"/>
  <c r="J108" i="71"/>
  <c r="L107" i="71"/>
  <c r="K107" i="71"/>
  <c r="J107" i="71"/>
  <c r="L106" i="71"/>
  <c r="K106" i="71"/>
  <c r="J106" i="71"/>
  <c r="L105" i="71"/>
  <c r="K105" i="71"/>
  <c r="J105" i="71"/>
  <c r="L104" i="71"/>
  <c r="K104" i="71"/>
  <c r="J104" i="71"/>
  <c r="L103" i="71"/>
  <c r="K103" i="71"/>
  <c r="J103" i="71"/>
  <c r="L102" i="71"/>
  <c r="K102" i="71"/>
  <c r="J102" i="71"/>
  <c r="L101" i="71"/>
  <c r="K101" i="71"/>
  <c r="J101" i="71"/>
  <c r="L100" i="71"/>
  <c r="K100" i="71"/>
  <c r="J100" i="71"/>
  <c r="L99" i="71"/>
  <c r="K99" i="71"/>
  <c r="J99" i="71"/>
  <c r="L98" i="71"/>
  <c r="K98" i="71"/>
  <c r="J98" i="71"/>
  <c r="L97" i="71"/>
  <c r="K97" i="71"/>
  <c r="J97" i="71"/>
  <c r="L96" i="71"/>
  <c r="K96" i="71"/>
  <c r="J96" i="71"/>
  <c r="L95" i="71"/>
  <c r="K95" i="71"/>
  <c r="J95" i="71"/>
  <c r="L94" i="71"/>
  <c r="K94" i="71"/>
  <c r="J94" i="71"/>
  <c r="L93" i="71"/>
  <c r="K93" i="71"/>
  <c r="J93" i="71"/>
  <c r="L92" i="71"/>
  <c r="K92" i="71"/>
  <c r="J92" i="71"/>
  <c r="L91" i="71"/>
  <c r="K91" i="71"/>
  <c r="J91" i="71"/>
  <c r="L90" i="71"/>
  <c r="K90" i="71"/>
  <c r="J90" i="71"/>
  <c r="L89" i="71"/>
  <c r="K89" i="71"/>
  <c r="J89" i="71"/>
  <c r="L88" i="71"/>
  <c r="K88" i="71"/>
  <c r="J88" i="71"/>
  <c r="L87" i="71"/>
  <c r="K87" i="71"/>
  <c r="J87" i="71"/>
  <c r="L86" i="71"/>
  <c r="K86" i="71"/>
  <c r="J86" i="71"/>
  <c r="L85" i="71"/>
  <c r="K85" i="71"/>
  <c r="J85" i="71"/>
  <c r="L84" i="71"/>
  <c r="K84" i="71"/>
  <c r="J84" i="71"/>
  <c r="L83" i="71"/>
  <c r="K83" i="71"/>
  <c r="J83" i="71"/>
  <c r="L82" i="71"/>
  <c r="K82" i="71"/>
  <c r="J82" i="71"/>
  <c r="L81" i="71"/>
  <c r="K81" i="71"/>
  <c r="J81" i="71"/>
  <c r="L80" i="71"/>
  <c r="K80" i="71"/>
  <c r="J80" i="71"/>
  <c r="L79" i="71"/>
  <c r="K79" i="71"/>
  <c r="J79" i="71"/>
  <c r="L78" i="71"/>
  <c r="K78" i="71"/>
  <c r="J78" i="71"/>
  <c r="L77" i="71"/>
  <c r="K77" i="71"/>
  <c r="J77" i="71"/>
  <c r="L76" i="71"/>
  <c r="K76" i="71"/>
  <c r="J76" i="71"/>
  <c r="L75" i="71"/>
  <c r="K75" i="71"/>
  <c r="J75" i="71"/>
  <c r="L74" i="71"/>
  <c r="K74" i="71"/>
  <c r="J74" i="71"/>
  <c r="L73" i="71"/>
  <c r="K73" i="71"/>
  <c r="J73" i="71"/>
  <c r="L72" i="71"/>
  <c r="K72" i="71"/>
  <c r="J72" i="71"/>
  <c r="L71" i="71"/>
  <c r="K71" i="71"/>
  <c r="J71" i="71"/>
  <c r="L70" i="71"/>
  <c r="K70" i="71"/>
  <c r="J70" i="71"/>
  <c r="L69" i="71"/>
  <c r="K69" i="71"/>
  <c r="J69" i="71"/>
  <c r="L68" i="71"/>
  <c r="K68" i="71"/>
  <c r="J68" i="71"/>
  <c r="L67" i="71"/>
  <c r="K67" i="71"/>
  <c r="J67" i="71"/>
  <c r="L66" i="71"/>
  <c r="K66" i="71"/>
  <c r="J66" i="71"/>
  <c r="L65" i="71"/>
  <c r="K65" i="71"/>
  <c r="J65" i="71"/>
  <c r="L64" i="71"/>
  <c r="K64" i="71"/>
  <c r="J64" i="71"/>
  <c r="L63" i="71"/>
  <c r="K63" i="71"/>
  <c r="J63" i="71"/>
  <c r="L62" i="71"/>
  <c r="K62" i="71"/>
  <c r="J62" i="71"/>
  <c r="L61" i="71"/>
  <c r="K61" i="71"/>
  <c r="J61" i="71"/>
  <c r="L60" i="71"/>
  <c r="K60" i="71"/>
  <c r="J60" i="71"/>
  <c r="L59" i="71"/>
  <c r="K59" i="71"/>
  <c r="J59" i="71"/>
  <c r="L58" i="71"/>
  <c r="K58" i="71"/>
  <c r="J58" i="71"/>
  <c r="L57" i="71"/>
  <c r="K57" i="71"/>
  <c r="J57" i="71"/>
  <c r="L56" i="71"/>
  <c r="K56" i="71"/>
  <c r="J56" i="71"/>
  <c r="L55" i="71"/>
  <c r="K55" i="71"/>
  <c r="J55" i="71"/>
  <c r="L54" i="71"/>
  <c r="K54" i="71"/>
  <c r="J54" i="71"/>
  <c r="L53" i="71"/>
  <c r="K53" i="71"/>
  <c r="J53" i="71"/>
  <c r="L52" i="71"/>
  <c r="K52" i="71"/>
  <c r="J52" i="71"/>
  <c r="L51" i="71"/>
  <c r="K51" i="71"/>
  <c r="J51" i="71"/>
  <c r="L50" i="71"/>
  <c r="K50" i="71"/>
  <c r="J50" i="71"/>
  <c r="L49" i="71"/>
  <c r="K49" i="71"/>
  <c r="J49" i="71"/>
  <c r="L48" i="71"/>
  <c r="K48" i="71"/>
  <c r="J48" i="71"/>
  <c r="L47" i="71"/>
  <c r="K47" i="71"/>
  <c r="J47" i="71"/>
  <c r="L46" i="71"/>
  <c r="K46" i="71"/>
  <c r="J46" i="71"/>
  <c r="L45" i="71"/>
  <c r="K45" i="71"/>
  <c r="J45" i="71"/>
  <c r="L44" i="71"/>
  <c r="K44" i="71"/>
  <c r="J44" i="71"/>
  <c r="L43" i="71"/>
  <c r="K43" i="71"/>
  <c r="J43" i="71"/>
  <c r="L42" i="71"/>
  <c r="K42" i="71"/>
  <c r="J42" i="71"/>
  <c r="L41" i="71"/>
  <c r="K41" i="71"/>
  <c r="J41" i="71"/>
  <c r="L40" i="71"/>
  <c r="K40" i="71"/>
  <c r="J40" i="71"/>
  <c r="L39" i="71"/>
  <c r="K39" i="71"/>
  <c r="J39" i="71"/>
  <c r="L38" i="71"/>
  <c r="K38" i="71"/>
  <c r="J38" i="71"/>
  <c r="L37" i="71"/>
  <c r="K37" i="71"/>
  <c r="J37" i="71"/>
  <c r="L36" i="71"/>
  <c r="K36" i="71"/>
  <c r="J36" i="71"/>
  <c r="L35" i="71"/>
  <c r="K35" i="71"/>
  <c r="J35" i="71"/>
  <c r="L34" i="71"/>
  <c r="K34" i="71"/>
  <c r="J34" i="71"/>
  <c r="L33" i="71"/>
  <c r="K33" i="71"/>
  <c r="J33" i="71"/>
  <c r="L32" i="71"/>
  <c r="K32" i="71"/>
  <c r="J32" i="71"/>
  <c r="L31" i="71"/>
  <c r="K31" i="71"/>
  <c r="J31" i="71"/>
  <c r="L30" i="71"/>
  <c r="K30" i="71"/>
  <c r="J30" i="71"/>
  <c r="L29" i="71"/>
  <c r="K29" i="71"/>
  <c r="J29" i="71"/>
  <c r="L28" i="71"/>
  <c r="K28" i="71"/>
  <c r="J28" i="71"/>
  <c r="L27" i="71"/>
  <c r="K27" i="71"/>
  <c r="J27" i="71"/>
  <c r="L26" i="71"/>
  <c r="K26" i="71"/>
  <c r="J26" i="71"/>
  <c r="L25" i="71"/>
  <c r="K25" i="71"/>
  <c r="J25" i="71"/>
  <c r="L24" i="71"/>
  <c r="K24" i="71"/>
  <c r="J24" i="71"/>
  <c r="L23" i="71"/>
  <c r="K23" i="71"/>
  <c r="J23" i="71"/>
  <c r="L22" i="71"/>
  <c r="K22" i="71"/>
  <c r="J22" i="71"/>
  <c r="L21" i="71"/>
  <c r="K21" i="71"/>
  <c r="J21" i="71"/>
  <c r="L20" i="71"/>
  <c r="K20" i="71"/>
  <c r="J20" i="71"/>
  <c r="L19" i="71"/>
  <c r="K19" i="71"/>
  <c r="J19" i="71"/>
  <c r="L18" i="71"/>
  <c r="K18" i="71"/>
  <c r="J18" i="71"/>
  <c r="L17" i="71"/>
  <c r="K17" i="71"/>
  <c r="J17" i="71"/>
  <c r="L16" i="71"/>
  <c r="K16" i="71"/>
  <c r="J16" i="71"/>
  <c r="L15" i="71"/>
  <c r="K15" i="71"/>
  <c r="J15" i="71"/>
  <c r="L14" i="71"/>
  <c r="K14" i="71"/>
  <c r="J14" i="71"/>
  <c r="L13" i="71"/>
  <c r="K13" i="71"/>
  <c r="J13" i="71"/>
  <c r="L12" i="71"/>
  <c r="K12" i="71"/>
  <c r="J12" i="71"/>
  <c r="L11" i="71"/>
  <c r="K11" i="71"/>
  <c r="J11" i="71"/>
  <c r="L10" i="71"/>
  <c r="K10" i="71"/>
  <c r="J10" i="71"/>
  <c r="L9" i="71"/>
  <c r="K9" i="71"/>
  <c r="J9" i="71"/>
  <c r="L8" i="71"/>
  <c r="K8" i="71"/>
  <c r="J8" i="71"/>
  <c r="L7" i="71"/>
  <c r="K7" i="71"/>
  <c r="J7" i="71"/>
  <c r="L6" i="71"/>
  <c r="K6" i="71"/>
  <c r="J6" i="71"/>
  <c r="J5" i="71"/>
  <c r="L5" i="71"/>
  <c r="K5" i="71"/>
  <c r="L585" i="67"/>
  <c r="K585" i="67"/>
  <c r="L584" i="67"/>
  <c r="K584" i="67"/>
  <c r="L583" i="67"/>
  <c r="K583" i="67"/>
  <c r="L582" i="67"/>
  <c r="K582" i="67"/>
  <c r="L581" i="67"/>
  <c r="K581" i="67"/>
  <c r="L580" i="67"/>
  <c r="K580" i="67"/>
  <c r="L579" i="67"/>
  <c r="K579" i="67"/>
  <c r="L578" i="67"/>
  <c r="K578" i="67"/>
  <c r="L577" i="67"/>
  <c r="K577" i="67"/>
  <c r="L576" i="67"/>
  <c r="K576" i="67"/>
  <c r="L575" i="67"/>
  <c r="K575" i="67"/>
  <c r="L574" i="67"/>
  <c r="K574" i="67"/>
  <c r="L573" i="67"/>
  <c r="K573" i="67"/>
  <c r="L572" i="67"/>
  <c r="K572" i="67"/>
  <c r="L571" i="67"/>
  <c r="K571" i="67"/>
  <c r="L570" i="67"/>
  <c r="K570" i="67"/>
  <c r="L569" i="67"/>
  <c r="K569" i="67"/>
  <c r="L568" i="67"/>
  <c r="K568" i="67"/>
  <c r="L567" i="67"/>
  <c r="K567" i="67"/>
  <c r="L566" i="67"/>
  <c r="K566" i="67"/>
  <c r="L565" i="67"/>
  <c r="K565" i="67"/>
  <c r="L564" i="67"/>
  <c r="K564" i="67"/>
  <c r="L563" i="67"/>
  <c r="K563" i="67"/>
  <c r="L562" i="67"/>
  <c r="K562" i="67"/>
  <c r="L561" i="67"/>
  <c r="K561" i="67"/>
  <c r="L560" i="67"/>
  <c r="K560" i="67"/>
  <c r="L559" i="67"/>
  <c r="K559" i="67"/>
  <c r="L558" i="67"/>
  <c r="K558" i="67"/>
  <c r="L557" i="67"/>
  <c r="K557" i="67"/>
  <c r="L556" i="67"/>
  <c r="K556" i="67"/>
  <c r="L555" i="67"/>
  <c r="K555" i="67"/>
  <c r="L554" i="67"/>
  <c r="K554" i="67"/>
  <c r="L553" i="67"/>
  <c r="K553" i="67"/>
  <c r="L552" i="67"/>
  <c r="K552" i="67"/>
  <c r="L551" i="67"/>
  <c r="K551" i="67"/>
  <c r="L550" i="67"/>
  <c r="K550" i="67"/>
  <c r="L549" i="67"/>
  <c r="K549" i="67"/>
  <c r="L548" i="67"/>
  <c r="K548" i="67"/>
  <c r="L547" i="67"/>
  <c r="K547" i="67"/>
  <c r="L546" i="67"/>
  <c r="K546" i="67"/>
  <c r="L545" i="67"/>
  <c r="K545" i="67"/>
  <c r="L544" i="67"/>
  <c r="K544" i="67"/>
  <c r="L543" i="67"/>
  <c r="K543" i="67"/>
  <c r="L542" i="67"/>
  <c r="K542" i="67"/>
  <c r="L541" i="67"/>
  <c r="K541" i="67"/>
  <c r="L540" i="67"/>
  <c r="K540" i="67"/>
  <c r="L539" i="67"/>
  <c r="K539" i="67"/>
  <c r="L538" i="67"/>
  <c r="K538" i="67"/>
  <c r="L537" i="67"/>
  <c r="K537" i="67"/>
  <c r="L536" i="67"/>
  <c r="K536" i="67"/>
  <c r="L535" i="67"/>
  <c r="K535" i="67"/>
  <c r="L534" i="67"/>
  <c r="K534" i="67"/>
  <c r="L533" i="67"/>
  <c r="K533" i="67"/>
  <c r="L532" i="67"/>
  <c r="K532" i="67"/>
  <c r="L531" i="67"/>
  <c r="K531" i="67"/>
  <c r="L530" i="67"/>
  <c r="K530" i="67"/>
  <c r="L529" i="67"/>
  <c r="K529" i="67"/>
  <c r="L528" i="67"/>
  <c r="K528" i="67"/>
  <c r="L527" i="67"/>
  <c r="K527" i="67"/>
  <c r="L526" i="67"/>
  <c r="K526" i="67"/>
  <c r="L525" i="67"/>
  <c r="K525" i="67"/>
  <c r="L524" i="67"/>
  <c r="K524" i="67"/>
  <c r="L523" i="67"/>
  <c r="K523" i="67"/>
  <c r="L522" i="67"/>
  <c r="K522" i="67"/>
  <c r="L521" i="67"/>
  <c r="K521" i="67"/>
  <c r="L520" i="67"/>
  <c r="K520" i="67"/>
  <c r="L519" i="67"/>
  <c r="K519" i="67"/>
  <c r="L518" i="67"/>
  <c r="K518" i="67"/>
  <c r="L517" i="67"/>
  <c r="K517" i="67"/>
  <c r="L516" i="67"/>
  <c r="K516" i="67"/>
  <c r="L515" i="67"/>
  <c r="K515" i="67"/>
  <c r="L514" i="67"/>
  <c r="K514" i="67"/>
  <c r="L513" i="67"/>
  <c r="K513" i="67"/>
  <c r="L512" i="67"/>
  <c r="K512" i="67"/>
  <c r="L511" i="67"/>
  <c r="K511" i="67"/>
  <c r="L510" i="67"/>
  <c r="K510" i="67"/>
  <c r="L509" i="67"/>
  <c r="K509" i="67"/>
  <c r="L508" i="67"/>
  <c r="K508" i="67"/>
  <c r="L507" i="67"/>
  <c r="K507" i="67"/>
  <c r="L506" i="67"/>
  <c r="K506" i="67"/>
  <c r="L505" i="67"/>
  <c r="K505" i="67"/>
  <c r="L504" i="67"/>
  <c r="K504" i="67"/>
  <c r="L503" i="67"/>
  <c r="K503" i="67"/>
  <c r="L502" i="67"/>
  <c r="K502" i="67"/>
  <c r="L501" i="67"/>
  <c r="K501" i="67"/>
  <c r="L500" i="67"/>
  <c r="K500" i="67"/>
  <c r="L499" i="67"/>
  <c r="K499" i="67"/>
  <c r="L498" i="67"/>
  <c r="K498" i="67"/>
  <c r="L497" i="67"/>
  <c r="K497" i="67"/>
  <c r="L496" i="67"/>
  <c r="K496" i="67"/>
  <c r="L495" i="67"/>
  <c r="K495" i="67"/>
  <c r="L494" i="67"/>
  <c r="K494" i="67"/>
  <c r="L493" i="67"/>
  <c r="K493" i="67"/>
  <c r="L492" i="67"/>
  <c r="K492" i="67"/>
  <c r="L491" i="67"/>
  <c r="K491" i="67"/>
  <c r="L490" i="67"/>
  <c r="K490" i="67"/>
  <c r="L489" i="67"/>
  <c r="K489" i="67"/>
  <c r="L488" i="67"/>
  <c r="K488" i="67"/>
  <c r="L487" i="67"/>
  <c r="K487" i="67"/>
  <c r="L486" i="67"/>
  <c r="K486" i="67"/>
  <c r="L485" i="67"/>
  <c r="K485" i="67"/>
  <c r="L484" i="67"/>
  <c r="K484" i="67"/>
  <c r="L483" i="67"/>
  <c r="K483" i="67"/>
  <c r="L482" i="67"/>
  <c r="K482" i="67"/>
  <c r="L481" i="67"/>
  <c r="K481" i="67"/>
  <c r="L480" i="67"/>
  <c r="K480" i="67"/>
  <c r="L479" i="67"/>
  <c r="K479" i="67"/>
  <c r="L478" i="67"/>
  <c r="K478" i="67"/>
  <c r="L477" i="67"/>
  <c r="K477" i="67"/>
  <c r="L476" i="67"/>
  <c r="K476" i="67"/>
  <c r="L475" i="67"/>
  <c r="K475" i="67"/>
  <c r="L474" i="67"/>
  <c r="K474" i="67"/>
  <c r="L473" i="67"/>
  <c r="K473" i="67"/>
  <c r="L472" i="67"/>
  <c r="K472" i="67"/>
  <c r="L471" i="67"/>
  <c r="K471" i="67"/>
  <c r="L470" i="67"/>
  <c r="K470" i="67"/>
  <c r="L469" i="67"/>
  <c r="K469" i="67"/>
  <c r="L468" i="67"/>
  <c r="K468" i="67"/>
  <c r="L467" i="67"/>
  <c r="K467" i="67"/>
  <c r="L466" i="67"/>
  <c r="K466" i="67"/>
  <c r="L465" i="67"/>
  <c r="K465" i="67"/>
  <c r="L464" i="67"/>
  <c r="K464" i="67"/>
  <c r="L463" i="67"/>
  <c r="K463" i="67"/>
  <c r="L462" i="67"/>
  <c r="K462" i="67"/>
  <c r="L461" i="67"/>
  <c r="K461" i="67"/>
  <c r="L460" i="67"/>
  <c r="K460" i="67"/>
  <c r="L459" i="67"/>
  <c r="K459" i="67"/>
  <c r="L458" i="67"/>
  <c r="K458" i="67"/>
  <c r="L457" i="67"/>
  <c r="K457" i="67"/>
  <c r="L456" i="67"/>
  <c r="K456" i="67"/>
  <c r="L455" i="67"/>
  <c r="K455" i="67"/>
  <c r="L454" i="67"/>
  <c r="K454" i="67"/>
  <c r="L453" i="67"/>
  <c r="K453" i="67"/>
  <c r="L452" i="67"/>
  <c r="K452" i="67"/>
  <c r="L451" i="67"/>
  <c r="K451" i="67"/>
  <c r="L450" i="67"/>
  <c r="K450" i="67"/>
  <c r="L449" i="67"/>
  <c r="K449" i="67"/>
  <c r="L448" i="67"/>
  <c r="K448" i="67"/>
  <c r="L447" i="67"/>
  <c r="K447" i="67"/>
  <c r="L446" i="67"/>
  <c r="K446" i="67"/>
  <c r="L445" i="67"/>
  <c r="K445" i="67"/>
  <c r="L444" i="67"/>
  <c r="K444" i="67"/>
  <c r="L443" i="67"/>
  <c r="K443" i="67"/>
  <c r="L442" i="67"/>
  <c r="K442" i="67"/>
  <c r="L441" i="67"/>
  <c r="K441" i="67"/>
  <c r="L440" i="67"/>
  <c r="K440" i="67"/>
  <c r="L439" i="67"/>
  <c r="K439" i="67"/>
  <c r="L438" i="67"/>
  <c r="K438" i="67"/>
  <c r="L437" i="67"/>
  <c r="K437" i="67"/>
  <c r="L436" i="67"/>
  <c r="K436" i="67"/>
  <c r="L435" i="67"/>
  <c r="K435" i="67"/>
  <c r="L434" i="67"/>
  <c r="K434" i="67"/>
  <c r="L433" i="67"/>
  <c r="K433" i="67"/>
  <c r="L432" i="67"/>
  <c r="K432" i="67"/>
  <c r="L431" i="67"/>
  <c r="K431" i="67"/>
  <c r="L430" i="67"/>
  <c r="K430" i="67"/>
  <c r="L429" i="67"/>
  <c r="K429" i="67"/>
  <c r="L428" i="67"/>
  <c r="K428" i="67"/>
  <c r="L427" i="67"/>
  <c r="K427" i="67"/>
  <c r="L426" i="67"/>
  <c r="K426" i="67"/>
  <c r="L425" i="67"/>
  <c r="K425" i="67"/>
  <c r="L424" i="67"/>
  <c r="K424" i="67"/>
  <c r="L423" i="67"/>
  <c r="K423" i="67"/>
  <c r="L422" i="67"/>
  <c r="K422" i="67"/>
  <c r="L421" i="67"/>
  <c r="K421" i="67"/>
  <c r="L420" i="67"/>
  <c r="K420" i="67"/>
  <c r="L419" i="67"/>
  <c r="K419" i="67"/>
  <c r="L418" i="67"/>
  <c r="K418" i="67"/>
  <c r="L417" i="67"/>
  <c r="K417" i="67"/>
  <c r="L416" i="67"/>
  <c r="K416" i="67"/>
  <c r="L415" i="67"/>
  <c r="K415" i="67"/>
  <c r="L414" i="67"/>
  <c r="K414" i="67"/>
  <c r="L413" i="67"/>
  <c r="K413" i="67"/>
  <c r="L412" i="67"/>
  <c r="K412" i="67"/>
  <c r="L411" i="67"/>
  <c r="K411" i="67"/>
  <c r="L410" i="67"/>
  <c r="K410" i="67"/>
  <c r="L409" i="67"/>
  <c r="K409" i="67"/>
  <c r="L408" i="67"/>
  <c r="K408" i="67"/>
  <c r="L407" i="67"/>
  <c r="K407" i="67"/>
  <c r="L406" i="67"/>
  <c r="K406" i="67"/>
  <c r="L405" i="67"/>
  <c r="K405" i="67"/>
  <c r="L404" i="67"/>
  <c r="K404" i="67"/>
  <c r="L403" i="67"/>
  <c r="K403" i="67"/>
  <c r="L402" i="67"/>
  <c r="K402" i="67"/>
  <c r="L401" i="67"/>
  <c r="K401" i="67"/>
  <c r="L400" i="67"/>
  <c r="K400" i="67"/>
  <c r="L399" i="67"/>
  <c r="K399" i="67"/>
  <c r="L398" i="67"/>
  <c r="K398" i="67"/>
  <c r="L397" i="67"/>
  <c r="K397" i="67"/>
  <c r="L396" i="67"/>
  <c r="K396" i="67"/>
  <c r="L395" i="67"/>
  <c r="K395" i="67"/>
  <c r="L394" i="67"/>
  <c r="K394" i="67"/>
  <c r="L393" i="67"/>
  <c r="K393" i="67"/>
  <c r="L392" i="67"/>
  <c r="K392" i="67"/>
  <c r="L391" i="67"/>
  <c r="K391" i="67"/>
  <c r="L390" i="67"/>
  <c r="K390" i="67"/>
  <c r="L389" i="67"/>
  <c r="K389" i="67"/>
  <c r="L388" i="67"/>
  <c r="K388" i="67"/>
  <c r="L387" i="67"/>
  <c r="K387" i="67"/>
  <c r="L386" i="67"/>
  <c r="K386" i="67"/>
  <c r="L385" i="67"/>
  <c r="K385" i="67"/>
  <c r="L384" i="67"/>
  <c r="K384" i="67"/>
  <c r="L383" i="67"/>
  <c r="K383" i="67"/>
  <c r="L382" i="67"/>
  <c r="K382" i="67"/>
  <c r="L381" i="67"/>
  <c r="K381" i="67"/>
  <c r="L380" i="67"/>
  <c r="K380" i="67"/>
  <c r="L379" i="67"/>
  <c r="K379" i="67"/>
  <c r="L378" i="67"/>
  <c r="K378" i="67"/>
  <c r="L377" i="67"/>
  <c r="K377" i="67"/>
  <c r="L376" i="67"/>
  <c r="K376" i="67"/>
  <c r="L375" i="67"/>
  <c r="K375" i="67"/>
  <c r="L374" i="67"/>
  <c r="K374" i="67"/>
  <c r="L373" i="67"/>
  <c r="K373" i="67"/>
  <c r="L372" i="67"/>
  <c r="K372" i="67"/>
  <c r="L371" i="67"/>
  <c r="K371" i="67"/>
  <c r="L370" i="67"/>
  <c r="K370" i="67"/>
  <c r="L369" i="67"/>
  <c r="K369" i="67"/>
  <c r="L368" i="67"/>
  <c r="K368" i="67"/>
  <c r="L367" i="67"/>
  <c r="K367" i="67"/>
  <c r="L366" i="67"/>
  <c r="K366" i="67"/>
  <c r="L365" i="67"/>
  <c r="K365" i="67"/>
  <c r="L364" i="67"/>
  <c r="K364" i="67"/>
  <c r="L363" i="67"/>
  <c r="K363" i="67"/>
  <c r="L362" i="67"/>
  <c r="K362" i="67"/>
  <c r="L361" i="67"/>
  <c r="K361" i="67"/>
  <c r="L360" i="67"/>
  <c r="K360" i="67"/>
  <c r="L359" i="67"/>
  <c r="K359" i="67"/>
  <c r="L358" i="67"/>
  <c r="K358" i="67"/>
  <c r="L357" i="67"/>
  <c r="K357" i="67"/>
  <c r="L356" i="67"/>
  <c r="K356" i="67"/>
  <c r="L355" i="67"/>
  <c r="K355" i="67"/>
  <c r="L354" i="67"/>
  <c r="K354" i="67"/>
  <c r="L353" i="67"/>
  <c r="K353" i="67"/>
  <c r="L352" i="67"/>
  <c r="K352" i="67"/>
  <c r="L351" i="67"/>
  <c r="K351" i="67"/>
  <c r="L350" i="67"/>
  <c r="K350" i="67"/>
  <c r="L349" i="67"/>
  <c r="K349" i="67"/>
  <c r="L348" i="67"/>
  <c r="K348" i="67"/>
  <c r="L347" i="67"/>
  <c r="K347" i="67"/>
  <c r="L346" i="67"/>
  <c r="K346" i="67"/>
  <c r="L345" i="67"/>
  <c r="K345" i="67"/>
  <c r="L344" i="67"/>
  <c r="K344" i="67"/>
  <c r="L343" i="67"/>
  <c r="K343" i="67"/>
  <c r="L342" i="67"/>
  <c r="K342" i="67"/>
  <c r="L341" i="67"/>
  <c r="K341" i="67"/>
  <c r="L340" i="67"/>
  <c r="K340" i="67"/>
  <c r="L339" i="67"/>
  <c r="K339" i="67"/>
  <c r="L338" i="67"/>
  <c r="K338" i="67"/>
  <c r="L337" i="67"/>
  <c r="K337" i="67"/>
  <c r="L336" i="67"/>
  <c r="K336" i="67"/>
  <c r="L335" i="67"/>
  <c r="K335" i="67"/>
  <c r="L334" i="67"/>
  <c r="K334" i="67"/>
  <c r="L333" i="67"/>
  <c r="K333" i="67"/>
  <c r="L332" i="67"/>
  <c r="K332" i="67"/>
  <c r="L331" i="67"/>
  <c r="K331" i="67"/>
  <c r="L330" i="67"/>
  <c r="K330" i="67"/>
  <c r="L329" i="67"/>
  <c r="K329" i="67"/>
  <c r="L328" i="67"/>
  <c r="K328" i="67"/>
  <c r="L327" i="67"/>
  <c r="K327" i="67"/>
  <c r="L326" i="67"/>
  <c r="K326" i="67"/>
  <c r="L325" i="67"/>
  <c r="K325" i="67"/>
  <c r="L324" i="67"/>
  <c r="K324" i="67"/>
  <c r="L323" i="67"/>
  <c r="K323" i="67"/>
  <c r="L322" i="67"/>
  <c r="K322" i="67"/>
  <c r="L321" i="67"/>
  <c r="K321" i="67"/>
  <c r="L320" i="67"/>
  <c r="K320" i="67"/>
  <c r="L319" i="67"/>
  <c r="K319" i="67"/>
  <c r="L318" i="67"/>
  <c r="K318" i="67"/>
  <c r="L317" i="67"/>
  <c r="K317" i="67"/>
  <c r="L316" i="67"/>
  <c r="K316" i="67"/>
  <c r="L315" i="67"/>
  <c r="K315" i="67"/>
  <c r="L314" i="67"/>
  <c r="K314" i="67"/>
  <c r="L313" i="67"/>
  <c r="K313" i="67"/>
  <c r="L312" i="67"/>
  <c r="K312" i="67"/>
  <c r="L311" i="67"/>
  <c r="K311" i="67"/>
  <c r="L310" i="67"/>
  <c r="K310" i="67"/>
  <c r="L309" i="67"/>
  <c r="K309" i="67"/>
  <c r="L308" i="67"/>
  <c r="K308" i="67"/>
  <c r="L307" i="67"/>
  <c r="K307" i="67"/>
  <c r="L306" i="67"/>
  <c r="K306" i="67"/>
  <c r="L305" i="67"/>
  <c r="K305" i="67"/>
  <c r="L304" i="67"/>
  <c r="K304" i="67"/>
  <c r="L303" i="67"/>
  <c r="K303" i="67"/>
  <c r="L302" i="67"/>
  <c r="K302" i="67"/>
  <c r="L301" i="67"/>
  <c r="K301" i="67"/>
  <c r="L300" i="67"/>
  <c r="K300" i="67"/>
  <c r="L299" i="67"/>
  <c r="K299" i="67"/>
  <c r="L298" i="67"/>
  <c r="K298" i="67"/>
  <c r="L297" i="67"/>
  <c r="K297" i="67"/>
  <c r="L296" i="67"/>
  <c r="K296" i="67"/>
  <c r="L295" i="67"/>
  <c r="K295" i="67"/>
  <c r="L294" i="67"/>
  <c r="K294" i="67"/>
  <c r="L293" i="67"/>
  <c r="K293" i="67"/>
  <c r="L292" i="67"/>
  <c r="K292" i="67"/>
  <c r="L291" i="67"/>
  <c r="K291" i="67"/>
  <c r="L290" i="67"/>
  <c r="K290" i="67"/>
  <c r="L289" i="67"/>
  <c r="K289" i="67"/>
  <c r="L288" i="67"/>
  <c r="K288" i="67"/>
  <c r="L287" i="67"/>
  <c r="K287" i="67"/>
  <c r="L286" i="67"/>
  <c r="K286" i="67"/>
  <c r="L285" i="67"/>
  <c r="K285" i="67"/>
  <c r="L284" i="67"/>
  <c r="K284" i="67"/>
  <c r="L283" i="67"/>
  <c r="K283" i="67"/>
  <c r="L282" i="67"/>
  <c r="K282" i="67"/>
  <c r="L281" i="67"/>
  <c r="K281" i="67"/>
  <c r="L280" i="67"/>
  <c r="K280" i="67"/>
  <c r="L279" i="67"/>
  <c r="K279" i="67"/>
  <c r="L278" i="67"/>
  <c r="K278" i="67"/>
  <c r="L277" i="67"/>
  <c r="K277" i="67"/>
  <c r="L276" i="67"/>
  <c r="K276" i="67"/>
  <c r="L275" i="67"/>
  <c r="K275" i="67"/>
  <c r="L274" i="67"/>
  <c r="K274" i="67"/>
  <c r="L273" i="67"/>
  <c r="K273" i="67"/>
  <c r="L272" i="67"/>
  <c r="K272" i="67"/>
  <c r="L271" i="67"/>
  <c r="K271" i="67"/>
  <c r="L270" i="67"/>
  <c r="K270" i="67"/>
  <c r="L269" i="67"/>
  <c r="K269" i="67"/>
  <c r="L268" i="67"/>
  <c r="K268" i="67"/>
  <c r="L267" i="67"/>
  <c r="K267" i="67"/>
  <c r="L266" i="67"/>
  <c r="K266" i="67"/>
  <c r="L265" i="67"/>
  <c r="K265" i="67"/>
  <c r="L264" i="67"/>
  <c r="K264" i="67"/>
  <c r="L263" i="67"/>
  <c r="K263" i="67"/>
  <c r="L262" i="67"/>
  <c r="K262" i="67"/>
  <c r="L261" i="67"/>
  <c r="K261" i="67"/>
  <c r="L260" i="67"/>
  <c r="K260" i="67"/>
  <c r="L259" i="67"/>
  <c r="K259" i="67"/>
  <c r="L258" i="67"/>
  <c r="K258" i="67"/>
  <c r="L257" i="67"/>
  <c r="K257" i="67"/>
  <c r="L256" i="67"/>
  <c r="K256" i="67"/>
  <c r="L255" i="67"/>
  <c r="K255" i="67"/>
  <c r="L254" i="67"/>
  <c r="K254" i="67"/>
  <c r="L253" i="67"/>
  <c r="K253" i="67"/>
  <c r="L252" i="67"/>
  <c r="K252" i="67"/>
  <c r="L251" i="67"/>
  <c r="K251" i="67"/>
  <c r="L250" i="67"/>
  <c r="K250" i="67"/>
  <c r="L249" i="67"/>
  <c r="K249" i="67"/>
  <c r="L248" i="67"/>
  <c r="K248" i="67"/>
  <c r="L247" i="67"/>
  <c r="K247" i="67"/>
  <c r="L246" i="67"/>
  <c r="K246" i="67"/>
  <c r="L245" i="67"/>
  <c r="K245" i="67"/>
  <c r="L244" i="67"/>
  <c r="K244" i="67"/>
  <c r="L243" i="67"/>
  <c r="K243" i="67"/>
  <c r="L242" i="67"/>
  <c r="K242" i="67"/>
  <c r="L241" i="67"/>
  <c r="K241" i="67"/>
  <c r="L240" i="67"/>
  <c r="K240" i="67"/>
  <c r="L239" i="67"/>
  <c r="K239" i="67"/>
  <c r="L238" i="67"/>
  <c r="K238" i="67"/>
  <c r="L237" i="67"/>
  <c r="K237" i="67"/>
  <c r="L236" i="67"/>
  <c r="K236" i="67"/>
  <c r="L235" i="67"/>
  <c r="K235" i="67"/>
  <c r="L234" i="67"/>
  <c r="K234" i="67"/>
  <c r="L233" i="67"/>
  <c r="K233" i="67"/>
  <c r="L232" i="67"/>
  <c r="K232" i="67"/>
  <c r="L231" i="67"/>
  <c r="K231" i="67"/>
  <c r="L230" i="67"/>
  <c r="K230" i="67"/>
  <c r="L229" i="67"/>
  <c r="K229" i="67"/>
  <c r="L228" i="67"/>
  <c r="K228" i="67"/>
  <c r="L227" i="67"/>
  <c r="K227" i="67"/>
  <c r="L226" i="67"/>
  <c r="K226" i="67"/>
  <c r="L225" i="67"/>
  <c r="K225" i="67"/>
  <c r="L224" i="67"/>
  <c r="K224" i="67"/>
  <c r="L223" i="67"/>
  <c r="K223" i="67"/>
  <c r="L222" i="67"/>
  <c r="K222" i="67"/>
  <c r="L221" i="67"/>
  <c r="K221" i="67"/>
  <c r="L220" i="67"/>
  <c r="K220" i="67"/>
  <c r="L219" i="67"/>
  <c r="K219" i="67"/>
  <c r="L218" i="67"/>
  <c r="K218" i="67"/>
  <c r="L217" i="67"/>
  <c r="K217" i="67"/>
  <c r="L216" i="67"/>
  <c r="K216" i="67"/>
  <c r="L215" i="67"/>
  <c r="K215" i="67"/>
  <c r="L214" i="67"/>
  <c r="K214" i="67"/>
  <c r="L213" i="67"/>
  <c r="K213" i="67"/>
  <c r="L212" i="67"/>
  <c r="K212" i="67"/>
  <c r="L211" i="67"/>
  <c r="K211" i="67"/>
  <c r="L210" i="67"/>
  <c r="K210" i="67"/>
  <c r="L209" i="67"/>
  <c r="K209" i="67"/>
  <c r="L208" i="67"/>
  <c r="K208" i="67"/>
  <c r="L207" i="67"/>
  <c r="K207" i="67"/>
  <c r="L206" i="67"/>
  <c r="K206" i="67"/>
  <c r="L205" i="67"/>
  <c r="K205" i="67"/>
  <c r="L204" i="67"/>
  <c r="K204" i="67"/>
  <c r="L203" i="67"/>
  <c r="K203" i="67"/>
  <c r="L202" i="67"/>
  <c r="K202" i="67"/>
  <c r="L201" i="67"/>
  <c r="K201" i="67"/>
  <c r="L200" i="67"/>
  <c r="K200" i="67"/>
  <c r="L199" i="67"/>
  <c r="K199" i="67"/>
  <c r="L198" i="67"/>
  <c r="K198" i="67"/>
  <c r="L197" i="67"/>
  <c r="K197" i="67"/>
  <c r="L196" i="67"/>
  <c r="K196" i="67"/>
  <c r="L195" i="67"/>
  <c r="K195" i="67"/>
  <c r="L194" i="67"/>
  <c r="K194" i="67"/>
  <c r="L193" i="67"/>
  <c r="K193" i="67"/>
  <c r="L192" i="67"/>
  <c r="K192" i="67"/>
  <c r="L191" i="67"/>
  <c r="K191" i="67"/>
  <c r="L190" i="67"/>
  <c r="K190" i="67"/>
  <c r="L189" i="67"/>
  <c r="K189" i="67"/>
  <c r="L188" i="67"/>
  <c r="K188" i="67"/>
  <c r="L187" i="67"/>
  <c r="K187" i="67"/>
  <c r="L186" i="67"/>
  <c r="K186" i="67"/>
  <c r="L185" i="67"/>
  <c r="K185" i="67"/>
  <c r="L184" i="67"/>
  <c r="K184" i="67"/>
  <c r="L183" i="67"/>
  <c r="K183" i="67"/>
  <c r="L182" i="67"/>
  <c r="K182" i="67"/>
  <c r="L181" i="67"/>
  <c r="K181" i="67"/>
  <c r="L180" i="67"/>
  <c r="K180" i="67"/>
  <c r="L179" i="67"/>
  <c r="K179" i="67"/>
  <c r="L178" i="67"/>
  <c r="K178" i="67"/>
  <c r="L177" i="67"/>
  <c r="K177" i="67"/>
  <c r="L176" i="67"/>
  <c r="K176" i="67"/>
  <c r="L175" i="67"/>
  <c r="K175" i="67"/>
  <c r="L174" i="67"/>
  <c r="K174" i="67"/>
  <c r="L173" i="67"/>
  <c r="K173" i="67"/>
  <c r="L172" i="67"/>
  <c r="K172" i="67"/>
  <c r="L171" i="67"/>
  <c r="K171" i="67"/>
  <c r="L170" i="67"/>
  <c r="K170" i="67"/>
  <c r="L169" i="67"/>
  <c r="K169" i="67"/>
  <c r="L168" i="67"/>
  <c r="K168" i="67"/>
  <c r="L167" i="67"/>
  <c r="K167" i="67"/>
  <c r="L166" i="67"/>
  <c r="K166" i="67"/>
  <c r="L165" i="67"/>
  <c r="K165" i="67"/>
  <c r="L164" i="67"/>
  <c r="K164" i="67"/>
  <c r="L163" i="67"/>
  <c r="K163" i="67"/>
  <c r="L162" i="67"/>
  <c r="K162" i="67"/>
  <c r="L161" i="67"/>
  <c r="K161" i="67"/>
  <c r="L160" i="67"/>
  <c r="K160" i="67"/>
  <c r="L159" i="67"/>
  <c r="K159" i="67"/>
  <c r="L158" i="67"/>
  <c r="K158" i="67"/>
  <c r="L157" i="67"/>
  <c r="K157" i="67"/>
  <c r="L156" i="67"/>
  <c r="K156" i="67"/>
  <c r="L155" i="67"/>
  <c r="K155" i="67"/>
  <c r="L154" i="67"/>
  <c r="K154" i="67"/>
  <c r="L153" i="67"/>
  <c r="K153" i="67"/>
  <c r="L152" i="67"/>
  <c r="K152" i="67"/>
  <c r="L151" i="67"/>
  <c r="K151" i="67"/>
  <c r="L150" i="67"/>
  <c r="K150" i="67"/>
  <c r="L149" i="67"/>
  <c r="K149" i="67"/>
  <c r="L148" i="67"/>
  <c r="K148" i="67"/>
  <c r="L147" i="67"/>
  <c r="K147" i="67"/>
  <c r="L146" i="67"/>
  <c r="K146" i="67"/>
  <c r="L145" i="67"/>
  <c r="K145" i="67"/>
  <c r="L144" i="67"/>
  <c r="K144" i="67"/>
  <c r="L143" i="67"/>
  <c r="K143" i="67"/>
  <c r="L142" i="67"/>
  <c r="K142" i="67"/>
  <c r="L141" i="67"/>
  <c r="K141" i="67"/>
  <c r="L140" i="67"/>
  <c r="K140" i="67"/>
  <c r="L139" i="67"/>
  <c r="K139" i="67"/>
  <c r="L138" i="67"/>
  <c r="K138" i="67"/>
  <c r="L137" i="67"/>
  <c r="K137" i="67"/>
  <c r="L136" i="67"/>
  <c r="K136" i="67"/>
  <c r="L135" i="67"/>
  <c r="K135" i="67"/>
  <c r="L134" i="67"/>
  <c r="K134" i="67"/>
  <c r="L133" i="67"/>
  <c r="K133" i="67"/>
  <c r="L132" i="67"/>
  <c r="K132" i="67"/>
  <c r="L131" i="67"/>
  <c r="K131" i="67"/>
  <c r="L130" i="67"/>
  <c r="K130" i="67"/>
  <c r="L129" i="67"/>
  <c r="K129" i="67"/>
  <c r="L128" i="67"/>
  <c r="K128" i="67"/>
  <c r="L127" i="67"/>
  <c r="K127" i="67"/>
  <c r="L126" i="67"/>
  <c r="K126" i="67"/>
  <c r="L125" i="67"/>
  <c r="K125" i="67"/>
  <c r="L124" i="67"/>
  <c r="K124" i="67"/>
  <c r="L123" i="67"/>
  <c r="K123" i="67"/>
  <c r="L122" i="67"/>
  <c r="K122" i="67"/>
  <c r="L121" i="67"/>
  <c r="K121" i="67"/>
  <c r="L120" i="67"/>
  <c r="K120" i="67"/>
  <c r="L119" i="67"/>
  <c r="K119" i="67"/>
  <c r="L118" i="67"/>
  <c r="K118" i="67"/>
  <c r="L117" i="67"/>
  <c r="K117" i="67"/>
  <c r="L116" i="67"/>
  <c r="K116" i="67"/>
  <c r="L115" i="67"/>
  <c r="K115" i="67"/>
  <c r="L114" i="67"/>
  <c r="K114" i="67"/>
  <c r="L113" i="67"/>
  <c r="K113" i="67"/>
  <c r="L112" i="67"/>
  <c r="K112" i="67"/>
  <c r="L111" i="67"/>
  <c r="K111" i="67"/>
  <c r="L110" i="67"/>
  <c r="K110" i="67"/>
  <c r="L109" i="67"/>
  <c r="K109" i="67"/>
  <c r="L108" i="67"/>
  <c r="K108" i="67"/>
  <c r="L107" i="67"/>
  <c r="K107" i="67"/>
  <c r="L106" i="67"/>
  <c r="K106" i="67"/>
  <c r="L105" i="67"/>
  <c r="K105" i="67"/>
  <c r="L104" i="67"/>
  <c r="K104" i="67"/>
  <c r="L103" i="67"/>
  <c r="K103" i="67"/>
  <c r="L102" i="67"/>
  <c r="K102" i="67"/>
  <c r="L101" i="67"/>
  <c r="K101" i="67"/>
  <c r="L100" i="67"/>
  <c r="K100" i="67"/>
  <c r="L99" i="67"/>
  <c r="K99" i="67"/>
  <c r="L98" i="67"/>
  <c r="K98" i="67"/>
  <c r="L97" i="67"/>
  <c r="K97" i="67"/>
  <c r="L96" i="67"/>
  <c r="K96" i="67"/>
  <c r="L95" i="67"/>
  <c r="K95" i="67"/>
  <c r="L94" i="67"/>
  <c r="K94" i="67"/>
  <c r="L93" i="67"/>
  <c r="K93" i="67"/>
  <c r="L92" i="67"/>
  <c r="K92" i="67"/>
  <c r="L91" i="67"/>
  <c r="K91" i="67"/>
  <c r="L90" i="67"/>
  <c r="K90" i="67"/>
  <c r="L89" i="67"/>
  <c r="K89" i="67"/>
  <c r="L88" i="67"/>
  <c r="K88" i="67"/>
  <c r="L87" i="67"/>
  <c r="K87" i="67"/>
  <c r="L86" i="67"/>
  <c r="K86" i="67"/>
  <c r="L85" i="67"/>
  <c r="K85" i="67"/>
  <c r="L84" i="67"/>
  <c r="K84" i="67"/>
  <c r="L83" i="67"/>
  <c r="K83" i="67"/>
  <c r="L82" i="67"/>
  <c r="K82" i="67"/>
  <c r="L81" i="67"/>
  <c r="K81" i="67"/>
  <c r="L80" i="67"/>
  <c r="K80" i="67"/>
  <c r="L79" i="67"/>
  <c r="K79" i="67"/>
  <c r="L78" i="67"/>
  <c r="K78" i="67"/>
  <c r="L77" i="67"/>
  <c r="K77" i="67"/>
  <c r="L76" i="67"/>
  <c r="K76" i="67"/>
  <c r="L75" i="67"/>
  <c r="K75" i="67"/>
  <c r="L74" i="67"/>
  <c r="K74" i="67"/>
  <c r="L73" i="67"/>
  <c r="K73" i="67"/>
  <c r="L72" i="67"/>
  <c r="K72" i="67"/>
  <c r="L71" i="67"/>
  <c r="K71" i="67"/>
  <c r="L70" i="67"/>
  <c r="K70" i="67"/>
  <c r="L69" i="67"/>
  <c r="K69" i="67"/>
  <c r="L68" i="67"/>
  <c r="K68" i="67"/>
  <c r="L67" i="67"/>
  <c r="K67" i="67"/>
  <c r="L66" i="67"/>
  <c r="K66" i="67"/>
  <c r="L65" i="67"/>
  <c r="K65" i="67"/>
  <c r="L64" i="67"/>
  <c r="K64" i="67"/>
  <c r="L63" i="67"/>
  <c r="K63" i="67"/>
  <c r="L62" i="67"/>
  <c r="K62" i="67"/>
  <c r="L61" i="67"/>
  <c r="K61" i="67"/>
  <c r="L60" i="67"/>
  <c r="K60" i="67"/>
  <c r="L59" i="67"/>
  <c r="K59" i="67"/>
  <c r="L58" i="67"/>
  <c r="K58" i="67"/>
  <c r="L57" i="67"/>
  <c r="K57" i="67"/>
  <c r="L56" i="67"/>
  <c r="K56" i="67"/>
  <c r="L55" i="67"/>
  <c r="K55" i="67"/>
  <c r="L54" i="67"/>
  <c r="K54" i="67"/>
  <c r="L53" i="67"/>
  <c r="K53" i="67"/>
  <c r="L52" i="67"/>
  <c r="K52" i="67"/>
  <c r="L51" i="67"/>
  <c r="K51" i="67"/>
  <c r="L50" i="67"/>
  <c r="K50" i="67"/>
  <c r="L49" i="67"/>
  <c r="K49" i="67"/>
  <c r="L48" i="67"/>
  <c r="K48" i="67"/>
  <c r="L47" i="67"/>
  <c r="K47" i="67"/>
  <c r="L46" i="67"/>
  <c r="K46" i="67"/>
  <c r="L45" i="67"/>
  <c r="K45" i="67"/>
  <c r="L44" i="67"/>
  <c r="K44" i="67"/>
  <c r="L43" i="67"/>
  <c r="K43" i="67"/>
  <c r="L42" i="67"/>
  <c r="K42" i="67"/>
  <c r="L41" i="67"/>
  <c r="K41" i="67"/>
  <c r="L40" i="67"/>
  <c r="K40" i="67"/>
  <c r="L39" i="67"/>
  <c r="K39" i="67"/>
  <c r="L38" i="67"/>
  <c r="K38" i="67"/>
  <c r="L37" i="67"/>
  <c r="K37" i="67"/>
  <c r="L36" i="67"/>
  <c r="K36" i="67"/>
  <c r="L35" i="67"/>
  <c r="K35" i="67"/>
  <c r="L34" i="67"/>
  <c r="K34" i="67"/>
  <c r="L33" i="67"/>
  <c r="K33" i="67"/>
  <c r="L32" i="67"/>
  <c r="K32" i="67"/>
  <c r="L31" i="67"/>
  <c r="K31" i="67"/>
  <c r="L30" i="67"/>
  <c r="K30" i="67"/>
  <c r="L29" i="67"/>
  <c r="K29" i="67"/>
  <c r="L28" i="67"/>
  <c r="K28" i="67"/>
  <c r="L27" i="67"/>
  <c r="K27" i="67"/>
  <c r="L26" i="67"/>
  <c r="K26" i="67"/>
  <c r="L25" i="67"/>
  <c r="K25" i="67"/>
  <c r="L24" i="67"/>
  <c r="K24" i="67"/>
  <c r="L23" i="67"/>
  <c r="K23" i="67"/>
  <c r="L22" i="67"/>
  <c r="K22" i="67"/>
  <c r="L21" i="67"/>
  <c r="K21" i="67"/>
  <c r="L20" i="67"/>
  <c r="K20" i="67"/>
  <c r="L19" i="67"/>
  <c r="K19" i="67"/>
  <c r="L18" i="67"/>
  <c r="K18" i="67"/>
  <c r="L17" i="67"/>
  <c r="K17" i="67"/>
  <c r="L16" i="67"/>
  <c r="K16" i="67"/>
  <c r="L15" i="67"/>
  <c r="K15" i="67"/>
  <c r="L14" i="67"/>
  <c r="K14" i="67"/>
  <c r="L13" i="67"/>
  <c r="K13" i="67"/>
  <c r="L12" i="67"/>
  <c r="K12" i="67"/>
  <c r="L11" i="67"/>
  <c r="K11" i="67"/>
  <c r="L10" i="67"/>
  <c r="K10" i="67"/>
  <c r="L9" i="67"/>
  <c r="K9" i="67"/>
  <c r="L8" i="67"/>
  <c r="K8" i="67"/>
  <c r="L7" i="67"/>
  <c r="K7" i="67"/>
  <c r="L6" i="67"/>
  <c r="K6" i="67"/>
  <c r="L5" i="67"/>
  <c r="K5" i="67"/>
  <c r="J585" i="67"/>
  <c r="J584" i="67"/>
  <c r="J583" i="67"/>
  <c r="J582" i="67"/>
  <c r="J581" i="67"/>
  <c r="J580" i="67"/>
  <c r="J579" i="67"/>
  <c r="J578" i="67"/>
  <c r="J577" i="67"/>
  <c r="J576" i="67"/>
  <c r="J575" i="67"/>
  <c r="J574" i="67"/>
  <c r="J573" i="67"/>
  <c r="J572" i="67"/>
  <c r="J571" i="67"/>
  <c r="J570" i="67"/>
  <c r="J569" i="67"/>
  <c r="J568" i="67"/>
  <c r="J567" i="67"/>
  <c r="J566" i="67"/>
  <c r="J565" i="67"/>
  <c r="J564" i="67"/>
  <c r="J563" i="67"/>
  <c r="J562" i="67"/>
  <c r="J561" i="67"/>
  <c r="J560" i="67"/>
  <c r="J559" i="67"/>
  <c r="J558" i="67"/>
  <c r="J557" i="67"/>
  <c r="J556" i="67"/>
  <c r="J555" i="67"/>
  <c r="J554" i="67"/>
  <c r="J553" i="67"/>
  <c r="J552" i="67"/>
  <c r="J551" i="67"/>
  <c r="J550" i="67"/>
  <c r="J549" i="67"/>
  <c r="J548" i="67"/>
  <c r="J547" i="67"/>
  <c r="J546" i="67"/>
  <c r="J545" i="67"/>
  <c r="J544" i="67"/>
  <c r="J543" i="67"/>
  <c r="J542" i="67"/>
  <c r="J541" i="67"/>
  <c r="J540" i="67"/>
  <c r="J539" i="67"/>
  <c r="J538" i="67"/>
  <c r="J537" i="67"/>
  <c r="J536" i="67"/>
  <c r="J535" i="67"/>
  <c r="J534" i="67"/>
  <c r="J533" i="67"/>
  <c r="J532" i="67"/>
  <c r="J531" i="67"/>
  <c r="J530" i="67"/>
  <c r="J529" i="67"/>
  <c r="J528" i="67"/>
  <c r="J527" i="67"/>
  <c r="J526" i="67"/>
  <c r="J525" i="67"/>
  <c r="J524" i="67"/>
  <c r="J523" i="67"/>
  <c r="J522" i="67"/>
  <c r="J521" i="67"/>
  <c r="J520" i="67"/>
  <c r="J519" i="67"/>
  <c r="J518" i="67"/>
  <c r="J517" i="67"/>
  <c r="J516" i="67"/>
  <c r="J515" i="67"/>
  <c r="J514" i="67"/>
  <c r="J513" i="67"/>
  <c r="J512" i="67"/>
  <c r="J511" i="67"/>
  <c r="J510" i="67"/>
  <c r="J509" i="67"/>
  <c r="J508" i="67"/>
  <c r="J507" i="67"/>
  <c r="J506" i="67"/>
  <c r="J505" i="67"/>
  <c r="J504" i="67"/>
  <c r="J503" i="67"/>
  <c r="J502" i="67"/>
  <c r="J501" i="67"/>
  <c r="J500" i="67"/>
  <c r="J499" i="67"/>
  <c r="J498" i="67"/>
  <c r="J497" i="67"/>
  <c r="J496" i="67"/>
  <c r="J495" i="67"/>
  <c r="J494" i="67"/>
  <c r="J493" i="67"/>
  <c r="J492" i="67"/>
  <c r="J491" i="67"/>
  <c r="J490" i="67"/>
  <c r="J489" i="67"/>
  <c r="J488" i="67"/>
  <c r="J487" i="67"/>
  <c r="J486" i="67"/>
  <c r="J485" i="67"/>
  <c r="J484" i="67"/>
  <c r="J483" i="67"/>
  <c r="J482" i="67"/>
  <c r="J481" i="67"/>
  <c r="J480" i="67"/>
  <c r="J479" i="67"/>
  <c r="J478" i="67"/>
  <c r="J477" i="67"/>
  <c r="J476" i="67"/>
  <c r="J475" i="67"/>
  <c r="J474" i="67"/>
  <c r="J473" i="67"/>
  <c r="J472" i="67"/>
  <c r="J471" i="67"/>
  <c r="J470" i="67"/>
  <c r="J469" i="67"/>
  <c r="J468" i="67"/>
  <c r="J467" i="67"/>
  <c r="J466" i="67"/>
  <c r="J465" i="67"/>
  <c r="J464" i="67"/>
  <c r="J463" i="67"/>
  <c r="J462" i="67"/>
  <c r="J461" i="67"/>
  <c r="J460" i="67"/>
  <c r="J459" i="67"/>
  <c r="J458" i="67"/>
  <c r="J457" i="67"/>
  <c r="J456" i="67"/>
  <c r="J455" i="67"/>
  <c r="J454" i="67"/>
  <c r="J453" i="67"/>
  <c r="J452" i="67"/>
  <c r="J451" i="67"/>
  <c r="J450" i="67"/>
  <c r="J449" i="67"/>
  <c r="J448" i="67"/>
  <c r="J447" i="67"/>
  <c r="J446" i="67"/>
  <c r="J445" i="67"/>
  <c r="J444" i="67"/>
  <c r="J443" i="67"/>
  <c r="J442" i="67"/>
  <c r="J441" i="67"/>
  <c r="J440" i="67"/>
  <c r="J439" i="67"/>
  <c r="J438" i="67"/>
  <c r="J437" i="67"/>
  <c r="J436" i="67"/>
  <c r="J435" i="67"/>
  <c r="J434" i="67"/>
  <c r="J433" i="67"/>
  <c r="J432" i="67"/>
  <c r="J431" i="67"/>
  <c r="J430" i="67"/>
  <c r="J429" i="67"/>
  <c r="J428" i="67"/>
  <c r="J427" i="67"/>
  <c r="J426" i="67"/>
  <c r="J425" i="67"/>
  <c r="J424" i="67"/>
  <c r="J423" i="67"/>
  <c r="J422" i="67"/>
  <c r="J421" i="67"/>
  <c r="J420" i="67"/>
  <c r="J419" i="67"/>
  <c r="J418" i="67"/>
  <c r="J417" i="67"/>
  <c r="J416" i="67"/>
  <c r="J415" i="67"/>
  <c r="J414" i="67"/>
  <c r="J413" i="67"/>
  <c r="J412" i="67"/>
  <c r="J411" i="67"/>
  <c r="J410" i="67"/>
  <c r="J409" i="67"/>
  <c r="J408" i="67"/>
  <c r="J407" i="67"/>
  <c r="J406" i="67"/>
  <c r="J405" i="67"/>
  <c r="J404" i="67"/>
  <c r="J403" i="67"/>
  <c r="J402" i="67"/>
  <c r="J401" i="67"/>
  <c r="J400" i="67"/>
  <c r="J399" i="67"/>
  <c r="J398" i="67"/>
  <c r="J397" i="67"/>
  <c r="J396" i="67"/>
  <c r="J395" i="67"/>
  <c r="J394" i="67"/>
  <c r="J393" i="67"/>
  <c r="J392" i="67"/>
  <c r="J391" i="67"/>
  <c r="J390" i="67"/>
  <c r="J389" i="67"/>
  <c r="J388" i="67"/>
  <c r="J387" i="67"/>
  <c r="J386" i="67"/>
  <c r="J385" i="67"/>
  <c r="J384" i="67"/>
  <c r="J383" i="67"/>
  <c r="J382" i="67"/>
  <c r="J381" i="67"/>
  <c r="J380" i="67"/>
  <c r="J379" i="67"/>
  <c r="J378" i="67"/>
  <c r="J377" i="67"/>
  <c r="J376" i="67"/>
  <c r="J375" i="67"/>
  <c r="J374" i="67"/>
  <c r="J373" i="67"/>
  <c r="J372" i="67"/>
  <c r="J371" i="67"/>
  <c r="J370" i="67"/>
  <c r="J369" i="67"/>
  <c r="J368" i="67"/>
  <c r="J367" i="67"/>
  <c r="J366" i="67"/>
  <c r="J365" i="67"/>
  <c r="J364" i="67"/>
  <c r="J363" i="67"/>
  <c r="J362" i="67"/>
  <c r="J361" i="67"/>
  <c r="J360" i="67"/>
  <c r="J359" i="67"/>
  <c r="J358" i="67"/>
  <c r="J357" i="67"/>
  <c r="J356" i="67"/>
  <c r="J355" i="67"/>
  <c r="J354" i="67"/>
  <c r="J353" i="67"/>
  <c r="J352" i="67"/>
  <c r="J351" i="67"/>
  <c r="J350" i="67"/>
  <c r="J349" i="67"/>
  <c r="J348" i="67"/>
  <c r="J347" i="67"/>
  <c r="J346" i="67"/>
  <c r="J345" i="67"/>
  <c r="J344" i="67"/>
  <c r="J343" i="67"/>
  <c r="J342" i="67"/>
  <c r="J341" i="67"/>
  <c r="J340" i="67"/>
  <c r="J339" i="67"/>
  <c r="J338" i="67"/>
  <c r="J337" i="67"/>
  <c r="J336" i="67"/>
  <c r="J335" i="67"/>
  <c r="J334" i="67"/>
  <c r="J333" i="67"/>
  <c r="J332" i="67"/>
  <c r="J331" i="67"/>
  <c r="J330" i="67"/>
  <c r="J329" i="67"/>
  <c r="J328" i="67"/>
  <c r="J327" i="67"/>
  <c r="J326" i="67"/>
  <c r="J325" i="67"/>
  <c r="J324" i="67"/>
  <c r="J323" i="67"/>
  <c r="J322" i="67"/>
  <c r="J321" i="67"/>
  <c r="J320" i="67"/>
  <c r="J319" i="67"/>
  <c r="J318" i="67"/>
  <c r="J317" i="67"/>
  <c r="J316" i="67"/>
  <c r="J315" i="67"/>
  <c r="J314" i="67"/>
  <c r="J313" i="67"/>
  <c r="J312" i="67"/>
  <c r="J311" i="67"/>
  <c r="J310" i="67"/>
  <c r="J309" i="67"/>
  <c r="J308" i="67"/>
  <c r="J307" i="67"/>
  <c r="J306" i="67"/>
  <c r="J305" i="67"/>
  <c r="J304" i="67"/>
  <c r="J303" i="67"/>
  <c r="J302" i="67"/>
  <c r="J301" i="67"/>
  <c r="J300" i="67"/>
  <c r="J299" i="67"/>
  <c r="J298" i="67"/>
  <c r="J297" i="67"/>
  <c r="J296" i="67"/>
  <c r="J295" i="67"/>
  <c r="J294" i="67"/>
  <c r="J293" i="67"/>
  <c r="J292" i="67"/>
  <c r="J291" i="67"/>
  <c r="J290" i="67"/>
  <c r="J289" i="67"/>
  <c r="J288" i="67"/>
  <c r="J287" i="67"/>
  <c r="J286" i="67"/>
  <c r="J285" i="67"/>
  <c r="J284" i="67"/>
  <c r="J283" i="67"/>
  <c r="J282" i="67"/>
  <c r="J281" i="67"/>
  <c r="J280" i="67"/>
  <c r="J279" i="67"/>
  <c r="J278" i="67"/>
  <c r="J277" i="67"/>
  <c r="J276" i="67"/>
  <c r="J275" i="67"/>
  <c r="J274" i="67"/>
  <c r="J273" i="67"/>
  <c r="J272" i="67"/>
  <c r="J271" i="67"/>
  <c r="J270" i="67"/>
  <c r="J269" i="67"/>
  <c r="J268" i="67"/>
  <c r="J267" i="67"/>
  <c r="J266" i="67"/>
  <c r="J265" i="67"/>
  <c r="J264" i="67"/>
  <c r="J263" i="67"/>
  <c r="J262" i="67"/>
  <c r="J261" i="67"/>
  <c r="J260" i="67"/>
  <c r="J259" i="67"/>
  <c r="J258" i="67"/>
  <c r="J257" i="67"/>
  <c r="J256" i="67"/>
  <c r="J255" i="67"/>
  <c r="J254" i="67"/>
  <c r="J253" i="67"/>
  <c r="J252" i="67"/>
  <c r="J251" i="67"/>
  <c r="J250" i="67"/>
  <c r="J249" i="67"/>
  <c r="J248" i="67"/>
  <c r="J247" i="67"/>
  <c r="J246" i="67"/>
  <c r="J245" i="67"/>
  <c r="J244" i="67"/>
  <c r="J243" i="67"/>
  <c r="J242" i="67"/>
  <c r="J241" i="67"/>
  <c r="J240" i="67"/>
  <c r="J239" i="67"/>
  <c r="J238" i="67"/>
  <c r="J237" i="67"/>
  <c r="J236" i="67"/>
  <c r="J235" i="67"/>
  <c r="J234" i="67"/>
  <c r="J233" i="67"/>
  <c r="J232" i="67"/>
  <c r="J231" i="67"/>
  <c r="J230" i="67"/>
  <c r="J229" i="67"/>
  <c r="J228" i="67"/>
  <c r="J227" i="67"/>
  <c r="J226" i="67"/>
  <c r="J225" i="67"/>
  <c r="J224" i="67"/>
  <c r="J223" i="67"/>
  <c r="J222" i="67"/>
  <c r="J221" i="67"/>
  <c r="J220" i="67"/>
  <c r="J219" i="67"/>
  <c r="J218" i="67"/>
  <c r="J217" i="67"/>
  <c r="J216" i="67"/>
  <c r="J215" i="67"/>
  <c r="J214" i="67"/>
  <c r="J213" i="67"/>
  <c r="J212" i="67"/>
  <c r="J211" i="67"/>
  <c r="J210" i="67"/>
  <c r="J209" i="67"/>
  <c r="J208" i="67"/>
  <c r="J207" i="67"/>
  <c r="J206" i="67"/>
  <c r="J205" i="67"/>
  <c r="J204" i="67"/>
  <c r="J203" i="67"/>
  <c r="J202" i="67"/>
  <c r="J201" i="67"/>
  <c r="J200" i="67"/>
  <c r="J199" i="67"/>
  <c r="J198" i="67"/>
  <c r="J197" i="67"/>
  <c r="J196" i="67"/>
  <c r="J195" i="67"/>
  <c r="J194" i="67"/>
  <c r="J193" i="67"/>
  <c r="J192" i="67"/>
  <c r="J191" i="67"/>
  <c r="J190" i="67"/>
  <c r="J189" i="67"/>
  <c r="J188" i="67"/>
  <c r="J187" i="67"/>
  <c r="J186" i="67"/>
  <c r="J185" i="67"/>
  <c r="J184" i="67"/>
  <c r="J183" i="67"/>
  <c r="J182" i="67"/>
  <c r="J181" i="67"/>
  <c r="J180" i="67"/>
  <c r="J179" i="67"/>
  <c r="J178" i="67"/>
  <c r="J177" i="67"/>
  <c r="J176" i="67"/>
  <c r="J175" i="67"/>
  <c r="J174" i="67"/>
  <c r="J173" i="67"/>
  <c r="J172" i="67"/>
  <c r="J171" i="67"/>
  <c r="J170" i="67"/>
  <c r="J169" i="67"/>
  <c r="J168" i="67"/>
  <c r="J167" i="67"/>
  <c r="J166" i="67"/>
  <c r="J165" i="67"/>
  <c r="J164" i="67"/>
  <c r="J163" i="67"/>
  <c r="J162" i="67"/>
  <c r="J161" i="67"/>
  <c r="J160" i="67"/>
  <c r="J159" i="67"/>
  <c r="J158" i="67"/>
  <c r="J157" i="67"/>
  <c r="J156" i="67"/>
  <c r="J155" i="67"/>
  <c r="J154" i="67"/>
  <c r="J153" i="67"/>
  <c r="J152" i="67"/>
  <c r="J151" i="67"/>
  <c r="J150" i="67"/>
  <c r="J149" i="67"/>
  <c r="J148" i="67"/>
  <c r="J147" i="67"/>
  <c r="J146" i="67"/>
  <c r="J145" i="67"/>
  <c r="J144" i="67"/>
  <c r="J143" i="67"/>
  <c r="J142" i="67"/>
  <c r="J141" i="67"/>
  <c r="J140" i="67"/>
  <c r="J139" i="67"/>
  <c r="J138" i="67"/>
  <c r="J137" i="67"/>
  <c r="J136" i="67"/>
  <c r="J135" i="67"/>
  <c r="J134" i="67"/>
  <c r="J133" i="67"/>
  <c r="J132" i="67"/>
  <c r="J131" i="67"/>
  <c r="J130" i="67"/>
  <c r="J129" i="67"/>
  <c r="J128" i="67"/>
  <c r="J127" i="67"/>
  <c r="J126" i="67"/>
  <c r="J125" i="67"/>
  <c r="J124" i="67"/>
  <c r="J123" i="67"/>
  <c r="J122" i="67"/>
  <c r="J121" i="67"/>
  <c r="J120" i="67"/>
  <c r="J119" i="67"/>
  <c r="J118" i="67"/>
  <c r="J117" i="67"/>
  <c r="J116" i="67"/>
  <c r="J115" i="67"/>
  <c r="J114" i="67"/>
  <c r="J113" i="67"/>
  <c r="J112" i="67"/>
  <c r="J111" i="67"/>
  <c r="J110" i="67"/>
  <c r="J109" i="67"/>
  <c r="J108" i="67"/>
  <c r="J107" i="67"/>
  <c r="J106" i="67"/>
  <c r="J105" i="67"/>
  <c r="J104" i="67"/>
  <c r="J103" i="67"/>
  <c r="J102" i="67"/>
  <c r="J101" i="67"/>
  <c r="J100" i="67"/>
  <c r="J99" i="67"/>
  <c r="J98" i="67"/>
  <c r="J97" i="67"/>
  <c r="J96" i="67"/>
  <c r="J95" i="67"/>
  <c r="J94" i="67"/>
  <c r="J93" i="67"/>
  <c r="J92" i="67"/>
  <c r="J91" i="67"/>
  <c r="J90" i="67"/>
  <c r="J89" i="67"/>
  <c r="J88" i="67"/>
  <c r="J87" i="67"/>
  <c r="J86" i="67"/>
  <c r="J85" i="67"/>
  <c r="J84" i="67"/>
  <c r="J83" i="67"/>
  <c r="J82" i="67"/>
  <c r="J81" i="67"/>
  <c r="J80" i="67"/>
  <c r="J79" i="67"/>
  <c r="J78" i="67"/>
  <c r="J77" i="67"/>
  <c r="J76" i="67"/>
  <c r="J75" i="67"/>
  <c r="J74" i="67"/>
  <c r="J73" i="67"/>
  <c r="J72" i="67"/>
  <c r="J71" i="67"/>
  <c r="J70" i="67"/>
  <c r="J69" i="67"/>
  <c r="J68" i="67"/>
  <c r="J67" i="67"/>
  <c r="J66" i="67"/>
  <c r="J65" i="67"/>
  <c r="J64" i="67"/>
  <c r="J63" i="67"/>
  <c r="J62" i="67"/>
  <c r="J61" i="67"/>
  <c r="J60" i="67"/>
  <c r="J59" i="67"/>
  <c r="J58" i="67"/>
  <c r="J57" i="67"/>
  <c r="J56" i="67"/>
  <c r="J55" i="67"/>
  <c r="J54" i="67"/>
  <c r="J53" i="67"/>
  <c r="J52" i="67"/>
  <c r="J51" i="67"/>
  <c r="J50" i="67"/>
  <c r="J49" i="67"/>
  <c r="J48" i="67"/>
  <c r="J47" i="67"/>
  <c r="J46" i="67"/>
  <c r="J45" i="67"/>
  <c r="J44" i="67"/>
  <c r="J43" i="67"/>
  <c r="J42" i="67"/>
  <c r="J41" i="67"/>
  <c r="J40" i="67"/>
  <c r="J39" i="67"/>
  <c r="J38" i="67"/>
  <c r="J37" i="67"/>
  <c r="J36" i="67"/>
  <c r="J35" i="67"/>
  <c r="J34" i="67"/>
  <c r="J33" i="67"/>
  <c r="J32" i="67"/>
  <c r="J31" i="67"/>
  <c r="J30" i="67"/>
  <c r="J29" i="67"/>
  <c r="J28" i="67"/>
  <c r="J27" i="67"/>
  <c r="J26" i="67"/>
  <c r="J25" i="67"/>
  <c r="J24" i="67"/>
  <c r="J23" i="67"/>
  <c r="J22" i="67"/>
  <c r="J21" i="67"/>
  <c r="J20" i="67"/>
  <c r="J19" i="67"/>
  <c r="J18" i="67"/>
  <c r="J17" i="67"/>
  <c r="J16" i="67"/>
  <c r="J15" i="67"/>
  <c r="J14" i="67"/>
  <c r="J13" i="67"/>
  <c r="J12" i="67"/>
  <c r="J11" i="67"/>
  <c r="J10" i="67"/>
  <c r="J9" i="67"/>
  <c r="J8" i="67"/>
  <c r="J7" i="67"/>
  <c r="J6" i="67"/>
  <c r="J5" i="67"/>
  <c r="J6" i="65"/>
  <c r="J7" i="65"/>
  <c r="J8" i="65"/>
  <c r="J9" i="65"/>
  <c r="J10" i="65"/>
  <c r="J11" i="65"/>
  <c r="J12" i="65"/>
  <c r="J13" i="65"/>
  <c r="J14" i="65"/>
  <c r="J15" i="65"/>
  <c r="J16" i="65"/>
  <c r="J17" i="65"/>
  <c r="J18" i="65"/>
  <c r="J19" i="65"/>
  <c r="J20" i="65"/>
  <c r="J21" i="65"/>
  <c r="J22" i="65"/>
  <c r="J23" i="65"/>
  <c r="J24" i="65"/>
  <c r="J25" i="65"/>
  <c r="J26" i="65"/>
  <c r="J27" i="65"/>
  <c r="J28" i="65"/>
  <c r="J29" i="65"/>
  <c r="J30" i="65"/>
  <c r="J31" i="65"/>
  <c r="J32" i="65"/>
  <c r="J33" i="65"/>
  <c r="J34" i="65"/>
  <c r="J35" i="65"/>
  <c r="J36" i="65"/>
  <c r="J37" i="65"/>
  <c r="J38" i="65"/>
  <c r="J39" i="65"/>
  <c r="J40" i="65"/>
  <c r="J41" i="65"/>
  <c r="J42" i="65"/>
  <c r="J43" i="65"/>
  <c r="J44" i="65"/>
  <c r="J45" i="65"/>
  <c r="J46" i="65"/>
  <c r="J47" i="65"/>
  <c r="J48" i="65"/>
  <c r="J49" i="65"/>
  <c r="J50" i="65"/>
  <c r="J51" i="65"/>
  <c r="J52" i="65"/>
  <c r="J53" i="65"/>
  <c r="J54" i="65"/>
  <c r="J55" i="65"/>
  <c r="J56" i="65"/>
  <c r="J57" i="65"/>
  <c r="J58" i="65"/>
  <c r="J59" i="65"/>
  <c r="J60" i="65"/>
  <c r="J61" i="65"/>
  <c r="J62" i="65"/>
  <c r="J63" i="65"/>
  <c r="J64" i="65"/>
  <c r="J65" i="65"/>
  <c r="J66" i="65"/>
  <c r="J67" i="65"/>
  <c r="J68" i="65"/>
  <c r="J69" i="65"/>
  <c r="J70" i="65"/>
  <c r="J71" i="65"/>
  <c r="J72" i="65"/>
  <c r="J73" i="65"/>
  <c r="J74" i="65"/>
  <c r="J75" i="65"/>
  <c r="J76" i="65"/>
  <c r="J77" i="65"/>
  <c r="J78" i="65"/>
  <c r="J79" i="65"/>
  <c r="J80" i="65"/>
  <c r="J81" i="65"/>
  <c r="J82" i="65"/>
  <c r="J83" i="65"/>
  <c r="J84" i="65"/>
  <c r="J85" i="65"/>
  <c r="J86" i="65"/>
  <c r="J87" i="65"/>
  <c r="J88" i="65"/>
  <c r="J89" i="65"/>
  <c r="J90" i="65"/>
  <c r="J91" i="65"/>
  <c r="J92" i="65"/>
  <c r="J93" i="65"/>
  <c r="J94" i="65"/>
  <c r="J95" i="65"/>
  <c r="J96" i="65"/>
  <c r="J97" i="65"/>
  <c r="J98" i="65"/>
  <c r="J99" i="65"/>
  <c r="J100" i="65"/>
  <c r="J101" i="65"/>
  <c r="J102" i="65"/>
  <c r="J103" i="65"/>
  <c r="J104" i="65"/>
  <c r="J105" i="65"/>
  <c r="J106" i="65"/>
  <c r="J107" i="65"/>
  <c r="J108" i="65"/>
  <c r="J109" i="65"/>
  <c r="J110" i="65"/>
  <c r="J111" i="65"/>
  <c r="J112" i="65"/>
  <c r="J113" i="65"/>
  <c r="J114" i="65"/>
  <c r="J115" i="65"/>
  <c r="J116" i="65"/>
  <c r="J117" i="65"/>
  <c r="J118" i="65"/>
  <c r="J119" i="65"/>
  <c r="J120" i="65"/>
  <c r="J121" i="65"/>
  <c r="J122" i="65"/>
  <c r="J123" i="65"/>
  <c r="J124" i="65"/>
  <c r="J125" i="65"/>
  <c r="J126" i="65"/>
  <c r="J127" i="65"/>
  <c r="J128" i="65"/>
  <c r="J129" i="65"/>
  <c r="J130" i="65"/>
  <c r="J131" i="65"/>
  <c r="J132" i="65"/>
  <c r="J133" i="65"/>
  <c r="J134" i="65"/>
  <c r="J135" i="65"/>
  <c r="J136" i="65"/>
  <c r="J137" i="65"/>
  <c r="J138" i="65"/>
  <c r="J139" i="65"/>
  <c r="J140" i="65"/>
  <c r="J141" i="65"/>
  <c r="J142" i="65"/>
  <c r="J143" i="65"/>
  <c r="J144" i="65"/>
  <c r="J145" i="65"/>
  <c r="J146" i="65"/>
  <c r="J147" i="65"/>
  <c r="J148" i="65"/>
  <c r="J149" i="65"/>
  <c r="J150" i="65"/>
  <c r="J151" i="65"/>
  <c r="J152" i="65"/>
  <c r="J153" i="65"/>
  <c r="J154" i="65"/>
  <c r="J155" i="65"/>
  <c r="J156" i="65"/>
  <c r="J157" i="65"/>
  <c r="J158" i="65"/>
  <c r="J159" i="65"/>
  <c r="J160" i="65"/>
  <c r="J161" i="65"/>
  <c r="J162" i="65"/>
  <c r="J163" i="65"/>
  <c r="J164" i="65"/>
  <c r="J165" i="65"/>
  <c r="J166" i="65"/>
  <c r="J167" i="65"/>
  <c r="J168" i="65"/>
  <c r="J169" i="65"/>
  <c r="J170" i="65"/>
  <c r="X16" i="66" s="1"/>
  <c r="J171" i="65"/>
  <c r="J172" i="65"/>
  <c r="J173" i="65"/>
  <c r="J174" i="65"/>
  <c r="J175" i="65"/>
  <c r="J176" i="65"/>
  <c r="J177" i="65"/>
  <c r="J178" i="65"/>
  <c r="J179" i="65"/>
  <c r="J180" i="65"/>
  <c r="J181" i="65"/>
  <c r="J182" i="65"/>
  <c r="J183" i="65"/>
  <c r="J184" i="65"/>
  <c r="J185" i="65"/>
  <c r="J186" i="65"/>
  <c r="J187" i="65"/>
  <c r="J188" i="65"/>
  <c r="J189" i="65"/>
  <c r="J190" i="65"/>
  <c r="J191" i="65"/>
  <c r="J192" i="65"/>
  <c r="J193" i="65"/>
  <c r="J194" i="65"/>
  <c r="J195" i="65"/>
  <c r="J196" i="65"/>
  <c r="J197" i="65"/>
  <c r="J198" i="65"/>
  <c r="J199" i="65"/>
  <c r="J200" i="65"/>
  <c r="J201" i="65"/>
  <c r="J202" i="65"/>
  <c r="J203" i="65"/>
  <c r="J204" i="65"/>
  <c r="J205" i="65"/>
  <c r="J206" i="65"/>
  <c r="J207" i="65"/>
  <c r="J208" i="65"/>
  <c r="J209" i="65"/>
  <c r="J210" i="65"/>
  <c r="J211" i="65"/>
  <c r="J212" i="65"/>
  <c r="J213" i="65"/>
  <c r="J214" i="65"/>
  <c r="J215" i="65"/>
  <c r="J216" i="65"/>
  <c r="J217" i="65"/>
  <c r="J218" i="65"/>
  <c r="J219" i="65"/>
  <c r="J220" i="65"/>
  <c r="J221" i="65"/>
  <c r="J222" i="65"/>
  <c r="J223" i="65"/>
  <c r="J224" i="65"/>
  <c r="J225" i="65"/>
  <c r="J226" i="65"/>
  <c r="J227" i="65"/>
  <c r="J228" i="65"/>
  <c r="J229" i="65"/>
  <c r="J230" i="65"/>
  <c r="J231" i="65"/>
  <c r="J232" i="65"/>
  <c r="J233" i="65"/>
  <c r="J234" i="65"/>
  <c r="J235" i="65"/>
  <c r="J236" i="65"/>
  <c r="J237" i="65"/>
  <c r="J238" i="65"/>
  <c r="J239" i="65"/>
  <c r="J240" i="65"/>
  <c r="J241" i="65"/>
  <c r="J242" i="65"/>
  <c r="J243" i="65"/>
  <c r="J244" i="65"/>
  <c r="J245" i="65"/>
  <c r="J246" i="65"/>
  <c r="J247" i="65"/>
  <c r="J248" i="65"/>
  <c r="J249" i="65"/>
  <c r="J250" i="65"/>
  <c r="J251" i="65"/>
  <c r="J252" i="65"/>
  <c r="J253" i="65"/>
  <c r="J254" i="65"/>
  <c r="J255" i="65"/>
  <c r="J256" i="65"/>
  <c r="J257" i="65"/>
  <c r="J258" i="65"/>
  <c r="J259" i="65"/>
  <c r="J260" i="65"/>
  <c r="J261" i="65"/>
  <c r="J262" i="65"/>
  <c r="J263" i="65"/>
  <c r="J264" i="65"/>
  <c r="J265" i="65"/>
  <c r="J266" i="65"/>
  <c r="J267" i="65"/>
  <c r="J268" i="65"/>
  <c r="J269" i="65"/>
  <c r="J270" i="65"/>
  <c r="J271" i="65"/>
  <c r="J272" i="65"/>
  <c r="J273" i="65"/>
  <c r="J274" i="65"/>
  <c r="J275" i="65"/>
  <c r="J276" i="65"/>
  <c r="J277" i="65"/>
  <c r="J278" i="65"/>
  <c r="J279" i="65"/>
  <c r="J280" i="65"/>
  <c r="J281" i="65"/>
  <c r="J282" i="65"/>
  <c r="J283" i="65"/>
  <c r="J284" i="65"/>
  <c r="J285" i="65"/>
  <c r="J286" i="65"/>
  <c r="J287" i="65"/>
  <c r="J288" i="65"/>
  <c r="J289" i="65"/>
  <c r="J290" i="65"/>
  <c r="J291" i="65"/>
  <c r="J292" i="65"/>
  <c r="J293" i="65"/>
  <c r="J294" i="65"/>
  <c r="J295" i="65"/>
  <c r="J296" i="65"/>
  <c r="J297" i="65"/>
  <c r="J298" i="65"/>
  <c r="J299" i="65"/>
  <c r="J300" i="65"/>
  <c r="J301" i="65"/>
  <c r="J302" i="65"/>
  <c r="J303" i="65"/>
  <c r="J304" i="65"/>
  <c r="J305" i="65"/>
  <c r="J306" i="65"/>
  <c r="J307" i="65"/>
  <c r="J308" i="65"/>
  <c r="J309" i="65"/>
  <c r="J310" i="65"/>
  <c r="J311" i="65"/>
  <c r="J312" i="65"/>
  <c r="J313" i="65"/>
  <c r="J314" i="65"/>
  <c r="J315" i="65"/>
  <c r="J316" i="65"/>
  <c r="J317" i="65"/>
  <c r="J318" i="65"/>
  <c r="J319" i="65"/>
  <c r="J320" i="65"/>
  <c r="J321" i="65"/>
  <c r="J322" i="65"/>
  <c r="J323" i="65"/>
  <c r="J324" i="65"/>
  <c r="J325" i="65"/>
  <c r="J326" i="65"/>
  <c r="J327" i="65"/>
  <c r="J328" i="65"/>
  <c r="J329" i="65"/>
  <c r="J330" i="65"/>
  <c r="J331" i="65"/>
  <c r="J332" i="65"/>
  <c r="J333" i="65"/>
  <c r="J334" i="65"/>
  <c r="J335" i="65"/>
  <c r="J336" i="65"/>
  <c r="J337" i="65"/>
  <c r="J338" i="65"/>
  <c r="J339" i="65"/>
  <c r="J340" i="65"/>
  <c r="J341" i="65"/>
  <c r="J342" i="65"/>
  <c r="J343" i="65"/>
  <c r="J344" i="65"/>
  <c r="J345" i="65"/>
  <c r="J346" i="65"/>
  <c r="J347" i="65"/>
  <c r="J348" i="65"/>
  <c r="J349" i="65"/>
  <c r="J350" i="65"/>
  <c r="J351" i="65"/>
  <c r="J352" i="65"/>
  <c r="J353" i="65"/>
  <c r="J354" i="65"/>
  <c r="J355" i="65"/>
  <c r="J356" i="65"/>
  <c r="J357" i="65"/>
  <c r="J358" i="65"/>
  <c r="J359" i="65"/>
  <c r="J360" i="65"/>
  <c r="J361" i="65"/>
  <c r="J362" i="65"/>
  <c r="J363" i="65"/>
  <c r="J364" i="65"/>
  <c r="J365" i="65"/>
  <c r="J366" i="65"/>
  <c r="J367" i="65"/>
  <c r="J368" i="65"/>
  <c r="J369" i="65"/>
  <c r="J370" i="65"/>
  <c r="J371" i="65"/>
  <c r="J372" i="65"/>
  <c r="J373" i="65"/>
  <c r="J374" i="65"/>
  <c r="J375" i="65"/>
  <c r="J376" i="65"/>
  <c r="J377" i="65"/>
  <c r="J378" i="65"/>
  <c r="J379" i="65"/>
  <c r="J380" i="65"/>
  <c r="J381" i="65"/>
  <c r="J382" i="65"/>
  <c r="J383" i="65"/>
  <c r="J384" i="65"/>
  <c r="J385" i="65"/>
  <c r="J386" i="65"/>
  <c r="J387" i="65"/>
  <c r="J388" i="65"/>
  <c r="J389" i="65"/>
  <c r="J390" i="65"/>
  <c r="J391" i="65"/>
  <c r="J392" i="65"/>
  <c r="J393" i="65"/>
  <c r="J394" i="65"/>
  <c r="J395" i="65"/>
  <c r="J396" i="65"/>
  <c r="J397" i="65"/>
  <c r="J398" i="65"/>
  <c r="J399" i="65"/>
  <c r="J400" i="65"/>
  <c r="J401" i="65"/>
  <c r="J402" i="65"/>
  <c r="J403" i="65"/>
  <c r="J404" i="65"/>
  <c r="J405" i="65"/>
  <c r="J406" i="65"/>
  <c r="J407" i="65"/>
  <c r="J408" i="65"/>
  <c r="J409" i="65"/>
  <c r="J410" i="65"/>
  <c r="J411" i="65"/>
  <c r="J412" i="65"/>
  <c r="J413" i="65"/>
  <c r="J414" i="65"/>
  <c r="J415" i="65"/>
  <c r="J416" i="65"/>
  <c r="J417" i="65"/>
  <c r="J418" i="65"/>
  <c r="J419" i="65"/>
  <c r="J420" i="65"/>
  <c r="J421" i="65"/>
  <c r="J422" i="65"/>
  <c r="J423" i="65"/>
  <c r="J424" i="65"/>
  <c r="J425" i="65"/>
  <c r="J426" i="65"/>
  <c r="J427" i="65"/>
  <c r="J428" i="65"/>
  <c r="J429" i="65"/>
  <c r="J430" i="65"/>
  <c r="J431" i="65"/>
  <c r="J432" i="65"/>
  <c r="J433" i="65"/>
  <c r="J434" i="65"/>
  <c r="J435" i="65"/>
  <c r="J436" i="65"/>
  <c r="J437" i="65"/>
  <c r="J438" i="65"/>
  <c r="J439" i="65"/>
  <c r="J440" i="65"/>
  <c r="J441" i="65"/>
  <c r="J442" i="65"/>
  <c r="J443" i="65"/>
  <c r="J444" i="65"/>
  <c r="J445" i="65"/>
  <c r="J446" i="65"/>
  <c r="J447" i="65"/>
  <c r="J448" i="65"/>
  <c r="J449" i="65"/>
  <c r="J450" i="65"/>
  <c r="J451" i="65"/>
  <c r="J452" i="65"/>
  <c r="J453" i="65"/>
  <c r="J454" i="65"/>
  <c r="J455" i="65"/>
  <c r="J456" i="65"/>
  <c r="J457" i="65"/>
  <c r="J458" i="65"/>
  <c r="J459" i="65"/>
  <c r="J460" i="65"/>
  <c r="J461" i="65"/>
  <c r="J462" i="65"/>
  <c r="J463" i="65"/>
  <c r="J464" i="65"/>
  <c r="J465" i="65"/>
  <c r="J466" i="65"/>
  <c r="J467" i="65"/>
  <c r="J468" i="65"/>
  <c r="J469" i="65"/>
  <c r="J470" i="65"/>
  <c r="J471" i="65"/>
  <c r="J472" i="65"/>
  <c r="J473" i="65"/>
  <c r="J474" i="65"/>
  <c r="J475" i="65"/>
  <c r="J476" i="65"/>
  <c r="J477" i="65"/>
  <c r="J478" i="65"/>
  <c r="J479" i="65"/>
  <c r="J480" i="65"/>
  <c r="J481" i="65"/>
  <c r="J482" i="65"/>
  <c r="J483" i="65"/>
  <c r="J484" i="65"/>
  <c r="J485" i="65"/>
  <c r="J486" i="65"/>
  <c r="J487" i="65"/>
  <c r="J488" i="65"/>
  <c r="J489" i="65"/>
  <c r="J490" i="65"/>
  <c r="J491" i="65"/>
  <c r="J492" i="65"/>
  <c r="J493" i="65"/>
  <c r="J494" i="65"/>
  <c r="J495" i="65"/>
  <c r="J496" i="65"/>
  <c r="J497" i="65"/>
  <c r="J498" i="65"/>
  <c r="J499" i="65"/>
  <c r="J500" i="65"/>
  <c r="J501" i="65"/>
  <c r="J502" i="65"/>
  <c r="J503" i="65"/>
  <c r="J504" i="65"/>
  <c r="J505" i="65"/>
  <c r="J506" i="65"/>
  <c r="J507" i="65"/>
  <c r="J508" i="65"/>
  <c r="J509" i="65"/>
  <c r="J510" i="65"/>
  <c r="J511" i="65"/>
  <c r="J512" i="65"/>
  <c r="J513" i="65"/>
  <c r="J514" i="65"/>
  <c r="J515" i="65"/>
  <c r="J516" i="65"/>
  <c r="J517" i="65"/>
  <c r="J518" i="65"/>
  <c r="J519" i="65"/>
  <c r="J520" i="65"/>
  <c r="J521" i="65"/>
  <c r="J522" i="65"/>
  <c r="J523" i="65"/>
  <c r="J524" i="65"/>
  <c r="J525" i="65"/>
  <c r="J526" i="65"/>
  <c r="J527" i="65"/>
  <c r="J528" i="65"/>
  <c r="J529" i="65"/>
  <c r="J530" i="65"/>
  <c r="J531" i="65"/>
  <c r="J532" i="65"/>
  <c r="J533" i="65"/>
  <c r="J534" i="65"/>
  <c r="J535" i="65"/>
  <c r="J536" i="65"/>
  <c r="J537" i="65"/>
  <c r="J538" i="65"/>
  <c r="J539" i="65"/>
  <c r="J540" i="65"/>
  <c r="J541" i="65"/>
  <c r="J542" i="65"/>
  <c r="J543" i="65"/>
  <c r="J544" i="65"/>
  <c r="J545" i="65"/>
  <c r="J546" i="65"/>
  <c r="J547" i="65"/>
  <c r="J548" i="65"/>
  <c r="J549" i="65"/>
  <c r="J550" i="65"/>
  <c r="J551" i="65"/>
  <c r="J552" i="65"/>
  <c r="J553" i="65"/>
  <c r="J554" i="65"/>
  <c r="J555" i="65"/>
  <c r="J556" i="65"/>
  <c r="J557" i="65"/>
  <c r="J558" i="65"/>
  <c r="J559" i="65"/>
  <c r="J560" i="65"/>
  <c r="J561" i="65"/>
  <c r="J562" i="65"/>
  <c r="J563" i="65"/>
  <c r="J564" i="65"/>
  <c r="J565" i="65"/>
  <c r="J566" i="65"/>
  <c r="J567" i="65"/>
  <c r="J568" i="65"/>
  <c r="J569" i="65"/>
  <c r="J570" i="65"/>
  <c r="J571" i="65"/>
  <c r="J572" i="65"/>
  <c r="J573" i="65"/>
  <c r="J574" i="65"/>
  <c r="J575" i="65"/>
  <c r="J576" i="65"/>
  <c r="J577" i="65"/>
  <c r="J578" i="65"/>
  <c r="J579" i="65"/>
  <c r="J580" i="65"/>
  <c r="J581" i="65"/>
  <c r="J582" i="65"/>
  <c r="J583" i="65"/>
  <c r="J584" i="65"/>
  <c r="I584" i="71"/>
  <c r="H584" i="71"/>
  <c r="G584" i="71"/>
  <c r="F584" i="71"/>
  <c r="E584" i="71"/>
  <c r="D584" i="71"/>
  <c r="C584" i="71"/>
  <c r="B584" i="71"/>
  <c r="I583" i="71"/>
  <c r="H583" i="71"/>
  <c r="G583" i="71"/>
  <c r="F583" i="71"/>
  <c r="E583" i="71"/>
  <c r="D583" i="71"/>
  <c r="C583" i="71"/>
  <c r="B583" i="71"/>
  <c r="I582" i="71"/>
  <c r="H582" i="71"/>
  <c r="G582" i="71"/>
  <c r="F582" i="71"/>
  <c r="E582" i="71"/>
  <c r="C582" i="71"/>
  <c r="B582" i="71"/>
  <c r="I581" i="71"/>
  <c r="H581" i="71"/>
  <c r="G581" i="71"/>
  <c r="F581" i="71"/>
  <c r="E581" i="71"/>
  <c r="D581" i="71"/>
  <c r="C581" i="71"/>
  <c r="B581" i="71"/>
  <c r="I580" i="71"/>
  <c r="H580" i="71"/>
  <c r="G580" i="71"/>
  <c r="F580" i="71"/>
  <c r="E580" i="71"/>
  <c r="C580" i="71"/>
  <c r="B580" i="71"/>
  <c r="I579" i="71"/>
  <c r="H579" i="71"/>
  <c r="G579" i="71"/>
  <c r="F579" i="71"/>
  <c r="E579" i="71"/>
  <c r="D579" i="71"/>
  <c r="C579" i="71"/>
  <c r="B579" i="71"/>
  <c r="I578" i="71"/>
  <c r="H578" i="71"/>
  <c r="G578" i="71"/>
  <c r="F578" i="71"/>
  <c r="E578" i="71"/>
  <c r="C578" i="71"/>
  <c r="B578" i="71"/>
  <c r="I577" i="71"/>
  <c r="H577" i="71"/>
  <c r="G577" i="71"/>
  <c r="F577" i="71"/>
  <c r="E577" i="71"/>
  <c r="D577" i="71"/>
  <c r="C577" i="71"/>
  <c r="B577" i="71"/>
  <c r="I576" i="71"/>
  <c r="H576" i="71"/>
  <c r="G576" i="71"/>
  <c r="F576" i="71"/>
  <c r="E576" i="71"/>
  <c r="D576" i="71"/>
  <c r="C576" i="71"/>
  <c r="B576" i="71"/>
  <c r="I575" i="71"/>
  <c r="H575" i="71"/>
  <c r="G575" i="71"/>
  <c r="F575" i="71"/>
  <c r="E575" i="71"/>
  <c r="D575" i="71"/>
  <c r="C575" i="71"/>
  <c r="B575" i="71"/>
  <c r="I574" i="71"/>
  <c r="H574" i="71"/>
  <c r="G574" i="71"/>
  <c r="F574" i="71"/>
  <c r="E574" i="71"/>
  <c r="D574" i="71"/>
  <c r="C574" i="71"/>
  <c r="B574" i="71"/>
  <c r="I573" i="71"/>
  <c r="H573" i="71"/>
  <c r="G573" i="71"/>
  <c r="F573" i="71"/>
  <c r="E573" i="71"/>
  <c r="C573" i="71"/>
  <c r="B573" i="71"/>
  <c r="I572" i="71"/>
  <c r="H572" i="71"/>
  <c r="G572" i="71"/>
  <c r="F572" i="71"/>
  <c r="E572" i="71"/>
  <c r="D572" i="71"/>
  <c r="C572" i="71"/>
  <c r="B572" i="71"/>
  <c r="I571" i="71"/>
  <c r="H571" i="71"/>
  <c r="G571" i="71"/>
  <c r="F571" i="71"/>
  <c r="E571" i="71"/>
  <c r="D571" i="71"/>
  <c r="C571" i="71"/>
  <c r="B571" i="71"/>
  <c r="I570" i="71"/>
  <c r="H570" i="71"/>
  <c r="G570" i="71"/>
  <c r="F570" i="71"/>
  <c r="E570" i="71"/>
  <c r="D570" i="71"/>
  <c r="C570" i="71"/>
  <c r="B570" i="71"/>
  <c r="I569" i="71"/>
  <c r="H569" i="71"/>
  <c r="G569" i="71"/>
  <c r="F569" i="71"/>
  <c r="E569" i="71"/>
  <c r="D569" i="71"/>
  <c r="C569" i="71"/>
  <c r="B569" i="71"/>
  <c r="I568" i="71"/>
  <c r="H568" i="71"/>
  <c r="G568" i="71"/>
  <c r="F568" i="71"/>
  <c r="E568" i="71"/>
  <c r="D568" i="71"/>
  <c r="C568" i="71"/>
  <c r="B568" i="71"/>
  <c r="I567" i="71"/>
  <c r="H567" i="71"/>
  <c r="G567" i="71"/>
  <c r="F567" i="71"/>
  <c r="E567" i="71"/>
  <c r="D567" i="71"/>
  <c r="C567" i="71"/>
  <c r="B567" i="71"/>
  <c r="I566" i="71"/>
  <c r="H566" i="71"/>
  <c r="G566" i="71"/>
  <c r="F566" i="71"/>
  <c r="E566" i="71"/>
  <c r="D566" i="71"/>
  <c r="C566" i="71"/>
  <c r="B566" i="71"/>
  <c r="I565" i="71"/>
  <c r="H565" i="71"/>
  <c r="G565" i="71"/>
  <c r="F565" i="71"/>
  <c r="E565" i="71"/>
  <c r="C565" i="71"/>
  <c r="B565" i="71"/>
  <c r="I564" i="71"/>
  <c r="H564" i="71"/>
  <c r="G564" i="71"/>
  <c r="F564" i="71"/>
  <c r="E564" i="71"/>
  <c r="D564" i="71"/>
  <c r="C564" i="71"/>
  <c r="B564" i="71"/>
  <c r="I563" i="71"/>
  <c r="H563" i="71"/>
  <c r="G563" i="71"/>
  <c r="F563" i="71"/>
  <c r="E563" i="71"/>
  <c r="C563" i="71"/>
  <c r="B563" i="71"/>
  <c r="I562" i="71"/>
  <c r="H562" i="71"/>
  <c r="G562" i="71"/>
  <c r="F562" i="71"/>
  <c r="E562" i="71"/>
  <c r="D562" i="71"/>
  <c r="C562" i="71"/>
  <c r="B562" i="71"/>
  <c r="I561" i="71"/>
  <c r="H561" i="71"/>
  <c r="G561" i="71"/>
  <c r="F561" i="71"/>
  <c r="E561" i="71"/>
  <c r="D561" i="71"/>
  <c r="C561" i="71"/>
  <c r="B561" i="71"/>
  <c r="I560" i="71"/>
  <c r="H560" i="71"/>
  <c r="G560" i="71"/>
  <c r="F560" i="71"/>
  <c r="E560" i="71"/>
  <c r="D560" i="71"/>
  <c r="C560" i="71"/>
  <c r="B560" i="71"/>
  <c r="I559" i="71"/>
  <c r="H559" i="71"/>
  <c r="G559" i="71"/>
  <c r="F559" i="71"/>
  <c r="E559" i="71"/>
  <c r="C559" i="71"/>
  <c r="B559" i="71"/>
  <c r="I558" i="71"/>
  <c r="H558" i="71"/>
  <c r="G558" i="71"/>
  <c r="F558" i="71"/>
  <c r="E558" i="71"/>
  <c r="D558" i="71"/>
  <c r="C558" i="71"/>
  <c r="B558" i="71"/>
  <c r="I557" i="71"/>
  <c r="H557" i="71"/>
  <c r="G557" i="71"/>
  <c r="F557" i="71"/>
  <c r="E557" i="71"/>
  <c r="C557" i="71"/>
  <c r="B557" i="71"/>
  <c r="I556" i="71"/>
  <c r="H556" i="71"/>
  <c r="G556" i="71"/>
  <c r="F556" i="71"/>
  <c r="E556" i="71"/>
  <c r="C556" i="71"/>
  <c r="B556" i="71"/>
  <c r="I555" i="71"/>
  <c r="H555" i="71"/>
  <c r="G555" i="71"/>
  <c r="F555" i="71"/>
  <c r="E555" i="71"/>
  <c r="C555" i="71"/>
  <c r="B555" i="71"/>
  <c r="I554" i="71"/>
  <c r="H554" i="71"/>
  <c r="G554" i="71"/>
  <c r="F554" i="71"/>
  <c r="E554" i="71"/>
  <c r="D554" i="71"/>
  <c r="C554" i="71"/>
  <c r="B554" i="71"/>
  <c r="I553" i="71"/>
  <c r="H553" i="71"/>
  <c r="G553" i="71"/>
  <c r="F553" i="71"/>
  <c r="E553" i="71"/>
  <c r="D553" i="71"/>
  <c r="C553" i="71"/>
  <c r="B553" i="71"/>
  <c r="I552" i="71"/>
  <c r="H552" i="71"/>
  <c r="G552" i="71"/>
  <c r="F552" i="71"/>
  <c r="E552" i="71"/>
  <c r="D552" i="71"/>
  <c r="C552" i="71"/>
  <c r="B552" i="71"/>
  <c r="I551" i="71"/>
  <c r="H551" i="71"/>
  <c r="G551" i="71"/>
  <c r="F551" i="71"/>
  <c r="E551" i="71"/>
  <c r="C551" i="71"/>
  <c r="B551" i="71"/>
  <c r="I550" i="71"/>
  <c r="H550" i="71"/>
  <c r="G550" i="71"/>
  <c r="F550" i="71"/>
  <c r="E550" i="71"/>
  <c r="D550" i="71"/>
  <c r="C550" i="71"/>
  <c r="B550" i="71"/>
  <c r="I549" i="71"/>
  <c r="H549" i="71"/>
  <c r="G549" i="71"/>
  <c r="F549" i="71"/>
  <c r="E549" i="71"/>
  <c r="C549" i="71"/>
  <c r="B549" i="71"/>
  <c r="I548" i="71"/>
  <c r="H548" i="71"/>
  <c r="G548" i="71"/>
  <c r="F548" i="71"/>
  <c r="E548" i="71"/>
  <c r="D548" i="71"/>
  <c r="C548" i="71"/>
  <c r="B548" i="71"/>
  <c r="I547" i="71"/>
  <c r="H547" i="71"/>
  <c r="G547" i="71"/>
  <c r="F547" i="71"/>
  <c r="E547" i="71"/>
  <c r="C547" i="71"/>
  <c r="B547" i="71"/>
  <c r="I546" i="71"/>
  <c r="H546" i="71"/>
  <c r="G546" i="71"/>
  <c r="F546" i="71"/>
  <c r="E546" i="71"/>
  <c r="D546" i="71"/>
  <c r="C546" i="71"/>
  <c r="B546" i="71"/>
  <c r="I545" i="71"/>
  <c r="H545" i="71"/>
  <c r="G545" i="71"/>
  <c r="F545" i="71"/>
  <c r="E545" i="71"/>
  <c r="D545" i="71"/>
  <c r="C545" i="71"/>
  <c r="B545" i="71"/>
  <c r="I544" i="71"/>
  <c r="H544" i="71"/>
  <c r="G544" i="71"/>
  <c r="F544" i="71"/>
  <c r="E544" i="71"/>
  <c r="D544" i="71"/>
  <c r="C544" i="71"/>
  <c r="B544" i="71"/>
  <c r="I543" i="71"/>
  <c r="H543" i="71"/>
  <c r="G543" i="71"/>
  <c r="F543" i="71"/>
  <c r="E543" i="71"/>
  <c r="D543" i="71"/>
  <c r="C543" i="71"/>
  <c r="B543" i="71"/>
  <c r="I542" i="71"/>
  <c r="H542" i="71"/>
  <c r="G542" i="71"/>
  <c r="F542" i="71"/>
  <c r="E542" i="71"/>
  <c r="D542" i="71"/>
  <c r="C542" i="71"/>
  <c r="B542" i="71"/>
  <c r="I541" i="71"/>
  <c r="H541" i="71"/>
  <c r="G541" i="71"/>
  <c r="F541" i="71"/>
  <c r="E541" i="71"/>
  <c r="C541" i="71"/>
  <c r="B541" i="71"/>
  <c r="I540" i="71"/>
  <c r="H540" i="71"/>
  <c r="G540" i="71"/>
  <c r="F540" i="71"/>
  <c r="E540" i="71"/>
  <c r="C540" i="71"/>
  <c r="B540" i="71"/>
  <c r="I539" i="71"/>
  <c r="H539" i="71"/>
  <c r="G539" i="71"/>
  <c r="F539" i="71"/>
  <c r="E539" i="71"/>
  <c r="D539" i="71"/>
  <c r="C539" i="71"/>
  <c r="B539" i="71"/>
  <c r="I538" i="71"/>
  <c r="H538" i="71"/>
  <c r="G538" i="71"/>
  <c r="F538" i="71"/>
  <c r="E538" i="71"/>
  <c r="D538" i="71"/>
  <c r="C538" i="71"/>
  <c r="B538" i="71"/>
  <c r="I537" i="71"/>
  <c r="H537" i="71"/>
  <c r="G537" i="71"/>
  <c r="F537" i="71"/>
  <c r="E537" i="71"/>
  <c r="D537" i="71"/>
  <c r="C537" i="71"/>
  <c r="B537" i="71"/>
  <c r="I536" i="71"/>
  <c r="H536" i="71"/>
  <c r="G536" i="71"/>
  <c r="F536" i="71"/>
  <c r="E536" i="71"/>
  <c r="C536" i="71"/>
  <c r="B536" i="71"/>
  <c r="I535" i="71"/>
  <c r="H535" i="71"/>
  <c r="G535" i="71"/>
  <c r="F535" i="71"/>
  <c r="E535" i="71"/>
  <c r="C535" i="71"/>
  <c r="B535" i="71"/>
  <c r="I534" i="71"/>
  <c r="H534" i="71"/>
  <c r="G534" i="71"/>
  <c r="F534" i="71"/>
  <c r="E534" i="71"/>
  <c r="D534" i="71"/>
  <c r="C534" i="71"/>
  <c r="B534" i="71"/>
  <c r="I533" i="71"/>
  <c r="H533" i="71"/>
  <c r="G533" i="71"/>
  <c r="F533" i="71"/>
  <c r="E533" i="71"/>
  <c r="C533" i="71"/>
  <c r="B533" i="71"/>
  <c r="I532" i="71"/>
  <c r="H532" i="71"/>
  <c r="G532" i="71"/>
  <c r="F532" i="71"/>
  <c r="E532" i="71"/>
  <c r="D532" i="71"/>
  <c r="C532" i="71"/>
  <c r="B532" i="71"/>
  <c r="I531" i="71"/>
  <c r="H531" i="71"/>
  <c r="G531" i="71"/>
  <c r="F531" i="71"/>
  <c r="E531" i="71"/>
  <c r="D531" i="71"/>
  <c r="C531" i="71"/>
  <c r="B531" i="71"/>
  <c r="I530" i="71"/>
  <c r="H530" i="71"/>
  <c r="G530" i="71"/>
  <c r="F530" i="71"/>
  <c r="E530" i="71"/>
  <c r="D530" i="71"/>
  <c r="C530" i="71"/>
  <c r="B530" i="71"/>
  <c r="I529" i="71"/>
  <c r="H529" i="71"/>
  <c r="G529" i="71"/>
  <c r="F529" i="71"/>
  <c r="E529" i="71"/>
  <c r="D529" i="71"/>
  <c r="C529" i="71"/>
  <c r="B529" i="71"/>
  <c r="I528" i="71"/>
  <c r="H528" i="71"/>
  <c r="G528" i="71"/>
  <c r="F528" i="71"/>
  <c r="E528" i="71"/>
  <c r="C528" i="71"/>
  <c r="B528" i="71"/>
  <c r="I527" i="71"/>
  <c r="H527" i="71"/>
  <c r="G527" i="71"/>
  <c r="F527" i="71"/>
  <c r="E527" i="71"/>
  <c r="C527" i="71"/>
  <c r="B527" i="71"/>
  <c r="I526" i="71"/>
  <c r="H526" i="71"/>
  <c r="G526" i="71"/>
  <c r="F526" i="71"/>
  <c r="E526" i="71"/>
  <c r="D526" i="71"/>
  <c r="C526" i="71"/>
  <c r="B526" i="71"/>
  <c r="I525" i="71"/>
  <c r="H525" i="71"/>
  <c r="G525" i="71"/>
  <c r="F525" i="71"/>
  <c r="E525" i="71"/>
  <c r="C525" i="71"/>
  <c r="B525" i="71"/>
  <c r="I524" i="71"/>
  <c r="H524" i="71"/>
  <c r="G524" i="71"/>
  <c r="F524" i="71"/>
  <c r="E524" i="71"/>
  <c r="D524" i="71"/>
  <c r="C524" i="71"/>
  <c r="B524" i="71"/>
  <c r="I523" i="71"/>
  <c r="H523" i="71"/>
  <c r="G523" i="71"/>
  <c r="F523" i="71"/>
  <c r="E523" i="71"/>
  <c r="D523" i="71"/>
  <c r="C523" i="71"/>
  <c r="B523" i="71"/>
  <c r="I522" i="71"/>
  <c r="H522" i="71"/>
  <c r="G522" i="71"/>
  <c r="F522" i="71"/>
  <c r="E522" i="71"/>
  <c r="D522" i="71"/>
  <c r="C522" i="71"/>
  <c r="B522" i="71"/>
  <c r="I521" i="71"/>
  <c r="H521" i="71"/>
  <c r="G521" i="71"/>
  <c r="F521" i="71"/>
  <c r="E521" i="71"/>
  <c r="D521" i="71"/>
  <c r="C521" i="71"/>
  <c r="B521" i="71"/>
  <c r="I520" i="71"/>
  <c r="H520" i="71"/>
  <c r="G520" i="71"/>
  <c r="F520" i="71"/>
  <c r="E520" i="71"/>
  <c r="D520" i="71"/>
  <c r="C520" i="71"/>
  <c r="B520" i="71"/>
  <c r="I519" i="71"/>
  <c r="H519" i="71"/>
  <c r="G519" i="71"/>
  <c r="F519" i="71"/>
  <c r="E519" i="71"/>
  <c r="D519" i="71"/>
  <c r="C519" i="71"/>
  <c r="B519" i="71"/>
  <c r="I518" i="71"/>
  <c r="H518" i="71"/>
  <c r="G518" i="71"/>
  <c r="F518" i="71"/>
  <c r="E518" i="71"/>
  <c r="D518" i="71"/>
  <c r="C518" i="71"/>
  <c r="B518" i="71"/>
  <c r="I517" i="71"/>
  <c r="H517" i="71"/>
  <c r="G517" i="71"/>
  <c r="F517" i="71"/>
  <c r="E517" i="71"/>
  <c r="D517" i="71"/>
  <c r="C517" i="71"/>
  <c r="B517" i="71"/>
  <c r="I516" i="71"/>
  <c r="H516" i="71"/>
  <c r="G516" i="71"/>
  <c r="F516" i="71"/>
  <c r="E516" i="71"/>
  <c r="D516" i="71"/>
  <c r="C516" i="71"/>
  <c r="B516" i="71"/>
  <c r="I515" i="71"/>
  <c r="H515" i="71"/>
  <c r="G515" i="71"/>
  <c r="F515" i="71"/>
  <c r="E515" i="71"/>
  <c r="D515" i="71"/>
  <c r="C515" i="71"/>
  <c r="B515" i="71"/>
  <c r="I514" i="71"/>
  <c r="H514" i="71"/>
  <c r="G514" i="71"/>
  <c r="F514" i="71"/>
  <c r="E514" i="71"/>
  <c r="C514" i="71"/>
  <c r="B514" i="71"/>
  <c r="I513" i="71"/>
  <c r="H513" i="71"/>
  <c r="G513" i="71"/>
  <c r="F513" i="71"/>
  <c r="E513" i="71"/>
  <c r="D513" i="71"/>
  <c r="C513" i="71"/>
  <c r="B513" i="71"/>
  <c r="I512" i="71"/>
  <c r="H512" i="71"/>
  <c r="G512" i="71"/>
  <c r="F512" i="71"/>
  <c r="E512" i="71"/>
  <c r="C512" i="71"/>
  <c r="B512" i="71"/>
  <c r="I511" i="71"/>
  <c r="H511" i="71"/>
  <c r="G511" i="71"/>
  <c r="F511" i="71"/>
  <c r="E511" i="71"/>
  <c r="D511" i="71"/>
  <c r="C511" i="71"/>
  <c r="B511" i="71"/>
  <c r="I510" i="71"/>
  <c r="H510" i="71"/>
  <c r="G510" i="71"/>
  <c r="F510" i="71"/>
  <c r="E510" i="71"/>
  <c r="D510" i="71"/>
  <c r="C510" i="71"/>
  <c r="B510" i="71"/>
  <c r="I509" i="71"/>
  <c r="H509" i="71"/>
  <c r="G509" i="71"/>
  <c r="F509" i="71"/>
  <c r="E509" i="71"/>
  <c r="C509" i="71"/>
  <c r="B509" i="71"/>
  <c r="I508" i="71"/>
  <c r="H508" i="71"/>
  <c r="G508" i="71"/>
  <c r="F508" i="71"/>
  <c r="E508" i="71"/>
  <c r="C508" i="71"/>
  <c r="B508" i="71"/>
  <c r="I507" i="71"/>
  <c r="H507" i="71"/>
  <c r="G507" i="71"/>
  <c r="F507" i="71"/>
  <c r="E507" i="71"/>
  <c r="D507" i="71"/>
  <c r="C507" i="71"/>
  <c r="B507" i="71"/>
  <c r="I506" i="71"/>
  <c r="H506" i="71"/>
  <c r="G506" i="71"/>
  <c r="F506" i="71"/>
  <c r="E506" i="71"/>
  <c r="C506" i="71"/>
  <c r="B506" i="71"/>
  <c r="I505" i="71"/>
  <c r="H505" i="71"/>
  <c r="G505" i="71"/>
  <c r="F505" i="71"/>
  <c r="E505" i="71"/>
  <c r="D505" i="71"/>
  <c r="C505" i="71"/>
  <c r="B505" i="71"/>
  <c r="I504" i="71"/>
  <c r="H504" i="71"/>
  <c r="G504" i="71"/>
  <c r="F504" i="71"/>
  <c r="E504" i="71"/>
  <c r="D504" i="71"/>
  <c r="C504" i="71"/>
  <c r="B504" i="71"/>
  <c r="I503" i="71"/>
  <c r="H503" i="71"/>
  <c r="G503" i="71"/>
  <c r="F503" i="71"/>
  <c r="E503" i="71"/>
  <c r="C503" i="71"/>
  <c r="B503" i="71"/>
  <c r="I502" i="71"/>
  <c r="H502" i="71"/>
  <c r="G502" i="71"/>
  <c r="F502" i="71"/>
  <c r="E502" i="71"/>
  <c r="C502" i="71"/>
  <c r="B502" i="71"/>
  <c r="I501" i="71"/>
  <c r="H501" i="71"/>
  <c r="G501" i="71"/>
  <c r="F501" i="71"/>
  <c r="E501" i="71"/>
  <c r="D501" i="71"/>
  <c r="C501" i="71"/>
  <c r="B501" i="71"/>
  <c r="I500" i="71"/>
  <c r="H500" i="71"/>
  <c r="G500" i="71"/>
  <c r="F500" i="71"/>
  <c r="E500" i="71"/>
  <c r="D500" i="71"/>
  <c r="C500" i="71"/>
  <c r="B500" i="71"/>
  <c r="I499" i="71"/>
  <c r="H499" i="71"/>
  <c r="G499" i="71"/>
  <c r="F499" i="71"/>
  <c r="E499" i="71"/>
  <c r="D499" i="71"/>
  <c r="C499" i="71"/>
  <c r="B499" i="71"/>
  <c r="I498" i="71"/>
  <c r="H498" i="71"/>
  <c r="G498" i="71"/>
  <c r="F498" i="71"/>
  <c r="E498" i="71"/>
  <c r="C498" i="71"/>
  <c r="B498" i="71"/>
  <c r="I497" i="71"/>
  <c r="H497" i="71"/>
  <c r="G497" i="71"/>
  <c r="F497" i="71"/>
  <c r="E497" i="71"/>
  <c r="D497" i="71"/>
  <c r="C497" i="71"/>
  <c r="B497" i="71"/>
  <c r="I496" i="71"/>
  <c r="H496" i="71"/>
  <c r="G496" i="71"/>
  <c r="F496" i="71"/>
  <c r="E496" i="71"/>
  <c r="D496" i="71"/>
  <c r="C496" i="71"/>
  <c r="B496" i="71"/>
  <c r="I495" i="71"/>
  <c r="H495" i="71"/>
  <c r="G495" i="71"/>
  <c r="F495" i="71"/>
  <c r="E495" i="71"/>
  <c r="C495" i="71"/>
  <c r="B495" i="71"/>
  <c r="I494" i="71"/>
  <c r="H494" i="71"/>
  <c r="G494" i="71"/>
  <c r="F494" i="71"/>
  <c r="E494" i="71"/>
  <c r="D494" i="71"/>
  <c r="C494" i="71"/>
  <c r="B494" i="71"/>
  <c r="I493" i="71"/>
  <c r="H493" i="71"/>
  <c r="G493" i="71"/>
  <c r="F493" i="71"/>
  <c r="E493" i="71"/>
  <c r="D493" i="71"/>
  <c r="C493" i="71"/>
  <c r="B493" i="71"/>
  <c r="I492" i="71"/>
  <c r="H492" i="71"/>
  <c r="G492" i="71"/>
  <c r="F492" i="71"/>
  <c r="E492" i="71"/>
  <c r="C492" i="71"/>
  <c r="B492" i="71"/>
  <c r="I491" i="71"/>
  <c r="H491" i="71"/>
  <c r="G491" i="71"/>
  <c r="F491" i="71"/>
  <c r="E491" i="71"/>
  <c r="D491" i="71"/>
  <c r="C491" i="71"/>
  <c r="B491" i="71"/>
  <c r="I490" i="71"/>
  <c r="H490" i="71"/>
  <c r="G490" i="71"/>
  <c r="F490" i="71"/>
  <c r="E490" i="71"/>
  <c r="C490" i="71"/>
  <c r="B490" i="71"/>
  <c r="I489" i="71"/>
  <c r="H489" i="71"/>
  <c r="G489" i="71"/>
  <c r="F489" i="71"/>
  <c r="E489" i="71"/>
  <c r="D489" i="71"/>
  <c r="C489" i="71"/>
  <c r="B489" i="71"/>
  <c r="I488" i="71"/>
  <c r="H488" i="71"/>
  <c r="G488" i="71"/>
  <c r="F488" i="71"/>
  <c r="E488" i="71"/>
  <c r="D488" i="71"/>
  <c r="C488" i="71"/>
  <c r="B488" i="71"/>
  <c r="I487" i="71"/>
  <c r="H487" i="71"/>
  <c r="G487" i="71"/>
  <c r="F487" i="71"/>
  <c r="E487" i="71"/>
  <c r="D487" i="71"/>
  <c r="C487" i="71"/>
  <c r="B487" i="71"/>
  <c r="I486" i="71"/>
  <c r="H486" i="71"/>
  <c r="G486" i="71"/>
  <c r="F486" i="71"/>
  <c r="E486" i="71"/>
  <c r="C486" i="71"/>
  <c r="B486" i="71"/>
  <c r="I485" i="71"/>
  <c r="H485" i="71"/>
  <c r="G485" i="71"/>
  <c r="F485" i="71"/>
  <c r="E485" i="71"/>
  <c r="D485" i="71"/>
  <c r="C485" i="71"/>
  <c r="B485" i="71"/>
  <c r="I484" i="71"/>
  <c r="H484" i="71"/>
  <c r="G484" i="71"/>
  <c r="F484" i="71"/>
  <c r="E484" i="71"/>
  <c r="C484" i="71"/>
  <c r="B484" i="71"/>
  <c r="I483" i="71"/>
  <c r="H483" i="71"/>
  <c r="G483" i="71"/>
  <c r="F483" i="71"/>
  <c r="E483" i="71"/>
  <c r="D483" i="71"/>
  <c r="C483" i="71"/>
  <c r="B483" i="71"/>
  <c r="I482" i="71"/>
  <c r="H482" i="71"/>
  <c r="G482" i="71"/>
  <c r="F482" i="71"/>
  <c r="E482" i="71"/>
  <c r="C482" i="71"/>
  <c r="B482" i="71"/>
  <c r="I481" i="71"/>
  <c r="H481" i="71"/>
  <c r="G481" i="71"/>
  <c r="F481" i="71"/>
  <c r="E481" i="71"/>
  <c r="D481" i="71"/>
  <c r="C481" i="71"/>
  <c r="B481" i="71"/>
  <c r="I480" i="71"/>
  <c r="H480" i="71"/>
  <c r="G480" i="71"/>
  <c r="F480" i="71"/>
  <c r="E480" i="71"/>
  <c r="D480" i="71"/>
  <c r="C480" i="71"/>
  <c r="B480" i="71"/>
  <c r="I479" i="71"/>
  <c r="H479" i="71"/>
  <c r="G479" i="71"/>
  <c r="F479" i="71"/>
  <c r="E479" i="71"/>
  <c r="C479" i="71"/>
  <c r="B479" i="71"/>
  <c r="I478" i="71"/>
  <c r="H478" i="71"/>
  <c r="G478" i="71"/>
  <c r="F478" i="71"/>
  <c r="E478" i="71"/>
  <c r="D478" i="71"/>
  <c r="C478" i="71"/>
  <c r="B478" i="71"/>
  <c r="I477" i="71"/>
  <c r="H477" i="71"/>
  <c r="G477" i="71"/>
  <c r="F477" i="71"/>
  <c r="E477" i="71"/>
  <c r="D477" i="71"/>
  <c r="C477" i="71"/>
  <c r="B477" i="71"/>
  <c r="I476" i="71"/>
  <c r="H476" i="71"/>
  <c r="G476" i="71"/>
  <c r="F476" i="71"/>
  <c r="E476" i="71"/>
  <c r="D476" i="71"/>
  <c r="C476" i="71"/>
  <c r="B476" i="71"/>
  <c r="I475" i="71"/>
  <c r="H475" i="71"/>
  <c r="G475" i="71"/>
  <c r="F475" i="71"/>
  <c r="E475" i="71"/>
  <c r="D475" i="71"/>
  <c r="C475" i="71"/>
  <c r="B475" i="71"/>
  <c r="I474" i="71"/>
  <c r="H474" i="71"/>
  <c r="G474" i="71"/>
  <c r="F474" i="71"/>
  <c r="E474" i="71"/>
  <c r="D474" i="71"/>
  <c r="C474" i="71"/>
  <c r="B474" i="71"/>
  <c r="I473" i="71"/>
  <c r="H473" i="71"/>
  <c r="G473" i="71"/>
  <c r="F473" i="71"/>
  <c r="E473" i="71"/>
  <c r="D473" i="71"/>
  <c r="C473" i="71"/>
  <c r="B473" i="71"/>
  <c r="I472" i="71"/>
  <c r="H472" i="71"/>
  <c r="G472" i="71"/>
  <c r="F472" i="71"/>
  <c r="E472" i="71"/>
  <c r="D472" i="71"/>
  <c r="C472" i="71"/>
  <c r="B472" i="71"/>
  <c r="I471" i="71"/>
  <c r="H471" i="71"/>
  <c r="G471" i="71"/>
  <c r="F471" i="71"/>
  <c r="E471" i="71"/>
  <c r="D471" i="71"/>
  <c r="C471" i="71"/>
  <c r="B471" i="71"/>
  <c r="I470" i="71"/>
  <c r="H470" i="71"/>
  <c r="G470" i="71"/>
  <c r="F470" i="71"/>
  <c r="E470" i="71"/>
  <c r="C470" i="71"/>
  <c r="B470" i="71"/>
  <c r="I469" i="71"/>
  <c r="H469" i="71"/>
  <c r="G469" i="71"/>
  <c r="F469" i="71"/>
  <c r="E469" i="71"/>
  <c r="D469" i="71"/>
  <c r="C469" i="71"/>
  <c r="B469" i="71"/>
  <c r="I468" i="71"/>
  <c r="H468" i="71"/>
  <c r="G468" i="71"/>
  <c r="F468" i="71"/>
  <c r="E468" i="71"/>
  <c r="D468" i="71"/>
  <c r="C468" i="71"/>
  <c r="B468" i="71"/>
  <c r="I467" i="71"/>
  <c r="H467" i="71"/>
  <c r="G467" i="71"/>
  <c r="F467" i="71"/>
  <c r="E467" i="71"/>
  <c r="C467" i="71"/>
  <c r="B467" i="71"/>
  <c r="I466" i="71"/>
  <c r="H466" i="71"/>
  <c r="G466" i="71"/>
  <c r="F466" i="71"/>
  <c r="E466" i="71"/>
  <c r="C466" i="71"/>
  <c r="B466" i="71"/>
  <c r="I465" i="71"/>
  <c r="H465" i="71"/>
  <c r="G465" i="71"/>
  <c r="F465" i="71"/>
  <c r="E465" i="71"/>
  <c r="D465" i="71"/>
  <c r="C465" i="71"/>
  <c r="B465" i="71"/>
  <c r="I464" i="71"/>
  <c r="H464" i="71"/>
  <c r="G464" i="71"/>
  <c r="F464" i="71"/>
  <c r="E464" i="71"/>
  <c r="D464" i="71"/>
  <c r="C464" i="71"/>
  <c r="B464" i="71"/>
  <c r="I463" i="71"/>
  <c r="H463" i="71"/>
  <c r="G463" i="71"/>
  <c r="F463" i="71"/>
  <c r="E463" i="71"/>
  <c r="C463" i="71"/>
  <c r="B463" i="71"/>
  <c r="I462" i="71"/>
  <c r="H462" i="71"/>
  <c r="G462" i="71"/>
  <c r="F462" i="71"/>
  <c r="E462" i="71"/>
  <c r="D462" i="71"/>
  <c r="C462" i="71"/>
  <c r="B462" i="71"/>
  <c r="I461" i="71"/>
  <c r="H461" i="71"/>
  <c r="G461" i="71"/>
  <c r="F461" i="71"/>
  <c r="E461" i="71"/>
  <c r="D461" i="71"/>
  <c r="C461" i="71"/>
  <c r="B461" i="71"/>
  <c r="I460" i="71"/>
  <c r="H460" i="71"/>
  <c r="G460" i="71"/>
  <c r="F460" i="71"/>
  <c r="E460" i="71"/>
  <c r="D460" i="71"/>
  <c r="C460" i="71"/>
  <c r="B460" i="71"/>
  <c r="I459" i="71"/>
  <c r="H459" i="71"/>
  <c r="G459" i="71"/>
  <c r="F459" i="71"/>
  <c r="E459" i="71"/>
  <c r="D459" i="71"/>
  <c r="C459" i="71"/>
  <c r="B459" i="71"/>
  <c r="I458" i="71"/>
  <c r="H458" i="71"/>
  <c r="G458" i="71"/>
  <c r="F458" i="71"/>
  <c r="E458" i="71"/>
  <c r="D458" i="71"/>
  <c r="C458" i="71"/>
  <c r="B458" i="71"/>
  <c r="I457" i="71"/>
  <c r="H457" i="71"/>
  <c r="G457" i="71"/>
  <c r="F457" i="71"/>
  <c r="E457" i="71"/>
  <c r="C457" i="71"/>
  <c r="B457" i="71"/>
  <c r="I456" i="71"/>
  <c r="H456" i="71"/>
  <c r="G456" i="71"/>
  <c r="F456" i="71"/>
  <c r="E456" i="71"/>
  <c r="D456" i="71"/>
  <c r="C456" i="71"/>
  <c r="B456" i="71"/>
  <c r="I455" i="71"/>
  <c r="H455" i="71"/>
  <c r="G455" i="71"/>
  <c r="F455" i="71"/>
  <c r="E455" i="71"/>
  <c r="D455" i="71"/>
  <c r="C455" i="71"/>
  <c r="B455" i="71"/>
  <c r="I454" i="71"/>
  <c r="H454" i="71"/>
  <c r="G454" i="71"/>
  <c r="F454" i="71"/>
  <c r="E454" i="71"/>
  <c r="D454" i="71"/>
  <c r="C454" i="71"/>
  <c r="B454" i="71"/>
  <c r="I453" i="71"/>
  <c r="H453" i="71"/>
  <c r="G453" i="71"/>
  <c r="F453" i="71"/>
  <c r="E453" i="71"/>
  <c r="C453" i="71"/>
  <c r="B453" i="71"/>
  <c r="I452" i="71"/>
  <c r="H452" i="71"/>
  <c r="G452" i="71"/>
  <c r="F452" i="71"/>
  <c r="E452" i="71"/>
  <c r="D452" i="71"/>
  <c r="C452" i="71"/>
  <c r="B452" i="71"/>
  <c r="I451" i="71"/>
  <c r="H451" i="71"/>
  <c r="G451" i="71"/>
  <c r="F451" i="71"/>
  <c r="E451" i="71"/>
  <c r="D451" i="71"/>
  <c r="C451" i="71"/>
  <c r="B451" i="71"/>
  <c r="I450" i="71"/>
  <c r="H450" i="71"/>
  <c r="G450" i="71"/>
  <c r="F450" i="71"/>
  <c r="E450" i="71"/>
  <c r="D450" i="71"/>
  <c r="C450" i="71"/>
  <c r="B450" i="71"/>
  <c r="I449" i="71"/>
  <c r="H449" i="71"/>
  <c r="G449" i="71"/>
  <c r="F449" i="71"/>
  <c r="E449" i="71"/>
  <c r="D449" i="71"/>
  <c r="C449" i="71"/>
  <c r="B449" i="71"/>
  <c r="I448" i="71"/>
  <c r="H448" i="71"/>
  <c r="G448" i="71"/>
  <c r="F448" i="71"/>
  <c r="E448" i="71"/>
  <c r="D448" i="71"/>
  <c r="C448" i="71"/>
  <c r="B448" i="71"/>
  <c r="I447" i="71"/>
  <c r="H447" i="71"/>
  <c r="G447" i="71"/>
  <c r="F447" i="71"/>
  <c r="E447" i="71"/>
  <c r="D447" i="71"/>
  <c r="C447" i="71"/>
  <c r="B447" i="71"/>
  <c r="I446" i="71"/>
  <c r="H446" i="71"/>
  <c r="G446" i="71"/>
  <c r="F446" i="71"/>
  <c r="E446" i="71"/>
  <c r="D446" i="71"/>
  <c r="C446" i="71"/>
  <c r="B446" i="71"/>
  <c r="I445" i="71"/>
  <c r="H445" i="71"/>
  <c r="G445" i="71"/>
  <c r="F445" i="71"/>
  <c r="E445" i="71"/>
  <c r="D445" i="71"/>
  <c r="C445" i="71"/>
  <c r="B445" i="71"/>
  <c r="I444" i="71"/>
  <c r="H444" i="71"/>
  <c r="G444" i="71"/>
  <c r="F444" i="71"/>
  <c r="E444" i="71"/>
  <c r="D444" i="71"/>
  <c r="C444" i="71"/>
  <c r="B444" i="71"/>
  <c r="I443" i="71"/>
  <c r="H443" i="71"/>
  <c r="G443" i="71"/>
  <c r="F443" i="71"/>
  <c r="E443" i="71"/>
  <c r="D443" i="71"/>
  <c r="C443" i="71"/>
  <c r="B443" i="71"/>
  <c r="I442" i="71"/>
  <c r="H442" i="71"/>
  <c r="G442" i="71"/>
  <c r="F442" i="71"/>
  <c r="E442" i="71"/>
  <c r="C442" i="71"/>
  <c r="B442" i="71"/>
  <c r="I441" i="71"/>
  <c r="H441" i="71"/>
  <c r="G441" i="71"/>
  <c r="F441" i="71"/>
  <c r="E441" i="71"/>
  <c r="D441" i="71"/>
  <c r="C441" i="71"/>
  <c r="B441" i="71"/>
  <c r="I440" i="71"/>
  <c r="H440" i="71"/>
  <c r="G440" i="71"/>
  <c r="F440" i="71"/>
  <c r="E440" i="71"/>
  <c r="D440" i="71"/>
  <c r="C440" i="71"/>
  <c r="B440" i="71"/>
  <c r="I439" i="71"/>
  <c r="H439" i="71"/>
  <c r="G439" i="71"/>
  <c r="F439" i="71"/>
  <c r="E439" i="71"/>
  <c r="D439" i="71"/>
  <c r="C439" i="71"/>
  <c r="B439" i="71"/>
  <c r="I438" i="71"/>
  <c r="H438" i="71"/>
  <c r="G438" i="71"/>
  <c r="F438" i="71"/>
  <c r="E438" i="71"/>
  <c r="D438" i="71"/>
  <c r="C438" i="71"/>
  <c r="B438" i="71"/>
  <c r="I437" i="71"/>
  <c r="H437" i="71"/>
  <c r="G437" i="71"/>
  <c r="F437" i="71"/>
  <c r="E437" i="71"/>
  <c r="D437" i="71"/>
  <c r="C437" i="71"/>
  <c r="B437" i="71"/>
  <c r="I436" i="71"/>
  <c r="H436" i="71"/>
  <c r="G436" i="71"/>
  <c r="F436" i="71"/>
  <c r="E436" i="71"/>
  <c r="D436" i="71"/>
  <c r="C436" i="71"/>
  <c r="B436" i="71"/>
  <c r="I435" i="71"/>
  <c r="H435" i="71"/>
  <c r="G435" i="71"/>
  <c r="F435" i="71"/>
  <c r="E435" i="71"/>
  <c r="D435" i="71"/>
  <c r="C435" i="71"/>
  <c r="B435" i="71"/>
  <c r="I434" i="71"/>
  <c r="H434" i="71"/>
  <c r="G434" i="71"/>
  <c r="F434" i="71"/>
  <c r="E434" i="71"/>
  <c r="C434" i="71"/>
  <c r="B434" i="71"/>
  <c r="I433" i="71"/>
  <c r="H433" i="71"/>
  <c r="G433" i="71"/>
  <c r="F433" i="71"/>
  <c r="E433" i="71"/>
  <c r="D433" i="71"/>
  <c r="C433" i="71"/>
  <c r="B433" i="71"/>
  <c r="I432" i="71"/>
  <c r="H432" i="71"/>
  <c r="G432" i="71"/>
  <c r="F432" i="71"/>
  <c r="E432" i="71"/>
  <c r="C432" i="71"/>
  <c r="B432" i="71"/>
  <c r="I431" i="71"/>
  <c r="H431" i="71"/>
  <c r="G431" i="71"/>
  <c r="F431" i="71"/>
  <c r="E431" i="71"/>
  <c r="D431" i="71"/>
  <c r="C431" i="71"/>
  <c r="B431" i="71"/>
  <c r="I430" i="71"/>
  <c r="H430" i="71"/>
  <c r="G430" i="71"/>
  <c r="F430" i="71"/>
  <c r="E430" i="71"/>
  <c r="D430" i="71"/>
  <c r="C430" i="71"/>
  <c r="B430" i="71"/>
  <c r="I429" i="71"/>
  <c r="H429" i="71"/>
  <c r="G429" i="71"/>
  <c r="F429" i="71"/>
  <c r="E429" i="71"/>
  <c r="C429" i="71"/>
  <c r="B429" i="71"/>
  <c r="I428" i="71"/>
  <c r="H428" i="71"/>
  <c r="G428" i="71"/>
  <c r="F428" i="71"/>
  <c r="E428" i="71"/>
  <c r="D428" i="71"/>
  <c r="C428" i="71"/>
  <c r="B428" i="71"/>
  <c r="I427" i="71"/>
  <c r="H427" i="71"/>
  <c r="G427" i="71"/>
  <c r="F427" i="71"/>
  <c r="E427" i="71"/>
  <c r="D427" i="71"/>
  <c r="C427" i="71"/>
  <c r="B427" i="71"/>
  <c r="I426" i="71"/>
  <c r="H426" i="71"/>
  <c r="G426" i="71"/>
  <c r="F426" i="71"/>
  <c r="E426" i="71"/>
  <c r="C426" i="71"/>
  <c r="B426" i="71"/>
  <c r="I425" i="71"/>
  <c r="H425" i="71"/>
  <c r="G425" i="71"/>
  <c r="F425" i="71"/>
  <c r="E425" i="71"/>
  <c r="D425" i="71"/>
  <c r="C425" i="71"/>
  <c r="B425" i="71"/>
  <c r="I424" i="71"/>
  <c r="H424" i="71"/>
  <c r="G424" i="71"/>
  <c r="F424" i="71"/>
  <c r="E424" i="71"/>
  <c r="D424" i="71"/>
  <c r="C424" i="71"/>
  <c r="B424" i="71"/>
  <c r="I423" i="71"/>
  <c r="H423" i="71"/>
  <c r="G423" i="71"/>
  <c r="F423" i="71"/>
  <c r="E423" i="71"/>
  <c r="C423" i="71"/>
  <c r="B423" i="71"/>
  <c r="I422" i="71"/>
  <c r="H422" i="71"/>
  <c r="G422" i="71"/>
  <c r="F422" i="71"/>
  <c r="E422" i="71"/>
  <c r="D422" i="71"/>
  <c r="C422" i="71"/>
  <c r="B422" i="71"/>
  <c r="I421" i="71"/>
  <c r="H421" i="71"/>
  <c r="G421" i="71"/>
  <c r="F421" i="71"/>
  <c r="E421" i="71"/>
  <c r="D421" i="71"/>
  <c r="C421" i="71"/>
  <c r="B421" i="71"/>
  <c r="I420" i="71"/>
  <c r="H420" i="71"/>
  <c r="G420" i="71"/>
  <c r="F420" i="71"/>
  <c r="E420" i="71"/>
  <c r="D420" i="71"/>
  <c r="C420" i="71"/>
  <c r="B420" i="71"/>
  <c r="I419" i="71"/>
  <c r="H419" i="71"/>
  <c r="G419" i="71"/>
  <c r="F419" i="71"/>
  <c r="E419" i="71"/>
  <c r="D419" i="71"/>
  <c r="C419" i="71"/>
  <c r="B419" i="71"/>
  <c r="I418" i="71"/>
  <c r="H418" i="71"/>
  <c r="G418" i="71"/>
  <c r="F418" i="71"/>
  <c r="E418" i="71"/>
  <c r="C418" i="71"/>
  <c r="B418" i="71"/>
  <c r="I417" i="71"/>
  <c r="H417" i="71"/>
  <c r="G417" i="71"/>
  <c r="F417" i="71"/>
  <c r="E417" i="71"/>
  <c r="C417" i="71"/>
  <c r="B417" i="71"/>
  <c r="I416" i="71"/>
  <c r="H416" i="71"/>
  <c r="G416" i="71"/>
  <c r="F416" i="71"/>
  <c r="E416" i="71"/>
  <c r="D416" i="71"/>
  <c r="C416" i="71"/>
  <c r="B416" i="71"/>
  <c r="I415" i="71"/>
  <c r="H415" i="71"/>
  <c r="G415" i="71"/>
  <c r="F415" i="71"/>
  <c r="E415" i="71"/>
  <c r="C415" i="71"/>
  <c r="B415" i="71"/>
  <c r="I414" i="71"/>
  <c r="H414" i="71"/>
  <c r="G414" i="71"/>
  <c r="F414" i="71"/>
  <c r="E414" i="71"/>
  <c r="C414" i="71"/>
  <c r="B414" i="71"/>
  <c r="I413" i="71"/>
  <c r="H413" i="71"/>
  <c r="G413" i="71"/>
  <c r="F413" i="71"/>
  <c r="E413" i="71"/>
  <c r="D413" i="71"/>
  <c r="C413" i="71"/>
  <c r="B413" i="71"/>
  <c r="I412" i="71"/>
  <c r="H412" i="71"/>
  <c r="G412" i="71"/>
  <c r="F412" i="71"/>
  <c r="E412" i="71"/>
  <c r="D412" i="71"/>
  <c r="C412" i="71"/>
  <c r="B412" i="71"/>
  <c r="I411" i="71"/>
  <c r="H411" i="71"/>
  <c r="G411" i="71"/>
  <c r="F411" i="71"/>
  <c r="E411" i="71"/>
  <c r="D411" i="71"/>
  <c r="C411" i="71"/>
  <c r="B411" i="71"/>
  <c r="I410" i="71"/>
  <c r="H410" i="71"/>
  <c r="G410" i="71"/>
  <c r="F410" i="71"/>
  <c r="E410" i="71"/>
  <c r="C410" i="71"/>
  <c r="B410" i="71"/>
  <c r="I409" i="71"/>
  <c r="H409" i="71"/>
  <c r="G409" i="71"/>
  <c r="F409" i="71"/>
  <c r="E409" i="71"/>
  <c r="D409" i="71"/>
  <c r="C409" i="71"/>
  <c r="B409" i="71"/>
  <c r="I408" i="71"/>
  <c r="H408" i="71"/>
  <c r="G408" i="71"/>
  <c r="F408" i="71"/>
  <c r="E408" i="71"/>
  <c r="C408" i="71"/>
  <c r="B408" i="71"/>
  <c r="I407" i="71"/>
  <c r="H407" i="71"/>
  <c r="G407" i="71"/>
  <c r="F407" i="71"/>
  <c r="E407" i="71"/>
  <c r="D407" i="71"/>
  <c r="C407" i="71"/>
  <c r="B407" i="71"/>
  <c r="I406" i="71"/>
  <c r="H406" i="71"/>
  <c r="G406" i="71"/>
  <c r="F406" i="71"/>
  <c r="E406" i="71"/>
  <c r="D406" i="71"/>
  <c r="C406" i="71"/>
  <c r="B406" i="71"/>
  <c r="I405" i="71"/>
  <c r="H405" i="71"/>
  <c r="G405" i="71"/>
  <c r="F405" i="71"/>
  <c r="E405" i="71"/>
  <c r="D405" i="71"/>
  <c r="C405" i="71"/>
  <c r="B405" i="71"/>
  <c r="I404" i="71"/>
  <c r="H404" i="71"/>
  <c r="G404" i="71"/>
  <c r="F404" i="71"/>
  <c r="E404" i="71"/>
  <c r="D404" i="71"/>
  <c r="C404" i="71"/>
  <c r="B404" i="71"/>
  <c r="I403" i="71"/>
  <c r="H403" i="71"/>
  <c r="G403" i="71"/>
  <c r="F403" i="71"/>
  <c r="E403" i="71"/>
  <c r="C403" i="71"/>
  <c r="B403" i="71"/>
  <c r="I402" i="71"/>
  <c r="H402" i="71"/>
  <c r="G402" i="71"/>
  <c r="F402" i="71"/>
  <c r="E402" i="71"/>
  <c r="C402" i="71"/>
  <c r="B402" i="71"/>
  <c r="I401" i="71"/>
  <c r="H401" i="71"/>
  <c r="G401" i="71"/>
  <c r="F401" i="71"/>
  <c r="E401" i="71"/>
  <c r="D401" i="71"/>
  <c r="C401" i="71"/>
  <c r="B401" i="71"/>
  <c r="I400" i="71"/>
  <c r="H400" i="71"/>
  <c r="G400" i="71"/>
  <c r="F400" i="71"/>
  <c r="E400" i="71"/>
  <c r="D400" i="71"/>
  <c r="C400" i="71"/>
  <c r="B400" i="71"/>
  <c r="I399" i="71"/>
  <c r="H399" i="71"/>
  <c r="G399" i="71"/>
  <c r="F399" i="71"/>
  <c r="E399" i="71"/>
  <c r="D399" i="71"/>
  <c r="C399" i="71"/>
  <c r="B399" i="71"/>
  <c r="I398" i="71"/>
  <c r="H398" i="71"/>
  <c r="G398" i="71"/>
  <c r="F398" i="71"/>
  <c r="E398" i="71"/>
  <c r="C398" i="71"/>
  <c r="B398" i="71"/>
  <c r="I397" i="71"/>
  <c r="H397" i="71"/>
  <c r="G397" i="71"/>
  <c r="F397" i="71"/>
  <c r="E397" i="71"/>
  <c r="D397" i="71"/>
  <c r="C397" i="71"/>
  <c r="B397" i="71"/>
  <c r="I396" i="71"/>
  <c r="H396" i="71"/>
  <c r="G396" i="71"/>
  <c r="F396" i="71"/>
  <c r="E396" i="71"/>
  <c r="D396" i="71"/>
  <c r="C396" i="71"/>
  <c r="B396" i="71"/>
  <c r="I395" i="71"/>
  <c r="H395" i="71"/>
  <c r="G395" i="71"/>
  <c r="F395" i="71"/>
  <c r="E395" i="71"/>
  <c r="D395" i="71"/>
  <c r="C395" i="71"/>
  <c r="B395" i="71"/>
  <c r="I394" i="71"/>
  <c r="H394" i="71"/>
  <c r="G394" i="71"/>
  <c r="F394" i="71"/>
  <c r="E394" i="71"/>
  <c r="D394" i="71"/>
  <c r="C394" i="71"/>
  <c r="B394" i="71"/>
  <c r="I393" i="71"/>
  <c r="H393" i="71"/>
  <c r="G393" i="71"/>
  <c r="F393" i="71"/>
  <c r="E393" i="71"/>
  <c r="D393" i="71"/>
  <c r="C393" i="71"/>
  <c r="B393" i="71"/>
  <c r="I392" i="71"/>
  <c r="H392" i="71"/>
  <c r="G392" i="71"/>
  <c r="F392" i="71"/>
  <c r="E392" i="71"/>
  <c r="D392" i="71"/>
  <c r="C392" i="71"/>
  <c r="B392" i="71"/>
  <c r="I391" i="71"/>
  <c r="H391" i="71"/>
  <c r="G391" i="71"/>
  <c r="F391" i="71"/>
  <c r="E391" i="71"/>
  <c r="C391" i="71"/>
  <c r="B391" i="71"/>
  <c r="I390" i="71"/>
  <c r="H390" i="71"/>
  <c r="G390" i="71"/>
  <c r="F390" i="71"/>
  <c r="E390" i="71"/>
  <c r="D390" i="71"/>
  <c r="C390" i="71"/>
  <c r="B390" i="71"/>
  <c r="I389" i="71"/>
  <c r="H389" i="71"/>
  <c r="G389" i="71"/>
  <c r="F389" i="71"/>
  <c r="E389" i="71"/>
  <c r="D389" i="71"/>
  <c r="C389" i="71"/>
  <c r="B389" i="71"/>
  <c r="I388" i="71"/>
  <c r="H388" i="71"/>
  <c r="G388" i="71"/>
  <c r="F388" i="71"/>
  <c r="E388" i="71"/>
  <c r="D388" i="71"/>
  <c r="C388" i="71"/>
  <c r="B388" i="71"/>
  <c r="I387" i="71"/>
  <c r="H387" i="71"/>
  <c r="G387" i="71"/>
  <c r="F387" i="71"/>
  <c r="E387" i="71"/>
  <c r="C387" i="71"/>
  <c r="B387" i="71"/>
  <c r="I386" i="71"/>
  <c r="H386" i="71"/>
  <c r="G386" i="71"/>
  <c r="F386" i="71"/>
  <c r="E386" i="71"/>
  <c r="D386" i="71"/>
  <c r="C386" i="71"/>
  <c r="B386" i="71"/>
  <c r="I385" i="71"/>
  <c r="H385" i="71"/>
  <c r="G385" i="71"/>
  <c r="F385" i="71"/>
  <c r="E385" i="71"/>
  <c r="C385" i="71"/>
  <c r="B385" i="71"/>
  <c r="I384" i="71"/>
  <c r="H384" i="71"/>
  <c r="G384" i="71"/>
  <c r="F384" i="71"/>
  <c r="E384" i="71"/>
  <c r="D384" i="71"/>
  <c r="C384" i="71"/>
  <c r="B384" i="71"/>
  <c r="I383" i="71"/>
  <c r="H383" i="71"/>
  <c r="G383" i="71"/>
  <c r="F383" i="71"/>
  <c r="E383" i="71"/>
  <c r="D383" i="71"/>
  <c r="C383" i="71"/>
  <c r="B383" i="71"/>
  <c r="I382" i="71"/>
  <c r="H382" i="71"/>
  <c r="G382" i="71"/>
  <c r="F382" i="71"/>
  <c r="E382" i="71"/>
  <c r="D382" i="71"/>
  <c r="C382" i="71"/>
  <c r="B382" i="71"/>
  <c r="I381" i="71"/>
  <c r="H381" i="71"/>
  <c r="G381" i="71"/>
  <c r="F381" i="71"/>
  <c r="E381" i="71"/>
  <c r="D381" i="71"/>
  <c r="C381" i="71"/>
  <c r="B381" i="71"/>
  <c r="I380" i="71"/>
  <c r="H380" i="71"/>
  <c r="G380" i="71"/>
  <c r="F380" i="71"/>
  <c r="E380" i="71"/>
  <c r="D380" i="71"/>
  <c r="C380" i="71"/>
  <c r="B380" i="71"/>
  <c r="I379" i="71"/>
  <c r="H379" i="71"/>
  <c r="G379" i="71"/>
  <c r="F379" i="71"/>
  <c r="E379" i="71"/>
  <c r="C379" i="71"/>
  <c r="B379" i="71"/>
  <c r="I378" i="71"/>
  <c r="H378" i="71"/>
  <c r="G378" i="71"/>
  <c r="F378" i="71"/>
  <c r="E378" i="71"/>
  <c r="D378" i="71"/>
  <c r="C378" i="71"/>
  <c r="B378" i="71"/>
  <c r="I377" i="71"/>
  <c r="H377" i="71"/>
  <c r="G377" i="71"/>
  <c r="F377" i="71"/>
  <c r="E377" i="71"/>
  <c r="D377" i="71"/>
  <c r="C377" i="71"/>
  <c r="B377" i="71"/>
  <c r="I376" i="71"/>
  <c r="H376" i="71"/>
  <c r="G376" i="71"/>
  <c r="F376" i="71"/>
  <c r="E376" i="71"/>
  <c r="D376" i="71"/>
  <c r="C376" i="71"/>
  <c r="B376" i="71"/>
  <c r="I375" i="71"/>
  <c r="H375" i="71"/>
  <c r="G375" i="71"/>
  <c r="F375" i="71"/>
  <c r="E375" i="71"/>
  <c r="D375" i="71"/>
  <c r="C375" i="71"/>
  <c r="B375" i="71"/>
  <c r="I374" i="71"/>
  <c r="H374" i="71"/>
  <c r="G374" i="71"/>
  <c r="F374" i="71"/>
  <c r="E374" i="71"/>
  <c r="D374" i="71"/>
  <c r="C374" i="71"/>
  <c r="B374" i="71"/>
  <c r="I373" i="71"/>
  <c r="H373" i="71"/>
  <c r="G373" i="71"/>
  <c r="F373" i="71"/>
  <c r="E373" i="71"/>
  <c r="D373" i="71"/>
  <c r="C373" i="71"/>
  <c r="B373" i="71"/>
  <c r="I372" i="71"/>
  <c r="H372" i="71"/>
  <c r="G372" i="71"/>
  <c r="F372" i="71"/>
  <c r="E372" i="71"/>
  <c r="C372" i="71"/>
  <c r="B372" i="71"/>
  <c r="I371" i="71"/>
  <c r="H371" i="71"/>
  <c r="G371" i="71"/>
  <c r="F371" i="71"/>
  <c r="E371" i="71"/>
  <c r="D371" i="71"/>
  <c r="C371" i="71"/>
  <c r="B371" i="71"/>
  <c r="I370" i="71"/>
  <c r="H370" i="71"/>
  <c r="G370" i="71"/>
  <c r="F370" i="71"/>
  <c r="E370" i="71"/>
  <c r="D370" i="71"/>
  <c r="C370" i="71"/>
  <c r="B370" i="71"/>
  <c r="I369" i="71"/>
  <c r="H369" i="71"/>
  <c r="G369" i="71"/>
  <c r="F369" i="71"/>
  <c r="E369" i="71"/>
  <c r="D369" i="71"/>
  <c r="C369" i="71"/>
  <c r="B369" i="71"/>
  <c r="I368" i="71"/>
  <c r="H368" i="71"/>
  <c r="G368" i="71"/>
  <c r="F368" i="71"/>
  <c r="E368" i="71"/>
  <c r="D368" i="71"/>
  <c r="C368" i="71"/>
  <c r="B368" i="71"/>
  <c r="I367" i="71"/>
  <c r="H367" i="71"/>
  <c r="G367" i="71"/>
  <c r="F367" i="71"/>
  <c r="E367" i="71"/>
  <c r="D367" i="71"/>
  <c r="C367" i="71"/>
  <c r="B367" i="71"/>
  <c r="I366" i="71"/>
  <c r="H366" i="71"/>
  <c r="G366" i="71"/>
  <c r="F366" i="71"/>
  <c r="E366" i="71"/>
  <c r="C366" i="71"/>
  <c r="B366" i="71"/>
  <c r="I365" i="71"/>
  <c r="H365" i="71"/>
  <c r="G365" i="71"/>
  <c r="F365" i="71"/>
  <c r="E365" i="71"/>
  <c r="C365" i="71"/>
  <c r="B365" i="71"/>
  <c r="I364" i="71"/>
  <c r="H364" i="71"/>
  <c r="G364" i="71"/>
  <c r="F364" i="71"/>
  <c r="E364" i="71"/>
  <c r="D364" i="71"/>
  <c r="C364" i="71"/>
  <c r="B364" i="71"/>
  <c r="I363" i="71"/>
  <c r="H363" i="71"/>
  <c r="G363" i="71"/>
  <c r="F363" i="71"/>
  <c r="E363" i="71"/>
  <c r="D363" i="71"/>
  <c r="C363" i="71"/>
  <c r="B363" i="71"/>
  <c r="I362" i="71"/>
  <c r="H362" i="71"/>
  <c r="G362" i="71"/>
  <c r="F362" i="71"/>
  <c r="E362" i="71"/>
  <c r="D362" i="71"/>
  <c r="C362" i="71"/>
  <c r="B362" i="71"/>
  <c r="I361" i="71"/>
  <c r="H361" i="71"/>
  <c r="G361" i="71"/>
  <c r="F361" i="71"/>
  <c r="E361" i="71"/>
  <c r="D361" i="71"/>
  <c r="C361" i="71"/>
  <c r="B361" i="71"/>
  <c r="I360" i="71"/>
  <c r="H360" i="71"/>
  <c r="G360" i="71"/>
  <c r="F360" i="71"/>
  <c r="E360" i="71"/>
  <c r="C360" i="71"/>
  <c r="B360" i="71"/>
  <c r="I359" i="71"/>
  <c r="H359" i="71"/>
  <c r="G359" i="71"/>
  <c r="F359" i="71"/>
  <c r="E359" i="71"/>
  <c r="D359" i="71"/>
  <c r="C359" i="71"/>
  <c r="B359" i="71"/>
  <c r="I358" i="71"/>
  <c r="H358" i="71"/>
  <c r="G358" i="71"/>
  <c r="F358" i="71"/>
  <c r="E358" i="71"/>
  <c r="D358" i="71"/>
  <c r="C358" i="71"/>
  <c r="B358" i="71"/>
  <c r="I357" i="71"/>
  <c r="H357" i="71"/>
  <c r="G357" i="71"/>
  <c r="F357" i="71"/>
  <c r="E357" i="71"/>
  <c r="D357" i="71"/>
  <c r="C357" i="71"/>
  <c r="B357" i="71"/>
  <c r="I356" i="71"/>
  <c r="H356" i="71"/>
  <c r="G356" i="71"/>
  <c r="F356" i="71"/>
  <c r="E356" i="71"/>
  <c r="D356" i="71"/>
  <c r="C356" i="71"/>
  <c r="B356" i="71"/>
  <c r="I355" i="71"/>
  <c r="H355" i="71"/>
  <c r="G355" i="71"/>
  <c r="F355" i="71"/>
  <c r="E355" i="71"/>
  <c r="D355" i="71"/>
  <c r="C355" i="71"/>
  <c r="B355" i="71"/>
  <c r="I354" i="71"/>
  <c r="H354" i="71"/>
  <c r="G354" i="71"/>
  <c r="F354" i="71"/>
  <c r="E354" i="71"/>
  <c r="C354" i="71"/>
  <c r="B354" i="71"/>
  <c r="I353" i="71"/>
  <c r="H353" i="71"/>
  <c r="G353" i="71"/>
  <c r="F353" i="71"/>
  <c r="E353" i="71"/>
  <c r="D353" i="71"/>
  <c r="C353" i="71"/>
  <c r="B353" i="71"/>
  <c r="I352" i="71"/>
  <c r="H352" i="71"/>
  <c r="G352" i="71"/>
  <c r="F352" i="71"/>
  <c r="E352" i="71"/>
  <c r="C352" i="71"/>
  <c r="B352" i="71"/>
  <c r="I351" i="71"/>
  <c r="H351" i="71"/>
  <c r="G351" i="71"/>
  <c r="F351" i="71"/>
  <c r="E351" i="71"/>
  <c r="D351" i="71"/>
  <c r="C351" i="71"/>
  <c r="B351" i="71"/>
  <c r="I350" i="71"/>
  <c r="H350" i="71"/>
  <c r="G350" i="71"/>
  <c r="F350" i="71"/>
  <c r="E350" i="71"/>
  <c r="D350" i="71"/>
  <c r="C350" i="71"/>
  <c r="B350" i="71"/>
  <c r="I349" i="71"/>
  <c r="H349" i="71"/>
  <c r="G349" i="71"/>
  <c r="F349" i="71"/>
  <c r="E349" i="71"/>
  <c r="C349" i="71"/>
  <c r="B349" i="71"/>
  <c r="I348" i="71"/>
  <c r="H348" i="71"/>
  <c r="G348" i="71"/>
  <c r="F348" i="71"/>
  <c r="E348" i="71"/>
  <c r="D348" i="71"/>
  <c r="C348" i="71"/>
  <c r="B348" i="71"/>
  <c r="I347" i="71"/>
  <c r="H347" i="71"/>
  <c r="G347" i="71"/>
  <c r="F347" i="71"/>
  <c r="E347" i="71"/>
  <c r="D347" i="71"/>
  <c r="C347" i="71"/>
  <c r="B347" i="71"/>
  <c r="I346" i="71"/>
  <c r="H346" i="71"/>
  <c r="G346" i="71"/>
  <c r="F346" i="71"/>
  <c r="E346" i="71"/>
  <c r="D346" i="71"/>
  <c r="C346" i="71"/>
  <c r="B346" i="71"/>
  <c r="I345" i="71"/>
  <c r="H345" i="71"/>
  <c r="G345" i="71"/>
  <c r="F345" i="71"/>
  <c r="E345" i="71"/>
  <c r="C345" i="71"/>
  <c r="B345" i="71"/>
  <c r="I344" i="71"/>
  <c r="H344" i="71"/>
  <c r="G344" i="71"/>
  <c r="F344" i="71"/>
  <c r="E344" i="71"/>
  <c r="D344" i="71"/>
  <c r="C344" i="71"/>
  <c r="B344" i="71"/>
  <c r="I343" i="71"/>
  <c r="H343" i="71"/>
  <c r="G343" i="71"/>
  <c r="F343" i="71"/>
  <c r="E343" i="71"/>
  <c r="D343" i="71"/>
  <c r="C343" i="71"/>
  <c r="B343" i="71"/>
  <c r="I342" i="71"/>
  <c r="H342" i="71"/>
  <c r="G342" i="71"/>
  <c r="F342" i="71"/>
  <c r="E342" i="71"/>
  <c r="D342" i="71"/>
  <c r="C342" i="71"/>
  <c r="B342" i="71"/>
  <c r="I341" i="71"/>
  <c r="H341" i="71"/>
  <c r="G341" i="71"/>
  <c r="F341" i="71"/>
  <c r="E341" i="71"/>
  <c r="C341" i="71"/>
  <c r="B341" i="71"/>
  <c r="I340" i="71"/>
  <c r="H340" i="71"/>
  <c r="G340" i="71"/>
  <c r="F340" i="71"/>
  <c r="E340" i="71"/>
  <c r="D340" i="71"/>
  <c r="C340" i="71"/>
  <c r="B340" i="71"/>
  <c r="I339" i="71"/>
  <c r="H339" i="71"/>
  <c r="G339" i="71"/>
  <c r="F339" i="71"/>
  <c r="E339" i="71"/>
  <c r="D339" i="71"/>
  <c r="C339" i="71"/>
  <c r="B339" i="71"/>
  <c r="I338" i="71"/>
  <c r="H338" i="71"/>
  <c r="G338" i="71"/>
  <c r="F338" i="71"/>
  <c r="E338" i="71"/>
  <c r="C338" i="71"/>
  <c r="B338" i="71"/>
  <c r="I337" i="71"/>
  <c r="H337" i="71"/>
  <c r="G337" i="71"/>
  <c r="F337" i="71"/>
  <c r="E337" i="71"/>
  <c r="D337" i="71"/>
  <c r="C337" i="71"/>
  <c r="B337" i="71"/>
  <c r="I336" i="71"/>
  <c r="H336" i="71"/>
  <c r="G336" i="71"/>
  <c r="F336" i="71"/>
  <c r="E336" i="71"/>
  <c r="C336" i="71"/>
  <c r="B336" i="71"/>
  <c r="I335" i="71"/>
  <c r="H335" i="71"/>
  <c r="G335" i="71"/>
  <c r="F335" i="71"/>
  <c r="E335" i="71"/>
  <c r="D335" i="71"/>
  <c r="C335" i="71"/>
  <c r="B335" i="71"/>
  <c r="I334" i="71"/>
  <c r="H334" i="71"/>
  <c r="G334" i="71"/>
  <c r="F334" i="71"/>
  <c r="E334" i="71"/>
  <c r="D334" i="71"/>
  <c r="C334" i="71"/>
  <c r="B334" i="71"/>
  <c r="I333" i="71"/>
  <c r="H333" i="71"/>
  <c r="G333" i="71"/>
  <c r="F333" i="71"/>
  <c r="E333" i="71"/>
  <c r="D333" i="71"/>
  <c r="C333" i="71"/>
  <c r="B333" i="71"/>
  <c r="I332" i="71"/>
  <c r="H332" i="71"/>
  <c r="G332" i="71"/>
  <c r="F332" i="71"/>
  <c r="E332" i="71"/>
  <c r="D332" i="71"/>
  <c r="C332" i="71"/>
  <c r="B332" i="71"/>
  <c r="I331" i="71"/>
  <c r="H331" i="71"/>
  <c r="G331" i="71"/>
  <c r="F331" i="71"/>
  <c r="E331" i="71"/>
  <c r="D331" i="71"/>
  <c r="C331" i="71"/>
  <c r="B331" i="71"/>
  <c r="I330" i="71"/>
  <c r="H330" i="71"/>
  <c r="G330" i="71"/>
  <c r="F330" i="71"/>
  <c r="E330" i="71"/>
  <c r="C330" i="71"/>
  <c r="B330" i="71"/>
  <c r="I329" i="71"/>
  <c r="H329" i="71"/>
  <c r="G329" i="71"/>
  <c r="F329" i="71"/>
  <c r="E329" i="71"/>
  <c r="D329" i="71"/>
  <c r="C329" i="71"/>
  <c r="B329" i="71"/>
  <c r="I328" i="71"/>
  <c r="H328" i="71"/>
  <c r="G328" i="71"/>
  <c r="F328" i="71"/>
  <c r="E328" i="71"/>
  <c r="C328" i="71"/>
  <c r="B328" i="71"/>
  <c r="I327" i="71"/>
  <c r="H327" i="71"/>
  <c r="G327" i="71"/>
  <c r="F327" i="71"/>
  <c r="E327" i="71"/>
  <c r="D327" i="71"/>
  <c r="C327" i="71"/>
  <c r="B327" i="71"/>
  <c r="I326" i="71"/>
  <c r="H326" i="71"/>
  <c r="G326" i="71"/>
  <c r="F326" i="71"/>
  <c r="E326" i="71"/>
  <c r="D326" i="71"/>
  <c r="C326" i="71"/>
  <c r="B326" i="71"/>
  <c r="I325" i="71"/>
  <c r="H325" i="71"/>
  <c r="G325" i="71"/>
  <c r="F325" i="71"/>
  <c r="E325" i="71"/>
  <c r="C325" i="71"/>
  <c r="B325" i="71"/>
  <c r="I324" i="71"/>
  <c r="H324" i="71"/>
  <c r="G324" i="71"/>
  <c r="F324" i="71"/>
  <c r="E324" i="71"/>
  <c r="D324" i="71"/>
  <c r="C324" i="71"/>
  <c r="B324" i="71"/>
  <c r="I323" i="71"/>
  <c r="H323" i="71"/>
  <c r="G323" i="71"/>
  <c r="F323" i="71"/>
  <c r="E323" i="71"/>
  <c r="D323" i="71"/>
  <c r="C323" i="71"/>
  <c r="B323" i="71"/>
  <c r="I322" i="71"/>
  <c r="H322" i="71"/>
  <c r="G322" i="71"/>
  <c r="F322" i="71"/>
  <c r="E322" i="71"/>
  <c r="D322" i="71"/>
  <c r="C322" i="71"/>
  <c r="B322" i="71"/>
  <c r="I321" i="71"/>
  <c r="H321" i="71"/>
  <c r="G321" i="71"/>
  <c r="F321" i="71"/>
  <c r="E321" i="71"/>
  <c r="D321" i="71"/>
  <c r="C321" i="71"/>
  <c r="B321" i="71"/>
  <c r="I320" i="71"/>
  <c r="H320" i="71"/>
  <c r="G320" i="71"/>
  <c r="F320" i="71"/>
  <c r="E320" i="71"/>
  <c r="D320" i="71"/>
  <c r="C320" i="71"/>
  <c r="B320" i="71"/>
  <c r="I319" i="71"/>
  <c r="H319" i="71"/>
  <c r="G319" i="71"/>
  <c r="F319" i="71"/>
  <c r="E319" i="71"/>
  <c r="D319" i="71"/>
  <c r="C319" i="71"/>
  <c r="B319" i="71"/>
  <c r="I318" i="71"/>
  <c r="H318" i="71"/>
  <c r="G318" i="71"/>
  <c r="F318" i="71"/>
  <c r="E318" i="71"/>
  <c r="D318" i="71"/>
  <c r="C318" i="71"/>
  <c r="B318" i="71"/>
  <c r="I317" i="71"/>
  <c r="H317" i="71"/>
  <c r="G317" i="71"/>
  <c r="F317" i="71"/>
  <c r="E317" i="71"/>
  <c r="D317" i="71"/>
  <c r="C317" i="71"/>
  <c r="B317" i="71"/>
  <c r="I316" i="71"/>
  <c r="H316" i="71"/>
  <c r="G316" i="71"/>
  <c r="F316" i="71"/>
  <c r="E316" i="71"/>
  <c r="C316" i="71"/>
  <c r="B316" i="71"/>
  <c r="I315" i="71"/>
  <c r="H315" i="71"/>
  <c r="G315" i="71"/>
  <c r="F315" i="71"/>
  <c r="E315" i="71"/>
  <c r="C315" i="71"/>
  <c r="B315" i="71"/>
  <c r="I314" i="71"/>
  <c r="H314" i="71"/>
  <c r="G314" i="71"/>
  <c r="F314" i="71"/>
  <c r="E314" i="71"/>
  <c r="C314" i="71"/>
  <c r="B314" i="71"/>
  <c r="I313" i="71"/>
  <c r="H313" i="71"/>
  <c r="G313" i="71"/>
  <c r="F313" i="71"/>
  <c r="E313" i="71"/>
  <c r="D313" i="71"/>
  <c r="C313" i="71"/>
  <c r="B313" i="71"/>
  <c r="I312" i="71"/>
  <c r="H312" i="71"/>
  <c r="G312" i="71"/>
  <c r="F312" i="71"/>
  <c r="E312" i="71"/>
  <c r="D312" i="71"/>
  <c r="C312" i="71"/>
  <c r="B312" i="71"/>
  <c r="I311" i="71"/>
  <c r="H311" i="71"/>
  <c r="G311" i="71"/>
  <c r="F311" i="71"/>
  <c r="E311" i="71"/>
  <c r="C311" i="71"/>
  <c r="B311" i="71"/>
  <c r="I310" i="71"/>
  <c r="H310" i="71"/>
  <c r="G310" i="71"/>
  <c r="F310" i="71"/>
  <c r="E310" i="71"/>
  <c r="D310" i="71"/>
  <c r="C310" i="71"/>
  <c r="B310" i="71"/>
  <c r="I309" i="71"/>
  <c r="H309" i="71"/>
  <c r="G309" i="71"/>
  <c r="F309" i="71"/>
  <c r="E309" i="71"/>
  <c r="D309" i="71"/>
  <c r="C309" i="71"/>
  <c r="B309" i="71"/>
  <c r="I308" i="71"/>
  <c r="H308" i="71"/>
  <c r="G308" i="71"/>
  <c r="F308" i="71"/>
  <c r="E308" i="71"/>
  <c r="D308" i="71"/>
  <c r="C308" i="71"/>
  <c r="B308" i="71"/>
  <c r="I307" i="71"/>
  <c r="H307" i="71"/>
  <c r="G307" i="71"/>
  <c r="F307" i="71"/>
  <c r="E307" i="71"/>
  <c r="C307" i="71"/>
  <c r="B307" i="71"/>
  <c r="I306" i="71"/>
  <c r="H306" i="71"/>
  <c r="G306" i="71"/>
  <c r="F306" i="71"/>
  <c r="E306" i="71"/>
  <c r="D306" i="71"/>
  <c r="C306" i="71"/>
  <c r="B306" i="71"/>
  <c r="I305" i="71"/>
  <c r="H305" i="71"/>
  <c r="G305" i="71"/>
  <c r="F305" i="71"/>
  <c r="E305" i="71"/>
  <c r="D305" i="71"/>
  <c r="C305" i="71"/>
  <c r="B305" i="71"/>
  <c r="I304" i="71"/>
  <c r="H304" i="71"/>
  <c r="G304" i="71"/>
  <c r="F304" i="71"/>
  <c r="E304" i="71"/>
  <c r="D304" i="71"/>
  <c r="C304" i="71"/>
  <c r="B304" i="71"/>
  <c r="I303" i="71"/>
  <c r="H303" i="71"/>
  <c r="G303" i="71"/>
  <c r="F303" i="71"/>
  <c r="E303" i="71"/>
  <c r="D303" i="71"/>
  <c r="C303" i="71"/>
  <c r="B303" i="71"/>
  <c r="I302" i="71"/>
  <c r="H302" i="71"/>
  <c r="G302" i="71"/>
  <c r="F302" i="71"/>
  <c r="E302" i="71"/>
  <c r="D302" i="71"/>
  <c r="C302" i="71"/>
  <c r="B302" i="71"/>
  <c r="I301" i="71"/>
  <c r="H301" i="71"/>
  <c r="G301" i="71"/>
  <c r="F301" i="71"/>
  <c r="E301" i="71"/>
  <c r="D301" i="71"/>
  <c r="C301" i="71"/>
  <c r="B301" i="71"/>
  <c r="I300" i="71"/>
  <c r="H300" i="71"/>
  <c r="G300" i="71"/>
  <c r="F300" i="71"/>
  <c r="E300" i="71"/>
  <c r="D300" i="71"/>
  <c r="C300" i="71"/>
  <c r="B300" i="71"/>
  <c r="I299" i="71"/>
  <c r="H299" i="71"/>
  <c r="G299" i="71"/>
  <c r="F299" i="71"/>
  <c r="E299" i="71"/>
  <c r="D299" i="71"/>
  <c r="C299" i="71"/>
  <c r="B299" i="71"/>
  <c r="I298" i="71"/>
  <c r="H298" i="71"/>
  <c r="G298" i="71"/>
  <c r="F298" i="71"/>
  <c r="E298" i="71"/>
  <c r="D298" i="71"/>
  <c r="C298" i="71"/>
  <c r="B298" i="71"/>
  <c r="I297" i="71"/>
  <c r="H297" i="71"/>
  <c r="G297" i="71"/>
  <c r="F297" i="71"/>
  <c r="E297" i="71"/>
  <c r="C297" i="71"/>
  <c r="B297" i="71"/>
  <c r="I296" i="71"/>
  <c r="H296" i="71"/>
  <c r="G296" i="71"/>
  <c r="F296" i="71"/>
  <c r="E296" i="71"/>
  <c r="C296" i="71"/>
  <c r="B296" i="71"/>
  <c r="I295" i="71"/>
  <c r="H295" i="71"/>
  <c r="G295" i="71"/>
  <c r="F295" i="71"/>
  <c r="E295" i="71"/>
  <c r="C295" i="71"/>
  <c r="B295" i="71"/>
  <c r="I294" i="71"/>
  <c r="H294" i="71"/>
  <c r="G294" i="71"/>
  <c r="F294" i="71"/>
  <c r="E294" i="71"/>
  <c r="D294" i="71"/>
  <c r="C294" i="71"/>
  <c r="B294" i="71"/>
  <c r="I293" i="71"/>
  <c r="H293" i="71"/>
  <c r="G293" i="71"/>
  <c r="F293" i="71"/>
  <c r="E293" i="71"/>
  <c r="D293" i="71"/>
  <c r="C293" i="71"/>
  <c r="B293" i="71"/>
  <c r="I292" i="71"/>
  <c r="H292" i="71"/>
  <c r="G292" i="71"/>
  <c r="F292" i="71"/>
  <c r="E292" i="71"/>
  <c r="C292" i="71"/>
  <c r="B292" i="71"/>
  <c r="I291" i="71"/>
  <c r="H291" i="71"/>
  <c r="G291" i="71"/>
  <c r="F291" i="71"/>
  <c r="E291" i="71"/>
  <c r="D291" i="71"/>
  <c r="C291" i="71"/>
  <c r="B291" i="71"/>
  <c r="I290" i="71"/>
  <c r="H290" i="71"/>
  <c r="G290" i="71"/>
  <c r="F290" i="71"/>
  <c r="E290" i="71"/>
  <c r="C290" i="71"/>
  <c r="B290" i="71"/>
  <c r="I289" i="71"/>
  <c r="H289" i="71"/>
  <c r="G289" i="71"/>
  <c r="F289" i="71"/>
  <c r="E289" i="71"/>
  <c r="D289" i="71"/>
  <c r="C289" i="71"/>
  <c r="B289" i="71"/>
  <c r="I288" i="71"/>
  <c r="H288" i="71"/>
  <c r="G288" i="71"/>
  <c r="F288" i="71"/>
  <c r="E288" i="71"/>
  <c r="C288" i="71"/>
  <c r="B288" i="71"/>
  <c r="I287" i="71"/>
  <c r="H287" i="71"/>
  <c r="G287" i="71"/>
  <c r="F287" i="71"/>
  <c r="E287" i="71"/>
  <c r="C287" i="71"/>
  <c r="B287" i="71"/>
  <c r="I286" i="71"/>
  <c r="H286" i="71"/>
  <c r="G286" i="71"/>
  <c r="F286" i="71"/>
  <c r="E286" i="71"/>
  <c r="C286" i="71"/>
  <c r="B286" i="71"/>
  <c r="I285" i="71"/>
  <c r="H285" i="71"/>
  <c r="G285" i="71"/>
  <c r="F285" i="71"/>
  <c r="E285" i="71"/>
  <c r="D285" i="71"/>
  <c r="C285" i="71"/>
  <c r="B285" i="71"/>
  <c r="I284" i="71"/>
  <c r="H284" i="71"/>
  <c r="G284" i="71"/>
  <c r="F284" i="71"/>
  <c r="E284" i="71"/>
  <c r="C284" i="71"/>
  <c r="B284" i="71"/>
  <c r="I283" i="71"/>
  <c r="H283" i="71"/>
  <c r="G283" i="71"/>
  <c r="F283" i="71"/>
  <c r="E283" i="71"/>
  <c r="D283" i="71"/>
  <c r="C283" i="71"/>
  <c r="B283" i="71"/>
  <c r="I282" i="71"/>
  <c r="H282" i="71"/>
  <c r="G282" i="71"/>
  <c r="F282" i="71"/>
  <c r="E282" i="71"/>
  <c r="C282" i="71"/>
  <c r="B282" i="71"/>
  <c r="I281" i="71"/>
  <c r="H281" i="71"/>
  <c r="G281" i="71"/>
  <c r="F281" i="71"/>
  <c r="E281" i="71"/>
  <c r="C281" i="71"/>
  <c r="B281" i="71"/>
  <c r="I280" i="71"/>
  <c r="H280" i="71"/>
  <c r="G280" i="71"/>
  <c r="F280" i="71"/>
  <c r="E280" i="71"/>
  <c r="D280" i="71"/>
  <c r="C280" i="71"/>
  <c r="B280" i="71"/>
  <c r="I279" i="71"/>
  <c r="H279" i="71"/>
  <c r="G279" i="71"/>
  <c r="F279" i="71"/>
  <c r="E279" i="71"/>
  <c r="C279" i="71"/>
  <c r="B279" i="71"/>
  <c r="I278" i="71"/>
  <c r="H278" i="71"/>
  <c r="G278" i="71"/>
  <c r="F278" i="71"/>
  <c r="E278" i="71"/>
  <c r="C278" i="71"/>
  <c r="B278" i="71"/>
  <c r="I277" i="71"/>
  <c r="H277" i="71"/>
  <c r="G277" i="71"/>
  <c r="F277" i="71"/>
  <c r="E277" i="71"/>
  <c r="C277" i="71"/>
  <c r="B277" i="71"/>
  <c r="I276" i="71"/>
  <c r="H276" i="71"/>
  <c r="G276" i="71"/>
  <c r="F276" i="71"/>
  <c r="E276" i="71"/>
  <c r="D276" i="71"/>
  <c r="C276" i="71"/>
  <c r="B276" i="71"/>
  <c r="I275" i="71"/>
  <c r="H275" i="71"/>
  <c r="G275" i="71"/>
  <c r="F275" i="71"/>
  <c r="E275" i="71"/>
  <c r="C275" i="71"/>
  <c r="B275" i="71"/>
  <c r="I274" i="71"/>
  <c r="H274" i="71"/>
  <c r="G274" i="71"/>
  <c r="F274" i="71"/>
  <c r="E274" i="71"/>
  <c r="C274" i="71"/>
  <c r="B274" i="71"/>
  <c r="I273" i="71"/>
  <c r="H273" i="71"/>
  <c r="G273" i="71"/>
  <c r="F273" i="71"/>
  <c r="E273" i="71"/>
  <c r="D273" i="71"/>
  <c r="C273" i="71"/>
  <c r="B273" i="71"/>
  <c r="I272" i="71"/>
  <c r="H272" i="71"/>
  <c r="G272" i="71"/>
  <c r="F272" i="71"/>
  <c r="E272" i="71"/>
  <c r="D272" i="71"/>
  <c r="C272" i="71"/>
  <c r="B272" i="71"/>
  <c r="I271" i="71"/>
  <c r="H271" i="71"/>
  <c r="G271" i="71"/>
  <c r="F271" i="71"/>
  <c r="E271" i="71"/>
  <c r="C271" i="71"/>
  <c r="B271" i="71"/>
  <c r="I270" i="71"/>
  <c r="H270" i="71"/>
  <c r="G270" i="71"/>
  <c r="F270" i="71"/>
  <c r="E270" i="71"/>
  <c r="D270" i="71"/>
  <c r="C270" i="71"/>
  <c r="B270" i="71"/>
  <c r="I269" i="71"/>
  <c r="H269" i="71"/>
  <c r="G269" i="71"/>
  <c r="F269" i="71"/>
  <c r="E269" i="71"/>
  <c r="D269" i="71"/>
  <c r="C269" i="71"/>
  <c r="B269" i="71"/>
  <c r="I268" i="71"/>
  <c r="H268" i="71"/>
  <c r="G268" i="71"/>
  <c r="F268" i="71"/>
  <c r="E268" i="71"/>
  <c r="C268" i="71"/>
  <c r="B268" i="71"/>
  <c r="I267" i="71"/>
  <c r="H267" i="71"/>
  <c r="G267" i="71"/>
  <c r="F267" i="71"/>
  <c r="E267" i="71"/>
  <c r="C267" i="71"/>
  <c r="B267" i="71"/>
  <c r="I266" i="71"/>
  <c r="H266" i="71"/>
  <c r="G266" i="71"/>
  <c r="F266" i="71"/>
  <c r="E266" i="71"/>
  <c r="D266" i="71"/>
  <c r="C266" i="71"/>
  <c r="B266" i="71"/>
  <c r="I265" i="71"/>
  <c r="H265" i="71"/>
  <c r="G265" i="71"/>
  <c r="F265" i="71"/>
  <c r="E265" i="71"/>
  <c r="D265" i="71"/>
  <c r="C265" i="71"/>
  <c r="B265" i="71"/>
  <c r="I264" i="71"/>
  <c r="H264" i="71"/>
  <c r="G264" i="71"/>
  <c r="F264" i="71"/>
  <c r="E264" i="71"/>
  <c r="D264" i="71"/>
  <c r="C264" i="71"/>
  <c r="B264" i="71"/>
  <c r="I263" i="71"/>
  <c r="H263" i="71"/>
  <c r="G263" i="71"/>
  <c r="F263" i="71"/>
  <c r="E263" i="71"/>
  <c r="D263" i="71"/>
  <c r="C263" i="71"/>
  <c r="B263" i="71"/>
  <c r="I262" i="71"/>
  <c r="H262" i="71"/>
  <c r="G262" i="71"/>
  <c r="F262" i="71"/>
  <c r="E262" i="71"/>
  <c r="D262" i="71"/>
  <c r="C262" i="71"/>
  <c r="B262" i="71"/>
  <c r="I261" i="71"/>
  <c r="H261" i="71"/>
  <c r="G261" i="71"/>
  <c r="F261" i="71"/>
  <c r="E261" i="71"/>
  <c r="D261" i="71"/>
  <c r="C261" i="71"/>
  <c r="B261" i="71"/>
  <c r="I260" i="71"/>
  <c r="H260" i="71"/>
  <c r="G260" i="71"/>
  <c r="F260" i="71"/>
  <c r="E260" i="71"/>
  <c r="D260" i="71"/>
  <c r="C260" i="71"/>
  <c r="B260" i="71"/>
  <c r="I259" i="71"/>
  <c r="H259" i="71"/>
  <c r="G259" i="71"/>
  <c r="F259" i="71"/>
  <c r="E259" i="71"/>
  <c r="D259" i="71"/>
  <c r="C259" i="71"/>
  <c r="B259" i="71"/>
  <c r="I258" i="71"/>
  <c r="H258" i="71"/>
  <c r="G258" i="71"/>
  <c r="F258" i="71"/>
  <c r="E258" i="71"/>
  <c r="D258" i="71"/>
  <c r="C258" i="71"/>
  <c r="B258" i="71"/>
  <c r="I257" i="71"/>
  <c r="H257" i="71"/>
  <c r="G257" i="71"/>
  <c r="F257" i="71"/>
  <c r="E257" i="71"/>
  <c r="C257" i="71"/>
  <c r="B257" i="71"/>
  <c r="I256" i="71"/>
  <c r="H256" i="71"/>
  <c r="G256" i="71"/>
  <c r="F256" i="71"/>
  <c r="E256" i="71"/>
  <c r="D256" i="71"/>
  <c r="C256" i="71"/>
  <c r="B256" i="71"/>
  <c r="I255" i="71"/>
  <c r="H255" i="71"/>
  <c r="G255" i="71"/>
  <c r="F255" i="71"/>
  <c r="E255" i="71"/>
  <c r="D255" i="71"/>
  <c r="C255" i="71"/>
  <c r="B255" i="71"/>
  <c r="I254" i="71"/>
  <c r="H254" i="71"/>
  <c r="G254" i="71"/>
  <c r="F254" i="71"/>
  <c r="E254" i="71"/>
  <c r="C254" i="71"/>
  <c r="B254" i="71"/>
  <c r="I253" i="71"/>
  <c r="H253" i="71"/>
  <c r="G253" i="71"/>
  <c r="F253" i="71"/>
  <c r="E253" i="71"/>
  <c r="D253" i="71"/>
  <c r="C253" i="71"/>
  <c r="B253" i="71"/>
  <c r="I252" i="71"/>
  <c r="H252" i="71"/>
  <c r="G252" i="71"/>
  <c r="F252" i="71"/>
  <c r="E252" i="71"/>
  <c r="C252" i="71"/>
  <c r="B252" i="71"/>
  <c r="I251" i="71"/>
  <c r="H251" i="71"/>
  <c r="G251" i="71"/>
  <c r="F251" i="71"/>
  <c r="E251" i="71"/>
  <c r="C251" i="71"/>
  <c r="B251" i="71"/>
  <c r="I250" i="71"/>
  <c r="H250" i="71"/>
  <c r="G250" i="71"/>
  <c r="F250" i="71"/>
  <c r="E250" i="71"/>
  <c r="D250" i="71"/>
  <c r="C250" i="71"/>
  <c r="B250" i="71"/>
  <c r="I249" i="71"/>
  <c r="H249" i="71"/>
  <c r="G249" i="71"/>
  <c r="F249" i="71"/>
  <c r="E249" i="71"/>
  <c r="D249" i="71"/>
  <c r="C249" i="71"/>
  <c r="B249" i="71"/>
  <c r="I248" i="71"/>
  <c r="H248" i="71"/>
  <c r="G248" i="71"/>
  <c r="F248" i="71"/>
  <c r="E248" i="71"/>
  <c r="D248" i="71"/>
  <c r="C248" i="71"/>
  <c r="B248" i="71"/>
  <c r="I247" i="71"/>
  <c r="H247" i="71"/>
  <c r="G247" i="71"/>
  <c r="F247" i="71"/>
  <c r="E247" i="71"/>
  <c r="D247" i="71"/>
  <c r="C247" i="71"/>
  <c r="B247" i="71"/>
  <c r="I246" i="71"/>
  <c r="H246" i="71"/>
  <c r="G246" i="71"/>
  <c r="F246" i="71"/>
  <c r="E246" i="71"/>
  <c r="C246" i="71"/>
  <c r="B246" i="71"/>
  <c r="I245" i="71"/>
  <c r="H245" i="71"/>
  <c r="G245" i="71"/>
  <c r="F245" i="71"/>
  <c r="E245" i="71"/>
  <c r="C245" i="71"/>
  <c r="B245" i="71"/>
  <c r="I244" i="71"/>
  <c r="H244" i="71"/>
  <c r="G244" i="71"/>
  <c r="F244" i="71"/>
  <c r="E244" i="71"/>
  <c r="D244" i="71"/>
  <c r="C244" i="71"/>
  <c r="B244" i="71"/>
  <c r="I243" i="71"/>
  <c r="H243" i="71"/>
  <c r="G243" i="71"/>
  <c r="F243" i="71"/>
  <c r="E243" i="71"/>
  <c r="C243" i="71"/>
  <c r="B243" i="71"/>
  <c r="I242" i="71"/>
  <c r="H242" i="71"/>
  <c r="G242" i="71"/>
  <c r="F242" i="71"/>
  <c r="E242" i="71"/>
  <c r="D242" i="71"/>
  <c r="C242" i="71"/>
  <c r="B242" i="71"/>
  <c r="I241" i="71"/>
  <c r="H241" i="71"/>
  <c r="G241" i="71"/>
  <c r="F241" i="71"/>
  <c r="E241" i="71"/>
  <c r="D241" i="71"/>
  <c r="C241" i="71"/>
  <c r="B241" i="71"/>
  <c r="I240" i="71"/>
  <c r="H240" i="71"/>
  <c r="G240" i="71"/>
  <c r="F240" i="71"/>
  <c r="E240" i="71"/>
  <c r="D240" i="71"/>
  <c r="C240" i="71"/>
  <c r="B240" i="71"/>
  <c r="I239" i="71"/>
  <c r="H239" i="71"/>
  <c r="G239" i="71"/>
  <c r="F239" i="71"/>
  <c r="E239" i="71"/>
  <c r="D239" i="71"/>
  <c r="C239" i="71"/>
  <c r="B239" i="71"/>
  <c r="I238" i="71"/>
  <c r="H238" i="71"/>
  <c r="G238" i="71"/>
  <c r="F238" i="71"/>
  <c r="E238" i="71"/>
  <c r="D238" i="71"/>
  <c r="C238" i="71"/>
  <c r="B238" i="71"/>
  <c r="I237" i="71"/>
  <c r="H237" i="71"/>
  <c r="G237" i="71"/>
  <c r="F237" i="71"/>
  <c r="E237" i="71"/>
  <c r="D237" i="71"/>
  <c r="C237" i="71"/>
  <c r="B237" i="71"/>
  <c r="I236" i="71"/>
  <c r="H236" i="71"/>
  <c r="G236" i="71"/>
  <c r="F236" i="71"/>
  <c r="E236" i="71"/>
  <c r="D236" i="71"/>
  <c r="C236" i="71"/>
  <c r="B236" i="71"/>
  <c r="I235" i="71"/>
  <c r="H235" i="71"/>
  <c r="G235" i="71"/>
  <c r="F235" i="71"/>
  <c r="E235" i="71"/>
  <c r="C235" i="71"/>
  <c r="B235" i="71"/>
  <c r="I234" i="71"/>
  <c r="H234" i="71"/>
  <c r="G234" i="71"/>
  <c r="F234" i="71"/>
  <c r="E234" i="71"/>
  <c r="D234" i="71"/>
  <c r="C234" i="71"/>
  <c r="B234" i="71"/>
  <c r="I233" i="71"/>
  <c r="H233" i="71"/>
  <c r="G233" i="71"/>
  <c r="F233" i="71"/>
  <c r="E233" i="71"/>
  <c r="D233" i="71"/>
  <c r="C233" i="71"/>
  <c r="B233" i="71"/>
  <c r="I232" i="71"/>
  <c r="H232" i="71"/>
  <c r="G232" i="71"/>
  <c r="F232" i="71"/>
  <c r="E232" i="71"/>
  <c r="C232" i="71"/>
  <c r="B232" i="71"/>
  <c r="I231" i="71"/>
  <c r="H231" i="71"/>
  <c r="G231" i="71"/>
  <c r="F231" i="71"/>
  <c r="E231" i="71"/>
  <c r="D231" i="71"/>
  <c r="C231" i="71"/>
  <c r="B231" i="71"/>
  <c r="I230" i="71"/>
  <c r="H230" i="71"/>
  <c r="G230" i="71"/>
  <c r="F230" i="71"/>
  <c r="E230" i="71"/>
  <c r="D230" i="71"/>
  <c r="C230" i="71"/>
  <c r="B230" i="71"/>
  <c r="I229" i="71"/>
  <c r="H229" i="71"/>
  <c r="G229" i="71"/>
  <c r="F229" i="71"/>
  <c r="E229" i="71"/>
  <c r="C229" i="71"/>
  <c r="B229" i="71"/>
  <c r="I228" i="71"/>
  <c r="H228" i="71"/>
  <c r="G228" i="71"/>
  <c r="F228" i="71"/>
  <c r="E228" i="71"/>
  <c r="D228" i="71"/>
  <c r="C228" i="71"/>
  <c r="B228" i="71"/>
  <c r="I227" i="71"/>
  <c r="H227" i="71"/>
  <c r="G227" i="71"/>
  <c r="F227" i="71"/>
  <c r="E227" i="71"/>
  <c r="C227" i="71"/>
  <c r="B227" i="71"/>
  <c r="I226" i="71"/>
  <c r="H226" i="71"/>
  <c r="G226" i="71"/>
  <c r="F226" i="71"/>
  <c r="E226" i="71"/>
  <c r="C226" i="71"/>
  <c r="B226" i="71"/>
  <c r="I225" i="71"/>
  <c r="H225" i="71"/>
  <c r="G225" i="71"/>
  <c r="F225" i="71"/>
  <c r="E225" i="71"/>
  <c r="D225" i="71"/>
  <c r="C225" i="71"/>
  <c r="B225" i="71"/>
  <c r="I224" i="71"/>
  <c r="H224" i="71"/>
  <c r="G224" i="71"/>
  <c r="F224" i="71"/>
  <c r="E224" i="71"/>
  <c r="C224" i="71"/>
  <c r="B224" i="71"/>
  <c r="I223" i="71"/>
  <c r="H223" i="71"/>
  <c r="G223" i="71"/>
  <c r="F223" i="71"/>
  <c r="E223" i="71"/>
  <c r="D223" i="71"/>
  <c r="C223" i="71"/>
  <c r="B223" i="71"/>
  <c r="I222" i="71"/>
  <c r="H222" i="71"/>
  <c r="G222" i="71"/>
  <c r="F222" i="71"/>
  <c r="E222" i="71"/>
  <c r="C222" i="71"/>
  <c r="B222" i="71"/>
  <c r="I221" i="71"/>
  <c r="H221" i="71"/>
  <c r="G221" i="71"/>
  <c r="F221" i="71"/>
  <c r="E221" i="71"/>
  <c r="D221" i="71"/>
  <c r="C221" i="71"/>
  <c r="B221" i="71"/>
  <c r="I220" i="71"/>
  <c r="H220" i="71"/>
  <c r="G220" i="71"/>
  <c r="F220" i="71"/>
  <c r="E220" i="71"/>
  <c r="D220" i="71"/>
  <c r="C220" i="71"/>
  <c r="B220" i="71"/>
  <c r="I219" i="71"/>
  <c r="H219" i="71"/>
  <c r="G219" i="71"/>
  <c r="F219" i="71"/>
  <c r="E219" i="71"/>
  <c r="D219" i="71"/>
  <c r="C219" i="71"/>
  <c r="B219" i="71"/>
  <c r="I218" i="71"/>
  <c r="H218" i="71"/>
  <c r="G218" i="71"/>
  <c r="F218" i="71"/>
  <c r="E218" i="71"/>
  <c r="C218" i="71"/>
  <c r="B218" i="71"/>
  <c r="I217" i="71"/>
  <c r="H217" i="71"/>
  <c r="G217" i="71"/>
  <c r="F217" i="71"/>
  <c r="E217" i="71"/>
  <c r="D217" i="71"/>
  <c r="C217" i="71"/>
  <c r="B217" i="71"/>
  <c r="I216" i="71"/>
  <c r="H216" i="71"/>
  <c r="G216" i="71"/>
  <c r="F216" i="71"/>
  <c r="E216" i="71"/>
  <c r="C216" i="71"/>
  <c r="B216" i="71"/>
  <c r="I215" i="71"/>
  <c r="H215" i="71"/>
  <c r="G215" i="71"/>
  <c r="F215" i="71"/>
  <c r="E215" i="71"/>
  <c r="D215" i="71"/>
  <c r="C215" i="71"/>
  <c r="B215" i="71"/>
  <c r="I214" i="71"/>
  <c r="H214" i="71"/>
  <c r="G214" i="71"/>
  <c r="F214" i="71"/>
  <c r="E214" i="71"/>
  <c r="C214" i="71"/>
  <c r="B214" i="71"/>
  <c r="I213" i="71"/>
  <c r="H213" i="71"/>
  <c r="G213" i="71"/>
  <c r="F213" i="71"/>
  <c r="E213" i="71"/>
  <c r="D213" i="71"/>
  <c r="C213" i="71"/>
  <c r="B213" i="71"/>
  <c r="I212" i="71"/>
  <c r="H212" i="71"/>
  <c r="G212" i="71"/>
  <c r="F212" i="71"/>
  <c r="E212" i="71"/>
  <c r="C212" i="71"/>
  <c r="B212" i="71"/>
  <c r="I211" i="71"/>
  <c r="H211" i="71"/>
  <c r="G211" i="71"/>
  <c r="F211" i="71"/>
  <c r="E211" i="71"/>
  <c r="C211" i="71"/>
  <c r="B211" i="71"/>
  <c r="I210" i="71"/>
  <c r="H210" i="71"/>
  <c r="G210" i="71"/>
  <c r="F210" i="71"/>
  <c r="E210" i="71"/>
  <c r="C210" i="71"/>
  <c r="B210" i="71"/>
  <c r="I209" i="71"/>
  <c r="H209" i="71"/>
  <c r="G209" i="71"/>
  <c r="F209" i="71"/>
  <c r="E209" i="71"/>
  <c r="C209" i="71"/>
  <c r="B209" i="71"/>
  <c r="I208" i="71"/>
  <c r="H208" i="71"/>
  <c r="G208" i="71"/>
  <c r="F208" i="71"/>
  <c r="E208" i="71"/>
  <c r="D208" i="71"/>
  <c r="C208" i="71"/>
  <c r="B208" i="71"/>
  <c r="I207" i="71"/>
  <c r="H207" i="71"/>
  <c r="G207" i="71"/>
  <c r="F207" i="71"/>
  <c r="E207" i="71"/>
  <c r="D207" i="71"/>
  <c r="C207" i="71"/>
  <c r="B207" i="71"/>
  <c r="I206" i="71"/>
  <c r="H206" i="71"/>
  <c r="G206" i="71"/>
  <c r="F206" i="71"/>
  <c r="E206" i="71"/>
  <c r="D206" i="71"/>
  <c r="C206" i="71"/>
  <c r="B206" i="71"/>
  <c r="I205" i="71"/>
  <c r="H205" i="71"/>
  <c r="G205" i="71"/>
  <c r="F205" i="71"/>
  <c r="E205" i="71"/>
  <c r="C205" i="71"/>
  <c r="B205" i="71"/>
  <c r="I204" i="71"/>
  <c r="H204" i="71"/>
  <c r="G204" i="71"/>
  <c r="F204" i="71"/>
  <c r="E204" i="71"/>
  <c r="C204" i="71"/>
  <c r="B204" i="71"/>
  <c r="I203" i="71"/>
  <c r="H203" i="71"/>
  <c r="G203" i="71"/>
  <c r="F203" i="71"/>
  <c r="E203" i="71"/>
  <c r="D203" i="71"/>
  <c r="C203" i="71"/>
  <c r="B203" i="71"/>
  <c r="I202" i="71"/>
  <c r="H202" i="71"/>
  <c r="G202" i="71"/>
  <c r="F202" i="71"/>
  <c r="E202" i="71"/>
  <c r="C202" i="71"/>
  <c r="B202" i="71"/>
  <c r="I201" i="71"/>
  <c r="H201" i="71"/>
  <c r="G201" i="71"/>
  <c r="F201" i="71"/>
  <c r="E201" i="71"/>
  <c r="C201" i="71"/>
  <c r="B201" i="71"/>
  <c r="I200" i="71"/>
  <c r="H200" i="71"/>
  <c r="G200" i="71"/>
  <c r="F200" i="71"/>
  <c r="E200" i="71"/>
  <c r="D200" i="71"/>
  <c r="C200" i="71"/>
  <c r="B200" i="71"/>
  <c r="I199" i="71"/>
  <c r="H199" i="71"/>
  <c r="G199" i="71"/>
  <c r="F199" i="71"/>
  <c r="E199" i="71"/>
  <c r="D199" i="71"/>
  <c r="C199" i="71"/>
  <c r="B199" i="71"/>
  <c r="I198" i="71"/>
  <c r="H198" i="71"/>
  <c r="G198" i="71"/>
  <c r="F198" i="71"/>
  <c r="E198" i="71"/>
  <c r="C198" i="71"/>
  <c r="B198" i="71"/>
  <c r="I197" i="71"/>
  <c r="H197" i="71"/>
  <c r="G197" i="71"/>
  <c r="F197" i="71"/>
  <c r="E197" i="71"/>
  <c r="D197" i="71"/>
  <c r="C197" i="71"/>
  <c r="B197" i="71"/>
  <c r="I196" i="71"/>
  <c r="H196" i="71"/>
  <c r="G196" i="71"/>
  <c r="F196" i="71"/>
  <c r="E196" i="71"/>
  <c r="D196" i="71"/>
  <c r="C196" i="71"/>
  <c r="B196" i="71"/>
  <c r="I195" i="71"/>
  <c r="H195" i="71"/>
  <c r="G195" i="71"/>
  <c r="F195" i="71"/>
  <c r="E195" i="71"/>
  <c r="D195" i="71"/>
  <c r="C195" i="71"/>
  <c r="B195" i="71"/>
  <c r="I194" i="71"/>
  <c r="H194" i="71"/>
  <c r="G194" i="71"/>
  <c r="F194" i="71"/>
  <c r="E194" i="71"/>
  <c r="D194" i="71"/>
  <c r="C194" i="71"/>
  <c r="B194" i="71"/>
  <c r="I193" i="71"/>
  <c r="H193" i="71"/>
  <c r="G193" i="71"/>
  <c r="F193" i="71"/>
  <c r="E193" i="71"/>
  <c r="D193" i="71"/>
  <c r="C193" i="71"/>
  <c r="B193" i="71"/>
  <c r="I192" i="71"/>
  <c r="H192" i="71"/>
  <c r="G192" i="71"/>
  <c r="F192" i="71"/>
  <c r="E192" i="71"/>
  <c r="D192" i="71"/>
  <c r="C192" i="71"/>
  <c r="B192" i="71"/>
  <c r="I191" i="71"/>
  <c r="H191" i="71"/>
  <c r="G191" i="71"/>
  <c r="F191" i="71"/>
  <c r="E191" i="71"/>
  <c r="C191" i="71"/>
  <c r="B191" i="71"/>
  <c r="I190" i="71"/>
  <c r="H190" i="71"/>
  <c r="G190" i="71"/>
  <c r="F190" i="71"/>
  <c r="E190" i="71"/>
  <c r="C190" i="71"/>
  <c r="B190" i="71"/>
  <c r="I189" i="71"/>
  <c r="H189" i="71"/>
  <c r="G189" i="71"/>
  <c r="F189" i="71"/>
  <c r="E189" i="71"/>
  <c r="D189" i="71"/>
  <c r="C189" i="71"/>
  <c r="B189" i="71"/>
  <c r="I188" i="71"/>
  <c r="H188" i="71"/>
  <c r="G188" i="71"/>
  <c r="F188" i="71"/>
  <c r="E188" i="71"/>
  <c r="D188" i="71"/>
  <c r="C188" i="71"/>
  <c r="B188" i="71"/>
  <c r="I187" i="71"/>
  <c r="H187" i="71"/>
  <c r="G187" i="71"/>
  <c r="F187" i="71"/>
  <c r="E187" i="71"/>
  <c r="C187" i="71"/>
  <c r="B187" i="71"/>
  <c r="I186" i="71"/>
  <c r="H186" i="71"/>
  <c r="G186" i="71"/>
  <c r="F186" i="71"/>
  <c r="E186" i="71"/>
  <c r="D186" i="71"/>
  <c r="C186" i="71"/>
  <c r="B186" i="71"/>
  <c r="I185" i="71"/>
  <c r="H185" i="71"/>
  <c r="G185" i="71"/>
  <c r="F185" i="71"/>
  <c r="E185" i="71"/>
  <c r="D185" i="71"/>
  <c r="C185" i="71"/>
  <c r="B185" i="71"/>
  <c r="I184" i="71"/>
  <c r="H184" i="71"/>
  <c r="G184" i="71"/>
  <c r="F184" i="71"/>
  <c r="E184" i="71"/>
  <c r="C184" i="71"/>
  <c r="B184" i="71"/>
  <c r="I183" i="71"/>
  <c r="H183" i="71"/>
  <c r="G183" i="71"/>
  <c r="F183" i="71"/>
  <c r="E183" i="71"/>
  <c r="D183" i="71"/>
  <c r="C183" i="71"/>
  <c r="B183" i="71"/>
  <c r="I182" i="71"/>
  <c r="H182" i="71"/>
  <c r="G182" i="71"/>
  <c r="F182" i="71"/>
  <c r="E182" i="71"/>
  <c r="D182" i="71"/>
  <c r="C182" i="71"/>
  <c r="B182" i="71"/>
  <c r="I181" i="71"/>
  <c r="H181" i="71"/>
  <c r="G181" i="71"/>
  <c r="F181" i="71"/>
  <c r="E181" i="71"/>
  <c r="D181" i="71"/>
  <c r="C181" i="71"/>
  <c r="B181" i="71"/>
  <c r="I180" i="71"/>
  <c r="H180" i="71"/>
  <c r="G180" i="71"/>
  <c r="F180" i="71"/>
  <c r="E180" i="71"/>
  <c r="D180" i="71"/>
  <c r="C180" i="71"/>
  <c r="B180" i="71"/>
  <c r="I179" i="71"/>
  <c r="H179" i="71"/>
  <c r="G179" i="71"/>
  <c r="F179" i="71"/>
  <c r="E179" i="71"/>
  <c r="D179" i="71"/>
  <c r="C179" i="71"/>
  <c r="B179" i="71"/>
  <c r="I178" i="71"/>
  <c r="H178" i="71"/>
  <c r="G178" i="71"/>
  <c r="F178" i="71"/>
  <c r="E178" i="71"/>
  <c r="C178" i="71"/>
  <c r="B178" i="71"/>
  <c r="I177" i="71"/>
  <c r="H177" i="71"/>
  <c r="G177" i="71"/>
  <c r="F177" i="71"/>
  <c r="E177" i="71"/>
  <c r="C177" i="71"/>
  <c r="B177" i="71"/>
  <c r="I176" i="71"/>
  <c r="H176" i="71"/>
  <c r="G176" i="71"/>
  <c r="F176" i="71"/>
  <c r="E176" i="71"/>
  <c r="D176" i="71"/>
  <c r="C176" i="71"/>
  <c r="B176" i="71"/>
  <c r="I175" i="71"/>
  <c r="H175" i="71"/>
  <c r="G175" i="71"/>
  <c r="F175" i="71"/>
  <c r="E175" i="71"/>
  <c r="C175" i="71"/>
  <c r="B175" i="71"/>
  <c r="I174" i="71"/>
  <c r="H174" i="71"/>
  <c r="G174" i="71"/>
  <c r="F174" i="71"/>
  <c r="E174" i="71"/>
  <c r="D174" i="71"/>
  <c r="C174" i="71"/>
  <c r="B174" i="71"/>
  <c r="I173" i="71"/>
  <c r="H173" i="71"/>
  <c r="G173" i="71"/>
  <c r="F173" i="71"/>
  <c r="E173" i="71"/>
  <c r="D173" i="71"/>
  <c r="C173" i="71"/>
  <c r="B173" i="71"/>
  <c r="I172" i="71"/>
  <c r="H172" i="71"/>
  <c r="G172" i="71"/>
  <c r="F172" i="71"/>
  <c r="E172" i="71"/>
  <c r="D172" i="71"/>
  <c r="C172" i="71"/>
  <c r="B172" i="71"/>
  <c r="I171" i="71"/>
  <c r="H171" i="71"/>
  <c r="G171" i="71"/>
  <c r="F171" i="71"/>
  <c r="E171" i="71"/>
  <c r="D171" i="71"/>
  <c r="C171" i="71"/>
  <c r="B171" i="71"/>
  <c r="I170" i="71"/>
  <c r="H170" i="71"/>
  <c r="G170" i="71"/>
  <c r="F170" i="71"/>
  <c r="E170" i="71"/>
  <c r="D170" i="71"/>
  <c r="C170" i="71"/>
  <c r="B170" i="71"/>
  <c r="I169" i="71"/>
  <c r="H169" i="71"/>
  <c r="G169" i="71"/>
  <c r="F169" i="71"/>
  <c r="E169" i="71"/>
  <c r="C169" i="71"/>
  <c r="B169" i="71"/>
  <c r="I168" i="71"/>
  <c r="H168" i="71"/>
  <c r="G168" i="71"/>
  <c r="F168" i="71"/>
  <c r="E168" i="71"/>
  <c r="C168" i="71"/>
  <c r="B168" i="71"/>
  <c r="I167" i="71"/>
  <c r="H167" i="71"/>
  <c r="G167" i="71"/>
  <c r="F167" i="71"/>
  <c r="E167" i="71"/>
  <c r="D167" i="71"/>
  <c r="C167" i="71"/>
  <c r="B167" i="71"/>
  <c r="I166" i="71"/>
  <c r="H166" i="71"/>
  <c r="G166" i="71"/>
  <c r="F166" i="71"/>
  <c r="E166" i="71"/>
  <c r="C166" i="71"/>
  <c r="B166" i="71"/>
  <c r="I165" i="71"/>
  <c r="H165" i="71"/>
  <c r="G165" i="71"/>
  <c r="F165" i="71"/>
  <c r="E165" i="71"/>
  <c r="D165" i="71"/>
  <c r="C165" i="71"/>
  <c r="B165" i="71"/>
  <c r="I164" i="71"/>
  <c r="H164" i="71"/>
  <c r="G164" i="71"/>
  <c r="F164" i="71"/>
  <c r="E164" i="71"/>
  <c r="C164" i="71"/>
  <c r="B164" i="71"/>
  <c r="I163" i="71"/>
  <c r="H163" i="71"/>
  <c r="G163" i="71"/>
  <c r="F163" i="71"/>
  <c r="E163" i="71"/>
  <c r="D163" i="71"/>
  <c r="C163" i="71"/>
  <c r="B163" i="71"/>
  <c r="I162" i="71"/>
  <c r="H162" i="71"/>
  <c r="G162" i="71"/>
  <c r="F162" i="71"/>
  <c r="E162" i="71"/>
  <c r="D162" i="71"/>
  <c r="C162" i="71"/>
  <c r="B162" i="71"/>
  <c r="I161" i="71"/>
  <c r="H161" i="71"/>
  <c r="G161" i="71"/>
  <c r="F161" i="71"/>
  <c r="E161" i="71"/>
  <c r="D161" i="71"/>
  <c r="C161" i="71"/>
  <c r="B161" i="71"/>
  <c r="I160" i="71"/>
  <c r="H160" i="71"/>
  <c r="G160" i="71"/>
  <c r="F160" i="71"/>
  <c r="E160" i="71"/>
  <c r="D160" i="71"/>
  <c r="C160" i="71"/>
  <c r="B160" i="71"/>
  <c r="I159" i="71"/>
  <c r="H159" i="71"/>
  <c r="G159" i="71"/>
  <c r="F159" i="71"/>
  <c r="E159" i="71"/>
  <c r="D159" i="71"/>
  <c r="C159" i="71"/>
  <c r="B159" i="71"/>
  <c r="I158" i="71"/>
  <c r="H158" i="71"/>
  <c r="G158" i="71"/>
  <c r="F158" i="71"/>
  <c r="E158" i="71"/>
  <c r="D158" i="71"/>
  <c r="C158" i="71"/>
  <c r="B158" i="71"/>
  <c r="I157" i="71"/>
  <c r="H157" i="71"/>
  <c r="G157" i="71"/>
  <c r="F157" i="71"/>
  <c r="E157" i="71"/>
  <c r="C157" i="71"/>
  <c r="B157" i="71"/>
  <c r="I156" i="71"/>
  <c r="H156" i="71"/>
  <c r="G156" i="71"/>
  <c r="F156" i="71"/>
  <c r="E156" i="71"/>
  <c r="D156" i="71"/>
  <c r="C156" i="71"/>
  <c r="B156" i="71"/>
  <c r="I155" i="71"/>
  <c r="H155" i="71"/>
  <c r="G155" i="71"/>
  <c r="F155" i="71"/>
  <c r="E155" i="71"/>
  <c r="D155" i="71"/>
  <c r="C155" i="71"/>
  <c r="B155" i="71"/>
  <c r="I154" i="71"/>
  <c r="H154" i="71"/>
  <c r="G154" i="71"/>
  <c r="F154" i="71"/>
  <c r="E154" i="71"/>
  <c r="C154" i="71"/>
  <c r="B154" i="71"/>
  <c r="I153" i="71"/>
  <c r="H153" i="71"/>
  <c r="G153" i="71"/>
  <c r="F153" i="71"/>
  <c r="E153" i="71"/>
  <c r="D153" i="71"/>
  <c r="C153" i="71"/>
  <c r="B153" i="71"/>
  <c r="I152" i="71"/>
  <c r="H152" i="71"/>
  <c r="G152" i="71"/>
  <c r="F152" i="71"/>
  <c r="E152" i="71"/>
  <c r="D152" i="71"/>
  <c r="C152" i="71"/>
  <c r="B152" i="71"/>
  <c r="I151" i="71"/>
  <c r="H151" i="71"/>
  <c r="G151" i="71"/>
  <c r="F151" i="71"/>
  <c r="E151" i="71"/>
  <c r="D151" i="71"/>
  <c r="C151" i="71"/>
  <c r="B151" i="71"/>
  <c r="I150" i="71"/>
  <c r="H150" i="71"/>
  <c r="G150" i="71"/>
  <c r="F150" i="71"/>
  <c r="E150" i="71"/>
  <c r="D150" i="71"/>
  <c r="C150" i="71"/>
  <c r="B150" i="71"/>
  <c r="I149" i="71"/>
  <c r="H149" i="71"/>
  <c r="G149" i="71"/>
  <c r="F149" i="71"/>
  <c r="E149" i="71"/>
  <c r="C149" i="71"/>
  <c r="B149" i="71"/>
  <c r="I148" i="71"/>
  <c r="H148" i="71"/>
  <c r="G148" i="71"/>
  <c r="F148" i="71"/>
  <c r="E148" i="71"/>
  <c r="C148" i="71"/>
  <c r="B148" i="71"/>
  <c r="I147" i="71"/>
  <c r="H147" i="71"/>
  <c r="G147" i="71"/>
  <c r="F147" i="71"/>
  <c r="E147" i="71"/>
  <c r="D147" i="71"/>
  <c r="C147" i="71"/>
  <c r="B147" i="71"/>
  <c r="I146" i="71"/>
  <c r="H146" i="71"/>
  <c r="G146" i="71"/>
  <c r="F146" i="71"/>
  <c r="E146" i="71"/>
  <c r="D146" i="71"/>
  <c r="C146" i="71"/>
  <c r="B146" i="71"/>
  <c r="I145" i="71"/>
  <c r="H145" i="71"/>
  <c r="G145" i="71"/>
  <c r="F145" i="71"/>
  <c r="E145" i="71"/>
  <c r="C145" i="71"/>
  <c r="B145" i="71"/>
  <c r="I144" i="71"/>
  <c r="H144" i="71"/>
  <c r="G144" i="71"/>
  <c r="F144" i="71"/>
  <c r="E144" i="71"/>
  <c r="D144" i="71"/>
  <c r="C144" i="71"/>
  <c r="B144" i="71"/>
  <c r="I143" i="71"/>
  <c r="H143" i="71"/>
  <c r="G143" i="71"/>
  <c r="F143" i="71"/>
  <c r="E143" i="71"/>
  <c r="D143" i="71"/>
  <c r="C143" i="71"/>
  <c r="B143" i="71"/>
  <c r="I142" i="71"/>
  <c r="H142" i="71"/>
  <c r="G142" i="71"/>
  <c r="F142" i="71"/>
  <c r="E142" i="71"/>
  <c r="D142" i="71"/>
  <c r="C142" i="71"/>
  <c r="B142" i="71"/>
  <c r="I141" i="71"/>
  <c r="H141" i="71"/>
  <c r="G141" i="71"/>
  <c r="F141" i="71"/>
  <c r="E141" i="71"/>
  <c r="D141" i="71"/>
  <c r="C141" i="71"/>
  <c r="B141" i="71"/>
  <c r="I140" i="71"/>
  <c r="H140" i="71"/>
  <c r="G140" i="71"/>
  <c r="F140" i="71"/>
  <c r="E140" i="71"/>
  <c r="D140" i="71"/>
  <c r="C140" i="71"/>
  <c r="B140" i="71"/>
  <c r="I139" i="71"/>
  <c r="H139" i="71"/>
  <c r="G139" i="71"/>
  <c r="F139" i="71"/>
  <c r="E139" i="71"/>
  <c r="D139" i="71"/>
  <c r="C139" i="71"/>
  <c r="B139" i="71"/>
  <c r="I138" i="71"/>
  <c r="H138" i="71"/>
  <c r="G138" i="71"/>
  <c r="F138" i="71"/>
  <c r="E138" i="71"/>
  <c r="D138" i="71"/>
  <c r="C138" i="71"/>
  <c r="B138" i="71"/>
  <c r="I137" i="71"/>
  <c r="H137" i="71"/>
  <c r="G137" i="71"/>
  <c r="F137" i="71"/>
  <c r="E137" i="71"/>
  <c r="D137" i="71"/>
  <c r="C137" i="71"/>
  <c r="B137" i="71"/>
  <c r="I136" i="71"/>
  <c r="H136" i="71"/>
  <c r="G136" i="71"/>
  <c r="F136" i="71"/>
  <c r="E136" i="71"/>
  <c r="D136" i="71"/>
  <c r="C136" i="71"/>
  <c r="B136" i="71"/>
  <c r="I135" i="71"/>
  <c r="H135" i="71"/>
  <c r="G135" i="71"/>
  <c r="F135" i="71"/>
  <c r="E135" i="71"/>
  <c r="D135" i="71"/>
  <c r="C135" i="71"/>
  <c r="B135" i="71"/>
  <c r="I134" i="71"/>
  <c r="H134" i="71"/>
  <c r="G134" i="71"/>
  <c r="F134" i="71"/>
  <c r="E134" i="71"/>
  <c r="D134" i="71"/>
  <c r="C134" i="71"/>
  <c r="B134" i="71"/>
  <c r="I133" i="71"/>
  <c r="H133" i="71"/>
  <c r="G133" i="71"/>
  <c r="F133" i="71"/>
  <c r="E133" i="71"/>
  <c r="D133" i="71"/>
  <c r="C133" i="71"/>
  <c r="B133" i="71"/>
  <c r="I132" i="71"/>
  <c r="H132" i="71"/>
  <c r="G132" i="71"/>
  <c r="F132" i="71"/>
  <c r="E132" i="71"/>
  <c r="C132" i="71"/>
  <c r="B132" i="71"/>
  <c r="I131" i="71"/>
  <c r="H131" i="71"/>
  <c r="G131" i="71"/>
  <c r="F131" i="71"/>
  <c r="E131" i="71"/>
  <c r="C131" i="71"/>
  <c r="B131" i="71"/>
  <c r="I130" i="71"/>
  <c r="H130" i="71"/>
  <c r="G130" i="71"/>
  <c r="F130" i="71"/>
  <c r="E130" i="71"/>
  <c r="D130" i="71"/>
  <c r="C130" i="71"/>
  <c r="B130" i="71"/>
  <c r="I129" i="71"/>
  <c r="H129" i="71"/>
  <c r="G129" i="71"/>
  <c r="F129" i="71"/>
  <c r="E129" i="71"/>
  <c r="C129" i="71"/>
  <c r="B129" i="71"/>
  <c r="I128" i="71"/>
  <c r="H128" i="71"/>
  <c r="G128" i="71"/>
  <c r="F128" i="71"/>
  <c r="E128" i="71"/>
  <c r="D128" i="71"/>
  <c r="C128" i="71"/>
  <c r="B128" i="71"/>
  <c r="I127" i="71"/>
  <c r="H127" i="71"/>
  <c r="G127" i="71"/>
  <c r="F127" i="71"/>
  <c r="E127" i="71"/>
  <c r="D127" i="71"/>
  <c r="C127" i="71"/>
  <c r="B127" i="71"/>
  <c r="I126" i="71"/>
  <c r="H126" i="71"/>
  <c r="G126" i="71"/>
  <c r="F126" i="71"/>
  <c r="E126" i="71"/>
  <c r="C126" i="71"/>
  <c r="B126" i="71"/>
  <c r="I125" i="71"/>
  <c r="H125" i="71"/>
  <c r="G125" i="71"/>
  <c r="F125" i="71"/>
  <c r="E125" i="71"/>
  <c r="D125" i="71"/>
  <c r="C125" i="71"/>
  <c r="B125" i="71"/>
  <c r="I124" i="71"/>
  <c r="H124" i="71"/>
  <c r="G124" i="71"/>
  <c r="F124" i="71"/>
  <c r="E124" i="71"/>
  <c r="C124" i="71"/>
  <c r="B124" i="71"/>
  <c r="I123" i="71"/>
  <c r="H123" i="71"/>
  <c r="G123" i="71"/>
  <c r="F123" i="71"/>
  <c r="E123" i="71"/>
  <c r="D123" i="71"/>
  <c r="C123" i="71"/>
  <c r="B123" i="71"/>
  <c r="I122" i="71"/>
  <c r="H122" i="71"/>
  <c r="G122" i="71"/>
  <c r="F122" i="71"/>
  <c r="E122" i="71"/>
  <c r="D122" i="71"/>
  <c r="C122" i="71"/>
  <c r="B122" i="71"/>
  <c r="I121" i="71"/>
  <c r="H121" i="71"/>
  <c r="G121" i="71"/>
  <c r="F121" i="71"/>
  <c r="E121" i="71"/>
  <c r="C121" i="71"/>
  <c r="B121" i="71"/>
  <c r="I120" i="71"/>
  <c r="H120" i="71"/>
  <c r="G120" i="71"/>
  <c r="F120" i="71"/>
  <c r="E120" i="71"/>
  <c r="D120" i="71"/>
  <c r="C120" i="71"/>
  <c r="B120" i="71"/>
  <c r="I119" i="71"/>
  <c r="H119" i="71"/>
  <c r="G119" i="71"/>
  <c r="F119" i="71"/>
  <c r="E119" i="71"/>
  <c r="C119" i="71"/>
  <c r="B119" i="71"/>
  <c r="I118" i="71"/>
  <c r="H118" i="71"/>
  <c r="G118" i="71"/>
  <c r="F118" i="71"/>
  <c r="E118" i="71"/>
  <c r="D118" i="71"/>
  <c r="C118" i="71"/>
  <c r="B118" i="71"/>
  <c r="I117" i="71"/>
  <c r="H117" i="71"/>
  <c r="G117" i="71"/>
  <c r="F117" i="71"/>
  <c r="E117" i="71"/>
  <c r="C117" i="71"/>
  <c r="B117" i="71"/>
  <c r="I116" i="71"/>
  <c r="H116" i="71"/>
  <c r="G116" i="71"/>
  <c r="F116" i="71"/>
  <c r="E116" i="71"/>
  <c r="D116" i="71"/>
  <c r="C116" i="71"/>
  <c r="B116" i="71"/>
  <c r="I115" i="71"/>
  <c r="H115" i="71"/>
  <c r="G115" i="71"/>
  <c r="F115" i="71"/>
  <c r="E115" i="71"/>
  <c r="D115" i="71"/>
  <c r="C115" i="71"/>
  <c r="B115" i="71"/>
  <c r="I114" i="71"/>
  <c r="H114" i="71"/>
  <c r="G114" i="71"/>
  <c r="F114" i="71"/>
  <c r="E114" i="71"/>
  <c r="D114" i="71"/>
  <c r="C114" i="71"/>
  <c r="B114" i="71"/>
  <c r="I113" i="71"/>
  <c r="H113" i="71"/>
  <c r="G113" i="71"/>
  <c r="F113" i="71"/>
  <c r="E113" i="71"/>
  <c r="D113" i="71"/>
  <c r="C113" i="71"/>
  <c r="B113" i="71"/>
  <c r="I112" i="71"/>
  <c r="H112" i="71"/>
  <c r="G112" i="71"/>
  <c r="F112" i="71"/>
  <c r="E112" i="71"/>
  <c r="D112" i="71"/>
  <c r="C112" i="71"/>
  <c r="B112" i="71"/>
  <c r="I111" i="71"/>
  <c r="H111" i="71"/>
  <c r="G111" i="71"/>
  <c r="F111" i="71"/>
  <c r="E111" i="71"/>
  <c r="D111" i="71"/>
  <c r="C111" i="71"/>
  <c r="B111" i="71"/>
  <c r="I110" i="71"/>
  <c r="H110" i="71"/>
  <c r="G110" i="71"/>
  <c r="F110" i="71"/>
  <c r="E110" i="71"/>
  <c r="D110" i="71"/>
  <c r="C110" i="71"/>
  <c r="B110" i="71"/>
  <c r="I109" i="71"/>
  <c r="H109" i="71"/>
  <c r="G109" i="71"/>
  <c r="F109" i="71"/>
  <c r="E109" i="71"/>
  <c r="D109" i="71"/>
  <c r="C109" i="71"/>
  <c r="B109" i="71"/>
  <c r="I108" i="71"/>
  <c r="H108" i="71"/>
  <c r="G108" i="71"/>
  <c r="F108" i="71"/>
  <c r="E108" i="71"/>
  <c r="D108" i="71"/>
  <c r="C108" i="71"/>
  <c r="B108" i="71"/>
  <c r="I107" i="71"/>
  <c r="H107" i="71"/>
  <c r="G107" i="71"/>
  <c r="F107" i="71"/>
  <c r="E107" i="71"/>
  <c r="D107" i="71"/>
  <c r="C107" i="71"/>
  <c r="B107" i="71"/>
  <c r="I106" i="71"/>
  <c r="H106" i="71"/>
  <c r="G106" i="71"/>
  <c r="F106" i="71"/>
  <c r="E106" i="71"/>
  <c r="D106" i="71"/>
  <c r="C106" i="71"/>
  <c r="B106" i="71"/>
  <c r="I105" i="71"/>
  <c r="H105" i="71"/>
  <c r="G105" i="71"/>
  <c r="F105" i="71"/>
  <c r="E105" i="71"/>
  <c r="D105" i="71"/>
  <c r="C105" i="71"/>
  <c r="B105" i="71"/>
  <c r="I104" i="71"/>
  <c r="H104" i="71"/>
  <c r="G104" i="71"/>
  <c r="F104" i="71"/>
  <c r="E104" i="71"/>
  <c r="D104" i="71"/>
  <c r="C104" i="71"/>
  <c r="B104" i="71"/>
  <c r="I103" i="71"/>
  <c r="H103" i="71"/>
  <c r="G103" i="71"/>
  <c r="F103" i="71"/>
  <c r="E103" i="71"/>
  <c r="D103" i="71"/>
  <c r="C103" i="71"/>
  <c r="B103" i="71"/>
  <c r="I102" i="71"/>
  <c r="H102" i="71"/>
  <c r="G102" i="71"/>
  <c r="F102" i="71"/>
  <c r="E102" i="71"/>
  <c r="C102" i="71"/>
  <c r="B102" i="71"/>
  <c r="I101" i="71"/>
  <c r="H101" i="71"/>
  <c r="G101" i="71"/>
  <c r="F101" i="71"/>
  <c r="E101" i="71"/>
  <c r="D101" i="71"/>
  <c r="C101" i="71"/>
  <c r="B101" i="71"/>
  <c r="I100" i="71"/>
  <c r="H100" i="71"/>
  <c r="G100" i="71"/>
  <c r="F100" i="71"/>
  <c r="E100" i="71"/>
  <c r="D100" i="71"/>
  <c r="C100" i="71"/>
  <c r="B100" i="71"/>
  <c r="I99" i="71"/>
  <c r="H99" i="71"/>
  <c r="G99" i="71"/>
  <c r="F99" i="71"/>
  <c r="E99" i="71"/>
  <c r="D99" i="71"/>
  <c r="C99" i="71"/>
  <c r="B99" i="71"/>
  <c r="I98" i="71"/>
  <c r="H98" i="71"/>
  <c r="G98" i="71"/>
  <c r="F98" i="71"/>
  <c r="E98" i="71"/>
  <c r="D98" i="71"/>
  <c r="C98" i="71"/>
  <c r="B98" i="71"/>
  <c r="I97" i="71"/>
  <c r="H97" i="71"/>
  <c r="G97" i="71"/>
  <c r="F97" i="71"/>
  <c r="E97" i="71"/>
  <c r="D97" i="71"/>
  <c r="C97" i="71"/>
  <c r="B97" i="71"/>
  <c r="I96" i="71"/>
  <c r="H96" i="71"/>
  <c r="G96" i="71"/>
  <c r="F96" i="71"/>
  <c r="E96" i="71"/>
  <c r="D96" i="71"/>
  <c r="C96" i="71"/>
  <c r="B96" i="71"/>
  <c r="I95" i="71"/>
  <c r="H95" i="71"/>
  <c r="G95" i="71"/>
  <c r="F95" i="71"/>
  <c r="E95" i="71"/>
  <c r="D95" i="71"/>
  <c r="C95" i="71"/>
  <c r="B95" i="71"/>
  <c r="I94" i="71"/>
  <c r="H94" i="71"/>
  <c r="G94" i="71"/>
  <c r="F94" i="71"/>
  <c r="E94" i="71"/>
  <c r="D94" i="71"/>
  <c r="C94" i="71"/>
  <c r="B94" i="71"/>
  <c r="I93" i="71"/>
  <c r="H93" i="71"/>
  <c r="G93" i="71"/>
  <c r="F93" i="71"/>
  <c r="E93" i="71"/>
  <c r="C93" i="71"/>
  <c r="B93" i="71"/>
  <c r="I92" i="71"/>
  <c r="H92" i="71"/>
  <c r="G92" i="71"/>
  <c r="F92" i="71"/>
  <c r="E92" i="71"/>
  <c r="C92" i="71"/>
  <c r="B92" i="71"/>
  <c r="I91" i="71"/>
  <c r="H91" i="71"/>
  <c r="G91" i="71"/>
  <c r="F91" i="71"/>
  <c r="E91" i="71"/>
  <c r="D91" i="71"/>
  <c r="C91" i="71"/>
  <c r="B91" i="71"/>
  <c r="I90" i="71"/>
  <c r="H90" i="71"/>
  <c r="G90" i="71"/>
  <c r="F90" i="71"/>
  <c r="E90" i="71"/>
  <c r="C90" i="71"/>
  <c r="B90" i="71"/>
  <c r="I89" i="71"/>
  <c r="H89" i="71"/>
  <c r="G89" i="71"/>
  <c r="F89" i="71"/>
  <c r="E89" i="71"/>
  <c r="D89" i="71"/>
  <c r="C89" i="71"/>
  <c r="B89" i="71"/>
  <c r="I88" i="71"/>
  <c r="H88" i="71"/>
  <c r="G88" i="71"/>
  <c r="F88" i="71"/>
  <c r="E88" i="71"/>
  <c r="D88" i="71"/>
  <c r="C88" i="71"/>
  <c r="B88" i="71"/>
  <c r="I87" i="71"/>
  <c r="H87" i="71"/>
  <c r="G87" i="71"/>
  <c r="F87" i="71"/>
  <c r="E87" i="71"/>
  <c r="D87" i="71"/>
  <c r="C87" i="71"/>
  <c r="B87" i="71"/>
  <c r="I86" i="71"/>
  <c r="H86" i="71"/>
  <c r="G86" i="71"/>
  <c r="F86" i="71"/>
  <c r="E86" i="71"/>
  <c r="D86" i="71"/>
  <c r="C86" i="71"/>
  <c r="B86" i="71"/>
  <c r="I85" i="71"/>
  <c r="H85" i="71"/>
  <c r="G85" i="71"/>
  <c r="F85" i="71"/>
  <c r="E85" i="71"/>
  <c r="D85" i="71"/>
  <c r="C85" i="71"/>
  <c r="B85" i="71"/>
  <c r="I84" i="71"/>
  <c r="H84" i="71"/>
  <c r="G84" i="71"/>
  <c r="F84" i="71"/>
  <c r="E84" i="71"/>
  <c r="D84" i="71"/>
  <c r="C84" i="71"/>
  <c r="B84" i="71"/>
  <c r="I83" i="71"/>
  <c r="H83" i="71"/>
  <c r="G83" i="71"/>
  <c r="F83" i="71"/>
  <c r="E83" i="71"/>
  <c r="D83" i="71"/>
  <c r="C83" i="71"/>
  <c r="B83" i="71"/>
  <c r="I82" i="71"/>
  <c r="H82" i="71"/>
  <c r="G82" i="71"/>
  <c r="F82" i="71"/>
  <c r="E82" i="71"/>
  <c r="D82" i="71"/>
  <c r="C82" i="71"/>
  <c r="B82" i="71"/>
  <c r="I81" i="71"/>
  <c r="H81" i="71"/>
  <c r="G81" i="71"/>
  <c r="F81" i="71"/>
  <c r="E81" i="71"/>
  <c r="D81" i="71"/>
  <c r="C81" i="71"/>
  <c r="B81" i="71"/>
  <c r="I80" i="71"/>
  <c r="H80" i="71"/>
  <c r="G80" i="71"/>
  <c r="F80" i="71"/>
  <c r="E80" i="71"/>
  <c r="D80" i="71"/>
  <c r="C80" i="71"/>
  <c r="B80" i="71"/>
  <c r="I79" i="71"/>
  <c r="H79" i="71"/>
  <c r="G79" i="71"/>
  <c r="F79" i="71"/>
  <c r="E79" i="71"/>
  <c r="D79" i="71"/>
  <c r="C79" i="71"/>
  <c r="B79" i="71"/>
  <c r="I78" i="71"/>
  <c r="H78" i="71"/>
  <c r="G78" i="71"/>
  <c r="F78" i="71"/>
  <c r="E78" i="71"/>
  <c r="C78" i="71"/>
  <c r="B78" i="71"/>
  <c r="I77" i="71"/>
  <c r="H77" i="71"/>
  <c r="G77" i="71"/>
  <c r="F77" i="71"/>
  <c r="E77" i="71"/>
  <c r="C77" i="71"/>
  <c r="B77" i="71"/>
  <c r="I76" i="71"/>
  <c r="H76" i="71"/>
  <c r="G76" i="71"/>
  <c r="F76" i="71"/>
  <c r="E76" i="71"/>
  <c r="D76" i="71"/>
  <c r="C76" i="71"/>
  <c r="B76" i="71"/>
  <c r="I75" i="71"/>
  <c r="H75" i="71"/>
  <c r="G75" i="71"/>
  <c r="F75" i="71"/>
  <c r="E75" i="71"/>
  <c r="D75" i="71"/>
  <c r="C75" i="71"/>
  <c r="B75" i="71"/>
  <c r="I74" i="71"/>
  <c r="H74" i="71"/>
  <c r="G74" i="71"/>
  <c r="F74" i="71"/>
  <c r="E74" i="71"/>
  <c r="D74" i="71"/>
  <c r="C74" i="71"/>
  <c r="B74" i="71"/>
  <c r="I73" i="71"/>
  <c r="H73" i="71"/>
  <c r="G73" i="71"/>
  <c r="F73" i="71"/>
  <c r="E73" i="71"/>
  <c r="D73" i="71"/>
  <c r="C73" i="71"/>
  <c r="B73" i="71"/>
  <c r="I72" i="71"/>
  <c r="H72" i="71"/>
  <c r="G72" i="71"/>
  <c r="F72" i="71"/>
  <c r="E72" i="71"/>
  <c r="C72" i="71"/>
  <c r="B72" i="71"/>
  <c r="I71" i="71"/>
  <c r="H71" i="71"/>
  <c r="G71" i="71"/>
  <c r="F71" i="71"/>
  <c r="E71" i="71"/>
  <c r="D71" i="71"/>
  <c r="C71" i="71"/>
  <c r="B71" i="71"/>
  <c r="I70" i="71"/>
  <c r="H70" i="71"/>
  <c r="G70" i="71"/>
  <c r="F70" i="71"/>
  <c r="E70" i="71"/>
  <c r="D70" i="71"/>
  <c r="C70" i="71"/>
  <c r="B70" i="71"/>
  <c r="I69" i="71"/>
  <c r="H69" i="71"/>
  <c r="G69" i="71"/>
  <c r="F69" i="71"/>
  <c r="E69" i="71"/>
  <c r="D69" i="71"/>
  <c r="C69" i="71"/>
  <c r="B69" i="71"/>
  <c r="I68" i="71"/>
  <c r="H68" i="71"/>
  <c r="G68" i="71"/>
  <c r="F68" i="71"/>
  <c r="E68" i="71"/>
  <c r="D68" i="71"/>
  <c r="C68" i="71"/>
  <c r="B68" i="71"/>
  <c r="I67" i="71"/>
  <c r="H67" i="71"/>
  <c r="G67" i="71"/>
  <c r="F67" i="71"/>
  <c r="E67" i="71"/>
  <c r="D67" i="71"/>
  <c r="C67" i="71"/>
  <c r="B67" i="71"/>
  <c r="I66" i="71"/>
  <c r="H66" i="71"/>
  <c r="G66" i="71"/>
  <c r="F66" i="71"/>
  <c r="E66" i="71"/>
  <c r="D66" i="71"/>
  <c r="C66" i="71"/>
  <c r="B66" i="71"/>
  <c r="I65" i="71"/>
  <c r="H65" i="71"/>
  <c r="G65" i="71"/>
  <c r="F65" i="71"/>
  <c r="E65" i="71"/>
  <c r="C65" i="71"/>
  <c r="B65" i="71"/>
  <c r="I64" i="71"/>
  <c r="H64" i="71"/>
  <c r="G64" i="71"/>
  <c r="F64" i="71"/>
  <c r="E64" i="71"/>
  <c r="D64" i="71"/>
  <c r="C64" i="71"/>
  <c r="B64" i="71"/>
  <c r="I63" i="71"/>
  <c r="H63" i="71"/>
  <c r="G63" i="71"/>
  <c r="F63" i="71"/>
  <c r="E63" i="71"/>
  <c r="D63" i="71"/>
  <c r="C63" i="71"/>
  <c r="B63" i="71"/>
  <c r="I62" i="71"/>
  <c r="H62" i="71"/>
  <c r="G62" i="71"/>
  <c r="F62" i="71"/>
  <c r="E62" i="71"/>
  <c r="D62" i="71"/>
  <c r="C62" i="71"/>
  <c r="B62" i="71"/>
  <c r="I61" i="71"/>
  <c r="H61" i="71"/>
  <c r="G61" i="71"/>
  <c r="F61" i="71"/>
  <c r="E61" i="71"/>
  <c r="D61" i="71"/>
  <c r="C61" i="71"/>
  <c r="B61" i="71"/>
  <c r="I60" i="71"/>
  <c r="H60" i="71"/>
  <c r="G60" i="71"/>
  <c r="F60" i="71"/>
  <c r="E60" i="71"/>
  <c r="D60" i="71"/>
  <c r="C60" i="71"/>
  <c r="B60" i="71"/>
  <c r="I59" i="71"/>
  <c r="H59" i="71"/>
  <c r="G59" i="71"/>
  <c r="F59" i="71"/>
  <c r="E59" i="71"/>
  <c r="D59" i="71"/>
  <c r="C59" i="71"/>
  <c r="B59" i="71"/>
  <c r="I58" i="71"/>
  <c r="H58" i="71"/>
  <c r="G58" i="71"/>
  <c r="F58" i="71"/>
  <c r="E58" i="71"/>
  <c r="D58" i="71"/>
  <c r="C58" i="71"/>
  <c r="B58" i="71"/>
  <c r="I57" i="71"/>
  <c r="H57" i="71"/>
  <c r="G57" i="71"/>
  <c r="F57" i="71"/>
  <c r="E57" i="71"/>
  <c r="D57" i="71"/>
  <c r="C57" i="71"/>
  <c r="B57" i="71"/>
  <c r="I56" i="71"/>
  <c r="H56" i="71"/>
  <c r="G56" i="71"/>
  <c r="F56" i="71"/>
  <c r="E56" i="71"/>
  <c r="D56" i="71"/>
  <c r="C56" i="71"/>
  <c r="B56" i="71"/>
  <c r="I55" i="71"/>
  <c r="H55" i="71"/>
  <c r="G55" i="71"/>
  <c r="F55" i="71"/>
  <c r="E55" i="71"/>
  <c r="C55" i="71"/>
  <c r="B55" i="71"/>
  <c r="I54" i="71"/>
  <c r="H54" i="71"/>
  <c r="G54" i="71"/>
  <c r="F54" i="71"/>
  <c r="E54" i="71"/>
  <c r="D54" i="71"/>
  <c r="C54" i="71"/>
  <c r="B54" i="71"/>
  <c r="I53" i="71"/>
  <c r="H53" i="71"/>
  <c r="G53" i="71"/>
  <c r="F53" i="71"/>
  <c r="E53" i="71"/>
  <c r="D53" i="71"/>
  <c r="C53" i="71"/>
  <c r="B53" i="71"/>
  <c r="I52" i="71"/>
  <c r="H52" i="71"/>
  <c r="G52" i="71"/>
  <c r="F52" i="71"/>
  <c r="E52" i="71"/>
  <c r="C52" i="71"/>
  <c r="B52" i="71"/>
  <c r="I51" i="71"/>
  <c r="H51" i="71"/>
  <c r="G51" i="71"/>
  <c r="F51" i="71"/>
  <c r="E51" i="71"/>
  <c r="D51" i="71"/>
  <c r="C51" i="71"/>
  <c r="B51" i="71"/>
  <c r="I50" i="71"/>
  <c r="H50" i="71"/>
  <c r="G50" i="71"/>
  <c r="F50" i="71"/>
  <c r="E50" i="71"/>
  <c r="D50" i="71"/>
  <c r="C50" i="71"/>
  <c r="B50" i="71"/>
  <c r="I49" i="71"/>
  <c r="H49" i="71"/>
  <c r="G49" i="71"/>
  <c r="F49" i="71"/>
  <c r="E49" i="71"/>
  <c r="D49" i="71"/>
  <c r="C49" i="71"/>
  <c r="B49" i="71"/>
  <c r="I48" i="71"/>
  <c r="H48" i="71"/>
  <c r="G48" i="71"/>
  <c r="F48" i="71"/>
  <c r="E48" i="71"/>
  <c r="D48" i="71"/>
  <c r="C48" i="71"/>
  <c r="B48" i="71"/>
  <c r="I47" i="71"/>
  <c r="H47" i="71"/>
  <c r="G47" i="71"/>
  <c r="F47" i="71"/>
  <c r="E47" i="71"/>
  <c r="D47" i="71"/>
  <c r="C47" i="71"/>
  <c r="B47" i="71"/>
  <c r="I46" i="71"/>
  <c r="H46" i="71"/>
  <c r="G46" i="71"/>
  <c r="F46" i="71"/>
  <c r="E46" i="71"/>
  <c r="D46" i="71"/>
  <c r="C46" i="71"/>
  <c r="B46" i="71"/>
  <c r="I45" i="71"/>
  <c r="H45" i="71"/>
  <c r="G45" i="71"/>
  <c r="F45" i="71"/>
  <c r="E45" i="71"/>
  <c r="D45" i="71"/>
  <c r="C45" i="71"/>
  <c r="B45" i="71"/>
  <c r="I44" i="71"/>
  <c r="H44" i="71"/>
  <c r="G44" i="71"/>
  <c r="F44" i="71"/>
  <c r="E44" i="71"/>
  <c r="D44" i="71"/>
  <c r="C44" i="71"/>
  <c r="B44" i="71"/>
  <c r="I43" i="71"/>
  <c r="H43" i="71"/>
  <c r="G43" i="71"/>
  <c r="F43" i="71"/>
  <c r="E43" i="71"/>
  <c r="C43" i="71"/>
  <c r="B43" i="71"/>
  <c r="I42" i="71"/>
  <c r="H42" i="71"/>
  <c r="G42" i="71"/>
  <c r="F42" i="71"/>
  <c r="E42" i="71"/>
  <c r="D42" i="71"/>
  <c r="C42" i="71"/>
  <c r="B42" i="71"/>
  <c r="I41" i="71"/>
  <c r="H41" i="71"/>
  <c r="G41" i="71"/>
  <c r="F41" i="71"/>
  <c r="E41" i="71"/>
  <c r="D41" i="71"/>
  <c r="C41" i="71"/>
  <c r="B41" i="71"/>
  <c r="I40" i="71"/>
  <c r="H40" i="71"/>
  <c r="G40" i="71"/>
  <c r="F40" i="71"/>
  <c r="E40" i="71"/>
  <c r="D40" i="71"/>
  <c r="C40" i="71"/>
  <c r="B40" i="71"/>
  <c r="I39" i="71"/>
  <c r="H39" i="71"/>
  <c r="G39" i="71"/>
  <c r="F39" i="71"/>
  <c r="E39" i="71"/>
  <c r="C39" i="71"/>
  <c r="B39" i="71"/>
  <c r="I38" i="71"/>
  <c r="H38" i="71"/>
  <c r="G38" i="71"/>
  <c r="F38" i="71"/>
  <c r="E38" i="71"/>
  <c r="D38" i="71"/>
  <c r="C38" i="71"/>
  <c r="B38" i="71"/>
  <c r="I37" i="71"/>
  <c r="H37" i="71"/>
  <c r="G37" i="71"/>
  <c r="F37" i="71"/>
  <c r="E37" i="71"/>
  <c r="D37" i="71"/>
  <c r="C37" i="71"/>
  <c r="B37" i="71"/>
  <c r="I36" i="71"/>
  <c r="H36" i="71"/>
  <c r="G36" i="71"/>
  <c r="F36" i="71"/>
  <c r="E36" i="71"/>
  <c r="D36" i="71"/>
  <c r="C36" i="71"/>
  <c r="B36" i="71"/>
  <c r="I35" i="71"/>
  <c r="H35" i="71"/>
  <c r="G35" i="71"/>
  <c r="F35" i="71"/>
  <c r="E35" i="71"/>
  <c r="D35" i="71"/>
  <c r="C35" i="71"/>
  <c r="B35" i="71"/>
  <c r="I34" i="71"/>
  <c r="H34" i="71"/>
  <c r="G34" i="71"/>
  <c r="F34" i="71"/>
  <c r="E34" i="71"/>
  <c r="D34" i="71"/>
  <c r="C34" i="71"/>
  <c r="B34" i="71"/>
  <c r="I33" i="71"/>
  <c r="H33" i="71"/>
  <c r="G33" i="71"/>
  <c r="F33" i="71"/>
  <c r="E33" i="71"/>
  <c r="D33" i="71"/>
  <c r="C33" i="71"/>
  <c r="B33" i="71"/>
  <c r="I32" i="71"/>
  <c r="H32" i="71"/>
  <c r="G32" i="71"/>
  <c r="F32" i="71"/>
  <c r="E32" i="71"/>
  <c r="C32" i="71"/>
  <c r="B32" i="71"/>
  <c r="I31" i="71"/>
  <c r="H31" i="71"/>
  <c r="G31" i="71"/>
  <c r="F31" i="71"/>
  <c r="E31" i="71"/>
  <c r="D31" i="71"/>
  <c r="C31" i="71"/>
  <c r="B31" i="71"/>
  <c r="I30" i="71"/>
  <c r="H30" i="71"/>
  <c r="G30" i="71"/>
  <c r="F30" i="71"/>
  <c r="E30" i="71"/>
  <c r="D30" i="71"/>
  <c r="C30" i="71"/>
  <c r="B30" i="71"/>
  <c r="I29" i="71"/>
  <c r="H29" i="71"/>
  <c r="G29" i="71"/>
  <c r="F29" i="71"/>
  <c r="E29" i="71"/>
  <c r="D29" i="71"/>
  <c r="C29" i="71"/>
  <c r="B29" i="71"/>
  <c r="I28" i="71"/>
  <c r="H28" i="71"/>
  <c r="G28" i="71"/>
  <c r="F28" i="71"/>
  <c r="E28" i="71"/>
  <c r="C28" i="71"/>
  <c r="B28" i="71"/>
  <c r="I27" i="71"/>
  <c r="H27" i="71"/>
  <c r="G27" i="71"/>
  <c r="F27" i="71"/>
  <c r="E27" i="71"/>
  <c r="D27" i="71"/>
  <c r="C27" i="71"/>
  <c r="B27" i="71"/>
  <c r="I26" i="71"/>
  <c r="H26" i="71"/>
  <c r="G26" i="71"/>
  <c r="F26" i="71"/>
  <c r="E26" i="71"/>
  <c r="C26" i="71"/>
  <c r="B26" i="71"/>
  <c r="I25" i="71"/>
  <c r="H25" i="71"/>
  <c r="G25" i="71"/>
  <c r="F25" i="71"/>
  <c r="E25" i="71"/>
  <c r="D25" i="71"/>
  <c r="C25" i="71"/>
  <c r="B25" i="71"/>
  <c r="I24" i="71"/>
  <c r="H24" i="71"/>
  <c r="G24" i="71"/>
  <c r="F24" i="71"/>
  <c r="E24" i="71"/>
  <c r="D24" i="71"/>
  <c r="C24" i="71"/>
  <c r="B24" i="71"/>
  <c r="I23" i="71"/>
  <c r="H23" i="71"/>
  <c r="G23" i="71"/>
  <c r="F23" i="71"/>
  <c r="E23" i="71"/>
  <c r="D23" i="71"/>
  <c r="C23" i="71"/>
  <c r="B23" i="71"/>
  <c r="I22" i="71"/>
  <c r="H22" i="71"/>
  <c r="G22" i="71"/>
  <c r="F22" i="71"/>
  <c r="E22" i="71"/>
  <c r="C22" i="71"/>
  <c r="B22" i="71"/>
  <c r="I21" i="71"/>
  <c r="H21" i="71"/>
  <c r="G21" i="71"/>
  <c r="F21" i="71"/>
  <c r="E21" i="71"/>
  <c r="C21" i="71"/>
  <c r="B21" i="71"/>
  <c r="I20" i="71"/>
  <c r="H20" i="71"/>
  <c r="G20" i="71"/>
  <c r="F20" i="71"/>
  <c r="E20" i="71"/>
  <c r="D20" i="71"/>
  <c r="C20" i="71"/>
  <c r="B20" i="71"/>
  <c r="I19" i="71"/>
  <c r="H19" i="71"/>
  <c r="G19" i="71"/>
  <c r="F19" i="71"/>
  <c r="E19" i="71"/>
  <c r="D19" i="71"/>
  <c r="C19" i="71"/>
  <c r="B19" i="71"/>
  <c r="I18" i="71"/>
  <c r="H18" i="71"/>
  <c r="G18" i="71"/>
  <c r="F18" i="71"/>
  <c r="E18" i="71"/>
  <c r="C18" i="71"/>
  <c r="B18" i="71"/>
  <c r="I17" i="71"/>
  <c r="H17" i="71"/>
  <c r="G17" i="71"/>
  <c r="F17" i="71"/>
  <c r="E17" i="71"/>
  <c r="C17" i="71"/>
  <c r="B17" i="71"/>
  <c r="I16" i="71"/>
  <c r="H16" i="71"/>
  <c r="G16" i="71"/>
  <c r="F16" i="71"/>
  <c r="E16" i="71"/>
  <c r="D16" i="71"/>
  <c r="C16" i="71"/>
  <c r="B16" i="71"/>
  <c r="I15" i="71"/>
  <c r="H15" i="71"/>
  <c r="G15" i="71"/>
  <c r="F15" i="71"/>
  <c r="E15" i="71"/>
  <c r="D15" i="71"/>
  <c r="C15" i="71"/>
  <c r="B15" i="71"/>
  <c r="I14" i="71"/>
  <c r="H14" i="71"/>
  <c r="G14" i="71"/>
  <c r="F14" i="71"/>
  <c r="E14" i="71"/>
  <c r="C14" i="71"/>
  <c r="B14" i="71"/>
  <c r="I13" i="71"/>
  <c r="H13" i="71"/>
  <c r="G13" i="71"/>
  <c r="F13" i="71"/>
  <c r="E13" i="71"/>
  <c r="D13" i="71"/>
  <c r="C13" i="71"/>
  <c r="B13" i="71"/>
  <c r="I12" i="71"/>
  <c r="H12" i="71"/>
  <c r="G12" i="71"/>
  <c r="F12" i="71"/>
  <c r="E12" i="71"/>
  <c r="C12" i="71"/>
  <c r="B12" i="71"/>
  <c r="I11" i="71"/>
  <c r="H11" i="71"/>
  <c r="G11" i="71"/>
  <c r="F11" i="71"/>
  <c r="E11" i="71"/>
  <c r="D11" i="71"/>
  <c r="C11" i="71"/>
  <c r="B11" i="71"/>
  <c r="I10" i="71"/>
  <c r="H10" i="71"/>
  <c r="G10" i="71"/>
  <c r="F10" i="71"/>
  <c r="E10" i="71"/>
  <c r="C10" i="71"/>
  <c r="B10" i="71"/>
  <c r="I9" i="71"/>
  <c r="H9" i="71"/>
  <c r="G9" i="71"/>
  <c r="F9" i="71"/>
  <c r="E9" i="71"/>
  <c r="D9" i="71"/>
  <c r="C9" i="71"/>
  <c r="B9" i="71"/>
  <c r="I8" i="71"/>
  <c r="H8" i="71"/>
  <c r="G8" i="71"/>
  <c r="F8" i="71"/>
  <c r="E8" i="71"/>
  <c r="D8" i="71"/>
  <c r="C8" i="71"/>
  <c r="B8" i="71"/>
  <c r="I7" i="71"/>
  <c r="H7" i="71"/>
  <c r="G7" i="71"/>
  <c r="F7" i="71"/>
  <c r="E7" i="71"/>
  <c r="D7" i="71"/>
  <c r="C7" i="71"/>
  <c r="B7" i="71"/>
  <c r="I6" i="71"/>
  <c r="H6" i="71"/>
  <c r="G6" i="71"/>
  <c r="F6" i="71"/>
  <c r="E6" i="71"/>
  <c r="D6" i="71"/>
  <c r="C6" i="71"/>
  <c r="B6" i="71"/>
  <c r="I5" i="71"/>
  <c r="H5" i="71"/>
  <c r="G5" i="71"/>
  <c r="F5" i="71"/>
  <c r="E5" i="71"/>
  <c r="D5" i="71"/>
  <c r="C5" i="71"/>
  <c r="B5" i="71"/>
  <c r="I585" i="67"/>
  <c r="H585" i="67"/>
  <c r="G585" i="67"/>
  <c r="F585" i="67"/>
  <c r="E585" i="67"/>
  <c r="D585" i="67"/>
  <c r="C585" i="67"/>
  <c r="B585" i="67"/>
  <c r="I584" i="67"/>
  <c r="H584" i="67"/>
  <c r="G584" i="67"/>
  <c r="F584" i="67"/>
  <c r="E584" i="67"/>
  <c r="D584" i="67"/>
  <c r="C584" i="67"/>
  <c r="B584" i="67"/>
  <c r="I583" i="67"/>
  <c r="H583" i="67"/>
  <c r="G583" i="67"/>
  <c r="F583" i="67"/>
  <c r="E583" i="67"/>
  <c r="D583" i="67"/>
  <c r="C583" i="67"/>
  <c r="B583" i="67"/>
  <c r="I582" i="67"/>
  <c r="H582" i="67"/>
  <c r="G582" i="67"/>
  <c r="F582" i="67"/>
  <c r="E582" i="67"/>
  <c r="C582" i="67"/>
  <c r="B582" i="67"/>
  <c r="I581" i="67"/>
  <c r="H581" i="67"/>
  <c r="G581" i="67"/>
  <c r="F581" i="67"/>
  <c r="E581" i="67"/>
  <c r="D581" i="67"/>
  <c r="C581" i="67"/>
  <c r="B581" i="67"/>
  <c r="I580" i="67"/>
  <c r="H580" i="67"/>
  <c r="G580" i="67"/>
  <c r="F580" i="67"/>
  <c r="E580" i="67"/>
  <c r="C580" i="67"/>
  <c r="B580" i="67"/>
  <c r="I579" i="67"/>
  <c r="H579" i="67"/>
  <c r="G579" i="67"/>
  <c r="F579" i="67"/>
  <c r="E579" i="67"/>
  <c r="D579" i="67"/>
  <c r="C579" i="67"/>
  <c r="B579" i="67"/>
  <c r="I578" i="67"/>
  <c r="H578" i="67"/>
  <c r="G578" i="67"/>
  <c r="F578" i="67"/>
  <c r="E578" i="67"/>
  <c r="C578" i="67"/>
  <c r="B578" i="67"/>
  <c r="I577" i="67"/>
  <c r="H577" i="67"/>
  <c r="G577" i="67"/>
  <c r="F577" i="67"/>
  <c r="E577" i="67"/>
  <c r="D577" i="67"/>
  <c r="C577" i="67"/>
  <c r="B577" i="67"/>
  <c r="I576" i="67"/>
  <c r="H576" i="67"/>
  <c r="G576" i="67"/>
  <c r="F576" i="67"/>
  <c r="E576" i="67"/>
  <c r="D576" i="67"/>
  <c r="C576" i="67"/>
  <c r="B576" i="67"/>
  <c r="I575" i="67"/>
  <c r="H575" i="67"/>
  <c r="G575" i="67"/>
  <c r="F575" i="67"/>
  <c r="E575" i="67"/>
  <c r="D575" i="67"/>
  <c r="C575" i="67"/>
  <c r="B575" i="67"/>
  <c r="I574" i="67"/>
  <c r="H574" i="67"/>
  <c r="G574" i="67"/>
  <c r="F574" i="67"/>
  <c r="E574" i="67"/>
  <c r="D574" i="67"/>
  <c r="C574" i="67"/>
  <c r="B574" i="67"/>
  <c r="I573" i="67"/>
  <c r="H573" i="67"/>
  <c r="G573" i="67"/>
  <c r="F573" i="67"/>
  <c r="E573" i="67"/>
  <c r="C573" i="67"/>
  <c r="B573" i="67"/>
  <c r="I572" i="67"/>
  <c r="H572" i="67"/>
  <c r="G572" i="67"/>
  <c r="F572" i="67"/>
  <c r="E572" i="67"/>
  <c r="D572" i="67"/>
  <c r="C572" i="67"/>
  <c r="B572" i="67"/>
  <c r="I571" i="67"/>
  <c r="H571" i="67"/>
  <c r="G571" i="67"/>
  <c r="F571" i="67"/>
  <c r="E571" i="67"/>
  <c r="D571" i="67"/>
  <c r="C571" i="67"/>
  <c r="B571" i="67"/>
  <c r="I570" i="67"/>
  <c r="H570" i="67"/>
  <c r="G570" i="67"/>
  <c r="F570" i="67"/>
  <c r="E570" i="67"/>
  <c r="D570" i="67"/>
  <c r="C570" i="67"/>
  <c r="B570" i="67"/>
  <c r="I569" i="67"/>
  <c r="H569" i="67"/>
  <c r="G569" i="67"/>
  <c r="F569" i="67"/>
  <c r="E569" i="67"/>
  <c r="D569" i="67"/>
  <c r="C569" i="67"/>
  <c r="B569" i="67"/>
  <c r="I568" i="67"/>
  <c r="H568" i="67"/>
  <c r="G568" i="67"/>
  <c r="F568" i="67"/>
  <c r="E568" i="67"/>
  <c r="D568" i="67"/>
  <c r="C568" i="67"/>
  <c r="B568" i="67"/>
  <c r="I567" i="67"/>
  <c r="H567" i="67"/>
  <c r="G567" i="67"/>
  <c r="F567" i="67"/>
  <c r="E567" i="67"/>
  <c r="D567" i="67"/>
  <c r="C567" i="67"/>
  <c r="B567" i="67"/>
  <c r="I566" i="67"/>
  <c r="H566" i="67"/>
  <c r="G566" i="67"/>
  <c r="F566" i="67"/>
  <c r="E566" i="67"/>
  <c r="D566" i="67"/>
  <c r="C566" i="67"/>
  <c r="B566" i="67"/>
  <c r="I565" i="67"/>
  <c r="H565" i="67"/>
  <c r="G565" i="67"/>
  <c r="F565" i="67"/>
  <c r="E565" i="67"/>
  <c r="C565" i="67"/>
  <c r="B565" i="67"/>
  <c r="I564" i="67"/>
  <c r="H564" i="67"/>
  <c r="G564" i="67"/>
  <c r="F564" i="67"/>
  <c r="E564" i="67"/>
  <c r="D564" i="67"/>
  <c r="C564" i="67"/>
  <c r="B564" i="67"/>
  <c r="I563" i="67"/>
  <c r="H563" i="67"/>
  <c r="G563" i="67"/>
  <c r="F563" i="67"/>
  <c r="E563" i="67"/>
  <c r="C563" i="67"/>
  <c r="B563" i="67"/>
  <c r="I562" i="67"/>
  <c r="H562" i="67"/>
  <c r="G562" i="67"/>
  <c r="F562" i="67"/>
  <c r="E562" i="67"/>
  <c r="D562" i="67"/>
  <c r="C562" i="67"/>
  <c r="B562" i="67"/>
  <c r="I561" i="67"/>
  <c r="H561" i="67"/>
  <c r="G561" i="67"/>
  <c r="F561" i="67"/>
  <c r="E561" i="67"/>
  <c r="D561" i="67"/>
  <c r="C561" i="67"/>
  <c r="B561" i="67"/>
  <c r="I560" i="67"/>
  <c r="H560" i="67"/>
  <c r="G560" i="67"/>
  <c r="F560" i="67"/>
  <c r="E560" i="67"/>
  <c r="D560" i="67"/>
  <c r="C560" i="67"/>
  <c r="B560" i="67"/>
  <c r="I559" i="67"/>
  <c r="H559" i="67"/>
  <c r="G559" i="67"/>
  <c r="F559" i="67"/>
  <c r="E559" i="67"/>
  <c r="C559" i="67"/>
  <c r="B559" i="67"/>
  <c r="I558" i="67"/>
  <c r="H558" i="67"/>
  <c r="G558" i="67"/>
  <c r="F558" i="67"/>
  <c r="E558" i="67"/>
  <c r="D558" i="67"/>
  <c r="C558" i="67"/>
  <c r="B558" i="67"/>
  <c r="I557" i="67"/>
  <c r="H557" i="67"/>
  <c r="G557" i="67"/>
  <c r="F557" i="67"/>
  <c r="E557" i="67"/>
  <c r="C557" i="67"/>
  <c r="B557" i="67"/>
  <c r="I556" i="67"/>
  <c r="H556" i="67"/>
  <c r="G556" i="67"/>
  <c r="F556" i="67"/>
  <c r="E556" i="67"/>
  <c r="C556" i="67"/>
  <c r="B556" i="67"/>
  <c r="I555" i="67"/>
  <c r="H555" i="67"/>
  <c r="G555" i="67"/>
  <c r="F555" i="67"/>
  <c r="E555" i="67"/>
  <c r="C555" i="67"/>
  <c r="B555" i="67"/>
  <c r="I554" i="67"/>
  <c r="H554" i="67"/>
  <c r="G554" i="67"/>
  <c r="F554" i="67"/>
  <c r="E554" i="67"/>
  <c r="D554" i="67"/>
  <c r="C554" i="67"/>
  <c r="B554" i="67"/>
  <c r="I553" i="67"/>
  <c r="H553" i="67"/>
  <c r="G553" i="67"/>
  <c r="F553" i="67"/>
  <c r="E553" i="67"/>
  <c r="D553" i="67"/>
  <c r="C553" i="67"/>
  <c r="B553" i="67"/>
  <c r="I552" i="67"/>
  <c r="H552" i="67"/>
  <c r="G552" i="67"/>
  <c r="F552" i="67"/>
  <c r="E552" i="67"/>
  <c r="D552" i="67"/>
  <c r="C552" i="67"/>
  <c r="B552" i="67"/>
  <c r="I551" i="67"/>
  <c r="H551" i="67"/>
  <c r="G551" i="67"/>
  <c r="F551" i="67"/>
  <c r="E551" i="67"/>
  <c r="C551" i="67"/>
  <c r="B551" i="67"/>
  <c r="I550" i="67"/>
  <c r="H550" i="67"/>
  <c r="G550" i="67"/>
  <c r="F550" i="67"/>
  <c r="E550" i="67"/>
  <c r="D550" i="67"/>
  <c r="C550" i="67"/>
  <c r="B550" i="67"/>
  <c r="I549" i="67"/>
  <c r="H549" i="67"/>
  <c r="G549" i="67"/>
  <c r="F549" i="67"/>
  <c r="E549" i="67"/>
  <c r="C549" i="67"/>
  <c r="B549" i="67"/>
  <c r="I548" i="67"/>
  <c r="H548" i="67"/>
  <c r="G548" i="67"/>
  <c r="F548" i="67"/>
  <c r="E548" i="67"/>
  <c r="D548" i="67"/>
  <c r="C548" i="67"/>
  <c r="B548" i="67"/>
  <c r="I547" i="67"/>
  <c r="H547" i="67"/>
  <c r="G547" i="67"/>
  <c r="F547" i="67"/>
  <c r="E547" i="67"/>
  <c r="C547" i="67"/>
  <c r="B547" i="67"/>
  <c r="I546" i="67"/>
  <c r="H546" i="67"/>
  <c r="G546" i="67"/>
  <c r="F546" i="67"/>
  <c r="E546" i="67"/>
  <c r="D546" i="67"/>
  <c r="C546" i="67"/>
  <c r="B546" i="67"/>
  <c r="I545" i="67"/>
  <c r="H545" i="67"/>
  <c r="G545" i="67"/>
  <c r="F545" i="67"/>
  <c r="E545" i="67"/>
  <c r="D545" i="67"/>
  <c r="C545" i="67"/>
  <c r="B545" i="67"/>
  <c r="I544" i="67"/>
  <c r="H544" i="67"/>
  <c r="G544" i="67"/>
  <c r="F544" i="67"/>
  <c r="E544" i="67"/>
  <c r="D544" i="67"/>
  <c r="C544" i="67"/>
  <c r="B544" i="67"/>
  <c r="I543" i="67"/>
  <c r="H543" i="67"/>
  <c r="G543" i="67"/>
  <c r="F543" i="67"/>
  <c r="E543" i="67"/>
  <c r="D543" i="67"/>
  <c r="C543" i="67"/>
  <c r="B543" i="67"/>
  <c r="I542" i="67"/>
  <c r="H542" i="67"/>
  <c r="G542" i="67"/>
  <c r="F542" i="67"/>
  <c r="E542" i="67"/>
  <c r="D542" i="67"/>
  <c r="C542" i="67"/>
  <c r="B542" i="67"/>
  <c r="I541" i="67"/>
  <c r="H541" i="67"/>
  <c r="G541" i="67"/>
  <c r="F541" i="67"/>
  <c r="E541" i="67"/>
  <c r="C541" i="67"/>
  <c r="B541" i="67"/>
  <c r="I540" i="67"/>
  <c r="H540" i="67"/>
  <c r="G540" i="67"/>
  <c r="F540" i="67"/>
  <c r="E540" i="67"/>
  <c r="C540" i="67"/>
  <c r="B540" i="67"/>
  <c r="I539" i="67"/>
  <c r="H539" i="67"/>
  <c r="G539" i="67"/>
  <c r="F539" i="67"/>
  <c r="E539" i="67"/>
  <c r="D539" i="67"/>
  <c r="C539" i="67"/>
  <c r="B539" i="67"/>
  <c r="I538" i="67"/>
  <c r="H538" i="67"/>
  <c r="G538" i="67"/>
  <c r="F538" i="67"/>
  <c r="E538" i="67"/>
  <c r="D538" i="67"/>
  <c r="C538" i="67"/>
  <c r="B538" i="67"/>
  <c r="I537" i="67"/>
  <c r="H537" i="67"/>
  <c r="G537" i="67"/>
  <c r="F537" i="67"/>
  <c r="E537" i="67"/>
  <c r="D537" i="67"/>
  <c r="C537" i="67"/>
  <c r="B537" i="67"/>
  <c r="I536" i="67"/>
  <c r="H536" i="67"/>
  <c r="G536" i="67"/>
  <c r="F536" i="67"/>
  <c r="E536" i="67"/>
  <c r="C536" i="67"/>
  <c r="B536" i="67"/>
  <c r="I535" i="67"/>
  <c r="H535" i="67"/>
  <c r="G535" i="67"/>
  <c r="F535" i="67"/>
  <c r="E535" i="67"/>
  <c r="C535" i="67"/>
  <c r="B535" i="67"/>
  <c r="I534" i="67"/>
  <c r="H534" i="67"/>
  <c r="G534" i="67"/>
  <c r="F534" i="67"/>
  <c r="E534" i="67"/>
  <c r="D534" i="67"/>
  <c r="C534" i="67"/>
  <c r="B534" i="67"/>
  <c r="I533" i="67"/>
  <c r="H533" i="67"/>
  <c r="G533" i="67"/>
  <c r="F533" i="67"/>
  <c r="E533" i="67"/>
  <c r="C533" i="67"/>
  <c r="B533" i="67"/>
  <c r="I532" i="67"/>
  <c r="H532" i="67"/>
  <c r="G532" i="67"/>
  <c r="F532" i="67"/>
  <c r="E532" i="67"/>
  <c r="D532" i="67"/>
  <c r="C532" i="67"/>
  <c r="B532" i="67"/>
  <c r="I531" i="67"/>
  <c r="H531" i="67"/>
  <c r="G531" i="67"/>
  <c r="F531" i="67"/>
  <c r="E531" i="67"/>
  <c r="D531" i="67"/>
  <c r="C531" i="67"/>
  <c r="B531" i="67"/>
  <c r="I530" i="67"/>
  <c r="H530" i="67"/>
  <c r="G530" i="67"/>
  <c r="F530" i="67"/>
  <c r="E530" i="67"/>
  <c r="D530" i="67"/>
  <c r="C530" i="67"/>
  <c r="B530" i="67"/>
  <c r="I529" i="67"/>
  <c r="H529" i="67"/>
  <c r="G529" i="67"/>
  <c r="F529" i="67"/>
  <c r="E529" i="67"/>
  <c r="D529" i="67"/>
  <c r="C529" i="67"/>
  <c r="B529" i="67"/>
  <c r="I528" i="67"/>
  <c r="H528" i="67"/>
  <c r="G528" i="67"/>
  <c r="F528" i="67"/>
  <c r="E528" i="67"/>
  <c r="C528" i="67"/>
  <c r="B528" i="67"/>
  <c r="I527" i="67"/>
  <c r="H527" i="67"/>
  <c r="G527" i="67"/>
  <c r="F527" i="67"/>
  <c r="E527" i="67"/>
  <c r="C527" i="67"/>
  <c r="B527" i="67"/>
  <c r="I526" i="67"/>
  <c r="H526" i="67"/>
  <c r="G526" i="67"/>
  <c r="F526" i="67"/>
  <c r="E526" i="67"/>
  <c r="D526" i="67"/>
  <c r="C526" i="67"/>
  <c r="B526" i="67"/>
  <c r="I525" i="67"/>
  <c r="H525" i="67"/>
  <c r="G525" i="67"/>
  <c r="F525" i="67"/>
  <c r="E525" i="67"/>
  <c r="C525" i="67"/>
  <c r="B525" i="67"/>
  <c r="I524" i="67"/>
  <c r="H524" i="67"/>
  <c r="G524" i="67"/>
  <c r="F524" i="67"/>
  <c r="E524" i="67"/>
  <c r="D524" i="67"/>
  <c r="C524" i="67"/>
  <c r="B524" i="67"/>
  <c r="I523" i="67"/>
  <c r="H523" i="67"/>
  <c r="G523" i="67"/>
  <c r="F523" i="67"/>
  <c r="E523" i="67"/>
  <c r="D523" i="67"/>
  <c r="C523" i="67"/>
  <c r="B523" i="67"/>
  <c r="I522" i="67"/>
  <c r="H522" i="67"/>
  <c r="G522" i="67"/>
  <c r="F522" i="67"/>
  <c r="E522" i="67"/>
  <c r="D522" i="67"/>
  <c r="C522" i="67"/>
  <c r="B522" i="67"/>
  <c r="I521" i="67"/>
  <c r="H521" i="67"/>
  <c r="G521" i="67"/>
  <c r="F521" i="67"/>
  <c r="E521" i="67"/>
  <c r="D521" i="67"/>
  <c r="C521" i="67"/>
  <c r="B521" i="67"/>
  <c r="I520" i="67"/>
  <c r="H520" i="67"/>
  <c r="G520" i="67"/>
  <c r="F520" i="67"/>
  <c r="E520" i="67"/>
  <c r="D520" i="67"/>
  <c r="C520" i="67"/>
  <c r="B520" i="67"/>
  <c r="I519" i="67"/>
  <c r="H519" i="67"/>
  <c r="G519" i="67"/>
  <c r="F519" i="67"/>
  <c r="E519" i="67"/>
  <c r="D519" i="67"/>
  <c r="C519" i="67"/>
  <c r="B519" i="67"/>
  <c r="I518" i="67"/>
  <c r="H518" i="67"/>
  <c r="G518" i="67"/>
  <c r="F518" i="67"/>
  <c r="E518" i="67"/>
  <c r="D518" i="67"/>
  <c r="C518" i="67"/>
  <c r="B518" i="67"/>
  <c r="I517" i="67"/>
  <c r="H517" i="67"/>
  <c r="G517" i="67"/>
  <c r="F517" i="67"/>
  <c r="E517" i="67"/>
  <c r="D517" i="67"/>
  <c r="C517" i="67"/>
  <c r="B517" i="67"/>
  <c r="I516" i="67"/>
  <c r="H516" i="67"/>
  <c r="G516" i="67"/>
  <c r="F516" i="67"/>
  <c r="E516" i="67"/>
  <c r="D516" i="67"/>
  <c r="C516" i="67"/>
  <c r="B516" i="67"/>
  <c r="I515" i="67"/>
  <c r="H515" i="67"/>
  <c r="G515" i="67"/>
  <c r="F515" i="67"/>
  <c r="E515" i="67"/>
  <c r="D515" i="67"/>
  <c r="C515" i="67"/>
  <c r="B515" i="67"/>
  <c r="I514" i="67"/>
  <c r="H514" i="67"/>
  <c r="G514" i="67"/>
  <c r="F514" i="67"/>
  <c r="E514" i="67"/>
  <c r="C514" i="67"/>
  <c r="B514" i="67"/>
  <c r="I513" i="67"/>
  <c r="H513" i="67"/>
  <c r="G513" i="67"/>
  <c r="F513" i="67"/>
  <c r="E513" i="67"/>
  <c r="D513" i="67"/>
  <c r="C513" i="67"/>
  <c r="B513" i="67"/>
  <c r="I512" i="67"/>
  <c r="H512" i="67"/>
  <c r="G512" i="67"/>
  <c r="F512" i="67"/>
  <c r="E512" i="67"/>
  <c r="C512" i="67"/>
  <c r="B512" i="67"/>
  <c r="I511" i="67"/>
  <c r="H511" i="67"/>
  <c r="G511" i="67"/>
  <c r="F511" i="67"/>
  <c r="E511" i="67"/>
  <c r="D511" i="67"/>
  <c r="C511" i="67"/>
  <c r="B511" i="67"/>
  <c r="I510" i="67"/>
  <c r="H510" i="67"/>
  <c r="G510" i="67"/>
  <c r="F510" i="67"/>
  <c r="E510" i="67"/>
  <c r="D510" i="67"/>
  <c r="C510" i="67"/>
  <c r="B510" i="67"/>
  <c r="I509" i="67"/>
  <c r="H509" i="67"/>
  <c r="G509" i="67"/>
  <c r="F509" i="67"/>
  <c r="E509" i="67"/>
  <c r="C509" i="67"/>
  <c r="B509" i="67"/>
  <c r="I508" i="67"/>
  <c r="H508" i="67"/>
  <c r="G508" i="67"/>
  <c r="F508" i="67"/>
  <c r="E508" i="67"/>
  <c r="C508" i="67"/>
  <c r="B508" i="67"/>
  <c r="I507" i="67"/>
  <c r="H507" i="67"/>
  <c r="G507" i="67"/>
  <c r="F507" i="67"/>
  <c r="E507" i="67"/>
  <c r="D507" i="67"/>
  <c r="C507" i="67"/>
  <c r="B507" i="67"/>
  <c r="I506" i="67"/>
  <c r="H506" i="67"/>
  <c r="G506" i="67"/>
  <c r="F506" i="67"/>
  <c r="E506" i="67"/>
  <c r="C506" i="67"/>
  <c r="B506" i="67"/>
  <c r="I505" i="67"/>
  <c r="H505" i="67"/>
  <c r="G505" i="67"/>
  <c r="F505" i="67"/>
  <c r="E505" i="67"/>
  <c r="D505" i="67"/>
  <c r="C505" i="67"/>
  <c r="B505" i="67"/>
  <c r="I504" i="67"/>
  <c r="H504" i="67"/>
  <c r="G504" i="67"/>
  <c r="F504" i="67"/>
  <c r="E504" i="67"/>
  <c r="D504" i="67"/>
  <c r="C504" i="67"/>
  <c r="B504" i="67"/>
  <c r="I503" i="67"/>
  <c r="H503" i="67"/>
  <c r="G503" i="67"/>
  <c r="F503" i="67"/>
  <c r="E503" i="67"/>
  <c r="C503" i="67"/>
  <c r="B503" i="67"/>
  <c r="I502" i="67"/>
  <c r="H502" i="67"/>
  <c r="G502" i="67"/>
  <c r="F502" i="67"/>
  <c r="E502" i="67"/>
  <c r="C502" i="67"/>
  <c r="B502" i="67"/>
  <c r="I501" i="67"/>
  <c r="H501" i="67"/>
  <c r="G501" i="67"/>
  <c r="F501" i="67"/>
  <c r="E501" i="67"/>
  <c r="D501" i="67"/>
  <c r="C501" i="67"/>
  <c r="B501" i="67"/>
  <c r="I500" i="67"/>
  <c r="H500" i="67"/>
  <c r="G500" i="67"/>
  <c r="F500" i="67"/>
  <c r="E500" i="67"/>
  <c r="D500" i="67"/>
  <c r="C500" i="67"/>
  <c r="B500" i="67"/>
  <c r="I499" i="67"/>
  <c r="H499" i="67"/>
  <c r="G499" i="67"/>
  <c r="F499" i="67"/>
  <c r="E499" i="67"/>
  <c r="D499" i="67"/>
  <c r="C499" i="67"/>
  <c r="B499" i="67"/>
  <c r="I498" i="67"/>
  <c r="H498" i="67"/>
  <c r="G498" i="67"/>
  <c r="F498" i="67"/>
  <c r="E498" i="67"/>
  <c r="C498" i="67"/>
  <c r="B498" i="67"/>
  <c r="I497" i="67"/>
  <c r="H497" i="67"/>
  <c r="G497" i="67"/>
  <c r="F497" i="67"/>
  <c r="E497" i="67"/>
  <c r="D497" i="67"/>
  <c r="C497" i="67"/>
  <c r="B497" i="67"/>
  <c r="I496" i="67"/>
  <c r="H496" i="67"/>
  <c r="G496" i="67"/>
  <c r="F496" i="67"/>
  <c r="E496" i="67"/>
  <c r="D496" i="67"/>
  <c r="C496" i="67"/>
  <c r="B496" i="67"/>
  <c r="I495" i="67"/>
  <c r="H495" i="67"/>
  <c r="G495" i="67"/>
  <c r="F495" i="67"/>
  <c r="E495" i="67"/>
  <c r="C495" i="67"/>
  <c r="B495" i="67"/>
  <c r="I494" i="67"/>
  <c r="H494" i="67"/>
  <c r="G494" i="67"/>
  <c r="F494" i="67"/>
  <c r="E494" i="67"/>
  <c r="D494" i="67"/>
  <c r="C494" i="67"/>
  <c r="B494" i="67"/>
  <c r="I493" i="67"/>
  <c r="H493" i="67"/>
  <c r="G493" i="67"/>
  <c r="F493" i="67"/>
  <c r="E493" i="67"/>
  <c r="D493" i="67"/>
  <c r="C493" i="67"/>
  <c r="B493" i="67"/>
  <c r="I492" i="67"/>
  <c r="H492" i="67"/>
  <c r="G492" i="67"/>
  <c r="F492" i="67"/>
  <c r="E492" i="67"/>
  <c r="C492" i="67"/>
  <c r="B492" i="67"/>
  <c r="I491" i="67"/>
  <c r="H491" i="67"/>
  <c r="G491" i="67"/>
  <c r="F491" i="67"/>
  <c r="E491" i="67"/>
  <c r="D491" i="67"/>
  <c r="C491" i="67"/>
  <c r="B491" i="67"/>
  <c r="I490" i="67"/>
  <c r="H490" i="67"/>
  <c r="G490" i="67"/>
  <c r="F490" i="67"/>
  <c r="E490" i="67"/>
  <c r="C490" i="67"/>
  <c r="B490" i="67"/>
  <c r="I489" i="67"/>
  <c r="H489" i="67"/>
  <c r="G489" i="67"/>
  <c r="F489" i="67"/>
  <c r="E489" i="67"/>
  <c r="D489" i="67"/>
  <c r="C489" i="67"/>
  <c r="B489" i="67"/>
  <c r="I488" i="67"/>
  <c r="H488" i="67"/>
  <c r="G488" i="67"/>
  <c r="F488" i="67"/>
  <c r="E488" i="67"/>
  <c r="D488" i="67"/>
  <c r="C488" i="67"/>
  <c r="B488" i="67"/>
  <c r="I487" i="67"/>
  <c r="H487" i="67"/>
  <c r="G487" i="67"/>
  <c r="F487" i="67"/>
  <c r="E487" i="67"/>
  <c r="D487" i="67"/>
  <c r="C487" i="67"/>
  <c r="B487" i="67"/>
  <c r="I486" i="67"/>
  <c r="H486" i="67"/>
  <c r="G486" i="67"/>
  <c r="F486" i="67"/>
  <c r="E486" i="67"/>
  <c r="C486" i="67"/>
  <c r="B486" i="67"/>
  <c r="I485" i="67"/>
  <c r="H485" i="67"/>
  <c r="G485" i="67"/>
  <c r="F485" i="67"/>
  <c r="E485" i="67"/>
  <c r="D485" i="67"/>
  <c r="C485" i="67"/>
  <c r="B485" i="67"/>
  <c r="I484" i="67"/>
  <c r="H484" i="67"/>
  <c r="G484" i="67"/>
  <c r="F484" i="67"/>
  <c r="E484" i="67"/>
  <c r="C484" i="67"/>
  <c r="B484" i="67"/>
  <c r="I483" i="67"/>
  <c r="H483" i="67"/>
  <c r="G483" i="67"/>
  <c r="F483" i="67"/>
  <c r="E483" i="67"/>
  <c r="D483" i="67"/>
  <c r="C483" i="67"/>
  <c r="B483" i="67"/>
  <c r="I482" i="67"/>
  <c r="H482" i="67"/>
  <c r="G482" i="67"/>
  <c r="F482" i="67"/>
  <c r="E482" i="67"/>
  <c r="C482" i="67"/>
  <c r="B482" i="67"/>
  <c r="I481" i="67"/>
  <c r="H481" i="67"/>
  <c r="G481" i="67"/>
  <c r="F481" i="67"/>
  <c r="E481" i="67"/>
  <c r="D481" i="67"/>
  <c r="C481" i="67"/>
  <c r="B481" i="67"/>
  <c r="I480" i="67"/>
  <c r="H480" i="67"/>
  <c r="G480" i="67"/>
  <c r="F480" i="67"/>
  <c r="E480" i="67"/>
  <c r="D480" i="67"/>
  <c r="C480" i="67"/>
  <c r="B480" i="67"/>
  <c r="I479" i="67"/>
  <c r="H479" i="67"/>
  <c r="G479" i="67"/>
  <c r="F479" i="67"/>
  <c r="E479" i="67"/>
  <c r="C479" i="67"/>
  <c r="B479" i="67"/>
  <c r="I478" i="67"/>
  <c r="H478" i="67"/>
  <c r="G478" i="67"/>
  <c r="F478" i="67"/>
  <c r="E478" i="67"/>
  <c r="D478" i="67"/>
  <c r="C478" i="67"/>
  <c r="B478" i="67"/>
  <c r="I477" i="67"/>
  <c r="H477" i="67"/>
  <c r="G477" i="67"/>
  <c r="F477" i="67"/>
  <c r="E477" i="67"/>
  <c r="D477" i="67"/>
  <c r="C477" i="67"/>
  <c r="B477" i="67"/>
  <c r="I476" i="67"/>
  <c r="H476" i="67"/>
  <c r="G476" i="67"/>
  <c r="F476" i="67"/>
  <c r="E476" i="67"/>
  <c r="D476" i="67"/>
  <c r="C476" i="67"/>
  <c r="B476" i="67"/>
  <c r="I475" i="67"/>
  <c r="H475" i="67"/>
  <c r="G475" i="67"/>
  <c r="F475" i="67"/>
  <c r="E475" i="67"/>
  <c r="D475" i="67"/>
  <c r="C475" i="67"/>
  <c r="B475" i="67"/>
  <c r="I474" i="67"/>
  <c r="H474" i="67"/>
  <c r="G474" i="67"/>
  <c r="F474" i="67"/>
  <c r="E474" i="67"/>
  <c r="D474" i="67"/>
  <c r="C474" i="67"/>
  <c r="B474" i="67"/>
  <c r="I473" i="67"/>
  <c r="H473" i="67"/>
  <c r="G473" i="67"/>
  <c r="F473" i="67"/>
  <c r="E473" i="67"/>
  <c r="D473" i="67"/>
  <c r="C473" i="67"/>
  <c r="B473" i="67"/>
  <c r="I472" i="67"/>
  <c r="H472" i="67"/>
  <c r="G472" i="67"/>
  <c r="F472" i="67"/>
  <c r="E472" i="67"/>
  <c r="D472" i="67"/>
  <c r="C472" i="67"/>
  <c r="B472" i="67"/>
  <c r="I471" i="67"/>
  <c r="H471" i="67"/>
  <c r="G471" i="67"/>
  <c r="F471" i="67"/>
  <c r="E471" i="67"/>
  <c r="D471" i="67"/>
  <c r="C471" i="67"/>
  <c r="B471" i="67"/>
  <c r="I470" i="67"/>
  <c r="H470" i="67"/>
  <c r="G470" i="67"/>
  <c r="F470" i="67"/>
  <c r="E470" i="67"/>
  <c r="C470" i="67"/>
  <c r="B470" i="67"/>
  <c r="I469" i="67"/>
  <c r="H469" i="67"/>
  <c r="G469" i="67"/>
  <c r="F469" i="67"/>
  <c r="E469" i="67"/>
  <c r="D469" i="67"/>
  <c r="C469" i="67"/>
  <c r="B469" i="67"/>
  <c r="I468" i="67"/>
  <c r="H468" i="67"/>
  <c r="G468" i="67"/>
  <c r="F468" i="67"/>
  <c r="E468" i="67"/>
  <c r="D468" i="67"/>
  <c r="C468" i="67"/>
  <c r="B468" i="67"/>
  <c r="I467" i="67"/>
  <c r="H467" i="67"/>
  <c r="G467" i="67"/>
  <c r="F467" i="67"/>
  <c r="E467" i="67"/>
  <c r="C467" i="67"/>
  <c r="B467" i="67"/>
  <c r="I466" i="67"/>
  <c r="H466" i="67"/>
  <c r="G466" i="67"/>
  <c r="F466" i="67"/>
  <c r="E466" i="67"/>
  <c r="C466" i="67"/>
  <c r="B466" i="67"/>
  <c r="I465" i="67"/>
  <c r="H465" i="67"/>
  <c r="G465" i="67"/>
  <c r="F465" i="67"/>
  <c r="E465" i="67"/>
  <c r="D465" i="67"/>
  <c r="C465" i="67"/>
  <c r="B465" i="67"/>
  <c r="I464" i="67"/>
  <c r="H464" i="67"/>
  <c r="G464" i="67"/>
  <c r="F464" i="67"/>
  <c r="E464" i="67"/>
  <c r="D464" i="67"/>
  <c r="C464" i="67"/>
  <c r="B464" i="67"/>
  <c r="I463" i="67"/>
  <c r="H463" i="67"/>
  <c r="G463" i="67"/>
  <c r="F463" i="67"/>
  <c r="E463" i="67"/>
  <c r="C463" i="67"/>
  <c r="B463" i="67"/>
  <c r="I462" i="67"/>
  <c r="H462" i="67"/>
  <c r="G462" i="67"/>
  <c r="F462" i="67"/>
  <c r="E462" i="67"/>
  <c r="D462" i="67"/>
  <c r="C462" i="67"/>
  <c r="B462" i="67"/>
  <c r="I461" i="67"/>
  <c r="H461" i="67"/>
  <c r="G461" i="67"/>
  <c r="F461" i="67"/>
  <c r="E461" i="67"/>
  <c r="D461" i="67"/>
  <c r="C461" i="67"/>
  <c r="B461" i="67"/>
  <c r="I460" i="67"/>
  <c r="H460" i="67"/>
  <c r="G460" i="67"/>
  <c r="F460" i="67"/>
  <c r="E460" i="67"/>
  <c r="D460" i="67"/>
  <c r="C460" i="67"/>
  <c r="B460" i="67"/>
  <c r="I459" i="67"/>
  <c r="H459" i="67"/>
  <c r="G459" i="67"/>
  <c r="F459" i="67"/>
  <c r="E459" i="67"/>
  <c r="D459" i="67"/>
  <c r="C459" i="67"/>
  <c r="B459" i="67"/>
  <c r="I458" i="67"/>
  <c r="H458" i="67"/>
  <c r="G458" i="67"/>
  <c r="F458" i="67"/>
  <c r="E458" i="67"/>
  <c r="D458" i="67"/>
  <c r="C458" i="67"/>
  <c r="B458" i="67"/>
  <c r="I457" i="67"/>
  <c r="H457" i="67"/>
  <c r="G457" i="67"/>
  <c r="F457" i="67"/>
  <c r="E457" i="67"/>
  <c r="C457" i="67"/>
  <c r="B457" i="67"/>
  <c r="I456" i="67"/>
  <c r="H456" i="67"/>
  <c r="G456" i="67"/>
  <c r="F456" i="67"/>
  <c r="E456" i="67"/>
  <c r="D456" i="67"/>
  <c r="C456" i="67"/>
  <c r="B456" i="67"/>
  <c r="I455" i="67"/>
  <c r="H455" i="67"/>
  <c r="G455" i="67"/>
  <c r="F455" i="67"/>
  <c r="E455" i="67"/>
  <c r="D455" i="67"/>
  <c r="C455" i="67"/>
  <c r="B455" i="67"/>
  <c r="I454" i="67"/>
  <c r="H454" i="67"/>
  <c r="G454" i="67"/>
  <c r="F454" i="67"/>
  <c r="E454" i="67"/>
  <c r="D454" i="67"/>
  <c r="C454" i="67"/>
  <c r="B454" i="67"/>
  <c r="I453" i="67"/>
  <c r="H453" i="67"/>
  <c r="G453" i="67"/>
  <c r="F453" i="67"/>
  <c r="E453" i="67"/>
  <c r="C453" i="67"/>
  <c r="B453" i="67"/>
  <c r="I452" i="67"/>
  <c r="H452" i="67"/>
  <c r="G452" i="67"/>
  <c r="F452" i="67"/>
  <c r="E452" i="67"/>
  <c r="D452" i="67"/>
  <c r="C452" i="67"/>
  <c r="B452" i="67"/>
  <c r="I451" i="67"/>
  <c r="H451" i="67"/>
  <c r="G451" i="67"/>
  <c r="F451" i="67"/>
  <c r="E451" i="67"/>
  <c r="D451" i="67"/>
  <c r="C451" i="67"/>
  <c r="B451" i="67"/>
  <c r="I450" i="67"/>
  <c r="H450" i="67"/>
  <c r="G450" i="67"/>
  <c r="F450" i="67"/>
  <c r="E450" i="67"/>
  <c r="D450" i="67"/>
  <c r="C450" i="67"/>
  <c r="B450" i="67"/>
  <c r="I449" i="67"/>
  <c r="H449" i="67"/>
  <c r="G449" i="67"/>
  <c r="F449" i="67"/>
  <c r="E449" i="67"/>
  <c r="D449" i="67"/>
  <c r="C449" i="67"/>
  <c r="B449" i="67"/>
  <c r="I448" i="67"/>
  <c r="H448" i="67"/>
  <c r="G448" i="67"/>
  <c r="F448" i="67"/>
  <c r="E448" i="67"/>
  <c r="D448" i="67"/>
  <c r="C448" i="67"/>
  <c r="B448" i="67"/>
  <c r="I447" i="67"/>
  <c r="H447" i="67"/>
  <c r="G447" i="67"/>
  <c r="F447" i="67"/>
  <c r="E447" i="67"/>
  <c r="D447" i="67"/>
  <c r="C447" i="67"/>
  <c r="B447" i="67"/>
  <c r="I446" i="67"/>
  <c r="H446" i="67"/>
  <c r="G446" i="67"/>
  <c r="F446" i="67"/>
  <c r="E446" i="67"/>
  <c r="D446" i="67"/>
  <c r="C446" i="67"/>
  <c r="B446" i="67"/>
  <c r="I445" i="67"/>
  <c r="H445" i="67"/>
  <c r="G445" i="67"/>
  <c r="F445" i="67"/>
  <c r="E445" i="67"/>
  <c r="D445" i="67"/>
  <c r="C445" i="67"/>
  <c r="B445" i="67"/>
  <c r="I444" i="67"/>
  <c r="H444" i="67"/>
  <c r="G444" i="67"/>
  <c r="F444" i="67"/>
  <c r="E444" i="67"/>
  <c r="D444" i="67"/>
  <c r="C444" i="67"/>
  <c r="B444" i="67"/>
  <c r="I443" i="67"/>
  <c r="H443" i="67"/>
  <c r="G443" i="67"/>
  <c r="F443" i="67"/>
  <c r="E443" i="67"/>
  <c r="D443" i="67"/>
  <c r="C443" i="67"/>
  <c r="B443" i="67"/>
  <c r="I442" i="67"/>
  <c r="H442" i="67"/>
  <c r="G442" i="67"/>
  <c r="F442" i="67"/>
  <c r="E442" i="67"/>
  <c r="C442" i="67"/>
  <c r="B442" i="67"/>
  <c r="I441" i="67"/>
  <c r="H441" i="67"/>
  <c r="G441" i="67"/>
  <c r="F441" i="67"/>
  <c r="E441" i="67"/>
  <c r="D441" i="67"/>
  <c r="C441" i="67"/>
  <c r="B441" i="67"/>
  <c r="I440" i="67"/>
  <c r="H440" i="67"/>
  <c r="G440" i="67"/>
  <c r="F440" i="67"/>
  <c r="E440" i="67"/>
  <c r="D440" i="67"/>
  <c r="C440" i="67"/>
  <c r="B440" i="67"/>
  <c r="I439" i="67"/>
  <c r="H439" i="67"/>
  <c r="G439" i="67"/>
  <c r="F439" i="67"/>
  <c r="E439" i="67"/>
  <c r="D439" i="67"/>
  <c r="C439" i="67"/>
  <c r="B439" i="67"/>
  <c r="I438" i="67"/>
  <c r="H438" i="67"/>
  <c r="G438" i="67"/>
  <c r="F438" i="67"/>
  <c r="E438" i="67"/>
  <c r="D438" i="67"/>
  <c r="C438" i="67"/>
  <c r="B438" i="67"/>
  <c r="I437" i="67"/>
  <c r="H437" i="67"/>
  <c r="G437" i="67"/>
  <c r="F437" i="67"/>
  <c r="E437" i="67"/>
  <c r="D437" i="67"/>
  <c r="C437" i="67"/>
  <c r="B437" i="67"/>
  <c r="I436" i="67"/>
  <c r="H436" i="67"/>
  <c r="G436" i="67"/>
  <c r="F436" i="67"/>
  <c r="E436" i="67"/>
  <c r="D436" i="67"/>
  <c r="C436" i="67"/>
  <c r="B436" i="67"/>
  <c r="I435" i="67"/>
  <c r="H435" i="67"/>
  <c r="G435" i="67"/>
  <c r="F435" i="67"/>
  <c r="E435" i="67"/>
  <c r="D435" i="67"/>
  <c r="C435" i="67"/>
  <c r="B435" i="67"/>
  <c r="I434" i="67"/>
  <c r="H434" i="67"/>
  <c r="G434" i="67"/>
  <c r="F434" i="67"/>
  <c r="E434" i="67"/>
  <c r="C434" i="67"/>
  <c r="B434" i="67"/>
  <c r="I433" i="67"/>
  <c r="H433" i="67"/>
  <c r="G433" i="67"/>
  <c r="F433" i="67"/>
  <c r="E433" i="67"/>
  <c r="D433" i="67"/>
  <c r="C433" i="67"/>
  <c r="B433" i="67"/>
  <c r="I432" i="67"/>
  <c r="H432" i="67"/>
  <c r="G432" i="67"/>
  <c r="F432" i="67"/>
  <c r="E432" i="67"/>
  <c r="C432" i="67"/>
  <c r="B432" i="67"/>
  <c r="I431" i="67"/>
  <c r="H431" i="67"/>
  <c r="G431" i="67"/>
  <c r="F431" i="67"/>
  <c r="E431" i="67"/>
  <c r="D431" i="67"/>
  <c r="C431" i="67"/>
  <c r="B431" i="67"/>
  <c r="I430" i="67"/>
  <c r="H430" i="67"/>
  <c r="G430" i="67"/>
  <c r="F430" i="67"/>
  <c r="E430" i="67"/>
  <c r="D430" i="67"/>
  <c r="C430" i="67"/>
  <c r="B430" i="67"/>
  <c r="I429" i="67"/>
  <c r="H429" i="67"/>
  <c r="G429" i="67"/>
  <c r="F429" i="67"/>
  <c r="E429" i="67"/>
  <c r="C429" i="67"/>
  <c r="B429" i="67"/>
  <c r="I428" i="67"/>
  <c r="H428" i="67"/>
  <c r="G428" i="67"/>
  <c r="F428" i="67"/>
  <c r="E428" i="67"/>
  <c r="D428" i="67"/>
  <c r="C428" i="67"/>
  <c r="B428" i="67"/>
  <c r="I427" i="67"/>
  <c r="H427" i="67"/>
  <c r="G427" i="67"/>
  <c r="F427" i="67"/>
  <c r="E427" i="67"/>
  <c r="D427" i="67"/>
  <c r="C427" i="67"/>
  <c r="B427" i="67"/>
  <c r="I426" i="67"/>
  <c r="H426" i="67"/>
  <c r="G426" i="67"/>
  <c r="F426" i="67"/>
  <c r="E426" i="67"/>
  <c r="C426" i="67"/>
  <c r="B426" i="67"/>
  <c r="I425" i="67"/>
  <c r="H425" i="67"/>
  <c r="G425" i="67"/>
  <c r="F425" i="67"/>
  <c r="E425" i="67"/>
  <c r="D425" i="67"/>
  <c r="C425" i="67"/>
  <c r="B425" i="67"/>
  <c r="I424" i="67"/>
  <c r="H424" i="67"/>
  <c r="G424" i="67"/>
  <c r="F424" i="67"/>
  <c r="E424" i="67"/>
  <c r="D424" i="67"/>
  <c r="C424" i="67"/>
  <c r="B424" i="67"/>
  <c r="I423" i="67"/>
  <c r="H423" i="67"/>
  <c r="G423" i="67"/>
  <c r="F423" i="67"/>
  <c r="E423" i="67"/>
  <c r="C423" i="67"/>
  <c r="B423" i="67"/>
  <c r="I422" i="67"/>
  <c r="H422" i="67"/>
  <c r="G422" i="67"/>
  <c r="F422" i="67"/>
  <c r="E422" i="67"/>
  <c r="D422" i="67"/>
  <c r="C422" i="67"/>
  <c r="B422" i="67"/>
  <c r="I421" i="67"/>
  <c r="H421" i="67"/>
  <c r="G421" i="67"/>
  <c r="F421" i="67"/>
  <c r="E421" i="67"/>
  <c r="D421" i="67"/>
  <c r="C421" i="67"/>
  <c r="B421" i="67"/>
  <c r="I420" i="67"/>
  <c r="H420" i="67"/>
  <c r="G420" i="67"/>
  <c r="F420" i="67"/>
  <c r="E420" i="67"/>
  <c r="D420" i="67"/>
  <c r="C420" i="67"/>
  <c r="B420" i="67"/>
  <c r="I419" i="67"/>
  <c r="H419" i="67"/>
  <c r="G419" i="67"/>
  <c r="F419" i="67"/>
  <c r="E419" i="67"/>
  <c r="D419" i="67"/>
  <c r="C419" i="67"/>
  <c r="B419" i="67"/>
  <c r="I418" i="67"/>
  <c r="H418" i="67"/>
  <c r="G418" i="67"/>
  <c r="F418" i="67"/>
  <c r="E418" i="67"/>
  <c r="C418" i="67"/>
  <c r="B418" i="67"/>
  <c r="I417" i="67"/>
  <c r="H417" i="67"/>
  <c r="G417" i="67"/>
  <c r="F417" i="67"/>
  <c r="E417" i="67"/>
  <c r="C417" i="67"/>
  <c r="B417" i="67"/>
  <c r="I416" i="67"/>
  <c r="H416" i="67"/>
  <c r="G416" i="67"/>
  <c r="F416" i="67"/>
  <c r="E416" i="67"/>
  <c r="D416" i="67"/>
  <c r="C416" i="67"/>
  <c r="B416" i="67"/>
  <c r="I415" i="67"/>
  <c r="H415" i="67"/>
  <c r="G415" i="67"/>
  <c r="F415" i="67"/>
  <c r="E415" i="67"/>
  <c r="C415" i="67"/>
  <c r="B415" i="67"/>
  <c r="I414" i="67"/>
  <c r="H414" i="67"/>
  <c r="G414" i="67"/>
  <c r="F414" i="67"/>
  <c r="E414" i="67"/>
  <c r="C414" i="67"/>
  <c r="B414" i="67"/>
  <c r="I413" i="67"/>
  <c r="H413" i="67"/>
  <c r="G413" i="67"/>
  <c r="F413" i="67"/>
  <c r="E413" i="67"/>
  <c r="D413" i="67"/>
  <c r="C413" i="67"/>
  <c r="B413" i="67"/>
  <c r="I412" i="67"/>
  <c r="H412" i="67"/>
  <c r="G412" i="67"/>
  <c r="F412" i="67"/>
  <c r="E412" i="67"/>
  <c r="D412" i="67"/>
  <c r="C412" i="67"/>
  <c r="B412" i="67"/>
  <c r="I411" i="67"/>
  <c r="H411" i="67"/>
  <c r="G411" i="67"/>
  <c r="F411" i="67"/>
  <c r="E411" i="67"/>
  <c r="D411" i="67"/>
  <c r="C411" i="67"/>
  <c r="B411" i="67"/>
  <c r="I410" i="67"/>
  <c r="H410" i="67"/>
  <c r="G410" i="67"/>
  <c r="F410" i="67"/>
  <c r="E410" i="67"/>
  <c r="C410" i="67"/>
  <c r="B410" i="67"/>
  <c r="I409" i="67"/>
  <c r="H409" i="67"/>
  <c r="G409" i="67"/>
  <c r="F409" i="67"/>
  <c r="E409" i="67"/>
  <c r="D409" i="67"/>
  <c r="C409" i="67"/>
  <c r="B409" i="67"/>
  <c r="I408" i="67"/>
  <c r="H408" i="67"/>
  <c r="G408" i="67"/>
  <c r="F408" i="67"/>
  <c r="E408" i="67"/>
  <c r="C408" i="67"/>
  <c r="B408" i="67"/>
  <c r="I407" i="67"/>
  <c r="H407" i="67"/>
  <c r="G407" i="67"/>
  <c r="F407" i="67"/>
  <c r="E407" i="67"/>
  <c r="D407" i="67"/>
  <c r="C407" i="67"/>
  <c r="B407" i="67"/>
  <c r="I406" i="67"/>
  <c r="H406" i="67"/>
  <c r="G406" i="67"/>
  <c r="F406" i="67"/>
  <c r="E406" i="67"/>
  <c r="D406" i="67"/>
  <c r="C406" i="67"/>
  <c r="B406" i="67"/>
  <c r="I405" i="67"/>
  <c r="H405" i="67"/>
  <c r="G405" i="67"/>
  <c r="F405" i="67"/>
  <c r="E405" i="67"/>
  <c r="D405" i="67"/>
  <c r="C405" i="67"/>
  <c r="B405" i="67"/>
  <c r="I404" i="67"/>
  <c r="H404" i="67"/>
  <c r="G404" i="67"/>
  <c r="F404" i="67"/>
  <c r="E404" i="67"/>
  <c r="D404" i="67"/>
  <c r="C404" i="67"/>
  <c r="B404" i="67"/>
  <c r="I403" i="67"/>
  <c r="H403" i="67"/>
  <c r="G403" i="67"/>
  <c r="F403" i="67"/>
  <c r="E403" i="67"/>
  <c r="C403" i="67"/>
  <c r="B403" i="67"/>
  <c r="I402" i="67"/>
  <c r="H402" i="67"/>
  <c r="G402" i="67"/>
  <c r="F402" i="67"/>
  <c r="E402" i="67"/>
  <c r="C402" i="67"/>
  <c r="B402" i="67"/>
  <c r="I401" i="67"/>
  <c r="H401" i="67"/>
  <c r="G401" i="67"/>
  <c r="F401" i="67"/>
  <c r="E401" i="67"/>
  <c r="D401" i="67"/>
  <c r="C401" i="67"/>
  <c r="B401" i="67"/>
  <c r="I400" i="67"/>
  <c r="H400" i="67"/>
  <c r="G400" i="67"/>
  <c r="F400" i="67"/>
  <c r="E400" i="67"/>
  <c r="D400" i="67"/>
  <c r="C400" i="67"/>
  <c r="B400" i="67"/>
  <c r="I399" i="67"/>
  <c r="H399" i="67"/>
  <c r="G399" i="67"/>
  <c r="F399" i="67"/>
  <c r="E399" i="67"/>
  <c r="D399" i="67"/>
  <c r="C399" i="67"/>
  <c r="B399" i="67"/>
  <c r="I398" i="67"/>
  <c r="H398" i="67"/>
  <c r="G398" i="67"/>
  <c r="F398" i="67"/>
  <c r="E398" i="67"/>
  <c r="C398" i="67"/>
  <c r="B398" i="67"/>
  <c r="I397" i="67"/>
  <c r="H397" i="67"/>
  <c r="G397" i="67"/>
  <c r="F397" i="67"/>
  <c r="E397" i="67"/>
  <c r="D397" i="67"/>
  <c r="C397" i="67"/>
  <c r="B397" i="67"/>
  <c r="I396" i="67"/>
  <c r="H396" i="67"/>
  <c r="G396" i="67"/>
  <c r="F396" i="67"/>
  <c r="E396" i="67"/>
  <c r="D396" i="67"/>
  <c r="C396" i="67"/>
  <c r="B396" i="67"/>
  <c r="I395" i="67"/>
  <c r="H395" i="67"/>
  <c r="G395" i="67"/>
  <c r="F395" i="67"/>
  <c r="E395" i="67"/>
  <c r="D395" i="67"/>
  <c r="C395" i="67"/>
  <c r="B395" i="67"/>
  <c r="I394" i="67"/>
  <c r="H394" i="67"/>
  <c r="G394" i="67"/>
  <c r="F394" i="67"/>
  <c r="E394" i="67"/>
  <c r="D394" i="67"/>
  <c r="C394" i="67"/>
  <c r="B394" i="67"/>
  <c r="I393" i="67"/>
  <c r="H393" i="67"/>
  <c r="G393" i="67"/>
  <c r="F393" i="67"/>
  <c r="E393" i="67"/>
  <c r="D393" i="67"/>
  <c r="C393" i="67"/>
  <c r="B393" i="67"/>
  <c r="I392" i="67"/>
  <c r="H392" i="67"/>
  <c r="G392" i="67"/>
  <c r="F392" i="67"/>
  <c r="E392" i="67"/>
  <c r="D392" i="67"/>
  <c r="C392" i="67"/>
  <c r="B392" i="67"/>
  <c r="I391" i="67"/>
  <c r="H391" i="67"/>
  <c r="G391" i="67"/>
  <c r="F391" i="67"/>
  <c r="E391" i="67"/>
  <c r="C391" i="67"/>
  <c r="B391" i="67"/>
  <c r="I390" i="67"/>
  <c r="H390" i="67"/>
  <c r="G390" i="67"/>
  <c r="F390" i="67"/>
  <c r="E390" i="67"/>
  <c r="D390" i="67"/>
  <c r="C390" i="67"/>
  <c r="B390" i="67"/>
  <c r="I389" i="67"/>
  <c r="H389" i="67"/>
  <c r="G389" i="67"/>
  <c r="F389" i="67"/>
  <c r="E389" i="67"/>
  <c r="D389" i="67"/>
  <c r="C389" i="67"/>
  <c r="B389" i="67"/>
  <c r="I388" i="67"/>
  <c r="H388" i="67"/>
  <c r="G388" i="67"/>
  <c r="F388" i="67"/>
  <c r="E388" i="67"/>
  <c r="D388" i="67"/>
  <c r="C388" i="67"/>
  <c r="B388" i="67"/>
  <c r="I387" i="67"/>
  <c r="H387" i="67"/>
  <c r="G387" i="67"/>
  <c r="F387" i="67"/>
  <c r="E387" i="67"/>
  <c r="C387" i="67"/>
  <c r="B387" i="67"/>
  <c r="I386" i="67"/>
  <c r="H386" i="67"/>
  <c r="G386" i="67"/>
  <c r="F386" i="67"/>
  <c r="E386" i="67"/>
  <c r="D386" i="67"/>
  <c r="C386" i="67"/>
  <c r="B386" i="67"/>
  <c r="I385" i="67"/>
  <c r="H385" i="67"/>
  <c r="G385" i="67"/>
  <c r="F385" i="67"/>
  <c r="E385" i="67"/>
  <c r="C385" i="67"/>
  <c r="B385" i="67"/>
  <c r="I384" i="67"/>
  <c r="H384" i="67"/>
  <c r="G384" i="67"/>
  <c r="F384" i="67"/>
  <c r="E384" i="67"/>
  <c r="D384" i="67"/>
  <c r="C384" i="67"/>
  <c r="B384" i="67"/>
  <c r="I383" i="67"/>
  <c r="H383" i="67"/>
  <c r="G383" i="67"/>
  <c r="F383" i="67"/>
  <c r="E383" i="67"/>
  <c r="D383" i="67"/>
  <c r="C383" i="67"/>
  <c r="B383" i="67"/>
  <c r="I382" i="67"/>
  <c r="H382" i="67"/>
  <c r="G382" i="67"/>
  <c r="F382" i="67"/>
  <c r="E382" i="67"/>
  <c r="D382" i="67"/>
  <c r="C382" i="67"/>
  <c r="B382" i="67"/>
  <c r="I381" i="67"/>
  <c r="H381" i="67"/>
  <c r="G381" i="67"/>
  <c r="F381" i="67"/>
  <c r="E381" i="67"/>
  <c r="D381" i="67"/>
  <c r="C381" i="67"/>
  <c r="B381" i="67"/>
  <c r="I380" i="67"/>
  <c r="H380" i="67"/>
  <c r="G380" i="67"/>
  <c r="F380" i="67"/>
  <c r="E380" i="67"/>
  <c r="D380" i="67"/>
  <c r="C380" i="67"/>
  <c r="B380" i="67"/>
  <c r="I379" i="67"/>
  <c r="H379" i="67"/>
  <c r="G379" i="67"/>
  <c r="F379" i="67"/>
  <c r="E379" i="67"/>
  <c r="C379" i="67"/>
  <c r="B379" i="67"/>
  <c r="I378" i="67"/>
  <c r="H378" i="67"/>
  <c r="G378" i="67"/>
  <c r="F378" i="67"/>
  <c r="E378" i="67"/>
  <c r="D378" i="67"/>
  <c r="C378" i="67"/>
  <c r="B378" i="67"/>
  <c r="I377" i="67"/>
  <c r="H377" i="67"/>
  <c r="G377" i="67"/>
  <c r="F377" i="67"/>
  <c r="E377" i="67"/>
  <c r="D377" i="67"/>
  <c r="C377" i="67"/>
  <c r="B377" i="67"/>
  <c r="I376" i="67"/>
  <c r="H376" i="67"/>
  <c r="G376" i="67"/>
  <c r="F376" i="67"/>
  <c r="E376" i="67"/>
  <c r="D376" i="67"/>
  <c r="C376" i="67"/>
  <c r="B376" i="67"/>
  <c r="I375" i="67"/>
  <c r="H375" i="67"/>
  <c r="G375" i="67"/>
  <c r="F375" i="67"/>
  <c r="E375" i="67"/>
  <c r="D375" i="67"/>
  <c r="C375" i="67"/>
  <c r="B375" i="67"/>
  <c r="I374" i="67"/>
  <c r="H374" i="67"/>
  <c r="G374" i="67"/>
  <c r="F374" i="67"/>
  <c r="E374" i="67"/>
  <c r="D374" i="67"/>
  <c r="C374" i="67"/>
  <c r="B374" i="67"/>
  <c r="I373" i="67"/>
  <c r="H373" i="67"/>
  <c r="G373" i="67"/>
  <c r="F373" i="67"/>
  <c r="E373" i="67"/>
  <c r="D373" i="67"/>
  <c r="C373" i="67"/>
  <c r="B373" i="67"/>
  <c r="I372" i="67"/>
  <c r="H372" i="67"/>
  <c r="G372" i="67"/>
  <c r="F372" i="67"/>
  <c r="E372" i="67"/>
  <c r="C372" i="67"/>
  <c r="B372" i="67"/>
  <c r="I371" i="67"/>
  <c r="H371" i="67"/>
  <c r="G371" i="67"/>
  <c r="F371" i="67"/>
  <c r="E371" i="67"/>
  <c r="D371" i="67"/>
  <c r="C371" i="67"/>
  <c r="B371" i="67"/>
  <c r="I370" i="67"/>
  <c r="H370" i="67"/>
  <c r="G370" i="67"/>
  <c r="F370" i="67"/>
  <c r="E370" i="67"/>
  <c r="D370" i="67"/>
  <c r="C370" i="67"/>
  <c r="B370" i="67"/>
  <c r="I369" i="67"/>
  <c r="H369" i="67"/>
  <c r="G369" i="67"/>
  <c r="F369" i="67"/>
  <c r="E369" i="67"/>
  <c r="D369" i="67"/>
  <c r="C369" i="67"/>
  <c r="B369" i="67"/>
  <c r="I368" i="67"/>
  <c r="H368" i="67"/>
  <c r="G368" i="67"/>
  <c r="F368" i="67"/>
  <c r="E368" i="67"/>
  <c r="D368" i="67"/>
  <c r="C368" i="67"/>
  <c r="B368" i="67"/>
  <c r="I367" i="67"/>
  <c r="H367" i="67"/>
  <c r="G367" i="67"/>
  <c r="F367" i="67"/>
  <c r="E367" i="67"/>
  <c r="D367" i="67"/>
  <c r="C367" i="67"/>
  <c r="B367" i="67"/>
  <c r="I366" i="67"/>
  <c r="H366" i="67"/>
  <c r="G366" i="67"/>
  <c r="F366" i="67"/>
  <c r="E366" i="67"/>
  <c r="C366" i="67"/>
  <c r="B366" i="67"/>
  <c r="I365" i="67"/>
  <c r="H365" i="67"/>
  <c r="G365" i="67"/>
  <c r="F365" i="67"/>
  <c r="E365" i="67"/>
  <c r="C365" i="67"/>
  <c r="B365" i="67"/>
  <c r="I364" i="67"/>
  <c r="H364" i="67"/>
  <c r="G364" i="67"/>
  <c r="F364" i="67"/>
  <c r="E364" i="67"/>
  <c r="D364" i="67"/>
  <c r="C364" i="67"/>
  <c r="B364" i="67"/>
  <c r="I363" i="67"/>
  <c r="H363" i="67"/>
  <c r="G363" i="67"/>
  <c r="F363" i="67"/>
  <c r="E363" i="67"/>
  <c r="D363" i="67"/>
  <c r="C363" i="67"/>
  <c r="B363" i="67"/>
  <c r="I362" i="67"/>
  <c r="H362" i="67"/>
  <c r="G362" i="67"/>
  <c r="F362" i="67"/>
  <c r="E362" i="67"/>
  <c r="D362" i="67"/>
  <c r="C362" i="67"/>
  <c r="B362" i="67"/>
  <c r="I361" i="67"/>
  <c r="H361" i="67"/>
  <c r="G361" i="67"/>
  <c r="F361" i="67"/>
  <c r="E361" i="67"/>
  <c r="D361" i="67"/>
  <c r="C361" i="67"/>
  <c r="B361" i="67"/>
  <c r="I360" i="67"/>
  <c r="H360" i="67"/>
  <c r="G360" i="67"/>
  <c r="F360" i="67"/>
  <c r="E360" i="67"/>
  <c r="C360" i="67"/>
  <c r="B360" i="67"/>
  <c r="I359" i="67"/>
  <c r="H359" i="67"/>
  <c r="G359" i="67"/>
  <c r="F359" i="67"/>
  <c r="E359" i="67"/>
  <c r="D359" i="67"/>
  <c r="C359" i="67"/>
  <c r="B359" i="67"/>
  <c r="I358" i="67"/>
  <c r="H358" i="67"/>
  <c r="G358" i="67"/>
  <c r="F358" i="67"/>
  <c r="E358" i="67"/>
  <c r="D358" i="67"/>
  <c r="C358" i="67"/>
  <c r="B358" i="67"/>
  <c r="I357" i="67"/>
  <c r="H357" i="67"/>
  <c r="G357" i="67"/>
  <c r="F357" i="67"/>
  <c r="E357" i="67"/>
  <c r="D357" i="67"/>
  <c r="C357" i="67"/>
  <c r="B357" i="67"/>
  <c r="I356" i="67"/>
  <c r="H356" i="67"/>
  <c r="G356" i="67"/>
  <c r="F356" i="67"/>
  <c r="E356" i="67"/>
  <c r="D356" i="67"/>
  <c r="C356" i="67"/>
  <c r="B356" i="67"/>
  <c r="I355" i="67"/>
  <c r="H355" i="67"/>
  <c r="G355" i="67"/>
  <c r="F355" i="67"/>
  <c r="E355" i="67"/>
  <c r="D355" i="67"/>
  <c r="C355" i="67"/>
  <c r="B355" i="67"/>
  <c r="I354" i="67"/>
  <c r="H354" i="67"/>
  <c r="G354" i="67"/>
  <c r="F354" i="67"/>
  <c r="E354" i="67"/>
  <c r="C354" i="67"/>
  <c r="B354" i="67"/>
  <c r="I353" i="67"/>
  <c r="H353" i="67"/>
  <c r="G353" i="67"/>
  <c r="F353" i="67"/>
  <c r="E353" i="67"/>
  <c r="D353" i="67"/>
  <c r="C353" i="67"/>
  <c r="B353" i="67"/>
  <c r="I352" i="67"/>
  <c r="H352" i="67"/>
  <c r="G352" i="67"/>
  <c r="F352" i="67"/>
  <c r="E352" i="67"/>
  <c r="C352" i="67"/>
  <c r="B352" i="67"/>
  <c r="I351" i="67"/>
  <c r="H351" i="67"/>
  <c r="G351" i="67"/>
  <c r="F351" i="67"/>
  <c r="E351" i="67"/>
  <c r="D351" i="67"/>
  <c r="C351" i="67"/>
  <c r="B351" i="67"/>
  <c r="I350" i="67"/>
  <c r="H350" i="67"/>
  <c r="G350" i="67"/>
  <c r="F350" i="67"/>
  <c r="E350" i="67"/>
  <c r="D350" i="67"/>
  <c r="C350" i="67"/>
  <c r="B350" i="67"/>
  <c r="I349" i="67"/>
  <c r="H349" i="67"/>
  <c r="G349" i="67"/>
  <c r="F349" i="67"/>
  <c r="E349" i="67"/>
  <c r="C349" i="67"/>
  <c r="B349" i="67"/>
  <c r="I348" i="67"/>
  <c r="H348" i="67"/>
  <c r="G348" i="67"/>
  <c r="F348" i="67"/>
  <c r="E348" i="67"/>
  <c r="D348" i="67"/>
  <c r="C348" i="67"/>
  <c r="B348" i="67"/>
  <c r="I347" i="67"/>
  <c r="H347" i="67"/>
  <c r="G347" i="67"/>
  <c r="F347" i="67"/>
  <c r="E347" i="67"/>
  <c r="D347" i="67"/>
  <c r="C347" i="67"/>
  <c r="B347" i="67"/>
  <c r="I346" i="67"/>
  <c r="H346" i="67"/>
  <c r="G346" i="67"/>
  <c r="F346" i="67"/>
  <c r="E346" i="67"/>
  <c r="D346" i="67"/>
  <c r="C346" i="67"/>
  <c r="B346" i="67"/>
  <c r="I345" i="67"/>
  <c r="H345" i="67"/>
  <c r="G345" i="67"/>
  <c r="F345" i="67"/>
  <c r="E345" i="67"/>
  <c r="C345" i="67"/>
  <c r="B345" i="67"/>
  <c r="I344" i="67"/>
  <c r="H344" i="67"/>
  <c r="G344" i="67"/>
  <c r="F344" i="67"/>
  <c r="E344" i="67"/>
  <c r="D344" i="67"/>
  <c r="C344" i="67"/>
  <c r="B344" i="67"/>
  <c r="I343" i="67"/>
  <c r="H343" i="67"/>
  <c r="G343" i="67"/>
  <c r="F343" i="67"/>
  <c r="E343" i="67"/>
  <c r="D343" i="67"/>
  <c r="C343" i="67"/>
  <c r="B343" i="67"/>
  <c r="I342" i="67"/>
  <c r="H342" i="67"/>
  <c r="G342" i="67"/>
  <c r="F342" i="67"/>
  <c r="E342" i="67"/>
  <c r="D342" i="67"/>
  <c r="C342" i="67"/>
  <c r="B342" i="67"/>
  <c r="I341" i="67"/>
  <c r="H341" i="67"/>
  <c r="G341" i="67"/>
  <c r="F341" i="67"/>
  <c r="E341" i="67"/>
  <c r="C341" i="67"/>
  <c r="B341" i="67"/>
  <c r="I340" i="67"/>
  <c r="H340" i="67"/>
  <c r="G340" i="67"/>
  <c r="F340" i="67"/>
  <c r="E340" i="67"/>
  <c r="D340" i="67"/>
  <c r="C340" i="67"/>
  <c r="B340" i="67"/>
  <c r="I339" i="67"/>
  <c r="H339" i="67"/>
  <c r="G339" i="67"/>
  <c r="F339" i="67"/>
  <c r="E339" i="67"/>
  <c r="D339" i="67"/>
  <c r="C339" i="67"/>
  <c r="B339" i="67"/>
  <c r="I338" i="67"/>
  <c r="H338" i="67"/>
  <c r="G338" i="67"/>
  <c r="F338" i="67"/>
  <c r="E338" i="67"/>
  <c r="C338" i="67"/>
  <c r="B338" i="67"/>
  <c r="I337" i="67"/>
  <c r="H337" i="67"/>
  <c r="G337" i="67"/>
  <c r="F337" i="67"/>
  <c r="E337" i="67"/>
  <c r="D337" i="67"/>
  <c r="C337" i="67"/>
  <c r="B337" i="67"/>
  <c r="I336" i="67"/>
  <c r="H336" i="67"/>
  <c r="G336" i="67"/>
  <c r="F336" i="67"/>
  <c r="E336" i="67"/>
  <c r="C336" i="67"/>
  <c r="B336" i="67"/>
  <c r="I335" i="67"/>
  <c r="H335" i="67"/>
  <c r="G335" i="67"/>
  <c r="F335" i="67"/>
  <c r="E335" i="67"/>
  <c r="D335" i="67"/>
  <c r="C335" i="67"/>
  <c r="B335" i="67"/>
  <c r="I334" i="67"/>
  <c r="H334" i="67"/>
  <c r="G334" i="67"/>
  <c r="F334" i="67"/>
  <c r="E334" i="67"/>
  <c r="D334" i="67"/>
  <c r="C334" i="67"/>
  <c r="B334" i="67"/>
  <c r="I333" i="67"/>
  <c r="H333" i="67"/>
  <c r="G333" i="67"/>
  <c r="F333" i="67"/>
  <c r="E333" i="67"/>
  <c r="D333" i="67"/>
  <c r="C333" i="67"/>
  <c r="B333" i="67"/>
  <c r="I332" i="67"/>
  <c r="H332" i="67"/>
  <c r="G332" i="67"/>
  <c r="F332" i="67"/>
  <c r="E332" i="67"/>
  <c r="D332" i="67"/>
  <c r="C332" i="67"/>
  <c r="B332" i="67"/>
  <c r="I331" i="67"/>
  <c r="H331" i="67"/>
  <c r="G331" i="67"/>
  <c r="F331" i="67"/>
  <c r="E331" i="67"/>
  <c r="D331" i="67"/>
  <c r="C331" i="67"/>
  <c r="B331" i="67"/>
  <c r="I330" i="67"/>
  <c r="H330" i="67"/>
  <c r="G330" i="67"/>
  <c r="F330" i="67"/>
  <c r="E330" i="67"/>
  <c r="C330" i="67"/>
  <c r="B330" i="67"/>
  <c r="I329" i="67"/>
  <c r="H329" i="67"/>
  <c r="G329" i="67"/>
  <c r="F329" i="67"/>
  <c r="E329" i="67"/>
  <c r="D329" i="67"/>
  <c r="C329" i="67"/>
  <c r="B329" i="67"/>
  <c r="I328" i="67"/>
  <c r="H328" i="67"/>
  <c r="G328" i="67"/>
  <c r="F328" i="67"/>
  <c r="E328" i="67"/>
  <c r="C328" i="67"/>
  <c r="B328" i="67"/>
  <c r="I327" i="67"/>
  <c r="H327" i="67"/>
  <c r="G327" i="67"/>
  <c r="F327" i="67"/>
  <c r="E327" i="67"/>
  <c r="D327" i="67"/>
  <c r="C327" i="67"/>
  <c r="B327" i="67"/>
  <c r="I326" i="67"/>
  <c r="H326" i="67"/>
  <c r="G326" i="67"/>
  <c r="F326" i="67"/>
  <c r="E326" i="67"/>
  <c r="D326" i="67"/>
  <c r="C326" i="67"/>
  <c r="B326" i="67"/>
  <c r="I325" i="67"/>
  <c r="H325" i="67"/>
  <c r="G325" i="67"/>
  <c r="F325" i="67"/>
  <c r="E325" i="67"/>
  <c r="C325" i="67"/>
  <c r="B325" i="67"/>
  <c r="I324" i="67"/>
  <c r="H324" i="67"/>
  <c r="G324" i="67"/>
  <c r="F324" i="67"/>
  <c r="E324" i="67"/>
  <c r="D324" i="67"/>
  <c r="C324" i="67"/>
  <c r="B324" i="67"/>
  <c r="I323" i="67"/>
  <c r="H323" i="67"/>
  <c r="G323" i="67"/>
  <c r="F323" i="67"/>
  <c r="E323" i="67"/>
  <c r="D323" i="67"/>
  <c r="C323" i="67"/>
  <c r="B323" i="67"/>
  <c r="I322" i="67"/>
  <c r="H322" i="67"/>
  <c r="G322" i="67"/>
  <c r="F322" i="67"/>
  <c r="E322" i="67"/>
  <c r="D322" i="67"/>
  <c r="C322" i="67"/>
  <c r="B322" i="67"/>
  <c r="I321" i="67"/>
  <c r="H321" i="67"/>
  <c r="G321" i="67"/>
  <c r="F321" i="67"/>
  <c r="E321" i="67"/>
  <c r="D321" i="67"/>
  <c r="C321" i="67"/>
  <c r="B321" i="67"/>
  <c r="I320" i="67"/>
  <c r="H320" i="67"/>
  <c r="G320" i="67"/>
  <c r="F320" i="67"/>
  <c r="E320" i="67"/>
  <c r="D320" i="67"/>
  <c r="C320" i="67"/>
  <c r="B320" i="67"/>
  <c r="I319" i="67"/>
  <c r="H319" i="67"/>
  <c r="G319" i="67"/>
  <c r="F319" i="67"/>
  <c r="E319" i="67"/>
  <c r="D319" i="67"/>
  <c r="C319" i="67"/>
  <c r="B319" i="67"/>
  <c r="I318" i="67"/>
  <c r="H318" i="67"/>
  <c r="G318" i="67"/>
  <c r="F318" i="67"/>
  <c r="E318" i="67"/>
  <c r="D318" i="67"/>
  <c r="C318" i="67"/>
  <c r="B318" i="67"/>
  <c r="I317" i="67"/>
  <c r="H317" i="67"/>
  <c r="G317" i="67"/>
  <c r="F317" i="67"/>
  <c r="E317" i="67"/>
  <c r="D317" i="67"/>
  <c r="C317" i="67"/>
  <c r="B317" i="67"/>
  <c r="I316" i="67"/>
  <c r="H316" i="67"/>
  <c r="G316" i="67"/>
  <c r="F316" i="67"/>
  <c r="E316" i="67"/>
  <c r="C316" i="67"/>
  <c r="B316" i="67"/>
  <c r="I315" i="67"/>
  <c r="H315" i="67"/>
  <c r="G315" i="67"/>
  <c r="F315" i="67"/>
  <c r="E315" i="67"/>
  <c r="C315" i="67"/>
  <c r="B315" i="67"/>
  <c r="I314" i="67"/>
  <c r="H314" i="67"/>
  <c r="G314" i="67"/>
  <c r="F314" i="67"/>
  <c r="E314" i="67"/>
  <c r="C314" i="67"/>
  <c r="B314" i="67"/>
  <c r="I313" i="67"/>
  <c r="H313" i="67"/>
  <c r="G313" i="67"/>
  <c r="F313" i="67"/>
  <c r="E313" i="67"/>
  <c r="D313" i="67"/>
  <c r="C313" i="67"/>
  <c r="B313" i="67"/>
  <c r="I312" i="67"/>
  <c r="H312" i="67"/>
  <c r="G312" i="67"/>
  <c r="F312" i="67"/>
  <c r="E312" i="67"/>
  <c r="D312" i="67"/>
  <c r="C312" i="67"/>
  <c r="B312" i="67"/>
  <c r="I311" i="67"/>
  <c r="H311" i="67"/>
  <c r="G311" i="67"/>
  <c r="F311" i="67"/>
  <c r="E311" i="67"/>
  <c r="C311" i="67"/>
  <c r="B311" i="67"/>
  <c r="I310" i="67"/>
  <c r="H310" i="67"/>
  <c r="G310" i="67"/>
  <c r="F310" i="67"/>
  <c r="E310" i="67"/>
  <c r="D310" i="67"/>
  <c r="C310" i="67"/>
  <c r="B310" i="67"/>
  <c r="I309" i="67"/>
  <c r="H309" i="67"/>
  <c r="G309" i="67"/>
  <c r="F309" i="67"/>
  <c r="E309" i="67"/>
  <c r="D309" i="67"/>
  <c r="C309" i="67"/>
  <c r="B309" i="67"/>
  <c r="I308" i="67"/>
  <c r="H308" i="67"/>
  <c r="G308" i="67"/>
  <c r="F308" i="67"/>
  <c r="E308" i="67"/>
  <c r="D308" i="67"/>
  <c r="C308" i="67"/>
  <c r="B308" i="67"/>
  <c r="I307" i="67"/>
  <c r="H307" i="67"/>
  <c r="G307" i="67"/>
  <c r="F307" i="67"/>
  <c r="E307" i="67"/>
  <c r="C307" i="67"/>
  <c r="B307" i="67"/>
  <c r="I306" i="67"/>
  <c r="H306" i="67"/>
  <c r="G306" i="67"/>
  <c r="F306" i="67"/>
  <c r="E306" i="67"/>
  <c r="D306" i="67"/>
  <c r="C306" i="67"/>
  <c r="B306" i="67"/>
  <c r="I305" i="67"/>
  <c r="H305" i="67"/>
  <c r="G305" i="67"/>
  <c r="F305" i="67"/>
  <c r="E305" i="67"/>
  <c r="D305" i="67"/>
  <c r="C305" i="67"/>
  <c r="B305" i="67"/>
  <c r="I304" i="67"/>
  <c r="H304" i="67"/>
  <c r="G304" i="67"/>
  <c r="F304" i="67"/>
  <c r="E304" i="67"/>
  <c r="D304" i="67"/>
  <c r="C304" i="67"/>
  <c r="B304" i="67"/>
  <c r="I303" i="67"/>
  <c r="H303" i="67"/>
  <c r="G303" i="67"/>
  <c r="F303" i="67"/>
  <c r="E303" i="67"/>
  <c r="D303" i="67"/>
  <c r="C303" i="67"/>
  <c r="B303" i="67"/>
  <c r="I302" i="67"/>
  <c r="H302" i="67"/>
  <c r="G302" i="67"/>
  <c r="F302" i="67"/>
  <c r="E302" i="67"/>
  <c r="D302" i="67"/>
  <c r="C302" i="67"/>
  <c r="B302" i="67"/>
  <c r="I301" i="67"/>
  <c r="H301" i="67"/>
  <c r="G301" i="67"/>
  <c r="F301" i="67"/>
  <c r="E301" i="67"/>
  <c r="D301" i="67"/>
  <c r="C301" i="67"/>
  <c r="B301" i="67"/>
  <c r="I300" i="67"/>
  <c r="H300" i="67"/>
  <c r="G300" i="67"/>
  <c r="F300" i="67"/>
  <c r="E300" i="67"/>
  <c r="D300" i="67"/>
  <c r="C300" i="67"/>
  <c r="B300" i="67"/>
  <c r="I299" i="67"/>
  <c r="H299" i="67"/>
  <c r="G299" i="67"/>
  <c r="F299" i="67"/>
  <c r="E299" i="67"/>
  <c r="D299" i="67"/>
  <c r="C299" i="67"/>
  <c r="B299" i="67"/>
  <c r="I298" i="67"/>
  <c r="H298" i="67"/>
  <c r="G298" i="67"/>
  <c r="F298" i="67"/>
  <c r="E298" i="67"/>
  <c r="D298" i="67"/>
  <c r="C298" i="67"/>
  <c r="B298" i="67"/>
  <c r="I297" i="67"/>
  <c r="H297" i="67"/>
  <c r="G297" i="67"/>
  <c r="F297" i="67"/>
  <c r="E297" i="67"/>
  <c r="C297" i="67"/>
  <c r="B297" i="67"/>
  <c r="I296" i="67"/>
  <c r="H296" i="67"/>
  <c r="G296" i="67"/>
  <c r="F296" i="67"/>
  <c r="E296" i="67"/>
  <c r="C296" i="67"/>
  <c r="B296" i="67"/>
  <c r="I295" i="67"/>
  <c r="H295" i="67"/>
  <c r="G295" i="67"/>
  <c r="F295" i="67"/>
  <c r="E295" i="67"/>
  <c r="C295" i="67"/>
  <c r="B295" i="67"/>
  <c r="I294" i="67"/>
  <c r="H294" i="67"/>
  <c r="G294" i="67"/>
  <c r="F294" i="67"/>
  <c r="E294" i="67"/>
  <c r="D294" i="67"/>
  <c r="C294" i="67"/>
  <c r="B294" i="67"/>
  <c r="I293" i="67"/>
  <c r="H293" i="67"/>
  <c r="G293" i="67"/>
  <c r="F293" i="67"/>
  <c r="E293" i="67"/>
  <c r="D293" i="67"/>
  <c r="C293" i="67"/>
  <c r="B293" i="67"/>
  <c r="I292" i="67"/>
  <c r="H292" i="67"/>
  <c r="G292" i="67"/>
  <c r="F292" i="67"/>
  <c r="E292" i="67"/>
  <c r="C292" i="67"/>
  <c r="B292" i="67"/>
  <c r="I291" i="67"/>
  <c r="H291" i="67"/>
  <c r="G291" i="67"/>
  <c r="F291" i="67"/>
  <c r="E291" i="67"/>
  <c r="D291" i="67"/>
  <c r="C291" i="67"/>
  <c r="B291" i="67"/>
  <c r="I290" i="67"/>
  <c r="H290" i="67"/>
  <c r="G290" i="67"/>
  <c r="F290" i="67"/>
  <c r="E290" i="67"/>
  <c r="C290" i="67"/>
  <c r="B290" i="67"/>
  <c r="I289" i="67"/>
  <c r="H289" i="67"/>
  <c r="G289" i="67"/>
  <c r="F289" i="67"/>
  <c r="E289" i="67"/>
  <c r="D289" i="67"/>
  <c r="C289" i="67"/>
  <c r="B289" i="67"/>
  <c r="I288" i="67"/>
  <c r="H288" i="67"/>
  <c r="G288" i="67"/>
  <c r="F288" i="67"/>
  <c r="E288" i="67"/>
  <c r="C288" i="67"/>
  <c r="B288" i="67"/>
  <c r="I287" i="67"/>
  <c r="H287" i="67"/>
  <c r="G287" i="67"/>
  <c r="F287" i="67"/>
  <c r="E287" i="67"/>
  <c r="C287" i="67"/>
  <c r="B287" i="67"/>
  <c r="I286" i="67"/>
  <c r="H286" i="67"/>
  <c r="G286" i="67"/>
  <c r="F286" i="67"/>
  <c r="E286" i="67"/>
  <c r="C286" i="67"/>
  <c r="B286" i="67"/>
  <c r="I285" i="67"/>
  <c r="H285" i="67"/>
  <c r="G285" i="67"/>
  <c r="F285" i="67"/>
  <c r="E285" i="67"/>
  <c r="D285" i="67"/>
  <c r="C285" i="67"/>
  <c r="B285" i="67"/>
  <c r="I284" i="67"/>
  <c r="H284" i="67"/>
  <c r="G284" i="67"/>
  <c r="F284" i="67"/>
  <c r="E284" i="67"/>
  <c r="C284" i="67"/>
  <c r="B284" i="67"/>
  <c r="I283" i="67"/>
  <c r="H283" i="67"/>
  <c r="G283" i="67"/>
  <c r="F283" i="67"/>
  <c r="E283" i="67"/>
  <c r="D283" i="67"/>
  <c r="C283" i="67"/>
  <c r="B283" i="67"/>
  <c r="I282" i="67"/>
  <c r="H282" i="67"/>
  <c r="G282" i="67"/>
  <c r="F282" i="67"/>
  <c r="E282" i="67"/>
  <c r="C282" i="67"/>
  <c r="B282" i="67"/>
  <c r="I281" i="67"/>
  <c r="H281" i="67"/>
  <c r="G281" i="67"/>
  <c r="F281" i="67"/>
  <c r="E281" i="67"/>
  <c r="C281" i="67"/>
  <c r="B281" i="67"/>
  <c r="I280" i="67"/>
  <c r="H280" i="67"/>
  <c r="G280" i="67"/>
  <c r="F280" i="67"/>
  <c r="E280" i="67"/>
  <c r="D280" i="67"/>
  <c r="C280" i="67"/>
  <c r="B280" i="67"/>
  <c r="I279" i="67"/>
  <c r="H279" i="67"/>
  <c r="G279" i="67"/>
  <c r="F279" i="67"/>
  <c r="E279" i="67"/>
  <c r="C279" i="67"/>
  <c r="B279" i="67"/>
  <c r="I278" i="67"/>
  <c r="H278" i="67"/>
  <c r="G278" i="67"/>
  <c r="F278" i="67"/>
  <c r="E278" i="67"/>
  <c r="C278" i="67"/>
  <c r="B278" i="67"/>
  <c r="I277" i="67"/>
  <c r="H277" i="67"/>
  <c r="G277" i="67"/>
  <c r="F277" i="67"/>
  <c r="E277" i="67"/>
  <c r="C277" i="67"/>
  <c r="B277" i="67"/>
  <c r="I276" i="67"/>
  <c r="H276" i="67"/>
  <c r="G276" i="67"/>
  <c r="F276" i="67"/>
  <c r="E276" i="67"/>
  <c r="D276" i="67"/>
  <c r="C276" i="67"/>
  <c r="B276" i="67"/>
  <c r="I275" i="67"/>
  <c r="H275" i="67"/>
  <c r="G275" i="67"/>
  <c r="F275" i="67"/>
  <c r="E275" i="67"/>
  <c r="C275" i="67"/>
  <c r="B275" i="67"/>
  <c r="I274" i="67"/>
  <c r="H274" i="67"/>
  <c r="G274" i="67"/>
  <c r="F274" i="67"/>
  <c r="E274" i="67"/>
  <c r="C274" i="67"/>
  <c r="B274" i="67"/>
  <c r="I273" i="67"/>
  <c r="H273" i="67"/>
  <c r="G273" i="67"/>
  <c r="F273" i="67"/>
  <c r="E273" i="67"/>
  <c r="D273" i="67"/>
  <c r="C273" i="67"/>
  <c r="B273" i="67"/>
  <c r="I272" i="67"/>
  <c r="H272" i="67"/>
  <c r="G272" i="67"/>
  <c r="F272" i="67"/>
  <c r="E272" i="67"/>
  <c r="D272" i="67"/>
  <c r="C272" i="67"/>
  <c r="B272" i="67"/>
  <c r="I271" i="67"/>
  <c r="H271" i="67"/>
  <c r="G271" i="67"/>
  <c r="F271" i="67"/>
  <c r="E271" i="67"/>
  <c r="C271" i="67"/>
  <c r="B271" i="67"/>
  <c r="I270" i="67"/>
  <c r="H270" i="67"/>
  <c r="G270" i="67"/>
  <c r="F270" i="67"/>
  <c r="E270" i="67"/>
  <c r="D270" i="67"/>
  <c r="C270" i="67"/>
  <c r="B270" i="67"/>
  <c r="I269" i="67"/>
  <c r="H269" i="67"/>
  <c r="G269" i="67"/>
  <c r="F269" i="67"/>
  <c r="E269" i="67"/>
  <c r="D269" i="67"/>
  <c r="C269" i="67"/>
  <c r="B269" i="67"/>
  <c r="I268" i="67"/>
  <c r="H268" i="67"/>
  <c r="G268" i="67"/>
  <c r="F268" i="67"/>
  <c r="E268" i="67"/>
  <c r="C268" i="67"/>
  <c r="B268" i="67"/>
  <c r="I267" i="67"/>
  <c r="H267" i="67"/>
  <c r="G267" i="67"/>
  <c r="F267" i="67"/>
  <c r="E267" i="67"/>
  <c r="C267" i="67"/>
  <c r="B267" i="67"/>
  <c r="I266" i="67"/>
  <c r="H266" i="67"/>
  <c r="G266" i="67"/>
  <c r="F266" i="67"/>
  <c r="E266" i="67"/>
  <c r="D266" i="67"/>
  <c r="C266" i="67"/>
  <c r="B266" i="67"/>
  <c r="I265" i="67"/>
  <c r="H265" i="67"/>
  <c r="G265" i="67"/>
  <c r="F265" i="67"/>
  <c r="E265" i="67"/>
  <c r="D265" i="67"/>
  <c r="C265" i="67"/>
  <c r="B265" i="67"/>
  <c r="I264" i="67"/>
  <c r="H264" i="67"/>
  <c r="G264" i="67"/>
  <c r="F264" i="67"/>
  <c r="E264" i="67"/>
  <c r="D264" i="67"/>
  <c r="C264" i="67"/>
  <c r="B264" i="67"/>
  <c r="I263" i="67"/>
  <c r="H263" i="67"/>
  <c r="G263" i="67"/>
  <c r="F263" i="67"/>
  <c r="E263" i="67"/>
  <c r="D263" i="67"/>
  <c r="C263" i="67"/>
  <c r="B263" i="67"/>
  <c r="I262" i="67"/>
  <c r="H262" i="67"/>
  <c r="G262" i="67"/>
  <c r="F262" i="67"/>
  <c r="E262" i="67"/>
  <c r="D262" i="67"/>
  <c r="C262" i="67"/>
  <c r="B262" i="67"/>
  <c r="I261" i="67"/>
  <c r="H261" i="67"/>
  <c r="G261" i="67"/>
  <c r="F261" i="67"/>
  <c r="E261" i="67"/>
  <c r="D261" i="67"/>
  <c r="C261" i="67"/>
  <c r="B261" i="67"/>
  <c r="I260" i="67"/>
  <c r="H260" i="67"/>
  <c r="G260" i="67"/>
  <c r="F260" i="67"/>
  <c r="E260" i="67"/>
  <c r="D260" i="67"/>
  <c r="C260" i="67"/>
  <c r="B260" i="67"/>
  <c r="I259" i="67"/>
  <c r="H259" i="67"/>
  <c r="G259" i="67"/>
  <c r="F259" i="67"/>
  <c r="E259" i="67"/>
  <c r="D259" i="67"/>
  <c r="C259" i="67"/>
  <c r="B259" i="67"/>
  <c r="I258" i="67"/>
  <c r="H258" i="67"/>
  <c r="G258" i="67"/>
  <c r="F258" i="67"/>
  <c r="E258" i="67"/>
  <c r="D258" i="67"/>
  <c r="C258" i="67"/>
  <c r="B258" i="67"/>
  <c r="I257" i="67"/>
  <c r="H257" i="67"/>
  <c r="G257" i="67"/>
  <c r="F257" i="67"/>
  <c r="E257" i="67"/>
  <c r="C257" i="67"/>
  <c r="B257" i="67"/>
  <c r="I256" i="67"/>
  <c r="H256" i="67"/>
  <c r="G256" i="67"/>
  <c r="F256" i="67"/>
  <c r="E256" i="67"/>
  <c r="D256" i="67"/>
  <c r="C256" i="67"/>
  <c r="B256" i="67"/>
  <c r="I255" i="67"/>
  <c r="H255" i="67"/>
  <c r="G255" i="67"/>
  <c r="F255" i="67"/>
  <c r="E255" i="67"/>
  <c r="D255" i="67"/>
  <c r="C255" i="67"/>
  <c r="B255" i="67"/>
  <c r="I254" i="67"/>
  <c r="H254" i="67"/>
  <c r="G254" i="67"/>
  <c r="F254" i="67"/>
  <c r="E254" i="67"/>
  <c r="C254" i="67"/>
  <c r="B254" i="67"/>
  <c r="I253" i="67"/>
  <c r="H253" i="67"/>
  <c r="G253" i="67"/>
  <c r="F253" i="67"/>
  <c r="E253" i="67"/>
  <c r="D253" i="67"/>
  <c r="C253" i="67"/>
  <c r="B253" i="67"/>
  <c r="I252" i="67"/>
  <c r="H252" i="67"/>
  <c r="G252" i="67"/>
  <c r="F252" i="67"/>
  <c r="E252" i="67"/>
  <c r="C252" i="67"/>
  <c r="B252" i="67"/>
  <c r="I251" i="67"/>
  <c r="H251" i="67"/>
  <c r="G251" i="67"/>
  <c r="F251" i="67"/>
  <c r="E251" i="67"/>
  <c r="C251" i="67"/>
  <c r="B251" i="67"/>
  <c r="I250" i="67"/>
  <c r="H250" i="67"/>
  <c r="G250" i="67"/>
  <c r="F250" i="67"/>
  <c r="E250" i="67"/>
  <c r="D250" i="67"/>
  <c r="C250" i="67"/>
  <c r="B250" i="67"/>
  <c r="I249" i="67"/>
  <c r="H249" i="67"/>
  <c r="G249" i="67"/>
  <c r="F249" i="67"/>
  <c r="E249" i="67"/>
  <c r="D249" i="67"/>
  <c r="C249" i="67"/>
  <c r="B249" i="67"/>
  <c r="I248" i="67"/>
  <c r="H248" i="67"/>
  <c r="G248" i="67"/>
  <c r="F248" i="67"/>
  <c r="E248" i="67"/>
  <c r="D248" i="67"/>
  <c r="C248" i="67"/>
  <c r="B248" i="67"/>
  <c r="I247" i="67"/>
  <c r="H247" i="67"/>
  <c r="G247" i="67"/>
  <c r="F247" i="67"/>
  <c r="E247" i="67"/>
  <c r="D247" i="67"/>
  <c r="C247" i="67"/>
  <c r="B247" i="67"/>
  <c r="I246" i="67"/>
  <c r="H246" i="67"/>
  <c r="G246" i="67"/>
  <c r="F246" i="67"/>
  <c r="E246" i="67"/>
  <c r="C246" i="67"/>
  <c r="B246" i="67"/>
  <c r="I245" i="67"/>
  <c r="H245" i="67"/>
  <c r="G245" i="67"/>
  <c r="F245" i="67"/>
  <c r="E245" i="67"/>
  <c r="C245" i="67"/>
  <c r="B245" i="67"/>
  <c r="I244" i="67"/>
  <c r="H244" i="67"/>
  <c r="G244" i="67"/>
  <c r="F244" i="67"/>
  <c r="E244" i="67"/>
  <c r="D244" i="67"/>
  <c r="C244" i="67"/>
  <c r="B244" i="67"/>
  <c r="I243" i="67"/>
  <c r="H243" i="67"/>
  <c r="G243" i="67"/>
  <c r="F243" i="67"/>
  <c r="E243" i="67"/>
  <c r="C243" i="67"/>
  <c r="B243" i="67"/>
  <c r="I242" i="67"/>
  <c r="H242" i="67"/>
  <c r="G242" i="67"/>
  <c r="F242" i="67"/>
  <c r="E242" i="67"/>
  <c r="D242" i="67"/>
  <c r="C242" i="67"/>
  <c r="B242" i="67"/>
  <c r="I241" i="67"/>
  <c r="H241" i="67"/>
  <c r="G241" i="67"/>
  <c r="F241" i="67"/>
  <c r="E241" i="67"/>
  <c r="D241" i="67"/>
  <c r="C241" i="67"/>
  <c r="B241" i="67"/>
  <c r="I240" i="67"/>
  <c r="H240" i="67"/>
  <c r="G240" i="67"/>
  <c r="F240" i="67"/>
  <c r="E240" i="67"/>
  <c r="D240" i="67"/>
  <c r="C240" i="67"/>
  <c r="B240" i="67"/>
  <c r="I239" i="67"/>
  <c r="H239" i="67"/>
  <c r="G239" i="67"/>
  <c r="F239" i="67"/>
  <c r="E239" i="67"/>
  <c r="D239" i="67"/>
  <c r="C239" i="67"/>
  <c r="B239" i="67"/>
  <c r="I238" i="67"/>
  <c r="H238" i="67"/>
  <c r="G238" i="67"/>
  <c r="F238" i="67"/>
  <c r="E238" i="67"/>
  <c r="D238" i="67"/>
  <c r="C238" i="67"/>
  <c r="B238" i="67"/>
  <c r="I237" i="67"/>
  <c r="H237" i="67"/>
  <c r="G237" i="67"/>
  <c r="F237" i="67"/>
  <c r="E237" i="67"/>
  <c r="D237" i="67"/>
  <c r="C237" i="67"/>
  <c r="B237" i="67"/>
  <c r="I236" i="67"/>
  <c r="H236" i="67"/>
  <c r="G236" i="67"/>
  <c r="F236" i="67"/>
  <c r="E236" i="67"/>
  <c r="D236" i="67"/>
  <c r="C236" i="67"/>
  <c r="B236" i="67"/>
  <c r="I235" i="67"/>
  <c r="H235" i="67"/>
  <c r="G235" i="67"/>
  <c r="F235" i="67"/>
  <c r="E235" i="67"/>
  <c r="C235" i="67"/>
  <c r="B235" i="67"/>
  <c r="I234" i="67"/>
  <c r="H234" i="67"/>
  <c r="G234" i="67"/>
  <c r="F234" i="67"/>
  <c r="E234" i="67"/>
  <c r="D234" i="67"/>
  <c r="C234" i="67"/>
  <c r="B234" i="67"/>
  <c r="I233" i="67"/>
  <c r="H233" i="67"/>
  <c r="G233" i="67"/>
  <c r="F233" i="67"/>
  <c r="E233" i="67"/>
  <c r="D233" i="67"/>
  <c r="C233" i="67"/>
  <c r="B233" i="67"/>
  <c r="I232" i="67"/>
  <c r="H232" i="67"/>
  <c r="G232" i="67"/>
  <c r="F232" i="67"/>
  <c r="E232" i="67"/>
  <c r="C232" i="67"/>
  <c r="B232" i="67"/>
  <c r="I231" i="67"/>
  <c r="H231" i="67"/>
  <c r="G231" i="67"/>
  <c r="F231" i="67"/>
  <c r="E231" i="67"/>
  <c r="D231" i="67"/>
  <c r="C231" i="67"/>
  <c r="B231" i="67"/>
  <c r="I230" i="67"/>
  <c r="H230" i="67"/>
  <c r="G230" i="67"/>
  <c r="F230" i="67"/>
  <c r="E230" i="67"/>
  <c r="D230" i="67"/>
  <c r="C230" i="67"/>
  <c r="B230" i="67"/>
  <c r="I229" i="67"/>
  <c r="H229" i="67"/>
  <c r="G229" i="67"/>
  <c r="F229" i="67"/>
  <c r="E229" i="67"/>
  <c r="C229" i="67"/>
  <c r="B229" i="67"/>
  <c r="I228" i="67"/>
  <c r="H228" i="67"/>
  <c r="G228" i="67"/>
  <c r="F228" i="67"/>
  <c r="E228" i="67"/>
  <c r="D228" i="67"/>
  <c r="C228" i="67"/>
  <c r="B228" i="67"/>
  <c r="I227" i="67"/>
  <c r="H227" i="67"/>
  <c r="G227" i="67"/>
  <c r="F227" i="67"/>
  <c r="E227" i="67"/>
  <c r="C227" i="67"/>
  <c r="B227" i="67"/>
  <c r="I226" i="67"/>
  <c r="H226" i="67"/>
  <c r="G226" i="67"/>
  <c r="F226" i="67"/>
  <c r="E226" i="67"/>
  <c r="C226" i="67"/>
  <c r="B226" i="67"/>
  <c r="I225" i="67"/>
  <c r="H225" i="67"/>
  <c r="G225" i="67"/>
  <c r="F225" i="67"/>
  <c r="E225" i="67"/>
  <c r="D225" i="67"/>
  <c r="C225" i="67"/>
  <c r="B225" i="67"/>
  <c r="I224" i="67"/>
  <c r="H224" i="67"/>
  <c r="G224" i="67"/>
  <c r="F224" i="67"/>
  <c r="E224" i="67"/>
  <c r="C224" i="67"/>
  <c r="B224" i="67"/>
  <c r="I223" i="67"/>
  <c r="H223" i="67"/>
  <c r="G223" i="67"/>
  <c r="F223" i="67"/>
  <c r="E223" i="67"/>
  <c r="D223" i="67"/>
  <c r="C223" i="67"/>
  <c r="B223" i="67"/>
  <c r="I222" i="67"/>
  <c r="H222" i="67"/>
  <c r="G222" i="67"/>
  <c r="F222" i="67"/>
  <c r="E222" i="67"/>
  <c r="C222" i="67"/>
  <c r="B222" i="67"/>
  <c r="I221" i="67"/>
  <c r="H221" i="67"/>
  <c r="G221" i="67"/>
  <c r="F221" i="67"/>
  <c r="E221" i="67"/>
  <c r="D221" i="67"/>
  <c r="C221" i="67"/>
  <c r="B221" i="67"/>
  <c r="I220" i="67"/>
  <c r="H220" i="67"/>
  <c r="G220" i="67"/>
  <c r="F220" i="67"/>
  <c r="E220" i="67"/>
  <c r="D220" i="67"/>
  <c r="C220" i="67"/>
  <c r="B220" i="67"/>
  <c r="I219" i="67"/>
  <c r="H219" i="67"/>
  <c r="G219" i="67"/>
  <c r="F219" i="67"/>
  <c r="E219" i="67"/>
  <c r="D219" i="67"/>
  <c r="C219" i="67"/>
  <c r="B219" i="67"/>
  <c r="I218" i="67"/>
  <c r="H218" i="67"/>
  <c r="G218" i="67"/>
  <c r="F218" i="67"/>
  <c r="E218" i="67"/>
  <c r="C218" i="67"/>
  <c r="B218" i="67"/>
  <c r="I217" i="67"/>
  <c r="H217" i="67"/>
  <c r="G217" i="67"/>
  <c r="F217" i="67"/>
  <c r="E217" i="67"/>
  <c r="D217" i="67"/>
  <c r="C217" i="67"/>
  <c r="B217" i="67"/>
  <c r="I216" i="67"/>
  <c r="H216" i="67"/>
  <c r="G216" i="67"/>
  <c r="F216" i="67"/>
  <c r="E216" i="67"/>
  <c r="C216" i="67"/>
  <c r="B216" i="67"/>
  <c r="I215" i="67"/>
  <c r="H215" i="67"/>
  <c r="G215" i="67"/>
  <c r="F215" i="67"/>
  <c r="E215" i="67"/>
  <c r="D215" i="67"/>
  <c r="C215" i="67"/>
  <c r="B215" i="67"/>
  <c r="I214" i="67"/>
  <c r="H214" i="67"/>
  <c r="G214" i="67"/>
  <c r="F214" i="67"/>
  <c r="E214" i="67"/>
  <c r="C214" i="67"/>
  <c r="B214" i="67"/>
  <c r="I213" i="67"/>
  <c r="H213" i="67"/>
  <c r="G213" i="67"/>
  <c r="F213" i="67"/>
  <c r="E213" i="67"/>
  <c r="D213" i="67"/>
  <c r="C213" i="67"/>
  <c r="B213" i="67"/>
  <c r="I212" i="67"/>
  <c r="H212" i="67"/>
  <c r="G212" i="67"/>
  <c r="F212" i="67"/>
  <c r="E212" i="67"/>
  <c r="C212" i="67"/>
  <c r="B212" i="67"/>
  <c r="I211" i="67"/>
  <c r="H211" i="67"/>
  <c r="G211" i="67"/>
  <c r="F211" i="67"/>
  <c r="E211" i="67"/>
  <c r="C211" i="67"/>
  <c r="B211" i="67"/>
  <c r="I210" i="67"/>
  <c r="H210" i="67"/>
  <c r="G210" i="67"/>
  <c r="F210" i="67"/>
  <c r="E210" i="67"/>
  <c r="C210" i="67"/>
  <c r="B210" i="67"/>
  <c r="I209" i="67"/>
  <c r="H209" i="67"/>
  <c r="G209" i="67"/>
  <c r="F209" i="67"/>
  <c r="E209" i="67"/>
  <c r="C209" i="67"/>
  <c r="B209" i="67"/>
  <c r="I208" i="67"/>
  <c r="H208" i="67"/>
  <c r="G208" i="67"/>
  <c r="F208" i="67"/>
  <c r="E208" i="67"/>
  <c r="D208" i="67"/>
  <c r="C208" i="67"/>
  <c r="B208" i="67"/>
  <c r="I207" i="67"/>
  <c r="H207" i="67"/>
  <c r="G207" i="67"/>
  <c r="F207" i="67"/>
  <c r="E207" i="67"/>
  <c r="D207" i="67"/>
  <c r="C207" i="67"/>
  <c r="B207" i="67"/>
  <c r="I206" i="67"/>
  <c r="H206" i="67"/>
  <c r="G206" i="67"/>
  <c r="F206" i="67"/>
  <c r="E206" i="67"/>
  <c r="D206" i="67"/>
  <c r="C206" i="67"/>
  <c r="B206" i="67"/>
  <c r="I205" i="67"/>
  <c r="H205" i="67"/>
  <c r="G205" i="67"/>
  <c r="F205" i="67"/>
  <c r="E205" i="67"/>
  <c r="C205" i="67"/>
  <c r="B205" i="67"/>
  <c r="I204" i="67"/>
  <c r="H204" i="67"/>
  <c r="G204" i="67"/>
  <c r="F204" i="67"/>
  <c r="E204" i="67"/>
  <c r="C204" i="67"/>
  <c r="B204" i="67"/>
  <c r="I203" i="67"/>
  <c r="H203" i="67"/>
  <c r="G203" i="67"/>
  <c r="F203" i="67"/>
  <c r="E203" i="67"/>
  <c r="D203" i="67"/>
  <c r="C203" i="67"/>
  <c r="B203" i="67"/>
  <c r="I202" i="67"/>
  <c r="H202" i="67"/>
  <c r="G202" i="67"/>
  <c r="F202" i="67"/>
  <c r="E202" i="67"/>
  <c r="C202" i="67"/>
  <c r="B202" i="67"/>
  <c r="I201" i="67"/>
  <c r="H201" i="67"/>
  <c r="G201" i="67"/>
  <c r="F201" i="67"/>
  <c r="E201" i="67"/>
  <c r="C201" i="67"/>
  <c r="B201" i="67"/>
  <c r="I200" i="67"/>
  <c r="H200" i="67"/>
  <c r="G200" i="67"/>
  <c r="F200" i="67"/>
  <c r="E200" i="67"/>
  <c r="D200" i="67"/>
  <c r="C200" i="67"/>
  <c r="B200" i="67"/>
  <c r="I199" i="67"/>
  <c r="H199" i="67"/>
  <c r="G199" i="67"/>
  <c r="F199" i="67"/>
  <c r="E199" i="67"/>
  <c r="D199" i="67"/>
  <c r="C199" i="67"/>
  <c r="B199" i="67"/>
  <c r="I198" i="67"/>
  <c r="H198" i="67"/>
  <c r="G198" i="67"/>
  <c r="F198" i="67"/>
  <c r="E198" i="67"/>
  <c r="C198" i="67"/>
  <c r="B198" i="67"/>
  <c r="I197" i="67"/>
  <c r="H197" i="67"/>
  <c r="G197" i="67"/>
  <c r="F197" i="67"/>
  <c r="E197" i="67"/>
  <c r="D197" i="67"/>
  <c r="C197" i="67"/>
  <c r="B197" i="67"/>
  <c r="I196" i="67"/>
  <c r="H196" i="67"/>
  <c r="G196" i="67"/>
  <c r="F196" i="67"/>
  <c r="E196" i="67"/>
  <c r="D196" i="67"/>
  <c r="C196" i="67"/>
  <c r="B196" i="67"/>
  <c r="I195" i="67"/>
  <c r="H195" i="67"/>
  <c r="G195" i="67"/>
  <c r="F195" i="67"/>
  <c r="E195" i="67"/>
  <c r="D195" i="67"/>
  <c r="C195" i="67"/>
  <c r="B195" i="67"/>
  <c r="I194" i="67"/>
  <c r="H194" i="67"/>
  <c r="G194" i="67"/>
  <c r="F194" i="67"/>
  <c r="E194" i="67"/>
  <c r="D194" i="67"/>
  <c r="C194" i="67"/>
  <c r="B194" i="67"/>
  <c r="I193" i="67"/>
  <c r="H193" i="67"/>
  <c r="G193" i="67"/>
  <c r="F193" i="67"/>
  <c r="E193" i="67"/>
  <c r="D193" i="67"/>
  <c r="C193" i="67"/>
  <c r="B193" i="67"/>
  <c r="I192" i="67"/>
  <c r="H192" i="67"/>
  <c r="G192" i="67"/>
  <c r="F192" i="67"/>
  <c r="E192" i="67"/>
  <c r="D192" i="67"/>
  <c r="C192" i="67"/>
  <c r="B192" i="67"/>
  <c r="I191" i="67"/>
  <c r="H191" i="67"/>
  <c r="G191" i="67"/>
  <c r="F191" i="67"/>
  <c r="E191" i="67"/>
  <c r="C191" i="67"/>
  <c r="B191" i="67"/>
  <c r="I190" i="67"/>
  <c r="H190" i="67"/>
  <c r="G190" i="67"/>
  <c r="F190" i="67"/>
  <c r="E190" i="67"/>
  <c r="C190" i="67"/>
  <c r="B190" i="67"/>
  <c r="I189" i="67"/>
  <c r="H189" i="67"/>
  <c r="G189" i="67"/>
  <c r="F189" i="67"/>
  <c r="E189" i="67"/>
  <c r="D189" i="67"/>
  <c r="C189" i="67"/>
  <c r="B189" i="67"/>
  <c r="I188" i="67"/>
  <c r="H188" i="67"/>
  <c r="G188" i="67"/>
  <c r="F188" i="67"/>
  <c r="E188" i="67"/>
  <c r="D188" i="67"/>
  <c r="C188" i="67"/>
  <c r="B188" i="67"/>
  <c r="I187" i="67"/>
  <c r="H187" i="67"/>
  <c r="G187" i="67"/>
  <c r="F187" i="67"/>
  <c r="E187" i="67"/>
  <c r="C187" i="67"/>
  <c r="B187" i="67"/>
  <c r="I186" i="67"/>
  <c r="H186" i="67"/>
  <c r="G186" i="67"/>
  <c r="F186" i="67"/>
  <c r="E186" i="67"/>
  <c r="D186" i="67"/>
  <c r="C186" i="67"/>
  <c r="B186" i="67"/>
  <c r="I185" i="67"/>
  <c r="H185" i="67"/>
  <c r="G185" i="67"/>
  <c r="F185" i="67"/>
  <c r="E185" i="67"/>
  <c r="D185" i="67"/>
  <c r="C185" i="67"/>
  <c r="B185" i="67"/>
  <c r="I184" i="67"/>
  <c r="H184" i="67"/>
  <c r="G184" i="67"/>
  <c r="F184" i="67"/>
  <c r="E184" i="67"/>
  <c r="C184" i="67"/>
  <c r="B184" i="67"/>
  <c r="I183" i="67"/>
  <c r="H183" i="67"/>
  <c r="G183" i="67"/>
  <c r="F183" i="67"/>
  <c r="E183" i="67"/>
  <c r="D183" i="67"/>
  <c r="C183" i="67"/>
  <c r="B183" i="67"/>
  <c r="I182" i="67"/>
  <c r="H182" i="67"/>
  <c r="G182" i="67"/>
  <c r="F182" i="67"/>
  <c r="E182" i="67"/>
  <c r="D182" i="67"/>
  <c r="C182" i="67"/>
  <c r="B182" i="67"/>
  <c r="I181" i="67"/>
  <c r="H181" i="67"/>
  <c r="G181" i="67"/>
  <c r="F181" i="67"/>
  <c r="E181" i="67"/>
  <c r="D181" i="67"/>
  <c r="C181" i="67"/>
  <c r="B181" i="67"/>
  <c r="I180" i="67"/>
  <c r="H180" i="67"/>
  <c r="G180" i="67"/>
  <c r="F180" i="67"/>
  <c r="E180" i="67"/>
  <c r="D180" i="67"/>
  <c r="C180" i="67"/>
  <c r="B180" i="67"/>
  <c r="I179" i="67"/>
  <c r="H179" i="67"/>
  <c r="G179" i="67"/>
  <c r="F179" i="67"/>
  <c r="E179" i="67"/>
  <c r="D179" i="67"/>
  <c r="C179" i="67"/>
  <c r="B179" i="67"/>
  <c r="I178" i="67"/>
  <c r="H178" i="67"/>
  <c r="G178" i="67"/>
  <c r="F178" i="67"/>
  <c r="E178" i="67"/>
  <c r="C178" i="67"/>
  <c r="B178" i="67"/>
  <c r="I177" i="67"/>
  <c r="H177" i="67"/>
  <c r="G177" i="67"/>
  <c r="F177" i="67"/>
  <c r="E177" i="67"/>
  <c r="C177" i="67"/>
  <c r="B177" i="67"/>
  <c r="I176" i="67"/>
  <c r="H176" i="67"/>
  <c r="G176" i="67"/>
  <c r="F176" i="67"/>
  <c r="E176" i="67"/>
  <c r="D176" i="67"/>
  <c r="C176" i="67"/>
  <c r="B176" i="67"/>
  <c r="I175" i="67"/>
  <c r="H175" i="67"/>
  <c r="G175" i="67"/>
  <c r="F175" i="67"/>
  <c r="E175" i="67"/>
  <c r="C175" i="67"/>
  <c r="B175" i="67"/>
  <c r="I174" i="67"/>
  <c r="H174" i="67"/>
  <c r="G174" i="67"/>
  <c r="F174" i="67"/>
  <c r="E174" i="67"/>
  <c r="D174" i="67"/>
  <c r="C174" i="67"/>
  <c r="B174" i="67"/>
  <c r="I173" i="67"/>
  <c r="H173" i="67"/>
  <c r="G173" i="67"/>
  <c r="F173" i="67"/>
  <c r="E173" i="67"/>
  <c r="D173" i="67"/>
  <c r="C173" i="67"/>
  <c r="B173" i="67"/>
  <c r="I172" i="67"/>
  <c r="H172" i="67"/>
  <c r="G172" i="67"/>
  <c r="F172" i="67"/>
  <c r="E172" i="67"/>
  <c r="D172" i="67"/>
  <c r="C172" i="67"/>
  <c r="B172" i="67"/>
  <c r="I171" i="67"/>
  <c r="H171" i="67"/>
  <c r="G171" i="67"/>
  <c r="F171" i="67"/>
  <c r="E171" i="67"/>
  <c r="D171" i="67"/>
  <c r="C171" i="67"/>
  <c r="B171" i="67"/>
  <c r="I170" i="67"/>
  <c r="H170" i="67"/>
  <c r="G170" i="67"/>
  <c r="F170" i="67"/>
  <c r="E170" i="67"/>
  <c r="D170" i="67"/>
  <c r="C170" i="67"/>
  <c r="B170" i="67"/>
  <c r="I169" i="67"/>
  <c r="H169" i="67"/>
  <c r="G169" i="67"/>
  <c r="F169" i="67"/>
  <c r="E169" i="67"/>
  <c r="C169" i="67"/>
  <c r="B169" i="67"/>
  <c r="I168" i="67"/>
  <c r="H168" i="67"/>
  <c r="G168" i="67"/>
  <c r="F168" i="67"/>
  <c r="E168" i="67"/>
  <c r="C168" i="67"/>
  <c r="B168" i="67"/>
  <c r="I167" i="67"/>
  <c r="H167" i="67"/>
  <c r="G167" i="67"/>
  <c r="F167" i="67"/>
  <c r="E167" i="67"/>
  <c r="D167" i="67"/>
  <c r="C167" i="67"/>
  <c r="B167" i="67"/>
  <c r="I166" i="67"/>
  <c r="H166" i="67"/>
  <c r="G166" i="67"/>
  <c r="F166" i="67"/>
  <c r="E166" i="67"/>
  <c r="C166" i="67"/>
  <c r="B166" i="67"/>
  <c r="I165" i="67"/>
  <c r="H165" i="67"/>
  <c r="G165" i="67"/>
  <c r="F165" i="67"/>
  <c r="E165" i="67"/>
  <c r="D165" i="67"/>
  <c r="C165" i="67"/>
  <c r="B165" i="67"/>
  <c r="I164" i="67"/>
  <c r="H164" i="67"/>
  <c r="G164" i="67"/>
  <c r="F164" i="67"/>
  <c r="E164" i="67"/>
  <c r="C164" i="67"/>
  <c r="B164" i="67"/>
  <c r="I163" i="67"/>
  <c r="H163" i="67"/>
  <c r="G163" i="67"/>
  <c r="F163" i="67"/>
  <c r="E163" i="67"/>
  <c r="D163" i="67"/>
  <c r="C163" i="67"/>
  <c r="B163" i="67"/>
  <c r="I162" i="67"/>
  <c r="H162" i="67"/>
  <c r="G162" i="67"/>
  <c r="F162" i="67"/>
  <c r="E162" i="67"/>
  <c r="D162" i="67"/>
  <c r="C162" i="67"/>
  <c r="B162" i="67"/>
  <c r="I161" i="67"/>
  <c r="H161" i="67"/>
  <c r="G161" i="67"/>
  <c r="F161" i="67"/>
  <c r="E161" i="67"/>
  <c r="D161" i="67"/>
  <c r="C161" i="67"/>
  <c r="B161" i="67"/>
  <c r="I160" i="67"/>
  <c r="H160" i="67"/>
  <c r="G160" i="67"/>
  <c r="F160" i="67"/>
  <c r="E160" i="67"/>
  <c r="D160" i="67"/>
  <c r="C160" i="67"/>
  <c r="B160" i="67"/>
  <c r="I159" i="67"/>
  <c r="H159" i="67"/>
  <c r="G159" i="67"/>
  <c r="F159" i="67"/>
  <c r="E159" i="67"/>
  <c r="D159" i="67"/>
  <c r="C159" i="67"/>
  <c r="B159" i="67"/>
  <c r="I158" i="67"/>
  <c r="H158" i="67"/>
  <c r="G158" i="67"/>
  <c r="F158" i="67"/>
  <c r="E158" i="67"/>
  <c r="D158" i="67"/>
  <c r="C158" i="67"/>
  <c r="B158" i="67"/>
  <c r="I157" i="67"/>
  <c r="H157" i="67"/>
  <c r="G157" i="67"/>
  <c r="F157" i="67"/>
  <c r="E157" i="67"/>
  <c r="C157" i="67"/>
  <c r="B157" i="67"/>
  <c r="I156" i="67"/>
  <c r="H156" i="67"/>
  <c r="G156" i="67"/>
  <c r="F156" i="67"/>
  <c r="E156" i="67"/>
  <c r="D156" i="67"/>
  <c r="C156" i="67"/>
  <c r="B156" i="67"/>
  <c r="I155" i="67"/>
  <c r="H155" i="67"/>
  <c r="G155" i="67"/>
  <c r="F155" i="67"/>
  <c r="E155" i="67"/>
  <c r="D155" i="67"/>
  <c r="C155" i="67"/>
  <c r="B155" i="67"/>
  <c r="I154" i="67"/>
  <c r="H154" i="67"/>
  <c r="G154" i="67"/>
  <c r="F154" i="67"/>
  <c r="E154" i="67"/>
  <c r="C154" i="67"/>
  <c r="B154" i="67"/>
  <c r="I153" i="67"/>
  <c r="H153" i="67"/>
  <c r="G153" i="67"/>
  <c r="F153" i="67"/>
  <c r="E153" i="67"/>
  <c r="D153" i="67"/>
  <c r="C153" i="67"/>
  <c r="B153" i="67"/>
  <c r="I152" i="67"/>
  <c r="H152" i="67"/>
  <c r="G152" i="67"/>
  <c r="F152" i="67"/>
  <c r="E152" i="67"/>
  <c r="D152" i="67"/>
  <c r="C152" i="67"/>
  <c r="B152" i="67"/>
  <c r="I151" i="67"/>
  <c r="H151" i="67"/>
  <c r="G151" i="67"/>
  <c r="F151" i="67"/>
  <c r="E151" i="67"/>
  <c r="D151" i="67"/>
  <c r="C151" i="67"/>
  <c r="B151" i="67"/>
  <c r="I150" i="67"/>
  <c r="H150" i="67"/>
  <c r="G150" i="67"/>
  <c r="F150" i="67"/>
  <c r="E150" i="67"/>
  <c r="D150" i="67"/>
  <c r="C150" i="67"/>
  <c r="B150" i="67"/>
  <c r="I149" i="67"/>
  <c r="H149" i="67"/>
  <c r="G149" i="67"/>
  <c r="F149" i="67"/>
  <c r="E149" i="67"/>
  <c r="C149" i="67"/>
  <c r="B149" i="67"/>
  <c r="I148" i="67"/>
  <c r="H148" i="67"/>
  <c r="G148" i="67"/>
  <c r="F148" i="67"/>
  <c r="E148" i="67"/>
  <c r="C148" i="67"/>
  <c r="B148" i="67"/>
  <c r="I147" i="67"/>
  <c r="H147" i="67"/>
  <c r="G147" i="67"/>
  <c r="F147" i="67"/>
  <c r="E147" i="67"/>
  <c r="D147" i="67"/>
  <c r="C147" i="67"/>
  <c r="B147" i="67"/>
  <c r="I146" i="67"/>
  <c r="H146" i="67"/>
  <c r="G146" i="67"/>
  <c r="F146" i="67"/>
  <c r="E146" i="67"/>
  <c r="D146" i="67"/>
  <c r="C146" i="67"/>
  <c r="B146" i="67"/>
  <c r="I145" i="67"/>
  <c r="H145" i="67"/>
  <c r="G145" i="67"/>
  <c r="F145" i="67"/>
  <c r="E145" i="67"/>
  <c r="C145" i="67"/>
  <c r="B145" i="67"/>
  <c r="I144" i="67"/>
  <c r="H144" i="67"/>
  <c r="G144" i="67"/>
  <c r="F144" i="67"/>
  <c r="E144" i="67"/>
  <c r="D144" i="67"/>
  <c r="C144" i="67"/>
  <c r="B144" i="67"/>
  <c r="I143" i="67"/>
  <c r="H143" i="67"/>
  <c r="G143" i="67"/>
  <c r="F143" i="67"/>
  <c r="E143" i="67"/>
  <c r="D143" i="67"/>
  <c r="C143" i="67"/>
  <c r="B143" i="67"/>
  <c r="I142" i="67"/>
  <c r="H142" i="67"/>
  <c r="G142" i="67"/>
  <c r="F142" i="67"/>
  <c r="E142" i="67"/>
  <c r="D142" i="67"/>
  <c r="C142" i="67"/>
  <c r="B142" i="67"/>
  <c r="I141" i="67"/>
  <c r="H141" i="67"/>
  <c r="G141" i="67"/>
  <c r="F141" i="67"/>
  <c r="E141" i="67"/>
  <c r="D141" i="67"/>
  <c r="C141" i="67"/>
  <c r="B141" i="67"/>
  <c r="I140" i="67"/>
  <c r="H140" i="67"/>
  <c r="G140" i="67"/>
  <c r="F140" i="67"/>
  <c r="E140" i="67"/>
  <c r="D140" i="67"/>
  <c r="C140" i="67"/>
  <c r="B140" i="67"/>
  <c r="I139" i="67"/>
  <c r="H139" i="67"/>
  <c r="G139" i="67"/>
  <c r="F139" i="67"/>
  <c r="E139" i="67"/>
  <c r="D139" i="67"/>
  <c r="C139" i="67"/>
  <c r="B139" i="67"/>
  <c r="I138" i="67"/>
  <c r="H138" i="67"/>
  <c r="G138" i="67"/>
  <c r="F138" i="67"/>
  <c r="E138" i="67"/>
  <c r="D138" i="67"/>
  <c r="C138" i="67"/>
  <c r="B138" i="67"/>
  <c r="I137" i="67"/>
  <c r="H137" i="67"/>
  <c r="G137" i="67"/>
  <c r="F137" i="67"/>
  <c r="E137" i="67"/>
  <c r="D137" i="67"/>
  <c r="C137" i="67"/>
  <c r="B137" i="67"/>
  <c r="I136" i="67"/>
  <c r="H136" i="67"/>
  <c r="G136" i="67"/>
  <c r="F136" i="67"/>
  <c r="E136" i="67"/>
  <c r="D136" i="67"/>
  <c r="C136" i="67"/>
  <c r="B136" i="67"/>
  <c r="I135" i="67"/>
  <c r="H135" i="67"/>
  <c r="G135" i="67"/>
  <c r="F135" i="67"/>
  <c r="E135" i="67"/>
  <c r="D135" i="67"/>
  <c r="C135" i="67"/>
  <c r="B135" i="67"/>
  <c r="I134" i="67"/>
  <c r="H134" i="67"/>
  <c r="G134" i="67"/>
  <c r="F134" i="67"/>
  <c r="E134" i="67"/>
  <c r="D134" i="67"/>
  <c r="C134" i="67"/>
  <c r="B134" i="67"/>
  <c r="I133" i="67"/>
  <c r="H133" i="67"/>
  <c r="G133" i="67"/>
  <c r="F133" i="67"/>
  <c r="E133" i="67"/>
  <c r="D133" i="67"/>
  <c r="C133" i="67"/>
  <c r="B133" i="67"/>
  <c r="I132" i="67"/>
  <c r="H132" i="67"/>
  <c r="G132" i="67"/>
  <c r="F132" i="67"/>
  <c r="E132" i="67"/>
  <c r="C132" i="67"/>
  <c r="B132" i="67"/>
  <c r="I131" i="67"/>
  <c r="H131" i="67"/>
  <c r="G131" i="67"/>
  <c r="F131" i="67"/>
  <c r="E131" i="67"/>
  <c r="C131" i="67"/>
  <c r="B131" i="67"/>
  <c r="I130" i="67"/>
  <c r="H130" i="67"/>
  <c r="G130" i="67"/>
  <c r="F130" i="67"/>
  <c r="E130" i="67"/>
  <c r="D130" i="67"/>
  <c r="C130" i="67"/>
  <c r="B130" i="67"/>
  <c r="I129" i="67"/>
  <c r="H129" i="67"/>
  <c r="G129" i="67"/>
  <c r="F129" i="67"/>
  <c r="E129" i="67"/>
  <c r="C129" i="67"/>
  <c r="B129" i="67"/>
  <c r="I128" i="67"/>
  <c r="H128" i="67"/>
  <c r="G128" i="67"/>
  <c r="F128" i="67"/>
  <c r="E128" i="67"/>
  <c r="D128" i="67"/>
  <c r="C128" i="67"/>
  <c r="B128" i="67"/>
  <c r="I127" i="67"/>
  <c r="H127" i="67"/>
  <c r="G127" i="67"/>
  <c r="F127" i="67"/>
  <c r="E127" i="67"/>
  <c r="D127" i="67"/>
  <c r="C127" i="67"/>
  <c r="B127" i="67"/>
  <c r="I126" i="67"/>
  <c r="H126" i="67"/>
  <c r="G126" i="67"/>
  <c r="F126" i="67"/>
  <c r="E126" i="67"/>
  <c r="C126" i="67"/>
  <c r="B126" i="67"/>
  <c r="I125" i="67"/>
  <c r="H125" i="67"/>
  <c r="G125" i="67"/>
  <c r="F125" i="67"/>
  <c r="E125" i="67"/>
  <c r="D125" i="67"/>
  <c r="C125" i="67"/>
  <c r="B125" i="67"/>
  <c r="I124" i="67"/>
  <c r="H124" i="67"/>
  <c r="G124" i="67"/>
  <c r="F124" i="67"/>
  <c r="E124" i="67"/>
  <c r="C124" i="67"/>
  <c r="B124" i="67"/>
  <c r="I123" i="67"/>
  <c r="H123" i="67"/>
  <c r="G123" i="67"/>
  <c r="F123" i="67"/>
  <c r="E123" i="67"/>
  <c r="D123" i="67"/>
  <c r="C123" i="67"/>
  <c r="B123" i="67"/>
  <c r="I122" i="67"/>
  <c r="H122" i="67"/>
  <c r="G122" i="67"/>
  <c r="F122" i="67"/>
  <c r="E122" i="67"/>
  <c r="D122" i="67"/>
  <c r="C122" i="67"/>
  <c r="B122" i="67"/>
  <c r="I121" i="67"/>
  <c r="H121" i="67"/>
  <c r="G121" i="67"/>
  <c r="F121" i="67"/>
  <c r="E121" i="67"/>
  <c r="C121" i="67"/>
  <c r="B121" i="67"/>
  <c r="I120" i="67"/>
  <c r="H120" i="67"/>
  <c r="G120" i="67"/>
  <c r="F120" i="67"/>
  <c r="E120" i="67"/>
  <c r="D120" i="67"/>
  <c r="C120" i="67"/>
  <c r="B120" i="67"/>
  <c r="I119" i="67"/>
  <c r="H119" i="67"/>
  <c r="G119" i="67"/>
  <c r="F119" i="67"/>
  <c r="E119" i="67"/>
  <c r="C119" i="67"/>
  <c r="B119" i="67"/>
  <c r="I118" i="67"/>
  <c r="H118" i="67"/>
  <c r="G118" i="67"/>
  <c r="F118" i="67"/>
  <c r="E118" i="67"/>
  <c r="D118" i="67"/>
  <c r="C118" i="67"/>
  <c r="B118" i="67"/>
  <c r="I117" i="67"/>
  <c r="H117" i="67"/>
  <c r="G117" i="67"/>
  <c r="F117" i="67"/>
  <c r="E117" i="67"/>
  <c r="C117" i="67"/>
  <c r="B117" i="67"/>
  <c r="I116" i="67"/>
  <c r="H116" i="67"/>
  <c r="G116" i="67"/>
  <c r="F116" i="67"/>
  <c r="E116" i="67"/>
  <c r="D116" i="67"/>
  <c r="C116" i="67"/>
  <c r="B116" i="67"/>
  <c r="I115" i="67"/>
  <c r="H115" i="67"/>
  <c r="G115" i="67"/>
  <c r="F115" i="67"/>
  <c r="E115" i="67"/>
  <c r="D115" i="67"/>
  <c r="C115" i="67"/>
  <c r="B115" i="67"/>
  <c r="I114" i="67"/>
  <c r="H114" i="67"/>
  <c r="G114" i="67"/>
  <c r="F114" i="67"/>
  <c r="E114" i="67"/>
  <c r="D114" i="67"/>
  <c r="C114" i="67"/>
  <c r="B114" i="67"/>
  <c r="I113" i="67"/>
  <c r="H113" i="67"/>
  <c r="G113" i="67"/>
  <c r="F113" i="67"/>
  <c r="E113" i="67"/>
  <c r="D113" i="67"/>
  <c r="C113" i="67"/>
  <c r="B113" i="67"/>
  <c r="I112" i="67"/>
  <c r="H112" i="67"/>
  <c r="G112" i="67"/>
  <c r="F112" i="67"/>
  <c r="E112" i="67"/>
  <c r="D112" i="67"/>
  <c r="C112" i="67"/>
  <c r="B112" i="67"/>
  <c r="I111" i="67"/>
  <c r="H111" i="67"/>
  <c r="G111" i="67"/>
  <c r="F111" i="67"/>
  <c r="E111" i="67"/>
  <c r="D111" i="67"/>
  <c r="C111" i="67"/>
  <c r="B111" i="67"/>
  <c r="I110" i="67"/>
  <c r="H110" i="67"/>
  <c r="G110" i="67"/>
  <c r="F110" i="67"/>
  <c r="E110" i="67"/>
  <c r="D110" i="67"/>
  <c r="C110" i="67"/>
  <c r="B110" i="67"/>
  <c r="I109" i="67"/>
  <c r="H109" i="67"/>
  <c r="G109" i="67"/>
  <c r="F109" i="67"/>
  <c r="E109" i="67"/>
  <c r="D109" i="67"/>
  <c r="C109" i="67"/>
  <c r="B109" i="67"/>
  <c r="I108" i="67"/>
  <c r="H108" i="67"/>
  <c r="G108" i="67"/>
  <c r="F108" i="67"/>
  <c r="E108" i="67"/>
  <c r="D108" i="67"/>
  <c r="C108" i="67"/>
  <c r="B108" i="67"/>
  <c r="I107" i="67"/>
  <c r="H107" i="67"/>
  <c r="G107" i="67"/>
  <c r="F107" i="67"/>
  <c r="E107" i="67"/>
  <c r="D107" i="67"/>
  <c r="C107" i="67"/>
  <c r="B107" i="67"/>
  <c r="I106" i="67"/>
  <c r="H106" i="67"/>
  <c r="G106" i="67"/>
  <c r="F106" i="67"/>
  <c r="E106" i="67"/>
  <c r="D106" i="67"/>
  <c r="C106" i="67"/>
  <c r="B106" i="67"/>
  <c r="I105" i="67"/>
  <c r="H105" i="67"/>
  <c r="G105" i="67"/>
  <c r="F105" i="67"/>
  <c r="E105" i="67"/>
  <c r="D105" i="67"/>
  <c r="C105" i="67"/>
  <c r="B105" i="67"/>
  <c r="I104" i="67"/>
  <c r="H104" i="67"/>
  <c r="G104" i="67"/>
  <c r="F104" i="67"/>
  <c r="E104" i="67"/>
  <c r="D104" i="67"/>
  <c r="C104" i="67"/>
  <c r="B104" i="67"/>
  <c r="I103" i="67"/>
  <c r="H103" i="67"/>
  <c r="G103" i="67"/>
  <c r="F103" i="67"/>
  <c r="E103" i="67"/>
  <c r="D103" i="67"/>
  <c r="C103" i="67"/>
  <c r="B103" i="67"/>
  <c r="I102" i="67"/>
  <c r="H102" i="67"/>
  <c r="G102" i="67"/>
  <c r="F102" i="67"/>
  <c r="E102" i="67"/>
  <c r="C102" i="67"/>
  <c r="B102" i="67"/>
  <c r="I101" i="67"/>
  <c r="H101" i="67"/>
  <c r="G101" i="67"/>
  <c r="F101" i="67"/>
  <c r="E101" i="67"/>
  <c r="D101" i="67"/>
  <c r="C101" i="67"/>
  <c r="B101" i="67"/>
  <c r="I100" i="67"/>
  <c r="H100" i="67"/>
  <c r="G100" i="67"/>
  <c r="F100" i="67"/>
  <c r="E100" i="67"/>
  <c r="D100" i="67"/>
  <c r="C100" i="67"/>
  <c r="B100" i="67"/>
  <c r="I99" i="67"/>
  <c r="H99" i="67"/>
  <c r="G99" i="67"/>
  <c r="F99" i="67"/>
  <c r="E99" i="67"/>
  <c r="D99" i="67"/>
  <c r="C99" i="67"/>
  <c r="B99" i="67"/>
  <c r="I98" i="67"/>
  <c r="H98" i="67"/>
  <c r="G98" i="67"/>
  <c r="F98" i="67"/>
  <c r="E98" i="67"/>
  <c r="D98" i="67"/>
  <c r="C98" i="67"/>
  <c r="B98" i="67"/>
  <c r="I97" i="67"/>
  <c r="H97" i="67"/>
  <c r="G97" i="67"/>
  <c r="F97" i="67"/>
  <c r="E97" i="67"/>
  <c r="D97" i="67"/>
  <c r="C97" i="67"/>
  <c r="B97" i="67"/>
  <c r="I96" i="67"/>
  <c r="H96" i="67"/>
  <c r="G96" i="67"/>
  <c r="F96" i="67"/>
  <c r="E96" i="67"/>
  <c r="D96" i="67"/>
  <c r="C96" i="67"/>
  <c r="B96" i="67"/>
  <c r="I95" i="67"/>
  <c r="H95" i="67"/>
  <c r="G95" i="67"/>
  <c r="F95" i="67"/>
  <c r="E95" i="67"/>
  <c r="D95" i="67"/>
  <c r="C95" i="67"/>
  <c r="B95" i="67"/>
  <c r="I94" i="67"/>
  <c r="H94" i="67"/>
  <c r="G94" i="67"/>
  <c r="F94" i="67"/>
  <c r="E94" i="67"/>
  <c r="D94" i="67"/>
  <c r="C94" i="67"/>
  <c r="B94" i="67"/>
  <c r="I93" i="67"/>
  <c r="H93" i="67"/>
  <c r="G93" i="67"/>
  <c r="F93" i="67"/>
  <c r="E93" i="67"/>
  <c r="C93" i="67"/>
  <c r="B93" i="67"/>
  <c r="I92" i="67"/>
  <c r="H92" i="67"/>
  <c r="G92" i="67"/>
  <c r="F92" i="67"/>
  <c r="E92" i="67"/>
  <c r="C92" i="67"/>
  <c r="B92" i="67"/>
  <c r="I91" i="67"/>
  <c r="H91" i="67"/>
  <c r="G91" i="67"/>
  <c r="F91" i="67"/>
  <c r="E91" i="67"/>
  <c r="D91" i="67"/>
  <c r="C91" i="67"/>
  <c r="B91" i="67"/>
  <c r="I90" i="67"/>
  <c r="H90" i="67"/>
  <c r="G90" i="67"/>
  <c r="F90" i="67"/>
  <c r="E90" i="67"/>
  <c r="C90" i="67"/>
  <c r="B90" i="67"/>
  <c r="I89" i="67"/>
  <c r="H89" i="67"/>
  <c r="G89" i="67"/>
  <c r="F89" i="67"/>
  <c r="E89" i="67"/>
  <c r="D89" i="67"/>
  <c r="C89" i="67"/>
  <c r="B89" i="67"/>
  <c r="I88" i="67"/>
  <c r="H88" i="67"/>
  <c r="G88" i="67"/>
  <c r="F88" i="67"/>
  <c r="E88" i="67"/>
  <c r="D88" i="67"/>
  <c r="C88" i="67"/>
  <c r="B88" i="67"/>
  <c r="I87" i="67"/>
  <c r="H87" i="67"/>
  <c r="G87" i="67"/>
  <c r="F87" i="67"/>
  <c r="E87" i="67"/>
  <c r="D87" i="67"/>
  <c r="C87" i="67"/>
  <c r="B87" i="67"/>
  <c r="I86" i="67"/>
  <c r="H86" i="67"/>
  <c r="G86" i="67"/>
  <c r="F86" i="67"/>
  <c r="E86" i="67"/>
  <c r="D86" i="67"/>
  <c r="C86" i="67"/>
  <c r="B86" i="67"/>
  <c r="I85" i="67"/>
  <c r="H85" i="67"/>
  <c r="G85" i="67"/>
  <c r="F85" i="67"/>
  <c r="E85" i="67"/>
  <c r="D85" i="67"/>
  <c r="C85" i="67"/>
  <c r="B85" i="67"/>
  <c r="I84" i="67"/>
  <c r="H84" i="67"/>
  <c r="G84" i="67"/>
  <c r="F84" i="67"/>
  <c r="E84" i="67"/>
  <c r="D84" i="67"/>
  <c r="C84" i="67"/>
  <c r="B84" i="67"/>
  <c r="I83" i="67"/>
  <c r="H83" i="67"/>
  <c r="G83" i="67"/>
  <c r="F83" i="67"/>
  <c r="E83" i="67"/>
  <c r="D83" i="67"/>
  <c r="C83" i="67"/>
  <c r="B83" i="67"/>
  <c r="I82" i="67"/>
  <c r="H82" i="67"/>
  <c r="G82" i="67"/>
  <c r="F82" i="67"/>
  <c r="E82" i="67"/>
  <c r="D82" i="67"/>
  <c r="C82" i="67"/>
  <c r="B82" i="67"/>
  <c r="I81" i="67"/>
  <c r="H81" i="67"/>
  <c r="G81" i="67"/>
  <c r="F81" i="67"/>
  <c r="E81" i="67"/>
  <c r="D81" i="67"/>
  <c r="C81" i="67"/>
  <c r="B81" i="67"/>
  <c r="I80" i="67"/>
  <c r="H80" i="67"/>
  <c r="G80" i="67"/>
  <c r="F80" i="67"/>
  <c r="E80" i="67"/>
  <c r="D80" i="67"/>
  <c r="C80" i="67"/>
  <c r="B80" i="67"/>
  <c r="I79" i="67"/>
  <c r="H79" i="67"/>
  <c r="G79" i="67"/>
  <c r="F79" i="67"/>
  <c r="E79" i="67"/>
  <c r="D79" i="67"/>
  <c r="C79" i="67"/>
  <c r="B79" i="67"/>
  <c r="I78" i="67"/>
  <c r="H78" i="67"/>
  <c r="G78" i="67"/>
  <c r="F78" i="67"/>
  <c r="E78" i="67"/>
  <c r="C78" i="67"/>
  <c r="B78" i="67"/>
  <c r="I77" i="67"/>
  <c r="H77" i="67"/>
  <c r="G77" i="67"/>
  <c r="F77" i="67"/>
  <c r="E77" i="67"/>
  <c r="C77" i="67"/>
  <c r="B77" i="67"/>
  <c r="I76" i="67"/>
  <c r="H76" i="67"/>
  <c r="G76" i="67"/>
  <c r="F76" i="67"/>
  <c r="E76" i="67"/>
  <c r="D76" i="67"/>
  <c r="C76" i="67"/>
  <c r="B76" i="67"/>
  <c r="I75" i="67"/>
  <c r="H75" i="67"/>
  <c r="G75" i="67"/>
  <c r="F75" i="67"/>
  <c r="E75" i="67"/>
  <c r="D75" i="67"/>
  <c r="C75" i="67"/>
  <c r="B75" i="67"/>
  <c r="I74" i="67"/>
  <c r="H74" i="67"/>
  <c r="G74" i="67"/>
  <c r="F74" i="67"/>
  <c r="E74" i="67"/>
  <c r="D74" i="67"/>
  <c r="C74" i="67"/>
  <c r="B74" i="67"/>
  <c r="I73" i="67"/>
  <c r="H73" i="67"/>
  <c r="G73" i="67"/>
  <c r="F73" i="67"/>
  <c r="E73" i="67"/>
  <c r="D73" i="67"/>
  <c r="C73" i="67"/>
  <c r="B73" i="67"/>
  <c r="I72" i="67"/>
  <c r="H72" i="67"/>
  <c r="G72" i="67"/>
  <c r="F72" i="67"/>
  <c r="E72" i="67"/>
  <c r="C72" i="67"/>
  <c r="B72" i="67"/>
  <c r="I71" i="67"/>
  <c r="H71" i="67"/>
  <c r="G71" i="67"/>
  <c r="F71" i="67"/>
  <c r="E71" i="67"/>
  <c r="D71" i="67"/>
  <c r="C71" i="67"/>
  <c r="B71" i="67"/>
  <c r="I70" i="67"/>
  <c r="H70" i="67"/>
  <c r="G70" i="67"/>
  <c r="F70" i="67"/>
  <c r="E70" i="67"/>
  <c r="D70" i="67"/>
  <c r="C70" i="67"/>
  <c r="B70" i="67"/>
  <c r="I69" i="67"/>
  <c r="H69" i="67"/>
  <c r="G69" i="67"/>
  <c r="F69" i="67"/>
  <c r="E69" i="67"/>
  <c r="D69" i="67"/>
  <c r="C69" i="67"/>
  <c r="B69" i="67"/>
  <c r="I68" i="67"/>
  <c r="H68" i="67"/>
  <c r="G68" i="67"/>
  <c r="F68" i="67"/>
  <c r="E68" i="67"/>
  <c r="D68" i="67"/>
  <c r="C68" i="67"/>
  <c r="B68" i="67"/>
  <c r="I67" i="67"/>
  <c r="H67" i="67"/>
  <c r="G67" i="67"/>
  <c r="F67" i="67"/>
  <c r="E67" i="67"/>
  <c r="D67" i="67"/>
  <c r="C67" i="67"/>
  <c r="B67" i="67"/>
  <c r="I66" i="67"/>
  <c r="H66" i="67"/>
  <c r="G66" i="67"/>
  <c r="F66" i="67"/>
  <c r="E66" i="67"/>
  <c r="D66" i="67"/>
  <c r="C66" i="67"/>
  <c r="B66" i="67"/>
  <c r="I65" i="67"/>
  <c r="H65" i="67"/>
  <c r="G65" i="67"/>
  <c r="F65" i="67"/>
  <c r="E65" i="67"/>
  <c r="C65" i="67"/>
  <c r="B65" i="67"/>
  <c r="I64" i="67"/>
  <c r="H64" i="67"/>
  <c r="G64" i="67"/>
  <c r="F64" i="67"/>
  <c r="E64" i="67"/>
  <c r="D64" i="67"/>
  <c r="C64" i="67"/>
  <c r="B64" i="67"/>
  <c r="I63" i="67"/>
  <c r="H63" i="67"/>
  <c r="G63" i="67"/>
  <c r="F63" i="67"/>
  <c r="E63" i="67"/>
  <c r="D63" i="67"/>
  <c r="C63" i="67"/>
  <c r="B63" i="67"/>
  <c r="I62" i="67"/>
  <c r="H62" i="67"/>
  <c r="G62" i="67"/>
  <c r="F62" i="67"/>
  <c r="E62" i="67"/>
  <c r="D62" i="67"/>
  <c r="C62" i="67"/>
  <c r="B62" i="67"/>
  <c r="I61" i="67"/>
  <c r="H61" i="67"/>
  <c r="G61" i="67"/>
  <c r="F61" i="67"/>
  <c r="E61" i="67"/>
  <c r="D61" i="67"/>
  <c r="C61" i="67"/>
  <c r="B61" i="67"/>
  <c r="I60" i="67"/>
  <c r="H60" i="67"/>
  <c r="G60" i="67"/>
  <c r="F60" i="67"/>
  <c r="E60" i="67"/>
  <c r="D60" i="67"/>
  <c r="C60" i="67"/>
  <c r="B60" i="67"/>
  <c r="I59" i="67"/>
  <c r="H59" i="67"/>
  <c r="G59" i="67"/>
  <c r="F59" i="67"/>
  <c r="E59" i="67"/>
  <c r="D59" i="67"/>
  <c r="C59" i="67"/>
  <c r="B59" i="67"/>
  <c r="I58" i="67"/>
  <c r="H58" i="67"/>
  <c r="G58" i="67"/>
  <c r="F58" i="67"/>
  <c r="E58" i="67"/>
  <c r="D58" i="67"/>
  <c r="C58" i="67"/>
  <c r="B58" i="67"/>
  <c r="I57" i="67"/>
  <c r="H57" i="67"/>
  <c r="G57" i="67"/>
  <c r="F57" i="67"/>
  <c r="E57" i="67"/>
  <c r="D57" i="67"/>
  <c r="C57" i="67"/>
  <c r="B57" i="67"/>
  <c r="I56" i="67"/>
  <c r="H56" i="67"/>
  <c r="G56" i="67"/>
  <c r="F56" i="67"/>
  <c r="E56" i="67"/>
  <c r="D56" i="67"/>
  <c r="C56" i="67"/>
  <c r="B56" i="67"/>
  <c r="I55" i="67"/>
  <c r="H55" i="67"/>
  <c r="G55" i="67"/>
  <c r="F55" i="67"/>
  <c r="E55" i="67"/>
  <c r="C55" i="67"/>
  <c r="B55" i="67"/>
  <c r="I54" i="67"/>
  <c r="H54" i="67"/>
  <c r="G54" i="67"/>
  <c r="F54" i="67"/>
  <c r="E54" i="67"/>
  <c r="D54" i="67"/>
  <c r="C54" i="67"/>
  <c r="B54" i="67"/>
  <c r="I53" i="67"/>
  <c r="H53" i="67"/>
  <c r="G53" i="67"/>
  <c r="F53" i="67"/>
  <c r="E53" i="67"/>
  <c r="D53" i="67"/>
  <c r="C53" i="67"/>
  <c r="B53" i="67"/>
  <c r="I52" i="67"/>
  <c r="H52" i="67"/>
  <c r="G52" i="67"/>
  <c r="F52" i="67"/>
  <c r="E52" i="67"/>
  <c r="C52" i="67"/>
  <c r="B52" i="67"/>
  <c r="I51" i="67"/>
  <c r="H51" i="67"/>
  <c r="G51" i="67"/>
  <c r="F51" i="67"/>
  <c r="E51" i="67"/>
  <c r="D51" i="67"/>
  <c r="C51" i="67"/>
  <c r="B51" i="67"/>
  <c r="I50" i="67"/>
  <c r="H50" i="67"/>
  <c r="G50" i="67"/>
  <c r="F50" i="67"/>
  <c r="E50" i="67"/>
  <c r="D50" i="67"/>
  <c r="C50" i="67"/>
  <c r="B50" i="67"/>
  <c r="I49" i="67"/>
  <c r="H49" i="67"/>
  <c r="G49" i="67"/>
  <c r="F49" i="67"/>
  <c r="E49" i="67"/>
  <c r="D49" i="67"/>
  <c r="C49" i="67"/>
  <c r="B49" i="67"/>
  <c r="I48" i="67"/>
  <c r="H48" i="67"/>
  <c r="G48" i="67"/>
  <c r="F48" i="67"/>
  <c r="E48" i="67"/>
  <c r="D48" i="67"/>
  <c r="C48" i="67"/>
  <c r="B48" i="67"/>
  <c r="I47" i="67"/>
  <c r="H47" i="67"/>
  <c r="G47" i="67"/>
  <c r="F47" i="67"/>
  <c r="E47" i="67"/>
  <c r="D47" i="67"/>
  <c r="C47" i="67"/>
  <c r="B47" i="67"/>
  <c r="I46" i="67"/>
  <c r="H46" i="67"/>
  <c r="G46" i="67"/>
  <c r="F46" i="67"/>
  <c r="E46" i="67"/>
  <c r="D46" i="67"/>
  <c r="C46" i="67"/>
  <c r="B46" i="67"/>
  <c r="I45" i="67"/>
  <c r="H45" i="67"/>
  <c r="G45" i="67"/>
  <c r="F45" i="67"/>
  <c r="E45" i="67"/>
  <c r="D45" i="67"/>
  <c r="C45" i="67"/>
  <c r="B45" i="67"/>
  <c r="I44" i="67"/>
  <c r="H44" i="67"/>
  <c r="G44" i="67"/>
  <c r="F44" i="67"/>
  <c r="E44" i="67"/>
  <c r="D44" i="67"/>
  <c r="C44" i="67"/>
  <c r="B44" i="67"/>
  <c r="I43" i="67"/>
  <c r="H43" i="67"/>
  <c r="G43" i="67"/>
  <c r="F43" i="67"/>
  <c r="E43" i="67"/>
  <c r="C43" i="67"/>
  <c r="B43" i="67"/>
  <c r="I42" i="67"/>
  <c r="H42" i="67"/>
  <c r="G42" i="67"/>
  <c r="F42" i="67"/>
  <c r="E42" i="67"/>
  <c r="D42" i="67"/>
  <c r="C42" i="67"/>
  <c r="B42" i="67"/>
  <c r="I41" i="67"/>
  <c r="H41" i="67"/>
  <c r="G41" i="67"/>
  <c r="F41" i="67"/>
  <c r="E41" i="67"/>
  <c r="D41" i="67"/>
  <c r="C41" i="67"/>
  <c r="B41" i="67"/>
  <c r="I40" i="67"/>
  <c r="H40" i="67"/>
  <c r="G40" i="67"/>
  <c r="F40" i="67"/>
  <c r="E40" i="67"/>
  <c r="D40" i="67"/>
  <c r="C40" i="67"/>
  <c r="B40" i="67"/>
  <c r="I39" i="67"/>
  <c r="H39" i="67"/>
  <c r="G39" i="67"/>
  <c r="F39" i="67"/>
  <c r="E39" i="67"/>
  <c r="C39" i="67"/>
  <c r="B39" i="67"/>
  <c r="I38" i="67"/>
  <c r="H38" i="67"/>
  <c r="G38" i="67"/>
  <c r="F38" i="67"/>
  <c r="E38" i="67"/>
  <c r="D38" i="67"/>
  <c r="C38" i="67"/>
  <c r="B38" i="67"/>
  <c r="I37" i="67"/>
  <c r="H37" i="67"/>
  <c r="G37" i="67"/>
  <c r="F37" i="67"/>
  <c r="E37" i="67"/>
  <c r="D37" i="67"/>
  <c r="C37" i="67"/>
  <c r="B37" i="67"/>
  <c r="I36" i="67"/>
  <c r="H36" i="67"/>
  <c r="G36" i="67"/>
  <c r="F36" i="67"/>
  <c r="E36" i="67"/>
  <c r="D36" i="67"/>
  <c r="C36" i="67"/>
  <c r="B36" i="67"/>
  <c r="I35" i="67"/>
  <c r="H35" i="67"/>
  <c r="G35" i="67"/>
  <c r="F35" i="67"/>
  <c r="E35" i="67"/>
  <c r="D35" i="67"/>
  <c r="C35" i="67"/>
  <c r="B35" i="67"/>
  <c r="I34" i="67"/>
  <c r="H34" i="67"/>
  <c r="G34" i="67"/>
  <c r="F34" i="67"/>
  <c r="E34" i="67"/>
  <c r="D34" i="67"/>
  <c r="C34" i="67"/>
  <c r="B34" i="67"/>
  <c r="I33" i="67"/>
  <c r="H33" i="67"/>
  <c r="G33" i="67"/>
  <c r="F33" i="67"/>
  <c r="E33" i="67"/>
  <c r="D33" i="67"/>
  <c r="C33" i="67"/>
  <c r="B33" i="67"/>
  <c r="I32" i="67"/>
  <c r="H32" i="67"/>
  <c r="G32" i="67"/>
  <c r="F32" i="67"/>
  <c r="E32" i="67"/>
  <c r="C32" i="67"/>
  <c r="B32" i="67"/>
  <c r="I31" i="67"/>
  <c r="H31" i="67"/>
  <c r="G31" i="67"/>
  <c r="F31" i="67"/>
  <c r="E31" i="67"/>
  <c r="D31" i="67"/>
  <c r="C31" i="67"/>
  <c r="B31" i="67"/>
  <c r="I30" i="67"/>
  <c r="H30" i="67"/>
  <c r="G30" i="67"/>
  <c r="F30" i="67"/>
  <c r="E30" i="67"/>
  <c r="D30" i="67"/>
  <c r="C30" i="67"/>
  <c r="B30" i="67"/>
  <c r="I29" i="67"/>
  <c r="H29" i="67"/>
  <c r="G29" i="67"/>
  <c r="F29" i="67"/>
  <c r="E29" i="67"/>
  <c r="D29" i="67"/>
  <c r="C29" i="67"/>
  <c r="B29" i="67"/>
  <c r="I28" i="67"/>
  <c r="H28" i="67"/>
  <c r="G28" i="67"/>
  <c r="F28" i="67"/>
  <c r="E28" i="67"/>
  <c r="C28" i="67"/>
  <c r="B28" i="67"/>
  <c r="I27" i="67"/>
  <c r="H27" i="67"/>
  <c r="G27" i="67"/>
  <c r="F27" i="67"/>
  <c r="E27" i="67"/>
  <c r="D27" i="67"/>
  <c r="C27" i="67"/>
  <c r="B27" i="67"/>
  <c r="I26" i="67"/>
  <c r="H26" i="67"/>
  <c r="G26" i="67"/>
  <c r="F26" i="67"/>
  <c r="E26" i="67"/>
  <c r="C26" i="67"/>
  <c r="B26" i="67"/>
  <c r="I25" i="67"/>
  <c r="H25" i="67"/>
  <c r="G25" i="67"/>
  <c r="F25" i="67"/>
  <c r="E25" i="67"/>
  <c r="D25" i="67"/>
  <c r="C25" i="67"/>
  <c r="B25" i="67"/>
  <c r="I24" i="67"/>
  <c r="H24" i="67"/>
  <c r="G24" i="67"/>
  <c r="F24" i="67"/>
  <c r="E24" i="67"/>
  <c r="D24" i="67"/>
  <c r="C24" i="67"/>
  <c r="B24" i="67"/>
  <c r="I23" i="67"/>
  <c r="H23" i="67"/>
  <c r="G23" i="67"/>
  <c r="F23" i="67"/>
  <c r="E23" i="67"/>
  <c r="D23" i="67"/>
  <c r="C23" i="67"/>
  <c r="B23" i="67"/>
  <c r="I22" i="67"/>
  <c r="H22" i="67"/>
  <c r="G22" i="67"/>
  <c r="F22" i="67"/>
  <c r="E22" i="67"/>
  <c r="C22" i="67"/>
  <c r="B22" i="67"/>
  <c r="I21" i="67"/>
  <c r="H21" i="67"/>
  <c r="G21" i="67"/>
  <c r="F21" i="67"/>
  <c r="E21" i="67"/>
  <c r="C21" i="67"/>
  <c r="B21" i="67"/>
  <c r="I20" i="67"/>
  <c r="H20" i="67"/>
  <c r="G20" i="67"/>
  <c r="F20" i="67"/>
  <c r="E20" i="67"/>
  <c r="D20" i="67"/>
  <c r="C20" i="67"/>
  <c r="B20" i="67"/>
  <c r="I19" i="67"/>
  <c r="H19" i="67"/>
  <c r="G19" i="67"/>
  <c r="F19" i="67"/>
  <c r="E19" i="67"/>
  <c r="D19" i="67"/>
  <c r="C19" i="67"/>
  <c r="B19" i="67"/>
  <c r="I18" i="67"/>
  <c r="H18" i="67"/>
  <c r="G18" i="67"/>
  <c r="F18" i="67"/>
  <c r="E18" i="67"/>
  <c r="C18" i="67"/>
  <c r="B18" i="67"/>
  <c r="I17" i="67"/>
  <c r="H17" i="67"/>
  <c r="G17" i="67"/>
  <c r="F17" i="67"/>
  <c r="E17" i="67"/>
  <c r="C17" i="67"/>
  <c r="B17" i="67"/>
  <c r="I16" i="67"/>
  <c r="H16" i="67"/>
  <c r="G16" i="67"/>
  <c r="F16" i="67"/>
  <c r="E16" i="67"/>
  <c r="D16" i="67"/>
  <c r="C16" i="67"/>
  <c r="B16" i="67"/>
  <c r="I15" i="67"/>
  <c r="H15" i="67"/>
  <c r="G15" i="67"/>
  <c r="F15" i="67"/>
  <c r="E15" i="67"/>
  <c r="D15" i="67"/>
  <c r="C15" i="67"/>
  <c r="B15" i="67"/>
  <c r="I14" i="67"/>
  <c r="H14" i="67"/>
  <c r="G14" i="67"/>
  <c r="F14" i="67"/>
  <c r="E14" i="67"/>
  <c r="C14" i="67"/>
  <c r="B14" i="67"/>
  <c r="I13" i="67"/>
  <c r="H13" i="67"/>
  <c r="G13" i="67"/>
  <c r="F13" i="67"/>
  <c r="E13" i="67"/>
  <c r="D13" i="67"/>
  <c r="C13" i="67"/>
  <c r="B13" i="67"/>
  <c r="I12" i="67"/>
  <c r="H12" i="67"/>
  <c r="G12" i="67"/>
  <c r="F12" i="67"/>
  <c r="E12" i="67"/>
  <c r="C12" i="67"/>
  <c r="B12" i="67"/>
  <c r="I11" i="67"/>
  <c r="H11" i="67"/>
  <c r="G11" i="67"/>
  <c r="F11" i="67"/>
  <c r="E11" i="67"/>
  <c r="D11" i="67"/>
  <c r="C11" i="67"/>
  <c r="B11" i="67"/>
  <c r="I10" i="67"/>
  <c r="H10" i="67"/>
  <c r="G10" i="67"/>
  <c r="F10" i="67"/>
  <c r="E10" i="67"/>
  <c r="C10" i="67"/>
  <c r="B10" i="67"/>
  <c r="I9" i="67"/>
  <c r="H9" i="67"/>
  <c r="G9" i="67"/>
  <c r="F9" i="67"/>
  <c r="E9" i="67"/>
  <c r="D9" i="67"/>
  <c r="C9" i="67"/>
  <c r="B9" i="67"/>
  <c r="I8" i="67"/>
  <c r="H8" i="67"/>
  <c r="G8" i="67"/>
  <c r="F8" i="67"/>
  <c r="E8" i="67"/>
  <c r="D8" i="67"/>
  <c r="C8" i="67"/>
  <c r="B8" i="67"/>
  <c r="I7" i="67"/>
  <c r="H7" i="67"/>
  <c r="G7" i="67"/>
  <c r="F7" i="67"/>
  <c r="E7" i="67"/>
  <c r="D7" i="67"/>
  <c r="C7" i="67"/>
  <c r="B7" i="67"/>
  <c r="I6" i="67"/>
  <c r="H6" i="67"/>
  <c r="G6" i="67"/>
  <c r="F6" i="67"/>
  <c r="E6" i="67"/>
  <c r="D6" i="67"/>
  <c r="C6" i="67"/>
  <c r="B6" i="67"/>
  <c r="I5" i="67"/>
  <c r="H5" i="67"/>
  <c r="G5" i="67"/>
  <c r="F5" i="67"/>
  <c r="E5" i="67"/>
  <c r="D5" i="67"/>
  <c r="C5" i="67"/>
  <c r="B5" i="67"/>
  <c r="I584" i="63"/>
  <c r="H584" i="63"/>
  <c r="G584" i="63"/>
  <c r="F584" i="63"/>
  <c r="E584" i="63"/>
  <c r="D584" i="63"/>
  <c r="C584" i="63"/>
  <c r="B584" i="63"/>
  <c r="I583" i="63"/>
  <c r="H583" i="63"/>
  <c r="G583" i="63"/>
  <c r="F583" i="63"/>
  <c r="E583" i="63"/>
  <c r="D583" i="63"/>
  <c r="C583" i="63"/>
  <c r="B583" i="63"/>
  <c r="I582" i="63"/>
  <c r="H582" i="63"/>
  <c r="G582" i="63"/>
  <c r="F582" i="63"/>
  <c r="E582" i="63"/>
  <c r="C582" i="63"/>
  <c r="B582" i="63"/>
  <c r="I581" i="63"/>
  <c r="H581" i="63"/>
  <c r="G581" i="63"/>
  <c r="F581" i="63"/>
  <c r="E581" i="63"/>
  <c r="D581" i="63"/>
  <c r="C581" i="63"/>
  <c r="B581" i="63"/>
  <c r="I580" i="63"/>
  <c r="H580" i="63"/>
  <c r="G580" i="63"/>
  <c r="F580" i="63"/>
  <c r="E580" i="63"/>
  <c r="C580" i="63"/>
  <c r="B580" i="63"/>
  <c r="I579" i="63"/>
  <c r="H579" i="63"/>
  <c r="G579" i="63"/>
  <c r="F579" i="63"/>
  <c r="E579" i="63"/>
  <c r="D579" i="63"/>
  <c r="C579" i="63"/>
  <c r="B579" i="63"/>
  <c r="I578" i="63"/>
  <c r="H578" i="63"/>
  <c r="G578" i="63"/>
  <c r="F578" i="63"/>
  <c r="E578" i="63"/>
  <c r="C578" i="63"/>
  <c r="B578" i="63"/>
  <c r="I577" i="63"/>
  <c r="H577" i="63"/>
  <c r="G577" i="63"/>
  <c r="F577" i="63"/>
  <c r="E577" i="63"/>
  <c r="D577" i="63"/>
  <c r="C577" i="63"/>
  <c r="B577" i="63"/>
  <c r="I576" i="63"/>
  <c r="H576" i="63"/>
  <c r="G576" i="63"/>
  <c r="F576" i="63"/>
  <c r="E576" i="63"/>
  <c r="D576" i="63"/>
  <c r="C576" i="63"/>
  <c r="B576" i="63"/>
  <c r="I575" i="63"/>
  <c r="H575" i="63"/>
  <c r="G575" i="63"/>
  <c r="F575" i="63"/>
  <c r="E575" i="63"/>
  <c r="D575" i="63"/>
  <c r="C575" i="63"/>
  <c r="B575" i="63"/>
  <c r="I574" i="63"/>
  <c r="H574" i="63"/>
  <c r="G574" i="63"/>
  <c r="F574" i="63"/>
  <c r="E574" i="63"/>
  <c r="D574" i="63"/>
  <c r="C574" i="63"/>
  <c r="B574" i="63"/>
  <c r="I573" i="63"/>
  <c r="H573" i="63"/>
  <c r="G573" i="63"/>
  <c r="F573" i="63"/>
  <c r="E573" i="63"/>
  <c r="C573" i="63"/>
  <c r="B573" i="63"/>
  <c r="I572" i="63"/>
  <c r="H572" i="63"/>
  <c r="G572" i="63"/>
  <c r="F572" i="63"/>
  <c r="E572" i="63"/>
  <c r="D572" i="63"/>
  <c r="C572" i="63"/>
  <c r="B572" i="63"/>
  <c r="I571" i="63"/>
  <c r="H571" i="63"/>
  <c r="G571" i="63"/>
  <c r="F571" i="63"/>
  <c r="E571" i="63"/>
  <c r="D571" i="63"/>
  <c r="C571" i="63"/>
  <c r="B571" i="63"/>
  <c r="I570" i="63"/>
  <c r="H570" i="63"/>
  <c r="G570" i="63"/>
  <c r="F570" i="63"/>
  <c r="E570" i="63"/>
  <c r="D570" i="63"/>
  <c r="C570" i="63"/>
  <c r="B570" i="63"/>
  <c r="I569" i="63"/>
  <c r="H569" i="63"/>
  <c r="G569" i="63"/>
  <c r="F569" i="63"/>
  <c r="E569" i="63"/>
  <c r="D569" i="63"/>
  <c r="C569" i="63"/>
  <c r="B569" i="63"/>
  <c r="I568" i="63"/>
  <c r="H568" i="63"/>
  <c r="G568" i="63"/>
  <c r="F568" i="63"/>
  <c r="E568" i="63"/>
  <c r="D568" i="63"/>
  <c r="C568" i="63"/>
  <c r="B568" i="63"/>
  <c r="I567" i="63"/>
  <c r="H567" i="63"/>
  <c r="G567" i="63"/>
  <c r="F567" i="63"/>
  <c r="E567" i="63"/>
  <c r="D567" i="63"/>
  <c r="C567" i="63"/>
  <c r="B567" i="63"/>
  <c r="I566" i="63"/>
  <c r="H566" i="63"/>
  <c r="G566" i="63"/>
  <c r="F566" i="63"/>
  <c r="E566" i="63"/>
  <c r="D566" i="63"/>
  <c r="C566" i="63"/>
  <c r="B566" i="63"/>
  <c r="I565" i="63"/>
  <c r="H565" i="63"/>
  <c r="G565" i="63"/>
  <c r="F565" i="63"/>
  <c r="E565" i="63"/>
  <c r="C565" i="63"/>
  <c r="B565" i="63"/>
  <c r="I564" i="63"/>
  <c r="H564" i="63"/>
  <c r="G564" i="63"/>
  <c r="F564" i="63"/>
  <c r="E564" i="63"/>
  <c r="D564" i="63"/>
  <c r="C564" i="63"/>
  <c r="B564" i="63"/>
  <c r="I563" i="63"/>
  <c r="H563" i="63"/>
  <c r="G563" i="63"/>
  <c r="F563" i="63"/>
  <c r="E563" i="63"/>
  <c r="C563" i="63"/>
  <c r="B563" i="63"/>
  <c r="I562" i="63"/>
  <c r="H562" i="63"/>
  <c r="G562" i="63"/>
  <c r="F562" i="63"/>
  <c r="E562" i="63"/>
  <c r="D562" i="63"/>
  <c r="C562" i="63"/>
  <c r="B562" i="63"/>
  <c r="I561" i="63"/>
  <c r="H561" i="63"/>
  <c r="G561" i="63"/>
  <c r="F561" i="63"/>
  <c r="E561" i="63"/>
  <c r="D561" i="63"/>
  <c r="C561" i="63"/>
  <c r="B561" i="63"/>
  <c r="I560" i="63"/>
  <c r="H560" i="63"/>
  <c r="G560" i="63"/>
  <c r="F560" i="63"/>
  <c r="E560" i="63"/>
  <c r="D560" i="63"/>
  <c r="C560" i="63"/>
  <c r="B560" i="63"/>
  <c r="I559" i="63"/>
  <c r="H559" i="63"/>
  <c r="G559" i="63"/>
  <c r="F559" i="63"/>
  <c r="E559" i="63"/>
  <c r="C559" i="63"/>
  <c r="B559" i="63"/>
  <c r="I558" i="63"/>
  <c r="H558" i="63"/>
  <c r="G558" i="63"/>
  <c r="F558" i="63"/>
  <c r="E558" i="63"/>
  <c r="D558" i="63"/>
  <c r="C558" i="63"/>
  <c r="B558" i="63"/>
  <c r="I557" i="63"/>
  <c r="H557" i="63"/>
  <c r="G557" i="63"/>
  <c r="F557" i="63"/>
  <c r="E557" i="63"/>
  <c r="C557" i="63"/>
  <c r="B557" i="63"/>
  <c r="I556" i="63"/>
  <c r="H556" i="63"/>
  <c r="G556" i="63"/>
  <c r="F556" i="63"/>
  <c r="E556" i="63"/>
  <c r="C556" i="63"/>
  <c r="B556" i="63"/>
  <c r="I555" i="63"/>
  <c r="H555" i="63"/>
  <c r="G555" i="63"/>
  <c r="F555" i="63"/>
  <c r="E555" i="63"/>
  <c r="C555" i="63"/>
  <c r="B555" i="63"/>
  <c r="I554" i="63"/>
  <c r="H554" i="63"/>
  <c r="G554" i="63"/>
  <c r="F554" i="63"/>
  <c r="E554" i="63"/>
  <c r="D554" i="63"/>
  <c r="C554" i="63"/>
  <c r="B554" i="63"/>
  <c r="I553" i="63"/>
  <c r="H553" i="63"/>
  <c r="G553" i="63"/>
  <c r="F553" i="63"/>
  <c r="E553" i="63"/>
  <c r="D553" i="63"/>
  <c r="C553" i="63"/>
  <c r="B553" i="63"/>
  <c r="I552" i="63"/>
  <c r="H552" i="63"/>
  <c r="G552" i="63"/>
  <c r="F552" i="63"/>
  <c r="E552" i="63"/>
  <c r="D552" i="63"/>
  <c r="C552" i="63"/>
  <c r="B552" i="63"/>
  <c r="I551" i="63"/>
  <c r="H551" i="63"/>
  <c r="G551" i="63"/>
  <c r="F551" i="63"/>
  <c r="E551" i="63"/>
  <c r="C551" i="63"/>
  <c r="B551" i="63"/>
  <c r="I550" i="63"/>
  <c r="H550" i="63"/>
  <c r="G550" i="63"/>
  <c r="F550" i="63"/>
  <c r="E550" i="63"/>
  <c r="D550" i="63"/>
  <c r="C550" i="63"/>
  <c r="B550" i="63"/>
  <c r="I549" i="63"/>
  <c r="H549" i="63"/>
  <c r="G549" i="63"/>
  <c r="F549" i="63"/>
  <c r="E549" i="63"/>
  <c r="C549" i="63"/>
  <c r="B549" i="63"/>
  <c r="I548" i="63"/>
  <c r="H548" i="63"/>
  <c r="G548" i="63"/>
  <c r="F548" i="63"/>
  <c r="E548" i="63"/>
  <c r="D548" i="63"/>
  <c r="C548" i="63"/>
  <c r="B548" i="63"/>
  <c r="I547" i="63"/>
  <c r="H547" i="63"/>
  <c r="G547" i="63"/>
  <c r="F547" i="63"/>
  <c r="E547" i="63"/>
  <c r="C547" i="63"/>
  <c r="B547" i="63"/>
  <c r="I546" i="63"/>
  <c r="H546" i="63"/>
  <c r="G546" i="63"/>
  <c r="F546" i="63"/>
  <c r="E546" i="63"/>
  <c r="D546" i="63"/>
  <c r="C546" i="63"/>
  <c r="B546" i="63"/>
  <c r="I545" i="63"/>
  <c r="H545" i="63"/>
  <c r="G545" i="63"/>
  <c r="F545" i="63"/>
  <c r="E545" i="63"/>
  <c r="D545" i="63"/>
  <c r="C545" i="63"/>
  <c r="B545" i="63"/>
  <c r="I544" i="63"/>
  <c r="H544" i="63"/>
  <c r="G544" i="63"/>
  <c r="F544" i="63"/>
  <c r="E544" i="63"/>
  <c r="D544" i="63"/>
  <c r="C544" i="63"/>
  <c r="B544" i="63"/>
  <c r="I543" i="63"/>
  <c r="H543" i="63"/>
  <c r="G543" i="63"/>
  <c r="F543" i="63"/>
  <c r="E543" i="63"/>
  <c r="D543" i="63"/>
  <c r="C543" i="63"/>
  <c r="B543" i="63"/>
  <c r="I542" i="63"/>
  <c r="H542" i="63"/>
  <c r="G542" i="63"/>
  <c r="F542" i="63"/>
  <c r="E542" i="63"/>
  <c r="D542" i="63"/>
  <c r="C542" i="63"/>
  <c r="B542" i="63"/>
  <c r="I541" i="63"/>
  <c r="H541" i="63"/>
  <c r="G541" i="63"/>
  <c r="F541" i="63"/>
  <c r="E541" i="63"/>
  <c r="C541" i="63"/>
  <c r="B541" i="63"/>
  <c r="I540" i="63"/>
  <c r="H540" i="63"/>
  <c r="G540" i="63"/>
  <c r="F540" i="63"/>
  <c r="E540" i="63"/>
  <c r="C540" i="63"/>
  <c r="B540" i="63"/>
  <c r="I539" i="63"/>
  <c r="H539" i="63"/>
  <c r="G539" i="63"/>
  <c r="F539" i="63"/>
  <c r="E539" i="63"/>
  <c r="D539" i="63"/>
  <c r="C539" i="63"/>
  <c r="B539" i="63"/>
  <c r="I538" i="63"/>
  <c r="H538" i="63"/>
  <c r="G538" i="63"/>
  <c r="F538" i="63"/>
  <c r="E538" i="63"/>
  <c r="D538" i="63"/>
  <c r="C538" i="63"/>
  <c r="B538" i="63"/>
  <c r="I537" i="63"/>
  <c r="H537" i="63"/>
  <c r="G537" i="63"/>
  <c r="F537" i="63"/>
  <c r="E537" i="63"/>
  <c r="D537" i="63"/>
  <c r="C537" i="63"/>
  <c r="B537" i="63"/>
  <c r="I536" i="63"/>
  <c r="H536" i="63"/>
  <c r="G536" i="63"/>
  <c r="F536" i="63"/>
  <c r="E536" i="63"/>
  <c r="C536" i="63"/>
  <c r="B536" i="63"/>
  <c r="I535" i="63"/>
  <c r="H535" i="63"/>
  <c r="G535" i="63"/>
  <c r="F535" i="63"/>
  <c r="E535" i="63"/>
  <c r="C535" i="63"/>
  <c r="B535" i="63"/>
  <c r="I534" i="63"/>
  <c r="H534" i="63"/>
  <c r="G534" i="63"/>
  <c r="F534" i="63"/>
  <c r="E534" i="63"/>
  <c r="D534" i="63"/>
  <c r="C534" i="63"/>
  <c r="B534" i="63"/>
  <c r="I533" i="63"/>
  <c r="H533" i="63"/>
  <c r="G533" i="63"/>
  <c r="F533" i="63"/>
  <c r="E533" i="63"/>
  <c r="C533" i="63"/>
  <c r="B533" i="63"/>
  <c r="I532" i="63"/>
  <c r="H532" i="63"/>
  <c r="G532" i="63"/>
  <c r="F532" i="63"/>
  <c r="E532" i="63"/>
  <c r="D532" i="63"/>
  <c r="C532" i="63"/>
  <c r="B532" i="63"/>
  <c r="I531" i="63"/>
  <c r="H531" i="63"/>
  <c r="G531" i="63"/>
  <c r="F531" i="63"/>
  <c r="E531" i="63"/>
  <c r="D531" i="63"/>
  <c r="C531" i="63"/>
  <c r="B531" i="63"/>
  <c r="I530" i="63"/>
  <c r="H530" i="63"/>
  <c r="G530" i="63"/>
  <c r="F530" i="63"/>
  <c r="E530" i="63"/>
  <c r="D530" i="63"/>
  <c r="C530" i="63"/>
  <c r="B530" i="63"/>
  <c r="I529" i="63"/>
  <c r="H529" i="63"/>
  <c r="G529" i="63"/>
  <c r="F529" i="63"/>
  <c r="E529" i="63"/>
  <c r="D529" i="63"/>
  <c r="C529" i="63"/>
  <c r="B529" i="63"/>
  <c r="I528" i="63"/>
  <c r="H528" i="63"/>
  <c r="G528" i="63"/>
  <c r="F528" i="63"/>
  <c r="E528" i="63"/>
  <c r="C528" i="63"/>
  <c r="B528" i="63"/>
  <c r="I527" i="63"/>
  <c r="H527" i="63"/>
  <c r="G527" i="63"/>
  <c r="F527" i="63"/>
  <c r="E527" i="63"/>
  <c r="C527" i="63"/>
  <c r="B527" i="63"/>
  <c r="I526" i="63"/>
  <c r="H526" i="63"/>
  <c r="G526" i="63"/>
  <c r="F526" i="63"/>
  <c r="E526" i="63"/>
  <c r="D526" i="63"/>
  <c r="C526" i="63"/>
  <c r="B526" i="63"/>
  <c r="I525" i="63"/>
  <c r="H525" i="63"/>
  <c r="G525" i="63"/>
  <c r="F525" i="63"/>
  <c r="E525" i="63"/>
  <c r="C525" i="63"/>
  <c r="B525" i="63"/>
  <c r="I524" i="63"/>
  <c r="H524" i="63"/>
  <c r="G524" i="63"/>
  <c r="F524" i="63"/>
  <c r="E524" i="63"/>
  <c r="D524" i="63"/>
  <c r="C524" i="63"/>
  <c r="B524" i="63"/>
  <c r="I523" i="63"/>
  <c r="H523" i="63"/>
  <c r="G523" i="63"/>
  <c r="F523" i="63"/>
  <c r="E523" i="63"/>
  <c r="D523" i="63"/>
  <c r="C523" i="63"/>
  <c r="B523" i="63"/>
  <c r="I522" i="63"/>
  <c r="H522" i="63"/>
  <c r="G522" i="63"/>
  <c r="F522" i="63"/>
  <c r="E522" i="63"/>
  <c r="D522" i="63"/>
  <c r="C522" i="63"/>
  <c r="B522" i="63"/>
  <c r="I521" i="63"/>
  <c r="H521" i="63"/>
  <c r="G521" i="63"/>
  <c r="F521" i="63"/>
  <c r="E521" i="63"/>
  <c r="D521" i="63"/>
  <c r="C521" i="63"/>
  <c r="B521" i="63"/>
  <c r="I520" i="63"/>
  <c r="H520" i="63"/>
  <c r="G520" i="63"/>
  <c r="F520" i="63"/>
  <c r="E520" i="63"/>
  <c r="D520" i="63"/>
  <c r="C520" i="63"/>
  <c r="B520" i="63"/>
  <c r="I519" i="63"/>
  <c r="H519" i="63"/>
  <c r="G519" i="63"/>
  <c r="F519" i="63"/>
  <c r="E519" i="63"/>
  <c r="D519" i="63"/>
  <c r="C519" i="63"/>
  <c r="B519" i="63"/>
  <c r="I518" i="63"/>
  <c r="H518" i="63"/>
  <c r="G518" i="63"/>
  <c r="F518" i="63"/>
  <c r="E518" i="63"/>
  <c r="D518" i="63"/>
  <c r="C518" i="63"/>
  <c r="B518" i="63"/>
  <c r="I517" i="63"/>
  <c r="H517" i="63"/>
  <c r="G517" i="63"/>
  <c r="F517" i="63"/>
  <c r="E517" i="63"/>
  <c r="D517" i="63"/>
  <c r="C517" i="63"/>
  <c r="B517" i="63"/>
  <c r="I516" i="63"/>
  <c r="H516" i="63"/>
  <c r="G516" i="63"/>
  <c r="F516" i="63"/>
  <c r="E516" i="63"/>
  <c r="D516" i="63"/>
  <c r="C516" i="63"/>
  <c r="B516" i="63"/>
  <c r="I515" i="63"/>
  <c r="H515" i="63"/>
  <c r="G515" i="63"/>
  <c r="F515" i="63"/>
  <c r="E515" i="63"/>
  <c r="D515" i="63"/>
  <c r="C515" i="63"/>
  <c r="B515" i="63"/>
  <c r="I514" i="63"/>
  <c r="H514" i="63"/>
  <c r="G514" i="63"/>
  <c r="F514" i="63"/>
  <c r="E514" i="63"/>
  <c r="C514" i="63"/>
  <c r="B514" i="63"/>
  <c r="I513" i="63"/>
  <c r="H513" i="63"/>
  <c r="G513" i="63"/>
  <c r="F513" i="63"/>
  <c r="E513" i="63"/>
  <c r="D513" i="63"/>
  <c r="C513" i="63"/>
  <c r="B513" i="63"/>
  <c r="I512" i="63"/>
  <c r="H512" i="63"/>
  <c r="G512" i="63"/>
  <c r="F512" i="63"/>
  <c r="E512" i="63"/>
  <c r="C512" i="63"/>
  <c r="B512" i="63"/>
  <c r="I511" i="63"/>
  <c r="H511" i="63"/>
  <c r="G511" i="63"/>
  <c r="F511" i="63"/>
  <c r="E511" i="63"/>
  <c r="D511" i="63"/>
  <c r="C511" i="63"/>
  <c r="B511" i="63"/>
  <c r="I510" i="63"/>
  <c r="H510" i="63"/>
  <c r="G510" i="63"/>
  <c r="F510" i="63"/>
  <c r="E510" i="63"/>
  <c r="D510" i="63"/>
  <c r="C510" i="63"/>
  <c r="B510" i="63"/>
  <c r="I509" i="63"/>
  <c r="H509" i="63"/>
  <c r="G509" i="63"/>
  <c r="F509" i="63"/>
  <c r="E509" i="63"/>
  <c r="C509" i="63"/>
  <c r="B509" i="63"/>
  <c r="I508" i="63"/>
  <c r="H508" i="63"/>
  <c r="G508" i="63"/>
  <c r="F508" i="63"/>
  <c r="E508" i="63"/>
  <c r="C508" i="63"/>
  <c r="B508" i="63"/>
  <c r="I507" i="63"/>
  <c r="H507" i="63"/>
  <c r="G507" i="63"/>
  <c r="F507" i="63"/>
  <c r="E507" i="63"/>
  <c r="D507" i="63"/>
  <c r="C507" i="63"/>
  <c r="B507" i="63"/>
  <c r="I506" i="63"/>
  <c r="H506" i="63"/>
  <c r="G506" i="63"/>
  <c r="F506" i="63"/>
  <c r="E506" i="63"/>
  <c r="C506" i="63"/>
  <c r="B506" i="63"/>
  <c r="I505" i="63"/>
  <c r="H505" i="63"/>
  <c r="G505" i="63"/>
  <c r="F505" i="63"/>
  <c r="E505" i="63"/>
  <c r="D505" i="63"/>
  <c r="C505" i="63"/>
  <c r="B505" i="63"/>
  <c r="I504" i="63"/>
  <c r="H504" i="63"/>
  <c r="G504" i="63"/>
  <c r="F504" i="63"/>
  <c r="E504" i="63"/>
  <c r="D504" i="63"/>
  <c r="C504" i="63"/>
  <c r="B504" i="63"/>
  <c r="I503" i="63"/>
  <c r="H503" i="63"/>
  <c r="G503" i="63"/>
  <c r="F503" i="63"/>
  <c r="E503" i="63"/>
  <c r="C503" i="63"/>
  <c r="B503" i="63"/>
  <c r="I502" i="63"/>
  <c r="H502" i="63"/>
  <c r="G502" i="63"/>
  <c r="F502" i="63"/>
  <c r="E502" i="63"/>
  <c r="C502" i="63"/>
  <c r="B502" i="63"/>
  <c r="I501" i="63"/>
  <c r="H501" i="63"/>
  <c r="G501" i="63"/>
  <c r="F501" i="63"/>
  <c r="E501" i="63"/>
  <c r="D501" i="63"/>
  <c r="C501" i="63"/>
  <c r="B501" i="63"/>
  <c r="I500" i="63"/>
  <c r="H500" i="63"/>
  <c r="G500" i="63"/>
  <c r="F500" i="63"/>
  <c r="E500" i="63"/>
  <c r="D500" i="63"/>
  <c r="C500" i="63"/>
  <c r="B500" i="63"/>
  <c r="I499" i="63"/>
  <c r="H499" i="63"/>
  <c r="G499" i="63"/>
  <c r="F499" i="63"/>
  <c r="E499" i="63"/>
  <c r="D499" i="63"/>
  <c r="C499" i="63"/>
  <c r="B499" i="63"/>
  <c r="I498" i="63"/>
  <c r="H498" i="63"/>
  <c r="G498" i="63"/>
  <c r="F498" i="63"/>
  <c r="E498" i="63"/>
  <c r="C498" i="63"/>
  <c r="B498" i="63"/>
  <c r="I497" i="63"/>
  <c r="H497" i="63"/>
  <c r="G497" i="63"/>
  <c r="F497" i="63"/>
  <c r="E497" i="63"/>
  <c r="D497" i="63"/>
  <c r="C497" i="63"/>
  <c r="B497" i="63"/>
  <c r="I496" i="63"/>
  <c r="H496" i="63"/>
  <c r="G496" i="63"/>
  <c r="F496" i="63"/>
  <c r="E496" i="63"/>
  <c r="D496" i="63"/>
  <c r="C496" i="63"/>
  <c r="B496" i="63"/>
  <c r="I495" i="63"/>
  <c r="H495" i="63"/>
  <c r="G495" i="63"/>
  <c r="F495" i="63"/>
  <c r="E495" i="63"/>
  <c r="C495" i="63"/>
  <c r="B495" i="63"/>
  <c r="I494" i="63"/>
  <c r="H494" i="63"/>
  <c r="G494" i="63"/>
  <c r="F494" i="63"/>
  <c r="E494" i="63"/>
  <c r="D494" i="63"/>
  <c r="C494" i="63"/>
  <c r="B494" i="63"/>
  <c r="I493" i="63"/>
  <c r="H493" i="63"/>
  <c r="G493" i="63"/>
  <c r="F493" i="63"/>
  <c r="E493" i="63"/>
  <c r="D493" i="63"/>
  <c r="C493" i="63"/>
  <c r="B493" i="63"/>
  <c r="I492" i="63"/>
  <c r="H492" i="63"/>
  <c r="G492" i="63"/>
  <c r="F492" i="63"/>
  <c r="E492" i="63"/>
  <c r="C492" i="63"/>
  <c r="B492" i="63"/>
  <c r="I491" i="63"/>
  <c r="H491" i="63"/>
  <c r="G491" i="63"/>
  <c r="F491" i="63"/>
  <c r="E491" i="63"/>
  <c r="D491" i="63"/>
  <c r="C491" i="63"/>
  <c r="B491" i="63"/>
  <c r="I490" i="63"/>
  <c r="H490" i="63"/>
  <c r="G490" i="63"/>
  <c r="F490" i="63"/>
  <c r="E490" i="63"/>
  <c r="C490" i="63"/>
  <c r="B490" i="63"/>
  <c r="I489" i="63"/>
  <c r="H489" i="63"/>
  <c r="G489" i="63"/>
  <c r="F489" i="63"/>
  <c r="E489" i="63"/>
  <c r="D489" i="63"/>
  <c r="C489" i="63"/>
  <c r="B489" i="63"/>
  <c r="I488" i="63"/>
  <c r="H488" i="63"/>
  <c r="G488" i="63"/>
  <c r="F488" i="63"/>
  <c r="E488" i="63"/>
  <c r="D488" i="63"/>
  <c r="C488" i="63"/>
  <c r="B488" i="63"/>
  <c r="I487" i="63"/>
  <c r="H487" i="63"/>
  <c r="G487" i="63"/>
  <c r="F487" i="63"/>
  <c r="E487" i="63"/>
  <c r="D487" i="63"/>
  <c r="C487" i="63"/>
  <c r="B487" i="63"/>
  <c r="I486" i="63"/>
  <c r="H486" i="63"/>
  <c r="G486" i="63"/>
  <c r="F486" i="63"/>
  <c r="E486" i="63"/>
  <c r="C486" i="63"/>
  <c r="B486" i="63"/>
  <c r="I485" i="63"/>
  <c r="H485" i="63"/>
  <c r="G485" i="63"/>
  <c r="F485" i="63"/>
  <c r="E485" i="63"/>
  <c r="D485" i="63"/>
  <c r="C485" i="63"/>
  <c r="B485" i="63"/>
  <c r="I484" i="63"/>
  <c r="H484" i="63"/>
  <c r="G484" i="63"/>
  <c r="F484" i="63"/>
  <c r="E484" i="63"/>
  <c r="C484" i="63"/>
  <c r="B484" i="63"/>
  <c r="I483" i="63"/>
  <c r="H483" i="63"/>
  <c r="G483" i="63"/>
  <c r="F483" i="63"/>
  <c r="E483" i="63"/>
  <c r="D483" i="63"/>
  <c r="C483" i="63"/>
  <c r="B483" i="63"/>
  <c r="I482" i="63"/>
  <c r="H482" i="63"/>
  <c r="G482" i="63"/>
  <c r="F482" i="63"/>
  <c r="E482" i="63"/>
  <c r="C482" i="63"/>
  <c r="B482" i="63"/>
  <c r="I481" i="63"/>
  <c r="H481" i="63"/>
  <c r="G481" i="63"/>
  <c r="F481" i="63"/>
  <c r="E481" i="63"/>
  <c r="D481" i="63"/>
  <c r="C481" i="63"/>
  <c r="B481" i="63"/>
  <c r="I480" i="63"/>
  <c r="H480" i="63"/>
  <c r="G480" i="63"/>
  <c r="F480" i="63"/>
  <c r="E480" i="63"/>
  <c r="D480" i="63"/>
  <c r="C480" i="63"/>
  <c r="B480" i="63"/>
  <c r="I479" i="63"/>
  <c r="H479" i="63"/>
  <c r="G479" i="63"/>
  <c r="F479" i="63"/>
  <c r="E479" i="63"/>
  <c r="C479" i="63"/>
  <c r="B479" i="63"/>
  <c r="I478" i="63"/>
  <c r="H478" i="63"/>
  <c r="G478" i="63"/>
  <c r="F478" i="63"/>
  <c r="E478" i="63"/>
  <c r="D478" i="63"/>
  <c r="C478" i="63"/>
  <c r="B478" i="63"/>
  <c r="I477" i="63"/>
  <c r="H477" i="63"/>
  <c r="G477" i="63"/>
  <c r="F477" i="63"/>
  <c r="E477" i="63"/>
  <c r="D477" i="63"/>
  <c r="C477" i="63"/>
  <c r="B477" i="63"/>
  <c r="I476" i="63"/>
  <c r="H476" i="63"/>
  <c r="G476" i="63"/>
  <c r="F476" i="63"/>
  <c r="E476" i="63"/>
  <c r="D476" i="63"/>
  <c r="C476" i="63"/>
  <c r="B476" i="63"/>
  <c r="I475" i="63"/>
  <c r="H475" i="63"/>
  <c r="G475" i="63"/>
  <c r="F475" i="63"/>
  <c r="E475" i="63"/>
  <c r="D475" i="63"/>
  <c r="C475" i="63"/>
  <c r="B475" i="63"/>
  <c r="I474" i="63"/>
  <c r="H474" i="63"/>
  <c r="G474" i="63"/>
  <c r="F474" i="63"/>
  <c r="E474" i="63"/>
  <c r="D474" i="63"/>
  <c r="C474" i="63"/>
  <c r="B474" i="63"/>
  <c r="I473" i="63"/>
  <c r="H473" i="63"/>
  <c r="G473" i="63"/>
  <c r="F473" i="63"/>
  <c r="E473" i="63"/>
  <c r="D473" i="63"/>
  <c r="C473" i="63"/>
  <c r="B473" i="63"/>
  <c r="I472" i="63"/>
  <c r="H472" i="63"/>
  <c r="G472" i="63"/>
  <c r="F472" i="63"/>
  <c r="E472" i="63"/>
  <c r="D472" i="63"/>
  <c r="C472" i="63"/>
  <c r="B472" i="63"/>
  <c r="I471" i="63"/>
  <c r="H471" i="63"/>
  <c r="G471" i="63"/>
  <c r="F471" i="63"/>
  <c r="E471" i="63"/>
  <c r="D471" i="63"/>
  <c r="C471" i="63"/>
  <c r="B471" i="63"/>
  <c r="I470" i="63"/>
  <c r="H470" i="63"/>
  <c r="G470" i="63"/>
  <c r="F470" i="63"/>
  <c r="E470" i="63"/>
  <c r="C470" i="63"/>
  <c r="B470" i="63"/>
  <c r="I469" i="63"/>
  <c r="H469" i="63"/>
  <c r="G469" i="63"/>
  <c r="F469" i="63"/>
  <c r="E469" i="63"/>
  <c r="D469" i="63"/>
  <c r="C469" i="63"/>
  <c r="B469" i="63"/>
  <c r="I468" i="63"/>
  <c r="H468" i="63"/>
  <c r="G468" i="63"/>
  <c r="F468" i="63"/>
  <c r="E468" i="63"/>
  <c r="D468" i="63"/>
  <c r="C468" i="63"/>
  <c r="B468" i="63"/>
  <c r="I467" i="63"/>
  <c r="H467" i="63"/>
  <c r="G467" i="63"/>
  <c r="F467" i="63"/>
  <c r="E467" i="63"/>
  <c r="C467" i="63"/>
  <c r="B467" i="63"/>
  <c r="I466" i="63"/>
  <c r="H466" i="63"/>
  <c r="G466" i="63"/>
  <c r="F466" i="63"/>
  <c r="E466" i="63"/>
  <c r="C466" i="63"/>
  <c r="B466" i="63"/>
  <c r="I465" i="63"/>
  <c r="H465" i="63"/>
  <c r="G465" i="63"/>
  <c r="F465" i="63"/>
  <c r="E465" i="63"/>
  <c r="D465" i="63"/>
  <c r="C465" i="63"/>
  <c r="B465" i="63"/>
  <c r="I464" i="63"/>
  <c r="H464" i="63"/>
  <c r="G464" i="63"/>
  <c r="F464" i="63"/>
  <c r="E464" i="63"/>
  <c r="D464" i="63"/>
  <c r="C464" i="63"/>
  <c r="B464" i="63"/>
  <c r="I463" i="63"/>
  <c r="H463" i="63"/>
  <c r="G463" i="63"/>
  <c r="F463" i="63"/>
  <c r="E463" i="63"/>
  <c r="C463" i="63"/>
  <c r="B463" i="63"/>
  <c r="I462" i="63"/>
  <c r="H462" i="63"/>
  <c r="G462" i="63"/>
  <c r="F462" i="63"/>
  <c r="E462" i="63"/>
  <c r="D462" i="63"/>
  <c r="C462" i="63"/>
  <c r="B462" i="63"/>
  <c r="I461" i="63"/>
  <c r="H461" i="63"/>
  <c r="G461" i="63"/>
  <c r="F461" i="63"/>
  <c r="E461" i="63"/>
  <c r="D461" i="63"/>
  <c r="C461" i="63"/>
  <c r="B461" i="63"/>
  <c r="I460" i="63"/>
  <c r="H460" i="63"/>
  <c r="G460" i="63"/>
  <c r="F460" i="63"/>
  <c r="E460" i="63"/>
  <c r="D460" i="63"/>
  <c r="C460" i="63"/>
  <c r="B460" i="63"/>
  <c r="I459" i="63"/>
  <c r="H459" i="63"/>
  <c r="G459" i="63"/>
  <c r="F459" i="63"/>
  <c r="E459" i="63"/>
  <c r="D459" i="63"/>
  <c r="C459" i="63"/>
  <c r="B459" i="63"/>
  <c r="I458" i="63"/>
  <c r="H458" i="63"/>
  <c r="G458" i="63"/>
  <c r="F458" i="63"/>
  <c r="E458" i="63"/>
  <c r="D458" i="63"/>
  <c r="C458" i="63"/>
  <c r="B458" i="63"/>
  <c r="I457" i="63"/>
  <c r="H457" i="63"/>
  <c r="G457" i="63"/>
  <c r="F457" i="63"/>
  <c r="E457" i="63"/>
  <c r="C457" i="63"/>
  <c r="B457" i="63"/>
  <c r="I456" i="63"/>
  <c r="H456" i="63"/>
  <c r="G456" i="63"/>
  <c r="F456" i="63"/>
  <c r="E456" i="63"/>
  <c r="D456" i="63"/>
  <c r="C456" i="63"/>
  <c r="B456" i="63"/>
  <c r="I455" i="63"/>
  <c r="H455" i="63"/>
  <c r="G455" i="63"/>
  <c r="F455" i="63"/>
  <c r="E455" i="63"/>
  <c r="D455" i="63"/>
  <c r="C455" i="63"/>
  <c r="B455" i="63"/>
  <c r="I454" i="63"/>
  <c r="H454" i="63"/>
  <c r="G454" i="63"/>
  <c r="F454" i="63"/>
  <c r="E454" i="63"/>
  <c r="D454" i="63"/>
  <c r="C454" i="63"/>
  <c r="B454" i="63"/>
  <c r="I453" i="63"/>
  <c r="H453" i="63"/>
  <c r="G453" i="63"/>
  <c r="F453" i="63"/>
  <c r="E453" i="63"/>
  <c r="C453" i="63"/>
  <c r="B453" i="63"/>
  <c r="I452" i="63"/>
  <c r="H452" i="63"/>
  <c r="G452" i="63"/>
  <c r="F452" i="63"/>
  <c r="E452" i="63"/>
  <c r="D452" i="63"/>
  <c r="C452" i="63"/>
  <c r="B452" i="63"/>
  <c r="I451" i="63"/>
  <c r="H451" i="63"/>
  <c r="G451" i="63"/>
  <c r="F451" i="63"/>
  <c r="E451" i="63"/>
  <c r="D451" i="63"/>
  <c r="C451" i="63"/>
  <c r="B451" i="63"/>
  <c r="I450" i="63"/>
  <c r="H450" i="63"/>
  <c r="G450" i="63"/>
  <c r="F450" i="63"/>
  <c r="E450" i="63"/>
  <c r="D450" i="63"/>
  <c r="C450" i="63"/>
  <c r="B450" i="63"/>
  <c r="I449" i="63"/>
  <c r="H449" i="63"/>
  <c r="G449" i="63"/>
  <c r="F449" i="63"/>
  <c r="E449" i="63"/>
  <c r="D449" i="63"/>
  <c r="C449" i="63"/>
  <c r="B449" i="63"/>
  <c r="I448" i="63"/>
  <c r="H448" i="63"/>
  <c r="G448" i="63"/>
  <c r="F448" i="63"/>
  <c r="E448" i="63"/>
  <c r="D448" i="63"/>
  <c r="C448" i="63"/>
  <c r="B448" i="63"/>
  <c r="I447" i="63"/>
  <c r="H447" i="63"/>
  <c r="G447" i="63"/>
  <c r="F447" i="63"/>
  <c r="E447" i="63"/>
  <c r="D447" i="63"/>
  <c r="C447" i="63"/>
  <c r="B447" i="63"/>
  <c r="I446" i="63"/>
  <c r="H446" i="63"/>
  <c r="G446" i="63"/>
  <c r="F446" i="63"/>
  <c r="E446" i="63"/>
  <c r="D446" i="63"/>
  <c r="C446" i="63"/>
  <c r="B446" i="63"/>
  <c r="I445" i="63"/>
  <c r="H445" i="63"/>
  <c r="G445" i="63"/>
  <c r="F445" i="63"/>
  <c r="E445" i="63"/>
  <c r="D445" i="63"/>
  <c r="C445" i="63"/>
  <c r="B445" i="63"/>
  <c r="I444" i="63"/>
  <c r="H444" i="63"/>
  <c r="G444" i="63"/>
  <c r="F444" i="63"/>
  <c r="E444" i="63"/>
  <c r="D444" i="63"/>
  <c r="C444" i="63"/>
  <c r="B444" i="63"/>
  <c r="I443" i="63"/>
  <c r="H443" i="63"/>
  <c r="G443" i="63"/>
  <c r="F443" i="63"/>
  <c r="E443" i="63"/>
  <c r="D443" i="63"/>
  <c r="C443" i="63"/>
  <c r="B443" i="63"/>
  <c r="I442" i="63"/>
  <c r="H442" i="63"/>
  <c r="G442" i="63"/>
  <c r="F442" i="63"/>
  <c r="E442" i="63"/>
  <c r="C442" i="63"/>
  <c r="B442" i="63"/>
  <c r="I441" i="63"/>
  <c r="H441" i="63"/>
  <c r="G441" i="63"/>
  <c r="F441" i="63"/>
  <c r="E441" i="63"/>
  <c r="D441" i="63"/>
  <c r="C441" i="63"/>
  <c r="B441" i="63"/>
  <c r="I440" i="63"/>
  <c r="H440" i="63"/>
  <c r="G440" i="63"/>
  <c r="F440" i="63"/>
  <c r="E440" i="63"/>
  <c r="D440" i="63"/>
  <c r="C440" i="63"/>
  <c r="B440" i="63"/>
  <c r="I439" i="63"/>
  <c r="H439" i="63"/>
  <c r="G439" i="63"/>
  <c r="F439" i="63"/>
  <c r="E439" i="63"/>
  <c r="D439" i="63"/>
  <c r="C439" i="63"/>
  <c r="B439" i="63"/>
  <c r="I438" i="63"/>
  <c r="H438" i="63"/>
  <c r="G438" i="63"/>
  <c r="F438" i="63"/>
  <c r="E438" i="63"/>
  <c r="D438" i="63"/>
  <c r="C438" i="63"/>
  <c r="B438" i="63"/>
  <c r="I437" i="63"/>
  <c r="H437" i="63"/>
  <c r="G437" i="63"/>
  <c r="F437" i="63"/>
  <c r="E437" i="63"/>
  <c r="D437" i="63"/>
  <c r="C437" i="63"/>
  <c r="B437" i="63"/>
  <c r="I436" i="63"/>
  <c r="H436" i="63"/>
  <c r="G436" i="63"/>
  <c r="F436" i="63"/>
  <c r="E436" i="63"/>
  <c r="D436" i="63"/>
  <c r="C436" i="63"/>
  <c r="B436" i="63"/>
  <c r="I435" i="63"/>
  <c r="H435" i="63"/>
  <c r="G435" i="63"/>
  <c r="F435" i="63"/>
  <c r="E435" i="63"/>
  <c r="D435" i="63"/>
  <c r="C435" i="63"/>
  <c r="B435" i="63"/>
  <c r="I434" i="63"/>
  <c r="H434" i="63"/>
  <c r="G434" i="63"/>
  <c r="F434" i="63"/>
  <c r="E434" i="63"/>
  <c r="C434" i="63"/>
  <c r="B434" i="63"/>
  <c r="I433" i="63"/>
  <c r="H433" i="63"/>
  <c r="G433" i="63"/>
  <c r="F433" i="63"/>
  <c r="E433" i="63"/>
  <c r="D433" i="63"/>
  <c r="C433" i="63"/>
  <c r="B433" i="63"/>
  <c r="I432" i="63"/>
  <c r="H432" i="63"/>
  <c r="G432" i="63"/>
  <c r="F432" i="63"/>
  <c r="E432" i="63"/>
  <c r="C432" i="63"/>
  <c r="B432" i="63"/>
  <c r="I431" i="63"/>
  <c r="H431" i="63"/>
  <c r="G431" i="63"/>
  <c r="F431" i="63"/>
  <c r="E431" i="63"/>
  <c r="D431" i="63"/>
  <c r="C431" i="63"/>
  <c r="B431" i="63"/>
  <c r="I430" i="63"/>
  <c r="H430" i="63"/>
  <c r="G430" i="63"/>
  <c r="F430" i="63"/>
  <c r="E430" i="63"/>
  <c r="D430" i="63"/>
  <c r="C430" i="63"/>
  <c r="B430" i="63"/>
  <c r="I429" i="63"/>
  <c r="H429" i="63"/>
  <c r="G429" i="63"/>
  <c r="F429" i="63"/>
  <c r="E429" i="63"/>
  <c r="C429" i="63"/>
  <c r="B429" i="63"/>
  <c r="I428" i="63"/>
  <c r="H428" i="63"/>
  <c r="G428" i="63"/>
  <c r="F428" i="63"/>
  <c r="E428" i="63"/>
  <c r="D428" i="63"/>
  <c r="C428" i="63"/>
  <c r="B428" i="63"/>
  <c r="I427" i="63"/>
  <c r="H427" i="63"/>
  <c r="G427" i="63"/>
  <c r="F427" i="63"/>
  <c r="E427" i="63"/>
  <c r="D427" i="63"/>
  <c r="C427" i="63"/>
  <c r="B427" i="63"/>
  <c r="I426" i="63"/>
  <c r="H426" i="63"/>
  <c r="G426" i="63"/>
  <c r="F426" i="63"/>
  <c r="E426" i="63"/>
  <c r="C426" i="63"/>
  <c r="B426" i="63"/>
  <c r="I425" i="63"/>
  <c r="H425" i="63"/>
  <c r="G425" i="63"/>
  <c r="F425" i="63"/>
  <c r="E425" i="63"/>
  <c r="D425" i="63"/>
  <c r="C425" i="63"/>
  <c r="B425" i="63"/>
  <c r="I424" i="63"/>
  <c r="H424" i="63"/>
  <c r="G424" i="63"/>
  <c r="F424" i="63"/>
  <c r="E424" i="63"/>
  <c r="D424" i="63"/>
  <c r="C424" i="63"/>
  <c r="B424" i="63"/>
  <c r="I423" i="63"/>
  <c r="H423" i="63"/>
  <c r="G423" i="63"/>
  <c r="F423" i="63"/>
  <c r="E423" i="63"/>
  <c r="C423" i="63"/>
  <c r="B423" i="63"/>
  <c r="I422" i="63"/>
  <c r="H422" i="63"/>
  <c r="G422" i="63"/>
  <c r="F422" i="63"/>
  <c r="E422" i="63"/>
  <c r="D422" i="63"/>
  <c r="C422" i="63"/>
  <c r="B422" i="63"/>
  <c r="I421" i="63"/>
  <c r="H421" i="63"/>
  <c r="G421" i="63"/>
  <c r="F421" i="63"/>
  <c r="E421" i="63"/>
  <c r="D421" i="63"/>
  <c r="C421" i="63"/>
  <c r="B421" i="63"/>
  <c r="I420" i="63"/>
  <c r="H420" i="63"/>
  <c r="G420" i="63"/>
  <c r="F420" i="63"/>
  <c r="E420" i="63"/>
  <c r="D420" i="63"/>
  <c r="C420" i="63"/>
  <c r="B420" i="63"/>
  <c r="I419" i="63"/>
  <c r="H419" i="63"/>
  <c r="G419" i="63"/>
  <c r="F419" i="63"/>
  <c r="E419" i="63"/>
  <c r="D419" i="63"/>
  <c r="C419" i="63"/>
  <c r="B419" i="63"/>
  <c r="I418" i="63"/>
  <c r="H418" i="63"/>
  <c r="G418" i="63"/>
  <c r="F418" i="63"/>
  <c r="E418" i="63"/>
  <c r="C418" i="63"/>
  <c r="B418" i="63"/>
  <c r="I417" i="63"/>
  <c r="H417" i="63"/>
  <c r="G417" i="63"/>
  <c r="F417" i="63"/>
  <c r="E417" i="63"/>
  <c r="C417" i="63"/>
  <c r="B417" i="63"/>
  <c r="I416" i="63"/>
  <c r="H416" i="63"/>
  <c r="G416" i="63"/>
  <c r="F416" i="63"/>
  <c r="E416" i="63"/>
  <c r="D416" i="63"/>
  <c r="C416" i="63"/>
  <c r="B416" i="63"/>
  <c r="I415" i="63"/>
  <c r="H415" i="63"/>
  <c r="G415" i="63"/>
  <c r="F415" i="63"/>
  <c r="E415" i="63"/>
  <c r="C415" i="63"/>
  <c r="B415" i="63"/>
  <c r="I414" i="63"/>
  <c r="H414" i="63"/>
  <c r="G414" i="63"/>
  <c r="F414" i="63"/>
  <c r="E414" i="63"/>
  <c r="C414" i="63"/>
  <c r="B414" i="63"/>
  <c r="I413" i="63"/>
  <c r="H413" i="63"/>
  <c r="G413" i="63"/>
  <c r="F413" i="63"/>
  <c r="E413" i="63"/>
  <c r="D413" i="63"/>
  <c r="C413" i="63"/>
  <c r="B413" i="63"/>
  <c r="I412" i="63"/>
  <c r="H412" i="63"/>
  <c r="G412" i="63"/>
  <c r="F412" i="63"/>
  <c r="E412" i="63"/>
  <c r="D412" i="63"/>
  <c r="C412" i="63"/>
  <c r="B412" i="63"/>
  <c r="I411" i="63"/>
  <c r="H411" i="63"/>
  <c r="G411" i="63"/>
  <c r="F411" i="63"/>
  <c r="E411" i="63"/>
  <c r="D411" i="63"/>
  <c r="C411" i="63"/>
  <c r="B411" i="63"/>
  <c r="I410" i="63"/>
  <c r="H410" i="63"/>
  <c r="G410" i="63"/>
  <c r="F410" i="63"/>
  <c r="E410" i="63"/>
  <c r="C410" i="63"/>
  <c r="B410" i="63"/>
  <c r="I409" i="63"/>
  <c r="H409" i="63"/>
  <c r="G409" i="63"/>
  <c r="F409" i="63"/>
  <c r="E409" i="63"/>
  <c r="D409" i="63"/>
  <c r="C409" i="63"/>
  <c r="B409" i="63"/>
  <c r="I408" i="63"/>
  <c r="H408" i="63"/>
  <c r="G408" i="63"/>
  <c r="F408" i="63"/>
  <c r="E408" i="63"/>
  <c r="C408" i="63"/>
  <c r="B408" i="63"/>
  <c r="I407" i="63"/>
  <c r="H407" i="63"/>
  <c r="G407" i="63"/>
  <c r="F407" i="63"/>
  <c r="E407" i="63"/>
  <c r="D407" i="63"/>
  <c r="C407" i="63"/>
  <c r="B407" i="63"/>
  <c r="I406" i="63"/>
  <c r="H406" i="63"/>
  <c r="G406" i="63"/>
  <c r="F406" i="63"/>
  <c r="E406" i="63"/>
  <c r="D406" i="63"/>
  <c r="C406" i="63"/>
  <c r="B406" i="63"/>
  <c r="I405" i="63"/>
  <c r="H405" i="63"/>
  <c r="G405" i="63"/>
  <c r="F405" i="63"/>
  <c r="E405" i="63"/>
  <c r="D405" i="63"/>
  <c r="C405" i="63"/>
  <c r="B405" i="63"/>
  <c r="I404" i="63"/>
  <c r="H404" i="63"/>
  <c r="G404" i="63"/>
  <c r="F404" i="63"/>
  <c r="E404" i="63"/>
  <c r="D404" i="63"/>
  <c r="C404" i="63"/>
  <c r="B404" i="63"/>
  <c r="I403" i="63"/>
  <c r="H403" i="63"/>
  <c r="G403" i="63"/>
  <c r="F403" i="63"/>
  <c r="E403" i="63"/>
  <c r="C403" i="63"/>
  <c r="B403" i="63"/>
  <c r="I402" i="63"/>
  <c r="H402" i="63"/>
  <c r="G402" i="63"/>
  <c r="F402" i="63"/>
  <c r="E402" i="63"/>
  <c r="C402" i="63"/>
  <c r="B402" i="63"/>
  <c r="I401" i="63"/>
  <c r="H401" i="63"/>
  <c r="G401" i="63"/>
  <c r="F401" i="63"/>
  <c r="E401" i="63"/>
  <c r="D401" i="63"/>
  <c r="C401" i="63"/>
  <c r="B401" i="63"/>
  <c r="I400" i="63"/>
  <c r="H400" i="63"/>
  <c r="G400" i="63"/>
  <c r="F400" i="63"/>
  <c r="E400" i="63"/>
  <c r="D400" i="63"/>
  <c r="C400" i="63"/>
  <c r="B400" i="63"/>
  <c r="I399" i="63"/>
  <c r="H399" i="63"/>
  <c r="G399" i="63"/>
  <c r="F399" i="63"/>
  <c r="E399" i="63"/>
  <c r="D399" i="63"/>
  <c r="C399" i="63"/>
  <c r="B399" i="63"/>
  <c r="I398" i="63"/>
  <c r="H398" i="63"/>
  <c r="G398" i="63"/>
  <c r="F398" i="63"/>
  <c r="E398" i="63"/>
  <c r="C398" i="63"/>
  <c r="B398" i="63"/>
  <c r="I397" i="63"/>
  <c r="H397" i="63"/>
  <c r="G397" i="63"/>
  <c r="F397" i="63"/>
  <c r="E397" i="63"/>
  <c r="D397" i="63"/>
  <c r="C397" i="63"/>
  <c r="B397" i="63"/>
  <c r="I396" i="63"/>
  <c r="H396" i="63"/>
  <c r="G396" i="63"/>
  <c r="F396" i="63"/>
  <c r="E396" i="63"/>
  <c r="D396" i="63"/>
  <c r="C396" i="63"/>
  <c r="B396" i="63"/>
  <c r="I395" i="63"/>
  <c r="H395" i="63"/>
  <c r="G395" i="63"/>
  <c r="F395" i="63"/>
  <c r="E395" i="63"/>
  <c r="D395" i="63"/>
  <c r="C395" i="63"/>
  <c r="B395" i="63"/>
  <c r="I394" i="63"/>
  <c r="H394" i="63"/>
  <c r="G394" i="63"/>
  <c r="F394" i="63"/>
  <c r="E394" i="63"/>
  <c r="D394" i="63"/>
  <c r="C394" i="63"/>
  <c r="B394" i="63"/>
  <c r="I393" i="63"/>
  <c r="H393" i="63"/>
  <c r="G393" i="63"/>
  <c r="F393" i="63"/>
  <c r="E393" i="63"/>
  <c r="D393" i="63"/>
  <c r="C393" i="63"/>
  <c r="B393" i="63"/>
  <c r="I392" i="63"/>
  <c r="H392" i="63"/>
  <c r="G392" i="63"/>
  <c r="F392" i="63"/>
  <c r="E392" i="63"/>
  <c r="D392" i="63"/>
  <c r="C392" i="63"/>
  <c r="B392" i="63"/>
  <c r="I391" i="63"/>
  <c r="H391" i="63"/>
  <c r="G391" i="63"/>
  <c r="F391" i="63"/>
  <c r="E391" i="63"/>
  <c r="C391" i="63"/>
  <c r="B391" i="63"/>
  <c r="I390" i="63"/>
  <c r="H390" i="63"/>
  <c r="G390" i="63"/>
  <c r="F390" i="63"/>
  <c r="E390" i="63"/>
  <c r="D390" i="63"/>
  <c r="C390" i="63"/>
  <c r="B390" i="63"/>
  <c r="I389" i="63"/>
  <c r="H389" i="63"/>
  <c r="G389" i="63"/>
  <c r="F389" i="63"/>
  <c r="E389" i="63"/>
  <c r="D389" i="63"/>
  <c r="C389" i="63"/>
  <c r="B389" i="63"/>
  <c r="I388" i="63"/>
  <c r="H388" i="63"/>
  <c r="G388" i="63"/>
  <c r="F388" i="63"/>
  <c r="E388" i="63"/>
  <c r="D388" i="63"/>
  <c r="C388" i="63"/>
  <c r="B388" i="63"/>
  <c r="I387" i="63"/>
  <c r="H387" i="63"/>
  <c r="G387" i="63"/>
  <c r="F387" i="63"/>
  <c r="E387" i="63"/>
  <c r="C387" i="63"/>
  <c r="B387" i="63"/>
  <c r="I386" i="63"/>
  <c r="H386" i="63"/>
  <c r="G386" i="63"/>
  <c r="F386" i="63"/>
  <c r="E386" i="63"/>
  <c r="D386" i="63"/>
  <c r="C386" i="63"/>
  <c r="B386" i="63"/>
  <c r="I385" i="63"/>
  <c r="H385" i="63"/>
  <c r="G385" i="63"/>
  <c r="F385" i="63"/>
  <c r="E385" i="63"/>
  <c r="C385" i="63"/>
  <c r="B385" i="63"/>
  <c r="I384" i="63"/>
  <c r="H384" i="63"/>
  <c r="G384" i="63"/>
  <c r="F384" i="63"/>
  <c r="E384" i="63"/>
  <c r="D384" i="63"/>
  <c r="C384" i="63"/>
  <c r="B384" i="63"/>
  <c r="I383" i="63"/>
  <c r="H383" i="63"/>
  <c r="G383" i="63"/>
  <c r="F383" i="63"/>
  <c r="E383" i="63"/>
  <c r="D383" i="63"/>
  <c r="C383" i="63"/>
  <c r="B383" i="63"/>
  <c r="I382" i="63"/>
  <c r="H382" i="63"/>
  <c r="G382" i="63"/>
  <c r="F382" i="63"/>
  <c r="E382" i="63"/>
  <c r="D382" i="63"/>
  <c r="C382" i="63"/>
  <c r="B382" i="63"/>
  <c r="I381" i="63"/>
  <c r="H381" i="63"/>
  <c r="G381" i="63"/>
  <c r="F381" i="63"/>
  <c r="E381" i="63"/>
  <c r="D381" i="63"/>
  <c r="C381" i="63"/>
  <c r="B381" i="63"/>
  <c r="I380" i="63"/>
  <c r="H380" i="63"/>
  <c r="G380" i="63"/>
  <c r="F380" i="63"/>
  <c r="E380" i="63"/>
  <c r="D380" i="63"/>
  <c r="C380" i="63"/>
  <c r="B380" i="63"/>
  <c r="I379" i="63"/>
  <c r="H379" i="63"/>
  <c r="G379" i="63"/>
  <c r="F379" i="63"/>
  <c r="E379" i="63"/>
  <c r="C379" i="63"/>
  <c r="B379" i="63"/>
  <c r="I378" i="63"/>
  <c r="H378" i="63"/>
  <c r="G378" i="63"/>
  <c r="F378" i="63"/>
  <c r="E378" i="63"/>
  <c r="D378" i="63"/>
  <c r="C378" i="63"/>
  <c r="B378" i="63"/>
  <c r="I377" i="63"/>
  <c r="H377" i="63"/>
  <c r="G377" i="63"/>
  <c r="F377" i="63"/>
  <c r="E377" i="63"/>
  <c r="D377" i="63"/>
  <c r="C377" i="63"/>
  <c r="B377" i="63"/>
  <c r="I376" i="63"/>
  <c r="H376" i="63"/>
  <c r="G376" i="63"/>
  <c r="F376" i="63"/>
  <c r="E376" i="63"/>
  <c r="D376" i="63"/>
  <c r="C376" i="63"/>
  <c r="B376" i="63"/>
  <c r="I375" i="63"/>
  <c r="H375" i="63"/>
  <c r="G375" i="63"/>
  <c r="F375" i="63"/>
  <c r="E375" i="63"/>
  <c r="D375" i="63"/>
  <c r="C375" i="63"/>
  <c r="B375" i="63"/>
  <c r="I374" i="63"/>
  <c r="H374" i="63"/>
  <c r="G374" i="63"/>
  <c r="F374" i="63"/>
  <c r="E374" i="63"/>
  <c r="D374" i="63"/>
  <c r="C374" i="63"/>
  <c r="B374" i="63"/>
  <c r="I373" i="63"/>
  <c r="H373" i="63"/>
  <c r="G373" i="63"/>
  <c r="F373" i="63"/>
  <c r="E373" i="63"/>
  <c r="D373" i="63"/>
  <c r="C373" i="63"/>
  <c r="B373" i="63"/>
  <c r="I372" i="63"/>
  <c r="H372" i="63"/>
  <c r="G372" i="63"/>
  <c r="F372" i="63"/>
  <c r="E372" i="63"/>
  <c r="C372" i="63"/>
  <c r="B372" i="63"/>
  <c r="I371" i="63"/>
  <c r="H371" i="63"/>
  <c r="G371" i="63"/>
  <c r="F371" i="63"/>
  <c r="E371" i="63"/>
  <c r="D371" i="63"/>
  <c r="C371" i="63"/>
  <c r="B371" i="63"/>
  <c r="I370" i="63"/>
  <c r="H370" i="63"/>
  <c r="G370" i="63"/>
  <c r="F370" i="63"/>
  <c r="E370" i="63"/>
  <c r="D370" i="63"/>
  <c r="C370" i="63"/>
  <c r="B370" i="63"/>
  <c r="I369" i="63"/>
  <c r="H369" i="63"/>
  <c r="G369" i="63"/>
  <c r="F369" i="63"/>
  <c r="E369" i="63"/>
  <c r="D369" i="63"/>
  <c r="C369" i="63"/>
  <c r="B369" i="63"/>
  <c r="I368" i="63"/>
  <c r="H368" i="63"/>
  <c r="G368" i="63"/>
  <c r="F368" i="63"/>
  <c r="E368" i="63"/>
  <c r="D368" i="63"/>
  <c r="C368" i="63"/>
  <c r="B368" i="63"/>
  <c r="I367" i="63"/>
  <c r="H367" i="63"/>
  <c r="G367" i="63"/>
  <c r="F367" i="63"/>
  <c r="E367" i="63"/>
  <c r="D367" i="63"/>
  <c r="C367" i="63"/>
  <c r="B367" i="63"/>
  <c r="I366" i="63"/>
  <c r="H366" i="63"/>
  <c r="G366" i="63"/>
  <c r="F366" i="63"/>
  <c r="E366" i="63"/>
  <c r="C366" i="63"/>
  <c r="B366" i="63"/>
  <c r="I365" i="63"/>
  <c r="H365" i="63"/>
  <c r="G365" i="63"/>
  <c r="F365" i="63"/>
  <c r="E365" i="63"/>
  <c r="C365" i="63"/>
  <c r="B365" i="63"/>
  <c r="I364" i="63"/>
  <c r="H364" i="63"/>
  <c r="G364" i="63"/>
  <c r="F364" i="63"/>
  <c r="E364" i="63"/>
  <c r="D364" i="63"/>
  <c r="C364" i="63"/>
  <c r="B364" i="63"/>
  <c r="I363" i="63"/>
  <c r="H363" i="63"/>
  <c r="G363" i="63"/>
  <c r="F363" i="63"/>
  <c r="E363" i="63"/>
  <c r="D363" i="63"/>
  <c r="C363" i="63"/>
  <c r="B363" i="63"/>
  <c r="I362" i="63"/>
  <c r="H362" i="63"/>
  <c r="G362" i="63"/>
  <c r="F362" i="63"/>
  <c r="E362" i="63"/>
  <c r="D362" i="63"/>
  <c r="C362" i="63"/>
  <c r="B362" i="63"/>
  <c r="I361" i="63"/>
  <c r="H361" i="63"/>
  <c r="G361" i="63"/>
  <c r="F361" i="63"/>
  <c r="E361" i="63"/>
  <c r="D361" i="63"/>
  <c r="C361" i="63"/>
  <c r="B361" i="63"/>
  <c r="I360" i="63"/>
  <c r="H360" i="63"/>
  <c r="G360" i="63"/>
  <c r="F360" i="63"/>
  <c r="E360" i="63"/>
  <c r="C360" i="63"/>
  <c r="B360" i="63"/>
  <c r="I359" i="63"/>
  <c r="H359" i="63"/>
  <c r="G359" i="63"/>
  <c r="F359" i="63"/>
  <c r="E359" i="63"/>
  <c r="D359" i="63"/>
  <c r="C359" i="63"/>
  <c r="B359" i="63"/>
  <c r="I358" i="63"/>
  <c r="H358" i="63"/>
  <c r="G358" i="63"/>
  <c r="F358" i="63"/>
  <c r="E358" i="63"/>
  <c r="D358" i="63"/>
  <c r="C358" i="63"/>
  <c r="B358" i="63"/>
  <c r="I357" i="63"/>
  <c r="H357" i="63"/>
  <c r="G357" i="63"/>
  <c r="F357" i="63"/>
  <c r="E357" i="63"/>
  <c r="D357" i="63"/>
  <c r="C357" i="63"/>
  <c r="B357" i="63"/>
  <c r="I356" i="63"/>
  <c r="H356" i="63"/>
  <c r="G356" i="63"/>
  <c r="F356" i="63"/>
  <c r="E356" i="63"/>
  <c r="D356" i="63"/>
  <c r="C356" i="63"/>
  <c r="B356" i="63"/>
  <c r="I355" i="63"/>
  <c r="H355" i="63"/>
  <c r="G355" i="63"/>
  <c r="F355" i="63"/>
  <c r="E355" i="63"/>
  <c r="D355" i="63"/>
  <c r="C355" i="63"/>
  <c r="B355" i="63"/>
  <c r="I354" i="63"/>
  <c r="H354" i="63"/>
  <c r="G354" i="63"/>
  <c r="F354" i="63"/>
  <c r="E354" i="63"/>
  <c r="C354" i="63"/>
  <c r="B354" i="63"/>
  <c r="I353" i="63"/>
  <c r="H353" i="63"/>
  <c r="G353" i="63"/>
  <c r="F353" i="63"/>
  <c r="E353" i="63"/>
  <c r="D353" i="63"/>
  <c r="C353" i="63"/>
  <c r="B353" i="63"/>
  <c r="I352" i="63"/>
  <c r="H352" i="63"/>
  <c r="G352" i="63"/>
  <c r="F352" i="63"/>
  <c r="E352" i="63"/>
  <c r="C352" i="63"/>
  <c r="B352" i="63"/>
  <c r="I351" i="63"/>
  <c r="H351" i="63"/>
  <c r="G351" i="63"/>
  <c r="F351" i="63"/>
  <c r="E351" i="63"/>
  <c r="D351" i="63"/>
  <c r="C351" i="63"/>
  <c r="B351" i="63"/>
  <c r="I350" i="63"/>
  <c r="H350" i="63"/>
  <c r="G350" i="63"/>
  <c r="F350" i="63"/>
  <c r="E350" i="63"/>
  <c r="D350" i="63"/>
  <c r="C350" i="63"/>
  <c r="B350" i="63"/>
  <c r="I349" i="63"/>
  <c r="H349" i="63"/>
  <c r="G349" i="63"/>
  <c r="F349" i="63"/>
  <c r="E349" i="63"/>
  <c r="C349" i="63"/>
  <c r="B349" i="63"/>
  <c r="I348" i="63"/>
  <c r="H348" i="63"/>
  <c r="G348" i="63"/>
  <c r="F348" i="63"/>
  <c r="E348" i="63"/>
  <c r="D348" i="63"/>
  <c r="C348" i="63"/>
  <c r="B348" i="63"/>
  <c r="I347" i="63"/>
  <c r="H347" i="63"/>
  <c r="G347" i="63"/>
  <c r="F347" i="63"/>
  <c r="E347" i="63"/>
  <c r="D347" i="63"/>
  <c r="C347" i="63"/>
  <c r="B347" i="63"/>
  <c r="I346" i="63"/>
  <c r="H346" i="63"/>
  <c r="G346" i="63"/>
  <c r="F346" i="63"/>
  <c r="E346" i="63"/>
  <c r="D346" i="63"/>
  <c r="C346" i="63"/>
  <c r="B346" i="63"/>
  <c r="I345" i="63"/>
  <c r="H345" i="63"/>
  <c r="G345" i="63"/>
  <c r="F345" i="63"/>
  <c r="E345" i="63"/>
  <c r="C345" i="63"/>
  <c r="B345" i="63"/>
  <c r="I344" i="63"/>
  <c r="H344" i="63"/>
  <c r="G344" i="63"/>
  <c r="F344" i="63"/>
  <c r="E344" i="63"/>
  <c r="D344" i="63"/>
  <c r="C344" i="63"/>
  <c r="B344" i="63"/>
  <c r="I343" i="63"/>
  <c r="H343" i="63"/>
  <c r="G343" i="63"/>
  <c r="F343" i="63"/>
  <c r="E343" i="63"/>
  <c r="D343" i="63"/>
  <c r="C343" i="63"/>
  <c r="B343" i="63"/>
  <c r="I342" i="63"/>
  <c r="H342" i="63"/>
  <c r="G342" i="63"/>
  <c r="F342" i="63"/>
  <c r="E342" i="63"/>
  <c r="D342" i="63"/>
  <c r="C342" i="63"/>
  <c r="B342" i="63"/>
  <c r="I341" i="63"/>
  <c r="H341" i="63"/>
  <c r="G341" i="63"/>
  <c r="F341" i="63"/>
  <c r="E341" i="63"/>
  <c r="C341" i="63"/>
  <c r="B341" i="63"/>
  <c r="I340" i="63"/>
  <c r="H340" i="63"/>
  <c r="G340" i="63"/>
  <c r="F340" i="63"/>
  <c r="E340" i="63"/>
  <c r="D340" i="63"/>
  <c r="C340" i="63"/>
  <c r="B340" i="63"/>
  <c r="I339" i="63"/>
  <c r="H339" i="63"/>
  <c r="G339" i="63"/>
  <c r="F339" i="63"/>
  <c r="E339" i="63"/>
  <c r="D339" i="63"/>
  <c r="C339" i="63"/>
  <c r="B339" i="63"/>
  <c r="I338" i="63"/>
  <c r="H338" i="63"/>
  <c r="G338" i="63"/>
  <c r="F338" i="63"/>
  <c r="E338" i="63"/>
  <c r="C338" i="63"/>
  <c r="B338" i="63"/>
  <c r="I337" i="63"/>
  <c r="H337" i="63"/>
  <c r="G337" i="63"/>
  <c r="F337" i="63"/>
  <c r="E337" i="63"/>
  <c r="D337" i="63"/>
  <c r="C337" i="63"/>
  <c r="B337" i="63"/>
  <c r="I336" i="63"/>
  <c r="H336" i="63"/>
  <c r="G336" i="63"/>
  <c r="F336" i="63"/>
  <c r="E336" i="63"/>
  <c r="C336" i="63"/>
  <c r="B336" i="63"/>
  <c r="I335" i="63"/>
  <c r="H335" i="63"/>
  <c r="G335" i="63"/>
  <c r="F335" i="63"/>
  <c r="E335" i="63"/>
  <c r="D335" i="63"/>
  <c r="C335" i="63"/>
  <c r="B335" i="63"/>
  <c r="I334" i="63"/>
  <c r="H334" i="63"/>
  <c r="G334" i="63"/>
  <c r="F334" i="63"/>
  <c r="E334" i="63"/>
  <c r="D334" i="63"/>
  <c r="C334" i="63"/>
  <c r="B334" i="63"/>
  <c r="I333" i="63"/>
  <c r="H333" i="63"/>
  <c r="G333" i="63"/>
  <c r="F333" i="63"/>
  <c r="E333" i="63"/>
  <c r="D333" i="63"/>
  <c r="C333" i="63"/>
  <c r="B333" i="63"/>
  <c r="I332" i="63"/>
  <c r="H332" i="63"/>
  <c r="G332" i="63"/>
  <c r="F332" i="63"/>
  <c r="E332" i="63"/>
  <c r="D332" i="63"/>
  <c r="C332" i="63"/>
  <c r="B332" i="63"/>
  <c r="I331" i="63"/>
  <c r="H331" i="63"/>
  <c r="G331" i="63"/>
  <c r="F331" i="63"/>
  <c r="E331" i="63"/>
  <c r="D331" i="63"/>
  <c r="C331" i="63"/>
  <c r="B331" i="63"/>
  <c r="I330" i="63"/>
  <c r="H330" i="63"/>
  <c r="G330" i="63"/>
  <c r="F330" i="63"/>
  <c r="E330" i="63"/>
  <c r="C330" i="63"/>
  <c r="B330" i="63"/>
  <c r="I329" i="63"/>
  <c r="H329" i="63"/>
  <c r="G329" i="63"/>
  <c r="F329" i="63"/>
  <c r="E329" i="63"/>
  <c r="D329" i="63"/>
  <c r="C329" i="63"/>
  <c r="B329" i="63"/>
  <c r="I328" i="63"/>
  <c r="H328" i="63"/>
  <c r="G328" i="63"/>
  <c r="F328" i="63"/>
  <c r="E328" i="63"/>
  <c r="C328" i="63"/>
  <c r="B328" i="63"/>
  <c r="I327" i="63"/>
  <c r="H327" i="63"/>
  <c r="G327" i="63"/>
  <c r="F327" i="63"/>
  <c r="E327" i="63"/>
  <c r="D327" i="63"/>
  <c r="C327" i="63"/>
  <c r="B327" i="63"/>
  <c r="I326" i="63"/>
  <c r="H326" i="63"/>
  <c r="G326" i="63"/>
  <c r="F326" i="63"/>
  <c r="E326" i="63"/>
  <c r="D326" i="63"/>
  <c r="C326" i="63"/>
  <c r="B326" i="63"/>
  <c r="I325" i="63"/>
  <c r="H325" i="63"/>
  <c r="G325" i="63"/>
  <c r="F325" i="63"/>
  <c r="E325" i="63"/>
  <c r="C325" i="63"/>
  <c r="B325" i="63"/>
  <c r="I324" i="63"/>
  <c r="H324" i="63"/>
  <c r="G324" i="63"/>
  <c r="F324" i="63"/>
  <c r="E324" i="63"/>
  <c r="D324" i="63"/>
  <c r="C324" i="63"/>
  <c r="B324" i="63"/>
  <c r="I323" i="63"/>
  <c r="H323" i="63"/>
  <c r="G323" i="63"/>
  <c r="F323" i="63"/>
  <c r="E323" i="63"/>
  <c r="D323" i="63"/>
  <c r="C323" i="63"/>
  <c r="B323" i="63"/>
  <c r="I322" i="63"/>
  <c r="H322" i="63"/>
  <c r="G322" i="63"/>
  <c r="F322" i="63"/>
  <c r="E322" i="63"/>
  <c r="D322" i="63"/>
  <c r="C322" i="63"/>
  <c r="B322" i="63"/>
  <c r="I321" i="63"/>
  <c r="H321" i="63"/>
  <c r="G321" i="63"/>
  <c r="F321" i="63"/>
  <c r="E321" i="63"/>
  <c r="D321" i="63"/>
  <c r="C321" i="63"/>
  <c r="B321" i="63"/>
  <c r="I320" i="63"/>
  <c r="H320" i="63"/>
  <c r="G320" i="63"/>
  <c r="F320" i="63"/>
  <c r="E320" i="63"/>
  <c r="D320" i="63"/>
  <c r="C320" i="63"/>
  <c r="B320" i="63"/>
  <c r="I319" i="63"/>
  <c r="H319" i="63"/>
  <c r="G319" i="63"/>
  <c r="F319" i="63"/>
  <c r="E319" i="63"/>
  <c r="D319" i="63"/>
  <c r="C319" i="63"/>
  <c r="B319" i="63"/>
  <c r="I318" i="63"/>
  <c r="H318" i="63"/>
  <c r="G318" i="63"/>
  <c r="F318" i="63"/>
  <c r="E318" i="63"/>
  <c r="D318" i="63"/>
  <c r="C318" i="63"/>
  <c r="B318" i="63"/>
  <c r="I317" i="63"/>
  <c r="H317" i="63"/>
  <c r="G317" i="63"/>
  <c r="F317" i="63"/>
  <c r="E317" i="63"/>
  <c r="D317" i="63"/>
  <c r="C317" i="63"/>
  <c r="B317" i="63"/>
  <c r="I316" i="63"/>
  <c r="H316" i="63"/>
  <c r="G316" i="63"/>
  <c r="F316" i="63"/>
  <c r="E316" i="63"/>
  <c r="C316" i="63"/>
  <c r="B316" i="63"/>
  <c r="I315" i="63"/>
  <c r="H315" i="63"/>
  <c r="G315" i="63"/>
  <c r="F315" i="63"/>
  <c r="E315" i="63"/>
  <c r="C315" i="63"/>
  <c r="B315" i="63"/>
  <c r="I314" i="63"/>
  <c r="H314" i="63"/>
  <c r="G314" i="63"/>
  <c r="F314" i="63"/>
  <c r="E314" i="63"/>
  <c r="C314" i="63"/>
  <c r="B314" i="63"/>
  <c r="I313" i="63"/>
  <c r="H313" i="63"/>
  <c r="G313" i="63"/>
  <c r="F313" i="63"/>
  <c r="E313" i="63"/>
  <c r="D313" i="63"/>
  <c r="C313" i="63"/>
  <c r="B313" i="63"/>
  <c r="I312" i="63"/>
  <c r="H312" i="63"/>
  <c r="G312" i="63"/>
  <c r="F312" i="63"/>
  <c r="E312" i="63"/>
  <c r="D312" i="63"/>
  <c r="C312" i="63"/>
  <c r="B312" i="63"/>
  <c r="I311" i="63"/>
  <c r="H311" i="63"/>
  <c r="G311" i="63"/>
  <c r="F311" i="63"/>
  <c r="E311" i="63"/>
  <c r="C311" i="63"/>
  <c r="B311" i="63"/>
  <c r="I310" i="63"/>
  <c r="H310" i="63"/>
  <c r="G310" i="63"/>
  <c r="F310" i="63"/>
  <c r="E310" i="63"/>
  <c r="D310" i="63"/>
  <c r="C310" i="63"/>
  <c r="B310" i="63"/>
  <c r="I309" i="63"/>
  <c r="H309" i="63"/>
  <c r="G309" i="63"/>
  <c r="F309" i="63"/>
  <c r="E309" i="63"/>
  <c r="D309" i="63"/>
  <c r="C309" i="63"/>
  <c r="B309" i="63"/>
  <c r="I308" i="63"/>
  <c r="H308" i="63"/>
  <c r="G308" i="63"/>
  <c r="F308" i="63"/>
  <c r="E308" i="63"/>
  <c r="D308" i="63"/>
  <c r="C308" i="63"/>
  <c r="B308" i="63"/>
  <c r="I307" i="63"/>
  <c r="H307" i="63"/>
  <c r="G307" i="63"/>
  <c r="F307" i="63"/>
  <c r="E307" i="63"/>
  <c r="C307" i="63"/>
  <c r="B307" i="63"/>
  <c r="I306" i="63"/>
  <c r="H306" i="63"/>
  <c r="G306" i="63"/>
  <c r="F306" i="63"/>
  <c r="E306" i="63"/>
  <c r="D306" i="63"/>
  <c r="C306" i="63"/>
  <c r="B306" i="63"/>
  <c r="I305" i="63"/>
  <c r="H305" i="63"/>
  <c r="G305" i="63"/>
  <c r="F305" i="63"/>
  <c r="E305" i="63"/>
  <c r="D305" i="63"/>
  <c r="C305" i="63"/>
  <c r="B305" i="63"/>
  <c r="I304" i="63"/>
  <c r="H304" i="63"/>
  <c r="G304" i="63"/>
  <c r="F304" i="63"/>
  <c r="E304" i="63"/>
  <c r="D304" i="63"/>
  <c r="C304" i="63"/>
  <c r="B304" i="63"/>
  <c r="I303" i="63"/>
  <c r="H303" i="63"/>
  <c r="G303" i="63"/>
  <c r="F303" i="63"/>
  <c r="E303" i="63"/>
  <c r="D303" i="63"/>
  <c r="C303" i="63"/>
  <c r="B303" i="63"/>
  <c r="I302" i="63"/>
  <c r="H302" i="63"/>
  <c r="G302" i="63"/>
  <c r="F302" i="63"/>
  <c r="E302" i="63"/>
  <c r="D302" i="63"/>
  <c r="C302" i="63"/>
  <c r="B302" i="63"/>
  <c r="I301" i="63"/>
  <c r="H301" i="63"/>
  <c r="G301" i="63"/>
  <c r="F301" i="63"/>
  <c r="E301" i="63"/>
  <c r="D301" i="63"/>
  <c r="C301" i="63"/>
  <c r="B301" i="63"/>
  <c r="I300" i="63"/>
  <c r="H300" i="63"/>
  <c r="G300" i="63"/>
  <c r="F300" i="63"/>
  <c r="E300" i="63"/>
  <c r="D300" i="63"/>
  <c r="C300" i="63"/>
  <c r="B300" i="63"/>
  <c r="I299" i="63"/>
  <c r="H299" i="63"/>
  <c r="G299" i="63"/>
  <c r="F299" i="63"/>
  <c r="E299" i="63"/>
  <c r="D299" i="63"/>
  <c r="C299" i="63"/>
  <c r="B299" i="63"/>
  <c r="I298" i="63"/>
  <c r="H298" i="63"/>
  <c r="G298" i="63"/>
  <c r="F298" i="63"/>
  <c r="E298" i="63"/>
  <c r="D298" i="63"/>
  <c r="C298" i="63"/>
  <c r="B298" i="63"/>
  <c r="I297" i="63"/>
  <c r="H297" i="63"/>
  <c r="G297" i="63"/>
  <c r="F297" i="63"/>
  <c r="E297" i="63"/>
  <c r="C297" i="63"/>
  <c r="B297" i="63"/>
  <c r="I296" i="63"/>
  <c r="H296" i="63"/>
  <c r="G296" i="63"/>
  <c r="F296" i="63"/>
  <c r="E296" i="63"/>
  <c r="C296" i="63"/>
  <c r="B296" i="63"/>
  <c r="I295" i="63"/>
  <c r="H295" i="63"/>
  <c r="G295" i="63"/>
  <c r="F295" i="63"/>
  <c r="E295" i="63"/>
  <c r="C295" i="63"/>
  <c r="B295" i="63"/>
  <c r="I294" i="63"/>
  <c r="H294" i="63"/>
  <c r="G294" i="63"/>
  <c r="F294" i="63"/>
  <c r="E294" i="63"/>
  <c r="D294" i="63"/>
  <c r="C294" i="63"/>
  <c r="B294" i="63"/>
  <c r="I293" i="63"/>
  <c r="H293" i="63"/>
  <c r="G293" i="63"/>
  <c r="F293" i="63"/>
  <c r="E293" i="63"/>
  <c r="D293" i="63"/>
  <c r="C293" i="63"/>
  <c r="B293" i="63"/>
  <c r="I292" i="63"/>
  <c r="H292" i="63"/>
  <c r="G292" i="63"/>
  <c r="F292" i="63"/>
  <c r="E292" i="63"/>
  <c r="C292" i="63"/>
  <c r="B292" i="63"/>
  <c r="I291" i="63"/>
  <c r="H291" i="63"/>
  <c r="G291" i="63"/>
  <c r="F291" i="63"/>
  <c r="E291" i="63"/>
  <c r="D291" i="63"/>
  <c r="C291" i="63"/>
  <c r="B291" i="63"/>
  <c r="I290" i="63"/>
  <c r="H290" i="63"/>
  <c r="G290" i="63"/>
  <c r="F290" i="63"/>
  <c r="E290" i="63"/>
  <c r="C290" i="63"/>
  <c r="B290" i="63"/>
  <c r="I289" i="63"/>
  <c r="H289" i="63"/>
  <c r="G289" i="63"/>
  <c r="F289" i="63"/>
  <c r="E289" i="63"/>
  <c r="D289" i="63"/>
  <c r="C289" i="63"/>
  <c r="B289" i="63"/>
  <c r="I288" i="63"/>
  <c r="H288" i="63"/>
  <c r="G288" i="63"/>
  <c r="F288" i="63"/>
  <c r="E288" i="63"/>
  <c r="C288" i="63"/>
  <c r="B288" i="63"/>
  <c r="I287" i="63"/>
  <c r="H287" i="63"/>
  <c r="G287" i="63"/>
  <c r="F287" i="63"/>
  <c r="E287" i="63"/>
  <c r="C287" i="63"/>
  <c r="B287" i="63"/>
  <c r="I286" i="63"/>
  <c r="H286" i="63"/>
  <c r="G286" i="63"/>
  <c r="F286" i="63"/>
  <c r="E286" i="63"/>
  <c r="C286" i="63"/>
  <c r="B286" i="63"/>
  <c r="I285" i="63"/>
  <c r="H285" i="63"/>
  <c r="G285" i="63"/>
  <c r="F285" i="63"/>
  <c r="E285" i="63"/>
  <c r="D285" i="63"/>
  <c r="C285" i="63"/>
  <c r="B285" i="63"/>
  <c r="I284" i="63"/>
  <c r="H284" i="63"/>
  <c r="G284" i="63"/>
  <c r="F284" i="63"/>
  <c r="E284" i="63"/>
  <c r="C284" i="63"/>
  <c r="B284" i="63"/>
  <c r="I283" i="63"/>
  <c r="H283" i="63"/>
  <c r="G283" i="63"/>
  <c r="F283" i="63"/>
  <c r="E283" i="63"/>
  <c r="D283" i="63"/>
  <c r="C283" i="63"/>
  <c r="B283" i="63"/>
  <c r="I282" i="63"/>
  <c r="H282" i="63"/>
  <c r="G282" i="63"/>
  <c r="F282" i="63"/>
  <c r="E282" i="63"/>
  <c r="C282" i="63"/>
  <c r="B282" i="63"/>
  <c r="I281" i="63"/>
  <c r="H281" i="63"/>
  <c r="G281" i="63"/>
  <c r="F281" i="63"/>
  <c r="E281" i="63"/>
  <c r="C281" i="63"/>
  <c r="B281" i="63"/>
  <c r="I280" i="63"/>
  <c r="H280" i="63"/>
  <c r="G280" i="63"/>
  <c r="F280" i="63"/>
  <c r="E280" i="63"/>
  <c r="D280" i="63"/>
  <c r="C280" i="63"/>
  <c r="B280" i="63"/>
  <c r="I279" i="63"/>
  <c r="H279" i="63"/>
  <c r="G279" i="63"/>
  <c r="F279" i="63"/>
  <c r="E279" i="63"/>
  <c r="C279" i="63"/>
  <c r="B279" i="63"/>
  <c r="I278" i="63"/>
  <c r="H278" i="63"/>
  <c r="G278" i="63"/>
  <c r="F278" i="63"/>
  <c r="E278" i="63"/>
  <c r="C278" i="63"/>
  <c r="B278" i="63"/>
  <c r="I277" i="63"/>
  <c r="H277" i="63"/>
  <c r="G277" i="63"/>
  <c r="F277" i="63"/>
  <c r="E277" i="63"/>
  <c r="C277" i="63"/>
  <c r="B277" i="63"/>
  <c r="I276" i="63"/>
  <c r="H276" i="63"/>
  <c r="G276" i="63"/>
  <c r="F276" i="63"/>
  <c r="E276" i="63"/>
  <c r="D276" i="63"/>
  <c r="C276" i="63"/>
  <c r="B276" i="63"/>
  <c r="I275" i="63"/>
  <c r="H275" i="63"/>
  <c r="G275" i="63"/>
  <c r="F275" i="63"/>
  <c r="E275" i="63"/>
  <c r="C275" i="63"/>
  <c r="B275" i="63"/>
  <c r="I274" i="63"/>
  <c r="H274" i="63"/>
  <c r="G274" i="63"/>
  <c r="F274" i="63"/>
  <c r="E274" i="63"/>
  <c r="C274" i="63"/>
  <c r="B274" i="63"/>
  <c r="I273" i="63"/>
  <c r="H273" i="63"/>
  <c r="G273" i="63"/>
  <c r="F273" i="63"/>
  <c r="E273" i="63"/>
  <c r="D273" i="63"/>
  <c r="C273" i="63"/>
  <c r="B273" i="63"/>
  <c r="I272" i="63"/>
  <c r="H272" i="63"/>
  <c r="G272" i="63"/>
  <c r="F272" i="63"/>
  <c r="E272" i="63"/>
  <c r="D272" i="63"/>
  <c r="C272" i="63"/>
  <c r="B272" i="63"/>
  <c r="I271" i="63"/>
  <c r="H271" i="63"/>
  <c r="G271" i="63"/>
  <c r="F271" i="63"/>
  <c r="E271" i="63"/>
  <c r="C271" i="63"/>
  <c r="B271" i="63"/>
  <c r="I270" i="63"/>
  <c r="H270" i="63"/>
  <c r="G270" i="63"/>
  <c r="F270" i="63"/>
  <c r="E270" i="63"/>
  <c r="D270" i="63"/>
  <c r="C270" i="63"/>
  <c r="B270" i="63"/>
  <c r="I269" i="63"/>
  <c r="H269" i="63"/>
  <c r="G269" i="63"/>
  <c r="F269" i="63"/>
  <c r="E269" i="63"/>
  <c r="D269" i="63"/>
  <c r="C269" i="63"/>
  <c r="B269" i="63"/>
  <c r="I268" i="63"/>
  <c r="H268" i="63"/>
  <c r="G268" i="63"/>
  <c r="F268" i="63"/>
  <c r="E268" i="63"/>
  <c r="C268" i="63"/>
  <c r="B268" i="63"/>
  <c r="I267" i="63"/>
  <c r="H267" i="63"/>
  <c r="G267" i="63"/>
  <c r="F267" i="63"/>
  <c r="E267" i="63"/>
  <c r="C267" i="63"/>
  <c r="B267" i="63"/>
  <c r="I266" i="63"/>
  <c r="H266" i="63"/>
  <c r="G266" i="63"/>
  <c r="F266" i="63"/>
  <c r="E266" i="63"/>
  <c r="D266" i="63"/>
  <c r="C266" i="63"/>
  <c r="B266" i="63"/>
  <c r="I265" i="63"/>
  <c r="H265" i="63"/>
  <c r="G265" i="63"/>
  <c r="F265" i="63"/>
  <c r="E265" i="63"/>
  <c r="D265" i="63"/>
  <c r="C265" i="63"/>
  <c r="B265" i="63"/>
  <c r="I264" i="63"/>
  <c r="H264" i="63"/>
  <c r="G264" i="63"/>
  <c r="F264" i="63"/>
  <c r="E264" i="63"/>
  <c r="D264" i="63"/>
  <c r="C264" i="63"/>
  <c r="B264" i="63"/>
  <c r="I263" i="63"/>
  <c r="H263" i="63"/>
  <c r="G263" i="63"/>
  <c r="F263" i="63"/>
  <c r="E263" i="63"/>
  <c r="D263" i="63"/>
  <c r="C263" i="63"/>
  <c r="B263" i="63"/>
  <c r="I262" i="63"/>
  <c r="H262" i="63"/>
  <c r="G262" i="63"/>
  <c r="F262" i="63"/>
  <c r="E262" i="63"/>
  <c r="D262" i="63"/>
  <c r="C262" i="63"/>
  <c r="B262" i="63"/>
  <c r="I261" i="63"/>
  <c r="H261" i="63"/>
  <c r="G261" i="63"/>
  <c r="F261" i="63"/>
  <c r="E261" i="63"/>
  <c r="D261" i="63"/>
  <c r="C261" i="63"/>
  <c r="B261" i="63"/>
  <c r="I260" i="63"/>
  <c r="H260" i="63"/>
  <c r="G260" i="63"/>
  <c r="F260" i="63"/>
  <c r="E260" i="63"/>
  <c r="D260" i="63"/>
  <c r="C260" i="63"/>
  <c r="B260" i="63"/>
  <c r="I259" i="63"/>
  <c r="H259" i="63"/>
  <c r="G259" i="63"/>
  <c r="F259" i="63"/>
  <c r="E259" i="63"/>
  <c r="D259" i="63"/>
  <c r="C259" i="63"/>
  <c r="B259" i="63"/>
  <c r="I258" i="63"/>
  <c r="H258" i="63"/>
  <c r="G258" i="63"/>
  <c r="F258" i="63"/>
  <c r="E258" i="63"/>
  <c r="D258" i="63"/>
  <c r="C258" i="63"/>
  <c r="B258" i="63"/>
  <c r="I257" i="63"/>
  <c r="H257" i="63"/>
  <c r="G257" i="63"/>
  <c r="F257" i="63"/>
  <c r="E257" i="63"/>
  <c r="C257" i="63"/>
  <c r="B257" i="63"/>
  <c r="I256" i="63"/>
  <c r="H256" i="63"/>
  <c r="G256" i="63"/>
  <c r="F256" i="63"/>
  <c r="E256" i="63"/>
  <c r="D256" i="63"/>
  <c r="C256" i="63"/>
  <c r="B256" i="63"/>
  <c r="I255" i="63"/>
  <c r="H255" i="63"/>
  <c r="G255" i="63"/>
  <c r="F255" i="63"/>
  <c r="E255" i="63"/>
  <c r="D255" i="63"/>
  <c r="C255" i="63"/>
  <c r="B255" i="63"/>
  <c r="I254" i="63"/>
  <c r="H254" i="63"/>
  <c r="G254" i="63"/>
  <c r="F254" i="63"/>
  <c r="E254" i="63"/>
  <c r="C254" i="63"/>
  <c r="B254" i="63"/>
  <c r="I253" i="63"/>
  <c r="H253" i="63"/>
  <c r="G253" i="63"/>
  <c r="F253" i="63"/>
  <c r="E253" i="63"/>
  <c r="D253" i="63"/>
  <c r="C253" i="63"/>
  <c r="B253" i="63"/>
  <c r="I252" i="63"/>
  <c r="H252" i="63"/>
  <c r="G252" i="63"/>
  <c r="F252" i="63"/>
  <c r="E252" i="63"/>
  <c r="C252" i="63"/>
  <c r="B252" i="63"/>
  <c r="I251" i="63"/>
  <c r="H251" i="63"/>
  <c r="G251" i="63"/>
  <c r="F251" i="63"/>
  <c r="E251" i="63"/>
  <c r="C251" i="63"/>
  <c r="B251" i="63"/>
  <c r="I250" i="63"/>
  <c r="H250" i="63"/>
  <c r="G250" i="63"/>
  <c r="F250" i="63"/>
  <c r="E250" i="63"/>
  <c r="D250" i="63"/>
  <c r="C250" i="63"/>
  <c r="B250" i="63"/>
  <c r="I249" i="63"/>
  <c r="H249" i="63"/>
  <c r="G249" i="63"/>
  <c r="F249" i="63"/>
  <c r="E249" i="63"/>
  <c r="D249" i="63"/>
  <c r="C249" i="63"/>
  <c r="B249" i="63"/>
  <c r="I248" i="63"/>
  <c r="H248" i="63"/>
  <c r="G248" i="63"/>
  <c r="F248" i="63"/>
  <c r="E248" i="63"/>
  <c r="D248" i="63"/>
  <c r="C248" i="63"/>
  <c r="B248" i="63"/>
  <c r="I247" i="63"/>
  <c r="H247" i="63"/>
  <c r="G247" i="63"/>
  <c r="F247" i="63"/>
  <c r="E247" i="63"/>
  <c r="D247" i="63"/>
  <c r="C247" i="63"/>
  <c r="B247" i="63"/>
  <c r="I246" i="63"/>
  <c r="H246" i="63"/>
  <c r="G246" i="63"/>
  <c r="F246" i="63"/>
  <c r="E246" i="63"/>
  <c r="C246" i="63"/>
  <c r="B246" i="63"/>
  <c r="I245" i="63"/>
  <c r="H245" i="63"/>
  <c r="G245" i="63"/>
  <c r="F245" i="63"/>
  <c r="E245" i="63"/>
  <c r="C245" i="63"/>
  <c r="B245" i="63"/>
  <c r="I244" i="63"/>
  <c r="H244" i="63"/>
  <c r="G244" i="63"/>
  <c r="F244" i="63"/>
  <c r="E244" i="63"/>
  <c r="D244" i="63"/>
  <c r="C244" i="63"/>
  <c r="B244" i="63"/>
  <c r="I243" i="63"/>
  <c r="H243" i="63"/>
  <c r="G243" i="63"/>
  <c r="F243" i="63"/>
  <c r="E243" i="63"/>
  <c r="C243" i="63"/>
  <c r="B243" i="63"/>
  <c r="I242" i="63"/>
  <c r="H242" i="63"/>
  <c r="G242" i="63"/>
  <c r="F242" i="63"/>
  <c r="E242" i="63"/>
  <c r="D242" i="63"/>
  <c r="C242" i="63"/>
  <c r="B242" i="63"/>
  <c r="I241" i="63"/>
  <c r="H241" i="63"/>
  <c r="G241" i="63"/>
  <c r="F241" i="63"/>
  <c r="E241" i="63"/>
  <c r="D241" i="63"/>
  <c r="C241" i="63"/>
  <c r="B241" i="63"/>
  <c r="I240" i="63"/>
  <c r="H240" i="63"/>
  <c r="G240" i="63"/>
  <c r="F240" i="63"/>
  <c r="E240" i="63"/>
  <c r="D240" i="63"/>
  <c r="C240" i="63"/>
  <c r="B240" i="63"/>
  <c r="I239" i="63"/>
  <c r="H239" i="63"/>
  <c r="G239" i="63"/>
  <c r="F239" i="63"/>
  <c r="E239" i="63"/>
  <c r="D239" i="63"/>
  <c r="C239" i="63"/>
  <c r="B239" i="63"/>
  <c r="I238" i="63"/>
  <c r="H238" i="63"/>
  <c r="G238" i="63"/>
  <c r="F238" i="63"/>
  <c r="E238" i="63"/>
  <c r="D238" i="63"/>
  <c r="C238" i="63"/>
  <c r="B238" i="63"/>
  <c r="I237" i="63"/>
  <c r="H237" i="63"/>
  <c r="G237" i="63"/>
  <c r="F237" i="63"/>
  <c r="E237" i="63"/>
  <c r="D237" i="63"/>
  <c r="C237" i="63"/>
  <c r="B237" i="63"/>
  <c r="I236" i="63"/>
  <c r="H236" i="63"/>
  <c r="G236" i="63"/>
  <c r="F236" i="63"/>
  <c r="E236" i="63"/>
  <c r="D236" i="63"/>
  <c r="C236" i="63"/>
  <c r="B236" i="63"/>
  <c r="I235" i="63"/>
  <c r="H235" i="63"/>
  <c r="G235" i="63"/>
  <c r="F235" i="63"/>
  <c r="E235" i="63"/>
  <c r="C235" i="63"/>
  <c r="B235" i="63"/>
  <c r="I234" i="63"/>
  <c r="H234" i="63"/>
  <c r="G234" i="63"/>
  <c r="F234" i="63"/>
  <c r="E234" i="63"/>
  <c r="D234" i="63"/>
  <c r="C234" i="63"/>
  <c r="B234" i="63"/>
  <c r="I233" i="63"/>
  <c r="H233" i="63"/>
  <c r="G233" i="63"/>
  <c r="F233" i="63"/>
  <c r="E233" i="63"/>
  <c r="D233" i="63"/>
  <c r="C233" i="63"/>
  <c r="B233" i="63"/>
  <c r="I232" i="63"/>
  <c r="H232" i="63"/>
  <c r="G232" i="63"/>
  <c r="F232" i="63"/>
  <c r="E232" i="63"/>
  <c r="C232" i="63"/>
  <c r="B232" i="63"/>
  <c r="I231" i="63"/>
  <c r="H231" i="63"/>
  <c r="G231" i="63"/>
  <c r="F231" i="63"/>
  <c r="E231" i="63"/>
  <c r="D231" i="63"/>
  <c r="C231" i="63"/>
  <c r="B231" i="63"/>
  <c r="I230" i="63"/>
  <c r="H230" i="63"/>
  <c r="G230" i="63"/>
  <c r="F230" i="63"/>
  <c r="E230" i="63"/>
  <c r="D230" i="63"/>
  <c r="C230" i="63"/>
  <c r="B230" i="63"/>
  <c r="I229" i="63"/>
  <c r="H229" i="63"/>
  <c r="G229" i="63"/>
  <c r="F229" i="63"/>
  <c r="E229" i="63"/>
  <c r="C229" i="63"/>
  <c r="B229" i="63"/>
  <c r="I228" i="63"/>
  <c r="H228" i="63"/>
  <c r="G228" i="63"/>
  <c r="F228" i="63"/>
  <c r="E228" i="63"/>
  <c r="D228" i="63"/>
  <c r="C228" i="63"/>
  <c r="B228" i="63"/>
  <c r="I227" i="63"/>
  <c r="H227" i="63"/>
  <c r="G227" i="63"/>
  <c r="F227" i="63"/>
  <c r="E227" i="63"/>
  <c r="C227" i="63"/>
  <c r="B227" i="63"/>
  <c r="I226" i="63"/>
  <c r="H226" i="63"/>
  <c r="G226" i="63"/>
  <c r="F226" i="63"/>
  <c r="E226" i="63"/>
  <c r="C226" i="63"/>
  <c r="B226" i="63"/>
  <c r="I225" i="63"/>
  <c r="H225" i="63"/>
  <c r="G225" i="63"/>
  <c r="F225" i="63"/>
  <c r="E225" i="63"/>
  <c r="D225" i="63"/>
  <c r="C225" i="63"/>
  <c r="B225" i="63"/>
  <c r="I224" i="63"/>
  <c r="H224" i="63"/>
  <c r="G224" i="63"/>
  <c r="F224" i="63"/>
  <c r="E224" i="63"/>
  <c r="C224" i="63"/>
  <c r="B224" i="63"/>
  <c r="I223" i="63"/>
  <c r="H223" i="63"/>
  <c r="G223" i="63"/>
  <c r="F223" i="63"/>
  <c r="E223" i="63"/>
  <c r="D223" i="63"/>
  <c r="C223" i="63"/>
  <c r="B223" i="63"/>
  <c r="I222" i="63"/>
  <c r="H222" i="63"/>
  <c r="G222" i="63"/>
  <c r="F222" i="63"/>
  <c r="E222" i="63"/>
  <c r="C222" i="63"/>
  <c r="B222" i="63"/>
  <c r="I221" i="63"/>
  <c r="H221" i="63"/>
  <c r="G221" i="63"/>
  <c r="F221" i="63"/>
  <c r="E221" i="63"/>
  <c r="D221" i="63"/>
  <c r="C221" i="63"/>
  <c r="B221" i="63"/>
  <c r="I220" i="63"/>
  <c r="H220" i="63"/>
  <c r="G220" i="63"/>
  <c r="F220" i="63"/>
  <c r="E220" i="63"/>
  <c r="D220" i="63"/>
  <c r="C220" i="63"/>
  <c r="B220" i="63"/>
  <c r="I219" i="63"/>
  <c r="H219" i="63"/>
  <c r="G219" i="63"/>
  <c r="F219" i="63"/>
  <c r="E219" i="63"/>
  <c r="D219" i="63"/>
  <c r="C219" i="63"/>
  <c r="B219" i="63"/>
  <c r="I218" i="63"/>
  <c r="H218" i="63"/>
  <c r="G218" i="63"/>
  <c r="F218" i="63"/>
  <c r="E218" i="63"/>
  <c r="C218" i="63"/>
  <c r="B218" i="63"/>
  <c r="I217" i="63"/>
  <c r="H217" i="63"/>
  <c r="G217" i="63"/>
  <c r="F217" i="63"/>
  <c r="E217" i="63"/>
  <c r="D217" i="63"/>
  <c r="C217" i="63"/>
  <c r="B217" i="63"/>
  <c r="I216" i="63"/>
  <c r="H216" i="63"/>
  <c r="G216" i="63"/>
  <c r="F216" i="63"/>
  <c r="E216" i="63"/>
  <c r="C216" i="63"/>
  <c r="B216" i="63"/>
  <c r="I215" i="63"/>
  <c r="H215" i="63"/>
  <c r="G215" i="63"/>
  <c r="F215" i="63"/>
  <c r="E215" i="63"/>
  <c r="D215" i="63"/>
  <c r="C215" i="63"/>
  <c r="B215" i="63"/>
  <c r="I214" i="63"/>
  <c r="H214" i="63"/>
  <c r="G214" i="63"/>
  <c r="F214" i="63"/>
  <c r="E214" i="63"/>
  <c r="C214" i="63"/>
  <c r="B214" i="63"/>
  <c r="I213" i="63"/>
  <c r="H213" i="63"/>
  <c r="G213" i="63"/>
  <c r="F213" i="63"/>
  <c r="E213" i="63"/>
  <c r="D213" i="63"/>
  <c r="C213" i="63"/>
  <c r="B213" i="63"/>
  <c r="I212" i="63"/>
  <c r="H212" i="63"/>
  <c r="G212" i="63"/>
  <c r="F212" i="63"/>
  <c r="E212" i="63"/>
  <c r="C212" i="63"/>
  <c r="B212" i="63"/>
  <c r="I211" i="63"/>
  <c r="H211" i="63"/>
  <c r="G211" i="63"/>
  <c r="F211" i="63"/>
  <c r="E211" i="63"/>
  <c r="C211" i="63"/>
  <c r="B211" i="63"/>
  <c r="I210" i="63"/>
  <c r="H210" i="63"/>
  <c r="G210" i="63"/>
  <c r="F210" i="63"/>
  <c r="E210" i="63"/>
  <c r="C210" i="63"/>
  <c r="B210" i="63"/>
  <c r="I209" i="63"/>
  <c r="H209" i="63"/>
  <c r="G209" i="63"/>
  <c r="F209" i="63"/>
  <c r="E209" i="63"/>
  <c r="C209" i="63"/>
  <c r="B209" i="63"/>
  <c r="I208" i="63"/>
  <c r="H208" i="63"/>
  <c r="G208" i="63"/>
  <c r="F208" i="63"/>
  <c r="E208" i="63"/>
  <c r="D208" i="63"/>
  <c r="C208" i="63"/>
  <c r="B208" i="63"/>
  <c r="I207" i="63"/>
  <c r="H207" i="63"/>
  <c r="G207" i="63"/>
  <c r="F207" i="63"/>
  <c r="E207" i="63"/>
  <c r="D207" i="63"/>
  <c r="C207" i="63"/>
  <c r="B207" i="63"/>
  <c r="I206" i="63"/>
  <c r="H206" i="63"/>
  <c r="G206" i="63"/>
  <c r="F206" i="63"/>
  <c r="E206" i="63"/>
  <c r="D206" i="63"/>
  <c r="C206" i="63"/>
  <c r="B206" i="63"/>
  <c r="I205" i="63"/>
  <c r="H205" i="63"/>
  <c r="G205" i="63"/>
  <c r="F205" i="63"/>
  <c r="E205" i="63"/>
  <c r="C205" i="63"/>
  <c r="B205" i="63"/>
  <c r="I204" i="63"/>
  <c r="H204" i="63"/>
  <c r="G204" i="63"/>
  <c r="F204" i="63"/>
  <c r="E204" i="63"/>
  <c r="C204" i="63"/>
  <c r="B204" i="63"/>
  <c r="I203" i="63"/>
  <c r="H203" i="63"/>
  <c r="G203" i="63"/>
  <c r="F203" i="63"/>
  <c r="E203" i="63"/>
  <c r="D203" i="63"/>
  <c r="C203" i="63"/>
  <c r="B203" i="63"/>
  <c r="I202" i="63"/>
  <c r="H202" i="63"/>
  <c r="G202" i="63"/>
  <c r="F202" i="63"/>
  <c r="E202" i="63"/>
  <c r="C202" i="63"/>
  <c r="B202" i="63"/>
  <c r="I201" i="63"/>
  <c r="H201" i="63"/>
  <c r="G201" i="63"/>
  <c r="F201" i="63"/>
  <c r="E201" i="63"/>
  <c r="C201" i="63"/>
  <c r="B201" i="63"/>
  <c r="I200" i="63"/>
  <c r="H200" i="63"/>
  <c r="G200" i="63"/>
  <c r="F200" i="63"/>
  <c r="E200" i="63"/>
  <c r="D200" i="63"/>
  <c r="C200" i="63"/>
  <c r="B200" i="63"/>
  <c r="I199" i="63"/>
  <c r="H199" i="63"/>
  <c r="G199" i="63"/>
  <c r="F199" i="63"/>
  <c r="E199" i="63"/>
  <c r="D199" i="63"/>
  <c r="C199" i="63"/>
  <c r="B199" i="63"/>
  <c r="I198" i="63"/>
  <c r="H198" i="63"/>
  <c r="G198" i="63"/>
  <c r="F198" i="63"/>
  <c r="E198" i="63"/>
  <c r="C198" i="63"/>
  <c r="B198" i="63"/>
  <c r="I197" i="63"/>
  <c r="H197" i="63"/>
  <c r="G197" i="63"/>
  <c r="F197" i="63"/>
  <c r="E197" i="63"/>
  <c r="D197" i="63"/>
  <c r="C197" i="63"/>
  <c r="B197" i="63"/>
  <c r="I196" i="63"/>
  <c r="H196" i="63"/>
  <c r="G196" i="63"/>
  <c r="F196" i="63"/>
  <c r="E196" i="63"/>
  <c r="D196" i="63"/>
  <c r="C196" i="63"/>
  <c r="B196" i="63"/>
  <c r="I195" i="63"/>
  <c r="H195" i="63"/>
  <c r="G195" i="63"/>
  <c r="F195" i="63"/>
  <c r="E195" i="63"/>
  <c r="D195" i="63"/>
  <c r="C195" i="63"/>
  <c r="B195" i="63"/>
  <c r="I194" i="63"/>
  <c r="H194" i="63"/>
  <c r="G194" i="63"/>
  <c r="F194" i="63"/>
  <c r="E194" i="63"/>
  <c r="D194" i="63"/>
  <c r="C194" i="63"/>
  <c r="B194" i="63"/>
  <c r="I193" i="63"/>
  <c r="H193" i="63"/>
  <c r="G193" i="63"/>
  <c r="F193" i="63"/>
  <c r="E193" i="63"/>
  <c r="D193" i="63"/>
  <c r="C193" i="63"/>
  <c r="B193" i="63"/>
  <c r="I192" i="63"/>
  <c r="H192" i="63"/>
  <c r="G192" i="63"/>
  <c r="F192" i="63"/>
  <c r="E192" i="63"/>
  <c r="D192" i="63"/>
  <c r="C192" i="63"/>
  <c r="B192" i="63"/>
  <c r="I191" i="63"/>
  <c r="H191" i="63"/>
  <c r="G191" i="63"/>
  <c r="F191" i="63"/>
  <c r="E191" i="63"/>
  <c r="C191" i="63"/>
  <c r="B191" i="63"/>
  <c r="I190" i="63"/>
  <c r="H190" i="63"/>
  <c r="G190" i="63"/>
  <c r="F190" i="63"/>
  <c r="E190" i="63"/>
  <c r="C190" i="63"/>
  <c r="B190" i="63"/>
  <c r="I189" i="63"/>
  <c r="H189" i="63"/>
  <c r="G189" i="63"/>
  <c r="F189" i="63"/>
  <c r="E189" i="63"/>
  <c r="D189" i="63"/>
  <c r="C189" i="63"/>
  <c r="B189" i="63"/>
  <c r="I188" i="63"/>
  <c r="H188" i="63"/>
  <c r="G188" i="63"/>
  <c r="F188" i="63"/>
  <c r="E188" i="63"/>
  <c r="D188" i="63"/>
  <c r="C188" i="63"/>
  <c r="B188" i="63"/>
  <c r="I187" i="63"/>
  <c r="H187" i="63"/>
  <c r="G187" i="63"/>
  <c r="F187" i="63"/>
  <c r="E187" i="63"/>
  <c r="C187" i="63"/>
  <c r="B187" i="63"/>
  <c r="I186" i="63"/>
  <c r="H186" i="63"/>
  <c r="G186" i="63"/>
  <c r="F186" i="63"/>
  <c r="E186" i="63"/>
  <c r="D186" i="63"/>
  <c r="C186" i="63"/>
  <c r="B186" i="63"/>
  <c r="I185" i="63"/>
  <c r="H185" i="63"/>
  <c r="G185" i="63"/>
  <c r="F185" i="63"/>
  <c r="E185" i="63"/>
  <c r="D185" i="63"/>
  <c r="C185" i="63"/>
  <c r="B185" i="63"/>
  <c r="I184" i="63"/>
  <c r="H184" i="63"/>
  <c r="G184" i="63"/>
  <c r="F184" i="63"/>
  <c r="E184" i="63"/>
  <c r="C184" i="63"/>
  <c r="B184" i="63"/>
  <c r="I183" i="63"/>
  <c r="H183" i="63"/>
  <c r="G183" i="63"/>
  <c r="F183" i="63"/>
  <c r="E183" i="63"/>
  <c r="D183" i="63"/>
  <c r="C183" i="63"/>
  <c r="B183" i="63"/>
  <c r="I182" i="63"/>
  <c r="H182" i="63"/>
  <c r="G182" i="63"/>
  <c r="F182" i="63"/>
  <c r="E182" i="63"/>
  <c r="D182" i="63"/>
  <c r="C182" i="63"/>
  <c r="B182" i="63"/>
  <c r="I181" i="63"/>
  <c r="H181" i="63"/>
  <c r="G181" i="63"/>
  <c r="F181" i="63"/>
  <c r="E181" i="63"/>
  <c r="D181" i="63"/>
  <c r="C181" i="63"/>
  <c r="B181" i="63"/>
  <c r="I180" i="63"/>
  <c r="H180" i="63"/>
  <c r="G180" i="63"/>
  <c r="F180" i="63"/>
  <c r="E180" i="63"/>
  <c r="D180" i="63"/>
  <c r="C180" i="63"/>
  <c r="B180" i="63"/>
  <c r="I179" i="63"/>
  <c r="H179" i="63"/>
  <c r="G179" i="63"/>
  <c r="F179" i="63"/>
  <c r="E179" i="63"/>
  <c r="D179" i="63"/>
  <c r="C179" i="63"/>
  <c r="B179" i="63"/>
  <c r="I178" i="63"/>
  <c r="H178" i="63"/>
  <c r="G178" i="63"/>
  <c r="F178" i="63"/>
  <c r="E178" i="63"/>
  <c r="C178" i="63"/>
  <c r="B178" i="63"/>
  <c r="I177" i="63"/>
  <c r="H177" i="63"/>
  <c r="G177" i="63"/>
  <c r="F177" i="63"/>
  <c r="E177" i="63"/>
  <c r="C177" i="63"/>
  <c r="B177" i="63"/>
  <c r="I176" i="63"/>
  <c r="H176" i="63"/>
  <c r="G176" i="63"/>
  <c r="F176" i="63"/>
  <c r="E176" i="63"/>
  <c r="D176" i="63"/>
  <c r="C176" i="63"/>
  <c r="B176" i="63"/>
  <c r="I175" i="63"/>
  <c r="H175" i="63"/>
  <c r="G175" i="63"/>
  <c r="F175" i="63"/>
  <c r="E175" i="63"/>
  <c r="C175" i="63"/>
  <c r="B175" i="63"/>
  <c r="I174" i="63"/>
  <c r="H174" i="63"/>
  <c r="G174" i="63"/>
  <c r="F174" i="63"/>
  <c r="E174" i="63"/>
  <c r="D174" i="63"/>
  <c r="C174" i="63"/>
  <c r="B174" i="63"/>
  <c r="I173" i="63"/>
  <c r="H173" i="63"/>
  <c r="G173" i="63"/>
  <c r="F173" i="63"/>
  <c r="E173" i="63"/>
  <c r="D173" i="63"/>
  <c r="C173" i="63"/>
  <c r="B173" i="63"/>
  <c r="I172" i="63"/>
  <c r="H172" i="63"/>
  <c r="G172" i="63"/>
  <c r="F172" i="63"/>
  <c r="E172" i="63"/>
  <c r="D172" i="63"/>
  <c r="C172" i="63"/>
  <c r="B172" i="63"/>
  <c r="I171" i="63"/>
  <c r="H171" i="63"/>
  <c r="G171" i="63"/>
  <c r="F171" i="63"/>
  <c r="E171" i="63"/>
  <c r="D171" i="63"/>
  <c r="C171" i="63"/>
  <c r="B171" i="63"/>
  <c r="I170" i="63"/>
  <c r="H170" i="63"/>
  <c r="G170" i="63"/>
  <c r="F170" i="63"/>
  <c r="E170" i="63"/>
  <c r="D170" i="63"/>
  <c r="C170" i="63"/>
  <c r="B170" i="63"/>
  <c r="I169" i="63"/>
  <c r="H169" i="63"/>
  <c r="G169" i="63"/>
  <c r="F169" i="63"/>
  <c r="E169" i="63"/>
  <c r="C169" i="63"/>
  <c r="B169" i="63"/>
  <c r="I168" i="63"/>
  <c r="H168" i="63"/>
  <c r="G168" i="63"/>
  <c r="F168" i="63"/>
  <c r="E168" i="63"/>
  <c r="C168" i="63"/>
  <c r="B168" i="63"/>
  <c r="I167" i="63"/>
  <c r="H167" i="63"/>
  <c r="G167" i="63"/>
  <c r="F167" i="63"/>
  <c r="E167" i="63"/>
  <c r="D167" i="63"/>
  <c r="C167" i="63"/>
  <c r="B167" i="63"/>
  <c r="I166" i="63"/>
  <c r="H166" i="63"/>
  <c r="G166" i="63"/>
  <c r="F166" i="63"/>
  <c r="E166" i="63"/>
  <c r="C166" i="63"/>
  <c r="B166" i="63"/>
  <c r="I165" i="63"/>
  <c r="H165" i="63"/>
  <c r="G165" i="63"/>
  <c r="F165" i="63"/>
  <c r="E165" i="63"/>
  <c r="D165" i="63"/>
  <c r="C165" i="63"/>
  <c r="B165" i="63"/>
  <c r="I164" i="63"/>
  <c r="H164" i="63"/>
  <c r="G164" i="63"/>
  <c r="F164" i="63"/>
  <c r="E164" i="63"/>
  <c r="C164" i="63"/>
  <c r="B164" i="63"/>
  <c r="I163" i="63"/>
  <c r="H163" i="63"/>
  <c r="G163" i="63"/>
  <c r="F163" i="63"/>
  <c r="E163" i="63"/>
  <c r="D163" i="63"/>
  <c r="C163" i="63"/>
  <c r="B163" i="63"/>
  <c r="I162" i="63"/>
  <c r="H162" i="63"/>
  <c r="G162" i="63"/>
  <c r="F162" i="63"/>
  <c r="E162" i="63"/>
  <c r="D162" i="63"/>
  <c r="C162" i="63"/>
  <c r="B162" i="63"/>
  <c r="I161" i="63"/>
  <c r="H161" i="63"/>
  <c r="G161" i="63"/>
  <c r="F161" i="63"/>
  <c r="E161" i="63"/>
  <c r="D161" i="63"/>
  <c r="C161" i="63"/>
  <c r="B161" i="63"/>
  <c r="I160" i="63"/>
  <c r="H160" i="63"/>
  <c r="G160" i="63"/>
  <c r="F160" i="63"/>
  <c r="E160" i="63"/>
  <c r="D160" i="63"/>
  <c r="C160" i="63"/>
  <c r="B160" i="63"/>
  <c r="I159" i="63"/>
  <c r="H159" i="63"/>
  <c r="G159" i="63"/>
  <c r="F159" i="63"/>
  <c r="E159" i="63"/>
  <c r="D159" i="63"/>
  <c r="C159" i="63"/>
  <c r="B159" i="63"/>
  <c r="I158" i="63"/>
  <c r="H158" i="63"/>
  <c r="G158" i="63"/>
  <c r="F158" i="63"/>
  <c r="E158" i="63"/>
  <c r="D158" i="63"/>
  <c r="C158" i="63"/>
  <c r="B158" i="63"/>
  <c r="I157" i="63"/>
  <c r="H157" i="63"/>
  <c r="G157" i="63"/>
  <c r="F157" i="63"/>
  <c r="E157" i="63"/>
  <c r="C157" i="63"/>
  <c r="B157" i="63"/>
  <c r="I156" i="63"/>
  <c r="H156" i="63"/>
  <c r="G156" i="63"/>
  <c r="F156" i="63"/>
  <c r="E156" i="63"/>
  <c r="D156" i="63"/>
  <c r="C156" i="63"/>
  <c r="B156" i="63"/>
  <c r="I155" i="63"/>
  <c r="H155" i="63"/>
  <c r="G155" i="63"/>
  <c r="F155" i="63"/>
  <c r="E155" i="63"/>
  <c r="D155" i="63"/>
  <c r="C155" i="63"/>
  <c r="B155" i="63"/>
  <c r="I154" i="63"/>
  <c r="H154" i="63"/>
  <c r="G154" i="63"/>
  <c r="F154" i="63"/>
  <c r="E154" i="63"/>
  <c r="C154" i="63"/>
  <c r="B154" i="63"/>
  <c r="I153" i="63"/>
  <c r="H153" i="63"/>
  <c r="G153" i="63"/>
  <c r="F153" i="63"/>
  <c r="E153" i="63"/>
  <c r="D153" i="63"/>
  <c r="C153" i="63"/>
  <c r="B153" i="63"/>
  <c r="I152" i="63"/>
  <c r="H152" i="63"/>
  <c r="G152" i="63"/>
  <c r="F152" i="63"/>
  <c r="E152" i="63"/>
  <c r="D152" i="63"/>
  <c r="C152" i="63"/>
  <c r="B152" i="63"/>
  <c r="I151" i="63"/>
  <c r="H151" i="63"/>
  <c r="G151" i="63"/>
  <c r="F151" i="63"/>
  <c r="E151" i="63"/>
  <c r="D151" i="63"/>
  <c r="C151" i="63"/>
  <c r="B151" i="63"/>
  <c r="I150" i="63"/>
  <c r="H150" i="63"/>
  <c r="G150" i="63"/>
  <c r="F150" i="63"/>
  <c r="E150" i="63"/>
  <c r="D150" i="63"/>
  <c r="C150" i="63"/>
  <c r="B150" i="63"/>
  <c r="I149" i="63"/>
  <c r="H149" i="63"/>
  <c r="G149" i="63"/>
  <c r="F149" i="63"/>
  <c r="E149" i="63"/>
  <c r="C149" i="63"/>
  <c r="B149" i="63"/>
  <c r="I148" i="63"/>
  <c r="H148" i="63"/>
  <c r="G148" i="63"/>
  <c r="F148" i="63"/>
  <c r="E148" i="63"/>
  <c r="C148" i="63"/>
  <c r="B148" i="63"/>
  <c r="I147" i="63"/>
  <c r="H147" i="63"/>
  <c r="G147" i="63"/>
  <c r="F147" i="63"/>
  <c r="E147" i="63"/>
  <c r="D147" i="63"/>
  <c r="C147" i="63"/>
  <c r="B147" i="63"/>
  <c r="I146" i="63"/>
  <c r="H146" i="63"/>
  <c r="G146" i="63"/>
  <c r="F146" i="63"/>
  <c r="E146" i="63"/>
  <c r="D146" i="63"/>
  <c r="C146" i="63"/>
  <c r="B146" i="63"/>
  <c r="I145" i="63"/>
  <c r="H145" i="63"/>
  <c r="G145" i="63"/>
  <c r="F145" i="63"/>
  <c r="E145" i="63"/>
  <c r="C145" i="63"/>
  <c r="B145" i="63"/>
  <c r="I144" i="63"/>
  <c r="H144" i="63"/>
  <c r="G144" i="63"/>
  <c r="F144" i="63"/>
  <c r="E144" i="63"/>
  <c r="D144" i="63"/>
  <c r="C144" i="63"/>
  <c r="B144" i="63"/>
  <c r="I143" i="63"/>
  <c r="H143" i="63"/>
  <c r="G143" i="63"/>
  <c r="F143" i="63"/>
  <c r="E143" i="63"/>
  <c r="D143" i="63"/>
  <c r="C143" i="63"/>
  <c r="B143" i="63"/>
  <c r="I142" i="63"/>
  <c r="H142" i="63"/>
  <c r="G142" i="63"/>
  <c r="F142" i="63"/>
  <c r="E142" i="63"/>
  <c r="D142" i="63"/>
  <c r="C142" i="63"/>
  <c r="B142" i="63"/>
  <c r="I141" i="63"/>
  <c r="H141" i="63"/>
  <c r="G141" i="63"/>
  <c r="F141" i="63"/>
  <c r="E141" i="63"/>
  <c r="D141" i="63"/>
  <c r="C141" i="63"/>
  <c r="B141" i="63"/>
  <c r="I140" i="63"/>
  <c r="H140" i="63"/>
  <c r="G140" i="63"/>
  <c r="F140" i="63"/>
  <c r="E140" i="63"/>
  <c r="D140" i="63"/>
  <c r="C140" i="63"/>
  <c r="B140" i="63"/>
  <c r="I139" i="63"/>
  <c r="H139" i="63"/>
  <c r="G139" i="63"/>
  <c r="F139" i="63"/>
  <c r="E139" i="63"/>
  <c r="D139" i="63"/>
  <c r="C139" i="63"/>
  <c r="B139" i="63"/>
  <c r="I138" i="63"/>
  <c r="H138" i="63"/>
  <c r="G138" i="63"/>
  <c r="F138" i="63"/>
  <c r="E138" i="63"/>
  <c r="D138" i="63"/>
  <c r="C138" i="63"/>
  <c r="B138" i="63"/>
  <c r="I137" i="63"/>
  <c r="H137" i="63"/>
  <c r="G137" i="63"/>
  <c r="F137" i="63"/>
  <c r="E137" i="63"/>
  <c r="D137" i="63"/>
  <c r="C137" i="63"/>
  <c r="B137" i="63"/>
  <c r="I136" i="63"/>
  <c r="H136" i="63"/>
  <c r="G136" i="63"/>
  <c r="F136" i="63"/>
  <c r="E136" i="63"/>
  <c r="D136" i="63"/>
  <c r="C136" i="63"/>
  <c r="B136" i="63"/>
  <c r="I135" i="63"/>
  <c r="H135" i="63"/>
  <c r="G135" i="63"/>
  <c r="F135" i="63"/>
  <c r="E135" i="63"/>
  <c r="D135" i="63"/>
  <c r="C135" i="63"/>
  <c r="B135" i="63"/>
  <c r="I134" i="63"/>
  <c r="H134" i="63"/>
  <c r="G134" i="63"/>
  <c r="F134" i="63"/>
  <c r="E134" i="63"/>
  <c r="D134" i="63"/>
  <c r="C134" i="63"/>
  <c r="B134" i="63"/>
  <c r="I133" i="63"/>
  <c r="H133" i="63"/>
  <c r="G133" i="63"/>
  <c r="F133" i="63"/>
  <c r="E133" i="63"/>
  <c r="D133" i="63"/>
  <c r="C133" i="63"/>
  <c r="B133" i="63"/>
  <c r="I132" i="63"/>
  <c r="H132" i="63"/>
  <c r="G132" i="63"/>
  <c r="F132" i="63"/>
  <c r="E132" i="63"/>
  <c r="C132" i="63"/>
  <c r="B132" i="63"/>
  <c r="I131" i="63"/>
  <c r="H131" i="63"/>
  <c r="G131" i="63"/>
  <c r="F131" i="63"/>
  <c r="E131" i="63"/>
  <c r="C131" i="63"/>
  <c r="B131" i="63"/>
  <c r="I130" i="63"/>
  <c r="H130" i="63"/>
  <c r="G130" i="63"/>
  <c r="F130" i="63"/>
  <c r="E130" i="63"/>
  <c r="D130" i="63"/>
  <c r="C130" i="63"/>
  <c r="B130" i="63"/>
  <c r="I129" i="63"/>
  <c r="H129" i="63"/>
  <c r="G129" i="63"/>
  <c r="F129" i="63"/>
  <c r="E129" i="63"/>
  <c r="C129" i="63"/>
  <c r="B129" i="63"/>
  <c r="I128" i="63"/>
  <c r="H128" i="63"/>
  <c r="G128" i="63"/>
  <c r="F128" i="63"/>
  <c r="E128" i="63"/>
  <c r="D128" i="63"/>
  <c r="C128" i="63"/>
  <c r="B128" i="63"/>
  <c r="I127" i="63"/>
  <c r="H127" i="63"/>
  <c r="G127" i="63"/>
  <c r="F127" i="63"/>
  <c r="E127" i="63"/>
  <c r="D127" i="63"/>
  <c r="C127" i="63"/>
  <c r="B127" i="63"/>
  <c r="I126" i="63"/>
  <c r="H126" i="63"/>
  <c r="G126" i="63"/>
  <c r="F126" i="63"/>
  <c r="E126" i="63"/>
  <c r="C126" i="63"/>
  <c r="B126" i="63"/>
  <c r="I125" i="63"/>
  <c r="H125" i="63"/>
  <c r="G125" i="63"/>
  <c r="F125" i="63"/>
  <c r="E125" i="63"/>
  <c r="D125" i="63"/>
  <c r="C125" i="63"/>
  <c r="B125" i="63"/>
  <c r="I124" i="63"/>
  <c r="H124" i="63"/>
  <c r="G124" i="63"/>
  <c r="F124" i="63"/>
  <c r="E124" i="63"/>
  <c r="C124" i="63"/>
  <c r="B124" i="63"/>
  <c r="I123" i="63"/>
  <c r="H123" i="63"/>
  <c r="G123" i="63"/>
  <c r="F123" i="63"/>
  <c r="E123" i="63"/>
  <c r="D123" i="63"/>
  <c r="C123" i="63"/>
  <c r="B123" i="63"/>
  <c r="I122" i="63"/>
  <c r="H122" i="63"/>
  <c r="G122" i="63"/>
  <c r="F122" i="63"/>
  <c r="E122" i="63"/>
  <c r="D122" i="63"/>
  <c r="C122" i="63"/>
  <c r="B122" i="63"/>
  <c r="I121" i="63"/>
  <c r="H121" i="63"/>
  <c r="G121" i="63"/>
  <c r="F121" i="63"/>
  <c r="E121" i="63"/>
  <c r="C121" i="63"/>
  <c r="B121" i="63"/>
  <c r="I120" i="63"/>
  <c r="H120" i="63"/>
  <c r="G120" i="63"/>
  <c r="F120" i="63"/>
  <c r="E120" i="63"/>
  <c r="D120" i="63"/>
  <c r="C120" i="63"/>
  <c r="B120" i="63"/>
  <c r="I119" i="63"/>
  <c r="H119" i="63"/>
  <c r="G119" i="63"/>
  <c r="F119" i="63"/>
  <c r="E119" i="63"/>
  <c r="C119" i="63"/>
  <c r="B119" i="63"/>
  <c r="I118" i="63"/>
  <c r="H118" i="63"/>
  <c r="G118" i="63"/>
  <c r="F118" i="63"/>
  <c r="E118" i="63"/>
  <c r="D118" i="63"/>
  <c r="C118" i="63"/>
  <c r="B118" i="63"/>
  <c r="I117" i="63"/>
  <c r="H117" i="63"/>
  <c r="G117" i="63"/>
  <c r="F117" i="63"/>
  <c r="E117" i="63"/>
  <c r="C117" i="63"/>
  <c r="B117" i="63"/>
  <c r="I116" i="63"/>
  <c r="H116" i="63"/>
  <c r="G116" i="63"/>
  <c r="F116" i="63"/>
  <c r="E116" i="63"/>
  <c r="D116" i="63"/>
  <c r="C116" i="63"/>
  <c r="B116" i="63"/>
  <c r="I115" i="63"/>
  <c r="H115" i="63"/>
  <c r="G115" i="63"/>
  <c r="F115" i="63"/>
  <c r="E115" i="63"/>
  <c r="D115" i="63"/>
  <c r="C115" i="63"/>
  <c r="B115" i="63"/>
  <c r="I114" i="63"/>
  <c r="H114" i="63"/>
  <c r="G114" i="63"/>
  <c r="F114" i="63"/>
  <c r="E114" i="63"/>
  <c r="D114" i="63"/>
  <c r="C114" i="63"/>
  <c r="B114" i="63"/>
  <c r="I113" i="63"/>
  <c r="H113" i="63"/>
  <c r="G113" i="63"/>
  <c r="F113" i="63"/>
  <c r="E113" i="63"/>
  <c r="D113" i="63"/>
  <c r="C113" i="63"/>
  <c r="B113" i="63"/>
  <c r="I112" i="63"/>
  <c r="H112" i="63"/>
  <c r="G112" i="63"/>
  <c r="F112" i="63"/>
  <c r="E112" i="63"/>
  <c r="D112" i="63"/>
  <c r="C112" i="63"/>
  <c r="B112" i="63"/>
  <c r="I111" i="63"/>
  <c r="H111" i="63"/>
  <c r="G111" i="63"/>
  <c r="F111" i="63"/>
  <c r="E111" i="63"/>
  <c r="D111" i="63"/>
  <c r="C111" i="63"/>
  <c r="B111" i="63"/>
  <c r="I110" i="63"/>
  <c r="H110" i="63"/>
  <c r="G110" i="63"/>
  <c r="F110" i="63"/>
  <c r="E110" i="63"/>
  <c r="D110" i="63"/>
  <c r="C110" i="63"/>
  <c r="B110" i="63"/>
  <c r="I109" i="63"/>
  <c r="H109" i="63"/>
  <c r="G109" i="63"/>
  <c r="F109" i="63"/>
  <c r="E109" i="63"/>
  <c r="D109" i="63"/>
  <c r="C109" i="63"/>
  <c r="B109" i="63"/>
  <c r="I108" i="63"/>
  <c r="H108" i="63"/>
  <c r="G108" i="63"/>
  <c r="F108" i="63"/>
  <c r="E108" i="63"/>
  <c r="D108" i="63"/>
  <c r="C108" i="63"/>
  <c r="B108" i="63"/>
  <c r="I107" i="63"/>
  <c r="H107" i="63"/>
  <c r="G107" i="63"/>
  <c r="F107" i="63"/>
  <c r="E107" i="63"/>
  <c r="D107" i="63"/>
  <c r="C107" i="63"/>
  <c r="B107" i="63"/>
  <c r="I106" i="63"/>
  <c r="H106" i="63"/>
  <c r="G106" i="63"/>
  <c r="F106" i="63"/>
  <c r="E106" i="63"/>
  <c r="D106" i="63"/>
  <c r="C106" i="63"/>
  <c r="B106" i="63"/>
  <c r="I105" i="63"/>
  <c r="H105" i="63"/>
  <c r="G105" i="63"/>
  <c r="F105" i="63"/>
  <c r="E105" i="63"/>
  <c r="D105" i="63"/>
  <c r="C105" i="63"/>
  <c r="B105" i="63"/>
  <c r="I104" i="63"/>
  <c r="H104" i="63"/>
  <c r="G104" i="63"/>
  <c r="F104" i="63"/>
  <c r="E104" i="63"/>
  <c r="D104" i="63"/>
  <c r="C104" i="63"/>
  <c r="B104" i="63"/>
  <c r="I103" i="63"/>
  <c r="H103" i="63"/>
  <c r="G103" i="63"/>
  <c r="F103" i="63"/>
  <c r="E103" i="63"/>
  <c r="D103" i="63"/>
  <c r="C103" i="63"/>
  <c r="B103" i="63"/>
  <c r="I102" i="63"/>
  <c r="H102" i="63"/>
  <c r="G102" i="63"/>
  <c r="F102" i="63"/>
  <c r="E102" i="63"/>
  <c r="C102" i="63"/>
  <c r="B102" i="63"/>
  <c r="I101" i="63"/>
  <c r="H101" i="63"/>
  <c r="G101" i="63"/>
  <c r="F101" i="63"/>
  <c r="E101" i="63"/>
  <c r="D101" i="63"/>
  <c r="C101" i="63"/>
  <c r="B101" i="63"/>
  <c r="I100" i="63"/>
  <c r="H100" i="63"/>
  <c r="G100" i="63"/>
  <c r="F100" i="63"/>
  <c r="E100" i="63"/>
  <c r="D100" i="63"/>
  <c r="C100" i="63"/>
  <c r="B100" i="63"/>
  <c r="I99" i="63"/>
  <c r="H99" i="63"/>
  <c r="G99" i="63"/>
  <c r="F99" i="63"/>
  <c r="E99" i="63"/>
  <c r="D99" i="63"/>
  <c r="C99" i="63"/>
  <c r="B99" i="63"/>
  <c r="I98" i="63"/>
  <c r="H98" i="63"/>
  <c r="G98" i="63"/>
  <c r="F98" i="63"/>
  <c r="E98" i="63"/>
  <c r="D98" i="63"/>
  <c r="C98" i="63"/>
  <c r="B98" i="63"/>
  <c r="I97" i="63"/>
  <c r="H97" i="63"/>
  <c r="G97" i="63"/>
  <c r="F97" i="63"/>
  <c r="E97" i="63"/>
  <c r="D97" i="63"/>
  <c r="C97" i="63"/>
  <c r="B97" i="63"/>
  <c r="I96" i="63"/>
  <c r="H96" i="63"/>
  <c r="G96" i="63"/>
  <c r="F96" i="63"/>
  <c r="E96" i="63"/>
  <c r="D96" i="63"/>
  <c r="C96" i="63"/>
  <c r="B96" i="63"/>
  <c r="I95" i="63"/>
  <c r="H95" i="63"/>
  <c r="G95" i="63"/>
  <c r="F95" i="63"/>
  <c r="E95" i="63"/>
  <c r="D95" i="63"/>
  <c r="C95" i="63"/>
  <c r="B95" i="63"/>
  <c r="I94" i="63"/>
  <c r="H94" i="63"/>
  <c r="G94" i="63"/>
  <c r="F94" i="63"/>
  <c r="E94" i="63"/>
  <c r="D94" i="63"/>
  <c r="C94" i="63"/>
  <c r="B94" i="63"/>
  <c r="I93" i="63"/>
  <c r="H93" i="63"/>
  <c r="G93" i="63"/>
  <c r="F93" i="63"/>
  <c r="E93" i="63"/>
  <c r="C93" i="63"/>
  <c r="B93" i="63"/>
  <c r="I92" i="63"/>
  <c r="H92" i="63"/>
  <c r="G92" i="63"/>
  <c r="F92" i="63"/>
  <c r="E92" i="63"/>
  <c r="C92" i="63"/>
  <c r="B92" i="63"/>
  <c r="I91" i="63"/>
  <c r="H91" i="63"/>
  <c r="G91" i="63"/>
  <c r="F91" i="63"/>
  <c r="E91" i="63"/>
  <c r="D91" i="63"/>
  <c r="C91" i="63"/>
  <c r="B91" i="63"/>
  <c r="I90" i="63"/>
  <c r="H90" i="63"/>
  <c r="G90" i="63"/>
  <c r="F90" i="63"/>
  <c r="E90" i="63"/>
  <c r="C90" i="63"/>
  <c r="B90" i="63"/>
  <c r="I89" i="63"/>
  <c r="H89" i="63"/>
  <c r="G89" i="63"/>
  <c r="F89" i="63"/>
  <c r="E89" i="63"/>
  <c r="D89" i="63"/>
  <c r="C89" i="63"/>
  <c r="B89" i="63"/>
  <c r="I88" i="63"/>
  <c r="H88" i="63"/>
  <c r="G88" i="63"/>
  <c r="F88" i="63"/>
  <c r="E88" i="63"/>
  <c r="D88" i="63"/>
  <c r="C88" i="63"/>
  <c r="B88" i="63"/>
  <c r="I87" i="63"/>
  <c r="H87" i="63"/>
  <c r="G87" i="63"/>
  <c r="F87" i="63"/>
  <c r="E87" i="63"/>
  <c r="D87" i="63"/>
  <c r="C87" i="63"/>
  <c r="B87" i="63"/>
  <c r="I86" i="63"/>
  <c r="H86" i="63"/>
  <c r="G86" i="63"/>
  <c r="F86" i="63"/>
  <c r="E86" i="63"/>
  <c r="D86" i="63"/>
  <c r="C86" i="63"/>
  <c r="B86" i="63"/>
  <c r="I85" i="63"/>
  <c r="H85" i="63"/>
  <c r="G85" i="63"/>
  <c r="F85" i="63"/>
  <c r="E85" i="63"/>
  <c r="D85" i="63"/>
  <c r="C85" i="63"/>
  <c r="B85" i="63"/>
  <c r="I84" i="63"/>
  <c r="H84" i="63"/>
  <c r="G84" i="63"/>
  <c r="F84" i="63"/>
  <c r="E84" i="63"/>
  <c r="D84" i="63"/>
  <c r="C84" i="63"/>
  <c r="B84" i="63"/>
  <c r="I83" i="63"/>
  <c r="H83" i="63"/>
  <c r="G83" i="63"/>
  <c r="F83" i="63"/>
  <c r="E83" i="63"/>
  <c r="D83" i="63"/>
  <c r="C83" i="63"/>
  <c r="B83" i="63"/>
  <c r="I82" i="63"/>
  <c r="H82" i="63"/>
  <c r="G82" i="63"/>
  <c r="F82" i="63"/>
  <c r="E82" i="63"/>
  <c r="D82" i="63"/>
  <c r="C82" i="63"/>
  <c r="B82" i="63"/>
  <c r="I81" i="63"/>
  <c r="H81" i="63"/>
  <c r="G81" i="63"/>
  <c r="F81" i="63"/>
  <c r="E81" i="63"/>
  <c r="D81" i="63"/>
  <c r="C81" i="63"/>
  <c r="B81" i="63"/>
  <c r="I80" i="63"/>
  <c r="H80" i="63"/>
  <c r="G80" i="63"/>
  <c r="F80" i="63"/>
  <c r="E80" i="63"/>
  <c r="D80" i="63"/>
  <c r="C80" i="63"/>
  <c r="B80" i="63"/>
  <c r="I79" i="63"/>
  <c r="H79" i="63"/>
  <c r="G79" i="63"/>
  <c r="F79" i="63"/>
  <c r="E79" i="63"/>
  <c r="D79" i="63"/>
  <c r="C79" i="63"/>
  <c r="B79" i="63"/>
  <c r="I78" i="63"/>
  <c r="H78" i="63"/>
  <c r="G78" i="63"/>
  <c r="F78" i="63"/>
  <c r="E78" i="63"/>
  <c r="C78" i="63"/>
  <c r="B78" i="63"/>
  <c r="I77" i="63"/>
  <c r="H77" i="63"/>
  <c r="G77" i="63"/>
  <c r="F77" i="63"/>
  <c r="E77" i="63"/>
  <c r="C77" i="63"/>
  <c r="B77" i="63"/>
  <c r="I76" i="63"/>
  <c r="H76" i="63"/>
  <c r="G76" i="63"/>
  <c r="F76" i="63"/>
  <c r="E76" i="63"/>
  <c r="D76" i="63"/>
  <c r="C76" i="63"/>
  <c r="B76" i="63"/>
  <c r="I75" i="63"/>
  <c r="H75" i="63"/>
  <c r="G75" i="63"/>
  <c r="F75" i="63"/>
  <c r="E75" i="63"/>
  <c r="D75" i="63"/>
  <c r="C75" i="63"/>
  <c r="B75" i="63"/>
  <c r="I74" i="63"/>
  <c r="H74" i="63"/>
  <c r="G74" i="63"/>
  <c r="F74" i="63"/>
  <c r="E74" i="63"/>
  <c r="D74" i="63"/>
  <c r="C74" i="63"/>
  <c r="B74" i="63"/>
  <c r="I73" i="63"/>
  <c r="H73" i="63"/>
  <c r="G73" i="63"/>
  <c r="F73" i="63"/>
  <c r="E73" i="63"/>
  <c r="D73" i="63"/>
  <c r="C73" i="63"/>
  <c r="B73" i="63"/>
  <c r="I72" i="63"/>
  <c r="H72" i="63"/>
  <c r="G72" i="63"/>
  <c r="F72" i="63"/>
  <c r="E72" i="63"/>
  <c r="C72" i="63"/>
  <c r="B72" i="63"/>
  <c r="I71" i="63"/>
  <c r="H71" i="63"/>
  <c r="G71" i="63"/>
  <c r="F71" i="63"/>
  <c r="E71" i="63"/>
  <c r="D71" i="63"/>
  <c r="C71" i="63"/>
  <c r="B71" i="63"/>
  <c r="I70" i="63"/>
  <c r="H70" i="63"/>
  <c r="G70" i="63"/>
  <c r="F70" i="63"/>
  <c r="E70" i="63"/>
  <c r="D70" i="63"/>
  <c r="C70" i="63"/>
  <c r="B70" i="63"/>
  <c r="I69" i="63"/>
  <c r="H69" i="63"/>
  <c r="G69" i="63"/>
  <c r="F69" i="63"/>
  <c r="E69" i="63"/>
  <c r="D69" i="63"/>
  <c r="C69" i="63"/>
  <c r="B69" i="63"/>
  <c r="I68" i="63"/>
  <c r="H68" i="63"/>
  <c r="G68" i="63"/>
  <c r="F68" i="63"/>
  <c r="E68" i="63"/>
  <c r="D68" i="63"/>
  <c r="C68" i="63"/>
  <c r="B68" i="63"/>
  <c r="I67" i="63"/>
  <c r="H67" i="63"/>
  <c r="G67" i="63"/>
  <c r="F67" i="63"/>
  <c r="E67" i="63"/>
  <c r="D67" i="63"/>
  <c r="C67" i="63"/>
  <c r="B67" i="63"/>
  <c r="I66" i="63"/>
  <c r="H66" i="63"/>
  <c r="G66" i="63"/>
  <c r="F66" i="63"/>
  <c r="E66" i="63"/>
  <c r="D66" i="63"/>
  <c r="C66" i="63"/>
  <c r="B66" i="63"/>
  <c r="I65" i="63"/>
  <c r="H65" i="63"/>
  <c r="G65" i="63"/>
  <c r="F65" i="63"/>
  <c r="E65" i="63"/>
  <c r="C65" i="63"/>
  <c r="B65" i="63"/>
  <c r="I64" i="63"/>
  <c r="H64" i="63"/>
  <c r="G64" i="63"/>
  <c r="F64" i="63"/>
  <c r="E64" i="63"/>
  <c r="D64" i="63"/>
  <c r="C64" i="63"/>
  <c r="B64" i="63"/>
  <c r="I63" i="63"/>
  <c r="H63" i="63"/>
  <c r="G63" i="63"/>
  <c r="F63" i="63"/>
  <c r="E63" i="63"/>
  <c r="D63" i="63"/>
  <c r="C63" i="63"/>
  <c r="B63" i="63"/>
  <c r="I62" i="63"/>
  <c r="H62" i="63"/>
  <c r="G62" i="63"/>
  <c r="F62" i="63"/>
  <c r="E62" i="63"/>
  <c r="D62" i="63"/>
  <c r="C62" i="63"/>
  <c r="B62" i="63"/>
  <c r="I61" i="63"/>
  <c r="H61" i="63"/>
  <c r="G61" i="63"/>
  <c r="F61" i="63"/>
  <c r="E61" i="63"/>
  <c r="D61" i="63"/>
  <c r="C61" i="63"/>
  <c r="B61" i="63"/>
  <c r="I60" i="63"/>
  <c r="H60" i="63"/>
  <c r="G60" i="63"/>
  <c r="F60" i="63"/>
  <c r="E60" i="63"/>
  <c r="D60" i="63"/>
  <c r="C60" i="63"/>
  <c r="B60" i="63"/>
  <c r="I59" i="63"/>
  <c r="H59" i="63"/>
  <c r="G59" i="63"/>
  <c r="F59" i="63"/>
  <c r="E59" i="63"/>
  <c r="D59" i="63"/>
  <c r="C59" i="63"/>
  <c r="B59" i="63"/>
  <c r="I58" i="63"/>
  <c r="H58" i="63"/>
  <c r="G58" i="63"/>
  <c r="F58" i="63"/>
  <c r="E58" i="63"/>
  <c r="D58" i="63"/>
  <c r="C58" i="63"/>
  <c r="B58" i="63"/>
  <c r="I57" i="63"/>
  <c r="H57" i="63"/>
  <c r="G57" i="63"/>
  <c r="F57" i="63"/>
  <c r="E57" i="63"/>
  <c r="D57" i="63"/>
  <c r="C57" i="63"/>
  <c r="B57" i="63"/>
  <c r="I56" i="63"/>
  <c r="H56" i="63"/>
  <c r="G56" i="63"/>
  <c r="F56" i="63"/>
  <c r="E56" i="63"/>
  <c r="D56" i="63"/>
  <c r="C56" i="63"/>
  <c r="B56" i="63"/>
  <c r="I55" i="63"/>
  <c r="H55" i="63"/>
  <c r="G55" i="63"/>
  <c r="F55" i="63"/>
  <c r="E55" i="63"/>
  <c r="C55" i="63"/>
  <c r="B55" i="63"/>
  <c r="I54" i="63"/>
  <c r="H54" i="63"/>
  <c r="G54" i="63"/>
  <c r="F54" i="63"/>
  <c r="E54" i="63"/>
  <c r="D54" i="63"/>
  <c r="C54" i="63"/>
  <c r="B54" i="63"/>
  <c r="I53" i="63"/>
  <c r="H53" i="63"/>
  <c r="G53" i="63"/>
  <c r="F53" i="63"/>
  <c r="E53" i="63"/>
  <c r="D53" i="63"/>
  <c r="C53" i="63"/>
  <c r="B53" i="63"/>
  <c r="I52" i="63"/>
  <c r="H52" i="63"/>
  <c r="G52" i="63"/>
  <c r="F52" i="63"/>
  <c r="E52" i="63"/>
  <c r="C52" i="63"/>
  <c r="B52" i="63"/>
  <c r="I51" i="63"/>
  <c r="H51" i="63"/>
  <c r="G51" i="63"/>
  <c r="F51" i="63"/>
  <c r="E51" i="63"/>
  <c r="D51" i="63"/>
  <c r="C51" i="63"/>
  <c r="B51" i="63"/>
  <c r="I50" i="63"/>
  <c r="H50" i="63"/>
  <c r="G50" i="63"/>
  <c r="F50" i="63"/>
  <c r="E50" i="63"/>
  <c r="D50" i="63"/>
  <c r="C50" i="63"/>
  <c r="B50" i="63"/>
  <c r="I49" i="63"/>
  <c r="H49" i="63"/>
  <c r="G49" i="63"/>
  <c r="F49" i="63"/>
  <c r="E49" i="63"/>
  <c r="D49" i="63"/>
  <c r="C49" i="63"/>
  <c r="B49" i="63"/>
  <c r="I48" i="63"/>
  <c r="H48" i="63"/>
  <c r="G48" i="63"/>
  <c r="F48" i="63"/>
  <c r="E48" i="63"/>
  <c r="D48" i="63"/>
  <c r="C48" i="63"/>
  <c r="B48" i="63"/>
  <c r="I47" i="63"/>
  <c r="H47" i="63"/>
  <c r="G47" i="63"/>
  <c r="F47" i="63"/>
  <c r="E47" i="63"/>
  <c r="D47" i="63"/>
  <c r="C47" i="63"/>
  <c r="B47" i="63"/>
  <c r="I46" i="63"/>
  <c r="H46" i="63"/>
  <c r="G46" i="63"/>
  <c r="F46" i="63"/>
  <c r="E46" i="63"/>
  <c r="D46" i="63"/>
  <c r="C46" i="63"/>
  <c r="B46" i="63"/>
  <c r="I45" i="63"/>
  <c r="H45" i="63"/>
  <c r="G45" i="63"/>
  <c r="F45" i="63"/>
  <c r="E45" i="63"/>
  <c r="D45" i="63"/>
  <c r="C45" i="63"/>
  <c r="B45" i="63"/>
  <c r="I44" i="63"/>
  <c r="H44" i="63"/>
  <c r="G44" i="63"/>
  <c r="F44" i="63"/>
  <c r="E44" i="63"/>
  <c r="D44" i="63"/>
  <c r="C44" i="63"/>
  <c r="B44" i="63"/>
  <c r="I43" i="63"/>
  <c r="H43" i="63"/>
  <c r="G43" i="63"/>
  <c r="F43" i="63"/>
  <c r="E43" i="63"/>
  <c r="C43" i="63"/>
  <c r="B43" i="63"/>
  <c r="I42" i="63"/>
  <c r="H42" i="63"/>
  <c r="G42" i="63"/>
  <c r="F42" i="63"/>
  <c r="E42" i="63"/>
  <c r="D42" i="63"/>
  <c r="C42" i="63"/>
  <c r="B42" i="63"/>
  <c r="I41" i="63"/>
  <c r="H41" i="63"/>
  <c r="G41" i="63"/>
  <c r="F41" i="63"/>
  <c r="E41" i="63"/>
  <c r="D41" i="63"/>
  <c r="C41" i="63"/>
  <c r="B41" i="63"/>
  <c r="I40" i="63"/>
  <c r="H40" i="63"/>
  <c r="G40" i="63"/>
  <c r="F40" i="63"/>
  <c r="E40" i="63"/>
  <c r="D40" i="63"/>
  <c r="C40" i="63"/>
  <c r="B40" i="63"/>
  <c r="I39" i="63"/>
  <c r="H39" i="63"/>
  <c r="G39" i="63"/>
  <c r="F39" i="63"/>
  <c r="E39" i="63"/>
  <c r="C39" i="63"/>
  <c r="B39" i="63"/>
  <c r="I38" i="63"/>
  <c r="H38" i="63"/>
  <c r="G38" i="63"/>
  <c r="F38" i="63"/>
  <c r="E38" i="63"/>
  <c r="D38" i="63"/>
  <c r="C38" i="63"/>
  <c r="B38" i="63"/>
  <c r="I37" i="63"/>
  <c r="H37" i="63"/>
  <c r="G37" i="63"/>
  <c r="F37" i="63"/>
  <c r="E37" i="63"/>
  <c r="D37" i="63"/>
  <c r="C37" i="63"/>
  <c r="B37" i="63"/>
  <c r="I36" i="63"/>
  <c r="H36" i="63"/>
  <c r="G36" i="63"/>
  <c r="F36" i="63"/>
  <c r="E36" i="63"/>
  <c r="D36" i="63"/>
  <c r="C36" i="63"/>
  <c r="B36" i="63"/>
  <c r="I35" i="63"/>
  <c r="H35" i="63"/>
  <c r="G35" i="63"/>
  <c r="F35" i="63"/>
  <c r="E35" i="63"/>
  <c r="D35" i="63"/>
  <c r="C35" i="63"/>
  <c r="B35" i="63"/>
  <c r="I34" i="63"/>
  <c r="H34" i="63"/>
  <c r="G34" i="63"/>
  <c r="F34" i="63"/>
  <c r="E34" i="63"/>
  <c r="D34" i="63"/>
  <c r="C34" i="63"/>
  <c r="B34" i="63"/>
  <c r="I33" i="63"/>
  <c r="H33" i="63"/>
  <c r="G33" i="63"/>
  <c r="F33" i="63"/>
  <c r="E33" i="63"/>
  <c r="D33" i="63"/>
  <c r="C33" i="63"/>
  <c r="B33" i="63"/>
  <c r="I32" i="63"/>
  <c r="H32" i="63"/>
  <c r="G32" i="63"/>
  <c r="F32" i="63"/>
  <c r="E32" i="63"/>
  <c r="C32" i="63"/>
  <c r="B32" i="63"/>
  <c r="I31" i="63"/>
  <c r="H31" i="63"/>
  <c r="G31" i="63"/>
  <c r="F31" i="63"/>
  <c r="E31" i="63"/>
  <c r="D31" i="63"/>
  <c r="C31" i="63"/>
  <c r="B31" i="63"/>
  <c r="I30" i="63"/>
  <c r="H30" i="63"/>
  <c r="G30" i="63"/>
  <c r="F30" i="63"/>
  <c r="E30" i="63"/>
  <c r="D30" i="63"/>
  <c r="C30" i="63"/>
  <c r="B30" i="63"/>
  <c r="I29" i="63"/>
  <c r="H29" i="63"/>
  <c r="G29" i="63"/>
  <c r="F29" i="63"/>
  <c r="E29" i="63"/>
  <c r="D29" i="63"/>
  <c r="C29" i="63"/>
  <c r="B29" i="63"/>
  <c r="I28" i="63"/>
  <c r="H28" i="63"/>
  <c r="G28" i="63"/>
  <c r="F28" i="63"/>
  <c r="E28" i="63"/>
  <c r="C28" i="63"/>
  <c r="B28" i="63"/>
  <c r="I27" i="63"/>
  <c r="H27" i="63"/>
  <c r="G27" i="63"/>
  <c r="F27" i="63"/>
  <c r="E27" i="63"/>
  <c r="D27" i="63"/>
  <c r="C27" i="63"/>
  <c r="B27" i="63"/>
  <c r="I26" i="63"/>
  <c r="H26" i="63"/>
  <c r="G26" i="63"/>
  <c r="F26" i="63"/>
  <c r="E26" i="63"/>
  <c r="C26" i="63"/>
  <c r="B26" i="63"/>
  <c r="I25" i="63"/>
  <c r="H25" i="63"/>
  <c r="G25" i="63"/>
  <c r="F25" i="63"/>
  <c r="E25" i="63"/>
  <c r="D25" i="63"/>
  <c r="C25" i="63"/>
  <c r="B25" i="63"/>
  <c r="I24" i="63"/>
  <c r="H24" i="63"/>
  <c r="G24" i="63"/>
  <c r="F24" i="63"/>
  <c r="E24" i="63"/>
  <c r="D24" i="63"/>
  <c r="C24" i="63"/>
  <c r="B24" i="63"/>
  <c r="I23" i="63"/>
  <c r="H23" i="63"/>
  <c r="G23" i="63"/>
  <c r="F23" i="63"/>
  <c r="E23" i="63"/>
  <c r="D23" i="63"/>
  <c r="C23" i="63"/>
  <c r="B23" i="63"/>
  <c r="I22" i="63"/>
  <c r="H22" i="63"/>
  <c r="G22" i="63"/>
  <c r="F22" i="63"/>
  <c r="E22" i="63"/>
  <c r="C22" i="63"/>
  <c r="B22" i="63"/>
  <c r="I21" i="63"/>
  <c r="H21" i="63"/>
  <c r="G21" i="63"/>
  <c r="F21" i="63"/>
  <c r="E21" i="63"/>
  <c r="C21" i="63"/>
  <c r="B21" i="63"/>
  <c r="I20" i="63"/>
  <c r="H20" i="63"/>
  <c r="G20" i="63"/>
  <c r="F20" i="63"/>
  <c r="E20" i="63"/>
  <c r="D20" i="63"/>
  <c r="C20" i="63"/>
  <c r="B20" i="63"/>
  <c r="I19" i="63"/>
  <c r="H19" i="63"/>
  <c r="G19" i="63"/>
  <c r="F19" i="63"/>
  <c r="E19" i="63"/>
  <c r="D19" i="63"/>
  <c r="C19" i="63"/>
  <c r="B19" i="63"/>
  <c r="I18" i="63"/>
  <c r="H18" i="63"/>
  <c r="G18" i="63"/>
  <c r="F18" i="63"/>
  <c r="E18" i="63"/>
  <c r="C18" i="63"/>
  <c r="B18" i="63"/>
  <c r="I17" i="63"/>
  <c r="H17" i="63"/>
  <c r="G17" i="63"/>
  <c r="F17" i="63"/>
  <c r="E17" i="63"/>
  <c r="C17" i="63"/>
  <c r="B17" i="63"/>
  <c r="I16" i="63"/>
  <c r="H16" i="63"/>
  <c r="G16" i="63"/>
  <c r="F16" i="63"/>
  <c r="E16" i="63"/>
  <c r="D16" i="63"/>
  <c r="C16" i="63"/>
  <c r="B16" i="63"/>
  <c r="I15" i="63"/>
  <c r="H15" i="63"/>
  <c r="G15" i="63"/>
  <c r="F15" i="63"/>
  <c r="E15" i="63"/>
  <c r="D15" i="63"/>
  <c r="C15" i="63"/>
  <c r="B15" i="63"/>
  <c r="I14" i="63"/>
  <c r="H14" i="63"/>
  <c r="G14" i="63"/>
  <c r="F14" i="63"/>
  <c r="E14" i="63"/>
  <c r="C14" i="63"/>
  <c r="B14" i="63"/>
  <c r="I13" i="63"/>
  <c r="H13" i="63"/>
  <c r="G13" i="63"/>
  <c r="F13" i="63"/>
  <c r="E13" i="63"/>
  <c r="D13" i="63"/>
  <c r="C13" i="63"/>
  <c r="B13" i="63"/>
  <c r="I12" i="63"/>
  <c r="H12" i="63"/>
  <c r="G12" i="63"/>
  <c r="F12" i="63"/>
  <c r="E12" i="63"/>
  <c r="C12" i="63"/>
  <c r="B12" i="63"/>
  <c r="I11" i="63"/>
  <c r="H11" i="63"/>
  <c r="G11" i="63"/>
  <c r="F11" i="63"/>
  <c r="E11" i="63"/>
  <c r="D11" i="63"/>
  <c r="C11" i="63"/>
  <c r="B11" i="63"/>
  <c r="I10" i="63"/>
  <c r="H10" i="63"/>
  <c r="G10" i="63"/>
  <c r="F10" i="63"/>
  <c r="E10" i="63"/>
  <c r="C10" i="63"/>
  <c r="B10" i="63"/>
  <c r="I9" i="63"/>
  <c r="H9" i="63"/>
  <c r="G9" i="63"/>
  <c r="F9" i="63"/>
  <c r="E9" i="63"/>
  <c r="D9" i="63"/>
  <c r="C9" i="63"/>
  <c r="B9" i="63"/>
  <c r="I8" i="63"/>
  <c r="H8" i="63"/>
  <c r="G8" i="63"/>
  <c r="F8" i="63"/>
  <c r="E8" i="63"/>
  <c r="D8" i="63"/>
  <c r="C8" i="63"/>
  <c r="B8" i="63"/>
  <c r="I7" i="63"/>
  <c r="H7" i="63"/>
  <c r="G7" i="63"/>
  <c r="F7" i="63"/>
  <c r="E7" i="63"/>
  <c r="D7" i="63"/>
  <c r="C7" i="63"/>
  <c r="B7" i="63"/>
  <c r="I6" i="63"/>
  <c r="H6" i="63"/>
  <c r="G6" i="63"/>
  <c r="F6" i="63"/>
  <c r="E6" i="63"/>
  <c r="D6" i="63"/>
  <c r="C6" i="63"/>
  <c r="B6" i="63"/>
  <c r="I5" i="63"/>
  <c r="H5" i="63"/>
  <c r="G5" i="63"/>
  <c r="F5" i="63"/>
  <c r="E5" i="63"/>
  <c r="D5" i="63"/>
  <c r="C5" i="63"/>
  <c r="B5" i="63"/>
  <c r="I582" i="55"/>
  <c r="H582" i="55"/>
  <c r="G582" i="55"/>
  <c r="F582" i="55"/>
  <c r="E582" i="55"/>
  <c r="C582" i="55"/>
  <c r="B582" i="55"/>
  <c r="I581" i="55"/>
  <c r="H581" i="55"/>
  <c r="G581" i="55"/>
  <c r="F581" i="55"/>
  <c r="E581" i="55"/>
  <c r="D581" i="55"/>
  <c r="C581" i="55"/>
  <c r="B581" i="55"/>
  <c r="I580" i="55"/>
  <c r="H580" i="55"/>
  <c r="G580" i="55"/>
  <c r="F580" i="55"/>
  <c r="E580" i="55"/>
  <c r="C580" i="55"/>
  <c r="B580" i="55"/>
  <c r="I579" i="55"/>
  <c r="H579" i="55"/>
  <c r="G579" i="55"/>
  <c r="F579" i="55"/>
  <c r="E579" i="55"/>
  <c r="D579" i="55"/>
  <c r="C579" i="55"/>
  <c r="B579" i="55"/>
  <c r="I578" i="55"/>
  <c r="H578" i="55"/>
  <c r="G578" i="55"/>
  <c r="F578" i="55"/>
  <c r="E578" i="55"/>
  <c r="C578" i="55"/>
  <c r="B578" i="55"/>
  <c r="I577" i="55"/>
  <c r="H577" i="55"/>
  <c r="G577" i="55"/>
  <c r="F577" i="55"/>
  <c r="E577" i="55"/>
  <c r="D577" i="55"/>
  <c r="C577" i="55"/>
  <c r="B577" i="55"/>
  <c r="I576" i="55"/>
  <c r="H576" i="55"/>
  <c r="G576" i="55"/>
  <c r="F576" i="55"/>
  <c r="E576" i="55"/>
  <c r="D576" i="55"/>
  <c r="C576" i="55"/>
  <c r="B576" i="55"/>
  <c r="I575" i="55"/>
  <c r="H575" i="55"/>
  <c r="G575" i="55"/>
  <c r="F575" i="55"/>
  <c r="E575" i="55"/>
  <c r="D575" i="55"/>
  <c r="C575" i="55"/>
  <c r="B575" i="55"/>
  <c r="I574" i="55"/>
  <c r="H574" i="55"/>
  <c r="G574" i="55"/>
  <c r="F574" i="55"/>
  <c r="E574" i="55"/>
  <c r="D574" i="55"/>
  <c r="C574" i="55"/>
  <c r="B574" i="55"/>
  <c r="I573" i="55"/>
  <c r="H573" i="55"/>
  <c r="G573" i="55"/>
  <c r="F573" i="55"/>
  <c r="E573" i="55"/>
  <c r="C573" i="55"/>
  <c r="B573" i="55"/>
  <c r="I572" i="55"/>
  <c r="H572" i="55"/>
  <c r="G572" i="55"/>
  <c r="F572" i="55"/>
  <c r="E572" i="55"/>
  <c r="D572" i="55"/>
  <c r="C572" i="55"/>
  <c r="B572" i="55"/>
  <c r="I571" i="55"/>
  <c r="H571" i="55"/>
  <c r="G571" i="55"/>
  <c r="F571" i="55"/>
  <c r="E571" i="55"/>
  <c r="D571" i="55"/>
  <c r="C571" i="55"/>
  <c r="B571" i="55"/>
  <c r="I570" i="55"/>
  <c r="H570" i="55"/>
  <c r="G570" i="55"/>
  <c r="F570" i="55"/>
  <c r="E570" i="55"/>
  <c r="D570" i="55"/>
  <c r="C570" i="55"/>
  <c r="B570" i="55"/>
  <c r="I569" i="55"/>
  <c r="H569" i="55"/>
  <c r="G569" i="55"/>
  <c r="F569" i="55"/>
  <c r="E569" i="55"/>
  <c r="D569" i="55"/>
  <c r="C569" i="55"/>
  <c r="B569" i="55"/>
  <c r="I568" i="55"/>
  <c r="H568" i="55"/>
  <c r="G568" i="55"/>
  <c r="F568" i="55"/>
  <c r="E568" i="55"/>
  <c r="D568" i="55"/>
  <c r="C568" i="55"/>
  <c r="B568" i="55"/>
  <c r="I567" i="55"/>
  <c r="H567" i="55"/>
  <c r="G567" i="55"/>
  <c r="F567" i="55"/>
  <c r="E567" i="55"/>
  <c r="D567" i="55"/>
  <c r="C567" i="55"/>
  <c r="B567" i="55"/>
  <c r="I566" i="55"/>
  <c r="H566" i="55"/>
  <c r="G566" i="55"/>
  <c r="F566" i="55"/>
  <c r="E566" i="55"/>
  <c r="D566" i="55"/>
  <c r="C566" i="55"/>
  <c r="B566" i="55"/>
  <c r="I565" i="55"/>
  <c r="H565" i="55"/>
  <c r="G565" i="55"/>
  <c r="F565" i="55"/>
  <c r="E565" i="55"/>
  <c r="C565" i="55"/>
  <c r="B565" i="55"/>
  <c r="I564" i="55"/>
  <c r="H564" i="55"/>
  <c r="G564" i="55"/>
  <c r="F564" i="55"/>
  <c r="E564" i="55"/>
  <c r="D564" i="55"/>
  <c r="C564" i="55"/>
  <c r="B564" i="55"/>
  <c r="I563" i="55"/>
  <c r="H563" i="55"/>
  <c r="G563" i="55"/>
  <c r="F563" i="55"/>
  <c r="E563" i="55"/>
  <c r="C563" i="55"/>
  <c r="B563" i="55"/>
  <c r="I562" i="55"/>
  <c r="H562" i="55"/>
  <c r="G562" i="55"/>
  <c r="F562" i="55"/>
  <c r="E562" i="55"/>
  <c r="D562" i="55"/>
  <c r="C562" i="55"/>
  <c r="B562" i="55"/>
  <c r="I561" i="55"/>
  <c r="H561" i="55"/>
  <c r="G561" i="55"/>
  <c r="F561" i="55"/>
  <c r="E561" i="55"/>
  <c r="D561" i="55"/>
  <c r="C561" i="55"/>
  <c r="B561" i="55"/>
  <c r="I560" i="55"/>
  <c r="H560" i="55"/>
  <c r="G560" i="55"/>
  <c r="F560" i="55"/>
  <c r="E560" i="55"/>
  <c r="D560" i="55"/>
  <c r="C560" i="55"/>
  <c r="B560" i="55"/>
  <c r="I559" i="55"/>
  <c r="H559" i="55"/>
  <c r="G559" i="55"/>
  <c r="F559" i="55"/>
  <c r="E559" i="55"/>
  <c r="C559" i="55"/>
  <c r="B559" i="55"/>
  <c r="I558" i="55"/>
  <c r="H558" i="55"/>
  <c r="G558" i="55"/>
  <c r="F558" i="55"/>
  <c r="E558" i="55"/>
  <c r="D558" i="55"/>
  <c r="C558" i="55"/>
  <c r="B558" i="55"/>
  <c r="I557" i="55"/>
  <c r="H557" i="55"/>
  <c r="G557" i="55"/>
  <c r="F557" i="55"/>
  <c r="E557" i="55"/>
  <c r="C557" i="55"/>
  <c r="B557" i="55"/>
  <c r="I556" i="55"/>
  <c r="H556" i="55"/>
  <c r="G556" i="55"/>
  <c r="F556" i="55"/>
  <c r="E556" i="55"/>
  <c r="C556" i="55"/>
  <c r="B556" i="55"/>
  <c r="I555" i="55"/>
  <c r="H555" i="55"/>
  <c r="G555" i="55"/>
  <c r="F555" i="55"/>
  <c r="E555" i="55"/>
  <c r="C555" i="55"/>
  <c r="B555" i="55"/>
  <c r="I554" i="55"/>
  <c r="H554" i="55"/>
  <c r="G554" i="55"/>
  <c r="F554" i="55"/>
  <c r="E554" i="55"/>
  <c r="D554" i="55"/>
  <c r="C554" i="55"/>
  <c r="B554" i="55"/>
  <c r="I553" i="55"/>
  <c r="H553" i="55"/>
  <c r="G553" i="55"/>
  <c r="F553" i="55"/>
  <c r="E553" i="55"/>
  <c r="D553" i="55"/>
  <c r="C553" i="55"/>
  <c r="B553" i="55"/>
  <c r="I552" i="55"/>
  <c r="H552" i="55"/>
  <c r="G552" i="55"/>
  <c r="F552" i="55"/>
  <c r="E552" i="55"/>
  <c r="D552" i="55"/>
  <c r="C552" i="55"/>
  <c r="B552" i="55"/>
  <c r="I551" i="55"/>
  <c r="H551" i="55"/>
  <c r="G551" i="55"/>
  <c r="F551" i="55"/>
  <c r="E551" i="55"/>
  <c r="C551" i="55"/>
  <c r="B551" i="55"/>
  <c r="I550" i="55"/>
  <c r="H550" i="55"/>
  <c r="G550" i="55"/>
  <c r="F550" i="55"/>
  <c r="E550" i="55"/>
  <c r="D550" i="55"/>
  <c r="C550" i="55"/>
  <c r="B550" i="55"/>
  <c r="I549" i="55"/>
  <c r="H549" i="55"/>
  <c r="G549" i="55"/>
  <c r="F549" i="55"/>
  <c r="E549" i="55"/>
  <c r="C549" i="55"/>
  <c r="B549" i="55"/>
  <c r="I548" i="55"/>
  <c r="H548" i="55"/>
  <c r="G548" i="55"/>
  <c r="F548" i="55"/>
  <c r="E548" i="55"/>
  <c r="D548" i="55"/>
  <c r="C548" i="55"/>
  <c r="B548" i="55"/>
  <c r="I547" i="55"/>
  <c r="H547" i="55"/>
  <c r="G547" i="55"/>
  <c r="F547" i="55"/>
  <c r="E547" i="55"/>
  <c r="C547" i="55"/>
  <c r="B547" i="55"/>
  <c r="I546" i="55"/>
  <c r="H546" i="55"/>
  <c r="G546" i="55"/>
  <c r="F546" i="55"/>
  <c r="E546" i="55"/>
  <c r="D546" i="55"/>
  <c r="C546" i="55"/>
  <c r="B546" i="55"/>
  <c r="I545" i="55"/>
  <c r="H545" i="55"/>
  <c r="G545" i="55"/>
  <c r="F545" i="55"/>
  <c r="E545" i="55"/>
  <c r="D545" i="55"/>
  <c r="C545" i="55"/>
  <c r="B545" i="55"/>
  <c r="I544" i="55"/>
  <c r="H544" i="55"/>
  <c r="G544" i="55"/>
  <c r="F544" i="55"/>
  <c r="E544" i="55"/>
  <c r="D544" i="55"/>
  <c r="C544" i="55"/>
  <c r="B544" i="55"/>
  <c r="I543" i="55"/>
  <c r="H543" i="55"/>
  <c r="G543" i="55"/>
  <c r="F543" i="55"/>
  <c r="E543" i="55"/>
  <c r="D543" i="55"/>
  <c r="C543" i="55"/>
  <c r="B543" i="55"/>
  <c r="I542" i="55"/>
  <c r="H542" i="55"/>
  <c r="G542" i="55"/>
  <c r="F542" i="55"/>
  <c r="E542" i="55"/>
  <c r="D542" i="55"/>
  <c r="C542" i="55"/>
  <c r="B542" i="55"/>
  <c r="I541" i="55"/>
  <c r="H541" i="55"/>
  <c r="G541" i="55"/>
  <c r="F541" i="55"/>
  <c r="E541" i="55"/>
  <c r="C541" i="55"/>
  <c r="B541" i="55"/>
  <c r="I540" i="55"/>
  <c r="H540" i="55"/>
  <c r="G540" i="55"/>
  <c r="F540" i="55"/>
  <c r="E540" i="55"/>
  <c r="C540" i="55"/>
  <c r="B540" i="55"/>
  <c r="I539" i="55"/>
  <c r="H539" i="55"/>
  <c r="G539" i="55"/>
  <c r="F539" i="55"/>
  <c r="E539" i="55"/>
  <c r="D539" i="55"/>
  <c r="C539" i="55"/>
  <c r="B539" i="55"/>
  <c r="I538" i="55"/>
  <c r="H538" i="55"/>
  <c r="G538" i="55"/>
  <c r="F538" i="55"/>
  <c r="E538" i="55"/>
  <c r="D538" i="55"/>
  <c r="C538" i="55"/>
  <c r="B538" i="55"/>
  <c r="I537" i="55"/>
  <c r="H537" i="55"/>
  <c r="G537" i="55"/>
  <c r="F537" i="55"/>
  <c r="E537" i="55"/>
  <c r="D537" i="55"/>
  <c r="C537" i="55"/>
  <c r="B537" i="55"/>
  <c r="I536" i="55"/>
  <c r="H536" i="55"/>
  <c r="G536" i="55"/>
  <c r="F536" i="55"/>
  <c r="E536" i="55"/>
  <c r="C536" i="55"/>
  <c r="B536" i="55"/>
  <c r="I535" i="55"/>
  <c r="H535" i="55"/>
  <c r="G535" i="55"/>
  <c r="F535" i="55"/>
  <c r="E535" i="55"/>
  <c r="C535" i="55"/>
  <c r="B535" i="55"/>
  <c r="I534" i="55"/>
  <c r="H534" i="55"/>
  <c r="G534" i="55"/>
  <c r="F534" i="55"/>
  <c r="E534" i="55"/>
  <c r="D534" i="55"/>
  <c r="C534" i="55"/>
  <c r="B534" i="55"/>
  <c r="I533" i="55"/>
  <c r="H533" i="55"/>
  <c r="G533" i="55"/>
  <c r="F533" i="55"/>
  <c r="E533" i="55"/>
  <c r="C533" i="55"/>
  <c r="B533" i="55"/>
  <c r="I532" i="55"/>
  <c r="H532" i="55"/>
  <c r="G532" i="55"/>
  <c r="F532" i="55"/>
  <c r="E532" i="55"/>
  <c r="D532" i="55"/>
  <c r="C532" i="55"/>
  <c r="B532" i="55"/>
  <c r="I531" i="55"/>
  <c r="H531" i="55"/>
  <c r="G531" i="55"/>
  <c r="F531" i="55"/>
  <c r="E531" i="55"/>
  <c r="D531" i="55"/>
  <c r="C531" i="55"/>
  <c r="B531" i="55"/>
  <c r="I530" i="55"/>
  <c r="H530" i="55"/>
  <c r="G530" i="55"/>
  <c r="F530" i="55"/>
  <c r="E530" i="55"/>
  <c r="D530" i="55"/>
  <c r="C530" i="55"/>
  <c r="B530" i="55"/>
  <c r="I529" i="55"/>
  <c r="H529" i="55"/>
  <c r="G529" i="55"/>
  <c r="F529" i="55"/>
  <c r="E529" i="55"/>
  <c r="D529" i="55"/>
  <c r="C529" i="55"/>
  <c r="B529" i="55"/>
  <c r="I528" i="55"/>
  <c r="H528" i="55"/>
  <c r="G528" i="55"/>
  <c r="F528" i="55"/>
  <c r="E528" i="55"/>
  <c r="C528" i="55"/>
  <c r="B528" i="55"/>
  <c r="I527" i="55"/>
  <c r="H527" i="55"/>
  <c r="G527" i="55"/>
  <c r="F527" i="55"/>
  <c r="E527" i="55"/>
  <c r="C527" i="55"/>
  <c r="B527" i="55"/>
  <c r="I526" i="55"/>
  <c r="H526" i="55"/>
  <c r="G526" i="55"/>
  <c r="F526" i="55"/>
  <c r="E526" i="55"/>
  <c r="D526" i="55"/>
  <c r="C526" i="55"/>
  <c r="B526" i="55"/>
  <c r="I525" i="55"/>
  <c r="H525" i="55"/>
  <c r="G525" i="55"/>
  <c r="F525" i="55"/>
  <c r="E525" i="55"/>
  <c r="C525" i="55"/>
  <c r="B525" i="55"/>
  <c r="I524" i="55"/>
  <c r="H524" i="55"/>
  <c r="G524" i="55"/>
  <c r="F524" i="55"/>
  <c r="E524" i="55"/>
  <c r="D524" i="55"/>
  <c r="C524" i="55"/>
  <c r="B524" i="55"/>
  <c r="I523" i="55"/>
  <c r="H523" i="55"/>
  <c r="G523" i="55"/>
  <c r="F523" i="55"/>
  <c r="E523" i="55"/>
  <c r="D523" i="55"/>
  <c r="C523" i="55"/>
  <c r="B523" i="55"/>
  <c r="I522" i="55"/>
  <c r="H522" i="55"/>
  <c r="G522" i="55"/>
  <c r="F522" i="55"/>
  <c r="E522" i="55"/>
  <c r="D522" i="55"/>
  <c r="C522" i="55"/>
  <c r="B522" i="55"/>
  <c r="I521" i="55"/>
  <c r="H521" i="55"/>
  <c r="G521" i="55"/>
  <c r="F521" i="55"/>
  <c r="E521" i="55"/>
  <c r="D521" i="55"/>
  <c r="C521" i="55"/>
  <c r="B521" i="55"/>
  <c r="I520" i="55"/>
  <c r="H520" i="55"/>
  <c r="G520" i="55"/>
  <c r="F520" i="55"/>
  <c r="E520" i="55"/>
  <c r="D520" i="55"/>
  <c r="C520" i="55"/>
  <c r="B520" i="55"/>
  <c r="I519" i="55"/>
  <c r="H519" i="55"/>
  <c r="G519" i="55"/>
  <c r="F519" i="55"/>
  <c r="E519" i="55"/>
  <c r="D519" i="55"/>
  <c r="C519" i="55"/>
  <c r="B519" i="55"/>
  <c r="I518" i="55"/>
  <c r="H518" i="55"/>
  <c r="G518" i="55"/>
  <c r="F518" i="55"/>
  <c r="E518" i="55"/>
  <c r="D518" i="55"/>
  <c r="C518" i="55"/>
  <c r="B518" i="55"/>
  <c r="I517" i="55"/>
  <c r="H517" i="55"/>
  <c r="G517" i="55"/>
  <c r="F517" i="55"/>
  <c r="E517" i="55"/>
  <c r="D517" i="55"/>
  <c r="C517" i="55"/>
  <c r="B517" i="55"/>
  <c r="I516" i="55"/>
  <c r="H516" i="55"/>
  <c r="G516" i="55"/>
  <c r="F516" i="55"/>
  <c r="E516" i="55"/>
  <c r="D516" i="55"/>
  <c r="C516" i="55"/>
  <c r="B516" i="55"/>
  <c r="I515" i="55"/>
  <c r="H515" i="55"/>
  <c r="G515" i="55"/>
  <c r="F515" i="55"/>
  <c r="E515" i="55"/>
  <c r="D515" i="55"/>
  <c r="C515" i="55"/>
  <c r="B515" i="55"/>
  <c r="I514" i="55"/>
  <c r="H514" i="55"/>
  <c r="G514" i="55"/>
  <c r="F514" i="55"/>
  <c r="E514" i="55"/>
  <c r="C514" i="55"/>
  <c r="B514" i="55"/>
  <c r="I513" i="55"/>
  <c r="H513" i="55"/>
  <c r="G513" i="55"/>
  <c r="F513" i="55"/>
  <c r="E513" i="55"/>
  <c r="D513" i="55"/>
  <c r="C513" i="55"/>
  <c r="B513" i="55"/>
  <c r="I512" i="55"/>
  <c r="H512" i="55"/>
  <c r="G512" i="55"/>
  <c r="F512" i="55"/>
  <c r="E512" i="55"/>
  <c r="C512" i="55"/>
  <c r="B512" i="55"/>
  <c r="I511" i="55"/>
  <c r="H511" i="55"/>
  <c r="G511" i="55"/>
  <c r="F511" i="55"/>
  <c r="E511" i="55"/>
  <c r="D511" i="55"/>
  <c r="C511" i="55"/>
  <c r="B511" i="55"/>
  <c r="I510" i="55"/>
  <c r="H510" i="55"/>
  <c r="G510" i="55"/>
  <c r="F510" i="55"/>
  <c r="E510" i="55"/>
  <c r="D510" i="55"/>
  <c r="C510" i="55"/>
  <c r="B510" i="55"/>
  <c r="I509" i="55"/>
  <c r="H509" i="55"/>
  <c r="G509" i="55"/>
  <c r="F509" i="55"/>
  <c r="E509" i="55"/>
  <c r="C509" i="55"/>
  <c r="B509" i="55"/>
  <c r="I508" i="55"/>
  <c r="H508" i="55"/>
  <c r="G508" i="55"/>
  <c r="F508" i="55"/>
  <c r="E508" i="55"/>
  <c r="C508" i="55"/>
  <c r="B508" i="55"/>
  <c r="I507" i="55"/>
  <c r="H507" i="55"/>
  <c r="G507" i="55"/>
  <c r="F507" i="55"/>
  <c r="E507" i="55"/>
  <c r="D507" i="55"/>
  <c r="C507" i="55"/>
  <c r="B507" i="55"/>
  <c r="I506" i="55"/>
  <c r="H506" i="55"/>
  <c r="G506" i="55"/>
  <c r="F506" i="55"/>
  <c r="E506" i="55"/>
  <c r="C506" i="55"/>
  <c r="B506" i="55"/>
  <c r="I505" i="55"/>
  <c r="H505" i="55"/>
  <c r="G505" i="55"/>
  <c r="F505" i="55"/>
  <c r="E505" i="55"/>
  <c r="D505" i="55"/>
  <c r="C505" i="55"/>
  <c r="B505" i="55"/>
  <c r="I504" i="55"/>
  <c r="H504" i="55"/>
  <c r="G504" i="55"/>
  <c r="F504" i="55"/>
  <c r="E504" i="55"/>
  <c r="D504" i="55"/>
  <c r="C504" i="55"/>
  <c r="B504" i="55"/>
  <c r="I503" i="55"/>
  <c r="H503" i="55"/>
  <c r="G503" i="55"/>
  <c r="F503" i="55"/>
  <c r="E503" i="55"/>
  <c r="C503" i="55"/>
  <c r="B503" i="55"/>
  <c r="I502" i="55"/>
  <c r="H502" i="55"/>
  <c r="G502" i="55"/>
  <c r="F502" i="55"/>
  <c r="E502" i="55"/>
  <c r="C502" i="55"/>
  <c r="B502" i="55"/>
  <c r="I501" i="55"/>
  <c r="H501" i="55"/>
  <c r="G501" i="55"/>
  <c r="F501" i="55"/>
  <c r="E501" i="55"/>
  <c r="D501" i="55"/>
  <c r="C501" i="55"/>
  <c r="B501" i="55"/>
  <c r="I500" i="55"/>
  <c r="H500" i="55"/>
  <c r="G500" i="55"/>
  <c r="F500" i="55"/>
  <c r="E500" i="55"/>
  <c r="D500" i="55"/>
  <c r="C500" i="55"/>
  <c r="B500" i="55"/>
  <c r="I499" i="55"/>
  <c r="H499" i="55"/>
  <c r="G499" i="55"/>
  <c r="F499" i="55"/>
  <c r="E499" i="55"/>
  <c r="D499" i="55"/>
  <c r="C499" i="55"/>
  <c r="B499" i="55"/>
  <c r="I498" i="55"/>
  <c r="H498" i="55"/>
  <c r="G498" i="55"/>
  <c r="F498" i="55"/>
  <c r="E498" i="55"/>
  <c r="C498" i="55"/>
  <c r="B498" i="55"/>
  <c r="I497" i="55"/>
  <c r="H497" i="55"/>
  <c r="G497" i="55"/>
  <c r="F497" i="55"/>
  <c r="E497" i="55"/>
  <c r="D497" i="55"/>
  <c r="C497" i="55"/>
  <c r="B497" i="55"/>
  <c r="I496" i="55"/>
  <c r="H496" i="55"/>
  <c r="G496" i="55"/>
  <c r="F496" i="55"/>
  <c r="E496" i="55"/>
  <c r="D496" i="55"/>
  <c r="C496" i="55"/>
  <c r="B496" i="55"/>
  <c r="I495" i="55"/>
  <c r="H495" i="55"/>
  <c r="G495" i="55"/>
  <c r="F495" i="55"/>
  <c r="E495" i="55"/>
  <c r="C495" i="55"/>
  <c r="B495" i="55"/>
  <c r="I494" i="55"/>
  <c r="H494" i="55"/>
  <c r="G494" i="55"/>
  <c r="F494" i="55"/>
  <c r="E494" i="55"/>
  <c r="D494" i="55"/>
  <c r="C494" i="55"/>
  <c r="B494" i="55"/>
  <c r="I493" i="55"/>
  <c r="H493" i="55"/>
  <c r="G493" i="55"/>
  <c r="F493" i="55"/>
  <c r="E493" i="55"/>
  <c r="D493" i="55"/>
  <c r="C493" i="55"/>
  <c r="B493" i="55"/>
  <c r="I492" i="55"/>
  <c r="H492" i="55"/>
  <c r="G492" i="55"/>
  <c r="F492" i="55"/>
  <c r="E492" i="55"/>
  <c r="C492" i="55"/>
  <c r="B492" i="55"/>
  <c r="I491" i="55"/>
  <c r="H491" i="55"/>
  <c r="G491" i="55"/>
  <c r="F491" i="55"/>
  <c r="E491" i="55"/>
  <c r="D491" i="55"/>
  <c r="C491" i="55"/>
  <c r="B491" i="55"/>
  <c r="I490" i="55"/>
  <c r="H490" i="55"/>
  <c r="G490" i="55"/>
  <c r="F490" i="55"/>
  <c r="E490" i="55"/>
  <c r="C490" i="55"/>
  <c r="B490" i="55"/>
  <c r="I489" i="55"/>
  <c r="H489" i="55"/>
  <c r="G489" i="55"/>
  <c r="F489" i="55"/>
  <c r="E489" i="55"/>
  <c r="D489" i="55"/>
  <c r="C489" i="55"/>
  <c r="B489" i="55"/>
  <c r="I488" i="55"/>
  <c r="H488" i="55"/>
  <c r="G488" i="55"/>
  <c r="F488" i="55"/>
  <c r="E488" i="55"/>
  <c r="D488" i="55"/>
  <c r="C488" i="55"/>
  <c r="B488" i="55"/>
  <c r="I487" i="55"/>
  <c r="H487" i="55"/>
  <c r="G487" i="55"/>
  <c r="F487" i="55"/>
  <c r="E487" i="55"/>
  <c r="D487" i="55"/>
  <c r="C487" i="55"/>
  <c r="B487" i="55"/>
  <c r="I486" i="55"/>
  <c r="H486" i="55"/>
  <c r="G486" i="55"/>
  <c r="F486" i="55"/>
  <c r="E486" i="55"/>
  <c r="C486" i="55"/>
  <c r="B486" i="55"/>
  <c r="I485" i="55"/>
  <c r="H485" i="55"/>
  <c r="G485" i="55"/>
  <c r="F485" i="55"/>
  <c r="E485" i="55"/>
  <c r="D485" i="55"/>
  <c r="C485" i="55"/>
  <c r="B485" i="55"/>
  <c r="I484" i="55"/>
  <c r="H484" i="55"/>
  <c r="G484" i="55"/>
  <c r="F484" i="55"/>
  <c r="E484" i="55"/>
  <c r="C484" i="55"/>
  <c r="B484" i="55"/>
  <c r="I483" i="55"/>
  <c r="H483" i="55"/>
  <c r="G483" i="55"/>
  <c r="F483" i="55"/>
  <c r="E483" i="55"/>
  <c r="D483" i="55"/>
  <c r="C483" i="55"/>
  <c r="B483" i="55"/>
  <c r="I482" i="55"/>
  <c r="H482" i="55"/>
  <c r="G482" i="55"/>
  <c r="F482" i="55"/>
  <c r="E482" i="55"/>
  <c r="C482" i="55"/>
  <c r="B482" i="55"/>
  <c r="I481" i="55"/>
  <c r="H481" i="55"/>
  <c r="G481" i="55"/>
  <c r="F481" i="55"/>
  <c r="E481" i="55"/>
  <c r="D481" i="55"/>
  <c r="C481" i="55"/>
  <c r="B481" i="55"/>
  <c r="I480" i="55"/>
  <c r="H480" i="55"/>
  <c r="G480" i="55"/>
  <c r="F480" i="55"/>
  <c r="E480" i="55"/>
  <c r="D480" i="55"/>
  <c r="C480" i="55"/>
  <c r="B480" i="55"/>
  <c r="I479" i="55"/>
  <c r="H479" i="55"/>
  <c r="G479" i="55"/>
  <c r="F479" i="55"/>
  <c r="E479" i="55"/>
  <c r="C479" i="55"/>
  <c r="B479" i="55"/>
  <c r="I478" i="55"/>
  <c r="H478" i="55"/>
  <c r="G478" i="55"/>
  <c r="F478" i="55"/>
  <c r="E478" i="55"/>
  <c r="D478" i="55"/>
  <c r="C478" i="55"/>
  <c r="B478" i="55"/>
  <c r="I477" i="55"/>
  <c r="H477" i="55"/>
  <c r="G477" i="55"/>
  <c r="F477" i="55"/>
  <c r="E477" i="55"/>
  <c r="D477" i="55"/>
  <c r="C477" i="55"/>
  <c r="B477" i="55"/>
  <c r="I476" i="55"/>
  <c r="H476" i="55"/>
  <c r="G476" i="55"/>
  <c r="F476" i="55"/>
  <c r="E476" i="55"/>
  <c r="D476" i="55"/>
  <c r="C476" i="55"/>
  <c r="B476" i="55"/>
  <c r="I475" i="55"/>
  <c r="H475" i="55"/>
  <c r="G475" i="55"/>
  <c r="F475" i="55"/>
  <c r="E475" i="55"/>
  <c r="D475" i="55"/>
  <c r="C475" i="55"/>
  <c r="B475" i="55"/>
  <c r="I474" i="55"/>
  <c r="H474" i="55"/>
  <c r="G474" i="55"/>
  <c r="F474" i="55"/>
  <c r="E474" i="55"/>
  <c r="D474" i="55"/>
  <c r="C474" i="55"/>
  <c r="B474" i="55"/>
  <c r="I473" i="55"/>
  <c r="H473" i="55"/>
  <c r="G473" i="55"/>
  <c r="F473" i="55"/>
  <c r="E473" i="55"/>
  <c r="D473" i="55"/>
  <c r="C473" i="55"/>
  <c r="B473" i="55"/>
  <c r="I472" i="55"/>
  <c r="H472" i="55"/>
  <c r="G472" i="55"/>
  <c r="F472" i="55"/>
  <c r="E472" i="55"/>
  <c r="D472" i="55"/>
  <c r="C472" i="55"/>
  <c r="B472" i="55"/>
  <c r="I471" i="55"/>
  <c r="H471" i="55"/>
  <c r="G471" i="55"/>
  <c r="F471" i="55"/>
  <c r="E471" i="55"/>
  <c r="D471" i="55"/>
  <c r="C471" i="55"/>
  <c r="B471" i="55"/>
  <c r="I470" i="55"/>
  <c r="H470" i="55"/>
  <c r="G470" i="55"/>
  <c r="F470" i="55"/>
  <c r="E470" i="55"/>
  <c r="C470" i="55"/>
  <c r="B470" i="55"/>
  <c r="I469" i="55"/>
  <c r="H469" i="55"/>
  <c r="G469" i="55"/>
  <c r="F469" i="55"/>
  <c r="E469" i="55"/>
  <c r="D469" i="55"/>
  <c r="C469" i="55"/>
  <c r="B469" i="55"/>
  <c r="I468" i="55"/>
  <c r="H468" i="55"/>
  <c r="G468" i="55"/>
  <c r="F468" i="55"/>
  <c r="E468" i="55"/>
  <c r="D468" i="55"/>
  <c r="C468" i="55"/>
  <c r="B468" i="55"/>
  <c r="I467" i="55"/>
  <c r="H467" i="55"/>
  <c r="G467" i="55"/>
  <c r="F467" i="55"/>
  <c r="E467" i="55"/>
  <c r="C467" i="55"/>
  <c r="B467" i="55"/>
  <c r="I466" i="55"/>
  <c r="H466" i="55"/>
  <c r="G466" i="55"/>
  <c r="F466" i="55"/>
  <c r="E466" i="55"/>
  <c r="C466" i="55"/>
  <c r="B466" i="55"/>
  <c r="I465" i="55"/>
  <c r="H465" i="55"/>
  <c r="G465" i="55"/>
  <c r="F465" i="55"/>
  <c r="E465" i="55"/>
  <c r="D465" i="55"/>
  <c r="C465" i="55"/>
  <c r="B465" i="55"/>
  <c r="I464" i="55"/>
  <c r="H464" i="55"/>
  <c r="G464" i="55"/>
  <c r="F464" i="55"/>
  <c r="E464" i="55"/>
  <c r="D464" i="55"/>
  <c r="C464" i="55"/>
  <c r="B464" i="55"/>
  <c r="I463" i="55"/>
  <c r="H463" i="55"/>
  <c r="G463" i="55"/>
  <c r="F463" i="55"/>
  <c r="E463" i="55"/>
  <c r="C463" i="55"/>
  <c r="B463" i="55"/>
  <c r="I462" i="55"/>
  <c r="H462" i="55"/>
  <c r="G462" i="55"/>
  <c r="F462" i="55"/>
  <c r="E462" i="55"/>
  <c r="D462" i="55"/>
  <c r="C462" i="55"/>
  <c r="B462" i="55"/>
  <c r="I461" i="55"/>
  <c r="H461" i="55"/>
  <c r="G461" i="55"/>
  <c r="F461" i="55"/>
  <c r="E461" i="55"/>
  <c r="D461" i="55"/>
  <c r="C461" i="55"/>
  <c r="B461" i="55"/>
  <c r="I460" i="55"/>
  <c r="H460" i="55"/>
  <c r="G460" i="55"/>
  <c r="F460" i="55"/>
  <c r="E460" i="55"/>
  <c r="D460" i="55"/>
  <c r="C460" i="55"/>
  <c r="B460" i="55"/>
  <c r="I459" i="55"/>
  <c r="H459" i="55"/>
  <c r="G459" i="55"/>
  <c r="F459" i="55"/>
  <c r="E459" i="55"/>
  <c r="D459" i="55"/>
  <c r="C459" i="55"/>
  <c r="B459" i="55"/>
  <c r="I458" i="55"/>
  <c r="H458" i="55"/>
  <c r="G458" i="55"/>
  <c r="F458" i="55"/>
  <c r="E458" i="55"/>
  <c r="D458" i="55"/>
  <c r="C458" i="55"/>
  <c r="B458" i="55"/>
  <c r="I457" i="55"/>
  <c r="H457" i="55"/>
  <c r="G457" i="55"/>
  <c r="F457" i="55"/>
  <c r="E457" i="55"/>
  <c r="C457" i="55"/>
  <c r="B457" i="55"/>
  <c r="I456" i="55"/>
  <c r="H456" i="55"/>
  <c r="G456" i="55"/>
  <c r="F456" i="55"/>
  <c r="E456" i="55"/>
  <c r="D456" i="55"/>
  <c r="C456" i="55"/>
  <c r="B456" i="55"/>
  <c r="I455" i="55"/>
  <c r="H455" i="55"/>
  <c r="G455" i="55"/>
  <c r="F455" i="55"/>
  <c r="E455" i="55"/>
  <c r="D455" i="55"/>
  <c r="C455" i="55"/>
  <c r="B455" i="55"/>
  <c r="I454" i="55"/>
  <c r="H454" i="55"/>
  <c r="G454" i="55"/>
  <c r="F454" i="55"/>
  <c r="E454" i="55"/>
  <c r="D454" i="55"/>
  <c r="C454" i="55"/>
  <c r="B454" i="55"/>
  <c r="I453" i="55"/>
  <c r="H453" i="55"/>
  <c r="G453" i="55"/>
  <c r="F453" i="55"/>
  <c r="E453" i="55"/>
  <c r="C453" i="55"/>
  <c r="B453" i="55"/>
  <c r="I452" i="55"/>
  <c r="H452" i="55"/>
  <c r="G452" i="55"/>
  <c r="F452" i="55"/>
  <c r="E452" i="55"/>
  <c r="D452" i="55"/>
  <c r="C452" i="55"/>
  <c r="B452" i="55"/>
  <c r="I451" i="55"/>
  <c r="H451" i="55"/>
  <c r="G451" i="55"/>
  <c r="F451" i="55"/>
  <c r="E451" i="55"/>
  <c r="D451" i="55"/>
  <c r="C451" i="55"/>
  <c r="B451" i="55"/>
  <c r="I450" i="55"/>
  <c r="H450" i="55"/>
  <c r="G450" i="55"/>
  <c r="F450" i="55"/>
  <c r="E450" i="55"/>
  <c r="D450" i="55"/>
  <c r="C450" i="55"/>
  <c r="B450" i="55"/>
  <c r="I449" i="55"/>
  <c r="H449" i="55"/>
  <c r="G449" i="55"/>
  <c r="F449" i="55"/>
  <c r="E449" i="55"/>
  <c r="D449" i="55"/>
  <c r="C449" i="55"/>
  <c r="B449" i="55"/>
  <c r="I448" i="55"/>
  <c r="H448" i="55"/>
  <c r="G448" i="55"/>
  <c r="F448" i="55"/>
  <c r="E448" i="55"/>
  <c r="D448" i="55"/>
  <c r="C448" i="55"/>
  <c r="B448" i="55"/>
  <c r="I447" i="55"/>
  <c r="H447" i="55"/>
  <c r="G447" i="55"/>
  <c r="F447" i="55"/>
  <c r="E447" i="55"/>
  <c r="D447" i="55"/>
  <c r="C447" i="55"/>
  <c r="B447" i="55"/>
  <c r="I446" i="55"/>
  <c r="H446" i="55"/>
  <c r="G446" i="55"/>
  <c r="F446" i="55"/>
  <c r="E446" i="55"/>
  <c r="D446" i="55"/>
  <c r="C446" i="55"/>
  <c r="B446" i="55"/>
  <c r="I445" i="55"/>
  <c r="H445" i="55"/>
  <c r="G445" i="55"/>
  <c r="F445" i="55"/>
  <c r="E445" i="55"/>
  <c r="D445" i="55"/>
  <c r="C445" i="55"/>
  <c r="B445" i="55"/>
  <c r="I444" i="55"/>
  <c r="H444" i="55"/>
  <c r="G444" i="55"/>
  <c r="F444" i="55"/>
  <c r="E444" i="55"/>
  <c r="D444" i="55"/>
  <c r="C444" i="55"/>
  <c r="B444" i="55"/>
  <c r="I443" i="55"/>
  <c r="H443" i="55"/>
  <c r="G443" i="55"/>
  <c r="F443" i="55"/>
  <c r="E443" i="55"/>
  <c r="D443" i="55"/>
  <c r="C443" i="55"/>
  <c r="B443" i="55"/>
  <c r="I442" i="55"/>
  <c r="H442" i="55"/>
  <c r="G442" i="55"/>
  <c r="F442" i="55"/>
  <c r="E442" i="55"/>
  <c r="C442" i="55"/>
  <c r="B442" i="55"/>
  <c r="I441" i="55"/>
  <c r="H441" i="55"/>
  <c r="G441" i="55"/>
  <c r="F441" i="55"/>
  <c r="E441" i="55"/>
  <c r="D441" i="55"/>
  <c r="C441" i="55"/>
  <c r="B441" i="55"/>
  <c r="I440" i="55"/>
  <c r="H440" i="55"/>
  <c r="G440" i="55"/>
  <c r="F440" i="55"/>
  <c r="E440" i="55"/>
  <c r="D440" i="55"/>
  <c r="C440" i="55"/>
  <c r="B440" i="55"/>
  <c r="I439" i="55"/>
  <c r="H439" i="55"/>
  <c r="G439" i="55"/>
  <c r="F439" i="55"/>
  <c r="E439" i="55"/>
  <c r="D439" i="55"/>
  <c r="C439" i="55"/>
  <c r="B439" i="55"/>
  <c r="I438" i="55"/>
  <c r="H438" i="55"/>
  <c r="G438" i="55"/>
  <c r="F438" i="55"/>
  <c r="E438" i="55"/>
  <c r="D438" i="55"/>
  <c r="C438" i="55"/>
  <c r="B438" i="55"/>
  <c r="I437" i="55"/>
  <c r="H437" i="55"/>
  <c r="G437" i="55"/>
  <c r="F437" i="55"/>
  <c r="E437" i="55"/>
  <c r="D437" i="55"/>
  <c r="C437" i="55"/>
  <c r="B437" i="55"/>
  <c r="I436" i="55"/>
  <c r="H436" i="55"/>
  <c r="G436" i="55"/>
  <c r="F436" i="55"/>
  <c r="E436" i="55"/>
  <c r="D436" i="55"/>
  <c r="C436" i="55"/>
  <c r="B436" i="55"/>
  <c r="I435" i="55"/>
  <c r="H435" i="55"/>
  <c r="G435" i="55"/>
  <c r="F435" i="55"/>
  <c r="E435" i="55"/>
  <c r="D435" i="55"/>
  <c r="C435" i="55"/>
  <c r="B435" i="55"/>
  <c r="I434" i="55"/>
  <c r="H434" i="55"/>
  <c r="G434" i="55"/>
  <c r="F434" i="55"/>
  <c r="E434" i="55"/>
  <c r="C434" i="55"/>
  <c r="B434" i="55"/>
  <c r="I433" i="55"/>
  <c r="H433" i="55"/>
  <c r="G433" i="55"/>
  <c r="F433" i="55"/>
  <c r="E433" i="55"/>
  <c r="D433" i="55"/>
  <c r="C433" i="55"/>
  <c r="B433" i="55"/>
  <c r="I432" i="55"/>
  <c r="H432" i="55"/>
  <c r="G432" i="55"/>
  <c r="F432" i="55"/>
  <c r="E432" i="55"/>
  <c r="C432" i="55"/>
  <c r="B432" i="55"/>
  <c r="I431" i="55"/>
  <c r="H431" i="55"/>
  <c r="G431" i="55"/>
  <c r="F431" i="55"/>
  <c r="E431" i="55"/>
  <c r="D431" i="55"/>
  <c r="C431" i="55"/>
  <c r="B431" i="55"/>
  <c r="I430" i="55"/>
  <c r="H430" i="55"/>
  <c r="G430" i="55"/>
  <c r="F430" i="55"/>
  <c r="E430" i="55"/>
  <c r="D430" i="55"/>
  <c r="C430" i="55"/>
  <c r="B430" i="55"/>
  <c r="I429" i="55"/>
  <c r="H429" i="55"/>
  <c r="G429" i="55"/>
  <c r="F429" i="55"/>
  <c r="E429" i="55"/>
  <c r="C429" i="55"/>
  <c r="B429" i="55"/>
  <c r="I428" i="55"/>
  <c r="H428" i="55"/>
  <c r="G428" i="55"/>
  <c r="F428" i="55"/>
  <c r="E428" i="55"/>
  <c r="D428" i="55"/>
  <c r="C428" i="55"/>
  <c r="B428" i="55"/>
  <c r="I427" i="55"/>
  <c r="H427" i="55"/>
  <c r="G427" i="55"/>
  <c r="F427" i="55"/>
  <c r="E427" i="55"/>
  <c r="D427" i="55"/>
  <c r="C427" i="55"/>
  <c r="B427" i="55"/>
  <c r="I426" i="55"/>
  <c r="H426" i="55"/>
  <c r="G426" i="55"/>
  <c r="F426" i="55"/>
  <c r="E426" i="55"/>
  <c r="C426" i="55"/>
  <c r="B426" i="55"/>
  <c r="I425" i="55"/>
  <c r="H425" i="55"/>
  <c r="G425" i="55"/>
  <c r="F425" i="55"/>
  <c r="E425" i="55"/>
  <c r="D425" i="55"/>
  <c r="C425" i="55"/>
  <c r="B425" i="55"/>
  <c r="I424" i="55"/>
  <c r="H424" i="55"/>
  <c r="G424" i="55"/>
  <c r="F424" i="55"/>
  <c r="E424" i="55"/>
  <c r="D424" i="55"/>
  <c r="C424" i="55"/>
  <c r="B424" i="55"/>
  <c r="I423" i="55"/>
  <c r="H423" i="55"/>
  <c r="G423" i="55"/>
  <c r="F423" i="55"/>
  <c r="E423" i="55"/>
  <c r="C423" i="55"/>
  <c r="B423" i="55"/>
  <c r="I422" i="55"/>
  <c r="H422" i="55"/>
  <c r="G422" i="55"/>
  <c r="F422" i="55"/>
  <c r="E422" i="55"/>
  <c r="D422" i="55"/>
  <c r="C422" i="55"/>
  <c r="B422" i="55"/>
  <c r="I421" i="55"/>
  <c r="H421" i="55"/>
  <c r="G421" i="55"/>
  <c r="F421" i="55"/>
  <c r="E421" i="55"/>
  <c r="D421" i="55"/>
  <c r="C421" i="55"/>
  <c r="B421" i="55"/>
  <c r="I420" i="55"/>
  <c r="H420" i="55"/>
  <c r="G420" i="55"/>
  <c r="F420" i="55"/>
  <c r="E420" i="55"/>
  <c r="D420" i="55"/>
  <c r="C420" i="55"/>
  <c r="B420" i="55"/>
  <c r="I419" i="55"/>
  <c r="H419" i="55"/>
  <c r="G419" i="55"/>
  <c r="F419" i="55"/>
  <c r="E419" i="55"/>
  <c r="D419" i="55"/>
  <c r="C419" i="55"/>
  <c r="B419" i="55"/>
  <c r="I418" i="55"/>
  <c r="H418" i="55"/>
  <c r="G418" i="55"/>
  <c r="F418" i="55"/>
  <c r="E418" i="55"/>
  <c r="C418" i="55"/>
  <c r="B418" i="55"/>
  <c r="I417" i="55"/>
  <c r="H417" i="55"/>
  <c r="G417" i="55"/>
  <c r="F417" i="55"/>
  <c r="E417" i="55"/>
  <c r="C417" i="55"/>
  <c r="B417" i="55"/>
  <c r="I416" i="55"/>
  <c r="H416" i="55"/>
  <c r="G416" i="55"/>
  <c r="F416" i="55"/>
  <c r="E416" i="55"/>
  <c r="D416" i="55"/>
  <c r="C416" i="55"/>
  <c r="B416" i="55"/>
  <c r="I415" i="55"/>
  <c r="H415" i="55"/>
  <c r="G415" i="55"/>
  <c r="F415" i="55"/>
  <c r="E415" i="55"/>
  <c r="C415" i="55"/>
  <c r="B415" i="55"/>
  <c r="I414" i="55"/>
  <c r="H414" i="55"/>
  <c r="G414" i="55"/>
  <c r="F414" i="55"/>
  <c r="E414" i="55"/>
  <c r="C414" i="55"/>
  <c r="B414" i="55"/>
  <c r="I413" i="55"/>
  <c r="H413" i="55"/>
  <c r="G413" i="55"/>
  <c r="F413" i="55"/>
  <c r="E413" i="55"/>
  <c r="D413" i="55"/>
  <c r="C413" i="55"/>
  <c r="B413" i="55"/>
  <c r="I412" i="55"/>
  <c r="H412" i="55"/>
  <c r="G412" i="55"/>
  <c r="F412" i="55"/>
  <c r="E412" i="55"/>
  <c r="D412" i="55"/>
  <c r="C412" i="55"/>
  <c r="B412" i="55"/>
  <c r="I411" i="55"/>
  <c r="H411" i="55"/>
  <c r="G411" i="55"/>
  <c r="F411" i="55"/>
  <c r="E411" i="55"/>
  <c r="D411" i="55"/>
  <c r="C411" i="55"/>
  <c r="B411" i="55"/>
  <c r="I410" i="55"/>
  <c r="H410" i="55"/>
  <c r="G410" i="55"/>
  <c r="F410" i="55"/>
  <c r="E410" i="55"/>
  <c r="C410" i="55"/>
  <c r="B410" i="55"/>
  <c r="I409" i="55"/>
  <c r="H409" i="55"/>
  <c r="G409" i="55"/>
  <c r="F409" i="55"/>
  <c r="E409" i="55"/>
  <c r="D409" i="55"/>
  <c r="C409" i="55"/>
  <c r="B409" i="55"/>
  <c r="I408" i="55"/>
  <c r="H408" i="55"/>
  <c r="G408" i="55"/>
  <c r="F408" i="55"/>
  <c r="E408" i="55"/>
  <c r="C408" i="55"/>
  <c r="B408" i="55"/>
  <c r="I407" i="55"/>
  <c r="H407" i="55"/>
  <c r="G407" i="55"/>
  <c r="F407" i="55"/>
  <c r="E407" i="55"/>
  <c r="D407" i="55"/>
  <c r="C407" i="55"/>
  <c r="B407" i="55"/>
  <c r="I406" i="55"/>
  <c r="H406" i="55"/>
  <c r="G406" i="55"/>
  <c r="F406" i="55"/>
  <c r="E406" i="55"/>
  <c r="D406" i="55"/>
  <c r="C406" i="55"/>
  <c r="B406" i="55"/>
  <c r="I405" i="55"/>
  <c r="H405" i="55"/>
  <c r="G405" i="55"/>
  <c r="F405" i="55"/>
  <c r="E405" i="55"/>
  <c r="D405" i="55"/>
  <c r="C405" i="55"/>
  <c r="B405" i="55"/>
  <c r="I404" i="55"/>
  <c r="H404" i="55"/>
  <c r="G404" i="55"/>
  <c r="F404" i="55"/>
  <c r="E404" i="55"/>
  <c r="D404" i="55"/>
  <c r="C404" i="55"/>
  <c r="B404" i="55"/>
  <c r="I403" i="55"/>
  <c r="H403" i="55"/>
  <c r="G403" i="55"/>
  <c r="F403" i="55"/>
  <c r="E403" i="55"/>
  <c r="C403" i="55"/>
  <c r="B403" i="55"/>
  <c r="I402" i="55"/>
  <c r="H402" i="55"/>
  <c r="G402" i="55"/>
  <c r="F402" i="55"/>
  <c r="E402" i="55"/>
  <c r="C402" i="55"/>
  <c r="B402" i="55"/>
  <c r="I401" i="55"/>
  <c r="H401" i="55"/>
  <c r="G401" i="55"/>
  <c r="F401" i="55"/>
  <c r="E401" i="55"/>
  <c r="D401" i="55"/>
  <c r="C401" i="55"/>
  <c r="B401" i="55"/>
  <c r="I400" i="55"/>
  <c r="H400" i="55"/>
  <c r="G400" i="55"/>
  <c r="F400" i="55"/>
  <c r="E400" i="55"/>
  <c r="D400" i="55"/>
  <c r="C400" i="55"/>
  <c r="B400" i="55"/>
  <c r="I399" i="55"/>
  <c r="H399" i="55"/>
  <c r="G399" i="55"/>
  <c r="F399" i="55"/>
  <c r="E399" i="55"/>
  <c r="D399" i="55"/>
  <c r="C399" i="55"/>
  <c r="B399" i="55"/>
  <c r="I398" i="55"/>
  <c r="H398" i="55"/>
  <c r="G398" i="55"/>
  <c r="F398" i="55"/>
  <c r="E398" i="55"/>
  <c r="C398" i="55"/>
  <c r="B398" i="55"/>
  <c r="I397" i="55"/>
  <c r="H397" i="55"/>
  <c r="G397" i="55"/>
  <c r="F397" i="55"/>
  <c r="E397" i="55"/>
  <c r="D397" i="55"/>
  <c r="C397" i="55"/>
  <c r="B397" i="55"/>
  <c r="I396" i="55"/>
  <c r="H396" i="55"/>
  <c r="G396" i="55"/>
  <c r="F396" i="55"/>
  <c r="E396" i="55"/>
  <c r="D396" i="55"/>
  <c r="C396" i="55"/>
  <c r="B396" i="55"/>
  <c r="I395" i="55"/>
  <c r="H395" i="55"/>
  <c r="G395" i="55"/>
  <c r="F395" i="55"/>
  <c r="E395" i="55"/>
  <c r="D395" i="55"/>
  <c r="C395" i="55"/>
  <c r="B395" i="55"/>
  <c r="I394" i="55"/>
  <c r="H394" i="55"/>
  <c r="G394" i="55"/>
  <c r="F394" i="55"/>
  <c r="E394" i="55"/>
  <c r="D394" i="55"/>
  <c r="C394" i="55"/>
  <c r="B394" i="55"/>
  <c r="I393" i="55"/>
  <c r="H393" i="55"/>
  <c r="G393" i="55"/>
  <c r="F393" i="55"/>
  <c r="E393" i="55"/>
  <c r="D393" i="55"/>
  <c r="C393" i="55"/>
  <c r="B393" i="55"/>
  <c r="I392" i="55"/>
  <c r="H392" i="55"/>
  <c r="G392" i="55"/>
  <c r="F392" i="55"/>
  <c r="E392" i="55"/>
  <c r="D392" i="55"/>
  <c r="C392" i="55"/>
  <c r="B392" i="55"/>
  <c r="I391" i="55"/>
  <c r="H391" i="55"/>
  <c r="G391" i="55"/>
  <c r="F391" i="55"/>
  <c r="E391" i="55"/>
  <c r="C391" i="55"/>
  <c r="B391" i="55"/>
  <c r="I390" i="55"/>
  <c r="H390" i="55"/>
  <c r="G390" i="55"/>
  <c r="F390" i="55"/>
  <c r="E390" i="55"/>
  <c r="D390" i="55"/>
  <c r="C390" i="55"/>
  <c r="B390" i="55"/>
  <c r="I389" i="55"/>
  <c r="H389" i="55"/>
  <c r="G389" i="55"/>
  <c r="F389" i="55"/>
  <c r="E389" i="55"/>
  <c r="D389" i="55"/>
  <c r="C389" i="55"/>
  <c r="B389" i="55"/>
  <c r="I388" i="55"/>
  <c r="H388" i="55"/>
  <c r="G388" i="55"/>
  <c r="F388" i="55"/>
  <c r="E388" i="55"/>
  <c r="D388" i="55"/>
  <c r="C388" i="55"/>
  <c r="B388" i="55"/>
  <c r="I387" i="55"/>
  <c r="H387" i="55"/>
  <c r="G387" i="55"/>
  <c r="F387" i="55"/>
  <c r="E387" i="55"/>
  <c r="C387" i="55"/>
  <c r="B387" i="55"/>
  <c r="I386" i="55"/>
  <c r="H386" i="55"/>
  <c r="G386" i="55"/>
  <c r="F386" i="55"/>
  <c r="E386" i="55"/>
  <c r="D386" i="55"/>
  <c r="C386" i="55"/>
  <c r="B386" i="55"/>
  <c r="I385" i="55"/>
  <c r="H385" i="55"/>
  <c r="G385" i="55"/>
  <c r="F385" i="55"/>
  <c r="E385" i="55"/>
  <c r="C385" i="55"/>
  <c r="B385" i="55"/>
  <c r="I384" i="55"/>
  <c r="H384" i="55"/>
  <c r="G384" i="55"/>
  <c r="F384" i="55"/>
  <c r="E384" i="55"/>
  <c r="D384" i="55"/>
  <c r="C384" i="55"/>
  <c r="B384" i="55"/>
  <c r="I383" i="55"/>
  <c r="H383" i="55"/>
  <c r="G383" i="55"/>
  <c r="F383" i="55"/>
  <c r="E383" i="55"/>
  <c r="D383" i="55"/>
  <c r="C383" i="55"/>
  <c r="B383" i="55"/>
  <c r="I382" i="55"/>
  <c r="H382" i="55"/>
  <c r="G382" i="55"/>
  <c r="F382" i="55"/>
  <c r="E382" i="55"/>
  <c r="D382" i="55"/>
  <c r="C382" i="55"/>
  <c r="B382" i="55"/>
  <c r="I381" i="55"/>
  <c r="H381" i="55"/>
  <c r="G381" i="55"/>
  <c r="F381" i="55"/>
  <c r="E381" i="55"/>
  <c r="D381" i="55"/>
  <c r="C381" i="55"/>
  <c r="B381" i="55"/>
  <c r="I380" i="55"/>
  <c r="H380" i="55"/>
  <c r="G380" i="55"/>
  <c r="F380" i="55"/>
  <c r="E380" i="55"/>
  <c r="D380" i="55"/>
  <c r="C380" i="55"/>
  <c r="B380" i="55"/>
  <c r="I379" i="55"/>
  <c r="H379" i="55"/>
  <c r="G379" i="55"/>
  <c r="F379" i="55"/>
  <c r="E379" i="55"/>
  <c r="C379" i="55"/>
  <c r="B379" i="55"/>
  <c r="I378" i="55"/>
  <c r="H378" i="55"/>
  <c r="G378" i="55"/>
  <c r="F378" i="55"/>
  <c r="E378" i="55"/>
  <c r="D378" i="55"/>
  <c r="C378" i="55"/>
  <c r="B378" i="55"/>
  <c r="I377" i="55"/>
  <c r="H377" i="55"/>
  <c r="G377" i="55"/>
  <c r="F377" i="55"/>
  <c r="E377" i="55"/>
  <c r="D377" i="55"/>
  <c r="C377" i="55"/>
  <c r="B377" i="55"/>
  <c r="I376" i="55"/>
  <c r="H376" i="55"/>
  <c r="G376" i="55"/>
  <c r="F376" i="55"/>
  <c r="E376" i="55"/>
  <c r="D376" i="55"/>
  <c r="C376" i="55"/>
  <c r="B376" i="55"/>
  <c r="I375" i="55"/>
  <c r="H375" i="55"/>
  <c r="G375" i="55"/>
  <c r="F375" i="55"/>
  <c r="E375" i="55"/>
  <c r="D375" i="55"/>
  <c r="C375" i="55"/>
  <c r="B375" i="55"/>
  <c r="I374" i="55"/>
  <c r="H374" i="55"/>
  <c r="G374" i="55"/>
  <c r="F374" i="55"/>
  <c r="E374" i="55"/>
  <c r="D374" i="55"/>
  <c r="C374" i="55"/>
  <c r="B374" i="55"/>
  <c r="I373" i="55"/>
  <c r="H373" i="55"/>
  <c r="G373" i="55"/>
  <c r="F373" i="55"/>
  <c r="E373" i="55"/>
  <c r="D373" i="55"/>
  <c r="C373" i="55"/>
  <c r="B373" i="55"/>
  <c r="I372" i="55"/>
  <c r="H372" i="55"/>
  <c r="G372" i="55"/>
  <c r="F372" i="55"/>
  <c r="E372" i="55"/>
  <c r="C372" i="55"/>
  <c r="B372" i="55"/>
  <c r="I371" i="55"/>
  <c r="H371" i="55"/>
  <c r="G371" i="55"/>
  <c r="F371" i="55"/>
  <c r="E371" i="55"/>
  <c r="D371" i="55"/>
  <c r="C371" i="55"/>
  <c r="B371" i="55"/>
  <c r="I370" i="55"/>
  <c r="H370" i="55"/>
  <c r="G370" i="55"/>
  <c r="F370" i="55"/>
  <c r="E370" i="55"/>
  <c r="D370" i="55"/>
  <c r="C370" i="55"/>
  <c r="B370" i="55"/>
  <c r="I369" i="55"/>
  <c r="H369" i="55"/>
  <c r="G369" i="55"/>
  <c r="F369" i="55"/>
  <c r="E369" i="55"/>
  <c r="D369" i="55"/>
  <c r="C369" i="55"/>
  <c r="B369" i="55"/>
  <c r="I368" i="55"/>
  <c r="H368" i="55"/>
  <c r="G368" i="55"/>
  <c r="F368" i="55"/>
  <c r="E368" i="55"/>
  <c r="D368" i="55"/>
  <c r="C368" i="55"/>
  <c r="B368" i="55"/>
  <c r="I367" i="55"/>
  <c r="H367" i="55"/>
  <c r="G367" i="55"/>
  <c r="F367" i="55"/>
  <c r="E367" i="55"/>
  <c r="D367" i="55"/>
  <c r="C367" i="55"/>
  <c r="B367" i="55"/>
  <c r="I366" i="55"/>
  <c r="H366" i="55"/>
  <c r="G366" i="55"/>
  <c r="F366" i="55"/>
  <c r="E366" i="55"/>
  <c r="C366" i="55"/>
  <c r="B366" i="55"/>
  <c r="I365" i="55"/>
  <c r="H365" i="55"/>
  <c r="G365" i="55"/>
  <c r="F365" i="55"/>
  <c r="E365" i="55"/>
  <c r="C365" i="55"/>
  <c r="B365" i="55"/>
  <c r="I364" i="55"/>
  <c r="H364" i="55"/>
  <c r="G364" i="55"/>
  <c r="F364" i="55"/>
  <c r="E364" i="55"/>
  <c r="D364" i="55"/>
  <c r="C364" i="55"/>
  <c r="B364" i="55"/>
  <c r="I363" i="55"/>
  <c r="H363" i="55"/>
  <c r="G363" i="55"/>
  <c r="F363" i="55"/>
  <c r="E363" i="55"/>
  <c r="D363" i="55"/>
  <c r="C363" i="55"/>
  <c r="B363" i="55"/>
  <c r="I362" i="55"/>
  <c r="H362" i="55"/>
  <c r="G362" i="55"/>
  <c r="F362" i="55"/>
  <c r="E362" i="55"/>
  <c r="D362" i="55"/>
  <c r="C362" i="55"/>
  <c r="B362" i="55"/>
  <c r="I361" i="55"/>
  <c r="H361" i="55"/>
  <c r="G361" i="55"/>
  <c r="F361" i="55"/>
  <c r="E361" i="55"/>
  <c r="D361" i="55"/>
  <c r="C361" i="55"/>
  <c r="B361" i="55"/>
  <c r="I360" i="55"/>
  <c r="H360" i="55"/>
  <c r="G360" i="55"/>
  <c r="F360" i="55"/>
  <c r="E360" i="55"/>
  <c r="C360" i="55"/>
  <c r="B360" i="55"/>
  <c r="I359" i="55"/>
  <c r="H359" i="55"/>
  <c r="G359" i="55"/>
  <c r="F359" i="55"/>
  <c r="E359" i="55"/>
  <c r="D359" i="55"/>
  <c r="C359" i="55"/>
  <c r="B359" i="55"/>
  <c r="I358" i="55"/>
  <c r="H358" i="55"/>
  <c r="G358" i="55"/>
  <c r="F358" i="55"/>
  <c r="E358" i="55"/>
  <c r="D358" i="55"/>
  <c r="C358" i="55"/>
  <c r="B358" i="55"/>
  <c r="I357" i="55"/>
  <c r="H357" i="55"/>
  <c r="G357" i="55"/>
  <c r="F357" i="55"/>
  <c r="E357" i="55"/>
  <c r="D357" i="55"/>
  <c r="C357" i="55"/>
  <c r="B357" i="55"/>
  <c r="I356" i="55"/>
  <c r="H356" i="55"/>
  <c r="G356" i="55"/>
  <c r="F356" i="55"/>
  <c r="E356" i="55"/>
  <c r="D356" i="55"/>
  <c r="C356" i="55"/>
  <c r="B356" i="55"/>
  <c r="I355" i="55"/>
  <c r="H355" i="55"/>
  <c r="G355" i="55"/>
  <c r="F355" i="55"/>
  <c r="E355" i="55"/>
  <c r="D355" i="55"/>
  <c r="C355" i="55"/>
  <c r="B355" i="55"/>
  <c r="I354" i="55"/>
  <c r="H354" i="55"/>
  <c r="G354" i="55"/>
  <c r="F354" i="55"/>
  <c r="E354" i="55"/>
  <c r="C354" i="55"/>
  <c r="B354" i="55"/>
  <c r="I353" i="55"/>
  <c r="H353" i="55"/>
  <c r="G353" i="55"/>
  <c r="F353" i="55"/>
  <c r="E353" i="55"/>
  <c r="D353" i="55"/>
  <c r="C353" i="55"/>
  <c r="B353" i="55"/>
  <c r="I352" i="55"/>
  <c r="H352" i="55"/>
  <c r="G352" i="55"/>
  <c r="F352" i="55"/>
  <c r="E352" i="55"/>
  <c r="C352" i="55"/>
  <c r="B352" i="55"/>
  <c r="I351" i="55"/>
  <c r="H351" i="55"/>
  <c r="G351" i="55"/>
  <c r="F351" i="55"/>
  <c r="E351" i="55"/>
  <c r="D351" i="55"/>
  <c r="C351" i="55"/>
  <c r="B351" i="55"/>
  <c r="I350" i="55"/>
  <c r="H350" i="55"/>
  <c r="G350" i="55"/>
  <c r="F350" i="55"/>
  <c r="E350" i="55"/>
  <c r="D350" i="55"/>
  <c r="C350" i="55"/>
  <c r="B350" i="55"/>
  <c r="I349" i="55"/>
  <c r="H349" i="55"/>
  <c r="G349" i="55"/>
  <c r="F349" i="55"/>
  <c r="E349" i="55"/>
  <c r="C349" i="55"/>
  <c r="B349" i="55"/>
  <c r="I348" i="55"/>
  <c r="H348" i="55"/>
  <c r="G348" i="55"/>
  <c r="F348" i="55"/>
  <c r="E348" i="55"/>
  <c r="D348" i="55"/>
  <c r="C348" i="55"/>
  <c r="B348" i="55"/>
  <c r="I347" i="55"/>
  <c r="H347" i="55"/>
  <c r="G347" i="55"/>
  <c r="F347" i="55"/>
  <c r="E347" i="55"/>
  <c r="D347" i="55"/>
  <c r="C347" i="55"/>
  <c r="B347" i="55"/>
  <c r="I346" i="55"/>
  <c r="H346" i="55"/>
  <c r="G346" i="55"/>
  <c r="F346" i="55"/>
  <c r="E346" i="55"/>
  <c r="D346" i="55"/>
  <c r="C346" i="55"/>
  <c r="B346" i="55"/>
  <c r="I345" i="55"/>
  <c r="H345" i="55"/>
  <c r="G345" i="55"/>
  <c r="F345" i="55"/>
  <c r="E345" i="55"/>
  <c r="C345" i="55"/>
  <c r="B345" i="55"/>
  <c r="I344" i="55"/>
  <c r="H344" i="55"/>
  <c r="G344" i="55"/>
  <c r="F344" i="55"/>
  <c r="E344" i="55"/>
  <c r="D344" i="55"/>
  <c r="C344" i="55"/>
  <c r="B344" i="55"/>
  <c r="I343" i="55"/>
  <c r="H343" i="55"/>
  <c r="G343" i="55"/>
  <c r="F343" i="55"/>
  <c r="E343" i="55"/>
  <c r="D343" i="55"/>
  <c r="C343" i="55"/>
  <c r="B343" i="55"/>
  <c r="I342" i="55"/>
  <c r="H342" i="55"/>
  <c r="G342" i="55"/>
  <c r="F342" i="55"/>
  <c r="E342" i="55"/>
  <c r="D342" i="55"/>
  <c r="C342" i="55"/>
  <c r="B342" i="55"/>
  <c r="I341" i="55"/>
  <c r="H341" i="55"/>
  <c r="G341" i="55"/>
  <c r="F341" i="55"/>
  <c r="E341" i="55"/>
  <c r="C341" i="55"/>
  <c r="B341" i="55"/>
  <c r="I340" i="55"/>
  <c r="H340" i="55"/>
  <c r="G340" i="55"/>
  <c r="F340" i="55"/>
  <c r="E340" i="55"/>
  <c r="D340" i="55"/>
  <c r="C340" i="55"/>
  <c r="B340" i="55"/>
  <c r="I339" i="55"/>
  <c r="H339" i="55"/>
  <c r="G339" i="55"/>
  <c r="F339" i="55"/>
  <c r="E339" i="55"/>
  <c r="D339" i="55"/>
  <c r="C339" i="55"/>
  <c r="B339" i="55"/>
  <c r="I338" i="55"/>
  <c r="H338" i="55"/>
  <c r="G338" i="55"/>
  <c r="F338" i="55"/>
  <c r="E338" i="55"/>
  <c r="C338" i="55"/>
  <c r="B338" i="55"/>
  <c r="I337" i="55"/>
  <c r="H337" i="55"/>
  <c r="G337" i="55"/>
  <c r="F337" i="55"/>
  <c r="E337" i="55"/>
  <c r="D337" i="55"/>
  <c r="C337" i="55"/>
  <c r="B337" i="55"/>
  <c r="I336" i="55"/>
  <c r="H336" i="55"/>
  <c r="G336" i="55"/>
  <c r="F336" i="55"/>
  <c r="E336" i="55"/>
  <c r="C336" i="55"/>
  <c r="B336" i="55"/>
  <c r="I335" i="55"/>
  <c r="H335" i="55"/>
  <c r="G335" i="55"/>
  <c r="F335" i="55"/>
  <c r="E335" i="55"/>
  <c r="D335" i="55"/>
  <c r="C335" i="55"/>
  <c r="B335" i="55"/>
  <c r="I334" i="55"/>
  <c r="H334" i="55"/>
  <c r="G334" i="55"/>
  <c r="F334" i="55"/>
  <c r="E334" i="55"/>
  <c r="D334" i="55"/>
  <c r="C334" i="55"/>
  <c r="B334" i="55"/>
  <c r="I333" i="55"/>
  <c r="H333" i="55"/>
  <c r="G333" i="55"/>
  <c r="F333" i="55"/>
  <c r="E333" i="55"/>
  <c r="D333" i="55"/>
  <c r="C333" i="55"/>
  <c r="B333" i="55"/>
  <c r="I332" i="55"/>
  <c r="H332" i="55"/>
  <c r="G332" i="55"/>
  <c r="F332" i="55"/>
  <c r="E332" i="55"/>
  <c r="D332" i="55"/>
  <c r="C332" i="55"/>
  <c r="B332" i="55"/>
  <c r="I331" i="55"/>
  <c r="H331" i="55"/>
  <c r="G331" i="55"/>
  <c r="F331" i="55"/>
  <c r="E331" i="55"/>
  <c r="D331" i="55"/>
  <c r="C331" i="55"/>
  <c r="B331" i="55"/>
  <c r="I330" i="55"/>
  <c r="H330" i="55"/>
  <c r="G330" i="55"/>
  <c r="F330" i="55"/>
  <c r="E330" i="55"/>
  <c r="C330" i="55"/>
  <c r="B330" i="55"/>
  <c r="I329" i="55"/>
  <c r="H329" i="55"/>
  <c r="G329" i="55"/>
  <c r="F329" i="55"/>
  <c r="E329" i="55"/>
  <c r="D329" i="55"/>
  <c r="C329" i="55"/>
  <c r="B329" i="55"/>
  <c r="I328" i="55"/>
  <c r="H328" i="55"/>
  <c r="G328" i="55"/>
  <c r="F328" i="55"/>
  <c r="E328" i="55"/>
  <c r="C328" i="55"/>
  <c r="B328" i="55"/>
  <c r="I327" i="55"/>
  <c r="H327" i="55"/>
  <c r="G327" i="55"/>
  <c r="F327" i="55"/>
  <c r="E327" i="55"/>
  <c r="D327" i="55"/>
  <c r="C327" i="55"/>
  <c r="B327" i="55"/>
  <c r="I326" i="55"/>
  <c r="H326" i="55"/>
  <c r="G326" i="55"/>
  <c r="F326" i="55"/>
  <c r="E326" i="55"/>
  <c r="D326" i="55"/>
  <c r="C326" i="55"/>
  <c r="B326" i="55"/>
  <c r="I325" i="55"/>
  <c r="H325" i="55"/>
  <c r="G325" i="55"/>
  <c r="F325" i="55"/>
  <c r="E325" i="55"/>
  <c r="C325" i="55"/>
  <c r="B325" i="55"/>
  <c r="I324" i="55"/>
  <c r="H324" i="55"/>
  <c r="G324" i="55"/>
  <c r="F324" i="55"/>
  <c r="E324" i="55"/>
  <c r="D324" i="55"/>
  <c r="C324" i="55"/>
  <c r="B324" i="55"/>
  <c r="I323" i="55"/>
  <c r="H323" i="55"/>
  <c r="G323" i="55"/>
  <c r="F323" i="55"/>
  <c r="E323" i="55"/>
  <c r="D323" i="55"/>
  <c r="C323" i="55"/>
  <c r="B323" i="55"/>
  <c r="I322" i="55"/>
  <c r="H322" i="55"/>
  <c r="G322" i="55"/>
  <c r="F322" i="55"/>
  <c r="E322" i="55"/>
  <c r="D322" i="55"/>
  <c r="C322" i="55"/>
  <c r="B322" i="55"/>
  <c r="I321" i="55"/>
  <c r="H321" i="55"/>
  <c r="G321" i="55"/>
  <c r="F321" i="55"/>
  <c r="E321" i="55"/>
  <c r="D321" i="55"/>
  <c r="C321" i="55"/>
  <c r="B321" i="55"/>
  <c r="I320" i="55"/>
  <c r="H320" i="55"/>
  <c r="G320" i="55"/>
  <c r="F320" i="55"/>
  <c r="E320" i="55"/>
  <c r="D320" i="55"/>
  <c r="C320" i="55"/>
  <c r="B320" i="55"/>
  <c r="I319" i="55"/>
  <c r="H319" i="55"/>
  <c r="G319" i="55"/>
  <c r="F319" i="55"/>
  <c r="E319" i="55"/>
  <c r="D319" i="55"/>
  <c r="C319" i="55"/>
  <c r="B319" i="55"/>
  <c r="I318" i="55"/>
  <c r="H318" i="55"/>
  <c r="G318" i="55"/>
  <c r="F318" i="55"/>
  <c r="E318" i="55"/>
  <c r="D318" i="55"/>
  <c r="C318" i="55"/>
  <c r="B318" i="55"/>
  <c r="I317" i="55"/>
  <c r="H317" i="55"/>
  <c r="G317" i="55"/>
  <c r="F317" i="55"/>
  <c r="E317" i="55"/>
  <c r="D317" i="55"/>
  <c r="C317" i="55"/>
  <c r="B317" i="55"/>
  <c r="I316" i="55"/>
  <c r="H316" i="55"/>
  <c r="G316" i="55"/>
  <c r="F316" i="55"/>
  <c r="E316" i="55"/>
  <c r="C316" i="55"/>
  <c r="B316" i="55"/>
  <c r="I315" i="55"/>
  <c r="H315" i="55"/>
  <c r="G315" i="55"/>
  <c r="F315" i="55"/>
  <c r="E315" i="55"/>
  <c r="C315" i="55"/>
  <c r="B315" i="55"/>
  <c r="I314" i="55"/>
  <c r="H314" i="55"/>
  <c r="G314" i="55"/>
  <c r="F314" i="55"/>
  <c r="E314" i="55"/>
  <c r="C314" i="55"/>
  <c r="B314" i="55"/>
  <c r="I313" i="55"/>
  <c r="H313" i="55"/>
  <c r="G313" i="55"/>
  <c r="F313" i="55"/>
  <c r="E313" i="55"/>
  <c r="D313" i="55"/>
  <c r="C313" i="55"/>
  <c r="B313" i="55"/>
  <c r="I312" i="55"/>
  <c r="H312" i="55"/>
  <c r="G312" i="55"/>
  <c r="F312" i="55"/>
  <c r="E312" i="55"/>
  <c r="D312" i="55"/>
  <c r="C312" i="55"/>
  <c r="B312" i="55"/>
  <c r="I311" i="55"/>
  <c r="H311" i="55"/>
  <c r="G311" i="55"/>
  <c r="F311" i="55"/>
  <c r="E311" i="55"/>
  <c r="C311" i="55"/>
  <c r="B311" i="55"/>
  <c r="I310" i="55"/>
  <c r="H310" i="55"/>
  <c r="G310" i="55"/>
  <c r="F310" i="55"/>
  <c r="E310" i="55"/>
  <c r="D310" i="55"/>
  <c r="C310" i="55"/>
  <c r="B310" i="55"/>
  <c r="I309" i="55"/>
  <c r="H309" i="55"/>
  <c r="G309" i="55"/>
  <c r="F309" i="55"/>
  <c r="E309" i="55"/>
  <c r="D309" i="55"/>
  <c r="C309" i="55"/>
  <c r="B309" i="55"/>
  <c r="I308" i="55"/>
  <c r="H308" i="55"/>
  <c r="G308" i="55"/>
  <c r="F308" i="55"/>
  <c r="E308" i="55"/>
  <c r="D308" i="55"/>
  <c r="C308" i="55"/>
  <c r="B308" i="55"/>
  <c r="I307" i="55"/>
  <c r="H307" i="55"/>
  <c r="G307" i="55"/>
  <c r="F307" i="55"/>
  <c r="E307" i="55"/>
  <c r="C307" i="55"/>
  <c r="B307" i="55"/>
  <c r="I306" i="55"/>
  <c r="H306" i="55"/>
  <c r="G306" i="55"/>
  <c r="F306" i="55"/>
  <c r="E306" i="55"/>
  <c r="D306" i="55"/>
  <c r="C306" i="55"/>
  <c r="B306" i="55"/>
  <c r="I305" i="55"/>
  <c r="H305" i="55"/>
  <c r="G305" i="55"/>
  <c r="F305" i="55"/>
  <c r="E305" i="55"/>
  <c r="D305" i="55"/>
  <c r="C305" i="55"/>
  <c r="B305" i="55"/>
  <c r="I304" i="55"/>
  <c r="H304" i="55"/>
  <c r="G304" i="55"/>
  <c r="F304" i="55"/>
  <c r="E304" i="55"/>
  <c r="D304" i="55"/>
  <c r="C304" i="55"/>
  <c r="B304" i="55"/>
  <c r="I303" i="55"/>
  <c r="H303" i="55"/>
  <c r="G303" i="55"/>
  <c r="F303" i="55"/>
  <c r="E303" i="55"/>
  <c r="D303" i="55"/>
  <c r="C303" i="55"/>
  <c r="B303" i="55"/>
  <c r="I302" i="55"/>
  <c r="H302" i="55"/>
  <c r="G302" i="55"/>
  <c r="F302" i="55"/>
  <c r="E302" i="55"/>
  <c r="D302" i="55"/>
  <c r="C302" i="55"/>
  <c r="B302" i="55"/>
  <c r="I301" i="55"/>
  <c r="H301" i="55"/>
  <c r="G301" i="55"/>
  <c r="F301" i="55"/>
  <c r="E301" i="55"/>
  <c r="D301" i="55"/>
  <c r="C301" i="55"/>
  <c r="B301" i="55"/>
  <c r="I300" i="55"/>
  <c r="H300" i="55"/>
  <c r="G300" i="55"/>
  <c r="F300" i="55"/>
  <c r="E300" i="55"/>
  <c r="D300" i="55"/>
  <c r="C300" i="55"/>
  <c r="B300" i="55"/>
  <c r="I299" i="55"/>
  <c r="H299" i="55"/>
  <c r="G299" i="55"/>
  <c r="F299" i="55"/>
  <c r="E299" i="55"/>
  <c r="D299" i="55"/>
  <c r="C299" i="55"/>
  <c r="B299" i="55"/>
  <c r="I298" i="55"/>
  <c r="H298" i="55"/>
  <c r="G298" i="55"/>
  <c r="F298" i="55"/>
  <c r="E298" i="55"/>
  <c r="D298" i="55"/>
  <c r="C298" i="55"/>
  <c r="B298" i="55"/>
  <c r="I297" i="55"/>
  <c r="H297" i="55"/>
  <c r="G297" i="55"/>
  <c r="F297" i="55"/>
  <c r="E297" i="55"/>
  <c r="C297" i="55"/>
  <c r="B297" i="55"/>
  <c r="I296" i="55"/>
  <c r="H296" i="55"/>
  <c r="G296" i="55"/>
  <c r="F296" i="55"/>
  <c r="E296" i="55"/>
  <c r="C296" i="55"/>
  <c r="B296" i="55"/>
  <c r="I295" i="55"/>
  <c r="H295" i="55"/>
  <c r="G295" i="55"/>
  <c r="F295" i="55"/>
  <c r="E295" i="55"/>
  <c r="C295" i="55"/>
  <c r="B295" i="55"/>
  <c r="I294" i="55"/>
  <c r="H294" i="55"/>
  <c r="G294" i="55"/>
  <c r="F294" i="55"/>
  <c r="E294" i="55"/>
  <c r="D294" i="55"/>
  <c r="C294" i="55"/>
  <c r="B294" i="55"/>
  <c r="I293" i="55"/>
  <c r="H293" i="55"/>
  <c r="G293" i="55"/>
  <c r="F293" i="55"/>
  <c r="E293" i="55"/>
  <c r="D293" i="55"/>
  <c r="C293" i="55"/>
  <c r="B293" i="55"/>
  <c r="I292" i="55"/>
  <c r="H292" i="55"/>
  <c r="G292" i="55"/>
  <c r="F292" i="55"/>
  <c r="E292" i="55"/>
  <c r="C292" i="55"/>
  <c r="B292" i="55"/>
  <c r="I291" i="55"/>
  <c r="H291" i="55"/>
  <c r="G291" i="55"/>
  <c r="F291" i="55"/>
  <c r="E291" i="55"/>
  <c r="D291" i="55"/>
  <c r="C291" i="55"/>
  <c r="B291" i="55"/>
  <c r="I290" i="55"/>
  <c r="H290" i="55"/>
  <c r="G290" i="55"/>
  <c r="F290" i="55"/>
  <c r="E290" i="55"/>
  <c r="C290" i="55"/>
  <c r="B290" i="55"/>
  <c r="I289" i="55"/>
  <c r="H289" i="55"/>
  <c r="G289" i="55"/>
  <c r="F289" i="55"/>
  <c r="E289" i="55"/>
  <c r="D289" i="55"/>
  <c r="C289" i="55"/>
  <c r="B289" i="55"/>
  <c r="I288" i="55"/>
  <c r="H288" i="55"/>
  <c r="G288" i="55"/>
  <c r="F288" i="55"/>
  <c r="E288" i="55"/>
  <c r="C288" i="55"/>
  <c r="B288" i="55"/>
  <c r="I287" i="55"/>
  <c r="H287" i="55"/>
  <c r="G287" i="55"/>
  <c r="F287" i="55"/>
  <c r="E287" i="55"/>
  <c r="C287" i="55"/>
  <c r="B287" i="55"/>
  <c r="I286" i="55"/>
  <c r="H286" i="55"/>
  <c r="G286" i="55"/>
  <c r="F286" i="55"/>
  <c r="E286" i="55"/>
  <c r="C286" i="55"/>
  <c r="B286" i="55"/>
  <c r="I285" i="55"/>
  <c r="H285" i="55"/>
  <c r="G285" i="55"/>
  <c r="F285" i="55"/>
  <c r="E285" i="55"/>
  <c r="D285" i="55"/>
  <c r="C285" i="55"/>
  <c r="B285" i="55"/>
  <c r="I284" i="55"/>
  <c r="H284" i="55"/>
  <c r="G284" i="55"/>
  <c r="F284" i="55"/>
  <c r="E284" i="55"/>
  <c r="C284" i="55"/>
  <c r="B284" i="55"/>
  <c r="I283" i="55"/>
  <c r="H283" i="55"/>
  <c r="G283" i="55"/>
  <c r="F283" i="55"/>
  <c r="E283" i="55"/>
  <c r="D283" i="55"/>
  <c r="C283" i="55"/>
  <c r="B283" i="55"/>
  <c r="I282" i="55"/>
  <c r="H282" i="55"/>
  <c r="G282" i="55"/>
  <c r="F282" i="55"/>
  <c r="E282" i="55"/>
  <c r="C282" i="55"/>
  <c r="B282" i="55"/>
  <c r="I281" i="55"/>
  <c r="H281" i="55"/>
  <c r="G281" i="55"/>
  <c r="F281" i="55"/>
  <c r="E281" i="55"/>
  <c r="C281" i="55"/>
  <c r="B281" i="55"/>
  <c r="I280" i="55"/>
  <c r="H280" i="55"/>
  <c r="G280" i="55"/>
  <c r="F280" i="55"/>
  <c r="E280" i="55"/>
  <c r="D280" i="55"/>
  <c r="C280" i="55"/>
  <c r="B280" i="55"/>
  <c r="I279" i="55"/>
  <c r="H279" i="55"/>
  <c r="G279" i="55"/>
  <c r="F279" i="55"/>
  <c r="E279" i="55"/>
  <c r="C279" i="55"/>
  <c r="B279" i="55"/>
  <c r="I278" i="55"/>
  <c r="H278" i="55"/>
  <c r="G278" i="55"/>
  <c r="F278" i="55"/>
  <c r="E278" i="55"/>
  <c r="C278" i="55"/>
  <c r="B278" i="55"/>
  <c r="I277" i="55"/>
  <c r="H277" i="55"/>
  <c r="G277" i="55"/>
  <c r="F277" i="55"/>
  <c r="E277" i="55"/>
  <c r="C277" i="55"/>
  <c r="B277" i="55"/>
  <c r="I276" i="55"/>
  <c r="H276" i="55"/>
  <c r="G276" i="55"/>
  <c r="F276" i="55"/>
  <c r="E276" i="55"/>
  <c r="D276" i="55"/>
  <c r="C276" i="55"/>
  <c r="B276" i="55"/>
  <c r="I275" i="55"/>
  <c r="H275" i="55"/>
  <c r="G275" i="55"/>
  <c r="F275" i="55"/>
  <c r="E275" i="55"/>
  <c r="C275" i="55"/>
  <c r="B275" i="55"/>
  <c r="I274" i="55"/>
  <c r="H274" i="55"/>
  <c r="G274" i="55"/>
  <c r="F274" i="55"/>
  <c r="E274" i="55"/>
  <c r="C274" i="55"/>
  <c r="B274" i="55"/>
  <c r="I273" i="55"/>
  <c r="H273" i="55"/>
  <c r="G273" i="55"/>
  <c r="F273" i="55"/>
  <c r="E273" i="55"/>
  <c r="D273" i="55"/>
  <c r="C273" i="55"/>
  <c r="B273" i="55"/>
  <c r="I272" i="55"/>
  <c r="H272" i="55"/>
  <c r="G272" i="55"/>
  <c r="F272" i="55"/>
  <c r="E272" i="55"/>
  <c r="D272" i="55"/>
  <c r="C272" i="55"/>
  <c r="B272" i="55"/>
  <c r="I271" i="55"/>
  <c r="H271" i="55"/>
  <c r="G271" i="55"/>
  <c r="F271" i="55"/>
  <c r="E271" i="55"/>
  <c r="C271" i="55"/>
  <c r="B271" i="55"/>
  <c r="I270" i="55"/>
  <c r="H270" i="55"/>
  <c r="G270" i="55"/>
  <c r="F270" i="55"/>
  <c r="E270" i="55"/>
  <c r="D270" i="55"/>
  <c r="C270" i="55"/>
  <c r="B270" i="55"/>
  <c r="I269" i="55"/>
  <c r="H269" i="55"/>
  <c r="G269" i="55"/>
  <c r="F269" i="55"/>
  <c r="E269" i="55"/>
  <c r="D269" i="55"/>
  <c r="C269" i="55"/>
  <c r="B269" i="55"/>
  <c r="I268" i="55"/>
  <c r="H268" i="55"/>
  <c r="G268" i="55"/>
  <c r="F268" i="55"/>
  <c r="E268" i="55"/>
  <c r="C268" i="55"/>
  <c r="B268" i="55"/>
  <c r="I267" i="55"/>
  <c r="H267" i="55"/>
  <c r="G267" i="55"/>
  <c r="F267" i="55"/>
  <c r="E267" i="55"/>
  <c r="C267" i="55"/>
  <c r="B267" i="55"/>
  <c r="I266" i="55"/>
  <c r="H266" i="55"/>
  <c r="G266" i="55"/>
  <c r="F266" i="55"/>
  <c r="E266" i="55"/>
  <c r="D266" i="55"/>
  <c r="C266" i="55"/>
  <c r="B266" i="55"/>
  <c r="I265" i="55"/>
  <c r="H265" i="55"/>
  <c r="G265" i="55"/>
  <c r="F265" i="55"/>
  <c r="E265" i="55"/>
  <c r="D265" i="55"/>
  <c r="C265" i="55"/>
  <c r="B265" i="55"/>
  <c r="I264" i="55"/>
  <c r="H264" i="55"/>
  <c r="G264" i="55"/>
  <c r="F264" i="55"/>
  <c r="E264" i="55"/>
  <c r="D264" i="55"/>
  <c r="C264" i="55"/>
  <c r="B264" i="55"/>
  <c r="I263" i="55"/>
  <c r="H263" i="55"/>
  <c r="G263" i="55"/>
  <c r="F263" i="55"/>
  <c r="E263" i="55"/>
  <c r="D263" i="55"/>
  <c r="C263" i="55"/>
  <c r="B263" i="55"/>
  <c r="I262" i="55"/>
  <c r="H262" i="55"/>
  <c r="G262" i="55"/>
  <c r="F262" i="55"/>
  <c r="E262" i="55"/>
  <c r="D262" i="55"/>
  <c r="C262" i="55"/>
  <c r="B262" i="55"/>
  <c r="I261" i="55"/>
  <c r="H261" i="55"/>
  <c r="G261" i="55"/>
  <c r="F261" i="55"/>
  <c r="E261" i="55"/>
  <c r="D261" i="55"/>
  <c r="C261" i="55"/>
  <c r="B261" i="55"/>
  <c r="I260" i="55"/>
  <c r="H260" i="55"/>
  <c r="G260" i="55"/>
  <c r="F260" i="55"/>
  <c r="E260" i="55"/>
  <c r="D260" i="55"/>
  <c r="C260" i="55"/>
  <c r="B260" i="55"/>
  <c r="I259" i="55"/>
  <c r="H259" i="55"/>
  <c r="G259" i="55"/>
  <c r="F259" i="55"/>
  <c r="E259" i="55"/>
  <c r="D259" i="55"/>
  <c r="C259" i="55"/>
  <c r="B259" i="55"/>
  <c r="I258" i="55"/>
  <c r="H258" i="55"/>
  <c r="G258" i="55"/>
  <c r="F258" i="55"/>
  <c r="E258" i="55"/>
  <c r="D258" i="55"/>
  <c r="C258" i="55"/>
  <c r="B258" i="55"/>
  <c r="I257" i="55"/>
  <c r="H257" i="55"/>
  <c r="G257" i="55"/>
  <c r="F257" i="55"/>
  <c r="E257" i="55"/>
  <c r="C257" i="55"/>
  <c r="B257" i="55"/>
  <c r="I256" i="55"/>
  <c r="H256" i="55"/>
  <c r="G256" i="55"/>
  <c r="F256" i="55"/>
  <c r="E256" i="55"/>
  <c r="D256" i="55"/>
  <c r="C256" i="55"/>
  <c r="B256" i="55"/>
  <c r="I255" i="55"/>
  <c r="H255" i="55"/>
  <c r="G255" i="55"/>
  <c r="F255" i="55"/>
  <c r="E255" i="55"/>
  <c r="D255" i="55"/>
  <c r="C255" i="55"/>
  <c r="B255" i="55"/>
  <c r="I254" i="55"/>
  <c r="H254" i="55"/>
  <c r="G254" i="55"/>
  <c r="F254" i="55"/>
  <c r="E254" i="55"/>
  <c r="C254" i="55"/>
  <c r="B254" i="55"/>
  <c r="I253" i="55"/>
  <c r="H253" i="55"/>
  <c r="G253" i="55"/>
  <c r="F253" i="55"/>
  <c r="E253" i="55"/>
  <c r="D253" i="55"/>
  <c r="C253" i="55"/>
  <c r="B253" i="55"/>
  <c r="I252" i="55"/>
  <c r="H252" i="55"/>
  <c r="G252" i="55"/>
  <c r="F252" i="55"/>
  <c r="E252" i="55"/>
  <c r="C252" i="55"/>
  <c r="B252" i="55"/>
  <c r="I251" i="55"/>
  <c r="H251" i="55"/>
  <c r="G251" i="55"/>
  <c r="F251" i="55"/>
  <c r="E251" i="55"/>
  <c r="C251" i="55"/>
  <c r="B251" i="55"/>
  <c r="I250" i="55"/>
  <c r="H250" i="55"/>
  <c r="G250" i="55"/>
  <c r="F250" i="55"/>
  <c r="E250" i="55"/>
  <c r="D250" i="55"/>
  <c r="C250" i="55"/>
  <c r="B250" i="55"/>
  <c r="I249" i="55"/>
  <c r="H249" i="55"/>
  <c r="G249" i="55"/>
  <c r="F249" i="55"/>
  <c r="E249" i="55"/>
  <c r="D249" i="55"/>
  <c r="C249" i="55"/>
  <c r="B249" i="55"/>
  <c r="I248" i="55"/>
  <c r="H248" i="55"/>
  <c r="G248" i="55"/>
  <c r="F248" i="55"/>
  <c r="E248" i="55"/>
  <c r="D248" i="55"/>
  <c r="C248" i="55"/>
  <c r="B248" i="55"/>
  <c r="I247" i="55"/>
  <c r="H247" i="55"/>
  <c r="G247" i="55"/>
  <c r="F247" i="55"/>
  <c r="E247" i="55"/>
  <c r="D247" i="55"/>
  <c r="C247" i="55"/>
  <c r="B247" i="55"/>
  <c r="I246" i="55"/>
  <c r="H246" i="55"/>
  <c r="G246" i="55"/>
  <c r="F246" i="55"/>
  <c r="E246" i="55"/>
  <c r="C246" i="55"/>
  <c r="B246" i="55"/>
  <c r="I245" i="55"/>
  <c r="H245" i="55"/>
  <c r="G245" i="55"/>
  <c r="F245" i="55"/>
  <c r="E245" i="55"/>
  <c r="C245" i="55"/>
  <c r="B245" i="55"/>
  <c r="I244" i="55"/>
  <c r="H244" i="55"/>
  <c r="G244" i="55"/>
  <c r="F244" i="55"/>
  <c r="E244" i="55"/>
  <c r="D244" i="55"/>
  <c r="C244" i="55"/>
  <c r="B244" i="55"/>
  <c r="I243" i="55"/>
  <c r="H243" i="55"/>
  <c r="G243" i="55"/>
  <c r="F243" i="55"/>
  <c r="E243" i="55"/>
  <c r="C243" i="55"/>
  <c r="B243" i="55"/>
  <c r="I242" i="55"/>
  <c r="H242" i="55"/>
  <c r="G242" i="55"/>
  <c r="F242" i="55"/>
  <c r="E242" i="55"/>
  <c r="D242" i="55"/>
  <c r="C242" i="55"/>
  <c r="B242" i="55"/>
  <c r="I241" i="55"/>
  <c r="H241" i="55"/>
  <c r="G241" i="55"/>
  <c r="F241" i="55"/>
  <c r="E241" i="55"/>
  <c r="D241" i="55"/>
  <c r="C241" i="55"/>
  <c r="B241" i="55"/>
  <c r="I240" i="55"/>
  <c r="H240" i="55"/>
  <c r="G240" i="55"/>
  <c r="F240" i="55"/>
  <c r="E240" i="55"/>
  <c r="D240" i="55"/>
  <c r="C240" i="55"/>
  <c r="B240" i="55"/>
  <c r="I239" i="55"/>
  <c r="H239" i="55"/>
  <c r="G239" i="55"/>
  <c r="F239" i="55"/>
  <c r="E239" i="55"/>
  <c r="D239" i="55"/>
  <c r="C239" i="55"/>
  <c r="B239" i="55"/>
  <c r="I238" i="55"/>
  <c r="H238" i="55"/>
  <c r="G238" i="55"/>
  <c r="F238" i="55"/>
  <c r="E238" i="55"/>
  <c r="D238" i="55"/>
  <c r="C238" i="55"/>
  <c r="B238" i="55"/>
  <c r="I237" i="55"/>
  <c r="H237" i="55"/>
  <c r="G237" i="55"/>
  <c r="F237" i="55"/>
  <c r="E237" i="55"/>
  <c r="D237" i="55"/>
  <c r="C237" i="55"/>
  <c r="B237" i="55"/>
  <c r="I236" i="55"/>
  <c r="H236" i="55"/>
  <c r="G236" i="55"/>
  <c r="F236" i="55"/>
  <c r="E236" i="55"/>
  <c r="D236" i="55"/>
  <c r="C236" i="55"/>
  <c r="B236" i="55"/>
  <c r="I235" i="55"/>
  <c r="H235" i="55"/>
  <c r="G235" i="55"/>
  <c r="F235" i="55"/>
  <c r="E235" i="55"/>
  <c r="C235" i="55"/>
  <c r="B235" i="55"/>
  <c r="I234" i="55"/>
  <c r="H234" i="55"/>
  <c r="G234" i="55"/>
  <c r="F234" i="55"/>
  <c r="E234" i="55"/>
  <c r="D234" i="55"/>
  <c r="C234" i="55"/>
  <c r="B234" i="55"/>
  <c r="I233" i="55"/>
  <c r="H233" i="55"/>
  <c r="G233" i="55"/>
  <c r="F233" i="55"/>
  <c r="E233" i="55"/>
  <c r="D233" i="55"/>
  <c r="C233" i="55"/>
  <c r="B233" i="55"/>
  <c r="I232" i="55"/>
  <c r="H232" i="55"/>
  <c r="G232" i="55"/>
  <c r="F232" i="55"/>
  <c r="E232" i="55"/>
  <c r="C232" i="55"/>
  <c r="B232" i="55"/>
  <c r="I231" i="55"/>
  <c r="H231" i="55"/>
  <c r="G231" i="55"/>
  <c r="F231" i="55"/>
  <c r="E231" i="55"/>
  <c r="D231" i="55"/>
  <c r="C231" i="55"/>
  <c r="B231" i="55"/>
  <c r="I230" i="55"/>
  <c r="H230" i="55"/>
  <c r="G230" i="55"/>
  <c r="F230" i="55"/>
  <c r="E230" i="55"/>
  <c r="D230" i="55"/>
  <c r="C230" i="55"/>
  <c r="B230" i="55"/>
  <c r="I229" i="55"/>
  <c r="H229" i="55"/>
  <c r="G229" i="55"/>
  <c r="F229" i="55"/>
  <c r="E229" i="55"/>
  <c r="C229" i="55"/>
  <c r="B229" i="55"/>
  <c r="I228" i="55"/>
  <c r="H228" i="55"/>
  <c r="G228" i="55"/>
  <c r="F228" i="55"/>
  <c r="E228" i="55"/>
  <c r="D228" i="55"/>
  <c r="C228" i="55"/>
  <c r="B228" i="55"/>
  <c r="I227" i="55"/>
  <c r="H227" i="55"/>
  <c r="G227" i="55"/>
  <c r="F227" i="55"/>
  <c r="E227" i="55"/>
  <c r="C227" i="55"/>
  <c r="B227" i="55"/>
  <c r="I226" i="55"/>
  <c r="H226" i="55"/>
  <c r="G226" i="55"/>
  <c r="F226" i="55"/>
  <c r="E226" i="55"/>
  <c r="C226" i="55"/>
  <c r="B226" i="55"/>
  <c r="I225" i="55"/>
  <c r="H225" i="55"/>
  <c r="G225" i="55"/>
  <c r="F225" i="55"/>
  <c r="E225" i="55"/>
  <c r="D225" i="55"/>
  <c r="C225" i="55"/>
  <c r="B225" i="55"/>
  <c r="I224" i="55"/>
  <c r="H224" i="55"/>
  <c r="G224" i="55"/>
  <c r="F224" i="55"/>
  <c r="E224" i="55"/>
  <c r="C224" i="55"/>
  <c r="B224" i="55"/>
  <c r="I223" i="55"/>
  <c r="H223" i="55"/>
  <c r="G223" i="55"/>
  <c r="F223" i="55"/>
  <c r="E223" i="55"/>
  <c r="D223" i="55"/>
  <c r="C223" i="55"/>
  <c r="B223" i="55"/>
  <c r="I222" i="55"/>
  <c r="H222" i="55"/>
  <c r="G222" i="55"/>
  <c r="F222" i="55"/>
  <c r="E222" i="55"/>
  <c r="C222" i="55"/>
  <c r="B222" i="55"/>
  <c r="I221" i="55"/>
  <c r="H221" i="55"/>
  <c r="G221" i="55"/>
  <c r="F221" i="55"/>
  <c r="E221" i="55"/>
  <c r="D221" i="55"/>
  <c r="C221" i="55"/>
  <c r="B221" i="55"/>
  <c r="I220" i="55"/>
  <c r="H220" i="55"/>
  <c r="G220" i="55"/>
  <c r="F220" i="55"/>
  <c r="E220" i="55"/>
  <c r="D220" i="55"/>
  <c r="C220" i="55"/>
  <c r="B220" i="55"/>
  <c r="I219" i="55"/>
  <c r="H219" i="55"/>
  <c r="G219" i="55"/>
  <c r="F219" i="55"/>
  <c r="E219" i="55"/>
  <c r="D219" i="55"/>
  <c r="C219" i="55"/>
  <c r="B219" i="55"/>
  <c r="I218" i="55"/>
  <c r="H218" i="55"/>
  <c r="G218" i="55"/>
  <c r="F218" i="55"/>
  <c r="E218" i="55"/>
  <c r="C218" i="55"/>
  <c r="B218" i="55"/>
  <c r="I217" i="55"/>
  <c r="H217" i="55"/>
  <c r="G217" i="55"/>
  <c r="F217" i="55"/>
  <c r="E217" i="55"/>
  <c r="D217" i="55"/>
  <c r="C217" i="55"/>
  <c r="B217" i="55"/>
  <c r="I216" i="55"/>
  <c r="H216" i="55"/>
  <c r="G216" i="55"/>
  <c r="F216" i="55"/>
  <c r="E216" i="55"/>
  <c r="C216" i="55"/>
  <c r="B216" i="55"/>
  <c r="I215" i="55"/>
  <c r="H215" i="55"/>
  <c r="G215" i="55"/>
  <c r="F215" i="55"/>
  <c r="E215" i="55"/>
  <c r="D215" i="55"/>
  <c r="C215" i="55"/>
  <c r="B215" i="55"/>
  <c r="I214" i="55"/>
  <c r="H214" i="55"/>
  <c r="G214" i="55"/>
  <c r="F214" i="55"/>
  <c r="E214" i="55"/>
  <c r="C214" i="55"/>
  <c r="B214" i="55"/>
  <c r="I213" i="55"/>
  <c r="H213" i="55"/>
  <c r="G213" i="55"/>
  <c r="F213" i="55"/>
  <c r="E213" i="55"/>
  <c r="D213" i="55"/>
  <c r="C213" i="55"/>
  <c r="B213" i="55"/>
  <c r="I212" i="55"/>
  <c r="H212" i="55"/>
  <c r="G212" i="55"/>
  <c r="F212" i="55"/>
  <c r="E212" i="55"/>
  <c r="C212" i="55"/>
  <c r="B212" i="55"/>
  <c r="I211" i="55"/>
  <c r="H211" i="55"/>
  <c r="G211" i="55"/>
  <c r="F211" i="55"/>
  <c r="E211" i="55"/>
  <c r="C211" i="55"/>
  <c r="B211" i="55"/>
  <c r="I210" i="55"/>
  <c r="H210" i="55"/>
  <c r="G210" i="55"/>
  <c r="F210" i="55"/>
  <c r="E210" i="55"/>
  <c r="C210" i="55"/>
  <c r="B210" i="55"/>
  <c r="I209" i="55"/>
  <c r="H209" i="55"/>
  <c r="G209" i="55"/>
  <c r="F209" i="55"/>
  <c r="E209" i="55"/>
  <c r="C209" i="55"/>
  <c r="B209" i="55"/>
  <c r="I208" i="55"/>
  <c r="H208" i="55"/>
  <c r="G208" i="55"/>
  <c r="F208" i="55"/>
  <c r="E208" i="55"/>
  <c r="D208" i="55"/>
  <c r="C208" i="55"/>
  <c r="B208" i="55"/>
  <c r="I207" i="55"/>
  <c r="H207" i="55"/>
  <c r="G207" i="55"/>
  <c r="F207" i="55"/>
  <c r="E207" i="55"/>
  <c r="D207" i="55"/>
  <c r="C207" i="55"/>
  <c r="B207" i="55"/>
  <c r="I206" i="55"/>
  <c r="H206" i="55"/>
  <c r="G206" i="55"/>
  <c r="F206" i="55"/>
  <c r="E206" i="55"/>
  <c r="D206" i="55"/>
  <c r="C206" i="55"/>
  <c r="B206" i="55"/>
  <c r="I205" i="55"/>
  <c r="H205" i="55"/>
  <c r="G205" i="55"/>
  <c r="F205" i="55"/>
  <c r="E205" i="55"/>
  <c r="C205" i="55"/>
  <c r="B205" i="55"/>
  <c r="I204" i="55"/>
  <c r="H204" i="55"/>
  <c r="G204" i="55"/>
  <c r="F204" i="55"/>
  <c r="E204" i="55"/>
  <c r="C204" i="55"/>
  <c r="B204" i="55"/>
  <c r="I203" i="55"/>
  <c r="H203" i="55"/>
  <c r="G203" i="55"/>
  <c r="F203" i="55"/>
  <c r="E203" i="55"/>
  <c r="D203" i="55"/>
  <c r="C203" i="55"/>
  <c r="B203" i="55"/>
  <c r="I202" i="55"/>
  <c r="H202" i="55"/>
  <c r="G202" i="55"/>
  <c r="F202" i="55"/>
  <c r="E202" i="55"/>
  <c r="C202" i="55"/>
  <c r="B202" i="55"/>
  <c r="I201" i="55"/>
  <c r="H201" i="55"/>
  <c r="G201" i="55"/>
  <c r="F201" i="55"/>
  <c r="E201" i="55"/>
  <c r="C201" i="55"/>
  <c r="B201" i="55"/>
  <c r="I200" i="55"/>
  <c r="H200" i="55"/>
  <c r="G200" i="55"/>
  <c r="F200" i="55"/>
  <c r="E200" i="55"/>
  <c r="D200" i="55"/>
  <c r="C200" i="55"/>
  <c r="B200" i="55"/>
  <c r="I199" i="55"/>
  <c r="H199" i="55"/>
  <c r="G199" i="55"/>
  <c r="F199" i="55"/>
  <c r="E199" i="55"/>
  <c r="D199" i="55"/>
  <c r="C199" i="55"/>
  <c r="B199" i="55"/>
  <c r="I198" i="55"/>
  <c r="H198" i="55"/>
  <c r="G198" i="55"/>
  <c r="F198" i="55"/>
  <c r="E198" i="55"/>
  <c r="C198" i="55"/>
  <c r="B198" i="55"/>
  <c r="I197" i="55"/>
  <c r="H197" i="55"/>
  <c r="G197" i="55"/>
  <c r="F197" i="55"/>
  <c r="E197" i="55"/>
  <c r="D197" i="55"/>
  <c r="C197" i="55"/>
  <c r="B197" i="55"/>
  <c r="I196" i="55"/>
  <c r="H196" i="55"/>
  <c r="G196" i="55"/>
  <c r="F196" i="55"/>
  <c r="E196" i="55"/>
  <c r="D196" i="55"/>
  <c r="C196" i="55"/>
  <c r="B196" i="55"/>
  <c r="I195" i="55"/>
  <c r="H195" i="55"/>
  <c r="G195" i="55"/>
  <c r="F195" i="55"/>
  <c r="E195" i="55"/>
  <c r="D195" i="55"/>
  <c r="C195" i="55"/>
  <c r="B195" i="55"/>
  <c r="I194" i="55"/>
  <c r="H194" i="55"/>
  <c r="G194" i="55"/>
  <c r="F194" i="55"/>
  <c r="E194" i="55"/>
  <c r="D194" i="55"/>
  <c r="C194" i="55"/>
  <c r="B194" i="55"/>
  <c r="I193" i="55"/>
  <c r="H193" i="55"/>
  <c r="G193" i="55"/>
  <c r="F193" i="55"/>
  <c r="E193" i="55"/>
  <c r="D193" i="55"/>
  <c r="C193" i="55"/>
  <c r="B193" i="55"/>
  <c r="I192" i="55"/>
  <c r="H192" i="55"/>
  <c r="G192" i="55"/>
  <c r="F192" i="55"/>
  <c r="E192" i="55"/>
  <c r="D192" i="55"/>
  <c r="C192" i="55"/>
  <c r="B192" i="55"/>
  <c r="I191" i="55"/>
  <c r="H191" i="55"/>
  <c r="G191" i="55"/>
  <c r="F191" i="55"/>
  <c r="E191" i="55"/>
  <c r="C191" i="55"/>
  <c r="B191" i="55"/>
  <c r="I190" i="55"/>
  <c r="H190" i="55"/>
  <c r="G190" i="55"/>
  <c r="F190" i="55"/>
  <c r="E190" i="55"/>
  <c r="C190" i="55"/>
  <c r="B190" i="55"/>
  <c r="I189" i="55"/>
  <c r="H189" i="55"/>
  <c r="G189" i="55"/>
  <c r="F189" i="55"/>
  <c r="E189" i="55"/>
  <c r="D189" i="55"/>
  <c r="C189" i="55"/>
  <c r="B189" i="55"/>
  <c r="I188" i="55"/>
  <c r="H188" i="55"/>
  <c r="G188" i="55"/>
  <c r="F188" i="55"/>
  <c r="E188" i="55"/>
  <c r="D188" i="55"/>
  <c r="C188" i="55"/>
  <c r="B188" i="55"/>
  <c r="I187" i="55"/>
  <c r="H187" i="55"/>
  <c r="G187" i="55"/>
  <c r="F187" i="55"/>
  <c r="E187" i="55"/>
  <c r="C187" i="55"/>
  <c r="B187" i="55"/>
  <c r="I186" i="55"/>
  <c r="H186" i="55"/>
  <c r="G186" i="55"/>
  <c r="F186" i="55"/>
  <c r="E186" i="55"/>
  <c r="D186" i="55"/>
  <c r="C186" i="55"/>
  <c r="B186" i="55"/>
  <c r="I185" i="55"/>
  <c r="H185" i="55"/>
  <c r="G185" i="55"/>
  <c r="F185" i="55"/>
  <c r="E185" i="55"/>
  <c r="D185" i="55"/>
  <c r="C185" i="55"/>
  <c r="B185" i="55"/>
  <c r="I184" i="55"/>
  <c r="H184" i="55"/>
  <c r="G184" i="55"/>
  <c r="F184" i="55"/>
  <c r="E184" i="55"/>
  <c r="C184" i="55"/>
  <c r="B184" i="55"/>
  <c r="I183" i="55"/>
  <c r="H183" i="55"/>
  <c r="G183" i="55"/>
  <c r="F183" i="55"/>
  <c r="E183" i="55"/>
  <c r="D183" i="55"/>
  <c r="C183" i="55"/>
  <c r="B183" i="55"/>
  <c r="I182" i="55"/>
  <c r="H182" i="55"/>
  <c r="G182" i="55"/>
  <c r="F182" i="55"/>
  <c r="E182" i="55"/>
  <c r="D182" i="55"/>
  <c r="C182" i="55"/>
  <c r="B182" i="55"/>
  <c r="I181" i="55"/>
  <c r="H181" i="55"/>
  <c r="G181" i="55"/>
  <c r="F181" i="55"/>
  <c r="E181" i="55"/>
  <c r="D181" i="55"/>
  <c r="C181" i="55"/>
  <c r="B181" i="55"/>
  <c r="I180" i="55"/>
  <c r="H180" i="55"/>
  <c r="G180" i="55"/>
  <c r="F180" i="55"/>
  <c r="E180" i="55"/>
  <c r="D180" i="55"/>
  <c r="C180" i="55"/>
  <c r="B180" i="55"/>
  <c r="I179" i="55"/>
  <c r="H179" i="55"/>
  <c r="G179" i="55"/>
  <c r="F179" i="55"/>
  <c r="E179" i="55"/>
  <c r="D179" i="55"/>
  <c r="C179" i="55"/>
  <c r="B179" i="55"/>
  <c r="I178" i="55"/>
  <c r="H178" i="55"/>
  <c r="G178" i="55"/>
  <c r="F178" i="55"/>
  <c r="E178" i="55"/>
  <c r="C178" i="55"/>
  <c r="B178" i="55"/>
  <c r="I177" i="55"/>
  <c r="H177" i="55"/>
  <c r="G177" i="55"/>
  <c r="F177" i="55"/>
  <c r="E177" i="55"/>
  <c r="C177" i="55"/>
  <c r="B177" i="55"/>
  <c r="I176" i="55"/>
  <c r="H176" i="55"/>
  <c r="G176" i="55"/>
  <c r="F176" i="55"/>
  <c r="E176" i="55"/>
  <c r="D176" i="55"/>
  <c r="C176" i="55"/>
  <c r="B176" i="55"/>
  <c r="I175" i="55"/>
  <c r="H175" i="55"/>
  <c r="G175" i="55"/>
  <c r="F175" i="55"/>
  <c r="E175" i="55"/>
  <c r="C175" i="55"/>
  <c r="B175" i="55"/>
  <c r="I174" i="55"/>
  <c r="H174" i="55"/>
  <c r="G174" i="55"/>
  <c r="F174" i="55"/>
  <c r="E174" i="55"/>
  <c r="D174" i="55"/>
  <c r="C174" i="55"/>
  <c r="B174" i="55"/>
  <c r="I173" i="55"/>
  <c r="H173" i="55"/>
  <c r="G173" i="55"/>
  <c r="F173" i="55"/>
  <c r="E173" i="55"/>
  <c r="D173" i="55"/>
  <c r="C173" i="55"/>
  <c r="B173" i="55"/>
  <c r="I172" i="55"/>
  <c r="H172" i="55"/>
  <c r="G172" i="55"/>
  <c r="F172" i="55"/>
  <c r="E172" i="55"/>
  <c r="D172" i="55"/>
  <c r="C172" i="55"/>
  <c r="B172" i="55"/>
  <c r="I171" i="55"/>
  <c r="H171" i="55"/>
  <c r="G171" i="55"/>
  <c r="F171" i="55"/>
  <c r="E171" i="55"/>
  <c r="D171" i="55"/>
  <c r="C171" i="55"/>
  <c r="B171" i="55"/>
  <c r="I170" i="55"/>
  <c r="H170" i="55"/>
  <c r="G170" i="55"/>
  <c r="F170" i="55"/>
  <c r="E170" i="55"/>
  <c r="D170" i="55"/>
  <c r="C170" i="55"/>
  <c r="B170" i="55"/>
  <c r="I169" i="55"/>
  <c r="H169" i="55"/>
  <c r="G169" i="55"/>
  <c r="F169" i="55"/>
  <c r="E169" i="55"/>
  <c r="C169" i="55"/>
  <c r="B169" i="55"/>
  <c r="I168" i="55"/>
  <c r="H168" i="55"/>
  <c r="G168" i="55"/>
  <c r="F168" i="55"/>
  <c r="E168" i="55"/>
  <c r="C168" i="55"/>
  <c r="B168" i="55"/>
  <c r="I167" i="55"/>
  <c r="H167" i="55"/>
  <c r="G167" i="55"/>
  <c r="F167" i="55"/>
  <c r="E167" i="55"/>
  <c r="D167" i="55"/>
  <c r="C167" i="55"/>
  <c r="B167" i="55"/>
  <c r="I166" i="55"/>
  <c r="H166" i="55"/>
  <c r="G166" i="55"/>
  <c r="F166" i="55"/>
  <c r="E166" i="55"/>
  <c r="C166" i="55"/>
  <c r="B166" i="55"/>
  <c r="I165" i="55"/>
  <c r="H165" i="55"/>
  <c r="G165" i="55"/>
  <c r="F165" i="55"/>
  <c r="E165" i="55"/>
  <c r="D165" i="55"/>
  <c r="C165" i="55"/>
  <c r="B165" i="55"/>
  <c r="I164" i="55"/>
  <c r="H164" i="55"/>
  <c r="G164" i="55"/>
  <c r="F164" i="55"/>
  <c r="E164" i="55"/>
  <c r="C164" i="55"/>
  <c r="B164" i="55"/>
  <c r="I163" i="55"/>
  <c r="H163" i="55"/>
  <c r="G163" i="55"/>
  <c r="F163" i="55"/>
  <c r="E163" i="55"/>
  <c r="D163" i="55"/>
  <c r="C163" i="55"/>
  <c r="B163" i="55"/>
  <c r="I162" i="55"/>
  <c r="H162" i="55"/>
  <c r="G162" i="55"/>
  <c r="F162" i="55"/>
  <c r="E162" i="55"/>
  <c r="D162" i="55"/>
  <c r="C162" i="55"/>
  <c r="B162" i="55"/>
  <c r="I161" i="55"/>
  <c r="H161" i="55"/>
  <c r="G161" i="55"/>
  <c r="F161" i="55"/>
  <c r="E161" i="55"/>
  <c r="D161" i="55"/>
  <c r="C161" i="55"/>
  <c r="B161" i="55"/>
  <c r="I160" i="55"/>
  <c r="H160" i="55"/>
  <c r="G160" i="55"/>
  <c r="F160" i="55"/>
  <c r="E160" i="55"/>
  <c r="D160" i="55"/>
  <c r="C160" i="55"/>
  <c r="B160" i="55"/>
  <c r="I159" i="55"/>
  <c r="H159" i="55"/>
  <c r="G159" i="55"/>
  <c r="F159" i="55"/>
  <c r="E159" i="55"/>
  <c r="D159" i="55"/>
  <c r="C159" i="55"/>
  <c r="B159" i="55"/>
  <c r="I158" i="55"/>
  <c r="H158" i="55"/>
  <c r="G158" i="55"/>
  <c r="F158" i="55"/>
  <c r="E158" i="55"/>
  <c r="D158" i="55"/>
  <c r="C158" i="55"/>
  <c r="B158" i="55"/>
  <c r="I157" i="55"/>
  <c r="H157" i="55"/>
  <c r="G157" i="55"/>
  <c r="F157" i="55"/>
  <c r="E157" i="55"/>
  <c r="C157" i="55"/>
  <c r="B157" i="55"/>
  <c r="I156" i="55"/>
  <c r="H156" i="55"/>
  <c r="G156" i="55"/>
  <c r="F156" i="55"/>
  <c r="E156" i="55"/>
  <c r="D156" i="55"/>
  <c r="C156" i="55"/>
  <c r="B156" i="55"/>
  <c r="I155" i="55"/>
  <c r="H155" i="55"/>
  <c r="G155" i="55"/>
  <c r="F155" i="55"/>
  <c r="E155" i="55"/>
  <c r="D155" i="55"/>
  <c r="C155" i="55"/>
  <c r="B155" i="55"/>
  <c r="I154" i="55"/>
  <c r="H154" i="55"/>
  <c r="G154" i="55"/>
  <c r="F154" i="55"/>
  <c r="E154" i="55"/>
  <c r="C154" i="55"/>
  <c r="B154" i="55"/>
  <c r="I153" i="55"/>
  <c r="H153" i="55"/>
  <c r="G153" i="55"/>
  <c r="F153" i="55"/>
  <c r="E153" i="55"/>
  <c r="D153" i="55"/>
  <c r="C153" i="55"/>
  <c r="B153" i="55"/>
  <c r="I152" i="55"/>
  <c r="H152" i="55"/>
  <c r="G152" i="55"/>
  <c r="F152" i="55"/>
  <c r="E152" i="55"/>
  <c r="D152" i="55"/>
  <c r="C152" i="55"/>
  <c r="B152" i="55"/>
  <c r="I151" i="55"/>
  <c r="H151" i="55"/>
  <c r="G151" i="55"/>
  <c r="F151" i="55"/>
  <c r="E151" i="55"/>
  <c r="D151" i="55"/>
  <c r="C151" i="55"/>
  <c r="B151" i="55"/>
  <c r="I150" i="55"/>
  <c r="H150" i="55"/>
  <c r="G150" i="55"/>
  <c r="F150" i="55"/>
  <c r="E150" i="55"/>
  <c r="D150" i="55"/>
  <c r="C150" i="55"/>
  <c r="B150" i="55"/>
  <c r="I149" i="55"/>
  <c r="H149" i="55"/>
  <c r="G149" i="55"/>
  <c r="F149" i="55"/>
  <c r="E149" i="55"/>
  <c r="C149" i="55"/>
  <c r="B149" i="55"/>
  <c r="I148" i="55"/>
  <c r="H148" i="55"/>
  <c r="G148" i="55"/>
  <c r="F148" i="55"/>
  <c r="E148" i="55"/>
  <c r="C148" i="55"/>
  <c r="B148" i="55"/>
  <c r="I147" i="55"/>
  <c r="H147" i="55"/>
  <c r="G147" i="55"/>
  <c r="F147" i="55"/>
  <c r="E147" i="55"/>
  <c r="D147" i="55"/>
  <c r="C147" i="55"/>
  <c r="B147" i="55"/>
  <c r="I146" i="55"/>
  <c r="H146" i="55"/>
  <c r="G146" i="55"/>
  <c r="F146" i="55"/>
  <c r="E146" i="55"/>
  <c r="D146" i="55"/>
  <c r="C146" i="55"/>
  <c r="B146" i="55"/>
  <c r="I145" i="55"/>
  <c r="H145" i="55"/>
  <c r="G145" i="55"/>
  <c r="F145" i="55"/>
  <c r="E145" i="55"/>
  <c r="C145" i="55"/>
  <c r="B145" i="55"/>
  <c r="I144" i="55"/>
  <c r="H144" i="55"/>
  <c r="G144" i="55"/>
  <c r="F144" i="55"/>
  <c r="E144" i="55"/>
  <c r="D144" i="55"/>
  <c r="C144" i="55"/>
  <c r="B144" i="55"/>
  <c r="I143" i="55"/>
  <c r="H143" i="55"/>
  <c r="G143" i="55"/>
  <c r="F143" i="55"/>
  <c r="E143" i="55"/>
  <c r="D143" i="55"/>
  <c r="C143" i="55"/>
  <c r="B143" i="55"/>
  <c r="I142" i="55"/>
  <c r="H142" i="55"/>
  <c r="G142" i="55"/>
  <c r="F142" i="55"/>
  <c r="E142" i="55"/>
  <c r="D142" i="55"/>
  <c r="C142" i="55"/>
  <c r="B142" i="55"/>
  <c r="I141" i="55"/>
  <c r="H141" i="55"/>
  <c r="G141" i="55"/>
  <c r="F141" i="55"/>
  <c r="E141" i="55"/>
  <c r="D141" i="55"/>
  <c r="C141" i="55"/>
  <c r="B141" i="55"/>
  <c r="I140" i="55"/>
  <c r="H140" i="55"/>
  <c r="G140" i="55"/>
  <c r="F140" i="55"/>
  <c r="E140" i="55"/>
  <c r="D140" i="55"/>
  <c r="C140" i="55"/>
  <c r="B140" i="55"/>
  <c r="I139" i="55"/>
  <c r="H139" i="55"/>
  <c r="G139" i="55"/>
  <c r="F139" i="55"/>
  <c r="E139" i="55"/>
  <c r="D139" i="55"/>
  <c r="C139" i="55"/>
  <c r="B139" i="55"/>
  <c r="I138" i="55"/>
  <c r="H138" i="55"/>
  <c r="G138" i="55"/>
  <c r="F138" i="55"/>
  <c r="E138" i="55"/>
  <c r="D138" i="55"/>
  <c r="C138" i="55"/>
  <c r="B138" i="55"/>
  <c r="I137" i="55"/>
  <c r="H137" i="55"/>
  <c r="G137" i="55"/>
  <c r="F137" i="55"/>
  <c r="E137" i="55"/>
  <c r="D137" i="55"/>
  <c r="C137" i="55"/>
  <c r="B137" i="55"/>
  <c r="I136" i="55"/>
  <c r="H136" i="55"/>
  <c r="G136" i="55"/>
  <c r="F136" i="55"/>
  <c r="E136" i="55"/>
  <c r="D136" i="55"/>
  <c r="C136" i="55"/>
  <c r="B136" i="55"/>
  <c r="I135" i="55"/>
  <c r="H135" i="55"/>
  <c r="G135" i="55"/>
  <c r="F135" i="55"/>
  <c r="E135" i="55"/>
  <c r="D135" i="55"/>
  <c r="C135" i="55"/>
  <c r="B135" i="55"/>
  <c r="I134" i="55"/>
  <c r="H134" i="55"/>
  <c r="G134" i="55"/>
  <c r="F134" i="55"/>
  <c r="E134" i="55"/>
  <c r="D134" i="55"/>
  <c r="C134" i="55"/>
  <c r="B134" i="55"/>
  <c r="I133" i="55"/>
  <c r="H133" i="55"/>
  <c r="G133" i="55"/>
  <c r="F133" i="55"/>
  <c r="E133" i="55"/>
  <c r="D133" i="55"/>
  <c r="C133" i="55"/>
  <c r="B133" i="55"/>
  <c r="I132" i="55"/>
  <c r="H132" i="55"/>
  <c r="G132" i="55"/>
  <c r="F132" i="55"/>
  <c r="E132" i="55"/>
  <c r="C132" i="55"/>
  <c r="B132" i="55"/>
  <c r="I131" i="55"/>
  <c r="H131" i="55"/>
  <c r="G131" i="55"/>
  <c r="F131" i="55"/>
  <c r="E131" i="55"/>
  <c r="C131" i="55"/>
  <c r="B131" i="55"/>
  <c r="I130" i="55"/>
  <c r="H130" i="55"/>
  <c r="G130" i="55"/>
  <c r="F130" i="55"/>
  <c r="E130" i="55"/>
  <c r="D130" i="55"/>
  <c r="C130" i="55"/>
  <c r="B130" i="55"/>
  <c r="I129" i="55"/>
  <c r="H129" i="55"/>
  <c r="G129" i="55"/>
  <c r="F129" i="55"/>
  <c r="E129" i="55"/>
  <c r="C129" i="55"/>
  <c r="B129" i="55"/>
  <c r="I128" i="55"/>
  <c r="H128" i="55"/>
  <c r="G128" i="55"/>
  <c r="F128" i="55"/>
  <c r="E128" i="55"/>
  <c r="D128" i="55"/>
  <c r="C128" i="55"/>
  <c r="B128" i="55"/>
  <c r="I127" i="55"/>
  <c r="H127" i="55"/>
  <c r="G127" i="55"/>
  <c r="F127" i="55"/>
  <c r="E127" i="55"/>
  <c r="D127" i="55"/>
  <c r="C127" i="55"/>
  <c r="B127" i="55"/>
  <c r="I126" i="55"/>
  <c r="H126" i="55"/>
  <c r="G126" i="55"/>
  <c r="F126" i="55"/>
  <c r="E126" i="55"/>
  <c r="C126" i="55"/>
  <c r="B126" i="55"/>
  <c r="I125" i="55"/>
  <c r="H125" i="55"/>
  <c r="G125" i="55"/>
  <c r="F125" i="55"/>
  <c r="E125" i="55"/>
  <c r="D125" i="55"/>
  <c r="C125" i="55"/>
  <c r="B125" i="55"/>
  <c r="I124" i="55"/>
  <c r="H124" i="55"/>
  <c r="G124" i="55"/>
  <c r="F124" i="55"/>
  <c r="E124" i="55"/>
  <c r="C124" i="55"/>
  <c r="B124" i="55"/>
  <c r="I123" i="55"/>
  <c r="H123" i="55"/>
  <c r="G123" i="55"/>
  <c r="F123" i="55"/>
  <c r="E123" i="55"/>
  <c r="D123" i="55"/>
  <c r="C123" i="55"/>
  <c r="B123" i="55"/>
  <c r="I122" i="55"/>
  <c r="H122" i="55"/>
  <c r="G122" i="55"/>
  <c r="F122" i="55"/>
  <c r="E122" i="55"/>
  <c r="D122" i="55"/>
  <c r="C122" i="55"/>
  <c r="B122" i="55"/>
  <c r="I121" i="55"/>
  <c r="H121" i="55"/>
  <c r="G121" i="55"/>
  <c r="F121" i="55"/>
  <c r="E121" i="55"/>
  <c r="C121" i="55"/>
  <c r="B121" i="55"/>
  <c r="I120" i="55"/>
  <c r="H120" i="55"/>
  <c r="G120" i="55"/>
  <c r="F120" i="55"/>
  <c r="E120" i="55"/>
  <c r="D120" i="55"/>
  <c r="C120" i="55"/>
  <c r="B120" i="55"/>
  <c r="I119" i="55"/>
  <c r="H119" i="55"/>
  <c r="G119" i="55"/>
  <c r="F119" i="55"/>
  <c r="E119" i="55"/>
  <c r="C119" i="55"/>
  <c r="B119" i="55"/>
  <c r="I118" i="55"/>
  <c r="H118" i="55"/>
  <c r="G118" i="55"/>
  <c r="F118" i="55"/>
  <c r="E118" i="55"/>
  <c r="D118" i="55"/>
  <c r="C118" i="55"/>
  <c r="B118" i="55"/>
  <c r="I117" i="55"/>
  <c r="H117" i="55"/>
  <c r="G117" i="55"/>
  <c r="F117" i="55"/>
  <c r="E117" i="55"/>
  <c r="C117" i="55"/>
  <c r="B117" i="55"/>
  <c r="I116" i="55"/>
  <c r="H116" i="55"/>
  <c r="G116" i="55"/>
  <c r="F116" i="55"/>
  <c r="E116" i="55"/>
  <c r="D116" i="55"/>
  <c r="C116" i="55"/>
  <c r="B116" i="55"/>
  <c r="I115" i="55"/>
  <c r="H115" i="55"/>
  <c r="G115" i="55"/>
  <c r="F115" i="55"/>
  <c r="E115" i="55"/>
  <c r="D115" i="55"/>
  <c r="C115" i="55"/>
  <c r="B115" i="55"/>
  <c r="I114" i="55"/>
  <c r="H114" i="55"/>
  <c r="G114" i="55"/>
  <c r="F114" i="55"/>
  <c r="E114" i="55"/>
  <c r="D114" i="55"/>
  <c r="C114" i="55"/>
  <c r="B114" i="55"/>
  <c r="I113" i="55"/>
  <c r="H113" i="55"/>
  <c r="G113" i="55"/>
  <c r="F113" i="55"/>
  <c r="E113" i="55"/>
  <c r="D113" i="55"/>
  <c r="C113" i="55"/>
  <c r="B113" i="55"/>
  <c r="I112" i="55"/>
  <c r="H112" i="55"/>
  <c r="G112" i="55"/>
  <c r="F112" i="55"/>
  <c r="E112" i="55"/>
  <c r="D112" i="55"/>
  <c r="C112" i="55"/>
  <c r="B112" i="55"/>
  <c r="I111" i="55"/>
  <c r="H111" i="55"/>
  <c r="G111" i="55"/>
  <c r="F111" i="55"/>
  <c r="E111" i="55"/>
  <c r="D111" i="55"/>
  <c r="C111" i="55"/>
  <c r="B111" i="55"/>
  <c r="I110" i="55"/>
  <c r="H110" i="55"/>
  <c r="G110" i="55"/>
  <c r="F110" i="55"/>
  <c r="E110" i="55"/>
  <c r="D110" i="55"/>
  <c r="C110" i="55"/>
  <c r="B110" i="55"/>
  <c r="I109" i="55"/>
  <c r="H109" i="55"/>
  <c r="G109" i="55"/>
  <c r="F109" i="55"/>
  <c r="E109" i="55"/>
  <c r="D109" i="55"/>
  <c r="C109" i="55"/>
  <c r="B109" i="55"/>
  <c r="I108" i="55"/>
  <c r="H108" i="55"/>
  <c r="G108" i="55"/>
  <c r="F108" i="55"/>
  <c r="E108" i="55"/>
  <c r="D108" i="55"/>
  <c r="C108" i="55"/>
  <c r="B108" i="55"/>
  <c r="I107" i="55"/>
  <c r="H107" i="55"/>
  <c r="G107" i="55"/>
  <c r="F107" i="55"/>
  <c r="E107" i="55"/>
  <c r="D107" i="55"/>
  <c r="C107" i="55"/>
  <c r="B107" i="55"/>
  <c r="I106" i="55"/>
  <c r="H106" i="55"/>
  <c r="G106" i="55"/>
  <c r="F106" i="55"/>
  <c r="E106" i="55"/>
  <c r="D106" i="55"/>
  <c r="C106" i="55"/>
  <c r="B106" i="55"/>
  <c r="I105" i="55"/>
  <c r="H105" i="55"/>
  <c r="G105" i="55"/>
  <c r="F105" i="55"/>
  <c r="E105" i="55"/>
  <c r="D105" i="55"/>
  <c r="C105" i="55"/>
  <c r="B105" i="55"/>
  <c r="I104" i="55"/>
  <c r="H104" i="55"/>
  <c r="G104" i="55"/>
  <c r="F104" i="55"/>
  <c r="E104" i="55"/>
  <c r="D104" i="55"/>
  <c r="C104" i="55"/>
  <c r="B104" i="55"/>
  <c r="I103" i="55"/>
  <c r="H103" i="55"/>
  <c r="G103" i="55"/>
  <c r="F103" i="55"/>
  <c r="E103" i="55"/>
  <c r="D103" i="55"/>
  <c r="C103" i="55"/>
  <c r="B103" i="55"/>
  <c r="I102" i="55"/>
  <c r="H102" i="55"/>
  <c r="G102" i="55"/>
  <c r="F102" i="55"/>
  <c r="E102" i="55"/>
  <c r="C102" i="55"/>
  <c r="B102" i="55"/>
  <c r="I101" i="55"/>
  <c r="H101" i="55"/>
  <c r="G101" i="55"/>
  <c r="F101" i="55"/>
  <c r="E101" i="55"/>
  <c r="D101" i="55"/>
  <c r="C101" i="55"/>
  <c r="B101" i="55"/>
  <c r="I100" i="55"/>
  <c r="H100" i="55"/>
  <c r="G100" i="55"/>
  <c r="F100" i="55"/>
  <c r="E100" i="55"/>
  <c r="D100" i="55"/>
  <c r="C100" i="55"/>
  <c r="B100" i="55"/>
  <c r="I99" i="55"/>
  <c r="H99" i="55"/>
  <c r="G99" i="55"/>
  <c r="F99" i="55"/>
  <c r="E99" i="55"/>
  <c r="D99" i="55"/>
  <c r="C99" i="55"/>
  <c r="B99" i="55"/>
  <c r="I98" i="55"/>
  <c r="H98" i="55"/>
  <c r="G98" i="55"/>
  <c r="F98" i="55"/>
  <c r="E98" i="55"/>
  <c r="D98" i="55"/>
  <c r="C98" i="55"/>
  <c r="B98" i="55"/>
  <c r="I97" i="55"/>
  <c r="H97" i="55"/>
  <c r="G97" i="55"/>
  <c r="F97" i="55"/>
  <c r="E97" i="55"/>
  <c r="D97" i="55"/>
  <c r="C97" i="55"/>
  <c r="B97" i="55"/>
  <c r="I96" i="55"/>
  <c r="H96" i="55"/>
  <c r="G96" i="55"/>
  <c r="F96" i="55"/>
  <c r="E96" i="55"/>
  <c r="D96" i="55"/>
  <c r="C96" i="55"/>
  <c r="B96" i="55"/>
  <c r="I95" i="55"/>
  <c r="H95" i="55"/>
  <c r="G95" i="55"/>
  <c r="F95" i="55"/>
  <c r="E95" i="55"/>
  <c r="D95" i="55"/>
  <c r="C95" i="55"/>
  <c r="B95" i="55"/>
  <c r="I94" i="55"/>
  <c r="H94" i="55"/>
  <c r="G94" i="55"/>
  <c r="F94" i="55"/>
  <c r="E94" i="55"/>
  <c r="D94" i="55"/>
  <c r="C94" i="55"/>
  <c r="B94" i="55"/>
  <c r="I93" i="55"/>
  <c r="H93" i="55"/>
  <c r="G93" i="55"/>
  <c r="F93" i="55"/>
  <c r="E93" i="55"/>
  <c r="C93" i="55"/>
  <c r="B93" i="55"/>
  <c r="I92" i="55"/>
  <c r="H92" i="55"/>
  <c r="G92" i="55"/>
  <c r="F92" i="55"/>
  <c r="E92" i="55"/>
  <c r="C92" i="55"/>
  <c r="B92" i="55"/>
  <c r="I91" i="55"/>
  <c r="H91" i="55"/>
  <c r="G91" i="55"/>
  <c r="F91" i="55"/>
  <c r="E91" i="55"/>
  <c r="D91" i="55"/>
  <c r="C91" i="55"/>
  <c r="B91" i="55"/>
  <c r="I90" i="55"/>
  <c r="H90" i="55"/>
  <c r="G90" i="55"/>
  <c r="F90" i="55"/>
  <c r="E90" i="55"/>
  <c r="C90" i="55"/>
  <c r="B90" i="55"/>
  <c r="I89" i="55"/>
  <c r="H89" i="55"/>
  <c r="G89" i="55"/>
  <c r="F89" i="55"/>
  <c r="E89" i="55"/>
  <c r="D89" i="55"/>
  <c r="C89" i="55"/>
  <c r="B89" i="55"/>
  <c r="I88" i="55"/>
  <c r="H88" i="55"/>
  <c r="G88" i="55"/>
  <c r="F88" i="55"/>
  <c r="E88" i="55"/>
  <c r="D88" i="55"/>
  <c r="C88" i="55"/>
  <c r="B88" i="55"/>
  <c r="I87" i="55"/>
  <c r="H87" i="55"/>
  <c r="G87" i="55"/>
  <c r="F87" i="55"/>
  <c r="E87" i="55"/>
  <c r="D87" i="55"/>
  <c r="C87" i="55"/>
  <c r="B87" i="55"/>
  <c r="I86" i="55"/>
  <c r="H86" i="55"/>
  <c r="G86" i="55"/>
  <c r="F86" i="55"/>
  <c r="E86" i="55"/>
  <c r="D86" i="55"/>
  <c r="C86" i="55"/>
  <c r="B86" i="55"/>
  <c r="I85" i="55"/>
  <c r="H85" i="55"/>
  <c r="G85" i="55"/>
  <c r="F85" i="55"/>
  <c r="E85" i="55"/>
  <c r="D85" i="55"/>
  <c r="C85" i="55"/>
  <c r="B85" i="55"/>
  <c r="I84" i="55"/>
  <c r="H84" i="55"/>
  <c r="G84" i="55"/>
  <c r="F84" i="55"/>
  <c r="E84" i="55"/>
  <c r="D84" i="55"/>
  <c r="C84" i="55"/>
  <c r="B84" i="55"/>
  <c r="I83" i="55"/>
  <c r="H83" i="55"/>
  <c r="G83" i="55"/>
  <c r="F83" i="55"/>
  <c r="E83" i="55"/>
  <c r="D83" i="55"/>
  <c r="C83" i="55"/>
  <c r="B83" i="55"/>
  <c r="I82" i="55"/>
  <c r="H82" i="55"/>
  <c r="G82" i="55"/>
  <c r="F82" i="55"/>
  <c r="E82" i="55"/>
  <c r="D82" i="55"/>
  <c r="C82" i="55"/>
  <c r="B82" i="55"/>
  <c r="I81" i="55"/>
  <c r="H81" i="55"/>
  <c r="G81" i="55"/>
  <c r="F81" i="55"/>
  <c r="E81" i="55"/>
  <c r="D81" i="55"/>
  <c r="C81" i="55"/>
  <c r="B81" i="55"/>
  <c r="I80" i="55"/>
  <c r="H80" i="55"/>
  <c r="G80" i="55"/>
  <c r="F80" i="55"/>
  <c r="E80" i="55"/>
  <c r="D80" i="55"/>
  <c r="C80" i="55"/>
  <c r="B80" i="55"/>
  <c r="I79" i="55"/>
  <c r="H79" i="55"/>
  <c r="G79" i="55"/>
  <c r="F79" i="55"/>
  <c r="E79" i="55"/>
  <c r="D79" i="55"/>
  <c r="C79" i="55"/>
  <c r="B79" i="55"/>
  <c r="I78" i="55"/>
  <c r="H78" i="55"/>
  <c r="G78" i="55"/>
  <c r="F78" i="55"/>
  <c r="E78" i="55"/>
  <c r="C78" i="55"/>
  <c r="B78" i="55"/>
  <c r="I77" i="55"/>
  <c r="H77" i="55"/>
  <c r="G77" i="55"/>
  <c r="F77" i="55"/>
  <c r="E77" i="55"/>
  <c r="C77" i="55"/>
  <c r="B77" i="55"/>
  <c r="I76" i="55"/>
  <c r="H76" i="55"/>
  <c r="G76" i="55"/>
  <c r="F76" i="55"/>
  <c r="E76" i="55"/>
  <c r="D76" i="55"/>
  <c r="C76" i="55"/>
  <c r="B76" i="55"/>
  <c r="I75" i="55"/>
  <c r="H75" i="55"/>
  <c r="G75" i="55"/>
  <c r="F75" i="55"/>
  <c r="E75" i="55"/>
  <c r="D75" i="55"/>
  <c r="C75" i="55"/>
  <c r="B75" i="55"/>
  <c r="I74" i="55"/>
  <c r="H74" i="55"/>
  <c r="G74" i="55"/>
  <c r="F74" i="55"/>
  <c r="E74" i="55"/>
  <c r="D74" i="55"/>
  <c r="C74" i="55"/>
  <c r="B74" i="55"/>
  <c r="I73" i="55"/>
  <c r="H73" i="55"/>
  <c r="G73" i="55"/>
  <c r="F73" i="55"/>
  <c r="E73" i="55"/>
  <c r="D73" i="55"/>
  <c r="C73" i="55"/>
  <c r="B73" i="55"/>
  <c r="I72" i="55"/>
  <c r="H72" i="55"/>
  <c r="G72" i="55"/>
  <c r="F72" i="55"/>
  <c r="E72" i="55"/>
  <c r="C72" i="55"/>
  <c r="B72" i="55"/>
  <c r="I71" i="55"/>
  <c r="H71" i="55"/>
  <c r="G71" i="55"/>
  <c r="F71" i="55"/>
  <c r="E71" i="55"/>
  <c r="D71" i="55"/>
  <c r="C71" i="55"/>
  <c r="B71" i="55"/>
  <c r="I70" i="55"/>
  <c r="H70" i="55"/>
  <c r="G70" i="55"/>
  <c r="F70" i="55"/>
  <c r="E70" i="55"/>
  <c r="D70" i="55"/>
  <c r="C70" i="55"/>
  <c r="B70" i="55"/>
  <c r="I69" i="55"/>
  <c r="H69" i="55"/>
  <c r="G69" i="55"/>
  <c r="F69" i="55"/>
  <c r="E69" i="55"/>
  <c r="D69" i="55"/>
  <c r="C69" i="55"/>
  <c r="B69" i="55"/>
  <c r="I68" i="55"/>
  <c r="H68" i="55"/>
  <c r="G68" i="55"/>
  <c r="F68" i="55"/>
  <c r="E68" i="55"/>
  <c r="D68" i="55"/>
  <c r="C68" i="55"/>
  <c r="B68" i="55"/>
  <c r="I67" i="55"/>
  <c r="H67" i="55"/>
  <c r="G67" i="55"/>
  <c r="F67" i="55"/>
  <c r="E67" i="55"/>
  <c r="D67" i="55"/>
  <c r="C67" i="55"/>
  <c r="B67" i="55"/>
  <c r="I66" i="55"/>
  <c r="H66" i="55"/>
  <c r="G66" i="55"/>
  <c r="F66" i="55"/>
  <c r="E66" i="55"/>
  <c r="D66" i="55"/>
  <c r="C66" i="55"/>
  <c r="B66" i="55"/>
  <c r="I65" i="55"/>
  <c r="H65" i="55"/>
  <c r="G65" i="55"/>
  <c r="F65" i="55"/>
  <c r="E65" i="55"/>
  <c r="C65" i="55"/>
  <c r="B65" i="55"/>
  <c r="I64" i="55"/>
  <c r="H64" i="55"/>
  <c r="G64" i="55"/>
  <c r="F64" i="55"/>
  <c r="E64" i="55"/>
  <c r="D64" i="55"/>
  <c r="C64" i="55"/>
  <c r="B64" i="55"/>
  <c r="I63" i="55"/>
  <c r="H63" i="55"/>
  <c r="G63" i="55"/>
  <c r="F63" i="55"/>
  <c r="E63" i="55"/>
  <c r="D63" i="55"/>
  <c r="C63" i="55"/>
  <c r="B63" i="55"/>
  <c r="I62" i="55"/>
  <c r="H62" i="55"/>
  <c r="G62" i="55"/>
  <c r="F62" i="55"/>
  <c r="E62" i="55"/>
  <c r="D62" i="55"/>
  <c r="C62" i="55"/>
  <c r="B62" i="55"/>
  <c r="I61" i="55"/>
  <c r="H61" i="55"/>
  <c r="G61" i="55"/>
  <c r="F61" i="55"/>
  <c r="E61" i="55"/>
  <c r="D61" i="55"/>
  <c r="C61" i="55"/>
  <c r="B61" i="55"/>
  <c r="I60" i="55"/>
  <c r="H60" i="55"/>
  <c r="G60" i="55"/>
  <c r="F60" i="55"/>
  <c r="E60" i="55"/>
  <c r="D60" i="55"/>
  <c r="C60" i="55"/>
  <c r="B60" i="55"/>
  <c r="I59" i="55"/>
  <c r="H59" i="55"/>
  <c r="G59" i="55"/>
  <c r="F59" i="55"/>
  <c r="E59" i="55"/>
  <c r="D59" i="55"/>
  <c r="C59" i="55"/>
  <c r="B59" i="55"/>
  <c r="I58" i="55"/>
  <c r="H58" i="55"/>
  <c r="G58" i="55"/>
  <c r="F58" i="55"/>
  <c r="E58" i="55"/>
  <c r="D58" i="55"/>
  <c r="C58" i="55"/>
  <c r="B58" i="55"/>
  <c r="I57" i="55"/>
  <c r="H57" i="55"/>
  <c r="G57" i="55"/>
  <c r="F57" i="55"/>
  <c r="E57" i="55"/>
  <c r="D57" i="55"/>
  <c r="C57" i="55"/>
  <c r="B57" i="55"/>
  <c r="I56" i="55"/>
  <c r="H56" i="55"/>
  <c r="G56" i="55"/>
  <c r="F56" i="55"/>
  <c r="E56" i="55"/>
  <c r="D56" i="55"/>
  <c r="C56" i="55"/>
  <c r="B56" i="55"/>
  <c r="I55" i="55"/>
  <c r="H55" i="55"/>
  <c r="G55" i="55"/>
  <c r="F55" i="55"/>
  <c r="E55" i="55"/>
  <c r="C55" i="55"/>
  <c r="B55" i="55"/>
  <c r="I54" i="55"/>
  <c r="H54" i="55"/>
  <c r="G54" i="55"/>
  <c r="F54" i="55"/>
  <c r="E54" i="55"/>
  <c r="D54" i="55"/>
  <c r="C54" i="55"/>
  <c r="B54" i="55"/>
  <c r="I53" i="55"/>
  <c r="H53" i="55"/>
  <c r="G53" i="55"/>
  <c r="F53" i="55"/>
  <c r="E53" i="55"/>
  <c r="D53" i="55"/>
  <c r="C53" i="55"/>
  <c r="B53" i="55"/>
  <c r="I52" i="55"/>
  <c r="H52" i="55"/>
  <c r="G52" i="55"/>
  <c r="F52" i="55"/>
  <c r="E52" i="55"/>
  <c r="C52" i="55"/>
  <c r="B52" i="55"/>
  <c r="I51" i="55"/>
  <c r="H51" i="55"/>
  <c r="G51" i="55"/>
  <c r="F51" i="55"/>
  <c r="E51" i="55"/>
  <c r="D51" i="55"/>
  <c r="C51" i="55"/>
  <c r="B51" i="55"/>
  <c r="I50" i="55"/>
  <c r="H50" i="55"/>
  <c r="G50" i="55"/>
  <c r="F50" i="55"/>
  <c r="E50" i="55"/>
  <c r="D50" i="55"/>
  <c r="C50" i="55"/>
  <c r="B50" i="55"/>
  <c r="I49" i="55"/>
  <c r="H49" i="55"/>
  <c r="G49" i="55"/>
  <c r="F49" i="55"/>
  <c r="E49" i="55"/>
  <c r="D49" i="55"/>
  <c r="C49" i="55"/>
  <c r="B49" i="55"/>
  <c r="I48" i="55"/>
  <c r="H48" i="55"/>
  <c r="G48" i="55"/>
  <c r="F48" i="55"/>
  <c r="E48" i="55"/>
  <c r="D48" i="55"/>
  <c r="C48" i="55"/>
  <c r="B48" i="55"/>
  <c r="I47" i="55"/>
  <c r="H47" i="55"/>
  <c r="G47" i="55"/>
  <c r="F47" i="55"/>
  <c r="E47" i="55"/>
  <c r="D47" i="55"/>
  <c r="C47" i="55"/>
  <c r="B47" i="55"/>
  <c r="I46" i="55"/>
  <c r="H46" i="55"/>
  <c r="G46" i="55"/>
  <c r="F46" i="55"/>
  <c r="E46" i="55"/>
  <c r="D46" i="55"/>
  <c r="C46" i="55"/>
  <c r="B46" i="55"/>
  <c r="I45" i="55"/>
  <c r="H45" i="55"/>
  <c r="G45" i="55"/>
  <c r="F45" i="55"/>
  <c r="E45" i="55"/>
  <c r="D45" i="55"/>
  <c r="C45" i="55"/>
  <c r="B45" i="55"/>
  <c r="I44" i="55"/>
  <c r="H44" i="55"/>
  <c r="G44" i="55"/>
  <c r="F44" i="55"/>
  <c r="E44" i="55"/>
  <c r="D44" i="55"/>
  <c r="C44" i="55"/>
  <c r="B44" i="55"/>
  <c r="I43" i="55"/>
  <c r="H43" i="55"/>
  <c r="G43" i="55"/>
  <c r="F43" i="55"/>
  <c r="E43" i="55"/>
  <c r="C43" i="55"/>
  <c r="B43" i="55"/>
  <c r="I42" i="55"/>
  <c r="H42" i="55"/>
  <c r="G42" i="55"/>
  <c r="F42" i="55"/>
  <c r="E42" i="55"/>
  <c r="D42" i="55"/>
  <c r="C42" i="55"/>
  <c r="B42" i="55"/>
  <c r="I41" i="55"/>
  <c r="H41" i="55"/>
  <c r="G41" i="55"/>
  <c r="F41" i="55"/>
  <c r="E41" i="55"/>
  <c r="D41" i="55"/>
  <c r="C41" i="55"/>
  <c r="B41" i="55"/>
  <c r="I40" i="55"/>
  <c r="H40" i="55"/>
  <c r="G40" i="55"/>
  <c r="F40" i="55"/>
  <c r="E40" i="55"/>
  <c r="D40" i="55"/>
  <c r="C40" i="55"/>
  <c r="B40" i="55"/>
  <c r="I39" i="55"/>
  <c r="H39" i="55"/>
  <c r="G39" i="55"/>
  <c r="F39" i="55"/>
  <c r="E39" i="55"/>
  <c r="C39" i="55"/>
  <c r="B39" i="55"/>
  <c r="I38" i="55"/>
  <c r="H38" i="55"/>
  <c r="G38" i="55"/>
  <c r="F38" i="55"/>
  <c r="E38" i="55"/>
  <c r="D38" i="55"/>
  <c r="C38" i="55"/>
  <c r="B38" i="55"/>
  <c r="I37" i="55"/>
  <c r="H37" i="55"/>
  <c r="G37" i="55"/>
  <c r="F37" i="55"/>
  <c r="E37" i="55"/>
  <c r="D37" i="55"/>
  <c r="C37" i="55"/>
  <c r="B37" i="55"/>
  <c r="I36" i="55"/>
  <c r="H36" i="55"/>
  <c r="G36" i="55"/>
  <c r="F36" i="55"/>
  <c r="E36" i="55"/>
  <c r="D36" i="55"/>
  <c r="C36" i="55"/>
  <c r="B36" i="55"/>
  <c r="I35" i="55"/>
  <c r="H35" i="55"/>
  <c r="G35" i="55"/>
  <c r="F35" i="55"/>
  <c r="E35" i="55"/>
  <c r="D35" i="55"/>
  <c r="C35" i="55"/>
  <c r="B35" i="55"/>
  <c r="I34" i="55"/>
  <c r="H34" i="55"/>
  <c r="G34" i="55"/>
  <c r="F34" i="55"/>
  <c r="E34" i="55"/>
  <c r="D34" i="55"/>
  <c r="C34" i="55"/>
  <c r="B34" i="55"/>
  <c r="I33" i="55"/>
  <c r="H33" i="55"/>
  <c r="G33" i="55"/>
  <c r="F33" i="55"/>
  <c r="E33" i="55"/>
  <c r="D33" i="55"/>
  <c r="C33" i="55"/>
  <c r="B33" i="55"/>
  <c r="I32" i="55"/>
  <c r="H32" i="55"/>
  <c r="G32" i="55"/>
  <c r="F32" i="55"/>
  <c r="E32" i="55"/>
  <c r="C32" i="55"/>
  <c r="B32" i="55"/>
  <c r="I31" i="55"/>
  <c r="H31" i="55"/>
  <c r="G31" i="55"/>
  <c r="F31" i="55"/>
  <c r="E31" i="55"/>
  <c r="D31" i="55"/>
  <c r="C31" i="55"/>
  <c r="B31" i="55"/>
  <c r="I30" i="55"/>
  <c r="H30" i="55"/>
  <c r="G30" i="55"/>
  <c r="F30" i="55"/>
  <c r="E30" i="55"/>
  <c r="D30" i="55"/>
  <c r="C30" i="55"/>
  <c r="B30" i="55"/>
  <c r="I29" i="55"/>
  <c r="H29" i="55"/>
  <c r="G29" i="55"/>
  <c r="F29" i="55"/>
  <c r="E29" i="55"/>
  <c r="D29" i="55"/>
  <c r="C29" i="55"/>
  <c r="B29" i="55"/>
  <c r="I28" i="55"/>
  <c r="H28" i="55"/>
  <c r="G28" i="55"/>
  <c r="F28" i="55"/>
  <c r="E28" i="55"/>
  <c r="C28" i="55"/>
  <c r="B28" i="55"/>
  <c r="I27" i="55"/>
  <c r="H27" i="55"/>
  <c r="G27" i="55"/>
  <c r="F27" i="55"/>
  <c r="E27" i="55"/>
  <c r="D27" i="55"/>
  <c r="C27" i="55"/>
  <c r="B27" i="55"/>
  <c r="I26" i="55"/>
  <c r="H26" i="55"/>
  <c r="G26" i="55"/>
  <c r="F26" i="55"/>
  <c r="E26" i="55"/>
  <c r="C26" i="55"/>
  <c r="B26" i="55"/>
  <c r="I25" i="55"/>
  <c r="H25" i="55"/>
  <c r="G25" i="55"/>
  <c r="F25" i="55"/>
  <c r="E25" i="55"/>
  <c r="D25" i="55"/>
  <c r="C25" i="55"/>
  <c r="B25" i="55"/>
  <c r="I24" i="55"/>
  <c r="H24" i="55"/>
  <c r="G24" i="55"/>
  <c r="F24" i="55"/>
  <c r="E24" i="55"/>
  <c r="D24" i="55"/>
  <c r="C24" i="55"/>
  <c r="B24" i="55"/>
  <c r="I23" i="55"/>
  <c r="H23" i="55"/>
  <c r="G23" i="55"/>
  <c r="F23" i="55"/>
  <c r="E23" i="55"/>
  <c r="D23" i="55"/>
  <c r="C23" i="55"/>
  <c r="B23" i="55"/>
  <c r="I22" i="55"/>
  <c r="H22" i="55"/>
  <c r="G22" i="55"/>
  <c r="F22" i="55"/>
  <c r="E22" i="55"/>
  <c r="C22" i="55"/>
  <c r="B22" i="55"/>
  <c r="I21" i="55"/>
  <c r="H21" i="55"/>
  <c r="G21" i="55"/>
  <c r="F21" i="55"/>
  <c r="E21" i="55"/>
  <c r="C21" i="55"/>
  <c r="B21" i="55"/>
  <c r="I20" i="55"/>
  <c r="H20" i="55"/>
  <c r="G20" i="55"/>
  <c r="F20" i="55"/>
  <c r="E20" i="55"/>
  <c r="D20" i="55"/>
  <c r="C20" i="55"/>
  <c r="B20" i="55"/>
  <c r="I19" i="55"/>
  <c r="H19" i="55"/>
  <c r="G19" i="55"/>
  <c r="F19" i="55"/>
  <c r="E19" i="55"/>
  <c r="D19" i="55"/>
  <c r="C19" i="55"/>
  <c r="B19" i="55"/>
  <c r="I18" i="55"/>
  <c r="H18" i="55"/>
  <c r="G18" i="55"/>
  <c r="F18" i="55"/>
  <c r="E18" i="55"/>
  <c r="C18" i="55"/>
  <c r="B18" i="55"/>
  <c r="I17" i="55"/>
  <c r="H17" i="55"/>
  <c r="G17" i="55"/>
  <c r="F17" i="55"/>
  <c r="E17" i="55"/>
  <c r="C17" i="55"/>
  <c r="B17" i="55"/>
  <c r="I16" i="55"/>
  <c r="H16" i="55"/>
  <c r="G16" i="55"/>
  <c r="F16" i="55"/>
  <c r="E16" i="55"/>
  <c r="D16" i="55"/>
  <c r="C16" i="55"/>
  <c r="B16" i="55"/>
  <c r="I15" i="55"/>
  <c r="H15" i="55"/>
  <c r="G15" i="55"/>
  <c r="F15" i="55"/>
  <c r="E15" i="55"/>
  <c r="D15" i="55"/>
  <c r="C15" i="55"/>
  <c r="B15" i="55"/>
  <c r="I14" i="55"/>
  <c r="H14" i="55"/>
  <c r="G14" i="55"/>
  <c r="F14" i="55"/>
  <c r="E14" i="55"/>
  <c r="C14" i="55"/>
  <c r="B14" i="55"/>
  <c r="I13" i="55"/>
  <c r="H13" i="55"/>
  <c r="G13" i="55"/>
  <c r="F13" i="55"/>
  <c r="E13" i="55"/>
  <c r="D13" i="55"/>
  <c r="C13" i="55"/>
  <c r="B13" i="55"/>
  <c r="I12" i="55"/>
  <c r="H12" i="55"/>
  <c r="G12" i="55"/>
  <c r="F12" i="55"/>
  <c r="E12" i="55"/>
  <c r="C12" i="55"/>
  <c r="B12" i="55"/>
  <c r="I11" i="55"/>
  <c r="H11" i="55"/>
  <c r="G11" i="55"/>
  <c r="F11" i="55"/>
  <c r="E11" i="55"/>
  <c r="D11" i="55"/>
  <c r="C11" i="55"/>
  <c r="B11" i="55"/>
  <c r="I10" i="55"/>
  <c r="H10" i="55"/>
  <c r="G10" i="55"/>
  <c r="F10" i="55"/>
  <c r="E10" i="55"/>
  <c r="C10" i="55"/>
  <c r="B10" i="55"/>
  <c r="I9" i="55"/>
  <c r="H9" i="55"/>
  <c r="G9" i="55"/>
  <c r="F9" i="55"/>
  <c r="E9" i="55"/>
  <c r="D9" i="55"/>
  <c r="C9" i="55"/>
  <c r="B9" i="55"/>
  <c r="I8" i="55"/>
  <c r="H8" i="55"/>
  <c r="G8" i="55"/>
  <c r="F8" i="55"/>
  <c r="E8" i="55"/>
  <c r="D8" i="55"/>
  <c r="C8" i="55"/>
  <c r="B8" i="55"/>
  <c r="I7" i="55"/>
  <c r="H7" i="55"/>
  <c r="G7" i="55"/>
  <c r="F7" i="55"/>
  <c r="E7" i="55"/>
  <c r="D7" i="55"/>
  <c r="C7" i="55"/>
  <c r="B7" i="55"/>
  <c r="I6" i="55"/>
  <c r="H6" i="55"/>
  <c r="G6" i="55"/>
  <c r="F6" i="55"/>
  <c r="E6" i="55"/>
  <c r="D6" i="55"/>
  <c r="C6" i="55"/>
  <c r="B6" i="55"/>
  <c r="I5" i="55"/>
  <c r="H5" i="55"/>
  <c r="G5" i="55"/>
  <c r="F5" i="55"/>
  <c r="E5" i="55"/>
  <c r="D5" i="55"/>
  <c r="C5" i="55"/>
  <c r="B5" i="55"/>
  <c r="B6" i="50"/>
  <c r="C6" i="50"/>
  <c r="D6" i="50"/>
  <c r="E6" i="50"/>
  <c r="F6" i="50"/>
  <c r="G6" i="50"/>
  <c r="H6" i="50"/>
  <c r="I6" i="50"/>
  <c r="B7" i="50"/>
  <c r="C7" i="50"/>
  <c r="D7" i="50"/>
  <c r="E7" i="50"/>
  <c r="F7" i="50"/>
  <c r="G7" i="50"/>
  <c r="H7" i="50"/>
  <c r="I7" i="50"/>
  <c r="B8" i="50"/>
  <c r="C8" i="50"/>
  <c r="D8" i="50"/>
  <c r="E8" i="50"/>
  <c r="F8" i="50"/>
  <c r="G8" i="50"/>
  <c r="H8" i="50"/>
  <c r="I8" i="50"/>
  <c r="B9" i="50"/>
  <c r="C9" i="50"/>
  <c r="D9" i="50"/>
  <c r="E9" i="50"/>
  <c r="F9" i="50"/>
  <c r="G9" i="50"/>
  <c r="H9" i="50"/>
  <c r="I9" i="50"/>
  <c r="B10" i="50"/>
  <c r="C10" i="50"/>
  <c r="E10" i="50"/>
  <c r="F10" i="50"/>
  <c r="G10" i="50"/>
  <c r="H10" i="50"/>
  <c r="I10" i="50"/>
  <c r="B11" i="50"/>
  <c r="C11" i="50"/>
  <c r="D11" i="50"/>
  <c r="E11" i="50"/>
  <c r="F11" i="50"/>
  <c r="G11" i="50"/>
  <c r="H11" i="50"/>
  <c r="I11" i="50"/>
  <c r="B12" i="50"/>
  <c r="C12" i="50"/>
  <c r="E12" i="50"/>
  <c r="F12" i="50"/>
  <c r="G12" i="50"/>
  <c r="H12" i="50"/>
  <c r="I12" i="50"/>
  <c r="B13" i="50"/>
  <c r="C13" i="50"/>
  <c r="D13" i="50"/>
  <c r="E13" i="50"/>
  <c r="F13" i="50"/>
  <c r="G13" i="50"/>
  <c r="H13" i="50"/>
  <c r="I13" i="50"/>
  <c r="B14" i="50"/>
  <c r="C14" i="50"/>
  <c r="E14" i="50"/>
  <c r="F14" i="50"/>
  <c r="G14" i="50"/>
  <c r="H14" i="50"/>
  <c r="I14" i="50"/>
  <c r="B15" i="50"/>
  <c r="C15" i="50"/>
  <c r="D15" i="50"/>
  <c r="E15" i="50"/>
  <c r="F15" i="50"/>
  <c r="G15" i="50"/>
  <c r="H15" i="50"/>
  <c r="I15" i="50"/>
  <c r="B16" i="50"/>
  <c r="C16" i="50"/>
  <c r="D16" i="50"/>
  <c r="E16" i="50"/>
  <c r="F16" i="50"/>
  <c r="G16" i="50"/>
  <c r="H16" i="50"/>
  <c r="I16" i="50"/>
  <c r="B17" i="50"/>
  <c r="C17" i="50"/>
  <c r="E17" i="50"/>
  <c r="F17" i="50"/>
  <c r="G17" i="50"/>
  <c r="H17" i="50"/>
  <c r="I17" i="50"/>
  <c r="B18" i="50"/>
  <c r="C18" i="50"/>
  <c r="E18" i="50"/>
  <c r="F18" i="50"/>
  <c r="G18" i="50"/>
  <c r="H18" i="50"/>
  <c r="I18" i="50"/>
  <c r="B19" i="50"/>
  <c r="C19" i="50"/>
  <c r="D19" i="50"/>
  <c r="E19" i="50"/>
  <c r="F19" i="50"/>
  <c r="G19" i="50"/>
  <c r="H19" i="50"/>
  <c r="I19" i="50"/>
  <c r="B20" i="50"/>
  <c r="C20" i="50"/>
  <c r="D20" i="50"/>
  <c r="E20" i="50"/>
  <c r="F20" i="50"/>
  <c r="G20" i="50"/>
  <c r="H20" i="50"/>
  <c r="I20" i="50"/>
  <c r="B21" i="50"/>
  <c r="C21" i="50"/>
  <c r="E21" i="50"/>
  <c r="F21" i="50"/>
  <c r="G21" i="50"/>
  <c r="H21" i="50"/>
  <c r="I21" i="50"/>
  <c r="B22" i="50"/>
  <c r="C22" i="50"/>
  <c r="E22" i="50"/>
  <c r="F22" i="50"/>
  <c r="G22" i="50"/>
  <c r="H22" i="50"/>
  <c r="I22" i="50"/>
  <c r="B23" i="50"/>
  <c r="C23" i="50"/>
  <c r="D23" i="50"/>
  <c r="E23" i="50"/>
  <c r="F23" i="50"/>
  <c r="G23" i="50"/>
  <c r="H23" i="50"/>
  <c r="I23" i="50"/>
  <c r="B24" i="50"/>
  <c r="C24" i="50"/>
  <c r="D24" i="50"/>
  <c r="E24" i="50"/>
  <c r="F24" i="50"/>
  <c r="G24" i="50"/>
  <c r="H24" i="50"/>
  <c r="I24" i="50"/>
  <c r="B25" i="50"/>
  <c r="C25" i="50"/>
  <c r="D25" i="50"/>
  <c r="E25" i="50"/>
  <c r="F25" i="50"/>
  <c r="G25" i="50"/>
  <c r="H25" i="50"/>
  <c r="I25" i="50"/>
  <c r="B26" i="50"/>
  <c r="C26" i="50"/>
  <c r="E26" i="50"/>
  <c r="F26" i="50"/>
  <c r="G26" i="50"/>
  <c r="H26" i="50"/>
  <c r="I26" i="50"/>
  <c r="B27" i="50"/>
  <c r="C27" i="50"/>
  <c r="D27" i="50"/>
  <c r="E27" i="50"/>
  <c r="F27" i="50"/>
  <c r="G27" i="50"/>
  <c r="H27" i="50"/>
  <c r="I27" i="50"/>
  <c r="B28" i="50"/>
  <c r="C28" i="50"/>
  <c r="E28" i="50"/>
  <c r="F28" i="50"/>
  <c r="G28" i="50"/>
  <c r="H28" i="50"/>
  <c r="I28" i="50"/>
  <c r="B29" i="50"/>
  <c r="C29" i="50"/>
  <c r="D29" i="50"/>
  <c r="E29" i="50"/>
  <c r="F29" i="50"/>
  <c r="G29" i="50"/>
  <c r="H29" i="50"/>
  <c r="I29" i="50"/>
  <c r="B30" i="50"/>
  <c r="C30" i="50"/>
  <c r="D30" i="50"/>
  <c r="E30" i="50"/>
  <c r="F30" i="50"/>
  <c r="G30" i="50"/>
  <c r="H30" i="50"/>
  <c r="I30" i="50"/>
  <c r="B31" i="50"/>
  <c r="C31" i="50"/>
  <c r="D31" i="50"/>
  <c r="E31" i="50"/>
  <c r="F31" i="50"/>
  <c r="G31" i="50"/>
  <c r="H31" i="50"/>
  <c r="I31" i="50"/>
  <c r="B32" i="50"/>
  <c r="C32" i="50"/>
  <c r="E32" i="50"/>
  <c r="F32" i="50"/>
  <c r="G32" i="50"/>
  <c r="H32" i="50"/>
  <c r="I32" i="50"/>
  <c r="B33" i="50"/>
  <c r="C33" i="50"/>
  <c r="D33" i="50"/>
  <c r="E33" i="50"/>
  <c r="F33" i="50"/>
  <c r="G33" i="50"/>
  <c r="H33" i="50"/>
  <c r="I33" i="50"/>
  <c r="B34" i="50"/>
  <c r="C34" i="50"/>
  <c r="D34" i="50"/>
  <c r="E34" i="50"/>
  <c r="F34" i="50"/>
  <c r="G34" i="50"/>
  <c r="H34" i="50"/>
  <c r="I34" i="50"/>
  <c r="B35" i="50"/>
  <c r="C35" i="50"/>
  <c r="D35" i="50"/>
  <c r="E35" i="50"/>
  <c r="F35" i="50"/>
  <c r="G35" i="50"/>
  <c r="H35" i="50"/>
  <c r="I35" i="50"/>
  <c r="B36" i="50"/>
  <c r="C36" i="50"/>
  <c r="D36" i="50"/>
  <c r="E36" i="50"/>
  <c r="F36" i="50"/>
  <c r="G36" i="50"/>
  <c r="H36" i="50"/>
  <c r="I36" i="50"/>
  <c r="B37" i="50"/>
  <c r="C37" i="50"/>
  <c r="D37" i="50"/>
  <c r="E37" i="50"/>
  <c r="F37" i="50"/>
  <c r="G37" i="50"/>
  <c r="H37" i="50"/>
  <c r="I37" i="50"/>
  <c r="B38" i="50"/>
  <c r="C38" i="50"/>
  <c r="D38" i="50"/>
  <c r="E38" i="50"/>
  <c r="F38" i="50"/>
  <c r="G38" i="50"/>
  <c r="H38" i="50"/>
  <c r="I38" i="50"/>
  <c r="B39" i="50"/>
  <c r="C39" i="50"/>
  <c r="E39" i="50"/>
  <c r="F39" i="50"/>
  <c r="G39" i="50"/>
  <c r="H39" i="50"/>
  <c r="I39" i="50"/>
  <c r="B40" i="50"/>
  <c r="C40" i="50"/>
  <c r="D40" i="50"/>
  <c r="E40" i="50"/>
  <c r="F40" i="50"/>
  <c r="G40" i="50"/>
  <c r="H40" i="50"/>
  <c r="I40" i="50"/>
  <c r="B41" i="50"/>
  <c r="C41" i="50"/>
  <c r="D41" i="50"/>
  <c r="E41" i="50"/>
  <c r="F41" i="50"/>
  <c r="G41" i="50"/>
  <c r="H41" i="50"/>
  <c r="I41" i="50"/>
  <c r="B42" i="50"/>
  <c r="C42" i="50"/>
  <c r="D42" i="50"/>
  <c r="E42" i="50"/>
  <c r="F42" i="50"/>
  <c r="G42" i="50"/>
  <c r="H42" i="50"/>
  <c r="I42" i="50"/>
  <c r="B43" i="50"/>
  <c r="C43" i="50"/>
  <c r="E43" i="50"/>
  <c r="F43" i="50"/>
  <c r="G43" i="50"/>
  <c r="H43" i="50"/>
  <c r="I43" i="50"/>
  <c r="B44" i="50"/>
  <c r="C44" i="50"/>
  <c r="D44" i="50"/>
  <c r="E44" i="50"/>
  <c r="F44" i="50"/>
  <c r="G44" i="50"/>
  <c r="H44" i="50"/>
  <c r="I44" i="50"/>
  <c r="B45" i="50"/>
  <c r="C45" i="50"/>
  <c r="D45" i="50"/>
  <c r="E45" i="50"/>
  <c r="F45" i="50"/>
  <c r="G45" i="50"/>
  <c r="H45" i="50"/>
  <c r="I45" i="50"/>
  <c r="B46" i="50"/>
  <c r="C46" i="50"/>
  <c r="D46" i="50"/>
  <c r="E46" i="50"/>
  <c r="F46" i="50"/>
  <c r="G46" i="50"/>
  <c r="H46" i="50"/>
  <c r="I46" i="50"/>
  <c r="B47" i="50"/>
  <c r="C47" i="50"/>
  <c r="D47" i="50"/>
  <c r="E47" i="50"/>
  <c r="F47" i="50"/>
  <c r="G47" i="50"/>
  <c r="H47" i="50"/>
  <c r="I47" i="50"/>
  <c r="B48" i="50"/>
  <c r="C48" i="50"/>
  <c r="D48" i="50"/>
  <c r="E48" i="50"/>
  <c r="F48" i="50"/>
  <c r="G48" i="50"/>
  <c r="H48" i="50"/>
  <c r="I48" i="50"/>
  <c r="B49" i="50"/>
  <c r="C49" i="50"/>
  <c r="D49" i="50"/>
  <c r="E49" i="50"/>
  <c r="F49" i="50"/>
  <c r="G49" i="50"/>
  <c r="H49" i="50"/>
  <c r="I49" i="50"/>
  <c r="B50" i="50"/>
  <c r="C50" i="50"/>
  <c r="D50" i="50"/>
  <c r="E50" i="50"/>
  <c r="F50" i="50"/>
  <c r="G50" i="50"/>
  <c r="H50" i="50"/>
  <c r="I50" i="50"/>
  <c r="B51" i="50"/>
  <c r="C51" i="50"/>
  <c r="D51" i="50"/>
  <c r="E51" i="50"/>
  <c r="F51" i="50"/>
  <c r="G51" i="50"/>
  <c r="H51" i="50"/>
  <c r="I51" i="50"/>
  <c r="B52" i="50"/>
  <c r="C52" i="50"/>
  <c r="E52" i="50"/>
  <c r="F52" i="50"/>
  <c r="G52" i="50"/>
  <c r="H52" i="50"/>
  <c r="I52" i="50"/>
  <c r="B53" i="50"/>
  <c r="C53" i="50"/>
  <c r="D53" i="50"/>
  <c r="E53" i="50"/>
  <c r="F53" i="50"/>
  <c r="G53" i="50"/>
  <c r="H53" i="50"/>
  <c r="I53" i="50"/>
  <c r="B54" i="50"/>
  <c r="C54" i="50"/>
  <c r="D54" i="50"/>
  <c r="E54" i="50"/>
  <c r="F54" i="50"/>
  <c r="G54" i="50"/>
  <c r="H54" i="50"/>
  <c r="I54" i="50"/>
  <c r="B55" i="50"/>
  <c r="C55" i="50"/>
  <c r="E55" i="50"/>
  <c r="F55" i="50"/>
  <c r="G55" i="50"/>
  <c r="H55" i="50"/>
  <c r="I55" i="50"/>
  <c r="B56" i="50"/>
  <c r="C56" i="50"/>
  <c r="D56" i="50"/>
  <c r="E56" i="50"/>
  <c r="F56" i="50"/>
  <c r="G56" i="50"/>
  <c r="H56" i="50"/>
  <c r="I56" i="50"/>
  <c r="B57" i="50"/>
  <c r="C57" i="50"/>
  <c r="D57" i="50"/>
  <c r="E57" i="50"/>
  <c r="F57" i="50"/>
  <c r="G57" i="50"/>
  <c r="H57" i="50"/>
  <c r="I57" i="50"/>
  <c r="B58" i="50"/>
  <c r="C58" i="50"/>
  <c r="D58" i="50"/>
  <c r="E58" i="50"/>
  <c r="F58" i="50"/>
  <c r="G58" i="50"/>
  <c r="H58" i="50"/>
  <c r="I58" i="50"/>
  <c r="B59" i="50"/>
  <c r="C59" i="50"/>
  <c r="D59" i="50"/>
  <c r="E59" i="50"/>
  <c r="F59" i="50"/>
  <c r="G59" i="50"/>
  <c r="H59" i="50"/>
  <c r="I59" i="50"/>
  <c r="B60" i="50"/>
  <c r="C60" i="50"/>
  <c r="D60" i="50"/>
  <c r="E60" i="50"/>
  <c r="F60" i="50"/>
  <c r="G60" i="50"/>
  <c r="H60" i="50"/>
  <c r="I60" i="50"/>
  <c r="B61" i="50"/>
  <c r="C61" i="50"/>
  <c r="D61" i="50"/>
  <c r="E61" i="50"/>
  <c r="F61" i="50"/>
  <c r="G61" i="50"/>
  <c r="H61" i="50"/>
  <c r="I61" i="50"/>
  <c r="B62" i="50"/>
  <c r="C62" i="50"/>
  <c r="D62" i="50"/>
  <c r="E62" i="50"/>
  <c r="F62" i="50"/>
  <c r="G62" i="50"/>
  <c r="H62" i="50"/>
  <c r="I62" i="50"/>
  <c r="B63" i="50"/>
  <c r="C63" i="50"/>
  <c r="D63" i="50"/>
  <c r="E63" i="50"/>
  <c r="F63" i="50"/>
  <c r="G63" i="50"/>
  <c r="H63" i="50"/>
  <c r="I63" i="50"/>
  <c r="B64" i="50"/>
  <c r="C64" i="50"/>
  <c r="D64" i="50"/>
  <c r="E64" i="50"/>
  <c r="F64" i="50"/>
  <c r="G64" i="50"/>
  <c r="H64" i="50"/>
  <c r="I64" i="50"/>
  <c r="B65" i="50"/>
  <c r="C65" i="50"/>
  <c r="E65" i="50"/>
  <c r="F65" i="50"/>
  <c r="G65" i="50"/>
  <c r="H65" i="50"/>
  <c r="I65" i="50"/>
  <c r="B66" i="50"/>
  <c r="C66" i="50"/>
  <c r="D66" i="50"/>
  <c r="E66" i="50"/>
  <c r="F66" i="50"/>
  <c r="G66" i="50"/>
  <c r="H66" i="50"/>
  <c r="I66" i="50"/>
  <c r="B67" i="50"/>
  <c r="C67" i="50"/>
  <c r="D67" i="50"/>
  <c r="E67" i="50"/>
  <c r="F67" i="50"/>
  <c r="G67" i="50"/>
  <c r="H67" i="50"/>
  <c r="I67" i="50"/>
  <c r="B68" i="50"/>
  <c r="C68" i="50"/>
  <c r="D68" i="50"/>
  <c r="E68" i="50"/>
  <c r="F68" i="50"/>
  <c r="G68" i="50"/>
  <c r="H68" i="50"/>
  <c r="I68" i="50"/>
  <c r="B69" i="50"/>
  <c r="C69" i="50"/>
  <c r="D69" i="50"/>
  <c r="E69" i="50"/>
  <c r="F69" i="50"/>
  <c r="G69" i="50"/>
  <c r="H69" i="50"/>
  <c r="I69" i="50"/>
  <c r="B70" i="50"/>
  <c r="C70" i="50"/>
  <c r="D70" i="50"/>
  <c r="E70" i="50"/>
  <c r="F70" i="50"/>
  <c r="G70" i="50"/>
  <c r="H70" i="50"/>
  <c r="I70" i="50"/>
  <c r="B71" i="50"/>
  <c r="C71" i="50"/>
  <c r="D71" i="50"/>
  <c r="E71" i="50"/>
  <c r="F71" i="50"/>
  <c r="G71" i="50"/>
  <c r="H71" i="50"/>
  <c r="I71" i="50"/>
  <c r="B72" i="50"/>
  <c r="C72" i="50"/>
  <c r="E72" i="50"/>
  <c r="F72" i="50"/>
  <c r="G72" i="50"/>
  <c r="H72" i="50"/>
  <c r="I72" i="50"/>
  <c r="B73" i="50"/>
  <c r="C73" i="50"/>
  <c r="D73" i="50"/>
  <c r="E73" i="50"/>
  <c r="F73" i="50"/>
  <c r="G73" i="50"/>
  <c r="H73" i="50"/>
  <c r="I73" i="50"/>
  <c r="B74" i="50"/>
  <c r="C74" i="50"/>
  <c r="D74" i="50"/>
  <c r="E74" i="50"/>
  <c r="F74" i="50"/>
  <c r="G74" i="50"/>
  <c r="H74" i="50"/>
  <c r="I74" i="50"/>
  <c r="B75" i="50"/>
  <c r="C75" i="50"/>
  <c r="D75" i="50"/>
  <c r="E75" i="50"/>
  <c r="F75" i="50"/>
  <c r="G75" i="50"/>
  <c r="H75" i="50"/>
  <c r="I75" i="50"/>
  <c r="B76" i="50"/>
  <c r="C76" i="50"/>
  <c r="D76" i="50"/>
  <c r="E76" i="50"/>
  <c r="F76" i="50"/>
  <c r="G76" i="50"/>
  <c r="H76" i="50"/>
  <c r="I76" i="50"/>
  <c r="B77" i="50"/>
  <c r="C77" i="50"/>
  <c r="E77" i="50"/>
  <c r="F77" i="50"/>
  <c r="G77" i="50"/>
  <c r="H77" i="50"/>
  <c r="I77" i="50"/>
  <c r="B78" i="50"/>
  <c r="C78" i="50"/>
  <c r="E78" i="50"/>
  <c r="F78" i="50"/>
  <c r="G78" i="50"/>
  <c r="H78" i="50"/>
  <c r="I78" i="50"/>
  <c r="B79" i="50"/>
  <c r="C79" i="50"/>
  <c r="D79" i="50"/>
  <c r="E79" i="50"/>
  <c r="F79" i="50"/>
  <c r="G79" i="50"/>
  <c r="H79" i="50"/>
  <c r="I79" i="50"/>
  <c r="B80" i="50"/>
  <c r="C80" i="50"/>
  <c r="D80" i="50"/>
  <c r="E80" i="50"/>
  <c r="F80" i="50"/>
  <c r="G80" i="50"/>
  <c r="H80" i="50"/>
  <c r="I80" i="50"/>
  <c r="B81" i="50"/>
  <c r="C81" i="50"/>
  <c r="D81" i="50"/>
  <c r="E81" i="50"/>
  <c r="F81" i="50"/>
  <c r="G81" i="50"/>
  <c r="H81" i="50"/>
  <c r="I81" i="50"/>
  <c r="B82" i="50"/>
  <c r="C82" i="50"/>
  <c r="D82" i="50"/>
  <c r="E82" i="50"/>
  <c r="F82" i="50"/>
  <c r="G82" i="50"/>
  <c r="H82" i="50"/>
  <c r="I82" i="50"/>
  <c r="B83" i="50"/>
  <c r="C83" i="50"/>
  <c r="D83" i="50"/>
  <c r="E83" i="50"/>
  <c r="F83" i="50"/>
  <c r="G83" i="50"/>
  <c r="H83" i="50"/>
  <c r="I83" i="50"/>
  <c r="B84" i="50"/>
  <c r="C84" i="50"/>
  <c r="D84" i="50"/>
  <c r="E84" i="50"/>
  <c r="F84" i="50"/>
  <c r="G84" i="50"/>
  <c r="H84" i="50"/>
  <c r="I84" i="50"/>
  <c r="B85" i="50"/>
  <c r="C85" i="50"/>
  <c r="D85" i="50"/>
  <c r="E85" i="50"/>
  <c r="F85" i="50"/>
  <c r="G85" i="50"/>
  <c r="H85" i="50"/>
  <c r="I85" i="50"/>
  <c r="B86" i="50"/>
  <c r="C86" i="50"/>
  <c r="D86" i="50"/>
  <c r="E86" i="50"/>
  <c r="F86" i="50"/>
  <c r="G86" i="50"/>
  <c r="H86" i="50"/>
  <c r="I86" i="50"/>
  <c r="B87" i="50"/>
  <c r="C87" i="50"/>
  <c r="D87" i="50"/>
  <c r="E87" i="50"/>
  <c r="F87" i="50"/>
  <c r="G87" i="50"/>
  <c r="H87" i="50"/>
  <c r="I87" i="50"/>
  <c r="B88" i="50"/>
  <c r="C88" i="50"/>
  <c r="D88" i="50"/>
  <c r="E88" i="50"/>
  <c r="F88" i="50"/>
  <c r="G88" i="50"/>
  <c r="H88" i="50"/>
  <c r="I88" i="50"/>
  <c r="B89" i="50"/>
  <c r="C89" i="50"/>
  <c r="D89" i="50"/>
  <c r="E89" i="50"/>
  <c r="F89" i="50"/>
  <c r="G89" i="50"/>
  <c r="H89" i="50"/>
  <c r="I89" i="50"/>
  <c r="B90" i="50"/>
  <c r="C90" i="50"/>
  <c r="E90" i="50"/>
  <c r="F90" i="50"/>
  <c r="G90" i="50"/>
  <c r="H90" i="50"/>
  <c r="I90" i="50"/>
  <c r="B91" i="50"/>
  <c r="C91" i="50"/>
  <c r="D91" i="50"/>
  <c r="E91" i="50"/>
  <c r="F91" i="50"/>
  <c r="G91" i="50"/>
  <c r="H91" i="50"/>
  <c r="I91" i="50"/>
  <c r="B92" i="50"/>
  <c r="C92" i="50"/>
  <c r="E92" i="50"/>
  <c r="F92" i="50"/>
  <c r="G92" i="50"/>
  <c r="H92" i="50"/>
  <c r="I92" i="50"/>
  <c r="B93" i="50"/>
  <c r="C93" i="50"/>
  <c r="E93" i="50"/>
  <c r="F93" i="50"/>
  <c r="G93" i="50"/>
  <c r="H93" i="50"/>
  <c r="I93" i="50"/>
  <c r="B94" i="50"/>
  <c r="C94" i="50"/>
  <c r="D94" i="50"/>
  <c r="E94" i="50"/>
  <c r="F94" i="50"/>
  <c r="G94" i="50"/>
  <c r="H94" i="50"/>
  <c r="I94" i="50"/>
  <c r="B95" i="50"/>
  <c r="C95" i="50"/>
  <c r="D95" i="50"/>
  <c r="E95" i="50"/>
  <c r="F95" i="50"/>
  <c r="G95" i="50"/>
  <c r="H95" i="50"/>
  <c r="I95" i="50"/>
  <c r="B96" i="50"/>
  <c r="C96" i="50"/>
  <c r="D96" i="50"/>
  <c r="E96" i="50"/>
  <c r="F96" i="50"/>
  <c r="G96" i="50"/>
  <c r="H96" i="50"/>
  <c r="I96" i="50"/>
  <c r="B97" i="50"/>
  <c r="C97" i="50"/>
  <c r="D97" i="50"/>
  <c r="E97" i="50"/>
  <c r="F97" i="50"/>
  <c r="G97" i="50"/>
  <c r="H97" i="50"/>
  <c r="I97" i="50"/>
  <c r="B98" i="50"/>
  <c r="C98" i="50"/>
  <c r="D98" i="50"/>
  <c r="E98" i="50"/>
  <c r="F98" i="50"/>
  <c r="G98" i="50"/>
  <c r="H98" i="50"/>
  <c r="I98" i="50"/>
  <c r="B99" i="50"/>
  <c r="C99" i="50"/>
  <c r="D99" i="50"/>
  <c r="E99" i="50"/>
  <c r="F99" i="50"/>
  <c r="G99" i="50"/>
  <c r="H99" i="50"/>
  <c r="I99" i="50"/>
  <c r="B100" i="50"/>
  <c r="C100" i="50"/>
  <c r="D100" i="50"/>
  <c r="E100" i="50"/>
  <c r="F100" i="50"/>
  <c r="G100" i="50"/>
  <c r="H100" i="50"/>
  <c r="I100" i="50"/>
  <c r="B101" i="50"/>
  <c r="C101" i="50"/>
  <c r="D101" i="50"/>
  <c r="E101" i="50"/>
  <c r="F101" i="50"/>
  <c r="G101" i="50"/>
  <c r="H101" i="50"/>
  <c r="I101" i="50"/>
  <c r="B102" i="50"/>
  <c r="C102" i="50"/>
  <c r="E102" i="50"/>
  <c r="F102" i="50"/>
  <c r="G102" i="50"/>
  <c r="H102" i="50"/>
  <c r="I102" i="50"/>
  <c r="B103" i="50"/>
  <c r="C103" i="50"/>
  <c r="D103" i="50"/>
  <c r="E103" i="50"/>
  <c r="F103" i="50"/>
  <c r="G103" i="50"/>
  <c r="H103" i="50"/>
  <c r="I103" i="50"/>
  <c r="B104" i="50"/>
  <c r="C104" i="50"/>
  <c r="D104" i="50"/>
  <c r="E104" i="50"/>
  <c r="F104" i="50"/>
  <c r="G104" i="50"/>
  <c r="H104" i="50"/>
  <c r="I104" i="50"/>
  <c r="B105" i="50"/>
  <c r="C105" i="50"/>
  <c r="D105" i="50"/>
  <c r="E105" i="50"/>
  <c r="F105" i="50"/>
  <c r="G105" i="50"/>
  <c r="H105" i="50"/>
  <c r="I105" i="50"/>
  <c r="B106" i="50"/>
  <c r="C106" i="50"/>
  <c r="D106" i="50"/>
  <c r="E106" i="50"/>
  <c r="F106" i="50"/>
  <c r="G106" i="50"/>
  <c r="H106" i="50"/>
  <c r="I106" i="50"/>
  <c r="B107" i="50"/>
  <c r="C107" i="50"/>
  <c r="D107" i="50"/>
  <c r="E107" i="50"/>
  <c r="F107" i="50"/>
  <c r="G107" i="50"/>
  <c r="H107" i="50"/>
  <c r="I107" i="50"/>
  <c r="B108" i="50"/>
  <c r="C108" i="50"/>
  <c r="D108" i="50"/>
  <c r="E108" i="50"/>
  <c r="F108" i="50"/>
  <c r="G108" i="50"/>
  <c r="H108" i="50"/>
  <c r="I108" i="50"/>
  <c r="B109" i="50"/>
  <c r="C109" i="50"/>
  <c r="D109" i="50"/>
  <c r="E109" i="50"/>
  <c r="F109" i="50"/>
  <c r="G109" i="50"/>
  <c r="H109" i="50"/>
  <c r="I109" i="50"/>
  <c r="B110" i="50"/>
  <c r="C110" i="50"/>
  <c r="D110" i="50"/>
  <c r="E110" i="50"/>
  <c r="F110" i="50"/>
  <c r="G110" i="50"/>
  <c r="H110" i="50"/>
  <c r="I110" i="50"/>
  <c r="B111" i="50"/>
  <c r="C111" i="50"/>
  <c r="D111" i="50"/>
  <c r="E111" i="50"/>
  <c r="F111" i="50"/>
  <c r="G111" i="50"/>
  <c r="H111" i="50"/>
  <c r="I111" i="50"/>
  <c r="B112" i="50"/>
  <c r="C112" i="50"/>
  <c r="D112" i="50"/>
  <c r="E112" i="50"/>
  <c r="F112" i="50"/>
  <c r="G112" i="50"/>
  <c r="H112" i="50"/>
  <c r="I112" i="50"/>
  <c r="B113" i="50"/>
  <c r="C113" i="50"/>
  <c r="D113" i="50"/>
  <c r="E113" i="50"/>
  <c r="F113" i="50"/>
  <c r="G113" i="50"/>
  <c r="H113" i="50"/>
  <c r="I113" i="50"/>
  <c r="B114" i="50"/>
  <c r="C114" i="50"/>
  <c r="D114" i="50"/>
  <c r="E114" i="50"/>
  <c r="F114" i="50"/>
  <c r="G114" i="50"/>
  <c r="H114" i="50"/>
  <c r="I114" i="50"/>
  <c r="B115" i="50"/>
  <c r="C115" i="50"/>
  <c r="D115" i="50"/>
  <c r="E115" i="50"/>
  <c r="F115" i="50"/>
  <c r="G115" i="50"/>
  <c r="H115" i="50"/>
  <c r="I115" i="50"/>
  <c r="B116" i="50"/>
  <c r="C116" i="50"/>
  <c r="D116" i="50"/>
  <c r="E116" i="50"/>
  <c r="F116" i="50"/>
  <c r="G116" i="50"/>
  <c r="H116" i="50"/>
  <c r="I116" i="50"/>
  <c r="B117" i="50"/>
  <c r="C117" i="50"/>
  <c r="E117" i="50"/>
  <c r="F117" i="50"/>
  <c r="G117" i="50"/>
  <c r="H117" i="50"/>
  <c r="I117" i="50"/>
  <c r="B118" i="50"/>
  <c r="C118" i="50"/>
  <c r="D118" i="50"/>
  <c r="E118" i="50"/>
  <c r="F118" i="50"/>
  <c r="G118" i="50"/>
  <c r="H118" i="50"/>
  <c r="I118" i="50"/>
  <c r="B119" i="50"/>
  <c r="C119" i="50"/>
  <c r="E119" i="50"/>
  <c r="F119" i="50"/>
  <c r="G119" i="50"/>
  <c r="H119" i="50"/>
  <c r="I119" i="50"/>
  <c r="B120" i="50"/>
  <c r="C120" i="50"/>
  <c r="D120" i="50"/>
  <c r="E120" i="50"/>
  <c r="F120" i="50"/>
  <c r="G120" i="50"/>
  <c r="H120" i="50"/>
  <c r="I120" i="50"/>
  <c r="B121" i="50"/>
  <c r="C121" i="50"/>
  <c r="E121" i="50"/>
  <c r="F121" i="50"/>
  <c r="G121" i="50"/>
  <c r="H121" i="50"/>
  <c r="I121" i="50"/>
  <c r="B122" i="50"/>
  <c r="C122" i="50"/>
  <c r="D122" i="50"/>
  <c r="E122" i="50"/>
  <c r="F122" i="50"/>
  <c r="G122" i="50"/>
  <c r="H122" i="50"/>
  <c r="I122" i="50"/>
  <c r="B123" i="50"/>
  <c r="C123" i="50"/>
  <c r="D123" i="50"/>
  <c r="E123" i="50"/>
  <c r="F123" i="50"/>
  <c r="G123" i="50"/>
  <c r="H123" i="50"/>
  <c r="I123" i="50"/>
  <c r="B124" i="50"/>
  <c r="C124" i="50"/>
  <c r="E124" i="50"/>
  <c r="F124" i="50"/>
  <c r="G124" i="50"/>
  <c r="H124" i="50"/>
  <c r="I124" i="50"/>
  <c r="B125" i="50"/>
  <c r="C125" i="50"/>
  <c r="D125" i="50"/>
  <c r="E125" i="50"/>
  <c r="F125" i="50"/>
  <c r="G125" i="50"/>
  <c r="H125" i="50"/>
  <c r="I125" i="50"/>
  <c r="B126" i="50"/>
  <c r="C126" i="50"/>
  <c r="E126" i="50"/>
  <c r="F126" i="50"/>
  <c r="G126" i="50"/>
  <c r="H126" i="50"/>
  <c r="I126" i="50"/>
  <c r="B127" i="50"/>
  <c r="C127" i="50"/>
  <c r="D127" i="50"/>
  <c r="E127" i="50"/>
  <c r="F127" i="50"/>
  <c r="G127" i="50"/>
  <c r="H127" i="50"/>
  <c r="I127" i="50"/>
  <c r="B128" i="50"/>
  <c r="C128" i="50"/>
  <c r="D128" i="50"/>
  <c r="E128" i="50"/>
  <c r="F128" i="50"/>
  <c r="G128" i="50"/>
  <c r="H128" i="50"/>
  <c r="I128" i="50"/>
  <c r="B129" i="50"/>
  <c r="C129" i="50"/>
  <c r="E129" i="50"/>
  <c r="F129" i="50"/>
  <c r="G129" i="50"/>
  <c r="H129" i="50"/>
  <c r="I129" i="50"/>
  <c r="B130" i="50"/>
  <c r="C130" i="50"/>
  <c r="D130" i="50"/>
  <c r="E130" i="50"/>
  <c r="F130" i="50"/>
  <c r="G130" i="50"/>
  <c r="H130" i="50"/>
  <c r="I130" i="50"/>
  <c r="B131" i="50"/>
  <c r="C131" i="50"/>
  <c r="E131" i="50"/>
  <c r="F131" i="50"/>
  <c r="G131" i="50"/>
  <c r="H131" i="50"/>
  <c r="I131" i="50"/>
  <c r="B132" i="50"/>
  <c r="C132" i="50"/>
  <c r="E132" i="50"/>
  <c r="F132" i="50"/>
  <c r="G132" i="50"/>
  <c r="H132" i="50"/>
  <c r="I132" i="50"/>
  <c r="B133" i="50"/>
  <c r="C133" i="50"/>
  <c r="D133" i="50"/>
  <c r="E133" i="50"/>
  <c r="F133" i="50"/>
  <c r="G133" i="50"/>
  <c r="H133" i="50"/>
  <c r="I133" i="50"/>
  <c r="B134" i="50"/>
  <c r="C134" i="50"/>
  <c r="D134" i="50"/>
  <c r="E134" i="50"/>
  <c r="F134" i="50"/>
  <c r="G134" i="50"/>
  <c r="H134" i="50"/>
  <c r="I134" i="50"/>
  <c r="B135" i="50"/>
  <c r="C135" i="50"/>
  <c r="D135" i="50"/>
  <c r="E135" i="50"/>
  <c r="F135" i="50"/>
  <c r="G135" i="50"/>
  <c r="H135" i="50"/>
  <c r="I135" i="50"/>
  <c r="B136" i="50"/>
  <c r="C136" i="50"/>
  <c r="D136" i="50"/>
  <c r="E136" i="50"/>
  <c r="F136" i="50"/>
  <c r="G136" i="50"/>
  <c r="H136" i="50"/>
  <c r="I136" i="50"/>
  <c r="B137" i="50"/>
  <c r="C137" i="50"/>
  <c r="D137" i="50"/>
  <c r="E137" i="50"/>
  <c r="F137" i="50"/>
  <c r="G137" i="50"/>
  <c r="H137" i="50"/>
  <c r="I137" i="50"/>
  <c r="B138" i="50"/>
  <c r="C138" i="50"/>
  <c r="D138" i="50"/>
  <c r="E138" i="50"/>
  <c r="F138" i="50"/>
  <c r="G138" i="50"/>
  <c r="H138" i="50"/>
  <c r="I138" i="50"/>
  <c r="B139" i="50"/>
  <c r="C139" i="50"/>
  <c r="D139" i="50"/>
  <c r="E139" i="50"/>
  <c r="F139" i="50"/>
  <c r="G139" i="50"/>
  <c r="H139" i="50"/>
  <c r="I139" i="50"/>
  <c r="B140" i="50"/>
  <c r="C140" i="50"/>
  <c r="D140" i="50"/>
  <c r="E140" i="50"/>
  <c r="F140" i="50"/>
  <c r="G140" i="50"/>
  <c r="H140" i="50"/>
  <c r="I140" i="50"/>
  <c r="B141" i="50"/>
  <c r="C141" i="50"/>
  <c r="D141" i="50"/>
  <c r="E141" i="50"/>
  <c r="F141" i="50"/>
  <c r="G141" i="50"/>
  <c r="H141" i="50"/>
  <c r="I141" i="50"/>
  <c r="B142" i="50"/>
  <c r="C142" i="50"/>
  <c r="D142" i="50"/>
  <c r="E142" i="50"/>
  <c r="F142" i="50"/>
  <c r="G142" i="50"/>
  <c r="H142" i="50"/>
  <c r="I142" i="50"/>
  <c r="B143" i="50"/>
  <c r="C143" i="50"/>
  <c r="D143" i="50"/>
  <c r="E143" i="50"/>
  <c r="F143" i="50"/>
  <c r="G143" i="50"/>
  <c r="H143" i="50"/>
  <c r="I143" i="50"/>
  <c r="B144" i="50"/>
  <c r="C144" i="50"/>
  <c r="D144" i="50"/>
  <c r="E144" i="50"/>
  <c r="F144" i="50"/>
  <c r="G144" i="50"/>
  <c r="H144" i="50"/>
  <c r="I144" i="50"/>
  <c r="B145" i="50"/>
  <c r="C145" i="50"/>
  <c r="E145" i="50"/>
  <c r="F145" i="50"/>
  <c r="G145" i="50"/>
  <c r="H145" i="50"/>
  <c r="I145" i="50"/>
  <c r="B146" i="50"/>
  <c r="C146" i="50"/>
  <c r="D146" i="50"/>
  <c r="E146" i="50"/>
  <c r="F146" i="50"/>
  <c r="G146" i="50"/>
  <c r="H146" i="50"/>
  <c r="I146" i="50"/>
  <c r="B147" i="50"/>
  <c r="C147" i="50"/>
  <c r="D147" i="50"/>
  <c r="E147" i="50"/>
  <c r="F147" i="50"/>
  <c r="G147" i="50"/>
  <c r="H147" i="50"/>
  <c r="I147" i="50"/>
  <c r="B148" i="50"/>
  <c r="C148" i="50"/>
  <c r="E148" i="50"/>
  <c r="F148" i="50"/>
  <c r="G148" i="50"/>
  <c r="H148" i="50"/>
  <c r="I148" i="50"/>
  <c r="B149" i="50"/>
  <c r="C149" i="50"/>
  <c r="E149" i="50"/>
  <c r="F149" i="50"/>
  <c r="G149" i="50"/>
  <c r="H149" i="50"/>
  <c r="I149" i="50"/>
  <c r="B150" i="50"/>
  <c r="C150" i="50"/>
  <c r="D150" i="50"/>
  <c r="E150" i="50"/>
  <c r="F150" i="50"/>
  <c r="G150" i="50"/>
  <c r="H150" i="50"/>
  <c r="I150" i="50"/>
  <c r="B151" i="50"/>
  <c r="C151" i="50"/>
  <c r="D151" i="50"/>
  <c r="E151" i="50"/>
  <c r="F151" i="50"/>
  <c r="G151" i="50"/>
  <c r="H151" i="50"/>
  <c r="I151" i="50"/>
  <c r="B152" i="50"/>
  <c r="C152" i="50"/>
  <c r="D152" i="50"/>
  <c r="E152" i="50"/>
  <c r="F152" i="50"/>
  <c r="G152" i="50"/>
  <c r="H152" i="50"/>
  <c r="I152" i="50"/>
  <c r="B153" i="50"/>
  <c r="C153" i="50"/>
  <c r="D153" i="50"/>
  <c r="E153" i="50"/>
  <c r="F153" i="50"/>
  <c r="G153" i="50"/>
  <c r="H153" i="50"/>
  <c r="I153" i="50"/>
  <c r="B154" i="50"/>
  <c r="C154" i="50"/>
  <c r="E154" i="50"/>
  <c r="F154" i="50"/>
  <c r="G154" i="50"/>
  <c r="H154" i="50"/>
  <c r="I154" i="50"/>
  <c r="B155" i="50"/>
  <c r="C155" i="50"/>
  <c r="D155" i="50"/>
  <c r="E155" i="50"/>
  <c r="F155" i="50"/>
  <c r="G155" i="50"/>
  <c r="H155" i="50"/>
  <c r="I155" i="50"/>
  <c r="B156" i="50"/>
  <c r="C156" i="50"/>
  <c r="D156" i="50"/>
  <c r="E156" i="50"/>
  <c r="F156" i="50"/>
  <c r="G156" i="50"/>
  <c r="H156" i="50"/>
  <c r="I156" i="50"/>
  <c r="B157" i="50"/>
  <c r="C157" i="50"/>
  <c r="E157" i="50"/>
  <c r="F157" i="50"/>
  <c r="G157" i="50"/>
  <c r="H157" i="50"/>
  <c r="I157" i="50"/>
  <c r="B158" i="50"/>
  <c r="C158" i="50"/>
  <c r="D158" i="50"/>
  <c r="E158" i="50"/>
  <c r="F158" i="50"/>
  <c r="G158" i="50"/>
  <c r="H158" i="50"/>
  <c r="I158" i="50"/>
  <c r="B159" i="50"/>
  <c r="C159" i="50"/>
  <c r="D159" i="50"/>
  <c r="E159" i="50"/>
  <c r="F159" i="50"/>
  <c r="G159" i="50"/>
  <c r="H159" i="50"/>
  <c r="I159" i="50"/>
  <c r="B160" i="50"/>
  <c r="C160" i="50"/>
  <c r="D160" i="50"/>
  <c r="E160" i="50"/>
  <c r="F160" i="50"/>
  <c r="G160" i="50"/>
  <c r="H160" i="50"/>
  <c r="I160" i="50"/>
  <c r="B161" i="50"/>
  <c r="C161" i="50"/>
  <c r="D161" i="50"/>
  <c r="E161" i="50"/>
  <c r="F161" i="50"/>
  <c r="G161" i="50"/>
  <c r="H161" i="50"/>
  <c r="I161" i="50"/>
  <c r="B162" i="50"/>
  <c r="C162" i="50"/>
  <c r="D162" i="50"/>
  <c r="E162" i="50"/>
  <c r="F162" i="50"/>
  <c r="G162" i="50"/>
  <c r="H162" i="50"/>
  <c r="I162" i="50"/>
  <c r="B163" i="50"/>
  <c r="C163" i="50"/>
  <c r="D163" i="50"/>
  <c r="E163" i="50"/>
  <c r="F163" i="50"/>
  <c r="G163" i="50"/>
  <c r="H163" i="50"/>
  <c r="I163" i="50"/>
  <c r="B164" i="50"/>
  <c r="C164" i="50"/>
  <c r="E164" i="50"/>
  <c r="F164" i="50"/>
  <c r="G164" i="50"/>
  <c r="H164" i="50"/>
  <c r="I164" i="50"/>
  <c r="B165" i="50"/>
  <c r="C165" i="50"/>
  <c r="D165" i="50"/>
  <c r="E165" i="50"/>
  <c r="F165" i="50"/>
  <c r="G165" i="50"/>
  <c r="H165" i="50"/>
  <c r="I165" i="50"/>
  <c r="B166" i="50"/>
  <c r="C166" i="50"/>
  <c r="E166" i="50"/>
  <c r="F166" i="50"/>
  <c r="G166" i="50"/>
  <c r="H166" i="50"/>
  <c r="I166" i="50"/>
  <c r="B167" i="50"/>
  <c r="C167" i="50"/>
  <c r="D167" i="50"/>
  <c r="E167" i="50"/>
  <c r="F167" i="50"/>
  <c r="G167" i="50"/>
  <c r="H167" i="50"/>
  <c r="I167" i="50"/>
  <c r="B168" i="50"/>
  <c r="C168" i="50"/>
  <c r="E168" i="50"/>
  <c r="F168" i="50"/>
  <c r="G168" i="50"/>
  <c r="H168" i="50"/>
  <c r="I168" i="50"/>
  <c r="B169" i="50"/>
  <c r="C169" i="50"/>
  <c r="E169" i="50"/>
  <c r="F169" i="50"/>
  <c r="G169" i="50"/>
  <c r="H169" i="50"/>
  <c r="I169" i="50"/>
  <c r="B170" i="50"/>
  <c r="C170" i="50"/>
  <c r="D170" i="50"/>
  <c r="E170" i="50"/>
  <c r="F170" i="50"/>
  <c r="G170" i="50"/>
  <c r="H170" i="50"/>
  <c r="I170" i="50"/>
  <c r="B171" i="50"/>
  <c r="C171" i="50"/>
  <c r="D171" i="50"/>
  <c r="E171" i="50"/>
  <c r="F171" i="50"/>
  <c r="G171" i="50"/>
  <c r="H171" i="50"/>
  <c r="I171" i="50"/>
  <c r="B172" i="50"/>
  <c r="C172" i="50"/>
  <c r="D172" i="50"/>
  <c r="E172" i="50"/>
  <c r="F172" i="50"/>
  <c r="G172" i="50"/>
  <c r="H172" i="50"/>
  <c r="I172" i="50"/>
  <c r="B173" i="50"/>
  <c r="C173" i="50"/>
  <c r="D173" i="50"/>
  <c r="E173" i="50"/>
  <c r="F173" i="50"/>
  <c r="G173" i="50"/>
  <c r="H173" i="50"/>
  <c r="I173" i="50"/>
  <c r="B174" i="50"/>
  <c r="C174" i="50"/>
  <c r="D174" i="50"/>
  <c r="E174" i="50"/>
  <c r="F174" i="50"/>
  <c r="G174" i="50"/>
  <c r="H174" i="50"/>
  <c r="I174" i="50"/>
  <c r="B175" i="50"/>
  <c r="C175" i="50"/>
  <c r="E175" i="50"/>
  <c r="F175" i="50"/>
  <c r="G175" i="50"/>
  <c r="H175" i="50"/>
  <c r="I175" i="50"/>
  <c r="B176" i="50"/>
  <c r="C176" i="50"/>
  <c r="D176" i="50"/>
  <c r="E176" i="50"/>
  <c r="F176" i="50"/>
  <c r="G176" i="50"/>
  <c r="H176" i="50"/>
  <c r="I176" i="50"/>
  <c r="B177" i="50"/>
  <c r="C177" i="50"/>
  <c r="E177" i="50"/>
  <c r="F177" i="50"/>
  <c r="G177" i="50"/>
  <c r="H177" i="50"/>
  <c r="I177" i="50"/>
  <c r="B178" i="50"/>
  <c r="C178" i="50"/>
  <c r="E178" i="50"/>
  <c r="F178" i="50"/>
  <c r="G178" i="50"/>
  <c r="H178" i="50"/>
  <c r="I178" i="50"/>
  <c r="B179" i="50"/>
  <c r="C179" i="50"/>
  <c r="D179" i="50"/>
  <c r="E179" i="50"/>
  <c r="F179" i="50"/>
  <c r="G179" i="50"/>
  <c r="H179" i="50"/>
  <c r="I179" i="50"/>
  <c r="B180" i="50"/>
  <c r="C180" i="50"/>
  <c r="D180" i="50"/>
  <c r="E180" i="50"/>
  <c r="F180" i="50"/>
  <c r="G180" i="50"/>
  <c r="H180" i="50"/>
  <c r="I180" i="50"/>
  <c r="B181" i="50"/>
  <c r="C181" i="50"/>
  <c r="D181" i="50"/>
  <c r="E181" i="50"/>
  <c r="F181" i="50"/>
  <c r="G181" i="50"/>
  <c r="H181" i="50"/>
  <c r="I181" i="50"/>
  <c r="B182" i="50"/>
  <c r="C182" i="50"/>
  <c r="D182" i="50"/>
  <c r="E182" i="50"/>
  <c r="F182" i="50"/>
  <c r="G182" i="50"/>
  <c r="H182" i="50"/>
  <c r="I182" i="50"/>
  <c r="B183" i="50"/>
  <c r="C183" i="50"/>
  <c r="D183" i="50"/>
  <c r="E183" i="50"/>
  <c r="F183" i="50"/>
  <c r="G183" i="50"/>
  <c r="H183" i="50"/>
  <c r="I183" i="50"/>
  <c r="B184" i="50"/>
  <c r="C184" i="50"/>
  <c r="E184" i="50"/>
  <c r="F184" i="50"/>
  <c r="G184" i="50"/>
  <c r="H184" i="50"/>
  <c r="I184" i="50"/>
  <c r="B185" i="50"/>
  <c r="C185" i="50"/>
  <c r="D185" i="50"/>
  <c r="E185" i="50"/>
  <c r="F185" i="50"/>
  <c r="G185" i="50"/>
  <c r="H185" i="50"/>
  <c r="I185" i="50"/>
  <c r="B186" i="50"/>
  <c r="C186" i="50"/>
  <c r="D186" i="50"/>
  <c r="E186" i="50"/>
  <c r="F186" i="50"/>
  <c r="G186" i="50"/>
  <c r="H186" i="50"/>
  <c r="I186" i="50"/>
  <c r="B187" i="50"/>
  <c r="C187" i="50"/>
  <c r="E187" i="50"/>
  <c r="F187" i="50"/>
  <c r="G187" i="50"/>
  <c r="H187" i="50"/>
  <c r="I187" i="50"/>
  <c r="B188" i="50"/>
  <c r="C188" i="50"/>
  <c r="D188" i="50"/>
  <c r="E188" i="50"/>
  <c r="F188" i="50"/>
  <c r="G188" i="50"/>
  <c r="H188" i="50"/>
  <c r="I188" i="50"/>
  <c r="B189" i="50"/>
  <c r="C189" i="50"/>
  <c r="D189" i="50"/>
  <c r="E189" i="50"/>
  <c r="F189" i="50"/>
  <c r="G189" i="50"/>
  <c r="H189" i="50"/>
  <c r="I189" i="50"/>
  <c r="B190" i="50"/>
  <c r="C190" i="50"/>
  <c r="E190" i="50"/>
  <c r="F190" i="50"/>
  <c r="G190" i="50"/>
  <c r="H190" i="50"/>
  <c r="I190" i="50"/>
  <c r="B191" i="50"/>
  <c r="C191" i="50"/>
  <c r="E191" i="50"/>
  <c r="F191" i="50"/>
  <c r="G191" i="50"/>
  <c r="H191" i="50"/>
  <c r="I191" i="50"/>
  <c r="B192" i="50"/>
  <c r="C192" i="50"/>
  <c r="D192" i="50"/>
  <c r="E192" i="50"/>
  <c r="F192" i="50"/>
  <c r="G192" i="50"/>
  <c r="H192" i="50"/>
  <c r="I192" i="50"/>
  <c r="B193" i="50"/>
  <c r="C193" i="50"/>
  <c r="D193" i="50"/>
  <c r="E193" i="50"/>
  <c r="F193" i="50"/>
  <c r="G193" i="50"/>
  <c r="H193" i="50"/>
  <c r="I193" i="50"/>
  <c r="B194" i="50"/>
  <c r="C194" i="50"/>
  <c r="D194" i="50"/>
  <c r="E194" i="50"/>
  <c r="F194" i="50"/>
  <c r="G194" i="50"/>
  <c r="H194" i="50"/>
  <c r="I194" i="50"/>
  <c r="B195" i="50"/>
  <c r="C195" i="50"/>
  <c r="D195" i="50"/>
  <c r="E195" i="50"/>
  <c r="F195" i="50"/>
  <c r="G195" i="50"/>
  <c r="H195" i="50"/>
  <c r="I195" i="50"/>
  <c r="B196" i="50"/>
  <c r="C196" i="50"/>
  <c r="D196" i="50"/>
  <c r="E196" i="50"/>
  <c r="F196" i="50"/>
  <c r="G196" i="50"/>
  <c r="H196" i="50"/>
  <c r="I196" i="50"/>
  <c r="B197" i="50"/>
  <c r="C197" i="50"/>
  <c r="D197" i="50"/>
  <c r="E197" i="50"/>
  <c r="F197" i="50"/>
  <c r="G197" i="50"/>
  <c r="H197" i="50"/>
  <c r="I197" i="50"/>
  <c r="B198" i="50"/>
  <c r="C198" i="50"/>
  <c r="E198" i="50"/>
  <c r="F198" i="50"/>
  <c r="G198" i="50"/>
  <c r="H198" i="50"/>
  <c r="I198" i="50"/>
  <c r="B199" i="50"/>
  <c r="C199" i="50"/>
  <c r="D199" i="50"/>
  <c r="E199" i="50"/>
  <c r="F199" i="50"/>
  <c r="G199" i="50"/>
  <c r="H199" i="50"/>
  <c r="I199" i="50"/>
  <c r="B200" i="50"/>
  <c r="C200" i="50"/>
  <c r="D200" i="50"/>
  <c r="E200" i="50"/>
  <c r="F200" i="50"/>
  <c r="G200" i="50"/>
  <c r="H200" i="50"/>
  <c r="I200" i="50"/>
  <c r="B201" i="50"/>
  <c r="C201" i="50"/>
  <c r="E201" i="50"/>
  <c r="F201" i="50"/>
  <c r="G201" i="50"/>
  <c r="H201" i="50"/>
  <c r="I201" i="50"/>
  <c r="B202" i="50"/>
  <c r="C202" i="50"/>
  <c r="E202" i="50"/>
  <c r="F202" i="50"/>
  <c r="G202" i="50"/>
  <c r="H202" i="50"/>
  <c r="I202" i="50"/>
  <c r="B203" i="50"/>
  <c r="C203" i="50"/>
  <c r="D203" i="50"/>
  <c r="E203" i="50"/>
  <c r="F203" i="50"/>
  <c r="G203" i="50"/>
  <c r="H203" i="50"/>
  <c r="I203" i="50"/>
  <c r="B204" i="50"/>
  <c r="C204" i="50"/>
  <c r="E204" i="50"/>
  <c r="F204" i="50"/>
  <c r="G204" i="50"/>
  <c r="H204" i="50"/>
  <c r="I204" i="50"/>
  <c r="B205" i="50"/>
  <c r="C205" i="50"/>
  <c r="E205" i="50"/>
  <c r="F205" i="50"/>
  <c r="G205" i="50"/>
  <c r="H205" i="50"/>
  <c r="I205" i="50"/>
  <c r="B206" i="50"/>
  <c r="C206" i="50"/>
  <c r="D206" i="50"/>
  <c r="E206" i="50"/>
  <c r="F206" i="50"/>
  <c r="G206" i="50"/>
  <c r="H206" i="50"/>
  <c r="I206" i="50"/>
  <c r="B207" i="50"/>
  <c r="C207" i="50"/>
  <c r="D207" i="50"/>
  <c r="E207" i="50"/>
  <c r="F207" i="50"/>
  <c r="G207" i="50"/>
  <c r="H207" i="50"/>
  <c r="I207" i="50"/>
  <c r="B208" i="50"/>
  <c r="C208" i="50"/>
  <c r="D208" i="50"/>
  <c r="E208" i="50"/>
  <c r="F208" i="50"/>
  <c r="G208" i="50"/>
  <c r="H208" i="50"/>
  <c r="I208" i="50"/>
  <c r="B209" i="50"/>
  <c r="C209" i="50"/>
  <c r="E209" i="50"/>
  <c r="F209" i="50"/>
  <c r="G209" i="50"/>
  <c r="H209" i="50"/>
  <c r="I209" i="50"/>
  <c r="B210" i="50"/>
  <c r="C210" i="50"/>
  <c r="E210" i="50"/>
  <c r="F210" i="50"/>
  <c r="G210" i="50"/>
  <c r="H210" i="50"/>
  <c r="I210" i="50"/>
  <c r="B211" i="50"/>
  <c r="C211" i="50"/>
  <c r="E211" i="50"/>
  <c r="F211" i="50"/>
  <c r="G211" i="50"/>
  <c r="H211" i="50"/>
  <c r="I211" i="50"/>
  <c r="B212" i="50"/>
  <c r="C212" i="50"/>
  <c r="E212" i="50"/>
  <c r="F212" i="50"/>
  <c r="G212" i="50"/>
  <c r="H212" i="50"/>
  <c r="I212" i="50"/>
  <c r="B213" i="50"/>
  <c r="C213" i="50"/>
  <c r="D213" i="50"/>
  <c r="E213" i="50"/>
  <c r="F213" i="50"/>
  <c r="G213" i="50"/>
  <c r="H213" i="50"/>
  <c r="I213" i="50"/>
  <c r="B214" i="50"/>
  <c r="C214" i="50"/>
  <c r="E214" i="50"/>
  <c r="F214" i="50"/>
  <c r="G214" i="50"/>
  <c r="H214" i="50"/>
  <c r="I214" i="50"/>
  <c r="B215" i="50"/>
  <c r="C215" i="50"/>
  <c r="D215" i="50"/>
  <c r="E215" i="50"/>
  <c r="F215" i="50"/>
  <c r="G215" i="50"/>
  <c r="H215" i="50"/>
  <c r="I215" i="50"/>
  <c r="B216" i="50"/>
  <c r="C216" i="50"/>
  <c r="E216" i="50"/>
  <c r="F216" i="50"/>
  <c r="G216" i="50"/>
  <c r="H216" i="50"/>
  <c r="I216" i="50"/>
  <c r="B217" i="50"/>
  <c r="C217" i="50"/>
  <c r="D217" i="50"/>
  <c r="E217" i="50"/>
  <c r="F217" i="50"/>
  <c r="G217" i="50"/>
  <c r="H217" i="50"/>
  <c r="I217" i="50"/>
  <c r="B218" i="50"/>
  <c r="C218" i="50"/>
  <c r="E218" i="50"/>
  <c r="F218" i="50"/>
  <c r="G218" i="50"/>
  <c r="H218" i="50"/>
  <c r="I218" i="50"/>
  <c r="B219" i="50"/>
  <c r="C219" i="50"/>
  <c r="D219" i="50"/>
  <c r="E219" i="50"/>
  <c r="F219" i="50"/>
  <c r="G219" i="50"/>
  <c r="H219" i="50"/>
  <c r="I219" i="50"/>
  <c r="B220" i="50"/>
  <c r="C220" i="50"/>
  <c r="D220" i="50"/>
  <c r="E220" i="50"/>
  <c r="F220" i="50"/>
  <c r="G220" i="50"/>
  <c r="H220" i="50"/>
  <c r="I220" i="50"/>
  <c r="B221" i="50"/>
  <c r="C221" i="50"/>
  <c r="D221" i="50"/>
  <c r="E221" i="50"/>
  <c r="F221" i="50"/>
  <c r="G221" i="50"/>
  <c r="H221" i="50"/>
  <c r="I221" i="50"/>
  <c r="B222" i="50"/>
  <c r="C222" i="50"/>
  <c r="E222" i="50"/>
  <c r="F222" i="50"/>
  <c r="G222" i="50"/>
  <c r="H222" i="50"/>
  <c r="I222" i="50"/>
  <c r="B223" i="50"/>
  <c r="C223" i="50"/>
  <c r="D223" i="50"/>
  <c r="E223" i="50"/>
  <c r="F223" i="50"/>
  <c r="G223" i="50"/>
  <c r="H223" i="50"/>
  <c r="I223" i="50"/>
  <c r="B224" i="50"/>
  <c r="C224" i="50"/>
  <c r="E224" i="50"/>
  <c r="F224" i="50"/>
  <c r="G224" i="50"/>
  <c r="H224" i="50"/>
  <c r="I224" i="50"/>
  <c r="B225" i="50"/>
  <c r="C225" i="50"/>
  <c r="D225" i="50"/>
  <c r="E225" i="50"/>
  <c r="F225" i="50"/>
  <c r="G225" i="50"/>
  <c r="H225" i="50"/>
  <c r="I225" i="50"/>
  <c r="B226" i="50"/>
  <c r="C226" i="50"/>
  <c r="E226" i="50"/>
  <c r="F226" i="50"/>
  <c r="G226" i="50"/>
  <c r="H226" i="50"/>
  <c r="I226" i="50"/>
  <c r="B227" i="50"/>
  <c r="C227" i="50"/>
  <c r="E227" i="50"/>
  <c r="F227" i="50"/>
  <c r="G227" i="50"/>
  <c r="H227" i="50"/>
  <c r="I227" i="50"/>
  <c r="B228" i="50"/>
  <c r="C228" i="50"/>
  <c r="D228" i="50"/>
  <c r="E228" i="50"/>
  <c r="F228" i="50"/>
  <c r="G228" i="50"/>
  <c r="H228" i="50"/>
  <c r="I228" i="50"/>
  <c r="B229" i="50"/>
  <c r="C229" i="50"/>
  <c r="E229" i="50"/>
  <c r="F229" i="50"/>
  <c r="G229" i="50"/>
  <c r="H229" i="50"/>
  <c r="I229" i="50"/>
  <c r="B230" i="50"/>
  <c r="C230" i="50"/>
  <c r="D230" i="50"/>
  <c r="E230" i="50"/>
  <c r="F230" i="50"/>
  <c r="G230" i="50"/>
  <c r="H230" i="50"/>
  <c r="I230" i="50"/>
  <c r="B231" i="50"/>
  <c r="C231" i="50"/>
  <c r="D231" i="50"/>
  <c r="E231" i="50"/>
  <c r="F231" i="50"/>
  <c r="G231" i="50"/>
  <c r="H231" i="50"/>
  <c r="I231" i="50"/>
  <c r="B232" i="50"/>
  <c r="C232" i="50"/>
  <c r="E232" i="50"/>
  <c r="F232" i="50"/>
  <c r="G232" i="50"/>
  <c r="H232" i="50"/>
  <c r="I232" i="50"/>
  <c r="B233" i="50"/>
  <c r="C233" i="50"/>
  <c r="D233" i="50"/>
  <c r="E233" i="50"/>
  <c r="F233" i="50"/>
  <c r="G233" i="50"/>
  <c r="H233" i="50"/>
  <c r="I233" i="50"/>
  <c r="B234" i="50"/>
  <c r="C234" i="50"/>
  <c r="D234" i="50"/>
  <c r="E234" i="50"/>
  <c r="F234" i="50"/>
  <c r="G234" i="50"/>
  <c r="H234" i="50"/>
  <c r="I234" i="50"/>
  <c r="B235" i="50"/>
  <c r="C235" i="50"/>
  <c r="E235" i="50"/>
  <c r="F235" i="50"/>
  <c r="G235" i="50"/>
  <c r="H235" i="50"/>
  <c r="I235" i="50"/>
  <c r="B236" i="50"/>
  <c r="C236" i="50"/>
  <c r="D236" i="50"/>
  <c r="E236" i="50"/>
  <c r="F236" i="50"/>
  <c r="G236" i="50"/>
  <c r="H236" i="50"/>
  <c r="I236" i="50"/>
  <c r="B237" i="50"/>
  <c r="C237" i="50"/>
  <c r="D237" i="50"/>
  <c r="E237" i="50"/>
  <c r="F237" i="50"/>
  <c r="G237" i="50"/>
  <c r="H237" i="50"/>
  <c r="I237" i="50"/>
  <c r="B238" i="50"/>
  <c r="C238" i="50"/>
  <c r="D238" i="50"/>
  <c r="E238" i="50"/>
  <c r="F238" i="50"/>
  <c r="G238" i="50"/>
  <c r="H238" i="50"/>
  <c r="I238" i="50"/>
  <c r="B239" i="50"/>
  <c r="C239" i="50"/>
  <c r="D239" i="50"/>
  <c r="E239" i="50"/>
  <c r="F239" i="50"/>
  <c r="G239" i="50"/>
  <c r="H239" i="50"/>
  <c r="I239" i="50"/>
  <c r="B240" i="50"/>
  <c r="C240" i="50"/>
  <c r="D240" i="50"/>
  <c r="E240" i="50"/>
  <c r="F240" i="50"/>
  <c r="G240" i="50"/>
  <c r="H240" i="50"/>
  <c r="I240" i="50"/>
  <c r="B241" i="50"/>
  <c r="C241" i="50"/>
  <c r="D241" i="50"/>
  <c r="E241" i="50"/>
  <c r="F241" i="50"/>
  <c r="G241" i="50"/>
  <c r="H241" i="50"/>
  <c r="I241" i="50"/>
  <c r="B242" i="50"/>
  <c r="C242" i="50"/>
  <c r="D242" i="50"/>
  <c r="E242" i="50"/>
  <c r="F242" i="50"/>
  <c r="G242" i="50"/>
  <c r="H242" i="50"/>
  <c r="I242" i="50"/>
  <c r="B243" i="50"/>
  <c r="C243" i="50"/>
  <c r="E243" i="50"/>
  <c r="F243" i="50"/>
  <c r="G243" i="50"/>
  <c r="H243" i="50"/>
  <c r="I243" i="50"/>
  <c r="B244" i="50"/>
  <c r="C244" i="50"/>
  <c r="D244" i="50"/>
  <c r="E244" i="50"/>
  <c r="F244" i="50"/>
  <c r="G244" i="50"/>
  <c r="H244" i="50"/>
  <c r="I244" i="50"/>
  <c r="B245" i="50"/>
  <c r="C245" i="50"/>
  <c r="E245" i="50"/>
  <c r="F245" i="50"/>
  <c r="G245" i="50"/>
  <c r="H245" i="50"/>
  <c r="I245" i="50"/>
  <c r="B246" i="50"/>
  <c r="C246" i="50"/>
  <c r="E246" i="50"/>
  <c r="F246" i="50"/>
  <c r="G246" i="50"/>
  <c r="H246" i="50"/>
  <c r="I246" i="50"/>
  <c r="B247" i="50"/>
  <c r="C247" i="50"/>
  <c r="D247" i="50"/>
  <c r="E247" i="50"/>
  <c r="F247" i="50"/>
  <c r="G247" i="50"/>
  <c r="H247" i="50"/>
  <c r="I247" i="50"/>
  <c r="B248" i="50"/>
  <c r="C248" i="50"/>
  <c r="D248" i="50"/>
  <c r="E248" i="50"/>
  <c r="F248" i="50"/>
  <c r="G248" i="50"/>
  <c r="H248" i="50"/>
  <c r="I248" i="50"/>
  <c r="B249" i="50"/>
  <c r="C249" i="50"/>
  <c r="D249" i="50"/>
  <c r="E249" i="50"/>
  <c r="F249" i="50"/>
  <c r="G249" i="50"/>
  <c r="H249" i="50"/>
  <c r="I249" i="50"/>
  <c r="B250" i="50"/>
  <c r="C250" i="50"/>
  <c r="D250" i="50"/>
  <c r="E250" i="50"/>
  <c r="F250" i="50"/>
  <c r="G250" i="50"/>
  <c r="H250" i="50"/>
  <c r="I250" i="50"/>
  <c r="B251" i="50"/>
  <c r="C251" i="50"/>
  <c r="E251" i="50"/>
  <c r="F251" i="50"/>
  <c r="G251" i="50"/>
  <c r="H251" i="50"/>
  <c r="I251" i="50"/>
  <c r="B252" i="50"/>
  <c r="C252" i="50"/>
  <c r="E252" i="50"/>
  <c r="F252" i="50"/>
  <c r="G252" i="50"/>
  <c r="H252" i="50"/>
  <c r="I252" i="50"/>
  <c r="B253" i="50"/>
  <c r="C253" i="50"/>
  <c r="D253" i="50"/>
  <c r="E253" i="50"/>
  <c r="F253" i="50"/>
  <c r="G253" i="50"/>
  <c r="H253" i="50"/>
  <c r="I253" i="50"/>
  <c r="B254" i="50"/>
  <c r="C254" i="50"/>
  <c r="E254" i="50"/>
  <c r="F254" i="50"/>
  <c r="G254" i="50"/>
  <c r="H254" i="50"/>
  <c r="I254" i="50"/>
  <c r="B255" i="50"/>
  <c r="C255" i="50"/>
  <c r="D255" i="50"/>
  <c r="E255" i="50"/>
  <c r="F255" i="50"/>
  <c r="G255" i="50"/>
  <c r="H255" i="50"/>
  <c r="I255" i="50"/>
  <c r="B256" i="50"/>
  <c r="C256" i="50"/>
  <c r="D256" i="50"/>
  <c r="E256" i="50"/>
  <c r="F256" i="50"/>
  <c r="G256" i="50"/>
  <c r="H256" i="50"/>
  <c r="I256" i="50"/>
  <c r="B257" i="50"/>
  <c r="C257" i="50"/>
  <c r="E257" i="50"/>
  <c r="F257" i="50"/>
  <c r="G257" i="50"/>
  <c r="H257" i="50"/>
  <c r="I257" i="50"/>
  <c r="B258" i="50"/>
  <c r="C258" i="50"/>
  <c r="D258" i="50"/>
  <c r="E258" i="50"/>
  <c r="F258" i="50"/>
  <c r="G258" i="50"/>
  <c r="H258" i="50"/>
  <c r="I258" i="50"/>
  <c r="B259" i="50"/>
  <c r="C259" i="50"/>
  <c r="D259" i="50"/>
  <c r="E259" i="50"/>
  <c r="F259" i="50"/>
  <c r="G259" i="50"/>
  <c r="H259" i="50"/>
  <c r="I259" i="50"/>
  <c r="B260" i="50"/>
  <c r="C260" i="50"/>
  <c r="D260" i="50"/>
  <c r="E260" i="50"/>
  <c r="F260" i="50"/>
  <c r="G260" i="50"/>
  <c r="H260" i="50"/>
  <c r="I260" i="50"/>
  <c r="B261" i="50"/>
  <c r="C261" i="50"/>
  <c r="D261" i="50"/>
  <c r="E261" i="50"/>
  <c r="F261" i="50"/>
  <c r="G261" i="50"/>
  <c r="H261" i="50"/>
  <c r="I261" i="50"/>
  <c r="B262" i="50"/>
  <c r="C262" i="50"/>
  <c r="D262" i="50"/>
  <c r="E262" i="50"/>
  <c r="F262" i="50"/>
  <c r="G262" i="50"/>
  <c r="H262" i="50"/>
  <c r="I262" i="50"/>
  <c r="B263" i="50"/>
  <c r="C263" i="50"/>
  <c r="D263" i="50"/>
  <c r="E263" i="50"/>
  <c r="F263" i="50"/>
  <c r="G263" i="50"/>
  <c r="H263" i="50"/>
  <c r="I263" i="50"/>
  <c r="B264" i="50"/>
  <c r="C264" i="50"/>
  <c r="D264" i="50"/>
  <c r="E264" i="50"/>
  <c r="F264" i="50"/>
  <c r="G264" i="50"/>
  <c r="H264" i="50"/>
  <c r="I264" i="50"/>
  <c r="B265" i="50"/>
  <c r="C265" i="50"/>
  <c r="D265" i="50"/>
  <c r="E265" i="50"/>
  <c r="F265" i="50"/>
  <c r="G265" i="50"/>
  <c r="H265" i="50"/>
  <c r="I265" i="50"/>
  <c r="B266" i="50"/>
  <c r="C266" i="50"/>
  <c r="D266" i="50"/>
  <c r="E266" i="50"/>
  <c r="F266" i="50"/>
  <c r="G266" i="50"/>
  <c r="H266" i="50"/>
  <c r="I266" i="50"/>
  <c r="B267" i="50"/>
  <c r="C267" i="50"/>
  <c r="E267" i="50"/>
  <c r="F267" i="50"/>
  <c r="G267" i="50"/>
  <c r="H267" i="50"/>
  <c r="I267" i="50"/>
  <c r="B268" i="50"/>
  <c r="C268" i="50"/>
  <c r="E268" i="50"/>
  <c r="F268" i="50"/>
  <c r="G268" i="50"/>
  <c r="H268" i="50"/>
  <c r="I268" i="50"/>
  <c r="B269" i="50"/>
  <c r="C269" i="50"/>
  <c r="D269" i="50"/>
  <c r="E269" i="50"/>
  <c r="F269" i="50"/>
  <c r="G269" i="50"/>
  <c r="H269" i="50"/>
  <c r="I269" i="50"/>
  <c r="B270" i="50"/>
  <c r="C270" i="50"/>
  <c r="D270" i="50"/>
  <c r="E270" i="50"/>
  <c r="F270" i="50"/>
  <c r="G270" i="50"/>
  <c r="H270" i="50"/>
  <c r="I270" i="50"/>
  <c r="B271" i="50"/>
  <c r="C271" i="50"/>
  <c r="E271" i="50"/>
  <c r="F271" i="50"/>
  <c r="G271" i="50"/>
  <c r="H271" i="50"/>
  <c r="I271" i="50"/>
  <c r="B272" i="50"/>
  <c r="C272" i="50"/>
  <c r="D272" i="50"/>
  <c r="E272" i="50"/>
  <c r="F272" i="50"/>
  <c r="G272" i="50"/>
  <c r="H272" i="50"/>
  <c r="I272" i="50"/>
  <c r="B273" i="50"/>
  <c r="C273" i="50"/>
  <c r="D273" i="50"/>
  <c r="E273" i="50"/>
  <c r="F273" i="50"/>
  <c r="G273" i="50"/>
  <c r="H273" i="50"/>
  <c r="I273" i="50"/>
  <c r="B274" i="50"/>
  <c r="C274" i="50"/>
  <c r="E274" i="50"/>
  <c r="F274" i="50"/>
  <c r="G274" i="50"/>
  <c r="H274" i="50"/>
  <c r="I274" i="50"/>
  <c r="B275" i="50"/>
  <c r="C275" i="50"/>
  <c r="E275" i="50"/>
  <c r="F275" i="50"/>
  <c r="G275" i="50"/>
  <c r="H275" i="50"/>
  <c r="I275" i="50"/>
  <c r="B276" i="50"/>
  <c r="C276" i="50"/>
  <c r="D276" i="50"/>
  <c r="E276" i="50"/>
  <c r="F276" i="50"/>
  <c r="G276" i="50"/>
  <c r="H276" i="50"/>
  <c r="I276" i="50"/>
  <c r="B277" i="50"/>
  <c r="C277" i="50"/>
  <c r="E277" i="50"/>
  <c r="F277" i="50"/>
  <c r="G277" i="50"/>
  <c r="H277" i="50"/>
  <c r="I277" i="50"/>
  <c r="B278" i="50"/>
  <c r="C278" i="50"/>
  <c r="E278" i="50"/>
  <c r="F278" i="50"/>
  <c r="G278" i="50"/>
  <c r="H278" i="50"/>
  <c r="I278" i="50"/>
  <c r="B279" i="50"/>
  <c r="C279" i="50"/>
  <c r="E279" i="50"/>
  <c r="F279" i="50"/>
  <c r="G279" i="50"/>
  <c r="H279" i="50"/>
  <c r="I279" i="50"/>
  <c r="B280" i="50"/>
  <c r="C280" i="50"/>
  <c r="D280" i="50"/>
  <c r="E280" i="50"/>
  <c r="F280" i="50"/>
  <c r="G280" i="50"/>
  <c r="H280" i="50"/>
  <c r="I280" i="50"/>
  <c r="B281" i="50"/>
  <c r="C281" i="50"/>
  <c r="E281" i="50"/>
  <c r="F281" i="50"/>
  <c r="G281" i="50"/>
  <c r="H281" i="50"/>
  <c r="I281" i="50"/>
  <c r="B282" i="50"/>
  <c r="C282" i="50"/>
  <c r="E282" i="50"/>
  <c r="F282" i="50"/>
  <c r="G282" i="50"/>
  <c r="H282" i="50"/>
  <c r="I282" i="50"/>
  <c r="B283" i="50"/>
  <c r="C283" i="50"/>
  <c r="D283" i="50"/>
  <c r="E283" i="50"/>
  <c r="F283" i="50"/>
  <c r="G283" i="50"/>
  <c r="H283" i="50"/>
  <c r="I283" i="50"/>
  <c r="B284" i="50"/>
  <c r="C284" i="50"/>
  <c r="E284" i="50"/>
  <c r="F284" i="50"/>
  <c r="G284" i="50"/>
  <c r="H284" i="50"/>
  <c r="I284" i="50"/>
  <c r="B285" i="50"/>
  <c r="C285" i="50"/>
  <c r="D285" i="50"/>
  <c r="E285" i="50"/>
  <c r="F285" i="50"/>
  <c r="G285" i="50"/>
  <c r="H285" i="50"/>
  <c r="I285" i="50"/>
  <c r="B286" i="50"/>
  <c r="C286" i="50"/>
  <c r="E286" i="50"/>
  <c r="F286" i="50"/>
  <c r="G286" i="50"/>
  <c r="H286" i="50"/>
  <c r="I286" i="50"/>
  <c r="B287" i="50"/>
  <c r="C287" i="50"/>
  <c r="E287" i="50"/>
  <c r="F287" i="50"/>
  <c r="G287" i="50"/>
  <c r="H287" i="50"/>
  <c r="I287" i="50"/>
  <c r="B288" i="50"/>
  <c r="C288" i="50"/>
  <c r="E288" i="50"/>
  <c r="F288" i="50"/>
  <c r="G288" i="50"/>
  <c r="H288" i="50"/>
  <c r="I288" i="50"/>
  <c r="B289" i="50"/>
  <c r="C289" i="50"/>
  <c r="D289" i="50"/>
  <c r="E289" i="50"/>
  <c r="F289" i="50"/>
  <c r="G289" i="50"/>
  <c r="H289" i="50"/>
  <c r="I289" i="50"/>
  <c r="B290" i="50"/>
  <c r="C290" i="50"/>
  <c r="E290" i="50"/>
  <c r="F290" i="50"/>
  <c r="G290" i="50"/>
  <c r="H290" i="50"/>
  <c r="I290" i="50"/>
  <c r="B291" i="50"/>
  <c r="C291" i="50"/>
  <c r="D291" i="50"/>
  <c r="E291" i="50"/>
  <c r="F291" i="50"/>
  <c r="G291" i="50"/>
  <c r="H291" i="50"/>
  <c r="I291" i="50"/>
  <c r="B292" i="50"/>
  <c r="C292" i="50"/>
  <c r="E292" i="50"/>
  <c r="F292" i="50"/>
  <c r="G292" i="50"/>
  <c r="H292" i="50"/>
  <c r="I292" i="50"/>
  <c r="B293" i="50"/>
  <c r="C293" i="50"/>
  <c r="D293" i="50"/>
  <c r="E293" i="50"/>
  <c r="F293" i="50"/>
  <c r="G293" i="50"/>
  <c r="H293" i="50"/>
  <c r="I293" i="50"/>
  <c r="B294" i="50"/>
  <c r="C294" i="50"/>
  <c r="D294" i="50"/>
  <c r="E294" i="50"/>
  <c r="F294" i="50"/>
  <c r="G294" i="50"/>
  <c r="H294" i="50"/>
  <c r="I294" i="50"/>
  <c r="B295" i="50"/>
  <c r="C295" i="50"/>
  <c r="E295" i="50"/>
  <c r="F295" i="50"/>
  <c r="G295" i="50"/>
  <c r="H295" i="50"/>
  <c r="I295" i="50"/>
  <c r="B296" i="50"/>
  <c r="C296" i="50"/>
  <c r="E296" i="50"/>
  <c r="F296" i="50"/>
  <c r="G296" i="50"/>
  <c r="H296" i="50"/>
  <c r="I296" i="50"/>
  <c r="B297" i="50"/>
  <c r="C297" i="50"/>
  <c r="E297" i="50"/>
  <c r="F297" i="50"/>
  <c r="G297" i="50"/>
  <c r="H297" i="50"/>
  <c r="I297" i="50"/>
  <c r="B298" i="50"/>
  <c r="C298" i="50"/>
  <c r="D298" i="50"/>
  <c r="E298" i="50"/>
  <c r="F298" i="50"/>
  <c r="G298" i="50"/>
  <c r="H298" i="50"/>
  <c r="I298" i="50"/>
  <c r="B299" i="50"/>
  <c r="C299" i="50"/>
  <c r="D299" i="50"/>
  <c r="E299" i="50"/>
  <c r="F299" i="50"/>
  <c r="G299" i="50"/>
  <c r="H299" i="50"/>
  <c r="I299" i="50"/>
  <c r="B300" i="50"/>
  <c r="C300" i="50"/>
  <c r="D300" i="50"/>
  <c r="E300" i="50"/>
  <c r="F300" i="50"/>
  <c r="G300" i="50"/>
  <c r="H300" i="50"/>
  <c r="I300" i="50"/>
  <c r="B301" i="50"/>
  <c r="C301" i="50"/>
  <c r="D301" i="50"/>
  <c r="E301" i="50"/>
  <c r="F301" i="50"/>
  <c r="G301" i="50"/>
  <c r="H301" i="50"/>
  <c r="I301" i="50"/>
  <c r="B302" i="50"/>
  <c r="C302" i="50"/>
  <c r="D302" i="50"/>
  <c r="E302" i="50"/>
  <c r="F302" i="50"/>
  <c r="G302" i="50"/>
  <c r="H302" i="50"/>
  <c r="I302" i="50"/>
  <c r="B303" i="50"/>
  <c r="C303" i="50"/>
  <c r="D303" i="50"/>
  <c r="E303" i="50"/>
  <c r="F303" i="50"/>
  <c r="G303" i="50"/>
  <c r="H303" i="50"/>
  <c r="I303" i="50"/>
  <c r="B304" i="50"/>
  <c r="C304" i="50"/>
  <c r="D304" i="50"/>
  <c r="E304" i="50"/>
  <c r="F304" i="50"/>
  <c r="G304" i="50"/>
  <c r="H304" i="50"/>
  <c r="I304" i="50"/>
  <c r="B305" i="50"/>
  <c r="C305" i="50"/>
  <c r="D305" i="50"/>
  <c r="E305" i="50"/>
  <c r="F305" i="50"/>
  <c r="G305" i="50"/>
  <c r="H305" i="50"/>
  <c r="I305" i="50"/>
  <c r="B306" i="50"/>
  <c r="C306" i="50"/>
  <c r="D306" i="50"/>
  <c r="E306" i="50"/>
  <c r="F306" i="50"/>
  <c r="G306" i="50"/>
  <c r="H306" i="50"/>
  <c r="I306" i="50"/>
  <c r="B307" i="50"/>
  <c r="C307" i="50"/>
  <c r="E307" i="50"/>
  <c r="F307" i="50"/>
  <c r="G307" i="50"/>
  <c r="H307" i="50"/>
  <c r="I307" i="50"/>
  <c r="B308" i="50"/>
  <c r="C308" i="50"/>
  <c r="D308" i="50"/>
  <c r="E308" i="50"/>
  <c r="F308" i="50"/>
  <c r="G308" i="50"/>
  <c r="H308" i="50"/>
  <c r="I308" i="50"/>
  <c r="B309" i="50"/>
  <c r="C309" i="50"/>
  <c r="D309" i="50"/>
  <c r="E309" i="50"/>
  <c r="F309" i="50"/>
  <c r="G309" i="50"/>
  <c r="H309" i="50"/>
  <c r="I309" i="50"/>
  <c r="B310" i="50"/>
  <c r="C310" i="50"/>
  <c r="D310" i="50"/>
  <c r="E310" i="50"/>
  <c r="F310" i="50"/>
  <c r="G310" i="50"/>
  <c r="H310" i="50"/>
  <c r="I310" i="50"/>
  <c r="B311" i="50"/>
  <c r="C311" i="50"/>
  <c r="E311" i="50"/>
  <c r="F311" i="50"/>
  <c r="G311" i="50"/>
  <c r="H311" i="50"/>
  <c r="I311" i="50"/>
  <c r="B312" i="50"/>
  <c r="C312" i="50"/>
  <c r="D312" i="50"/>
  <c r="E312" i="50"/>
  <c r="F312" i="50"/>
  <c r="G312" i="50"/>
  <c r="H312" i="50"/>
  <c r="I312" i="50"/>
  <c r="B313" i="50"/>
  <c r="C313" i="50"/>
  <c r="D313" i="50"/>
  <c r="E313" i="50"/>
  <c r="F313" i="50"/>
  <c r="G313" i="50"/>
  <c r="H313" i="50"/>
  <c r="I313" i="50"/>
  <c r="B314" i="50"/>
  <c r="C314" i="50"/>
  <c r="E314" i="50"/>
  <c r="F314" i="50"/>
  <c r="G314" i="50"/>
  <c r="H314" i="50"/>
  <c r="I314" i="50"/>
  <c r="B315" i="50"/>
  <c r="C315" i="50"/>
  <c r="E315" i="50"/>
  <c r="F315" i="50"/>
  <c r="G315" i="50"/>
  <c r="H315" i="50"/>
  <c r="I315" i="50"/>
  <c r="B316" i="50"/>
  <c r="C316" i="50"/>
  <c r="E316" i="50"/>
  <c r="F316" i="50"/>
  <c r="G316" i="50"/>
  <c r="H316" i="50"/>
  <c r="I316" i="50"/>
  <c r="B317" i="50"/>
  <c r="C317" i="50"/>
  <c r="D317" i="50"/>
  <c r="E317" i="50"/>
  <c r="F317" i="50"/>
  <c r="G317" i="50"/>
  <c r="H317" i="50"/>
  <c r="I317" i="50"/>
  <c r="B318" i="50"/>
  <c r="C318" i="50"/>
  <c r="D318" i="50"/>
  <c r="E318" i="50"/>
  <c r="F318" i="50"/>
  <c r="G318" i="50"/>
  <c r="H318" i="50"/>
  <c r="I318" i="50"/>
  <c r="B319" i="50"/>
  <c r="C319" i="50"/>
  <c r="D319" i="50"/>
  <c r="E319" i="50"/>
  <c r="F319" i="50"/>
  <c r="G319" i="50"/>
  <c r="H319" i="50"/>
  <c r="I319" i="50"/>
  <c r="B320" i="50"/>
  <c r="C320" i="50"/>
  <c r="D320" i="50"/>
  <c r="E320" i="50"/>
  <c r="F320" i="50"/>
  <c r="G320" i="50"/>
  <c r="H320" i="50"/>
  <c r="I320" i="50"/>
  <c r="B321" i="50"/>
  <c r="C321" i="50"/>
  <c r="D321" i="50"/>
  <c r="E321" i="50"/>
  <c r="F321" i="50"/>
  <c r="G321" i="50"/>
  <c r="H321" i="50"/>
  <c r="I321" i="50"/>
  <c r="B322" i="50"/>
  <c r="C322" i="50"/>
  <c r="D322" i="50"/>
  <c r="E322" i="50"/>
  <c r="F322" i="50"/>
  <c r="G322" i="50"/>
  <c r="H322" i="50"/>
  <c r="I322" i="50"/>
  <c r="B323" i="50"/>
  <c r="C323" i="50"/>
  <c r="D323" i="50"/>
  <c r="E323" i="50"/>
  <c r="F323" i="50"/>
  <c r="G323" i="50"/>
  <c r="H323" i="50"/>
  <c r="I323" i="50"/>
  <c r="B324" i="50"/>
  <c r="C324" i="50"/>
  <c r="D324" i="50"/>
  <c r="E324" i="50"/>
  <c r="F324" i="50"/>
  <c r="G324" i="50"/>
  <c r="H324" i="50"/>
  <c r="I324" i="50"/>
  <c r="B325" i="50"/>
  <c r="C325" i="50"/>
  <c r="E325" i="50"/>
  <c r="F325" i="50"/>
  <c r="G325" i="50"/>
  <c r="H325" i="50"/>
  <c r="I325" i="50"/>
  <c r="B326" i="50"/>
  <c r="C326" i="50"/>
  <c r="D326" i="50"/>
  <c r="E326" i="50"/>
  <c r="F326" i="50"/>
  <c r="G326" i="50"/>
  <c r="H326" i="50"/>
  <c r="I326" i="50"/>
  <c r="B327" i="50"/>
  <c r="C327" i="50"/>
  <c r="D327" i="50"/>
  <c r="E327" i="50"/>
  <c r="F327" i="50"/>
  <c r="G327" i="50"/>
  <c r="H327" i="50"/>
  <c r="I327" i="50"/>
  <c r="B328" i="50"/>
  <c r="C328" i="50"/>
  <c r="E328" i="50"/>
  <c r="F328" i="50"/>
  <c r="G328" i="50"/>
  <c r="H328" i="50"/>
  <c r="I328" i="50"/>
  <c r="B329" i="50"/>
  <c r="C329" i="50"/>
  <c r="D329" i="50"/>
  <c r="E329" i="50"/>
  <c r="F329" i="50"/>
  <c r="G329" i="50"/>
  <c r="H329" i="50"/>
  <c r="I329" i="50"/>
  <c r="B330" i="50"/>
  <c r="C330" i="50"/>
  <c r="E330" i="50"/>
  <c r="F330" i="50"/>
  <c r="G330" i="50"/>
  <c r="H330" i="50"/>
  <c r="I330" i="50"/>
  <c r="B331" i="50"/>
  <c r="C331" i="50"/>
  <c r="D331" i="50"/>
  <c r="E331" i="50"/>
  <c r="F331" i="50"/>
  <c r="G331" i="50"/>
  <c r="H331" i="50"/>
  <c r="I331" i="50"/>
  <c r="B332" i="50"/>
  <c r="C332" i="50"/>
  <c r="D332" i="50"/>
  <c r="E332" i="50"/>
  <c r="F332" i="50"/>
  <c r="G332" i="50"/>
  <c r="H332" i="50"/>
  <c r="I332" i="50"/>
  <c r="B333" i="50"/>
  <c r="C333" i="50"/>
  <c r="D333" i="50"/>
  <c r="E333" i="50"/>
  <c r="F333" i="50"/>
  <c r="G333" i="50"/>
  <c r="H333" i="50"/>
  <c r="I333" i="50"/>
  <c r="B334" i="50"/>
  <c r="C334" i="50"/>
  <c r="D334" i="50"/>
  <c r="E334" i="50"/>
  <c r="F334" i="50"/>
  <c r="G334" i="50"/>
  <c r="H334" i="50"/>
  <c r="I334" i="50"/>
  <c r="B335" i="50"/>
  <c r="C335" i="50"/>
  <c r="D335" i="50"/>
  <c r="E335" i="50"/>
  <c r="F335" i="50"/>
  <c r="G335" i="50"/>
  <c r="H335" i="50"/>
  <c r="I335" i="50"/>
  <c r="B336" i="50"/>
  <c r="C336" i="50"/>
  <c r="E336" i="50"/>
  <c r="F336" i="50"/>
  <c r="G336" i="50"/>
  <c r="H336" i="50"/>
  <c r="I336" i="50"/>
  <c r="B337" i="50"/>
  <c r="C337" i="50"/>
  <c r="D337" i="50"/>
  <c r="E337" i="50"/>
  <c r="F337" i="50"/>
  <c r="G337" i="50"/>
  <c r="H337" i="50"/>
  <c r="I337" i="50"/>
  <c r="B338" i="50"/>
  <c r="C338" i="50"/>
  <c r="E338" i="50"/>
  <c r="F338" i="50"/>
  <c r="G338" i="50"/>
  <c r="H338" i="50"/>
  <c r="I338" i="50"/>
  <c r="B339" i="50"/>
  <c r="C339" i="50"/>
  <c r="D339" i="50"/>
  <c r="E339" i="50"/>
  <c r="F339" i="50"/>
  <c r="G339" i="50"/>
  <c r="H339" i="50"/>
  <c r="I339" i="50"/>
  <c r="B340" i="50"/>
  <c r="C340" i="50"/>
  <c r="D340" i="50"/>
  <c r="E340" i="50"/>
  <c r="F340" i="50"/>
  <c r="G340" i="50"/>
  <c r="H340" i="50"/>
  <c r="I340" i="50"/>
  <c r="B341" i="50"/>
  <c r="C341" i="50"/>
  <c r="E341" i="50"/>
  <c r="F341" i="50"/>
  <c r="G341" i="50"/>
  <c r="H341" i="50"/>
  <c r="I341" i="50"/>
  <c r="B342" i="50"/>
  <c r="C342" i="50"/>
  <c r="D342" i="50"/>
  <c r="E342" i="50"/>
  <c r="F342" i="50"/>
  <c r="G342" i="50"/>
  <c r="H342" i="50"/>
  <c r="I342" i="50"/>
  <c r="B343" i="50"/>
  <c r="C343" i="50"/>
  <c r="D343" i="50"/>
  <c r="E343" i="50"/>
  <c r="F343" i="50"/>
  <c r="G343" i="50"/>
  <c r="H343" i="50"/>
  <c r="I343" i="50"/>
  <c r="B344" i="50"/>
  <c r="C344" i="50"/>
  <c r="D344" i="50"/>
  <c r="E344" i="50"/>
  <c r="F344" i="50"/>
  <c r="G344" i="50"/>
  <c r="H344" i="50"/>
  <c r="I344" i="50"/>
  <c r="B345" i="50"/>
  <c r="C345" i="50"/>
  <c r="E345" i="50"/>
  <c r="F345" i="50"/>
  <c r="G345" i="50"/>
  <c r="H345" i="50"/>
  <c r="I345" i="50"/>
  <c r="B346" i="50"/>
  <c r="C346" i="50"/>
  <c r="D346" i="50"/>
  <c r="E346" i="50"/>
  <c r="F346" i="50"/>
  <c r="G346" i="50"/>
  <c r="H346" i="50"/>
  <c r="I346" i="50"/>
  <c r="B347" i="50"/>
  <c r="C347" i="50"/>
  <c r="D347" i="50"/>
  <c r="E347" i="50"/>
  <c r="F347" i="50"/>
  <c r="G347" i="50"/>
  <c r="H347" i="50"/>
  <c r="I347" i="50"/>
  <c r="B348" i="50"/>
  <c r="C348" i="50"/>
  <c r="D348" i="50"/>
  <c r="E348" i="50"/>
  <c r="F348" i="50"/>
  <c r="G348" i="50"/>
  <c r="H348" i="50"/>
  <c r="I348" i="50"/>
  <c r="B349" i="50"/>
  <c r="C349" i="50"/>
  <c r="E349" i="50"/>
  <c r="F349" i="50"/>
  <c r="G349" i="50"/>
  <c r="H349" i="50"/>
  <c r="I349" i="50"/>
  <c r="B350" i="50"/>
  <c r="C350" i="50"/>
  <c r="D350" i="50"/>
  <c r="E350" i="50"/>
  <c r="F350" i="50"/>
  <c r="G350" i="50"/>
  <c r="H350" i="50"/>
  <c r="I350" i="50"/>
  <c r="B351" i="50"/>
  <c r="C351" i="50"/>
  <c r="D351" i="50"/>
  <c r="E351" i="50"/>
  <c r="F351" i="50"/>
  <c r="G351" i="50"/>
  <c r="H351" i="50"/>
  <c r="I351" i="50"/>
  <c r="B352" i="50"/>
  <c r="C352" i="50"/>
  <c r="E352" i="50"/>
  <c r="F352" i="50"/>
  <c r="G352" i="50"/>
  <c r="H352" i="50"/>
  <c r="I352" i="50"/>
  <c r="B353" i="50"/>
  <c r="C353" i="50"/>
  <c r="D353" i="50"/>
  <c r="E353" i="50"/>
  <c r="F353" i="50"/>
  <c r="G353" i="50"/>
  <c r="H353" i="50"/>
  <c r="I353" i="50"/>
  <c r="B354" i="50"/>
  <c r="C354" i="50"/>
  <c r="E354" i="50"/>
  <c r="F354" i="50"/>
  <c r="G354" i="50"/>
  <c r="H354" i="50"/>
  <c r="I354" i="50"/>
  <c r="B355" i="50"/>
  <c r="C355" i="50"/>
  <c r="D355" i="50"/>
  <c r="E355" i="50"/>
  <c r="F355" i="50"/>
  <c r="G355" i="50"/>
  <c r="H355" i="50"/>
  <c r="I355" i="50"/>
  <c r="B356" i="50"/>
  <c r="C356" i="50"/>
  <c r="D356" i="50"/>
  <c r="E356" i="50"/>
  <c r="F356" i="50"/>
  <c r="G356" i="50"/>
  <c r="H356" i="50"/>
  <c r="I356" i="50"/>
  <c r="B357" i="50"/>
  <c r="C357" i="50"/>
  <c r="D357" i="50"/>
  <c r="E357" i="50"/>
  <c r="F357" i="50"/>
  <c r="G357" i="50"/>
  <c r="H357" i="50"/>
  <c r="I357" i="50"/>
  <c r="B358" i="50"/>
  <c r="C358" i="50"/>
  <c r="D358" i="50"/>
  <c r="E358" i="50"/>
  <c r="F358" i="50"/>
  <c r="G358" i="50"/>
  <c r="H358" i="50"/>
  <c r="I358" i="50"/>
  <c r="B359" i="50"/>
  <c r="C359" i="50"/>
  <c r="D359" i="50"/>
  <c r="E359" i="50"/>
  <c r="F359" i="50"/>
  <c r="G359" i="50"/>
  <c r="H359" i="50"/>
  <c r="I359" i="50"/>
  <c r="B360" i="50"/>
  <c r="C360" i="50"/>
  <c r="E360" i="50"/>
  <c r="F360" i="50"/>
  <c r="G360" i="50"/>
  <c r="H360" i="50"/>
  <c r="I360" i="50"/>
  <c r="B361" i="50"/>
  <c r="C361" i="50"/>
  <c r="D361" i="50"/>
  <c r="E361" i="50"/>
  <c r="F361" i="50"/>
  <c r="G361" i="50"/>
  <c r="H361" i="50"/>
  <c r="I361" i="50"/>
  <c r="B362" i="50"/>
  <c r="C362" i="50"/>
  <c r="D362" i="50"/>
  <c r="E362" i="50"/>
  <c r="F362" i="50"/>
  <c r="G362" i="50"/>
  <c r="H362" i="50"/>
  <c r="I362" i="50"/>
  <c r="B363" i="50"/>
  <c r="C363" i="50"/>
  <c r="D363" i="50"/>
  <c r="E363" i="50"/>
  <c r="F363" i="50"/>
  <c r="G363" i="50"/>
  <c r="H363" i="50"/>
  <c r="I363" i="50"/>
  <c r="B364" i="50"/>
  <c r="C364" i="50"/>
  <c r="D364" i="50"/>
  <c r="E364" i="50"/>
  <c r="F364" i="50"/>
  <c r="G364" i="50"/>
  <c r="H364" i="50"/>
  <c r="I364" i="50"/>
  <c r="B365" i="50"/>
  <c r="C365" i="50"/>
  <c r="E365" i="50"/>
  <c r="F365" i="50"/>
  <c r="G365" i="50"/>
  <c r="H365" i="50"/>
  <c r="I365" i="50"/>
  <c r="B366" i="50"/>
  <c r="C366" i="50"/>
  <c r="E366" i="50"/>
  <c r="F366" i="50"/>
  <c r="G366" i="50"/>
  <c r="H366" i="50"/>
  <c r="I366" i="50"/>
  <c r="B367" i="50"/>
  <c r="C367" i="50"/>
  <c r="D367" i="50"/>
  <c r="E367" i="50"/>
  <c r="F367" i="50"/>
  <c r="G367" i="50"/>
  <c r="H367" i="50"/>
  <c r="I367" i="50"/>
  <c r="B368" i="50"/>
  <c r="C368" i="50"/>
  <c r="D368" i="50"/>
  <c r="E368" i="50"/>
  <c r="F368" i="50"/>
  <c r="G368" i="50"/>
  <c r="H368" i="50"/>
  <c r="I368" i="50"/>
  <c r="B369" i="50"/>
  <c r="C369" i="50"/>
  <c r="D369" i="50"/>
  <c r="E369" i="50"/>
  <c r="F369" i="50"/>
  <c r="G369" i="50"/>
  <c r="H369" i="50"/>
  <c r="I369" i="50"/>
  <c r="B370" i="50"/>
  <c r="C370" i="50"/>
  <c r="D370" i="50"/>
  <c r="E370" i="50"/>
  <c r="F370" i="50"/>
  <c r="G370" i="50"/>
  <c r="H370" i="50"/>
  <c r="I370" i="50"/>
  <c r="B371" i="50"/>
  <c r="C371" i="50"/>
  <c r="D371" i="50"/>
  <c r="E371" i="50"/>
  <c r="F371" i="50"/>
  <c r="G371" i="50"/>
  <c r="H371" i="50"/>
  <c r="I371" i="50"/>
  <c r="B372" i="50"/>
  <c r="C372" i="50"/>
  <c r="E372" i="50"/>
  <c r="F372" i="50"/>
  <c r="G372" i="50"/>
  <c r="H372" i="50"/>
  <c r="I372" i="50"/>
  <c r="B373" i="50"/>
  <c r="C373" i="50"/>
  <c r="D373" i="50"/>
  <c r="E373" i="50"/>
  <c r="F373" i="50"/>
  <c r="G373" i="50"/>
  <c r="H373" i="50"/>
  <c r="I373" i="50"/>
  <c r="B374" i="50"/>
  <c r="C374" i="50"/>
  <c r="D374" i="50"/>
  <c r="E374" i="50"/>
  <c r="F374" i="50"/>
  <c r="G374" i="50"/>
  <c r="H374" i="50"/>
  <c r="I374" i="50"/>
  <c r="B375" i="50"/>
  <c r="C375" i="50"/>
  <c r="D375" i="50"/>
  <c r="E375" i="50"/>
  <c r="F375" i="50"/>
  <c r="G375" i="50"/>
  <c r="H375" i="50"/>
  <c r="I375" i="50"/>
  <c r="B376" i="50"/>
  <c r="C376" i="50"/>
  <c r="D376" i="50"/>
  <c r="E376" i="50"/>
  <c r="F376" i="50"/>
  <c r="G376" i="50"/>
  <c r="H376" i="50"/>
  <c r="I376" i="50"/>
  <c r="B377" i="50"/>
  <c r="C377" i="50"/>
  <c r="D377" i="50"/>
  <c r="E377" i="50"/>
  <c r="F377" i="50"/>
  <c r="G377" i="50"/>
  <c r="H377" i="50"/>
  <c r="I377" i="50"/>
  <c r="B378" i="50"/>
  <c r="C378" i="50"/>
  <c r="D378" i="50"/>
  <c r="E378" i="50"/>
  <c r="F378" i="50"/>
  <c r="G378" i="50"/>
  <c r="H378" i="50"/>
  <c r="I378" i="50"/>
  <c r="B379" i="50"/>
  <c r="C379" i="50"/>
  <c r="E379" i="50"/>
  <c r="F379" i="50"/>
  <c r="G379" i="50"/>
  <c r="H379" i="50"/>
  <c r="I379" i="50"/>
  <c r="B380" i="50"/>
  <c r="C380" i="50"/>
  <c r="D380" i="50"/>
  <c r="E380" i="50"/>
  <c r="F380" i="50"/>
  <c r="G380" i="50"/>
  <c r="H380" i="50"/>
  <c r="I380" i="50"/>
  <c r="B381" i="50"/>
  <c r="C381" i="50"/>
  <c r="D381" i="50"/>
  <c r="E381" i="50"/>
  <c r="F381" i="50"/>
  <c r="G381" i="50"/>
  <c r="H381" i="50"/>
  <c r="I381" i="50"/>
  <c r="B382" i="50"/>
  <c r="C382" i="50"/>
  <c r="D382" i="50"/>
  <c r="E382" i="50"/>
  <c r="F382" i="50"/>
  <c r="G382" i="50"/>
  <c r="H382" i="50"/>
  <c r="I382" i="50"/>
  <c r="B383" i="50"/>
  <c r="C383" i="50"/>
  <c r="D383" i="50"/>
  <c r="E383" i="50"/>
  <c r="F383" i="50"/>
  <c r="G383" i="50"/>
  <c r="H383" i="50"/>
  <c r="I383" i="50"/>
  <c r="B384" i="50"/>
  <c r="C384" i="50"/>
  <c r="D384" i="50"/>
  <c r="E384" i="50"/>
  <c r="F384" i="50"/>
  <c r="G384" i="50"/>
  <c r="H384" i="50"/>
  <c r="I384" i="50"/>
  <c r="B385" i="50"/>
  <c r="C385" i="50"/>
  <c r="E385" i="50"/>
  <c r="F385" i="50"/>
  <c r="G385" i="50"/>
  <c r="H385" i="50"/>
  <c r="I385" i="50"/>
  <c r="B386" i="50"/>
  <c r="C386" i="50"/>
  <c r="D386" i="50"/>
  <c r="E386" i="50"/>
  <c r="F386" i="50"/>
  <c r="G386" i="50"/>
  <c r="H386" i="50"/>
  <c r="I386" i="50"/>
  <c r="B387" i="50"/>
  <c r="C387" i="50"/>
  <c r="E387" i="50"/>
  <c r="F387" i="50"/>
  <c r="G387" i="50"/>
  <c r="H387" i="50"/>
  <c r="I387" i="50"/>
  <c r="B388" i="50"/>
  <c r="C388" i="50"/>
  <c r="D388" i="50"/>
  <c r="E388" i="50"/>
  <c r="F388" i="50"/>
  <c r="G388" i="50"/>
  <c r="H388" i="50"/>
  <c r="I388" i="50"/>
  <c r="B389" i="50"/>
  <c r="C389" i="50"/>
  <c r="D389" i="50"/>
  <c r="E389" i="50"/>
  <c r="F389" i="50"/>
  <c r="G389" i="50"/>
  <c r="H389" i="50"/>
  <c r="I389" i="50"/>
  <c r="B390" i="50"/>
  <c r="C390" i="50"/>
  <c r="D390" i="50"/>
  <c r="E390" i="50"/>
  <c r="F390" i="50"/>
  <c r="G390" i="50"/>
  <c r="H390" i="50"/>
  <c r="I390" i="50"/>
  <c r="B391" i="50"/>
  <c r="C391" i="50"/>
  <c r="E391" i="50"/>
  <c r="F391" i="50"/>
  <c r="G391" i="50"/>
  <c r="H391" i="50"/>
  <c r="I391" i="50"/>
  <c r="B392" i="50"/>
  <c r="C392" i="50"/>
  <c r="D392" i="50"/>
  <c r="E392" i="50"/>
  <c r="F392" i="50"/>
  <c r="G392" i="50"/>
  <c r="H392" i="50"/>
  <c r="I392" i="50"/>
  <c r="B393" i="50"/>
  <c r="C393" i="50"/>
  <c r="D393" i="50"/>
  <c r="E393" i="50"/>
  <c r="F393" i="50"/>
  <c r="G393" i="50"/>
  <c r="H393" i="50"/>
  <c r="I393" i="50"/>
  <c r="B394" i="50"/>
  <c r="C394" i="50"/>
  <c r="D394" i="50"/>
  <c r="E394" i="50"/>
  <c r="F394" i="50"/>
  <c r="G394" i="50"/>
  <c r="H394" i="50"/>
  <c r="I394" i="50"/>
  <c r="B395" i="50"/>
  <c r="C395" i="50"/>
  <c r="D395" i="50"/>
  <c r="E395" i="50"/>
  <c r="F395" i="50"/>
  <c r="G395" i="50"/>
  <c r="H395" i="50"/>
  <c r="I395" i="50"/>
  <c r="B396" i="50"/>
  <c r="C396" i="50"/>
  <c r="D396" i="50"/>
  <c r="E396" i="50"/>
  <c r="F396" i="50"/>
  <c r="G396" i="50"/>
  <c r="H396" i="50"/>
  <c r="I396" i="50"/>
  <c r="B397" i="50"/>
  <c r="C397" i="50"/>
  <c r="D397" i="50"/>
  <c r="E397" i="50"/>
  <c r="F397" i="50"/>
  <c r="G397" i="50"/>
  <c r="H397" i="50"/>
  <c r="I397" i="50"/>
  <c r="B398" i="50"/>
  <c r="C398" i="50"/>
  <c r="E398" i="50"/>
  <c r="F398" i="50"/>
  <c r="G398" i="50"/>
  <c r="H398" i="50"/>
  <c r="I398" i="50"/>
  <c r="B399" i="50"/>
  <c r="C399" i="50"/>
  <c r="D399" i="50"/>
  <c r="E399" i="50"/>
  <c r="F399" i="50"/>
  <c r="G399" i="50"/>
  <c r="H399" i="50"/>
  <c r="I399" i="50"/>
  <c r="B400" i="50"/>
  <c r="C400" i="50"/>
  <c r="D400" i="50"/>
  <c r="E400" i="50"/>
  <c r="F400" i="50"/>
  <c r="G400" i="50"/>
  <c r="H400" i="50"/>
  <c r="I400" i="50"/>
  <c r="B401" i="50"/>
  <c r="C401" i="50"/>
  <c r="D401" i="50"/>
  <c r="E401" i="50"/>
  <c r="F401" i="50"/>
  <c r="G401" i="50"/>
  <c r="H401" i="50"/>
  <c r="I401" i="50"/>
  <c r="B402" i="50"/>
  <c r="C402" i="50"/>
  <c r="E402" i="50"/>
  <c r="F402" i="50"/>
  <c r="G402" i="50"/>
  <c r="H402" i="50"/>
  <c r="I402" i="50"/>
  <c r="B403" i="50"/>
  <c r="C403" i="50"/>
  <c r="E403" i="50"/>
  <c r="F403" i="50"/>
  <c r="G403" i="50"/>
  <c r="H403" i="50"/>
  <c r="I403" i="50"/>
  <c r="B404" i="50"/>
  <c r="C404" i="50"/>
  <c r="D404" i="50"/>
  <c r="E404" i="50"/>
  <c r="F404" i="50"/>
  <c r="G404" i="50"/>
  <c r="H404" i="50"/>
  <c r="I404" i="50"/>
  <c r="B405" i="50"/>
  <c r="C405" i="50"/>
  <c r="D405" i="50"/>
  <c r="E405" i="50"/>
  <c r="F405" i="50"/>
  <c r="G405" i="50"/>
  <c r="H405" i="50"/>
  <c r="I405" i="50"/>
  <c r="B406" i="50"/>
  <c r="C406" i="50"/>
  <c r="D406" i="50"/>
  <c r="E406" i="50"/>
  <c r="F406" i="50"/>
  <c r="G406" i="50"/>
  <c r="H406" i="50"/>
  <c r="I406" i="50"/>
  <c r="B407" i="50"/>
  <c r="C407" i="50"/>
  <c r="D407" i="50"/>
  <c r="E407" i="50"/>
  <c r="F407" i="50"/>
  <c r="G407" i="50"/>
  <c r="H407" i="50"/>
  <c r="I407" i="50"/>
  <c r="B408" i="50"/>
  <c r="C408" i="50"/>
  <c r="E408" i="50"/>
  <c r="F408" i="50"/>
  <c r="G408" i="50"/>
  <c r="H408" i="50"/>
  <c r="I408" i="50"/>
  <c r="B409" i="50"/>
  <c r="C409" i="50"/>
  <c r="D409" i="50"/>
  <c r="E409" i="50"/>
  <c r="F409" i="50"/>
  <c r="G409" i="50"/>
  <c r="H409" i="50"/>
  <c r="I409" i="50"/>
  <c r="B410" i="50"/>
  <c r="C410" i="50"/>
  <c r="E410" i="50"/>
  <c r="F410" i="50"/>
  <c r="G410" i="50"/>
  <c r="H410" i="50"/>
  <c r="I410" i="50"/>
  <c r="B411" i="50"/>
  <c r="C411" i="50"/>
  <c r="D411" i="50"/>
  <c r="E411" i="50"/>
  <c r="F411" i="50"/>
  <c r="G411" i="50"/>
  <c r="H411" i="50"/>
  <c r="I411" i="50"/>
  <c r="B412" i="50"/>
  <c r="C412" i="50"/>
  <c r="D412" i="50"/>
  <c r="E412" i="50"/>
  <c r="F412" i="50"/>
  <c r="G412" i="50"/>
  <c r="H412" i="50"/>
  <c r="I412" i="50"/>
  <c r="B413" i="50"/>
  <c r="C413" i="50"/>
  <c r="D413" i="50"/>
  <c r="E413" i="50"/>
  <c r="F413" i="50"/>
  <c r="G413" i="50"/>
  <c r="H413" i="50"/>
  <c r="I413" i="50"/>
  <c r="B414" i="50"/>
  <c r="C414" i="50"/>
  <c r="E414" i="50"/>
  <c r="F414" i="50"/>
  <c r="G414" i="50"/>
  <c r="H414" i="50"/>
  <c r="I414" i="50"/>
  <c r="B415" i="50"/>
  <c r="C415" i="50"/>
  <c r="E415" i="50"/>
  <c r="F415" i="50"/>
  <c r="G415" i="50"/>
  <c r="H415" i="50"/>
  <c r="I415" i="50"/>
  <c r="B416" i="50"/>
  <c r="C416" i="50"/>
  <c r="D416" i="50"/>
  <c r="E416" i="50"/>
  <c r="F416" i="50"/>
  <c r="G416" i="50"/>
  <c r="H416" i="50"/>
  <c r="I416" i="50"/>
  <c r="B417" i="50"/>
  <c r="C417" i="50"/>
  <c r="E417" i="50"/>
  <c r="F417" i="50"/>
  <c r="G417" i="50"/>
  <c r="H417" i="50"/>
  <c r="I417" i="50"/>
  <c r="B418" i="50"/>
  <c r="C418" i="50"/>
  <c r="E418" i="50"/>
  <c r="F418" i="50"/>
  <c r="G418" i="50"/>
  <c r="H418" i="50"/>
  <c r="I418" i="50"/>
  <c r="B419" i="50"/>
  <c r="C419" i="50"/>
  <c r="D419" i="50"/>
  <c r="E419" i="50"/>
  <c r="F419" i="50"/>
  <c r="G419" i="50"/>
  <c r="H419" i="50"/>
  <c r="I419" i="50"/>
  <c r="B420" i="50"/>
  <c r="C420" i="50"/>
  <c r="D420" i="50"/>
  <c r="E420" i="50"/>
  <c r="F420" i="50"/>
  <c r="G420" i="50"/>
  <c r="H420" i="50"/>
  <c r="I420" i="50"/>
  <c r="B421" i="50"/>
  <c r="C421" i="50"/>
  <c r="D421" i="50"/>
  <c r="E421" i="50"/>
  <c r="F421" i="50"/>
  <c r="G421" i="50"/>
  <c r="H421" i="50"/>
  <c r="I421" i="50"/>
  <c r="B422" i="50"/>
  <c r="C422" i="50"/>
  <c r="D422" i="50"/>
  <c r="E422" i="50"/>
  <c r="F422" i="50"/>
  <c r="G422" i="50"/>
  <c r="H422" i="50"/>
  <c r="I422" i="50"/>
  <c r="B423" i="50"/>
  <c r="C423" i="50"/>
  <c r="E423" i="50"/>
  <c r="F423" i="50"/>
  <c r="G423" i="50"/>
  <c r="H423" i="50"/>
  <c r="I423" i="50"/>
  <c r="B424" i="50"/>
  <c r="C424" i="50"/>
  <c r="D424" i="50"/>
  <c r="E424" i="50"/>
  <c r="F424" i="50"/>
  <c r="G424" i="50"/>
  <c r="H424" i="50"/>
  <c r="I424" i="50"/>
  <c r="B425" i="50"/>
  <c r="C425" i="50"/>
  <c r="D425" i="50"/>
  <c r="E425" i="50"/>
  <c r="F425" i="50"/>
  <c r="G425" i="50"/>
  <c r="H425" i="50"/>
  <c r="I425" i="50"/>
  <c r="B426" i="50"/>
  <c r="C426" i="50"/>
  <c r="E426" i="50"/>
  <c r="F426" i="50"/>
  <c r="G426" i="50"/>
  <c r="H426" i="50"/>
  <c r="I426" i="50"/>
  <c r="B427" i="50"/>
  <c r="C427" i="50"/>
  <c r="D427" i="50"/>
  <c r="E427" i="50"/>
  <c r="F427" i="50"/>
  <c r="G427" i="50"/>
  <c r="H427" i="50"/>
  <c r="I427" i="50"/>
  <c r="B428" i="50"/>
  <c r="C428" i="50"/>
  <c r="D428" i="50"/>
  <c r="E428" i="50"/>
  <c r="F428" i="50"/>
  <c r="G428" i="50"/>
  <c r="H428" i="50"/>
  <c r="I428" i="50"/>
  <c r="B429" i="50"/>
  <c r="C429" i="50"/>
  <c r="E429" i="50"/>
  <c r="F429" i="50"/>
  <c r="G429" i="50"/>
  <c r="H429" i="50"/>
  <c r="I429" i="50"/>
  <c r="B430" i="50"/>
  <c r="C430" i="50"/>
  <c r="D430" i="50"/>
  <c r="E430" i="50"/>
  <c r="F430" i="50"/>
  <c r="G430" i="50"/>
  <c r="H430" i="50"/>
  <c r="I430" i="50"/>
  <c r="B431" i="50"/>
  <c r="C431" i="50"/>
  <c r="D431" i="50"/>
  <c r="E431" i="50"/>
  <c r="F431" i="50"/>
  <c r="G431" i="50"/>
  <c r="H431" i="50"/>
  <c r="I431" i="50"/>
  <c r="B432" i="50"/>
  <c r="C432" i="50"/>
  <c r="E432" i="50"/>
  <c r="F432" i="50"/>
  <c r="G432" i="50"/>
  <c r="H432" i="50"/>
  <c r="I432" i="50"/>
  <c r="B433" i="50"/>
  <c r="C433" i="50"/>
  <c r="D433" i="50"/>
  <c r="E433" i="50"/>
  <c r="F433" i="50"/>
  <c r="G433" i="50"/>
  <c r="H433" i="50"/>
  <c r="I433" i="50"/>
  <c r="B434" i="50"/>
  <c r="C434" i="50"/>
  <c r="E434" i="50"/>
  <c r="F434" i="50"/>
  <c r="G434" i="50"/>
  <c r="H434" i="50"/>
  <c r="I434" i="50"/>
  <c r="B435" i="50"/>
  <c r="C435" i="50"/>
  <c r="D435" i="50"/>
  <c r="E435" i="50"/>
  <c r="F435" i="50"/>
  <c r="G435" i="50"/>
  <c r="H435" i="50"/>
  <c r="I435" i="50"/>
  <c r="B436" i="50"/>
  <c r="C436" i="50"/>
  <c r="D436" i="50"/>
  <c r="E436" i="50"/>
  <c r="F436" i="50"/>
  <c r="G436" i="50"/>
  <c r="H436" i="50"/>
  <c r="I436" i="50"/>
  <c r="B437" i="50"/>
  <c r="C437" i="50"/>
  <c r="D437" i="50"/>
  <c r="E437" i="50"/>
  <c r="F437" i="50"/>
  <c r="G437" i="50"/>
  <c r="H437" i="50"/>
  <c r="I437" i="50"/>
  <c r="B438" i="50"/>
  <c r="C438" i="50"/>
  <c r="D438" i="50"/>
  <c r="E438" i="50"/>
  <c r="F438" i="50"/>
  <c r="G438" i="50"/>
  <c r="H438" i="50"/>
  <c r="I438" i="50"/>
  <c r="B439" i="50"/>
  <c r="C439" i="50"/>
  <c r="D439" i="50"/>
  <c r="E439" i="50"/>
  <c r="F439" i="50"/>
  <c r="G439" i="50"/>
  <c r="H439" i="50"/>
  <c r="I439" i="50"/>
  <c r="B440" i="50"/>
  <c r="C440" i="50"/>
  <c r="D440" i="50"/>
  <c r="E440" i="50"/>
  <c r="F440" i="50"/>
  <c r="G440" i="50"/>
  <c r="H440" i="50"/>
  <c r="I440" i="50"/>
  <c r="B441" i="50"/>
  <c r="C441" i="50"/>
  <c r="D441" i="50"/>
  <c r="E441" i="50"/>
  <c r="F441" i="50"/>
  <c r="G441" i="50"/>
  <c r="H441" i="50"/>
  <c r="I441" i="50"/>
  <c r="B442" i="50"/>
  <c r="C442" i="50"/>
  <c r="E442" i="50"/>
  <c r="F442" i="50"/>
  <c r="G442" i="50"/>
  <c r="H442" i="50"/>
  <c r="I442" i="50"/>
  <c r="B443" i="50"/>
  <c r="C443" i="50"/>
  <c r="D443" i="50"/>
  <c r="E443" i="50"/>
  <c r="F443" i="50"/>
  <c r="G443" i="50"/>
  <c r="H443" i="50"/>
  <c r="I443" i="50"/>
  <c r="B444" i="50"/>
  <c r="C444" i="50"/>
  <c r="D444" i="50"/>
  <c r="E444" i="50"/>
  <c r="F444" i="50"/>
  <c r="G444" i="50"/>
  <c r="H444" i="50"/>
  <c r="I444" i="50"/>
  <c r="B445" i="50"/>
  <c r="C445" i="50"/>
  <c r="D445" i="50"/>
  <c r="E445" i="50"/>
  <c r="F445" i="50"/>
  <c r="G445" i="50"/>
  <c r="H445" i="50"/>
  <c r="I445" i="50"/>
  <c r="B446" i="50"/>
  <c r="C446" i="50"/>
  <c r="D446" i="50"/>
  <c r="E446" i="50"/>
  <c r="F446" i="50"/>
  <c r="G446" i="50"/>
  <c r="H446" i="50"/>
  <c r="I446" i="50"/>
  <c r="B447" i="50"/>
  <c r="C447" i="50"/>
  <c r="D447" i="50"/>
  <c r="E447" i="50"/>
  <c r="F447" i="50"/>
  <c r="G447" i="50"/>
  <c r="H447" i="50"/>
  <c r="I447" i="50"/>
  <c r="B448" i="50"/>
  <c r="C448" i="50"/>
  <c r="D448" i="50"/>
  <c r="E448" i="50"/>
  <c r="F448" i="50"/>
  <c r="G448" i="50"/>
  <c r="H448" i="50"/>
  <c r="I448" i="50"/>
  <c r="B449" i="50"/>
  <c r="C449" i="50"/>
  <c r="D449" i="50"/>
  <c r="E449" i="50"/>
  <c r="F449" i="50"/>
  <c r="G449" i="50"/>
  <c r="H449" i="50"/>
  <c r="I449" i="50"/>
  <c r="B450" i="50"/>
  <c r="C450" i="50"/>
  <c r="D450" i="50"/>
  <c r="E450" i="50"/>
  <c r="F450" i="50"/>
  <c r="G450" i="50"/>
  <c r="H450" i="50"/>
  <c r="I450" i="50"/>
  <c r="B451" i="50"/>
  <c r="C451" i="50"/>
  <c r="D451" i="50"/>
  <c r="E451" i="50"/>
  <c r="F451" i="50"/>
  <c r="G451" i="50"/>
  <c r="H451" i="50"/>
  <c r="I451" i="50"/>
  <c r="B452" i="50"/>
  <c r="C452" i="50"/>
  <c r="D452" i="50"/>
  <c r="E452" i="50"/>
  <c r="F452" i="50"/>
  <c r="G452" i="50"/>
  <c r="H452" i="50"/>
  <c r="I452" i="50"/>
  <c r="B453" i="50"/>
  <c r="C453" i="50"/>
  <c r="E453" i="50"/>
  <c r="F453" i="50"/>
  <c r="G453" i="50"/>
  <c r="H453" i="50"/>
  <c r="I453" i="50"/>
  <c r="B454" i="50"/>
  <c r="C454" i="50"/>
  <c r="D454" i="50"/>
  <c r="E454" i="50"/>
  <c r="F454" i="50"/>
  <c r="G454" i="50"/>
  <c r="H454" i="50"/>
  <c r="I454" i="50"/>
  <c r="B455" i="50"/>
  <c r="C455" i="50"/>
  <c r="D455" i="50"/>
  <c r="E455" i="50"/>
  <c r="F455" i="50"/>
  <c r="G455" i="50"/>
  <c r="H455" i="50"/>
  <c r="I455" i="50"/>
  <c r="B456" i="50"/>
  <c r="C456" i="50"/>
  <c r="D456" i="50"/>
  <c r="E456" i="50"/>
  <c r="F456" i="50"/>
  <c r="G456" i="50"/>
  <c r="H456" i="50"/>
  <c r="I456" i="50"/>
  <c r="B457" i="50"/>
  <c r="C457" i="50"/>
  <c r="E457" i="50"/>
  <c r="F457" i="50"/>
  <c r="G457" i="50"/>
  <c r="H457" i="50"/>
  <c r="I457" i="50"/>
  <c r="B458" i="50"/>
  <c r="C458" i="50"/>
  <c r="D458" i="50"/>
  <c r="E458" i="50"/>
  <c r="F458" i="50"/>
  <c r="G458" i="50"/>
  <c r="H458" i="50"/>
  <c r="I458" i="50"/>
  <c r="B459" i="50"/>
  <c r="C459" i="50"/>
  <c r="D459" i="50"/>
  <c r="E459" i="50"/>
  <c r="F459" i="50"/>
  <c r="G459" i="50"/>
  <c r="H459" i="50"/>
  <c r="I459" i="50"/>
  <c r="B460" i="50"/>
  <c r="C460" i="50"/>
  <c r="D460" i="50"/>
  <c r="E460" i="50"/>
  <c r="F460" i="50"/>
  <c r="G460" i="50"/>
  <c r="H460" i="50"/>
  <c r="I460" i="50"/>
  <c r="B461" i="50"/>
  <c r="C461" i="50"/>
  <c r="D461" i="50"/>
  <c r="E461" i="50"/>
  <c r="F461" i="50"/>
  <c r="G461" i="50"/>
  <c r="H461" i="50"/>
  <c r="I461" i="50"/>
  <c r="B462" i="50"/>
  <c r="C462" i="50"/>
  <c r="D462" i="50"/>
  <c r="E462" i="50"/>
  <c r="F462" i="50"/>
  <c r="G462" i="50"/>
  <c r="H462" i="50"/>
  <c r="I462" i="50"/>
  <c r="B463" i="50"/>
  <c r="C463" i="50"/>
  <c r="E463" i="50"/>
  <c r="F463" i="50"/>
  <c r="G463" i="50"/>
  <c r="H463" i="50"/>
  <c r="I463" i="50"/>
  <c r="B464" i="50"/>
  <c r="C464" i="50"/>
  <c r="D464" i="50"/>
  <c r="E464" i="50"/>
  <c r="F464" i="50"/>
  <c r="G464" i="50"/>
  <c r="H464" i="50"/>
  <c r="I464" i="50"/>
  <c r="B465" i="50"/>
  <c r="C465" i="50"/>
  <c r="D465" i="50"/>
  <c r="E465" i="50"/>
  <c r="F465" i="50"/>
  <c r="G465" i="50"/>
  <c r="H465" i="50"/>
  <c r="I465" i="50"/>
  <c r="B466" i="50"/>
  <c r="C466" i="50"/>
  <c r="E466" i="50"/>
  <c r="F466" i="50"/>
  <c r="G466" i="50"/>
  <c r="H466" i="50"/>
  <c r="I466" i="50"/>
  <c r="B467" i="50"/>
  <c r="C467" i="50"/>
  <c r="E467" i="50"/>
  <c r="F467" i="50"/>
  <c r="G467" i="50"/>
  <c r="H467" i="50"/>
  <c r="I467" i="50"/>
  <c r="B468" i="50"/>
  <c r="C468" i="50"/>
  <c r="D468" i="50"/>
  <c r="E468" i="50"/>
  <c r="F468" i="50"/>
  <c r="G468" i="50"/>
  <c r="H468" i="50"/>
  <c r="I468" i="50"/>
  <c r="B469" i="50"/>
  <c r="C469" i="50"/>
  <c r="D469" i="50"/>
  <c r="E469" i="50"/>
  <c r="F469" i="50"/>
  <c r="G469" i="50"/>
  <c r="H469" i="50"/>
  <c r="I469" i="50"/>
  <c r="B470" i="50"/>
  <c r="C470" i="50"/>
  <c r="E470" i="50"/>
  <c r="F470" i="50"/>
  <c r="G470" i="50"/>
  <c r="H470" i="50"/>
  <c r="I470" i="50"/>
  <c r="B471" i="50"/>
  <c r="C471" i="50"/>
  <c r="D471" i="50"/>
  <c r="E471" i="50"/>
  <c r="F471" i="50"/>
  <c r="G471" i="50"/>
  <c r="H471" i="50"/>
  <c r="I471" i="50"/>
  <c r="B472" i="50"/>
  <c r="C472" i="50"/>
  <c r="D472" i="50"/>
  <c r="E472" i="50"/>
  <c r="F472" i="50"/>
  <c r="G472" i="50"/>
  <c r="H472" i="50"/>
  <c r="I472" i="50"/>
  <c r="B473" i="50"/>
  <c r="C473" i="50"/>
  <c r="D473" i="50"/>
  <c r="E473" i="50"/>
  <c r="F473" i="50"/>
  <c r="G473" i="50"/>
  <c r="H473" i="50"/>
  <c r="I473" i="50"/>
  <c r="B474" i="50"/>
  <c r="C474" i="50"/>
  <c r="D474" i="50"/>
  <c r="E474" i="50"/>
  <c r="F474" i="50"/>
  <c r="G474" i="50"/>
  <c r="H474" i="50"/>
  <c r="I474" i="50"/>
  <c r="B475" i="50"/>
  <c r="C475" i="50"/>
  <c r="D475" i="50"/>
  <c r="E475" i="50"/>
  <c r="F475" i="50"/>
  <c r="G475" i="50"/>
  <c r="H475" i="50"/>
  <c r="I475" i="50"/>
  <c r="B476" i="50"/>
  <c r="C476" i="50"/>
  <c r="D476" i="50"/>
  <c r="E476" i="50"/>
  <c r="F476" i="50"/>
  <c r="G476" i="50"/>
  <c r="H476" i="50"/>
  <c r="I476" i="50"/>
  <c r="B477" i="50"/>
  <c r="C477" i="50"/>
  <c r="D477" i="50"/>
  <c r="E477" i="50"/>
  <c r="F477" i="50"/>
  <c r="G477" i="50"/>
  <c r="H477" i="50"/>
  <c r="I477" i="50"/>
  <c r="B478" i="50"/>
  <c r="C478" i="50"/>
  <c r="D478" i="50"/>
  <c r="E478" i="50"/>
  <c r="F478" i="50"/>
  <c r="G478" i="50"/>
  <c r="H478" i="50"/>
  <c r="I478" i="50"/>
  <c r="B479" i="50"/>
  <c r="C479" i="50"/>
  <c r="E479" i="50"/>
  <c r="F479" i="50"/>
  <c r="G479" i="50"/>
  <c r="H479" i="50"/>
  <c r="I479" i="50"/>
  <c r="B480" i="50"/>
  <c r="C480" i="50"/>
  <c r="D480" i="50"/>
  <c r="E480" i="50"/>
  <c r="F480" i="50"/>
  <c r="G480" i="50"/>
  <c r="H480" i="50"/>
  <c r="I480" i="50"/>
  <c r="B481" i="50"/>
  <c r="C481" i="50"/>
  <c r="D481" i="50"/>
  <c r="E481" i="50"/>
  <c r="F481" i="50"/>
  <c r="G481" i="50"/>
  <c r="H481" i="50"/>
  <c r="I481" i="50"/>
  <c r="B482" i="50"/>
  <c r="C482" i="50"/>
  <c r="E482" i="50"/>
  <c r="F482" i="50"/>
  <c r="G482" i="50"/>
  <c r="H482" i="50"/>
  <c r="I482" i="50"/>
  <c r="B483" i="50"/>
  <c r="C483" i="50"/>
  <c r="D483" i="50"/>
  <c r="E483" i="50"/>
  <c r="F483" i="50"/>
  <c r="G483" i="50"/>
  <c r="H483" i="50"/>
  <c r="I483" i="50"/>
  <c r="B484" i="50"/>
  <c r="C484" i="50"/>
  <c r="E484" i="50"/>
  <c r="F484" i="50"/>
  <c r="G484" i="50"/>
  <c r="H484" i="50"/>
  <c r="I484" i="50"/>
  <c r="B485" i="50"/>
  <c r="C485" i="50"/>
  <c r="D485" i="50"/>
  <c r="E485" i="50"/>
  <c r="F485" i="50"/>
  <c r="G485" i="50"/>
  <c r="H485" i="50"/>
  <c r="I485" i="50"/>
  <c r="B486" i="50"/>
  <c r="C486" i="50"/>
  <c r="E486" i="50"/>
  <c r="F486" i="50"/>
  <c r="G486" i="50"/>
  <c r="H486" i="50"/>
  <c r="I486" i="50"/>
  <c r="B487" i="50"/>
  <c r="C487" i="50"/>
  <c r="D487" i="50"/>
  <c r="E487" i="50"/>
  <c r="F487" i="50"/>
  <c r="G487" i="50"/>
  <c r="H487" i="50"/>
  <c r="I487" i="50"/>
  <c r="B488" i="50"/>
  <c r="C488" i="50"/>
  <c r="D488" i="50"/>
  <c r="E488" i="50"/>
  <c r="F488" i="50"/>
  <c r="G488" i="50"/>
  <c r="H488" i="50"/>
  <c r="I488" i="50"/>
  <c r="B489" i="50"/>
  <c r="C489" i="50"/>
  <c r="D489" i="50"/>
  <c r="E489" i="50"/>
  <c r="F489" i="50"/>
  <c r="G489" i="50"/>
  <c r="H489" i="50"/>
  <c r="I489" i="50"/>
  <c r="B490" i="50"/>
  <c r="C490" i="50"/>
  <c r="E490" i="50"/>
  <c r="F490" i="50"/>
  <c r="G490" i="50"/>
  <c r="H490" i="50"/>
  <c r="I490" i="50"/>
  <c r="B491" i="50"/>
  <c r="C491" i="50"/>
  <c r="D491" i="50"/>
  <c r="E491" i="50"/>
  <c r="F491" i="50"/>
  <c r="G491" i="50"/>
  <c r="H491" i="50"/>
  <c r="I491" i="50"/>
  <c r="B492" i="50"/>
  <c r="C492" i="50"/>
  <c r="E492" i="50"/>
  <c r="F492" i="50"/>
  <c r="G492" i="50"/>
  <c r="H492" i="50"/>
  <c r="I492" i="50"/>
  <c r="B493" i="50"/>
  <c r="C493" i="50"/>
  <c r="D493" i="50"/>
  <c r="E493" i="50"/>
  <c r="F493" i="50"/>
  <c r="G493" i="50"/>
  <c r="H493" i="50"/>
  <c r="I493" i="50"/>
  <c r="B494" i="50"/>
  <c r="C494" i="50"/>
  <c r="D494" i="50"/>
  <c r="E494" i="50"/>
  <c r="F494" i="50"/>
  <c r="G494" i="50"/>
  <c r="H494" i="50"/>
  <c r="I494" i="50"/>
  <c r="B495" i="50"/>
  <c r="C495" i="50"/>
  <c r="E495" i="50"/>
  <c r="F495" i="50"/>
  <c r="G495" i="50"/>
  <c r="H495" i="50"/>
  <c r="I495" i="50"/>
  <c r="B496" i="50"/>
  <c r="C496" i="50"/>
  <c r="D496" i="50"/>
  <c r="E496" i="50"/>
  <c r="F496" i="50"/>
  <c r="G496" i="50"/>
  <c r="H496" i="50"/>
  <c r="I496" i="50"/>
  <c r="B497" i="50"/>
  <c r="C497" i="50"/>
  <c r="D497" i="50"/>
  <c r="E497" i="50"/>
  <c r="F497" i="50"/>
  <c r="G497" i="50"/>
  <c r="H497" i="50"/>
  <c r="I497" i="50"/>
  <c r="B498" i="50"/>
  <c r="C498" i="50"/>
  <c r="E498" i="50"/>
  <c r="F498" i="50"/>
  <c r="G498" i="50"/>
  <c r="H498" i="50"/>
  <c r="I498" i="50"/>
  <c r="B499" i="50"/>
  <c r="C499" i="50"/>
  <c r="D499" i="50"/>
  <c r="E499" i="50"/>
  <c r="F499" i="50"/>
  <c r="G499" i="50"/>
  <c r="H499" i="50"/>
  <c r="I499" i="50"/>
  <c r="B500" i="50"/>
  <c r="C500" i="50"/>
  <c r="D500" i="50"/>
  <c r="E500" i="50"/>
  <c r="F500" i="50"/>
  <c r="G500" i="50"/>
  <c r="H500" i="50"/>
  <c r="I500" i="50"/>
  <c r="B501" i="50"/>
  <c r="C501" i="50"/>
  <c r="D501" i="50"/>
  <c r="E501" i="50"/>
  <c r="F501" i="50"/>
  <c r="G501" i="50"/>
  <c r="H501" i="50"/>
  <c r="I501" i="50"/>
  <c r="B502" i="50"/>
  <c r="C502" i="50"/>
  <c r="E502" i="50"/>
  <c r="F502" i="50"/>
  <c r="G502" i="50"/>
  <c r="H502" i="50"/>
  <c r="I502" i="50"/>
  <c r="B503" i="50"/>
  <c r="C503" i="50"/>
  <c r="E503" i="50"/>
  <c r="F503" i="50"/>
  <c r="G503" i="50"/>
  <c r="H503" i="50"/>
  <c r="I503" i="50"/>
  <c r="B504" i="50"/>
  <c r="C504" i="50"/>
  <c r="D504" i="50"/>
  <c r="E504" i="50"/>
  <c r="F504" i="50"/>
  <c r="G504" i="50"/>
  <c r="H504" i="50"/>
  <c r="I504" i="50"/>
  <c r="B505" i="50"/>
  <c r="C505" i="50"/>
  <c r="D505" i="50"/>
  <c r="E505" i="50"/>
  <c r="F505" i="50"/>
  <c r="G505" i="50"/>
  <c r="H505" i="50"/>
  <c r="I505" i="50"/>
  <c r="B506" i="50"/>
  <c r="C506" i="50"/>
  <c r="E506" i="50"/>
  <c r="F506" i="50"/>
  <c r="G506" i="50"/>
  <c r="H506" i="50"/>
  <c r="I506" i="50"/>
  <c r="B507" i="50"/>
  <c r="C507" i="50"/>
  <c r="D507" i="50"/>
  <c r="E507" i="50"/>
  <c r="F507" i="50"/>
  <c r="G507" i="50"/>
  <c r="H507" i="50"/>
  <c r="I507" i="50"/>
  <c r="B508" i="50"/>
  <c r="C508" i="50"/>
  <c r="E508" i="50"/>
  <c r="F508" i="50"/>
  <c r="G508" i="50"/>
  <c r="H508" i="50"/>
  <c r="I508" i="50"/>
  <c r="B509" i="50"/>
  <c r="C509" i="50"/>
  <c r="E509" i="50"/>
  <c r="F509" i="50"/>
  <c r="G509" i="50"/>
  <c r="H509" i="50"/>
  <c r="I509" i="50"/>
  <c r="B510" i="50"/>
  <c r="C510" i="50"/>
  <c r="D510" i="50"/>
  <c r="E510" i="50"/>
  <c r="F510" i="50"/>
  <c r="G510" i="50"/>
  <c r="H510" i="50"/>
  <c r="I510" i="50"/>
  <c r="B511" i="50"/>
  <c r="C511" i="50"/>
  <c r="D511" i="50"/>
  <c r="E511" i="50"/>
  <c r="F511" i="50"/>
  <c r="G511" i="50"/>
  <c r="H511" i="50"/>
  <c r="I511" i="50"/>
  <c r="B512" i="50"/>
  <c r="C512" i="50"/>
  <c r="E512" i="50"/>
  <c r="F512" i="50"/>
  <c r="G512" i="50"/>
  <c r="H512" i="50"/>
  <c r="I512" i="50"/>
  <c r="B513" i="50"/>
  <c r="C513" i="50"/>
  <c r="D513" i="50"/>
  <c r="E513" i="50"/>
  <c r="F513" i="50"/>
  <c r="G513" i="50"/>
  <c r="H513" i="50"/>
  <c r="I513" i="50"/>
  <c r="B514" i="50"/>
  <c r="C514" i="50"/>
  <c r="E514" i="50"/>
  <c r="F514" i="50"/>
  <c r="G514" i="50"/>
  <c r="H514" i="50"/>
  <c r="I514" i="50"/>
  <c r="B515" i="50"/>
  <c r="C515" i="50"/>
  <c r="D515" i="50"/>
  <c r="E515" i="50"/>
  <c r="F515" i="50"/>
  <c r="G515" i="50"/>
  <c r="H515" i="50"/>
  <c r="I515" i="50"/>
  <c r="B516" i="50"/>
  <c r="C516" i="50"/>
  <c r="D516" i="50"/>
  <c r="E516" i="50"/>
  <c r="F516" i="50"/>
  <c r="G516" i="50"/>
  <c r="H516" i="50"/>
  <c r="I516" i="50"/>
  <c r="B517" i="50"/>
  <c r="C517" i="50"/>
  <c r="D517" i="50"/>
  <c r="E517" i="50"/>
  <c r="F517" i="50"/>
  <c r="G517" i="50"/>
  <c r="H517" i="50"/>
  <c r="I517" i="50"/>
  <c r="B518" i="50"/>
  <c r="C518" i="50"/>
  <c r="D518" i="50"/>
  <c r="E518" i="50"/>
  <c r="F518" i="50"/>
  <c r="G518" i="50"/>
  <c r="H518" i="50"/>
  <c r="I518" i="50"/>
  <c r="B519" i="50"/>
  <c r="C519" i="50"/>
  <c r="D519" i="50"/>
  <c r="E519" i="50"/>
  <c r="F519" i="50"/>
  <c r="G519" i="50"/>
  <c r="H519" i="50"/>
  <c r="I519" i="50"/>
  <c r="B520" i="50"/>
  <c r="C520" i="50"/>
  <c r="D520" i="50"/>
  <c r="E520" i="50"/>
  <c r="F520" i="50"/>
  <c r="G520" i="50"/>
  <c r="H520" i="50"/>
  <c r="I520" i="50"/>
  <c r="B521" i="50"/>
  <c r="C521" i="50"/>
  <c r="D521" i="50"/>
  <c r="E521" i="50"/>
  <c r="F521" i="50"/>
  <c r="G521" i="50"/>
  <c r="H521" i="50"/>
  <c r="I521" i="50"/>
  <c r="B522" i="50"/>
  <c r="C522" i="50"/>
  <c r="D522" i="50"/>
  <c r="E522" i="50"/>
  <c r="F522" i="50"/>
  <c r="G522" i="50"/>
  <c r="H522" i="50"/>
  <c r="I522" i="50"/>
  <c r="B523" i="50"/>
  <c r="C523" i="50"/>
  <c r="D523" i="50"/>
  <c r="E523" i="50"/>
  <c r="F523" i="50"/>
  <c r="G523" i="50"/>
  <c r="H523" i="50"/>
  <c r="I523" i="50"/>
  <c r="B524" i="50"/>
  <c r="C524" i="50"/>
  <c r="D524" i="50"/>
  <c r="E524" i="50"/>
  <c r="F524" i="50"/>
  <c r="G524" i="50"/>
  <c r="H524" i="50"/>
  <c r="I524" i="50"/>
  <c r="B525" i="50"/>
  <c r="C525" i="50"/>
  <c r="E525" i="50"/>
  <c r="F525" i="50"/>
  <c r="G525" i="50"/>
  <c r="H525" i="50"/>
  <c r="I525" i="50"/>
  <c r="B526" i="50"/>
  <c r="C526" i="50"/>
  <c r="D526" i="50"/>
  <c r="E526" i="50"/>
  <c r="F526" i="50"/>
  <c r="G526" i="50"/>
  <c r="H526" i="50"/>
  <c r="I526" i="50"/>
  <c r="B527" i="50"/>
  <c r="C527" i="50"/>
  <c r="E527" i="50"/>
  <c r="F527" i="50"/>
  <c r="G527" i="50"/>
  <c r="H527" i="50"/>
  <c r="I527" i="50"/>
  <c r="B528" i="50"/>
  <c r="C528" i="50"/>
  <c r="E528" i="50"/>
  <c r="F528" i="50"/>
  <c r="G528" i="50"/>
  <c r="H528" i="50"/>
  <c r="I528" i="50"/>
  <c r="B529" i="50"/>
  <c r="C529" i="50"/>
  <c r="D529" i="50"/>
  <c r="E529" i="50"/>
  <c r="F529" i="50"/>
  <c r="G529" i="50"/>
  <c r="H529" i="50"/>
  <c r="I529" i="50"/>
  <c r="B530" i="50"/>
  <c r="C530" i="50"/>
  <c r="D530" i="50"/>
  <c r="E530" i="50"/>
  <c r="F530" i="50"/>
  <c r="G530" i="50"/>
  <c r="H530" i="50"/>
  <c r="I530" i="50"/>
  <c r="B531" i="50"/>
  <c r="C531" i="50"/>
  <c r="D531" i="50"/>
  <c r="E531" i="50"/>
  <c r="F531" i="50"/>
  <c r="G531" i="50"/>
  <c r="H531" i="50"/>
  <c r="I531" i="50"/>
  <c r="B532" i="50"/>
  <c r="C532" i="50"/>
  <c r="D532" i="50"/>
  <c r="E532" i="50"/>
  <c r="F532" i="50"/>
  <c r="G532" i="50"/>
  <c r="H532" i="50"/>
  <c r="I532" i="50"/>
  <c r="B533" i="50"/>
  <c r="C533" i="50"/>
  <c r="E533" i="50"/>
  <c r="F533" i="50"/>
  <c r="G533" i="50"/>
  <c r="H533" i="50"/>
  <c r="I533" i="50"/>
  <c r="B534" i="50"/>
  <c r="C534" i="50"/>
  <c r="D534" i="50"/>
  <c r="E534" i="50"/>
  <c r="F534" i="50"/>
  <c r="G534" i="50"/>
  <c r="H534" i="50"/>
  <c r="I534" i="50"/>
  <c r="B535" i="50"/>
  <c r="C535" i="50"/>
  <c r="E535" i="50"/>
  <c r="F535" i="50"/>
  <c r="G535" i="50"/>
  <c r="H535" i="50"/>
  <c r="I535" i="50"/>
  <c r="B536" i="50"/>
  <c r="C536" i="50"/>
  <c r="E536" i="50"/>
  <c r="F536" i="50"/>
  <c r="G536" i="50"/>
  <c r="H536" i="50"/>
  <c r="I536" i="50"/>
  <c r="B537" i="50"/>
  <c r="C537" i="50"/>
  <c r="D537" i="50"/>
  <c r="E537" i="50"/>
  <c r="F537" i="50"/>
  <c r="G537" i="50"/>
  <c r="H537" i="50"/>
  <c r="I537" i="50"/>
  <c r="B538" i="50"/>
  <c r="C538" i="50"/>
  <c r="D538" i="50"/>
  <c r="E538" i="50"/>
  <c r="F538" i="50"/>
  <c r="G538" i="50"/>
  <c r="H538" i="50"/>
  <c r="I538" i="50"/>
  <c r="B539" i="50"/>
  <c r="C539" i="50"/>
  <c r="D539" i="50"/>
  <c r="E539" i="50"/>
  <c r="F539" i="50"/>
  <c r="G539" i="50"/>
  <c r="H539" i="50"/>
  <c r="I539" i="50"/>
  <c r="B540" i="50"/>
  <c r="C540" i="50"/>
  <c r="E540" i="50"/>
  <c r="F540" i="50"/>
  <c r="G540" i="50"/>
  <c r="H540" i="50"/>
  <c r="I540" i="50"/>
  <c r="B541" i="50"/>
  <c r="C541" i="50"/>
  <c r="E541" i="50"/>
  <c r="F541" i="50"/>
  <c r="G541" i="50"/>
  <c r="H541" i="50"/>
  <c r="I541" i="50"/>
  <c r="B542" i="50"/>
  <c r="C542" i="50"/>
  <c r="D542" i="50"/>
  <c r="E542" i="50"/>
  <c r="F542" i="50"/>
  <c r="G542" i="50"/>
  <c r="H542" i="50"/>
  <c r="I542" i="50"/>
  <c r="B543" i="50"/>
  <c r="C543" i="50"/>
  <c r="D543" i="50"/>
  <c r="E543" i="50"/>
  <c r="F543" i="50"/>
  <c r="G543" i="50"/>
  <c r="H543" i="50"/>
  <c r="I543" i="50"/>
  <c r="B544" i="50"/>
  <c r="C544" i="50"/>
  <c r="D544" i="50"/>
  <c r="E544" i="50"/>
  <c r="F544" i="50"/>
  <c r="G544" i="50"/>
  <c r="H544" i="50"/>
  <c r="I544" i="50"/>
  <c r="B545" i="50"/>
  <c r="C545" i="50"/>
  <c r="D545" i="50"/>
  <c r="E545" i="50"/>
  <c r="F545" i="50"/>
  <c r="G545" i="50"/>
  <c r="H545" i="50"/>
  <c r="I545" i="50"/>
  <c r="B546" i="50"/>
  <c r="C546" i="50"/>
  <c r="D546" i="50"/>
  <c r="E546" i="50"/>
  <c r="F546" i="50"/>
  <c r="G546" i="50"/>
  <c r="H546" i="50"/>
  <c r="I546" i="50"/>
  <c r="B547" i="50"/>
  <c r="C547" i="50"/>
  <c r="E547" i="50"/>
  <c r="F547" i="50"/>
  <c r="G547" i="50"/>
  <c r="H547" i="50"/>
  <c r="I547" i="50"/>
  <c r="B548" i="50"/>
  <c r="C548" i="50"/>
  <c r="D548" i="50"/>
  <c r="E548" i="50"/>
  <c r="F548" i="50"/>
  <c r="G548" i="50"/>
  <c r="H548" i="50"/>
  <c r="I548" i="50"/>
  <c r="B549" i="50"/>
  <c r="C549" i="50"/>
  <c r="E549" i="50"/>
  <c r="F549" i="50"/>
  <c r="G549" i="50"/>
  <c r="H549" i="50"/>
  <c r="I549" i="50"/>
  <c r="B550" i="50"/>
  <c r="C550" i="50"/>
  <c r="D550" i="50"/>
  <c r="E550" i="50"/>
  <c r="F550" i="50"/>
  <c r="G550" i="50"/>
  <c r="H550" i="50"/>
  <c r="I550" i="50"/>
  <c r="B551" i="50"/>
  <c r="C551" i="50"/>
  <c r="E551" i="50"/>
  <c r="F551" i="50"/>
  <c r="G551" i="50"/>
  <c r="H551" i="50"/>
  <c r="I551" i="50"/>
  <c r="B552" i="50"/>
  <c r="C552" i="50"/>
  <c r="D552" i="50"/>
  <c r="E552" i="50"/>
  <c r="F552" i="50"/>
  <c r="G552" i="50"/>
  <c r="H552" i="50"/>
  <c r="I552" i="50"/>
  <c r="B553" i="50"/>
  <c r="C553" i="50"/>
  <c r="D553" i="50"/>
  <c r="E553" i="50"/>
  <c r="F553" i="50"/>
  <c r="G553" i="50"/>
  <c r="H553" i="50"/>
  <c r="I553" i="50"/>
  <c r="B554" i="50"/>
  <c r="C554" i="50"/>
  <c r="D554" i="50"/>
  <c r="E554" i="50"/>
  <c r="F554" i="50"/>
  <c r="G554" i="50"/>
  <c r="H554" i="50"/>
  <c r="I554" i="50"/>
  <c r="B555" i="50"/>
  <c r="C555" i="50"/>
  <c r="E555" i="50"/>
  <c r="F555" i="50"/>
  <c r="G555" i="50"/>
  <c r="H555" i="50"/>
  <c r="I555" i="50"/>
  <c r="B556" i="50"/>
  <c r="C556" i="50"/>
  <c r="E556" i="50"/>
  <c r="F556" i="50"/>
  <c r="G556" i="50"/>
  <c r="H556" i="50"/>
  <c r="I556" i="50"/>
  <c r="B557" i="50"/>
  <c r="C557" i="50"/>
  <c r="E557" i="50"/>
  <c r="F557" i="50"/>
  <c r="G557" i="50"/>
  <c r="H557" i="50"/>
  <c r="I557" i="50"/>
  <c r="B558" i="50"/>
  <c r="C558" i="50"/>
  <c r="D558" i="50"/>
  <c r="E558" i="50"/>
  <c r="F558" i="50"/>
  <c r="G558" i="50"/>
  <c r="H558" i="50"/>
  <c r="I558" i="50"/>
  <c r="B559" i="50"/>
  <c r="C559" i="50"/>
  <c r="E559" i="50"/>
  <c r="F559" i="50"/>
  <c r="G559" i="50"/>
  <c r="H559" i="50"/>
  <c r="I559" i="50"/>
  <c r="B560" i="50"/>
  <c r="C560" i="50"/>
  <c r="D560" i="50"/>
  <c r="E560" i="50"/>
  <c r="F560" i="50"/>
  <c r="G560" i="50"/>
  <c r="H560" i="50"/>
  <c r="I560" i="50"/>
  <c r="B561" i="50"/>
  <c r="C561" i="50"/>
  <c r="D561" i="50"/>
  <c r="E561" i="50"/>
  <c r="F561" i="50"/>
  <c r="G561" i="50"/>
  <c r="H561" i="50"/>
  <c r="I561" i="50"/>
  <c r="B562" i="50"/>
  <c r="C562" i="50"/>
  <c r="D562" i="50"/>
  <c r="E562" i="50"/>
  <c r="F562" i="50"/>
  <c r="G562" i="50"/>
  <c r="H562" i="50"/>
  <c r="I562" i="50"/>
  <c r="B563" i="50"/>
  <c r="C563" i="50"/>
  <c r="E563" i="50"/>
  <c r="F563" i="50"/>
  <c r="G563" i="50"/>
  <c r="H563" i="50"/>
  <c r="I563" i="50"/>
  <c r="B564" i="50"/>
  <c r="C564" i="50"/>
  <c r="D564" i="50"/>
  <c r="E564" i="50"/>
  <c r="F564" i="50"/>
  <c r="G564" i="50"/>
  <c r="H564" i="50"/>
  <c r="I564" i="50"/>
  <c r="B565" i="50"/>
  <c r="C565" i="50"/>
  <c r="E565" i="50"/>
  <c r="F565" i="50"/>
  <c r="G565" i="50"/>
  <c r="H565" i="50"/>
  <c r="I565" i="50"/>
  <c r="B566" i="50"/>
  <c r="C566" i="50"/>
  <c r="D566" i="50"/>
  <c r="E566" i="50"/>
  <c r="F566" i="50"/>
  <c r="G566" i="50"/>
  <c r="H566" i="50"/>
  <c r="I566" i="50"/>
  <c r="B567" i="50"/>
  <c r="C567" i="50"/>
  <c r="D567" i="50"/>
  <c r="E567" i="50"/>
  <c r="F567" i="50"/>
  <c r="G567" i="50"/>
  <c r="H567" i="50"/>
  <c r="I567" i="50"/>
  <c r="B568" i="50"/>
  <c r="C568" i="50"/>
  <c r="D568" i="50"/>
  <c r="E568" i="50"/>
  <c r="F568" i="50"/>
  <c r="G568" i="50"/>
  <c r="H568" i="50"/>
  <c r="I568" i="50"/>
  <c r="B569" i="50"/>
  <c r="C569" i="50"/>
  <c r="D569" i="50"/>
  <c r="E569" i="50"/>
  <c r="F569" i="50"/>
  <c r="G569" i="50"/>
  <c r="H569" i="50"/>
  <c r="I569" i="50"/>
  <c r="B570" i="50"/>
  <c r="C570" i="50"/>
  <c r="D570" i="50"/>
  <c r="E570" i="50"/>
  <c r="F570" i="50"/>
  <c r="G570" i="50"/>
  <c r="H570" i="50"/>
  <c r="I570" i="50"/>
  <c r="B571" i="50"/>
  <c r="C571" i="50"/>
  <c r="D571" i="50"/>
  <c r="E571" i="50"/>
  <c r="F571" i="50"/>
  <c r="G571" i="50"/>
  <c r="H571" i="50"/>
  <c r="I571" i="50"/>
  <c r="B572" i="50"/>
  <c r="C572" i="50"/>
  <c r="D572" i="50"/>
  <c r="E572" i="50"/>
  <c r="F572" i="50"/>
  <c r="G572" i="50"/>
  <c r="H572" i="50"/>
  <c r="I572" i="50"/>
  <c r="B573" i="50"/>
  <c r="C573" i="50"/>
  <c r="E573" i="50"/>
  <c r="F573" i="50"/>
  <c r="G573" i="50"/>
  <c r="H573" i="50"/>
  <c r="I573" i="50"/>
  <c r="B574" i="50"/>
  <c r="C574" i="50"/>
  <c r="D574" i="50"/>
  <c r="E574" i="50"/>
  <c r="F574" i="50"/>
  <c r="G574" i="50"/>
  <c r="H574" i="50"/>
  <c r="I574" i="50"/>
  <c r="B575" i="50"/>
  <c r="C575" i="50"/>
  <c r="D575" i="50"/>
  <c r="E575" i="50"/>
  <c r="F575" i="50"/>
  <c r="G575" i="50"/>
  <c r="H575" i="50"/>
  <c r="I575" i="50"/>
  <c r="B576" i="50"/>
  <c r="C576" i="50"/>
  <c r="D576" i="50"/>
  <c r="E576" i="50"/>
  <c r="F576" i="50"/>
  <c r="G576" i="50"/>
  <c r="H576" i="50"/>
  <c r="I576" i="50"/>
  <c r="B577" i="50"/>
  <c r="C577" i="50"/>
  <c r="D577" i="50"/>
  <c r="E577" i="50"/>
  <c r="F577" i="50"/>
  <c r="G577" i="50"/>
  <c r="H577" i="50"/>
  <c r="I577" i="50"/>
  <c r="B578" i="50"/>
  <c r="C578" i="50"/>
  <c r="E578" i="50"/>
  <c r="F578" i="50"/>
  <c r="G578" i="50"/>
  <c r="H578" i="50"/>
  <c r="I578" i="50"/>
  <c r="B579" i="50"/>
  <c r="C579" i="50"/>
  <c r="D579" i="50"/>
  <c r="E579" i="50"/>
  <c r="F579" i="50"/>
  <c r="G579" i="50"/>
  <c r="H579" i="50"/>
  <c r="I579" i="50"/>
  <c r="B580" i="50"/>
  <c r="C580" i="50"/>
  <c r="E580" i="50"/>
  <c r="F580" i="50"/>
  <c r="G580" i="50"/>
  <c r="H580" i="50"/>
  <c r="I580" i="50"/>
  <c r="B581" i="50"/>
  <c r="C581" i="50"/>
  <c r="D581" i="50"/>
  <c r="E581" i="50"/>
  <c r="F581" i="50"/>
  <c r="G581" i="50"/>
  <c r="H581" i="50"/>
  <c r="I581" i="50"/>
  <c r="B582" i="50"/>
  <c r="C582" i="50"/>
  <c r="E582" i="50"/>
  <c r="F582" i="50"/>
  <c r="G582" i="50"/>
  <c r="H582" i="50"/>
  <c r="I582" i="50"/>
  <c r="B583" i="50"/>
  <c r="C583" i="50"/>
  <c r="D583" i="50"/>
  <c r="E583" i="50"/>
  <c r="F583" i="50"/>
  <c r="G583" i="50"/>
  <c r="H583" i="50"/>
  <c r="I583" i="50"/>
  <c r="B584" i="50"/>
  <c r="C584" i="50"/>
  <c r="D584" i="50"/>
  <c r="E584" i="50"/>
  <c r="F584" i="50"/>
  <c r="G584" i="50"/>
  <c r="H584" i="50"/>
  <c r="I584" i="50"/>
  <c r="B585" i="50"/>
  <c r="C585" i="50"/>
  <c r="D585" i="50"/>
  <c r="E585" i="50"/>
  <c r="F585" i="50"/>
  <c r="G585" i="50"/>
  <c r="H585" i="50"/>
  <c r="I585" i="50"/>
  <c r="C5" i="50"/>
  <c r="D5" i="50"/>
  <c r="E5" i="50"/>
  <c r="F5" i="50"/>
  <c r="G5" i="50"/>
  <c r="H5" i="50"/>
  <c r="I5" i="50"/>
  <c r="B5" i="50"/>
  <c r="J6" i="63"/>
  <c r="J7" i="63"/>
  <c r="J8" i="63"/>
  <c r="J9" i="63"/>
  <c r="J10" i="63"/>
  <c r="J11" i="63"/>
  <c r="J12" i="63"/>
  <c r="J13" i="63"/>
  <c r="J14" i="63"/>
  <c r="J15" i="63"/>
  <c r="J16" i="63"/>
  <c r="J17" i="63"/>
  <c r="J18" i="63"/>
  <c r="J19" i="63"/>
  <c r="J20" i="63"/>
  <c r="J21" i="63"/>
  <c r="J22" i="63"/>
  <c r="J23" i="63"/>
  <c r="J24" i="63"/>
  <c r="J25" i="63"/>
  <c r="J26" i="63"/>
  <c r="J27" i="63"/>
  <c r="J28" i="63"/>
  <c r="J29" i="63"/>
  <c r="J30" i="63"/>
  <c r="J31" i="63"/>
  <c r="J32" i="63"/>
  <c r="J33" i="63"/>
  <c r="J34" i="63"/>
  <c r="J35" i="63"/>
  <c r="J36" i="63"/>
  <c r="J37" i="63"/>
  <c r="J38" i="63"/>
  <c r="J39" i="63"/>
  <c r="J40" i="63"/>
  <c r="J41" i="63"/>
  <c r="J42" i="63"/>
  <c r="J43" i="63"/>
  <c r="J44" i="63"/>
  <c r="J45" i="63"/>
  <c r="J46" i="63"/>
  <c r="J47" i="63"/>
  <c r="J48" i="63"/>
  <c r="J49" i="63"/>
  <c r="J50" i="63"/>
  <c r="J51" i="63"/>
  <c r="J52" i="63"/>
  <c r="J53" i="63"/>
  <c r="J54" i="63"/>
  <c r="J55" i="63"/>
  <c r="J56" i="63"/>
  <c r="J57" i="63"/>
  <c r="J58" i="63"/>
  <c r="J59" i="63"/>
  <c r="J60" i="63"/>
  <c r="J61" i="63"/>
  <c r="J62" i="63"/>
  <c r="J63" i="63"/>
  <c r="J64" i="63"/>
  <c r="J65" i="63"/>
  <c r="J66" i="63"/>
  <c r="J67" i="63"/>
  <c r="J68" i="63"/>
  <c r="J69" i="63"/>
  <c r="J70" i="63"/>
  <c r="J71" i="63"/>
  <c r="J72" i="63"/>
  <c r="J73" i="63"/>
  <c r="J74" i="63"/>
  <c r="J75" i="63"/>
  <c r="J76" i="63"/>
  <c r="J77" i="63"/>
  <c r="J78" i="63"/>
  <c r="J79" i="63"/>
  <c r="J80" i="63"/>
  <c r="J81" i="63"/>
  <c r="J82" i="63"/>
  <c r="J83" i="63"/>
  <c r="J84" i="63"/>
  <c r="J85" i="63"/>
  <c r="J86" i="63"/>
  <c r="J87" i="63"/>
  <c r="J88" i="63"/>
  <c r="J89" i="63"/>
  <c r="J90" i="63"/>
  <c r="J91" i="63"/>
  <c r="J92" i="63"/>
  <c r="J93" i="63"/>
  <c r="J94" i="63"/>
  <c r="J95" i="63"/>
  <c r="J96" i="63"/>
  <c r="J97" i="63"/>
  <c r="J98" i="63"/>
  <c r="J99" i="63"/>
  <c r="J100" i="63"/>
  <c r="J101" i="63"/>
  <c r="J102" i="63"/>
  <c r="J103" i="63"/>
  <c r="J104" i="63"/>
  <c r="J105" i="63"/>
  <c r="J106" i="63"/>
  <c r="J107" i="63"/>
  <c r="J108" i="63"/>
  <c r="J109" i="63"/>
  <c r="J110" i="63"/>
  <c r="J111" i="63"/>
  <c r="J112" i="63"/>
  <c r="J113" i="63"/>
  <c r="J114" i="63"/>
  <c r="J115" i="63"/>
  <c r="J116" i="63"/>
  <c r="J117" i="63"/>
  <c r="J118" i="63"/>
  <c r="J119" i="63"/>
  <c r="J120" i="63"/>
  <c r="J121" i="63"/>
  <c r="J122" i="63"/>
  <c r="J123" i="63"/>
  <c r="J124" i="63"/>
  <c r="J125" i="63"/>
  <c r="J126" i="63"/>
  <c r="J127" i="63"/>
  <c r="J128" i="63"/>
  <c r="J129" i="63"/>
  <c r="J130" i="63"/>
  <c r="J131" i="63"/>
  <c r="J132" i="63"/>
  <c r="J133" i="63"/>
  <c r="J134" i="63"/>
  <c r="J135" i="63"/>
  <c r="J136" i="63"/>
  <c r="J137" i="63"/>
  <c r="J138" i="63"/>
  <c r="J139" i="63"/>
  <c r="J140" i="63"/>
  <c r="J141" i="63"/>
  <c r="J142" i="63"/>
  <c r="J143" i="63"/>
  <c r="J144" i="63"/>
  <c r="J145" i="63"/>
  <c r="J146" i="63"/>
  <c r="J147" i="63"/>
  <c r="J148" i="63"/>
  <c r="J149" i="63"/>
  <c r="J150" i="63"/>
  <c r="J151" i="63"/>
  <c r="J152" i="63"/>
  <c r="J153" i="63"/>
  <c r="J154" i="63"/>
  <c r="J155" i="63"/>
  <c r="J156" i="63"/>
  <c r="J157" i="63"/>
  <c r="J158" i="63"/>
  <c r="J159" i="63"/>
  <c r="J160" i="63"/>
  <c r="J161" i="63"/>
  <c r="J162" i="63"/>
  <c r="J163" i="63"/>
  <c r="J164" i="63"/>
  <c r="J165" i="63"/>
  <c r="J166" i="63"/>
  <c r="J167" i="63"/>
  <c r="J168" i="63"/>
  <c r="J169" i="63"/>
  <c r="J170" i="63"/>
  <c r="J171" i="63"/>
  <c r="J172" i="63"/>
  <c r="J173" i="63"/>
  <c r="J174" i="63"/>
  <c r="J175" i="63"/>
  <c r="J176" i="63"/>
  <c r="J177" i="63"/>
  <c r="J178" i="63"/>
  <c r="J179" i="63"/>
  <c r="J180" i="63"/>
  <c r="J181" i="63"/>
  <c r="J182" i="63"/>
  <c r="J183" i="63"/>
  <c r="J184" i="63"/>
  <c r="J185" i="63"/>
  <c r="J186" i="63"/>
  <c r="J187" i="63"/>
  <c r="J188" i="63"/>
  <c r="J189" i="63"/>
  <c r="J190" i="63"/>
  <c r="J191" i="63"/>
  <c r="J192" i="63"/>
  <c r="J193" i="63"/>
  <c r="J194" i="63"/>
  <c r="J195" i="63"/>
  <c r="J196" i="63"/>
  <c r="J197" i="63"/>
  <c r="J198" i="63"/>
  <c r="J199" i="63"/>
  <c r="J200" i="63"/>
  <c r="J201" i="63"/>
  <c r="J202" i="63"/>
  <c r="J203" i="63"/>
  <c r="J204" i="63"/>
  <c r="J205" i="63"/>
  <c r="J206" i="63"/>
  <c r="J207" i="63"/>
  <c r="J208" i="63"/>
  <c r="J209" i="63"/>
  <c r="J210" i="63"/>
  <c r="J211" i="63"/>
  <c r="J212" i="63"/>
  <c r="J213" i="63"/>
  <c r="J214" i="63"/>
  <c r="J215" i="63"/>
  <c r="J216" i="63"/>
  <c r="J217" i="63"/>
  <c r="J218" i="63"/>
  <c r="J219" i="63"/>
  <c r="J220" i="63"/>
  <c r="J221" i="63"/>
  <c r="J222" i="63"/>
  <c r="J223" i="63"/>
  <c r="J224" i="63"/>
  <c r="J225" i="63"/>
  <c r="J226" i="63"/>
  <c r="J227" i="63"/>
  <c r="J228" i="63"/>
  <c r="J229" i="63"/>
  <c r="J230" i="63"/>
  <c r="J231" i="63"/>
  <c r="J232" i="63"/>
  <c r="J233" i="63"/>
  <c r="J234" i="63"/>
  <c r="J235" i="63"/>
  <c r="J236" i="63"/>
  <c r="J237" i="63"/>
  <c r="J238" i="63"/>
  <c r="J239" i="63"/>
  <c r="J240" i="63"/>
  <c r="J241" i="63"/>
  <c r="J242" i="63"/>
  <c r="J243" i="63"/>
  <c r="J244" i="63"/>
  <c r="J245" i="63"/>
  <c r="J246" i="63"/>
  <c r="J247" i="63"/>
  <c r="J248" i="63"/>
  <c r="J249" i="63"/>
  <c r="J250" i="63"/>
  <c r="J251" i="63"/>
  <c r="J252" i="63"/>
  <c r="J253" i="63"/>
  <c r="J254" i="63"/>
  <c r="J255" i="63"/>
  <c r="J256" i="63"/>
  <c r="J257" i="63"/>
  <c r="J258" i="63"/>
  <c r="J259" i="63"/>
  <c r="J260" i="63"/>
  <c r="J261" i="63"/>
  <c r="J262" i="63"/>
  <c r="J263" i="63"/>
  <c r="J264" i="63"/>
  <c r="J265" i="63"/>
  <c r="J266" i="63"/>
  <c r="J267" i="63"/>
  <c r="J268" i="63"/>
  <c r="J269" i="63"/>
  <c r="J270" i="63"/>
  <c r="J271" i="63"/>
  <c r="J272" i="63"/>
  <c r="J273" i="63"/>
  <c r="J274" i="63"/>
  <c r="J275" i="63"/>
  <c r="J276" i="63"/>
  <c r="J277" i="63"/>
  <c r="J278" i="63"/>
  <c r="J279" i="63"/>
  <c r="J280" i="63"/>
  <c r="J281" i="63"/>
  <c r="J282" i="63"/>
  <c r="J283" i="63"/>
  <c r="J284" i="63"/>
  <c r="J285" i="63"/>
  <c r="J286" i="63"/>
  <c r="J287" i="63"/>
  <c r="J288" i="63"/>
  <c r="J289" i="63"/>
  <c r="J290" i="63"/>
  <c r="J291" i="63"/>
  <c r="J292" i="63"/>
  <c r="J293" i="63"/>
  <c r="J294" i="63"/>
  <c r="J295" i="63"/>
  <c r="J296" i="63"/>
  <c r="J297" i="63"/>
  <c r="J298" i="63"/>
  <c r="J299" i="63"/>
  <c r="J300" i="63"/>
  <c r="J301" i="63"/>
  <c r="J302" i="63"/>
  <c r="J303" i="63"/>
  <c r="J304" i="63"/>
  <c r="J305" i="63"/>
  <c r="J306" i="63"/>
  <c r="J307" i="63"/>
  <c r="J308" i="63"/>
  <c r="J309" i="63"/>
  <c r="J310" i="63"/>
  <c r="J311" i="63"/>
  <c r="J312" i="63"/>
  <c r="J313" i="63"/>
  <c r="J314" i="63"/>
  <c r="J315" i="63"/>
  <c r="J316" i="63"/>
  <c r="J317" i="63"/>
  <c r="J318" i="63"/>
  <c r="J319" i="63"/>
  <c r="J320" i="63"/>
  <c r="J321" i="63"/>
  <c r="J322" i="63"/>
  <c r="J323" i="63"/>
  <c r="J324" i="63"/>
  <c r="J325" i="63"/>
  <c r="J326" i="63"/>
  <c r="J327" i="63"/>
  <c r="J328" i="63"/>
  <c r="J329" i="63"/>
  <c r="J330" i="63"/>
  <c r="J331" i="63"/>
  <c r="J332" i="63"/>
  <c r="J333" i="63"/>
  <c r="J334" i="63"/>
  <c r="J335" i="63"/>
  <c r="J336" i="63"/>
  <c r="J337" i="63"/>
  <c r="J338" i="63"/>
  <c r="J339" i="63"/>
  <c r="J340" i="63"/>
  <c r="J341" i="63"/>
  <c r="J342" i="63"/>
  <c r="J343" i="63"/>
  <c r="J344" i="63"/>
  <c r="J345" i="63"/>
  <c r="J346" i="63"/>
  <c r="J347" i="63"/>
  <c r="J348" i="63"/>
  <c r="J349" i="63"/>
  <c r="J350" i="63"/>
  <c r="J351" i="63"/>
  <c r="J352" i="63"/>
  <c r="J353" i="63"/>
  <c r="J354" i="63"/>
  <c r="J355" i="63"/>
  <c r="J356" i="63"/>
  <c r="J357" i="63"/>
  <c r="J358" i="63"/>
  <c r="J359" i="63"/>
  <c r="J360" i="63"/>
  <c r="J361" i="63"/>
  <c r="J362" i="63"/>
  <c r="J363" i="63"/>
  <c r="J364" i="63"/>
  <c r="J365" i="63"/>
  <c r="J366" i="63"/>
  <c r="J367" i="63"/>
  <c r="J368" i="63"/>
  <c r="J369" i="63"/>
  <c r="J370" i="63"/>
  <c r="J371" i="63"/>
  <c r="J372" i="63"/>
  <c r="J373" i="63"/>
  <c r="J374" i="63"/>
  <c r="J375" i="63"/>
  <c r="J376" i="63"/>
  <c r="J377" i="63"/>
  <c r="J378" i="63"/>
  <c r="J379" i="63"/>
  <c r="J380" i="63"/>
  <c r="J381" i="63"/>
  <c r="J382" i="63"/>
  <c r="J383" i="63"/>
  <c r="J384" i="63"/>
  <c r="J385" i="63"/>
  <c r="J386" i="63"/>
  <c r="J387" i="63"/>
  <c r="J388" i="63"/>
  <c r="J389" i="63"/>
  <c r="J390" i="63"/>
  <c r="J391" i="63"/>
  <c r="J392" i="63"/>
  <c r="J393" i="63"/>
  <c r="J394" i="63"/>
  <c r="J395" i="63"/>
  <c r="J396" i="63"/>
  <c r="J397" i="63"/>
  <c r="J398" i="63"/>
  <c r="J399" i="63"/>
  <c r="J400" i="63"/>
  <c r="J401" i="63"/>
  <c r="J402" i="63"/>
  <c r="J403" i="63"/>
  <c r="J404" i="63"/>
  <c r="J405" i="63"/>
  <c r="J406" i="63"/>
  <c r="J407" i="63"/>
  <c r="J408" i="63"/>
  <c r="J409" i="63"/>
  <c r="J410" i="63"/>
  <c r="J411" i="63"/>
  <c r="J412" i="63"/>
  <c r="J413" i="63"/>
  <c r="J414" i="63"/>
  <c r="J415" i="63"/>
  <c r="J416" i="63"/>
  <c r="J417" i="63"/>
  <c r="J418" i="63"/>
  <c r="J419" i="63"/>
  <c r="J420" i="63"/>
  <c r="J421" i="63"/>
  <c r="J422" i="63"/>
  <c r="J423" i="63"/>
  <c r="J424" i="63"/>
  <c r="J425" i="63"/>
  <c r="J426" i="63"/>
  <c r="J427" i="63"/>
  <c r="J428" i="63"/>
  <c r="J429" i="63"/>
  <c r="J430" i="63"/>
  <c r="J431" i="63"/>
  <c r="J432" i="63"/>
  <c r="J433" i="63"/>
  <c r="J434" i="63"/>
  <c r="J435" i="63"/>
  <c r="J436" i="63"/>
  <c r="J437" i="63"/>
  <c r="J438" i="63"/>
  <c r="J439" i="63"/>
  <c r="J440" i="63"/>
  <c r="J441" i="63"/>
  <c r="J442" i="63"/>
  <c r="J443" i="63"/>
  <c r="J444" i="63"/>
  <c r="J445" i="63"/>
  <c r="J446" i="63"/>
  <c r="J447" i="63"/>
  <c r="J448" i="63"/>
  <c r="J449" i="63"/>
  <c r="J450" i="63"/>
  <c r="J451" i="63"/>
  <c r="J452" i="63"/>
  <c r="J453" i="63"/>
  <c r="J454" i="63"/>
  <c r="J455" i="63"/>
  <c r="J456" i="63"/>
  <c r="J457" i="63"/>
  <c r="J458" i="63"/>
  <c r="J459" i="63"/>
  <c r="J460" i="63"/>
  <c r="J461" i="63"/>
  <c r="J462" i="63"/>
  <c r="J463" i="63"/>
  <c r="J464" i="63"/>
  <c r="J465" i="63"/>
  <c r="J466" i="63"/>
  <c r="J467" i="63"/>
  <c r="J468" i="63"/>
  <c r="J469" i="63"/>
  <c r="J470" i="63"/>
  <c r="J471" i="63"/>
  <c r="J472" i="63"/>
  <c r="J473" i="63"/>
  <c r="J474" i="63"/>
  <c r="J475" i="63"/>
  <c r="J476" i="63"/>
  <c r="J477" i="63"/>
  <c r="J478" i="63"/>
  <c r="J479" i="63"/>
  <c r="J480" i="63"/>
  <c r="J481" i="63"/>
  <c r="J482" i="63"/>
  <c r="J483" i="63"/>
  <c r="J484" i="63"/>
  <c r="J485" i="63"/>
  <c r="J486" i="63"/>
  <c r="J487" i="63"/>
  <c r="J488" i="63"/>
  <c r="J489" i="63"/>
  <c r="J490" i="63"/>
  <c r="J491" i="63"/>
  <c r="J492" i="63"/>
  <c r="J493" i="63"/>
  <c r="J494" i="63"/>
  <c r="J495" i="63"/>
  <c r="J496" i="63"/>
  <c r="J497" i="63"/>
  <c r="J498" i="63"/>
  <c r="J499" i="63"/>
  <c r="J500" i="63"/>
  <c r="J501" i="63"/>
  <c r="J502" i="63"/>
  <c r="J503" i="63"/>
  <c r="J504" i="63"/>
  <c r="J505" i="63"/>
  <c r="J506" i="63"/>
  <c r="J507" i="63"/>
  <c r="J508" i="63"/>
  <c r="J509" i="63"/>
  <c r="J510" i="63"/>
  <c r="J511" i="63"/>
  <c r="J512" i="63"/>
  <c r="J513" i="63"/>
  <c r="J514" i="63"/>
  <c r="J515" i="63"/>
  <c r="J516" i="63"/>
  <c r="J517" i="63"/>
  <c r="J518" i="63"/>
  <c r="J519" i="63"/>
  <c r="J520" i="63"/>
  <c r="J521" i="63"/>
  <c r="J522" i="63"/>
  <c r="J523" i="63"/>
  <c r="J524" i="63"/>
  <c r="J525" i="63"/>
  <c r="J526" i="63"/>
  <c r="J527" i="63"/>
  <c r="J528" i="63"/>
  <c r="J529" i="63"/>
  <c r="J530" i="63"/>
  <c r="J531" i="63"/>
  <c r="J532" i="63"/>
  <c r="J533" i="63"/>
  <c r="J534" i="63"/>
  <c r="J535" i="63"/>
  <c r="J536" i="63"/>
  <c r="J537" i="63"/>
  <c r="J538" i="63"/>
  <c r="J539" i="63"/>
  <c r="J540" i="63"/>
  <c r="J541" i="63"/>
  <c r="J542" i="63"/>
  <c r="J543" i="63"/>
  <c r="J544" i="63"/>
  <c r="J545" i="63"/>
  <c r="J546" i="63"/>
  <c r="J547" i="63"/>
  <c r="J548" i="63"/>
  <c r="J549" i="63"/>
  <c r="J550" i="63"/>
  <c r="J551" i="63"/>
  <c r="J552" i="63"/>
  <c r="J553" i="63"/>
  <c r="J554" i="63"/>
  <c r="J555" i="63"/>
  <c r="J556" i="63"/>
  <c r="J557" i="63"/>
  <c r="J558" i="63"/>
  <c r="J559" i="63"/>
  <c r="J560" i="63"/>
  <c r="J561" i="63"/>
  <c r="J562" i="63"/>
  <c r="J563" i="63"/>
  <c r="J564" i="63"/>
  <c r="J565" i="63"/>
  <c r="J566" i="63"/>
  <c r="J567" i="63"/>
  <c r="J568" i="63"/>
  <c r="J569" i="63"/>
  <c r="J570" i="63"/>
  <c r="J571" i="63"/>
  <c r="J572" i="63"/>
  <c r="J573" i="63"/>
  <c r="J574" i="63"/>
  <c r="J575" i="63"/>
  <c r="J576" i="63"/>
  <c r="J577" i="63"/>
  <c r="J578" i="63"/>
  <c r="J579" i="63"/>
  <c r="J580" i="63"/>
  <c r="J581" i="63"/>
  <c r="J582" i="63"/>
  <c r="J583" i="63"/>
  <c r="J584" i="63"/>
  <c r="J5" i="63"/>
  <c r="B10" i="49"/>
  <c r="A4" i="57" l="1"/>
  <c r="A5" i="57" s="1"/>
  <c r="J36" i="62"/>
  <c r="J34" i="62"/>
  <c r="J32" i="62"/>
  <c r="J30" i="62"/>
  <c r="I36" i="62"/>
  <c r="I34" i="62"/>
  <c r="I32" i="62"/>
  <c r="I30" i="62"/>
  <c r="H36" i="62"/>
  <c r="H34" i="62"/>
  <c r="H32" i="62"/>
  <c r="H30" i="62"/>
  <c r="G36" i="62"/>
  <c r="G34" i="62"/>
  <c r="G32" i="62"/>
  <c r="G30" i="62"/>
  <c r="J35" i="62"/>
  <c r="J33" i="62"/>
  <c r="J31" i="62"/>
  <c r="J29" i="62"/>
  <c r="I35" i="62"/>
  <c r="I33" i="62"/>
  <c r="I31" i="62"/>
  <c r="I29" i="62"/>
  <c r="H35" i="62"/>
  <c r="H33" i="62"/>
  <c r="H31" i="62"/>
  <c r="H29" i="62"/>
  <c r="G35" i="62"/>
  <c r="G33" i="62"/>
  <c r="G31" i="62"/>
  <c r="G29" i="62"/>
  <c r="D43" i="73"/>
  <c r="D45" i="73"/>
  <c r="D48" i="68"/>
  <c r="D51" i="73"/>
  <c r="D49" i="73"/>
  <c r="D50" i="68"/>
  <c r="D45" i="68"/>
  <c r="D47" i="68"/>
  <c r="D44" i="73"/>
  <c r="D43" i="68"/>
  <c r="D51" i="68"/>
  <c r="D46" i="73"/>
  <c r="D49" i="68"/>
  <c r="D48" i="73"/>
  <c r="D42" i="68"/>
  <c r="D50" i="73"/>
  <c r="D44" i="68"/>
  <c r="D47" i="73"/>
  <c r="D46" i="68"/>
  <c r="C51" i="73"/>
  <c r="C44" i="68"/>
  <c r="C46" i="68"/>
  <c r="C43" i="73"/>
  <c r="C47" i="68"/>
  <c r="C50" i="73"/>
  <c r="C51" i="68"/>
  <c r="C47" i="73"/>
  <c r="C43" i="68"/>
  <c r="C49" i="73"/>
  <c r="C49" i="68"/>
  <c r="C48" i="73"/>
  <c r="C50" i="68"/>
  <c r="C44" i="73"/>
  <c r="C45" i="73"/>
  <c r="C42" i="68"/>
  <c r="C46" i="73"/>
  <c r="C45" i="68"/>
  <c r="C48" i="68"/>
  <c r="D55" i="52"/>
  <c r="D57" i="52"/>
  <c r="D59" i="52"/>
  <c r="D61" i="52"/>
  <c r="D63" i="52"/>
  <c r="D65" i="52"/>
  <c r="C66" i="52"/>
  <c r="C58" i="52"/>
  <c r="H58" i="52" s="1"/>
  <c r="E55" i="52"/>
  <c r="E57" i="52"/>
  <c r="E59" i="52"/>
  <c r="E61" i="52"/>
  <c r="E63" i="52"/>
  <c r="E65" i="52"/>
  <c r="C65" i="52"/>
  <c r="C57" i="52"/>
  <c r="H57" i="52" s="1"/>
  <c r="F55" i="52"/>
  <c r="F57" i="52"/>
  <c r="F59" i="52"/>
  <c r="F61" i="52"/>
  <c r="F63" i="52"/>
  <c r="F65" i="52"/>
  <c r="C64" i="52"/>
  <c r="C56" i="52"/>
  <c r="H56" i="52" s="1"/>
  <c r="G55" i="52"/>
  <c r="G57" i="52"/>
  <c r="G59" i="52"/>
  <c r="G61" i="52"/>
  <c r="G63" i="52"/>
  <c r="G65" i="52"/>
  <c r="C63" i="52"/>
  <c r="C55" i="52"/>
  <c r="H55" i="52" s="1"/>
  <c r="D54" i="52"/>
  <c r="D56" i="52"/>
  <c r="D58" i="52"/>
  <c r="D60" i="52"/>
  <c r="D62" i="52"/>
  <c r="D64" i="52"/>
  <c r="D66" i="52"/>
  <c r="C62" i="52"/>
  <c r="H62" i="52" s="1"/>
  <c r="C54" i="52"/>
  <c r="E54" i="52"/>
  <c r="E56" i="52"/>
  <c r="E58" i="52"/>
  <c r="E60" i="52"/>
  <c r="E62" i="52"/>
  <c r="E64" i="52"/>
  <c r="E66" i="52"/>
  <c r="J66" i="52" s="1"/>
  <c r="C61" i="52"/>
  <c r="F54" i="52"/>
  <c r="F56" i="52"/>
  <c r="F58" i="52"/>
  <c r="F60" i="52"/>
  <c r="F62" i="52"/>
  <c r="F64" i="52"/>
  <c r="F66" i="52"/>
  <c r="C60" i="52"/>
  <c r="G54" i="52"/>
  <c r="G56" i="52"/>
  <c r="G58" i="52"/>
  <c r="G60" i="52"/>
  <c r="G62" i="52"/>
  <c r="G64" i="52"/>
  <c r="G66" i="52"/>
  <c r="L66" i="52" s="1"/>
  <c r="C59" i="52"/>
  <c r="D45" i="57"/>
  <c r="D43" i="57"/>
  <c r="D41" i="57"/>
  <c r="D38" i="57"/>
  <c r="F38" i="57" s="1"/>
  <c r="D36" i="57"/>
  <c r="F36" i="57" s="1"/>
  <c r="D34" i="57"/>
  <c r="F34" i="57" s="1"/>
  <c r="C45" i="57"/>
  <c r="C43" i="57"/>
  <c r="E43" i="57" s="1"/>
  <c r="C41" i="57"/>
  <c r="C38" i="57"/>
  <c r="C36" i="57"/>
  <c r="C34" i="57"/>
  <c r="E34" i="57" s="1"/>
  <c r="D44" i="57"/>
  <c r="D42" i="57"/>
  <c r="D39" i="57"/>
  <c r="F39" i="57" s="1"/>
  <c r="D37" i="57"/>
  <c r="F37" i="57" s="1"/>
  <c r="D35" i="57"/>
  <c r="C44" i="57"/>
  <c r="C42" i="57"/>
  <c r="C39" i="57"/>
  <c r="C37" i="57"/>
  <c r="E37" i="57" s="1"/>
  <c r="C35" i="57"/>
  <c r="E35" i="57" s="1"/>
  <c r="C40" i="57"/>
  <c r="E40" i="57" s="1"/>
  <c r="D46" i="57"/>
  <c r="F46" i="57" s="1"/>
  <c r="D40" i="57"/>
  <c r="C46" i="57"/>
  <c r="Q35" i="62"/>
  <c r="Q33" i="62"/>
  <c r="Q31" i="62"/>
  <c r="Q29" i="62"/>
  <c r="P35" i="62"/>
  <c r="P33" i="62"/>
  <c r="P31" i="62"/>
  <c r="P29" i="62"/>
  <c r="O35" i="62"/>
  <c r="O33" i="62"/>
  <c r="O31" i="62"/>
  <c r="O29" i="62"/>
  <c r="Q36" i="62"/>
  <c r="Q34" i="62"/>
  <c r="Q32" i="62"/>
  <c r="Q30" i="62"/>
  <c r="P36" i="62"/>
  <c r="P34" i="62"/>
  <c r="P32" i="62"/>
  <c r="P30" i="62"/>
  <c r="O36" i="62"/>
  <c r="O34" i="62"/>
  <c r="O32" i="62"/>
  <c r="O30" i="62"/>
  <c r="W49" i="52"/>
  <c r="W47" i="52"/>
  <c r="W45" i="52"/>
  <c r="W43" i="52"/>
  <c r="W41" i="52"/>
  <c r="W39" i="52"/>
  <c r="W37" i="52"/>
  <c r="V49" i="52"/>
  <c r="V47" i="52"/>
  <c r="V45" i="52"/>
  <c r="V43" i="52"/>
  <c r="V41" i="52"/>
  <c r="V39" i="52"/>
  <c r="Y39" i="52" s="1"/>
  <c r="V37" i="52"/>
  <c r="Y37" i="52" s="1"/>
  <c r="U49" i="52"/>
  <c r="U47" i="52"/>
  <c r="U45" i="52"/>
  <c r="U43" i="52"/>
  <c r="U41" i="52"/>
  <c r="U39" i="52"/>
  <c r="U37" i="52"/>
  <c r="X37" i="52" s="1"/>
  <c r="W48" i="52"/>
  <c r="Z48" i="52" s="1"/>
  <c r="W46" i="52"/>
  <c r="W44" i="52"/>
  <c r="W42" i="52"/>
  <c r="W40" i="52"/>
  <c r="W38" i="52"/>
  <c r="V48" i="52"/>
  <c r="V46" i="52"/>
  <c r="Y46" i="52" s="1"/>
  <c r="V44" i="52"/>
  <c r="V42" i="52"/>
  <c r="V40" i="52"/>
  <c r="V38" i="52"/>
  <c r="U48" i="52"/>
  <c r="U46" i="52"/>
  <c r="U44" i="52"/>
  <c r="U42" i="52"/>
  <c r="X42" i="52" s="1"/>
  <c r="U40" i="52"/>
  <c r="X40" i="52" s="1"/>
  <c r="U38" i="52"/>
  <c r="U29" i="57"/>
  <c r="W27" i="57"/>
  <c r="V23" i="57"/>
  <c r="Z23" i="57" s="1"/>
  <c r="X21" i="57"/>
  <c r="AB21" i="57" s="1"/>
  <c r="U20" i="57"/>
  <c r="Y20" i="57" s="1"/>
  <c r="W18" i="57"/>
  <c r="AA18" i="57" s="1"/>
  <c r="V27" i="57"/>
  <c r="Z27" i="57" s="1"/>
  <c r="X25" i="57"/>
  <c r="U23" i="57"/>
  <c r="W21" i="57"/>
  <c r="V18" i="57"/>
  <c r="Z18" i="57" s="1"/>
  <c r="X28" i="57"/>
  <c r="AB28" i="57" s="1"/>
  <c r="U27" i="57"/>
  <c r="Y27" i="57" s="1"/>
  <c r="W25" i="57"/>
  <c r="AA25" i="57" s="1"/>
  <c r="V21" i="57"/>
  <c r="Z21" i="57" s="1"/>
  <c r="X19" i="57"/>
  <c r="U18" i="57"/>
  <c r="Y18" i="57" s="1"/>
  <c r="W28" i="57"/>
  <c r="V25" i="57"/>
  <c r="Z25" i="57" s="1"/>
  <c r="X22" i="57"/>
  <c r="AB22" i="57" s="1"/>
  <c r="U21" i="57"/>
  <c r="Y21" i="57" s="1"/>
  <c r="W19" i="57"/>
  <c r="AA19" i="57" s="1"/>
  <c r="V28" i="57"/>
  <c r="Z28" i="57" s="1"/>
  <c r="X26" i="57"/>
  <c r="U25" i="57"/>
  <c r="W22" i="57"/>
  <c r="V19" i="57"/>
  <c r="Z19" i="57" s="1"/>
  <c r="X29" i="57"/>
  <c r="AB29" i="57" s="1"/>
  <c r="U28" i="57"/>
  <c r="Y28" i="57" s="1"/>
  <c r="W26" i="57"/>
  <c r="AA26" i="57" s="1"/>
  <c r="V22" i="57"/>
  <c r="Z22" i="57" s="1"/>
  <c r="X20" i="57"/>
  <c r="U19" i="57"/>
  <c r="W29" i="57"/>
  <c r="V26" i="57"/>
  <c r="X23" i="57"/>
  <c r="AB23" i="57" s="1"/>
  <c r="U22" i="57"/>
  <c r="Y22" i="57" s="1"/>
  <c r="W20" i="57"/>
  <c r="AA20" i="57" s="1"/>
  <c r="V29" i="57"/>
  <c r="Z29" i="57" s="1"/>
  <c r="X27" i="57"/>
  <c r="U26" i="57"/>
  <c r="W23" i="57"/>
  <c r="V20" i="57"/>
  <c r="Z20" i="57" s="1"/>
  <c r="X18" i="57"/>
  <c r="AB18" i="57" s="1"/>
  <c r="W24" i="57"/>
  <c r="U30" i="57"/>
  <c r="Y30" i="57" s="1"/>
  <c r="V30" i="57"/>
  <c r="Z30" i="57" s="1"/>
  <c r="X30" i="57"/>
  <c r="V24" i="57"/>
  <c r="W30" i="57"/>
  <c r="U24" i="57"/>
  <c r="X24" i="57"/>
  <c r="AB24" i="57" s="1"/>
  <c r="U35" i="62"/>
  <c r="U33" i="62"/>
  <c r="U31" i="62"/>
  <c r="U29" i="62"/>
  <c r="W36" i="62"/>
  <c r="W34" i="62"/>
  <c r="W32" i="62"/>
  <c r="W30" i="62"/>
  <c r="V36" i="62"/>
  <c r="V34" i="62"/>
  <c r="V32" i="62"/>
  <c r="V30" i="62"/>
  <c r="U36" i="62"/>
  <c r="U34" i="62"/>
  <c r="U32" i="62"/>
  <c r="U30" i="62"/>
  <c r="W35" i="62"/>
  <c r="W33" i="62"/>
  <c r="W31" i="62"/>
  <c r="W29" i="62"/>
  <c r="V35" i="62"/>
  <c r="V33" i="62"/>
  <c r="V31" i="62"/>
  <c r="V29" i="62"/>
  <c r="F48" i="66"/>
  <c r="Q48" i="52"/>
  <c r="T48" i="52" s="1"/>
  <c r="Q46" i="52"/>
  <c r="Q44" i="52"/>
  <c r="Q42" i="52"/>
  <c r="Q40" i="52"/>
  <c r="Q38" i="52"/>
  <c r="P48" i="52"/>
  <c r="P46" i="52"/>
  <c r="P44" i="52"/>
  <c r="S44" i="52" s="1"/>
  <c r="P42" i="52"/>
  <c r="P40" i="52"/>
  <c r="P38" i="52"/>
  <c r="O48" i="52"/>
  <c r="O46" i="52"/>
  <c r="O44" i="52"/>
  <c r="O42" i="52"/>
  <c r="O40" i="52"/>
  <c r="R40" i="52" s="1"/>
  <c r="O38" i="52"/>
  <c r="R38" i="52" s="1"/>
  <c r="Q49" i="52"/>
  <c r="Q47" i="52"/>
  <c r="Q45" i="52"/>
  <c r="Q43" i="52"/>
  <c r="Q41" i="52"/>
  <c r="Q39" i="52"/>
  <c r="Q37" i="52"/>
  <c r="T37" i="52" s="1"/>
  <c r="P49" i="52"/>
  <c r="S49" i="52" s="1"/>
  <c r="P47" i="52"/>
  <c r="P45" i="52"/>
  <c r="P43" i="52"/>
  <c r="P41" i="52"/>
  <c r="P39" i="52"/>
  <c r="P37" i="52"/>
  <c r="O49" i="52"/>
  <c r="R49" i="52" s="1"/>
  <c r="O47" i="52"/>
  <c r="O45" i="52"/>
  <c r="O43" i="52"/>
  <c r="O41" i="52"/>
  <c r="O39" i="52"/>
  <c r="O37" i="52"/>
  <c r="J44" i="57"/>
  <c r="N44" i="57" s="1"/>
  <c r="J42" i="57"/>
  <c r="N42" i="57" s="1"/>
  <c r="J39" i="57"/>
  <c r="N39" i="57" s="1"/>
  <c r="J37" i="57"/>
  <c r="J35" i="57"/>
  <c r="I44" i="57"/>
  <c r="I42" i="57"/>
  <c r="M42" i="57" s="1"/>
  <c r="I39" i="57"/>
  <c r="M39" i="57" s="1"/>
  <c r="I37" i="57"/>
  <c r="M37" i="57" s="1"/>
  <c r="I35" i="57"/>
  <c r="M35" i="57" s="1"/>
  <c r="H44" i="57"/>
  <c r="L44" i="57" s="1"/>
  <c r="H42" i="57"/>
  <c r="H39" i="57"/>
  <c r="H37" i="57"/>
  <c r="H35" i="57"/>
  <c r="L35" i="57" s="1"/>
  <c r="G44" i="57"/>
  <c r="K44" i="57" s="1"/>
  <c r="G42" i="57"/>
  <c r="K42" i="57" s="1"/>
  <c r="G39" i="57"/>
  <c r="K39" i="57" s="1"/>
  <c r="G37" i="57"/>
  <c r="K37" i="57" s="1"/>
  <c r="G35" i="57"/>
  <c r="J45" i="57"/>
  <c r="J43" i="57"/>
  <c r="J41" i="57"/>
  <c r="N41" i="57" s="1"/>
  <c r="J38" i="57"/>
  <c r="N38" i="57" s="1"/>
  <c r="J36" i="57"/>
  <c r="N36" i="57" s="1"/>
  <c r="J34" i="57"/>
  <c r="N34" i="57" s="1"/>
  <c r="I45" i="57"/>
  <c r="M45" i="57" s="1"/>
  <c r="I43" i="57"/>
  <c r="I41" i="57"/>
  <c r="I38" i="57"/>
  <c r="I36" i="57"/>
  <c r="M36" i="57" s="1"/>
  <c r="I34" i="57"/>
  <c r="M34" i="57" s="1"/>
  <c r="H45" i="57"/>
  <c r="L45" i="57" s="1"/>
  <c r="H43" i="57"/>
  <c r="L43" i="57" s="1"/>
  <c r="H41" i="57"/>
  <c r="L41" i="57" s="1"/>
  <c r="H38" i="57"/>
  <c r="H36" i="57"/>
  <c r="H34" i="57"/>
  <c r="L34" i="57" s="1"/>
  <c r="G45" i="57"/>
  <c r="K45" i="57" s="1"/>
  <c r="G43" i="57"/>
  <c r="K43" i="57" s="1"/>
  <c r="G41" i="57"/>
  <c r="K41" i="57" s="1"/>
  <c r="G38" i="57"/>
  <c r="K38" i="57" s="1"/>
  <c r="G36" i="57"/>
  <c r="K36" i="57" s="1"/>
  <c r="G34" i="57"/>
  <c r="K34" i="57" s="1"/>
  <c r="J46" i="57"/>
  <c r="J40" i="57"/>
  <c r="I40" i="57"/>
  <c r="M40" i="57" s="1"/>
  <c r="I46" i="57"/>
  <c r="M46" i="57" s="1"/>
  <c r="H46" i="57"/>
  <c r="L46" i="57" s="1"/>
  <c r="G40" i="57"/>
  <c r="K40" i="57" s="1"/>
  <c r="H40" i="57"/>
  <c r="L40" i="57" s="1"/>
  <c r="G46" i="57"/>
  <c r="G40" i="62"/>
  <c r="G42" i="62"/>
  <c r="G44" i="62"/>
  <c r="G46" i="62"/>
  <c r="G48" i="62"/>
  <c r="C40" i="62"/>
  <c r="D41" i="62"/>
  <c r="D43" i="62"/>
  <c r="D45" i="62"/>
  <c r="D47" i="62"/>
  <c r="C48" i="62"/>
  <c r="E41" i="62"/>
  <c r="E43" i="62"/>
  <c r="E45" i="62"/>
  <c r="E47" i="62"/>
  <c r="C47" i="62"/>
  <c r="F41" i="62"/>
  <c r="F43" i="62"/>
  <c r="F45" i="62"/>
  <c r="F47" i="62"/>
  <c r="C46" i="62"/>
  <c r="G41" i="62"/>
  <c r="G43" i="62"/>
  <c r="G45" i="62"/>
  <c r="G47" i="62"/>
  <c r="C45" i="62"/>
  <c r="D40" i="62"/>
  <c r="D42" i="62"/>
  <c r="D44" i="62"/>
  <c r="D46" i="62"/>
  <c r="D48" i="62"/>
  <c r="C43" i="62"/>
  <c r="E40" i="62"/>
  <c r="E42" i="62"/>
  <c r="E44" i="62"/>
  <c r="E46" i="62"/>
  <c r="E48" i="62"/>
  <c r="C42" i="62"/>
  <c r="F40" i="62"/>
  <c r="F42" i="62"/>
  <c r="F44" i="62"/>
  <c r="F46" i="62"/>
  <c r="F48" i="62"/>
  <c r="C41" i="62"/>
  <c r="C44" i="62"/>
  <c r="I49" i="52"/>
  <c r="M49" i="52" s="1"/>
  <c r="I47" i="52"/>
  <c r="M47" i="52" s="1"/>
  <c r="I45" i="52"/>
  <c r="I43" i="52"/>
  <c r="I41" i="52"/>
  <c r="I39" i="52"/>
  <c r="I37" i="52"/>
  <c r="H49" i="52"/>
  <c r="H47" i="52"/>
  <c r="L47" i="52" s="1"/>
  <c r="H45" i="52"/>
  <c r="L45" i="52" s="1"/>
  <c r="H43" i="52"/>
  <c r="H41" i="52"/>
  <c r="H39" i="52"/>
  <c r="H37" i="52"/>
  <c r="G49" i="52"/>
  <c r="K49" i="52" s="1"/>
  <c r="G47" i="52"/>
  <c r="G45" i="52"/>
  <c r="K45" i="52" s="1"/>
  <c r="G43" i="52"/>
  <c r="G41" i="52"/>
  <c r="G39" i="52"/>
  <c r="G37" i="52"/>
  <c r="K37" i="52" s="1"/>
  <c r="J48" i="52"/>
  <c r="J46" i="52"/>
  <c r="J44" i="52"/>
  <c r="J42" i="52"/>
  <c r="N42" i="52" s="1"/>
  <c r="J40" i="52"/>
  <c r="N40" i="52" s="1"/>
  <c r="J38" i="52"/>
  <c r="I48" i="52"/>
  <c r="I46" i="52"/>
  <c r="I44" i="52"/>
  <c r="I42" i="52"/>
  <c r="I40" i="52"/>
  <c r="I38" i="52"/>
  <c r="M38" i="52" s="1"/>
  <c r="H48" i="52"/>
  <c r="L48" i="52" s="1"/>
  <c r="H46" i="52"/>
  <c r="H44" i="52"/>
  <c r="H42" i="52"/>
  <c r="L42" i="52" s="1"/>
  <c r="H40" i="52"/>
  <c r="H38" i="52"/>
  <c r="G48" i="52"/>
  <c r="G46" i="52"/>
  <c r="K46" i="52" s="1"/>
  <c r="G44" i="52"/>
  <c r="G42" i="52"/>
  <c r="G40" i="52"/>
  <c r="G38" i="52"/>
  <c r="K38" i="52" s="1"/>
  <c r="J49" i="52"/>
  <c r="J47" i="52"/>
  <c r="N47" i="52" s="1"/>
  <c r="J45" i="52"/>
  <c r="J43" i="52"/>
  <c r="N43" i="52" s="1"/>
  <c r="J41" i="52"/>
  <c r="N41" i="52" s="1"/>
  <c r="J39" i="52"/>
  <c r="J37" i="52"/>
  <c r="Q45" i="57"/>
  <c r="Q43" i="57"/>
  <c r="T43" i="57" s="1"/>
  <c r="Q41" i="57"/>
  <c r="T41" i="57" s="1"/>
  <c r="Q38" i="57"/>
  <c r="T38" i="57" s="1"/>
  <c r="Q36" i="57"/>
  <c r="T36" i="57" s="1"/>
  <c r="Q34" i="57"/>
  <c r="T34" i="57" s="1"/>
  <c r="P45" i="57"/>
  <c r="P43" i="57"/>
  <c r="P41" i="57"/>
  <c r="P38" i="57"/>
  <c r="S38" i="57" s="1"/>
  <c r="P36" i="57"/>
  <c r="S36" i="57" s="1"/>
  <c r="P34" i="57"/>
  <c r="S34" i="57" s="1"/>
  <c r="O45" i="57"/>
  <c r="R45" i="57" s="1"/>
  <c r="O43" i="57"/>
  <c r="R43" i="57" s="1"/>
  <c r="O41" i="57"/>
  <c r="O38" i="57"/>
  <c r="O36" i="57"/>
  <c r="O34" i="57"/>
  <c r="R34" i="57" s="1"/>
  <c r="Q44" i="57"/>
  <c r="T44" i="57" s="1"/>
  <c r="Q42" i="57"/>
  <c r="T42" i="57" s="1"/>
  <c r="Q39" i="57"/>
  <c r="T39" i="57" s="1"/>
  <c r="Q37" i="57"/>
  <c r="T37" i="57" s="1"/>
  <c r="Q35" i="57"/>
  <c r="P44" i="57"/>
  <c r="P42" i="57"/>
  <c r="P39" i="57"/>
  <c r="S39" i="57" s="1"/>
  <c r="P37" i="57"/>
  <c r="S37" i="57" s="1"/>
  <c r="P35" i="57"/>
  <c r="S35" i="57" s="1"/>
  <c r="O44" i="57"/>
  <c r="R44" i="57" s="1"/>
  <c r="O42" i="57"/>
  <c r="R42" i="57" s="1"/>
  <c r="O39" i="57"/>
  <c r="O37" i="57"/>
  <c r="O35" i="57"/>
  <c r="Q40" i="57"/>
  <c r="T40" i="57" s="1"/>
  <c r="Q46" i="57"/>
  <c r="T46" i="57" s="1"/>
  <c r="P46" i="57"/>
  <c r="S46" i="57" s="1"/>
  <c r="O46" i="57"/>
  <c r="R46" i="57" s="1"/>
  <c r="O40" i="57"/>
  <c r="R40" i="57" s="1"/>
  <c r="P40" i="57"/>
  <c r="C22" i="62"/>
  <c r="D17" i="62"/>
  <c r="D20" i="62"/>
  <c r="C17" i="62"/>
  <c r="D23" i="62"/>
  <c r="C20" i="62"/>
  <c r="C23" i="62"/>
  <c r="D18" i="62"/>
  <c r="D21" i="62"/>
  <c r="C18" i="62"/>
  <c r="D24" i="62"/>
  <c r="C21" i="62"/>
  <c r="C24" i="62"/>
  <c r="D19" i="62"/>
  <c r="D22" i="62"/>
  <c r="C19" i="62"/>
  <c r="E48" i="66"/>
  <c r="D29" i="52"/>
  <c r="C26" i="52"/>
  <c r="D21" i="52"/>
  <c r="D32" i="52"/>
  <c r="C29" i="52"/>
  <c r="D24" i="52"/>
  <c r="C21" i="52"/>
  <c r="C32" i="52"/>
  <c r="D27" i="52"/>
  <c r="C24" i="52"/>
  <c r="D30" i="52"/>
  <c r="C27" i="52"/>
  <c r="D22" i="52"/>
  <c r="C30" i="52"/>
  <c r="D25" i="52"/>
  <c r="C22" i="52"/>
  <c r="D28" i="52"/>
  <c r="C25" i="52"/>
  <c r="D20" i="52"/>
  <c r="D31" i="52"/>
  <c r="C28" i="52"/>
  <c r="D23" i="52"/>
  <c r="C20" i="52"/>
  <c r="C31" i="52"/>
  <c r="D26" i="52"/>
  <c r="C23" i="52"/>
  <c r="V32" i="52"/>
  <c r="X30" i="52"/>
  <c r="U29" i="52"/>
  <c r="Y29" i="52" s="1"/>
  <c r="W27" i="52"/>
  <c r="AA27" i="52" s="1"/>
  <c r="V24" i="52"/>
  <c r="Z24" i="52" s="1"/>
  <c r="X22" i="52"/>
  <c r="U21" i="52"/>
  <c r="Y21" i="52" s="1"/>
  <c r="U32" i="52"/>
  <c r="W30" i="52"/>
  <c r="V27" i="52"/>
  <c r="X25" i="52"/>
  <c r="AB25" i="52" s="1"/>
  <c r="U24" i="52"/>
  <c r="W22" i="52"/>
  <c r="AA22" i="52" s="1"/>
  <c r="V30" i="52"/>
  <c r="X28" i="52"/>
  <c r="U27" i="52"/>
  <c r="W25" i="52"/>
  <c r="AA25" i="52" s="1"/>
  <c r="V22" i="52"/>
  <c r="X20" i="52"/>
  <c r="AB20" i="52" s="1"/>
  <c r="X31" i="52"/>
  <c r="AB31" i="52" s="1"/>
  <c r="U30" i="52"/>
  <c r="Y30" i="52" s="1"/>
  <c r="W28" i="52"/>
  <c r="V25" i="52"/>
  <c r="X23" i="52"/>
  <c r="U22" i="52"/>
  <c r="Y22" i="52" s="1"/>
  <c r="W20" i="52"/>
  <c r="W31" i="52"/>
  <c r="AA31" i="52" s="1"/>
  <c r="V28" i="52"/>
  <c r="Z28" i="52" s="1"/>
  <c r="X26" i="52"/>
  <c r="AB26" i="52" s="1"/>
  <c r="U25" i="52"/>
  <c r="W23" i="52"/>
  <c r="AA23" i="52" s="1"/>
  <c r="V20" i="52"/>
  <c r="V31" i="52"/>
  <c r="X29" i="52"/>
  <c r="U28" i="52"/>
  <c r="Y28" i="52" s="1"/>
  <c r="W26" i="52"/>
  <c r="AA26" i="52" s="1"/>
  <c r="V23" i="52"/>
  <c r="Z23" i="52" s="1"/>
  <c r="X21" i="52"/>
  <c r="U20" i="52"/>
  <c r="X32" i="52"/>
  <c r="U31" i="52"/>
  <c r="W29" i="52"/>
  <c r="V26" i="52"/>
  <c r="X24" i="52"/>
  <c r="U23" i="52"/>
  <c r="W21" i="52"/>
  <c r="W32" i="52"/>
  <c r="AA32" i="52" s="1"/>
  <c r="V29" i="52"/>
  <c r="X27" i="52"/>
  <c r="U26" i="52"/>
  <c r="W24" i="52"/>
  <c r="V21" i="52"/>
  <c r="Z21" i="52" s="1"/>
  <c r="U45" i="57"/>
  <c r="U43" i="57"/>
  <c r="U41" i="57"/>
  <c r="U38" i="57"/>
  <c r="X38" i="57" s="1"/>
  <c r="U36" i="57"/>
  <c r="X36" i="57" s="1"/>
  <c r="U34" i="57"/>
  <c r="X34" i="57" s="1"/>
  <c r="W44" i="57"/>
  <c r="Z44" i="57" s="1"/>
  <c r="W42" i="57"/>
  <c r="Z42" i="57" s="1"/>
  <c r="W39" i="57"/>
  <c r="W37" i="57"/>
  <c r="W35" i="57"/>
  <c r="V44" i="57"/>
  <c r="Y44" i="57" s="1"/>
  <c r="V42" i="57"/>
  <c r="Y42" i="57" s="1"/>
  <c r="V39" i="57"/>
  <c r="Y39" i="57" s="1"/>
  <c r="V37" i="57"/>
  <c r="Y37" i="57" s="1"/>
  <c r="V35" i="57"/>
  <c r="Y35" i="57" s="1"/>
  <c r="U44" i="57"/>
  <c r="U42" i="57"/>
  <c r="U39" i="57"/>
  <c r="U37" i="57"/>
  <c r="X37" i="57" s="1"/>
  <c r="U35" i="57"/>
  <c r="X35" i="57" s="1"/>
  <c r="W45" i="57"/>
  <c r="Z45" i="57" s="1"/>
  <c r="W43" i="57"/>
  <c r="Z43" i="57" s="1"/>
  <c r="W41" i="57"/>
  <c r="Z41" i="57" s="1"/>
  <c r="W38" i="57"/>
  <c r="W36" i="57"/>
  <c r="W34" i="57"/>
  <c r="Z34" i="57" s="1"/>
  <c r="V45" i="57"/>
  <c r="Y45" i="57" s="1"/>
  <c r="V43" i="57"/>
  <c r="Y43" i="57" s="1"/>
  <c r="V41" i="57"/>
  <c r="Y41" i="57" s="1"/>
  <c r="V38" i="57"/>
  <c r="Y38" i="57" s="1"/>
  <c r="V36" i="57"/>
  <c r="Y36" i="57" s="1"/>
  <c r="V34" i="57"/>
  <c r="Y34" i="57" s="1"/>
  <c r="U40" i="57"/>
  <c r="U46" i="57"/>
  <c r="W40" i="57"/>
  <c r="Z40" i="57" s="1"/>
  <c r="V40" i="57"/>
  <c r="Y40" i="57" s="1"/>
  <c r="W46" i="57"/>
  <c r="Z46" i="57" s="1"/>
  <c r="V46" i="57"/>
  <c r="Y46" i="57" s="1"/>
  <c r="F43" i="70"/>
  <c r="F45" i="70"/>
  <c r="F47" i="70"/>
  <c r="F49" i="70"/>
  <c r="C44" i="70"/>
  <c r="G43" i="70"/>
  <c r="G45" i="70"/>
  <c r="G47" i="70"/>
  <c r="G49" i="70"/>
  <c r="C43" i="70"/>
  <c r="D42" i="70"/>
  <c r="D44" i="70"/>
  <c r="D46" i="70"/>
  <c r="D48" i="70"/>
  <c r="D50" i="70"/>
  <c r="C50" i="70"/>
  <c r="C42" i="70"/>
  <c r="E42" i="70"/>
  <c r="E44" i="70"/>
  <c r="E46" i="70"/>
  <c r="E48" i="70"/>
  <c r="E50" i="70"/>
  <c r="C49" i="70"/>
  <c r="F42" i="70"/>
  <c r="F44" i="70"/>
  <c r="F46" i="70"/>
  <c r="F48" i="70"/>
  <c r="F50" i="70"/>
  <c r="C48" i="70"/>
  <c r="G42" i="70"/>
  <c r="G44" i="70"/>
  <c r="G46" i="70"/>
  <c r="G48" i="70"/>
  <c r="G50" i="70"/>
  <c r="C47" i="70"/>
  <c r="D43" i="70"/>
  <c r="D45" i="70"/>
  <c r="D47" i="70"/>
  <c r="D49" i="70"/>
  <c r="C46" i="70"/>
  <c r="E43" i="70"/>
  <c r="E45" i="70"/>
  <c r="E47" i="70"/>
  <c r="E49" i="70"/>
  <c r="C45" i="70"/>
  <c r="O36" i="70"/>
  <c r="D37" i="70"/>
  <c r="U37" i="70"/>
  <c r="J22" i="70"/>
  <c r="C23" i="70"/>
  <c r="M23" i="70"/>
  <c r="H24" i="70"/>
  <c r="W24" i="70"/>
  <c r="U35" i="70"/>
  <c r="D35" i="70"/>
  <c r="J34" i="70"/>
  <c r="U33" i="70"/>
  <c r="D33" i="70"/>
  <c r="J32" i="70"/>
  <c r="U31" i="70"/>
  <c r="D31" i="70"/>
  <c r="J30" i="70"/>
  <c r="U29" i="70"/>
  <c r="D29" i="70"/>
  <c r="K21" i="70"/>
  <c r="W20" i="70"/>
  <c r="H20" i="70"/>
  <c r="M19" i="70"/>
  <c r="C19" i="70"/>
  <c r="J18" i="70"/>
  <c r="V17" i="70"/>
  <c r="G17" i="70"/>
  <c r="L16" i="70"/>
  <c r="I10" i="70"/>
  <c r="P36" i="70"/>
  <c r="G37" i="70"/>
  <c r="V37" i="70"/>
  <c r="K22" i="70"/>
  <c r="D23" i="70"/>
  <c r="U23" i="70"/>
  <c r="I24" i="70"/>
  <c r="X24" i="70"/>
  <c r="Q35" i="70"/>
  <c r="C35" i="70"/>
  <c r="I34" i="70"/>
  <c r="Q33" i="70"/>
  <c r="C33" i="70"/>
  <c r="I32" i="70"/>
  <c r="Q31" i="70"/>
  <c r="T35" i="70" s="1"/>
  <c r="C31" i="70"/>
  <c r="I30" i="70"/>
  <c r="Q29" i="70"/>
  <c r="C29" i="70"/>
  <c r="J21" i="70"/>
  <c r="V20" i="70"/>
  <c r="G20" i="70"/>
  <c r="L19" i="70"/>
  <c r="X18" i="70"/>
  <c r="I18" i="70"/>
  <c r="U17" i="70"/>
  <c r="D17" i="70"/>
  <c r="K16" i="70"/>
  <c r="I9" i="70"/>
  <c r="C36" i="70"/>
  <c r="Q36" i="70"/>
  <c r="T36" i="70" s="1"/>
  <c r="H37" i="70"/>
  <c r="W37" i="70"/>
  <c r="L22" i="70"/>
  <c r="G23" i="70"/>
  <c r="V23" i="70"/>
  <c r="J24" i="70"/>
  <c r="I11" i="70"/>
  <c r="P35" i="70"/>
  <c r="W34" i="70"/>
  <c r="H34" i="70"/>
  <c r="P33" i="70"/>
  <c r="W32" i="70"/>
  <c r="H32" i="70"/>
  <c r="P31" i="70"/>
  <c r="W30" i="70"/>
  <c r="H30" i="70"/>
  <c r="P29" i="70"/>
  <c r="X21" i="70"/>
  <c r="I21" i="70"/>
  <c r="U20" i="70"/>
  <c r="D20" i="70"/>
  <c r="K19" i="70"/>
  <c r="W18" i="70"/>
  <c r="H18" i="70"/>
  <c r="M17" i="70"/>
  <c r="C17" i="70"/>
  <c r="J16" i="70"/>
  <c r="I6" i="70"/>
  <c r="D36" i="70"/>
  <c r="U36" i="70"/>
  <c r="I37" i="70"/>
  <c r="C22" i="70"/>
  <c r="M22" i="70"/>
  <c r="H23" i="70"/>
  <c r="W23" i="70"/>
  <c r="K24" i="70"/>
  <c r="I12" i="70"/>
  <c r="O35" i="70"/>
  <c r="V34" i="70"/>
  <c r="G34" i="70"/>
  <c r="O33" i="70"/>
  <c r="V32" i="70"/>
  <c r="G32" i="70"/>
  <c r="O31" i="70"/>
  <c r="R33" i="70" s="1"/>
  <c r="V30" i="70"/>
  <c r="G30" i="70"/>
  <c r="O29" i="70"/>
  <c r="W21" i="70"/>
  <c r="H21" i="70"/>
  <c r="M20" i="70"/>
  <c r="C20" i="70"/>
  <c r="J19" i="70"/>
  <c r="V18" i="70"/>
  <c r="G18" i="70"/>
  <c r="L17" i="70"/>
  <c r="X16" i="70"/>
  <c r="I16" i="70"/>
  <c r="I8" i="70"/>
  <c r="G36" i="70"/>
  <c r="V36" i="70"/>
  <c r="J37" i="70"/>
  <c r="D22" i="70"/>
  <c r="U22" i="70"/>
  <c r="I23" i="70"/>
  <c r="X23" i="70"/>
  <c r="AB23" i="70" s="1"/>
  <c r="L24" i="70"/>
  <c r="J35" i="70"/>
  <c r="U34" i="70"/>
  <c r="D34" i="70"/>
  <c r="J33" i="70"/>
  <c r="U32" i="70"/>
  <c r="D32" i="70"/>
  <c r="J31" i="70"/>
  <c r="U30" i="70"/>
  <c r="D30" i="70"/>
  <c r="J29" i="70"/>
  <c r="V21" i="70"/>
  <c r="G21" i="70"/>
  <c r="L20" i="70"/>
  <c r="X19" i="70"/>
  <c r="I19" i="70"/>
  <c r="U18" i="70"/>
  <c r="D18" i="70"/>
  <c r="K17" i="70"/>
  <c r="W16" i="70"/>
  <c r="H16" i="70"/>
  <c r="I7" i="70"/>
  <c r="J7" i="70" s="1"/>
  <c r="H36" i="70"/>
  <c r="W36" i="70"/>
  <c r="O37" i="70"/>
  <c r="G22" i="70"/>
  <c r="V22" i="70"/>
  <c r="J23" i="70"/>
  <c r="Q23" i="70" s="1"/>
  <c r="C24" i="70"/>
  <c r="M24" i="70"/>
  <c r="I35" i="70"/>
  <c r="Q34" i="70"/>
  <c r="C34" i="70"/>
  <c r="I33" i="70"/>
  <c r="Q32" i="70"/>
  <c r="C32" i="70"/>
  <c r="I31" i="70"/>
  <c r="Q30" i="70"/>
  <c r="C30" i="70"/>
  <c r="I29" i="70"/>
  <c r="U21" i="70"/>
  <c r="D21" i="70"/>
  <c r="K20" i="70"/>
  <c r="W19" i="70"/>
  <c r="H19" i="70"/>
  <c r="M18" i="70"/>
  <c r="C18" i="70"/>
  <c r="J17" i="70"/>
  <c r="V16" i="70"/>
  <c r="G16" i="70"/>
  <c r="I36" i="70"/>
  <c r="P37" i="70"/>
  <c r="H22" i="70"/>
  <c r="W22" i="70"/>
  <c r="AA22" i="70" s="1"/>
  <c r="K23" i="70"/>
  <c r="D24" i="70"/>
  <c r="U24" i="70"/>
  <c r="Y24" i="70" s="1"/>
  <c r="W35" i="70"/>
  <c r="H35" i="70"/>
  <c r="P34" i="70"/>
  <c r="W33" i="70"/>
  <c r="H33" i="70"/>
  <c r="P32" i="70"/>
  <c r="W31" i="70"/>
  <c r="H31" i="70"/>
  <c r="P30" i="70"/>
  <c r="W29" i="70"/>
  <c r="H29" i="70"/>
  <c r="M21" i="70"/>
  <c r="C21" i="70"/>
  <c r="J20" i="70"/>
  <c r="V19" i="70"/>
  <c r="G19" i="70"/>
  <c r="L18" i="70"/>
  <c r="X17" i="70"/>
  <c r="I17" i="70"/>
  <c r="U16" i="70"/>
  <c r="D16" i="70"/>
  <c r="J36" i="70"/>
  <c r="C37" i="70"/>
  <c r="E37" i="70" s="1"/>
  <c r="Q37" i="70"/>
  <c r="I22" i="70"/>
  <c r="X22" i="70"/>
  <c r="L23" i="70"/>
  <c r="G24" i="70"/>
  <c r="N24" i="70" s="1"/>
  <c r="V24" i="70"/>
  <c r="V35" i="70"/>
  <c r="G35" i="70"/>
  <c r="O34" i="70"/>
  <c r="V33" i="70"/>
  <c r="G33" i="70"/>
  <c r="O32" i="70"/>
  <c r="V31" i="70"/>
  <c r="Y32" i="70" s="1"/>
  <c r="G31" i="70"/>
  <c r="O30" i="70"/>
  <c r="V29" i="70"/>
  <c r="G29" i="70"/>
  <c r="L21" i="70"/>
  <c r="X20" i="70"/>
  <c r="I20" i="70"/>
  <c r="U19" i="70"/>
  <c r="D19" i="70"/>
  <c r="K18" i="70"/>
  <c r="W17" i="70"/>
  <c r="H17" i="70"/>
  <c r="M16" i="70"/>
  <c r="C16" i="70"/>
  <c r="C48" i="52"/>
  <c r="E48" i="52" s="1"/>
  <c r="C46" i="52"/>
  <c r="E46" i="52" s="1"/>
  <c r="C44" i="52"/>
  <c r="E44" i="52" s="1"/>
  <c r="C42" i="52"/>
  <c r="E42" i="52" s="1"/>
  <c r="C40" i="52"/>
  <c r="C38" i="52"/>
  <c r="E38" i="52" s="1"/>
  <c r="D49" i="52"/>
  <c r="F49" i="52" s="1"/>
  <c r="D47" i="52"/>
  <c r="F47" i="52" s="1"/>
  <c r="D45" i="52"/>
  <c r="F45" i="52" s="1"/>
  <c r="D43" i="52"/>
  <c r="F43" i="52" s="1"/>
  <c r="D41" i="52"/>
  <c r="F41" i="52" s="1"/>
  <c r="D39" i="52"/>
  <c r="F39" i="52" s="1"/>
  <c r="D37" i="52"/>
  <c r="C49" i="52"/>
  <c r="E49" i="52" s="1"/>
  <c r="C47" i="52"/>
  <c r="E47" i="52" s="1"/>
  <c r="C45" i="52"/>
  <c r="C43" i="52"/>
  <c r="C41" i="52"/>
  <c r="E41" i="52" s="1"/>
  <c r="C39" i="52"/>
  <c r="E39" i="52" s="1"/>
  <c r="C37" i="52"/>
  <c r="E37" i="52" s="1"/>
  <c r="D48" i="52"/>
  <c r="F48" i="52" s="1"/>
  <c r="D46" i="52"/>
  <c r="F46" i="52" s="1"/>
  <c r="D44" i="52"/>
  <c r="D42" i="52"/>
  <c r="D40" i="52"/>
  <c r="F40" i="52" s="1"/>
  <c r="D38" i="52"/>
  <c r="F38" i="52" s="1"/>
  <c r="F51" i="57"/>
  <c r="F53" i="57"/>
  <c r="F55" i="57"/>
  <c r="F57" i="57"/>
  <c r="F59" i="57"/>
  <c r="F61" i="57"/>
  <c r="C60" i="57"/>
  <c r="C52" i="57"/>
  <c r="G51" i="57"/>
  <c r="G53" i="57"/>
  <c r="G55" i="57"/>
  <c r="G57" i="57"/>
  <c r="G59" i="57"/>
  <c r="G61" i="57"/>
  <c r="C59" i="57"/>
  <c r="C50" i="57"/>
  <c r="H50" i="57" s="1"/>
  <c r="D50" i="57"/>
  <c r="I50" i="57" s="1"/>
  <c r="D52" i="57"/>
  <c r="D54" i="57"/>
  <c r="D56" i="57"/>
  <c r="D58" i="57"/>
  <c r="D60" i="57"/>
  <c r="D62" i="57"/>
  <c r="C58" i="57"/>
  <c r="C51" i="57"/>
  <c r="E50" i="57"/>
  <c r="J50" i="57" s="1"/>
  <c r="E52" i="57"/>
  <c r="E54" i="57"/>
  <c r="E56" i="57"/>
  <c r="E58" i="57"/>
  <c r="E60" i="57"/>
  <c r="E62" i="57"/>
  <c r="C57" i="57"/>
  <c r="F50" i="57"/>
  <c r="K50" i="57" s="1"/>
  <c r="F52" i="57"/>
  <c r="F54" i="57"/>
  <c r="F56" i="57"/>
  <c r="F58" i="57"/>
  <c r="F60" i="57"/>
  <c r="F62" i="57"/>
  <c r="C56" i="57"/>
  <c r="G50" i="57"/>
  <c r="L50" i="57" s="1"/>
  <c r="G52" i="57"/>
  <c r="G54" i="57"/>
  <c r="G56" i="57"/>
  <c r="G58" i="57"/>
  <c r="G60" i="57"/>
  <c r="G62" i="57"/>
  <c r="C55" i="57"/>
  <c r="D51" i="57"/>
  <c r="D53" i="57"/>
  <c r="D55" i="57"/>
  <c r="D57" i="57"/>
  <c r="D59" i="57"/>
  <c r="D61" i="57"/>
  <c r="C62" i="57"/>
  <c r="C54" i="57"/>
  <c r="E51" i="57"/>
  <c r="E53" i="57"/>
  <c r="E55" i="57"/>
  <c r="E57" i="57"/>
  <c r="E59" i="57"/>
  <c r="E61" i="57"/>
  <c r="C61" i="57"/>
  <c r="C53" i="57"/>
  <c r="D35" i="62"/>
  <c r="D33" i="62"/>
  <c r="D31" i="62"/>
  <c r="D29" i="62"/>
  <c r="C35" i="62"/>
  <c r="C33" i="62"/>
  <c r="C31" i="62"/>
  <c r="C29" i="62"/>
  <c r="D36" i="62"/>
  <c r="D34" i="62"/>
  <c r="D32" i="62"/>
  <c r="D30" i="62"/>
  <c r="C36" i="62"/>
  <c r="C34" i="62"/>
  <c r="C32" i="62"/>
  <c r="C30" i="62"/>
  <c r="D29" i="57"/>
  <c r="C26" i="57"/>
  <c r="E26" i="57" s="1"/>
  <c r="D20" i="57"/>
  <c r="C29" i="57"/>
  <c r="E29" i="57" s="1"/>
  <c r="D23" i="57"/>
  <c r="F23" i="57" s="1"/>
  <c r="C20" i="57"/>
  <c r="E20" i="57" s="1"/>
  <c r="D18" i="57"/>
  <c r="F18" i="57" s="1"/>
  <c r="D27" i="57"/>
  <c r="F27" i="57" s="1"/>
  <c r="C23" i="57"/>
  <c r="E23" i="57" s="1"/>
  <c r="C18" i="57"/>
  <c r="E18" i="57" s="1"/>
  <c r="C27" i="57"/>
  <c r="E27" i="57" s="1"/>
  <c r="D21" i="57"/>
  <c r="F21" i="57" s="1"/>
  <c r="D25" i="57"/>
  <c r="F25" i="57" s="1"/>
  <c r="C21" i="57"/>
  <c r="E21" i="57" s="1"/>
  <c r="D28" i="57"/>
  <c r="F28" i="57" s="1"/>
  <c r="C25" i="57"/>
  <c r="E25" i="57" s="1"/>
  <c r="D19" i="57"/>
  <c r="F19" i="57" s="1"/>
  <c r="C28" i="57"/>
  <c r="E28" i="57" s="1"/>
  <c r="D22" i="57"/>
  <c r="C19" i="57"/>
  <c r="E19" i="57" s="1"/>
  <c r="D26" i="57"/>
  <c r="F26" i="57" s="1"/>
  <c r="C22" i="57"/>
  <c r="E22" i="57" s="1"/>
  <c r="D30" i="57"/>
  <c r="F30" i="57" s="1"/>
  <c r="C24" i="57"/>
  <c r="E24" i="57" s="1"/>
  <c r="D24" i="57"/>
  <c r="F24" i="57" s="1"/>
  <c r="C30" i="57"/>
  <c r="E30" i="57" s="1"/>
  <c r="W23" i="62"/>
  <c r="V20" i="62"/>
  <c r="X18" i="62"/>
  <c r="U17" i="62"/>
  <c r="V23" i="62"/>
  <c r="X21" i="62"/>
  <c r="U20" i="62"/>
  <c r="W18" i="62"/>
  <c r="X24" i="62"/>
  <c r="U23" i="62"/>
  <c r="W21" i="62"/>
  <c r="V18" i="62"/>
  <c r="R16" i="62"/>
  <c r="W24" i="62"/>
  <c r="V21" i="62"/>
  <c r="X19" i="62"/>
  <c r="U18" i="62"/>
  <c r="Q16" i="62"/>
  <c r="V24" i="62"/>
  <c r="X22" i="62"/>
  <c r="U21" i="62"/>
  <c r="W19" i="62"/>
  <c r="P16" i="62"/>
  <c r="U24" i="62"/>
  <c r="W22" i="62"/>
  <c r="V19" i="62"/>
  <c r="X17" i="62"/>
  <c r="O16" i="62"/>
  <c r="V22" i="62"/>
  <c r="X20" i="62"/>
  <c r="U19" i="62"/>
  <c r="W17" i="62"/>
  <c r="X23" i="62"/>
  <c r="U22" i="62"/>
  <c r="W20" i="62"/>
  <c r="V17" i="62"/>
  <c r="G48" i="66"/>
  <c r="E43" i="73"/>
  <c r="E45" i="73"/>
  <c r="E47" i="73"/>
  <c r="E51" i="73"/>
  <c r="E49" i="73"/>
  <c r="E42" i="73"/>
  <c r="E44" i="73"/>
  <c r="E46" i="73"/>
  <c r="E48" i="73"/>
  <c r="E50" i="73"/>
  <c r="F43" i="68"/>
  <c r="F45" i="68"/>
  <c r="F47" i="68"/>
  <c r="F49" i="68"/>
  <c r="F51" i="68"/>
  <c r="F42" i="68"/>
  <c r="F44" i="68"/>
  <c r="F48" i="68"/>
  <c r="F46" i="68"/>
  <c r="F50" i="68"/>
  <c r="E42" i="68"/>
  <c r="E44" i="68"/>
  <c r="E46" i="68"/>
  <c r="E48" i="68"/>
  <c r="E50" i="68"/>
  <c r="E43" i="68"/>
  <c r="E45" i="68"/>
  <c r="E47" i="68"/>
  <c r="E49" i="68"/>
  <c r="E51" i="68"/>
  <c r="G43" i="68"/>
  <c r="G45" i="68"/>
  <c r="G49" i="68"/>
  <c r="G47" i="68"/>
  <c r="G51" i="68"/>
  <c r="G42" i="68"/>
  <c r="G44" i="68"/>
  <c r="G46" i="68"/>
  <c r="G50" i="68"/>
  <c r="G48" i="68"/>
  <c r="F45" i="73"/>
  <c r="F51" i="73"/>
  <c r="F42" i="73"/>
  <c r="F44" i="73"/>
  <c r="F46" i="73"/>
  <c r="F48" i="73"/>
  <c r="F50" i="73"/>
  <c r="F43" i="73"/>
  <c r="F49" i="73"/>
  <c r="F47" i="73"/>
  <c r="G43" i="73"/>
  <c r="G45" i="73"/>
  <c r="G47" i="73"/>
  <c r="G49" i="73"/>
  <c r="G51" i="73"/>
  <c r="G42" i="73"/>
  <c r="G44" i="73"/>
  <c r="G46" i="73"/>
  <c r="G48" i="73"/>
  <c r="G50" i="73"/>
  <c r="I20" i="73"/>
  <c r="I23" i="73"/>
  <c r="I16" i="73"/>
  <c r="I18" i="73"/>
  <c r="I19" i="73"/>
  <c r="I25" i="73"/>
  <c r="I21" i="73"/>
  <c r="I24" i="73"/>
  <c r="I22" i="73"/>
  <c r="I17" i="73"/>
  <c r="H25" i="73"/>
  <c r="H17" i="73"/>
  <c r="H20" i="73"/>
  <c r="H23" i="73"/>
  <c r="H16" i="73"/>
  <c r="H24" i="73"/>
  <c r="H22" i="73"/>
  <c r="H21" i="73"/>
  <c r="H18" i="73"/>
  <c r="H19" i="73"/>
  <c r="D29" i="68"/>
  <c r="C23" i="68"/>
  <c r="U18" i="68"/>
  <c r="C16" i="68"/>
  <c r="P37" i="68"/>
  <c r="P35" i="68"/>
  <c r="P33" i="68"/>
  <c r="P31" i="68"/>
  <c r="P29" i="68"/>
  <c r="U21" i="68"/>
  <c r="C18" i="68"/>
  <c r="B4" i="68"/>
  <c r="V38" i="68"/>
  <c r="G38" i="68"/>
  <c r="V36" i="68"/>
  <c r="G36" i="68"/>
  <c r="V34" i="68"/>
  <c r="G34" i="68"/>
  <c r="V32" i="68"/>
  <c r="G32" i="68"/>
  <c r="V30" i="68"/>
  <c r="G30" i="68"/>
  <c r="U24" i="68"/>
  <c r="C21" i="68"/>
  <c r="P38" i="68"/>
  <c r="P36" i="68"/>
  <c r="P34" i="68"/>
  <c r="P32" i="68"/>
  <c r="P30" i="68"/>
  <c r="U25" i="68"/>
  <c r="C22" i="68"/>
  <c r="U17" i="68"/>
  <c r="Q16" i="68"/>
  <c r="D35" i="68"/>
  <c r="D31" i="68"/>
  <c r="Y16" i="68"/>
  <c r="D37" i="68"/>
  <c r="G29" i="68"/>
  <c r="C20" i="68"/>
  <c r="O16" i="68"/>
  <c r="D30" i="68"/>
  <c r="V37" i="68"/>
  <c r="G35" i="68"/>
  <c r="V33" i="68"/>
  <c r="D36" i="68"/>
  <c r="D32" i="68"/>
  <c r="K29" i="68"/>
  <c r="C24" i="68"/>
  <c r="U16" i="68"/>
  <c r="D33" i="68"/>
  <c r="U23" i="68"/>
  <c r="U19" i="68"/>
  <c r="U20" i="68"/>
  <c r="U22" i="68"/>
  <c r="C19" i="68"/>
  <c r="R16" i="68"/>
  <c r="G31" i="68"/>
  <c r="V29" i="68"/>
  <c r="G37" i="68"/>
  <c r="V35" i="68"/>
  <c r="G33" i="68"/>
  <c r="V31" i="68"/>
  <c r="C25" i="68"/>
  <c r="P16" i="68"/>
  <c r="D38" i="68"/>
  <c r="D34" i="68"/>
  <c r="C17" i="68"/>
  <c r="I38" i="68"/>
  <c r="I36" i="68"/>
  <c r="I34" i="68"/>
  <c r="I32" i="68"/>
  <c r="I30" i="68"/>
  <c r="I29" i="68"/>
  <c r="I35" i="68"/>
  <c r="I37" i="68"/>
  <c r="I33" i="68"/>
  <c r="I31" i="68"/>
  <c r="C37" i="68"/>
  <c r="C35" i="68"/>
  <c r="C33" i="68"/>
  <c r="C31" i="68"/>
  <c r="C29" i="68"/>
  <c r="C38" i="68"/>
  <c r="C34" i="68"/>
  <c r="C36" i="68"/>
  <c r="C32" i="68"/>
  <c r="C30" i="68"/>
  <c r="U37" i="73"/>
  <c r="U35" i="73"/>
  <c r="U33" i="73"/>
  <c r="U31" i="73"/>
  <c r="U29" i="73"/>
  <c r="U38" i="73"/>
  <c r="U34" i="73"/>
  <c r="U36" i="73"/>
  <c r="U30" i="73"/>
  <c r="U32" i="73"/>
  <c r="W25" i="73"/>
  <c r="D19" i="73"/>
  <c r="K18" i="73"/>
  <c r="W17" i="73"/>
  <c r="D22" i="73"/>
  <c r="K21" i="73"/>
  <c r="W20" i="73"/>
  <c r="D25" i="73"/>
  <c r="K24" i="73"/>
  <c r="W23" i="73"/>
  <c r="D17" i="73"/>
  <c r="K25" i="73"/>
  <c r="W24" i="73"/>
  <c r="D18" i="73"/>
  <c r="K17" i="73"/>
  <c r="D24" i="73"/>
  <c r="W22" i="73"/>
  <c r="K23" i="73"/>
  <c r="D20" i="73"/>
  <c r="W18" i="73"/>
  <c r="K19" i="73"/>
  <c r="D23" i="73"/>
  <c r="W21" i="73"/>
  <c r="K22" i="73"/>
  <c r="D16" i="73"/>
  <c r="K20" i="73"/>
  <c r="D21" i="73"/>
  <c r="W19" i="73"/>
  <c r="K16" i="73"/>
  <c r="W16" i="73"/>
  <c r="Q37" i="73"/>
  <c r="Q35" i="73"/>
  <c r="Q34" i="73"/>
  <c r="Q30" i="73"/>
  <c r="Q32" i="73"/>
  <c r="Q31" i="73"/>
  <c r="Q29" i="73"/>
  <c r="Q36" i="73"/>
  <c r="Q33" i="73"/>
  <c r="Q38" i="73"/>
  <c r="W37" i="73"/>
  <c r="W35" i="73"/>
  <c r="W33" i="73"/>
  <c r="W31" i="73"/>
  <c r="W29" i="73"/>
  <c r="X20" i="73"/>
  <c r="X23" i="73"/>
  <c r="X18" i="73"/>
  <c r="X19" i="73"/>
  <c r="X16" i="73"/>
  <c r="X17" i="73"/>
  <c r="W38" i="73"/>
  <c r="W30" i="73"/>
  <c r="X22" i="73"/>
  <c r="W36" i="73"/>
  <c r="W34" i="73"/>
  <c r="W32" i="73"/>
  <c r="X24" i="73"/>
  <c r="X25" i="73"/>
  <c r="X21" i="73"/>
  <c r="P38" i="73"/>
  <c r="P36" i="73"/>
  <c r="P34" i="73"/>
  <c r="P32" i="73"/>
  <c r="P30" i="73"/>
  <c r="K29" i="73"/>
  <c r="C24" i="73"/>
  <c r="G22" i="73"/>
  <c r="U19" i="73"/>
  <c r="U16" i="73"/>
  <c r="V37" i="73"/>
  <c r="G37" i="73"/>
  <c r="V35" i="73"/>
  <c r="G35" i="73"/>
  <c r="V33" i="73"/>
  <c r="G33" i="73"/>
  <c r="V31" i="73"/>
  <c r="G31" i="73"/>
  <c r="V29" i="73"/>
  <c r="G25" i="73"/>
  <c r="U22" i="73"/>
  <c r="C19" i="73"/>
  <c r="G17" i="73"/>
  <c r="R16" i="73"/>
  <c r="D37" i="73"/>
  <c r="D35" i="73"/>
  <c r="D33" i="73"/>
  <c r="D31" i="73"/>
  <c r="U25" i="73"/>
  <c r="C22" i="73"/>
  <c r="G20" i="73"/>
  <c r="U17" i="73"/>
  <c r="Q16" i="73"/>
  <c r="V38" i="73"/>
  <c r="G38" i="73"/>
  <c r="V36" i="73"/>
  <c r="G36" i="73"/>
  <c r="V34" i="73"/>
  <c r="G34" i="73"/>
  <c r="V32" i="73"/>
  <c r="G32" i="73"/>
  <c r="V30" i="73"/>
  <c r="G30" i="73"/>
  <c r="D29" i="73"/>
  <c r="C23" i="73"/>
  <c r="G21" i="73"/>
  <c r="U18" i="73"/>
  <c r="C16" i="73"/>
  <c r="D38" i="73"/>
  <c r="L29" i="73"/>
  <c r="G19" i="73"/>
  <c r="P33" i="73"/>
  <c r="M29" i="73"/>
  <c r="G24" i="73"/>
  <c r="D36" i="73"/>
  <c r="C25" i="73"/>
  <c r="P16" i="73"/>
  <c r="U20" i="73"/>
  <c r="C17" i="73"/>
  <c r="G16" i="73"/>
  <c r="P29" i="73"/>
  <c r="G18" i="73"/>
  <c r="Y16" i="73"/>
  <c r="P37" i="73"/>
  <c r="P31" i="73"/>
  <c r="G29" i="73"/>
  <c r="U23" i="73"/>
  <c r="C20" i="73"/>
  <c r="O16" i="73"/>
  <c r="D32" i="73"/>
  <c r="U21" i="73"/>
  <c r="B4" i="73"/>
  <c r="P35" i="73"/>
  <c r="D34" i="73"/>
  <c r="D30" i="73"/>
  <c r="U24" i="73"/>
  <c r="C21" i="73"/>
  <c r="G23" i="73"/>
  <c r="C18" i="73"/>
  <c r="L21" i="73"/>
  <c r="L24" i="73"/>
  <c r="L19" i="73"/>
  <c r="L20" i="73"/>
  <c r="L18" i="73"/>
  <c r="L22" i="73"/>
  <c r="L25" i="73"/>
  <c r="L17" i="73"/>
  <c r="L23" i="73"/>
  <c r="L16" i="73"/>
  <c r="V21" i="68"/>
  <c r="H38" i="68"/>
  <c r="H36" i="68"/>
  <c r="H34" i="68"/>
  <c r="H32" i="68"/>
  <c r="H30" i="68"/>
  <c r="V24" i="68"/>
  <c r="V19" i="68"/>
  <c r="V16" i="68"/>
  <c r="H37" i="68"/>
  <c r="H35" i="68"/>
  <c r="H33" i="68"/>
  <c r="H31" i="68"/>
  <c r="V20" i="68"/>
  <c r="V18" i="68"/>
  <c r="V25" i="68"/>
  <c r="V22" i="68"/>
  <c r="V17" i="68"/>
  <c r="H29" i="68"/>
  <c r="V23" i="68"/>
  <c r="O37" i="68"/>
  <c r="O35" i="68"/>
  <c r="O33" i="68"/>
  <c r="O31" i="68"/>
  <c r="O29" i="68"/>
  <c r="J36" i="68"/>
  <c r="J32" i="68"/>
  <c r="J34" i="68"/>
  <c r="O32" i="68"/>
  <c r="J37" i="68"/>
  <c r="J33" i="68"/>
  <c r="J38" i="68"/>
  <c r="J30" i="68"/>
  <c r="O36" i="68"/>
  <c r="J29" i="68"/>
  <c r="O38" i="68"/>
  <c r="O34" i="68"/>
  <c r="O30" i="68"/>
  <c r="J35" i="68"/>
  <c r="J31" i="68"/>
  <c r="I38" i="73"/>
  <c r="I36" i="73"/>
  <c r="I29" i="73"/>
  <c r="I33" i="73"/>
  <c r="I37" i="73"/>
  <c r="I34" i="73"/>
  <c r="I30" i="73"/>
  <c r="I31" i="73"/>
  <c r="I32" i="73"/>
  <c r="I35" i="73"/>
  <c r="C35" i="73"/>
  <c r="C37" i="73"/>
  <c r="C32" i="73"/>
  <c r="C38" i="73"/>
  <c r="C33" i="73"/>
  <c r="C31" i="73"/>
  <c r="C36" i="73"/>
  <c r="C34" i="73"/>
  <c r="C30" i="73"/>
  <c r="C29" i="73"/>
  <c r="U37" i="68"/>
  <c r="U33" i="68"/>
  <c r="U29" i="68"/>
  <c r="U35" i="68"/>
  <c r="U31" i="68"/>
  <c r="U38" i="68"/>
  <c r="U34" i="68"/>
  <c r="U30" i="68"/>
  <c r="U36" i="68"/>
  <c r="U32" i="68"/>
  <c r="W24" i="68"/>
  <c r="D18" i="68"/>
  <c r="D21" i="68"/>
  <c r="W19" i="68"/>
  <c r="W16" i="68"/>
  <c r="D24" i="68"/>
  <c r="W22" i="68"/>
  <c r="D25" i="68"/>
  <c r="W23" i="68"/>
  <c r="D17" i="68"/>
  <c r="D23" i="68"/>
  <c r="W21" i="68"/>
  <c r="D16" i="68"/>
  <c r="W25" i="68"/>
  <c r="D22" i="68"/>
  <c r="D19" i="68"/>
  <c r="W17" i="68"/>
  <c r="W20" i="68"/>
  <c r="D20" i="68"/>
  <c r="W18" i="68"/>
  <c r="Q37" i="68"/>
  <c r="Q35" i="68"/>
  <c r="Q33" i="68"/>
  <c r="Q31" i="68"/>
  <c r="Q29" i="68"/>
  <c r="Q32" i="68"/>
  <c r="Q38" i="68"/>
  <c r="Q34" i="68"/>
  <c r="Q30" i="68"/>
  <c r="Q36" i="68"/>
  <c r="X19" i="68"/>
  <c r="X16" i="68"/>
  <c r="W38" i="68"/>
  <c r="W36" i="68"/>
  <c r="W34" i="68"/>
  <c r="W32" i="68"/>
  <c r="W30" i="68"/>
  <c r="X22" i="68"/>
  <c r="X25" i="68"/>
  <c r="X17" i="68"/>
  <c r="W37" i="68"/>
  <c r="W35" i="68"/>
  <c r="W33" i="68"/>
  <c r="W31" i="68"/>
  <c r="W29" i="68"/>
  <c r="X18" i="68"/>
  <c r="X24" i="68"/>
  <c r="X20" i="68"/>
  <c r="X21" i="68"/>
  <c r="X23" i="68"/>
  <c r="H37" i="73"/>
  <c r="H35" i="73"/>
  <c r="H33" i="73"/>
  <c r="H31" i="73"/>
  <c r="V22" i="73"/>
  <c r="V25" i="73"/>
  <c r="V17" i="73"/>
  <c r="V20" i="73"/>
  <c r="V21" i="73"/>
  <c r="H38" i="73"/>
  <c r="H36" i="73"/>
  <c r="V16" i="73"/>
  <c r="H32" i="73"/>
  <c r="H29" i="73"/>
  <c r="V23" i="73"/>
  <c r="H34" i="73"/>
  <c r="H30" i="73"/>
  <c r="V18" i="73"/>
  <c r="V24" i="73"/>
  <c r="V19" i="73"/>
  <c r="J23" i="73"/>
  <c r="J16" i="73"/>
  <c r="J18" i="73"/>
  <c r="J21" i="73"/>
  <c r="J22" i="73"/>
  <c r="J20" i="73"/>
  <c r="J19" i="73"/>
  <c r="J25" i="73"/>
  <c r="J17" i="73"/>
  <c r="J24" i="73"/>
  <c r="M24" i="73"/>
  <c r="O38" i="73"/>
  <c r="O36" i="73"/>
  <c r="O34" i="73"/>
  <c r="O32" i="73"/>
  <c r="O30" i="73"/>
  <c r="J29" i="73"/>
  <c r="M19" i="73"/>
  <c r="J38" i="73"/>
  <c r="J36" i="73"/>
  <c r="J34" i="73"/>
  <c r="J32" i="73"/>
  <c r="J30" i="73"/>
  <c r="M22" i="73"/>
  <c r="O37" i="73"/>
  <c r="O35" i="73"/>
  <c r="O33" i="73"/>
  <c r="O31" i="73"/>
  <c r="O29" i="73"/>
  <c r="M23" i="73"/>
  <c r="M16" i="73"/>
  <c r="M21" i="73"/>
  <c r="J35" i="73"/>
  <c r="M20" i="73"/>
  <c r="M17" i="73"/>
  <c r="M25" i="73"/>
  <c r="J37" i="73"/>
  <c r="J31" i="73"/>
  <c r="M18" i="73"/>
  <c r="J33" i="73"/>
  <c r="U28" i="62"/>
  <c r="Q28" i="62"/>
  <c r="J28" i="62"/>
  <c r="O28" i="62"/>
  <c r="V16" i="66"/>
  <c r="H32" i="66"/>
  <c r="V32" i="66"/>
  <c r="W16" i="66"/>
  <c r="K16" i="66"/>
  <c r="X16" i="62"/>
  <c r="W16" i="62"/>
  <c r="Q32" i="66"/>
  <c r="U32" i="66"/>
  <c r="G16" i="66"/>
  <c r="C16" i="66"/>
  <c r="C28" i="62"/>
  <c r="K41" i="62"/>
  <c r="H16" i="66"/>
  <c r="I16" i="66"/>
  <c r="I32" i="66"/>
  <c r="C16" i="62"/>
  <c r="V28" i="62"/>
  <c r="I28" i="62"/>
  <c r="L16" i="66"/>
  <c r="H28" i="62"/>
  <c r="V16" i="62"/>
  <c r="J32" i="66"/>
  <c r="M16" i="66"/>
  <c r="O32" i="66"/>
  <c r="U16" i="62"/>
  <c r="W28" i="62"/>
  <c r="D28" i="62"/>
  <c r="G28" i="62"/>
  <c r="D16" i="62"/>
  <c r="P28" i="62"/>
  <c r="B4" i="62"/>
  <c r="B6" i="70"/>
  <c r="A4" i="73"/>
  <c r="W32" i="66"/>
  <c r="D16" i="66"/>
  <c r="A4" i="66"/>
  <c r="P32" i="66"/>
  <c r="G32" i="66"/>
  <c r="D32" i="66"/>
  <c r="A4" i="68"/>
  <c r="U16" i="66"/>
  <c r="J16" i="66"/>
  <c r="N48" i="52"/>
  <c r="K44" i="52"/>
  <c r="L43" i="52"/>
  <c r="M42" i="52"/>
  <c r="M48" i="52"/>
  <c r="N49" i="52"/>
  <c r="K43" i="52"/>
  <c r="M41" i="52"/>
  <c r="K42" i="52"/>
  <c r="L41" i="52"/>
  <c r="M40" i="52"/>
  <c r="K48" i="52"/>
  <c r="L49" i="52"/>
  <c r="N46" i="52"/>
  <c r="K41" i="52"/>
  <c r="L40" i="52"/>
  <c r="N45" i="52"/>
  <c r="K40" i="52"/>
  <c r="K47" i="52"/>
  <c r="M45" i="52"/>
  <c r="N44" i="52"/>
  <c r="M44" i="52"/>
  <c r="M43" i="52"/>
  <c r="L46" i="52"/>
  <c r="M46" i="52"/>
  <c r="L44" i="52"/>
  <c r="N38" i="52"/>
  <c r="M37" i="52"/>
  <c r="N39" i="52"/>
  <c r="L37" i="52"/>
  <c r="M39" i="52"/>
  <c r="L39" i="52"/>
  <c r="K39" i="52"/>
  <c r="N37" i="52"/>
  <c r="L38" i="52"/>
  <c r="I65" i="52"/>
  <c r="K63" i="52"/>
  <c r="J60" i="52"/>
  <c r="L58" i="52"/>
  <c r="I57" i="52"/>
  <c r="K55" i="52"/>
  <c r="H54" i="52"/>
  <c r="J64" i="52"/>
  <c r="K66" i="52"/>
  <c r="H65" i="52"/>
  <c r="J63" i="52"/>
  <c r="L61" i="52"/>
  <c r="I60" i="52"/>
  <c r="K58" i="52"/>
  <c r="J55" i="52"/>
  <c r="H66" i="52"/>
  <c r="I61" i="52"/>
  <c r="L64" i="52"/>
  <c r="I63" i="52"/>
  <c r="K61" i="52"/>
  <c r="H60" i="52"/>
  <c r="J58" i="52"/>
  <c r="L56" i="52"/>
  <c r="I55" i="52"/>
  <c r="L62" i="52"/>
  <c r="I66" i="52"/>
  <c r="K64" i="52"/>
  <c r="H63" i="52"/>
  <c r="J61" i="52"/>
  <c r="L59" i="52"/>
  <c r="I58" i="52"/>
  <c r="K56" i="52"/>
  <c r="L65" i="52"/>
  <c r="I62" i="52"/>
  <c r="L54" i="52"/>
  <c r="K65" i="52"/>
  <c r="H61" i="52"/>
  <c r="L57" i="52"/>
  <c r="K54" i="52"/>
  <c r="I64" i="52"/>
  <c r="J57" i="52"/>
  <c r="L63" i="52"/>
  <c r="I56" i="52"/>
  <c r="I59" i="52"/>
  <c r="J65" i="52"/>
  <c r="L60" i="52"/>
  <c r="K57" i="52"/>
  <c r="J54" i="52"/>
  <c r="K60" i="52"/>
  <c r="I54" i="52"/>
  <c r="J59" i="52"/>
  <c r="H64" i="52"/>
  <c r="K59" i="52"/>
  <c r="J56" i="52"/>
  <c r="K62" i="52"/>
  <c r="J62" i="52"/>
  <c r="H59" i="52"/>
  <c r="L55" i="52"/>
  <c r="E45" i="57"/>
  <c r="F44" i="57"/>
  <c r="F45" i="57"/>
  <c r="E41" i="57"/>
  <c r="F35" i="57"/>
  <c r="E39" i="57"/>
  <c r="E44" i="57"/>
  <c r="F42" i="57"/>
  <c r="F41" i="57"/>
  <c r="E42" i="57"/>
  <c r="E38" i="57"/>
  <c r="E36" i="57"/>
  <c r="F43" i="57"/>
  <c r="F40" i="57"/>
  <c r="E46" i="57"/>
  <c r="X45" i="52"/>
  <c r="Y44" i="52"/>
  <c r="Z43" i="52"/>
  <c r="X44" i="52"/>
  <c r="Y43" i="52"/>
  <c r="Z42" i="52"/>
  <c r="X43" i="52"/>
  <c r="Y42" i="52"/>
  <c r="Z41" i="52"/>
  <c r="Y48" i="52"/>
  <c r="Z49" i="52"/>
  <c r="Y41" i="52"/>
  <c r="Z40" i="52"/>
  <c r="Y49" i="52"/>
  <c r="X41" i="52"/>
  <c r="X49" i="52"/>
  <c r="Z46" i="52"/>
  <c r="Z44" i="52"/>
  <c r="X47" i="52"/>
  <c r="X46" i="52"/>
  <c r="Y47" i="52"/>
  <c r="X48" i="52"/>
  <c r="Z47" i="52"/>
  <c r="Y40" i="52"/>
  <c r="Z45" i="52"/>
  <c r="Y45" i="52"/>
  <c r="Z37" i="52"/>
  <c r="X39" i="52"/>
  <c r="Y38" i="52"/>
  <c r="Z38" i="52"/>
  <c r="Z39" i="52"/>
  <c r="X38" i="52"/>
  <c r="AB26" i="57"/>
  <c r="AB27" i="57"/>
  <c r="AB25" i="57"/>
  <c r="AA29" i="57"/>
  <c r="Y23" i="57"/>
  <c r="AA21" i="57"/>
  <c r="AB20" i="57"/>
  <c r="AA27" i="57"/>
  <c r="Y26" i="57"/>
  <c r="Y25" i="57"/>
  <c r="Y29" i="57"/>
  <c r="AA28" i="57"/>
  <c r="AB19" i="57"/>
  <c r="Y19" i="57"/>
  <c r="AA23" i="57"/>
  <c r="AA22" i="57"/>
  <c r="Z26" i="57"/>
  <c r="AA30" i="57"/>
  <c r="AB30" i="57"/>
  <c r="Y24" i="57"/>
  <c r="Z24" i="57"/>
  <c r="AA24" i="57"/>
  <c r="S47" i="52"/>
  <c r="T46" i="52"/>
  <c r="R47" i="52"/>
  <c r="S46" i="52"/>
  <c r="T45" i="52"/>
  <c r="R46" i="52"/>
  <c r="S45" i="52"/>
  <c r="T44" i="52"/>
  <c r="R45" i="52"/>
  <c r="T43" i="52"/>
  <c r="S43" i="52"/>
  <c r="R43" i="52"/>
  <c r="T41" i="52"/>
  <c r="R42" i="52"/>
  <c r="T49" i="52"/>
  <c r="S41" i="52"/>
  <c r="R41" i="52"/>
  <c r="S42" i="52"/>
  <c r="R44" i="52"/>
  <c r="T42" i="52"/>
  <c r="S48" i="52"/>
  <c r="T40" i="52"/>
  <c r="S40" i="52"/>
  <c r="R48" i="52"/>
  <c r="T47" i="52"/>
  <c r="R39" i="52"/>
  <c r="T38" i="52"/>
  <c r="S37" i="52"/>
  <c r="S38" i="52"/>
  <c r="T39" i="52"/>
  <c r="S39" i="52"/>
  <c r="R37" i="52"/>
  <c r="M44" i="57"/>
  <c r="L37" i="57"/>
  <c r="N35" i="57"/>
  <c r="L36" i="57"/>
  <c r="M43" i="57"/>
  <c r="L39" i="57"/>
  <c r="N37" i="57"/>
  <c r="M41" i="57"/>
  <c r="L38" i="57"/>
  <c r="M38" i="57"/>
  <c r="K35" i="57"/>
  <c r="N43" i="57"/>
  <c r="N45" i="57"/>
  <c r="L42" i="57"/>
  <c r="N40" i="57"/>
  <c r="N46" i="57"/>
  <c r="K46" i="57"/>
  <c r="I47" i="62"/>
  <c r="I44" i="62"/>
  <c r="H45" i="62"/>
  <c r="I42" i="62"/>
  <c r="C51" i="70"/>
  <c r="H42" i="70" s="1"/>
  <c r="J46" i="70"/>
  <c r="H48" i="70"/>
  <c r="K48" i="70"/>
  <c r="J45" i="70"/>
  <c r="K46" i="70"/>
  <c r="H47" i="70"/>
  <c r="J47" i="70"/>
  <c r="H45" i="70"/>
  <c r="Z31" i="52"/>
  <c r="AB30" i="52"/>
  <c r="Y25" i="52"/>
  <c r="Y31" i="52"/>
  <c r="Z32" i="52"/>
  <c r="AA30" i="52"/>
  <c r="AB29" i="52"/>
  <c r="Y24" i="52"/>
  <c r="Y32" i="52"/>
  <c r="Z30" i="52"/>
  <c r="AA29" i="52"/>
  <c r="AB28" i="52"/>
  <c r="Y23" i="52"/>
  <c r="Z29" i="52"/>
  <c r="AA28" i="52"/>
  <c r="AB27" i="52"/>
  <c r="Z27" i="52"/>
  <c r="Z25" i="52"/>
  <c r="AB24" i="52"/>
  <c r="Y27" i="52"/>
  <c r="AB23" i="52"/>
  <c r="Z26" i="52"/>
  <c r="AA24" i="52"/>
  <c r="AB32" i="52"/>
  <c r="Y26" i="52"/>
  <c r="Z22" i="52"/>
  <c r="AB21" i="52"/>
  <c r="Z20" i="52"/>
  <c r="AA20" i="52"/>
  <c r="AB22" i="52"/>
  <c r="Y20" i="52"/>
  <c r="AA21" i="52"/>
  <c r="X44" i="57"/>
  <c r="X43" i="57"/>
  <c r="X39" i="57"/>
  <c r="Z37" i="57"/>
  <c r="Z36" i="57"/>
  <c r="X42" i="57"/>
  <c r="X41" i="57"/>
  <c r="Z39" i="57"/>
  <c r="Z38" i="57"/>
  <c r="X45" i="57"/>
  <c r="Z35" i="57"/>
  <c r="X46" i="57"/>
  <c r="X40" i="57"/>
  <c r="L58" i="57"/>
  <c r="L54" i="57"/>
  <c r="J59" i="57"/>
  <c r="J55" i="57"/>
  <c r="J53" i="57"/>
  <c r="L57" i="57"/>
  <c r="L61" i="57"/>
  <c r="J58" i="57"/>
  <c r="L53" i="57"/>
  <c r="T45" i="57"/>
  <c r="S42" i="57"/>
  <c r="S41" i="57"/>
  <c r="S44" i="57"/>
  <c r="R37" i="57"/>
  <c r="T35" i="57"/>
  <c r="R36" i="57"/>
  <c r="R35" i="57"/>
  <c r="R41" i="57"/>
  <c r="R39" i="57"/>
  <c r="R38" i="57"/>
  <c r="S43" i="57"/>
  <c r="S45" i="57"/>
  <c r="S40" i="57"/>
  <c r="E45" i="52"/>
  <c r="F44" i="52"/>
  <c r="E43" i="52"/>
  <c r="F42" i="52"/>
  <c r="F37" i="52"/>
  <c r="E40" i="52"/>
  <c r="F20" i="57"/>
  <c r="F29" i="57"/>
  <c r="F22" i="57"/>
  <c r="H43" i="68"/>
  <c r="I44" i="73"/>
  <c r="H44" i="73"/>
  <c r="I51" i="73"/>
  <c r="H51" i="68"/>
  <c r="I47" i="73"/>
  <c r="C6" i="62"/>
  <c r="J9" i="70" l="1"/>
  <c r="L35" i="70"/>
  <c r="T32" i="70"/>
  <c r="J6" i="70"/>
  <c r="J5" i="70"/>
  <c r="T33" i="70"/>
  <c r="J8" i="70"/>
  <c r="B46" i="70" s="1"/>
  <c r="Z24" i="70"/>
  <c r="H46" i="70"/>
  <c r="L56" i="57"/>
  <c r="L59" i="57"/>
  <c r="K32" i="70"/>
  <c r="X36" i="70"/>
  <c r="F24" i="70"/>
  <c r="AA36" i="62"/>
  <c r="S33" i="70"/>
  <c r="I46" i="62"/>
  <c r="Y33" i="70"/>
  <c r="R35" i="70"/>
  <c r="H48" i="62"/>
  <c r="H49" i="68"/>
  <c r="H49" i="70"/>
  <c r="I49" i="70"/>
  <c r="N35" i="70"/>
  <c r="AA24" i="70"/>
  <c r="F36" i="70"/>
  <c r="J57" i="57"/>
  <c r="P23" i="70"/>
  <c r="O24" i="70"/>
  <c r="I60" i="57"/>
  <c r="I56" i="57"/>
  <c r="K62" i="57"/>
  <c r="J62" i="57"/>
  <c r="T34" i="70"/>
  <c r="L50" i="70"/>
  <c r="J52" i="57"/>
  <c r="L51" i="57"/>
  <c r="E32" i="70"/>
  <c r="N32" i="70"/>
  <c r="N36" i="70"/>
  <c r="E34" i="70"/>
  <c r="G51" i="70"/>
  <c r="L43" i="70" s="1"/>
  <c r="H50" i="70"/>
  <c r="Q24" i="70"/>
  <c r="Z22" i="70"/>
  <c r="R37" i="70"/>
  <c r="Y35" i="70"/>
  <c r="L52" i="57"/>
  <c r="L55" i="57"/>
  <c r="AB22" i="70"/>
  <c r="J56" i="57"/>
  <c r="O22" i="70"/>
  <c r="Q22" i="70"/>
  <c r="P22" i="70"/>
  <c r="AA32" i="62"/>
  <c r="T37" i="70"/>
  <c r="AA30" i="62"/>
  <c r="J50" i="70"/>
  <c r="J49" i="70"/>
  <c r="AA23" i="70"/>
  <c r="E36" i="70"/>
  <c r="L62" i="57"/>
  <c r="S23" i="70"/>
  <c r="H38" i="70"/>
  <c r="S37" i="70"/>
  <c r="M36" i="70"/>
  <c r="N22" i="70"/>
  <c r="V38" i="70"/>
  <c r="I38" i="70"/>
  <c r="K50" i="70"/>
  <c r="G38" i="70"/>
  <c r="O23" i="70"/>
  <c r="AA34" i="62"/>
  <c r="N37" i="70"/>
  <c r="J12" i="70"/>
  <c r="Z23" i="70"/>
  <c r="R22" i="70"/>
  <c r="R36" i="70"/>
  <c r="AA35" i="62"/>
  <c r="W38" i="70"/>
  <c r="J38" i="70"/>
  <c r="Y36" i="70"/>
  <c r="R24" i="70"/>
  <c r="B42" i="70"/>
  <c r="N23" i="70"/>
  <c r="C38" i="70"/>
  <c r="Y37" i="70"/>
  <c r="K36" i="70"/>
  <c r="S22" i="70"/>
  <c r="Q38" i="70"/>
  <c r="K37" i="70"/>
  <c r="K49" i="70"/>
  <c r="S24" i="70"/>
  <c r="Z37" i="70"/>
  <c r="S36" i="70"/>
  <c r="T23" i="70"/>
  <c r="D51" i="70"/>
  <c r="I43" i="70" s="1"/>
  <c r="Z36" i="70"/>
  <c r="T22" i="70"/>
  <c r="P38" i="70"/>
  <c r="L37" i="70"/>
  <c r="AB24" i="70"/>
  <c r="J10" i="70"/>
  <c r="E23" i="70"/>
  <c r="E51" i="70"/>
  <c r="J43" i="70" s="1"/>
  <c r="R23" i="70"/>
  <c r="L36" i="70"/>
  <c r="E22" i="70"/>
  <c r="P24" i="70"/>
  <c r="L49" i="70"/>
  <c r="AA29" i="62"/>
  <c r="K51" i="57"/>
  <c r="T24" i="70"/>
  <c r="B45" i="70"/>
  <c r="B44" i="70"/>
  <c r="B31" i="70"/>
  <c r="B18" i="70"/>
  <c r="Y22" i="70"/>
  <c r="O38" i="70"/>
  <c r="M37" i="70"/>
  <c r="J11" i="70"/>
  <c r="Y23" i="70"/>
  <c r="D38" i="70"/>
  <c r="X37" i="70"/>
  <c r="F51" i="70"/>
  <c r="K42" i="70" s="1"/>
  <c r="AA31" i="62"/>
  <c r="E24" i="70"/>
  <c r="F22" i="70"/>
  <c r="B47" i="70"/>
  <c r="F23" i="70"/>
  <c r="U38" i="70"/>
  <c r="F37" i="70"/>
  <c r="I50" i="70"/>
  <c r="AA33" i="62"/>
  <c r="B12" i="66"/>
  <c r="B11" i="66"/>
  <c r="AA22" i="68"/>
  <c r="F33" i="68"/>
  <c r="K37" i="68"/>
  <c r="E36" i="68"/>
  <c r="E38" i="73"/>
  <c r="AA24" i="68"/>
  <c r="N32" i="73"/>
  <c r="AB25" i="73"/>
  <c r="AB24" i="68"/>
  <c r="X33" i="68"/>
  <c r="Y37" i="68"/>
  <c r="M32" i="68"/>
  <c r="K44" i="62"/>
  <c r="K45" i="62"/>
  <c r="K47" i="62"/>
  <c r="K46" i="62"/>
  <c r="I50" i="68"/>
  <c r="I49" i="68"/>
  <c r="J51" i="57"/>
  <c r="J61" i="57"/>
  <c r="I55" i="57"/>
  <c r="I59" i="57"/>
  <c r="J60" i="57"/>
  <c r="K55" i="57"/>
  <c r="K61" i="57"/>
  <c r="L48" i="70"/>
  <c r="I46" i="70"/>
  <c r="X34" i="70"/>
  <c r="I46" i="68"/>
  <c r="Y31" i="68"/>
  <c r="J47" i="68"/>
  <c r="Z21" i="70"/>
  <c r="E35" i="70"/>
  <c r="F32" i="70"/>
  <c r="H50" i="68"/>
  <c r="I43" i="73"/>
  <c r="I43" i="68"/>
  <c r="I51" i="68"/>
  <c r="I46" i="73"/>
  <c r="H44" i="62"/>
  <c r="S36" i="68"/>
  <c r="H48" i="68"/>
  <c r="M35" i="70"/>
  <c r="K34" i="70"/>
  <c r="AA18" i="73"/>
  <c r="AA21" i="70"/>
  <c r="AA19" i="70"/>
  <c r="E33" i="70"/>
  <c r="I48" i="73"/>
  <c r="H44" i="68"/>
  <c r="I50" i="73"/>
  <c r="H46" i="62"/>
  <c r="H62" i="57"/>
  <c r="K54" i="57"/>
  <c r="N32" i="68"/>
  <c r="Z20" i="70"/>
  <c r="AB21" i="70"/>
  <c r="I45" i="68"/>
  <c r="I49" i="73"/>
  <c r="I48" i="68"/>
  <c r="K58" i="57"/>
  <c r="I51" i="57"/>
  <c r="K52" i="57"/>
  <c r="I57" i="57"/>
  <c r="K45" i="70"/>
  <c r="H47" i="62"/>
  <c r="I41" i="62"/>
  <c r="I43" i="62"/>
  <c r="L32" i="70"/>
  <c r="M34" i="70"/>
  <c r="K33" i="70"/>
  <c r="E33" i="73"/>
  <c r="S30" i="68"/>
  <c r="L47" i="68"/>
  <c r="K56" i="57"/>
  <c r="H53" i="57"/>
  <c r="X30" i="73"/>
  <c r="I47" i="68"/>
  <c r="H45" i="68"/>
  <c r="H46" i="68"/>
  <c r="H41" i="62"/>
  <c r="H42" i="62"/>
  <c r="K35" i="70"/>
  <c r="N36" i="68"/>
  <c r="H43" i="73"/>
  <c r="N37" i="68"/>
  <c r="T33" i="73"/>
  <c r="Y37" i="73"/>
  <c r="H50" i="73"/>
  <c r="N31" i="68"/>
  <c r="H47" i="73"/>
  <c r="Y21" i="70"/>
  <c r="Y19" i="70"/>
  <c r="Z19" i="70"/>
  <c r="F35" i="70"/>
  <c r="F34" i="70"/>
  <c r="I62" i="57"/>
  <c r="H51" i="57"/>
  <c r="H57" i="57"/>
  <c r="I54" i="57"/>
  <c r="X32" i="70"/>
  <c r="R32" i="70"/>
  <c r="Z33" i="70"/>
  <c r="N34" i="70"/>
  <c r="Y33" i="73"/>
  <c r="S37" i="68"/>
  <c r="N38" i="68"/>
  <c r="N36" i="73"/>
  <c r="N30" i="68"/>
  <c r="H48" i="73"/>
  <c r="Y35" i="73"/>
  <c r="N35" i="68"/>
  <c r="H49" i="73"/>
  <c r="I53" i="57"/>
  <c r="I58" i="57"/>
  <c r="H56" i="57"/>
  <c r="H59" i="57"/>
  <c r="K57" i="57"/>
  <c r="I52" i="57"/>
  <c r="I45" i="70"/>
  <c r="J48" i="70"/>
  <c r="H44" i="70"/>
  <c r="S35" i="70"/>
  <c r="M33" i="70"/>
  <c r="F37" i="73"/>
  <c r="Z33" i="68"/>
  <c r="S34" i="68"/>
  <c r="Y31" i="73"/>
  <c r="H58" i="57"/>
  <c r="S33" i="68"/>
  <c r="Y32" i="73"/>
  <c r="S31" i="68"/>
  <c r="S38" i="68"/>
  <c r="N33" i="68"/>
  <c r="N34" i="68"/>
  <c r="AB19" i="70"/>
  <c r="AB20" i="70"/>
  <c r="Y20" i="70"/>
  <c r="F33" i="70"/>
  <c r="H51" i="73"/>
  <c r="I44" i="68"/>
  <c r="H45" i="73"/>
  <c r="K53" i="57"/>
  <c r="K60" i="57"/>
  <c r="I61" i="57"/>
  <c r="H43" i="70"/>
  <c r="Z32" i="70"/>
  <c r="X33" i="70"/>
  <c r="S34" i="70"/>
  <c r="I45" i="62"/>
  <c r="H52" i="57"/>
  <c r="I47" i="70"/>
  <c r="L47" i="70"/>
  <c r="K47" i="70"/>
  <c r="S32" i="70"/>
  <c r="Z35" i="70"/>
  <c r="R34" i="70"/>
  <c r="H43" i="62"/>
  <c r="N33" i="70"/>
  <c r="M32" i="70"/>
  <c r="E19" i="70"/>
  <c r="H54" i="57"/>
  <c r="H60" i="57"/>
  <c r="L46" i="70"/>
  <c r="L45" i="70"/>
  <c r="X35" i="70"/>
  <c r="E17" i="62"/>
  <c r="Y36" i="73"/>
  <c r="Y30" i="73"/>
  <c r="S35" i="68"/>
  <c r="S32" i="68"/>
  <c r="K43" i="62"/>
  <c r="AA20" i="70"/>
  <c r="I45" i="73"/>
  <c r="H46" i="73"/>
  <c r="H47" i="68"/>
  <c r="H61" i="57"/>
  <c r="H55" i="57"/>
  <c r="K59" i="57"/>
  <c r="J54" i="57"/>
  <c r="L60" i="57"/>
  <c r="I48" i="70"/>
  <c r="Z34" i="70"/>
  <c r="Y34" i="70"/>
  <c r="I48" i="62"/>
  <c r="L33" i="70"/>
  <c r="L34" i="70"/>
  <c r="K42" i="62"/>
  <c r="K48" i="62"/>
  <c r="F21" i="73"/>
  <c r="AA19" i="73"/>
  <c r="T30" i="68"/>
  <c r="X35" i="68"/>
  <c r="E30" i="73"/>
  <c r="M33" i="73"/>
  <c r="M32" i="73"/>
  <c r="F34" i="73"/>
  <c r="F38" i="73"/>
  <c r="J49" i="73"/>
  <c r="J51" i="73"/>
  <c r="AA20" i="73"/>
  <c r="K38" i="68"/>
  <c r="K33" i="68"/>
  <c r="J46" i="68"/>
  <c r="J49" i="68"/>
  <c r="K47" i="73"/>
  <c r="Z22" i="73"/>
  <c r="L49" i="68"/>
  <c r="T30" i="73"/>
  <c r="X38" i="73"/>
  <c r="L50" i="68"/>
  <c r="L46" i="68"/>
  <c r="L48" i="68"/>
  <c r="X37" i="73"/>
  <c r="L51" i="68"/>
  <c r="X36" i="73"/>
  <c r="Z35" i="68"/>
  <c r="Z34" i="68"/>
  <c r="AA20" i="68"/>
  <c r="L30" i="68"/>
  <c r="AB17" i="73"/>
  <c r="AB20" i="73"/>
  <c r="K48" i="68"/>
  <c r="J48" i="68"/>
  <c r="R33" i="73"/>
  <c r="Z20" i="73"/>
  <c r="R31" i="73"/>
  <c r="L38" i="68"/>
  <c r="X32" i="73"/>
  <c r="AA17" i="68"/>
  <c r="J47" i="73"/>
  <c r="Z36" i="73"/>
  <c r="Z32" i="73"/>
  <c r="K45" i="73"/>
  <c r="L45" i="68"/>
  <c r="T34" i="73"/>
  <c r="T31" i="68"/>
  <c r="T37" i="68"/>
  <c r="M37" i="73"/>
  <c r="Y38" i="68"/>
  <c r="Y32" i="68"/>
  <c r="X30" i="68"/>
  <c r="E17" i="73"/>
  <c r="AB23" i="68"/>
  <c r="Z20" i="68"/>
  <c r="Z21" i="68"/>
  <c r="E21" i="73"/>
  <c r="M34" i="68"/>
  <c r="Y20" i="68"/>
  <c r="N30" i="73"/>
  <c r="R34" i="68"/>
  <c r="R33" i="68"/>
  <c r="AB25" i="68"/>
  <c r="T38" i="68"/>
  <c r="AA19" i="68"/>
  <c r="X34" i="68"/>
  <c r="Z17" i="68"/>
  <c r="M36" i="73"/>
  <c r="F31" i="73"/>
  <c r="Y25" i="73"/>
  <c r="Y19" i="73"/>
  <c r="J45" i="73"/>
  <c r="AA23" i="73"/>
  <c r="M35" i="68"/>
  <c r="M37" i="68"/>
  <c r="K36" i="68"/>
  <c r="Y23" i="68"/>
  <c r="F32" i="68"/>
  <c r="K32" i="68"/>
  <c r="F38" i="68"/>
  <c r="K44" i="73"/>
  <c r="N33" i="73"/>
  <c r="N31" i="73"/>
  <c r="R37" i="68"/>
  <c r="AA23" i="68"/>
  <c r="AA25" i="68"/>
  <c r="AA18" i="68"/>
  <c r="F30" i="73"/>
  <c r="F36" i="73"/>
  <c r="AA17" i="73"/>
  <c r="E25" i="73"/>
  <c r="E19" i="73"/>
  <c r="R35" i="73"/>
  <c r="Z17" i="73"/>
  <c r="Z21" i="73"/>
  <c r="E32" i="73"/>
  <c r="Y20" i="73"/>
  <c r="E18" i="73"/>
  <c r="E20" i="73"/>
  <c r="J45" i="68"/>
  <c r="E35" i="73"/>
  <c r="Y18" i="73"/>
  <c r="Y34" i="73"/>
  <c r="Z35" i="73"/>
  <c r="Z38" i="73"/>
  <c r="Z37" i="73"/>
  <c r="AA25" i="73"/>
  <c r="K35" i="68"/>
  <c r="J44" i="68"/>
  <c r="K43" i="73"/>
  <c r="K49" i="73"/>
  <c r="R30" i="68"/>
  <c r="R31" i="68"/>
  <c r="T37" i="73"/>
  <c r="T32" i="73"/>
  <c r="X33" i="73"/>
  <c r="Y23" i="73"/>
  <c r="K30" i="68"/>
  <c r="E31" i="73"/>
  <c r="E36" i="73"/>
  <c r="Y24" i="73"/>
  <c r="K34" i="68"/>
  <c r="Y22" i="73"/>
  <c r="E37" i="73"/>
  <c r="Y21" i="73"/>
  <c r="K31" i="68"/>
  <c r="J50" i="68"/>
  <c r="K48" i="73"/>
  <c r="T38" i="73"/>
  <c r="K43" i="68"/>
  <c r="L45" i="73"/>
  <c r="Z25" i="73"/>
  <c r="S33" i="73"/>
  <c r="K46" i="68"/>
  <c r="K44" i="68"/>
  <c r="L44" i="73"/>
  <c r="Z19" i="73"/>
  <c r="Z23" i="73"/>
  <c r="Z18" i="73"/>
  <c r="E23" i="73"/>
  <c r="AB18" i="68"/>
  <c r="AB20" i="68"/>
  <c r="T34" i="68"/>
  <c r="T33" i="68"/>
  <c r="AA21" i="68"/>
  <c r="X36" i="68"/>
  <c r="X38" i="68"/>
  <c r="Z22" i="68"/>
  <c r="Z23" i="68"/>
  <c r="E34" i="73"/>
  <c r="M30" i="73"/>
  <c r="K36" i="73"/>
  <c r="K30" i="73"/>
  <c r="F32" i="73"/>
  <c r="S32" i="73"/>
  <c r="Y38" i="73"/>
  <c r="K34" i="73"/>
  <c r="J44" i="73"/>
  <c r="AB18" i="73"/>
  <c r="AB21" i="73"/>
  <c r="AB23" i="73"/>
  <c r="AA21" i="73"/>
  <c r="E37" i="68"/>
  <c r="M30" i="68"/>
  <c r="Y36" i="68"/>
  <c r="Y30" i="68"/>
  <c r="F37" i="68"/>
  <c r="J43" i="68"/>
  <c r="K50" i="68"/>
  <c r="R30" i="73"/>
  <c r="R38" i="73"/>
  <c r="L48" i="73"/>
  <c r="L30" i="73"/>
  <c r="L38" i="73"/>
  <c r="L33" i="73"/>
  <c r="R35" i="68"/>
  <c r="R36" i="68"/>
  <c r="L43" i="68"/>
  <c r="T35" i="73"/>
  <c r="X31" i="73"/>
  <c r="E30" i="68"/>
  <c r="Z36" i="68"/>
  <c r="L34" i="68"/>
  <c r="K35" i="73"/>
  <c r="K38" i="73"/>
  <c r="Z37" i="68"/>
  <c r="Z25" i="68"/>
  <c r="K32" i="73"/>
  <c r="Y25" i="68"/>
  <c r="Y17" i="68"/>
  <c r="K31" i="73"/>
  <c r="S36" i="73"/>
  <c r="L33" i="68"/>
  <c r="K37" i="73"/>
  <c r="E31" i="68"/>
  <c r="Z30" i="68"/>
  <c r="Z24" i="68"/>
  <c r="S31" i="73"/>
  <c r="M38" i="68"/>
  <c r="F36" i="68"/>
  <c r="Y21" i="68"/>
  <c r="L46" i="73"/>
  <c r="L35" i="73"/>
  <c r="E22" i="73"/>
  <c r="AB21" i="68"/>
  <c r="AB19" i="68"/>
  <c r="T36" i="68"/>
  <c r="X31" i="68"/>
  <c r="L35" i="68"/>
  <c r="Z18" i="68"/>
  <c r="M38" i="73"/>
  <c r="Y17" i="73"/>
  <c r="F35" i="73"/>
  <c r="J48" i="73"/>
  <c r="AB19" i="73"/>
  <c r="Z30" i="73"/>
  <c r="Z33" i="73"/>
  <c r="AA22" i="73"/>
  <c r="E35" i="68"/>
  <c r="M36" i="68"/>
  <c r="F34" i="68"/>
  <c r="Y35" i="68"/>
  <c r="K50" i="73"/>
  <c r="K46" i="73"/>
  <c r="K49" i="68"/>
  <c r="R37" i="73"/>
  <c r="L51" i="73"/>
  <c r="L49" i="73"/>
  <c r="L34" i="73"/>
  <c r="Z24" i="73"/>
  <c r="R32" i="68"/>
  <c r="L44" i="68"/>
  <c r="T31" i="73"/>
  <c r="T36" i="73"/>
  <c r="S38" i="73"/>
  <c r="L50" i="73"/>
  <c r="L31" i="73"/>
  <c r="E24" i="73"/>
  <c r="Z31" i="68"/>
  <c r="AB17" i="68"/>
  <c r="T32" i="68"/>
  <c r="X37" i="68"/>
  <c r="L36" i="68"/>
  <c r="L37" i="68"/>
  <c r="M31" i="73"/>
  <c r="F33" i="73"/>
  <c r="K33" i="73"/>
  <c r="S37" i="73"/>
  <c r="J50" i="73"/>
  <c r="Z31" i="73"/>
  <c r="AB24" i="73"/>
  <c r="E38" i="68"/>
  <c r="M33" i="68"/>
  <c r="Y33" i="68"/>
  <c r="Y22" i="68"/>
  <c r="F31" i="68"/>
  <c r="F30" i="68"/>
  <c r="F35" i="68"/>
  <c r="K51" i="73"/>
  <c r="K47" i="68"/>
  <c r="R32" i="73"/>
  <c r="N34" i="73"/>
  <c r="R36" i="73"/>
  <c r="N38" i="73"/>
  <c r="L47" i="73"/>
  <c r="L36" i="73"/>
  <c r="R38" i="68"/>
  <c r="X34" i="73"/>
  <c r="S34" i="73"/>
  <c r="E32" i="68"/>
  <c r="K51" i="68"/>
  <c r="Z38" i="68"/>
  <c r="AB22" i="68"/>
  <c r="Z32" i="68"/>
  <c r="T35" i="68"/>
  <c r="X32" i="68"/>
  <c r="Z19" i="68"/>
  <c r="L31" i="68"/>
  <c r="L32" i="68"/>
  <c r="M34" i="73"/>
  <c r="M35" i="73"/>
  <c r="S35" i="73"/>
  <c r="S30" i="73"/>
  <c r="J46" i="73"/>
  <c r="J43" i="73"/>
  <c r="Z34" i="73"/>
  <c r="AB22" i="73"/>
  <c r="AA24" i="73"/>
  <c r="E34" i="68"/>
  <c r="E33" i="68"/>
  <c r="M31" i="68"/>
  <c r="Y19" i="68"/>
  <c r="Y34" i="68"/>
  <c r="Y18" i="68"/>
  <c r="Y24" i="68"/>
  <c r="J51" i="68"/>
  <c r="K45" i="68"/>
  <c r="R34" i="73"/>
  <c r="N37" i="73"/>
  <c r="N35" i="73"/>
  <c r="L43" i="73"/>
  <c r="L37" i="73"/>
  <c r="L32" i="73"/>
  <c r="X35" i="73"/>
  <c r="L40" i="66"/>
  <c r="L36" i="66"/>
  <c r="L33" i="66"/>
  <c r="L44" i="66"/>
  <c r="L43" i="66"/>
  <c r="L34" i="66"/>
  <c r="L41" i="66"/>
  <c r="L39" i="66"/>
  <c r="L42" i="66"/>
  <c r="L37" i="66"/>
  <c r="L38" i="66"/>
  <c r="L35" i="66"/>
  <c r="Y32" i="62"/>
  <c r="Y30" i="62"/>
  <c r="Y36" i="62"/>
  <c r="Y31" i="62"/>
  <c r="Y33" i="62"/>
  <c r="Y29" i="62"/>
  <c r="Y34" i="62"/>
  <c r="Y35" i="62"/>
  <c r="S36" i="66"/>
  <c r="S44" i="66"/>
  <c r="S34" i="66"/>
  <c r="S40" i="66"/>
  <c r="S37" i="66"/>
  <c r="S41" i="66"/>
  <c r="S33" i="66"/>
  <c r="S39" i="66"/>
  <c r="S35" i="66"/>
  <c r="S38" i="66"/>
  <c r="S42" i="66"/>
  <c r="S43" i="66"/>
  <c r="K41" i="66"/>
  <c r="K43" i="66"/>
  <c r="K38" i="66"/>
  <c r="K40" i="66"/>
  <c r="K44" i="66"/>
  <c r="K42" i="66"/>
  <c r="K35" i="66"/>
  <c r="K39" i="66"/>
  <c r="K37" i="66"/>
  <c r="K34" i="66"/>
  <c r="K33" i="66"/>
  <c r="K36" i="66"/>
  <c r="J53" i="66"/>
  <c r="J55" i="66"/>
  <c r="J56" i="66"/>
  <c r="J54" i="66"/>
  <c r="J52" i="66"/>
  <c r="J58" i="66"/>
  <c r="J50" i="66"/>
  <c r="J49" i="66"/>
  <c r="J57" i="66"/>
  <c r="J59" i="66"/>
  <c r="J51" i="66"/>
  <c r="J60" i="66"/>
  <c r="L50" i="66"/>
  <c r="L52" i="66"/>
  <c r="L54" i="66"/>
  <c r="L60" i="66"/>
  <c r="L56" i="66"/>
  <c r="L55" i="66"/>
  <c r="L53" i="66"/>
  <c r="L51" i="66"/>
  <c r="L49" i="66"/>
  <c r="L57" i="66"/>
  <c r="L59" i="66"/>
  <c r="L58" i="66"/>
  <c r="S32" i="62"/>
  <c r="S31" i="62"/>
  <c r="S29" i="62"/>
  <c r="S33" i="62"/>
  <c r="S30" i="62"/>
  <c r="S35" i="62"/>
  <c r="S34" i="62"/>
  <c r="S36" i="62"/>
  <c r="Z42" i="66"/>
  <c r="Z37" i="66"/>
  <c r="Z36" i="66"/>
  <c r="Z39" i="66"/>
  <c r="Z41" i="66"/>
  <c r="Z35" i="66"/>
  <c r="Z44" i="66"/>
  <c r="Z38" i="66"/>
  <c r="Z40" i="66"/>
  <c r="Z34" i="66"/>
  <c r="Z43" i="66"/>
  <c r="K30" i="62"/>
  <c r="K34" i="62"/>
  <c r="K32" i="62"/>
  <c r="K33" i="62"/>
  <c r="K35" i="62"/>
  <c r="K29" i="62"/>
  <c r="K31" i="62"/>
  <c r="K36" i="62"/>
  <c r="N39" i="66"/>
  <c r="N38" i="66"/>
  <c r="N40" i="66"/>
  <c r="N42" i="66"/>
  <c r="N34" i="66"/>
  <c r="N41" i="66"/>
  <c r="N33" i="66"/>
  <c r="N43" i="66"/>
  <c r="N44" i="66"/>
  <c r="N36" i="66"/>
  <c r="N35" i="66"/>
  <c r="N37" i="66"/>
  <c r="R36" i="62"/>
  <c r="R35" i="62"/>
  <c r="R32" i="62"/>
  <c r="R34" i="62"/>
  <c r="R31" i="62"/>
  <c r="R33" i="62"/>
  <c r="R29" i="62"/>
  <c r="R30" i="62"/>
  <c r="AA24" i="62"/>
  <c r="AA19" i="62"/>
  <c r="AA22" i="62"/>
  <c r="AA23" i="62"/>
  <c r="AA20" i="62"/>
  <c r="AA21" i="62"/>
  <c r="AA17" i="62"/>
  <c r="AA18" i="62"/>
  <c r="L42" i="62"/>
  <c r="L45" i="62"/>
  <c r="L43" i="62"/>
  <c r="L41" i="62"/>
  <c r="L44" i="62"/>
  <c r="L47" i="62"/>
  <c r="L48" i="62"/>
  <c r="L46" i="62"/>
  <c r="Y25" i="66"/>
  <c r="Y18" i="66"/>
  <c r="Y27" i="66"/>
  <c r="Y28" i="66"/>
  <c r="Y21" i="66"/>
  <c r="Y22" i="66"/>
  <c r="Y19" i="66"/>
  <c r="Y17" i="66"/>
  <c r="Y26" i="66"/>
  <c r="Y24" i="66"/>
  <c r="Y23" i="66"/>
  <c r="Y20" i="66"/>
  <c r="X44" i="66"/>
  <c r="X40" i="66"/>
  <c r="X36" i="66"/>
  <c r="X41" i="66"/>
  <c r="X38" i="66"/>
  <c r="X43" i="66"/>
  <c r="X42" i="66"/>
  <c r="X37" i="66"/>
  <c r="X39" i="66"/>
  <c r="X34" i="66"/>
  <c r="X33" i="66"/>
  <c r="X35" i="66"/>
  <c r="Z22" i="62"/>
  <c r="Z24" i="62"/>
  <c r="Z18" i="62"/>
  <c r="Z19" i="62"/>
  <c r="Z21" i="62"/>
  <c r="Z17" i="62"/>
  <c r="Z23" i="62"/>
  <c r="Z20" i="62"/>
  <c r="F33" i="62"/>
  <c r="F34" i="62"/>
  <c r="F31" i="62"/>
  <c r="F30" i="62"/>
  <c r="F36" i="62"/>
  <c r="F35" i="62"/>
  <c r="F32" i="62"/>
  <c r="F29" i="62"/>
  <c r="AB20" i="66"/>
  <c r="AB26" i="66"/>
  <c r="AB25" i="66"/>
  <c r="AB18" i="66"/>
  <c r="AB19" i="66"/>
  <c r="AB24" i="66"/>
  <c r="AB21" i="66"/>
  <c r="AB27" i="66"/>
  <c r="AB23" i="66"/>
  <c r="AB22" i="66"/>
  <c r="AB17" i="66"/>
  <c r="AB28" i="66"/>
  <c r="AA23" i="66"/>
  <c r="AA28" i="66"/>
  <c r="AA19" i="66"/>
  <c r="AA18" i="66"/>
  <c r="AA20" i="66"/>
  <c r="AA22" i="66"/>
  <c r="AA26" i="66"/>
  <c r="AA27" i="66"/>
  <c r="AA24" i="66"/>
  <c r="AA25" i="66"/>
  <c r="AA17" i="66"/>
  <c r="AA21" i="66"/>
  <c r="Z21" i="66"/>
  <c r="Z23" i="66"/>
  <c r="Z25" i="66"/>
  <c r="Z20" i="66"/>
  <c r="Z19" i="66"/>
  <c r="Z27" i="66"/>
  <c r="Z24" i="66"/>
  <c r="Z17" i="66"/>
  <c r="Z26" i="66"/>
  <c r="Z28" i="66"/>
  <c r="Z22" i="66"/>
  <c r="Z18" i="66"/>
  <c r="E34" i="66"/>
  <c r="E43" i="66"/>
  <c r="E36" i="66"/>
  <c r="E37" i="66"/>
  <c r="E38" i="66"/>
  <c r="E44" i="66"/>
  <c r="E33" i="66"/>
  <c r="E41" i="66"/>
  <c r="E35" i="66"/>
  <c r="E39" i="66"/>
  <c r="E42" i="66"/>
  <c r="E40" i="66"/>
  <c r="Y24" i="62"/>
  <c r="Y23" i="62"/>
  <c r="Y20" i="62"/>
  <c r="Y22" i="62"/>
  <c r="Y17" i="62"/>
  <c r="Y19" i="62"/>
  <c r="Y21" i="62"/>
  <c r="Y18" i="62"/>
  <c r="T43" i="66"/>
  <c r="T39" i="66"/>
  <c r="T34" i="66"/>
  <c r="T36" i="66"/>
  <c r="T37" i="66"/>
  <c r="T38" i="66"/>
  <c r="T41" i="66"/>
  <c r="T44" i="66"/>
  <c r="T40" i="66"/>
  <c r="T35" i="66"/>
  <c r="T42" i="66"/>
  <c r="L34" i="62"/>
  <c r="L35" i="62"/>
  <c r="L33" i="62"/>
  <c r="L29" i="62"/>
  <c r="L32" i="62"/>
  <c r="L30" i="62"/>
  <c r="L31" i="62"/>
  <c r="L36" i="62"/>
  <c r="AB22" i="62"/>
  <c r="AB23" i="62"/>
  <c r="AB19" i="62"/>
  <c r="AB18" i="62"/>
  <c r="AB24" i="62"/>
  <c r="AB21" i="62"/>
  <c r="AB17" i="62"/>
  <c r="AB20" i="62"/>
  <c r="X34" i="62"/>
  <c r="X36" i="62"/>
  <c r="X33" i="62"/>
  <c r="X32" i="62"/>
  <c r="X30" i="62"/>
  <c r="X29" i="62"/>
  <c r="X35" i="62"/>
  <c r="X31" i="62"/>
  <c r="E35" i="62"/>
  <c r="E34" i="62"/>
  <c r="E29" i="62"/>
  <c r="E31" i="62"/>
  <c r="E32" i="62"/>
  <c r="E33" i="62"/>
  <c r="E30" i="62"/>
  <c r="E36" i="62"/>
  <c r="N34" i="62"/>
  <c r="N36" i="62"/>
  <c r="N31" i="62"/>
  <c r="N32" i="62"/>
  <c r="N35" i="62"/>
  <c r="N30" i="62"/>
  <c r="N29" i="62"/>
  <c r="N33" i="62"/>
  <c r="F42" i="66"/>
  <c r="F33" i="66"/>
  <c r="F44" i="66"/>
  <c r="F38" i="66"/>
  <c r="F37" i="66"/>
  <c r="F36" i="66"/>
  <c r="F35" i="66"/>
  <c r="F40" i="66"/>
  <c r="F41" i="66"/>
  <c r="F39" i="66"/>
  <c r="F43" i="66"/>
  <c r="F34" i="66"/>
  <c r="R42" i="66"/>
  <c r="R44" i="66"/>
  <c r="R36" i="66"/>
  <c r="R33" i="66"/>
  <c r="R34" i="66"/>
  <c r="R37" i="66"/>
  <c r="R38" i="66"/>
  <c r="R41" i="66"/>
  <c r="R39" i="66"/>
  <c r="R43" i="66"/>
  <c r="R40" i="66"/>
  <c r="R35" i="66"/>
  <c r="M30" i="62"/>
  <c r="M33" i="62"/>
  <c r="M32" i="62"/>
  <c r="M34" i="62"/>
  <c r="M31" i="62"/>
  <c r="M36" i="62"/>
  <c r="M29" i="62"/>
  <c r="M35" i="62"/>
  <c r="Y33" i="66"/>
  <c r="Y39" i="66"/>
  <c r="Y41" i="66"/>
  <c r="Y42" i="66"/>
  <c r="Y43" i="66"/>
  <c r="Y40" i="66"/>
  <c r="Y34" i="66"/>
  <c r="Y44" i="66"/>
  <c r="Y37" i="66"/>
  <c r="Y36" i="66"/>
  <c r="Y38" i="66"/>
  <c r="Y35" i="66"/>
  <c r="J41" i="62"/>
  <c r="J46" i="62"/>
  <c r="J48" i="62"/>
  <c r="J45" i="62"/>
  <c r="J44" i="62"/>
  <c r="J43" i="62"/>
  <c r="J47" i="62"/>
  <c r="J42" i="62"/>
  <c r="K49" i="66"/>
  <c r="K52" i="66"/>
  <c r="K57" i="66"/>
  <c r="K58" i="66"/>
  <c r="K50" i="66"/>
  <c r="K56" i="66"/>
  <c r="K59" i="66"/>
  <c r="K55" i="66"/>
  <c r="K53" i="66"/>
  <c r="K51" i="66"/>
  <c r="K60" i="66"/>
  <c r="K54" i="66"/>
  <c r="M43" i="66"/>
  <c r="M42" i="66"/>
  <c r="M38" i="66"/>
  <c r="M44" i="66"/>
  <c r="M34" i="66"/>
  <c r="M36" i="66"/>
  <c r="M41" i="66"/>
  <c r="M35" i="66"/>
  <c r="M39" i="66"/>
  <c r="M33" i="66"/>
  <c r="M37" i="66"/>
  <c r="M40" i="66"/>
  <c r="E17" i="68"/>
  <c r="F24" i="68"/>
  <c r="F20" i="73"/>
  <c r="F25" i="73"/>
  <c r="F24" i="73"/>
  <c r="F17" i="73"/>
  <c r="F18" i="73"/>
  <c r="F19" i="73"/>
  <c r="F22" i="73"/>
  <c r="F23" i="73"/>
  <c r="X25" i="70"/>
  <c r="E20" i="70"/>
  <c r="E23" i="68"/>
  <c r="E20" i="68"/>
  <c r="E24" i="68"/>
  <c r="E22" i="68"/>
  <c r="F19" i="70"/>
  <c r="E25" i="68"/>
  <c r="E19" i="68"/>
  <c r="E21" i="68"/>
  <c r="E18" i="68"/>
  <c r="F22" i="68"/>
  <c r="F23" i="68"/>
  <c r="F21" i="68"/>
  <c r="F19" i="68"/>
  <c r="F20" i="68"/>
  <c r="F18" i="68"/>
  <c r="F17" i="68"/>
  <c r="F25" i="68"/>
  <c r="C25" i="70"/>
  <c r="E16" i="70" s="1"/>
  <c r="E21" i="70"/>
  <c r="F20" i="70"/>
  <c r="F21" i="70"/>
  <c r="D25" i="70"/>
  <c r="W25" i="70"/>
  <c r="B7" i="70"/>
  <c r="B43" i="70"/>
  <c r="Z33" i="66"/>
  <c r="T33" i="66"/>
  <c r="F28" i="66"/>
  <c r="F27" i="66"/>
  <c r="F26" i="66"/>
  <c r="F25" i="66"/>
  <c r="F24" i="66"/>
  <c r="F23" i="66"/>
  <c r="F22" i="66"/>
  <c r="F21" i="66"/>
  <c r="F20" i="66"/>
  <c r="F19" i="66"/>
  <c r="F18" i="66"/>
  <c r="F17" i="66"/>
  <c r="T36" i="62"/>
  <c r="T35" i="62"/>
  <c r="T34" i="62"/>
  <c r="T33" i="62"/>
  <c r="T32" i="62"/>
  <c r="T31" i="62"/>
  <c r="Z36" i="62"/>
  <c r="Z35" i="62"/>
  <c r="Z34" i="62"/>
  <c r="F24" i="62"/>
  <c r="F23" i="62"/>
  <c r="F22" i="62"/>
  <c r="Z33" i="62"/>
  <c r="Z32" i="62"/>
  <c r="Z31" i="62"/>
  <c r="Z30" i="62"/>
  <c r="T30" i="62"/>
  <c r="Z29" i="62"/>
  <c r="T29" i="62"/>
  <c r="F21" i="62"/>
  <c r="F20" i="62"/>
  <c r="F19" i="62"/>
  <c r="F18" i="62"/>
  <c r="F17" i="62"/>
  <c r="I6" i="66"/>
  <c r="L6" i="66"/>
  <c r="J6" i="66"/>
  <c r="K6" i="66"/>
  <c r="G6" i="66"/>
  <c r="M6" i="66"/>
  <c r="C6" i="66"/>
  <c r="E6" i="66"/>
  <c r="H6" i="66"/>
  <c r="N6" i="66"/>
  <c r="D6" i="66"/>
  <c r="F6" i="66"/>
  <c r="C7" i="73"/>
  <c r="H7" i="73"/>
  <c r="I7" i="73"/>
  <c r="G7" i="73"/>
  <c r="J7" i="73"/>
  <c r="D7" i="73"/>
  <c r="F7" i="73"/>
  <c r="K7" i="73"/>
  <c r="E7" i="73"/>
  <c r="J7" i="68"/>
  <c r="F7" i="68"/>
  <c r="C7" i="68"/>
  <c r="D7" i="68"/>
  <c r="H7" i="68"/>
  <c r="I7" i="68"/>
  <c r="K7" i="68"/>
  <c r="G7" i="68"/>
  <c r="E7" i="68"/>
  <c r="J6" i="62"/>
  <c r="D6" i="62"/>
  <c r="H6" i="62"/>
  <c r="I6" i="62"/>
  <c r="E6" i="62"/>
  <c r="G6" i="62"/>
  <c r="F6" i="62"/>
  <c r="F10" i="66" l="1"/>
  <c r="D10" i="66"/>
  <c r="N10" i="66"/>
  <c r="H10" i="66"/>
  <c r="E10" i="66"/>
  <c r="C10" i="66"/>
  <c r="M10" i="66"/>
  <c r="G10" i="66"/>
  <c r="K10" i="66"/>
  <c r="J10" i="66"/>
  <c r="L10" i="66"/>
  <c r="I10" i="66"/>
  <c r="E10" i="68"/>
  <c r="G10" i="68"/>
  <c r="K10" i="68"/>
  <c r="I10" i="68"/>
  <c r="H10" i="68"/>
  <c r="D10" i="68"/>
  <c r="C10" i="68"/>
  <c r="F10" i="68"/>
  <c r="J10" i="68"/>
  <c r="K43" i="70"/>
  <c r="K44" i="70"/>
  <c r="B49" i="70"/>
  <c r="B36" i="70"/>
  <c r="B23" i="70"/>
  <c r="B48" i="70"/>
  <c r="B22" i="70"/>
  <c r="B24" i="70"/>
  <c r="B37" i="70"/>
  <c r="B50" i="70"/>
  <c r="I42" i="70"/>
  <c r="H51" i="70"/>
  <c r="L42" i="70"/>
  <c r="J42" i="70"/>
  <c r="J44" i="70"/>
  <c r="I44" i="70"/>
  <c r="L44" i="70"/>
  <c r="Z31" i="70"/>
  <c r="Z29" i="70"/>
  <c r="Z30" i="70"/>
  <c r="T31" i="70"/>
  <c r="T29" i="70"/>
  <c r="T30" i="70"/>
  <c r="AB17" i="70"/>
  <c r="AB16" i="70"/>
  <c r="AB18" i="70"/>
  <c r="AA18" i="70"/>
  <c r="AA17" i="70"/>
  <c r="AA16" i="70"/>
  <c r="F29" i="70"/>
  <c r="F31" i="70"/>
  <c r="F30" i="70"/>
  <c r="E29" i="70"/>
  <c r="E31" i="70"/>
  <c r="E30" i="70"/>
  <c r="B30" i="70"/>
  <c r="B17" i="70"/>
  <c r="B16" i="70"/>
  <c r="B29" i="70"/>
  <c r="B32" i="70"/>
  <c r="B19" i="70"/>
  <c r="B21" i="70"/>
  <c r="B34" i="70"/>
  <c r="B35" i="70"/>
  <c r="B33" i="70"/>
  <c r="B20" i="70"/>
  <c r="E24" i="66"/>
  <c r="E18" i="66"/>
  <c r="E26" i="66"/>
  <c r="E19" i="66"/>
  <c r="E27" i="66"/>
  <c r="E20" i="66"/>
  <c r="E28" i="66"/>
  <c r="E25" i="66"/>
  <c r="E21" i="66"/>
  <c r="E22" i="66"/>
  <c r="E17" i="66"/>
  <c r="E23" i="66"/>
  <c r="E18" i="62"/>
  <c r="E20" i="62"/>
  <c r="E21" i="62"/>
  <c r="E22" i="62"/>
  <c r="E19" i="62"/>
  <c r="E24" i="62"/>
  <c r="E23" i="62"/>
  <c r="F32" i="52"/>
  <c r="E32" i="52"/>
  <c r="F31" i="52"/>
  <c r="E31" i="52"/>
  <c r="F30" i="52"/>
  <c r="E30" i="52"/>
  <c r="F29" i="52"/>
  <c r="E29" i="52"/>
  <c r="F28" i="52"/>
  <c r="E28" i="52"/>
  <c r="F27" i="52"/>
  <c r="E27" i="52"/>
  <c r="F26" i="52"/>
  <c r="E26" i="52"/>
  <c r="F25" i="52"/>
  <c r="E25" i="52"/>
  <c r="F24" i="52"/>
  <c r="E24" i="52"/>
  <c r="F23" i="52"/>
  <c r="E23" i="52"/>
  <c r="F22" i="52"/>
  <c r="E22" i="52"/>
  <c r="F21" i="52"/>
  <c r="E21" i="52"/>
  <c r="F20" i="52"/>
  <c r="E20" i="52"/>
  <c r="E21" i="49"/>
  <c r="F21" i="49"/>
  <c r="E6" i="52"/>
  <c r="G6" i="52"/>
  <c r="J6" i="52"/>
  <c r="D6" i="52"/>
  <c r="F6" i="52"/>
  <c r="H6" i="52"/>
  <c r="C6" i="52"/>
  <c r="M6" i="52"/>
  <c r="K6" i="52"/>
  <c r="B6" i="52"/>
  <c r="N6" i="52"/>
  <c r="I6" i="52"/>
  <c r="L6" i="52"/>
  <c r="O6" i="52"/>
  <c r="K51" i="70" l="1"/>
  <c r="E38" i="70"/>
  <c r="B44" i="73"/>
  <c r="B45" i="73"/>
  <c r="B47" i="73"/>
  <c r="B48" i="73"/>
  <c r="B43" i="73"/>
  <c r="B46" i="73"/>
  <c r="B49" i="73"/>
  <c r="B50" i="73"/>
  <c r="B50" i="66"/>
  <c r="B58" i="66"/>
  <c r="B51" i="66"/>
  <c r="B59" i="66"/>
  <c r="B55" i="66"/>
  <c r="B56" i="66"/>
  <c r="B57" i="66"/>
  <c r="B52" i="66"/>
  <c r="B60" i="66"/>
  <c r="B54" i="66"/>
  <c r="B53" i="66"/>
  <c r="B49" i="66"/>
  <c r="B42" i="62"/>
  <c r="B43" i="62"/>
  <c r="B44" i="62"/>
  <c r="B45" i="62"/>
  <c r="B46" i="62"/>
  <c r="B47" i="62"/>
  <c r="B48" i="62"/>
  <c r="B41" i="62"/>
  <c r="T38" i="70"/>
  <c r="Z38" i="70"/>
  <c r="F38" i="70"/>
  <c r="I51" i="70"/>
  <c r="L51" i="70"/>
  <c r="J51" i="70"/>
  <c r="B51" i="73"/>
  <c r="B50" i="68"/>
  <c r="B48" i="68"/>
  <c r="B49" i="68"/>
  <c r="B47" i="68"/>
  <c r="B44" i="68"/>
  <c r="B45" i="68"/>
  <c r="B43" i="68"/>
  <c r="B51" i="68"/>
  <c r="B46" i="68"/>
  <c r="R31" i="70"/>
  <c r="R30" i="70"/>
  <c r="R29" i="70"/>
  <c r="B17" i="66"/>
  <c r="B35" i="62"/>
  <c r="B23" i="62"/>
  <c r="B30" i="62"/>
  <c r="B19" i="62"/>
  <c r="B24" i="62"/>
  <c r="B34" i="62"/>
  <c r="B29" i="62"/>
  <c r="B20" i="62"/>
  <c r="B17" i="62"/>
  <c r="B33" i="62"/>
  <c r="B18" i="62"/>
  <c r="B21" i="62"/>
  <c r="B31" i="62"/>
  <c r="B32" i="62"/>
  <c r="B36" i="62"/>
  <c r="B22" i="62"/>
  <c r="U25" i="70"/>
  <c r="B32" i="73"/>
  <c r="B30" i="73"/>
  <c r="B25" i="73"/>
  <c r="B24" i="73"/>
  <c r="B31" i="73"/>
  <c r="B38" i="73"/>
  <c r="B18" i="73"/>
  <c r="B17" i="73"/>
  <c r="B37" i="73"/>
  <c r="B19" i="73"/>
  <c r="B36" i="73"/>
  <c r="B20" i="73"/>
  <c r="B35" i="73"/>
  <c r="B21" i="73"/>
  <c r="B34" i="73"/>
  <c r="B22" i="73"/>
  <c r="B33" i="73"/>
  <c r="B23" i="73"/>
  <c r="B36" i="68"/>
  <c r="B19" i="68"/>
  <c r="B21" i="68"/>
  <c r="B22" i="68"/>
  <c r="B23" i="68"/>
  <c r="B24" i="68"/>
  <c r="B38" i="68"/>
  <c r="B25" i="68"/>
  <c r="B18" i="68"/>
  <c r="B35" i="68"/>
  <c r="B20" i="68"/>
  <c r="B34" i="68"/>
  <c r="B33" i="68"/>
  <c r="B32" i="68"/>
  <c r="B31" i="68"/>
  <c r="B30" i="68"/>
  <c r="B37" i="68"/>
  <c r="B17" i="68"/>
  <c r="B37" i="66"/>
  <c r="B21" i="66"/>
  <c r="B41" i="66"/>
  <c r="B25" i="66"/>
  <c r="B39" i="66"/>
  <c r="B44" i="66"/>
  <c r="B36" i="66"/>
  <c r="B22" i="66"/>
  <c r="B33" i="66"/>
  <c r="B40" i="66"/>
  <c r="B18" i="66"/>
  <c r="B26" i="66"/>
  <c r="B28" i="66"/>
  <c r="B43" i="66"/>
  <c r="B35" i="66"/>
  <c r="B23" i="66"/>
  <c r="B27" i="66"/>
  <c r="B38" i="66"/>
  <c r="B42" i="66"/>
  <c r="B34" i="66"/>
  <c r="B24" i="66"/>
  <c r="B19" i="66"/>
  <c r="B20" i="66"/>
  <c r="V25" i="70"/>
  <c r="AB25" i="70"/>
  <c r="W14" i="44"/>
  <c r="W13" i="44"/>
  <c r="W12" i="44"/>
  <c r="W11" i="44"/>
  <c r="W10" i="44"/>
  <c r="W9" i="44"/>
  <c r="W8" i="44"/>
  <c r="W7" i="44"/>
  <c r="W6" i="44"/>
  <c r="V4" i="44"/>
  <c r="R4" i="44"/>
  <c r="O4" i="44"/>
  <c r="AA24" i="27"/>
  <c r="B25" i="44"/>
  <c r="N6" i="57"/>
  <c r="D6" i="57"/>
  <c r="I6" i="57"/>
  <c r="K6" i="57"/>
  <c r="G6" i="57"/>
  <c r="M6" i="57"/>
  <c r="E6" i="57"/>
  <c r="F6" i="57"/>
  <c r="L6" i="57"/>
  <c r="J6" i="57"/>
  <c r="C6" i="57"/>
  <c r="H6" i="57"/>
  <c r="R38" i="70" l="1"/>
  <c r="B55" i="52"/>
  <c r="B56" i="52"/>
  <c r="B64" i="52"/>
  <c r="B57" i="52"/>
  <c r="B65" i="52"/>
  <c r="B58" i="52"/>
  <c r="B66" i="52"/>
  <c r="B59" i="52"/>
  <c r="B54" i="52"/>
  <c r="B60" i="52"/>
  <c r="B61" i="52"/>
  <c r="B62" i="52"/>
  <c r="B63" i="52"/>
  <c r="B41" i="49"/>
  <c r="Z13" i="44"/>
  <c r="Y13" i="44"/>
  <c r="X13" i="44"/>
  <c r="Z11" i="44"/>
  <c r="Y11" i="44"/>
  <c r="X11" i="44"/>
  <c r="Y6" i="44"/>
  <c r="X6" i="44"/>
  <c r="Z6" i="44"/>
  <c r="Z7" i="44"/>
  <c r="Y7" i="44"/>
  <c r="X7" i="44"/>
  <c r="Z8" i="44"/>
  <c r="Y8" i="44"/>
  <c r="X8" i="44"/>
  <c r="X12" i="44"/>
  <c r="Z12" i="44"/>
  <c r="Y12" i="44"/>
  <c r="X9" i="44"/>
  <c r="Y9" i="44"/>
  <c r="Z9" i="44"/>
  <c r="Z10" i="44"/>
  <c r="Y10" i="44"/>
  <c r="X10" i="44"/>
  <c r="B21" i="49"/>
  <c r="X31" i="70"/>
  <c r="X29" i="70"/>
  <c r="X30" i="70"/>
  <c r="K29" i="70"/>
  <c r="K31" i="70"/>
  <c r="K30" i="70"/>
  <c r="Y31" i="70"/>
  <c r="Y29" i="70"/>
  <c r="Y30" i="70"/>
  <c r="S31" i="70"/>
  <c r="S29" i="70"/>
  <c r="S30" i="70"/>
  <c r="L31" i="70"/>
  <c r="L29" i="70"/>
  <c r="L30" i="70"/>
  <c r="N30" i="70"/>
  <c r="N29" i="70"/>
  <c r="N31" i="70"/>
  <c r="Z18" i="70"/>
  <c r="Z16" i="70"/>
  <c r="Z17" i="70"/>
  <c r="Y17" i="70"/>
  <c r="Y16" i="70"/>
  <c r="Y18" i="70"/>
  <c r="AA25" i="70"/>
  <c r="B44" i="52"/>
  <c r="B21" i="52"/>
  <c r="B29" i="52"/>
  <c r="B48" i="52"/>
  <c r="B40" i="52"/>
  <c r="B25" i="52"/>
  <c r="B20" i="52"/>
  <c r="B41" i="52"/>
  <c r="B27" i="52"/>
  <c r="B45" i="52"/>
  <c r="B23" i="52"/>
  <c r="B39" i="52"/>
  <c r="B28" i="52"/>
  <c r="B49" i="52"/>
  <c r="B38" i="52"/>
  <c r="B30" i="52"/>
  <c r="B47" i="52"/>
  <c r="B37" i="52"/>
  <c r="B31" i="52"/>
  <c r="B46" i="52"/>
  <c r="B22" i="52"/>
  <c r="B32" i="52"/>
  <c r="B43" i="52"/>
  <c r="B24" i="52"/>
  <c r="B42" i="52"/>
  <c r="B26" i="52"/>
  <c r="B46" i="49"/>
  <c r="U4" i="39"/>
  <c r="R4" i="39"/>
  <c r="O4" i="39"/>
  <c r="W19" i="39"/>
  <c r="W18" i="39"/>
  <c r="W17" i="39"/>
  <c r="W16" i="39"/>
  <c r="W15" i="39"/>
  <c r="W14" i="39"/>
  <c r="W13" i="39"/>
  <c r="W12" i="39"/>
  <c r="W11" i="39"/>
  <c r="W10" i="39"/>
  <c r="W9" i="39"/>
  <c r="W8" i="39"/>
  <c r="W7" i="39"/>
  <c r="W6" i="39"/>
  <c r="AD27" i="39"/>
  <c r="AD26" i="39"/>
  <c r="W7" i="26"/>
  <c r="W8" i="26"/>
  <c r="W9" i="26"/>
  <c r="W10" i="26"/>
  <c r="W11" i="26"/>
  <c r="W12" i="26"/>
  <c r="W13" i="26"/>
  <c r="W14" i="26"/>
  <c r="W15" i="26"/>
  <c r="W16" i="26"/>
  <c r="W17" i="26"/>
  <c r="W18" i="26"/>
  <c r="W19" i="26"/>
  <c r="W6" i="26"/>
  <c r="AD28" i="26"/>
  <c r="AD29" i="26"/>
  <c r="U4" i="26"/>
  <c r="R4" i="26"/>
  <c r="O4" i="26"/>
  <c r="E22" i="44"/>
  <c r="D22" i="44"/>
  <c r="G22" i="44"/>
  <c r="H22" i="44"/>
  <c r="I22" i="44"/>
  <c r="C22" i="44"/>
  <c r="K22" i="44"/>
  <c r="B26" i="39"/>
  <c r="J22" i="44"/>
  <c r="F22" i="44"/>
  <c r="B42" i="49" l="1"/>
  <c r="N38" i="70"/>
  <c r="B52" i="57"/>
  <c r="B60" i="57"/>
  <c r="B53" i="57"/>
  <c r="B61" i="57"/>
  <c r="B51" i="57"/>
  <c r="B54" i="57"/>
  <c r="B62" i="57"/>
  <c r="B55" i="57"/>
  <c r="B56" i="57"/>
  <c r="B57" i="57"/>
  <c r="B58" i="57"/>
  <c r="B59" i="57"/>
  <c r="B47" i="49"/>
  <c r="B44" i="49"/>
  <c r="B43" i="49"/>
  <c r="B45" i="49"/>
  <c r="Y38" i="70"/>
  <c r="L38" i="70"/>
  <c r="K38" i="70"/>
  <c r="S38" i="70"/>
  <c r="X38" i="70"/>
  <c r="Y12" i="39"/>
  <c r="X12" i="39"/>
  <c r="Z12" i="39"/>
  <c r="Y13" i="39"/>
  <c r="X13" i="39"/>
  <c r="Z13" i="39"/>
  <c r="Z6" i="39"/>
  <c r="Y6" i="39"/>
  <c r="X6" i="39"/>
  <c r="Z14" i="39"/>
  <c r="Y14" i="39"/>
  <c r="X14" i="39"/>
  <c r="X7" i="39"/>
  <c r="Z7" i="39"/>
  <c r="Y7" i="39"/>
  <c r="X15" i="39"/>
  <c r="Z15" i="39"/>
  <c r="Y15" i="39"/>
  <c r="X8" i="39"/>
  <c r="Z8" i="39"/>
  <c r="Y8" i="39"/>
  <c r="Z9" i="39"/>
  <c r="Y9" i="39"/>
  <c r="X9" i="39"/>
  <c r="Z10" i="39"/>
  <c r="Y10" i="39"/>
  <c r="X10" i="39"/>
  <c r="Z18" i="39"/>
  <c r="Y18" i="39"/>
  <c r="X18" i="39"/>
  <c r="X16" i="39"/>
  <c r="Z16" i="39"/>
  <c r="Y16" i="39"/>
  <c r="Z17" i="39"/>
  <c r="Y17" i="39"/>
  <c r="X17" i="39"/>
  <c r="Z11" i="39"/>
  <c r="Y11" i="39"/>
  <c r="X11" i="39"/>
  <c r="Z19" i="39"/>
  <c r="Y19" i="39"/>
  <c r="X19" i="39"/>
  <c r="Z17" i="26"/>
  <c r="X17" i="26"/>
  <c r="Y17" i="26"/>
  <c r="Z9" i="26"/>
  <c r="X9" i="26"/>
  <c r="Y9" i="26"/>
  <c r="Y16" i="26"/>
  <c r="X16" i="26"/>
  <c r="Z16" i="26"/>
  <c r="Y8" i="26"/>
  <c r="X8" i="26"/>
  <c r="Z8" i="26"/>
  <c r="Z10" i="26"/>
  <c r="Y10" i="26"/>
  <c r="X10" i="26"/>
  <c r="Z7" i="26"/>
  <c r="Y7" i="26"/>
  <c r="X7" i="26"/>
  <c r="X14" i="26"/>
  <c r="Y14" i="26"/>
  <c r="Z14" i="26"/>
  <c r="Z13" i="26"/>
  <c r="Y13" i="26"/>
  <c r="X13" i="26"/>
  <c r="Z12" i="26"/>
  <c r="Y12" i="26"/>
  <c r="X12" i="26"/>
  <c r="Z18" i="26"/>
  <c r="Y18" i="26"/>
  <c r="X18" i="26"/>
  <c r="Z15" i="26"/>
  <c r="Y15" i="26"/>
  <c r="X15" i="26"/>
  <c r="X6" i="26"/>
  <c r="Y6" i="26"/>
  <c r="Z6" i="26"/>
  <c r="X19" i="26"/>
  <c r="Y19" i="26"/>
  <c r="Z19" i="26"/>
  <c r="X11" i="26"/>
  <c r="Y11" i="26"/>
  <c r="Z11" i="26"/>
  <c r="Z25" i="70"/>
  <c r="Y25" i="70"/>
  <c r="M31" i="70"/>
  <c r="M29" i="70"/>
  <c r="M30" i="70"/>
  <c r="B21" i="57"/>
  <c r="B40" i="57"/>
  <c r="B22" i="57"/>
  <c r="B30" i="57"/>
  <c r="B39" i="57"/>
  <c r="B23" i="57"/>
  <c r="B19" i="57"/>
  <c r="B36" i="57"/>
  <c r="B43" i="57"/>
  <c r="B27" i="57"/>
  <c r="B42" i="57"/>
  <c r="B28" i="57"/>
  <c r="B29" i="57"/>
  <c r="B46" i="57"/>
  <c r="B38" i="57"/>
  <c r="B24" i="57"/>
  <c r="B45" i="57"/>
  <c r="B37" i="57"/>
  <c r="B25" i="57"/>
  <c r="B44" i="57"/>
  <c r="B26" i="57"/>
  <c r="B35" i="57"/>
  <c r="B20" i="57"/>
  <c r="B41" i="57"/>
  <c r="B33" i="49"/>
  <c r="B32" i="49"/>
  <c r="B31" i="49"/>
  <c r="B37" i="49"/>
  <c r="B36" i="49"/>
  <c r="B35" i="49"/>
  <c r="B34" i="49"/>
  <c r="B26" i="49"/>
  <c r="B27" i="49"/>
  <c r="B22" i="49"/>
  <c r="B23" i="49"/>
  <c r="B24" i="49"/>
  <c r="B25" i="49"/>
  <c r="J25" i="44"/>
  <c r="J24" i="44" s="1"/>
  <c r="K25" i="44"/>
  <c r="K24" i="44" s="1"/>
  <c r="C25" i="44"/>
  <c r="C24" i="44" s="1"/>
  <c r="D25" i="44"/>
  <c r="D24" i="44" s="1"/>
  <c r="E25" i="44"/>
  <c r="E24" i="44" s="1"/>
  <c r="F25" i="44"/>
  <c r="F24" i="44" s="1"/>
  <c r="G25" i="44"/>
  <c r="G24" i="44" s="1"/>
  <c r="H25" i="44"/>
  <c r="H24" i="44" s="1"/>
  <c r="I25" i="44"/>
  <c r="I24" i="44" s="1"/>
  <c r="V40" i="16"/>
  <c r="Z14" i="44"/>
  <c r="AC14" i="44" s="1"/>
  <c r="Y14" i="44"/>
  <c r="AB14" i="44" s="1"/>
  <c r="X14" i="44"/>
  <c r="AA6" i="44" s="1"/>
  <c r="AC33" i="39"/>
  <c r="AD33" i="39" s="1"/>
  <c r="AC35" i="26"/>
  <c r="AD35" i="26" s="1"/>
  <c r="D582" i="65"/>
  <c r="D580" i="65"/>
  <c r="D578" i="65"/>
  <c r="D573" i="65"/>
  <c r="D565" i="65"/>
  <c r="D563" i="65"/>
  <c r="D559" i="65"/>
  <c r="D557" i="65"/>
  <c r="D556" i="65"/>
  <c r="D555" i="65"/>
  <c r="D551" i="65"/>
  <c r="D549" i="65"/>
  <c r="D547" i="65"/>
  <c r="D541" i="65"/>
  <c r="D540" i="65"/>
  <c r="D536" i="65"/>
  <c r="D535" i="65"/>
  <c r="D533" i="65"/>
  <c r="D528" i="65"/>
  <c r="D527" i="65"/>
  <c r="D525" i="65"/>
  <c r="D514" i="65"/>
  <c r="D512" i="65"/>
  <c r="D509" i="65"/>
  <c r="D508" i="65"/>
  <c r="D506" i="65"/>
  <c r="D503" i="65"/>
  <c r="D502" i="65"/>
  <c r="D498" i="65"/>
  <c r="D495" i="65"/>
  <c r="D492" i="65"/>
  <c r="D490" i="65"/>
  <c r="D486" i="65"/>
  <c r="D484" i="65"/>
  <c r="D482" i="65"/>
  <c r="D479" i="65"/>
  <c r="D470" i="65"/>
  <c r="D467" i="65"/>
  <c r="D466" i="65"/>
  <c r="D463" i="65"/>
  <c r="D457" i="65"/>
  <c r="D453" i="65"/>
  <c r="D442" i="65"/>
  <c r="D434" i="65"/>
  <c r="D432" i="65"/>
  <c r="D429" i="65"/>
  <c r="D426" i="65"/>
  <c r="D423" i="65"/>
  <c r="D418" i="65"/>
  <c r="D417" i="65"/>
  <c r="D415" i="65"/>
  <c r="D414" i="65"/>
  <c r="D410" i="65"/>
  <c r="D408" i="65"/>
  <c r="D403" i="65"/>
  <c r="D402" i="65"/>
  <c r="D398" i="65"/>
  <c r="D391" i="65"/>
  <c r="D387" i="65"/>
  <c r="D385" i="65"/>
  <c r="D379" i="65"/>
  <c r="D372" i="65"/>
  <c r="D366" i="65"/>
  <c r="D365" i="65"/>
  <c r="D360" i="65"/>
  <c r="D354" i="65"/>
  <c r="D352" i="65"/>
  <c r="D349" i="65"/>
  <c r="D345" i="65"/>
  <c r="D341" i="65"/>
  <c r="D338" i="65"/>
  <c r="D336" i="65"/>
  <c r="D330" i="65"/>
  <c r="D328" i="65"/>
  <c r="D325" i="65"/>
  <c r="D316" i="65"/>
  <c r="D315" i="65"/>
  <c r="D314" i="65"/>
  <c r="D311" i="65"/>
  <c r="D307" i="65"/>
  <c r="D297" i="65"/>
  <c r="D296" i="65"/>
  <c r="D295" i="65"/>
  <c r="D292" i="65"/>
  <c r="D290" i="65"/>
  <c r="D288" i="65"/>
  <c r="D287" i="65"/>
  <c r="D286" i="65"/>
  <c r="D284" i="65"/>
  <c r="D282" i="65"/>
  <c r="D281" i="65"/>
  <c r="D279" i="65"/>
  <c r="D278" i="65"/>
  <c r="D277" i="65"/>
  <c r="D275" i="65"/>
  <c r="D274" i="65"/>
  <c r="D271" i="65"/>
  <c r="D268" i="65"/>
  <c r="D267" i="65"/>
  <c r="D257" i="65"/>
  <c r="D254" i="65"/>
  <c r="D252" i="65"/>
  <c r="D251" i="65"/>
  <c r="D246" i="65"/>
  <c r="D245" i="65"/>
  <c r="D243" i="65"/>
  <c r="D235" i="65"/>
  <c r="D232" i="65"/>
  <c r="D229" i="65"/>
  <c r="D227" i="65"/>
  <c r="D226" i="65"/>
  <c r="D224" i="65"/>
  <c r="D222" i="65"/>
  <c r="D218" i="65"/>
  <c r="D216" i="65"/>
  <c r="D214" i="65"/>
  <c r="D212" i="65"/>
  <c r="D211" i="65"/>
  <c r="D210" i="65"/>
  <c r="D209" i="65"/>
  <c r="D205" i="65"/>
  <c r="D204" i="65"/>
  <c r="D202" i="65"/>
  <c r="D201" i="65"/>
  <c r="D198" i="65"/>
  <c r="D191" i="65"/>
  <c r="D190" i="65"/>
  <c r="D187" i="65"/>
  <c r="D184" i="65"/>
  <c r="D178" i="65"/>
  <c r="D177" i="65"/>
  <c r="D175" i="65"/>
  <c r="D169" i="65"/>
  <c r="D168" i="65"/>
  <c r="D166" i="65"/>
  <c r="D164" i="65"/>
  <c r="D157" i="65"/>
  <c r="D154" i="65"/>
  <c r="D149" i="65"/>
  <c r="D148" i="65"/>
  <c r="D145" i="65"/>
  <c r="D132" i="65"/>
  <c r="D131" i="65"/>
  <c r="D129" i="65"/>
  <c r="D126" i="65"/>
  <c r="D124" i="65"/>
  <c r="D121" i="65"/>
  <c r="D119" i="65"/>
  <c r="D117" i="65"/>
  <c r="D102" i="65"/>
  <c r="D93" i="65"/>
  <c r="D92" i="65"/>
  <c r="D90" i="65"/>
  <c r="D78" i="65"/>
  <c r="D77" i="65"/>
  <c r="D72" i="65"/>
  <c r="D65" i="65"/>
  <c r="D55" i="65"/>
  <c r="D52" i="65"/>
  <c r="D43" i="65"/>
  <c r="D39" i="65"/>
  <c r="D32" i="65"/>
  <c r="D28" i="65"/>
  <c r="D26" i="65"/>
  <c r="D22" i="65"/>
  <c r="D21" i="65"/>
  <c r="D18" i="65"/>
  <c r="D17" i="65"/>
  <c r="D14" i="65"/>
  <c r="D12" i="65"/>
  <c r="D10" i="65"/>
  <c r="K22" i="39"/>
  <c r="J22" i="39"/>
  <c r="F22" i="39"/>
  <c r="C24" i="27"/>
  <c r="I22" i="39"/>
  <c r="D22" i="39"/>
  <c r="H22" i="39"/>
  <c r="E22" i="39"/>
  <c r="C22" i="39"/>
  <c r="G22" i="39"/>
  <c r="M38" i="70" l="1"/>
  <c r="Y36" i="16"/>
  <c r="Y35" i="16"/>
  <c r="Y39" i="16"/>
  <c r="Y38" i="16"/>
  <c r="Y37" i="16"/>
  <c r="AC6" i="44"/>
  <c r="Z20" i="39"/>
  <c r="X20" i="39"/>
  <c r="Y20" i="39"/>
  <c r="H21" i="16"/>
  <c r="X20" i="26"/>
  <c r="Y20" i="26"/>
  <c r="Z20" i="26"/>
  <c r="D169" i="71"/>
  <c r="D169" i="63"/>
  <c r="D169" i="67"/>
  <c r="D169" i="50"/>
  <c r="D169" i="55"/>
  <c r="D278" i="71"/>
  <c r="D278" i="67"/>
  <c r="D278" i="50"/>
  <c r="D278" i="63"/>
  <c r="D278" i="55"/>
  <c r="D379" i="71"/>
  <c r="D379" i="67"/>
  <c r="D379" i="63"/>
  <c r="D379" i="55"/>
  <c r="D379" i="50"/>
  <c r="D525" i="67"/>
  <c r="D525" i="71"/>
  <c r="D525" i="63"/>
  <c r="D525" i="50"/>
  <c r="D525" i="55"/>
  <c r="D14" i="71"/>
  <c r="D14" i="67"/>
  <c r="D14" i="50"/>
  <c r="D14" i="55"/>
  <c r="D14" i="63"/>
  <c r="D39" i="67"/>
  <c r="D39" i="71"/>
  <c r="D39" i="63"/>
  <c r="D39" i="55"/>
  <c r="D39" i="50"/>
  <c r="D90" i="71"/>
  <c r="D90" i="67"/>
  <c r="D90" i="63"/>
  <c r="D90" i="55"/>
  <c r="D90" i="50"/>
  <c r="D126" i="71"/>
  <c r="D126" i="67"/>
  <c r="D126" i="63"/>
  <c r="D126" i="55"/>
  <c r="D126" i="50"/>
  <c r="D157" i="71"/>
  <c r="D157" i="67"/>
  <c r="D157" i="63"/>
  <c r="D157" i="50"/>
  <c r="D157" i="55"/>
  <c r="D184" i="71"/>
  <c r="D184" i="67"/>
  <c r="D184" i="63"/>
  <c r="D184" i="55"/>
  <c r="D184" i="50"/>
  <c r="D205" i="71"/>
  <c r="D205" i="67"/>
  <c r="D205" i="63"/>
  <c r="D205" i="50"/>
  <c r="D205" i="55"/>
  <c r="D222" i="71"/>
  <c r="D222" i="67"/>
  <c r="D222" i="63"/>
  <c r="D222" i="50"/>
  <c r="D222" i="55"/>
  <c r="D245" i="71"/>
  <c r="D245" i="67"/>
  <c r="D245" i="63"/>
  <c r="D245" i="50"/>
  <c r="D245" i="55"/>
  <c r="D271" i="71"/>
  <c r="D271" i="67"/>
  <c r="D271" i="63"/>
  <c r="D271" i="55"/>
  <c r="D271" i="50"/>
  <c r="D284" i="71"/>
  <c r="D284" i="67"/>
  <c r="D284" i="63"/>
  <c r="D284" i="55"/>
  <c r="D284" i="50"/>
  <c r="D297" i="71"/>
  <c r="D297" i="67"/>
  <c r="D297" i="63"/>
  <c r="D297" i="50"/>
  <c r="D297" i="55"/>
  <c r="D330" i="71"/>
  <c r="D330" i="67"/>
  <c r="D330" i="63"/>
  <c r="D330" i="50"/>
  <c r="D330" i="55"/>
  <c r="D360" i="71"/>
  <c r="D360" i="67"/>
  <c r="D360" i="63"/>
  <c r="D360" i="50"/>
  <c r="D360" i="55"/>
  <c r="D398" i="71"/>
  <c r="D398" i="67"/>
  <c r="D398" i="63"/>
  <c r="D398" i="55"/>
  <c r="D398" i="50"/>
  <c r="D418" i="71"/>
  <c r="D418" i="67"/>
  <c r="D418" i="63"/>
  <c r="D418" i="50"/>
  <c r="D418" i="55"/>
  <c r="D457" i="71"/>
  <c r="D457" i="67"/>
  <c r="D457" i="63"/>
  <c r="D457" i="50"/>
  <c r="D457" i="55"/>
  <c r="D486" i="71"/>
  <c r="D486" i="67"/>
  <c r="D486" i="63"/>
  <c r="D486" i="55"/>
  <c r="D486" i="50"/>
  <c r="D508" i="71"/>
  <c r="D508" i="67"/>
  <c r="D508" i="50"/>
  <c r="D508" i="55"/>
  <c r="D508" i="63"/>
  <c r="D535" i="71"/>
  <c r="D535" i="67"/>
  <c r="D535" i="63"/>
  <c r="D535" i="55"/>
  <c r="D535" i="50"/>
  <c r="D556" i="67"/>
  <c r="D556" i="71"/>
  <c r="D556" i="63"/>
  <c r="D556" i="55"/>
  <c r="D556" i="50"/>
  <c r="D582" i="71"/>
  <c r="D582" i="67"/>
  <c r="D582" i="50"/>
  <c r="D582" i="55"/>
  <c r="D582" i="63"/>
  <c r="D145" i="71"/>
  <c r="D145" i="67"/>
  <c r="D145" i="50"/>
  <c r="D145" i="55"/>
  <c r="D145" i="63"/>
  <c r="D254" i="71"/>
  <c r="D254" i="67"/>
  <c r="D254" i="63"/>
  <c r="D254" i="55"/>
  <c r="D254" i="50"/>
  <c r="D432" i="71"/>
  <c r="D432" i="67"/>
  <c r="D432" i="63"/>
  <c r="D432" i="55"/>
  <c r="D432" i="50"/>
  <c r="D565" i="67"/>
  <c r="D565" i="63"/>
  <c r="D565" i="50"/>
  <c r="D565" i="55"/>
  <c r="D565" i="71"/>
  <c r="D121" i="71"/>
  <c r="D121" i="67"/>
  <c r="D121" i="63"/>
  <c r="D121" i="50"/>
  <c r="D121" i="55"/>
  <c r="D216" i="71"/>
  <c r="D216" i="67"/>
  <c r="D216" i="63"/>
  <c r="D216" i="50"/>
  <c r="D216" i="55"/>
  <c r="D295" i="71"/>
  <c r="D295" i="67"/>
  <c r="D295" i="63"/>
  <c r="D295" i="55"/>
  <c r="D295" i="50"/>
  <c r="D442" i="71"/>
  <c r="D442" i="67"/>
  <c r="D442" i="63"/>
  <c r="D442" i="50"/>
  <c r="D442" i="55"/>
  <c r="D578" i="71"/>
  <c r="D578" i="67"/>
  <c r="D578" i="50"/>
  <c r="D578" i="55"/>
  <c r="D578" i="63"/>
  <c r="D17" i="71"/>
  <c r="D17" i="67"/>
  <c r="D17" i="63"/>
  <c r="D17" i="50"/>
  <c r="D17" i="55"/>
  <c r="D43" i="67"/>
  <c r="D43" i="71"/>
  <c r="D43" i="63"/>
  <c r="D43" i="55"/>
  <c r="D43" i="50"/>
  <c r="D92" i="71"/>
  <c r="D92" i="67"/>
  <c r="D92" i="63"/>
  <c r="D92" i="55"/>
  <c r="D92" i="50"/>
  <c r="D129" i="71"/>
  <c r="D129" i="67"/>
  <c r="D129" i="63"/>
  <c r="D129" i="50"/>
  <c r="D129" i="55"/>
  <c r="D164" i="67"/>
  <c r="D164" i="71"/>
  <c r="D164" i="63"/>
  <c r="D164" i="50"/>
  <c r="D164" i="55"/>
  <c r="D187" i="71"/>
  <c r="D187" i="67"/>
  <c r="D187" i="63"/>
  <c r="D187" i="55"/>
  <c r="D187" i="50"/>
  <c r="D209" i="71"/>
  <c r="D209" i="67"/>
  <c r="D209" i="63"/>
  <c r="D209" i="50"/>
  <c r="D209" i="55"/>
  <c r="D224" i="67"/>
  <c r="D224" i="71"/>
  <c r="D224" i="63"/>
  <c r="D224" i="50"/>
  <c r="D224" i="55"/>
  <c r="D246" i="71"/>
  <c r="D246" i="67"/>
  <c r="D246" i="63"/>
  <c r="D246" i="55"/>
  <c r="D246" i="50"/>
  <c r="D274" i="71"/>
  <c r="D274" i="67"/>
  <c r="D274" i="63"/>
  <c r="D274" i="50"/>
  <c r="D274" i="55"/>
  <c r="D286" i="71"/>
  <c r="D286" i="67"/>
  <c r="D286" i="63"/>
  <c r="D286" i="55"/>
  <c r="D286" i="50"/>
  <c r="D307" i="71"/>
  <c r="D307" i="67"/>
  <c r="D307" i="63"/>
  <c r="D307" i="55"/>
  <c r="D307" i="50"/>
  <c r="D336" i="71"/>
  <c r="D336" i="67"/>
  <c r="D336" i="50"/>
  <c r="D336" i="55"/>
  <c r="D336" i="63"/>
  <c r="D365" i="71"/>
  <c r="D365" i="67"/>
  <c r="D365" i="63"/>
  <c r="D365" i="50"/>
  <c r="D365" i="55"/>
  <c r="D402" i="71"/>
  <c r="D402" i="67"/>
  <c r="D402" i="63"/>
  <c r="D402" i="55"/>
  <c r="D402" i="50"/>
  <c r="D423" i="71"/>
  <c r="D423" i="67"/>
  <c r="D423" i="63"/>
  <c r="D423" i="55"/>
  <c r="D423" i="50"/>
  <c r="D463" i="71"/>
  <c r="D463" i="67"/>
  <c r="D463" i="63"/>
  <c r="D463" i="55"/>
  <c r="D463" i="50"/>
  <c r="D490" i="71"/>
  <c r="D490" i="67"/>
  <c r="D490" i="63"/>
  <c r="D490" i="55"/>
  <c r="D490" i="50"/>
  <c r="D509" i="67"/>
  <c r="D509" i="71"/>
  <c r="D509" i="63"/>
  <c r="D509" i="50"/>
  <c r="D509" i="55"/>
  <c r="D536" i="71"/>
  <c r="D536" i="63"/>
  <c r="D536" i="67"/>
  <c r="D536" i="55"/>
  <c r="D536" i="50"/>
  <c r="D557" i="67"/>
  <c r="D557" i="71"/>
  <c r="D557" i="63"/>
  <c r="D557" i="50"/>
  <c r="D557" i="55"/>
  <c r="D65" i="67"/>
  <c r="D65" i="71"/>
  <c r="D65" i="63"/>
  <c r="D65" i="50"/>
  <c r="D65" i="55"/>
  <c r="D198" i="71"/>
  <c r="D198" i="67"/>
  <c r="D198" i="63"/>
  <c r="D198" i="55"/>
  <c r="D198" i="50"/>
  <c r="D315" i="71"/>
  <c r="D315" i="67"/>
  <c r="D315" i="63"/>
  <c r="D315" i="55"/>
  <c r="D315" i="50"/>
  <c r="D470" i="71"/>
  <c r="D470" i="67"/>
  <c r="D470" i="63"/>
  <c r="D470" i="55"/>
  <c r="D470" i="50"/>
  <c r="D28" i="71"/>
  <c r="D28" i="67"/>
  <c r="D28" i="63"/>
  <c r="D28" i="55"/>
  <c r="D28" i="50"/>
  <c r="D149" i="71"/>
  <c r="D149" i="67"/>
  <c r="D149" i="63"/>
  <c r="D149" i="50"/>
  <c r="D149" i="55"/>
  <c r="D235" i="71"/>
  <c r="D235" i="67"/>
  <c r="D235" i="63"/>
  <c r="D235" i="55"/>
  <c r="D235" i="50"/>
  <c r="D325" i="71"/>
  <c r="D325" i="67"/>
  <c r="D325" i="63"/>
  <c r="D325" i="50"/>
  <c r="D325" i="55"/>
  <c r="D415" i="71"/>
  <c r="D415" i="67"/>
  <c r="D415" i="63"/>
  <c r="D415" i="55"/>
  <c r="D415" i="50"/>
  <c r="D528" i="71"/>
  <c r="D528" i="67"/>
  <c r="D528" i="63"/>
  <c r="D528" i="50"/>
  <c r="D528" i="55"/>
  <c r="D18" i="71"/>
  <c r="D18" i="67"/>
  <c r="D18" i="63"/>
  <c r="D18" i="50"/>
  <c r="D18" i="55"/>
  <c r="D52" i="71"/>
  <c r="D52" i="67"/>
  <c r="D52" i="63"/>
  <c r="D52" i="50"/>
  <c r="D52" i="55"/>
  <c r="D93" i="71"/>
  <c r="D93" i="67"/>
  <c r="D93" i="63"/>
  <c r="D93" i="50"/>
  <c r="D93" i="55"/>
  <c r="D131" i="71"/>
  <c r="D131" i="67"/>
  <c r="D131" i="63"/>
  <c r="D131" i="55"/>
  <c r="D131" i="50"/>
  <c r="D166" i="71"/>
  <c r="D166" i="67"/>
  <c r="D166" i="63"/>
  <c r="D166" i="50"/>
  <c r="D166" i="55"/>
  <c r="D190" i="71"/>
  <c r="D190" i="67"/>
  <c r="D190" i="63"/>
  <c r="D190" i="50"/>
  <c r="D190" i="55"/>
  <c r="D210" i="71"/>
  <c r="D210" i="67"/>
  <c r="D210" i="63"/>
  <c r="D210" i="50"/>
  <c r="D210" i="55"/>
  <c r="D226" i="71"/>
  <c r="D226" i="67"/>
  <c r="D226" i="63"/>
  <c r="D226" i="50"/>
  <c r="D226" i="55"/>
  <c r="D251" i="71"/>
  <c r="D251" i="67"/>
  <c r="D251" i="63"/>
  <c r="D251" i="55"/>
  <c r="D251" i="50"/>
  <c r="D275" i="71"/>
  <c r="D275" i="67"/>
  <c r="D275" i="63"/>
  <c r="D275" i="55"/>
  <c r="D275" i="50"/>
  <c r="D287" i="71"/>
  <c r="D287" i="67"/>
  <c r="D287" i="63"/>
  <c r="D287" i="55"/>
  <c r="D287" i="50"/>
  <c r="D311" i="71"/>
  <c r="D311" i="67"/>
  <c r="D311" i="63"/>
  <c r="D311" i="55"/>
  <c r="D311" i="50"/>
  <c r="D338" i="71"/>
  <c r="D338" i="67"/>
  <c r="D338" i="63"/>
  <c r="D338" i="50"/>
  <c r="D338" i="55"/>
  <c r="D366" i="71"/>
  <c r="D366" i="67"/>
  <c r="D366" i="50"/>
  <c r="D366" i="55"/>
  <c r="D366" i="63"/>
  <c r="D403" i="71"/>
  <c r="D403" i="67"/>
  <c r="D403" i="63"/>
  <c r="D403" i="55"/>
  <c r="D403" i="50"/>
  <c r="D426" i="71"/>
  <c r="D426" i="67"/>
  <c r="D426" i="63"/>
  <c r="D426" i="50"/>
  <c r="D426" i="55"/>
  <c r="D466" i="71"/>
  <c r="D466" i="67"/>
  <c r="D466" i="63"/>
  <c r="D466" i="55"/>
  <c r="D466" i="50"/>
  <c r="D492" i="71"/>
  <c r="D492" i="67"/>
  <c r="D492" i="63"/>
  <c r="D492" i="55"/>
  <c r="D492" i="50"/>
  <c r="D512" i="71"/>
  <c r="D512" i="67"/>
  <c r="D512" i="63"/>
  <c r="D512" i="55"/>
  <c r="D512" i="50"/>
  <c r="D540" i="71"/>
  <c r="D540" i="63"/>
  <c r="D540" i="67"/>
  <c r="D540" i="55"/>
  <c r="D540" i="50"/>
  <c r="D559" i="71"/>
  <c r="D559" i="67"/>
  <c r="D559" i="63"/>
  <c r="D559" i="55"/>
  <c r="D559" i="50"/>
  <c r="D117" i="71"/>
  <c r="D117" i="63"/>
  <c r="D117" i="67"/>
  <c r="D117" i="50"/>
  <c r="D117" i="55"/>
  <c r="D229" i="67"/>
  <c r="D229" i="71"/>
  <c r="D229" i="63"/>
  <c r="D229" i="50"/>
  <c r="D229" i="55"/>
  <c r="D290" i="71"/>
  <c r="D290" i="67"/>
  <c r="D290" i="63"/>
  <c r="D290" i="55"/>
  <c r="D290" i="50"/>
  <c r="D410" i="71"/>
  <c r="D410" i="67"/>
  <c r="D410" i="63"/>
  <c r="D410" i="55"/>
  <c r="D410" i="50"/>
  <c r="D547" i="71"/>
  <c r="D547" i="67"/>
  <c r="D547" i="63"/>
  <c r="D547" i="55"/>
  <c r="D547" i="50"/>
  <c r="D10" i="71"/>
  <c r="D10" i="67"/>
  <c r="D10" i="50"/>
  <c r="D10" i="55"/>
  <c r="D10" i="63"/>
  <c r="D177" i="71"/>
  <c r="D177" i="63"/>
  <c r="D177" i="67"/>
  <c r="D177" i="50"/>
  <c r="D177" i="55"/>
  <c r="D281" i="71"/>
  <c r="D281" i="63"/>
  <c r="D281" i="67"/>
  <c r="D281" i="50"/>
  <c r="D281" i="55"/>
  <c r="D387" i="71"/>
  <c r="D387" i="67"/>
  <c r="D387" i="63"/>
  <c r="D387" i="55"/>
  <c r="D387" i="50"/>
  <c r="D503" i="71"/>
  <c r="D503" i="67"/>
  <c r="D503" i="63"/>
  <c r="D503" i="55"/>
  <c r="D503" i="50"/>
  <c r="D21" i="71"/>
  <c r="D21" i="67"/>
  <c r="D21" i="63"/>
  <c r="D21" i="50"/>
  <c r="D21" i="55"/>
  <c r="D55" i="71"/>
  <c r="D55" i="67"/>
  <c r="D55" i="63"/>
  <c r="D55" i="55"/>
  <c r="D55" i="50"/>
  <c r="D102" i="71"/>
  <c r="D102" i="67"/>
  <c r="D102" i="50"/>
  <c r="D102" i="63"/>
  <c r="D102" i="55"/>
  <c r="D132" i="71"/>
  <c r="D132" i="67"/>
  <c r="D132" i="63"/>
  <c r="D132" i="50"/>
  <c r="D132" i="55"/>
  <c r="D168" i="71"/>
  <c r="D168" i="67"/>
  <c r="D168" i="63"/>
  <c r="D168" i="50"/>
  <c r="D168" i="55"/>
  <c r="D191" i="71"/>
  <c r="D191" i="67"/>
  <c r="D191" i="63"/>
  <c r="D191" i="55"/>
  <c r="D191" i="50"/>
  <c r="D211" i="71"/>
  <c r="D211" i="67"/>
  <c r="D211" i="63"/>
  <c r="D211" i="55"/>
  <c r="D211" i="50"/>
  <c r="D227" i="71"/>
  <c r="D227" i="67"/>
  <c r="D227" i="63"/>
  <c r="D227" i="55"/>
  <c r="D227" i="50"/>
  <c r="D252" i="71"/>
  <c r="D252" i="67"/>
  <c r="D252" i="63"/>
  <c r="D252" i="55"/>
  <c r="D252" i="50"/>
  <c r="D277" i="71"/>
  <c r="D277" i="67"/>
  <c r="D277" i="63"/>
  <c r="D277" i="50"/>
  <c r="D277" i="55"/>
  <c r="D288" i="67"/>
  <c r="D288" i="71"/>
  <c r="D288" i="63"/>
  <c r="D288" i="55"/>
  <c r="D288" i="50"/>
  <c r="D314" i="71"/>
  <c r="D314" i="67"/>
  <c r="D314" i="63"/>
  <c r="D314" i="55"/>
  <c r="D314" i="50"/>
  <c r="D341" i="71"/>
  <c r="D341" i="63"/>
  <c r="D341" i="50"/>
  <c r="D341" i="55"/>
  <c r="D341" i="67"/>
  <c r="D372" i="71"/>
  <c r="D372" i="67"/>
  <c r="D372" i="63"/>
  <c r="D372" i="55"/>
  <c r="D372" i="50"/>
  <c r="D408" i="71"/>
  <c r="D408" i="67"/>
  <c r="D408" i="63"/>
  <c r="D408" i="55"/>
  <c r="D408" i="50"/>
  <c r="D429" i="71"/>
  <c r="D429" i="67"/>
  <c r="D429" i="63"/>
  <c r="D429" i="50"/>
  <c r="D429" i="55"/>
  <c r="D467" i="71"/>
  <c r="D467" i="67"/>
  <c r="D467" i="63"/>
  <c r="D467" i="55"/>
  <c r="D467" i="50"/>
  <c r="D495" i="71"/>
  <c r="D495" i="67"/>
  <c r="D495" i="63"/>
  <c r="D495" i="55"/>
  <c r="D495" i="50"/>
  <c r="D514" i="71"/>
  <c r="D514" i="67"/>
  <c r="D514" i="63"/>
  <c r="D514" i="50"/>
  <c r="D514" i="55"/>
  <c r="D541" i="71"/>
  <c r="D541" i="67"/>
  <c r="D541" i="63"/>
  <c r="D541" i="50"/>
  <c r="D541" i="55"/>
  <c r="D563" i="71"/>
  <c r="D563" i="67"/>
  <c r="D563" i="63"/>
  <c r="D563" i="55"/>
  <c r="D563" i="50"/>
  <c r="D22" i="71"/>
  <c r="D22" i="67"/>
  <c r="D22" i="63"/>
  <c r="D22" i="55"/>
  <c r="D22" i="50"/>
  <c r="D212" i="71"/>
  <c r="D212" i="67"/>
  <c r="D212" i="63"/>
  <c r="D212" i="50"/>
  <c r="D212" i="55"/>
  <c r="D345" i="71"/>
  <c r="D345" i="63"/>
  <c r="D345" i="50"/>
  <c r="D345" i="55"/>
  <c r="D345" i="67"/>
  <c r="D498" i="71"/>
  <c r="D498" i="67"/>
  <c r="D498" i="63"/>
  <c r="D498" i="50"/>
  <c r="D498" i="55"/>
  <c r="D26" i="71"/>
  <c r="D26" i="67"/>
  <c r="D26" i="63"/>
  <c r="D26" i="50"/>
  <c r="D26" i="55"/>
  <c r="D72" i="71"/>
  <c r="D72" i="67"/>
  <c r="D72" i="63"/>
  <c r="D72" i="50"/>
  <c r="D72" i="55"/>
  <c r="D119" i="71"/>
  <c r="D119" i="67"/>
  <c r="D119" i="63"/>
  <c r="D119" i="55"/>
  <c r="D119" i="50"/>
  <c r="D148" i="71"/>
  <c r="D148" i="67"/>
  <c r="D148" i="63"/>
  <c r="D148" i="55"/>
  <c r="D148" i="50"/>
  <c r="D175" i="71"/>
  <c r="D175" i="67"/>
  <c r="D175" i="63"/>
  <c r="D175" i="55"/>
  <c r="D175" i="50"/>
  <c r="D201" i="71"/>
  <c r="D201" i="67"/>
  <c r="D201" i="63"/>
  <c r="D201" i="50"/>
  <c r="D201" i="55"/>
  <c r="D214" i="71"/>
  <c r="D214" i="67"/>
  <c r="D214" i="63"/>
  <c r="D214" i="50"/>
  <c r="D214" i="55"/>
  <c r="D232" i="71"/>
  <c r="D232" i="67"/>
  <c r="D232" i="63"/>
  <c r="D232" i="55"/>
  <c r="D232" i="50"/>
  <c r="D257" i="71"/>
  <c r="D257" i="67"/>
  <c r="D257" i="63"/>
  <c r="D257" i="50"/>
  <c r="D257" i="55"/>
  <c r="D279" i="71"/>
  <c r="D279" i="67"/>
  <c r="D279" i="63"/>
  <c r="D279" i="55"/>
  <c r="D279" i="50"/>
  <c r="D292" i="71"/>
  <c r="D292" i="67"/>
  <c r="D292" i="63"/>
  <c r="D292" i="55"/>
  <c r="D292" i="50"/>
  <c r="D316" i="71"/>
  <c r="D316" i="67"/>
  <c r="D316" i="63"/>
  <c r="D316" i="50"/>
  <c r="D316" i="55"/>
  <c r="D349" i="71"/>
  <c r="D349" i="63"/>
  <c r="D349" i="50"/>
  <c r="D349" i="55"/>
  <c r="D349" i="67"/>
  <c r="D385" i="71"/>
  <c r="D385" i="67"/>
  <c r="D385" i="63"/>
  <c r="D385" i="50"/>
  <c r="D385" i="55"/>
  <c r="D414" i="71"/>
  <c r="D414" i="67"/>
  <c r="D414" i="63"/>
  <c r="D414" i="55"/>
  <c r="D414" i="50"/>
  <c r="D434" i="71"/>
  <c r="D434" i="67"/>
  <c r="D434" i="63"/>
  <c r="D434" i="50"/>
  <c r="D434" i="55"/>
  <c r="D479" i="71"/>
  <c r="D479" i="67"/>
  <c r="D479" i="63"/>
  <c r="D479" i="55"/>
  <c r="D479" i="50"/>
  <c r="D502" i="71"/>
  <c r="D502" i="67"/>
  <c r="D502" i="63"/>
  <c r="D502" i="50"/>
  <c r="D502" i="55"/>
  <c r="D527" i="71"/>
  <c r="D527" i="67"/>
  <c r="D527" i="63"/>
  <c r="D527" i="55"/>
  <c r="D527" i="50"/>
  <c r="D549" i="71"/>
  <c r="D549" i="67"/>
  <c r="D549" i="63"/>
  <c r="D549" i="50"/>
  <c r="D549" i="55"/>
  <c r="D573" i="67"/>
  <c r="D573" i="63"/>
  <c r="D573" i="50"/>
  <c r="D573" i="55"/>
  <c r="D573" i="71"/>
  <c r="D77" i="71"/>
  <c r="D77" i="67"/>
  <c r="D77" i="63"/>
  <c r="D77" i="50"/>
  <c r="D77" i="55"/>
  <c r="D202" i="71"/>
  <c r="D202" i="67"/>
  <c r="D202" i="63"/>
  <c r="D202" i="55"/>
  <c r="D202" i="50"/>
  <c r="D267" i="71"/>
  <c r="D267" i="67"/>
  <c r="D267" i="63"/>
  <c r="D267" i="55"/>
  <c r="D267" i="50"/>
  <c r="D352" i="67"/>
  <c r="D352" i="71"/>
  <c r="D352" i="63"/>
  <c r="D352" i="50"/>
  <c r="D352" i="55"/>
  <c r="D482" i="71"/>
  <c r="D482" i="67"/>
  <c r="D482" i="63"/>
  <c r="D482" i="55"/>
  <c r="D482" i="50"/>
  <c r="D551" i="71"/>
  <c r="D551" i="63"/>
  <c r="D551" i="55"/>
  <c r="D551" i="50"/>
  <c r="D551" i="67"/>
  <c r="D12" i="71"/>
  <c r="D12" i="67"/>
  <c r="D12" i="50"/>
  <c r="D12" i="55"/>
  <c r="D12" i="63"/>
  <c r="D32" i="71"/>
  <c r="D32" i="67"/>
  <c r="D32" i="63"/>
  <c r="D32" i="55"/>
  <c r="D32" i="50"/>
  <c r="D78" i="71"/>
  <c r="D78" i="67"/>
  <c r="D78" i="63"/>
  <c r="D78" i="55"/>
  <c r="D78" i="50"/>
  <c r="D124" i="71"/>
  <c r="D124" i="67"/>
  <c r="D124" i="63"/>
  <c r="D124" i="55"/>
  <c r="D124" i="50"/>
  <c r="D154" i="71"/>
  <c r="D154" i="67"/>
  <c r="D154" i="63"/>
  <c r="D154" i="55"/>
  <c r="D154" i="50"/>
  <c r="D178" i="71"/>
  <c r="D178" i="67"/>
  <c r="D178" i="63"/>
  <c r="D178" i="55"/>
  <c r="D178" i="50"/>
  <c r="D204" i="71"/>
  <c r="D204" i="67"/>
  <c r="D204" i="63"/>
  <c r="D204" i="55"/>
  <c r="D204" i="50"/>
  <c r="D218" i="71"/>
  <c r="D218" i="67"/>
  <c r="D218" i="63"/>
  <c r="D218" i="50"/>
  <c r="D218" i="55"/>
  <c r="D243" i="71"/>
  <c r="D243" i="67"/>
  <c r="D243" i="63"/>
  <c r="D243" i="55"/>
  <c r="D243" i="50"/>
  <c r="D268" i="71"/>
  <c r="D268" i="67"/>
  <c r="D268" i="63"/>
  <c r="D268" i="50"/>
  <c r="D268" i="55"/>
  <c r="D282" i="71"/>
  <c r="D282" i="67"/>
  <c r="D282" i="63"/>
  <c r="D282" i="55"/>
  <c r="D282" i="50"/>
  <c r="D296" i="71"/>
  <c r="D296" i="67"/>
  <c r="D296" i="63"/>
  <c r="D296" i="50"/>
  <c r="D296" i="55"/>
  <c r="D328" i="71"/>
  <c r="D328" i="67"/>
  <c r="D328" i="50"/>
  <c r="D328" i="55"/>
  <c r="D328" i="63"/>
  <c r="D354" i="71"/>
  <c r="D354" i="67"/>
  <c r="D354" i="63"/>
  <c r="D354" i="50"/>
  <c r="D354" i="55"/>
  <c r="D391" i="71"/>
  <c r="D391" i="67"/>
  <c r="D391" i="63"/>
  <c r="D391" i="55"/>
  <c r="D391" i="50"/>
  <c r="D417" i="71"/>
  <c r="D417" i="63"/>
  <c r="D417" i="67"/>
  <c r="D417" i="50"/>
  <c r="D417" i="55"/>
  <c r="D453" i="71"/>
  <c r="D453" i="67"/>
  <c r="D453" i="63"/>
  <c r="D453" i="50"/>
  <c r="D453" i="55"/>
  <c r="D484" i="71"/>
  <c r="D484" i="67"/>
  <c r="D484" i="63"/>
  <c r="D484" i="55"/>
  <c r="D484" i="50"/>
  <c r="D506" i="71"/>
  <c r="D506" i="67"/>
  <c r="D506" i="63"/>
  <c r="D506" i="50"/>
  <c r="D506" i="55"/>
  <c r="D533" i="71"/>
  <c r="D533" i="67"/>
  <c r="D533" i="63"/>
  <c r="D533" i="50"/>
  <c r="D533" i="55"/>
  <c r="D555" i="71"/>
  <c r="D555" i="63"/>
  <c r="D555" i="55"/>
  <c r="D555" i="50"/>
  <c r="D555" i="67"/>
  <c r="D580" i="71"/>
  <c r="D580" i="67"/>
  <c r="D580" i="50"/>
  <c r="D580" i="55"/>
  <c r="D580" i="63"/>
  <c r="AC11" i="44"/>
  <c r="AC10" i="44"/>
  <c r="AC8" i="44"/>
  <c r="AC7" i="44"/>
  <c r="I26" i="39"/>
  <c r="I25" i="39" s="1"/>
  <c r="J26" i="39"/>
  <c r="J25" i="39" s="1"/>
  <c r="D26" i="39"/>
  <c r="D25" i="39" s="1"/>
  <c r="C26" i="39"/>
  <c r="C25" i="39" s="1"/>
  <c r="H26" i="39"/>
  <c r="H25" i="39" s="1"/>
  <c r="E26" i="39"/>
  <c r="E25" i="39" s="1"/>
  <c r="F26" i="39"/>
  <c r="F25" i="39" s="1"/>
  <c r="G26" i="39"/>
  <c r="G25" i="39" s="1"/>
  <c r="K26" i="39"/>
  <c r="K25" i="39" s="1"/>
  <c r="Y25" i="16"/>
  <c r="Y33" i="16"/>
  <c r="Y26" i="16"/>
  <c r="Y34" i="16"/>
  <c r="Y32" i="16"/>
  <c r="Y28" i="16"/>
  <c r="Y40" i="16"/>
  <c r="Y31" i="16"/>
  <c r="Y29" i="16"/>
  <c r="Y27" i="16"/>
  <c r="Y30" i="16"/>
  <c r="AC9" i="44"/>
  <c r="AB7" i="44"/>
  <c r="AC12" i="44"/>
  <c r="AB10" i="44"/>
  <c r="AB8" i="44"/>
  <c r="AC13" i="44"/>
  <c r="AA10" i="44"/>
  <c r="AA9" i="44"/>
  <c r="AB13" i="44"/>
  <c r="AD10" i="44"/>
  <c r="AB11" i="44"/>
  <c r="AB6" i="44"/>
  <c r="AD9" i="44"/>
  <c r="AD8" i="44"/>
  <c r="AB12" i="44"/>
  <c r="AA12" i="44"/>
  <c r="AD6" i="44"/>
  <c r="AD14" i="44"/>
  <c r="AA14" i="44"/>
  <c r="AA11" i="44"/>
  <c r="AA7" i="44"/>
  <c r="AA8" i="44"/>
  <c r="AD11" i="44"/>
  <c r="AB9" i="44"/>
  <c r="AA13" i="44"/>
  <c r="AD12" i="44"/>
  <c r="AD7" i="44"/>
  <c r="AD13" i="44"/>
  <c r="AD32" i="39"/>
  <c r="AD31" i="39"/>
  <c r="AD30" i="39"/>
  <c r="U40" i="16"/>
  <c r="AD32" i="26"/>
  <c r="AD34" i="26"/>
  <c r="AD33" i="26"/>
  <c r="AB21" i="16"/>
  <c r="I40" i="16"/>
  <c r="AC21" i="16"/>
  <c r="P21" i="16"/>
  <c r="R21" i="16"/>
  <c r="I21" i="16"/>
  <c r="Z21" i="16"/>
  <c r="T40" i="16"/>
  <c r="H40" i="16"/>
  <c r="Q21" i="16"/>
  <c r="AA21" i="16"/>
  <c r="J27" i="27"/>
  <c r="G27" i="27"/>
  <c r="D27" i="27"/>
  <c r="H27" i="27"/>
  <c r="I27" i="27"/>
  <c r="E27" i="27"/>
  <c r="F27" i="27"/>
  <c r="L27" i="27"/>
  <c r="K27" i="27"/>
  <c r="H41" i="16"/>
  <c r="T41" i="16"/>
  <c r="J24" i="62" l="1"/>
  <c r="K22" i="62"/>
  <c r="J22" i="62"/>
  <c r="K20" i="62"/>
  <c r="G19" i="62"/>
  <c r="K18" i="62"/>
  <c r="G17" i="62"/>
  <c r="J16" i="62"/>
  <c r="K24" i="62"/>
  <c r="G23" i="62"/>
  <c r="H21" i="62"/>
  <c r="G21" i="62"/>
  <c r="H19" i="62"/>
  <c r="L18" i="62"/>
  <c r="H17" i="62"/>
  <c r="M16" i="62"/>
  <c r="H23" i="62"/>
  <c r="L22" i="62"/>
  <c r="M20" i="62"/>
  <c r="L20" i="62"/>
  <c r="M18" i="62"/>
  <c r="I17" i="62"/>
  <c r="L24" i="62"/>
  <c r="K16" i="62"/>
  <c r="M22" i="62"/>
  <c r="I21" i="62"/>
  <c r="J19" i="62"/>
  <c r="I19" i="62"/>
  <c r="J17" i="62"/>
  <c r="M24" i="62"/>
  <c r="I23" i="62"/>
  <c r="J21" i="62"/>
  <c r="K19" i="62"/>
  <c r="G18" i="62"/>
  <c r="K17" i="62"/>
  <c r="K23" i="62"/>
  <c r="J23" i="62"/>
  <c r="K21" i="62"/>
  <c r="G20" i="62"/>
  <c r="H18" i="62"/>
  <c r="L17" i="62"/>
  <c r="G24" i="62"/>
  <c r="H22" i="62"/>
  <c r="G22" i="62"/>
  <c r="H20" i="62"/>
  <c r="G16" i="62"/>
  <c r="L19" i="62"/>
  <c r="M17" i="62"/>
  <c r="H24" i="62"/>
  <c r="L23" i="62"/>
  <c r="M21" i="62"/>
  <c r="L21" i="62"/>
  <c r="M19" i="62"/>
  <c r="H16" i="62"/>
  <c r="I18" i="62"/>
  <c r="I24" i="62"/>
  <c r="M23" i="62"/>
  <c r="I22" i="62"/>
  <c r="J20" i="62"/>
  <c r="I20" i="62"/>
  <c r="J18" i="62"/>
  <c r="I16" i="62"/>
  <c r="L16" i="62"/>
  <c r="G18" i="57"/>
  <c r="N18" i="57" s="1"/>
  <c r="K19" i="57"/>
  <c r="H21" i="57"/>
  <c r="J22" i="57"/>
  <c r="Q22" i="57" s="1"/>
  <c r="G25" i="57"/>
  <c r="N25" i="57" s="1"/>
  <c r="L27" i="57"/>
  <c r="S27" i="57" s="1"/>
  <c r="I29" i="57"/>
  <c r="P29" i="57" s="1"/>
  <c r="K18" i="57"/>
  <c r="R18" i="57" s="1"/>
  <c r="H20" i="57"/>
  <c r="O20" i="57" s="1"/>
  <c r="M22" i="57"/>
  <c r="I24" i="57"/>
  <c r="M30" i="57"/>
  <c r="K28" i="57"/>
  <c r="R28" i="57" s="1"/>
  <c r="H18" i="57"/>
  <c r="O18" i="57" s="1"/>
  <c r="M20" i="57"/>
  <c r="T20" i="57" s="1"/>
  <c r="G21" i="57"/>
  <c r="N21" i="57" s="1"/>
  <c r="L23" i="57"/>
  <c r="S23" i="57" s="1"/>
  <c r="I26" i="57"/>
  <c r="K27" i="57"/>
  <c r="H29" i="57"/>
  <c r="M19" i="57"/>
  <c r="T19" i="57" s="1"/>
  <c r="J21" i="57"/>
  <c r="Q21" i="57" s="1"/>
  <c r="H30" i="57"/>
  <c r="O30" i="57" s="1"/>
  <c r="M24" i="57"/>
  <c r="T24" i="57" s="1"/>
  <c r="H27" i="57"/>
  <c r="O27" i="57" s="1"/>
  <c r="M29" i="57"/>
  <c r="J19" i="57"/>
  <c r="L20" i="57"/>
  <c r="S20" i="57" s="1"/>
  <c r="I22" i="57"/>
  <c r="P22" i="57" s="1"/>
  <c r="K23" i="57"/>
  <c r="R23" i="57" s="1"/>
  <c r="H26" i="57"/>
  <c r="O26" i="57" s="1"/>
  <c r="M28" i="57"/>
  <c r="T28" i="57" s="1"/>
  <c r="J18" i="57"/>
  <c r="Q18" i="57" s="1"/>
  <c r="G20" i="57"/>
  <c r="I30" i="57"/>
  <c r="J30" i="57"/>
  <c r="M26" i="57"/>
  <c r="T26" i="57" s="1"/>
  <c r="J28" i="57"/>
  <c r="Q28" i="57" s="1"/>
  <c r="L29" i="57"/>
  <c r="S29" i="57" s="1"/>
  <c r="I19" i="57"/>
  <c r="P19" i="57" s="1"/>
  <c r="K20" i="57"/>
  <c r="R20" i="57" s="1"/>
  <c r="H22" i="57"/>
  <c r="M25" i="57"/>
  <c r="J27" i="57"/>
  <c r="Q27" i="57" s="1"/>
  <c r="G29" i="57"/>
  <c r="N29" i="57" s="1"/>
  <c r="L19" i="57"/>
  <c r="S19" i="57" s="1"/>
  <c r="K30" i="57"/>
  <c r="R30" i="57" s="1"/>
  <c r="J25" i="57"/>
  <c r="Q25" i="57" s="1"/>
  <c r="G27" i="57"/>
  <c r="N27" i="57" s="1"/>
  <c r="I28" i="57"/>
  <c r="K29" i="57"/>
  <c r="H19" i="57"/>
  <c r="M21" i="57"/>
  <c r="T21" i="57" s="1"/>
  <c r="J23" i="57"/>
  <c r="Q23" i="57" s="1"/>
  <c r="G26" i="57"/>
  <c r="N26" i="57" s="1"/>
  <c r="L28" i="57"/>
  <c r="S28" i="57" s="1"/>
  <c r="I18" i="57"/>
  <c r="P18" i="57" s="1"/>
  <c r="G30" i="57"/>
  <c r="G23" i="57"/>
  <c r="L26" i="57"/>
  <c r="K26" i="57"/>
  <c r="R26" i="57" s="1"/>
  <c r="H28" i="57"/>
  <c r="O28" i="57" s="1"/>
  <c r="M18" i="57"/>
  <c r="T18" i="57" s="1"/>
  <c r="J20" i="57"/>
  <c r="Q20" i="57" s="1"/>
  <c r="G22" i="57"/>
  <c r="N22" i="57" s="1"/>
  <c r="L25" i="57"/>
  <c r="I27" i="57"/>
  <c r="H24" i="57"/>
  <c r="J24" i="57"/>
  <c r="Q24" i="57" s="1"/>
  <c r="L22" i="57"/>
  <c r="S22" i="57" s="1"/>
  <c r="I25" i="57"/>
  <c r="P25" i="57" s="1"/>
  <c r="H25" i="57"/>
  <c r="O25" i="57" s="1"/>
  <c r="M27" i="57"/>
  <c r="T27" i="57" s="1"/>
  <c r="J29" i="57"/>
  <c r="G19" i="57"/>
  <c r="L21" i="57"/>
  <c r="I23" i="57"/>
  <c r="P23" i="57" s="1"/>
  <c r="K25" i="57"/>
  <c r="R25" i="57" s="1"/>
  <c r="K24" i="57"/>
  <c r="R24" i="57" s="1"/>
  <c r="G24" i="57"/>
  <c r="N24" i="57" s="1"/>
  <c r="I21" i="57"/>
  <c r="P21" i="57" s="1"/>
  <c r="K22" i="57"/>
  <c r="M23" i="57"/>
  <c r="T23" i="57" s="1"/>
  <c r="J26" i="57"/>
  <c r="Q26" i="57" s="1"/>
  <c r="G28" i="57"/>
  <c r="N28" i="57" s="1"/>
  <c r="L18" i="57"/>
  <c r="S18" i="57" s="1"/>
  <c r="I20" i="57"/>
  <c r="P20" i="57" s="1"/>
  <c r="K21" i="57"/>
  <c r="R21" i="57" s="1"/>
  <c r="H23" i="57"/>
  <c r="O23" i="57" s="1"/>
  <c r="L30" i="57"/>
  <c r="L24" i="57"/>
  <c r="S24" i="57" s="1"/>
  <c r="J25" i="52"/>
  <c r="J28" i="52"/>
  <c r="Q28" i="52" s="1"/>
  <c r="M32" i="52"/>
  <c r="T32" i="52" s="1"/>
  <c r="J23" i="52"/>
  <c r="Q23" i="52" s="1"/>
  <c r="M27" i="52"/>
  <c r="T27" i="52" s="1"/>
  <c r="H31" i="52"/>
  <c r="O31" i="52" s="1"/>
  <c r="M22" i="52"/>
  <c r="H26" i="52"/>
  <c r="H29" i="52"/>
  <c r="M20" i="52"/>
  <c r="T20" i="52" s="1"/>
  <c r="H24" i="52"/>
  <c r="O24" i="52" s="1"/>
  <c r="G24" i="52"/>
  <c r="N24" i="52" s="1"/>
  <c r="G27" i="52"/>
  <c r="N27" i="52" s="1"/>
  <c r="J31" i="52"/>
  <c r="Q31" i="52" s="1"/>
  <c r="G22" i="52"/>
  <c r="J26" i="52"/>
  <c r="M30" i="52"/>
  <c r="J21" i="52"/>
  <c r="Q21" i="52" s="1"/>
  <c r="M25" i="52"/>
  <c r="T25" i="52" s="1"/>
  <c r="M28" i="52"/>
  <c r="T28" i="52" s="1"/>
  <c r="H32" i="52"/>
  <c r="O32" i="52" s="1"/>
  <c r="M23" i="52"/>
  <c r="T23" i="52" s="1"/>
  <c r="G32" i="52"/>
  <c r="L23" i="52"/>
  <c r="S23" i="52" s="1"/>
  <c r="L26" i="52"/>
  <c r="G30" i="52"/>
  <c r="N30" i="52" s="1"/>
  <c r="L21" i="52"/>
  <c r="S21" i="52" s="1"/>
  <c r="G25" i="52"/>
  <c r="N25" i="52" s="1"/>
  <c r="J29" i="52"/>
  <c r="Q29" i="52" s="1"/>
  <c r="G20" i="52"/>
  <c r="N20" i="52" s="1"/>
  <c r="J24" i="52"/>
  <c r="J27" i="52"/>
  <c r="Q27" i="52" s="1"/>
  <c r="M31" i="52"/>
  <c r="J22" i="52"/>
  <c r="Q22" i="52" s="1"/>
  <c r="L31" i="52"/>
  <c r="S31" i="52" s="1"/>
  <c r="I22" i="52"/>
  <c r="P22" i="52" s="1"/>
  <c r="I25" i="52"/>
  <c r="P25" i="52" s="1"/>
  <c r="L29" i="52"/>
  <c r="S29" i="52" s="1"/>
  <c r="I20" i="52"/>
  <c r="L24" i="52"/>
  <c r="S24" i="52" s="1"/>
  <c r="G28" i="52"/>
  <c r="J32" i="52"/>
  <c r="Q32" i="52" s="1"/>
  <c r="G23" i="52"/>
  <c r="N23" i="52" s="1"/>
  <c r="G26" i="52"/>
  <c r="N26" i="52" s="1"/>
  <c r="J30" i="52"/>
  <c r="Q30" i="52" s="1"/>
  <c r="G21" i="52"/>
  <c r="N21" i="52" s="1"/>
  <c r="I30" i="52"/>
  <c r="K20" i="52"/>
  <c r="R20" i="52" s="1"/>
  <c r="K23" i="52"/>
  <c r="I28" i="52"/>
  <c r="P28" i="52" s="1"/>
  <c r="L32" i="52"/>
  <c r="S32" i="52" s="1"/>
  <c r="I23" i="52"/>
  <c r="P23" i="52" s="1"/>
  <c r="L27" i="52"/>
  <c r="S27" i="52" s="1"/>
  <c r="G31" i="52"/>
  <c r="N31" i="52" s="1"/>
  <c r="L22" i="52"/>
  <c r="L25" i="52"/>
  <c r="S25" i="52" s="1"/>
  <c r="G29" i="52"/>
  <c r="L20" i="52"/>
  <c r="S20" i="52" s="1"/>
  <c r="K28" i="52"/>
  <c r="R28" i="52" s="1"/>
  <c r="K31" i="52"/>
  <c r="R31" i="52" s="1"/>
  <c r="H22" i="52"/>
  <c r="O22" i="52" s="1"/>
  <c r="K26" i="52"/>
  <c r="R26" i="52" s="1"/>
  <c r="I31" i="52"/>
  <c r="K21" i="52"/>
  <c r="R21" i="52" s="1"/>
  <c r="I26" i="52"/>
  <c r="L30" i="52"/>
  <c r="S30" i="52" s="1"/>
  <c r="I21" i="52"/>
  <c r="P21" i="52" s="1"/>
  <c r="I24" i="52"/>
  <c r="P24" i="52" s="1"/>
  <c r="L28" i="52"/>
  <c r="S28" i="52" s="1"/>
  <c r="H27" i="52"/>
  <c r="O27" i="52" s="1"/>
  <c r="H30" i="52"/>
  <c r="M21" i="52"/>
  <c r="T21" i="52" s="1"/>
  <c r="H25" i="52"/>
  <c r="K29" i="52"/>
  <c r="R29" i="52" s="1"/>
  <c r="H20" i="52"/>
  <c r="O20" i="52" s="1"/>
  <c r="K24" i="52"/>
  <c r="R24" i="52" s="1"/>
  <c r="I29" i="52"/>
  <c r="P29" i="52" s="1"/>
  <c r="I32" i="52"/>
  <c r="P32" i="52" s="1"/>
  <c r="K22" i="52"/>
  <c r="I27" i="52"/>
  <c r="P27" i="52" s="1"/>
  <c r="M26" i="52"/>
  <c r="M29" i="52"/>
  <c r="T29" i="52" s="1"/>
  <c r="J20" i="52"/>
  <c r="M24" i="52"/>
  <c r="T24" i="52" s="1"/>
  <c r="H28" i="52"/>
  <c r="O28" i="52" s="1"/>
  <c r="K32" i="52"/>
  <c r="R32" i="52" s="1"/>
  <c r="H23" i="52"/>
  <c r="O23" i="52" s="1"/>
  <c r="K27" i="52"/>
  <c r="R27" i="52" s="1"/>
  <c r="K30" i="52"/>
  <c r="R30" i="52" s="1"/>
  <c r="H21" i="52"/>
  <c r="O21" i="52" s="1"/>
  <c r="K25" i="52"/>
  <c r="R25" i="52" s="1"/>
  <c r="I19" i="68"/>
  <c r="I16" i="68"/>
  <c r="H17" i="68"/>
  <c r="G17" i="68"/>
  <c r="L17" i="68"/>
  <c r="J17" i="68"/>
  <c r="M23" i="68"/>
  <c r="M21" i="68"/>
  <c r="I22" i="68"/>
  <c r="I21" i="68"/>
  <c r="H18" i="68"/>
  <c r="L20" i="68"/>
  <c r="L22" i="68"/>
  <c r="J20" i="68"/>
  <c r="M16" i="68"/>
  <c r="M22" i="68"/>
  <c r="K20" i="68"/>
  <c r="K24" i="68"/>
  <c r="K18" i="68"/>
  <c r="I25" i="68"/>
  <c r="H24" i="68"/>
  <c r="H20" i="68"/>
  <c r="G21" i="68"/>
  <c r="G24" i="68"/>
  <c r="G19" i="68"/>
  <c r="G20" i="68"/>
  <c r="G23" i="68"/>
  <c r="L23" i="68"/>
  <c r="L24" i="68"/>
  <c r="J21" i="68"/>
  <c r="M18" i="68"/>
  <c r="M17" i="68"/>
  <c r="I17" i="68"/>
  <c r="H19" i="68"/>
  <c r="H21" i="68"/>
  <c r="G16" i="68"/>
  <c r="L16" i="68"/>
  <c r="J19" i="68"/>
  <c r="K22" i="68"/>
  <c r="I18" i="68"/>
  <c r="H22" i="68"/>
  <c r="G25" i="68"/>
  <c r="L18" i="68"/>
  <c r="J23" i="68"/>
  <c r="M20" i="68"/>
  <c r="K25" i="68"/>
  <c r="K19" i="68"/>
  <c r="I24" i="68"/>
  <c r="H23" i="68"/>
  <c r="L19" i="68"/>
  <c r="J24" i="68"/>
  <c r="M24" i="68"/>
  <c r="K23" i="68"/>
  <c r="K21" i="68"/>
  <c r="I23" i="68"/>
  <c r="H16" i="68"/>
  <c r="G22" i="68"/>
  <c r="L25" i="68"/>
  <c r="J22" i="68"/>
  <c r="J16" i="68"/>
  <c r="M19" i="68"/>
  <c r="M25" i="68"/>
  <c r="I20" i="68"/>
  <c r="H25" i="68"/>
  <c r="G18" i="68"/>
  <c r="L21" i="68"/>
  <c r="J25" i="68"/>
  <c r="J18" i="68"/>
  <c r="K17" i="68"/>
  <c r="K16" i="68"/>
  <c r="O25" i="66"/>
  <c r="S28" i="66"/>
  <c r="P28" i="66"/>
  <c r="O22" i="66"/>
  <c r="N22" i="66"/>
  <c r="P22" i="66"/>
  <c r="O17" i="66"/>
  <c r="N28" i="66"/>
  <c r="S17" i="66"/>
  <c r="P18" i="66"/>
  <c r="N27" i="66"/>
  <c r="X38" i="16"/>
  <c r="X36" i="16"/>
  <c r="X39" i="16"/>
  <c r="X37" i="16"/>
  <c r="X35" i="16"/>
  <c r="J38" i="16"/>
  <c r="J36" i="16"/>
  <c r="J35" i="16"/>
  <c r="J37" i="16"/>
  <c r="J39" i="16"/>
  <c r="W36" i="16"/>
  <c r="W35" i="16"/>
  <c r="W39" i="16"/>
  <c r="W37" i="16"/>
  <c r="W38" i="16"/>
  <c r="K36" i="16"/>
  <c r="K38" i="16"/>
  <c r="K37" i="16"/>
  <c r="K35" i="16"/>
  <c r="K39" i="16"/>
  <c r="W40" i="16"/>
  <c r="X40" i="16"/>
  <c r="K18" i="16"/>
  <c r="K19" i="16"/>
  <c r="K20" i="16"/>
  <c r="K17" i="16"/>
  <c r="Y20" i="16"/>
  <c r="Y17" i="16"/>
  <c r="Y18" i="16"/>
  <c r="Y19" i="16"/>
  <c r="W17" i="16"/>
  <c r="W20" i="16"/>
  <c r="W19" i="16"/>
  <c r="W18" i="16"/>
  <c r="AE20" i="16"/>
  <c r="AE17" i="16"/>
  <c r="AE19" i="16"/>
  <c r="AE18" i="16"/>
  <c r="AG20" i="16"/>
  <c r="AG19" i="16"/>
  <c r="AG17" i="16"/>
  <c r="AG18" i="16"/>
  <c r="AF19" i="16"/>
  <c r="AF20" i="16"/>
  <c r="AF17" i="16"/>
  <c r="AF18" i="16"/>
  <c r="X18" i="16"/>
  <c r="X20" i="16"/>
  <c r="X19" i="16"/>
  <c r="X17" i="16"/>
  <c r="J18" i="16"/>
  <c r="J19" i="16"/>
  <c r="J20" i="16"/>
  <c r="J17" i="16"/>
  <c r="AD20" i="16"/>
  <c r="AD17" i="16"/>
  <c r="AD18" i="16"/>
  <c r="AD19" i="16"/>
  <c r="W6" i="16"/>
  <c r="X11" i="16"/>
  <c r="J6" i="16"/>
  <c r="Q19" i="66"/>
  <c r="T23" i="66"/>
  <c r="T22" i="66"/>
  <c r="T25" i="66"/>
  <c r="O26" i="66"/>
  <c r="T24" i="66"/>
  <c r="T20" i="66"/>
  <c r="T17" i="66"/>
  <c r="R24" i="66"/>
  <c r="T21" i="66"/>
  <c r="O21" i="66"/>
  <c r="O19" i="66"/>
  <c r="O20" i="66"/>
  <c r="R28" i="66"/>
  <c r="R25" i="66"/>
  <c r="S21" i="57"/>
  <c r="O29" i="57"/>
  <c r="S30" i="57"/>
  <c r="N19" i="57"/>
  <c r="Q19" i="57"/>
  <c r="R27" i="57"/>
  <c r="P28" i="57"/>
  <c r="P27" i="57"/>
  <c r="Q30" i="57"/>
  <c r="P30" i="57"/>
  <c r="O19" i="57"/>
  <c r="P24" i="57"/>
  <c r="T29" i="57"/>
  <c r="P26" i="57"/>
  <c r="S26" i="57"/>
  <c r="T22" i="57"/>
  <c r="S25" i="57"/>
  <c r="Q29" i="57"/>
  <c r="O22" i="57"/>
  <c r="O24" i="57"/>
  <c r="R22" i="57"/>
  <c r="O21" i="57"/>
  <c r="R19" i="57"/>
  <c r="N23" i="57"/>
  <c r="T25" i="57"/>
  <c r="T30" i="57"/>
  <c r="N30" i="57"/>
  <c r="R29" i="57"/>
  <c r="N20" i="57"/>
  <c r="P19" i="66"/>
  <c r="S18" i="73"/>
  <c r="P23" i="73"/>
  <c r="N22" i="73"/>
  <c r="Q17" i="73"/>
  <c r="P20" i="73"/>
  <c r="O25" i="73"/>
  <c r="P24" i="73"/>
  <c r="O24" i="73"/>
  <c r="Q18" i="73"/>
  <c r="R27" i="66"/>
  <c r="R26" i="66"/>
  <c r="O24" i="66"/>
  <c r="N17" i="66"/>
  <c r="T19" i="66"/>
  <c r="T26" i="66"/>
  <c r="O28" i="66"/>
  <c r="P20" i="66"/>
  <c r="P24" i="66"/>
  <c r="R21" i="66"/>
  <c r="O27" i="66"/>
  <c r="P26" i="66"/>
  <c r="Q24" i="66"/>
  <c r="P27" i="66"/>
  <c r="N25" i="66"/>
  <c r="Q20" i="66"/>
  <c r="S25" i="66"/>
  <c r="S22" i="66"/>
  <c r="T27" i="66"/>
  <c r="S26" i="66"/>
  <c r="R18" i="66"/>
  <c r="R22" i="66"/>
  <c r="N24" i="66"/>
  <c r="Q28" i="66"/>
  <c r="Q27" i="66"/>
  <c r="P17" i="66"/>
  <c r="N18" i="66"/>
  <c r="S19" i="66"/>
  <c r="O29" i="52"/>
  <c r="N29" i="52"/>
  <c r="N28" i="52"/>
  <c r="P26" i="52"/>
  <c r="Q25" i="52"/>
  <c r="S22" i="52"/>
  <c r="T26" i="52"/>
  <c r="S26" i="52"/>
  <c r="Q26" i="52"/>
  <c r="N22" i="52"/>
  <c r="P20" i="52"/>
  <c r="R23" i="52"/>
  <c r="O26" i="52"/>
  <c r="P31" i="52"/>
  <c r="O25" i="52"/>
  <c r="Q20" i="52"/>
  <c r="R22" i="52"/>
  <c r="N32" i="52"/>
  <c r="T31" i="52"/>
  <c r="Q24" i="52"/>
  <c r="T22" i="52"/>
  <c r="P30" i="52"/>
  <c r="O30" i="52"/>
  <c r="T30" i="52"/>
  <c r="S27" i="66"/>
  <c r="N26" i="66"/>
  <c r="S20" i="66"/>
  <c r="S24" i="66"/>
  <c r="Q17" i="66"/>
  <c r="T28" i="66"/>
  <c r="Q22" i="66"/>
  <c r="N21" i="66"/>
  <c r="Q26" i="66"/>
  <c r="N19" i="70"/>
  <c r="N20" i="70"/>
  <c r="T19" i="70"/>
  <c r="T21" i="70"/>
  <c r="Q18" i="66"/>
  <c r="S23" i="66"/>
  <c r="S18" i="66"/>
  <c r="R19" i="66"/>
  <c r="N19" i="66"/>
  <c r="P25" i="66"/>
  <c r="R20" i="66"/>
  <c r="N23" i="66"/>
  <c r="Q21" i="66"/>
  <c r="N20" i="66"/>
  <c r="O23" i="66"/>
  <c r="Q25" i="66"/>
  <c r="P21" i="66"/>
  <c r="P23" i="66"/>
  <c r="R17" i="66"/>
  <c r="S21" i="66"/>
  <c r="T18" i="66"/>
  <c r="O18" i="66"/>
  <c r="R23" i="66"/>
  <c r="Q23" i="66"/>
  <c r="AF12" i="16"/>
  <c r="AF14" i="16"/>
  <c r="AF7" i="16"/>
  <c r="AF16" i="16"/>
  <c r="AF9" i="16"/>
  <c r="AF6" i="16"/>
  <c r="AF10" i="16"/>
  <c r="AF11" i="16"/>
  <c r="AF15" i="16"/>
  <c r="AF8" i="16"/>
  <c r="AF13" i="16"/>
  <c r="AD6" i="16"/>
  <c r="AD9" i="16"/>
  <c r="AD7" i="16"/>
  <c r="AD10" i="16"/>
  <c r="AD11" i="16"/>
  <c r="AD13" i="16"/>
  <c r="AD12" i="16"/>
  <c r="AD16" i="16"/>
  <c r="AD14" i="16"/>
  <c r="AD15" i="16"/>
  <c r="AD8" i="16"/>
  <c r="AE15" i="16"/>
  <c r="AE13" i="16"/>
  <c r="AE10" i="16"/>
  <c r="AE8" i="16"/>
  <c r="AE7" i="16"/>
  <c r="AE11" i="16"/>
  <c r="AE12" i="16"/>
  <c r="AE9" i="16"/>
  <c r="AE14" i="16"/>
  <c r="AE6" i="16"/>
  <c r="AE16" i="16"/>
  <c r="AG15" i="16"/>
  <c r="AG10" i="16"/>
  <c r="AG14" i="16"/>
  <c r="AG11" i="16"/>
  <c r="AG12" i="16"/>
  <c r="AG6" i="16"/>
  <c r="AG7" i="16"/>
  <c r="AG9" i="16"/>
  <c r="AG8" i="16"/>
  <c r="AG16" i="16"/>
  <c r="AG13" i="16"/>
  <c r="AA20" i="26"/>
  <c r="AD6" i="26"/>
  <c r="K29" i="16"/>
  <c r="K33" i="16"/>
  <c r="K25" i="16"/>
  <c r="K26" i="16"/>
  <c r="K30" i="16"/>
  <c r="K34" i="16"/>
  <c r="K27" i="16"/>
  <c r="K28" i="16"/>
  <c r="K31" i="16"/>
  <c r="K32" i="16"/>
  <c r="J25" i="16"/>
  <c r="J26" i="16"/>
  <c r="J30" i="16"/>
  <c r="J34" i="16"/>
  <c r="J28" i="16"/>
  <c r="J33" i="16"/>
  <c r="J32" i="16"/>
  <c r="J29" i="16"/>
  <c r="J27" i="16"/>
  <c r="J31" i="16"/>
  <c r="L24" i="27"/>
  <c r="L23" i="27" s="1"/>
  <c r="E24" i="27"/>
  <c r="E23" i="27" s="1"/>
  <c r="F24" i="27"/>
  <c r="F23" i="27" s="1"/>
  <c r="D24" i="27"/>
  <c r="D23" i="27" s="1"/>
  <c r="H24" i="27"/>
  <c r="H23" i="27" s="1"/>
  <c r="J24" i="27"/>
  <c r="J23" i="27" s="1"/>
  <c r="I24" i="27"/>
  <c r="I23" i="27" s="1"/>
  <c r="K24" i="27"/>
  <c r="K23" i="27" s="1"/>
  <c r="G24" i="27"/>
  <c r="G23" i="27" s="1"/>
  <c r="L21" i="16"/>
  <c r="M21" i="16"/>
  <c r="O21" i="16"/>
  <c r="N21" i="16"/>
  <c r="K27" i="26"/>
  <c r="K26" i="26" s="1"/>
  <c r="D27" i="26"/>
  <c r="D26" i="26" s="1"/>
  <c r="C27" i="26"/>
  <c r="C26" i="26" s="1"/>
  <c r="E27" i="26"/>
  <c r="E26" i="26" s="1"/>
  <c r="F27" i="26"/>
  <c r="F26" i="26" s="1"/>
  <c r="G27" i="26"/>
  <c r="G26" i="26" s="1"/>
  <c r="H27" i="26"/>
  <c r="H26" i="26" s="1"/>
  <c r="I27" i="26"/>
  <c r="I26" i="26" s="1"/>
  <c r="J27" i="26"/>
  <c r="J26" i="26" s="1"/>
  <c r="Y8" i="16"/>
  <c r="W28" i="16"/>
  <c r="W29" i="16"/>
  <c r="X6" i="16"/>
  <c r="X27" i="16"/>
  <c r="W26" i="16"/>
  <c r="X25" i="16"/>
  <c r="W27" i="16"/>
  <c r="X32" i="16"/>
  <c r="W25" i="16"/>
  <c r="X28" i="16"/>
  <c r="W34" i="16"/>
  <c r="X33" i="16"/>
  <c r="X26" i="16"/>
  <c r="K7" i="16"/>
  <c r="W32" i="16"/>
  <c r="X31" i="16"/>
  <c r="W33" i="16"/>
  <c r="X34" i="16"/>
  <c r="X14" i="16"/>
  <c r="W30" i="16"/>
  <c r="X29" i="16"/>
  <c r="W31" i="16"/>
  <c r="X30" i="16"/>
  <c r="J8" i="16"/>
  <c r="J14" i="16"/>
  <c r="K9" i="16"/>
  <c r="J12" i="16"/>
  <c r="W15" i="16"/>
  <c r="Y9" i="16"/>
  <c r="W7" i="16"/>
  <c r="W11" i="16"/>
  <c r="X10" i="16"/>
  <c r="X15" i="16"/>
  <c r="Y10" i="16"/>
  <c r="W16" i="16"/>
  <c r="K16" i="16"/>
  <c r="Y12" i="16"/>
  <c r="Y21" i="16"/>
  <c r="Y16" i="16"/>
  <c r="Y7" i="16"/>
  <c r="Y6" i="16"/>
  <c r="K8" i="16"/>
  <c r="K13" i="16"/>
  <c r="Y14" i="16"/>
  <c r="Y11" i="16"/>
  <c r="W13" i="16"/>
  <c r="W10" i="16"/>
  <c r="W8" i="16"/>
  <c r="W12" i="16"/>
  <c r="W21" i="16"/>
  <c r="W14" i="16"/>
  <c r="W9" i="16"/>
  <c r="Y15" i="16"/>
  <c r="J9" i="16"/>
  <c r="J11" i="16"/>
  <c r="J13" i="16"/>
  <c r="J16" i="16"/>
  <c r="J15" i="16"/>
  <c r="J7" i="16"/>
  <c r="J21" i="16"/>
  <c r="K14" i="16"/>
  <c r="K10" i="16"/>
  <c r="K21" i="16"/>
  <c r="K15" i="16"/>
  <c r="K12" i="16"/>
  <c r="K11" i="16"/>
  <c r="K6" i="16"/>
  <c r="X12" i="16"/>
  <c r="X21" i="16"/>
  <c r="X16" i="16"/>
  <c r="X9" i="16"/>
  <c r="X13" i="16"/>
  <c r="X8" i="16"/>
  <c r="X7" i="16"/>
  <c r="Y13" i="16"/>
  <c r="J10" i="16"/>
  <c r="Z22" i="16"/>
  <c r="H22" i="16"/>
  <c r="O20" i="62" l="1"/>
  <c r="T24" i="62"/>
  <c r="Q19" i="68"/>
  <c r="O23" i="68"/>
  <c r="N59" i="16"/>
  <c r="O24" i="68"/>
  <c r="O21" i="68"/>
  <c r="T18" i="62"/>
  <c r="U18" i="16"/>
  <c r="U20" i="16"/>
  <c r="U17" i="16"/>
  <c r="U19" i="16"/>
  <c r="V19" i="16"/>
  <c r="V17" i="16"/>
  <c r="V20" i="16"/>
  <c r="V18" i="16"/>
  <c r="T20" i="16"/>
  <c r="T19" i="16"/>
  <c r="T17" i="16"/>
  <c r="T18" i="16"/>
  <c r="S19" i="16"/>
  <c r="S20" i="16"/>
  <c r="S17" i="16"/>
  <c r="S18" i="16"/>
  <c r="U14" i="16"/>
  <c r="T9" i="16"/>
  <c r="S7" i="16"/>
  <c r="P18" i="68"/>
  <c r="S21" i="62"/>
  <c r="S20" i="62"/>
  <c r="O22" i="68"/>
  <c r="P25" i="68"/>
  <c r="P17" i="68"/>
  <c r="P19" i="68"/>
  <c r="O21" i="62"/>
  <c r="P22" i="62"/>
  <c r="O24" i="62"/>
  <c r="O18" i="68"/>
  <c r="Q19" i="70"/>
  <c r="N21" i="70"/>
  <c r="T20" i="62"/>
  <c r="S23" i="62"/>
  <c r="S19" i="62"/>
  <c r="T19" i="62"/>
  <c r="Q22" i="62"/>
  <c r="Q20" i="62"/>
  <c r="R23" i="62"/>
  <c r="S17" i="62"/>
  <c r="Q22" i="73"/>
  <c r="P24" i="68"/>
  <c r="P17" i="73"/>
  <c r="Q20" i="73"/>
  <c r="P20" i="68"/>
  <c r="O21" i="73"/>
  <c r="Q19" i="73"/>
  <c r="N19" i="68"/>
  <c r="Q23" i="73"/>
  <c r="P23" i="62"/>
  <c r="N17" i="62"/>
  <c r="P24" i="62"/>
  <c r="S22" i="62"/>
  <c r="N23" i="62"/>
  <c r="R20" i="70"/>
  <c r="O18" i="62"/>
  <c r="Q23" i="62"/>
  <c r="R22" i="62"/>
  <c r="P17" i="62"/>
  <c r="T21" i="62"/>
  <c r="T23" i="62"/>
  <c r="O22" i="62"/>
  <c r="P25" i="73"/>
  <c r="O19" i="73"/>
  <c r="Q23" i="68"/>
  <c r="O25" i="68"/>
  <c r="Q20" i="68"/>
  <c r="N18" i="68"/>
  <c r="O23" i="62"/>
  <c r="O19" i="68"/>
  <c r="O17" i="62"/>
  <c r="P18" i="62"/>
  <c r="O19" i="62"/>
  <c r="S24" i="62"/>
  <c r="P19" i="62"/>
  <c r="N18" i="62"/>
  <c r="N21" i="62"/>
  <c r="S18" i="62"/>
  <c r="R19" i="70"/>
  <c r="P20" i="62"/>
  <c r="N19" i="62"/>
  <c r="N22" i="62"/>
  <c r="P21" i="68"/>
  <c r="P18" i="73"/>
  <c r="N17" i="73"/>
  <c r="P22" i="73"/>
  <c r="N19" i="73"/>
  <c r="O17" i="68"/>
  <c r="R25" i="73"/>
  <c r="T22" i="73"/>
  <c r="R22" i="73"/>
  <c r="R19" i="73"/>
  <c r="T24" i="73"/>
  <c r="N21" i="73"/>
  <c r="Q21" i="73"/>
  <c r="R20" i="73"/>
  <c r="P19" i="70"/>
  <c r="J25" i="70"/>
  <c r="Q25" i="70" s="1"/>
  <c r="Q18" i="62"/>
  <c r="O18" i="73"/>
  <c r="R21" i="73"/>
  <c r="S24" i="73"/>
  <c r="N25" i="68"/>
  <c r="N25" i="73"/>
  <c r="Q25" i="68"/>
  <c r="R23" i="73"/>
  <c r="Q17" i="68"/>
  <c r="N20" i="68"/>
  <c r="Q18" i="68"/>
  <c r="S17" i="73"/>
  <c r="Q24" i="68"/>
  <c r="S19" i="73"/>
  <c r="P19" i="73"/>
  <c r="K25" i="70"/>
  <c r="R25" i="70" s="1"/>
  <c r="S20" i="70"/>
  <c r="R17" i="62"/>
  <c r="Q17" i="62"/>
  <c r="T23" i="73"/>
  <c r="S21" i="70"/>
  <c r="Q21" i="70"/>
  <c r="R21" i="70"/>
  <c r="R18" i="62"/>
  <c r="R20" i="62"/>
  <c r="N24" i="62"/>
  <c r="P21" i="62"/>
  <c r="R17" i="73"/>
  <c r="N21" i="68"/>
  <c r="T21" i="73"/>
  <c r="Q21" i="68"/>
  <c r="S23" i="73"/>
  <c r="N20" i="73"/>
  <c r="S25" i="73"/>
  <c r="S22" i="73"/>
  <c r="N24" i="73"/>
  <c r="O20" i="68"/>
  <c r="I25" i="70"/>
  <c r="P16" i="70" s="1"/>
  <c r="T18" i="73"/>
  <c r="T19" i="73"/>
  <c r="S19" i="70"/>
  <c r="P20" i="70"/>
  <c r="R24" i="62"/>
  <c r="H25" i="70"/>
  <c r="O19" i="70"/>
  <c r="Q20" i="70"/>
  <c r="Q19" i="62"/>
  <c r="T17" i="62"/>
  <c r="S20" i="73"/>
  <c r="T20" i="70"/>
  <c r="P21" i="70"/>
  <c r="M25" i="70"/>
  <c r="T16" i="70" s="1"/>
  <c r="O20" i="70"/>
  <c r="R19" i="62"/>
  <c r="N20" i="62"/>
  <c r="T22" i="62"/>
  <c r="N17" i="68"/>
  <c r="R18" i="73"/>
  <c r="P21" i="73"/>
  <c r="Q22" i="68"/>
  <c r="T25" i="73"/>
  <c r="N24" i="68"/>
  <c r="S21" i="73"/>
  <c r="O23" i="73"/>
  <c r="R24" i="73"/>
  <c r="N23" i="73"/>
  <c r="P22" i="68"/>
  <c r="N22" i="68"/>
  <c r="N18" i="73"/>
  <c r="P23" i="68"/>
  <c r="L25" i="70"/>
  <c r="S18" i="70" s="1"/>
  <c r="O21" i="70"/>
  <c r="R21" i="62"/>
  <c r="Q21" i="62"/>
  <c r="Q24" i="62"/>
  <c r="T20" i="73"/>
  <c r="O22" i="73"/>
  <c r="N23" i="68"/>
  <c r="O17" i="73"/>
  <c r="T17" i="73"/>
  <c r="Q25" i="73"/>
  <c r="O20" i="73"/>
  <c r="Q24" i="73"/>
  <c r="AG21" i="16"/>
  <c r="AD21" i="16"/>
  <c r="AF21" i="16"/>
  <c r="AE21" i="16"/>
  <c r="K40" i="16"/>
  <c r="J40" i="16"/>
  <c r="R19" i="68"/>
  <c r="R25" i="68"/>
  <c r="R18" i="68"/>
  <c r="R17" i="68"/>
  <c r="R20" i="68"/>
  <c r="R23" i="68"/>
  <c r="R22" i="68"/>
  <c r="R24" i="68"/>
  <c r="R21" i="68"/>
  <c r="S21" i="68"/>
  <c r="S23" i="68"/>
  <c r="T25" i="68"/>
  <c r="T19" i="68"/>
  <c r="T24" i="68"/>
  <c r="T20" i="68"/>
  <c r="T21" i="68"/>
  <c r="T22" i="68"/>
  <c r="S22" i="68"/>
  <c r="T18" i="68"/>
  <c r="S20" i="68"/>
  <c r="T23" i="68"/>
  <c r="S18" i="68"/>
  <c r="T17" i="68"/>
  <c r="S24" i="68"/>
  <c r="S25" i="68"/>
  <c r="S19" i="68"/>
  <c r="S17" i="68"/>
  <c r="G25" i="70"/>
  <c r="V14" i="16"/>
  <c r="T12" i="16"/>
  <c r="S13" i="16"/>
  <c r="S14" i="16"/>
  <c r="S15" i="16"/>
  <c r="S6" i="16"/>
  <c r="V8" i="16"/>
  <c r="V11" i="16"/>
  <c r="V12" i="16"/>
  <c r="V9" i="16"/>
  <c r="V16" i="16"/>
  <c r="V13" i="16"/>
  <c r="V6" i="16"/>
  <c r="V21" i="16"/>
  <c r="T21" i="16"/>
  <c r="T11" i="16"/>
  <c r="T6" i="16"/>
  <c r="S8" i="16"/>
  <c r="S10" i="16"/>
  <c r="S16" i="16"/>
  <c r="S12" i="16"/>
  <c r="S11" i="16"/>
  <c r="S21" i="16"/>
  <c r="S9" i="16"/>
  <c r="U10" i="16"/>
  <c r="U15" i="16"/>
  <c r="T14" i="16"/>
  <c r="T13" i="16"/>
  <c r="U11" i="16"/>
  <c r="T10" i="16"/>
  <c r="U6" i="16"/>
  <c r="U16" i="16"/>
  <c r="T8" i="16"/>
  <c r="T15" i="16"/>
  <c r="T7" i="16"/>
  <c r="V10" i="16"/>
  <c r="V15" i="16"/>
  <c r="U12" i="16"/>
  <c r="U8" i="16"/>
  <c r="T16" i="16"/>
  <c r="V7" i="16"/>
  <c r="U21" i="16"/>
  <c r="U13" i="16"/>
  <c r="U9" i="16"/>
  <c r="U7" i="16"/>
  <c r="AA10" i="39"/>
  <c r="AA14" i="39"/>
  <c r="AA8" i="39"/>
  <c r="AA6" i="39"/>
  <c r="AA16" i="39"/>
  <c r="AA18" i="39"/>
  <c r="AA9" i="39"/>
  <c r="AA17" i="39"/>
  <c r="AA7" i="39"/>
  <c r="AA20" i="39"/>
  <c r="AA13" i="39"/>
  <c r="AA19" i="39"/>
  <c r="AA12" i="39"/>
  <c r="AA15" i="39"/>
  <c r="AA11" i="39"/>
  <c r="AC17" i="39"/>
  <c r="AC7" i="39"/>
  <c r="AC12" i="39"/>
  <c r="AC6" i="39"/>
  <c r="AC20" i="39"/>
  <c r="AC18" i="39"/>
  <c r="AC19" i="39"/>
  <c r="AC14" i="39"/>
  <c r="AC11" i="39"/>
  <c r="AC9" i="39"/>
  <c r="AC13" i="39"/>
  <c r="AC8" i="39"/>
  <c r="AC15" i="39"/>
  <c r="AC16" i="39"/>
  <c r="AC10" i="39"/>
  <c r="AD14" i="39"/>
  <c r="AD8" i="39"/>
  <c r="AB18" i="39"/>
  <c r="AD6" i="39"/>
  <c r="AB15" i="39"/>
  <c r="AB9" i="39"/>
  <c r="AD7" i="39"/>
  <c r="AB20" i="39"/>
  <c r="AD12" i="39"/>
  <c r="AB13" i="39"/>
  <c r="AB14" i="39"/>
  <c r="AB17" i="39"/>
  <c r="AB12" i="39"/>
  <c r="AD20" i="39"/>
  <c r="AB16" i="39"/>
  <c r="AB6" i="39"/>
  <c r="AD18" i="39"/>
  <c r="AD16" i="39"/>
  <c r="AD15" i="39"/>
  <c r="AB11" i="39"/>
  <c r="AD9" i="39"/>
  <c r="AB19" i="39"/>
  <c r="AB7" i="39"/>
  <c r="AD11" i="39"/>
  <c r="AD10" i="39"/>
  <c r="AB10" i="39"/>
  <c r="AD19" i="39"/>
  <c r="AD13" i="39"/>
  <c r="AD17" i="39"/>
  <c r="AB8" i="39"/>
  <c r="L22" i="16"/>
  <c r="R17" i="70" l="1"/>
  <c r="T18" i="70"/>
  <c r="R18" i="70"/>
  <c r="Q16" i="70"/>
  <c r="R16" i="70"/>
  <c r="O16" i="70"/>
  <c r="O25" i="70"/>
  <c r="S16" i="70"/>
  <c r="S25" i="70"/>
  <c r="P17" i="70"/>
  <c r="P25" i="70"/>
  <c r="O17" i="70"/>
  <c r="Q17" i="70"/>
  <c r="O18" i="70"/>
  <c r="T17" i="70"/>
  <c r="T25" i="70"/>
  <c r="P18" i="70"/>
  <c r="Q18" i="70"/>
  <c r="S17" i="70"/>
  <c r="N25" i="70"/>
  <c r="N18" i="70"/>
  <c r="N17" i="70"/>
  <c r="N16" i="70"/>
  <c r="E17" i="70"/>
  <c r="E18" i="70"/>
  <c r="F18" i="70"/>
  <c r="F16" i="70"/>
  <c r="F17" i="70"/>
  <c r="E25" i="70" l="1"/>
  <c r="F25" i="70"/>
  <c r="AA6" i="26"/>
  <c r="AA8" i="26"/>
  <c r="AA14" i="26"/>
  <c r="AA16" i="26"/>
  <c r="AA19" i="26"/>
  <c r="AA7" i="26"/>
  <c r="AA11" i="26"/>
  <c r="AA18" i="26"/>
  <c r="AA9" i="26"/>
  <c r="AA17" i="26"/>
  <c r="AA12" i="26"/>
  <c r="AA10" i="26"/>
  <c r="AA13" i="26"/>
  <c r="AA15" i="26"/>
  <c r="AD12" i="26"/>
  <c r="AB15" i="26"/>
  <c r="AD10" i="26"/>
  <c r="AD16" i="26"/>
  <c r="AD13" i="26"/>
  <c r="AB9" i="26"/>
  <c r="AD19" i="26"/>
  <c r="AD20" i="26"/>
  <c r="AB11" i="26"/>
  <c r="AD11" i="26"/>
  <c r="AB18" i="26"/>
  <c r="AB16" i="26"/>
  <c r="AD9" i="26"/>
  <c r="AD14" i="26"/>
  <c r="AB19" i="26"/>
  <c r="AB17" i="26"/>
  <c r="AD8" i="26"/>
  <c r="AD15" i="26"/>
  <c r="AB12" i="26"/>
  <c r="AD7" i="26"/>
  <c r="AB10" i="26"/>
  <c r="AD17" i="26"/>
  <c r="AB7" i="26"/>
  <c r="AD18" i="26"/>
  <c r="AB13" i="26"/>
  <c r="AB14" i="26"/>
  <c r="AB8" i="26"/>
  <c r="AB20" i="26"/>
  <c r="AB6" i="26"/>
  <c r="AC19" i="26"/>
  <c r="AC15" i="26"/>
  <c r="AC16" i="26"/>
  <c r="AC9" i="26"/>
  <c r="AC7" i="26"/>
  <c r="AC11" i="26"/>
  <c r="AC14" i="26"/>
  <c r="AC8" i="26"/>
  <c r="AC13" i="26"/>
  <c r="AC18" i="26"/>
  <c r="AC6" i="26"/>
  <c r="AC10" i="26"/>
  <c r="AC20" i="26"/>
  <c r="AC17" i="26"/>
  <c r="AC12" i="26"/>
  <c r="G35" i="26" l="1"/>
  <c r="L35" i="26"/>
  <c r="B35" i="26"/>
  <c r="C35" i="26"/>
  <c r="F35" i="26"/>
  <c r="H35" i="26"/>
  <c r="I35" i="26"/>
  <c r="J35" i="26"/>
  <c r="K35" i="26"/>
  <c r="F36" i="26"/>
  <c r="O33" i="26" l="1"/>
  <c r="O34" i="26"/>
  <c r="O32" i="26"/>
  <c r="M33" i="26"/>
  <c r="M32" i="26"/>
  <c r="M34" i="26"/>
  <c r="S32" i="26"/>
  <c r="S34" i="26"/>
  <c r="S33" i="26"/>
  <c r="R32" i="26"/>
  <c r="R33" i="26"/>
  <c r="R34" i="26"/>
  <c r="N32" i="26"/>
  <c r="N34" i="26"/>
  <c r="N33" i="26"/>
  <c r="Q32" i="26"/>
  <c r="Q34" i="26"/>
  <c r="Q33" i="26"/>
  <c r="P33" i="26"/>
  <c r="P34" i="26"/>
  <c r="P32" i="26"/>
  <c r="E33" i="26"/>
  <c r="E34" i="26"/>
  <c r="E32" i="26"/>
  <c r="D33" i="26"/>
  <c r="D34" i="26"/>
  <c r="D32" i="26"/>
  <c r="C42" i="26"/>
  <c r="B36" i="26"/>
  <c r="B43" i="26"/>
  <c r="P35" i="26" l="1"/>
  <c r="S35" i="26"/>
  <c r="D35" i="26"/>
  <c r="O35" i="26"/>
  <c r="N35" i="26"/>
  <c r="M35" i="26"/>
  <c r="E42" i="26"/>
  <c r="E39" i="26"/>
  <c r="E41" i="26"/>
  <c r="E40" i="26"/>
  <c r="R35" i="26"/>
  <c r="E35" i="26"/>
  <c r="Q35" i="26"/>
</calcChain>
</file>

<file path=xl/comments1.xml><?xml version="1.0" encoding="utf-8"?>
<comments xmlns="http://schemas.openxmlformats.org/spreadsheetml/2006/main">
  <authors>
    <author>Margarita Ortega Izquierdo</author>
  </authors>
  <commentList>
    <comment ref="D4" authorId="0">
      <text>
        <r>
          <rPr>
            <b/>
            <sz val="9"/>
            <color indexed="81"/>
            <rFont val="Tahoma"/>
            <family val="2"/>
          </rPr>
          <t>Margarita Ortega Izquierdo:</t>
        </r>
        <r>
          <rPr>
            <sz val="9"/>
            <color indexed="81"/>
            <rFont val="Tahoma"/>
            <family val="2"/>
          </rPr>
          <t xml:space="preserve">
Hotel - Include restaurants and campings.</t>
        </r>
      </text>
    </comment>
  </commentList>
</comments>
</file>

<file path=xl/comments2.xml><?xml version="1.0" encoding="utf-8"?>
<comments xmlns="http://schemas.openxmlformats.org/spreadsheetml/2006/main">
  <authors>
    <author>Margarita Ortega Izquierdo</author>
  </authors>
  <commentList>
    <comment ref="D4" authorId="0">
      <text>
        <r>
          <rPr>
            <b/>
            <sz val="9"/>
            <color indexed="81"/>
            <rFont val="Tahoma"/>
            <family val="2"/>
          </rPr>
          <t>Margarita Ortega Izquierdo:</t>
        </r>
        <r>
          <rPr>
            <sz val="9"/>
            <color indexed="81"/>
            <rFont val="Tahoma"/>
            <family val="2"/>
          </rPr>
          <t xml:space="preserve">
Hotel - Include restaurants and campings.</t>
        </r>
      </text>
    </comment>
  </commentList>
</comments>
</file>

<file path=xl/comments3.xml><?xml version="1.0" encoding="utf-8"?>
<comments xmlns="http://schemas.openxmlformats.org/spreadsheetml/2006/main">
  <authors>
    <author>Margarita Ortega Izquierdo</author>
  </authors>
  <commentList>
    <comment ref="D4" authorId="0">
      <text>
        <r>
          <rPr>
            <b/>
            <sz val="9"/>
            <color indexed="81"/>
            <rFont val="Tahoma"/>
            <family val="2"/>
          </rPr>
          <t>Margarita Ortega Izquierdo:</t>
        </r>
        <r>
          <rPr>
            <sz val="9"/>
            <color indexed="81"/>
            <rFont val="Tahoma"/>
            <family val="2"/>
          </rPr>
          <t xml:space="preserve">
Hotel - Include restaurants and campings.</t>
        </r>
      </text>
    </comment>
  </commentList>
</comments>
</file>

<file path=xl/comments4.xml><?xml version="1.0" encoding="utf-8"?>
<comments xmlns="http://schemas.openxmlformats.org/spreadsheetml/2006/main">
  <authors>
    <author>Margarita Ortega Izquierdo</author>
  </authors>
  <commentList>
    <comment ref="D4" authorId="0">
      <text>
        <r>
          <rPr>
            <b/>
            <sz val="9"/>
            <color indexed="81"/>
            <rFont val="Tahoma"/>
            <family val="2"/>
          </rPr>
          <t>Margarita Ortega Izquierdo:</t>
        </r>
        <r>
          <rPr>
            <sz val="9"/>
            <color indexed="81"/>
            <rFont val="Tahoma"/>
            <family val="2"/>
          </rPr>
          <t xml:space="preserve">
Hotel - Include restaurants and campings.</t>
        </r>
      </text>
    </comment>
  </commentList>
</comments>
</file>

<file path=xl/comments5.xml><?xml version="1.0" encoding="utf-8"?>
<comments xmlns="http://schemas.openxmlformats.org/spreadsheetml/2006/main">
  <authors>
    <author>Margarita Ortega Izquierdo</author>
  </authors>
  <commentList>
    <comment ref="D4" authorId="0">
      <text>
        <r>
          <rPr>
            <b/>
            <sz val="9"/>
            <color indexed="81"/>
            <rFont val="Tahoma"/>
            <family val="2"/>
          </rPr>
          <t>Margarita Ortega Izquierdo:</t>
        </r>
        <r>
          <rPr>
            <sz val="9"/>
            <color indexed="81"/>
            <rFont val="Tahoma"/>
            <family val="2"/>
          </rPr>
          <t xml:space="preserve">
Hotel - Include restaurants and campings.</t>
        </r>
      </text>
    </comment>
  </commentList>
</comments>
</file>

<file path=xl/comments6.xml><?xml version="1.0" encoding="utf-8"?>
<comments xmlns="http://schemas.openxmlformats.org/spreadsheetml/2006/main">
  <authors>
    <author>Margarita Ortega Izquierdo</author>
  </authors>
  <commentList>
    <comment ref="D4" authorId="0">
      <text>
        <r>
          <rPr>
            <b/>
            <sz val="9"/>
            <color indexed="81"/>
            <rFont val="Tahoma"/>
            <family val="2"/>
          </rPr>
          <t>Margarita Ortega Izquierdo:</t>
        </r>
        <r>
          <rPr>
            <sz val="9"/>
            <color indexed="81"/>
            <rFont val="Tahoma"/>
            <family val="2"/>
          </rPr>
          <t xml:space="preserve">
Hotel - Include restaurants and campings.</t>
        </r>
      </text>
    </comment>
  </commentList>
</comments>
</file>

<file path=xl/comments7.xml><?xml version="1.0" encoding="utf-8"?>
<comments xmlns="http://schemas.openxmlformats.org/spreadsheetml/2006/main">
  <authors>
    <author>Margarita Ortega Izquierdo</author>
  </authors>
  <commentList>
    <comment ref="D4" authorId="0">
      <text>
        <r>
          <rPr>
            <b/>
            <sz val="9"/>
            <color indexed="81"/>
            <rFont val="Tahoma"/>
            <family val="2"/>
          </rPr>
          <t>Margarita Ortega Izquierdo:</t>
        </r>
        <r>
          <rPr>
            <sz val="9"/>
            <color indexed="81"/>
            <rFont val="Tahoma"/>
            <family val="2"/>
          </rPr>
          <t xml:space="preserve">
Hotel - Include restaurants and campings.</t>
        </r>
      </text>
    </comment>
  </commentList>
</comments>
</file>

<file path=xl/comments8.xml><?xml version="1.0" encoding="utf-8"?>
<comments xmlns="http://schemas.openxmlformats.org/spreadsheetml/2006/main">
  <authors>
    <author>Margarita Ortega Izquierdo</author>
  </authors>
  <commentList>
    <comment ref="D4" authorId="0">
      <text>
        <r>
          <rPr>
            <b/>
            <sz val="9"/>
            <color indexed="81"/>
            <rFont val="Tahoma"/>
            <family val="2"/>
          </rPr>
          <t>Margarita Ortega Izquierdo:</t>
        </r>
        <r>
          <rPr>
            <sz val="9"/>
            <color indexed="81"/>
            <rFont val="Tahoma"/>
            <family val="2"/>
          </rPr>
          <t xml:space="preserve">
Hotel - Include restaurants and campings.</t>
        </r>
      </text>
    </comment>
  </commentList>
</comments>
</file>

<file path=xl/comments9.xml><?xml version="1.0" encoding="utf-8"?>
<comments xmlns="http://schemas.openxmlformats.org/spreadsheetml/2006/main">
  <authors>
    <author>Margarita Ortega Izquierdo</author>
  </authors>
  <commentList>
    <comment ref="D4" authorId="0">
      <text>
        <r>
          <rPr>
            <b/>
            <sz val="9"/>
            <color indexed="81"/>
            <rFont val="Tahoma"/>
            <family val="2"/>
          </rPr>
          <t>Margarita Ortega Izquierdo:</t>
        </r>
        <r>
          <rPr>
            <sz val="9"/>
            <color indexed="81"/>
            <rFont val="Tahoma"/>
            <family val="2"/>
          </rPr>
          <t xml:space="preserve">
Hotel - Include restaurants and campings.</t>
        </r>
      </text>
    </comment>
  </commentList>
</comments>
</file>

<file path=xl/comments10.xml><?xml version="1.0" encoding="utf-8"?>
<comments xmlns="http://schemas.openxmlformats.org/spreadsheetml/2006/main">
  <authors>
    <author>Margarita Ortega Izquierdo</author>
  </authors>
  <commentList>
    <comment ref="D4" authorId="0">
      <text>
        <r>
          <rPr>
            <b/>
            <sz val="9"/>
            <color indexed="81"/>
            <rFont val="Tahoma"/>
            <family val="2"/>
          </rPr>
          <t>Margarita Ortega Izquierdo:</t>
        </r>
        <r>
          <rPr>
            <sz val="9"/>
            <color indexed="81"/>
            <rFont val="Tahoma"/>
            <family val="2"/>
          </rPr>
          <t xml:space="preserve">
Hotel - Include restaurants and campings.</t>
        </r>
      </text>
    </comment>
  </commentList>
</comments>
</file>

<file path=xl/sharedStrings.xml><?xml version="1.0" encoding="utf-8"?>
<sst xmlns="http://schemas.openxmlformats.org/spreadsheetml/2006/main" count="52389" uniqueCount="403">
  <si>
    <t>No</t>
  </si>
  <si>
    <t>Part I - Data of the survey respondents</t>
  </si>
  <si>
    <t>Part II - Energy criteria</t>
  </si>
  <si>
    <t>Q1</t>
  </si>
  <si>
    <t>Q2</t>
  </si>
  <si>
    <t>Q3</t>
  </si>
  <si>
    <t>Q4</t>
  </si>
  <si>
    <t>Q5</t>
  </si>
  <si>
    <t>Q6</t>
  </si>
  <si>
    <t>Q7</t>
  </si>
  <si>
    <t>Q8</t>
  </si>
  <si>
    <t>Q9</t>
  </si>
  <si>
    <t>Q10</t>
  </si>
  <si>
    <t>Q1a</t>
  </si>
  <si>
    <t>Q1b</t>
  </si>
  <si>
    <t>Q2a</t>
  </si>
  <si>
    <t>Q2b</t>
  </si>
  <si>
    <t>Q3a</t>
  </si>
  <si>
    <t>Q3b</t>
  </si>
  <si>
    <t>Q7a</t>
  </si>
  <si>
    <t>Q9a</t>
  </si>
  <si>
    <t>Q10a</t>
  </si>
  <si>
    <t>Why don't you consider using renewable energy technologies at your house</t>
  </si>
  <si>
    <t>Age</t>
  </si>
  <si>
    <t>Gender</t>
  </si>
  <si>
    <t>NUTS II</t>
  </si>
  <si>
    <t>Consumer or environmental organizations</t>
  </si>
  <si>
    <t>Family, friends or colleagues</t>
  </si>
  <si>
    <t>Internet</t>
  </si>
  <si>
    <t>More eco-friendly</t>
  </si>
  <si>
    <t>Higher working reliance</t>
  </si>
  <si>
    <t>Safer</t>
  </si>
  <si>
    <t>More specialized installers</t>
  </si>
  <si>
    <t>Solar Thermal_H</t>
  </si>
  <si>
    <t>Biomass_H</t>
  </si>
  <si>
    <t>Heat pump_H</t>
  </si>
  <si>
    <t>Geothermal_H</t>
  </si>
  <si>
    <t>Renewable DH_H</t>
  </si>
  <si>
    <t>None_H</t>
  </si>
  <si>
    <t>Biomass_C</t>
  </si>
  <si>
    <t>None_C</t>
  </si>
  <si>
    <t>Male</t>
  </si>
  <si>
    <t>Primary</t>
  </si>
  <si>
    <t>Female</t>
  </si>
  <si>
    <t>Urban area</t>
  </si>
  <si>
    <t>Row houses</t>
  </si>
  <si>
    <t>Location</t>
  </si>
  <si>
    <t>Occupation</t>
  </si>
  <si>
    <t>Income</t>
  </si>
  <si>
    <t>TOTAL</t>
  </si>
  <si>
    <t>(Todas)</t>
  </si>
  <si>
    <t>Professionals</t>
  </si>
  <si>
    <t>Centralized</t>
  </si>
  <si>
    <t>Natural gas boiler</t>
  </si>
  <si>
    <t>Heating oil boiler</t>
  </si>
  <si>
    <t>Satisfied</t>
  </si>
  <si>
    <t>LPG gas boiler</t>
  </si>
  <si>
    <t>Coal boiler</t>
  </si>
  <si>
    <t>Electricity system</t>
  </si>
  <si>
    <t>Aerothermal heat pump</t>
  </si>
  <si>
    <t>Hydrothermal heat pump</t>
  </si>
  <si>
    <t>Geothermal heat pump</t>
  </si>
  <si>
    <t>Solar thermal</t>
  </si>
  <si>
    <t>Others</t>
  </si>
  <si>
    <t>None</t>
  </si>
  <si>
    <t>Oil</t>
  </si>
  <si>
    <t>LPG</t>
  </si>
  <si>
    <t>Coal</t>
  </si>
  <si>
    <t>Biomass</t>
  </si>
  <si>
    <t>DH RES</t>
  </si>
  <si>
    <t>Aero HP</t>
  </si>
  <si>
    <t>Hydro HP</t>
  </si>
  <si>
    <t>Geo HP</t>
  </si>
  <si>
    <t>Solar Thermal</t>
  </si>
  <si>
    <t>Yes</t>
  </si>
  <si>
    <t>Don't know any other</t>
  </si>
  <si>
    <t>Familiarity</t>
  </si>
  <si>
    <t>Etiquetas de fila</t>
  </si>
  <si>
    <t>Electricity air conditioning</t>
  </si>
  <si>
    <t>TOTAL SAMPLE</t>
  </si>
  <si>
    <t>Electricity</t>
  </si>
  <si>
    <t xml:space="preserve">Initial investment </t>
  </si>
  <si>
    <t>Architectural integration</t>
  </si>
  <si>
    <t>Reliable brand</t>
  </si>
  <si>
    <t>SATISFACTION</t>
  </si>
  <si>
    <t>Willingness to pay</t>
  </si>
  <si>
    <t xml:space="preserve">Savings </t>
  </si>
  <si>
    <t>Accessibility to the fuel</t>
  </si>
  <si>
    <t>Structural changes</t>
  </si>
  <si>
    <t>Country</t>
  </si>
  <si>
    <t>UK</t>
  </si>
  <si>
    <t>NL</t>
  </si>
  <si>
    <t>PT</t>
  </si>
  <si>
    <t>ES</t>
  </si>
  <si>
    <t>PL</t>
  </si>
  <si>
    <t>Education</t>
  </si>
  <si>
    <t>Type_Building</t>
  </si>
  <si>
    <t>Bedrooms</t>
  </si>
  <si>
    <t>City center</t>
  </si>
  <si>
    <t>Rural area</t>
  </si>
  <si>
    <t>Secoundary</t>
  </si>
  <si>
    <t>University</t>
  </si>
  <si>
    <t>Type of system</t>
  </si>
  <si>
    <t>Satisfaction</t>
  </si>
  <si>
    <t>Multi-family</t>
  </si>
  <si>
    <t>Detached house</t>
  </si>
  <si>
    <t>&lt;12 h/day</t>
  </si>
  <si>
    <t>12-16 h/day</t>
  </si>
  <si>
    <t>&gt;17 h/day</t>
  </si>
  <si>
    <t>&gt; Average</t>
  </si>
  <si>
    <t>&lt; Average</t>
  </si>
  <si>
    <t>,</t>
  </si>
  <si>
    <t xml:space="preserve">Biomass </t>
  </si>
  <si>
    <t>DH (RES)</t>
  </si>
  <si>
    <t>DH (non-RES)</t>
  </si>
  <si>
    <t>Main heat system</t>
  </si>
  <si>
    <t>Type system</t>
  </si>
  <si>
    <t>Decentralized</t>
  </si>
  <si>
    <t>Safisfied</t>
  </si>
  <si>
    <t>Dissatisfied</t>
  </si>
  <si>
    <t>Dk/Da</t>
  </si>
  <si>
    <t>Equipment price</t>
  </si>
  <si>
    <t>Fuel price</t>
  </si>
  <si>
    <t>Accessible fuel</t>
  </si>
  <si>
    <t>Comfort</t>
  </si>
  <si>
    <t>Environmental friendly</t>
  </si>
  <si>
    <t>Storage</t>
  </si>
  <si>
    <t>Ease, reliability &amp; safety</t>
  </si>
  <si>
    <t>Maintenance</t>
  </si>
  <si>
    <t>Sastisfaction</t>
  </si>
  <si>
    <t>Dissatisfaction</t>
  </si>
  <si>
    <t>Main DHW system</t>
  </si>
  <si>
    <t>Main cooling system</t>
  </si>
  <si>
    <t>Reasons use heating system</t>
  </si>
  <si>
    <t>Reasons use DHW system</t>
  </si>
  <si>
    <t>Reasons use cooling system</t>
  </si>
  <si>
    <t>Information sources</t>
  </si>
  <si>
    <t>Sales agents</t>
  </si>
  <si>
    <t xml:space="preserve">Mass media </t>
  </si>
  <si>
    <t>Energy agencies</t>
  </si>
  <si>
    <t>Other</t>
  </si>
  <si>
    <t>Aerothermal HP</t>
  </si>
  <si>
    <t>Hydrothermal HP</t>
  </si>
  <si>
    <t>Geothermal HP</t>
  </si>
  <si>
    <t>Absorption CS (renewable)</t>
  </si>
  <si>
    <t>Absorption CS (non renewable)</t>
  </si>
  <si>
    <t>Adiabatic CS</t>
  </si>
  <si>
    <t>It already existed</t>
  </si>
  <si>
    <t>Access and cost of the fuel</t>
  </si>
  <si>
    <t>It is cheap option</t>
  </si>
  <si>
    <t>I don't know any other tchnologies</t>
  </si>
  <si>
    <t>Familiar</t>
  </si>
  <si>
    <t>Others decided from me</t>
  </si>
  <si>
    <t>There were incentives</t>
  </si>
  <si>
    <t>Legal obligation</t>
  </si>
  <si>
    <t>Sources</t>
  </si>
  <si>
    <t>Key decision factors</t>
  </si>
  <si>
    <t>Low maintenance</t>
  </si>
  <si>
    <t>Environmental reasons</t>
  </si>
  <si>
    <t>Familiarity with tech.</t>
  </si>
  <si>
    <t>Recommendation from friends</t>
  </si>
  <si>
    <t>Reliability &amp; safety</t>
  </si>
  <si>
    <t>Energy labelling</t>
  </si>
  <si>
    <t>Availability of the tech</t>
  </si>
  <si>
    <t>Other factors</t>
  </si>
  <si>
    <t>Knwoledge RHC</t>
  </si>
  <si>
    <t>Very important</t>
  </si>
  <si>
    <t>Not important</t>
  </si>
  <si>
    <t xml:space="preserve"> No</t>
  </si>
  <si>
    <t>Known heating technologies</t>
  </si>
  <si>
    <t>Known cooling technologies</t>
  </si>
  <si>
    <t>ST_K_H</t>
  </si>
  <si>
    <t>Biomass_K_H</t>
  </si>
  <si>
    <t>HP_K_H</t>
  </si>
  <si>
    <t>Geo_K_H</t>
  </si>
  <si>
    <t>DH_K_H</t>
  </si>
  <si>
    <t>ST_K_C</t>
  </si>
  <si>
    <t>Biomass_K_C</t>
  </si>
  <si>
    <t>HP_K_C</t>
  </si>
  <si>
    <t>Geo_K_C</t>
  </si>
  <si>
    <t>DH_K_C</t>
  </si>
  <si>
    <t>Attributes</t>
  </si>
  <si>
    <t>Higher investment</t>
  </si>
  <si>
    <t>Higher operation costs</t>
  </si>
  <si>
    <t>Higher savings</t>
  </si>
  <si>
    <t>Higher visual impact</t>
  </si>
  <si>
    <t>Non-RES</t>
  </si>
  <si>
    <t>RES</t>
  </si>
  <si>
    <t>Suitable heating technologies</t>
  </si>
  <si>
    <t>Suitable cooling technologies</t>
  </si>
  <si>
    <t>ST_C</t>
  </si>
  <si>
    <t>HP_C</t>
  </si>
  <si>
    <t>Geo_C</t>
  </si>
  <si>
    <t>DH_C</t>
  </si>
  <si>
    <t xml:space="preserve">Approval of the neighbours </t>
  </si>
  <si>
    <t>Climatic conditions</t>
  </si>
  <si>
    <t xml:space="preserve">Not reliable </t>
  </si>
  <si>
    <t xml:space="preserve">Lack of installers </t>
  </si>
  <si>
    <t>Maintenance costs</t>
  </si>
  <si>
    <t>Difficult to use</t>
  </si>
  <si>
    <t>How much?</t>
  </si>
  <si>
    <t xml:space="preserve">Expensive </t>
  </si>
  <si>
    <t>&lt;5%</t>
  </si>
  <si>
    <t>5-10%</t>
  </si>
  <si>
    <t>10-25%</t>
  </si>
  <si>
    <t>25-40%</t>
  </si>
  <si>
    <t>Q2'</t>
  </si>
  <si>
    <t>Range Age</t>
  </si>
  <si>
    <t>Indet</t>
  </si>
  <si>
    <t>&lt;40 yr</t>
  </si>
  <si>
    <t>41-60 yr</t>
  </si>
  <si>
    <t>&gt;61 yr</t>
  </si>
  <si>
    <t>Natural gas</t>
  </si>
  <si>
    <t>DH Non-RES</t>
  </si>
  <si>
    <t>COUNTRY</t>
  </si>
  <si>
    <t>&gt;4br</t>
  </si>
  <si>
    <t/>
  </si>
  <si>
    <t>Electric AC</t>
  </si>
  <si>
    <t>OCCUPATION</t>
  </si>
  <si>
    <t>Unsatisfied</t>
  </si>
  <si>
    <t>Fuel Price</t>
  </si>
  <si>
    <t>Equipment price_HS</t>
  </si>
  <si>
    <t>Fuel Price_HS</t>
  </si>
  <si>
    <t>Accessible fuel_HS</t>
  </si>
  <si>
    <t>Comfort_HS</t>
  </si>
  <si>
    <t>Environmental friendly_HS</t>
  </si>
  <si>
    <t>Storage_HS</t>
  </si>
  <si>
    <t>Ease, reliability &amp; safety_HS</t>
  </si>
  <si>
    <t>Maintenance_HS</t>
  </si>
  <si>
    <t>Others_HS</t>
  </si>
  <si>
    <t>DK/DA</t>
  </si>
  <si>
    <t>Fuel access and cost_HS</t>
  </si>
  <si>
    <t>It already existed_HS</t>
  </si>
  <si>
    <t>Cheap option_HS</t>
  </si>
  <si>
    <t>Don't know any other_HS</t>
  </si>
  <si>
    <t>Familiar_HS</t>
  </si>
  <si>
    <t>Others decided for me_HS</t>
  </si>
  <si>
    <t>Incentives_HS</t>
  </si>
  <si>
    <t>Legal obligation_HS</t>
  </si>
  <si>
    <t>Other_HS</t>
  </si>
  <si>
    <t>Main HS</t>
  </si>
  <si>
    <t>Fuel access and cost</t>
  </si>
  <si>
    <t>Cheap option</t>
  </si>
  <si>
    <t>Others decided for me</t>
  </si>
  <si>
    <t>Incentives</t>
  </si>
  <si>
    <t>REASONS SATISFACTION/DISSATISFACTION</t>
  </si>
  <si>
    <t>Current HS</t>
  </si>
  <si>
    <t>Current DHW</t>
  </si>
  <si>
    <t>It already existed_DHW</t>
  </si>
  <si>
    <t>Fuel access and cost_DHW</t>
  </si>
  <si>
    <t>Cheap option_DHW</t>
  </si>
  <si>
    <t>Don't know any other_DHW</t>
  </si>
  <si>
    <t>Familiar_DHW</t>
  </si>
  <si>
    <t>Others decided for me_DHW</t>
  </si>
  <si>
    <t>Incentives_DHW</t>
  </si>
  <si>
    <t>Legal obligation_DHW</t>
  </si>
  <si>
    <t>Other_DHW</t>
  </si>
  <si>
    <t>Equipment price_DHW</t>
  </si>
  <si>
    <t>Fuel price_DHW</t>
  </si>
  <si>
    <t>Accessible fuel_DHW</t>
  </si>
  <si>
    <t>Comfort_DHW</t>
  </si>
  <si>
    <t>Environmental friendly_DHW</t>
  </si>
  <si>
    <t>Storage_DHW</t>
  </si>
  <si>
    <t>Ease, reliability &amp; safety_DHW</t>
  </si>
  <si>
    <t>Maintenance_DHW</t>
  </si>
  <si>
    <t>Others_DHW</t>
  </si>
  <si>
    <t>Equipment price_CS</t>
  </si>
  <si>
    <t>Fuel price_CS</t>
  </si>
  <si>
    <t>Accessible fuel_CS</t>
  </si>
  <si>
    <t>Comfort_CS</t>
  </si>
  <si>
    <t>Environmental friendly_CS</t>
  </si>
  <si>
    <t>Storage_CS</t>
  </si>
  <si>
    <t>Ease, reliability &amp; safety_CS</t>
  </si>
  <si>
    <t>Maintenance_CS</t>
  </si>
  <si>
    <t>Others_CS</t>
  </si>
  <si>
    <t>Q4a</t>
  </si>
  <si>
    <t xml:space="preserve"> </t>
  </si>
  <si>
    <t>It already existed_CS</t>
  </si>
  <si>
    <t>Fuel access and cost_CS</t>
  </si>
  <si>
    <t>Cheap option_CS</t>
  </si>
  <si>
    <t>Don't know any other_CS</t>
  </si>
  <si>
    <t>Familiar_CS</t>
  </si>
  <si>
    <t>Others decided for me_CS</t>
  </si>
  <si>
    <t>Incentives_CS</t>
  </si>
  <si>
    <t>Legal obligation_CS</t>
  </si>
  <si>
    <t>Other_CS</t>
  </si>
  <si>
    <t>Current CS</t>
  </si>
  <si>
    <t>HS</t>
  </si>
  <si>
    <t>DHW</t>
  </si>
  <si>
    <t>Main CS</t>
  </si>
  <si>
    <t>CS</t>
  </si>
  <si>
    <t>Already existed</t>
  </si>
  <si>
    <t>Technology</t>
  </si>
  <si>
    <t>Tech</t>
  </si>
  <si>
    <t>Natural Gas</t>
  </si>
  <si>
    <t>Main DHW</t>
  </si>
  <si>
    <t>Prof</t>
  </si>
  <si>
    <t>Consumer/env org</t>
  </si>
  <si>
    <t>Mass media (TV, Radio)</t>
  </si>
  <si>
    <t>Total</t>
  </si>
  <si>
    <t>Tot</t>
  </si>
  <si>
    <t xml:space="preserve">Investment </t>
  </si>
  <si>
    <t>Env. reasons</t>
  </si>
  <si>
    <t>Recommendation</t>
  </si>
  <si>
    <t>Energy label</t>
  </si>
  <si>
    <t>Brand</t>
  </si>
  <si>
    <t>None_K_HS</t>
  </si>
  <si>
    <t>None_K_CS</t>
  </si>
  <si>
    <t>HS%</t>
  </si>
  <si>
    <t>Satis</t>
  </si>
  <si>
    <t>Environ friendly</t>
  </si>
  <si>
    <t>MAIN HS</t>
  </si>
  <si>
    <t>TOTAL%</t>
  </si>
  <si>
    <t>DHW%</t>
  </si>
  <si>
    <t>CS%</t>
  </si>
  <si>
    <t>Internet/ Webs</t>
  </si>
  <si>
    <t>Energy agen.</t>
  </si>
  <si>
    <t>Total Savings</t>
  </si>
  <si>
    <t>Level comfort</t>
  </si>
  <si>
    <t>Reliable &amp; safe</t>
  </si>
  <si>
    <t>Availability tech</t>
  </si>
  <si>
    <t>Access to fuel</t>
  </si>
  <si>
    <t>Arch. integration</t>
  </si>
  <si>
    <t>HEATING</t>
  </si>
  <si>
    <t>COOLING</t>
  </si>
  <si>
    <t>High investment</t>
  </si>
  <si>
    <t>High operation costs</t>
  </si>
  <si>
    <t>High savings</t>
  </si>
  <si>
    <t>Eco-friendly</t>
  </si>
  <si>
    <t>Safety</t>
  </si>
  <si>
    <t>Reliance</t>
  </si>
  <si>
    <t>Visual impact</t>
  </si>
  <si>
    <t>Specialized installers</t>
  </si>
  <si>
    <t>General Knowledge</t>
  </si>
  <si>
    <t>Structural changes_</t>
  </si>
  <si>
    <t>Approval of the neighbours_</t>
  </si>
  <si>
    <t>Climatic conditions_</t>
  </si>
  <si>
    <t>Not reliable_</t>
  </si>
  <si>
    <t>Lack of installers_</t>
  </si>
  <si>
    <t>Maintenance costs_</t>
  </si>
  <si>
    <t>Difficult to use_</t>
  </si>
  <si>
    <t>Others_</t>
  </si>
  <si>
    <t>Expensive</t>
  </si>
  <si>
    <t>Approval neighbours</t>
  </si>
  <si>
    <t>Not reliable</t>
  </si>
  <si>
    <t>Lack of installers</t>
  </si>
  <si>
    <t>Amount</t>
  </si>
  <si>
    <t>Up to 5%</t>
  </si>
  <si>
    <t>Total interviews</t>
  </si>
  <si>
    <t>%</t>
  </si>
  <si>
    <t>ST Heat</t>
  </si>
  <si>
    <t>Biomass Heat</t>
  </si>
  <si>
    <t>HP Heat</t>
  </si>
  <si>
    <t>Geo Heat</t>
  </si>
  <si>
    <t>DH Heat</t>
  </si>
  <si>
    <t>None Heat</t>
  </si>
  <si>
    <t>ST Cooling</t>
  </si>
  <si>
    <t>Biomass Cooling</t>
  </si>
  <si>
    <t>HP Cooling</t>
  </si>
  <si>
    <t>Geo Cooling</t>
  </si>
  <si>
    <t>DH Cooling</t>
  </si>
  <si>
    <t>None Cooling</t>
  </si>
  <si>
    <t>None RHC considered - Heat</t>
  </si>
  <si>
    <t>None RHC considered - Cooling</t>
  </si>
  <si>
    <t>Main act.</t>
  </si>
  <si>
    <t>Swimming Pool</t>
  </si>
  <si>
    <t>Commerce</t>
  </si>
  <si>
    <t>Health Centre</t>
  </si>
  <si>
    <t>Hotel</t>
  </si>
  <si>
    <t>Office</t>
  </si>
  <si>
    <t>Education Centre</t>
  </si>
  <si>
    <t>Sport Centre</t>
  </si>
  <si>
    <t>Owner</t>
  </si>
  <si>
    <t>Public</t>
  </si>
  <si>
    <t>Private</t>
  </si>
  <si>
    <t>Surface</t>
  </si>
  <si>
    <t>ESCO</t>
  </si>
  <si>
    <t>Energy Audit</t>
  </si>
  <si>
    <t>100-1000</t>
  </si>
  <si>
    <t>Below 100</t>
  </si>
  <si>
    <t>Above 1000</t>
  </si>
  <si>
    <t>Below 1000</t>
  </si>
  <si>
    <t>1000-5000</t>
  </si>
  <si>
    <t>Above 5000</t>
  </si>
  <si>
    <t>OWNER</t>
  </si>
  <si>
    <t>DH non-RES</t>
  </si>
  <si>
    <t>Abs CS (Non-RES)</t>
  </si>
  <si>
    <t>Colleagues</t>
  </si>
  <si>
    <t>Swimming pool</t>
  </si>
  <si>
    <t>MAIN ACTIVITY</t>
  </si>
  <si>
    <t>SWIMMING POOL</t>
  </si>
  <si>
    <t>SURFACE</t>
  </si>
  <si>
    <t>ENERGY AUDIT</t>
  </si>
  <si>
    <t>Technicians</t>
  </si>
  <si>
    <t>Technicians and colleagues</t>
  </si>
  <si>
    <t>Approval superiors</t>
  </si>
  <si>
    <t>-</t>
  </si>
  <si>
    <t>More 40%</t>
  </si>
  <si>
    <t>Non RES HP</t>
  </si>
  <si>
    <t>Non-RES HP</t>
  </si>
  <si>
    <t>Gas HP</t>
  </si>
  <si>
    <t>RHC Heating</t>
  </si>
  <si>
    <t>RHC Cooling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</si>
</sst>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%"/>
  </numFmts>
  <fonts count="74"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9"/>
      <color theme="1"/>
      <name val="Calibri"/>
      <family val="2"/>
      <scheme val="minor"/>
    </font>
    <font>
      <sz val="8"/>
      <name val="Calibri"/>
      <family val="2"/>
      <scheme val="minor"/>
    </font>
    <font>
      <sz val="12"/>
      <color theme="1"/>
      <name val="Calibri"/>
      <family val="2"/>
      <scheme val="minor"/>
    </font>
    <font>
      <sz val="9"/>
      <name val="Calibri"/>
      <family val="2"/>
      <scheme val="minor"/>
    </font>
    <font>
      <b/>
      <sz val="9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11"/>
      <color theme="1"/>
      <name val="Czcionka tekstu podstawowego"/>
      <family val="2"/>
      <charset val="238"/>
    </font>
    <font>
      <b/>
      <sz val="12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i/>
      <sz val="10"/>
      <color theme="1"/>
      <name val="Calibri"/>
      <family val="2"/>
      <scheme val="minor"/>
    </font>
    <font>
      <b/>
      <sz val="10"/>
      <name val="Calibri"/>
      <family val="2"/>
      <scheme val="minor"/>
    </font>
    <font>
      <sz val="11"/>
      <color theme="1"/>
      <name val="Calibri"/>
      <family val="2"/>
      <charset val="238"/>
      <scheme val="minor"/>
    </font>
    <font>
      <sz val="9"/>
      <color rgb="FFFF0000"/>
      <name val="Calibri"/>
      <family val="2"/>
      <scheme val="minor"/>
    </font>
    <font>
      <b/>
      <sz val="9"/>
      <color theme="0"/>
      <name val="Calibri"/>
      <family val="2"/>
      <scheme val="minor"/>
    </font>
    <font>
      <b/>
      <sz val="10"/>
      <color theme="0"/>
      <name val="Calibri"/>
      <family val="2"/>
      <scheme val="minor"/>
    </font>
    <font>
      <sz val="12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theme="6" tint="-0.249977111117893"/>
      <name val="Calibri"/>
      <family val="2"/>
      <scheme val="minor"/>
    </font>
    <font>
      <b/>
      <sz val="11"/>
      <color theme="7" tint="-0.249977111117893"/>
      <name val="Calibri"/>
      <family val="2"/>
      <scheme val="minor"/>
    </font>
    <font>
      <b/>
      <sz val="11"/>
      <color theme="8" tint="-0.249977111117893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sz val="11"/>
      <color theme="9" tint="-0.499984740745262"/>
      <name val="Calibri"/>
      <family val="2"/>
      <scheme val="minor"/>
    </font>
    <font>
      <b/>
      <sz val="11"/>
      <color theme="2" tint="-0.749992370372631"/>
      <name val="Calibri"/>
      <family val="2"/>
      <scheme val="minor"/>
    </font>
    <font>
      <sz val="11"/>
      <color theme="7"/>
      <name val="Calibri"/>
      <family val="2"/>
      <scheme val="minor"/>
    </font>
    <font>
      <sz val="11"/>
      <color theme="4" tint="-0.249977111117893"/>
      <name val="Calibri"/>
      <family val="2"/>
      <scheme val="minor"/>
    </font>
    <font>
      <b/>
      <sz val="11"/>
      <color rgb="FF7030A0"/>
      <name val="Calibri"/>
      <family val="2"/>
      <scheme val="minor"/>
    </font>
    <font>
      <b/>
      <sz val="11"/>
      <color theme="4" tint="-0.249977111117893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6" tint="-0.249977111117893"/>
      <name val="Calibri"/>
      <family val="2"/>
      <scheme val="minor"/>
    </font>
    <font>
      <i/>
      <sz val="10"/>
      <color theme="1" tint="0.34998626667073579"/>
      <name val="Calibri"/>
      <family val="2"/>
      <scheme val="minor"/>
    </font>
    <font>
      <i/>
      <sz val="12"/>
      <color theme="1"/>
      <name val="Calibri"/>
      <family val="2"/>
      <scheme val="minor"/>
    </font>
    <font>
      <sz val="11"/>
      <color theme="7" tint="-0.249977111117893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7"/>
      <name val="Calibri"/>
      <family val="2"/>
      <scheme val="minor"/>
    </font>
    <font>
      <sz val="11"/>
      <color theme="8" tint="-0.249977111117893"/>
      <name val="Calibri"/>
      <family val="2"/>
      <scheme val="minor"/>
    </font>
    <font>
      <sz val="11"/>
      <color theme="9" tint="-0.499984740745262"/>
      <name val="Calibri"/>
      <family val="2"/>
      <scheme val="minor"/>
    </font>
    <font>
      <sz val="11"/>
      <color rgb="FF7030A0"/>
      <name val="Calibri"/>
      <family val="2"/>
      <scheme val="minor"/>
    </font>
    <font>
      <sz val="11"/>
      <color theme="2" tint="-0.499984740745262"/>
      <name val="Calibri"/>
      <family val="2"/>
      <scheme val="minor"/>
    </font>
    <font>
      <b/>
      <sz val="11"/>
      <color theme="2" tint="-0.499984740745262"/>
      <name val="Calibri"/>
      <family val="2"/>
      <scheme val="minor"/>
    </font>
    <font>
      <sz val="12"/>
      <color theme="2" tint="-0.499984740745262"/>
      <name val="Calibri"/>
      <family val="2"/>
      <scheme val="minor"/>
    </font>
  </fonts>
  <fills count="47">
    <fill>
      <patternFill patternType="none"/>
    </fill>
    <fill>
      <patternFill patternType="gray125"/>
    </fill>
    <fill>
      <patternFill patternType="solid">
        <fgColor theme="2" tint="-0.249977111117893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6" tint="-0.249977111117893"/>
        <bgColor theme="6" tint="-0.249977111117893"/>
      </patternFill>
    </fill>
    <fill>
      <patternFill patternType="solid">
        <fgColor theme="2" tint="-9.9948118533890809E-2"/>
        <bgColor indexed="64"/>
      </patternFill>
    </fill>
    <fill>
      <patternFill patternType="solid">
        <fgColor theme="7" tint="-0.249977111117893"/>
        <bgColor theme="6" tint="-0.249977111117893"/>
      </patternFill>
    </fill>
    <fill>
      <patternFill patternType="solid">
        <fgColor theme="8" tint="-0.249977111117893"/>
        <bgColor theme="6" tint="-0.249977111117893"/>
      </patternFill>
    </fill>
    <fill>
      <patternFill patternType="solid">
        <fgColor theme="5" tint="-0.249977111117893"/>
        <bgColor theme="5" tint="-0.249977111117893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6" tint="0.59999389629810485"/>
        <bgColor theme="6" tint="-0.249977111117893"/>
      </patternFill>
    </fill>
    <fill>
      <patternFill patternType="solid">
        <fgColor theme="7" tint="0.79998168889431442"/>
        <bgColor theme="6" tint="-0.249977111117893"/>
      </patternFill>
    </fill>
    <fill>
      <patternFill patternType="solid">
        <fgColor theme="7" tint="-0.249977111117893"/>
        <bgColor theme="7" tint="-0.249977111117893"/>
      </patternFill>
    </fill>
    <fill>
      <patternFill patternType="solid">
        <fgColor theme="4" tint="0.59999389629810485"/>
        <bgColor theme="6" tint="-0.249977111117893"/>
      </patternFill>
    </fill>
    <fill>
      <patternFill patternType="solid">
        <fgColor theme="9" tint="-0.499984740745262"/>
        <bgColor theme="6" tint="-0.249977111117893"/>
      </patternFill>
    </fill>
    <fill>
      <patternFill patternType="solid">
        <fgColor theme="9" tint="0.59999389629810485"/>
        <bgColor theme="6" tint="-0.249977111117893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 tint="-0.499984740745262"/>
        <bgColor theme="6" tint="-0.249977111117893"/>
      </patternFill>
    </fill>
    <fill>
      <patternFill patternType="solid">
        <fgColor theme="2" tint="-0.499984740745262"/>
        <bgColor theme="6" tint="-0.249977111117893"/>
      </patternFill>
    </fill>
    <fill>
      <patternFill patternType="solid">
        <fgColor theme="2" tint="-9.9978637043366805E-2"/>
        <bgColor theme="6" tint="-0.249977111117893"/>
      </patternFill>
    </fill>
    <fill>
      <patternFill patternType="solid">
        <fgColor rgb="FF7030A0"/>
        <bgColor theme="6" tint="-0.249977111117893"/>
      </patternFill>
    </fill>
    <fill>
      <patternFill patternType="solid">
        <fgColor rgb="FFDCB9FF"/>
        <bgColor theme="6" tint="-0.249977111117893"/>
      </patternFill>
    </fill>
    <fill>
      <patternFill patternType="solid">
        <fgColor theme="1" tint="0.499984740745262"/>
        <bgColor theme="1" tint="0.499984740745262"/>
      </patternFill>
    </fill>
    <fill>
      <patternFill patternType="solid">
        <fgColor theme="8" tint="-0.249977111117893"/>
        <bgColor theme="8" tint="-0.249977111117893"/>
      </patternFill>
    </fill>
    <fill>
      <patternFill patternType="solid">
        <fgColor theme="8" tint="-0.249977111117893"/>
        <bgColor indexed="64"/>
      </patternFill>
    </fill>
    <fill>
      <patternFill patternType="solid">
        <fgColor theme="8" tint="-0.249977111117893"/>
        <bgColor theme="1" tint="0.499984740745262"/>
      </patternFill>
    </fill>
    <fill>
      <patternFill patternType="solid">
        <fgColor theme="4" tint="-0.249977111117893"/>
        <bgColor theme="4" tint="-0.249977111117893"/>
      </patternFill>
    </fill>
    <fill>
      <patternFill patternType="solid">
        <fgColor theme="4" tint="-0.249977111117893"/>
        <bgColor theme="6" tint="-0.249977111117893"/>
      </patternFill>
    </fill>
    <fill>
      <patternFill patternType="solid">
        <fgColor theme="7" tint="-0.249977111117893"/>
        <bgColor indexed="64"/>
      </patternFill>
    </fill>
    <fill>
      <patternFill patternType="solid">
        <fgColor theme="8" tint="0.79998168889431442"/>
        <bgColor theme="6" tint="-0.249977111117893"/>
      </patternFill>
    </fill>
    <fill>
      <patternFill patternType="solid">
        <fgColor theme="9" tint="0.79998168889431442"/>
        <bgColor theme="6" tint="-0.249977111117893"/>
      </patternFill>
    </fill>
    <fill>
      <patternFill patternType="solid">
        <fgColor theme="0" tint="-0.14999847407452621"/>
        <bgColor theme="6" tint="-0.249977111117893"/>
      </patternFill>
    </fill>
    <fill>
      <patternFill patternType="solid">
        <fgColor theme="0" tint="-4.9989318521683403E-2"/>
        <bgColor theme="6" tint="-0.249977111117893"/>
      </patternFill>
    </fill>
  </fills>
  <borders count="15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theme="0"/>
      </right>
      <top style="thin">
        <color indexed="64"/>
      </top>
      <bottom style="thin">
        <color indexed="64"/>
      </bottom>
      <diagonal/>
    </border>
    <border>
      <left style="thin">
        <color theme="0"/>
      </left>
      <right style="thin">
        <color theme="0"/>
      </right>
      <top style="thin">
        <color indexed="64"/>
      </top>
      <bottom style="thin">
        <color indexed="64"/>
      </bottom>
      <diagonal/>
    </border>
    <border>
      <left style="thin">
        <color theme="0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/>
      <top/>
      <bottom style="thin">
        <color theme="6" tint="0.59999389629810485"/>
      </bottom>
      <diagonal/>
    </border>
    <border>
      <left/>
      <right/>
      <top/>
      <bottom style="thin">
        <color theme="0" tint="-0.14999847407452621"/>
      </bottom>
      <diagonal/>
    </border>
    <border>
      <left style="thin">
        <color indexed="64"/>
      </left>
      <right style="thin">
        <color theme="0"/>
      </right>
      <top/>
      <bottom style="thin">
        <color indexed="64"/>
      </bottom>
      <diagonal/>
    </border>
    <border>
      <left style="thin">
        <color theme="0"/>
      </left>
      <right style="thin">
        <color theme="0"/>
      </right>
      <top/>
      <bottom style="thin">
        <color indexed="64"/>
      </bottom>
      <diagonal/>
    </border>
    <border>
      <left style="thin">
        <color theme="0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theme="6" tint="0.79998168889431442"/>
      </top>
      <bottom style="thin">
        <color theme="6" tint="0.79998168889431442"/>
      </bottom>
      <diagonal/>
    </border>
    <border>
      <left/>
      <right/>
      <top/>
      <bottom style="thin">
        <color theme="6" tint="0.79998168889431442"/>
      </bottom>
      <diagonal/>
    </border>
    <border>
      <left/>
      <right/>
      <top style="double">
        <color theme="6" tint="-0.249977111117893"/>
      </top>
      <bottom/>
      <diagonal/>
    </border>
    <border>
      <left style="thin">
        <color indexed="64"/>
      </left>
      <right/>
      <top/>
      <bottom style="thin">
        <color theme="6" tint="0.79998168889431442"/>
      </bottom>
      <diagonal/>
    </border>
    <border>
      <left style="thin">
        <color indexed="64"/>
      </left>
      <right/>
      <top style="thin">
        <color theme="6" tint="0.79998168889431442"/>
      </top>
      <bottom style="thin">
        <color theme="6" tint="0.79998168889431442"/>
      </bottom>
      <diagonal/>
    </border>
    <border>
      <left style="thin">
        <color indexed="64"/>
      </left>
      <right/>
      <top style="double">
        <color theme="6" tint="-0.249977111117893"/>
      </top>
      <bottom/>
      <diagonal/>
    </border>
    <border>
      <left/>
      <right/>
      <top style="thin">
        <color theme="7" tint="0.79998168889431442"/>
      </top>
      <bottom style="thin">
        <color theme="7" tint="0.79998168889431442"/>
      </bottom>
      <diagonal/>
    </border>
    <border>
      <left/>
      <right/>
      <top style="thin">
        <color theme="7" tint="0.79998168889431442"/>
      </top>
      <bottom style="double">
        <color theme="7" tint="-0.24994659260841701"/>
      </bottom>
      <diagonal/>
    </border>
    <border>
      <left style="thin">
        <color indexed="64"/>
      </left>
      <right/>
      <top style="thin">
        <color theme="7" tint="0.79998168889431442"/>
      </top>
      <bottom style="thin">
        <color theme="7" tint="0.79998168889431442"/>
      </bottom>
      <diagonal/>
    </border>
    <border>
      <left style="thin">
        <color indexed="64"/>
      </left>
      <right/>
      <top style="thin">
        <color theme="7" tint="0.79998168889431442"/>
      </top>
      <bottom style="double">
        <color theme="7" tint="-0.24994659260841701"/>
      </bottom>
      <diagonal/>
    </border>
    <border>
      <left/>
      <right/>
      <top/>
      <bottom style="thin">
        <color theme="7" tint="0.59999389629810485"/>
      </bottom>
      <diagonal/>
    </border>
    <border>
      <left/>
      <right/>
      <top style="double">
        <color theme="7" tint="-0.24994659260841701"/>
      </top>
      <bottom/>
      <diagonal/>
    </border>
    <border>
      <left/>
      <right/>
      <top style="thin">
        <color theme="6" tint="0.79998168889431442"/>
      </top>
      <bottom/>
      <diagonal/>
    </border>
    <border>
      <left/>
      <right/>
      <top style="double">
        <color theme="8" tint="-0.24994659260841701"/>
      </top>
      <bottom/>
      <diagonal/>
    </border>
    <border>
      <left/>
      <right/>
      <top style="thin">
        <color theme="8" tint="0.59996337778862885"/>
      </top>
      <bottom style="thin">
        <color theme="8" tint="0.59996337778862885"/>
      </bottom>
      <diagonal/>
    </border>
    <border>
      <left/>
      <right/>
      <top style="thin">
        <color theme="8" tint="0.59996337778862885"/>
      </top>
      <bottom style="double">
        <color theme="8" tint="-0.24994659260841701"/>
      </bottom>
      <diagonal/>
    </border>
    <border>
      <left style="thin">
        <color indexed="64"/>
      </left>
      <right/>
      <top style="thin">
        <color theme="8" tint="0.59996337778862885"/>
      </top>
      <bottom style="thin">
        <color theme="8" tint="0.59996337778862885"/>
      </bottom>
      <diagonal/>
    </border>
    <border>
      <left style="thin">
        <color indexed="64"/>
      </left>
      <right/>
      <top style="thin">
        <color theme="8" tint="0.59996337778862885"/>
      </top>
      <bottom style="double">
        <color theme="8" tint="-0.24994659260841701"/>
      </bottom>
      <diagonal/>
    </border>
    <border>
      <left/>
      <right style="thin">
        <color indexed="64"/>
      </right>
      <top style="thin">
        <color theme="6" tint="0.79998168889431442"/>
      </top>
      <bottom style="thin">
        <color theme="6" tint="0.79998168889431442"/>
      </bottom>
      <diagonal/>
    </border>
    <border>
      <left/>
      <right/>
      <top style="thin">
        <color theme="0" tint="-0.14999847407452621"/>
      </top>
      <bottom/>
      <diagonal/>
    </border>
    <border>
      <left/>
      <right/>
      <top/>
      <bottom style="thin">
        <color theme="1"/>
      </bottom>
      <diagonal/>
    </border>
    <border>
      <left/>
      <right/>
      <top/>
      <bottom style="hair">
        <color auto="1"/>
      </bottom>
      <diagonal/>
    </border>
    <border>
      <left/>
      <right/>
      <top style="thin">
        <color theme="6" tint="0.79998168889431442"/>
      </top>
      <bottom style="hair">
        <color auto="1"/>
      </bottom>
      <diagonal/>
    </border>
    <border>
      <left style="thin">
        <color indexed="64"/>
      </left>
      <right/>
      <top style="thin">
        <color theme="6" tint="0.79998168889431442"/>
      </top>
      <bottom style="hair">
        <color auto="1"/>
      </bottom>
      <diagonal/>
    </border>
    <border>
      <left/>
      <right/>
      <top style="hair">
        <color auto="1"/>
      </top>
      <bottom/>
      <diagonal/>
    </border>
    <border>
      <left/>
      <right/>
      <top style="hair">
        <color auto="1"/>
      </top>
      <bottom style="thin">
        <color theme="6" tint="0.79998168889431442"/>
      </bottom>
      <diagonal/>
    </border>
    <border>
      <left style="thin">
        <color indexed="64"/>
      </left>
      <right/>
      <top style="hair">
        <color auto="1"/>
      </top>
      <bottom style="thin">
        <color theme="6" tint="0.79998168889431442"/>
      </bottom>
      <diagonal/>
    </border>
    <border>
      <left/>
      <right/>
      <top/>
      <bottom style="thin">
        <color theme="8" tint="0.59999389629810485"/>
      </bottom>
      <diagonal/>
    </border>
    <border>
      <left/>
      <right/>
      <top style="hair">
        <color auto="1"/>
      </top>
      <bottom style="thin">
        <color theme="0" tint="-0.14996795556505021"/>
      </bottom>
      <diagonal/>
    </border>
    <border>
      <left style="thin">
        <color indexed="64"/>
      </left>
      <right/>
      <top style="hair">
        <color auto="1"/>
      </top>
      <bottom style="thin">
        <color theme="0" tint="-0.14996795556505021"/>
      </bottom>
      <diagonal/>
    </border>
    <border>
      <left/>
      <right/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indexed="64"/>
      </left>
      <right/>
      <top style="thin">
        <color theme="0" tint="-0.14996795556505021"/>
      </top>
      <bottom style="thin">
        <color theme="0" tint="-0.14996795556505021"/>
      </bottom>
      <diagonal/>
    </border>
    <border>
      <left/>
      <right/>
      <top/>
      <bottom style="double">
        <color rgb="FF7030A0"/>
      </bottom>
      <diagonal/>
    </border>
    <border>
      <left/>
      <right/>
      <top style="thin">
        <color theme="0" tint="-0.14996795556505021"/>
      </top>
      <bottom style="double">
        <color rgb="FF7030A0"/>
      </bottom>
      <diagonal/>
    </border>
    <border>
      <left style="thin">
        <color indexed="64"/>
      </left>
      <right/>
      <top style="thin">
        <color theme="0" tint="-0.14996795556505021"/>
      </top>
      <bottom style="double">
        <color rgb="FF7030A0"/>
      </bottom>
      <diagonal/>
    </border>
    <border>
      <left/>
      <right/>
      <top style="thin">
        <color theme="0" tint="-0.14996795556505021"/>
      </top>
      <bottom/>
      <diagonal/>
    </border>
    <border>
      <left style="thin">
        <color indexed="64"/>
      </left>
      <right/>
      <top style="thin">
        <color theme="0" tint="-0.14996795556505021"/>
      </top>
      <bottom/>
      <diagonal/>
    </border>
    <border>
      <left/>
      <right/>
      <top/>
      <bottom style="thin">
        <color theme="4" tint="0.59999389629810485"/>
      </bottom>
      <diagonal/>
    </border>
    <border>
      <left/>
      <right/>
      <top/>
      <bottom style="double">
        <color theme="4" tint="-0.24994659260841701"/>
      </bottom>
      <diagonal/>
    </border>
    <border>
      <left/>
      <right/>
      <top style="thin">
        <color theme="0" tint="-0.14996795556505021"/>
      </top>
      <bottom style="double">
        <color theme="4" tint="-0.24994659260841701"/>
      </bottom>
      <diagonal/>
    </border>
    <border>
      <left style="thin">
        <color indexed="64"/>
      </left>
      <right/>
      <top style="thin">
        <color theme="0" tint="-0.14996795556505021"/>
      </top>
      <bottom style="double">
        <color theme="4" tint="-0.24994659260841701"/>
      </bottom>
      <diagonal/>
    </border>
    <border>
      <left/>
      <right/>
      <top/>
      <bottom style="thin">
        <color theme="0" tint="-0.499984740745262"/>
      </bottom>
      <diagonal/>
    </border>
    <border>
      <left/>
      <right/>
      <top/>
      <bottom style="thin">
        <color theme="0" tint="-0.14996795556505021"/>
      </bottom>
      <diagonal/>
    </border>
    <border>
      <left style="thin">
        <color indexed="64"/>
      </left>
      <right/>
      <top/>
      <bottom style="thin">
        <color theme="0" tint="-0.14996795556505021"/>
      </bottom>
      <diagonal/>
    </border>
    <border>
      <left/>
      <right/>
      <top style="thin">
        <color theme="0" tint="-0.14996795556505021"/>
      </top>
      <bottom style="hair">
        <color auto="1"/>
      </bottom>
      <diagonal/>
    </border>
    <border>
      <left style="thin">
        <color indexed="64"/>
      </left>
      <right/>
      <top style="thin">
        <color theme="0" tint="-0.14996795556505021"/>
      </top>
      <bottom style="hair">
        <color auto="1"/>
      </bottom>
      <diagonal/>
    </border>
    <border>
      <left/>
      <right/>
      <top style="thin">
        <color theme="6" tint="-0.24994659260841701"/>
      </top>
      <bottom/>
      <diagonal/>
    </border>
    <border>
      <left/>
      <right/>
      <top style="thin">
        <color theme="6" tint="-0.24994659260841701"/>
      </top>
      <bottom style="thin">
        <color theme="0" tint="-0.14996795556505021"/>
      </bottom>
      <diagonal/>
    </border>
    <border>
      <left style="thin">
        <color indexed="64"/>
      </left>
      <right/>
      <top style="thin">
        <color theme="6" tint="-0.24994659260841701"/>
      </top>
      <bottom style="thin">
        <color theme="0" tint="-0.14996795556505021"/>
      </bottom>
      <diagonal/>
    </border>
    <border>
      <left/>
      <right/>
      <top/>
      <bottom style="double">
        <color theme="6" tint="-0.24994659260841701"/>
      </bottom>
      <diagonal/>
    </border>
    <border>
      <left/>
      <right/>
      <top style="thin">
        <color theme="0" tint="-0.14996795556505021"/>
      </top>
      <bottom style="double">
        <color theme="6" tint="-0.24994659260841701"/>
      </bottom>
      <diagonal/>
    </border>
    <border>
      <left style="thin">
        <color indexed="64"/>
      </left>
      <right/>
      <top style="thin">
        <color theme="0" tint="-0.14996795556505021"/>
      </top>
      <bottom style="double">
        <color theme="6" tint="-0.24994659260841701"/>
      </bottom>
      <diagonal/>
    </border>
    <border>
      <left/>
      <right style="thin">
        <color theme="5" tint="0.59999389629810485"/>
      </right>
      <top/>
      <bottom style="thin">
        <color theme="5" tint="0.59999389629810485"/>
      </bottom>
      <diagonal/>
    </border>
    <border>
      <left style="thin">
        <color theme="5" tint="0.59999389629810485"/>
      </left>
      <right/>
      <top/>
      <bottom style="thin">
        <color theme="5" tint="0.59999389629810485"/>
      </bottom>
      <diagonal/>
    </border>
    <border>
      <left style="thin">
        <color theme="5" tint="0.59999389629810485"/>
      </left>
      <right/>
      <top style="thin">
        <color theme="5" tint="0.59999389629810485"/>
      </top>
      <bottom/>
      <diagonal/>
    </border>
    <border>
      <left style="thin">
        <color theme="5" tint="0.59999389629810485"/>
      </left>
      <right/>
      <top/>
      <bottom/>
      <diagonal/>
    </border>
    <border>
      <left/>
      <right/>
      <top style="thin">
        <color theme="7" tint="-0.24994659260841701"/>
      </top>
      <bottom style="hair">
        <color auto="1"/>
      </bottom>
      <diagonal/>
    </border>
    <border>
      <left style="thin">
        <color indexed="64"/>
      </left>
      <right/>
      <top style="thin">
        <color theme="7" tint="-0.24994659260841701"/>
      </top>
      <bottom style="hair">
        <color auto="1"/>
      </bottom>
      <diagonal/>
    </border>
    <border>
      <left/>
      <right/>
      <top/>
      <bottom style="double">
        <color theme="7" tint="-0.24994659260841701"/>
      </bottom>
      <diagonal/>
    </border>
    <border>
      <left/>
      <right/>
      <top style="thin">
        <color theme="0" tint="-0.14996795556505021"/>
      </top>
      <bottom style="double">
        <color theme="7" tint="-0.24994659260841701"/>
      </bottom>
      <diagonal/>
    </border>
    <border>
      <left style="thin">
        <color indexed="64"/>
      </left>
      <right/>
      <top style="thin">
        <color theme="0" tint="-0.14996795556505021"/>
      </top>
      <bottom style="double">
        <color theme="7" tint="-0.24994659260841701"/>
      </bottom>
      <diagonal/>
    </border>
    <border>
      <left/>
      <right/>
      <top style="double">
        <color theme="6" tint="-0.249977111117893"/>
      </top>
      <bottom style="thin">
        <color theme="6" tint="-0.249977111117893"/>
      </bottom>
      <diagonal/>
    </border>
    <border>
      <left/>
      <right/>
      <top style="double">
        <color theme="7"/>
      </top>
      <bottom style="thin">
        <color theme="7"/>
      </bottom>
      <diagonal/>
    </border>
    <border>
      <left/>
      <right/>
      <top style="thin">
        <color auto="1"/>
      </top>
      <bottom style="thin">
        <color theme="6" tint="0.79998168889431442"/>
      </bottom>
      <diagonal/>
    </border>
    <border>
      <left/>
      <right/>
      <top style="thin">
        <color theme="6" tint="0.79998168889431442"/>
      </top>
      <bottom style="double">
        <color theme="9" tint="-0.24994659260841701"/>
      </bottom>
      <diagonal/>
    </border>
    <border>
      <left style="thin">
        <color indexed="64"/>
      </left>
      <right/>
      <top style="thin">
        <color theme="6" tint="0.79998168889431442"/>
      </top>
      <bottom style="double">
        <color theme="9" tint="-0.24994659260841701"/>
      </bottom>
      <diagonal/>
    </border>
    <border>
      <left/>
      <right style="thin">
        <color indexed="64"/>
      </right>
      <top style="thin">
        <color theme="6" tint="0.79998168889431442"/>
      </top>
      <bottom style="double">
        <color theme="9" tint="-0.24994659260841701"/>
      </bottom>
      <diagonal/>
    </border>
    <border>
      <left/>
      <right/>
      <top style="thin">
        <color theme="6" tint="0.79998168889431442"/>
      </top>
      <bottom style="double">
        <color theme="1" tint="0.34998626667073579"/>
      </bottom>
      <diagonal/>
    </border>
    <border>
      <left style="thin">
        <color indexed="64"/>
      </left>
      <right/>
      <top style="thin">
        <color theme="6" tint="0.79998168889431442"/>
      </top>
      <bottom style="double">
        <color theme="1" tint="0.34998626667073579"/>
      </bottom>
      <diagonal/>
    </border>
    <border>
      <left/>
      <right/>
      <top/>
      <bottom style="double">
        <color theme="2" tint="-0.499984740745262"/>
      </bottom>
      <diagonal/>
    </border>
    <border>
      <left style="thin">
        <color indexed="64"/>
      </left>
      <right/>
      <top/>
      <bottom style="double">
        <color theme="2" tint="-0.499984740745262"/>
      </bottom>
      <diagonal/>
    </border>
    <border>
      <left/>
      <right/>
      <top style="thin">
        <color theme="4" tint="-0.24994659260841701"/>
      </top>
      <bottom style="hair">
        <color auto="1"/>
      </bottom>
      <diagonal/>
    </border>
    <border>
      <left style="thin">
        <color indexed="64"/>
      </left>
      <right/>
      <top style="thin">
        <color theme="4" tint="-0.24994659260841701"/>
      </top>
      <bottom style="hair">
        <color auto="1"/>
      </bottom>
      <diagonal/>
    </border>
    <border>
      <left style="thin">
        <color indexed="64"/>
      </left>
      <right style="thin">
        <color theme="0"/>
      </right>
      <top style="thin">
        <color indexed="64"/>
      </top>
      <bottom/>
      <diagonal/>
    </border>
    <border>
      <left style="thin">
        <color theme="0"/>
      </left>
      <right style="thin">
        <color theme="0"/>
      </right>
      <top style="thin">
        <color indexed="64"/>
      </top>
      <bottom/>
      <diagonal/>
    </border>
    <border>
      <left style="thin">
        <color theme="0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theme="6" tint="0.79998168889431442"/>
      </bottom>
      <diagonal/>
    </border>
    <border>
      <left/>
      <right style="thin">
        <color indexed="64"/>
      </right>
      <top style="double">
        <color theme="6" tint="-0.249977111117893"/>
      </top>
      <bottom/>
      <diagonal/>
    </border>
    <border>
      <left style="thin">
        <color indexed="64"/>
      </left>
      <right/>
      <top style="thin">
        <color theme="6" tint="0.79998168889431442"/>
      </top>
      <bottom style="double">
        <color theme="6" tint="-0.249977111117893"/>
      </bottom>
      <diagonal/>
    </border>
    <border>
      <left/>
      <right/>
      <top style="thin">
        <color theme="6" tint="0.79998168889431442"/>
      </top>
      <bottom style="double">
        <color theme="6" tint="-0.249977111117893"/>
      </bottom>
      <diagonal/>
    </border>
    <border>
      <left style="thin">
        <color indexed="64"/>
      </left>
      <right/>
      <top style="double">
        <color theme="7" tint="-0.24994659260841701"/>
      </top>
      <bottom/>
      <diagonal/>
    </border>
    <border>
      <left/>
      <right style="thin">
        <color indexed="64"/>
      </right>
      <top style="double">
        <color theme="7" tint="-0.24994659260841701"/>
      </top>
      <bottom/>
      <diagonal/>
    </border>
    <border>
      <left/>
      <right style="thin">
        <color indexed="64"/>
      </right>
      <top style="thin">
        <color theme="7" tint="0.79998168889431442"/>
      </top>
      <bottom style="thin">
        <color theme="7" tint="0.79998168889431442"/>
      </bottom>
      <diagonal/>
    </border>
    <border>
      <left/>
      <right style="thin">
        <color indexed="64"/>
      </right>
      <top style="thin">
        <color theme="8" tint="0.59996337778862885"/>
      </top>
      <bottom style="thin">
        <color theme="8" tint="0.59996337778862885"/>
      </bottom>
      <diagonal/>
    </border>
    <border>
      <left/>
      <right style="thin">
        <color indexed="64"/>
      </right>
      <top style="thin">
        <color theme="8" tint="0.59996337778862885"/>
      </top>
      <bottom style="double">
        <color theme="8" tint="-0.24994659260841701"/>
      </bottom>
      <diagonal/>
    </border>
    <border>
      <left/>
      <right/>
      <top style="thin">
        <color theme="1" tint="0.24994659260841701"/>
      </top>
      <bottom style="thin">
        <color theme="6" tint="0.79998168889431442"/>
      </bottom>
      <diagonal/>
    </border>
    <border>
      <left style="thin">
        <color indexed="64"/>
      </left>
      <right/>
      <top style="thin">
        <color theme="1" tint="0.24994659260841701"/>
      </top>
      <bottom style="thin">
        <color theme="6" tint="0.79998168889431442"/>
      </bottom>
      <diagonal/>
    </border>
    <border>
      <left/>
      <right style="thin">
        <color theme="1" tint="0.24994659260841701"/>
      </right>
      <top style="thin">
        <color theme="1" tint="0.24994659260841701"/>
      </top>
      <bottom style="thin">
        <color theme="6" tint="0.79998168889431442"/>
      </bottom>
      <diagonal/>
    </border>
    <border>
      <left/>
      <right style="thin">
        <color theme="1" tint="0.24994659260841701"/>
      </right>
      <top style="thin">
        <color theme="6" tint="0.79998168889431442"/>
      </top>
      <bottom style="thin">
        <color theme="6" tint="0.79998168889431442"/>
      </bottom>
      <diagonal/>
    </border>
    <border>
      <left/>
      <right style="thin">
        <color theme="1" tint="0.24994659260841701"/>
      </right>
      <top style="thin">
        <color theme="6" tint="0.79998168889431442"/>
      </top>
      <bottom style="double">
        <color theme="1" tint="0.34998626667073579"/>
      </bottom>
      <diagonal/>
    </border>
    <border>
      <left/>
      <right style="thin">
        <color indexed="64"/>
      </right>
      <top style="thin">
        <color theme="6" tint="0.79998168889431442"/>
      </top>
      <bottom style="hair">
        <color auto="1"/>
      </bottom>
      <diagonal/>
    </border>
    <border>
      <left/>
      <right style="thin">
        <color indexed="64"/>
      </right>
      <top style="hair">
        <color auto="1"/>
      </top>
      <bottom style="thin">
        <color theme="0" tint="-0.14996795556505021"/>
      </bottom>
      <diagonal/>
    </border>
    <border>
      <left/>
      <right style="thin">
        <color indexed="64"/>
      </right>
      <top style="thin">
        <color theme="0" tint="-0.14996795556505021"/>
      </top>
      <bottom style="thin">
        <color theme="0" tint="-0.14996795556505021"/>
      </bottom>
      <diagonal/>
    </border>
    <border>
      <left/>
      <right style="thin">
        <color indexed="64"/>
      </right>
      <top style="thin">
        <color theme="0" tint="-0.14996795556505021"/>
      </top>
      <bottom/>
      <diagonal/>
    </border>
    <border>
      <left/>
      <right style="thin">
        <color indexed="64"/>
      </right>
      <top style="thin">
        <color theme="0" tint="-0.14996795556505021"/>
      </top>
      <bottom style="double">
        <color rgb="FF7030A0"/>
      </bottom>
      <diagonal/>
    </border>
    <border>
      <left/>
      <right style="thin">
        <color indexed="64"/>
      </right>
      <top style="hair">
        <color auto="1"/>
      </top>
      <bottom style="thin">
        <color theme="6" tint="0.79998168889431442"/>
      </bottom>
      <diagonal/>
    </border>
    <border>
      <left style="thin">
        <color indexed="64"/>
      </left>
      <right/>
      <top style="hair">
        <color auto="1"/>
      </top>
      <bottom/>
      <diagonal/>
    </border>
    <border>
      <left/>
      <right style="thin">
        <color indexed="64"/>
      </right>
      <top style="thin">
        <color theme="7" tint="-0.24994659260841701"/>
      </top>
      <bottom style="hair">
        <color auto="1"/>
      </bottom>
      <diagonal/>
    </border>
    <border>
      <left/>
      <right style="thin">
        <color indexed="64"/>
      </right>
      <top style="thin">
        <color theme="0" tint="-0.14996795556505021"/>
      </top>
      <bottom style="double">
        <color theme="7" tint="-0.24994659260841701"/>
      </bottom>
      <diagonal/>
    </border>
    <border>
      <left/>
      <right style="thin">
        <color indexed="64"/>
      </right>
      <top style="thin">
        <color theme="4" tint="-0.24994659260841701"/>
      </top>
      <bottom style="hair">
        <color auto="1"/>
      </bottom>
      <diagonal/>
    </border>
    <border>
      <left/>
      <right style="thin">
        <color indexed="64"/>
      </right>
      <top style="thin">
        <color theme="0" tint="-0.14996795556505021"/>
      </top>
      <bottom style="double">
        <color theme="4" tint="-0.24994659260841701"/>
      </bottom>
      <diagonal/>
    </border>
    <border>
      <left/>
      <right style="thin">
        <color indexed="64"/>
      </right>
      <top style="thin">
        <color theme="6" tint="-0.24994659260841701"/>
      </top>
      <bottom style="thin">
        <color theme="0" tint="-0.14996795556505021"/>
      </bottom>
      <diagonal/>
    </border>
    <border>
      <left/>
      <right style="thin">
        <color indexed="64"/>
      </right>
      <top style="thin">
        <color theme="0" tint="-0.14996795556505021"/>
      </top>
      <bottom style="hair">
        <color auto="1"/>
      </bottom>
      <diagonal/>
    </border>
    <border>
      <left/>
      <right style="thin">
        <color indexed="64"/>
      </right>
      <top/>
      <bottom style="thin">
        <color theme="0" tint="-0.14996795556505021"/>
      </bottom>
      <diagonal/>
    </border>
    <border>
      <left/>
      <right style="thin">
        <color indexed="64"/>
      </right>
      <top style="thin">
        <color theme="0" tint="-0.14996795556505021"/>
      </top>
      <bottom style="double">
        <color theme="6" tint="-0.24994659260841701"/>
      </bottom>
      <diagonal/>
    </border>
    <border>
      <left/>
      <right/>
      <top style="thin">
        <color theme="6" tint="-0.24994659260841701"/>
      </top>
      <bottom style="thin">
        <color theme="6" tint="0.79998168889431442"/>
      </bottom>
      <diagonal/>
    </border>
    <border>
      <left/>
      <right/>
      <top style="thin">
        <color theme="6" tint="0.79998168889431442"/>
      </top>
      <bottom style="double">
        <color theme="6" tint="-0.24994659260841701"/>
      </bottom>
      <diagonal/>
    </border>
    <border>
      <left/>
      <right/>
      <top style="thin">
        <color theme="4" tint="-0.24994659260841701"/>
      </top>
      <bottom/>
      <diagonal/>
    </border>
    <border>
      <left/>
      <right/>
      <top style="thin">
        <color theme="6" tint="0.79998168889431442"/>
      </top>
      <bottom style="double">
        <color theme="4" tint="-0.24994659260841701"/>
      </bottom>
      <diagonal/>
    </border>
    <border>
      <left/>
      <right/>
      <top style="thin">
        <color theme="7" tint="-0.24994659260841701"/>
      </top>
      <bottom/>
      <diagonal/>
    </border>
    <border>
      <left/>
      <right/>
      <top style="thin">
        <color theme="6" tint="0.79998168889431442"/>
      </top>
      <bottom style="double">
        <color theme="7" tint="-0.24994659260841701"/>
      </bottom>
      <diagonal/>
    </border>
    <border>
      <left/>
      <right/>
      <top style="thin">
        <color theme="6" tint="0.79998168889431442"/>
      </top>
      <bottom style="double">
        <color rgb="FF7030A0"/>
      </bottom>
      <diagonal/>
    </border>
    <border>
      <left/>
      <right/>
      <top style="thin">
        <color theme="6" tint="0.79998168889431442"/>
      </top>
      <bottom style="double">
        <color theme="2" tint="-0.499984740745262"/>
      </bottom>
      <diagonal/>
    </border>
    <border>
      <left/>
      <right style="thin">
        <color theme="0"/>
      </right>
      <top style="thin">
        <color indexed="64"/>
      </top>
      <bottom style="thin">
        <color indexed="64"/>
      </bottom>
      <diagonal/>
    </border>
    <border>
      <left/>
      <right/>
      <top style="thin">
        <color theme="8" tint="0.79998168889431442"/>
      </top>
      <bottom style="thin">
        <color theme="8" tint="0.79998168889431442"/>
      </bottom>
      <diagonal/>
    </border>
    <border>
      <left/>
      <right/>
      <top/>
      <bottom style="thin">
        <color theme="8" tint="0.79998168889431442"/>
      </bottom>
      <diagonal/>
    </border>
    <border>
      <left/>
      <right/>
      <top style="double">
        <color theme="8" tint="-0.249977111117893"/>
      </top>
      <bottom/>
      <diagonal/>
    </border>
    <border>
      <left/>
      <right/>
      <top/>
      <bottom style="thin">
        <color theme="7" tint="0.79998168889431442"/>
      </bottom>
      <diagonal/>
    </border>
    <border>
      <left/>
      <right/>
      <top style="double">
        <color theme="7" tint="-0.249977111117893"/>
      </top>
      <bottom/>
      <diagonal/>
    </border>
  </borders>
  <cellStyleXfs count="10">
    <xf numFmtId="0" fontId="0" fillId="0" borderId="0"/>
    <xf numFmtId="0" fontId="25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9" fontId="29" fillId="0" borderId="0" applyFont="0" applyFill="0" applyBorder="0" applyAlignment="0" applyProtection="0"/>
    <xf numFmtId="0" fontId="33" fillId="0" borderId="0"/>
    <xf numFmtId="0" fontId="24" fillId="0" borderId="0"/>
    <xf numFmtId="9" fontId="33" fillId="0" borderId="0" applyFont="0" applyFill="0" applyBorder="0" applyAlignment="0" applyProtection="0"/>
    <xf numFmtId="0" fontId="24" fillId="0" borderId="0"/>
    <xf numFmtId="0" fontId="29" fillId="0" borderId="0"/>
    <xf numFmtId="0" fontId="42" fillId="0" borderId="0"/>
  </cellStyleXfs>
  <cellXfs count="892">
    <xf numFmtId="0" fontId="0" fillId="0" borderId="0" xfId="0"/>
    <xf numFmtId="0" fontId="27" fillId="0" borderId="0" xfId="0" applyFont="1" applyAlignment="1">
      <alignment horizontal="center" vertical="center"/>
    </xf>
    <xf numFmtId="0" fontId="32" fillId="0" borderId="0" xfId="0" applyFont="1"/>
    <xf numFmtId="0" fontId="27" fillId="0" borderId="0" xfId="0" applyFont="1"/>
    <xf numFmtId="0" fontId="32" fillId="0" borderId="0" xfId="0" applyFont="1" applyFill="1" applyAlignment="1">
      <alignment horizontal="center"/>
    </xf>
    <xf numFmtId="0" fontId="31" fillId="0" borderId="0" xfId="0" applyFont="1" applyAlignment="1">
      <alignment horizontal="center"/>
    </xf>
    <xf numFmtId="0" fontId="30" fillId="0" borderId="0" xfId="0" applyFont="1" applyAlignment="1">
      <alignment horizontal="center"/>
    </xf>
    <xf numFmtId="0" fontId="27" fillId="0" borderId="0" xfId="0" applyFont="1" applyAlignment="1">
      <alignment horizontal="center"/>
    </xf>
    <xf numFmtId="0" fontId="34" fillId="0" borderId="0" xfId="0" applyFont="1" applyAlignment="1">
      <alignment horizontal="left"/>
    </xf>
    <xf numFmtId="0" fontId="35" fillId="0" borderId="0" xfId="0" applyFont="1" applyAlignment="1">
      <alignment horizontal="left"/>
    </xf>
    <xf numFmtId="0" fontId="0" fillId="0" borderId="0" xfId="0" applyFill="1"/>
    <xf numFmtId="0" fontId="35" fillId="0" borderId="0" xfId="0" applyFont="1" applyAlignment="1">
      <alignment horizontal="right"/>
    </xf>
    <xf numFmtId="0" fontId="34" fillId="0" borderId="0" xfId="0" applyFont="1" applyAlignment="1">
      <alignment horizontal="center"/>
    </xf>
    <xf numFmtId="0" fontId="39" fillId="0" borderId="0" xfId="0" applyFont="1" applyAlignment="1">
      <alignment horizontal="center"/>
    </xf>
    <xf numFmtId="0" fontId="38" fillId="0" borderId="0" xfId="0" applyFont="1" applyAlignment="1">
      <alignment horizontal="center"/>
    </xf>
    <xf numFmtId="0" fontId="38" fillId="0" borderId="0" xfId="0" applyFont="1" applyAlignment="1">
      <alignment horizontal="left"/>
    </xf>
    <xf numFmtId="0" fontId="38" fillId="0" borderId="0" xfId="0" applyFont="1" applyFill="1"/>
    <xf numFmtId="164" fontId="40" fillId="0" borderId="0" xfId="3" applyNumberFormat="1" applyFont="1" applyAlignment="1">
      <alignment horizontal="left"/>
    </xf>
    <xf numFmtId="0" fontId="38" fillId="0" borderId="0" xfId="0" applyFont="1"/>
    <xf numFmtId="0" fontId="39" fillId="0" borderId="0" xfId="0" applyFont="1"/>
    <xf numFmtId="0" fontId="31" fillId="15" borderId="1" xfId="0" applyFont="1" applyFill="1" applyBorder="1" applyAlignment="1">
      <alignment horizontal="center" vertical="center" wrapText="1"/>
    </xf>
    <xf numFmtId="0" fontId="31" fillId="2" borderId="5" xfId="0" applyFont="1" applyFill="1" applyBorder="1" applyAlignment="1">
      <alignment vertical="center"/>
    </xf>
    <xf numFmtId="0" fontId="32" fillId="0" borderId="0" xfId="0" applyFont="1" applyFill="1"/>
    <xf numFmtId="0" fontId="31" fillId="0" borderId="7" xfId="0" applyFont="1" applyFill="1" applyBorder="1" applyAlignment="1">
      <alignment vertical="center"/>
    </xf>
    <xf numFmtId="0" fontId="41" fillId="15" borderId="1" xfId="0" applyFont="1" applyFill="1" applyBorder="1" applyAlignment="1">
      <alignment horizontal="center" vertical="center" wrapText="1"/>
    </xf>
    <xf numFmtId="0" fontId="38" fillId="0" borderId="0" xfId="0" applyFont="1" applyAlignment="1">
      <alignment horizontal="center" wrapText="1"/>
    </xf>
    <xf numFmtId="0" fontId="31" fillId="2" borderId="7" xfId="0" applyFont="1" applyFill="1" applyBorder="1" applyAlignment="1">
      <alignment horizontal="center"/>
    </xf>
    <xf numFmtId="0" fontId="30" fillId="0" borderId="7" xfId="0" applyFont="1" applyFill="1" applyBorder="1" applyAlignment="1">
      <alignment horizontal="center"/>
    </xf>
    <xf numFmtId="0" fontId="30" fillId="0" borderId="7" xfId="0" applyFont="1" applyFill="1" applyBorder="1" applyAlignment="1">
      <alignment horizontal="center" vertical="center"/>
    </xf>
    <xf numFmtId="0" fontId="30" fillId="0" borderId="11" xfId="0" applyFont="1" applyFill="1" applyBorder="1" applyAlignment="1">
      <alignment horizontal="center" vertical="center"/>
    </xf>
    <xf numFmtId="0" fontId="30" fillId="0" borderId="13" xfId="0" applyFont="1" applyFill="1" applyBorder="1" applyAlignment="1">
      <alignment horizontal="center" vertical="center"/>
    </xf>
    <xf numFmtId="0" fontId="30" fillId="0" borderId="12" xfId="0" applyFont="1" applyFill="1" applyBorder="1" applyAlignment="1">
      <alignment horizontal="center" vertical="center" wrapText="1"/>
    </xf>
    <xf numFmtId="0" fontId="30" fillId="0" borderId="12" xfId="0" applyFont="1" applyFill="1" applyBorder="1" applyAlignment="1">
      <alignment horizontal="center"/>
    </xf>
    <xf numFmtId="0" fontId="30" fillId="0" borderId="8" xfId="0" applyFont="1" applyFill="1" applyBorder="1" applyAlignment="1">
      <alignment horizontal="center"/>
    </xf>
    <xf numFmtId="0" fontId="30" fillId="0" borderId="14" xfId="0" applyFont="1" applyFill="1" applyBorder="1" applyAlignment="1">
      <alignment horizontal="center"/>
    </xf>
    <xf numFmtId="0" fontId="30" fillId="0" borderId="6" xfId="0" applyFont="1" applyFill="1" applyBorder="1" applyAlignment="1">
      <alignment horizontal="center"/>
    </xf>
    <xf numFmtId="0" fontId="30" fillId="0" borderId="6" xfId="0" applyFont="1" applyFill="1" applyBorder="1" applyAlignment="1">
      <alignment horizontal="center" vertical="center"/>
    </xf>
    <xf numFmtId="0" fontId="30" fillId="0" borderId="16" xfId="0" applyFont="1" applyFill="1" applyBorder="1" applyAlignment="1">
      <alignment horizontal="center"/>
    </xf>
    <xf numFmtId="0" fontId="30" fillId="0" borderId="17" xfId="0" applyFont="1" applyFill="1" applyBorder="1" applyAlignment="1">
      <alignment horizontal="center" vertical="center"/>
    </xf>
    <xf numFmtId="0" fontId="30" fillId="0" borderId="15" xfId="0" applyFont="1" applyFill="1" applyBorder="1" applyAlignment="1">
      <alignment horizontal="center" vertical="center"/>
    </xf>
    <xf numFmtId="0" fontId="30" fillId="0" borderId="5" xfId="0" applyFont="1" applyFill="1" applyBorder="1" applyAlignment="1">
      <alignment horizontal="center"/>
    </xf>
    <xf numFmtId="0" fontId="30" fillId="0" borderId="5" xfId="0" applyFont="1" applyFill="1" applyBorder="1" applyAlignment="1">
      <alignment horizontal="center" vertical="center"/>
    </xf>
    <xf numFmtId="0" fontId="30" fillId="0" borderId="18" xfId="0" applyFont="1" applyFill="1" applyBorder="1" applyAlignment="1">
      <alignment horizontal="center" vertical="center"/>
    </xf>
    <xf numFmtId="0" fontId="30" fillId="0" borderId="20" xfId="0" applyFont="1" applyFill="1" applyBorder="1" applyAlignment="1">
      <alignment horizontal="center" vertical="center"/>
    </xf>
    <xf numFmtId="0" fontId="30" fillId="0" borderId="19" xfId="0" applyFont="1" applyFill="1" applyBorder="1" applyAlignment="1">
      <alignment horizontal="center" vertical="center" wrapText="1"/>
    </xf>
    <xf numFmtId="0" fontId="30" fillId="0" borderId="21" xfId="0" applyFont="1" applyFill="1" applyBorder="1" applyAlignment="1">
      <alignment horizontal="center"/>
    </xf>
    <xf numFmtId="0" fontId="30" fillId="0" borderId="22" xfId="0" applyFont="1" applyFill="1" applyBorder="1" applyAlignment="1">
      <alignment horizontal="center"/>
    </xf>
    <xf numFmtId="0" fontId="30" fillId="0" borderId="23" xfId="0" applyFont="1" applyFill="1" applyBorder="1" applyAlignment="1">
      <alignment horizontal="center"/>
    </xf>
    <xf numFmtId="0" fontId="30" fillId="0" borderId="0" xfId="0" applyFont="1" applyFill="1" applyBorder="1" applyAlignment="1">
      <alignment horizontal="center"/>
    </xf>
    <xf numFmtId="0" fontId="30" fillId="0" borderId="24" xfId="0" applyFont="1" applyFill="1" applyBorder="1" applyAlignment="1">
      <alignment horizontal="center"/>
    </xf>
    <xf numFmtId="0" fontId="30" fillId="0" borderId="9" xfId="0" applyFont="1" applyFill="1" applyBorder="1" applyAlignment="1">
      <alignment horizontal="center"/>
    </xf>
    <xf numFmtId="0" fontId="30" fillId="0" borderId="10" xfId="0" applyFont="1" applyFill="1" applyBorder="1" applyAlignment="1">
      <alignment horizontal="center"/>
    </xf>
    <xf numFmtId="0" fontId="30" fillId="0" borderId="25" xfId="0" applyFont="1" applyFill="1" applyBorder="1" applyAlignment="1">
      <alignment horizontal="center"/>
    </xf>
    <xf numFmtId="0" fontId="30" fillId="0" borderId="22" xfId="0" applyFont="1" applyFill="1" applyBorder="1" applyAlignment="1">
      <alignment horizontal="center" vertical="center"/>
    </xf>
    <xf numFmtId="0" fontId="30" fillId="0" borderId="0" xfId="0" applyFont="1" applyFill="1" applyBorder="1" applyAlignment="1">
      <alignment horizontal="center" vertical="center"/>
    </xf>
    <xf numFmtId="0" fontId="30" fillId="0" borderId="10" xfId="0" applyFont="1" applyFill="1" applyBorder="1" applyAlignment="1">
      <alignment horizontal="center" vertical="center"/>
    </xf>
    <xf numFmtId="0" fontId="32" fillId="0" borderId="2" xfId="0" applyFont="1" applyFill="1" applyBorder="1" applyAlignment="1"/>
    <xf numFmtId="0" fontId="32" fillId="0" borderId="3" xfId="0" applyFont="1" applyFill="1" applyBorder="1" applyAlignment="1"/>
    <xf numFmtId="0" fontId="43" fillId="0" borderId="0" xfId="0" applyFont="1" applyFill="1" applyBorder="1" applyAlignment="1">
      <alignment horizontal="center"/>
    </xf>
    <xf numFmtId="0" fontId="43" fillId="0" borderId="8" xfId="0" applyFont="1" applyFill="1" applyBorder="1" applyAlignment="1">
      <alignment horizontal="center"/>
    </xf>
    <xf numFmtId="0" fontId="43" fillId="0" borderId="24" xfId="0" applyFont="1" applyFill="1" applyBorder="1" applyAlignment="1">
      <alignment horizontal="center"/>
    </xf>
    <xf numFmtId="0" fontId="38" fillId="0" borderId="0" xfId="0" applyFont="1" applyAlignment="1">
      <alignment horizontal="centerContinuous"/>
    </xf>
    <xf numFmtId="0" fontId="31" fillId="15" borderId="26" xfId="0" applyFont="1" applyFill="1" applyBorder="1" applyAlignment="1">
      <alignment horizontal="center" vertical="center" wrapText="1"/>
    </xf>
    <xf numFmtId="0" fontId="31" fillId="15" borderId="27" xfId="0" applyFont="1" applyFill="1" applyBorder="1" applyAlignment="1">
      <alignment horizontal="center" vertical="center" wrapText="1"/>
    </xf>
    <xf numFmtId="0" fontId="31" fillId="15" borderId="28" xfId="0" applyFont="1" applyFill="1" applyBorder="1" applyAlignment="1">
      <alignment horizontal="center" vertical="center" wrapText="1"/>
    </xf>
    <xf numFmtId="0" fontId="31" fillId="11" borderId="26" xfId="0" applyFont="1" applyFill="1" applyBorder="1" applyAlignment="1">
      <alignment horizontal="center" vertical="center" wrapText="1"/>
    </xf>
    <xf numFmtId="0" fontId="31" fillId="11" borderId="27" xfId="0" applyFont="1" applyFill="1" applyBorder="1" applyAlignment="1">
      <alignment horizontal="center" vertical="center" wrapText="1"/>
    </xf>
    <xf numFmtId="0" fontId="31" fillId="11" borderId="28" xfId="0" applyFont="1" applyFill="1" applyBorder="1" applyAlignment="1">
      <alignment horizontal="center" vertical="center" wrapText="1"/>
    </xf>
    <xf numFmtId="0" fontId="31" fillId="10" borderId="26" xfId="0" applyFont="1" applyFill="1" applyBorder="1" applyAlignment="1">
      <alignment horizontal="center" vertical="center" wrapText="1"/>
    </xf>
    <xf numFmtId="0" fontId="31" fillId="10" borderId="27" xfId="0" applyFont="1" applyFill="1" applyBorder="1" applyAlignment="1">
      <alignment horizontal="center" vertical="center" wrapText="1"/>
    </xf>
    <xf numFmtId="0" fontId="31" fillId="10" borderId="28" xfId="0" applyFont="1" applyFill="1" applyBorder="1" applyAlignment="1">
      <alignment horizontal="center" vertical="center" wrapText="1"/>
    </xf>
    <xf numFmtId="0" fontId="31" fillId="9" borderId="26" xfId="0" applyFont="1" applyFill="1" applyBorder="1" applyAlignment="1">
      <alignment horizontal="center" vertical="center" wrapText="1"/>
    </xf>
    <xf numFmtId="0" fontId="31" fillId="9" borderId="27" xfId="0" applyFont="1" applyFill="1" applyBorder="1" applyAlignment="1">
      <alignment horizontal="center" vertical="center" wrapText="1"/>
    </xf>
    <xf numFmtId="0" fontId="31" fillId="9" borderId="28" xfId="0" applyFont="1" applyFill="1" applyBorder="1" applyAlignment="1">
      <alignment horizontal="center" vertical="center" wrapText="1"/>
    </xf>
    <xf numFmtId="0" fontId="44" fillId="8" borderId="26" xfId="0" applyFont="1" applyFill="1" applyBorder="1" applyAlignment="1">
      <alignment horizontal="center" vertical="center" wrapText="1"/>
    </xf>
    <xf numFmtId="0" fontId="44" fillId="8" borderId="27" xfId="0" applyFont="1" applyFill="1" applyBorder="1" applyAlignment="1">
      <alignment horizontal="center" vertical="center" wrapText="1"/>
    </xf>
    <xf numFmtId="0" fontId="44" fillId="8" borderId="28" xfId="0" applyFont="1" applyFill="1" applyBorder="1" applyAlignment="1">
      <alignment horizontal="center" vertical="center" wrapText="1"/>
    </xf>
    <xf numFmtId="0" fontId="31" fillId="7" borderId="26" xfId="0" applyFont="1" applyFill="1" applyBorder="1" applyAlignment="1">
      <alignment horizontal="center" vertical="center" wrapText="1"/>
    </xf>
    <xf numFmtId="0" fontId="31" fillId="7" borderId="27" xfId="0" applyFont="1" applyFill="1" applyBorder="1" applyAlignment="1">
      <alignment horizontal="center" vertical="center" wrapText="1"/>
    </xf>
    <xf numFmtId="0" fontId="31" fillId="7" borderId="28" xfId="0" applyFont="1" applyFill="1" applyBorder="1" applyAlignment="1">
      <alignment horizontal="center" vertical="center" wrapText="1"/>
    </xf>
    <xf numFmtId="0" fontId="31" fillId="6" borderId="26" xfId="0" applyFont="1" applyFill="1" applyBorder="1" applyAlignment="1">
      <alignment horizontal="center" vertical="center" wrapText="1"/>
    </xf>
    <xf numFmtId="0" fontId="31" fillId="6" borderId="27" xfId="0" applyFont="1" applyFill="1" applyBorder="1" applyAlignment="1">
      <alignment horizontal="center" vertical="center" wrapText="1"/>
    </xf>
    <xf numFmtId="0" fontId="31" fillId="6" borderId="28" xfId="0" applyFont="1" applyFill="1" applyBorder="1" applyAlignment="1">
      <alignment horizontal="center" vertical="center" wrapText="1"/>
    </xf>
    <xf numFmtId="0" fontId="41" fillId="3" borderId="26" xfId="0" applyFont="1" applyFill="1" applyBorder="1" applyAlignment="1">
      <alignment horizontal="center" vertical="center" wrapText="1"/>
    </xf>
    <xf numFmtId="0" fontId="41" fillId="3" borderId="27" xfId="0" applyFont="1" applyFill="1" applyBorder="1" applyAlignment="1">
      <alignment horizontal="center" vertical="center" wrapText="1"/>
    </xf>
    <xf numFmtId="0" fontId="41" fillId="3" borderId="28" xfId="0" applyFont="1" applyFill="1" applyBorder="1" applyAlignment="1">
      <alignment horizontal="center" vertical="center" wrapText="1"/>
    </xf>
    <xf numFmtId="0" fontId="31" fillId="4" borderId="26" xfId="0" applyFont="1" applyFill="1" applyBorder="1" applyAlignment="1">
      <alignment horizontal="center" vertical="center" wrapText="1"/>
    </xf>
    <xf numFmtId="0" fontId="31" fillId="4" borderId="27" xfId="0" applyFont="1" applyFill="1" applyBorder="1" applyAlignment="1">
      <alignment horizontal="center" vertical="center" wrapText="1"/>
    </xf>
    <xf numFmtId="0" fontId="31" fillId="4" borderId="28" xfId="0" applyFont="1" applyFill="1" applyBorder="1" applyAlignment="1">
      <alignment horizontal="center" vertical="center" wrapText="1"/>
    </xf>
    <xf numFmtId="0" fontId="30" fillId="0" borderId="29" xfId="0" applyFont="1" applyFill="1" applyBorder="1" applyAlignment="1">
      <alignment horizontal="center"/>
    </xf>
    <xf numFmtId="0" fontId="30" fillId="0" borderId="30" xfId="0" applyFont="1" applyFill="1" applyBorder="1" applyAlignment="1">
      <alignment horizontal="center"/>
    </xf>
    <xf numFmtId="0" fontId="30" fillId="0" borderId="31" xfId="0" applyFont="1" applyFill="1" applyBorder="1" applyAlignment="1">
      <alignment horizontal="center"/>
    </xf>
    <xf numFmtId="0" fontId="30" fillId="0" borderId="32" xfId="0" applyFont="1" applyFill="1" applyBorder="1" applyAlignment="1">
      <alignment horizontal="center"/>
    </xf>
    <xf numFmtId="0" fontId="30" fillId="0" borderId="33" xfId="0" applyFont="1" applyFill="1" applyBorder="1" applyAlignment="1">
      <alignment horizontal="center"/>
    </xf>
    <xf numFmtId="0" fontId="34" fillId="17" borderId="0" xfId="0" applyFont="1" applyFill="1" applyAlignment="1">
      <alignment horizontal="center"/>
    </xf>
    <xf numFmtId="0" fontId="46" fillId="0" borderId="0" xfId="0" applyFont="1"/>
    <xf numFmtId="0" fontId="43" fillId="0" borderId="7" xfId="0" applyFont="1" applyFill="1" applyBorder="1" applyAlignment="1">
      <alignment horizontal="center"/>
    </xf>
    <xf numFmtId="0" fontId="35" fillId="0" borderId="0" xfId="0" applyFont="1"/>
    <xf numFmtId="0" fontId="47" fillId="0" borderId="0" xfId="0" applyFont="1"/>
    <xf numFmtId="0" fontId="30" fillId="0" borderId="18" xfId="0" applyFont="1" applyFill="1" applyBorder="1" applyAlignment="1">
      <alignment horizontal="center"/>
    </xf>
    <xf numFmtId="0" fontId="30" fillId="0" borderId="20" xfId="0" applyFont="1" applyFill="1" applyBorder="1" applyAlignment="1">
      <alignment horizontal="center"/>
    </xf>
    <xf numFmtId="0" fontId="30" fillId="0" borderId="19" xfId="0" applyFont="1" applyFill="1" applyBorder="1" applyAlignment="1">
      <alignment horizontal="center"/>
    </xf>
    <xf numFmtId="0" fontId="30" fillId="0" borderId="11" xfId="0" applyFont="1" applyFill="1" applyBorder="1" applyAlignment="1">
      <alignment horizontal="center"/>
    </xf>
    <xf numFmtId="0" fontId="30" fillId="0" borderId="13" xfId="0" applyFont="1" applyFill="1" applyBorder="1" applyAlignment="1">
      <alignment horizontal="center"/>
    </xf>
    <xf numFmtId="0" fontId="30" fillId="0" borderId="17" xfId="0" applyFont="1" applyFill="1" applyBorder="1" applyAlignment="1">
      <alignment horizontal="center"/>
    </xf>
    <xf numFmtId="0" fontId="30" fillId="0" borderId="15" xfId="0" applyFont="1" applyFill="1" applyBorder="1" applyAlignment="1">
      <alignment horizontal="center"/>
    </xf>
    <xf numFmtId="0" fontId="27" fillId="0" borderId="24" xfId="0" applyFont="1" applyBorder="1"/>
    <xf numFmtId="0" fontId="47" fillId="0" borderId="0" xfId="0" pivotButton="1" applyFont="1"/>
    <xf numFmtId="0" fontId="47" fillId="17" borderId="0" xfId="0" applyFont="1" applyFill="1" applyAlignment="1">
      <alignment horizontal="center"/>
    </xf>
    <xf numFmtId="0" fontId="48" fillId="17" borderId="0" xfId="0" applyFont="1" applyFill="1" applyAlignment="1">
      <alignment horizontal="center"/>
    </xf>
    <xf numFmtId="0" fontId="49" fillId="17" borderId="0" xfId="0" applyFont="1" applyFill="1" applyAlignment="1">
      <alignment horizontal="center"/>
    </xf>
    <xf numFmtId="0" fontId="31" fillId="2" borderId="6" xfId="0" applyFont="1" applyFill="1" applyBorder="1" applyAlignment="1">
      <alignment horizontal="center"/>
    </xf>
    <xf numFmtId="0" fontId="27" fillId="0" borderId="25" xfId="0" applyFont="1" applyBorder="1"/>
    <xf numFmtId="0" fontId="47" fillId="0" borderId="0" xfId="0" applyFont="1" applyAlignment="1">
      <alignment horizontal="center"/>
    </xf>
    <xf numFmtId="0" fontId="23" fillId="0" borderId="0" xfId="0" applyFont="1"/>
    <xf numFmtId="164" fontId="47" fillId="3" borderId="0" xfId="0" applyNumberFormat="1" applyFont="1" applyFill="1" applyBorder="1" applyAlignment="1">
      <alignment horizontal="center"/>
    </xf>
    <xf numFmtId="164" fontId="47" fillId="0" borderId="0" xfId="0" applyNumberFormat="1" applyFont="1" applyFill="1" applyAlignment="1">
      <alignment horizontal="center"/>
    </xf>
    <xf numFmtId="164" fontId="47" fillId="0" borderId="0" xfId="0" applyNumberFormat="1" applyFont="1" applyFill="1" applyBorder="1" applyAlignment="1">
      <alignment horizontal="center"/>
    </xf>
    <xf numFmtId="0" fontId="31" fillId="19" borderId="2" xfId="0" applyFont="1" applyFill="1" applyBorder="1" applyAlignment="1">
      <alignment horizontal="center" vertical="center" wrapText="1"/>
    </xf>
    <xf numFmtId="0" fontId="31" fillId="19" borderId="3" xfId="0" applyFont="1" applyFill="1" applyBorder="1" applyAlignment="1">
      <alignment horizontal="center" vertical="center" wrapText="1"/>
    </xf>
    <xf numFmtId="0" fontId="31" fillId="19" borderId="4" xfId="0" applyFont="1" applyFill="1" applyBorder="1" applyAlignment="1">
      <alignment horizontal="center" vertical="center" wrapText="1"/>
    </xf>
    <xf numFmtId="0" fontId="22" fillId="0" borderId="0" xfId="0" applyFont="1"/>
    <xf numFmtId="0" fontId="22" fillId="0" borderId="0" xfId="0" applyFont="1" applyAlignment="1">
      <alignment horizontal="center"/>
    </xf>
    <xf numFmtId="0" fontId="27" fillId="0" borderId="24" xfId="0" applyFont="1" applyBorder="1" applyAlignment="1">
      <alignment horizontal="center"/>
    </xf>
    <xf numFmtId="0" fontId="27" fillId="0" borderId="25" xfId="0" applyFont="1" applyBorder="1" applyAlignment="1">
      <alignment horizontal="center"/>
    </xf>
    <xf numFmtId="3" fontId="47" fillId="3" borderId="0" xfId="0" applyNumberFormat="1" applyFont="1" applyFill="1" applyBorder="1" applyAlignment="1">
      <alignment horizontal="center"/>
    </xf>
    <xf numFmtId="0" fontId="22" fillId="0" borderId="0" xfId="0" applyFont="1" applyAlignment="1">
      <alignment horizontal="right"/>
    </xf>
    <xf numFmtId="0" fontId="50" fillId="0" borderId="0" xfId="0" applyFont="1" applyFill="1" applyBorder="1"/>
    <xf numFmtId="0" fontId="47" fillId="0" borderId="0" xfId="0" applyFont="1" applyFill="1" applyBorder="1"/>
    <xf numFmtId="0" fontId="27" fillId="0" borderId="13" xfId="0" applyFont="1" applyBorder="1" applyAlignment="1">
      <alignment horizontal="center"/>
    </xf>
    <xf numFmtId="0" fontId="27" fillId="0" borderId="15" xfId="0" applyFont="1" applyBorder="1" applyAlignment="1">
      <alignment horizontal="center"/>
    </xf>
    <xf numFmtId="0" fontId="30" fillId="0" borderId="24" xfId="0" applyFont="1" applyFill="1" applyBorder="1" applyAlignment="1">
      <alignment horizontal="center" vertical="center"/>
    </xf>
    <xf numFmtId="0" fontId="27" fillId="0" borderId="21" xfId="0" applyFont="1" applyBorder="1" applyAlignment="1">
      <alignment horizontal="center" vertical="center"/>
    </xf>
    <xf numFmtId="0" fontId="27" fillId="0" borderId="22" xfId="0" applyFont="1" applyBorder="1" applyAlignment="1">
      <alignment horizontal="center" vertical="center"/>
    </xf>
    <xf numFmtId="0" fontId="27" fillId="0" borderId="23" xfId="0" applyFont="1" applyBorder="1" applyAlignment="1">
      <alignment horizontal="center" vertical="center"/>
    </xf>
    <xf numFmtId="0" fontId="27" fillId="0" borderId="8" xfId="0" applyFont="1" applyBorder="1" applyAlignment="1">
      <alignment horizontal="center" vertical="center"/>
    </xf>
    <xf numFmtId="0" fontId="27" fillId="0" borderId="0" xfId="0" applyFont="1" applyBorder="1" applyAlignment="1">
      <alignment horizontal="center" vertical="center"/>
    </xf>
    <xf numFmtId="0" fontId="27" fillId="0" borderId="24" xfId="0" applyFont="1" applyBorder="1" applyAlignment="1">
      <alignment horizontal="center" vertical="center"/>
    </xf>
    <xf numFmtId="0" fontId="27" fillId="0" borderId="9" xfId="0" applyFont="1" applyBorder="1" applyAlignment="1">
      <alignment horizontal="center" vertical="center"/>
    </xf>
    <xf numFmtId="0" fontId="27" fillId="0" borderId="10" xfId="0" applyFont="1" applyBorder="1" applyAlignment="1">
      <alignment horizontal="center" vertical="center"/>
    </xf>
    <xf numFmtId="0" fontId="27" fillId="0" borderId="25" xfId="0" applyFont="1" applyBorder="1" applyAlignment="1">
      <alignment horizontal="center" vertical="center"/>
    </xf>
    <xf numFmtId="0" fontId="27" fillId="0" borderId="22" xfId="0" applyFont="1" applyBorder="1" applyAlignment="1">
      <alignment horizontal="center"/>
    </xf>
    <xf numFmtId="0" fontId="27" fillId="0" borderId="23" xfId="0" applyFont="1" applyBorder="1" applyAlignment="1">
      <alignment horizontal="center"/>
    </xf>
    <xf numFmtId="0" fontId="27" fillId="0" borderId="0" xfId="0" applyFont="1" applyBorder="1" applyAlignment="1">
      <alignment horizontal="center"/>
    </xf>
    <xf numFmtId="0" fontId="27" fillId="0" borderId="10" xfId="0" applyFont="1" applyBorder="1" applyAlignment="1">
      <alignment horizontal="center"/>
    </xf>
    <xf numFmtId="0" fontId="30" fillId="0" borderId="21" xfId="0" applyFont="1" applyFill="1" applyBorder="1" applyAlignment="1">
      <alignment horizontal="center" vertical="center"/>
    </xf>
    <xf numFmtId="0" fontId="30" fillId="0" borderId="23" xfId="0" applyFont="1" applyFill="1" applyBorder="1" applyAlignment="1">
      <alignment horizontal="center" vertical="center"/>
    </xf>
    <xf numFmtId="0" fontId="30" fillId="0" borderId="8" xfId="0" applyFont="1" applyFill="1" applyBorder="1" applyAlignment="1">
      <alignment horizontal="center" vertical="center"/>
    </xf>
    <xf numFmtId="0" fontId="30" fillId="0" borderId="9" xfId="0" applyFont="1" applyFill="1" applyBorder="1" applyAlignment="1">
      <alignment horizontal="center" vertical="center"/>
    </xf>
    <xf numFmtId="0" fontId="30" fillId="0" borderId="25" xfId="0" applyFont="1" applyFill="1" applyBorder="1" applyAlignment="1">
      <alignment horizontal="center" vertical="center"/>
    </xf>
    <xf numFmtId="0" fontId="32" fillId="0" borderId="22" xfId="0" applyFont="1" applyFill="1" applyBorder="1" applyAlignment="1"/>
    <xf numFmtId="164" fontId="47" fillId="16" borderId="0" xfId="0" applyNumberFormat="1" applyFont="1" applyFill="1" applyAlignment="1">
      <alignment horizontal="center"/>
    </xf>
    <xf numFmtId="3" fontId="47" fillId="17" borderId="0" xfId="0" applyNumberFormat="1" applyFont="1" applyFill="1" applyAlignment="1">
      <alignment horizontal="center"/>
    </xf>
    <xf numFmtId="3" fontId="47" fillId="4" borderId="0" xfId="0" applyNumberFormat="1" applyFont="1" applyFill="1" applyBorder="1" applyAlignment="1">
      <alignment horizontal="center"/>
    </xf>
    <xf numFmtId="164" fontId="47" fillId="4" borderId="0" xfId="0" applyNumberFormat="1" applyFont="1" applyFill="1" applyBorder="1" applyAlignment="1">
      <alignment horizontal="center"/>
    </xf>
    <xf numFmtId="0" fontId="0" fillId="0" borderId="0" xfId="0" applyAlignment="1">
      <alignment horizontal="center"/>
    </xf>
    <xf numFmtId="0" fontId="22" fillId="0" borderId="0" xfId="0" applyFont="1" applyFill="1"/>
    <xf numFmtId="3" fontId="47" fillId="0" borderId="0" xfId="0" applyNumberFormat="1" applyFont="1" applyFill="1" applyBorder="1" applyAlignment="1">
      <alignment horizontal="center"/>
    </xf>
    <xf numFmtId="0" fontId="23" fillId="0" borderId="0" xfId="0" applyFont="1" applyFill="1"/>
    <xf numFmtId="0" fontId="27" fillId="0" borderId="5" xfId="0" applyFont="1" applyBorder="1" applyAlignment="1">
      <alignment horizontal="center"/>
    </xf>
    <xf numFmtId="0" fontId="27" fillId="0" borderId="7" xfId="0" applyFont="1" applyBorder="1" applyAlignment="1">
      <alignment horizontal="center"/>
    </xf>
    <xf numFmtId="0" fontId="32" fillId="0" borderId="2" xfId="0" applyFont="1" applyFill="1" applyBorder="1" applyAlignment="1">
      <alignment horizontal="center"/>
    </xf>
    <xf numFmtId="0" fontId="47" fillId="0" borderId="0" xfId="0" applyFont="1" applyAlignment="1">
      <alignment horizontal="center"/>
    </xf>
    <xf numFmtId="0" fontId="21" fillId="0" borderId="0" xfId="0" applyFont="1" applyFill="1" applyAlignment="1">
      <alignment horizontal="left"/>
    </xf>
    <xf numFmtId="164" fontId="21" fillId="0" borderId="0" xfId="0" applyNumberFormat="1" applyFont="1" applyFill="1" applyAlignment="1">
      <alignment horizontal="center"/>
    </xf>
    <xf numFmtId="0" fontId="21" fillId="0" borderId="0" xfId="0" applyFont="1" applyFill="1"/>
    <xf numFmtId="0" fontId="47" fillId="0" borderId="0" xfId="0" applyFont="1" applyAlignment="1">
      <alignment horizontal="center"/>
    </xf>
    <xf numFmtId="0" fontId="31" fillId="2" borderId="5" xfId="0" applyFont="1" applyFill="1" applyBorder="1" applyAlignment="1">
      <alignment horizontal="center"/>
    </xf>
    <xf numFmtId="0" fontId="49" fillId="0" borderId="0" xfId="0" applyFont="1" applyFill="1" applyAlignment="1">
      <alignment horizontal="center"/>
    </xf>
    <xf numFmtId="0" fontId="20" fillId="0" borderId="0" xfId="0" applyFont="1" applyFill="1"/>
    <xf numFmtId="164" fontId="20" fillId="0" borderId="0" xfId="0" applyNumberFormat="1" applyFont="1" applyFill="1" applyAlignment="1">
      <alignment horizontal="center"/>
    </xf>
    <xf numFmtId="0" fontId="27" fillId="0" borderId="7" xfId="0" applyFont="1" applyBorder="1" applyAlignment="1">
      <alignment horizontal="center" vertical="center"/>
    </xf>
    <xf numFmtId="3" fontId="47" fillId="17" borderId="0" xfId="0" applyNumberFormat="1" applyFont="1" applyFill="1" applyBorder="1" applyAlignment="1">
      <alignment horizontal="center"/>
    </xf>
    <xf numFmtId="164" fontId="47" fillId="17" borderId="0" xfId="0" applyNumberFormat="1" applyFont="1" applyFill="1" applyBorder="1" applyAlignment="1">
      <alignment horizontal="center"/>
    </xf>
    <xf numFmtId="0" fontId="19" fillId="0" borderId="0" xfId="0" applyFont="1"/>
    <xf numFmtId="0" fontId="19" fillId="0" borderId="0" xfId="0" applyFont="1" applyAlignment="1">
      <alignment horizontal="left"/>
    </xf>
    <xf numFmtId="0" fontId="19" fillId="0" borderId="0" xfId="0" applyFont="1" applyAlignment="1">
      <alignment horizontal="center"/>
    </xf>
    <xf numFmtId="0" fontId="27" fillId="0" borderId="23" xfId="0" applyFont="1" applyBorder="1"/>
    <xf numFmtId="10" fontId="19" fillId="0" borderId="0" xfId="0" applyNumberFormat="1" applyFont="1" applyAlignment="1">
      <alignment horizontal="center"/>
    </xf>
    <xf numFmtId="0" fontId="19" fillId="17" borderId="0" xfId="0" applyFont="1" applyFill="1" applyAlignment="1">
      <alignment horizontal="left"/>
    </xf>
    <xf numFmtId="10" fontId="19" fillId="17" borderId="0" xfId="0" applyNumberFormat="1" applyFont="1" applyFill="1" applyAlignment="1">
      <alignment horizontal="center"/>
    </xf>
    <xf numFmtId="0" fontId="31" fillId="9" borderId="3" xfId="0" applyFont="1" applyFill="1" applyBorder="1" applyAlignment="1">
      <alignment horizontal="center" vertical="center" wrapText="1"/>
    </xf>
    <xf numFmtId="0" fontId="32" fillId="0" borderId="0" xfId="0" applyFont="1" applyFill="1" applyBorder="1" applyAlignment="1"/>
    <xf numFmtId="0" fontId="31" fillId="4" borderId="0" xfId="0" applyFont="1" applyFill="1" applyBorder="1" applyAlignment="1">
      <alignment horizontal="center" vertical="center" wrapText="1"/>
    </xf>
    <xf numFmtId="0" fontId="31" fillId="4" borderId="36" xfId="0" applyFont="1" applyFill="1" applyBorder="1" applyAlignment="1">
      <alignment horizontal="center" vertical="center" wrapText="1"/>
    </xf>
    <xf numFmtId="0" fontId="31" fillId="4" borderId="37" xfId="0" applyFont="1" applyFill="1" applyBorder="1" applyAlignment="1">
      <alignment horizontal="center" vertical="center" wrapText="1"/>
    </xf>
    <xf numFmtId="0" fontId="31" fillId="4" borderId="38" xfId="0" applyFont="1" applyFill="1" applyBorder="1" applyAlignment="1">
      <alignment horizontal="center" vertical="center" wrapText="1"/>
    </xf>
    <xf numFmtId="0" fontId="50" fillId="18" borderId="40" xfId="0" applyFont="1" applyFill="1" applyBorder="1" applyAlignment="1">
      <alignment horizontal="center" vertical="center"/>
    </xf>
    <xf numFmtId="0" fontId="18" fillId="0" borderId="0" xfId="0" applyFont="1"/>
    <xf numFmtId="0" fontId="23" fillId="0" borderId="0" xfId="0" applyFont="1" applyAlignment="1"/>
    <xf numFmtId="0" fontId="0" fillId="0" borderId="0" xfId="0" applyAlignment="1"/>
    <xf numFmtId="0" fontId="48" fillId="24" borderId="40" xfId="0" applyFont="1" applyFill="1" applyBorder="1" applyAlignment="1">
      <alignment horizontal="center" vertical="center"/>
    </xf>
    <xf numFmtId="0" fontId="51" fillId="16" borderId="2" xfId="0" applyFont="1" applyFill="1" applyBorder="1" applyAlignment="1">
      <alignment horizontal="centerContinuous"/>
    </xf>
    <xf numFmtId="0" fontId="51" fillId="16" borderId="3" xfId="0" applyFont="1" applyFill="1" applyBorder="1" applyAlignment="1">
      <alignment horizontal="centerContinuous"/>
    </xf>
    <xf numFmtId="0" fontId="51" fillId="16" borderId="4" xfId="0" applyFont="1" applyFill="1" applyBorder="1" applyAlignment="1">
      <alignment horizontal="centerContinuous"/>
    </xf>
    <xf numFmtId="3" fontId="18" fillId="0" borderId="39" xfId="0" applyNumberFormat="1" applyFont="1" applyBorder="1" applyAlignment="1">
      <alignment horizontal="center" vertical="center"/>
    </xf>
    <xf numFmtId="9" fontId="40" fillId="23" borderId="39" xfId="3" applyFont="1" applyFill="1" applyBorder="1" applyAlignment="1">
      <alignment horizontal="center" vertical="center"/>
    </xf>
    <xf numFmtId="3" fontId="18" fillId="0" borderId="43" xfId="0" applyNumberFormat="1" applyFont="1" applyBorder="1" applyAlignment="1">
      <alignment horizontal="center" vertical="center"/>
    </xf>
    <xf numFmtId="3" fontId="47" fillId="17" borderId="41" xfId="0" applyNumberFormat="1" applyFont="1" applyFill="1" applyBorder="1" applyAlignment="1">
      <alignment horizontal="center" vertical="center"/>
    </xf>
    <xf numFmtId="9" fontId="47" fillId="17" borderId="41" xfId="3" applyFont="1" applyFill="1" applyBorder="1" applyAlignment="1">
      <alignment horizontal="center" vertical="center"/>
    </xf>
    <xf numFmtId="3" fontId="47" fillId="17" borderId="44" xfId="0" applyNumberFormat="1" applyFont="1" applyFill="1" applyBorder="1" applyAlignment="1">
      <alignment horizontal="center" vertical="center"/>
    </xf>
    <xf numFmtId="0" fontId="19" fillId="0" borderId="0" xfId="0" applyFont="1" applyFill="1"/>
    <xf numFmtId="0" fontId="48" fillId="0" borderId="0" xfId="0" applyFont="1" applyFill="1" applyAlignment="1">
      <alignment horizontal="center"/>
    </xf>
    <xf numFmtId="0" fontId="19" fillId="0" borderId="0" xfId="0" applyFont="1" applyFill="1" applyAlignment="1">
      <alignment horizontal="left"/>
    </xf>
    <xf numFmtId="10" fontId="19" fillId="0" borderId="0" xfId="0" applyNumberFormat="1" applyFont="1" applyFill="1" applyAlignment="1">
      <alignment horizontal="center"/>
    </xf>
    <xf numFmtId="0" fontId="47" fillId="0" borderId="0" xfId="0" applyFont="1" applyAlignment="1">
      <alignment horizontal="center"/>
    </xf>
    <xf numFmtId="0" fontId="50" fillId="18" borderId="34" xfId="0" applyFont="1" applyFill="1" applyBorder="1" applyAlignment="1">
      <alignment horizontal="center" vertical="center" wrapText="1"/>
    </xf>
    <xf numFmtId="0" fontId="47" fillId="0" borderId="0" xfId="0" applyFont="1" applyAlignment="1">
      <alignment horizontal="center"/>
    </xf>
    <xf numFmtId="0" fontId="50" fillId="18" borderId="40" xfId="0" applyFont="1" applyFill="1" applyBorder="1" applyAlignment="1">
      <alignment horizontal="center" vertical="center" wrapText="1"/>
    </xf>
    <xf numFmtId="0" fontId="48" fillId="24" borderId="40" xfId="0" applyFont="1" applyFill="1" applyBorder="1" applyAlignment="1">
      <alignment horizontal="center" vertical="center" wrapText="1"/>
    </xf>
    <xf numFmtId="0" fontId="50" fillId="18" borderId="42" xfId="0" applyFont="1" applyFill="1" applyBorder="1" applyAlignment="1">
      <alignment horizontal="center" vertical="center" wrapText="1"/>
    </xf>
    <xf numFmtId="0" fontId="17" fillId="0" borderId="0" xfId="0" applyFont="1" applyFill="1" applyAlignment="1">
      <alignment horizontal="right"/>
    </xf>
    <xf numFmtId="0" fontId="18" fillId="0" borderId="0" xfId="0" applyFont="1" applyFill="1" applyAlignment="1">
      <alignment horizontal="right"/>
    </xf>
    <xf numFmtId="0" fontId="50" fillId="18" borderId="0" xfId="0" applyFont="1" applyFill="1" applyAlignment="1">
      <alignment horizontal="center" vertical="center" wrapText="1"/>
    </xf>
    <xf numFmtId="0" fontId="16" fillId="0" borderId="0" xfId="0" applyFont="1" applyAlignment="1">
      <alignment horizontal="right"/>
    </xf>
    <xf numFmtId="3" fontId="23" fillId="0" borderId="0" xfId="0" applyNumberFormat="1" applyFont="1" applyAlignment="1">
      <alignment horizontal="center"/>
    </xf>
    <xf numFmtId="0" fontId="50" fillId="20" borderId="0" xfId="0" applyFont="1" applyFill="1" applyBorder="1" applyAlignment="1">
      <alignment horizontal="center" vertical="center" wrapText="1"/>
    </xf>
    <xf numFmtId="0" fontId="48" fillId="25" borderId="0" xfId="0" applyFont="1" applyFill="1" applyBorder="1" applyAlignment="1">
      <alignment horizontal="center" vertical="center" wrapText="1"/>
    </xf>
    <xf numFmtId="0" fontId="50" fillId="20" borderId="8" xfId="0" applyFont="1" applyFill="1" applyBorder="1" applyAlignment="1">
      <alignment horizontal="center" vertical="center" wrapText="1"/>
    </xf>
    <xf numFmtId="3" fontId="47" fillId="17" borderId="0" xfId="0" applyNumberFormat="1" applyFont="1" applyFill="1" applyBorder="1" applyAlignment="1">
      <alignment horizontal="center" vertical="center"/>
    </xf>
    <xf numFmtId="9" fontId="47" fillId="17" borderId="0" xfId="3" applyFont="1" applyFill="1" applyBorder="1" applyAlignment="1">
      <alignment horizontal="center" vertical="center"/>
    </xf>
    <xf numFmtId="3" fontId="47" fillId="17" borderId="8" xfId="0" applyNumberFormat="1" applyFont="1" applyFill="1" applyBorder="1" applyAlignment="1">
      <alignment horizontal="center" vertical="center"/>
    </xf>
    <xf numFmtId="3" fontId="18" fillId="0" borderId="45" xfId="0" applyNumberFormat="1" applyFont="1" applyBorder="1" applyAlignment="1">
      <alignment horizontal="center" vertical="center"/>
    </xf>
    <xf numFmtId="9" fontId="40" fillId="23" borderId="45" xfId="3" applyFont="1" applyFill="1" applyBorder="1" applyAlignment="1">
      <alignment horizontal="center" vertical="center"/>
    </xf>
    <xf numFmtId="3" fontId="18" fillId="0" borderId="47" xfId="0" applyNumberFormat="1" applyFont="1" applyBorder="1" applyAlignment="1">
      <alignment horizontal="center" vertical="center"/>
    </xf>
    <xf numFmtId="3" fontId="18" fillId="0" borderId="46" xfId="0" applyNumberFormat="1" applyFont="1" applyBorder="1" applyAlignment="1">
      <alignment horizontal="center" vertical="center"/>
    </xf>
    <xf numFmtId="9" fontId="40" fillId="23" borderId="46" xfId="3" applyFont="1" applyFill="1" applyBorder="1" applyAlignment="1">
      <alignment horizontal="center" vertical="center"/>
    </xf>
    <xf numFmtId="3" fontId="18" fillId="0" borderId="48" xfId="0" applyNumberFormat="1" applyFont="1" applyBorder="1" applyAlignment="1">
      <alignment horizontal="center" vertical="center"/>
    </xf>
    <xf numFmtId="0" fontId="52" fillId="16" borderId="2" xfId="0" applyFont="1" applyFill="1" applyBorder="1" applyAlignment="1">
      <alignment horizontal="centerContinuous"/>
    </xf>
    <xf numFmtId="0" fontId="52" fillId="16" borderId="3" xfId="0" applyFont="1" applyFill="1" applyBorder="1" applyAlignment="1">
      <alignment horizontal="centerContinuous"/>
    </xf>
    <xf numFmtId="0" fontId="52" fillId="16" borderId="4" xfId="0" applyFont="1" applyFill="1" applyBorder="1" applyAlignment="1">
      <alignment horizontal="centerContinuous"/>
    </xf>
    <xf numFmtId="0" fontId="47" fillId="0" borderId="0" xfId="0" applyFont="1" applyAlignment="1">
      <alignment horizontal="center"/>
    </xf>
    <xf numFmtId="0" fontId="15" fillId="0" borderId="39" xfId="0" applyFont="1" applyBorder="1" applyAlignment="1">
      <alignment horizontal="left"/>
    </xf>
    <xf numFmtId="164" fontId="47" fillId="16" borderId="41" xfId="0" applyNumberFormat="1" applyFont="1" applyFill="1" applyBorder="1" applyAlignment="1">
      <alignment horizontal="center"/>
    </xf>
    <xf numFmtId="3" fontId="47" fillId="16" borderId="41" xfId="0" applyNumberFormat="1" applyFont="1" applyFill="1" applyBorder="1" applyAlignment="1">
      <alignment horizontal="center"/>
    </xf>
    <xf numFmtId="0" fontId="15" fillId="0" borderId="0" xfId="0" applyFont="1" applyAlignment="1">
      <alignment horizontal="right"/>
    </xf>
    <xf numFmtId="0" fontId="50" fillId="20" borderId="40" xfId="0" applyFont="1" applyFill="1" applyBorder="1" applyAlignment="1">
      <alignment horizontal="center" vertical="center"/>
    </xf>
    <xf numFmtId="0" fontId="50" fillId="20" borderId="34" xfId="0" applyFont="1" applyFill="1" applyBorder="1" applyAlignment="1">
      <alignment horizontal="center" vertical="center" wrapText="1"/>
    </xf>
    <xf numFmtId="0" fontId="47" fillId="0" borderId="0" xfId="0" applyFont="1" applyFill="1"/>
    <xf numFmtId="0" fontId="47" fillId="0" borderId="0" xfId="0" applyFont="1" applyFill="1" applyAlignment="1">
      <alignment horizontal="center"/>
    </xf>
    <xf numFmtId="164" fontId="19" fillId="0" borderId="0" xfId="0" applyNumberFormat="1" applyFont="1" applyFill="1" applyAlignment="1">
      <alignment horizontal="center"/>
    </xf>
    <xf numFmtId="0" fontId="23" fillId="0" borderId="0" xfId="0" applyNumberFormat="1" applyFont="1" applyFill="1"/>
    <xf numFmtId="0" fontId="48" fillId="0" borderId="0" xfId="0" applyNumberFormat="1" applyFont="1" applyFill="1" applyBorder="1" applyAlignment="1" applyProtection="1">
      <alignment horizontal="center"/>
    </xf>
    <xf numFmtId="0" fontId="48" fillId="25" borderId="40" xfId="0" applyFont="1" applyFill="1" applyBorder="1" applyAlignment="1">
      <alignment horizontal="center" vertical="center"/>
    </xf>
    <xf numFmtId="3" fontId="15" fillId="0" borderId="0" xfId="0" applyNumberFormat="1" applyFont="1" applyFill="1" applyAlignment="1">
      <alignment horizontal="center"/>
    </xf>
    <xf numFmtId="164" fontId="18" fillId="0" borderId="39" xfId="3" applyNumberFormat="1" applyFont="1" applyBorder="1" applyAlignment="1">
      <alignment horizontal="center" vertical="center"/>
    </xf>
    <xf numFmtId="164" fontId="47" fillId="16" borderId="41" xfId="3" applyNumberFormat="1" applyFont="1" applyFill="1" applyBorder="1" applyAlignment="1">
      <alignment horizontal="center"/>
    </xf>
    <xf numFmtId="164" fontId="18" fillId="0" borderId="45" xfId="3" applyNumberFormat="1" applyFont="1" applyBorder="1" applyAlignment="1">
      <alignment horizontal="center" vertical="center"/>
    </xf>
    <xf numFmtId="3" fontId="18" fillId="0" borderId="45" xfId="0" applyNumberFormat="1" applyFont="1" applyBorder="1" applyAlignment="1">
      <alignment horizontal="left" vertical="center"/>
    </xf>
    <xf numFmtId="9" fontId="47" fillId="0" borderId="0" xfId="3" applyFont="1" applyFill="1" applyBorder="1" applyAlignment="1">
      <alignment horizontal="center" vertical="center"/>
    </xf>
    <xf numFmtId="164" fontId="51" fillId="16" borderId="41" xfId="3" applyNumberFormat="1" applyFont="1" applyFill="1" applyBorder="1" applyAlignment="1">
      <alignment horizontal="center"/>
    </xf>
    <xf numFmtId="164" fontId="51" fillId="0" borderId="39" xfId="3" applyNumberFormat="1" applyFont="1" applyBorder="1" applyAlignment="1">
      <alignment horizontal="center" vertical="center"/>
    </xf>
    <xf numFmtId="3" fontId="47" fillId="17" borderId="50" xfId="0" applyNumberFormat="1" applyFont="1" applyFill="1" applyBorder="1" applyAlignment="1">
      <alignment horizontal="center" vertical="center"/>
    </xf>
    <xf numFmtId="9" fontId="47" fillId="17" borderId="50" xfId="3" applyFont="1" applyFill="1" applyBorder="1" applyAlignment="1">
      <alignment horizontal="center" vertical="center"/>
    </xf>
    <xf numFmtId="164" fontId="52" fillId="0" borderId="39" xfId="3" applyNumberFormat="1" applyFont="1" applyBorder="1" applyAlignment="1">
      <alignment horizontal="center" vertical="center"/>
    </xf>
    <xf numFmtId="9" fontId="52" fillId="17" borderId="50" xfId="3" applyFont="1" applyFill="1" applyBorder="1" applyAlignment="1">
      <alignment horizontal="center" vertical="center"/>
    </xf>
    <xf numFmtId="0" fontId="16" fillId="0" borderId="0" xfId="0" applyFont="1" applyAlignment="1">
      <alignment horizontal="right" vertical="center"/>
    </xf>
    <xf numFmtId="0" fontId="47" fillId="0" borderId="0" xfId="0" applyFont="1" applyAlignment="1">
      <alignment horizontal="center" vertical="center"/>
    </xf>
    <xf numFmtId="9" fontId="40" fillId="23" borderId="51" xfId="3" applyFont="1" applyFill="1" applyBorder="1" applyAlignment="1">
      <alignment horizontal="center" vertical="center"/>
    </xf>
    <xf numFmtId="0" fontId="53" fillId="16" borderId="2" xfId="0" applyFont="1" applyFill="1" applyBorder="1" applyAlignment="1">
      <alignment horizontal="centerContinuous"/>
    </xf>
    <xf numFmtId="0" fontId="53" fillId="16" borderId="3" xfId="0" applyFont="1" applyFill="1" applyBorder="1" applyAlignment="1">
      <alignment horizontal="centerContinuous"/>
    </xf>
    <xf numFmtId="0" fontId="53" fillId="16" borderId="4" xfId="0" applyFont="1" applyFill="1" applyBorder="1" applyAlignment="1">
      <alignment horizontal="centerContinuous"/>
    </xf>
    <xf numFmtId="0" fontId="14" fillId="0" borderId="0" xfId="0" applyFont="1"/>
    <xf numFmtId="0" fontId="14" fillId="0" borderId="0" xfId="0" applyFont="1" applyAlignment="1">
      <alignment horizontal="center"/>
    </xf>
    <xf numFmtId="0" fontId="50" fillId="21" borderId="34" xfId="0" applyFont="1" applyFill="1" applyBorder="1" applyAlignment="1">
      <alignment horizontal="center" vertical="center" wrapText="1"/>
    </xf>
    <xf numFmtId="0" fontId="19" fillId="0" borderId="0" xfId="0" applyFont="1" applyFill="1" applyAlignment="1">
      <alignment horizontal="center"/>
    </xf>
    <xf numFmtId="3" fontId="47" fillId="17" borderId="52" xfId="0" applyNumberFormat="1" applyFont="1" applyFill="1" applyBorder="1" applyAlignment="1">
      <alignment horizontal="center" vertical="center"/>
    </xf>
    <xf numFmtId="9" fontId="47" fillId="17" borderId="52" xfId="3" applyFont="1" applyFill="1" applyBorder="1" applyAlignment="1">
      <alignment horizontal="center" vertical="center"/>
    </xf>
    <xf numFmtId="9" fontId="53" fillId="17" borderId="52" xfId="3" applyFont="1" applyFill="1" applyBorder="1" applyAlignment="1">
      <alignment horizontal="center" vertical="center"/>
    </xf>
    <xf numFmtId="3" fontId="18" fillId="0" borderId="53" xfId="0" applyNumberFormat="1" applyFont="1" applyBorder="1" applyAlignment="1">
      <alignment horizontal="left" vertical="center"/>
    </xf>
    <xf numFmtId="3" fontId="18" fillId="0" borderId="53" xfId="0" applyNumberFormat="1" applyFont="1" applyBorder="1" applyAlignment="1">
      <alignment horizontal="center" vertical="center"/>
    </xf>
    <xf numFmtId="164" fontId="18" fillId="0" borderId="53" xfId="3" applyNumberFormat="1" applyFont="1" applyBorder="1" applyAlignment="1">
      <alignment horizontal="center" vertical="center"/>
    </xf>
    <xf numFmtId="164" fontId="53" fillId="0" borderId="53" xfId="3" applyNumberFormat="1" applyFont="1" applyBorder="1" applyAlignment="1">
      <alignment horizontal="center" vertical="center"/>
    </xf>
    <xf numFmtId="3" fontId="18" fillId="0" borderId="54" xfId="0" applyNumberFormat="1" applyFont="1" applyBorder="1" applyAlignment="1">
      <alignment horizontal="left" vertical="center"/>
    </xf>
    <xf numFmtId="3" fontId="18" fillId="0" borderId="54" xfId="0" applyNumberFormat="1" applyFont="1" applyBorder="1" applyAlignment="1">
      <alignment horizontal="center" vertical="center"/>
    </xf>
    <xf numFmtId="164" fontId="18" fillId="0" borderId="54" xfId="3" applyNumberFormat="1" applyFont="1" applyBorder="1" applyAlignment="1">
      <alignment horizontal="center" vertical="center"/>
    </xf>
    <xf numFmtId="164" fontId="53" fillId="0" borderId="54" xfId="3" applyNumberFormat="1" applyFont="1" applyBorder="1" applyAlignment="1">
      <alignment horizontal="center" vertical="center"/>
    </xf>
    <xf numFmtId="0" fontId="50" fillId="21" borderId="0" xfId="0" applyFont="1" applyFill="1" applyBorder="1" applyAlignment="1">
      <alignment horizontal="center" vertical="center"/>
    </xf>
    <xf numFmtId="0" fontId="48" fillId="27" borderId="0" xfId="0" applyFont="1" applyFill="1" applyBorder="1" applyAlignment="1">
      <alignment horizontal="center" vertical="center"/>
    </xf>
    <xf numFmtId="0" fontId="50" fillId="21" borderId="0" xfId="0" applyFont="1" applyFill="1" applyBorder="1" applyAlignment="1">
      <alignment horizontal="center" vertical="center" wrapText="1"/>
    </xf>
    <xf numFmtId="0" fontId="50" fillId="21" borderId="8" xfId="0" applyFont="1" applyFill="1" applyBorder="1" applyAlignment="1">
      <alignment horizontal="center" vertical="center" wrapText="1"/>
    </xf>
    <xf numFmtId="0" fontId="50" fillId="21" borderId="22" xfId="0" applyFont="1" applyFill="1" applyBorder="1" applyAlignment="1">
      <alignment horizontal="center" vertical="center" wrapText="1"/>
    </xf>
    <xf numFmtId="3" fontId="23" fillId="0" borderId="53" xfId="0" applyNumberFormat="1" applyFont="1" applyBorder="1" applyAlignment="1">
      <alignment horizontal="center"/>
    </xf>
    <xf numFmtId="9" fontId="40" fillId="23" borderId="53" xfId="3" applyFont="1" applyFill="1" applyBorder="1" applyAlignment="1">
      <alignment horizontal="center" vertical="center"/>
    </xf>
    <xf numFmtId="3" fontId="23" fillId="0" borderId="54" xfId="0" applyNumberFormat="1" applyFont="1" applyBorder="1" applyAlignment="1">
      <alignment horizontal="center"/>
    </xf>
    <xf numFmtId="9" fontId="40" fillId="23" borderId="54" xfId="3" applyFont="1" applyFill="1" applyBorder="1" applyAlignment="1">
      <alignment horizontal="center" vertical="center"/>
    </xf>
    <xf numFmtId="3" fontId="18" fillId="0" borderId="55" xfId="0" applyNumberFormat="1" applyFont="1" applyBorder="1" applyAlignment="1">
      <alignment horizontal="center" vertical="center"/>
    </xf>
    <xf numFmtId="3" fontId="18" fillId="0" borderId="56" xfId="0" applyNumberFormat="1" applyFont="1" applyBorder="1" applyAlignment="1">
      <alignment horizontal="center" vertical="center"/>
    </xf>
    <xf numFmtId="3" fontId="47" fillId="9" borderId="0" xfId="0" applyNumberFormat="1" applyFont="1" applyFill="1" applyBorder="1" applyAlignment="1">
      <alignment horizontal="center"/>
    </xf>
    <xf numFmtId="164" fontId="47" fillId="9" borderId="0" xfId="0" applyNumberFormat="1" applyFont="1" applyFill="1" applyBorder="1" applyAlignment="1">
      <alignment horizontal="center"/>
    </xf>
    <xf numFmtId="3" fontId="14" fillId="0" borderId="39" xfId="0" applyNumberFormat="1" applyFont="1" applyBorder="1" applyAlignment="1">
      <alignment horizontal="center" vertical="center"/>
    </xf>
    <xf numFmtId="9" fontId="54" fillId="23" borderId="39" xfId="3" applyFont="1" applyFill="1" applyBorder="1" applyAlignment="1">
      <alignment horizontal="center" vertical="center"/>
    </xf>
    <xf numFmtId="3" fontId="14" fillId="0" borderId="43" xfId="0" applyNumberFormat="1" applyFont="1" applyBorder="1" applyAlignment="1">
      <alignment horizontal="center" vertical="center"/>
    </xf>
    <xf numFmtId="0" fontId="14" fillId="0" borderId="0" xfId="0" applyFont="1" applyAlignment="1"/>
    <xf numFmtId="0" fontId="31" fillId="16" borderId="1" xfId="0" applyFont="1" applyFill="1" applyBorder="1" applyAlignment="1">
      <alignment horizontal="center" vertical="center" wrapText="1"/>
    </xf>
    <xf numFmtId="0" fontId="55" fillId="16" borderId="2" xfId="0" applyFont="1" applyFill="1" applyBorder="1" applyAlignment="1">
      <alignment horizontal="centerContinuous"/>
    </xf>
    <xf numFmtId="0" fontId="55" fillId="16" borderId="3" xfId="0" applyFont="1" applyFill="1" applyBorder="1" applyAlignment="1">
      <alignment horizontal="centerContinuous"/>
    </xf>
    <xf numFmtId="0" fontId="55" fillId="16" borderId="4" xfId="0" applyFont="1" applyFill="1" applyBorder="1" applyAlignment="1">
      <alignment horizontal="centerContinuous"/>
    </xf>
    <xf numFmtId="0" fontId="13" fillId="0" borderId="0" xfId="0" applyFont="1"/>
    <xf numFmtId="3" fontId="13" fillId="0" borderId="0" xfId="0" applyNumberFormat="1" applyFont="1"/>
    <xf numFmtId="3" fontId="14" fillId="0" borderId="0" xfId="0" applyNumberFormat="1" applyFont="1" applyBorder="1" applyAlignment="1">
      <alignment horizontal="center" vertical="center"/>
    </xf>
    <xf numFmtId="9" fontId="54" fillId="23" borderId="0" xfId="3" applyFont="1" applyFill="1" applyBorder="1" applyAlignment="1">
      <alignment horizontal="center" vertical="center"/>
    </xf>
    <xf numFmtId="9" fontId="54" fillId="23" borderId="57" xfId="3" applyFont="1" applyFill="1" applyBorder="1" applyAlignment="1">
      <alignment horizontal="center" vertical="center"/>
    </xf>
    <xf numFmtId="0" fontId="47" fillId="0" borderId="0" xfId="0" applyFont="1" applyBorder="1" applyAlignment="1">
      <alignment horizontal="center"/>
    </xf>
    <xf numFmtId="0" fontId="49" fillId="16" borderId="2" xfId="0" applyFont="1" applyFill="1" applyBorder="1" applyAlignment="1">
      <alignment horizontal="centerContinuous"/>
    </xf>
    <xf numFmtId="0" fontId="49" fillId="16" borderId="3" xfId="0" applyFont="1" applyFill="1" applyBorder="1" applyAlignment="1">
      <alignment horizontal="centerContinuous"/>
    </xf>
    <xf numFmtId="0" fontId="49" fillId="16" borderId="4" xfId="0" applyFont="1" applyFill="1" applyBorder="1" applyAlignment="1">
      <alignment horizontal="centerContinuous"/>
    </xf>
    <xf numFmtId="0" fontId="50" fillId="30" borderId="59" xfId="0" applyFont="1" applyFill="1" applyBorder="1" applyAlignment="1">
      <alignment horizontal="center" vertical="center" wrapText="1"/>
    </xf>
    <xf numFmtId="9" fontId="13" fillId="0" borderId="0" xfId="3" applyFont="1" applyBorder="1"/>
    <xf numFmtId="3" fontId="47" fillId="0" borderId="58" xfId="0" applyNumberFormat="1" applyFont="1" applyBorder="1" applyAlignment="1">
      <alignment horizontal="center"/>
    </xf>
    <xf numFmtId="3" fontId="13" fillId="0" borderId="0" xfId="0" applyNumberFormat="1" applyFont="1" applyAlignment="1">
      <alignment horizontal="center"/>
    </xf>
    <xf numFmtId="0" fontId="50" fillId="0" borderId="0" xfId="0" applyFont="1" applyFill="1" applyBorder="1" applyAlignment="1">
      <alignment horizontal="center" vertical="center" wrapText="1"/>
    </xf>
    <xf numFmtId="9" fontId="13" fillId="0" borderId="0" xfId="3" applyFont="1" applyFill="1" applyBorder="1"/>
    <xf numFmtId="0" fontId="14" fillId="0" borderId="0" xfId="0" applyFont="1" applyFill="1" applyBorder="1"/>
    <xf numFmtId="9" fontId="13" fillId="0" borderId="58" xfId="3" applyFont="1" applyBorder="1" applyAlignment="1">
      <alignment horizontal="center"/>
    </xf>
    <xf numFmtId="0" fontId="47" fillId="0" borderId="0" xfId="0" applyFont="1" applyAlignment="1">
      <alignment horizontal="center" wrapText="1"/>
    </xf>
    <xf numFmtId="0" fontId="48" fillId="33" borderId="40" xfId="0" applyFont="1" applyFill="1" applyBorder="1" applyAlignment="1">
      <alignment horizontal="center" vertical="center" wrapText="1"/>
    </xf>
    <xf numFmtId="3" fontId="14" fillId="0" borderId="8" xfId="0" applyNumberFormat="1" applyFont="1" applyBorder="1" applyAlignment="1">
      <alignment horizontal="center" vertical="center"/>
    </xf>
    <xf numFmtId="9" fontId="54" fillId="23" borderId="24" xfId="3" applyFont="1" applyFill="1" applyBorder="1" applyAlignment="1">
      <alignment horizontal="center" vertical="center"/>
    </xf>
    <xf numFmtId="0" fontId="50" fillId="32" borderId="40" xfId="0" applyFont="1" applyFill="1" applyBorder="1" applyAlignment="1">
      <alignment horizontal="center" vertical="center" wrapText="1"/>
    </xf>
    <xf numFmtId="0" fontId="50" fillId="32" borderId="42" xfId="0" applyFont="1" applyFill="1" applyBorder="1" applyAlignment="1">
      <alignment horizontal="center" vertical="center" wrapText="1"/>
    </xf>
    <xf numFmtId="3" fontId="14" fillId="0" borderId="40" xfId="0" applyNumberFormat="1" applyFont="1" applyBorder="1" applyAlignment="1">
      <alignment horizontal="center" vertical="center"/>
    </xf>
    <xf numFmtId="9" fontId="54" fillId="23" borderId="40" xfId="3" applyFont="1" applyFill="1" applyBorder="1" applyAlignment="1">
      <alignment horizontal="center" vertical="center"/>
    </xf>
    <xf numFmtId="3" fontId="14" fillId="0" borderId="42" xfId="0" applyNumberFormat="1" applyFont="1" applyBorder="1" applyAlignment="1">
      <alignment horizontal="center" vertical="center"/>
    </xf>
    <xf numFmtId="0" fontId="58" fillId="0" borderId="0" xfId="0" applyFont="1"/>
    <xf numFmtId="0" fontId="57" fillId="0" borderId="0" xfId="0" applyFont="1" applyBorder="1"/>
    <xf numFmtId="0" fontId="13" fillId="17" borderId="60" xfId="0" applyFont="1" applyFill="1" applyBorder="1" applyAlignment="1">
      <alignment wrapText="1"/>
    </xf>
    <xf numFmtId="3" fontId="14" fillId="0" borderId="61" xfId="0" applyNumberFormat="1" applyFont="1" applyBorder="1" applyAlignment="1">
      <alignment horizontal="center" vertical="center"/>
    </xf>
    <xf numFmtId="9" fontId="54" fillId="23" borderId="61" xfId="3" applyFont="1" applyFill="1" applyBorder="1" applyAlignment="1">
      <alignment horizontal="center" vertical="center"/>
    </xf>
    <xf numFmtId="3" fontId="14" fillId="0" borderId="62" xfId="0" applyNumberFormat="1" applyFont="1" applyBorder="1" applyAlignment="1">
      <alignment horizontal="center" vertical="center"/>
    </xf>
    <xf numFmtId="0" fontId="57" fillId="0" borderId="63" xfId="0" applyFont="1" applyBorder="1"/>
    <xf numFmtId="3" fontId="14" fillId="0" borderId="64" xfId="0" applyNumberFormat="1" applyFont="1" applyBorder="1" applyAlignment="1">
      <alignment horizontal="center" vertical="center"/>
    </xf>
    <xf numFmtId="9" fontId="54" fillId="23" borderId="64" xfId="3" applyFont="1" applyFill="1" applyBorder="1" applyAlignment="1">
      <alignment horizontal="center" vertical="center"/>
    </xf>
    <xf numFmtId="3" fontId="14" fillId="0" borderId="65" xfId="0" applyNumberFormat="1" applyFont="1" applyBorder="1" applyAlignment="1">
      <alignment horizontal="center" vertical="center"/>
    </xf>
    <xf numFmtId="0" fontId="57" fillId="0" borderId="60" xfId="0" applyFont="1" applyBorder="1"/>
    <xf numFmtId="0" fontId="50" fillId="34" borderId="40" xfId="0" applyFont="1" applyFill="1" applyBorder="1" applyAlignment="1">
      <alignment horizontal="center" vertical="center" wrapText="1"/>
    </xf>
    <xf numFmtId="0" fontId="50" fillId="34" borderId="42" xfId="0" applyFont="1" applyFill="1" applyBorder="1" applyAlignment="1">
      <alignment horizontal="center" vertical="center" wrapText="1"/>
    </xf>
    <xf numFmtId="0" fontId="48" fillId="35" borderId="40" xfId="0" applyFont="1" applyFill="1" applyBorder="1" applyAlignment="1">
      <alignment horizontal="center" vertical="center" wrapText="1"/>
    </xf>
    <xf numFmtId="0" fontId="59" fillId="16" borderId="2" xfId="0" applyFont="1" applyFill="1" applyBorder="1" applyAlignment="1">
      <alignment horizontal="centerContinuous"/>
    </xf>
    <xf numFmtId="0" fontId="59" fillId="16" borderId="3" xfId="0" applyFont="1" applyFill="1" applyBorder="1" applyAlignment="1">
      <alignment horizontal="centerContinuous"/>
    </xf>
    <xf numFmtId="0" fontId="59" fillId="16" borderId="4" xfId="0" applyFont="1" applyFill="1" applyBorder="1" applyAlignment="1">
      <alignment horizontal="centerContinuous"/>
    </xf>
    <xf numFmtId="0" fontId="31" fillId="16" borderId="1" xfId="0" applyFont="1" applyFill="1" applyBorder="1" applyAlignment="1">
      <alignment horizontal="center" vertical="center" wrapText="1"/>
    </xf>
    <xf numFmtId="3" fontId="47" fillId="0" borderId="0" xfId="0" applyNumberFormat="1" applyFont="1" applyBorder="1" applyAlignment="1">
      <alignment horizontal="center"/>
    </xf>
    <xf numFmtId="0" fontId="14" fillId="0" borderId="0" xfId="0" applyFont="1" applyBorder="1"/>
    <xf numFmtId="0" fontId="0" fillId="0" borderId="0" xfId="0" applyAlignment="1">
      <alignment horizontal="center" vertical="center" wrapText="1"/>
    </xf>
    <xf numFmtId="0" fontId="12" fillId="0" borderId="63" xfId="0" applyFont="1" applyBorder="1"/>
    <xf numFmtId="0" fontId="12" fillId="0" borderId="0" xfId="0" applyFont="1" applyBorder="1"/>
    <xf numFmtId="0" fontId="12" fillId="0" borderId="0" xfId="0" applyFont="1"/>
    <xf numFmtId="3" fontId="14" fillId="0" borderId="67" xfId="0" applyNumberFormat="1" applyFont="1" applyBorder="1" applyAlignment="1">
      <alignment horizontal="center" vertical="center"/>
    </xf>
    <xf numFmtId="9" fontId="54" fillId="23" borderId="67" xfId="3" applyFont="1" applyFill="1" applyBorder="1" applyAlignment="1">
      <alignment horizontal="center" vertical="center"/>
    </xf>
    <xf numFmtId="3" fontId="14" fillId="0" borderId="68" xfId="0" applyNumberFormat="1" applyFont="1" applyBorder="1" applyAlignment="1">
      <alignment horizontal="center" vertical="center"/>
    </xf>
    <xf numFmtId="3" fontId="14" fillId="0" borderId="69" xfId="0" applyNumberFormat="1" applyFont="1" applyBorder="1" applyAlignment="1">
      <alignment horizontal="center" vertical="center"/>
    </xf>
    <xf numFmtId="9" fontId="54" fillId="23" borderId="69" xfId="3" applyFont="1" applyFill="1" applyBorder="1" applyAlignment="1">
      <alignment horizontal="center" vertical="center"/>
    </xf>
    <xf numFmtId="3" fontId="14" fillId="0" borderId="70" xfId="0" applyNumberFormat="1" applyFont="1" applyBorder="1" applyAlignment="1">
      <alignment horizontal="center" vertical="center"/>
    </xf>
    <xf numFmtId="9" fontId="54" fillId="23" borderId="72" xfId="3" applyFont="1" applyFill="1" applyBorder="1" applyAlignment="1">
      <alignment horizontal="center" vertical="center"/>
    </xf>
    <xf numFmtId="3" fontId="35" fillId="0" borderId="0" xfId="0" applyNumberFormat="1" applyFont="1" applyAlignment="1">
      <alignment horizontal="center"/>
    </xf>
    <xf numFmtId="3" fontId="14" fillId="0" borderId="74" xfId="0" applyNumberFormat="1" applyFont="1" applyBorder="1" applyAlignment="1">
      <alignment horizontal="center" vertical="center"/>
    </xf>
    <xf numFmtId="9" fontId="54" fillId="23" borderId="74" xfId="3" applyFont="1" applyFill="1" applyBorder="1" applyAlignment="1">
      <alignment horizontal="center" vertical="center"/>
    </xf>
    <xf numFmtId="3" fontId="14" fillId="0" borderId="75" xfId="0" applyNumberFormat="1" applyFont="1" applyBorder="1" applyAlignment="1">
      <alignment horizontal="center" vertical="center"/>
    </xf>
    <xf numFmtId="3" fontId="14" fillId="0" borderId="0" xfId="0" applyNumberFormat="1" applyFont="1"/>
    <xf numFmtId="3" fontId="12" fillId="0" borderId="0" xfId="0" applyNumberFormat="1" applyFont="1" applyAlignment="1">
      <alignment horizontal="center"/>
    </xf>
    <xf numFmtId="0" fontId="12" fillId="0" borderId="0" xfId="0" applyFont="1" applyAlignment="1">
      <alignment horizontal="center" vertical="center"/>
    </xf>
    <xf numFmtId="0" fontId="50" fillId="26" borderId="49" xfId="0" applyFont="1" applyFill="1" applyBorder="1" applyAlignment="1">
      <alignment horizontal="center" vertical="center"/>
    </xf>
    <xf numFmtId="0" fontId="50" fillId="37" borderId="66" xfId="0" applyFont="1" applyFill="1" applyBorder="1" applyAlignment="1">
      <alignment horizontal="center" vertical="center"/>
    </xf>
    <xf numFmtId="9" fontId="14" fillId="0" borderId="0" xfId="3" applyFont="1"/>
    <xf numFmtId="0" fontId="13" fillId="0" borderId="0" xfId="0" applyFont="1" applyFill="1" applyAlignment="1">
      <alignment horizontal="center" vertical="center"/>
    </xf>
    <xf numFmtId="0" fontId="46" fillId="40" borderId="76" xfId="0" applyFont="1" applyFill="1" applyBorder="1" applyAlignment="1">
      <alignment horizontal="center" vertical="center" wrapText="1"/>
    </xf>
    <xf numFmtId="0" fontId="14" fillId="0" borderId="0" xfId="0" applyFont="1" applyAlignment="1">
      <alignment wrapText="1"/>
    </xf>
    <xf numFmtId="0" fontId="14" fillId="0" borderId="0" xfId="0" applyFont="1" applyBorder="1" applyAlignment="1"/>
    <xf numFmtId="0" fontId="46" fillId="0" borderId="0" xfId="0" applyFont="1" applyFill="1" applyBorder="1" applyAlignment="1">
      <alignment horizontal="center" vertical="center"/>
    </xf>
    <xf numFmtId="0" fontId="12" fillId="0" borderId="77" xfId="0" applyFont="1" applyBorder="1"/>
    <xf numFmtId="3" fontId="14" fillId="0" borderId="78" xfId="0" applyNumberFormat="1" applyFont="1" applyBorder="1" applyAlignment="1">
      <alignment horizontal="center" vertical="center"/>
    </xf>
    <xf numFmtId="9" fontId="54" fillId="23" borderId="78" xfId="3" applyFont="1" applyFill="1" applyBorder="1" applyAlignment="1">
      <alignment horizontal="center" vertical="center"/>
    </xf>
    <xf numFmtId="3" fontId="14" fillId="0" borderId="79" xfId="0" applyNumberFormat="1" applyFont="1" applyBorder="1" applyAlignment="1">
      <alignment horizontal="center" vertical="center"/>
    </xf>
    <xf numFmtId="0" fontId="60" fillId="16" borderId="2" xfId="0" applyFont="1" applyFill="1" applyBorder="1" applyAlignment="1">
      <alignment horizontal="centerContinuous"/>
    </xf>
    <xf numFmtId="0" fontId="60" fillId="16" borderId="3" xfId="0" applyFont="1" applyFill="1" applyBorder="1" applyAlignment="1">
      <alignment horizontal="centerContinuous"/>
    </xf>
    <xf numFmtId="0" fontId="60" fillId="16" borderId="4" xfId="0" applyFont="1" applyFill="1" applyBorder="1" applyAlignment="1">
      <alignment horizontal="centerContinuous"/>
    </xf>
    <xf numFmtId="3" fontId="34" fillId="0" borderId="0" xfId="0" applyNumberFormat="1" applyFont="1" applyAlignment="1">
      <alignment horizontal="center"/>
    </xf>
    <xf numFmtId="3" fontId="39" fillId="0" borderId="0" xfId="0" applyNumberFormat="1" applyFont="1" applyAlignment="1">
      <alignment horizontal="center"/>
    </xf>
    <xf numFmtId="3" fontId="47" fillId="0" borderId="0" xfId="0" applyNumberFormat="1" applyFont="1"/>
    <xf numFmtId="3" fontId="47" fillId="0" borderId="0" xfId="0" applyNumberFormat="1" applyFont="1" applyBorder="1" applyAlignment="1">
      <alignment horizontal="center" wrapText="1"/>
    </xf>
    <xf numFmtId="0" fontId="0" fillId="0" borderId="0" xfId="0" applyBorder="1"/>
    <xf numFmtId="0" fontId="35" fillId="0" borderId="80" xfId="0" applyFont="1" applyBorder="1" applyAlignment="1">
      <alignment horizontal="centerContinuous" vertical="center"/>
    </xf>
    <xf numFmtId="0" fontId="47" fillId="0" borderId="80" xfId="0" applyFont="1" applyBorder="1" applyAlignment="1">
      <alignment horizontal="centerContinuous"/>
    </xf>
    <xf numFmtId="3" fontId="47" fillId="0" borderId="0" xfId="0" applyNumberFormat="1" applyFont="1" applyBorder="1" applyAlignment="1">
      <alignment horizontal="centerContinuous"/>
    </xf>
    <xf numFmtId="0" fontId="0" fillId="0" borderId="0" xfId="0" applyAlignment="1">
      <alignment horizontal="centerContinuous"/>
    </xf>
    <xf numFmtId="3" fontId="0" fillId="0" borderId="0" xfId="0" applyNumberFormat="1"/>
    <xf numFmtId="9" fontId="54" fillId="0" borderId="0" xfId="3" applyFont="1" applyAlignment="1">
      <alignment horizontal="center"/>
    </xf>
    <xf numFmtId="3" fontId="14" fillId="0" borderId="83" xfId="0" applyNumberFormat="1" applyFont="1" applyBorder="1" applyAlignment="1">
      <alignment horizontal="center" vertical="center"/>
    </xf>
    <xf numFmtId="9" fontId="54" fillId="23" borderId="83" xfId="3" applyFont="1" applyFill="1" applyBorder="1" applyAlignment="1">
      <alignment horizontal="center" vertical="center"/>
    </xf>
    <xf numFmtId="3" fontId="14" fillId="0" borderId="84" xfId="0" applyNumberFormat="1" applyFont="1" applyBorder="1" applyAlignment="1">
      <alignment horizontal="center" vertical="center"/>
    </xf>
    <xf numFmtId="0" fontId="47" fillId="0" borderId="0" xfId="0" applyFont="1" applyBorder="1"/>
    <xf numFmtId="0" fontId="47" fillId="0" borderId="60" xfId="0" applyFont="1" applyBorder="1"/>
    <xf numFmtId="0" fontId="62" fillId="0" borderId="0" xfId="0" applyFont="1"/>
    <xf numFmtId="0" fontId="50" fillId="18" borderId="0" xfId="0" applyFont="1" applyFill="1" applyBorder="1" applyAlignment="1">
      <alignment horizontal="center" vertical="center" wrapText="1"/>
    </xf>
    <xf numFmtId="0" fontId="48" fillId="24" borderId="0" xfId="0" applyFont="1" applyFill="1" applyBorder="1" applyAlignment="1">
      <alignment horizontal="center" vertical="center" wrapText="1"/>
    </xf>
    <xf numFmtId="0" fontId="50" fillId="18" borderId="8" xfId="0" applyFont="1" applyFill="1" applyBorder="1" applyAlignment="1">
      <alignment horizontal="center" vertical="center" wrapText="1"/>
    </xf>
    <xf numFmtId="0" fontId="47" fillId="0" borderId="85" xfId="0" applyFont="1" applyBorder="1"/>
    <xf numFmtId="3" fontId="14" fillId="0" borderId="86" xfId="0" applyNumberFormat="1" applyFont="1" applyBorder="1" applyAlignment="1">
      <alignment horizontal="center" vertical="center"/>
    </xf>
    <xf numFmtId="9" fontId="54" fillId="23" borderId="86" xfId="3" applyFont="1" applyFill="1" applyBorder="1" applyAlignment="1">
      <alignment horizontal="center" vertical="center"/>
    </xf>
    <xf numFmtId="3" fontId="14" fillId="0" borderId="87" xfId="0" applyNumberFormat="1" applyFont="1" applyBorder="1" applyAlignment="1">
      <alignment horizontal="center" vertical="center"/>
    </xf>
    <xf numFmtId="0" fontId="12" fillId="0" borderId="88" xfId="0" applyFont="1" applyBorder="1"/>
    <xf numFmtId="3" fontId="63" fillId="0" borderId="81" xfId="0" applyNumberFormat="1" applyFont="1" applyBorder="1" applyAlignment="1">
      <alignment horizontal="center" vertical="center"/>
    </xf>
    <xf numFmtId="3" fontId="63" fillId="0" borderId="69" xfId="0" applyNumberFormat="1" applyFont="1" applyBorder="1" applyAlignment="1">
      <alignment horizontal="center" vertical="center"/>
    </xf>
    <xf numFmtId="3" fontId="63" fillId="0" borderId="74" xfId="0" applyNumberFormat="1" applyFont="1" applyBorder="1" applyAlignment="1">
      <alignment horizontal="center" vertical="center"/>
    </xf>
    <xf numFmtId="3" fontId="63" fillId="0" borderId="89" xfId="0" applyNumberFormat="1" applyFont="1" applyBorder="1" applyAlignment="1">
      <alignment horizontal="center" vertical="center"/>
    </xf>
    <xf numFmtId="3" fontId="63" fillId="0" borderId="82" xfId="0" applyNumberFormat="1" applyFont="1" applyBorder="1" applyAlignment="1">
      <alignment horizontal="center" vertical="center"/>
    </xf>
    <xf numFmtId="3" fontId="63" fillId="0" borderId="70" xfId="0" applyNumberFormat="1" applyFont="1" applyBorder="1" applyAlignment="1">
      <alignment horizontal="center" vertical="center"/>
    </xf>
    <xf numFmtId="3" fontId="63" fillId="0" borderId="75" xfId="0" applyNumberFormat="1" applyFont="1" applyBorder="1" applyAlignment="1">
      <alignment horizontal="center" vertical="center"/>
    </xf>
    <xf numFmtId="3" fontId="63" fillId="0" borderId="90" xfId="0" applyNumberFormat="1" applyFont="1" applyBorder="1" applyAlignment="1">
      <alignment horizontal="center" vertical="center"/>
    </xf>
    <xf numFmtId="9" fontId="63" fillId="23" borderId="81" xfId="3" applyFont="1" applyFill="1" applyBorder="1" applyAlignment="1">
      <alignment horizontal="center" vertical="center"/>
    </xf>
    <xf numFmtId="9" fontId="63" fillId="23" borderId="69" xfId="3" applyFont="1" applyFill="1" applyBorder="1" applyAlignment="1">
      <alignment horizontal="center" vertical="center"/>
    </xf>
    <xf numFmtId="9" fontId="63" fillId="23" borderId="74" xfId="3" applyFont="1" applyFill="1" applyBorder="1" applyAlignment="1">
      <alignment horizontal="center" vertical="center"/>
    </xf>
    <xf numFmtId="9" fontId="63" fillId="23" borderId="89" xfId="3" applyFont="1" applyFill="1" applyBorder="1" applyAlignment="1">
      <alignment horizontal="center" vertical="center"/>
    </xf>
    <xf numFmtId="0" fontId="54" fillId="0" borderId="0" xfId="0" applyFont="1" applyAlignment="1">
      <alignment horizontal="center"/>
    </xf>
    <xf numFmtId="3" fontId="47" fillId="0" borderId="0" xfId="0" applyNumberFormat="1" applyFont="1" applyAlignment="1">
      <alignment horizontal="center"/>
    </xf>
    <xf numFmtId="0" fontId="64" fillId="0" borderId="0" xfId="0" applyFont="1" applyAlignment="1">
      <alignment horizontal="center"/>
    </xf>
    <xf numFmtId="0" fontId="50" fillId="0" borderId="0" xfId="0" applyFont="1"/>
    <xf numFmtId="0" fontId="61" fillId="22" borderId="91" xfId="0" applyFont="1" applyFill="1" applyBorder="1" applyAlignment="1">
      <alignment horizontal="center" vertical="center" wrapText="1"/>
    </xf>
    <xf numFmtId="0" fontId="61" fillId="22" borderId="92" xfId="0" applyFont="1" applyFill="1" applyBorder="1" applyAlignment="1">
      <alignment horizontal="center" vertical="center" wrapText="1"/>
    </xf>
    <xf numFmtId="0" fontId="46" fillId="0" borderId="0" xfId="0" applyFont="1" applyFill="1" applyBorder="1"/>
    <xf numFmtId="3" fontId="50" fillId="0" borderId="0" xfId="0" applyNumberFormat="1" applyFont="1" applyFill="1" applyBorder="1"/>
    <xf numFmtId="9" fontId="50" fillId="0" borderId="0" xfId="3" applyFont="1" applyFill="1" applyBorder="1"/>
    <xf numFmtId="0" fontId="46" fillId="0" borderId="0" xfId="0" applyFont="1" applyFill="1"/>
    <xf numFmtId="9" fontId="50" fillId="0" borderId="0" xfId="3" applyFont="1" applyFill="1" applyBorder="1" applyAlignment="1">
      <alignment horizontal="center"/>
    </xf>
    <xf numFmtId="0" fontId="50" fillId="0" borderId="0" xfId="0" applyFont="1" applyFill="1" applyBorder="1" applyAlignment="1">
      <alignment horizontal="center" vertical="center"/>
    </xf>
    <xf numFmtId="0" fontId="46" fillId="0" borderId="0" xfId="0" applyFont="1" applyFill="1" applyBorder="1" applyAlignment="1">
      <alignment horizontal="center" vertical="center" wrapText="1"/>
    </xf>
    <xf numFmtId="9" fontId="14" fillId="0" borderId="0" xfId="3" applyFont="1" applyAlignment="1">
      <alignment horizontal="center"/>
    </xf>
    <xf numFmtId="0" fontId="50" fillId="0" borderId="0" xfId="0" applyFont="1" applyFill="1"/>
    <xf numFmtId="0" fontId="50" fillId="14" borderId="35" xfId="0" applyFont="1" applyFill="1" applyBorder="1" applyAlignment="1">
      <alignment horizontal="center" vertical="center" wrapText="1"/>
    </xf>
    <xf numFmtId="0" fontId="50" fillId="39" borderId="35" xfId="0" applyFont="1" applyFill="1" applyBorder="1" applyAlignment="1">
      <alignment horizontal="center" vertical="center" wrapText="1"/>
    </xf>
    <xf numFmtId="3" fontId="0" fillId="0" borderId="0" xfId="0" applyNumberFormat="1" applyAlignment="1">
      <alignment horizontal="center" wrapText="1"/>
    </xf>
    <xf numFmtId="9" fontId="50" fillId="0" borderId="0" xfId="3" applyFont="1" applyFill="1" applyBorder="1" applyAlignment="1">
      <alignment horizontal="center" wrapText="1"/>
    </xf>
    <xf numFmtId="0" fontId="0" fillId="0" borderId="0" xfId="0" pivotButton="1" applyAlignment="1">
      <alignment wrapText="1"/>
    </xf>
    <xf numFmtId="0" fontId="0" fillId="0" borderId="0" xfId="0" applyAlignment="1">
      <alignment wrapText="1"/>
    </xf>
    <xf numFmtId="0" fontId="0" fillId="0" borderId="0" xfId="0" applyAlignment="1">
      <alignment horizontal="left" wrapText="1"/>
    </xf>
    <xf numFmtId="3" fontId="47" fillId="0" borderId="58" xfId="0" applyNumberFormat="1" applyFont="1" applyBorder="1" applyAlignment="1">
      <alignment horizontal="center" vertical="center" wrapText="1"/>
    </xf>
    <xf numFmtId="0" fontId="0" fillId="0" borderId="0" xfId="0" applyAlignment="1">
      <alignment vertical="center"/>
    </xf>
    <xf numFmtId="0" fontId="14" fillId="0" borderId="0" xfId="0" applyFont="1" applyAlignment="1">
      <alignment vertical="center"/>
    </xf>
    <xf numFmtId="0" fontId="0" fillId="42" borderId="0" xfId="0" applyFill="1" applyAlignment="1">
      <alignment horizontal="center" vertical="center" wrapText="1"/>
    </xf>
    <xf numFmtId="0" fontId="46" fillId="42" borderId="76" xfId="0" applyFont="1" applyFill="1" applyBorder="1" applyAlignment="1">
      <alignment horizontal="center" vertical="center" wrapText="1"/>
    </xf>
    <xf numFmtId="0" fontId="65" fillId="0" borderId="0" xfId="0" applyFont="1" applyAlignment="1"/>
    <xf numFmtId="0" fontId="65" fillId="0" borderId="0" xfId="0" applyFont="1" applyAlignment="1">
      <alignment vertical="center"/>
    </xf>
    <xf numFmtId="0" fontId="52" fillId="16" borderId="3" xfId="0" applyFont="1" applyFill="1" applyBorder="1" applyAlignment="1">
      <alignment horizontal="centerContinuous" vertical="center"/>
    </xf>
    <xf numFmtId="0" fontId="10" fillId="17" borderId="95" xfId="0" applyFont="1" applyFill="1" applyBorder="1" applyAlignment="1"/>
    <xf numFmtId="3" fontId="14" fillId="0" borderId="95" xfId="0" applyNumberFormat="1" applyFont="1" applyBorder="1" applyAlignment="1">
      <alignment horizontal="center" vertical="center"/>
    </xf>
    <xf numFmtId="9" fontId="54" fillId="23" borderId="95" xfId="3" applyFont="1" applyFill="1" applyBorder="1" applyAlignment="1">
      <alignment horizontal="center" vertical="center"/>
    </xf>
    <xf numFmtId="3" fontId="14" fillId="0" borderId="96" xfId="0" applyNumberFormat="1" applyFont="1" applyBorder="1" applyAlignment="1">
      <alignment horizontal="center" vertical="center"/>
    </xf>
    <xf numFmtId="0" fontId="12" fillId="0" borderId="97" xfId="0" applyFont="1" applyBorder="1"/>
    <xf numFmtId="3" fontId="14" fillId="0" borderId="98" xfId="0" applyNumberFormat="1" applyFont="1" applyBorder="1" applyAlignment="1">
      <alignment horizontal="center" vertical="center"/>
    </xf>
    <xf numFmtId="9" fontId="54" fillId="23" borderId="98" xfId="3" applyFont="1" applyFill="1" applyBorder="1" applyAlignment="1">
      <alignment horizontal="center" vertical="center"/>
    </xf>
    <xf numFmtId="3" fontId="14" fillId="0" borderId="99" xfId="0" applyNumberFormat="1" applyFont="1" applyBorder="1" applyAlignment="1">
      <alignment horizontal="center" vertical="center"/>
    </xf>
    <xf numFmtId="0" fontId="12" fillId="17" borderId="95" xfId="0" applyFont="1" applyFill="1" applyBorder="1" applyAlignment="1"/>
    <xf numFmtId="3" fontId="61" fillId="0" borderId="0" xfId="0" applyNumberFormat="1" applyFont="1" applyFill="1" applyBorder="1" applyAlignment="1">
      <alignment horizontal="center"/>
    </xf>
    <xf numFmtId="164" fontId="61" fillId="0" borderId="0" xfId="0" applyNumberFormat="1" applyFont="1" applyFill="1" applyBorder="1" applyAlignment="1">
      <alignment horizontal="center"/>
    </xf>
    <xf numFmtId="0" fontId="50" fillId="0" borderId="34" xfId="0" applyFont="1" applyFill="1" applyBorder="1" applyAlignment="1">
      <alignment horizontal="center" vertical="center" wrapText="1"/>
    </xf>
    <xf numFmtId="164" fontId="47" fillId="0" borderId="0" xfId="3" applyNumberFormat="1" applyFont="1" applyFill="1" applyBorder="1" applyAlignment="1">
      <alignment horizontal="center"/>
    </xf>
    <xf numFmtId="164" fontId="51" fillId="0" borderId="0" xfId="3" applyNumberFormat="1" applyFont="1" applyFill="1" applyBorder="1" applyAlignment="1">
      <alignment horizontal="center"/>
    </xf>
    <xf numFmtId="3" fontId="50" fillId="0" borderId="0" xfId="0" applyNumberFormat="1" applyFont="1" applyFill="1" applyBorder="1" applyAlignment="1">
      <alignment horizontal="center"/>
    </xf>
    <xf numFmtId="0" fontId="47" fillId="16" borderId="0" xfId="0" applyFont="1" applyFill="1" applyAlignment="1">
      <alignment horizontal="center"/>
    </xf>
    <xf numFmtId="0" fontId="48" fillId="0" borderId="0" xfId="0" applyFont="1"/>
    <xf numFmtId="0" fontId="50" fillId="0" borderId="0" xfId="0" applyFont="1" applyFill="1" applyBorder="1" applyAlignment="1">
      <alignment vertical="center" wrapText="1"/>
    </xf>
    <xf numFmtId="0" fontId="14" fillId="0" borderId="0" xfId="0" applyFont="1" applyAlignment="1">
      <alignment horizontal="center" vertical="center"/>
    </xf>
    <xf numFmtId="0" fontId="48" fillId="0" borderId="0" xfId="0" applyFont="1" applyFill="1" applyBorder="1"/>
    <xf numFmtId="0" fontId="48" fillId="0" borderId="0" xfId="0" applyFont="1" applyFill="1"/>
    <xf numFmtId="0" fontId="48" fillId="0" borderId="0" xfId="0" applyFont="1" applyFill="1" applyAlignment="1">
      <alignment horizontal="center" vertical="center"/>
    </xf>
    <xf numFmtId="0" fontId="49" fillId="0" borderId="0" xfId="0" applyFont="1" applyFill="1" applyAlignment="1">
      <alignment horizontal="center" vertical="center"/>
    </xf>
    <xf numFmtId="164" fontId="35" fillId="0" borderId="0" xfId="3" applyNumberFormat="1" applyFont="1" applyAlignment="1">
      <alignment horizontal="center" vertical="center"/>
    </xf>
    <xf numFmtId="0" fontId="9" fillId="0" borderId="0" xfId="0" applyFont="1" applyAlignment="1">
      <alignment horizontal="left"/>
    </xf>
    <xf numFmtId="3" fontId="23" fillId="0" borderId="0" xfId="0" applyNumberFormat="1" applyFont="1"/>
    <xf numFmtId="9" fontId="23" fillId="0" borderId="0" xfId="3" applyFont="1"/>
    <xf numFmtId="0" fontId="9" fillId="0" borderId="0" xfId="0" applyFont="1" applyFill="1" applyAlignment="1">
      <alignment horizontal="left"/>
    </xf>
    <xf numFmtId="3" fontId="47" fillId="17" borderId="100" xfId="0" applyNumberFormat="1" applyFont="1" applyFill="1" applyBorder="1" applyAlignment="1">
      <alignment horizontal="center"/>
    </xf>
    <xf numFmtId="0" fontId="50" fillId="26" borderId="0" xfId="0" applyFont="1" applyFill="1" applyBorder="1" applyAlignment="1">
      <alignment horizontal="center" vertical="center"/>
    </xf>
    <xf numFmtId="9" fontId="47" fillId="0" borderId="63" xfId="3" applyFont="1" applyBorder="1" applyAlignment="1">
      <alignment horizontal="center"/>
    </xf>
    <xf numFmtId="9" fontId="47" fillId="0" borderId="63" xfId="3" applyFont="1" applyBorder="1" applyAlignment="1">
      <alignment horizontal="center" vertical="center"/>
    </xf>
    <xf numFmtId="9" fontId="47" fillId="0" borderId="0" xfId="3" applyFont="1" applyBorder="1" applyAlignment="1">
      <alignment horizontal="center" vertical="center"/>
    </xf>
    <xf numFmtId="9" fontId="47" fillId="0" borderId="71" xfId="3" applyFont="1" applyBorder="1" applyAlignment="1">
      <alignment horizontal="center" vertical="center"/>
    </xf>
    <xf numFmtId="9" fontId="67" fillId="0" borderId="63" xfId="3" applyFont="1" applyBorder="1" applyAlignment="1">
      <alignment horizontal="center" vertical="top"/>
    </xf>
    <xf numFmtId="9" fontId="67" fillId="0" borderId="0" xfId="3" applyFont="1" applyBorder="1" applyAlignment="1">
      <alignment horizontal="center" vertical="top"/>
    </xf>
    <xf numFmtId="9" fontId="67" fillId="0" borderId="60" xfId="3" applyFont="1" applyBorder="1" applyAlignment="1">
      <alignment horizontal="center" vertical="top"/>
    </xf>
    <xf numFmtId="9" fontId="60" fillId="0" borderId="0" xfId="3" applyFont="1" applyAlignment="1">
      <alignment horizontal="center" vertical="top"/>
    </xf>
    <xf numFmtId="0" fontId="8" fillId="17" borderId="95" xfId="0" applyFont="1" applyFill="1" applyBorder="1" applyAlignment="1"/>
    <xf numFmtId="9" fontId="47" fillId="0" borderId="0" xfId="3" applyFont="1" applyBorder="1" applyAlignment="1">
      <alignment horizontal="center"/>
    </xf>
    <xf numFmtId="9" fontId="47" fillId="0" borderId="97" xfId="3" applyFont="1" applyBorder="1" applyAlignment="1">
      <alignment horizontal="center"/>
    </xf>
    <xf numFmtId="1" fontId="47" fillId="17" borderId="0" xfId="0" applyNumberFormat="1" applyFont="1" applyFill="1" applyAlignment="1">
      <alignment horizontal="center"/>
    </xf>
    <xf numFmtId="9" fontId="47" fillId="0" borderId="39" xfId="3" applyFont="1" applyBorder="1" applyAlignment="1">
      <alignment horizontal="center" vertical="center"/>
    </xf>
    <xf numFmtId="10" fontId="13" fillId="0" borderId="93" xfId="3" applyNumberFormat="1" applyFont="1" applyBorder="1" applyAlignment="1">
      <alignment horizontal="center"/>
    </xf>
    <xf numFmtId="10" fontId="13" fillId="0" borderId="94" xfId="3" applyNumberFormat="1" applyFont="1" applyBorder="1" applyAlignment="1">
      <alignment horizontal="center"/>
    </xf>
    <xf numFmtId="3" fontId="14" fillId="0" borderId="0" xfId="0" applyNumberFormat="1" applyFont="1" applyAlignment="1">
      <alignment horizontal="center"/>
    </xf>
    <xf numFmtId="9" fontId="13" fillId="0" borderId="0" xfId="3" applyFont="1" applyBorder="1" applyAlignment="1">
      <alignment horizontal="center"/>
    </xf>
    <xf numFmtId="9" fontId="47" fillId="23" borderId="39" xfId="3" applyFont="1" applyFill="1" applyBorder="1" applyAlignment="1">
      <alignment horizontal="center" vertical="center"/>
    </xf>
    <xf numFmtId="0" fontId="48" fillId="29" borderId="102" xfId="0" applyFont="1" applyFill="1" applyBorder="1" applyAlignment="1">
      <alignment horizontal="center" vertical="center" wrapText="1"/>
    </xf>
    <xf numFmtId="9" fontId="67" fillId="0" borderId="63" xfId="3" applyFont="1" applyBorder="1" applyAlignment="1">
      <alignment horizontal="center"/>
    </xf>
    <xf numFmtId="9" fontId="67" fillId="0" borderId="0" xfId="3" applyFont="1" applyBorder="1" applyAlignment="1">
      <alignment horizontal="center"/>
    </xf>
    <xf numFmtId="9" fontId="67" fillId="0" borderId="60" xfId="3" applyFont="1" applyBorder="1" applyAlignment="1">
      <alignment horizontal="center"/>
    </xf>
    <xf numFmtId="9" fontId="60" fillId="0" borderId="0" xfId="3" applyFont="1" applyAlignment="1">
      <alignment horizontal="center"/>
    </xf>
    <xf numFmtId="9" fontId="47" fillId="0" borderId="103" xfId="3" applyFont="1" applyBorder="1" applyAlignment="1">
      <alignment horizontal="center" vertical="center"/>
    </xf>
    <xf numFmtId="3" fontId="14" fillId="0" borderId="103" xfId="0" applyNumberFormat="1" applyFont="1" applyBorder="1" applyAlignment="1">
      <alignment horizontal="center" vertical="center"/>
    </xf>
    <xf numFmtId="9" fontId="54" fillId="23" borderId="103" xfId="3" applyFont="1" applyFill="1" applyBorder="1" applyAlignment="1">
      <alignment horizontal="center" vertical="center"/>
    </xf>
    <xf numFmtId="3" fontId="14" fillId="0" borderId="104" xfId="0" applyNumberFormat="1" applyFont="1" applyBorder="1" applyAlignment="1">
      <alignment horizontal="center" vertical="center"/>
    </xf>
    <xf numFmtId="9" fontId="54" fillId="23" borderId="105" xfId="3" applyFont="1" applyFill="1" applyBorder="1" applyAlignment="1">
      <alignment horizontal="center" vertical="center"/>
    </xf>
    <xf numFmtId="0" fontId="14" fillId="0" borderId="0" xfId="0" applyFont="1" applyFill="1"/>
    <xf numFmtId="3" fontId="14" fillId="0" borderId="0" xfId="0" applyNumberFormat="1" applyFont="1" applyFill="1" applyBorder="1" applyAlignment="1">
      <alignment horizontal="center" vertical="center"/>
    </xf>
    <xf numFmtId="9" fontId="54" fillId="0" borderId="0" xfId="3" applyFont="1" applyFill="1" applyBorder="1" applyAlignment="1">
      <alignment horizontal="center" vertical="center"/>
    </xf>
    <xf numFmtId="9" fontId="47" fillId="23" borderId="106" xfId="3" applyFont="1" applyFill="1" applyBorder="1" applyAlignment="1">
      <alignment horizontal="center" vertical="center"/>
    </xf>
    <xf numFmtId="3" fontId="14" fillId="0" borderId="106" xfId="0" applyNumberFormat="1" applyFont="1" applyBorder="1" applyAlignment="1">
      <alignment horizontal="center" vertical="center"/>
    </xf>
    <xf numFmtId="9" fontId="54" fillId="23" borderId="106" xfId="3" applyFont="1" applyFill="1" applyBorder="1" applyAlignment="1">
      <alignment horizontal="center" vertical="center"/>
    </xf>
    <xf numFmtId="3" fontId="14" fillId="0" borderId="107" xfId="0" applyNumberFormat="1" applyFont="1" applyBorder="1" applyAlignment="1">
      <alignment horizontal="center" vertical="center"/>
    </xf>
    <xf numFmtId="0" fontId="14" fillId="0" borderId="106" xfId="0" applyFont="1" applyBorder="1"/>
    <xf numFmtId="0" fontId="58" fillId="0" borderId="108" xfId="0" applyFont="1" applyBorder="1"/>
    <xf numFmtId="9" fontId="60" fillId="0" borderId="108" xfId="3" applyFont="1" applyBorder="1" applyAlignment="1">
      <alignment horizontal="center"/>
    </xf>
    <xf numFmtId="3" fontId="14" fillId="0" borderId="108" xfId="0" applyNumberFormat="1" applyFont="1" applyBorder="1" applyAlignment="1">
      <alignment horizontal="center" vertical="center"/>
    </xf>
    <xf numFmtId="9" fontId="54" fillId="23" borderId="108" xfId="3" applyFont="1" applyFill="1" applyBorder="1" applyAlignment="1">
      <alignment horizontal="center" vertical="center"/>
    </xf>
    <xf numFmtId="3" fontId="14" fillId="0" borderId="109" xfId="0" applyNumberFormat="1" applyFont="1" applyBorder="1" applyAlignment="1">
      <alignment horizontal="center" vertical="center"/>
    </xf>
    <xf numFmtId="0" fontId="66" fillId="0" borderId="0" xfId="0" applyFont="1"/>
    <xf numFmtId="10" fontId="50" fillId="0" borderId="0" xfId="3" applyNumberFormat="1" applyFont="1" applyFill="1" applyBorder="1" applyAlignment="1">
      <alignment horizontal="center" wrapText="1"/>
    </xf>
    <xf numFmtId="0" fontId="48" fillId="27" borderId="0" xfId="0" applyFont="1" applyFill="1" applyBorder="1" applyAlignment="1">
      <alignment horizontal="center" vertical="center" wrapText="1"/>
    </xf>
    <xf numFmtId="0" fontId="50" fillId="41" borderId="0" xfId="0" applyFont="1" applyFill="1" applyBorder="1" applyAlignment="1">
      <alignment horizontal="center" vertical="center" wrapText="1"/>
    </xf>
    <xf numFmtId="0" fontId="50" fillId="41" borderId="8" xfId="0" applyFont="1" applyFill="1" applyBorder="1" applyAlignment="1">
      <alignment horizontal="center" vertical="center" wrapText="1"/>
    </xf>
    <xf numFmtId="9" fontId="54" fillId="23" borderId="110" xfId="3" applyFont="1" applyFill="1" applyBorder="1" applyAlignment="1">
      <alignment horizontal="center" vertical="center"/>
    </xf>
    <xf numFmtId="3" fontId="14" fillId="0" borderId="110" xfId="0" applyNumberFormat="1" applyFont="1" applyBorder="1" applyAlignment="1">
      <alignment horizontal="center" vertical="center"/>
    </xf>
    <xf numFmtId="3" fontId="14" fillId="0" borderId="111" xfId="0" applyNumberFormat="1" applyFont="1" applyBorder="1" applyAlignment="1">
      <alignment horizontal="center" vertical="center"/>
    </xf>
    <xf numFmtId="9" fontId="47" fillId="23" borderId="67" xfId="3" applyFont="1" applyFill="1" applyBorder="1" applyAlignment="1">
      <alignment horizontal="center" vertical="center"/>
    </xf>
    <xf numFmtId="9" fontId="47" fillId="23" borderId="69" xfId="3" applyFont="1" applyFill="1" applyBorder="1" applyAlignment="1">
      <alignment horizontal="center" vertical="center"/>
    </xf>
    <xf numFmtId="9" fontId="47" fillId="23" borderId="74" xfId="3" applyFont="1" applyFill="1" applyBorder="1" applyAlignment="1">
      <alignment horizontal="center" vertical="center"/>
    </xf>
    <xf numFmtId="9" fontId="47" fillId="23" borderId="78" xfId="3" applyFont="1" applyFill="1" applyBorder="1" applyAlignment="1">
      <alignment horizontal="center" vertical="center"/>
    </xf>
    <xf numFmtId="0" fontId="60" fillId="0" borderId="0" xfId="0" applyFont="1" applyFill="1"/>
    <xf numFmtId="0" fontId="49" fillId="0" borderId="0" xfId="0" applyFont="1" applyFill="1" applyBorder="1" applyAlignment="1">
      <alignment horizontal="center" vertical="center" wrapText="1"/>
    </xf>
    <xf numFmtId="9" fontId="47" fillId="0" borderId="85" xfId="3" applyFont="1" applyBorder="1" applyAlignment="1">
      <alignment horizontal="center"/>
    </xf>
    <xf numFmtId="9" fontId="47" fillId="0" borderId="60" xfId="3" applyFont="1" applyBorder="1" applyAlignment="1">
      <alignment horizontal="center"/>
    </xf>
    <xf numFmtId="0" fontId="11" fillId="17" borderId="0" xfId="0" applyFont="1" applyFill="1" applyBorder="1" applyAlignment="1">
      <alignment horizontal="center" vertical="center"/>
    </xf>
    <xf numFmtId="0" fontId="13" fillId="17" borderId="0" xfId="0" applyFont="1" applyFill="1" applyBorder="1" applyAlignment="1">
      <alignment horizontal="center" vertical="center" wrapText="1"/>
    </xf>
    <xf numFmtId="9" fontId="12" fillId="0" borderId="0" xfId="3" applyFont="1" applyBorder="1" applyAlignment="1">
      <alignment horizontal="center"/>
    </xf>
    <xf numFmtId="9" fontId="12" fillId="0" borderId="88" xfId="3" applyFont="1" applyBorder="1" applyAlignment="1">
      <alignment horizontal="center"/>
    </xf>
    <xf numFmtId="0" fontId="27" fillId="0" borderId="21" xfId="0" applyFont="1" applyFill="1" applyBorder="1" applyAlignment="1">
      <alignment horizontal="center"/>
    </xf>
    <xf numFmtId="0" fontId="27" fillId="0" borderId="22" xfId="0" applyFont="1" applyFill="1" applyBorder="1" applyAlignment="1">
      <alignment horizontal="center"/>
    </xf>
    <xf numFmtId="0" fontId="27" fillId="0" borderId="23" xfId="0" applyFont="1" applyFill="1" applyBorder="1" applyAlignment="1">
      <alignment horizontal="center"/>
    </xf>
    <xf numFmtId="0" fontId="27" fillId="0" borderId="8" xfId="0" applyFont="1" applyFill="1" applyBorder="1" applyAlignment="1">
      <alignment horizontal="center"/>
    </xf>
    <xf numFmtId="0" fontId="27" fillId="0" borderId="0" xfId="0" applyFont="1" applyFill="1" applyBorder="1" applyAlignment="1">
      <alignment horizontal="center"/>
    </xf>
    <xf numFmtId="0" fontId="27" fillId="0" borderId="24" xfId="0" applyFont="1" applyFill="1" applyBorder="1" applyAlignment="1">
      <alignment horizontal="center"/>
    </xf>
    <xf numFmtId="0" fontId="31" fillId="4" borderId="112" xfId="0" applyFont="1" applyFill="1" applyBorder="1" applyAlignment="1">
      <alignment horizontal="center" vertical="center" wrapText="1"/>
    </xf>
    <xf numFmtId="0" fontId="31" fillId="4" borderId="113" xfId="0" applyFont="1" applyFill="1" applyBorder="1" applyAlignment="1">
      <alignment horizontal="center" vertical="center" wrapText="1"/>
    </xf>
    <xf numFmtId="0" fontId="31" fillId="4" borderId="114" xfId="0" applyFont="1" applyFill="1" applyBorder="1" applyAlignment="1">
      <alignment horizontal="center" vertical="center" wrapText="1"/>
    </xf>
    <xf numFmtId="0" fontId="31" fillId="15" borderId="112" xfId="0" applyFont="1" applyFill="1" applyBorder="1" applyAlignment="1">
      <alignment horizontal="center" vertical="center" wrapText="1"/>
    </xf>
    <xf numFmtId="0" fontId="31" fillId="15" borderId="113" xfId="0" applyFont="1" applyFill="1" applyBorder="1" applyAlignment="1">
      <alignment horizontal="center" vertical="center" wrapText="1"/>
    </xf>
    <xf numFmtId="0" fontId="31" fillId="2" borderId="21" xfId="0" applyFont="1" applyFill="1" applyBorder="1" applyAlignment="1">
      <alignment horizontal="center"/>
    </xf>
    <xf numFmtId="0" fontId="31" fillId="2" borderId="8" xfId="0" applyFont="1" applyFill="1" applyBorder="1" applyAlignment="1">
      <alignment horizontal="center"/>
    </xf>
    <xf numFmtId="0" fontId="31" fillId="2" borderId="9" xfId="0" applyFont="1" applyFill="1" applyBorder="1" applyAlignment="1">
      <alignment horizontal="center"/>
    </xf>
    <xf numFmtId="0" fontId="30" fillId="0" borderId="14" xfId="0" applyFont="1" applyFill="1" applyBorder="1" applyAlignment="1">
      <alignment horizontal="center" vertical="center" wrapText="1"/>
    </xf>
    <xf numFmtId="0" fontId="31" fillId="0" borderId="24" xfId="0" applyFont="1" applyFill="1" applyBorder="1" applyAlignment="1">
      <alignment horizontal="center" vertical="center" textRotation="90" wrapText="1"/>
    </xf>
    <xf numFmtId="0" fontId="32" fillId="0" borderId="24" xfId="0" applyFont="1" applyBorder="1" applyAlignment="1">
      <alignment horizontal="center" vertical="center"/>
    </xf>
    <xf numFmtId="0" fontId="27" fillId="0" borderId="22" xfId="0" applyFont="1" applyFill="1" applyBorder="1" applyAlignment="1">
      <alignment horizontal="center" vertical="center"/>
    </xf>
    <xf numFmtId="0" fontId="27" fillId="0" borderId="23" xfId="0" applyFont="1" applyFill="1" applyBorder="1" applyAlignment="1">
      <alignment horizontal="center" vertical="center"/>
    </xf>
    <xf numFmtId="0" fontId="27" fillId="0" borderId="0" xfId="0" applyFont="1" applyFill="1" applyBorder="1" applyAlignment="1">
      <alignment horizontal="center" vertical="center"/>
    </xf>
    <xf numFmtId="0" fontId="27" fillId="0" borderId="24" xfId="0" applyFont="1" applyFill="1" applyBorder="1" applyAlignment="1">
      <alignment horizontal="center" vertical="center"/>
    </xf>
    <xf numFmtId="0" fontId="47" fillId="0" borderId="0" xfId="0" applyFont="1" applyAlignment="1">
      <alignment horizontal="center"/>
    </xf>
    <xf numFmtId="0" fontId="48" fillId="24" borderId="115" xfId="0" applyFont="1" applyFill="1" applyBorder="1" applyAlignment="1">
      <alignment horizontal="center" vertical="center" wrapText="1"/>
    </xf>
    <xf numFmtId="9" fontId="40" fillId="23" borderId="57" xfId="3" applyFont="1" applyFill="1" applyBorder="1" applyAlignment="1">
      <alignment horizontal="center" vertical="center"/>
    </xf>
    <xf numFmtId="9" fontId="47" fillId="17" borderId="116" xfId="3" applyFont="1" applyFill="1" applyBorder="1" applyAlignment="1">
      <alignment horizontal="center" vertical="center"/>
    </xf>
    <xf numFmtId="0" fontId="57" fillId="0" borderId="0" xfId="0" applyFont="1"/>
    <xf numFmtId="0" fontId="7" fillId="0" borderId="0" xfId="0" applyFont="1"/>
    <xf numFmtId="3" fontId="18" fillId="0" borderId="117" xfId="0" applyNumberFormat="1" applyFont="1" applyBorder="1" applyAlignment="1">
      <alignment horizontal="center" vertical="center"/>
    </xf>
    <xf numFmtId="0" fontId="50" fillId="18" borderId="102" xfId="0" applyFont="1" applyFill="1" applyBorder="1" applyAlignment="1">
      <alignment horizontal="center" vertical="center" wrapText="1"/>
    </xf>
    <xf numFmtId="3" fontId="18" fillId="0" borderId="118" xfId="0" applyNumberFormat="1" applyFont="1" applyBorder="1" applyAlignment="1">
      <alignment horizontal="center" vertical="center"/>
    </xf>
    <xf numFmtId="0" fontId="50" fillId="20" borderId="40" xfId="0" applyFont="1" applyFill="1" applyBorder="1" applyAlignment="1">
      <alignment horizontal="center" vertical="center" wrapText="1"/>
    </xf>
    <xf numFmtId="0" fontId="50" fillId="20" borderId="42" xfId="0" applyFont="1" applyFill="1" applyBorder="1" applyAlignment="1">
      <alignment horizontal="center" vertical="center" wrapText="1"/>
    </xf>
    <xf numFmtId="3" fontId="47" fillId="17" borderId="119" xfId="0" applyNumberFormat="1" applyFont="1" applyFill="1" applyBorder="1" applyAlignment="1">
      <alignment horizontal="center" vertical="center"/>
    </xf>
    <xf numFmtId="9" fontId="47" fillId="17" borderId="120" xfId="3" applyFont="1" applyFill="1" applyBorder="1" applyAlignment="1">
      <alignment horizontal="center" vertical="center"/>
    </xf>
    <xf numFmtId="9" fontId="40" fillId="23" borderId="121" xfId="3" applyFont="1" applyFill="1" applyBorder="1" applyAlignment="1">
      <alignment horizontal="center" vertical="center"/>
    </xf>
    <xf numFmtId="0" fontId="48" fillId="25" borderId="24" xfId="0" applyFont="1" applyFill="1" applyBorder="1" applyAlignment="1">
      <alignment horizontal="center" vertical="center" wrapText="1"/>
    </xf>
    <xf numFmtId="3" fontId="18" fillId="0" borderId="0" xfId="0" applyNumberFormat="1" applyFont="1" applyFill="1" applyBorder="1" applyAlignment="1">
      <alignment horizontal="center" vertical="center"/>
    </xf>
    <xf numFmtId="9" fontId="40" fillId="0" borderId="0" xfId="3" applyFont="1" applyFill="1" applyBorder="1" applyAlignment="1">
      <alignment horizontal="center" vertical="center"/>
    </xf>
    <xf numFmtId="3" fontId="47" fillId="0" borderId="0" xfId="0" applyNumberFormat="1" applyFont="1" applyFill="1" applyBorder="1" applyAlignment="1">
      <alignment horizontal="center" vertical="center"/>
    </xf>
    <xf numFmtId="0" fontId="50" fillId="20" borderId="102" xfId="0" applyFont="1" applyFill="1" applyBorder="1" applyAlignment="1">
      <alignment horizontal="center" vertical="center" wrapText="1"/>
    </xf>
    <xf numFmtId="0" fontId="48" fillId="25" borderId="40" xfId="0" applyFont="1" applyFill="1" applyBorder="1" applyAlignment="1">
      <alignment horizontal="center" vertical="center" wrapText="1"/>
    </xf>
    <xf numFmtId="0" fontId="48" fillId="25" borderId="115" xfId="0" applyFont="1" applyFill="1" applyBorder="1" applyAlignment="1">
      <alignment horizontal="center" vertical="center" wrapText="1"/>
    </xf>
    <xf numFmtId="0" fontId="65" fillId="0" borderId="0" xfId="0" applyFont="1" applyFill="1"/>
    <xf numFmtId="0" fontId="65" fillId="0" borderId="0" xfId="0" applyFont="1"/>
    <xf numFmtId="0" fontId="48" fillId="43" borderId="0" xfId="0" applyFont="1" applyFill="1" applyBorder="1" applyAlignment="1">
      <alignment horizontal="center" vertical="center" wrapText="1"/>
    </xf>
    <xf numFmtId="0" fontId="48" fillId="43" borderId="24" xfId="0" applyFont="1" applyFill="1" applyBorder="1" applyAlignment="1">
      <alignment horizontal="center" vertical="center" wrapText="1"/>
    </xf>
    <xf numFmtId="9" fontId="47" fillId="17" borderId="24" xfId="3" applyFont="1" applyFill="1" applyBorder="1" applyAlignment="1">
      <alignment horizontal="center" vertical="center"/>
    </xf>
    <xf numFmtId="9" fontId="40" fillId="23" borderId="122" xfId="3" applyFont="1" applyFill="1" applyBorder="1" applyAlignment="1">
      <alignment horizontal="center" vertical="center"/>
    </xf>
    <xf numFmtId="9" fontId="40" fillId="23" borderId="123" xfId="3" applyFont="1" applyFill="1" applyBorder="1" applyAlignment="1">
      <alignment horizontal="center" vertical="center"/>
    </xf>
    <xf numFmtId="0" fontId="23" fillId="0" borderId="0" xfId="0" applyFont="1" applyFill="1" applyBorder="1"/>
    <xf numFmtId="0" fontId="53" fillId="0" borderId="0" xfId="0" applyFont="1" applyFill="1" applyBorder="1" applyAlignment="1">
      <alignment horizontal="centerContinuous"/>
    </xf>
    <xf numFmtId="0" fontId="51" fillId="0" borderId="0" xfId="0" applyFont="1" applyFill="1" applyBorder="1" applyAlignment="1">
      <alignment horizontal="centerContinuous"/>
    </xf>
    <xf numFmtId="0" fontId="68" fillId="0" borderId="0" xfId="0" applyFont="1" applyFill="1"/>
    <xf numFmtId="0" fontId="68" fillId="0" borderId="0" xfId="0" applyFont="1"/>
    <xf numFmtId="0" fontId="50" fillId="0" borderId="0" xfId="0" applyFont="1" applyBorder="1"/>
    <xf numFmtId="3" fontId="13" fillId="0" borderId="0" xfId="0" applyNumberFormat="1" applyFont="1" applyBorder="1"/>
    <xf numFmtId="0" fontId="55" fillId="0" borderId="0" xfId="0" applyFont="1" applyFill="1" applyBorder="1" applyAlignment="1">
      <alignment horizontal="centerContinuous"/>
    </xf>
    <xf numFmtId="0" fontId="48" fillId="0" borderId="0" xfId="0" applyFont="1" applyFill="1" applyBorder="1" applyAlignment="1">
      <alignment horizontal="center" vertical="center" wrapText="1"/>
    </xf>
    <xf numFmtId="0" fontId="50" fillId="28" borderId="0" xfId="0" applyFont="1" applyFill="1" applyBorder="1" applyAlignment="1">
      <alignment horizontal="center" vertical="center" wrapText="1"/>
    </xf>
    <xf numFmtId="0" fontId="50" fillId="28" borderId="8" xfId="0" applyFont="1" applyFill="1" applyBorder="1" applyAlignment="1">
      <alignment horizontal="center" vertical="center" wrapText="1"/>
    </xf>
    <xf numFmtId="0" fontId="69" fillId="0" borderId="0" xfId="0" applyFont="1"/>
    <xf numFmtId="0" fontId="48" fillId="44" borderId="0" xfId="0" applyFont="1" applyFill="1" applyBorder="1" applyAlignment="1">
      <alignment horizontal="center" vertical="center" wrapText="1"/>
    </xf>
    <xf numFmtId="0" fontId="48" fillId="44" borderId="24" xfId="0" applyFont="1" applyFill="1" applyBorder="1" applyAlignment="1">
      <alignment horizontal="center" vertical="center" wrapText="1"/>
    </xf>
    <xf numFmtId="0" fontId="50" fillId="28" borderId="21" xfId="0" applyFont="1" applyFill="1" applyBorder="1" applyAlignment="1">
      <alignment horizontal="center" vertical="center" wrapText="1"/>
    </xf>
    <xf numFmtId="0" fontId="49" fillId="0" borderId="0" xfId="0" applyFont="1" applyFill="1" applyBorder="1" applyAlignment="1">
      <alignment horizontal="centerContinuous"/>
    </xf>
    <xf numFmtId="0" fontId="50" fillId="31" borderId="0" xfId="0" applyFont="1" applyFill="1" applyBorder="1" applyAlignment="1">
      <alignment horizontal="center" vertical="center" wrapText="1"/>
    </xf>
    <xf numFmtId="0" fontId="50" fillId="31" borderId="8" xfId="0" applyFont="1" applyFill="1" applyBorder="1" applyAlignment="1">
      <alignment horizontal="center" vertical="center" wrapText="1"/>
    </xf>
    <xf numFmtId="0" fontId="48" fillId="45" borderId="0" xfId="0" applyFont="1" applyFill="1" applyBorder="1" applyAlignment="1">
      <alignment horizontal="center" vertical="center" wrapText="1"/>
    </xf>
    <xf numFmtId="0" fontId="49" fillId="33" borderId="22" xfId="0" applyFont="1" applyFill="1" applyBorder="1" applyAlignment="1">
      <alignment horizontal="center" vertical="center" wrapText="1"/>
    </xf>
    <xf numFmtId="9" fontId="47" fillId="23" borderId="124" xfId="3" applyFont="1" applyFill="1" applyBorder="1" applyAlignment="1">
      <alignment horizontal="center" vertical="center"/>
    </xf>
    <xf numFmtId="3" fontId="14" fillId="0" borderId="124" xfId="0" applyNumberFormat="1" applyFont="1" applyBorder="1" applyAlignment="1">
      <alignment horizontal="center" vertical="center"/>
    </xf>
    <xf numFmtId="9" fontId="54" fillId="23" borderId="124" xfId="3" applyFont="1" applyFill="1" applyBorder="1" applyAlignment="1">
      <alignment horizontal="center" vertical="center"/>
    </xf>
    <xf numFmtId="3" fontId="14" fillId="0" borderId="125" xfId="0" applyNumberFormat="1" applyFont="1" applyBorder="1" applyAlignment="1">
      <alignment horizontal="center" vertical="center"/>
    </xf>
    <xf numFmtId="0" fontId="48" fillId="46" borderId="0" xfId="0" applyFont="1" applyFill="1" applyBorder="1" applyAlignment="1">
      <alignment horizontal="center" vertical="center" wrapText="1"/>
    </xf>
    <xf numFmtId="0" fontId="48" fillId="46" borderId="24" xfId="0" applyFont="1" applyFill="1" applyBorder="1" applyAlignment="1">
      <alignment horizontal="center" vertical="center" wrapText="1"/>
    </xf>
    <xf numFmtId="0" fontId="50" fillId="31" borderId="21" xfId="0" applyFont="1" applyFill="1" applyBorder="1" applyAlignment="1">
      <alignment horizontal="center" vertical="center" wrapText="1"/>
    </xf>
    <xf numFmtId="9" fontId="54" fillId="23" borderId="126" xfId="3" applyFont="1" applyFill="1" applyBorder="1" applyAlignment="1">
      <alignment horizontal="center" vertical="center"/>
    </xf>
    <xf numFmtId="9" fontId="54" fillId="23" borderId="127" xfId="3" applyFont="1" applyFill="1" applyBorder="1" applyAlignment="1">
      <alignment horizontal="center" vertical="center"/>
    </xf>
    <xf numFmtId="9" fontId="54" fillId="23" borderId="128" xfId="3" applyFont="1" applyFill="1" applyBorder="1" applyAlignment="1">
      <alignment horizontal="center" vertical="center"/>
    </xf>
    <xf numFmtId="0" fontId="34" fillId="0" borderId="0" xfId="0" applyFont="1" applyFill="1"/>
    <xf numFmtId="0" fontId="56" fillId="0" borderId="0" xfId="0" applyFont="1" applyFill="1" applyBorder="1" applyAlignment="1">
      <alignment horizontal="centerContinuous"/>
    </xf>
    <xf numFmtId="0" fontId="31" fillId="2" borderId="1" xfId="0" applyFont="1" applyFill="1" applyBorder="1" applyAlignment="1">
      <alignment horizontal="center" vertical="center"/>
    </xf>
    <xf numFmtId="0" fontId="59" fillId="0" borderId="0" xfId="0" applyFont="1" applyFill="1" applyBorder="1" applyAlignment="1">
      <alignment horizontal="centerContinuous"/>
    </xf>
    <xf numFmtId="0" fontId="70" fillId="0" borderId="0" xfId="0" applyFont="1"/>
    <xf numFmtId="0" fontId="48" fillId="35" borderId="115" xfId="0" applyFont="1" applyFill="1" applyBorder="1" applyAlignment="1">
      <alignment horizontal="center" vertical="center" wrapText="1"/>
    </xf>
    <xf numFmtId="9" fontId="54" fillId="23" borderId="129" xfId="3" applyFont="1" applyFill="1" applyBorder="1" applyAlignment="1">
      <alignment horizontal="center" vertical="center"/>
    </xf>
    <xf numFmtId="9" fontId="54" fillId="23" borderId="130" xfId="3" applyFont="1" applyFill="1" applyBorder="1" applyAlignment="1">
      <alignment horizontal="center" vertical="center"/>
    </xf>
    <xf numFmtId="9" fontId="54" fillId="23" borderId="131" xfId="3" applyFont="1" applyFill="1" applyBorder="1" applyAlignment="1">
      <alignment horizontal="center" vertical="center"/>
    </xf>
    <xf numFmtId="9" fontId="54" fillId="23" borderId="132" xfId="3" applyFont="1" applyFill="1" applyBorder="1" applyAlignment="1">
      <alignment horizontal="center" vertical="center"/>
    </xf>
    <xf numFmtId="9" fontId="54" fillId="23" borderId="133" xfId="3" applyFont="1" applyFill="1" applyBorder="1" applyAlignment="1">
      <alignment horizontal="center" vertical="center"/>
    </xf>
    <xf numFmtId="0" fontId="59" fillId="16" borderId="3" xfId="0" applyFont="1" applyFill="1" applyBorder="1" applyAlignment="1">
      <alignment horizontal="centerContinuous" vertical="center"/>
    </xf>
    <xf numFmtId="0" fontId="31" fillId="2" borderId="5" xfId="0" applyFont="1" applyFill="1" applyBorder="1" applyAlignment="1">
      <alignment horizontal="center" vertical="center"/>
    </xf>
    <xf numFmtId="0" fontId="71" fillId="0" borderId="0" xfId="0" applyFont="1"/>
    <xf numFmtId="0" fontId="72" fillId="16" borderId="2" xfId="0" applyFont="1" applyFill="1" applyBorder="1" applyAlignment="1">
      <alignment horizontal="centerContinuous"/>
    </xf>
    <xf numFmtId="0" fontId="72" fillId="16" borderId="3" xfId="0" applyFont="1" applyFill="1" applyBorder="1" applyAlignment="1">
      <alignment horizontal="centerContinuous"/>
    </xf>
    <xf numFmtId="0" fontId="72" fillId="16" borderId="4" xfId="0" applyFont="1" applyFill="1" applyBorder="1" applyAlignment="1">
      <alignment horizontal="centerContinuous"/>
    </xf>
    <xf numFmtId="0" fontId="73" fillId="0" borderId="0" xfId="0" applyFont="1"/>
    <xf numFmtId="0" fontId="72" fillId="16" borderId="3" xfId="0" applyFont="1" applyFill="1" applyBorder="1" applyAlignment="1">
      <alignment horizontal="centerContinuous" vertical="center"/>
    </xf>
    <xf numFmtId="0" fontId="48" fillId="33" borderId="115" xfId="0" applyFont="1" applyFill="1" applyBorder="1" applyAlignment="1">
      <alignment horizontal="center" vertical="center" wrapText="1"/>
    </xf>
    <xf numFmtId="9" fontId="54" fillId="23" borderId="134" xfId="3" applyFont="1" applyFill="1" applyBorder="1" applyAlignment="1">
      <alignment horizontal="center" vertical="center"/>
    </xf>
    <xf numFmtId="9" fontId="54" fillId="23" borderId="115" xfId="3" applyFont="1" applyFill="1" applyBorder="1" applyAlignment="1">
      <alignment horizontal="center" vertical="center"/>
    </xf>
    <xf numFmtId="3" fontId="14" fillId="0" borderId="135" xfId="0" applyNumberFormat="1" applyFont="1" applyBorder="1" applyAlignment="1">
      <alignment horizontal="center" vertical="center"/>
    </xf>
    <xf numFmtId="9" fontId="54" fillId="23" borderId="136" xfId="3" applyFont="1" applyFill="1" applyBorder="1" applyAlignment="1">
      <alignment horizontal="center" vertical="center"/>
    </xf>
    <xf numFmtId="9" fontId="54" fillId="23" borderId="137" xfId="3" applyFont="1" applyFill="1" applyBorder="1" applyAlignment="1">
      <alignment horizontal="center" vertical="center"/>
    </xf>
    <xf numFmtId="0" fontId="48" fillId="27" borderId="24" xfId="0" applyFont="1" applyFill="1" applyBorder="1" applyAlignment="1">
      <alignment horizontal="center" vertical="center" wrapText="1"/>
    </xf>
    <xf numFmtId="9" fontId="54" fillId="23" borderId="138" xfId="3" applyFont="1" applyFill="1" applyBorder="1" applyAlignment="1">
      <alignment horizontal="center" vertical="center"/>
    </xf>
    <xf numFmtId="9" fontId="54" fillId="23" borderId="139" xfId="3" applyFont="1" applyFill="1" applyBorder="1" applyAlignment="1">
      <alignment horizontal="center" vertical="center"/>
    </xf>
    <xf numFmtId="0" fontId="60" fillId="16" borderId="3" xfId="0" applyFont="1" applyFill="1" applyBorder="1" applyAlignment="1">
      <alignment horizontal="centerContinuous" vertical="center"/>
    </xf>
    <xf numFmtId="0" fontId="51" fillId="16" borderId="3" xfId="0" applyFont="1" applyFill="1" applyBorder="1" applyAlignment="1">
      <alignment horizontal="centerContinuous" vertical="center"/>
    </xf>
    <xf numFmtId="0" fontId="48" fillId="24" borderId="24" xfId="0" applyFont="1" applyFill="1" applyBorder="1" applyAlignment="1">
      <alignment horizontal="center" vertical="center" wrapText="1"/>
    </xf>
    <xf numFmtId="9" fontId="54" fillId="23" borderId="140" xfId="3" applyFont="1" applyFill="1" applyBorder="1" applyAlignment="1">
      <alignment horizontal="center" vertical="center"/>
    </xf>
    <xf numFmtId="9" fontId="54" fillId="23" borderId="141" xfId="3" applyFont="1" applyFill="1" applyBorder="1" applyAlignment="1">
      <alignment horizontal="center" vertical="center"/>
    </xf>
    <xf numFmtId="9" fontId="63" fillId="23" borderId="142" xfId="3" applyFont="1" applyFill="1" applyBorder="1" applyAlignment="1">
      <alignment horizontal="center" vertical="center"/>
    </xf>
    <xf numFmtId="9" fontId="63" fillId="23" borderId="131" xfId="3" applyFont="1" applyFill="1" applyBorder="1" applyAlignment="1">
      <alignment horizontal="center" vertical="center"/>
    </xf>
    <xf numFmtId="9" fontId="63" fillId="23" borderId="132" xfId="3" applyFont="1" applyFill="1" applyBorder="1" applyAlignment="1">
      <alignment horizontal="center" vertical="center"/>
    </xf>
    <xf numFmtId="9" fontId="63" fillId="23" borderId="143" xfId="3" applyFont="1" applyFill="1" applyBorder="1" applyAlignment="1">
      <alignment horizontal="center" vertical="center"/>
    </xf>
    <xf numFmtId="0" fontId="6" fillId="17" borderId="0" xfId="0" applyFont="1" applyFill="1" applyBorder="1" applyAlignment="1">
      <alignment horizontal="center" vertical="center" wrapText="1"/>
    </xf>
    <xf numFmtId="3" fontId="6" fillId="0" borderId="144" xfId="0" applyNumberFormat="1" applyFont="1" applyBorder="1" applyAlignment="1">
      <alignment horizontal="center" vertical="center"/>
    </xf>
    <xf numFmtId="9" fontId="54" fillId="23" borderId="144" xfId="3" applyFont="1" applyFill="1" applyBorder="1" applyAlignment="1">
      <alignment horizontal="center" vertical="center"/>
    </xf>
    <xf numFmtId="3" fontId="6" fillId="0" borderId="39" xfId="0" applyNumberFormat="1" applyFont="1" applyBorder="1" applyAlignment="1">
      <alignment horizontal="center" vertical="center"/>
    </xf>
    <xf numFmtId="3" fontId="6" fillId="0" borderId="51" xfId="0" applyNumberFormat="1" applyFont="1" applyBorder="1" applyAlignment="1">
      <alignment horizontal="center" vertical="center"/>
    </xf>
    <xf numFmtId="9" fontId="54" fillId="23" borderId="51" xfId="3" applyFont="1" applyFill="1" applyBorder="1" applyAlignment="1">
      <alignment horizontal="center" vertical="center"/>
    </xf>
    <xf numFmtId="0" fontId="6" fillId="0" borderId="63" xfId="0" applyFont="1" applyBorder="1"/>
    <xf numFmtId="9" fontId="6" fillId="0" borderId="0" xfId="3" applyFont="1" applyBorder="1" applyAlignment="1">
      <alignment horizontal="center"/>
    </xf>
    <xf numFmtId="3" fontId="63" fillId="0" borderId="64" xfId="0" applyNumberFormat="1" applyFont="1" applyBorder="1" applyAlignment="1">
      <alignment horizontal="center" vertical="center"/>
    </xf>
    <xf numFmtId="9" fontId="63" fillId="23" borderId="64" xfId="3" applyFont="1" applyFill="1" applyBorder="1" applyAlignment="1">
      <alignment horizontal="center" vertical="center"/>
    </xf>
    <xf numFmtId="0" fontId="6" fillId="0" borderId="0" xfId="0" applyFont="1" applyBorder="1"/>
    <xf numFmtId="3" fontId="63" fillId="0" borderId="39" xfId="0" applyNumberFormat="1" applyFont="1" applyBorder="1" applyAlignment="1">
      <alignment horizontal="center" vertical="center"/>
    </xf>
    <xf numFmtId="9" fontId="63" fillId="23" borderId="39" xfId="3" applyFont="1" applyFill="1" applyBorder="1" applyAlignment="1">
      <alignment horizontal="center" vertical="center"/>
    </xf>
    <xf numFmtId="3" fontId="63" fillId="0" borderId="51" xfId="0" applyNumberFormat="1" applyFont="1" applyBorder="1" applyAlignment="1">
      <alignment horizontal="center" vertical="center"/>
    </xf>
    <xf numFmtId="9" fontId="63" fillId="23" borderId="51" xfId="3" applyFont="1" applyFill="1" applyBorder="1" applyAlignment="1">
      <alignment horizontal="center" vertical="center"/>
    </xf>
    <xf numFmtId="0" fontId="6" fillId="0" borderId="88" xfId="0" applyFont="1" applyBorder="1"/>
    <xf numFmtId="9" fontId="6" fillId="0" borderId="88" xfId="3" applyFont="1" applyBorder="1" applyAlignment="1">
      <alignment horizontal="center"/>
    </xf>
    <xf numFmtId="3" fontId="63" fillId="0" borderId="145" xfId="0" applyNumberFormat="1" applyFont="1" applyBorder="1" applyAlignment="1">
      <alignment horizontal="center" vertical="center"/>
    </xf>
    <xf numFmtId="9" fontId="63" fillId="23" borderId="145" xfId="3" applyFont="1" applyFill="1" applyBorder="1" applyAlignment="1">
      <alignment horizontal="center" vertical="center"/>
    </xf>
    <xf numFmtId="0" fontId="6" fillId="0" borderId="0" xfId="0" applyFont="1"/>
    <xf numFmtId="3" fontId="6" fillId="0" borderId="146" xfId="0" applyNumberFormat="1" applyFont="1" applyBorder="1" applyAlignment="1">
      <alignment horizontal="center" vertical="center"/>
    </xf>
    <xf numFmtId="9" fontId="54" fillId="23" borderId="146" xfId="3" applyFont="1" applyFill="1" applyBorder="1" applyAlignment="1">
      <alignment horizontal="center" vertical="center"/>
    </xf>
    <xf numFmtId="3" fontId="6" fillId="0" borderId="64" xfId="0" applyNumberFormat="1" applyFont="1" applyBorder="1" applyAlignment="1">
      <alignment horizontal="center" vertical="center"/>
    </xf>
    <xf numFmtId="0" fontId="6" fillId="0" borderId="77" xfId="0" applyFont="1" applyBorder="1"/>
    <xf numFmtId="3" fontId="6" fillId="0" borderId="147" xfId="0" applyNumberFormat="1" applyFont="1" applyBorder="1" applyAlignment="1">
      <alignment horizontal="center" vertical="center"/>
    </xf>
    <xf numFmtId="9" fontId="54" fillId="23" borderId="147" xfId="3" applyFont="1" applyFill="1" applyBorder="1" applyAlignment="1">
      <alignment horizontal="center" vertical="center"/>
    </xf>
    <xf numFmtId="0" fontId="52" fillId="16" borderId="4" xfId="0" applyFont="1" applyFill="1" applyBorder="1" applyAlignment="1">
      <alignment horizontal="centerContinuous" vertical="center"/>
    </xf>
    <xf numFmtId="0" fontId="52" fillId="16" borderId="2" xfId="0" applyFont="1" applyFill="1" applyBorder="1" applyAlignment="1">
      <alignment horizontal="centerContinuous" vertical="center"/>
    </xf>
    <xf numFmtId="0" fontId="50" fillId="42" borderId="0" xfId="0" applyFont="1" applyFill="1" applyBorder="1" applyAlignment="1">
      <alignment horizontal="center" vertical="center" wrapText="1"/>
    </xf>
    <xf numFmtId="0" fontId="6" fillId="17" borderId="95" xfId="0" applyFont="1" applyFill="1" applyBorder="1" applyAlignment="1"/>
    <xf numFmtId="3" fontId="6" fillId="0" borderId="148" xfId="0" applyNumberFormat="1" applyFont="1" applyBorder="1" applyAlignment="1">
      <alignment horizontal="center" vertical="center"/>
    </xf>
    <xf numFmtId="9" fontId="54" fillId="23" borderId="148" xfId="3" applyFont="1" applyFill="1" applyBorder="1" applyAlignment="1">
      <alignment horizontal="center" vertical="center"/>
    </xf>
    <xf numFmtId="0" fontId="6" fillId="0" borderId="97" xfId="0" applyFont="1" applyBorder="1"/>
    <xf numFmtId="3" fontId="6" fillId="0" borderId="149" xfId="0" applyNumberFormat="1" applyFont="1" applyBorder="1" applyAlignment="1">
      <alignment horizontal="center" vertical="center"/>
    </xf>
    <xf numFmtId="9" fontId="54" fillId="23" borderId="149" xfId="3" applyFont="1" applyFill="1" applyBorder="1" applyAlignment="1">
      <alignment horizontal="center" vertical="center"/>
    </xf>
    <xf numFmtId="0" fontId="56" fillId="16" borderId="3" xfId="0" applyFont="1" applyFill="1" applyBorder="1" applyAlignment="1">
      <alignment horizontal="centerContinuous"/>
    </xf>
    <xf numFmtId="0" fontId="56" fillId="16" borderId="4" xfId="0" applyFont="1" applyFill="1" applyBorder="1" applyAlignment="1">
      <alignment horizontal="centerContinuous"/>
    </xf>
    <xf numFmtId="0" fontId="56" fillId="16" borderId="2" xfId="0" applyFont="1" applyFill="1" applyBorder="1" applyAlignment="1">
      <alignment horizontal="centerContinuous"/>
    </xf>
    <xf numFmtId="3" fontId="6" fillId="0" borderId="61" xfId="0" applyNumberFormat="1" applyFont="1" applyBorder="1" applyAlignment="1">
      <alignment horizontal="center" vertical="center"/>
    </xf>
    <xf numFmtId="3" fontId="6" fillId="0" borderId="40" xfId="0" applyNumberFormat="1" applyFont="1" applyBorder="1" applyAlignment="1">
      <alignment horizontal="center" vertical="center"/>
    </xf>
    <xf numFmtId="9" fontId="54" fillId="23" borderId="150" xfId="3" applyFont="1" applyFill="1" applyBorder="1" applyAlignment="1">
      <alignment horizontal="center" vertical="center"/>
    </xf>
    <xf numFmtId="0" fontId="6" fillId="17" borderId="60" xfId="0" applyFont="1" applyFill="1" applyBorder="1" applyAlignment="1">
      <alignment wrapText="1"/>
    </xf>
    <xf numFmtId="3" fontId="6" fillId="0" borderId="151" xfId="0" applyNumberFormat="1" applyFont="1" applyBorder="1" applyAlignment="1">
      <alignment horizontal="center" vertical="center"/>
    </xf>
    <xf numFmtId="9" fontId="54" fillId="23" borderId="151" xfId="3" applyFont="1" applyFill="1" applyBorder="1" applyAlignment="1">
      <alignment horizontal="center" vertical="center"/>
    </xf>
    <xf numFmtId="0" fontId="6" fillId="0" borderId="0" xfId="0" applyFont="1" applyAlignment="1">
      <alignment horizontal="center"/>
    </xf>
    <xf numFmtId="3" fontId="6" fillId="0" borderId="0" xfId="0" applyNumberFormat="1" applyFont="1" applyAlignment="1">
      <alignment horizontal="center"/>
    </xf>
    <xf numFmtId="0" fontId="49" fillId="33" borderId="102" xfId="0" applyFont="1" applyFill="1" applyBorder="1" applyAlignment="1">
      <alignment horizontal="center" vertical="center" wrapText="1"/>
    </xf>
    <xf numFmtId="0" fontId="50" fillId="31" borderId="40" xfId="0" applyFont="1" applyFill="1" applyBorder="1" applyAlignment="1">
      <alignment horizontal="center" vertical="center" wrapText="1"/>
    </xf>
    <xf numFmtId="9" fontId="47" fillId="23" borderId="51" xfId="3" applyFont="1" applyFill="1" applyBorder="1" applyAlignment="1">
      <alignment horizontal="center" vertical="center"/>
    </xf>
    <xf numFmtId="0" fontId="6" fillId="0" borderId="106" xfId="0" applyFont="1" applyBorder="1"/>
    <xf numFmtId="3" fontId="6" fillId="0" borderId="106" xfId="0" applyNumberFormat="1" applyFont="1" applyBorder="1" applyAlignment="1">
      <alignment horizontal="center" vertical="center"/>
    </xf>
    <xf numFmtId="0" fontId="50" fillId="28" borderId="40" xfId="0" applyFont="1" applyFill="1" applyBorder="1" applyAlignment="1">
      <alignment horizontal="center" vertical="center" wrapText="1"/>
    </xf>
    <xf numFmtId="0" fontId="48" fillId="29" borderId="40" xfId="0" applyFont="1" applyFill="1" applyBorder="1" applyAlignment="1">
      <alignment horizontal="center" vertical="center" wrapText="1"/>
    </xf>
    <xf numFmtId="0" fontId="27" fillId="0" borderId="29" xfId="0" applyFont="1" applyBorder="1" applyAlignment="1">
      <alignment horizontal="center"/>
    </xf>
    <xf numFmtId="0" fontId="27" fillId="0" borderId="14" xfId="0" applyFont="1" applyBorder="1" applyAlignment="1">
      <alignment horizontal="center"/>
    </xf>
    <xf numFmtId="0" fontId="27" fillId="0" borderId="30" xfId="0" applyFont="1" applyBorder="1" applyAlignment="1">
      <alignment horizontal="center"/>
    </xf>
    <xf numFmtId="0" fontId="27" fillId="0" borderId="6" xfId="0" applyFont="1" applyBorder="1" applyAlignment="1">
      <alignment horizontal="center"/>
    </xf>
    <xf numFmtId="0" fontId="27" fillId="0" borderId="5" xfId="0" applyFont="1" applyBorder="1" applyAlignment="1">
      <alignment horizontal="center" vertical="center"/>
    </xf>
    <xf numFmtId="0" fontId="27" fillId="0" borderId="6" xfId="0" applyFont="1" applyBorder="1" applyAlignment="1">
      <alignment horizontal="center" vertical="center"/>
    </xf>
    <xf numFmtId="0" fontId="27" fillId="0" borderId="21" xfId="0" applyFont="1" applyBorder="1" applyAlignment="1">
      <alignment horizontal="center"/>
    </xf>
    <xf numFmtId="0" fontId="27" fillId="0" borderId="8" xfId="0" applyFont="1" applyBorder="1" applyAlignment="1">
      <alignment horizontal="center"/>
    </xf>
    <xf numFmtId="0" fontId="27" fillId="0" borderId="9" xfId="0" applyFont="1" applyBorder="1" applyAlignment="1">
      <alignment horizontal="center"/>
    </xf>
    <xf numFmtId="0" fontId="30" fillId="0" borderId="5" xfId="0" applyFont="1" applyBorder="1" applyAlignment="1">
      <alignment horizontal="center"/>
    </xf>
    <xf numFmtId="0" fontId="30" fillId="0" borderId="7" xfId="0" applyFont="1" applyBorder="1" applyAlignment="1">
      <alignment horizontal="center"/>
    </xf>
    <xf numFmtId="0" fontId="30" fillId="0" borderId="6" xfId="0" applyFont="1" applyBorder="1" applyAlignment="1">
      <alignment horizontal="center"/>
    </xf>
    <xf numFmtId="0" fontId="47" fillId="0" borderId="0" xfId="0" applyFont="1" applyAlignment="1">
      <alignment horizontal="center"/>
    </xf>
    <xf numFmtId="0" fontId="27" fillId="0" borderId="21" xfId="0" applyFont="1" applyBorder="1"/>
    <xf numFmtId="0" fontId="27" fillId="0" borderId="22" xfId="0" applyFont="1" applyBorder="1"/>
    <xf numFmtId="0" fontId="27" fillId="0" borderId="8" xfId="0" applyFont="1" applyBorder="1"/>
    <xf numFmtId="0" fontId="27" fillId="0" borderId="0" xfId="0" applyFont="1" applyBorder="1"/>
    <xf numFmtId="0" fontId="27" fillId="0" borderId="9" xfId="0" applyFont="1" applyBorder="1"/>
    <xf numFmtId="0" fontId="27" fillId="0" borderId="10" xfId="0" applyFont="1" applyBorder="1"/>
    <xf numFmtId="0" fontId="32" fillId="0" borderId="8" xfId="0" applyFont="1" applyBorder="1" applyAlignment="1">
      <alignment horizontal="center" vertical="center"/>
    </xf>
    <xf numFmtId="0" fontId="30" fillId="0" borderId="5" xfId="0" applyFont="1" applyBorder="1" applyAlignment="1">
      <alignment horizontal="center" vertical="center"/>
    </xf>
    <xf numFmtId="0" fontId="30" fillId="0" borderId="7" xfId="0" applyFont="1" applyBorder="1" applyAlignment="1">
      <alignment horizontal="center" vertical="center"/>
    </xf>
    <xf numFmtId="0" fontId="31" fillId="9" borderId="152" xfId="0" applyFont="1" applyFill="1" applyBorder="1" applyAlignment="1">
      <alignment horizontal="center" vertical="center" wrapText="1"/>
    </xf>
    <xf numFmtId="0" fontId="27" fillId="0" borderId="31" xfId="0" applyFont="1" applyBorder="1" applyAlignment="1">
      <alignment horizontal="center" vertical="center"/>
    </xf>
    <xf numFmtId="0" fontId="27" fillId="0" borderId="32" xfId="0" applyFont="1" applyBorder="1" applyAlignment="1">
      <alignment horizontal="center" vertical="center"/>
    </xf>
    <xf numFmtId="0" fontId="27" fillId="0" borderId="33" xfId="0" applyFont="1" applyBorder="1" applyAlignment="1">
      <alignment horizontal="center" vertical="center"/>
    </xf>
    <xf numFmtId="0" fontId="27" fillId="0" borderId="29" xfId="0" applyFont="1" applyBorder="1" applyAlignment="1">
      <alignment horizontal="center" vertical="center"/>
    </xf>
    <xf numFmtId="0" fontId="27" fillId="0" borderId="14" xfId="0" applyFont="1" applyBorder="1" applyAlignment="1">
      <alignment horizontal="center" vertical="center"/>
    </xf>
    <xf numFmtId="0" fontId="27" fillId="0" borderId="30" xfId="0" applyFont="1" applyBorder="1" applyAlignment="1">
      <alignment horizontal="center" vertical="center"/>
    </xf>
    <xf numFmtId="0" fontId="27" fillId="0" borderId="29" xfId="0" applyFont="1" applyBorder="1"/>
    <xf numFmtId="0" fontId="27" fillId="0" borderId="14" xfId="0" applyFont="1" applyBorder="1"/>
    <xf numFmtId="0" fontId="27" fillId="0" borderId="30" xfId="0" applyFont="1" applyBorder="1"/>
    <xf numFmtId="0" fontId="27" fillId="0" borderId="31" xfId="0" applyFont="1" applyBorder="1"/>
    <xf numFmtId="0" fontId="27" fillId="0" borderId="32" xfId="0" applyFont="1" applyBorder="1"/>
    <xf numFmtId="0" fontId="27" fillId="0" borderId="33" xfId="0" applyFont="1" applyBorder="1"/>
    <xf numFmtId="0" fontId="31" fillId="2" borderId="7" xfId="0" applyFont="1" applyFill="1" applyBorder="1" applyAlignment="1">
      <alignment horizontal="center" vertical="center"/>
    </xf>
    <xf numFmtId="3" fontId="47" fillId="17" borderId="101" xfId="0" applyNumberFormat="1" applyFont="1" applyFill="1" applyBorder="1" applyAlignment="1">
      <alignment horizontal="center" vertical="center"/>
    </xf>
    <xf numFmtId="3" fontId="23" fillId="0" borderId="0" xfId="0" applyNumberFormat="1" applyFont="1" applyAlignment="1">
      <alignment horizontal="center" vertical="center"/>
    </xf>
    <xf numFmtId="164" fontId="47" fillId="17" borderId="0" xfId="0" applyNumberFormat="1" applyFont="1" applyFill="1" applyBorder="1" applyAlignment="1">
      <alignment horizontal="center" vertical="center"/>
    </xf>
    <xf numFmtId="9" fontId="23" fillId="0" borderId="0" xfId="3" applyFont="1" applyAlignment="1">
      <alignment horizontal="center" vertical="center"/>
    </xf>
    <xf numFmtId="0" fontId="5" fillId="0" borderId="153" xfId="0" applyFont="1" applyBorder="1" applyAlignment="1">
      <alignment horizontal="left"/>
    </xf>
    <xf numFmtId="0" fontId="5" fillId="0" borderId="45" xfId="0" applyFont="1" applyBorder="1" applyAlignment="1">
      <alignment horizontal="left"/>
    </xf>
    <xf numFmtId="0" fontId="5" fillId="0" borderId="0" xfId="0" applyFont="1"/>
    <xf numFmtId="3" fontId="5" fillId="0" borderId="0" xfId="0" applyNumberFormat="1" applyFont="1"/>
    <xf numFmtId="0" fontId="47" fillId="17" borderId="155" xfId="0" applyFont="1" applyFill="1" applyBorder="1" applyAlignment="1">
      <alignment horizontal="left"/>
    </xf>
    <xf numFmtId="3" fontId="18" fillId="0" borderId="51" xfId="0" applyNumberFormat="1" applyFont="1" applyBorder="1" applyAlignment="1">
      <alignment horizontal="center" vertical="center"/>
    </xf>
    <xf numFmtId="0" fontId="47" fillId="17" borderId="157" xfId="0" applyFont="1" applyFill="1" applyBorder="1" applyAlignment="1">
      <alignment horizontal="left"/>
    </xf>
    <xf numFmtId="0" fontId="50" fillId="26" borderId="156" xfId="0" applyFont="1" applyFill="1" applyBorder="1" applyAlignment="1">
      <alignment vertical="center"/>
    </xf>
    <xf numFmtId="0" fontId="50" fillId="37" borderId="154" xfId="0" applyFont="1" applyFill="1" applyBorder="1" applyAlignment="1">
      <alignment horizontal="center" vertical="center"/>
    </xf>
    <xf numFmtId="0" fontId="5" fillId="0" borderId="0" xfId="0" applyFont="1" applyBorder="1"/>
    <xf numFmtId="9" fontId="5" fillId="0" borderId="0" xfId="3" applyFont="1" applyAlignment="1">
      <alignment horizontal="center"/>
    </xf>
    <xf numFmtId="9" fontId="5" fillId="0" borderId="0" xfId="3" applyFont="1" applyFill="1" applyBorder="1"/>
    <xf numFmtId="0" fontId="5" fillId="17" borderId="60" xfId="0" applyFont="1" applyFill="1" applyBorder="1" applyAlignment="1">
      <alignment wrapText="1"/>
    </xf>
    <xf numFmtId="3" fontId="5" fillId="0" borderId="62" xfId="0" applyNumberFormat="1" applyFont="1" applyBorder="1" applyAlignment="1">
      <alignment horizontal="center" vertical="center"/>
    </xf>
    <xf numFmtId="3" fontId="5" fillId="0" borderId="61" xfId="0" applyNumberFormat="1" applyFont="1" applyBorder="1" applyAlignment="1">
      <alignment horizontal="center" vertical="center"/>
    </xf>
    <xf numFmtId="0" fontId="5" fillId="0" borderId="63" xfId="0" applyFont="1" applyBorder="1"/>
    <xf numFmtId="3" fontId="5" fillId="0" borderId="68" xfId="0" applyNumberFormat="1" applyFont="1" applyBorder="1" applyAlignment="1">
      <alignment horizontal="center" vertical="center"/>
    </xf>
    <xf numFmtId="3" fontId="5" fillId="0" borderId="67" xfId="0" applyNumberFormat="1" applyFont="1" applyBorder="1" applyAlignment="1">
      <alignment horizontal="center" vertical="center"/>
    </xf>
    <xf numFmtId="3" fontId="5" fillId="0" borderId="70" xfId="0" applyNumberFormat="1" applyFont="1" applyBorder="1" applyAlignment="1">
      <alignment horizontal="center" vertical="center"/>
    </xf>
    <xf numFmtId="3" fontId="5" fillId="0" borderId="69" xfId="0" applyNumberFormat="1" applyFont="1" applyBorder="1" applyAlignment="1">
      <alignment horizontal="center" vertical="center"/>
    </xf>
    <xf numFmtId="3" fontId="5" fillId="0" borderId="75" xfId="0" applyNumberFormat="1" applyFont="1" applyBorder="1" applyAlignment="1">
      <alignment horizontal="center" vertical="center"/>
    </xf>
    <xf numFmtId="3" fontId="5" fillId="0" borderId="74" xfId="0" applyNumberFormat="1" applyFont="1" applyBorder="1" applyAlignment="1">
      <alignment horizontal="center" vertical="center"/>
    </xf>
    <xf numFmtId="0" fontId="5" fillId="0" borderId="71" xfId="0" applyFont="1" applyBorder="1"/>
    <xf numFmtId="3" fontId="5" fillId="0" borderId="73" xfId="0" applyNumberFormat="1" applyFont="1" applyBorder="1" applyAlignment="1">
      <alignment horizontal="center" vertical="center"/>
    </xf>
    <xf numFmtId="3" fontId="5" fillId="0" borderId="72" xfId="0" applyNumberFormat="1" applyFont="1" applyBorder="1" applyAlignment="1">
      <alignment horizontal="center" vertical="center"/>
    </xf>
    <xf numFmtId="0" fontId="5" fillId="0" borderId="0" xfId="0" applyFont="1" applyAlignment="1"/>
    <xf numFmtId="0" fontId="5" fillId="17" borderId="0" xfId="0" applyFont="1" applyFill="1" applyBorder="1" applyAlignment="1">
      <alignment wrapText="1"/>
    </xf>
    <xf numFmtId="3" fontId="5" fillId="0" borderId="51" xfId="0" applyNumberFormat="1" applyFont="1" applyBorder="1" applyAlignment="1">
      <alignment horizontal="center" vertical="center"/>
    </xf>
    <xf numFmtId="0" fontId="50" fillId="36" borderId="35" xfId="0" applyFont="1" applyFill="1" applyBorder="1" applyAlignment="1">
      <alignment horizontal="center" vertical="center" wrapText="1"/>
    </xf>
    <xf numFmtId="0" fontId="4" fillId="0" borderId="0" xfId="0" pivotButton="1" applyFont="1"/>
    <xf numFmtId="3" fontId="4" fillId="0" borderId="0" xfId="0" applyNumberFormat="1" applyFont="1" applyAlignment="1">
      <alignment horizontal="center"/>
    </xf>
    <xf numFmtId="0" fontId="4" fillId="0" borderId="0" xfId="0" applyFont="1" applyAlignment="1">
      <alignment horizontal="center" vertical="center" wrapText="1"/>
    </xf>
    <xf numFmtId="0" fontId="54" fillId="0" borderId="0" xfId="3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left"/>
    </xf>
    <xf numFmtId="0" fontId="4" fillId="0" borderId="0" xfId="0" applyFont="1" applyAlignment="1">
      <alignment horizontal="center"/>
    </xf>
    <xf numFmtId="3" fontId="4" fillId="17" borderId="0" xfId="0" applyNumberFormat="1" applyFont="1" applyFill="1" applyAlignment="1">
      <alignment horizontal="center"/>
    </xf>
    <xf numFmtId="0" fontId="4" fillId="17" borderId="0" xfId="0" applyFont="1" applyFill="1" applyAlignment="1">
      <alignment horizontal="center"/>
    </xf>
    <xf numFmtId="1" fontId="4" fillId="0" borderId="0" xfId="0" applyNumberFormat="1" applyFont="1" applyAlignment="1">
      <alignment horizontal="center"/>
    </xf>
    <xf numFmtId="0" fontId="3" fillId="0" borderId="0" xfId="0" applyFont="1"/>
    <xf numFmtId="0" fontId="3" fillId="0" borderId="0" xfId="0" pivotButton="1" applyFont="1"/>
    <xf numFmtId="0" fontId="3" fillId="0" borderId="0" xfId="0" applyFont="1" applyAlignment="1">
      <alignment horizontal="left"/>
    </xf>
    <xf numFmtId="3" fontId="3" fillId="0" borderId="0" xfId="0" applyNumberFormat="1" applyFont="1" applyAlignment="1">
      <alignment horizontal="center"/>
    </xf>
    <xf numFmtId="0" fontId="3" fillId="0" borderId="0" xfId="0" applyFont="1" applyAlignment="1">
      <alignment horizontal="center" vertical="center"/>
    </xf>
    <xf numFmtId="0" fontId="3" fillId="17" borderId="0" xfId="0" applyFont="1" applyFill="1" applyAlignment="1">
      <alignment horizontal="center"/>
    </xf>
    <xf numFmtId="3" fontId="3" fillId="16" borderId="0" xfId="0" applyNumberFormat="1" applyFont="1" applyFill="1" applyAlignment="1">
      <alignment horizontal="center"/>
    </xf>
    <xf numFmtId="0" fontId="3" fillId="0" borderId="0" xfId="0" applyFont="1" applyAlignment="1">
      <alignment horizontal="center" vertical="center" wrapText="1"/>
    </xf>
    <xf numFmtId="0" fontId="3" fillId="0" borderId="0" xfId="0" applyFont="1" applyFill="1" applyBorder="1"/>
    <xf numFmtId="9" fontId="14" fillId="0" borderId="0" xfId="3" applyFont="1" applyFill="1" applyBorder="1"/>
    <xf numFmtId="0" fontId="2" fillId="0" borderId="0" xfId="0" pivotButton="1" applyFont="1"/>
    <xf numFmtId="0" fontId="2" fillId="0" borderId="0" xfId="0" applyFont="1" applyAlignment="1">
      <alignment horizontal="center"/>
    </xf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3" fontId="2" fillId="0" borderId="0" xfId="0" applyNumberFormat="1" applyFont="1" applyAlignment="1">
      <alignment horizontal="center"/>
    </xf>
    <xf numFmtId="0" fontId="2" fillId="0" borderId="0" xfId="0" applyFont="1" applyAlignment="1">
      <alignment horizontal="left"/>
    </xf>
    <xf numFmtId="0" fontId="2" fillId="16" borderId="0" xfId="0" applyFont="1" applyFill="1" applyAlignment="1">
      <alignment horizontal="center"/>
    </xf>
    <xf numFmtId="0" fontId="2" fillId="17" borderId="0" xfId="0" applyFont="1" applyFill="1" applyAlignment="1">
      <alignment horizontal="left"/>
    </xf>
    <xf numFmtId="3" fontId="2" fillId="17" borderId="0" xfId="0" applyNumberFormat="1" applyFont="1" applyFill="1" applyAlignment="1">
      <alignment horizontal="center"/>
    </xf>
    <xf numFmtId="10" fontId="2" fillId="0" borderId="0" xfId="0" applyNumberFormat="1" applyFont="1" applyAlignment="1">
      <alignment horizontal="center"/>
    </xf>
    <xf numFmtId="10" fontId="2" fillId="17" borderId="0" xfId="0" applyNumberFormat="1" applyFont="1" applyFill="1" applyAlignment="1">
      <alignment horizontal="center"/>
    </xf>
    <xf numFmtId="0" fontId="2" fillId="0" borderId="0" xfId="0" pivotButton="1" applyFont="1" applyAlignment="1">
      <alignment horizontal="center" vertical="center"/>
    </xf>
    <xf numFmtId="0" fontId="2" fillId="17" borderId="0" xfId="0" applyFont="1" applyFill="1" applyAlignment="1">
      <alignment horizontal="center"/>
    </xf>
    <xf numFmtId="3" fontId="2" fillId="16" borderId="0" xfId="0" applyNumberFormat="1" applyFont="1" applyFill="1" applyAlignment="1">
      <alignment horizontal="center"/>
    </xf>
    <xf numFmtId="0" fontId="1" fillId="0" borderId="0" xfId="0" applyFont="1"/>
    <xf numFmtId="0" fontId="1" fillId="0" borderId="0" xfId="0" pivotButton="1" applyFont="1"/>
    <xf numFmtId="0" fontId="1" fillId="0" borderId="0" xfId="0" applyFont="1" applyAlignment="1">
      <alignment horizontal="left"/>
    </xf>
    <xf numFmtId="0" fontId="1" fillId="16" borderId="0" xfId="0" applyFont="1" applyFill="1" applyAlignment="1">
      <alignment horizontal="center"/>
    </xf>
    <xf numFmtId="3" fontId="1" fillId="0" borderId="0" xfId="0" applyNumberFormat="1" applyFont="1" applyAlignment="1">
      <alignment horizontal="center"/>
    </xf>
    <xf numFmtId="0" fontId="1" fillId="17" borderId="0" xfId="0" applyFont="1" applyFill="1" applyAlignment="1">
      <alignment horizontal="left"/>
    </xf>
    <xf numFmtId="3" fontId="1" fillId="17" borderId="0" xfId="0" applyNumberFormat="1" applyFont="1" applyFill="1" applyAlignment="1">
      <alignment horizontal="center"/>
    </xf>
    <xf numFmtId="10" fontId="1" fillId="0" borderId="0" xfId="0" applyNumberFormat="1" applyFont="1" applyAlignment="1">
      <alignment horizontal="center"/>
    </xf>
    <xf numFmtId="10" fontId="1" fillId="17" borderId="0" xfId="0" applyNumberFormat="1" applyFont="1" applyFill="1" applyAlignment="1">
      <alignment horizontal="center"/>
    </xf>
    <xf numFmtId="0" fontId="1" fillId="0" borderId="0" xfId="0" pivotButton="1" applyFont="1" applyAlignment="1">
      <alignment vertical="center"/>
    </xf>
    <xf numFmtId="0" fontId="1" fillId="0" borderId="0" xfId="0" pivotButton="1" applyFont="1" applyAlignment="1">
      <alignment horizontal="center" vertical="center"/>
    </xf>
    <xf numFmtId="0" fontId="1" fillId="0" borderId="0" xfId="0" applyFont="1" applyAlignment="1">
      <alignment horizontal="center" vertical="center"/>
    </xf>
    <xf numFmtId="3" fontId="1" fillId="0" borderId="0" xfId="0" applyNumberFormat="1" applyFont="1"/>
    <xf numFmtId="0" fontId="1" fillId="0" borderId="0" xfId="0" applyFont="1" applyAlignment="1">
      <alignment horizontal="center" vertical="center" wrapText="1"/>
    </xf>
    <xf numFmtId="3" fontId="1" fillId="0" borderId="0" xfId="0" applyNumberFormat="1" applyFont="1" applyAlignment="1">
      <alignment vertical="center"/>
    </xf>
    <xf numFmtId="0" fontId="1" fillId="30" borderId="0" xfId="0" applyFont="1" applyFill="1" applyAlignment="1">
      <alignment horizontal="center" vertical="center" wrapText="1"/>
    </xf>
    <xf numFmtId="0" fontId="1" fillId="14" borderId="0" xfId="0" applyFont="1" applyFill="1" applyAlignment="1">
      <alignment horizontal="center" vertical="center" wrapText="1"/>
    </xf>
    <xf numFmtId="0" fontId="1" fillId="38" borderId="0" xfId="0" applyFont="1" applyFill="1" applyAlignment="1">
      <alignment horizontal="center" vertical="center" wrapText="1"/>
    </xf>
    <xf numFmtId="0" fontId="39" fillId="17" borderId="1" xfId="0" applyFont="1" applyFill="1" applyBorder="1" applyAlignment="1">
      <alignment horizontal="center"/>
    </xf>
    <xf numFmtId="0" fontId="45" fillId="13" borderId="1" xfId="0" applyFont="1" applyFill="1" applyBorder="1" applyAlignment="1">
      <alignment horizontal="center"/>
    </xf>
    <xf numFmtId="0" fontId="45" fillId="5" borderId="5" xfId="0" applyFont="1" applyFill="1" applyBorder="1" applyAlignment="1">
      <alignment horizontal="center" vertical="center"/>
    </xf>
    <xf numFmtId="0" fontId="45" fillId="5" borderId="6" xfId="0" applyFont="1" applyFill="1" applyBorder="1" applyAlignment="1">
      <alignment horizontal="center" vertical="center"/>
    </xf>
    <xf numFmtId="0" fontId="44" fillId="5" borderId="5" xfId="0" applyFont="1" applyFill="1" applyBorder="1" applyAlignment="1">
      <alignment horizontal="center" vertical="center" wrapText="1"/>
    </xf>
    <xf numFmtId="0" fontId="44" fillId="5" borderId="6" xfId="0" applyFont="1" applyFill="1" applyBorder="1" applyAlignment="1">
      <alignment horizontal="center" vertical="center" wrapText="1"/>
    </xf>
    <xf numFmtId="0" fontId="45" fillId="13" borderId="8" xfId="0" applyFont="1" applyFill="1" applyBorder="1" applyAlignment="1">
      <alignment horizontal="center" vertical="center"/>
    </xf>
    <xf numFmtId="0" fontId="45" fillId="13" borderId="0" xfId="0" applyFont="1" applyFill="1" applyAlignment="1">
      <alignment horizontal="center" vertical="center"/>
    </xf>
    <xf numFmtId="0" fontId="45" fillId="13" borderId="9" xfId="0" applyFont="1" applyFill="1" applyBorder="1" applyAlignment="1">
      <alignment horizontal="center" vertical="center"/>
    </xf>
    <xf numFmtId="0" fontId="45" fillId="13" borderId="10" xfId="0" applyFont="1" applyFill="1" applyBorder="1" applyAlignment="1">
      <alignment horizontal="center" vertical="center"/>
    </xf>
    <xf numFmtId="0" fontId="45" fillId="5" borderId="1" xfId="0" applyFont="1" applyFill="1" applyBorder="1" applyAlignment="1">
      <alignment horizontal="center" vertical="center"/>
    </xf>
    <xf numFmtId="0" fontId="45" fillId="14" borderId="1" xfId="0" applyFont="1" applyFill="1" applyBorder="1" applyAlignment="1">
      <alignment horizontal="center"/>
    </xf>
    <xf numFmtId="0" fontId="45" fillId="14" borderId="8" xfId="0" applyFont="1" applyFill="1" applyBorder="1" applyAlignment="1">
      <alignment horizontal="center" vertical="center"/>
    </xf>
    <xf numFmtId="0" fontId="45" fillId="14" borderId="0" xfId="0" applyFont="1" applyFill="1" applyAlignment="1">
      <alignment horizontal="center" vertical="center"/>
    </xf>
    <xf numFmtId="0" fontId="45" fillId="14" borderId="9" xfId="0" applyFont="1" applyFill="1" applyBorder="1" applyAlignment="1">
      <alignment horizontal="center" vertical="center"/>
    </xf>
    <xf numFmtId="0" fontId="45" fillId="14" borderId="10" xfId="0" applyFont="1" applyFill="1" applyBorder="1" applyAlignment="1">
      <alignment horizontal="center" vertical="center"/>
    </xf>
    <xf numFmtId="0" fontId="45" fillId="12" borderId="8" xfId="0" applyFont="1" applyFill="1" applyBorder="1" applyAlignment="1">
      <alignment horizontal="center" vertical="center"/>
    </xf>
    <xf numFmtId="0" fontId="45" fillId="12" borderId="0" xfId="0" applyFont="1" applyFill="1" applyAlignment="1">
      <alignment horizontal="center" vertical="center"/>
    </xf>
    <xf numFmtId="0" fontId="45" fillId="12" borderId="9" xfId="0" applyFont="1" applyFill="1" applyBorder="1" applyAlignment="1">
      <alignment horizontal="center" vertical="center"/>
    </xf>
    <xf numFmtId="0" fontId="45" fillId="12" borderId="10" xfId="0" applyFont="1" applyFill="1" applyBorder="1" applyAlignment="1">
      <alignment horizontal="center" vertical="center"/>
    </xf>
    <xf numFmtId="0" fontId="45" fillId="12" borderId="1" xfId="0" applyFont="1" applyFill="1" applyBorder="1" applyAlignment="1">
      <alignment horizontal="center"/>
    </xf>
    <xf numFmtId="0" fontId="44" fillId="5" borderId="1" xfId="0" applyFont="1" applyFill="1" applyBorder="1" applyAlignment="1">
      <alignment horizontal="center" vertical="center" wrapText="1"/>
    </xf>
    <xf numFmtId="0" fontId="31" fillId="16" borderId="1" xfId="0" applyFont="1" applyFill="1" applyBorder="1" applyAlignment="1">
      <alignment horizontal="center" vertical="center" wrapText="1"/>
    </xf>
    <xf numFmtId="0" fontId="45" fillId="5" borderId="1" xfId="0" applyFont="1" applyFill="1" applyBorder="1" applyAlignment="1">
      <alignment horizontal="center"/>
    </xf>
    <xf numFmtId="0" fontId="39" fillId="16" borderId="2" xfId="0" applyFont="1" applyFill="1" applyBorder="1" applyAlignment="1">
      <alignment horizontal="center"/>
    </xf>
    <xf numFmtId="0" fontId="39" fillId="16" borderId="3" xfId="0" applyFont="1" applyFill="1" applyBorder="1" applyAlignment="1">
      <alignment horizontal="center"/>
    </xf>
    <xf numFmtId="0" fontId="31" fillId="16" borderId="2" xfId="0" applyFont="1" applyFill="1" applyBorder="1" applyAlignment="1">
      <alignment horizontal="center" vertical="center" wrapText="1"/>
    </xf>
    <xf numFmtId="0" fontId="31" fillId="16" borderId="3" xfId="0" applyFont="1" applyFill="1" applyBorder="1" applyAlignment="1">
      <alignment horizontal="center" vertical="center" wrapText="1"/>
    </xf>
    <xf numFmtId="0" fontId="31" fillId="16" borderId="4" xfId="0" applyFont="1" applyFill="1" applyBorder="1" applyAlignment="1">
      <alignment horizontal="center" vertical="center" wrapText="1"/>
    </xf>
    <xf numFmtId="0" fontId="32" fillId="0" borderId="1" xfId="0" applyFont="1" applyFill="1" applyBorder="1" applyAlignment="1">
      <alignment horizontal="center" vertical="center" wrapText="1"/>
    </xf>
    <xf numFmtId="0" fontId="44" fillId="13" borderId="1" xfId="0" applyFont="1" applyFill="1" applyBorder="1" applyAlignment="1">
      <alignment horizontal="center" vertical="center" wrapText="1"/>
    </xf>
    <xf numFmtId="0" fontId="44" fillId="13" borderId="21" xfId="0" applyFont="1" applyFill="1" applyBorder="1" applyAlignment="1">
      <alignment horizontal="center" vertical="center" wrapText="1"/>
    </xf>
    <xf numFmtId="0" fontId="44" fillId="13" borderId="22" xfId="0" applyFont="1" applyFill="1" applyBorder="1" applyAlignment="1">
      <alignment horizontal="center" vertical="center" wrapText="1"/>
    </xf>
    <xf numFmtId="0" fontId="44" fillId="13" borderId="23" xfId="0" applyFont="1" applyFill="1" applyBorder="1" applyAlignment="1">
      <alignment horizontal="center" vertical="center" wrapText="1"/>
    </xf>
    <xf numFmtId="0" fontId="44" fillId="13" borderId="9" xfId="0" applyFont="1" applyFill="1" applyBorder="1" applyAlignment="1">
      <alignment horizontal="center" vertical="center" wrapText="1"/>
    </xf>
    <xf numFmtId="0" fontId="44" fillId="13" borderId="10" xfId="0" applyFont="1" applyFill="1" applyBorder="1" applyAlignment="1">
      <alignment horizontal="center" vertical="center" wrapText="1"/>
    </xf>
    <xf numFmtId="0" fontId="44" fillId="13" borderId="25" xfId="0" applyFont="1" applyFill="1" applyBorder="1" applyAlignment="1">
      <alignment horizontal="center" vertical="center" wrapText="1"/>
    </xf>
    <xf numFmtId="0" fontId="44" fillId="5" borderId="21" xfId="0" applyFont="1" applyFill="1" applyBorder="1" applyAlignment="1">
      <alignment horizontal="center" vertical="center" wrapText="1"/>
    </xf>
    <xf numFmtId="0" fontId="44" fillId="5" borderId="22" xfId="0" applyFont="1" applyFill="1" applyBorder="1" applyAlignment="1">
      <alignment horizontal="center" vertical="center" wrapText="1"/>
    </xf>
    <xf numFmtId="0" fontId="44" fillId="5" borderId="23" xfId="0" applyFont="1" applyFill="1" applyBorder="1" applyAlignment="1">
      <alignment horizontal="center" vertical="center" wrapText="1"/>
    </xf>
    <xf numFmtId="0" fontId="44" fillId="5" borderId="2" xfId="0" applyFont="1" applyFill="1" applyBorder="1" applyAlignment="1">
      <alignment horizontal="center" vertical="center" wrapText="1"/>
    </xf>
    <xf numFmtId="0" fontId="44" fillId="5" borderId="3" xfId="0" applyFont="1" applyFill="1" applyBorder="1" applyAlignment="1">
      <alignment horizontal="center" vertical="center" wrapText="1"/>
    </xf>
    <xf numFmtId="0" fontId="44" fillId="5" borderId="4" xfId="0" applyFont="1" applyFill="1" applyBorder="1" applyAlignment="1">
      <alignment horizontal="center" vertical="center" wrapText="1"/>
    </xf>
    <xf numFmtId="0" fontId="44" fillId="14" borderId="1" xfId="0" applyFont="1" applyFill="1" applyBorder="1" applyAlignment="1">
      <alignment horizontal="center" vertical="center" wrapText="1"/>
    </xf>
    <xf numFmtId="0" fontId="44" fillId="14" borderId="21" xfId="0" applyFont="1" applyFill="1" applyBorder="1" applyAlignment="1">
      <alignment horizontal="center" vertical="center" wrapText="1"/>
    </xf>
    <xf numFmtId="0" fontId="44" fillId="14" borderId="22" xfId="0" applyFont="1" applyFill="1" applyBorder="1" applyAlignment="1">
      <alignment horizontal="center" vertical="center" wrapText="1"/>
    </xf>
    <xf numFmtId="0" fontId="44" fillId="14" borderId="23" xfId="0" applyFont="1" applyFill="1" applyBorder="1" applyAlignment="1">
      <alignment horizontal="center" vertical="center" wrapText="1"/>
    </xf>
    <xf numFmtId="0" fontId="44" fillId="14" borderId="9" xfId="0" applyFont="1" applyFill="1" applyBorder="1" applyAlignment="1">
      <alignment horizontal="center" vertical="center" wrapText="1"/>
    </xf>
    <xf numFmtId="0" fontId="44" fillId="14" borderId="10" xfId="0" applyFont="1" applyFill="1" applyBorder="1" applyAlignment="1">
      <alignment horizontal="center" vertical="center" wrapText="1"/>
    </xf>
    <xf numFmtId="0" fontId="44" fillId="14" borderId="25" xfId="0" applyFont="1" applyFill="1" applyBorder="1" applyAlignment="1">
      <alignment horizontal="center" vertical="center" wrapText="1"/>
    </xf>
    <xf numFmtId="0" fontId="44" fillId="12" borderId="1" xfId="0" applyFont="1" applyFill="1" applyBorder="1" applyAlignment="1">
      <alignment horizontal="center" vertical="center" wrapText="1"/>
    </xf>
    <xf numFmtId="0" fontId="44" fillId="12" borderId="21" xfId="0" applyFont="1" applyFill="1" applyBorder="1" applyAlignment="1">
      <alignment horizontal="center" vertical="center" wrapText="1"/>
    </xf>
    <xf numFmtId="0" fontId="44" fillId="12" borderId="22" xfId="0" applyFont="1" applyFill="1" applyBorder="1" applyAlignment="1">
      <alignment horizontal="center" vertical="center" wrapText="1"/>
    </xf>
    <xf numFmtId="0" fontId="44" fillId="12" borderId="23" xfId="0" applyFont="1" applyFill="1" applyBorder="1" applyAlignment="1">
      <alignment horizontal="center" vertical="center" wrapText="1"/>
    </xf>
    <xf numFmtId="0" fontId="44" fillId="12" borderId="9" xfId="0" applyFont="1" applyFill="1" applyBorder="1" applyAlignment="1">
      <alignment horizontal="center" vertical="center" wrapText="1"/>
    </xf>
    <xf numFmtId="0" fontId="44" fillId="12" borderId="10" xfId="0" applyFont="1" applyFill="1" applyBorder="1" applyAlignment="1">
      <alignment horizontal="center" vertical="center" wrapText="1"/>
    </xf>
    <xf numFmtId="0" fontId="44" fillId="12" borderId="25" xfId="0" applyFont="1" applyFill="1" applyBorder="1" applyAlignment="1">
      <alignment horizontal="center" vertical="center" wrapText="1"/>
    </xf>
    <xf numFmtId="0" fontId="44" fillId="5" borderId="8" xfId="0" applyFont="1" applyFill="1" applyBorder="1" applyAlignment="1">
      <alignment horizontal="center" vertical="center" wrapText="1"/>
    </xf>
    <xf numFmtId="0" fontId="44" fillId="5" borderId="0" xfId="0" applyFont="1" applyFill="1" applyBorder="1" applyAlignment="1">
      <alignment horizontal="center" vertical="center" wrapText="1"/>
    </xf>
    <xf numFmtId="0" fontId="31" fillId="16" borderId="8" xfId="0" applyFont="1" applyFill="1" applyBorder="1" applyAlignment="1">
      <alignment horizontal="center" vertical="center" wrapText="1"/>
    </xf>
    <xf numFmtId="0" fontId="31" fillId="16" borderId="0" xfId="0" applyFont="1" applyFill="1" applyBorder="1" applyAlignment="1">
      <alignment horizontal="center" vertical="center" wrapText="1"/>
    </xf>
    <xf numFmtId="0" fontId="47" fillId="0" borderId="0" xfId="0" applyFont="1" applyAlignment="1">
      <alignment horizontal="center"/>
    </xf>
    <xf numFmtId="0" fontId="47" fillId="0" borderId="0" xfId="0" applyFont="1" applyFill="1" applyBorder="1" applyAlignment="1">
      <alignment horizontal="center"/>
    </xf>
    <xf numFmtId="0" fontId="47" fillId="0" borderId="0" xfId="0" applyFont="1" applyFill="1" applyAlignment="1">
      <alignment horizontal="center"/>
    </xf>
    <xf numFmtId="0" fontId="13" fillId="17" borderId="60" xfId="0" applyFont="1" applyFill="1" applyBorder="1" applyAlignment="1">
      <alignment horizontal="center" vertical="center" wrapText="1"/>
    </xf>
    <xf numFmtId="0" fontId="6" fillId="17" borderId="60" xfId="0" applyFont="1" applyFill="1" applyBorder="1" applyAlignment="1">
      <alignment horizontal="center" vertical="center" wrapText="1"/>
    </xf>
    <xf numFmtId="0" fontId="8" fillId="17" borderId="110" xfId="0" applyFont="1" applyFill="1" applyBorder="1" applyAlignment="1">
      <alignment horizontal="center"/>
    </xf>
    <xf numFmtId="0" fontId="6" fillId="17" borderId="110" xfId="0" applyFont="1" applyFill="1" applyBorder="1" applyAlignment="1">
      <alignment horizontal="center"/>
    </xf>
  </cellXfs>
  <cellStyles count="10">
    <cellStyle name="Hipervínculo" xfId="1" builtinId="8" hidden="1"/>
    <cellStyle name="Hipervínculo visitado" xfId="2" builtinId="9" hidden="1"/>
    <cellStyle name="Normal" xfId="0" builtinId="0"/>
    <cellStyle name="Normal 2" xfId="4"/>
    <cellStyle name="Normal 2 2" xfId="5"/>
    <cellStyle name="Normal 3" xfId="7"/>
    <cellStyle name="Normal 4" xfId="8"/>
    <cellStyle name="Normalny 2" xfId="9"/>
    <cellStyle name="Porcentaje" xfId="3" builtinId="5"/>
    <cellStyle name="Porcentaje 2" xfId="6"/>
  </cellStyles>
  <dxfs count="381">
    <dxf>
      <numFmt numFmtId="3" formatCode="#,##0"/>
    </dxf>
    <dxf>
      <alignment vertical="center" readingOrder="0"/>
    </dxf>
    <dxf>
      <alignment wrapText="1" readingOrder="0"/>
    </dxf>
    <dxf>
      <alignment horizontal="center" readingOrder="0"/>
    </dxf>
    <dxf>
      <alignment horizontal="center" readingOrder="0"/>
    </dxf>
    <dxf>
      <alignment horizontal="center" vertical="center" wrapText="1" readingOrder="0"/>
    </dxf>
    <dxf>
      <numFmt numFmtId="3" formatCode="#,##0"/>
    </dxf>
    <dxf>
      <alignment horizontal="center" readingOrder="0"/>
    </dxf>
    <dxf>
      <fill>
        <patternFill patternType="solid">
          <bgColor theme="7" tint="-0.249977111117893"/>
        </patternFill>
      </fill>
    </dxf>
    <dxf>
      <alignment vertical="center" readingOrder="0"/>
    </dxf>
    <dxf>
      <alignment wrapText="1" readingOrder="0"/>
    </dxf>
    <dxf>
      <alignment horizontal="center" readingOrder="0"/>
    </dxf>
    <dxf>
      <alignment horizontal="center" readingOrder="0"/>
    </dxf>
    <dxf>
      <alignment horizontal="center" vertical="center" wrapText="1" readingOrder="0"/>
    </dxf>
    <dxf>
      <numFmt numFmtId="3" formatCode="#,##0"/>
    </dxf>
    <dxf>
      <alignment horizontal="center" readingOrder="0"/>
    </dxf>
    <dxf>
      <alignment wrapText="1" readingOrder="0"/>
    </dxf>
    <dxf>
      <fill>
        <patternFill patternType="solid">
          <bgColor theme="8" tint="-0.249977111117893"/>
        </patternFill>
      </fill>
    </dxf>
    <dxf>
      <alignment horizontal="center" vertical="center" readingOrder="0"/>
    </dxf>
    <dxf>
      <alignment horizontal="center" vertical="center" readingOrder="0"/>
    </dxf>
    <dxf>
      <alignment horizontal="center" readingOrder="0"/>
    </dxf>
    <dxf>
      <font>
        <sz val="11"/>
      </font>
    </dxf>
    <dxf>
      <numFmt numFmtId="3" formatCode="#,##0"/>
    </dxf>
    <dxf>
      <font>
        <sz val="11"/>
      </font>
    </dxf>
    <dxf>
      <alignment wrapText="1" readingOrder="0"/>
    </dxf>
    <dxf>
      <alignment horizontal="center" vertical="center" readingOrder="0"/>
    </dxf>
    <dxf>
      <numFmt numFmtId="3" formatCode="#,##0"/>
    </dxf>
    <dxf>
      <alignment horizontal="center" readingOrder="0"/>
    </dxf>
    <dxf>
      <alignment wrapText="1" readingOrder="0"/>
    </dxf>
    <dxf>
      <fill>
        <patternFill>
          <bgColor theme="8" tint="-0.249977111117893"/>
        </patternFill>
      </fill>
    </dxf>
    <dxf>
      <fill>
        <patternFill patternType="solid">
          <fgColor indexed="64"/>
          <bgColor theme="7"/>
        </patternFill>
      </fill>
      <alignment horizontal="center" vertical="center" readingOrder="0"/>
    </dxf>
    <dxf>
      <fill>
        <patternFill>
          <bgColor theme="7"/>
        </patternFill>
      </fill>
    </dxf>
    <dxf>
      <fill>
        <patternFill patternType="solid">
          <bgColor theme="5"/>
        </patternFill>
      </fill>
    </dxf>
    <dxf>
      <alignment horizontal="center" vertical="center" readingOrder="0"/>
    </dxf>
    <dxf>
      <alignment horizontal="center" readingOrder="0"/>
    </dxf>
    <dxf>
      <font>
        <sz val="11"/>
      </font>
    </dxf>
    <dxf>
      <numFmt numFmtId="3" formatCode="#,##0"/>
    </dxf>
    <dxf>
      <alignment wrapText="1" readingOrder="0"/>
    </dxf>
    <dxf>
      <fill>
        <patternFill patternType="solid">
          <fgColor indexed="64"/>
          <bgColor theme="0" tint="-0.499984740745262"/>
        </patternFill>
      </fill>
      <alignment horizontal="center" vertical="center" wrapText="1" readingOrder="0"/>
    </dxf>
    <dxf>
      <alignment horizontal="center" readingOrder="0"/>
    </dxf>
    <dxf>
      <fill>
        <patternFill patternType="solid">
          <bgColor theme="0" tint="-0.499984740745262"/>
        </patternFill>
      </fill>
    </dxf>
    <dxf>
      <alignment vertical="center" wrapText="1" readingOrder="0"/>
    </dxf>
    <dxf>
      <font>
        <sz val="11"/>
      </font>
    </dxf>
    <dxf>
      <numFmt numFmtId="3" formatCode="#,##0"/>
    </dxf>
    <dxf>
      <alignment vertical="center" readingOrder="0"/>
    </dxf>
    <dxf>
      <alignment horizontal="general" readingOrder="0"/>
    </dxf>
    <dxf>
      <numFmt numFmtId="3" formatCode="#,##0"/>
    </dxf>
    <dxf>
      <alignment vertical="center" readingOrder="0"/>
    </dxf>
    <dxf>
      <font>
        <sz val="11"/>
      </font>
    </dxf>
    <dxf>
      <alignment wrapText="1" readingOrder="0"/>
    </dxf>
    <dxf>
      <alignment horizontal="center" readingOrder="0"/>
    </dxf>
    <dxf>
      <alignment horizontal="center" readingOrder="0"/>
    </dxf>
    <dxf>
      <numFmt numFmtId="3" formatCode="#,##0"/>
    </dxf>
    <dxf>
      <numFmt numFmtId="3" formatCode="#,##0"/>
    </dxf>
    <dxf>
      <font>
        <sz val="11"/>
      </font>
    </dxf>
    <dxf>
      <alignment horizontal="center" vertical="center" wrapText="1" readingOrder="0"/>
    </dxf>
    <dxf>
      <alignment horizontal="center" readingOrder="0"/>
    </dxf>
    <dxf>
      <fill>
        <patternFill patternType="solid">
          <bgColor theme="0" tint="-0.249977111117893"/>
        </patternFill>
      </fill>
    </dxf>
    <dxf>
      <alignment horizontal="center" readingOrder="0"/>
    </dxf>
    <dxf>
      <font>
        <b val="0"/>
      </font>
    </dxf>
    <dxf>
      <alignment horizontal="center" readingOrder="0"/>
    </dxf>
    <dxf>
      <font>
        <b/>
      </font>
    </dxf>
    <dxf>
      <fill>
        <patternFill patternType="solid">
          <bgColor theme="0" tint="-0.249977111117893"/>
        </patternFill>
      </fill>
    </dxf>
    <dxf>
      <fill>
        <patternFill>
          <bgColor theme="0" tint="-0.249977111117893"/>
        </patternFill>
      </fill>
    </dxf>
    <dxf>
      <numFmt numFmtId="3" formatCode="#,##0"/>
      <fill>
        <patternFill patternType="solid">
          <fgColor indexed="64"/>
          <bgColor theme="6" tint="0.59999389629810485"/>
        </patternFill>
      </fill>
      <alignment horizontal="center" readingOrder="0"/>
    </dxf>
    <dxf>
      <font>
        <sz val="11"/>
      </font>
    </dxf>
    <dxf>
      <alignment horizontal="center" readingOrder="0"/>
    </dxf>
    <dxf>
      <numFmt numFmtId="3" formatCode="#,##0"/>
    </dxf>
    <dxf>
      <alignment horizontal="center" readingOrder="0"/>
    </dxf>
    <dxf>
      <font>
        <b/>
      </font>
    </dxf>
    <dxf>
      <fill>
        <patternFill patternType="solid">
          <bgColor theme="0" tint="-0.249977111117893"/>
        </patternFill>
      </fill>
    </dxf>
    <dxf>
      <font>
        <color auto="1"/>
      </font>
    </dxf>
    <dxf>
      <alignment horizontal="center" readingOrder="0"/>
    </dxf>
    <dxf>
      <font>
        <b/>
      </font>
    </dxf>
    <dxf>
      <font>
        <color auto="1"/>
      </font>
    </dxf>
    <dxf>
      <fill>
        <patternFill patternType="solid">
          <bgColor theme="0" tint="-0.249977111117893"/>
        </patternFill>
      </fill>
    </dxf>
    <dxf>
      <alignment horizontal="center" readingOrder="0"/>
    </dxf>
    <dxf>
      <font>
        <b/>
      </font>
    </dxf>
    <dxf>
      <fill>
        <patternFill patternType="solid">
          <bgColor theme="0" tint="-0.249977111117893"/>
        </patternFill>
      </fill>
    </dxf>
    <dxf>
      <fill>
        <patternFill patternType="solid">
          <bgColor theme="6" tint="0.59999389629810485"/>
        </patternFill>
      </fill>
    </dxf>
    <dxf>
      <numFmt numFmtId="3" formatCode="#,##0"/>
    </dxf>
    <dxf>
      <numFmt numFmtId="3" formatCode="#,##0"/>
    </dxf>
    <dxf>
      <font>
        <sz val="11"/>
      </font>
    </dxf>
    <dxf>
      <alignment vertical="center" readingOrder="0"/>
    </dxf>
    <dxf>
      <alignment horizontal="center" readingOrder="0"/>
    </dxf>
    <dxf>
      <alignment wrapText="1" readingOrder="0"/>
    </dxf>
    <dxf>
      <alignment horizontal="center" readingOrder="0"/>
    </dxf>
    <dxf>
      <fill>
        <patternFill patternType="solid">
          <bgColor theme="0" tint="-0.249977111117893"/>
        </patternFill>
      </fill>
    </dxf>
    <dxf>
      <alignment horizontal="center" readingOrder="0"/>
    </dxf>
    <dxf>
      <font>
        <b val="0"/>
      </font>
    </dxf>
    <dxf>
      <alignment horizontal="center" readingOrder="0"/>
    </dxf>
    <dxf>
      <font>
        <b/>
      </font>
    </dxf>
    <dxf>
      <fill>
        <patternFill patternType="solid">
          <bgColor theme="0" tint="-0.249977111117893"/>
        </patternFill>
      </fill>
    </dxf>
    <dxf>
      <fill>
        <patternFill>
          <bgColor theme="0" tint="-0.249977111117893"/>
        </patternFill>
      </fill>
    </dxf>
    <dxf>
      <numFmt numFmtId="3" formatCode="#,##0"/>
      <fill>
        <patternFill patternType="solid">
          <fgColor indexed="64"/>
          <bgColor theme="6" tint="0.59999389629810485"/>
        </patternFill>
      </fill>
      <alignment horizontal="center" readingOrder="0"/>
    </dxf>
    <dxf>
      <font>
        <sz val="11"/>
      </font>
    </dxf>
    <dxf>
      <alignment horizontal="center" readingOrder="0"/>
    </dxf>
    <dxf>
      <numFmt numFmtId="3" formatCode="#,##0"/>
    </dxf>
    <dxf>
      <alignment horizontal="center" readingOrder="0"/>
    </dxf>
    <dxf>
      <font>
        <b/>
      </font>
    </dxf>
    <dxf>
      <fill>
        <patternFill patternType="solid">
          <bgColor theme="0" tint="-0.249977111117893"/>
        </patternFill>
      </fill>
    </dxf>
    <dxf>
      <font>
        <color auto="1"/>
      </font>
    </dxf>
    <dxf>
      <alignment horizontal="center" readingOrder="0"/>
    </dxf>
    <dxf>
      <font>
        <b/>
      </font>
    </dxf>
    <dxf>
      <font>
        <color auto="1"/>
      </font>
    </dxf>
    <dxf>
      <fill>
        <patternFill patternType="solid">
          <bgColor theme="0" tint="-0.249977111117893"/>
        </patternFill>
      </fill>
    </dxf>
    <dxf>
      <alignment horizontal="center" readingOrder="0"/>
    </dxf>
    <dxf>
      <font>
        <b/>
      </font>
    </dxf>
    <dxf>
      <fill>
        <patternFill patternType="solid">
          <bgColor theme="0" tint="-0.249977111117893"/>
        </patternFill>
      </fill>
    </dxf>
    <dxf>
      <fill>
        <patternFill patternType="solid">
          <bgColor theme="6" tint="0.59999389629810485"/>
        </patternFill>
      </fill>
    </dxf>
    <dxf>
      <numFmt numFmtId="1" formatCode="0"/>
    </dxf>
    <dxf>
      <numFmt numFmtId="1" formatCode="0"/>
    </dxf>
    <dxf>
      <numFmt numFmtId="1" formatCode="0"/>
    </dxf>
    <dxf>
      <font>
        <sz val="11"/>
      </font>
    </dxf>
    <dxf>
      <alignment vertical="center" readingOrder="0"/>
    </dxf>
    <dxf>
      <alignment horizontal="center" readingOrder="0"/>
    </dxf>
    <dxf>
      <alignment wrapText="1" readingOrder="0"/>
    </dxf>
    <dxf>
      <alignment horizontal="center" readingOrder="0"/>
    </dxf>
    <dxf>
      <alignment horizontal="center" readingOrder="0"/>
    </dxf>
    <dxf>
      <font>
        <b val="0"/>
      </font>
    </dxf>
    <dxf>
      <alignment horizontal="center" readingOrder="0"/>
    </dxf>
    <dxf>
      <font>
        <b/>
      </font>
    </dxf>
    <dxf>
      <fill>
        <patternFill patternType="solid">
          <bgColor theme="0" tint="-0.249977111117893"/>
        </patternFill>
      </fill>
    </dxf>
    <dxf>
      <fill>
        <patternFill patternType="solid">
          <bgColor theme="0" tint="-0.249977111117893"/>
        </patternFill>
      </fill>
    </dxf>
    <dxf>
      <fill>
        <patternFill>
          <bgColor theme="0" tint="-0.249977111117893"/>
        </patternFill>
      </fill>
    </dxf>
    <dxf>
      <numFmt numFmtId="3" formatCode="#,##0"/>
      <fill>
        <patternFill patternType="solid">
          <fgColor indexed="64"/>
          <bgColor theme="6" tint="0.59999389629810485"/>
        </patternFill>
      </fill>
      <alignment horizontal="center" readingOrder="0"/>
    </dxf>
    <dxf>
      <font>
        <sz val="11"/>
      </font>
    </dxf>
    <dxf>
      <alignment horizontal="center" readingOrder="0"/>
    </dxf>
    <dxf>
      <numFmt numFmtId="3" formatCode="#,##0"/>
    </dxf>
    <dxf>
      <alignment horizontal="center" readingOrder="0"/>
    </dxf>
    <dxf>
      <font>
        <b/>
      </font>
    </dxf>
    <dxf>
      <fill>
        <patternFill patternType="solid">
          <bgColor theme="0" tint="-0.249977111117893"/>
        </patternFill>
      </fill>
    </dxf>
    <dxf>
      <font>
        <color auto="1"/>
      </font>
    </dxf>
    <dxf>
      <alignment horizontal="center" readingOrder="0"/>
    </dxf>
    <dxf>
      <font>
        <b/>
      </font>
    </dxf>
    <dxf>
      <font>
        <color auto="1"/>
      </font>
    </dxf>
    <dxf>
      <fill>
        <patternFill patternType="solid">
          <bgColor theme="0" tint="-0.249977111117893"/>
        </patternFill>
      </fill>
    </dxf>
    <dxf>
      <alignment horizontal="center" readingOrder="0"/>
    </dxf>
    <dxf>
      <font>
        <b/>
      </font>
    </dxf>
    <dxf>
      <fill>
        <patternFill patternType="solid">
          <bgColor theme="0" tint="-0.249977111117893"/>
        </patternFill>
      </fill>
    </dxf>
    <dxf>
      <fill>
        <patternFill patternType="solid">
          <bgColor theme="6" tint="0.59999389629810485"/>
        </patternFill>
      </fill>
    </dxf>
    <dxf>
      <alignment vertical="center" readingOrder="0"/>
    </dxf>
    <dxf>
      <alignment horizontal="center" readingOrder="0"/>
    </dxf>
    <dxf>
      <alignment wrapText="1" readingOrder="0"/>
    </dxf>
    <dxf>
      <font>
        <b/>
      </font>
    </dxf>
    <dxf>
      <alignment horizontal="center" readingOrder="0"/>
    </dxf>
    <dxf>
      <fill>
        <patternFill>
          <bgColor theme="0" tint="-0.249977111117893"/>
        </patternFill>
      </fill>
    </dxf>
    <dxf>
      <fill>
        <patternFill patternType="solid">
          <bgColor theme="0" tint="-0.14999847407452621"/>
        </patternFill>
      </fill>
    </dxf>
    <dxf>
      <alignment horizontal="center" readingOrder="0"/>
    </dxf>
    <dxf>
      <numFmt numFmtId="3" formatCode="#,##0"/>
    </dxf>
    <dxf>
      <fill>
        <patternFill>
          <bgColor theme="0" tint="-0.14999847407452621"/>
        </patternFill>
      </fill>
    </dxf>
    <dxf>
      <font>
        <b/>
      </font>
    </dxf>
    <dxf>
      <font>
        <b/>
      </font>
    </dxf>
    <dxf>
      <alignment horizontal="center" readingOrder="0"/>
    </dxf>
    <dxf>
      <alignment horizontal="center" readingOrder="0"/>
    </dxf>
    <dxf>
      <font>
        <b val="0"/>
      </font>
    </dxf>
    <dxf>
      <font>
        <b val="0"/>
      </font>
    </dxf>
    <dxf>
      <fill>
        <patternFill>
          <bgColor theme="0" tint="-0.249977111117893"/>
        </patternFill>
      </fill>
    </dxf>
    <dxf>
      <fill>
        <patternFill>
          <bgColor theme="0" tint="-0.249977111117893"/>
        </patternFill>
      </fill>
    </dxf>
    <dxf>
      <font>
        <sz val="11"/>
      </font>
    </dxf>
    <dxf>
      <fill>
        <patternFill patternType="solid">
          <bgColor theme="0" tint="-0.14999847407452621"/>
        </patternFill>
      </fill>
    </dxf>
    <dxf>
      <alignment horizontal="center" readingOrder="0"/>
    </dxf>
    <dxf>
      <alignment horizontal="center" readingOrder="0"/>
    </dxf>
    <dxf>
      <font>
        <i val="0"/>
      </font>
    </dxf>
    <dxf>
      <fill>
        <patternFill patternType="solid">
          <bgColor theme="0" tint="-0.249977111117893"/>
        </patternFill>
      </fill>
    </dxf>
    <dxf>
      <font>
        <b val="0"/>
      </font>
    </dxf>
    <dxf>
      <alignment horizontal="center" readingOrder="0"/>
    </dxf>
    <dxf>
      <font>
        <b/>
      </font>
      <fill>
        <patternFill patternType="solid">
          <fgColor indexed="64"/>
          <bgColor theme="0" tint="-0.249977111117893"/>
        </patternFill>
      </fill>
    </dxf>
    <dxf>
      <numFmt numFmtId="0" formatCode="General"/>
    </dxf>
    <dxf>
      <font>
        <b/>
        <sz val="11"/>
      </font>
      <numFmt numFmtId="164" formatCode="0.0%"/>
      <fill>
        <patternFill patternType="solid">
          <fgColor indexed="64"/>
          <bgColor theme="6" tint="0.59999389629810485"/>
        </patternFill>
      </fill>
      <alignment horizontal="center" readingOrder="0"/>
    </dxf>
    <dxf>
      <fill>
        <patternFill patternType="solid">
          <bgColor theme="0" tint="-0.249977111117893"/>
        </patternFill>
      </fill>
    </dxf>
    <dxf>
      <font>
        <b/>
      </font>
    </dxf>
    <dxf>
      <alignment horizontal="center" readingOrder="0"/>
    </dxf>
    <dxf>
      <fill>
        <patternFill patternType="solid">
          <fgColor indexed="64"/>
          <bgColor theme="0" tint="-0.14999847407452621"/>
        </patternFill>
      </fill>
      <alignment horizontal="center" readingOrder="0"/>
    </dxf>
    <dxf>
      <font>
        <b/>
      </font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numFmt numFmtId="14" formatCode="0.00%"/>
    </dxf>
    <dxf>
      <fill>
        <patternFill>
          <bgColor theme="0" tint="-0.249977111117893"/>
        </patternFill>
      </fill>
    </dxf>
    <dxf>
      <numFmt numFmtId="3" formatCode="#,##0"/>
    </dxf>
    <dxf>
      <alignment horizontal="center" readingOrder="0"/>
    </dxf>
    <dxf>
      <alignment vertical="center" readingOrder="0"/>
    </dxf>
    <dxf>
      <font>
        <b/>
      </font>
    </dxf>
    <dxf>
      <fill>
        <patternFill patternType="solid">
          <bgColor theme="0" tint="-0.14999847407452621"/>
        </patternFill>
      </fill>
    </dxf>
    <dxf>
      <fill>
        <patternFill patternType="solid">
          <bgColor theme="0" tint="-0.14999847407452621"/>
        </patternFill>
      </fill>
    </dxf>
    <dxf>
      <alignment horizontal="center" readingOrder="0"/>
    </dxf>
    <dxf>
      <alignment horizontal="center" readingOrder="0"/>
    </dxf>
    <dxf>
      <font>
        <color auto="1"/>
      </font>
    </dxf>
    <dxf>
      <font>
        <color auto="1"/>
      </font>
    </dxf>
    <dxf>
      <fill>
        <patternFill patternType="solid">
          <bgColor theme="0" tint="-0.249977111117893"/>
        </patternFill>
      </fill>
    </dxf>
    <dxf>
      <fill>
        <patternFill patternType="solid">
          <bgColor theme="0" tint="-0.249977111117893"/>
        </patternFill>
      </fill>
    </dxf>
    <dxf>
      <font>
        <b/>
      </font>
    </dxf>
    <dxf>
      <font>
        <b/>
      </font>
    </dxf>
    <dxf>
      <alignment horizontal="center" readingOrder="0"/>
    </dxf>
    <dxf>
      <numFmt numFmtId="164" formatCode="0.0%"/>
    </dxf>
    <dxf>
      <fill>
        <patternFill patternType="solid">
          <bgColor theme="6" tint="0.59999389629810485"/>
        </patternFill>
      </fill>
    </dxf>
    <dxf>
      <font>
        <sz val="11"/>
      </font>
    </dxf>
    <dxf>
      <alignment horizontal="center" readingOrder="0"/>
    </dxf>
    <dxf>
      <font>
        <b val="0"/>
      </font>
    </dxf>
    <dxf>
      <alignment horizontal="center" readingOrder="0"/>
    </dxf>
    <dxf>
      <alignment horizontal="center" readingOrder="0"/>
    </dxf>
    <dxf>
      <font>
        <b/>
      </font>
    </dxf>
    <dxf>
      <font>
        <b/>
      </font>
    </dxf>
    <dxf>
      <fill>
        <patternFill patternType="solid">
          <bgColor theme="0" tint="-0.249977111117893"/>
        </patternFill>
      </fill>
    </dxf>
    <dxf>
      <fill>
        <patternFill patternType="solid">
          <bgColor theme="0" tint="-0.249977111117893"/>
        </patternFill>
      </fill>
    </dxf>
    <dxf>
      <alignment horizontal="center" readingOrder="0"/>
    </dxf>
    <dxf>
      <font>
        <b/>
      </font>
    </dxf>
    <dxf>
      <fill>
        <patternFill patternType="solid">
          <bgColor theme="0" tint="-0.249977111117893"/>
        </patternFill>
      </fill>
    </dxf>
    <dxf>
      <fill>
        <patternFill patternType="solid">
          <bgColor theme="0" tint="-0.249977111117893"/>
        </patternFill>
      </fill>
    </dxf>
    <dxf>
      <font>
        <b/>
      </font>
    </dxf>
    <dxf>
      <font>
        <b/>
      </font>
    </dxf>
    <dxf>
      <alignment vertical="center" readingOrder="0"/>
    </dxf>
    <dxf>
      <alignment wrapText="1" readingOrder="0"/>
    </dxf>
    <dxf>
      <fill>
        <patternFill patternType="solid">
          <fgColor indexed="64"/>
          <bgColor theme="0" tint="-0.249977111117893"/>
        </patternFill>
      </fill>
      <alignment horizontal="center" readingOrder="0"/>
    </dxf>
    <dxf>
      <alignment horizontal="center" readingOrder="0"/>
    </dxf>
    <dxf>
      <font>
        <b/>
      </font>
    </dxf>
    <dxf>
      <font>
        <b/>
      </font>
    </dxf>
    <dxf>
      <numFmt numFmtId="3" formatCode="#,##0"/>
    </dxf>
    <dxf>
      <fill>
        <patternFill>
          <bgColor theme="0" tint="-0.14999847407452621"/>
        </patternFill>
      </fill>
    </dxf>
    <dxf>
      <font>
        <b/>
      </font>
    </dxf>
    <dxf>
      <alignment horizontal="center" readingOrder="0"/>
    </dxf>
    <dxf>
      <alignment horizontal="center" readingOrder="0"/>
    </dxf>
    <dxf>
      <fill>
        <patternFill>
          <bgColor theme="0" tint="-0.14999847407452621"/>
        </patternFill>
      </fill>
    </dxf>
    <dxf>
      <fill>
        <patternFill>
          <bgColor theme="0" tint="-0.14999847407452621"/>
        </patternFill>
      </fill>
    </dxf>
    <dxf>
      <font>
        <b/>
      </font>
    </dxf>
    <dxf>
      <font>
        <b/>
      </font>
    </dxf>
    <dxf>
      <alignment horizontal="center" readingOrder="0"/>
    </dxf>
    <dxf>
      <alignment horizontal="center" readingOrder="0"/>
    </dxf>
    <dxf>
      <font>
        <b val="0"/>
      </font>
    </dxf>
    <dxf>
      <font>
        <b val="0"/>
      </font>
    </dxf>
    <dxf>
      <fill>
        <patternFill>
          <bgColor theme="0" tint="-0.249977111117893"/>
        </patternFill>
      </fill>
    </dxf>
    <dxf>
      <fill>
        <patternFill>
          <bgColor theme="0" tint="-0.249977111117893"/>
        </patternFill>
      </fill>
    </dxf>
    <dxf>
      <fill>
        <patternFill>
          <bgColor theme="0" tint="-0.249977111117893"/>
        </patternFill>
      </fill>
    </dxf>
    <dxf>
      <font>
        <sz val="11"/>
      </font>
    </dxf>
    <dxf>
      <fill>
        <patternFill patternType="solid">
          <bgColor theme="0" tint="-0.14999847407452621"/>
        </patternFill>
      </fill>
    </dxf>
    <dxf>
      <alignment horizontal="center" readingOrder="0"/>
    </dxf>
    <dxf>
      <alignment horizontal="center" readingOrder="0"/>
    </dxf>
    <dxf>
      <font>
        <i val="0"/>
      </font>
    </dxf>
    <dxf>
      <fill>
        <patternFill patternType="solid">
          <bgColor theme="0" tint="-0.249977111117893"/>
        </patternFill>
      </fill>
    </dxf>
    <dxf>
      <font>
        <b val="0"/>
      </font>
    </dxf>
    <dxf>
      <alignment horizontal="center" readingOrder="0"/>
    </dxf>
    <dxf>
      <font>
        <b/>
      </font>
      <fill>
        <patternFill patternType="solid">
          <fgColor indexed="64"/>
          <bgColor theme="0" tint="-0.249977111117893"/>
        </patternFill>
      </fill>
    </dxf>
    <dxf>
      <numFmt numFmtId="0" formatCode="General"/>
    </dxf>
    <dxf>
      <font>
        <b/>
        <sz val="11"/>
      </font>
      <numFmt numFmtId="164" formatCode="0.0%"/>
      <fill>
        <patternFill patternType="solid">
          <fgColor indexed="64"/>
          <bgColor theme="6" tint="0.59999389629810485"/>
        </patternFill>
      </fill>
      <alignment horizontal="center" readingOrder="0"/>
    </dxf>
    <dxf>
      <fill>
        <patternFill patternType="solid">
          <bgColor theme="0" tint="-0.249977111117893"/>
        </patternFill>
      </fill>
    </dxf>
    <dxf>
      <font>
        <b/>
      </font>
    </dxf>
    <dxf>
      <alignment horizontal="center" readingOrder="0"/>
    </dxf>
    <dxf>
      <font>
        <b/>
      </font>
    </dxf>
    <dxf>
      <alignment vertical="center" readingOrder="0"/>
    </dxf>
    <dxf>
      <alignment vertical="center" readingOrder="0"/>
    </dxf>
    <dxf>
      <alignment horizontal="center" readingOrder="0"/>
    </dxf>
    <dxf>
      <fill>
        <patternFill patternType="solid">
          <fgColor indexed="64"/>
          <bgColor theme="0" tint="-0.14999847407452621"/>
        </patternFill>
      </fill>
      <alignment horizontal="center" readingOrder="0"/>
    </dxf>
    <dxf>
      <numFmt numFmtId="14" formatCode="0.00%"/>
    </dxf>
    <dxf>
      <fill>
        <patternFill>
          <bgColor theme="0" tint="-0.249977111117893"/>
        </patternFill>
      </fill>
    </dxf>
    <dxf>
      <numFmt numFmtId="3" formatCode="#,##0"/>
    </dxf>
    <dxf>
      <alignment horizontal="center" readingOrder="0"/>
    </dxf>
    <dxf>
      <alignment vertical="center" readingOrder="0"/>
    </dxf>
    <dxf>
      <font>
        <b/>
      </font>
    </dxf>
    <dxf>
      <fill>
        <patternFill patternType="solid">
          <bgColor theme="0" tint="-0.14999847407452621"/>
        </patternFill>
      </fill>
    </dxf>
    <dxf>
      <fill>
        <patternFill patternType="solid">
          <bgColor theme="0" tint="-0.14999847407452621"/>
        </patternFill>
      </fill>
    </dxf>
    <dxf>
      <alignment horizontal="center" readingOrder="0"/>
    </dxf>
    <dxf>
      <alignment horizontal="center" readingOrder="0"/>
    </dxf>
    <dxf>
      <font>
        <color auto="1"/>
      </font>
    </dxf>
    <dxf>
      <font>
        <color auto="1"/>
      </font>
    </dxf>
    <dxf>
      <fill>
        <patternFill patternType="solid">
          <bgColor theme="0" tint="-0.249977111117893"/>
        </patternFill>
      </fill>
    </dxf>
    <dxf>
      <fill>
        <patternFill patternType="solid">
          <bgColor theme="0" tint="-0.249977111117893"/>
        </patternFill>
      </fill>
    </dxf>
    <dxf>
      <font>
        <b/>
      </font>
    </dxf>
    <dxf>
      <font>
        <b/>
      </font>
    </dxf>
    <dxf>
      <alignment horizontal="center" readingOrder="0"/>
    </dxf>
    <dxf>
      <numFmt numFmtId="164" formatCode="0.0%"/>
    </dxf>
    <dxf>
      <fill>
        <patternFill patternType="solid">
          <bgColor theme="6" tint="0.59999389629810485"/>
        </patternFill>
      </fill>
    </dxf>
    <dxf>
      <font>
        <sz val="11"/>
      </font>
    </dxf>
    <dxf>
      <alignment horizontal="center" readingOrder="0"/>
    </dxf>
    <dxf>
      <font>
        <b val="0"/>
      </font>
    </dxf>
    <dxf>
      <alignment horizontal="center" readingOrder="0"/>
    </dxf>
    <dxf>
      <alignment horizontal="center" readingOrder="0"/>
    </dxf>
    <dxf>
      <font>
        <b/>
      </font>
    </dxf>
    <dxf>
      <font>
        <b/>
      </font>
    </dxf>
    <dxf>
      <fill>
        <patternFill patternType="solid">
          <bgColor theme="0" tint="-0.249977111117893"/>
        </patternFill>
      </fill>
    </dxf>
    <dxf>
      <fill>
        <patternFill patternType="solid">
          <bgColor theme="0" tint="-0.249977111117893"/>
        </patternFill>
      </fill>
    </dxf>
    <dxf>
      <alignment horizontal="center" readingOrder="0"/>
    </dxf>
    <dxf>
      <font>
        <b/>
      </font>
    </dxf>
    <dxf>
      <fill>
        <patternFill patternType="solid">
          <bgColor theme="0" tint="-0.249977111117893"/>
        </patternFill>
      </fill>
    </dxf>
    <dxf>
      <fill>
        <patternFill patternType="solid">
          <bgColor theme="0" tint="-0.249977111117893"/>
        </patternFill>
      </fill>
    </dxf>
    <dxf>
      <font>
        <b/>
      </font>
    </dxf>
    <dxf>
      <font>
        <b/>
      </font>
    </dxf>
    <dxf>
      <alignment wrapText="1" readingOrder="0"/>
    </dxf>
    <dxf>
      <font>
        <color theme="0"/>
      </font>
      <fill>
        <patternFill patternType="solid">
          <fgColor theme="6" tint="-0.249977111117893"/>
          <bgColor theme="6" tint="-0.249977111117893"/>
        </patternFill>
      </fill>
    </dxf>
    <dxf>
      <font>
        <color theme="0"/>
      </font>
      <fill>
        <patternFill patternType="solid">
          <fgColor theme="6" tint="-0.249977111117893"/>
          <bgColor theme="6" tint="-0.249977111117893"/>
        </patternFill>
      </fill>
      <alignment wrapText="1" readingOrder="0"/>
    </dxf>
    <dxf>
      <alignment wrapText="1" readingOrder="0"/>
    </dxf>
    <dxf>
      <alignment wrapText="1" readingOrder="0"/>
    </dxf>
    <dxf>
      <alignment horizontal="center" vertical="center" readingOrder="0"/>
    </dxf>
    <dxf>
      <alignment horizontal="center" vertical="center" readingOrder="0"/>
    </dxf>
    <dxf>
      <alignment wrapText="1" readingOrder="0"/>
    </dxf>
    <dxf>
      <numFmt numFmtId="3" formatCode="#,##0"/>
    </dxf>
    <dxf>
      <fill>
        <patternFill>
          <bgColor theme="0" tint="-0.14999847407452621"/>
        </patternFill>
      </fill>
    </dxf>
    <dxf>
      <alignment horizontal="center" readingOrder="0"/>
    </dxf>
    <dxf>
      <fill>
        <patternFill>
          <bgColor theme="0" tint="-0.249977111117893"/>
        </patternFill>
      </fill>
    </dxf>
    <dxf>
      <fill>
        <patternFill patternType="solid">
          <bgColor theme="0" tint="-0.14999847407452621"/>
        </patternFill>
      </fill>
    </dxf>
    <dxf>
      <font>
        <b/>
      </font>
    </dxf>
    <dxf>
      <alignment horizontal="center" readingOrder="0"/>
    </dxf>
    <dxf>
      <alignment horizontal="center" readingOrder="0"/>
    </dxf>
    <dxf>
      <alignment horizontal="center" readingOrder="0"/>
    </dxf>
    <dxf>
      <fill>
        <patternFill>
          <bgColor theme="0" tint="-0.14999847407452621"/>
        </patternFill>
      </fill>
    </dxf>
    <dxf>
      <fill>
        <patternFill>
          <bgColor theme="0" tint="-0.14999847407452621"/>
        </patternFill>
      </fill>
    </dxf>
    <dxf>
      <fill>
        <patternFill>
          <bgColor theme="0" tint="-0.14999847407452621"/>
        </patternFill>
      </fill>
    </dxf>
    <dxf>
      <font>
        <b/>
      </font>
    </dxf>
    <dxf>
      <font>
        <b/>
      </font>
    </dxf>
    <dxf>
      <font>
        <b/>
      </font>
    </dxf>
    <dxf>
      <alignment horizontal="center" readingOrder="0"/>
    </dxf>
    <dxf>
      <alignment horizontal="center" readingOrder="0"/>
    </dxf>
    <dxf>
      <font>
        <b val="0"/>
      </font>
    </dxf>
    <dxf>
      <font>
        <b val="0"/>
      </font>
    </dxf>
    <dxf>
      <fill>
        <patternFill>
          <bgColor theme="0" tint="-0.249977111117893"/>
        </patternFill>
      </fill>
    </dxf>
    <dxf>
      <fill>
        <patternFill>
          <bgColor theme="0" tint="-0.249977111117893"/>
        </patternFill>
      </fill>
    </dxf>
    <dxf>
      <fill>
        <patternFill>
          <bgColor theme="0" tint="-0.249977111117893"/>
        </patternFill>
      </fill>
    </dxf>
    <dxf>
      <font>
        <sz val="11"/>
      </font>
    </dxf>
    <dxf>
      <fill>
        <patternFill patternType="solid">
          <bgColor theme="0" tint="-0.14999847407452621"/>
        </patternFill>
      </fill>
    </dxf>
    <dxf>
      <alignment horizontal="center" readingOrder="0"/>
    </dxf>
    <dxf>
      <alignment horizontal="center" readingOrder="0"/>
    </dxf>
    <dxf>
      <font>
        <i val="0"/>
      </font>
    </dxf>
    <dxf>
      <fill>
        <patternFill patternType="solid">
          <bgColor theme="0" tint="-0.249977111117893"/>
        </patternFill>
      </fill>
    </dxf>
    <dxf>
      <font>
        <b val="0"/>
      </font>
    </dxf>
    <dxf>
      <alignment horizontal="center" readingOrder="0"/>
    </dxf>
    <dxf>
      <font>
        <b/>
      </font>
      <fill>
        <patternFill patternType="solid">
          <fgColor indexed="64"/>
          <bgColor theme="0" tint="-0.249977111117893"/>
        </patternFill>
      </fill>
    </dxf>
    <dxf>
      <numFmt numFmtId="0" formatCode="General"/>
    </dxf>
    <dxf>
      <font>
        <b/>
        <sz val="11"/>
      </font>
      <numFmt numFmtId="164" formatCode="0.0%"/>
      <fill>
        <patternFill patternType="solid">
          <fgColor indexed="64"/>
          <bgColor theme="6" tint="0.59999389629810485"/>
        </patternFill>
      </fill>
      <alignment horizontal="center" readingOrder="0"/>
    </dxf>
    <dxf>
      <numFmt numFmtId="0" formatCode="General"/>
    </dxf>
    <dxf>
      <fill>
        <patternFill patternType="solid">
          <bgColor theme="0" tint="-0.249977111117893"/>
        </patternFill>
      </fill>
    </dxf>
    <dxf>
      <font>
        <b/>
      </font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numFmt numFmtId="14" formatCode="0.00%"/>
    </dxf>
    <dxf>
      <alignment horizontal="center" readingOrder="0"/>
    </dxf>
    <dxf>
      <fill>
        <patternFill>
          <bgColor theme="0" tint="-0.14999847407452621"/>
        </patternFill>
      </fill>
    </dxf>
    <dxf>
      <fill>
        <patternFill patternType="solid">
          <bgColor theme="0" tint="-0.249977111117893"/>
        </patternFill>
      </fill>
    </dxf>
    <dxf>
      <font>
        <b/>
      </font>
    </dxf>
    <dxf>
      <fill>
        <patternFill>
          <bgColor theme="0" tint="-0.249977111117893"/>
        </patternFill>
      </fill>
    </dxf>
    <dxf>
      <numFmt numFmtId="3" formatCode="#,##0"/>
    </dxf>
    <dxf>
      <alignment horizontal="center" readingOrder="0"/>
    </dxf>
    <dxf>
      <alignment vertical="center" readingOrder="0"/>
    </dxf>
    <dxf>
      <font>
        <b/>
      </font>
    </dxf>
    <dxf>
      <fill>
        <patternFill patternType="solid">
          <bgColor theme="0" tint="-0.14999847407452621"/>
        </patternFill>
      </fill>
    </dxf>
    <dxf>
      <fill>
        <patternFill patternType="solid">
          <bgColor theme="0" tint="-0.14999847407452621"/>
        </patternFill>
      </fill>
    </dxf>
    <dxf>
      <alignment horizontal="center" readingOrder="0"/>
    </dxf>
    <dxf>
      <alignment horizontal="center" readingOrder="0"/>
    </dxf>
    <dxf>
      <font>
        <color auto="1"/>
      </font>
    </dxf>
    <dxf>
      <font>
        <color auto="1"/>
      </font>
    </dxf>
    <dxf>
      <fill>
        <patternFill patternType="solid">
          <bgColor theme="0" tint="-0.249977111117893"/>
        </patternFill>
      </fill>
    </dxf>
    <dxf>
      <fill>
        <patternFill patternType="solid">
          <bgColor theme="0" tint="-0.249977111117893"/>
        </patternFill>
      </fill>
    </dxf>
    <dxf>
      <font>
        <b/>
      </font>
    </dxf>
    <dxf>
      <font>
        <b/>
      </font>
    </dxf>
    <dxf>
      <alignment horizontal="center" readingOrder="0"/>
    </dxf>
    <dxf>
      <numFmt numFmtId="164" formatCode="0.0%"/>
    </dxf>
    <dxf>
      <fill>
        <patternFill patternType="solid">
          <bgColor theme="6" tint="0.59999389629810485"/>
        </patternFill>
      </fill>
    </dxf>
    <dxf>
      <font>
        <sz val="11"/>
      </font>
    </dxf>
    <dxf>
      <alignment horizontal="center" readingOrder="0"/>
    </dxf>
    <dxf>
      <font>
        <b val="0"/>
      </font>
    </dxf>
    <dxf>
      <alignment horizontal="center" readingOrder="0"/>
    </dxf>
    <dxf>
      <alignment horizontal="center" readingOrder="0"/>
    </dxf>
    <dxf>
      <font>
        <b/>
      </font>
    </dxf>
    <dxf>
      <font>
        <b/>
      </font>
    </dxf>
    <dxf>
      <fill>
        <patternFill patternType="solid">
          <bgColor theme="0" tint="-0.249977111117893"/>
        </patternFill>
      </fill>
    </dxf>
    <dxf>
      <fill>
        <patternFill patternType="solid">
          <bgColor theme="0" tint="-0.249977111117893"/>
        </patternFill>
      </fill>
    </dxf>
    <dxf>
      <alignment horizontal="center" readingOrder="0"/>
    </dxf>
    <dxf>
      <font>
        <b/>
      </font>
    </dxf>
    <dxf>
      <fill>
        <patternFill patternType="solid">
          <bgColor theme="0" tint="-0.249977111117893"/>
        </patternFill>
      </fill>
    </dxf>
    <dxf>
      <fill>
        <patternFill patternType="solid">
          <bgColor theme="0" tint="-0.249977111117893"/>
        </patternFill>
      </fill>
    </dxf>
    <dxf>
      <font>
        <b/>
      </font>
    </dxf>
    <dxf>
      <font>
        <b/>
      </font>
    </dxf>
    <dxf>
      <fill>
        <patternFill patternType="solid">
          <fgColor indexed="64"/>
          <bgColor rgb="FFFFC000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ont>
        <color theme="0"/>
      </font>
      <fill>
        <patternFill patternType="solid">
          <fgColor indexed="64"/>
          <bgColor rgb="FFBE5E2B"/>
        </patternFill>
      </fill>
    </dxf>
    <dxf>
      <font>
        <color theme="0"/>
      </font>
      <fill>
        <patternFill patternType="solid">
          <fgColor auto="1"/>
          <bgColor rgb="FFFFC000"/>
        </patternFill>
      </fill>
    </dxf>
    <dxf>
      <font>
        <color theme="0"/>
      </font>
      <fill>
        <patternFill patternType="solid">
          <fgColor indexed="64"/>
          <bgColor rgb="FF595959"/>
        </patternFill>
      </fill>
    </dxf>
    <dxf>
      <font>
        <b val="0"/>
        <i val="0"/>
        <color auto="1"/>
      </font>
    </dxf>
  </dxfs>
  <tableStyles count="1" defaultTableStyle="FROnT table" defaultPivotStyle="PivotStyleMedium4">
    <tableStyle name="FROnT table" pivot="0" count="6">
      <tableStyleElement type="wholeTable" dxfId="380"/>
      <tableStyleElement type="headerRow" dxfId="379"/>
      <tableStyleElement type="firstColumn" dxfId="378"/>
      <tableStyleElement type="secondRowStripe" dxfId="377"/>
      <tableStyleElement type="secondColumnStripe" dxfId="376"/>
      <tableStyleElement type="firstHeaderCell" dxfId="375"/>
    </tableStyle>
  </tableStyles>
  <colors>
    <mruColors>
      <color rgb="FFDCB9FF"/>
      <color rgb="FF6600FF"/>
      <color rgb="FF73893D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pivotCacheDefinition" Target="pivotCache/pivotCacheDefinition10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pivotCacheDefinition" Target="pivotCache/pivotCacheDefinition5.xml"/><Relationship Id="rId42" Type="http://schemas.openxmlformats.org/officeDocument/2006/relationships/pivotCacheDefinition" Target="pivotCache/pivotCacheDefinition13.xml"/><Relationship Id="rId47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pivotCacheDefinition" Target="pivotCache/pivotCacheDefinition4.xml"/><Relationship Id="rId38" Type="http://schemas.openxmlformats.org/officeDocument/2006/relationships/pivotCacheDefinition" Target="pivotCache/pivotCacheDefinition9.xml"/><Relationship Id="rId46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1.xml"/><Relationship Id="rId41" Type="http://schemas.openxmlformats.org/officeDocument/2006/relationships/pivotCacheDefinition" Target="pivotCache/pivotCacheDefinition1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pivotCacheDefinition" Target="pivotCache/pivotCacheDefinition3.xml"/><Relationship Id="rId37" Type="http://schemas.openxmlformats.org/officeDocument/2006/relationships/pivotCacheDefinition" Target="pivotCache/pivotCacheDefinition8.xml"/><Relationship Id="rId40" Type="http://schemas.openxmlformats.org/officeDocument/2006/relationships/pivotCacheDefinition" Target="pivotCache/pivotCacheDefinition11.xml"/><Relationship Id="rId45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pivotCacheDefinition" Target="pivotCache/pivotCacheDefinition7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pivotCacheDefinition" Target="pivotCache/pivotCacheDefinition2.xml"/><Relationship Id="rId44" Type="http://schemas.openxmlformats.org/officeDocument/2006/relationships/pivotCacheDefinition" Target="pivotCache/pivotCacheDefinition1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pivotCacheDefinition" Target="pivotCache/pivotCacheDefinition1.xml"/><Relationship Id="rId35" Type="http://schemas.openxmlformats.org/officeDocument/2006/relationships/pivotCacheDefinition" Target="pivotCache/pivotCacheDefinition6.xml"/><Relationship Id="rId43" Type="http://schemas.openxmlformats.org/officeDocument/2006/relationships/pivotCacheDefinition" Target="pivotCache/pivotCacheDefinition14.xml"/><Relationship Id="rId48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5907758603760478E-2"/>
          <c:y val="8.3029166808694377E-2"/>
          <c:w val="0.8026483877091366"/>
          <c:h val="0.72446853234254804"/>
        </c:manualLayout>
      </c:layout>
      <c:pieChart>
        <c:varyColors val="1"/>
        <c:ser>
          <c:idx val="0"/>
          <c:order val="0"/>
          <c:spPr>
            <a:ln w="12700">
              <a:solidFill>
                <a:schemeClr val="bg1"/>
              </a:solidFill>
            </a:ln>
          </c:spPr>
          <c:dLbls>
            <c:txPr>
              <a:bodyPr/>
              <a:lstStyle/>
              <a:p>
                <a:pPr>
                  <a:defRPr sz="800">
                    <a:solidFill>
                      <a:schemeClr val="bg1"/>
                    </a:solidFill>
                  </a:defRPr>
                </a:pPr>
                <a:endParaRPr lang="en-US"/>
              </a:p>
            </c:txPr>
            <c:dLblPos val="bestFit"/>
            <c:showLegendKey val="0"/>
            <c:showVal val="0"/>
            <c:showCatName val="0"/>
            <c:showSerName val="0"/>
            <c:showPercent val="1"/>
            <c:showBubbleSize val="0"/>
            <c:showLeaderLines val="0"/>
          </c:dLbls>
          <c:cat>
            <c:strRef>
              <c:f>'SAMPLE DEFINITION'!$B$6:$B$7</c:f>
              <c:strCache>
                <c:ptCount val="2"/>
                <c:pt idx="0">
                  <c:v>Public</c:v>
                </c:pt>
                <c:pt idx="1">
                  <c:v>Private</c:v>
                </c:pt>
              </c:strCache>
            </c:strRef>
          </c:cat>
          <c:val>
            <c:numRef>
              <c:f>'SAMPLE DEFINITION'!$C$6:$C$7</c:f>
              <c:numCache>
                <c:formatCode>#,##0</c:formatCode>
                <c:ptCount val="2"/>
                <c:pt idx="0">
                  <c:v>11</c:v>
                </c:pt>
                <c:pt idx="1">
                  <c:v>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</c:plotArea>
    <c:legend>
      <c:legendPos val="r"/>
      <c:layout>
        <c:manualLayout>
          <c:xMode val="edge"/>
          <c:yMode val="edge"/>
          <c:x val="0.11418943857463608"/>
          <c:y val="0.84848484848484862"/>
          <c:w val="0.66841930086310775"/>
          <c:h val="0.15035711445160266"/>
        </c:manualLayout>
      </c:layout>
      <c:overlay val="0"/>
      <c:txPr>
        <a:bodyPr/>
        <a:lstStyle/>
        <a:p>
          <a:pPr rtl="0">
            <a:defRPr sz="900"/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561361786298452"/>
          <c:y val="8.3029166808694363E-2"/>
          <c:w val="0.8026483877091366"/>
          <c:h val="0.72446853234254804"/>
        </c:manualLayout>
      </c:layout>
      <c:pieChart>
        <c:varyColors val="1"/>
        <c:ser>
          <c:idx val="0"/>
          <c:order val="0"/>
          <c:spPr>
            <a:ln>
              <a:solidFill>
                <a:schemeClr val="bg1"/>
              </a:solidFill>
            </a:ln>
          </c:spPr>
          <c:dLbls>
            <c:txPr>
              <a:bodyPr/>
              <a:lstStyle/>
              <a:p>
                <a:pPr>
                  <a:defRPr sz="800">
                    <a:solidFill>
                      <a:schemeClr val="bg1"/>
                    </a:solidFill>
                  </a:defRPr>
                </a:pPr>
                <a:endParaRPr lang="en-US"/>
              </a:p>
            </c:txPr>
            <c:dLblPos val="inEnd"/>
            <c:showLegendKey val="0"/>
            <c:showVal val="0"/>
            <c:showCatName val="0"/>
            <c:showSerName val="0"/>
            <c:showPercent val="1"/>
            <c:showBubbleSize val="0"/>
            <c:showLeaderLines val="0"/>
          </c:dLbls>
          <c:cat>
            <c:strRef>
              <c:f>('SAMPLE DEFINITION'!$E$6:$E$8,'SAMPLE DEFINITION'!$G$6:$G$9)</c:f>
              <c:strCache>
                <c:ptCount val="7"/>
                <c:pt idx="0">
                  <c:v>Office</c:v>
                </c:pt>
                <c:pt idx="1">
                  <c:v>Education Centre</c:v>
                </c:pt>
                <c:pt idx="2">
                  <c:v>Health Centre</c:v>
                </c:pt>
                <c:pt idx="3">
                  <c:v>Hotel</c:v>
                </c:pt>
                <c:pt idx="4">
                  <c:v>Commerce</c:v>
                </c:pt>
                <c:pt idx="5">
                  <c:v>Sport Centre</c:v>
                </c:pt>
                <c:pt idx="6">
                  <c:v>Other</c:v>
                </c:pt>
              </c:strCache>
            </c:strRef>
          </c:cat>
          <c:val>
            <c:numRef>
              <c:f>('SAMPLE DEFINITION'!$F$6:$F$8,'SAMPLE DEFINITION'!$H$6:$H$9)</c:f>
              <c:numCache>
                <c:formatCode>#,##0</c:formatCode>
                <c:ptCount val="7"/>
                <c:pt idx="0">
                  <c:v>3</c:v>
                </c:pt>
                <c:pt idx="1">
                  <c:v>10</c:v>
                </c:pt>
                <c:pt idx="2">
                  <c:v>1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</c:plotArea>
    <c:legend>
      <c:legendPos val="r"/>
      <c:layout>
        <c:manualLayout>
          <c:xMode val="edge"/>
          <c:yMode val="edge"/>
          <c:x val="0"/>
          <c:y val="0.13852813852813853"/>
          <c:w val="0.32445783407508844"/>
          <c:h val="0.57748554158002974"/>
        </c:manualLayout>
      </c:layout>
      <c:overlay val="0"/>
      <c:txPr>
        <a:bodyPr/>
        <a:lstStyle/>
        <a:p>
          <a:pPr rtl="0">
            <a:defRPr sz="900"/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5907758603760478E-2"/>
          <c:y val="8.3029166808694377E-2"/>
          <c:w val="0.8026483877091366"/>
          <c:h val="0.72446853234254804"/>
        </c:manualLayout>
      </c:layout>
      <c:pieChart>
        <c:varyColors val="1"/>
        <c:ser>
          <c:idx val="0"/>
          <c:order val="0"/>
          <c:spPr>
            <a:ln>
              <a:solidFill>
                <a:schemeClr val="bg1"/>
              </a:solidFill>
            </a:ln>
          </c:spPr>
          <c:dLbls>
            <c:txPr>
              <a:bodyPr/>
              <a:lstStyle/>
              <a:p>
                <a:pPr>
                  <a:defRPr sz="800">
                    <a:solidFill>
                      <a:schemeClr val="bg1"/>
                    </a:solidFill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0"/>
          </c:dLbls>
          <c:cat>
            <c:strRef>
              <c:f>'SAMPLE DEFINITION'!$J$6:$J$7</c:f>
              <c:strCache>
                <c:ptCount val="2"/>
                <c:pt idx="0">
                  <c:v>Yes</c:v>
                </c:pt>
                <c:pt idx="1">
                  <c:v>No</c:v>
                </c:pt>
              </c:strCache>
            </c:strRef>
          </c:cat>
          <c:val>
            <c:numRef>
              <c:f>'SAMPLE DEFINITION'!$K$6:$K$7</c:f>
              <c:numCache>
                <c:formatCode>#,##0</c:formatCode>
                <c:ptCount val="2"/>
                <c:pt idx="0">
                  <c:v>0</c:v>
                </c:pt>
                <c:pt idx="1">
                  <c:v>15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</c:plotArea>
    <c:legend>
      <c:legendPos val="r"/>
      <c:layout>
        <c:manualLayout>
          <c:xMode val="edge"/>
          <c:yMode val="edge"/>
          <c:x val="0.11418943857463608"/>
          <c:y val="0.84848484848484862"/>
          <c:w val="0.75794765562097599"/>
          <c:h val="0.15035711445160266"/>
        </c:manualLayout>
      </c:layout>
      <c:overlay val="0"/>
      <c:txPr>
        <a:bodyPr/>
        <a:lstStyle/>
        <a:p>
          <a:pPr rtl="0">
            <a:defRPr sz="900"/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5907758603760478E-2"/>
          <c:y val="8.3029166808694377E-2"/>
          <c:w val="0.8026483877091366"/>
          <c:h val="0.72446853234254804"/>
        </c:manualLayout>
      </c:layout>
      <c:pieChart>
        <c:varyColors val="1"/>
        <c:ser>
          <c:idx val="0"/>
          <c:order val="0"/>
          <c:spPr>
            <a:ln>
              <a:solidFill>
                <a:schemeClr val="bg1"/>
              </a:solidFill>
            </a:ln>
          </c:spPr>
          <c:dLbls>
            <c:txPr>
              <a:bodyPr/>
              <a:lstStyle/>
              <a:p>
                <a:pPr>
                  <a:defRPr sz="800">
                    <a:solidFill>
                      <a:schemeClr val="bg1"/>
                    </a:solidFill>
                  </a:defRPr>
                </a:pPr>
                <a:endParaRPr lang="en-US"/>
              </a:p>
            </c:txPr>
            <c:dLblPos val="bestFit"/>
            <c:showLegendKey val="0"/>
            <c:showVal val="0"/>
            <c:showCatName val="0"/>
            <c:showSerName val="0"/>
            <c:showPercent val="1"/>
            <c:showBubbleSize val="0"/>
            <c:showLeaderLines val="0"/>
          </c:dLbls>
          <c:cat>
            <c:strRef>
              <c:f>'SAMPLE DEFINITION'!$B$24:$B$27</c:f>
              <c:strCache>
                <c:ptCount val="4"/>
                <c:pt idx="0">
                  <c:v>Below 100</c:v>
                </c:pt>
                <c:pt idx="1">
                  <c:v>100-1000</c:v>
                </c:pt>
                <c:pt idx="2">
                  <c:v>Above 1000</c:v>
                </c:pt>
                <c:pt idx="3">
                  <c:v>DK/DA</c:v>
                </c:pt>
              </c:strCache>
            </c:strRef>
          </c:cat>
          <c:val>
            <c:numRef>
              <c:f>'SAMPLE DEFINITION'!$C$24:$C$27</c:f>
              <c:numCache>
                <c:formatCode>#,##0</c:formatCode>
                <c:ptCount val="4"/>
                <c:pt idx="0">
                  <c:v>1</c:v>
                </c:pt>
                <c:pt idx="1">
                  <c:v>3</c:v>
                </c:pt>
                <c:pt idx="2">
                  <c:v>8</c:v>
                </c:pt>
                <c:pt idx="3">
                  <c:v>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</c:plotArea>
    <c:legend>
      <c:legendPos val="r"/>
      <c:layout>
        <c:manualLayout>
          <c:xMode val="edge"/>
          <c:yMode val="edge"/>
          <c:x val="5.4764363686533946E-3"/>
          <c:y val="0.81962481962481959"/>
          <c:w val="0.97537366003294113"/>
          <c:h val="0.17921714331163149"/>
        </c:manualLayout>
      </c:layout>
      <c:overlay val="0"/>
      <c:txPr>
        <a:bodyPr/>
        <a:lstStyle/>
        <a:p>
          <a:pPr rtl="0">
            <a:defRPr sz="900"/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5907758603760478E-2"/>
          <c:y val="8.3029166808694377E-2"/>
          <c:w val="0.8026483877091366"/>
          <c:h val="0.72446853234254804"/>
        </c:manualLayout>
      </c:layout>
      <c:pieChart>
        <c:varyColors val="1"/>
        <c:ser>
          <c:idx val="0"/>
          <c:order val="0"/>
          <c:spPr>
            <a:ln>
              <a:solidFill>
                <a:schemeClr val="bg1"/>
              </a:solidFill>
            </a:ln>
          </c:spPr>
          <c:dLbls>
            <c:txPr>
              <a:bodyPr/>
              <a:lstStyle/>
              <a:p>
                <a:pPr>
                  <a:defRPr sz="800">
                    <a:solidFill>
                      <a:schemeClr val="bg1"/>
                    </a:solidFill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0"/>
          </c:dLbls>
          <c:cat>
            <c:strRef>
              <c:f>'SAMPLE DEFINITION'!$E$24:$E$27</c:f>
              <c:strCache>
                <c:ptCount val="4"/>
                <c:pt idx="0">
                  <c:v>Below 1000</c:v>
                </c:pt>
                <c:pt idx="1">
                  <c:v>1000-5000</c:v>
                </c:pt>
                <c:pt idx="2">
                  <c:v>Above 5000</c:v>
                </c:pt>
                <c:pt idx="3">
                  <c:v>DK/DA</c:v>
                </c:pt>
              </c:strCache>
            </c:strRef>
          </c:cat>
          <c:val>
            <c:numRef>
              <c:f>'SAMPLE DEFINITION'!$F$24:$F$27</c:f>
              <c:numCache>
                <c:formatCode>#,##0</c:formatCode>
                <c:ptCount val="4"/>
                <c:pt idx="0">
                  <c:v>0</c:v>
                </c:pt>
                <c:pt idx="1">
                  <c:v>0</c:v>
                </c:pt>
                <c:pt idx="2">
                  <c:v>12</c:v>
                </c:pt>
                <c:pt idx="3">
                  <c:v>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</c:plotArea>
    <c:legend>
      <c:legendPos val="r"/>
      <c:layout>
        <c:manualLayout>
          <c:xMode val="edge"/>
          <c:yMode val="edge"/>
          <c:x val="0.11418943857463608"/>
          <c:y val="0.84848484848484862"/>
          <c:w val="0.80724778218120319"/>
          <c:h val="0.15035711445160266"/>
        </c:manualLayout>
      </c:layout>
      <c:overlay val="0"/>
      <c:txPr>
        <a:bodyPr/>
        <a:lstStyle/>
        <a:p>
          <a:pPr rtl="0">
            <a:defRPr sz="900"/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5907758603760478E-2"/>
          <c:y val="8.3029166808694377E-2"/>
          <c:w val="0.8026483877091366"/>
          <c:h val="0.72446853234254804"/>
        </c:manualLayout>
      </c:layout>
      <c:pieChart>
        <c:varyColors val="1"/>
        <c:ser>
          <c:idx val="0"/>
          <c:order val="0"/>
          <c:spPr>
            <a:ln>
              <a:solidFill>
                <a:schemeClr val="bg1"/>
              </a:solidFill>
            </a:ln>
          </c:spPr>
          <c:dLbls>
            <c:txPr>
              <a:bodyPr/>
              <a:lstStyle/>
              <a:p>
                <a:pPr>
                  <a:defRPr sz="800">
                    <a:solidFill>
                      <a:schemeClr val="bg1"/>
                    </a:solidFill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0"/>
          </c:dLbls>
          <c:cat>
            <c:strRef>
              <c:f>'SAMPLE DEFINITION'!$H$24:$H$26</c:f>
              <c:strCache>
                <c:ptCount val="3"/>
                <c:pt idx="0">
                  <c:v>Yes</c:v>
                </c:pt>
                <c:pt idx="1">
                  <c:v>No</c:v>
                </c:pt>
                <c:pt idx="2">
                  <c:v>DK/DA</c:v>
                </c:pt>
              </c:strCache>
            </c:strRef>
          </c:cat>
          <c:val>
            <c:numRef>
              <c:f>'SAMPLE DEFINITION'!$I$24:$I$26</c:f>
              <c:numCache>
                <c:formatCode>#,##0</c:formatCode>
                <c:ptCount val="3"/>
                <c:pt idx="0">
                  <c:v>3</c:v>
                </c:pt>
                <c:pt idx="1">
                  <c:v>11</c:v>
                </c:pt>
                <c:pt idx="2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</c:plotArea>
    <c:legend>
      <c:legendPos val="r"/>
      <c:layout>
        <c:manualLayout>
          <c:xMode val="edge"/>
          <c:yMode val="edge"/>
          <c:x val="0.11418943857463608"/>
          <c:y val="0.84848484848484862"/>
          <c:w val="0.80724778218120319"/>
          <c:h val="0.15035711445160266"/>
        </c:manualLayout>
      </c:layout>
      <c:overlay val="0"/>
      <c:txPr>
        <a:bodyPr/>
        <a:lstStyle/>
        <a:p>
          <a:pPr rtl="0">
            <a:defRPr sz="900"/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5907758603760478E-2"/>
          <c:y val="8.3029166808694377E-2"/>
          <c:w val="0.8026483877091366"/>
          <c:h val="0.72446853234254804"/>
        </c:manualLayout>
      </c:layout>
      <c:pieChart>
        <c:varyColors val="1"/>
        <c:ser>
          <c:idx val="0"/>
          <c:order val="0"/>
          <c:spPr>
            <a:ln>
              <a:solidFill>
                <a:schemeClr val="bg1"/>
              </a:solidFill>
            </a:ln>
          </c:spPr>
          <c:dLbls>
            <c:txPr>
              <a:bodyPr/>
              <a:lstStyle/>
              <a:p>
                <a:pPr>
                  <a:defRPr sz="800">
                    <a:solidFill>
                      <a:schemeClr val="bg1"/>
                    </a:solidFill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0"/>
          </c:dLbls>
          <c:cat>
            <c:strRef>
              <c:f>'SAMPLE DEFINITION'!$K$24:$K$26</c:f>
              <c:strCache>
                <c:ptCount val="3"/>
                <c:pt idx="0">
                  <c:v>Yes</c:v>
                </c:pt>
                <c:pt idx="1">
                  <c:v>No</c:v>
                </c:pt>
                <c:pt idx="2">
                  <c:v>DK/DA</c:v>
                </c:pt>
              </c:strCache>
            </c:strRef>
          </c:cat>
          <c:val>
            <c:numRef>
              <c:f>'SAMPLE DEFINITION'!$L$24:$L$26</c:f>
              <c:numCache>
                <c:formatCode>#,##0</c:formatCode>
                <c:ptCount val="3"/>
                <c:pt idx="0">
                  <c:v>15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</c:plotArea>
    <c:legend>
      <c:legendPos val="r"/>
      <c:layout>
        <c:manualLayout>
          <c:xMode val="edge"/>
          <c:yMode val="edge"/>
          <c:x val="0.11418943857463608"/>
          <c:y val="0.84848484848484862"/>
          <c:w val="0.80724778218120319"/>
          <c:h val="0.15035711445160266"/>
        </c:manualLayout>
      </c:layout>
      <c:overlay val="0"/>
      <c:txPr>
        <a:bodyPr/>
        <a:lstStyle/>
        <a:p>
          <a:pPr rtl="0">
            <a:defRPr sz="900"/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[FROnT_Non Residential_IDAE.xlsx]HS_Q1 !Tabla dinámica5</c:name>
    <c:fmtId val="3"/>
  </c:pivotSource>
  <c:chart>
    <c:autoTitleDeleted val="1"/>
    <c:pivotFmts>
      <c:pivotFmt>
        <c:idx val="0"/>
        <c:marker>
          <c:symbol val="none"/>
        </c:marker>
      </c:pivotFmt>
      <c:pivotFmt>
        <c:idx val="1"/>
        <c:marker>
          <c:symbol val="none"/>
        </c:marker>
      </c:pivotFmt>
      <c:pivotFmt>
        <c:idx val="2"/>
        <c:marker>
          <c:symbol val="none"/>
        </c:marker>
        <c:dLbl>
          <c:idx val="0"/>
          <c:numFmt formatCode="0.0%" sourceLinked="0"/>
          <c:spPr/>
          <c:txPr>
            <a:bodyPr/>
            <a:lstStyle/>
            <a:p>
              <a:pPr>
                <a:defRPr/>
              </a:pPr>
              <a:endParaRPr lang="en-US"/>
            </a:p>
          </c:txPr>
          <c:dLblPos val="bestFit"/>
          <c:showLegendKey val="0"/>
          <c:showVal val="0"/>
          <c:showCatName val="0"/>
          <c:showSerName val="0"/>
          <c:showPercent val="1"/>
          <c:showBubbleSize val="0"/>
        </c:dLbl>
      </c:pivotFmt>
      <c:pivotFmt>
        <c:idx val="3"/>
        <c:dLbl>
          <c:idx val="0"/>
          <c:layout>
            <c:manualLayout>
              <c:x val="0.28627010529417435"/>
              <c:y val="1.1954388753242855E-2"/>
            </c:manualLayout>
          </c:layout>
          <c:dLblPos val="bestFit"/>
          <c:showLegendKey val="0"/>
          <c:showVal val="0"/>
          <c:showCatName val="0"/>
          <c:showSerName val="0"/>
          <c:showPercent val="1"/>
          <c:showBubbleSize val="0"/>
        </c:dLbl>
      </c:pivotFmt>
      <c:pivotFmt>
        <c:idx val="4"/>
      </c:pivotFmt>
      <c:pivotFmt>
        <c:idx val="5"/>
      </c:pivotFmt>
      <c:pivotFmt>
        <c:idx val="6"/>
      </c:pivotFmt>
      <c:pivotFmt>
        <c:idx val="7"/>
      </c:pivotFmt>
      <c:pivotFmt>
        <c:idx val="8"/>
      </c:pivotFmt>
      <c:pivotFmt>
        <c:idx val="9"/>
        <c:dLbl>
          <c:idx val="0"/>
          <c:layout>
            <c:manualLayout>
              <c:x val="-4.8406036453719853E-2"/>
              <c:y val="-8.1870742019486367E-2"/>
            </c:manualLayout>
          </c:layout>
          <c:dLblPos val="bestFit"/>
          <c:showLegendKey val="0"/>
          <c:showVal val="0"/>
          <c:showCatName val="0"/>
          <c:showSerName val="0"/>
          <c:showPercent val="1"/>
          <c:showBubbleSize val="0"/>
        </c:dLbl>
      </c:pivotFmt>
      <c:pivotFmt>
        <c:idx val="10"/>
        <c:dLbl>
          <c:idx val="0"/>
          <c:layout>
            <c:manualLayout>
              <c:x val="-4.518264146687935E-2"/>
              <c:y val="-3.3623158517487588E-2"/>
            </c:manualLayout>
          </c:layout>
          <c:dLblPos val="bestFit"/>
          <c:showLegendKey val="0"/>
          <c:showVal val="0"/>
          <c:showCatName val="0"/>
          <c:showSerName val="0"/>
          <c:showPercent val="1"/>
          <c:showBubbleSize val="0"/>
        </c:dLbl>
      </c:pivotFmt>
      <c:pivotFmt>
        <c:idx val="11"/>
        <c:marker>
          <c:symbol val="none"/>
        </c:marker>
      </c:pivotFmt>
      <c:pivotFmt>
        <c:idx val="12"/>
        <c:marker>
          <c:symbol val="none"/>
        </c:marker>
      </c:pivotFmt>
      <c:pivotFmt>
        <c:idx val="13"/>
        <c:marker>
          <c:symbol val="none"/>
        </c:marker>
        <c:dLbl>
          <c:idx val="0"/>
          <c:numFmt formatCode="0.0%" sourceLinked="0"/>
          <c:spPr/>
          <c:txPr>
            <a:bodyPr/>
            <a:lstStyle/>
            <a:p>
              <a:pPr>
                <a:defRPr/>
              </a:pPr>
              <a:endParaRPr lang="en-US"/>
            </a:p>
          </c:txPr>
          <c:showLegendKey val="0"/>
          <c:showVal val="0"/>
          <c:showCatName val="0"/>
          <c:showSerName val="0"/>
          <c:showPercent val="1"/>
          <c:showBubbleSize val="0"/>
        </c:dLbl>
      </c:pivotFmt>
      <c:pivotFmt>
        <c:idx val="14"/>
        <c:marker>
          <c:symbol val="none"/>
        </c:marker>
      </c:pivotFmt>
      <c:pivotFmt>
        <c:idx val="15"/>
        <c:marker>
          <c:symbol val="none"/>
        </c:marker>
      </c:pivotFmt>
      <c:pivotFmt>
        <c:idx val="16"/>
      </c:pivotFmt>
      <c:pivotFmt>
        <c:idx val="17"/>
      </c:pivotFmt>
      <c:pivotFmt>
        <c:idx val="18"/>
        <c:marker>
          <c:symbol val="none"/>
        </c:marker>
      </c:pivotFmt>
      <c:pivotFmt>
        <c:idx val="19"/>
        <c:marker>
          <c:symbol val="none"/>
        </c:marker>
        <c:dLbl>
          <c:idx val="0"/>
          <c:spPr/>
          <c:txPr>
            <a:bodyPr/>
            <a:lstStyle/>
            <a:p>
              <a:pPr>
                <a:defRPr/>
              </a:pPr>
              <a:endParaRPr lang="en-US"/>
            </a:p>
          </c:txPr>
          <c:showLegendKey val="0"/>
          <c:showVal val="0"/>
          <c:showCatName val="0"/>
          <c:showSerName val="0"/>
          <c:showPercent val="1"/>
          <c:showBubbleSize val="0"/>
        </c:dLbl>
      </c:pivotFmt>
      <c:pivotFmt>
        <c:idx val="20"/>
        <c:marker>
          <c:symbol val="none"/>
        </c:marker>
      </c:pivotFmt>
    </c:pivotFmts>
    <c:plotArea>
      <c:layout>
        <c:manualLayout>
          <c:layoutTarget val="inner"/>
          <c:xMode val="edge"/>
          <c:yMode val="edge"/>
          <c:x val="0.19389966880268231"/>
          <c:y val="0.23757647941066187"/>
          <c:w val="0.48012594104749251"/>
          <c:h val="0.65361682730835113"/>
        </c:manualLayout>
      </c:layout>
      <c:pieChart>
        <c:varyColors val="1"/>
        <c:ser>
          <c:idx val="0"/>
          <c:order val="0"/>
          <c:tx>
            <c:strRef>
              <c:f>'HS_Q1 '!$C$5</c:f>
              <c:strCache>
                <c:ptCount val="1"/>
                <c:pt idx="0">
                  <c:v>HS</c:v>
                </c:pt>
              </c:strCache>
            </c:strRef>
          </c:tx>
          <c:dLbls>
            <c:spPr/>
            <c:txPr>
              <a:bodyPr/>
              <a:lstStyle/>
              <a:p>
                <a:pPr>
                  <a:defRPr/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'HS_Q1 '!$B$6:$B$12</c:f>
              <c:strCache>
                <c:ptCount val="6"/>
                <c:pt idx="0">
                  <c:v>Natural gas</c:v>
                </c:pt>
                <c:pt idx="1">
                  <c:v>DH Non-RES</c:v>
                </c:pt>
                <c:pt idx="2">
                  <c:v>DH RES</c:v>
                </c:pt>
                <c:pt idx="3">
                  <c:v>Geo HP</c:v>
                </c:pt>
                <c:pt idx="4">
                  <c:v>Hydro HP</c:v>
                </c:pt>
                <c:pt idx="5">
                  <c:v>Electricity</c:v>
                </c:pt>
              </c:strCache>
            </c:strRef>
          </c:cat>
          <c:val>
            <c:numRef>
              <c:f>'HS_Q1 '!$C$6:$C$12</c:f>
              <c:numCache>
                <c:formatCode>#,##0</c:formatCode>
                <c:ptCount val="6"/>
                <c:pt idx="0">
                  <c:v>6</c:v>
                </c:pt>
                <c:pt idx="1">
                  <c:v>4</c:v>
                </c:pt>
                <c:pt idx="2">
                  <c:v>2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</c:numCache>
            </c:numRef>
          </c:val>
        </c:ser>
        <c:ser>
          <c:idx val="1"/>
          <c:order val="1"/>
          <c:tx>
            <c:strRef>
              <c:f>'HS_Q1 '!$D$5</c:f>
              <c:strCache>
                <c:ptCount val="1"/>
                <c:pt idx="0">
                  <c:v>HS%</c:v>
                </c:pt>
              </c:strCache>
            </c:strRef>
          </c:tx>
          <c:cat>
            <c:strRef>
              <c:f>'HS_Q1 '!$B$6:$B$12</c:f>
              <c:strCache>
                <c:ptCount val="6"/>
                <c:pt idx="0">
                  <c:v>Natural gas</c:v>
                </c:pt>
                <c:pt idx="1">
                  <c:v>DH Non-RES</c:v>
                </c:pt>
                <c:pt idx="2">
                  <c:v>DH RES</c:v>
                </c:pt>
                <c:pt idx="3">
                  <c:v>Geo HP</c:v>
                </c:pt>
                <c:pt idx="4">
                  <c:v>Hydro HP</c:v>
                </c:pt>
                <c:pt idx="5">
                  <c:v>Electricity</c:v>
                </c:pt>
              </c:strCache>
            </c:strRef>
          </c:cat>
          <c:val>
            <c:numRef>
              <c:f>'HS_Q1 '!$D$6:$D$12</c:f>
              <c:numCache>
                <c:formatCode>0.00%</c:formatCode>
                <c:ptCount val="6"/>
                <c:pt idx="0">
                  <c:v>0.4</c:v>
                </c:pt>
                <c:pt idx="1">
                  <c:v>0.26666666666666666</c:v>
                </c:pt>
                <c:pt idx="2">
                  <c:v>0.13333333333333333</c:v>
                </c:pt>
                <c:pt idx="3">
                  <c:v>6.6666666666666666E-2</c:v>
                </c:pt>
                <c:pt idx="4">
                  <c:v>6.6666666666666666E-2</c:v>
                </c:pt>
                <c:pt idx="5">
                  <c:v>6.6666666666666666E-2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r"/>
      <c:layout>
        <c:manualLayout>
          <c:xMode val="edge"/>
          <c:yMode val="edge"/>
          <c:x val="0.72830191282230883"/>
          <c:y val="2.0473617268429681E-2"/>
          <c:w val="0.24987330287417778"/>
          <c:h val="0.97952638273157022"/>
        </c:manualLayout>
      </c:layout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</c:extLst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338640712740535"/>
          <c:y val="3.820220274569696E-2"/>
          <c:w val="0.86862377659758838"/>
          <c:h val="0.8878125334399817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HS_Q1a!$C$26</c:f>
              <c:strCache>
                <c:ptCount val="1"/>
                <c:pt idx="0">
                  <c:v>Comfort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HS_Q1a!$C$27</c:f>
              <c:numCache>
                <c:formatCode>0.0%</c:formatCode>
                <c:ptCount val="1"/>
                <c:pt idx="0">
                  <c:v>0.91756272401433692</c:v>
                </c:pt>
              </c:numCache>
            </c:numRef>
          </c:val>
        </c:ser>
        <c:ser>
          <c:idx val="1"/>
          <c:order val="1"/>
          <c:tx>
            <c:strRef>
              <c:f>HS_Q1a!$D$26</c:f>
              <c:strCache>
                <c:ptCount val="1"/>
                <c:pt idx="0">
                  <c:v>Accessible fuel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HS_Q1a!$D$27</c:f>
              <c:numCache>
                <c:formatCode>0.0%</c:formatCode>
                <c:ptCount val="1"/>
                <c:pt idx="0">
                  <c:v>8.2437275985663083E-2</c:v>
                </c:pt>
              </c:numCache>
            </c:numRef>
          </c:val>
        </c:ser>
        <c:ser>
          <c:idx val="2"/>
          <c:order val="2"/>
          <c:tx>
            <c:strRef>
              <c:f>HS_Q1a!$E$26</c:f>
              <c:strCache>
                <c:ptCount val="1"/>
                <c:pt idx="0">
                  <c:v>Fuel Price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HS_Q1a!$E$27</c:f>
              <c:numCache>
                <c:formatCode>0.0%</c:formatCode>
                <c:ptCount val="1"/>
                <c:pt idx="0">
                  <c:v>7.1684587813620068E-2</c:v>
                </c:pt>
              </c:numCache>
            </c:numRef>
          </c:val>
        </c:ser>
        <c:ser>
          <c:idx val="3"/>
          <c:order val="3"/>
          <c:tx>
            <c:strRef>
              <c:f>HS_Q1a!$F$26</c:f>
              <c:strCache>
                <c:ptCount val="1"/>
                <c:pt idx="0">
                  <c:v>Ease, reliability &amp; safety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HS_Q1a!$F$27</c:f>
              <c:numCache>
                <c:formatCode>0.0%</c:formatCode>
                <c:ptCount val="1"/>
                <c:pt idx="0">
                  <c:v>4.3010752688172046E-2</c:v>
                </c:pt>
              </c:numCache>
            </c:numRef>
          </c:val>
        </c:ser>
        <c:ser>
          <c:idx val="4"/>
          <c:order val="4"/>
          <c:tx>
            <c:strRef>
              <c:f>HS_Q1a!$G$26</c:f>
              <c:strCache>
                <c:ptCount val="1"/>
                <c:pt idx="0">
                  <c:v>Ease, reliability &amp; safety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HS_Q1a!$G$27</c:f>
              <c:numCache>
                <c:formatCode>0.0%</c:formatCode>
                <c:ptCount val="1"/>
                <c:pt idx="0">
                  <c:v>4.3010752688172046E-2</c:v>
                </c:pt>
              </c:numCache>
            </c:numRef>
          </c:val>
        </c:ser>
        <c:ser>
          <c:idx val="5"/>
          <c:order val="5"/>
          <c:tx>
            <c:strRef>
              <c:f>HS_Q1a!$H$26</c:f>
              <c:strCache>
                <c:ptCount val="1"/>
                <c:pt idx="0">
                  <c:v>Equipment price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HS_Q1a!$H$27</c:f>
              <c:numCache>
                <c:formatCode>0.0%</c:formatCode>
                <c:ptCount val="1"/>
                <c:pt idx="0">
                  <c:v>3.2258064516129031E-2</c:v>
                </c:pt>
              </c:numCache>
            </c:numRef>
          </c:val>
        </c:ser>
        <c:ser>
          <c:idx val="6"/>
          <c:order val="6"/>
          <c:tx>
            <c:strRef>
              <c:f>HS_Q1a!$I$26</c:f>
              <c:strCache>
                <c:ptCount val="1"/>
                <c:pt idx="0">
                  <c:v>Equipment price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HS_Q1a!$I$27</c:f>
              <c:numCache>
                <c:formatCode>0.0%</c:formatCode>
                <c:ptCount val="1"/>
                <c:pt idx="0">
                  <c:v>3.2258064516129031E-2</c:v>
                </c:pt>
              </c:numCache>
            </c:numRef>
          </c:val>
        </c:ser>
        <c:ser>
          <c:idx val="7"/>
          <c:order val="7"/>
          <c:tx>
            <c:strRef>
              <c:f>HS_Q1a!$J$26</c:f>
              <c:strCache>
                <c:ptCount val="1"/>
                <c:pt idx="0">
                  <c:v>Storage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HS_Q1a!$J$27</c:f>
              <c:numCache>
                <c:formatCode>0.0%</c:formatCode>
                <c:ptCount val="1"/>
                <c:pt idx="0">
                  <c:v>2.5089605734767026E-2</c:v>
                </c:pt>
              </c:numCache>
            </c:numRef>
          </c:val>
        </c:ser>
        <c:ser>
          <c:idx val="8"/>
          <c:order val="8"/>
          <c:tx>
            <c:strRef>
              <c:f>HS_Q1a!$K$26</c:f>
              <c:strCache>
                <c:ptCount val="1"/>
                <c:pt idx="0">
                  <c:v>Maintenance</c:v>
                </c:pt>
              </c:strCache>
            </c:strRef>
          </c:tx>
          <c:invertIfNegative val="0"/>
          <c:dLbls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HS_Q1a!$K$27</c:f>
              <c:numCache>
                <c:formatCode>0.0%</c:formatCode>
                <c:ptCount val="1"/>
                <c:pt idx="0">
                  <c:v>1.7921146953405017E-2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20"/>
        <c:axId val="709797376"/>
        <c:axId val="709798912"/>
      </c:barChart>
      <c:catAx>
        <c:axId val="709797376"/>
        <c:scaling>
          <c:orientation val="minMax"/>
        </c:scaling>
        <c:delete val="1"/>
        <c:axPos val="b"/>
        <c:numFmt formatCode="#,##0" sourceLinked="1"/>
        <c:majorTickMark val="out"/>
        <c:minorTickMark val="none"/>
        <c:tickLblPos val="nextTo"/>
        <c:crossAx val="709798912"/>
        <c:crosses val="autoZero"/>
        <c:auto val="1"/>
        <c:lblAlgn val="ctr"/>
        <c:lblOffset val="100"/>
        <c:noMultiLvlLbl val="0"/>
      </c:catAx>
      <c:valAx>
        <c:axId val="709798912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crossAx val="709797376"/>
        <c:crosses val="autoZero"/>
        <c:crossBetween val="between"/>
      </c:valAx>
      <c:spPr>
        <a:solidFill>
          <a:schemeClr val="bg1">
            <a:lumMod val="95000"/>
          </a:schemeClr>
        </a:solidFill>
      </c:spPr>
    </c:plotArea>
    <c:legend>
      <c:legendPos val="r"/>
      <c:layout>
        <c:manualLayout>
          <c:xMode val="edge"/>
          <c:yMode val="edge"/>
          <c:x val="0.63443029394650896"/>
          <c:y val="5.5267473020232445E-2"/>
          <c:w val="0.30643484114489483"/>
          <c:h val="0.4532870597311518"/>
        </c:manualLayout>
      </c:layout>
      <c:overlay val="0"/>
    </c:legend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[FROnT_Non Residential_IDAE.xlsx]DHW_Q2!Tabla dinámica1</c:name>
    <c:fmtId val="12"/>
  </c:pivotSource>
  <c:chart>
    <c:autoTitleDeleted val="1"/>
    <c:pivotFmts>
      <c:pivotFmt>
        <c:idx val="0"/>
        <c:marker>
          <c:symbol val="none"/>
        </c:marker>
        <c:dLbl>
          <c:idx val="0"/>
          <c:spPr/>
          <c:txPr>
            <a:bodyPr/>
            <a:lstStyle/>
            <a:p>
              <a:pPr>
                <a:defRPr sz="1000"/>
              </a:pPr>
              <a:endParaRPr lang="en-US"/>
            </a:p>
          </c:txPr>
          <c:showLegendKey val="0"/>
          <c:showVal val="0"/>
          <c:showCatName val="0"/>
          <c:showSerName val="0"/>
          <c:showPercent val="1"/>
          <c:showBubbleSize val="0"/>
        </c:dLbl>
      </c:pivotFmt>
      <c:pivotFmt>
        <c:idx val="1"/>
        <c:marker>
          <c:symbol val="none"/>
        </c:marker>
      </c:pivotFmt>
    </c:pivotFmts>
    <c:plotArea>
      <c:layout>
        <c:manualLayout>
          <c:layoutTarget val="inner"/>
          <c:xMode val="edge"/>
          <c:yMode val="edge"/>
          <c:x val="0.28601030374110387"/>
          <c:y val="0.26676755562685123"/>
          <c:w val="0.43607920927583693"/>
          <c:h val="0.60939563099311123"/>
        </c:manualLayout>
      </c:layout>
      <c:pieChart>
        <c:varyColors val="1"/>
        <c:ser>
          <c:idx val="0"/>
          <c:order val="0"/>
          <c:tx>
            <c:strRef>
              <c:f>DHW_Q2!$C$5</c:f>
              <c:strCache>
                <c:ptCount val="1"/>
                <c:pt idx="0">
                  <c:v>DHW</c:v>
                </c:pt>
              </c:strCache>
            </c:strRef>
          </c:tx>
          <c:dLbls>
            <c:spPr/>
            <c:txPr>
              <a:bodyPr/>
              <a:lstStyle/>
              <a:p>
                <a:pPr>
                  <a:defRPr sz="1000"/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DHW_Q2!$B$6:$B$13</c:f>
              <c:strCache>
                <c:ptCount val="7"/>
                <c:pt idx="0">
                  <c:v>Natural gas</c:v>
                </c:pt>
                <c:pt idx="1">
                  <c:v>Electricity</c:v>
                </c:pt>
                <c:pt idx="2">
                  <c:v>DH non-RES</c:v>
                </c:pt>
                <c:pt idx="3">
                  <c:v>Others</c:v>
                </c:pt>
                <c:pt idx="4">
                  <c:v>Solar Thermal</c:v>
                </c:pt>
                <c:pt idx="5">
                  <c:v>DH RES</c:v>
                </c:pt>
                <c:pt idx="6">
                  <c:v>Hydro HP</c:v>
                </c:pt>
              </c:strCache>
            </c:strRef>
          </c:cat>
          <c:val>
            <c:numRef>
              <c:f>DHW_Q2!$C$6:$C$13</c:f>
              <c:numCache>
                <c:formatCode>#,##0</c:formatCode>
                <c:ptCount val="7"/>
                <c:pt idx="0">
                  <c:v>5</c:v>
                </c:pt>
                <c:pt idx="1">
                  <c:v>4</c:v>
                </c:pt>
                <c:pt idx="2">
                  <c:v>2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</c:numCache>
            </c:numRef>
          </c:val>
        </c:ser>
        <c:ser>
          <c:idx val="1"/>
          <c:order val="1"/>
          <c:tx>
            <c:strRef>
              <c:f>DHW_Q2!$D$5</c:f>
              <c:strCache>
                <c:ptCount val="1"/>
                <c:pt idx="0">
                  <c:v>DHW%</c:v>
                </c:pt>
              </c:strCache>
            </c:strRef>
          </c:tx>
          <c:cat>
            <c:strRef>
              <c:f>DHW_Q2!$B$6:$B$13</c:f>
              <c:strCache>
                <c:ptCount val="7"/>
                <c:pt idx="0">
                  <c:v>Natural gas</c:v>
                </c:pt>
                <c:pt idx="1">
                  <c:v>Electricity</c:v>
                </c:pt>
                <c:pt idx="2">
                  <c:v>DH non-RES</c:v>
                </c:pt>
                <c:pt idx="3">
                  <c:v>Others</c:v>
                </c:pt>
                <c:pt idx="4">
                  <c:v>Solar Thermal</c:v>
                </c:pt>
                <c:pt idx="5">
                  <c:v>DH RES</c:v>
                </c:pt>
                <c:pt idx="6">
                  <c:v>Hydro HP</c:v>
                </c:pt>
              </c:strCache>
            </c:strRef>
          </c:cat>
          <c:val>
            <c:numRef>
              <c:f>DHW_Q2!$D$6:$D$13</c:f>
              <c:numCache>
                <c:formatCode>0.00%</c:formatCode>
                <c:ptCount val="7"/>
                <c:pt idx="0">
                  <c:v>0.33333333333333331</c:v>
                </c:pt>
                <c:pt idx="1">
                  <c:v>0.26666666666666666</c:v>
                </c:pt>
                <c:pt idx="2">
                  <c:v>0.13333333333333333</c:v>
                </c:pt>
                <c:pt idx="3">
                  <c:v>6.6666666666666666E-2</c:v>
                </c:pt>
                <c:pt idx="4">
                  <c:v>6.6666666666666666E-2</c:v>
                </c:pt>
                <c:pt idx="5">
                  <c:v>6.6666666666666666E-2</c:v>
                </c:pt>
                <c:pt idx="6">
                  <c:v>6.6666666666666666E-2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r"/>
      <c:layout>
        <c:manualLayout>
          <c:xMode val="edge"/>
          <c:yMode val="edge"/>
          <c:x val="0.73742911799903255"/>
          <c:y val="3.6505620612808487E-2"/>
          <c:w val="0.23820903583383421"/>
          <c:h val="0.83414375516857875"/>
        </c:manualLayout>
      </c:layout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</c:extLst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338640712740535"/>
          <c:y val="3.820220274569696E-2"/>
          <c:w val="0.86862377659758838"/>
          <c:h val="0.8988535066058578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DHW_Q2a!$C$25</c:f>
              <c:strCache>
                <c:ptCount val="1"/>
                <c:pt idx="0">
                  <c:v>Comfort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DHW_Q2a!$C$26</c:f>
              <c:numCache>
                <c:formatCode>0.0%</c:formatCode>
                <c:ptCount val="1"/>
                <c:pt idx="0">
                  <c:v>0.6149341142020498</c:v>
                </c:pt>
              </c:numCache>
            </c:numRef>
          </c:val>
        </c:ser>
        <c:ser>
          <c:idx val="1"/>
          <c:order val="1"/>
          <c:tx>
            <c:strRef>
              <c:f>DHW_Q2a!$D$25</c:f>
              <c:strCache>
                <c:ptCount val="1"/>
                <c:pt idx="0">
                  <c:v>Ease, reliability &amp; safety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DHW_Q2a!$D$26</c:f>
              <c:numCache>
                <c:formatCode>0.0%</c:formatCode>
                <c:ptCount val="1"/>
                <c:pt idx="0">
                  <c:v>0.2547584187408492</c:v>
                </c:pt>
              </c:numCache>
            </c:numRef>
          </c:val>
        </c:ser>
        <c:ser>
          <c:idx val="2"/>
          <c:order val="2"/>
          <c:tx>
            <c:strRef>
              <c:f>DHW_Q2a!$E$25</c:f>
              <c:strCache>
                <c:ptCount val="1"/>
                <c:pt idx="0">
                  <c:v>Equipment price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DHW_Q2a!$E$26</c:f>
              <c:numCache>
                <c:formatCode>0.0%</c:formatCode>
                <c:ptCount val="1"/>
                <c:pt idx="0">
                  <c:v>0.22108345534407028</c:v>
                </c:pt>
              </c:numCache>
            </c:numRef>
          </c:val>
        </c:ser>
        <c:ser>
          <c:idx val="3"/>
          <c:order val="3"/>
          <c:tx>
            <c:strRef>
              <c:f>DHW_Q2a!$F$25</c:f>
              <c:strCache>
                <c:ptCount val="1"/>
                <c:pt idx="0">
                  <c:v>Environ friendly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DHW_Q2a!$F$26</c:f>
              <c:numCache>
                <c:formatCode>0.0%</c:formatCode>
                <c:ptCount val="1"/>
                <c:pt idx="0">
                  <c:v>0.12152269399707175</c:v>
                </c:pt>
              </c:numCache>
            </c:numRef>
          </c:val>
        </c:ser>
        <c:ser>
          <c:idx val="4"/>
          <c:order val="4"/>
          <c:tx>
            <c:strRef>
              <c:f>DHW_Q2a!$G$25</c:f>
              <c:strCache>
                <c:ptCount val="1"/>
                <c:pt idx="0">
                  <c:v>Accessible fuel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DHW_Q2a!$G$26</c:f>
              <c:numCache>
                <c:formatCode>0.0%</c:formatCode>
                <c:ptCount val="1"/>
                <c:pt idx="0">
                  <c:v>9.5169838945827243E-2</c:v>
                </c:pt>
              </c:numCache>
            </c:numRef>
          </c:val>
        </c:ser>
        <c:ser>
          <c:idx val="5"/>
          <c:order val="5"/>
          <c:tx>
            <c:strRef>
              <c:f>DHW_Q2a!$H$25</c:f>
              <c:strCache>
                <c:ptCount val="1"/>
                <c:pt idx="0">
                  <c:v>Maintenance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DHW_Q2a!$H$26</c:f>
              <c:numCache>
                <c:formatCode>0.0%</c:formatCode>
                <c:ptCount val="1"/>
                <c:pt idx="0">
                  <c:v>7.4670571010248904E-2</c:v>
                </c:pt>
              </c:numCache>
            </c:numRef>
          </c:val>
        </c:ser>
        <c:ser>
          <c:idx val="6"/>
          <c:order val="6"/>
          <c:tx>
            <c:strRef>
              <c:f>DHW_Q2a!$I$25</c:f>
              <c:strCache>
                <c:ptCount val="1"/>
                <c:pt idx="0">
                  <c:v>Fuel Price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DHW_Q2a!$I$26</c:f>
              <c:numCache>
                <c:formatCode>0.0%</c:formatCode>
                <c:ptCount val="1"/>
                <c:pt idx="0">
                  <c:v>7.1742459736456807E-2</c:v>
                </c:pt>
              </c:numCache>
            </c:numRef>
          </c:val>
        </c:ser>
        <c:ser>
          <c:idx val="7"/>
          <c:order val="7"/>
          <c:tx>
            <c:strRef>
              <c:f>DHW_Q2a!$J$25</c:f>
              <c:strCache>
                <c:ptCount val="1"/>
                <c:pt idx="0">
                  <c:v>Storage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DHW_Q2a!$J$26</c:f>
              <c:numCache>
                <c:formatCode>0.0%</c:formatCode>
                <c:ptCount val="1"/>
                <c:pt idx="0">
                  <c:v>5.4172767203513911E-2</c:v>
                </c:pt>
              </c:numCache>
            </c:numRef>
          </c:val>
        </c:ser>
        <c:ser>
          <c:idx val="8"/>
          <c:order val="8"/>
          <c:tx>
            <c:strRef>
              <c:f>DHW_Q2a!$K$25</c:f>
              <c:strCache>
                <c:ptCount val="1"/>
                <c:pt idx="0">
                  <c:v>Others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DHW_Q2a!$K$26</c:f>
              <c:numCache>
                <c:formatCode>0.0%</c:formatCode>
                <c:ptCount val="1"/>
                <c:pt idx="0">
                  <c:v>1.3177159590043924E-2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20"/>
        <c:axId val="718744960"/>
        <c:axId val="718750848"/>
      </c:barChart>
      <c:catAx>
        <c:axId val="718744960"/>
        <c:scaling>
          <c:orientation val="minMax"/>
        </c:scaling>
        <c:delete val="1"/>
        <c:axPos val="b"/>
        <c:majorTickMark val="out"/>
        <c:minorTickMark val="none"/>
        <c:tickLblPos val="nextTo"/>
        <c:crossAx val="718750848"/>
        <c:crosses val="autoZero"/>
        <c:auto val="1"/>
        <c:lblAlgn val="ctr"/>
        <c:lblOffset val="100"/>
        <c:noMultiLvlLbl val="0"/>
      </c:catAx>
      <c:valAx>
        <c:axId val="718750848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crossAx val="718744960"/>
        <c:crosses val="autoZero"/>
        <c:crossBetween val="between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[FROnT_Non Residential_IDAE.xlsx]CS_Q3!Tabla dinámica5</c:name>
    <c:fmtId val="12"/>
  </c:pivotSource>
  <c:chart>
    <c:autoTitleDeleted val="1"/>
    <c:pivotFmts>
      <c:pivotFmt>
        <c:idx val="0"/>
        <c:marker>
          <c:symbol val="none"/>
        </c:marker>
      </c:pivotFmt>
      <c:pivotFmt>
        <c:idx val="1"/>
        <c:marker>
          <c:symbol val="none"/>
        </c:marker>
      </c:pivotFmt>
      <c:pivotFmt>
        <c:idx val="2"/>
        <c:marker>
          <c:symbol val="none"/>
        </c:marker>
        <c:dLbl>
          <c:idx val="0"/>
          <c:numFmt formatCode="0.0%" sourceLinked="0"/>
          <c:spPr/>
          <c:txPr>
            <a:bodyPr/>
            <a:lstStyle/>
            <a:p>
              <a:pPr>
                <a:defRPr/>
              </a:pPr>
              <a:endParaRPr lang="en-US"/>
            </a:p>
          </c:txPr>
          <c:dLblPos val="bestFit"/>
          <c:showLegendKey val="0"/>
          <c:showVal val="0"/>
          <c:showCatName val="0"/>
          <c:showSerName val="0"/>
          <c:showPercent val="1"/>
          <c:showBubbleSize val="0"/>
        </c:dLbl>
      </c:pivotFmt>
      <c:pivotFmt>
        <c:idx val="3"/>
        <c:dLbl>
          <c:idx val="0"/>
          <c:layout>
            <c:manualLayout>
              <c:x val="0.28627010529417435"/>
              <c:y val="1.1954388753242855E-2"/>
            </c:manualLayout>
          </c:layout>
          <c:dLblPos val="bestFit"/>
          <c:showLegendKey val="0"/>
          <c:showVal val="0"/>
          <c:showCatName val="0"/>
          <c:showSerName val="0"/>
          <c:showPercent val="1"/>
          <c:showBubbleSize val="0"/>
        </c:dLbl>
      </c:pivotFmt>
      <c:pivotFmt>
        <c:idx val="4"/>
      </c:pivotFmt>
      <c:pivotFmt>
        <c:idx val="5"/>
      </c:pivotFmt>
      <c:pivotFmt>
        <c:idx val="6"/>
      </c:pivotFmt>
      <c:pivotFmt>
        <c:idx val="7"/>
      </c:pivotFmt>
      <c:pivotFmt>
        <c:idx val="8"/>
      </c:pivotFmt>
      <c:pivotFmt>
        <c:idx val="9"/>
        <c:dLbl>
          <c:idx val="0"/>
          <c:layout>
            <c:manualLayout>
              <c:x val="-4.8406036453719853E-2"/>
              <c:y val="-8.1870742019486367E-2"/>
            </c:manualLayout>
          </c:layout>
          <c:dLblPos val="bestFit"/>
          <c:showLegendKey val="0"/>
          <c:showVal val="0"/>
          <c:showCatName val="0"/>
          <c:showSerName val="0"/>
          <c:showPercent val="1"/>
          <c:showBubbleSize val="0"/>
        </c:dLbl>
      </c:pivotFmt>
      <c:pivotFmt>
        <c:idx val="10"/>
        <c:dLbl>
          <c:idx val="0"/>
          <c:layout>
            <c:manualLayout>
              <c:x val="-4.518264146687935E-2"/>
              <c:y val="-3.3623158517487588E-2"/>
            </c:manualLayout>
          </c:layout>
          <c:dLblPos val="bestFit"/>
          <c:showLegendKey val="0"/>
          <c:showVal val="0"/>
          <c:showCatName val="0"/>
          <c:showSerName val="0"/>
          <c:showPercent val="1"/>
          <c:showBubbleSize val="0"/>
        </c:dLbl>
      </c:pivotFmt>
      <c:pivotFmt>
        <c:idx val="11"/>
        <c:marker>
          <c:symbol val="none"/>
        </c:marker>
      </c:pivotFmt>
      <c:pivotFmt>
        <c:idx val="12"/>
        <c:marker>
          <c:symbol val="none"/>
        </c:marker>
      </c:pivotFmt>
      <c:pivotFmt>
        <c:idx val="13"/>
        <c:marker>
          <c:symbol val="none"/>
        </c:marker>
        <c:dLbl>
          <c:idx val="0"/>
          <c:numFmt formatCode="0.0%" sourceLinked="0"/>
          <c:spPr/>
          <c:txPr>
            <a:bodyPr/>
            <a:lstStyle/>
            <a:p>
              <a:pPr>
                <a:defRPr/>
              </a:pPr>
              <a:endParaRPr lang="en-US"/>
            </a:p>
          </c:txPr>
          <c:showLegendKey val="0"/>
          <c:showVal val="0"/>
          <c:showCatName val="0"/>
          <c:showSerName val="0"/>
          <c:showPercent val="1"/>
          <c:showBubbleSize val="0"/>
        </c:dLbl>
      </c:pivotFmt>
      <c:pivotFmt>
        <c:idx val="14"/>
        <c:marker>
          <c:symbol val="none"/>
        </c:marker>
      </c:pivotFmt>
      <c:pivotFmt>
        <c:idx val="15"/>
        <c:marker>
          <c:symbol val="none"/>
        </c:marker>
      </c:pivotFmt>
      <c:pivotFmt>
        <c:idx val="16"/>
      </c:pivotFmt>
      <c:pivotFmt>
        <c:idx val="17"/>
      </c:pivotFmt>
      <c:pivotFmt>
        <c:idx val="18"/>
        <c:marker>
          <c:symbol val="none"/>
        </c:marker>
      </c:pivotFmt>
      <c:pivotFmt>
        <c:idx val="19"/>
        <c:marker>
          <c:symbol val="none"/>
        </c:marker>
        <c:dLbl>
          <c:idx val="0"/>
          <c:spPr/>
          <c:txPr>
            <a:bodyPr/>
            <a:lstStyle/>
            <a:p>
              <a:pPr>
                <a:defRPr/>
              </a:pPr>
              <a:endParaRPr lang="en-US"/>
            </a:p>
          </c:txPr>
          <c:showLegendKey val="0"/>
          <c:showVal val="0"/>
          <c:showCatName val="0"/>
          <c:showSerName val="0"/>
          <c:showPercent val="1"/>
          <c:showBubbleSize val="0"/>
        </c:dLbl>
      </c:pivotFmt>
      <c:pivotFmt>
        <c:idx val="20"/>
        <c:marker>
          <c:symbol val="none"/>
        </c:marker>
      </c:pivotFmt>
      <c:pivotFmt>
        <c:idx val="21"/>
        <c:marker>
          <c:symbol val="none"/>
        </c:marker>
        <c:dLbl>
          <c:idx val="0"/>
          <c:spPr/>
          <c:txPr>
            <a:bodyPr/>
            <a:lstStyle/>
            <a:p>
              <a:pPr>
                <a:defRPr/>
              </a:pPr>
              <a:endParaRPr lang="en-US"/>
            </a:p>
          </c:txPr>
          <c:showLegendKey val="0"/>
          <c:showVal val="0"/>
          <c:showCatName val="0"/>
          <c:showSerName val="0"/>
          <c:showPercent val="1"/>
          <c:showBubbleSize val="0"/>
        </c:dLbl>
      </c:pivotFmt>
      <c:pivotFmt>
        <c:idx val="22"/>
        <c:marker>
          <c:symbol val="none"/>
        </c:marker>
      </c:pivotFmt>
      <c:pivotFmt>
        <c:idx val="23"/>
        <c:dLbl>
          <c:idx val="0"/>
          <c:layout>
            <c:manualLayout>
              <c:x val="-2.3358923329727721E-2"/>
              <c:y val="-3.8000149020192236E-3"/>
            </c:manualLayout>
          </c:layout>
          <c:showLegendKey val="0"/>
          <c:showVal val="0"/>
          <c:showCatName val="0"/>
          <c:showSerName val="0"/>
          <c:showPercent val="1"/>
          <c:showBubbleSize val="0"/>
        </c:dLbl>
      </c:pivotFmt>
      <c:pivotFmt>
        <c:idx val="24"/>
        <c:dLbl>
          <c:idx val="0"/>
          <c:layout>
            <c:manualLayout>
              <c:x val="-6.5567429876968578E-2"/>
              <c:y val="1.9111985752500837E-2"/>
            </c:manualLayout>
          </c:layout>
          <c:showLegendKey val="0"/>
          <c:showVal val="0"/>
          <c:showCatName val="0"/>
          <c:showSerName val="0"/>
          <c:showPercent val="1"/>
          <c:showBubbleSize val="0"/>
        </c:dLbl>
      </c:pivotFmt>
    </c:pivotFmts>
    <c:plotArea>
      <c:layout>
        <c:manualLayout>
          <c:layoutTarget val="inner"/>
          <c:xMode val="edge"/>
          <c:yMode val="edge"/>
          <c:x val="0.19389966880268231"/>
          <c:y val="0.23757647941066187"/>
          <c:w val="0.48012594104749251"/>
          <c:h val="0.65361682730835113"/>
        </c:manualLayout>
      </c:layout>
      <c:pieChart>
        <c:varyColors val="1"/>
        <c:ser>
          <c:idx val="0"/>
          <c:order val="0"/>
          <c:tx>
            <c:strRef>
              <c:f>CS_Q3!$C$5</c:f>
              <c:strCache>
                <c:ptCount val="1"/>
                <c:pt idx="0">
                  <c:v>CS</c:v>
                </c:pt>
              </c:strCache>
            </c:strRef>
          </c:tx>
          <c:dLbls>
            <c:dLbl>
              <c:idx val="4"/>
              <c:layout>
                <c:manualLayout>
                  <c:x val="-6.5567429876968578E-2"/>
                  <c:y val="1.9111985752500837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5"/>
              <c:layout>
                <c:manualLayout>
                  <c:x val="-2.3358923329727721E-2"/>
                  <c:y val="-3.8000149020192236E-3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</c:dLbl>
            <c:spPr/>
            <c:txPr>
              <a:bodyPr/>
              <a:lstStyle/>
              <a:p>
                <a:pPr>
                  <a:defRPr/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CS_Q3!$B$6:$B$13</c:f>
              <c:strCache>
                <c:ptCount val="7"/>
                <c:pt idx="0">
                  <c:v>None</c:v>
                </c:pt>
                <c:pt idx="1">
                  <c:v>Aero HP</c:v>
                </c:pt>
                <c:pt idx="2">
                  <c:v>Electric AC</c:v>
                </c:pt>
                <c:pt idx="3">
                  <c:v>Hydro HP</c:v>
                </c:pt>
                <c:pt idx="4">
                  <c:v>Gas HP</c:v>
                </c:pt>
                <c:pt idx="5">
                  <c:v>Adiabatic CS</c:v>
                </c:pt>
                <c:pt idx="6">
                  <c:v>Geo HP</c:v>
                </c:pt>
              </c:strCache>
            </c:strRef>
          </c:cat>
          <c:val>
            <c:numRef>
              <c:f>CS_Q3!$C$6:$C$13</c:f>
              <c:numCache>
                <c:formatCode>#,##0</c:formatCode>
                <c:ptCount val="7"/>
                <c:pt idx="0">
                  <c:v>128</c:v>
                </c:pt>
                <c:pt idx="1">
                  <c:v>83</c:v>
                </c:pt>
                <c:pt idx="2">
                  <c:v>50</c:v>
                </c:pt>
                <c:pt idx="3">
                  <c:v>39</c:v>
                </c:pt>
                <c:pt idx="4">
                  <c:v>5</c:v>
                </c:pt>
                <c:pt idx="5">
                  <c:v>3</c:v>
                </c:pt>
                <c:pt idx="6">
                  <c:v>2</c:v>
                </c:pt>
              </c:numCache>
            </c:numRef>
          </c:val>
        </c:ser>
        <c:ser>
          <c:idx val="1"/>
          <c:order val="1"/>
          <c:tx>
            <c:strRef>
              <c:f>CS_Q3!$D$5</c:f>
              <c:strCache>
                <c:ptCount val="1"/>
                <c:pt idx="0">
                  <c:v>CS%</c:v>
                </c:pt>
              </c:strCache>
            </c:strRef>
          </c:tx>
          <c:cat>
            <c:strRef>
              <c:f>CS_Q3!$B$6:$B$13</c:f>
              <c:strCache>
                <c:ptCount val="7"/>
                <c:pt idx="0">
                  <c:v>None</c:v>
                </c:pt>
                <c:pt idx="1">
                  <c:v>Aero HP</c:v>
                </c:pt>
                <c:pt idx="2">
                  <c:v>Electric AC</c:v>
                </c:pt>
                <c:pt idx="3">
                  <c:v>Hydro HP</c:v>
                </c:pt>
                <c:pt idx="4">
                  <c:v>Gas HP</c:v>
                </c:pt>
                <c:pt idx="5">
                  <c:v>Adiabatic CS</c:v>
                </c:pt>
                <c:pt idx="6">
                  <c:v>Geo HP</c:v>
                </c:pt>
              </c:strCache>
            </c:strRef>
          </c:cat>
          <c:val>
            <c:numRef>
              <c:f>CS_Q3!$D$6:$D$13</c:f>
              <c:numCache>
                <c:formatCode>0.00%</c:formatCode>
                <c:ptCount val="7"/>
                <c:pt idx="0">
                  <c:v>0.41290322580645161</c:v>
                </c:pt>
                <c:pt idx="1">
                  <c:v>0.26774193548387099</c:v>
                </c:pt>
                <c:pt idx="2">
                  <c:v>0.16129032258064516</c:v>
                </c:pt>
                <c:pt idx="3">
                  <c:v>0.12580645161290321</c:v>
                </c:pt>
                <c:pt idx="4">
                  <c:v>1.6129032258064516E-2</c:v>
                </c:pt>
                <c:pt idx="5">
                  <c:v>9.6774193548387101E-3</c:v>
                </c:pt>
                <c:pt idx="6">
                  <c:v>6.4516129032258064E-3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r"/>
      <c:layout>
        <c:manualLayout>
          <c:xMode val="edge"/>
          <c:yMode val="edge"/>
          <c:x val="0.6604962782032342"/>
          <c:y val="8.9210791983882459E-2"/>
          <c:w val="0.26945904753344024"/>
          <c:h val="0.84399309831972424"/>
        </c:manualLayout>
      </c:layout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</c:extLst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7"/>
    </mc:Choice>
    <mc:Fallback>
      <c:style val="7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338640712740535"/>
          <c:y val="3.820220274569696E-2"/>
          <c:w val="0.86862377659758838"/>
          <c:h val="0.847644368565003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CS_Q3a!$C$24</c:f>
              <c:strCache>
                <c:ptCount val="1"/>
                <c:pt idx="0">
                  <c:v>Comfort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CS_Q3a!$C$25</c:f>
              <c:numCache>
                <c:formatCode>0.0%</c:formatCode>
                <c:ptCount val="1"/>
                <c:pt idx="0">
                  <c:v>0.34482758620689657</c:v>
                </c:pt>
              </c:numCache>
            </c:numRef>
          </c:val>
        </c:ser>
        <c:ser>
          <c:idx val="1"/>
          <c:order val="1"/>
          <c:tx>
            <c:strRef>
              <c:f>CS_Q3a!$D$24</c:f>
              <c:strCache>
                <c:ptCount val="1"/>
                <c:pt idx="0">
                  <c:v>Comfort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CS_Q3a!$D$25</c:f>
              <c:numCache>
                <c:formatCode>0.0%</c:formatCode>
                <c:ptCount val="1"/>
                <c:pt idx="0">
                  <c:v>0.34482758620689657</c:v>
                </c:pt>
              </c:numCache>
            </c:numRef>
          </c:val>
        </c:ser>
        <c:ser>
          <c:idx val="2"/>
          <c:order val="2"/>
          <c:tx>
            <c:strRef>
              <c:f>CS_Q3a!$E$24</c:f>
              <c:strCache>
                <c:ptCount val="1"/>
                <c:pt idx="0">
                  <c:v>Fuel Price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CS_Q3a!$E$25</c:f>
              <c:numCache>
                <c:formatCode>0.0%</c:formatCode>
                <c:ptCount val="1"/>
                <c:pt idx="0">
                  <c:v>0.20689655172413793</c:v>
                </c:pt>
              </c:numCache>
            </c:numRef>
          </c:val>
        </c:ser>
        <c:ser>
          <c:idx val="3"/>
          <c:order val="3"/>
          <c:tx>
            <c:strRef>
              <c:f>CS_Q3a!$F$24</c:f>
              <c:strCache>
                <c:ptCount val="1"/>
                <c:pt idx="0">
                  <c:v>Others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CS_Q3a!$F$25</c:f>
              <c:numCache>
                <c:formatCode>0.0%</c:formatCode>
                <c:ptCount val="1"/>
                <c:pt idx="0">
                  <c:v>6.8965517241379309E-2</c:v>
                </c:pt>
              </c:numCache>
            </c:numRef>
          </c:val>
        </c:ser>
        <c:ser>
          <c:idx val="4"/>
          <c:order val="4"/>
          <c:tx>
            <c:strRef>
              <c:f>CS_Q3a!$G$24</c:f>
              <c:strCache>
                <c:ptCount val="1"/>
                <c:pt idx="0">
                  <c:v>Equipment price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CS_Q3a!$G$25</c:f>
              <c:numCache>
                <c:formatCode>0.0%</c:formatCode>
                <c:ptCount val="1"/>
                <c:pt idx="0">
                  <c:v>3.4482758620689655E-2</c:v>
                </c:pt>
              </c:numCache>
            </c:numRef>
          </c:val>
        </c:ser>
        <c:ser>
          <c:idx val="5"/>
          <c:order val="5"/>
          <c:tx>
            <c:strRef>
              <c:f>CS_Q3a!$H$24</c:f>
              <c:strCache>
                <c:ptCount val="1"/>
                <c:pt idx="0">
                  <c:v>Equipment price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CS_Q3a!$H$25</c:f>
              <c:numCache>
                <c:formatCode>0.0%</c:formatCode>
                <c:ptCount val="1"/>
                <c:pt idx="0">
                  <c:v>3.4482758620689655E-2</c:v>
                </c:pt>
              </c:numCache>
            </c:numRef>
          </c:val>
        </c:ser>
        <c:ser>
          <c:idx val="6"/>
          <c:order val="6"/>
          <c:tx>
            <c:strRef>
              <c:f>CS_Q3a!$I$24</c:f>
              <c:strCache>
                <c:ptCount val="1"/>
                <c:pt idx="0">
                  <c:v>Accessible fuel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CS_Q3a!$I$25</c:f>
              <c:numCache>
                <c:formatCode>0.0%</c:formatCode>
                <c:ptCount val="1"/>
                <c:pt idx="0">
                  <c:v>0</c:v>
                </c:pt>
              </c:numCache>
            </c:numRef>
          </c:val>
        </c:ser>
        <c:ser>
          <c:idx val="7"/>
          <c:order val="7"/>
          <c:tx>
            <c:strRef>
              <c:f>CS_Q3a!$J$24</c:f>
              <c:strCache>
                <c:ptCount val="1"/>
                <c:pt idx="0">
                  <c:v>Accessible fuel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CS_Q3a!$J$25</c:f>
              <c:numCache>
                <c:formatCode>0.0%</c:formatCode>
                <c:ptCount val="1"/>
                <c:pt idx="0">
                  <c:v>0</c:v>
                </c:pt>
              </c:numCache>
            </c:numRef>
          </c:val>
        </c:ser>
        <c:ser>
          <c:idx val="8"/>
          <c:order val="8"/>
          <c:tx>
            <c:strRef>
              <c:f>CS_Q3a!$K$24</c:f>
              <c:strCache>
                <c:ptCount val="1"/>
                <c:pt idx="0">
                  <c:v>Accessible fuel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CS_Q3a!$K$25</c:f>
              <c:numCache>
                <c:formatCode>0.0%</c:formatCode>
                <c:ptCount val="1"/>
                <c:pt idx="0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20"/>
        <c:axId val="728479616"/>
        <c:axId val="728481152"/>
      </c:barChart>
      <c:catAx>
        <c:axId val="728479616"/>
        <c:scaling>
          <c:orientation val="minMax"/>
        </c:scaling>
        <c:delete val="1"/>
        <c:axPos val="b"/>
        <c:majorTickMark val="out"/>
        <c:minorTickMark val="none"/>
        <c:tickLblPos val="nextTo"/>
        <c:crossAx val="728481152"/>
        <c:crosses val="autoZero"/>
        <c:auto val="1"/>
        <c:lblAlgn val="ctr"/>
        <c:lblOffset val="100"/>
        <c:noMultiLvlLbl val="0"/>
      </c:catAx>
      <c:valAx>
        <c:axId val="728481152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crossAx val="72847961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0164303223239299"/>
          <c:y val="9.2856773373032817E-2"/>
          <c:w val="0.24650450978587554"/>
          <c:h val="0.51505075144749757"/>
        </c:manualLayout>
      </c:layout>
      <c:overlay val="0"/>
    </c:legend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338640712740535"/>
          <c:y val="3.820220274569696E-2"/>
          <c:w val="0.86862377659758838"/>
          <c:h val="0.8442476326320006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CURRENT_TECHN_Q4!$D$23</c:f>
              <c:strCache>
                <c:ptCount val="1"/>
                <c:pt idx="0">
                  <c:v>Already existed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CURRENT_TECHN_Q4!$D$24</c:f>
              <c:numCache>
                <c:formatCode>0.0%</c:formatCode>
                <c:ptCount val="1"/>
                <c:pt idx="0">
                  <c:v>0.23825136612021858</c:v>
                </c:pt>
              </c:numCache>
            </c:numRef>
          </c:val>
        </c:ser>
        <c:ser>
          <c:idx val="1"/>
          <c:order val="1"/>
          <c:tx>
            <c:strRef>
              <c:f>CURRENT_TECHN_Q4!$E$23</c:f>
              <c:strCache>
                <c:ptCount val="1"/>
                <c:pt idx="0">
                  <c:v>Others decided for me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CURRENT_TECHN_Q4!$E$24</c:f>
              <c:numCache>
                <c:formatCode>0.0%</c:formatCode>
                <c:ptCount val="1"/>
                <c:pt idx="0">
                  <c:v>0.2262295081967213</c:v>
                </c:pt>
              </c:numCache>
            </c:numRef>
          </c:val>
        </c:ser>
        <c:ser>
          <c:idx val="2"/>
          <c:order val="2"/>
          <c:tx>
            <c:strRef>
              <c:f>CURRENT_TECHN_Q4!$F$23</c:f>
              <c:strCache>
                <c:ptCount val="1"/>
                <c:pt idx="0">
                  <c:v>Fuel access and cost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CURRENT_TECHN_Q4!$F$24</c:f>
              <c:numCache>
                <c:formatCode>0.0%</c:formatCode>
                <c:ptCount val="1"/>
                <c:pt idx="0">
                  <c:v>0.18142076502732241</c:v>
                </c:pt>
              </c:numCache>
            </c:numRef>
          </c:val>
        </c:ser>
        <c:ser>
          <c:idx val="3"/>
          <c:order val="3"/>
          <c:tx>
            <c:strRef>
              <c:f>CURRENT_TECHN_Q4!$G$23</c:f>
              <c:strCache>
                <c:ptCount val="1"/>
                <c:pt idx="0">
                  <c:v>Cheap option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CURRENT_TECHN_Q4!$G$24</c:f>
              <c:numCache>
                <c:formatCode>0.0%</c:formatCode>
                <c:ptCount val="1"/>
                <c:pt idx="0">
                  <c:v>9.94535519125683E-2</c:v>
                </c:pt>
              </c:numCache>
            </c:numRef>
          </c:val>
        </c:ser>
        <c:ser>
          <c:idx val="4"/>
          <c:order val="4"/>
          <c:tx>
            <c:strRef>
              <c:f>CURRENT_TECHN_Q4!$H$23</c:f>
              <c:strCache>
                <c:ptCount val="1"/>
                <c:pt idx="0">
                  <c:v>Other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CURRENT_TECHN_Q4!$H$24</c:f>
              <c:numCache>
                <c:formatCode>0.0%</c:formatCode>
                <c:ptCount val="1"/>
                <c:pt idx="0">
                  <c:v>6.7759562841530049E-2</c:v>
                </c:pt>
              </c:numCache>
            </c:numRef>
          </c:val>
        </c:ser>
        <c:ser>
          <c:idx val="5"/>
          <c:order val="5"/>
          <c:tx>
            <c:strRef>
              <c:f>CURRENT_TECHN_Q4!$I$23</c:f>
              <c:strCache>
                <c:ptCount val="1"/>
                <c:pt idx="0">
                  <c:v>Familiar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CURRENT_TECHN_Q4!$I$24</c:f>
              <c:numCache>
                <c:formatCode>0.0%</c:formatCode>
                <c:ptCount val="1"/>
                <c:pt idx="0">
                  <c:v>6.6666666666666666E-2</c:v>
                </c:pt>
              </c:numCache>
            </c:numRef>
          </c:val>
        </c:ser>
        <c:ser>
          <c:idx val="6"/>
          <c:order val="6"/>
          <c:tx>
            <c:strRef>
              <c:f>CURRENT_TECHN_Q4!$J$23</c:f>
              <c:strCache>
                <c:ptCount val="1"/>
                <c:pt idx="0">
                  <c:v>Incentives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CURRENT_TECHN_Q4!$J$24</c:f>
              <c:numCache>
                <c:formatCode>0.0%</c:formatCode>
                <c:ptCount val="1"/>
                <c:pt idx="0">
                  <c:v>5.7923497267759562E-2</c:v>
                </c:pt>
              </c:numCache>
            </c:numRef>
          </c:val>
        </c:ser>
        <c:ser>
          <c:idx val="7"/>
          <c:order val="7"/>
          <c:tx>
            <c:strRef>
              <c:f>CURRENT_TECHN_Q4!$K$23</c:f>
              <c:strCache>
                <c:ptCount val="1"/>
                <c:pt idx="0">
                  <c:v>Legal obligation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CURRENT_TECHN_Q4!$K$24</c:f>
              <c:numCache>
                <c:formatCode>0.0%</c:formatCode>
                <c:ptCount val="1"/>
                <c:pt idx="0">
                  <c:v>3.9344262295081971E-2</c:v>
                </c:pt>
              </c:numCache>
            </c:numRef>
          </c:val>
        </c:ser>
        <c:ser>
          <c:idx val="8"/>
          <c:order val="8"/>
          <c:tx>
            <c:strRef>
              <c:f>CURRENT_TECHN_Q4!$L$23</c:f>
              <c:strCache>
                <c:ptCount val="1"/>
                <c:pt idx="0">
                  <c:v>Don't know any other</c:v>
                </c:pt>
              </c:strCache>
            </c:strRef>
          </c:tx>
          <c:invertIfNegative val="0"/>
          <c:val>
            <c:numRef>
              <c:f>CURRENT_TECHN_Q4!$L$24</c:f>
              <c:numCache>
                <c:formatCode>0.0%</c:formatCode>
                <c:ptCount val="1"/>
                <c:pt idx="0">
                  <c:v>2.6229726775956284E-2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20"/>
        <c:axId val="728679552"/>
        <c:axId val="728681088"/>
      </c:barChart>
      <c:catAx>
        <c:axId val="728679552"/>
        <c:scaling>
          <c:orientation val="minMax"/>
        </c:scaling>
        <c:delete val="1"/>
        <c:axPos val="b"/>
        <c:majorTickMark val="out"/>
        <c:minorTickMark val="none"/>
        <c:tickLblPos val="nextTo"/>
        <c:crossAx val="728681088"/>
        <c:crosses val="autoZero"/>
        <c:auto val="1"/>
        <c:lblAlgn val="ctr"/>
        <c:lblOffset val="100"/>
        <c:noMultiLvlLbl val="0"/>
      </c:catAx>
      <c:valAx>
        <c:axId val="728681088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crossAx val="72867955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63346531197434863"/>
          <c:y val="9.0440523649735163E-2"/>
          <c:w val="0.23333005158131032"/>
          <c:h val="0.4852058573724457"/>
        </c:manualLayout>
      </c:layout>
      <c:overlay val="0"/>
    </c:legend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338640712740535"/>
          <c:y val="3.820220274569696E-2"/>
          <c:w val="0.86862377659758838"/>
          <c:h val="0.8442476326320006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CURRENT_TECHN_Q4!$P$23</c:f>
              <c:strCache>
                <c:ptCount val="1"/>
                <c:pt idx="0">
                  <c:v>Already existed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CURRENT_TECHN_Q4!$P$24</c:f>
              <c:numCache>
                <c:formatCode>0.0%</c:formatCode>
                <c:ptCount val="1"/>
                <c:pt idx="0">
                  <c:v>0.213653603034134</c:v>
                </c:pt>
              </c:numCache>
            </c:numRef>
          </c:val>
        </c:ser>
        <c:ser>
          <c:idx val="1"/>
          <c:order val="1"/>
          <c:tx>
            <c:strRef>
              <c:f>CURRENT_TECHN_Q4!$Q$23</c:f>
              <c:strCache>
                <c:ptCount val="1"/>
                <c:pt idx="0">
                  <c:v>Others decided for me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CURRENT_TECHN_Q4!$Q$24</c:f>
              <c:numCache>
                <c:formatCode>0.0%</c:formatCode>
                <c:ptCount val="1"/>
                <c:pt idx="0">
                  <c:v>0.17193426042983564</c:v>
                </c:pt>
              </c:numCache>
            </c:numRef>
          </c:val>
        </c:ser>
        <c:ser>
          <c:idx val="2"/>
          <c:order val="2"/>
          <c:tx>
            <c:strRef>
              <c:f>CURRENT_TECHN_Q4!$R$23</c:f>
              <c:strCache>
                <c:ptCount val="1"/>
                <c:pt idx="0">
                  <c:v>Other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CURRENT_TECHN_Q4!$R$24</c:f>
              <c:numCache>
                <c:formatCode>0.0%</c:formatCode>
                <c:ptCount val="1"/>
                <c:pt idx="0">
                  <c:v>0.14285714285714285</c:v>
                </c:pt>
              </c:numCache>
            </c:numRef>
          </c:val>
        </c:ser>
        <c:ser>
          <c:idx val="3"/>
          <c:order val="3"/>
          <c:tx>
            <c:strRef>
              <c:f>CURRENT_TECHN_Q4!$S$23</c:f>
              <c:strCache>
                <c:ptCount val="1"/>
                <c:pt idx="0">
                  <c:v>Fuel access and cost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CURRENT_TECHN_Q4!$S$24</c:f>
              <c:numCache>
                <c:formatCode>0.0%</c:formatCode>
                <c:ptCount val="1"/>
                <c:pt idx="0">
                  <c:v>0.13780025284450062</c:v>
                </c:pt>
              </c:numCache>
            </c:numRef>
          </c:val>
        </c:ser>
        <c:ser>
          <c:idx val="4"/>
          <c:order val="4"/>
          <c:tx>
            <c:strRef>
              <c:f>CURRENT_TECHN_Q4!$T$23</c:f>
              <c:strCache>
                <c:ptCount val="1"/>
                <c:pt idx="0">
                  <c:v>Familiar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CURRENT_TECHN_Q4!$T$24</c:f>
              <c:numCache>
                <c:formatCode>0.0%</c:formatCode>
                <c:ptCount val="1"/>
                <c:pt idx="0">
                  <c:v>9.2288369152970923E-2</c:v>
                </c:pt>
              </c:numCache>
            </c:numRef>
          </c:val>
        </c:ser>
        <c:ser>
          <c:idx val="5"/>
          <c:order val="5"/>
          <c:tx>
            <c:strRef>
              <c:f>CURRENT_TECHN_Q4!$U$23</c:f>
              <c:strCache>
                <c:ptCount val="1"/>
                <c:pt idx="0">
                  <c:v>Cheap option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CURRENT_TECHN_Q4!$U$24</c:f>
              <c:numCache>
                <c:formatCode>0.0%</c:formatCode>
                <c:ptCount val="1"/>
                <c:pt idx="0">
                  <c:v>6.8268015170670035E-2</c:v>
                </c:pt>
              </c:numCache>
            </c:numRef>
          </c:val>
        </c:ser>
        <c:ser>
          <c:idx val="6"/>
          <c:order val="6"/>
          <c:tx>
            <c:strRef>
              <c:f>CURRENT_TECHN_Q4!$V$23</c:f>
              <c:strCache>
                <c:ptCount val="1"/>
                <c:pt idx="0">
                  <c:v>Incentives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CURRENT_TECHN_Q4!$V$24</c:f>
              <c:numCache>
                <c:formatCode>0.0%</c:formatCode>
                <c:ptCount val="1"/>
                <c:pt idx="0">
                  <c:v>4.2983565107458911E-2</c:v>
                </c:pt>
              </c:numCache>
            </c:numRef>
          </c:val>
        </c:ser>
        <c:ser>
          <c:idx val="7"/>
          <c:order val="7"/>
          <c:tx>
            <c:strRef>
              <c:f>CURRENT_TECHN_Q4!$W$23</c:f>
              <c:strCache>
                <c:ptCount val="1"/>
                <c:pt idx="0">
                  <c:v>Legal obligation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CURRENT_TECHN_Q4!$W$24</c:f>
              <c:numCache>
                <c:formatCode>0.0%</c:formatCode>
                <c:ptCount val="1"/>
                <c:pt idx="0">
                  <c:v>3.0341340075853349E-2</c:v>
                </c:pt>
              </c:numCache>
            </c:numRef>
          </c:val>
        </c:ser>
        <c:ser>
          <c:idx val="8"/>
          <c:order val="8"/>
          <c:tx>
            <c:strRef>
              <c:f>CURRENT_TECHN_Q4!$X$23</c:f>
              <c:strCache>
                <c:ptCount val="1"/>
                <c:pt idx="0">
                  <c:v>Don't know any other</c:v>
                </c:pt>
              </c:strCache>
            </c:strRef>
          </c:tx>
          <c:invertIfNegative val="0"/>
          <c:val>
            <c:numRef>
              <c:f>CURRENT_TECHN_Q4!$X$24</c:f>
              <c:numCache>
                <c:formatCode>0.0%</c:formatCode>
                <c:ptCount val="1"/>
                <c:pt idx="0">
                  <c:v>1.7699241466498105E-2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20"/>
        <c:axId val="728776704"/>
        <c:axId val="728778240"/>
      </c:barChart>
      <c:catAx>
        <c:axId val="728776704"/>
        <c:scaling>
          <c:orientation val="minMax"/>
        </c:scaling>
        <c:delete val="1"/>
        <c:axPos val="b"/>
        <c:majorTickMark val="out"/>
        <c:minorTickMark val="none"/>
        <c:tickLblPos val="nextTo"/>
        <c:crossAx val="728778240"/>
        <c:crosses val="autoZero"/>
        <c:auto val="1"/>
        <c:lblAlgn val="ctr"/>
        <c:lblOffset val="100"/>
        <c:noMultiLvlLbl val="0"/>
      </c:catAx>
      <c:valAx>
        <c:axId val="728778240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crossAx val="728776704"/>
        <c:crosses val="autoZero"/>
        <c:crossBetween val="between"/>
      </c:valAx>
      <c:spPr>
        <a:noFill/>
        <a:ln>
          <a:noFill/>
        </a:ln>
      </c:spPr>
    </c:plotArea>
    <c:legend>
      <c:legendPos val="r"/>
      <c:layout>
        <c:manualLayout>
          <c:xMode val="edge"/>
          <c:yMode val="edge"/>
          <c:x val="0.63346531197434863"/>
          <c:y val="9.0440523649735163E-2"/>
          <c:w val="0.23333005158131032"/>
          <c:h val="0.4852058573724457"/>
        </c:manualLayout>
      </c:layout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7"/>
    </mc:Choice>
    <mc:Fallback>
      <c:style val="7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338640712740535"/>
          <c:y val="3.820220274569696E-2"/>
          <c:w val="0.86862377659758838"/>
          <c:h val="0.8442476326320006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CURRENT_TECHN_Q4!$AB$23</c:f>
              <c:strCache>
                <c:ptCount val="1"/>
                <c:pt idx="0">
                  <c:v>Already existed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CURRENT_TECHN_Q4!$AB$24</c:f>
              <c:numCache>
                <c:formatCode>0.0%</c:formatCode>
                <c:ptCount val="1"/>
                <c:pt idx="0">
                  <c:v>0.19499284436493738</c:v>
                </c:pt>
              </c:numCache>
            </c:numRef>
          </c:val>
        </c:ser>
        <c:ser>
          <c:idx val="1"/>
          <c:order val="1"/>
          <c:tx>
            <c:strRef>
              <c:f>CURRENT_TECHN_Q4!$AC$23</c:f>
              <c:strCache>
                <c:ptCount val="1"/>
                <c:pt idx="0">
                  <c:v>Other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CURRENT_TECHN_Q4!$AC$24</c:f>
              <c:numCache>
                <c:formatCode>0.0%</c:formatCode>
                <c:ptCount val="1"/>
                <c:pt idx="0">
                  <c:v>0.18246869409660108</c:v>
                </c:pt>
              </c:numCache>
            </c:numRef>
          </c:val>
        </c:ser>
        <c:ser>
          <c:idx val="2"/>
          <c:order val="2"/>
          <c:tx>
            <c:strRef>
              <c:f>CURRENT_TECHN_Q4!$AD$23</c:f>
              <c:strCache>
                <c:ptCount val="1"/>
                <c:pt idx="0">
                  <c:v>Familiar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CURRENT_TECHN_Q4!$AD$24</c:f>
              <c:numCache>
                <c:formatCode>0.0%</c:formatCode>
                <c:ptCount val="1"/>
                <c:pt idx="0">
                  <c:v>0.15563506261180679</c:v>
                </c:pt>
              </c:numCache>
            </c:numRef>
          </c:val>
        </c:ser>
        <c:ser>
          <c:idx val="3"/>
          <c:order val="3"/>
          <c:tx>
            <c:strRef>
              <c:f>CURRENT_TECHN_Q4!$AE$23</c:f>
              <c:strCache>
                <c:ptCount val="1"/>
                <c:pt idx="0">
                  <c:v>Others decided for me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CURRENT_TECHN_Q4!$AE$24</c:f>
              <c:numCache>
                <c:formatCode>0.0%</c:formatCode>
                <c:ptCount val="1"/>
                <c:pt idx="0">
                  <c:v>0.14132415026833633</c:v>
                </c:pt>
              </c:numCache>
            </c:numRef>
          </c:val>
        </c:ser>
        <c:ser>
          <c:idx val="4"/>
          <c:order val="4"/>
          <c:tx>
            <c:strRef>
              <c:f>CURRENT_TECHN_Q4!$AF$23</c:f>
              <c:strCache>
                <c:ptCount val="1"/>
                <c:pt idx="0">
                  <c:v>Cheap option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CURRENT_TECHN_Q4!$AF$24</c:f>
              <c:numCache>
                <c:formatCode>0.0%</c:formatCode>
                <c:ptCount val="1"/>
                <c:pt idx="0">
                  <c:v>7.5134168157423978E-2</c:v>
                </c:pt>
              </c:numCache>
            </c:numRef>
          </c:val>
        </c:ser>
        <c:ser>
          <c:idx val="5"/>
          <c:order val="5"/>
          <c:tx>
            <c:strRef>
              <c:f>CURRENT_TECHN_Q4!$AG$23</c:f>
              <c:strCache>
                <c:ptCount val="1"/>
                <c:pt idx="0">
                  <c:v>Fuel access and cost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CURRENT_TECHN_Q4!$AG$24</c:f>
              <c:numCache>
                <c:formatCode>0.0%</c:formatCode>
                <c:ptCount val="1"/>
                <c:pt idx="0">
                  <c:v>7.3345438282647585E-2</c:v>
                </c:pt>
              </c:numCache>
            </c:numRef>
          </c:val>
        </c:ser>
        <c:ser>
          <c:idx val="6"/>
          <c:order val="6"/>
          <c:tx>
            <c:strRef>
              <c:f>CURRENT_TECHN_Q4!$AH$23</c:f>
              <c:strCache>
                <c:ptCount val="1"/>
                <c:pt idx="0">
                  <c:v>Legal obligation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CURRENT_TECHN_Q4!$AH$24</c:f>
              <c:numCache>
                <c:formatCode>0.0%</c:formatCode>
                <c:ptCount val="1"/>
                <c:pt idx="0">
                  <c:v>5.7245098389982117E-2</c:v>
                </c:pt>
              </c:numCache>
            </c:numRef>
          </c:val>
        </c:ser>
        <c:ser>
          <c:idx val="7"/>
          <c:order val="7"/>
          <c:tx>
            <c:strRef>
              <c:f>CURRENT_TECHN_Q4!$AI$23</c:f>
              <c:strCache>
                <c:ptCount val="1"/>
                <c:pt idx="0">
                  <c:v>Incentives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CURRENT_TECHN_Q4!$AI$24</c:f>
              <c:numCache>
                <c:formatCode>0.0%</c:formatCode>
                <c:ptCount val="1"/>
                <c:pt idx="0">
                  <c:v>5.3667262969588549E-2</c:v>
                </c:pt>
              </c:numCache>
            </c:numRef>
          </c:val>
        </c:ser>
        <c:ser>
          <c:idx val="8"/>
          <c:order val="8"/>
          <c:tx>
            <c:strRef>
              <c:f>CURRENT_TECHN_Q4!$AJ$23</c:f>
              <c:strCache>
                <c:ptCount val="1"/>
                <c:pt idx="0">
                  <c:v>Don't know any other</c:v>
                </c:pt>
              </c:strCache>
            </c:strRef>
          </c:tx>
          <c:invertIfNegative val="0"/>
          <c:val>
            <c:numRef>
              <c:f>CURRENT_TECHN_Q4!$AJ$24</c:f>
              <c:numCache>
                <c:formatCode>0.0%</c:formatCode>
                <c:ptCount val="1"/>
                <c:pt idx="0">
                  <c:v>4.8300715563506263E-2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20"/>
        <c:axId val="728840832"/>
        <c:axId val="728875392"/>
      </c:barChart>
      <c:catAx>
        <c:axId val="728840832"/>
        <c:scaling>
          <c:orientation val="minMax"/>
        </c:scaling>
        <c:delete val="1"/>
        <c:axPos val="b"/>
        <c:majorTickMark val="out"/>
        <c:minorTickMark val="none"/>
        <c:tickLblPos val="nextTo"/>
        <c:crossAx val="728875392"/>
        <c:crosses val="autoZero"/>
        <c:auto val="1"/>
        <c:lblAlgn val="ctr"/>
        <c:lblOffset val="100"/>
        <c:noMultiLvlLbl val="0"/>
      </c:catAx>
      <c:valAx>
        <c:axId val="728875392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crossAx val="72884083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68681820110467162"/>
          <c:y val="5.168278090442871E-2"/>
          <c:w val="0.23333005158131032"/>
          <c:h val="0.4852058573724457"/>
        </c:manualLayout>
      </c:layout>
      <c:overlay val="0"/>
    </c:legend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9633228939704365E-2"/>
          <c:y val="3.8202320622826635E-2"/>
          <c:w val="0.86862377659758838"/>
          <c:h val="0.8427246670860123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INFO_Q5!$F$8</c:f>
              <c:strCache>
                <c:ptCount val="1"/>
                <c:pt idx="0">
                  <c:v>Professionals</c:v>
                </c:pt>
              </c:strCache>
            </c:strRef>
          </c:tx>
          <c:invertIfNegative val="0"/>
          <c:dLbls>
            <c:numFmt formatCode="0%" sourceLinked="0"/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INFO_Q5!$G$8</c:f>
              <c:numCache>
                <c:formatCode>0.00%</c:formatCode>
                <c:ptCount val="1"/>
                <c:pt idx="0">
                  <c:v>0.93333333333333335</c:v>
                </c:pt>
              </c:numCache>
            </c:numRef>
          </c:val>
        </c:ser>
        <c:ser>
          <c:idx val="1"/>
          <c:order val="1"/>
          <c:tx>
            <c:strRef>
              <c:f>INFO_Q5!$F$9</c:f>
              <c:strCache>
                <c:ptCount val="1"/>
                <c:pt idx="0">
                  <c:v>Consumer/env org</c:v>
                </c:pt>
              </c:strCache>
            </c:strRef>
          </c:tx>
          <c:invertIfNegative val="0"/>
          <c:dLbls>
            <c:numFmt formatCode="0%" sourceLinked="0"/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trendline>
            <c:trendlineType val="linear"/>
            <c:dispRSqr val="0"/>
            <c:dispEq val="0"/>
          </c:trendline>
          <c:val>
            <c:numRef>
              <c:f>INFO_Q5!$G$9</c:f>
              <c:numCache>
                <c:formatCode>0.00%</c:formatCode>
                <c:ptCount val="1"/>
                <c:pt idx="0">
                  <c:v>6.6666666666666666E-2</c:v>
                </c:pt>
              </c:numCache>
            </c:numRef>
          </c:val>
        </c:ser>
        <c:ser>
          <c:idx val="2"/>
          <c:order val="2"/>
          <c:tx>
            <c:strRef>
              <c:f>INFO_Q5!$F$10</c:f>
              <c:strCache>
                <c:ptCount val="1"/>
                <c:pt idx="0">
                  <c:v>Technicians and colleagues</c:v>
                </c:pt>
              </c:strCache>
            </c:strRef>
          </c:tx>
          <c:invertIfNegative val="0"/>
          <c:dLbls>
            <c:numFmt formatCode="0%" sourceLinked="0"/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INFO_Q5!$G$10</c:f>
              <c:numCache>
                <c:formatCode>0.00%</c:formatCode>
                <c:ptCount val="1"/>
                <c:pt idx="0">
                  <c:v>0.66666666666666663</c:v>
                </c:pt>
              </c:numCache>
            </c:numRef>
          </c:val>
        </c:ser>
        <c:ser>
          <c:idx val="3"/>
          <c:order val="3"/>
          <c:tx>
            <c:strRef>
              <c:f>INFO_Q5!$F$11</c:f>
              <c:strCache>
                <c:ptCount val="1"/>
                <c:pt idx="0">
                  <c:v>Mass media (TV, Radio)</c:v>
                </c:pt>
              </c:strCache>
            </c:strRef>
          </c:tx>
          <c:invertIfNegative val="0"/>
          <c:dLbls>
            <c:numFmt formatCode="0%" sourceLinked="0"/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INFO_Q5!$G$11</c:f>
              <c:numCache>
                <c:formatCode>0.00%</c:formatCode>
                <c:ptCount val="1"/>
                <c:pt idx="0">
                  <c:v>0</c:v>
                </c:pt>
              </c:numCache>
            </c:numRef>
          </c:val>
        </c:ser>
        <c:ser>
          <c:idx val="4"/>
          <c:order val="4"/>
          <c:tx>
            <c:strRef>
              <c:f>INFO_Q5!$F$12</c:f>
              <c:strCache>
                <c:ptCount val="1"/>
                <c:pt idx="0">
                  <c:v>Internet/ Webs</c:v>
                </c:pt>
              </c:strCache>
            </c:strRef>
          </c:tx>
          <c:invertIfNegative val="0"/>
          <c:dLbls>
            <c:numFmt formatCode="0%" sourceLinked="0"/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INFO_Q5!$G$12</c:f>
              <c:numCache>
                <c:formatCode>0.00%</c:formatCode>
                <c:ptCount val="1"/>
                <c:pt idx="0">
                  <c:v>0</c:v>
                </c:pt>
              </c:numCache>
            </c:numRef>
          </c:val>
        </c:ser>
        <c:ser>
          <c:idx val="5"/>
          <c:order val="5"/>
          <c:tx>
            <c:strRef>
              <c:f>INFO_Q5!$F$13</c:f>
              <c:strCache>
                <c:ptCount val="1"/>
                <c:pt idx="0">
                  <c:v>Energy agen.</c:v>
                </c:pt>
              </c:strCache>
            </c:strRef>
          </c:tx>
          <c:invertIfNegative val="0"/>
          <c:dLbls>
            <c:numFmt formatCode="0%" sourceLinked="0"/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trendline>
            <c:trendlineType val="linear"/>
            <c:dispRSqr val="0"/>
            <c:dispEq val="0"/>
          </c:trendline>
          <c:val>
            <c:numRef>
              <c:f>INFO_Q5!$G$13</c:f>
              <c:numCache>
                <c:formatCode>0.00%</c:formatCode>
                <c:ptCount val="1"/>
                <c:pt idx="0">
                  <c:v>0.2</c:v>
                </c:pt>
              </c:numCache>
            </c:numRef>
          </c:val>
        </c:ser>
        <c:ser>
          <c:idx val="6"/>
          <c:order val="6"/>
          <c:tx>
            <c:strRef>
              <c:f>INFO_Q5!$F$14</c:f>
              <c:strCache>
                <c:ptCount val="1"/>
                <c:pt idx="0">
                  <c:v>Others</c:v>
                </c:pt>
              </c:strCache>
            </c:strRef>
          </c:tx>
          <c:invertIfNegative val="0"/>
          <c:dLbls>
            <c:numFmt formatCode="0%" sourceLinked="0"/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INFO_Q5!$G$14</c:f>
              <c:numCache>
                <c:formatCode>0.00%</c:formatCode>
                <c:ptCount val="1"/>
                <c:pt idx="0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20"/>
        <c:axId val="729298816"/>
        <c:axId val="729300352"/>
      </c:barChart>
      <c:catAx>
        <c:axId val="729298816"/>
        <c:scaling>
          <c:orientation val="minMax"/>
        </c:scaling>
        <c:delete val="1"/>
        <c:axPos val="b"/>
        <c:majorTickMark val="out"/>
        <c:minorTickMark val="none"/>
        <c:tickLblPos val="nextTo"/>
        <c:crossAx val="729300352"/>
        <c:crosses val="autoZero"/>
        <c:auto val="1"/>
        <c:lblAlgn val="ctr"/>
        <c:lblOffset val="100"/>
        <c:noMultiLvlLbl val="0"/>
      </c:catAx>
      <c:valAx>
        <c:axId val="729300352"/>
        <c:scaling>
          <c:orientation val="minMax"/>
        </c:scaling>
        <c:delete val="0"/>
        <c:axPos val="l"/>
        <c:numFmt formatCode="0%" sourceLinked="0"/>
        <c:majorTickMark val="out"/>
        <c:minorTickMark val="none"/>
        <c:tickLblPos val="nextTo"/>
        <c:crossAx val="729298816"/>
        <c:crosses val="autoZero"/>
        <c:crossBetween val="between"/>
      </c:valAx>
      <c:spPr>
        <a:solidFill>
          <a:schemeClr val="bg1">
            <a:lumMod val="95000"/>
          </a:schemeClr>
        </a:solidFill>
      </c:spPr>
    </c:plotArea>
    <c:legend>
      <c:legendPos val="r"/>
      <c:legendEntry>
        <c:idx val="7"/>
        <c:delete val="1"/>
      </c:legendEntry>
      <c:legendEntry>
        <c:idx val="8"/>
        <c:delete val="1"/>
      </c:legendEntry>
      <c:layout>
        <c:manualLayout>
          <c:xMode val="edge"/>
          <c:yMode val="edge"/>
          <c:x val="0.54819217091099681"/>
          <c:y val="9.2396781784057844E-2"/>
          <c:w val="0.34892487557232399"/>
          <c:h val="0.3778393197583948"/>
        </c:manualLayout>
      </c:layout>
      <c:overlay val="0"/>
      <c:spPr>
        <a:solidFill>
          <a:schemeClr val="bg1"/>
        </a:solidFill>
      </c:sp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338640712740535"/>
          <c:y val="3.820220274569696E-2"/>
          <c:w val="0.66413493824493885"/>
          <c:h val="0.856537040012855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KDF_Q6!$C$9</c:f>
              <c:strCache>
                <c:ptCount val="1"/>
                <c:pt idx="0">
                  <c:v>Investment 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KDF_Q6!$C$10</c:f>
              <c:numCache>
                <c:formatCode>0%</c:formatCode>
                <c:ptCount val="1"/>
                <c:pt idx="0">
                  <c:v>0.46666666666666667</c:v>
                </c:pt>
              </c:numCache>
            </c:numRef>
          </c:val>
        </c:ser>
        <c:ser>
          <c:idx val="1"/>
          <c:order val="1"/>
          <c:tx>
            <c:strRef>
              <c:f>KDF_Q6!$D$9</c:f>
              <c:strCache>
                <c:ptCount val="1"/>
                <c:pt idx="0">
                  <c:v>Total Savings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KDF_Q6!$D$10</c:f>
              <c:numCache>
                <c:formatCode>0%</c:formatCode>
                <c:ptCount val="1"/>
                <c:pt idx="0">
                  <c:v>0.8666666666666667</c:v>
                </c:pt>
              </c:numCache>
            </c:numRef>
          </c:val>
        </c:ser>
        <c:ser>
          <c:idx val="2"/>
          <c:order val="2"/>
          <c:tx>
            <c:strRef>
              <c:f>KDF_Q6!$E$9</c:f>
              <c:strCache>
                <c:ptCount val="1"/>
                <c:pt idx="0">
                  <c:v>Maintenance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KDF_Q6!$E$10</c:f>
              <c:numCache>
                <c:formatCode>0%</c:formatCode>
                <c:ptCount val="1"/>
                <c:pt idx="0">
                  <c:v>0.93333333333333335</c:v>
                </c:pt>
              </c:numCache>
            </c:numRef>
          </c:val>
        </c:ser>
        <c:ser>
          <c:idx val="3"/>
          <c:order val="3"/>
          <c:tx>
            <c:strRef>
              <c:f>KDF_Q6!$F$9</c:f>
              <c:strCache>
                <c:ptCount val="1"/>
                <c:pt idx="0">
                  <c:v>Level comfort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KDF_Q6!$F$10</c:f>
              <c:numCache>
                <c:formatCode>0%</c:formatCode>
                <c:ptCount val="1"/>
                <c:pt idx="0">
                  <c:v>0.93333333333333335</c:v>
                </c:pt>
              </c:numCache>
            </c:numRef>
          </c:val>
        </c:ser>
        <c:ser>
          <c:idx val="4"/>
          <c:order val="4"/>
          <c:tx>
            <c:strRef>
              <c:f>KDF_Q6!$G$9</c:f>
              <c:strCache>
                <c:ptCount val="1"/>
                <c:pt idx="0">
                  <c:v>Env. reasons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KDF_Q6!$G$10</c:f>
              <c:numCache>
                <c:formatCode>0%</c:formatCode>
                <c:ptCount val="1"/>
                <c:pt idx="0">
                  <c:v>0.93333333333333335</c:v>
                </c:pt>
              </c:numCache>
            </c:numRef>
          </c:val>
        </c:ser>
        <c:ser>
          <c:idx val="5"/>
          <c:order val="5"/>
          <c:tx>
            <c:strRef>
              <c:f>KDF_Q6!$H$9</c:f>
              <c:strCache>
                <c:ptCount val="1"/>
                <c:pt idx="0">
                  <c:v>Familiarity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KDF_Q6!$H$10</c:f>
              <c:numCache>
                <c:formatCode>0%</c:formatCode>
                <c:ptCount val="1"/>
                <c:pt idx="0">
                  <c:v>0.53333333333333333</c:v>
                </c:pt>
              </c:numCache>
            </c:numRef>
          </c:val>
        </c:ser>
        <c:ser>
          <c:idx val="6"/>
          <c:order val="6"/>
          <c:tx>
            <c:strRef>
              <c:f>KDF_Q6!$I$9</c:f>
              <c:strCache>
                <c:ptCount val="1"/>
                <c:pt idx="0">
                  <c:v>Recommendation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KDF_Q6!$I$10</c:f>
              <c:numCache>
                <c:formatCode>0%</c:formatCode>
                <c:ptCount val="1"/>
                <c:pt idx="0">
                  <c:v>0.6</c:v>
                </c:pt>
              </c:numCache>
            </c:numRef>
          </c:val>
        </c:ser>
        <c:ser>
          <c:idx val="7"/>
          <c:order val="7"/>
          <c:tx>
            <c:strRef>
              <c:f>KDF_Q6!$J$9</c:f>
              <c:strCache>
                <c:ptCount val="1"/>
                <c:pt idx="0">
                  <c:v>Reliable &amp; safe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KDF_Q6!$J$10</c:f>
              <c:numCache>
                <c:formatCode>0%</c:formatCode>
                <c:ptCount val="1"/>
                <c:pt idx="0">
                  <c:v>0.8666666666666667</c:v>
                </c:pt>
              </c:numCache>
            </c:numRef>
          </c:val>
        </c:ser>
        <c:ser>
          <c:idx val="8"/>
          <c:order val="8"/>
          <c:tx>
            <c:strRef>
              <c:f>KDF_Q6!$K$9</c:f>
              <c:strCache>
                <c:ptCount val="1"/>
                <c:pt idx="0">
                  <c:v>Energy label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KDF_Q6!$K$10</c:f>
              <c:numCache>
                <c:formatCode>0%</c:formatCode>
                <c:ptCount val="1"/>
                <c:pt idx="0">
                  <c:v>0.46666666666666667</c:v>
                </c:pt>
              </c:numCache>
            </c:numRef>
          </c:val>
        </c:ser>
        <c:ser>
          <c:idx val="9"/>
          <c:order val="9"/>
          <c:tx>
            <c:strRef>
              <c:f>KDF_Q6!$L$9</c:f>
              <c:strCache>
                <c:ptCount val="1"/>
                <c:pt idx="0">
                  <c:v>Availability tech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KDF_Q6!$L$10</c:f>
              <c:numCache>
                <c:formatCode>0%</c:formatCode>
                <c:ptCount val="1"/>
                <c:pt idx="0">
                  <c:v>0.66666666666666663</c:v>
                </c:pt>
              </c:numCache>
            </c:numRef>
          </c:val>
        </c:ser>
        <c:ser>
          <c:idx val="10"/>
          <c:order val="10"/>
          <c:tx>
            <c:strRef>
              <c:f>KDF_Q6!$M$9</c:f>
              <c:strCache>
                <c:ptCount val="1"/>
                <c:pt idx="0">
                  <c:v>Access to fuel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KDF_Q6!$M$10</c:f>
              <c:numCache>
                <c:formatCode>0%</c:formatCode>
                <c:ptCount val="1"/>
                <c:pt idx="0">
                  <c:v>0.66666666666666663</c:v>
                </c:pt>
              </c:numCache>
            </c:numRef>
          </c:val>
        </c:ser>
        <c:ser>
          <c:idx val="11"/>
          <c:order val="11"/>
          <c:tx>
            <c:strRef>
              <c:f>KDF_Q6!$N$9</c:f>
              <c:strCache>
                <c:ptCount val="1"/>
                <c:pt idx="0">
                  <c:v>Arch. integration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KDF_Q6!$N$10</c:f>
              <c:numCache>
                <c:formatCode>0%</c:formatCode>
                <c:ptCount val="1"/>
                <c:pt idx="0">
                  <c:v>0.53333333333333333</c:v>
                </c:pt>
              </c:numCache>
            </c:numRef>
          </c:val>
        </c:ser>
        <c:ser>
          <c:idx val="12"/>
          <c:order val="12"/>
          <c:tx>
            <c:strRef>
              <c:f>KDF_Q6!$O$9</c:f>
              <c:strCache>
                <c:ptCount val="1"/>
                <c:pt idx="0">
                  <c:v>Brand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KDF_Q6!$O$10</c:f>
              <c:numCache>
                <c:formatCode>0%</c:formatCode>
                <c:ptCount val="1"/>
                <c:pt idx="0">
                  <c:v>0.6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20"/>
        <c:axId val="736595328"/>
        <c:axId val="736613504"/>
      </c:barChart>
      <c:catAx>
        <c:axId val="736595328"/>
        <c:scaling>
          <c:orientation val="minMax"/>
        </c:scaling>
        <c:delete val="1"/>
        <c:axPos val="b"/>
        <c:majorTickMark val="out"/>
        <c:minorTickMark val="none"/>
        <c:tickLblPos val="nextTo"/>
        <c:crossAx val="736613504"/>
        <c:crosses val="autoZero"/>
        <c:auto val="1"/>
        <c:lblAlgn val="ctr"/>
        <c:lblOffset val="100"/>
        <c:noMultiLvlLbl val="0"/>
      </c:catAx>
      <c:valAx>
        <c:axId val="736613504"/>
        <c:scaling>
          <c:orientation val="minMax"/>
          <c:max val="1"/>
        </c:scaling>
        <c:delete val="0"/>
        <c:axPos val="l"/>
        <c:numFmt formatCode="0%" sourceLinked="1"/>
        <c:majorTickMark val="out"/>
        <c:minorTickMark val="none"/>
        <c:tickLblPos val="nextTo"/>
        <c:crossAx val="736595328"/>
        <c:crosses val="autoZero"/>
        <c:crossBetween val="between"/>
      </c:valAx>
      <c:spPr>
        <a:solidFill>
          <a:schemeClr val="bg1">
            <a:lumMod val="95000"/>
          </a:schemeClr>
        </a:solidFill>
      </c:spPr>
    </c:plotArea>
    <c:legend>
      <c:legendPos val="r"/>
      <c:layout>
        <c:manualLayout>
          <c:xMode val="edge"/>
          <c:yMode val="edge"/>
          <c:x val="0.78167115020846833"/>
          <c:y val="3.3810461192350962E-2"/>
          <c:w val="0.20835378744739202"/>
          <c:h val="0.87295498479767075"/>
        </c:manualLayout>
      </c:layout>
      <c:overlay val="0"/>
    </c:legend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338640712740535"/>
          <c:y val="3.820220274569696E-2"/>
          <c:w val="0.86862377659758838"/>
          <c:h val="0.8521748773252751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'RHC KNOWLEDGE_Q7'!$C$9</c:f>
              <c:strCache>
                <c:ptCount val="1"/>
                <c:pt idx="0">
                  <c:v>ST Heat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'RHC KNOWLEDGE_Q7'!$C$10</c:f>
              <c:numCache>
                <c:formatCode>0%</c:formatCode>
                <c:ptCount val="1"/>
                <c:pt idx="0">
                  <c:v>1</c:v>
                </c:pt>
              </c:numCache>
            </c:numRef>
          </c:val>
        </c:ser>
        <c:ser>
          <c:idx val="1"/>
          <c:order val="1"/>
          <c:tx>
            <c:strRef>
              <c:f>'RHC KNOWLEDGE_Q7'!$D$9</c:f>
              <c:strCache>
                <c:ptCount val="1"/>
                <c:pt idx="0">
                  <c:v>Biomass Heat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'RHC KNOWLEDGE_Q7'!$D$10</c:f>
              <c:numCache>
                <c:formatCode>0%</c:formatCode>
                <c:ptCount val="1"/>
                <c:pt idx="0">
                  <c:v>0.8</c:v>
                </c:pt>
              </c:numCache>
            </c:numRef>
          </c:val>
        </c:ser>
        <c:ser>
          <c:idx val="2"/>
          <c:order val="2"/>
          <c:tx>
            <c:strRef>
              <c:f>'RHC KNOWLEDGE_Q7'!$E$9</c:f>
              <c:strCache>
                <c:ptCount val="1"/>
                <c:pt idx="0">
                  <c:v>HP Heat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'RHC KNOWLEDGE_Q7'!$E$10</c:f>
              <c:numCache>
                <c:formatCode>0%</c:formatCode>
                <c:ptCount val="1"/>
                <c:pt idx="0">
                  <c:v>0.93333333333333335</c:v>
                </c:pt>
              </c:numCache>
            </c:numRef>
          </c:val>
        </c:ser>
        <c:ser>
          <c:idx val="3"/>
          <c:order val="3"/>
          <c:tx>
            <c:strRef>
              <c:f>'RHC KNOWLEDGE_Q7'!$F$9</c:f>
              <c:strCache>
                <c:ptCount val="1"/>
                <c:pt idx="0">
                  <c:v>Geo Heat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'RHC KNOWLEDGE_Q7'!$F$10</c:f>
              <c:numCache>
                <c:formatCode>0%</c:formatCode>
                <c:ptCount val="1"/>
                <c:pt idx="0">
                  <c:v>0.73333333333333328</c:v>
                </c:pt>
              </c:numCache>
            </c:numRef>
          </c:val>
        </c:ser>
        <c:ser>
          <c:idx val="4"/>
          <c:order val="4"/>
          <c:tx>
            <c:strRef>
              <c:f>'RHC KNOWLEDGE_Q7'!$G$9</c:f>
              <c:strCache>
                <c:ptCount val="1"/>
                <c:pt idx="0">
                  <c:v>DH Heat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'RHC KNOWLEDGE_Q7'!$G$10</c:f>
              <c:numCache>
                <c:formatCode>0%</c:formatCode>
                <c:ptCount val="1"/>
                <c:pt idx="0">
                  <c:v>0.8666666666666667</c:v>
                </c:pt>
              </c:numCache>
            </c:numRef>
          </c:val>
        </c:ser>
        <c:ser>
          <c:idx val="5"/>
          <c:order val="5"/>
          <c:tx>
            <c:strRef>
              <c:f>'RHC KNOWLEDGE_Q7'!$H$9</c:f>
              <c:strCache>
                <c:ptCount val="1"/>
                <c:pt idx="0">
                  <c:v>None Heat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'RHC KNOWLEDGE_Q7'!$H$10</c:f>
              <c:numCache>
                <c:formatCode>0%</c:formatCode>
                <c:ptCount val="1"/>
                <c:pt idx="0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20"/>
        <c:axId val="776966528"/>
        <c:axId val="776968064"/>
      </c:barChart>
      <c:catAx>
        <c:axId val="776966528"/>
        <c:scaling>
          <c:orientation val="minMax"/>
        </c:scaling>
        <c:delete val="1"/>
        <c:axPos val="b"/>
        <c:majorTickMark val="out"/>
        <c:minorTickMark val="none"/>
        <c:tickLblPos val="nextTo"/>
        <c:crossAx val="776968064"/>
        <c:crosses val="autoZero"/>
        <c:auto val="1"/>
        <c:lblAlgn val="ctr"/>
        <c:lblOffset val="100"/>
        <c:noMultiLvlLbl val="0"/>
      </c:catAx>
      <c:valAx>
        <c:axId val="776968064"/>
        <c:scaling>
          <c:orientation val="minMax"/>
          <c:max val="1"/>
        </c:scaling>
        <c:delete val="0"/>
        <c:axPos val="l"/>
        <c:numFmt formatCode="0%" sourceLinked="1"/>
        <c:majorTickMark val="out"/>
        <c:minorTickMark val="none"/>
        <c:tickLblPos val="nextTo"/>
        <c:crossAx val="77696652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013980983549398"/>
          <c:y val="7.5968153980752406E-2"/>
          <c:w val="0.19497514846623012"/>
          <c:h val="0.61591811023622045"/>
        </c:manualLayout>
      </c:layout>
      <c:overlay val="0"/>
    </c:legend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7"/>
    </mc:Choice>
    <mc:Fallback>
      <c:style val="7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338640712740535"/>
          <c:y val="3.820220274569696E-2"/>
          <c:w val="0.86862377659758838"/>
          <c:h val="0.8575915448805028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'RHC KNOWLEDGE_Q7'!$I$9</c:f>
              <c:strCache>
                <c:ptCount val="1"/>
                <c:pt idx="0">
                  <c:v>ST Cooling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'RHC KNOWLEDGE_Q7'!$I$10</c:f>
              <c:numCache>
                <c:formatCode>0%</c:formatCode>
                <c:ptCount val="1"/>
                <c:pt idx="0">
                  <c:v>0.33333333333333331</c:v>
                </c:pt>
              </c:numCache>
            </c:numRef>
          </c:val>
        </c:ser>
        <c:ser>
          <c:idx val="1"/>
          <c:order val="1"/>
          <c:tx>
            <c:strRef>
              <c:f>'RHC KNOWLEDGE_Q7'!$J$9</c:f>
              <c:strCache>
                <c:ptCount val="1"/>
                <c:pt idx="0">
                  <c:v>Biomass Cooling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'RHC KNOWLEDGE_Q7'!$J$10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</c:ser>
        <c:ser>
          <c:idx val="2"/>
          <c:order val="2"/>
          <c:tx>
            <c:strRef>
              <c:f>'RHC KNOWLEDGE_Q7'!$K$9</c:f>
              <c:strCache>
                <c:ptCount val="1"/>
                <c:pt idx="0">
                  <c:v>HP Cooling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'RHC KNOWLEDGE_Q7'!$K$10</c:f>
              <c:numCache>
                <c:formatCode>0%</c:formatCode>
                <c:ptCount val="1"/>
                <c:pt idx="0">
                  <c:v>0.8666666666666667</c:v>
                </c:pt>
              </c:numCache>
            </c:numRef>
          </c:val>
        </c:ser>
        <c:ser>
          <c:idx val="3"/>
          <c:order val="3"/>
          <c:tx>
            <c:strRef>
              <c:f>'RHC KNOWLEDGE_Q7'!$L$9</c:f>
              <c:strCache>
                <c:ptCount val="1"/>
                <c:pt idx="0">
                  <c:v>Geo Cooling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'RHC KNOWLEDGE_Q7'!$L$10</c:f>
              <c:numCache>
                <c:formatCode>0%</c:formatCode>
                <c:ptCount val="1"/>
                <c:pt idx="0">
                  <c:v>0.33333333333333331</c:v>
                </c:pt>
              </c:numCache>
            </c:numRef>
          </c:val>
        </c:ser>
        <c:ser>
          <c:idx val="4"/>
          <c:order val="4"/>
          <c:tx>
            <c:strRef>
              <c:f>'RHC KNOWLEDGE_Q7'!$M$9</c:f>
              <c:strCache>
                <c:ptCount val="1"/>
                <c:pt idx="0">
                  <c:v>DH Cooling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'RHC KNOWLEDGE_Q7'!$M$10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</c:ser>
        <c:ser>
          <c:idx val="5"/>
          <c:order val="5"/>
          <c:tx>
            <c:strRef>
              <c:f>'RHC KNOWLEDGE_Q7'!$N$9</c:f>
              <c:strCache>
                <c:ptCount val="1"/>
                <c:pt idx="0">
                  <c:v>None Cooling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'RHC KNOWLEDGE_Q7'!$N$10</c:f>
              <c:numCache>
                <c:formatCode>0%</c:formatCode>
                <c:ptCount val="1"/>
                <c:pt idx="0">
                  <c:v>6.6666666666666666E-2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20"/>
        <c:axId val="777052160"/>
        <c:axId val="777053696"/>
      </c:barChart>
      <c:catAx>
        <c:axId val="777052160"/>
        <c:scaling>
          <c:orientation val="minMax"/>
        </c:scaling>
        <c:delete val="1"/>
        <c:axPos val="b"/>
        <c:majorTickMark val="out"/>
        <c:minorTickMark val="none"/>
        <c:tickLblPos val="nextTo"/>
        <c:crossAx val="777053696"/>
        <c:crosses val="autoZero"/>
        <c:auto val="1"/>
        <c:lblAlgn val="ctr"/>
        <c:lblOffset val="100"/>
        <c:noMultiLvlLbl val="0"/>
      </c:catAx>
      <c:valAx>
        <c:axId val="777053696"/>
        <c:scaling>
          <c:orientation val="minMax"/>
          <c:max val="1"/>
        </c:scaling>
        <c:delete val="0"/>
        <c:axPos val="l"/>
        <c:numFmt formatCode="0%" sourceLinked="1"/>
        <c:majorTickMark val="out"/>
        <c:minorTickMark val="none"/>
        <c:tickLblPos val="nextTo"/>
        <c:crossAx val="77705216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67005707920967617"/>
          <c:y val="4.8899387576552933E-2"/>
          <c:w val="0.32134361408506468"/>
          <c:h val="0.30208476342133966"/>
        </c:manualLayout>
      </c:layout>
      <c:overlay val="0"/>
    </c:legend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338640712740535"/>
          <c:y val="3.820220274569696E-2"/>
          <c:w val="0.63845052361462018"/>
          <c:h val="0.9026851616596608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'RHC PERCEPTION_Q8'!$C$9</c:f>
              <c:strCache>
                <c:ptCount val="1"/>
                <c:pt idx="0">
                  <c:v>High investment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'RHC PERCEPTION_Q8'!$C$10</c:f>
              <c:numCache>
                <c:formatCode>0%</c:formatCode>
                <c:ptCount val="1"/>
                <c:pt idx="0">
                  <c:v>0.8666666666666667</c:v>
                </c:pt>
              </c:numCache>
            </c:numRef>
          </c:val>
        </c:ser>
        <c:ser>
          <c:idx val="1"/>
          <c:order val="1"/>
          <c:tx>
            <c:strRef>
              <c:f>'RHC PERCEPTION_Q8'!$D$9</c:f>
              <c:strCache>
                <c:ptCount val="1"/>
                <c:pt idx="0">
                  <c:v>High operation costs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'RHC PERCEPTION_Q8'!$D$10</c:f>
              <c:numCache>
                <c:formatCode>0%</c:formatCode>
                <c:ptCount val="1"/>
                <c:pt idx="0">
                  <c:v>0.26666666666666666</c:v>
                </c:pt>
              </c:numCache>
            </c:numRef>
          </c:val>
        </c:ser>
        <c:ser>
          <c:idx val="2"/>
          <c:order val="2"/>
          <c:tx>
            <c:strRef>
              <c:f>'RHC PERCEPTION_Q8'!$E$9</c:f>
              <c:strCache>
                <c:ptCount val="1"/>
                <c:pt idx="0">
                  <c:v>High savings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'RHC PERCEPTION_Q8'!$E$10</c:f>
              <c:numCache>
                <c:formatCode>0%</c:formatCode>
                <c:ptCount val="1"/>
                <c:pt idx="0">
                  <c:v>0.93333333333333335</c:v>
                </c:pt>
              </c:numCache>
            </c:numRef>
          </c:val>
        </c:ser>
        <c:ser>
          <c:idx val="3"/>
          <c:order val="3"/>
          <c:tx>
            <c:strRef>
              <c:f>'RHC PERCEPTION_Q8'!$F$9</c:f>
              <c:strCache>
                <c:ptCount val="1"/>
                <c:pt idx="0">
                  <c:v>Eco-friendly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'RHC PERCEPTION_Q8'!$F$10</c:f>
              <c:numCache>
                <c:formatCode>0%</c:formatCode>
                <c:ptCount val="1"/>
                <c:pt idx="0">
                  <c:v>1</c:v>
                </c:pt>
              </c:numCache>
            </c:numRef>
          </c:val>
        </c:ser>
        <c:ser>
          <c:idx val="4"/>
          <c:order val="4"/>
          <c:tx>
            <c:strRef>
              <c:f>'RHC PERCEPTION_Q8'!$G$9</c:f>
              <c:strCache>
                <c:ptCount val="1"/>
                <c:pt idx="0">
                  <c:v>Reliance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'RHC PERCEPTION_Q8'!$G$10</c:f>
              <c:numCache>
                <c:formatCode>0%</c:formatCode>
                <c:ptCount val="1"/>
                <c:pt idx="0">
                  <c:v>0.33333333333333331</c:v>
                </c:pt>
              </c:numCache>
            </c:numRef>
          </c:val>
        </c:ser>
        <c:ser>
          <c:idx val="5"/>
          <c:order val="5"/>
          <c:tx>
            <c:strRef>
              <c:f>'RHC PERCEPTION_Q8'!$H$9</c:f>
              <c:strCache>
                <c:ptCount val="1"/>
                <c:pt idx="0">
                  <c:v>Visual impact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'RHC PERCEPTION_Q8'!$H$10</c:f>
              <c:numCache>
                <c:formatCode>0%</c:formatCode>
                <c:ptCount val="1"/>
                <c:pt idx="0">
                  <c:v>0.46666666666666667</c:v>
                </c:pt>
              </c:numCache>
            </c:numRef>
          </c:val>
        </c:ser>
        <c:ser>
          <c:idx val="6"/>
          <c:order val="6"/>
          <c:tx>
            <c:strRef>
              <c:f>'RHC PERCEPTION_Q8'!$I$9</c:f>
              <c:strCache>
                <c:ptCount val="1"/>
                <c:pt idx="0">
                  <c:v>Safety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'RHC PERCEPTION_Q8'!$I$10</c:f>
              <c:numCache>
                <c:formatCode>0%</c:formatCode>
                <c:ptCount val="1"/>
                <c:pt idx="0">
                  <c:v>0.26666666666666666</c:v>
                </c:pt>
              </c:numCache>
            </c:numRef>
          </c:val>
        </c:ser>
        <c:ser>
          <c:idx val="7"/>
          <c:order val="7"/>
          <c:tx>
            <c:strRef>
              <c:f>'RHC PERCEPTION_Q8'!$J$9</c:f>
              <c:strCache>
                <c:ptCount val="1"/>
                <c:pt idx="0">
                  <c:v>Specialized installers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'RHC PERCEPTION_Q8'!$J$10</c:f>
              <c:numCache>
                <c:formatCode>0%</c:formatCode>
                <c:ptCount val="1"/>
                <c:pt idx="0">
                  <c:v>0.33333333333333331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20"/>
        <c:axId val="780737152"/>
        <c:axId val="784744832"/>
      </c:barChart>
      <c:catAx>
        <c:axId val="780737152"/>
        <c:scaling>
          <c:orientation val="minMax"/>
        </c:scaling>
        <c:delete val="1"/>
        <c:axPos val="b"/>
        <c:majorTickMark val="out"/>
        <c:minorTickMark val="none"/>
        <c:tickLblPos val="nextTo"/>
        <c:crossAx val="784744832"/>
        <c:crosses val="autoZero"/>
        <c:auto val="1"/>
        <c:lblAlgn val="ctr"/>
        <c:lblOffset val="100"/>
        <c:noMultiLvlLbl val="0"/>
      </c:catAx>
      <c:valAx>
        <c:axId val="784744832"/>
        <c:scaling>
          <c:orientation val="minMax"/>
        </c:scaling>
        <c:delete val="0"/>
        <c:axPos val="l"/>
        <c:numFmt formatCode="0%" sourceLinked="1"/>
        <c:majorTickMark val="out"/>
        <c:minorTickMark val="none"/>
        <c:tickLblPos val="nextTo"/>
        <c:crossAx val="780737152"/>
        <c:crosses val="autoZero"/>
        <c:crossBetween val="between"/>
      </c:valAx>
      <c:spPr>
        <a:solidFill>
          <a:schemeClr val="bg1">
            <a:lumMod val="95000"/>
          </a:schemeClr>
        </a:solidFill>
      </c:spPr>
    </c:plotArea>
    <c:legend>
      <c:legendPos val="r"/>
      <c:layout>
        <c:manualLayout>
          <c:xMode val="edge"/>
          <c:yMode val="edge"/>
          <c:x val="0.74477252017539886"/>
          <c:y val="0.10653263907426407"/>
          <c:w val="0.23330621943843308"/>
          <c:h val="0.74200513940391921"/>
        </c:manualLayout>
      </c:layout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338640712740535"/>
          <c:y val="3.820220274569696E-2"/>
          <c:w val="0.86862377659758838"/>
          <c:h val="0.8981968353537869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RHC_SUITABLE_Q9!$C$9</c:f>
              <c:strCache>
                <c:ptCount val="1"/>
                <c:pt idx="0">
                  <c:v>ST Heat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RHC_SUITABLE_Q9!$C$10</c:f>
              <c:numCache>
                <c:formatCode>0%</c:formatCode>
                <c:ptCount val="1"/>
                <c:pt idx="0">
                  <c:v>0.4</c:v>
                </c:pt>
              </c:numCache>
            </c:numRef>
          </c:val>
        </c:ser>
        <c:ser>
          <c:idx val="1"/>
          <c:order val="1"/>
          <c:tx>
            <c:strRef>
              <c:f>RHC_SUITABLE_Q9!$D$9</c:f>
              <c:strCache>
                <c:ptCount val="1"/>
                <c:pt idx="0">
                  <c:v>Biomass Heat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RHC_SUITABLE_Q9!$D$10</c:f>
              <c:numCache>
                <c:formatCode>0%</c:formatCode>
                <c:ptCount val="1"/>
                <c:pt idx="0">
                  <c:v>6.6666666666666666E-2</c:v>
                </c:pt>
              </c:numCache>
            </c:numRef>
          </c:val>
        </c:ser>
        <c:ser>
          <c:idx val="2"/>
          <c:order val="2"/>
          <c:tx>
            <c:strRef>
              <c:f>RHC_SUITABLE_Q9!$E$9</c:f>
              <c:strCache>
                <c:ptCount val="1"/>
                <c:pt idx="0">
                  <c:v>HP Heat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RHC_SUITABLE_Q9!$E$10</c:f>
              <c:numCache>
                <c:formatCode>0%</c:formatCode>
                <c:ptCount val="1"/>
                <c:pt idx="0">
                  <c:v>0.66666666666666663</c:v>
                </c:pt>
              </c:numCache>
            </c:numRef>
          </c:val>
        </c:ser>
        <c:ser>
          <c:idx val="3"/>
          <c:order val="3"/>
          <c:tx>
            <c:strRef>
              <c:f>RHC_SUITABLE_Q9!$F$9</c:f>
              <c:strCache>
                <c:ptCount val="1"/>
                <c:pt idx="0">
                  <c:v>Geo Heat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RHC_SUITABLE_Q9!$F$10</c:f>
              <c:numCache>
                <c:formatCode>0%</c:formatCode>
                <c:ptCount val="1"/>
                <c:pt idx="0">
                  <c:v>0.13333333333333333</c:v>
                </c:pt>
              </c:numCache>
            </c:numRef>
          </c:val>
        </c:ser>
        <c:ser>
          <c:idx val="4"/>
          <c:order val="4"/>
          <c:tx>
            <c:strRef>
              <c:f>RHC_SUITABLE_Q9!$G$9</c:f>
              <c:strCache>
                <c:ptCount val="1"/>
                <c:pt idx="0">
                  <c:v>DH Heat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RHC_SUITABLE_Q9!$G$10</c:f>
              <c:numCache>
                <c:formatCode>0%</c:formatCode>
                <c:ptCount val="1"/>
                <c:pt idx="0">
                  <c:v>0.46666666666666667</c:v>
                </c:pt>
              </c:numCache>
            </c:numRef>
          </c:val>
        </c:ser>
        <c:ser>
          <c:idx val="5"/>
          <c:order val="5"/>
          <c:tx>
            <c:strRef>
              <c:f>RHC_SUITABLE_Q9!$H$9</c:f>
              <c:strCache>
                <c:ptCount val="1"/>
                <c:pt idx="0">
                  <c:v>None Heat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RHC_SUITABLE_Q9!$H$10</c:f>
              <c:numCache>
                <c:formatCode>0%</c:formatCode>
                <c:ptCount val="1"/>
                <c:pt idx="0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20"/>
        <c:axId val="848776576"/>
        <c:axId val="848794752"/>
      </c:barChart>
      <c:catAx>
        <c:axId val="848776576"/>
        <c:scaling>
          <c:orientation val="minMax"/>
        </c:scaling>
        <c:delete val="1"/>
        <c:axPos val="b"/>
        <c:majorTickMark val="out"/>
        <c:minorTickMark val="none"/>
        <c:tickLblPos val="nextTo"/>
        <c:crossAx val="848794752"/>
        <c:crosses val="autoZero"/>
        <c:auto val="1"/>
        <c:lblAlgn val="ctr"/>
        <c:lblOffset val="100"/>
        <c:noMultiLvlLbl val="0"/>
      </c:catAx>
      <c:valAx>
        <c:axId val="848794752"/>
        <c:scaling>
          <c:orientation val="minMax"/>
          <c:max val="1"/>
        </c:scaling>
        <c:delete val="0"/>
        <c:axPos val="l"/>
        <c:numFmt formatCode="0%" sourceLinked="1"/>
        <c:majorTickMark val="out"/>
        <c:minorTickMark val="none"/>
        <c:tickLblPos val="nextTo"/>
        <c:crossAx val="84877657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0789316929216943"/>
          <c:y val="5.1760144127969678E-2"/>
          <c:w val="0.24222417146634534"/>
          <c:h val="0.50528323764283445"/>
        </c:manualLayout>
      </c:layout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7"/>
    </mc:Choice>
    <mc:Fallback>
      <c:style val="7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338640712740535"/>
          <c:y val="3.820220274569696E-2"/>
          <c:w val="0.86862377659758838"/>
          <c:h val="0.8981968353537869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RHC_SUITABLE_Q9!$I$9</c:f>
              <c:strCache>
                <c:ptCount val="1"/>
                <c:pt idx="0">
                  <c:v>ST Cooling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RHC_SUITABLE_Q9!$I$10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</c:ser>
        <c:ser>
          <c:idx val="1"/>
          <c:order val="1"/>
          <c:tx>
            <c:strRef>
              <c:f>RHC_SUITABLE_Q9!$J$9</c:f>
              <c:strCache>
                <c:ptCount val="1"/>
                <c:pt idx="0">
                  <c:v>Biomass Cooling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RHC_SUITABLE_Q9!$J$10</c:f>
              <c:numCache>
                <c:formatCode>0%</c:formatCode>
                <c:ptCount val="1"/>
                <c:pt idx="0">
                  <c:v>0</c:v>
                </c:pt>
              </c:numCache>
            </c:numRef>
          </c:val>
        </c:ser>
        <c:ser>
          <c:idx val="2"/>
          <c:order val="2"/>
          <c:tx>
            <c:strRef>
              <c:f>RHC_SUITABLE_Q9!$K$9</c:f>
              <c:strCache>
                <c:ptCount val="1"/>
                <c:pt idx="0">
                  <c:v>HP Cooling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RHC_SUITABLE_Q9!$K$10</c:f>
              <c:numCache>
                <c:formatCode>0%</c:formatCode>
                <c:ptCount val="1"/>
                <c:pt idx="0">
                  <c:v>0.8</c:v>
                </c:pt>
              </c:numCache>
            </c:numRef>
          </c:val>
        </c:ser>
        <c:ser>
          <c:idx val="3"/>
          <c:order val="3"/>
          <c:tx>
            <c:strRef>
              <c:f>RHC_SUITABLE_Q9!$L$9</c:f>
              <c:strCache>
                <c:ptCount val="1"/>
                <c:pt idx="0">
                  <c:v>Geo Cooling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RHC_SUITABLE_Q9!$L$10</c:f>
              <c:numCache>
                <c:formatCode>0%</c:formatCode>
                <c:ptCount val="1"/>
                <c:pt idx="0">
                  <c:v>0</c:v>
                </c:pt>
              </c:numCache>
            </c:numRef>
          </c:val>
        </c:ser>
        <c:ser>
          <c:idx val="4"/>
          <c:order val="4"/>
          <c:tx>
            <c:strRef>
              <c:f>RHC_SUITABLE_Q9!$M$9</c:f>
              <c:strCache>
                <c:ptCount val="1"/>
                <c:pt idx="0">
                  <c:v>DH Cooling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RHC_SUITABLE_Q9!$M$10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</c:ser>
        <c:ser>
          <c:idx val="5"/>
          <c:order val="5"/>
          <c:tx>
            <c:strRef>
              <c:f>RHC_SUITABLE_Q9!$N$9</c:f>
              <c:strCache>
                <c:ptCount val="1"/>
                <c:pt idx="0">
                  <c:v>None Cooling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RHC_SUITABLE_Q9!$N$10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20"/>
        <c:axId val="849034240"/>
        <c:axId val="849064704"/>
      </c:barChart>
      <c:catAx>
        <c:axId val="849034240"/>
        <c:scaling>
          <c:orientation val="minMax"/>
        </c:scaling>
        <c:delete val="1"/>
        <c:axPos val="b"/>
        <c:majorTickMark val="out"/>
        <c:minorTickMark val="none"/>
        <c:tickLblPos val="nextTo"/>
        <c:crossAx val="849064704"/>
        <c:crosses val="autoZero"/>
        <c:auto val="1"/>
        <c:lblAlgn val="ctr"/>
        <c:lblOffset val="100"/>
        <c:noMultiLvlLbl val="0"/>
      </c:catAx>
      <c:valAx>
        <c:axId val="849064704"/>
        <c:scaling>
          <c:orientation val="minMax"/>
          <c:max val="1"/>
        </c:scaling>
        <c:delete val="0"/>
        <c:axPos val="l"/>
        <c:numFmt formatCode="0%" sourceLinked="1"/>
        <c:majorTickMark val="out"/>
        <c:minorTickMark val="none"/>
        <c:tickLblPos val="nextTo"/>
        <c:crossAx val="84903424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3382314092822658"/>
          <c:y val="7.0388530194670298E-2"/>
          <c:w val="0.27154876489814589"/>
          <c:h val="0.50528323764283445"/>
        </c:manualLayout>
      </c:layout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338640712740535"/>
          <c:y val="3.820220274569696E-2"/>
          <c:w val="0.86862377659758838"/>
          <c:h val="0.8920693498845920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RHC_REJECTION_Heat_Q9a!$C$9</c:f>
              <c:strCache>
                <c:ptCount val="1"/>
                <c:pt idx="0">
                  <c:v>Expensive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RHC_REJECTION_Heat_Q9a!$C$10</c:f>
              <c:numCache>
                <c:formatCode>0%</c:formatCode>
                <c:ptCount val="1"/>
                <c:pt idx="0">
                  <c:v>0</c:v>
                </c:pt>
              </c:numCache>
            </c:numRef>
          </c:val>
        </c:ser>
        <c:ser>
          <c:idx val="1"/>
          <c:order val="1"/>
          <c:tx>
            <c:strRef>
              <c:f>RHC_REJECTION_Heat_Q9a!$D$9</c:f>
              <c:strCache>
                <c:ptCount val="1"/>
                <c:pt idx="0">
                  <c:v>Structural changes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RHC_REJECTION_Heat_Q9a!$D$10</c:f>
              <c:numCache>
                <c:formatCode>0%</c:formatCode>
                <c:ptCount val="1"/>
                <c:pt idx="0">
                  <c:v>0</c:v>
                </c:pt>
              </c:numCache>
            </c:numRef>
          </c:val>
        </c:ser>
        <c:ser>
          <c:idx val="2"/>
          <c:order val="2"/>
          <c:tx>
            <c:strRef>
              <c:f>RHC_REJECTION_Heat_Q9a!$E$9</c:f>
              <c:strCache>
                <c:ptCount val="1"/>
                <c:pt idx="0">
                  <c:v>Approval superiors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RHC_REJECTION_Heat_Q9a!$E$10</c:f>
              <c:numCache>
                <c:formatCode>0%</c:formatCode>
                <c:ptCount val="1"/>
                <c:pt idx="0">
                  <c:v>0</c:v>
                </c:pt>
              </c:numCache>
            </c:numRef>
          </c:val>
        </c:ser>
        <c:ser>
          <c:idx val="3"/>
          <c:order val="3"/>
          <c:tx>
            <c:strRef>
              <c:f>RHC_REJECTION_Heat_Q9a!$F$9</c:f>
              <c:strCache>
                <c:ptCount val="1"/>
                <c:pt idx="0">
                  <c:v>Climatic conditions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RHC_REJECTION_Heat_Q9a!$F$10</c:f>
              <c:numCache>
                <c:formatCode>0%</c:formatCode>
                <c:ptCount val="1"/>
                <c:pt idx="0">
                  <c:v>0</c:v>
                </c:pt>
              </c:numCache>
            </c:numRef>
          </c:val>
        </c:ser>
        <c:ser>
          <c:idx val="4"/>
          <c:order val="4"/>
          <c:tx>
            <c:strRef>
              <c:f>RHC_REJECTION_Heat_Q9a!$G$9</c:f>
              <c:strCache>
                <c:ptCount val="1"/>
                <c:pt idx="0">
                  <c:v>Not reliable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RHC_REJECTION_Heat_Q9a!$G$10</c:f>
              <c:numCache>
                <c:formatCode>0%</c:formatCode>
                <c:ptCount val="1"/>
                <c:pt idx="0">
                  <c:v>0</c:v>
                </c:pt>
              </c:numCache>
            </c:numRef>
          </c:val>
        </c:ser>
        <c:ser>
          <c:idx val="5"/>
          <c:order val="5"/>
          <c:tx>
            <c:strRef>
              <c:f>RHC_REJECTION_Heat_Q9a!$H$9</c:f>
              <c:strCache>
                <c:ptCount val="1"/>
                <c:pt idx="0">
                  <c:v>Lack of installers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RHC_REJECTION_Heat_Q9a!$H$10</c:f>
              <c:numCache>
                <c:formatCode>0%</c:formatCode>
                <c:ptCount val="1"/>
                <c:pt idx="0">
                  <c:v>0</c:v>
                </c:pt>
              </c:numCache>
            </c:numRef>
          </c:val>
        </c:ser>
        <c:ser>
          <c:idx val="6"/>
          <c:order val="6"/>
          <c:tx>
            <c:strRef>
              <c:f>RHC_REJECTION_Heat_Q9a!$I$9</c:f>
              <c:strCache>
                <c:ptCount val="1"/>
                <c:pt idx="0">
                  <c:v>Maintenance costs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RHC_REJECTION_Heat_Q9a!$I$10</c:f>
              <c:numCache>
                <c:formatCode>0%</c:formatCode>
                <c:ptCount val="1"/>
                <c:pt idx="0">
                  <c:v>0</c:v>
                </c:pt>
              </c:numCache>
            </c:numRef>
          </c:val>
        </c:ser>
        <c:ser>
          <c:idx val="7"/>
          <c:order val="7"/>
          <c:tx>
            <c:strRef>
              <c:f>RHC_REJECTION_Heat_Q9a!$J$9</c:f>
              <c:strCache>
                <c:ptCount val="1"/>
                <c:pt idx="0">
                  <c:v>Difficult to use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RHC_REJECTION_Heat_Q9a!$J$10</c:f>
              <c:numCache>
                <c:formatCode>0%</c:formatCode>
                <c:ptCount val="1"/>
                <c:pt idx="0">
                  <c:v>0</c:v>
                </c:pt>
              </c:numCache>
            </c:numRef>
          </c:val>
        </c:ser>
        <c:ser>
          <c:idx val="8"/>
          <c:order val="8"/>
          <c:tx>
            <c:strRef>
              <c:f>RHC_REJECTION_Heat_Q9a!$K$9</c:f>
              <c:strCache>
                <c:ptCount val="1"/>
                <c:pt idx="0">
                  <c:v>Others</c:v>
                </c:pt>
              </c:strCache>
            </c:strRef>
          </c:tx>
          <c:invertIfNegative val="0"/>
          <c:val>
            <c:numRef>
              <c:f>RHC_REJECTION_Heat_Q9a!$K$10</c:f>
              <c:numCache>
                <c:formatCode>0%</c:formatCode>
                <c:ptCount val="1"/>
                <c:pt idx="0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20"/>
        <c:axId val="850492032"/>
        <c:axId val="850514304"/>
      </c:barChart>
      <c:catAx>
        <c:axId val="850492032"/>
        <c:scaling>
          <c:orientation val="minMax"/>
        </c:scaling>
        <c:delete val="1"/>
        <c:axPos val="b"/>
        <c:majorTickMark val="out"/>
        <c:minorTickMark val="none"/>
        <c:tickLblPos val="nextTo"/>
        <c:crossAx val="850514304"/>
        <c:crosses val="autoZero"/>
        <c:auto val="1"/>
        <c:lblAlgn val="ctr"/>
        <c:lblOffset val="100"/>
        <c:noMultiLvlLbl val="0"/>
      </c:catAx>
      <c:valAx>
        <c:axId val="850514304"/>
        <c:scaling>
          <c:orientation val="minMax"/>
        </c:scaling>
        <c:delete val="0"/>
        <c:axPos val="l"/>
        <c:numFmt formatCode="0%" sourceLinked="1"/>
        <c:majorTickMark val="out"/>
        <c:minorTickMark val="none"/>
        <c:tickLblPos val="nextTo"/>
        <c:crossAx val="850492032"/>
        <c:crosses val="autoZero"/>
        <c:crossBetween val="between"/>
      </c:valAx>
      <c:spPr>
        <a:solidFill>
          <a:schemeClr val="bg1">
            <a:lumMod val="95000"/>
          </a:schemeClr>
        </a:solidFill>
      </c:spPr>
    </c:plotArea>
    <c:legend>
      <c:legendPos val="r"/>
      <c:layout>
        <c:manualLayout>
          <c:xMode val="edge"/>
          <c:yMode val="edge"/>
          <c:x val="0.6894838190882624"/>
          <c:y val="9.000818711994546E-2"/>
          <c:w val="0.25492295523081915"/>
          <c:h val="0.68386549612978798"/>
        </c:manualLayout>
      </c:layout>
      <c:overlay val="0"/>
      <c:spPr>
        <a:solidFill>
          <a:schemeClr val="bg1"/>
        </a:solidFill>
      </c:sp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338640712740535"/>
          <c:y val="3.820220274569696E-2"/>
          <c:w val="0.86862377659758838"/>
          <c:h val="0.8920693498845920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RHC_REJECTION_Cooling_Q9a!$C$9</c:f>
              <c:strCache>
                <c:ptCount val="1"/>
                <c:pt idx="0">
                  <c:v>Expensive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RHC_REJECTION_Cooling_Q9a!$C$10</c:f>
              <c:numCache>
                <c:formatCode>0%</c:formatCode>
                <c:ptCount val="1"/>
                <c:pt idx="0">
                  <c:v>0</c:v>
                </c:pt>
              </c:numCache>
            </c:numRef>
          </c:val>
        </c:ser>
        <c:ser>
          <c:idx val="1"/>
          <c:order val="1"/>
          <c:tx>
            <c:strRef>
              <c:f>RHC_REJECTION_Cooling_Q9a!$D$9</c:f>
              <c:strCache>
                <c:ptCount val="1"/>
                <c:pt idx="0">
                  <c:v>Structural changes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RHC_REJECTION_Cooling_Q9a!$D$10</c:f>
              <c:numCache>
                <c:formatCode>0%</c:formatCode>
                <c:ptCount val="1"/>
                <c:pt idx="0">
                  <c:v>1</c:v>
                </c:pt>
              </c:numCache>
            </c:numRef>
          </c:val>
        </c:ser>
        <c:ser>
          <c:idx val="2"/>
          <c:order val="2"/>
          <c:tx>
            <c:strRef>
              <c:f>RHC_REJECTION_Cooling_Q9a!$E$9</c:f>
              <c:strCache>
                <c:ptCount val="1"/>
                <c:pt idx="0">
                  <c:v>Approval superiors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RHC_REJECTION_Cooling_Q9a!$E$10</c:f>
              <c:numCache>
                <c:formatCode>0%</c:formatCode>
                <c:ptCount val="1"/>
                <c:pt idx="0">
                  <c:v>0</c:v>
                </c:pt>
              </c:numCache>
            </c:numRef>
          </c:val>
        </c:ser>
        <c:ser>
          <c:idx val="3"/>
          <c:order val="3"/>
          <c:tx>
            <c:strRef>
              <c:f>RHC_REJECTION_Cooling_Q9a!$F$9</c:f>
              <c:strCache>
                <c:ptCount val="1"/>
                <c:pt idx="0">
                  <c:v>Climatic conditions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RHC_REJECTION_Cooling_Q9a!$F$10</c:f>
              <c:numCache>
                <c:formatCode>0%</c:formatCode>
                <c:ptCount val="1"/>
                <c:pt idx="0">
                  <c:v>0</c:v>
                </c:pt>
              </c:numCache>
            </c:numRef>
          </c:val>
        </c:ser>
        <c:ser>
          <c:idx val="4"/>
          <c:order val="4"/>
          <c:tx>
            <c:strRef>
              <c:f>RHC_REJECTION_Cooling_Q9a!$G$9</c:f>
              <c:strCache>
                <c:ptCount val="1"/>
                <c:pt idx="0">
                  <c:v>Not reliable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RHC_REJECTION_Cooling_Q9a!$G$10</c:f>
              <c:numCache>
                <c:formatCode>0%</c:formatCode>
                <c:ptCount val="1"/>
                <c:pt idx="0">
                  <c:v>0</c:v>
                </c:pt>
              </c:numCache>
            </c:numRef>
          </c:val>
        </c:ser>
        <c:ser>
          <c:idx val="5"/>
          <c:order val="5"/>
          <c:tx>
            <c:strRef>
              <c:f>RHC_REJECTION_Cooling_Q9a!$H$9</c:f>
              <c:strCache>
                <c:ptCount val="1"/>
                <c:pt idx="0">
                  <c:v>Lack of installers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RHC_REJECTION_Cooling_Q9a!$H$10</c:f>
              <c:numCache>
                <c:formatCode>0%</c:formatCode>
                <c:ptCount val="1"/>
                <c:pt idx="0">
                  <c:v>0</c:v>
                </c:pt>
              </c:numCache>
            </c:numRef>
          </c:val>
        </c:ser>
        <c:ser>
          <c:idx val="6"/>
          <c:order val="6"/>
          <c:tx>
            <c:strRef>
              <c:f>RHC_REJECTION_Cooling_Q9a!$I$9</c:f>
              <c:strCache>
                <c:ptCount val="1"/>
                <c:pt idx="0">
                  <c:v>Maintenance costs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RHC_REJECTION_Cooling_Q9a!$I$10</c:f>
              <c:numCache>
                <c:formatCode>0%</c:formatCode>
                <c:ptCount val="1"/>
                <c:pt idx="0">
                  <c:v>0</c:v>
                </c:pt>
              </c:numCache>
            </c:numRef>
          </c:val>
        </c:ser>
        <c:ser>
          <c:idx val="7"/>
          <c:order val="7"/>
          <c:tx>
            <c:strRef>
              <c:f>RHC_REJECTION_Cooling_Q9a!$J$9</c:f>
              <c:strCache>
                <c:ptCount val="1"/>
                <c:pt idx="0">
                  <c:v>Difficult to use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RHC_REJECTION_Cooling_Q9a!$J$10</c:f>
              <c:numCache>
                <c:formatCode>0%</c:formatCode>
                <c:ptCount val="1"/>
                <c:pt idx="0">
                  <c:v>0</c:v>
                </c:pt>
              </c:numCache>
            </c:numRef>
          </c:val>
        </c:ser>
        <c:ser>
          <c:idx val="8"/>
          <c:order val="8"/>
          <c:tx>
            <c:strRef>
              <c:f>RHC_REJECTION_Cooling_Q9a!$K$9</c:f>
              <c:strCache>
                <c:ptCount val="1"/>
                <c:pt idx="0">
                  <c:v>Others</c:v>
                </c:pt>
              </c:strCache>
            </c:strRef>
          </c:tx>
          <c:invertIfNegative val="0"/>
          <c:val>
            <c:numRef>
              <c:f>RHC_REJECTION_Cooling_Q9a!$K$10</c:f>
              <c:numCache>
                <c:formatCode>0%</c:formatCode>
                <c:ptCount val="1"/>
                <c:pt idx="0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20"/>
        <c:axId val="851937536"/>
        <c:axId val="851951616"/>
      </c:barChart>
      <c:catAx>
        <c:axId val="851937536"/>
        <c:scaling>
          <c:orientation val="minMax"/>
        </c:scaling>
        <c:delete val="1"/>
        <c:axPos val="b"/>
        <c:majorTickMark val="out"/>
        <c:minorTickMark val="none"/>
        <c:tickLblPos val="nextTo"/>
        <c:crossAx val="851951616"/>
        <c:crosses val="autoZero"/>
        <c:auto val="1"/>
        <c:lblAlgn val="ctr"/>
        <c:lblOffset val="100"/>
        <c:noMultiLvlLbl val="0"/>
      </c:catAx>
      <c:valAx>
        <c:axId val="851951616"/>
        <c:scaling>
          <c:orientation val="minMax"/>
        </c:scaling>
        <c:delete val="0"/>
        <c:axPos val="l"/>
        <c:numFmt formatCode="0%" sourceLinked="1"/>
        <c:majorTickMark val="out"/>
        <c:minorTickMark val="none"/>
        <c:tickLblPos val="nextTo"/>
        <c:crossAx val="851937536"/>
        <c:crosses val="autoZero"/>
        <c:crossBetween val="between"/>
      </c:valAx>
      <c:spPr>
        <a:solidFill>
          <a:schemeClr val="bg1">
            <a:lumMod val="95000"/>
          </a:schemeClr>
        </a:solidFill>
      </c:spPr>
    </c:plotArea>
    <c:legend>
      <c:legendPos val="r"/>
      <c:layout>
        <c:manualLayout>
          <c:xMode val="edge"/>
          <c:yMode val="edge"/>
          <c:x val="0.6894838190882624"/>
          <c:y val="9.000818711994546E-2"/>
          <c:w val="0.25492295523081915"/>
          <c:h val="0.68386549612978798"/>
        </c:manualLayout>
      </c:layout>
      <c:overlay val="0"/>
      <c:spPr>
        <a:solidFill>
          <a:schemeClr val="bg1"/>
        </a:solidFill>
      </c:sp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ofPieChart>
        <c:ofPieType val="bar"/>
        <c:varyColors val="1"/>
        <c:ser>
          <c:idx val="0"/>
          <c:order val="0"/>
          <c:dPt>
            <c:idx val="7"/>
            <c:bubble3D val="0"/>
            <c:spPr>
              <a:solidFill>
                <a:schemeClr val="accent3">
                  <a:lumMod val="75000"/>
                </a:schemeClr>
              </a:solidFill>
            </c:spPr>
          </c:dPt>
          <c:dPt>
            <c:idx val="8"/>
            <c:bubble3D val="0"/>
            <c:spPr>
              <a:solidFill>
                <a:schemeClr val="accent3">
                  <a:lumMod val="75000"/>
                </a:schemeClr>
              </a:solidFill>
            </c:spPr>
          </c:dPt>
          <c:dLbls>
            <c:dLbl>
              <c:idx val="2"/>
              <c:layout/>
              <c:dLblPos val="ctr"/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3"/>
              <c:layout/>
              <c:dLblPos val="ctr"/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4"/>
              <c:layout/>
              <c:dLblPos val="ctr"/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5"/>
              <c:layout/>
              <c:dLblPos val="ctr"/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6"/>
              <c:layout/>
              <c:dLblPos val="ctr"/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7"/>
              <c:layout/>
              <c:dLblPos val="ctr"/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8"/>
              <c:layout/>
              <c:tx>
                <c:rich>
                  <a:bodyPr/>
                  <a:lstStyle/>
                  <a:p>
                    <a:r>
                      <a:rPr lang="en-US">
                        <a:solidFill>
                          <a:schemeClr val="bg1"/>
                        </a:solidFill>
                      </a:rPr>
                      <a:t>Yes
42%</a:t>
                    </a:r>
                    <a:endParaRPr lang="en-US"/>
                  </a:p>
                </c:rich>
              </c:tx>
              <c:dLblPos val="ctr"/>
              <c:showLegendKey val="0"/>
              <c:showVal val="0"/>
              <c:showCatName val="1"/>
              <c:showSerName val="0"/>
              <c:showPercent val="1"/>
              <c:showBubbleSize val="0"/>
            </c:dLbl>
            <c:txPr>
              <a:bodyPr/>
              <a:lstStyle/>
              <a:p>
                <a:pPr>
                  <a:defRPr>
                    <a:solidFill>
                      <a:schemeClr val="bg1"/>
                    </a:solidFill>
                  </a:defRPr>
                </a:pPr>
                <a:endParaRPr lang="en-US"/>
              </a:p>
            </c:txPr>
            <c:dLblPos val="ctr"/>
            <c:showLegendKey val="0"/>
            <c:showVal val="0"/>
            <c:showCatName val="1"/>
            <c:showSerName val="0"/>
            <c:showPercent val="1"/>
            <c:showBubbleSize val="0"/>
            <c:showLeaderLines val="1"/>
          </c:dLbls>
          <c:cat>
            <c:strRef>
              <c:f>RHC_WTP_Q10!$H$5:$H$12</c:f>
              <c:strCache>
                <c:ptCount val="8"/>
                <c:pt idx="0">
                  <c:v>No</c:v>
                </c:pt>
                <c:pt idx="1">
                  <c:v>DK/DA</c:v>
                </c:pt>
                <c:pt idx="2">
                  <c:v>Up to 5%</c:v>
                </c:pt>
                <c:pt idx="3">
                  <c:v>5-10%</c:v>
                </c:pt>
                <c:pt idx="4">
                  <c:v>10-25%</c:v>
                </c:pt>
                <c:pt idx="5">
                  <c:v>25-40%</c:v>
                </c:pt>
                <c:pt idx="6">
                  <c:v>More 40%</c:v>
                </c:pt>
                <c:pt idx="7">
                  <c:v>DK/DA</c:v>
                </c:pt>
              </c:strCache>
            </c:strRef>
          </c:cat>
          <c:val>
            <c:numRef>
              <c:f>RHC_WTP_Q10!$I$5:$I$12</c:f>
              <c:numCache>
                <c:formatCode>#,##0</c:formatCode>
                <c:ptCount val="8"/>
                <c:pt idx="0">
                  <c:v>202</c:v>
                </c:pt>
                <c:pt idx="1">
                  <c:v>249</c:v>
                </c:pt>
                <c:pt idx="2">
                  <c:v>65</c:v>
                </c:pt>
                <c:pt idx="3">
                  <c:v>99</c:v>
                </c:pt>
                <c:pt idx="4">
                  <c:v>84</c:v>
                </c:pt>
                <c:pt idx="5">
                  <c:v>39</c:v>
                </c:pt>
                <c:pt idx="6">
                  <c:v>3</c:v>
                </c:pt>
                <c:pt idx="7">
                  <c:v>43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gapWidth val="100"/>
        <c:splitType val="pos"/>
        <c:splitPos val="6"/>
        <c:secondPieSize val="75"/>
        <c:serLines/>
      </c:ofPieChart>
    </c:plotArea>
    <c:legend>
      <c:legendPos val="r"/>
      <c:layout/>
      <c:overlay val="0"/>
      <c:txPr>
        <a:bodyPr/>
        <a:lstStyle/>
        <a:p>
          <a:pPr rtl="0">
            <a:defRPr/>
          </a:pPr>
          <a:endParaRPr lang="en-US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6.xml"/><Relationship Id="rId2" Type="http://schemas.openxmlformats.org/officeDocument/2006/relationships/chart" Target="../charts/chart15.xml"/><Relationship Id="rId1" Type="http://schemas.openxmlformats.org/officeDocument/2006/relationships/chart" Target="../charts/chart14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.xm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0.xml"/><Relationship Id="rId1" Type="http://schemas.openxmlformats.org/officeDocument/2006/relationships/chart" Target="../charts/chart19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1.xm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3.xml"/><Relationship Id="rId1" Type="http://schemas.openxmlformats.org/officeDocument/2006/relationships/chart" Target="../charts/chart22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4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938212</xdr:colOff>
      <xdr:row>9</xdr:row>
      <xdr:rowOff>0</xdr:rowOff>
    </xdr:from>
    <xdr:to>
      <xdr:col>3</xdr:col>
      <xdr:colOff>0</xdr:colOff>
      <xdr:row>20</xdr:row>
      <xdr:rowOff>0</xdr:rowOff>
    </xdr:to>
    <xdr:graphicFrame macro="">
      <xdr:nvGraphicFramePr>
        <xdr:cNvPr id="3" name="2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</xdr:col>
      <xdr:colOff>0</xdr:colOff>
      <xdr:row>9</xdr:row>
      <xdr:rowOff>0</xdr:rowOff>
    </xdr:from>
    <xdr:to>
      <xdr:col>7</xdr:col>
      <xdr:colOff>561975</xdr:colOff>
      <xdr:row>20</xdr:row>
      <xdr:rowOff>0</xdr:rowOff>
    </xdr:to>
    <xdr:graphicFrame macro="">
      <xdr:nvGraphicFramePr>
        <xdr:cNvPr id="19" name="18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0</xdr:colOff>
      <xdr:row>9</xdr:row>
      <xdr:rowOff>0</xdr:rowOff>
    </xdr:from>
    <xdr:to>
      <xdr:col>11</xdr:col>
      <xdr:colOff>309563</xdr:colOff>
      <xdr:row>20</xdr:row>
      <xdr:rowOff>0</xdr:rowOff>
    </xdr:to>
    <xdr:graphicFrame macro="">
      <xdr:nvGraphicFramePr>
        <xdr:cNvPr id="21" name="20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938212</xdr:colOff>
      <xdr:row>27</xdr:row>
      <xdr:rowOff>0</xdr:rowOff>
    </xdr:from>
    <xdr:to>
      <xdr:col>3</xdr:col>
      <xdr:colOff>0</xdr:colOff>
      <xdr:row>38</xdr:row>
      <xdr:rowOff>0</xdr:rowOff>
    </xdr:to>
    <xdr:graphicFrame macro="">
      <xdr:nvGraphicFramePr>
        <xdr:cNvPr id="22" name="21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4</xdr:col>
      <xdr:colOff>0</xdr:colOff>
      <xdr:row>27</xdr:row>
      <xdr:rowOff>0</xdr:rowOff>
    </xdr:from>
    <xdr:to>
      <xdr:col>6</xdr:col>
      <xdr:colOff>309563</xdr:colOff>
      <xdr:row>38</xdr:row>
      <xdr:rowOff>0</xdr:rowOff>
    </xdr:to>
    <xdr:graphicFrame macro="">
      <xdr:nvGraphicFramePr>
        <xdr:cNvPr id="23" name="22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27</xdr:row>
      <xdr:rowOff>0</xdr:rowOff>
    </xdr:from>
    <xdr:to>
      <xdr:col>9</xdr:col>
      <xdr:colOff>519113</xdr:colOff>
      <xdr:row>38</xdr:row>
      <xdr:rowOff>0</xdr:rowOff>
    </xdr:to>
    <xdr:graphicFrame macro="">
      <xdr:nvGraphicFramePr>
        <xdr:cNvPr id="10" name="9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0</xdr:colOff>
      <xdr:row>27</xdr:row>
      <xdr:rowOff>0</xdr:rowOff>
    </xdr:from>
    <xdr:to>
      <xdr:col>12</xdr:col>
      <xdr:colOff>519113</xdr:colOff>
      <xdr:row>38</xdr:row>
      <xdr:rowOff>0</xdr:rowOff>
    </xdr:to>
    <xdr:graphicFrame macro="">
      <xdr:nvGraphicFramePr>
        <xdr:cNvPr id="11" name="10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26</xdr:row>
      <xdr:rowOff>0</xdr:rowOff>
    </xdr:from>
    <xdr:to>
      <xdr:col>6</xdr:col>
      <xdr:colOff>352425</xdr:colOff>
      <xdr:row>43</xdr:row>
      <xdr:rowOff>166134</xdr:rowOff>
    </xdr:to>
    <xdr:graphicFrame macro="">
      <xdr:nvGraphicFramePr>
        <xdr:cNvPr id="7" name="6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1</xdr:colOff>
      <xdr:row>3</xdr:row>
      <xdr:rowOff>190499</xdr:rowOff>
    </xdr:from>
    <xdr:to>
      <xdr:col>22</xdr:col>
      <xdr:colOff>0</xdr:colOff>
      <xdr:row>21</xdr:row>
      <xdr:rowOff>214312</xdr:rowOff>
    </xdr:to>
    <xdr:graphicFrame macro="">
      <xdr:nvGraphicFramePr>
        <xdr:cNvPr id="2" name="1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25</xdr:row>
      <xdr:rowOff>195089</xdr:rowOff>
    </xdr:from>
    <xdr:to>
      <xdr:col>6</xdr:col>
      <xdr:colOff>383437</xdr:colOff>
      <xdr:row>44</xdr:row>
      <xdr:rowOff>0</xdr:rowOff>
    </xdr:to>
    <xdr:graphicFrame macro="">
      <xdr:nvGraphicFramePr>
        <xdr:cNvPr id="3" name="2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515470</xdr:colOff>
      <xdr:row>4</xdr:row>
      <xdr:rowOff>0</xdr:rowOff>
    </xdr:from>
    <xdr:to>
      <xdr:col>22</xdr:col>
      <xdr:colOff>134</xdr:colOff>
      <xdr:row>20</xdr:row>
      <xdr:rowOff>0</xdr:rowOff>
    </xdr:to>
    <xdr:graphicFrame macro="">
      <xdr:nvGraphicFramePr>
        <xdr:cNvPr id="3" name="2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21</xdr:row>
      <xdr:rowOff>143983</xdr:rowOff>
    </xdr:from>
    <xdr:to>
      <xdr:col>6</xdr:col>
      <xdr:colOff>130913</xdr:colOff>
      <xdr:row>38</xdr:row>
      <xdr:rowOff>155059</xdr:rowOff>
    </xdr:to>
    <xdr:graphicFrame macro="">
      <xdr:nvGraphicFramePr>
        <xdr:cNvPr id="2" name="1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4</xdr:row>
      <xdr:rowOff>0</xdr:rowOff>
    </xdr:from>
    <xdr:to>
      <xdr:col>22</xdr:col>
      <xdr:colOff>0</xdr:colOff>
      <xdr:row>22</xdr:row>
      <xdr:rowOff>0</xdr:rowOff>
    </xdr:to>
    <xdr:graphicFrame macro="">
      <xdr:nvGraphicFramePr>
        <xdr:cNvPr id="3" name="2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24</xdr:row>
      <xdr:rowOff>171401</xdr:rowOff>
    </xdr:from>
    <xdr:to>
      <xdr:col>11</xdr:col>
      <xdr:colOff>501236</xdr:colOff>
      <xdr:row>45</xdr:row>
      <xdr:rowOff>0</xdr:rowOff>
    </xdr:to>
    <xdr:graphicFrame macro="">
      <xdr:nvGraphicFramePr>
        <xdr:cNvPr id="6" name="5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0</xdr:colOff>
      <xdr:row>24</xdr:row>
      <xdr:rowOff>171401</xdr:rowOff>
    </xdr:from>
    <xdr:to>
      <xdr:col>23</xdr:col>
      <xdr:colOff>501235</xdr:colOff>
      <xdr:row>45</xdr:row>
      <xdr:rowOff>0</xdr:rowOff>
    </xdr:to>
    <xdr:graphicFrame macro="">
      <xdr:nvGraphicFramePr>
        <xdr:cNvPr id="5" name="4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26</xdr:col>
      <xdr:colOff>0</xdr:colOff>
      <xdr:row>24</xdr:row>
      <xdr:rowOff>171401</xdr:rowOff>
    </xdr:from>
    <xdr:to>
      <xdr:col>35</xdr:col>
      <xdr:colOff>501235</xdr:colOff>
      <xdr:row>45</xdr:row>
      <xdr:rowOff>0</xdr:rowOff>
    </xdr:to>
    <xdr:graphicFrame macro="">
      <xdr:nvGraphicFramePr>
        <xdr:cNvPr id="7" name="6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381000</xdr:colOff>
      <xdr:row>1</xdr:row>
      <xdr:rowOff>1</xdr:rowOff>
    </xdr:from>
    <xdr:to>
      <xdr:col>19</xdr:col>
      <xdr:colOff>263947</xdr:colOff>
      <xdr:row>17</xdr:row>
      <xdr:rowOff>1</xdr:rowOff>
    </xdr:to>
    <xdr:graphicFrame macro="">
      <xdr:nvGraphicFramePr>
        <xdr:cNvPr id="3" name="2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337595</xdr:colOff>
      <xdr:row>0</xdr:row>
      <xdr:rowOff>48228</xdr:rowOff>
    </xdr:from>
    <xdr:to>
      <xdr:col>26</xdr:col>
      <xdr:colOff>397157</xdr:colOff>
      <xdr:row>16</xdr:row>
      <xdr:rowOff>0</xdr:rowOff>
    </xdr:to>
    <xdr:graphicFrame macro="">
      <xdr:nvGraphicFramePr>
        <xdr:cNvPr id="3" name="2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1</xdr:colOff>
      <xdr:row>0</xdr:row>
      <xdr:rowOff>0</xdr:rowOff>
    </xdr:from>
    <xdr:to>
      <xdr:col>21</xdr:col>
      <xdr:colOff>0</xdr:colOff>
      <xdr:row>15</xdr:row>
      <xdr:rowOff>0</xdr:rowOff>
    </xdr:to>
    <xdr:graphicFrame macro="">
      <xdr:nvGraphicFramePr>
        <xdr:cNvPr id="3" name="2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21</xdr:col>
      <xdr:colOff>0</xdr:colOff>
      <xdr:row>0</xdr:row>
      <xdr:rowOff>0</xdr:rowOff>
    </xdr:from>
    <xdr:to>
      <xdr:col>28</xdr:col>
      <xdr:colOff>0</xdr:colOff>
      <xdr:row>15</xdr:row>
      <xdr:rowOff>0</xdr:rowOff>
    </xdr:to>
    <xdr:graphicFrame macro="">
      <xdr:nvGraphicFramePr>
        <xdr:cNvPr id="4" name="3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0</xdr:row>
      <xdr:rowOff>104775</xdr:rowOff>
    </xdr:from>
    <xdr:to>
      <xdr:col>25</xdr:col>
      <xdr:colOff>-1</xdr:colOff>
      <xdr:row>12</xdr:row>
      <xdr:rowOff>104775</xdr:rowOff>
    </xdr:to>
    <xdr:graphicFrame macro="">
      <xdr:nvGraphicFramePr>
        <xdr:cNvPr id="2" name="1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0</xdr:row>
      <xdr:rowOff>0</xdr:rowOff>
    </xdr:from>
    <xdr:to>
      <xdr:col>21</xdr:col>
      <xdr:colOff>0</xdr:colOff>
      <xdr:row>13</xdr:row>
      <xdr:rowOff>0</xdr:rowOff>
    </xdr:to>
    <xdr:graphicFrame macro="">
      <xdr:nvGraphicFramePr>
        <xdr:cNvPr id="2" name="1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21</xdr:col>
      <xdr:colOff>0</xdr:colOff>
      <xdr:row>0</xdr:row>
      <xdr:rowOff>0</xdr:rowOff>
    </xdr:from>
    <xdr:to>
      <xdr:col>27</xdr:col>
      <xdr:colOff>0</xdr:colOff>
      <xdr:row>13</xdr:row>
      <xdr:rowOff>0</xdr:rowOff>
    </xdr:to>
    <xdr:graphicFrame macro="">
      <xdr:nvGraphicFramePr>
        <xdr:cNvPr id="3" name="2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108513</xdr:colOff>
      <xdr:row>2</xdr:row>
      <xdr:rowOff>84398</xdr:rowOff>
    </xdr:from>
    <xdr:to>
      <xdr:col>24</xdr:col>
      <xdr:colOff>831930</xdr:colOff>
      <xdr:row>12</xdr:row>
      <xdr:rowOff>104775</xdr:rowOff>
    </xdr:to>
    <xdr:graphicFrame macro="">
      <xdr:nvGraphicFramePr>
        <xdr:cNvPr id="2" name="1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2</xdr:row>
      <xdr:rowOff>232316</xdr:rowOff>
    </xdr:from>
    <xdr:to>
      <xdr:col>22</xdr:col>
      <xdr:colOff>302012</xdr:colOff>
      <xdr:row>12</xdr:row>
      <xdr:rowOff>104774</xdr:rowOff>
    </xdr:to>
    <xdr:graphicFrame macro="">
      <xdr:nvGraphicFramePr>
        <xdr:cNvPr id="2" name="1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0</xdr:row>
      <xdr:rowOff>0</xdr:rowOff>
    </xdr:from>
    <xdr:to>
      <xdr:col>21</xdr:col>
      <xdr:colOff>257175</xdr:colOff>
      <xdr:row>12</xdr:row>
      <xdr:rowOff>45767</xdr:rowOff>
    </xdr:to>
    <xdr:graphicFrame macro="">
      <xdr:nvGraphicFramePr>
        <xdr:cNvPr id="4" name="3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ROnT_Industrial_IDA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22"/>
      <sheetName val="DB_HS"/>
      <sheetName val="DB_CS"/>
      <sheetName val="DB_INFO"/>
      <sheetName val="DB_KDF"/>
      <sheetName val="DB_RHC_KNOWN"/>
      <sheetName val="DB_RHC_PERCEPTION"/>
      <sheetName val="DB_RHC_SUITABLE"/>
      <sheetName val="DB_RHC_REJECT"/>
      <sheetName val="DB_RHC_WTP"/>
      <sheetName val="SUMMARY"/>
      <sheetName val="SAMPLE DEFINITION"/>
      <sheetName val="HS_Q1 "/>
      <sheetName val="HS_Q1a"/>
      <sheetName val="CS_Q2"/>
      <sheetName val="CS_Q2a"/>
      <sheetName val="CURRENT_TECHN_Q4"/>
      <sheetName val="INFO_Q5"/>
      <sheetName val="KDF_Q6"/>
      <sheetName val="RHC KNOWLEDGE_Q7"/>
      <sheetName val="RHC PERCEPTION_Q8"/>
      <sheetName val="RHC_SUITABLE_Q9"/>
      <sheetName val="RHC_REJECTION_Heat_Q9a"/>
      <sheetName val="RHC_REJECTION_Cooling_Q9a"/>
      <sheetName val="RHC_WTP_Q1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>
        <row r="5">
          <cell r="H5" t="str">
            <v>No</v>
          </cell>
          <cell r="I5">
            <v>141</v>
          </cell>
        </row>
        <row r="6">
          <cell r="H6" t="str">
            <v>DK/DA</v>
          </cell>
          <cell r="I6">
            <v>79</v>
          </cell>
        </row>
        <row r="7">
          <cell r="H7" t="str">
            <v>Up to 5%</v>
          </cell>
          <cell r="I7">
            <v>46</v>
          </cell>
        </row>
        <row r="8">
          <cell r="H8" t="str">
            <v>5-10%</v>
          </cell>
          <cell r="I8">
            <v>64</v>
          </cell>
        </row>
        <row r="9">
          <cell r="H9" t="str">
            <v>10-25%</v>
          </cell>
          <cell r="I9">
            <v>72</v>
          </cell>
        </row>
        <row r="10">
          <cell r="H10" t="str">
            <v>25-40%</v>
          </cell>
          <cell r="I10">
            <v>18</v>
          </cell>
        </row>
        <row r="11">
          <cell r="H11" t="str">
            <v>DK/DA</v>
          </cell>
          <cell r="I11">
            <v>23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_rels/pivotCacheDefinition3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3.xml"/></Relationships>
</file>

<file path=xl/pivotCache/_rels/pivotCacheDefinition4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4.xml"/></Relationships>
</file>

<file path=xl/pivotCache/_rels/pivotCacheDefinition5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5.xml"/></Relationships>
</file>

<file path=xl/pivotCache/_rels/pivotCacheDefinition6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6.xml"/></Relationships>
</file>

<file path=xl/pivotCache/_rels/pivotCacheDefinition7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7.xml"/></Relationships>
</file>

<file path=xl/pivotCache/_rels/pivotCacheDefinition8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8.xml"/></Relationships>
</file>

<file path=xl/pivotCache/_rels/pivotCacheDefinition9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9.xml"/></Relationships>
</file>

<file path=xl/pivotCache/_rels/pivotCacheDefinition10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0.xml"/></Relationships>
</file>

<file path=xl/pivotCache/_rels/pivotCacheDefinition1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1.xml"/></Relationships>
</file>

<file path=xl/pivotCache/_rels/pivotCacheDefinition1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2.xml"/></Relationships>
</file>

<file path=xl/pivotCache/_rels/pivotCacheDefinition13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3.xml"/></Relationships>
</file>

<file path=xl/pivotCache/_rels/pivotCacheDefinition14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4.xml"/></Relationships>
</file>

<file path=xl/pivotCache/_rels/pivotCacheDefinition15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5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Margarita Ortega Izquierdo" refreshedDate="42261.636653935187" createdVersion="4" refreshedVersion="4" minRefreshableVersion="3" recordCount="953">
  <cacheSource type="worksheet">
    <worksheetSource ref="A4:M957" sheet="DB_HS"/>
  </cacheSource>
  <cacheFields count="13">
    <cacheField name="No" numFmtId="0">
      <sharedItems containsString="0" containsBlank="1" containsNumber="1" containsInteger="1" minValue="1" maxValue="896"/>
    </cacheField>
    <cacheField name="Country" numFmtId="0">
      <sharedItems count="5">
        <s v="PL"/>
        <s v="UK"/>
        <s v="PT"/>
        <s v="ES"/>
        <s v="NL"/>
      </sharedItems>
    </cacheField>
    <cacheField name="Owner" numFmtId="0">
      <sharedItems/>
    </cacheField>
    <cacheField name="Main act." numFmtId="0">
      <sharedItems/>
    </cacheField>
    <cacheField name="Swimming Pool" numFmtId="0">
      <sharedItems/>
    </cacheField>
    <cacheField name="Occupation" numFmtId="0">
      <sharedItems/>
    </cacheField>
    <cacheField name="Surface" numFmtId="0">
      <sharedItems containsMixedTypes="1" containsNumber="1" containsInteger="1" minValue="6" maxValue="6"/>
    </cacheField>
    <cacheField name="ESCO" numFmtId="0">
      <sharedItems/>
    </cacheField>
    <cacheField name="Energy Audit" numFmtId="0">
      <sharedItems/>
    </cacheField>
    <cacheField name="Technology" numFmtId="0">
      <sharedItems count="15">
        <s v="DH Non-RES"/>
        <s v="Natural gas"/>
        <s v="DH RES"/>
        <s v="Coal"/>
        <s v="Aero HP"/>
        <s v="Oil"/>
        <s v="Biomass"/>
        <s v="Electricity"/>
        <s v="Hydro HP"/>
        <s v="LPG"/>
        <s v="Geo HP"/>
        <s v="None"/>
        <s v="Solar Thermal"/>
        <s v="Others"/>
        <s v="Non RES HP"/>
      </sharedItems>
    </cacheField>
    <cacheField name="Type of system" numFmtId="0">
      <sharedItems containsBlank="1" count="4">
        <s v="Centralized"/>
        <s v="Decentralized"/>
        <s v="DK/DA"/>
        <m/>
      </sharedItems>
    </cacheField>
    <cacheField name="Satisfaction" numFmtId="0">
      <sharedItems containsBlank="1"/>
    </cacheField>
    <cacheField name="Main HS" numFmtId="0">
      <sharedItems containsBlank="1" count="3">
        <s v="Yes"/>
        <m/>
        <s v="No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Margarita Ortega Izquierdo" refreshedDate="42261.643656134256" createdVersion="4" refreshedVersion="4" minRefreshableVersion="3" recordCount="953">
  <cacheSource type="worksheet">
    <worksheetSource ref="A4:V957" sheet="DB_HS"/>
  </cacheSource>
  <cacheFields count="22">
    <cacheField name="No" numFmtId="0">
      <sharedItems containsString="0" containsBlank="1" containsNumber="1" containsInteger="1" minValue="1" maxValue="896"/>
    </cacheField>
    <cacheField name="Country" numFmtId="0">
      <sharedItems count="5">
        <s v="PL"/>
        <s v="UK"/>
        <s v="PT"/>
        <s v="ES"/>
        <s v="NL"/>
      </sharedItems>
    </cacheField>
    <cacheField name="Owner" numFmtId="0">
      <sharedItems/>
    </cacheField>
    <cacheField name="Main act." numFmtId="0">
      <sharedItems/>
    </cacheField>
    <cacheField name="Swimming Pool" numFmtId="0">
      <sharedItems/>
    </cacheField>
    <cacheField name="Occupation" numFmtId="0">
      <sharedItems/>
    </cacheField>
    <cacheField name="Surface" numFmtId="0">
      <sharedItems containsMixedTypes="1" containsNumber="1" containsInteger="1" minValue="6" maxValue="6"/>
    </cacheField>
    <cacheField name="ESCO" numFmtId="0">
      <sharedItems/>
    </cacheField>
    <cacheField name="Energy Audit" numFmtId="0">
      <sharedItems/>
    </cacheField>
    <cacheField name="Technology" numFmtId="0">
      <sharedItems count="15">
        <s v="DH Non-RES"/>
        <s v="Natural gas"/>
        <s v="DH RES"/>
        <s v="Coal"/>
        <s v="Aero HP"/>
        <s v="Oil"/>
        <s v="Biomass"/>
        <s v="Electricity"/>
        <s v="Hydro HP"/>
        <s v="LPG"/>
        <s v="Geo HP"/>
        <s v="None"/>
        <s v="Solar Thermal"/>
        <s v="Others"/>
        <s v="Non RES HP"/>
      </sharedItems>
    </cacheField>
    <cacheField name="Type of system" numFmtId="0">
      <sharedItems containsBlank="1"/>
    </cacheField>
    <cacheField name="Satisfaction" numFmtId="0">
      <sharedItems containsBlank="1" count="4">
        <s v="Satisfied"/>
        <s v="Unsatisfied"/>
        <s v="DK/DA"/>
        <m/>
      </sharedItems>
    </cacheField>
    <cacheField name="Main HS" numFmtId="0">
      <sharedItems containsBlank="1" count="3">
        <s v="Yes"/>
        <m/>
        <s v="No"/>
      </sharedItems>
    </cacheField>
    <cacheField name="Equipment price_HS" numFmtId="0">
      <sharedItems containsBlank="1" containsMixedTypes="1" containsNumber="1" containsInteger="1" minValue="0" maxValue="1"/>
    </cacheField>
    <cacheField name="Fuel Price_HS" numFmtId="0">
      <sharedItems containsBlank="1" containsMixedTypes="1" containsNumber="1" containsInteger="1" minValue="0" maxValue="1"/>
    </cacheField>
    <cacheField name="Accessible fuel_HS" numFmtId="0">
      <sharedItems containsBlank="1" containsMixedTypes="1" containsNumber="1" containsInteger="1" minValue="0" maxValue="1"/>
    </cacheField>
    <cacheField name="Comfort_HS" numFmtId="0">
      <sharedItems containsBlank="1" containsMixedTypes="1" containsNumber="1" containsInteger="1" minValue="0" maxValue="1"/>
    </cacheField>
    <cacheField name="Environmental friendly_HS" numFmtId="0">
      <sharedItems containsBlank="1" containsMixedTypes="1" containsNumber="1" containsInteger="1" minValue="0" maxValue="1"/>
    </cacheField>
    <cacheField name="Storage_HS" numFmtId="0">
      <sharedItems containsBlank="1" containsMixedTypes="1" containsNumber="1" containsInteger="1" minValue="0" maxValue="1"/>
    </cacheField>
    <cacheField name="Ease, reliability &amp; safety_HS" numFmtId="0">
      <sharedItems containsBlank="1" containsMixedTypes="1" containsNumber="1" containsInteger="1" minValue="0" maxValue="1"/>
    </cacheField>
    <cacheField name="Maintenance_HS" numFmtId="0">
      <sharedItems containsBlank="1" containsMixedTypes="1" containsNumber="1" containsInteger="1" minValue="0" maxValue="1"/>
    </cacheField>
    <cacheField name="Others_HS" numFmtId="0">
      <sharedItems containsBlank="1" containsMixedTypes="1" containsNumber="1" containsInteger="1" minValue="0" maxValue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r:id="rId1" refreshedBy="Margarita Ortega Izquierdo" refreshedDate="42261.650682870371" createdVersion="4" refreshedVersion="4" minRefreshableVersion="3" recordCount="932">
  <cacheSource type="worksheet">
    <worksheetSource ref="A4:M936" sheet="DB_DHW"/>
  </cacheSource>
  <cacheFields count="13">
    <cacheField name="No" numFmtId="0">
      <sharedItems containsString="0" containsBlank="1" containsNumber="1" containsInteger="1" minValue="1" maxValue="896"/>
    </cacheField>
    <cacheField name="Country" numFmtId="0">
      <sharedItems count="5">
        <s v="PL"/>
        <s v="UK"/>
        <s v="PT"/>
        <s v="ES"/>
        <s v="NL"/>
      </sharedItems>
    </cacheField>
    <cacheField name="Owner" numFmtId="0">
      <sharedItems/>
    </cacheField>
    <cacheField name="Main act." numFmtId="0">
      <sharedItems/>
    </cacheField>
    <cacheField name="Swimming Pool" numFmtId="0">
      <sharedItems/>
    </cacheField>
    <cacheField name="Occupation" numFmtId="0">
      <sharedItems/>
    </cacheField>
    <cacheField name="Surface" numFmtId="0">
      <sharedItems/>
    </cacheField>
    <cacheField name="ESCO" numFmtId="0">
      <sharedItems/>
    </cacheField>
    <cacheField name="Energy Audit" numFmtId="0">
      <sharedItems/>
    </cacheField>
    <cacheField name="Technology" numFmtId="0">
      <sharedItems count="16">
        <s v="Electricity"/>
        <s v="DH non-RES"/>
        <s v="Natural gas"/>
        <s v="Coal"/>
        <s v="Solar Thermal"/>
        <s v="Biomass"/>
        <s v="Hydro HP"/>
        <s v="None"/>
        <s v="Oil"/>
        <s v="Aero HP"/>
        <s v="Geo HP"/>
        <s v="LPG"/>
        <s v="Others"/>
        <s v="Non-RES HP"/>
        <s v="DH RES"/>
        <s v="Other" u="1"/>
      </sharedItems>
    </cacheField>
    <cacheField name="Type of system" numFmtId="0">
      <sharedItems containsBlank="1" count="3">
        <s v="Decentralized"/>
        <s v="Centralized"/>
        <m/>
      </sharedItems>
    </cacheField>
    <cacheField name="Satisfaction" numFmtId="0">
      <sharedItems containsBlank="1"/>
    </cacheField>
    <cacheField name="Main DHW" numFmtId="0">
      <sharedItems containsBlank="1" count="3">
        <s v="Yes"/>
        <m/>
        <s v="No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4.xml><?xml version="1.0" encoding="utf-8"?>
<pivotCacheDefinition xmlns="http://schemas.openxmlformats.org/spreadsheetml/2006/main" xmlns:r="http://schemas.openxmlformats.org/officeDocument/2006/relationships" r:id="rId1" refreshedBy="Margarita Ortega Izquierdo" refreshedDate="42261.651110069448" createdVersion="4" refreshedVersion="4" minRefreshableVersion="3" recordCount="932">
  <cacheSource type="worksheet">
    <worksheetSource ref="A4:V936" sheet="DB_DHW"/>
  </cacheSource>
  <cacheFields count="22">
    <cacheField name="No" numFmtId="0">
      <sharedItems containsString="0" containsBlank="1" containsNumber="1" containsInteger="1" minValue="1" maxValue="896"/>
    </cacheField>
    <cacheField name="Country" numFmtId="0">
      <sharedItems count="5">
        <s v="PL"/>
        <s v="UK"/>
        <s v="PT"/>
        <s v="ES"/>
        <s v="NL"/>
      </sharedItems>
    </cacheField>
    <cacheField name="Owner" numFmtId="0">
      <sharedItems/>
    </cacheField>
    <cacheField name="Main act." numFmtId="0">
      <sharedItems/>
    </cacheField>
    <cacheField name="Swimming Pool" numFmtId="0">
      <sharedItems/>
    </cacheField>
    <cacheField name="Occupation" numFmtId="0">
      <sharedItems/>
    </cacheField>
    <cacheField name="Surface" numFmtId="0">
      <sharedItems/>
    </cacheField>
    <cacheField name="ESCO" numFmtId="0">
      <sharedItems/>
    </cacheField>
    <cacheField name="Energy Audit" numFmtId="0">
      <sharedItems/>
    </cacheField>
    <cacheField name="Technology" numFmtId="0">
      <sharedItems count="16">
        <s v="Electricity"/>
        <s v="DH non-RES"/>
        <s v="Natural gas"/>
        <s v="Coal"/>
        <s v="Solar Thermal"/>
        <s v="Biomass"/>
        <s v="Hydro HP"/>
        <s v="None"/>
        <s v="Oil"/>
        <s v="Aero HP"/>
        <s v="Geo HP"/>
        <s v="LPG"/>
        <s v="Others"/>
        <s v="Non-RES HP"/>
        <s v="DH RES"/>
        <s v="Other" u="1"/>
      </sharedItems>
    </cacheField>
    <cacheField name="Type of system" numFmtId="0">
      <sharedItems containsBlank="1"/>
    </cacheField>
    <cacheField name="Satisfaction" numFmtId="0">
      <sharedItems containsBlank="1" count="4">
        <s v="Satisfied"/>
        <s v="Unsatisfied"/>
        <s v="DK/DA"/>
        <m/>
      </sharedItems>
    </cacheField>
    <cacheField name="Main DHW" numFmtId="0">
      <sharedItems containsBlank="1" count="3">
        <s v="Yes"/>
        <m/>
        <s v="No"/>
      </sharedItems>
    </cacheField>
    <cacheField name="Equipment price_DHW" numFmtId="0">
      <sharedItems containsBlank="1" containsMixedTypes="1" containsNumber="1" containsInteger="1" minValue="0" maxValue="1"/>
    </cacheField>
    <cacheField name="Fuel price_DHW" numFmtId="0">
      <sharedItems containsBlank="1" containsMixedTypes="1" containsNumber="1" minValue="0" maxValue="1"/>
    </cacheField>
    <cacheField name="Accessible fuel_DHW" numFmtId="0">
      <sharedItems containsBlank="1" containsMixedTypes="1" containsNumber="1" minValue="0" maxValue="1"/>
    </cacheField>
    <cacheField name="Comfort_DHW" numFmtId="0">
      <sharedItems containsBlank="1" containsMixedTypes="1" containsNumber="1" containsInteger="1" minValue="0" maxValue="4"/>
    </cacheField>
    <cacheField name="Environmental friendly_DHW" numFmtId="0">
      <sharedItems containsBlank="1" containsMixedTypes="1" containsNumber="1" containsInteger="1" minValue="0" maxValue="1"/>
    </cacheField>
    <cacheField name="Storage_DHW" numFmtId="0">
      <sharedItems containsBlank="1" containsMixedTypes="1" containsNumber="1" containsInteger="1" minValue="0" maxValue="1"/>
    </cacheField>
    <cacheField name="Ease, reliability &amp; safety_DHW" numFmtId="0">
      <sharedItems containsBlank="1" containsMixedTypes="1" containsNumber="1" containsInteger="1" minValue="0" maxValue="1"/>
    </cacheField>
    <cacheField name="Maintenance_DHW" numFmtId="0">
      <sharedItems containsBlank="1" containsMixedTypes="1" containsNumber="1" containsInteger="1" minValue="0" maxValue="1"/>
    </cacheField>
    <cacheField name="Others_DHW" numFmtId="0">
      <sharedItems containsBlank="1" containsMixedTypes="1" containsNumber="1" containsInteger="1" minValue="0" maxValue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5.xml><?xml version="1.0" encoding="utf-8"?>
<pivotCacheDefinition xmlns="http://schemas.openxmlformats.org/spreadsheetml/2006/main" xmlns:r="http://schemas.openxmlformats.org/officeDocument/2006/relationships" r:id="rId1" refreshedBy="Margarita Ortega Izquierdo" refreshedDate="42261.652453240742" createdVersion="4" refreshedVersion="4" minRefreshableVersion="3" recordCount="906">
  <cacheSource type="worksheet">
    <worksheetSource ref="A4:M910" sheet="DB_CS"/>
  </cacheSource>
  <cacheFields count="13">
    <cacheField name="No" numFmtId="0">
      <sharedItems containsString="0" containsBlank="1" containsNumber="1" containsInteger="1" minValue="1" maxValue="896"/>
    </cacheField>
    <cacheField name="Country" numFmtId="0">
      <sharedItems count="5">
        <s v="PL"/>
        <s v="UK"/>
        <s v="PT"/>
        <s v="ES"/>
        <s v="NL"/>
      </sharedItems>
    </cacheField>
    <cacheField name="Owner" numFmtId="0">
      <sharedItems/>
    </cacheField>
    <cacheField name="Main act." numFmtId="0">
      <sharedItems/>
    </cacheField>
    <cacheField name="Swimming Pool" numFmtId="0">
      <sharedItems/>
    </cacheField>
    <cacheField name="Occupation" numFmtId="0">
      <sharedItems/>
    </cacheField>
    <cacheField name="Surface" numFmtId="0">
      <sharedItems containsMixedTypes="1" containsNumber="1" containsInteger="1" minValue="6" maxValue="6"/>
    </cacheField>
    <cacheField name="ESCO" numFmtId="0">
      <sharedItems/>
    </cacheField>
    <cacheField name="Energy Audit" numFmtId="0">
      <sharedItems/>
    </cacheField>
    <cacheField name="Technology" numFmtId="0">
      <sharedItems count="9">
        <s v="Electric AC"/>
        <s v="None"/>
        <s v="Adiabatic CS"/>
        <s v="Abs CS (Non-RES)"/>
        <s v="Aero HP"/>
        <s v="Hydro HP"/>
        <s v="Others"/>
        <s v="Gas HP"/>
        <s v="Geo HP"/>
      </sharedItems>
    </cacheField>
    <cacheField name="Type of system" numFmtId="0">
      <sharedItems containsBlank="1" count="3">
        <s v="Decentralized"/>
        <m/>
        <s v="Centralized"/>
      </sharedItems>
    </cacheField>
    <cacheField name="Satisfaction" numFmtId="0">
      <sharedItems containsBlank="1"/>
    </cacheField>
    <cacheField name="Main CS" numFmtId="0">
      <sharedItems containsBlank="1" count="3">
        <s v="Yes"/>
        <m/>
        <s v="No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6.xml><?xml version="1.0" encoding="utf-8"?>
<pivotCacheDefinition xmlns="http://schemas.openxmlformats.org/spreadsheetml/2006/main" xmlns:r="http://schemas.openxmlformats.org/officeDocument/2006/relationships" r:id="rId1" refreshedBy="Margarita Ortega Izquierdo" refreshedDate="42261.654415509256" createdVersion="4" refreshedVersion="4" minRefreshableVersion="3" recordCount="906">
  <cacheSource type="worksheet">
    <worksheetSource ref="A4:V910" sheet="DB_CS"/>
  </cacheSource>
  <cacheFields count="22">
    <cacheField name="No" numFmtId="0">
      <sharedItems containsString="0" containsBlank="1" containsNumber="1" containsInteger="1" minValue="1" maxValue="896"/>
    </cacheField>
    <cacheField name="Country" numFmtId="0">
      <sharedItems count="5">
        <s v="PL"/>
        <s v="UK"/>
        <s v="PT"/>
        <s v="ES"/>
        <s v="NL"/>
      </sharedItems>
    </cacheField>
    <cacheField name="Owner" numFmtId="0">
      <sharedItems/>
    </cacheField>
    <cacheField name="Main act." numFmtId="0">
      <sharedItems/>
    </cacheField>
    <cacheField name="Swimming Pool" numFmtId="0">
      <sharedItems/>
    </cacheField>
    <cacheField name="Occupation" numFmtId="0">
      <sharedItems/>
    </cacheField>
    <cacheField name="Surface" numFmtId="0">
      <sharedItems/>
    </cacheField>
    <cacheField name="ESCO" numFmtId="0">
      <sharedItems/>
    </cacheField>
    <cacheField name="Energy Audit" numFmtId="0">
      <sharedItems/>
    </cacheField>
    <cacheField name="Technology" numFmtId="0">
      <sharedItems count="9">
        <s v="Electric AC"/>
        <s v="None"/>
        <s v="Adiabatic CS"/>
        <s v="Abs CS (Non-RES)"/>
        <s v="Aero HP"/>
        <s v="Hydro HP"/>
        <s v="Others"/>
        <s v="Gas HP"/>
        <s v="Geo HP"/>
      </sharedItems>
    </cacheField>
    <cacheField name="Type of system" numFmtId="0">
      <sharedItems containsBlank="1"/>
    </cacheField>
    <cacheField name="Satisfaction" numFmtId="0">
      <sharedItems containsBlank="1" count="4">
        <s v="Satisfied"/>
        <m/>
        <s v="Unsatisfied"/>
        <s v="DK/DA"/>
      </sharedItems>
    </cacheField>
    <cacheField name="Main CS" numFmtId="0">
      <sharedItems containsBlank="1" count="3">
        <s v="Yes"/>
        <m/>
        <s v="No"/>
      </sharedItems>
    </cacheField>
    <cacheField name="Equipment price_CS" numFmtId="0">
      <sharedItems containsBlank="1" containsMixedTypes="1" containsNumber="1" containsInteger="1" minValue="1" maxValue="1"/>
    </cacheField>
    <cacheField name="Fuel price_CS" numFmtId="0">
      <sharedItems containsBlank="1" containsMixedTypes="1" containsNumber="1" minValue="1E-3" maxValue="1"/>
    </cacheField>
    <cacheField name="Accessible fuel_CS" numFmtId="0">
      <sharedItems containsBlank="1" containsMixedTypes="1" containsNumber="1" minValue="1E-4" maxValue="1"/>
    </cacheField>
    <cacheField name="Comfort_CS" numFmtId="0">
      <sharedItems containsBlank="1" containsMixedTypes="1" containsNumber="1" containsInteger="1" minValue="1" maxValue="1"/>
    </cacheField>
    <cacheField name="Environmental friendly_CS" numFmtId="0">
      <sharedItems containsBlank="1" containsMixedTypes="1" containsNumber="1" minValue="1E-4" maxValue="1"/>
    </cacheField>
    <cacheField name="Storage_CS" numFmtId="0">
      <sharedItems containsBlank="1" containsMixedTypes="1" containsNumber="1" containsInteger="1" minValue="1" maxValue="1"/>
    </cacheField>
    <cacheField name="Ease, reliability &amp; safety_CS" numFmtId="0">
      <sharedItems containsBlank="1" containsMixedTypes="1" containsNumber="1" containsInteger="1" minValue="1" maxValue="1"/>
    </cacheField>
    <cacheField name="Maintenance_CS" numFmtId="0">
      <sharedItems containsBlank="1" containsMixedTypes="1" containsNumber="1" containsInteger="1" minValue="1" maxValue="1"/>
    </cacheField>
    <cacheField name="Others_CS" numFmtId="0">
      <sharedItems containsBlank="1" containsMixedTypes="1" containsNumber="1" containsInteger="1" minValue="1" maxValue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7.xml><?xml version="1.0" encoding="utf-8"?>
<pivotCacheDefinition xmlns="http://schemas.openxmlformats.org/spreadsheetml/2006/main" xmlns:r="http://schemas.openxmlformats.org/officeDocument/2006/relationships" r:id="rId1" refreshedBy="Margarita Ortega Izquierdo" refreshedDate="42262.389412152777" createdVersion="4" refreshedVersion="4" minRefreshableVersion="3" recordCount="953">
  <cacheSource type="worksheet">
    <worksheetSource ref="A4:AE957" sheet="DB_HS"/>
  </cacheSource>
  <cacheFields count="31">
    <cacheField name="No" numFmtId="0">
      <sharedItems containsString="0" containsBlank="1" containsNumber="1" containsInteger="1" minValue="1" maxValue="896"/>
    </cacheField>
    <cacheField name="Country" numFmtId="0">
      <sharedItems count="5">
        <s v="PL"/>
        <s v="UK"/>
        <s v="PT"/>
        <s v="ES"/>
        <s v="NL"/>
      </sharedItems>
    </cacheField>
    <cacheField name="Owner" numFmtId="0">
      <sharedItems/>
    </cacheField>
    <cacheField name="Main act." numFmtId="0">
      <sharedItems/>
    </cacheField>
    <cacheField name="Swimming Pool" numFmtId="0">
      <sharedItems/>
    </cacheField>
    <cacheField name="Occupation" numFmtId="0">
      <sharedItems/>
    </cacheField>
    <cacheField name="Surface" numFmtId="0">
      <sharedItems containsMixedTypes="1" containsNumber="1" containsInteger="1" minValue="6" maxValue="6"/>
    </cacheField>
    <cacheField name="ESCO" numFmtId="0">
      <sharedItems/>
    </cacheField>
    <cacheField name="Energy Audit" numFmtId="0">
      <sharedItems/>
    </cacheField>
    <cacheField name="Technology" numFmtId="0">
      <sharedItems count="15">
        <s v="DH Non-RES"/>
        <s v="Natural gas"/>
        <s v="DH RES"/>
        <s v="Coal"/>
        <s v="Aero HP"/>
        <s v="Oil"/>
        <s v="Biomass"/>
        <s v="Electricity"/>
        <s v="Hydro HP"/>
        <s v="LPG"/>
        <s v="Geo HP"/>
        <s v="None"/>
        <s v="Solar Thermal"/>
        <s v="Others"/>
        <s v="Non RES HP"/>
      </sharedItems>
    </cacheField>
    <cacheField name="Type of system" numFmtId="0">
      <sharedItems containsBlank="1"/>
    </cacheField>
    <cacheField name="Satisfaction" numFmtId="0">
      <sharedItems containsBlank="1"/>
    </cacheField>
    <cacheField name="Main HS" numFmtId="0">
      <sharedItems containsBlank="1" count="3">
        <s v="Yes"/>
        <m/>
        <s v="No"/>
      </sharedItems>
    </cacheField>
    <cacheField name="Equipment price_HS" numFmtId="0">
      <sharedItems containsBlank="1" containsMixedTypes="1" containsNumber="1" containsInteger="1" minValue="0" maxValue="1"/>
    </cacheField>
    <cacheField name="Fuel Price_HS" numFmtId="0">
      <sharedItems containsBlank="1" containsMixedTypes="1" containsNumber="1" containsInteger="1" minValue="0" maxValue="1"/>
    </cacheField>
    <cacheField name="Accessible fuel_HS" numFmtId="0">
      <sharedItems containsBlank="1" containsMixedTypes="1" containsNumber="1" containsInteger="1" minValue="0" maxValue="1"/>
    </cacheField>
    <cacheField name="Comfort_HS" numFmtId="0">
      <sharedItems containsBlank="1" containsMixedTypes="1" containsNumber="1" containsInteger="1" minValue="0" maxValue="1"/>
    </cacheField>
    <cacheField name="Environmental friendly_HS" numFmtId="0">
      <sharedItems containsBlank="1" containsMixedTypes="1" containsNumber="1" containsInteger="1" minValue="0" maxValue="1"/>
    </cacheField>
    <cacheField name="Storage_HS" numFmtId="0">
      <sharedItems containsBlank="1" containsMixedTypes="1" containsNumber="1" containsInteger="1" minValue="0" maxValue="1"/>
    </cacheField>
    <cacheField name="Ease, reliability &amp; safety_HS" numFmtId="0">
      <sharedItems containsBlank="1" containsMixedTypes="1" containsNumber="1" containsInteger="1" minValue="0" maxValue="1"/>
    </cacheField>
    <cacheField name="Maintenance_HS" numFmtId="0">
      <sharedItems containsBlank="1" containsMixedTypes="1" containsNumber="1" containsInteger="1" minValue="0" maxValue="1"/>
    </cacheField>
    <cacheField name="Others_HS" numFmtId="0">
      <sharedItems containsBlank="1" containsMixedTypes="1" containsNumber="1" containsInteger="1" minValue="0" maxValue="1"/>
    </cacheField>
    <cacheField name="It already existed_HS" numFmtId="0">
      <sharedItems containsBlank="1" containsMixedTypes="1" containsNumber="1" containsInteger="1" minValue="0" maxValue="1"/>
    </cacheField>
    <cacheField name="Fuel access and cost_HS" numFmtId="0">
      <sharedItems containsBlank="1" containsMixedTypes="1" containsNumber="1" containsInteger="1" minValue="1" maxValue="1"/>
    </cacheField>
    <cacheField name="Cheap option_HS" numFmtId="0">
      <sharedItems containsBlank="1" containsMixedTypes="1" containsNumber="1" containsInteger="1" minValue="0" maxValue="1"/>
    </cacheField>
    <cacheField name="Don't know any other_HS" numFmtId="0">
      <sharedItems containsBlank="1" containsMixedTypes="1" containsNumber="1" minValue="0" maxValue="1.0001"/>
    </cacheField>
    <cacheField name="Familiar_HS" numFmtId="0">
      <sharedItems containsBlank="1" containsMixedTypes="1" containsNumber="1" containsInteger="1" minValue="0" maxValue="1"/>
    </cacheField>
    <cacheField name="Others decided for me_HS" numFmtId="0">
      <sharedItems containsBlank="1" containsMixedTypes="1" containsNumber="1" containsInteger="1" minValue="1" maxValue="1"/>
    </cacheField>
    <cacheField name="Incentives_HS" numFmtId="0">
      <sharedItems containsBlank="1" containsMixedTypes="1" containsNumber="1" containsInteger="1" minValue="0" maxValue="1"/>
    </cacheField>
    <cacheField name="Legal obligation_HS" numFmtId="0">
      <sharedItems containsBlank="1" containsMixedTypes="1" containsNumber="1" containsInteger="1" minValue="0" maxValue="1"/>
    </cacheField>
    <cacheField name="Other_HS" numFmtId="0">
      <sharedItems containsBlank="1" containsMixedTypes="1" containsNumber="1" containsInteger="1" minValue="0" maxValue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8.xml><?xml version="1.0" encoding="utf-8"?>
<pivotCacheDefinition xmlns="http://schemas.openxmlformats.org/spreadsheetml/2006/main" xmlns:r="http://schemas.openxmlformats.org/officeDocument/2006/relationships" r:id="rId1" refreshedBy="Margarita Ortega Izquierdo" refreshedDate="42262.38961111111" createdVersion="4" refreshedVersion="4" minRefreshableVersion="3" recordCount="932">
  <cacheSource type="worksheet">
    <worksheetSource ref="A4:AE936" sheet="DB_DHW"/>
  </cacheSource>
  <cacheFields count="31">
    <cacheField name="No" numFmtId="0">
      <sharedItems containsString="0" containsBlank="1" containsNumber="1" containsInteger="1" minValue="1" maxValue="896"/>
    </cacheField>
    <cacheField name="Country" numFmtId="0">
      <sharedItems count="5">
        <s v="PL"/>
        <s v="UK"/>
        <s v="PT"/>
        <s v="ES"/>
        <s v="NL"/>
      </sharedItems>
    </cacheField>
    <cacheField name="Owner" numFmtId="0">
      <sharedItems/>
    </cacheField>
    <cacheField name="Main act." numFmtId="0">
      <sharedItems/>
    </cacheField>
    <cacheField name="Swimming Pool" numFmtId="0">
      <sharedItems/>
    </cacheField>
    <cacheField name="Occupation" numFmtId="0">
      <sharedItems/>
    </cacheField>
    <cacheField name="Surface" numFmtId="0">
      <sharedItems/>
    </cacheField>
    <cacheField name="ESCO" numFmtId="0">
      <sharedItems/>
    </cacheField>
    <cacheField name="Energy Audit" numFmtId="0">
      <sharedItems/>
    </cacheField>
    <cacheField name="Technology" numFmtId="0">
      <sharedItems count="15">
        <s v="Electricity"/>
        <s v="DH non-RES"/>
        <s v="Natural gas"/>
        <s v="Coal"/>
        <s v="Solar Thermal"/>
        <s v="Biomass"/>
        <s v="Hydro HP"/>
        <s v="None"/>
        <s v="Oil"/>
        <s v="Aero HP"/>
        <s v="Geo HP"/>
        <s v="LPG"/>
        <s v="Others"/>
        <s v="Non-RES HP"/>
        <s v="DH RES"/>
      </sharedItems>
    </cacheField>
    <cacheField name="Type of system" numFmtId="0">
      <sharedItems containsBlank="1"/>
    </cacheField>
    <cacheField name="Satisfaction" numFmtId="0">
      <sharedItems containsBlank="1"/>
    </cacheField>
    <cacheField name="Main DHW" numFmtId="0">
      <sharedItems containsBlank="1" count="3">
        <s v="Yes"/>
        <m/>
        <s v="No"/>
      </sharedItems>
    </cacheField>
    <cacheField name="Equipment price_DHW" numFmtId="0">
      <sharedItems containsBlank="1" containsMixedTypes="1" containsNumber="1" containsInteger="1" minValue="0" maxValue="1"/>
    </cacheField>
    <cacheField name="Fuel price_DHW" numFmtId="0">
      <sharedItems containsBlank="1" containsMixedTypes="1" containsNumber="1" minValue="0" maxValue="1"/>
    </cacheField>
    <cacheField name="Accessible fuel_DHW" numFmtId="0">
      <sharedItems containsBlank="1" containsMixedTypes="1" containsNumber="1" minValue="0" maxValue="1"/>
    </cacheField>
    <cacheField name="Comfort_DHW" numFmtId="0">
      <sharedItems containsBlank="1" containsMixedTypes="1" containsNumber="1" containsInteger="1" minValue="0" maxValue="4"/>
    </cacheField>
    <cacheField name="Environmental friendly_DHW" numFmtId="0">
      <sharedItems containsBlank="1" containsMixedTypes="1" containsNumber="1" containsInteger="1" minValue="0" maxValue="1"/>
    </cacheField>
    <cacheField name="Storage_DHW" numFmtId="0">
      <sharedItems containsBlank="1" containsMixedTypes="1" containsNumber="1" containsInteger="1" minValue="0" maxValue="1"/>
    </cacheField>
    <cacheField name="Ease, reliability &amp; safety_DHW" numFmtId="0">
      <sharedItems containsBlank="1" containsMixedTypes="1" containsNumber="1" containsInteger="1" minValue="0" maxValue="1"/>
    </cacheField>
    <cacheField name="Maintenance_DHW" numFmtId="0">
      <sharedItems containsBlank="1" containsMixedTypes="1" containsNumber="1" containsInteger="1" minValue="0" maxValue="1"/>
    </cacheField>
    <cacheField name="Others_DHW" numFmtId="0">
      <sharedItems containsBlank="1" containsMixedTypes="1" containsNumber="1" containsInteger="1" minValue="0" maxValue="1"/>
    </cacheField>
    <cacheField name="It already existed_DHW" numFmtId="0">
      <sharedItems containsBlank="1" containsMixedTypes="1" containsNumber="1" containsInteger="1" minValue="1" maxValue="1"/>
    </cacheField>
    <cacheField name="Fuel access and cost_DHW" numFmtId="0">
      <sharedItems containsBlank="1" containsMixedTypes="1" containsNumber="1" containsInteger="1" minValue="1" maxValue="1"/>
    </cacheField>
    <cacheField name="Cheap option_DHW" numFmtId="0">
      <sharedItems containsBlank="1" containsMixedTypes="1" containsNumber="1" containsInteger="1" minValue="1" maxValue="1"/>
    </cacheField>
    <cacheField name="Don't know any other_DHW" numFmtId="0">
      <sharedItems containsBlank="1" containsMixedTypes="1" containsNumber="1" minValue="1E-4" maxValue="1"/>
    </cacheField>
    <cacheField name="Familiar_DHW" numFmtId="0">
      <sharedItems containsBlank="1" containsMixedTypes="1" containsNumber="1" minValue="1E-4" maxValue="1"/>
    </cacheField>
    <cacheField name="Others decided for me_DHW" numFmtId="0">
      <sharedItems containsBlank="1" containsMixedTypes="1" containsNumber="1" containsInteger="1" minValue="1" maxValue="1"/>
    </cacheField>
    <cacheField name="Incentives_DHW" numFmtId="0">
      <sharedItems containsBlank="1" containsMixedTypes="1" containsNumber="1" containsInteger="1" minValue="1" maxValue="1"/>
    </cacheField>
    <cacheField name="Legal obligation_DHW" numFmtId="0">
      <sharedItems containsBlank="1" containsMixedTypes="1" containsNumber="1" containsInteger="1" minValue="1" maxValue="1"/>
    </cacheField>
    <cacheField name="Other_DHW" numFmtId="0">
      <sharedItems containsBlank="1" containsMixedTypes="1" containsNumber="1" containsInteger="1" minValue="1" maxValue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9.xml><?xml version="1.0" encoding="utf-8"?>
<pivotCacheDefinition xmlns="http://schemas.openxmlformats.org/spreadsheetml/2006/main" xmlns:r="http://schemas.openxmlformats.org/officeDocument/2006/relationships" r:id="rId1" refreshedBy="Margarita Ortega Izquierdo" refreshedDate="42262.389765856482" createdVersion="4" refreshedVersion="4" minRefreshableVersion="3" recordCount="906">
  <cacheSource type="worksheet">
    <worksheetSource ref="A4:AE910" sheet="DB_CS"/>
  </cacheSource>
  <cacheFields count="31">
    <cacheField name="No" numFmtId="0">
      <sharedItems containsString="0" containsBlank="1" containsNumber="1" containsInteger="1" minValue="1" maxValue="896"/>
    </cacheField>
    <cacheField name="Country" numFmtId="0">
      <sharedItems count="5">
        <s v="PL"/>
        <s v="UK"/>
        <s v="PT"/>
        <s v="ES"/>
        <s v="NL"/>
      </sharedItems>
    </cacheField>
    <cacheField name="Owner" numFmtId="0">
      <sharedItems/>
    </cacheField>
    <cacheField name="Main act." numFmtId="0">
      <sharedItems/>
    </cacheField>
    <cacheField name="Swimming Pool" numFmtId="0">
      <sharedItems/>
    </cacheField>
    <cacheField name="Occupation" numFmtId="0">
      <sharedItems/>
    </cacheField>
    <cacheField name="Surface" numFmtId="0">
      <sharedItems/>
    </cacheField>
    <cacheField name="ESCO" numFmtId="0">
      <sharedItems/>
    </cacheField>
    <cacheField name="Energy Audit" numFmtId="0">
      <sharedItems/>
    </cacheField>
    <cacheField name="Technology" numFmtId="0">
      <sharedItems count="9">
        <s v="Electric AC"/>
        <s v="None"/>
        <s v="Adiabatic CS"/>
        <s v="Abs CS (Non-RES)"/>
        <s v="Aero HP"/>
        <s v="Hydro HP"/>
        <s v="Others"/>
        <s v="Gas HP"/>
        <s v="Geo HP"/>
      </sharedItems>
    </cacheField>
    <cacheField name="Type of system" numFmtId="0">
      <sharedItems containsBlank="1"/>
    </cacheField>
    <cacheField name="Satisfaction" numFmtId="0">
      <sharedItems containsBlank="1"/>
    </cacheField>
    <cacheField name="Main CS" numFmtId="0">
      <sharedItems containsBlank="1" count="3">
        <s v="Yes"/>
        <m/>
        <s v="No"/>
      </sharedItems>
    </cacheField>
    <cacheField name="Equipment price_CS" numFmtId="0">
      <sharedItems containsBlank="1" containsMixedTypes="1" containsNumber="1" containsInteger="1" minValue="1" maxValue="1"/>
    </cacheField>
    <cacheField name="Fuel price_CS" numFmtId="0">
      <sharedItems containsBlank="1" containsMixedTypes="1" containsNumber="1" minValue="1E-3" maxValue="1"/>
    </cacheField>
    <cacheField name="Accessible fuel_CS" numFmtId="0">
      <sharedItems containsBlank="1" containsMixedTypes="1" containsNumber="1" minValue="1E-4" maxValue="1"/>
    </cacheField>
    <cacheField name="Comfort_CS" numFmtId="0">
      <sharedItems containsBlank="1" containsMixedTypes="1" containsNumber="1" containsInteger="1" minValue="1" maxValue="1"/>
    </cacheField>
    <cacheField name="Environmental friendly_CS" numFmtId="0">
      <sharedItems containsBlank="1" containsMixedTypes="1" containsNumber="1" minValue="1E-4" maxValue="1"/>
    </cacheField>
    <cacheField name="Storage_CS" numFmtId="0">
      <sharedItems containsBlank="1" containsMixedTypes="1" containsNumber="1" containsInteger="1" minValue="1" maxValue="1"/>
    </cacheField>
    <cacheField name="Ease, reliability &amp; safety_CS" numFmtId="0">
      <sharedItems containsBlank="1" containsMixedTypes="1" containsNumber="1" containsInteger="1" minValue="1" maxValue="1"/>
    </cacheField>
    <cacheField name="Maintenance_CS" numFmtId="0">
      <sharedItems containsBlank="1" containsMixedTypes="1" containsNumber="1" containsInteger="1" minValue="1" maxValue="1"/>
    </cacheField>
    <cacheField name="Others_CS" numFmtId="0">
      <sharedItems containsBlank="1" containsMixedTypes="1" containsNumber="1" containsInteger="1" minValue="1" maxValue="1"/>
    </cacheField>
    <cacheField name="It already existed_CS" numFmtId="0">
      <sharedItems containsBlank="1" containsMixedTypes="1" containsNumber="1" minValue="1E-3" maxValue="1"/>
    </cacheField>
    <cacheField name="Fuel access and cost_CS" numFmtId="0">
      <sharedItems containsBlank="1" containsMixedTypes="1" containsNumber="1" minValue="1E-4" maxValue="1"/>
    </cacheField>
    <cacheField name="Cheap option_CS" numFmtId="0">
      <sharedItems containsBlank="1" containsMixedTypes="1" containsNumber="1" containsInteger="1" minValue="1" maxValue="1"/>
    </cacheField>
    <cacheField name="Don't know any other_CS" numFmtId="0">
      <sharedItems containsBlank="1" containsMixedTypes="1" containsNumber="1" minValue="1" maxValue="1.0001"/>
    </cacheField>
    <cacheField name="Familiar_CS" numFmtId="0">
      <sharedItems containsBlank="1" containsMixedTypes="1" containsNumber="1" containsInteger="1" minValue="1" maxValue="1"/>
    </cacheField>
    <cacheField name="Others decided for me_CS" numFmtId="0">
      <sharedItems containsBlank="1" containsMixedTypes="1" containsNumber="1" minValue="2.0000000000000001E-4" maxValue="1"/>
    </cacheField>
    <cacheField name="Incentives_CS" numFmtId="0">
      <sharedItems containsBlank="1" containsMixedTypes="1" containsNumber="1" containsInteger="1" minValue="1" maxValue="1"/>
    </cacheField>
    <cacheField name="Legal obligation_CS" numFmtId="0">
      <sharedItems containsBlank="1" containsMixedTypes="1" containsNumber="1" minValue="1.0000000000000001E-5" maxValue="1"/>
    </cacheField>
    <cacheField name="Other_CS" numFmtId="0">
      <sharedItems containsBlank="1" containsMixedTypes="1" containsNumber="1" containsInteger="1" minValue="1" maxValue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10.xml><?xml version="1.0" encoding="utf-8"?>
<pivotCacheDefinition xmlns="http://schemas.openxmlformats.org/spreadsheetml/2006/main" xmlns:r="http://schemas.openxmlformats.org/officeDocument/2006/relationships" r:id="rId1" refreshedBy="Margarita Ortega Izquierdo" refreshedDate="42262.390431250002" createdVersion="4" refreshedVersion="4" minRefreshableVersion="3" recordCount="896">
  <cacheSource type="worksheet">
    <worksheetSource ref="A4:P900" sheet="DB_INFO"/>
  </cacheSource>
  <cacheFields count="16">
    <cacheField name="No" numFmtId="0">
      <sharedItems containsSemiMixedTypes="0" containsString="0" containsNumber="1" containsInteger="1" minValue="1" maxValue="896"/>
    </cacheField>
    <cacheField name="Country" numFmtId="0">
      <sharedItems count="5">
        <s v="PL"/>
        <s v="UK"/>
        <s v="PT"/>
        <s v="ES"/>
        <s v="NL"/>
      </sharedItems>
    </cacheField>
    <cacheField name="Owner" numFmtId="0">
      <sharedItems/>
    </cacheField>
    <cacheField name="Main act." numFmtId="0">
      <sharedItems/>
    </cacheField>
    <cacheField name="Swimming Pool" numFmtId="0">
      <sharedItems/>
    </cacheField>
    <cacheField name="Occupation" numFmtId="0">
      <sharedItems/>
    </cacheField>
    <cacheField name="Surface" numFmtId="0">
      <sharedItems/>
    </cacheField>
    <cacheField name="ESCO" numFmtId="0">
      <sharedItems/>
    </cacheField>
    <cacheField name="Energy Audit" numFmtId="0">
      <sharedItems/>
    </cacheField>
    <cacheField name="Professionals" numFmtId="0">
      <sharedItems containsString="0" containsBlank="1" containsNumber="1" containsInteger="1" minValue="1" maxValue="1"/>
    </cacheField>
    <cacheField name="Consumer or environmental organizations" numFmtId="0">
      <sharedItems containsString="0" containsBlank="1" containsNumber="1" containsInteger="1" minValue="1" maxValue="1"/>
    </cacheField>
    <cacheField name="Colleagues" numFmtId="0">
      <sharedItems containsString="0" containsBlank="1" containsNumber="1" containsInteger="1" minValue="1" maxValue="1"/>
    </cacheField>
    <cacheField name="Mass media " numFmtId="0">
      <sharedItems containsString="0" containsBlank="1" containsNumber="1" containsInteger="1" minValue="1" maxValue="1"/>
    </cacheField>
    <cacheField name="Internet" numFmtId="0">
      <sharedItems containsString="0" containsBlank="1" containsNumber="1" containsInteger="1" minValue="1" maxValue="1"/>
    </cacheField>
    <cacheField name="Energy agencies" numFmtId="0">
      <sharedItems containsString="0" containsBlank="1" containsNumber="1" containsInteger="1" minValue="1" maxValue="1"/>
    </cacheField>
    <cacheField name="Other" numFmtId="0">
      <sharedItems containsString="0" containsBlank="1" containsNumber="1" containsInteger="1" minValue="1" maxValue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11.xml><?xml version="1.0" encoding="utf-8"?>
<pivotCacheDefinition xmlns="http://schemas.openxmlformats.org/spreadsheetml/2006/main" xmlns:r="http://schemas.openxmlformats.org/officeDocument/2006/relationships" r:id="rId1" refreshedBy="Margarita Ortega Izquierdo" refreshedDate="42262.396558680557" createdVersion="4" refreshedVersion="4" minRefreshableVersion="3" recordCount="896">
  <cacheSource type="worksheet">
    <worksheetSource ref="A4:W900" sheet="DB_KDF"/>
  </cacheSource>
  <cacheFields count="23">
    <cacheField name="No" numFmtId="0">
      <sharedItems containsSemiMixedTypes="0" containsString="0" containsNumber="1" containsInteger="1" minValue="1" maxValue="896"/>
    </cacheField>
    <cacheField name="Country" numFmtId="0">
      <sharedItems count="5">
        <s v="PL"/>
        <s v="UK"/>
        <s v="PT"/>
        <s v="ES"/>
        <s v="NL"/>
      </sharedItems>
    </cacheField>
    <cacheField name="Owner" numFmtId="0">
      <sharedItems/>
    </cacheField>
    <cacheField name="Main act." numFmtId="0">
      <sharedItems/>
    </cacheField>
    <cacheField name="Swimming Pool" numFmtId="0">
      <sharedItems/>
    </cacheField>
    <cacheField name="Occupation" numFmtId="0">
      <sharedItems/>
    </cacheField>
    <cacheField name="Surface" numFmtId="0">
      <sharedItems/>
    </cacheField>
    <cacheField name="ESCO" numFmtId="0">
      <sharedItems/>
    </cacheField>
    <cacheField name="Energy Audit" numFmtId="0">
      <sharedItems/>
    </cacheField>
    <cacheField name="Initial investment " numFmtId="0">
      <sharedItems containsBlank="1" containsMixedTypes="1" containsNumber="1" containsInteger="1" minValue="1" maxValue="1"/>
    </cacheField>
    <cacheField name="Savings " numFmtId="0">
      <sharedItems containsBlank="1" containsMixedTypes="1" containsNumber="1" containsInteger="1" minValue="1" maxValue="1"/>
    </cacheField>
    <cacheField name="Low maintenance" numFmtId="0">
      <sharedItems containsBlank="1" containsMixedTypes="1" containsNumber="1" containsInteger="1" minValue="1" maxValue="1"/>
    </cacheField>
    <cacheField name="Comfort" numFmtId="0">
      <sharedItems containsBlank="1" containsMixedTypes="1" containsNumber="1" containsInteger="1" minValue="1" maxValue="1"/>
    </cacheField>
    <cacheField name="Environmental reasons" numFmtId="0">
      <sharedItems containsBlank="1" containsMixedTypes="1" containsNumber="1" containsInteger="1" minValue="1" maxValue="1"/>
    </cacheField>
    <cacheField name="Familiarity with tech." numFmtId="0">
      <sharedItems containsBlank="1" containsMixedTypes="1" containsNumber="1" containsInteger="1" minValue="1" maxValue="1"/>
    </cacheField>
    <cacheField name="Recommendation from friends" numFmtId="0">
      <sharedItems containsBlank="1" containsMixedTypes="1" containsNumber="1" containsInteger="1" minValue="1" maxValue="1"/>
    </cacheField>
    <cacheField name="Reliability &amp; safety" numFmtId="0">
      <sharedItems containsBlank="1" containsMixedTypes="1" containsNumber="1" minValue="0.99960000000000004" maxValue="1"/>
    </cacheField>
    <cacheField name="Energy labelling" numFmtId="0">
      <sharedItems containsBlank="1" containsMixedTypes="1" containsNumber="1" minValue="1" maxValue="1.0001"/>
    </cacheField>
    <cacheField name="Availability of the tech" numFmtId="0">
      <sharedItems containsBlank="1" containsMixedTypes="1" containsNumber="1" minValue="0.99970000000000003" maxValue="1"/>
    </cacheField>
    <cacheField name="Accessibility to the fuel" numFmtId="0">
      <sharedItems containsBlank="1" containsMixedTypes="1" containsNumber="1" minValue="0.99990000000000001" maxValue="1"/>
    </cacheField>
    <cacheField name="Architectural integration" numFmtId="0">
      <sharedItems containsBlank="1" containsMixedTypes="1" containsNumber="1" containsInteger="1" minValue="1" maxValue="1"/>
    </cacheField>
    <cacheField name="Reliable brand" numFmtId="0">
      <sharedItems containsBlank="1" containsMixedTypes="1" containsNumber="1" minValue="0.99980000000000002" maxValue="1"/>
    </cacheField>
    <cacheField name="Other factors" numFmtId="0">
      <sharedItems containsBlank="1" containsMixedTypes="1" containsNumber="1" containsInteger="1" minValue="1" maxValue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12.xml><?xml version="1.0" encoding="utf-8"?>
<pivotCacheDefinition xmlns="http://schemas.openxmlformats.org/spreadsheetml/2006/main" xmlns:r="http://schemas.openxmlformats.org/officeDocument/2006/relationships" r:id="rId1" refreshedBy="Margarita Ortega Izquierdo" refreshedDate="42262.397436805557" createdVersion="4" refreshedVersion="4" minRefreshableVersion="3" recordCount="896">
  <cacheSource type="worksheet">
    <worksheetSource ref="A4:R900" sheet="DB_RHC_PERCEPTION"/>
  </cacheSource>
  <cacheFields count="18">
    <cacheField name="No" numFmtId="0">
      <sharedItems containsSemiMixedTypes="0" containsString="0" containsNumber="1" containsInteger="1" minValue="1" maxValue="896"/>
    </cacheField>
    <cacheField name="Country" numFmtId="0">
      <sharedItems count="5">
        <s v="PL"/>
        <s v="UK"/>
        <s v="PT"/>
        <s v="ES"/>
        <s v="NL"/>
      </sharedItems>
    </cacheField>
    <cacheField name="Owner" numFmtId="0">
      <sharedItems/>
    </cacheField>
    <cacheField name="Main act." numFmtId="0">
      <sharedItems/>
    </cacheField>
    <cacheField name="Swimming Pool" numFmtId="0">
      <sharedItems/>
    </cacheField>
    <cacheField name="Occupation" numFmtId="0">
      <sharedItems/>
    </cacheField>
    <cacheField name="Surface" numFmtId="0">
      <sharedItems/>
    </cacheField>
    <cacheField name="ESCO" numFmtId="0">
      <sharedItems/>
    </cacheField>
    <cacheField name="Energy Audit" numFmtId="0">
      <sharedItems/>
    </cacheField>
    <cacheField name="Knwoledge RHC" numFmtId="0">
      <sharedItems/>
    </cacheField>
    <cacheField name="Higher investment" numFmtId="0">
      <sharedItems containsBlank="1" containsMixedTypes="1" containsNumber="1" containsInteger="1" minValue="1" maxValue="1"/>
    </cacheField>
    <cacheField name="Higher operation costs" numFmtId="0">
      <sharedItems containsBlank="1" containsMixedTypes="1" containsNumber="1" containsInteger="1" minValue="1" maxValue="1"/>
    </cacheField>
    <cacheField name="Higher savings" numFmtId="0">
      <sharedItems containsBlank="1" containsMixedTypes="1" containsNumber="1" containsInteger="1" minValue="1" maxValue="1"/>
    </cacheField>
    <cacheField name="More eco-friendly" numFmtId="0">
      <sharedItems containsBlank="1" containsMixedTypes="1" containsNumber="1" containsInteger="1" minValue="0" maxValue="1"/>
    </cacheField>
    <cacheField name="Higher working reliance" numFmtId="0">
      <sharedItems containsBlank="1" containsMixedTypes="1" containsNumber="1" containsInteger="1" minValue="1" maxValue="1"/>
    </cacheField>
    <cacheField name="Higher visual impact" numFmtId="0">
      <sharedItems containsBlank="1" containsMixedTypes="1" containsNumber="1" minValue="1" maxValue="1.0001"/>
    </cacheField>
    <cacheField name="Safer" numFmtId="0">
      <sharedItems containsBlank="1" containsMixedTypes="1" containsNumber="1" minValue="1" maxValue="1.0001"/>
    </cacheField>
    <cacheField name="More specialized installers" numFmtId="0">
      <sharedItems containsBlank="1" containsMixedTypes="1" containsNumber="1" containsInteger="1" minValue="1" maxValue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13.xml><?xml version="1.0" encoding="utf-8"?>
<pivotCacheDefinition xmlns="http://schemas.openxmlformats.org/spreadsheetml/2006/main" xmlns:r="http://schemas.openxmlformats.org/officeDocument/2006/relationships" r:id="rId1" refreshedBy="Margarita Ortega Izquierdo" refreshedDate="42262.397665393517" createdVersion="4" refreshedVersion="4" minRefreshableVersion="3" recordCount="896">
  <cacheSource type="worksheet">
    <worksheetSource ref="A4:V900" sheet="DB_RHC_SUITABLE"/>
  </cacheSource>
  <cacheFields count="22">
    <cacheField name="No" numFmtId="0">
      <sharedItems containsSemiMixedTypes="0" containsString="0" containsNumber="1" containsInteger="1" minValue="1" maxValue="896"/>
    </cacheField>
    <cacheField name="Country" numFmtId="0">
      <sharedItems count="5">
        <s v="PL"/>
        <s v="UK"/>
        <s v="PT"/>
        <s v="ES"/>
        <s v="NL"/>
      </sharedItems>
    </cacheField>
    <cacheField name="Owner" numFmtId="0">
      <sharedItems/>
    </cacheField>
    <cacheField name="Main act." numFmtId="0">
      <sharedItems/>
    </cacheField>
    <cacheField name="Swimming Pool" numFmtId="0">
      <sharedItems/>
    </cacheField>
    <cacheField name="Occupation" numFmtId="0">
      <sharedItems/>
    </cacheField>
    <cacheField name="Surface" numFmtId="0">
      <sharedItems/>
    </cacheField>
    <cacheField name="ESCO" numFmtId="0">
      <sharedItems/>
    </cacheField>
    <cacheField name="Energy Audit" numFmtId="0">
      <sharedItems/>
    </cacheField>
    <cacheField name="Knwoledge RHC" numFmtId="0">
      <sharedItems/>
    </cacheField>
    <cacheField name="Solar Thermal_H" numFmtId="0">
      <sharedItems containsBlank="1" containsMixedTypes="1" containsNumber="1" containsInteger="1" minValue="1" maxValue="1"/>
    </cacheField>
    <cacheField name="Biomass_H" numFmtId="0">
      <sharedItems containsBlank="1" containsMixedTypes="1" containsNumber="1" containsInteger="1" minValue="1" maxValue="1"/>
    </cacheField>
    <cacheField name="Heat pump_H" numFmtId="0">
      <sharedItems containsBlank="1" containsMixedTypes="1" containsNumber="1" containsInteger="1" minValue="1" maxValue="1"/>
    </cacheField>
    <cacheField name="Geothermal_H" numFmtId="0">
      <sharedItems containsBlank="1" containsMixedTypes="1" containsNumber="1" minValue="1" maxValue="1.0001"/>
    </cacheField>
    <cacheField name="Renewable DH_H" numFmtId="0">
      <sharedItems containsBlank="1" containsMixedTypes="1" containsNumber="1" containsInteger="1" minValue="1" maxValue="1"/>
    </cacheField>
    <cacheField name="None_H" numFmtId="0">
      <sharedItems containsBlank="1" containsMixedTypes="1" containsNumber="1" containsInteger="1" minValue="1" maxValue="1"/>
    </cacheField>
    <cacheField name="ST_C" numFmtId="0">
      <sharedItems containsBlank="1" containsMixedTypes="1" containsNumber="1" containsInteger="1" minValue="1" maxValue="1"/>
    </cacheField>
    <cacheField name="Biomass_C" numFmtId="0">
      <sharedItems containsBlank="1" containsMixedTypes="1" containsNumber="1" minValue="1E-4" maxValue="1"/>
    </cacheField>
    <cacheField name="HP_C" numFmtId="0">
      <sharedItems containsBlank="1" containsMixedTypes="1" containsNumber="1" containsInteger="1" minValue="1" maxValue="1"/>
    </cacheField>
    <cacheField name="Geo_C" numFmtId="0">
      <sharedItems containsBlank="1" containsMixedTypes="1" containsNumber="1" minValue="1E-4" maxValue="1"/>
    </cacheField>
    <cacheField name="DH_C" numFmtId="0">
      <sharedItems containsBlank="1" containsMixedTypes="1" containsNumber="1" minValue="1E-4" maxValue="1"/>
    </cacheField>
    <cacheField name="None_C" numFmtId="0">
      <sharedItems containsBlank="1" containsMixedTypes="1" containsNumber="1" containsInteger="1" minValue="1" maxValue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14.xml><?xml version="1.0" encoding="utf-8"?>
<pivotCacheDefinition xmlns="http://schemas.openxmlformats.org/spreadsheetml/2006/main" xmlns:r="http://schemas.openxmlformats.org/officeDocument/2006/relationships" r:id="rId1" refreshedBy="Margarita Ortega Izquierdo" refreshedDate="42282.415764351848" createdVersion="4" refreshedVersion="4" minRefreshableVersion="3" recordCount="896">
  <cacheSource type="worksheet">
    <worksheetSource ref="A4:V900" sheet="DB_RHC_KNOWN"/>
  </cacheSource>
  <cacheFields count="22">
    <cacheField name="No" numFmtId="0">
      <sharedItems containsSemiMixedTypes="0" containsString="0" containsNumber="1" containsInteger="1" minValue="1" maxValue="896"/>
    </cacheField>
    <cacheField name="Country" numFmtId="0">
      <sharedItems count="5">
        <s v="PL"/>
        <s v="UK"/>
        <s v="PT"/>
        <s v="ES"/>
        <s v="NL"/>
      </sharedItems>
    </cacheField>
    <cacheField name="Owner" numFmtId="0">
      <sharedItems/>
    </cacheField>
    <cacheField name="Main act." numFmtId="0">
      <sharedItems/>
    </cacheField>
    <cacheField name="Swimming Pool" numFmtId="0">
      <sharedItems/>
    </cacheField>
    <cacheField name="Occupation" numFmtId="0">
      <sharedItems/>
    </cacheField>
    <cacheField name="Surface" numFmtId="0">
      <sharedItems/>
    </cacheField>
    <cacheField name="ESCO" numFmtId="0">
      <sharedItems/>
    </cacheField>
    <cacheField name="Energy Audit" numFmtId="0">
      <sharedItems/>
    </cacheField>
    <cacheField name="Knwoledge RHC" numFmtId="0">
      <sharedItems/>
    </cacheField>
    <cacheField name="ST_K_H" numFmtId="0">
      <sharedItems containsBlank="1" containsMixedTypes="1" containsNumber="1" containsInteger="1" minValue="0" maxValue="1"/>
    </cacheField>
    <cacheField name="Biomass_K_H" numFmtId="0">
      <sharedItems containsBlank="1" containsMixedTypes="1" containsNumber="1" containsInteger="1" minValue="0" maxValue="1"/>
    </cacheField>
    <cacheField name="HP_K_H" numFmtId="0">
      <sharedItems containsBlank="1" containsMixedTypes="1" containsNumber="1" containsInteger="1" minValue="1" maxValue="1"/>
    </cacheField>
    <cacheField name="Geo_K_H" numFmtId="0">
      <sharedItems containsBlank="1" containsMixedTypes="1" containsNumber="1" containsInteger="1" minValue="1" maxValue="1"/>
    </cacheField>
    <cacheField name="DH_K_H" numFmtId="0">
      <sharedItems containsBlank="1" containsMixedTypes="1" containsNumber="1" containsInteger="1" minValue="0" maxValue="1"/>
    </cacheField>
    <cacheField name="None_K_HS" numFmtId="0">
      <sharedItems containsString="0" containsBlank="1" containsNumber="1" containsInteger="1" minValue="0" maxValue="1"/>
    </cacheField>
    <cacheField name="ST_K_C" numFmtId="0">
      <sharedItems containsBlank="1" containsMixedTypes="1" containsNumber="1" containsInteger="1" minValue="0" maxValue="1"/>
    </cacheField>
    <cacheField name="Biomass_K_C" numFmtId="0">
      <sharedItems containsBlank="1" containsMixedTypes="1" containsNumber="1" containsInteger="1" minValue="0" maxValue="1"/>
    </cacheField>
    <cacheField name="HP_K_C" numFmtId="0">
      <sharedItems containsBlank="1" containsMixedTypes="1" containsNumber="1" containsInteger="1" minValue="0" maxValue="1"/>
    </cacheField>
    <cacheField name="Geo_K_C" numFmtId="0">
      <sharedItems containsBlank="1" containsMixedTypes="1" containsNumber="1" minValue="0" maxValue="1.0001"/>
    </cacheField>
    <cacheField name="DH_K_C" numFmtId="0">
      <sharedItems containsBlank="1" containsMixedTypes="1" containsNumber="1" containsInteger="1" minValue="0" maxValue="1"/>
    </cacheField>
    <cacheField name="None_K_CS" numFmtId="0">
      <sharedItems containsSemiMixedTypes="0" containsString="0" containsNumber="1" containsInteger="1" minValue="0" maxValue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15.xml><?xml version="1.0" encoding="utf-8"?>
<pivotCacheDefinition xmlns="http://schemas.openxmlformats.org/spreadsheetml/2006/main" xmlns:r="http://schemas.openxmlformats.org/officeDocument/2006/relationships" r:id="rId1" refreshedBy="Margarita Ortega Izquierdo" refreshedDate="42282.449208796294" createdVersion="4" refreshedVersion="4" minRefreshableVersion="3" recordCount="896">
  <cacheSource type="worksheet">
    <worksheetSource ref="A4:U900" sheet="DB_RHC_REJECT"/>
  </cacheSource>
  <cacheFields count="21">
    <cacheField name="No" numFmtId="0">
      <sharedItems containsSemiMixedTypes="0" containsString="0" containsNumber="1" containsInteger="1" minValue="1" maxValue="896"/>
    </cacheField>
    <cacheField name="Country" numFmtId="0">
      <sharedItems count="5">
        <s v="PL"/>
        <s v="UK"/>
        <s v="PT"/>
        <s v="ES"/>
        <s v="NL"/>
      </sharedItems>
    </cacheField>
    <cacheField name="Owner" numFmtId="0">
      <sharedItems/>
    </cacheField>
    <cacheField name="Main act." numFmtId="0">
      <sharedItems/>
    </cacheField>
    <cacheField name="Swimming Pool" numFmtId="0">
      <sharedItems/>
    </cacheField>
    <cacheField name="Occupation" numFmtId="0">
      <sharedItems/>
    </cacheField>
    <cacheField name="Surface" numFmtId="0">
      <sharedItems/>
    </cacheField>
    <cacheField name="ESCO" numFmtId="0">
      <sharedItems/>
    </cacheField>
    <cacheField name="Energy Audit" numFmtId="0">
      <sharedItems/>
    </cacheField>
    <cacheField name="Knwoledge RHC" numFmtId="0">
      <sharedItems/>
    </cacheField>
    <cacheField name="None_H" numFmtId="0">
      <sharedItems containsMixedTypes="1" containsNumber="1" containsInteger="1" minValue="0" maxValue="1" count="4">
        <n v="0"/>
        <n v="1"/>
        <s v=""/>
        <s v="-"/>
      </sharedItems>
    </cacheField>
    <cacheField name="None_C" numFmtId="0">
      <sharedItems containsMixedTypes="1" containsNumber="1" containsInteger="1" minValue="0" maxValue="1" count="4">
        <n v="0"/>
        <n v="1"/>
        <s v=""/>
        <s v="-"/>
      </sharedItems>
    </cacheField>
    <cacheField name="Expensive " numFmtId="0">
      <sharedItems containsBlank="1" containsMixedTypes="1" containsNumber="1" minValue="0" maxValue="1"/>
    </cacheField>
    <cacheField name="Structural changes_" numFmtId="0">
      <sharedItems containsBlank="1" containsMixedTypes="1" containsNumber="1" containsInteger="1" minValue="0" maxValue="1"/>
    </cacheField>
    <cacheField name="Approval of the neighbours_" numFmtId="0">
      <sharedItems containsBlank="1" containsMixedTypes="1" containsNumber="1" minValue="0" maxValue="1"/>
    </cacheField>
    <cacheField name="Climatic conditions_" numFmtId="0">
      <sharedItems containsBlank="1" containsMixedTypes="1" containsNumber="1" minValue="0" maxValue="1"/>
    </cacheField>
    <cacheField name="Not reliable_" numFmtId="0">
      <sharedItems containsBlank="1" containsMixedTypes="1" containsNumber="1" minValue="0" maxValue="1"/>
    </cacheField>
    <cacheField name="Lack of installers_" numFmtId="0">
      <sharedItems containsBlank="1" containsMixedTypes="1" containsNumber="1" minValue="0" maxValue="1"/>
    </cacheField>
    <cacheField name="Maintenance costs_" numFmtId="0">
      <sharedItems containsBlank="1" containsMixedTypes="1" containsNumber="1" minValue="0" maxValue="1"/>
    </cacheField>
    <cacheField name="Difficult to use_" numFmtId="0">
      <sharedItems containsBlank="1" containsMixedTypes="1" containsNumber="1" minValue="0" maxValue="1"/>
    </cacheField>
    <cacheField name="Others_" numFmtId="0">
      <sharedItems containsString="0" containsBlank="1" containsNumber="1" minValue="5.0000000000000002E-5" maxValue="5.0000000000000002E-5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953">
  <r>
    <n v="1"/>
    <x v="0"/>
    <s v="Public"/>
    <s v="Office"/>
    <s v="No"/>
    <s v="Below 100"/>
    <s v="Below 1000"/>
    <s v="No"/>
    <s v="No"/>
    <x v="0"/>
    <x v="0"/>
    <s v="Satisfied"/>
    <x v="0"/>
  </r>
  <r>
    <n v="2"/>
    <x v="0"/>
    <s v="Public"/>
    <s v="Office"/>
    <s v="No"/>
    <s v="Below 100"/>
    <s v="Below 1000"/>
    <s v="No"/>
    <s v="Yes"/>
    <x v="1"/>
    <x v="0"/>
    <s v="Satisfied"/>
    <x v="0"/>
  </r>
  <r>
    <n v="3"/>
    <x v="0"/>
    <s v="Public"/>
    <s v="Office"/>
    <s v="No"/>
    <s v="100-1000"/>
    <s v="1000-5000"/>
    <s v="No"/>
    <s v="No"/>
    <x v="0"/>
    <x v="0"/>
    <s v="Unsatisfied"/>
    <x v="0"/>
  </r>
  <r>
    <n v="4"/>
    <x v="0"/>
    <s v="Public"/>
    <s v="Office"/>
    <s v="No"/>
    <s v="Below 100"/>
    <s v="Below 1000"/>
    <s v="No"/>
    <s v="Yes"/>
    <x v="1"/>
    <x v="0"/>
    <s v="Satisfied"/>
    <x v="0"/>
  </r>
  <r>
    <n v="5"/>
    <x v="0"/>
    <s v="Public"/>
    <s v="Office"/>
    <s v="No"/>
    <s v="100-1000"/>
    <s v="Above 5000"/>
    <s v="No"/>
    <s v="No"/>
    <x v="2"/>
    <x v="0"/>
    <s v="Satisfied"/>
    <x v="0"/>
  </r>
  <r>
    <n v="6"/>
    <x v="0"/>
    <s v="Public"/>
    <s v="Office"/>
    <s v="No"/>
    <s v="Below 100"/>
    <s v="Below 1000"/>
    <s v="No"/>
    <s v="No"/>
    <x v="0"/>
    <x v="0"/>
    <s v="Satisfied"/>
    <x v="0"/>
  </r>
  <r>
    <n v="7"/>
    <x v="0"/>
    <s v="Public"/>
    <s v="Office"/>
    <s v="No"/>
    <s v="Below 100"/>
    <s v="1000-5000"/>
    <s v="No"/>
    <s v="No"/>
    <x v="1"/>
    <x v="0"/>
    <s v="Satisfied"/>
    <x v="0"/>
  </r>
  <r>
    <n v="8"/>
    <x v="0"/>
    <s v="Public"/>
    <s v="Office"/>
    <s v="No"/>
    <s v="100-1000"/>
    <s v="1000-5000"/>
    <s v="No"/>
    <s v="Yes"/>
    <x v="1"/>
    <x v="0"/>
    <s v="DK/DA"/>
    <x v="0"/>
  </r>
  <r>
    <n v="9"/>
    <x v="0"/>
    <s v="Public"/>
    <s v="Office"/>
    <s v="No"/>
    <s v="Below 100"/>
    <s v="1000-5000"/>
    <s v="No"/>
    <s v="No"/>
    <x v="0"/>
    <x v="0"/>
    <s v="Satisfied"/>
    <x v="0"/>
  </r>
  <r>
    <n v="10"/>
    <x v="0"/>
    <s v="Public"/>
    <s v="Office"/>
    <s v="No"/>
    <s v="100-1000"/>
    <s v="Above 5000"/>
    <s v="No"/>
    <s v="Yes"/>
    <x v="0"/>
    <x v="0"/>
    <s v="Satisfied"/>
    <x v="0"/>
  </r>
  <r>
    <n v="11"/>
    <x v="0"/>
    <s v="Public"/>
    <s v="Office"/>
    <s v="No"/>
    <s v="100-1000"/>
    <s v="1000-5000"/>
    <s v="No"/>
    <s v="Yes"/>
    <x v="0"/>
    <x v="0"/>
    <s v="Satisfied"/>
    <x v="0"/>
  </r>
  <r>
    <n v="12"/>
    <x v="0"/>
    <s v="Public"/>
    <s v="Office"/>
    <s v="No"/>
    <s v="Below 100"/>
    <s v="Below 1000"/>
    <s v="No"/>
    <s v="No"/>
    <x v="3"/>
    <x v="0"/>
    <s v="Unsatisfied"/>
    <x v="0"/>
  </r>
  <r>
    <n v="13"/>
    <x v="0"/>
    <s v="Public"/>
    <s v="Office"/>
    <s v="No"/>
    <s v="100-1000"/>
    <s v="1000-5000"/>
    <s v="No"/>
    <s v="Yes"/>
    <x v="0"/>
    <x v="0"/>
    <s v="Satisfied"/>
    <x v="0"/>
  </r>
  <r>
    <n v="14"/>
    <x v="0"/>
    <s v="Private"/>
    <s v="Commerce"/>
    <s v="No"/>
    <s v="Above 1000"/>
    <s v="Above 5000"/>
    <s v="No"/>
    <s v="Yes"/>
    <x v="0"/>
    <x v="0"/>
    <s v="Satisfied"/>
    <x v="0"/>
  </r>
  <r>
    <n v="15"/>
    <x v="0"/>
    <s v="Private"/>
    <s v="Office"/>
    <s v="No"/>
    <s v="100-1000"/>
    <s v="Above 5000"/>
    <s v="No"/>
    <s v="No"/>
    <x v="0"/>
    <x v="0"/>
    <s v="Satisfied"/>
    <x v="0"/>
  </r>
  <r>
    <n v="16"/>
    <x v="0"/>
    <s v="Public"/>
    <s v="Health Centre"/>
    <s v="No"/>
    <s v="100-1000"/>
    <s v="Above 5000"/>
    <s v="No"/>
    <s v="No"/>
    <x v="1"/>
    <x v="0"/>
    <s v="Satisfied"/>
    <x v="0"/>
  </r>
  <r>
    <n v="17"/>
    <x v="0"/>
    <s v="Public"/>
    <s v="Office"/>
    <s v="No"/>
    <s v="100-1000"/>
    <s v="Below 1000"/>
    <s v="No"/>
    <s v="Yes"/>
    <x v="4"/>
    <x v="0"/>
    <s v="Satisfied"/>
    <x v="0"/>
  </r>
  <r>
    <n v="18"/>
    <x v="0"/>
    <s v="Public"/>
    <s v="Office"/>
    <s v="No"/>
    <s v="Below 100"/>
    <s v="Below 1000"/>
    <s v="No"/>
    <s v="No"/>
    <x v="0"/>
    <x v="0"/>
    <s v="Satisfied"/>
    <x v="0"/>
  </r>
  <r>
    <n v="19"/>
    <x v="0"/>
    <s v="Private"/>
    <s v="Hotel"/>
    <s v="No"/>
    <s v="Below 100"/>
    <s v="Below 1000"/>
    <s v="No"/>
    <s v="Yes"/>
    <x v="3"/>
    <x v="0"/>
    <s v="Satisfied"/>
    <x v="0"/>
  </r>
  <r>
    <n v="20"/>
    <x v="0"/>
    <s v="Public"/>
    <s v="Office"/>
    <s v="No"/>
    <s v="Below 100"/>
    <s v="Below 1000"/>
    <s v="No"/>
    <s v="No"/>
    <x v="0"/>
    <x v="0"/>
    <s v="Satisfied"/>
    <x v="0"/>
  </r>
  <r>
    <n v="21"/>
    <x v="0"/>
    <s v="Public"/>
    <s v="Health Centre"/>
    <s v="Yes"/>
    <s v="100-1000"/>
    <s v="1000-5000"/>
    <s v="No"/>
    <s v="No"/>
    <x v="1"/>
    <x v="0"/>
    <s v="Unsatisfied"/>
    <x v="0"/>
  </r>
  <r>
    <n v="22"/>
    <x v="0"/>
    <s v="Public"/>
    <s v="Office"/>
    <s v="Yes"/>
    <s v="100-1000"/>
    <s v="Below 1000"/>
    <s v="No"/>
    <s v="Yes"/>
    <x v="5"/>
    <x v="0"/>
    <s v="Satisfied"/>
    <x v="0"/>
  </r>
  <r>
    <n v="23"/>
    <x v="0"/>
    <s v="Public"/>
    <s v="Health Centre"/>
    <s v="Yes"/>
    <s v="100-1000"/>
    <s v="Below 1000"/>
    <s v="No"/>
    <s v="Yes"/>
    <x v="1"/>
    <x v="0"/>
    <s v="Satisfied"/>
    <x v="0"/>
  </r>
  <r>
    <n v="24"/>
    <x v="0"/>
    <s v="Public"/>
    <s v="Health Centre"/>
    <s v="No"/>
    <s v="100-1000"/>
    <s v="Above 5000"/>
    <s v="No"/>
    <s v="No"/>
    <x v="0"/>
    <x v="1"/>
    <s v="Satisfied"/>
    <x v="0"/>
  </r>
  <r>
    <n v="25"/>
    <x v="0"/>
    <s v="Public"/>
    <s v="Health Centre"/>
    <s v="No"/>
    <s v="100-1000"/>
    <s v="Above 5000"/>
    <s v="No"/>
    <s v="Yes"/>
    <x v="1"/>
    <x v="1"/>
    <s v="Satisfied"/>
    <x v="0"/>
  </r>
  <r>
    <n v="26"/>
    <x v="0"/>
    <s v="Public"/>
    <s v="Health Centre"/>
    <s v="No"/>
    <s v="Below 100"/>
    <s v="Below 1000"/>
    <s v="No"/>
    <s v="Yes"/>
    <x v="0"/>
    <x v="0"/>
    <s v="Satisfied"/>
    <x v="0"/>
  </r>
  <r>
    <n v="27"/>
    <x v="0"/>
    <s v="Public"/>
    <s v="Office"/>
    <s v="No"/>
    <s v="Below 100"/>
    <s v="1000-5000"/>
    <s v="No"/>
    <s v="No"/>
    <x v="1"/>
    <x v="0"/>
    <s v="Satisfied"/>
    <x v="0"/>
  </r>
  <r>
    <n v="28"/>
    <x v="0"/>
    <s v="Public"/>
    <s v="Office"/>
    <s v="No"/>
    <s v="100-1000"/>
    <s v="Above 5000"/>
    <s v="No"/>
    <s v="No"/>
    <x v="0"/>
    <x v="0"/>
    <s v="Satisfied"/>
    <x v="0"/>
  </r>
  <r>
    <n v="29"/>
    <x v="0"/>
    <s v="Public"/>
    <s v="Health Centre"/>
    <s v="No"/>
    <s v="Above 1000"/>
    <s v="Above 5000"/>
    <s v="No"/>
    <s v="No"/>
    <x v="0"/>
    <x v="0"/>
    <s v="Satisfied"/>
    <x v="0"/>
  </r>
  <r>
    <n v="30"/>
    <x v="0"/>
    <s v="Private"/>
    <s v="Health Centre"/>
    <s v="No"/>
    <s v="100-1000"/>
    <s v="Above 5000"/>
    <s v="No"/>
    <s v="Yes"/>
    <x v="3"/>
    <x v="0"/>
    <s v="Satisfied"/>
    <x v="0"/>
  </r>
  <r>
    <n v="31"/>
    <x v="0"/>
    <s v="Public"/>
    <s v="Health Centre"/>
    <s v="No"/>
    <s v="100-1000"/>
    <s v="1000-5000"/>
    <s v="No"/>
    <s v="Yes"/>
    <x v="0"/>
    <x v="0"/>
    <s v="Satisfied"/>
    <x v="0"/>
  </r>
  <r>
    <n v="32"/>
    <x v="0"/>
    <s v="Public"/>
    <s v="Health Centre"/>
    <s v="No"/>
    <s v="100-1000"/>
    <s v="Above 5000"/>
    <s v="No"/>
    <s v="No"/>
    <x v="1"/>
    <x v="0"/>
    <s v="Satisfied"/>
    <x v="0"/>
  </r>
  <r>
    <n v="33"/>
    <x v="0"/>
    <s v="Public"/>
    <s v="Health Centre"/>
    <s v="No"/>
    <s v="100-1000"/>
    <s v="1000-5000"/>
    <s v="No"/>
    <s v="Yes"/>
    <x v="0"/>
    <x v="0"/>
    <s v="Satisfied"/>
    <x v="0"/>
  </r>
  <r>
    <n v="34"/>
    <x v="0"/>
    <s v="Public"/>
    <s v="Health Centre"/>
    <s v="No"/>
    <s v="100-1000"/>
    <s v="Above 5000"/>
    <s v="No"/>
    <s v="Yes"/>
    <x v="0"/>
    <x v="0"/>
    <s v="Unsatisfied"/>
    <x v="0"/>
  </r>
  <r>
    <n v="35"/>
    <x v="0"/>
    <s v="Public"/>
    <s v="Health Centre"/>
    <s v="No"/>
    <s v="100-1000"/>
    <s v="1000-5000"/>
    <s v="No"/>
    <s v="No"/>
    <x v="1"/>
    <x v="0"/>
    <s v="Satisfied"/>
    <x v="0"/>
  </r>
  <r>
    <n v="36"/>
    <x v="0"/>
    <s v="Public"/>
    <s v="Health Centre"/>
    <s v="No"/>
    <s v="100-1000"/>
    <s v="Above 5000"/>
    <s v="No"/>
    <s v="No"/>
    <x v="0"/>
    <x v="0"/>
    <s v="Satisfied"/>
    <x v="0"/>
  </r>
  <r>
    <n v="37"/>
    <x v="0"/>
    <s v="Public"/>
    <s v="Health Centre"/>
    <s v="No"/>
    <s v="Below 100"/>
    <s v="Below 1000"/>
    <s v="No"/>
    <s v="No"/>
    <x v="0"/>
    <x v="0"/>
    <s v="Satisfied"/>
    <x v="0"/>
  </r>
  <r>
    <n v="38"/>
    <x v="0"/>
    <s v="Private"/>
    <s v="Health Centre"/>
    <s v="No"/>
    <s v="Below 100"/>
    <s v="Below 1000"/>
    <s v="No"/>
    <s v="No"/>
    <x v="1"/>
    <x v="0"/>
    <s v="Satisfied"/>
    <x v="0"/>
  </r>
  <r>
    <n v="39"/>
    <x v="0"/>
    <s v="Public"/>
    <s v="Health Centre"/>
    <s v="No"/>
    <s v="100-1000"/>
    <s v="Above 5000"/>
    <s v="No"/>
    <s v="Yes"/>
    <x v="0"/>
    <x v="0"/>
    <s v="Satisfied"/>
    <x v="0"/>
  </r>
  <r>
    <n v="40"/>
    <x v="0"/>
    <s v="Public"/>
    <s v="Education Centre"/>
    <s v="No"/>
    <s v="Above 1000"/>
    <s v="1000-5000"/>
    <s v="No"/>
    <s v="Yes"/>
    <x v="0"/>
    <x v="0"/>
    <s v="Unsatisfied"/>
    <x v="0"/>
  </r>
  <r>
    <n v="41"/>
    <x v="0"/>
    <s v="Public"/>
    <s v="Health Centre"/>
    <s v="No"/>
    <s v="100-1000"/>
    <s v="Above 5000"/>
    <s v="No"/>
    <s v="Yes"/>
    <x v="1"/>
    <x v="0"/>
    <s v="Satisfied"/>
    <x v="0"/>
  </r>
  <r>
    <n v="42"/>
    <x v="0"/>
    <s v="Public"/>
    <s v="Health Centre"/>
    <s v="No"/>
    <s v="Above 1000"/>
    <s v="Above 5000"/>
    <s v="No"/>
    <s v="Yes"/>
    <x v="1"/>
    <x v="0"/>
    <s v="Unsatisfied"/>
    <x v="0"/>
  </r>
  <r>
    <n v="43"/>
    <x v="0"/>
    <s v="Public"/>
    <s v="Health Centre"/>
    <s v="No"/>
    <s v="100-1000"/>
    <s v="Above 5000"/>
    <s v="No"/>
    <s v="Yes"/>
    <x v="0"/>
    <x v="0"/>
    <s v="Satisfied"/>
    <x v="0"/>
  </r>
  <r>
    <n v="44"/>
    <x v="0"/>
    <s v="Public"/>
    <s v="Health Centre"/>
    <s v="No"/>
    <s v="100-1000"/>
    <s v="1000-5000"/>
    <s v="No"/>
    <s v="No"/>
    <x v="1"/>
    <x v="0"/>
    <s v="Satisfied"/>
    <x v="0"/>
  </r>
  <r>
    <n v="45"/>
    <x v="0"/>
    <s v="Public"/>
    <s v="Office"/>
    <s v="No"/>
    <s v="Below 100"/>
    <s v="Below 1000"/>
    <s v="No"/>
    <s v="No"/>
    <x v="5"/>
    <x v="0"/>
    <s v="Unsatisfied"/>
    <x v="0"/>
  </r>
  <r>
    <n v="46"/>
    <x v="0"/>
    <s v="Public"/>
    <s v="Health Centre"/>
    <s v="No"/>
    <s v="100-1000"/>
    <s v="1000-5000"/>
    <s v="No"/>
    <s v="Yes"/>
    <x v="1"/>
    <x v="0"/>
    <s v="Satisfied"/>
    <x v="0"/>
  </r>
  <r>
    <n v="47"/>
    <x v="0"/>
    <s v="Public"/>
    <s v="Health Centre"/>
    <s v="No"/>
    <s v="Above 1000"/>
    <s v="Above 5000"/>
    <s v="No"/>
    <s v="No"/>
    <x v="0"/>
    <x v="0"/>
    <s v="Satisfied"/>
    <x v="0"/>
  </r>
  <r>
    <n v="48"/>
    <x v="0"/>
    <s v="Public"/>
    <s v="Office"/>
    <s v="No"/>
    <s v="100-1000"/>
    <s v="Below 1000"/>
    <s v="No"/>
    <s v="No"/>
    <x v="1"/>
    <x v="0"/>
    <s v="Satisfied"/>
    <x v="0"/>
  </r>
  <r>
    <n v="49"/>
    <x v="0"/>
    <s v="Private"/>
    <s v="Office"/>
    <s v="No"/>
    <s v="Below 100"/>
    <s v="Below 1000"/>
    <s v="No"/>
    <s v="No"/>
    <x v="1"/>
    <x v="0"/>
    <s v="Satisfied"/>
    <x v="0"/>
  </r>
  <r>
    <n v="50"/>
    <x v="0"/>
    <s v="Public"/>
    <s v="Education Centre"/>
    <s v="No"/>
    <s v="100-1000"/>
    <s v="1000-5000"/>
    <s v="No"/>
    <s v="No"/>
    <x v="1"/>
    <x v="0"/>
    <s v="Satisfied"/>
    <x v="0"/>
  </r>
  <r>
    <n v="51"/>
    <x v="0"/>
    <s v="Public"/>
    <s v="Education Centre"/>
    <s v="No"/>
    <s v="100-1000"/>
    <s v="1000-5000"/>
    <s v="No"/>
    <s v="No"/>
    <x v="0"/>
    <x v="0"/>
    <s v="Satisfied"/>
    <x v="0"/>
  </r>
  <r>
    <n v="52"/>
    <x v="0"/>
    <s v="Public"/>
    <s v="Education Centre"/>
    <s v="No"/>
    <s v="Above 1000"/>
    <s v="Above 5000"/>
    <s v="No"/>
    <s v="Yes"/>
    <x v="0"/>
    <x v="0"/>
    <s v="Satisfied"/>
    <x v="0"/>
  </r>
  <r>
    <n v="53"/>
    <x v="0"/>
    <s v="Public"/>
    <s v="Office"/>
    <s v="No"/>
    <s v="100-1000"/>
    <s v="1000-5000"/>
    <s v="No"/>
    <s v="Yes"/>
    <x v="0"/>
    <x v="0"/>
    <s v="Satisfied"/>
    <x v="0"/>
  </r>
  <r>
    <n v="54"/>
    <x v="0"/>
    <s v="Public"/>
    <s v="Office"/>
    <s v="No"/>
    <s v="100-1000"/>
    <s v="1000-5000"/>
    <s v="No"/>
    <s v="Yes"/>
    <x v="1"/>
    <x v="0"/>
    <s v="Satisfied"/>
    <x v="0"/>
  </r>
  <r>
    <n v="55"/>
    <x v="0"/>
    <s v="Public"/>
    <s v="Office"/>
    <s v="No"/>
    <s v="100-1000"/>
    <s v="1000-5000"/>
    <s v="No"/>
    <s v="Yes"/>
    <x v="0"/>
    <x v="0"/>
    <s v="Satisfied"/>
    <x v="0"/>
  </r>
  <r>
    <n v="56"/>
    <x v="0"/>
    <s v="Public"/>
    <s v="Office"/>
    <s v="No"/>
    <s v="100-1000"/>
    <s v="Above 5000"/>
    <s v="No"/>
    <s v="Yes"/>
    <x v="0"/>
    <x v="0"/>
    <s v="Satisfied"/>
    <x v="0"/>
  </r>
  <r>
    <n v="57"/>
    <x v="0"/>
    <s v="Public"/>
    <s v="Office"/>
    <s v="No"/>
    <s v="Below 100"/>
    <s v="Below 1000"/>
    <s v="No"/>
    <s v="No"/>
    <x v="1"/>
    <x v="0"/>
    <s v="Satisfied"/>
    <x v="0"/>
  </r>
  <r>
    <n v="58"/>
    <x v="0"/>
    <s v="Public"/>
    <s v="Office"/>
    <s v="No"/>
    <s v="Below 100"/>
    <s v="Below 1000"/>
    <s v="No"/>
    <s v="No"/>
    <x v="5"/>
    <x v="0"/>
    <s v="Satisfied"/>
    <x v="0"/>
  </r>
  <r>
    <n v="59"/>
    <x v="0"/>
    <s v="Public"/>
    <s v="Office"/>
    <s v="No"/>
    <s v="Below 100"/>
    <s v="Below 1000"/>
    <s v="No"/>
    <s v="Yes"/>
    <x v="5"/>
    <x v="0"/>
    <s v="Satisfied"/>
    <x v="0"/>
  </r>
  <r>
    <n v="60"/>
    <x v="0"/>
    <s v="Public"/>
    <s v="Office"/>
    <s v="No"/>
    <s v="Below 100"/>
    <s v="Below 1000"/>
    <s v="No"/>
    <s v="Yes"/>
    <x v="1"/>
    <x v="0"/>
    <s v="Satisfied"/>
    <x v="0"/>
  </r>
  <r>
    <n v="61"/>
    <x v="0"/>
    <s v="Public"/>
    <s v="Office"/>
    <s v="No"/>
    <s v="Below 100"/>
    <s v="Below 1000"/>
    <s v="No"/>
    <s v="No"/>
    <x v="6"/>
    <x v="0"/>
    <s v="Satisfied"/>
    <x v="0"/>
  </r>
  <r>
    <n v="62"/>
    <x v="0"/>
    <s v="Public"/>
    <s v="Office"/>
    <s v="No"/>
    <s v="Below 100"/>
    <s v="Below 1000"/>
    <s v="No"/>
    <s v="No"/>
    <x v="7"/>
    <x v="0"/>
    <s v="Unsatisfied"/>
    <x v="0"/>
  </r>
  <r>
    <n v="63"/>
    <x v="0"/>
    <s v="Public"/>
    <s v="Office"/>
    <s v="No"/>
    <s v="Below 100"/>
    <s v="Below 1000"/>
    <s v="No"/>
    <s v="No"/>
    <x v="1"/>
    <x v="0"/>
    <s v="Satisfied"/>
    <x v="0"/>
  </r>
  <r>
    <n v="64"/>
    <x v="0"/>
    <s v="Public"/>
    <s v="Office"/>
    <s v="No"/>
    <s v="Below 100"/>
    <s v="Below 1000"/>
    <s v="No"/>
    <s v="Yes"/>
    <x v="1"/>
    <x v="0"/>
    <s v="Satisfied"/>
    <x v="0"/>
  </r>
  <r>
    <n v="65"/>
    <x v="0"/>
    <s v="Public"/>
    <s v="Office"/>
    <s v="No"/>
    <s v="Below 100"/>
    <s v="Below 1000"/>
    <s v="No"/>
    <s v="No"/>
    <x v="5"/>
    <x v="0"/>
    <s v="Satisfied"/>
    <x v="0"/>
  </r>
  <r>
    <n v="66"/>
    <x v="0"/>
    <s v="Public"/>
    <s v="Office"/>
    <s v="No"/>
    <s v="Above 1000"/>
    <s v="Below 1000"/>
    <s v="No"/>
    <s v="No"/>
    <x v="1"/>
    <x v="0"/>
    <s v="Unsatisfied"/>
    <x v="0"/>
  </r>
  <r>
    <n v="67"/>
    <x v="0"/>
    <s v="Public"/>
    <s v="Office"/>
    <s v="No"/>
    <s v="Below 100"/>
    <s v="Below 1000"/>
    <s v="No"/>
    <s v="Yes"/>
    <x v="1"/>
    <x v="0"/>
    <s v="Satisfied"/>
    <x v="0"/>
  </r>
  <r>
    <n v="68"/>
    <x v="0"/>
    <s v="Public"/>
    <s v="Office"/>
    <s v="No"/>
    <s v="Below 100"/>
    <s v="Below 1000"/>
    <s v="No"/>
    <s v="No"/>
    <x v="1"/>
    <x v="0"/>
    <s v="Satisfied"/>
    <x v="0"/>
  </r>
  <r>
    <n v="69"/>
    <x v="0"/>
    <s v="Public"/>
    <s v="Office"/>
    <s v="No"/>
    <s v="Below 100"/>
    <s v="Below 1000"/>
    <s v="No"/>
    <s v="No"/>
    <x v="1"/>
    <x v="0"/>
    <s v="Satisfied"/>
    <x v="0"/>
  </r>
  <r>
    <n v="70"/>
    <x v="0"/>
    <s v="Public"/>
    <s v="Office"/>
    <s v="No"/>
    <s v="Below 100"/>
    <s v="Below 1000"/>
    <s v="No"/>
    <s v="Yes"/>
    <x v="5"/>
    <x v="0"/>
    <s v="Unsatisfied"/>
    <x v="0"/>
  </r>
  <r>
    <n v="71"/>
    <x v="0"/>
    <s v="Public"/>
    <s v="Office"/>
    <s v="No"/>
    <s v="Below 100"/>
    <s v="Below 1000"/>
    <s v="No"/>
    <s v="Yes"/>
    <x v="1"/>
    <x v="0"/>
    <s v="Satisfied"/>
    <x v="0"/>
  </r>
  <r>
    <n v="72"/>
    <x v="0"/>
    <s v="Public"/>
    <s v="Office"/>
    <s v="No"/>
    <s v="Below 100"/>
    <s v="Below 1000"/>
    <s v="No"/>
    <s v="No"/>
    <x v="1"/>
    <x v="0"/>
    <s v="Satisfied"/>
    <x v="0"/>
  </r>
  <r>
    <n v="73"/>
    <x v="0"/>
    <s v="Public"/>
    <s v="Office"/>
    <s v="No"/>
    <s v="100-1000"/>
    <s v="Above 5000"/>
    <s v="No"/>
    <s v="No"/>
    <x v="0"/>
    <x v="0"/>
    <s v="Satisfied"/>
    <x v="0"/>
  </r>
  <r>
    <n v="74"/>
    <x v="0"/>
    <s v="Public"/>
    <s v="Office"/>
    <s v="No"/>
    <s v="Below 100"/>
    <s v="Below 1000"/>
    <s v="No"/>
    <s v="Yes"/>
    <x v="1"/>
    <x v="0"/>
    <s v="Satisfied"/>
    <x v="0"/>
  </r>
  <r>
    <n v="75"/>
    <x v="0"/>
    <s v="Public"/>
    <s v="Office"/>
    <s v="No"/>
    <s v="Below 100"/>
    <s v="1000-5000"/>
    <s v="No"/>
    <s v="No"/>
    <x v="1"/>
    <x v="0"/>
    <s v="Satisfied"/>
    <x v="0"/>
  </r>
  <r>
    <n v="76"/>
    <x v="0"/>
    <s v="Public"/>
    <s v="Office"/>
    <s v="No"/>
    <s v="100-1000"/>
    <s v="Below 1000"/>
    <s v="No"/>
    <s v="No"/>
    <x v="0"/>
    <x v="0"/>
    <s v="Satisfied"/>
    <x v="0"/>
  </r>
  <r>
    <n v="77"/>
    <x v="0"/>
    <s v="Public"/>
    <s v="Office"/>
    <s v="No"/>
    <s v="Below 100"/>
    <s v="Below 1000"/>
    <s v="No"/>
    <s v="No"/>
    <x v="1"/>
    <x v="0"/>
    <s v="Satisfied"/>
    <x v="0"/>
  </r>
  <r>
    <n v="78"/>
    <x v="0"/>
    <s v="Public"/>
    <s v="Office"/>
    <s v="No"/>
    <s v="Below 100"/>
    <s v="Below 1000"/>
    <s v="No"/>
    <s v="Yes"/>
    <x v="8"/>
    <x v="0"/>
    <s v="Unsatisfied"/>
    <x v="0"/>
  </r>
  <r>
    <n v="79"/>
    <x v="0"/>
    <s v="Public"/>
    <s v="Office"/>
    <s v="No"/>
    <s v="Below 100"/>
    <s v="Below 1000"/>
    <s v="No"/>
    <s v="No"/>
    <x v="1"/>
    <x v="0"/>
    <s v="Satisfied"/>
    <x v="0"/>
  </r>
  <r>
    <n v="80"/>
    <x v="0"/>
    <s v="Public"/>
    <s v="Office"/>
    <s v="No"/>
    <s v="Below 100"/>
    <s v="Below 1000"/>
    <s v="No"/>
    <s v="Yes"/>
    <x v="5"/>
    <x v="0"/>
    <s v="Satisfied"/>
    <x v="0"/>
  </r>
  <r>
    <n v="81"/>
    <x v="0"/>
    <s v="Public"/>
    <s v="Office"/>
    <s v="No"/>
    <s v="Below 100"/>
    <s v="Below 1000"/>
    <s v="No"/>
    <s v="Yes"/>
    <x v="3"/>
    <x v="0"/>
    <s v="Satisfied"/>
    <x v="0"/>
  </r>
  <r>
    <n v="82"/>
    <x v="0"/>
    <s v="Public"/>
    <s v="Office"/>
    <s v="No"/>
    <s v="Below 100"/>
    <s v="Below 1000"/>
    <s v="No"/>
    <s v="No"/>
    <x v="3"/>
    <x v="0"/>
    <s v="Satisfied"/>
    <x v="0"/>
  </r>
  <r>
    <n v="83"/>
    <x v="0"/>
    <s v="Public"/>
    <s v="Office"/>
    <s v="No"/>
    <s v="Below 100"/>
    <s v="Below 1000"/>
    <s v="No"/>
    <s v="Yes"/>
    <x v="1"/>
    <x v="0"/>
    <s v="Satisfied"/>
    <x v="0"/>
  </r>
  <r>
    <n v="84"/>
    <x v="0"/>
    <s v="Public"/>
    <s v="Office"/>
    <s v="No"/>
    <s v="Below 100"/>
    <s v="Below 1000"/>
    <s v="No"/>
    <s v="No"/>
    <x v="5"/>
    <x v="0"/>
    <s v="Unsatisfied"/>
    <x v="0"/>
  </r>
  <r>
    <n v="85"/>
    <x v="0"/>
    <s v="Public"/>
    <s v="Office"/>
    <s v="No"/>
    <s v="Below 100"/>
    <s v="Below 1000"/>
    <s v="No"/>
    <s v="No"/>
    <x v="5"/>
    <x v="0"/>
    <s v="Satisfied"/>
    <x v="0"/>
  </r>
  <r>
    <n v="86"/>
    <x v="0"/>
    <s v="Public"/>
    <s v="Office"/>
    <s v="No"/>
    <s v="Below 100"/>
    <s v="Below 1000"/>
    <s v="No"/>
    <s v="Yes"/>
    <x v="3"/>
    <x v="0"/>
    <s v="Satisfied"/>
    <x v="0"/>
  </r>
  <r>
    <n v="87"/>
    <x v="0"/>
    <s v="Public"/>
    <s v="Office"/>
    <s v="No"/>
    <s v="Below 100"/>
    <s v="Below 1000"/>
    <s v="No"/>
    <s v="No"/>
    <x v="3"/>
    <x v="0"/>
    <s v="Unsatisfied"/>
    <x v="0"/>
  </r>
  <r>
    <n v="88"/>
    <x v="0"/>
    <s v="Public"/>
    <s v="Office"/>
    <s v="No"/>
    <s v="Below 100"/>
    <s v="Below 1000"/>
    <s v="No"/>
    <s v="No"/>
    <x v="5"/>
    <x v="0"/>
    <s v="Unsatisfied"/>
    <x v="0"/>
  </r>
  <r>
    <n v="89"/>
    <x v="0"/>
    <s v="Public"/>
    <s v="Sport Centre"/>
    <s v="No"/>
    <s v="Below 100"/>
    <s v="Above 5000"/>
    <s v="No"/>
    <s v="No"/>
    <x v="0"/>
    <x v="0"/>
    <s v="Satisfied"/>
    <x v="0"/>
  </r>
  <r>
    <n v="90"/>
    <x v="0"/>
    <s v="Public"/>
    <s v="Sport Centre"/>
    <s v="No"/>
    <s v="100-1000"/>
    <s v="Above 5000"/>
    <s v="No"/>
    <s v="Yes"/>
    <x v="1"/>
    <x v="0"/>
    <s v="Satisfied"/>
    <x v="0"/>
  </r>
  <r>
    <n v="91"/>
    <x v="0"/>
    <s v="Public"/>
    <s v="Sport Centre"/>
    <s v="No"/>
    <s v="Below 100"/>
    <s v="1000-5000"/>
    <s v="No"/>
    <s v="No"/>
    <x v="1"/>
    <x v="0"/>
    <s v="Satisfied"/>
    <x v="0"/>
  </r>
  <r>
    <n v="92"/>
    <x v="0"/>
    <s v="Public"/>
    <s v="Sport Centre"/>
    <s v="No"/>
    <s v="Below 100"/>
    <s v="Above 5000"/>
    <s v="No"/>
    <s v="Yes"/>
    <x v="0"/>
    <x v="0"/>
    <s v="Satisfied"/>
    <x v="0"/>
  </r>
  <r>
    <n v="93"/>
    <x v="0"/>
    <s v="Public"/>
    <s v="Sport Centre"/>
    <s v="Yes"/>
    <s v="Below 100"/>
    <s v="1000-5000"/>
    <s v="No"/>
    <s v="No"/>
    <x v="0"/>
    <x v="0"/>
    <s v="Satisfied"/>
    <x v="0"/>
  </r>
  <r>
    <n v="94"/>
    <x v="0"/>
    <s v="Public"/>
    <s v="Education Centre"/>
    <s v="No"/>
    <s v="100-1000"/>
    <s v="1000-5000"/>
    <s v="No"/>
    <s v="Yes"/>
    <x v="0"/>
    <x v="0"/>
    <s v="Satisfied"/>
    <x v="0"/>
  </r>
  <r>
    <n v="95"/>
    <x v="0"/>
    <s v="Public"/>
    <s v="Education Centre"/>
    <s v="No"/>
    <s v="100-1000"/>
    <s v="1000-5000"/>
    <s v="No"/>
    <s v="Yes"/>
    <x v="0"/>
    <x v="0"/>
    <s v="Satisfied"/>
    <x v="0"/>
  </r>
  <r>
    <n v="96"/>
    <x v="0"/>
    <s v="Public"/>
    <s v="Hotel"/>
    <s v="No"/>
    <s v="Below 100"/>
    <s v="1000-5000"/>
    <s v="No"/>
    <s v="No"/>
    <x v="1"/>
    <x v="0"/>
    <s v="Satisfied"/>
    <x v="0"/>
  </r>
  <r>
    <n v="97"/>
    <x v="0"/>
    <s v="Public"/>
    <s v="Hotel"/>
    <s v="No"/>
    <s v="Below 100"/>
    <s v="1000-5000"/>
    <s v="No"/>
    <s v="No"/>
    <x v="1"/>
    <x v="0"/>
    <s v="Satisfied"/>
    <x v="0"/>
  </r>
  <r>
    <n v="98"/>
    <x v="0"/>
    <s v="Public"/>
    <s v="Hotel"/>
    <s v="No"/>
    <s v="Below 100"/>
    <s v="1000-5000"/>
    <s v="No"/>
    <s v="No"/>
    <x v="1"/>
    <x v="0"/>
    <s v="Unsatisfied"/>
    <x v="0"/>
  </r>
  <r>
    <n v="99"/>
    <x v="0"/>
    <s v="Public"/>
    <s v="Hotel"/>
    <s v="No"/>
    <s v="Below 100"/>
    <s v="1000-5000"/>
    <s v="No"/>
    <s v="Yes"/>
    <x v="1"/>
    <x v="0"/>
    <s v="Satisfied"/>
    <x v="0"/>
  </r>
  <r>
    <n v="100"/>
    <x v="0"/>
    <s v="Public"/>
    <s v="Office"/>
    <s v="No"/>
    <s v="Below 100"/>
    <s v="Below 1000"/>
    <s v="No"/>
    <s v="No"/>
    <x v="1"/>
    <x v="0"/>
    <s v="Satisfied"/>
    <x v="0"/>
  </r>
  <r>
    <n v="101"/>
    <x v="0"/>
    <s v="Public"/>
    <s v="Health Centre"/>
    <s v="No"/>
    <s v="Above 1000"/>
    <s v="Above 5000"/>
    <s v="No"/>
    <s v="No"/>
    <x v="1"/>
    <x v="0"/>
    <s v="Satisfied"/>
    <x v="0"/>
  </r>
  <r>
    <n v="102"/>
    <x v="0"/>
    <s v="Public"/>
    <s v="Hotel"/>
    <s v="No"/>
    <s v="Below 100"/>
    <s v="1000-5000"/>
    <s v="No"/>
    <s v="No"/>
    <x v="1"/>
    <x v="0"/>
    <s v="Satisfied"/>
    <x v="0"/>
  </r>
  <r>
    <n v="103"/>
    <x v="0"/>
    <s v="Public"/>
    <s v="Hotel"/>
    <s v="No"/>
    <s v="Below 100"/>
    <s v="Below 1000"/>
    <s v="No"/>
    <s v="No"/>
    <x v="3"/>
    <x v="0"/>
    <s v="Satisfied"/>
    <x v="0"/>
  </r>
  <r>
    <n v="104"/>
    <x v="0"/>
    <s v="Public"/>
    <s v="Hotel"/>
    <s v="No"/>
    <s v="Below 100"/>
    <s v="Below 1000"/>
    <s v="No"/>
    <s v="Yes"/>
    <x v="3"/>
    <x v="0"/>
    <s v="Unsatisfied"/>
    <x v="0"/>
  </r>
  <r>
    <n v="105"/>
    <x v="0"/>
    <s v="Public"/>
    <s v="Hotel"/>
    <s v="No"/>
    <s v="Below 100"/>
    <s v="1000-5000"/>
    <s v="No"/>
    <s v="No"/>
    <x v="1"/>
    <x v="0"/>
    <s v="Satisfied"/>
    <x v="0"/>
  </r>
  <r>
    <n v="106"/>
    <x v="0"/>
    <s v="Public"/>
    <s v="Hotel"/>
    <s v="No"/>
    <s v="Below 100"/>
    <s v="Above 5000"/>
    <s v="No"/>
    <s v="No"/>
    <x v="3"/>
    <x v="0"/>
    <s v="Satisfied"/>
    <x v="0"/>
  </r>
  <r>
    <n v="107"/>
    <x v="0"/>
    <s v="Public"/>
    <s v="Hotel"/>
    <s v="No"/>
    <s v="Below 100"/>
    <s v="1000-5000"/>
    <s v="No"/>
    <s v="No"/>
    <x v="3"/>
    <x v="0"/>
    <s v="Satisfied"/>
    <x v="0"/>
  </r>
  <r>
    <n v="108"/>
    <x v="0"/>
    <s v="Public"/>
    <s v="Hotel"/>
    <s v="No"/>
    <s v="Below 100"/>
    <s v="1000-5000"/>
    <s v="No"/>
    <s v="No"/>
    <x v="3"/>
    <x v="0"/>
    <s v="Satisfied"/>
    <x v="0"/>
  </r>
  <r>
    <n v="109"/>
    <x v="0"/>
    <s v="Public"/>
    <s v="Hotel"/>
    <s v="No"/>
    <s v="Below 100"/>
    <s v="Above 5000"/>
    <s v="No"/>
    <s v="Yes"/>
    <x v="1"/>
    <x v="0"/>
    <s v="Satisfied"/>
    <x v="0"/>
  </r>
  <r>
    <n v="110"/>
    <x v="0"/>
    <s v="Public"/>
    <s v="Hotel"/>
    <s v="No"/>
    <s v="Below 100"/>
    <s v="1000-5000"/>
    <s v="No"/>
    <s v="No"/>
    <x v="4"/>
    <x v="0"/>
    <s v="Unsatisfied"/>
    <x v="0"/>
  </r>
  <r>
    <n v="111"/>
    <x v="0"/>
    <s v="Public"/>
    <s v="Office"/>
    <s v="No"/>
    <s v="Below 100"/>
    <s v="1000-5000"/>
    <s v="No"/>
    <s v="Yes"/>
    <x v="1"/>
    <x v="0"/>
    <s v="Satisfied"/>
    <x v="0"/>
  </r>
  <r>
    <n v="112"/>
    <x v="0"/>
    <s v="Private"/>
    <s v="Sport Centre"/>
    <s v="No"/>
    <s v="Below 100"/>
    <s v="Above 5000"/>
    <s v="No"/>
    <s v="Yes"/>
    <x v="0"/>
    <x v="0"/>
    <s v="Satisfied"/>
    <x v="0"/>
  </r>
  <r>
    <n v="113"/>
    <x v="0"/>
    <s v="Public"/>
    <s v="Office"/>
    <s v="No"/>
    <s v="Below 100"/>
    <s v="Below 1000"/>
    <s v="No"/>
    <s v="No"/>
    <x v="1"/>
    <x v="0"/>
    <s v="Satisfied"/>
    <x v="0"/>
  </r>
  <r>
    <n v="114"/>
    <x v="0"/>
    <s v="Public"/>
    <s v="Office"/>
    <s v="No"/>
    <s v="Below 100"/>
    <s v="1000-5000"/>
    <s v="No"/>
    <s v="No"/>
    <x v="3"/>
    <x v="0"/>
    <s v="Satisfied"/>
    <x v="0"/>
  </r>
  <r>
    <n v="115"/>
    <x v="0"/>
    <s v="Public"/>
    <s v="Office"/>
    <s v="No"/>
    <s v="Below 100"/>
    <s v="Below 1000"/>
    <s v="No"/>
    <s v="Yes"/>
    <x v="3"/>
    <x v="0"/>
    <s v="Satisfied"/>
    <x v="0"/>
  </r>
  <r>
    <n v="116"/>
    <x v="0"/>
    <s v="Public"/>
    <s v="Office"/>
    <s v="No"/>
    <s v="Below 100"/>
    <s v="Below 1000"/>
    <s v="No"/>
    <s v="No"/>
    <x v="1"/>
    <x v="0"/>
    <s v="Satisfied"/>
    <x v="0"/>
  </r>
  <r>
    <n v="117"/>
    <x v="0"/>
    <s v="Public"/>
    <s v="Office"/>
    <s v="No"/>
    <s v="Below 100"/>
    <s v="Below 1000"/>
    <s v="No"/>
    <s v="Yes"/>
    <x v="1"/>
    <x v="0"/>
    <s v="Satisfied"/>
    <x v="0"/>
  </r>
  <r>
    <n v="118"/>
    <x v="0"/>
    <s v="Public"/>
    <s v="Office"/>
    <s v="No"/>
    <s v="100-1000"/>
    <s v="1000-5000"/>
    <s v="No"/>
    <s v="Yes"/>
    <x v="0"/>
    <x v="0"/>
    <s v="Satisfied"/>
    <x v="0"/>
  </r>
  <r>
    <n v="119"/>
    <x v="0"/>
    <s v="Public"/>
    <s v="Office"/>
    <s v="No"/>
    <s v="100-1000"/>
    <s v="Below 1000"/>
    <s v="No"/>
    <s v="No"/>
    <x v="1"/>
    <x v="0"/>
    <s v="Satisfied"/>
    <x v="0"/>
  </r>
  <r>
    <n v="120"/>
    <x v="0"/>
    <s v="Public"/>
    <s v="Office"/>
    <s v="No"/>
    <s v="Below 100"/>
    <s v="Below 1000"/>
    <s v="No"/>
    <s v="No"/>
    <x v="1"/>
    <x v="0"/>
    <s v="Satisfied"/>
    <x v="0"/>
  </r>
  <r>
    <n v="121"/>
    <x v="0"/>
    <s v="Public"/>
    <s v="Office"/>
    <s v="No"/>
    <s v="Below 100"/>
    <s v="1000-5000"/>
    <s v="No"/>
    <s v="No"/>
    <x v="0"/>
    <x v="0"/>
    <s v="Satisfied"/>
    <x v="0"/>
  </r>
  <r>
    <n v="122"/>
    <x v="0"/>
    <s v="Public"/>
    <s v="Office"/>
    <s v="No"/>
    <s v="Below 100"/>
    <s v="Below 1000"/>
    <s v="No"/>
    <s v="No"/>
    <x v="1"/>
    <x v="0"/>
    <s v="Satisfied"/>
    <x v="0"/>
  </r>
  <r>
    <n v="123"/>
    <x v="0"/>
    <s v="Public"/>
    <s v="Office"/>
    <s v="No"/>
    <s v="100-1000"/>
    <s v="1000-5000"/>
    <s v="No"/>
    <s v="Yes"/>
    <x v="0"/>
    <x v="0"/>
    <s v="Satisfied"/>
    <x v="0"/>
  </r>
  <r>
    <n v="124"/>
    <x v="0"/>
    <s v="Public"/>
    <s v="Office"/>
    <s v="No"/>
    <s v="100-1000"/>
    <s v="1000-5000"/>
    <s v="No"/>
    <s v="Yes"/>
    <x v="1"/>
    <x v="0"/>
    <s v="Satisfied"/>
    <x v="0"/>
  </r>
  <r>
    <n v="125"/>
    <x v="0"/>
    <s v="Public"/>
    <s v="Office"/>
    <s v="No"/>
    <s v="100-1000"/>
    <s v="1000-5000"/>
    <s v="No"/>
    <s v="Yes"/>
    <x v="0"/>
    <x v="0"/>
    <s v="Satisfied"/>
    <x v="0"/>
  </r>
  <r>
    <n v="126"/>
    <x v="0"/>
    <s v="Public"/>
    <s v="Office"/>
    <s v="No"/>
    <s v="Below 100"/>
    <s v="1000-5000"/>
    <s v="No"/>
    <s v="Yes"/>
    <x v="1"/>
    <x v="0"/>
    <s v="Satisfied"/>
    <x v="0"/>
  </r>
  <r>
    <n v="127"/>
    <x v="0"/>
    <s v="Public"/>
    <s v="Office"/>
    <s v="No"/>
    <s v="Below 100"/>
    <s v="Below 1000"/>
    <s v="No"/>
    <s v="Yes"/>
    <x v="1"/>
    <x v="0"/>
    <s v="Satisfied"/>
    <x v="0"/>
  </r>
  <r>
    <n v="128"/>
    <x v="0"/>
    <s v="Public"/>
    <s v="Office"/>
    <s v="No"/>
    <s v="Below 100"/>
    <s v="1000-5000"/>
    <s v="No"/>
    <s v="Yes"/>
    <x v="0"/>
    <x v="0"/>
    <s v="Satisfied"/>
    <x v="0"/>
  </r>
  <r>
    <n v="129"/>
    <x v="0"/>
    <s v="Public"/>
    <s v="Office"/>
    <s v="No"/>
    <s v="Below 100"/>
    <s v="Below 1000"/>
    <s v="No"/>
    <s v="Yes"/>
    <x v="0"/>
    <x v="0"/>
    <s v="Satisfied"/>
    <x v="0"/>
  </r>
  <r>
    <n v="130"/>
    <x v="0"/>
    <s v="Public"/>
    <s v="Office"/>
    <s v="No"/>
    <s v="100-1000"/>
    <s v="1000-5000"/>
    <s v="No"/>
    <s v="No"/>
    <x v="1"/>
    <x v="0"/>
    <s v="Satisfied"/>
    <x v="0"/>
  </r>
  <r>
    <n v="131"/>
    <x v="0"/>
    <s v="Public"/>
    <s v="Office"/>
    <s v="No"/>
    <s v="100-1000"/>
    <s v="1000-5000"/>
    <s v="No"/>
    <s v="No"/>
    <x v="0"/>
    <x v="0"/>
    <s v="Satisfied"/>
    <x v="0"/>
  </r>
  <r>
    <n v="132"/>
    <x v="0"/>
    <s v="Public"/>
    <s v="Office"/>
    <s v="No"/>
    <s v="100-1000"/>
    <s v="1000-5000"/>
    <s v="No"/>
    <s v="Yes"/>
    <x v="0"/>
    <x v="0"/>
    <s v="Satisfied"/>
    <x v="0"/>
  </r>
  <r>
    <n v="133"/>
    <x v="0"/>
    <s v="Public"/>
    <s v="Office"/>
    <s v="No"/>
    <s v="Below 100"/>
    <s v="1000-5000"/>
    <s v="No"/>
    <s v="No"/>
    <x v="0"/>
    <x v="0"/>
    <s v="Satisfied"/>
    <x v="0"/>
  </r>
  <r>
    <n v="134"/>
    <x v="0"/>
    <s v="Public"/>
    <s v="Office"/>
    <s v="No"/>
    <s v="Below 100"/>
    <s v="Below 1000"/>
    <s v="No"/>
    <s v="Yes"/>
    <x v="3"/>
    <x v="0"/>
    <s v="Unsatisfied"/>
    <x v="0"/>
  </r>
  <r>
    <n v="135"/>
    <x v="0"/>
    <s v="Public"/>
    <s v="Office"/>
    <s v="No"/>
    <s v="100-1000"/>
    <s v="Below 1000"/>
    <s v="No"/>
    <s v="Yes"/>
    <x v="0"/>
    <x v="0"/>
    <s v="Satisfied"/>
    <x v="0"/>
  </r>
  <r>
    <n v="136"/>
    <x v="0"/>
    <s v="Public"/>
    <s v="Office"/>
    <s v="No"/>
    <s v="Below 100"/>
    <s v="1000-5000"/>
    <s v="No"/>
    <s v="Yes"/>
    <x v="1"/>
    <x v="0"/>
    <s v="Satisfied"/>
    <x v="0"/>
  </r>
  <r>
    <n v="137"/>
    <x v="0"/>
    <s v="Public"/>
    <s v="Office"/>
    <s v="No"/>
    <s v="100-1000"/>
    <s v="1000-5000"/>
    <s v="No"/>
    <s v="Yes"/>
    <x v="0"/>
    <x v="0"/>
    <s v="Unsatisfied"/>
    <x v="0"/>
  </r>
  <r>
    <n v="138"/>
    <x v="0"/>
    <s v="Public"/>
    <s v="Office"/>
    <s v="No"/>
    <s v="Below 100"/>
    <s v="Below 1000"/>
    <s v="No"/>
    <s v="No"/>
    <x v="1"/>
    <x v="0"/>
    <s v="Satisfied"/>
    <x v="0"/>
  </r>
  <r>
    <n v="139"/>
    <x v="0"/>
    <s v="Public"/>
    <s v="Office"/>
    <s v="No"/>
    <s v="Below 100"/>
    <s v="1000-5000"/>
    <s v="No"/>
    <s v="No"/>
    <x v="1"/>
    <x v="0"/>
    <s v="Satisfied"/>
    <x v="0"/>
  </r>
  <r>
    <n v="140"/>
    <x v="0"/>
    <s v="Public"/>
    <s v="Office"/>
    <s v="No"/>
    <s v="Below 100"/>
    <s v="1000-5000"/>
    <s v="No"/>
    <s v="No"/>
    <x v="0"/>
    <x v="0"/>
    <s v="Satisfied"/>
    <x v="0"/>
  </r>
  <r>
    <n v="141"/>
    <x v="0"/>
    <s v="Public"/>
    <s v="Office"/>
    <s v="No"/>
    <s v="Below 100"/>
    <s v="1000-5000"/>
    <s v="No"/>
    <s v="Yes"/>
    <x v="0"/>
    <x v="0"/>
    <s v="Satisfied"/>
    <x v="0"/>
  </r>
  <r>
    <n v="142"/>
    <x v="0"/>
    <s v="Public"/>
    <s v="Office"/>
    <s v="No"/>
    <s v="Below 100"/>
    <s v="Below 1000"/>
    <s v="No"/>
    <s v="Yes"/>
    <x v="0"/>
    <x v="0"/>
    <s v="Satisfied"/>
    <x v="0"/>
  </r>
  <r>
    <n v="143"/>
    <x v="0"/>
    <s v="Public"/>
    <s v="Office"/>
    <s v="No"/>
    <s v="Below 100"/>
    <s v="Below 1000"/>
    <s v="No"/>
    <s v="No"/>
    <x v="0"/>
    <x v="0"/>
    <s v="Satisfied"/>
    <x v="0"/>
  </r>
  <r>
    <n v="144"/>
    <x v="0"/>
    <s v="Public"/>
    <s v="Office"/>
    <s v="No"/>
    <s v="Below 100"/>
    <s v="Below 1000"/>
    <s v="No"/>
    <s v="No"/>
    <x v="1"/>
    <x v="0"/>
    <s v="Satisfied"/>
    <x v="0"/>
  </r>
  <r>
    <n v="145"/>
    <x v="0"/>
    <s v="Public"/>
    <s v="Office"/>
    <s v="No"/>
    <s v="100-1000"/>
    <s v="1000-5000"/>
    <s v="No"/>
    <s v="No"/>
    <x v="1"/>
    <x v="0"/>
    <s v="Satisfied"/>
    <x v="0"/>
  </r>
  <r>
    <n v="146"/>
    <x v="0"/>
    <s v="Public"/>
    <s v="Office"/>
    <s v="No"/>
    <s v="Below 100"/>
    <s v="Below 1000"/>
    <s v="No"/>
    <s v="No"/>
    <x v="0"/>
    <x v="0"/>
    <s v="Satisfied"/>
    <x v="0"/>
  </r>
  <r>
    <n v="147"/>
    <x v="0"/>
    <s v="Public"/>
    <s v="Office"/>
    <s v="No"/>
    <s v="100-1000"/>
    <s v="Below 1000"/>
    <s v="No"/>
    <s v="No"/>
    <x v="0"/>
    <x v="0"/>
    <s v="Satisfied"/>
    <x v="0"/>
  </r>
  <r>
    <n v="148"/>
    <x v="0"/>
    <s v="Public"/>
    <s v="Office"/>
    <s v="No"/>
    <s v="Below 100"/>
    <s v="1000-5000"/>
    <s v="No"/>
    <s v="Yes"/>
    <x v="1"/>
    <x v="0"/>
    <s v="Satisfied"/>
    <x v="0"/>
  </r>
  <r>
    <n v="149"/>
    <x v="0"/>
    <s v="Public"/>
    <s v="Office"/>
    <s v="No"/>
    <s v="100-1000"/>
    <s v="1000-5000"/>
    <s v="No"/>
    <s v="Yes"/>
    <x v="1"/>
    <x v="0"/>
    <s v="Satisfied"/>
    <x v="0"/>
  </r>
  <r>
    <n v="150"/>
    <x v="0"/>
    <s v="Public"/>
    <s v="Office"/>
    <s v="No"/>
    <s v="Below 100"/>
    <s v="1000-5000"/>
    <s v="No"/>
    <s v="Yes"/>
    <x v="0"/>
    <x v="0"/>
    <s v="Satisfied"/>
    <x v="0"/>
  </r>
  <r>
    <n v="151"/>
    <x v="1"/>
    <s v="Private"/>
    <s v="Other"/>
    <s v="No"/>
    <s v="100-1000"/>
    <s v="DK/DA"/>
    <s v="Yes"/>
    <s v="No"/>
    <x v="9"/>
    <x v="1"/>
    <s v="Unsatisfied"/>
    <x v="0"/>
  </r>
  <r>
    <n v="152"/>
    <x v="1"/>
    <s v="Private"/>
    <s v="Office"/>
    <s v="No"/>
    <s v="Below 100"/>
    <s v="DK/DA"/>
    <s v="No"/>
    <s v="No"/>
    <x v="1"/>
    <x v="1"/>
    <s v="Unsatisfied"/>
    <x v="0"/>
  </r>
  <r>
    <n v="153"/>
    <x v="1"/>
    <s v="Private"/>
    <s v="Office"/>
    <s v="No"/>
    <s v="Below 100"/>
    <s v="Below 1000"/>
    <s v="No"/>
    <s v="No"/>
    <x v="7"/>
    <x v="1"/>
    <s v="Satisfied"/>
    <x v="0"/>
  </r>
  <r>
    <n v="154"/>
    <x v="1"/>
    <s v="Private"/>
    <s v="Office"/>
    <s v="No"/>
    <s v="Below 100"/>
    <s v="Below 1000"/>
    <s v="DK/DA"/>
    <s v="Yes"/>
    <x v="7"/>
    <x v="1"/>
    <s v="Satisfied"/>
    <x v="0"/>
  </r>
  <r>
    <n v="155"/>
    <x v="1"/>
    <s v="Private"/>
    <s v="Office"/>
    <s v="No"/>
    <s v="Below 100"/>
    <s v="1000-5000"/>
    <s v="Yes"/>
    <s v="Yes"/>
    <x v="1"/>
    <x v="1"/>
    <s v="Satisfied"/>
    <x v="0"/>
  </r>
  <r>
    <n v="156"/>
    <x v="1"/>
    <s v="Public"/>
    <s v="Education Centre"/>
    <s v="No"/>
    <s v="Below 100"/>
    <s v="Below 1000"/>
    <s v="No"/>
    <s v="No"/>
    <x v="7"/>
    <x v="1"/>
    <s v="Unsatisfied"/>
    <x v="0"/>
  </r>
  <r>
    <n v="157"/>
    <x v="1"/>
    <s v="Private"/>
    <s v="Office"/>
    <s v="No"/>
    <s v="Below 100"/>
    <s v="DK/DA"/>
    <s v="No"/>
    <s v="No"/>
    <x v="7"/>
    <x v="1"/>
    <s v="Satisfied"/>
    <x v="0"/>
  </r>
  <r>
    <n v="158"/>
    <x v="1"/>
    <s v="Public"/>
    <s v="Sport Centre"/>
    <s v="No"/>
    <s v="Below 100"/>
    <s v="DK/DA"/>
    <s v="No"/>
    <s v="No"/>
    <x v="1"/>
    <x v="1"/>
    <s v="Satisfied"/>
    <x v="0"/>
  </r>
  <r>
    <n v="159"/>
    <x v="1"/>
    <s v="Private"/>
    <s v="Hotel"/>
    <s v="No"/>
    <s v="Below 100"/>
    <s v="DK/DA"/>
    <s v="No"/>
    <s v="No"/>
    <x v="5"/>
    <x v="1"/>
    <s v="Satisfied"/>
    <x v="0"/>
  </r>
  <r>
    <n v="160"/>
    <x v="1"/>
    <s v="Private"/>
    <s v="Office"/>
    <s v="No"/>
    <s v="Below 100"/>
    <s v="Below 1000"/>
    <s v="Yes"/>
    <s v="Yes"/>
    <x v="7"/>
    <x v="1"/>
    <s v="Unsatisfied"/>
    <x v="0"/>
  </r>
  <r>
    <n v="161"/>
    <x v="1"/>
    <s v="Private"/>
    <s v="Hotel"/>
    <s v="No"/>
    <s v="Below 100"/>
    <s v="DK/DA"/>
    <s v="No"/>
    <s v="No"/>
    <x v="1"/>
    <x v="1"/>
    <s v="Satisfied"/>
    <x v="0"/>
  </r>
  <r>
    <n v="162"/>
    <x v="1"/>
    <s v="Public"/>
    <s v="Office"/>
    <s v="No"/>
    <s v="100-1000"/>
    <s v="DK/DA"/>
    <s v="No"/>
    <s v="Yes"/>
    <x v="7"/>
    <x v="1"/>
    <s v="Satisfied"/>
    <x v="0"/>
  </r>
  <r>
    <n v="163"/>
    <x v="1"/>
    <s v="Public"/>
    <s v="Office"/>
    <s v="No"/>
    <s v="Below 100"/>
    <s v="1000-5000"/>
    <s v="No"/>
    <s v="Yes"/>
    <x v="1"/>
    <x v="1"/>
    <s v="Satisfied"/>
    <x v="1"/>
  </r>
  <r>
    <n v="164"/>
    <x v="1"/>
    <s v="Private"/>
    <s v="Office"/>
    <s v="No"/>
    <s v="Below 100"/>
    <s v="Below 1000"/>
    <s v="DK/DA"/>
    <s v="No"/>
    <x v="1"/>
    <x v="1"/>
    <s v="Satisfied"/>
    <x v="0"/>
  </r>
  <r>
    <n v="165"/>
    <x v="1"/>
    <s v="Private"/>
    <s v="Commerce"/>
    <s v="No"/>
    <s v="Below 100"/>
    <s v="Below 1000"/>
    <s v="No"/>
    <s v="Yes"/>
    <x v="4"/>
    <x v="1"/>
    <s v="Satisfied"/>
    <x v="0"/>
  </r>
  <r>
    <n v="166"/>
    <x v="1"/>
    <s v="Private"/>
    <s v="Commerce"/>
    <s v="No"/>
    <s v="DK/DA"/>
    <s v="Above 5000"/>
    <s v="Yes"/>
    <s v="DK/DA"/>
    <x v="1"/>
    <x v="1"/>
    <s v="DK/DA"/>
    <x v="0"/>
  </r>
  <r>
    <n v="167"/>
    <x v="1"/>
    <s v="Private"/>
    <s v="Hotel"/>
    <s v="No"/>
    <s v="Below 100"/>
    <s v="1000-5000"/>
    <s v="No"/>
    <s v="Yes"/>
    <x v="1"/>
    <x v="1"/>
    <s v="Satisfied"/>
    <x v="0"/>
  </r>
  <r>
    <n v="168"/>
    <x v="1"/>
    <s v="Private"/>
    <s v="Hotel"/>
    <s v="No"/>
    <s v="Below 100"/>
    <s v="Below 1000"/>
    <s v="No"/>
    <s v="DK/DA"/>
    <x v="1"/>
    <x v="0"/>
    <s v="Satisfied"/>
    <x v="0"/>
  </r>
  <r>
    <n v="169"/>
    <x v="1"/>
    <s v="Private"/>
    <s v="Sport Centre"/>
    <s v="No"/>
    <s v="Below 100"/>
    <s v="Below 1000"/>
    <s v="No"/>
    <s v="No"/>
    <x v="1"/>
    <x v="1"/>
    <s v="Satisfied"/>
    <x v="0"/>
  </r>
  <r>
    <n v="170"/>
    <x v="1"/>
    <s v="Private"/>
    <s v="Hotel"/>
    <s v="No"/>
    <s v="Below 100"/>
    <s v="DK/DA"/>
    <s v="DK/DA"/>
    <s v="Yes"/>
    <x v="1"/>
    <x v="0"/>
    <s v="Satisfied"/>
    <x v="0"/>
  </r>
  <r>
    <n v="171"/>
    <x v="1"/>
    <s v="Private"/>
    <s v="Office"/>
    <s v="No"/>
    <s v="Below 100"/>
    <s v="Below 1000"/>
    <s v="No"/>
    <s v="DK/DA"/>
    <x v="10"/>
    <x v="1"/>
    <s v="Satisfied"/>
    <x v="0"/>
  </r>
  <r>
    <n v="172"/>
    <x v="1"/>
    <s v="Private"/>
    <s v="Health Centre"/>
    <s v="No"/>
    <s v="Below 100"/>
    <s v="Below 1000"/>
    <s v="No"/>
    <s v="No"/>
    <x v="1"/>
    <x v="1"/>
    <s v="Satisfied"/>
    <x v="0"/>
  </r>
  <r>
    <n v="173"/>
    <x v="1"/>
    <s v="Private"/>
    <s v="Office"/>
    <s v="No"/>
    <s v="Below 100"/>
    <s v="Below 1000"/>
    <s v="Yes"/>
    <s v="Yes"/>
    <x v="1"/>
    <x v="0"/>
    <s v="Satisfied"/>
    <x v="0"/>
  </r>
  <r>
    <n v="174"/>
    <x v="1"/>
    <s v="Private"/>
    <s v="Hotel"/>
    <s v="No"/>
    <s v="Below 100"/>
    <s v="Below 1000"/>
    <s v="DK/DA"/>
    <s v="Yes"/>
    <x v="1"/>
    <x v="0"/>
    <s v="Satisfied"/>
    <x v="0"/>
  </r>
  <r>
    <n v="175"/>
    <x v="1"/>
    <s v="Private"/>
    <s v="Health Centre"/>
    <s v="No"/>
    <s v="DK/DA"/>
    <s v="DK/DA"/>
    <s v="DK/DA"/>
    <s v="No"/>
    <x v="7"/>
    <x v="0"/>
    <s v="Satisfied"/>
    <x v="0"/>
  </r>
  <r>
    <n v="176"/>
    <x v="1"/>
    <s v="Private"/>
    <s v="Office"/>
    <s v="No"/>
    <s v="Below 100"/>
    <s v="Below 1000"/>
    <s v="No"/>
    <s v="DK/DA"/>
    <x v="1"/>
    <x v="0"/>
    <s v="DK/DA"/>
    <x v="0"/>
  </r>
  <r>
    <n v="177"/>
    <x v="1"/>
    <s v="Private"/>
    <s v="Sport Centre"/>
    <s v="No"/>
    <s v="Below 100"/>
    <s v="Below 1000"/>
    <s v="No"/>
    <s v="No"/>
    <x v="7"/>
    <x v="0"/>
    <s v="Satisfied"/>
    <x v="0"/>
  </r>
  <r>
    <n v="178"/>
    <x v="1"/>
    <s v="Private"/>
    <s v="Office"/>
    <s v="No"/>
    <s v="Below 100"/>
    <s v="DK/DA"/>
    <s v="No"/>
    <s v="No"/>
    <x v="1"/>
    <x v="1"/>
    <s v="Satisfied"/>
    <x v="0"/>
  </r>
  <r>
    <n v="179"/>
    <x v="1"/>
    <s v="Private"/>
    <s v="Other"/>
    <s v="No"/>
    <s v="Below 100"/>
    <s v="DK/DA"/>
    <s v="No"/>
    <s v="No"/>
    <x v="5"/>
    <x v="1"/>
    <s v="Satisfied"/>
    <x v="0"/>
  </r>
  <r>
    <n v="180"/>
    <x v="1"/>
    <s v="Private"/>
    <s v="Office"/>
    <s v="No"/>
    <s v="Below 100"/>
    <s v="DK/DA"/>
    <s v="No"/>
    <s v="No"/>
    <x v="7"/>
    <x v="0"/>
    <s v="Satisfied"/>
    <x v="0"/>
  </r>
  <r>
    <n v="181"/>
    <x v="1"/>
    <s v="Private"/>
    <s v="Other"/>
    <s v="No"/>
    <s v="Below 100"/>
    <s v="DK/DA"/>
    <s v="DK/DA"/>
    <s v="Yes"/>
    <x v="6"/>
    <x v="1"/>
    <s v="Unsatisfied"/>
    <x v="0"/>
  </r>
  <r>
    <n v="182"/>
    <x v="1"/>
    <s v="Public"/>
    <s v="Sport Centre"/>
    <s v="No"/>
    <s v="Below 100"/>
    <s v="Below 1000"/>
    <s v="No"/>
    <s v="Yes"/>
    <x v="1"/>
    <x v="0"/>
    <s v="Satisfied"/>
    <x v="0"/>
  </r>
  <r>
    <n v="183"/>
    <x v="1"/>
    <s v="Private"/>
    <s v="Hotel"/>
    <s v="No"/>
    <s v="Below 100"/>
    <s v="Below 1000"/>
    <s v="No"/>
    <s v="No"/>
    <x v="1"/>
    <x v="1"/>
    <s v="Satisfied"/>
    <x v="0"/>
  </r>
  <r>
    <n v="184"/>
    <x v="1"/>
    <s v="Public"/>
    <s v="Health Centre"/>
    <s v="Yes"/>
    <s v="100-1000"/>
    <s v="DK/DA"/>
    <s v="DK/DA"/>
    <s v="DK/DA"/>
    <x v="1"/>
    <x v="0"/>
    <s v="Satisfied"/>
    <x v="0"/>
  </r>
  <r>
    <n v="185"/>
    <x v="1"/>
    <s v="Public"/>
    <s v="Office"/>
    <s v="No"/>
    <s v="Below 100"/>
    <s v="Below 1000"/>
    <s v="No"/>
    <s v="Yes"/>
    <x v="6"/>
    <x v="1"/>
    <s v="Satisfied"/>
    <x v="0"/>
  </r>
  <r>
    <n v="186"/>
    <x v="1"/>
    <s v="Private"/>
    <s v="Health Centre"/>
    <s v="No"/>
    <s v="100-1000"/>
    <s v="Above 5000"/>
    <s v="Yes"/>
    <s v="Yes"/>
    <x v="1"/>
    <x v="1"/>
    <s v="Satisfied"/>
    <x v="0"/>
  </r>
  <r>
    <n v="187"/>
    <x v="1"/>
    <s v="Private"/>
    <s v="Commerce"/>
    <s v="No"/>
    <s v="Below 100"/>
    <s v="Below 1000"/>
    <s v="No"/>
    <s v="No"/>
    <x v="1"/>
    <x v="1"/>
    <s v="Satisfied"/>
    <x v="0"/>
  </r>
  <r>
    <n v="188"/>
    <x v="1"/>
    <s v="Private"/>
    <s v="Hotel"/>
    <s v="Yes"/>
    <s v="100-1000"/>
    <s v="1000-5000"/>
    <s v="Yes"/>
    <s v="Yes"/>
    <x v="1"/>
    <x v="0"/>
    <s v="Satisfied"/>
    <x v="0"/>
  </r>
  <r>
    <n v="189"/>
    <x v="1"/>
    <s v="Private"/>
    <s v="Hotel"/>
    <s v="No"/>
    <s v="Below 100"/>
    <s v="Below 1000"/>
    <s v="No"/>
    <s v="No"/>
    <x v="1"/>
    <x v="1"/>
    <s v="Unsatisfied"/>
    <x v="0"/>
  </r>
  <r>
    <n v="190"/>
    <x v="1"/>
    <s v="Private"/>
    <s v="Education Centre"/>
    <s v="No"/>
    <s v="Below 100"/>
    <s v="Below 1000"/>
    <s v="No"/>
    <s v="No"/>
    <x v="5"/>
    <x v="1"/>
    <s v="Unsatisfied"/>
    <x v="0"/>
  </r>
  <r>
    <n v="191"/>
    <x v="1"/>
    <s v="Private"/>
    <s v="Hotel"/>
    <s v="Yes"/>
    <s v="Below 100"/>
    <s v="Below 1000"/>
    <s v="No"/>
    <s v="Yes"/>
    <x v="6"/>
    <x v="1"/>
    <s v="Unsatisfied"/>
    <x v="0"/>
  </r>
  <r>
    <n v="192"/>
    <x v="1"/>
    <s v="Private"/>
    <s v="Sport Centre"/>
    <s v="No"/>
    <s v="Below 100"/>
    <s v="DK/DA"/>
    <s v="No"/>
    <s v="DK/DA"/>
    <x v="7"/>
    <x v="1"/>
    <s v="Satisfied"/>
    <x v="0"/>
  </r>
  <r>
    <n v="193"/>
    <x v="1"/>
    <s v="Private"/>
    <s v="Office"/>
    <s v="No"/>
    <s v="Below 100"/>
    <s v="DK/DA"/>
    <s v="No"/>
    <s v="No"/>
    <x v="5"/>
    <x v="1"/>
    <s v="Satisfied"/>
    <x v="0"/>
  </r>
  <r>
    <n v="194"/>
    <x v="1"/>
    <s v="Private"/>
    <s v="Hotel"/>
    <s v="No"/>
    <s v="Below 100"/>
    <s v="DK/DA"/>
    <s v="No"/>
    <s v="No"/>
    <x v="1"/>
    <x v="0"/>
    <s v="Satisfied"/>
    <x v="1"/>
  </r>
  <r>
    <n v="195"/>
    <x v="1"/>
    <s v="Private"/>
    <s v="Office"/>
    <s v="No"/>
    <s v="Below 100"/>
    <s v="DK/DA"/>
    <s v="No"/>
    <s v="No"/>
    <x v="9"/>
    <x v="2"/>
    <s v="Unsatisfied"/>
    <x v="0"/>
  </r>
  <r>
    <n v="196"/>
    <x v="1"/>
    <s v="Public"/>
    <s v="Sport Centre"/>
    <s v="No"/>
    <s v="Below 100"/>
    <s v="DK/DA"/>
    <s v="No"/>
    <s v="No"/>
    <x v="1"/>
    <x v="1"/>
    <s v="Unsatisfied"/>
    <x v="0"/>
  </r>
  <r>
    <n v="197"/>
    <x v="1"/>
    <s v="Private"/>
    <s v="Health Centre"/>
    <s v="No"/>
    <s v="Below 100"/>
    <s v="Below 1000"/>
    <s v="DK/DA"/>
    <s v="Yes"/>
    <x v="1"/>
    <x v="0"/>
    <s v="Satisfied"/>
    <x v="1"/>
  </r>
  <r>
    <n v="198"/>
    <x v="1"/>
    <s v="Public"/>
    <s v="Sport Centre"/>
    <s v="No"/>
    <s v="100-1000"/>
    <s v="DK/DA"/>
    <s v="DK/DA"/>
    <s v="DK/DA"/>
    <x v="7"/>
    <x v="1"/>
    <s v="Satisfied"/>
    <x v="0"/>
  </r>
  <r>
    <n v="199"/>
    <x v="1"/>
    <s v="Private"/>
    <s v="Hotel"/>
    <s v="No"/>
    <s v="Below 100"/>
    <s v="Below 1000"/>
    <s v="DK/DA"/>
    <s v="Yes"/>
    <x v="1"/>
    <x v="0"/>
    <s v="Satisfied"/>
    <x v="0"/>
  </r>
  <r>
    <n v="200"/>
    <x v="1"/>
    <s v="Private"/>
    <s v="Hotel"/>
    <s v="No"/>
    <s v="Below 100"/>
    <s v="Below 1000"/>
    <s v="Yes"/>
    <s v="Yes"/>
    <x v="1"/>
    <x v="0"/>
    <s v="Satisfied"/>
    <x v="0"/>
  </r>
  <r>
    <n v="201"/>
    <x v="1"/>
    <s v="Private"/>
    <s v="Hotel"/>
    <s v="No"/>
    <s v="Below 100"/>
    <s v="Below 1000"/>
    <s v="No"/>
    <s v="Yes"/>
    <x v="9"/>
    <x v="0"/>
    <s v="Satisfied"/>
    <x v="1"/>
  </r>
  <r>
    <n v="202"/>
    <x v="1"/>
    <s v="Private"/>
    <s v="Hotel"/>
    <s v="No"/>
    <s v="Below 100"/>
    <s v="Below 1000"/>
    <s v="DK/DA"/>
    <s v="Yes"/>
    <x v="1"/>
    <x v="0"/>
    <s v="Satisfied"/>
    <x v="0"/>
  </r>
  <r>
    <n v="203"/>
    <x v="1"/>
    <s v="Private"/>
    <s v="Hotel"/>
    <s v="No"/>
    <s v="Below 100"/>
    <s v="Below 1000"/>
    <s v="No"/>
    <s v="Yes"/>
    <x v="1"/>
    <x v="0"/>
    <s v="Satisfied"/>
    <x v="0"/>
  </r>
  <r>
    <n v="204"/>
    <x v="1"/>
    <s v="Private"/>
    <s v="Hotel"/>
    <s v="Yes"/>
    <s v="100-1000"/>
    <s v="1000-5000"/>
    <s v="Yes"/>
    <s v="Yes"/>
    <x v="1"/>
    <x v="0"/>
    <s v="Satisfied"/>
    <x v="0"/>
  </r>
  <r>
    <n v="205"/>
    <x v="1"/>
    <s v="Private"/>
    <s v="Hotel"/>
    <s v="No"/>
    <s v="Below 100"/>
    <s v="Below 1000"/>
    <s v="No"/>
    <s v="No"/>
    <x v="1"/>
    <x v="0"/>
    <s v="Satisfied"/>
    <x v="0"/>
  </r>
  <r>
    <n v="206"/>
    <x v="1"/>
    <s v="Private"/>
    <s v="Hotel"/>
    <s v="No"/>
    <s v="Below 100"/>
    <s v="Below 1000"/>
    <s v="No"/>
    <s v="Yes"/>
    <x v="1"/>
    <x v="0"/>
    <s v="Satisfied"/>
    <x v="0"/>
  </r>
  <r>
    <n v="207"/>
    <x v="1"/>
    <s v="Private"/>
    <s v="Office"/>
    <s v="No"/>
    <s v="Below 100"/>
    <s v="DK/DA"/>
    <s v="No"/>
    <s v="No"/>
    <x v="7"/>
    <x v="1"/>
    <s v="Unsatisfied"/>
    <x v="0"/>
  </r>
  <r>
    <n v="208"/>
    <x v="1"/>
    <s v="Private"/>
    <s v="Education Centre"/>
    <s v="No"/>
    <s v="Above 1000"/>
    <s v="Above 5000"/>
    <s v="No"/>
    <s v="Yes"/>
    <x v="1"/>
    <x v="1"/>
    <s v="Satisfied"/>
    <x v="1"/>
  </r>
  <r>
    <n v="209"/>
    <x v="1"/>
    <s v="Private"/>
    <s v="Hotel"/>
    <s v="No"/>
    <s v="Below 100"/>
    <s v="DK/DA"/>
    <s v="DK/DA"/>
    <s v="No"/>
    <x v="5"/>
    <x v="0"/>
    <s v="DK/DA"/>
    <x v="0"/>
  </r>
  <r>
    <n v="210"/>
    <x v="1"/>
    <s v="Private"/>
    <s v="Sport Centre"/>
    <s v="No"/>
    <s v="Below 100"/>
    <s v="Below 1000"/>
    <s v="No"/>
    <s v="No"/>
    <x v="1"/>
    <x v="1"/>
    <s v="Satisfied"/>
    <x v="0"/>
  </r>
  <r>
    <n v="211"/>
    <x v="1"/>
    <s v="Private"/>
    <s v="Office"/>
    <s v="No"/>
    <s v="100-1000"/>
    <s v="Below 1000"/>
    <s v="No"/>
    <s v="Yes"/>
    <x v="1"/>
    <x v="1"/>
    <s v="Satisfied"/>
    <x v="0"/>
  </r>
  <r>
    <n v="212"/>
    <x v="1"/>
    <s v="Private"/>
    <s v="Office"/>
    <s v="No"/>
    <s v="100-1000"/>
    <s v="Below 1000"/>
    <s v="No"/>
    <s v="Yes"/>
    <x v="1"/>
    <x v="0"/>
    <s v="Satisfied"/>
    <x v="0"/>
  </r>
  <r>
    <n v="213"/>
    <x v="1"/>
    <s v="Private"/>
    <s v="Health Centre"/>
    <s v="No"/>
    <s v="100-1000"/>
    <s v="1000-5000"/>
    <s v="DK/DA"/>
    <s v="No"/>
    <x v="5"/>
    <x v="1"/>
    <s v="Satisfied"/>
    <x v="0"/>
  </r>
  <r>
    <n v="214"/>
    <x v="1"/>
    <s v="Private"/>
    <s v="Hotel"/>
    <s v="No"/>
    <s v="Below 100"/>
    <s v="Below 1000"/>
    <s v="No"/>
    <s v="No"/>
    <x v="1"/>
    <x v="0"/>
    <s v="Satisfied"/>
    <x v="1"/>
  </r>
  <r>
    <n v="215"/>
    <x v="1"/>
    <s v="Private"/>
    <s v="Office"/>
    <s v="No"/>
    <s v="Below 100"/>
    <s v="DK/DA"/>
    <s v="No"/>
    <s v="Yes"/>
    <x v="6"/>
    <x v="1"/>
    <s v="Satisfied"/>
    <x v="0"/>
  </r>
  <r>
    <n v="216"/>
    <x v="1"/>
    <s v="Private"/>
    <s v="Commerce"/>
    <s v="No"/>
    <s v="Below 100"/>
    <s v="Above 5000"/>
    <s v="Yes"/>
    <s v="Yes"/>
    <x v="7"/>
    <x v="1"/>
    <s v="Satisfied"/>
    <x v="0"/>
  </r>
  <r>
    <n v="217"/>
    <x v="1"/>
    <s v="Private"/>
    <s v="Hotel"/>
    <s v="No"/>
    <s v="Below 100"/>
    <s v="Below 1000"/>
    <s v="No"/>
    <s v="DK/DA"/>
    <x v="1"/>
    <x v="0"/>
    <s v="Satisfied"/>
    <x v="0"/>
  </r>
  <r>
    <n v="218"/>
    <x v="1"/>
    <s v="Private"/>
    <s v="Other"/>
    <s v="No"/>
    <s v="Below 100"/>
    <s v="DK/DA"/>
    <s v="DK/DA"/>
    <s v="No"/>
    <x v="5"/>
    <x v="0"/>
    <s v="Unsatisfied"/>
    <x v="0"/>
  </r>
  <r>
    <n v="219"/>
    <x v="1"/>
    <s v="Private"/>
    <s v="Other"/>
    <s v="No"/>
    <s v="Below 100"/>
    <s v="DK/DA"/>
    <s v="DK/DA"/>
    <s v="DK/DA"/>
    <x v="7"/>
    <x v="0"/>
    <s v="DK/DA"/>
    <x v="0"/>
  </r>
  <r>
    <n v="220"/>
    <x v="1"/>
    <s v="Private"/>
    <s v="Hotel"/>
    <s v="No"/>
    <s v="Below 100"/>
    <s v="Below 1000"/>
    <s v="Yes"/>
    <s v="Yes"/>
    <x v="9"/>
    <x v="0"/>
    <s v="Satisfied"/>
    <x v="0"/>
  </r>
  <r>
    <n v="221"/>
    <x v="1"/>
    <s v="Private"/>
    <s v="Education Centre"/>
    <s v="No"/>
    <s v="Below 100"/>
    <s v="Below 1000"/>
    <s v="No"/>
    <s v="DK/DA"/>
    <x v="1"/>
    <x v="1"/>
    <s v="Satisfied"/>
    <x v="0"/>
  </r>
  <r>
    <n v="222"/>
    <x v="1"/>
    <s v="Private"/>
    <s v="Office"/>
    <s v="No"/>
    <s v="100-1000"/>
    <s v="DK/DA"/>
    <s v="Yes"/>
    <s v="Yes"/>
    <x v="6"/>
    <x v="1"/>
    <s v="Satisfied"/>
    <x v="0"/>
  </r>
  <r>
    <n v="223"/>
    <x v="1"/>
    <s v="Private"/>
    <s v="Hotel"/>
    <s v="No"/>
    <s v="Below 100"/>
    <s v="Below 1000"/>
    <s v="Yes"/>
    <s v="Yes"/>
    <x v="1"/>
    <x v="0"/>
    <s v="Satisfied"/>
    <x v="0"/>
  </r>
  <r>
    <n v="224"/>
    <x v="1"/>
    <s v="Private"/>
    <s v="Office"/>
    <s v="No"/>
    <s v="100-1000"/>
    <s v="DK/DA"/>
    <s v="No"/>
    <s v="Yes"/>
    <x v="5"/>
    <x v="1"/>
    <s v="Unsatisfied"/>
    <x v="0"/>
  </r>
  <r>
    <n v="225"/>
    <x v="1"/>
    <s v="Private"/>
    <s v="Sport Centre"/>
    <s v="No"/>
    <s v="Below 100"/>
    <s v="DK/DA"/>
    <s v="No"/>
    <s v="No"/>
    <x v="1"/>
    <x v="1"/>
    <s v="Satisfied"/>
    <x v="0"/>
  </r>
  <r>
    <n v="226"/>
    <x v="1"/>
    <s v="Private"/>
    <s v="Education Centre"/>
    <s v="No"/>
    <s v="100-1000"/>
    <s v="Below 1000"/>
    <s v="No"/>
    <s v="No"/>
    <x v="1"/>
    <x v="1"/>
    <s v="Satisfied"/>
    <x v="0"/>
  </r>
  <r>
    <n v="227"/>
    <x v="1"/>
    <s v="Private"/>
    <s v="Commerce"/>
    <s v="No"/>
    <s v="Below 100"/>
    <s v="Above 5000"/>
    <s v="Yes"/>
    <s v="Yes"/>
    <x v="10"/>
    <x v="1"/>
    <s v="Satisfied"/>
    <x v="0"/>
  </r>
  <r>
    <n v="228"/>
    <x v="1"/>
    <s v="Private"/>
    <s v="Education Centre"/>
    <s v="No"/>
    <s v="Below 100"/>
    <s v="Below 1000"/>
    <s v="No"/>
    <s v="No"/>
    <x v="1"/>
    <x v="1"/>
    <s v="Satisfied"/>
    <x v="0"/>
  </r>
  <r>
    <n v="229"/>
    <x v="1"/>
    <s v="Public"/>
    <s v="Education Centre"/>
    <s v="No"/>
    <s v="100-1000"/>
    <s v="DK/DA"/>
    <s v="No"/>
    <s v="No"/>
    <x v="5"/>
    <x v="1"/>
    <s v="Satisfied"/>
    <x v="0"/>
  </r>
  <r>
    <n v="230"/>
    <x v="1"/>
    <s v="Public"/>
    <s v="Sport Centre"/>
    <s v="Yes"/>
    <s v="100-1000"/>
    <s v="DK/DA"/>
    <s v="Yes"/>
    <s v="No"/>
    <x v="1"/>
    <x v="1"/>
    <s v="Satisfied"/>
    <x v="0"/>
  </r>
  <r>
    <n v="231"/>
    <x v="1"/>
    <s v="Private"/>
    <s v="Office"/>
    <s v="No"/>
    <s v="Below 100"/>
    <s v="DK/DA"/>
    <s v="No"/>
    <s v="DK/DA"/>
    <x v="1"/>
    <x v="1"/>
    <s v="Satisfied"/>
    <x v="0"/>
  </r>
  <r>
    <n v="232"/>
    <x v="1"/>
    <s v="Private"/>
    <s v="Hotel"/>
    <s v="No"/>
    <s v="Below 100"/>
    <s v="Below 1000"/>
    <s v="Yes"/>
    <s v="DK/DA"/>
    <x v="1"/>
    <x v="0"/>
    <s v="Satisfied"/>
    <x v="0"/>
  </r>
  <r>
    <n v="233"/>
    <x v="1"/>
    <s v="Private"/>
    <s v="Sport Centre"/>
    <s v="No"/>
    <s v="100-1000"/>
    <s v="DK/DA"/>
    <s v="DK/DA"/>
    <s v="DK/DA"/>
    <x v="1"/>
    <x v="0"/>
    <s v="Satisfied"/>
    <x v="0"/>
  </r>
  <r>
    <n v="234"/>
    <x v="1"/>
    <s v="Private"/>
    <s v="Hotel"/>
    <s v="Yes"/>
    <s v="Below 100"/>
    <s v="Below 1000"/>
    <s v="No"/>
    <s v="Yes"/>
    <x v="1"/>
    <x v="0"/>
    <s v="Satisfied"/>
    <x v="0"/>
  </r>
  <r>
    <n v="235"/>
    <x v="1"/>
    <s v="Public"/>
    <s v="Sport Centre"/>
    <s v="No"/>
    <s v="Below 100"/>
    <s v="1000-5000"/>
    <s v="Yes"/>
    <s v="Yes"/>
    <x v="1"/>
    <x v="1"/>
    <s v="Satisfied"/>
    <x v="0"/>
  </r>
  <r>
    <n v="236"/>
    <x v="1"/>
    <s v="Private"/>
    <s v="Hotel"/>
    <s v="No"/>
    <s v="Below 100"/>
    <s v="Below 1000"/>
    <s v="No"/>
    <s v="No"/>
    <x v="1"/>
    <x v="0"/>
    <s v="Satisfied"/>
    <x v="0"/>
  </r>
  <r>
    <n v="237"/>
    <x v="1"/>
    <s v="Private"/>
    <s v="Hotel"/>
    <s v="No"/>
    <s v="Below 100"/>
    <s v="Below 1000"/>
    <s v="Yes"/>
    <s v="DK/DA"/>
    <x v="1"/>
    <x v="0"/>
    <s v="Satisfied"/>
    <x v="0"/>
  </r>
  <r>
    <n v="238"/>
    <x v="1"/>
    <s v="Private"/>
    <s v="Health Centre"/>
    <s v="No"/>
    <s v="Below 100"/>
    <s v="Above 5000"/>
    <s v="No"/>
    <s v="DK/DA"/>
    <x v="1"/>
    <x v="1"/>
    <s v="Satisfied"/>
    <x v="0"/>
  </r>
  <r>
    <n v="239"/>
    <x v="1"/>
    <s v="Private"/>
    <s v="Hotel"/>
    <s v="No"/>
    <s v="Below 100"/>
    <s v="Below 1000"/>
    <s v="No"/>
    <s v="No"/>
    <x v="7"/>
    <x v="0"/>
    <s v="Satisfied"/>
    <x v="0"/>
  </r>
  <r>
    <n v="240"/>
    <x v="1"/>
    <s v="Private"/>
    <s v="Sport Centre"/>
    <s v="No"/>
    <s v="Below 100"/>
    <s v="Below 1000"/>
    <s v="Yes"/>
    <s v="No"/>
    <x v="1"/>
    <x v="1"/>
    <s v="Satisfied"/>
    <x v="0"/>
  </r>
  <r>
    <n v="241"/>
    <x v="1"/>
    <s v="Private"/>
    <s v="Hotel"/>
    <s v="No"/>
    <s v="Below 100"/>
    <s v="Below 1000"/>
    <s v="No"/>
    <s v="No"/>
    <x v="1"/>
    <x v="0"/>
    <s v="Satisfied"/>
    <x v="0"/>
  </r>
  <r>
    <n v="242"/>
    <x v="1"/>
    <s v="Private"/>
    <s v="Hotel"/>
    <s v="No"/>
    <s v="Below 100"/>
    <s v="Below 1000"/>
    <s v="No"/>
    <s v="DK/DA"/>
    <x v="6"/>
    <x v="0"/>
    <s v="Satisfied"/>
    <x v="0"/>
  </r>
  <r>
    <n v="243"/>
    <x v="1"/>
    <s v="Private"/>
    <s v="Hotel"/>
    <s v="No"/>
    <s v="Below 100"/>
    <s v="Below 1000"/>
    <s v="No"/>
    <s v="No"/>
    <x v="7"/>
    <x v="0"/>
    <s v="Satisfied"/>
    <x v="0"/>
  </r>
  <r>
    <n v="244"/>
    <x v="1"/>
    <s v="Public"/>
    <s v="Office"/>
    <s v="No"/>
    <s v="Below 100"/>
    <s v="DK/DA"/>
    <s v="DK/DA"/>
    <s v="No"/>
    <x v="1"/>
    <x v="0"/>
    <s v="Satisfied"/>
    <x v="0"/>
  </r>
  <r>
    <n v="245"/>
    <x v="1"/>
    <s v="Public"/>
    <s v="Sport Centre"/>
    <s v="No"/>
    <s v="Below 100"/>
    <s v="DK/DA"/>
    <s v="No"/>
    <s v="Yes"/>
    <x v="7"/>
    <x v="1"/>
    <s v="Satisfied"/>
    <x v="0"/>
  </r>
  <r>
    <n v="246"/>
    <x v="1"/>
    <s v="Private"/>
    <s v="Office"/>
    <s v="No"/>
    <s v="Below 100"/>
    <s v="1000-5000"/>
    <s v="Yes"/>
    <s v="Yes"/>
    <x v="4"/>
    <x v="1"/>
    <s v="Satisfied"/>
    <x v="0"/>
  </r>
  <r>
    <n v="247"/>
    <x v="1"/>
    <s v="Public"/>
    <s v="Sport Centre"/>
    <s v="No"/>
    <s v="100-1000"/>
    <s v="DK/DA"/>
    <s v="No"/>
    <s v="No"/>
    <x v="1"/>
    <x v="1"/>
    <s v="Satisfied"/>
    <x v="0"/>
  </r>
  <r>
    <n v="248"/>
    <x v="1"/>
    <s v="Private"/>
    <s v="Hotel"/>
    <s v="No"/>
    <s v="Below 100"/>
    <s v="Below 1000"/>
    <s v="No"/>
    <s v="No"/>
    <x v="1"/>
    <x v="0"/>
    <s v="Satisfied"/>
    <x v="0"/>
  </r>
  <r>
    <n v="249"/>
    <x v="1"/>
    <s v="Private"/>
    <s v="Sport Centre"/>
    <s v="No"/>
    <s v="Below 100"/>
    <s v="DK/DA"/>
    <s v="Yes"/>
    <s v="Yes"/>
    <x v="1"/>
    <x v="1"/>
    <s v="Satisfied"/>
    <x v="0"/>
  </r>
  <r>
    <n v="250"/>
    <x v="1"/>
    <s v="Private"/>
    <s v="Office"/>
    <s v="No"/>
    <s v="100-1000"/>
    <s v="Above 5000"/>
    <s v="Yes"/>
    <s v="Yes"/>
    <x v="1"/>
    <x v="1"/>
    <s v="Satisfied"/>
    <x v="0"/>
  </r>
  <r>
    <n v="251"/>
    <x v="1"/>
    <s v="Private"/>
    <s v="Hotel"/>
    <s v="Yes"/>
    <s v="Below 100"/>
    <s v="Below 1000"/>
    <s v="No"/>
    <s v="No"/>
    <x v="1"/>
    <x v="0"/>
    <s v="Satisfied"/>
    <x v="0"/>
  </r>
  <r>
    <n v="252"/>
    <x v="1"/>
    <s v="Private"/>
    <s v="Sport Centre"/>
    <s v="No"/>
    <s v="Below 100"/>
    <s v="DK/DA"/>
    <s v="No"/>
    <s v="No"/>
    <x v="11"/>
    <x v="3"/>
    <m/>
    <x v="0"/>
  </r>
  <r>
    <n v="253"/>
    <x v="1"/>
    <s v="Public"/>
    <s v="Sport Centre"/>
    <s v="No"/>
    <s v="Below 100"/>
    <s v="DK/DA"/>
    <s v="No"/>
    <s v="DK/DA"/>
    <x v="1"/>
    <x v="1"/>
    <s v="Satisfied"/>
    <x v="0"/>
  </r>
  <r>
    <n v="254"/>
    <x v="1"/>
    <s v="Private"/>
    <s v="Other"/>
    <s v="No"/>
    <s v="Below 100"/>
    <s v="Above 5000"/>
    <s v="Yes"/>
    <s v="Yes"/>
    <x v="1"/>
    <x v="1"/>
    <s v="Satisfied"/>
    <x v="0"/>
  </r>
  <r>
    <n v="255"/>
    <x v="1"/>
    <s v="Private"/>
    <s v="Office"/>
    <s v="No"/>
    <s v="Below 100"/>
    <s v="Below 1000"/>
    <s v="No"/>
    <s v="No"/>
    <x v="1"/>
    <x v="1"/>
    <s v="Satisfied"/>
    <x v="0"/>
  </r>
  <r>
    <n v="256"/>
    <x v="1"/>
    <s v="Private"/>
    <s v="Office"/>
    <s v="No"/>
    <s v="Below 100"/>
    <s v="Below 1000"/>
    <s v="No"/>
    <s v="No"/>
    <x v="1"/>
    <x v="1"/>
    <s v="Unsatisfied"/>
    <x v="0"/>
  </r>
  <r>
    <n v="257"/>
    <x v="1"/>
    <s v="Private"/>
    <s v="Office"/>
    <s v="No"/>
    <s v="Below 100"/>
    <s v="1000-5000"/>
    <s v="DK/DA"/>
    <s v="DK/DA"/>
    <x v="7"/>
    <x v="1"/>
    <s v="Satisfied"/>
    <x v="0"/>
  </r>
  <r>
    <n v="258"/>
    <x v="1"/>
    <s v="Private"/>
    <s v="Hotel"/>
    <s v="No"/>
    <s v="Below 100"/>
    <s v="Below 1000"/>
    <s v="No"/>
    <s v="No"/>
    <x v="1"/>
    <x v="0"/>
    <s v="Satisfied"/>
    <x v="0"/>
  </r>
  <r>
    <n v="259"/>
    <x v="1"/>
    <s v="Private"/>
    <s v="Commerce"/>
    <s v="No"/>
    <s v="100-1000"/>
    <s v="Below 1000"/>
    <s v="No"/>
    <s v="No"/>
    <x v="1"/>
    <x v="1"/>
    <s v="Satisfied"/>
    <x v="0"/>
  </r>
  <r>
    <n v="260"/>
    <x v="1"/>
    <s v="Private"/>
    <s v="Sport Centre"/>
    <s v="No"/>
    <s v="100-1000"/>
    <s v="DK/DA"/>
    <s v="DK/DA"/>
    <s v="DK/DA"/>
    <x v="1"/>
    <x v="0"/>
    <s v="Satisfied"/>
    <x v="0"/>
  </r>
  <r>
    <n v="261"/>
    <x v="1"/>
    <s v="Private"/>
    <s v="Hotel"/>
    <s v="No"/>
    <s v="Below 100"/>
    <s v="Below 1000"/>
    <s v="No"/>
    <s v="Yes"/>
    <x v="7"/>
    <x v="0"/>
    <s v="Satisfied"/>
    <x v="0"/>
  </r>
  <r>
    <n v="262"/>
    <x v="1"/>
    <s v="Private"/>
    <s v="Sport Centre"/>
    <s v="No"/>
    <s v="Below 100"/>
    <s v="DK/DA"/>
    <s v="DK/DA"/>
    <s v="DK/DA"/>
    <x v="1"/>
    <x v="0"/>
    <s v="Satisfied"/>
    <x v="0"/>
  </r>
  <r>
    <n v="263"/>
    <x v="1"/>
    <s v="Public"/>
    <s v="Sport Centre"/>
    <s v="Yes"/>
    <s v="Below 100"/>
    <s v="DK/DA"/>
    <s v="Yes"/>
    <s v="Yes"/>
    <x v="12"/>
    <x v="1"/>
    <s v="Unsatisfied"/>
    <x v="0"/>
  </r>
  <r>
    <n v="264"/>
    <x v="1"/>
    <s v="Private"/>
    <s v="Hotel"/>
    <s v="No"/>
    <s v="Below 100"/>
    <s v="Below 1000"/>
    <s v="No"/>
    <s v="No"/>
    <x v="1"/>
    <x v="0"/>
    <s v="Satisfied"/>
    <x v="0"/>
  </r>
  <r>
    <n v="265"/>
    <x v="1"/>
    <s v="Private"/>
    <s v="Hotel"/>
    <s v="No"/>
    <s v="Below 100"/>
    <s v="Below 1000"/>
    <s v="Yes"/>
    <s v="DK/DA"/>
    <x v="1"/>
    <x v="0"/>
    <s v="Satisfied"/>
    <x v="1"/>
  </r>
  <r>
    <n v="266"/>
    <x v="1"/>
    <s v="Private"/>
    <s v="Sport Centre"/>
    <s v="No"/>
    <s v="DK/DA"/>
    <s v="DK/DA"/>
    <s v="DK/DA"/>
    <s v="DK/DA"/>
    <x v="1"/>
    <x v="0"/>
    <s v="Satisfied"/>
    <x v="0"/>
  </r>
  <r>
    <n v="267"/>
    <x v="1"/>
    <s v="Private"/>
    <s v="Education Centre"/>
    <s v="No"/>
    <s v="Below 100"/>
    <s v="Below 1000"/>
    <s v="No"/>
    <s v="No"/>
    <x v="7"/>
    <x v="1"/>
    <s v="Unsatisfied"/>
    <x v="0"/>
  </r>
  <r>
    <n v="268"/>
    <x v="1"/>
    <s v="Private"/>
    <s v="Commerce"/>
    <s v="No"/>
    <s v="Above 1000"/>
    <s v="Above 5000"/>
    <s v="Yes"/>
    <s v="Yes"/>
    <x v="1"/>
    <x v="0"/>
    <s v="Satisfied"/>
    <x v="1"/>
  </r>
  <r>
    <n v="269"/>
    <x v="1"/>
    <s v="Private"/>
    <s v="Commerce"/>
    <s v="No"/>
    <s v="100-1000"/>
    <s v="Above 5000"/>
    <s v="No"/>
    <s v="Yes"/>
    <x v="1"/>
    <x v="0"/>
    <s v="Satisfied"/>
    <x v="0"/>
  </r>
  <r>
    <n v="270"/>
    <x v="1"/>
    <s v="Private"/>
    <s v="Education Centre"/>
    <s v="No"/>
    <s v="Below 100"/>
    <s v="Below 1000"/>
    <s v="No"/>
    <s v="No"/>
    <x v="1"/>
    <x v="1"/>
    <s v="Satisfied"/>
    <x v="0"/>
  </r>
  <r>
    <n v="271"/>
    <x v="1"/>
    <s v="Private"/>
    <s v="Hotel"/>
    <s v="No"/>
    <s v="Below 100"/>
    <s v="Below 1000"/>
    <s v="No"/>
    <s v="Yes"/>
    <x v="1"/>
    <x v="0"/>
    <s v="Satisfied"/>
    <x v="0"/>
  </r>
  <r>
    <n v="272"/>
    <x v="1"/>
    <s v="Private"/>
    <s v="Hotel"/>
    <s v="No"/>
    <s v="Below 100"/>
    <s v="Below 1000"/>
    <s v="No"/>
    <s v="Yes"/>
    <x v="1"/>
    <x v="0"/>
    <s v="Satisfied"/>
    <x v="0"/>
  </r>
  <r>
    <n v="273"/>
    <x v="1"/>
    <s v="Private"/>
    <s v="Hotel"/>
    <s v="Yes"/>
    <s v="Below 100"/>
    <s v="Below 1000"/>
    <s v="Yes"/>
    <s v="No"/>
    <x v="1"/>
    <x v="0"/>
    <s v="Satisfied"/>
    <x v="0"/>
  </r>
  <r>
    <n v="274"/>
    <x v="1"/>
    <s v="Private"/>
    <s v="Commerce"/>
    <s v="No"/>
    <s v="100-1000"/>
    <s v="Above 5000"/>
    <s v="No"/>
    <s v="No"/>
    <x v="7"/>
    <x v="1"/>
    <s v="Satisfied"/>
    <x v="0"/>
  </r>
  <r>
    <n v="275"/>
    <x v="1"/>
    <s v="Private"/>
    <s v="Office"/>
    <s v="No"/>
    <s v="100-1000"/>
    <s v="Below 1000"/>
    <s v="Yes"/>
    <s v="DK/DA"/>
    <x v="1"/>
    <x v="1"/>
    <s v="Satisfied"/>
    <x v="1"/>
  </r>
  <r>
    <n v="276"/>
    <x v="1"/>
    <s v="Private"/>
    <s v="Hotel"/>
    <s v="No"/>
    <s v="Below 100"/>
    <s v="DK/DA"/>
    <s v="DK/DA"/>
    <s v="DK/DA"/>
    <x v="1"/>
    <x v="0"/>
    <s v="Satisfied"/>
    <x v="0"/>
  </r>
  <r>
    <n v="277"/>
    <x v="1"/>
    <s v="Private"/>
    <s v="Health Centre"/>
    <s v="Yes"/>
    <s v="Below 100"/>
    <s v="DK/DA"/>
    <s v="DK/DA"/>
    <s v="Yes"/>
    <x v="1"/>
    <x v="0"/>
    <s v="DK/DA"/>
    <x v="0"/>
  </r>
  <r>
    <n v="278"/>
    <x v="1"/>
    <s v="Private"/>
    <s v="Hotel"/>
    <s v="No"/>
    <s v="Below 100"/>
    <s v="Below 1000"/>
    <s v="Yes"/>
    <s v="Yes"/>
    <x v="1"/>
    <x v="0"/>
    <s v="Satisfied"/>
    <x v="0"/>
  </r>
  <r>
    <n v="279"/>
    <x v="1"/>
    <s v="Private"/>
    <s v="Hotel"/>
    <s v="No"/>
    <s v="Below 100"/>
    <s v="Below 1000"/>
    <s v="No"/>
    <s v="No"/>
    <x v="1"/>
    <x v="0"/>
    <s v="Satisfied"/>
    <x v="0"/>
  </r>
  <r>
    <n v="280"/>
    <x v="1"/>
    <s v="Private"/>
    <s v="Health Centre"/>
    <s v="Yes"/>
    <s v="Above 1000"/>
    <s v="DK/DA"/>
    <s v="DK/DA"/>
    <s v="Yes"/>
    <x v="1"/>
    <x v="0"/>
    <s v="DK/DA"/>
    <x v="0"/>
  </r>
  <r>
    <n v="281"/>
    <x v="1"/>
    <s v="Private"/>
    <s v="Commerce"/>
    <s v="No"/>
    <s v="Above 1000"/>
    <s v="Above 5000"/>
    <s v="Yes"/>
    <s v="Yes"/>
    <x v="1"/>
    <x v="0"/>
    <s v="Satisfied"/>
    <x v="0"/>
  </r>
  <r>
    <n v="282"/>
    <x v="1"/>
    <s v="Private"/>
    <s v="Hotel"/>
    <s v="No"/>
    <s v="Below 100"/>
    <s v="Below 1000"/>
    <s v="No"/>
    <s v="Yes"/>
    <x v="6"/>
    <x v="0"/>
    <s v="Satisfied"/>
    <x v="0"/>
  </r>
  <r>
    <n v="283"/>
    <x v="1"/>
    <s v="Private"/>
    <s v="Education Centre"/>
    <s v="No"/>
    <s v="Below 100"/>
    <s v="Below 1000"/>
    <s v="DK/DA"/>
    <s v="DK/DA"/>
    <x v="1"/>
    <x v="1"/>
    <s v="Satisfied"/>
    <x v="0"/>
  </r>
  <r>
    <n v="284"/>
    <x v="1"/>
    <s v="Private"/>
    <s v="Hotel"/>
    <s v="Yes"/>
    <s v="Below 100"/>
    <s v="Below 1000"/>
    <s v="DK/DA"/>
    <s v="Yes"/>
    <x v="1"/>
    <x v="0"/>
    <s v="Satisfied"/>
    <x v="0"/>
  </r>
  <r>
    <n v="285"/>
    <x v="1"/>
    <s v="Private"/>
    <s v="Hotel"/>
    <s v="No"/>
    <s v="Below 100"/>
    <s v="Below 1000"/>
    <s v="No"/>
    <s v="Yes"/>
    <x v="1"/>
    <x v="0"/>
    <s v="Satisfied"/>
    <x v="0"/>
  </r>
  <r>
    <n v="286"/>
    <x v="1"/>
    <s v="Private"/>
    <s v="Commerce"/>
    <s v="No"/>
    <s v="100-1000"/>
    <s v="Above 5000"/>
    <s v="Yes"/>
    <s v="Yes"/>
    <x v="11"/>
    <x v="3"/>
    <m/>
    <x v="0"/>
  </r>
  <r>
    <n v="287"/>
    <x v="1"/>
    <s v="Public"/>
    <s v="Commerce"/>
    <s v="No"/>
    <s v="Below 100"/>
    <s v="DK/DA"/>
    <s v="No"/>
    <s v="DK/DA"/>
    <x v="1"/>
    <x v="1"/>
    <s v="Satisfied"/>
    <x v="0"/>
  </r>
  <r>
    <n v="288"/>
    <x v="1"/>
    <s v="Private"/>
    <s v="Hotel"/>
    <s v="No"/>
    <s v="Below 100"/>
    <s v="Below 1000"/>
    <s v="No"/>
    <s v="Yes"/>
    <x v="1"/>
    <x v="0"/>
    <s v="Satisfied"/>
    <x v="0"/>
  </r>
  <r>
    <n v="289"/>
    <x v="1"/>
    <s v="Private"/>
    <s v="Hotel"/>
    <s v="No"/>
    <s v="100-1000"/>
    <s v="1000-5000"/>
    <s v="No"/>
    <s v="Yes"/>
    <x v="1"/>
    <x v="0"/>
    <s v="Satisfied"/>
    <x v="0"/>
  </r>
  <r>
    <n v="290"/>
    <x v="1"/>
    <s v="Private"/>
    <s v="Office"/>
    <s v="No"/>
    <s v="Below 100"/>
    <s v="1000-5000"/>
    <s v="No"/>
    <s v="Yes"/>
    <x v="7"/>
    <x v="1"/>
    <s v="Satisfied"/>
    <x v="0"/>
  </r>
  <r>
    <n v="291"/>
    <x v="1"/>
    <s v="Private"/>
    <s v="Commerce"/>
    <s v="No"/>
    <s v="100-1000"/>
    <s v="Above 5000"/>
    <s v="No"/>
    <s v="Yes"/>
    <x v="1"/>
    <x v="0"/>
    <s v="Satisfied"/>
    <x v="0"/>
  </r>
  <r>
    <n v="292"/>
    <x v="1"/>
    <s v="Private"/>
    <s v="Hotel"/>
    <s v="No"/>
    <s v="Below 100"/>
    <s v="Below 1000"/>
    <s v="No"/>
    <s v="DK/DA"/>
    <x v="1"/>
    <x v="0"/>
    <s v="Satisfied"/>
    <x v="0"/>
  </r>
  <r>
    <n v="293"/>
    <x v="1"/>
    <s v="Private"/>
    <s v="Commerce"/>
    <s v="No"/>
    <s v="100-1000"/>
    <s v="Above 5000"/>
    <s v="No"/>
    <s v="Yes"/>
    <x v="7"/>
    <x v="1"/>
    <s v="Unsatisfied"/>
    <x v="0"/>
  </r>
  <r>
    <n v="294"/>
    <x v="1"/>
    <s v="Private"/>
    <s v="Hotel"/>
    <s v="No"/>
    <s v="Below 100"/>
    <s v="Below 1000"/>
    <s v="Yes"/>
    <s v="DK/DA"/>
    <x v="1"/>
    <x v="0"/>
    <s v="Satisfied"/>
    <x v="0"/>
  </r>
  <r>
    <n v="295"/>
    <x v="1"/>
    <s v="Private"/>
    <s v="Office"/>
    <s v="No"/>
    <s v="Below 100"/>
    <s v="Below 1000"/>
    <s v="No"/>
    <s v="No"/>
    <x v="7"/>
    <x v="1"/>
    <s v="Unsatisfied"/>
    <x v="0"/>
  </r>
  <r>
    <n v="296"/>
    <x v="1"/>
    <s v="Private"/>
    <s v="Education Centre"/>
    <s v="No"/>
    <s v="Below 100"/>
    <s v="Below 1000"/>
    <s v="No"/>
    <s v="DK/DA"/>
    <x v="1"/>
    <x v="0"/>
    <s v="Satisfied"/>
    <x v="0"/>
  </r>
  <r>
    <n v="297"/>
    <x v="1"/>
    <s v="Private"/>
    <s v="Commerce"/>
    <s v="No"/>
    <s v="Above 1000"/>
    <s v="Above 5000"/>
    <s v="No"/>
    <s v="Yes"/>
    <x v="11"/>
    <x v="3"/>
    <m/>
    <x v="0"/>
  </r>
  <r>
    <n v="298"/>
    <x v="1"/>
    <s v="Private"/>
    <s v="Office"/>
    <s v="No"/>
    <s v="100-1000"/>
    <s v="DK/DA"/>
    <s v="DK/DA"/>
    <s v="Yes"/>
    <x v="1"/>
    <x v="1"/>
    <s v="Satisfied"/>
    <x v="0"/>
  </r>
  <r>
    <n v="299"/>
    <x v="1"/>
    <s v="Public"/>
    <s v="Education Centre"/>
    <s v="No"/>
    <s v="Below 100"/>
    <s v="Above 5000"/>
    <s v="No"/>
    <s v="DK/DA"/>
    <x v="5"/>
    <x v="0"/>
    <s v="Satisfied"/>
    <x v="0"/>
  </r>
  <r>
    <n v="300"/>
    <x v="1"/>
    <s v="Private"/>
    <s v="Health Centre"/>
    <s v="No"/>
    <s v="100-1000"/>
    <s v="DK/DA"/>
    <s v="DK/DA"/>
    <s v="No"/>
    <x v="1"/>
    <x v="0"/>
    <s v="DK/DA"/>
    <x v="1"/>
  </r>
  <r>
    <n v="301"/>
    <x v="1"/>
    <s v="Private"/>
    <s v="Commerce"/>
    <s v="No"/>
    <s v="Below 100"/>
    <s v="DK/DA"/>
    <s v="No"/>
    <s v="DK/DA"/>
    <x v="7"/>
    <x v="0"/>
    <s v="Satisfied"/>
    <x v="0"/>
  </r>
  <r>
    <n v="302"/>
    <x v="1"/>
    <s v="Private"/>
    <s v="Health Centre"/>
    <s v="Yes"/>
    <s v="100-1000"/>
    <s v="1000-5000"/>
    <s v="No"/>
    <s v="No"/>
    <x v="1"/>
    <x v="0"/>
    <s v="Satisfied"/>
    <x v="0"/>
  </r>
  <r>
    <n v="303"/>
    <x v="1"/>
    <s v="Private"/>
    <s v="Health Centre"/>
    <s v="No"/>
    <s v="Below 100"/>
    <s v="DK/DA"/>
    <s v="No"/>
    <s v="No"/>
    <x v="1"/>
    <x v="1"/>
    <s v="Satisfied"/>
    <x v="0"/>
  </r>
  <r>
    <n v="304"/>
    <x v="1"/>
    <s v="Private"/>
    <s v="Sport Centre"/>
    <s v="No"/>
    <s v="Below 100"/>
    <s v="DK/DA"/>
    <s v="Yes"/>
    <s v="No"/>
    <x v="1"/>
    <x v="0"/>
    <s v="Satisfied"/>
    <x v="0"/>
  </r>
  <r>
    <n v="305"/>
    <x v="1"/>
    <s v="Public"/>
    <s v="Commerce"/>
    <s v="No"/>
    <s v="100-1000"/>
    <s v="Above 5000"/>
    <s v="Yes"/>
    <s v="Yes"/>
    <x v="7"/>
    <x v="0"/>
    <s v="Satisfied"/>
    <x v="0"/>
  </r>
  <r>
    <n v="306"/>
    <x v="1"/>
    <s v="Private"/>
    <s v="Sport Centre"/>
    <s v="No"/>
    <s v="100-1000"/>
    <s v="Below 1000"/>
    <s v="No"/>
    <s v="No"/>
    <x v="7"/>
    <x v="0"/>
    <s v="Satisfied"/>
    <x v="0"/>
  </r>
  <r>
    <n v="307"/>
    <x v="1"/>
    <s v="Private"/>
    <s v="Sport Centre"/>
    <s v="No"/>
    <s v="Below 100"/>
    <s v="DK/DA"/>
    <s v="DK/DA"/>
    <s v="No"/>
    <x v="7"/>
    <x v="0"/>
    <s v="Satisfied"/>
    <x v="0"/>
  </r>
  <r>
    <n v="308"/>
    <x v="1"/>
    <s v="Private"/>
    <s v="Health Centre"/>
    <s v="Yes"/>
    <s v="Below 100"/>
    <s v="DK/DA"/>
    <s v="DK/DA"/>
    <s v="DK/DA"/>
    <x v="6"/>
    <x v="0"/>
    <s v="Satisfied"/>
    <x v="0"/>
  </r>
  <r>
    <n v="309"/>
    <x v="1"/>
    <s v="Private"/>
    <s v="Commerce"/>
    <s v="No"/>
    <s v="100-1000"/>
    <s v="Above 5000"/>
    <s v="Yes"/>
    <s v="Yes"/>
    <x v="11"/>
    <x v="3"/>
    <m/>
    <x v="0"/>
  </r>
  <r>
    <n v="310"/>
    <x v="1"/>
    <s v="Private"/>
    <s v="Office"/>
    <s v="No"/>
    <s v="Below 100"/>
    <s v="DK/DA"/>
    <s v="DK/DA"/>
    <s v="No"/>
    <x v="7"/>
    <x v="0"/>
    <s v="Satisfied"/>
    <x v="0"/>
  </r>
  <r>
    <n v="311"/>
    <x v="1"/>
    <s v="Public"/>
    <s v="Education Centre"/>
    <s v="No"/>
    <s v="100-1000"/>
    <s v="Above 5000"/>
    <s v="Yes"/>
    <s v="Yes"/>
    <x v="1"/>
    <x v="0"/>
    <s v="Satisfied"/>
    <x v="0"/>
  </r>
  <r>
    <n v="312"/>
    <x v="1"/>
    <s v="Private"/>
    <s v="Health Centre"/>
    <s v="No"/>
    <s v="100-1000"/>
    <s v="DK/DA"/>
    <s v="DK/DA"/>
    <s v="DK/DA"/>
    <x v="5"/>
    <x v="0"/>
    <s v="DK/DA"/>
    <x v="0"/>
  </r>
  <r>
    <n v="313"/>
    <x v="1"/>
    <s v="Private"/>
    <s v="Commerce"/>
    <s v="No"/>
    <s v="Below 100"/>
    <s v="DK/DA"/>
    <s v="DK/DA"/>
    <s v="No"/>
    <x v="1"/>
    <x v="1"/>
    <s v="Satisfied"/>
    <x v="0"/>
  </r>
  <r>
    <n v="314"/>
    <x v="1"/>
    <s v="Private"/>
    <s v="Commerce"/>
    <s v="No"/>
    <s v="Above 1000"/>
    <s v="Above 5000"/>
    <s v="Yes"/>
    <s v="Yes"/>
    <x v="11"/>
    <x v="3"/>
    <m/>
    <x v="0"/>
  </r>
  <r>
    <n v="315"/>
    <x v="1"/>
    <s v="Private"/>
    <s v="Commerce"/>
    <s v="No"/>
    <s v="Below 100"/>
    <s v="1000-5000"/>
    <s v="Yes"/>
    <s v="Yes"/>
    <x v="5"/>
    <x v="0"/>
    <s v="DK/DA"/>
    <x v="0"/>
  </r>
  <r>
    <n v="316"/>
    <x v="1"/>
    <s v="Private"/>
    <s v="Commerce"/>
    <s v="No"/>
    <s v="DK/DA"/>
    <s v="Above 5000"/>
    <s v="DK/DA"/>
    <s v="DK/DA"/>
    <x v="1"/>
    <x v="0"/>
    <s v="Satisfied"/>
    <x v="0"/>
  </r>
  <r>
    <n v="317"/>
    <x v="1"/>
    <s v="Private"/>
    <s v="Office"/>
    <s v="No"/>
    <s v="Below 100"/>
    <s v="Below 1000"/>
    <s v="No"/>
    <s v="Yes"/>
    <x v="6"/>
    <x v="1"/>
    <s v="Satisfied"/>
    <x v="0"/>
  </r>
  <r>
    <n v="318"/>
    <x v="1"/>
    <s v="Private"/>
    <s v="Health Centre"/>
    <s v="No"/>
    <s v="Below 100"/>
    <s v="DK/DA"/>
    <s v="No"/>
    <s v="No"/>
    <x v="1"/>
    <x v="0"/>
    <s v="Satisfied"/>
    <x v="0"/>
  </r>
  <r>
    <n v="319"/>
    <x v="1"/>
    <s v="Private"/>
    <s v="Education Centre"/>
    <s v="No"/>
    <s v="Below 100"/>
    <s v="Above 5000"/>
    <s v="No"/>
    <s v="No"/>
    <x v="1"/>
    <x v="1"/>
    <s v="Satisfied"/>
    <x v="0"/>
  </r>
  <r>
    <n v="320"/>
    <x v="1"/>
    <s v="Private"/>
    <s v="Health Centre"/>
    <s v="No"/>
    <s v="DK/DA"/>
    <s v="Above 5000"/>
    <s v="DK/DA"/>
    <s v="Yes"/>
    <x v="7"/>
    <x v="0"/>
    <s v="DK/DA"/>
    <x v="0"/>
  </r>
  <r>
    <n v="321"/>
    <x v="1"/>
    <s v="Private"/>
    <s v="Health Centre"/>
    <s v="No"/>
    <s v="Below 100"/>
    <s v="DK/DA"/>
    <s v="DK/DA"/>
    <s v="DK/DA"/>
    <x v="1"/>
    <x v="1"/>
    <s v="Satisfied"/>
    <x v="0"/>
  </r>
  <r>
    <n v="322"/>
    <x v="1"/>
    <s v="Private"/>
    <s v="Sport Centre"/>
    <s v="No"/>
    <s v="100-1000"/>
    <s v="Above 5000"/>
    <s v="No"/>
    <s v="Yes"/>
    <x v="1"/>
    <x v="0"/>
    <s v="Satisfied"/>
    <x v="0"/>
  </r>
  <r>
    <n v="323"/>
    <x v="1"/>
    <s v="Private"/>
    <s v="Health Centre"/>
    <s v="No"/>
    <s v="Below 100"/>
    <s v="DK/DA"/>
    <s v="Yes"/>
    <s v="DK/DA"/>
    <x v="1"/>
    <x v="0"/>
    <s v="DK/DA"/>
    <x v="0"/>
  </r>
  <r>
    <n v="324"/>
    <x v="1"/>
    <s v="Private"/>
    <s v="Office"/>
    <s v="No"/>
    <s v="Below 100"/>
    <s v="DK/DA"/>
    <s v="No"/>
    <s v="Yes"/>
    <x v="1"/>
    <x v="0"/>
    <s v="Satisfied"/>
    <x v="0"/>
  </r>
  <r>
    <n v="325"/>
    <x v="1"/>
    <s v="Private"/>
    <s v="Other"/>
    <s v="No"/>
    <s v="Below 100"/>
    <s v="DK/DA"/>
    <s v="No"/>
    <s v="DK/DA"/>
    <x v="1"/>
    <x v="1"/>
    <s v="Satisfied"/>
    <x v="0"/>
  </r>
  <r>
    <n v="326"/>
    <x v="1"/>
    <s v="Public"/>
    <s v="Office"/>
    <s v="No"/>
    <s v="Below 100"/>
    <s v="DK/DA"/>
    <s v="DK/DA"/>
    <s v="DK/DA"/>
    <x v="1"/>
    <x v="0"/>
    <s v="Satisfied"/>
    <x v="0"/>
  </r>
  <r>
    <n v="327"/>
    <x v="1"/>
    <s v="Private"/>
    <s v="Sport Centre"/>
    <s v="No"/>
    <s v="Below 100"/>
    <s v="DK/DA"/>
    <s v="DK/DA"/>
    <s v="DK/DA"/>
    <x v="1"/>
    <x v="0"/>
    <s v="Satisfied"/>
    <x v="0"/>
  </r>
  <r>
    <n v="328"/>
    <x v="1"/>
    <s v="Private"/>
    <s v="Health Centre"/>
    <s v="No"/>
    <s v="Below 100"/>
    <s v="Above 5000"/>
    <s v="No"/>
    <s v="No"/>
    <x v="7"/>
    <x v="0"/>
    <s v="Satisfied"/>
    <x v="0"/>
  </r>
  <r>
    <n v="329"/>
    <x v="1"/>
    <s v="Private"/>
    <s v="Office"/>
    <s v="No"/>
    <s v="DK/DA"/>
    <s v="DK/DA"/>
    <s v="No"/>
    <s v="Yes"/>
    <x v="1"/>
    <x v="0"/>
    <s v="DK/DA"/>
    <x v="0"/>
  </r>
  <r>
    <n v="330"/>
    <x v="1"/>
    <s v="Private"/>
    <s v="Commerce"/>
    <s v="No"/>
    <s v="Above 1000"/>
    <s v="Above 5000"/>
    <s v="Yes"/>
    <s v="Yes"/>
    <x v="1"/>
    <x v="1"/>
    <s v="Unsatisfied"/>
    <x v="0"/>
  </r>
  <r>
    <n v="331"/>
    <x v="1"/>
    <s v="Public"/>
    <s v="Education Centre"/>
    <s v="No"/>
    <s v="100-1000"/>
    <s v="DK/DA"/>
    <s v="No"/>
    <s v="No"/>
    <x v="1"/>
    <x v="1"/>
    <s v="Satisfied"/>
    <x v="0"/>
  </r>
  <r>
    <n v="332"/>
    <x v="2"/>
    <s v="Private"/>
    <s v="Health Centre"/>
    <s v="No"/>
    <s v="Below 100"/>
    <s v="Below 1000"/>
    <s v="No"/>
    <s v="Yes"/>
    <x v="7"/>
    <x v="1"/>
    <s v="Satisfied"/>
    <x v="0"/>
  </r>
  <r>
    <n v="333"/>
    <x v="2"/>
    <s v="Public"/>
    <s v="Health Centre"/>
    <s v="No"/>
    <s v="Below 100"/>
    <s v="1000-5000"/>
    <s v="No"/>
    <s v="Yes"/>
    <x v="7"/>
    <x v="1"/>
    <s v="Satisfied"/>
    <x v="0"/>
  </r>
  <r>
    <n v="334"/>
    <x v="2"/>
    <s v="Private"/>
    <s v="Hotel"/>
    <s v="No"/>
    <s v="Below 100"/>
    <s v="Above 5000"/>
    <s v="Yes"/>
    <s v="Yes"/>
    <x v="12"/>
    <x v="0"/>
    <s v="Satisfied"/>
    <x v="0"/>
  </r>
  <r>
    <n v="335"/>
    <x v="2"/>
    <s v="Private"/>
    <s v="Hotel"/>
    <s v="Yes"/>
    <s v="Below 100"/>
    <s v="Above 5000"/>
    <s v="Yes"/>
    <s v="No"/>
    <x v="7"/>
    <x v="0"/>
    <s v="Satisfied"/>
    <x v="0"/>
  </r>
  <r>
    <n v="336"/>
    <x v="2"/>
    <s v="Public"/>
    <s v="Education Centre"/>
    <s v="No"/>
    <s v="100-1000"/>
    <s v="1000-5000"/>
    <s v="No"/>
    <s v="No"/>
    <x v="13"/>
    <x v="1"/>
    <s v="Satisfied"/>
    <x v="0"/>
  </r>
  <r>
    <n v="337"/>
    <x v="2"/>
    <s v="Private"/>
    <s v="Commerce"/>
    <s v="No"/>
    <s v="Below 100"/>
    <s v="Below 1000"/>
    <s v="Yes"/>
    <s v="No"/>
    <x v="7"/>
    <x v="0"/>
    <s v="Satisfied"/>
    <x v="0"/>
  </r>
  <r>
    <n v="338"/>
    <x v="2"/>
    <s v="Private"/>
    <s v="Commerce"/>
    <s v="No"/>
    <s v="Below 100"/>
    <s v="Above 5000"/>
    <s v="No"/>
    <s v="Yes"/>
    <x v="7"/>
    <x v="0"/>
    <s v="Satisfied"/>
    <x v="0"/>
  </r>
  <r>
    <n v="339"/>
    <x v="2"/>
    <s v="Private"/>
    <s v="Commerce"/>
    <s v="No"/>
    <s v="100-1000"/>
    <s v="Above 5000"/>
    <s v="No"/>
    <s v="No"/>
    <x v="7"/>
    <x v="0"/>
    <s v="Satisfied"/>
    <x v="0"/>
  </r>
  <r>
    <n v="340"/>
    <x v="2"/>
    <s v="Private"/>
    <s v="Office"/>
    <s v="No"/>
    <s v="Below 100"/>
    <s v="Below 1000"/>
    <s v="No"/>
    <s v="No"/>
    <x v="7"/>
    <x v="0"/>
    <s v="Satisfied"/>
    <x v="0"/>
  </r>
  <r>
    <n v="341"/>
    <x v="2"/>
    <s v="Public"/>
    <s v="Office"/>
    <s v="No"/>
    <s v="Below 100"/>
    <s v="Below 1000"/>
    <s v="No"/>
    <s v="Yes"/>
    <x v="7"/>
    <x v="1"/>
    <s v="Satisfied"/>
    <x v="0"/>
  </r>
  <r>
    <n v="342"/>
    <x v="2"/>
    <s v="Private"/>
    <s v="Office"/>
    <s v="No"/>
    <s v="Below 100"/>
    <s v="Below 1000"/>
    <s v="No"/>
    <s v="Yes"/>
    <x v="7"/>
    <x v="1"/>
    <s v="Satisfied"/>
    <x v="0"/>
  </r>
  <r>
    <n v="343"/>
    <x v="2"/>
    <s v="Public"/>
    <s v="Health Centre"/>
    <s v="No"/>
    <s v="Below 100"/>
    <s v="Below 1000"/>
    <s v="No"/>
    <s v="No"/>
    <x v="13"/>
    <x v="1"/>
    <s v="Unsatisfied"/>
    <x v="0"/>
  </r>
  <r>
    <n v="344"/>
    <x v="2"/>
    <s v="Private"/>
    <s v="Hotel"/>
    <s v="Yes"/>
    <s v="Below 100"/>
    <s v="Above 5000"/>
    <s v="Yes"/>
    <s v="Yes"/>
    <x v="7"/>
    <x v="1"/>
    <s v="Satisfied"/>
    <x v="0"/>
  </r>
  <r>
    <n v="345"/>
    <x v="2"/>
    <s v="Private"/>
    <s v="Office"/>
    <s v="No"/>
    <s v="Below 100"/>
    <s v="Below 1000"/>
    <s v="No"/>
    <s v="No"/>
    <x v="7"/>
    <x v="0"/>
    <s v="Satisfied"/>
    <x v="0"/>
  </r>
  <r>
    <n v="346"/>
    <x v="2"/>
    <s v="Private"/>
    <s v="Office"/>
    <s v="No"/>
    <s v="Below 100"/>
    <s v="Below 1000"/>
    <s v="No"/>
    <s v="Yes"/>
    <x v="13"/>
    <x v="1"/>
    <s v="Satisfied"/>
    <x v="0"/>
  </r>
  <r>
    <n v="347"/>
    <x v="2"/>
    <s v="Public"/>
    <s v="Office"/>
    <s v="No"/>
    <s v="Below 100"/>
    <s v="Below 1000"/>
    <s v="Yes"/>
    <s v="Yes"/>
    <x v="7"/>
    <x v="1"/>
    <s v="Unsatisfied"/>
    <x v="0"/>
  </r>
  <r>
    <n v="348"/>
    <x v="2"/>
    <s v="Private"/>
    <s v="Office"/>
    <s v="No"/>
    <s v="Below 100"/>
    <s v="Below 1000"/>
    <s v="No"/>
    <s v="No"/>
    <x v="13"/>
    <x v="1"/>
    <s v="Satisfied"/>
    <x v="0"/>
  </r>
  <r>
    <n v="349"/>
    <x v="2"/>
    <s v="Public"/>
    <s v="Office"/>
    <s v="No"/>
    <s v="Below 100"/>
    <s v="Below 1000"/>
    <s v="No"/>
    <s v="No"/>
    <x v="7"/>
    <x v="0"/>
    <s v="Unsatisfied"/>
    <x v="0"/>
  </r>
  <r>
    <n v="350"/>
    <x v="2"/>
    <s v="Public"/>
    <s v="Health Centre"/>
    <s v="No"/>
    <s v="Below 100"/>
    <s v="1000-5000"/>
    <s v="No"/>
    <s v="No"/>
    <x v="7"/>
    <x v="1"/>
    <s v="Satisfied"/>
    <x v="0"/>
  </r>
  <r>
    <n v="351"/>
    <x v="2"/>
    <s v="Private"/>
    <s v="Hotel"/>
    <s v="Yes"/>
    <s v="Below 100"/>
    <s v="1000-5000"/>
    <s v="No"/>
    <s v="No"/>
    <x v="7"/>
    <x v="0"/>
    <s v="Satisfied"/>
    <x v="0"/>
  </r>
  <r>
    <n v="352"/>
    <x v="2"/>
    <s v="Private"/>
    <s v="Hotel"/>
    <s v="No"/>
    <s v="Below 100"/>
    <s v="Above 5000"/>
    <s v="Yes"/>
    <s v="No"/>
    <x v="7"/>
    <x v="1"/>
    <s v="Satisfied"/>
    <x v="0"/>
  </r>
  <r>
    <n v="353"/>
    <x v="2"/>
    <s v="Private"/>
    <s v="Hotel"/>
    <s v="Yes"/>
    <s v="Below 100"/>
    <s v="1000-5000"/>
    <s v="Yes"/>
    <s v="Yes"/>
    <x v="7"/>
    <x v="1"/>
    <s v="Satisfied"/>
    <x v="0"/>
  </r>
  <r>
    <n v="354"/>
    <x v="2"/>
    <s v="Private"/>
    <s v="Commerce"/>
    <s v="No"/>
    <s v="100-1000"/>
    <s v="Above 5000"/>
    <s v="No"/>
    <s v="No"/>
    <x v="7"/>
    <x v="0"/>
    <s v="Satisfied"/>
    <x v="0"/>
  </r>
  <r>
    <n v="355"/>
    <x v="2"/>
    <s v="Private"/>
    <s v="Office"/>
    <s v="No"/>
    <s v="Below 100"/>
    <s v="Below 1000"/>
    <s v="No"/>
    <s v="No"/>
    <x v="13"/>
    <x v="1"/>
    <s v="Unsatisfied"/>
    <x v="0"/>
  </r>
  <r>
    <n v="356"/>
    <x v="2"/>
    <s v="Public"/>
    <s v="Office"/>
    <s v="No"/>
    <s v="Below 100"/>
    <s v="Below 1000"/>
    <s v="No"/>
    <s v="No"/>
    <x v="7"/>
    <x v="1"/>
    <s v="Satisfied"/>
    <x v="0"/>
  </r>
  <r>
    <n v="357"/>
    <x v="2"/>
    <s v="Private"/>
    <s v="Office"/>
    <s v="No"/>
    <s v="Below 100"/>
    <s v="Below 1000"/>
    <s v="No"/>
    <s v="No"/>
    <x v="7"/>
    <x v="1"/>
    <s v="Satisfied"/>
    <x v="0"/>
  </r>
  <r>
    <n v="358"/>
    <x v="2"/>
    <s v="Public"/>
    <s v="Office"/>
    <s v="No"/>
    <s v="Below 100"/>
    <s v="Below 1000"/>
    <s v="No"/>
    <s v="No"/>
    <x v="13"/>
    <x v="1"/>
    <s v="Satisfied"/>
    <x v="0"/>
  </r>
  <r>
    <n v="359"/>
    <x v="2"/>
    <s v="Private"/>
    <s v="Office"/>
    <s v="No"/>
    <s v="Below 100"/>
    <s v="Below 1000"/>
    <s v="No"/>
    <s v="No"/>
    <x v="13"/>
    <x v="0"/>
    <s v="Satisfied"/>
    <x v="0"/>
  </r>
  <r>
    <n v="360"/>
    <x v="2"/>
    <s v="Private"/>
    <s v="Hotel"/>
    <s v="No"/>
    <s v="Below 100"/>
    <s v="1000-5000"/>
    <s v="No"/>
    <s v="No"/>
    <x v="12"/>
    <x v="0"/>
    <s v="Unsatisfied"/>
    <x v="0"/>
  </r>
  <r>
    <n v="361"/>
    <x v="2"/>
    <s v="Private"/>
    <s v="Hotel"/>
    <s v="Yes"/>
    <s v="100-1000"/>
    <s v="Above 5000"/>
    <s v="No"/>
    <s v="Yes"/>
    <x v="7"/>
    <x v="0"/>
    <s v="Satisfied"/>
    <x v="0"/>
  </r>
  <r>
    <n v="362"/>
    <x v="2"/>
    <s v="Private"/>
    <s v="Hotel"/>
    <s v="Yes"/>
    <s v="Below 100"/>
    <s v="Above 5000"/>
    <s v="No"/>
    <s v="No"/>
    <x v="7"/>
    <x v="1"/>
    <s v="Satisfied"/>
    <x v="0"/>
  </r>
  <r>
    <n v="363"/>
    <x v="2"/>
    <s v="Private"/>
    <s v="Commerce"/>
    <s v="No"/>
    <s v="100-1000"/>
    <s v="Above 5000"/>
    <s v="Yes"/>
    <s v="Yes"/>
    <x v="7"/>
    <x v="0"/>
    <s v="Satisfied"/>
    <x v="0"/>
  </r>
  <r>
    <n v="364"/>
    <x v="2"/>
    <s v="Private"/>
    <s v="Office"/>
    <s v="No"/>
    <s v="Below 100"/>
    <s v="Below 1000"/>
    <s v="No"/>
    <s v="No"/>
    <x v="7"/>
    <x v="0"/>
    <s v="Satisfied"/>
    <x v="0"/>
  </r>
  <r>
    <n v="365"/>
    <x v="2"/>
    <s v="Private"/>
    <s v="Office"/>
    <s v="No"/>
    <s v="Below 100"/>
    <s v="Below 1000"/>
    <s v="Yes"/>
    <s v="No"/>
    <x v="7"/>
    <x v="1"/>
    <s v="Satisfied"/>
    <x v="0"/>
  </r>
  <r>
    <n v="366"/>
    <x v="2"/>
    <s v="Private"/>
    <s v="Hotel"/>
    <s v="No"/>
    <s v="Below 100"/>
    <s v="Above 5000"/>
    <s v="No"/>
    <s v="Yes"/>
    <x v="7"/>
    <x v="1"/>
    <s v="Satisfied"/>
    <x v="0"/>
  </r>
  <r>
    <n v="367"/>
    <x v="2"/>
    <s v="Private"/>
    <s v="Hotel"/>
    <s v="Yes"/>
    <s v="Below 100"/>
    <s v="1000-5000"/>
    <s v="No"/>
    <s v="No"/>
    <x v="7"/>
    <x v="0"/>
    <s v="Satisfied"/>
    <x v="0"/>
  </r>
  <r>
    <n v="368"/>
    <x v="2"/>
    <s v="Private"/>
    <s v="Hotel"/>
    <s v="Yes"/>
    <s v="Below 100"/>
    <s v="1000-5000"/>
    <s v="No"/>
    <s v="No"/>
    <x v="12"/>
    <x v="0"/>
    <s v="Satisfied"/>
    <x v="0"/>
  </r>
  <r>
    <n v="369"/>
    <x v="2"/>
    <s v="Private"/>
    <s v="Hotel"/>
    <s v="No"/>
    <s v="Below 100"/>
    <s v="Above 5000"/>
    <s v="No"/>
    <s v="Yes"/>
    <x v="5"/>
    <x v="0"/>
    <s v="Satisfied"/>
    <x v="0"/>
  </r>
  <r>
    <n v="370"/>
    <x v="2"/>
    <s v="Public"/>
    <s v="Education Centre"/>
    <s v="No"/>
    <s v="100-1000"/>
    <s v="1000-5000"/>
    <s v="Yes"/>
    <s v="Yes"/>
    <x v="13"/>
    <x v="1"/>
    <s v="Satisfied"/>
    <x v="0"/>
  </r>
  <r>
    <n v="371"/>
    <x v="2"/>
    <s v="Public"/>
    <s v="Education Centre"/>
    <s v="Yes"/>
    <s v="100-1000"/>
    <s v="1000-5000"/>
    <s v="Yes"/>
    <s v="Yes"/>
    <x v="5"/>
    <x v="0"/>
    <s v="Satisfied"/>
    <x v="0"/>
  </r>
  <r>
    <n v="372"/>
    <x v="2"/>
    <s v="Private"/>
    <s v="Education Centre"/>
    <s v="No"/>
    <s v="Above 1000"/>
    <s v="Above 5000"/>
    <s v="No"/>
    <s v="No"/>
    <x v="5"/>
    <x v="0"/>
    <s v="Unsatisfied"/>
    <x v="0"/>
  </r>
  <r>
    <n v="373"/>
    <x v="2"/>
    <s v="Private"/>
    <s v="Office"/>
    <s v="No"/>
    <s v="Below 100"/>
    <s v="Below 1000"/>
    <s v="No"/>
    <s v="Yes"/>
    <x v="13"/>
    <x v="0"/>
    <s v="Satisfied"/>
    <x v="0"/>
  </r>
  <r>
    <n v="374"/>
    <x v="2"/>
    <s v="Public"/>
    <s v="Office"/>
    <s v="No"/>
    <s v="Below 100"/>
    <s v="Below 1000"/>
    <s v="No"/>
    <s v="No"/>
    <x v="7"/>
    <x v="1"/>
    <s v="Satisfied"/>
    <x v="0"/>
  </r>
  <r>
    <n v="375"/>
    <x v="2"/>
    <s v="Public"/>
    <s v="Office"/>
    <s v="No"/>
    <s v="Below 100"/>
    <s v="Below 1000"/>
    <s v="No"/>
    <s v="Yes"/>
    <x v="7"/>
    <x v="1"/>
    <s v="Satisfied"/>
    <x v="0"/>
  </r>
  <r>
    <n v="376"/>
    <x v="2"/>
    <s v="Private"/>
    <s v="Office"/>
    <s v="No"/>
    <s v="Below 100"/>
    <s v="DK/DA"/>
    <s v="No"/>
    <s v="No"/>
    <x v="7"/>
    <x v="1"/>
    <s v="Satisfied"/>
    <x v="0"/>
  </r>
  <r>
    <n v="377"/>
    <x v="2"/>
    <s v="Public"/>
    <s v="Health Centre"/>
    <s v="No"/>
    <s v="Below 100"/>
    <s v="1000-5000"/>
    <s v="No"/>
    <s v="Yes"/>
    <x v="1"/>
    <x v="0"/>
    <s v="Satisfied"/>
    <x v="0"/>
  </r>
  <r>
    <n v="378"/>
    <x v="2"/>
    <s v="Private"/>
    <s v="Health Centre"/>
    <s v="No"/>
    <s v="Below 100"/>
    <s v="1000-5000"/>
    <s v="No"/>
    <s v="No"/>
    <x v="7"/>
    <x v="1"/>
    <s v="Satisfied"/>
    <x v="0"/>
  </r>
  <r>
    <n v="379"/>
    <x v="2"/>
    <s v="Private"/>
    <s v="Health Centre"/>
    <s v="No"/>
    <s v="Below 100"/>
    <s v="1000-5000"/>
    <s v="No"/>
    <s v="No"/>
    <x v="7"/>
    <x v="1"/>
    <s v="Satisfied"/>
    <x v="0"/>
  </r>
  <r>
    <n v="380"/>
    <x v="2"/>
    <s v="Private"/>
    <s v="Hotel"/>
    <s v="Yes"/>
    <s v="Below 100"/>
    <s v="Above 5000"/>
    <s v="Yes"/>
    <s v="Yes"/>
    <x v="7"/>
    <x v="0"/>
    <s v="Satisfied"/>
    <x v="0"/>
  </r>
  <r>
    <n v="381"/>
    <x v="2"/>
    <s v="Private"/>
    <s v="Hotel"/>
    <s v="Yes"/>
    <s v="Below 100"/>
    <s v="Above 5000"/>
    <s v="No"/>
    <s v="No"/>
    <x v="7"/>
    <x v="0"/>
    <s v="Satisfied"/>
    <x v="0"/>
  </r>
  <r>
    <n v="382"/>
    <x v="2"/>
    <s v="Private"/>
    <s v="Hotel"/>
    <s v="Yes"/>
    <s v="Below 100"/>
    <s v="Above 5000"/>
    <s v="No"/>
    <s v="No"/>
    <x v="7"/>
    <x v="0"/>
    <s v="Satisfied"/>
    <x v="0"/>
  </r>
  <r>
    <n v="383"/>
    <x v="2"/>
    <s v="Private"/>
    <s v="Hotel"/>
    <s v="Yes"/>
    <s v="Below 100"/>
    <s v="Above 5000"/>
    <s v="No"/>
    <s v="Yes"/>
    <x v="7"/>
    <x v="0"/>
    <s v="Satisfied"/>
    <x v="0"/>
  </r>
  <r>
    <n v="384"/>
    <x v="2"/>
    <s v="Private"/>
    <s v="Hotel"/>
    <s v="Yes"/>
    <s v="Below 100"/>
    <s v="1000-5000"/>
    <s v="No"/>
    <s v="No"/>
    <x v="7"/>
    <x v="1"/>
    <s v="Unsatisfied"/>
    <x v="0"/>
  </r>
  <r>
    <n v="385"/>
    <x v="2"/>
    <s v="Public"/>
    <s v="Education Centre"/>
    <s v="No"/>
    <s v="Above 1000"/>
    <s v="Above 5000"/>
    <s v="Yes"/>
    <s v="Yes"/>
    <x v="5"/>
    <x v="0"/>
    <s v="Satisfied"/>
    <x v="0"/>
  </r>
  <r>
    <n v="386"/>
    <x v="2"/>
    <s v="Private"/>
    <s v="Sport Centre"/>
    <s v="No"/>
    <s v="Below 100"/>
    <s v="Below 1000"/>
    <s v="No"/>
    <s v="No"/>
    <x v="7"/>
    <x v="1"/>
    <s v="Satisfied"/>
    <x v="0"/>
  </r>
  <r>
    <n v="387"/>
    <x v="2"/>
    <s v="Private"/>
    <s v="Office"/>
    <s v="No"/>
    <s v="Below 100"/>
    <s v="Below 1000"/>
    <s v="No"/>
    <s v="No"/>
    <x v="7"/>
    <x v="1"/>
    <s v="Satisfied"/>
    <x v="0"/>
  </r>
  <r>
    <n v="388"/>
    <x v="2"/>
    <s v="Public"/>
    <s v="Office"/>
    <s v="No"/>
    <s v="Below 100"/>
    <s v="Below 1000"/>
    <s v="No"/>
    <s v="No"/>
    <x v="7"/>
    <x v="1"/>
    <s v="Satisfied"/>
    <x v="0"/>
  </r>
  <r>
    <n v="389"/>
    <x v="2"/>
    <s v="Public"/>
    <s v="Office"/>
    <s v="No"/>
    <s v="Below 100"/>
    <s v="Below 1000"/>
    <s v="Yes"/>
    <s v="No"/>
    <x v="7"/>
    <x v="1"/>
    <s v="Satisfied"/>
    <x v="0"/>
  </r>
  <r>
    <n v="390"/>
    <x v="2"/>
    <s v="Private"/>
    <s v="Office"/>
    <s v="No"/>
    <s v="Below 100"/>
    <s v="Below 1000"/>
    <s v="No"/>
    <s v="Yes"/>
    <x v="7"/>
    <x v="1"/>
    <s v="Unsatisfied"/>
    <x v="0"/>
  </r>
  <r>
    <n v="391"/>
    <x v="2"/>
    <s v="Public"/>
    <s v="Health Centre"/>
    <s v="No"/>
    <s v="Below 100"/>
    <s v="1000-5000"/>
    <s v="No"/>
    <s v="No"/>
    <x v="7"/>
    <x v="1"/>
    <s v="Satisfied"/>
    <x v="0"/>
  </r>
  <r>
    <n v="392"/>
    <x v="2"/>
    <s v="Private"/>
    <s v="Health Centre"/>
    <s v="No"/>
    <s v="Below 100"/>
    <s v="1000-5000"/>
    <s v="No"/>
    <s v="Yes"/>
    <x v="7"/>
    <x v="1"/>
    <s v="Satisfied"/>
    <x v="0"/>
  </r>
  <r>
    <n v="393"/>
    <x v="2"/>
    <s v="Private"/>
    <s v="Hotel"/>
    <s v="Yes"/>
    <s v="Below 100"/>
    <s v="1000-5000"/>
    <s v="No"/>
    <s v="Yes"/>
    <x v="7"/>
    <x v="0"/>
    <s v="Satisfied"/>
    <x v="0"/>
  </r>
  <r>
    <n v="394"/>
    <x v="2"/>
    <s v="Private"/>
    <s v="Hotel"/>
    <s v="No"/>
    <s v="Below 100"/>
    <s v="Below 1000"/>
    <s v="No"/>
    <s v="No"/>
    <x v="7"/>
    <x v="1"/>
    <s v="Unsatisfied"/>
    <x v="0"/>
  </r>
  <r>
    <n v="395"/>
    <x v="2"/>
    <s v="Private"/>
    <s v="Hotel"/>
    <s v="No"/>
    <s v="Below 100"/>
    <s v="1000-5000"/>
    <s v="Yes"/>
    <s v="No"/>
    <x v="7"/>
    <x v="1"/>
    <s v="Satisfied"/>
    <x v="0"/>
  </r>
  <r>
    <n v="396"/>
    <x v="2"/>
    <s v="Private"/>
    <s v="Hotel"/>
    <s v="Yes"/>
    <s v="Below 100"/>
    <s v="1000-5000"/>
    <s v="Yes"/>
    <s v="No"/>
    <x v="1"/>
    <x v="0"/>
    <s v="Satisfied"/>
    <x v="0"/>
  </r>
  <r>
    <n v="397"/>
    <x v="2"/>
    <s v="Public"/>
    <s v="Office"/>
    <s v="No"/>
    <s v="Below 100"/>
    <s v="Below 1000"/>
    <s v="Yes"/>
    <s v="No"/>
    <x v="7"/>
    <x v="1"/>
    <s v="Satisfied"/>
    <x v="0"/>
  </r>
  <r>
    <n v="398"/>
    <x v="2"/>
    <s v="Private"/>
    <s v="Office"/>
    <s v="No"/>
    <s v="Below 100"/>
    <s v="Below 1000"/>
    <s v="No"/>
    <s v="No"/>
    <x v="7"/>
    <x v="0"/>
    <s v="Unsatisfied"/>
    <x v="0"/>
  </r>
  <r>
    <n v="399"/>
    <x v="2"/>
    <s v="Public"/>
    <s v="Commerce"/>
    <s v="No"/>
    <s v="100-1000"/>
    <s v="Below 1000"/>
    <s v="No"/>
    <s v="Yes"/>
    <x v="7"/>
    <x v="0"/>
    <s v="Unsatisfied"/>
    <x v="0"/>
  </r>
  <r>
    <n v="400"/>
    <x v="2"/>
    <s v="Public"/>
    <s v="Health Centre"/>
    <s v="No"/>
    <s v="Below 100"/>
    <s v="Below 1000"/>
    <s v="No"/>
    <s v="Yes"/>
    <x v="13"/>
    <x v="1"/>
    <s v="Satisfied"/>
    <x v="0"/>
  </r>
  <r>
    <n v="401"/>
    <x v="2"/>
    <s v="Private"/>
    <s v="Hotel"/>
    <s v="Yes"/>
    <s v="Below 100"/>
    <s v="1000-5000"/>
    <s v="No"/>
    <s v="No"/>
    <x v="7"/>
    <x v="1"/>
    <s v="Satisfied"/>
    <x v="0"/>
  </r>
  <r>
    <n v="402"/>
    <x v="2"/>
    <s v="Private"/>
    <s v="Hotel"/>
    <s v="Yes"/>
    <s v="Below 100"/>
    <s v="Above 5000"/>
    <s v="Yes"/>
    <s v="No"/>
    <x v="7"/>
    <x v="0"/>
    <s v="Satisfied"/>
    <x v="0"/>
  </r>
  <r>
    <n v="403"/>
    <x v="2"/>
    <s v="Private"/>
    <s v="Hotel"/>
    <s v="No"/>
    <s v="Below 100"/>
    <s v="1000-5000"/>
    <s v="No"/>
    <s v="No"/>
    <x v="12"/>
    <x v="0"/>
    <s v="Satisfied"/>
    <x v="0"/>
  </r>
  <r>
    <n v="404"/>
    <x v="2"/>
    <s v="Private"/>
    <s v="Hotel"/>
    <s v="Yes"/>
    <s v="Below 100"/>
    <s v="1000-5000"/>
    <s v="Yes"/>
    <s v="No"/>
    <x v="7"/>
    <x v="0"/>
    <s v="Satisfied"/>
    <x v="0"/>
  </r>
  <r>
    <n v="405"/>
    <x v="2"/>
    <s v="Public"/>
    <s v="Education Centre"/>
    <s v="No"/>
    <s v="100-1000"/>
    <s v="1000-5000"/>
    <s v="No"/>
    <s v="No"/>
    <x v="13"/>
    <x v="1"/>
    <s v="Satisfied"/>
    <x v="0"/>
  </r>
  <r>
    <n v="406"/>
    <x v="2"/>
    <s v="Public"/>
    <s v="Education Centre"/>
    <s v="No"/>
    <s v="100-1000"/>
    <s v="1000-5000"/>
    <s v="No"/>
    <s v="No"/>
    <x v="1"/>
    <x v="0"/>
    <s v="Satisfied"/>
    <x v="0"/>
  </r>
  <r>
    <n v="407"/>
    <x v="2"/>
    <s v="Private"/>
    <s v="Commerce"/>
    <s v="No"/>
    <s v="Below 100"/>
    <s v="1000-5000"/>
    <s v="Yes"/>
    <s v="Yes"/>
    <x v="7"/>
    <x v="0"/>
    <s v="Satisfied"/>
    <x v="0"/>
  </r>
  <r>
    <n v="408"/>
    <x v="2"/>
    <s v="Private"/>
    <s v="Commerce"/>
    <s v="No"/>
    <s v="Below 100"/>
    <s v="1000-5000"/>
    <s v="No"/>
    <s v="No"/>
    <x v="7"/>
    <x v="0"/>
    <s v="Satisfied"/>
    <x v="0"/>
  </r>
  <r>
    <n v="409"/>
    <x v="2"/>
    <s v="Private"/>
    <s v="Commerce"/>
    <s v="No"/>
    <s v="Below 100"/>
    <s v="Above 5000"/>
    <s v="No"/>
    <s v="Yes"/>
    <x v="7"/>
    <x v="0"/>
    <s v="Satisfied"/>
    <x v="0"/>
  </r>
  <r>
    <n v="410"/>
    <x v="2"/>
    <s v="Private"/>
    <s v="Commerce"/>
    <s v="No"/>
    <s v="Below 100"/>
    <s v="Above 5000"/>
    <s v="No"/>
    <s v="Yes"/>
    <x v="7"/>
    <x v="0"/>
    <s v="Satisfied"/>
    <x v="0"/>
  </r>
  <r>
    <n v="411"/>
    <x v="2"/>
    <s v="Private"/>
    <s v="Sport Centre"/>
    <s v="Yes"/>
    <s v="100-1000"/>
    <s v="Below 1000"/>
    <s v="No"/>
    <s v="Yes"/>
    <x v="7"/>
    <x v="1"/>
    <s v="Satisfied"/>
    <x v="0"/>
  </r>
  <r>
    <n v="412"/>
    <x v="2"/>
    <s v="Private"/>
    <s v="Sport Centre"/>
    <s v="No"/>
    <s v="100-1000"/>
    <s v="Below 1000"/>
    <s v="No"/>
    <s v="Yes"/>
    <x v="7"/>
    <x v="1"/>
    <s v="Satisfied"/>
    <x v="0"/>
  </r>
  <r>
    <n v="413"/>
    <x v="2"/>
    <s v="Public"/>
    <s v="Office"/>
    <s v="No"/>
    <s v="Below 100"/>
    <s v="Below 1000"/>
    <s v="Yes"/>
    <s v="Yes"/>
    <x v="7"/>
    <x v="1"/>
    <s v="Satisfied"/>
    <x v="0"/>
  </r>
  <r>
    <n v="414"/>
    <x v="2"/>
    <s v="Public"/>
    <s v="Office"/>
    <s v="No"/>
    <s v="Below 100"/>
    <s v="Below 1000"/>
    <s v="No"/>
    <s v="No"/>
    <x v="7"/>
    <x v="1"/>
    <s v="Satisfied"/>
    <x v="0"/>
  </r>
  <r>
    <n v="415"/>
    <x v="2"/>
    <s v="Public"/>
    <s v="Commerce"/>
    <s v="No"/>
    <s v="100-1000"/>
    <s v="Below 1000"/>
    <s v="No"/>
    <s v="No"/>
    <x v="11"/>
    <x v="3"/>
    <m/>
    <x v="0"/>
  </r>
  <r>
    <n v="416"/>
    <x v="2"/>
    <s v="Public"/>
    <s v="Health Centre"/>
    <s v="No"/>
    <s v="Below 100"/>
    <s v="1000-5000"/>
    <s v="No"/>
    <s v="Yes"/>
    <x v="13"/>
    <x v="1"/>
    <s v="Satisfied"/>
    <x v="0"/>
  </r>
  <r>
    <n v="417"/>
    <x v="2"/>
    <s v="Public"/>
    <s v="Health Centre"/>
    <s v="No"/>
    <s v="Below 100"/>
    <s v="Below 1000"/>
    <s v="No"/>
    <s v="No"/>
    <x v="13"/>
    <x v="1"/>
    <s v="Satisfied"/>
    <x v="0"/>
  </r>
  <r>
    <n v="418"/>
    <x v="2"/>
    <s v="Public"/>
    <s v="Health Centre"/>
    <s v="No"/>
    <s v="Below 100"/>
    <s v="1000-5000"/>
    <s v="No"/>
    <s v="Yes"/>
    <x v="7"/>
    <x v="0"/>
    <s v="Satisfied"/>
    <x v="0"/>
  </r>
  <r>
    <n v="419"/>
    <x v="2"/>
    <s v="Private"/>
    <s v="Hotel"/>
    <s v="No"/>
    <s v="Below 100"/>
    <s v="Below 1000"/>
    <s v="Yes"/>
    <s v="Yes"/>
    <x v="7"/>
    <x v="1"/>
    <s v="Satisfied"/>
    <x v="0"/>
  </r>
  <r>
    <n v="420"/>
    <x v="2"/>
    <s v="Private"/>
    <s v="Commerce"/>
    <s v="No"/>
    <s v="Below 100"/>
    <s v="Above 5000"/>
    <s v="No"/>
    <s v="No"/>
    <x v="7"/>
    <x v="0"/>
    <s v="Satisfied"/>
    <x v="0"/>
  </r>
  <r>
    <n v="421"/>
    <x v="2"/>
    <s v="Private"/>
    <s v="Sport Centre"/>
    <s v="Yes"/>
    <s v="Below 100"/>
    <s v="Below 1000"/>
    <s v="No"/>
    <s v="No"/>
    <x v="7"/>
    <x v="1"/>
    <s v="Satisfied"/>
    <x v="0"/>
  </r>
  <r>
    <n v="422"/>
    <x v="2"/>
    <s v="Public"/>
    <s v="Office"/>
    <s v="No"/>
    <s v="Below 100"/>
    <s v="Below 1000"/>
    <s v="No"/>
    <s v="No"/>
    <x v="7"/>
    <x v="1"/>
    <s v="Unsatisfied"/>
    <x v="0"/>
  </r>
  <r>
    <n v="423"/>
    <x v="2"/>
    <s v="Public"/>
    <s v="Office"/>
    <s v="No"/>
    <s v="Below 100"/>
    <s v="Below 1000"/>
    <s v="No"/>
    <s v="No"/>
    <x v="13"/>
    <x v="1"/>
    <s v="Unsatisfied"/>
    <x v="0"/>
  </r>
  <r>
    <n v="424"/>
    <x v="2"/>
    <s v="Private"/>
    <s v="Hotel"/>
    <s v="Yes"/>
    <s v="Below 100"/>
    <s v="1000-5000"/>
    <s v="No"/>
    <s v="No"/>
    <x v="7"/>
    <x v="0"/>
    <s v="Satisfied"/>
    <x v="0"/>
  </r>
  <r>
    <n v="425"/>
    <x v="2"/>
    <s v="Private"/>
    <s v="Hotel"/>
    <s v="No"/>
    <s v="Below 100"/>
    <s v="1000-5000"/>
    <s v="Yes"/>
    <s v="No"/>
    <x v="7"/>
    <x v="1"/>
    <s v="Satisfied"/>
    <x v="0"/>
  </r>
  <r>
    <n v="426"/>
    <x v="2"/>
    <s v="Private"/>
    <s v="Hotel"/>
    <s v="Yes"/>
    <s v="Below 100"/>
    <s v="1000-5000"/>
    <s v="Yes"/>
    <s v="Yes"/>
    <x v="7"/>
    <x v="0"/>
    <s v="Satisfied"/>
    <x v="0"/>
  </r>
  <r>
    <n v="427"/>
    <x v="2"/>
    <s v="Private"/>
    <s v="Hotel"/>
    <s v="Yes"/>
    <s v="Below 100"/>
    <s v="Above 5000"/>
    <s v="No"/>
    <s v="No"/>
    <x v="7"/>
    <x v="0"/>
    <s v="Satisfied"/>
    <x v="0"/>
  </r>
  <r>
    <n v="428"/>
    <x v="2"/>
    <s v="Public"/>
    <s v="Education Centre"/>
    <s v="No"/>
    <s v="100-1000"/>
    <s v="1000-5000"/>
    <s v="No"/>
    <s v="No"/>
    <x v="7"/>
    <x v="1"/>
    <s v="Unsatisfied"/>
    <x v="0"/>
  </r>
  <r>
    <n v="429"/>
    <x v="2"/>
    <s v="Private"/>
    <s v="Office"/>
    <s v="No"/>
    <s v="Below 100"/>
    <s v="Below 1000"/>
    <s v="No"/>
    <s v="Yes"/>
    <x v="7"/>
    <x v="1"/>
    <s v="Satisfied"/>
    <x v="0"/>
  </r>
  <r>
    <n v="430"/>
    <x v="2"/>
    <s v="Private"/>
    <s v="Commerce"/>
    <s v="No"/>
    <s v="Below 100"/>
    <s v="Below 1000"/>
    <s v="Yes"/>
    <s v="Yes"/>
    <x v="11"/>
    <x v="3"/>
    <m/>
    <x v="0"/>
  </r>
  <r>
    <n v="431"/>
    <x v="2"/>
    <s v="Public"/>
    <s v="Health Centre"/>
    <s v="No"/>
    <s v="Below 100"/>
    <s v="Below 1000"/>
    <s v="No"/>
    <s v="Yes"/>
    <x v="13"/>
    <x v="1"/>
    <s v="Satisfied"/>
    <x v="0"/>
  </r>
  <r>
    <n v="432"/>
    <x v="2"/>
    <s v="Private"/>
    <s v="Hotel"/>
    <s v="Yes"/>
    <s v="Below 100"/>
    <s v="Above 5000"/>
    <s v="No"/>
    <s v="No"/>
    <x v="7"/>
    <x v="0"/>
    <s v="Satisfied"/>
    <x v="0"/>
  </r>
  <r>
    <n v="433"/>
    <x v="2"/>
    <s v="Private"/>
    <s v="Hotel"/>
    <s v="Yes"/>
    <s v="Below 100"/>
    <s v="Above 5000"/>
    <s v="No"/>
    <s v="No"/>
    <x v="7"/>
    <x v="0"/>
    <s v="Satisfied"/>
    <x v="0"/>
  </r>
  <r>
    <n v="434"/>
    <x v="2"/>
    <s v="Private"/>
    <s v="Hotel"/>
    <s v="No"/>
    <s v="Below 100"/>
    <s v="Above 5000"/>
    <s v="No"/>
    <s v="No"/>
    <x v="7"/>
    <x v="1"/>
    <s v="Satisfied"/>
    <x v="0"/>
  </r>
  <r>
    <n v="435"/>
    <x v="2"/>
    <s v="Private"/>
    <s v="Hotel"/>
    <s v="Yes"/>
    <s v="100-1000"/>
    <s v="Above 5000"/>
    <s v="No"/>
    <s v="Yes"/>
    <x v="7"/>
    <x v="0"/>
    <s v="Unsatisfied"/>
    <x v="0"/>
  </r>
  <r>
    <n v="436"/>
    <x v="2"/>
    <s v="Private"/>
    <s v="Hotel"/>
    <s v="Yes"/>
    <s v="Below 100"/>
    <s v="Below 1000"/>
    <s v="Yes"/>
    <s v="Yes"/>
    <x v="7"/>
    <x v="0"/>
    <s v="Satisfied"/>
    <x v="0"/>
  </r>
  <r>
    <n v="437"/>
    <x v="2"/>
    <s v="Private"/>
    <s v="Commerce"/>
    <s v="No"/>
    <s v="100-1000"/>
    <s v="1000-5000"/>
    <s v="No"/>
    <s v="No"/>
    <x v="7"/>
    <x v="0"/>
    <s v="Unsatisfied"/>
    <x v="0"/>
  </r>
  <r>
    <n v="438"/>
    <x v="2"/>
    <s v="Private"/>
    <s v="Commerce"/>
    <s v="No"/>
    <s v="Below 100"/>
    <s v="1000-5000"/>
    <s v="No"/>
    <s v="Yes"/>
    <x v="7"/>
    <x v="0"/>
    <s v="Satisfied"/>
    <x v="0"/>
  </r>
  <r>
    <n v="439"/>
    <x v="2"/>
    <s v="Private"/>
    <s v="Sport Centre"/>
    <s v="No"/>
    <s v="100-1000"/>
    <s v="Below 1000"/>
    <s v="No"/>
    <s v="Yes"/>
    <x v="7"/>
    <x v="1"/>
    <s v="Satisfied"/>
    <x v="0"/>
  </r>
  <r>
    <n v="440"/>
    <x v="2"/>
    <s v="Public"/>
    <s v="Office"/>
    <s v="No"/>
    <s v="Below 100"/>
    <s v="DK/DA"/>
    <s v="No"/>
    <s v="Yes"/>
    <x v="7"/>
    <x v="1"/>
    <s v="Satisfied"/>
    <x v="0"/>
  </r>
  <r>
    <n v="441"/>
    <x v="2"/>
    <s v="Public"/>
    <s v="Office"/>
    <s v="No"/>
    <s v="Below 100"/>
    <s v="Below 1000"/>
    <s v="Yes"/>
    <s v="No"/>
    <x v="7"/>
    <x v="1"/>
    <s v="Satisfied"/>
    <x v="0"/>
  </r>
  <r>
    <n v="442"/>
    <x v="2"/>
    <s v="Private"/>
    <s v="Office"/>
    <s v="No"/>
    <s v="Below 100"/>
    <s v="Below 1000"/>
    <s v="No"/>
    <s v="Yes"/>
    <x v="7"/>
    <x v="0"/>
    <s v="Satisfied"/>
    <x v="0"/>
  </r>
  <r>
    <n v="443"/>
    <x v="2"/>
    <s v="Private"/>
    <s v="Hotel"/>
    <s v="Yes"/>
    <s v="Below 100"/>
    <s v="1000-5000"/>
    <s v="Yes"/>
    <s v="No"/>
    <x v="7"/>
    <x v="0"/>
    <s v="Unsatisfied"/>
    <x v="0"/>
  </r>
  <r>
    <n v="444"/>
    <x v="2"/>
    <s v="Public"/>
    <s v="Education Centre"/>
    <s v="No"/>
    <s v="100-1000"/>
    <s v="DK/DA"/>
    <s v="Yes"/>
    <s v="Yes"/>
    <x v="5"/>
    <x v="0"/>
    <s v="Satisfied"/>
    <x v="0"/>
  </r>
  <r>
    <n v="445"/>
    <x v="2"/>
    <s v="Private"/>
    <s v="Education Centre"/>
    <s v="No"/>
    <s v="100-1000"/>
    <s v="1000-5000"/>
    <s v="No"/>
    <s v="No"/>
    <x v="1"/>
    <x v="0"/>
    <s v="Satisfied"/>
    <x v="0"/>
  </r>
  <r>
    <n v="446"/>
    <x v="2"/>
    <s v="Private"/>
    <s v="Sport Centre"/>
    <s v="Yes"/>
    <s v="Below 100"/>
    <s v="1000-5000"/>
    <s v="No"/>
    <s v="No"/>
    <x v="7"/>
    <x v="1"/>
    <s v="Satisfied"/>
    <x v="0"/>
  </r>
  <r>
    <n v="447"/>
    <x v="2"/>
    <s v="Private"/>
    <s v="Office"/>
    <s v="No"/>
    <s v="Below 100"/>
    <s v="Below 1000"/>
    <s v="No"/>
    <s v="No"/>
    <x v="7"/>
    <x v="1"/>
    <s v="Satisfied"/>
    <x v="0"/>
  </r>
  <r>
    <n v="448"/>
    <x v="2"/>
    <s v="Public"/>
    <s v="Office"/>
    <s v="No"/>
    <s v="Below 100"/>
    <s v="Below 1000"/>
    <s v="No"/>
    <s v="No"/>
    <x v="7"/>
    <x v="1"/>
    <s v="Satisfied"/>
    <x v="0"/>
  </r>
  <r>
    <n v="449"/>
    <x v="2"/>
    <s v="Public"/>
    <s v="Office"/>
    <s v="No"/>
    <s v="Below 100"/>
    <s v="Below 1000"/>
    <s v="No"/>
    <s v="No"/>
    <x v="7"/>
    <x v="1"/>
    <s v="Unsatisfied"/>
    <x v="0"/>
  </r>
  <r>
    <n v="450"/>
    <x v="2"/>
    <s v="Private"/>
    <s v="Commerce"/>
    <s v="No"/>
    <s v="Below 100"/>
    <s v="Below 1000"/>
    <s v="Yes"/>
    <s v="No"/>
    <x v="7"/>
    <x v="1"/>
    <s v="Satisfied"/>
    <x v="0"/>
  </r>
  <r>
    <n v="451"/>
    <x v="2"/>
    <s v="Private"/>
    <s v="Hotel"/>
    <s v="Yes"/>
    <s v="Below 100"/>
    <s v="1000-5000"/>
    <s v="No"/>
    <s v="No"/>
    <x v="7"/>
    <x v="0"/>
    <s v="Satisfied"/>
    <x v="0"/>
  </r>
  <r>
    <n v="452"/>
    <x v="2"/>
    <s v="Private"/>
    <s v="Hotel"/>
    <s v="Yes"/>
    <s v="Below 100"/>
    <s v="Above 5000"/>
    <s v="No"/>
    <s v="No"/>
    <x v="7"/>
    <x v="1"/>
    <s v="Satisfied"/>
    <x v="0"/>
  </r>
  <r>
    <n v="453"/>
    <x v="2"/>
    <s v="Private"/>
    <s v="Hotel"/>
    <s v="Yes"/>
    <s v="Below 100"/>
    <s v="1000-5000"/>
    <s v="Yes"/>
    <s v="No"/>
    <x v="7"/>
    <x v="0"/>
    <s v="Satisfied"/>
    <x v="0"/>
  </r>
  <r>
    <n v="454"/>
    <x v="2"/>
    <s v="Public"/>
    <s v="Education Centre"/>
    <s v="Yes"/>
    <s v="100-1000"/>
    <s v="1000-5000"/>
    <s v="Yes"/>
    <s v="No"/>
    <x v="7"/>
    <x v="1"/>
    <s v="Unsatisfied"/>
    <x v="0"/>
  </r>
  <r>
    <n v="455"/>
    <x v="2"/>
    <s v="Private"/>
    <s v="Education Centre"/>
    <s v="No"/>
    <s v="100-1000"/>
    <s v="Below 1000"/>
    <s v="No"/>
    <s v="No"/>
    <x v="13"/>
    <x v="1"/>
    <s v="Satisfied"/>
    <x v="0"/>
  </r>
  <r>
    <n v="456"/>
    <x v="2"/>
    <s v="Private"/>
    <s v="Office"/>
    <s v="No"/>
    <s v="Below 100"/>
    <s v="Below 1000"/>
    <s v="Yes"/>
    <s v="Yes"/>
    <x v="7"/>
    <x v="1"/>
    <s v="Satisfied"/>
    <x v="0"/>
  </r>
  <r>
    <n v="457"/>
    <x v="2"/>
    <s v="Private"/>
    <s v="Office"/>
    <s v="No"/>
    <s v="Below 100"/>
    <s v="DK/DA"/>
    <s v="No"/>
    <s v="No"/>
    <x v="13"/>
    <x v="1"/>
    <s v="Satisfied"/>
    <x v="0"/>
  </r>
  <r>
    <n v="458"/>
    <x v="2"/>
    <s v="Public"/>
    <s v="Office"/>
    <s v="No"/>
    <s v="Below 100"/>
    <s v="Below 1000"/>
    <s v="No"/>
    <s v="No"/>
    <x v="13"/>
    <x v="1"/>
    <s v="Satisfied"/>
    <x v="0"/>
  </r>
  <r>
    <n v="459"/>
    <x v="2"/>
    <s v="Public"/>
    <s v="Office"/>
    <s v="No"/>
    <s v="Below 100"/>
    <s v="Below 1000"/>
    <s v="No"/>
    <s v="No"/>
    <x v="7"/>
    <x v="1"/>
    <s v="Satisfied"/>
    <x v="0"/>
  </r>
  <r>
    <n v="460"/>
    <x v="2"/>
    <s v="Public"/>
    <s v="Office"/>
    <s v="No"/>
    <s v="Below 100"/>
    <s v="Below 1000"/>
    <s v="No"/>
    <s v="No"/>
    <x v="7"/>
    <x v="0"/>
    <s v="Satisfied"/>
    <x v="0"/>
  </r>
  <r>
    <n v="461"/>
    <x v="2"/>
    <s v="Public"/>
    <s v="Office"/>
    <s v="No"/>
    <s v="Below 100"/>
    <s v="Below 1000"/>
    <s v="No"/>
    <s v="Yes"/>
    <x v="13"/>
    <x v="1"/>
    <s v="Satisfied"/>
    <x v="0"/>
  </r>
  <r>
    <n v="462"/>
    <x v="2"/>
    <s v="Private"/>
    <s v="Commerce"/>
    <s v="No"/>
    <s v="Below 100"/>
    <s v="1000-5000"/>
    <s v="Yes"/>
    <s v="No"/>
    <x v="7"/>
    <x v="1"/>
    <s v="Satisfied"/>
    <x v="0"/>
  </r>
  <r>
    <n v="463"/>
    <x v="2"/>
    <s v="Public"/>
    <s v="Health Centre"/>
    <s v="No"/>
    <s v="Below 100"/>
    <s v="1000-5000"/>
    <s v="Yes"/>
    <s v="No"/>
    <x v="7"/>
    <x v="1"/>
    <s v="Unsatisfied"/>
    <x v="0"/>
  </r>
  <r>
    <n v="464"/>
    <x v="2"/>
    <s v="Public"/>
    <s v="Health Centre"/>
    <s v="No"/>
    <s v="Below 100"/>
    <s v="1000-5000"/>
    <s v="No"/>
    <s v="No"/>
    <x v="7"/>
    <x v="1"/>
    <s v="Satisfied"/>
    <x v="0"/>
  </r>
  <r>
    <n v="465"/>
    <x v="2"/>
    <s v="Private"/>
    <s v="Health Centre"/>
    <s v="No"/>
    <s v="100-1000"/>
    <s v="1000-5000"/>
    <s v="Yes"/>
    <s v="No"/>
    <x v="7"/>
    <x v="1"/>
    <s v="Satisfied"/>
    <x v="0"/>
  </r>
  <r>
    <n v="466"/>
    <x v="2"/>
    <s v="Private"/>
    <s v="Hotel"/>
    <s v="Yes"/>
    <s v="Below 100"/>
    <s v="1000-5000"/>
    <s v="No"/>
    <s v="No"/>
    <x v="7"/>
    <x v="0"/>
    <s v="Satisfied"/>
    <x v="0"/>
  </r>
  <r>
    <n v="467"/>
    <x v="2"/>
    <s v="Private"/>
    <s v="Hotel"/>
    <s v="Yes"/>
    <s v="Below 100"/>
    <s v="1000-5000"/>
    <s v="No"/>
    <s v="Yes"/>
    <x v="7"/>
    <x v="1"/>
    <s v="Satisfied"/>
    <x v="0"/>
  </r>
  <r>
    <n v="468"/>
    <x v="2"/>
    <s v="Private"/>
    <s v="Hotel"/>
    <s v="Yes"/>
    <s v="Below 100"/>
    <s v="1000-5000"/>
    <s v="No"/>
    <s v="No"/>
    <x v="12"/>
    <x v="1"/>
    <s v="Unsatisfied"/>
    <x v="0"/>
  </r>
  <r>
    <n v="469"/>
    <x v="2"/>
    <s v="Private"/>
    <s v="Sport Centre"/>
    <s v="Yes"/>
    <s v="100-1000"/>
    <s v="1000-5000"/>
    <s v="No"/>
    <s v="Yes"/>
    <x v="7"/>
    <x v="0"/>
    <s v="Satisfied"/>
    <x v="0"/>
  </r>
  <r>
    <n v="470"/>
    <x v="2"/>
    <s v="Public"/>
    <s v="Office"/>
    <s v="No"/>
    <s v="Below 100"/>
    <s v="Below 1000"/>
    <s v="No"/>
    <s v="No"/>
    <x v="13"/>
    <x v="1"/>
    <s v="Satisfied"/>
    <x v="0"/>
  </r>
  <r>
    <n v="471"/>
    <x v="2"/>
    <s v="Private"/>
    <s v="Office"/>
    <s v="No"/>
    <s v="Below 100"/>
    <s v="Below 1000"/>
    <s v="No"/>
    <s v="Yes"/>
    <x v="13"/>
    <x v="1"/>
    <s v="Satisfied"/>
    <x v="0"/>
  </r>
  <r>
    <n v="472"/>
    <x v="2"/>
    <s v="Private"/>
    <s v="Health Centre"/>
    <s v="No"/>
    <s v="Below 100"/>
    <s v="1000-5000"/>
    <s v="No"/>
    <s v="Yes"/>
    <x v="13"/>
    <x v="1"/>
    <s v="Satisfied"/>
    <x v="0"/>
  </r>
  <r>
    <n v="473"/>
    <x v="2"/>
    <s v="Public"/>
    <s v="Health Centre"/>
    <s v="No"/>
    <s v="Below 100"/>
    <s v="1000-5000"/>
    <s v="No"/>
    <s v="No"/>
    <x v="1"/>
    <x v="0"/>
    <s v="Satisfied"/>
    <x v="0"/>
  </r>
  <r>
    <n v="474"/>
    <x v="2"/>
    <s v="Private"/>
    <s v="Hotel"/>
    <s v="Yes"/>
    <s v="Below 100"/>
    <s v="1000-5000"/>
    <s v="No"/>
    <s v="Yes"/>
    <x v="7"/>
    <x v="0"/>
    <s v="Satisfied"/>
    <x v="0"/>
  </r>
  <r>
    <n v="475"/>
    <x v="2"/>
    <s v="Private"/>
    <s v="Hotel"/>
    <s v="Yes"/>
    <s v="Below 100"/>
    <s v="Below 1000"/>
    <s v="No"/>
    <s v="Yes"/>
    <x v="7"/>
    <x v="0"/>
    <s v="Satisfied"/>
    <x v="0"/>
  </r>
  <r>
    <n v="476"/>
    <x v="2"/>
    <s v="Private"/>
    <s v="Hotel"/>
    <s v="Yes"/>
    <s v="Below 100"/>
    <s v="Above 5000"/>
    <s v="No"/>
    <s v="No"/>
    <x v="7"/>
    <x v="1"/>
    <s v="Satisfied"/>
    <x v="0"/>
  </r>
  <r>
    <n v="477"/>
    <x v="2"/>
    <s v="Private"/>
    <s v="Hotel"/>
    <s v="Yes"/>
    <s v="Below 100"/>
    <s v="Above 5000"/>
    <s v="No"/>
    <s v="No"/>
    <x v="7"/>
    <x v="0"/>
    <s v="Satisfied"/>
    <x v="0"/>
  </r>
  <r>
    <n v="478"/>
    <x v="2"/>
    <s v="Private"/>
    <s v="Sport Centre"/>
    <s v="Yes"/>
    <s v="100-1000"/>
    <s v="1000-5000"/>
    <s v="No"/>
    <s v="No"/>
    <x v="7"/>
    <x v="1"/>
    <s v="Satisfied"/>
    <x v="0"/>
  </r>
  <r>
    <n v="479"/>
    <x v="2"/>
    <s v="Private"/>
    <s v="Office"/>
    <s v="No"/>
    <s v="Below 100"/>
    <s v="DK/DA"/>
    <s v="No"/>
    <s v="No"/>
    <x v="13"/>
    <x v="0"/>
    <s v="Satisfied"/>
    <x v="0"/>
  </r>
  <r>
    <n v="480"/>
    <x v="2"/>
    <s v="Public"/>
    <s v="Office"/>
    <s v="No"/>
    <s v="Below 100"/>
    <s v="Below 1000"/>
    <s v="No"/>
    <s v="No"/>
    <x v="7"/>
    <x v="1"/>
    <s v="Satisfied"/>
    <x v="0"/>
  </r>
  <r>
    <n v="481"/>
    <x v="2"/>
    <s v="Public"/>
    <s v="Health Centre"/>
    <s v="No"/>
    <s v="Below 100"/>
    <s v="1000-5000"/>
    <s v="No"/>
    <s v="No"/>
    <x v="7"/>
    <x v="1"/>
    <s v="Satisfied"/>
    <x v="0"/>
  </r>
  <r>
    <n v="482"/>
    <x v="2"/>
    <s v="Private"/>
    <s v="Hotel"/>
    <s v="No"/>
    <s v="Below 100"/>
    <s v="1000-5000"/>
    <s v="No"/>
    <s v="Yes"/>
    <x v="5"/>
    <x v="0"/>
    <s v="Satisfied"/>
    <x v="0"/>
  </r>
  <r>
    <n v="483"/>
    <x v="2"/>
    <s v="Private"/>
    <s v="Commerce"/>
    <s v="No"/>
    <s v="Below 100"/>
    <s v="Below 1000"/>
    <s v="No"/>
    <s v="Yes"/>
    <x v="7"/>
    <x v="0"/>
    <s v="Satisfied"/>
    <x v="0"/>
  </r>
  <r>
    <n v="484"/>
    <x v="2"/>
    <s v="Private"/>
    <s v="Office"/>
    <s v="No"/>
    <s v="Below 100"/>
    <s v="Below 1000"/>
    <s v="No"/>
    <s v="Yes"/>
    <x v="7"/>
    <x v="1"/>
    <s v="Unsatisfied"/>
    <x v="0"/>
  </r>
  <r>
    <n v="485"/>
    <x v="2"/>
    <s v="Private"/>
    <s v="Office"/>
    <s v="No"/>
    <s v="Below 100"/>
    <s v="Below 1000"/>
    <s v="No"/>
    <s v="Yes"/>
    <x v="7"/>
    <x v="1"/>
    <s v="Satisfied"/>
    <x v="0"/>
  </r>
  <r>
    <n v="486"/>
    <x v="2"/>
    <s v="Private"/>
    <s v="Hotel"/>
    <s v="Yes"/>
    <s v="Below 100"/>
    <s v="1000-5000"/>
    <s v="Yes"/>
    <s v="Yes"/>
    <x v="12"/>
    <x v="0"/>
    <s v="Satisfied"/>
    <x v="0"/>
  </r>
  <r>
    <n v="487"/>
    <x v="2"/>
    <s v="Private"/>
    <s v="Office"/>
    <s v="No"/>
    <s v="Below 100"/>
    <s v="Below 1000"/>
    <s v="No"/>
    <s v="No"/>
    <x v="13"/>
    <x v="1"/>
    <s v="Satisfied"/>
    <x v="0"/>
  </r>
  <r>
    <n v="488"/>
    <x v="2"/>
    <s v="Public"/>
    <s v="Office"/>
    <s v="No"/>
    <s v="Below 100"/>
    <s v="Below 1000"/>
    <s v="No"/>
    <s v="Yes"/>
    <x v="7"/>
    <x v="1"/>
    <s v="Satisfied"/>
    <x v="0"/>
  </r>
  <r>
    <n v="489"/>
    <x v="2"/>
    <s v="Private"/>
    <s v="Health Centre"/>
    <s v="No"/>
    <s v="Below 100"/>
    <s v="1000-5000"/>
    <s v="No"/>
    <s v="Yes"/>
    <x v="7"/>
    <x v="1"/>
    <s v="Satisfied"/>
    <x v="0"/>
  </r>
  <r>
    <n v="490"/>
    <x v="2"/>
    <s v="Private"/>
    <s v="Health Centre"/>
    <s v="No"/>
    <s v="Below 100"/>
    <s v="1000-5000"/>
    <s v="No"/>
    <s v="No"/>
    <x v="1"/>
    <x v="0"/>
    <s v="Satisfied"/>
    <x v="0"/>
  </r>
  <r>
    <n v="491"/>
    <x v="2"/>
    <s v="Private"/>
    <s v="Hotel"/>
    <s v="Yes"/>
    <s v="Below 100"/>
    <s v="1000-5000"/>
    <s v="Yes"/>
    <s v="No"/>
    <x v="7"/>
    <x v="0"/>
    <s v="Satisfied"/>
    <x v="0"/>
  </r>
  <r>
    <n v="492"/>
    <x v="2"/>
    <s v="Private"/>
    <s v="Hotel"/>
    <s v="Yes"/>
    <s v="Below 100"/>
    <s v="Below 1000"/>
    <s v="Yes"/>
    <s v="Yes"/>
    <x v="7"/>
    <x v="0"/>
    <s v="Satisfied"/>
    <x v="0"/>
  </r>
  <r>
    <n v="493"/>
    <x v="2"/>
    <s v="Private"/>
    <s v="Hotel"/>
    <s v="Yes"/>
    <s v="Below 100"/>
    <s v="1000-5000"/>
    <s v="No"/>
    <s v="No"/>
    <x v="7"/>
    <x v="1"/>
    <s v="Unsatisfied"/>
    <x v="0"/>
  </r>
  <r>
    <n v="494"/>
    <x v="2"/>
    <s v="Private"/>
    <s v="Sport Centre"/>
    <s v="No"/>
    <s v="100-1000"/>
    <s v="1000-5000"/>
    <s v="No"/>
    <s v="Yes"/>
    <x v="7"/>
    <x v="1"/>
    <s v="Satisfied"/>
    <x v="0"/>
  </r>
  <r>
    <n v="495"/>
    <x v="2"/>
    <s v="Private"/>
    <s v="Sport Centre"/>
    <s v="Yes"/>
    <s v="100-1000"/>
    <s v="1000-5000"/>
    <s v="No"/>
    <s v="Yes"/>
    <x v="7"/>
    <x v="0"/>
    <s v="Satisfied"/>
    <x v="0"/>
  </r>
  <r>
    <n v="496"/>
    <x v="2"/>
    <s v="Public"/>
    <s v="Office"/>
    <s v="No"/>
    <s v="Below 100"/>
    <s v="Below 1000"/>
    <s v="Yes"/>
    <s v="No"/>
    <x v="7"/>
    <x v="1"/>
    <s v="Satisfied"/>
    <x v="0"/>
  </r>
  <r>
    <n v="497"/>
    <x v="2"/>
    <s v="Private"/>
    <s v="Office"/>
    <s v="No"/>
    <s v="Below 100"/>
    <s v="Below 1000"/>
    <s v="No"/>
    <s v="No"/>
    <x v="7"/>
    <x v="1"/>
    <s v="Satisfied"/>
    <x v="0"/>
  </r>
  <r>
    <n v="498"/>
    <x v="2"/>
    <s v="Private"/>
    <s v="Office"/>
    <s v="No"/>
    <s v="Below 100"/>
    <s v="Below 1000"/>
    <s v="Yes"/>
    <s v="No"/>
    <x v="7"/>
    <x v="1"/>
    <s v="Satisfied"/>
    <x v="0"/>
  </r>
  <r>
    <n v="499"/>
    <x v="2"/>
    <s v="Public"/>
    <s v="Office"/>
    <s v="No"/>
    <s v="Below 100"/>
    <s v="Below 1000"/>
    <s v="No"/>
    <s v="No"/>
    <x v="7"/>
    <x v="1"/>
    <s v="Satisfied"/>
    <x v="0"/>
  </r>
  <r>
    <n v="500"/>
    <x v="2"/>
    <s v="Public"/>
    <s v="Health Centre"/>
    <s v="No"/>
    <s v="Below 100"/>
    <s v="1000-5000"/>
    <s v="No"/>
    <s v="Yes"/>
    <x v="7"/>
    <x v="1"/>
    <s v="Satisfied"/>
    <x v="0"/>
  </r>
  <r>
    <n v="501"/>
    <x v="2"/>
    <s v="Private"/>
    <s v="Hotel"/>
    <s v="Yes"/>
    <s v="Below 100"/>
    <s v="1000-5000"/>
    <s v="No"/>
    <s v="Yes"/>
    <x v="12"/>
    <x v="0"/>
    <s v="Satisfied"/>
    <x v="0"/>
  </r>
  <r>
    <n v="502"/>
    <x v="2"/>
    <s v="Private"/>
    <s v="Hotel"/>
    <s v="No"/>
    <s v="Below 100"/>
    <s v="Above 5000"/>
    <s v="Yes"/>
    <s v="No"/>
    <x v="12"/>
    <x v="0"/>
    <s v="Satisfied"/>
    <x v="0"/>
  </r>
  <r>
    <n v="503"/>
    <x v="2"/>
    <s v="Private"/>
    <s v="Hotel"/>
    <s v="Yes"/>
    <s v="Below 100"/>
    <s v="Above 5000"/>
    <s v="No"/>
    <s v="Yes"/>
    <x v="7"/>
    <x v="0"/>
    <s v="Satisfied"/>
    <x v="0"/>
  </r>
  <r>
    <n v="504"/>
    <x v="2"/>
    <s v="Private"/>
    <s v="Hotel"/>
    <s v="Yes"/>
    <s v="Below 100"/>
    <s v="1000-5000"/>
    <s v="No"/>
    <s v="Yes"/>
    <x v="7"/>
    <x v="1"/>
    <s v="Satisfied"/>
    <x v="0"/>
  </r>
  <r>
    <n v="505"/>
    <x v="2"/>
    <s v="Private"/>
    <s v="Hotel"/>
    <s v="Yes"/>
    <s v="Below 100"/>
    <s v="1000-5000"/>
    <s v="Yes"/>
    <s v="Yes"/>
    <x v="7"/>
    <x v="1"/>
    <s v="Satisfied"/>
    <x v="0"/>
  </r>
  <r>
    <n v="506"/>
    <x v="2"/>
    <s v="Private"/>
    <s v="Office"/>
    <s v="No"/>
    <s v="Below 100"/>
    <s v="Below 1000"/>
    <s v="No"/>
    <s v="Yes"/>
    <x v="13"/>
    <x v="1"/>
    <s v="Satisfied"/>
    <x v="0"/>
  </r>
  <r>
    <n v="507"/>
    <x v="2"/>
    <s v="Private"/>
    <s v="Office"/>
    <s v="No"/>
    <s v="Below 100"/>
    <s v="Below 1000"/>
    <s v="No"/>
    <s v="No"/>
    <x v="7"/>
    <x v="1"/>
    <s v="Satisfied"/>
    <x v="0"/>
  </r>
  <r>
    <n v="508"/>
    <x v="2"/>
    <s v="Public"/>
    <s v="Office"/>
    <s v="No"/>
    <s v="Below 100"/>
    <s v="Below 1000"/>
    <s v="No"/>
    <s v="No"/>
    <x v="7"/>
    <x v="1"/>
    <s v="Satisfied"/>
    <x v="0"/>
  </r>
  <r>
    <n v="509"/>
    <x v="2"/>
    <s v="Public"/>
    <s v="Commerce"/>
    <s v="No"/>
    <s v="Below 100"/>
    <s v="1000-5000"/>
    <s v="No"/>
    <s v="No"/>
    <x v="7"/>
    <x v="1"/>
    <s v="Satisfied"/>
    <x v="0"/>
  </r>
  <r>
    <n v="510"/>
    <x v="2"/>
    <s v="Private"/>
    <s v="Commerce"/>
    <s v="No"/>
    <s v="Below 100"/>
    <s v="1000-5000"/>
    <s v="Yes"/>
    <s v="Yes"/>
    <x v="7"/>
    <x v="1"/>
    <s v="Satisfied"/>
    <x v="0"/>
  </r>
  <r>
    <n v="511"/>
    <x v="2"/>
    <s v="Public"/>
    <s v="Health Centre"/>
    <s v="No"/>
    <s v="Below 100"/>
    <s v="Below 1000"/>
    <s v="No"/>
    <s v="Yes"/>
    <x v="13"/>
    <x v="1"/>
    <s v="Satisfied"/>
    <x v="0"/>
  </r>
  <r>
    <n v="512"/>
    <x v="2"/>
    <s v="Private"/>
    <s v="Health Centre"/>
    <s v="No"/>
    <s v="100-1000"/>
    <s v="1000-5000"/>
    <s v="No"/>
    <s v="Yes"/>
    <x v="7"/>
    <x v="1"/>
    <s v="Satisfied"/>
    <x v="0"/>
  </r>
  <r>
    <n v="513"/>
    <x v="2"/>
    <s v="Private"/>
    <s v="Hotel"/>
    <s v="Yes"/>
    <s v="Below 100"/>
    <s v="1000-5000"/>
    <s v="No"/>
    <s v="No"/>
    <x v="7"/>
    <x v="1"/>
    <s v="Satisfied"/>
    <x v="0"/>
  </r>
  <r>
    <n v="514"/>
    <x v="2"/>
    <s v="Private"/>
    <s v="Hotel"/>
    <s v="Yes"/>
    <s v="Below 100"/>
    <s v="Above 5000"/>
    <s v="Yes"/>
    <s v="Yes"/>
    <x v="1"/>
    <x v="0"/>
    <s v="Satisfied"/>
    <x v="0"/>
  </r>
  <r>
    <n v="515"/>
    <x v="2"/>
    <s v="Private"/>
    <s v="Hotel"/>
    <s v="Yes"/>
    <s v="Below 100"/>
    <s v="1000-5000"/>
    <s v="No"/>
    <s v="Yes"/>
    <x v="7"/>
    <x v="0"/>
    <s v="Satisfied"/>
    <x v="0"/>
  </r>
  <r>
    <n v="516"/>
    <x v="2"/>
    <s v="Private"/>
    <s v="Sport Centre"/>
    <s v="Yes"/>
    <s v="Below 100"/>
    <s v="Below 1000"/>
    <s v="No"/>
    <s v="Yes"/>
    <x v="7"/>
    <x v="1"/>
    <s v="Satisfied"/>
    <x v="0"/>
  </r>
  <r>
    <n v="517"/>
    <x v="2"/>
    <s v="Private"/>
    <s v="Sport Centre"/>
    <s v="Yes"/>
    <s v="Below 100"/>
    <s v="1000-5000"/>
    <s v="No"/>
    <s v="Yes"/>
    <x v="7"/>
    <x v="1"/>
    <s v="Satisfied"/>
    <x v="0"/>
  </r>
  <r>
    <n v="518"/>
    <x v="2"/>
    <s v="Private"/>
    <s v="Sport Centre"/>
    <s v="No"/>
    <s v="Below 100"/>
    <s v="Below 1000"/>
    <s v="No"/>
    <s v="Yes"/>
    <x v="7"/>
    <x v="1"/>
    <s v="Satisfied"/>
    <x v="0"/>
  </r>
  <r>
    <n v="519"/>
    <x v="2"/>
    <s v="Private"/>
    <s v="Office"/>
    <s v="No"/>
    <s v="Below 100"/>
    <s v="Below 1000"/>
    <s v="No"/>
    <s v="Yes"/>
    <x v="7"/>
    <x v="0"/>
    <s v="Satisfied"/>
    <x v="0"/>
  </r>
  <r>
    <n v="520"/>
    <x v="2"/>
    <s v="Private"/>
    <s v="Office"/>
    <s v="No"/>
    <s v="Below 100"/>
    <s v="Below 1000"/>
    <s v="No"/>
    <s v="Yes"/>
    <x v="7"/>
    <x v="1"/>
    <s v="Satisfied"/>
    <x v="0"/>
  </r>
  <r>
    <n v="521"/>
    <x v="2"/>
    <s v="Public"/>
    <s v="Office"/>
    <s v="No"/>
    <s v="Below 100"/>
    <s v="Below 1000"/>
    <s v="No"/>
    <s v="No"/>
    <x v="7"/>
    <x v="1"/>
    <s v="Satisfied"/>
    <x v="0"/>
  </r>
  <r>
    <n v="522"/>
    <x v="2"/>
    <s v="Public"/>
    <s v="Office"/>
    <s v="No"/>
    <s v="Below 100"/>
    <s v="Below 1000"/>
    <s v="No"/>
    <s v="Yes"/>
    <x v="7"/>
    <x v="1"/>
    <s v="Satisfied"/>
    <x v="0"/>
  </r>
  <r>
    <n v="523"/>
    <x v="2"/>
    <s v="Private"/>
    <s v="Hotel"/>
    <s v="Yes"/>
    <s v="Below 100"/>
    <s v="Below 1000"/>
    <s v="No"/>
    <s v="Yes"/>
    <x v="7"/>
    <x v="0"/>
    <s v="Satisfied"/>
    <x v="0"/>
  </r>
  <r>
    <n v="524"/>
    <x v="2"/>
    <s v="Private"/>
    <s v="Hotel"/>
    <s v="No"/>
    <s v="Below 100"/>
    <s v="1000-5000"/>
    <s v="Yes"/>
    <s v="No"/>
    <x v="7"/>
    <x v="0"/>
    <s v="Satisfied"/>
    <x v="0"/>
  </r>
  <r>
    <n v="525"/>
    <x v="2"/>
    <s v="Private"/>
    <s v="Hotel"/>
    <s v="No"/>
    <s v="Below 100"/>
    <s v="1000-5000"/>
    <s v="Yes"/>
    <s v="No"/>
    <x v="7"/>
    <x v="1"/>
    <s v="Satisfied"/>
    <x v="0"/>
  </r>
  <r>
    <n v="526"/>
    <x v="2"/>
    <s v="Private"/>
    <s v="Hotel"/>
    <s v="Yes"/>
    <s v="Below 100"/>
    <s v="1000-5000"/>
    <s v="Yes"/>
    <s v="Yes"/>
    <x v="7"/>
    <x v="0"/>
    <s v="Satisfied"/>
    <x v="0"/>
  </r>
  <r>
    <n v="527"/>
    <x v="2"/>
    <s v="Private"/>
    <s v="Education Centre"/>
    <s v="No"/>
    <s v="100-1000"/>
    <s v="1000-5000"/>
    <s v="Yes"/>
    <s v="No"/>
    <x v="7"/>
    <x v="1"/>
    <s v="Satisfied"/>
    <x v="0"/>
  </r>
  <r>
    <n v="528"/>
    <x v="2"/>
    <s v="Private"/>
    <s v="Commerce"/>
    <s v="No"/>
    <s v="Below 100"/>
    <s v="Above 5000"/>
    <s v="No"/>
    <s v="Yes"/>
    <x v="7"/>
    <x v="0"/>
    <s v="Satisfied"/>
    <x v="0"/>
  </r>
  <r>
    <n v="529"/>
    <x v="2"/>
    <s v="Public"/>
    <s v="Office"/>
    <s v="No"/>
    <s v="Below 100"/>
    <s v="Below 1000"/>
    <s v="No"/>
    <s v="No"/>
    <x v="7"/>
    <x v="1"/>
    <s v="Satisfied"/>
    <x v="0"/>
  </r>
  <r>
    <n v="530"/>
    <x v="2"/>
    <s v="Public"/>
    <s v="Office"/>
    <s v="No"/>
    <s v="Below 100"/>
    <s v="Below 1000"/>
    <s v="No"/>
    <s v="No"/>
    <x v="7"/>
    <x v="0"/>
    <s v="Satisfied"/>
    <x v="0"/>
  </r>
  <r>
    <n v="531"/>
    <x v="2"/>
    <s v="Public"/>
    <s v="Office"/>
    <s v="No"/>
    <s v="Below 100"/>
    <s v="Below 1000"/>
    <s v="No"/>
    <s v="No"/>
    <x v="7"/>
    <x v="1"/>
    <s v="Satisfied"/>
    <x v="0"/>
  </r>
  <r>
    <n v="532"/>
    <x v="2"/>
    <s v="Public"/>
    <s v="Health Centre"/>
    <s v="No"/>
    <s v="Below 100"/>
    <s v="1000-5000"/>
    <s v="No"/>
    <s v="No"/>
    <x v="7"/>
    <x v="1"/>
    <s v="Satisfied"/>
    <x v="0"/>
  </r>
  <r>
    <n v="533"/>
    <x v="2"/>
    <s v="Private"/>
    <s v="Health Centre"/>
    <s v="No"/>
    <s v="Below 100"/>
    <s v="1000-5000"/>
    <s v="No"/>
    <s v="Yes"/>
    <x v="7"/>
    <x v="1"/>
    <s v="Satisfied"/>
    <x v="0"/>
  </r>
  <r>
    <n v="534"/>
    <x v="2"/>
    <s v="Private"/>
    <s v="Hotel"/>
    <s v="Yes"/>
    <s v="Below 100"/>
    <s v="1000-5000"/>
    <s v="Yes"/>
    <s v="Yes"/>
    <x v="7"/>
    <x v="1"/>
    <s v="Satisfied"/>
    <x v="0"/>
  </r>
  <r>
    <n v="535"/>
    <x v="2"/>
    <s v="Private"/>
    <s v="Hotel"/>
    <s v="No"/>
    <s v="Below 100"/>
    <s v="Above 5000"/>
    <s v="No"/>
    <s v="No"/>
    <x v="7"/>
    <x v="1"/>
    <s v="Satisfied"/>
    <x v="0"/>
  </r>
  <r>
    <n v="536"/>
    <x v="2"/>
    <s v="Private"/>
    <s v="Hotel"/>
    <s v="No"/>
    <s v="Below 100"/>
    <s v="1000-5000"/>
    <s v="Yes"/>
    <s v="No"/>
    <x v="7"/>
    <x v="0"/>
    <s v="Satisfied"/>
    <x v="0"/>
  </r>
  <r>
    <n v="537"/>
    <x v="2"/>
    <s v="Private"/>
    <s v="Hotel"/>
    <s v="Yes"/>
    <s v="Below 100"/>
    <s v="1000-5000"/>
    <s v="Yes"/>
    <s v="No"/>
    <x v="7"/>
    <x v="0"/>
    <s v="Satisfied"/>
    <x v="0"/>
  </r>
  <r>
    <n v="538"/>
    <x v="2"/>
    <s v="Private"/>
    <s v="Hotel"/>
    <s v="Yes"/>
    <s v="Below 100"/>
    <s v="Above 5000"/>
    <s v="No"/>
    <s v="Yes"/>
    <x v="7"/>
    <x v="1"/>
    <s v="Satisfied"/>
    <x v="0"/>
  </r>
  <r>
    <n v="539"/>
    <x v="2"/>
    <s v="Private"/>
    <s v="Sport Centre"/>
    <s v="Yes"/>
    <s v="100-1000"/>
    <s v="Below 1000"/>
    <s v="No"/>
    <s v="No"/>
    <x v="7"/>
    <x v="1"/>
    <s v="Satisfied"/>
    <x v="0"/>
  </r>
  <r>
    <n v="540"/>
    <x v="2"/>
    <s v="Private"/>
    <s v="Office"/>
    <s v="No"/>
    <s v="Below 100"/>
    <s v="Below 1000"/>
    <s v="No"/>
    <s v="Yes"/>
    <x v="7"/>
    <x v="0"/>
    <s v="Satisfied"/>
    <x v="0"/>
  </r>
  <r>
    <n v="541"/>
    <x v="2"/>
    <s v="Public"/>
    <s v="Office"/>
    <s v="No"/>
    <s v="Below 100"/>
    <s v="Below 1000"/>
    <s v="No"/>
    <s v="Yes"/>
    <x v="7"/>
    <x v="1"/>
    <s v="Satisfied"/>
    <x v="0"/>
  </r>
  <r>
    <n v="542"/>
    <x v="2"/>
    <s v="Public"/>
    <s v="Health Centre"/>
    <s v="No"/>
    <s v="Below 100"/>
    <s v="1000-5000"/>
    <s v="No"/>
    <s v="Yes"/>
    <x v="7"/>
    <x v="1"/>
    <s v="Satisfied"/>
    <x v="0"/>
  </r>
  <r>
    <n v="543"/>
    <x v="2"/>
    <s v="Private"/>
    <s v="Hotel"/>
    <s v="Yes"/>
    <s v="Below 100"/>
    <s v="1000-5000"/>
    <s v="No"/>
    <s v="Yes"/>
    <x v="7"/>
    <x v="1"/>
    <s v="Unsatisfied"/>
    <x v="0"/>
  </r>
  <r>
    <n v="544"/>
    <x v="2"/>
    <s v="Private"/>
    <s v="Hotel"/>
    <s v="Yes"/>
    <s v="Below 100"/>
    <s v="Above 5000"/>
    <s v="Yes"/>
    <s v="No"/>
    <x v="7"/>
    <x v="1"/>
    <s v="Satisfied"/>
    <x v="0"/>
  </r>
  <r>
    <n v="545"/>
    <x v="2"/>
    <s v="Private"/>
    <s v="Hotel"/>
    <s v="Yes"/>
    <s v="Below 100"/>
    <s v="1000-5000"/>
    <s v="No"/>
    <s v="No"/>
    <x v="7"/>
    <x v="1"/>
    <s v="Satisfied"/>
    <x v="0"/>
  </r>
  <r>
    <n v="546"/>
    <x v="2"/>
    <s v="Private"/>
    <s v="Hotel"/>
    <s v="Yes"/>
    <s v="DK/DA"/>
    <s v="DK/DA"/>
    <s v="No"/>
    <s v="No"/>
    <x v="7"/>
    <x v="0"/>
    <s v="Satisfied"/>
    <x v="0"/>
  </r>
  <r>
    <n v="547"/>
    <x v="2"/>
    <s v="Private"/>
    <s v="Hotel"/>
    <s v="Yes"/>
    <s v="Below 100"/>
    <s v="Above 5000"/>
    <s v="No"/>
    <s v="No"/>
    <x v="7"/>
    <x v="1"/>
    <s v="Satisfied"/>
    <x v="0"/>
  </r>
  <r>
    <n v="548"/>
    <x v="2"/>
    <s v="Private"/>
    <s v="Hotel"/>
    <s v="Yes"/>
    <s v="Below 100"/>
    <s v="1000-5000"/>
    <s v="No"/>
    <s v="No"/>
    <x v="7"/>
    <x v="1"/>
    <s v="Satisfied"/>
    <x v="0"/>
  </r>
  <r>
    <n v="549"/>
    <x v="2"/>
    <s v="Private"/>
    <s v="Hotel"/>
    <s v="Yes"/>
    <s v="Below 100"/>
    <s v="Below 1000"/>
    <s v="No"/>
    <s v="Yes"/>
    <x v="7"/>
    <x v="1"/>
    <s v="Satisfied"/>
    <x v="0"/>
  </r>
  <r>
    <n v="550"/>
    <x v="2"/>
    <s v="Private"/>
    <s v="Hotel"/>
    <s v="No"/>
    <s v="100-1000"/>
    <s v="Above 5000"/>
    <s v="No"/>
    <s v="No"/>
    <x v="7"/>
    <x v="0"/>
    <s v="Satisfied"/>
    <x v="0"/>
  </r>
  <r>
    <n v="551"/>
    <x v="2"/>
    <s v="Private"/>
    <s v="Hotel"/>
    <s v="Yes"/>
    <s v="Below 100"/>
    <s v="1000-5000"/>
    <s v="No"/>
    <s v="No"/>
    <x v="7"/>
    <x v="1"/>
    <s v="Satisfied"/>
    <x v="0"/>
  </r>
  <r>
    <n v="552"/>
    <x v="2"/>
    <s v="Private"/>
    <s v="Commerce"/>
    <s v="No"/>
    <s v="Below 100"/>
    <s v="Above 5000"/>
    <s v="Yes"/>
    <s v="No"/>
    <x v="7"/>
    <x v="0"/>
    <s v="Satisfied"/>
    <x v="0"/>
  </r>
  <r>
    <n v="553"/>
    <x v="2"/>
    <s v="Public"/>
    <s v="Office"/>
    <s v="No"/>
    <s v="Below 100"/>
    <s v="Below 1000"/>
    <s v="No"/>
    <s v="No"/>
    <x v="7"/>
    <x v="1"/>
    <s v="Unsatisfied"/>
    <x v="0"/>
  </r>
  <r>
    <n v="554"/>
    <x v="2"/>
    <s v="Public"/>
    <s v="Office"/>
    <s v="No"/>
    <s v="Below 100"/>
    <s v="Below 1000"/>
    <s v="No"/>
    <s v="Yes"/>
    <x v="7"/>
    <x v="1"/>
    <s v="Satisfied"/>
    <x v="0"/>
  </r>
  <r>
    <n v="555"/>
    <x v="2"/>
    <s v="Public"/>
    <s v="Office"/>
    <s v="No"/>
    <s v="Below 100"/>
    <s v="Below 1000"/>
    <s v="Yes"/>
    <s v="No"/>
    <x v="7"/>
    <x v="1"/>
    <s v="Satisfied"/>
    <x v="0"/>
  </r>
  <r>
    <n v="556"/>
    <x v="2"/>
    <s v="Public"/>
    <s v="Office"/>
    <s v="No"/>
    <s v="Below 100"/>
    <s v="Below 1000"/>
    <s v="No"/>
    <s v="No"/>
    <x v="7"/>
    <x v="1"/>
    <s v="Satisfied"/>
    <x v="0"/>
  </r>
  <r>
    <n v="557"/>
    <x v="2"/>
    <s v="Private"/>
    <s v="Commerce"/>
    <s v="No"/>
    <s v="Below 100"/>
    <s v="Below 1000"/>
    <s v="No"/>
    <s v="Yes"/>
    <x v="7"/>
    <x v="0"/>
    <s v="Satisfied"/>
    <x v="0"/>
  </r>
  <r>
    <n v="558"/>
    <x v="2"/>
    <s v="Public"/>
    <s v="Health Centre"/>
    <s v="No"/>
    <s v="Below 100"/>
    <s v="1000-5000"/>
    <s v="No"/>
    <s v="No"/>
    <x v="7"/>
    <x v="1"/>
    <s v="Satisfied"/>
    <x v="0"/>
  </r>
  <r>
    <n v="559"/>
    <x v="2"/>
    <s v="Public"/>
    <s v="Health Centre"/>
    <s v="No"/>
    <s v="Below 100"/>
    <s v="1000-5000"/>
    <s v="No"/>
    <s v="No"/>
    <x v="13"/>
    <x v="1"/>
    <s v="Satisfied"/>
    <x v="0"/>
  </r>
  <r>
    <n v="560"/>
    <x v="2"/>
    <s v="Private"/>
    <s v="Hotel"/>
    <s v="No"/>
    <s v="100-1000"/>
    <s v="Above 5000"/>
    <s v="No"/>
    <s v="No"/>
    <x v="7"/>
    <x v="0"/>
    <s v="Satisfied"/>
    <x v="0"/>
  </r>
  <r>
    <n v="561"/>
    <x v="2"/>
    <s v="Private"/>
    <s v="Hotel"/>
    <s v="Yes"/>
    <s v="Below 100"/>
    <s v="1000-5000"/>
    <s v="No"/>
    <s v="No"/>
    <x v="7"/>
    <x v="1"/>
    <s v="Unsatisfied"/>
    <x v="0"/>
  </r>
  <r>
    <n v="562"/>
    <x v="2"/>
    <s v="Private"/>
    <s v="Hotel"/>
    <s v="Yes"/>
    <s v="DK/DA"/>
    <s v="Above 5000"/>
    <s v="Yes"/>
    <s v="Yes"/>
    <x v="13"/>
    <x v="0"/>
    <s v="Satisfied"/>
    <x v="0"/>
  </r>
  <r>
    <n v="563"/>
    <x v="2"/>
    <s v="Private"/>
    <s v="Hotel"/>
    <s v="Yes"/>
    <s v="Below 100"/>
    <s v="Above 5000"/>
    <s v="No"/>
    <s v="No"/>
    <x v="7"/>
    <x v="1"/>
    <s v="Satisfied"/>
    <x v="0"/>
  </r>
  <r>
    <n v="564"/>
    <x v="2"/>
    <s v="Private"/>
    <s v="Hotel"/>
    <s v="Yes"/>
    <s v="Below 100"/>
    <s v="Above 5000"/>
    <s v="No"/>
    <s v="No"/>
    <x v="7"/>
    <x v="0"/>
    <s v="Satisfied"/>
    <x v="0"/>
  </r>
  <r>
    <n v="565"/>
    <x v="2"/>
    <s v="Private"/>
    <s v="Office"/>
    <s v="No"/>
    <s v="Below 100"/>
    <s v="Below 1000"/>
    <s v="No"/>
    <s v="Yes"/>
    <x v="7"/>
    <x v="0"/>
    <s v="Unsatisfied"/>
    <x v="0"/>
  </r>
  <r>
    <n v="566"/>
    <x v="2"/>
    <s v="Public"/>
    <s v="Office"/>
    <s v="No"/>
    <s v="100-1000"/>
    <s v="DK/DA"/>
    <s v="No"/>
    <s v="No"/>
    <x v="1"/>
    <x v="0"/>
    <s v="Satisfied"/>
    <x v="0"/>
  </r>
  <r>
    <n v="567"/>
    <x v="2"/>
    <s v="Private"/>
    <s v="Office"/>
    <s v="No"/>
    <s v="Below 100"/>
    <s v="Below 1000"/>
    <s v="No"/>
    <s v="Yes"/>
    <x v="7"/>
    <x v="1"/>
    <s v="Satisfied"/>
    <x v="0"/>
  </r>
  <r>
    <n v="568"/>
    <x v="2"/>
    <s v="Private"/>
    <s v="Office"/>
    <s v="No"/>
    <s v="Below 100"/>
    <s v="Below 1000"/>
    <s v="No"/>
    <s v="No"/>
    <x v="7"/>
    <x v="1"/>
    <s v="Satisfied"/>
    <x v="0"/>
  </r>
  <r>
    <n v="569"/>
    <x v="2"/>
    <s v="Private"/>
    <s v="Office"/>
    <s v="No"/>
    <s v="Below 100"/>
    <s v="Below 1000"/>
    <s v="No"/>
    <s v="Yes"/>
    <x v="7"/>
    <x v="1"/>
    <s v="Unsatisfied"/>
    <x v="0"/>
  </r>
  <r>
    <n v="570"/>
    <x v="2"/>
    <s v="Private"/>
    <s v="Office"/>
    <s v="No"/>
    <s v="Below 100"/>
    <s v="DK/DA"/>
    <s v="No"/>
    <s v="No"/>
    <x v="13"/>
    <x v="0"/>
    <s v="Unsatisfied"/>
    <x v="0"/>
  </r>
  <r>
    <n v="571"/>
    <x v="2"/>
    <s v="Private"/>
    <s v="Commerce"/>
    <s v="No"/>
    <s v="100-1000"/>
    <s v="Above 5000"/>
    <s v="Yes"/>
    <s v="Yes"/>
    <x v="13"/>
    <x v="0"/>
    <s v="Satisfied"/>
    <x v="0"/>
  </r>
  <r>
    <n v="572"/>
    <x v="2"/>
    <s v="Private"/>
    <s v="Hotel"/>
    <s v="Yes"/>
    <s v="Below 100"/>
    <s v="1000-5000"/>
    <s v="No"/>
    <s v="Yes"/>
    <x v="1"/>
    <x v="0"/>
    <s v="Unsatisfied"/>
    <x v="0"/>
  </r>
  <r>
    <n v="573"/>
    <x v="2"/>
    <s v="Private"/>
    <s v="Hotel"/>
    <s v="Yes"/>
    <s v="Below 100"/>
    <s v="Above 5000"/>
    <s v="No"/>
    <s v="No"/>
    <x v="7"/>
    <x v="1"/>
    <s v="Satisfied"/>
    <x v="0"/>
  </r>
  <r>
    <n v="574"/>
    <x v="2"/>
    <s v="Public"/>
    <s v="Education Centre"/>
    <s v="No"/>
    <s v="Above 1000"/>
    <s v="Above 5000"/>
    <s v="No"/>
    <s v="No"/>
    <x v="7"/>
    <x v="1"/>
    <s v="Satisfied"/>
    <x v="0"/>
  </r>
  <r>
    <n v="575"/>
    <x v="2"/>
    <s v="Private"/>
    <s v="Education Centre"/>
    <s v="No"/>
    <s v="100-1000"/>
    <s v="1000-5000"/>
    <s v="Yes"/>
    <s v="No"/>
    <x v="1"/>
    <x v="0"/>
    <s v="Satisfied"/>
    <x v="0"/>
  </r>
  <r>
    <n v="576"/>
    <x v="2"/>
    <s v="Private"/>
    <s v="Sport Centre"/>
    <s v="No"/>
    <s v="100-1000"/>
    <s v="1000-5000"/>
    <s v="No"/>
    <s v="Yes"/>
    <x v="7"/>
    <x v="1"/>
    <s v="Unsatisfied"/>
    <x v="0"/>
  </r>
  <r>
    <n v="577"/>
    <x v="2"/>
    <s v="Private"/>
    <s v="Office"/>
    <s v="No"/>
    <s v="Below 100"/>
    <s v="Below 1000"/>
    <s v="No"/>
    <s v="No"/>
    <x v="13"/>
    <x v="1"/>
    <s v="Satisfied"/>
    <x v="0"/>
  </r>
  <r>
    <n v="578"/>
    <x v="2"/>
    <s v="Public"/>
    <s v="Office"/>
    <s v="No"/>
    <s v="Below 100"/>
    <s v="Below 1000"/>
    <s v="No"/>
    <s v="No"/>
    <x v="7"/>
    <x v="1"/>
    <s v="Satisfied"/>
    <x v="0"/>
  </r>
  <r>
    <n v="579"/>
    <x v="2"/>
    <s v="Public"/>
    <s v="Office"/>
    <s v="No"/>
    <s v="Below 100"/>
    <s v="Below 1000"/>
    <s v="No"/>
    <s v="Yes"/>
    <x v="7"/>
    <x v="1"/>
    <s v="Satisfied"/>
    <x v="0"/>
  </r>
  <r>
    <n v="580"/>
    <x v="2"/>
    <s v="Public"/>
    <s v="Office"/>
    <s v="No"/>
    <s v="Below 100"/>
    <s v="Below 1000"/>
    <s v="No"/>
    <s v="Yes"/>
    <x v="13"/>
    <x v="1"/>
    <s v="Satisfied"/>
    <x v="0"/>
  </r>
  <r>
    <n v="581"/>
    <x v="2"/>
    <s v="Private"/>
    <s v="Commerce"/>
    <s v="No"/>
    <s v="DK/DA"/>
    <s v="DK/DA"/>
    <s v="No"/>
    <s v="Yes"/>
    <x v="11"/>
    <x v="3"/>
    <m/>
    <x v="1"/>
  </r>
  <r>
    <n v="582"/>
    <x v="3"/>
    <s v="Private"/>
    <s v="Sport Centre"/>
    <s v="Yes"/>
    <s v="DK/DA"/>
    <s v="Above 5000"/>
    <s v="No"/>
    <s v="No"/>
    <x v="1"/>
    <x v="1"/>
    <s v="Satisfied"/>
    <x v="0"/>
  </r>
  <r>
    <n v="583"/>
    <x v="3"/>
    <s v="Public"/>
    <s v="Sport Centre"/>
    <s v="Yes"/>
    <s v="DK/DA"/>
    <s v="Below 1000"/>
    <s v="No"/>
    <s v="No"/>
    <x v="7"/>
    <x v="1"/>
    <s v="Satisfied"/>
    <x v="0"/>
  </r>
  <r>
    <n v="584"/>
    <x v="3"/>
    <s v="Public"/>
    <s v="Sport Centre"/>
    <s v="Yes"/>
    <s v="DK/DA"/>
    <s v="1000-5000"/>
    <s v="No"/>
    <s v="DK/DA"/>
    <x v="1"/>
    <x v="0"/>
    <s v="Satisfied"/>
    <x v="0"/>
  </r>
  <r>
    <n v="585"/>
    <x v="3"/>
    <s v="Public"/>
    <s v="Sport Centre"/>
    <s v="Yes"/>
    <s v="DK/DA"/>
    <s v="1000-5000"/>
    <s v="No"/>
    <s v="Yes"/>
    <x v="1"/>
    <x v="1"/>
    <s v="Satisfied"/>
    <x v="2"/>
  </r>
  <r>
    <m/>
    <x v="3"/>
    <s v="Public"/>
    <s v="Sport Centre"/>
    <s v="Yes"/>
    <s v="DK/DA"/>
    <s v="1000-5000"/>
    <s v="No"/>
    <s v="Yes"/>
    <x v="7"/>
    <x v="1"/>
    <s v="Unsatisfied"/>
    <x v="1"/>
  </r>
  <r>
    <n v="586"/>
    <x v="3"/>
    <s v="Public"/>
    <s v="Sport Centre"/>
    <s v="No"/>
    <s v="DK/DA"/>
    <s v="Above 5000"/>
    <s v="No"/>
    <s v="No"/>
    <x v="1"/>
    <x v="1"/>
    <s v="Satisfied"/>
    <x v="0"/>
  </r>
  <r>
    <n v="587"/>
    <x v="3"/>
    <s v="Public"/>
    <s v="Sport Centre"/>
    <s v="Yes"/>
    <s v="DK/DA"/>
    <s v="DK/DA"/>
    <s v="No"/>
    <s v="No"/>
    <x v="1"/>
    <x v="1"/>
    <s v="Satisfied"/>
    <x v="0"/>
  </r>
  <r>
    <n v="588"/>
    <x v="3"/>
    <s v="Public"/>
    <s v="Sport Centre"/>
    <s v="Yes"/>
    <s v="DK/DA"/>
    <s v="DK/DA"/>
    <s v="No"/>
    <s v="No"/>
    <x v="1"/>
    <x v="1"/>
    <s v="Satisfied"/>
    <x v="0"/>
  </r>
  <r>
    <n v="589"/>
    <x v="3"/>
    <s v="Public"/>
    <s v="Health Centre"/>
    <s v="No"/>
    <s v="Below 100"/>
    <s v="DK/DA"/>
    <s v="No"/>
    <s v="DK/DA"/>
    <x v="1"/>
    <x v="1"/>
    <s v="Unsatisfied"/>
    <x v="0"/>
  </r>
  <r>
    <n v="590"/>
    <x v="3"/>
    <s v="Public"/>
    <s v="Health Centre"/>
    <s v="No"/>
    <s v="Below 100"/>
    <s v="DK/DA"/>
    <s v="No"/>
    <s v="DK/DA"/>
    <x v="1"/>
    <x v="1"/>
    <s v="Unsatisfied"/>
    <x v="0"/>
  </r>
  <r>
    <n v="591"/>
    <x v="3"/>
    <s v="Public"/>
    <s v="Health Centre"/>
    <s v="Yes"/>
    <s v="100-1000"/>
    <s v="1000-5000"/>
    <s v="Yes"/>
    <s v="Yes"/>
    <x v="1"/>
    <x v="1"/>
    <s v="Satisfied"/>
    <x v="2"/>
  </r>
  <r>
    <m/>
    <x v="3"/>
    <s v="Public"/>
    <s v="Health Centre"/>
    <s v="Yes"/>
    <s v="100-1000"/>
    <s v="1000-5000"/>
    <s v="Yes"/>
    <s v="Yes"/>
    <x v="12"/>
    <x v="1"/>
    <s v="Satisfied"/>
    <x v="1"/>
  </r>
  <r>
    <n v="592"/>
    <x v="3"/>
    <s v="Public"/>
    <s v="Sport Centre"/>
    <s v="Yes"/>
    <s v="Above 1000"/>
    <s v="DK/DA"/>
    <s v="No"/>
    <s v="No"/>
    <x v="1"/>
    <x v="1"/>
    <s v="Satisfied"/>
    <x v="2"/>
  </r>
  <r>
    <m/>
    <x v="3"/>
    <s v="Public"/>
    <s v="Sport Centre"/>
    <s v="Yes"/>
    <s v="Above 1000"/>
    <s v="DK/DA"/>
    <s v="No"/>
    <s v="No"/>
    <x v="5"/>
    <x v="1"/>
    <s v="Unsatisfied"/>
    <x v="1"/>
  </r>
  <r>
    <n v="593"/>
    <x v="3"/>
    <s v="Public"/>
    <s v="Sport Centre"/>
    <s v="Yes"/>
    <s v="100-1000"/>
    <s v="1000-5000"/>
    <s v="No"/>
    <s v="No"/>
    <x v="1"/>
    <x v="0"/>
    <s v="Satisfied"/>
    <x v="2"/>
  </r>
  <r>
    <m/>
    <x v="3"/>
    <s v="Public"/>
    <s v="Sport Centre"/>
    <s v="Yes"/>
    <s v="100-1000"/>
    <s v="1000-5000"/>
    <s v="No"/>
    <s v="No"/>
    <x v="12"/>
    <x v="0"/>
    <s v="Satisfied"/>
    <x v="1"/>
  </r>
  <r>
    <n v="594"/>
    <x v="3"/>
    <s v="Public"/>
    <s v="Sport Centre"/>
    <s v="No"/>
    <s v="100-1000"/>
    <s v="Below 1000"/>
    <s v="No"/>
    <s v="No"/>
    <x v="1"/>
    <x v="0"/>
    <s v="Satisfied"/>
    <x v="2"/>
  </r>
  <r>
    <m/>
    <x v="3"/>
    <s v="Public"/>
    <s v="Sport Centre"/>
    <s v="No"/>
    <s v="100-1000"/>
    <s v="Below 1000"/>
    <s v="No"/>
    <s v="No"/>
    <x v="12"/>
    <x v="0"/>
    <s v="Satisfied"/>
    <x v="1"/>
  </r>
  <r>
    <n v="595"/>
    <x v="3"/>
    <s v="Public"/>
    <s v="Sport Centre"/>
    <s v="Yes"/>
    <s v="DK/DA"/>
    <s v="1000-5000"/>
    <s v="No"/>
    <s v="Yes"/>
    <x v="7"/>
    <x v="0"/>
    <s v="Satisfied"/>
    <x v="0"/>
  </r>
  <r>
    <n v="596"/>
    <x v="3"/>
    <s v="Public"/>
    <s v="Sport Centre"/>
    <s v="No"/>
    <s v="100-1000"/>
    <s v="DK/DA"/>
    <s v="Yes"/>
    <s v="Yes"/>
    <x v="11"/>
    <x v="3"/>
    <m/>
    <x v="1"/>
  </r>
  <r>
    <n v="597"/>
    <x v="3"/>
    <s v="Public"/>
    <s v="Sport Centre"/>
    <s v="No"/>
    <s v="100-1000"/>
    <s v="DK/DA"/>
    <s v="Yes"/>
    <s v="Yes"/>
    <x v="11"/>
    <x v="3"/>
    <m/>
    <x v="1"/>
  </r>
  <r>
    <n v="598"/>
    <x v="3"/>
    <s v="Public"/>
    <s v="Sport Centre"/>
    <s v="No"/>
    <s v="100-1000"/>
    <s v="Below 1000"/>
    <s v="No"/>
    <s v="No"/>
    <x v="11"/>
    <x v="3"/>
    <m/>
    <x v="1"/>
  </r>
  <r>
    <n v="599"/>
    <x v="3"/>
    <s v="Public"/>
    <s v="Health Centre"/>
    <s v="No"/>
    <s v="DK/DA"/>
    <s v="DK/DA"/>
    <s v="No"/>
    <s v="No"/>
    <x v="1"/>
    <x v="0"/>
    <s v="Satisfied"/>
    <x v="0"/>
  </r>
  <r>
    <n v="600"/>
    <x v="3"/>
    <s v="Public"/>
    <s v="Health Centre"/>
    <s v="No"/>
    <s v="DK/DA"/>
    <s v="Below 1000"/>
    <s v="No"/>
    <s v="No"/>
    <x v="9"/>
    <x v="0"/>
    <s v="Satisfied"/>
    <x v="0"/>
  </r>
  <r>
    <n v="601"/>
    <x v="3"/>
    <s v="Private"/>
    <s v="Commerce"/>
    <s v="No"/>
    <s v="Above 1000"/>
    <s v="Above 5000"/>
    <s v="No"/>
    <s v="Yes"/>
    <x v="8"/>
    <x v="0"/>
    <s v="Satisfied"/>
    <x v="0"/>
  </r>
  <r>
    <n v="602"/>
    <x v="3"/>
    <s v="Private"/>
    <s v="Commerce"/>
    <s v="No"/>
    <s v="DK/DA"/>
    <s v="Above 5000"/>
    <s v="Yes"/>
    <s v="Yes"/>
    <x v="8"/>
    <x v="0"/>
    <s v="Satisfied"/>
    <x v="0"/>
  </r>
  <r>
    <n v="603"/>
    <x v="3"/>
    <s v="Public"/>
    <s v="Commerce"/>
    <s v="No"/>
    <s v="Above 1000"/>
    <s v="Above 5000"/>
    <s v="Yes"/>
    <s v="Yes"/>
    <x v="8"/>
    <x v="0"/>
    <s v="Satisfied"/>
    <x v="0"/>
  </r>
  <r>
    <n v="604"/>
    <x v="3"/>
    <s v="Private"/>
    <s v="Commerce"/>
    <s v="No"/>
    <s v="DK/DA"/>
    <s v="Above 5000"/>
    <s v="No"/>
    <s v="Yes"/>
    <x v="1"/>
    <x v="0"/>
    <s v="Satisfied"/>
    <x v="0"/>
  </r>
  <r>
    <n v="605"/>
    <x v="3"/>
    <s v="Private"/>
    <s v="Commerce"/>
    <s v="No"/>
    <s v="DK/DA"/>
    <s v="Above 5000"/>
    <s v="No"/>
    <s v="No"/>
    <x v="11"/>
    <x v="3"/>
    <m/>
    <x v="1"/>
  </r>
  <r>
    <n v="606"/>
    <x v="3"/>
    <s v="Private"/>
    <s v="Hotel"/>
    <s v="No"/>
    <s v="Below 100"/>
    <s v="DK/DA"/>
    <s v="No"/>
    <s v="Yes"/>
    <x v="7"/>
    <x v="0"/>
    <s v="Unsatisfied"/>
    <x v="0"/>
  </r>
  <r>
    <n v="607"/>
    <x v="3"/>
    <s v="Private"/>
    <s v="Commerce"/>
    <s v="No"/>
    <s v="Above 1000"/>
    <n v="6"/>
    <s v="Yes"/>
    <s v="DK/DA"/>
    <x v="1"/>
    <x v="0"/>
    <s v="Satisfied"/>
    <x v="0"/>
  </r>
  <r>
    <n v="608"/>
    <x v="3"/>
    <s v="Private"/>
    <s v="Commerce"/>
    <s v="No"/>
    <s v="DK/DA"/>
    <s v="Above 5000"/>
    <s v="No"/>
    <s v="No"/>
    <x v="4"/>
    <x v="0"/>
    <s v="Satisfied"/>
    <x v="0"/>
  </r>
  <r>
    <n v="609"/>
    <x v="3"/>
    <s v="Public"/>
    <s v="Commerce"/>
    <s v="No"/>
    <s v="Above 1000"/>
    <s v="Above 5000"/>
    <s v="No"/>
    <s v="Yes"/>
    <x v="7"/>
    <x v="1"/>
    <s v="Satisfied"/>
    <x v="0"/>
  </r>
  <r>
    <n v="610"/>
    <x v="3"/>
    <s v="Private"/>
    <s v="Commerce"/>
    <s v="Yes"/>
    <s v="Above 1000"/>
    <s v="Above 5000"/>
    <s v="No"/>
    <s v="Yes"/>
    <x v="7"/>
    <x v="1"/>
    <s v="Satisfied"/>
    <x v="0"/>
  </r>
  <r>
    <n v="611"/>
    <x v="3"/>
    <s v="Private"/>
    <s v="Commerce"/>
    <s v="No"/>
    <s v="DK/DA"/>
    <s v="1000-5000"/>
    <s v="No"/>
    <s v="Yes"/>
    <x v="1"/>
    <x v="0"/>
    <s v="Satisfied"/>
    <x v="0"/>
  </r>
  <r>
    <n v="612"/>
    <x v="3"/>
    <s v="Private"/>
    <s v="Commerce"/>
    <s v="No"/>
    <s v="DK/DA"/>
    <s v="Above 5000"/>
    <s v="No"/>
    <s v="Yes"/>
    <x v="1"/>
    <x v="1"/>
    <s v="Satisfied"/>
    <x v="0"/>
  </r>
  <r>
    <n v="613"/>
    <x v="3"/>
    <s v="Private"/>
    <s v="Commerce"/>
    <s v="No"/>
    <s v="DK/DA"/>
    <s v="Above 5000"/>
    <s v="No"/>
    <s v="No"/>
    <x v="11"/>
    <x v="3"/>
    <m/>
    <x v="1"/>
  </r>
  <r>
    <n v="614"/>
    <x v="3"/>
    <s v="Private"/>
    <s v="Hotel"/>
    <s v="No"/>
    <s v="Below 100"/>
    <s v="DK/DA"/>
    <s v="No"/>
    <s v="No"/>
    <x v="5"/>
    <x v="0"/>
    <s v="Satisfied"/>
    <x v="0"/>
  </r>
  <r>
    <n v="615"/>
    <x v="3"/>
    <s v="Private"/>
    <s v="Commerce"/>
    <s v="No"/>
    <s v="DK/DA"/>
    <s v="Above 5000"/>
    <s v="Yes"/>
    <s v="Yes"/>
    <x v="4"/>
    <x v="0"/>
    <s v="Satisfied"/>
    <x v="0"/>
  </r>
  <r>
    <n v="616"/>
    <x v="3"/>
    <s v="Private"/>
    <s v="Commerce"/>
    <s v="No"/>
    <s v="DK/DA"/>
    <s v="Above 5000"/>
    <s v="Yes"/>
    <s v="Yes"/>
    <x v="8"/>
    <x v="0"/>
    <s v="Satisfied"/>
    <x v="0"/>
  </r>
  <r>
    <n v="617"/>
    <x v="3"/>
    <s v="Private"/>
    <s v="Commerce"/>
    <s v="No"/>
    <s v="Above 1000"/>
    <s v="Above 5000"/>
    <s v="Yes"/>
    <s v="Yes"/>
    <x v="1"/>
    <x v="0"/>
    <s v="Satisfied"/>
    <x v="0"/>
  </r>
  <r>
    <n v="618"/>
    <x v="3"/>
    <s v="Private"/>
    <s v="Commerce"/>
    <s v="No"/>
    <s v="DK/DA"/>
    <s v="Above 5000"/>
    <s v="No"/>
    <s v="No"/>
    <x v="7"/>
    <x v="0"/>
    <s v="Unsatisfied"/>
    <x v="0"/>
  </r>
  <r>
    <n v="619"/>
    <x v="3"/>
    <s v="Private"/>
    <s v="Commerce"/>
    <s v="No"/>
    <s v="Above 1000"/>
    <s v="Above 5000"/>
    <s v="No"/>
    <s v="Yes"/>
    <x v="9"/>
    <x v="1"/>
    <s v="Satisfied"/>
    <x v="0"/>
  </r>
  <r>
    <n v="620"/>
    <x v="3"/>
    <s v="Private"/>
    <s v="Commerce"/>
    <s v="No"/>
    <s v="Above 1000"/>
    <s v="Above 5000"/>
    <s v="Yes"/>
    <s v="No"/>
    <x v="9"/>
    <x v="0"/>
    <s v="Satisfied"/>
    <x v="0"/>
  </r>
  <r>
    <n v="621"/>
    <x v="3"/>
    <s v="Private"/>
    <s v="Hotel"/>
    <s v="No"/>
    <s v="Below 100"/>
    <s v="Above 5000"/>
    <s v="No"/>
    <s v="Yes"/>
    <x v="9"/>
    <x v="0"/>
    <s v="Unsatisfied"/>
    <x v="2"/>
  </r>
  <r>
    <m/>
    <x v="3"/>
    <s v="Private"/>
    <s v="Hotel"/>
    <s v="No"/>
    <s v="Below 100"/>
    <s v="Above 5000"/>
    <s v="No"/>
    <s v="Yes"/>
    <x v="10"/>
    <x v="0"/>
    <s v="Satisfied"/>
    <x v="1"/>
  </r>
  <r>
    <n v="622"/>
    <x v="3"/>
    <s v="Public"/>
    <s v="Health Centre"/>
    <s v="No"/>
    <s v="DK/DA"/>
    <s v="DK/DA"/>
    <s v="Yes"/>
    <s v="DK/DA"/>
    <x v="5"/>
    <x v="0"/>
    <s v="Satisfied"/>
    <x v="0"/>
  </r>
  <r>
    <n v="623"/>
    <x v="3"/>
    <s v="Public"/>
    <s v="Health Centre"/>
    <s v="No"/>
    <s v="DK/DA"/>
    <s v="DK/DA"/>
    <s v="No"/>
    <s v="No"/>
    <x v="4"/>
    <x v="1"/>
    <s v="Satisfied"/>
    <x v="0"/>
  </r>
  <r>
    <n v="624"/>
    <x v="3"/>
    <s v="Public"/>
    <s v="Health Centre"/>
    <s v="No"/>
    <s v="DK/DA"/>
    <s v="DK/DA"/>
    <s v="No"/>
    <s v="Yes"/>
    <x v="4"/>
    <x v="1"/>
    <s v="Unsatisfied"/>
    <x v="0"/>
  </r>
  <r>
    <n v="625"/>
    <x v="3"/>
    <s v="Private"/>
    <s v="Commerce"/>
    <s v="No"/>
    <s v="DK/DA"/>
    <n v="6"/>
    <s v="Yes"/>
    <s v="Yes"/>
    <x v="1"/>
    <x v="0"/>
    <s v="Satisfied"/>
    <x v="0"/>
  </r>
  <r>
    <n v="626"/>
    <x v="3"/>
    <s v="Private"/>
    <s v="Commerce"/>
    <s v="No"/>
    <s v="100-1000"/>
    <s v="1000-5000"/>
    <s v="No"/>
    <s v="No"/>
    <x v="1"/>
    <x v="1"/>
    <s v="Satisfied"/>
    <x v="0"/>
  </r>
  <r>
    <n v="627"/>
    <x v="3"/>
    <s v="Private"/>
    <s v="Health Centre"/>
    <s v="No"/>
    <s v="Above 1000"/>
    <s v="Above 5000"/>
    <s v="Yes"/>
    <s v="Yes"/>
    <x v="1"/>
    <x v="0"/>
    <s v="Satisfied"/>
    <x v="0"/>
  </r>
  <r>
    <n v="628"/>
    <x v="3"/>
    <s v="Private"/>
    <s v="Commerce"/>
    <s v="No"/>
    <s v="Above 1000"/>
    <s v="Above 5000"/>
    <s v="Yes"/>
    <s v="Yes"/>
    <x v="1"/>
    <x v="0"/>
    <s v="Satisfied"/>
    <x v="0"/>
  </r>
  <r>
    <n v="629"/>
    <x v="3"/>
    <s v="Private"/>
    <s v="Commerce"/>
    <s v="No"/>
    <s v="Above 1000"/>
    <n v="6"/>
    <s v="No"/>
    <s v="Yes"/>
    <x v="13"/>
    <x v="0"/>
    <s v="Satisfied"/>
    <x v="0"/>
  </r>
  <r>
    <n v="630"/>
    <x v="3"/>
    <s v="Private"/>
    <s v="Hotel"/>
    <s v="No"/>
    <s v="Below 100"/>
    <s v="DK/DA"/>
    <s v="Yes"/>
    <s v="No"/>
    <x v="1"/>
    <x v="0"/>
    <s v="Satisfied"/>
    <x v="2"/>
  </r>
  <r>
    <m/>
    <x v="3"/>
    <s v="Private"/>
    <s v="Hotel"/>
    <s v="No"/>
    <s v="Below 100"/>
    <s v="DK/DA"/>
    <s v="Yes"/>
    <s v="No"/>
    <x v="12"/>
    <x v="0"/>
    <s v="Satisfied"/>
    <x v="1"/>
  </r>
  <r>
    <n v="631"/>
    <x v="3"/>
    <s v="Private"/>
    <s v="Hotel"/>
    <s v="Yes"/>
    <s v="100-1000"/>
    <s v="DK/DA"/>
    <s v="Yes"/>
    <s v="Yes"/>
    <x v="4"/>
    <x v="0"/>
    <s v="Satisfied"/>
    <x v="0"/>
  </r>
  <r>
    <n v="632"/>
    <x v="3"/>
    <s v="Private"/>
    <s v="Hotel"/>
    <s v="Yes"/>
    <s v="DK/DA"/>
    <s v="DK/DA"/>
    <s v="Yes"/>
    <s v="Yes"/>
    <x v="5"/>
    <x v="0"/>
    <s v="Satisfied"/>
    <x v="2"/>
  </r>
  <r>
    <m/>
    <x v="3"/>
    <s v="Private"/>
    <s v="Hotel"/>
    <s v="Yes"/>
    <s v="DK/DA"/>
    <s v="DK/DA"/>
    <s v="Yes"/>
    <s v="Yes"/>
    <x v="12"/>
    <x v="0"/>
    <s v="Satisfied"/>
    <x v="1"/>
  </r>
  <r>
    <n v="633"/>
    <x v="3"/>
    <s v="Public"/>
    <s v="Hotel"/>
    <s v="No"/>
    <s v="DK/DA"/>
    <s v="Below 1000"/>
    <s v="No"/>
    <s v="No"/>
    <x v="5"/>
    <x v="0"/>
    <s v="Satisfied"/>
    <x v="2"/>
  </r>
  <r>
    <m/>
    <x v="3"/>
    <s v="Public"/>
    <s v="Hotel"/>
    <s v="No"/>
    <s v="DK/DA"/>
    <s v="Below 1000"/>
    <s v="No"/>
    <s v="No"/>
    <x v="12"/>
    <x v="0"/>
    <s v="Satisfied"/>
    <x v="1"/>
  </r>
  <r>
    <n v="634"/>
    <x v="3"/>
    <s v="Private"/>
    <s v="Hotel"/>
    <s v="Yes"/>
    <s v="DK/DA"/>
    <s v="DK/DA"/>
    <s v="No"/>
    <s v="Yes"/>
    <x v="8"/>
    <x v="0"/>
    <s v="Satisfied"/>
    <x v="0"/>
  </r>
  <r>
    <n v="635"/>
    <x v="3"/>
    <s v="Private"/>
    <s v="Hotel"/>
    <s v="No"/>
    <s v="DK/DA"/>
    <s v="Below 1000"/>
    <s v="Yes"/>
    <s v="Yes"/>
    <x v="1"/>
    <x v="1"/>
    <s v="Satisfied"/>
    <x v="0"/>
  </r>
  <r>
    <n v="636"/>
    <x v="3"/>
    <s v="Private"/>
    <s v="Hotel"/>
    <s v="Yes"/>
    <s v="DK/DA"/>
    <s v="Below 1000"/>
    <s v="Yes"/>
    <s v="No"/>
    <x v="5"/>
    <x v="0"/>
    <s v="Satisfied"/>
    <x v="2"/>
  </r>
  <r>
    <m/>
    <x v="3"/>
    <s v="Private"/>
    <s v="Hotel"/>
    <s v="Yes"/>
    <s v="DK/DA"/>
    <s v="Below 1000"/>
    <s v="Yes"/>
    <s v="No"/>
    <x v="12"/>
    <x v="0"/>
    <s v="Satisfied"/>
    <x v="1"/>
  </r>
  <r>
    <n v="637"/>
    <x v="3"/>
    <s v="Private"/>
    <s v="Hotel"/>
    <s v="No"/>
    <s v="DK/DA"/>
    <s v="1000-5000"/>
    <s v="No"/>
    <s v="Yes"/>
    <x v="1"/>
    <x v="0"/>
    <s v="Satisfied"/>
    <x v="0"/>
  </r>
  <r>
    <n v="638"/>
    <x v="3"/>
    <s v="Private"/>
    <s v="Hotel"/>
    <s v="Yes"/>
    <s v="DK/DA"/>
    <s v="Above 5000"/>
    <s v="No"/>
    <s v="Yes"/>
    <x v="8"/>
    <x v="0"/>
    <s v="Satisfied"/>
    <x v="0"/>
  </r>
  <r>
    <n v="639"/>
    <x v="3"/>
    <s v="Public"/>
    <s v="Hotel"/>
    <s v="No"/>
    <s v="DK/DA"/>
    <s v="Above 5000"/>
    <s v="Yes"/>
    <s v="No"/>
    <x v="1"/>
    <x v="0"/>
    <s v="Unsatisfied"/>
    <x v="2"/>
  </r>
  <r>
    <m/>
    <x v="3"/>
    <s v="Public"/>
    <s v="Hotel"/>
    <s v="No"/>
    <s v="DK/DA"/>
    <s v="Above 5000"/>
    <s v="Yes"/>
    <s v="No"/>
    <x v="7"/>
    <x v="1"/>
    <s v="Satisfied"/>
    <x v="1"/>
  </r>
  <r>
    <n v="640"/>
    <x v="3"/>
    <s v="Private"/>
    <s v="Hotel"/>
    <s v="Yes"/>
    <s v="DK/DA"/>
    <s v="DK/DA"/>
    <s v="Yes"/>
    <s v="DK/DA"/>
    <x v="8"/>
    <x v="0"/>
    <s v="Satisfied"/>
    <x v="0"/>
  </r>
  <r>
    <n v="641"/>
    <x v="3"/>
    <s v="Private"/>
    <s v="Hotel"/>
    <s v="Yes"/>
    <s v="DK/DA"/>
    <s v="Above 5000"/>
    <s v="No"/>
    <s v="Yes"/>
    <x v="1"/>
    <x v="0"/>
    <s v="Satisfied"/>
    <x v="0"/>
  </r>
  <r>
    <n v="642"/>
    <x v="3"/>
    <s v="Private"/>
    <s v="Sport Centre"/>
    <s v="Yes"/>
    <s v="DK/DA"/>
    <s v="DK/DA"/>
    <s v="No"/>
    <s v="Yes"/>
    <x v="1"/>
    <x v="1"/>
    <s v="Satisfied"/>
    <x v="2"/>
  </r>
  <r>
    <m/>
    <x v="3"/>
    <s v="Private"/>
    <s v="Sport Centre"/>
    <s v="Yes"/>
    <s v="DK/DA"/>
    <s v="DK/DA"/>
    <s v="No"/>
    <s v="Yes"/>
    <x v="10"/>
    <x v="1"/>
    <s v="Satisfied"/>
    <x v="1"/>
  </r>
  <r>
    <n v="643"/>
    <x v="3"/>
    <s v="Private"/>
    <s v="Commerce"/>
    <s v="No"/>
    <s v="DK/DA"/>
    <n v="6"/>
    <s v="Yes"/>
    <s v="Yes"/>
    <x v="11"/>
    <x v="3"/>
    <m/>
    <x v="1"/>
  </r>
  <r>
    <n v="644"/>
    <x v="3"/>
    <s v="Private"/>
    <s v="Hotel"/>
    <s v="No"/>
    <s v="Below 100"/>
    <s v="DK/DA"/>
    <s v="Yes"/>
    <s v="No"/>
    <x v="1"/>
    <x v="0"/>
    <s v="DK/DA"/>
    <x v="2"/>
  </r>
  <r>
    <m/>
    <x v="3"/>
    <s v="Private"/>
    <s v="Hotel"/>
    <s v="No"/>
    <s v="Below 100"/>
    <s v="DK/DA"/>
    <s v="Yes"/>
    <s v="No"/>
    <x v="5"/>
    <x v="0"/>
    <s v="Unsatisfied"/>
    <x v="1"/>
  </r>
  <r>
    <n v="645"/>
    <x v="3"/>
    <s v="Private"/>
    <s v="Hotel"/>
    <s v="No"/>
    <s v="DK/DA"/>
    <s v="DK/DA"/>
    <s v="No"/>
    <s v="Yes"/>
    <x v="1"/>
    <x v="0"/>
    <s v="Satisfied"/>
    <x v="0"/>
  </r>
  <r>
    <n v="646"/>
    <x v="3"/>
    <s v="Private"/>
    <s v="Hotel"/>
    <s v="No"/>
    <s v="DK/DA"/>
    <s v="DK/DA"/>
    <s v="No"/>
    <s v="Yes"/>
    <x v="1"/>
    <x v="0"/>
    <s v="Satisfied"/>
    <x v="0"/>
  </r>
  <r>
    <n v="647"/>
    <x v="3"/>
    <s v="Private"/>
    <s v="Hotel"/>
    <s v="No"/>
    <s v="DK/DA"/>
    <s v="DK/DA"/>
    <s v="Yes"/>
    <s v="No"/>
    <x v="5"/>
    <x v="0"/>
    <s v="Satisfied"/>
    <x v="0"/>
  </r>
  <r>
    <n v="648"/>
    <x v="3"/>
    <s v="Private"/>
    <s v="Hotel"/>
    <s v="No"/>
    <s v="DK/DA"/>
    <s v="DK/DA"/>
    <s v="No"/>
    <s v="Yes"/>
    <x v="5"/>
    <x v="0"/>
    <s v="Satisfied"/>
    <x v="2"/>
  </r>
  <r>
    <m/>
    <x v="3"/>
    <s v="Private"/>
    <s v="Hotel"/>
    <s v="No"/>
    <s v="DK/DA"/>
    <s v="DK/DA"/>
    <s v="No"/>
    <s v="Yes"/>
    <x v="8"/>
    <x v="1"/>
    <s v="Satisfied"/>
    <x v="1"/>
  </r>
  <r>
    <n v="649"/>
    <x v="3"/>
    <s v="Private"/>
    <s v="Education Centre"/>
    <s v="No"/>
    <s v="100-1000"/>
    <s v="DK/DA"/>
    <s v="No"/>
    <s v="No"/>
    <x v="6"/>
    <x v="0"/>
    <s v="Satisfied"/>
    <x v="0"/>
  </r>
  <r>
    <n v="650"/>
    <x v="3"/>
    <s v="Private"/>
    <s v="Commerce"/>
    <s v="No"/>
    <s v="Above 1000"/>
    <s v="Above 5000"/>
    <s v="No"/>
    <s v="No"/>
    <x v="11"/>
    <x v="3"/>
    <m/>
    <x v="1"/>
  </r>
  <r>
    <n v="651"/>
    <x v="3"/>
    <s v="Private"/>
    <s v="Commerce"/>
    <s v="No"/>
    <s v="DK/DA"/>
    <n v="6"/>
    <s v="No"/>
    <s v="Yes"/>
    <x v="4"/>
    <x v="1"/>
    <s v="Satisfied"/>
    <x v="0"/>
  </r>
  <r>
    <n v="652"/>
    <x v="3"/>
    <s v="Private"/>
    <s v="Education Centre"/>
    <s v="No"/>
    <s v="100-1000"/>
    <s v="DK/DA"/>
    <s v="No"/>
    <s v="Yes"/>
    <x v="5"/>
    <x v="0"/>
    <s v="Satisfied"/>
    <x v="2"/>
  </r>
  <r>
    <m/>
    <x v="3"/>
    <s v="Private"/>
    <s v="Education Centre"/>
    <s v="No"/>
    <s v="100-1000"/>
    <s v="DK/DA"/>
    <s v="No"/>
    <s v="Yes"/>
    <x v="7"/>
    <x v="0"/>
    <s v="Satisfied"/>
    <x v="1"/>
  </r>
  <r>
    <n v="653"/>
    <x v="3"/>
    <s v="Private"/>
    <s v="Commerce"/>
    <s v="No"/>
    <s v="DK/DA"/>
    <s v="DK/DA"/>
    <s v="No"/>
    <s v="Yes"/>
    <x v="7"/>
    <x v="1"/>
    <s v="Unsatisfied"/>
    <x v="0"/>
  </r>
  <r>
    <n v="654"/>
    <x v="3"/>
    <s v="Private"/>
    <s v="Education Centre"/>
    <s v="No"/>
    <s v="100-1000"/>
    <s v="DK/DA"/>
    <s v="No"/>
    <s v="No"/>
    <x v="1"/>
    <x v="0"/>
    <s v="Satisfied"/>
    <x v="2"/>
  </r>
  <r>
    <m/>
    <x v="3"/>
    <s v="Private"/>
    <s v="Education Centre"/>
    <s v="No"/>
    <s v="100-1000"/>
    <s v="DK/DA"/>
    <s v="No"/>
    <s v="No"/>
    <x v="5"/>
    <x v="0"/>
    <s v="Unsatisfied"/>
    <x v="1"/>
  </r>
  <r>
    <n v="655"/>
    <x v="3"/>
    <s v="Private"/>
    <s v="Commerce"/>
    <s v="No"/>
    <s v="DK/DA"/>
    <n v="6"/>
    <s v="Yes"/>
    <s v="No"/>
    <x v="0"/>
    <x v="0"/>
    <s v="Satisfied"/>
    <x v="0"/>
  </r>
  <r>
    <n v="656"/>
    <x v="3"/>
    <s v="Private"/>
    <s v="Commerce"/>
    <s v="No"/>
    <s v="DK/DA"/>
    <s v="Above 5000"/>
    <s v="Yes"/>
    <s v="Yes"/>
    <x v="8"/>
    <x v="0"/>
    <s v="Satisfied"/>
    <x v="0"/>
  </r>
  <r>
    <n v="657"/>
    <x v="3"/>
    <s v="Private"/>
    <s v="Education Centre"/>
    <s v="No"/>
    <s v="Above 1000"/>
    <s v="DK/DA"/>
    <s v="No"/>
    <s v="No"/>
    <x v="1"/>
    <x v="0"/>
    <s v="Satisfied"/>
    <x v="2"/>
  </r>
  <r>
    <m/>
    <x v="3"/>
    <s v="Private"/>
    <s v="Education Centre"/>
    <s v="No"/>
    <s v="Above 1000"/>
    <s v="DK/DA"/>
    <s v="No"/>
    <s v="No"/>
    <x v="12"/>
    <x v="0"/>
    <s v="Satisfied"/>
    <x v="1"/>
  </r>
  <r>
    <n v="658"/>
    <x v="3"/>
    <s v="Private"/>
    <s v="Commerce"/>
    <s v="No"/>
    <s v="DK/DA"/>
    <s v="Above 5000"/>
    <s v="No"/>
    <s v="No"/>
    <x v="5"/>
    <x v="0"/>
    <s v="DK/DA"/>
    <x v="0"/>
  </r>
  <r>
    <n v="659"/>
    <x v="3"/>
    <s v="Private"/>
    <s v="Education Centre"/>
    <s v="No"/>
    <s v="Above 1000"/>
    <s v="DK/DA"/>
    <s v="No"/>
    <s v="Yes"/>
    <x v="5"/>
    <x v="0"/>
    <s v="Satisfied"/>
    <x v="0"/>
  </r>
  <r>
    <n v="660"/>
    <x v="3"/>
    <s v="Private"/>
    <s v="Commerce"/>
    <s v="No"/>
    <s v="DK/DA"/>
    <s v="Above 5000"/>
    <s v="No"/>
    <s v="No"/>
    <x v="11"/>
    <x v="3"/>
    <m/>
    <x v="1"/>
  </r>
  <r>
    <n v="661"/>
    <x v="3"/>
    <s v="Private"/>
    <s v="Education Centre"/>
    <s v="No"/>
    <s v="Above 1000"/>
    <s v="DK/DA"/>
    <s v="Yes"/>
    <s v="Yes"/>
    <x v="1"/>
    <x v="0"/>
    <s v="Satisfied"/>
    <x v="0"/>
  </r>
  <r>
    <n v="662"/>
    <x v="3"/>
    <s v="Private"/>
    <s v="Commerce"/>
    <s v="Yes"/>
    <s v="DK/DA"/>
    <s v="Above 5000"/>
    <s v="Yes"/>
    <s v="Yes"/>
    <x v="4"/>
    <x v="1"/>
    <s v="Satisfied"/>
    <x v="2"/>
  </r>
  <r>
    <m/>
    <x v="3"/>
    <s v="Private"/>
    <s v="Commerce"/>
    <s v="Yes"/>
    <s v="DK/DA"/>
    <s v="Above 5000"/>
    <s v="Yes"/>
    <s v="Yes"/>
    <x v="8"/>
    <x v="0"/>
    <s v="Satisfied"/>
    <x v="1"/>
  </r>
  <r>
    <n v="663"/>
    <x v="3"/>
    <s v="Private"/>
    <s v="Education Centre"/>
    <s v="Yes"/>
    <s v="Above 1000"/>
    <s v="Above 5000"/>
    <s v="Yes"/>
    <s v="Yes"/>
    <x v="5"/>
    <x v="0"/>
    <s v="Unsatisfied"/>
    <x v="0"/>
  </r>
  <r>
    <n v="664"/>
    <x v="3"/>
    <s v="Private"/>
    <s v="Education Centre"/>
    <s v="No"/>
    <s v="100-1000"/>
    <s v="DK/DA"/>
    <s v="Yes"/>
    <s v="No"/>
    <x v="1"/>
    <x v="0"/>
    <s v="Satisfied"/>
    <x v="0"/>
  </r>
  <r>
    <n v="665"/>
    <x v="3"/>
    <s v="Private"/>
    <s v="Education Centre"/>
    <s v="Yes"/>
    <s v="100-1000"/>
    <s v="DK/DA"/>
    <s v="No"/>
    <s v="Yes"/>
    <x v="5"/>
    <x v="0"/>
    <s v="Satisfied"/>
    <x v="2"/>
  </r>
  <r>
    <m/>
    <x v="3"/>
    <s v="Private"/>
    <s v="Education Centre"/>
    <s v="Yes"/>
    <s v="100-1000"/>
    <s v="DK/DA"/>
    <s v="No"/>
    <s v="Yes"/>
    <x v="12"/>
    <x v="0"/>
    <s v="Satisfied"/>
    <x v="1"/>
  </r>
  <r>
    <n v="666"/>
    <x v="3"/>
    <s v="Private"/>
    <s v="Commerce"/>
    <s v="No"/>
    <s v="Above 1000"/>
    <s v="Above 5000"/>
    <s v="Yes"/>
    <s v="Yes"/>
    <x v="1"/>
    <x v="0"/>
    <s v="Satisfied"/>
    <x v="2"/>
  </r>
  <r>
    <m/>
    <x v="3"/>
    <s v="Private"/>
    <s v="Commerce"/>
    <s v="No"/>
    <s v="Above 1000"/>
    <s v="Above 5000"/>
    <s v="Yes"/>
    <s v="Yes"/>
    <x v="4"/>
    <x v="0"/>
    <s v="Satisfied"/>
    <x v="1"/>
  </r>
  <r>
    <m/>
    <x v="3"/>
    <s v="Private"/>
    <s v="Commerce"/>
    <s v="No"/>
    <s v="Above 1000"/>
    <s v="Above 5000"/>
    <s v="Yes"/>
    <s v="Yes"/>
    <x v="12"/>
    <x v="1"/>
    <s v="Satisfied"/>
    <x v="1"/>
  </r>
  <r>
    <n v="667"/>
    <x v="3"/>
    <s v="Private"/>
    <s v="Education Centre"/>
    <s v="No"/>
    <s v="Above 1000"/>
    <s v="DK/DA"/>
    <s v="No"/>
    <s v="Yes"/>
    <x v="1"/>
    <x v="0"/>
    <s v="Satisfied"/>
    <x v="2"/>
  </r>
  <r>
    <m/>
    <x v="3"/>
    <s v="Private"/>
    <s v="Education Centre"/>
    <s v="No"/>
    <s v="Above 1000"/>
    <s v="DK/DA"/>
    <s v="No"/>
    <s v="Yes"/>
    <x v="5"/>
    <x v="0"/>
    <s v="Satisfied"/>
    <x v="1"/>
  </r>
  <r>
    <n v="668"/>
    <x v="3"/>
    <s v="Private"/>
    <s v="Education Centre"/>
    <s v="No"/>
    <s v="100-1000"/>
    <s v="DK/DA"/>
    <s v="No"/>
    <s v="No"/>
    <x v="1"/>
    <x v="0"/>
    <s v="Satisfied"/>
    <x v="0"/>
  </r>
  <r>
    <n v="669"/>
    <x v="3"/>
    <s v="Public"/>
    <s v="Health Centre"/>
    <s v="No"/>
    <s v="DK/DA"/>
    <s v="Below 1000"/>
    <s v="No"/>
    <s v="No"/>
    <x v="5"/>
    <x v="0"/>
    <s v="Satisfied"/>
    <x v="0"/>
  </r>
  <r>
    <n v="670"/>
    <x v="3"/>
    <s v="Public"/>
    <s v="Health Centre"/>
    <s v="No"/>
    <s v="100-1000"/>
    <s v="DK/DA"/>
    <s v="Yes"/>
    <s v="No"/>
    <x v="7"/>
    <x v="0"/>
    <s v="Unsatisfied"/>
    <x v="0"/>
  </r>
  <r>
    <n v="671"/>
    <x v="3"/>
    <s v="Private"/>
    <s v="Education Centre"/>
    <s v="No"/>
    <s v="DK/DA"/>
    <s v="1000-5000"/>
    <s v="No"/>
    <s v="Yes"/>
    <x v="1"/>
    <x v="0"/>
    <s v="Satisfied"/>
    <x v="0"/>
  </r>
  <r>
    <n v="672"/>
    <x v="3"/>
    <s v="Public"/>
    <s v="Health Centre"/>
    <s v="No"/>
    <s v="100-1000"/>
    <s v="DK/DA"/>
    <s v="No"/>
    <s v="No"/>
    <x v="1"/>
    <x v="0"/>
    <s v="DK/DA"/>
    <x v="2"/>
  </r>
  <r>
    <m/>
    <x v="3"/>
    <s v="Public"/>
    <s v="Health Centre"/>
    <s v="No"/>
    <s v="100-1000"/>
    <s v="DK/DA"/>
    <s v="No"/>
    <s v="No"/>
    <x v="5"/>
    <x v="0"/>
    <s v="Unsatisfied"/>
    <x v="1"/>
  </r>
  <r>
    <n v="673"/>
    <x v="3"/>
    <s v="Public"/>
    <s v="Health Centre"/>
    <s v="No"/>
    <s v="Below 100"/>
    <s v="DK/DA"/>
    <s v="No"/>
    <s v="No"/>
    <x v="1"/>
    <x v="0"/>
    <s v="Satisfied"/>
    <x v="0"/>
  </r>
  <r>
    <n v="674"/>
    <x v="3"/>
    <s v="Private"/>
    <s v="Education Centre"/>
    <s v="No"/>
    <s v="100-1000"/>
    <s v="DK/DA"/>
    <s v="No"/>
    <s v="No"/>
    <x v="5"/>
    <x v="0"/>
    <s v="Satisfied"/>
    <x v="0"/>
  </r>
  <r>
    <n v="675"/>
    <x v="3"/>
    <s v="Public"/>
    <s v="Health Centre"/>
    <s v="No"/>
    <s v="DK/DA"/>
    <s v="DK/DA"/>
    <s v="DK/DA"/>
    <s v="DK/DA"/>
    <x v="5"/>
    <x v="0"/>
    <s v="Satisfied"/>
    <x v="0"/>
  </r>
  <r>
    <n v="676"/>
    <x v="3"/>
    <s v="Private"/>
    <s v="Education Centre"/>
    <s v="Yes"/>
    <s v="100-1000"/>
    <s v="DK/DA"/>
    <s v="No"/>
    <s v="No"/>
    <x v="5"/>
    <x v="0"/>
    <s v="Satisfied"/>
    <x v="0"/>
  </r>
  <r>
    <n v="677"/>
    <x v="3"/>
    <s v="Public"/>
    <s v="Health Centre"/>
    <s v="No"/>
    <s v="DK/DA"/>
    <s v="DK/DA"/>
    <s v="Yes"/>
    <s v="No"/>
    <x v="5"/>
    <x v="0"/>
    <s v="Satisfied"/>
    <x v="0"/>
  </r>
  <r>
    <n v="678"/>
    <x v="3"/>
    <s v="Private"/>
    <s v="Education Centre"/>
    <s v="No"/>
    <s v="DK/DA"/>
    <s v="Below 1000"/>
    <s v="No"/>
    <s v="No"/>
    <x v="1"/>
    <x v="1"/>
    <s v="Satisfied"/>
    <x v="0"/>
  </r>
  <r>
    <n v="679"/>
    <x v="3"/>
    <s v="Private"/>
    <s v="Education Centre"/>
    <s v="No"/>
    <s v="100-1000"/>
    <s v="DK/DA"/>
    <s v="Yes"/>
    <s v="No"/>
    <x v="1"/>
    <x v="1"/>
    <s v="Satisfied"/>
    <x v="0"/>
  </r>
  <r>
    <n v="680"/>
    <x v="3"/>
    <s v="Public"/>
    <s v="Health Centre"/>
    <s v="No"/>
    <s v="100-1000"/>
    <s v="Above 5000"/>
    <s v="Yes"/>
    <s v="Yes"/>
    <x v="8"/>
    <x v="0"/>
    <s v="Satisfied"/>
    <x v="0"/>
  </r>
  <r>
    <n v="681"/>
    <x v="3"/>
    <s v="Public"/>
    <s v="Education Centre"/>
    <s v="No"/>
    <s v="100-1000"/>
    <s v="1000-5000"/>
    <s v="No"/>
    <s v="Yes"/>
    <x v="5"/>
    <x v="1"/>
    <s v="Unsatisfied"/>
    <x v="0"/>
  </r>
  <r>
    <n v="682"/>
    <x v="3"/>
    <s v="Private"/>
    <s v="Hotel"/>
    <s v="Yes"/>
    <s v="DK/DA"/>
    <s v="DK/DA"/>
    <s v="Yes"/>
    <s v="Yes"/>
    <x v="6"/>
    <x v="0"/>
    <s v="Satisfied"/>
    <x v="0"/>
  </r>
  <r>
    <n v="683"/>
    <x v="3"/>
    <s v="Public"/>
    <s v="Hotel"/>
    <s v="No"/>
    <s v="DK/DA"/>
    <s v="DK/DA"/>
    <s v="No"/>
    <s v="Yes"/>
    <x v="5"/>
    <x v="0"/>
    <s v="Satisfied"/>
    <x v="0"/>
  </r>
  <r>
    <n v="684"/>
    <x v="3"/>
    <s v="Public"/>
    <s v="Education Centre"/>
    <s v="No"/>
    <s v="100-1000"/>
    <s v="DK/DA"/>
    <s v="Yes"/>
    <s v="Yes"/>
    <x v="1"/>
    <x v="1"/>
    <s v="Satisfied"/>
    <x v="0"/>
  </r>
  <r>
    <n v="685"/>
    <x v="3"/>
    <s v="Public"/>
    <s v="Health Centre"/>
    <s v="No"/>
    <s v="100-1000"/>
    <s v="Below 1000"/>
    <s v="DK/DA"/>
    <s v="No"/>
    <x v="5"/>
    <x v="0"/>
    <s v="Satisfied"/>
    <x v="0"/>
  </r>
  <r>
    <n v="686"/>
    <x v="3"/>
    <s v="Private"/>
    <s v="Hotel"/>
    <s v="No"/>
    <s v="DK/DA"/>
    <s v="DK/DA"/>
    <s v="No"/>
    <s v="No"/>
    <x v="1"/>
    <x v="0"/>
    <s v="Satisfied"/>
    <x v="2"/>
  </r>
  <r>
    <m/>
    <x v="3"/>
    <s v="Private"/>
    <s v="Hotel"/>
    <s v="No"/>
    <s v="DK/DA"/>
    <s v="DK/DA"/>
    <s v="No"/>
    <s v="No"/>
    <x v="7"/>
    <x v="1"/>
    <s v="Satisfied"/>
    <x v="1"/>
  </r>
  <r>
    <n v="687"/>
    <x v="3"/>
    <s v="Private"/>
    <s v="Office"/>
    <s v="No"/>
    <s v="DK/DA"/>
    <s v="Above 5000"/>
    <s v="No"/>
    <s v="No"/>
    <x v="1"/>
    <x v="1"/>
    <s v="Satisfied"/>
    <x v="2"/>
  </r>
  <r>
    <m/>
    <x v="3"/>
    <s v="Private"/>
    <s v="Office"/>
    <s v="No"/>
    <s v="DK/DA"/>
    <s v="Above 5000"/>
    <s v="No"/>
    <s v="No"/>
    <x v="4"/>
    <x v="1"/>
    <s v="Satisfied"/>
    <x v="1"/>
  </r>
  <r>
    <n v="688"/>
    <x v="3"/>
    <s v="Private"/>
    <s v="Hotel"/>
    <s v="No"/>
    <s v="DK/DA"/>
    <s v="DK/DA"/>
    <s v="No"/>
    <s v="DK/DA"/>
    <x v="4"/>
    <x v="0"/>
    <s v="Satisfied"/>
    <x v="0"/>
  </r>
  <r>
    <n v="689"/>
    <x v="3"/>
    <s v="Public"/>
    <s v="Office"/>
    <s v="No"/>
    <s v="Below 100"/>
    <s v="DK/DA"/>
    <s v="Yes"/>
    <s v="Yes"/>
    <x v="5"/>
    <x v="1"/>
    <s v="Satisfied"/>
    <x v="0"/>
  </r>
  <r>
    <n v="690"/>
    <x v="3"/>
    <s v="Public"/>
    <s v="Health Centre"/>
    <s v="No"/>
    <s v="Below 100"/>
    <s v="Below 1000"/>
    <s v="No"/>
    <s v="No"/>
    <x v="8"/>
    <x v="0"/>
    <s v="Satisfied"/>
    <x v="0"/>
  </r>
  <r>
    <n v="691"/>
    <x v="3"/>
    <s v="Private"/>
    <s v="Office"/>
    <s v="No"/>
    <s v="Below 100"/>
    <s v="DK/DA"/>
    <s v="Yes"/>
    <s v="Yes"/>
    <x v="4"/>
    <x v="1"/>
    <s v="Satisfied"/>
    <x v="0"/>
  </r>
  <r>
    <n v="692"/>
    <x v="3"/>
    <s v="Private"/>
    <s v="Hotel"/>
    <s v="No"/>
    <s v="Below 100"/>
    <s v="DK/DA"/>
    <s v="Yes"/>
    <s v="Yes"/>
    <x v="1"/>
    <x v="1"/>
    <s v="Satisfied"/>
    <x v="0"/>
  </r>
  <r>
    <n v="693"/>
    <x v="3"/>
    <s v="Private"/>
    <s v="Hotel"/>
    <s v="No"/>
    <s v="DK/DA"/>
    <s v="DK/DA"/>
    <s v="No"/>
    <s v="No"/>
    <x v="5"/>
    <x v="1"/>
    <s v="Satisfied"/>
    <x v="2"/>
  </r>
  <r>
    <m/>
    <x v="3"/>
    <s v="Private"/>
    <s v="Hotel"/>
    <s v="No"/>
    <s v="DK/DA"/>
    <s v="DK/DA"/>
    <s v="No"/>
    <s v="No"/>
    <x v="12"/>
    <x v="1"/>
    <s v="Satisfied"/>
    <x v="1"/>
  </r>
  <r>
    <n v="694"/>
    <x v="3"/>
    <s v="Private"/>
    <s v="Hotel"/>
    <s v="No"/>
    <s v="DK/DA"/>
    <s v="DK/DA"/>
    <s v="Yes"/>
    <s v="Yes"/>
    <x v="8"/>
    <x v="0"/>
    <s v="Satisfied"/>
    <x v="0"/>
  </r>
  <r>
    <n v="695"/>
    <x v="3"/>
    <s v="Private"/>
    <s v="Hotel"/>
    <s v="Yes"/>
    <s v="DK/DA"/>
    <s v="Above 5000"/>
    <s v="Yes"/>
    <s v="DK/DA"/>
    <x v="1"/>
    <x v="0"/>
    <s v="Satisfied"/>
    <x v="0"/>
  </r>
  <r>
    <n v="696"/>
    <x v="3"/>
    <s v="Private"/>
    <s v="Hotel"/>
    <s v="No"/>
    <s v="DK/DA"/>
    <s v="1000-5000"/>
    <s v="No"/>
    <s v="Yes"/>
    <x v="5"/>
    <x v="0"/>
    <s v="Unsatisfied"/>
    <x v="2"/>
  </r>
  <r>
    <m/>
    <x v="3"/>
    <s v="Private"/>
    <s v="Hotel"/>
    <s v="No"/>
    <s v="DK/DA"/>
    <s v="1000-5000"/>
    <s v="No"/>
    <s v="Yes"/>
    <x v="6"/>
    <x v="0"/>
    <s v="Satisfied"/>
    <x v="1"/>
  </r>
  <r>
    <n v="697"/>
    <x v="3"/>
    <s v="Private"/>
    <s v="Hotel"/>
    <s v="No"/>
    <s v="DK/DA"/>
    <s v="DK/DA"/>
    <s v="No"/>
    <s v="No"/>
    <x v="5"/>
    <x v="0"/>
    <s v="Satisfied"/>
    <x v="0"/>
  </r>
  <r>
    <n v="698"/>
    <x v="3"/>
    <s v="Private"/>
    <s v="Office"/>
    <s v="No"/>
    <s v="Below 100"/>
    <s v="DK/DA"/>
    <s v="No"/>
    <s v="No"/>
    <x v="7"/>
    <x v="1"/>
    <s v="Satisfied"/>
    <x v="0"/>
  </r>
  <r>
    <n v="699"/>
    <x v="3"/>
    <s v="Private"/>
    <s v="Hotel"/>
    <s v="Yes"/>
    <s v="DK/DA"/>
    <s v="DK/DA"/>
    <s v="DK/DA"/>
    <s v="Yes"/>
    <x v="8"/>
    <x v="0"/>
    <s v="Satisfied"/>
    <x v="0"/>
  </r>
  <r>
    <n v="700"/>
    <x v="3"/>
    <s v="Private"/>
    <s v="Office"/>
    <s v="No"/>
    <s v="DK/DA"/>
    <s v="Below 1000"/>
    <s v="No"/>
    <s v="No"/>
    <x v="6"/>
    <x v="1"/>
    <s v="Satisfied"/>
    <x v="0"/>
  </r>
  <r>
    <n v="701"/>
    <x v="3"/>
    <s v="Private"/>
    <s v="Hotel"/>
    <s v="No"/>
    <s v="DK/DA"/>
    <s v="DK/DA"/>
    <s v="No"/>
    <s v="No"/>
    <x v="5"/>
    <x v="0"/>
    <s v="Satisfied"/>
    <x v="0"/>
  </r>
  <r>
    <n v="702"/>
    <x v="3"/>
    <s v="Public"/>
    <s v="Health Centre"/>
    <s v="No"/>
    <s v="DK/DA"/>
    <s v="1000-5000"/>
    <s v="Yes"/>
    <s v="No"/>
    <x v="5"/>
    <x v="0"/>
    <s v="Satisfied"/>
    <x v="0"/>
  </r>
  <r>
    <n v="703"/>
    <x v="3"/>
    <s v="Public"/>
    <s v="Office"/>
    <s v="No"/>
    <s v="DK/DA"/>
    <s v="1000-5000"/>
    <s v="No"/>
    <s v="Yes"/>
    <x v="1"/>
    <x v="1"/>
    <s v="Satisfied"/>
    <x v="0"/>
  </r>
  <r>
    <n v="704"/>
    <x v="3"/>
    <s v="Public"/>
    <s v="Health Centre"/>
    <s v="No"/>
    <s v="Below 100"/>
    <s v="DK/DA"/>
    <s v="DK/DA"/>
    <s v="DK/DA"/>
    <x v="5"/>
    <x v="0"/>
    <s v="Satisfied"/>
    <x v="0"/>
  </r>
  <r>
    <n v="705"/>
    <x v="3"/>
    <s v="Public"/>
    <s v="Health Centre"/>
    <s v="No"/>
    <s v="Below 100"/>
    <s v="DK/DA"/>
    <s v="No"/>
    <s v="DK/DA"/>
    <x v="5"/>
    <x v="0"/>
    <s v="Satisfied"/>
    <x v="0"/>
  </r>
  <r>
    <n v="706"/>
    <x v="3"/>
    <s v="Private"/>
    <s v="Office"/>
    <s v="No"/>
    <s v="Below 100"/>
    <s v="DK/DA"/>
    <s v="Yes"/>
    <s v="No"/>
    <x v="4"/>
    <x v="1"/>
    <s v="Satisfied"/>
    <x v="0"/>
  </r>
  <r>
    <n v="707"/>
    <x v="3"/>
    <s v="Public"/>
    <s v="Sport Centre"/>
    <s v="No"/>
    <s v="DK/DA"/>
    <s v="DK/DA"/>
    <s v="No"/>
    <s v="No"/>
    <x v="11"/>
    <x v="3"/>
    <m/>
    <x v="1"/>
  </r>
  <r>
    <n v="708"/>
    <x v="3"/>
    <s v="Public"/>
    <s v="Office"/>
    <s v="No"/>
    <s v="Below 100"/>
    <s v="DK/DA"/>
    <s v="No"/>
    <s v="No"/>
    <x v="1"/>
    <x v="1"/>
    <s v="Satisfied"/>
    <x v="0"/>
  </r>
  <r>
    <n v="709"/>
    <x v="3"/>
    <s v="Private"/>
    <s v="Office"/>
    <s v="No"/>
    <s v="Below 100"/>
    <s v="Below 1000"/>
    <s v="No"/>
    <s v="No"/>
    <x v="4"/>
    <x v="1"/>
    <s v="Unsatisfied"/>
    <x v="0"/>
  </r>
  <r>
    <n v="710"/>
    <x v="3"/>
    <s v="Private"/>
    <s v="Office"/>
    <s v="No"/>
    <s v="Below 100"/>
    <s v="1000-5000"/>
    <s v="No"/>
    <s v="No"/>
    <x v="4"/>
    <x v="1"/>
    <s v="Satisfied"/>
    <x v="0"/>
  </r>
  <r>
    <n v="711"/>
    <x v="3"/>
    <s v="Private"/>
    <s v="Hotel"/>
    <s v="No"/>
    <s v="DK/DA"/>
    <s v="DK/DA"/>
    <s v="No"/>
    <s v="Yes"/>
    <x v="5"/>
    <x v="1"/>
    <s v="Satisfied"/>
    <x v="0"/>
  </r>
  <r>
    <n v="712"/>
    <x v="3"/>
    <s v="Private"/>
    <s v="Hotel"/>
    <s v="Yes"/>
    <s v="DK/DA"/>
    <s v="DK/DA"/>
    <s v="No"/>
    <s v="Yes"/>
    <x v="5"/>
    <x v="0"/>
    <s v="Satisfied"/>
    <x v="0"/>
  </r>
  <r>
    <n v="713"/>
    <x v="3"/>
    <s v="Private"/>
    <s v="Office"/>
    <s v="No"/>
    <s v="Below 100"/>
    <s v="1000-5000"/>
    <s v="No"/>
    <s v="No"/>
    <x v="1"/>
    <x v="1"/>
    <s v="Satisfied"/>
    <x v="0"/>
  </r>
  <r>
    <n v="714"/>
    <x v="3"/>
    <s v="Private"/>
    <s v="Office"/>
    <s v="No"/>
    <s v="Below 100"/>
    <s v="1000-5000"/>
    <s v="No"/>
    <s v="No"/>
    <x v="1"/>
    <x v="1"/>
    <s v="Satisfied"/>
    <x v="0"/>
  </r>
  <r>
    <n v="715"/>
    <x v="3"/>
    <s v="Private"/>
    <s v="Office"/>
    <s v="No"/>
    <s v="Below 100"/>
    <s v="1000-5000"/>
    <s v="No"/>
    <s v="Yes"/>
    <x v="4"/>
    <x v="1"/>
    <s v="Satisfied"/>
    <x v="0"/>
  </r>
  <r>
    <n v="716"/>
    <x v="3"/>
    <s v="Private"/>
    <s v="Hotel"/>
    <s v="Yes"/>
    <s v="DK/DA"/>
    <s v="DK/DA"/>
    <s v="Yes"/>
    <s v="No"/>
    <x v="4"/>
    <x v="1"/>
    <s v="Satisfied"/>
    <x v="0"/>
  </r>
  <r>
    <n v="717"/>
    <x v="3"/>
    <s v="Private"/>
    <s v="Hotel"/>
    <s v="No"/>
    <s v="DK/DA"/>
    <s v="DK/DA"/>
    <s v="Yes"/>
    <s v="No"/>
    <x v="4"/>
    <x v="1"/>
    <s v="Satisfied"/>
    <x v="0"/>
  </r>
  <r>
    <n v="718"/>
    <x v="3"/>
    <s v="Private"/>
    <s v="Hotel"/>
    <s v="No"/>
    <s v="Below 100"/>
    <s v="DK/DA"/>
    <s v="No"/>
    <s v="No"/>
    <x v="5"/>
    <x v="0"/>
    <s v="Satisfied"/>
    <x v="0"/>
  </r>
  <r>
    <n v="719"/>
    <x v="3"/>
    <s v="Private"/>
    <s v="Hotel"/>
    <s v="Yes"/>
    <s v="Below 100"/>
    <s v="Below 1000"/>
    <s v="Yes"/>
    <s v="Yes"/>
    <x v="10"/>
    <x v="0"/>
    <s v="Satisfied"/>
    <x v="0"/>
  </r>
  <r>
    <n v="720"/>
    <x v="3"/>
    <s v="Private"/>
    <s v="Hotel"/>
    <s v="No"/>
    <s v="Below 100"/>
    <s v="DK/DA"/>
    <s v="No"/>
    <s v="Yes"/>
    <x v="5"/>
    <x v="0"/>
    <s v="Unsatisfied"/>
    <x v="0"/>
  </r>
  <r>
    <n v="721"/>
    <x v="3"/>
    <s v="Private"/>
    <s v="Hotel"/>
    <s v="Yes"/>
    <s v="DK/DA"/>
    <s v="Above 5000"/>
    <s v="No"/>
    <s v="No"/>
    <x v="5"/>
    <x v="0"/>
    <s v="Satisfied"/>
    <x v="0"/>
  </r>
  <r>
    <n v="722"/>
    <x v="3"/>
    <s v="Public"/>
    <s v="Health Centre"/>
    <s v="No"/>
    <s v="Below 100"/>
    <s v="DK/DA"/>
    <s v="Yes"/>
    <s v="DK/DA"/>
    <x v="7"/>
    <x v="0"/>
    <s v="Unsatisfied"/>
    <x v="0"/>
  </r>
  <r>
    <n v="723"/>
    <x v="3"/>
    <s v="Private"/>
    <s v="Hotel"/>
    <s v="No"/>
    <s v="DK/DA"/>
    <s v="Below 1000"/>
    <s v="No"/>
    <s v="Yes"/>
    <x v="5"/>
    <x v="0"/>
    <s v="Satisfied"/>
    <x v="0"/>
  </r>
  <r>
    <n v="724"/>
    <x v="3"/>
    <s v="Private"/>
    <s v="Sport Centre"/>
    <s v="No"/>
    <s v="Below 100"/>
    <s v="Below 1000"/>
    <s v="Yes"/>
    <s v="No"/>
    <x v="11"/>
    <x v="3"/>
    <m/>
    <x v="1"/>
  </r>
  <r>
    <n v="725"/>
    <x v="3"/>
    <s v="Private"/>
    <s v="Office"/>
    <s v="No"/>
    <s v="Below 100"/>
    <s v="1000-5000"/>
    <s v="Yes"/>
    <s v="No"/>
    <x v="14"/>
    <x v="0"/>
    <s v="Satisfied"/>
    <x v="0"/>
  </r>
  <r>
    <n v="726"/>
    <x v="3"/>
    <s v="Public"/>
    <s v="Sport Centre"/>
    <s v="Yes"/>
    <s v="100-1000"/>
    <s v="DK/DA"/>
    <s v="No"/>
    <s v="No"/>
    <x v="5"/>
    <x v="0"/>
    <s v="Satisfied"/>
    <x v="2"/>
  </r>
  <r>
    <m/>
    <x v="3"/>
    <s v="Public"/>
    <s v="Sport Centre"/>
    <s v="Yes"/>
    <s v="100-1000"/>
    <s v="DK/DA"/>
    <s v="No"/>
    <s v="No"/>
    <x v="7"/>
    <x v="1"/>
    <s v="Satisfied"/>
    <x v="2"/>
  </r>
  <r>
    <m/>
    <x v="3"/>
    <s v="Public"/>
    <s v="Sport Centre"/>
    <s v="Yes"/>
    <s v="100-1000"/>
    <s v="DK/DA"/>
    <s v="No"/>
    <s v="No"/>
    <x v="12"/>
    <x v="1"/>
    <s v="Satisfied"/>
    <x v="2"/>
  </r>
  <r>
    <n v="727"/>
    <x v="3"/>
    <s v="Public"/>
    <s v="Sport Centre"/>
    <s v="No"/>
    <s v="DK/DA"/>
    <s v="1000-5000"/>
    <s v="No"/>
    <s v="Yes"/>
    <x v="11"/>
    <x v="3"/>
    <m/>
    <x v="1"/>
  </r>
  <r>
    <n v="728"/>
    <x v="3"/>
    <s v="Public"/>
    <s v="Sport Centre"/>
    <s v="No"/>
    <s v="DK/DA"/>
    <s v="Below 1000"/>
    <s v="No"/>
    <s v="Yes"/>
    <x v="11"/>
    <x v="3"/>
    <m/>
    <x v="1"/>
  </r>
  <r>
    <n v="729"/>
    <x v="3"/>
    <s v="Public"/>
    <s v="Sport Centre"/>
    <s v="No"/>
    <s v="DK/DA"/>
    <s v="1000-5000"/>
    <s v="No"/>
    <s v="Yes"/>
    <x v="11"/>
    <x v="3"/>
    <m/>
    <x v="1"/>
  </r>
  <r>
    <n v="730"/>
    <x v="3"/>
    <s v="Private"/>
    <s v="Office"/>
    <s v="No"/>
    <s v="100-1000"/>
    <s v="DK/DA"/>
    <s v="No"/>
    <s v="Yes"/>
    <x v="1"/>
    <x v="0"/>
    <s v="Satisfied"/>
    <x v="2"/>
  </r>
  <r>
    <m/>
    <x v="3"/>
    <s v="Private"/>
    <s v="Office"/>
    <s v="No"/>
    <s v="100-1000"/>
    <s v="DK/DA"/>
    <s v="No"/>
    <s v="Yes"/>
    <x v="12"/>
    <x v="0"/>
    <s v="Satisfied"/>
    <x v="2"/>
  </r>
  <r>
    <n v="731"/>
    <x v="3"/>
    <s v="Public"/>
    <s v="Sport Centre"/>
    <s v="No"/>
    <s v="DK/DA"/>
    <s v="Below 1000"/>
    <s v="No"/>
    <s v="Yes"/>
    <x v="11"/>
    <x v="3"/>
    <m/>
    <x v="1"/>
  </r>
  <r>
    <n v="732"/>
    <x v="3"/>
    <s v="Public"/>
    <s v="Sport Centre"/>
    <s v="Yes"/>
    <s v="100-1000"/>
    <s v="DK/DA"/>
    <s v="DK/DA"/>
    <s v="DK/DA"/>
    <x v="5"/>
    <x v="0"/>
    <s v="Satisfied"/>
    <x v="0"/>
  </r>
  <r>
    <n v="733"/>
    <x v="3"/>
    <s v="Private"/>
    <s v="Office"/>
    <s v="No"/>
    <s v="Below 100"/>
    <s v="DK/DA"/>
    <s v="No"/>
    <s v="Yes"/>
    <x v="6"/>
    <x v="0"/>
    <s v="Satisfied"/>
    <x v="2"/>
  </r>
  <r>
    <m/>
    <x v="3"/>
    <s v="Private"/>
    <s v="Office"/>
    <s v="No"/>
    <s v="Below 100"/>
    <s v="DK/DA"/>
    <s v="No"/>
    <s v="Yes"/>
    <x v="10"/>
    <x v="0"/>
    <s v="Satisfied"/>
    <x v="2"/>
  </r>
  <r>
    <m/>
    <x v="3"/>
    <s v="Private"/>
    <s v="Office"/>
    <s v="No"/>
    <s v="Below 100"/>
    <s v="DK/DA"/>
    <s v="No"/>
    <s v="Yes"/>
    <x v="12"/>
    <x v="0"/>
    <s v="Satisfied"/>
    <x v="2"/>
  </r>
  <r>
    <n v="734"/>
    <x v="3"/>
    <s v="Public"/>
    <s v="Sport Centre"/>
    <s v="Yes"/>
    <s v="100-1000"/>
    <s v="1000-5000"/>
    <s v="Yes"/>
    <s v="Yes"/>
    <x v="1"/>
    <x v="0"/>
    <s v="Satisfied"/>
    <x v="2"/>
  </r>
  <r>
    <m/>
    <x v="3"/>
    <s v="Public"/>
    <s v="Sport Centre"/>
    <s v="Yes"/>
    <s v="100-1000"/>
    <s v="1000-5000"/>
    <s v="Yes"/>
    <s v="Yes"/>
    <x v="12"/>
    <x v="0"/>
    <s v="Satisfied"/>
    <x v="2"/>
  </r>
  <r>
    <n v="735"/>
    <x v="3"/>
    <s v="Public"/>
    <s v="Sport Centre"/>
    <s v="Yes"/>
    <s v="100-1000"/>
    <s v="Above 5000"/>
    <s v="Yes"/>
    <s v="Yes"/>
    <x v="4"/>
    <x v="0"/>
    <s v="Satisfied"/>
    <x v="2"/>
  </r>
  <r>
    <m/>
    <x v="3"/>
    <s v="Public"/>
    <s v="Sport Centre"/>
    <s v="Yes"/>
    <s v="100-1000"/>
    <s v="Above 5000"/>
    <s v="Yes"/>
    <s v="Yes"/>
    <x v="8"/>
    <x v="0"/>
    <s v="Satisfied"/>
    <x v="2"/>
  </r>
  <r>
    <n v="736"/>
    <x v="3"/>
    <s v="Public"/>
    <s v="Education Centre"/>
    <s v="No"/>
    <s v="100-1000"/>
    <s v="Below 1000"/>
    <s v="No"/>
    <s v="No"/>
    <x v="5"/>
    <x v="0"/>
    <s v="Satisfied"/>
    <x v="0"/>
  </r>
  <r>
    <n v="737"/>
    <x v="3"/>
    <s v="Public"/>
    <s v="Sport Centre"/>
    <s v="No"/>
    <s v="Below 100"/>
    <s v="DK/DA"/>
    <s v="No"/>
    <s v="No"/>
    <x v="11"/>
    <x v="3"/>
    <m/>
    <x v="1"/>
  </r>
  <r>
    <n v="738"/>
    <x v="3"/>
    <s v="Private"/>
    <s v="Education Centre"/>
    <s v="No"/>
    <s v="100-1000"/>
    <s v="DK/DA"/>
    <s v="No"/>
    <s v="Yes"/>
    <x v="7"/>
    <x v="1"/>
    <s v="Unsatisfied"/>
    <x v="0"/>
  </r>
  <r>
    <n v="739"/>
    <x v="3"/>
    <s v="Public"/>
    <s v="Education Centre"/>
    <s v="No"/>
    <s v="100-1000"/>
    <s v="DK/DA"/>
    <s v="No"/>
    <s v="DK/DA"/>
    <x v="1"/>
    <x v="0"/>
    <s v="Satisfied"/>
    <x v="0"/>
  </r>
  <r>
    <n v="740"/>
    <x v="3"/>
    <s v="Public"/>
    <s v="Sport Centre"/>
    <s v="No"/>
    <s v="DK/DA"/>
    <s v="DK/DA"/>
    <s v="DK/DA"/>
    <s v="DK/DA"/>
    <x v="5"/>
    <x v="0"/>
    <s v="Satisfied"/>
    <x v="0"/>
  </r>
  <r>
    <n v="741"/>
    <x v="3"/>
    <s v="Private"/>
    <s v="Health Centre"/>
    <s v="No"/>
    <s v="Above 1000"/>
    <s v="Below 1000"/>
    <s v="DK/DA"/>
    <s v="Yes"/>
    <x v="5"/>
    <x v="0"/>
    <s v="Satisfied"/>
    <x v="0"/>
  </r>
  <r>
    <n v="742"/>
    <x v="3"/>
    <s v="Private"/>
    <s v="Hotel"/>
    <s v="No"/>
    <s v="DK/DA"/>
    <s v="Below 1000"/>
    <s v="No"/>
    <s v="No"/>
    <x v="5"/>
    <x v="0"/>
    <s v="Satisfied"/>
    <x v="0"/>
  </r>
  <r>
    <n v="743"/>
    <x v="3"/>
    <s v="Public"/>
    <s v="Health Centre"/>
    <s v="No"/>
    <s v="100-1000"/>
    <s v="DK/DA"/>
    <s v="No"/>
    <s v="No"/>
    <x v="7"/>
    <x v="0"/>
    <s v="Satisfied"/>
    <x v="0"/>
  </r>
  <r>
    <n v="744"/>
    <x v="3"/>
    <s v="Public"/>
    <s v="Sport Centre"/>
    <s v="Yes"/>
    <s v="DK/DA"/>
    <s v="DK/DA"/>
    <s v="No"/>
    <s v="Yes"/>
    <x v="6"/>
    <x v="0"/>
    <s v="Satisfied"/>
    <x v="0"/>
  </r>
  <r>
    <n v="745"/>
    <x v="3"/>
    <s v="Private"/>
    <s v="Education Centre"/>
    <s v="Yes"/>
    <s v="100-1000"/>
    <s v="DK/DA"/>
    <s v="Yes"/>
    <s v="Yes"/>
    <x v="7"/>
    <x v="1"/>
    <s v="Satisfied"/>
    <x v="0"/>
  </r>
  <r>
    <n v="746"/>
    <x v="3"/>
    <s v="Public"/>
    <s v="Sport Centre"/>
    <s v="No"/>
    <s v="DK/DA"/>
    <s v="DK/DA"/>
    <s v="No"/>
    <s v="DK/DA"/>
    <x v="11"/>
    <x v="3"/>
    <m/>
    <x v="1"/>
  </r>
  <r>
    <n v="747"/>
    <x v="3"/>
    <s v="Public"/>
    <s v="Sport Centre"/>
    <s v="No"/>
    <s v="100-1000"/>
    <s v="1000-5000"/>
    <s v="Yes"/>
    <s v="DK/DA"/>
    <x v="1"/>
    <x v="0"/>
    <s v="Satisfied"/>
    <x v="0"/>
  </r>
  <r>
    <n v="748"/>
    <x v="3"/>
    <s v="Private"/>
    <s v="Education Centre"/>
    <s v="Yes"/>
    <s v="100-1000"/>
    <s v="Below 1000"/>
    <s v="No"/>
    <s v="No"/>
    <x v="4"/>
    <x v="1"/>
    <s v="Satisfied"/>
    <x v="0"/>
  </r>
  <r>
    <n v="749"/>
    <x v="3"/>
    <s v="Public"/>
    <s v="Sport Centre"/>
    <s v="Yes"/>
    <s v="100-1000"/>
    <s v="DK/DA"/>
    <s v="No"/>
    <s v="Yes"/>
    <x v="4"/>
    <x v="0"/>
    <s v="Unsatisfied"/>
    <x v="0"/>
  </r>
  <r>
    <n v="750"/>
    <x v="3"/>
    <s v="Public"/>
    <s v="Sport Centre"/>
    <s v="No"/>
    <s v="Below 100"/>
    <s v="1000-5000"/>
    <s v="No"/>
    <s v="Yes"/>
    <x v="4"/>
    <x v="0"/>
    <s v="Unsatisfied"/>
    <x v="0"/>
  </r>
  <r>
    <n v="751"/>
    <x v="3"/>
    <s v="Private"/>
    <s v="Education Centre"/>
    <s v="No"/>
    <s v="Below 100"/>
    <s v="Below 1000"/>
    <s v="No"/>
    <s v="No"/>
    <x v="4"/>
    <x v="1"/>
    <s v="Satisfied"/>
    <x v="0"/>
  </r>
  <r>
    <n v="752"/>
    <x v="3"/>
    <s v="Public"/>
    <s v="Education Centre"/>
    <s v="No"/>
    <s v="Below 100"/>
    <s v="1000-5000"/>
    <s v="No"/>
    <s v="Yes"/>
    <x v="5"/>
    <x v="0"/>
    <s v="Satisfied"/>
    <x v="0"/>
  </r>
  <r>
    <n v="753"/>
    <x v="3"/>
    <s v="Public"/>
    <s v="Sport Centre"/>
    <s v="No"/>
    <s v="DK/DA"/>
    <s v="DK/DA"/>
    <s v="No"/>
    <s v="No"/>
    <x v="11"/>
    <x v="3"/>
    <m/>
    <x v="1"/>
  </r>
  <r>
    <n v="754"/>
    <x v="3"/>
    <s v="Public"/>
    <s v="Education Centre"/>
    <s v="No"/>
    <s v="100-1000"/>
    <s v="Below 1000"/>
    <s v="No"/>
    <s v="No"/>
    <x v="4"/>
    <x v="1"/>
    <s v="Satisfied"/>
    <x v="0"/>
  </r>
  <r>
    <n v="755"/>
    <x v="3"/>
    <s v="Public"/>
    <s v="Sport Centre"/>
    <s v="No"/>
    <s v="100-1000"/>
    <s v="1000-5000"/>
    <s v="No"/>
    <s v="No"/>
    <x v="1"/>
    <x v="0"/>
    <s v="Satisfied"/>
    <x v="2"/>
  </r>
  <r>
    <m/>
    <x v="3"/>
    <s v="Public"/>
    <s v="Sport Centre"/>
    <s v="No"/>
    <s v="100-1000"/>
    <s v="1000-5000"/>
    <s v="No"/>
    <s v="No"/>
    <x v="7"/>
    <x v="0"/>
    <s v="Satisfied"/>
    <x v="2"/>
  </r>
  <r>
    <n v="756"/>
    <x v="3"/>
    <s v="Private"/>
    <s v="Education Centre"/>
    <s v="No"/>
    <s v="Below 100"/>
    <s v="Below 1000"/>
    <s v="No"/>
    <s v="No"/>
    <x v="1"/>
    <x v="0"/>
    <s v="Satisfied"/>
    <x v="2"/>
  </r>
  <r>
    <m/>
    <x v="3"/>
    <s v="Private"/>
    <s v="Education Centre"/>
    <s v="No"/>
    <s v="Below 100"/>
    <s v="Below 1000"/>
    <s v="No"/>
    <s v="No"/>
    <x v="4"/>
    <x v="1"/>
    <s v="Unsatisfied"/>
    <x v="2"/>
  </r>
  <r>
    <n v="757"/>
    <x v="3"/>
    <s v="Public"/>
    <s v="Health Centre"/>
    <s v="No"/>
    <s v="Below 100"/>
    <s v="Below 1000"/>
    <s v="DK/DA"/>
    <s v="DK/DA"/>
    <x v="4"/>
    <x v="0"/>
    <s v="Satisfied"/>
    <x v="0"/>
  </r>
  <r>
    <n v="758"/>
    <x v="3"/>
    <s v="Public"/>
    <s v="Education Centre"/>
    <s v="No"/>
    <s v="100-1000"/>
    <s v="Below 1000"/>
    <s v="No"/>
    <s v="No"/>
    <x v="5"/>
    <x v="0"/>
    <s v="Satisfied"/>
    <x v="0"/>
  </r>
  <r>
    <n v="759"/>
    <x v="3"/>
    <s v="Private"/>
    <s v="Education Centre"/>
    <s v="No"/>
    <s v="Below 100"/>
    <s v="Below 1000"/>
    <s v="No"/>
    <s v="No"/>
    <x v="4"/>
    <x v="1"/>
    <s v="Satisfied"/>
    <x v="0"/>
  </r>
  <r>
    <n v="760"/>
    <x v="3"/>
    <s v="Private"/>
    <s v="Education Centre"/>
    <s v="No"/>
    <s v="Below 100"/>
    <s v="Below 1000"/>
    <s v="Yes"/>
    <s v="Yes"/>
    <x v="9"/>
    <x v="0"/>
    <s v="Satisfied"/>
    <x v="2"/>
  </r>
  <r>
    <m/>
    <x v="3"/>
    <s v="Private"/>
    <s v="Education Centre"/>
    <s v="No"/>
    <s v="Below 100"/>
    <s v="Below 1000"/>
    <s v="Yes"/>
    <s v="Yes"/>
    <x v="12"/>
    <x v="0"/>
    <s v="Satisfied"/>
    <x v="2"/>
  </r>
  <r>
    <n v="761"/>
    <x v="3"/>
    <s v="Private"/>
    <s v="Office"/>
    <s v="No"/>
    <s v="Below 100"/>
    <s v="1000-5000"/>
    <s v="No"/>
    <s v="Yes"/>
    <x v="5"/>
    <x v="0"/>
    <s v="Unsatisfied"/>
    <x v="0"/>
  </r>
  <r>
    <n v="762"/>
    <x v="3"/>
    <s v="Public"/>
    <s v="Sport Centre"/>
    <s v="Yes"/>
    <s v="100-1000"/>
    <s v="DK/DA"/>
    <s v="No"/>
    <s v="No"/>
    <x v="11"/>
    <x v="3"/>
    <m/>
    <x v="1"/>
  </r>
  <r>
    <n v="763"/>
    <x v="3"/>
    <s v="Public"/>
    <s v="Sport Centre"/>
    <s v="No"/>
    <s v="100-1000"/>
    <s v="1000-5000"/>
    <s v="No"/>
    <s v="Yes"/>
    <x v="11"/>
    <x v="3"/>
    <m/>
    <x v="1"/>
  </r>
  <r>
    <n v="764"/>
    <x v="3"/>
    <s v="Public"/>
    <s v="Sport Centre"/>
    <s v="Yes"/>
    <s v="100-1000"/>
    <s v="DK/DA"/>
    <s v="No"/>
    <s v="DK/DA"/>
    <x v="7"/>
    <x v="0"/>
    <s v="Satisfied"/>
    <x v="2"/>
  </r>
  <r>
    <m/>
    <x v="3"/>
    <s v="Public"/>
    <s v="Sport Centre"/>
    <s v="Yes"/>
    <s v="100-1000"/>
    <s v="DK/DA"/>
    <s v="No"/>
    <s v="DK/DA"/>
    <x v="12"/>
    <x v="0"/>
    <s v="Unsatisfied"/>
    <x v="2"/>
  </r>
  <r>
    <n v="765"/>
    <x v="3"/>
    <s v="Public"/>
    <s v="Sport Centre"/>
    <s v="No"/>
    <s v="100-1000"/>
    <s v="DK/DA"/>
    <s v="No"/>
    <s v="DK/DA"/>
    <x v="5"/>
    <x v="0"/>
    <s v="Satisfied"/>
    <x v="2"/>
  </r>
  <r>
    <m/>
    <x v="3"/>
    <s v="Public"/>
    <s v="Sport Centre"/>
    <s v="No"/>
    <s v="100-1000"/>
    <s v="DK/DA"/>
    <s v="No"/>
    <s v="DK/DA"/>
    <x v="12"/>
    <x v="0"/>
    <s v="Unsatisfied"/>
    <x v="2"/>
  </r>
  <r>
    <n v="766"/>
    <x v="3"/>
    <s v="Public"/>
    <s v="Office"/>
    <s v="No"/>
    <s v="Below 100"/>
    <s v="1000-5000"/>
    <s v="No"/>
    <s v="DK/DA"/>
    <x v="1"/>
    <x v="0"/>
    <s v="Satisfied"/>
    <x v="0"/>
  </r>
  <r>
    <n v="767"/>
    <x v="3"/>
    <s v="Private"/>
    <s v="Sport Centre"/>
    <s v="No"/>
    <s v="DK/DA"/>
    <s v="DK/DA"/>
    <s v="No"/>
    <s v="No"/>
    <x v="7"/>
    <x v="1"/>
    <s v="Satisfied"/>
    <x v="0"/>
  </r>
  <r>
    <n v="768"/>
    <x v="3"/>
    <s v="Public"/>
    <s v="Office"/>
    <s v="No"/>
    <s v="DK/DA"/>
    <s v="Below 1000"/>
    <s v="Yes"/>
    <s v="DK/DA"/>
    <x v="1"/>
    <x v="0"/>
    <s v="Satisfied"/>
    <x v="2"/>
  </r>
  <r>
    <m/>
    <x v="3"/>
    <s v="Public"/>
    <s v="Office"/>
    <s v="No"/>
    <s v="DK/DA"/>
    <s v="Below 1000"/>
    <s v="Yes"/>
    <s v="DK/DA"/>
    <x v="4"/>
    <x v="1"/>
    <s v="Satisfied"/>
    <x v="2"/>
  </r>
  <r>
    <n v="769"/>
    <x v="3"/>
    <s v="Public"/>
    <s v="Office"/>
    <s v="No"/>
    <s v="DK/DA"/>
    <s v="1000-5000"/>
    <s v="Yes"/>
    <s v="No"/>
    <x v="7"/>
    <x v="1"/>
    <s v="Satisfied"/>
    <x v="2"/>
  </r>
  <r>
    <m/>
    <x v="3"/>
    <s v="Public"/>
    <s v="Office"/>
    <s v="No"/>
    <s v="DK/DA"/>
    <s v="1000-5000"/>
    <s v="Yes"/>
    <s v="No"/>
    <x v="14"/>
    <x v="0"/>
    <s v="Unsatisfied"/>
    <x v="2"/>
  </r>
  <r>
    <n v="770"/>
    <x v="3"/>
    <s v="Public"/>
    <s v="Education Centre"/>
    <s v="No"/>
    <s v="100-1000"/>
    <s v="Above 5000"/>
    <s v="Yes"/>
    <s v="DK/DA"/>
    <x v="1"/>
    <x v="0"/>
    <s v="Satisfied"/>
    <x v="0"/>
  </r>
  <r>
    <n v="771"/>
    <x v="3"/>
    <s v="Public"/>
    <s v="Sport Centre"/>
    <s v="Yes"/>
    <s v="100-1000"/>
    <s v="1000-5000"/>
    <s v="Yes"/>
    <s v="Yes"/>
    <x v="9"/>
    <x v="0"/>
    <s v="Unsatisfied"/>
    <x v="0"/>
  </r>
  <r>
    <n v="772"/>
    <x v="3"/>
    <s v="Public"/>
    <s v="Health Centre"/>
    <s v="No"/>
    <s v="DK/DA"/>
    <s v="Above 5000"/>
    <s v="Yes"/>
    <s v="No"/>
    <x v="1"/>
    <x v="0"/>
    <s v="Satisfied"/>
    <x v="0"/>
  </r>
  <r>
    <n v="773"/>
    <x v="3"/>
    <s v="Public"/>
    <s v="Sport Centre"/>
    <s v="No"/>
    <s v="DK/DA"/>
    <s v="1000-5000"/>
    <s v="Yes"/>
    <s v="No"/>
    <x v="1"/>
    <x v="0"/>
    <s v="Satisfied"/>
    <x v="0"/>
  </r>
  <r>
    <n v="774"/>
    <x v="3"/>
    <s v="Public"/>
    <s v="Office"/>
    <s v="No"/>
    <s v="DK/DA"/>
    <s v="1000-5000"/>
    <s v="Yes"/>
    <s v="No"/>
    <x v="1"/>
    <x v="0"/>
    <s v="Satisfied"/>
    <x v="0"/>
  </r>
  <r>
    <n v="775"/>
    <x v="3"/>
    <s v="Public"/>
    <s v="Office"/>
    <s v="No"/>
    <s v="DK/DA"/>
    <s v="1000-5000"/>
    <s v="DK/DA"/>
    <s v="DK/DA"/>
    <x v="1"/>
    <x v="0"/>
    <s v="Satisfied"/>
    <x v="0"/>
  </r>
  <r>
    <n v="776"/>
    <x v="3"/>
    <s v="Public"/>
    <s v="Sport Centre"/>
    <s v="No"/>
    <s v="100-1000"/>
    <s v="1000-5000"/>
    <s v="No"/>
    <s v="Yes"/>
    <x v="11"/>
    <x v="3"/>
    <m/>
    <x v="1"/>
  </r>
  <r>
    <n v="777"/>
    <x v="3"/>
    <s v="Public"/>
    <s v="Office"/>
    <s v="No"/>
    <s v="100-1000"/>
    <s v="1000-5000"/>
    <s v="DK/DA"/>
    <s v="DK/DA"/>
    <x v="7"/>
    <x v="1"/>
    <s v="Unsatisfied"/>
    <x v="2"/>
  </r>
  <r>
    <m/>
    <x v="3"/>
    <s v="Public"/>
    <s v="Office"/>
    <s v="No"/>
    <s v="100-1000"/>
    <s v="1000-5000"/>
    <s v="DK/DA"/>
    <s v="DK/DA"/>
    <x v="4"/>
    <x v="0"/>
    <s v="Unsatisfied"/>
    <x v="2"/>
  </r>
  <r>
    <n v="778"/>
    <x v="3"/>
    <s v="Public"/>
    <s v="Health Centre"/>
    <s v="No"/>
    <s v="100-1000"/>
    <s v="Below 1000"/>
    <s v="No"/>
    <s v="No"/>
    <x v="4"/>
    <x v="1"/>
    <s v="Unsatisfied"/>
    <x v="0"/>
  </r>
  <r>
    <n v="779"/>
    <x v="3"/>
    <s v="Private"/>
    <s v="Hotel"/>
    <s v="No"/>
    <s v="DK/DA"/>
    <s v="DK/DA"/>
    <s v="No"/>
    <s v="No"/>
    <x v="9"/>
    <x v="0"/>
    <s v="Satisfied"/>
    <x v="2"/>
  </r>
  <r>
    <m/>
    <x v="3"/>
    <s v="Private"/>
    <s v="Hotel"/>
    <s v="No"/>
    <s v="DK/DA"/>
    <s v="DK/DA"/>
    <s v="No"/>
    <s v="No"/>
    <x v="6"/>
    <x v="0"/>
    <s v="Satisfied"/>
    <x v="2"/>
  </r>
  <r>
    <n v="780"/>
    <x v="3"/>
    <s v="Public"/>
    <s v="Education Centre"/>
    <s v="No"/>
    <s v="100-1000"/>
    <s v="DK/DA"/>
    <s v="No"/>
    <s v="No"/>
    <x v="7"/>
    <x v="1"/>
    <s v="Unsatisfied"/>
    <x v="0"/>
  </r>
  <r>
    <n v="781"/>
    <x v="3"/>
    <s v="Private"/>
    <s v="Education Centre"/>
    <s v="No"/>
    <s v="100-1000"/>
    <s v="1000-5000"/>
    <s v="No"/>
    <s v="No"/>
    <x v="1"/>
    <x v="1"/>
    <s v="Satisfied"/>
    <x v="0"/>
  </r>
  <r>
    <n v="782"/>
    <x v="3"/>
    <s v="Public"/>
    <s v="Office"/>
    <s v="No"/>
    <s v="Below 100"/>
    <s v="Below 1000"/>
    <s v="No"/>
    <s v="Yes"/>
    <x v="4"/>
    <x v="1"/>
    <s v="Satisfied"/>
    <x v="0"/>
  </r>
  <r>
    <n v="783"/>
    <x v="3"/>
    <s v="Public"/>
    <s v="Sport Centre"/>
    <s v="No"/>
    <s v="100-1000"/>
    <s v="Below 1000"/>
    <s v="No"/>
    <s v="No"/>
    <x v="1"/>
    <x v="1"/>
    <s v="Satisfied"/>
    <x v="0"/>
  </r>
  <r>
    <n v="784"/>
    <x v="3"/>
    <s v="Private"/>
    <s v="Office"/>
    <s v="No"/>
    <s v="Below 100"/>
    <s v="1000-5000"/>
    <s v="No"/>
    <s v="No"/>
    <x v="4"/>
    <x v="0"/>
    <s v="Satisfied"/>
    <x v="0"/>
  </r>
  <r>
    <n v="785"/>
    <x v="3"/>
    <s v="Public"/>
    <s v="Office"/>
    <s v="No"/>
    <s v="100-1000"/>
    <s v="1000-5000"/>
    <s v="No"/>
    <s v="No"/>
    <x v="1"/>
    <x v="0"/>
    <s v="Satisfied"/>
    <x v="0"/>
  </r>
  <r>
    <n v="786"/>
    <x v="3"/>
    <s v="Public"/>
    <s v="Office"/>
    <s v="No"/>
    <s v="Below 100"/>
    <s v="DK/DA"/>
    <s v="No"/>
    <s v="DK/DA"/>
    <x v="7"/>
    <x v="1"/>
    <s v="Unsatisfied"/>
    <x v="0"/>
  </r>
  <r>
    <n v="787"/>
    <x v="3"/>
    <s v="Public"/>
    <s v="Office"/>
    <s v="No"/>
    <s v="Below 100"/>
    <s v="DK/DA"/>
    <s v="No"/>
    <s v="No"/>
    <x v="9"/>
    <x v="0"/>
    <s v="Satisfied"/>
    <x v="0"/>
  </r>
  <r>
    <n v="788"/>
    <x v="3"/>
    <s v="Public"/>
    <s v="Office"/>
    <s v="No"/>
    <s v="Below 100"/>
    <s v="1000-5000"/>
    <s v="DK/DA"/>
    <s v="DK/DA"/>
    <x v="11"/>
    <x v="3"/>
    <m/>
    <x v="1"/>
  </r>
  <r>
    <n v="789"/>
    <x v="3"/>
    <s v="Public"/>
    <s v="Office"/>
    <s v="No"/>
    <s v="DK/DA"/>
    <s v="Below 1000"/>
    <s v="No"/>
    <s v="No"/>
    <x v="1"/>
    <x v="0"/>
    <s v="Satisfied"/>
    <x v="0"/>
  </r>
  <r>
    <n v="790"/>
    <x v="3"/>
    <s v="Public"/>
    <s v="Health Centre"/>
    <s v="No"/>
    <s v="100-1000"/>
    <s v="Below 1000"/>
    <s v="No"/>
    <s v="No"/>
    <x v="7"/>
    <x v="1"/>
    <s v="Unsatisfied"/>
    <x v="2"/>
  </r>
  <r>
    <m/>
    <x v="3"/>
    <s v="Public"/>
    <s v="Health Centre"/>
    <s v="No"/>
    <s v="100-1000"/>
    <s v="Below 1000"/>
    <s v="No"/>
    <s v="No"/>
    <x v="4"/>
    <x v="1"/>
    <s v="Unsatisfied"/>
    <x v="2"/>
  </r>
  <r>
    <n v="791"/>
    <x v="3"/>
    <s v="Public"/>
    <s v="Health Centre"/>
    <s v="No"/>
    <s v="100-1000"/>
    <s v="DK/DA"/>
    <s v="No"/>
    <s v="Yes"/>
    <x v="4"/>
    <x v="1"/>
    <s v="Unsatisfied"/>
    <x v="0"/>
  </r>
  <r>
    <n v="792"/>
    <x v="3"/>
    <s v="Public"/>
    <s v="Education Centre"/>
    <s v="No"/>
    <s v="100-1000"/>
    <s v="DK/DA"/>
    <s v="No"/>
    <s v="No"/>
    <x v="5"/>
    <x v="0"/>
    <s v="Satisfied"/>
    <x v="0"/>
  </r>
  <r>
    <n v="793"/>
    <x v="3"/>
    <s v="Public"/>
    <s v="Education Centre"/>
    <s v="No"/>
    <s v="Below 100"/>
    <s v="Below 1000"/>
    <s v="DK/DA"/>
    <s v="DK/DA"/>
    <x v="5"/>
    <x v="0"/>
    <s v="Satisfied"/>
    <x v="0"/>
  </r>
  <r>
    <n v="794"/>
    <x v="3"/>
    <s v="Public"/>
    <s v="Health Centre"/>
    <s v="No"/>
    <s v="100-1000"/>
    <s v="Below 1000"/>
    <s v="Yes"/>
    <s v="Yes"/>
    <x v="4"/>
    <x v="1"/>
    <s v="Unsatisfied"/>
    <x v="0"/>
  </r>
  <r>
    <n v="795"/>
    <x v="3"/>
    <s v="Public"/>
    <s v="Education Centre"/>
    <s v="No"/>
    <s v="100-1000"/>
    <s v="DK/DA"/>
    <s v="DK/DA"/>
    <s v="DK/DA"/>
    <x v="1"/>
    <x v="0"/>
    <s v="Satisfied"/>
    <x v="0"/>
  </r>
  <r>
    <n v="796"/>
    <x v="3"/>
    <s v="Public"/>
    <s v="Health Centre"/>
    <s v="No"/>
    <s v="DK/DA"/>
    <s v="DK/DA"/>
    <s v="No"/>
    <s v="No"/>
    <x v="4"/>
    <x v="1"/>
    <s v="Unsatisfied"/>
    <x v="0"/>
  </r>
  <r>
    <n v="797"/>
    <x v="3"/>
    <s v="Public"/>
    <s v="Education Centre"/>
    <s v="No"/>
    <s v="100-1000"/>
    <s v="DK/DA"/>
    <s v="DK/DA"/>
    <s v="DK/DA"/>
    <x v="1"/>
    <x v="0"/>
    <s v="Satisfied"/>
    <x v="0"/>
  </r>
  <r>
    <n v="798"/>
    <x v="3"/>
    <s v="Private"/>
    <s v="Education Centre"/>
    <s v="No"/>
    <s v="100-1000"/>
    <s v="DK/DA"/>
    <s v="No"/>
    <s v="No"/>
    <x v="5"/>
    <x v="0"/>
    <s v="Satisfied"/>
    <x v="0"/>
  </r>
  <r>
    <n v="799"/>
    <x v="3"/>
    <s v="Public"/>
    <s v="Health Centre"/>
    <s v="No"/>
    <s v="Below 100"/>
    <s v="DK/DA"/>
    <s v="DK/DA"/>
    <s v="DK/DA"/>
    <x v="4"/>
    <x v="1"/>
    <s v="Unsatisfied"/>
    <x v="0"/>
  </r>
  <r>
    <n v="800"/>
    <x v="3"/>
    <s v="Public"/>
    <s v="Education Centre"/>
    <s v="No"/>
    <s v="100-1000"/>
    <s v="DK/DA"/>
    <s v="No"/>
    <s v="No"/>
    <x v="1"/>
    <x v="0"/>
    <s v="Satisfied"/>
    <x v="0"/>
  </r>
  <r>
    <n v="801"/>
    <x v="3"/>
    <s v="Public"/>
    <s v="Health Centre"/>
    <s v="No"/>
    <s v="100-1000"/>
    <s v="DK/DA"/>
    <s v="DK/DA"/>
    <s v="DK/DA"/>
    <x v="11"/>
    <x v="3"/>
    <m/>
    <x v="1"/>
  </r>
  <r>
    <n v="802"/>
    <x v="3"/>
    <s v="Public"/>
    <s v="Education Centre"/>
    <s v="No"/>
    <s v="100-1000"/>
    <s v="Above 5000"/>
    <s v="No"/>
    <s v="No"/>
    <x v="5"/>
    <x v="0"/>
    <s v="Satisfied"/>
    <x v="2"/>
  </r>
  <r>
    <m/>
    <x v="3"/>
    <s v="Public"/>
    <s v="Education Centre"/>
    <s v="No"/>
    <s v="100-1000"/>
    <s v="Above 5000"/>
    <s v="No"/>
    <s v="No"/>
    <x v="4"/>
    <x v="1"/>
    <s v="Satisfied"/>
    <x v="2"/>
  </r>
  <r>
    <n v="803"/>
    <x v="3"/>
    <s v="Public"/>
    <s v="Health Centre"/>
    <s v="No"/>
    <s v="DK/DA"/>
    <s v="DK/DA"/>
    <s v="DK/DA"/>
    <s v="DK/DA"/>
    <x v="1"/>
    <x v="0"/>
    <s v="Satisfied"/>
    <x v="0"/>
  </r>
  <r>
    <n v="804"/>
    <x v="3"/>
    <s v="Public"/>
    <s v="Office"/>
    <s v="No"/>
    <s v="DK/DA"/>
    <s v="Below 1000"/>
    <s v="No"/>
    <s v="No"/>
    <x v="7"/>
    <x v="0"/>
    <s v="Unsatisfied"/>
    <x v="0"/>
  </r>
  <r>
    <n v="805"/>
    <x v="3"/>
    <s v="Public"/>
    <s v="Education Centre"/>
    <s v="No"/>
    <s v="100-1000"/>
    <s v="DK/DA"/>
    <s v="No"/>
    <s v="DK/DA"/>
    <x v="5"/>
    <x v="0"/>
    <s v="Satisfied"/>
    <x v="0"/>
  </r>
  <r>
    <n v="806"/>
    <x v="3"/>
    <s v="Public"/>
    <s v="Health Centre"/>
    <s v="No"/>
    <s v="DK/DA"/>
    <s v="DK/DA"/>
    <s v="DK/DA"/>
    <s v="DK/DA"/>
    <x v="5"/>
    <x v="0"/>
    <s v="Satisfied"/>
    <x v="0"/>
  </r>
  <r>
    <n v="807"/>
    <x v="3"/>
    <s v="Public"/>
    <s v="Education Centre"/>
    <s v="No"/>
    <s v="100-1000"/>
    <s v="Above 5000"/>
    <s v="No"/>
    <s v="No"/>
    <x v="1"/>
    <x v="0"/>
    <s v="Satisfied"/>
    <x v="0"/>
  </r>
  <r>
    <n v="808"/>
    <x v="3"/>
    <s v="Public"/>
    <s v="Health Centre"/>
    <s v="No"/>
    <s v="100-1000"/>
    <s v="Below 1000"/>
    <s v="DK/DA"/>
    <s v="DK/DA"/>
    <x v="7"/>
    <x v="1"/>
    <s v="Satisfied"/>
    <x v="0"/>
  </r>
  <r>
    <n v="809"/>
    <x v="3"/>
    <s v="Public"/>
    <s v="Health Centre"/>
    <s v="No"/>
    <s v="DK/DA"/>
    <s v="DK/DA"/>
    <s v="DK/DA"/>
    <s v="DK/DA"/>
    <x v="5"/>
    <x v="1"/>
    <s v="Satisfied"/>
    <x v="0"/>
  </r>
  <r>
    <n v="810"/>
    <x v="3"/>
    <s v="Public"/>
    <s v="Education Centre"/>
    <s v="No"/>
    <s v="100-1000"/>
    <s v="DK/DA"/>
    <s v="No"/>
    <s v="DK/DA"/>
    <x v="1"/>
    <x v="0"/>
    <s v="Satisfied"/>
    <x v="2"/>
  </r>
  <r>
    <m/>
    <x v="3"/>
    <s v="Public"/>
    <s v="Education Centre"/>
    <s v="No"/>
    <s v="100-1000"/>
    <s v="DK/DA"/>
    <s v="No"/>
    <s v="DK/DA"/>
    <x v="7"/>
    <x v="1"/>
    <s v="Satisfied"/>
    <x v="2"/>
  </r>
  <r>
    <n v="811"/>
    <x v="3"/>
    <s v="Public"/>
    <s v="Health Centre"/>
    <s v="No"/>
    <s v="Below 100"/>
    <s v="DK/DA"/>
    <s v="DK/DA"/>
    <s v="DK/DA"/>
    <x v="1"/>
    <x v="1"/>
    <s v="Satisfied"/>
    <x v="0"/>
  </r>
  <r>
    <n v="812"/>
    <x v="3"/>
    <s v="Public"/>
    <s v="Education Centre"/>
    <s v="No"/>
    <s v="100-1000"/>
    <s v="DK/DA"/>
    <s v="DK/DA"/>
    <s v="DK/DA"/>
    <x v="5"/>
    <x v="0"/>
    <s v="Satisfied"/>
    <x v="2"/>
  </r>
  <r>
    <m/>
    <x v="3"/>
    <s v="Public"/>
    <s v="Education Centre"/>
    <s v="No"/>
    <s v="100-1000"/>
    <s v="DK/DA"/>
    <s v="DK/DA"/>
    <s v="DK/DA"/>
    <x v="12"/>
    <x v="0"/>
    <s v="Satisfied"/>
    <x v="2"/>
  </r>
  <r>
    <n v="813"/>
    <x v="3"/>
    <s v="Public"/>
    <s v="Health Centre"/>
    <s v="No"/>
    <s v="Below 100"/>
    <s v="DK/DA"/>
    <s v="No"/>
    <s v="No"/>
    <x v="5"/>
    <x v="0"/>
    <s v="Satisfied"/>
    <x v="0"/>
  </r>
  <r>
    <n v="814"/>
    <x v="3"/>
    <s v="Public"/>
    <s v="Education Centre"/>
    <s v="No"/>
    <s v="Below 100"/>
    <s v="DK/DA"/>
    <s v="No"/>
    <s v="DK/DA"/>
    <x v="4"/>
    <x v="0"/>
    <s v="Satisfied"/>
    <x v="0"/>
  </r>
  <r>
    <n v="815"/>
    <x v="3"/>
    <s v="Public"/>
    <s v="Health Centre"/>
    <s v="No"/>
    <s v="DK/DA"/>
    <s v="DK/DA"/>
    <s v="No"/>
    <s v="DK/DA"/>
    <x v="5"/>
    <x v="0"/>
    <s v="Satisfied"/>
    <x v="0"/>
  </r>
  <r>
    <n v="816"/>
    <x v="3"/>
    <s v="Public"/>
    <s v="Education Centre"/>
    <s v="No"/>
    <s v="100-1000"/>
    <s v="DK/DA"/>
    <s v="No"/>
    <s v="No"/>
    <x v="5"/>
    <x v="0"/>
    <s v="Satisfied"/>
    <x v="0"/>
  </r>
  <r>
    <n v="817"/>
    <x v="3"/>
    <s v="Public"/>
    <s v="Health Centre"/>
    <s v="No"/>
    <s v="100-1000"/>
    <s v="DK/DA"/>
    <s v="DK/DA"/>
    <s v="DK/DA"/>
    <x v="5"/>
    <x v="0"/>
    <s v="Satisfied"/>
    <x v="0"/>
  </r>
  <r>
    <n v="818"/>
    <x v="3"/>
    <s v="Public"/>
    <s v="Office"/>
    <s v="No"/>
    <s v="DK/DA"/>
    <s v="Below 1000"/>
    <s v="No"/>
    <s v="No"/>
    <x v="11"/>
    <x v="3"/>
    <m/>
    <x v="1"/>
  </r>
  <r>
    <n v="819"/>
    <x v="3"/>
    <s v="Public"/>
    <s v="Office"/>
    <s v="No"/>
    <s v="DK/DA"/>
    <s v="Below 1000"/>
    <s v="No"/>
    <s v="No"/>
    <x v="11"/>
    <x v="3"/>
    <m/>
    <x v="1"/>
  </r>
  <r>
    <n v="820"/>
    <x v="3"/>
    <s v="Public"/>
    <s v="Education Centre"/>
    <s v="No"/>
    <s v="100-1000"/>
    <s v="Above 5000"/>
    <s v="No"/>
    <s v="No"/>
    <x v="1"/>
    <x v="0"/>
    <s v="Satisfied"/>
    <x v="0"/>
  </r>
  <r>
    <n v="821"/>
    <x v="3"/>
    <s v="Public"/>
    <s v="Health Centre"/>
    <s v="No"/>
    <s v="100-1000"/>
    <s v="DK/DA"/>
    <s v="DK/DA"/>
    <s v="DK/DA"/>
    <x v="5"/>
    <x v="0"/>
    <s v="Satisfied"/>
    <x v="0"/>
  </r>
  <r>
    <n v="822"/>
    <x v="3"/>
    <s v="Private"/>
    <s v="Commerce"/>
    <s v="No"/>
    <s v="Above 1000"/>
    <n v="6"/>
    <s v="No"/>
    <s v="No"/>
    <x v="8"/>
    <x v="0"/>
    <s v="Satisfied"/>
    <x v="2"/>
  </r>
  <r>
    <m/>
    <x v="3"/>
    <s v="Private"/>
    <s v="Commerce"/>
    <s v="No"/>
    <s v="Above 1000"/>
    <n v="6"/>
    <s v="No"/>
    <s v="No"/>
    <x v="13"/>
    <x v="0"/>
    <s v="Satisfied"/>
    <x v="2"/>
  </r>
  <r>
    <n v="823"/>
    <x v="3"/>
    <s v="Private"/>
    <s v="Commerce"/>
    <s v="No"/>
    <s v="Above 1000"/>
    <n v="6"/>
    <s v="No"/>
    <s v="Yes"/>
    <x v="8"/>
    <x v="0"/>
    <s v="Satisfied"/>
    <x v="0"/>
  </r>
  <r>
    <n v="824"/>
    <x v="3"/>
    <s v="Public"/>
    <s v="Office"/>
    <s v="No"/>
    <s v="Below 100"/>
    <s v="1000-5000"/>
    <s v="No"/>
    <s v="Yes"/>
    <x v="4"/>
    <x v="0"/>
    <s v="Satisfied"/>
    <x v="0"/>
  </r>
  <r>
    <n v="825"/>
    <x v="3"/>
    <s v="Private"/>
    <s v="Office"/>
    <s v="No"/>
    <s v="100-1000"/>
    <s v="Above 5000"/>
    <s v="No"/>
    <s v="Yes"/>
    <x v="1"/>
    <x v="1"/>
    <s v="Satisfied"/>
    <x v="2"/>
  </r>
  <r>
    <m/>
    <x v="3"/>
    <s v="Private"/>
    <s v="Office"/>
    <s v="No"/>
    <s v="100-1000"/>
    <s v="Above 5000"/>
    <s v="No"/>
    <s v="Yes"/>
    <x v="9"/>
    <x v="1"/>
    <s v="Satisfied"/>
    <x v="2"/>
  </r>
  <r>
    <m/>
    <x v="3"/>
    <s v="Private"/>
    <s v="Office"/>
    <s v="No"/>
    <s v="100-1000"/>
    <s v="Above 5000"/>
    <s v="No"/>
    <s v="Yes"/>
    <x v="4"/>
    <x v="1"/>
    <s v="Satisfied"/>
    <x v="2"/>
  </r>
  <r>
    <n v="826"/>
    <x v="3"/>
    <s v="Private"/>
    <s v="Education Centre"/>
    <s v="No"/>
    <s v="Above 1000"/>
    <s v="Above 5000"/>
    <s v="Yes"/>
    <s v="DK/DA"/>
    <x v="1"/>
    <x v="0"/>
    <s v="Satisfied"/>
    <x v="2"/>
  </r>
  <r>
    <m/>
    <x v="3"/>
    <s v="Private"/>
    <s v="Education Centre"/>
    <s v="No"/>
    <s v="Above 1000"/>
    <s v="Above 5000"/>
    <s v="Yes"/>
    <s v="DK/DA"/>
    <x v="4"/>
    <x v="0"/>
    <s v="Satisfied"/>
    <x v="2"/>
  </r>
  <r>
    <n v="827"/>
    <x v="3"/>
    <s v="Private"/>
    <s v="Office"/>
    <s v="No"/>
    <s v="Below 100"/>
    <s v="DK/DA"/>
    <s v="Yes"/>
    <s v="Yes"/>
    <x v="4"/>
    <x v="1"/>
    <s v="Satisfied"/>
    <x v="0"/>
  </r>
  <r>
    <n v="828"/>
    <x v="3"/>
    <s v="Private"/>
    <s v="Office"/>
    <s v="No"/>
    <s v="Below 100"/>
    <s v="DK/DA"/>
    <s v="Yes"/>
    <s v="No"/>
    <x v="4"/>
    <x v="1"/>
    <s v="Satisfied"/>
    <x v="0"/>
  </r>
  <r>
    <n v="829"/>
    <x v="3"/>
    <s v="Private"/>
    <s v="Office"/>
    <s v="No"/>
    <s v="Below 100"/>
    <s v="1000-5000"/>
    <s v="No"/>
    <s v="No"/>
    <x v="4"/>
    <x v="1"/>
    <s v="Satisfied"/>
    <x v="0"/>
  </r>
  <r>
    <n v="830"/>
    <x v="3"/>
    <s v="Private"/>
    <s v="Office"/>
    <s v="No"/>
    <s v="Below 100"/>
    <s v="1000-5000"/>
    <s v="No"/>
    <s v="No"/>
    <x v="1"/>
    <x v="1"/>
    <s v="Satisfied"/>
    <x v="0"/>
  </r>
  <r>
    <n v="831"/>
    <x v="3"/>
    <s v="Private"/>
    <s v="Office"/>
    <s v="No"/>
    <s v="Below 100"/>
    <s v="1000-5000"/>
    <s v="No"/>
    <s v="Yes"/>
    <x v="4"/>
    <x v="1"/>
    <s v="Satisfied"/>
    <x v="0"/>
  </r>
  <r>
    <n v="832"/>
    <x v="3"/>
    <s v="Public"/>
    <s v="Office"/>
    <s v="No"/>
    <s v="DK/DA"/>
    <s v="Below 1000"/>
    <s v="Yes"/>
    <s v="DK/DA"/>
    <x v="1"/>
    <x v="0"/>
    <s v="Satisfied"/>
    <x v="2"/>
  </r>
  <r>
    <m/>
    <x v="3"/>
    <s v="Public"/>
    <s v="Office"/>
    <s v="No"/>
    <s v="DK/DA"/>
    <s v="Below 1000"/>
    <s v="Yes"/>
    <s v="DK/DA"/>
    <x v="4"/>
    <x v="1"/>
    <s v="Satisfied"/>
    <x v="2"/>
  </r>
  <r>
    <n v="833"/>
    <x v="3"/>
    <s v="Public"/>
    <s v="Office"/>
    <s v="No"/>
    <s v="DK/DA"/>
    <s v="1000-5000"/>
    <s v="DK/DA"/>
    <s v="DK/DA"/>
    <x v="1"/>
    <x v="0"/>
    <s v="Satisfied"/>
    <x v="0"/>
  </r>
  <r>
    <n v="834"/>
    <x v="3"/>
    <s v="Public"/>
    <s v="Office"/>
    <s v="No"/>
    <s v="Below 100"/>
    <s v="Below 1000"/>
    <s v="No"/>
    <s v="Yes"/>
    <x v="4"/>
    <x v="1"/>
    <s v="Satisfied"/>
    <x v="0"/>
  </r>
  <r>
    <n v="835"/>
    <x v="3"/>
    <s v="Private"/>
    <s v="Office"/>
    <s v="No"/>
    <s v="100-1000"/>
    <s v="1000-5000"/>
    <s v="No"/>
    <s v="No"/>
    <x v="4"/>
    <x v="0"/>
    <s v="Satisfied"/>
    <x v="0"/>
  </r>
  <r>
    <n v="836"/>
    <x v="3"/>
    <s v="Public"/>
    <s v="Office"/>
    <s v="No"/>
    <s v="DK/DA"/>
    <s v="Below 1000"/>
    <s v="No"/>
    <s v="No"/>
    <x v="11"/>
    <x v="3"/>
    <m/>
    <x v="1"/>
  </r>
  <r>
    <n v="837"/>
    <x v="3"/>
    <s v="Public"/>
    <s v="Commerce"/>
    <s v="No"/>
    <s v="Above 1000"/>
    <s v="Above 5000"/>
    <s v="No"/>
    <s v="Yes"/>
    <x v="7"/>
    <x v="1"/>
    <s v="Satisfied"/>
    <x v="0"/>
  </r>
  <r>
    <n v="838"/>
    <x v="3"/>
    <s v="Private"/>
    <s v="Commerce"/>
    <s v="No"/>
    <s v="DK/DA"/>
    <s v="Above 5000"/>
    <s v="Yes"/>
    <s v="Yes"/>
    <x v="4"/>
    <x v="0"/>
    <s v="Satisfied"/>
    <x v="0"/>
  </r>
  <r>
    <n v="839"/>
    <x v="3"/>
    <s v="Private"/>
    <s v="Commerce"/>
    <s v="No"/>
    <s v="Above 1000"/>
    <s v="Above 5000"/>
    <s v="No"/>
    <s v="Yes"/>
    <x v="9"/>
    <x v="1"/>
    <s v="Satisfied"/>
    <x v="0"/>
  </r>
  <r>
    <n v="840"/>
    <x v="3"/>
    <s v="Private"/>
    <s v="Commerce"/>
    <s v="No"/>
    <s v="DK/DA"/>
    <n v="6"/>
    <s v="Yes"/>
    <s v="Yes"/>
    <x v="1"/>
    <x v="0"/>
    <s v="Satisfied"/>
    <x v="0"/>
  </r>
  <r>
    <n v="841"/>
    <x v="3"/>
    <s v="Private"/>
    <s v="Commerce"/>
    <s v="No"/>
    <s v="Above 1000"/>
    <s v="Above 5000"/>
    <s v="Yes"/>
    <s v="Yes"/>
    <x v="1"/>
    <x v="0"/>
    <s v="Satisfied"/>
    <x v="0"/>
  </r>
  <r>
    <n v="842"/>
    <x v="3"/>
    <s v="Private"/>
    <s v="Commerce"/>
    <s v="No"/>
    <s v="DK/DA"/>
    <n v="6"/>
    <s v="Yes"/>
    <s v="Yes"/>
    <x v="11"/>
    <x v="3"/>
    <m/>
    <x v="1"/>
  </r>
  <r>
    <n v="843"/>
    <x v="3"/>
    <s v="Private"/>
    <s v="Commerce"/>
    <s v="No"/>
    <s v="DK/DA"/>
    <s v="DK/DA"/>
    <s v="No"/>
    <s v="Yes"/>
    <x v="7"/>
    <x v="1"/>
    <s v="Unsatisfied"/>
    <x v="0"/>
  </r>
  <r>
    <n v="844"/>
    <x v="3"/>
    <s v="Private"/>
    <s v="Commerce"/>
    <s v="No"/>
    <s v="DK/DA"/>
    <s v="Above 5000"/>
    <s v="No"/>
    <s v="No"/>
    <x v="5"/>
    <x v="0"/>
    <s v="DK/DA"/>
    <x v="0"/>
  </r>
  <r>
    <n v="845"/>
    <x v="3"/>
    <s v="Private"/>
    <s v="Commerce"/>
    <s v="Yes"/>
    <s v="DK/DA"/>
    <s v="Above 5000"/>
    <s v="Yes"/>
    <s v="Yes"/>
    <x v="4"/>
    <x v="1"/>
    <s v="Satisfied"/>
    <x v="2"/>
  </r>
  <r>
    <m/>
    <x v="3"/>
    <s v="Private"/>
    <s v="Commerce"/>
    <s v="Yes"/>
    <s v="DK/DA"/>
    <s v="Above 5000"/>
    <s v="Yes"/>
    <s v="Yes"/>
    <x v="8"/>
    <x v="0"/>
    <s v="Satisfied"/>
    <x v="2"/>
  </r>
  <r>
    <n v="846"/>
    <x v="3"/>
    <s v="Private"/>
    <s v="Commerce"/>
    <s v="No"/>
    <s v="Above 1000"/>
    <n v="6"/>
    <s v="No"/>
    <s v="No"/>
    <x v="8"/>
    <x v="0"/>
    <s v="Satisfied"/>
    <x v="2"/>
  </r>
  <r>
    <m/>
    <x v="3"/>
    <s v="Private"/>
    <s v="Commerce"/>
    <s v="No"/>
    <s v="Above 1000"/>
    <n v="6"/>
    <s v="No"/>
    <s v="No"/>
    <x v="13"/>
    <x v="0"/>
    <s v="Satisfied"/>
    <x v="2"/>
  </r>
  <r>
    <n v="847"/>
    <x v="3"/>
    <s v="Public"/>
    <s v="Health Centre"/>
    <s v="No"/>
    <s v="DK/DA"/>
    <s v="DK/DA"/>
    <s v="No"/>
    <s v="No"/>
    <x v="1"/>
    <x v="0"/>
    <s v="Satisfied"/>
    <x v="0"/>
  </r>
  <r>
    <n v="848"/>
    <x v="3"/>
    <s v="Private"/>
    <s v="Hotel"/>
    <s v="No"/>
    <s v="Below 100"/>
    <s v="DK/DA"/>
    <s v="No"/>
    <s v="Yes"/>
    <x v="7"/>
    <x v="0"/>
    <s v="Unsatisfied"/>
    <x v="0"/>
  </r>
  <r>
    <n v="849"/>
    <x v="3"/>
    <s v="Private"/>
    <s v="Hotel"/>
    <s v="Yes"/>
    <s v="DK/DA"/>
    <s v="DK/DA"/>
    <s v="Yes"/>
    <s v="Yes"/>
    <x v="5"/>
    <x v="0"/>
    <s v="Satisfied"/>
    <x v="2"/>
  </r>
  <r>
    <m/>
    <x v="3"/>
    <s v="Private"/>
    <s v="Hotel"/>
    <s v="Yes"/>
    <s v="DK/DA"/>
    <s v="DK/DA"/>
    <s v="Yes"/>
    <s v="Yes"/>
    <x v="12"/>
    <x v="0"/>
    <s v="Satisfied"/>
    <x v="2"/>
  </r>
  <r>
    <n v="850"/>
    <x v="3"/>
    <s v="Private"/>
    <s v="Hotel"/>
    <s v="No"/>
    <s v="DK/DA"/>
    <s v="1000-5000"/>
    <s v="No"/>
    <s v="Yes"/>
    <x v="1"/>
    <x v="0"/>
    <s v="Satisfied"/>
    <x v="0"/>
  </r>
  <r>
    <n v="851"/>
    <x v="3"/>
    <s v="Public"/>
    <s v="Health Centre"/>
    <s v="No"/>
    <s v="Below 100"/>
    <s v="DK/DA"/>
    <s v="No"/>
    <s v="No"/>
    <x v="1"/>
    <x v="0"/>
    <s v="Satisfied"/>
    <x v="0"/>
  </r>
  <r>
    <n v="852"/>
    <x v="3"/>
    <s v="Private"/>
    <s v="Education Centre"/>
    <s v="No"/>
    <s v="100-1000"/>
    <s v="DK/DA"/>
    <s v="Yes"/>
    <s v="No"/>
    <x v="1"/>
    <x v="1"/>
    <s v="Satisfied"/>
    <x v="0"/>
  </r>
  <r>
    <n v="853"/>
    <x v="3"/>
    <s v="Private"/>
    <s v="Hotel"/>
    <s v="No"/>
    <s v="DK/DA"/>
    <s v="DK/DA"/>
    <s v="No"/>
    <s v="No"/>
    <x v="1"/>
    <x v="0"/>
    <s v="Satisfied"/>
    <x v="2"/>
  </r>
  <r>
    <m/>
    <x v="3"/>
    <s v="Private"/>
    <s v="Hotel"/>
    <s v="No"/>
    <s v="DK/DA"/>
    <s v="DK/DA"/>
    <s v="No"/>
    <s v="No"/>
    <x v="7"/>
    <x v="1"/>
    <s v="Satisfied"/>
    <x v="2"/>
  </r>
  <r>
    <n v="854"/>
    <x v="3"/>
    <s v="Private"/>
    <s v="Sport Centre"/>
    <s v="No"/>
    <s v="Below 100"/>
    <s v="Below 1000"/>
    <s v="Yes"/>
    <s v="No"/>
    <x v="11"/>
    <x v="3"/>
    <m/>
    <x v="1"/>
  </r>
  <r>
    <n v="855"/>
    <x v="3"/>
    <s v="Public"/>
    <s v="Sport Centre"/>
    <s v="No"/>
    <s v="DK/DA"/>
    <s v="1000-5000"/>
    <s v="No"/>
    <s v="Yes"/>
    <x v="11"/>
    <x v="3"/>
    <m/>
    <x v="1"/>
  </r>
  <r>
    <n v="856"/>
    <x v="3"/>
    <s v="Public"/>
    <s v="Education Centre"/>
    <s v="No"/>
    <s v="100-1000"/>
    <s v="Below 1000"/>
    <s v="No"/>
    <s v="No"/>
    <x v="5"/>
    <x v="0"/>
    <s v="Satisfied"/>
    <x v="0"/>
  </r>
  <r>
    <n v="857"/>
    <x v="3"/>
    <s v="Public"/>
    <s v="Education Centre"/>
    <s v="No"/>
    <s v="Below 100"/>
    <s v="1000-5000"/>
    <s v="No"/>
    <s v="Yes"/>
    <x v="5"/>
    <x v="0"/>
    <s v="Satisfied"/>
    <x v="0"/>
  </r>
  <r>
    <n v="858"/>
    <x v="3"/>
    <s v="Public"/>
    <s v="Sport Centre"/>
    <s v="No"/>
    <s v="100-1000"/>
    <s v="Below 1000"/>
    <s v="No"/>
    <s v="No"/>
    <x v="1"/>
    <x v="1"/>
    <s v="Satisfied"/>
    <x v="0"/>
  </r>
  <r>
    <n v="859"/>
    <x v="3"/>
    <s v="Public"/>
    <s v="Education Centre"/>
    <s v="No"/>
    <s v="100-1000"/>
    <s v="DK/DA"/>
    <s v="DK/DA"/>
    <s v="DK/DA"/>
    <x v="1"/>
    <x v="0"/>
    <s v="Satisfied"/>
    <x v="0"/>
  </r>
  <r>
    <n v="860"/>
    <x v="3"/>
    <s v="Public"/>
    <s v="Education Centre"/>
    <s v="No"/>
    <s v="100-1000"/>
    <s v="DK/DA"/>
    <s v="No"/>
    <s v="No"/>
    <x v="1"/>
    <x v="0"/>
    <s v="Satisfied"/>
    <x v="0"/>
  </r>
  <r>
    <n v="861"/>
    <x v="3"/>
    <s v="Public"/>
    <s v="Health Centre"/>
    <s v="No"/>
    <s v="DK/DA"/>
    <s v="DK/DA"/>
    <s v="DK/DA"/>
    <s v="DK/DA"/>
    <x v="5"/>
    <x v="1"/>
    <s v="Satisfied"/>
    <x v="0"/>
  </r>
  <r>
    <n v="862"/>
    <x v="3"/>
    <s v="Public"/>
    <s v="Health Centre"/>
    <s v="No"/>
    <s v="DK/DA"/>
    <s v="DK/DA"/>
    <s v="No"/>
    <s v="DK/DA"/>
    <x v="5"/>
    <x v="0"/>
    <s v="Satisfied"/>
    <x v="0"/>
  </r>
  <r>
    <n v="863"/>
    <x v="3"/>
    <s v="Public"/>
    <s v="Sport Centre"/>
    <s v="Yes"/>
    <s v="DK/DA"/>
    <s v="1000-5000"/>
    <s v="No"/>
    <s v="DK/DA"/>
    <x v="1"/>
    <x v="0"/>
    <s v="Satisfied"/>
    <x v="0"/>
  </r>
  <r>
    <n v="864"/>
    <x v="3"/>
    <s v="Public"/>
    <s v="Sport Centre"/>
    <s v="Yes"/>
    <s v="DK/DA"/>
    <s v="1000-5000"/>
    <s v="No"/>
    <s v="Yes"/>
    <x v="7"/>
    <x v="0"/>
    <s v="Satisfied"/>
    <x v="0"/>
  </r>
  <r>
    <n v="865"/>
    <x v="3"/>
    <s v="Private"/>
    <s v="Hotel"/>
    <s v="No"/>
    <s v="DK/DA"/>
    <s v="DK/DA"/>
    <s v="No"/>
    <s v="Yes"/>
    <x v="1"/>
    <x v="0"/>
    <s v="Satisfied"/>
    <x v="0"/>
  </r>
  <r>
    <n v="866"/>
    <x v="3"/>
    <s v="Private"/>
    <s v="Hotel"/>
    <s v="No"/>
    <s v="DK/DA"/>
    <s v="DK/DA"/>
    <s v="Yes"/>
    <s v="No"/>
    <x v="5"/>
    <x v="0"/>
    <s v="Satisfied"/>
    <x v="0"/>
  </r>
  <r>
    <n v="867"/>
    <x v="3"/>
    <s v="Private"/>
    <s v="Education Centre"/>
    <s v="No"/>
    <s v="100-1000"/>
    <s v="DK/DA"/>
    <s v="No"/>
    <s v="Yes"/>
    <x v="5"/>
    <x v="0"/>
    <s v="Satisfied"/>
    <x v="2"/>
  </r>
  <r>
    <m/>
    <x v="3"/>
    <s v="Private"/>
    <s v="Education Centre"/>
    <s v="No"/>
    <s v="100-1000"/>
    <s v="DK/DA"/>
    <s v="No"/>
    <s v="Yes"/>
    <x v="7"/>
    <x v="0"/>
    <s v="Satisfied"/>
    <x v="2"/>
  </r>
  <r>
    <n v="868"/>
    <x v="3"/>
    <s v="Private"/>
    <s v="Education Centre"/>
    <s v="Yes"/>
    <s v="Above 1000"/>
    <s v="Above 5000"/>
    <s v="Yes"/>
    <s v="Yes"/>
    <x v="5"/>
    <x v="0"/>
    <s v="Unsatisfied"/>
    <x v="0"/>
  </r>
  <r>
    <n v="869"/>
    <x v="3"/>
    <s v="Private"/>
    <s v="Education Centre"/>
    <s v="No"/>
    <s v="DK/DA"/>
    <s v="1000-5000"/>
    <s v="No"/>
    <s v="Yes"/>
    <x v="1"/>
    <x v="0"/>
    <s v="Satisfied"/>
    <x v="0"/>
  </r>
  <r>
    <n v="870"/>
    <x v="3"/>
    <s v="Public"/>
    <s v="Health Centre"/>
    <s v="No"/>
    <s v="100-1000"/>
    <s v="Below 1000"/>
    <s v="DK/DA"/>
    <s v="No"/>
    <x v="5"/>
    <x v="0"/>
    <s v="Satisfied"/>
    <x v="0"/>
  </r>
  <r>
    <n v="871"/>
    <x v="3"/>
    <s v="Private"/>
    <s v="Hotel"/>
    <s v="Yes"/>
    <s v="DK/DA"/>
    <s v="Above 5000"/>
    <s v="Yes"/>
    <s v="DK/DA"/>
    <x v="1"/>
    <x v="0"/>
    <s v="Satisfied"/>
    <x v="0"/>
  </r>
  <r>
    <n v="872"/>
    <x v="3"/>
    <s v="Public"/>
    <s v="Health Centre"/>
    <s v="No"/>
    <s v="DK/DA"/>
    <s v="1000-5000"/>
    <s v="Yes"/>
    <s v="No"/>
    <x v="5"/>
    <x v="0"/>
    <s v="Satisfied"/>
    <x v="0"/>
  </r>
  <r>
    <n v="873"/>
    <x v="3"/>
    <s v="Private"/>
    <s v="Hotel"/>
    <s v="No"/>
    <s v="DK/DA"/>
    <s v="DK/DA"/>
    <s v="No"/>
    <s v="Yes"/>
    <x v="5"/>
    <x v="1"/>
    <s v="Satisfied"/>
    <x v="0"/>
  </r>
  <r>
    <n v="874"/>
    <x v="3"/>
    <s v="Private"/>
    <s v="Hotel"/>
    <s v="No"/>
    <s v="DK/DA"/>
    <s v="Below 1000"/>
    <s v="No"/>
    <s v="No"/>
    <x v="5"/>
    <x v="0"/>
    <s v="Satisfied"/>
    <x v="0"/>
  </r>
  <r>
    <n v="875"/>
    <x v="3"/>
    <s v="Public"/>
    <s v="Sport Centre"/>
    <s v="No"/>
    <s v="100-1000"/>
    <s v="1000-5000"/>
    <s v="Yes"/>
    <s v="DK/DA"/>
    <x v="1"/>
    <x v="0"/>
    <s v="Satisfied"/>
    <x v="0"/>
  </r>
  <r>
    <n v="876"/>
    <x v="3"/>
    <s v="Public"/>
    <s v="Health Centre"/>
    <s v="No"/>
    <s v="DK/DA"/>
    <s v="Above 5000"/>
    <s v="Yes"/>
    <s v="No"/>
    <x v="1"/>
    <x v="0"/>
    <s v="Satisfied"/>
    <x v="0"/>
  </r>
  <r>
    <n v="877"/>
    <x v="3"/>
    <s v="Public"/>
    <s v="Health Centre"/>
    <s v="No"/>
    <s v="DK/DA"/>
    <s v="DK/DA"/>
    <s v="No"/>
    <s v="No"/>
    <x v="4"/>
    <x v="1"/>
    <s v="Satisfied"/>
    <x v="0"/>
  </r>
  <r>
    <n v="878"/>
    <x v="3"/>
    <s v="Private"/>
    <s v="Hotel"/>
    <s v="Yes"/>
    <s v="DK/DA"/>
    <s v="DK/DA"/>
    <s v="DK/DA"/>
    <s v="Yes"/>
    <x v="8"/>
    <x v="0"/>
    <s v="Satisfied"/>
    <x v="0"/>
  </r>
  <r>
    <n v="879"/>
    <x v="3"/>
    <s v="Private"/>
    <s v="Health Centre"/>
    <s v="No"/>
    <s v="Above 1000"/>
    <s v="Below 1000"/>
    <s v="DK/DA"/>
    <s v="Yes"/>
    <x v="5"/>
    <x v="0"/>
    <s v="Satisfied"/>
    <x v="0"/>
  </r>
  <r>
    <n v="880"/>
    <x v="3"/>
    <s v="Public"/>
    <s v="Sport Centre"/>
    <s v="Yes"/>
    <s v="100-1000"/>
    <s v="1000-5000"/>
    <s v="Yes"/>
    <s v="Yes"/>
    <x v="9"/>
    <x v="0"/>
    <s v="Unsatisfied"/>
    <x v="0"/>
  </r>
  <r>
    <n v="881"/>
    <x v="3"/>
    <s v="Public"/>
    <s v="Health Centre"/>
    <s v="No"/>
    <s v="Below 100"/>
    <s v="DK/DA"/>
    <s v="DK/DA"/>
    <s v="DK/DA"/>
    <x v="4"/>
    <x v="1"/>
    <s v="Unsatisfied"/>
    <x v="0"/>
  </r>
  <r>
    <n v="882"/>
    <x v="4"/>
    <s v="Public"/>
    <s v="Other"/>
    <s v="No"/>
    <s v="Below 100"/>
    <s v="DK/DA"/>
    <s v="No"/>
    <s v="Yes"/>
    <x v="0"/>
    <x v="0"/>
    <s v="Satisfied"/>
    <x v="0"/>
  </r>
  <r>
    <n v="883"/>
    <x v="4"/>
    <s v="Public"/>
    <s v="Health Centre"/>
    <s v="No"/>
    <s v="DK/DA"/>
    <s v="Above 5000"/>
    <s v="No"/>
    <s v="Yes"/>
    <x v="1"/>
    <x v="0"/>
    <s v="Satisfied"/>
    <x v="0"/>
  </r>
  <r>
    <n v="884"/>
    <x v="4"/>
    <s v="Public"/>
    <s v="Education Centre"/>
    <s v="No"/>
    <s v="Above 1000"/>
    <s v="Above 5000"/>
    <s v="No"/>
    <s v="Yes"/>
    <x v="1"/>
    <x v="0"/>
    <s v="Satisfied"/>
    <x v="0"/>
  </r>
  <r>
    <n v="885"/>
    <x v="4"/>
    <s v="Public"/>
    <s v="Education Centre"/>
    <s v="No"/>
    <s v="100-1000"/>
    <s v="Above 5000"/>
    <s v="No"/>
    <s v="Yes"/>
    <x v="1"/>
    <x v="0"/>
    <s v="Satisfied"/>
    <x v="0"/>
  </r>
  <r>
    <n v="886"/>
    <x v="4"/>
    <s v="Public"/>
    <s v="Education Centre"/>
    <s v="No"/>
    <s v="Above 1000"/>
    <s v="Above 5000"/>
    <s v="No"/>
    <s v="Yes"/>
    <x v="8"/>
    <x v="0"/>
    <s v="Satisfied"/>
    <x v="0"/>
  </r>
  <r>
    <n v="887"/>
    <x v="4"/>
    <s v="Public"/>
    <s v="Education Centre"/>
    <s v="No"/>
    <s v="Above 1000"/>
    <s v="Above 5000"/>
    <s v="Yes"/>
    <s v="Yes"/>
    <x v="0"/>
    <x v="0"/>
    <s v="Unsatisfied"/>
    <x v="0"/>
  </r>
  <r>
    <n v="888"/>
    <x v="4"/>
    <s v="Public"/>
    <s v="Education Centre"/>
    <s v="No"/>
    <s v="DK/DA"/>
    <s v="DK/DA"/>
    <s v="No"/>
    <s v="Yes"/>
    <x v="1"/>
    <x v="1"/>
    <s v="Satisfied"/>
    <x v="0"/>
  </r>
  <r>
    <n v="889"/>
    <x v="4"/>
    <s v="Public"/>
    <s v="Office"/>
    <s v="No"/>
    <s v="Above 1000"/>
    <s v="Above 5000"/>
    <s v="Yes"/>
    <s v="Yes"/>
    <x v="0"/>
    <x v="0"/>
    <s v="Satisfied"/>
    <x v="0"/>
  </r>
  <r>
    <n v="890"/>
    <x v="4"/>
    <s v="Private"/>
    <s v="Office"/>
    <s v="No"/>
    <s v="Above 1000"/>
    <s v="Above 5000"/>
    <s v="Yes"/>
    <s v="Yes"/>
    <x v="10"/>
    <x v="1"/>
    <s v="Satisfied"/>
    <x v="0"/>
  </r>
  <r>
    <n v="891"/>
    <x v="4"/>
    <s v="Public"/>
    <s v="Education Centre"/>
    <s v="No"/>
    <s v="Above 1000"/>
    <s v="Above 5000"/>
    <s v="No"/>
    <s v="Yes"/>
    <x v="2"/>
    <x v="0"/>
    <s v="Satisfied"/>
    <x v="0"/>
  </r>
  <r>
    <n v="892"/>
    <x v="4"/>
    <s v="Private"/>
    <s v="Education Centre"/>
    <s v="No"/>
    <s v="Above 1000"/>
    <s v="Above 5000"/>
    <s v="No"/>
    <s v="Yes"/>
    <x v="1"/>
    <x v="0"/>
    <s v="Satisfied"/>
    <x v="0"/>
  </r>
  <r>
    <n v="893"/>
    <x v="4"/>
    <s v="Public"/>
    <s v="Education Centre"/>
    <s v="No"/>
    <s v="Above 1000"/>
    <s v="Above 5000"/>
    <s v="No"/>
    <s v="Yes"/>
    <x v="0"/>
    <x v="0"/>
    <s v="Satisfied"/>
    <x v="0"/>
  </r>
  <r>
    <n v="894"/>
    <x v="4"/>
    <s v="Public"/>
    <s v="Education Centre"/>
    <s v="No"/>
    <s v="DK/DA"/>
    <s v="DK/DA"/>
    <s v="No"/>
    <s v="Yes"/>
    <x v="2"/>
    <x v="0"/>
    <s v="Satisfied"/>
    <x v="0"/>
  </r>
  <r>
    <n v="895"/>
    <x v="4"/>
    <s v="Private"/>
    <s v="Education Centre"/>
    <s v="No"/>
    <s v="100-1000"/>
    <s v="Above 5000"/>
    <s v="DK/DA"/>
    <s v="Yes"/>
    <x v="1"/>
    <x v="0"/>
    <s v="Satisfied"/>
    <x v="0"/>
  </r>
  <r>
    <n v="896"/>
    <x v="4"/>
    <s v="Private"/>
    <s v="Office"/>
    <s v="No"/>
    <s v="100-1000"/>
    <s v="Above 5000"/>
    <s v="No"/>
    <s v="Yes"/>
    <x v="7"/>
    <x v="0"/>
    <s v="Satisfied"/>
    <x v="0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953">
  <r>
    <n v="1"/>
    <x v="0"/>
    <s v="Public"/>
    <s v="Office"/>
    <s v="No"/>
    <s v="Below 100"/>
    <s v="Below 1000"/>
    <s v="No"/>
    <s v="No"/>
    <x v="0"/>
    <s v="Centralized"/>
    <x v="0"/>
    <x v="0"/>
    <m/>
    <m/>
    <m/>
    <n v="1"/>
    <n v="1"/>
    <n v="1"/>
    <n v="1"/>
    <n v="1"/>
    <m/>
  </r>
  <r>
    <n v="2"/>
    <x v="0"/>
    <s v="Public"/>
    <s v="Office"/>
    <s v="No"/>
    <s v="Below 100"/>
    <s v="Below 1000"/>
    <s v="No"/>
    <s v="Yes"/>
    <x v="1"/>
    <s v="Centralized"/>
    <x v="0"/>
    <x v="0"/>
    <m/>
    <n v="1"/>
    <n v="1"/>
    <n v="1"/>
    <n v="1"/>
    <n v="1"/>
    <n v="1"/>
    <m/>
    <m/>
  </r>
  <r>
    <n v="3"/>
    <x v="0"/>
    <s v="Public"/>
    <s v="Office"/>
    <s v="No"/>
    <s v="100-1000"/>
    <s v="1000-5000"/>
    <s v="No"/>
    <s v="No"/>
    <x v="0"/>
    <s v="Centralized"/>
    <x v="1"/>
    <x v="0"/>
    <n v="0"/>
    <n v="1"/>
    <n v="0"/>
    <n v="0"/>
    <n v="0"/>
    <n v="0"/>
    <n v="0"/>
    <n v="0"/>
    <n v="0"/>
  </r>
  <r>
    <n v="4"/>
    <x v="0"/>
    <s v="Public"/>
    <s v="Office"/>
    <s v="No"/>
    <s v="Below 100"/>
    <s v="Below 1000"/>
    <s v="No"/>
    <s v="Yes"/>
    <x v="1"/>
    <s v="Centralized"/>
    <x v="0"/>
    <x v="0"/>
    <m/>
    <m/>
    <n v="1"/>
    <n v="1"/>
    <n v="1"/>
    <n v="1"/>
    <m/>
    <m/>
    <m/>
  </r>
  <r>
    <n v="5"/>
    <x v="0"/>
    <s v="Public"/>
    <s v="Office"/>
    <s v="No"/>
    <s v="100-1000"/>
    <s v="Above 5000"/>
    <s v="No"/>
    <s v="No"/>
    <x v="2"/>
    <s v="Centralized"/>
    <x v="0"/>
    <x v="0"/>
    <m/>
    <m/>
    <n v="1"/>
    <n v="1"/>
    <m/>
    <m/>
    <m/>
    <n v="1"/>
    <m/>
  </r>
  <r>
    <n v="6"/>
    <x v="0"/>
    <s v="Public"/>
    <s v="Office"/>
    <s v="No"/>
    <s v="Below 100"/>
    <s v="Below 1000"/>
    <s v="No"/>
    <s v="No"/>
    <x v="0"/>
    <s v="Centralized"/>
    <x v="0"/>
    <x v="0"/>
    <m/>
    <n v="1"/>
    <m/>
    <n v="1"/>
    <n v="1"/>
    <m/>
    <m/>
    <m/>
    <m/>
  </r>
  <r>
    <n v="7"/>
    <x v="0"/>
    <s v="Public"/>
    <s v="Office"/>
    <s v="No"/>
    <s v="Below 100"/>
    <s v="1000-5000"/>
    <s v="No"/>
    <s v="No"/>
    <x v="1"/>
    <s v="Centralized"/>
    <x v="0"/>
    <x v="0"/>
    <m/>
    <n v="1"/>
    <n v="1"/>
    <n v="1"/>
    <n v="1"/>
    <n v="1"/>
    <n v="1"/>
    <n v="1"/>
    <m/>
  </r>
  <r>
    <n v="8"/>
    <x v="0"/>
    <s v="Public"/>
    <s v="Office"/>
    <s v="No"/>
    <s v="100-1000"/>
    <s v="1000-5000"/>
    <s v="No"/>
    <s v="Yes"/>
    <x v="1"/>
    <s v="Centralized"/>
    <x v="2"/>
    <x v="0"/>
    <m/>
    <m/>
    <m/>
    <m/>
    <m/>
    <m/>
    <m/>
    <m/>
    <m/>
  </r>
  <r>
    <n v="9"/>
    <x v="0"/>
    <s v="Public"/>
    <s v="Office"/>
    <s v="No"/>
    <s v="Below 100"/>
    <s v="1000-5000"/>
    <s v="No"/>
    <s v="No"/>
    <x v="0"/>
    <s v="Centralized"/>
    <x v="0"/>
    <x v="0"/>
    <m/>
    <n v="1"/>
    <n v="1"/>
    <n v="1"/>
    <m/>
    <m/>
    <m/>
    <m/>
    <m/>
  </r>
  <r>
    <n v="10"/>
    <x v="0"/>
    <s v="Public"/>
    <s v="Office"/>
    <s v="No"/>
    <s v="100-1000"/>
    <s v="Above 5000"/>
    <s v="No"/>
    <s v="Yes"/>
    <x v="0"/>
    <s v="Centralized"/>
    <x v="0"/>
    <x v="0"/>
    <m/>
    <n v="1"/>
    <m/>
    <n v="1"/>
    <m/>
    <m/>
    <n v="1"/>
    <n v="1"/>
    <m/>
  </r>
  <r>
    <n v="11"/>
    <x v="0"/>
    <s v="Public"/>
    <s v="Office"/>
    <s v="No"/>
    <s v="100-1000"/>
    <s v="1000-5000"/>
    <s v="No"/>
    <s v="Yes"/>
    <x v="0"/>
    <s v="Centralized"/>
    <x v="0"/>
    <x v="0"/>
    <m/>
    <m/>
    <n v="1"/>
    <n v="1"/>
    <m/>
    <m/>
    <n v="1"/>
    <m/>
    <m/>
  </r>
  <r>
    <n v="12"/>
    <x v="0"/>
    <s v="Public"/>
    <s v="Office"/>
    <s v="No"/>
    <s v="Below 100"/>
    <s v="Below 1000"/>
    <s v="No"/>
    <s v="No"/>
    <x v="3"/>
    <s v="Centralized"/>
    <x v="1"/>
    <x v="0"/>
    <n v="1"/>
    <n v="0"/>
    <n v="1"/>
    <n v="1"/>
    <n v="0"/>
    <n v="0"/>
    <n v="0"/>
    <n v="0"/>
    <n v="0"/>
  </r>
  <r>
    <n v="13"/>
    <x v="0"/>
    <s v="Public"/>
    <s v="Office"/>
    <s v="No"/>
    <s v="100-1000"/>
    <s v="1000-5000"/>
    <s v="No"/>
    <s v="Yes"/>
    <x v="0"/>
    <s v="Centralized"/>
    <x v="0"/>
    <x v="0"/>
    <m/>
    <m/>
    <m/>
    <n v="1"/>
    <m/>
    <m/>
    <n v="1"/>
    <m/>
    <m/>
  </r>
  <r>
    <n v="14"/>
    <x v="0"/>
    <s v="Private"/>
    <s v="Commerce"/>
    <s v="No"/>
    <s v="Above 1000"/>
    <s v="Above 5000"/>
    <s v="No"/>
    <s v="Yes"/>
    <x v="0"/>
    <s v="Centralized"/>
    <x v="0"/>
    <x v="0"/>
    <m/>
    <m/>
    <m/>
    <n v="1"/>
    <m/>
    <m/>
    <m/>
    <n v="1"/>
    <m/>
  </r>
  <r>
    <n v="15"/>
    <x v="0"/>
    <s v="Private"/>
    <s v="Office"/>
    <s v="No"/>
    <s v="100-1000"/>
    <s v="Above 5000"/>
    <s v="No"/>
    <s v="No"/>
    <x v="0"/>
    <s v="Centralized"/>
    <x v="0"/>
    <x v="0"/>
    <m/>
    <n v="1"/>
    <m/>
    <n v="1"/>
    <m/>
    <m/>
    <n v="1"/>
    <n v="1"/>
    <m/>
  </r>
  <r>
    <n v="16"/>
    <x v="0"/>
    <s v="Public"/>
    <s v="Health Centre"/>
    <s v="No"/>
    <s v="100-1000"/>
    <s v="Above 5000"/>
    <s v="No"/>
    <s v="No"/>
    <x v="1"/>
    <s v="Centralized"/>
    <x v="0"/>
    <x v="0"/>
    <m/>
    <n v="1"/>
    <m/>
    <n v="1"/>
    <m/>
    <m/>
    <n v="1"/>
    <m/>
    <m/>
  </r>
  <r>
    <n v="17"/>
    <x v="0"/>
    <s v="Public"/>
    <s v="Office"/>
    <s v="No"/>
    <s v="100-1000"/>
    <s v="Below 1000"/>
    <s v="No"/>
    <s v="Yes"/>
    <x v="4"/>
    <s v="Centralized"/>
    <x v="0"/>
    <x v="0"/>
    <m/>
    <n v="1"/>
    <m/>
    <n v="1"/>
    <n v="1"/>
    <n v="1"/>
    <n v="1"/>
    <n v="1"/>
    <m/>
  </r>
  <r>
    <n v="18"/>
    <x v="0"/>
    <s v="Public"/>
    <s v="Office"/>
    <s v="No"/>
    <s v="Below 100"/>
    <s v="Below 1000"/>
    <s v="No"/>
    <s v="No"/>
    <x v="0"/>
    <s v="Centralized"/>
    <x v="0"/>
    <x v="0"/>
    <m/>
    <m/>
    <m/>
    <m/>
    <m/>
    <m/>
    <m/>
    <n v="1"/>
    <m/>
  </r>
  <r>
    <n v="19"/>
    <x v="0"/>
    <s v="Private"/>
    <s v="Hotel"/>
    <s v="No"/>
    <s v="Below 100"/>
    <s v="Below 1000"/>
    <s v="No"/>
    <s v="Yes"/>
    <x v="3"/>
    <s v="Centralized"/>
    <x v="0"/>
    <x v="0"/>
    <m/>
    <m/>
    <m/>
    <n v="1"/>
    <m/>
    <m/>
    <n v="1"/>
    <m/>
    <m/>
  </r>
  <r>
    <n v="20"/>
    <x v="0"/>
    <s v="Public"/>
    <s v="Office"/>
    <s v="No"/>
    <s v="Below 100"/>
    <s v="Below 1000"/>
    <s v="No"/>
    <s v="No"/>
    <x v="0"/>
    <s v="Centralized"/>
    <x v="0"/>
    <x v="0"/>
    <m/>
    <m/>
    <m/>
    <n v="1"/>
    <m/>
    <m/>
    <n v="1"/>
    <n v="1"/>
    <m/>
  </r>
  <r>
    <n v="21"/>
    <x v="0"/>
    <s v="Public"/>
    <s v="Health Centre"/>
    <s v="Yes"/>
    <s v="100-1000"/>
    <s v="1000-5000"/>
    <s v="No"/>
    <s v="No"/>
    <x v="1"/>
    <s v="Centralized"/>
    <x v="1"/>
    <x v="0"/>
    <n v="0"/>
    <n v="0"/>
    <n v="0"/>
    <n v="1"/>
    <n v="0"/>
    <n v="0"/>
    <n v="1"/>
    <n v="1"/>
    <n v="0"/>
  </r>
  <r>
    <n v="22"/>
    <x v="0"/>
    <s v="Public"/>
    <s v="Office"/>
    <s v="Yes"/>
    <s v="100-1000"/>
    <s v="Below 1000"/>
    <s v="No"/>
    <s v="Yes"/>
    <x v="5"/>
    <s v="Centralized"/>
    <x v="0"/>
    <x v="0"/>
    <m/>
    <n v="1"/>
    <n v="1"/>
    <m/>
    <m/>
    <m/>
    <m/>
    <n v="1"/>
    <m/>
  </r>
  <r>
    <n v="23"/>
    <x v="0"/>
    <s v="Public"/>
    <s v="Health Centre"/>
    <s v="Yes"/>
    <s v="100-1000"/>
    <s v="Below 1000"/>
    <s v="No"/>
    <s v="Yes"/>
    <x v="1"/>
    <s v="Centralized"/>
    <x v="0"/>
    <x v="0"/>
    <m/>
    <n v="1"/>
    <m/>
    <n v="1"/>
    <n v="1"/>
    <m/>
    <n v="1"/>
    <m/>
    <m/>
  </r>
  <r>
    <n v="24"/>
    <x v="0"/>
    <s v="Public"/>
    <s v="Health Centre"/>
    <s v="No"/>
    <s v="100-1000"/>
    <s v="Above 5000"/>
    <s v="No"/>
    <s v="No"/>
    <x v="0"/>
    <s v="Decentralized"/>
    <x v="0"/>
    <x v="0"/>
    <m/>
    <n v="1"/>
    <m/>
    <n v="1"/>
    <m/>
    <m/>
    <n v="1"/>
    <m/>
    <m/>
  </r>
  <r>
    <n v="25"/>
    <x v="0"/>
    <s v="Public"/>
    <s v="Health Centre"/>
    <s v="No"/>
    <s v="100-1000"/>
    <s v="Above 5000"/>
    <s v="No"/>
    <s v="Yes"/>
    <x v="1"/>
    <s v="Decentralized"/>
    <x v="0"/>
    <x v="0"/>
    <m/>
    <m/>
    <n v="1"/>
    <m/>
    <n v="1"/>
    <n v="1"/>
    <n v="1"/>
    <m/>
    <m/>
  </r>
  <r>
    <n v="26"/>
    <x v="0"/>
    <s v="Public"/>
    <s v="Health Centre"/>
    <s v="No"/>
    <s v="Below 100"/>
    <s v="Below 1000"/>
    <s v="No"/>
    <s v="Yes"/>
    <x v="0"/>
    <s v="Centralized"/>
    <x v="0"/>
    <x v="0"/>
    <m/>
    <m/>
    <n v="1"/>
    <m/>
    <m/>
    <m/>
    <n v="1"/>
    <m/>
    <m/>
  </r>
  <r>
    <n v="27"/>
    <x v="0"/>
    <s v="Public"/>
    <s v="Office"/>
    <s v="No"/>
    <s v="Below 100"/>
    <s v="1000-5000"/>
    <s v="No"/>
    <s v="No"/>
    <x v="1"/>
    <s v="Centralized"/>
    <x v="0"/>
    <x v="0"/>
    <m/>
    <m/>
    <m/>
    <n v="1"/>
    <n v="1"/>
    <m/>
    <m/>
    <m/>
    <m/>
  </r>
  <r>
    <n v="28"/>
    <x v="0"/>
    <s v="Public"/>
    <s v="Office"/>
    <s v="No"/>
    <s v="100-1000"/>
    <s v="Above 5000"/>
    <s v="No"/>
    <s v="No"/>
    <x v="0"/>
    <s v="Centralized"/>
    <x v="0"/>
    <x v="0"/>
    <m/>
    <n v="1"/>
    <m/>
    <m/>
    <m/>
    <m/>
    <m/>
    <m/>
    <m/>
  </r>
  <r>
    <n v="29"/>
    <x v="0"/>
    <s v="Public"/>
    <s v="Health Centre"/>
    <s v="No"/>
    <s v="Above 1000"/>
    <s v="Above 5000"/>
    <s v="No"/>
    <s v="No"/>
    <x v="0"/>
    <s v="Centralized"/>
    <x v="0"/>
    <x v="0"/>
    <m/>
    <m/>
    <m/>
    <m/>
    <m/>
    <n v="1"/>
    <n v="1"/>
    <m/>
    <m/>
  </r>
  <r>
    <n v="30"/>
    <x v="0"/>
    <s v="Private"/>
    <s v="Health Centre"/>
    <s v="No"/>
    <s v="100-1000"/>
    <s v="Above 5000"/>
    <s v="No"/>
    <s v="Yes"/>
    <x v="3"/>
    <s v="Centralized"/>
    <x v="0"/>
    <x v="0"/>
    <m/>
    <n v="1"/>
    <m/>
    <m/>
    <m/>
    <m/>
    <m/>
    <m/>
    <m/>
  </r>
  <r>
    <n v="31"/>
    <x v="0"/>
    <s v="Public"/>
    <s v="Health Centre"/>
    <s v="No"/>
    <s v="100-1000"/>
    <s v="1000-5000"/>
    <s v="No"/>
    <s v="Yes"/>
    <x v="0"/>
    <s v="Centralized"/>
    <x v="0"/>
    <x v="0"/>
    <m/>
    <m/>
    <m/>
    <n v="1"/>
    <m/>
    <m/>
    <m/>
    <m/>
    <m/>
  </r>
  <r>
    <n v="32"/>
    <x v="0"/>
    <s v="Public"/>
    <s v="Health Centre"/>
    <s v="No"/>
    <s v="100-1000"/>
    <s v="Above 5000"/>
    <s v="No"/>
    <s v="No"/>
    <x v="1"/>
    <s v="Centralized"/>
    <x v="0"/>
    <x v="0"/>
    <m/>
    <m/>
    <m/>
    <m/>
    <m/>
    <m/>
    <n v="1"/>
    <m/>
    <m/>
  </r>
  <r>
    <n v="33"/>
    <x v="0"/>
    <s v="Public"/>
    <s v="Health Centre"/>
    <s v="No"/>
    <s v="100-1000"/>
    <s v="1000-5000"/>
    <s v="No"/>
    <s v="Yes"/>
    <x v="0"/>
    <s v="Centralized"/>
    <x v="0"/>
    <x v="0"/>
    <m/>
    <m/>
    <m/>
    <n v="1"/>
    <m/>
    <m/>
    <m/>
    <m/>
    <m/>
  </r>
  <r>
    <n v="34"/>
    <x v="0"/>
    <s v="Public"/>
    <s v="Health Centre"/>
    <s v="No"/>
    <s v="100-1000"/>
    <s v="Above 5000"/>
    <s v="No"/>
    <s v="Yes"/>
    <x v="0"/>
    <s v="Centralized"/>
    <x v="1"/>
    <x v="0"/>
    <n v="0"/>
    <n v="0"/>
    <n v="0"/>
    <n v="0"/>
    <n v="0"/>
    <n v="0"/>
    <n v="0"/>
    <n v="1"/>
    <n v="0"/>
  </r>
  <r>
    <n v="35"/>
    <x v="0"/>
    <s v="Public"/>
    <s v="Health Centre"/>
    <s v="No"/>
    <s v="100-1000"/>
    <s v="1000-5000"/>
    <s v="No"/>
    <s v="No"/>
    <x v="1"/>
    <s v="Centralized"/>
    <x v="0"/>
    <x v="0"/>
    <m/>
    <m/>
    <m/>
    <m/>
    <n v="1"/>
    <m/>
    <m/>
    <m/>
    <m/>
  </r>
  <r>
    <n v="36"/>
    <x v="0"/>
    <s v="Public"/>
    <s v="Health Centre"/>
    <s v="No"/>
    <s v="100-1000"/>
    <s v="Above 5000"/>
    <s v="No"/>
    <s v="No"/>
    <x v="0"/>
    <s v="Centralized"/>
    <x v="0"/>
    <x v="0"/>
    <m/>
    <m/>
    <m/>
    <m/>
    <m/>
    <m/>
    <n v="1"/>
    <m/>
    <m/>
  </r>
  <r>
    <n v="37"/>
    <x v="0"/>
    <s v="Public"/>
    <s v="Health Centre"/>
    <s v="No"/>
    <s v="Below 100"/>
    <s v="Below 1000"/>
    <s v="No"/>
    <s v="No"/>
    <x v="0"/>
    <s v="Centralized"/>
    <x v="0"/>
    <x v="0"/>
    <m/>
    <m/>
    <n v="1"/>
    <m/>
    <m/>
    <m/>
    <m/>
    <m/>
    <m/>
  </r>
  <r>
    <n v="38"/>
    <x v="0"/>
    <s v="Private"/>
    <s v="Health Centre"/>
    <s v="No"/>
    <s v="Below 100"/>
    <s v="Below 1000"/>
    <s v="No"/>
    <s v="No"/>
    <x v="1"/>
    <s v="Centralized"/>
    <x v="0"/>
    <x v="0"/>
    <m/>
    <m/>
    <m/>
    <n v="1"/>
    <m/>
    <m/>
    <m/>
    <m/>
    <m/>
  </r>
  <r>
    <n v="39"/>
    <x v="0"/>
    <s v="Public"/>
    <s v="Health Centre"/>
    <s v="No"/>
    <s v="100-1000"/>
    <s v="Above 5000"/>
    <s v="No"/>
    <s v="Yes"/>
    <x v="0"/>
    <s v="Centralized"/>
    <x v="0"/>
    <x v="0"/>
    <m/>
    <m/>
    <m/>
    <n v="1"/>
    <m/>
    <m/>
    <m/>
    <m/>
    <m/>
  </r>
  <r>
    <n v="40"/>
    <x v="0"/>
    <s v="Public"/>
    <s v="Education Centre"/>
    <s v="No"/>
    <s v="Above 1000"/>
    <s v="1000-5000"/>
    <s v="No"/>
    <s v="Yes"/>
    <x v="0"/>
    <s v="Centralized"/>
    <x v="1"/>
    <x v="0"/>
    <n v="1"/>
    <n v="0"/>
    <n v="0"/>
    <n v="0"/>
    <n v="0"/>
    <n v="0"/>
    <n v="0"/>
    <n v="1"/>
    <n v="0"/>
  </r>
  <r>
    <n v="41"/>
    <x v="0"/>
    <s v="Public"/>
    <s v="Health Centre"/>
    <s v="No"/>
    <s v="100-1000"/>
    <s v="Above 5000"/>
    <s v="No"/>
    <s v="Yes"/>
    <x v="1"/>
    <s v="Centralized"/>
    <x v="0"/>
    <x v="0"/>
    <m/>
    <n v="1"/>
    <m/>
    <m/>
    <m/>
    <m/>
    <m/>
    <m/>
    <m/>
  </r>
  <r>
    <n v="42"/>
    <x v="0"/>
    <s v="Public"/>
    <s v="Health Centre"/>
    <s v="No"/>
    <s v="Above 1000"/>
    <s v="Above 5000"/>
    <s v="No"/>
    <s v="Yes"/>
    <x v="1"/>
    <s v="Centralized"/>
    <x v="1"/>
    <x v="0"/>
    <n v="0"/>
    <n v="1"/>
    <n v="0"/>
    <n v="0"/>
    <n v="0"/>
    <n v="0"/>
    <n v="0"/>
    <n v="0"/>
    <n v="0"/>
  </r>
  <r>
    <n v="43"/>
    <x v="0"/>
    <s v="Public"/>
    <s v="Health Centre"/>
    <s v="No"/>
    <s v="100-1000"/>
    <s v="Above 5000"/>
    <s v="No"/>
    <s v="Yes"/>
    <x v="0"/>
    <s v="Centralized"/>
    <x v="0"/>
    <x v="0"/>
    <m/>
    <m/>
    <m/>
    <n v="1"/>
    <m/>
    <m/>
    <m/>
    <m/>
    <m/>
  </r>
  <r>
    <n v="44"/>
    <x v="0"/>
    <s v="Public"/>
    <s v="Health Centre"/>
    <s v="No"/>
    <s v="100-1000"/>
    <s v="1000-5000"/>
    <s v="No"/>
    <s v="No"/>
    <x v="1"/>
    <s v="Centralized"/>
    <x v="0"/>
    <x v="0"/>
    <m/>
    <n v="1"/>
    <m/>
    <m/>
    <m/>
    <m/>
    <m/>
    <m/>
    <m/>
  </r>
  <r>
    <n v="45"/>
    <x v="0"/>
    <s v="Public"/>
    <s v="Office"/>
    <s v="No"/>
    <s v="Below 100"/>
    <s v="Below 1000"/>
    <s v="No"/>
    <s v="No"/>
    <x v="5"/>
    <s v="Centralized"/>
    <x v="1"/>
    <x v="0"/>
    <n v="0"/>
    <n v="1"/>
    <n v="0"/>
    <n v="0"/>
    <n v="0"/>
    <n v="0"/>
    <n v="0"/>
    <n v="0"/>
    <n v="0"/>
  </r>
  <r>
    <n v="46"/>
    <x v="0"/>
    <s v="Public"/>
    <s v="Health Centre"/>
    <s v="No"/>
    <s v="100-1000"/>
    <s v="1000-5000"/>
    <s v="No"/>
    <s v="Yes"/>
    <x v="1"/>
    <s v="Centralized"/>
    <x v="0"/>
    <x v="0"/>
    <m/>
    <m/>
    <m/>
    <m/>
    <m/>
    <m/>
    <n v="1"/>
    <m/>
    <m/>
  </r>
  <r>
    <n v="47"/>
    <x v="0"/>
    <s v="Public"/>
    <s v="Health Centre"/>
    <s v="No"/>
    <s v="Above 1000"/>
    <s v="Above 5000"/>
    <s v="No"/>
    <s v="No"/>
    <x v="0"/>
    <s v="Centralized"/>
    <x v="0"/>
    <x v="0"/>
    <n v="1"/>
    <m/>
    <m/>
    <m/>
    <m/>
    <m/>
    <m/>
    <m/>
    <m/>
  </r>
  <r>
    <n v="48"/>
    <x v="0"/>
    <s v="Public"/>
    <s v="Office"/>
    <s v="No"/>
    <s v="100-1000"/>
    <s v="Below 1000"/>
    <s v="No"/>
    <s v="No"/>
    <x v="1"/>
    <s v="Centralized"/>
    <x v="0"/>
    <x v="0"/>
    <m/>
    <m/>
    <m/>
    <n v="1"/>
    <m/>
    <m/>
    <n v="1"/>
    <m/>
    <m/>
  </r>
  <r>
    <n v="49"/>
    <x v="0"/>
    <s v="Private"/>
    <s v="Office"/>
    <s v="No"/>
    <s v="Below 100"/>
    <s v="Below 1000"/>
    <s v="No"/>
    <s v="No"/>
    <x v="1"/>
    <s v="Centralized"/>
    <x v="0"/>
    <x v="0"/>
    <m/>
    <m/>
    <m/>
    <n v="1"/>
    <m/>
    <m/>
    <m/>
    <n v="1"/>
    <m/>
  </r>
  <r>
    <n v="50"/>
    <x v="0"/>
    <s v="Public"/>
    <s v="Education Centre"/>
    <s v="No"/>
    <s v="100-1000"/>
    <s v="1000-5000"/>
    <s v="No"/>
    <s v="No"/>
    <x v="1"/>
    <s v="Centralized"/>
    <x v="0"/>
    <x v="0"/>
    <m/>
    <m/>
    <n v="1"/>
    <n v="1"/>
    <m/>
    <m/>
    <m/>
    <m/>
    <m/>
  </r>
  <r>
    <n v="51"/>
    <x v="0"/>
    <s v="Public"/>
    <s v="Education Centre"/>
    <s v="No"/>
    <s v="100-1000"/>
    <s v="1000-5000"/>
    <s v="No"/>
    <s v="No"/>
    <x v="0"/>
    <s v="Centralized"/>
    <x v="0"/>
    <x v="0"/>
    <m/>
    <m/>
    <m/>
    <n v="1"/>
    <m/>
    <m/>
    <n v="1"/>
    <n v="1"/>
    <m/>
  </r>
  <r>
    <n v="52"/>
    <x v="0"/>
    <s v="Public"/>
    <s v="Education Centre"/>
    <s v="No"/>
    <s v="Above 1000"/>
    <s v="Above 5000"/>
    <s v="No"/>
    <s v="Yes"/>
    <x v="0"/>
    <s v="Centralized"/>
    <x v="0"/>
    <x v="0"/>
    <m/>
    <m/>
    <m/>
    <n v="1"/>
    <n v="1"/>
    <m/>
    <m/>
    <n v="1"/>
    <m/>
  </r>
  <r>
    <n v="53"/>
    <x v="0"/>
    <s v="Public"/>
    <s v="Office"/>
    <s v="No"/>
    <s v="100-1000"/>
    <s v="1000-5000"/>
    <s v="No"/>
    <s v="Yes"/>
    <x v="0"/>
    <s v="Centralized"/>
    <x v="0"/>
    <x v="0"/>
    <n v="1"/>
    <m/>
    <m/>
    <m/>
    <m/>
    <m/>
    <m/>
    <m/>
    <m/>
  </r>
  <r>
    <n v="54"/>
    <x v="0"/>
    <s v="Public"/>
    <s v="Office"/>
    <s v="No"/>
    <s v="100-1000"/>
    <s v="1000-5000"/>
    <s v="No"/>
    <s v="Yes"/>
    <x v="1"/>
    <s v="Centralized"/>
    <x v="0"/>
    <x v="0"/>
    <m/>
    <m/>
    <n v="1"/>
    <n v="1"/>
    <m/>
    <m/>
    <n v="1"/>
    <m/>
    <m/>
  </r>
  <r>
    <n v="55"/>
    <x v="0"/>
    <s v="Public"/>
    <s v="Office"/>
    <s v="No"/>
    <s v="100-1000"/>
    <s v="1000-5000"/>
    <s v="No"/>
    <s v="Yes"/>
    <x v="0"/>
    <s v="Centralized"/>
    <x v="0"/>
    <x v="0"/>
    <m/>
    <n v="1"/>
    <n v="1"/>
    <n v="1"/>
    <m/>
    <m/>
    <m/>
    <n v="1"/>
    <m/>
  </r>
  <r>
    <n v="56"/>
    <x v="0"/>
    <s v="Public"/>
    <s v="Office"/>
    <s v="No"/>
    <s v="100-1000"/>
    <s v="Above 5000"/>
    <s v="No"/>
    <s v="Yes"/>
    <x v="0"/>
    <s v="Centralized"/>
    <x v="0"/>
    <x v="0"/>
    <m/>
    <m/>
    <m/>
    <n v="1"/>
    <m/>
    <m/>
    <m/>
    <n v="1"/>
    <m/>
  </r>
  <r>
    <n v="57"/>
    <x v="0"/>
    <s v="Public"/>
    <s v="Office"/>
    <s v="No"/>
    <s v="Below 100"/>
    <s v="Below 1000"/>
    <s v="No"/>
    <s v="No"/>
    <x v="1"/>
    <s v="Centralized"/>
    <x v="0"/>
    <x v="0"/>
    <m/>
    <m/>
    <m/>
    <n v="1"/>
    <m/>
    <m/>
    <m/>
    <m/>
    <m/>
  </r>
  <r>
    <n v="58"/>
    <x v="0"/>
    <s v="Public"/>
    <s v="Office"/>
    <s v="No"/>
    <s v="Below 100"/>
    <s v="Below 1000"/>
    <s v="No"/>
    <s v="No"/>
    <x v="5"/>
    <s v="Centralized"/>
    <x v="0"/>
    <x v="0"/>
    <m/>
    <m/>
    <m/>
    <n v="1"/>
    <m/>
    <m/>
    <n v="1"/>
    <m/>
    <m/>
  </r>
  <r>
    <n v="59"/>
    <x v="0"/>
    <s v="Public"/>
    <s v="Office"/>
    <s v="No"/>
    <s v="Below 100"/>
    <s v="Below 1000"/>
    <s v="No"/>
    <s v="Yes"/>
    <x v="5"/>
    <s v="Centralized"/>
    <x v="0"/>
    <x v="0"/>
    <m/>
    <m/>
    <m/>
    <n v="1"/>
    <m/>
    <m/>
    <m/>
    <m/>
    <m/>
  </r>
  <r>
    <n v="60"/>
    <x v="0"/>
    <s v="Public"/>
    <s v="Office"/>
    <s v="No"/>
    <s v="Below 100"/>
    <s v="Below 1000"/>
    <s v="No"/>
    <s v="Yes"/>
    <x v="1"/>
    <s v="Centralized"/>
    <x v="0"/>
    <x v="0"/>
    <m/>
    <m/>
    <m/>
    <n v="1"/>
    <m/>
    <m/>
    <m/>
    <m/>
    <m/>
  </r>
  <r>
    <n v="61"/>
    <x v="0"/>
    <s v="Public"/>
    <s v="Office"/>
    <s v="No"/>
    <s v="Below 100"/>
    <s v="Below 1000"/>
    <s v="No"/>
    <s v="No"/>
    <x v="6"/>
    <s v="Centralized"/>
    <x v="0"/>
    <x v="0"/>
    <m/>
    <m/>
    <m/>
    <n v="1"/>
    <m/>
    <m/>
    <m/>
    <m/>
    <m/>
  </r>
  <r>
    <n v="62"/>
    <x v="0"/>
    <s v="Public"/>
    <s v="Office"/>
    <s v="No"/>
    <s v="Below 100"/>
    <s v="Below 1000"/>
    <s v="No"/>
    <s v="No"/>
    <x v="7"/>
    <s v="Centralized"/>
    <x v="1"/>
    <x v="0"/>
    <n v="0"/>
    <n v="1"/>
    <n v="0"/>
    <n v="0"/>
    <n v="0"/>
    <n v="0"/>
    <n v="0"/>
    <n v="0"/>
    <n v="0"/>
  </r>
  <r>
    <n v="63"/>
    <x v="0"/>
    <s v="Public"/>
    <s v="Office"/>
    <s v="No"/>
    <s v="Below 100"/>
    <s v="Below 1000"/>
    <s v="No"/>
    <s v="No"/>
    <x v="1"/>
    <s v="Centralized"/>
    <x v="0"/>
    <x v="0"/>
    <m/>
    <m/>
    <m/>
    <n v="1"/>
    <m/>
    <m/>
    <m/>
    <m/>
    <m/>
  </r>
  <r>
    <n v="64"/>
    <x v="0"/>
    <s v="Public"/>
    <s v="Office"/>
    <s v="No"/>
    <s v="Below 100"/>
    <s v="Below 1000"/>
    <s v="No"/>
    <s v="Yes"/>
    <x v="1"/>
    <s v="Centralized"/>
    <x v="0"/>
    <x v="0"/>
    <m/>
    <m/>
    <m/>
    <n v="1"/>
    <m/>
    <m/>
    <m/>
    <m/>
    <m/>
  </r>
  <r>
    <n v="65"/>
    <x v="0"/>
    <s v="Public"/>
    <s v="Office"/>
    <s v="No"/>
    <s v="Below 100"/>
    <s v="Below 1000"/>
    <s v="No"/>
    <s v="No"/>
    <x v="5"/>
    <s v="Centralized"/>
    <x v="0"/>
    <x v="0"/>
    <m/>
    <m/>
    <m/>
    <m/>
    <n v="1"/>
    <m/>
    <m/>
    <m/>
    <m/>
  </r>
  <r>
    <n v="66"/>
    <x v="0"/>
    <s v="Public"/>
    <s v="Office"/>
    <s v="No"/>
    <s v="Above 1000"/>
    <s v="Below 1000"/>
    <s v="No"/>
    <s v="No"/>
    <x v="1"/>
    <s v="Centralized"/>
    <x v="1"/>
    <x v="0"/>
    <n v="0"/>
    <n v="0"/>
    <n v="0"/>
    <n v="1"/>
    <n v="0"/>
    <n v="0"/>
    <n v="0"/>
    <n v="0"/>
    <n v="0"/>
  </r>
  <r>
    <n v="67"/>
    <x v="0"/>
    <s v="Public"/>
    <s v="Office"/>
    <s v="No"/>
    <s v="Below 100"/>
    <s v="Below 1000"/>
    <s v="No"/>
    <s v="Yes"/>
    <x v="1"/>
    <s v="Centralized"/>
    <x v="0"/>
    <x v="0"/>
    <m/>
    <m/>
    <m/>
    <n v="1"/>
    <m/>
    <m/>
    <m/>
    <m/>
    <m/>
  </r>
  <r>
    <n v="68"/>
    <x v="0"/>
    <s v="Public"/>
    <s v="Office"/>
    <s v="No"/>
    <s v="Below 100"/>
    <s v="Below 1000"/>
    <s v="No"/>
    <s v="No"/>
    <x v="1"/>
    <s v="Centralized"/>
    <x v="0"/>
    <x v="0"/>
    <m/>
    <m/>
    <m/>
    <n v="1"/>
    <m/>
    <m/>
    <m/>
    <m/>
    <m/>
  </r>
  <r>
    <n v="69"/>
    <x v="0"/>
    <s v="Public"/>
    <s v="Office"/>
    <s v="No"/>
    <s v="Below 100"/>
    <s v="Below 1000"/>
    <s v="No"/>
    <s v="No"/>
    <x v="1"/>
    <s v="Centralized"/>
    <x v="0"/>
    <x v="0"/>
    <m/>
    <m/>
    <m/>
    <n v="1"/>
    <m/>
    <m/>
    <m/>
    <m/>
    <m/>
  </r>
  <r>
    <n v="70"/>
    <x v="0"/>
    <s v="Public"/>
    <s v="Office"/>
    <s v="No"/>
    <s v="Below 100"/>
    <s v="Below 1000"/>
    <s v="No"/>
    <s v="Yes"/>
    <x v="5"/>
    <s v="Centralized"/>
    <x v="1"/>
    <x v="0"/>
    <n v="0"/>
    <n v="1"/>
    <n v="0"/>
    <n v="0"/>
    <n v="0"/>
    <n v="0"/>
    <n v="0"/>
    <n v="0"/>
    <n v="0"/>
  </r>
  <r>
    <n v="71"/>
    <x v="0"/>
    <s v="Public"/>
    <s v="Office"/>
    <s v="No"/>
    <s v="Below 100"/>
    <s v="Below 1000"/>
    <s v="No"/>
    <s v="Yes"/>
    <x v="1"/>
    <s v="Centralized"/>
    <x v="0"/>
    <x v="0"/>
    <m/>
    <m/>
    <m/>
    <n v="1"/>
    <m/>
    <m/>
    <n v="1"/>
    <m/>
    <m/>
  </r>
  <r>
    <n v="72"/>
    <x v="0"/>
    <s v="Public"/>
    <s v="Office"/>
    <s v="No"/>
    <s v="Below 100"/>
    <s v="Below 1000"/>
    <s v="No"/>
    <s v="No"/>
    <x v="1"/>
    <s v="Centralized"/>
    <x v="0"/>
    <x v="0"/>
    <m/>
    <m/>
    <n v="1"/>
    <n v="1"/>
    <m/>
    <m/>
    <m/>
    <m/>
    <m/>
  </r>
  <r>
    <n v="73"/>
    <x v="0"/>
    <s v="Public"/>
    <s v="Office"/>
    <s v="No"/>
    <s v="100-1000"/>
    <s v="Above 5000"/>
    <s v="No"/>
    <s v="No"/>
    <x v="0"/>
    <s v="Centralized"/>
    <x v="0"/>
    <x v="0"/>
    <m/>
    <m/>
    <n v="1"/>
    <n v="1"/>
    <m/>
    <m/>
    <m/>
    <n v="1"/>
    <m/>
  </r>
  <r>
    <n v="74"/>
    <x v="0"/>
    <s v="Public"/>
    <s v="Office"/>
    <s v="No"/>
    <s v="Below 100"/>
    <s v="Below 1000"/>
    <s v="No"/>
    <s v="Yes"/>
    <x v="1"/>
    <s v="Centralized"/>
    <x v="0"/>
    <x v="0"/>
    <m/>
    <m/>
    <m/>
    <n v="1"/>
    <m/>
    <m/>
    <m/>
    <m/>
    <m/>
  </r>
  <r>
    <n v="75"/>
    <x v="0"/>
    <s v="Public"/>
    <s v="Office"/>
    <s v="No"/>
    <s v="Below 100"/>
    <s v="1000-5000"/>
    <s v="No"/>
    <s v="No"/>
    <x v="1"/>
    <s v="Centralized"/>
    <x v="0"/>
    <x v="0"/>
    <m/>
    <m/>
    <m/>
    <n v="1"/>
    <m/>
    <m/>
    <m/>
    <m/>
    <m/>
  </r>
  <r>
    <n v="76"/>
    <x v="0"/>
    <s v="Public"/>
    <s v="Office"/>
    <s v="No"/>
    <s v="100-1000"/>
    <s v="Below 1000"/>
    <s v="No"/>
    <s v="No"/>
    <x v="0"/>
    <s v="Centralized"/>
    <x v="0"/>
    <x v="0"/>
    <m/>
    <m/>
    <m/>
    <n v="1"/>
    <m/>
    <m/>
    <m/>
    <m/>
    <m/>
  </r>
  <r>
    <n v="77"/>
    <x v="0"/>
    <s v="Public"/>
    <s v="Office"/>
    <s v="No"/>
    <s v="Below 100"/>
    <s v="Below 1000"/>
    <s v="No"/>
    <s v="No"/>
    <x v="1"/>
    <s v="Centralized"/>
    <x v="0"/>
    <x v="0"/>
    <m/>
    <n v="1"/>
    <m/>
    <m/>
    <m/>
    <m/>
    <m/>
    <m/>
    <m/>
  </r>
  <r>
    <n v="78"/>
    <x v="0"/>
    <s v="Public"/>
    <s v="Office"/>
    <s v="No"/>
    <s v="Below 100"/>
    <s v="Below 1000"/>
    <s v="No"/>
    <s v="Yes"/>
    <x v="8"/>
    <s v="Centralized"/>
    <x v="1"/>
    <x v="0"/>
    <n v="0"/>
    <n v="1"/>
    <n v="0"/>
    <n v="0"/>
    <n v="0"/>
    <n v="0"/>
    <n v="0"/>
    <n v="1"/>
    <n v="0"/>
  </r>
  <r>
    <n v="79"/>
    <x v="0"/>
    <s v="Public"/>
    <s v="Office"/>
    <s v="No"/>
    <s v="Below 100"/>
    <s v="Below 1000"/>
    <s v="No"/>
    <s v="No"/>
    <x v="1"/>
    <s v="Centralized"/>
    <x v="0"/>
    <x v="0"/>
    <m/>
    <m/>
    <m/>
    <n v="1"/>
    <m/>
    <m/>
    <m/>
    <m/>
    <m/>
  </r>
  <r>
    <n v="80"/>
    <x v="0"/>
    <s v="Public"/>
    <s v="Office"/>
    <s v="No"/>
    <s v="Below 100"/>
    <s v="Below 1000"/>
    <s v="No"/>
    <s v="Yes"/>
    <x v="5"/>
    <s v="Centralized"/>
    <x v="0"/>
    <x v="0"/>
    <m/>
    <m/>
    <m/>
    <n v="1"/>
    <m/>
    <m/>
    <m/>
    <m/>
    <m/>
  </r>
  <r>
    <n v="81"/>
    <x v="0"/>
    <s v="Public"/>
    <s v="Office"/>
    <s v="No"/>
    <s v="Below 100"/>
    <s v="Below 1000"/>
    <s v="No"/>
    <s v="Yes"/>
    <x v="3"/>
    <s v="Centralized"/>
    <x v="0"/>
    <x v="0"/>
    <m/>
    <m/>
    <m/>
    <n v="1"/>
    <m/>
    <m/>
    <m/>
    <m/>
    <m/>
  </r>
  <r>
    <n v="82"/>
    <x v="0"/>
    <s v="Public"/>
    <s v="Office"/>
    <s v="No"/>
    <s v="Below 100"/>
    <s v="Below 1000"/>
    <s v="No"/>
    <s v="No"/>
    <x v="3"/>
    <s v="Centralized"/>
    <x v="0"/>
    <x v="0"/>
    <m/>
    <m/>
    <m/>
    <m/>
    <m/>
    <m/>
    <n v="1"/>
    <m/>
    <m/>
  </r>
  <r>
    <n v="83"/>
    <x v="0"/>
    <s v="Public"/>
    <s v="Office"/>
    <s v="No"/>
    <s v="Below 100"/>
    <s v="Below 1000"/>
    <s v="No"/>
    <s v="Yes"/>
    <x v="1"/>
    <s v="Centralized"/>
    <x v="0"/>
    <x v="0"/>
    <m/>
    <m/>
    <m/>
    <n v="1"/>
    <m/>
    <m/>
    <m/>
    <m/>
    <m/>
  </r>
  <r>
    <n v="84"/>
    <x v="0"/>
    <s v="Public"/>
    <s v="Office"/>
    <s v="No"/>
    <s v="Below 100"/>
    <s v="Below 1000"/>
    <s v="No"/>
    <s v="No"/>
    <x v="5"/>
    <s v="Centralized"/>
    <x v="1"/>
    <x v="0"/>
    <n v="0"/>
    <n v="1"/>
    <n v="0"/>
    <n v="0"/>
    <n v="0"/>
    <n v="0"/>
    <n v="0"/>
    <n v="0"/>
    <n v="0"/>
  </r>
  <r>
    <n v="85"/>
    <x v="0"/>
    <s v="Public"/>
    <s v="Office"/>
    <s v="No"/>
    <s v="Below 100"/>
    <s v="Below 1000"/>
    <s v="No"/>
    <s v="No"/>
    <x v="5"/>
    <s v="Centralized"/>
    <x v="0"/>
    <x v="0"/>
    <m/>
    <m/>
    <m/>
    <n v="1"/>
    <m/>
    <m/>
    <m/>
    <m/>
    <m/>
  </r>
  <r>
    <n v="86"/>
    <x v="0"/>
    <s v="Public"/>
    <s v="Office"/>
    <s v="No"/>
    <s v="Below 100"/>
    <s v="Below 1000"/>
    <s v="No"/>
    <s v="Yes"/>
    <x v="3"/>
    <s v="Centralized"/>
    <x v="0"/>
    <x v="0"/>
    <m/>
    <m/>
    <m/>
    <n v="1"/>
    <m/>
    <m/>
    <m/>
    <m/>
    <m/>
  </r>
  <r>
    <n v="87"/>
    <x v="0"/>
    <s v="Public"/>
    <s v="Office"/>
    <s v="No"/>
    <s v="Below 100"/>
    <s v="Below 1000"/>
    <s v="No"/>
    <s v="No"/>
    <x v="3"/>
    <s v="Centralized"/>
    <x v="1"/>
    <x v="0"/>
    <n v="0"/>
    <n v="0"/>
    <n v="0"/>
    <n v="0"/>
    <n v="1"/>
    <n v="0"/>
    <n v="0"/>
    <n v="0"/>
    <n v="0"/>
  </r>
  <r>
    <n v="88"/>
    <x v="0"/>
    <s v="Public"/>
    <s v="Office"/>
    <s v="No"/>
    <s v="Below 100"/>
    <s v="Below 1000"/>
    <s v="No"/>
    <s v="No"/>
    <x v="5"/>
    <s v="Centralized"/>
    <x v="1"/>
    <x v="0"/>
    <n v="0"/>
    <n v="1"/>
    <n v="0"/>
    <n v="0"/>
    <n v="0"/>
    <n v="0"/>
    <n v="0"/>
    <n v="0"/>
    <n v="0"/>
  </r>
  <r>
    <n v="89"/>
    <x v="0"/>
    <s v="Public"/>
    <s v="Sport Centre"/>
    <s v="No"/>
    <s v="Below 100"/>
    <s v="Above 5000"/>
    <s v="No"/>
    <s v="No"/>
    <x v="0"/>
    <s v="Centralized"/>
    <x v="0"/>
    <x v="0"/>
    <m/>
    <m/>
    <n v="1"/>
    <n v="1"/>
    <m/>
    <m/>
    <n v="1"/>
    <m/>
    <m/>
  </r>
  <r>
    <n v="90"/>
    <x v="0"/>
    <s v="Public"/>
    <s v="Sport Centre"/>
    <s v="No"/>
    <s v="100-1000"/>
    <s v="Above 5000"/>
    <s v="No"/>
    <s v="Yes"/>
    <x v="1"/>
    <s v="Centralized"/>
    <x v="0"/>
    <x v="0"/>
    <m/>
    <m/>
    <m/>
    <n v="1"/>
    <n v="1"/>
    <m/>
    <m/>
    <m/>
    <m/>
  </r>
  <r>
    <n v="91"/>
    <x v="0"/>
    <s v="Public"/>
    <s v="Sport Centre"/>
    <s v="No"/>
    <s v="Below 100"/>
    <s v="1000-5000"/>
    <s v="No"/>
    <s v="No"/>
    <x v="1"/>
    <s v="Centralized"/>
    <x v="0"/>
    <x v="0"/>
    <m/>
    <n v="1"/>
    <m/>
    <n v="1"/>
    <m/>
    <m/>
    <n v="1"/>
    <m/>
    <m/>
  </r>
  <r>
    <n v="92"/>
    <x v="0"/>
    <s v="Public"/>
    <s v="Sport Centre"/>
    <s v="No"/>
    <s v="Below 100"/>
    <s v="Above 5000"/>
    <s v="No"/>
    <s v="Yes"/>
    <x v="0"/>
    <s v="Centralized"/>
    <x v="0"/>
    <x v="0"/>
    <m/>
    <m/>
    <m/>
    <n v="1"/>
    <m/>
    <m/>
    <n v="1"/>
    <m/>
    <m/>
  </r>
  <r>
    <n v="93"/>
    <x v="0"/>
    <s v="Public"/>
    <s v="Sport Centre"/>
    <s v="Yes"/>
    <s v="Below 100"/>
    <s v="1000-5000"/>
    <s v="No"/>
    <s v="No"/>
    <x v="0"/>
    <s v="Centralized"/>
    <x v="0"/>
    <x v="0"/>
    <m/>
    <m/>
    <n v="1"/>
    <n v="1"/>
    <m/>
    <m/>
    <m/>
    <m/>
    <m/>
  </r>
  <r>
    <n v="94"/>
    <x v="0"/>
    <s v="Public"/>
    <s v="Education Centre"/>
    <s v="No"/>
    <s v="100-1000"/>
    <s v="1000-5000"/>
    <s v="No"/>
    <s v="Yes"/>
    <x v="0"/>
    <s v="Centralized"/>
    <x v="0"/>
    <x v="0"/>
    <m/>
    <m/>
    <n v="1"/>
    <n v="1"/>
    <m/>
    <n v="1"/>
    <n v="1"/>
    <m/>
    <m/>
  </r>
  <r>
    <n v="95"/>
    <x v="0"/>
    <s v="Public"/>
    <s v="Education Centre"/>
    <s v="No"/>
    <s v="100-1000"/>
    <s v="1000-5000"/>
    <s v="No"/>
    <s v="Yes"/>
    <x v="0"/>
    <s v="Centralized"/>
    <x v="0"/>
    <x v="0"/>
    <m/>
    <m/>
    <n v="1"/>
    <n v="1"/>
    <n v="1"/>
    <n v="1"/>
    <n v="1"/>
    <n v="1"/>
    <m/>
  </r>
  <r>
    <n v="96"/>
    <x v="0"/>
    <s v="Public"/>
    <s v="Hotel"/>
    <s v="No"/>
    <s v="Below 100"/>
    <s v="1000-5000"/>
    <s v="No"/>
    <s v="No"/>
    <x v="1"/>
    <s v="Centralized"/>
    <x v="0"/>
    <x v="0"/>
    <m/>
    <m/>
    <m/>
    <n v="1"/>
    <m/>
    <m/>
    <n v="1"/>
    <n v="1"/>
    <m/>
  </r>
  <r>
    <n v="97"/>
    <x v="0"/>
    <s v="Public"/>
    <s v="Hotel"/>
    <s v="No"/>
    <s v="Below 100"/>
    <s v="1000-5000"/>
    <s v="No"/>
    <s v="No"/>
    <x v="1"/>
    <s v="Centralized"/>
    <x v="0"/>
    <x v="0"/>
    <m/>
    <m/>
    <m/>
    <n v="1"/>
    <m/>
    <m/>
    <n v="1"/>
    <m/>
    <m/>
  </r>
  <r>
    <n v="98"/>
    <x v="0"/>
    <s v="Public"/>
    <s v="Hotel"/>
    <s v="No"/>
    <s v="Below 100"/>
    <s v="1000-5000"/>
    <s v="No"/>
    <s v="No"/>
    <x v="1"/>
    <s v="Centralized"/>
    <x v="1"/>
    <x v="0"/>
    <n v="1"/>
    <n v="1"/>
    <n v="0"/>
    <n v="0"/>
    <n v="0"/>
    <n v="0"/>
    <n v="0"/>
    <n v="0"/>
    <n v="0"/>
  </r>
  <r>
    <n v="99"/>
    <x v="0"/>
    <s v="Public"/>
    <s v="Hotel"/>
    <s v="No"/>
    <s v="Below 100"/>
    <s v="1000-5000"/>
    <s v="No"/>
    <s v="Yes"/>
    <x v="1"/>
    <s v="Centralized"/>
    <x v="0"/>
    <x v="0"/>
    <m/>
    <m/>
    <m/>
    <n v="1"/>
    <m/>
    <m/>
    <m/>
    <m/>
    <m/>
  </r>
  <r>
    <n v="100"/>
    <x v="0"/>
    <s v="Public"/>
    <s v="Office"/>
    <s v="No"/>
    <s v="Below 100"/>
    <s v="Below 1000"/>
    <s v="No"/>
    <s v="No"/>
    <x v="1"/>
    <s v="Centralized"/>
    <x v="0"/>
    <x v="0"/>
    <m/>
    <m/>
    <m/>
    <n v="1"/>
    <m/>
    <m/>
    <n v="1"/>
    <m/>
    <m/>
  </r>
  <r>
    <n v="101"/>
    <x v="0"/>
    <s v="Public"/>
    <s v="Health Centre"/>
    <s v="No"/>
    <s v="Above 1000"/>
    <s v="Above 5000"/>
    <s v="No"/>
    <s v="No"/>
    <x v="1"/>
    <s v="Centralized"/>
    <x v="0"/>
    <x v="0"/>
    <m/>
    <m/>
    <m/>
    <n v="1"/>
    <m/>
    <m/>
    <m/>
    <m/>
    <m/>
  </r>
  <r>
    <n v="102"/>
    <x v="0"/>
    <s v="Public"/>
    <s v="Hotel"/>
    <s v="No"/>
    <s v="Below 100"/>
    <s v="1000-5000"/>
    <s v="No"/>
    <s v="No"/>
    <x v="1"/>
    <s v="Centralized"/>
    <x v="0"/>
    <x v="0"/>
    <m/>
    <m/>
    <m/>
    <n v="1"/>
    <n v="1"/>
    <m/>
    <m/>
    <m/>
    <m/>
  </r>
  <r>
    <n v="103"/>
    <x v="0"/>
    <s v="Public"/>
    <s v="Hotel"/>
    <s v="No"/>
    <s v="Below 100"/>
    <s v="Below 1000"/>
    <s v="No"/>
    <s v="No"/>
    <x v="3"/>
    <s v="Centralized"/>
    <x v="0"/>
    <x v="0"/>
    <m/>
    <m/>
    <m/>
    <n v="1"/>
    <m/>
    <m/>
    <n v="1"/>
    <m/>
    <m/>
  </r>
  <r>
    <n v="104"/>
    <x v="0"/>
    <s v="Public"/>
    <s v="Hotel"/>
    <s v="No"/>
    <s v="Below 100"/>
    <s v="Below 1000"/>
    <s v="No"/>
    <s v="Yes"/>
    <x v="3"/>
    <s v="Centralized"/>
    <x v="1"/>
    <x v="0"/>
    <n v="0"/>
    <n v="0"/>
    <n v="0"/>
    <n v="0"/>
    <n v="1"/>
    <n v="1"/>
    <n v="0"/>
    <n v="0"/>
    <n v="0"/>
  </r>
  <r>
    <n v="105"/>
    <x v="0"/>
    <s v="Public"/>
    <s v="Hotel"/>
    <s v="No"/>
    <s v="Below 100"/>
    <s v="1000-5000"/>
    <s v="No"/>
    <s v="No"/>
    <x v="1"/>
    <s v="Centralized"/>
    <x v="0"/>
    <x v="0"/>
    <m/>
    <m/>
    <m/>
    <n v="1"/>
    <m/>
    <m/>
    <n v="1"/>
    <n v="1"/>
    <m/>
  </r>
  <r>
    <n v="106"/>
    <x v="0"/>
    <s v="Public"/>
    <s v="Hotel"/>
    <s v="No"/>
    <s v="Below 100"/>
    <s v="Above 5000"/>
    <s v="No"/>
    <s v="No"/>
    <x v="3"/>
    <s v="Centralized"/>
    <x v="0"/>
    <x v="0"/>
    <m/>
    <m/>
    <m/>
    <m/>
    <m/>
    <m/>
    <m/>
    <n v="1"/>
    <m/>
  </r>
  <r>
    <n v="107"/>
    <x v="0"/>
    <s v="Public"/>
    <s v="Hotel"/>
    <s v="No"/>
    <s v="Below 100"/>
    <s v="1000-5000"/>
    <s v="No"/>
    <s v="No"/>
    <x v="3"/>
    <s v="Centralized"/>
    <x v="0"/>
    <x v="0"/>
    <m/>
    <m/>
    <m/>
    <n v="1"/>
    <m/>
    <m/>
    <m/>
    <n v="1"/>
    <m/>
  </r>
  <r>
    <n v="108"/>
    <x v="0"/>
    <s v="Public"/>
    <s v="Hotel"/>
    <s v="No"/>
    <s v="Below 100"/>
    <s v="1000-5000"/>
    <s v="No"/>
    <s v="No"/>
    <x v="3"/>
    <s v="Centralized"/>
    <x v="0"/>
    <x v="0"/>
    <m/>
    <n v="1"/>
    <m/>
    <n v="1"/>
    <m/>
    <m/>
    <m/>
    <m/>
    <m/>
  </r>
  <r>
    <n v="109"/>
    <x v="0"/>
    <s v="Public"/>
    <s v="Hotel"/>
    <s v="No"/>
    <s v="Below 100"/>
    <s v="Above 5000"/>
    <s v="No"/>
    <s v="Yes"/>
    <x v="1"/>
    <s v="Centralized"/>
    <x v="0"/>
    <x v="0"/>
    <m/>
    <m/>
    <m/>
    <n v="1"/>
    <m/>
    <m/>
    <m/>
    <n v="1"/>
    <m/>
  </r>
  <r>
    <n v="110"/>
    <x v="0"/>
    <s v="Public"/>
    <s v="Hotel"/>
    <s v="No"/>
    <s v="Below 100"/>
    <s v="1000-5000"/>
    <s v="No"/>
    <s v="No"/>
    <x v="4"/>
    <s v="Centralized"/>
    <x v="1"/>
    <x v="0"/>
    <n v="0"/>
    <n v="1"/>
    <n v="0"/>
    <n v="0"/>
    <n v="0"/>
    <n v="0"/>
    <n v="0"/>
    <n v="1"/>
    <n v="0"/>
  </r>
  <r>
    <n v="111"/>
    <x v="0"/>
    <s v="Public"/>
    <s v="Office"/>
    <s v="No"/>
    <s v="Below 100"/>
    <s v="1000-5000"/>
    <s v="No"/>
    <s v="Yes"/>
    <x v="1"/>
    <s v="Centralized"/>
    <x v="0"/>
    <x v="0"/>
    <m/>
    <m/>
    <m/>
    <m/>
    <n v="1"/>
    <m/>
    <m/>
    <m/>
    <m/>
  </r>
  <r>
    <n v="112"/>
    <x v="0"/>
    <s v="Private"/>
    <s v="Sport Centre"/>
    <s v="No"/>
    <s v="Below 100"/>
    <s v="Above 5000"/>
    <s v="No"/>
    <s v="Yes"/>
    <x v="0"/>
    <s v="Centralized"/>
    <x v="0"/>
    <x v="0"/>
    <m/>
    <m/>
    <m/>
    <n v="1"/>
    <m/>
    <m/>
    <m/>
    <m/>
    <m/>
  </r>
  <r>
    <n v="113"/>
    <x v="0"/>
    <s v="Public"/>
    <s v="Office"/>
    <s v="No"/>
    <s v="Below 100"/>
    <s v="Below 1000"/>
    <s v="No"/>
    <s v="No"/>
    <x v="1"/>
    <s v="Centralized"/>
    <x v="0"/>
    <x v="0"/>
    <m/>
    <m/>
    <m/>
    <n v="1"/>
    <m/>
    <m/>
    <m/>
    <m/>
    <m/>
  </r>
  <r>
    <n v="114"/>
    <x v="0"/>
    <s v="Public"/>
    <s v="Office"/>
    <s v="No"/>
    <s v="Below 100"/>
    <s v="1000-5000"/>
    <s v="No"/>
    <s v="No"/>
    <x v="3"/>
    <s v="Centralized"/>
    <x v="0"/>
    <x v="0"/>
    <m/>
    <n v="1"/>
    <m/>
    <m/>
    <m/>
    <m/>
    <m/>
    <m/>
    <m/>
  </r>
  <r>
    <n v="115"/>
    <x v="0"/>
    <s v="Public"/>
    <s v="Office"/>
    <s v="No"/>
    <s v="Below 100"/>
    <s v="Below 1000"/>
    <s v="No"/>
    <s v="Yes"/>
    <x v="3"/>
    <s v="Centralized"/>
    <x v="0"/>
    <x v="0"/>
    <m/>
    <n v="1"/>
    <m/>
    <m/>
    <m/>
    <m/>
    <m/>
    <m/>
    <m/>
  </r>
  <r>
    <n v="116"/>
    <x v="0"/>
    <s v="Public"/>
    <s v="Office"/>
    <s v="No"/>
    <s v="Below 100"/>
    <s v="Below 1000"/>
    <s v="No"/>
    <s v="No"/>
    <x v="1"/>
    <s v="Centralized"/>
    <x v="0"/>
    <x v="0"/>
    <m/>
    <m/>
    <m/>
    <n v="1"/>
    <m/>
    <m/>
    <m/>
    <m/>
    <m/>
  </r>
  <r>
    <n v="117"/>
    <x v="0"/>
    <s v="Public"/>
    <s v="Office"/>
    <s v="No"/>
    <s v="Below 100"/>
    <s v="Below 1000"/>
    <s v="No"/>
    <s v="Yes"/>
    <x v="1"/>
    <s v="Centralized"/>
    <x v="0"/>
    <x v="0"/>
    <m/>
    <n v="1"/>
    <m/>
    <m/>
    <m/>
    <m/>
    <m/>
    <m/>
    <m/>
  </r>
  <r>
    <n v="118"/>
    <x v="0"/>
    <s v="Public"/>
    <s v="Office"/>
    <s v="No"/>
    <s v="100-1000"/>
    <s v="1000-5000"/>
    <s v="No"/>
    <s v="Yes"/>
    <x v="0"/>
    <s v="Centralized"/>
    <x v="0"/>
    <x v="0"/>
    <m/>
    <m/>
    <m/>
    <n v="1"/>
    <m/>
    <m/>
    <m/>
    <m/>
    <m/>
  </r>
  <r>
    <n v="119"/>
    <x v="0"/>
    <s v="Public"/>
    <s v="Office"/>
    <s v="No"/>
    <s v="100-1000"/>
    <s v="Below 1000"/>
    <s v="No"/>
    <s v="No"/>
    <x v="1"/>
    <s v="Centralized"/>
    <x v="0"/>
    <x v="0"/>
    <m/>
    <n v="1"/>
    <m/>
    <m/>
    <m/>
    <m/>
    <m/>
    <m/>
    <m/>
  </r>
  <r>
    <n v="120"/>
    <x v="0"/>
    <s v="Public"/>
    <s v="Office"/>
    <s v="No"/>
    <s v="Below 100"/>
    <s v="Below 1000"/>
    <s v="No"/>
    <s v="No"/>
    <x v="1"/>
    <s v="Centralized"/>
    <x v="0"/>
    <x v="0"/>
    <m/>
    <n v="1"/>
    <m/>
    <m/>
    <m/>
    <m/>
    <m/>
    <m/>
    <m/>
  </r>
  <r>
    <n v="121"/>
    <x v="0"/>
    <s v="Public"/>
    <s v="Office"/>
    <s v="No"/>
    <s v="Below 100"/>
    <s v="1000-5000"/>
    <s v="No"/>
    <s v="No"/>
    <x v="0"/>
    <s v="Centralized"/>
    <x v="0"/>
    <x v="0"/>
    <m/>
    <m/>
    <m/>
    <n v="1"/>
    <m/>
    <m/>
    <m/>
    <m/>
    <m/>
  </r>
  <r>
    <n v="122"/>
    <x v="0"/>
    <s v="Public"/>
    <s v="Office"/>
    <s v="No"/>
    <s v="Below 100"/>
    <s v="Below 1000"/>
    <s v="No"/>
    <s v="No"/>
    <x v="1"/>
    <s v="Centralized"/>
    <x v="0"/>
    <x v="0"/>
    <m/>
    <m/>
    <m/>
    <n v="1"/>
    <m/>
    <m/>
    <n v="1"/>
    <m/>
    <m/>
  </r>
  <r>
    <n v="123"/>
    <x v="0"/>
    <s v="Public"/>
    <s v="Office"/>
    <s v="No"/>
    <s v="100-1000"/>
    <s v="1000-5000"/>
    <s v="No"/>
    <s v="Yes"/>
    <x v="0"/>
    <s v="Centralized"/>
    <x v="0"/>
    <x v="0"/>
    <m/>
    <m/>
    <n v="1"/>
    <n v="1"/>
    <m/>
    <n v="1"/>
    <n v="1"/>
    <n v="1"/>
    <m/>
  </r>
  <r>
    <n v="124"/>
    <x v="0"/>
    <s v="Public"/>
    <s v="Office"/>
    <s v="No"/>
    <s v="100-1000"/>
    <s v="1000-5000"/>
    <s v="No"/>
    <s v="Yes"/>
    <x v="1"/>
    <s v="Centralized"/>
    <x v="0"/>
    <x v="0"/>
    <m/>
    <m/>
    <m/>
    <n v="1"/>
    <m/>
    <m/>
    <n v="1"/>
    <n v="1"/>
    <m/>
  </r>
  <r>
    <n v="125"/>
    <x v="0"/>
    <s v="Public"/>
    <s v="Office"/>
    <s v="No"/>
    <s v="100-1000"/>
    <s v="1000-5000"/>
    <s v="No"/>
    <s v="Yes"/>
    <x v="0"/>
    <s v="Centralized"/>
    <x v="0"/>
    <x v="0"/>
    <m/>
    <m/>
    <m/>
    <m/>
    <n v="1"/>
    <m/>
    <n v="1"/>
    <m/>
    <m/>
  </r>
  <r>
    <n v="126"/>
    <x v="0"/>
    <s v="Public"/>
    <s v="Office"/>
    <s v="No"/>
    <s v="Below 100"/>
    <s v="1000-5000"/>
    <s v="No"/>
    <s v="Yes"/>
    <x v="1"/>
    <s v="Centralized"/>
    <x v="0"/>
    <x v="0"/>
    <m/>
    <m/>
    <n v="1"/>
    <n v="1"/>
    <m/>
    <m/>
    <n v="1"/>
    <m/>
    <m/>
  </r>
  <r>
    <n v="127"/>
    <x v="0"/>
    <s v="Public"/>
    <s v="Office"/>
    <s v="No"/>
    <s v="Below 100"/>
    <s v="Below 1000"/>
    <s v="No"/>
    <s v="Yes"/>
    <x v="1"/>
    <s v="Centralized"/>
    <x v="0"/>
    <x v="0"/>
    <m/>
    <m/>
    <m/>
    <n v="1"/>
    <m/>
    <m/>
    <n v="1"/>
    <m/>
    <n v="1"/>
  </r>
  <r>
    <n v="128"/>
    <x v="0"/>
    <s v="Public"/>
    <s v="Office"/>
    <s v="No"/>
    <s v="Below 100"/>
    <s v="1000-5000"/>
    <s v="No"/>
    <s v="Yes"/>
    <x v="0"/>
    <s v="Centralized"/>
    <x v="0"/>
    <x v="0"/>
    <m/>
    <m/>
    <m/>
    <n v="1"/>
    <m/>
    <m/>
    <n v="1"/>
    <m/>
    <m/>
  </r>
  <r>
    <n v="129"/>
    <x v="0"/>
    <s v="Public"/>
    <s v="Office"/>
    <s v="No"/>
    <s v="Below 100"/>
    <s v="Below 1000"/>
    <s v="No"/>
    <s v="Yes"/>
    <x v="0"/>
    <s v="Centralized"/>
    <x v="0"/>
    <x v="0"/>
    <m/>
    <m/>
    <m/>
    <n v="1"/>
    <m/>
    <m/>
    <n v="1"/>
    <m/>
    <m/>
  </r>
  <r>
    <n v="130"/>
    <x v="0"/>
    <s v="Public"/>
    <s v="Office"/>
    <s v="No"/>
    <s v="100-1000"/>
    <s v="1000-5000"/>
    <s v="No"/>
    <s v="No"/>
    <x v="1"/>
    <s v="Centralized"/>
    <x v="0"/>
    <x v="0"/>
    <m/>
    <m/>
    <m/>
    <n v="1"/>
    <m/>
    <m/>
    <m/>
    <n v="1"/>
    <m/>
  </r>
  <r>
    <n v="131"/>
    <x v="0"/>
    <s v="Public"/>
    <s v="Office"/>
    <s v="No"/>
    <s v="100-1000"/>
    <s v="1000-5000"/>
    <s v="No"/>
    <s v="No"/>
    <x v="0"/>
    <s v="Centralized"/>
    <x v="0"/>
    <x v="0"/>
    <n v="1"/>
    <m/>
    <m/>
    <n v="1"/>
    <m/>
    <m/>
    <n v="1"/>
    <n v="1"/>
    <m/>
  </r>
  <r>
    <n v="132"/>
    <x v="0"/>
    <s v="Public"/>
    <s v="Office"/>
    <s v="No"/>
    <s v="100-1000"/>
    <s v="1000-5000"/>
    <s v="No"/>
    <s v="Yes"/>
    <x v="0"/>
    <s v="Centralized"/>
    <x v="0"/>
    <x v="0"/>
    <m/>
    <m/>
    <m/>
    <n v="1"/>
    <m/>
    <m/>
    <n v="1"/>
    <m/>
    <m/>
  </r>
  <r>
    <n v="133"/>
    <x v="0"/>
    <s v="Public"/>
    <s v="Office"/>
    <s v="No"/>
    <s v="Below 100"/>
    <s v="1000-5000"/>
    <s v="No"/>
    <s v="No"/>
    <x v="0"/>
    <s v="Centralized"/>
    <x v="0"/>
    <x v="0"/>
    <m/>
    <m/>
    <n v="1"/>
    <n v="1"/>
    <m/>
    <m/>
    <m/>
    <m/>
    <m/>
  </r>
  <r>
    <n v="134"/>
    <x v="0"/>
    <s v="Public"/>
    <s v="Office"/>
    <s v="No"/>
    <s v="Below 100"/>
    <s v="Below 1000"/>
    <s v="No"/>
    <s v="Yes"/>
    <x v="3"/>
    <s v="Centralized"/>
    <x v="1"/>
    <x v="0"/>
    <n v="0"/>
    <n v="1"/>
    <n v="0"/>
    <n v="0"/>
    <n v="0"/>
    <n v="0"/>
    <n v="0"/>
    <n v="1"/>
    <n v="0"/>
  </r>
  <r>
    <n v="135"/>
    <x v="0"/>
    <s v="Public"/>
    <s v="Office"/>
    <s v="No"/>
    <s v="100-1000"/>
    <s v="Below 1000"/>
    <s v="No"/>
    <s v="Yes"/>
    <x v="0"/>
    <s v="Centralized"/>
    <x v="0"/>
    <x v="0"/>
    <m/>
    <m/>
    <n v="1"/>
    <n v="1"/>
    <m/>
    <m/>
    <n v="1"/>
    <m/>
    <m/>
  </r>
  <r>
    <n v="136"/>
    <x v="0"/>
    <s v="Public"/>
    <s v="Office"/>
    <s v="No"/>
    <s v="Below 100"/>
    <s v="1000-5000"/>
    <s v="No"/>
    <s v="Yes"/>
    <x v="1"/>
    <s v="Centralized"/>
    <x v="0"/>
    <x v="0"/>
    <m/>
    <m/>
    <m/>
    <n v="1"/>
    <m/>
    <m/>
    <n v="1"/>
    <m/>
    <m/>
  </r>
  <r>
    <n v="137"/>
    <x v="0"/>
    <s v="Public"/>
    <s v="Office"/>
    <s v="No"/>
    <s v="100-1000"/>
    <s v="1000-5000"/>
    <s v="No"/>
    <s v="Yes"/>
    <x v="0"/>
    <s v="Centralized"/>
    <x v="1"/>
    <x v="0"/>
    <n v="0"/>
    <n v="0"/>
    <n v="0"/>
    <n v="0"/>
    <n v="0"/>
    <n v="0"/>
    <n v="0"/>
    <n v="1"/>
    <n v="0"/>
  </r>
  <r>
    <n v="138"/>
    <x v="0"/>
    <s v="Public"/>
    <s v="Office"/>
    <s v="No"/>
    <s v="Below 100"/>
    <s v="Below 1000"/>
    <s v="No"/>
    <s v="No"/>
    <x v="1"/>
    <s v="Centralized"/>
    <x v="0"/>
    <x v="0"/>
    <m/>
    <m/>
    <m/>
    <m/>
    <m/>
    <m/>
    <n v="1"/>
    <m/>
    <m/>
  </r>
  <r>
    <n v="139"/>
    <x v="0"/>
    <s v="Public"/>
    <s v="Office"/>
    <s v="No"/>
    <s v="Below 100"/>
    <s v="1000-5000"/>
    <s v="No"/>
    <s v="No"/>
    <x v="1"/>
    <s v="Centralized"/>
    <x v="0"/>
    <x v="0"/>
    <m/>
    <m/>
    <n v="1"/>
    <n v="1"/>
    <m/>
    <m/>
    <m/>
    <n v="1"/>
    <m/>
  </r>
  <r>
    <n v="140"/>
    <x v="0"/>
    <s v="Public"/>
    <s v="Office"/>
    <s v="No"/>
    <s v="Below 100"/>
    <s v="1000-5000"/>
    <s v="No"/>
    <s v="No"/>
    <x v="0"/>
    <s v="Centralized"/>
    <x v="0"/>
    <x v="0"/>
    <n v="1"/>
    <m/>
    <m/>
    <m/>
    <m/>
    <m/>
    <n v="1"/>
    <m/>
    <m/>
  </r>
  <r>
    <n v="141"/>
    <x v="0"/>
    <s v="Public"/>
    <s v="Office"/>
    <s v="No"/>
    <s v="Below 100"/>
    <s v="1000-5000"/>
    <s v="No"/>
    <s v="Yes"/>
    <x v="0"/>
    <s v="Centralized"/>
    <x v="0"/>
    <x v="0"/>
    <m/>
    <m/>
    <m/>
    <n v="1"/>
    <m/>
    <m/>
    <n v="1"/>
    <m/>
    <m/>
  </r>
  <r>
    <n v="142"/>
    <x v="0"/>
    <s v="Public"/>
    <s v="Office"/>
    <s v="No"/>
    <s v="Below 100"/>
    <s v="Below 1000"/>
    <s v="No"/>
    <s v="Yes"/>
    <x v="0"/>
    <s v="Centralized"/>
    <x v="0"/>
    <x v="0"/>
    <m/>
    <m/>
    <m/>
    <n v="1"/>
    <m/>
    <m/>
    <n v="1"/>
    <m/>
    <m/>
  </r>
  <r>
    <n v="143"/>
    <x v="0"/>
    <s v="Public"/>
    <s v="Office"/>
    <s v="No"/>
    <s v="Below 100"/>
    <s v="Below 1000"/>
    <s v="No"/>
    <s v="No"/>
    <x v="0"/>
    <s v="Centralized"/>
    <x v="0"/>
    <x v="0"/>
    <m/>
    <m/>
    <m/>
    <n v="1"/>
    <m/>
    <m/>
    <m/>
    <m/>
    <m/>
  </r>
  <r>
    <n v="144"/>
    <x v="0"/>
    <s v="Public"/>
    <s v="Office"/>
    <s v="No"/>
    <s v="Below 100"/>
    <s v="Below 1000"/>
    <s v="No"/>
    <s v="No"/>
    <x v="1"/>
    <s v="Centralized"/>
    <x v="0"/>
    <x v="0"/>
    <m/>
    <m/>
    <m/>
    <n v="1"/>
    <m/>
    <m/>
    <n v="1"/>
    <m/>
    <m/>
  </r>
  <r>
    <n v="145"/>
    <x v="0"/>
    <s v="Public"/>
    <s v="Office"/>
    <s v="No"/>
    <s v="100-1000"/>
    <s v="1000-5000"/>
    <s v="No"/>
    <s v="No"/>
    <x v="1"/>
    <s v="Centralized"/>
    <x v="0"/>
    <x v="0"/>
    <m/>
    <m/>
    <m/>
    <n v="1"/>
    <m/>
    <m/>
    <n v="1"/>
    <m/>
    <m/>
  </r>
  <r>
    <n v="146"/>
    <x v="0"/>
    <s v="Public"/>
    <s v="Office"/>
    <s v="No"/>
    <s v="Below 100"/>
    <s v="Below 1000"/>
    <s v="No"/>
    <s v="No"/>
    <x v="0"/>
    <s v="Centralized"/>
    <x v="0"/>
    <x v="0"/>
    <m/>
    <m/>
    <m/>
    <n v="1"/>
    <m/>
    <n v="1"/>
    <n v="1"/>
    <m/>
    <m/>
  </r>
  <r>
    <n v="147"/>
    <x v="0"/>
    <s v="Public"/>
    <s v="Office"/>
    <s v="No"/>
    <s v="100-1000"/>
    <s v="Below 1000"/>
    <s v="No"/>
    <s v="No"/>
    <x v="0"/>
    <s v="Centralized"/>
    <x v="0"/>
    <x v="0"/>
    <m/>
    <n v="1"/>
    <m/>
    <n v="1"/>
    <m/>
    <m/>
    <n v="1"/>
    <m/>
    <m/>
  </r>
  <r>
    <n v="148"/>
    <x v="0"/>
    <s v="Public"/>
    <s v="Office"/>
    <s v="No"/>
    <s v="Below 100"/>
    <s v="1000-5000"/>
    <s v="No"/>
    <s v="Yes"/>
    <x v="1"/>
    <s v="Centralized"/>
    <x v="0"/>
    <x v="0"/>
    <m/>
    <m/>
    <m/>
    <m/>
    <m/>
    <m/>
    <n v="1"/>
    <m/>
    <m/>
  </r>
  <r>
    <n v="149"/>
    <x v="0"/>
    <s v="Public"/>
    <s v="Office"/>
    <s v="No"/>
    <s v="100-1000"/>
    <s v="1000-5000"/>
    <s v="No"/>
    <s v="Yes"/>
    <x v="1"/>
    <s v="Centralized"/>
    <x v="0"/>
    <x v="0"/>
    <m/>
    <m/>
    <m/>
    <n v="1"/>
    <m/>
    <m/>
    <m/>
    <n v="1"/>
    <m/>
  </r>
  <r>
    <n v="150"/>
    <x v="0"/>
    <s v="Public"/>
    <s v="Office"/>
    <s v="No"/>
    <s v="Below 100"/>
    <s v="1000-5000"/>
    <s v="No"/>
    <s v="Yes"/>
    <x v="0"/>
    <s v="Centralized"/>
    <x v="0"/>
    <x v="0"/>
    <m/>
    <m/>
    <m/>
    <n v="1"/>
    <m/>
    <m/>
    <n v="1"/>
    <n v="1"/>
    <m/>
  </r>
  <r>
    <n v="151"/>
    <x v="1"/>
    <s v="Private"/>
    <s v="Other"/>
    <s v="No"/>
    <s v="100-1000"/>
    <s v="DK/DA"/>
    <s v="Yes"/>
    <s v="No"/>
    <x v="9"/>
    <s v="Decentralized"/>
    <x v="1"/>
    <x v="0"/>
    <n v="0"/>
    <n v="1"/>
    <n v="0"/>
    <n v="0"/>
    <n v="0"/>
    <n v="0"/>
    <n v="0"/>
    <n v="0"/>
    <n v="0"/>
  </r>
  <r>
    <n v="152"/>
    <x v="1"/>
    <s v="Private"/>
    <s v="Office"/>
    <s v="No"/>
    <s v="Below 100"/>
    <s v="DK/DA"/>
    <s v="No"/>
    <s v="No"/>
    <x v="1"/>
    <s v="Decentralized"/>
    <x v="1"/>
    <x v="0"/>
    <n v="0"/>
    <n v="1"/>
    <n v="0"/>
    <n v="0"/>
    <n v="0"/>
    <n v="0"/>
    <n v="0"/>
    <n v="0"/>
    <n v="0"/>
  </r>
  <r>
    <n v="153"/>
    <x v="1"/>
    <s v="Private"/>
    <s v="Office"/>
    <s v="No"/>
    <s v="Below 100"/>
    <s v="Below 1000"/>
    <s v="No"/>
    <s v="No"/>
    <x v="7"/>
    <s v="Decentralized"/>
    <x v="0"/>
    <x v="0"/>
    <m/>
    <m/>
    <m/>
    <m/>
    <m/>
    <m/>
    <n v="1"/>
    <m/>
    <m/>
  </r>
  <r>
    <n v="154"/>
    <x v="1"/>
    <s v="Private"/>
    <s v="Office"/>
    <s v="No"/>
    <s v="Below 100"/>
    <s v="Below 1000"/>
    <s v="DK/DA"/>
    <s v="Yes"/>
    <x v="7"/>
    <s v="Decentralized"/>
    <x v="0"/>
    <x v="0"/>
    <m/>
    <m/>
    <m/>
    <n v="1"/>
    <m/>
    <m/>
    <m/>
    <m/>
    <m/>
  </r>
  <r>
    <n v="155"/>
    <x v="1"/>
    <s v="Private"/>
    <s v="Office"/>
    <s v="No"/>
    <s v="Below 100"/>
    <s v="1000-5000"/>
    <s v="Yes"/>
    <s v="Yes"/>
    <x v="1"/>
    <s v="Decentralized"/>
    <x v="0"/>
    <x v="0"/>
    <m/>
    <m/>
    <m/>
    <m/>
    <n v="1"/>
    <m/>
    <m/>
    <m/>
    <m/>
  </r>
  <r>
    <n v="156"/>
    <x v="1"/>
    <s v="Public"/>
    <s v="Education Centre"/>
    <s v="No"/>
    <s v="Below 100"/>
    <s v="Below 1000"/>
    <s v="No"/>
    <s v="No"/>
    <x v="7"/>
    <s v="Decentralized"/>
    <x v="1"/>
    <x v="0"/>
    <n v="0"/>
    <n v="0"/>
    <n v="0"/>
    <n v="1"/>
    <n v="0"/>
    <n v="0"/>
    <n v="0"/>
    <n v="0"/>
    <n v="0"/>
  </r>
  <r>
    <n v="157"/>
    <x v="1"/>
    <s v="Private"/>
    <s v="Office"/>
    <s v="No"/>
    <s v="Below 100"/>
    <s v="DK/DA"/>
    <s v="No"/>
    <s v="No"/>
    <x v="7"/>
    <s v="Decentralized"/>
    <x v="0"/>
    <x v="0"/>
    <m/>
    <m/>
    <m/>
    <m/>
    <m/>
    <m/>
    <n v="1"/>
    <m/>
    <m/>
  </r>
  <r>
    <n v="158"/>
    <x v="1"/>
    <s v="Public"/>
    <s v="Sport Centre"/>
    <s v="No"/>
    <s v="Below 100"/>
    <s v="DK/DA"/>
    <s v="No"/>
    <s v="No"/>
    <x v="1"/>
    <s v="Decentralized"/>
    <x v="0"/>
    <x v="0"/>
    <m/>
    <m/>
    <m/>
    <m/>
    <m/>
    <m/>
    <n v="1"/>
    <m/>
    <m/>
  </r>
  <r>
    <n v="159"/>
    <x v="1"/>
    <s v="Private"/>
    <s v="Hotel"/>
    <s v="No"/>
    <s v="Below 100"/>
    <s v="DK/DA"/>
    <s v="No"/>
    <s v="No"/>
    <x v="5"/>
    <s v="Decentralized"/>
    <x v="0"/>
    <x v="0"/>
    <m/>
    <m/>
    <m/>
    <m/>
    <m/>
    <m/>
    <n v="1"/>
    <m/>
    <m/>
  </r>
  <r>
    <n v="160"/>
    <x v="1"/>
    <s v="Private"/>
    <s v="Office"/>
    <s v="No"/>
    <s v="Below 100"/>
    <s v="Below 1000"/>
    <s v="Yes"/>
    <s v="Yes"/>
    <x v="7"/>
    <s v="Decentralized"/>
    <x v="1"/>
    <x v="0"/>
    <n v="0"/>
    <n v="0"/>
    <n v="0"/>
    <n v="0"/>
    <n v="0"/>
    <n v="0"/>
    <n v="1"/>
    <n v="0"/>
    <n v="0"/>
  </r>
  <r>
    <n v="161"/>
    <x v="1"/>
    <s v="Private"/>
    <s v="Hotel"/>
    <s v="No"/>
    <s v="Below 100"/>
    <s v="DK/DA"/>
    <s v="No"/>
    <s v="No"/>
    <x v="1"/>
    <s v="Decentralized"/>
    <x v="0"/>
    <x v="0"/>
    <m/>
    <m/>
    <m/>
    <n v="1"/>
    <m/>
    <m/>
    <m/>
    <m/>
    <m/>
  </r>
  <r>
    <n v="162"/>
    <x v="1"/>
    <s v="Public"/>
    <s v="Office"/>
    <s v="No"/>
    <s v="100-1000"/>
    <s v="DK/DA"/>
    <s v="No"/>
    <s v="Yes"/>
    <x v="7"/>
    <s v="Decentralized"/>
    <x v="0"/>
    <x v="0"/>
    <m/>
    <m/>
    <m/>
    <m/>
    <m/>
    <m/>
    <m/>
    <m/>
    <m/>
  </r>
  <r>
    <n v="163"/>
    <x v="1"/>
    <s v="Public"/>
    <s v="Office"/>
    <s v="No"/>
    <s v="Below 100"/>
    <s v="1000-5000"/>
    <s v="No"/>
    <s v="Yes"/>
    <x v="1"/>
    <s v="Decentralized"/>
    <x v="0"/>
    <x v="1"/>
    <m/>
    <m/>
    <m/>
    <m/>
    <n v="1"/>
    <m/>
    <m/>
    <m/>
    <m/>
  </r>
  <r>
    <n v="164"/>
    <x v="1"/>
    <s v="Private"/>
    <s v="Office"/>
    <s v="No"/>
    <s v="Below 100"/>
    <s v="Below 1000"/>
    <s v="DK/DA"/>
    <s v="No"/>
    <x v="1"/>
    <s v="Decentralized"/>
    <x v="0"/>
    <x v="0"/>
    <m/>
    <m/>
    <n v="1"/>
    <m/>
    <m/>
    <m/>
    <m/>
    <m/>
    <m/>
  </r>
  <r>
    <n v="165"/>
    <x v="1"/>
    <s v="Private"/>
    <s v="Commerce"/>
    <s v="No"/>
    <s v="Below 100"/>
    <s v="Below 1000"/>
    <s v="No"/>
    <s v="Yes"/>
    <x v="4"/>
    <s v="Decentralized"/>
    <x v="0"/>
    <x v="0"/>
    <m/>
    <n v="1"/>
    <m/>
    <m/>
    <m/>
    <m/>
    <m/>
    <m/>
    <m/>
  </r>
  <r>
    <n v="166"/>
    <x v="1"/>
    <s v="Private"/>
    <s v="Commerce"/>
    <s v="No"/>
    <s v="DK/DA"/>
    <s v="Above 5000"/>
    <s v="Yes"/>
    <s v="DK/DA"/>
    <x v="1"/>
    <s v="Decentralized"/>
    <x v="2"/>
    <x v="0"/>
    <m/>
    <m/>
    <m/>
    <m/>
    <m/>
    <m/>
    <n v="1"/>
    <m/>
    <m/>
  </r>
  <r>
    <n v="167"/>
    <x v="1"/>
    <s v="Private"/>
    <s v="Hotel"/>
    <s v="No"/>
    <s v="Below 100"/>
    <s v="1000-5000"/>
    <s v="No"/>
    <s v="Yes"/>
    <x v="1"/>
    <s v="Decentralized"/>
    <x v="0"/>
    <x v="0"/>
    <n v="1"/>
    <m/>
    <m/>
    <m/>
    <m/>
    <m/>
    <m/>
    <m/>
    <m/>
  </r>
  <r>
    <n v="168"/>
    <x v="1"/>
    <s v="Private"/>
    <s v="Hotel"/>
    <s v="No"/>
    <s v="Below 100"/>
    <s v="Below 1000"/>
    <s v="No"/>
    <s v="DK/DA"/>
    <x v="1"/>
    <s v="Centralized"/>
    <x v="0"/>
    <x v="0"/>
    <n v="1"/>
    <m/>
    <m/>
    <m/>
    <m/>
    <m/>
    <m/>
    <m/>
    <m/>
  </r>
  <r>
    <n v="169"/>
    <x v="1"/>
    <s v="Private"/>
    <s v="Sport Centre"/>
    <s v="No"/>
    <s v="Below 100"/>
    <s v="Below 1000"/>
    <s v="No"/>
    <s v="No"/>
    <x v="1"/>
    <s v="Decentralized"/>
    <x v="0"/>
    <x v="0"/>
    <m/>
    <m/>
    <m/>
    <m/>
    <m/>
    <m/>
    <n v="1"/>
    <m/>
    <m/>
  </r>
  <r>
    <n v="170"/>
    <x v="1"/>
    <s v="Private"/>
    <s v="Hotel"/>
    <s v="No"/>
    <s v="Below 100"/>
    <s v="DK/DA"/>
    <s v="DK/DA"/>
    <s v="Yes"/>
    <x v="1"/>
    <s v="Centralized"/>
    <x v="0"/>
    <x v="0"/>
    <m/>
    <m/>
    <m/>
    <m/>
    <m/>
    <m/>
    <n v="1"/>
    <m/>
    <m/>
  </r>
  <r>
    <n v="171"/>
    <x v="1"/>
    <s v="Private"/>
    <s v="Office"/>
    <s v="No"/>
    <s v="Below 100"/>
    <s v="Below 1000"/>
    <s v="No"/>
    <s v="DK/DA"/>
    <x v="10"/>
    <s v="Decentralized"/>
    <x v="0"/>
    <x v="0"/>
    <m/>
    <m/>
    <m/>
    <m/>
    <m/>
    <m/>
    <n v="1"/>
    <m/>
    <m/>
  </r>
  <r>
    <n v="172"/>
    <x v="1"/>
    <s v="Private"/>
    <s v="Health Centre"/>
    <s v="No"/>
    <s v="Below 100"/>
    <s v="Below 1000"/>
    <s v="No"/>
    <s v="No"/>
    <x v="1"/>
    <s v="Decentralized"/>
    <x v="0"/>
    <x v="0"/>
    <m/>
    <m/>
    <m/>
    <m/>
    <m/>
    <m/>
    <n v="1"/>
    <m/>
    <m/>
  </r>
  <r>
    <n v="173"/>
    <x v="1"/>
    <s v="Private"/>
    <s v="Office"/>
    <s v="No"/>
    <s v="Below 100"/>
    <s v="Below 1000"/>
    <s v="Yes"/>
    <s v="Yes"/>
    <x v="1"/>
    <s v="Centralized"/>
    <x v="0"/>
    <x v="0"/>
    <m/>
    <m/>
    <m/>
    <n v="1"/>
    <m/>
    <m/>
    <m/>
    <m/>
    <m/>
  </r>
  <r>
    <n v="174"/>
    <x v="1"/>
    <s v="Private"/>
    <s v="Hotel"/>
    <s v="No"/>
    <s v="Below 100"/>
    <s v="Below 1000"/>
    <s v="DK/DA"/>
    <s v="Yes"/>
    <x v="1"/>
    <s v="Centralized"/>
    <x v="0"/>
    <x v="0"/>
    <m/>
    <n v="1"/>
    <m/>
    <m/>
    <m/>
    <m/>
    <m/>
    <m/>
    <m/>
  </r>
  <r>
    <n v="175"/>
    <x v="1"/>
    <s v="Private"/>
    <s v="Health Centre"/>
    <s v="No"/>
    <s v="DK/DA"/>
    <s v="DK/DA"/>
    <s v="DK/DA"/>
    <s v="No"/>
    <x v="7"/>
    <s v="Centralized"/>
    <x v="0"/>
    <x v="0"/>
    <m/>
    <m/>
    <m/>
    <m/>
    <m/>
    <m/>
    <n v="1"/>
    <m/>
    <m/>
  </r>
  <r>
    <n v="176"/>
    <x v="1"/>
    <s v="Private"/>
    <s v="Office"/>
    <s v="No"/>
    <s v="Below 100"/>
    <s v="Below 1000"/>
    <s v="No"/>
    <s v="DK/DA"/>
    <x v="1"/>
    <s v="Centralized"/>
    <x v="2"/>
    <x v="0"/>
    <m/>
    <m/>
    <m/>
    <m/>
    <m/>
    <m/>
    <m/>
    <m/>
    <m/>
  </r>
  <r>
    <n v="177"/>
    <x v="1"/>
    <s v="Private"/>
    <s v="Sport Centre"/>
    <s v="No"/>
    <s v="Below 100"/>
    <s v="Below 1000"/>
    <s v="No"/>
    <s v="No"/>
    <x v="7"/>
    <s v="Centralized"/>
    <x v="0"/>
    <x v="0"/>
    <m/>
    <n v="1"/>
    <m/>
    <m/>
    <m/>
    <m/>
    <m/>
    <m/>
    <m/>
  </r>
  <r>
    <n v="178"/>
    <x v="1"/>
    <s v="Private"/>
    <s v="Office"/>
    <s v="No"/>
    <s v="Below 100"/>
    <s v="DK/DA"/>
    <s v="No"/>
    <s v="No"/>
    <x v="1"/>
    <s v="Decentralized"/>
    <x v="0"/>
    <x v="0"/>
    <m/>
    <m/>
    <m/>
    <m/>
    <m/>
    <m/>
    <m/>
    <m/>
    <m/>
  </r>
  <r>
    <n v="179"/>
    <x v="1"/>
    <s v="Private"/>
    <s v="Other"/>
    <s v="No"/>
    <s v="Below 100"/>
    <s v="DK/DA"/>
    <s v="No"/>
    <s v="No"/>
    <x v="5"/>
    <s v="Decentralized"/>
    <x v="0"/>
    <x v="0"/>
    <m/>
    <m/>
    <m/>
    <n v="1"/>
    <m/>
    <m/>
    <m/>
    <m/>
    <m/>
  </r>
  <r>
    <n v="180"/>
    <x v="1"/>
    <s v="Private"/>
    <s v="Office"/>
    <s v="No"/>
    <s v="Below 100"/>
    <s v="DK/DA"/>
    <s v="No"/>
    <s v="No"/>
    <x v="7"/>
    <s v="Centralized"/>
    <x v="0"/>
    <x v="0"/>
    <m/>
    <m/>
    <m/>
    <m/>
    <m/>
    <m/>
    <m/>
    <n v="1"/>
    <m/>
  </r>
  <r>
    <n v="181"/>
    <x v="1"/>
    <s v="Private"/>
    <s v="Other"/>
    <s v="No"/>
    <s v="Below 100"/>
    <s v="DK/DA"/>
    <s v="DK/DA"/>
    <s v="Yes"/>
    <x v="6"/>
    <s v="Decentralized"/>
    <x v="1"/>
    <x v="0"/>
    <n v="0"/>
    <n v="0"/>
    <n v="0"/>
    <n v="0"/>
    <n v="0"/>
    <n v="0"/>
    <n v="0"/>
    <n v="0"/>
    <n v="0"/>
  </r>
  <r>
    <n v="182"/>
    <x v="1"/>
    <s v="Public"/>
    <s v="Sport Centre"/>
    <s v="No"/>
    <s v="Below 100"/>
    <s v="Below 1000"/>
    <s v="No"/>
    <s v="Yes"/>
    <x v="1"/>
    <s v="Centralized"/>
    <x v="0"/>
    <x v="0"/>
    <m/>
    <n v="1"/>
    <m/>
    <m/>
    <m/>
    <m/>
    <m/>
    <m/>
    <m/>
  </r>
  <r>
    <n v="183"/>
    <x v="1"/>
    <s v="Private"/>
    <s v="Hotel"/>
    <s v="No"/>
    <s v="Below 100"/>
    <s v="Below 1000"/>
    <s v="No"/>
    <s v="No"/>
    <x v="1"/>
    <s v="Decentralized"/>
    <x v="0"/>
    <x v="0"/>
    <m/>
    <m/>
    <m/>
    <n v="1"/>
    <m/>
    <m/>
    <m/>
    <m/>
    <m/>
  </r>
  <r>
    <n v="184"/>
    <x v="1"/>
    <s v="Public"/>
    <s v="Health Centre"/>
    <s v="Yes"/>
    <s v="100-1000"/>
    <s v="DK/DA"/>
    <s v="DK/DA"/>
    <s v="DK/DA"/>
    <x v="1"/>
    <s v="Centralized"/>
    <x v="0"/>
    <x v="0"/>
    <m/>
    <m/>
    <m/>
    <m/>
    <m/>
    <m/>
    <n v="1"/>
    <m/>
    <m/>
  </r>
  <r>
    <n v="185"/>
    <x v="1"/>
    <s v="Public"/>
    <s v="Office"/>
    <s v="No"/>
    <s v="Below 100"/>
    <s v="Below 1000"/>
    <s v="No"/>
    <s v="Yes"/>
    <x v="6"/>
    <s v="Decentralized"/>
    <x v="0"/>
    <x v="0"/>
    <m/>
    <m/>
    <m/>
    <m/>
    <n v="1"/>
    <m/>
    <m/>
    <m/>
    <m/>
  </r>
  <r>
    <n v="186"/>
    <x v="1"/>
    <s v="Private"/>
    <s v="Health Centre"/>
    <s v="No"/>
    <s v="100-1000"/>
    <s v="Above 5000"/>
    <s v="Yes"/>
    <s v="Yes"/>
    <x v="1"/>
    <s v="Decentralized"/>
    <x v="0"/>
    <x v="0"/>
    <m/>
    <m/>
    <m/>
    <m/>
    <m/>
    <m/>
    <m/>
    <m/>
    <m/>
  </r>
  <r>
    <n v="187"/>
    <x v="1"/>
    <s v="Private"/>
    <s v="Commerce"/>
    <s v="No"/>
    <s v="Below 100"/>
    <s v="Below 1000"/>
    <s v="No"/>
    <s v="No"/>
    <x v="1"/>
    <s v="Decentralized"/>
    <x v="0"/>
    <x v="0"/>
    <m/>
    <m/>
    <m/>
    <m/>
    <m/>
    <m/>
    <n v="1"/>
    <m/>
    <m/>
  </r>
  <r>
    <n v="188"/>
    <x v="1"/>
    <s v="Private"/>
    <s v="Hotel"/>
    <s v="Yes"/>
    <s v="100-1000"/>
    <s v="1000-5000"/>
    <s v="Yes"/>
    <s v="Yes"/>
    <x v="1"/>
    <s v="Centralized"/>
    <x v="0"/>
    <x v="0"/>
    <m/>
    <n v="1"/>
    <m/>
    <m/>
    <m/>
    <m/>
    <m/>
    <m/>
    <m/>
  </r>
  <r>
    <n v="189"/>
    <x v="1"/>
    <s v="Private"/>
    <s v="Hotel"/>
    <s v="No"/>
    <s v="Below 100"/>
    <s v="Below 1000"/>
    <s v="No"/>
    <s v="No"/>
    <x v="1"/>
    <s v="Decentralized"/>
    <x v="1"/>
    <x v="0"/>
    <n v="0"/>
    <n v="1"/>
    <n v="0"/>
    <n v="0"/>
    <n v="0"/>
    <n v="0"/>
    <n v="0"/>
    <n v="0"/>
    <n v="0"/>
  </r>
  <r>
    <n v="190"/>
    <x v="1"/>
    <s v="Private"/>
    <s v="Education Centre"/>
    <s v="No"/>
    <s v="Below 100"/>
    <s v="Below 1000"/>
    <s v="No"/>
    <s v="No"/>
    <x v="5"/>
    <s v="Decentralized"/>
    <x v="1"/>
    <x v="0"/>
    <n v="0"/>
    <n v="0"/>
    <n v="0"/>
    <n v="0"/>
    <n v="1"/>
    <n v="0"/>
    <n v="0"/>
    <n v="0"/>
    <n v="0"/>
  </r>
  <r>
    <n v="191"/>
    <x v="1"/>
    <s v="Private"/>
    <s v="Hotel"/>
    <s v="Yes"/>
    <s v="Below 100"/>
    <s v="Below 1000"/>
    <s v="No"/>
    <s v="Yes"/>
    <x v="6"/>
    <s v="Decentralized"/>
    <x v="1"/>
    <x v="0"/>
    <n v="0"/>
    <n v="0"/>
    <n v="0"/>
    <n v="0"/>
    <n v="0"/>
    <n v="0"/>
    <n v="0"/>
    <n v="0"/>
    <n v="0"/>
  </r>
  <r>
    <n v="192"/>
    <x v="1"/>
    <s v="Private"/>
    <s v="Sport Centre"/>
    <s v="No"/>
    <s v="Below 100"/>
    <s v="DK/DA"/>
    <s v="No"/>
    <s v="DK/DA"/>
    <x v="7"/>
    <s v="Decentralized"/>
    <x v="0"/>
    <x v="0"/>
    <m/>
    <m/>
    <m/>
    <m/>
    <m/>
    <m/>
    <m/>
    <m/>
    <m/>
  </r>
  <r>
    <n v="193"/>
    <x v="1"/>
    <s v="Private"/>
    <s v="Office"/>
    <s v="No"/>
    <s v="Below 100"/>
    <s v="DK/DA"/>
    <s v="No"/>
    <s v="No"/>
    <x v="5"/>
    <s v="Decentralized"/>
    <x v="0"/>
    <x v="0"/>
    <m/>
    <m/>
    <m/>
    <m/>
    <m/>
    <m/>
    <n v="1"/>
    <m/>
    <m/>
  </r>
  <r>
    <n v="194"/>
    <x v="1"/>
    <s v="Private"/>
    <s v="Hotel"/>
    <s v="No"/>
    <s v="Below 100"/>
    <s v="DK/DA"/>
    <s v="No"/>
    <s v="No"/>
    <x v="1"/>
    <s v="Centralized"/>
    <x v="0"/>
    <x v="1"/>
    <m/>
    <m/>
    <m/>
    <n v="1"/>
    <m/>
    <m/>
    <m/>
    <m/>
    <m/>
  </r>
  <r>
    <n v="195"/>
    <x v="1"/>
    <s v="Private"/>
    <s v="Office"/>
    <s v="No"/>
    <s v="Below 100"/>
    <s v="DK/DA"/>
    <s v="No"/>
    <s v="No"/>
    <x v="9"/>
    <s v="DK/DA"/>
    <x v="1"/>
    <x v="0"/>
    <n v="0"/>
    <n v="0"/>
    <n v="0"/>
    <n v="0"/>
    <n v="0"/>
    <n v="0"/>
    <n v="0"/>
    <n v="0"/>
    <n v="0"/>
  </r>
  <r>
    <n v="196"/>
    <x v="1"/>
    <s v="Public"/>
    <s v="Sport Centre"/>
    <s v="No"/>
    <s v="Below 100"/>
    <s v="DK/DA"/>
    <s v="No"/>
    <s v="No"/>
    <x v="1"/>
    <s v="Decentralized"/>
    <x v="1"/>
    <x v="0"/>
    <n v="0"/>
    <n v="0"/>
    <n v="0"/>
    <n v="0"/>
    <n v="0"/>
    <n v="0"/>
    <n v="1"/>
    <n v="0"/>
    <n v="0"/>
  </r>
  <r>
    <n v="197"/>
    <x v="1"/>
    <s v="Private"/>
    <s v="Health Centre"/>
    <s v="No"/>
    <s v="Below 100"/>
    <s v="Below 1000"/>
    <s v="DK/DA"/>
    <s v="Yes"/>
    <x v="1"/>
    <s v="Centralized"/>
    <x v="0"/>
    <x v="1"/>
    <m/>
    <n v="1"/>
    <m/>
    <m/>
    <m/>
    <m/>
    <m/>
    <m/>
    <m/>
  </r>
  <r>
    <n v="198"/>
    <x v="1"/>
    <s v="Public"/>
    <s v="Sport Centre"/>
    <s v="No"/>
    <s v="100-1000"/>
    <s v="DK/DA"/>
    <s v="DK/DA"/>
    <s v="DK/DA"/>
    <x v="7"/>
    <s v="Decentralized"/>
    <x v="0"/>
    <x v="0"/>
    <m/>
    <m/>
    <m/>
    <n v="1"/>
    <m/>
    <m/>
    <m/>
    <m/>
    <m/>
  </r>
  <r>
    <n v="199"/>
    <x v="1"/>
    <s v="Private"/>
    <s v="Hotel"/>
    <s v="No"/>
    <s v="Below 100"/>
    <s v="Below 1000"/>
    <s v="DK/DA"/>
    <s v="Yes"/>
    <x v="1"/>
    <s v="Centralized"/>
    <x v="0"/>
    <x v="0"/>
    <n v="1"/>
    <m/>
    <m/>
    <m/>
    <m/>
    <m/>
    <m/>
    <m/>
    <m/>
  </r>
  <r>
    <n v="200"/>
    <x v="1"/>
    <s v="Private"/>
    <s v="Hotel"/>
    <s v="No"/>
    <s v="Below 100"/>
    <s v="Below 1000"/>
    <s v="Yes"/>
    <s v="Yes"/>
    <x v="1"/>
    <s v="Centralized"/>
    <x v="0"/>
    <x v="0"/>
    <m/>
    <m/>
    <m/>
    <n v="1"/>
    <m/>
    <m/>
    <m/>
    <m/>
    <m/>
  </r>
  <r>
    <n v="201"/>
    <x v="1"/>
    <s v="Private"/>
    <s v="Hotel"/>
    <s v="No"/>
    <s v="Below 100"/>
    <s v="Below 1000"/>
    <s v="No"/>
    <s v="Yes"/>
    <x v="9"/>
    <s v="Centralized"/>
    <x v="0"/>
    <x v="1"/>
    <n v="1"/>
    <m/>
    <m/>
    <m/>
    <m/>
    <m/>
    <m/>
    <m/>
    <m/>
  </r>
  <r>
    <n v="202"/>
    <x v="1"/>
    <s v="Private"/>
    <s v="Hotel"/>
    <s v="No"/>
    <s v="Below 100"/>
    <s v="Below 1000"/>
    <s v="DK/DA"/>
    <s v="Yes"/>
    <x v="1"/>
    <s v="Centralized"/>
    <x v="0"/>
    <x v="0"/>
    <n v="1"/>
    <m/>
    <m/>
    <m/>
    <m/>
    <m/>
    <m/>
    <m/>
    <m/>
  </r>
  <r>
    <n v="203"/>
    <x v="1"/>
    <s v="Private"/>
    <s v="Hotel"/>
    <s v="No"/>
    <s v="Below 100"/>
    <s v="Below 1000"/>
    <s v="No"/>
    <s v="Yes"/>
    <x v="1"/>
    <s v="Centralized"/>
    <x v="0"/>
    <x v="0"/>
    <n v="1"/>
    <m/>
    <m/>
    <m/>
    <m/>
    <m/>
    <m/>
    <m/>
    <m/>
  </r>
  <r>
    <n v="204"/>
    <x v="1"/>
    <s v="Private"/>
    <s v="Hotel"/>
    <s v="Yes"/>
    <s v="100-1000"/>
    <s v="1000-5000"/>
    <s v="Yes"/>
    <s v="Yes"/>
    <x v="1"/>
    <s v="Centralized"/>
    <x v="0"/>
    <x v="0"/>
    <n v="1"/>
    <m/>
    <m/>
    <m/>
    <m/>
    <m/>
    <m/>
    <m/>
    <m/>
  </r>
  <r>
    <n v="205"/>
    <x v="1"/>
    <s v="Private"/>
    <s v="Hotel"/>
    <s v="No"/>
    <s v="Below 100"/>
    <s v="Below 1000"/>
    <s v="No"/>
    <s v="No"/>
    <x v="1"/>
    <s v="Centralized"/>
    <x v="0"/>
    <x v="0"/>
    <n v="1"/>
    <m/>
    <m/>
    <m/>
    <m/>
    <m/>
    <m/>
    <m/>
    <m/>
  </r>
  <r>
    <n v="206"/>
    <x v="1"/>
    <s v="Private"/>
    <s v="Hotel"/>
    <s v="No"/>
    <s v="Below 100"/>
    <s v="Below 1000"/>
    <s v="No"/>
    <s v="Yes"/>
    <x v="1"/>
    <s v="Centralized"/>
    <x v="0"/>
    <x v="0"/>
    <m/>
    <m/>
    <m/>
    <n v="1"/>
    <m/>
    <m/>
    <m/>
    <m/>
    <m/>
  </r>
  <r>
    <n v="207"/>
    <x v="1"/>
    <s v="Private"/>
    <s v="Office"/>
    <s v="No"/>
    <s v="Below 100"/>
    <s v="DK/DA"/>
    <s v="No"/>
    <s v="No"/>
    <x v="7"/>
    <s v="Decentralized"/>
    <x v="1"/>
    <x v="0"/>
    <n v="0"/>
    <n v="0"/>
    <n v="0"/>
    <n v="1"/>
    <n v="0"/>
    <n v="0"/>
    <n v="0"/>
    <n v="0"/>
    <n v="0"/>
  </r>
  <r>
    <n v="208"/>
    <x v="1"/>
    <s v="Private"/>
    <s v="Education Centre"/>
    <s v="No"/>
    <s v="Above 1000"/>
    <s v="Above 5000"/>
    <s v="No"/>
    <s v="Yes"/>
    <x v="1"/>
    <s v="Decentralized"/>
    <x v="0"/>
    <x v="1"/>
    <m/>
    <n v="1"/>
    <m/>
    <m/>
    <n v="1"/>
    <m/>
    <m/>
    <m/>
    <n v="1"/>
  </r>
  <r>
    <n v="209"/>
    <x v="1"/>
    <s v="Private"/>
    <s v="Hotel"/>
    <s v="No"/>
    <s v="Below 100"/>
    <s v="DK/DA"/>
    <s v="DK/DA"/>
    <s v="No"/>
    <x v="5"/>
    <s v="Centralized"/>
    <x v="2"/>
    <x v="0"/>
    <s v=""/>
    <s v=""/>
    <s v=""/>
    <s v=""/>
    <s v=""/>
    <s v=""/>
    <s v=""/>
    <s v=""/>
    <s v=""/>
  </r>
  <r>
    <n v="210"/>
    <x v="1"/>
    <s v="Private"/>
    <s v="Sport Centre"/>
    <s v="No"/>
    <s v="Below 100"/>
    <s v="Below 1000"/>
    <s v="No"/>
    <s v="No"/>
    <x v="1"/>
    <s v="Decentralized"/>
    <x v="0"/>
    <x v="0"/>
    <m/>
    <n v="1"/>
    <m/>
    <m/>
    <m/>
    <m/>
    <n v="1"/>
    <m/>
    <m/>
  </r>
  <r>
    <n v="211"/>
    <x v="1"/>
    <s v="Private"/>
    <s v="Office"/>
    <s v="No"/>
    <s v="100-1000"/>
    <s v="Below 1000"/>
    <s v="No"/>
    <s v="Yes"/>
    <x v="1"/>
    <s v="Decentralized"/>
    <x v="0"/>
    <x v="0"/>
    <m/>
    <m/>
    <m/>
    <m/>
    <m/>
    <m/>
    <n v="1"/>
    <m/>
    <m/>
  </r>
  <r>
    <n v="212"/>
    <x v="1"/>
    <s v="Private"/>
    <s v="Office"/>
    <s v="No"/>
    <s v="100-1000"/>
    <s v="Below 1000"/>
    <s v="No"/>
    <s v="Yes"/>
    <x v="1"/>
    <s v="Centralized"/>
    <x v="0"/>
    <x v="0"/>
    <n v="1"/>
    <n v="1"/>
    <m/>
    <m/>
    <m/>
    <m/>
    <m/>
    <m/>
    <m/>
  </r>
  <r>
    <n v="213"/>
    <x v="1"/>
    <s v="Private"/>
    <s v="Health Centre"/>
    <s v="No"/>
    <s v="100-1000"/>
    <s v="1000-5000"/>
    <s v="DK/DA"/>
    <s v="No"/>
    <x v="5"/>
    <s v="Decentralized"/>
    <x v="0"/>
    <x v="0"/>
    <m/>
    <m/>
    <m/>
    <n v="1"/>
    <m/>
    <m/>
    <m/>
    <m/>
    <m/>
  </r>
  <r>
    <n v="214"/>
    <x v="1"/>
    <s v="Private"/>
    <s v="Hotel"/>
    <s v="No"/>
    <s v="Below 100"/>
    <s v="Below 1000"/>
    <s v="No"/>
    <s v="No"/>
    <x v="1"/>
    <s v="Centralized"/>
    <x v="0"/>
    <x v="1"/>
    <n v="1"/>
    <m/>
    <m/>
    <n v="1"/>
    <m/>
    <m/>
    <m/>
    <m/>
    <m/>
  </r>
  <r>
    <n v="215"/>
    <x v="1"/>
    <s v="Private"/>
    <s v="Office"/>
    <s v="No"/>
    <s v="Below 100"/>
    <s v="DK/DA"/>
    <s v="No"/>
    <s v="Yes"/>
    <x v="6"/>
    <s v="Decentralized"/>
    <x v="0"/>
    <x v="0"/>
    <m/>
    <m/>
    <m/>
    <n v="1"/>
    <m/>
    <m/>
    <m/>
    <m/>
    <m/>
  </r>
  <r>
    <n v="216"/>
    <x v="1"/>
    <s v="Private"/>
    <s v="Commerce"/>
    <s v="No"/>
    <s v="Below 100"/>
    <s v="Above 5000"/>
    <s v="Yes"/>
    <s v="Yes"/>
    <x v="7"/>
    <s v="Decentralized"/>
    <x v="0"/>
    <x v="0"/>
    <m/>
    <m/>
    <n v="1"/>
    <m/>
    <m/>
    <m/>
    <m/>
    <m/>
    <m/>
  </r>
  <r>
    <n v="217"/>
    <x v="1"/>
    <s v="Private"/>
    <s v="Hotel"/>
    <s v="No"/>
    <s v="Below 100"/>
    <s v="Below 1000"/>
    <s v="No"/>
    <s v="DK/DA"/>
    <x v="1"/>
    <s v="Centralized"/>
    <x v="0"/>
    <x v="0"/>
    <n v="1"/>
    <n v="1"/>
    <m/>
    <m/>
    <m/>
    <m/>
    <m/>
    <m/>
    <m/>
  </r>
  <r>
    <n v="218"/>
    <x v="1"/>
    <s v="Private"/>
    <s v="Other"/>
    <s v="No"/>
    <s v="Below 100"/>
    <s v="DK/DA"/>
    <s v="DK/DA"/>
    <s v="No"/>
    <x v="5"/>
    <s v="Centralized"/>
    <x v="1"/>
    <x v="0"/>
    <n v="1"/>
    <n v="1"/>
    <n v="0"/>
    <n v="0"/>
    <n v="0"/>
    <n v="0"/>
    <n v="0"/>
    <n v="0"/>
    <n v="0"/>
  </r>
  <r>
    <n v="219"/>
    <x v="1"/>
    <s v="Private"/>
    <s v="Other"/>
    <s v="No"/>
    <s v="Below 100"/>
    <s v="DK/DA"/>
    <s v="DK/DA"/>
    <s v="DK/DA"/>
    <x v="7"/>
    <s v="Centralized"/>
    <x v="2"/>
    <x v="0"/>
    <s v=""/>
    <s v=""/>
    <s v=""/>
    <s v=""/>
    <s v=""/>
    <s v=""/>
    <s v=""/>
    <s v=""/>
    <s v=""/>
  </r>
  <r>
    <n v="220"/>
    <x v="1"/>
    <s v="Private"/>
    <s v="Hotel"/>
    <s v="No"/>
    <s v="Below 100"/>
    <s v="Below 1000"/>
    <s v="Yes"/>
    <s v="Yes"/>
    <x v="9"/>
    <s v="Centralized"/>
    <x v="0"/>
    <x v="0"/>
    <n v="1"/>
    <n v="1"/>
    <m/>
    <m/>
    <m/>
    <m/>
    <m/>
    <m/>
    <m/>
  </r>
  <r>
    <n v="221"/>
    <x v="1"/>
    <s v="Private"/>
    <s v="Education Centre"/>
    <s v="No"/>
    <s v="Below 100"/>
    <s v="Below 1000"/>
    <s v="No"/>
    <s v="DK/DA"/>
    <x v="1"/>
    <s v="Decentralized"/>
    <x v="0"/>
    <x v="0"/>
    <m/>
    <m/>
    <m/>
    <n v="1"/>
    <m/>
    <m/>
    <n v="1"/>
    <m/>
    <m/>
  </r>
  <r>
    <n v="222"/>
    <x v="1"/>
    <s v="Private"/>
    <s v="Office"/>
    <s v="No"/>
    <s v="100-1000"/>
    <s v="DK/DA"/>
    <s v="Yes"/>
    <s v="Yes"/>
    <x v="6"/>
    <s v="Decentralized"/>
    <x v="0"/>
    <x v="0"/>
    <n v="1"/>
    <m/>
    <m/>
    <n v="1"/>
    <m/>
    <m/>
    <m/>
    <m/>
    <m/>
  </r>
  <r>
    <n v="223"/>
    <x v="1"/>
    <s v="Private"/>
    <s v="Hotel"/>
    <s v="No"/>
    <s v="Below 100"/>
    <s v="Below 1000"/>
    <s v="Yes"/>
    <s v="Yes"/>
    <x v="1"/>
    <s v="Centralized"/>
    <x v="0"/>
    <x v="0"/>
    <n v="1"/>
    <n v="1"/>
    <m/>
    <m/>
    <m/>
    <m/>
    <m/>
    <m/>
    <m/>
  </r>
  <r>
    <n v="224"/>
    <x v="1"/>
    <s v="Private"/>
    <s v="Office"/>
    <s v="No"/>
    <s v="100-1000"/>
    <s v="DK/DA"/>
    <s v="No"/>
    <s v="Yes"/>
    <x v="5"/>
    <s v="Decentralized"/>
    <x v="1"/>
    <x v="0"/>
    <n v="0"/>
    <n v="0"/>
    <n v="0"/>
    <n v="1"/>
    <n v="1"/>
    <n v="0"/>
    <n v="0"/>
    <n v="0"/>
    <n v="0"/>
  </r>
  <r>
    <n v="225"/>
    <x v="1"/>
    <s v="Private"/>
    <s v="Sport Centre"/>
    <s v="No"/>
    <s v="Below 100"/>
    <s v="DK/DA"/>
    <s v="No"/>
    <s v="No"/>
    <x v="1"/>
    <s v="Decentralized"/>
    <x v="0"/>
    <x v="0"/>
    <m/>
    <n v="1"/>
    <m/>
    <m/>
    <m/>
    <m/>
    <m/>
    <m/>
    <m/>
  </r>
  <r>
    <n v="226"/>
    <x v="1"/>
    <s v="Private"/>
    <s v="Education Centre"/>
    <s v="No"/>
    <s v="100-1000"/>
    <s v="Below 1000"/>
    <s v="No"/>
    <s v="No"/>
    <x v="1"/>
    <s v="Decentralized"/>
    <x v="0"/>
    <x v="0"/>
    <m/>
    <m/>
    <m/>
    <m/>
    <m/>
    <m/>
    <n v="1"/>
    <m/>
    <m/>
  </r>
  <r>
    <n v="227"/>
    <x v="1"/>
    <s v="Private"/>
    <s v="Commerce"/>
    <s v="No"/>
    <s v="Below 100"/>
    <s v="Above 5000"/>
    <s v="Yes"/>
    <s v="Yes"/>
    <x v="10"/>
    <s v="Decentralized"/>
    <x v="0"/>
    <x v="0"/>
    <m/>
    <m/>
    <m/>
    <n v="1"/>
    <m/>
    <m/>
    <m/>
    <m/>
    <m/>
  </r>
  <r>
    <n v="228"/>
    <x v="1"/>
    <s v="Private"/>
    <s v="Education Centre"/>
    <s v="No"/>
    <s v="Below 100"/>
    <s v="Below 1000"/>
    <s v="No"/>
    <s v="No"/>
    <x v="1"/>
    <s v="Decentralized"/>
    <x v="0"/>
    <x v="0"/>
    <m/>
    <m/>
    <m/>
    <m/>
    <m/>
    <m/>
    <n v="1"/>
    <m/>
    <m/>
  </r>
  <r>
    <n v="229"/>
    <x v="1"/>
    <s v="Public"/>
    <s v="Education Centre"/>
    <s v="No"/>
    <s v="100-1000"/>
    <s v="DK/DA"/>
    <s v="No"/>
    <s v="No"/>
    <x v="5"/>
    <s v="Decentralized"/>
    <x v="0"/>
    <x v="0"/>
    <m/>
    <m/>
    <m/>
    <n v="1"/>
    <m/>
    <m/>
    <m/>
    <m/>
    <m/>
  </r>
  <r>
    <n v="230"/>
    <x v="1"/>
    <s v="Public"/>
    <s v="Sport Centre"/>
    <s v="Yes"/>
    <s v="100-1000"/>
    <s v="DK/DA"/>
    <s v="Yes"/>
    <s v="No"/>
    <x v="1"/>
    <s v="Decentralized"/>
    <x v="0"/>
    <x v="0"/>
    <n v="1"/>
    <m/>
    <n v="1"/>
    <n v="1"/>
    <m/>
    <m/>
    <m/>
    <m/>
    <m/>
  </r>
  <r>
    <n v="231"/>
    <x v="1"/>
    <s v="Private"/>
    <s v="Office"/>
    <s v="No"/>
    <s v="Below 100"/>
    <s v="DK/DA"/>
    <s v="No"/>
    <s v="DK/DA"/>
    <x v="1"/>
    <s v="Decentralized"/>
    <x v="0"/>
    <x v="0"/>
    <m/>
    <m/>
    <m/>
    <n v="1"/>
    <m/>
    <m/>
    <n v="1"/>
    <m/>
    <m/>
  </r>
  <r>
    <n v="232"/>
    <x v="1"/>
    <s v="Private"/>
    <s v="Hotel"/>
    <s v="No"/>
    <s v="Below 100"/>
    <s v="Below 1000"/>
    <s v="Yes"/>
    <s v="DK/DA"/>
    <x v="1"/>
    <s v="Centralized"/>
    <x v="0"/>
    <x v="0"/>
    <n v="1"/>
    <m/>
    <m/>
    <m/>
    <m/>
    <m/>
    <m/>
    <m/>
    <m/>
  </r>
  <r>
    <n v="233"/>
    <x v="1"/>
    <s v="Private"/>
    <s v="Sport Centre"/>
    <s v="No"/>
    <s v="100-1000"/>
    <s v="DK/DA"/>
    <s v="DK/DA"/>
    <s v="DK/DA"/>
    <x v="1"/>
    <s v="Centralized"/>
    <x v="0"/>
    <x v="0"/>
    <m/>
    <m/>
    <m/>
    <m/>
    <m/>
    <m/>
    <n v="1"/>
    <m/>
    <m/>
  </r>
  <r>
    <n v="234"/>
    <x v="1"/>
    <s v="Private"/>
    <s v="Hotel"/>
    <s v="Yes"/>
    <s v="Below 100"/>
    <s v="Below 1000"/>
    <s v="No"/>
    <s v="Yes"/>
    <x v="1"/>
    <s v="Centralized"/>
    <x v="0"/>
    <x v="0"/>
    <n v="1"/>
    <m/>
    <m/>
    <m/>
    <m/>
    <m/>
    <m/>
    <m/>
    <m/>
  </r>
  <r>
    <n v="235"/>
    <x v="1"/>
    <s v="Public"/>
    <s v="Sport Centre"/>
    <s v="No"/>
    <s v="Below 100"/>
    <s v="1000-5000"/>
    <s v="Yes"/>
    <s v="Yes"/>
    <x v="1"/>
    <s v="Decentralized"/>
    <x v="0"/>
    <x v="0"/>
    <m/>
    <m/>
    <m/>
    <m/>
    <m/>
    <m/>
    <n v="1"/>
    <m/>
    <m/>
  </r>
  <r>
    <n v="236"/>
    <x v="1"/>
    <s v="Private"/>
    <s v="Hotel"/>
    <s v="No"/>
    <s v="Below 100"/>
    <s v="Below 1000"/>
    <s v="No"/>
    <s v="No"/>
    <x v="1"/>
    <s v="Centralized"/>
    <x v="0"/>
    <x v="0"/>
    <m/>
    <m/>
    <m/>
    <n v="1"/>
    <m/>
    <m/>
    <m/>
    <m/>
    <m/>
  </r>
  <r>
    <n v="237"/>
    <x v="1"/>
    <s v="Private"/>
    <s v="Hotel"/>
    <s v="No"/>
    <s v="Below 100"/>
    <s v="Below 1000"/>
    <s v="Yes"/>
    <s v="DK/DA"/>
    <x v="1"/>
    <s v="Centralized"/>
    <x v="0"/>
    <x v="0"/>
    <n v="1"/>
    <m/>
    <m/>
    <m/>
    <m/>
    <m/>
    <m/>
    <m/>
    <m/>
  </r>
  <r>
    <n v="238"/>
    <x v="1"/>
    <s v="Private"/>
    <s v="Health Centre"/>
    <s v="No"/>
    <s v="Below 100"/>
    <s v="Above 5000"/>
    <s v="No"/>
    <s v="DK/DA"/>
    <x v="1"/>
    <s v="Decentralized"/>
    <x v="0"/>
    <x v="0"/>
    <m/>
    <m/>
    <m/>
    <n v="1"/>
    <m/>
    <m/>
    <m/>
    <m/>
    <m/>
  </r>
  <r>
    <n v="239"/>
    <x v="1"/>
    <s v="Private"/>
    <s v="Hotel"/>
    <s v="No"/>
    <s v="Below 100"/>
    <s v="Below 1000"/>
    <s v="No"/>
    <s v="No"/>
    <x v="7"/>
    <s v="Centralized"/>
    <x v="0"/>
    <x v="0"/>
    <n v="1"/>
    <m/>
    <m/>
    <m/>
    <m/>
    <m/>
    <m/>
    <m/>
    <m/>
  </r>
  <r>
    <n v="240"/>
    <x v="1"/>
    <s v="Private"/>
    <s v="Sport Centre"/>
    <s v="No"/>
    <s v="Below 100"/>
    <s v="Below 1000"/>
    <s v="Yes"/>
    <s v="No"/>
    <x v="1"/>
    <s v="Decentralized"/>
    <x v="0"/>
    <x v="0"/>
    <m/>
    <m/>
    <m/>
    <n v="1"/>
    <m/>
    <m/>
    <n v="1"/>
    <m/>
    <m/>
  </r>
  <r>
    <n v="241"/>
    <x v="1"/>
    <s v="Private"/>
    <s v="Hotel"/>
    <s v="No"/>
    <s v="Below 100"/>
    <s v="Below 1000"/>
    <s v="No"/>
    <s v="No"/>
    <x v="1"/>
    <s v="Centralized"/>
    <x v="0"/>
    <x v="0"/>
    <n v="1"/>
    <m/>
    <m/>
    <m/>
    <m/>
    <m/>
    <m/>
    <m/>
    <m/>
  </r>
  <r>
    <n v="242"/>
    <x v="1"/>
    <s v="Private"/>
    <s v="Hotel"/>
    <s v="No"/>
    <s v="Below 100"/>
    <s v="Below 1000"/>
    <s v="No"/>
    <s v="DK/DA"/>
    <x v="6"/>
    <s v="Centralized"/>
    <x v="0"/>
    <x v="0"/>
    <n v="1"/>
    <m/>
    <m/>
    <m/>
    <m/>
    <m/>
    <m/>
    <m/>
    <m/>
  </r>
  <r>
    <n v="243"/>
    <x v="1"/>
    <s v="Private"/>
    <s v="Hotel"/>
    <s v="No"/>
    <s v="Below 100"/>
    <s v="Below 1000"/>
    <s v="No"/>
    <s v="No"/>
    <x v="7"/>
    <s v="Centralized"/>
    <x v="0"/>
    <x v="0"/>
    <m/>
    <m/>
    <m/>
    <n v="1"/>
    <m/>
    <m/>
    <m/>
    <m/>
    <m/>
  </r>
  <r>
    <n v="244"/>
    <x v="1"/>
    <s v="Public"/>
    <s v="Office"/>
    <s v="No"/>
    <s v="Below 100"/>
    <s v="DK/DA"/>
    <s v="DK/DA"/>
    <s v="No"/>
    <x v="1"/>
    <s v="Centralized"/>
    <x v="0"/>
    <x v="0"/>
    <m/>
    <m/>
    <m/>
    <m/>
    <m/>
    <m/>
    <n v="1"/>
    <m/>
    <m/>
  </r>
  <r>
    <n v="245"/>
    <x v="1"/>
    <s v="Public"/>
    <s v="Sport Centre"/>
    <s v="No"/>
    <s v="Below 100"/>
    <s v="DK/DA"/>
    <s v="No"/>
    <s v="Yes"/>
    <x v="7"/>
    <s v="Decentralized"/>
    <x v="0"/>
    <x v="0"/>
    <m/>
    <m/>
    <m/>
    <m/>
    <m/>
    <m/>
    <m/>
    <n v="1"/>
    <m/>
  </r>
  <r>
    <n v="246"/>
    <x v="1"/>
    <s v="Private"/>
    <s v="Office"/>
    <s v="No"/>
    <s v="Below 100"/>
    <s v="1000-5000"/>
    <s v="Yes"/>
    <s v="Yes"/>
    <x v="4"/>
    <s v="Decentralized"/>
    <x v="0"/>
    <x v="0"/>
    <m/>
    <n v="1"/>
    <m/>
    <m/>
    <n v="1"/>
    <m/>
    <n v="1"/>
    <m/>
    <m/>
  </r>
  <r>
    <n v="247"/>
    <x v="1"/>
    <s v="Public"/>
    <s v="Sport Centre"/>
    <s v="No"/>
    <s v="100-1000"/>
    <s v="DK/DA"/>
    <s v="No"/>
    <s v="No"/>
    <x v="1"/>
    <s v="Decentralized"/>
    <x v="0"/>
    <x v="0"/>
    <m/>
    <m/>
    <m/>
    <n v="1"/>
    <m/>
    <m/>
    <m/>
    <m/>
    <m/>
  </r>
  <r>
    <n v="248"/>
    <x v="1"/>
    <s v="Private"/>
    <s v="Hotel"/>
    <s v="No"/>
    <s v="Below 100"/>
    <s v="Below 1000"/>
    <s v="No"/>
    <s v="No"/>
    <x v="1"/>
    <s v="Centralized"/>
    <x v="0"/>
    <x v="0"/>
    <m/>
    <m/>
    <m/>
    <n v="1"/>
    <m/>
    <m/>
    <m/>
    <m/>
    <m/>
  </r>
  <r>
    <n v="249"/>
    <x v="1"/>
    <s v="Private"/>
    <s v="Sport Centre"/>
    <s v="No"/>
    <s v="Below 100"/>
    <s v="DK/DA"/>
    <s v="Yes"/>
    <s v="Yes"/>
    <x v="1"/>
    <s v="Decentralized"/>
    <x v="0"/>
    <x v="0"/>
    <m/>
    <m/>
    <m/>
    <n v="1"/>
    <m/>
    <m/>
    <m/>
    <m/>
    <m/>
  </r>
  <r>
    <n v="250"/>
    <x v="1"/>
    <s v="Private"/>
    <s v="Office"/>
    <s v="No"/>
    <s v="100-1000"/>
    <s v="Above 5000"/>
    <s v="Yes"/>
    <s v="Yes"/>
    <x v="1"/>
    <s v="Decentralized"/>
    <x v="0"/>
    <x v="0"/>
    <m/>
    <n v="1"/>
    <m/>
    <m/>
    <m/>
    <m/>
    <n v="1"/>
    <m/>
    <m/>
  </r>
  <r>
    <n v="251"/>
    <x v="1"/>
    <s v="Private"/>
    <s v="Hotel"/>
    <s v="Yes"/>
    <s v="Below 100"/>
    <s v="Below 1000"/>
    <s v="No"/>
    <s v="No"/>
    <x v="1"/>
    <s v="Centralized"/>
    <x v="0"/>
    <x v="0"/>
    <n v="1"/>
    <m/>
    <m/>
    <m/>
    <m/>
    <m/>
    <m/>
    <m/>
    <m/>
  </r>
  <r>
    <n v="252"/>
    <x v="1"/>
    <s v="Private"/>
    <s v="Sport Centre"/>
    <s v="No"/>
    <s v="Below 100"/>
    <s v="DK/DA"/>
    <s v="No"/>
    <s v="No"/>
    <x v="11"/>
    <m/>
    <x v="3"/>
    <x v="0"/>
    <m/>
    <m/>
    <m/>
    <m/>
    <m/>
    <m/>
    <m/>
    <n v="1"/>
    <m/>
  </r>
  <r>
    <n v="253"/>
    <x v="1"/>
    <s v="Public"/>
    <s v="Sport Centre"/>
    <s v="No"/>
    <s v="Below 100"/>
    <s v="DK/DA"/>
    <s v="No"/>
    <s v="DK/DA"/>
    <x v="1"/>
    <s v="Decentralized"/>
    <x v="0"/>
    <x v="0"/>
    <m/>
    <m/>
    <m/>
    <n v="1"/>
    <m/>
    <m/>
    <m/>
    <m/>
    <m/>
  </r>
  <r>
    <n v="254"/>
    <x v="1"/>
    <s v="Private"/>
    <s v="Other"/>
    <s v="No"/>
    <s v="Below 100"/>
    <s v="Above 5000"/>
    <s v="Yes"/>
    <s v="Yes"/>
    <x v="1"/>
    <s v="Decentralized"/>
    <x v="0"/>
    <x v="0"/>
    <m/>
    <n v="1"/>
    <m/>
    <m/>
    <m/>
    <m/>
    <n v="1"/>
    <m/>
    <m/>
  </r>
  <r>
    <n v="255"/>
    <x v="1"/>
    <s v="Private"/>
    <s v="Office"/>
    <s v="No"/>
    <s v="Below 100"/>
    <s v="Below 1000"/>
    <s v="No"/>
    <s v="No"/>
    <x v="1"/>
    <s v="Decentralized"/>
    <x v="0"/>
    <x v="0"/>
    <m/>
    <m/>
    <m/>
    <n v="1"/>
    <m/>
    <m/>
    <n v="1"/>
    <m/>
    <m/>
  </r>
  <r>
    <n v="256"/>
    <x v="1"/>
    <s v="Private"/>
    <s v="Office"/>
    <s v="No"/>
    <s v="Below 100"/>
    <s v="Below 1000"/>
    <s v="No"/>
    <s v="No"/>
    <x v="1"/>
    <s v="Decentralized"/>
    <x v="1"/>
    <x v="0"/>
    <n v="0"/>
    <n v="1"/>
    <n v="0"/>
    <n v="0"/>
    <n v="0"/>
    <n v="0"/>
    <n v="0"/>
    <n v="0"/>
    <n v="1"/>
  </r>
  <r>
    <n v="257"/>
    <x v="1"/>
    <s v="Private"/>
    <s v="Office"/>
    <s v="No"/>
    <s v="Below 100"/>
    <s v="1000-5000"/>
    <s v="DK/DA"/>
    <s v="DK/DA"/>
    <x v="7"/>
    <s v="Decentralized"/>
    <x v="0"/>
    <x v="0"/>
    <m/>
    <n v="1"/>
    <n v="1"/>
    <m/>
    <m/>
    <m/>
    <m/>
    <m/>
    <m/>
  </r>
  <r>
    <n v="258"/>
    <x v="1"/>
    <s v="Private"/>
    <s v="Hotel"/>
    <s v="No"/>
    <s v="Below 100"/>
    <s v="Below 1000"/>
    <s v="No"/>
    <s v="No"/>
    <x v="1"/>
    <s v="Centralized"/>
    <x v="0"/>
    <x v="0"/>
    <n v="1"/>
    <m/>
    <m/>
    <m/>
    <m/>
    <m/>
    <m/>
    <m/>
    <m/>
  </r>
  <r>
    <n v="259"/>
    <x v="1"/>
    <s v="Private"/>
    <s v="Commerce"/>
    <s v="No"/>
    <s v="100-1000"/>
    <s v="Below 1000"/>
    <s v="No"/>
    <s v="No"/>
    <x v="1"/>
    <s v="Decentralized"/>
    <x v="0"/>
    <x v="0"/>
    <m/>
    <m/>
    <m/>
    <n v="1"/>
    <m/>
    <m/>
    <m/>
    <m/>
    <m/>
  </r>
  <r>
    <n v="260"/>
    <x v="1"/>
    <s v="Private"/>
    <s v="Sport Centre"/>
    <s v="No"/>
    <s v="100-1000"/>
    <s v="DK/DA"/>
    <s v="DK/DA"/>
    <s v="DK/DA"/>
    <x v="1"/>
    <s v="Centralized"/>
    <x v="0"/>
    <x v="0"/>
    <m/>
    <m/>
    <m/>
    <m/>
    <m/>
    <m/>
    <n v="1"/>
    <m/>
    <m/>
  </r>
  <r>
    <n v="261"/>
    <x v="1"/>
    <s v="Private"/>
    <s v="Hotel"/>
    <s v="No"/>
    <s v="Below 100"/>
    <s v="Below 1000"/>
    <s v="No"/>
    <s v="Yes"/>
    <x v="7"/>
    <s v="Centralized"/>
    <x v="0"/>
    <x v="0"/>
    <n v="1"/>
    <m/>
    <m/>
    <m/>
    <m/>
    <m/>
    <m/>
    <m/>
    <m/>
  </r>
  <r>
    <n v="262"/>
    <x v="1"/>
    <s v="Private"/>
    <s v="Sport Centre"/>
    <s v="No"/>
    <s v="Below 100"/>
    <s v="DK/DA"/>
    <s v="DK/DA"/>
    <s v="DK/DA"/>
    <x v="1"/>
    <s v="Centralized"/>
    <x v="0"/>
    <x v="0"/>
    <s v=""/>
    <s v=""/>
    <s v=""/>
    <s v=""/>
    <s v=""/>
    <s v=""/>
    <s v=""/>
    <s v=""/>
    <s v=""/>
  </r>
  <r>
    <n v="263"/>
    <x v="1"/>
    <s v="Public"/>
    <s v="Sport Centre"/>
    <s v="Yes"/>
    <s v="Below 100"/>
    <s v="DK/DA"/>
    <s v="Yes"/>
    <s v="Yes"/>
    <x v="12"/>
    <s v="Decentralized"/>
    <x v="1"/>
    <x v="0"/>
    <s v=""/>
    <s v=""/>
    <s v=""/>
    <s v=""/>
    <s v=""/>
    <s v=""/>
    <s v=""/>
    <s v=""/>
    <s v=""/>
  </r>
  <r>
    <n v="264"/>
    <x v="1"/>
    <s v="Private"/>
    <s v="Hotel"/>
    <s v="No"/>
    <s v="Below 100"/>
    <s v="Below 1000"/>
    <s v="No"/>
    <s v="No"/>
    <x v="1"/>
    <s v="Centralized"/>
    <x v="0"/>
    <x v="0"/>
    <n v="1"/>
    <m/>
    <m/>
    <m/>
    <m/>
    <m/>
    <m/>
    <m/>
    <m/>
  </r>
  <r>
    <n v="265"/>
    <x v="1"/>
    <s v="Private"/>
    <s v="Hotel"/>
    <s v="No"/>
    <s v="Below 100"/>
    <s v="Below 1000"/>
    <s v="Yes"/>
    <s v="DK/DA"/>
    <x v="1"/>
    <s v="Centralized"/>
    <x v="0"/>
    <x v="1"/>
    <n v="1"/>
    <m/>
    <m/>
    <m/>
    <m/>
    <m/>
    <m/>
    <m/>
    <m/>
  </r>
  <r>
    <n v="266"/>
    <x v="1"/>
    <s v="Private"/>
    <s v="Sport Centre"/>
    <s v="No"/>
    <s v="DK/DA"/>
    <s v="DK/DA"/>
    <s v="DK/DA"/>
    <s v="DK/DA"/>
    <x v="1"/>
    <s v="Centralized"/>
    <x v="0"/>
    <x v="0"/>
    <m/>
    <m/>
    <m/>
    <m/>
    <m/>
    <m/>
    <n v="1"/>
    <m/>
    <m/>
  </r>
  <r>
    <n v="267"/>
    <x v="1"/>
    <s v="Private"/>
    <s v="Education Centre"/>
    <s v="No"/>
    <s v="Below 100"/>
    <s v="Below 1000"/>
    <s v="No"/>
    <s v="No"/>
    <x v="7"/>
    <s v="Decentralized"/>
    <x v="1"/>
    <x v="0"/>
    <n v="0"/>
    <n v="0"/>
    <n v="0"/>
    <n v="1"/>
    <n v="0"/>
    <n v="0"/>
    <n v="1"/>
    <n v="0"/>
    <n v="0"/>
  </r>
  <r>
    <n v="268"/>
    <x v="1"/>
    <s v="Private"/>
    <s v="Commerce"/>
    <s v="No"/>
    <s v="Above 1000"/>
    <s v="Above 5000"/>
    <s v="Yes"/>
    <s v="Yes"/>
    <x v="1"/>
    <s v="Centralized"/>
    <x v="0"/>
    <x v="1"/>
    <m/>
    <m/>
    <m/>
    <n v="1"/>
    <m/>
    <m/>
    <m/>
    <m/>
    <m/>
  </r>
  <r>
    <n v="269"/>
    <x v="1"/>
    <s v="Private"/>
    <s v="Commerce"/>
    <s v="No"/>
    <s v="100-1000"/>
    <s v="Above 5000"/>
    <s v="No"/>
    <s v="Yes"/>
    <x v="1"/>
    <s v="Centralized"/>
    <x v="0"/>
    <x v="0"/>
    <m/>
    <n v="1"/>
    <m/>
    <n v="1"/>
    <m/>
    <m/>
    <m/>
    <m/>
    <m/>
  </r>
  <r>
    <n v="270"/>
    <x v="1"/>
    <s v="Private"/>
    <s v="Education Centre"/>
    <s v="No"/>
    <s v="Below 100"/>
    <s v="Below 1000"/>
    <s v="No"/>
    <s v="No"/>
    <x v="1"/>
    <s v="Decentralized"/>
    <x v="0"/>
    <x v="0"/>
    <m/>
    <m/>
    <m/>
    <m/>
    <m/>
    <m/>
    <n v="1"/>
    <m/>
    <m/>
  </r>
  <r>
    <n v="271"/>
    <x v="1"/>
    <s v="Private"/>
    <s v="Hotel"/>
    <s v="No"/>
    <s v="Below 100"/>
    <s v="Below 1000"/>
    <s v="No"/>
    <s v="Yes"/>
    <x v="1"/>
    <s v="Centralized"/>
    <x v="0"/>
    <x v="0"/>
    <n v="1"/>
    <m/>
    <m/>
    <m/>
    <m/>
    <m/>
    <m/>
    <m/>
    <m/>
  </r>
  <r>
    <n v="272"/>
    <x v="1"/>
    <s v="Private"/>
    <s v="Hotel"/>
    <s v="No"/>
    <s v="Below 100"/>
    <s v="Below 1000"/>
    <s v="No"/>
    <s v="Yes"/>
    <x v="1"/>
    <s v="Centralized"/>
    <x v="0"/>
    <x v="0"/>
    <n v="1"/>
    <m/>
    <m/>
    <m/>
    <m/>
    <m/>
    <m/>
    <m/>
    <m/>
  </r>
  <r>
    <n v="273"/>
    <x v="1"/>
    <s v="Private"/>
    <s v="Hotel"/>
    <s v="Yes"/>
    <s v="Below 100"/>
    <s v="Below 1000"/>
    <s v="Yes"/>
    <s v="No"/>
    <x v="1"/>
    <s v="Centralized"/>
    <x v="0"/>
    <x v="0"/>
    <n v="1"/>
    <m/>
    <m/>
    <m/>
    <m/>
    <m/>
    <m/>
    <m/>
    <m/>
  </r>
  <r>
    <n v="274"/>
    <x v="1"/>
    <s v="Private"/>
    <s v="Commerce"/>
    <s v="No"/>
    <s v="100-1000"/>
    <s v="Above 5000"/>
    <s v="No"/>
    <s v="No"/>
    <x v="7"/>
    <s v="Decentralized"/>
    <x v="0"/>
    <x v="0"/>
    <m/>
    <m/>
    <m/>
    <n v="1"/>
    <m/>
    <m/>
    <m/>
    <m/>
    <m/>
  </r>
  <r>
    <n v="275"/>
    <x v="1"/>
    <s v="Private"/>
    <s v="Office"/>
    <s v="No"/>
    <s v="100-1000"/>
    <s v="Below 1000"/>
    <s v="Yes"/>
    <s v="DK/DA"/>
    <x v="1"/>
    <s v="Decentralized"/>
    <x v="0"/>
    <x v="1"/>
    <m/>
    <m/>
    <n v="1"/>
    <n v="1"/>
    <m/>
    <m/>
    <m/>
    <m/>
    <m/>
  </r>
  <r>
    <n v="276"/>
    <x v="1"/>
    <s v="Private"/>
    <s v="Hotel"/>
    <s v="No"/>
    <s v="Below 100"/>
    <s v="DK/DA"/>
    <s v="DK/DA"/>
    <s v="DK/DA"/>
    <x v="1"/>
    <s v="Centralized"/>
    <x v="0"/>
    <x v="0"/>
    <m/>
    <m/>
    <m/>
    <m/>
    <m/>
    <m/>
    <n v="1"/>
    <m/>
    <m/>
  </r>
  <r>
    <n v="277"/>
    <x v="1"/>
    <s v="Private"/>
    <s v="Health Centre"/>
    <s v="Yes"/>
    <s v="Below 100"/>
    <s v="DK/DA"/>
    <s v="DK/DA"/>
    <s v="Yes"/>
    <x v="1"/>
    <s v="Centralized"/>
    <x v="2"/>
    <x v="0"/>
    <s v=""/>
    <s v=""/>
    <s v=""/>
    <s v=""/>
    <s v=""/>
    <s v=""/>
    <s v=""/>
    <s v=""/>
    <s v=""/>
  </r>
  <r>
    <n v="278"/>
    <x v="1"/>
    <s v="Private"/>
    <s v="Hotel"/>
    <s v="No"/>
    <s v="Below 100"/>
    <s v="Below 1000"/>
    <s v="Yes"/>
    <s v="Yes"/>
    <x v="1"/>
    <s v="Centralized"/>
    <x v="0"/>
    <x v="0"/>
    <n v="1"/>
    <m/>
    <m/>
    <m/>
    <m/>
    <m/>
    <m/>
    <m/>
    <m/>
  </r>
  <r>
    <n v="279"/>
    <x v="1"/>
    <s v="Private"/>
    <s v="Hotel"/>
    <s v="No"/>
    <s v="Below 100"/>
    <s v="Below 1000"/>
    <s v="No"/>
    <s v="No"/>
    <x v="1"/>
    <s v="Centralized"/>
    <x v="0"/>
    <x v="0"/>
    <m/>
    <m/>
    <m/>
    <n v="1"/>
    <m/>
    <m/>
    <m/>
    <m/>
    <m/>
  </r>
  <r>
    <n v="280"/>
    <x v="1"/>
    <s v="Private"/>
    <s v="Health Centre"/>
    <s v="Yes"/>
    <s v="Above 1000"/>
    <s v="DK/DA"/>
    <s v="DK/DA"/>
    <s v="Yes"/>
    <x v="1"/>
    <s v="Centralized"/>
    <x v="2"/>
    <x v="0"/>
    <s v=""/>
    <s v=""/>
    <s v=""/>
    <s v=""/>
    <s v=""/>
    <s v=""/>
    <s v=""/>
    <s v=""/>
    <s v=""/>
  </r>
  <r>
    <n v="281"/>
    <x v="1"/>
    <s v="Private"/>
    <s v="Commerce"/>
    <s v="No"/>
    <s v="Above 1000"/>
    <s v="Above 5000"/>
    <s v="Yes"/>
    <s v="Yes"/>
    <x v="1"/>
    <s v="Centralized"/>
    <x v="0"/>
    <x v="0"/>
    <m/>
    <m/>
    <m/>
    <n v="1"/>
    <m/>
    <m/>
    <n v="1"/>
    <n v="1"/>
    <m/>
  </r>
  <r>
    <n v="282"/>
    <x v="1"/>
    <s v="Private"/>
    <s v="Hotel"/>
    <s v="No"/>
    <s v="Below 100"/>
    <s v="Below 1000"/>
    <s v="No"/>
    <s v="Yes"/>
    <x v="6"/>
    <s v="Centralized"/>
    <x v="0"/>
    <x v="0"/>
    <m/>
    <m/>
    <m/>
    <n v="1"/>
    <m/>
    <m/>
    <m/>
    <m/>
    <m/>
  </r>
  <r>
    <n v="283"/>
    <x v="1"/>
    <s v="Private"/>
    <s v="Education Centre"/>
    <s v="No"/>
    <s v="Below 100"/>
    <s v="Below 1000"/>
    <s v="DK/DA"/>
    <s v="DK/DA"/>
    <x v="1"/>
    <s v="Decentralized"/>
    <x v="0"/>
    <x v="0"/>
    <m/>
    <m/>
    <m/>
    <n v="1"/>
    <m/>
    <m/>
    <m/>
    <m/>
    <m/>
  </r>
  <r>
    <n v="284"/>
    <x v="1"/>
    <s v="Private"/>
    <s v="Hotel"/>
    <s v="Yes"/>
    <s v="Below 100"/>
    <s v="Below 1000"/>
    <s v="DK/DA"/>
    <s v="Yes"/>
    <x v="1"/>
    <s v="Centralized"/>
    <x v="0"/>
    <x v="0"/>
    <m/>
    <m/>
    <m/>
    <n v="1"/>
    <m/>
    <m/>
    <m/>
    <m/>
    <m/>
  </r>
  <r>
    <n v="285"/>
    <x v="1"/>
    <s v="Private"/>
    <s v="Hotel"/>
    <s v="No"/>
    <s v="Below 100"/>
    <s v="Below 1000"/>
    <s v="No"/>
    <s v="Yes"/>
    <x v="1"/>
    <s v="Centralized"/>
    <x v="0"/>
    <x v="0"/>
    <m/>
    <m/>
    <m/>
    <n v="1"/>
    <m/>
    <m/>
    <m/>
    <m/>
    <m/>
  </r>
  <r>
    <n v="286"/>
    <x v="1"/>
    <s v="Private"/>
    <s v="Commerce"/>
    <s v="No"/>
    <s v="100-1000"/>
    <s v="Above 5000"/>
    <s v="Yes"/>
    <s v="Yes"/>
    <x v="11"/>
    <m/>
    <x v="3"/>
    <x v="0"/>
    <s v=""/>
    <s v=""/>
    <s v=""/>
    <s v=""/>
    <s v=""/>
    <s v=""/>
    <s v=""/>
    <s v=""/>
    <s v=""/>
  </r>
  <r>
    <n v="287"/>
    <x v="1"/>
    <s v="Public"/>
    <s v="Commerce"/>
    <s v="No"/>
    <s v="Below 100"/>
    <s v="DK/DA"/>
    <s v="No"/>
    <s v="DK/DA"/>
    <x v="1"/>
    <s v="Decentralized"/>
    <x v="0"/>
    <x v="0"/>
    <m/>
    <m/>
    <n v="1"/>
    <n v="1"/>
    <m/>
    <m/>
    <m/>
    <m/>
    <m/>
  </r>
  <r>
    <n v="288"/>
    <x v="1"/>
    <s v="Private"/>
    <s v="Hotel"/>
    <s v="No"/>
    <s v="Below 100"/>
    <s v="Below 1000"/>
    <s v="No"/>
    <s v="Yes"/>
    <x v="1"/>
    <s v="Centralized"/>
    <x v="0"/>
    <x v="0"/>
    <m/>
    <m/>
    <m/>
    <n v="1"/>
    <m/>
    <m/>
    <m/>
    <m/>
    <m/>
  </r>
  <r>
    <n v="289"/>
    <x v="1"/>
    <s v="Private"/>
    <s v="Hotel"/>
    <s v="No"/>
    <s v="100-1000"/>
    <s v="1000-5000"/>
    <s v="No"/>
    <s v="Yes"/>
    <x v="1"/>
    <s v="Centralized"/>
    <x v="0"/>
    <x v="0"/>
    <m/>
    <m/>
    <m/>
    <n v="1"/>
    <m/>
    <m/>
    <m/>
    <m/>
    <m/>
  </r>
  <r>
    <n v="290"/>
    <x v="1"/>
    <s v="Private"/>
    <s v="Office"/>
    <s v="No"/>
    <s v="Below 100"/>
    <s v="1000-5000"/>
    <s v="No"/>
    <s v="Yes"/>
    <x v="7"/>
    <s v="Decentralized"/>
    <x v="0"/>
    <x v="0"/>
    <m/>
    <n v="1"/>
    <m/>
    <m/>
    <n v="1"/>
    <m/>
    <m/>
    <m/>
    <m/>
  </r>
  <r>
    <n v="291"/>
    <x v="1"/>
    <s v="Private"/>
    <s v="Commerce"/>
    <s v="No"/>
    <s v="100-1000"/>
    <s v="Above 5000"/>
    <s v="No"/>
    <s v="Yes"/>
    <x v="1"/>
    <s v="Centralized"/>
    <x v="0"/>
    <x v="0"/>
    <m/>
    <m/>
    <m/>
    <n v="1"/>
    <m/>
    <m/>
    <m/>
    <m/>
    <m/>
  </r>
  <r>
    <n v="292"/>
    <x v="1"/>
    <s v="Private"/>
    <s v="Hotel"/>
    <s v="No"/>
    <s v="Below 100"/>
    <s v="Below 1000"/>
    <s v="No"/>
    <s v="DK/DA"/>
    <x v="1"/>
    <s v="Centralized"/>
    <x v="0"/>
    <x v="0"/>
    <m/>
    <m/>
    <m/>
    <n v="1"/>
    <m/>
    <m/>
    <m/>
    <m/>
    <m/>
  </r>
  <r>
    <n v="293"/>
    <x v="1"/>
    <s v="Private"/>
    <s v="Commerce"/>
    <s v="No"/>
    <s v="100-1000"/>
    <s v="Above 5000"/>
    <s v="No"/>
    <s v="Yes"/>
    <x v="7"/>
    <s v="Decentralized"/>
    <x v="1"/>
    <x v="0"/>
    <n v="0"/>
    <n v="0"/>
    <n v="0"/>
    <n v="1"/>
    <n v="0"/>
    <n v="0"/>
    <n v="0"/>
    <n v="0"/>
    <n v="0"/>
  </r>
  <r>
    <n v="294"/>
    <x v="1"/>
    <s v="Private"/>
    <s v="Hotel"/>
    <s v="No"/>
    <s v="Below 100"/>
    <s v="Below 1000"/>
    <s v="Yes"/>
    <s v="DK/DA"/>
    <x v="1"/>
    <s v="Centralized"/>
    <x v="0"/>
    <x v="0"/>
    <m/>
    <m/>
    <m/>
    <n v="1"/>
    <m/>
    <m/>
    <m/>
    <m/>
    <m/>
  </r>
  <r>
    <n v="295"/>
    <x v="1"/>
    <s v="Private"/>
    <s v="Office"/>
    <s v="No"/>
    <s v="Below 100"/>
    <s v="Below 1000"/>
    <s v="No"/>
    <s v="No"/>
    <x v="7"/>
    <s v="Decentralized"/>
    <x v="1"/>
    <x v="0"/>
    <n v="0"/>
    <n v="1"/>
    <n v="0"/>
    <n v="1"/>
    <n v="0"/>
    <n v="0"/>
    <n v="0"/>
    <n v="0"/>
    <n v="0"/>
  </r>
  <r>
    <n v="296"/>
    <x v="1"/>
    <s v="Private"/>
    <s v="Education Centre"/>
    <s v="No"/>
    <s v="Below 100"/>
    <s v="Below 1000"/>
    <s v="No"/>
    <s v="DK/DA"/>
    <x v="1"/>
    <s v="Centralized"/>
    <x v="0"/>
    <x v="0"/>
    <m/>
    <m/>
    <m/>
    <n v="1"/>
    <m/>
    <m/>
    <m/>
    <m/>
    <m/>
  </r>
  <r>
    <n v="297"/>
    <x v="1"/>
    <s v="Private"/>
    <s v="Commerce"/>
    <s v="No"/>
    <s v="Above 1000"/>
    <s v="Above 5000"/>
    <s v="No"/>
    <s v="Yes"/>
    <x v="11"/>
    <m/>
    <x v="3"/>
    <x v="0"/>
    <s v=""/>
    <s v=""/>
    <s v=""/>
    <s v=""/>
    <s v=""/>
    <s v=""/>
    <s v=""/>
    <s v=""/>
    <s v=""/>
  </r>
  <r>
    <n v="298"/>
    <x v="1"/>
    <s v="Private"/>
    <s v="Office"/>
    <s v="No"/>
    <s v="100-1000"/>
    <s v="DK/DA"/>
    <s v="DK/DA"/>
    <s v="Yes"/>
    <x v="1"/>
    <s v="Decentralized"/>
    <x v="0"/>
    <x v="0"/>
    <m/>
    <m/>
    <m/>
    <n v="1"/>
    <m/>
    <m/>
    <m/>
    <m/>
    <m/>
  </r>
  <r>
    <n v="299"/>
    <x v="1"/>
    <s v="Public"/>
    <s v="Education Centre"/>
    <s v="No"/>
    <s v="Below 100"/>
    <s v="Above 5000"/>
    <s v="No"/>
    <s v="DK/DA"/>
    <x v="5"/>
    <s v="Centralized"/>
    <x v="0"/>
    <x v="0"/>
    <m/>
    <m/>
    <m/>
    <n v="1"/>
    <m/>
    <m/>
    <m/>
    <m/>
    <m/>
  </r>
  <r>
    <n v="300"/>
    <x v="1"/>
    <s v="Private"/>
    <s v="Health Centre"/>
    <s v="No"/>
    <s v="100-1000"/>
    <s v="DK/DA"/>
    <s v="DK/DA"/>
    <s v="No"/>
    <x v="1"/>
    <s v="Centralized"/>
    <x v="2"/>
    <x v="1"/>
    <s v=""/>
    <s v=""/>
    <s v=""/>
    <s v=""/>
    <s v=""/>
    <s v=""/>
    <s v=""/>
    <s v=""/>
    <s v=""/>
  </r>
  <r>
    <n v="301"/>
    <x v="1"/>
    <s v="Private"/>
    <s v="Commerce"/>
    <s v="No"/>
    <s v="Below 100"/>
    <s v="DK/DA"/>
    <s v="No"/>
    <s v="DK/DA"/>
    <x v="7"/>
    <s v="Centralized"/>
    <x v="0"/>
    <x v="0"/>
    <m/>
    <m/>
    <m/>
    <n v="1"/>
    <m/>
    <m/>
    <m/>
    <m/>
    <m/>
  </r>
  <r>
    <n v="302"/>
    <x v="1"/>
    <s v="Private"/>
    <s v="Health Centre"/>
    <s v="Yes"/>
    <s v="100-1000"/>
    <s v="1000-5000"/>
    <s v="No"/>
    <s v="No"/>
    <x v="1"/>
    <s v="Centralized"/>
    <x v="0"/>
    <x v="0"/>
    <m/>
    <m/>
    <m/>
    <n v="1"/>
    <m/>
    <m/>
    <m/>
    <m/>
    <m/>
  </r>
  <r>
    <n v="303"/>
    <x v="1"/>
    <s v="Private"/>
    <s v="Health Centre"/>
    <s v="No"/>
    <s v="Below 100"/>
    <s v="DK/DA"/>
    <s v="No"/>
    <s v="No"/>
    <x v="1"/>
    <s v="Decentralized"/>
    <x v="0"/>
    <x v="0"/>
    <m/>
    <m/>
    <m/>
    <n v="1"/>
    <m/>
    <m/>
    <m/>
    <m/>
    <m/>
  </r>
  <r>
    <n v="304"/>
    <x v="1"/>
    <s v="Private"/>
    <s v="Sport Centre"/>
    <s v="No"/>
    <s v="Below 100"/>
    <s v="DK/DA"/>
    <s v="Yes"/>
    <s v="No"/>
    <x v="1"/>
    <s v="Centralized"/>
    <x v="0"/>
    <x v="0"/>
    <m/>
    <m/>
    <m/>
    <m/>
    <m/>
    <m/>
    <n v="1"/>
    <m/>
    <m/>
  </r>
  <r>
    <n v="305"/>
    <x v="1"/>
    <s v="Public"/>
    <s v="Commerce"/>
    <s v="No"/>
    <s v="100-1000"/>
    <s v="Above 5000"/>
    <s v="Yes"/>
    <s v="Yes"/>
    <x v="7"/>
    <s v="Centralized"/>
    <x v="0"/>
    <x v="0"/>
    <m/>
    <n v="1"/>
    <m/>
    <m/>
    <m/>
    <m/>
    <m/>
    <m/>
    <m/>
  </r>
  <r>
    <n v="306"/>
    <x v="1"/>
    <s v="Private"/>
    <s v="Sport Centre"/>
    <s v="No"/>
    <s v="100-1000"/>
    <s v="Below 1000"/>
    <s v="No"/>
    <s v="No"/>
    <x v="7"/>
    <s v="Centralized"/>
    <x v="0"/>
    <x v="0"/>
    <m/>
    <m/>
    <m/>
    <n v="1"/>
    <m/>
    <m/>
    <m/>
    <m/>
    <m/>
  </r>
  <r>
    <n v="307"/>
    <x v="1"/>
    <s v="Private"/>
    <s v="Sport Centre"/>
    <s v="No"/>
    <s v="Below 100"/>
    <s v="DK/DA"/>
    <s v="DK/DA"/>
    <s v="No"/>
    <x v="7"/>
    <s v="Centralized"/>
    <x v="0"/>
    <x v="0"/>
    <m/>
    <m/>
    <m/>
    <m/>
    <m/>
    <m/>
    <n v="1"/>
    <m/>
    <m/>
  </r>
  <r>
    <n v="308"/>
    <x v="1"/>
    <s v="Private"/>
    <s v="Health Centre"/>
    <s v="Yes"/>
    <s v="Below 100"/>
    <s v="DK/DA"/>
    <s v="DK/DA"/>
    <s v="DK/DA"/>
    <x v="6"/>
    <s v="Centralized"/>
    <x v="0"/>
    <x v="0"/>
    <m/>
    <m/>
    <m/>
    <m/>
    <m/>
    <m/>
    <n v="1"/>
    <m/>
    <m/>
  </r>
  <r>
    <n v="309"/>
    <x v="1"/>
    <s v="Private"/>
    <s v="Commerce"/>
    <s v="No"/>
    <s v="100-1000"/>
    <s v="Above 5000"/>
    <s v="Yes"/>
    <s v="Yes"/>
    <x v="11"/>
    <m/>
    <x v="3"/>
    <x v="0"/>
    <s v=""/>
    <s v=""/>
    <s v=""/>
    <s v=""/>
    <s v=""/>
    <s v=""/>
    <s v=""/>
    <s v=""/>
    <s v=""/>
  </r>
  <r>
    <n v="310"/>
    <x v="1"/>
    <s v="Private"/>
    <s v="Office"/>
    <s v="No"/>
    <s v="Below 100"/>
    <s v="DK/DA"/>
    <s v="DK/DA"/>
    <s v="No"/>
    <x v="7"/>
    <s v="Centralized"/>
    <x v="0"/>
    <x v="0"/>
    <m/>
    <m/>
    <m/>
    <m/>
    <m/>
    <m/>
    <n v="1"/>
    <m/>
    <m/>
  </r>
  <r>
    <n v="311"/>
    <x v="1"/>
    <s v="Public"/>
    <s v="Education Centre"/>
    <s v="No"/>
    <s v="100-1000"/>
    <s v="Above 5000"/>
    <s v="Yes"/>
    <s v="Yes"/>
    <x v="1"/>
    <s v="Centralized"/>
    <x v="0"/>
    <x v="0"/>
    <m/>
    <m/>
    <m/>
    <n v="1"/>
    <m/>
    <m/>
    <m/>
    <m/>
    <m/>
  </r>
  <r>
    <n v="312"/>
    <x v="1"/>
    <s v="Private"/>
    <s v="Health Centre"/>
    <s v="No"/>
    <s v="100-1000"/>
    <s v="DK/DA"/>
    <s v="DK/DA"/>
    <s v="DK/DA"/>
    <x v="5"/>
    <s v="Centralized"/>
    <x v="2"/>
    <x v="0"/>
    <s v=""/>
    <s v=""/>
    <s v=""/>
    <s v=""/>
    <s v=""/>
    <s v=""/>
    <s v=""/>
    <s v=""/>
    <s v=""/>
  </r>
  <r>
    <n v="313"/>
    <x v="1"/>
    <s v="Private"/>
    <s v="Commerce"/>
    <s v="No"/>
    <s v="Below 100"/>
    <s v="DK/DA"/>
    <s v="DK/DA"/>
    <s v="No"/>
    <x v="1"/>
    <s v="Decentralized"/>
    <x v="0"/>
    <x v="0"/>
    <m/>
    <m/>
    <m/>
    <m/>
    <m/>
    <m/>
    <n v="1"/>
    <m/>
    <m/>
  </r>
  <r>
    <n v="314"/>
    <x v="1"/>
    <s v="Private"/>
    <s v="Commerce"/>
    <s v="No"/>
    <s v="Above 1000"/>
    <s v="Above 5000"/>
    <s v="Yes"/>
    <s v="Yes"/>
    <x v="11"/>
    <m/>
    <x v="3"/>
    <x v="0"/>
    <s v=""/>
    <s v=""/>
    <s v=""/>
    <s v=""/>
    <s v=""/>
    <s v=""/>
    <s v=""/>
    <s v=""/>
    <s v=""/>
  </r>
  <r>
    <n v="315"/>
    <x v="1"/>
    <s v="Private"/>
    <s v="Commerce"/>
    <s v="No"/>
    <s v="Below 100"/>
    <s v="1000-5000"/>
    <s v="Yes"/>
    <s v="Yes"/>
    <x v="5"/>
    <s v="Centralized"/>
    <x v="2"/>
    <x v="0"/>
    <s v=""/>
    <s v=""/>
    <s v=""/>
    <s v=""/>
    <s v=""/>
    <s v=""/>
    <s v=""/>
    <s v=""/>
    <s v=""/>
  </r>
  <r>
    <n v="316"/>
    <x v="1"/>
    <s v="Private"/>
    <s v="Commerce"/>
    <s v="No"/>
    <s v="DK/DA"/>
    <s v="Above 5000"/>
    <s v="DK/DA"/>
    <s v="DK/DA"/>
    <x v="1"/>
    <s v="Centralized"/>
    <x v="0"/>
    <x v="0"/>
    <m/>
    <m/>
    <m/>
    <n v="1"/>
    <m/>
    <m/>
    <m/>
    <m/>
    <m/>
  </r>
  <r>
    <n v="317"/>
    <x v="1"/>
    <s v="Private"/>
    <s v="Office"/>
    <s v="No"/>
    <s v="Below 100"/>
    <s v="Below 1000"/>
    <s v="No"/>
    <s v="Yes"/>
    <x v="6"/>
    <s v="Decentralized"/>
    <x v="0"/>
    <x v="0"/>
    <m/>
    <n v="1"/>
    <m/>
    <m/>
    <n v="1"/>
    <m/>
    <m/>
    <m/>
    <m/>
  </r>
  <r>
    <n v="318"/>
    <x v="1"/>
    <s v="Private"/>
    <s v="Health Centre"/>
    <s v="No"/>
    <s v="Below 100"/>
    <s v="DK/DA"/>
    <s v="No"/>
    <s v="No"/>
    <x v="1"/>
    <s v="Centralized"/>
    <x v="0"/>
    <x v="0"/>
    <m/>
    <m/>
    <m/>
    <n v="1"/>
    <m/>
    <m/>
    <m/>
    <m/>
    <m/>
  </r>
  <r>
    <n v="319"/>
    <x v="1"/>
    <s v="Private"/>
    <s v="Education Centre"/>
    <s v="No"/>
    <s v="Below 100"/>
    <s v="Above 5000"/>
    <s v="No"/>
    <s v="No"/>
    <x v="1"/>
    <s v="Decentralized"/>
    <x v="0"/>
    <x v="0"/>
    <m/>
    <m/>
    <m/>
    <n v="1"/>
    <m/>
    <m/>
    <m/>
    <m/>
    <m/>
  </r>
  <r>
    <n v="320"/>
    <x v="1"/>
    <s v="Private"/>
    <s v="Health Centre"/>
    <s v="No"/>
    <s v="DK/DA"/>
    <s v="Above 5000"/>
    <s v="DK/DA"/>
    <s v="Yes"/>
    <x v="7"/>
    <s v="Centralized"/>
    <x v="2"/>
    <x v="0"/>
    <s v=""/>
    <s v=""/>
    <s v=""/>
    <s v=""/>
    <s v=""/>
    <s v=""/>
    <s v=""/>
    <s v=""/>
    <s v=""/>
  </r>
  <r>
    <n v="321"/>
    <x v="1"/>
    <s v="Private"/>
    <s v="Health Centre"/>
    <s v="No"/>
    <s v="Below 100"/>
    <s v="DK/DA"/>
    <s v="DK/DA"/>
    <s v="DK/DA"/>
    <x v="1"/>
    <s v="Decentralized"/>
    <x v="0"/>
    <x v="0"/>
    <m/>
    <m/>
    <n v="1"/>
    <n v="1"/>
    <m/>
    <m/>
    <m/>
    <m/>
    <m/>
  </r>
  <r>
    <n v="322"/>
    <x v="1"/>
    <s v="Private"/>
    <s v="Sport Centre"/>
    <s v="No"/>
    <s v="100-1000"/>
    <s v="Above 5000"/>
    <s v="No"/>
    <s v="Yes"/>
    <x v="1"/>
    <s v="Centralized"/>
    <x v="0"/>
    <x v="0"/>
    <m/>
    <n v="1"/>
    <m/>
    <n v="1"/>
    <m/>
    <m/>
    <m/>
    <m/>
    <m/>
  </r>
  <r>
    <n v="323"/>
    <x v="1"/>
    <s v="Private"/>
    <s v="Health Centre"/>
    <s v="No"/>
    <s v="Below 100"/>
    <s v="DK/DA"/>
    <s v="Yes"/>
    <s v="DK/DA"/>
    <x v="1"/>
    <s v="Centralized"/>
    <x v="2"/>
    <x v="0"/>
    <s v=""/>
    <s v=""/>
    <s v=""/>
    <s v=""/>
    <s v=""/>
    <s v=""/>
    <s v=""/>
    <s v=""/>
    <s v=""/>
  </r>
  <r>
    <n v="324"/>
    <x v="1"/>
    <s v="Private"/>
    <s v="Office"/>
    <s v="No"/>
    <s v="Below 100"/>
    <s v="DK/DA"/>
    <s v="No"/>
    <s v="Yes"/>
    <x v="1"/>
    <s v="Centralized"/>
    <x v="0"/>
    <x v="0"/>
    <m/>
    <m/>
    <m/>
    <m/>
    <m/>
    <m/>
    <n v="1"/>
    <m/>
    <m/>
  </r>
  <r>
    <n v="325"/>
    <x v="1"/>
    <s v="Private"/>
    <s v="Other"/>
    <s v="No"/>
    <s v="Below 100"/>
    <s v="DK/DA"/>
    <s v="No"/>
    <s v="DK/DA"/>
    <x v="1"/>
    <s v="Decentralized"/>
    <x v="0"/>
    <x v="0"/>
    <s v=""/>
    <s v=""/>
    <s v=""/>
    <s v=""/>
    <s v=""/>
    <s v=""/>
    <s v=""/>
    <s v=""/>
    <s v=""/>
  </r>
  <r>
    <n v="326"/>
    <x v="1"/>
    <s v="Public"/>
    <s v="Office"/>
    <s v="No"/>
    <s v="Below 100"/>
    <s v="DK/DA"/>
    <s v="DK/DA"/>
    <s v="DK/DA"/>
    <x v="1"/>
    <s v="Centralized"/>
    <x v="0"/>
    <x v="0"/>
    <m/>
    <m/>
    <m/>
    <m/>
    <m/>
    <m/>
    <n v="1"/>
    <m/>
    <m/>
  </r>
  <r>
    <n v="327"/>
    <x v="1"/>
    <s v="Private"/>
    <s v="Sport Centre"/>
    <s v="No"/>
    <s v="Below 100"/>
    <s v="DK/DA"/>
    <s v="DK/DA"/>
    <s v="DK/DA"/>
    <x v="1"/>
    <s v="Centralized"/>
    <x v="0"/>
    <x v="0"/>
    <m/>
    <m/>
    <m/>
    <m/>
    <m/>
    <m/>
    <n v="1"/>
    <m/>
    <m/>
  </r>
  <r>
    <n v="328"/>
    <x v="1"/>
    <s v="Private"/>
    <s v="Health Centre"/>
    <s v="No"/>
    <s v="Below 100"/>
    <s v="Above 5000"/>
    <s v="No"/>
    <s v="No"/>
    <x v="7"/>
    <s v="Centralized"/>
    <x v="0"/>
    <x v="0"/>
    <m/>
    <m/>
    <m/>
    <n v="1"/>
    <m/>
    <m/>
    <m/>
    <m/>
    <m/>
  </r>
  <r>
    <n v="329"/>
    <x v="1"/>
    <s v="Private"/>
    <s v="Office"/>
    <s v="No"/>
    <s v="DK/DA"/>
    <s v="DK/DA"/>
    <s v="No"/>
    <s v="Yes"/>
    <x v="1"/>
    <s v="Centralized"/>
    <x v="2"/>
    <x v="0"/>
    <s v=""/>
    <s v=""/>
    <s v=""/>
    <s v=""/>
    <s v=""/>
    <s v=""/>
    <s v=""/>
    <s v=""/>
    <s v=""/>
  </r>
  <r>
    <n v="330"/>
    <x v="1"/>
    <s v="Private"/>
    <s v="Commerce"/>
    <s v="No"/>
    <s v="Above 1000"/>
    <s v="Above 5000"/>
    <s v="Yes"/>
    <s v="Yes"/>
    <x v="1"/>
    <s v="Decentralized"/>
    <x v="1"/>
    <x v="0"/>
    <n v="0"/>
    <n v="1"/>
    <n v="0"/>
    <n v="0"/>
    <n v="0"/>
    <n v="0"/>
    <n v="1"/>
    <n v="0"/>
    <n v="0"/>
  </r>
  <r>
    <n v="331"/>
    <x v="1"/>
    <s v="Public"/>
    <s v="Education Centre"/>
    <s v="No"/>
    <s v="100-1000"/>
    <s v="DK/DA"/>
    <s v="No"/>
    <s v="No"/>
    <x v="1"/>
    <s v="Decentralized"/>
    <x v="0"/>
    <x v="0"/>
    <m/>
    <m/>
    <m/>
    <n v="1"/>
    <m/>
    <m/>
    <n v="1"/>
    <m/>
    <m/>
  </r>
  <r>
    <n v="332"/>
    <x v="2"/>
    <s v="Private"/>
    <s v="Health Centre"/>
    <s v="No"/>
    <s v="Below 100"/>
    <s v="Below 1000"/>
    <s v="No"/>
    <s v="Yes"/>
    <x v="7"/>
    <s v="Decentralized"/>
    <x v="0"/>
    <x v="0"/>
    <n v="1"/>
    <m/>
    <m/>
    <m/>
    <m/>
    <m/>
    <m/>
    <m/>
    <m/>
  </r>
  <r>
    <n v="333"/>
    <x v="2"/>
    <s v="Public"/>
    <s v="Health Centre"/>
    <s v="No"/>
    <s v="Below 100"/>
    <s v="1000-5000"/>
    <s v="No"/>
    <s v="Yes"/>
    <x v="7"/>
    <s v="Decentralized"/>
    <x v="0"/>
    <x v="0"/>
    <n v="1"/>
    <m/>
    <m/>
    <m/>
    <m/>
    <m/>
    <m/>
    <n v="1"/>
    <m/>
  </r>
  <r>
    <n v="334"/>
    <x v="2"/>
    <s v="Private"/>
    <s v="Hotel"/>
    <s v="No"/>
    <s v="Below 100"/>
    <s v="Above 5000"/>
    <s v="Yes"/>
    <s v="Yes"/>
    <x v="12"/>
    <s v="Centralized"/>
    <x v="0"/>
    <x v="0"/>
    <m/>
    <n v="1"/>
    <n v="1"/>
    <m/>
    <m/>
    <m/>
    <m/>
    <m/>
    <m/>
  </r>
  <r>
    <n v="335"/>
    <x v="2"/>
    <s v="Private"/>
    <s v="Hotel"/>
    <s v="Yes"/>
    <s v="Below 100"/>
    <s v="Above 5000"/>
    <s v="Yes"/>
    <s v="No"/>
    <x v="7"/>
    <s v="Centralized"/>
    <x v="0"/>
    <x v="0"/>
    <n v="1"/>
    <m/>
    <m/>
    <n v="1"/>
    <m/>
    <m/>
    <m/>
    <m/>
    <m/>
  </r>
  <r>
    <n v="336"/>
    <x v="2"/>
    <s v="Public"/>
    <s v="Education Centre"/>
    <s v="No"/>
    <s v="100-1000"/>
    <s v="1000-5000"/>
    <s v="No"/>
    <s v="No"/>
    <x v="13"/>
    <s v="Decentralized"/>
    <x v="0"/>
    <x v="0"/>
    <n v="1"/>
    <n v="1"/>
    <m/>
    <m/>
    <m/>
    <m/>
    <n v="1"/>
    <m/>
    <m/>
  </r>
  <r>
    <n v="337"/>
    <x v="2"/>
    <s v="Private"/>
    <s v="Commerce"/>
    <s v="No"/>
    <s v="Below 100"/>
    <s v="Below 1000"/>
    <s v="Yes"/>
    <s v="No"/>
    <x v="7"/>
    <s v="Centralized"/>
    <x v="0"/>
    <x v="0"/>
    <m/>
    <m/>
    <m/>
    <n v="1"/>
    <m/>
    <m/>
    <m/>
    <m/>
    <m/>
  </r>
  <r>
    <n v="338"/>
    <x v="2"/>
    <s v="Private"/>
    <s v="Commerce"/>
    <s v="No"/>
    <s v="Below 100"/>
    <s v="Above 5000"/>
    <s v="No"/>
    <s v="Yes"/>
    <x v="7"/>
    <s v="Centralized"/>
    <x v="0"/>
    <x v="0"/>
    <n v="1"/>
    <m/>
    <m/>
    <n v="1"/>
    <m/>
    <m/>
    <m/>
    <m/>
    <m/>
  </r>
  <r>
    <n v="339"/>
    <x v="2"/>
    <s v="Private"/>
    <s v="Commerce"/>
    <s v="No"/>
    <s v="100-1000"/>
    <s v="Above 5000"/>
    <s v="No"/>
    <s v="No"/>
    <x v="7"/>
    <s v="Centralized"/>
    <x v="0"/>
    <x v="0"/>
    <n v="1"/>
    <m/>
    <m/>
    <m/>
    <m/>
    <m/>
    <n v="1"/>
    <m/>
    <m/>
  </r>
  <r>
    <n v="340"/>
    <x v="2"/>
    <s v="Private"/>
    <s v="Office"/>
    <s v="No"/>
    <s v="Below 100"/>
    <s v="Below 1000"/>
    <s v="No"/>
    <s v="No"/>
    <x v="7"/>
    <s v="Centralized"/>
    <x v="0"/>
    <x v="0"/>
    <m/>
    <m/>
    <m/>
    <n v="1"/>
    <m/>
    <m/>
    <m/>
    <m/>
    <m/>
  </r>
  <r>
    <n v="341"/>
    <x v="2"/>
    <s v="Public"/>
    <s v="Office"/>
    <s v="No"/>
    <s v="Below 100"/>
    <s v="Below 1000"/>
    <s v="No"/>
    <s v="Yes"/>
    <x v="7"/>
    <s v="Decentralized"/>
    <x v="0"/>
    <x v="0"/>
    <m/>
    <m/>
    <m/>
    <n v="1"/>
    <m/>
    <m/>
    <m/>
    <m/>
    <m/>
  </r>
  <r>
    <n v="342"/>
    <x v="2"/>
    <s v="Private"/>
    <s v="Office"/>
    <s v="No"/>
    <s v="Below 100"/>
    <s v="Below 1000"/>
    <s v="No"/>
    <s v="Yes"/>
    <x v="7"/>
    <s v="Decentralized"/>
    <x v="0"/>
    <x v="0"/>
    <n v="1"/>
    <m/>
    <m/>
    <m/>
    <m/>
    <m/>
    <m/>
    <m/>
    <m/>
  </r>
  <r>
    <n v="343"/>
    <x v="2"/>
    <s v="Public"/>
    <s v="Health Centre"/>
    <s v="No"/>
    <s v="Below 100"/>
    <s v="Below 1000"/>
    <s v="No"/>
    <s v="No"/>
    <x v="13"/>
    <s v="Decentralized"/>
    <x v="1"/>
    <x v="0"/>
    <n v="0"/>
    <n v="1"/>
    <n v="0"/>
    <n v="0"/>
    <n v="0"/>
    <n v="0"/>
    <n v="0"/>
    <n v="1"/>
    <m/>
  </r>
  <r>
    <n v="344"/>
    <x v="2"/>
    <s v="Private"/>
    <s v="Hotel"/>
    <s v="Yes"/>
    <s v="Below 100"/>
    <s v="Above 5000"/>
    <s v="Yes"/>
    <s v="Yes"/>
    <x v="7"/>
    <s v="Decentralized"/>
    <x v="0"/>
    <x v="0"/>
    <n v="1"/>
    <m/>
    <m/>
    <m/>
    <m/>
    <m/>
    <m/>
    <m/>
    <m/>
  </r>
  <r>
    <n v="345"/>
    <x v="2"/>
    <s v="Private"/>
    <s v="Office"/>
    <s v="No"/>
    <s v="Below 100"/>
    <s v="Below 1000"/>
    <s v="No"/>
    <s v="No"/>
    <x v="7"/>
    <s v="Centralized"/>
    <x v="0"/>
    <x v="0"/>
    <m/>
    <m/>
    <m/>
    <n v="1"/>
    <n v="1"/>
    <m/>
    <m/>
    <m/>
    <m/>
  </r>
  <r>
    <n v="346"/>
    <x v="2"/>
    <s v="Private"/>
    <s v="Office"/>
    <s v="No"/>
    <s v="Below 100"/>
    <s v="Below 1000"/>
    <s v="No"/>
    <s v="Yes"/>
    <x v="13"/>
    <s v="Decentralized"/>
    <x v="0"/>
    <x v="0"/>
    <m/>
    <m/>
    <m/>
    <n v="1"/>
    <m/>
    <m/>
    <m/>
    <m/>
    <m/>
  </r>
  <r>
    <n v="347"/>
    <x v="2"/>
    <s v="Public"/>
    <s v="Office"/>
    <s v="No"/>
    <s v="Below 100"/>
    <s v="Below 1000"/>
    <s v="Yes"/>
    <s v="Yes"/>
    <x v="7"/>
    <s v="Decentralized"/>
    <x v="1"/>
    <x v="0"/>
    <n v="1"/>
    <n v="0"/>
    <n v="0"/>
    <n v="0"/>
    <n v="0"/>
    <n v="0"/>
    <n v="0"/>
    <n v="0"/>
    <m/>
  </r>
  <r>
    <n v="348"/>
    <x v="2"/>
    <s v="Private"/>
    <s v="Office"/>
    <s v="No"/>
    <s v="Below 100"/>
    <s v="Below 1000"/>
    <s v="No"/>
    <s v="No"/>
    <x v="13"/>
    <s v="Decentralized"/>
    <x v="0"/>
    <x v="0"/>
    <m/>
    <m/>
    <m/>
    <n v="1"/>
    <m/>
    <m/>
    <n v="1"/>
    <m/>
    <m/>
  </r>
  <r>
    <n v="349"/>
    <x v="2"/>
    <s v="Public"/>
    <s v="Office"/>
    <s v="No"/>
    <s v="Below 100"/>
    <s v="Below 1000"/>
    <s v="No"/>
    <s v="No"/>
    <x v="7"/>
    <s v="Centralized"/>
    <x v="1"/>
    <x v="0"/>
    <n v="1"/>
    <n v="0"/>
    <n v="0"/>
    <n v="0"/>
    <n v="0"/>
    <n v="0"/>
    <n v="0"/>
    <n v="1"/>
    <m/>
  </r>
  <r>
    <n v="350"/>
    <x v="2"/>
    <s v="Public"/>
    <s v="Health Centre"/>
    <s v="No"/>
    <s v="Below 100"/>
    <s v="1000-5000"/>
    <s v="No"/>
    <s v="No"/>
    <x v="7"/>
    <s v="Decentralized"/>
    <x v="0"/>
    <x v="0"/>
    <m/>
    <m/>
    <m/>
    <n v="1"/>
    <m/>
    <m/>
    <m/>
    <m/>
    <m/>
  </r>
  <r>
    <n v="351"/>
    <x v="2"/>
    <s v="Private"/>
    <s v="Hotel"/>
    <s v="Yes"/>
    <s v="Below 100"/>
    <s v="1000-5000"/>
    <s v="No"/>
    <s v="No"/>
    <x v="7"/>
    <s v="Centralized"/>
    <x v="0"/>
    <x v="0"/>
    <m/>
    <m/>
    <m/>
    <n v="1"/>
    <m/>
    <m/>
    <n v="1"/>
    <m/>
    <m/>
  </r>
  <r>
    <n v="352"/>
    <x v="2"/>
    <s v="Private"/>
    <s v="Hotel"/>
    <s v="No"/>
    <s v="Below 100"/>
    <s v="Above 5000"/>
    <s v="Yes"/>
    <s v="No"/>
    <x v="7"/>
    <s v="Decentralized"/>
    <x v="0"/>
    <x v="0"/>
    <n v="1"/>
    <m/>
    <m/>
    <m/>
    <m/>
    <n v="1"/>
    <m/>
    <m/>
    <m/>
  </r>
  <r>
    <n v="353"/>
    <x v="2"/>
    <s v="Private"/>
    <s v="Hotel"/>
    <s v="Yes"/>
    <s v="Below 100"/>
    <s v="1000-5000"/>
    <s v="Yes"/>
    <s v="Yes"/>
    <x v="7"/>
    <s v="Decentralized"/>
    <x v="0"/>
    <x v="0"/>
    <n v="1"/>
    <m/>
    <m/>
    <m/>
    <n v="1"/>
    <m/>
    <m/>
    <m/>
    <m/>
  </r>
  <r>
    <n v="354"/>
    <x v="2"/>
    <s v="Private"/>
    <s v="Commerce"/>
    <s v="No"/>
    <s v="100-1000"/>
    <s v="Above 5000"/>
    <s v="No"/>
    <s v="No"/>
    <x v="7"/>
    <s v="Centralized"/>
    <x v="0"/>
    <x v="0"/>
    <n v="1"/>
    <m/>
    <m/>
    <m/>
    <m/>
    <m/>
    <m/>
    <n v="1"/>
    <m/>
  </r>
  <r>
    <n v="355"/>
    <x v="2"/>
    <s v="Private"/>
    <s v="Office"/>
    <s v="No"/>
    <s v="Below 100"/>
    <s v="Below 1000"/>
    <s v="No"/>
    <s v="No"/>
    <x v="13"/>
    <s v="Decentralized"/>
    <x v="1"/>
    <x v="0"/>
    <n v="0"/>
    <n v="0"/>
    <n v="0"/>
    <n v="0"/>
    <n v="0"/>
    <n v="1"/>
    <n v="0"/>
    <n v="0"/>
    <m/>
  </r>
  <r>
    <n v="356"/>
    <x v="2"/>
    <s v="Public"/>
    <s v="Office"/>
    <s v="No"/>
    <s v="Below 100"/>
    <s v="Below 1000"/>
    <s v="No"/>
    <s v="No"/>
    <x v="7"/>
    <s v="Decentralized"/>
    <x v="0"/>
    <x v="0"/>
    <m/>
    <m/>
    <m/>
    <n v="1"/>
    <m/>
    <m/>
    <n v="1"/>
    <m/>
    <m/>
  </r>
  <r>
    <n v="357"/>
    <x v="2"/>
    <s v="Private"/>
    <s v="Office"/>
    <s v="No"/>
    <s v="Below 100"/>
    <s v="Below 1000"/>
    <s v="No"/>
    <s v="No"/>
    <x v="7"/>
    <s v="Decentralized"/>
    <x v="0"/>
    <x v="0"/>
    <m/>
    <m/>
    <m/>
    <n v="1"/>
    <m/>
    <m/>
    <m/>
    <m/>
    <m/>
  </r>
  <r>
    <n v="358"/>
    <x v="2"/>
    <s v="Public"/>
    <s v="Office"/>
    <s v="No"/>
    <s v="Below 100"/>
    <s v="Below 1000"/>
    <s v="No"/>
    <s v="No"/>
    <x v="13"/>
    <s v="Decentralized"/>
    <x v="0"/>
    <x v="0"/>
    <n v="1"/>
    <m/>
    <m/>
    <n v="1"/>
    <m/>
    <m/>
    <n v="1"/>
    <m/>
    <m/>
  </r>
  <r>
    <n v="359"/>
    <x v="2"/>
    <s v="Private"/>
    <s v="Office"/>
    <s v="No"/>
    <s v="Below 100"/>
    <s v="Below 1000"/>
    <s v="No"/>
    <s v="No"/>
    <x v="13"/>
    <s v="Centralized"/>
    <x v="0"/>
    <x v="0"/>
    <n v="1"/>
    <m/>
    <m/>
    <m/>
    <m/>
    <m/>
    <n v="1"/>
    <m/>
    <m/>
  </r>
  <r>
    <n v="360"/>
    <x v="2"/>
    <s v="Private"/>
    <s v="Hotel"/>
    <s v="No"/>
    <s v="Below 100"/>
    <s v="1000-5000"/>
    <s v="No"/>
    <s v="No"/>
    <x v="12"/>
    <s v="Centralized"/>
    <x v="1"/>
    <x v="0"/>
    <n v="1"/>
    <n v="0"/>
    <n v="0"/>
    <n v="0"/>
    <n v="0"/>
    <n v="0"/>
    <n v="0"/>
    <n v="0"/>
    <m/>
  </r>
  <r>
    <n v="361"/>
    <x v="2"/>
    <s v="Private"/>
    <s v="Hotel"/>
    <s v="Yes"/>
    <s v="100-1000"/>
    <s v="Above 5000"/>
    <s v="No"/>
    <s v="Yes"/>
    <x v="7"/>
    <s v="Centralized"/>
    <x v="0"/>
    <x v="0"/>
    <m/>
    <n v="1"/>
    <m/>
    <m/>
    <m/>
    <m/>
    <m/>
    <m/>
    <m/>
  </r>
  <r>
    <n v="362"/>
    <x v="2"/>
    <s v="Private"/>
    <s v="Hotel"/>
    <s v="Yes"/>
    <s v="Below 100"/>
    <s v="Above 5000"/>
    <s v="No"/>
    <s v="No"/>
    <x v="7"/>
    <s v="Decentralized"/>
    <x v="0"/>
    <x v="0"/>
    <m/>
    <m/>
    <m/>
    <m/>
    <n v="1"/>
    <m/>
    <m/>
    <m/>
    <m/>
  </r>
  <r>
    <n v="363"/>
    <x v="2"/>
    <s v="Private"/>
    <s v="Commerce"/>
    <s v="No"/>
    <s v="100-1000"/>
    <s v="Above 5000"/>
    <s v="Yes"/>
    <s v="Yes"/>
    <x v="7"/>
    <s v="Centralized"/>
    <x v="0"/>
    <x v="0"/>
    <m/>
    <m/>
    <m/>
    <m/>
    <n v="1"/>
    <m/>
    <m/>
    <m/>
    <m/>
  </r>
  <r>
    <n v="364"/>
    <x v="2"/>
    <s v="Private"/>
    <s v="Office"/>
    <s v="No"/>
    <s v="Below 100"/>
    <s v="Below 1000"/>
    <s v="No"/>
    <s v="No"/>
    <x v="7"/>
    <s v="Centralized"/>
    <x v="0"/>
    <x v="0"/>
    <n v="1"/>
    <m/>
    <m/>
    <n v="1"/>
    <m/>
    <m/>
    <m/>
    <n v="1"/>
    <m/>
  </r>
  <r>
    <n v="365"/>
    <x v="2"/>
    <s v="Private"/>
    <s v="Office"/>
    <s v="No"/>
    <s v="Below 100"/>
    <s v="Below 1000"/>
    <s v="Yes"/>
    <s v="No"/>
    <x v="7"/>
    <s v="Decentralized"/>
    <x v="0"/>
    <x v="0"/>
    <m/>
    <n v="1"/>
    <m/>
    <m/>
    <m/>
    <m/>
    <m/>
    <m/>
    <m/>
  </r>
  <r>
    <n v="366"/>
    <x v="2"/>
    <s v="Private"/>
    <s v="Hotel"/>
    <s v="No"/>
    <s v="Below 100"/>
    <s v="Above 5000"/>
    <s v="No"/>
    <s v="Yes"/>
    <x v="7"/>
    <s v="Decentralized"/>
    <x v="0"/>
    <x v="0"/>
    <n v="1"/>
    <m/>
    <m/>
    <n v="1"/>
    <m/>
    <m/>
    <m/>
    <m/>
    <m/>
  </r>
  <r>
    <n v="367"/>
    <x v="2"/>
    <s v="Private"/>
    <s v="Hotel"/>
    <s v="Yes"/>
    <s v="Below 100"/>
    <s v="1000-5000"/>
    <s v="No"/>
    <s v="No"/>
    <x v="7"/>
    <s v="Centralized"/>
    <x v="0"/>
    <x v="0"/>
    <m/>
    <m/>
    <m/>
    <n v="1"/>
    <m/>
    <m/>
    <m/>
    <m/>
    <m/>
  </r>
  <r>
    <n v="368"/>
    <x v="2"/>
    <s v="Private"/>
    <s v="Hotel"/>
    <s v="Yes"/>
    <s v="Below 100"/>
    <s v="1000-5000"/>
    <s v="No"/>
    <s v="No"/>
    <x v="12"/>
    <s v="Centralized"/>
    <x v="0"/>
    <x v="0"/>
    <m/>
    <m/>
    <m/>
    <m/>
    <n v="1"/>
    <m/>
    <m/>
    <m/>
    <m/>
  </r>
  <r>
    <n v="369"/>
    <x v="2"/>
    <s v="Private"/>
    <s v="Hotel"/>
    <s v="No"/>
    <s v="Below 100"/>
    <s v="Above 5000"/>
    <s v="No"/>
    <s v="Yes"/>
    <x v="5"/>
    <s v="Centralized"/>
    <x v="0"/>
    <x v="0"/>
    <m/>
    <m/>
    <m/>
    <m/>
    <m/>
    <m/>
    <n v="1"/>
    <n v="1"/>
    <m/>
  </r>
  <r>
    <n v="370"/>
    <x v="2"/>
    <s v="Public"/>
    <s v="Education Centre"/>
    <s v="No"/>
    <s v="100-1000"/>
    <s v="1000-5000"/>
    <s v="Yes"/>
    <s v="Yes"/>
    <x v="13"/>
    <s v="Decentralized"/>
    <x v="0"/>
    <x v="0"/>
    <n v="1"/>
    <m/>
    <m/>
    <m/>
    <m/>
    <n v="1"/>
    <n v="1"/>
    <n v="1"/>
    <m/>
  </r>
  <r>
    <n v="371"/>
    <x v="2"/>
    <s v="Public"/>
    <s v="Education Centre"/>
    <s v="Yes"/>
    <s v="100-1000"/>
    <s v="1000-5000"/>
    <s v="Yes"/>
    <s v="Yes"/>
    <x v="5"/>
    <s v="Centralized"/>
    <x v="0"/>
    <x v="0"/>
    <m/>
    <m/>
    <m/>
    <n v="1"/>
    <n v="1"/>
    <m/>
    <m/>
    <m/>
    <m/>
  </r>
  <r>
    <n v="372"/>
    <x v="2"/>
    <s v="Private"/>
    <s v="Education Centre"/>
    <s v="No"/>
    <s v="Above 1000"/>
    <s v="Above 5000"/>
    <s v="No"/>
    <s v="No"/>
    <x v="5"/>
    <s v="Centralized"/>
    <x v="1"/>
    <x v="0"/>
    <n v="1"/>
    <n v="0"/>
    <n v="0"/>
    <n v="0"/>
    <n v="0"/>
    <n v="1"/>
    <n v="0"/>
    <n v="0"/>
    <m/>
  </r>
  <r>
    <n v="373"/>
    <x v="2"/>
    <s v="Private"/>
    <s v="Office"/>
    <s v="No"/>
    <s v="Below 100"/>
    <s v="Below 1000"/>
    <s v="No"/>
    <s v="Yes"/>
    <x v="13"/>
    <s v="Centralized"/>
    <x v="0"/>
    <x v="0"/>
    <m/>
    <m/>
    <m/>
    <n v="1"/>
    <m/>
    <m/>
    <m/>
    <n v="1"/>
    <m/>
  </r>
  <r>
    <n v="374"/>
    <x v="2"/>
    <s v="Public"/>
    <s v="Office"/>
    <s v="No"/>
    <s v="Below 100"/>
    <s v="Below 1000"/>
    <s v="No"/>
    <s v="No"/>
    <x v="7"/>
    <s v="Decentralized"/>
    <x v="0"/>
    <x v="0"/>
    <m/>
    <m/>
    <m/>
    <m/>
    <m/>
    <m/>
    <n v="1"/>
    <m/>
    <m/>
  </r>
  <r>
    <n v="375"/>
    <x v="2"/>
    <s v="Public"/>
    <s v="Office"/>
    <s v="No"/>
    <s v="Below 100"/>
    <s v="Below 1000"/>
    <s v="No"/>
    <s v="Yes"/>
    <x v="7"/>
    <s v="Decentralized"/>
    <x v="0"/>
    <x v="0"/>
    <n v="1"/>
    <m/>
    <m/>
    <n v="1"/>
    <m/>
    <m/>
    <m/>
    <n v="1"/>
    <m/>
  </r>
  <r>
    <n v="376"/>
    <x v="2"/>
    <s v="Private"/>
    <s v="Office"/>
    <s v="No"/>
    <s v="Below 100"/>
    <s v="DK/DA"/>
    <s v="No"/>
    <s v="No"/>
    <x v="7"/>
    <s v="Decentralized"/>
    <x v="0"/>
    <x v="0"/>
    <m/>
    <m/>
    <m/>
    <n v="1"/>
    <m/>
    <m/>
    <n v="1"/>
    <m/>
    <m/>
  </r>
  <r>
    <n v="377"/>
    <x v="2"/>
    <s v="Public"/>
    <s v="Health Centre"/>
    <s v="No"/>
    <s v="Below 100"/>
    <s v="1000-5000"/>
    <s v="No"/>
    <s v="Yes"/>
    <x v="1"/>
    <s v="Centralized"/>
    <x v="0"/>
    <x v="0"/>
    <m/>
    <m/>
    <m/>
    <m/>
    <m/>
    <m/>
    <n v="1"/>
    <m/>
    <m/>
  </r>
  <r>
    <n v="378"/>
    <x v="2"/>
    <s v="Private"/>
    <s v="Health Centre"/>
    <s v="No"/>
    <s v="Below 100"/>
    <s v="1000-5000"/>
    <s v="No"/>
    <s v="No"/>
    <x v="7"/>
    <s v="Decentralized"/>
    <x v="0"/>
    <x v="0"/>
    <m/>
    <m/>
    <m/>
    <n v="1"/>
    <n v="1"/>
    <m/>
    <m/>
    <m/>
    <m/>
  </r>
  <r>
    <n v="379"/>
    <x v="2"/>
    <s v="Private"/>
    <s v="Health Centre"/>
    <s v="No"/>
    <s v="Below 100"/>
    <s v="1000-5000"/>
    <s v="No"/>
    <s v="No"/>
    <x v="7"/>
    <s v="Decentralized"/>
    <x v="0"/>
    <x v="0"/>
    <n v="1"/>
    <m/>
    <m/>
    <m/>
    <n v="1"/>
    <m/>
    <m/>
    <m/>
    <m/>
  </r>
  <r>
    <n v="380"/>
    <x v="2"/>
    <s v="Private"/>
    <s v="Hotel"/>
    <s v="Yes"/>
    <s v="Below 100"/>
    <s v="Above 5000"/>
    <s v="Yes"/>
    <s v="Yes"/>
    <x v="7"/>
    <s v="Centralized"/>
    <x v="0"/>
    <x v="0"/>
    <m/>
    <m/>
    <m/>
    <n v="1"/>
    <m/>
    <m/>
    <m/>
    <m/>
    <m/>
  </r>
  <r>
    <n v="381"/>
    <x v="2"/>
    <s v="Private"/>
    <s v="Hotel"/>
    <s v="Yes"/>
    <s v="Below 100"/>
    <s v="Above 5000"/>
    <s v="No"/>
    <s v="No"/>
    <x v="7"/>
    <s v="Centralized"/>
    <x v="0"/>
    <x v="0"/>
    <m/>
    <m/>
    <m/>
    <n v="1"/>
    <n v="1"/>
    <m/>
    <n v="1"/>
    <m/>
    <m/>
  </r>
  <r>
    <n v="382"/>
    <x v="2"/>
    <s v="Private"/>
    <s v="Hotel"/>
    <s v="Yes"/>
    <s v="Below 100"/>
    <s v="Above 5000"/>
    <s v="No"/>
    <s v="No"/>
    <x v="7"/>
    <s v="Centralized"/>
    <x v="0"/>
    <x v="0"/>
    <m/>
    <m/>
    <m/>
    <n v="1"/>
    <m/>
    <m/>
    <m/>
    <n v="1"/>
    <m/>
  </r>
  <r>
    <n v="383"/>
    <x v="2"/>
    <s v="Private"/>
    <s v="Hotel"/>
    <s v="Yes"/>
    <s v="Below 100"/>
    <s v="Above 5000"/>
    <s v="No"/>
    <s v="Yes"/>
    <x v="7"/>
    <s v="Centralized"/>
    <x v="0"/>
    <x v="0"/>
    <n v="1"/>
    <m/>
    <m/>
    <m/>
    <m/>
    <m/>
    <m/>
    <m/>
    <m/>
  </r>
  <r>
    <n v="384"/>
    <x v="2"/>
    <s v="Private"/>
    <s v="Hotel"/>
    <s v="Yes"/>
    <s v="Below 100"/>
    <s v="1000-5000"/>
    <s v="No"/>
    <s v="No"/>
    <x v="7"/>
    <s v="Decentralized"/>
    <x v="1"/>
    <x v="0"/>
    <n v="1"/>
    <n v="0"/>
    <n v="0"/>
    <n v="1"/>
    <n v="0"/>
    <n v="1"/>
    <n v="0"/>
    <n v="0"/>
    <m/>
  </r>
  <r>
    <n v="385"/>
    <x v="2"/>
    <s v="Public"/>
    <s v="Education Centre"/>
    <s v="No"/>
    <s v="Above 1000"/>
    <s v="Above 5000"/>
    <s v="Yes"/>
    <s v="Yes"/>
    <x v="5"/>
    <s v="Centralized"/>
    <x v="0"/>
    <x v="0"/>
    <m/>
    <m/>
    <m/>
    <n v="1"/>
    <m/>
    <m/>
    <m/>
    <m/>
    <m/>
  </r>
  <r>
    <n v="386"/>
    <x v="2"/>
    <s v="Private"/>
    <s v="Sport Centre"/>
    <s v="No"/>
    <s v="Below 100"/>
    <s v="Below 1000"/>
    <s v="No"/>
    <s v="No"/>
    <x v="7"/>
    <s v="Decentralized"/>
    <x v="0"/>
    <x v="0"/>
    <m/>
    <m/>
    <m/>
    <n v="1"/>
    <m/>
    <m/>
    <m/>
    <m/>
    <m/>
  </r>
  <r>
    <n v="387"/>
    <x v="2"/>
    <s v="Private"/>
    <s v="Office"/>
    <s v="No"/>
    <s v="Below 100"/>
    <s v="Below 1000"/>
    <s v="No"/>
    <s v="No"/>
    <x v="7"/>
    <s v="Decentralized"/>
    <x v="0"/>
    <x v="0"/>
    <m/>
    <m/>
    <m/>
    <n v="1"/>
    <n v="1"/>
    <m/>
    <m/>
    <m/>
    <m/>
  </r>
  <r>
    <n v="388"/>
    <x v="2"/>
    <s v="Public"/>
    <s v="Office"/>
    <s v="No"/>
    <s v="Below 100"/>
    <s v="Below 1000"/>
    <s v="No"/>
    <s v="No"/>
    <x v="7"/>
    <s v="Decentralized"/>
    <x v="0"/>
    <x v="0"/>
    <m/>
    <m/>
    <m/>
    <n v="1"/>
    <m/>
    <m/>
    <m/>
    <m/>
    <m/>
  </r>
  <r>
    <n v="389"/>
    <x v="2"/>
    <s v="Public"/>
    <s v="Office"/>
    <s v="No"/>
    <s v="Below 100"/>
    <s v="Below 1000"/>
    <s v="Yes"/>
    <s v="No"/>
    <x v="7"/>
    <s v="Decentralized"/>
    <x v="0"/>
    <x v="0"/>
    <m/>
    <m/>
    <m/>
    <n v="1"/>
    <n v="1"/>
    <m/>
    <n v="1"/>
    <m/>
    <m/>
  </r>
  <r>
    <n v="390"/>
    <x v="2"/>
    <s v="Private"/>
    <s v="Office"/>
    <s v="No"/>
    <s v="Below 100"/>
    <s v="Below 1000"/>
    <s v="No"/>
    <s v="Yes"/>
    <x v="7"/>
    <s v="Decentralized"/>
    <x v="1"/>
    <x v="0"/>
    <n v="1"/>
    <n v="0"/>
    <n v="0"/>
    <n v="0"/>
    <n v="0"/>
    <n v="0"/>
    <n v="0"/>
    <n v="0"/>
    <m/>
  </r>
  <r>
    <n v="391"/>
    <x v="2"/>
    <s v="Public"/>
    <s v="Health Centre"/>
    <s v="No"/>
    <s v="Below 100"/>
    <s v="1000-5000"/>
    <s v="No"/>
    <s v="No"/>
    <x v="7"/>
    <s v="Decentralized"/>
    <x v="0"/>
    <x v="0"/>
    <m/>
    <n v="1"/>
    <m/>
    <n v="1"/>
    <m/>
    <m/>
    <m/>
    <n v="1"/>
    <m/>
  </r>
  <r>
    <n v="392"/>
    <x v="2"/>
    <s v="Private"/>
    <s v="Health Centre"/>
    <s v="No"/>
    <s v="Below 100"/>
    <s v="1000-5000"/>
    <s v="No"/>
    <s v="Yes"/>
    <x v="7"/>
    <s v="Decentralized"/>
    <x v="0"/>
    <x v="0"/>
    <m/>
    <m/>
    <m/>
    <n v="1"/>
    <m/>
    <m/>
    <m/>
    <m/>
    <m/>
  </r>
  <r>
    <n v="393"/>
    <x v="2"/>
    <s v="Private"/>
    <s v="Hotel"/>
    <s v="Yes"/>
    <s v="Below 100"/>
    <s v="1000-5000"/>
    <s v="No"/>
    <s v="Yes"/>
    <x v="7"/>
    <s v="Centralized"/>
    <x v="0"/>
    <x v="0"/>
    <m/>
    <n v="1"/>
    <m/>
    <n v="1"/>
    <n v="1"/>
    <m/>
    <m/>
    <n v="1"/>
    <m/>
  </r>
  <r>
    <n v="394"/>
    <x v="2"/>
    <s v="Private"/>
    <s v="Hotel"/>
    <s v="No"/>
    <s v="Below 100"/>
    <s v="Below 1000"/>
    <s v="No"/>
    <s v="No"/>
    <x v="7"/>
    <s v="Decentralized"/>
    <x v="1"/>
    <x v="0"/>
    <n v="0"/>
    <n v="0"/>
    <n v="0"/>
    <n v="1"/>
    <n v="0"/>
    <n v="0"/>
    <n v="0"/>
    <n v="0"/>
    <m/>
  </r>
  <r>
    <n v="395"/>
    <x v="2"/>
    <s v="Private"/>
    <s v="Hotel"/>
    <s v="No"/>
    <s v="Below 100"/>
    <s v="1000-5000"/>
    <s v="Yes"/>
    <s v="No"/>
    <x v="7"/>
    <s v="Decentralized"/>
    <x v="0"/>
    <x v="0"/>
    <n v="1"/>
    <m/>
    <m/>
    <m/>
    <m/>
    <m/>
    <m/>
    <m/>
    <m/>
  </r>
  <r>
    <n v="396"/>
    <x v="2"/>
    <s v="Private"/>
    <s v="Hotel"/>
    <s v="Yes"/>
    <s v="Below 100"/>
    <s v="1000-5000"/>
    <s v="Yes"/>
    <s v="No"/>
    <x v="1"/>
    <s v="Centralized"/>
    <x v="0"/>
    <x v="0"/>
    <m/>
    <m/>
    <m/>
    <n v="1"/>
    <m/>
    <m/>
    <m/>
    <m/>
    <m/>
  </r>
  <r>
    <n v="397"/>
    <x v="2"/>
    <s v="Public"/>
    <s v="Office"/>
    <s v="No"/>
    <s v="Below 100"/>
    <s v="Below 1000"/>
    <s v="Yes"/>
    <s v="No"/>
    <x v="7"/>
    <s v="Decentralized"/>
    <x v="0"/>
    <x v="0"/>
    <m/>
    <m/>
    <m/>
    <n v="1"/>
    <m/>
    <m/>
    <m/>
    <m/>
    <m/>
  </r>
  <r>
    <n v="398"/>
    <x v="2"/>
    <s v="Private"/>
    <s v="Office"/>
    <s v="No"/>
    <s v="Below 100"/>
    <s v="Below 1000"/>
    <s v="No"/>
    <s v="No"/>
    <x v="7"/>
    <s v="Centralized"/>
    <x v="1"/>
    <x v="0"/>
    <n v="0"/>
    <n v="1"/>
    <n v="0"/>
    <n v="0"/>
    <n v="0"/>
    <n v="0"/>
    <n v="0"/>
    <n v="0"/>
    <m/>
  </r>
  <r>
    <n v="399"/>
    <x v="2"/>
    <s v="Public"/>
    <s v="Commerce"/>
    <s v="No"/>
    <s v="100-1000"/>
    <s v="Below 1000"/>
    <s v="No"/>
    <s v="Yes"/>
    <x v="7"/>
    <s v="Centralized"/>
    <x v="1"/>
    <x v="0"/>
    <n v="0"/>
    <n v="1"/>
    <n v="0"/>
    <n v="1"/>
    <n v="0"/>
    <n v="0"/>
    <n v="0"/>
    <n v="0"/>
    <m/>
  </r>
  <r>
    <n v="400"/>
    <x v="2"/>
    <s v="Public"/>
    <s v="Health Centre"/>
    <s v="No"/>
    <s v="Below 100"/>
    <s v="Below 1000"/>
    <s v="No"/>
    <s v="Yes"/>
    <x v="13"/>
    <s v="Decentralized"/>
    <x v="0"/>
    <x v="0"/>
    <m/>
    <m/>
    <m/>
    <n v="1"/>
    <m/>
    <n v="1"/>
    <n v="1"/>
    <n v="1"/>
    <m/>
  </r>
  <r>
    <n v="401"/>
    <x v="2"/>
    <s v="Private"/>
    <s v="Hotel"/>
    <s v="Yes"/>
    <s v="Below 100"/>
    <s v="1000-5000"/>
    <s v="No"/>
    <s v="No"/>
    <x v="7"/>
    <s v="Decentralized"/>
    <x v="0"/>
    <x v="0"/>
    <m/>
    <m/>
    <m/>
    <n v="1"/>
    <m/>
    <m/>
    <n v="1"/>
    <m/>
    <m/>
  </r>
  <r>
    <n v="402"/>
    <x v="2"/>
    <s v="Private"/>
    <s v="Hotel"/>
    <s v="Yes"/>
    <s v="Below 100"/>
    <s v="Above 5000"/>
    <s v="Yes"/>
    <s v="No"/>
    <x v="7"/>
    <s v="Centralized"/>
    <x v="0"/>
    <x v="0"/>
    <m/>
    <m/>
    <m/>
    <n v="1"/>
    <m/>
    <m/>
    <n v="1"/>
    <m/>
    <m/>
  </r>
  <r>
    <n v="403"/>
    <x v="2"/>
    <s v="Private"/>
    <s v="Hotel"/>
    <s v="No"/>
    <s v="Below 100"/>
    <s v="1000-5000"/>
    <s v="No"/>
    <s v="No"/>
    <x v="12"/>
    <s v="Centralized"/>
    <x v="0"/>
    <x v="0"/>
    <m/>
    <n v="1"/>
    <m/>
    <n v="1"/>
    <m/>
    <m/>
    <m/>
    <m/>
    <m/>
  </r>
  <r>
    <n v="404"/>
    <x v="2"/>
    <s v="Private"/>
    <s v="Hotel"/>
    <s v="Yes"/>
    <s v="Below 100"/>
    <s v="1000-5000"/>
    <s v="Yes"/>
    <s v="No"/>
    <x v="7"/>
    <s v="Centralized"/>
    <x v="0"/>
    <x v="0"/>
    <m/>
    <m/>
    <m/>
    <n v="1"/>
    <m/>
    <n v="1"/>
    <m/>
    <m/>
    <m/>
  </r>
  <r>
    <n v="405"/>
    <x v="2"/>
    <s v="Public"/>
    <s v="Education Centre"/>
    <s v="No"/>
    <s v="100-1000"/>
    <s v="1000-5000"/>
    <s v="No"/>
    <s v="No"/>
    <x v="13"/>
    <s v="Decentralized"/>
    <x v="0"/>
    <x v="0"/>
    <n v="1"/>
    <m/>
    <m/>
    <n v="1"/>
    <m/>
    <m/>
    <n v="1"/>
    <m/>
    <m/>
  </r>
  <r>
    <n v="406"/>
    <x v="2"/>
    <s v="Public"/>
    <s v="Education Centre"/>
    <s v="No"/>
    <s v="100-1000"/>
    <s v="1000-5000"/>
    <s v="No"/>
    <s v="No"/>
    <x v="1"/>
    <s v="Centralized"/>
    <x v="0"/>
    <x v="0"/>
    <m/>
    <m/>
    <m/>
    <m/>
    <m/>
    <m/>
    <n v="1"/>
    <m/>
    <m/>
  </r>
  <r>
    <n v="407"/>
    <x v="2"/>
    <s v="Private"/>
    <s v="Commerce"/>
    <s v="No"/>
    <s v="Below 100"/>
    <s v="1000-5000"/>
    <s v="Yes"/>
    <s v="Yes"/>
    <x v="7"/>
    <s v="Centralized"/>
    <x v="0"/>
    <x v="0"/>
    <m/>
    <m/>
    <m/>
    <m/>
    <m/>
    <n v="1"/>
    <n v="1"/>
    <m/>
    <m/>
  </r>
  <r>
    <n v="408"/>
    <x v="2"/>
    <s v="Private"/>
    <s v="Commerce"/>
    <s v="No"/>
    <s v="Below 100"/>
    <s v="1000-5000"/>
    <s v="No"/>
    <s v="No"/>
    <x v="7"/>
    <s v="Centralized"/>
    <x v="0"/>
    <x v="0"/>
    <m/>
    <m/>
    <m/>
    <m/>
    <m/>
    <n v="1"/>
    <m/>
    <m/>
    <m/>
  </r>
  <r>
    <n v="409"/>
    <x v="2"/>
    <s v="Private"/>
    <s v="Commerce"/>
    <s v="No"/>
    <s v="Below 100"/>
    <s v="Above 5000"/>
    <s v="No"/>
    <s v="Yes"/>
    <x v="7"/>
    <s v="Centralized"/>
    <x v="0"/>
    <x v="0"/>
    <m/>
    <m/>
    <m/>
    <n v="1"/>
    <m/>
    <m/>
    <m/>
    <n v="1"/>
    <m/>
  </r>
  <r>
    <n v="410"/>
    <x v="2"/>
    <s v="Private"/>
    <s v="Commerce"/>
    <s v="No"/>
    <s v="Below 100"/>
    <s v="Above 5000"/>
    <s v="No"/>
    <s v="Yes"/>
    <x v="7"/>
    <s v="Centralized"/>
    <x v="0"/>
    <x v="0"/>
    <m/>
    <m/>
    <m/>
    <n v="1"/>
    <n v="1"/>
    <m/>
    <m/>
    <m/>
    <m/>
  </r>
  <r>
    <n v="411"/>
    <x v="2"/>
    <s v="Private"/>
    <s v="Sport Centre"/>
    <s v="Yes"/>
    <s v="100-1000"/>
    <s v="Below 1000"/>
    <s v="No"/>
    <s v="Yes"/>
    <x v="7"/>
    <s v="Decentralized"/>
    <x v="0"/>
    <x v="0"/>
    <m/>
    <m/>
    <m/>
    <n v="1"/>
    <m/>
    <m/>
    <m/>
    <m/>
    <m/>
  </r>
  <r>
    <n v="412"/>
    <x v="2"/>
    <s v="Private"/>
    <s v="Sport Centre"/>
    <s v="No"/>
    <s v="100-1000"/>
    <s v="Below 1000"/>
    <s v="No"/>
    <s v="Yes"/>
    <x v="7"/>
    <s v="Decentralized"/>
    <x v="0"/>
    <x v="0"/>
    <m/>
    <m/>
    <m/>
    <m/>
    <m/>
    <n v="1"/>
    <n v="1"/>
    <m/>
    <m/>
  </r>
  <r>
    <n v="413"/>
    <x v="2"/>
    <s v="Public"/>
    <s v="Office"/>
    <s v="No"/>
    <s v="Below 100"/>
    <s v="Below 1000"/>
    <s v="Yes"/>
    <s v="Yes"/>
    <x v="7"/>
    <s v="Decentralized"/>
    <x v="0"/>
    <x v="0"/>
    <n v="1"/>
    <m/>
    <m/>
    <m/>
    <n v="1"/>
    <m/>
    <m/>
    <m/>
    <m/>
  </r>
  <r>
    <n v="414"/>
    <x v="2"/>
    <s v="Public"/>
    <s v="Office"/>
    <s v="No"/>
    <s v="Below 100"/>
    <s v="Below 1000"/>
    <s v="No"/>
    <s v="No"/>
    <x v="7"/>
    <s v="Decentralized"/>
    <x v="0"/>
    <x v="0"/>
    <m/>
    <m/>
    <m/>
    <n v="1"/>
    <m/>
    <m/>
    <n v="1"/>
    <m/>
    <m/>
  </r>
  <r>
    <n v="415"/>
    <x v="2"/>
    <s v="Public"/>
    <s v="Commerce"/>
    <s v="No"/>
    <s v="100-1000"/>
    <s v="Below 1000"/>
    <s v="No"/>
    <s v="No"/>
    <x v="11"/>
    <m/>
    <x v="3"/>
    <x v="0"/>
    <m/>
    <m/>
    <m/>
    <m/>
    <m/>
    <m/>
    <m/>
    <m/>
    <m/>
  </r>
  <r>
    <n v="416"/>
    <x v="2"/>
    <s v="Public"/>
    <s v="Health Centre"/>
    <s v="No"/>
    <s v="Below 100"/>
    <s v="1000-5000"/>
    <s v="No"/>
    <s v="Yes"/>
    <x v="13"/>
    <s v="Decentralized"/>
    <x v="0"/>
    <x v="0"/>
    <n v="1"/>
    <m/>
    <m/>
    <n v="1"/>
    <m/>
    <m/>
    <m/>
    <m/>
    <m/>
  </r>
  <r>
    <n v="417"/>
    <x v="2"/>
    <s v="Public"/>
    <s v="Health Centre"/>
    <s v="No"/>
    <s v="Below 100"/>
    <s v="Below 1000"/>
    <s v="No"/>
    <s v="No"/>
    <x v="13"/>
    <s v="Decentralized"/>
    <x v="0"/>
    <x v="0"/>
    <n v="1"/>
    <m/>
    <m/>
    <n v="1"/>
    <m/>
    <n v="1"/>
    <m/>
    <n v="1"/>
    <m/>
  </r>
  <r>
    <n v="418"/>
    <x v="2"/>
    <s v="Public"/>
    <s v="Health Centre"/>
    <s v="No"/>
    <s v="Below 100"/>
    <s v="1000-5000"/>
    <s v="No"/>
    <s v="Yes"/>
    <x v="7"/>
    <s v="Centralized"/>
    <x v="0"/>
    <x v="0"/>
    <m/>
    <m/>
    <m/>
    <m/>
    <m/>
    <m/>
    <n v="1"/>
    <m/>
    <m/>
  </r>
  <r>
    <n v="419"/>
    <x v="2"/>
    <s v="Private"/>
    <s v="Hotel"/>
    <s v="No"/>
    <s v="Below 100"/>
    <s v="Below 1000"/>
    <s v="Yes"/>
    <s v="Yes"/>
    <x v="7"/>
    <s v="Decentralized"/>
    <x v="0"/>
    <x v="0"/>
    <m/>
    <m/>
    <m/>
    <n v="1"/>
    <m/>
    <m/>
    <m/>
    <m/>
    <m/>
  </r>
  <r>
    <n v="420"/>
    <x v="2"/>
    <s v="Private"/>
    <s v="Commerce"/>
    <s v="No"/>
    <s v="Below 100"/>
    <s v="Above 5000"/>
    <s v="No"/>
    <s v="No"/>
    <x v="7"/>
    <s v="Centralized"/>
    <x v="0"/>
    <x v="0"/>
    <m/>
    <m/>
    <m/>
    <m/>
    <m/>
    <m/>
    <n v="1"/>
    <m/>
    <m/>
  </r>
  <r>
    <n v="421"/>
    <x v="2"/>
    <s v="Private"/>
    <s v="Sport Centre"/>
    <s v="Yes"/>
    <s v="Below 100"/>
    <s v="Below 1000"/>
    <s v="No"/>
    <s v="No"/>
    <x v="7"/>
    <s v="Decentralized"/>
    <x v="0"/>
    <x v="0"/>
    <m/>
    <m/>
    <m/>
    <m/>
    <n v="1"/>
    <m/>
    <n v="1"/>
    <m/>
    <m/>
  </r>
  <r>
    <n v="422"/>
    <x v="2"/>
    <s v="Public"/>
    <s v="Office"/>
    <s v="No"/>
    <s v="Below 100"/>
    <s v="Below 1000"/>
    <s v="No"/>
    <s v="No"/>
    <x v="7"/>
    <s v="Decentralized"/>
    <x v="1"/>
    <x v="0"/>
    <n v="0"/>
    <n v="1"/>
    <n v="0"/>
    <n v="1"/>
    <n v="0"/>
    <n v="0"/>
    <n v="0"/>
    <n v="0"/>
    <m/>
  </r>
  <r>
    <n v="423"/>
    <x v="2"/>
    <s v="Public"/>
    <s v="Office"/>
    <s v="No"/>
    <s v="Below 100"/>
    <s v="Below 1000"/>
    <s v="No"/>
    <s v="No"/>
    <x v="13"/>
    <s v="Decentralized"/>
    <x v="1"/>
    <x v="0"/>
    <n v="1"/>
    <n v="0"/>
    <n v="0"/>
    <n v="0"/>
    <n v="0"/>
    <n v="0"/>
    <n v="0"/>
    <n v="0"/>
    <m/>
  </r>
  <r>
    <n v="424"/>
    <x v="2"/>
    <s v="Private"/>
    <s v="Hotel"/>
    <s v="Yes"/>
    <s v="Below 100"/>
    <s v="1000-5000"/>
    <s v="No"/>
    <s v="No"/>
    <x v="7"/>
    <s v="Centralized"/>
    <x v="0"/>
    <x v="0"/>
    <n v="1"/>
    <m/>
    <m/>
    <n v="1"/>
    <m/>
    <m/>
    <m/>
    <m/>
    <m/>
  </r>
  <r>
    <n v="425"/>
    <x v="2"/>
    <s v="Private"/>
    <s v="Hotel"/>
    <s v="No"/>
    <s v="Below 100"/>
    <s v="1000-5000"/>
    <s v="Yes"/>
    <s v="No"/>
    <x v="7"/>
    <s v="Decentralized"/>
    <x v="0"/>
    <x v="0"/>
    <m/>
    <m/>
    <m/>
    <n v="1"/>
    <m/>
    <m/>
    <m/>
    <m/>
    <m/>
  </r>
  <r>
    <n v="426"/>
    <x v="2"/>
    <s v="Private"/>
    <s v="Hotel"/>
    <s v="Yes"/>
    <s v="Below 100"/>
    <s v="1000-5000"/>
    <s v="Yes"/>
    <s v="Yes"/>
    <x v="7"/>
    <s v="Centralized"/>
    <x v="0"/>
    <x v="0"/>
    <m/>
    <m/>
    <m/>
    <n v="1"/>
    <n v="1"/>
    <m/>
    <m/>
    <m/>
    <m/>
  </r>
  <r>
    <n v="427"/>
    <x v="2"/>
    <s v="Private"/>
    <s v="Hotel"/>
    <s v="Yes"/>
    <s v="Below 100"/>
    <s v="Above 5000"/>
    <s v="No"/>
    <s v="No"/>
    <x v="7"/>
    <s v="Centralized"/>
    <x v="0"/>
    <x v="0"/>
    <m/>
    <m/>
    <m/>
    <n v="1"/>
    <m/>
    <m/>
    <m/>
    <n v="1"/>
    <m/>
  </r>
  <r>
    <n v="428"/>
    <x v="2"/>
    <s v="Public"/>
    <s v="Education Centre"/>
    <s v="No"/>
    <s v="100-1000"/>
    <s v="1000-5000"/>
    <s v="No"/>
    <s v="No"/>
    <x v="7"/>
    <s v="Decentralized"/>
    <x v="1"/>
    <x v="0"/>
    <n v="0"/>
    <n v="1"/>
    <n v="0"/>
    <n v="0"/>
    <n v="0"/>
    <n v="1"/>
    <n v="0"/>
    <n v="0"/>
    <m/>
  </r>
  <r>
    <n v="429"/>
    <x v="2"/>
    <s v="Private"/>
    <s v="Office"/>
    <s v="No"/>
    <s v="Below 100"/>
    <s v="Below 1000"/>
    <s v="No"/>
    <s v="Yes"/>
    <x v="7"/>
    <s v="Decentralized"/>
    <x v="0"/>
    <x v="0"/>
    <n v="1"/>
    <m/>
    <m/>
    <n v="1"/>
    <m/>
    <m/>
    <m/>
    <m/>
    <m/>
  </r>
  <r>
    <n v="430"/>
    <x v="2"/>
    <s v="Private"/>
    <s v="Commerce"/>
    <s v="No"/>
    <s v="Below 100"/>
    <s v="Below 1000"/>
    <s v="Yes"/>
    <s v="Yes"/>
    <x v="11"/>
    <m/>
    <x v="3"/>
    <x v="0"/>
    <m/>
    <m/>
    <m/>
    <m/>
    <m/>
    <m/>
    <m/>
    <m/>
    <m/>
  </r>
  <r>
    <n v="431"/>
    <x v="2"/>
    <s v="Public"/>
    <s v="Health Centre"/>
    <s v="No"/>
    <s v="Below 100"/>
    <s v="Below 1000"/>
    <s v="No"/>
    <s v="Yes"/>
    <x v="13"/>
    <s v="Decentralized"/>
    <x v="0"/>
    <x v="0"/>
    <n v="1"/>
    <n v="1"/>
    <m/>
    <n v="1"/>
    <m/>
    <n v="1"/>
    <n v="1"/>
    <n v="1"/>
    <m/>
  </r>
  <r>
    <n v="432"/>
    <x v="2"/>
    <s v="Private"/>
    <s v="Hotel"/>
    <s v="Yes"/>
    <s v="Below 100"/>
    <s v="Above 5000"/>
    <s v="No"/>
    <s v="No"/>
    <x v="7"/>
    <s v="Centralized"/>
    <x v="0"/>
    <x v="0"/>
    <m/>
    <m/>
    <m/>
    <n v="1"/>
    <m/>
    <m/>
    <m/>
    <m/>
    <m/>
  </r>
  <r>
    <n v="433"/>
    <x v="2"/>
    <s v="Private"/>
    <s v="Hotel"/>
    <s v="Yes"/>
    <s v="Below 100"/>
    <s v="Above 5000"/>
    <s v="No"/>
    <s v="No"/>
    <x v="7"/>
    <s v="Centralized"/>
    <x v="0"/>
    <x v="0"/>
    <n v="1"/>
    <m/>
    <m/>
    <m/>
    <m/>
    <m/>
    <m/>
    <m/>
    <m/>
  </r>
  <r>
    <n v="434"/>
    <x v="2"/>
    <s v="Private"/>
    <s v="Hotel"/>
    <s v="No"/>
    <s v="Below 100"/>
    <s v="Above 5000"/>
    <s v="No"/>
    <s v="No"/>
    <x v="7"/>
    <s v="Decentralized"/>
    <x v="0"/>
    <x v="0"/>
    <m/>
    <m/>
    <m/>
    <n v="1"/>
    <m/>
    <m/>
    <n v="1"/>
    <m/>
    <m/>
  </r>
  <r>
    <n v="435"/>
    <x v="2"/>
    <s v="Private"/>
    <s v="Hotel"/>
    <s v="Yes"/>
    <s v="100-1000"/>
    <s v="Above 5000"/>
    <s v="No"/>
    <s v="Yes"/>
    <x v="7"/>
    <s v="Centralized"/>
    <x v="1"/>
    <x v="0"/>
    <n v="0"/>
    <n v="0"/>
    <n v="0"/>
    <n v="0"/>
    <n v="0"/>
    <n v="0"/>
    <n v="0"/>
    <n v="1"/>
    <m/>
  </r>
  <r>
    <n v="436"/>
    <x v="2"/>
    <s v="Private"/>
    <s v="Hotel"/>
    <s v="Yes"/>
    <s v="Below 100"/>
    <s v="Below 1000"/>
    <s v="Yes"/>
    <s v="Yes"/>
    <x v="7"/>
    <s v="Centralized"/>
    <x v="0"/>
    <x v="0"/>
    <m/>
    <m/>
    <m/>
    <n v="1"/>
    <m/>
    <m/>
    <n v="1"/>
    <m/>
    <m/>
  </r>
  <r>
    <n v="437"/>
    <x v="2"/>
    <s v="Private"/>
    <s v="Commerce"/>
    <s v="No"/>
    <s v="100-1000"/>
    <s v="1000-5000"/>
    <s v="No"/>
    <s v="No"/>
    <x v="7"/>
    <s v="Centralized"/>
    <x v="1"/>
    <x v="0"/>
    <n v="1"/>
    <n v="0"/>
    <n v="0"/>
    <n v="0"/>
    <n v="0"/>
    <n v="0"/>
    <n v="0"/>
    <n v="0"/>
    <m/>
  </r>
  <r>
    <n v="438"/>
    <x v="2"/>
    <s v="Private"/>
    <s v="Commerce"/>
    <s v="No"/>
    <s v="Below 100"/>
    <s v="1000-5000"/>
    <s v="No"/>
    <s v="Yes"/>
    <x v="7"/>
    <s v="Centralized"/>
    <x v="0"/>
    <x v="0"/>
    <m/>
    <n v="1"/>
    <m/>
    <n v="1"/>
    <m/>
    <m/>
    <n v="1"/>
    <m/>
    <m/>
  </r>
  <r>
    <n v="439"/>
    <x v="2"/>
    <s v="Private"/>
    <s v="Sport Centre"/>
    <s v="No"/>
    <s v="100-1000"/>
    <s v="Below 1000"/>
    <s v="No"/>
    <s v="Yes"/>
    <x v="7"/>
    <s v="Decentralized"/>
    <x v="0"/>
    <x v="0"/>
    <n v="1"/>
    <m/>
    <m/>
    <n v="1"/>
    <m/>
    <m/>
    <m/>
    <m/>
    <m/>
  </r>
  <r>
    <n v="440"/>
    <x v="2"/>
    <s v="Public"/>
    <s v="Office"/>
    <s v="No"/>
    <s v="Below 100"/>
    <s v="DK/DA"/>
    <s v="No"/>
    <s v="Yes"/>
    <x v="7"/>
    <s v="Decentralized"/>
    <x v="0"/>
    <x v="0"/>
    <m/>
    <m/>
    <m/>
    <n v="1"/>
    <n v="1"/>
    <m/>
    <m/>
    <m/>
    <m/>
  </r>
  <r>
    <n v="441"/>
    <x v="2"/>
    <s v="Public"/>
    <s v="Office"/>
    <s v="No"/>
    <s v="Below 100"/>
    <s v="Below 1000"/>
    <s v="Yes"/>
    <s v="No"/>
    <x v="7"/>
    <s v="Decentralized"/>
    <x v="0"/>
    <x v="0"/>
    <n v="1"/>
    <m/>
    <m/>
    <m/>
    <m/>
    <n v="1"/>
    <m/>
    <m/>
    <m/>
  </r>
  <r>
    <n v="442"/>
    <x v="2"/>
    <s v="Private"/>
    <s v="Office"/>
    <s v="No"/>
    <s v="Below 100"/>
    <s v="Below 1000"/>
    <s v="No"/>
    <s v="Yes"/>
    <x v="7"/>
    <s v="Centralized"/>
    <x v="0"/>
    <x v="0"/>
    <m/>
    <n v="1"/>
    <m/>
    <n v="1"/>
    <n v="1"/>
    <m/>
    <m/>
    <m/>
    <m/>
  </r>
  <r>
    <n v="443"/>
    <x v="2"/>
    <s v="Private"/>
    <s v="Hotel"/>
    <s v="Yes"/>
    <s v="Below 100"/>
    <s v="1000-5000"/>
    <s v="Yes"/>
    <s v="No"/>
    <x v="7"/>
    <s v="Centralized"/>
    <x v="1"/>
    <x v="0"/>
    <n v="1"/>
    <n v="1"/>
    <n v="0"/>
    <n v="0"/>
    <n v="0"/>
    <n v="0"/>
    <n v="0"/>
    <n v="0"/>
    <m/>
  </r>
  <r>
    <n v="444"/>
    <x v="2"/>
    <s v="Public"/>
    <s v="Education Centre"/>
    <s v="No"/>
    <s v="100-1000"/>
    <s v="DK/DA"/>
    <s v="Yes"/>
    <s v="Yes"/>
    <x v="5"/>
    <s v="Centralized"/>
    <x v="0"/>
    <x v="0"/>
    <m/>
    <m/>
    <m/>
    <n v="1"/>
    <m/>
    <m/>
    <m/>
    <m/>
    <m/>
  </r>
  <r>
    <n v="445"/>
    <x v="2"/>
    <s v="Private"/>
    <s v="Education Centre"/>
    <s v="No"/>
    <s v="100-1000"/>
    <s v="1000-5000"/>
    <s v="No"/>
    <s v="No"/>
    <x v="1"/>
    <s v="Centralized"/>
    <x v="0"/>
    <x v="0"/>
    <m/>
    <m/>
    <m/>
    <n v="1"/>
    <m/>
    <m/>
    <m/>
    <n v="1"/>
    <m/>
  </r>
  <r>
    <n v="446"/>
    <x v="2"/>
    <s v="Private"/>
    <s v="Sport Centre"/>
    <s v="Yes"/>
    <s v="Below 100"/>
    <s v="1000-5000"/>
    <s v="No"/>
    <s v="No"/>
    <x v="7"/>
    <s v="Decentralized"/>
    <x v="0"/>
    <x v="0"/>
    <m/>
    <m/>
    <m/>
    <m/>
    <m/>
    <m/>
    <n v="1"/>
    <m/>
    <m/>
  </r>
  <r>
    <n v="447"/>
    <x v="2"/>
    <s v="Private"/>
    <s v="Office"/>
    <s v="No"/>
    <s v="Below 100"/>
    <s v="Below 1000"/>
    <s v="No"/>
    <s v="No"/>
    <x v="7"/>
    <s v="Decentralized"/>
    <x v="0"/>
    <x v="0"/>
    <m/>
    <m/>
    <m/>
    <n v="1"/>
    <n v="1"/>
    <m/>
    <m/>
    <m/>
    <m/>
  </r>
  <r>
    <n v="448"/>
    <x v="2"/>
    <s v="Public"/>
    <s v="Office"/>
    <s v="No"/>
    <s v="Below 100"/>
    <s v="Below 1000"/>
    <s v="No"/>
    <s v="No"/>
    <x v="7"/>
    <s v="Decentralized"/>
    <x v="0"/>
    <x v="0"/>
    <m/>
    <n v="1"/>
    <m/>
    <n v="1"/>
    <m/>
    <m/>
    <m/>
    <m/>
    <m/>
  </r>
  <r>
    <n v="449"/>
    <x v="2"/>
    <s v="Public"/>
    <s v="Office"/>
    <s v="No"/>
    <s v="Below 100"/>
    <s v="Below 1000"/>
    <s v="No"/>
    <s v="No"/>
    <x v="7"/>
    <s v="Decentralized"/>
    <x v="1"/>
    <x v="0"/>
    <n v="1"/>
    <n v="0"/>
    <n v="0"/>
    <n v="0"/>
    <n v="0"/>
    <n v="1"/>
    <n v="0"/>
    <n v="0"/>
    <m/>
  </r>
  <r>
    <n v="450"/>
    <x v="2"/>
    <s v="Private"/>
    <s v="Commerce"/>
    <s v="No"/>
    <s v="Below 100"/>
    <s v="Below 1000"/>
    <s v="Yes"/>
    <s v="No"/>
    <x v="7"/>
    <s v="Decentralized"/>
    <x v="0"/>
    <x v="0"/>
    <m/>
    <m/>
    <m/>
    <n v="1"/>
    <n v="1"/>
    <m/>
    <n v="1"/>
    <m/>
    <m/>
  </r>
  <r>
    <n v="451"/>
    <x v="2"/>
    <s v="Private"/>
    <s v="Hotel"/>
    <s v="Yes"/>
    <s v="Below 100"/>
    <s v="1000-5000"/>
    <s v="No"/>
    <s v="No"/>
    <x v="7"/>
    <s v="Centralized"/>
    <x v="0"/>
    <x v="0"/>
    <m/>
    <m/>
    <m/>
    <n v="1"/>
    <m/>
    <m/>
    <m/>
    <m/>
    <m/>
  </r>
  <r>
    <n v="452"/>
    <x v="2"/>
    <s v="Private"/>
    <s v="Hotel"/>
    <s v="Yes"/>
    <s v="Below 100"/>
    <s v="Above 5000"/>
    <s v="No"/>
    <s v="No"/>
    <x v="7"/>
    <s v="Decentralized"/>
    <x v="0"/>
    <x v="0"/>
    <m/>
    <m/>
    <m/>
    <n v="1"/>
    <m/>
    <m/>
    <m/>
    <m/>
    <m/>
  </r>
  <r>
    <n v="453"/>
    <x v="2"/>
    <s v="Private"/>
    <s v="Hotel"/>
    <s v="Yes"/>
    <s v="Below 100"/>
    <s v="1000-5000"/>
    <s v="Yes"/>
    <s v="No"/>
    <x v="7"/>
    <s v="Centralized"/>
    <x v="0"/>
    <x v="0"/>
    <m/>
    <m/>
    <m/>
    <m/>
    <m/>
    <n v="1"/>
    <m/>
    <m/>
    <m/>
  </r>
  <r>
    <n v="454"/>
    <x v="2"/>
    <s v="Public"/>
    <s v="Education Centre"/>
    <s v="Yes"/>
    <s v="100-1000"/>
    <s v="1000-5000"/>
    <s v="Yes"/>
    <s v="No"/>
    <x v="7"/>
    <s v="Decentralized"/>
    <x v="1"/>
    <x v="0"/>
    <n v="1"/>
    <n v="1"/>
    <n v="0"/>
    <n v="0"/>
    <n v="0"/>
    <n v="0"/>
    <n v="0"/>
    <n v="0"/>
    <m/>
  </r>
  <r>
    <n v="455"/>
    <x v="2"/>
    <s v="Private"/>
    <s v="Education Centre"/>
    <s v="No"/>
    <s v="100-1000"/>
    <s v="Below 1000"/>
    <s v="No"/>
    <s v="No"/>
    <x v="13"/>
    <s v="Decentralized"/>
    <x v="0"/>
    <x v="0"/>
    <n v="1"/>
    <m/>
    <m/>
    <n v="1"/>
    <m/>
    <m/>
    <n v="1"/>
    <m/>
    <m/>
  </r>
  <r>
    <n v="456"/>
    <x v="2"/>
    <s v="Private"/>
    <s v="Office"/>
    <s v="No"/>
    <s v="Below 100"/>
    <s v="Below 1000"/>
    <s v="Yes"/>
    <s v="Yes"/>
    <x v="7"/>
    <s v="Decentralized"/>
    <x v="0"/>
    <x v="0"/>
    <m/>
    <m/>
    <m/>
    <m/>
    <m/>
    <n v="1"/>
    <n v="1"/>
    <m/>
    <m/>
  </r>
  <r>
    <n v="457"/>
    <x v="2"/>
    <s v="Private"/>
    <s v="Office"/>
    <s v="No"/>
    <s v="Below 100"/>
    <s v="DK/DA"/>
    <s v="No"/>
    <s v="No"/>
    <x v="13"/>
    <s v="Decentralized"/>
    <x v="0"/>
    <x v="0"/>
    <n v="1"/>
    <m/>
    <m/>
    <n v="1"/>
    <m/>
    <m/>
    <n v="1"/>
    <n v="1"/>
    <m/>
  </r>
  <r>
    <n v="458"/>
    <x v="2"/>
    <s v="Public"/>
    <s v="Office"/>
    <s v="No"/>
    <s v="Below 100"/>
    <s v="Below 1000"/>
    <s v="No"/>
    <s v="No"/>
    <x v="13"/>
    <s v="Decentralized"/>
    <x v="0"/>
    <x v="0"/>
    <n v="1"/>
    <n v="1"/>
    <m/>
    <m/>
    <m/>
    <n v="1"/>
    <n v="1"/>
    <n v="1"/>
    <m/>
  </r>
  <r>
    <n v="459"/>
    <x v="2"/>
    <s v="Public"/>
    <s v="Office"/>
    <s v="No"/>
    <s v="Below 100"/>
    <s v="Below 1000"/>
    <s v="No"/>
    <s v="No"/>
    <x v="7"/>
    <s v="Decentralized"/>
    <x v="0"/>
    <x v="0"/>
    <m/>
    <m/>
    <m/>
    <m/>
    <n v="1"/>
    <m/>
    <m/>
    <m/>
    <m/>
  </r>
  <r>
    <n v="460"/>
    <x v="2"/>
    <s v="Public"/>
    <s v="Office"/>
    <s v="No"/>
    <s v="Below 100"/>
    <s v="Below 1000"/>
    <s v="No"/>
    <s v="No"/>
    <x v="7"/>
    <s v="Centralized"/>
    <x v="0"/>
    <x v="0"/>
    <m/>
    <m/>
    <m/>
    <m/>
    <m/>
    <n v="1"/>
    <m/>
    <m/>
    <m/>
  </r>
  <r>
    <n v="461"/>
    <x v="2"/>
    <s v="Public"/>
    <s v="Office"/>
    <s v="No"/>
    <s v="Below 100"/>
    <s v="Below 1000"/>
    <s v="No"/>
    <s v="Yes"/>
    <x v="13"/>
    <s v="Decentralized"/>
    <x v="0"/>
    <x v="0"/>
    <m/>
    <n v="1"/>
    <m/>
    <m/>
    <m/>
    <m/>
    <m/>
    <n v="1"/>
    <m/>
  </r>
  <r>
    <n v="462"/>
    <x v="2"/>
    <s v="Private"/>
    <s v="Commerce"/>
    <s v="No"/>
    <s v="Below 100"/>
    <s v="1000-5000"/>
    <s v="Yes"/>
    <s v="No"/>
    <x v="7"/>
    <s v="Decentralized"/>
    <x v="0"/>
    <x v="0"/>
    <n v="1"/>
    <m/>
    <m/>
    <n v="1"/>
    <m/>
    <m/>
    <m/>
    <m/>
    <m/>
  </r>
  <r>
    <n v="463"/>
    <x v="2"/>
    <s v="Public"/>
    <s v="Health Centre"/>
    <s v="No"/>
    <s v="Below 100"/>
    <s v="1000-5000"/>
    <s v="Yes"/>
    <s v="No"/>
    <x v="7"/>
    <s v="Decentralized"/>
    <x v="1"/>
    <x v="0"/>
    <n v="0"/>
    <n v="0"/>
    <n v="0"/>
    <n v="0"/>
    <n v="1"/>
    <n v="0"/>
    <n v="0"/>
    <n v="0"/>
    <m/>
  </r>
  <r>
    <n v="464"/>
    <x v="2"/>
    <s v="Public"/>
    <s v="Health Centre"/>
    <s v="No"/>
    <s v="Below 100"/>
    <s v="1000-5000"/>
    <s v="No"/>
    <s v="No"/>
    <x v="7"/>
    <s v="Decentralized"/>
    <x v="0"/>
    <x v="0"/>
    <m/>
    <m/>
    <m/>
    <m/>
    <n v="1"/>
    <m/>
    <m/>
    <m/>
    <m/>
  </r>
  <r>
    <n v="465"/>
    <x v="2"/>
    <s v="Private"/>
    <s v="Health Centre"/>
    <s v="No"/>
    <s v="100-1000"/>
    <s v="1000-5000"/>
    <s v="Yes"/>
    <s v="No"/>
    <x v="7"/>
    <s v="Decentralized"/>
    <x v="0"/>
    <x v="0"/>
    <n v="1"/>
    <m/>
    <m/>
    <m/>
    <m/>
    <m/>
    <m/>
    <m/>
    <m/>
  </r>
  <r>
    <n v="466"/>
    <x v="2"/>
    <s v="Private"/>
    <s v="Hotel"/>
    <s v="Yes"/>
    <s v="Below 100"/>
    <s v="1000-5000"/>
    <s v="No"/>
    <s v="No"/>
    <x v="7"/>
    <s v="Centralized"/>
    <x v="0"/>
    <x v="0"/>
    <n v="1"/>
    <m/>
    <m/>
    <n v="1"/>
    <m/>
    <m/>
    <m/>
    <m/>
    <m/>
  </r>
  <r>
    <n v="467"/>
    <x v="2"/>
    <s v="Private"/>
    <s v="Hotel"/>
    <s v="Yes"/>
    <s v="Below 100"/>
    <s v="1000-5000"/>
    <s v="No"/>
    <s v="Yes"/>
    <x v="7"/>
    <s v="Decentralized"/>
    <x v="0"/>
    <x v="0"/>
    <m/>
    <m/>
    <m/>
    <n v="1"/>
    <m/>
    <m/>
    <m/>
    <m/>
    <m/>
  </r>
  <r>
    <n v="468"/>
    <x v="2"/>
    <s v="Private"/>
    <s v="Hotel"/>
    <s v="Yes"/>
    <s v="Below 100"/>
    <s v="1000-5000"/>
    <s v="No"/>
    <s v="No"/>
    <x v="12"/>
    <s v="Decentralized"/>
    <x v="1"/>
    <x v="0"/>
    <n v="1"/>
    <n v="0"/>
    <n v="0"/>
    <n v="0"/>
    <n v="0"/>
    <n v="0"/>
    <n v="0"/>
    <n v="0"/>
    <m/>
  </r>
  <r>
    <n v="469"/>
    <x v="2"/>
    <s v="Private"/>
    <s v="Sport Centre"/>
    <s v="Yes"/>
    <s v="100-1000"/>
    <s v="1000-5000"/>
    <s v="No"/>
    <s v="Yes"/>
    <x v="7"/>
    <s v="Centralized"/>
    <x v="0"/>
    <x v="0"/>
    <m/>
    <m/>
    <m/>
    <n v="1"/>
    <m/>
    <m/>
    <m/>
    <m/>
    <m/>
  </r>
  <r>
    <n v="470"/>
    <x v="2"/>
    <s v="Public"/>
    <s v="Office"/>
    <s v="No"/>
    <s v="Below 100"/>
    <s v="Below 1000"/>
    <s v="No"/>
    <s v="No"/>
    <x v="13"/>
    <s v="Decentralized"/>
    <x v="0"/>
    <x v="0"/>
    <m/>
    <m/>
    <m/>
    <n v="1"/>
    <m/>
    <m/>
    <n v="1"/>
    <m/>
    <m/>
  </r>
  <r>
    <n v="471"/>
    <x v="2"/>
    <s v="Private"/>
    <s v="Office"/>
    <s v="No"/>
    <s v="Below 100"/>
    <s v="Below 1000"/>
    <s v="No"/>
    <s v="Yes"/>
    <x v="13"/>
    <s v="Decentralized"/>
    <x v="0"/>
    <x v="0"/>
    <n v="1"/>
    <m/>
    <m/>
    <n v="1"/>
    <m/>
    <m/>
    <n v="1"/>
    <n v="1"/>
    <m/>
  </r>
  <r>
    <n v="472"/>
    <x v="2"/>
    <s v="Private"/>
    <s v="Health Centre"/>
    <s v="No"/>
    <s v="Below 100"/>
    <s v="1000-5000"/>
    <s v="No"/>
    <s v="Yes"/>
    <x v="13"/>
    <s v="Decentralized"/>
    <x v="0"/>
    <x v="0"/>
    <n v="1"/>
    <m/>
    <m/>
    <n v="1"/>
    <m/>
    <m/>
    <n v="1"/>
    <m/>
    <m/>
  </r>
  <r>
    <n v="473"/>
    <x v="2"/>
    <s v="Public"/>
    <s v="Health Centre"/>
    <s v="No"/>
    <s v="Below 100"/>
    <s v="1000-5000"/>
    <s v="No"/>
    <s v="No"/>
    <x v="1"/>
    <s v="Centralized"/>
    <x v="0"/>
    <x v="0"/>
    <m/>
    <m/>
    <m/>
    <n v="1"/>
    <m/>
    <m/>
    <m/>
    <m/>
    <m/>
  </r>
  <r>
    <n v="474"/>
    <x v="2"/>
    <s v="Private"/>
    <s v="Hotel"/>
    <s v="Yes"/>
    <s v="Below 100"/>
    <s v="1000-5000"/>
    <s v="No"/>
    <s v="Yes"/>
    <x v="7"/>
    <s v="Centralized"/>
    <x v="0"/>
    <x v="0"/>
    <m/>
    <m/>
    <m/>
    <n v="1"/>
    <m/>
    <m/>
    <m/>
    <m/>
    <m/>
  </r>
  <r>
    <n v="475"/>
    <x v="2"/>
    <s v="Private"/>
    <s v="Hotel"/>
    <s v="Yes"/>
    <s v="Below 100"/>
    <s v="Below 1000"/>
    <s v="No"/>
    <s v="Yes"/>
    <x v="7"/>
    <s v="Centralized"/>
    <x v="0"/>
    <x v="0"/>
    <m/>
    <m/>
    <m/>
    <n v="1"/>
    <m/>
    <m/>
    <m/>
    <m/>
    <m/>
  </r>
  <r>
    <n v="476"/>
    <x v="2"/>
    <s v="Private"/>
    <s v="Hotel"/>
    <s v="Yes"/>
    <s v="Below 100"/>
    <s v="Above 5000"/>
    <s v="No"/>
    <s v="No"/>
    <x v="7"/>
    <s v="Decentralized"/>
    <x v="0"/>
    <x v="0"/>
    <m/>
    <m/>
    <m/>
    <m/>
    <m/>
    <m/>
    <n v="1"/>
    <m/>
    <m/>
  </r>
  <r>
    <n v="477"/>
    <x v="2"/>
    <s v="Private"/>
    <s v="Hotel"/>
    <s v="Yes"/>
    <s v="Below 100"/>
    <s v="Above 5000"/>
    <s v="No"/>
    <s v="No"/>
    <x v="7"/>
    <s v="Centralized"/>
    <x v="0"/>
    <x v="0"/>
    <m/>
    <m/>
    <m/>
    <m/>
    <n v="1"/>
    <m/>
    <m/>
    <m/>
    <m/>
  </r>
  <r>
    <n v="478"/>
    <x v="2"/>
    <s v="Private"/>
    <s v="Sport Centre"/>
    <s v="Yes"/>
    <s v="100-1000"/>
    <s v="1000-5000"/>
    <s v="No"/>
    <s v="No"/>
    <x v="7"/>
    <s v="Decentralized"/>
    <x v="0"/>
    <x v="0"/>
    <n v="1"/>
    <n v="1"/>
    <m/>
    <n v="1"/>
    <m/>
    <m/>
    <m/>
    <m/>
    <m/>
  </r>
  <r>
    <n v="479"/>
    <x v="2"/>
    <s v="Private"/>
    <s v="Office"/>
    <s v="No"/>
    <s v="Below 100"/>
    <s v="DK/DA"/>
    <s v="No"/>
    <s v="No"/>
    <x v="13"/>
    <s v="Centralized"/>
    <x v="0"/>
    <x v="0"/>
    <m/>
    <m/>
    <m/>
    <n v="1"/>
    <n v="1"/>
    <m/>
    <n v="1"/>
    <m/>
    <m/>
  </r>
  <r>
    <n v="480"/>
    <x v="2"/>
    <s v="Public"/>
    <s v="Office"/>
    <s v="No"/>
    <s v="Below 100"/>
    <s v="Below 1000"/>
    <s v="No"/>
    <s v="No"/>
    <x v="7"/>
    <s v="Decentralized"/>
    <x v="0"/>
    <x v="0"/>
    <m/>
    <m/>
    <m/>
    <n v="1"/>
    <m/>
    <m/>
    <m/>
    <m/>
    <m/>
  </r>
  <r>
    <n v="481"/>
    <x v="2"/>
    <s v="Public"/>
    <s v="Health Centre"/>
    <s v="No"/>
    <s v="Below 100"/>
    <s v="1000-5000"/>
    <s v="No"/>
    <s v="No"/>
    <x v="7"/>
    <s v="Decentralized"/>
    <x v="0"/>
    <x v="0"/>
    <n v="1"/>
    <m/>
    <m/>
    <n v="1"/>
    <m/>
    <m/>
    <m/>
    <m/>
    <m/>
  </r>
  <r>
    <n v="482"/>
    <x v="2"/>
    <s v="Private"/>
    <s v="Hotel"/>
    <s v="No"/>
    <s v="Below 100"/>
    <s v="1000-5000"/>
    <s v="No"/>
    <s v="Yes"/>
    <x v="5"/>
    <s v="Centralized"/>
    <x v="0"/>
    <x v="0"/>
    <m/>
    <m/>
    <m/>
    <m/>
    <m/>
    <m/>
    <n v="1"/>
    <m/>
    <m/>
  </r>
  <r>
    <n v="483"/>
    <x v="2"/>
    <s v="Private"/>
    <s v="Commerce"/>
    <s v="No"/>
    <s v="Below 100"/>
    <s v="Below 1000"/>
    <s v="No"/>
    <s v="Yes"/>
    <x v="7"/>
    <s v="Centralized"/>
    <x v="0"/>
    <x v="0"/>
    <m/>
    <m/>
    <m/>
    <n v="1"/>
    <m/>
    <m/>
    <m/>
    <n v="1"/>
    <m/>
  </r>
  <r>
    <n v="484"/>
    <x v="2"/>
    <s v="Private"/>
    <s v="Office"/>
    <s v="No"/>
    <s v="Below 100"/>
    <s v="Below 1000"/>
    <s v="No"/>
    <s v="Yes"/>
    <x v="7"/>
    <s v="Decentralized"/>
    <x v="1"/>
    <x v="0"/>
    <n v="1"/>
    <n v="0"/>
    <n v="0"/>
    <n v="0"/>
    <n v="0"/>
    <n v="0"/>
    <n v="0"/>
    <n v="1"/>
    <m/>
  </r>
  <r>
    <n v="485"/>
    <x v="2"/>
    <s v="Private"/>
    <s v="Office"/>
    <s v="No"/>
    <s v="Below 100"/>
    <s v="Below 1000"/>
    <s v="No"/>
    <s v="Yes"/>
    <x v="7"/>
    <s v="Decentralized"/>
    <x v="0"/>
    <x v="0"/>
    <m/>
    <m/>
    <m/>
    <n v="1"/>
    <m/>
    <m/>
    <m/>
    <m/>
    <m/>
  </r>
  <r>
    <n v="486"/>
    <x v="2"/>
    <s v="Private"/>
    <s v="Hotel"/>
    <s v="Yes"/>
    <s v="Below 100"/>
    <s v="1000-5000"/>
    <s v="Yes"/>
    <s v="Yes"/>
    <x v="12"/>
    <s v="Centralized"/>
    <x v="0"/>
    <x v="0"/>
    <m/>
    <n v="1"/>
    <m/>
    <n v="1"/>
    <m/>
    <m/>
    <m/>
    <m/>
    <m/>
  </r>
  <r>
    <n v="487"/>
    <x v="2"/>
    <s v="Private"/>
    <s v="Office"/>
    <s v="No"/>
    <s v="Below 100"/>
    <s v="Below 1000"/>
    <s v="No"/>
    <s v="No"/>
    <x v="13"/>
    <s v="Decentralized"/>
    <x v="0"/>
    <x v="0"/>
    <m/>
    <n v="1"/>
    <m/>
    <m/>
    <m/>
    <n v="1"/>
    <n v="1"/>
    <m/>
    <m/>
  </r>
  <r>
    <n v="488"/>
    <x v="2"/>
    <s v="Public"/>
    <s v="Office"/>
    <s v="No"/>
    <s v="Below 100"/>
    <s v="Below 1000"/>
    <s v="No"/>
    <s v="Yes"/>
    <x v="7"/>
    <s v="Decentralized"/>
    <x v="0"/>
    <x v="0"/>
    <m/>
    <m/>
    <m/>
    <n v="1"/>
    <m/>
    <m/>
    <n v="1"/>
    <m/>
    <m/>
  </r>
  <r>
    <n v="489"/>
    <x v="2"/>
    <s v="Private"/>
    <s v="Health Centre"/>
    <s v="No"/>
    <s v="Below 100"/>
    <s v="1000-5000"/>
    <s v="No"/>
    <s v="Yes"/>
    <x v="7"/>
    <s v="Decentralized"/>
    <x v="0"/>
    <x v="0"/>
    <m/>
    <m/>
    <m/>
    <n v="1"/>
    <m/>
    <m/>
    <n v="1"/>
    <m/>
    <m/>
  </r>
  <r>
    <n v="490"/>
    <x v="2"/>
    <s v="Private"/>
    <s v="Health Centre"/>
    <s v="No"/>
    <s v="Below 100"/>
    <s v="1000-5000"/>
    <s v="No"/>
    <s v="No"/>
    <x v="1"/>
    <s v="Centralized"/>
    <x v="0"/>
    <x v="0"/>
    <m/>
    <m/>
    <m/>
    <m/>
    <m/>
    <m/>
    <n v="1"/>
    <n v="1"/>
    <m/>
  </r>
  <r>
    <n v="491"/>
    <x v="2"/>
    <s v="Private"/>
    <s v="Hotel"/>
    <s v="Yes"/>
    <s v="Below 100"/>
    <s v="1000-5000"/>
    <s v="Yes"/>
    <s v="No"/>
    <x v="7"/>
    <s v="Centralized"/>
    <x v="0"/>
    <x v="0"/>
    <m/>
    <n v="1"/>
    <m/>
    <m/>
    <n v="1"/>
    <m/>
    <m/>
    <m/>
    <m/>
  </r>
  <r>
    <n v="492"/>
    <x v="2"/>
    <s v="Private"/>
    <s v="Hotel"/>
    <s v="Yes"/>
    <s v="Below 100"/>
    <s v="Below 1000"/>
    <s v="Yes"/>
    <s v="Yes"/>
    <x v="7"/>
    <s v="Centralized"/>
    <x v="0"/>
    <x v="0"/>
    <m/>
    <m/>
    <m/>
    <n v="1"/>
    <m/>
    <m/>
    <m/>
    <m/>
    <m/>
  </r>
  <r>
    <n v="493"/>
    <x v="2"/>
    <s v="Private"/>
    <s v="Hotel"/>
    <s v="Yes"/>
    <s v="Below 100"/>
    <s v="1000-5000"/>
    <s v="No"/>
    <s v="No"/>
    <x v="7"/>
    <s v="Decentralized"/>
    <x v="1"/>
    <x v="0"/>
    <n v="0"/>
    <n v="0"/>
    <n v="0"/>
    <n v="1"/>
    <n v="0"/>
    <n v="0"/>
    <n v="0"/>
    <n v="1"/>
    <m/>
  </r>
  <r>
    <n v="494"/>
    <x v="2"/>
    <s v="Private"/>
    <s v="Sport Centre"/>
    <s v="No"/>
    <s v="100-1000"/>
    <s v="1000-5000"/>
    <s v="No"/>
    <s v="Yes"/>
    <x v="7"/>
    <s v="Decentralized"/>
    <x v="0"/>
    <x v="0"/>
    <m/>
    <m/>
    <m/>
    <n v="1"/>
    <m/>
    <m/>
    <m/>
    <m/>
    <m/>
  </r>
  <r>
    <n v="495"/>
    <x v="2"/>
    <s v="Private"/>
    <s v="Sport Centre"/>
    <s v="Yes"/>
    <s v="100-1000"/>
    <s v="1000-5000"/>
    <s v="No"/>
    <s v="Yes"/>
    <x v="7"/>
    <s v="Centralized"/>
    <x v="0"/>
    <x v="0"/>
    <m/>
    <m/>
    <m/>
    <n v="1"/>
    <m/>
    <m/>
    <m/>
    <m/>
    <m/>
  </r>
  <r>
    <n v="496"/>
    <x v="2"/>
    <s v="Public"/>
    <s v="Office"/>
    <s v="No"/>
    <s v="Below 100"/>
    <s v="Below 1000"/>
    <s v="Yes"/>
    <s v="No"/>
    <x v="7"/>
    <s v="Decentralized"/>
    <x v="0"/>
    <x v="0"/>
    <n v="1"/>
    <m/>
    <m/>
    <m/>
    <m/>
    <m/>
    <m/>
    <n v="1"/>
    <m/>
  </r>
  <r>
    <n v="497"/>
    <x v="2"/>
    <s v="Private"/>
    <s v="Office"/>
    <s v="No"/>
    <s v="Below 100"/>
    <s v="Below 1000"/>
    <s v="No"/>
    <s v="No"/>
    <x v="7"/>
    <s v="Decentralized"/>
    <x v="0"/>
    <x v="0"/>
    <n v="1"/>
    <m/>
    <m/>
    <n v="1"/>
    <n v="1"/>
    <m/>
    <m/>
    <m/>
    <m/>
  </r>
  <r>
    <n v="498"/>
    <x v="2"/>
    <s v="Private"/>
    <s v="Office"/>
    <s v="No"/>
    <s v="Below 100"/>
    <s v="Below 1000"/>
    <s v="Yes"/>
    <s v="No"/>
    <x v="7"/>
    <s v="Decentralized"/>
    <x v="0"/>
    <x v="0"/>
    <n v="1"/>
    <m/>
    <m/>
    <m/>
    <m/>
    <m/>
    <n v="1"/>
    <n v="1"/>
    <m/>
  </r>
  <r>
    <n v="499"/>
    <x v="2"/>
    <s v="Public"/>
    <s v="Office"/>
    <s v="No"/>
    <s v="Below 100"/>
    <s v="Below 1000"/>
    <s v="No"/>
    <s v="No"/>
    <x v="7"/>
    <s v="Decentralized"/>
    <x v="0"/>
    <x v="0"/>
    <m/>
    <m/>
    <m/>
    <n v="1"/>
    <m/>
    <m/>
    <m/>
    <m/>
    <m/>
  </r>
  <r>
    <n v="500"/>
    <x v="2"/>
    <s v="Public"/>
    <s v="Health Centre"/>
    <s v="No"/>
    <s v="Below 100"/>
    <s v="1000-5000"/>
    <s v="No"/>
    <s v="Yes"/>
    <x v="7"/>
    <s v="Decentralized"/>
    <x v="0"/>
    <x v="0"/>
    <n v="1"/>
    <m/>
    <m/>
    <m/>
    <n v="1"/>
    <m/>
    <m/>
    <m/>
    <m/>
  </r>
  <r>
    <n v="501"/>
    <x v="2"/>
    <s v="Private"/>
    <s v="Hotel"/>
    <s v="Yes"/>
    <s v="Below 100"/>
    <s v="1000-5000"/>
    <s v="No"/>
    <s v="Yes"/>
    <x v="12"/>
    <s v="Centralized"/>
    <x v="0"/>
    <x v="0"/>
    <m/>
    <m/>
    <n v="1"/>
    <m/>
    <n v="1"/>
    <m/>
    <m/>
    <m/>
    <m/>
  </r>
  <r>
    <n v="502"/>
    <x v="2"/>
    <s v="Private"/>
    <s v="Hotel"/>
    <s v="No"/>
    <s v="Below 100"/>
    <s v="Above 5000"/>
    <s v="Yes"/>
    <s v="No"/>
    <x v="12"/>
    <s v="Centralized"/>
    <x v="0"/>
    <x v="0"/>
    <m/>
    <n v="1"/>
    <m/>
    <m/>
    <m/>
    <m/>
    <m/>
    <m/>
    <m/>
  </r>
  <r>
    <n v="503"/>
    <x v="2"/>
    <s v="Private"/>
    <s v="Hotel"/>
    <s v="Yes"/>
    <s v="Below 100"/>
    <s v="Above 5000"/>
    <s v="No"/>
    <s v="Yes"/>
    <x v="7"/>
    <s v="Centralized"/>
    <x v="0"/>
    <x v="0"/>
    <n v="1"/>
    <m/>
    <m/>
    <m/>
    <m/>
    <n v="1"/>
    <m/>
    <m/>
    <m/>
  </r>
  <r>
    <n v="504"/>
    <x v="2"/>
    <s v="Private"/>
    <s v="Hotel"/>
    <s v="Yes"/>
    <s v="Below 100"/>
    <s v="1000-5000"/>
    <s v="No"/>
    <s v="Yes"/>
    <x v="7"/>
    <s v="Decentralized"/>
    <x v="0"/>
    <x v="0"/>
    <m/>
    <m/>
    <m/>
    <n v="1"/>
    <m/>
    <m/>
    <n v="1"/>
    <m/>
    <m/>
  </r>
  <r>
    <n v="505"/>
    <x v="2"/>
    <s v="Private"/>
    <s v="Hotel"/>
    <s v="Yes"/>
    <s v="Below 100"/>
    <s v="1000-5000"/>
    <s v="Yes"/>
    <s v="Yes"/>
    <x v="7"/>
    <s v="Decentralized"/>
    <x v="0"/>
    <x v="0"/>
    <n v="1"/>
    <m/>
    <m/>
    <m/>
    <m/>
    <m/>
    <m/>
    <m/>
    <m/>
  </r>
  <r>
    <n v="506"/>
    <x v="2"/>
    <s v="Private"/>
    <s v="Office"/>
    <s v="No"/>
    <s v="Below 100"/>
    <s v="Below 1000"/>
    <s v="No"/>
    <s v="Yes"/>
    <x v="13"/>
    <s v="Decentralized"/>
    <x v="0"/>
    <x v="0"/>
    <n v="1"/>
    <m/>
    <m/>
    <m/>
    <m/>
    <n v="1"/>
    <n v="1"/>
    <n v="1"/>
    <m/>
  </r>
  <r>
    <n v="507"/>
    <x v="2"/>
    <s v="Private"/>
    <s v="Office"/>
    <s v="No"/>
    <s v="Below 100"/>
    <s v="Below 1000"/>
    <s v="No"/>
    <s v="No"/>
    <x v="7"/>
    <s v="Decentralized"/>
    <x v="0"/>
    <x v="0"/>
    <m/>
    <m/>
    <m/>
    <m/>
    <n v="1"/>
    <m/>
    <n v="1"/>
    <m/>
    <m/>
  </r>
  <r>
    <n v="508"/>
    <x v="2"/>
    <s v="Public"/>
    <s v="Office"/>
    <s v="No"/>
    <s v="Below 100"/>
    <s v="Below 1000"/>
    <s v="No"/>
    <s v="No"/>
    <x v="7"/>
    <s v="Decentralized"/>
    <x v="0"/>
    <x v="0"/>
    <m/>
    <m/>
    <m/>
    <m/>
    <n v="1"/>
    <m/>
    <m/>
    <m/>
    <m/>
  </r>
  <r>
    <n v="509"/>
    <x v="2"/>
    <s v="Public"/>
    <s v="Commerce"/>
    <s v="No"/>
    <s v="Below 100"/>
    <s v="1000-5000"/>
    <s v="No"/>
    <s v="No"/>
    <x v="7"/>
    <s v="Decentralized"/>
    <x v="0"/>
    <x v="0"/>
    <m/>
    <m/>
    <m/>
    <n v="1"/>
    <m/>
    <m/>
    <n v="1"/>
    <m/>
    <m/>
  </r>
  <r>
    <n v="510"/>
    <x v="2"/>
    <s v="Private"/>
    <s v="Commerce"/>
    <s v="No"/>
    <s v="Below 100"/>
    <s v="1000-5000"/>
    <s v="Yes"/>
    <s v="Yes"/>
    <x v="7"/>
    <s v="Decentralized"/>
    <x v="0"/>
    <x v="0"/>
    <n v="1"/>
    <m/>
    <m/>
    <m/>
    <m/>
    <m/>
    <m/>
    <m/>
    <m/>
  </r>
  <r>
    <n v="511"/>
    <x v="2"/>
    <s v="Public"/>
    <s v="Health Centre"/>
    <s v="No"/>
    <s v="Below 100"/>
    <s v="Below 1000"/>
    <s v="No"/>
    <s v="Yes"/>
    <x v="13"/>
    <s v="Decentralized"/>
    <x v="0"/>
    <x v="0"/>
    <n v="1"/>
    <m/>
    <m/>
    <m/>
    <m/>
    <m/>
    <n v="1"/>
    <m/>
    <m/>
  </r>
  <r>
    <n v="512"/>
    <x v="2"/>
    <s v="Private"/>
    <s v="Health Centre"/>
    <s v="No"/>
    <s v="100-1000"/>
    <s v="1000-5000"/>
    <s v="No"/>
    <s v="Yes"/>
    <x v="7"/>
    <s v="Decentralized"/>
    <x v="0"/>
    <x v="0"/>
    <m/>
    <m/>
    <m/>
    <n v="1"/>
    <m/>
    <m/>
    <n v="1"/>
    <m/>
    <m/>
  </r>
  <r>
    <n v="513"/>
    <x v="2"/>
    <s v="Private"/>
    <s v="Hotel"/>
    <s v="Yes"/>
    <s v="Below 100"/>
    <s v="1000-5000"/>
    <s v="No"/>
    <s v="No"/>
    <x v="7"/>
    <s v="Decentralized"/>
    <x v="0"/>
    <x v="0"/>
    <m/>
    <n v="1"/>
    <m/>
    <n v="1"/>
    <m/>
    <m/>
    <m/>
    <n v="1"/>
    <m/>
  </r>
  <r>
    <n v="514"/>
    <x v="2"/>
    <s v="Private"/>
    <s v="Hotel"/>
    <s v="Yes"/>
    <s v="Below 100"/>
    <s v="Above 5000"/>
    <s v="Yes"/>
    <s v="Yes"/>
    <x v="1"/>
    <s v="Centralized"/>
    <x v="0"/>
    <x v="0"/>
    <m/>
    <m/>
    <m/>
    <m/>
    <n v="1"/>
    <m/>
    <m/>
    <n v="1"/>
    <m/>
  </r>
  <r>
    <n v="515"/>
    <x v="2"/>
    <s v="Private"/>
    <s v="Hotel"/>
    <s v="Yes"/>
    <s v="Below 100"/>
    <s v="1000-5000"/>
    <s v="No"/>
    <s v="Yes"/>
    <x v="7"/>
    <s v="Centralized"/>
    <x v="0"/>
    <x v="0"/>
    <m/>
    <m/>
    <m/>
    <n v="1"/>
    <m/>
    <m/>
    <n v="1"/>
    <m/>
    <m/>
  </r>
  <r>
    <n v="516"/>
    <x v="2"/>
    <s v="Private"/>
    <s v="Sport Centre"/>
    <s v="Yes"/>
    <s v="Below 100"/>
    <s v="Below 1000"/>
    <s v="No"/>
    <s v="Yes"/>
    <x v="7"/>
    <s v="Decentralized"/>
    <x v="0"/>
    <x v="0"/>
    <m/>
    <m/>
    <m/>
    <n v="1"/>
    <m/>
    <n v="1"/>
    <m/>
    <m/>
    <m/>
  </r>
  <r>
    <n v="517"/>
    <x v="2"/>
    <s v="Private"/>
    <s v="Sport Centre"/>
    <s v="Yes"/>
    <s v="Below 100"/>
    <s v="1000-5000"/>
    <s v="No"/>
    <s v="Yes"/>
    <x v="7"/>
    <s v="Decentralized"/>
    <x v="0"/>
    <x v="0"/>
    <m/>
    <m/>
    <m/>
    <n v="1"/>
    <n v="1"/>
    <m/>
    <m/>
    <m/>
    <m/>
  </r>
  <r>
    <n v="518"/>
    <x v="2"/>
    <s v="Private"/>
    <s v="Sport Centre"/>
    <s v="No"/>
    <s v="Below 100"/>
    <s v="Below 1000"/>
    <s v="No"/>
    <s v="Yes"/>
    <x v="7"/>
    <s v="Decentralized"/>
    <x v="0"/>
    <x v="0"/>
    <m/>
    <m/>
    <m/>
    <m/>
    <m/>
    <m/>
    <m/>
    <n v="1"/>
    <m/>
  </r>
  <r>
    <n v="519"/>
    <x v="2"/>
    <s v="Private"/>
    <s v="Office"/>
    <s v="No"/>
    <s v="Below 100"/>
    <s v="Below 1000"/>
    <s v="No"/>
    <s v="Yes"/>
    <x v="7"/>
    <s v="Centralized"/>
    <x v="0"/>
    <x v="0"/>
    <m/>
    <m/>
    <m/>
    <n v="1"/>
    <m/>
    <m/>
    <m/>
    <m/>
    <m/>
  </r>
  <r>
    <n v="520"/>
    <x v="2"/>
    <s v="Private"/>
    <s v="Office"/>
    <s v="No"/>
    <s v="Below 100"/>
    <s v="Below 1000"/>
    <s v="No"/>
    <s v="Yes"/>
    <x v="7"/>
    <s v="Decentralized"/>
    <x v="0"/>
    <x v="0"/>
    <m/>
    <m/>
    <m/>
    <m/>
    <n v="1"/>
    <m/>
    <n v="1"/>
    <m/>
    <m/>
  </r>
  <r>
    <n v="521"/>
    <x v="2"/>
    <s v="Public"/>
    <s v="Office"/>
    <s v="No"/>
    <s v="Below 100"/>
    <s v="Below 1000"/>
    <s v="No"/>
    <s v="No"/>
    <x v="7"/>
    <s v="Decentralized"/>
    <x v="0"/>
    <x v="0"/>
    <n v="1"/>
    <m/>
    <m/>
    <n v="1"/>
    <m/>
    <m/>
    <m/>
    <m/>
    <m/>
  </r>
  <r>
    <n v="522"/>
    <x v="2"/>
    <s v="Public"/>
    <s v="Office"/>
    <s v="No"/>
    <s v="Below 100"/>
    <s v="Below 1000"/>
    <s v="No"/>
    <s v="Yes"/>
    <x v="7"/>
    <s v="Decentralized"/>
    <x v="0"/>
    <x v="0"/>
    <n v="1"/>
    <m/>
    <m/>
    <m/>
    <n v="1"/>
    <m/>
    <m/>
    <m/>
    <m/>
  </r>
  <r>
    <n v="523"/>
    <x v="2"/>
    <s v="Private"/>
    <s v="Hotel"/>
    <s v="Yes"/>
    <s v="Below 100"/>
    <s v="Below 1000"/>
    <s v="No"/>
    <s v="Yes"/>
    <x v="7"/>
    <s v="Centralized"/>
    <x v="0"/>
    <x v="0"/>
    <m/>
    <m/>
    <m/>
    <n v="1"/>
    <n v="1"/>
    <m/>
    <m/>
    <m/>
    <m/>
  </r>
  <r>
    <n v="524"/>
    <x v="2"/>
    <s v="Private"/>
    <s v="Hotel"/>
    <s v="No"/>
    <s v="Below 100"/>
    <s v="1000-5000"/>
    <s v="Yes"/>
    <s v="No"/>
    <x v="7"/>
    <s v="Centralized"/>
    <x v="0"/>
    <x v="0"/>
    <m/>
    <m/>
    <m/>
    <m/>
    <m/>
    <m/>
    <n v="1"/>
    <n v="1"/>
    <m/>
  </r>
  <r>
    <n v="525"/>
    <x v="2"/>
    <s v="Private"/>
    <s v="Hotel"/>
    <s v="No"/>
    <s v="Below 100"/>
    <s v="1000-5000"/>
    <s v="Yes"/>
    <s v="No"/>
    <x v="7"/>
    <s v="Decentralized"/>
    <x v="0"/>
    <x v="0"/>
    <m/>
    <m/>
    <m/>
    <m/>
    <m/>
    <n v="1"/>
    <m/>
    <m/>
    <m/>
  </r>
  <r>
    <n v="526"/>
    <x v="2"/>
    <s v="Private"/>
    <s v="Hotel"/>
    <s v="Yes"/>
    <s v="Below 100"/>
    <s v="1000-5000"/>
    <s v="Yes"/>
    <s v="Yes"/>
    <x v="7"/>
    <s v="Centralized"/>
    <x v="0"/>
    <x v="0"/>
    <n v="1"/>
    <m/>
    <m/>
    <n v="1"/>
    <m/>
    <m/>
    <m/>
    <m/>
    <m/>
  </r>
  <r>
    <n v="527"/>
    <x v="2"/>
    <s v="Private"/>
    <s v="Education Centre"/>
    <s v="No"/>
    <s v="100-1000"/>
    <s v="1000-5000"/>
    <s v="Yes"/>
    <s v="No"/>
    <x v="7"/>
    <s v="Decentralized"/>
    <x v="0"/>
    <x v="0"/>
    <m/>
    <m/>
    <m/>
    <m/>
    <m/>
    <m/>
    <m/>
    <n v="1"/>
    <m/>
  </r>
  <r>
    <n v="528"/>
    <x v="2"/>
    <s v="Private"/>
    <s v="Commerce"/>
    <s v="No"/>
    <s v="Below 100"/>
    <s v="Above 5000"/>
    <s v="No"/>
    <s v="Yes"/>
    <x v="7"/>
    <s v="Centralized"/>
    <x v="0"/>
    <x v="0"/>
    <m/>
    <m/>
    <m/>
    <n v="1"/>
    <m/>
    <m/>
    <m/>
    <n v="1"/>
    <m/>
  </r>
  <r>
    <n v="529"/>
    <x v="2"/>
    <s v="Public"/>
    <s v="Office"/>
    <s v="No"/>
    <s v="Below 100"/>
    <s v="Below 1000"/>
    <s v="No"/>
    <s v="No"/>
    <x v="7"/>
    <s v="Decentralized"/>
    <x v="0"/>
    <x v="0"/>
    <m/>
    <m/>
    <m/>
    <m/>
    <m/>
    <m/>
    <n v="1"/>
    <m/>
    <m/>
  </r>
  <r>
    <n v="530"/>
    <x v="2"/>
    <s v="Public"/>
    <s v="Office"/>
    <s v="No"/>
    <s v="Below 100"/>
    <s v="Below 1000"/>
    <s v="No"/>
    <s v="No"/>
    <x v="7"/>
    <s v="Centralized"/>
    <x v="0"/>
    <x v="0"/>
    <n v="1"/>
    <m/>
    <m/>
    <n v="1"/>
    <m/>
    <m/>
    <n v="1"/>
    <m/>
    <m/>
  </r>
  <r>
    <n v="531"/>
    <x v="2"/>
    <s v="Public"/>
    <s v="Office"/>
    <s v="No"/>
    <s v="Below 100"/>
    <s v="Below 1000"/>
    <s v="No"/>
    <s v="No"/>
    <x v="7"/>
    <s v="Decentralized"/>
    <x v="0"/>
    <x v="0"/>
    <m/>
    <m/>
    <m/>
    <n v="1"/>
    <m/>
    <n v="1"/>
    <m/>
    <m/>
    <m/>
  </r>
  <r>
    <n v="532"/>
    <x v="2"/>
    <s v="Public"/>
    <s v="Health Centre"/>
    <s v="No"/>
    <s v="Below 100"/>
    <s v="1000-5000"/>
    <s v="No"/>
    <s v="No"/>
    <x v="7"/>
    <s v="Decentralized"/>
    <x v="0"/>
    <x v="0"/>
    <m/>
    <m/>
    <m/>
    <n v="1"/>
    <m/>
    <m/>
    <m/>
    <m/>
    <m/>
  </r>
  <r>
    <n v="533"/>
    <x v="2"/>
    <s v="Private"/>
    <s v="Health Centre"/>
    <s v="No"/>
    <s v="Below 100"/>
    <s v="1000-5000"/>
    <s v="No"/>
    <s v="Yes"/>
    <x v="7"/>
    <s v="Decentralized"/>
    <x v="0"/>
    <x v="0"/>
    <m/>
    <m/>
    <m/>
    <m/>
    <m/>
    <n v="1"/>
    <m/>
    <m/>
    <m/>
  </r>
  <r>
    <n v="534"/>
    <x v="2"/>
    <s v="Private"/>
    <s v="Hotel"/>
    <s v="Yes"/>
    <s v="Below 100"/>
    <s v="1000-5000"/>
    <s v="Yes"/>
    <s v="Yes"/>
    <x v="7"/>
    <s v="Decentralized"/>
    <x v="0"/>
    <x v="0"/>
    <n v="1"/>
    <m/>
    <m/>
    <n v="1"/>
    <m/>
    <m/>
    <m/>
    <n v="1"/>
    <m/>
  </r>
  <r>
    <n v="535"/>
    <x v="2"/>
    <s v="Private"/>
    <s v="Hotel"/>
    <s v="No"/>
    <s v="Below 100"/>
    <s v="Above 5000"/>
    <s v="No"/>
    <s v="No"/>
    <x v="7"/>
    <s v="Decentralized"/>
    <x v="0"/>
    <x v="0"/>
    <n v="1"/>
    <m/>
    <m/>
    <m/>
    <m/>
    <m/>
    <m/>
    <m/>
    <m/>
  </r>
  <r>
    <n v="536"/>
    <x v="2"/>
    <s v="Private"/>
    <s v="Hotel"/>
    <s v="No"/>
    <s v="Below 100"/>
    <s v="1000-5000"/>
    <s v="Yes"/>
    <s v="No"/>
    <x v="7"/>
    <s v="Centralized"/>
    <x v="0"/>
    <x v="0"/>
    <m/>
    <m/>
    <m/>
    <n v="1"/>
    <m/>
    <m/>
    <m/>
    <m/>
    <m/>
  </r>
  <r>
    <n v="537"/>
    <x v="2"/>
    <s v="Private"/>
    <s v="Hotel"/>
    <s v="Yes"/>
    <s v="Below 100"/>
    <s v="1000-5000"/>
    <s v="Yes"/>
    <s v="No"/>
    <x v="7"/>
    <s v="Centralized"/>
    <x v="0"/>
    <x v="0"/>
    <m/>
    <m/>
    <m/>
    <n v="1"/>
    <m/>
    <m/>
    <m/>
    <m/>
    <m/>
  </r>
  <r>
    <n v="538"/>
    <x v="2"/>
    <s v="Private"/>
    <s v="Hotel"/>
    <s v="Yes"/>
    <s v="Below 100"/>
    <s v="Above 5000"/>
    <s v="No"/>
    <s v="Yes"/>
    <x v="7"/>
    <s v="Decentralized"/>
    <x v="0"/>
    <x v="0"/>
    <m/>
    <n v="1"/>
    <m/>
    <m/>
    <m/>
    <m/>
    <n v="1"/>
    <m/>
    <m/>
  </r>
  <r>
    <n v="539"/>
    <x v="2"/>
    <s v="Private"/>
    <s v="Sport Centre"/>
    <s v="Yes"/>
    <s v="100-1000"/>
    <s v="Below 1000"/>
    <s v="No"/>
    <s v="No"/>
    <x v="7"/>
    <s v="Decentralized"/>
    <x v="0"/>
    <x v="0"/>
    <m/>
    <m/>
    <m/>
    <n v="1"/>
    <n v="1"/>
    <m/>
    <m/>
    <m/>
    <m/>
  </r>
  <r>
    <n v="540"/>
    <x v="2"/>
    <s v="Private"/>
    <s v="Office"/>
    <s v="No"/>
    <s v="Below 100"/>
    <s v="Below 1000"/>
    <s v="No"/>
    <s v="Yes"/>
    <x v="7"/>
    <s v="Centralized"/>
    <x v="0"/>
    <x v="0"/>
    <m/>
    <m/>
    <m/>
    <n v="1"/>
    <m/>
    <m/>
    <m/>
    <m/>
    <m/>
  </r>
  <r>
    <n v="541"/>
    <x v="2"/>
    <s v="Public"/>
    <s v="Office"/>
    <s v="No"/>
    <s v="Below 100"/>
    <s v="Below 1000"/>
    <s v="No"/>
    <s v="Yes"/>
    <x v="7"/>
    <s v="Decentralized"/>
    <x v="0"/>
    <x v="0"/>
    <m/>
    <m/>
    <m/>
    <n v="1"/>
    <m/>
    <m/>
    <m/>
    <m/>
    <m/>
  </r>
  <r>
    <n v="542"/>
    <x v="2"/>
    <s v="Public"/>
    <s v="Health Centre"/>
    <s v="No"/>
    <s v="Below 100"/>
    <s v="1000-5000"/>
    <s v="No"/>
    <s v="Yes"/>
    <x v="7"/>
    <s v="Decentralized"/>
    <x v="0"/>
    <x v="0"/>
    <m/>
    <m/>
    <m/>
    <n v="1"/>
    <n v="1"/>
    <n v="1"/>
    <m/>
    <m/>
    <m/>
  </r>
  <r>
    <n v="543"/>
    <x v="2"/>
    <s v="Private"/>
    <s v="Hotel"/>
    <s v="Yes"/>
    <s v="Below 100"/>
    <s v="1000-5000"/>
    <s v="No"/>
    <s v="Yes"/>
    <x v="7"/>
    <s v="Decentralized"/>
    <x v="1"/>
    <x v="0"/>
    <n v="1"/>
    <n v="0"/>
    <n v="0"/>
    <n v="0"/>
    <n v="0"/>
    <n v="1"/>
    <n v="0"/>
    <n v="0"/>
    <m/>
  </r>
  <r>
    <n v="544"/>
    <x v="2"/>
    <s v="Private"/>
    <s v="Hotel"/>
    <s v="Yes"/>
    <s v="Below 100"/>
    <s v="Above 5000"/>
    <s v="Yes"/>
    <s v="No"/>
    <x v="7"/>
    <s v="Decentralized"/>
    <x v="0"/>
    <x v="0"/>
    <m/>
    <m/>
    <m/>
    <n v="1"/>
    <m/>
    <m/>
    <m/>
    <n v="1"/>
    <m/>
  </r>
  <r>
    <n v="545"/>
    <x v="2"/>
    <s v="Private"/>
    <s v="Hotel"/>
    <s v="Yes"/>
    <s v="Below 100"/>
    <s v="1000-5000"/>
    <s v="No"/>
    <s v="No"/>
    <x v="7"/>
    <s v="Decentralized"/>
    <x v="0"/>
    <x v="0"/>
    <m/>
    <n v="1"/>
    <m/>
    <n v="1"/>
    <m/>
    <m/>
    <m/>
    <m/>
    <m/>
  </r>
  <r>
    <n v="546"/>
    <x v="2"/>
    <s v="Private"/>
    <s v="Hotel"/>
    <s v="Yes"/>
    <s v="DK/DA"/>
    <s v="DK/DA"/>
    <s v="No"/>
    <s v="No"/>
    <x v="7"/>
    <s v="Centralized"/>
    <x v="0"/>
    <x v="0"/>
    <m/>
    <m/>
    <m/>
    <n v="1"/>
    <n v="1"/>
    <m/>
    <m/>
    <n v="1"/>
    <m/>
  </r>
  <r>
    <n v="547"/>
    <x v="2"/>
    <s v="Private"/>
    <s v="Hotel"/>
    <s v="Yes"/>
    <s v="Below 100"/>
    <s v="Above 5000"/>
    <s v="No"/>
    <s v="No"/>
    <x v="7"/>
    <s v="Decentralized"/>
    <x v="0"/>
    <x v="0"/>
    <m/>
    <m/>
    <m/>
    <n v="1"/>
    <m/>
    <m/>
    <m/>
    <m/>
    <m/>
  </r>
  <r>
    <n v="548"/>
    <x v="2"/>
    <s v="Private"/>
    <s v="Hotel"/>
    <s v="Yes"/>
    <s v="Below 100"/>
    <s v="1000-5000"/>
    <s v="No"/>
    <s v="No"/>
    <x v="7"/>
    <s v="Decentralized"/>
    <x v="0"/>
    <x v="0"/>
    <m/>
    <m/>
    <m/>
    <n v="1"/>
    <m/>
    <n v="1"/>
    <m/>
    <m/>
    <m/>
  </r>
  <r>
    <n v="549"/>
    <x v="2"/>
    <s v="Private"/>
    <s v="Hotel"/>
    <s v="Yes"/>
    <s v="Below 100"/>
    <s v="Below 1000"/>
    <s v="No"/>
    <s v="Yes"/>
    <x v="7"/>
    <s v="Decentralized"/>
    <x v="0"/>
    <x v="0"/>
    <m/>
    <m/>
    <m/>
    <n v="1"/>
    <m/>
    <m/>
    <m/>
    <m/>
    <m/>
  </r>
  <r>
    <n v="550"/>
    <x v="2"/>
    <s v="Private"/>
    <s v="Hotel"/>
    <s v="No"/>
    <s v="100-1000"/>
    <s v="Above 5000"/>
    <s v="No"/>
    <s v="No"/>
    <x v="7"/>
    <s v="Centralized"/>
    <x v="0"/>
    <x v="0"/>
    <m/>
    <m/>
    <m/>
    <m/>
    <n v="1"/>
    <m/>
    <m/>
    <n v="1"/>
    <m/>
  </r>
  <r>
    <n v="551"/>
    <x v="2"/>
    <s v="Private"/>
    <s v="Hotel"/>
    <s v="Yes"/>
    <s v="Below 100"/>
    <s v="1000-5000"/>
    <s v="No"/>
    <s v="No"/>
    <x v="7"/>
    <s v="Decentralized"/>
    <x v="0"/>
    <x v="0"/>
    <m/>
    <n v="1"/>
    <m/>
    <m/>
    <m/>
    <m/>
    <m/>
    <m/>
    <m/>
  </r>
  <r>
    <n v="552"/>
    <x v="2"/>
    <s v="Private"/>
    <s v="Commerce"/>
    <s v="No"/>
    <s v="Below 100"/>
    <s v="Above 5000"/>
    <s v="Yes"/>
    <s v="No"/>
    <x v="7"/>
    <s v="Centralized"/>
    <x v="0"/>
    <x v="0"/>
    <m/>
    <m/>
    <m/>
    <m/>
    <n v="1"/>
    <m/>
    <m/>
    <m/>
    <m/>
  </r>
  <r>
    <n v="553"/>
    <x v="2"/>
    <s v="Public"/>
    <s v="Office"/>
    <s v="No"/>
    <s v="Below 100"/>
    <s v="Below 1000"/>
    <s v="No"/>
    <s v="No"/>
    <x v="7"/>
    <s v="Decentralized"/>
    <x v="1"/>
    <x v="0"/>
    <n v="1"/>
    <n v="0"/>
    <n v="0"/>
    <n v="0"/>
    <n v="0"/>
    <n v="0"/>
    <n v="0"/>
    <n v="0"/>
    <m/>
  </r>
  <r>
    <n v="554"/>
    <x v="2"/>
    <s v="Public"/>
    <s v="Office"/>
    <s v="No"/>
    <s v="Below 100"/>
    <s v="Below 1000"/>
    <s v="No"/>
    <s v="Yes"/>
    <x v="7"/>
    <s v="Decentralized"/>
    <x v="0"/>
    <x v="0"/>
    <m/>
    <m/>
    <m/>
    <n v="1"/>
    <m/>
    <m/>
    <m/>
    <n v="1"/>
    <m/>
  </r>
  <r>
    <n v="555"/>
    <x v="2"/>
    <s v="Public"/>
    <s v="Office"/>
    <s v="No"/>
    <s v="Below 100"/>
    <s v="Below 1000"/>
    <s v="Yes"/>
    <s v="No"/>
    <x v="7"/>
    <s v="Decentralized"/>
    <x v="0"/>
    <x v="0"/>
    <m/>
    <m/>
    <m/>
    <n v="1"/>
    <m/>
    <m/>
    <m/>
    <m/>
    <m/>
  </r>
  <r>
    <n v="556"/>
    <x v="2"/>
    <s v="Public"/>
    <s v="Office"/>
    <s v="No"/>
    <s v="Below 100"/>
    <s v="Below 1000"/>
    <s v="No"/>
    <s v="No"/>
    <x v="7"/>
    <s v="Decentralized"/>
    <x v="0"/>
    <x v="0"/>
    <m/>
    <m/>
    <m/>
    <n v="1"/>
    <n v="1"/>
    <m/>
    <m/>
    <m/>
    <m/>
  </r>
  <r>
    <n v="557"/>
    <x v="2"/>
    <s v="Private"/>
    <s v="Commerce"/>
    <s v="No"/>
    <s v="Below 100"/>
    <s v="Below 1000"/>
    <s v="No"/>
    <s v="Yes"/>
    <x v="7"/>
    <s v="Centralized"/>
    <x v="0"/>
    <x v="0"/>
    <m/>
    <m/>
    <m/>
    <m/>
    <m/>
    <m/>
    <m/>
    <n v="1"/>
    <m/>
  </r>
  <r>
    <n v="558"/>
    <x v="2"/>
    <s v="Public"/>
    <s v="Health Centre"/>
    <s v="No"/>
    <s v="Below 100"/>
    <s v="1000-5000"/>
    <s v="No"/>
    <s v="No"/>
    <x v="7"/>
    <s v="Decentralized"/>
    <x v="0"/>
    <x v="0"/>
    <n v="1"/>
    <m/>
    <m/>
    <m/>
    <m/>
    <m/>
    <n v="1"/>
    <m/>
    <m/>
  </r>
  <r>
    <n v="559"/>
    <x v="2"/>
    <s v="Public"/>
    <s v="Health Centre"/>
    <s v="No"/>
    <s v="Below 100"/>
    <s v="1000-5000"/>
    <s v="No"/>
    <s v="No"/>
    <x v="13"/>
    <s v="Decentralized"/>
    <x v="0"/>
    <x v="0"/>
    <n v="1"/>
    <m/>
    <m/>
    <n v="1"/>
    <m/>
    <m/>
    <n v="1"/>
    <n v="1"/>
    <m/>
  </r>
  <r>
    <n v="560"/>
    <x v="2"/>
    <s v="Private"/>
    <s v="Hotel"/>
    <s v="No"/>
    <s v="100-1000"/>
    <s v="Above 5000"/>
    <s v="No"/>
    <s v="No"/>
    <x v="7"/>
    <s v="Centralized"/>
    <x v="0"/>
    <x v="0"/>
    <m/>
    <m/>
    <m/>
    <n v="1"/>
    <m/>
    <m/>
    <m/>
    <m/>
    <m/>
  </r>
  <r>
    <n v="561"/>
    <x v="2"/>
    <s v="Private"/>
    <s v="Hotel"/>
    <s v="Yes"/>
    <s v="Below 100"/>
    <s v="1000-5000"/>
    <s v="No"/>
    <s v="No"/>
    <x v="7"/>
    <s v="Decentralized"/>
    <x v="1"/>
    <x v="0"/>
    <n v="0"/>
    <n v="0"/>
    <n v="0"/>
    <n v="0"/>
    <n v="0"/>
    <n v="1"/>
    <n v="0"/>
    <n v="0"/>
    <m/>
  </r>
  <r>
    <n v="562"/>
    <x v="2"/>
    <s v="Private"/>
    <s v="Hotel"/>
    <s v="Yes"/>
    <s v="DK/DA"/>
    <s v="Above 5000"/>
    <s v="Yes"/>
    <s v="Yes"/>
    <x v="13"/>
    <s v="Centralized"/>
    <x v="0"/>
    <x v="0"/>
    <m/>
    <m/>
    <m/>
    <n v="1"/>
    <m/>
    <m/>
    <m/>
    <m/>
    <m/>
  </r>
  <r>
    <n v="563"/>
    <x v="2"/>
    <s v="Private"/>
    <s v="Hotel"/>
    <s v="Yes"/>
    <s v="Below 100"/>
    <s v="Above 5000"/>
    <s v="No"/>
    <s v="No"/>
    <x v="7"/>
    <s v="Decentralized"/>
    <x v="0"/>
    <x v="0"/>
    <m/>
    <m/>
    <m/>
    <n v="1"/>
    <m/>
    <n v="1"/>
    <m/>
    <m/>
    <m/>
  </r>
  <r>
    <n v="564"/>
    <x v="2"/>
    <s v="Private"/>
    <s v="Hotel"/>
    <s v="Yes"/>
    <s v="Below 100"/>
    <s v="Above 5000"/>
    <s v="No"/>
    <s v="No"/>
    <x v="7"/>
    <s v="Centralized"/>
    <x v="0"/>
    <x v="0"/>
    <m/>
    <m/>
    <m/>
    <m/>
    <m/>
    <n v="1"/>
    <m/>
    <m/>
    <m/>
  </r>
  <r>
    <n v="565"/>
    <x v="2"/>
    <s v="Private"/>
    <s v="Office"/>
    <s v="No"/>
    <s v="Below 100"/>
    <s v="Below 1000"/>
    <s v="No"/>
    <s v="Yes"/>
    <x v="7"/>
    <s v="Centralized"/>
    <x v="1"/>
    <x v="0"/>
    <n v="1"/>
    <n v="0"/>
    <n v="0"/>
    <n v="0"/>
    <n v="0"/>
    <n v="0"/>
    <n v="0"/>
    <n v="1"/>
    <m/>
  </r>
  <r>
    <n v="566"/>
    <x v="2"/>
    <s v="Public"/>
    <s v="Office"/>
    <s v="No"/>
    <s v="100-1000"/>
    <s v="DK/DA"/>
    <s v="No"/>
    <s v="No"/>
    <x v="1"/>
    <s v="Centralized"/>
    <x v="0"/>
    <x v="0"/>
    <m/>
    <m/>
    <m/>
    <m/>
    <m/>
    <m/>
    <n v="1"/>
    <m/>
    <m/>
  </r>
  <r>
    <n v="567"/>
    <x v="2"/>
    <s v="Private"/>
    <s v="Office"/>
    <s v="No"/>
    <s v="Below 100"/>
    <s v="Below 1000"/>
    <s v="No"/>
    <s v="Yes"/>
    <x v="7"/>
    <s v="Decentralized"/>
    <x v="0"/>
    <x v="0"/>
    <n v="1"/>
    <m/>
    <m/>
    <m/>
    <m/>
    <m/>
    <n v="1"/>
    <m/>
    <m/>
  </r>
  <r>
    <n v="568"/>
    <x v="2"/>
    <s v="Private"/>
    <s v="Office"/>
    <s v="No"/>
    <s v="Below 100"/>
    <s v="Below 1000"/>
    <s v="No"/>
    <s v="No"/>
    <x v="7"/>
    <s v="Decentralized"/>
    <x v="0"/>
    <x v="0"/>
    <m/>
    <m/>
    <m/>
    <n v="1"/>
    <m/>
    <m/>
    <m/>
    <m/>
    <m/>
  </r>
  <r>
    <n v="569"/>
    <x v="2"/>
    <s v="Private"/>
    <s v="Office"/>
    <s v="No"/>
    <s v="Below 100"/>
    <s v="Below 1000"/>
    <s v="No"/>
    <s v="Yes"/>
    <x v="7"/>
    <s v="Decentralized"/>
    <x v="1"/>
    <x v="0"/>
    <n v="0"/>
    <n v="0"/>
    <n v="0"/>
    <n v="1"/>
    <n v="0"/>
    <n v="1"/>
    <n v="0"/>
    <n v="0"/>
    <m/>
  </r>
  <r>
    <n v="570"/>
    <x v="2"/>
    <s v="Private"/>
    <s v="Office"/>
    <s v="No"/>
    <s v="Below 100"/>
    <s v="DK/DA"/>
    <s v="No"/>
    <s v="No"/>
    <x v="13"/>
    <s v="Centralized"/>
    <x v="1"/>
    <x v="0"/>
    <n v="0"/>
    <n v="0"/>
    <n v="0"/>
    <n v="1"/>
    <n v="0"/>
    <n v="0"/>
    <n v="0"/>
    <n v="0"/>
    <m/>
  </r>
  <r>
    <n v="571"/>
    <x v="2"/>
    <s v="Private"/>
    <s v="Commerce"/>
    <s v="No"/>
    <s v="100-1000"/>
    <s v="Above 5000"/>
    <s v="Yes"/>
    <s v="Yes"/>
    <x v="13"/>
    <s v="Centralized"/>
    <x v="0"/>
    <x v="0"/>
    <n v="1"/>
    <m/>
    <m/>
    <m/>
    <m/>
    <m/>
    <n v="1"/>
    <m/>
    <m/>
  </r>
  <r>
    <n v="572"/>
    <x v="2"/>
    <s v="Private"/>
    <s v="Hotel"/>
    <s v="Yes"/>
    <s v="Below 100"/>
    <s v="1000-5000"/>
    <s v="No"/>
    <s v="Yes"/>
    <x v="1"/>
    <s v="Centralized"/>
    <x v="1"/>
    <x v="0"/>
    <n v="1"/>
    <n v="0"/>
    <n v="0"/>
    <n v="0"/>
    <n v="0"/>
    <n v="0"/>
    <n v="0"/>
    <n v="1"/>
    <m/>
  </r>
  <r>
    <n v="573"/>
    <x v="2"/>
    <s v="Private"/>
    <s v="Hotel"/>
    <s v="Yes"/>
    <s v="Below 100"/>
    <s v="Above 5000"/>
    <s v="No"/>
    <s v="No"/>
    <x v="7"/>
    <s v="Decentralized"/>
    <x v="0"/>
    <x v="0"/>
    <m/>
    <m/>
    <m/>
    <n v="1"/>
    <m/>
    <m/>
    <n v="1"/>
    <m/>
    <m/>
  </r>
  <r>
    <n v="574"/>
    <x v="2"/>
    <s v="Public"/>
    <s v="Education Centre"/>
    <s v="No"/>
    <s v="Above 1000"/>
    <s v="Above 5000"/>
    <s v="No"/>
    <s v="No"/>
    <x v="7"/>
    <s v="Decentralized"/>
    <x v="0"/>
    <x v="0"/>
    <m/>
    <m/>
    <m/>
    <n v="1"/>
    <m/>
    <m/>
    <m/>
    <m/>
    <m/>
  </r>
  <r>
    <n v="575"/>
    <x v="2"/>
    <s v="Private"/>
    <s v="Education Centre"/>
    <s v="No"/>
    <s v="100-1000"/>
    <s v="1000-5000"/>
    <s v="Yes"/>
    <s v="No"/>
    <x v="1"/>
    <s v="Centralized"/>
    <x v="0"/>
    <x v="0"/>
    <m/>
    <m/>
    <m/>
    <n v="1"/>
    <m/>
    <m/>
    <n v="1"/>
    <m/>
    <m/>
  </r>
  <r>
    <n v="576"/>
    <x v="2"/>
    <s v="Private"/>
    <s v="Sport Centre"/>
    <s v="No"/>
    <s v="100-1000"/>
    <s v="1000-5000"/>
    <s v="No"/>
    <s v="Yes"/>
    <x v="7"/>
    <s v="Decentralized"/>
    <x v="1"/>
    <x v="0"/>
    <n v="0"/>
    <n v="0"/>
    <n v="0"/>
    <n v="0"/>
    <n v="0"/>
    <n v="1"/>
    <n v="0"/>
    <n v="1"/>
    <m/>
  </r>
  <r>
    <n v="577"/>
    <x v="2"/>
    <s v="Private"/>
    <s v="Office"/>
    <s v="No"/>
    <s v="Below 100"/>
    <s v="Below 1000"/>
    <s v="No"/>
    <s v="No"/>
    <x v="13"/>
    <s v="Decentralized"/>
    <x v="0"/>
    <x v="0"/>
    <n v="1"/>
    <m/>
    <m/>
    <m/>
    <n v="1"/>
    <m/>
    <n v="1"/>
    <m/>
    <m/>
  </r>
  <r>
    <n v="578"/>
    <x v="2"/>
    <s v="Public"/>
    <s v="Office"/>
    <s v="No"/>
    <s v="Below 100"/>
    <s v="Below 1000"/>
    <s v="No"/>
    <s v="No"/>
    <x v="7"/>
    <s v="Decentralized"/>
    <x v="0"/>
    <x v="0"/>
    <m/>
    <m/>
    <m/>
    <m/>
    <m/>
    <n v="1"/>
    <m/>
    <m/>
    <m/>
  </r>
  <r>
    <n v="579"/>
    <x v="2"/>
    <s v="Public"/>
    <s v="Office"/>
    <s v="No"/>
    <s v="Below 100"/>
    <s v="Below 1000"/>
    <s v="No"/>
    <s v="Yes"/>
    <x v="7"/>
    <s v="Decentralized"/>
    <x v="0"/>
    <x v="0"/>
    <m/>
    <m/>
    <m/>
    <n v="1"/>
    <m/>
    <m/>
    <n v="1"/>
    <m/>
    <m/>
  </r>
  <r>
    <n v="580"/>
    <x v="2"/>
    <s v="Public"/>
    <s v="Office"/>
    <s v="No"/>
    <s v="Below 100"/>
    <s v="Below 1000"/>
    <s v="No"/>
    <s v="Yes"/>
    <x v="13"/>
    <s v="Decentralized"/>
    <x v="0"/>
    <x v="0"/>
    <n v="1"/>
    <m/>
    <m/>
    <n v="1"/>
    <m/>
    <n v="1"/>
    <m/>
    <n v="1"/>
    <m/>
  </r>
  <r>
    <n v="581"/>
    <x v="2"/>
    <s v="Private"/>
    <s v="Commerce"/>
    <s v="No"/>
    <s v="DK/DA"/>
    <s v="DK/DA"/>
    <s v="No"/>
    <s v="Yes"/>
    <x v="11"/>
    <m/>
    <x v="3"/>
    <x v="1"/>
    <m/>
    <m/>
    <m/>
    <m/>
    <m/>
    <m/>
    <m/>
    <m/>
    <m/>
  </r>
  <r>
    <n v="582"/>
    <x v="3"/>
    <s v="Private"/>
    <s v="Sport Centre"/>
    <s v="Yes"/>
    <s v="DK/DA"/>
    <s v="Above 5000"/>
    <s v="No"/>
    <s v="No"/>
    <x v="1"/>
    <s v="Decentralized"/>
    <x v="0"/>
    <x v="0"/>
    <m/>
    <m/>
    <m/>
    <n v="1"/>
    <m/>
    <m/>
    <m/>
    <m/>
    <m/>
  </r>
  <r>
    <n v="583"/>
    <x v="3"/>
    <s v="Public"/>
    <s v="Sport Centre"/>
    <s v="Yes"/>
    <s v="DK/DA"/>
    <s v="Below 1000"/>
    <s v="No"/>
    <s v="No"/>
    <x v="7"/>
    <s v="Decentralized"/>
    <x v="0"/>
    <x v="0"/>
    <m/>
    <m/>
    <m/>
    <n v="1"/>
    <m/>
    <m/>
    <m/>
    <m/>
    <m/>
  </r>
  <r>
    <n v="584"/>
    <x v="3"/>
    <s v="Public"/>
    <s v="Sport Centre"/>
    <s v="Yes"/>
    <s v="DK/DA"/>
    <s v="1000-5000"/>
    <s v="No"/>
    <s v="DK/DA"/>
    <x v="1"/>
    <s v="Centralized"/>
    <x v="0"/>
    <x v="0"/>
    <n v="1"/>
    <m/>
    <n v="1"/>
    <n v="1"/>
    <m/>
    <m/>
    <m/>
    <m/>
    <m/>
  </r>
  <r>
    <n v="585"/>
    <x v="3"/>
    <s v="Public"/>
    <s v="Sport Centre"/>
    <s v="Yes"/>
    <s v="DK/DA"/>
    <s v="1000-5000"/>
    <s v="No"/>
    <s v="Yes"/>
    <x v="1"/>
    <s v="Decentralized"/>
    <x v="0"/>
    <x v="2"/>
    <m/>
    <m/>
    <m/>
    <n v="1"/>
    <m/>
    <m/>
    <n v="1"/>
    <m/>
    <m/>
  </r>
  <r>
    <m/>
    <x v="3"/>
    <s v="Public"/>
    <s v="Sport Centre"/>
    <s v="Yes"/>
    <s v="DK/DA"/>
    <s v="1000-5000"/>
    <s v="No"/>
    <s v="Yes"/>
    <x v="7"/>
    <s v="Decentralized"/>
    <x v="1"/>
    <x v="1"/>
    <m/>
    <m/>
    <m/>
    <m/>
    <m/>
    <m/>
    <m/>
    <m/>
    <m/>
  </r>
  <r>
    <n v="586"/>
    <x v="3"/>
    <s v="Public"/>
    <s v="Sport Centre"/>
    <s v="No"/>
    <s v="DK/DA"/>
    <s v="Above 5000"/>
    <s v="No"/>
    <s v="No"/>
    <x v="1"/>
    <s v="Decentralized"/>
    <x v="0"/>
    <x v="0"/>
    <m/>
    <m/>
    <m/>
    <n v="1"/>
    <m/>
    <n v="1"/>
    <m/>
    <n v="1"/>
    <m/>
  </r>
  <r>
    <n v="587"/>
    <x v="3"/>
    <s v="Public"/>
    <s v="Sport Centre"/>
    <s v="Yes"/>
    <s v="DK/DA"/>
    <s v="DK/DA"/>
    <s v="No"/>
    <s v="No"/>
    <x v="1"/>
    <s v="Decentralized"/>
    <x v="0"/>
    <x v="0"/>
    <m/>
    <m/>
    <m/>
    <n v="1"/>
    <m/>
    <n v="1"/>
    <m/>
    <n v="1"/>
    <m/>
  </r>
  <r>
    <n v="588"/>
    <x v="3"/>
    <s v="Public"/>
    <s v="Sport Centre"/>
    <s v="Yes"/>
    <s v="DK/DA"/>
    <s v="DK/DA"/>
    <s v="No"/>
    <s v="No"/>
    <x v="1"/>
    <s v="Decentralized"/>
    <x v="0"/>
    <x v="0"/>
    <m/>
    <m/>
    <m/>
    <n v="1"/>
    <m/>
    <n v="1"/>
    <m/>
    <n v="1"/>
    <m/>
  </r>
  <r>
    <n v="589"/>
    <x v="3"/>
    <s v="Public"/>
    <s v="Health Centre"/>
    <s v="No"/>
    <s v="Below 100"/>
    <s v="DK/DA"/>
    <s v="No"/>
    <s v="DK/DA"/>
    <x v="1"/>
    <s v="Decentralized"/>
    <x v="1"/>
    <x v="0"/>
    <m/>
    <m/>
    <m/>
    <n v="1"/>
    <m/>
    <m/>
    <m/>
    <m/>
    <m/>
  </r>
  <r>
    <n v="590"/>
    <x v="3"/>
    <s v="Public"/>
    <s v="Health Centre"/>
    <s v="No"/>
    <s v="Below 100"/>
    <s v="DK/DA"/>
    <s v="No"/>
    <s v="DK/DA"/>
    <x v="1"/>
    <s v="Decentralized"/>
    <x v="1"/>
    <x v="0"/>
    <m/>
    <m/>
    <m/>
    <n v="1"/>
    <m/>
    <m/>
    <m/>
    <m/>
    <m/>
  </r>
  <r>
    <n v="591"/>
    <x v="3"/>
    <s v="Public"/>
    <s v="Health Centre"/>
    <s v="Yes"/>
    <s v="100-1000"/>
    <s v="1000-5000"/>
    <s v="Yes"/>
    <s v="Yes"/>
    <x v="1"/>
    <s v="Decentralized"/>
    <x v="0"/>
    <x v="2"/>
    <m/>
    <n v="1"/>
    <m/>
    <n v="1"/>
    <m/>
    <m/>
    <m/>
    <m/>
    <m/>
  </r>
  <r>
    <m/>
    <x v="3"/>
    <s v="Public"/>
    <s v="Health Centre"/>
    <s v="Yes"/>
    <s v="100-1000"/>
    <s v="1000-5000"/>
    <s v="Yes"/>
    <s v="Yes"/>
    <x v="12"/>
    <s v="Decentralized"/>
    <x v="0"/>
    <x v="1"/>
    <m/>
    <n v="1"/>
    <m/>
    <n v="1"/>
    <n v="1"/>
    <m/>
    <m/>
    <m/>
    <m/>
  </r>
  <r>
    <n v="592"/>
    <x v="3"/>
    <s v="Public"/>
    <s v="Sport Centre"/>
    <s v="Yes"/>
    <s v="Above 1000"/>
    <s v="DK/DA"/>
    <s v="No"/>
    <s v="No"/>
    <x v="1"/>
    <s v="Decentralized"/>
    <x v="0"/>
    <x v="2"/>
    <m/>
    <m/>
    <n v="1"/>
    <n v="1"/>
    <m/>
    <m/>
    <m/>
    <m/>
    <m/>
  </r>
  <r>
    <m/>
    <x v="3"/>
    <s v="Public"/>
    <s v="Sport Centre"/>
    <s v="Yes"/>
    <s v="Above 1000"/>
    <s v="DK/DA"/>
    <s v="No"/>
    <s v="No"/>
    <x v="5"/>
    <s v="Decentralized"/>
    <x v="1"/>
    <x v="1"/>
    <m/>
    <m/>
    <m/>
    <m/>
    <m/>
    <m/>
    <m/>
    <m/>
    <m/>
  </r>
  <r>
    <n v="593"/>
    <x v="3"/>
    <s v="Public"/>
    <s v="Sport Centre"/>
    <s v="Yes"/>
    <s v="100-1000"/>
    <s v="1000-5000"/>
    <s v="No"/>
    <s v="No"/>
    <x v="1"/>
    <s v="Centralized"/>
    <x v="0"/>
    <x v="2"/>
    <m/>
    <m/>
    <m/>
    <n v="1"/>
    <m/>
    <m/>
    <m/>
    <m/>
    <m/>
  </r>
  <r>
    <m/>
    <x v="3"/>
    <s v="Public"/>
    <s v="Sport Centre"/>
    <s v="Yes"/>
    <s v="100-1000"/>
    <s v="1000-5000"/>
    <s v="No"/>
    <s v="No"/>
    <x v="12"/>
    <s v="Centralized"/>
    <x v="0"/>
    <x v="1"/>
    <m/>
    <n v="1"/>
    <m/>
    <n v="1"/>
    <m/>
    <m/>
    <m/>
    <m/>
    <m/>
  </r>
  <r>
    <n v="594"/>
    <x v="3"/>
    <s v="Public"/>
    <s v="Sport Centre"/>
    <s v="No"/>
    <s v="100-1000"/>
    <s v="Below 1000"/>
    <s v="No"/>
    <s v="No"/>
    <x v="1"/>
    <s v="Centralized"/>
    <x v="0"/>
    <x v="2"/>
    <m/>
    <n v="1"/>
    <m/>
    <n v="1"/>
    <m/>
    <m/>
    <m/>
    <m/>
    <m/>
  </r>
  <r>
    <m/>
    <x v="3"/>
    <s v="Public"/>
    <s v="Sport Centre"/>
    <s v="No"/>
    <s v="100-1000"/>
    <s v="Below 1000"/>
    <s v="No"/>
    <s v="No"/>
    <x v="12"/>
    <s v="Centralized"/>
    <x v="0"/>
    <x v="1"/>
    <m/>
    <m/>
    <m/>
    <n v="1"/>
    <m/>
    <m/>
    <m/>
    <m/>
    <n v="1"/>
  </r>
  <r>
    <n v="595"/>
    <x v="3"/>
    <s v="Public"/>
    <s v="Sport Centre"/>
    <s v="Yes"/>
    <s v="DK/DA"/>
    <s v="1000-5000"/>
    <s v="No"/>
    <s v="Yes"/>
    <x v="7"/>
    <s v="Centralized"/>
    <x v="0"/>
    <x v="0"/>
    <m/>
    <m/>
    <m/>
    <n v="1"/>
    <m/>
    <m/>
    <m/>
    <m/>
    <m/>
  </r>
  <r>
    <n v="596"/>
    <x v="3"/>
    <s v="Public"/>
    <s v="Sport Centre"/>
    <s v="No"/>
    <s v="100-1000"/>
    <s v="DK/DA"/>
    <s v="Yes"/>
    <s v="Yes"/>
    <x v="11"/>
    <m/>
    <x v="3"/>
    <x v="1"/>
    <m/>
    <m/>
    <m/>
    <m/>
    <m/>
    <m/>
    <m/>
    <m/>
    <m/>
  </r>
  <r>
    <n v="597"/>
    <x v="3"/>
    <s v="Public"/>
    <s v="Sport Centre"/>
    <s v="No"/>
    <s v="100-1000"/>
    <s v="DK/DA"/>
    <s v="Yes"/>
    <s v="Yes"/>
    <x v="11"/>
    <m/>
    <x v="3"/>
    <x v="1"/>
    <m/>
    <m/>
    <m/>
    <m/>
    <m/>
    <m/>
    <m/>
    <m/>
    <m/>
  </r>
  <r>
    <n v="598"/>
    <x v="3"/>
    <s v="Public"/>
    <s v="Sport Centre"/>
    <s v="No"/>
    <s v="100-1000"/>
    <s v="Below 1000"/>
    <s v="No"/>
    <s v="No"/>
    <x v="11"/>
    <m/>
    <x v="3"/>
    <x v="1"/>
    <m/>
    <m/>
    <m/>
    <m/>
    <m/>
    <m/>
    <m/>
    <m/>
    <m/>
  </r>
  <r>
    <n v="599"/>
    <x v="3"/>
    <s v="Public"/>
    <s v="Health Centre"/>
    <s v="No"/>
    <s v="DK/DA"/>
    <s v="DK/DA"/>
    <s v="No"/>
    <s v="No"/>
    <x v="1"/>
    <s v="Centralized"/>
    <x v="0"/>
    <x v="0"/>
    <m/>
    <m/>
    <m/>
    <n v="1"/>
    <m/>
    <m/>
    <m/>
    <m/>
    <n v="1"/>
  </r>
  <r>
    <n v="600"/>
    <x v="3"/>
    <s v="Public"/>
    <s v="Health Centre"/>
    <s v="No"/>
    <s v="DK/DA"/>
    <s v="Below 1000"/>
    <s v="No"/>
    <s v="No"/>
    <x v="9"/>
    <s v="Centralized"/>
    <x v="0"/>
    <x v="0"/>
    <m/>
    <m/>
    <m/>
    <n v="1"/>
    <m/>
    <m/>
    <m/>
    <m/>
    <m/>
  </r>
  <r>
    <n v="601"/>
    <x v="3"/>
    <s v="Private"/>
    <s v="Commerce"/>
    <s v="No"/>
    <s v="Above 1000"/>
    <s v="Above 5000"/>
    <s v="No"/>
    <s v="Yes"/>
    <x v="8"/>
    <s v="Centralized"/>
    <x v="0"/>
    <x v="0"/>
    <m/>
    <n v="1"/>
    <m/>
    <n v="1"/>
    <m/>
    <m/>
    <m/>
    <m/>
    <m/>
  </r>
  <r>
    <n v="602"/>
    <x v="3"/>
    <s v="Private"/>
    <s v="Commerce"/>
    <s v="No"/>
    <s v="DK/DA"/>
    <s v="Above 5000"/>
    <s v="Yes"/>
    <s v="Yes"/>
    <x v="8"/>
    <s v="Centralized"/>
    <x v="0"/>
    <x v="0"/>
    <m/>
    <m/>
    <m/>
    <n v="1"/>
    <m/>
    <m/>
    <m/>
    <m/>
    <m/>
  </r>
  <r>
    <n v="603"/>
    <x v="3"/>
    <s v="Public"/>
    <s v="Commerce"/>
    <s v="No"/>
    <s v="Above 1000"/>
    <s v="Above 5000"/>
    <s v="Yes"/>
    <s v="Yes"/>
    <x v="8"/>
    <s v="Centralized"/>
    <x v="0"/>
    <x v="0"/>
    <m/>
    <m/>
    <m/>
    <n v="1"/>
    <m/>
    <m/>
    <m/>
    <m/>
    <m/>
  </r>
  <r>
    <n v="604"/>
    <x v="3"/>
    <s v="Private"/>
    <s v="Commerce"/>
    <s v="No"/>
    <s v="DK/DA"/>
    <s v="Above 5000"/>
    <s v="No"/>
    <s v="Yes"/>
    <x v="1"/>
    <s v="Centralized"/>
    <x v="0"/>
    <x v="0"/>
    <m/>
    <m/>
    <m/>
    <n v="1"/>
    <m/>
    <m/>
    <m/>
    <m/>
    <m/>
  </r>
  <r>
    <n v="605"/>
    <x v="3"/>
    <s v="Private"/>
    <s v="Commerce"/>
    <s v="No"/>
    <s v="DK/DA"/>
    <s v="Above 5000"/>
    <s v="No"/>
    <s v="No"/>
    <x v="11"/>
    <m/>
    <x v="3"/>
    <x v="1"/>
    <m/>
    <m/>
    <m/>
    <m/>
    <m/>
    <m/>
    <m/>
    <m/>
    <m/>
  </r>
  <r>
    <n v="606"/>
    <x v="3"/>
    <s v="Private"/>
    <s v="Hotel"/>
    <s v="No"/>
    <s v="Below 100"/>
    <s v="DK/DA"/>
    <s v="No"/>
    <s v="Yes"/>
    <x v="7"/>
    <s v="Centralized"/>
    <x v="1"/>
    <x v="0"/>
    <m/>
    <m/>
    <m/>
    <n v="1"/>
    <m/>
    <m/>
    <m/>
    <n v="1"/>
    <n v="1"/>
  </r>
  <r>
    <n v="607"/>
    <x v="3"/>
    <s v="Private"/>
    <s v="Commerce"/>
    <s v="No"/>
    <s v="Above 1000"/>
    <n v="6"/>
    <s v="Yes"/>
    <s v="DK/DA"/>
    <x v="1"/>
    <s v="Centralized"/>
    <x v="0"/>
    <x v="0"/>
    <m/>
    <m/>
    <m/>
    <n v="1"/>
    <m/>
    <m/>
    <m/>
    <m/>
    <m/>
  </r>
  <r>
    <n v="608"/>
    <x v="3"/>
    <s v="Private"/>
    <s v="Commerce"/>
    <s v="No"/>
    <s v="DK/DA"/>
    <s v="Above 5000"/>
    <s v="No"/>
    <s v="No"/>
    <x v="4"/>
    <s v="Centralized"/>
    <x v="0"/>
    <x v="0"/>
    <m/>
    <m/>
    <m/>
    <n v="1"/>
    <m/>
    <m/>
    <m/>
    <m/>
    <m/>
  </r>
  <r>
    <n v="609"/>
    <x v="3"/>
    <s v="Public"/>
    <s v="Commerce"/>
    <s v="No"/>
    <s v="Above 1000"/>
    <s v="Above 5000"/>
    <s v="No"/>
    <s v="Yes"/>
    <x v="7"/>
    <s v="Decentralized"/>
    <x v="0"/>
    <x v="0"/>
    <m/>
    <m/>
    <m/>
    <n v="1"/>
    <m/>
    <m/>
    <m/>
    <m/>
    <n v="1"/>
  </r>
  <r>
    <n v="610"/>
    <x v="3"/>
    <s v="Private"/>
    <s v="Commerce"/>
    <s v="Yes"/>
    <s v="Above 1000"/>
    <s v="Above 5000"/>
    <s v="No"/>
    <s v="Yes"/>
    <x v="7"/>
    <s v="Decentralized"/>
    <x v="0"/>
    <x v="0"/>
    <m/>
    <m/>
    <m/>
    <n v="1"/>
    <m/>
    <m/>
    <m/>
    <m/>
    <m/>
  </r>
  <r>
    <n v="611"/>
    <x v="3"/>
    <s v="Private"/>
    <s v="Commerce"/>
    <s v="No"/>
    <s v="DK/DA"/>
    <s v="1000-5000"/>
    <s v="No"/>
    <s v="Yes"/>
    <x v="1"/>
    <s v="Centralized"/>
    <x v="0"/>
    <x v="0"/>
    <m/>
    <m/>
    <m/>
    <n v="1"/>
    <m/>
    <m/>
    <m/>
    <m/>
    <m/>
  </r>
  <r>
    <n v="612"/>
    <x v="3"/>
    <s v="Private"/>
    <s v="Commerce"/>
    <s v="No"/>
    <s v="DK/DA"/>
    <s v="Above 5000"/>
    <s v="No"/>
    <s v="Yes"/>
    <x v="1"/>
    <s v="Decentralized"/>
    <x v="0"/>
    <x v="0"/>
    <m/>
    <m/>
    <m/>
    <n v="1"/>
    <m/>
    <m/>
    <m/>
    <m/>
    <m/>
  </r>
  <r>
    <n v="613"/>
    <x v="3"/>
    <s v="Private"/>
    <s v="Commerce"/>
    <s v="No"/>
    <s v="DK/DA"/>
    <s v="Above 5000"/>
    <s v="No"/>
    <s v="No"/>
    <x v="11"/>
    <m/>
    <x v="3"/>
    <x v="1"/>
    <m/>
    <m/>
    <m/>
    <m/>
    <m/>
    <m/>
    <m/>
    <m/>
    <m/>
  </r>
  <r>
    <n v="614"/>
    <x v="3"/>
    <s v="Private"/>
    <s v="Hotel"/>
    <s v="No"/>
    <s v="Below 100"/>
    <s v="DK/DA"/>
    <s v="No"/>
    <s v="No"/>
    <x v="5"/>
    <s v="Centralized"/>
    <x v="0"/>
    <x v="0"/>
    <m/>
    <m/>
    <m/>
    <n v="1"/>
    <m/>
    <m/>
    <m/>
    <m/>
    <m/>
  </r>
  <r>
    <n v="615"/>
    <x v="3"/>
    <s v="Private"/>
    <s v="Commerce"/>
    <s v="No"/>
    <s v="DK/DA"/>
    <s v="Above 5000"/>
    <s v="Yes"/>
    <s v="Yes"/>
    <x v="4"/>
    <s v="Centralized"/>
    <x v="0"/>
    <x v="0"/>
    <m/>
    <m/>
    <m/>
    <n v="1"/>
    <m/>
    <m/>
    <m/>
    <m/>
    <n v="1"/>
  </r>
  <r>
    <n v="616"/>
    <x v="3"/>
    <s v="Private"/>
    <s v="Commerce"/>
    <s v="No"/>
    <s v="DK/DA"/>
    <s v="Above 5000"/>
    <s v="Yes"/>
    <s v="Yes"/>
    <x v="8"/>
    <s v="Centralized"/>
    <x v="0"/>
    <x v="0"/>
    <m/>
    <m/>
    <m/>
    <n v="1"/>
    <m/>
    <m/>
    <m/>
    <m/>
    <m/>
  </r>
  <r>
    <n v="617"/>
    <x v="3"/>
    <s v="Private"/>
    <s v="Commerce"/>
    <s v="No"/>
    <s v="Above 1000"/>
    <s v="Above 5000"/>
    <s v="Yes"/>
    <s v="Yes"/>
    <x v="1"/>
    <s v="Centralized"/>
    <x v="0"/>
    <x v="0"/>
    <m/>
    <n v="1"/>
    <m/>
    <n v="1"/>
    <m/>
    <m/>
    <m/>
    <m/>
    <m/>
  </r>
  <r>
    <n v="618"/>
    <x v="3"/>
    <s v="Private"/>
    <s v="Commerce"/>
    <s v="No"/>
    <s v="DK/DA"/>
    <s v="Above 5000"/>
    <s v="No"/>
    <s v="No"/>
    <x v="7"/>
    <s v="Centralized"/>
    <x v="1"/>
    <x v="0"/>
    <m/>
    <m/>
    <m/>
    <n v="1"/>
    <m/>
    <m/>
    <m/>
    <m/>
    <n v="1"/>
  </r>
  <r>
    <n v="619"/>
    <x v="3"/>
    <s v="Private"/>
    <s v="Commerce"/>
    <s v="No"/>
    <s v="Above 1000"/>
    <s v="Above 5000"/>
    <s v="No"/>
    <s v="Yes"/>
    <x v="9"/>
    <s v="Decentralized"/>
    <x v="0"/>
    <x v="0"/>
    <m/>
    <m/>
    <m/>
    <n v="1"/>
    <m/>
    <m/>
    <m/>
    <m/>
    <m/>
  </r>
  <r>
    <n v="620"/>
    <x v="3"/>
    <s v="Private"/>
    <s v="Commerce"/>
    <s v="No"/>
    <s v="Above 1000"/>
    <s v="Above 5000"/>
    <s v="Yes"/>
    <s v="No"/>
    <x v="9"/>
    <s v="Centralized"/>
    <x v="0"/>
    <x v="0"/>
    <m/>
    <m/>
    <m/>
    <n v="1"/>
    <m/>
    <m/>
    <m/>
    <m/>
    <m/>
  </r>
  <r>
    <n v="621"/>
    <x v="3"/>
    <s v="Private"/>
    <s v="Hotel"/>
    <s v="No"/>
    <s v="Below 100"/>
    <s v="Above 5000"/>
    <s v="No"/>
    <s v="Yes"/>
    <x v="9"/>
    <s v="Centralized"/>
    <x v="1"/>
    <x v="2"/>
    <m/>
    <n v="1"/>
    <m/>
    <m/>
    <m/>
    <m/>
    <m/>
    <m/>
    <m/>
  </r>
  <r>
    <m/>
    <x v="3"/>
    <s v="Private"/>
    <s v="Hotel"/>
    <s v="No"/>
    <s v="Below 100"/>
    <s v="Above 5000"/>
    <s v="No"/>
    <s v="Yes"/>
    <x v="10"/>
    <s v="Centralized"/>
    <x v="0"/>
    <x v="1"/>
    <m/>
    <m/>
    <m/>
    <m/>
    <m/>
    <m/>
    <m/>
    <m/>
    <m/>
  </r>
  <r>
    <n v="622"/>
    <x v="3"/>
    <s v="Public"/>
    <s v="Health Centre"/>
    <s v="No"/>
    <s v="DK/DA"/>
    <s v="DK/DA"/>
    <s v="Yes"/>
    <s v="DK/DA"/>
    <x v="5"/>
    <s v="Centralized"/>
    <x v="0"/>
    <x v="0"/>
    <m/>
    <m/>
    <m/>
    <n v="1"/>
    <m/>
    <m/>
    <m/>
    <m/>
    <m/>
  </r>
  <r>
    <n v="623"/>
    <x v="3"/>
    <s v="Public"/>
    <s v="Health Centre"/>
    <s v="No"/>
    <s v="DK/DA"/>
    <s v="DK/DA"/>
    <s v="No"/>
    <s v="No"/>
    <x v="4"/>
    <s v="Decentralized"/>
    <x v="0"/>
    <x v="0"/>
    <m/>
    <m/>
    <m/>
    <n v="1"/>
    <m/>
    <m/>
    <m/>
    <m/>
    <m/>
  </r>
  <r>
    <n v="624"/>
    <x v="3"/>
    <s v="Public"/>
    <s v="Health Centre"/>
    <s v="No"/>
    <s v="DK/DA"/>
    <s v="DK/DA"/>
    <s v="No"/>
    <s v="Yes"/>
    <x v="4"/>
    <s v="Decentralized"/>
    <x v="1"/>
    <x v="0"/>
    <m/>
    <n v="1"/>
    <m/>
    <m/>
    <m/>
    <m/>
    <m/>
    <n v="1"/>
    <m/>
  </r>
  <r>
    <n v="625"/>
    <x v="3"/>
    <s v="Private"/>
    <s v="Commerce"/>
    <s v="No"/>
    <s v="DK/DA"/>
    <n v="6"/>
    <s v="Yes"/>
    <s v="Yes"/>
    <x v="1"/>
    <s v="Centralized"/>
    <x v="0"/>
    <x v="0"/>
    <m/>
    <m/>
    <m/>
    <n v="1"/>
    <m/>
    <m/>
    <m/>
    <m/>
    <m/>
  </r>
  <r>
    <n v="626"/>
    <x v="3"/>
    <s v="Private"/>
    <s v="Commerce"/>
    <s v="No"/>
    <s v="100-1000"/>
    <s v="1000-5000"/>
    <s v="No"/>
    <s v="No"/>
    <x v="1"/>
    <s v="Decentralized"/>
    <x v="0"/>
    <x v="0"/>
    <m/>
    <m/>
    <m/>
    <n v="1"/>
    <m/>
    <m/>
    <m/>
    <m/>
    <m/>
  </r>
  <r>
    <n v="627"/>
    <x v="3"/>
    <s v="Private"/>
    <s v="Health Centre"/>
    <s v="No"/>
    <s v="Above 1000"/>
    <s v="Above 5000"/>
    <s v="Yes"/>
    <s v="Yes"/>
    <x v="1"/>
    <s v="Centralized"/>
    <x v="0"/>
    <x v="0"/>
    <m/>
    <m/>
    <m/>
    <n v="1"/>
    <m/>
    <m/>
    <m/>
    <m/>
    <m/>
  </r>
  <r>
    <n v="628"/>
    <x v="3"/>
    <s v="Private"/>
    <s v="Commerce"/>
    <s v="No"/>
    <s v="Above 1000"/>
    <s v="Above 5000"/>
    <s v="Yes"/>
    <s v="Yes"/>
    <x v="1"/>
    <s v="Centralized"/>
    <x v="0"/>
    <x v="0"/>
    <m/>
    <m/>
    <m/>
    <n v="1"/>
    <m/>
    <m/>
    <m/>
    <m/>
    <m/>
  </r>
  <r>
    <n v="629"/>
    <x v="3"/>
    <s v="Private"/>
    <s v="Commerce"/>
    <s v="No"/>
    <s v="Above 1000"/>
    <n v="6"/>
    <s v="No"/>
    <s v="Yes"/>
    <x v="13"/>
    <s v="Centralized"/>
    <x v="0"/>
    <x v="0"/>
    <m/>
    <m/>
    <m/>
    <n v="1"/>
    <m/>
    <m/>
    <m/>
    <m/>
    <m/>
  </r>
  <r>
    <n v="630"/>
    <x v="3"/>
    <s v="Private"/>
    <s v="Hotel"/>
    <s v="No"/>
    <s v="Below 100"/>
    <s v="DK/DA"/>
    <s v="Yes"/>
    <s v="No"/>
    <x v="1"/>
    <s v="Centralized"/>
    <x v="0"/>
    <x v="2"/>
    <m/>
    <m/>
    <m/>
    <n v="1"/>
    <m/>
    <m/>
    <m/>
    <m/>
    <m/>
  </r>
  <r>
    <m/>
    <x v="3"/>
    <s v="Private"/>
    <s v="Hotel"/>
    <s v="No"/>
    <s v="Below 100"/>
    <s v="DK/DA"/>
    <s v="Yes"/>
    <s v="No"/>
    <x v="12"/>
    <s v="Centralized"/>
    <x v="0"/>
    <x v="1"/>
    <m/>
    <n v="1"/>
    <m/>
    <n v="1"/>
    <n v="1"/>
    <m/>
    <m/>
    <m/>
    <m/>
  </r>
  <r>
    <n v="631"/>
    <x v="3"/>
    <s v="Private"/>
    <s v="Hotel"/>
    <s v="Yes"/>
    <s v="100-1000"/>
    <s v="DK/DA"/>
    <s v="Yes"/>
    <s v="Yes"/>
    <x v="4"/>
    <s v="Centralized"/>
    <x v="0"/>
    <x v="0"/>
    <m/>
    <m/>
    <m/>
    <n v="1"/>
    <m/>
    <m/>
    <m/>
    <m/>
    <m/>
  </r>
  <r>
    <n v="632"/>
    <x v="3"/>
    <s v="Private"/>
    <s v="Hotel"/>
    <s v="Yes"/>
    <s v="DK/DA"/>
    <s v="DK/DA"/>
    <s v="Yes"/>
    <s v="Yes"/>
    <x v="5"/>
    <s v="Centralized"/>
    <x v="0"/>
    <x v="2"/>
    <m/>
    <m/>
    <m/>
    <n v="1"/>
    <m/>
    <m/>
    <n v="1"/>
    <m/>
    <m/>
  </r>
  <r>
    <m/>
    <x v="3"/>
    <s v="Private"/>
    <s v="Hotel"/>
    <s v="Yes"/>
    <s v="DK/DA"/>
    <s v="DK/DA"/>
    <s v="Yes"/>
    <s v="Yes"/>
    <x v="12"/>
    <s v="Centralized"/>
    <x v="0"/>
    <x v="1"/>
    <m/>
    <n v="1"/>
    <m/>
    <n v="1"/>
    <m/>
    <m/>
    <m/>
    <m/>
    <m/>
  </r>
  <r>
    <n v="633"/>
    <x v="3"/>
    <s v="Public"/>
    <s v="Hotel"/>
    <s v="No"/>
    <s v="DK/DA"/>
    <s v="Below 1000"/>
    <s v="No"/>
    <s v="No"/>
    <x v="5"/>
    <s v="Centralized"/>
    <x v="0"/>
    <x v="2"/>
    <m/>
    <n v="1"/>
    <m/>
    <n v="1"/>
    <m/>
    <m/>
    <m/>
    <m/>
    <m/>
  </r>
  <r>
    <m/>
    <x v="3"/>
    <s v="Public"/>
    <s v="Hotel"/>
    <s v="No"/>
    <s v="DK/DA"/>
    <s v="Below 1000"/>
    <s v="No"/>
    <s v="No"/>
    <x v="12"/>
    <s v="Centralized"/>
    <x v="0"/>
    <x v="1"/>
    <m/>
    <m/>
    <m/>
    <n v="1"/>
    <m/>
    <m/>
    <m/>
    <m/>
    <n v="1"/>
  </r>
  <r>
    <n v="634"/>
    <x v="3"/>
    <s v="Private"/>
    <s v="Hotel"/>
    <s v="Yes"/>
    <s v="DK/DA"/>
    <s v="DK/DA"/>
    <s v="No"/>
    <s v="Yes"/>
    <x v="8"/>
    <s v="Centralized"/>
    <x v="0"/>
    <x v="0"/>
    <m/>
    <m/>
    <m/>
    <n v="1"/>
    <m/>
    <m/>
    <m/>
    <m/>
    <m/>
  </r>
  <r>
    <n v="635"/>
    <x v="3"/>
    <s v="Private"/>
    <s v="Hotel"/>
    <s v="No"/>
    <s v="DK/DA"/>
    <s v="Below 1000"/>
    <s v="Yes"/>
    <s v="Yes"/>
    <x v="1"/>
    <s v="Decentralized"/>
    <x v="0"/>
    <x v="0"/>
    <m/>
    <m/>
    <m/>
    <n v="1"/>
    <m/>
    <m/>
    <m/>
    <m/>
    <m/>
  </r>
  <r>
    <n v="636"/>
    <x v="3"/>
    <s v="Private"/>
    <s v="Hotel"/>
    <s v="Yes"/>
    <s v="DK/DA"/>
    <s v="Below 1000"/>
    <s v="Yes"/>
    <s v="No"/>
    <x v="5"/>
    <s v="Centralized"/>
    <x v="0"/>
    <x v="2"/>
    <m/>
    <m/>
    <m/>
    <n v="1"/>
    <m/>
    <m/>
    <m/>
    <m/>
    <m/>
  </r>
  <r>
    <m/>
    <x v="3"/>
    <s v="Private"/>
    <s v="Hotel"/>
    <s v="Yes"/>
    <s v="DK/DA"/>
    <s v="Below 1000"/>
    <s v="Yes"/>
    <s v="No"/>
    <x v="12"/>
    <s v="Centralized"/>
    <x v="0"/>
    <x v="1"/>
    <m/>
    <n v="1"/>
    <m/>
    <n v="1"/>
    <m/>
    <m/>
    <m/>
    <m/>
    <m/>
  </r>
  <r>
    <n v="637"/>
    <x v="3"/>
    <s v="Private"/>
    <s v="Hotel"/>
    <s v="No"/>
    <s v="DK/DA"/>
    <s v="1000-5000"/>
    <s v="No"/>
    <s v="Yes"/>
    <x v="1"/>
    <s v="Centralized"/>
    <x v="0"/>
    <x v="0"/>
    <m/>
    <m/>
    <m/>
    <n v="1"/>
    <m/>
    <m/>
    <m/>
    <m/>
    <m/>
  </r>
  <r>
    <n v="638"/>
    <x v="3"/>
    <s v="Private"/>
    <s v="Hotel"/>
    <s v="Yes"/>
    <s v="DK/DA"/>
    <s v="Above 5000"/>
    <s v="No"/>
    <s v="Yes"/>
    <x v="8"/>
    <s v="Centralized"/>
    <x v="0"/>
    <x v="0"/>
    <m/>
    <m/>
    <m/>
    <n v="1"/>
    <m/>
    <m/>
    <m/>
    <n v="1"/>
    <m/>
  </r>
  <r>
    <n v="639"/>
    <x v="3"/>
    <s v="Public"/>
    <s v="Hotel"/>
    <s v="No"/>
    <s v="DK/DA"/>
    <s v="Above 5000"/>
    <s v="Yes"/>
    <s v="No"/>
    <x v="1"/>
    <s v="Centralized"/>
    <x v="1"/>
    <x v="2"/>
    <m/>
    <n v="1"/>
    <m/>
    <m/>
    <m/>
    <m/>
    <m/>
    <m/>
    <m/>
  </r>
  <r>
    <m/>
    <x v="3"/>
    <s v="Public"/>
    <s v="Hotel"/>
    <s v="No"/>
    <s v="DK/DA"/>
    <s v="Above 5000"/>
    <s v="Yes"/>
    <s v="No"/>
    <x v="7"/>
    <s v="Decentralized"/>
    <x v="0"/>
    <x v="1"/>
    <m/>
    <m/>
    <m/>
    <m/>
    <m/>
    <m/>
    <m/>
    <m/>
    <m/>
  </r>
  <r>
    <n v="640"/>
    <x v="3"/>
    <s v="Private"/>
    <s v="Hotel"/>
    <s v="Yes"/>
    <s v="DK/DA"/>
    <s v="DK/DA"/>
    <s v="Yes"/>
    <s v="DK/DA"/>
    <x v="8"/>
    <s v="Centralized"/>
    <x v="0"/>
    <x v="0"/>
    <m/>
    <m/>
    <m/>
    <n v="1"/>
    <m/>
    <m/>
    <m/>
    <m/>
    <m/>
  </r>
  <r>
    <n v="641"/>
    <x v="3"/>
    <s v="Private"/>
    <s v="Hotel"/>
    <s v="Yes"/>
    <s v="DK/DA"/>
    <s v="Above 5000"/>
    <s v="No"/>
    <s v="Yes"/>
    <x v="1"/>
    <s v="Centralized"/>
    <x v="0"/>
    <x v="0"/>
    <m/>
    <m/>
    <m/>
    <n v="1"/>
    <m/>
    <m/>
    <m/>
    <m/>
    <m/>
  </r>
  <r>
    <n v="642"/>
    <x v="3"/>
    <s v="Private"/>
    <s v="Sport Centre"/>
    <s v="Yes"/>
    <s v="DK/DA"/>
    <s v="DK/DA"/>
    <s v="No"/>
    <s v="Yes"/>
    <x v="1"/>
    <s v="Decentralized"/>
    <x v="0"/>
    <x v="2"/>
    <n v="1"/>
    <n v="1"/>
    <m/>
    <m/>
    <m/>
    <m/>
    <m/>
    <m/>
    <m/>
  </r>
  <r>
    <m/>
    <x v="3"/>
    <s v="Private"/>
    <s v="Sport Centre"/>
    <s v="Yes"/>
    <s v="DK/DA"/>
    <s v="DK/DA"/>
    <s v="No"/>
    <s v="Yes"/>
    <x v="10"/>
    <s v="Decentralized"/>
    <x v="0"/>
    <x v="1"/>
    <m/>
    <m/>
    <m/>
    <n v="1"/>
    <n v="1"/>
    <m/>
    <m/>
    <m/>
    <m/>
  </r>
  <r>
    <n v="643"/>
    <x v="3"/>
    <s v="Private"/>
    <s v="Commerce"/>
    <s v="No"/>
    <s v="DK/DA"/>
    <n v="6"/>
    <s v="Yes"/>
    <s v="Yes"/>
    <x v="11"/>
    <m/>
    <x v="3"/>
    <x v="1"/>
    <m/>
    <m/>
    <m/>
    <m/>
    <m/>
    <m/>
    <m/>
    <m/>
    <m/>
  </r>
  <r>
    <n v="644"/>
    <x v="3"/>
    <s v="Private"/>
    <s v="Hotel"/>
    <s v="No"/>
    <s v="Below 100"/>
    <s v="DK/DA"/>
    <s v="Yes"/>
    <s v="No"/>
    <x v="1"/>
    <s v="Centralized"/>
    <x v="2"/>
    <x v="2"/>
    <m/>
    <m/>
    <m/>
    <m/>
    <m/>
    <m/>
    <m/>
    <m/>
    <m/>
  </r>
  <r>
    <m/>
    <x v="3"/>
    <s v="Private"/>
    <s v="Hotel"/>
    <s v="No"/>
    <s v="Below 100"/>
    <s v="DK/DA"/>
    <s v="Yes"/>
    <s v="No"/>
    <x v="5"/>
    <s v="Centralized"/>
    <x v="1"/>
    <x v="1"/>
    <m/>
    <m/>
    <m/>
    <m/>
    <m/>
    <m/>
    <m/>
    <m/>
    <m/>
  </r>
  <r>
    <n v="645"/>
    <x v="3"/>
    <s v="Private"/>
    <s v="Hotel"/>
    <s v="No"/>
    <s v="DK/DA"/>
    <s v="DK/DA"/>
    <s v="No"/>
    <s v="Yes"/>
    <x v="1"/>
    <s v="Centralized"/>
    <x v="0"/>
    <x v="0"/>
    <m/>
    <m/>
    <m/>
    <n v="1"/>
    <m/>
    <m/>
    <m/>
    <m/>
    <m/>
  </r>
  <r>
    <n v="646"/>
    <x v="3"/>
    <s v="Private"/>
    <s v="Hotel"/>
    <s v="No"/>
    <s v="DK/DA"/>
    <s v="DK/DA"/>
    <s v="No"/>
    <s v="Yes"/>
    <x v="1"/>
    <s v="Centralized"/>
    <x v="0"/>
    <x v="0"/>
    <m/>
    <m/>
    <m/>
    <n v="1"/>
    <m/>
    <m/>
    <m/>
    <m/>
    <m/>
  </r>
  <r>
    <n v="647"/>
    <x v="3"/>
    <s v="Private"/>
    <s v="Hotel"/>
    <s v="No"/>
    <s v="DK/DA"/>
    <s v="DK/DA"/>
    <s v="Yes"/>
    <s v="No"/>
    <x v="5"/>
    <s v="Centralized"/>
    <x v="0"/>
    <x v="0"/>
    <m/>
    <m/>
    <m/>
    <n v="1"/>
    <m/>
    <m/>
    <n v="1"/>
    <m/>
    <m/>
  </r>
  <r>
    <n v="648"/>
    <x v="3"/>
    <s v="Private"/>
    <s v="Hotel"/>
    <s v="No"/>
    <s v="DK/DA"/>
    <s v="DK/DA"/>
    <s v="No"/>
    <s v="Yes"/>
    <x v="5"/>
    <s v="Centralized"/>
    <x v="0"/>
    <x v="2"/>
    <m/>
    <m/>
    <m/>
    <n v="1"/>
    <m/>
    <m/>
    <m/>
    <m/>
    <m/>
  </r>
  <r>
    <m/>
    <x v="3"/>
    <s v="Private"/>
    <s v="Hotel"/>
    <s v="No"/>
    <s v="DK/DA"/>
    <s v="DK/DA"/>
    <s v="No"/>
    <s v="Yes"/>
    <x v="8"/>
    <s v="Decentralized"/>
    <x v="0"/>
    <x v="1"/>
    <m/>
    <m/>
    <m/>
    <n v="1"/>
    <m/>
    <m/>
    <m/>
    <m/>
    <m/>
  </r>
  <r>
    <n v="649"/>
    <x v="3"/>
    <s v="Private"/>
    <s v="Education Centre"/>
    <s v="No"/>
    <s v="100-1000"/>
    <s v="DK/DA"/>
    <s v="No"/>
    <s v="No"/>
    <x v="6"/>
    <s v="Centralized"/>
    <x v="0"/>
    <x v="0"/>
    <m/>
    <n v="1"/>
    <m/>
    <m/>
    <m/>
    <m/>
    <m/>
    <m/>
    <m/>
  </r>
  <r>
    <n v="650"/>
    <x v="3"/>
    <s v="Private"/>
    <s v="Commerce"/>
    <s v="No"/>
    <s v="Above 1000"/>
    <s v="Above 5000"/>
    <s v="No"/>
    <s v="No"/>
    <x v="11"/>
    <m/>
    <x v="3"/>
    <x v="1"/>
    <m/>
    <m/>
    <m/>
    <m/>
    <m/>
    <m/>
    <m/>
    <m/>
    <m/>
  </r>
  <r>
    <n v="651"/>
    <x v="3"/>
    <s v="Private"/>
    <s v="Commerce"/>
    <s v="No"/>
    <s v="DK/DA"/>
    <n v="6"/>
    <s v="No"/>
    <s v="Yes"/>
    <x v="4"/>
    <s v="Decentralized"/>
    <x v="0"/>
    <x v="0"/>
    <m/>
    <m/>
    <m/>
    <n v="1"/>
    <m/>
    <m/>
    <m/>
    <m/>
    <m/>
  </r>
  <r>
    <n v="652"/>
    <x v="3"/>
    <s v="Private"/>
    <s v="Education Centre"/>
    <s v="No"/>
    <s v="100-1000"/>
    <s v="DK/DA"/>
    <s v="No"/>
    <s v="Yes"/>
    <x v="5"/>
    <s v="Centralized"/>
    <x v="0"/>
    <x v="2"/>
    <m/>
    <m/>
    <m/>
    <n v="1"/>
    <m/>
    <m/>
    <m/>
    <m/>
    <m/>
  </r>
  <r>
    <m/>
    <x v="3"/>
    <s v="Private"/>
    <s v="Education Centre"/>
    <s v="No"/>
    <s v="100-1000"/>
    <s v="DK/DA"/>
    <s v="No"/>
    <s v="Yes"/>
    <x v="7"/>
    <s v="Centralized"/>
    <x v="0"/>
    <x v="1"/>
    <m/>
    <m/>
    <m/>
    <n v="1"/>
    <m/>
    <m/>
    <m/>
    <m/>
    <m/>
  </r>
  <r>
    <n v="653"/>
    <x v="3"/>
    <s v="Private"/>
    <s v="Commerce"/>
    <s v="No"/>
    <s v="DK/DA"/>
    <s v="DK/DA"/>
    <s v="No"/>
    <s v="Yes"/>
    <x v="7"/>
    <s v="Decentralized"/>
    <x v="1"/>
    <x v="0"/>
    <m/>
    <n v="1"/>
    <m/>
    <m/>
    <m/>
    <m/>
    <m/>
    <m/>
    <m/>
  </r>
  <r>
    <n v="654"/>
    <x v="3"/>
    <s v="Private"/>
    <s v="Education Centre"/>
    <s v="No"/>
    <s v="100-1000"/>
    <s v="DK/DA"/>
    <s v="No"/>
    <s v="No"/>
    <x v="1"/>
    <s v="Centralized"/>
    <x v="0"/>
    <x v="2"/>
    <m/>
    <m/>
    <n v="1"/>
    <n v="1"/>
    <m/>
    <n v="1"/>
    <m/>
    <m/>
    <m/>
  </r>
  <r>
    <m/>
    <x v="3"/>
    <s v="Private"/>
    <s v="Education Centre"/>
    <s v="No"/>
    <s v="100-1000"/>
    <s v="DK/DA"/>
    <s v="No"/>
    <s v="No"/>
    <x v="5"/>
    <s v="Centralized"/>
    <x v="1"/>
    <x v="1"/>
    <m/>
    <m/>
    <m/>
    <m/>
    <m/>
    <m/>
    <m/>
    <m/>
    <m/>
  </r>
  <r>
    <n v="655"/>
    <x v="3"/>
    <s v="Private"/>
    <s v="Commerce"/>
    <s v="No"/>
    <s v="DK/DA"/>
    <n v="6"/>
    <s v="Yes"/>
    <s v="No"/>
    <x v="0"/>
    <s v="Centralized"/>
    <x v="0"/>
    <x v="0"/>
    <m/>
    <m/>
    <m/>
    <n v="1"/>
    <m/>
    <m/>
    <m/>
    <m/>
    <m/>
  </r>
  <r>
    <n v="656"/>
    <x v="3"/>
    <s v="Private"/>
    <s v="Commerce"/>
    <s v="No"/>
    <s v="DK/DA"/>
    <s v="Above 5000"/>
    <s v="Yes"/>
    <s v="Yes"/>
    <x v="8"/>
    <s v="Centralized"/>
    <x v="0"/>
    <x v="0"/>
    <m/>
    <m/>
    <m/>
    <n v="1"/>
    <m/>
    <m/>
    <m/>
    <m/>
    <m/>
  </r>
  <r>
    <n v="657"/>
    <x v="3"/>
    <s v="Private"/>
    <s v="Education Centre"/>
    <s v="No"/>
    <s v="Above 1000"/>
    <s v="DK/DA"/>
    <s v="No"/>
    <s v="No"/>
    <x v="1"/>
    <s v="Centralized"/>
    <x v="0"/>
    <x v="2"/>
    <m/>
    <m/>
    <m/>
    <n v="1"/>
    <m/>
    <m/>
    <m/>
    <m/>
    <m/>
  </r>
  <r>
    <m/>
    <x v="3"/>
    <s v="Private"/>
    <s v="Education Centre"/>
    <s v="No"/>
    <s v="Above 1000"/>
    <s v="DK/DA"/>
    <s v="No"/>
    <s v="No"/>
    <x v="12"/>
    <s v="Centralized"/>
    <x v="0"/>
    <x v="1"/>
    <m/>
    <m/>
    <m/>
    <m/>
    <n v="1"/>
    <m/>
    <m/>
    <m/>
    <m/>
  </r>
  <r>
    <n v="658"/>
    <x v="3"/>
    <s v="Private"/>
    <s v="Commerce"/>
    <s v="No"/>
    <s v="DK/DA"/>
    <s v="Above 5000"/>
    <s v="No"/>
    <s v="No"/>
    <x v="5"/>
    <s v="Centralized"/>
    <x v="2"/>
    <x v="0"/>
    <m/>
    <m/>
    <m/>
    <m/>
    <m/>
    <m/>
    <m/>
    <m/>
    <m/>
  </r>
  <r>
    <n v="659"/>
    <x v="3"/>
    <s v="Private"/>
    <s v="Education Centre"/>
    <s v="No"/>
    <s v="Above 1000"/>
    <s v="DK/DA"/>
    <s v="No"/>
    <s v="Yes"/>
    <x v="5"/>
    <s v="Centralized"/>
    <x v="0"/>
    <x v="0"/>
    <m/>
    <m/>
    <m/>
    <n v="1"/>
    <m/>
    <m/>
    <m/>
    <m/>
    <m/>
  </r>
  <r>
    <n v="660"/>
    <x v="3"/>
    <s v="Private"/>
    <s v="Commerce"/>
    <s v="No"/>
    <s v="DK/DA"/>
    <s v="Above 5000"/>
    <s v="No"/>
    <s v="No"/>
    <x v="11"/>
    <m/>
    <x v="3"/>
    <x v="1"/>
    <m/>
    <m/>
    <m/>
    <m/>
    <m/>
    <m/>
    <m/>
    <m/>
    <m/>
  </r>
  <r>
    <n v="661"/>
    <x v="3"/>
    <s v="Private"/>
    <s v="Education Centre"/>
    <s v="No"/>
    <s v="Above 1000"/>
    <s v="DK/DA"/>
    <s v="Yes"/>
    <s v="Yes"/>
    <x v="1"/>
    <s v="Centralized"/>
    <x v="0"/>
    <x v="0"/>
    <m/>
    <m/>
    <m/>
    <n v="1"/>
    <m/>
    <m/>
    <m/>
    <m/>
    <m/>
  </r>
  <r>
    <n v="662"/>
    <x v="3"/>
    <s v="Private"/>
    <s v="Commerce"/>
    <s v="Yes"/>
    <s v="DK/DA"/>
    <s v="Above 5000"/>
    <s v="Yes"/>
    <s v="Yes"/>
    <x v="4"/>
    <s v="Decentralized"/>
    <x v="0"/>
    <x v="2"/>
    <m/>
    <m/>
    <m/>
    <n v="1"/>
    <m/>
    <m/>
    <m/>
    <m/>
    <m/>
  </r>
  <r>
    <m/>
    <x v="3"/>
    <s v="Private"/>
    <s v="Commerce"/>
    <s v="Yes"/>
    <s v="DK/DA"/>
    <s v="Above 5000"/>
    <s v="Yes"/>
    <s v="Yes"/>
    <x v="8"/>
    <s v="Centralized"/>
    <x v="0"/>
    <x v="1"/>
    <m/>
    <m/>
    <m/>
    <n v="1"/>
    <m/>
    <m/>
    <m/>
    <m/>
    <m/>
  </r>
  <r>
    <n v="663"/>
    <x v="3"/>
    <s v="Private"/>
    <s v="Education Centre"/>
    <s v="Yes"/>
    <s v="Above 1000"/>
    <s v="Above 5000"/>
    <s v="Yes"/>
    <s v="Yes"/>
    <x v="5"/>
    <s v="Centralized"/>
    <x v="1"/>
    <x v="0"/>
    <m/>
    <n v="1"/>
    <m/>
    <m/>
    <m/>
    <m/>
    <m/>
    <m/>
    <m/>
  </r>
  <r>
    <n v="664"/>
    <x v="3"/>
    <s v="Private"/>
    <s v="Education Centre"/>
    <s v="No"/>
    <s v="100-1000"/>
    <s v="DK/DA"/>
    <s v="Yes"/>
    <s v="No"/>
    <x v="1"/>
    <s v="Centralized"/>
    <x v="0"/>
    <x v="0"/>
    <m/>
    <m/>
    <m/>
    <n v="1"/>
    <m/>
    <m/>
    <m/>
    <m/>
    <m/>
  </r>
  <r>
    <n v="665"/>
    <x v="3"/>
    <s v="Private"/>
    <s v="Education Centre"/>
    <s v="Yes"/>
    <s v="100-1000"/>
    <s v="DK/DA"/>
    <s v="No"/>
    <s v="Yes"/>
    <x v="5"/>
    <s v="Centralized"/>
    <x v="0"/>
    <x v="2"/>
    <m/>
    <m/>
    <m/>
    <m/>
    <m/>
    <m/>
    <m/>
    <m/>
    <m/>
  </r>
  <r>
    <m/>
    <x v="3"/>
    <s v="Private"/>
    <s v="Education Centre"/>
    <s v="Yes"/>
    <s v="100-1000"/>
    <s v="DK/DA"/>
    <s v="No"/>
    <s v="Yes"/>
    <x v="12"/>
    <s v="Centralized"/>
    <x v="0"/>
    <x v="1"/>
    <m/>
    <m/>
    <m/>
    <m/>
    <m/>
    <m/>
    <m/>
    <m/>
    <m/>
  </r>
  <r>
    <n v="666"/>
    <x v="3"/>
    <s v="Private"/>
    <s v="Commerce"/>
    <s v="No"/>
    <s v="Above 1000"/>
    <s v="Above 5000"/>
    <s v="Yes"/>
    <s v="Yes"/>
    <x v="1"/>
    <s v="Centralized"/>
    <x v="0"/>
    <x v="2"/>
    <m/>
    <m/>
    <m/>
    <n v="1"/>
    <m/>
    <m/>
    <m/>
    <m/>
    <m/>
  </r>
  <r>
    <m/>
    <x v="3"/>
    <s v="Private"/>
    <s v="Commerce"/>
    <s v="No"/>
    <s v="Above 1000"/>
    <s v="Above 5000"/>
    <s v="Yes"/>
    <s v="Yes"/>
    <x v="4"/>
    <s v="Centralized"/>
    <x v="0"/>
    <x v="1"/>
    <m/>
    <n v="1"/>
    <m/>
    <n v="1"/>
    <m/>
    <m/>
    <m/>
    <m/>
    <m/>
  </r>
  <r>
    <m/>
    <x v="3"/>
    <s v="Private"/>
    <s v="Commerce"/>
    <s v="No"/>
    <s v="Above 1000"/>
    <s v="Above 5000"/>
    <s v="Yes"/>
    <s v="Yes"/>
    <x v="12"/>
    <s v="Decentralized"/>
    <x v="0"/>
    <x v="1"/>
    <n v="1"/>
    <m/>
    <n v="1"/>
    <m/>
    <m/>
    <m/>
    <m/>
    <m/>
    <m/>
  </r>
  <r>
    <n v="667"/>
    <x v="3"/>
    <s v="Private"/>
    <s v="Education Centre"/>
    <s v="No"/>
    <s v="Above 1000"/>
    <s v="DK/DA"/>
    <s v="No"/>
    <s v="Yes"/>
    <x v="1"/>
    <s v="Centralized"/>
    <x v="0"/>
    <x v="2"/>
    <m/>
    <m/>
    <m/>
    <n v="1"/>
    <m/>
    <m/>
    <m/>
    <m/>
    <m/>
  </r>
  <r>
    <m/>
    <x v="3"/>
    <s v="Private"/>
    <s v="Education Centre"/>
    <s v="No"/>
    <s v="Above 1000"/>
    <s v="DK/DA"/>
    <s v="No"/>
    <s v="Yes"/>
    <x v="5"/>
    <s v="Centralized"/>
    <x v="0"/>
    <x v="1"/>
    <m/>
    <m/>
    <m/>
    <n v="1"/>
    <m/>
    <m/>
    <m/>
    <m/>
    <m/>
  </r>
  <r>
    <n v="668"/>
    <x v="3"/>
    <s v="Private"/>
    <s v="Education Centre"/>
    <s v="No"/>
    <s v="100-1000"/>
    <s v="DK/DA"/>
    <s v="No"/>
    <s v="No"/>
    <x v="1"/>
    <s v="Centralized"/>
    <x v="0"/>
    <x v="0"/>
    <m/>
    <m/>
    <n v="1"/>
    <n v="1"/>
    <m/>
    <m/>
    <m/>
    <m/>
    <m/>
  </r>
  <r>
    <n v="669"/>
    <x v="3"/>
    <s v="Public"/>
    <s v="Health Centre"/>
    <s v="No"/>
    <s v="DK/DA"/>
    <s v="Below 1000"/>
    <s v="No"/>
    <s v="No"/>
    <x v="5"/>
    <s v="Centralized"/>
    <x v="0"/>
    <x v="0"/>
    <m/>
    <m/>
    <m/>
    <n v="1"/>
    <m/>
    <m/>
    <m/>
    <m/>
    <m/>
  </r>
  <r>
    <n v="670"/>
    <x v="3"/>
    <s v="Public"/>
    <s v="Health Centre"/>
    <s v="No"/>
    <s v="100-1000"/>
    <s v="DK/DA"/>
    <s v="Yes"/>
    <s v="No"/>
    <x v="7"/>
    <s v="Centralized"/>
    <x v="1"/>
    <x v="0"/>
    <m/>
    <m/>
    <m/>
    <n v="1"/>
    <m/>
    <m/>
    <m/>
    <n v="1"/>
    <m/>
  </r>
  <r>
    <n v="671"/>
    <x v="3"/>
    <s v="Private"/>
    <s v="Education Centre"/>
    <s v="No"/>
    <s v="DK/DA"/>
    <s v="1000-5000"/>
    <s v="No"/>
    <s v="Yes"/>
    <x v="1"/>
    <s v="Centralized"/>
    <x v="0"/>
    <x v="0"/>
    <m/>
    <m/>
    <n v="1"/>
    <n v="1"/>
    <n v="1"/>
    <m/>
    <m/>
    <m/>
    <m/>
  </r>
  <r>
    <n v="672"/>
    <x v="3"/>
    <s v="Public"/>
    <s v="Health Centre"/>
    <s v="No"/>
    <s v="100-1000"/>
    <s v="DK/DA"/>
    <s v="No"/>
    <s v="No"/>
    <x v="1"/>
    <s v="Centralized"/>
    <x v="2"/>
    <x v="2"/>
    <m/>
    <m/>
    <m/>
    <m/>
    <m/>
    <m/>
    <m/>
    <m/>
    <m/>
  </r>
  <r>
    <m/>
    <x v="3"/>
    <s v="Public"/>
    <s v="Health Centre"/>
    <s v="No"/>
    <s v="100-1000"/>
    <s v="DK/DA"/>
    <s v="No"/>
    <s v="No"/>
    <x v="5"/>
    <s v="Centralized"/>
    <x v="1"/>
    <x v="1"/>
    <m/>
    <m/>
    <m/>
    <m/>
    <m/>
    <m/>
    <m/>
    <m/>
    <m/>
  </r>
  <r>
    <n v="673"/>
    <x v="3"/>
    <s v="Public"/>
    <s v="Health Centre"/>
    <s v="No"/>
    <s v="Below 100"/>
    <s v="DK/DA"/>
    <s v="No"/>
    <s v="No"/>
    <x v="1"/>
    <s v="Centralized"/>
    <x v="0"/>
    <x v="0"/>
    <m/>
    <m/>
    <m/>
    <n v="1"/>
    <m/>
    <m/>
    <m/>
    <m/>
    <m/>
  </r>
  <r>
    <n v="674"/>
    <x v="3"/>
    <s v="Private"/>
    <s v="Education Centre"/>
    <s v="No"/>
    <s v="100-1000"/>
    <s v="DK/DA"/>
    <s v="No"/>
    <s v="No"/>
    <x v="5"/>
    <s v="Centralized"/>
    <x v="0"/>
    <x v="0"/>
    <m/>
    <m/>
    <m/>
    <n v="1"/>
    <m/>
    <m/>
    <m/>
    <m/>
    <m/>
  </r>
  <r>
    <n v="675"/>
    <x v="3"/>
    <s v="Public"/>
    <s v="Health Centre"/>
    <s v="No"/>
    <s v="DK/DA"/>
    <s v="DK/DA"/>
    <s v="DK/DA"/>
    <s v="DK/DA"/>
    <x v="5"/>
    <s v="Centralized"/>
    <x v="0"/>
    <x v="0"/>
    <m/>
    <m/>
    <m/>
    <n v="1"/>
    <m/>
    <m/>
    <m/>
    <m/>
    <m/>
  </r>
  <r>
    <n v="676"/>
    <x v="3"/>
    <s v="Private"/>
    <s v="Education Centre"/>
    <s v="Yes"/>
    <s v="100-1000"/>
    <s v="DK/DA"/>
    <s v="No"/>
    <s v="No"/>
    <x v="5"/>
    <s v="Centralized"/>
    <x v="0"/>
    <x v="0"/>
    <m/>
    <m/>
    <m/>
    <n v="1"/>
    <m/>
    <m/>
    <m/>
    <m/>
    <m/>
  </r>
  <r>
    <n v="677"/>
    <x v="3"/>
    <s v="Public"/>
    <s v="Health Centre"/>
    <s v="No"/>
    <s v="DK/DA"/>
    <s v="DK/DA"/>
    <s v="Yes"/>
    <s v="No"/>
    <x v="5"/>
    <s v="Centralized"/>
    <x v="0"/>
    <x v="0"/>
    <m/>
    <m/>
    <m/>
    <n v="1"/>
    <m/>
    <m/>
    <m/>
    <m/>
    <m/>
  </r>
  <r>
    <n v="678"/>
    <x v="3"/>
    <s v="Private"/>
    <s v="Education Centre"/>
    <s v="No"/>
    <s v="DK/DA"/>
    <s v="Below 1000"/>
    <s v="No"/>
    <s v="No"/>
    <x v="1"/>
    <s v="Decentralized"/>
    <x v="0"/>
    <x v="0"/>
    <m/>
    <m/>
    <n v="1"/>
    <n v="1"/>
    <m/>
    <n v="1"/>
    <n v="1"/>
    <m/>
    <m/>
  </r>
  <r>
    <n v="679"/>
    <x v="3"/>
    <s v="Private"/>
    <s v="Education Centre"/>
    <s v="No"/>
    <s v="100-1000"/>
    <s v="DK/DA"/>
    <s v="Yes"/>
    <s v="No"/>
    <x v="1"/>
    <s v="Decentralized"/>
    <x v="0"/>
    <x v="0"/>
    <m/>
    <m/>
    <n v="1"/>
    <n v="1"/>
    <m/>
    <m/>
    <m/>
    <m/>
    <m/>
  </r>
  <r>
    <n v="680"/>
    <x v="3"/>
    <s v="Public"/>
    <s v="Health Centre"/>
    <s v="No"/>
    <s v="100-1000"/>
    <s v="Above 5000"/>
    <s v="Yes"/>
    <s v="Yes"/>
    <x v="8"/>
    <s v="Centralized"/>
    <x v="0"/>
    <x v="0"/>
    <m/>
    <m/>
    <m/>
    <n v="1"/>
    <m/>
    <m/>
    <m/>
    <m/>
    <m/>
  </r>
  <r>
    <n v="681"/>
    <x v="3"/>
    <s v="Public"/>
    <s v="Education Centre"/>
    <s v="No"/>
    <s v="100-1000"/>
    <s v="1000-5000"/>
    <s v="No"/>
    <s v="Yes"/>
    <x v="5"/>
    <s v="Decentralized"/>
    <x v="1"/>
    <x v="0"/>
    <m/>
    <n v="1"/>
    <m/>
    <m/>
    <n v="1"/>
    <m/>
    <m/>
    <m/>
    <m/>
  </r>
  <r>
    <n v="682"/>
    <x v="3"/>
    <s v="Private"/>
    <s v="Hotel"/>
    <s v="Yes"/>
    <s v="DK/DA"/>
    <s v="DK/DA"/>
    <s v="Yes"/>
    <s v="Yes"/>
    <x v="6"/>
    <s v="Centralized"/>
    <x v="0"/>
    <x v="0"/>
    <m/>
    <m/>
    <m/>
    <n v="1"/>
    <m/>
    <m/>
    <m/>
    <m/>
    <m/>
  </r>
  <r>
    <n v="683"/>
    <x v="3"/>
    <s v="Public"/>
    <s v="Hotel"/>
    <s v="No"/>
    <s v="DK/DA"/>
    <s v="DK/DA"/>
    <s v="No"/>
    <s v="Yes"/>
    <x v="5"/>
    <s v="Centralized"/>
    <x v="0"/>
    <x v="0"/>
    <m/>
    <m/>
    <m/>
    <n v="1"/>
    <m/>
    <m/>
    <m/>
    <m/>
    <m/>
  </r>
  <r>
    <n v="684"/>
    <x v="3"/>
    <s v="Public"/>
    <s v="Education Centre"/>
    <s v="No"/>
    <s v="100-1000"/>
    <s v="DK/DA"/>
    <s v="Yes"/>
    <s v="Yes"/>
    <x v="1"/>
    <s v="Decentralized"/>
    <x v="0"/>
    <x v="0"/>
    <m/>
    <m/>
    <m/>
    <n v="1"/>
    <m/>
    <m/>
    <m/>
    <m/>
    <m/>
  </r>
  <r>
    <n v="685"/>
    <x v="3"/>
    <s v="Public"/>
    <s v="Health Centre"/>
    <s v="No"/>
    <s v="100-1000"/>
    <s v="Below 1000"/>
    <s v="DK/DA"/>
    <s v="No"/>
    <x v="5"/>
    <s v="Centralized"/>
    <x v="0"/>
    <x v="0"/>
    <m/>
    <m/>
    <m/>
    <n v="1"/>
    <m/>
    <m/>
    <m/>
    <m/>
    <m/>
  </r>
  <r>
    <n v="686"/>
    <x v="3"/>
    <s v="Private"/>
    <s v="Hotel"/>
    <s v="No"/>
    <s v="DK/DA"/>
    <s v="DK/DA"/>
    <s v="No"/>
    <s v="No"/>
    <x v="1"/>
    <s v="Centralized"/>
    <x v="0"/>
    <x v="2"/>
    <m/>
    <m/>
    <m/>
    <n v="1"/>
    <m/>
    <m/>
    <m/>
    <m/>
    <m/>
  </r>
  <r>
    <m/>
    <x v="3"/>
    <s v="Private"/>
    <s v="Hotel"/>
    <s v="No"/>
    <s v="DK/DA"/>
    <s v="DK/DA"/>
    <s v="No"/>
    <s v="No"/>
    <x v="7"/>
    <s v="Decentralized"/>
    <x v="0"/>
    <x v="1"/>
    <m/>
    <m/>
    <m/>
    <n v="1"/>
    <m/>
    <m/>
    <m/>
    <m/>
    <m/>
  </r>
  <r>
    <n v="687"/>
    <x v="3"/>
    <s v="Private"/>
    <s v="Office"/>
    <s v="No"/>
    <s v="DK/DA"/>
    <s v="Above 5000"/>
    <s v="No"/>
    <s v="No"/>
    <x v="1"/>
    <s v="Decentralized"/>
    <x v="0"/>
    <x v="2"/>
    <m/>
    <m/>
    <m/>
    <n v="1"/>
    <m/>
    <m/>
    <m/>
    <m/>
    <m/>
  </r>
  <r>
    <m/>
    <x v="3"/>
    <s v="Private"/>
    <s v="Office"/>
    <s v="No"/>
    <s v="DK/DA"/>
    <s v="Above 5000"/>
    <s v="No"/>
    <s v="No"/>
    <x v="4"/>
    <s v="Decentralized"/>
    <x v="0"/>
    <x v="1"/>
    <m/>
    <m/>
    <m/>
    <n v="1"/>
    <m/>
    <m/>
    <m/>
    <m/>
    <m/>
  </r>
  <r>
    <n v="688"/>
    <x v="3"/>
    <s v="Private"/>
    <s v="Hotel"/>
    <s v="No"/>
    <s v="DK/DA"/>
    <s v="DK/DA"/>
    <s v="No"/>
    <s v="DK/DA"/>
    <x v="4"/>
    <s v="Centralized"/>
    <x v="0"/>
    <x v="0"/>
    <m/>
    <m/>
    <m/>
    <n v="1"/>
    <m/>
    <m/>
    <m/>
    <m/>
    <m/>
  </r>
  <r>
    <n v="689"/>
    <x v="3"/>
    <s v="Public"/>
    <s v="Office"/>
    <s v="No"/>
    <s v="Below 100"/>
    <s v="DK/DA"/>
    <s v="Yes"/>
    <s v="Yes"/>
    <x v="5"/>
    <s v="Decentralized"/>
    <x v="0"/>
    <x v="0"/>
    <m/>
    <m/>
    <m/>
    <n v="1"/>
    <m/>
    <m/>
    <m/>
    <m/>
    <m/>
  </r>
  <r>
    <n v="690"/>
    <x v="3"/>
    <s v="Public"/>
    <s v="Health Centre"/>
    <s v="No"/>
    <s v="Below 100"/>
    <s v="Below 1000"/>
    <s v="No"/>
    <s v="No"/>
    <x v="8"/>
    <s v="Centralized"/>
    <x v="0"/>
    <x v="0"/>
    <m/>
    <m/>
    <m/>
    <n v="1"/>
    <m/>
    <m/>
    <m/>
    <m/>
    <m/>
  </r>
  <r>
    <n v="691"/>
    <x v="3"/>
    <s v="Private"/>
    <s v="Office"/>
    <s v="No"/>
    <s v="Below 100"/>
    <s v="DK/DA"/>
    <s v="Yes"/>
    <s v="Yes"/>
    <x v="4"/>
    <s v="Decentralized"/>
    <x v="0"/>
    <x v="0"/>
    <m/>
    <m/>
    <m/>
    <n v="1"/>
    <m/>
    <m/>
    <m/>
    <m/>
    <m/>
  </r>
  <r>
    <n v="692"/>
    <x v="3"/>
    <s v="Private"/>
    <s v="Hotel"/>
    <s v="No"/>
    <s v="Below 100"/>
    <s v="DK/DA"/>
    <s v="Yes"/>
    <s v="Yes"/>
    <x v="1"/>
    <s v="Decentralized"/>
    <x v="0"/>
    <x v="0"/>
    <m/>
    <m/>
    <m/>
    <n v="1"/>
    <m/>
    <m/>
    <m/>
    <m/>
    <m/>
  </r>
  <r>
    <n v="693"/>
    <x v="3"/>
    <s v="Private"/>
    <s v="Hotel"/>
    <s v="No"/>
    <s v="DK/DA"/>
    <s v="DK/DA"/>
    <s v="No"/>
    <s v="No"/>
    <x v="5"/>
    <s v="Decentralized"/>
    <x v="0"/>
    <x v="2"/>
    <m/>
    <m/>
    <m/>
    <n v="1"/>
    <m/>
    <m/>
    <m/>
    <m/>
    <n v="1"/>
  </r>
  <r>
    <m/>
    <x v="3"/>
    <s v="Private"/>
    <s v="Hotel"/>
    <s v="No"/>
    <s v="DK/DA"/>
    <s v="DK/DA"/>
    <s v="No"/>
    <s v="No"/>
    <x v="12"/>
    <s v="Decentralized"/>
    <x v="0"/>
    <x v="1"/>
    <m/>
    <n v="1"/>
    <m/>
    <n v="1"/>
    <m/>
    <m/>
    <m/>
    <m/>
    <m/>
  </r>
  <r>
    <n v="694"/>
    <x v="3"/>
    <s v="Private"/>
    <s v="Hotel"/>
    <s v="No"/>
    <s v="DK/DA"/>
    <s v="DK/DA"/>
    <s v="Yes"/>
    <s v="Yes"/>
    <x v="8"/>
    <s v="Centralized"/>
    <x v="0"/>
    <x v="0"/>
    <m/>
    <m/>
    <m/>
    <n v="1"/>
    <m/>
    <m/>
    <m/>
    <m/>
    <m/>
  </r>
  <r>
    <n v="695"/>
    <x v="3"/>
    <s v="Private"/>
    <s v="Hotel"/>
    <s v="Yes"/>
    <s v="DK/DA"/>
    <s v="Above 5000"/>
    <s v="Yes"/>
    <s v="DK/DA"/>
    <x v="1"/>
    <s v="Centralized"/>
    <x v="0"/>
    <x v="0"/>
    <m/>
    <m/>
    <m/>
    <n v="1"/>
    <m/>
    <m/>
    <m/>
    <m/>
    <m/>
  </r>
  <r>
    <n v="696"/>
    <x v="3"/>
    <s v="Private"/>
    <s v="Hotel"/>
    <s v="No"/>
    <s v="DK/DA"/>
    <s v="1000-5000"/>
    <s v="No"/>
    <s v="Yes"/>
    <x v="5"/>
    <s v="Centralized"/>
    <x v="1"/>
    <x v="2"/>
    <m/>
    <n v="1"/>
    <m/>
    <m/>
    <m/>
    <m/>
    <m/>
    <m/>
    <m/>
  </r>
  <r>
    <m/>
    <x v="3"/>
    <s v="Private"/>
    <s v="Hotel"/>
    <s v="No"/>
    <s v="DK/DA"/>
    <s v="1000-5000"/>
    <s v="No"/>
    <s v="Yes"/>
    <x v="6"/>
    <s v="Centralized"/>
    <x v="0"/>
    <x v="1"/>
    <m/>
    <m/>
    <m/>
    <m/>
    <m/>
    <m/>
    <m/>
    <m/>
    <m/>
  </r>
  <r>
    <n v="697"/>
    <x v="3"/>
    <s v="Private"/>
    <s v="Hotel"/>
    <s v="No"/>
    <s v="DK/DA"/>
    <s v="DK/DA"/>
    <s v="No"/>
    <s v="No"/>
    <x v="5"/>
    <s v="Centralized"/>
    <x v="0"/>
    <x v="0"/>
    <m/>
    <m/>
    <m/>
    <n v="1"/>
    <m/>
    <m/>
    <m/>
    <m/>
    <m/>
  </r>
  <r>
    <n v="698"/>
    <x v="3"/>
    <s v="Private"/>
    <s v="Office"/>
    <s v="No"/>
    <s v="Below 100"/>
    <s v="DK/DA"/>
    <s v="No"/>
    <s v="No"/>
    <x v="7"/>
    <s v="Decentralized"/>
    <x v="0"/>
    <x v="0"/>
    <m/>
    <m/>
    <m/>
    <n v="1"/>
    <m/>
    <m/>
    <m/>
    <m/>
    <m/>
  </r>
  <r>
    <n v="699"/>
    <x v="3"/>
    <s v="Private"/>
    <s v="Hotel"/>
    <s v="Yes"/>
    <s v="DK/DA"/>
    <s v="DK/DA"/>
    <s v="DK/DA"/>
    <s v="Yes"/>
    <x v="8"/>
    <s v="Centralized"/>
    <x v="0"/>
    <x v="0"/>
    <m/>
    <m/>
    <m/>
    <n v="1"/>
    <m/>
    <m/>
    <m/>
    <m/>
    <m/>
  </r>
  <r>
    <n v="700"/>
    <x v="3"/>
    <s v="Private"/>
    <s v="Office"/>
    <s v="No"/>
    <s v="DK/DA"/>
    <s v="Below 1000"/>
    <s v="No"/>
    <s v="No"/>
    <x v="6"/>
    <s v="Decentralized"/>
    <x v="0"/>
    <x v="0"/>
    <m/>
    <n v="1"/>
    <m/>
    <m/>
    <n v="1"/>
    <m/>
    <m/>
    <m/>
    <m/>
  </r>
  <r>
    <n v="701"/>
    <x v="3"/>
    <s v="Private"/>
    <s v="Hotel"/>
    <s v="No"/>
    <s v="DK/DA"/>
    <s v="DK/DA"/>
    <s v="No"/>
    <s v="No"/>
    <x v="5"/>
    <s v="Centralized"/>
    <x v="0"/>
    <x v="0"/>
    <m/>
    <m/>
    <m/>
    <n v="1"/>
    <m/>
    <m/>
    <m/>
    <m/>
    <m/>
  </r>
  <r>
    <n v="702"/>
    <x v="3"/>
    <s v="Public"/>
    <s v="Health Centre"/>
    <s v="No"/>
    <s v="DK/DA"/>
    <s v="1000-5000"/>
    <s v="Yes"/>
    <s v="No"/>
    <x v="5"/>
    <s v="Centralized"/>
    <x v="0"/>
    <x v="0"/>
    <m/>
    <m/>
    <m/>
    <n v="1"/>
    <m/>
    <m/>
    <m/>
    <m/>
    <m/>
  </r>
  <r>
    <n v="703"/>
    <x v="3"/>
    <s v="Public"/>
    <s v="Office"/>
    <s v="No"/>
    <s v="DK/DA"/>
    <s v="1000-5000"/>
    <s v="No"/>
    <s v="Yes"/>
    <x v="1"/>
    <s v="Decentralized"/>
    <x v="0"/>
    <x v="0"/>
    <m/>
    <m/>
    <n v="1"/>
    <n v="1"/>
    <m/>
    <m/>
    <m/>
    <m/>
    <m/>
  </r>
  <r>
    <n v="704"/>
    <x v="3"/>
    <s v="Public"/>
    <s v="Health Centre"/>
    <s v="No"/>
    <s v="Below 100"/>
    <s v="DK/DA"/>
    <s v="DK/DA"/>
    <s v="DK/DA"/>
    <x v="5"/>
    <s v="Centralized"/>
    <x v="0"/>
    <x v="0"/>
    <m/>
    <m/>
    <m/>
    <n v="1"/>
    <m/>
    <m/>
    <m/>
    <m/>
    <m/>
  </r>
  <r>
    <n v="705"/>
    <x v="3"/>
    <s v="Public"/>
    <s v="Health Centre"/>
    <s v="No"/>
    <s v="Below 100"/>
    <s v="DK/DA"/>
    <s v="No"/>
    <s v="DK/DA"/>
    <x v="5"/>
    <s v="Centralized"/>
    <x v="0"/>
    <x v="0"/>
    <m/>
    <m/>
    <m/>
    <n v="1"/>
    <m/>
    <m/>
    <m/>
    <m/>
    <m/>
  </r>
  <r>
    <n v="706"/>
    <x v="3"/>
    <s v="Private"/>
    <s v="Office"/>
    <s v="No"/>
    <s v="Below 100"/>
    <s v="DK/DA"/>
    <s v="Yes"/>
    <s v="No"/>
    <x v="4"/>
    <s v="Decentralized"/>
    <x v="0"/>
    <x v="0"/>
    <m/>
    <m/>
    <m/>
    <n v="1"/>
    <m/>
    <m/>
    <m/>
    <m/>
    <m/>
  </r>
  <r>
    <n v="707"/>
    <x v="3"/>
    <s v="Public"/>
    <s v="Sport Centre"/>
    <s v="No"/>
    <s v="DK/DA"/>
    <s v="DK/DA"/>
    <s v="No"/>
    <s v="No"/>
    <x v="11"/>
    <m/>
    <x v="3"/>
    <x v="1"/>
    <m/>
    <m/>
    <m/>
    <m/>
    <m/>
    <m/>
    <m/>
    <m/>
    <m/>
  </r>
  <r>
    <n v="708"/>
    <x v="3"/>
    <s v="Public"/>
    <s v="Office"/>
    <s v="No"/>
    <s v="Below 100"/>
    <s v="DK/DA"/>
    <s v="No"/>
    <s v="No"/>
    <x v="1"/>
    <s v="Decentralized"/>
    <x v="0"/>
    <x v="0"/>
    <m/>
    <m/>
    <m/>
    <n v="1"/>
    <m/>
    <m/>
    <m/>
    <m/>
    <m/>
  </r>
  <r>
    <n v="709"/>
    <x v="3"/>
    <s v="Private"/>
    <s v="Office"/>
    <s v="No"/>
    <s v="Below 100"/>
    <s v="Below 1000"/>
    <s v="No"/>
    <s v="No"/>
    <x v="4"/>
    <s v="Decentralized"/>
    <x v="1"/>
    <x v="0"/>
    <m/>
    <m/>
    <m/>
    <n v="1"/>
    <m/>
    <m/>
    <m/>
    <m/>
    <m/>
  </r>
  <r>
    <n v="710"/>
    <x v="3"/>
    <s v="Private"/>
    <s v="Office"/>
    <s v="No"/>
    <s v="Below 100"/>
    <s v="1000-5000"/>
    <s v="No"/>
    <s v="No"/>
    <x v="4"/>
    <s v="Decentralized"/>
    <x v="0"/>
    <x v="0"/>
    <n v="1"/>
    <m/>
    <m/>
    <n v="1"/>
    <m/>
    <m/>
    <n v="1"/>
    <m/>
    <m/>
  </r>
  <r>
    <n v="711"/>
    <x v="3"/>
    <s v="Private"/>
    <s v="Hotel"/>
    <s v="No"/>
    <s v="DK/DA"/>
    <s v="DK/DA"/>
    <s v="No"/>
    <s v="Yes"/>
    <x v="5"/>
    <s v="Decentralized"/>
    <x v="0"/>
    <x v="0"/>
    <m/>
    <m/>
    <m/>
    <n v="1"/>
    <m/>
    <m/>
    <m/>
    <m/>
    <m/>
  </r>
  <r>
    <n v="712"/>
    <x v="3"/>
    <s v="Private"/>
    <s v="Hotel"/>
    <s v="Yes"/>
    <s v="DK/DA"/>
    <s v="DK/DA"/>
    <s v="No"/>
    <s v="Yes"/>
    <x v="5"/>
    <s v="Centralized"/>
    <x v="0"/>
    <x v="0"/>
    <m/>
    <m/>
    <m/>
    <n v="1"/>
    <m/>
    <m/>
    <m/>
    <m/>
    <m/>
  </r>
  <r>
    <n v="713"/>
    <x v="3"/>
    <s v="Private"/>
    <s v="Office"/>
    <s v="No"/>
    <s v="Below 100"/>
    <s v="1000-5000"/>
    <s v="No"/>
    <s v="No"/>
    <x v="1"/>
    <s v="Decentralized"/>
    <x v="0"/>
    <x v="0"/>
    <m/>
    <m/>
    <n v="1"/>
    <n v="1"/>
    <m/>
    <m/>
    <m/>
    <m/>
    <m/>
  </r>
  <r>
    <n v="714"/>
    <x v="3"/>
    <s v="Private"/>
    <s v="Office"/>
    <s v="No"/>
    <s v="Below 100"/>
    <s v="1000-5000"/>
    <s v="No"/>
    <s v="No"/>
    <x v="1"/>
    <s v="Decentralized"/>
    <x v="0"/>
    <x v="0"/>
    <m/>
    <m/>
    <m/>
    <n v="1"/>
    <m/>
    <m/>
    <m/>
    <m/>
    <m/>
  </r>
  <r>
    <n v="715"/>
    <x v="3"/>
    <s v="Private"/>
    <s v="Office"/>
    <s v="No"/>
    <s v="Below 100"/>
    <s v="1000-5000"/>
    <s v="No"/>
    <s v="Yes"/>
    <x v="4"/>
    <s v="Decentralized"/>
    <x v="0"/>
    <x v="0"/>
    <m/>
    <m/>
    <m/>
    <n v="1"/>
    <m/>
    <m/>
    <m/>
    <m/>
    <m/>
  </r>
  <r>
    <n v="716"/>
    <x v="3"/>
    <s v="Private"/>
    <s v="Hotel"/>
    <s v="Yes"/>
    <s v="DK/DA"/>
    <s v="DK/DA"/>
    <s v="Yes"/>
    <s v="No"/>
    <x v="4"/>
    <s v="Decentralized"/>
    <x v="0"/>
    <x v="0"/>
    <m/>
    <m/>
    <m/>
    <n v="1"/>
    <m/>
    <m/>
    <m/>
    <m/>
    <m/>
  </r>
  <r>
    <n v="717"/>
    <x v="3"/>
    <s v="Private"/>
    <s v="Hotel"/>
    <s v="No"/>
    <s v="DK/DA"/>
    <s v="DK/DA"/>
    <s v="Yes"/>
    <s v="No"/>
    <x v="4"/>
    <s v="Decentralized"/>
    <x v="0"/>
    <x v="0"/>
    <m/>
    <m/>
    <m/>
    <n v="1"/>
    <m/>
    <m/>
    <m/>
    <m/>
    <m/>
  </r>
  <r>
    <n v="718"/>
    <x v="3"/>
    <s v="Private"/>
    <s v="Hotel"/>
    <s v="No"/>
    <s v="Below 100"/>
    <s v="DK/DA"/>
    <s v="No"/>
    <s v="No"/>
    <x v="5"/>
    <s v="Centralized"/>
    <x v="0"/>
    <x v="0"/>
    <m/>
    <m/>
    <m/>
    <n v="1"/>
    <m/>
    <m/>
    <m/>
    <m/>
    <m/>
  </r>
  <r>
    <n v="719"/>
    <x v="3"/>
    <s v="Private"/>
    <s v="Hotel"/>
    <s v="Yes"/>
    <s v="Below 100"/>
    <s v="Below 1000"/>
    <s v="Yes"/>
    <s v="Yes"/>
    <x v="10"/>
    <s v="Centralized"/>
    <x v="0"/>
    <x v="0"/>
    <m/>
    <n v="1"/>
    <m/>
    <n v="1"/>
    <m/>
    <m/>
    <m/>
    <m/>
    <m/>
  </r>
  <r>
    <n v="720"/>
    <x v="3"/>
    <s v="Private"/>
    <s v="Hotel"/>
    <s v="No"/>
    <s v="Below 100"/>
    <s v="DK/DA"/>
    <s v="No"/>
    <s v="Yes"/>
    <x v="5"/>
    <s v="Centralized"/>
    <x v="1"/>
    <x v="0"/>
    <m/>
    <n v="1"/>
    <m/>
    <m/>
    <m/>
    <m/>
    <m/>
    <m/>
    <m/>
  </r>
  <r>
    <n v="721"/>
    <x v="3"/>
    <s v="Private"/>
    <s v="Hotel"/>
    <s v="Yes"/>
    <s v="DK/DA"/>
    <s v="Above 5000"/>
    <s v="No"/>
    <s v="No"/>
    <x v="5"/>
    <s v="Centralized"/>
    <x v="0"/>
    <x v="0"/>
    <m/>
    <m/>
    <m/>
    <n v="1"/>
    <m/>
    <m/>
    <m/>
    <m/>
    <m/>
  </r>
  <r>
    <n v="722"/>
    <x v="3"/>
    <s v="Public"/>
    <s v="Health Centre"/>
    <s v="No"/>
    <s v="Below 100"/>
    <s v="DK/DA"/>
    <s v="Yes"/>
    <s v="DK/DA"/>
    <x v="7"/>
    <s v="Centralized"/>
    <x v="1"/>
    <x v="0"/>
    <m/>
    <n v="1"/>
    <m/>
    <n v="1"/>
    <m/>
    <m/>
    <m/>
    <m/>
    <m/>
  </r>
  <r>
    <n v="723"/>
    <x v="3"/>
    <s v="Private"/>
    <s v="Hotel"/>
    <s v="No"/>
    <s v="DK/DA"/>
    <s v="Below 1000"/>
    <s v="No"/>
    <s v="Yes"/>
    <x v="5"/>
    <s v="Centralized"/>
    <x v="0"/>
    <x v="0"/>
    <m/>
    <m/>
    <m/>
    <n v="1"/>
    <m/>
    <m/>
    <m/>
    <m/>
    <m/>
  </r>
  <r>
    <n v="724"/>
    <x v="3"/>
    <s v="Private"/>
    <s v="Sport Centre"/>
    <s v="No"/>
    <s v="Below 100"/>
    <s v="Below 1000"/>
    <s v="Yes"/>
    <s v="No"/>
    <x v="11"/>
    <m/>
    <x v="3"/>
    <x v="1"/>
    <m/>
    <m/>
    <m/>
    <m/>
    <m/>
    <m/>
    <m/>
    <m/>
    <m/>
  </r>
  <r>
    <n v="725"/>
    <x v="3"/>
    <s v="Private"/>
    <s v="Office"/>
    <s v="No"/>
    <s v="Below 100"/>
    <s v="1000-5000"/>
    <s v="Yes"/>
    <s v="No"/>
    <x v="14"/>
    <s v="Centralized"/>
    <x v="0"/>
    <x v="0"/>
    <m/>
    <m/>
    <m/>
    <n v="1"/>
    <m/>
    <m/>
    <m/>
    <m/>
    <m/>
  </r>
  <r>
    <n v="726"/>
    <x v="3"/>
    <s v="Public"/>
    <s v="Sport Centre"/>
    <s v="Yes"/>
    <s v="100-1000"/>
    <s v="DK/DA"/>
    <s v="No"/>
    <s v="No"/>
    <x v="5"/>
    <s v="Centralized"/>
    <x v="0"/>
    <x v="2"/>
    <m/>
    <m/>
    <m/>
    <n v="1"/>
    <m/>
    <m/>
    <m/>
    <m/>
    <n v="1"/>
  </r>
  <r>
    <m/>
    <x v="3"/>
    <s v="Public"/>
    <s v="Sport Centre"/>
    <s v="Yes"/>
    <s v="100-1000"/>
    <s v="DK/DA"/>
    <s v="No"/>
    <s v="No"/>
    <x v="7"/>
    <s v="Decentralized"/>
    <x v="0"/>
    <x v="2"/>
    <m/>
    <m/>
    <m/>
    <n v="1"/>
    <m/>
    <m/>
    <m/>
    <m/>
    <m/>
  </r>
  <r>
    <m/>
    <x v="3"/>
    <s v="Public"/>
    <s v="Sport Centre"/>
    <s v="Yes"/>
    <s v="100-1000"/>
    <s v="DK/DA"/>
    <s v="No"/>
    <s v="No"/>
    <x v="12"/>
    <s v="Decentralized"/>
    <x v="0"/>
    <x v="2"/>
    <n v="1"/>
    <m/>
    <n v="1"/>
    <m/>
    <m/>
    <m/>
    <m/>
    <m/>
    <m/>
  </r>
  <r>
    <n v="727"/>
    <x v="3"/>
    <s v="Public"/>
    <s v="Sport Centre"/>
    <s v="No"/>
    <s v="DK/DA"/>
    <s v="1000-5000"/>
    <s v="No"/>
    <s v="Yes"/>
    <x v="11"/>
    <m/>
    <x v="3"/>
    <x v="1"/>
    <m/>
    <m/>
    <m/>
    <m/>
    <m/>
    <m/>
    <m/>
    <m/>
    <m/>
  </r>
  <r>
    <n v="728"/>
    <x v="3"/>
    <s v="Public"/>
    <s v="Sport Centre"/>
    <s v="No"/>
    <s v="DK/DA"/>
    <s v="Below 1000"/>
    <s v="No"/>
    <s v="Yes"/>
    <x v="11"/>
    <m/>
    <x v="3"/>
    <x v="1"/>
    <m/>
    <m/>
    <m/>
    <m/>
    <m/>
    <m/>
    <m/>
    <m/>
    <m/>
  </r>
  <r>
    <n v="729"/>
    <x v="3"/>
    <s v="Public"/>
    <s v="Sport Centre"/>
    <s v="No"/>
    <s v="DK/DA"/>
    <s v="1000-5000"/>
    <s v="No"/>
    <s v="Yes"/>
    <x v="11"/>
    <m/>
    <x v="3"/>
    <x v="1"/>
    <m/>
    <m/>
    <m/>
    <m/>
    <m/>
    <m/>
    <m/>
    <m/>
    <m/>
  </r>
  <r>
    <n v="730"/>
    <x v="3"/>
    <s v="Private"/>
    <s v="Office"/>
    <s v="No"/>
    <s v="100-1000"/>
    <s v="DK/DA"/>
    <s v="No"/>
    <s v="Yes"/>
    <x v="1"/>
    <s v="Centralized"/>
    <x v="0"/>
    <x v="2"/>
    <m/>
    <m/>
    <m/>
    <n v="1"/>
    <m/>
    <m/>
    <m/>
    <m/>
    <m/>
  </r>
  <r>
    <m/>
    <x v="3"/>
    <s v="Private"/>
    <s v="Office"/>
    <s v="No"/>
    <s v="100-1000"/>
    <s v="DK/DA"/>
    <s v="No"/>
    <s v="Yes"/>
    <x v="12"/>
    <s v="Centralized"/>
    <x v="0"/>
    <x v="2"/>
    <m/>
    <m/>
    <m/>
    <n v="1"/>
    <m/>
    <m/>
    <m/>
    <m/>
    <m/>
  </r>
  <r>
    <n v="731"/>
    <x v="3"/>
    <s v="Public"/>
    <s v="Sport Centre"/>
    <s v="No"/>
    <s v="DK/DA"/>
    <s v="Below 1000"/>
    <s v="No"/>
    <s v="Yes"/>
    <x v="11"/>
    <m/>
    <x v="3"/>
    <x v="1"/>
    <m/>
    <m/>
    <m/>
    <m/>
    <m/>
    <m/>
    <m/>
    <m/>
    <m/>
  </r>
  <r>
    <n v="732"/>
    <x v="3"/>
    <s v="Public"/>
    <s v="Sport Centre"/>
    <s v="Yes"/>
    <s v="100-1000"/>
    <s v="DK/DA"/>
    <s v="DK/DA"/>
    <s v="DK/DA"/>
    <x v="5"/>
    <s v="Centralized"/>
    <x v="0"/>
    <x v="0"/>
    <m/>
    <m/>
    <m/>
    <n v="1"/>
    <m/>
    <m/>
    <m/>
    <m/>
    <m/>
  </r>
  <r>
    <n v="733"/>
    <x v="3"/>
    <s v="Private"/>
    <s v="Office"/>
    <s v="No"/>
    <s v="Below 100"/>
    <s v="DK/DA"/>
    <s v="No"/>
    <s v="Yes"/>
    <x v="6"/>
    <s v="Centralized"/>
    <x v="0"/>
    <x v="2"/>
    <m/>
    <n v="1"/>
    <m/>
    <n v="1"/>
    <n v="1"/>
    <m/>
    <m/>
    <m/>
    <m/>
  </r>
  <r>
    <m/>
    <x v="3"/>
    <s v="Private"/>
    <s v="Office"/>
    <s v="No"/>
    <s v="Below 100"/>
    <s v="DK/DA"/>
    <s v="No"/>
    <s v="Yes"/>
    <x v="10"/>
    <s v="Centralized"/>
    <x v="0"/>
    <x v="2"/>
    <m/>
    <n v="1"/>
    <m/>
    <n v="1"/>
    <n v="1"/>
    <m/>
    <m/>
    <m/>
    <m/>
  </r>
  <r>
    <m/>
    <x v="3"/>
    <s v="Private"/>
    <s v="Office"/>
    <s v="No"/>
    <s v="Below 100"/>
    <s v="DK/DA"/>
    <s v="No"/>
    <s v="Yes"/>
    <x v="12"/>
    <s v="Centralized"/>
    <x v="0"/>
    <x v="2"/>
    <n v="1"/>
    <m/>
    <n v="1"/>
    <n v="1"/>
    <m/>
    <m/>
    <m/>
    <m/>
    <m/>
  </r>
  <r>
    <n v="734"/>
    <x v="3"/>
    <s v="Public"/>
    <s v="Sport Centre"/>
    <s v="Yes"/>
    <s v="100-1000"/>
    <s v="1000-5000"/>
    <s v="Yes"/>
    <s v="Yes"/>
    <x v="1"/>
    <s v="Centralized"/>
    <x v="0"/>
    <x v="2"/>
    <m/>
    <m/>
    <m/>
    <n v="1"/>
    <m/>
    <m/>
    <m/>
    <m/>
    <m/>
  </r>
  <r>
    <m/>
    <x v="3"/>
    <s v="Public"/>
    <s v="Sport Centre"/>
    <s v="Yes"/>
    <s v="100-1000"/>
    <s v="1000-5000"/>
    <s v="Yes"/>
    <s v="Yes"/>
    <x v="12"/>
    <s v="Centralized"/>
    <x v="0"/>
    <x v="2"/>
    <m/>
    <n v="1"/>
    <m/>
    <n v="1"/>
    <m/>
    <m/>
    <m/>
    <m/>
    <m/>
  </r>
  <r>
    <n v="735"/>
    <x v="3"/>
    <s v="Public"/>
    <s v="Sport Centre"/>
    <s v="Yes"/>
    <s v="100-1000"/>
    <s v="Above 5000"/>
    <s v="Yes"/>
    <s v="Yes"/>
    <x v="4"/>
    <s v="Centralized"/>
    <x v="0"/>
    <x v="2"/>
    <m/>
    <m/>
    <m/>
    <n v="1"/>
    <m/>
    <m/>
    <m/>
    <m/>
    <m/>
  </r>
  <r>
    <m/>
    <x v="3"/>
    <s v="Public"/>
    <s v="Sport Centre"/>
    <s v="Yes"/>
    <s v="100-1000"/>
    <s v="Above 5000"/>
    <s v="Yes"/>
    <s v="Yes"/>
    <x v="8"/>
    <s v="Centralized"/>
    <x v="0"/>
    <x v="2"/>
    <m/>
    <m/>
    <m/>
    <n v="1"/>
    <m/>
    <m/>
    <m/>
    <m/>
    <m/>
  </r>
  <r>
    <n v="736"/>
    <x v="3"/>
    <s v="Public"/>
    <s v="Education Centre"/>
    <s v="No"/>
    <s v="100-1000"/>
    <s v="Below 1000"/>
    <s v="No"/>
    <s v="No"/>
    <x v="5"/>
    <s v="Centralized"/>
    <x v="0"/>
    <x v="0"/>
    <m/>
    <m/>
    <m/>
    <n v="1"/>
    <m/>
    <m/>
    <m/>
    <m/>
    <m/>
  </r>
  <r>
    <n v="737"/>
    <x v="3"/>
    <s v="Public"/>
    <s v="Sport Centre"/>
    <s v="No"/>
    <s v="Below 100"/>
    <s v="DK/DA"/>
    <s v="No"/>
    <s v="No"/>
    <x v="11"/>
    <m/>
    <x v="3"/>
    <x v="1"/>
    <m/>
    <m/>
    <m/>
    <m/>
    <m/>
    <m/>
    <m/>
    <m/>
    <m/>
  </r>
  <r>
    <n v="738"/>
    <x v="3"/>
    <s v="Private"/>
    <s v="Education Centre"/>
    <s v="No"/>
    <s v="100-1000"/>
    <s v="DK/DA"/>
    <s v="No"/>
    <s v="Yes"/>
    <x v="7"/>
    <s v="Decentralized"/>
    <x v="1"/>
    <x v="0"/>
    <m/>
    <n v="1"/>
    <m/>
    <n v="1"/>
    <m/>
    <m/>
    <m/>
    <m/>
    <m/>
  </r>
  <r>
    <n v="739"/>
    <x v="3"/>
    <s v="Public"/>
    <s v="Education Centre"/>
    <s v="No"/>
    <s v="100-1000"/>
    <s v="DK/DA"/>
    <s v="No"/>
    <s v="DK/DA"/>
    <x v="1"/>
    <s v="Centralized"/>
    <x v="0"/>
    <x v="0"/>
    <m/>
    <m/>
    <n v="1"/>
    <n v="1"/>
    <m/>
    <m/>
    <m/>
    <m/>
    <n v="1"/>
  </r>
  <r>
    <n v="740"/>
    <x v="3"/>
    <s v="Public"/>
    <s v="Sport Centre"/>
    <s v="No"/>
    <s v="DK/DA"/>
    <s v="DK/DA"/>
    <s v="DK/DA"/>
    <s v="DK/DA"/>
    <x v="5"/>
    <s v="Centralized"/>
    <x v="0"/>
    <x v="0"/>
    <m/>
    <m/>
    <m/>
    <n v="1"/>
    <m/>
    <m/>
    <m/>
    <m/>
    <m/>
  </r>
  <r>
    <n v="741"/>
    <x v="3"/>
    <s v="Private"/>
    <s v="Health Centre"/>
    <s v="No"/>
    <s v="Above 1000"/>
    <s v="Below 1000"/>
    <s v="DK/DA"/>
    <s v="Yes"/>
    <x v="5"/>
    <s v="Centralized"/>
    <x v="0"/>
    <x v="0"/>
    <m/>
    <m/>
    <m/>
    <n v="1"/>
    <m/>
    <m/>
    <m/>
    <m/>
    <m/>
  </r>
  <r>
    <n v="742"/>
    <x v="3"/>
    <s v="Private"/>
    <s v="Hotel"/>
    <s v="No"/>
    <s v="DK/DA"/>
    <s v="Below 1000"/>
    <s v="No"/>
    <s v="No"/>
    <x v="5"/>
    <s v="Centralized"/>
    <x v="0"/>
    <x v="0"/>
    <m/>
    <m/>
    <m/>
    <n v="1"/>
    <m/>
    <m/>
    <m/>
    <m/>
    <m/>
  </r>
  <r>
    <n v="743"/>
    <x v="3"/>
    <s v="Public"/>
    <s v="Health Centre"/>
    <s v="No"/>
    <s v="100-1000"/>
    <s v="DK/DA"/>
    <s v="No"/>
    <s v="No"/>
    <x v="7"/>
    <s v="Centralized"/>
    <x v="0"/>
    <x v="0"/>
    <m/>
    <m/>
    <m/>
    <n v="1"/>
    <m/>
    <m/>
    <m/>
    <m/>
    <m/>
  </r>
  <r>
    <n v="744"/>
    <x v="3"/>
    <s v="Public"/>
    <s v="Sport Centre"/>
    <s v="Yes"/>
    <s v="DK/DA"/>
    <s v="DK/DA"/>
    <s v="No"/>
    <s v="Yes"/>
    <x v="6"/>
    <s v="Centralized"/>
    <x v="0"/>
    <x v="0"/>
    <m/>
    <m/>
    <m/>
    <n v="1"/>
    <m/>
    <m/>
    <m/>
    <m/>
    <m/>
  </r>
  <r>
    <n v="745"/>
    <x v="3"/>
    <s v="Private"/>
    <s v="Education Centre"/>
    <s v="Yes"/>
    <s v="100-1000"/>
    <s v="DK/DA"/>
    <s v="Yes"/>
    <s v="Yes"/>
    <x v="7"/>
    <s v="Decentralized"/>
    <x v="0"/>
    <x v="0"/>
    <m/>
    <m/>
    <m/>
    <n v="1"/>
    <m/>
    <m/>
    <n v="1"/>
    <n v="1"/>
    <m/>
  </r>
  <r>
    <n v="746"/>
    <x v="3"/>
    <s v="Public"/>
    <s v="Sport Centre"/>
    <s v="No"/>
    <s v="DK/DA"/>
    <s v="DK/DA"/>
    <s v="No"/>
    <s v="DK/DA"/>
    <x v="11"/>
    <m/>
    <x v="3"/>
    <x v="1"/>
    <m/>
    <m/>
    <m/>
    <m/>
    <m/>
    <m/>
    <m/>
    <m/>
    <m/>
  </r>
  <r>
    <n v="747"/>
    <x v="3"/>
    <s v="Public"/>
    <s v="Sport Centre"/>
    <s v="No"/>
    <s v="100-1000"/>
    <s v="1000-5000"/>
    <s v="Yes"/>
    <s v="DK/DA"/>
    <x v="1"/>
    <s v="Centralized"/>
    <x v="0"/>
    <x v="0"/>
    <m/>
    <m/>
    <m/>
    <n v="1"/>
    <m/>
    <m/>
    <m/>
    <m/>
    <m/>
  </r>
  <r>
    <n v="748"/>
    <x v="3"/>
    <s v="Private"/>
    <s v="Education Centre"/>
    <s v="Yes"/>
    <s v="100-1000"/>
    <s v="Below 1000"/>
    <s v="No"/>
    <s v="No"/>
    <x v="4"/>
    <s v="Decentralized"/>
    <x v="0"/>
    <x v="0"/>
    <m/>
    <m/>
    <m/>
    <n v="1"/>
    <m/>
    <m/>
    <m/>
    <m/>
    <m/>
  </r>
  <r>
    <n v="749"/>
    <x v="3"/>
    <s v="Public"/>
    <s v="Sport Centre"/>
    <s v="Yes"/>
    <s v="100-1000"/>
    <s v="DK/DA"/>
    <s v="No"/>
    <s v="Yes"/>
    <x v="4"/>
    <s v="Centralized"/>
    <x v="1"/>
    <x v="0"/>
    <m/>
    <m/>
    <m/>
    <m/>
    <m/>
    <m/>
    <m/>
    <n v="1"/>
    <n v="1"/>
  </r>
  <r>
    <n v="750"/>
    <x v="3"/>
    <s v="Public"/>
    <s v="Sport Centre"/>
    <s v="No"/>
    <s v="Below 100"/>
    <s v="1000-5000"/>
    <s v="No"/>
    <s v="Yes"/>
    <x v="4"/>
    <s v="Centralized"/>
    <x v="1"/>
    <x v="0"/>
    <m/>
    <n v="1"/>
    <m/>
    <m/>
    <m/>
    <m/>
    <m/>
    <m/>
    <m/>
  </r>
  <r>
    <n v="751"/>
    <x v="3"/>
    <s v="Private"/>
    <s v="Education Centre"/>
    <s v="No"/>
    <s v="Below 100"/>
    <s v="Below 1000"/>
    <s v="No"/>
    <s v="No"/>
    <x v="4"/>
    <s v="Decentralized"/>
    <x v="0"/>
    <x v="0"/>
    <m/>
    <m/>
    <m/>
    <n v="1"/>
    <m/>
    <m/>
    <m/>
    <m/>
    <m/>
  </r>
  <r>
    <n v="752"/>
    <x v="3"/>
    <s v="Public"/>
    <s v="Education Centre"/>
    <s v="No"/>
    <s v="Below 100"/>
    <s v="1000-5000"/>
    <s v="No"/>
    <s v="Yes"/>
    <x v="5"/>
    <s v="Centralized"/>
    <x v="0"/>
    <x v="0"/>
    <m/>
    <m/>
    <m/>
    <n v="1"/>
    <m/>
    <m/>
    <m/>
    <m/>
    <m/>
  </r>
  <r>
    <n v="753"/>
    <x v="3"/>
    <s v="Public"/>
    <s v="Sport Centre"/>
    <s v="No"/>
    <s v="DK/DA"/>
    <s v="DK/DA"/>
    <s v="No"/>
    <s v="No"/>
    <x v="11"/>
    <m/>
    <x v="3"/>
    <x v="1"/>
    <m/>
    <m/>
    <m/>
    <m/>
    <m/>
    <m/>
    <m/>
    <m/>
    <m/>
  </r>
  <r>
    <n v="754"/>
    <x v="3"/>
    <s v="Public"/>
    <s v="Education Centre"/>
    <s v="No"/>
    <s v="100-1000"/>
    <s v="Below 1000"/>
    <s v="No"/>
    <s v="No"/>
    <x v="4"/>
    <s v="Decentralized"/>
    <x v="0"/>
    <x v="0"/>
    <m/>
    <m/>
    <m/>
    <n v="1"/>
    <m/>
    <m/>
    <m/>
    <m/>
    <m/>
  </r>
  <r>
    <n v="755"/>
    <x v="3"/>
    <s v="Public"/>
    <s v="Sport Centre"/>
    <s v="No"/>
    <s v="100-1000"/>
    <s v="1000-5000"/>
    <s v="No"/>
    <s v="No"/>
    <x v="1"/>
    <s v="Centralized"/>
    <x v="0"/>
    <x v="2"/>
    <m/>
    <m/>
    <m/>
    <n v="1"/>
    <m/>
    <m/>
    <m/>
    <m/>
    <m/>
  </r>
  <r>
    <m/>
    <x v="3"/>
    <s v="Public"/>
    <s v="Sport Centre"/>
    <s v="No"/>
    <s v="100-1000"/>
    <s v="1000-5000"/>
    <s v="No"/>
    <s v="No"/>
    <x v="7"/>
    <s v="Centralized"/>
    <x v="0"/>
    <x v="2"/>
    <m/>
    <m/>
    <m/>
    <m/>
    <m/>
    <m/>
    <m/>
    <m/>
    <m/>
  </r>
  <r>
    <n v="756"/>
    <x v="3"/>
    <s v="Private"/>
    <s v="Education Centre"/>
    <s v="No"/>
    <s v="Below 100"/>
    <s v="Below 1000"/>
    <s v="No"/>
    <s v="No"/>
    <x v="1"/>
    <s v="Centralized"/>
    <x v="0"/>
    <x v="2"/>
    <m/>
    <m/>
    <m/>
    <n v="1"/>
    <m/>
    <m/>
    <m/>
    <m/>
    <m/>
  </r>
  <r>
    <m/>
    <x v="3"/>
    <s v="Private"/>
    <s v="Education Centre"/>
    <s v="No"/>
    <s v="Below 100"/>
    <s v="Below 1000"/>
    <s v="No"/>
    <s v="No"/>
    <x v="4"/>
    <s v="Decentralized"/>
    <x v="1"/>
    <x v="2"/>
    <m/>
    <m/>
    <m/>
    <m/>
    <m/>
    <m/>
    <m/>
    <m/>
    <m/>
  </r>
  <r>
    <n v="757"/>
    <x v="3"/>
    <s v="Public"/>
    <s v="Health Centre"/>
    <s v="No"/>
    <s v="Below 100"/>
    <s v="Below 1000"/>
    <s v="DK/DA"/>
    <s v="DK/DA"/>
    <x v="4"/>
    <s v="Centralized"/>
    <x v="0"/>
    <x v="0"/>
    <m/>
    <m/>
    <m/>
    <n v="1"/>
    <m/>
    <m/>
    <m/>
    <m/>
    <m/>
  </r>
  <r>
    <n v="758"/>
    <x v="3"/>
    <s v="Public"/>
    <s v="Education Centre"/>
    <s v="No"/>
    <s v="100-1000"/>
    <s v="Below 1000"/>
    <s v="No"/>
    <s v="No"/>
    <x v="5"/>
    <s v="Centralized"/>
    <x v="0"/>
    <x v="0"/>
    <m/>
    <m/>
    <m/>
    <n v="1"/>
    <m/>
    <m/>
    <m/>
    <m/>
    <m/>
  </r>
  <r>
    <n v="759"/>
    <x v="3"/>
    <s v="Private"/>
    <s v="Education Centre"/>
    <s v="No"/>
    <s v="Below 100"/>
    <s v="Below 1000"/>
    <s v="No"/>
    <s v="No"/>
    <x v="4"/>
    <s v="Decentralized"/>
    <x v="0"/>
    <x v="0"/>
    <m/>
    <m/>
    <m/>
    <n v="1"/>
    <m/>
    <m/>
    <m/>
    <m/>
    <m/>
  </r>
  <r>
    <n v="760"/>
    <x v="3"/>
    <s v="Private"/>
    <s v="Education Centre"/>
    <s v="No"/>
    <s v="Below 100"/>
    <s v="Below 1000"/>
    <s v="Yes"/>
    <s v="Yes"/>
    <x v="9"/>
    <s v="Centralized"/>
    <x v="0"/>
    <x v="2"/>
    <m/>
    <m/>
    <m/>
    <n v="1"/>
    <m/>
    <m/>
    <m/>
    <m/>
    <m/>
  </r>
  <r>
    <m/>
    <x v="3"/>
    <s v="Private"/>
    <s v="Education Centre"/>
    <s v="No"/>
    <s v="Below 100"/>
    <s v="Below 1000"/>
    <s v="Yes"/>
    <s v="Yes"/>
    <x v="12"/>
    <s v="Centralized"/>
    <x v="0"/>
    <x v="2"/>
    <m/>
    <m/>
    <m/>
    <m/>
    <m/>
    <m/>
    <m/>
    <m/>
    <m/>
  </r>
  <r>
    <n v="761"/>
    <x v="3"/>
    <s v="Private"/>
    <s v="Office"/>
    <s v="No"/>
    <s v="Below 100"/>
    <s v="1000-5000"/>
    <s v="No"/>
    <s v="Yes"/>
    <x v="5"/>
    <s v="Centralized"/>
    <x v="1"/>
    <x v="0"/>
    <m/>
    <n v="1"/>
    <m/>
    <m/>
    <m/>
    <m/>
    <m/>
    <m/>
    <m/>
  </r>
  <r>
    <n v="762"/>
    <x v="3"/>
    <s v="Public"/>
    <s v="Sport Centre"/>
    <s v="Yes"/>
    <s v="100-1000"/>
    <s v="DK/DA"/>
    <s v="No"/>
    <s v="No"/>
    <x v="11"/>
    <m/>
    <x v="3"/>
    <x v="1"/>
    <m/>
    <m/>
    <m/>
    <m/>
    <m/>
    <m/>
    <m/>
    <m/>
    <m/>
  </r>
  <r>
    <n v="763"/>
    <x v="3"/>
    <s v="Public"/>
    <s v="Sport Centre"/>
    <s v="No"/>
    <s v="100-1000"/>
    <s v="1000-5000"/>
    <s v="No"/>
    <s v="Yes"/>
    <x v="11"/>
    <m/>
    <x v="3"/>
    <x v="1"/>
    <m/>
    <m/>
    <m/>
    <m/>
    <m/>
    <m/>
    <m/>
    <m/>
    <m/>
  </r>
  <r>
    <n v="764"/>
    <x v="3"/>
    <s v="Public"/>
    <s v="Sport Centre"/>
    <s v="Yes"/>
    <s v="100-1000"/>
    <s v="DK/DA"/>
    <s v="No"/>
    <s v="DK/DA"/>
    <x v="7"/>
    <s v="Centralized"/>
    <x v="0"/>
    <x v="2"/>
    <m/>
    <m/>
    <m/>
    <n v="1"/>
    <m/>
    <m/>
    <m/>
    <m/>
    <m/>
  </r>
  <r>
    <m/>
    <x v="3"/>
    <s v="Public"/>
    <s v="Sport Centre"/>
    <s v="Yes"/>
    <s v="100-1000"/>
    <s v="DK/DA"/>
    <s v="No"/>
    <s v="DK/DA"/>
    <x v="12"/>
    <s v="Centralized"/>
    <x v="1"/>
    <x v="2"/>
    <n v="1"/>
    <m/>
    <m/>
    <m/>
    <m/>
    <m/>
    <m/>
    <m/>
    <m/>
  </r>
  <r>
    <n v="765"/>
    <x v="3"/>
    <s v="Public"/>
    <s v="Sport Centre"/>
    <s v="No"/>
    <s v="100-1000"/>
    <s v="DK/DA"/>
    <s v="No"/>
    <s v="DK/DA"/>
    <x v="5"/>
    <s v="Centralized"/>
    <x v="0"/>
    <x v="2"/>
    <m/>
    <m/>
    <m/>
    <n v="1"/>
    <m/>
    <m/>
    <m/>
    <m/>
    <m/>
  </r>
  <r>
    <m/>
    <x v="3"/>
    <s v="Public"/>
    <s v="Sport Centre"/>
    <s v="No"/>
    <s v="100-1000"/>
    <s v="DK/DA"/>
    <s v="No"/>
    <s v="DK/DA"/>
    <x v="12"/>
    <s v="Centralized"/>
    <x v="1"/>
    <x v="2"/>
    <n v="1"/>
    <m/>
    <m/>
    <m/>
    <m/>
    <m/>
    <m/>
    <m/>
    <m/>
  </r>
  <r>
    <n v="766"/>
    <x v="3"/>
    <s v="Public"/>
    <s v="Office"/>
    <s v="No"/>
    <s v="Below 100"/>
    <s v="1000-5000"/>
    <s v="No"/>
    <s v="DK/DA"/>
    <x v="1"/>
    <s v="Centralized"/>
    <x v="0"/>
    <x v="0"/>
    <m/>
    <m/>
    <n v="1"/>
    <m/>
    <m/>
    <m/>
    <m/>
    <m/>
    <m/>
  </r>
  <r>
    <n v="767"/>
    <x v="3"/>
    <s v="Private"/>
    <s v="Sport Centre"/>
    <s v="No"/>
    <s v="DK/DA"/>
    <s v="DK/DA"/>
    <s v="No"/>
    <s v="No"/>
    <x v="7"/>
    <s v="Decentralized"/>
    <x v="0"/>
    <x v="0"/>
    <m/>
    <m/>
    <m/>
    <n v="1"/>
    <m/>
    <m/>
    <m/>
    <m/>
    <m/>
  </r>
  <r>
    <n v="768"/>
    <x v="3"/>
    <s v="Public"/>
    <s v="Office"/>
    <s v="No"/>
    <s v="DK/DA"/>
    <s v="Below 1000"/>
    <s v="Yes"/>
    <s v="DK/DA"/>
    <x v="1"/>
    <s v="Centralized"/>
    <x v="0"/>
    <x v="2"/>
    <m/>
    <m/>
    <m/>
    <n v="1"/>
    <m/>
    <m/>
    <m/>
    <m/>
    <m/>
  </r>
  <r>
    <m/>
    <x v="3"/>
    <s v="Public"/>
    <s v="Office"/>
    <s v="No"/>
    <s v="DK/DA"/>
    <s v="Below 1000"/>
    <s v="Yes"/>
    <s v="DK/DA"/>
    <x v="4"/>
    <s v="Decentralized"/>
    <x v="0"/>
    <x v="2"/>
    <m/>
    <m/>
    <m/>
    <n v="1"/>
    <m/>
    <m/>
    <m/>
    <m/>
    <m/>
  </r>
  <r>
    <n v="769"/>
    <x v="3"/>
    <s v="Public"/>
    <s v="Office"/>
    <s v="No"/>
    <s v="DK/DA"/>
    <s v="1000-5000"/>
    <s v="Yes"/>
    <s v="No"/>
    <x v="7"/>
    <s v="Decentralized"/>
    <x v="0"/>
    <x v="2"/>
    <m/>
    <m/>
    <n v="1"/>
    <m/>
    <m/>
    <m/>
    <m/>
    <m/>
    <m/>
  </r>
  <r>
    <m/>
    <x v="3"/>
    <s v="Public"/>
    <s v="Office"/>
    <s v="No"/>
    <s v="DK/DA"/>
    <s v="1000-5000"/>
    <s v="Yes"/>
    <s v="No"/>
    <x v="14"/>
    <s v="Centralized"/>
    <x v="1"/>
    <x v="2"/>
    <m/>
    <m/>
    <m/>
    <m/>
    <m/>
    <m/>
    <m/>
    <m/>
    <m/>
  </r>
  <r>
    <n v="770"/>
    <x v="3"/>
    <s v="Public"/>
    <s v="Education Centre"/>
    <s v="No"/>
    <s v="100-1000"/>
    <s v="Above 5000"/>
    <s v="Yes"/>
    <s v="DK/DA"/>
    <x v="1"/>
    <s v="Centralized"/>
    <x v="0"/>
    <x v="0"/>
    <m/>
    <m/>
    <m/>
    <n v="1"/>
    <m/>
    <m/>
    <m/>
    <m/>
    <m/>
  </r>
  <r>
    <n v="771"/>
    <x v="3"/>
    <s v="Public"/>
    <s v="Sport Centre"/>
    <s v="Yes"/>
    <s v="100-1000"/>
    <s v="1000-5000"/>
    <s v="Yes"/>
    <s v="Yes"/>
    <x v="9"/>
    <s v="Centralized"/>
    <x v="1"/>
    <x v="0"/>
    <m/>
    <n v="1"/>
    <m/>
    <m/>
    <m/>
    <m/>
    <m/>
    <m/>
    <m/>
  </r>
  <r>
    <n v="772"/>
    <x v="3"/>
    <s v="Public"/>
    <s v="Health Centre"/>
    <s v="No"/>
    <s v="DK/DA"/>
    <s v="Above 5000"/>
    <s v="Yes"/>
    <s v="No"/>
    <x v="1"/>
    <s v="Centralized"/>
    <x v="0"/>
    <x v="0"/>
    <m/>
    <m/>
    <m/>
    <n v="1"/>
    <m/>
    <m/>
    <m/>
    <m/>
    <m/>
  </r>
  <r>
    <n v="773"/>
    <x v="3"/>
    <s v="Public"/>
    <s v="Sport Centre"/>
    <s v="No"/>
    <s v="DK/DA"/>
    <s v="1000-5000"/>
    <s v="Yes"/>
    <s v="No"/>
    <x v="1"/>
    <s v="Centralized"/>
    <x v="0"/>
    <x v="0"/>
    <m/>
    <m/>
    <m/>
    <n v="1"/>
    <m/>
    <m/>
    <m/>
    <m/>
    <m/>
  </r>
  <r>
    <n v="774"/>
    <x v="3"/>
    <s v="Public"/>
    <s v="Office"/>
    <s v="No"/>
    <s v="DK/DA"/>
    <s v="1000-5000"/>
    <s v="Yes"/>
    <s v="No"/>
    <x v="1"/>
    <s v="Centralized"/>
    <x v="0"/>
    <x v="0"/>
    <m/>
    <m/>
    <m/>
    <n v="1"/>
    <m/>
    <m/>
    <m/>
    <m/>
    <m/>
  </r>
  <r>
    <n v="775"/>
    <x v="3"/>
    <s v="Public"/>
    <s v="Office"/>
    <s v="No"/>
    <s v="DK/DA"/>
    <s v="1000-5000"/>
    <s v="DK/DA"/>
    <s v="DK/DA"/>
    <x v="1"/>
    <s v="Centralized"/>
    <x v="0"/>
    <x v="0"/>
    <m/>
    <m/>
    <m/>
    <n v="1"/>
    <m/>
    <m/>
    <m/>
    <m/>
    <m/>
  </r>
  <r>
    <n v="776"/>
    <x v="3"/>
    <s v="Public"/>
    <s v="Sport Centre"/>
    <s v="No"/>
    <s v="100-1000"/>
    <s v="1000-5000"/>
    <s v="No"/>
    <s v="Yes"/>
    <x v="11"/>
    <m/>
    <x v="3"/>
    <x v="1"/>
    <m/>
    <m/>
    <m/>
    <m/>
    <m/>
    <m/>
    <m/>
    <m/>
    <m/>
  </r>
  <r>
    <n v="777"/>
    <x v="3"/>
    <s v="Public"/>
    <s v="Office"/>
    <s v="No"/>
    <s v="100-1000"/>
    <s v="1000-5000"/>
    <s v="DK/DA"/>
    <s v="DK/DA"/>
    <x v="7"/>
    <s v="Decentralized"/>
    <x v="1"/>
    <x v="2"/>
    <m/>
    <n v="1"/>
    <m/>
    <m/>
    <m/>
    <m/>
    <m/>
    <m/>
    <m/>
  </r>
  <r>
    <m/>
    <x v="3"/>
    <s v="Public"/>
    <s v="Office"/>
    <s v="No"/>
    <s v="100-1000"/>
    <s v="1000-5000"/>
    <s v="DK/DA"/>
    <s v="DK/DA"/>
    <x v="4"/>
    <s v="Centralized"/>
    <x v="1"/>
    <x v="2"/>
    <m/>
    <m/>
    <m/>
    <m/>
    <n v="1"/>
    <m/>
    <m/>
    <m/>
    <m/>
  </r>
  <r>
    <n v="778"/>
    <x v="3"/>
    <s v="Public"/>
    <s v="Health Centre"/>
    <s v="No"/>
    <s v="100-1000"/>
    <s v="Below 1000"/>
    <s v="No"/>
    <s v="No"/>
    <x v="4"/>
    <s v="Decentralized"/>
    <x v="1"/>
    <x v="0"/>
    <m/>
    <m/>
    <m/>
    <n v="1"/>
    <m/>
    <m/>
    <m/>
    <m/>
    <m/>
  </r>
  <r>
    <n v="779"/>
    <x v="3"/>
    <s v="Private"/>
    <s v="Hotel"/>
    <s v="No"/>
    <s v="DK/DA"/>
    <s v="DK/DA"/>
    <s v="No"/>
    <s v="No"/>
    <x v="9"/>
    <s v="Centralized"/>
    <x v="0"/>
    <x v="2"/>
    <m/>
    <m/>
    <m/>
    <n v="1"/>
    <m/>
    <m/>
    <m/>
    <m/>
    <m/>
  </r>
  <r>
    <m/>
    <x v="3"/>
    <s v="Private"/>
    <s v="Hotel"/>
    <s v="No"/>
    <s v="DK/DA"/>
    <s v="DK/DA"/>
    <s v="No"/>
    <s v="No"/>
    <x v="6"/>
    <s v="Centralized"/>
    <x v="0"/>
    <x v="2"/>
    <m/>
    <m/>
    <m/>
    <n v="1"/>
    <m/>
    <m/>
    <m/>
    <m/>
    <m/>
  </r>
  <r>
    <n v="780"/>
    <x v="3"/>
    <s v="Public"/>
    <s v="Education Centre"/>
    <s v="No"/>
    <s v="100-1000"/>
    <s v="DK/DA"/>
    <s v="No"/>
    <s v="No"/>
    <x v="7"/>
    <s v="Decentralized"/>
    <x v="1"/>
    <x v="0"/>
    <m/>
    <n v="1"/>
    <m/>
    <m/>
    <m/>
    <m/>
    <m/>
    <m/>
    <m/>
  </r>
  <r>
    <n v="781"/>
    <x v="3"/>
    <s v="Private"/>
    <s v="Education Centre"/>
    <s v="No"/>
    <s v="100-1000"/>
    <s v="1000-5000"/>
    <s v="No"/>
    <s v="No"/>
    <x v="1"/>
    <s v="Decentralized"/>
    <x v="0"/>
    <x v="0"/>
    <m/>
    <m/>
    <m/>
    <n v="1"/>
    <m/>
    <m/>
    <m/>
    <m/>
    <m/>
  </r>
  <r>
    <n v="782"/>
    <x v="3"/>
    <s v="Public"/>
    <s v="Office"/>
    <s v="No"/>
    <s v="Below 100"/>
    <s v="Below 1000"/>
    <s v="No"/>
    <s v="Yes"/>
    <x v="4"/>
    <s v="Decentralized"/>
    <x v="0"/>
    <x v="0"/>
    <m/>
    <m/>
    <m/>
    <m/>
    <m/>
    <m/>
    <m/>
    <m/>
    <m/>
  </r>
  <r>
    <n v="783"/>
    <x v="3"/>
    <s v="Public"/>
    <s v="Sport Centre"/>
    <s v="No"/>
    <s v="100-1000"/>
    <s v="Below 1000"/>
    <s v="No"/>
    <s v="No"/>
    <x v="1"/>
    <s v="Decentralized"/>
    <x v="0"/>
    <x v="0"/>
    <m/>
    <m/>
    <m/>
    <n v="1"/>
    <m/>
    <m/>
    <m/>
    <m/>
    <m/>
  </r>
  <r>
    <n v="784"/>
    <x v="3"/>
    <s v="Private"/>
    <s v="Office"/>
    <s v="No"/>
    <s v="Below 100"/>
    <s v="1000-5000"/>
    <s v="No"/>
    <s v="No"/>
    <x v="4"/>
    <s v="Centralized"/>
    <x v="0"/>
    <x v="0"/>
    <m/>
    <m/>
    <m/>
    <n v="1"/>
    <m/>
    <m/>
    <m/>
    <m/>
    <m/>
  </r>
  <r>
    <n v="785"/>
    <x v="3"/>
    <s v="Public"/>
    <s v="Office"/>
    <s v="No"/>
    <s v="100-1000"/>
    <s v="1000-5000"/>
    <s v="No"/>
    <s v="No"/>
    <x v="1"/>
    <s v="Centralized"/>
    <x v="0"/>
    <x v="0"/>
    <m/>
    <m/>
    <m/>
    <n v="1"/>
    <m/>
    <m/>
    <m/>
    <m/>
    <m/>
  </r>
  <r>
    <n v="786"/>
    <x v="3"/>
    <s v="Public"/>
    <s v="Office"/>
    <s v="No"/>
    <s v="Below 100"/>
    <s v="DK/DA"/>
    <s v="No"/>
    <s v="DK/DA"/>
    <x v="7"/>
    <s v="Decentralized"/>
    <x v="1"/>
    <x v="0"/>
    <m/>
    <m/>
    <m/>
    <n v="1"/>
    <m/>
    <m/>
    <m/>
    <m/>
    <m/>
  </r>
  <r>
    <n v="787"/>
    <x v="3"/>
    <s v="Public"/>
    <s v="Office"/>
    <s v="No"/>
    <s v="Below 100"/>
    <s v="DK/DA"/>
    <s v="No"/>
    <s v="No"/>
    <x v="9"/>
    <s v="Centralized"/>
    <x v="0"/>
    <x v="0"/>
    <m/>
    <m/>
    <m/>
    <n v="1"/>
    <m/>
    <m/>
    <m/>
    <m/>
    <m/>
  </r>
  <r>
    <n v="788"/>
    <x v="3"/>
    <s v="Public"/>
    <s v="Office"/>
    <s v="No"/>
    <s v="Below 100"/>
    <s v="1000-5000"/>
    <s v="DK/DA"/>
    <s v="DK/DA"/>
    <x v="11"/>
    <m/>
    <x v="3"/>
    <x v="1"/>
    <m/>
    <m/>
    <m/>
    <m/>
    <m/>
    <m/>
    <m/>
    <m/>
    <m/>
  </r>
  <r>
    <n v="789"/>
    <x v="3"/>
    <s v="Public"/>
    <s v="Office"/>
    <s v="No"/>
    <s v="DK/DA"/>
    <s v="Below 1000"/>
    <s v="No"/>
    <s v="No"/>
    <x v="1"/>
    <s v="Centralized"/>
    <x v="0"/>
    <x v="0"/>
    <m/>
    <m/>
    <m/>
    <n v="1"/>
    <m/>
    <m/>
    <m/>
    <m/>
    <m/>
  </r>
  <r>
    <n v="790"/>
    <x v="3"/>
    <s v="Public"/>
    <s v="Health Centre"/>
    <s v="No"/>
    <s v="100-1000"/>
    <s v="Below 1000"/>
    <s v="No"/>
    <s v="No"/>
    <x v="7"/>
    <s v="Decentralized"/>
    <x v="1"/>
    <x v="2"/>
    <m/>
    <m/>
    <m/>
    <m/>
    <m/>
    <m/>
    <m/>
    <m/>
    <n v="1"/>
  </r>
  <r>
    <m/>
    <x v="3"/>
    <s v="Public"/>
    <s v="Health Centre"/>
    <s v="No"/>
    <s v="100-1000"/>
    <s v="Below 1000"/>
    <s v="No"/>
    <s v="No"/>
    <x v="4"/>
    <s v="Decentralized"/>
    <x v="1"/>
    <x v="2"/>
    <n v="1"/>
    <m/>
    <m/>
    <m/>
    <n v="1"/>
    <m/>
    <m/>
    <m/>
    <n v="1"/>
  </r>
  <r>
    <n v="791"/>
    <x v="3"/>
    <s v="Public"/>
    <s v="Health Centre"/>
    <s v="No"/>
    <s v="100-1000"/>
    <s v="DK/DA"/>
    <s v="No"/>
    <s v="Yes"/>
    <x v="4"/>
    <s v="Decentralized"/>
    <x v="1"/>
    <x v="0"/>
    <m/>
    <m/>
    <m/>
    <n v="1"/>
    <m/>
    <m/>
    <m/>
    <n v="1"/>
    <m/>
  </r>
  <r>
    <n v="792"/>
    <x v="3"/>
    <s v="Public"/>
    <s v="Education Centre"/>
    <s v="No"/>
    <s v="100-1000"/>
    <s v="DK/DA"/>
    <s v="No"/>
    <s v="No"/>
    <x v="5"/>
    <s v="Centralized"/>
    <x v="0"/>
    <x v="0"/>
    <m/>
    <m/>
    <m/>
    <n v="1"/>
    <m/>
    <m/>
    <m/>
    <m/>
    <m/>
  </r>
  <r>
    <n v="793"/>
    <x v="3"/>
    <s v="Public"/>
    <s v="Education Centre"/>
    <s v="No"/>
    <s v="Below 100"/>
    <s v="Below 1000"/>
    <s v="DK/DA"/>
    <s v="DK/DA"/>
    <x v="5"/>
    <s v="Centralized"/>
    <x v="0"/>
    <x v="0"/>
    <m/>
    <m/>
    <n v="1"/>
    <m/>
    <m/>
    <m/>
    <m/>
    <m/>
    <m/>
  </r>
  <r>
    <n v="794"/>
    <x v="3"/>
    <s v="Public"/>
    <s v="Health Centre"/>
    <s v="No"/>
    <s v="100-1000"/>
    <s v="Below 1000"/>
    <s v="Yes"/>
    <s v="Yes"/>
    <x v="4"/>
    <s v="Decentralized"/>
    <x v="1"/>
    <x v="0"/>
    <m/>
    <m/>
    <m/>
    <n v="1"/>
    <m/>
    <m/>
    <m/>
    <m/>
    <m/>
  </r>
  <r>
    <n v="795"/>
    <x v="3"/>
    <s v="Public"/>
    <s v="Education Centre"/>
    <s v="No"/>
    <s v="100-1000"/>
    <s v="DK/DA"/>
    <s v="DK/DA"/>
    <s v="DK/DA"/>
    <x v="1"/>
    <s v="Centralized"/>
    <x v="0"/>
    <x v="0"/>
    <m/>
    <m/>
    <m/>
    <n v="1"/>
    <m/>
    <m/>
    <m/>
    <m/>
    <m/>
  </r>
  <r>
    <n v="796"/>
    <x v="3"/>
    <s v="Public"/>
    <s v="Health Centre"/>
    <s v="No"/>
    <s v="DK/DA"/>
    <s v="DK/DA"/>
    <s v="No"/>
    <s v="No"/>
    <x v="4"/>
    <s v="Decentralized"/>
    <x v="1"/>
    <x v="0"/>
    <m/>
    <m/>
    <m/>
    <n v="1"/>
    <m/>
    <m/>
    <m/>
    <m/>
    <m/>
  </r>
  <r>
    <n v="797"/>
    <x v="3"/>
    <s v="Public"/>
    <s v="Education Centre"/>
    <s v="No"/>
    <s v="100-1000"/>
    <s v="DK/DA"/>
    <s v="DK/DA"/>
    <s v="DK/DA"/>
    <x v="1"/>
    <s v="Centralized"/>
    <x v="0"/>
    <x v="0"/>
    <m/>
    <m/>
    <m/>
    <n v="1"/>
    <m/>
    <m/>
    <m/>
    <m/>
    <m/>
  </r>
  <r>
    <n v="798"/>
    <x v="3"/>
    <s v="Private"/>
    <s v="Education Centre"/>
    <s v="No"/>
    <s v="100-1000"/>
    <s v="DK/DA"/>
    <s v="No"/>
    <s v="No"/>
    <x v="5"/>
    <s v="Centralized"/>
    <x v="0"/>
    <x v="0"/>
    <m/>
    <m/>
    <m/>
    <n v="1"/>
    <m/>
    <m/>
    <m/>
    <m/>
    <m/>
  </r>
  <r>
    <n v="799"/>
    <x v="3"/>
    <s v="Public"/>
    <s v="Health Centre"/>
    <s v="No"/>
    <s v="Below 100"/>
    <s v="DK/DA"/>
    <s v="DK/DA"/>
    <s v="DK/DA"/>
    <x v="4"/>
    <s v="Decentralized"/>
    <x v="1"/>
    <x v="0"/>
    <m/>
    <m/>
    <m/>
    <n v="1"/>
    <m/>
    <m/>
    <m/>
    <n v="1"/>
    <m/>
  </r>
  <r>
    <n v="800"/>
    <x v="3"/>
    <s v="Public"/>
    <s v="Education Centre"/>
    <s v="No"/>
    <s v="100-1000"/>
    <s v="DK/DA"/>
    <s v="No"/>
    <s v="No"/>
    <x v="1"/>
    <s v="Centralized"/>
    <x v="0"/>
    <x v="0"/>
    <m/>
    <m/>
    <m/>
    <n v="1"/>
    <m/>
    <m/>
    <m/>
    <m/>
    <m/>
  </r>
  <r>
    <n v="801"/>
    <x v="3"/>
    <s v="Public"/>
    <s v="Health Centre"/>
    <s v="No"/>
    <s v="100-1000"/>
    <s v="DK/DA"/>
    <s v="DK/DA"/>
    <s v="DK/DA"/>
    <x v="11"/>
    <m/>
    <x v="3"/>
    <x v="1"/>
    <m/>
    <m/>
    <m/>
    <m/>
    <m/>
    <m/>
    <m/>
    <m/>
    <m/>
  </r>
  <r>
    <n v="802"/>
    <x v="3"/>
    <s v="Public"/>
    <s v="Education Centre"/>
    <s v="No"/>
    <s v="100-1000"/>
    <s v="Above 5000"/>
    <s v="No"/>
    <s v="No"/>
    <x v="5"/>
    <s v="Centralized"/>
    <x v="0"/>
    <x v="2"/>
    <m/>
    <m/>
    <m/>
    <n v="1"/>
    <m/>
    <m/>
    <m/>
    <m/>
    <m/>
  </r>
  <r>
    <m/>
    <x v="3"/>
    <s v="Public"/>
    <s v="Education Centre"/>
    <s v="No"/>
    <s v="100-1000"/>
    <s v="Above 5000"/>
    <s v="No"/>
    <s v="No"/>
    <x v="4"/>
    <s v="Decentralized"/>
    <x v="0"/>
    <x v="2"/>
    <m/>
    <m/>
    <m/>
    <n v="1"/>
    <m/>
    <m/>
    <m/>
    <m/>
    <m/>
  </r>
  <r>
    <n v="803"/>
    <x v="3"/>
    <s v="Public"/>
    <s v="Health Centre"/>
    <s v="No"/>
    <s v="DK/DA"/>
    <s v="DK/DA"/>
    <s v="DK/DA"/>
    <s v="DK/DA"/>
    <x v="1"/>
    <s v="Centralized"/>
    <x v="0"/>
    <x v="0"/>
    <m/>
    <m/>
    <m/>
    <n v="1"/>
    <m/>
    <m/>
    <m/>
    <m/>
    <m/>
  </r>
  <r>
    <n v="804"/>
    <x v="3"/>
    <s v="Public"/>
    <s v="Office"/>
    <s v="No"/>
    <s v="DK/DA"/>
    <s v="Below 1000"/>
    <s v="No"/>
    <s v="No"/>
    <x v="7"/>
    <s v="Centralized"/>
    <x v="1"/>
    <x v="0"/>
    <n v="1"/>
    <m/>
    <m/>
    <n v="1"/>
    <m/>
    <m/>
    <m/>
    <m/>
    <m/>
  </r>
  <r>
    <n v="805"/>
    <x v="3"/>
    <s v="Public"/>
    <s v="Education Centre"/>
    <s v="No"/>
    <s v="100-1000"/>
    <s v="DK/DA"/>
    <s v="No"/>
    <s v="DK/DA"/>
    <x v="5"/>
    <s v="Centralized"/>
    <x v="0"/>
    <x v="0"/>
    <m/>
    <m/>
    <m/>
    <n v="1"/>
    <m/>
    <m/>
    <m/>
    <m/>
    <m/>
  </r>
  <r>
    <n v="806"/>
    <x v="3"/>
    <s v="Public"/>
    <s v="Health Centre"/>
    <s v="No"/>
    <s v="DK/DA"/>
    <s v="DK/DA"/>
    <s v="DK/DA"/>
    <s v="DK/DA"/>
    <x v="5"/>
    <s v="Centralized"/>
    <x v="0"/>
    <x v="0"/>
    <m/>
    <m/>
    <m/>
    <n v="1"/>
    <m/>
    <m/>
    <m/>
    <m/>
    <m/>
  </r>
  <r>
    <n v="807"/>
    <x v="3"/>
    <s v="Public"/>
    <s v="Education Centre"/>
    <s v="No"/>
    <s v="100-1000"/>
    <s v="Above 5000"/>
    <s v="No"/>
    <s v="No"/>
    <x v="1"/>
    <s v="Centralized"/>
    <x v="0"/>
    <x v="0"/>
    <m/>
    <m/>
    <m/>
    <n v="1"/>
    <m/>
    <m/>
    <m/>
    <m/>
    <m/>
  </r>
  <r>
    <n v="808"/>
    <x v="3"/>
    <s v="Public"/>
    <s v="Health Centre"/>
    <s v="No"/>
    <s v="100-1000"/>
    <s v="Below 1000"/>
    <s v="DK/DA"/>
    <s v="DK/DA"/>
    <x v="7"/>
    <s v="Decentralized"/>
    <x v="0"/>
    <x v="0"/>
    <m/>
    <m/>
    <m/>
    <n v="1"/>
    <m/>
    <m/>
    <m/>
    <m/>
    <m/>
  </r>
  <r>
    <n v="809"/>
    <x v="3"/>
    <s v="Public"/>
    <s v="Health Centre"/>
    <s v="No"/>
    <s v="DK/DA"/>
    <s v="DK/DA"/>
    <s v="DK/DA"/>
    <s v="DK/DA"/>
    <x v="5"/>
    <s v="Decentralized"/>
    <x v="0"/>
    <x v="0"/>
    <m/>
    <m/>
    <m/>
    <n v="1"/>
    <m/>
    <m/>
    <m/>
    <m/>
    <m/>
  </r>
  <r>
    <n v="810"/>
    <x v="3"/>
    <s v="Public"/>
    <s v="Education Centre"/>
    <s v="No"/>
    <s v="100-1000"/>
    <s v="DK/DA"/>
    <s v="No"/>
    <s v="DK/DA"/>
    <x v="1"/>
    <s v="Centralized"/>
    <x v="0"/>
    <x v="2"/>
    <m/>
    <m/>
    <m/>
    <n v="1"/>
    <m/>
    <m/>
    <m/>
    <m/>
    <m/>
  </r>
  <r>
    <m/>
    <x v="3"/>
    <s v="Public"/>
    <s v="Education Centre"/>
    <s v="No"/>
    <s v="100-1000"/>
    <s v="DK/DA"/>
    <s v="No"/>
    <s v="DK/DA"/>
    <x v="7"/>
    <s v="Decentralized"/>
    <x v="0"/>
    <x v="2"/>
    <m/>
    <m/>
    <m/>
    <n v="1"/>
    <m/>
    <m/>
    <m/>
    <m/>
    <m/>
  </r>
  <r>
    <n v="811"/>
    <x v="3"/>
    <s v="Public"/>
    <s v="Health Centre"/>
    <s v="No"/>
    <s v="Below 100"/>
    <s v="DK/DA"/>
    <s v="DK/DA"/>
    <s v="DK/DA"/>
    <x v="1"/>
    <s v="Decentralized"/>
    <x v="0"/>
    <x v="0"/>
    <m/>
    <m/>
    <m/>
    <n v="1"/>
    <m/>
    <m/>
    <m/>
    <m/>
    <m/>
  </r>
  <r>
    <n v="812"/>
    <x v="3"/>
    <s v="Public"/>
    <s v="Education Centre"/>
    <s v="No"/>
    <s v="100-1000"/>
    <s v="DK/DA"/>
    <s v="DK/DA"/>
    <s v="DK/DA"/>
    <x v="5"/>
    <s v="Centralized"/>
    <x v="0"/>
    <x v="2"/>
    <m/>
    <m/>
    <m/>
    <n v="1"/>
    <m/>
    <m/>
    <m/>
    <m/>
    <m/>
  </r>
  <r>
    <m/>
    <x v="3"/>
    <s v="Public"/>
    <s v="Education Centre"/>
    <s v="No"/>
    <s v="100-1000"/>
    <s v="DK/DA"/>
    <s v="DK/DA"/>
    <s v="DK/DA"/>
    <x v="12"/>
    <s v="Centralized"/>
    <x v="0"/>
    <x v="2"/>
    <m/>
    <m/>
    <m/>
    <n v="1"/>
    <m/>
    <m/>
    <m/>
    <m/>
    <m/>
  </r>
  <r>
    <n v="813"/>
    <x v="3"/>
    <s v="Public"/>
    <s v="Health Centre"/>
    <s v="No"/>
    <s v="Below 100"/>
    <s v="DK/DA"/>
    <s v="No"/>
    <s v="No"/>
    <x v="5"/>
    <s v="Centralized"/>
    <x v="0"/>
    <x v="0"/>
    <m/>
    <m/>
    <m/>
    <n v="1"/>
    <m/>
    <m/>
    <m/>
    <m/>
    <m/>
  </r>
  <r>
    <n v="814"/>
    <x v="3"/>
    <s v="Public"/>
    <s v="Education Centre"/>
    <s v="No"/>
    <s v="Below 100"/>
    <s v="DK/DA"/>
    <s v="No"/>
    <s v="DK/DA"/>
    <x v="4"/>
    <s v="Centralized"/>
    <x v="0"/>
    <x v="0"/>
    <m/>
    <m/>
    <m/>
    <n v="1"/>
    <m/>
    <m/>
    <m/>
    <m/>
    <m/>
  </r>
  <r>
    <n v="815"/>
    <x v="3"/>
    <s v="Public"/>
    <s v="Health Centre"/>
    <s v="No"/>
    <s v="DK/DA"/>
    <s v="DK/DA"/>
    <s v="No"/>
    <s v="DK/DA"/>
    <x v="5"/>
    <s v="Centralized"/>
    <x v="0"/>
    <x v="0"/>
    <m/>
    <m/>
    <m/>
    <n v="1"/>
    <m/>
    <m/>
    <m/>
    <m/>
    <m/>
  </r>
  <r>
    <n v="816"/>
    <x v="3"/>
    <s v="Public"/>
    <s v="Education Centre"/>
    <s v="No"/>
    <s v="100-1000"/>
    <s v="DK/DA"/>
    <s v="No"/>
    <s v="No"/>
    <x v="5"/>
    <s v="Centralized"/>
    <x v="0"/>
    <x v="0"/>
    <m/>
    <m/>
    <m/>
    <n v="1"/>
    <m/>
    <m/>
    <m/>
    <m/>
    <m/>
  </r>
  <r>
    <n v="817"/>
    <x v="3"/>
    <s v="Public"/>
    <s v="Health Centre"/>
    <s v="No"/>
    <s v="100-1000"/>
    <s v="DK/DA"/>
    <s v="DK/DA"/>
    <s v="DK/DA"/>
    <x v="5"/>
    <s v="Centralized"/>
    <x v="0"/>
    <x v="0"/>
    <m/>
    <m/>
    <m/>
    <n v="1"/>
    <m/>
    <m/>
    <m/>
    <m/>
    <m/>
  </r>
  <r>
    <n v="818"/>
    <x v="3"/>
    <s v="Public"/>
    <s v="Office"/>
    <s v="No"/>
    <s v="DK/DA"/>
    <s v="Below 1000"/>
    <s v="No"/>
    <s v="No"/>
    <x v="11"/>
    <m/>
    <x v="3"/>
    <x v="1"/>
    <m/>
    <m/>
    <m/>
    <m/>
    <m/>
    <m/>
    <m/>
    <m/>
    <m/>
  </r>
  <r>
    <n v="819"/>
    <x v="3"/>
    <s v="Public"/>
    <s v="Office"/>
    <s v="No"/>
    <s v="DK/DA"/>
    <s v="Below 1000"/>
    <s v="No"/>
    <s v="No"/>
    <x v="11"/>
    <m/>
    <x v="3"/>
    <x v="1"/>
    <m/>
    <m/>
    <m/>
    <m/>
    <m/>
    <m/>
    <m/>
    <m/>
    <m/>
  </r>
  <r>
    <n v="820"/>
    <x v="3"/>
    <s v="Public"/>
    <s v="Education Centre"/>
    <s v="No"/>
    <s v="100-1000"/>
    <s v="Above 5000"/>
    <s v="No"/>
    <s v="No"/>
    <x v="1"/>
    <s v="Centralized"/>
    <x v="0"/>
    <x v="0"/>
    <m/>
    <m/>
    <m/>
    <n v="1"/>
    <m/>
    <m/>
    <m/>
    <m/>
    <m/>
  </r>
  <r>
    <n v="821"/>
    <x v="3"/>
    <s v="Public"/>
    <s v="Health Centre"/>
    <s v="No"/>
    <s v="100-1000"/>
    <s v="DK/DA"/>
    <s v="DK/DA"/>
    <s v="DK/DA"/>
    <x v="5"/>
    <s v="Centralized"/>
    <x v="0"/>
    <x v="0"/>
    <m/>
    <m/>
    <m/>
    <n v="1"/>
    <m/>
    <m/>
    <m/>
    <m/>
    <m/>
  </r>
  <r>
    <n v="822"/>
    <x v="3"/>
    <s v="Private"/>
    <s v="Commerce"/>
    <s v="No"/>
    <s v="Above 1000"/>
    <n v="6"/>
    <s v="No"/>
    <s v="No"/>
    <x v="8"/>
    <s v="Centralized"/>
    <x v="0"/>
    <x v="2"/>
    <m/>
    <m/>
    <m/>
    <m/>
    <m/>
    <m/>
    <m/>
    <m/>
    <m/>
  </r>
  <r>
    <m/>
    <x v="3"/>
    <s v="Private"/>
    <s v="Commerce"/>
    <s v="No"/>
    <s v="Above 1000"/>
    <n v="6"/>
    <s v="No"/>
    <s v="No"/>
    <x v="13"/>
    <s v="Centralized"/>
    <x v="0"/>
    <x v="2"/>
    <m/>
    <m/>
    <m/>
    <m/>
    <m/>
    <m/>
    <m/>
    <m/>
    <m/>
  </r>
  <r>
    <n v="823"/>
    <x v="3"/>
    <s v="Private"/>
    <s v="Commerce"/>
    <s v="No"/>
    <s v="Above 1000"/>
    <n v="6"/>
    <s v="No"/>
    <s v="Yes"/>
    <x v="8"/>
    <s v="Centralized"/>
    <x v="0"/>
    <x v="0"/>
    <m/>
    <m/>
    <m/>
    <m/>
    <m/>
    <m/>
    <m/>
    <m/>
    <n v="1"/>
  </r>
  <r>
    <n v="824"/>
    <x v="3"/>
    <s v="Public"/>
    <s v="Office"/>
    <s v="No"/>
    <s v="Below 100"/>
    <s v="1000-5000"/>
    <s v="No"/>
    <s v="Yes"/>
    <x v="4"/>
    <s v="Centralized"/>
    <x v="0"/>
    <x v="0"/>
    <m/>
    <m/>
    <m/>
    <n v="1"/>
    <m/>
    <m/>
    <m/>
    <m/>
    <m/>
  </r>
  <r>
    <n v="825"/>
    <x v="3"/>
    <s v="Private"/>
    <s v="Office"/>
    <s v="No"/>
    <s v="100-1000"/>
    <s v="Above 5000"/>
    <s v="No"/>
    <s v="Yes"/>
    <x v="1"/>
    <s v="Decentralized"/>
    <x v="0"/>
    <x v="2"/>
    <m/>
    <m/>
    <n v="1"/>
    <n v="1"/>
    <m/>
    <m/>
    <n v="1"/>
    <m/>
    <m/>
  </r>
  <r>
    <m/>
    <x v="3"/>
    <s v="Private"/>
    <s v="Office"/>
    <s v="No"/>
    <s v="100-1000"/>
    <s v="Above 5000"/>
    <s v="No"/>
    <s v="Yes"/>
    <x v="9"/>
    <s v="Decentralized"/>
    <x v="0"/>
    <x v="2"/>
    <m/>
    <m/>
    <m/>
    <n v="1"/>
    <m/>
    <m/>
    <n v="1"/>
    <m/>
    <m/>
  </r>
  <r>
    <m/>
    <x v="3"/>
    <s v="Private"/>
    <s v="Office"/>
    <s v="No"/>
    <s v="100-1000"/>
    <s v="Above 5000"/>
    <s v="No"/>
    <s v="Yes"/>
    <x v="4"/>
    <s v="Decentralized"/>
    <x v="0"/>
    <x v="2"/>
    <n v="1"/>
    <m/>
    <n v="1"/>
    <n v="1"/>
    <m/>
    <m/>
    <n v="1"/>
    <m/>
    <m/>
  </r>
  <r>
    <n v="826"/>
    <x v="3"/>
    <s v="Private"/>
    <s v="Education Centre"/>
    <s v="No"/>
    <s v="Above 1000"/>
    <s v="Above 5000"/>
    <s v="Yes"/>
    <s v="DK/DA"/>
    <x v="1"/>
    <s v="Centralized"/>
    <x v="0"/>
    <x v="2"/>
    <m/>
    <m/>
    <n v="1"/>
    <n v="1"/>
    <m/>
    <n v="1"/>
    <m/>
    <m/>
    <m/>
  </r>
  <r>
    <m/>
    <x v="3"/>
    <s v="Private"/>
    <s v="Education Centre"/>
    <s v="No"/>
    <s v="Above 1000"/>
    <s v="Above 5000"/>
    <s v="Yes"/>
    <s v="DK/DA"/>
    <x v="4"/>
    <s v="Centralized"/>
    <x v="0"/>
    <x v="2"/>
    <m/>
    <m/>
    <n v="1"/>
    <n v="1"/>
    <m/>
    <n v="1"/>
    <m/>
    <m/>
    <m/>
  </r>
  <r>
    <n v="827"/>
    <x v="3"/>
    <s v="Private"/>
    <s v="Office"/>
    <s v="No"/>
    <s v="Below 100"/>
    <s v="DK/DA"/>
    <s v="Yes"/>
    <s v="Yes"/>
    <x v="4"/>
    <s v="Decentralized"/>
    <x v="0"/>
    <x v="0"/>
    <m/>
    <m/>
    <m/>
    <n v="1"/>
    <m/>
    <m/>
    <m/>
    <m/>
    <m/>
  </r>
  <r>
    <n v="828"/>
    <x v="3"/>
    <s v="Private"/>
    <s v="Office"/>
    <s v="No"/>
    <s v="Below 100"/>
    <s v="DK/DA"/>
    <s v="Yes"/>
    <s v="No"/>
    <x v="4"/>
    <s v="Decentralized"/>
    <x v="0"/>
    <x v="0"/>
    <m/>
    <m/>
    <m/>
    <n v="1"/>
    <m/>
    <m/>
    <m/>
    <m/>
    <m/>
  </r>
  <r>
    <n v="829"/>
    <x v="3"/>
    <s v="Private"/>
    <s v="Office"/>
    <s v="No"/>
    <s v="Below 100"/>
    <s v="1000-5000"/>
    <s v="No"/>
    <s v="No"/>
    <x v="4"/>
    <s v="Decentralized"/>
    <x v="0"/>
    <x v="0"/>
    <n v="1"/>
    <m/>
    <m/>
    <n v="1"/>
    <m/>
    <m/>
    <n v="1"/>
    <m/>
    <m/>
  </r>
  <r>
    <n v="830"/>
    <x v="3"/>
    <s v="Private"/>
    <s v="Office"/>
    <s v="No"/>
    <s v="Below 100"/>
    <s v="1000-5000"/>
    <s v="No"/>
    <s v="No"/>
    <x v="1"/>
    <s v="Decentralized"/>
    <x v="0"/>
    <x v="0"/>
    <m/>
    <m/>
    <m/>
    <n v="1"/>
    <m/>
    <m/>
    <m/>
    <m/>
    <m/>
  </r>
  <r>
    <n v="831"/>
    <x v="3"/>
    <s v="Private"/>
    <s v="Office"/>
    <s v="No"/>
    <s v="Below 100"/>
    <s v="1000-5000"/>
    <s v="No"/>
    <s v="Yes"/>
    <x v="4"/>
    <s v="Decentralized"/>
    <x v="0"/>
    <x v="0"/>
    <m/>
    <m/>
    <m/>
    <n v="1"/>
    <m/>
    <m/>
    <m/>
    <m/>
    <m/>
  </r>
  <r>
    <n v="832"/>
    <x v="3"/>
    <s v="Public"/>
    <s v="Office"/>
    <s v="No"/>
    <s v="DK/DA"/>
    <s v="Below 1000"/>
    <s v="Yes"/>
    <s v="DK/DA"/>
    <x v="1"/>
    <s v="Centralized"/>
    <x v="0"/>
    <x v="2"/>
    <m/>
    <m/>
    <m/>
    <n v="1"/>
    <m/>
    <m/>
    <m/>
    <m/>
    <m/>
  </r>
  <r>
    <m/>
    <x v="3"/>
    <s v="Public"/>
    <s v="Office"/>
    <s v="No"/>
    <s v="DK/DA"/>
    <s v="Below 1000"/>
    <s v="Yes"/>
    <s v="DK/DA"/>
    <x v="4"/>
    <s v="Decentralized"/>
    <x v="0"/>
    <x v="2"/>
    <m/>
    <m/>
    <m/>
    <n v="1"/>
    <m/>
    <m/>
    <m/>
    <m/>
    <m/>
  </r>
  <r>
    <n v="833"/>
    <x v="3"/>
    <s v="Public"/>
    <s v="Office"/>
    <s v="No"/>
    <s v="DK/DA"/>
    <s v="1000-5000"/>
    <s v="DK/DA"/>
    <s v="DK/DA"/>
    <x v="1"/>
    <s v="Centralized"/>
    <x v="0"/>
    <x v="0"/>
    <m/>
    <m/>
    <m/>
    <n v="1"/>
    <m/>
    <m/>
    <m/>
    <m/>
    <m/>
  </r>
  <r>
    <n v="834"/>
    <x v="3"/>
    <s v="Public"/>
    <s v="Office"/>
    <s v="No"/>
    <s v="Below 100"/>
    <s v="Below 1000"/>
    <s v="No"/>
    <s v="Yes"/>
    <x v="4"/>
    <s v="Decentralized"/>
    <x v="0"/>
    <x v="0"/>
    <m/>
    <m/>
    <m/>
    <m/>
    <m/>
    <m/>
    <m/>
    <m/>
    <m/>
  </r>
  <r>
    <n v="835"/>
    <x v="3"/>
    <s v="Private"/>
    <s v="Office"/>
    <s v="No"/>
    <s v="100-1000"/>
    <s v="1000-5000"/>
    <s v="No"/>
    <s v="No"/>
    <x v="4"/>
    <s v="Centralized"/>
    <x v="0"/>
    <x v="0"/>
    <m/>
    <m/>
    <m/>
    <n v="1"/>
    <m/>
    <m/>
    <m/>
    <m/>
    <m/>
  </r>
  <r>
    <n v="836"/>
    <x v="3"/>
    <s v="Public"/>
    <s v="Office"/>
    <s v="No"/>
    <s v="DK/DA"/>
    <s v="Below 1000"/>
    <s v="No"/>
    <s v="No"/>
    <x v="11"/>
    <m/>
    <x v="3"/>
    <x v="1"/>
    <m/>
    <m/>
    <m/>
    <m/>
    <m/>
    <m/>
    <m/>
    <m/>
    <m/>
  </r>
  <r>
    <n v="837"/>
    <x v="3"/>
    <s v="Public"/>
    <s v="Commerce"/>
    <s v="No"/>
    <s v="Above 1000"/>
    <s v="Above 5000"/>
    <s v="No"/>
    <s v="Yes"/>
    <x v="7"/>
    <s v="Decentralized"/>
    <x v="0"/>
    <x v="0"/>
    <m/>
    <m/>
    <m/>
    <n v="1"/>
    <m/>
    <m/>
    <m/>
    <m/>
    <n v="1"/>
  </r>
  <r>
    <n v="838"/>
    <x v="3"/>
    <s v="Private"/>
    <s v="Commerce"/>
    <s v="No"/>
    <s v="DK/DA"/>
    <s v="Above 5000"/>
    <s v="Yes"/>
    <s v="Yes"/>
    <x v="4"/>
    <s v="Centralized"/>
    <x v="0"/>
    <x v="0"/>
    <m/>
    <m/>
    <m/>
    <n v="1"/>
    <m/>
    <m/>
    <m/>
    <m/>
    <n v="1"/>
  </r>
  <r>
    <n v="839"/>
    <x v="3"/>
    <s v="Private"/>
    <s v="Commerce"/>
    <s v="No"/>
    <s v="Above 1000"/>
    <s v="Above 5000"/>
    <s v="No"/>
    <s v="Yes"/>
    <x v="9"/>
    <s v="Decentralized"/>
    <x v="0"/>
    <x v="0"/>
    <m/>
    <m/>
    <m/>
    <n v="1"/>
    <m/>
    <m/>
    <m/>
    <m/>
    <m/>
  </r>
  <r>
    <n v="840"/>
    <x v="3"/>
    <s v="Private"/>
    <s v="Commerce"/>
    <s v="No"/>
    <s v="DK/DA"/>
    <n v="6"/>
    <s v="Yes"/>
    <s v="Yes"/>
    <x v="1"/>
    <s v="Centralized"/>
    <x v="0"/>
    <x v="0"/>
    <m/>
    <m/>
    <m/>
    <n v="1"/>
    <m/>
    <m/>
    <m/>
    <m/>
    <m/>
  </r>
  <r>
    <n v="841"/>
    <x v="3"/>
    <s v="Private"/>
    <s v="Commerce"/>
    <s v="No"/>
    <s v="Above 1000"/>
    <s v="Above 5000"/>
    <s v="Yes"/>
    <s v="Yes"/>
    <x v="1"/>
    <s v="Centralized"/>
    <x v="0"/>
    <x v="0"/>
    <m/>
    <m/>
    <m/>
    <n v="1"/>
    <m/>
    <m/>
    <m/>
    <m/>
    <m/>
  </r>
  <r>
    <n v="842"/>
    <x v="3"/>
    <s v="Private"/>
    <s v="Commerce"/>
    <s v="No"/>
    <s v="DK/DA"/>
    <n v="6"/>
    <s v="Yes"/>
    <s v="Yes"/>
    <x v="11"/>
    <m/>
    <x v="3"/>
    <x v="1"/>
    <m/>
    <m/>
    <m/>
    <m/>
    <m/>
    <m/>
    <m/>
    <m/>
    <m/>
  </r>
  <r>
    <n v="843"/>
    <x v="3"/>
    <s v="Private"/>
    <s v="Commerce"/>
    <s v="No"/>
    <s v="DK/DA"/>
    <s v="DK/DA"/>
    <s v="No"/>
    <s v="Yes"/>
    <x v="7"/>
    <s v="Decentralized"/>
    <x v="1"/>
    <x v="0"/>
    <m/>
    <n v="1"/>
    <m/>
    <m/>
    <m/>
    <m/>
    <m/>
    <m/>
    <m/>
  </r>
  <r>
    <n v="844"/>
    <x v="3"/>
    <s v="Private"/>
    <s v="Commerce"/>
    <s v="No"/>
    <s v="DK/DA"/>
    <s v="Above 5000"/>
    <s v="No"/>
    <s v="No"/>
    <x v="5"/>
    <s v="Centralized"/>
    <x v="2"/>
    <x v="0"/>
    <m/>
    <m/>
    <m/>
    <m/>
    <m/>
    <m/>
    <m/>
    <m/>
    <m/>
  </r>
  <r>
    <n v="845"/>
    <x v="3"/>
    <s v="Private"/>
    <s v="Commerce"/>
    <s v="Yes"/>
    <s v="DK/DA"/>
    <s v="Above 5000"/>
    <s v="Yes"/>
    <s v="Yes"/>
    <x v="4"/>
    <s v="Decentralized"/>
    <x v="0"/>
    <x v="2"/>
    <m/>
    <m/>
    <m/>
    <n v="1"/>
    <m/>
    <m/>
    <m/>
    <m/>
    <m/>
  </r>
  <r>
    <m/>
    <x v="3"/>
    <s v="Private"/>
    <s v="Commerce"/>
    <s v="Yes"/>
    <s v="DK/DA"/>
    <s v="Above 5000"/>
    <s v="Yes"/>
    <s v="Yes"/>
    <x v="8"/>
    <s v="Centralized"/>
    <x v="0"/>
    <x v="2"/>
    <m/>
    <m/>
    <m/>
    <n v="1"/>
    <m/>
    <m/>
    <m/>
    <m/>
    <m/>
  </r>
  <r>
    <n v="846"/>
    <x v="3"/>
    <s v="Private"/>
    <s v="Commerce"/>
    <s v="No"/>
    <s v="Above 1000"/>
    <n v="6"/>
    <s v="No"/>
    <s v="No"/>
    <x v="8"/>
    <s v="Centralized"/>
    <x v="0"/>
    <x v="2"/>
    <m/>
    <m/>
    <m/>
    <m/>
    <m/>
    <m/>
    <m/>
    <m/>
    <m/>
  </r>
  <r>
    <m/>
    <x v="3"/>
    <s v="Private"/>
    <s v="Commerce"/>
    <s v="No"/>
    <s v="Above 1000"/>
    <n v="6"/>
    <s v="No"/>
    <s v="No"/>
    <x v="13"/>
    <s v="Centralized"/>
    <x v="0"/>
    <x v="2"/>
    <m/>
    <m/>
    <m/>
    <m/>
    <m/>
    <m/>
    <m/>
    <m/>
    <m/>
  </r>
  <r>
    <n v="847"/>
    <x v="3"/>
    <s v="Public"/>
    <s v="Health Centre"/>
    <s v="No"/>
    <s v="DK/DA"/>
    <s v="DK/DA"/>
    <s v="No"/>
    <s v="No"/>
    <x v="1"/>
    <s v="Centralized"/>
    <x v="0"/>
    <x v="0"/>
    <m/>
    <m/>
    <m/>
    <n v="1"/>
    <m/>
    <m/>
    <m/>
    <m/>
    <n v="1"/>
  </r>
  <r>
    <n v="848"/>
    <x v="3"/>
    <s v="Private"/>
    <s v="Hotel"/>
    <s v="No"/>
    <s v="Below 100"/>
    <s v="DK/DA"/>
    <s v="No"/>
    <s v="Yes"/>
    <x v="7"/>
    <s v="Centralized"/>
    <x v="1"/>
    <x v="0"/>
    <m/>
    <m/>
    <m/>
    <n v="1"/>
    <m/>
    <m/>
    <m/>
    <n v="1"/>
    <n v="1"/>
  </r>
  <r>
    <n v="849"/>
    <x v="3"/>
    <s v="Private"/>
    <s v="Hotel"/>
    <s v="Yes"/>
    <s v="DK/DA"/>
    <s v="DK/DA"/>
    <s v="Yes"/>
    <s v="Yes"/>
    <x v="5"/>
    <s v="Centralized"/>
    <x v="0"/>
    <x v="2"/>
    <m/>
    <m/>
    <m/>
    <n v="1"/>
    <m/>
    <m/>
    <n v="1"/>
    <m/>
    <m/>
  </r>
  <r>
    <m/>
    <x v="3"/>
    <s v="Private"/>
    <s v="Hotel"/>
    <s v="Yes"/>
    <s v="DK/DA"/>
    <s v="DK/DA"/>
    <s v="Yes"/>
    <s v="Yes"/>
    <x v="12"/>
    <s v="Centralized"/>
    <x v="0"/>
    <x v="2"/>
    <m/>
    <n v="1"/>
    <m/>
    <n v="1"/>
    <m/>
    <m/>
    <m/>
    <m/>
    <m/>
  </r>
  <r>
    <n v="850"/>
    <x v="3"/>
    <s v="Private"/>
    <s v="Hotel"/>
    <s v="No"/>
    <s v="DK/DA"/>
    <s v="1000-5000"/>
    <s v="No"/>
    <s v="Yes"/>
    <x v="1"/>
    <s v="Centralized"/>
    <x v="0"/>
    <x v="0"/>
    <m/>
    <m/>
    <m/>
    <n v="1"/>
    <m/>
    <m/>
    <m/>
    <m/>
    <m/>
  </r>
  <r>
    <n v="851"/>
    <x v="3"/>
    <s v="Public"/>
    <s v="Health Centre"/>
    <s v="No"/>
    <s v="Below 100"/>
    <s v="DK/DA"/>
    <s v="No"/>
    <s v="No"/>
    <x v="1"/>
    <s v="Centralized"/>
    <x v="0"/>
    <x v="0"/>
    <m/>
    <m/>
    <m/>
    <n v="1"/>
    <m/>
    <m/>
    <m/>
    <m/>
    <m/>
  </r>
  <r>
    <n v="852"/>
    <x v="3"/>
    <s v="Private"/>
    <s v="Education Centre"/>
    <s v="No"/>
    <s v="100-1000"/>
    <s v="DK/DA"/>
    <s v="Yes"/>
    <s v="No"/>
    <x v="1"/>
    <s v="Decentralized"/>
    <x v="0"/>
    <x v="0"/>
    <m/>
    <m/>
    <n v="1"/>
    <n v="1"/>
    <m/>
    <m/>
    <m/>
    <m/>
    <m/>
  </r>
  <r>
    <n v="853"/>
    <x v="3"/>
    <s v="Private"/>
    <s v="Hotel"/>
    <s v="No"/>
    <s v="DK/DA"/>
    <s v="DK/DA"/>
    <s v="No"/>
    <s v="No"/>
    <x v="1"/>
    <s v="Centralized"/>
    <x v="0"/>
    <x v="2"/>
    <m/>
    <m/>
    <m/>
    <n v="1"/>
    <m/>
    <m/>
    <m/>
    <m/>
    <m/>
  </r>
  <r>
    <m/>
    <x v="3"/>
    <s v="Private"/>
    <s v="Hotel"/>
    <s v="No"/>
    <s v="DK/DA"/>
    <s v="DK/DA"/>
    <s v="No"/>
    <s v="No"/>
    <x v="7"/>
    <s v="Decentralized"/>
    <x v="0"/>
    <x v="2"/>
    <m/>
    <m/>
    <m/>
    <n v="1"/>
    <m/>
    <m/>
    <m/>
    <m/>
    <m/>
  </r>
  <r>
    <n v="854"/>
    <x v="3"/>
    <s v="Private"/>
    <s v="Sport Centre"/>
    <s v="No"/>
    <s v="Below 100"/>
    <s v="Below 1000"/>
    <s v="Yes"/>
    <s v="No"/>
    <x v="11"/>
    <m/>
    <x v="3"/>
    <x v="1"/>
    <m/>
    <m/>
    <m/>
    <m/>
    <m/>
    <m/>
    <m/>
    <m/>
    <m/>
  </r>
  <r>
    <n v="855"/>
    <x v="3"/>
    <s v="Public"/>
    <s v="Sport Centre"/>
    <s v="No"/>
    <s v="DK/DA"/>
    <s v="1000-5000"/>
    <s v="No"/>
    <s v="Yes"/>
    <x v="11"/>
    <m/>
    <x v="3"/>
    <x v="1"/>
    <m/>
    <m/>
    <m/>
    <m/>
    <m/>
    <m/>
    <m/>
    <m/>
    <m/>
  </r>
  <r>
    <n v="856"/>
    <x v="3"/>
    <s v="Public"/>
    <s v="Education Centre"/>
    <s v="No"/>
    <s v="100-1000"/>
    <s v="Below 1000"/>
    <s v="No"/>
    <s v="No"/>
    <x v="5"/>
    <s v="Centralized"/>
    <x v="0"/>
    <x v="0"/>
    <m/>
    <m/>
    <m/>
    <n v="1"/>
    <m/>
    <m/>
    <m/>
    <m/>
    <m/>
  </r>
  <r>
    <n v="857"/>
    <x v="3"/>
    <s v="Public"/>
    <s v="Education Centre"/>
    <s v="No"/>
    <s v="Below 100"/>
    <s v="1000-5000"/>
    <s v="No"/>
    <s v="Yes"/>
    <x v="5"/>
    <s v="Centralized"/>
    <x v="0"/>
    <x v="0"/>
    <m/>
    <m/>
    <m/>
    <n v="1"/>
    <m/>
    <m/>
    <m/>
    <m/>
    <m/>
  </r>
  <r>
    <n v="858"/>
    <x v="3"/>
    <s v="Public"/>
    <s v="Sport Centre"/>
    <s v="No"/>
    <s v="100-1000"/>
    <s v="Below 1000"/>
    <s v="No"/>
    <s v="No"/>
    <x v="1"/>
    <s v="Decentralized"/>
    <x v="0"/>
    <x v="0"/>
    <m/>
    <m/>
    <m/>
    <n v="1"/>
    <m/>
    <m/>
    <m/>
    <m/>
    <m/>
  </r>
  <r>
    <n v="859"/>
    <x v="3"/>
    <s v="Public"/>
    <s v="Education Centre"/>
    <s v="No"/>
    <s v="100-1000"/>
    <s v="DK/DA"/>
    <s v="DK/DA"/>
    <s v="DK/DA"/>
    <x v="1"/>
    <s v="Centralized"/>
    <x v="0"/>
    <x v="0"/>
    <m/>
    <m/>
    <m/>
    <n v="1"/>
    <m/>
    <m/>
    <m/>
    <m/>
    <m/>
  </r>
  <r>
    <n v="860"/>
    <x v="3"/>
    <s v="Public"/>
    <s v="Education Centre"/>
    <s v="No"/>
    <s v="100-1000"/>
    <s v="DK/DA"/>
    <s v="No"/>
    <s v="No"/>
    <x v="1"/>
    <s v="Centralized"/>
    <x v="0"/>
    <x v="0"/>
    <m/>
    <m/>
    <m/>
    <n v="1"/>
    <m/>
    <m/>
    <m/>
    <m/>
    <m/>
  </r>
  <r>
    <n v="861"/>
    <x v="3"/>
    <s v="Public"/>
    <s v="Health Centre"/>
    <s v="No"/>
    <s v="DK/DA"/>
    <s v="DK/DA"/>
    <s v="DK/DA"/>
    <s v="DK/DA"/>
    <x v="5"/>
    <s v="Decentralized"/>
    <x v="0"/>
    <x v="0"/>
    <m/>
    <m/>
    <m/>
    <n v="1"/>
    <m/>
    <m/>
    <m/>
    <m/>
    <m/>
  </r>
  <r>
    <n v="862"/>
    <x v="3"/>
    <s v="Public"/>
    <s v="Health Centre"/>
    <s v="No"/>
    <s v="DK/DA"/>
    <s v="DK/DA"/>
    <s v="No"/>
    <s v="DK/DA"/>
    <x v="5"/>
    <s v="Centralized"/>
    <x v="0"/>
    <x v="0"/>
    <m/>
    <m/>
    <m/>
    <n v="1"/>
    <m/>
    <m/>
    <m/>
    <m/>
    <m/>
  </r>
  <r>
    <n v="863"/>
    <x v="3"/>
    <s v="Public"/>
    <s v="Sport Centre"/>
    <s v="Yes"/>
    <s v="DK/DA"/>
    <s v="1000-5000"/>
    <s v="No"/>
    <s v="DK/DA"/>
    <x v="1"/>
    <s v="Centralized"/>
    <x v="0"/>
    <x v="0"/>
    <n v="1"/>
    <m/>
    <n v="1"/>
    <n v="1"/>
    <m/>
    <m/>
    <m/>
    <m/>
    <m/>
  </r>
  <r>
    <n v="864"/>
    <x v="3"/>
    <s v="Public"/>
    <s v="Sport Centre"/>
    <s v="Yes"/>
    <s v="DK/DA"/>
    <s v="1000-5000"/>
    <s v="No"/>
    <s v="Yes"/>
    <x v="7"/>
    <s v="Centralized"/>
    <x v="0"/>
    <x v="0"/>
    <m/>
    <m/>
    <m/>
    <n v="1"/>
    <m/>
    <m/>
    <m/>
    <m/>
    <m/>
  </r>
  <r>
    <n v="865"/>
    <x v="3"/>
    <s v="Private"/>
    <s v="Hotel"/>
    <s v="No"/>
    <s v="DK/DA"/>
    <s v="DK/DA"/>
    <s v="No"/>
    <s v="Yes"/>
    <x v="1"/>
    <s v="Centralized"/>
    <x v="0"/>
    <x v="0"/>
    <m/>
    <m/>
    <m/>
    <n v="1"/>
    <m/>
    <m/>
    <m/>
    <m/>
    <m/>
  </r>
  <r>
    <n v="866"/>
    <x v="3"/>
    <s v="Private"/>
    <s v="Hotel"/>
    <s v="No"/>
    <s v="DK/DA"/>
    <s v="DK/DA"/>
    <s v="Yes"/>
    <s v="No"/>
    <x v="5"/>
    <s v="Centralized"/>
    <x v="0"/>
    <x v="0"/>
    <m/>
    <m/>
    <m/>
    <n v="1"/>
    <m/>
    <m/>
    <n v="1"/>
    <m/>
    <m/>
  </r>
  <r>
    <n v="867"/>
    <x v="3"/>
    <s v="Private"/>
    <s v="Education Centre"/>
    <s v="No"/>
    <s v="100-1000"/>
    <s v="DK/DA"/>
    <s v="No"/>
    <s v="Yes"/>
    <x v="5"/>
    <s v="Centralized"/>
    <x v="0"/>
    <x v="2"/>
    <m/>
    <m/>
    <m/>
    <n v="1"/>
    <m/>
    <m/>
    <m/>
    <m/>
    <m/>
  </r>
  <r>
    <m/>
    <x v="3"/>
    <s v="Private"/>
    <s v="Education Centre"/>
    <s v="No"/>
    <s v="100-1000"/>
    <s v="DK/DA"/>
    <s v="No"/>
    <s v="Yes"/>
    <x v="7"/>
    <s v="Centralized"/>
    <x v="0"/>
    <x v="2"/>
    <m/>
    <m/>
    <m/>
    <n v="1"/>
    <m/>
    <m/>
    <m/>
    <m/>
    <m/>
  </r>
  <r>
    <n v="868"/>
    <x v="3"/>
    <s v="Private"/>
    <s v="Education Centre"/>
    <s v="Yes"/>
    <s v="Above 1000"/>
    <s v="Above 5000"/>
    <s v="Yes"/>
    <s v="Yes"/>
    <x v="5"/>
    <s v="Centralized"/>
    <x v="1"/>
    <x v="0"/>
    <m/>
    <n v="1"/>
    <m/>
    <m/>
    <m/>
    <m/>
    <m/>
    <m/>
    <m/>
  </r>
  <r>
    <n v="869"/>
    <x v="3"/>
    <s v="Private"/>
    <s v="Education Centre"/>
    <s v="No"/>
    <s v="DK/DA"/>
    <s v="1000-5000"/>
    <s v="No"/>
    <s v="Yes"/>
    <x v="1"/>
    <s v="Centralized"/>
    <x v="0"/>
    <x v="0"/>
    <m/>
    <m/>
    <n v="1"/>
    <n v="1"/>
    <n v="1"/>
    <m/>
    <m/>
    <m/>
    <m/>
  </r>
  <r>
    <n v="870"/>
    <x v="3"/>
    <s v="Public"/>
    <s v="Health Centre"/>
    <s v="No"/>
    <s v="100-1000"/>
    <s v="Below 1000"/>
    <s v="DK/DA"/>
    <s v="No"/>
    <x v="5"/>
    <s v="Centralized"/>
    <x v="0"/>
    <x v="0"/>
    <m/>
    <m/>
    <m/>
    <n v="1"/>
    <m/>
    <m/>
    <m/>
    <m/>
    <m/>
  </r>
  <r>
    <n v="871"/>
    <x v="3"/>
    <s v="Private"/>
    <s v="Hotel"/>
    <s v="Yes"/>
    <s v="DK/DA"/>
    <s v="Above 5000"/>
    <s v="Yes"/>
    <s v="DK/DA"/>
    <x v="1"/>
    <s v="Centralized"/>
    <x v="0"/>
    <x v="0"/>
    <m/>
    <m/>
    <m/>
    <n v="1"/>
    <m/>
    <m/>
    <m/>
    <m/>
    <m/>
  </r>
  <r>
    <n v="872"/>
    <x v="3"/>
    <s v="Public"/>
    <s v="Health Centre"/>
    <s v="No"/>
    <s v="DK/DA"/>
    <s v="1000-5000"/>
    <s v="Yes"/>
    <s v="No"/>
    <x v="5"/>
    <s v="Centralized"/>
    <x v="0"/>
    <x v="0"/>
    <m/>
    <m/>
    <m/>
    <n v="1"/>
    <m/>
    <m/>
    <m/>
    <m/>
    <m/>
  </r>
  <r>
    <n v="873"/>
    <x v="3"/>
    <s v="Private"/>
    <s v="Hotel"/>
    <s v="No"/>
    <s v="DK/DA"/>
    <s v="DK/DA"/>
    <s v="No"/>
    <s v="Yes"/>
    <x v="5"/>
    <s v="Decentralized"/>
    <x v="0"/>
    <x v="0"/>
    <m/>
    <m/>
    <m/>
    <n v="1"/>
    <m/>
    <m/>
    <m/>
    <m/>
    <m/>
  </r>
  <r>
    <n v="874"/>
    <x v="3"/>
    <s v="Private"/>
    <s v="Hotel"/>
    <s v="No"/>
    <s v="DK/DA"/>
    <s v="Below 1000"/>
    <s v="No"/>
    <s v="No"/>
    <x v="5"/>
    <s v="Centralized"/>
    <x v="0"/>
    <x v="0"/>
    <m/>
    <m/>
    <m/>
    <n v="1"/>
    <m/>
    <m/>
    <m/>
    <m/>
    <m/>
  </r>
  <r>
    <n v="875"/>
    <x v="3"/>
    <s v="Public"/>
    <s v="Sport Centre"/>
    <s v="No"/>
    <s v="100-1000"/>
    <s v="1000-5000"/>
    <s v="Yes"/>
    <s v="DK/DA"/>
    <x v="1"/>
    <s v="Centralized"/>
    <x v="0"/>
    <x v="0"/>
    <m/>
    <m/>
    <m/>
    <n v="1"/>
    <m/>
    <m/>
    <m/>
    <m/>
    <m/>
  </r>
  <r>
    <n v="876"/>
    <x v="3"/>
    <s v="Public"/>
    <s v="Health Centre"/>
    <s v="No"/>
    <s v="DK/DA"/>
    <s v="Above 5000"/>
    <s v="Yes"/>
    <s v="No"/>
    <x v="1"/>
    <s v="Centralized"/>
    <x v="0"/>
    <x v="0"/>
    <m/>
    <m/>
    <m/>
    <n v="1"/>
    <m/>
    <m/>
    <m/>
    <m/>
    <m/>
  </r>
  <r>
    <n v="877"/>
    <x v="3"/>
    <s v="Public"/>
    <s v="Health Centre"/>
    <s v="No"/>
    <s v="DK/DA"/>
    <s v="DK/DA"/>
    <s v="No"/>
    <s v="No"/>
    <x v="4"/>
    <s v="Decentralized"/>
    <x v="0"/>
    <x v="0"/>
    <m/>
    <m/>
    <m/>
    <n v="1"/>
    <m/>
    <m/>
    <m/>
    <m/>
    <m/>
  </r>
  <r>
    <n v="878"/>
    <x v="3"/>
    <s v="Private"/>
    <s v="Hotel"/>
    <s v="Yes"/>
    <s v="DK/DA"/>
    <s v="DK/DA"/>
    <s v="DK/DA"/>
    <s v="Yes"/>
    <x v="8"/>
    <s v="Centralized"/>
    <x v="0"/>
    <x v="0"/>
    <m/>
    <m/>
    <m/>
    <n v="1"/>
    <m/>
    <m/>
    <m/>
    <m/>
    <m/>
  </r>
  <r>
    <n v="879"/>
    <x v="3"/>
    <s v="Private"/>
    <s v="Health Centre"/>
    <s v="No"/>
    <s v="Above 1000"/>
    <s v="Below 1000"/>
    <s v="DK/DA"/>
    <s v="Yes"/>
    <x v="5"/>
    <s v="Centralized"/>
    <x v="0"/>
    <x v="0"/>
    <m/>
    <m/>
    <m/>
    <n v="1"/>
    <m/>
    <m/>
    <m/>
    <m/>
    <m/>
  </r>
  <r>
    <n v="880"/>
    <x v="3"/>
    <s v="Public"/>
    <s v="Sport Centre"/>
    <s v="Yes"/>
    <s v="100-1000"/>
    <s v="1000-5000"/>
    <s v="Yes"/>
    <s v="Yes"/>
    <x v="9"/>
    <s v="Centralized"/>
    <x v="1"/>
    <x v="0"/>
    <m/>
    <n v="1"/>
    <m/>
    <m/>
    <m/>
    <m/>
    <m/>
    <m/>
    <m/>
  </r>
  <r>
    <n v="881"/>
    <x v="3"/>
    <s v="Public"/>
    <s v="Health Centre"/>
    <s v="No"/>
    <s v="Below 100"/>
    <s v="DK/DA"/>
    <s v="DK/DA"/>
    <s v="DK/DA"/>
    <x v="4"/>
    <s v="Decentralized"/>
    <x v="1"/>
    <x v="0"/>
    <m/>
    <m/>
    <m/>
    <n v="1"/>
    <m/>
    <m/>
    <m/>
    <n v="1"/>
    <m/>
  </r>
  <r>
    <n v="882"/>
    <x v="4"/>
    <s v="Public"/>
    <s v="Other"/>
    <s v="No"/>
    <s v="Below 100"/>
    <s v="DK/DA"/>
    <s v="No"/>
    <s v="Yes"/>
    <x v="0"/>
    <s v="Centralized"/>
    <x v="0"/>
    <x v="0"/>
    <n v="0"/>
    <n v="1"/>
    <n v="0"/>
    <n v="1"/>
    <n v="0"/>
    <n v="0"/>
    <n v="1"/>
    <n v="1"/>
    <n v="0"/>
  </r>
  <r>
    <n v="883"/>
    <x v="4"/>
    <s v="Public"/>
    <s v="Health Centre"/>
    <s v="No"/>
    <s v="DK/DA"/>
    <s v="Above 5000"/>
    <s v="No"/>
    <s v="Yes"/>
    <x v="1"/>
    <s v="Centralized"/>
    <x v="0"/>
    <x v="0"/>
    <n v="0"/>
    <n v="0"/>
    <n v="0"/>
    <n v="1"/>
    <n v="0"/>
    <n v="0"/>
    <n v="1"/>
    <n v="0"/>
    <n v="0"/>
  </r>
  <r>
    <n v="884"/>
    <x v="4"/>
    <s v="Public"/>
    <s v="Education Centre"/>
    <s v="No"/>
    <s v="Above 1000"/>
    <s v="Above 5000"/>
    <s v="No"/>
    <s v="Yes"/>
    <x v="1"/>
    <s v="Centralized"/>
    <x v="0"/>
    <x v="0"/>
    <n v="0"/>
    <n v="0"/>
    <n v="1"/>
    <n v="0"/>
    <n v="0"/>
    <n v="0"/>
    <n v="1"/>
    <n v="1"/>
    <n v="0"/>
  </r>
  <r>
    <n v="885"/>
    <x v="4"/>
    <s v="Public"/>
    <s v="Education Centre"/>
    <s v="No"/>
    <s v="100-1000"/>
    <s v="Above 5000"/>
    <s v="No"/>
    <s v="Yes"/>
    <x v="1"/>
    <s v="Centralized"/>
    <x v="0"/>
    <x v="0"/>
    <n v="0"/>
    <n v="0"/>
    <n v="0"/>
    <n v="0"/>
    <n v="0"/>
    <n v="0"/>
    <n v="1"/>
    <n v="0"/>
    <n v="0"/>
  </r>
  <r>
    <n v="886"/>
    <x v="4"/>
    <s v="Public"/>
    <s v="Education Centre"/>
    <s v="No"/>
    <s v="Above 1000"/>
    <s v="Above 5000"/>
    <s v="No"/>
    <s v="Yes"/>
    <x v="8"/>
    <s v="Centralized"/>
    <x v="0"/>
    <x v="0"/>
    <n v="0"/>
    <n v="1"/>
    <n v="0"/>
    <n v="0"/>
    <n v="1"/>
    <n v="0"/>
    <n v="0"/>
    <n v="0"/>
    <n v="0"/>
  </r>
  <r>
    <n v="887"/>
    <x v="4"/>
    <s v="Public"/>
    <s v="Education Centre"/>
    <s v="No"/>
    <s v="Above 1000"/>
    <s v="Above 5000"/>
    <s v="Yes"/>
    <s v="Yes"/>
    <x v="0"/>
    <s v="Centralized"/>
    <x v="1"/>
    <x v="0"/>
    <n v="0"/>
    <n v="1"/>
    <n v="0"/>
    <n v="0"/>
    <n v="0"/>
    <n v="0"/>
    <n v="0"/>
    <n v="0"/>
    <n v="0"/>
  </r>
  <r>
    <n v="888"/>
    <x v="4"/>
    <s v="Public"/>
    <s v="Education Centre"/>
    <s v="No"/>
    <s v="DK/DA"/>
    <s v="DK/DA"/>
    <s v="No"/>
    <s v="Yes"/>
    <x v="1"/>
    <s v="Decentralized"/>
    <x v="0"/>
    <x v="0"/>
    <n v="0"/>
    <n v="0"/>
    <n v="0"/>
    <n v="0"/>
    <n v="0"/>
    <n v="0"/>
    <n v="0"/>
    <n v="0"/>
    <n v="1"/>
  </r>
  <r>
    <n v="889"/>
    <x v="4"/>
    <s v="Public"/>
    <s v="Office"/>
    <s v="No"/>
    <s v="Above 1000"/>
    <s v="Above 5000"/>
    <s v="Yes"/>
    <s v="Yes"/>
    <x v="0"/>
    <s v="Centralized"/>
    <x v="0"/>
    <x v="0"/>
    <n v="0"/>
    <n v="0"/>
    <n v="0"/>
    <n v="0"/>
    <n v="1"/>
    <n v="0"/>
    <n v="0"/>
    <n v="0"/>
    <n v="0"/>
  </r>
  <r>
    <n v="890"/>
    <x v="4"/>
    <s v="Private"/>
    <s v="Office"/>
    <s v="No"/>
    <s v="Above 1000"/>
    <s v="Above 5000"/>
    <s v="Yes"/>
    <s v="Yes"/>
    <x v="10"/>
    <s v="Decentralized"/>
    <x v="0"/>
    <x v="0"/>
    <n v="0"/>
    <n v="0"/>
    <n v="0"/>
    <n v="0"/>
    <n v="1"/>
    <n v="0"/>
    <n v="0"/>
    <n v="0"/>
    <n v="0"/>
  </r>
  <r>
    <n v="891"/>
    <x v="4"/>
    <s v="Public"/>
    <s v="Education Centre"/>
    <s v="No"/>
    <s v="Above 1000"/>
    <s v="Above 5000"/>
    <s v="No"/>
    <s v="Yes"/>
    <x v="2"/>
    <s v="Centralized"/>
    <x v="0"/>
    <x v="0"/>
    <n v="0"/>
    <n v="0"/>
    <n v="0"/>
    <n v="0"/>
    <n v="1"/>
    <n v="1"/>
    <n v="1"/>
    <n v="1"/>
    <m/>
  </r>
  <r>
    <n v="892"/>
    <x v="4"/>
    <s v="Private"/>
    <s v="Education Centre"/>
    <s v="No"/>
    <s v="Above 1000"/>
    <s v="Above 5000"/>
    <s v="No"/>
    <s v="Yes"/>
    <x v="1"/>
    <s v="Centralized"/>
    <x v="0"/>
    <x v="0"/>
    <n v="0"/>
    <n v="0"/>
    <n v="0"/>
    <n v="0"/>
    <n v="0"/>
    <n v="0"/>
    <n v="1"/>
    <n v="0"/>
    <n v="0"/>
  </r>
  <r>
    <n v="893"/>
    <x v="4"/>
    <s v="Public"/>
    <s v="Education Centre"/>
    <s v="No"/>
    <s v="Above 1000"/>
    <s v="Above 5000"/>
    <s v="No"/>
    <s v="Yes"/>
    <x v="0"/>
    <s v="Centralized"/>
    <x v="0"/>
    <x v="0"/>
    <n v="1"/>
    <n v="0"/>
    <n v="0"/>
    <n v="0"/>
    <n v="0"/>
    <n v="0"/>
    <n v="1"/>
    <n v="1"/>
    <n v="0"/>
  </r>
  <r>
    <n v="894"/>
    <x v="4"/>
    <s v="Public"/>
    <s v="Education Centre"/>
    <s v="No"/>
    <s v="DK/DA"/>
    <s v="DK/DA"/>
    <s v="No"/>
    <s v="Yes"/>
    <x v="2"/>
    <s v="Centralized"/>
    <x v="0"/>
    <x v="0"/>
    <n v="0"/>
    <n v="0"/>
    <m/>
    <n v="1"/>
    <n v="1"/>
    <n v="0"/>
    <n v="1"/>
    <n v="0"/>
    <n v="1"/>
  </r>
  <r>
    <n v="895"/>
    <x v="4"/>
    <s v="Private"/>
    <s v="Education Centre"/>
    <s v="No"/>
    <s v="100-1000"/>
    <s v="Above 5000"/>
    <s v="DK/DA"/>
    <s v="Yes"/>
    <x v="1"/>
    <s v="Centralized"/>
    <x v="0"/>
    <x v="0"/>
    <n v="0"/>
    <n v="0"/>
    <n v="0"/>
    <n v="0"/>
    <n v="0"/>
    <n v="0"/>
    <n v="1"/>
    <n v="0"/>
    <n v="0"/>
  </r>
  <r>
    <n v="896"/>
    <x v="4"/>
    <s v="Private"/>
    <s v="Office"/>
    <s v="No"/>
    <s v="100-1000"/>
    <s v="Above 5000"/>
    <s v="No"/>
    <s v="Yes"/>
    <x v="7"/>
    <s v="Centralized"/>
    <x v="0"/>
    <x v="0"/>
    <n v="0"/>
    <n v="0"/>
    <n v="0"/>
    <n v="0"/>
    <n v="0"/>
    <n v="0"/>
    <n v="1"/>
    <n v="0"/>
    <n v="0"/>
  </r>
</pivotCacheRecords>
</file>

<file path=xl/pivotCache/pivotCacheRecords3.xml><?xml version="1.0" encoding="utf-8"?>
<pivotCacheRecords xmlns="http://schemas.openxmlformats.org/spreadsheetml/2006/main" xmlns:r="http://schemas.openxmlformats.org/officeDocument/2006/relationships" count="932">
  <r>
    <n v="1"/>
    <x v="0"/>
    <s v="Public"/>
    <s v="Office"/>
    <s v="No"/>
    <s v="Below 100"/>
    <s v="Below 1000"/>
    <s v="No"/>
    <s v="No"/>
    <x v="0"/>
    <x v="0"/>
    <s v="Satisfied"/>
    <x v="0"/>
  </r>
  <r>
    <n v="2"/>
    <x v="0"/>
    <s v="Public"/>
    <s v="Office"/>
    <s v="No"/>
    <s v="Below 100"/>
    <s v="Below 1000"/>
    <s v="No"/>
    <s v="Yes"/>
    <x v="0"/>
    <x v="0"/>
    <s v="Satisfied"/>
    <x v="0"/>
  </r>
  <r>
    <n v="3"/>
    <x v="0"/>
    <s v="Public"/>
    <s v="Office"/>
    <s v="No"/>
    <s v="100-1000"/>
    <s v="1000-5000"/>
    <s v="No"/>
    <s v="No"/>
    <x v="1"/>
    <x v="1"/>
    <s v="Unsatisfied"/>
    <x v="0"/>
  </r>
  <r>
    <n v="4"/>
    <x v="0"/>
    <s v="Public"/>
    <s v="Office"/>
    <s v="No"/>
    <s v="Below 100"/>
    <s v="Below 1000"/>
    <s v="No"/>
    <s v="Yes"/>
    <x v="0"/>
    <x v="1"/>
    <s v="Satisfied"/>
    <x v="0"/>
  </r>
  <r>
    <n v="5"/>
    <x v="0"/>
    <s v="Public"/>
    <s v="Office"/>
    <s v="No"/>
    <s v="100-1000"/>
    <s v="Above 5000"/>
    <s v="No"/>
    <s v="No"/>
    <x v="1"/>
    <x v="1"/>
    <s v="Satisfied"/>
    <x v="0"/>
  </r>
  <r>
    <n v="6"/>
    <x v="0"/>
    <s v="Public"/>
    <s v="Office"/>
    <s v="No"/>
    <s v="Below 100"/>
    <s v="Below 1000"/>
    <s v="No"/>
    <s v="No"/>
    <x v="1"/>
    <x v="1"/>
    <s v="Satisfied"/>
    <x v="0"/>
  </r>
  <r>
    <n v="7"/>
    <x v="0"/>
    <s v="Public"/>
    <s v="Office"/>
    <s v="No"/>
    <s v="Below 100"/>
    <s v="1000-5000"/>
    <s v="No"/>
    <s v="No"/>
    <x v="0"/>
    <x v="0"/>
    <s v="Satisfied"/>
    <x v="0"/>
  </r>
  <r>
    <n v="8"/>
    <x v="0"/>
    <s v="Public"/>
    <s v="Office"/>
    <s v="No"/>
    <s v="100-1000"/>
    <s v="1000-5000"/>
    <s v="No"/>
    <s v="Yes"/>
    <x v="2"/>
    <x v="1"/>
    <s v="DK/DA"/>
    <x v="0"/>
  </r>
  <r>
    <n v="9"/>
    <x v="0"/>
    <s v="Public"/>
    <s v="Office"/>
    <s v="No"/>
    <s v="Below 100"/>
    <s v="1000-5000"/>
    <s v="No"/>
    <s v="No"/>
    <x v="1"/>
    <x v="1"/>
    <s v="Satisfied"/>
    <x v="0"/>
  </r>
  <r>
    <n v="10"/>
    <x v="0"/>
    <s v="Public"/>
    <s v="Office"/>
    <s v="No"/>
    <s v="100-1000"/>
    <s v="Above 5000"/>
    <s v="No"/>
    <s v="Yes"/>
    <x v="0"/>
    <x v="0"/>
    <s v="Satisfied"/>
    <x v="0"/>
  </r>
  <r>
    <n v="11"/>
    <x v="0"/>
    <s v="Public"/>
    <s v="Office"/>
    <s v="No"/>
    <s v="100-1000"/>
    <s v="1000-5000"/>
    <s v="No"/>
    <s v="Yes"/>
    <x v="0"/>
    <x v="0"/>
    <s v="Unsatisfied"/>
    <x v="0"/>
  </r>
  <r>
    <n v="12"/>
    <x v="0"/>
    <s v="Public"/>
    <s v="Office"/>
    <s v="No"/>
    <s v="Below 100"/>
    <s v="Below 1000"/>
    <s v="No"/>
    <s v="No"/>
    <x v="0"/>
    <x v="0"/>
    <s v="Satisfied"/>
    <x v="0"/>
  </r>
  <r>
    <n v="13"/>
    <x v="0"/>
    <s v="Public"/>
    <s v="Office"/>
    <s v="No"/>
    <s v="100-1000"/>
    <s v="1000-5000"/>
    <s v="No"/>
    <s v="Yes"/>
    <x v="0"/>
    <x v="0"/>
    <s v="Satisfied"/>
    <x v="0"/>
  </r>
  <r>
    <n v="14"/>
    <x v="0"/>
    <s v="Private"/>
    <s v="Commerce"/>
    <s v="No"/>
    <s v="Above 1000"/>
    <s v="Above 5000"/>
    <s v="No"/>
    <s v="Yes"/>
    <x v="0"/>
    <x v="0"/>
    <s v="Satisfied"/>
    <x v="0"/>
  </r>
  <r>
    <n v="15"/>
    <x v="0"/>
    <s v="Private"/>
    <s v="Office"/>
    <s v="No"/>
    <s v="100-1000"/>
    <s v="Above 5000"/>
    <s v="No"/>
    <s v="No"/>
    <x v="1"/>
    <x v="1"/>
    <s v="Satisfied"/>
    <x v="0"/>
  </r>
  <r>
    <n v="16"/>
    <x v="0"/>
    <s v="Public"/>
    <s v="Health Centre"/>
    <s v="No"/>
    <s v="100-1000"/>
    <s v="Above 5000"/>
    <s v="No"/>
    <s v="No"/>
    <x v="2"/>
    <x v="1"/>
    <s v="Satisfied"/>
    <x v="0"/>
  </r>
  <r>
    <n v="17"/>
    <x v="0"/>
    <s v="Public"/>
    <s v="Office"/>
    <s v="No"/>
    <s v="100-1000"/>
    <s v="Below 1000"/>
    <s v="No"/>
    <s v="Yes"/>
    <x v="0"/>
    <x v="0"/>
    <s v="Satisfied"/>
    <x v="0"/>
  </r>
  <r>
    <n v="18"/>
    <x v="0"/>
    <s v="Public"/>
    <s v="Office"/>
    <s v="No"/>
    <s v="Below 100"/>
    <s v="Below 1000"/>
    <s v="No"/>
    <s v="No"/>
    <x v="0"/>
    <x v="0"/>
    <s v="Satisfied"/>
    <x v="0"/>
  </r>
  <r>
    <n v="19"/>
    <x v="0"/>
    <s v="Private"/>
    <s v="Hotel"/>
    <s v="No"/>
    <s v="Below 100"/>
    <s v="Below 1000"/>
    <s v="No"/>
    <s v="Yes"/>
    <x v="3"/>
    <x v="1"/>
    <s v="Satisfied"/>
    <x v="0"/>
  </r>
  <r>
    <n v="20"/>
    <x v="0"/>
    <s v="Public"/>
    <s v="Office"/>
    <s v="No"/>
    <s v="Below 100"/>
    <s v="Below 1000"/>
    <s v="No"/>
    <s v="No"/>
    <x v="1"/>
    <x v="1"/>
    <s v="Satisfied"/>
    <x v="0"/>
  </r>
  <r>
    <n v="21"/>
    <x v="0"/>
    <s v="Public"/>
    <s v="Health Centre"/>
    <s v="Yes"/>
    <s v="100-1000"/>
    <s v="1000-5000"/>
    <s v="No"/>
    <s v="No"/>
    <x v="2"/>
    <x v="1"/>
    <s v="Unsatisfied"/>
    <x v="0"/>
  </r>
  <r>
    <n v="22"/>
    <x v="0"/>
    <s v="Public"/>
    <s v="Office"/>
    <s v="Yes"/>
    <s v="100-1000"/>
    <s v="Below 1000"/>
    <s v="No"/>
    <s v="Yes"/>
    <x v="0"/>
    <x v="0"/>
    <s v="Satisfied"/>
    <x v="0"/>
  </r>
  <r>
    <n v="23"/>
    <x v="0"/>
    <s v="Public"/>
    <s v="Health Centre"/>
    <s v="Yes"/>
    <s v="100-1000"/>
    <s v="Below 1000"/>
    <s v="No"/>
    <s v="Yes"/>
    <x v="2"/>
    <x v="1"/>
    <s v="Satisfied"/>
    <x v="0"/>
  </r>
  <r>
    <n v="24"/>
    <x v="0"/>
    <s v="Public"/>
    <s v="Health Centre"/>
    <s v="No"/>
    <s v="100-1000"/>
    <s v="Above 5000"/>
    <s v="No"/>
    <s v="No"/>
    <x v="1"/>
    <x v="1"/>
    <s v="Satisfied"/>
    <x v="0"/>
  </r>
  <r>
    <n v="25"/>
    <x v="0"/>
    <s v="Public"/>
    <s v="Health Centre"/>
    <s v="No"/>
    <s v="100-1000"/>
    <s v="Above 5000"/>
    <s v="No"/>
    <s v="Yes"/>
    <x v="2"/>
    <x v="0"/>
    <s v="Satisfied"/>
    <x v="0"/>
  </r>
  <r>
    <n v="26"/>
    <x v="0"/>
    <s v="Public"/>
    <s v="Health Centre"/>
    <s v="No"/>
    <s v="Below 100"/>
    <s v="Below 1000"/>
    <s v="No"/>
    <s v="Yes"/>
    <x v="1"/>
    <x v="1"/>
    <s v="Satisfied"/>
    <x v="0"/>
  </r>
  <r>
    <n v="27"/>
    <x v="0"/>
    <s v="Public"/>
    <s v="Office"/>
    <s v="No"/>
    <s v="Below 100"/>
    <s v="1000-5000"/>
    <s v="No"/>
    <s v="No"/>
    <x v="2"/>
    <x v="1"/>
    <s v="Satisfied"/>
    <x v="0"/>
  </r>
  <r>
    <n v="28"/>
    <x v="0"/>
    <s v="Public"/>
    <s v="Office"/>
    <s v="No"/>
    <s v="100-1000"/>
    <s v="Above 5000"/>
    <s v="No"/>
    <s v="No"/>
    <x v="1"/>
    <x v="1"/>
    <s v="Satisfied"/>
    <x v="0"/>
  </r>
  <r>
    <n v="29"/>
    <x v="0"/>
    <s v="Public"/>
    <s v="Health Centre"/>
    <s v="No"/>
    <s v="Above 1000"/>
    <s v="Above 5000"/>
    <s v="No"/>
    <s v="No"/>
    <x v="4"/>
    <x v="1"/>
    <s v="Unsatisfied"/>
    <x v="0"/>
  </r>
  <r>
    <n v="30"/>
    <x v="0"/>
    <s v="Private"/>
    <s v="Health Centre"/>
    <s v="No"/>
    <s v="100-1000"/>
    <s v="Above 5000"/>
    <s v="No"/>
    <s v="Yes"/>
    <x v="3"/>
    <x v="1"/>
    <s v="Satisfied"/>
    <x v="0"/>
  </r>
  <r>
    <n v="31"/>
    <x v="0"/>
    <s v="Public"/>
    <s v="Health Centre"/>
    <s v="No"/>
    <s v="100-1000"/>
    <s v="1000-5000"/>
    <s v="No"/>
    <s v="Yes"/>
    <x v="1"/>
    <x v="1"/>
    <s v="Satisfied"/>
    <x v="0"/>
  </r>
  <r>
    <n v="32"/>
    <x v="0"/>
    <s v="Public"/>
    <s v="Health Centre"/>
    <s v="No"/>
    <s v="100-1000"/>
    <s v="Above 5000"/>
    <s v="No"/>
    <s v="No"/>
    <x v="2"/>
    <x v="1"/>
    <s v="Satisfied"/>
    <x v="0"/>
  </r>
  <r>
    <n v="33"/>
    <x v="0"/>
    <s v="Public"/>
    <s v="Health Centre"/>
    <s v="No"/>
    <s v="100-1000"/>
    <s v="1000-5000"/>
    <s v="No"/>
    <s v="Yes"/>
    <x v="1"/>
    <x v="1"/>
    <s v="Satisfied"/>
    <x v="0"/>
  </r>
  <r>
    <n v="34"/>
    <x v="0"/>
    <s v="Public"/>
    <s v="Health Centre"/>
    <s v="No"/>
    <s v="100-1000"/>
    <s v="Above 5000"/>
    <s v="No"/>
    <s v="Yes"/>
    <x v="1"/>
    <x v="1"/>
    <s v="Satisfied"/>
    <x v="0"/>
  </r>
  <r>
    <n v="35"/>
    <x v="0"/>
    <s v="Public"/>
    <s v="Health Centre"/>
    <s v="No"/>
    <s v="100-1000"/>
    <s v="1000-5000"/>
    <s v="No"/>
    <s v="No"/>
    <x v="2"/>
    <x v="1"/>
    <s v="Satisfied"/>
    <x v="0"/>
  </r>
  <r>
    <n v="36"/>
    <x v="0"/>
    <s v="Public"/>
    <s v="Health Centre"/>
    <s v="No"/>
    <s v="100-1000"/>
    <s v="Above 5000"/>
    <s v="No"/>
    <s v="No"/>
    <x v="1"/>
    <x v="1"/>
    <s v="Satisfied"/>
    <x v="0"/>
  </r>
  <r>
    <n v="37"/>
    <x v="0"/>
    <s v="Public"/>
    <s v="Health Centre"/>
    <s v="No"/>
    <s v="Below 100"/>
    <s v="Below 1000"/>
    <s v="No"/>
    <s v="No"/>
    <x v="1"/>
    <x v="1"/>
    <s v="Satisfied"/>
    <x v="0"/>
  </r>
  <r>
    <n v="38"/>
    <x v="0"/>
    <s v="Private"/>
    <s v="Health Centre"/>
    <s v="No"/>
    <s v="Below 100"/>
    <s v="Below 1000"/>
    <s v="No"/>
    <s v="No"/>
    <x v="2"/>
    <x v="1"/>
    <s v="Satisfied"/>
    <x v="0"/>
  </r>
  <r>
    <n v="39"/>
    <x v="0"/>
    <s v="Public"/>
    <s v="Health Centre"/>
    <s v="No"/>
    <s v="100-1000"/>
    <s v="Above 5000"/>
    <s v="No"/>
    <s v="Yes"/>
    <x v="2"/>
    <x v="1"/>
    <s v="Satisfied"/>
    <x v="0"/>
  </r>
  <r>
    <n v="40"/>
    <x v="0"/>
    <s v="Public"/>
    <s v="Education Centre"/>
    <s v="No"/>
    <s v="Above 1000"/>
    <s v="1000-5000"/>
    <s v="No"/>
    <s v="Yes"/>
    <x v="1"/>
    <x v="1"/>
    <s v="Unsatisfied"/>
    <x v="0"/>
  </r>
  <r>
    <n v="41"/>
    <x v="0"/>
    <s v="Public"/>
    <s v="Health Centre"/>
    <s v="No"/>
    <s v="100-1000"/>
    <s v="Above 5000"/>
    <s v="No"/>
    <s v="Yes"/>
    <x v="2"/>
    <x v="1"/>
    <s v="Satisfied"/>
    <x v="0"/>
  </r>
  <r>
    <n v="42"/>
    <x v="0"/>
    <s v="Public"/>
    <s v="Health Centre"/>
    <s v="No"/>
    <s v="Above 1000"/>
    <s v="Above 5000"/>
    <s v="No"/>
    <s v="Yes"/>
    <x v="2"/>
    <x v="1"/>
    <s v="Unsatisfied"/>
    <x v="0"/>
  </r>
  <r>
    <n v="43"/>
    <x v="0"/>
    <s v="Public"/>
    <s v="Health Centre"/>
    <s v="No"/>
    <s v="100-1000"/>
    <s v="Above 5000"/>
    <s v="No"/>
    <s v="Yes"/>
    <x v="1"/>
    <x v="1"/>
    <s v="Satisfied"/>
    <x v="0"/>
  </r>
  <r>
    <n v="44"/>
    <x v="0"/>
    <s v="Public"/>
    <s v="Health Centre"/>
    <s v="No"/>
    <s v="100-1000"/>
    <s v="1000-5000"/>
    <s v="No"/>
    <s v="No"/>
    <x v="2"/>
    <x v="1"/>
    <s v="Satisfied"/>
    <x v="0"/>
  </r>
  <r>
    <n v="45"/>
    <x v="0"/>
    <s v="Public"/>
    <s v="Office"/>
    <s v="No"/>
    <s v="Below 100"/>
    <s v="Below 1000"/>
    <s v="No"/>
    <s v="No"/>
    <x v="0"/>
    <x v="0"/>
    <s v="Satisfied"/>
    <x v="0"/>
  </r>
  <r>
    <n v="46"/>
    <x v="0"/>
    <s v="Public"/>
    <s v="Health Centre"/>
    <s v="No"/>
    <s v="100-1000"/>
    <s v="1000-5000"/>
    <s v="No"/>
    <s v="Yes"/>
    <x v="2"/>
    <x v="1"/>
    <s v="Satisfied"/>
    <x v="0"/>
  </r>
  <r>
    <n v="47"/>
    <x v="0"/>
    <s v="Public"/>
    <s v="Health Centre"/>
    <s v="No"/>
    <s v="Above 1000"/>
    <s v="Above 5000"/>
    <s v="No"/>
    <s v="No"/>
    <x v="1"/>
    <x v="1"/>
    <s v="Satisfied"/>
    <x v="0"/>
  </r>
  <r>
    <n v="48"/>
    <x v="0"/>
    <s v="Public"/>
    <s v="Office"/>
    <s v="No"/>
    <s v="100-1000"/>
    <s v="Below 1000"/>
    <s v="No"/>
    <s v="No"/>
    <x v="0"/>
    <x v="0"/>
    <s v="Satisfied"/>
    <x v="0"/>
  </r>
  <r>
    <n v="49"/>
    <x v="0"/>
    <s v="Private"/>
    <s v="Office"/>
    <s v="No"/>
    <s v="Below 100"/>
    <s v="Below 1000"/>
    <s v="No"/>
    <s v="No"/>
    <x v="2"/>
    <x v="1"/>
    <s v="Satisfied"/>
    <x v="0"/>
  </r>
  <r>
    <n v="50"/>
    <x v="0"/>
    <s v="Public"/>
    <s v="Education Centre"/>
    <s v="No"/>
    <s v="100-1000"/>
    <s v="1000-5000"/>
    <s v="No"/>
    <s v="No"/>
    <x v="2"/>
    <x v="1"/>
    <s v="Satisfied"/>
    <x v="0"/>
  </r>
  <r>
    <n v="51"/>
    <x v="0"/>
    <s v="Public"/>
    <s v="Education Centre"/>
    <s v="No"/>
    <s v="100-1000"/>
    <s v="1000-5000"/>
    <s v="No"/>
    <s v="No"/>
    <x v="0"/>
    <x v="0"/>
    <s v="Satisfied"/>
    <x v="0"/>
  </r>
  <r>
    <n v="52"/>
    <x v="0"/>
    <s v="Public"/>
    <s v="Education Centre"/>
    <s v="No"/>
    <s v="Above 1000"/>
    <s v="Above 5000"/>
    <s v="No"/>
    <s v="Yes"/>
    <x v="1"/>
    <x v="1"/>
    <s v="Satisfied"/>
    <x v="0"/>
  </r>
  <r>
    <n v="53"/>
    <x v="0"/>
    <s v="Public"/>
    <s v="Office"/>
    <s v="No"/>
    <s v="100-1000"/>
    <s v="1000-5000"/>
    <s v="No"/>
    <s v="Yes"/>
    <x v="0"/>
    <x v="0"/>
    <s v="Satisfied"/>
    <x v="0"/>
  </r>
  <r>
    <n v="54"/>
    <x v="0"/>
    <s v="Public"/>
    <s v="Office"/>
    <s v="No"/>
    <s v="100-1000"/>
    <s v="1000-5000"/>
    <s v="No"/>
    <s v="Yes"/>
    <x v="0"/>
    <x v="0"/>
    <s v="Unsatisfied"/>
    <x v="0"/>
  </r>
  <r>
    <n v="55"/>
    <x v="0"/>
    <s v="Public"/>
    <s v="Office"/>
    <s v="No"/>
    <s v="100-1000"/>
    <s v="1000-5000"/>
    <s v="No"/>
    <s v="Yes"/>
    <x v="2"/>
    <x v="0"/>
    <s v="Satisfied"/>
    <x v="0"/>
  </r>
  <r>
    <n v="56"/>
    <x v="0"/>
    <s v="Public"/>
    <s v="Office"/>
    <s v="No"/>
    <s v="100-1000"/>
    <s v="Above 5000"/>
    <s v="No"/>
    <s v="Yes"/>
    <x v="1"/>
    <x v="1"/>
    <s v="Satisfied"/>
    <x v="0"/>
  </r>
  <r>
    <n v="57"/>
    <x v="0"/>
    <s v="Public"/>
    <s v="Office"/>
    <s v="No"/>
    <s v="Below 100"/>
    <s v="Below 1000"/>
    <s v="No"/>
    <s v="No"/>
    <x v="2"/>
    <x v="1"/>
    <s v="Satisfied"/>
    <x v="0"/>
  </r>
  <r>
    <n v="58"/>
    <x v="0"/>
    <s v="Public"/>
    <s v="Office"/>
    <s v="No"/>
    <s v="Below 100"/>
    <s v="Below 1000"/>
    <s v="No"/>
    <s v="No"/>
    <x v="0"/>
    <x v="0"/>
    <s v="Satisfied"/>
    <x v="0"/>
  </r>
  <r>
    <n v="59"/>
    <x v="0"/>
    <s v="Public"/>
    <s v="Office"/>
    <s v="No"/>
    <s v="Below 100"/>
    <s v="Below 1000"/>
    <s v="No"/>
    <s v="Yes"/>
    <x v="0"/>
    <x v="0"/>
    <s v="Satisfied"/>
    <x v="0"/>
  </r>
  <r>
    <n v="60"/>
    <x v="0"/>
    <s v="Public"/>
    <s v="Office"/>
    <s v="No"/>
    <s v="Below 100"/>
    <s v="Below 1000"/>
    <s v="No"/>
    <s v="Yes"/>
    <x v="2"/>
    <x v="1"/>
    <s v="Satisfied"/>
    <x v="0"/>
  </r>
  <r>
    <n v="61"/>
    <x v="0"/>
    <s v="Public"/>
    <s v="Office"/>
    <s v="No"/>
    <s v="Below 100"/>
    <s v="Below 1000"/>
    <s v="No"/>
    <s v="No"/>
    <x v="5"/>
    <x v="1"/>
    <s v="Satisfied"/>
    <x v="0"/>
  </r>
  <r>
    <n v="62"/>
    <x v="0"/>
    <s v="Public"/>
    <s v="Office"/>
    <s v="No"/>
    <s v="Below 100"/>
    <s v="Below 1000"/>
    <s v="No"/>
    <s v="No"/>
    <x v="0"/>
    <x v="1"/>
    <s v="Unsatisfied"/>
    <x v="0"/>
  </r>
  <r>
    <n v="63"/>
    <x v="0"/>
    <s v="Public"/>
    <s v="Office"/>
    <s v="No"/>
    <s v="Below 100"/>
    <s v="Below 1000"/>
    <s v="No"/>
    <s v="No"/>
    <x v="0"/>
    <x v="0"/>
    <s v="Satisfied"/>
    <x v="0"/>
  </r>
  <r>
    <n v="64"/>
    <x v="0"/>
    <s v="Public"/>
    <s v="Office"/>
    <s v="No"/>
    <s v="Below 100"/>
    <s v="Below 1000"/>
    <s v="No"/>
    <s v="Yes"/>
    <x v="2"/>
    <x v="1"/>
    <s v="Satisfied"/>
    <x v="0"/>
  </r>
  <r>
    <n v="65"/>
    <x v="0"/>
    <s v="Public"/>
    <s v="Office"/>
    <s v="No"/>
    <s v="Below 100"/>
    <s v="Below 1000"/>
    <s v="No"/>
    <s v="No"/>
    <x v="4"/>
    <x v="1"/>
    <s v="Satisfied"/>
    <x v="0"/>
  </r>
  <r>
    <n v="66"/>
    <x v="0"/>
    <s v="Public"/>
    <s v="Office"/>
    <s v="No"/>
    <s v="Above 1000"/>
    <s v="Below 1000"/>
    <s v="No"/>
    <s v="No"/>
    <x v="2"/>
    <x v="1"/>
    <s v="Satisfied"/>
    <x v="0"/>
  </r>
  <r>
    <n v="67"/>
    <x v="0"/>
    <s v="Public"/>
    <s v="Office"/>
    <s v="No"/>
    <s v="Below 100"/>
    <s v="Below 1000"/>
    <s v="No"/>
    <s v="Yes"/>
    <x v="0"/>
    <x v="1"/>
    <s v="Satisfied"/>
    <x v="0"/>
  </r>
  <r>
    <n v="68"/>
    <x v="0"/>
    <s v="Public"/>
    <s v="Office"/>
    <s v="No"/>
    <s v="Below 100"/>
    <s v="Below 1000"/>
    <s v="No"/>
    <s v="No"/>
    <x v="0"/>
    <x v="1"/>
    <s v="Satisfied"/>
    <x v="0"/>
  </r>
  <r>
    <n v="69"/>
    <x v="0"/>
    <s v="Public"/>
    <s v="Office"/>
    <s v="No"/>
    <s v="Below 100"/>
    <s v="Below 1000"/>
    <s v="No"/>
    <s v="No"/>
    <x v="4"/>
    <x v="1"/>
    <s v="Satisfied"/>
    <x v="0"/>
  </r>
  <r>
    <n v="70"/>
    <x v="0"/>
    <s v="Public"/>
    <s v="Office"/>
    <s v="No"/>
    <s v="Below 100"/>
    <s v="Below 1000"/>
    <s v="No"/>
    <s v="Yes"/>
    <x v="0"/>
    <x v="1"/>
    <s v="Unsatisfied"/>
    <x v="0"/>
  </r>
  <r>
    <n v="71"/>
    <x v="0"/>
    <s v="Public"/>
    <s v="Office"/>
    <s v="No"/>
    <s v="Below 100"/>
    <s v="Below 1000"/>
    <s v="No"/>
    <s v="Yes"/>
    <x v="2"/>
    <x v="1"/>
    <s v="Satisfied"/>
    <x v="0"/>
  </r>
  <r>
    <n v="72"/>
    <x v="0"/>
    <s v="Public"/>
    <s v="Office"/>
    <s v="No"/>
    <s v="Below 100"/>
    <s v="Below 1000"/>
    <s v="No"/>
    <s v="No"/>
    <x v="0"/>
    <x v="0"/>
    <s v="Satisfied"/>
    <x v="0"/>
  </r>
  <r>
    <n v="73"/>
    <x v="0"/>
    <s v="Public"/>
    <s v="Office"/>
    <s v="No"/>
    <s v="100-1000"/>
    <s v="Above 5000"/>
    <s v="No"/>
    <s v="No"/>
    <x v="2"/>
    <x v="0"/>
    <s v="Satisfied"/>
    <x v="0"/>
  </r>
  <r>
    <n v="74"/>
    <x v="0"/>
    <s v="Public"/>
    <s v="Office"/>
    <s v="No"/>
    <s v="Below 100"/>
    <s v="Below 1000"/>
    <s v="No"/>
    <s v="Yes"/>
    <x v="0"/>
    <x v="1"/>
    <s v="Satisfied"/>
    <x v="0"/>
  </r>
  <r>
    <n v="75"/>
    <x v="0"/>
    <s v="Public"/>
    <s v="Office"/>
    <s v="No"/>
    <s v="Below 100"/>
    <s v="1000-5000"/>
    <s v="No"/>
    <s v="No"/>
    <x v="2"/>
    <x v="1"/>
    <s v="Satisfied"/>
    <x v="0"/>
  </r>
  <r>
    <n v="76"/>
    <x v="0"/>
    <s v="Public"/>
    <s v="Office"/>
    <s v="No"/>
    <s v="100-1000"/>
    <s v="Below 1000"/>
    <s v="No"/>
    <s v="No"/>
    <x v="1"/>
    <x v="1"/>
    <s v="Satisfied"/>
    <x v="0"/>
  </r>
  <r>
    <n v="77"/>
    <x v="0"/>
    <s v="Public"/>
    <s v="Office"/>
    <s v="No"/>
    <s v="Below 100"/>
    <s v="Below 1000"/>
    <s v="No"/>
    <s v="No"/>
    <x v="0"/>
    <x v="0"/>
    <s v="Satisfied"/>
    <x v="0"/>
  </r>
  <r>
    <n v="78"/>
    <x v="0"/>
    <s v="Public"/>
    <s v="Office"/>
    <s v="No"/>
    <s v="Below 100"/>
    <s v="Below 1000"/>
    <s v="No"/>
    <s v="Yes"/>
    <x v="6"/>
    <x v="1"/>
    <s v="Unsatisfied"/>
    <x v="0"/>
  </r>
  <r>
    <n v="79"/>
    <x v="0"/>
    <s v="Public"/>
    <s v="Office"/>
    <s v="No"/>
    <s v="Below 100"/>
    <s v="Below 1000"/>
    <s v="No"/>
    <s v="No"/>
    <x v="0"/>
    <x v="0"/>
    <s v="Satisfied"/>
    <x v="0"/>
  </r>
  <r>
    <n v="80"/>
    <x v="0"/>
    <s v="Public"/>
    <s v="Office"/>
    <s v="No"/>
    <s v="Below 100"/>
    <s v="Below 1000"/>
    <s v="No"/>
    <s v="Yes"/>
    <x v="7"/>
    <x v="2"/>
    <m/>
    <x v="0"/>
  </r>
  <r>
    <n v="81"/>
    <x v="0"/>
    <s v="Public"/>
    <s v="Office"/>
    <s v="No"/>
    <s v="Below 100"/>
    <s v="Below 1000"/>
    <s v="No"/>
    <s v="Yes"/>
    <x v="4"/>
    <x v="1"/>
    <s v="Satisfied"/>
    <x v="0"/>
  </r>
  <r>
    <n v="82"/>
    <x v="0"/>
    <s v="Public"/>
    <s v="Office"/>
    <s v="No"/>
    <s v="Below 100"/>
    <s v="Below 1000"/>
    <s v="No"/>
    <s v="No"/>
    <x v="3"/>
    <x v="1"/>
    <s v="Satisfied"/>
    <x v="0"/>
  </r>
  <r>
    <n v="83"/>
    <x v="0"/>
    <s v="Public"/>
    <s v="Office"/>
    <s v="No"/>
    <s v="Below 100"/>
    <s v="Below 1000"/>
    <s v="No"/>
    <s v="Yes"/>
    <x v="0"/>
    <x v="0"/>
    <s v="Satisfied"/>
    <x v="0"/>
  </r>
  <r>
    <n v="84"/>
    <x v="0"/>
    <s v="Public"/>
    <s v="Office"/>
    <s v="No"/>
    <s v="Below 100"/>
    <s v="Below 1000"/>
    <s v="No"/>
    <s v="No"/>
    <x v="0"/>
    <x v="0"/>
    <s v="Satisfied"/>
    <x v="0"/>
  </r>
  <r>
    <n v="85"/>
    <x v="0"/>
    <s v="Public"/>
    <s v="Office"/>
    <s v="No"/>
    <s v="Below 100"/>
    <s v="Below 1000"/>
    <s v="No"/>
    <s v="No"/>
    <x v="0"/>
    <x v="0"/>
    <s v="Satisfied"/>
    <x v="0"/>
  </r>
  <r>
    <n v="86"/>
    <x v="0"/>
    <s v="Public"/>
    <s v="Office"/>
    <s v="No"/>
    <s v="Below 100"/>
    <s v="Below 1000"/>
    <s v="No"/>
    <s v="Yes"/>
    <x v="0"/>
    <x v="0"/>
    <s v="Unsatisfied"/>
    <x v="0"/>
  </r>
  <r>
    <n v="87"/>
    <x v="0"/>
    <s v="Public"/>
    <s v="Office"/>
    <s v="No"/>
    <s v="Below 100"/>
    <s v="Below 1000"/>
    <s v="No"/>
    <s v="No"/>
    <x v="3"/>
    <x v="1"/>
    <s v="Unsatisfied"/>
    <x v="0"/>
  </r>
  <r>
    <n v="88"/>
    <x v="0"/>
    <s v="Public"/>
    <s v="Office"/>
    <s v="No"/>
    <s v="Below 100"/>
    <s v="Below 1000"/>
    <s v="No"/>
    <s v="No"/>
    <x v="8"/>
    <x v="1"/>
    <s v="Unsatisfied"/>
    <x v="0"/>
  </r>
  <r>
    <n v="89"/>
    <x v="0"/>
    <s v="Public"/>
    <s v="Sport Centre"/>
    <s v="No"/>
    <s v="Below 100"/>
    <s v="Above 5000"/>
    <s v="No"/>
    <s v="No"/>
    <x v="1"/>
    <x v="1"/>
    <s v="Satisfied"/>
    <x v="0"/>
  </r>
  <r>
    <n v="90"/>
    <x v="0"/>
    <s v="Public"/>
    <s v="Sport Centre"/>
    <s v="No"/>
    <s v="100-1000"/>
    <s v="Above 5000"/>
    <s v="No"/>
    <s v="Yes"/>
    <x v="4"/>
    <x v="1"/>
    <s v="Satisfied"/>
    <x v="0"/>
  </r>
  <r>
    <n v="91"/>
    <x v="0"/>
    <s v="Public"/>
    <s v="Sport Centre"/>
    <s v="No"/>
    <s v="Below 100"/>
    <s v="1000-5000"/>
    <s v="No"/>
    <s v="No"/>
    <x v="2"/>
    <x v="1"/>
    <s v="Satisfied"/>
    <x v="0"/>
  </r>
  <r>
    <n v="92"/>
    <x v="0"/>
    <s v="Public"/>
    <s v="Sport Centre"/>
    <s v="No"/>
    <s v="Below 100"/>
    <s v="Above 5000"/>
    <s v="No"/>
    <s v="Yes"/>
    <x v="1"/>
    <x v="1"/>
    <s v="Satisfied"/>
    <x v="0"/>
  </r>
  <r>
    <n v="93"/>
    <x v="0"/>
    <s v="Public"/>
    <s v="Sport Centre"/>
    <s v="Yes"/>
    <s v="Below 100"/>
    <s v="1000-5000"/>
    <s v="No"/>
    <s v="No"/>
    <x v="1"/>
    <x v="1"/>
    <s v="Satisfied"/>
    <x v="0"/>
  </r>
  <r>
    <n v="94"/>
    <x v="0"/>
    <s v="Public"/>
    <s v="Education Centre"/>
    <s v="No"/>
    <s v="100-1000"/>
    <s v="1000-5000"/>
    <s v="No"/>
    <s v="Yes"/>
    <x v="1"/>
    <x v="1"/>
    <s v="Satisfied"/>
    <x v="0"/>
  </r>
  <r>
    <n v="95"/>
    <x v="0"/>
    <s v="Public"/>
    <s v="Education Centre"/>
    <s v="No"/>
    <s v="100-1000"/>
    <s v="1000-5000"/>
    <s v="No"/>
    <s v="Yes"/>
    <x v="1"/>
    <x v="1"/>
    <s v="Satisfied"/>
    <x v="0"/>
  </r>
  <r>
    <n v="96"/>
    <x v="0"/>
    <s v="Public"/>
    <s v="Hotel"/>
    <s v="No"/>
    <s v="Below 100"/>
    <s v="1000-5000"/>
    <s v="No"/>
    <s v="No"/>
    <x v="2"/>
    <x v="1"/>
    <s v="Satisfied"/>
    <x v="0"/>
  </r>
  <r>
    <n v="97"/>
    <x v="0"/>
    <s v="Public"/>
    <s v="Hotel"/>
    <s v="No"/>
    <s v="Below 100"/>
    <s v="1000-5000"/>
    <s v="No"/>
    <s v="No"/>
    <x v="2"/>
    <x v="1"/>
    <s v="Satisfied"/>
    <x v="0"/>
  </r>
  <r>
    <n v="98"/>
    <x v="0"/>
    <s v="Public"/>
    <s v="Hotel"/>
    <s v="No"/>
    <s v="Below 100"/>
    <s v="1000-5000"/>
    <s v="No"/>
    <s v="No"/>
    <x v="2"/>
    <x v="1"/>
    <s v="Unsatisfied"/>
    <x v="0"/>
  </r>
  <r>
    <n v="99"/>
    <x v="0"/>
    <s v="Public"/>
    <s v="Hotel"/>
    <s v="No"/>
    <s v="Below 100"/>
    <s v="1000-5000"/>
    <s v="No"/>
    <s v="Yes"/>
    <x v="2"/>
    <x v="1"/>
    <s v="Satisfied"/>
    <x v="0"/>
  </r>
  <r>
    <n v="100"/>
    <x v="0"/>
    <s v="Public"/>
    <s v="Office"/>
    <s v="No"/>
    <s v="Below 100"/>
    <s v="Below 1000"/>
    <s v="No"/>
    <s v="No"/>
    <x v="0"/>
    <x v="0"/>
    <s v="Satisfied"/>
    <x v="0"/>
  </r>
  <r>
    <n v="101"/>
    <x v="0"/>
    <s v="Public"/>
    <s v="Health Centre"/>
    <s v="No"/>
    <s v="Above 1000"/>
    <s v="Above 5000"/>
    <s v="No"/>
    <s v="No"/>
    <x v="1"/>
    <x v="1"/>
    <s v="Satisfied"/>
    <x v="0"/>
  </r>
  <r>
    <n v="102"/>
    <x v="0"/>
    <s v="Public"/>
    <s v="Hotel"/>
    <s v="No"/>
    <s v="Below 100"/>
    <s v="1000-5000"/>
    <s v="No"/>
    <s v="No"/>
    <x v="4"/>
    <x v="1"/>
    <s v="Unsatisfied"/>
    <x v="0"/>
  </r>
  <r>
    <n v="103"/>
    <x v="0"/>
    <s v="Public"/>
    <s v="Hotel"/>
    <s v="No"/>
    <s v="Below 100"/>
    <s v="Below 1000"/>
    <s v="No"/>
    <s v="No"/>
    <x v="3"/>
    <x v="1"/>
    <s v="Satisfied"/>
    <x v="0"/>
  </r>
  <r>
    <n v="104"/>
    <x v="0"/>
    <s v="Public"/>
    <s v="Hotel"/>
    <s v="No"/>
    <s v="Below 100"/>
    <s v="Below 1000"/>
    <s v="No"/>
    <s v="Yes"/>
    <x v="4"/>
    <x v="1"/>
    <s v="Satisfied"/>
    <x v="0"/>
  </r>
  <r>
    <n v="105"/>
    <x v="0"/>
    <s v="Public"/>
    <s v="Hotel"/>
    <s v="No"/>
    <s v="Below 100"/>
    <s v="1000-5000"/>
    <s v="No"/>
    <s v="No"/>
    <x v="4"/>
    <x v="1"/>
    <s v="Unsatisfied"/>
    <x v="0"/>
  </r>
  <r>
    <n v="106"/>
    <x v="0"/>
    <s v="Public"/>
    <s v="Hotel"/>
    <s v="No"/>
    <s v="Below 100"/>
    <s v="Above 5000"/>
    <s v="No"/>
    <s v="No"/>
    <x v="3"/>
    <x v="1"/>
    <s v="Satisfied"/>
    <x v="0"/>
  </r>
  <r>
    <n v="107"/>
    <x v="0"/>
    <s v="Public"/>
    <s v="Hotel"/>
    <s v="No"/>
    <s v="Below 100"/>
    <s v="1000-5000"/>
    <s v="No"/>
    <s v="No"/>
    <x v="2"/>
    <x v="0"/>
    <s v="Satisfied"/>
    <x v="0"/>
  </r>
  <r>
    <n v="108"/>
    <x v="0"/>
    <s v="Public"/>
    <s v="Hotel"/>
    <s v="No"/>
    <s v="Below 100"/>
    <s v="1000-5000"/>
    <s v="No"/>
    <s v="No"/>
    <x v="4"/>
    <x v="1"/>
    <s v="Satisfied"/>
    <x v="0"/>
  </r>
  <r>
    <n v="109"/>
    <x v="0"/>
    <s v="Public"/>
    <s v="Hotel"/>
    <s v="No"/>
    <s v="Below 100"/>
    <s v="Above 5000"/>
    <s v="No"/>
    <s v="Yes"/>
    <x v="2"/>
    <x v="1"/>
    <s v="Satisfied"/>
    <x v="0"/>
  </r>
  <r>
    <n v="110"/>
    <x v="0"/>
    <s v="Public"/>
    <s v="Hotel"/>
    <s v="No"/>
    <s v="Below 100"/>
    <s v="1000-5000"/>
    <s v="No"/>
    <s v="No"/>
    <x v="9"/>
    <x v="1"/>
    <s v="Unsatisfied"/>
    <x v="0"/>
  </r>
  <r>
    <n v="111"/>
    <x v="0"/>
    <s v="Public"/>
    <s v="Office"/>
    <s v="No"/>
    <s v="Below 100"/>
    <s v="1000-5000"/>
    <s v="No"/>
    <s v="Yes"/>
    <x v="2"/>
    <x v="1"/>
    <s v="Satisfied"/>
    <x v="0"/>
  </r>
  <r>
    <n v="112"/>
    <x v="0"/>
    <s v="Private"/>
    <s v="Sport Centre"/>
    <s v="No"/>
    <s v="Below 100"/>
    <s v="Above 5000"/>
    <s v="No"/>
    <s v="Yes"/>
    <x v="1"/>
    <x v="1"/>
    <s v="Satisfied"/>
    <x v="0"/>
  </r>
  <r>
    <n v="113"/>
    <x v="0"/>
    <s v="Public"/>
    <s v="Office"/>
    <s v="No"/>
    <s v="Below 100"/>
    <s v="Below 1000"/>
    <s v="No"/>
    <s v="No"/>
    <x v="0"/>
    <x v="0"/>
    <s v="Satisfied"/>
    <x v="0"/>
  </r>
  <r>
    <n v="114"/>
    <x v="0"/>
    <s v="Public"/>
    <s v="Office"/>
    <s v="No"/>
    <s v="Below 100"/>
    <s v="1000-5000"/>
    <s v="No"/>
    <s v="No"/>
    <x v="0"/>
    <x v="0"/>
    <s v="Satisfied"/>
    <x v="0"/>
  </r>
  <r>
    <n v="115"/>
    <x v="0"/>
    <s v="Public"/>
    <s v="Office"/>
    <s v="No"/>
    <s v="Below 100"/>
    <s v="Below 1000"/>
    <s v="No"/>
    <s v="Yes"/>
    <x v="0"/>
    <x v="1"/>
    <s v="Satisfied"/>
    <x v="0"/>
  </r>
  <r>
    <n v="116"/>
    <x v="0"/>
    <s v="Public"/>
    <s v="Office"/>
    <s v="No"/>
    <s v="Below 100"/>
    <s v="Below 1000"/>
    <s v="No"/>
    <s v="No"/>
    <x v="2"/>
    <x v="1"/>
    <s v="Satisfied"/>
    <x v="0"/>
  </r>
  <r>
    <n v="117"/>
    <x v="0"/>
    <s v="Public"/>
    <s v="Office"/>
    <s v="No"/>
    <s v="Below 100"/>
    <s v="Below 1000"/>
    <s v="No"/>
    <s v="Yes"/>
    <x v="4"/>
    <x v="1"/>
    <s v="Satisfied"/>
    <x v="0"/>
  </r>
  <r>
    <n v="118"/>
    <x v="0"/>
    <s v="Public"/>
    <s v="Office"/>
    <s v="No"/>
    <s v="100-1000"/>
    <s v="1000-5000"/>
    <s v="No"/>
    <s v="Yes"/>
    <x v="0"/>
    <x v="0"/>
    <s v="Satisfied"/>
    <x v="0"/>
  </r>
  <r>
    <n v="119"/>
    <x v="0"/>
    <s v="Public"/>
    <s v="Office"/>
    <s v="No"/>
    <s v="100-1000"/>
    <s v="Below 1000"/>
    <s v="No"/>
    <s v="No"/>
    <x v="2"/>
    <x v="1"/>
    <s v="Satisfied"/>
    <x v="0"/>
  </r>
  <r>
    <n v="120"/>
    <x v="0"/>
    <s v="Public"/>
    <s v="Office"/>
    <s v="No"/>
    <s v="Below 100"/>
    <s v="Below 1000"/>
    <s v="No"/>
    <s v="No"/>
    <x v="0"/>
    <x v="0"/>
    <s v="Satisfied"/>
    <x v="0"/>
  </r>
  <r>
    <n v="121"/>
    <x v="0"/>
    <s v="Public"/>
    <s v="Office"/>
    <s v="No"/>
    <s v="Below 100"/>
    <s v="1000-5000"/>
    <s v="No"/>
    <s v="No"/>
    <x v="0"/>
    <x v="0"/>
    <s v="Satisfied"/>
    <x v="0"/>
  </r>
  <r>
    <n v="122"/>
    <x v="0"/>
    <s v="Public"/>
    <s v="Office"/>
    <s v="No"/>
    <s v="Below 100"/>
    <s v="Below 1000"/>
    <s v="No"/>
    <s v="No"/>
    <x v="2"/>
    <x v="1"/>
    <s v="Satisfied"/>
    <x v="0"/>
  </r>
  <r>
    <n v="123"/>
    <x v="0"/>
    <s v="Public"/>
    <s v="Office"/>
    <s v="No"/>
    <s v="100-1000"/>
    <s v="1000-5000"/>
    <s v="No"/>
    <s v="Yes"/>
    <x v="0"/>
    <x v="0"/>
    <s v="Satisfied"/>
    <x v="0"/>
  </r>
  <r>
    <n v="124"/>
    <x v="0"/>
    <s v="Public"/>
    <s v="Office"/>
    <s v="No"/>
    <s v="100-1000"/>
    <s v="1000-5000"/>
    <s v="No"/>
    <s v="Yes"/>
    <x v="0"/>
    <x v="0"/>
    <s v="Satisfied"/>
    <x v="0"/>
  </r>
  <r>
    <n v="125"/>
    <x v="0"/>
    <s v="Public"/>
    <s v="Office"/>
    <s v="No"/>
    <s v="100-1000"/>
    <s v="1000-5000"/>
    <s v="No"/>
    <s v="Yes"/>
    <x v="1"/>
    <x v="1"/>
    <s v="Satisfied"/>
    <x v="0"/>
  </r>
  <r>
    <n v="126"/>
    <x v="0"/>
    <s v="Public"/>
    <s v="Office"/>
    <s v="No"/>
    <s v="Below 100"/>
    <s v="1000-5000"/>
    <s v="No"/>
    <s v="Yes"/>
    <x v="0"/>
    <x v="0"/>
    <s v="Satisfied"/>
    <x v="0"/>
  </r>
  <r>
    <n v="127"/>
    <x v="0"/>
    <s v="Public"/>
    <s v="Office"/>
    <s v="No"/>
    <s v="Below 100"/>
    <s v="Below 1000"/>
    <s v="No"/>
    <s v="Yes"/>
    <x v="0"/>
    <x v="0"/>
    <s v="Satisfied"/>
    <x v="0"/>
  </r>
  <r>
    <n v="128"/>
    <x v="0"/>
    <s v="Public"/>
    <s v="Office"/>
    <s v="No"/>
    <s v="Below 100"/>
    <s v="1000-5000"/>
    <s v="No"/>
    <s v="Yes"/>
    <x v="0"/>
    <x v="0"/>
    <s v="Satisfied"/>
    <x v="0"/>
  </r>
  <r>
    <n v="129"/>
    <x v="0"/>
    <s v="Public"/>
    <s v="Office"/>
    <s v="No"/>
    <s v="Below 100"/>
    <s v="Below 1000"/>
    <s v="No"/>
    <s v="Yes"/>
    <x v="0"/>
    <x v="0"/>
    <s v="Satisfied"/>
    <x v="0"/>
  </r>
  <r>
    <n v="130"/>
    <x v="0"/>
    <s v="Public"/>
    <s v="Office"/>
    <s v="No"/>
    <s v="100-1000"/>
    <s v="1000-5000"/>
    <s v="No"/>
    <s v="No"/>
    <x v="0"/>
    <x v="0"/>
    <s v="Satisfied"/>
    <x v="0"/>
  </r>
  <r>
    <n v="131"/>
    <x v="0"/>
    <s v="Public"/>
    <s v="Office"/>
    <s v="No"/>
    <s v="100-1000"/>
    <s v="1000-5000"/>
    <s v="No"/>
    <s v="No"/>
    <x v="0"/>
    <x v="0"/>
    <s v="Satisfied"/>
    <x v="0"/>
  </r>
  <r>
    <n v="132"/>
    <x v="0"/>
    <s v="Public"/>
    <s v="Office"/>
    <s v="No"/>
    <s v="100-1000"/>
    <s v="1000-5000"/>
    <s v="No"/>
    <s v="Yes"/>
    <x v="1"/>
    <x v="1"/>
    <s v="Satisfied"/>
    <x v="0"/>
  </r>
  <r>
    <n v="133"/>
    <x v="0"/>
    <s v="Public"/>
    <s v="Office"/>
    <s v="No"/>
    <s v="Below 100"/>
    <s v="1000-5000"/>
    <s v="No"/>
    <s v="No"/>
    <x v="0"/>
    <x v="0"/>
    <s v="Satisfied"/>
    <x v="0"/>
  </r>
  <r>
    <n v="134"/>
    <x v="0"/>
    <s v="Public"/>
    <s v="Office"/>
    <s v="No"/>
    <s v="Below 100"/>
    <s v="Below 1000"/>
    <s v="No"/>
    <s v="Yes"/>
    <x v="0"/>
    <x v="0"/>
    <s v="Unsatisfied"/>
    <x v="0"/>
  </r>
  <r>
    <n v="135"/>
    <x v="0"/>
    <s v="Public"/>
    <s v="Office"/>
    <s v="No"/>
    <s v="100-1000"/>
    <s v="Below 1000"/>
    <s v="No"/>
    <s v="Yes"/>
    <x v="0"/>
    <x v="0"/>
    <s v="Satisfied"/>
    <x v="0"/>
  </r>
  <r>
    <n v="136"/>
    <x v="0"/>
    <s v="Public"/>
    <s v="Office"/>
    <s v="No"/>
    <s v="Below 100"/>
    <s v="1000-5000"/>
    <s v="No"/>
    <s v="Yes"/>
    <x v="2"/>
    <x v="1"/>
    <s v="Satisfied"/>
    <x v="0"/>
  </r>
  <r>
    <n v="137"/>
    <x v="0"/>
    <s v="Public"/>
    <s v="Office"/>
    <s v="No"/>
    <s v="100-1000"/>
    <s v="1000-5000"/>
    <s v="No"/>
    <s v="Yes"/>
    <x v="1"/>
    <x v="1"/>
    <s v="Unsatisfied"/>
    <x v="0"/>
  </r>
  <r>
    <n v="138"/>
    <x v="0"/>
    <s v="Public"/>
    <s v="Office"/>
    <s v="No"/>
    <s v="Below 100"/>
    <s v="Below 1000"/>
    <s v="No"/>
    <s v="No"/>
    <x v="0"/>
    <x v="0"/>
    <s v="Satisfied"/>
    <x v="0"/>
  </r>
  <r>
    <n v="139"/>
    <x v="0"/>
    <s v="Public"/>
    <s v="Office"/>
    <s v="No"/>
    <s v="Below 100"/>
    <s v="1000-5000"/>
    <s v="No"/>
    <s v="No"/>
    <x v="0"/>
    <x v="0"/>
    <s v="Satisfied"/>
    <x v="0"/>
  </r>
  <r>
    <n v="140"/>
    <x v="0"/>
    <s v="Public"/>
    <s v="Office"/>
    <s v="No"/>
    <s v="Below 100"/>
    <s v="1000-5000"/>
    <s v="No"/>
    <s v="No"/>
    <x v="1"/>
    <x v="1"/>
    <s v="Satisfied"/>
    <x v="0"/>
  </r>
  <r>
    <n v="141"/>
    <x v="0"/>
    <s v="Public"/>
    <s v="Office"/>
    <s v="No"/>
    <s v="Below 100"/>
    <s v="1000-5000"/>
    <s v="No"/>
    <s v="Yes"/>
    <x v="1"/>
    <x v="1"/>
    <s v="Satisfied"/>
    <x v="0"/>
  </r>
  <r>
    <n v="142"/>
    <x v="0"/>
    <s v="Public"/>
    <s v="Office"/>
    <s v="No"/>
    <s v="Below 100"/>
    <s v="Below 1000"/>
    <s v="No"/>
    <s v="Yes"/>
    <x v="0"/>
    <x v="0"/>
    <s v="Satisfied"/>
    <x v="0"/>
  </r>
  <r>
    <n v="143"/>
    <x v="0"/>
    <s v="Public"/>
    <s v="Office"/>
    <s v="No"/>
    <s v="Below 100"/>
    <s v="Below 1000"/>
    <s v="No"/>
    <s v="No"/>
    <x v="0"/>
    <x v="0"/>
    <s v="Satisfied"/>
    <x v="0"/>
  </r>
  <r>
    <n v="144"/>
    <x v="0"/>
    <s v="Public"/>
    <s v="Office"/>
    <s v="No"/>
    <s v="Below 100"/>
    <s v="Below 1000"/>
    <s v="No"/>
    <s v="No"/>
    <x v="0"/>
    <x v="0"/>
    <s v="Satisfied"/>
    <x v="0"/>
  </r>
  <r>
    <n v="145"/>
    <x v="0"/>
    <s v="Public"/>
    <s v="Office"/>
    <s v="No"/>
    <s v="100-1000"/>
    <s v="1000-5000"/>
    <s v="No"/>
    <s v="No"/>
    <x v="0"/>
    <x v="0"/>
    <s v="Satisfied"/>
    <x v="0"/>
  </r>
  <r>
    <n v="146"/>
    <x v="0"/>
    <s v="Public"/>
    <s v="Office"/>
    <s v="No"/>
    <s v="Below 100"/>
    <s v="Below 1000"/>
    <s v="No"/>
    <s v="No"/>
    <x v="1"/>
    <x v="1"/>
    <s v="Satisfied"/>
    <x v="0"/>
  </r>
  <r>
    <n v="147"/>
    <x v="0"/>
    <s v="Public"/>
    <s v="Office"/>
    <s v="No"/>
    <s v="100-1000"/>
    <s v="Below 1000"/>
    <s v="No"/>
    <s v="No"/>
    <x v="0"/>
    <x v="0"/>
    <s v="Satisfied"/>
    <x v="0"/>
  </r>
  <r>
    <n v="148"/>
    <x v="0"/>
    <s v="Public"/>
    <s v="Office"/>
    <s v="No"/>
    <s v="Below 100"/>
    <s v="1000-5000"/>
    <s v="No"/>
    <s v="Yes"/>
    <x v="0"/>
    <x v="1"/>
    <s v="Satisfied"/>
    <x v="0"/>
  </r>
  <r>
    <n v="149"/>
    <x v="0"/>
    <s v="Public"/>
    <s v="Office"/>
    <s v="No"/>
    <s v="100-1000"/>
    <s v="1000-5000"/>
    <s v="No"/>
    <s v="Yes"/>
    <x v="0"/>
    <x v="0"/>
    <s v="Satisfied"/>
    <x v="0"/>
  </r>
  <r>
    <n v="150"/>
    <x v="0"/>
    <s v="Public"/>
    <s v="Office"/>
    <s v="No"/>
    <s v="Below 100"/>
    <s v="1000-5000"/>
    <s v="No"/>
    <s v="Yes"/>
    <x v="0"/>
    <x v="0"/>
    <s v="Satisfied"/>
    <x v="0"/>
  </r>
  <r>
    <n v="151"/>
    <x v="1"/>
    <s v="Private"/>
    <s v="Other"/>
    <s v="No"/>
    <s v="100-1000"/>
    <s v="DK/DA"/>
    <s v="Yes"/>
    <s v="No"/>
    <x v="0"/>
    <x v="0"/>
    <s v="Unsatisfied"/>
    <x v="0"/>
  </r>
  <r>
    <n v="152"/>
    <x v="1"/>
    <s v="Private"/>
    <s v="Office"/>
    <s v="No"/>
    <s v="Below 100"/>
    <s v="DK/DA"/>
    <s v="No"/>
    <s v="No"/>
    <x v="2"/>
    <x v="0"/>
    <s v="Unsatisfied"/>
    <x v="0"/>
  </r>
  <r>
    <n v="153"/>
    <x v="1"/>
    <s v="Private"/>
    <s v="Office"/>
    <s v="No"/>
    <s v="Below 100"/>
    <s v="Below 1000"/>
    <s v="No"/>
    <s v="No"/>
    <x v="0"/>
    <x v="0"/>
    <s v="Satisfied"/>
    <x v="0"/>
  </r>
  <r>
    <n v="154"/>
    <x v="1"/>
    <s v="Private"/>
    <s v="Office"/>
    <s v="No"/>
    <s v="Below 100"/>
    <s v="Below 1000"/>
    <s v="DK/DA"/>
    <s v="Yes"/>
    <x v="0"/>
    <x v="1"/>
    <s v="DK/DA"/>
    <x v="0"/>
  </r>
  <r>
    <n v="155"/>
    <x v="1"/>
    <s v="Private"/>
    <s v="Office"/>
    <s v="No"/>
    <s v="Below 100"/>
    <s v="1000-5000"/>
    <s v="Yes"/>
    <s v="Yes"/>
    <x v="2"/>
    <x v="0"/>
    <s v="Satisfied"/>
    <x v="0"/>
  </r>
  <r>
    <n v="156"/>
    <x v="1"/>
    <s v="Public"/>
    <s v="Education Centre"/>
    <s v="No"/>
    <s v="Below 100"/>
    <s v="Below 1000"/>
    <s v="No"/>
    <s v="No"/>
    <x v="0"/>
    <x v="0"/>
    <s v="Unsatisfied"/>
    <x v="0"/>
  </r>
  <r>
    <n v="157"/>
    <x v="1"/>
    <s v="Private"/>
    <s v="Office"/>
    <s v="No"/>
    <s v="Below 100"/>
    <s v="DK/DA"/>
    <s v="No"/>
    <s v="No"/>
    <x v="0"/>
    <x v="0"/>
    <s v="Satisfied"/>
    <x v="0"/>
  </r>
  <r>
    <n v="158"/>
    <x v="1"/>
    <s v="Public"/>
    <s v="Sport Centre"/>
    <s v="No"/>
    <s v="Below 100"/>
    <s v="DK/DA"/>
    <s v="No"/>
    <s v="No"/>
    <x v="2"/>
    <x v="0"/>
    <s v="Satisfied"/>
    <x v="0"/>
  </r>
  <r>
    <n v="159"/>
    <x v="1"/>
    <s v="Private"/>
    <s v="Hotel"/>
    <s v="No"/>
    <s v="Below 100"/>
    <s v="DK/DA"/>
    <s v="No"/>
    <s v="No"/>
    <x v="8"/>
    <x v="0"/>
    <s v="Satisfied"/>
    <x v="0"/>
  </r>
  <r>
    <n v="160"/>
    <x v="1"/>
    <s v="Private"/>
    <s v="Office"/>
    <s v="No"/>
    <s v="Below 100"/>
    <s v="Below 1000"/>
    <s v="Yes"/>
    <s v="Yes"/>
    <x v="0"/>
    <x v="0"/>
    <s v="Satisfied"/>
    <x v="0"/>
  </r>
  <r>
    <n v="161"/>
    <x v="1"/>
    <s v="Private"/>
    <s v="Hotel"/>
    <s v="No"/>
    <s v="Below 100"/>
    <s v="DK/DA"/>
    <s v="No"/>
    <s v="No"/>
    <x v="2"/>
    <x v="0"/>
    <s v="Satisfied"/>
    <x v="0"/>
  </r>
  <r>
    <n v="162"/>
    <x v="1"/>
    <s v="Public"/>
    <s v="Office"/>
    <s v="No"/>
    <s v="100-1000"/>
    <s v="DK/DA"/>
    <s v="No"/>
    <s v="Yes"/>
    <x v="0"/>
    <x v="0"/>
    <s v="Satisfied"/>
    <x v="0"/>
  </r>
  <r>
    <n v="163"/>
    <x v="1"/>
    <s v="Public"/>
    <s v="Office"/>
    <s v="No"/>
    <s v="Below 100"/>
    <s v="1000-5000"/>
    <s v="No"/>
    <s v="Yes"/>
    <x v="0"/>
    <x v="0"/>
    <s v="Unsatisfied"/>
    <x v="0"/>
  </r>
  <r>
    <n v="164"/>
    <x v="1"/>
    <s v="Private"/>
    <s v="Office"/>
    <s v="No"/>
    <s v="Below 100"/>
    <s v="Below 1000"/>
    <s v="DK/DA"/>
    <s v="No"/>
    <x v="2"/>
    <x v="0"/>
    <s v="Satisfied"/>
    <x v="0"/>
  </r>
  <r>
    <n v="165"/>
    <x v="1"/>
    <s v="Private"/>
    <s v="Commerce"/>
    <s v="No"/>
    <s v="Below 100"/>
    <s v="Below 1000"/>
    <s v="No"/>
    <s v="Yes"/>
    <x v="4"/>
    <x v="0"/>
    <s v="Satisfied"/>
    <x v="0"/>
  </r>
  <r>
    <n v="166"/>
    <x v="1"/>
    <s v="Private"/>
    <s v="Commerce"/>
    <s v="No"/>
    <s v="DK/DA"/>
    <s v="Above 5000"/>
    <s v="Yes"/>
    <s v="DK/DA"/>
    <x v="2"/>
    <x v="0"/>
    <s v="Satisfied"/>
    <x v="0"/>
  </r>
  <r>
    <n v="167"/>
    <x v="1"/>
    <s v="Private"/>
    <s v="Hotel"/>
    <s v="No"/>
    <s v="Below 100"/>
    <s v="1000-5000"/>
    <s v="No"/>
    <s v="Yes"/>
    <x v="2"/>
    <x v="0"/>
    <s v="Satisfied"/>
    <x v="0"/>
  </r>
  <r>
    <n v="168"/>
    <x v="1"/>
    <s v="Private"/>
    <s v="Hotel"/>
    <s v="No"/>
    <s v="Below 100"/>
    <s v="Below 1000"/>
    <s v="No"/>
    <s v="DK/DA"/>
    <x v="2"/>
    <x v="0"/>
    <s v="Satisfied"/>
    <x v="0"/>
  </r>
  <r>
    <n v="169"/>
    <x v="1"/>
    <s v="Private"/>
    <s v="Sport Centre"/>
    <s v="No"/>
    <s v="Below 100"/>
    <s v="Below 1000"/>
    <s v="No"/>
    <s v="No"/>
    <x v="2"/>
    <x v="0"/>
    <s v="Satisfied"/>
    <x v="0"/>
  </r>
  <r>
    <n v="170"/>
    <x v="1"/>
    <s v="Private"/>
    <s v="Hotel"/>
    <s v="No"/>
    <s v="Below 100"/>
    <s v="DK/DA"/>
    <s v="DK/DA"/>
    <s v="Yes"/>
    <x v="2"/>
    <x v="1"/>
    <s v="Satisfied"/>
    <x v="0"/>
  </r>
  <r>
    <n v="171"/>
    <x v="1"/>
    <s v="Private"/>
    <s v="Office"/>
    <s v="No"/>
    <s v="Below 100"/>
    <s v="Below 1000"/>
    <s v="No"/>
    <s v="DK/DA"/>
    <x v="10"/>
    <x v="0"/>
    <s v="Satisfied"/>
    <x v="0"/>
  </r>
  <r>
    <n v="172"/>
    <x v="1"/>
    <s v="Private"/>
    <s v="Health Centre"/>
    <s v="No"/>
    <s v="Below 100"/>
    <s v="Below 1000"/>
    <s v="No"/>
    <s v="No"/>
    <x v="2"/>
    <x v="1"/>
    <s v="Satisfied"/>
    <x v="0"/>
  </r>
  <r>
    <n v="173"/>
    <x v="1"/>
    <s v="Private"/>
    <s v="Office"/>
    <s v="No"/>
    <s v="Below 100"/>
    <s v="Below 1000"/>
    <s v="Yes"/>
    <s v="Yes"/>
    <x v="2"/>
    <x v="1"/>
    <s v="Satisfied"/>
    <x v="0"/>
  </r>
  <r>
    <n v="174"/>
    <x v="1"/>
    <s v="Private"/>
    <s v="Hotel"/>
    <s v="No"/>
    <s v="Below 100"/>
    <s v="Below 1000"/>
    <s v="DK/DA"/>
    <s v="Yes"/>
    <x v="2"/>
    <x v="1"/>
    <s v="Satisfied"/>
    <x v="1"/>
  </r>
  <r>
    <n v="175"/>
    <x v="1"/>
    <s v="Private"/>
    <s v="Health Centre"/>
    <s v="No"/>
    <s v="DK/DA"/>
    <s v="DK/DA"/>
    <s v="DK/DA"/>
    <s v="No"/>
    <x v="0"/>
    <x v="1"/>
    <s v="Satisfied"/>
    <x v="0"/>
  </r>
  <r>
    <n v="176"/>
    <x v="1"/>
    <s v="Private"/>
    <s v="Office"/>
    <s v="No"/>
    <s v="Below 100"/>
    <s v="Below 1000"/>
    <s v="No"/>
    <s v="DK/DA"/>
    <x v="2"/>
    <x v="1"/>
    <s v="DK/DA"/>
    <x v="0"/>
  </r>
  <r>
    <n v="177"/>
    <x v="1"/>
    <s v="Private"/>
    <s v="Sport Centre"/>
    <s v="No"/>
    <s v="Below 100"/>
    <s v="Below 1000"/>
    <s v="No"/>
    <s v="No"/>
    <x v="0"/>
    <x v="1"/>
    <s v="Satisfied"/>
    <x v="0"/>
  </r>
  <r>
    <n v="178"/>
    <x v="1"/>
    <s v="Private"/>
    <s v="Office"/>
    <s v="No"/>
    <s v="Below 100"/>
    <s v="DK/DA"/>
    <s v="No"/>
    <s v="No"/>
    <x v="8"/>
    <x v="0"/>
    <s v="Unsatisfied"/>
    <x v="0"/>
  </r>
  <r>
    <n v="179"/>
    <x v="1"/>
    <s v="Private"/>
    <s v="Other"/>
    <s v="No"/>
    <s v="Below 100"/>
    <s v="DK/DA"/>
    <s v="No"/>
    <s v="No"/>
    <x v="8"/>
    <x v="0"/>
    <s v="Satisfied"/>
    <x v="0"/>
  </r>
  <r>
    <n v="180"/>
    <x v="1"/>
    <s v="Private"/>
    <s v="Office"/>
    <s v="No"/>
    <s v="Below 100"/>
    <s v="DK/DA"/>
    <s v="No"/>
    <s v="No"/>
    <x v="0"/>
    <x v="1"/>
    <s v="Satisfied"/>
    <x v="0"/>
  </r>
  <r>
    <n v="181"/>
    <x v="1"/>
    <s v="Private"/>
    <s v="Other"/>
    <s v="No"/>
    <s v="Below 100"/>
    <s v="DK/DA"/>
    <s v="DK/DA"/>
    <s v="Yes"/>
    <x v="2"/>
    <x v="0"/>
    <s v="Unsatisfied"/>
    <x v="1"/>
  </r>
  <r>
    <n v="182"/>
    <x v="1"/>
    <s v="Public"/>
    <s v="Sport Centre"/>
    <s v="No"/>
    <s v="Below 100"/>
    <s v="Below 1000"/>
    <s v="No"/>
    <s v="Yes"/>
    <x v="2"/>
    <x v="1"/>
    <s v="Satisfied"/>
    <x v="0"/>
  </r>
  <r>
    <n v="183"/>
    <x v="1"/>
    <s v="Private"/>
    <s v="Hotel"/>
    <s v="No"/>
    <s v="Below 100"/>
    <s v="Below 1000"/>
    <s v="No"/>
    <s v="No"/>
    <x v="2"/>
    <x v="0"/>
    <s v="Satisfied"/>
    <x v="0"/>
  </r>
  <r>
    <n v="184"/>
    <x v="1"/>
    <s v="Public"/>
    <s v="Health Centre"/>
    <s v="Yes"/>
    <s v="100-1000"/>
    <s v="DK/DA"/>
    <s v="DK/DA"/>
    <s v="DK/DA"/>
    <x v="2"/>
    <x v="1"/>
    <s v="Satisfied"/>
    <x v="0"/>
  </r>
  <r>
    <n v="185"/>
    <x v="1"/>
    <s v="Public"/>
    <s v="Office"/>
    <s v="No"/>
    <s v="Below 100"/>
    <s v="Below 1000"/>
    <s v="No"/>
    <s v="Yes"/>
    <x v="0"/>
    <x v="0"/>
    <s v="Satisfied"/>
    <x v="0"/>
  </r>
  <r>
    <n v="186"/>
    <x v="1"/>
    <s v="Private"/>
    <s v="Health Centre"/>
    <s v="No"/>
    <s v="100-1000"/>
    <s v="Above 5000"/>
    <s v="Yes"/>
    <s v="Yes"/>
    <x v="2"/>
    <x v="0"/>
    <s v="Satisfied"/>
    <x v="0"/>
  </r>
  <r>
    <n v="187"/>
    <x v="1"/>
    <s v="Private"/>
    <s v="Commerce"/>
    <s v="No"/>
    <s v="Below 100"/>
    <s v="Below 1000"/>
    <s v="No"/>
    <s v="No"/>
    <x v="0"/>
    <x v="0"/>
    <s v="Satisfied"/>
    <x v="0"/>
  </r>
  <r>
    <n v="188"/>
    <x v="1"/>
    <s v="Private"/>
    <s v="Hotel"/>
    <s v="Yes"/>
    <s v="100-1000"/>
    <s v="1000-5000"/>
    <s v="Yes"/>
    <s v="Yes"/>
    <x v="2"/>
    <x v="1"/>
    <s v="Satisfied"/>
    <x v="0"/>
  </r>
  <r>
    <n v="189"/>
    <x v="1"/>
    <s v="Private"/>
    <s v="Hotel"/>
    <s v="No"/>
    <s v="Below 100"/>
    <s v="Below 1000"/>
    <s v="No"/>
    <s v="No"/>
    <x v="2"/>
    <x v="0"/>
    <s v="Unsatisfied"/>
    <x v="0"/>
  </r>
  <r>
    <n v="190"/>
    <x v="1"/>
    <s v="Private"/>
    <s v="Education Centre"/>
    <s v="No"/>
    <s v="Below 100"/>
    <s v="Below 1000"/>
    <s v="No"/>
    <s v="No"/>
    <x v="8"/>
    <x v="0"/>
    <s v="Unsatisfied"/>
    <x v="0"/>
  </r>
  <r>
    <n v="191"/>
    <x v="1"/>
    <s v="Private"/>
    <s v="Hotel"/>
    <s v="Yes"/>
    <s v="Below 100"/>
    <s v="Below 1000"/>
    <s v="No"/>
    <s v="Yes"/>
    <x v="5"/>
    <x v="0"/>
    <s v="Unsatisfied"/>
    <x v="0"/>
  </r>
  <r>
    <n v="192"/>
    <x v="1"/>
    <s v="Private"/>
    <s v="Sport Centre"/>
    <s v="No"/>
    <s v="Below 100"/>
    <s v="DK/DA"/>
    <s v="No"/>
    <s v="DK/DA"/>
    <x v="0"/>
    <x v="0"/>
    <s v="Unsatisfied"/>
    <x v="0"/>
  </r>
  <r>
    <n v="193"/>
    <x v="1"/>
    <s v="Private"/>
    <s v="Office"/>
    <s v="No"/>
    <s v="Below 100"/>
    <s v="DK/DA"/>
    <s v="No"/>
    <s v="No"/>
    <x v="8"/>
    <x v="0"/>
    <s v="Satisfied"/>
    <x v="0"/>
  </r>
  <r>
    <n v="194"/>
    <x v="1"/>
    <s v="Private"/>
    <s v="Hotel"/>
    <s v="No"/>
    <s v="Below 100"/>
    <s v="DK/DA"/>
    <s v="No"/>
    <s v="No"/>
    <x v="2"/>
    <x v="1"/>
    <s v="Satisfied"/>
    <x v="0"/>
  </r>
  <r>
    <n v="195"/>
    <x v="1"/>
    <s v="Private"/>
    <s v="Office"/>
    <s v="No"/>
    <s v="Below 100"/>
    <s v="DK/DA"/>
    <s v="No"/>
    <s v="No"/>
    <x v="11"/>
    <x v="0"/>
    <s v="DK/DA"/>
    <x v="0"/>
  </r>
  <r>
    <n v="196"/>
    <x v="1"/>
    <s v="Public"/>
    <s v="Sport Centre"/>
    <s v="No"/>
    <s v="Below 100"/>
    <s v="DK/DA"/>
    <s v="No"/>
    <s v="No"/>
    <x v="2"/>
    <x v="0"/>
    <s v="Unsatisfied"/>
    <x v="0"/>
  </r>
  <r>
    <n v="197"/>
    <x v="1"/>
    <s v="Private"/>
    <s v="Health Centre"/>
    <s v="No"/>
    <s v="Below 100"/>
    <s v="Below 1000"/>
    <s v="DK/DA"/>
    <s v="Yes"/>
    <x v="2"/>
    <x v="1"/>
    <s v="Satisfied"/>
    <x v="0"/>
  </r>
  <r>
    <n v="198"/>
    <x v="1"/>
    <s v="Public"/>
    <s v="Sport Centre"/>
    <s v="No"/>
    <s v="100-1000"/>
    <s v="DK/DA"/>
    <s v="DK/DA"/>
    <s v="DK/DA"/>
    <x v="0"/>
    <x v="0"/>
    <s v="Satisfied"/>
    <x v="0"/>
  </r>
  <r>
    <n v="199"/>
    <x v="1"/>
    <s v="Private"/>
    <s v="Hotel"/>
    <s v="No"/>
    <s v="Below 100"/>
    <s v="Below 1000"/>
    <s v="DK/DA"/>
    <s v="Yes"/>
    <x v="2"/>
    <x v="1"/>
    <s v="Satisfied"/>
    <x v="0"/>
  </r>
  <r>
    <n v="200"/>
    <x v="1"/>
    <s v="Private"/>
    <s v="Hotel"/>
    <s v="No"/>
    <s v="Below 100"/>
    <s v="Below 1000"/>
    <s v="Yes"/>
    <s v="Yes"/>
    <x v="2"/>
    <x v="1"/>
    <s v="Satisfied"/>
    <x v="0"/>
  </r>
  <r>
    <n v="201"/>
    <x v="1"/>
    <s v="Private"/>
    <s v="Hotel"/>
    <s v="No"/>
    <s v="Below 100"/>
    <s v="Below 1000"/>
    <s v="No"/>
    <s v="Yes"/>
    <x v="8"/>
    <x v="1"/>
    <s v="Satisfied"/>
    <x v="1"/>
  </r>
  <r>
    <n v="202"/>
    <x v="1"/>
    <s v="Private"/>
    <s v="Hotel"/>
    <s v="No"/>
    <s v="Below 100"/>
    <s v="Below 1000"/>
    <s v="DK/DA"/>
    <s v="Yes"/>
    <x v="2"/>
    <x v="1"/>
    <s v="Satisfied"/>
    <x v="0"/>
  </r>
  <r>
    <n v="203"/>
    <x v="1"/>
    <s v="Private"/>
    <s v="Hotel"/>
    <s v="No"/>
    <s v="Below 100"/>
    <s v="Below 1000"/>
    <s v="No"/>
    <s v="Yes"/>
    <x v="2"/>
    <x v="1"/>
    <s v="Satisfied"/>
    <x v="0"/>
  </r>
  <r>
    <n v="204"/>
    <x v="1"/>
    <s v="Private"/>
    <s v="Hotel"/>
    <s v="Yes"/>
    <s v="100-1000"/>
    <s v="1000-5000"/>
    <s v="Yes"/>
    <s v="Yes"/>
    <x v="2"/>
    <x v="1"/>
    <s v="Satisfied"/>
    <x v="0"/>
  </r>
  <r>
    <n v="205"/>
    <x v="1"/>
    <s v="Private"/>
    <s v="Hotel"/>
    <s v="No"/>
    <s v="Below 100"/>
    <s v="Below 1000"/>
    <s v="No"/>
    <s v="No"/>
    <x v="2"/>
    <x v="1"/>
    <s v="Satisfied"/>
    <x v="0"/>
  </r>
  <r>
    <n v="206"/>
    <x v="1"/>
    <s v="Private"/>
    <s v="Hotel"/>
    <s v="No"/>
    <s v="Below 100"/>
    <s v="Below 1000"/>
    <s v="No"/>
    <s v="Yes"/>
    <x v="2"/>
    <x v="1"/>
    <s v="Satisfied"/>
    <x v="0"/>
  </r>
  <r>
    <n v="207"/>
    <x v="1"/>
    <s v="Private"/>
    <s v="Office"/>
    <s v="No"/>
    <s v="Below 100"/>
    <s v="DK/DA"/>
    <s v="No"/>
    <s v="No"/>
    <x v="2"/>
    <x v="0"/>
    <s v="Satisfied"/>
    <x v="0"/>
  </r>
  <r>
    <n v="208"/>
    <x v="1"/>
    <s v="Private"/>
    <s v="Education Centre"/>
    <s v="No"/>
    <s v="Above 1000"/>
    <s v="Above 5000"/>
    <s v="No"/>
    <s v="Yes"/>
    <x v="2"/>
    <x v="0"/>
    <s v="Satisfied"/>
    <x v="0"/>
  </r>
  <r>
    <n v="209"/>
    <x v="1"/>
    <s v="Private"/>
    <s v="Hotel"/>
    <s v="No"/>
    <s v="Below 100"/>
    <s v="DK/DA"/>
    <s v="DK/DA"/>
    <s v="No"/>
    <x v="0"/>
    <x v="1"/>
    <s v="Unsatisfied"/>
    <x v="0"/>
  </r>
  <r>
    <n v="210"/>
    <x v="1"/>
    <s v="Private"/>
    <s v="Sport Centre"/>
    <s v="No"/>
    <s v="Below 100"/>
    <s v="Below 1000"/>
    <s v="No"/>
    <s v="No"/>
    <x v="2"/>
    <x v="0"/>
    <s v="Satisfied"/>
    <x v="0"/>
  </r>
  <r>
    <n v="211"/>
    <x v="1"/>
    <s v="Private"/>
    <s v="Office"/>
    <s v="No"/>
    <s v="100-1000"/>
    <s v="Below 1000"/>
    <s v="No"/>
    <s v="Yes"/>
    <x v="2"/>
    <x v="0"/>
    <s v="Satisfied"/>
    <x v="0"/>
  </r>
  <r>
    <n v="212"/>
    <x v="1"/>
    <s v="Private"/>
    <s v="Office"/>
    <s v="No"/>
    <s v="100-1000"/>
    <s v="Below 1000"/>
    <s v="No"/>
    <s v="Yes"/>
    <x v="2"/>
    <x v="1"/>
    <s v="Satisfied"/>
    <x v="0"/>
  </r>
  <r>
    <n v="213"/>
    <x v="1"/>
    <s v="Private"/>
    <s v="Health Centre"/>
    <s v="No"/>
    <s v="100-1000"/>
    <s v="1000-5000"/>
    <s v="DK/DA"/>
    <s v="No"/>
    <x v="8"/>
    <x v="0"/>
    <s v="Satisfied"/>
    <x v="0"/>
  </r>
  <r>
    <n v="214"/>
    <x v="1"/>
    <s v="Private"/>
    <s v="Hotel"/>
    <s v="No"/>
    <s v="Below 100"/>
    <s v="Below 1000"/>
    <s v="No"/>
    <s v="No"/>
    <x v="2"/>
    <x v="1"/>
    <s v="Satisfied"/>
    <x v="0"/>
  </r>
  <r>
    <n v="215"/>
    <x v="1"/>
    <s v="Private"/>
    <s v="Office"/>
    <s v="No"/>
    <s v="Below 100"/>
    <s v="DK/DA"/>
    <s v="No"/>
    <s v="Yes"/>
    <x v="5"/>
    <x v="0"/>
    <s v="Satisfied"/>
    <x v="0"/>
  </r>
  <r>
    <n v="216"/>
    <x v="1"/>
    <s v="Private"/>
    <s v="Commerce"/>
    <s v="No"/>
    <s v="Below 100"/>
    <s v="Above 5000"/>
    <s v="Yes"/>
    <s v="Yes"/>
    <x v="0"/>
    <x v="0"/>
    <s v="Satisfied"/>
    <x v="0"/>
  </r>
  <r>
    <n v="217"/>
    <x v="1"/>
    <s v="Private"/>
    <s v="Hotel"/>
    <s v="No"/>
    <s v="Below 100"/>
    <s v="Below 1000"/>
    <s v="No"/>
    <s v="DK/DA"/>
    <x v="2"/>
    <x v="1"/>
    <s v="Satisfied"/>
    <x v="0"/>
  </r>
  <r>
    <n v="218"/>
    <x v="1"/>
    <s v="Private"/>
    <s v="Other"/>
    <s v="No"/>
    <s v="Below 100"/>
    <s v="DK/DA"/>
    <s v="DK/DA"/>
    <s v="No"/>
    <x v="8"/>
    <x v="0"/>
    <s v="Satisfied"/>
    <x v="0"/>
  </r>
  <r>
    <n v="219"/>
    <x v="1"/>
    <s v="Private"/>
    <s v="Other"/>
    <s v="No"/>
    <s v="Below 100"/>
    <s v="DK/DA"/>
    <s v="DK/DA"/>
    <s v="DK/DA"/>
    <x v="0"/>
    <x v="0"/>
    <s v="DK/DA"/>
    <x v="0"/>
  </r>
  <r>
    <n v="220"/>
    <x v="1"/>
    <s v="Private"/>
    <s v="Hotel"/>
    <s v="No"/>
    <s v="Below 100"/>
    <s v="Below 1000"/>
    <s v="Yes"/>
    <s v="Yes"/>
    <x v="8"/>
    <x v="1"/>
    <s v="Satisfied"/>
    <x v="0"/>
  </r>
  <r>
    <n v="221"/>
    <x v="1"/>
    <s v="Private"/>
    <s v="Education Centre"/>
    <s v="No"/>
    <s v="Below 100"/>
    <s v="Below 1000"/>
    <s v="No"/>
    <s v="DK/DA"/>
    <x v="0"/>
    <x v="0"/>
    <s v="Satisfied"/>
    <x v="0"/>
  </r>
  <r>
    <n v="222"/>
    <x v="1"/>
    <s v="Private"/>
    <s v="Office"/>
    <s v="No"/>
    <s v="100-1000"/>
    <s v="DK/DA"/>
    <s v="Yes"/>
    <s v="Yes"/>
    <x v="2"/>
    <x v="0"/>
    <s v="Satisfied"/>
    <x v="0"/>
  </r>
  <r>
    <n v="223"/>
    <x v="1"/>
    <s v="Private"/>
    <s v="Hotel"/>
    <s v="No"/>
    <s v="Below 100"/>
    <s v="Below 1000"/>
    <s v="Yes"/>
    <s v="Yes"/>
    <x v="2"/>
    <x v="1"/>
    <s v="Satisfied"/>
    <x v="0"/>
  </r>
  <r>
    <n v="224"/>
    <x v="1"/>
    <s v="Private"/>
    <s v="Office"/>
    <s v="No"/>
    <s v="100-1000"/>
    <s v="DK/DA"/>
    <s v="No"/>
    <s v="Yes"/>
    <x v="8"/>
    <x v="0"/>
    <s v="Unsatisfied"/>
    <x v="0"/>
  </r>
  <r>
    <n v="225"/>
    <x v="1"/>
    <s v="Private"/>
    <s v="Sport Centre"/>
    <s v="No"/>
    <s v="Below 100"/>
    <s v="DK/DA"/>
    <s v="No"/>
    <s v="No"/>
    <x v="2"/>
    <x v="0"/>
    <s v="Satisfied"/>
    <x v="0"/>
  </r>
  <r>
    <n v="226"/>
    <x v="1"/>
    <s v="Private"/>
    <s v="Education Centre"/>
    <s v="No"/>
    <s v="100-1000"/>
    <s v="Below 1000"/>
    <s v="No"/>
    <s v="No"/>
    <x v="2"/>
    <x v="0"/>
    <s v="Satisfied"/>
    <x v="0"/>
  </r>
  <r>
    <n v="227"/>
    <x v="1"/>
    <s v="Private"/>
    <s v="Commerce"/>
    <s v="No"/>
    <s v="Below 100"/>
    <s v="Above 5000"/>
    <s v="Yes"/>
    <s v="Yes"/>
    <x v="10"/>
    <x v="0"/>
    <s v="Satisfied"/>
    <x v="0"/>
  </r>
  <r>
    <n v="228"/>
    <x v="1"/>
    <s v="Private"/>
    <s v="Education Centre"/>
    <s v="No"/>
    <s v="Below 100"/>
    <s v="Below 1000"/>
    <s v="No"/>
    <s v="No"/>
    <x v="0"/>
    <x v="0"/>
    <s v="Satisfied"/>
    <x v="0"/>
  </r>
  <r>
    <n v="229"/>
    <x v="1"/>
    <s v="Public"/>
    <s v="Education Centre"/>
    <s v="No"/>
    <s v="100-1000"/>
    <s v="DK/DA"/>
    <s v="No"/>
    <s v="No"/>
    <x v="8"/>
    <x v="0"/>
    <s v="Satisfied"/>
    <x v="0"/>
  </r>
  <r>
    <n v="230"/>
    <x v="1"/>
    <s v="Public"/>
    <s v="Sport Centre"/>
    <s v="Yes"/>
    <s v="100-1000"/>
    <s v="DK/DA"/>
    <s v="Yes"/>
    <s v="No"/>
    <x v="2"/>
    <x v="0"/>
    <s v="Satisfied"/>
    <x v="0"/>
  </r>
  <r>
    <n v="231"/>
    <x v="1"/>
    <s v="Private"/>
    <s v="Office"/>
    <s v="No"/>
    <s v="Below 100"/>
    <s v="DK/DA"/>
    <s v="No"/>
    <s v="DK/DA"/>
    <x v="2"/>
    <x v="0"/>
    <s v="Satisfied"/>
    <x v="0"/>
  </r>
  <r>
    <n v="232"/>
    <x v="1"/>
    <s v="Private"/>
    <s v="Hotel"/>
    <s v="No"/>
    <s v="Below 100"/>
    <s v="Below 1000"/>
    <s v="Yes"/>
    <s v="DK/DA"/>
    <x v="2"/>
    <x v="1"/>
    <s v="Satisfied"/>
    <x v="0"/>
  </r>
  <r>
    <n v="233"/>
    <x v="1"/>
    <s v="Private"/>
    <s v="Sport Centre"/>
    <s v="No"/>
    <s v="100-1000"/>
    <s v="DK/DA"/>
    <s v="DK/DA"/>
    <s v="DK/DA"/>
    <x v="2"/>
    <x v="1"/>
    <s v="Satisfied"/>
    <x v="0"/>
  </r>
  <r>
    <n v="234"/>
    <x v="1"/>
    <s v="Private"/>
    <s v="Hotel"/>
    <s v="Yes"/>
    <s v="Below 100"/>
    <s v="Below 1000"/>
    <s v="No"/>
    <s v="Yes"/>
    <x v="2"/>
    <x v="1"/>
    <s v="Satisfied"/>
    <x v="0"/>
  </r>
  <r>
    <n v="235"/>
    <x v="1"/>
    <s v="Public"/>
    <s v="Sport Centre"/>
    <s v="No"/>
    <s v="Below 100"/>
    <s v="1000-5000"/>
    <s v="Yes"/>
    <s v="Yes"/>
    <x v="2"/>
    <x v="0"/>
    <s v="Satisfied"/>
    <x v="0"/>
  </r>
  <r>
    <n v="236"/>
    <x v="1"/>
    <s v="Private"/>
    <s v="Hotel"/>
    <s v="No"/>
    <s v="Below 100"/>
    <s v="Below 1000"/>
    <s v="No"/>
    <s v="No"/>
    <x v="2"/>
    <x v="1"/>
    <s v="Satisfied"/>
    <x v="0"/>
  </r>
  <r>
    <n v="237"/>
    <x v="1"/>
    <s v="Private"/>
    <s v="Hotel"/>
    <s v="No"/>
    <s v="Below 100"/>
    <s v="Below 1000"/>
    <s v="Yes"/>
    <s v="DK/DA"/>
    <x v="2"/>
    <x v="1"/>
    <s v="Satisfied"/>
    <x v="0"/>
  </r>
  <r>
    <n v="238"/>
    <x v="1"/>
    <s v="Private"/>
    <s v="Health Centre"/>
    <s v="No"/>
    <s v="Below 100"/>
    <s v="Above 5000"/>
    <s v="No"/>
    <s v="DK/DA"/>
    <x v="2"/>
    <x v="0"/>
    <s v="Satisfied"/>
    <x v="0"/>
  </r>
  <r>
    <n v="239"/>
    <x v="1"/>
    <s v="Private"/>
    <s v="Hotel"/>
    <s v="No"/>
    <s v="Below 100"/>
    <s v="Below 1000"/>
    <s v="No"/>
    <s v="No"/>
    <x v="5"/>
    <x v="1"/>
    <s v="Satisfied"/>
    <x v="0"/>
  </r>
  <r>
    <n v="240"/>
    <x v="1"/>
    <s v="Private"/>
    <s v="Sport Centre"/>
    <s v="No"/>
    <s v="Below 100"/>
    <s v="Below 1000"/>
    <s v="Yes"/>
    <s v="No"/>
    <x v="2"/>
    <x v="0"/>
    <s v="Satisfied"/>
    <x v="0"/>
  </r>
  <r>
    <n v="241"/>
    <x v="1"/>
    <s v="Private"/>
    <s v="Hotel"/>
    <s v="No"/>
    <s v="Below 100"/>
    <s v="Below 1000"/>
    <s v="No"/>
    <s v="No"/>
    <x v="2"/>
    <x v="1"/>
    <s v="Satisfied"/>
    <x v="0"/>
  </r>
  <r>
    <n v="242"/>
    <x v="1"/>
    <s v="Private"/>
    <s v="Hotel"/>
    <s v="No"/>
    <s v="Below 100"/>
    <s v="Below 1000"/>
    <s v="No"/>
    <s v="DK/DA"/>
    <x v="5"/>
    <x v="1"/>
    <s v="Satisfied"/>
    <x v="0"/>
  </r>
  <r>
    <n v="243"/>
    <x v="1"/>
    <s v="Private"/>
    <s v="Hotel"/>
    <s v="No"/>
    <s v="Below 100"/>
    <s v="Below 1000"/>
    <s v="No"/>
    <s v="No"/>
    <x v="2"/>
    <x v="1"/>
    <s v="Satisfied"/>
    <x v="0"/>
  </r>
  <r>
    <n v="244"/>
    <x v="1"/>
    <s v="Public"/>
    <s v="Office"/>
    <s v="No"/>
    <s v="Below 100"/>
    <s v="DK/DA"/>
    <s v="DK/DA"/>
    <s v="No"/>
    <x v="2"/>
    <x v="1"/>
    <s v="Satisfied"/>
    <x v="0"/>
  </r>
  <r>
    <n v="245"/>
    <x v="1"/>
    <s v="Public"/>
    <s v="Sport Centre"/>
    <s v="No"/>
    <s v="Below 100"/>
    <s v="DK/DA"/>
    <s v="No"/>
    <s v="Yes"/>
    <x v="0"/>
    <x v="0"/>
    <s v="Satisfied"/>
    <x v="0"/>
  </r>
  <r>
    <n v="246"/>
    <x v="1"/>
    <s v="Private"/>
    <s v="Office"/>
    <s v="No"/>
    <s v="Below 100"/>
    <s v="1000-5000"/>
    <s v="Yes"/>
    <s v="Yes"/>
    <x v="4"/>
    <x v="0"/>
    <s v="Unsatisfied"/>
    <x v="0"/>
  </r>
  <r>
    <n v="247"/>
    <x v="1"/>
    <s v="Public"/>
    <s v="Sport Centre"/>
    <s v="No"/>
    <s v="100-1000"/>
    <s v="DK/DA"/>
    <s v="No"/>
    <s v="No"/>
    <x v="2"/>
    <x v="0"/>
    <s v="Satisfied"/>
    <x v="0"/>
  </r>
  <r>
    <n v="248"/>
    <x v="1"/>
    <s v="Private"/>
    <s v="Hotel"/>
    <s v="No"/>
    <s v="Below 100"/>
    <s v="Below 1000"/>
    <s v="No"/>
    <s v="No"/>
    <x v="2"/>
    <x v="1"/>
    <s v="Satisfied"/>
    <x v="0"/>
  </r>
  <r>
    <n v="249"/>
    <x v="1"/>
    <s v="Private"/>
    <s v="Sport Centre"/>
    <s v="No"/>
    <s v="Below 100"/>
    <s v="DK/DA"/>
    <s v="Yes"/>
    <s v="Yes"/>
    <x v="2"/>
    <x v="0"/>
    <s v="Satisfied"/>
    <x v="0"/>
  </r>
  <r>
    <n v="250"/>
    <x v="1"/>
    <s v="Private"/>
    <s v="Office"/>
    <s v="No"/>
    <s v="100-1000"/>
    <s v="Above 5000"/>
    <s v="Yes"/>
    <s v="Yes"/>
    <x v="2"/>
    <x v="0"/>
    <s v="Satisfied"/>
    <x v="0"/>
  </r>
  <r>
    <n v="251"/>
    <x v="1"/>
    <s v="Private"/>
    <s v="Hotel"/>
    <s v="Yes"/>
    <s v="Below 100"/>
    <s v="Below 1000"/>
    <s v="No"/>
    <s v="No"/>
    <x v="2"/>
    <x v="1"/>
    <s v="Satisfied"/>
    <x v="0"/>
  </r>
  <r>
    <n v="252"/>
    <x v="1"/>
    <s v="Private"/>
    <s v="Sport Centre"/>
    <s v="No"/>
    <s v="Below 100"/>
    <s v="DK/DA"/>
    <s v="No"/>
    <s v="No"/>
    <x v="7"/>
    <x v="2"/>
    <m/>
    <x v="0"/>
  </r>
  <r>
    <n v="253"/>
    <x v="1"/>
    <s v="Public"/>
    <s v="Sport Centre"/>
    <s v="No"/>
    <s v="Below 100"/>
    <s v="DK/DA"/>
    <s v="No"/>
    <s v="DK/DA"/>
    <x v="2"/>
    <x v="0"/>
    <s v="Satisfied"/>
    <x v="0"/>
  </r>
  <r>
    <n v="254"/>
    <x v="1"/>
    <s v="Private"/>
    <s v="Other"/>
    <s v="No"/>
    <s v="Below 100"/>
    <s v="Above 5000"/>
    <s v="Yes"/>
    <s v="Yes"/>
    <x v="2"/>
    <x v="0"/>
    <s v="Satisfied"/>
    <x v="0"/>
  </r>
  <r>
    <n v="255"/>
    <x v="1"/>
    <s v="Private"/>
    <s v="Office"/>
    <s v="No"/>
    <s v="Below 100"/>
    <s v="Below 1000"/>
    <s v="No"/>
    <s v="No"/>
    <x v="2"/>
    <x v="0"/>
    <s v="Satisfied"/>
    <x v="0"/>
  </r>
  <r>
    <n v="256"/>
    <x v="1"/>
    <s v="Private"/>
    <s v="Office"/>
    <s v="No"/>
    <s v="Below 100"/>
    <s v="Below 1000"/>
    <s v="No"/>
    <s v="No"/>
    <x v="0"/>
    <x v="1"/>
    <s v="Satisfied"/>
    <x v="0"/>
  </r>
  <r>
    <n v="257"/>
    <x v="1"/>
    <s v="Private"/>
    <s v="Office"/>
    <s v="No"/>
    <s v="Below 100"/>
    <s v="1000-5000"/>
    <s v="DK/DA"/>
    <s v="DK/DA"/>
    <x v="0"/>
    <x v="0"/>
    <s v="Satisfied"/>
    <x v="0"/>
  </r>
  <r>
    <n v="258"/>
    <x v="1"/>
    <s v="Private"/>
    <s v="Hotel"/>
    <s v="No"/>
    <s v="Below 100"/>
    <s v="Below 1000"/>
    <s v="No"/>
    <s v="No"/>
    <x v="2"/>
    <x v="1"/>
    <s v="Satisfied"/>
    <x v="0"/>
  </r>
  <r>
    <n v="259"/>
    <x v="1"/>
    <s v="Private"/>
    <s v="Commerce"/>
    <s v="No"/>
    <s v="100-1000"/>
    <s v="Below 1000"/>
    <s v="No"/>
    <s v="No"/>
    <x v="2"/>
    <x v="0"/>
    <s v="Unsatisfied"/>
    <x v="0"/>
  </r>
  <r>
    <n v="260"/>
    <x v="1"/>
    <s v="Private"/>
    <s v="Sport Centre"/>
    <s v="No"/>
    <s v="100-1000"/>
    <s v="DK/DA"/>
    <s v="DK/DA"/>
    <s v="DK/DA"/>
    <x v="2"/>
    <x v="1"/>
    <s v="Satisfied"/>
    <x v="0"/>
  </r>
  <r>
    <n v="261"/>
    <x v="1"/>
    <s v="Private"/>
    <s v="Hotel"/>
    <s v="No"/>
    <s v="Below 100"/>
    <s v="Below 1000"/>
    <s v="No"/>
    <s v="Yes"/>
    <x v="2"/>
    <x v="1"/>
    <s v="Satisfied"/>
    <x v="0"/>
  </r>
  <r>
    <n v="262"/>
    <x v="1"/>
    <s v="Private"/>
    <s v="Sport Centre"/>
    <s v="No"/>
    <s v="Below 100"/>
    <s v="DK/DA"/>
    <s v="DK/DA"/>
    <s v="DK/DA"/>
    <x v="2"/>
    <x v="1"/>
    <s v="Satisfied"/>
    <x v="0"/>
  </r>
  <r>
    <n v="263"/>
    <x v="1"/>
    <s v="Public"/>
    <s v="Sport Centre"/>
    <s v="Yes"/>
    <s v="Below 100"/>
    <s v="DK/DA"/>
    <s v="Yes"/>
    <s v="Yes"/>
    <x v="4"/>
    <x v="0"/>
    <s v="Satisfied"/>
    <x v="0"/>
  </r>
  <r>
    <n v="264"/>
    <x v="1"/>
    <s v="Private"/>
    <s v="Hotel"/>
    <s v="No"/>
    <s v="Below 100"/>
    <s v="Below 1000"/>
    <s v="No"/>
    <s v="No"/>
    <x v="2"/>
    <x v="1"/>
    <s v="Satisfied"/>
    <x v="0"/>
  </r>
  <r>
    <n v="265"/>
    <x v="1"/>
    <s v="Private"/>
    <s v="Hotel"/>
    <s v="No"/>
    <s v="Below 100"/>
    <s v="Below 1000"/>
    <s v="Yes"/>
    <s v="DK/DA"/>
    <x v="5"/>
    <x v="1"/>
    <s v="Satisfied"/>
    <x v="0"/>
  </r>
  <r>
    <n v="266"/>
    <x v="1"/>
    <s v="Private"/>
    <s v="Sport Centre"/>
    <s v="No"/>
    <s v="DK/DA"/>
    <s v="DK/DA"/>
    <s v="DK/DA"/>
    <s v="DK/DA"/>
    <x v="2"/>
    <x v="1"/>
    <s v="Satisfied"/>
    <x v="0"/>
  </r>
  <r>
    <n v="267"/>
    <x v="1"/>
    <s v="Private"/>
    <s v="Education Centre"/>
    <s v="No"/>
    <s v="Below 100"/>
    <s v="Below 1000"/>
    <s v="No"/>
    <s v="No"/>
    <x v="0"/>
    <x v="0"/>
    <s v="Satisfied"/>
    <x v="0"/>
  </r>
  <r>
    <n v="268"/>
    <x v="1"/>
    <s v="Private"/>
    <s v="Commerce"/>
    <s v="No"/>
    <s v="Above 1000"/>
    <s v="Above 5000"/>
    <s v="Yes"/>
    <s v="Yes"/>
    <x v="2"/>
    <x v="1"/>
    <s v="Satisfied"/>
    <x v="0"/>
  </r>
  <r>
    <n v="269"/>
    <x v="1"/>
    <s v="Private"/>
    <s v="Commerce"/>
    <s v="No"/>
    <s v="100-1000"/>
    <s v="Above 5000"/>
    <s v="No"/>
    <s v="Yes"/>
    <x v="2"/>
    <x v="1"/>
    <s v="Satisfied"/>
    <x v="1"/>
  </r>
  <r>
    <n v="270"/>
    <x v="1"/>
    <s v="Private"/>
    <s v="Education Centre"/>
    <s v="No"/>
    <s v="Below 100"/>
    <s v="Below 1000"/>
    <s v="No"/>
    <s v="No"/>
    <x v="2"/>
    <x v="0"/>
    <s v="Satisfied"/>
    <x v="0"/>
  </r>
  <r>
    <n v="271"/>
    <x v="1"/>
    <s v="Private"/>
    <s v="Hotel"/>
    <s v="No"/>
    <s v="Below 100"/>
    <s v="Below 1000"/>
    <s v="No"/>
    <s v="Yes"/>
    <x v="2"/>
    <x v="1"/>
    <s v="Satisfied"/>
    <x v="0"/>
  </r>
  <r>
    <n v="272"/>
    <x v="1"/>
    <s v="Private"/>
    <s v="Hotel"/>
    <s v="No"/>
    <s v="Below 100"/>
    <s v="Below 1000"/>
    <s v="No"/>
    <s v="Yes"/>
    <x v="2"/>
    <x v="1"/>
    <s v="Satisfied"/>
    <x v="0"/>
  </r>
  <r>
    <n v="273"/>
    <x v="1"/>
    <s v="Private"/>
    <s v="Hotel"/>
    <s v="Yes"/>
    <s v="Below 100"/>
    <s v="Below 1000"/>
    <s v="Yes"/>
    <s v="No"/>
    <x v="2"/>
    <x v="1"/>
    <s v="Satisfied"/>
    <x v="0"/>
  </r>
  <r>
    <n v="274"/>
    <x v="1"/>
    <s v="Private"/>
    <s v="Commerce"/>
    <s v="No"/>
    <s v="100-1000"/>
    <s v="Above 5000"/>
    <s v="No"/>
    <s v="No"/>
    <x v="0"/>
    <x v="0"/>
    <s v="Satisfied"/>
    <x v="0"/>
  </r>
  <r>
    <n v="275"/>
    <x v="1"/>
    <s v="Private"/>
    <s v="Office"/>
    <s v="No"/>
    <s v="100-1000"/>
    <s v="Below 1000"/>
    <s v="Yes"/>
    <s v="DK/DA"/>
    <x v="2"/>
    <x v="0"/>
    <s v="Satisfied"/>
    <x v="0"/>
  </r>
  <r>
    <n v="276"/>
    <x v="1"/>
    <s v="Private"/>
    <s v="Hotel"/>
    <s v="No"/>
    <s v="Below 100"/>
    <s v="DK/DA"/>
    <s v="DK/DA"/>
    <s v="DK/DA"/>
    <x v="2"/>
    <x v="1"/>
    <s v="Satisfied"/>
    <x v="0"/>
  </r>
  <r>
    <n v="277"/>
    <x v="1"/>
    <s v="Private"/>
    <s v="Health Centre"/>
    <s v="Yes"/>
    <s v="Below 100"/>
    <s v="DK/DA"/>
    <s v="DK/DA"/>
    <s v="Yes"/>
    <x v="2"/>
    <x v="1"/>
    <s v="DK/DA"/>
    <x v="0"/>
  </r>
  <r>
    <n v="278"/>
    <x v="1"/>
    <s v="Private"/>
    <s v="Hotel"/>
    <s v="No"/>
    <s v="Below 100"/>
    <s v="Below 1000"/>
    <s v="Yes"/>
    <s v="Yes"/>
    <x v="2"/>
    <x v="1"/>
    <s v="Satisfied"/>
    <x v="0"/>
  </r>
  <r>
    <n v="279"/>
    <x v="1"/>
    <s v="Private"/>
    <s v="Hotel"/>
    <s v="No"/>
    <s v="Below 100"/>
    <s v="Below 1000"/>
    <s v="No"/>
    <s v="No"/>
    <x v="2"/>
    <x v="1"/>
    <s v="Satisfied"/>
    <x v="0"/>
  </r>
  <r>
    <n v="280"/>
    <x v="1"/>
    <s v="Private"/>
    <s v="Health Centre"/>
    <s v="Yes"/>
    <s v="Above 1000"/>
    <s v="DK/DA"/>
    <s v="DK/DA"/>
    <s v="Yes"/>
    <x v="2"/>
    <x v="1"/>
    <s v="DK/DA"/>
    <x v="0"/>
  </r>
  <r>
    <n v="281"/>
    <x v="1"/>
    <s v="Private"/>
    <s v="Commerce"/>
    <s v="No"/>
    <s v="Above 1000"/>
    <s v="Above 5000"/>
    <s v="Yes"/>
    <s v="Yes"/>
    <x v="2"/>
    <x v="0"/>
    <s v="Satisfied"/>
    <x v="0"/>
  </r>
  <r>
    <n v="282"/>
    <x v="1"/>
    <s v="Private"/>
    <s v="Hotel"/>
    <s v="No"/>
    <s v="Below 100"/>
    <s v="Below 1000"/>
    <s v="No"/>
    <s v="Yes"/>
    <x v="5"/>
    <x v="1"/>
    <s v="Satisfied"/>
    <x v="0"/>
  </r>
  <r>
    <n v="283"/>
    <x v="1"/>
    <s v="Private"/>
    <s v="Education Centre"/>
    <s v="No"/>
    <s v="Below 100"/>
    <s v="Below 1000"/>
    <s v="DK/DA"/>
    <s v="DK/DA"/>
    <x v="2"/>
    <x v="0"/>
    <s v="Satisfied"/>
    <x v="0"/>
  </r>
  <r>
    <n v="284"/>
    <x v="1"/>
    <s v="Private"/>
    <s v="Hotel"/>
    <s v="Yes"/>
    <s v="Below 100"/>
    <s v="Below 1000"/>
    <s v="DK/DA"/>
    <s v="Yes"/>
    <x v="2"/>
    <x v="1"/>
    <s v="Satisfied"/>
    <x v="0"/>
  </r>
  <r>
    <n v="285"/>
    <x v="1"/>
    <s v="Private"/>
    <s v="Hotel"/>
    <s v="No"/>
    <s v="Below 100"/>
    <s v="Below 1000"/>
    <s v="No"/>
    <s v="Yes"/>
    <x v="2"/>
    <x v="1"/>
    <s v="Satisfied"/>
    <x v="0"/>
  </r>
  <r>
    <n v="286"/>
    <x v="1"/>
    <s v="Private"/>
    <s v="Commerce"/>
    <s v="No"/>
    <s v="100-1000"/>
    <s v="Above 5000"/>
    <s v="Yes"/>
    <s v="Yes"/>
    <x v="0"/>
    <x v="0"/>
    <s v="Satisfied"/>
    <x v="0"/>
  </r>
  <r>
    <n v="287"/>
    <x v="1"/>
    <s v="Public"/>
    <s v="Commerce"/>
    <s v="No"/>
    <s v="Below 100"/>
    <s v="DK/DA"/>
    <s v="No"/>
    <s v="DK/DA"/>
    <x v="2"/>
    <x v="0"/>
    <s v="Satisfied"/>
    <x v="0"/>
  </r>
  <r>
    <n v="288"/>
    <x v="1"/>
    <s v="Private"/>
    <s v="Hotel"/>
    <s v="No"/>
    <s v="Below 100"/>
    <s v="Below 1000"/>
    <s v="No"/>
    <s v="Yes"/>
    <x v="2"/>
    <x v="1"/>
    <s v="Satisfied"/>
    <x v="0"/>
  </r>
  <r>
    <n v="289"/>
    <x v="1"/>
    <s v="Private"/>
    <s v="Hotel"/>
    <s v="No"/>
    <s v="100-1000"/>
    <s v="1000-5000"/>
    <s v="No"/>
    <s v="Yes"/>
    <x v="2"/>
    <x v="1"/>
    <s v="Satisfied"/>
    <x v="0"/>
  </r>
  <r>
    <n v="290"/>
    <x v="1"/>
    <s v="Private"/>
    <s v="Office"/>
    <s v="No"/>
    <s v="Below 100"/>
    <s v="1000-5000"/>
    <s v="No"/>
    <s v="Yes"/>
    <x v="0"/>
    <x v="0"/>
    <s v="Satisfied"/>
    <x v="0"/>
  </r>
  <r>
    <n v="291"/>
    <x v="1"/>
    <s v="Private"/>
    <s v="Commerce"/>
    <s v="No"/>
    <s v="100-1000"/>
    <s v="Above 5000"/>
    <s v="No"/>
    <s v="Yes"/>
    <x v="2"/>
    <x v="1"/>
    <s v="Satisfied"/>
    <x v="0"/>
  </r>
  <r>
    <n v="292"/>
    <x v="1"/>
    <s v="Private"/>
    <s v="Hotel"/>
    <s v="No"/>
    <s v="Below 100"/>
    <s v="Below 1000"/>
    <s v="No"/>
    <s v="DK/DA"/>
    <x v="2"/>
    <x v="1"/>
    <s v="Satisfied"/>
    <x v="0"/>
  </r>
  <r>
    <n v="293"/>
    <x v="1"/>
    <s v="Private"/>
    <s v="Commerce"/>
    <s v="No"/>
    <s v="100-1000"/>
    <s v="Above 5000"/>
    <s v="No"/>
    <s v="Yes"/>
    <x v="0"/>
    <x v="0"/>
    <s v="Satisfied"/>
    <x v="0"/>
  </r>
  <r>
    <n v="294"/>
    <x v="1"/>
    <s v="Private"/>
    <s v="Hotel"/>
    <s v="No"/>
    <s v="Below 100"/>
    <s v="Below 1000"/>
    <s v="Yes"/>
    <s v="DK/DA"/>
    <x v="2"/>
    <x v="1"/>
    <s v="Satisfied"/>
    <x v="0"/>
  </r>
  <r>
    <n v="295"/>
    <x v="1"/>
    <s v="Private"/>
    <s v="Office"/>
    <s v="No"/>
    <s v="Below 100"/>
    <s v="Below 1000"/>
    <s v="No"/>
    <s v="No"/>
    <x v="0"/>
    <x v="0"/>
    <s v="Unsatisfied"/>
    <x v="0"/>
  </r>
  <r>
    <n v="296"/>
    <x v="1"/>
    <s v="Private"/>
    <s v="Education Centre"/>
    <s v="No"/>
    <s v="Below 100"/>
    <s v="Below 1000"/>
    <s v="No"/>
    <s v="DK/DA"/>
    <x v="2"/>
    <x v="1"/>
    <s v="Satisfied"/>
    <x v="0"/>
  </r>
  <r>
    <n v="297"/>
    <x v="1"/>
    <s v="Private"/>
    <s v="Commerce"/>
    <s v="No"/>
    <s v="Above 1000"/>
    <s v="Above 5000"/>
    <s v="No"/>
    <s v="Yes"/>
    <x v="2"/>
    <x v="0"/>
    <s v="Unsatisfied"/>
    <x v="0"/>
  </r>
  <r>
    <n v="298"/>
    <x v="1"/>
    <s v="Private"/>
    <s v="Office"/>
    <s v="No"/>
    <s v="100-1000"/>
    <s v="DK/DA"/>
    <s v="DK/DA"/>
    <s v="Yes"/>
    <x v="2"/>
    <x v="0"/>
    <s v="Satisfied"/>
    <x v="0"/>
  </r>
  <r>
    <n v="299"/>
    <x v="1"/>
    <s v="Public"/>
    <s v="Education Centre"/>
    <s v="No"/>
    <s v="Below 100"/>
    <s v="Above 5000"/>
    <s v="No"/>
    <s v="DK/DA"/>
    <x v="8"/>
    <x v="1"/>
    <s v="Satisfied"/>
    <x v="0"/>
  </r>
  <r>
    <n v="300"/>
    <x v="1"/>
    <s v="Private"/>
    <s v="Health Centre"/>
    <s v="No"/>
    <s v="100-1000"/>
    <s v="DK/DA"/>
    <s v="DK/DA"/>
    <s v="No"/>
    <x v="2"/>
    <x v="1"/>
    <s v="DK/DA"/>
    <x v="0"/>
  </r>
  <r>
    <n v="301"/>
    <x v="1"/>
    <s v="Private"/>
    <s v="Commerce"/>
    <s v="No"/>
    <s v="Below 100"/>
    <s v="DK/DA"/>
    <s v="No"/>
    <s v="DK/DA"/>
    <x v="0"/>
    <x v="1"/>
    <s v="Satisfied"/>
    <x v="0"/>
  </r>
  <r>
    <n v="302"/>
    <x v="1"/>
    <s v="Private"/>
    <s v="Health Centre"/>
    <s v="Yes"/>
    <s v="100-1000"/>
    <s v="1000-5000"/>
    <s v="No"/>
    <s v="No"/>
    <x v="2"/>
    <x v="1"/>
    <s v="Satisfied"/>
    <x v="0"/>
  </r>
  <r>
    <n v="303"/>
    <x v="1"/>
    <s v="Private"/>
    <s v="Health Centre"/>
    <s v="No"/>
    <s v="Below 100"/>
    <s v="DK/DA"/>
    <s v="No"/>
    <s v="No"/>
    <x v="2"/>
    <x v="0"/>
    <s v="Satisfied"/>
    <x v="0"/>
  </r>
  <r>
    <n v="304"/>
    <x v="1"/>
    <s v="Private"/>
    <s v="Sport Centre"/>
    <s v="No"/>
    <s v="Below 100"/>
    <s v="DK/DA"/>
    <s v="Yes"/>
    <s v="No"/>
    <x v="0"/>
    <x v="1"/>
    <s v="Satisfied"/>
    <x v="0"/>
  </r>
  <r>
    <n v="305"/>
    <x v="1"/>
    <s v="Public"/>
    <s v="Commerce"/>
    <s v="No"/>
    <s v="100-1000"/>
    <s v="Above 5000"/>
    <s v="Yes"/>
    <s v="Yes"/>
    <x v="2"/>
    <x v="1"/>
    <s v="Satisfied"/>
    <x v="0"/>
  </r>
  <r>
    <n v="306"/>
    <x v="1"/>
    <s v="Private"/>
    <s v="Sport Centre"/>
    <s v="No"/>
    <s v="100-1000"/>
    <s v="Below 1000"/>
    <s v="No"/>
    <s v="No"/>
    <x v="0"/>
    <x v="1"/>
    <s v="Satisfied"/>
    <x v="0"/>
  </r>
  <r>
    <n v="307"/>
    <x v="1"/>
    <s v="Private"/>
    <s v="Sport Centre"/>
    <s v="No"/>
    <s v="Below 100"/>
    <s v="DK/DA"/>
    <s v="DK/DA"/>
    <s v="No"/>
    <x v="0"/>
    <x v="1"/>
    <s v="Satisfied"/>
    <x v="0"/>
  </r>
  <r>
    <n v="308"/>
    <x v="1"/>
    <s v="Private"/>
    <s v="Health Centre"/>
    <s v="Yes"/>
    <s v="Below 100"/>
    <s v="DK/DA"/>
    <s v="DK/DA"/>
    <s v="DK/DA"/>
    <x v="5"/>
    <x v="1"/>
    <s v="Satisfied"/>
    <x v="0"/>
  </r>
  <r>
    <n v="309"/>
    <x v="1"/>
    <s v="Private"/>
    <s v="Commerce"/>
    <s v="No"/>
    <s v="100-1000"/>
    <s v="Above 5000"/>
    <s v="Yes"/>
    <s v="Yes"/>
    <x v="0"/>
    <x v="0"/>
    <s v="Satisfied"/>
    <x v="0"/>
  </r>
  <r>
    <n v="310"/>
    <x v="1"/>
    <s v="Private"/>
    <s v="Office"/>
    <s v="No"/>
    <s v="Below 100"/>
    <s v="DK/DA"/>
    <s v="DK/DA"/>
    <s v="No"/>
    <x v="0"/>
    <x v="1"/>
    <s v="Satisfied"/>
    <x v="0"/>
  </r>
  <r>
    <n v="311"/>
    <x v="1"/>
    <s v="Public"/>
    <s v="Education Centre"/>
    <s v="No"/>
    <s v="100-1000"/>
    <s v="Above 5000"/>
    <s v="Yes"/>
    <s v="Yes"/>
    <x v="2"/>
    <x v="1"/>
    <s v="Satisfied"/>
    <x v="0"/>
  </r>
  <r>
    <n v="312"/>
    <x v="1"/>
    <s v="Private"/>
    <s v="Health Centre"/>
    <s v="No"/>
    <s v="100-1000"/>
    <s v="DK/DA"/>
    <s v="DK/DA"/>
    <s v="DK/DA"/>
    <x v="8"/>
    <x v="1"/>
    <s v="DK/DA"/>
    <x v="0"/>
  </r>
  <r>
    <n v="313"/>
    <x v="1"/>
    <s v="Private"/>
    <s v="Commerce"/>
    <s v="No"/>
    <s v="Below 100"/>
    <s v="DK/DA"/>
    <s v="DK/DA"/>
    <s v="No"/>
    <x v="2"/>
    <x v="0"/>
    <s v="Satisfied"/>
    <x v="0"/>
  </r>
  <r>
    <n v="314"/>
    <x v="1"/>
    <s v="Private"/>
    <s v="Commerce"/>
    <s v="No"/>
    <s v="Above 1000"/>
    <s v="Above 5000"/>
    <s v="Yes"/>
    <s v="Yes"/>
    <x v="7"/>
    <x v="2"/>
    <m/>
    <x v="0"/>
  </r>
  <r>
    <n v="315"/>
    <x v="1"/>
    <s v="Private"/>
    <s v="Commerce"/>
    <s v="No"/>
    <s v="Below 100"/>
    <s v="1000-5000"/>
    <s v="Yes"/>
    <s v="Yes"/>
    <x v="2"/>
    <x v="1"/>
    <s v="Unsatisfied"/>
    <x v="1"/>
  </r>
  <r>
    <n v="316"/>
    <x v="1"/>
    <s v="Private"/>
    <s v="Commerce"/>
    <s v="No"/>
    <s v="DK/DA"/>
    <s v="Above 5000"/>
    <s v="DK/DA"/>
    <s v="DK/DA"/>
    <x v="2"/>
    <x v="1"/>
    <s v="Satisfied"/>
    <x v="0"/>
  </r>
  <r>
    <n v="317"/>
    <x v="1"/>
    <s v="Private"/>
    <s v="Office"/>
    <s v="No"/>
    <s v="Below 100"/>
    <s v="Below 1000"/>
    <s v="No"/>
    <s v="Yes"/>
    <x v="5"/>
    <x v="0"/>
    <s v="Satisfied"/>
    <x v="0"/>
  </r>
  <r>
    <n v="318"/>
    <x v="1"/>
    <s v="Private"/>
    <s v="Health Centre"/>
    <s v="No"/>
    <s v="Below 100"/>
    <s v="DK/DA"/>
    <s v="No"/>
    <s v="No"/>
    <x v="2"/>
    <x v="1"/>
    <s v="Satisfied"/>
    <x v="0"/>
  </r>
  <r>
    <n v="319"/>
    <x v="1"/>
    <s v="Private"/>
    <s v="Education Centre"/>
    <s v="No"/>
    <s v="Below 100"/>
    <s v="Above 5000"/>
    <s v="No"/>
    <s v="No"/>
    <x v="2"/>
    <x v="0"/>
    <s v="Satisfied"/>
    <x v="0"/>
  </r>
  <r>
    <n v="320"/>
    <x v="1"/>
    <s v="Private"/>
    <s v="Health Centre"/>
    <s v="No"/>
    <s v="DK/DA"/>
    <s v="Above 5000"/>
    <s v="DK/DA"/>
    <s v="Yes"/>
    <x v="0"/>
    <x v="1"/>
    <s v="DK/DA"/>
    <x v="0"/>
  </r>
  <r>
    <n v="321"/>
    <x v="1"/>
    <s v="Private"/>
    <s v="Health Centre"/>
    <s v="No"/>
    <s v="Below 100"/>
    <s v="DK/DA"/>
    <s v="DK/DA"/>
    <s v="DK/DA"/>
    <x v="2"/>
    <x v="0"/>
    <s v="Satisfied"/>
    <x v="0"/>
  </r>
  <r>
    <n v="322"/>
    <x v="1"/>
    <s v="Private"/>
    <s v="Sport Centre"/>
    <s v="No"/>
    <s v="100-1000"/>
    <s v="Above 5000"/>
    <s v="No"/>
    <s v="Yes"/>
    <x v="2"/>
    <x v="1"/>
    <s v="Satisfied"/>
    <x v="0"/>
  </r>
  <r>
    <n v="323"/>
    <x v="1"/>
    <s v="Private"/>
    <s v="Health Centre"/>
    <s v="No"/>
    <s v="Below 100"/>
    <s v="DK/DA"/>
    <s v="Yes"/>
    <s v="DK/DA"/>
    <x v="8"/>
    <x v="1"/>
    <s v="DK/DA"/>
    <x v="0"/>
  </r>
  <r>
    <n v="324"/>
    <x v="1"/>
    <s v="Private"/>
    <s v="Office"/>
    <s v="No"/>
    <s v="Below 100"/>
    <s v="DK/DA"/>
    <s v="No"/>
    <s v="Yes"/>
    <x v="2"/>
    <x v="1"/>
    <s v="Satisfied"/>
    <x v="0"/>
  </r>
  <r>
    <n v="325"/>
    <x v="1"/>
    <s v="Private"/>
    <s v="Other"/>
    <s v="No"/>
    <s v="Below 100"/>
    <s v="DK/DA"/>
    <s v="No"/>
    <s v="DK/DA"/>
    <x v="8"/>
    <x v="0"/>
    <s v="Satisfied"/>
    <x v="0"/>
  </r>
  <r>
    <n v="326"/>
    <x v="1"/>
    <s v="Public"/>
    <s v="Office"/>
    <s v="No"/>
    <s v="Below 100"/>
    <s v="DK/DA"/>
    <s v="DK/DA"/>
    <s v="DK/DA"/>
    <x v="2"/>
    <x v="1"/>
    <s v="Satisfied"/>
    <x v="0"/>
  </r>
  <r>
    <n v="327"/>
    <x v="1"/>
    <s v="Private"/>
    <s v="Sport Centre"/>
    <s v="No"/>
    <s v="Below 100"/>
    <s v="DK/DA"/>
    <s v="DK/DA"/>
    <s v="DK/DA"/>
    <x v="2"/>
    <x v="1"/>
    <s v="Satisfied"/>
    <x v="0"/>
  </r>
  <r>
    <n v="328"/>
    <x v="1"/>
    <s v="Private"/>
    <s v="Health Centre"/>
    <s v="No"/>
    <s v="Below 100"/>
    <s v="Above 5000"/>
    <s v="No"/>
    <s v="No"/>
    <x v="0"/>
    <x v="1"/>
    <s v="Satisfied"/>
    <x v="0"/>
  </r>
  <r>
    <n v="329"/>
    <x v="1"/>
    <s v="Private"/>
    <s v="Office"/>
    <s v="No"/>
    <s v="DK/DA"/>
    <s v="DK/DA"/>
    <s v="No"/>
    <s v="Yes"/>
    <x v="2"/>
    <x v="1"/>
    <s v="DK/DA"/>
    <x v="0"/>
  </r>
  <r>
    <n v="330"/>
    <x v="1"/>
    <s v="Private"/>
    <s v="Commerce"/>
    <s v="No"/>
    <s v="Above 1000"/>
    <s v="Above 5000"/>
    <s v="Yes"/>
    <s v="Yes"/>
    <x v="2"/>
    <x v="0"/>
    <s v="Satisfied"/>
    <x v="0"/>
  </r>
  <r>
    <n v="331"/>
    <x v="1"/>
    <s v="Public"/>
    <s v="Education Centre"/>
    <s v="No"/>
    <s v="100-1000"/>
    <s v="DK/DA"/>
    <s v="No"/>
    <s v="No"/>
    <x v="2"/>
    <x v="0"/>
    <s v="Satisfied"/>
    <x v="0"/>
  </r>
  <r>
    <n v="332"/>
    <x v="2"/>
    <s v="Private"/>
    <s v="Health Centre"/>
    <s v="No"/>
    <s v="Below 100"/>
    <s v="Below 1000"/>
    <s v="No"/>
    <s v="Yes"/>
    <x v="7"/>
    <x v="2"/>
    <m/>
    <x v="0"/>
  </r>
  <r>
    <n v="333"/>
    <x v="2"/>
    <s v="Public"/>
    <s v="Health Centre"/>
    <s v="No"/>
    <s v="Below 100"/>
    <s v="1000-5000"/>
    <s v="No"/>
    <s v="Yes"/>
    <x v="0"/>
    <x v="0"/>
    <s v="Satisfied"/>
    <x v="0"/>
  </r>
  <r>
    <n v="334"/>
    <x v="2"/>
    <s v="Private"/>
    <s v="Hotel"/>
    <s v="No"/>
    <s v="Below 100"/>
    <s v="Above 5000"/>
    <s v="Yes"/>
    <s v="Yes"/>
    <x v="4"/>
    <x v="0"/>
    <s v="Satisfied"/>
    <x v="0"/>
  </r>
  <r>
    <n v="335"/>
    <x v="2"/>
    <s v="Private"/>
    <s v="Hotel"/>
    <s v="Yes"/>
    <s v="Below 100"/>
    <s v="Above 5000"/>
    <s v="Yes"/>
    <s v="No"/>
    <x v="2"/>
    <x v="0"/>
    <s v="Satisfied"/>
    <x v="0"/>
  </r>
  <r>
    <n v="336"/>
    <x v="2"/>
    <s v="Public"/>
    <s v="Education Centre"/>
    <s v="No"/>
    <s v="100-1000"/>
    <s v="1000-5000"/>
    <s v="No"/>
    <s v="No"/>
    <x v="7"/>
    <x v="2"/>
    <m/>
    <x v="0"/>
  </r>
  <r>
    <n v="337"/>
    <x v="2"/>
    <s v="Private"/>
    <s v="Commerce"/>
    <s v="No"/>
    <s v="Below 100"/>
    <s v="Below 1000"/>
    <s v="Yes"/>
    <s v="No"/>
    <x v="7"/>
    <x v="2"/>
    <m/>
    <x v="0"/>
  </r>
  <r>
    <n v="338"/>
    <x v="2"/>
    <s v="Private"/>
    <s v="Commerce"/>
    <s v="No"/>
    <s v="Below 100"/>
    <s v="Above 5000"/>
    <s v="No"/>
    <s v="Yes"/>
    <x v="2"/>
    <x v="0"/>
    <s v="Satisfied"/>
    <x v="0"/>
  </r>
  <r>
    <n v="339"/>
    <x v="2"/>
    <s v="Private"/>
    <s v="Commerce"/>
    <s v="No"/>
    <s v="100-1000"/>
    <s v="Above 5000"/>
    <s v="No"/>
    <s v="No"/>
    <x v="2"/>
    <x v="0"/>
    <s v="Satisfied"/>
    <x v="0"/>
  </r>
  <r>
    <n v="340"/>
    <x v="2"/>
    <s v="Private"/>
    <s v="Office"/>
    <s v="No"/>
    <s v="Below 100"/>
    <s v="Below 1000"/>
    <s v="No"/>
    <s v="No"/>
    <x v="7"/>
    <x v="2"/>
    <m/>
    <x v="0"/>
  </r>
  <r>
    <n v="341"/>
    <x v="2"/>
    <s v="Public"/>
    <s v="Office"/>
    <s v="No"/>
    <s v="Below 100"/>
    <s v="Below 1000"/>
    <s v="No"/>
    <s v="Yes"/>
    <x v="7"/>
    <x v="2"/>
    <m/>
    <x v="0"/>
  </r>
  <r>
    <n v="342"/>
    <x v="2"/>
    <s v="Private"/>
    <s v="Office"/>
    <s v="No"/>
    <s v="Below 100"/>
    <s v="Below 1000"/>
    <s v="No"/>
    <s v="Yes"/>
    <x v="2"/>
    <x v="1"/>
    <s v="Unsatisfied"/>
    <x v="0"/>
  </r>
  <r>
    <n v="343"/>
    <x v="2"/>
    <s v="Public"/>
    <s v="Health Centre"/>
    <s v="No"/>
    <s v="Below 100"/>
    <s v="Below 1000"/>
    <s v="No"/>
    <s v="No"/>
    <x v="12"/>
    <x v="0"/>
    <s v="Satisfied"/>
    <x v="0"/>
  </r>
  <r>
    <n v="344"/>
    <x v="2"/>
    <s v="Private"/>
    <s v="Hotel"/>
    <s v="Yes"/>
    <s v="Below 100"/>
    <s v="Above 5000"/>
    <s v="Yes"/>
    <s v="Yes"/>
    <x v="2"/>
    <x v="0"/>
    <s v="Satisfied"/>
    <x v="0"/>
  </r>
  <r>
    <n v="345"/>
    <x v="2"/>
    <s v="Private"/>
    <s v="Office"/>
    <s v="No"/>
    <s v="Below 100"/>
    <s v="Below 1000"/>
    <s v="No"/>
    <s v="No"/>
    <x v="7"/>
    <x v="2"/>
    <m/>
    <x v="0"/>
  </r>
  <r>
    <n v="346"/>
    <x v="2"/>
    <s v="Private"/>
    <s v="Office"/>
    <s v="No"/>
    <s v="Below 100"/>
    <s v="Below 1000"/>
    <s v="No"/>
    <s v="Yes"/>
    <x v="7"/>
    <x v="2"/>
    <m/>
    <x v="0"/>
  </r>
  <r>
    <n v="347"/>
    <x v="2"/>
    <s v="Public"/>
    <s v="Office"/>
    <s v="No"/>
    <s v="Below 100"/>
    <s v="Below 1000"/>
    <s v="Yes"/>
    <s v="Yes"/>
    <x v="7"/>
    <x v="2"/>
    <m/>
    <x v="0"/>
  </r>
  <r>
    <n v="348"/>
    <x v="2"/>
    <s v="Private"/>
    <s v="Office"/>
    <s v="No"/>
    <s v="Below 100"/>
    <s v="Below 1000"/>
    <s v="No"/>
    <s v="No"/>
    <x v="12"/>
    <x v="1"/>
    <s v="Satisfied"/>
    <x v="0"/>
  </r>
  <r>
    <n v="349"/>
    <x v="2"/>
    <s v="Public"/>
    <s v="Office"/>
    <s v="No"/>
    <s v="Below 100"/>
    <s v="Below 1000"/>
    <s v="No"/>
    <s v="No"/>
    <x v="12"/>
    <x v="1"/>
    <s v="Satisfied"/>
    <x v="0"/>
  </r>
  <r>
    <n v="350"/>
    <x v="2"/>
    <s v="Public"/>
    <s v="Health Centre"/>
    <s v="No"/>
    <s v="Below 100"/>
    <s v="1000-5000"/>
    <s v="No"/>
    <s v="No"/>
    <x v="2"/>
    <x v="1"/>
    <s v="Satisfied"/>
    <x v="0"/>
  </r>
  <r>
    <n v="351"/>
    <x v="2"/>
    <s v="Private"/>
    <s v="Hotel"/>
    <s v="Yes"/>
    <s v="Below 100"/>
    <s v="1000-5000"/>
    <s v="No"/>
    <s v="No"/>
    <x v="2"/>
    <x v="0"/>
    <s v="Satisfied"/>
    <x v="0"/>
  </r>
  <r>
    <n v="352"/>
    <x v="2"/>
    <s v="Private"/>
    <s v="Hotel"/>
    <s v="No"/>
    <s v="Below 100"/>
    <s v="Above 5000"/>
    <s v="Yes"/>
    <s v="No"/>
    <x v="2"/>
    <x v="0"/>
    <s v="Unsatisfied"/>
    <x v="0"/>
  </r>
  <r>
    <n v="353"/>
    <x v="2"/>
    <s v="Private"/>
    <s v="Hotel"/>
    <s v="Yes"/>
    <s v="Below 100"/>
    <s v="1000-5000"/>
    <s v="Yes"/>
    <s v="Yes"/>
    <x v="2"/>
    <x v="1"/>
    <s v="Satisfied"/>
    <x v="0"/>
  </r>
  <r>
    <n v="354"/>
    <x v="2"/>
    <s v="Private"/>
    <s v="Commerce"/>
    <s v="No"/>
    <s v="100-1000"/>
    <s v="Above 5000"/>
    <s v="No"/>
    <s v="No"/>
    <x v="7"/>
    <x v="2"/>
    <m/>
    <x v="0"/>
  </r>
  <r>
    <n v="355"/>
    <x v="2"/>
    <s v="Private"/>
    <s v="Office"/>
    <s v="No"/>
    <s v="Below 100"/>
    <s v="Below 1000"/>
    <s v="No"/>
    <s v="No"/>
    <x v="7"/>
    <x v="2"/>
    <m/>
    <x v="0"/>
  </r>
  <r>
    <n v="356"/>
    <x v="2"/>
    <s v="Public"/>
    <s v="Office"/>
    <s v="No"/>
    <s v="Below 100"/>
    <s v="Below 1000"/>
    <s v="No"/>
    <s v="No"/>
    <x v="7"/>
    <x v="2"/>
    <m/>
    <x v="0"/>
  </r>
  <r>
    <n v="357"/>
    <x v="2"/>
    <s v="Private"/>
    <s v="Office"/>
    <s v="No"/>
    <s v="Below 100"/>
    <s v="Below 1000"/>
    <s v="No"/>
    <s v="No"/>
    <x v="7"/>
    <x v="2"/>
    <m/>
    <x v="0"/>
  </r>
  <r>
    <n v="358"/>
    <x v="2"/>
    <s v="Public"/>
    <s v="Office"/>
    <s v="No"/>
    <s v="Below 100"/>
    <s v="Below 1000"/>
    <s v="No"/>
    <s v="No"/>
    <x v="12"/>
    <x v="1"/>
    <s v="Satisfied"/>
    <x v="0"/>
  </r>
  <r>
    <n v="359"/>
    <x v="2"/>
    <s v="Private"/>
    <s v="Office"/>
    <s v="No"/>
    <s v="Below 100"/>
    <s v="Below 1000"/>
    <s v="No"/>
    <s v="No"/>
    <x v="12"/>
    <x v="1"/>
    <s v="Satisfied"/>
    <x v="0"/>
  </r>
  <r>
    <n v="360"/>
    <x v="2"/>
    <s v="Private"/>
    <s v="Hotel"/>
    <s v="No"/>
    <s v="Below 100"/>
    <s v="1000-5000"/>
    <s v="No"/>
    <s v="No"/>
    <x v="4"/>
    <x v="0"/>
    <s v="Unsatisfied"/>
    <x v="0"/>
  </r>
  <r>
    <n v="361"/>
    <x v="2"/>
    <s v="Private"/>
    <s v="Hotel"/>
    <s v="Yes"/>
    <s v="100-1000"/>
    <s v="Above 5000"/>
    <s v="No"/>
    <s v="Yes"/>
    <x v="12"/>
    <x v="0"/>
    <s v="Satisfied"/>
    <x v="0"/>
  </r>
  <r>
    <n v="362"/>
    <x v="2"/>
    <s v="Private"/>
    <s v="Hotel"/>
    <s v="Yes"/>
    <s v="Below 100"/>
    <s v="Above 5000"/>
    <s v="No"/>
    <s v="No"/>
    <x v="11"/>
    <x v="0"/>
    <s v="Satisfied"/>
    <x v="0"/>
  </r>
  <r>
    <n v="363"/>
    <x v="2"/>
    <s v="Private"/>
    <s v="Commerce"/>
    <s v="No"/>
    <s v="100-1000"/>
    <s v="Above 5000"/>
    <s v="Yes"/>
    <s v="Yes"/>
    <x v="7"/>
    <x v="2"/>
    <m/>
    <x v="0"/>
  </r>
  <r>
    <n v="364"/>
    <x v="2"/>
    <s v="Private"/>
    <s v="Office"/>
    <s v="No"/>
    <s v="Below 100"/>
    <s v="Below 1000"/>
    <s v="No"/>
    <s v="No"/>
    <x v="2"/>
    <x v="0"/>
    <s v="Satisfied"/>
    <x v="0"/>
  </r>
  <r>
    <n v="365"/>
    <x v="2"/>
    <s v="Private"/>
    <s v="Office"/>
    <s v="No"/>
    <s v="Below 100"/>
    <s v="Below 1000"/>
    <s v="Yes"/>
    <s v="No"/>
    <x v="12"/>
    <x v="1"/>
    <s v="Satisfied"/>
    <x v="0"/>
  </r>
  <r>
    <n v="366"/>
    <x v="2"/>
    <s v="Private"/>
    <s v="Hotel"/>
    <s v="No"/>
    <s v="Below 100"/>
    <s v="Above 5000"/>
    <s v="No"/>
    <s v="Yes"/>
    <x v="12"/>
    <x v="0"/>
    <s v="Unsatisfied"/>
    <x v="0"/>
  </r>
  <r>
    <n v="367"/>
    <x v="2"/>
    <s v="Private"/>
    <s v="Hotel"/>
    <s v="Yes"/>
    <s v="Below 100"/>
    <s v="1000-5000"/>
    <s v="No"/>
    <s v="No"/>
    <x v="2"/>
    <x v="0"/>
    <s v="Satisfied"/>
    <x v="0"/>
  </r>
  <r>
    <n v="368"/>
    <x v="2"/>
    <s v="Private"/>
    <s v="Hotel"/>
    <s v="Yes"/>
    <s v="Below 100"/>
    <s v="1000-5000"/>
    <s v="No"/>
    <s v="No"/>
    <x v="4"/>
    <x v="0"/>
    <s v="Satisfied"/>
    <x v="0"/>
  </r>
  <r>
    <n v="369"/>
    <x v="2"/>
    <s v="Private"/>
    <s v="Hotel"/>
    <s v="No"/>
    <s v="Below 100"/>
    <s v="Above 5000"/>
    <s v="No"/>
    <s v="Yes"/>
    <x v="2"/>
    <x v="0"/>
    <s v="Satisfied"/>
    <x v="0"/>
  </r>
  <r>
    <n v="370"/>
    <x v="2"/>
    <s v="Public"/>
    <s v="Education Centre"/>
    <s v="No"/>
    <s v="100-1000"/>
    <s v="1000-5000"/>
    <s v="Yes"/>
    <s v="Yes"/>
    <x v="7"/>
    <x v="2"/>
    <m/>
    <x v="0"/>
  </r>
  <r>
    <n v="371"/>
    <x v="2"/>
    <s v="Public"/>
    <s v="Education Centre"/>
    <s v="Yes"/>
    <s v="100-1000"/>
    <s v="1000-5000"/>
    <s v="Yes"/>
    <s v="Yes"/>
    <x v="8"/>
    <x v="0"/>
    <s v="Unsatisfied"/>
    <x v="0"/>
  </r>
  <r>
    <n v="372"/>
    <x v="2"/>
    <s v="Private"/>
    <s v="Education Centre"/>
    <s v="No"/>
    <s v="Above 1000"/>
    <s v="Above 5000"/>
    <s v="No"/>
    <s v="No"/>
    <x v="8"/>
    <x v="0"/>
    <s v="Unsatisfied"/>
    <x v="0"/>
  </r>
  <r>
    <n v="373"/>
    <x v="2"/>
    <s v="Private"/>
    <s v="Office"/>
    <s v="No"/>
    <s v="Below 100"/>
    <s v="Below 1000"/>
    <s v="No"/>
    <s v="Yes"/>
    <x v="7"/>
    <x v="2"/>
    <m/>
    <x v="0"/>
  </r>
  <r>
    <n v="374"/>
    <x v="2"/>
    <s v="Public"/>
    <s v="Office"/>
    <s v="No"/>
    <s v="Below 100"/>
    <s v="Below 1000"/>
    <s v="No"/>
    <s v="No"/>
    <x v="7"/>
    <x v="2"/>
    <m/>
    <x v="0"/>
  </r>
  <r>
    <n v="375"/>
    <x v="2"/>
    <s v="Public"/>
    <s v="Office"/>
    <s v="No"/>
    <s v="Below 100"/>
    <s v="Below 1000"/>
    <s v="No"/>
    <s v="Yes"/>
    <x v="7"/>
    <x v="2"/>
    <m/>
    <x v="0"/>
  </r>
  <r>
    <n v="376"/>
    <x v="2"/>
    <s v="Private"/>
    <s v="Office"/>
    <s v="No"/>
    <s v="Below 100"/>
    <s v="DK/DA"/>
    <s v="No"/>
    <s v="No"/>
    <x v="7"/>
    <x v="2"/>
    <m/>
    <x v="0"/>
  </r>
  <r>
    <n v="377"/>
    <x v="2"/>
    <s v="Public"/>
    <s v="Health Centre"/>
    <s v="No"/>
    <s v="Below 100"/>
    <s v="1000-5000"/>
    <s v="No"/>
    <s v="Yes"/>
    <x v="7"/>
    <x v="2"/>
    <m/>
    <x v="0"/>
  </r>
  <r>
    <n v="378"/>
    <x v="2"/>
    <s v="Private"/>
    <s v="Health Centre"/>
    <s v="No"/>
    <s v="Below 100"/>
    <s v="1000-5000"/>
    <s v="No"/>
    <s v="No"/>
    <x v="2"/>
    <x v="1"/>
    <s v="Satisfied"/>
    <x v="0"/>
  </r>
  <r>
    <n v="379"/>
    <x v="2"/>
    <s v="Private"/>
    <s v="Health Centre"/>
    <s v="No"/>
    <s v="Below 100"/>
    <s v="1000-5000"/>
    <s v="No"/>
    <s v="No"/>
    <x v="0"/>
    <x v="0"/>
    <s v="Satisfied"/>
    <x v="0"/>
  </r>
  <r>
    <n v="380"/>
    <x v="2"/>
    <s v="Private"/>
    <s v="Hotel"/>
    <s v="Yes"/>
    <s v="Below 100"/>
    <s v="Above 5000"/>
    <s v="Yes"/>
    <s v="Yes"/>
    <x v="2"/>
    <x v="0"/>
    <s v="Satisfied"/>
    <x v="0"/>
  </r>
  <r>
    <n v="381"/>
    <x v="2"/>
    <s v="Private"/>
    <s v="Hotel"/>
    <s v="Yes"/>
    <s v="Below 100"/>
    <s v="Above 5000"/>
    <s v="No"/>
    <s v="No"/>
    <x v="12"/>
    <x v="0"/>
    <s v="Satisfied"/>
    <x v="0"/>
  </r>
  <r>
    <n v="382"/>
    <x v="2"/>
    <s v="Private"/>
    <s v="Hotel"/>
    <s v="Yes"/>
    <s v="Below 100"/>
    <s v="Above 5000"/>
    <s v="No"/>
    <s v="No"/>
    <x v="2"/>
    <x v="0"/>
    <s v="Satisfied"/>
    <x v="0"/>
  </r>
  <r>
    <n v="383"/>
    <x v="2"/>
    <s v="Private"/>
    <s v="Hotel"/>
    <s v="Yes"/>
    <s v="Below 100"/>
    <s v="Above 5000"/>
    <s v="No"/>
    <s v="Yes"/>
    <x v="2"/>
    <x v="0"/>
    <s v="Satisfied"/>
    <x v="0"/>
  </r>
  <r>
    <n v="384"/>
    <x v="2"/>
    <s v="Private"/>
    <s v="Hotel"/>
    <s v="Yes"/>
    <s v="Below 100"/>
    <s v="1000-5000"/>
    <s v="No"/>
    <s v="No"/>
    <x v="2"/>
    <x v="0"/>
    <s v="Satisfied"/>
    <x v="0"/>
  </r>
  <r>
    <n v="385"/>
    <x v="2"/>
    <s v="Public"/>
    <s v="Education Centre"/>
    <s v="No"/>
    <s v="Above 1000"/>
    <s v="Above 5000"/>
    <s v="Yes"/>
    <s v="Yes"/>
    <x v="12"/>
    <x v="1"/>
    <s v="Satisfied"/>
    <x v="0"/>
  </r>
  <r>
    <n v="386"/>
    <x v="2"/>
    <s v="Private"/>
    <s v="Sport Centre"/>
    <s v="No"/>
    <s v="Below 100"/>
    <s v="Below 1000"/>
    <s v="No"/>
    <s v="No"/>
    <x v="12"/>
    <x v="1"/>
    <s v="Satisfied"/>
    <x v="0"/>
  </r>
  <r>
    <n v="387"/>
    <x v="2"/>
    <s v="Private"/>
    <s v="Office"/>
    <s v="No"/>
    <s v="Below 100"/>
    <s v="Below 1000"/>
    <s v="No"/>
    <s v="No"/>
    <x v="7"/>
    <x v="2"/>
    <m/>
    <x v="0"/>
  </r>
  <r>
    <n v="388"/>
    <x v="2"/>
    <s v="Public"/>
    <s v="Office"/>
    <s v="No"/>
    <s v="Below 100"/>
    <s v="Below 1000"/>
    <s v="No"/>
    <s v="No"/>
    <x v="7"/>
    <x v="2"/>
    <m/>
    <x v="0"/>
  </r>
  <r>
    <n v="389"/>
    <x v="2"/>
    <s v="Public"/>
    <s v="Office"/>
    <s v="No"/>
    <s v="Below 100"/>
    <s v="Below 1000"/>
    <s v="Yes"/>
    <s v="No"/>
    <x v="12"/>
    <x v="1"/>
    <s v="Satisfied"/>
    <x v="0"/>
  </r>
  <r>
    <n v="390"/>
    <x v="2"/>
    <s v="Private"/>
    <s v="Office"/>
    <s v="No"/>
    <s v="Below 100"/>
    <s v="Below 1000"/>
    <s v="No"/>
    <s v="Yes"/>
    <x v="0"/>
    <x v="1"/>
    <s v="Unsatisfied"/>
    <x v="0"/>
  </r>
  <r>
    <n v="391"/>
    <x v="2"/>
    <s v="Public"/>
    <s v="Health Centre"/>
    <s v="No"/>
    <s v="Below 100"/>
    <s v="1000-5000"/>
    <s v="No"/>
    <s v="No"/>
    <x v="7"/>
    <x v="2"/>
    <m/>
    <x v="0"/>
  </r>
  <r>
    <n v="392"/>
    <x v="2"/>
    <s v="Private"/>
    <s v="Health Centre"/>
    <s v="No"/>
    <s v="Below 100"/>
    <s v="1000-5000"/>
    <s v="No"/>
    <s v="Yes"/>
    <x v="2"/>
    <x v="1"/>
    <s v="Satisfied"/>
    <x v="0"/>
  </r>
  <r>
    <n v="393"/>
    <x v="2"/>
    <s v="Private"/>
    <s v="Hotel"/>
    <s v="Yes"/>
    <s v="Below 100"/>
    <s v="1000-5000"/>
    <s v="No"/>
    <s v="Yes"/>
    <x v="2"/>
    <x v="0"/>
    <s v="Satisfied"/>
    <x v="0"/>
  </r>
  <r>
    <n v="394"/>
    <x v="2"/>
    <s v="Private"/>
    <s v="Hotel"/>
    <s v="No"/>
    <s v="Below 100"/>
    <s v="Below 1000"/>
    <s v="No"/>
    <s v="No"/>
    <x v="2"/>
    <x v="0"/>
    <s v="Satisfied"/>
    <x v="0"/>
  </r>
  <r>
    <n v="395"/>
    <x v="2"/>
    <s v="Private"/>
    <s v="Hotel"/>
    <s v="No"/>
    <s v="Below 100"/>
    <s v="1000-5000"/>
    <s v="Yes"/>
    <s v="No"/>
    <x v="0"/>
    <x v="1"/>
    <s v="Satisfied"/>
    <x v="0"/>
  </r>
  <r>
    <n v="396"/>
    <x v="2"/>
    <s v="Private"/>
    <s v="Hotel"/>
    <s v="Yes"/>
    <s v="Below 100"/>
    <s v="1000-5000"/>
    <s v="Yes"/>
    <s v="No"/>
    <x v="4"/>
    <x v="0"/>
    <s v="Satisfied"/>
    <x v="0"/>
  </r>
  <r>
    <n v="397"/>
    <x v="2"/>
    <s v="Public"/>
    <s v="Office"/>
    <s v="No"/>
    <s v="Below 100"/>
    <s v="Below 1000"/>
    <s v="Yes"/>
    <s v="No"/>
    <x v="7"/>
    <x v="2"/>
    <m/>
    <x v="0"/>
  </r>
  <r>
    <n v="398"/>
    <x v="2"/>
    <s v="Private"/>
    <s v="Office"/>
    <s v="No"/>
    <s v="Below 100"/>
    <s v="Below 1000"/>
    <s v="No"/>
    <s v="No"/>
    <x v="2"/>
    <x v="0"/>
    <s v="Satisfied"/>
    <x v="0"/>
  </r>
  <r>
    <n v="399"/>
    <x v="2"/>
    <s v="Public"/>
    <s v="Commerce"/>
    <s v="No"/>
    <s v="100-1000"/>
    <s v="Below 1000"/>
    <s v="No"/>
    <s v="Yes"/>
    <x v="7"/>
    <x v="2"/>
    <m/>
    <x v="0"/>
  </r>
  <r>
    <n v="400"/>
    <x v="2"/>
    <s v="Public"/>
    <s v="Health Centre"/>
    <s v="No"/>
    <s v="Below 100"/>
    <s v="Below 1000"/>
    <s v="No"/>
    <s v="Yes"/>
    <x v="2"/>
    <x v="1"/>
    <s v="Satisfied"/>
    <x v="0"/>
  </r>
  <r>
    <n v="401"/>
    <x v="2"/>
    <s v="Private"/>
    <s v="Hotel"/>
    <s v="Yes"/>
    <s v="Below 100"/>
    <s v="1000-5000"/>
    <s v="No"/>
    <s v="No"/>
    <x v="2"/>
    <x v="0"/>
    <s v="Satisfied"/>
    <x v="0"/>
  </r>
  <r>
    <n v="402"/>
    <x v="2"/>
    <s v="Private"/>
    <s v="Hotel"/>
    <s v="Yes"/>
    <s v="Below 100"/>
    <s v="Above 5000"/>
    <s v="Yes"/>
    <s v="No"/>
    <x v="12"/>
    <x v="0"/>
    <s v="Satisfied"/>
    <x v="0"/>
  </r>
  <r>
    <n v="403"/>
    <x v="2"/>
    <s v="Private"/>
    <s v="Hotel"/>
    <s v="No"/>
    <s v="Below 100"/>
    <s v="1000-5000"/>
    <s v="No"/>
    <s v="No"/>
    <x v="4"/>
    <x v="0"/>
    <s v="Satisfied"/>
    <x v="0"/>
  </r>
  <r>
    <n v="404"/>
    <x v="2"/>
    <s v="Private"/>
    <s v="Hotel"/>
    <s v="Yes"/>
    <s v="Below 100"/>
    <s v="1000-5000"/>
    <s v="Yes"/>
    <s v="No"/>
    <x v="2"/>
    <x v="0"/>
    <s v="Satisfied"/>
    <x v="0"/>
  </r>
  <r>
    <n v="405"/>
    <x v="2"/>
    <s v="Public"/>
    <s v="Education Centre"/>
    <s v="No"/>
    <s v="100-1000"/>
    <s v="1000-5000"/>
    <s v="No"/>
    <s v="No"/>
    <x v="12"/>
    <x v="1"/>
    <s v="Satisfied"/>
    <x v="0"/>
  </r>
  <r>
    <n v="406"/>
    <x v="2"/>
    <s v="Public"/>
    <s v="Education Centre"/>
    <s v="No"/>
    <s v="100-1000"/>
    <s v="1000-5000"/>
    <s v="No"/>
    <s v="No"/>
    <x v="2"/>
    <x v="1"/>
    <s v="Unsatisfied"/>
    <x v="0"/>
  </r>
  <r>
    <n v="407"/>
    <x v="2"/>
    <s v="Private"/>
    <s v="Commerce"/>
    <s v="No"/>
    <s v="Below 100"/>
    <s v="1000-5000"/>
    <s v="Yes"/>
    <s v="Yes"/>
    <x v="7"/>
    <x v="2"/>
    <m/>
    <x v="0"/>
  </r>
  <r>
    <n v="408"/>
    <x v="2"/>
    <s v="Private"/>
    <s v="Commerce"/>
    <s v="No"/>
    <s v="Below 100"/>
    <s v="1000-5000"/>
    <s v="No"/>
    <s v="No"/>
    <x v="7"/>
    <x v="2"/>
    <m/>
    <x v="0"/>
  </r>
  <r>
    <n v="409"/>
    <x v="2"/>
    <s v="Private"/>
    <s v="Commerce"/>
    <s v="No"/>
    <s v="Below 100"/>
    <s v="Above 5000"/>
    <s v="No"/>
    <s v="Yes"/>
    <x v="7"/>
    <x v="2"/>
    <m/>
    <x v="0"/>
  </r>
  <r>
    <n v="410"/>
    <x v="2"/>
    <s v="Private"/>
    <s v="Commerce"/>
    <s v="No"/>
    <s v="Below 100"/>
    <s v="Above 5000"/>
    <s v="No"/>
    <s v="Yes"/>
    <x v="7"/>
    <x v="2"/>
    <m/>
    <x v="0"/>
  </r>
  <r>
    <n v="411"/>
    <x v="2"/>
    <s v="Private"/>
    <s v="Sport Centre"/>
    <s v="Yes"/>
    <s v="100-1000"/>
    <s v="Below 1000"/>
    <s v="No"/>
    <s v="Yes"/>
    <x v="0"/>
    <x v="1"/>
    <s v="Unsatisfied"/>
    <x v="0"/>
  </r>
  <r>
    <n v="412"/>
    <x v="2"/>
    <s v="Private"/>
    <s v="Sport Centre"/>
    <s v="No"/>
    <s v="100-1000"/>
    <s v="Below 1000"/>
    <s v="No"/>
    <s v="Yes"/>
    <x v="11"/>
    <x v="0"/>
    <s v="Satisfied"/>
    <x v="0"/>
  </r>
  <r>
    <n v="413"/>
    <x v="2"/>
    <s v="Public"/>
    <s v="Office"/>
    <s v="No"/>
    <s v="Below 100"/>
    <s v="Below 1000"/>
    <s v="Yes"/>
    <s v="Yes"/>
    <x v="7"/>
    <x v="2"/>
    <m/>
    <x v="0"/>
  </r>
  <r>
    <n v="414"/>
    <x v="2"/>
    <s v="Public"/>
    <s v="Office"/>
    <s v="No"/>
    <s v="Below 100"/>
    <s v="Below 1000"/>
    <s v="No"/>
    <s v="No"/>
    <x v="12"/>
    <x v="1"/>
    <s v="Satisfied"/>
    <x v="0"/>
  </r>
  <r>
    <n v="415"/>
    <x v="2"/>
    <s v="Public"/>
    <s v="Commerce"/>
    <s v="No"/>
    <s v="100-1000"/>
    <s v="Below 1000"/>
    <s v="No"/>
    <s v="No"/>
    <x v="0"/>
    <x v="0"/>
    <s v="Satisfied"/>
    <x v="0"/>
  </r>
  <r>
    <n v="416"/>
    <x v="2"/>
    <s v="Public"/>
    <s v="Health Centre"/>
    <s v="No"/>
    <s v="Below 100"/>
    <s v="1000-5000"/>
    <s v="No"/>
    <s v="Yes"/>
    <x v="7"/>
    <x v="2"/>
    <m/>
    <x v="0"/>
  </r>
  <r>
    <n v="417"/>
    <x v="2"/>
    <s v="Public"/>
    <s v="Health Centre"/>
    <s v="No"/>
    <s v="Below 100"/>
    <s v="Below 1000"/>
    <s v="No"/>
    <s v="No"/>
    <x v="12"/>
    <x v="0"/>
    <s v="Satisfied"/>
    <x v="0"/>
  </r>
  <r>
    <n v="418"/>
    <x v="2"/>
    <s v="Public"/>
    <s v="Health Centre"/>
    <s v="No"/>
    <s v="Below 100"/>
    <s v="1000-5000"/>
    <s v="No"/>
    <s v="Yes"/>
    <x v="2"/>
    <x v="0"/>
    <s v="Satisfied"/>
    <x v="0"/>
  </r>
  <r>
    <n v="419"/>
    <x v="2"/>
    <s v="Private"/>
    <s v="Hotel"/>
    <s v="No"/>
    <s v="Below 100"/>
    <s v="Below 1000"/>
    <s v="Yes"/>
    <s v="Yes"/>
    <x v="2"/>
    <x v="0"/>
    <s v="Satisfied"/>
    <x v="0"/>
  </r>
  <r>
    <n v="420"/>
    <x v="2"/>
    <s v="Private"/>
    <s v="Commerce"/>
    <s v="No"/>
    <s v="Below 100"/>
    <s v="Above 5000"/>
    <s v="No"/>
    <s v="No"/>
    <x v="7"/>
    <x v="2"/>
    <m/>
    <x v="0"/>
  </r>
  <r>
    <n v="421"/>
    <x v="2"/>
    <s v="Private"/>
    <s v="Sport Centre"/>
    <s v="Yes"/>
    <s v="Below 100"/>
    <s v="Below 1000"/>
    <s v="No"/>
    <s v="No"/>
    <x v="12"/>
    <x v="1"/>
    <s v="Satisfied"/>
    <x v="0"/>
  </r>
  <r>
    <n v="422"/>
    <x v="2"/>
    <s v="Public"/>
    <s v="Office"/>
    <s v="No"/>
    <s v="Below 100"/>
    <s v="Below 1000"/>
    <s v="No"/>
    <s v="No"/>
    <x v="7"/>
    <x v="2"/>
    <m/>
    <x v="0"/>
  </r>
  <r>
    <n v="423"/>
    <x v="2"/>
    <s v="Public"/>
    <s v="Office"/>
    <s v="No"/>
    <s v="Below 100"/>
    <s v="Below 1000"/>
    <s v="No"/>
    <s v="No"/>
    <x v="7"/>
    <x v="2"/>
    <m/>
    <x v="0"/>
  </r>
  <r>
    <n v="424"/>
    <x v="2"/>
    <s v="Private"/>
    <s v="Hotel"/>
    <s v="Yes"/>
    <s v="Below 100"/>
    <s v="1000-5000"/>
    <s v="No"/>
    <s v="No"/>
    <x v="0"/>
    <x v="0"/>
    <s v="Satisfied"/>
    <x v="0"/>
  </r>
  <r>
    <n v="425"/>
    <x v="2"/>
    <s v="Private"/>
    <s v="Hotel"/>
    <s v="No"/>
    <s v="Below 100"/>
    <s v="1000-5000"/>
    <s v="Yes"/>
    <s v="No"/>
    <x v="11"/>
    <x v="0"/>
    <s v="Satisfied"/>
    <x v="0"/>
  </r>
  <r>
    <n v="426"/>
    <x v="2"/>
    <s v="Private"/>
    <s v="Hotel"/>
    <s v="Yes"/>
    <s v="Below 100"/>
    <s v="1000-5000"/>
    <s v="Yes"/>
    <s v="Yes"/>
    <x v="2"/>
    <x v="0"/>
    <s v="Satisfied"/>
    <x v="0"/>
  </r>
  <r>
    <n v="427"/>
    <x v="2"/>
    <s v="Private"/>
    <s v="Hotel"/>
    <s v="Yes"/>
    <s v="Below 100"/>
    <s v="Above 5000"/>
    <s v="No"/>
    <s v="No"/>
    <x v="12"/>
    <x v="0"/>
    <s v="Satisfied"/>
    <x v="0"/>
  </r>
  <r>
    <n v="428"/>
    <x v="2"/>
    <s v="Public"/>
    <s v="Education Centre"/>
    <s v="No"/>
    <s v="100-1000"/>
    <s v="1000-5000"/>
    <s v="No"/>
    <s v="No"/>
    <x v="7"/>
    <x v="2"/>
    <m/>
    <x v="0"/>
  </r>
  <r>
    <n v="429"/>
    <x v="2"/>
    <s v="Private"/>
    <s v="Office"/>
    <s v="No"/>
    <s v="Below 100"/>
    <s v="Below 1000"/>
    <s v="No"/>
    <s v="Yes"/>
    <x v="12"/>
    <x v="1"/>
    <s v="Satisfied"/>
    <x v="0"/>
  </r>
  <r>
    <n v="430"/>
    <x v="2"/>
    <s v="Private"/>
    <s v="Commerce"/>
    <s v="No"/>
    <s v="Below 100"/>
    <s v="Below 1000"/>
    <s v="Yes"/>
    <s v="Yes"/>
    <x v="7"/>
    <x v="2"/>
    <m/>
    <x v="0"/>
  </r>
  <r>
    <n v="431"/>
    <x v="2"/>
    <s v="Public"/>
    <s v="Health Centre"/>
    <s v="No"/>
    <s v="Below 100"/>
    <s v="Below 1000"/>
    <s v="No"/>
    <s v="Yes"/>
    <x v="8"/>
    <x v="1"/>
    <s v="Unsatisfied"/>
    <x v="0"/>
  </r>
  <r>
    <n v="432"/>
    <x v="2"/>
    <s v="Private"/>
    <s v="Hotel"/>
    <s v="Yes"/>
    <s v="Below 100"/>
    <s v="Above 5000"/>
    <s v="No"/>
    <s v="No"/>
    <x v="0"/>
    <x v="0"/>
    <s v="Satisfied"/>
    <x v="0"/>
  </r>
  <r>
    <n v="433"/>
    <x v="2"/>
    <s v="Private"/>
    <s v="Hotel"/>
    <s v="Yes"/>
    <s v="Below 100"/>
    <s v="Above 5000"/>
    <s v="No"/>
    <s v="No"/>
    <x v="2"/>
    <x v="0"/>
    <s v="Satisfied"/>
    <x v="0"/>
  </r>
  <r>
    <n v="434"/>
    <x v="2"/>
    <s v="Private"/>
    <s v="Hotel"/>
    <s v="No"/>
    <s v="Below 100"/>
    <s v="Above 5000"/>
    <s v="No"/>
    <s v="No"/>
    <x v="2"/>
    <x v="0"/>
    <s v="Unsatisfied"/>
    <x v="0"/>
  </r>
  <r>
    <n v="435"/>
    <x v="2"/>
    <s v="Private"/>
    <s v="Hotel"/>
    <s v="Yes"/>
    <s v="100-1000"/>
    <s v="Above 5000"/>
    <s v="No"/>
    <s v="Yes"/>
    <x v="2"/>
    <x v="0"/>
    <s v="Satisfied"/>
    <x v="0"/>
  </r>
  <r>
    <n v="436"/>
    <x v="2"/>
    <s v="Private"/>
    <s v="Hotel"/>
    <s v="Yes"/>
    <s v="Below 100"/>
    <s v="Below 1000"/>
    <s v="Yes"/>
    <s v="Yes"/>
    <x v="12"/>
    <x v="0"/>
    <s v="Satisfied"/>
    <x v="0"/>
  </r>
  <r>
    <n v="437"/>
    <x v="2"/>
    <s v="Private"/>
    <s v="Commerce"/>
    <s v="No"/>
    <s v="100-1000"/>
    <s v="1000-5000"/>
    <s v="No"/>
    <s v="No"/>
    <x v="7"/>
    <x v="2"/>
    <m/>
    <x v="0"/>
  </r>
  <r>
    <n v="438"/>
    <x v="2"/>
    <s v="Private"/>
    <s v="Commerce"/>
    <s v="No"/>
    <s v="Below 100"/>
    <s v="1000-5000"/>
    <s v="No"/>
    <s v="Yes"/>
    <x v="7"/>
    <x v="2"/>
    <m/>
    <x v="0"/>
  </r>
  <r>
    <n v="439"/>
    <x v="2"/>
    <s v="Private"/>
    <s v="Sport Centre"/>
    <s v="No"/>
    <s v="100-1000"/>
    <s v="Below 1000"/>
    <s v="No"/>
    <s v="Yes"/>
    <x v="12"/>
    <x v="1"/>
    <s v="Satisfied"/>
    <x v="0"/>
  </r>
  <r>
    <n v="440"/>
    <x v="2"/>
    <s v="Public"/>
    <s v="Office"/>
    <s v="No"/>
    <s v="Below 100"/>
    <s v="DK/DA"/>
    <s v="No"/>
    <s v="Yes"/>
    <x v="7"/>
    <x v="2"/>
    <m/>
    <x v="0"/>
  </r>
  <r>
    <n v="441"/>
    <x v="2"/>
    <s v="Public"/>
    <s v="Office"/>
    <s v="No"/>
    <s v="Below 100"/>
    <s v="Below 1000"/>
    <s v="Yes"/>
    <s v="No"/>
    <x v="12"/>
    <x v="1"/>
    <s v="Satisfied"/>
    <x v="0"/>
  </r>
  <r>
    <n v="442"/>
    <x v="2"/>
    <s v="Private"/>
    <s v="Office"/>
    <s v="No"/>
    <s v="Below 100"/>
    <s v="Below 1000"/>
    <s v="No"/>
    <s v="Yes"/>
    <x v="12"/>
    <x v="1"/>
    <s v="Satisfied"/>
    <x v="0"/>
  </r>
  <r>
    <n v="443"/>
    <x v="2"/>
    <s v="Private"/>
    <s v="Hotel"/>
    <s v="Yes"/>
    <s v="Below 100"/>
    <s v="1000-5000"/>
    <s v="Yes"/>
    <s v="No"/>
    <x v="12"/>
    <x v="1"/>
    <s v="Satisfied"/>
    <x v="0"/>
  </r>
  <r>
    <n v="444"/>
    <x v="2"/>
    <s v="Public"/>
    <s v="Education Centre"/>
    <s v="No"/>
    <s v="100-1000"/>
    <s v="DK/DA"/>
    <s v="Yes"/>
    <s v="Yes"/>
    <x v="7"/>
    <x v="2"/>
    <m/>
    <x v="0"/>
  </r>
  <r>
    <n v="445"/>
    <x v="2"/>
    <s v="Private"/>
    <s v="Education Centre"/>
    <s v="No"/>
    <s v="100-1000"/>
    <s v="1000-5000"/>
    <s v="No"/>
    <s v="No"/>
    <x v="2"/>
    <x v="0"/>
    <s v="Satisfied"/>
    <x v="0"/>
  </r>
  <r>
    <n v="446"/>
    <x v="2"/>
    <s v="Private"/>
    <s v="Sport Centre"/>
    <s v="Yes"/>
    <s v="Below 100"/>
    <s v="1000-5000"/>
    <s v="No"/>
    <s v="No"/>
    <x v="12"/>
    <x v="1"/>
    <s v="Satisfied"/>
    <x v="0"/>
  </r>
  <r>
    <n v="447"/>
    <x v="2"/>
    <s v="Private"/>
    <s v="Office"/>
    <s v="No"/>
    <s v="Below 100"/>
    <s v="Below 1000"/>
    <s v="No"/>
    <s v="No"/>
    <x v="7"/>
    <x v="2"/>
    <m/>
    <x v="0"/>
  </r>
  <r>
    <n v="448"/>
    <x v="2"/>
    <s v="Public"/>
    <s v="Office"/>
    <s v="No"/>
    <s v="Below 100"/>
    <s v="Below 1000"/>
    <s v="No"/>
    <s v="No"/>
    <x v="2"/>
    <x v="0"/>
    <s v="Satisfied"/>
    <x v="0"/>
  </r>
  <r>
    <n v="449"/>
    <x v="2"/>
    <s v="Public"/>
    <s v="Office"/>
    <s v="No"/>
    <s v="Below 100"/>
    <s v="Below 1000"/>
    <s v="No"/>
    <s v="No"/>
    <x v="2"/>
    <x v="1"/>
    <s v="Satisfied"/>
    <x v="0"/>
  </r>
  <r>
    <n v="450"/>
    <x v="2"/>
    <s v="Private"/>
    <s v="Commerce"/>
    <s v="No"/>
    <s v="Below 100"/>
    <s v="Below 1000"/>
    <s v="Yes"/>
    <s v="No"/>
    <x v="0"/>
    <x v="0"/>
    <s v="Satisfied"/>
    <x v="0"/>
  </r>
  <r>
    <n v="451"/>
    <x v="2"/>
    <s v="Private"/>
    <s v="Hotel"/>
    <s v="Yes"/>
    <s v="Below 100"/>
    <s v="1000-5000"/>
    <s v="No"/>
    <s v="No"/>
    <x v="2"/>
    <x v="0"/>
    <s v="Satisfied"/>
    <x v="0"/>
  </r>
  <r>
    <n v="452"/>
    <x v="2"/>
    <s v="Private"/>
    <s v="Hotel"/>
    <s v="Yes"/>
    <s v="Below 100"/>
    <s v="Above 5000"/>
    <s v="No"/>
    <s v="No"/>
    <x v="12"/>
    <x v="0"/>
    <s v="Satisfied"/>
    <x v="0"/>
  </r>
  <r>
    <n v="453"/>
    <x v="2"/>
    <s v="Private"/>
    <s v="Hotel"/>
    <s v="Yes"/>
    <s v="Below 100"/>
    <s v="1000-5000"/>
    <s v="Yes"/>
    <s v="No"/>
    <x v="2"/>
    <x v="0"/>
    <s v="Satisfied"/>
    <x v="0"/>
  </r>
  <r>
    <n v="454"/>
    <x v="2"/>
    <s v="Public"/>
    <s v="Education Centre"/>
    <s v="Yes"/>
    <s v="100-1000"/>
    <s v="1000-5000"/>
    <s v="Yes"/>
    <s v="No"/>
    <x v="7"/>
    <x v="2"/>
    <m/>
    <x v="0"/>
  </r>
  <r>
    <n v="455"/>
    <x v="2"/>
    <s v="Private"/>
    <s v="Education Centre"/>
    <s v="No"/>
    <s v="100-1000"/>
    <s v="Below 1000"/>
    <s v="No"/>
    <s v="No"/>
    <x v="7"/>
    <x v="2"/>
    <m/>
    <x v="0"/>
  </r>
  <r>
    <n v="456"/>
    <x v="2"/>
    <s v="Private"/>
    <s v="Office"/>
    <s v="No"/>
    <s v="Below 100"/>
    <s v="Below 1000"/>
    <s v="Yes"/>
    <s v="Yes"/>
    <x v="7"/>
    <x v="2"/>
    <m/>
    <x v="0"/>
  </r>
  <r>
    <n v="457"/>
    <x v="2"/>
    <s v="Private"/>
    <s v="Office"/>
    <s v="No"/>
    <s v="Below 100"/>
    <s v="DK/DA"/>
    <s v="No"/>
    <s v="No"/>
    <x v="7"/>
    <x v="2"/>
    <m/>
    <x v="0"/>
  </r>
  <r>
    <n v="458"/>
    <x v="2"/>
    <s v="Public"/>
    <s v="Office"/>
    <s v="No"/>
    <s v="Below 100"/>
    <s v="Below 1000"/>
    <s v="No"/>
    <s v="No"/>
    <x v="7"/>
    <x v="2"/>
    <m/>
    <x v="0"/>
  </r>
  <r>
    <n v="459"/>
    <x v="2"/>
    <s v="Public"/>
    <s v="Office"/>
    <s v="No"/>
    <s v="Below 100"/>
    <s v="Below 1000"/>
    <s v="No"/>
    <s v="No"/>
    <x v="7"/>
    <x v="2"/>
    <m/>
    <x v="0"/>
  </r>
  <r>
    <n v="460"/>
    <x v="2"/>
    <s v="Public"/>
    <s v="Office"/>
    <s v="No"/>
    <s v="Below 100"/>
    <s v="Below 1000"/>
    <s v="No"/>
    <s v="No"/>
    <x v="7"/>
    <x v="2"/>
    <m/>
    <x v="0"/>
  </r>
  <r>
    <n v="461"/>
    <x v="2"/>
    <s v="Public"/>
    <s v="Office"/>
    <s v="No"/>
    <s v="Below 100"/>
    <s v="Below 1000"/>
    <s v="No"/>
    <s v="Yes"/>
    <x v="12"/>
    <x v="1"/>
    <s v="Satisfied"/>
    <x v="0"/>
  </r>
  <r>
    <n v="462"/>
    <x v="2"/>
    <s v="Private"/>
    <s v="Commerce"/>
    <s v="No"/>
    <s v="Below 100"/>
    <s v="1000-5000"/>
    <s v="Yes"/>
    <s v="No"/>
    <x v="12"/>
    <x v="0"/>
    <s v="Satisfied"/>
    <x v="0"/>
  </r>
  <r>
    <n v="463"/>
    <x v="2"/>
    <s v="Public"/>
    <s v="Health Centre"/>
    <s v="No"/>
    <s v="Below 100"/>
    <s v="1000-5000"/>
    <s v="Yes"/>
    <s v="No"/>
    <x v="7"/>
    <x v="2"/>
    <m/>
    <x v="0"/>
  </r>
  <r>
    <n v="464"/>
    <x v="2"/>
    <s v="Public"/>
    <s v="Health Centre"/>
    <s v="No"/>
    <s v="Below 100"/>
    <s v="1000-5000"/>
    <s v="No"/>
    <s v="No"/>
    <x v="2"/>
    <x v="1"/>
    <s v="Unsatisfied"/>
    <x v="0"/>
  </r>
  <r>
    <n v="465"/>
    <x v="2"/>
    <s v="Private"/>
    <s v="Health Centre"/>
    <s v="No"/>
    <s v="100-1000"/>
    <s v="1000-5000"/>
    <s v="Yes"/>
    <s v="No"/>
    <x v="0"/>
    <x v="0"/>
    <s v="Satisfied"/>
    <x v="0"/>
  </r>
  <r>
    <n v="466"/>
    <x v="2"/>
    <s v="Private"/>
    <s v="Hotel"/>
    <s v="Yes"/>
    <s v="Below 100"/>
    <s v="1000-5000"/>
    <s v="No"/>
    <s v="No"/>
    <x v="2"/>
    <x v="0"/>
    <s v="Satisfied"/>
    <x v="0"/>
  </r>
  <r>
    <n v="467"/>
    <x v="2"/>
    <s v="Private"/>
    <s v="Hotel"/>
    <s v="Yes"/>
    <s v="Below 100"/>
    <s v="1000-5000"/>
    <s v="No"/>
    <s v="Yes"/>
    <x v="11"/>
    <x v="0"/>
    <s v="Satisfied"/>
    <x v="0"/>
  </r>
  <r>
    <n v="468"/>
    <x v="2"/>
    <s v="Private"/>
    <s v="Hotel"/>
    <s v="Yes"/>
    <s v="Below 100"/>
    <s v="1000-5000"/>
    <s v="No"/>
    <s v="No"/>
    <x v="4"/>
    <x v="0"/>
    <s v="Satisfied"/>
    <x v="0"/>
  </r>
  <r>
    <n v="469"/>
    <x v="2"/>
    <s v="Private"/>
    <s v="Sport Centre"/>
    <s v="Yes"/>
    <s v="100-1000"/>
    <s v="1000-5000"/>
    <s v="No"/>
    <s v="Yes"/>
    <x v="11"/>
    <x v="1"/>
    <s v="Unsatisfied"/>
    <x v="0"/>
  </r>
  <r>
    <n v="470"/>
    <x v="2"/>
    <s v="Public"/>
    <s v="Office"/>
    <s v="No"/>
    <s v="Below 100"/>
    <s v="Below 1000"/>
    <s v="No"/>
    <s v="No"/>
    <x v="7"/>
    <x v="2"/>
    <m/>
    <x v="0"/>
  </r>
  <r>
    <n v="471"/>
    <x v="2"/>
    <s v="Private"/>
    <s v="Office"/>
    <s v="No"/>
    <s v="Below 100"/>
    <s v="Below 1000"/>
    <s v="No"/>
    <s v="Yes"/>
    <x v="0"/>
    <x v="1"/>
    <s v="Satisfied"/>
    <x v="0"/>
  </r>
  <r>
    <n v="472"/>
    <x v="2"/>
    <s v="Private"/>
    <s v="Health Centre"/>
    <s v="No"/>
    <s v="Below 100"/>
    <s v="1000-5000"/>
    <s v="No"/>
    <s v="Yes"/>
    <x v="0"/>
    <x v="0"/>
    <s v="Satisfied"/>
    <x v="0"/>
  </r>
  <r>
    <n v="473"/>
    <x v="2"/>
    <s v="Public"/>
    <s v="Health Centre"/>
    <s v="No"/>
    <s v="Below 100"/>
    <s v="1000-5000"/>
    <s v="No"/>
    <s v="No"/>
    <x v="2"/>
    <x v="0"/>
    <s v="Satisfied"/>
    <x v="0"/>
  </r>
  <r>
    <n v="474"/>
    <x v="2"/>
    <s v="Private"/>
    <s v="Hotel"/>
    <s v="Yes"/>
    <s v="Below 100"/>
    <s v="1000-5000"/>
    <s v="No"/>
    <s v="Yes"/>
    <x v="2"/>
    <x v="0"/>
    <s v="Satisfied"/>
    <x v="0"/>
  </r>
  <r>
    <n v="475"/>
    <x v="2"/>
    <s v="Private"/>
    <s v="Hotel"/>
    <s v="Yes"/>
    <s v="Below 100"/>
    <s v="Below 1000"/>
    <s v="No"/>
    <s v="Yes"/>
    <x v="2"/>
    <x v="0"/>
    <s v="Satisfied"/>
    <x v="0"/>
  </r>
  <r>
    <n v="476"/>
    <x v="2"/>
    <s v="Private"/>
    <s v="Hotel"/>
    <s v="Yes"/>
    <s v="Below 100"/>
    <s v="Above 5000"/>
    <s v="No"/>
    <s v="No"/>
    <x v="12"/>
    <x v="0"/>
    <s v="Satisfied"/>
    <x v="0"/>
  </r>
  <r>
    <n v="477"/>
    <x v="2"/>
    <s v="Private"/>
    <s v="Hotel"/>
    <s v="Yes"/>
    <s v="Below 100"/>
    <s v="Above 5000"/>
    <s v="No"/>
    <s v="No"/>
    <x v="2"/>
    <x v="1"/>
    <s v="Satisfied"/>
    <x v="0"/>
  </r>
  <r>
    <n v="478"/>
    <x v="2"/>
    <s v="Private"/>
    <s v="Sport Centre"/>
    <s v="Yes"/>
    <s v="100-1000"/>
    <s v="1000-5000"/>
    <s v="No"/>
    <s v="No"/>
    <x v="11"/>
    <x v="0"/>
    <s v="Satisfied"/>
    <x v="0"/>
  </r>
  <r>
    <n v="479"/>
    <x v="2"/>
    <s v="Private"/>
    <s v="Office"/>
    <s v="No"/>
    <s v="Below 100"/>
    <s v="DK/DA"/>
    <s v="No"/>
    <s v="No"/>
    <x v="7"/>
    <x v="2"/>
    <m/>
    <x v="0"/>
  </r>
  <r>
    <n v="480"/>
    <x v="2"/>
    <s v="Public"/>
    <s v="Office"/>
    <s v="No"/>
    <s v="Below 100"/>
    <s v="Below 1000"/>
    <s v="No"/>
    <s v="No"/>
    <x v="12"/>
    <x v="1"/>
    <s v="Satisfied"/>
    <x v="0"/>
  </r>
  <r>
    <n v="481"/>
    <x v="2"/>
    <s v="Public"/>
    <s v="Health Centre"/>
    <s v="No"/>
    <s v="Below 100"/>
    <s v="1000-5000"/>
    <s v="No"/>
    <s v="No"/>
    <x v="12"/>
    <x v="0"/>
    <s v="Satisfied"/>
    <x v="0"/>
  </r>
  <r>
    <n v="482"/>
    <x v="2"/>
    <s v="Private"/>
    <s v="Hotel"/>
    <s v="No"/>
    <s v="Below 100"/>
    <s v="1000-5000"/>
    <s v="No"/>
    <s v="Yes"/>
    <x v="2"/>
    <x v="0"/>
    <s v="Satisfied"/>
    <x v="0"/>
  </r>
  <r>
    <n v="483"/>
    <x v="2"/>
    <s v="Private"/>
    <s v="Commerce"/>
    <s v="No"/>
    <s v="Below 100"/>
    <s v="Below 1000"/>
    <s v="No"/>
    <s v="Yes"/>
    <x v="7"/>
    <x v="2"/>
    <m/>
    <x v="0"/>
  </r>
  <r>
    <n v="484"/>
    <x v="2"/>
    <s v="Private"/>
    <s v="Office"/>
    <s v="No"/>
    <s v="Below 100"/>
    <s v="Below 1000"/>
    <s v="No"/>
    <s v="Yes"/>
    <x v="7"/>
    <x v="2"/>
    <m/>
    <x v="0"/>
  </r>
  <r>
    <n v="485"/>
    <x v="2"/>
    <s v="Private"/>
    <s v="Office"/>
    <s v="No"/>
    <s v="Below 100"/>
    <s v="Below 1000"/>
    <s v="No"/>
    <s v="Yes"/>
    <x v="2"/>
    <x v="0"/>
    <s v="Satisfied"/>
    <x v="0"/>
  </r>
  <r>
    <n v="486"/>
    <x v="2"/>
    <s v="Private"/>
    <s v="Hotel"/>
    <s v="Yes"/>
    <s v="Below 100"/>
    <s v="1000-5000"/>
    <s v="Yes"/>
    <s v="Yes"/>
    <x v="11"/>
    <x v="0"/>
    <s v="Satisfied"/>
    <x v="0"/>
  </r>
  <r>
    <n v="487"/>
    <x v="2"/>
    <s v="Private"/>
    <s v="Office"/>
    <s v="No"/>
    <s v="Below 100"/>
    <s v="Below 1000"/>
    <s v="No"/>
    <s v="No"/>
    <x v="7"/>
    <x v="2"/>
    <m/>
    <x v="0"/>
  </r>
  <r>
    <n v="488"/>
    <x v="2"/>
    <s v="Public"/>
    <s v="Office"/>
    <s v="No"/>
    <s v="Below 100"/>
    <s v="Below 1000"/>
    <s v="No"/>
    <s v="Yes"/>
    <x v="2"/>
    <x v="0"/>
    <s v="Unsatisfied"/>
    <x v="0"/>
  </r>
  <r>
    <n v="489"/>
    <x v="2"/>
    <s v="Private"/>
    <s v="Health Centre"/>
    <s v="No"/>
    <s v="Below 100"/>
    <s v="1000-5000"/>
    <s v="No"/>
    <s v="Yes"/>
    <x v="2"/>
    <x v="1"/>
    <s v="Satisfied"/>
    <x v="0"/>
  </r>
  <r>
    <n v="490"/>
    <x v="2"/>
    <s v="Private"/>
    <s v="Health Centre"/>
    <s v="No"/>
    <s v="Below 100"/>
    <s v="1000-5000"/>
    <s v="No"/>
    <s v="No"/>
    <x v="2"/>
    <x v="0"/>
    <s v="Satisfied"/>
    <x v="0"/>
  </r>
  <r>
    <n v="491"/>
    <x v="2"/>
    <s v="Private"/>
    <s v="Hotel"/>
    <s v="Yes"/>
    <s v="Below 100"/>
    <s v="1000-5000"/>
    <s v="Yes"/>
    <s v="No"/>
    <x v="12"/>
    <x v="0"/>
    <s v="Satisfied"/>
    <x v="0"/>
  </r>
  <r>
    <n v="492"/>
    <x v="2"/>
    <s v="Private"/>
    <s v="Hotel"/>
    <s v="Yes"/>
    <s v="Below 100"/>
    <s v="Below 1000"/>
    <s v="Yes"/>
    <s v="Yes"/>
    <x v="2"/>
    <x v="0"/>
    <s v="Unsatisfied"/>
    <x v="0"/>
  </r>
  <r>
    <n v="493"/>
    <x v="2"/>
    <s v="Private"/>
    <s v="Hotel"/>
    <s v="Yes"/>
    <s v="Below 100"/>
    <s v="1000-5000"/>
    <s v="No"/>
    <s v="No"/>
    <x v="12"/>
    <x v="0"/>
    <s v="Satisfied"/>
    <x v="0"/>
  </r>
  <r>
    <n v="494"/>
    <x v="2"/>
    <s v="Private"/>
    <s v="Sport Centre"/>
    <s v="No"/>
    <s v="100-1000"/>
    <s v="1000-5000"/>
    <s v="No"/>
    <s v="Yes"/>
    <x v="11"/>
    <x v="0"/>
    <s v="Satisfied"/>
    <x v="0"/>
  </r>
  <r>
    <n v="495"/>
    <x v="2"/>
    <s v="Private"/>
    <s v="Sport Centre"/>
    <s v="Yes"/>
    <s v="100-1000"/>
    <s v="1000-5000"/>
    <s v="No"/>
    <s v="Yes"/>
    <x v="11"/>
    <x v="0"/>
    <s v="Satisfied"/>
    <x v="0"/>
  </r>
  <r>
    <n v="496"/>
    <x v="2"/>
    <s v="Public"/>
    <s v="Office"/>
    <s v="No"/>
    <s v="Below 100"/>
    <s v="Below 1000"/>
    <s v="Yes"/>
    <s v="No"/>
    <x v="7"/>
    <x v="2"/>
    <m/>
    <x v="0"/>
  </r>
  <r>
    <n v="497"/>
    <x v="2"/>
    <s v="Private"/>
    <s v="Office"/>
    <s v="No"/>
    <s v="Below 100"/>
    <s v="Below 1000"/>
    <s v="No"/>
    <s v="No"/>
    <x v="7"/>
    <x v="2"/>
    <m/>
    <x v="0"/>
  </r>
  <r>
    <n v="498"/>
    <x v="2"/>
    <s v="Private"/>
    <s v="Office"/>
    <s v="No"/>
    <s v="Below 100"/>
    <s v="Below 1000"/>
    <s v="Yes"/>
    <s v="No"/>
    <x v="7"/>
    <x v="2"/>
    <m/>
    <x v="0"/>
  </r>
  <r>
    <n v="499"/>
    <x v="2"/>
    <s v="Public"/>
    <s v="Office"/>
    <s v="No"/>
    <s v="Below 100"/>
    <s v="Below 1000"/>
    <s v="No"/>
    <s v="No"/>
    <x v="2"/>
    <x v="1"/>
    <s v="Satisfied"/>
    <x v="0"/>
  </r>
  <r>
    <n v="500"/>
    <x v="2"/>
    <s v="Public"/>
    <s v="Health Centre"/>
    <s v="No"/>
    <s v="Below 100"/>
    <s v="1000-5000"/>
    <s v="No"/>
    <s v="Yes"/>
    <x v="2"/>
    <x v="0"/>
    <s v="Satisfied"/>
    <x v="0"/>
  </r>
  <r>
    <n v="501"/>
    <x v="2"/>
    <s v="Private"/>
    <s v="Hotel"/>
    <s v="Yes"/>
    <s v="Below 100"/>
    <s v="1000-5000"/>
    <s v="No"/>
    <s v="Yes"/>
    <x v="4"/>
    <x v="0"/>
    <s v="Satisfied"/>
    <x v="0"/>
  </r>
  <r>
    <n v="502"/>
    <x v="2"/>
    <s v="Private"/>
    <s v="Hotel"/>
    <s v="No"/>
    <s v="Below 100"/>
    <s v="Above 5000"/>
    <s v="Yes"/>
    <s v="No"/>
    <x v="11"/>
    <x v="0"/>
    <s v="Satisfied"/>
    <x v="0"/>
  </r>
  <r>
    <n v="503"/>
    <x v="2"/>
    <s v="Private"/>
    <s v="Hotel"/>
    <s v="Yes"/>
    <s v="Below 100"/>
    <s v="Above 5000"/>
    <s v="No"/>
    <s v="Yes"/>
    <x v="2"/>
    <x v="0"/>
    <s v="Satisfied"/>
    <x v="0"/>
  </r>
  <r>
    <n v="504"/>
    <x v="2"/>
    <s v="Private"/>
    <s v="Hotel"/>
    <s v="Yes"/>
    <s v="Below 100"/>
    <s v="1000-5000"/>
    <s v="No"/>
    <s v="Yes"/>
    <x v="0"/>
    <x v="0"/>
    <s v="Satisfied"/>
    <x v="0"/>
  </r>
  <r>
    <n v="505"/>
    <x v="2"/>
    <s v="Private"/>
    <s v="Hotel"/>
    <s v="Yes"/>
    <s v="Below 100"/>
    <s v="1000-5000"/>
    <s v="Yes"/>
    <s v="Yes"/>
    <x v="0"/>
    <x v="1"/>
    <s v="Satisfied"/>
    <x v="0"/>
  </r>
  <r>
    <n v="506"/>
    <x v="2"/>
    <s v="Private"/>
    <s v="Office"/>
    <s v="No"/>
    <s v="Below 100"/>
    <s v="Below 1000"/>
    <s v="No"/>
    <s v="Yes"/>
    <x v="7"/>
    <x v="2"/>
    <m/>
    <x v="0"/>
  </r>
  <r>
    <n v="507"/>
    <x v="2"/>
    <s v="Private"/>
    <s v="Office"/>
    <s v="No"/>
    <s v="Below 100"/>
    <s v="Below 1000"/>
    <s v="No"/>
    <s v="No"/>
    <x v="12"/>
    <x v="1"/>
    <s v="Satisfied"/>
    <x v="0"/>
  </r>
  <r>
    <n v="508"/>
    <x v="2"/>
    <s v="Public"/>
    <s v="Office"/>
    <s v="No"/>
    <s v="Below 100"/>
    <s v="Below 1000"/>
    <s v="No"/>
    <s v="No"/>
    <x v="2"/>
    <x v="1"/>
    <s v="Unsatisfied"/>
    <x v="0"/>
  </r>
  <r>
    <n v="509"/>
    <x v="2"/>
    <s v="Public"/>
    <s v="Commerce"/>
    <s v="No"/>
    <s v="Below 100"/>
    <s v="1000-5000"/>
    <s v="No"/>
    <s v="No"/>
    <x v="7"/>
    <x v="2"/>
    <m/>
    <x v="0"/>
  </r>
  <r>
    <n v="510"/>
    <x v="2"/>
    <s v="Private"/>
    <s v="Commerce"/>
    <s v="No"/>
    <s v="Below 100"/>
    <s v="1000-5000"/>
    <s v="Yes"/>
    <s v="Yes"/>
    <x v="0"/>
    <x v="0"/>
    <s v="Satisfied"/>
    <x v="0"/>
  </r>
  <r>
    <n v="511"/>
    <x v="2"/>
    <s v="Public"/>
    <s v="Health Centre"/>
    <s v="No"/>
    <s v="Below 100"/>
    <s v="Below 1000"/>
    <s v="No"/>
    <s v="Yes"/>
    <x v="0"/>
    <x v="0"/>
    <s v="Unsatisfied"/>
    <x v="0"/>
  </r>
  <r>
    <n v="512"/>
    <x v="2"/>
    <s v="Private"/>
    <s v="Health Centre"/>
    <s v="No"/>
    <s v="100-1000"/>
    <s v="1000-5000"/>
    <s v="No"/>
    <s v="Yes"/>
    <x v="12"/>
    <x v="0"/>
    <s v="Satisfied"/>
    <x v="0"/>
  </r>
  <r>
    <n v="513"/>
    <x v="2"/>
    <s v="Private"/>
    <s v="Hotel"/>
    <s v="Yes"/>
    <s v="Below 100"/>
    <s v="1000-5000"/>
    <s v="No"/>
    <s v="No"/>
    <x v="12"/>
    <x v="0"/>
    <s v="Satisfied"/>
    <x v="0"/>
  </r>
  <r>
    <n v="514"/>
    <x v="2"/>
    <s v="Private"/>
    <s v="Hotel"/>
    <s v="Yes"/>
    <s v="Below 100"/>
    <s v="Above 5000"/>
    <s v="Yes"/>
    <s v="Yes"/>
    <x v="12"/>
    <x v="1"/>
    <s v="Satisfied"/>
    <x v="0"/>
  </r>
  <r>
    <n v="515"/>
    <x v="2"/>
    <s v="Private"/>
    <s v="Hotel"/>
    <s v="Yes"/>
    <s v="Below 100"/>
    <s v="1000-5000"/>
    <s v="No"/>
    <s v="Yes"/>
    <x v="2"/>
    <x v="1"/>
    <s v="Satisfied"/>
    <x v="0"/>
  </r>
  <r>
    <n v="516"/>
    <x v="2"/>
    <s v="Private"/>
    <s v="Sport Centre"/>
    <s v="Yes"/>
    <s v="Below 100"/>
    <s v="Below 1000"/>
    <s v="No"/>
    <s v="Yes"/>
    <x v="11"/>
    <x v="0"/>
    <s v="Unsatisfied"/>
    <x v="0"/>
  </r>
  <r>
    <n v="517"/>
    <x v="2"/>
    <s v="Private"/>
    <s v="Sport Centre"/>
    <s v="Yes"/>
    <s v="Below 100"/>
    <s v="1000-5000"/>
    <s v="No"/>
    <s v="Yes"/>
    <x v="12"/>
    <x v="1"/>
    <s v="Satisfied"/>
    <x v="0"/>
  </r>
  <r>
    <n v="518"/>
    <x v="2"/>
    <s v="Private"/>
    <s v="Sport Centre"/>
    <s v="No"/>
    <s v="Below 100"/>
    <s v="Below 1000"/>
    <s v="No"/>
    <s v="Yes"/>
    <x v="11"/>
    <x v="0"/>
    <s v="Satisfied"/>
    <x v="0"/>
  </r>
  <r>
    <n v="519"/>
    <x v="2"/>
    <s v="Private"/>
    <s v="Office"/>
    <s v="No"/>
    <s v="Below 100"/>
    <s v="Below 1000"/>
    <s v="No"/>
    <s v="Yes"/>
    <x v="7"/>
    <x v="2"/>
    <m/>
    <x v="0"/>
  </r>
  <r>
    <n v="520"/>
    <x v="2"/>
    <s v="Private"/>
    <s v="Office"/>
    <s v="No"/>
    <s v="Below 100"/>
    <s v="Below 1000"/>
    <s v="No"/>
    <s v="Yes"/>
    <x v="7"/>
    <x v="2"/>
    <m/>
    <x v="0"/>
  </r>
  <r>
    <n v="521"/>
    <x v="2"/>
    <s v="Public"/>
    <s v="Office"/>
    <s v="No"/>
    <s v="Below 100"/>
    <s v="Below 1000"/>
    <s v="No"/>
    <s v="No"/>
    <x v="12"/>
    <x v="1"/>
    <s v="Satisfied"/>
    <x v="0"/>
  </r>
  <r>
    <n v="522"/>
    <x v="2"/>
    <s v="Public"/>
    <s v="Office"/>
    <s v="No"/>
    <s v="Below 100"/>
    <s v="Below 1000"/>
    <s v="No"/>
    <s v="Yes"/>
    <x v="12"/>
    <x v="1"/>
    <s v="Satisfied"/>
    <x v="0"/>
  </r>
  <r>
    <n v="523"/>
    <x v="2"/>
    <s v="Private"/>
    <s v="Hotel"/>
    <s v="Yes"/>
    <s v="Below 100"/>
    <s v="Below 1000"/>
    <s v="No"/>
    <s v="Yes"/>
    <x v="12"/>
    <x v="0"/>
    <s v="Satisfied"/>
    <x v="0"/>
  </r>
  <r>
    <n v="524"/>
    <x v="2"/>
    <s v="Private"/>
    <s v="Hotel"/>
    <s v="No"/>
    <s v="Below 100"/>
    <s v="1000-5000"/>
    <s v="Yes"/>
    <s v="No"/>
    <x v="2"/>
    <x v="0"/>
    <s v="Satisfied"/>
    <x v="0"/>
  </r>
  <r>
    <n v="525"/>
    <x v="2"/>
    <s v="Private"/>
    <s v="Hotel"/>
    <s v="No"/>
    <s v="Below 100"/>
    <s v="1000-5000"/>
    <s v="Yes"/>
    <s v="No"/>
    <x v="2"/>
    <x v="0"/>
    <s v="Satisfied"/>
    <x v="0"/>
  </r>
  <r>
    <n v="526"/>
    <x v="2"/>
    <s v="Private"/>
    <s v="Hotel"/>
    <s v="Yes"/>
    <s v="Below 100"/>
    <s v="1000-5000"/>
    <s v="Yes"/>
    <s v="Yes"/>
    <x v="2"/>
    <x v="0"/>
    <s v="Satisfied"/>
    <x v="0"/>
  </r>
  <r>
    <n v="527"/>
    <x v="2"/>
    <s v="Private"/>
    <s v="Education Centre"/>
    <s v="No"/>
    <s v="100-1000"/>
    <s v="1000-5000"/>
    <s v="Yes"/>
    <s v="No"/>
    <x v="12"/>
    <x v="1"/>
    <s v="Satisfied"/>
    <x v="0"/>
  </r>
  <r>
    <n v="528"/>
    <x v="2"/>
    <s v="Private"/>
    <s v="Commerce"/>
    <s v="No"/>
    <s v="Below 100"/>
    <s v="Above 5000"/>
    <s v="No"/>
    <s v="Yes"/>
    <x v="2"/>
    <x v="0"/>
    <s v="Satisfied"/>
    <x v="0"/>
  </r>
  <r>
    <n v="529"/>
    <x v="2"/>
    <s v="Public"/>
    <s v="Office"/>
    <s v="No"/>
    <s v="Below 100"/>
    <s v="Below 1000"/>
    <s v="No"/>
    <s v="No"/>
    <x v="7"/>
    <x v="2"/>
    <m/>
    <x v="0"/>
  </r>
  <r>
    <n v="530"/>
    <x v="2"/>
    <s v="Public"/>
    <s v="Office"/>
    <s v="No"/>
    <s v="Below 100"/>
    <s v="Below 1000"/>
    <s v="No"/>
    <s v="No"/>
    <x v="7"/>
    <x v="2"/>
    <m/>
    <x v="0"/>
  </r>
  <r>
    <n v="531"/>
    <x v="2"/>
    <s v="Public"/>
    <s v="Office"/>
    <s v="No"/>
    <s v="Below 100"/>
    <s v="Below 1000"/>
    <s v="No"/>
    <s v="No"/>
    <x v="2"/>
    <x v="0"/>
    <s v="Satisfied"/>
    <x v="0"/>
  </r>
  <r>
    <n v="532"/>
    <x v="2"/>
    <s v="Public"/>
    <s v="Health Centre"/>
    <s v="No"/>
    <s v="Below 100"/>
    <s v="1000-5000"/>
    <s v="No"/>
    <s v="No"/>
    <x v="12"/>
    <x v="0"/>
    <s v="Satisfied"/>
    <x v="0"/>
  </r>
  <r>
    <n v="533"/>
    <x v="2"/>
    <s v="Private"/>
    <s v="Health Centre"/>
    <s v="No"/>
    <s v="Below 100"/>
    <s v="1000-5000"/>
    <s v="No"/>
    <s v="Yes"/>
    <x v="2"/>
    <x v="1"/>
    <s v="Unsatisfied"/>
    <x v="0"/>
  </r>
  <r>
    <n v="534"/>
    <x v="2"/>
    <s v="Private"/>
    <s v="Hotel"/>
    <s v="Yes"/>
    <s v="Below 100"/>
    <s v="1000-5000"/>
    <s v="Yes"/>
    <s v="Yes"/>
    <x v="2"/>
    <x v="0"/>
    <s v="Unsatisfied"/>
    <x v="0"/>
  </r>
  <r>
    <n v="535"/>
    <x v="2"/>
    <s v="Private"/>
    <s v="Hotel"/>
    <s v="No"/>
    <s v="Below 100"/>
    <s v="Above 5000"/>
    <s v="No"/>
    <s v="No"/>
    <x v="12"/>
    <x v="0"/>
    <s v="Satisfied"/>
    <x v="0"/>
  </r>
  <r>
    <n v="536"/>
    <x v="2"/>
    <s v="Private"/>
    <s v="Hotel"/>
    <s v="No"/>
    <s v="Below 100"/>
    <s v="1000-5000"/>
    <s v="Yes"/>
    <s v="No"/>
    <x v="2"/>
    <x v="0"/>
    <s v="Satisfied"/>
    <x v="0"/>
  </r>
  <r>
    <n v="537"/>
    <x v="2"/>
    <s v="Private"/>
    <s v="Hotel"/>
    <s v="Yes"/>
    <s v="Below 100"/>
    <s v="1000-5000"/>
    <s v="Yes"/>
    <s v="No"/>
    <x v="12"/>
    <x v="0"/>
    <s v="Satisfied"/>
    <x v="0"/>
  </r>
  <r>
    <n v="538"/>
    <x v="2"/>
    <s v="Private"/>
    <s v="Hotel"/>
    <s v="Yes"/>
    <s v="Below 100"/>
    <s v="Above 5000"/>
    <s v="No"/>
    <s v="Yes"/>
    <x v="12"/>
    <x v="0"/>
    <s v="Satisfied"/>
    <x v="0"/>
  </r>
  <r>
    <n v="539"/>
    <x v="2"/>
    <s v="Private"/>
    <s v="Sport Centre"/>
    <s v="Yes"/>
    <s v="100-1000"/>
    <s v="Below 1000"/>
    <s v="No"/>
    <s v="No"/>
    <x v="11"/>
    <x v="0"/>
    <s v="Unsatisfied"/>
    <x v="0"/>
  </r>
  <r>
    <n v="540"/>
    <x v="2"/>
    <s v="Private"/>
    <s v="Office"/>
    <s v="No"/>
    <s v="Below 100"/>
    <s v="Below 1000"/>
    <s v="No"/>
    <s v="Yes"/>
    <x v="2"/>
    <x v="1"/>
    <s v="Unsatisfied"/>
    <x v="0"/>
  </r>
  <r>
    <n v="541"/>
    <x v="2"/>
    <s v="Public"/>
    <s v="Office"/>
    <s v="No"/>
    <s v="Below 100"/>
    <s v="Below 1000"/>
    <s v="No"/>
    <s v="Yes"/>
    <x v="2"/>
    <x v="1"/>
    <s v="Satisfied"/>
    <x v="0"/>
  </r>
  <r>
    <n v="542"/>
    <x v="2"/>
    <s v="Public"/>
    <s v="Health Centre"/>
    <s v="No"/>
    <s v="Below 100"/>
    <s v="1000-5000"/>
    <s v="No"/>
    <s v="Yes"/>
    <x v="2"/>
    <x v="1"/>
    <s v="Satisfied"/>
    <x v="0"/>
  </r>
  <r>
    <n v="543"/>
    <x v="2"/>
    <s v="Private"/>
    <s v="Hotel"/>
    <s v="Yes"/>
    <s v="Below 100"/>
    <s v="1000-5000"/>
    <s v="No"/>
    <s v="Yes"/>
    <x v="2"/>
    <x v="1"/>
    <s v="Unsatisfied"/>
    <x v="0"/>
  </r>
  <r>
    <n v="544"/>
    <x v="2"/>
    <s v="Private"/>
    <s v="Hotel"/>
    <s v="Yes"/>
    <s v="Below 100"/>
    <s v="Above 5000"/>
    <s v="Yes"/>
    <s v="No"/>
    <x v="2"/>
    <x v="0"/>
    <s v="Satisfied"/>
    <x v="0"/>
  </r>
  <r>
    <n v="545"/>
    <x v="2"/>
    <s v="Private"/>
    <s v="Hotel"/>
    <s v="Yes"/>
    <s v="Below 100"/>
    <s v="1000-5000"/>
    <s v="No"/>
    <s v="No"/>
    <x v="11"/>
    <x v="0"/>
    <s v="Satisfied"/>
    <x v="0"/>
  </r>
  <r>
    <n v="546"/>
    <x v="2"/>
    <s v="Private"/>
    <s v="Hotel"/>
    <s v="Yes"/>
    <s v="DK/DA"/>
    <s v="DK/DA"/>
    <s v="No"/>
    <s v="No"/>
    <x v="2"/>
    <x v="1"/>
    <s v="Satisfied"/>
    <x v="0"/>
  </r>
  <r>
    <n v="547"/>
    <x v="2"/>
    <s v="Private"/>
    <s v="Hotel"/>
    <s v="Yes"/>
    <s v="Below 100"/>
    <s v="Above 5000"/>
    <s v="No"/>
    <s v="No"/>
    <x v="2"/>
    <x v="0"/>
    <s v="Satisfied"/>
    <x v="0"/>
  </r>
  <r>
    <n v="548"/>
    <x v="2"/>
    <s v="Private"/>
    <s v="Hotel"/>
    <s v="Yes"/>
    <s v="Below 100"/>
    <s v="1000-5000"/>
    <s v="No"/>
    <s v="No"/>
    <x v="2"/>
    <x v="0"/>
    <s v="Unsatisfied"/>
    <x v="0"/>
  </r>
  <r>
    <n v="549"/>
    <x v="2"/>
    <s v="Private"/>
    <s v="Hotel"/>
    <s v="Yes"/>
    <s v="Below 100"/>
    <s v="Below 1000"/>
    <s v="No"/>
    <s v="Yes"/>
    <x v="12"/>
    <x v="0"/>
    <s v="Satisfied"/>
    <x v="0"/>
  </r>
  <r>
    <n v="550"/>
    <x v="2"/>
    <s v="Private"/>
    <s v="Hotel"/>
    <s v="No"/>
    <s v="100-1000"/>
    <s v="Above 5000"/>
    <s v="No"/>
    <s v="No"/>
    <x v="2"/>
    <x v="0"/>
    <s v="Satisfied"/>
    <x v="0"/>
  </r>
  <r>
    <n v="551"/>
    <x v="2"/>
    <s v="Private"/>
    <s v="Hotel"/>
    <s v="Yes"/>
    <s v="Below 100"/>
    <s v="1000-5000"/>
    <s v="No"/>
    <s v="No"/>
    <x v="2"/>
    <x v="0"/>
    <s v="Satisfied"/>
    <x v="0"/>
  </r>
  <r>
    <n v="552"/>
    <x v="2"/>
    <s v="Private"/>
    <s v="Commerce"/>
    <s v="No"/>
    <s v="Below 100"/>
    <s v="Above 5000"/>
    <s v="Yes"/>
    <s v="No"/>
    <x v="7"/>
    <x v="2"/>
    <m/>
    <x v="0"/>
  </r>
  <r>
    <n v="553"/>
    <x v="2"/>
    <s v="Public"/>
    <s v="Office"/>
    <s v="No"/>
    <s v="Below 100"/>
    <s v="Below 1000"/>
    <s v="No"/>
    <s v="No"/>
    <x v="7"/>
    <x v="2"/>
    <m/>
    <x v="0"/>
  </r>
  <r>
    <n v="554"/>
    <x v="2"/>
    <s v="Public"/>
    <s v="Office"/>
    <s v="No"/>
    <s v="Below 100"/>
    <s v="Below 1000"/>
    <s v="No"/>
    <s v="Yes"/>
    <x v="7"/>
    <x v="2"/>
    <m/>
    <x v="0"/>
  </r>
  <r>
    <n v="555"/>
    <x v="2"/>
    <s v="Public"/>
    <s v="Office"/>
    <s v="No"/>
    <s v="Below 100"/>
    <s v="Below 1000"/>
    <s v="Yes"/>
    <s v="No"/>
    <x v="7"/>
    <x v="2"/>
    <m/>
    <x v="0"/>
  </r>
  <r>
    <n v="556"/>
    <x v="2"/>
    <s v="Public"/>
    <s v="Office"/>
    <s v="No"/>
    <s v="Below 100"/>
    <s v="Below 1000"/>
    <s v="No"/>
    <s v="No"/>
    <x v="2"/>
    <x v="0"/>
    <s v="Unsatisfied"/>
    <x v="0"/>
  </r>
  <r>
    <n v="557"/>
    <x v="2"/>
    <s v="Private"/>
    <s v="Commerce"/>
    <s v="No"/>
    <s v="Below 100"/>
    <s v="Below 1000"/>
    <s v="No"/>
    <s v="Yes"/>
    <x v="2"/>
    <x v="0"/>
    <s v="Unsatisfied"/>
    <x v="0"/>
  </r>
  <r>
    <n v="558"/>
    <x v="2"/>
    <s v="Public"/>
    <s v="Health Centre"/>
    <s v="No"/>
    <s v="Below 100"/>
    <s v="1000-5000"/>
    <s v="No"/>
    <s v="No"/>
    <x v="12"/>
    <x v="0"/>
    <s v="Satisfied"/>
    <x v="0"/>
  </r>
  <r>
    <n v="559"/>
    <x v="2"/>
    <s v="Public"/>
    <s v="Health Centre"/>
    <s v="No"/>
    <s v="Below 100"/>
    <s v="1000-5000"/>
    <s v="No"/>
    <s v="No"/>
    <x v="2"/>
    <x v="1"/>
    <s v="Satisfied"/>
    <x v="0"/>
  </r>
  <r>
    <n v="560"/>
    <x v="2"/>
    <s v="Private"/>
    <s v="Hotel"/>
    <s v="No"/>
    <s v="100-1000"/>
    <s v="Above 5000"/>
    <s v="No"/>
    <s v="No"/>
    <x v="12"/>
    <x v="0"/>
    <s v="Satisfied"/>
    <x v="0"/>
  </r>
  <r>
    <n v="561"/>
    <x v="2"/>
    <s v="Private"/>
    <s v="Hotel"/>
    <s v="Yes"/>
    <s v="Below 100"/>
    <s v="1000-5000"/>
    <s v="No"/>
    <s v="No"/>
    <x v="2"/>
    <x v="0"/>
    <s v="Satisfied"/>
    <x v="0"/>
  </r>
  <r>
    <n v="562"/>
    <x v="2"/>
    <s v="Private"/>
    <s v="Hotel"/>
    <s v="Yes"/>
    <s v="DK/DA"/>
    <s v="Above 5000"/>
    <s v="Yes"/>
    <s v="Yes"/>
    <x v="12"/>
    <x v="0"/>
    <s v="Satisfied"/>
    <x v="0"/>
  </r>
  <r>
    <n v="563"/>
    <x v="2"/>
    <s v="Private"/>
    <s v="Hotel"/>
    <s v="Yes"/>
    <s v="Below 100"/>
    <s v="Above 5000"/>
    <s v="No"/>
    <s v="No"/>
    <x v="12"/>
    <x v="0"/>
    <s v="Satisfied"/>
    <x v="0"/>
  </r>
  <r>
    <n v="564"/>
    <x v="2"/>
    <s v="Private"/>
    <s v="Hotel"/>
    <s v="Yes"/>
    <s v="Below 100"/>
    <s v="Above 5000"/>
    <s v="No"/>
    <s v="No"/>
    <x v="2"/>
    <x v="0"/>
    <s v="Satisfied"/>
    <x v="0"/>
  </r>
  <r>
    <n v="565"/>
    <x v="2"/>
    <s v="Private"/>
    <s v="Office"/>
    <s v="No"/>
    <s v="Below 100"/>
    <s v="Below 1000"/>
    <s v="No"/>
    <s v="Yes"/>
    <x v="7"/>
    <x v="2"/>
    <m/>
    <x v="0"/>
  </r>
  <r>
    <n v="566"/>
    <x v="2"/>
    <s v="Public"/>
    <s v="Office"/>
    <s v="No"/>
    <s v="100-1000"/>
    <s v="DK/DA"/>
    <s v="No"/>
    <s v="No"/>
    <x v="2"/>
    <x v="0"/>
    <s v="Satisfied"/>
    <x v="0"/>
  </r>
  <r>
    <n v="567"/>
    <x v="2"/>
    <s v="Private"/>
    <s v="Office"/>
    <s v="No"/>
    <s v="Below 100"/>
    <s v="Below 1000"/>
    <s v="No"/>
    <s v="Yes"/>
    <x v="7"/>
    <x v="2"/>
    <m/>
    <x v="0"/>
  </r>
  <r>
    <n v="568"/>
    <x v="2"/>
    <s v="Private"/>
    <s v="Office"/>
    <s v="No"/>
    <s v="Below 100"/>
    <s v="Below 1000"/>
    <s v="No"/>
    <s v="No"/>
    <x v="7"/>
    <x v="2"/>
    <m/>
    <x v="0"/>
  </r>
  <r>
    <n v="569"/>
    <x v="2"/>
    <s v="Private"/>
    <s v="Office"/>
    <s v="No"/>
    <s v="Below 100"/>
    <s v="Below 1000"/>
    <s v="No"/>
    <s v="Yes"/>
    <x v="2"/>
    <x v="1"/>
    <s v="Satisfied"/>
    <x v="0"/>
  </r>
  <r>
    <n v="570"/>
    <x v="2"/>
    <s v="Private"/>
    <s v="Office"/>
    <s v="No"/>
    <s v="Below 100"/>
    <s v="DK/DA"/>
    <s v="No"/>
    <s v="No"/>
    <x v="12"/>
    <x v="0"/>
    <s v="Satisfied"/>
    <x v="0"/>
  </r>
  <r>
    <n v="571"/>
    <x v="2"/>
    <s v="Private"/>
    <s v="Commerce"/>
    <s v="No"/>
    <s v="100-1000"/>
    <s v="Above 5000"/>
    <s v="Yes"/>
    <s v="Yes"/>
    <x v="12"/>
    <x v="0"/>
    <s v="Satisfied"/>
    <x v="0"/>
  </r>
  <r>
    <n v="572"/>
    <x v="2"/>
    <s v="Private"/>
    <s v="Hotel"/>
    <s v="Yes"/>
    <s v="Below 100"/>
    <s v="1000-5000"/>
    <s v="No"/>
    <s v="Yes"/>
    <x v="11"/>
    <x v="0"/>
    <s v="Satisfied"/>
    <x v="0"/>
  </r>
  <r>
    <n v="573"/>
    <x v="2"/>
    <s v="Private"/>
    <s v="Hotel"/>
    <s v="Yes"/>
    <s v="Below 100"/>
    <s v="Above 5000"/>
    <s v="No"/>
    <s v="No"/>
    <x v="12"/>
    <x v="0"/>
    <s v="Satisfied"/>
    <x v="0"/>
  </r>
  <r>
    <n v="574"/>
    <x v="2"/>
    <s v="Public"/>
    <s v="Education Centre"/>
    <s v="No"/>
    <s v="Above 1000"/>
    <s v="Above 5000"/>
    <s v="No"/>
    <s v="No"/>
    <x v="12"/>
    <x v="1"/>
    <s v="Satisfied"/>
    <x v="0"/>
  </r>
  <r>
    <n v="575"/>
    <x v="2"/>
    <s v="Private"/>
    <s v="Education Centre"/>
    <s v="No"/>
    <s v="100-1000"/>
    <s v="1000-5000"/>
    <s v="Yes"/>
    <s v="No"/>
    <x v="2"/>
    <x v="0"/>
    <s v="Satisfied"/>
    <x v="0"/>
  </r>
  <r>
    <n v="576"/>
    <x v="2"/>
    <s v="Private"/>
    <s v="Sport Centre"/>
    <s v="No"/>
    <s v="100-1000"/>
    <s v="1000-5000"/>
    <s v="No"/>
    <s v="Yes"/>
    <x v="11"/>
    <x v="0"/>
    <s v="Satisfied"/>
    <x v="0"/>
  </r>
  <r>
    <n v="577"/>
    <x v="2"/>
    <s v="Private"/>
    <s v="Office"/>
    <s v="No"/>
    <s v="Below 100"/>
    <s v="Below 1000"/>
    <s v="No"/>
    <s v="No"/>
    <x v="7"/>
    <x v="2"/>
    <m/>
    <x v="0"/>
  </r>
  <r>
    <n v="578"/>
    <x v="2"/>
    <s v="Public"/>
    <s v="Office"/>
    <s v="No"/>
    <s v="Below 100"/>
    <s v="Below 1000"/>
    <s v="No"/>
    <s v="No"/>
    <x v="7"/>
    <x v="2"/>
    <m/>
    <x v="0"/>
  </r>
  <r>
    <n v="579"/>
    <x v="2"/>
    <s v="Public"/>
    <s v="Office"/>
    <s v="No"/>
    <s v="Below 100"/>
    <s v="Below 1000"/>
    <s v="No"/>
    <s v="Yes"/>
    <x v="12"/>
    <x v="1"/>
    <s v="Satisfied"/>
    <x v="0"/>
  </r>
  <r>
    <n v="580"/>
    <x v="2"/>
    <s v="Public"/>
    <s v="Office"/>
    <s v="No"/>
    <s v="Below 100"/>
    <s v="Below 1000"/>
    <s v="No"/>
    <s v="Yes"/>
    <x v="2"/>
    <x v="0"/>
    <s v="Satisfied"/>
    <x v="0"/>
  </r>
  <r>
    <n v="581"/>
    <x v="2"/>
    <s v="Private"/>
    <s v="Commerce"/>
    <s v="No"/>
    <s v="DK/DA"/>
    <s v="DK/DA"/>
    <s v="No"/>
    <s v="Yes"/>
    <x v="7"/>
    <x v="2"/>
    <m/>
    <x v="0"/>
  </r>
  <r>
    <n v="582"/>
    <x v="3"/>
    <s v="Private"/>
    <s v="Sport Centre"/>
    <s v="Yes"/>
    <s v="DK/DA"/>
    <s v="Above 5000"/>
    <s v="No"/>
    <s v="No"/>
    <x v="2"/>
    <x v="0"/>
    <s v="Satisfied"/>
    <x v="0"/>
  </r>
  <r>
    <n v="583"/>
    <x v="3"/>
    <s v="Public"/>
    <s v="Sport Centre"/>
    <s v="Yes"/>
    <s v="DK/DA"/>
    <s v="Below 1000"/>
    <s v="No"/>
    <s v="No"/>
    <x v="0"/>
    <x v="0"/>
    <s v="Satisfied"/>
    <x v="0"/>
  </r>
  <r>
    <n v="584"/>
    <x v="3"/>
    <s v="Public"/>
    <s v="Sport Centre"/>
    <s v="Yes"/>
    <s v="DK/DA"/>
    <s v="1000-5000"/>
    <s v="No"/>
    <s v="DK/DA"/>
    <x v="2"/>
    <x v="1"/>
    <s v="Satisfied"/>
    <x v="0"/>
  </r>
  <r>
    <n v="585"/>
    <x v="3"/>
    <s v="Public"/>
    <s v="Sport Centre"/>
    <s v="Yes"/>
    <s v="DK/DA"/>
    <s v="1000-5000"/>
    <s v="No"/>
    <s v="Yes"/>
    <x v="2"/>
    <x v="0"/>
    <s v="Satisfied"/>
    <x v="0"/>
  </r>
  <r>
    <n v="586"/>
    <x v="3"/>
    <s v="Public"/>
    <s v="Sport Centre"/>
    <s v="No"/>
    <s v="DK/DA"/>
    <s v="Above 5000"/>
    <s v="No"/>
    <s v="No"/>
    <x v="12"/>
    <x v="0"/>
    <s v="Unsatisfied"/>
    <x v="0"/>
  </r>
  <r>
    <n v="587"/>
    <x v="3"/>
    <s v="Public"/>
    <s v="Sport Centre"/>
    <s v="Yes"/>
    <s v="DK/DA"/>
    <s v="DK/DA"/>
    <s v="No"/>
    <s v="No"/>
    <x v="12"/>
    <x v="0"/>
    <s v="Unsatisfied"/>
    <x v="0"/>
  </r>
  <r>
    <n v="588"/>
    <x v="3"/>
    <s v="Public"/>
    <s v="Sport Centre"/>
    <s v="Yes"/>
    <s v="DK/DA"/>
    <s v="DK/DA"/>
    <s v="No"/>
    <s v="No"/>
    <x v="12"/>
    <x v="0"/>
    <s v="Satisfied"/>
    <x v="0"/>
  </r>
  <r>
    <n v="589"/>
    <x v="3"/>
    <s v="Public"/>
    <s v="Health Centre"/>
    <s v="No"/>
    <s v="Below 100"/>
    <s v="DK/DA"/>
    <s v="No"/>
    <s v="DK/DA"/>
    <x v="2"/>
    <x v="0"/>
    <s v="Unsatisfied"/>
    <x v="2"/>
  </r>
  <r>
    <m/>
    <x v="3"/>
    <s v="Public"/>
    <s v="Health Centre"/>
    <s v="No"/>
    <s v="Below 100"/>
    <s v="DK/DA"/>
    <s v="No"/>
    <s v="DK/DA"/>
    <x v="4"/>
    <x v="0"/>
    <s v="Satisfied"/>
    <x v="1"/>
  </r>
  <r>
    <n v="590"/>
    <x v="3"/>
    <s v="Public"/>
    <s v="Health Centre"/>
    <s v="No"/>
    <s v="Below 100"/>
    <s v="DK/DA"/>
    <s v="No"/>
    <s v="DK/DA"/>
    <x v="2"/>
    <x v="0"/>
    <s v="Unsatisfied"/>
    <x v="2"/>
  </r>
  <r>
    <m/>
    <x v="3"/>
    <s v="Public"/>
    <s v="Health Centre"/>
    <s v="No"/>
    <s v="Below 100"/>
    <s v="DK/DA"/>
    <s v="No"/>
    <s v="DK/DA"/>
    <x v="4"/>
    <x v="0"/>
    <s v="Satisfied"/>
    <x v="1"/>
  </r>
  <r>
    <n v="591"/>
    <x v="3"/>
    <s v="Public"/>
    <s v="Health Centre"/>
    <s v="Yes"/>
    <s v="100-1000"/>
    <s v="1000-5000"/>
    <s v="Yes"/>
    <s v="Yes"/>
    <x v="2"/>
    <x v="0"/>
    <s v="Satisfied"/>
    <x v="2"/>
  </r>
  <r>
    <m/>
    <x v="3"/>
    <s v="Public"/>
    <s v="Health Centre"/>
    <s v="Yes"/>
    <s v="100-1000"/>
    <s v="1000-5000"/>
    <s v="Yes"/>
    <s v="Yes"/>
    <x v="4"/>
    <x v="0"/>
    <s v="Satisfied"/>
    <x v="1"/>
  </r>
  <r>
    <n v="592"/>
    <x v="3"/>
    <s v="Public"/>
    <s v="Sport Centre"/>
    <s v="Yes"/>
    <s v="Above 1000"/>
    <s v="DK/DA"/>
    <s v="No"/>
    <s v="No"/>
    <x v="2"/>
    <x v="0"/>
    <s v="Satisfied"/>
    <x v="0"/>
  </r>
  <r>
    <n v="593"/>
    <x v="3"/>
    <s v="Public"/>
    <s v="Sport Centre"/>
    <s v="Yes"/>
    <s v="100-1000"/>
    <s v="1000-5000"/>
    <s v="No"/>
    <s v="No"/>
    <x v="2"/>
    <x v="1"/>
    <s v="Satisfied"/>
    <x v="2"/>
  </r>
  <r>
    <m/>
    <x v="3"/>
    <s v="Public"/>
    <s v="Sport Centre"/>
    <s v="Yes"/>
    <s v="100-1000"/>
    <s v="1000-5000"/>
    <s v="No"/>
    <s v="No"/>
    <x v="9"/>
    <x v="1"/>
    <s v="Satisfied"/>
    <x v="1"/>
  </r>
  <r>
    <n v="594"/>
    <x v="3"/>
    <s v="Public"/>
    <s v="Sport Centre"/>
    <s v="No"/>
    <s v="100-1000"/>
    <s v="Below 1000"/>
    <s v="No"/>
    <s v="No"/>
    <x v="2"/>
    <x v="1"/>
    <s v="Satisfied"/>
    <x v="2"/>
  </r>
  <r>
    <m/>
    <x v="3"/>
    <s v="Public"/>
    <s v="Sport Centre"/>
    <s v="No"/>
    <s v="100-1000"/>
    <s v="Below 1000"/>
    <s v="No"/>
    <s v="No"/>
    <x v="4"/>
    <x v="1"/>
    <s v="Satisfied"/>
    <x v="1"/>
  </r>
  <r>
    <n v="595"/>
    <x v="3"/>
    <s v="Public"/>
    <s v="Sport Centre"/>
    <s v="Yes"/>
    <s v="DK/DA"/>
    <s v="1000-5000"/>
    <s v="No"/>
    <s v="Yes"/>
    <x v="2"/>
    <x v="1"/>
    <s v="Satisfied"/>
    <x v="0"/>
  </r>
  <r>
    <n v="596"/>
    <x v="3"/>
    <s v="Public"/>
    <s v="Sport Centre"/>
    <s v="No"/>
    <s v="100-1000"/>
    <s v="DK/DA"/>
    <s v="Yes"/>
    <s v="Yes"/>
    <x v="2"/>
    <x v="1"/>
    <s v="Satisfied"/>
    <x v="0"/>
  </r>
  <r>
    <n v="597"/>
    <x v="3"/>
    <s v="Public"/>
    <s v="Sport Centre"/>
    <s v="No"/>
    <s v="100-1000"/>
    <s v="DK/DA"/>
    <s v="Yes"/>
    <s v="Yes"/>
    <x v="2"/>
    <x v="1"/>
    <s v="Satisfied"/>
    <x v="0"/>
  </r>
  <r>
    <n v="598"/>
    <x v="3"/>
    <s v="Public"/>
    <s v="Sport Centre"/>
    <s v="No"/>
    <s v="100-1000"/>
    <s v="Below 1000"/>
    <s v="No"/>
    <s v="No"/>
    <x v="7"/>
    <x v="2"/>
    <m/>
    <x v="1"/>
  </r>
  <r>
    <n v="599"/>
    <x v="3"/>
    <s v="Public"/>
    <s v="Health Centre"/>
    <s v="No"/>
    <s v="DK/DA"/>
    <s v="DK/DA"/>
    <s v="No"/>
    <s v="No"/>
    <x v="2"/>
    <x v="1"/>
    <s v="Satisfied"/>
    <x v="0"/>
  </r>
  <r>
    <n v="600"/>
    <x v="3"/>
    <s v="Public"/>
    <s v="Health Centre"/>
    <s v="No"/>
    <s v="DK/DA"/>
    <s v="Below 1000"/>
    <s v="No"/>
    <s v="No"/>
    <x v="0"/>
    <x v="0"/>
    <s v="Unsatisfied"/>
    <x v="0"/>
  </r>
  <r>
    <n v="601"/>
    <x v="3"/>
    <s v="Private"/>
    <s v="Commerce"/>
    <s v="No"/>
    <s v="Above 1000"/>
    <s v="Above 5000"/>
    <s v="No"/>
    <s v="Yes"/>
    <x v="7"/>
    <x v="2"/>
    <m/>
    <x v="1"/>
  </r>
  <r>
    <n v="602"/>
    <x v="3"/>
    <s v="Private"/>
    <s v="Commerce"/>
    <s v="No"/>
    <s v="DK/DA"/>
    <s v="Above 5000"/>
    <s v="Yes"/>
    <s v="Yes"/>
    <x v="7"/>
    <x v="2"/>
    <m/>
    <x v="1"/>
  </r>
  <r>
    <n v="603"/>
    <x v="3"/>
    <s v="Public"/>
    <s v="Commerce"/>
    <s v="No"/>
    <s v="Above 1000"/>
    <s v="Above 5000"/>
    <s v="Yes"/>
    <s v="Yes"/>
    <x v="7"/>
    <x v="2"/>
    <m/>
    <x v="1"/>
  </r>
  <r>
    <n v="604"/>
    <x v="3"/>
    <s v="Private"/>
    <s v="Commerce"/>
    <s v="No"/>
    <s v="DK/DA"/>
    <s v="Above 5000"/>
    <s v="No"/>
    <s v="Yes"/>
    <x v="7"/>
    <x v="2"/>
    <m/>
    <x v="1"/>
  </r>
  <r>
    <n v="605"/>
    <x v="3"/>
    <s v="Private"/>
    <s v="Commerce"/>
    <s v="No"/>
    <s v="DK/DA"/>
    <s v="Above 5000"/>
    <s v="No"/>
    <s v="No"/>
    <x v="7"/>
    <x v="2"/>
    <m/>
    <x v="1"/>
  </r>
  <r>
    <n v="606"/>
    <x v="3"/>
    <s v="Private"/>
    <s v="Hotel"/>
    <s v="No"/>
    <s v="Below 100"/>
    <s v="DK/DA"/>
    <s v="No"/>
    <s v="Yes"/>
    <x v="0"/>
    <x v="1"/>
    <s v="Satisfied"/>
    <x v="0"/>
  </r>
  <r>
    <n v="607"/>
    <x v="3"/>
    <s v="Private"/>
    <s v="Commerce"/>
    <s v="No"/>
    <s v="Above 1000"/>
    <s v="Above 5000"/>
    <s v="Yes"/>
    <s v="DK/DA"/>
    <x v="7"/>
    <x v="2"/>
    <m/>
    <x v="1"/>
  </r>
  <r>
    <n v="608"/>
    <x v="3"/>
    <s v="Private"/>
    <s v="Commerce"/>
    <s v="No"/>
    <s v="DK/DA"/>
    <s v="Above 5000"/>
    <s v="No"/>
    <s v="No"/>
    <x v="7"/>
    <x v="2"/>
    <m/>
    <x v="1"/>
  </r>
  <r>
    <n v="609"/>
    <x v="3"/>
    <s v="Public"/>
    <s v="Commerce"/>
    <s v="No"/>
    <s v="Above 1000"/>
    <s v="Above 5000"/>
    <s v="No"/>
    <s v="Yes"/>
    <x v="7"/>
    <x v="2"/>
    <m/>
    <x v="1"/>
  </r>
  <r>
    <n v="610"/>
    <x v="3"/>
    <s v="Private"/>
    <s v="Commerce"/>
    <s v="Yes"/>
    <s v="Above 1000"/>
    <s v="Above 5000"/>
    <s v="No"/>
    <s v="Yes"/>
    <x v="7"/>
    <x v="2"/>
    <m/>
    <x v="1"/>
  </r>
  <r>
    <n v="611"/>
    <x v="3"/>
    <s v="Private"/>
    <s v="Commerce"/>
    <s v="No"/>
    <s v="DK/DA"/>
    <s v="1000-5000"/>
    <s v="No"/>
    <s v="Yes"/>
    <x v="7"/>
    <x v="2"/>
    <m/>
    <x v="1"/>
  </r>
  <r>
    <n v="612"/>
    <x v="3"/>
    <s v="Private"/>
    <s v="Commerce"/>
    <s v="No"/>
    <s v="DK/DA"/>
    <s v="Above 5000"/>
    <s v="No"/>
    <s v="Yes"/>
    <x v="2"/>
    <x v="0"/>
    <s v="Satisfied"/>
    <x v="0"/>
  </r>
  <r>
    <n v="613"/>
    <x v="3"/>
    <s v="Private"/>
    <s v="Commerce"/>
    <s v="No"/>
    <s v="DK/DA"/>
    <s v="Above 5000"/>
    <s v="No"/>
    <s v="No"/>
    <x v="7"/>
    <x v="2"/>
    <m/>
    <x v="1"/>
  </r>
  <r>
    <n v="614"/>
    <x v="3"/>
    <s v="Private"/>
    <s v="Hotel"/>
    <s v="No"/>
    <s v="Below 100"/>
    <s v="DK/DA"/>
    <s v="No"/>
    <s v="No"/>
    <x v="8"/>
    <x v="1"/>
    <s v="Satisfied"/>
    <x v="0"/>
  </r>
  <r>
    <n v="615"/>
    <x v="3"/>
    <s v="Private"/>
    <s v="Commerce"/>
    <s v="No"/>
    <s v="DK/DA"/>
    <s v="Above 5000"/>
    <s v="Yes"/>
    <s v="Yes"/>
    <x v="2"/>
    <x v="0"/>
    <s v="Satisfied"/>
    <x v="0"/>
  </r>
  <r>
    <n v="616"/>
    <x v="3"/>
    <s v="Private"/>
    <s v="Commerce"/>
    <s v="No"/>
    <s v="DK/DA"/>
    <s v="Above 5000"/>
    <s v="Yes"/>
    <s v="Yes"/>
    <x v="7"/>
    <x v="2"/>
    <m/>
    <x v="1"/>
  </r>
  <r>
    <n v="617"/>
    <x v="3"/>
    <s v="Private"/>
    <s v="Commerce"/>
    <s v="No"/>
    <s v="Above 1000"/>
    <s v="Above 5000"/>
    <s v="Yes"/>
    <s v="Yes"/>
    <x v="7"/>
    <x v="2"/>
    <m/>
    <x v="1"/>
  </r>
  <r>
    <n v="618"/>
    <x v="3"/>
    <s v="Private"/>
    <s v="Commerce"/>
    <s v="No"/>
    <s v="DK/DA"/>
    <s v="Above 5000"/>
    <s v="No"/>
    <s v="No"/>
    <x v="7"/>
    <x v="2"/>
    <m/>
    <x v="1"/>
  </r>
  <r>
    <n v="619"/>
    <x v="3"/>
    <s v="Private"/>
    <s v="Commerce"/>
    <s v="No"/>
    <s v="Above 1000"/>
    <s v="Above 5000"/>
    <s v="No"/>
    <s v="Yes"/>
    <x v="11"/>
    <x v="0"/>
    <s v="Satisfied"/>
    <x v="0"/>
  </r>
  <r>
    <n v="620"/>
    <x v="3"/>
    <s v="Private"/>
    <s v="Commerce"/>
    <s v="No"/>
    <s v="Above 1000"/>
    <s v="Above 5000"/>
    <s v="Yes"/>
    <s v="No"/>
    <x v="7"/>
    <x v="2"/>
    <m/>
    <x v="1"/>
  </r>
  <r>
    <n v="621"/>
    <x v="3"/>
    <s v="Private"/>
    <s v="Hotel"/>
    <s v="No"/>
    <s v="Below 100"/>
    <s v="Above 5000"/>
    <s v="No"/>
    <s v="Yes"/>
    <x v="10"/>
    <x v="1"/>
    <s v="Satisfied"/>
    <x v="0"/>
  </r>
  <r>
    <n v="622"/>
    <x v="3"/>
    <s v="Public"/>
    <s v="Health Centre"/>
    <s v="No"/>
    <s v="DK/DA"/>
    <s v="DK/DA"/>
    <s v="Yes"/>
    <s v="DK/DA"/>
    <x v="0"/>
    <x v="1"/>
    <s v="Satisfied"/>
    <x v="0"/>
  </r>
  <r>
    <n v="623"/>
    <x v="3"/>
    <s v="Public"/>
    <s v="Health Centre"/>
    <s v="No"/>
    <s v="DK/DA"/>
    <s v="DK/DA"/>
    <s v="No"/>
    <s v="No"/>
    <x v="0"/>
    <x v="1"/>
    <s v="Satisfied"/>
    <x v="0"/>
  </r>
  <r>
    <n v="624"/>
    <x v="3"/>
    <s v="Public"/>
    <s v="Health Centre"/>
    <s v="No"/>
    <s v="DK/DA"/>
    <s v="DK/DA"/>
    <s v="No"/>
    <s v="Yes"/>
    <x v="0"/>
    <x v="1"/>
    <s v="Satisfied"/>
    <x v="0"/>
  </r>
  <r>
    <n v="625"/>
    <x v="3"/>
    <s v="Private"/>
    <s v="Commerce"/>
    <s v="No"/>
    <s v="DK/DA"/>
    <s v="Above 5000"/>
    <s v="Yes"/>
    <s v="Yes"/>
    <x v="7"/>
    <x v="2"/>
    <m/>
    <x v="1"/>
  </r>
  <r>
    <n v="626"/>
    <x v="3"/>
    <s v="Private"/>
    <s v="Commerce"/>
    <s v="No"/>
    <s v="100-1000"/>
    <s v="1000-5000"/>
    <s v="No"/>
    <s v="No"/>
    <x v="0"/>
    <x v="0"/>
    <s v="Satisfied"/>
    <x v="0"/>
  </r>
  <r>
    <n v="627"/>
    <x v="3"/>
    <s v="Private"/>
    <s v="Health Centre"/>
    <s v="No"/>
    <s v="Above 1000"/>
    <s v="Above 5000"/>
    <s v="Yes"/>
    <s v="Yes"/>
    <x v="2"/>
    <x v="1"/>
    <s v="Satisfied"/>
    <x v="0"/>
  </r>
  <r>
    <n v="628"/>
    <x v="3"/>
    <s v="Private"/>
    <s v="Commerce"/>
    <s v="No"/>
    <s v="Above 1000"/>
    <s v="Above 5000"/>
    <s v="Yes"/>
    <s v="Yes"/>
    <x v="7"/>
    <x v="2"/>
    <m/>
    <x v="1"/>
  </r>
  <r>
    <n v="629"/>
    <x v="3"/>
    <s v="Private"/>
    <s v="Commerce"/>
    <s v="No"/>
    <s v="Above 1000"/>
    <s v="Above 5000"/>
    <s v="No"/>
    <s v="Yes"/>
    <x v="2"/>
    <x v="1"/>
    <s v="Satisfied"/>
    <x v="0"/>
  </r>
  <r>
    <n v="630"/>
    <x v="3"/>
    <s v="Private"/>
    <s v="Hotel"/>
    <s v="No"/>
    <s v="Below 100"/>
    <s v="DK/DA"/>
    <s v="Yes"/>
    <s v="No"/>
    <x v="2"/>
    <x v="1"/>
    <s v="Satisfied"/>
    <x v="2"/>
  </r>
  <r>
    <m/>
    <x v="3"/>
    <s v="Private"/>
    <s v="Hotel"/>
    <s v="No"/>
    <s v="Below 100"/>
    <s v="DK/DA"/>
    <s v="Yes"/>
    <s v="No"/>
    <x v="4"/>
    <x v="1"/>
    <s v="Satisfied"/>
    <x v="1"/>
  </r>
  <r>
    <n v="631"/>
    <x v="3"/>
    <s v="Private"/>
    <s v="Hotel"/>
    <s v="Yes"/>
    <s v="100-1000"/>
    <s v="DK/DA"/>
    <s v="Yes"/>
    <s v="Yes"/>
    <x v="2"/>
    <x v="1"/>
    <s v="Satisfied"/>
    <x v="2"/>
  </r>
  <r>
    <m/>
    <x v="3"/>
    <s v="Private"/>
    <s v="Hotel"/>
    <s v="Yes"/>
    <s v="100-1000"/>
    <s v="DK/DA"/>
    <s v="Yes"/>
    <s v="Yes"/>
    <x v="8"/>
    <x v="1"/>
    <s v="Unsatisfied"/>
    <x v="1"/>
  </r>
  <r>
    <n v="632"/>
    <x v="3"/>
    <s v="Private"/>
    <s v="Hotel"/>
    <s v="Yes"/>
    <s v="DK/DA"/>
    <s v="DK/DA"/>
    <s v="Yes"/>
    <s v="Yes"/>
    <x v="8"/>
    <x v="1"/>
    <s v="Satisfied"/>
    <x v="2"/>
  </r>
  <r>
    <m/>
    <x v="3"/>
    <s v="Private"/>
    <s v="Hotel"/>
    <s v="Yes"/>
    <s v="DK/DA"/>
    <s v="DK/DA"/>
    <s v="Yes"/>
    <s v="Yes"/>
    <x v="4"/>
    <x v="1"/>
    <s v="Satisfied"/>
    <x v="1"/>
  </r>
  <r>
    <n v="633"/>
    <x v="3"/>
    <s v="Public"/>
    <s v="Hotel"/>
    <s v="No"/>
    <s v="DK/DA"/>
    <s v="Below 1000"/>
    <s v="No"/>
    <s v="No"/>
    <x v="8"/>
    <x v="1"/>
    <s v="Satisfied"/>
    <x v="2"/>
  </r>
  <r>
    <m/>
    <x v="3"/>
    <s v="Public"/>
    <s v="Hotel"/>
    <s v="No"/>
    <s v="DK/DA"/>
    <s v="Below 1000"/>
    <s v="No"/>
    <s v="No"/>
    <x v="4"/>
    <x v="1"/>
    <s v="Satisfied"/>
    <x v="1"/>
  </r>
  <r>
    <n v="634"/>
    <x v="3"/>
    <s v="Private"/>
    <s v="Hotel"/>
    <s v="Yes"/>
    <s v="DK/DA"/>
    <s v="DK/DA"/>
    <s v="No"/>
    <s v="Yes"/>
    <x v="8"/>
    <x v="1"/>
    <s v="Satisfied"/>
    <x v="0"/>
  </r>
  <r>
    <n v="635"/>
    <x v="3"/>
    <s v="Private"/>
    <s v="Hotel"/>
    <s v="No"/>
    <s v="DK/DA"/>
    <s v="Below 1000"/>
    <s v="Yes"/>
    <s v="Yes"/>
    <x v="2"/>
    <x v="0"/>
    <s v="Satisfied"/>
    <x v="0"/>
  </r>
  <r>
    <n v="636"/>
    <x v="3"/>
    <s v="Private"/>
    <s v="Hotel"/>
    <s v="Yes"/>
    <s v="DK/DA"/>
    <s v="Below 1000"/>
    <s v="Yes"/>
    <s v="No"/>
    <x v="8"/>
    <x v="1"/>
    <s v="Satisfied"/>
    <x v="2"/>
  </r>
  <r>
    <m/>
    <x v="3"/>
    <s v="Private"/>
    <s v="Hotel"/>
    <s v="Yes"/>
    <s v="DK/DA"/>
    <s v="Below 1000"/>
    <s v="Yes"/>
    <s v="No"/>
    <x v="4"/>
    <x v="1"/>
    <s v="Satisfied"/>
    <x v="1"/>
  </r>
  <r>
    <n v="637"/>
    <x v="3"/>
    <s v="Private"/>
    <s v="Hotel"/>
    <s v="No"/>
    <s v="DK/DA"/>
    <s v="1000-5000"/>
    <s v="No"/>
    <s v="Yes"/>
    <x v="2"/>
    <x v="1"/>
    <s v="Satisfied"/>
    <x v="0"/>
  </r>
  <r>
    <n v="638"/>
    <x v="3"/>
    <s v="Private"/>
    <s v="Hotel"/>
    <s v="Yes"/>
    <s v="DK/DA"/>
    <s v="Above 5000"/>
    <s v="No"/>
    <s v="Yes"/>
    <x v="2"/>
    <x v="1"/>
    <s v="Unsatisfied"/>
    <x v="0"/>
  </r>
  <r>
    <n v="639"/>
    <x v="3"/>
    <s v="Public"/>
    <s v="Hotel"/>
    <s v="No"/>
    <s v="DK/DA"/>
    <s v="Above 5000"/>
    <s v="Yes"/>
    <s v="No"/>
    <x v="2"/>
    <x v="1"/>
    <s v="Unsatisfied"/>
    <x v="2"/>
  </r>
  <r>
    <m/>
    <x v="3"/>
    <s v="Public"/>
    <s v="Hotel"/>
    <s v="No"/>
    <s v="DK/DA"/>
    <s v="Above 5000"/>
    <s v="Yes"/>
    <s v="No"/>
    <x v="0"/>
    <x v="0"/>
    <s v="Satisfied"/>
    <x v="1"/>
  </r>
  <r>
    <n v="640"/>
    <x v="3"/>
    <s v="Private"/>
    <s v="Hotel"/>
    <s v="Yes"/>
    <s v="DK/DA"/>
    <s v="DK/DA"/>
    <s v="Yes"/>
    <s v="DK/DA"/>
    <x v="2"/>
    <x v="1"/>
    <s v="Satisfied"/>
    <x v="0"/>
  </r>
  <r>
    <n v="641"/>
    <x v="3"/>
    <s v="Private"/>
    <s v="Hotel"/>
    <s v="Yes"/>
    <s v="DK/DA"/>
    <s v="Above 5000"/>
    <s v="No"/>
    <s v="Yes"/>
    <x v="2"/>
    <x v="1"/>
    <s v="Satisfied"/>
    <x v="0"/>
  </r>
  <r>
    <n v="642"/>
    <x v="3"/>
    <s v="Private"/>
    <s v="Sport Centre"/>
    <s v="Yes"/>
    <s v="DK/DA"/>
    <s v="DK/DA"/>
    <s v="No"/>
    <s v="Yes"/>
    <x v="2"/>
    <x v="0"/>
    <s v="Satisfied"/>
    <x v="2"/>
  </r>
  <r>
    <m/>
    <x v="3"/>
    <s v="Private"/>
    <s v="Sport Centre"/>
    <s v="Yes"/>
    <s v="DK/DA"/>
    <s v="DK/DA"/>
    <s v="No"/>
    <s v="Yes"/>
    <x v="10"/>
    <x v="0"/>
    <s v="Satisfied"/>
    <x v="1"/>
  </r>
  <r>
    <n v="643"/>
    <x v="3"/>
    <s v="Private"/>
    <s v="Commerce"/>
    <s v="No"/>
    <s v="DK/DA"/>
    <s v="Above 5000"/>
    <s v="Yes"/>
    <s v="Yes"/>
    <x v="7"/>
    <x v="2"/>
    <m/>
    <x v="1"/>
  </r>
  <r>
    <n v="644"/>
    <x v="3"/>
    <s v="Private"/>
    <s v="Hotel"/>
    <s v="No"/>
    <s v="Below 100"/>
    <s v="DK/DA"/>
    <s v="Yes"/>
    <s v="No"/>
    <x v="8"/>
    <x v="1"/>
    <s v="Unsatisfied"/>
    <x v="0"/>
  </r>
  <r>
    <n v="645"/>
    <x v="3"/>
    <s v="Private"/>
    <s v="Hotel"/>
    <s v="No"/>
    <s v="DK/DA"/>
    <s v="DK/DA"/>
    <s v="No"/>
    <s v="Yes"/>
    <x v="2"/>
    <x v="1"/>
    <s v="Satisfied"/>
    <x v="0"/>
  </r>
  <r>
    <n v="646"/>
    <x v="3"/>
    <s v="Private"/>
    <s v="Hotel"/>
    <s v="No"/>
    <s v="DK/DA"/>
    <s v="DK/DA"/>
    <s v="No"/>
    <s v="Yes"/>
    <x v="2"/>
    <x v="1"/>
    <s v="Satisfied"/>
    <x v="0"/>
  </r>
  <r>
    <n v="647"/>
    <x v="3"/>
    <s v="Private"/>
    <s v="Hotel"/>
    <s v="No"/>
    <s v="DK/DA"/>
    <s v="DK/DA"/>
    <s v="Yes"/>
    <s v="No"/>
    <x v="8"/>
    <x v="1"/>
    <s v="Satisfied"/>
    <x v="0"/>
  </r>
  <r>
    <n v="648"/>
    <x v="3"/>
    <s v="Private"/>
    <s v="Hotel"/>
    <s v="No"/>
    <s v="DK/DA"/>
    <s v="DK/DA"/>
    <s v="No"/>
    <s v="Yes"/>
    <x v="8"/>
    <x v="1"/>
    <s v="Satisfied"/>
    <x v="2"/>
  </r>
  <r>
    <m/>
    <x v="3"/>
    <s v="Private"/>
    <s v="Hotel"/>
    <s v="No"/>
    <s v="DK/DA"/>
    <s v="DK/DA"/>
    <s v="No"/>
    <s v="Yes"/>
    <x v="6"/>
    <x v="0"/>
    <s v="Satisfied"/>
    <x v="1"/>
  </r>
  <r>
    <n v="649"/>
    <x v="3"/>
    <s v="Private"/>
    <s v="Education Centre"/>
    <s v="No"/>
    <s v="100-1000"/>
    <s v="DK/DA"/>
    <s v="No"/>
    <s v="No"/>
    <x v="0"/>
    <x v="1"/>
    <s v="Satisfied"/>
    <x v="0"/>
  </r>
  <r>
    <n v="650"/>
    <x v="3"/>
    <s v="Private"/>
    <s v="Commerce"/>
    <s v="No"/>
    <s v="Above 1000"/>
    <s v="Above 5000"/>
    <s v="No"/>
    <s v="No"/>
    <x v="7"/>
    <x v="2"/>
    <m/>
    <x v="1"/>
  </r>
  <r>
    <n v="651"/>
    <x v="3"/>
    <s v="Private"/>
    <s v="Commerce"/>
    <s v="No"/>
    <s v="DK/DA"/>
    <s v="Above 5000"/>
    <s v="No"/>
    <s v="Yes"/>
    <x v="7"/>
    <x v="2"/>
    <m/>
    <x v="1"/>
  </r>
  <r>
    <n v="652"/>
    <x v="3"/>
    <s v="Private"/>
    <s v="Education Centre"/>
    <s v="No"/>
    <s v="100-1000"/>
    <s v="DK/DA"/>
    <s v="No"/>
    <s v="Yes"/>
    <x v="0"/>
    <x v="1"/>
    <s v="Satisfied"/>
    <x v="0"/>
  </r>
  <r>
    <n v="653"/>
    <x v="3"/>
    <s v="Private"/>
    <s v="Commerce"/>
    <s v="No"/>
    <s v="DK/DA"/>
    <s v="DK/DA"/>
    <s v="No"/>
    <s v="Yes"/>
    <x v="7"/>
    <x v="2"/>
    <m/>
    <x v="1"/>
  </r>
  <r>
    <n v="654"/>
    <x v="3"/>
    <s v="Private"/>
    <s v="Education Centre"/>
    <s v="No"/>
    <s v="100-1000"/>
    <s v="DK/DA"/>
    <s v="No"/>
    <s v="No"/>
    <x v="7"/>
    <x v="2"/>
    <m/>
    <x v="1"/>
  </r>
  <r>
    <n v="655"/>
    <x v="3"/>
    <s v="Private"/>
    <s v="Commerce"/>
    <s v="No"/>
    <s v="DK/DA"/>
    <s v="Above 5000"/>
    <s v="Yes"/>
    <s v="No"/>
    <x v="7"/>
    <x v="2"/>
    <m/>
    <x v="1"/>
  </r>
  <r>
    <n v="656"/>
    <x v="3"/>
    <s v="Private"/>
    <s v="Commerce"/>
    <s v="No"/>
    <s v="DK/DA"/>
    <s v="Above 5000"/>
    <s v="Yes"/>
    <s v="Yes"/>
    <x v="6"/>
    <x v="1"/>
    <s v="Satisfied"/>
    <x v="0"/>
  </r>
  <r>
    <n v="657"/>
    <x v="3"/>
    <s v="Private"/>
    <s v="Education Centre"/>
    <s v="No"/>
    <s v="Above 1000"/>
    <s v="DK/DA"/>
    <s v="No"/>
    <s v="No"/>
    <x v="2"/>
    <x v="1"/>
    <s v="DK/DA"/>
    <x v="2"/>
  </r>
  <r>
    <m/>
    <x v="3"/>
    <s v="Private"/>
    <s v="Education Centre"/>
    <s v="No"/>
    <s v="Above 1000"/>
    <s v="DK/DA"/>
    <s v="No"/>
    <s v="No"/>
    <x v="4"/>
    <x v="1"/>
    <s v="Satisfied"/>
    <x v="1"/>
  </r>
  <r>
    <n v="658"/>
    <x v="3"/>
    <s v="Private"/>
    <s v="Commerce"/>
    <s v="No"/>
    <s v="DK/DA"/>
    <s v="Above 5000"/>
    <s v="No"/>
    <s v="No"/>
    <x v="8"/>
    <x v="1"/>
    <s v="DK/DA"/>
    <x v="0"/>
  </r>
  <r>
    <n v="659"/>
    <x v="3"/>
    <s v="Private"/>
    <s v="Education Centre"/>
    <s v="No"/>
    <s v="Above 1000"/>
    <s v="DK/DA"/>
    <s v="No"/>
    <s v="Yes"/>
    <x v="8"/>
    <x v="1"/>
    <s v="Satisfied"/>
    <x v="0"/>
  </r>
  <r>
    <n v="660"/>
    <x v="3"/>
    <s v="Private"/>
    <s v="Commerce"/>
    <s v="No"/>
    <s v="DK/DA"/>
    <s v="Above 5000"/>
    <s v="No"/>
    <s v="No"/>
    <x v="7"/>
    <x v="2"/>
    <m/>
    <x v="1"/>
  </r>
  <r>
    <n v="661"/>
    <x v="3"/>
    <s v="Private"/>
    <s v="Education Centre"/>
    <s v="No"/>
    <s v="Above 1000"/>
    <s v="DK/DA"/>
    <s v="Yes"/>
    <s v="Yes"/>
    <x v="2"/>
    <x v="1"/>
    <s v="Satisfied"/>
    <x v="0"/>
  </r>
  <r>
    <n v="662"/>
    <x v="3"/>
    <s v="Private"/>
    <s v="Commerce"/>
    <s v="Yes"/>
    <s v="DK/DA"/>
    <s v="Above 5000"/>
    <s v="Yes"/>
    <s v="Yes"/>
    <x v="9"/>
    <x v="0"/>
    <s v="Satisfied"/>
    <x v="2"/>
  </r>
  <r>
    <m/>
    <x v="3"/>
    <s v="Private"/>
    <s v="Commerce"/>
    <s v="Yes"/>
    <s v="DK/DA"/>
    <s v="Above 5000"/>
    <s v="Yes"/>
    <s v="Yes"/>
    <x v="6"/>
    <x v="1"/>
    <s v="Satisfied"/>
    <x v="1"/>
  </r>
  <r>
    <n v="663"/>
    <x v="3"/>
    <s v="Private"/>
    <s v="Education Centre"/>
    <s v="Yes"/>
    <s v="Above 1000"/>
    <s v="Above 5000"/>
    <s v="Yes"/>
    <s v="Yes"/>
    <x v="8"/>
    <x v="1"/>
    <s v="Satisfied"/>
    <x v="0"/>
  </r>
  <r>
    <n v="664"/>
    <x v="3"/>
    <s v="Private"/>
    <s v="Education Centre"/>
    <s v="No"/>
    <s v="100-1000"/>
    <s v="DK/DA"/>
    <s v="Yes"/>
    <s v="No"/>
    <x v="2"/>
    <x v="1"/>
    <s v="Satisfied"/>
    <x v="0"/>
  </r>
  <r>
    <n v="665"/>
    <x v="3"/>
    <s v="Private"/>
    <s v="Education Centre"/>
    <s v="Yes"/>
    <s v="100-1000"/>
    <s v="DK/DA"/>
    <s v="No"/>
    <s v="Yes"/>
    <x v="8"/>
    <x v="1"/>
    <s v="Satisfied"/>
    <x v="2"/>
  </r>
  <r>
    <m/>
    <x v="3"/>
    <s v="Private"/>
    <s v="Education Centre"/>
    <s v="Yes"/>
    <s v="100-1000"/>
    <s v="DK/DA"/>
    <s v="No"/>
    <s v="Yes"/>
    <x v="11"/>
    <x v="1"/>
    <s v="DK/DA"/>
    <x v="1"/>
  </r>
  <r>
    <n v="666"/>
    <x v="3"/>
    <s v="Private"/>
    <s v="Commerce"/>
    <s v="No"/>
    <s v="Above 1000"/>
    <s v="Above 5000"/>
    <s v="Yes"/>
    <s v="Yes"/>
    <x v="7"/>
    <x v="2"/>
    <m/>
    <x v="1"/>
  </r>
  <r>
    <n v="667"/>
    <x v="3"/>
    <s v="Private"/>
    <s v="Education Centre"/>
    <s v="No"/>
    <s v="Above 1000"/>
    <s v="DK/DA"/>
    <s v="No"/>
    <s v="Yes"/>
    <x v="2"/>
    <x v="1"/>
    <s v="Satisfied"/>
    <x v="0"/>
  </r>
  <r>
    <n v="668"/>
    <x v="3"/>
    <s v="Private"/>
    <s v="Education Centre"/>
    <s v="No"/>
    <s v="100-1000"/>
    <s v="DK/DA"/>
    <s v="No"/>
    <s v="No"/>
    <x v="2"/>
    <x v="1"/>
    <s v="Satisfied"/>
    <x v="0"/>
  </r>
  <r>
    <n v="669"/>
    <x v="3"/>
    <s v="Public"/>
    <s v="Health Centre"/>
    <s v="No"/>
    <s v="DK/DA"/>
    <s v="Below 1000"/>
    <s v="No"/>
    <s v="No"/>
    <x v="8"/>
    <x v="1"/>
    <s v="Satisfied"/>
    <x v="0"/>
  </r>
  <r>
    <n v="670"/>
    <x v="3"/>
    <s v="Public"/>
    <s v="Health Centre"/>
    <s v="No"/>
    <s v="100-1000"/>
    <s v="DK/DA"/>
    <s v="Yes"/>
    <s v="No"/>
    <x v="0"/>
    <x v="1"/>
    <s v="Unsatisfied"/>
    <x v="0"/>
  </r>
  <r>
    <n v="671"/>
    <x v="3"/>
    <s v="Private"/>
    <s v="Education Centre"/>
    <s v="No"/>
    <s v="DK/DA"/>
    <s v="1000-5000"/>
    <s v="No"/>
    <s v="Yes"/>
    <x v="2"/>
    <x v="1"/>
    <s v="Satisfied"/>
    <x v="0"/>
  </r>
  <r>
    <n v="672"/>
    <x v="3"/>
    <s v="Public"/>
    <s v="Health Centre"/>
    <s v="No"/>
    <s v="100-1000"/>
    <s v="DK/DA"/>
    <s v="No"/>
    <s v="No"/>
    <x v="2"/>
    <x v="1"/>
    <s v="DK/DA"/>
    <x v="2"/>
  </r>
  <r>
    <m/>
    <x v="3"/>
    <s v="Public"/>
    <s v="Health Centre"/>
    <s v="No"/>
    <s v="100-1000"/>
    <s v="DK/DA"/>
    <s v="No"/>
    <s v="No"/>
    <x v="8"/>
    <x v="1"/>
    <s v="Unsatisfied"/>
    <x v="1"/>
  </r>
  <r>
    <n v="673"/>
    <x v="3"/>
    <s v="Public"/>
    <s v="Health Centre"/>
    <s v="No"/>
    <s v="Below 100"/>
    <s v="DK/DA"/>
    <s v="No"/>
    <s v="No"/>
    <x v="2"/>
    <x v="1"/>
    <s v="Satisfied"/>
    <x v="0"/>
  </r>
  <r>
    <n v="674"/>
    <x v="3"/>
    <s v="Private"/>
    <s v="Education Centre"/>
    <s v="No"/>
    <s v="100-1000"/>
    <s v="DK/DA"/>
    <s v="No"/>
    <s v="No"/>
    <x v="11"/>
    <x v="1"/>
    <s v="Satisfied"/>
    <x v="0"/>
  </r>
  <r>
    <n v="675"/>
    <x v="3"/>
    <s v="Public"/>
    <s v="Health Centre"/>
    <s v="No"/>
    <s v="DK/DA"/>
    <s v="DK/DA"/>
    <s v="DK/DA"/>
    <s v="DK/DA"/>
    <x v="0"/>
    <x v="1"/>
    <s v="Satisfied"/>
    <x v="0"/>
  </r>
  <r>
    <n v="676"/>
    <x v="3"/>
    <s v="Private"/>
    <s v="Education Centre"/>
    <s v="Yes"/>
    <s v="100-1000"/>
    <s v="DK/DA"/>
    <s v="No"/>
    <s v="No"/>
    <x v="8"/>
    <x v="1"/>
    <s v="Satisfied"/>
    <x v="0"/>
  </r>
  <r>
    <n v="677"/>
    <x v="3"/>
    <s v="Public"/>
    <s v="Health Centre"/>
    <s v="No"/>
    <s v="DK/DA"/>
    <s v="DK/DA"/>
    <s v="Yes"/>
    <s v="No"/>
    <x v="8"/>
    <x v="1"/>
    <s v="Satisfied"/>
    <x v="0"/>
  </r>
  <r>
    <n v="678"/>
    <x v="3"/>
    <s v="Private"/>
    <s v="Education Centre"/>
    <s v="No"/>
    <s v="DK/DA"/>
    <s v="Below 1000"/>
    <s v="No"/>
    <s v="No"/>
    <x v="2"/>
    <x v="0"/>
    <s v="Satisfied"/>
    <x v="0"/>
  </r>
  <r>
    <n v="679"/>
    <x v="3"/>
    <s v="Private"/>
    <s v="Education Centre"/>
    <s v="No"/>
    <s v="100-1000"/>
    <s v="DK/DA"/>
    <s v="Yes"/>
    <s v="No"/>
    <x v="2"/>
    <x v="0"/>
    <s v="Satisfied"/>
    <x v="0"/>
  </r>
  <r>
    <n v="680"/>
    <x v="3"/>
    <s v="Public"/>
    <s v="Health Centre"/>
    <s v="No"/>
    <s v="100-1000"/>
    <s v="Above 5000"/>
    <s v="Yes"/>
    <s v="Yes"/>
    <x v="6"/>
    <x v="1"/>
    <s v="Satisfied"/>
    <x v="0"/>
  </r>
  <r>
    <n v="681"/>
    <x v="3"/>
    <s v="Public"/>
    <s v="Education Centre"/>
    <s v="No"/>
    <s v="100-1000"/>
    <s v="1000-5000"/>
    <s v="No"/>
    <s v="Yes"/>
    <x v="8"/>
    <x v="0"/>
    <s v="Unsatisfied"/>
    <x v="0"/>
  </r>
  <r>
    <n v="682"/>
    <x v="3"/>
    <s v="Private"/>
    <s v="Hotel"/>
    <s v="Yes"/>
    <s v="DK/DA"/>
    <s v="DK/DA"/>
    <s v="Yes"/>
    <s v="Yes"/>
    <x v="5"/>
    <x v="1"/>
    <s v="Satisfied"/>
    <x v="0"/>
  </r>
  <r>
    <n v="683"/>
    <x v="3"/>
    <s v="Public"/>
    <s v="Hotel"/>
    <s v="No"/>
    <s v="DK/DA"/>
    <s v="DK/DA"/>
    <s v="No"/>
    <s v="Yes"/>
    <x v="8"/>
    <x v="1"/>
    <s v="Satisfied"/>
    <x v="0"/>
  </r>
  <r>
    <n v="684"/>
    <x v="3"/>
    <s v="Public"/>
    <s v="Education Centre"/>
    <s v="No"/>
    <s v="100-1000"/>
    <s v="DK/DA"/>
    <s v="Yes"/>
    <s v="Yes"/>
    <x v="2"/>
    <x v="0"/>
    <s v="Satisfied"/>
    <x v="0"/>
  </r>
  <r>
    <n v="685"/>
    <x v="3"/>
    <s v="Public"/>
    <s v="Health Centre"/>
    <s v="No"/>
    <s v="100-1000"/>
    <s v="Below 1000"/>
    <s v="DK/DA"/>
    <s v="No"/>
    <x v="8"/>
    <x v="1"/>
    <s v="Satisfied"/>
    <x v="0"/>
  </r>
  <r>
    <n v="686"/>
    <x v="3"/>
    <s v="Private"/>
    <s v="Hotel"/>
    <s v="No"/>
    <s v="DK/DA"/>
    <s v="DK/DA"/>
    <s v="No"/>
    <s v="No"/>
    <x v="0"/>
    <x v="0"/>
    <s v="Satisfied"/>
    <x v="0"/>
  </r>
  <r>
    <n v="687"/>
    <x v="3"/>
    <s v="Private"/>
    <s v="Office"/>
    <s v="No"/>
    <s v="DK/DA"/>
    <s v="Above 5000"/>
    <s v="No"/>
    <s v="No"/>
    <x v="0"/>
    <x v="0"/>
    <s v="Satisfied"/>
    <x v="0"/>
  </r>
  <r>
    <n v="688"/>
    <x v="3"/>
    <s v="Private"/>
    <s v="Hotel"/>
    <s v="No"/>
    <s v="DK/DA"/>
    <s v="DK/DA"/>
    <s v="No"/>
    <s v="DK/DA"/>
    <x v="8"/>
    <x v="1"/>
    <s v="Satisfied"/>
    <x v="0"/>
  </r>
  <r>
    <n v="689"/>
    <x v="3"/>
    <s v="Public"/>
    <s v="Office"/>
    <s v="No"/>
    <s v="Below 100"/>
    <s v="DK/DA"/>
    <s v="Yes"/>
    <s v="Yes"/>
    <x v="8"/>
    <x v="0"/>
    <s v="Satisfied"/>
    <x v="0"/>
  </r>
  <r>
    <n v="690"/>
    <x v="3"/>
    <s v="Public"/>
    <s v="Health Centre"/>
    <s v="No"/>
    <s v="Below 100"/>
    <s v="Below 1000"/>
    <s v="No"/>
    <s v="No"/>
    <x v="7"/>
    <x v="2"/>
    <m/>
    <x v="1"/>
  </r>
  <r>
    <n v="691"/>
    <x v="3"/>
    <s v="Private"/>
    <s v="Office"/>
    <s v="No"/>
    <s v="Below 100"/>
    <s v="DK/DA"/>
    <s v="Yes"/>
    <s v="Yes"/>
    <x v="9"/>
    <x v="0"/>
    <s v="Satisfied"/>
    <x v="0"/>
  </r>
  <r>
    <n v="692"/>
    <x v="3"/>
    <s v="Private"/>
    <s v="Hotel"/>
    <s v="No"/>
    <s v="Below 100"/>
    <s v="DK/DA"/>
    <s v="Yes"/>
    <s v="Yes"/>
    <x v="2"/>
    <x v="0"/>
    <s v="Satisfied"/>
    <x v="0"/>
  </r>
  <r>
    <n v="693"/>
    <x v="3"/>
    <s v="Private"/>
    <s v="Hotel"/>
    <s v="No"/>
    <s v="DK/DA"/>
    <s v="DK/DA"/>
    <s v="No"/>
    <s v="No"/>
    <x v="8"/>
    <x v="0"/>
    <s v="Satisfied"/>
    <x v="2"/>
  </r>
  <r>
    <m/>
    <x v="3"/>
    <s v="Private"/>
    <s v="Hotel"/>
    <s v="No"/>
    <s v="DK/DA"/>
    <s v="DK/DA"/>
    <s v="No"/>
    <s v="No"/>
    <x v="4"/>
    <x v="0"/>
    <s v="Satisfied"/>
    <x v="1"/>
  </r>
  <r>
    <n v="694"/>
    <x v="3"/>
    <s v="Private"/>
    <s v="Hotel"/>
    <s v="No"/>
    <s v="DK/DA"/>
    <s v="DK/DA"/>
    <s v="Yes"/>
    <s v="Yes"/>
    <x v="12"/>
    <x v="0"/>
    <s v="Satisfied"/>
    <x v="0"/>
  </r>
  <r>
    <n v="695"/>
    <x v="3"/>
    <s v="Private"/>
    <s v="Hotel"/>
    <s v="Yes"/>
    <s v="DK/DA"/>
    <s v="Above 5000"/>
    <s v="Yes"/>
    <s v="DK/DA"/>
    <x v="2"/>
    <x v="1"/>
    <s v="Satisfied"/>
    <x v="0"/>
  </r>
  <r>
    <n v="696"/>
    <x v="3"/>
    <s v="Private"/>
    <s v="Hotel"/>
    <s v="No"/>
    <s v="DK/DA"/>
    <s v="1000-5000"/>
    <s v="No"/>
    <s v="Yes"/>
    <x v="8"/>
    <x v="1"/>
    <s v="Unsatisfied"/>
    <x v="2"/>
  </r>
  <r>
    <m/>
    <x v="3"/>
    <s v="Private"/>
    <s v="Hotel"/>
    <s v="No"/>
    <s v="DK/DA"/>
    <s v="1000-5000"/>
    <s v="No"/>
    <s v="Yes"/>
    <x v="5"/>
    <x v="1"/>
    <s v="Satisfied"/>
    <x v="1"/>
  </r>
  <r>
    <n v="697"/>
    <x v="3"/>
    <s v="Private"/>
    <s v="Hotel"/>
    <s v="No"/>
    <s v="DK/DA"/>
    <s v="DK/DA"/>
    <s v="No"/>
    <s v="No"/>
    <x v="8"/>
    <x v="1"/>
    <s v="Satisfied"/>
    <x v="0"/>
  </r>
  <r>
    <n v="698"/>
    <x v="3"/>
    <s v="Private"/>
    <s v="Office"/>
    <s v="No"/>
    <s v="Below 100"/>
    <s v="DK/DA"/>
    <s v="No"/>
    <s v="No"/>
    <x v="0"/>
    <x v="0"/>
    <s v="Satisfied"/>
    <x v="0"/>
  </r>
  <r>
    <n v="699"/>
    <x v="3"/>
    <s v="Private"/>
    <s v="Hotel"/>
    <s v="Yes"/>
    <s v="DK/DA"/>
    <s v="DK/DA"/>
    <s v="DK/DA"/>
    <s v="Yes"/>
    <x v="8"/>
    <x v="1"/>
    <s v="Satisfied"/>
    <x v="0"/>
  </r>
  <r>
    <n v="700"/>
    <x v="3"/>
    <s v="Private"/>
    <s v="Office"/>
    <s v="No"/>
    <s v="DK/DA"/>
    <s v="Below 1000"/>
    <s v="No"/>
    <s v="No"/>
    <x v="7"/>
    <x v="2"/>
    <m/>
    <x v="1"/>
  </r>
  <r>
    <n v="701"/>
    <x v="3"/>
    <s v="Private"/>
    <s v="Hotel"/>
    <s v="No"/>
    <s v="DK/DA"/>
    <s v="DK/DA"/>
    <s v="No"/>
    <s v="No"/>
    <x v="8"/>
    <x v="1"/>
    <s v="Satisfied"/>
    <x v="0"/>
  </r>
  <r>
    <n v="702"/>
    <x v="3"/>
    <s v="Public"/>
    <s v="Health Centre"/>
    <s v="No"/>
    <s v="DK/DA"/>
    <s v="1000-5000"/>
    <s v="Yes"/>
    <s v="No"/>
    <x v="8"/>
    <x v="1"/>
    <s v="Satisfied"/>
    <x v="0"/>
  </r>
  <r>
    <n v="703"/>
    <x v="3"/>
    <s v="Public"/>
    <s v="Office"/>
    <s v="No"/>
    <s v="DK/DA"/>
    <s v="1000-5000"/>
    <s v="No"/>
    <s v="Yes"/>
    <x v="7"/>
    <x v="2"/>
    <m/>
    <x v="1"/>
  </r>
  <r>
    <n v="704"/>
    <x v="3"/>
    <s v="Public"/>
    <s v="Health Centre"/>
    <s v="No"/>
    <s v="Below 100"/>
    <s v="DK/DA"/>
    <s v="DK/DA"/>
    <s v="DK/DA"/>
    <x v="0"/>
    <x v="1"/>
    <s v="Satisfied"/>
    <x v="0"/>
  </r>
  <r>
    <n v="705"/>
    <x v="3"/>
    <s v="Public"/>
    <s v="Health Centre"/>
    <s v="No"/>
    <s v="Below 100"/>
    <s v="DK/DA"/>
    <s v="No"/>
    <s v="DK/DA"/>
    <x v="0"/>
    <x v="1"/>
    <s v="Satisfied"/>
    <x v="0"/>
  </r>
  <r>
    <n v="706"/>
    <x v="3"/>
    <s v="Private"/>
    <s v="Office"/>
    <s v="No"/>
    <s v="Below 100"/>
    <s v="DK/DA"/>
    <s v="Yes"/>
    <s v="No"/>
    <x v="0"/>
    <x v="0"/>
    <s v="Satisfied"/>
    <x v="0"/>
  </r>
  <r>
    <n v="707"/>
    <x v="3"/>
    <s v="Public"/>
    <s v="Sport Centre"/>
    <s v="No"/>
    <s v="DK/DA"/>
    <s v="DK/DA"/>
    <s v="No"/>
    <s v="No"/>
    <x v="11"/>
    <x v="0"/>
    <s v="Satisfied"/>
    <x v="0"/>
  </r>
  <r>
    <n v="708"/>
    <x v="3"/>
    <s v="Public"/>
    <s v="Office"/>
    <s v="No"/>
    <s v="Below 100"/>
    <s v="DK/DA"/>
    <s v="No"/>
    <s v="No"/>
    <x v="0"/>
    <x v="0"/>
    <s v="Satisfied"/>
    <x v="0"/>
  </r>
  <r>
    <n v="709"/>
    <x v="3"/>
    <s v="Private"/>
    <s v="Office"/>
    <s v="No"/>
    <s v="Below 100"/>
    <s v="Below 1000"/>
    <s v="No"/>
    <s v="No"/>
    <x v="0"/>
    <x v="0"/>
    <s v="Satisfied"/>
    <x v="0"/>
  </r>
  <r>
    <n v="710"/>
    <x v="3"/>
    <s v="Private"/>
    <s v="Office"/>
    <s v="No"/>
    <s v="Below 100"/>
    <s v="1000-5000"/>
    <s v="No"/>
    <s v="No"/>
    <x v="0"/>
    <x v="0"/>
    <s v="Satisfied"/>
    <x v="0"/>
  </r>
  <r>
    <n v="711"/>
    <x v="3"/>
    <s v="Private"/>
    <s v="Hotel"/>
    <s v="No"/>
    <s v="DK/DA"/>
    <s v="DK/DA"/>
    <s v="No"/>
    <s v="Yes"/>
    <x v="8"/>
    <x v="0"/>
    <s v="Satisfied"/>
    <x v="0"/>
  </r>
  <r>
    <n v="712"/>
    <x v="3"/>
    <s v="Private"/>
    <s v="Hotel"/>
    <s v="Yes"/>
    <s v="DK/DA"/>
    <s v="DK/DA"/>
    <s v="No"/>
    <s v="Yes"/>
    <x v="8"/>
    <x v="1"/>
    <s v="Satisfied"/>
    <x v="2"/>
  </r>
  <r>
    <m/>
    <x v="3"/>
    <s v="Private"/>
    <s v="Hotel"/>
    <s v="Yes"/>
    <s v="DK/DA"/>
    <s v="DK/DA"/>
    <s v="No"/>
    <s v="Yes"/>
    <x v="0"/>
    <x v="1"/>
    <s v="Satisfied"/>
    <x v="1"/>
  </r>
  <r>
    <n v="713"/>
    <x v="3"/>
    <s v="Private"/>
    <s v="Office"/>
    <s v="No"/>
    <s v="Below 100"/>
    <s v="1000-5000"/>
    <s v="No"/>
    <s v="No"/>
    <x v="7"/>
    <x v="2"/>
    <m/>
    <x v="1"/>
  </r>
  <r>
    <n v="714"/>
    <x v="3"/>
    <s v="Private"/>
    <s v="Office"/>
    <s v="No"/>
    <s v="Below 100"/>
    <s v="1000-5000"/>
    <s v="No"/>
    <s v="No"/>
    <x v="2"/>
    <x v="0"/>
    <s v="Satisfied"/>
    <x v="0"/>
  </r>
  <r>
    <n v="715"/>
    <x v="3"/>
    <s v="Private"/>
    <s v="Office"/>
    <s v="No"/>
    <s v="Below 100"/>
    <s v="1000-5000"/>
    <s v="No"/>
    <s v="Yes"/>
    <x v="0"/>
    <x v="0"/>
    <s v="Satisfied"/>
    <x v="0"/>
  </r>
  <r>
    <n v="716"/>
    <x v="3"/>
    <s v="Private"/>
    <s v="Hotel"/>
    <s v="Yes"/>
    <s v="DK/DA"/>
    <s v="DK/DA"/>
    <s v="Yes"/>
    <s v="No"/>
    <x v="2"/>
    <x v="1"/>
    <s v="Satisfied"/>
    <x v="0"/>
  </r>
  <r>
    <n v="717"/>
    <x v="3"/>
    <s v="Private"/>
    <s v="Hotel"/>
    <s v="No"/>
    <s v="DK/DA"/>
    <s v="DK/DA"/>
    <s v="Yes"/>
    <s v="No"/>
    <x v="8"/>
    <x v="1"/>
    <s v="Satisfied"/>
    <x v="0"/>
  </r>
  <r>
    <n v="718"/>
    <x v="3"/>
    <s v="Private"/>
    <s v="Hotel"/>
    <s v="No"/>
    <s v="Below 100"/>
    <s v="DK/DA"/>
    <s v="No"/>
    <s v="No"/>
    <x v="8"/>
    <x v="1"/>
    <s v="Satisfied"/>
    <x v="0"/>
  </r>
  <r>
    <n v="719"/>
    <x v="3"/>
    <s v="Private"/>
    <s v="Hotel"/>
    <s v="Yes"/>
    <s v="Below 100"/>
    <s v="Below 1000"/>
    <s v="Yes"/>
    <s v="Yes"/>
    <x v="10"/>
    <x v="1"/>
    <s v="Satisfied"/>
    <x v="0"/>
  </r>
  <r>
    <n v="720"/>
    <x v="3"/>
    <s v="Private"/>
    <s v="Hotel"/>
    <s v="No"/>
    <s v="Below 100"/>
    <s v="DK/DA"/>
    <s v="No"/>
    <s v="Yes"/>
    <x v="8"/>
    <x v="0"/>
    <s v="Unsatisfied"/>
    <x v="0"/>
  </r>
  <r>
    <n v="721"/>
    <x v="3"/>
    <s v="Private"/>
    <s v="Hotel"/>
    <s v="Yes"/>
    <s v="DK/DA"/>
    <s v="Above 5000"/>
    <s v="No"/>
    <s v="No"/>
    <x v="8"/>
    <x v="1"/>
    <s v="Satisfied"/>
    <x v="0"/>
  </r>
  <r>
    <n v="722"/>
    <x v="3"/>
    <s v="Public"/>
    <s v="Health Centre"/>
    <s v="No"/>
    <s v="Below 100"/>
    <s v="DK/DA"/>
    <s v="Yes"/>
    <s v="DK/DA"/>
    <x v="0"/>
    <x v="1"/>
    <s v="Satisfied"/>
    <x v="0"/>
  </r>
  <r>
    <n v="723"/>
    <x v="3"/>
    <s v="Private"/>
    <s v="Hotel"/>
    <s v="No"/>
    <s v="DK/DA"/>
    <s v="Below 1000"/>
    <s v="No"/>
    <s v="Yes"/>
    <x v="8"/>
    <x v="1"/>
    <s v="Satisfied"/>
    <x v="0"/>
  </r>
  <r>
    <n v="724"/>
    <x v="3"/>
    <s v="Private"/>
    <s v="Sport Centre"/>
    <s v="No"/>
    <s v="Below 100"/>
    <s v="Below 1000"/>
    <s v="Yes"/>
    <s v="No"/>
    <x v="2"/>
    <x v="0"/>
    <s v="Satisfied"/>
    <x v="0"/>
  </r>
  <r>
    <n v="725"/>
    <x v="3"/>
    <s v="Private"/>
    <s v="Office"/>
    <s v="No"/>
    <s v="Below 100"/>
    <s v="1000-5000"/>
    <s v="Yes"/>
    <s v="No"/>
    <x v="13"/>
    <x v="1"/>
    <s v="Satisfied"/>
    <x v="0"/>
  </r>
  <r>
    <n v="726"/>
    <x v="3"/>
    <s v="Public"/>
    <s v="Sport Centre"/>
    <s v="Yes"/>
    <s v="100-1000"/>
    <s v="DK/DA"/>
    <s v="No"/>
    <s v="No"/>
    <x v="0"/>
    <x v="1"/>
    <s v="Satisfied"/>
    <x v="2"/>
  </r>
  <r>
    <m/>
    <x v="3"/>
    <s v="Public"/>
    <s v="Sport Centre"/>
    <s v="Yes"/>
    <s v="100-1000"/>
    <s v="DK/DA"/>
    <s v="No"/>
    <s v="No"/>
    <x v="4"/>
    <x v="1"/>
    <s v="Satisfied"/>
    <x v="1"/>
  </r>
  <r>
    <n v="727"/>
    <x v="3"/>
    <s v="Public"/>
    <s v="Sport Centre"/>
    <s v="No"/>
    <s v="DK/DA"/>
    <s v="1000-5000"/>
    <s v="No"/>
    <s v="Yes"/>
    <x v="0"/>
    <x v="1"/>
    <s v="Unsatisfied"/>
    <x v="0"/>
  </r>
  <r>
    <n v="728"/>
    <x v="3"/>
    <s v="Public"/>
    <s v="Sport Centre"/>
    <s v="No"/>
    <s v="DK/DA"/>
    <s v="Below 1000"/>
    <s v="No"/>
    <s v="Yes"/>
    <x v="8"/>
    <x v="1"/>
    <s v="Unsatisfied"/>
    <x v="0"/>
  </r>
  <r>
    <n v="729"/>
    <x v="3"/>
    <s v="Public"/>
    <s v="Sport Centre"/>
    <s v="No"/>
    <s v="DK/DA"/>
    <s v="1000-5000"/>
    <s v="No"/>
    <s v="Yes"/>
    <x v="8"/>
    <x v="1"/>
    <s v="Unsatisfied"/>
    <x v="0"/>
  </r>
  <r>
    <n v="730"/>
    <x v="3"/>
    <s v="Private"/>
    <s v="Office"/>
    <s v="No"/>
    <s v="100-1000"/>
    <s v="DK/DA"/>
    <s v="No"/>
    <s v="Yes"/>
    <x v="2"/>
    <x v="1"/>
    <s v="Satisfied"/>
    <x v="2"/>
  </r>
  <r>
    <m/>
    <x v="3"/>
    <s v="Private"/>
    <s v="Office"/>
    <s v="No"/>
    <s v="100-1000"/>
    <s v="DK/DA"/>
    <s v="No"/>
    <s v="Yes"/>
    <x v="4"/>
    <x v="1"/>
    <s v="Satisfied"/>
    <x v="1"/>
  </r>
  <r>
    <n v="731"/>
    <x v="3"/>
    <s v="Public"/>
    <s v="Sport Centre"/>
    <s v="No"/>
    <s v="DK/DA"/>
    <s v="Below 1000"/>
    <s v="No"/>
    <s v="Yes"/>
    <x v="0"/>
    <x v="1"/>
    <s v="Unsatisfied"/>
    <x v="0"/>
  </r>
  <r>
    <n v="732"/>
    <x v="3"/>
    <s v="Public"/>
    <s v="Sport Centre"/>
    <s v="Yes"/>
    <s v="100-1000"/>
    <s v="DK/DA"/>
    <s v="DK/DA"/>
    <s v="DK/DA"/>
    <x v="8"/>
    <x v="1"/>
    <s v="Satisfied"/>
    <x v="0"/>
  </r>
  <r>
    <n v="733"/>
    <x v="3"/>
    <s v="Private"/>
    <s v="Office"/>
    <s v="No"/>
    <s v="Below 100"/>
    <s v="DK/DA"/>
    <s v="No"/>
    <s v="Yes"/>
    <x v="5"/>
    <x v="1"/>
    <s v="Satisfied"/>
    <x v="2"/>
  </r>
  <r>
    <m/>
    <x v="3"/>
    <s v="Private"/>
    <s v="Office"/>
    <s v="No"/>
    <s v="Below 100"/>
    <s v="DK/DA"/>
    <s v="No"/>
    <s v="Yes"/>
    <x v="4"/>
    <x v="1"/>
    <s v="Satisfied"/>
    <x v="1"/>
  </r>
  <r>
    <n v="734"/>
    <x v="3"/>
    <s v="Public"/>
    <s v="Sport Centre"/>
    <s v="Yes"/>
    <s v="100-1000"/>
    <s v="1000-5000"/>
    <s v="Yes"/>
    <s v="Yes"/>
    <x v="2"/>
    <x v="1"/>
    <s v="Satisfied"/>
    <x v="2"/>
  </r>
  <r>
    <m/>
    <x v="3"/>
    <s v="Public"/>
    <s v="Sport Centre"/>
    <s v="Yes"/>
    <s v="100-1000"/>
    <s v="1000-5000"/>
    <s v="Yes"/>
    <s v="Yes"/>
    <x v="4"/>
    <x v="1"/>
    <s v="Satisfied"/>
    <x v="1"/>
  </r>
  <r>
    <n v="735"/>
    <x v="3"/>
    <s v="Public"/>
    <s v="Sport Centre"/>
    <s v="Yes"/>
    <s v="100-1000"/>
    <s v="Above 5000"/>
    <s v="Yes"/>
    <s v="Yes"/>
    <x v="2"/>
    <x v="1"/>
    <s v="Satisfied"/>
    <x v="0"/>
  </r>
  <r>
    <n v="736"/>
    <x v="3"/>
    <s v="Public"/>
    <s v="Education Centre"/>
    <s v="No"/>
    <s v="100-1000"/>
    <s v="Below 1000"/>
    <s v="No"/>
    <s v="No"/>
    <x v="7"/>
    <x v="2"/>
    <m/>
    <x v="1"/>
  </r>
  <r>
    <n v="737"/>
    <x v="3"/>
    <s v="Public"/>
    <s v="Sport Centre"/>
    <s v="No"/>
    <s v="Below 100"/>
    <s v="DK/DA"/>
    <s v="No"/>
    <s v="No"/>
    <x v="0"/>
    <x v="1"/>
    <s v="Satisfied"/>
    <x v="0"/>
  </r>
  <r>
    <n v="738"/>
    <x v="3"/>
    <s v="Private"/>
    <s v="Education Centre"/>
    <s v="No"/>
    <s v="100-1000"/>
    <s v="DK/DA"/>
    <s v="No"/>
    <s v="Yes"/>
    <x v="0"/>
    <x v="0"/>
    <s v="Unsatisfied"/>
    <x v="0"/>
  </r>
  <r>
    <n v="739"/>
    <x v="3"/>
    <s v="Public"/>
    <s v="Education Centre"/>
    <s v="No"/>
    <s v="100-1000"/>
    <s v="DK/DA"/>
    <s v="No"/>
    <s v="DK/DA"/>
    <x v="2"/>
    <x v="1"/>
    <s v="Satisfied"/>
    <x v="0"/>
  </r>
  <r>
    <n v="740"/>
    <x v="3"/>
    <s v="Public"/>
    <s v="Sport Centre"/>
    <s v="No"/>
    <s v="DK/DA"/>
    <s v="DK/DA"/>
    <s v="DK/DA"/>
    <s v="DK/DA"/>
    <x v="8"/>
    <x v="1"/>
    <s v="Satisfied"/>
    <x v="0"/>
  </r>
  <r>
    <n v="741"/>
    <x v="3"/>
    <s v="Private"/>
    <s v="Health Centre"/>
    <s v="No"/>
    <s v="Above 1000"/>
    <s v="Below 1000"/>
    <s v="DK/DA"/>
    <s v="Yes"/>
    <x v="0"/>
    <x v="1"/>
    <s v="Satisfied"/>
    <x v="0"/>
  </r>
  <r>
    <n v="742"/>
    <x v="3"/>
    <s v="Private"/>
    <s v="Hotel"/>
    <s v="No"/>
    <s v="DK/DA"/>
    <s v="Below 1000"/>
    <s v="No"/>
    <s v="No"/>
    <x v="8"/>
    <x v="1"/>
    <s v="Satisfied"/>
    <x v="0"/>
  </r>
  <r>
    <n v="743"/>
    <x v="3"/>
    <s v="Public"/>
    <s v="Health Centre"/>
    <s v="No"/>
    <s v="100-1000"/>
    <s v="DK/DA"/>
    <s v="No"/>
    <s v="No"/>
    <x v="0"/>
    <x v="1"/>
    <s v="Satisfied"/>
    <x v="0"/>
  </r>
  <r>
    <n v="744"/>
    <x v="3"/>
    <s v="Public"/>
    <s v="Sport Centre"/>
    <s v="Yes"/>
    <s v="DK/DA"/>
    <s v="DK/DA"/>
    <s v="No"/>
    <s v="Yes"/>
    <x v="7"/>
    <x v="2"/>
    <m/>
    <x v="1"/>
  </r>
  <r>
    <n v="745"/>
    <x v="3"/>
    <s v="Private"/>
    <s v="Education Centre"/>
    <s v="Yes"/>
    <s v="100-1000"/>
    <s v="DK/DA"/>
    <s v="Yes"/>
    <s v="Yes"/>
    <x v="0"/>
    <x v="0"/>
    <s v="Satisfied"/>
    <x v="0"/>
  </r>
  <r>
    <n v="746"/>
    <x v="3"/>
    <s v="Public"/>
    <s v="Sport Centre"/>
    <s v="No"/>
    <s v="DK/DA"/>
    <s v="DK/DA"/>
    <s v="No"/>
    <s v="DK/DA"/>
    <x v="0"/>
    <x v="1"/>
    <s v="Satisfied"/>
    <x v="0"/>
  </r>
  <r>
    <n v="747"/>
    <x v="3"/>
    <s v="Public"/>
    <s v="Sport Centre"/>
    <s v="No"/>
    <s v="100-1000"/>
    <s v="1000-5000"/>
    <s v="Yes"/>
    <s v="DK/DA"/>
    <x v="2"/>
    <x v="1"/>
    <s v="Satisfied"/>
    <x v="0"/>
  </r>
  <r>
    <n v="748"/>
    <x v="3"/>
    <s v="Private"/>
    <s v="Education Centre"/>
    <s v="Yes"/>
    <s v="100-1000"/>
    <s v="Below 1000"/>
    <s v="No"/>
    <s v="No"/>
    <x v="0"/>
    <x v="0"/>
    <s v="Satisfied"/>
    <x v="0"/>
  </r>
  <r>
    <n v="749"/>
    <x v="3"/>
    <s v="Public"/>
    <s v="Sport Centre"/>
    <s v="Yes"/>
    <s v="100-1000"/>
    <s v="DK/DA"/>
    <s v="No"/>
    <s v="Yes"/>
    <x v="2"/>
    <x v="1"/>
    <s v="Satisfied"/>
    <x v="0"/>
  </r>
  <r>
    <n v="750"/>
    <x v="3"/>
    <s v="Public"/>
    <s v="Sport Centre"/>
    <s v="No"/>
    <s v="Below 100"/>
    <s v="1000-5000"/>
    <s v="No"/>
    <s v="Yes"/>
    <x v="7"/>
    <x v="2"/>
    <m/>
    <x v="1"/>
  </r>
  <r>
    <n v="751"/>
    <x v="3"/>
    <s v="Private"/>
    <s v="Education Centre"/>
    <s v="No"/>
    <s v="Below 100"/>
    <s v="Below 1000"/>
    <s v="No"/>
    <s v="No"/>
    <x v="8"/>
    <x v="0"/>
    <s v="Satisfied"/>
    <x v="0"/>
  </r>
  <r>
    <n v="752"/>
    <x v="3"/>
    <s v="Public"/>
    <s v="Education Centre"/>
    <s v="No"/>
    <s v="Below 100"/>
    <s v="1000-5000"/>
    <s v="No"/>
    <s v="Yes"/>
    <x v="7"/>
    <x v="2"/>
    <m/>
    <x v="1"/>
  </r>
  <r>
    <n v="753"/>
    <x v="3"/>
    <s v="Public"/>
    <s v="Sport Centre"/>
    <s v="No"/>
    <s v="DK/DA"/>
    <s v="DK/DA"/>
    <s v="No"/>
    <s v="No"/>
    <x v="7"/>
    <x v="2"/>
    <m/>
    <x v="1"/>
  </r>
  <r>
    <n v="754"/>
    <x v="3"/>
    <s v="Public"/>
    <s v="Education Centre"/>
    <s v="No"/>
    <s v="100-1000"/>
    <s v="Below 1000"/>
    <s v="No"/>
    <s v="No"/>
    <x v="7"/>
    <x v="2"/>
    <m/>
    <x v="1"/>
  </r>
  <r>
    <n v="755"/>
    <x v="3"/>
    <s v="Public"/>
    <s v="Sport Centre"/>
    <s v="No"/>
    <s v="100-1000"/>
    <s v="1000-5000"/>
    <s v="No"/>
    <s v="No"/>
    <x v="2"/>
    <x v="1"/>
    <s v="Satisfied"/>
    <x v="2"/>
  </r>
  <r>
    <m/>
    <x v="3"/>
    <s v="Public"/>
    <s v="Sport Centre"/>
    <s v="No"/>
    <s v="100-1000"/>
    <s v="1000-5000"/>
    <s v="No"/>
    <s v="No"/>
    <x v="0"/>
    <x v="1"/>
    <s v="Satisfied"/>
    <x v="1"/>
  </r>
  <r>
    <n v="756"/>
    <x v="3"/>
    <s v="Private"/>
    <s v="Education Centre"/>
    <s v="No"/>
    <s v="Below 100"/>
    <s v="Below 1000"/>
    <s v="No"/>
    <s v="No"/>
    <x v="2"/>
    <x v="1"/>
    <s v="Satisfied"/>
    <x v="0"/>
  </r>
  <r>
    <n v="757"/>
    <x v="3"/>
    <s v="Public"/>
    <s v="Health Centre"/>
    <s v="No"/>
    <s v="Below 100"/>
    <s v="Below 1000"/>
    <s v="DK/DA"/>
    <s v="DK/DA"/>
    <x v="0"/>
    <x v="1"/>
    <s v="Satisfied"/>
    <x v="0"/>
  </r>
  <r>
    <n v="758"/>
    <x v="3"/>
    <s v="Public"/>
    <s v="Education Centre"/>
    <s v="No"/>
    <s v="100-1000"/>
    <s v="Below 1000"/>
    <s v="No"/>
    <s v="No"/>
    <x v="7"/>
    <x v="2"/>
    <m/>
    <x v="1"/>
  </r>
  <r>
    <n v="759"/>
    <x v="3"/>
    <s v="Private"/>
    <s v="Education Centre"/>
    <s v="No"/>
    <s v="Below 100"/>
    <s v="Below 1000"/>
    <s v="No"/>
    <s v="No"/>
    <x v="0"/>
    <x v="0"/>
    <s v="Satisfied"/>
    <x v="0"/>
  </r>
  <r>
    <n v="760"/>
    <x v="3"/>
    <s v="Private"/>
    <s v="Education Centre"/>
    <s v="No"/>
    <s v="Below 100"/>
    <s v="Below 1000"/>
    <s v="Yes"/>
    <s v="Yes"/>
    <x v="11"/>
    <x v="1"/>
    <s v="Satisfied"/>
    <x v="2"/>
  </r>
  <r>
    <m/>
    <x v="3"/>
    <s v="Private"/>
    <s v="Education Centre"/>
    <s v="No"/>
    <s v="Below 100"/>
    <s v="Below 1000"/>
    <s v="Yes"/>
    <s v="Yes"/>
    <x v="4"/>
    <x v="1"/>
    <s v="Satisfied"/>
    <x v="1"/>
  </r>
  <r>
    <n v="761"/>
    <x v="3"/>
    <s v="Private"/>
    <s v="Office"/>
    <s v="No"/>
    <s v="Below 100"/>
    <s v="1000-5000"/>
    <s v="No"/>
    <s v="Yes"/>
    <x v="7"/>
    <x v="2"/>
    <m/>
    <x v="1"/>
  </r>
  <r>
    <n v="762"/>
    <x v="3"/>
    <s v="Public"/>
    <s v="Sport Centre"/>
    <s v="Yes"/>
    <s v="100-1000"/>
    <s v="DK/DA"/>
    <s v="No"/>
    <s v="No"/>
    <x v="4"/>
    <x v="1"/>
    <s v="Unsatisfied"/>
    <x v="0"/>
  </r>
  <r>
    <n v="763"/>
    <x v="3"/>
    <s v="Public"/>
    <s v="Sport Centre"/>
    <s v="No"/>
    <s v="100-1000"/>
    <s v="1000-5000"/>
    <s v="No"/>
    <s v="Yes"/>
    <x v="0"/>
    <x v="0"/>
    <s v="Satisfied"/>
    <x v="0"/>
  </r>
  <r>
    <n v="764"/>
    <x v="3"/>
    <s v="Public"/>
    <s v="Sport Centre"/>
    <s v="Yes"/>
    <s v="100-1000"/>
    <s v="DK/DA"/>
    <s v="No"/>
    <s v="DK/DA"/>
    <x v="0"/>
    <x v="1"/>
    <s v="Satisfied"/>
    <x v="2"/>
  </r>
  <r>
    <m/>
    <x v="3"/>
    <s v="Public"/>
    <s v="Sport Centre"/>
    <s v="Yes"/>
    <s v="100-1000"/>
    <s v="DK/DA"/>
    <s v="No"/>
    <s v="DK/DA"/>
    <x v="4"/>
    <x v="1"/>
    <s v="Unsatisfied"/>
    <x v="1"/>
  </r>
  <r>
    <n v="765"/>
    <x v="3"/>
    <s v="Public"/>
    <s v="Sport Centre"/>
    <s v="No"/>
    <s v="100-1000"/>
    <s v="DK/DA"/>
    <s v="No"/>
    <s v="DK/DA"/>
    <x v="8"/>
    <x v="1"/>
    <s v="Satisfied"/>
    <x v="2"/>
  </r>
  <r>
    <m/>
    <x v="3"/>
    <s v="Public"/>
    <s v="Sport Centre"/>
    <s v="No"/>
    <s v="100-1000"/>
    <s v="DK/DA"/>
    <s v="No"/>
    <s v="DK/DA"/>
    <x v="4"/>
    <x v="1"/>
    <s v="Unsatisfied"/>
    <x v="1"/>
  </r>
  <r>
    <n v="766"/>
    <x v="3"/>
    <s v="Public"/>
    <s v="Office"/>
    <s v="No"/>
    <s v="Below 100"/>
    <s v="1000-5000"/>
    <s v="No"/>
    <s v="DK/DA"/>
    <x v="0"/>
    <x v="0"/>
    <s v="Satisfied"/>
    <x v="0"/>
  </r>
  <r>
    <n v="767"/>
    <x v="3"/>
    <s v="Private"/>
    <s v="Sport Centre"/>
    <s v="No"/>
    <s v="DK/DA"/>
    <s v="DK/DA"/>
    <s v="No"/>
    <s v="No"/>
    <x v="0"/>
    <x v="0"/>
    <s v="Satisfied"/>
    <x v="0"/>
  </r>
  <r>
    <n v="768"/>
    <x v="3"/>
    <s v="Public"/>
    <s v="Office"/>
    <s v="No"/>
    <s v="DK/DA"/>
    <s v="Below 1000"/>
    <s v="Yes"/>
    <s v="DK/DA"/>
    <x v="7"/>
    <x v="2"/>
    <m/>
    <x v="1"/>
  </r>
  <r>
    <n v="769"/>
    <x v="3"/>
    <s v="Public"/>
    <s v="Office"/>
    <s v="No"/>
    <s v="DK/DA"/>
    <s v="1000-5000"/>
    <s v="Yes"/>
    <s v="No"/>
    <x v="7"/>
    <x v="2"/>
    <m/>
    <x v="1"/>
  </r>
  <r>
    <n v="770"/>
    <x v="3"/>
    <s v="Public"/>
    <s v="Education Centre"/>
    <s v="No"/>
    <s v="100-1000"/>
    <s v="Above 5000"/>
    <s v="Yes"/>
    <s v="DK/DA"/>
    <x v="2"/>
    <x v="1"/>
    <s v="Satisfied"/>
    <x v="0"/>
  </r>
  <r>
    <n v="771"/>
    <x v="3"/>
    <s v="Public"/>
    <s v="Sport Centre"/>
    <s v="Yes"/>
    <s v="100-1000"/>
    <s v="1000-5000"/>
    <s v="Yes"/>
    <s v="Yes"/>
    <x v="0"/>
    <x v="1"/>
    <s v="Unsatisfied"/>
    <x v="0"/>
  </r>
  <r>
    <n v="772"/>
    <x v="3"/>
    <s v="Public"/>
    <s v="Health Centre"/>
    <s v="No"/>
    <s v="DK/DA"/>
    <s v="Above 5000"/>
    <s v="Yes"/>
    <s v="No"/>
    <x v="2"/>
    <x v="1"/>
    <s v="Satisfied"/>
    <x v="0"/>
  </r>
  <r>
    <n v="773"/>
    <x v="3"/>
    <s v="Public"/>
    <s v="Sport Centre"/>
    <s v="No"/>
    <s v="DK/DA"/>
    <s v="1000-5000"/>
    <s v="Yes"/>
    <s v="No"/>
    <x v="0"/>
    <x v="0"/>
    <s v="Satisfied"/>
    <x v="2"/>
  </r>
  <r>
    <m/>
    <x v="3"/>
    <s v="Public"/>
    <s v="Sport Centre"/>
    <s v="No"/>
    <s v="DK/DA"/>
    <s v="1000-5000"/>
    <s v="Yes"/>
    <s v="No"/>
    <x v="4"/>
    <x v="1"/>
    <s v="Satisfied"/>
    <x v="1"/>
  </r>
  <r>
    <n v="774"/>
    <x v="3"/>
    <s v="Public"/>
    <s v="Office"/>
    <s v="No"/>
    <s v="DK/DA"/>
    <s v="1000-5000"/>
    <s v="Yes"/>
    <s v="No"/>
    <x v="0"/>
    <x v="0"/>
    <s v="Satisfied"/>
    <x v="0"/>
  </r>
  <r>
    <n v="775"/>
    <x v="3"/>
    <s v="Public"/>
    <s v="Office"/>
    <s v="No"/>
    <s v="DK/DA"/>
    <s v="1000-5000"/>
    <s v="DK/DA"/>
    <s v="DK/DA"/>
    <x v="7"/>
    <x v="2"/>
    <m/>
    <x v="1"/>
  </r>
  <r>
    <n v="776"/>
    <x v="3"/>
    <s v="Public"/>
    <s v="Sport Centre"/>
    <s v="No"/>
    <s v="100-1000"/>
    <s v="1000-5000"/>
    <s v="No"/>
    <s v="Yes"/>
    <x v="0"/>
    <x v="1"/>
    <s v="Satisfied"/>
    <x v="0"/>
  </r>
  <r>
    <n v="777"/>
    <x v="3"/>
    <s v="Public"/>
    <s v="Office"/>
    <s v="No"/>
    <s v="100-1000"/>
    <s v="1000-5000"/>
    <s v="DK/DA"/>
    <s v="DK/DA"/>
    <x v="7"/>
    <x v="2"/>
    <m/>
    <x v="1"/>
  </r>
  <r>
    <n v="778"/>
    <x v="3"/>
    <s v="Public"/>
    <s v="Health Centre"/>
    <s v="No"/>
    <s v="100-1000"/>
    <s v="Below 1000"/>
    <s v="No"/>
    <s v="No"/>
    <x v="0"/>
    <x v="1"/>
    <s v="Unsatisfied"/>
    <x v="0"/>
  </r>
  <r>
    <n v="779"/>
    <x v="3"/>
    <s v="Private"/>
    <s v="Hotel"/>
    <s v="No"/>
    <s v="DK/DA"/>
    <s v="DK/DA"/>
    <s v="No"/>
    <s v="No"/>
    <x v="0"/>
    <x v="1"/>
    <s v="Satisfied"/>
    <x v="2"/>
  </r>
  <r>
    <m/>
    <x v="3"/>
    <s v="Private"/>
    <s v="Hotel"/>
    <s v="No"/>
    <s v="DK/DA"/>
    <s v="DK/DA"/>
    <s v="No"/>
    <s v="No"/>
    <x v="4"/>
    <x v="1"/>
    <s v="Satisfied"/>
    <x v="1"/>
  </r>
  <r>
    <n v="780"/>
    <x v="3"/>
    <s v="Public"/>
    <s v="Education Centre"/>
    <s v="No"/>
    <s v="100-1000"/>
    <s v="DK/DA"/>
    <s v="No"/>
    <s v="No"/>
    <x v="0"/>
    <x v="0"/>
    <s v="Satisfied"/>
    <x v="0"/>
  </r>
  <r>
    <n v="781"/>
    <x v="3"/>
    <s v="Private"/>
    <s v="Education Centre"/>
    <s v="No"/>
    <s v="100-1000"/>
    <s v="1000-5000"/>
    <s v="No"/>
    <s v="No"/>
    <x v="2"/>
    <x v="0"/>
    <s v="Satisfied"/>
    <x v="0"/>
  </r>
  <r>
    <n v="782"/>
    <x v="3"/>
    <s v="Public"/>
    <s v="Office"/>
    <s v="No"/>
    <s v="Below 100"/>
    <s v="Below 1000"/>
    <s v="No"/>
    <s v="Yes"/>
    <x v="7"/>
    <x v="2"/>
    <m/>
    <x v="1"/>
  </r>
  <r>
    <n v="783"/>
    <x v="3"/>
    <s v="Public"/>
    <s v="Sport Centre"/>
    <s v="No"/>
    <s v="100-1000"/>
    <s v="Below 1000"/>
    <s v="No"/>
    <s v="No"/>
    <x v="2"/>
    <x v="0"/>
    <s v="Satisfied"/>
    <x v="0"/>
  </r>
  <r>
    <n v="784"/>
    <x v="3"/>
    <s v="Private"/>
    <s v="Office"/>
    <s v="No"/>
    <s v="Below 100"/>
    <s v="1000-5000"/>
    <s v="No"/>
    <s v="No"/>
    <x v="0"/>
    <x v="1"/>
    <s v="Satisfied"/>
    <x v="0"/>
  </r>
  <r>
    <n v="785"/>
    <x v="3"/>
    <s v="Public"/>
    <s v="Office"/>
    <s v="No"/>
    <s v="100-1000"/>
    <s v="1000-5000"/>
    <s v="No"/>
    <s v="No"/>
    <x v="7"/>
    <x v="2"/>
    <m/>
    <x v="1"/>
  </r>
  <r>
    <n v="786"/>
    <x v="3"/>
    <s v="Public"/>
    <s v="Office"/>
    <s v="No"/>
    <s v="Below 100"/>
    <s v="DK/DA"/>
    <s v="No"/>
    <s v="DK/DA"/>
    <x v="7"/>
    <x v="2"/>
    <m/>
    <x v="1"/>
  </r>
  <r>
    <n v="787"/>
    <x v="3"/>
    <s v="Public"/>
    <s v="Office"/>
    <s v="No"/>
    <s v="Below 100"/>
    <s v="DK/DA"/>
    <s v="No"/>
    <s v="No"/>
    <x v="7"/>
    <x v="2"/>
    <m/>
    <x v="1"/>
  </r>
  <r>
    <n v="788"/>
    <x v="3"/>
    <s v="Public"/>
    <s v="Office"/>
    <s v="No"/>
    <s v="Below 100"/>
    <s v="1000-5000"/>
    <s v="DK/DA"/>
    <s v="DK/DA"/>
    <x v="2"/>
    <x v="1"/>
    <s v="Satisfied"/>
    <x v="0"/>
  </r>
  <r>
    <n v="789"/>
    <x v="3"/>
    <s v="Public"/>
    <s v="Office"/>
    <s v="No"/>
    <s v="DK/DA"/>
    <s v="Below 1000"/>
    <s v="No"/>
    <s v="No"/>
    <x v="2"/>
    <x v="1"/>
    <s v="Satisfied"/>
    <x v="0"/>
  </r>
  <r>
    <n v="790"/>
    <x v="3"/>
    <s v="Public"/>
    <s v="Health Centre"/>
    <s v="No"/>
    <s v="100-1000"/>
    <s v="Below 1000"/>
    <s v="No"/>
    <s v="No"/>
    <x v="0"/>
    <x v="0"/>
    <s v="Unsatisfied"/>
    <x v="0"/>
  </r>
  <r>
    <n v="791"/>
    <x v="3"/>
    <s v="Public"/>
    <s v="Health Centre"/>
    <s v="No"/>
    <s v="100-1000"/>
    <s v="DK/DA"/>
    <s v="No"/>
    <s v="Yes"/>
    <x v="0"/>
    <x v="0"/>
    <s v="Satisfied"/>
    <x v="0"/>
  </r>
  <r>
    <n v="792"/>
    <x v="3"/>
    <s v="Public"/>
    <s v="Education Centre"/>
    <s v="No"/>
    <s v="100-1000"/>
    <s v="DK/DA"/>
    <s v="No"/>
    <s v="No"/>
    <x v="4"/>
    <x v="1"/>
    <s v="Satisfied"/>
    <x v="0"/>
  </r>
  <r>
    <n v="793"/>
    <x v="3"/>
    <s v="Public"/>
    <s v="Education Centre"/>
    <s v="No"/>
    <s v="Below 100"/>
    <s v="Below 1000"/>
    <s v="DK/DA"/>
    <s v="DK/DA"/>
    <x v="7"/>
    <x v="2"/>
    <m/>
    <x v="1"/>
  </r>
  <r>
    <n v="794"/>
    <x v="3"/>
    <s v="Public"/>
    <s v="Health Centre"/>
    <s v="No"/>
    <s v="100-1000"/>
    <s v="Below 1000"/>
    <s v="Yes"/>
    <s v="Yes"/>
    <x v="0"/>
    <x v="0"/>
    <s v="Satisfied"/>
    <x v="0"/>
  </r>
  <r>
    <n v="795"/>
    <x v="3"/>
    <s v="Public"/>
    <s v="Education Centre"/>
    <s v="No"/>
    <s v="100-1000"/>
    <s v="DK/DA"/>
    <s v="DK/DA"/>
    <s v="DK/DA"/>
    <x v="2"/>
    <x v="1"/>
    <s v="Satisfied"/>
    <x v="2"/>
  </r>
  <r>
    <m/>
    <x v="3"/>
    <s v="Public"/>
    <s v="Education Centre"/>
    <s v="No"/>
    <s v="100-1000"/>
    <s v="DK/DA"/>
    <s v="DK/DA"/>
    <s v="DK/DA"/>
    <x v="0"/>
    <x v="0"/>
    <s v="Satisfied"/>
    <x v="1"/>
  </r>
  <r>
    <n v="796"/>
    <x v="3"/>
    <s v="Public"/>
    <s v="Health Centre"/>
    <s v="No"/>
    <s v="DK/DA"/>
    <s v="DK/DA"/>
    <s v="No"/>
    <s v="No"/>
    <x v="0"/>
    <x v="0"/>
    <s v="Satisfied"/>
    <x v="0"/>
  </r>
  <r>
    <n v="797"/>
    <x v="3"/>
    <s v="Public"/>
    <s v="Education Centre"/>
    <s v="No"/>
    <s v="100-1000"/>
    <s v="DK/DA"/>
    <s v="DK/DA"/>
    <s v="DK/DA"/>
    <x v="2"/>
    <x v="1"/>
    <s v="Satisfied"/>
    <x v="0"/>
  </r>
  <r>
    <n v="798"/>
    <x v="3"/>
    <s v="Private"/>
    <s v="Education Centre"/>
    <s v="No"/>
    <s v="100-1000"/>
    <s v="DK/DA"/>
    <s v="No"/>
    <s v="No"/>
    <x v="8"/>
    <x v="1"/>
    <s v="Satisfied"/>
    <x v="0"/>
  </r>
  <r>
    <n v="799"/>
    <x v="3"/>
    <s v="Public"/>
    <s v="Health Centre"/>
    <s v="No"/>
    <s v="Below 100"/>
    <s v="DK/DA"/>
    <s v="DK/DA"/>
    <s v="DK/DA"/>
    <x v="0"/>
    <x v="0"/>
    <s v="Satisfied"/>
    <x v="0"/>
  </r>
  <r>
    <n v="800"/>
    <x v="3"/>
    <s v="Public"/>
    <s v="Education Centre"/>
    <s v="No"/>
    <s v="100-1000"/>
    <s v="DK/DA"/>
    <s v="No"/>
    <s v="No"/>
    <x v="2"/>
    <x v="1"/>
    <s v="Satisfied"/>
    <x v="2"/>
  </r>
  <r>
    <m/>
    <x v="3"/>
    <s v="Public"/>
    <s v="Education Centre"/>
    <s v="No"/>
    <s v="100-1000"/>
    <s v="DK/DA"/>
    <s v="No"/>
    <s v="No"/>
    <x v="0"/>
    <x v="0"/>
    <s v="Satisfied"/>
    <x v="1"/>
  </r>
  <r>
    <n v="801"/>
    <x v="3"/>
    <s v="Public"/>
    <s v="Health Centre"/>
    <s v="No"/>
    <s v="100-1000"/>
    <s v="DK/DA"/>
    <s v="DK/DA"/>
    <s v="DK/DA"/>
    <x v="7"/>
    <x v="2"/>
    <m/>
    <x v="1"/>
  </r>
  <r>
    <n v="802"/>
    <x v="3"/>
    <s v="Public"/>
    <s v="Education Centre"/>
    <s v="No"/>
    <s v="100-1000"/>
    <s v="Above 5000"/>
    <s v="No"/>
    <s v="No"/>
    <x v="8"/>
    <x v="1"/>
    <s v="Satisfied"/>
    <x v="0"/>
  </r>
  <r>
    <n v="803"/>
    <x v="3"/>
    <s v="Public"/>
    <s v="Health Centre"/>
    <s v="No"/>
    <s v="DK/DA"/>
    <s v="DK/DA"/>
    <s v="DK/DA"/>
    <s v="DK/DA"/>
    <x v="0"/>
    <x v="1"/>
    <s v="Satisfied"/>
    <x v="0"/>
  </r>
  <r>
    <n v="804"/>
    <x v="3"/>
    <s v="Public"/>
    <s v="Office"/>
    <s v="No"/>
    <s v="DK/DA"/>
    <s v="Below 1000"/>
    <s v="No"/>
    <s v="No"/>
    <x v="7"/>
    <x v="2"/>
    <m/>
    <x v="1"/>
  </r>
  <r>
    <n v="805"/>
    <x v="3"/>
    <s v="Public"/>
    <s v="Education Centre"/>
    <s v="No"/>
    <s v="100-1000"/>
    <s v="DK/DA"/>
    <s v="No"/>
    <s v="DK/DA"/>
    <x v="8"/>
    <x v="1"/>
    <s v="Satisfied"/>
    <x v="0"/>
  </r>
  <r>
    <n v="806"/>
    <x v="3"/>
    <s v="Public"/>
    <s v="Health Centre"/>
    <s v="No"/>
    <s v="DK/DA"/>
    <s v="DK/DA"/>
    <s v="DK/DA"/>
    <s v="DK/DA"/>
    <x v="8"/>
    <x v="1"/>
    <s v="Satisfied"/>
    <x v="0"/>
  </r>
  <r>
    <n v="807"/>
    <x v="3"/>
    <s v="Public"/>
    <s v="Education Centre"/>
    <s v="No"/>
    <s v="100-1000"/>
    <s v="Above 5000"/>
    <s v="No"/>
    <s v="No"/>
    <x v="0"/>
    <x v="0"/>
    <s v="Satisfied"/>
    <x v="0"/>
  </r>
  <r>
    <n v="808"/>
    <x v="3"/>
    <s v="Public"/>
    <s v="Health Centre"/>
    <s v="No"/>
    <s v="100-1000"/>
    <s v="Below 1000"/>
    <s v="DK/DA"/>
    <s v="DK/DA"/>
    <x v="0"/>
    <x v="0"/>
    <s v="Satisfied"/>
    <x v="0"/>
  </r>
  <r>
    <n v="809"/>
    <x v="3"/>
    <s v="Public"/>
    <s v="Health Centre"/>
    <s v="No"/>
    <s v="DK/DA"/>
    <s v="DK/DA"/>
    <s v="DK/DA"/>
    <s v="DK/DA"/>
    <x v="8"/>
    <x v="0"/>
    <s v="Satisfied"/>
    <x v="0"/>
  </r>
  <r>
    <n v="810"/>
    <x v="3"/>
    <s v="Public"/>
    <s v="Education Centre"/>
    <s v="No"/>
    <s v="100-1000"/>
    <s v="DK/DA"/>
    <s v="No"/>
    <s v="DK/DA"/>
    <x v="0"/>
    <x v="0"/>
    <s v="Satisfied"/>
    <x v="0"/>
  </r>
  <r>
    <n v="811"/>
    <x v="3"/>
    <s v="Public"/>
    <s v="Health Centre"/>
    <s v="No"/>
    <s v="Below 100"/>
    <s v="DK/DA"/>
    <s v="DK/DA"/>
    <s v="DK/DA"/>
    <x v="2"/>
    <x v="0"/>
    <s v="Satisfied"/>
    <x v="0"/>
  </r>
  <r>
    <n v="812"/>
    <x v="3"/>
    <s v="Public"/>
    <s v="Education Centre"/>
    <s v="No"/>
    <s v="100-1000"/>
    <s v="DK/DA"/>
    <s v="DK/DA"/>
    <s v="DK/DA"/>
    <x v="8"/>
    <x v="1"/>
    <s v="Satisfied"/>
    <x v="2"/>
  </r>
  <r>
    <m/>
    <x v="3"/>
    <s v="Public"/>
    <s v="Education Centre"/>
    <s v="No"/>
    <s v="100-1000"/>
    <s v="DK/DA"/>
    <s v="DK/DA"/>
    <s v="DK/DA"/>
    <x v="4"/>
    <x v="1"/>
    <s v="Satisfied"/>
    <x v="1"/>
  </r>
  <r>
    <n v="813"/>
    <x v="3"/>
    <s v="Public"/>
    <s v="Health Centre"/>
    <s v="No"/>
    <s v="Below 100"/>
    <s v="DK/DA"/>
    <s v="No"/>
    <s v="No"/>
    <x v="0"/>
    <x v="1"/>
    <s v="Satisfied"/>
    <x v="0"/>
  </r>
  <r>
    <n v="814"/>
    <x v="3"/>
    <s v="Public"/>
    <s v="Education Centre"/>
    <s v="No"/>
    <s v="Below 100"/>
    <s v="DK/DA"/>
    <s v="No"/>
    <s v="DK/DA"/>
    <x v="0"/>
    <x v="0"/>
    <s v="Satisfied"/>
    <x v="0"/>
  </r>
  <r>
    <n v="815"/>
    <x v="3"/>
    <s v="Public"/>
    <s v="Health Centre"/>
    <s v="No"/>
    <s v="DK/DA"/>
    <s v="DK/DA"/>
    <s v="No"/>
    <s v="DK/DA"/>
    <x v="8"/>
    <x v="1"/>
    <s v="Satisfied"/>
    <x v="0"/>
  </r>
  <r>
    <n v="816"/>
    <x v="3"/>
    <s v="Public"/>
    <s v="Education Centre"/>
    <s v="No"/>
    <s v="100-1000"/>
    <s v="DK/DA"/>
    <s v="No"/>
    <s v="No"/>
    <x v="0"/>
    <x v="0"/>
    <s v="Satisfied"/>
    <x v="0"/>
  </r>
  <r>
    <n v="817"/>
    <x v="3"/>
    <s v="Public"/>
    <s v="Health Centre"/>
    <s v="No"/>
    <s v="100-1000"/>
    <s v="DK/DA"/>
    <s v="DK/DA"/>
    <s v="DK/DA"/>
    <x v="0"/>
    <x v="0"/>
    <s v="Satisfied"/>
    <x v="0"/>
  </r>
  <r>
    <n v="818"/>
    <x v="3"/>
    <s v="Public"/>
    <s v="Office"/>
    <s v="No"/>
    <s v="DK/DA"/>
    <s v="Below 1000"/>
    <s v="No"/>
    <s v="No"/>
    <x v="7"/>
    <x v="2"/>
    <m/>
    <x v="1"/>
  </r>
  <r>
    <n v="819"/>
    <x v="3"/>
    <s v="Public"/>
    <s v="Office"/>
    <s v="No"/>
    <s v="DK/DA"/>
    <s v="Below 1000"/>
    <s v="No"/>
    <s v="No"/>
    <x v="7"/>
    <x v="2"/>
    <m/>
    <x v="1"/>
  </r>
  <r>
    <n v="820"/>
    <x v="3"/>
    <s v="Public"/>
    <s v="Education Centre"/>
    <s v="No"/>
    <s v="100-1000"/>
    <s v="Above 5000"/>
    <s v="No"/>
    <s v="No"/>
    <x v="7"/>
    <x v="2"/>
    <m/>
    <x v="1"/>
  </r>
  <r>
    <n v="821"/>
    <x v="3"/>
    <s v="Public"/>
    <s v="Health Centre"/>
    <s v="No"/>
    <s v="100-1000"/>
    <s v="DK/DA"/>
    <s v="DK/DA"/>
    <s v="DK/DA"/>
    <x v="8"/>
    <x v="1"/>
    <s v="Satisfied"/>
    <x v="0"/>
  </r>
  <r>
    <n v="822"/>
    <x v="3"/>
    <s v="Private"/>
    <s v="Commerce"/>
    <s v="No"/>
    <s v="Above 1000"/>
    <s v="Above 5000"/>
    <s v="No"/>
    <s v="No"/>
    <x v="0"/>
    <x v="1"/>
    <s v="Satisfied"/>
    <x v="0"/>
  </r>
  <r>
    <n v="823"/>
    <x v="3"/>
    <s v="Private"/>
    <s v="Commerce"/>
    <s v="No"/>
    <s v="Above 1000"/>
    <s v="Above 5000"/>
    <s v="No"/>
    <s v="Yes"/>
    <x v="7"/>
    <x v="2"/>
    <m/>
    <x v="1"/>
  </r>
  <r>
    <n v="824"/>
    <x v="3"/>
    <s v="Public"/>
    <s v="Office"/>
    <s v="No"/>
    <s v="Below 100"/>
    <s v="1000-5000"/>
    <s v="No"/>
    <s v="Yes"/>
    <x v="7"/>
    <x v="2"/>
    <m/>
    <x v="1"/>
  </r>
  <r>
    <n v="825"/>
    <x v="3"/>
    <s v="Private"/>
    <s v="Office"/>
    <s v="No"/>
    <s v="100-1000"/>
    <s v="Above 5000"/>
    <s v="No"/>
    <s v="Yes"/>
    <x v="0"/>
    <x v="0"/>
    <s v="Satisfied"/>
    <x v="0"/>
  </r>
  <r>
    <n v="826"/>
    <x v="3"/>
    <s v="Private"/>
    <s v="Education Centre"/>
    <s v="No"/>
    <s v="Above 1000"/>
    <s v="Above 5000"/>
    <s v="Yes"/>
    <s v="DK/DA"/>
    <x v="2"/>
    <x v="1"/>
    <s v="Satisfied"/>
    <x v="0"/>
  </r>
  <r>
    <n v="827"/>
    <x v="3"/>
    <s v="Private"/>
    <s v="Office"/>
    <s v="No"/>
    <s v="Below 100"/>
    <s v="DK/DA"/>
    <s v="Yes"/>
    <s v="Yes"/>
    <x v="9"/>
    <x v="0"/>
    <s v="Satisfied"/>
    <x v="0"/>
  </r>
  <r>
    <n v="828"/>
    <x v="3"/>
    <s v="Private"/>
    <s v="Office"/>
    <s v="No"/>
    <s v="Below 100"/>
    <s v="DK/DA"/>
    <s v="Yes"/>
    <s v="No"/>
    <x v="0"/>
    <x v="0"/>
    <s v="Satisfied"/>
    <x v="0"/>
  </r>
  <r>
    <n v="829"/>
    <x v="3"/>
    <s v="Private"/>
    <s v="Office"/>
    <s v="No"/>
    <s v="Below 100"/>
    <s v="1000-5000"/>
    <s v="No"/>
    <s v="No"/>
    <x v="0"/>
    <x v="0"/>
    <s v="Satisfied"/>
    <x v="0"/>
  </r>
  <r>
    <n v="830"/>
    <x v="3"/>
    <s v="Private"/>
    <s v="Office"/>
    <s v="No"/>
    <s v="Below 100"/>
    <s v="1000-5000"/>
    <s v="No"/>
    <s v="No"/>
    <x v="2"/>
    <x v="0"/>
    <s v="Satisfied"/>
    <x v="0"/>
  </r>
  <r>
    <n v="831"/>
    <x v="3"/>
    <s v="Private"/>
    <s v="Office"/>
    <s v="No"/>
    <s v="Below 100"/>
    <s v="1000-5000"/>
    <s v="No"/>
    <s v="Yes"/>
    <x v="0"/>
    <x v="0"/>
    <s v="Satisfied"/>
    <x v="0"/>
  </r>
  <r>
    <n v="832"/>
    <x v="3"/>
    <s v="Public"/>
    <s v="Office"/>
    <s v="No"/>
    <s v="DK/DA"/>
    <s v="Below 1000"/>
    <s v="Yes"/>
    <s v="DK/DA"/>
    <x v="7"/>
    <x v="2"/>
    <m/>
    <x v="1"/>
  </r>
  <r>
    <n v="833"/>
    <x v="3"/>
    <s v="Public"/>
    <s v="Office"/>
    <s v="No"/>
    <s v="DK/DA"/>
    <s v="1000-5000"/>
    <s v="DK/DA"/>
    <s v="DK/DA"/>
    <x v="7"/>
    <x v="2"/>
    <m/>
    <x v="1"/>
  </r>
  <r>
    <n v="834"/>
    <x v="3"/>
    <s v="Public"/>
    <s v="Office"/>
    <s v="No"/>
    <s v="Below 100"/>
    <s v="Below 1000"/>
    <s v="No"/>
    <s v="Yes"/>
    <x v="7"/>
    <x v="2"/>
    <m/>
    <x v="1"/>
  </r>
  <r>
    <n v="835"/>
    <x v="3"/>
    <s v="Private"/>
    <s v="Office"/>
    <s v="No"/>
    <s v="100-1000"/>
    <s v="1000-5000"/>
    <s v="No"/>
    <s v="No"/>
    <x v="0"/>
    <x v="1"/>
    <s v="Satisfied"/>
    <x v="0"/>
  </r>
  <r>
    <n v="836"/>
    <x v="3"/>
    <s v="Public"/>
    <s v="Office"/>
    <s v="No"/>
    <s v="DK/DA"/>
    <s v="Below 1000"/>
    <s v="No"/>
    <s v="No"/>
    <x v="7"/>
    <x v="2"/>
    <m/>
    <x v="1"/>
  </r>
  <r>
    <n v="837"/>
    <x v="3"/>
    <s v="Public"/>
    <s v="Commerce"/>
    <s v="No"/>
    <s v="Above 1000"/>
    <s v="Above 5000"/>
    <s v="No"/>
    <s v="Yes"/>
    <x v="7"/>
    <x v="2"/>
    <m/>
    <x v="1"/>
  </r>
  <r>
    <n v="838"/>
    <x v="3"/>
    <s v="Private"/>
    <s v="Commerce"/>
    <s v="No"/>
    <s v="DK/DA"/>
    <s v="Above 5000"/>
    <s v="Yes"/>
    <s v="Yes"/>
    <x v="2"/>
    <x v="0"/>
    <s v="Satisfied"/>
    <x v="0"/>
  </r>
  <r>
    <n v="839"/>
    <x v="3"/>
    <s v="Private"/>
    <s v="Commerce"/>
    <s v="No"/>
    <s v="Above 1000"/>
    <s v="Above 5000"/>
    <s v="No"/>
    <s v="Yes"/>
    <x v="11"/>
    <x v="0"/>
    <s v="Satisfied"/>
    <x v="0"/>
  </r>
  <r>
    <n v="840"/>
    <x v="3"/>
    <s v="Private"/>
    <s v="Commerce"/>
    <s v="No"/>
    <s v="DK/DA"/>
    <s v="Above 5000"/>
    <s v="Yes"/>
    <s v="Yes"/>
    <x v="7"/>
    <x v="2"/>
    <m/>
    <x v="1"/>
  </r>
  <r>
    <n v="841"/>
    <x v="3"/>
    <s v="Private"/>
    <s v="Commerce"/>
    <s v="No"/>
    <s v="Above 1000"/>
    <s v="Above 5000"/>
    <s v="Yes"/>
    <s v="Yes"/>
    <x v="7"/>
    <x v="2"/>
    <m/>
    <x v="1"/>
  </r>
  <r>
    <n v="842"/>
    <x v="3"/>
    <s v="Private"/>
    <s v="Commerce"/>
    <s v="No"/>
    <s v="DK/DA"/>
    <s v="Above 5000"/>
    <s v="Yes"/>
    <s v="Yes"/>
    <x v="7"/>
    <x v="2"/>
    <m/>
    <x v="1"/>
  </r>
  <r>
    <n v="843"/>
    <x v="3"/>
    <s v="Private"/>
    <s v="Commerce"/>
    <s v="No"/>
    <s v="DK/DA"/>
    <s v="DK/DA"/>
    <s v="No"/>
    <s v="Yes"/>
    <x v="7"/>
    <x v="2"/>
    <m/>
    <x v="1"/>
  </r>
  <r>
    <n v="844"/>
    <x v="3"/>
    <s v="Private"/>
    <s v="Commerce"/>
    <s v="No"/>
    <s v="DK/DA"/>
    <s v="Above 5000"/>
    <s v="No"/>
    <s v="No"/>
    <x v="8"/>
    <x v="1"/>
    <s v="DK/DA"/>
    <x v="0"/>
  </r>
  <r>
    <n v="845"/>
    <x v="3"/>
    <s v="Private"/>
    <s v="Commerce"/>
    <s v="Yes"/>
    <s v="DK/DA"/>
    <s v="Above 5000"/>
    <s v="Yes"/>
    <s v="Yes"/>
    <x v="9"/>
    <x v="0"/>
    <s v="Satisfied"/>
    <x v="2"/>
  </r>
  <r>
    <m/>
    <x v="3"/>
    <s v="Private"/>
    <s v="Commerce"/>
    <s v="Yes"/>
    <s v="DK/DA"/>
    <s v="Above 5000"/>
    <s v="Yes"/>
    <s v="Yes"/>
    <x v="6"/>
    <x v="1"/>
    <s v="Satisfied"/>
    <x v="1"/>
  </r>
  <r>
    <n v="846"/>
    <x v="3"/>
    <s v="Private"/>
    <s v="Commerce"/>
    <s v="No"/>
    <s v="Above 1000"/>
    <s v="Above 5000"/>
    <s v="No"/>
    <s v="No"/>
    <x v="0"/>
    <x v="1"/>
    <s v="Satisfied"/>
    <x v="0"/>
  </r>
  <r>
    <n v="847"/>
    <x v="3"/>
    <s v="Public"/>
    <s v="Health Centre"/>
    <s v="No"/>
    <s v="DK/DA"/>
    <s v="DK/DA"/>
    <s v="No"/>
    <s v="No"/>
    <x v="2"/>
    <x v="1"/>
    <s v="Satisfied"/>
    <x v="0"/>
  </r>
  <r>
    <n v="848"/>
    <x v="3"/>
    <s v="Private"/>
    <s v="Hotel"/>
    <s v="No"/>
    <s v="Below 100"/>
    <s v="DK/DA"/>
    <s v="No"/>
    <s v="Yes"/>
    <x v="0"/>
    <x v="1"/>
    <s v="Satisfied"/>
    <x v="0"/>
  </r>
  <r>
    <n v="849"/>
    <x v="3"/>
    <s v="Private"/>
    <s v="Hotel"/>
    <s v="Yes"/>
    <s v="DK/DA"/>
    <s v="DK/DA"/>
    <s v="Yes"/>
    <s v="Yes"/>
    <x v="8"/>
    <x v="1"/>
    <s v="Satisfied"/>
    <x v="2"/>
  </r>
  <r>
    <m/>
    <x v="3"/>
    <s v="Private"/>
    <s v="Hotel"/>
    <s v="Yes"/>
    <s v="DK/DA"/>
    <s v="DK/DA"/>
    <s v="Yes"/>
    <s v="Yes"/>
    <x v="4"/>
    <x v="1"/>
    <s v="Satisfied"/>
    <x v="1"/>
  </r>
  <r>
    <n v="850"/>
    <x v="3"/>
    <s v="Private"/>
    <s v="Hotel"/>
    <s v="No"/>
    <s v="DK/DA"/>
    <s v="1000-5000"/>
    <s v="No"/>
    <s v="Yes"/>
    <x v="2"/>
    <x v="1"/>
    <s v="Satisfied"/>
    <x v="0"/>
  </r>
  <r>
    <n v="851"/>
    <x v="3"/>
    <s v="Public"/>
    <s v="Health Centre"/>
    <s v="No"/>
    <s v="Below 100"/>
    <s v="DK/DA"/>
    <s v="No"/>
    <s v="No"/>
    <x v="2"/>
    <x v="1"/>
    <s v="Satisfied"/>
    <x v="0"/>
  </r>
  <r>
    <n v="852"/>
    <x v="3"/>
    <s v="Private"/>
    <s v="Education Centre"/>
    <s v="No"/>
    <s v="100-1000"/>
    <s v="DK/DA"/>
    <s v="Yes"/>
    <s v="No"/>
    <x v="2"/>
    <x v="0"/>
    <s v="Satisfied"/>
    <x v="0"/>
  </r>
  <r>
    <n v="853"/>
    <x v="3"/>
    <s v="Private"/>
    <s v="Hotel"/>
    <s v="No"/>
    <s v="DK/DA"/>
    <s v="DK/DA"/>
    <s v="No"/>
    <s v="No"/>
    <x v="0"/>
    <x v="0"/>
    <s v="Satisfied"/>
    <x v="0"/>
  </r>
  <r>
    <n v="854"/>
    <x v="3"/>
    <s v="Private"/>
    <s v="Sport Centre"/>
    <s v="No"/>
    <s v="Below 100"/>
    <s v="Below 1000"/>
    <s v="Yes"/>
    <s v="No"/>
    <x v="2"/>
    <x v="0"/>
    <s v="Satisfied"/>
    <x v="0"/>
  </r>
  <r>
    <n v="855"/>
    <x v="3"/>
    <s v="Public"/>
    <s v="Sport Centre"/>
    <s v="No"/>
    <s v="DK/DA"/>
    <s v="1000-5000"/>
    <s v="No"/>
    <s v="Yes"/>
    <x v="8"/>
    <x v="1"/>
    <s v="Unsatisfied"/>
    <x v="0"/>
  </r>
  <r>
    <n v="856"/>
    <x v="3"/>
    <s v="Public"/>
    <s v="Education Centre"/>
    <s v="No"/>
    <s v="100-1000"/>
    <s v="Below 1000"/>
    <s v="No"/>
    <s v="No"/>
    <x v="7"/>
    <x v="2"/>
    <m/>
    <x v="1"/>
  </r>
  <r>
    <n v="857"/>
    <x v="3"/>
    <s v="Public"/>
    <s v="Education Centre"/>
    <s v="No"/>
    <s v="Below 100"/>
    <s v="1000-5000"/>
    <s v="No"/>
    <s v="Yes"/>
    <x v="7"/>
    <x v="2"/>
    <m/>
    <x v="1"/>
  </r>
  <r>
    <n v="858"/>
    <x v="3"/>
    <s v="Public"/>
    <s v="Sport Centre"/>
    <s v="No"/>
    <s v="100-1000"/>
    <s v="Below 1000"/>
    <s v="No"/>
    <s v="No"/>
    <x v="2"/>
    <x v="0"/>
    <s v="Satisfied"/>
    <x v="0"/>
  </r>
  <r>
    <n v="859"/>
    <x v="3"/>
    <s v="Public"/>
    <s v="Education Centre"/>
    <s v="No"/>
    <s v="100-1000"/>
    <s v="DK/DA"/>
    <s v="DK/DA"/>
    <s v="DK/DA"/>
    <x v="2"/>
    <x v="1"/>
    <s v="Satisfied"/>
    <x v="0"/>
  </r>
  <r>
    <n v="860"/>
    <x v="3"/>
    <s v="Public"/>
    <s v="Education Centre"/>
    <s v="No"/>
    <s v="100-1000"/>
    <s v="DK/DA"/>
    <s v="No"/>
    <s v="No"/>
    <x v="2"/>
    <x v="1"/>
    <s v="Satisfied"/>
    <x v="2"/>
  </r>
  <r>
    <m/>
    <x v="3"/>
    <s v="Public"/>
    <s v="Education Centre"/>
    <s v="No"/>
    <s v="100-1000"/>
    <s v="DK/DA"/>
    <s v="No"/>
    <s v="No"/>
    <x v="0"/>
    <x v="0"/>
    <s v="Satisfied"/>
    <x v="1"/>
  </r>
  <r>
    <n v="861"/>
    <x v="3"/>
    <s v="Public"/>
    <s v="Health Centre"/>
    <s v="No"/>
    <s v="DK/DA"/>
    <s v="DK/DA"/>
    <s v="DK/DA"/>
    <s v="DK/DA"/>
    <x v="8"/>
    <x v="0"/>
    <s v="Satisfied"/>
    <x v="0"/>
  </r>
  <r>
    <n v="862"/>
    <x v="3"/>
    <s v="Public"/>
    <s v="Health Centre"/>
    <s v="No"/>
    <s v="DK/DA"/>
    <s v="DK/DA"/>
    <s v="No"/>
    <s v="DK/DA"/>
    <x v="8"/>
    <x v="1"/>
    <s v="Satisfied"/>
    <x v="0"/>
  </r>
  <r>
    <n v="863"/>
    <x v="3"/>
    <s v="Public"/>
    <s v="Sport Centre"/>
    <s v="Yes"/>
    <s v="DK/DA"/>
    <s v="1000-5000"/>
    <s v="No"/>
    <s v="DK/DA"/>
    <x v="2"/>
    <x v="1"/>
    <s v="Satisfied"/>
    <x v="0"/>
  </r>
  <r>
    <n v="864"/>
    <x v="3"/>
    <s v="Public"/>
    <s v="Sport Centre"/>
    <s v="Yes"/>
    <s v="DK/DA"/>
    <s v="1000-5000"/>
    <s v="No"/>
    <s v="Yes"/>
    <x v="2"/>
    <x v="1"/>
    <s v="Satisfied"/>
    <x v="0"/>
  </r>
  <r>
    <n v="865"/>
    <x v="3"/>
    <s v="Private"/>
    <s v="Hotel"/>
    <s v="No"/>
    <s v="DK/DA"/>
    <s v="DK/DA"/>
    <s v="No"/>
    <s v="Yes"/>
    <x v="2"/>
    <x v="1"/>
    <s v="Satisfied"/>
    <x v="0"/>
  </r>
  <r>
    <n v="866"/>
    <x v="3"/>
    <s v="Private"/>
    <s v="Hotel"/>
    <s v="No"/>
    <s v="DK/DA"/>
    <s v="DK/DA"/>
    <s v="Yes"/>
    <s v="No"/>
    <x v="8"/>
    <x v="1"/>
    <s v="Satisfied"/>
    <x v="0"/>
  </r>
  <r>
    <n v="867"/>
    <x v="3"/>
    <s v="Private"/>
    <s v="Education Centre"/>
    <s v="No"/>
    <s v="100-1000"/>
    <s v="DK/DA"/>
    <s v="No"/>
    <s v="Yes"/>
    <x v="0"/>
    <x v="1"/>
    <s v="Satisfied"/>
    <x v="0"/>
  </r>
  <r>
    <n v="868"/>
    <x v="3"/>
    <s v="Private"/>
    <s v="Education Centre"/>
    <s v="Yes"/>
    <s v="Above 1000"/>
    <s v="Above 5000"/>
    <s v="Yes"/>
    <s v="Yes"/>
    <x v="8"/>
    <x v="1"/>
    <s v="Satisfied"/>
    <x v="0"/>
  </r>
  <r>
    <n v="869"/>
    <x v="3"/>
    <s v="Private"/>
    <s v="Education Centre"/>
    <s v="No"/>
    <s v="DK/DA"/>
    <s v="1000-5000"/>
    <s v="No"/>
    <s v="Yes"/>
    <x v="2"/>
    <x v="1"/>
    <s v="Satisfied"/>
    <x v="0"/>
  </r>
  <r>
    <n v="870"/>
    <x v="3"/>
    <s v="Public"/>
    <s v="Health Centre"/>
    <s v="No"/>
    <s v="100-1000"/>
    <s v="Below 1000"/>
    <s v="DK/DA"/>
    <s v="No"/>
    <x v="8"/>
    <x v="1"/>
    <s v="Satisfied"/>
    <x v="0"/>
  </r>
  <r>
    <n v="871"/>
    <x v="3"/>
    <s v="Private"/>
    <s v="Hotel"/>
    <s v="Yes"/>
    <s v="DK/DA"/>
    <s v="Above 5000"/>
    <s v="Yes"/>
    <s v="DK/DA"/>
    <x v="2"/>
    <x v="1"/>
    <s v="Satisfied"/>
    <x v="0"/>
  </r>
  <r>
    <n v="872"/>
    <x v="3"/>
    <s v="Public"/>
    <s v="Health Centre"/>
    <s v="No"/>
    <s v="DK/DA"/>
    <s v="1000-5000"/>
    <s v="Yes"/>
    <s v="No"/>
    <x v="8"/>
    <x v="1"/>
    <s v="Satisfied"/>
    <x v="0"/>
  </r>
  <r>
    <n v="873"/>
    <x v="3"/>
    <s v="Private"/>
    <s v="Hotel"/>
    <s v="No"/>
    <s v="DK/DA"/>
    <s v="DK/DA"/>
    <s v="No"/>
    <s v="Yes"/>
    <x v="8"/>
    <x v="0"/>
    <s v="Satisfied"/>
    <x v="0"/>
  </r>
  <r>
    <n v="874"/>
    <x v="3"/>
    <s v="Private"/>
    <s v="Hotel"/>
    <s v="No"/>
    <s v="DK/DA"/>
    <s v="Below 1000"/>
    <s v="No"/>
    <s v="No"/>
    <x v="8"/>
    <x v="1"/>
    <s v="Satisfied"/>
    <x v="0"/>
  </r>
  <r>
    <n v="875"/>
    <x v="3"/>
    <s v="Public"/>
    <s v="Sport Centre"/>
    <s v="No"/>
    <s v="100-1000"/>
    <s v="1000-5000"/>
    <s v="Yes"/>
    <s v="DK/DA"/>
    <x v="2"/>
    <x v="1"/>
    <s v="Satisfied"/>
    <x v="0"/>
  </r>
  <r>
    <n v="876"/>
    <x v="3"/>
    <s v="Public"/>
    <s v="Health Centre"/>
    <s v="No"/>
    <s v="DK/DA"/>
    <s v="Above 5000"/>
    <s v="Yes"/>
    <s v="No"/>
    <x v="2"/>
    <x v="1"/>
    <s v="Satisfied"/>
    <x v="0"/>
  </r>
  <r>
    <n v="877"/>
    <x v="3"/>
    <s v="Public"/>
    <s v="Health Centre"/>
    <s v="No"/>
    <s v="DK/DA"/>
    <s v="DK/DA"/>
    <s v="No"/>
    <s v="No"/>
    <x v="0"/>
    <x v="1"/>
    <s v="Satisfied"/>
    <x v="0"/>
  </r>
  <r>
    <n v="878"/>
    <x v="3"/>
    <s v="Private"/>
    <s v="Hotel"/>
    <s v="Yes"/>
    <s v="DK/DA"/>
    <s v="DK/DA"/>
    <s v="DK/DA"/>
    <s v="Yes"/>
    <x v="8"/>
    <x v="1"/>
    <s v="Satisfied"/>
    <x v="0"/>
  </r>
  <r>
    <n v="879"/>
    <x v="3"/>
    <s v="Private"/>
    <s v="Health Centre"/>
    <s v="No"/>
    <s v="Above 1000"/>
    <s v="Below 1000"/>
    <s v="DK/DA"/>
    <s v="Yes"/>
    <x v="0"/>
    <x v="1"/>
    <s v="Satisfied"/>
    <x v="0"/>
  </r>
  <r>
    <n v="880"/>
    <x v="3"/>
    <s v="Public"/>
    <s v="Sport Centre"/>
    <s v="Yes"/>
    <s v="100-1000"/>
    <s v="1000-5000"/>
    <s v="Yes"/>
    <s v="Yes"/>
    <x v="0"/>
    <x v="1"/>
    <s v="Unsatisfied"/>
    <x v="0"/>
  </r>
  <r>
    <n v="881"/>
    <x v="3"/>
    <s v="Public"/>
    <s v="Health Centre"/>
    <s v="No"/>
    <s v="Below 100"/>
    <s v="DK/DA"/>
    <s v="DK/DA"/>
    <s v="DK/DA"/>
    <x v="0"/>
    <x v="0"/>
    <s v="Satisfied"/>
    <x v="0"/>
  </r>
  <r>
    <n v="882"/>
    <x v="4"/>
    <s v="Public"/>
    <s v="Other"/>
    <s v="No"/>
    <s v="Below 100"/>
    <s v="DK/DA"/>
    <s v="No"/>
    <s v="Yes"/>
    <x v="0"/>
    <x v="0"/>
    <s v="Satisfied"/>
    <x v="0"/>
  </r>
  <r>
    <n v="883"/>
    <x v="4"/>
    <s v="Public"/>
    <s v="Health Centre"/>
    <s v="No"/>
    <s v="DK/DA"/>
    <s v="Above 5000"/>
    <s v="No"/>
    <s v="Yes"/>
    <x v="2"/>
    <x v="1"/>
    <s v="Satisfied"/>
    <x v="0"/>
  </r>
  <r>
    <n v="884"/>
    <x v="4"/>
    <s v="Public"/>
    <s v="Education Centre"/>
    <s v="No"/>
    <s v="Above 1000"/>
    <s v="Above 5000"/>
    <s v="No"/>
    <s v="Yes"/>
    <x v="0"/>
    <x v="0"/>
    <s v="Satisfied"/>
    <x v="0"/>
  </r>
  <r>
    <n v="885"/>
    <x v="4"/>
    <s v="Public"/>
    <s v="Education Centre"/>
    <s v="No"/>
    <s v="100-1000"/>
    <s v="Above 5000"/>
    <s v="No"/>
    <s v="Yes"/>
    <x v="6"/>
    <x v="1"/>
    <s v="Satisfied"/>
    <x v="0"/>
  </r>
  <r>
    <n v="886"/>
    <x v="4"/>
    <s v="Public"/>
    <s v="Education Centre"/>
    <s v="No"/>
    <s v="Above 1000"/>
    <s v="Above 5000"/>
    <s v="No"/>
    <s v="Yes"/>
    <x v="0"/>
    <x v="0"/>
    <s v="Satisfied"/>
    <x v="0"/>
  </r>
  <r>
    <n v="887"/>
    <x v="4"/>
    <s v="Public"/>
    <s v="Education Centre"/>
    <s v="No"/>
    <s v="Above 1000"/>
    <s v="Above 5000"/>
    <s v="Yes"/>
    <s v="Yes"/>
    <x v="1"/>
    <x v="1"/>
    <s v="Unsatisfied"/>
    <x v="0"/>
  </r>
  <r>
    <n v="888"/>
    <x v="4"/>
    <s v="Public"/>
    <s v="Education Centre"/>
    <s v="No"/>
    <s v="DK/DA"/>
    <s v="DK/DA"/>
    <s v="No"/>
    <s v="Yes"/>
    <x v="2"/>
    <x v="0"/>
    <s v="Satisfied"/>
    <x v="0"/>
  </r>
  <r>
    <n v="889"/>
    <x v="4"/>
    <s v="Public"/>
    <s v="Office"/>
    <s v="No"/>
    <s v="Above 1000"/>
    <s v="Above 5000"/>
    <s v="Yes"/>
    <s v="Yes"/>
    <x v="2"/>
    <x v="1"/>
    <s v="Satisfied"/>
    <x v="0"/>
  </r>
  <r>
    <n v="890"/>
    <x v="4"/>
    <s v="Private"/>
    <s v="Office"/>
    <s v="No"/>
    <s v="Above 1000"/>
    <s v="Above 5000"/>
    <s v="Yes"/>
    <s v="Yes"/>
    <x v="1"/>
    <x v="1"/>
    <s v="Satisfied"/>
    <x v="0"/>
  </r>
  <r>
    <n v="891"/>
    <x v="4"/>
    <s v="Public"/>
    <s v="Education Centre"/>
    <s v="No"/>
    <s v="Above 1000"/>
    <s v="Above 5000"/>
    <s v="No"/>
    <s v="Yes"/>
    <x v="2"/>
    <x v="0"/>
    <s v="Satisfied"/>
    <x v="0"/>
  </r>
  <r>
    <n v="892"/>
    <x v="4"/>
    <s v="Private"/>
    <s v="Education Centre"/>
    <s v="No"/>
    <s v="Above 1000"/>
    <s v="Above 5000"/>
    <s v="No"/>
    <s v="Yes"/>
    <x v="4"/>
    <x v="1"/>
    <s v="Unsatisfied"/>
    <x v="0"/>
  </r>
  <r>
    <n v="893"/>
    <x v="4"/>
    <s v="Public"/>
    <s v="Education Centre"/>
    <s v="No"/>
    <s v="Above 1000"/>
    <s v="Above 5000"/>
    <s v="No"/>
    <s v="Yes"/>
    <x v="12"/>
    <x v="1"/>
    <s v="Satisfied"/>
    <x v="0"/>
  </r>
  <r>
    <n v="894"/>
    <x v="4"/>
    <s v="Public"/>
    <s v="Education Centre"/>
    <s v="No"/>
    <s v="DK/DA"/>
    <s v="DK/DA"/>
    <s v="No"/>
    <s v="Yes"/>
    <x v="14"/>
    <x v="1"/>
    <s v="Satisfied"/>
    <x v="0"/>
  </r>
  <r>
    <n v="895"/>
    <x v="4"/>
    <s v="Private"/>
    <s v="Education Centre"/>
    <s v="No"/>
    <s v="100-1000"/>
    <s v="Above 5000"/>
    <s v="DK/DA"/>
    <s v="Yes"/>
    <x v="2"/>
    <x v="1"/>
    <s v="Satisfied"/>
    <x v="0"/>
  </r>
  <r>
    <n v="896"/>
    <x v="4"/>
    <s v="Private"/>
    <s v="Office"/>
    <s v="No"/>
    <s v="100-1000"/>
    <s v="Above 5000"/>
    <s v="No"/>
    <s v="Yes"/>
    <x v="0"/>
    <x v="1"/>
    <s v="Satisfied"/>
    <x v="0"/>
  </r>
</pivotCacheRecords>
</file>

<file path=xl/pivotCache/pivotCacheRecords4.xml><?xml version="1.0" encoding="utf-8"?>
<pivotCacheRecords xmlns="http://schemas.openxmlformats.org/spreadsheetml/2006/main" xmlns:r="http://schemas.openxmlformats.org/officeDocument/2006/relationships" count="932">
  <r>
    <n v="1"/>
    <x v="0"/>
    <s v="Public"/>
    <s v="Office"/>
    <s v="No"/>
    <s v="Below 100"/>
    <s v="Below 1000"/>
    <s v="No"/>
    <s v="No"/>
    <x v="0"/>
    <s v="Decentralized"/>
    <x v="0"/>
    <x v="0"/>
    <n v="1"/>
    <m/>
    <n v="1"/>
    <n v="1"/>
    <n v="1"/>
    <n v="1"/>
    <n v="1"/>
    <n v="1"/>
    <m/>
  </r>
  <r>
    <n v="2"/>
    <x v="0"/>
    <s v="Public"/>
    <s v="Office"/>
    <s v="No"/>
    <s v="Below 100"/>
    <s v="Below 1000"/>
    <s v="No"/>
    <s v="Yes"/>
    <x v="0"/>
    <s v="Decentralized"/>
    <x v="0"/>
    <x v="0"/>
    <n v="1"/>
    <m/>
    <m/>
    <n v="1"/>
    <m/>
    <m/>
    <n v="1"/>
    <n v="1"/>
    <m/>
  </r>
  <r>
    <n v="3"/>
    <x v="0"/>
    <s v="Public"/>
    <s v="Office"/>
    <s v="No"/>
    <s v="100-1000"/>
    <s v="1000-5000"/>
    <s v="No"/>
    <s v="No"/>
    <x v="1"/>
    <s v="Centralized"/>
    <x v="1"/>
    <x v="0"/>
    <n v="0"/>
    <n v="1"/>
    <n v="0"/>
    <n v="0"/>
    <n v="0"/>
    <n v="0"/>
    <n v="0"/>
    <n v="1"/>
    <n v="0"/>
  </r>
  <r>
    <n v="4"/>
    <x v="0"/>
    <s v="Public"/>
    <s v="Office"/>
    <s v="No"/>
    <s v="Below 100"/>
    <s v="Below 1000"/>
    <s v="No"/>
    <s v="Yes"/>
    <x v="0"/>
    <s v="Centralized"/>
    <x v="0"/>
    <x v="0"/>
    <n v="1"/>
    <m/>
    <n v="1"/>
    <n v="1"/>
    <m/>
    <n v="1"/>
    <n v="1"/>
    <m/>
    <m/>
  </r>
  <r>
    <n v="5"/>
    <x v="0"/>
    <s v="Public"/>
    <s v="Office"/>
    <s v="No"/>
    <s v="100-1000"/>
    <s v="Above 5000"/>
    <s v="No"/>
    <s v="No"/>
    <x v="1"/>
    <s v="Centralized"/>
    <x v="0"/>
    <x v="0"/>
    <m/>
    <m/>
    <n v="1"/>
    <n v="1"/>
    <m/>
    <m/>
    <m/>
    <n v="1"/>
    <m/>
  </r>
  <r>
    <n v="6"/>
    <x v="0"/>
    <s v="Public"/>
    <s v="Office"/>
    <s v="No"/>
    <s v="Below 100"/>
    <s v="Below 1000"/>
    <s v="No"/>
    <s v="No"/>
    <x v="1"/>
    <s v="Centralized"/>
    <x v="0"/>
    <x v="0"/>
    <m/>
    <n v="1"/>
    <m/>
    <n v="1"/>
    <n v="1"/>
    <m/>
    <m/>
    <m/>
    <m/>
  </r>
  <r>
    <n v="7"/>
    <x v="0"/>
    <s v="Public"/>
    <s v="Office"/>
    <s v="No"/>
    <s v="Below 100"/>
    <s v="1000-5000"/>
    <s v="No"/>
    <s v="No"/>
    <x v="0"/>
    <s v="Decentralized"/>
    <x v="0"/>
    <x v="0"/>
    <m/>
    <m/>
    <m/>
    <n v="1"/>
    <m/>
    <n v="1"/>
    <n v="1"/>
    <m/>
    <m/>
  </r>
  <r>
    <n v="8"/>
    <x v="0"/>
    <s v="Public"/>
    <s v="Office"/>
    <s v="No"/>
    <s v="100-1000"/>
    <s v="1000-5000"/>
    <s v="No"/>
    <s v="Yes"/>
    <x v="2"/>
    <s v="Centralized"/>
    <x v="2"/>
    <x v="0"/>
    <m/>
    <m/>
    <m/>
    <m/>
    <m/>
    <m/>
    <m/>
    <m/>
    <m/>
  </r>
  <r>
    <n v="9"/>
    <x v="0"/>
    <s v="Public"/>
    <s v="Office"/>
    <s v="No"/>
    <s v="Below 100"/>
    <s v="1000-5000"/>
    <s v="No"/>
    <s v="No"/>
    <x v="1"/>
    <s v="Centralized"/>
    <x v="0"/>
    <x v="0"/>
    <m/>
    <n v="1"/>
    <n v="1"/>
    <n v="1"/>
    <m/>
    <m/>
    <m/>
    <m/>
    <m/>
  </r>
  <r>
    <n v="10"/>
    <x v="0"/>
    <s v="Public"/>
    <s v="Office"/>
    <s v="No"/>
    <s v="100-1000"/>
    <s v="Above 5000"/>
    <s v="No"/>
    <s v="Yes"/>
    <x v="0"/>
    <s v="Decentralized"/>
    <x v="0"/>
    <x v="0"/>
    <n v="1"/>
    <m/>
    <m/>
    <n v="1"/>
    <m/>
    <m/>
    <n v="1"/>
    <m/>
    <m/>
  </r>
  <r>
    <n v="11"/>
    <x v="0"/>
    <s v="Public"/>
    <s v="Office"/>
    <s v="No"/>
    <s v="100-1000"/>
    <s v="1000-5000"/>
    <s v="No"/>
    <s v="Yes"/>
    <x v="0"/>
    <s v="Decentralized"/>
    <x v="1"/>
    <x v="0"/>
    <n v="0"/>
    <n v="0"/>
    <n v="0"/>
    <n v="1"/>
    <n v="0"/>
    <n v="0"/>
    <n v="0"/>
    <n v="1"/>
    <n v="0"/>
  </r>
  <r>
    <n v="12"/>
    <x v="0"/>
    <s v="Public"/>
    <s v="Office"/>
    <s v="No"/>
    <s v="Below 100"/>
    <s v="Below 1000"/>
    <s v="No"/>
    <s v="No"/>
    <x v="0"/>
    <s v="Decentralized"/>
    <x v="0"/>
    <x v="0"/>
    <n v="1"/>
    <m/>
    <n v="1"/>
    <n v="1"/>
    <m/>
    <n v="1"/>
    <n v="1"/>
    <m/>
    <m/>
  </r>
  <r>
    <n v="13"/>
    <x v="0"/>
    <s v="Public"/>
    <s v="Office"/>
    <s v="No"/>
    <s v="100-1000"/>
    <s v="1000-5000"/>
    <s v="No"/>
    <s v="Yes"/>
    <x v="0"/>
    <s v="Decentralized"/>
    <x v="0"/>
    <x v="0"/>
    <m/>
    <n v="1"/>
    <m/>
    <m/>
    <m/>
    <m/>
    <n v="1"/>
    <n v="1"/>
    <m/>
  </r>
  <r>
    <n v="14"/>
    <x v="0"/>
    <s v="Private"/>
    <s v="Commerce"/>
    <s v="No"/>
    <s v="Above 1000"/>
    <s v="Above 5000"/>
    <s v="No"/>
    <s v="Yes"/>
    <x v="0"/>
    <s v="Decentralized"/>
    <x v="0"/>
    <x v="0"/>
    <m/>
    <m/>
    <m/>
    <n v="1"/>
    <m/>
    <m/>
    <m/>
    <m/>
    <m/>
  </r>
  <r>
    <n v="15"/>
    <x v="0"/>
    <s v="Private"/>
    <s v="Office"/>
    <s v="No"/>
    <s v="100-1000"/>
    <s v="Above 5000"/>
    <s v="No"/>
    <s v="No"/>
    <x v="1"/>
    <s v="Centralized"/>
    <x v="0"/>
    <x v="0"/>
    <m/>
    <n v="1"/>
    <m/>
    <n v="1"/>
    <m/>
    <m/>
    <n v="1"/>
    <n v="1"/>
    <m/>
  </r>
  <r>
    <n v="16"/>
    <x v="0"/>
    <s v="Public"/>
    <s v="Health Centre"/>
    <s v="No"/>
    <s v="100-1000"/>
    <s v="Above 5000"/>
    <s v="No"/>
    <s v="No"/>
    <x v="2"/>
    <s v="Centralized"/>
    <x v="0"/>
    <x v="0"/>
    <n v="1"/>
    <n v="1"/>
    <m/>
    <n v="1"/>
    <m/>
    <m/>
    <n v="1"/>
    <m/>
    <m/>
  </r>
  <r>
    <n v="17"/>
    <x v="0"/>
    <s v="Public"/>
    <s v="Office"/>
    <s v="No"/>
    <s v="100-1000"/>
    <s v="Below 1000"/>
    <s v="No"/>
    <s v="Yes"/>
    <x v="0"/>
    <s v="Decentralized"/>
    <x v="0"/>
    <x v="0"/>
    <n v="1"/>
    <m/>
    <n v="1"/>
    <n v="1"/>
    <m/>
    <m/>
    <m/>
    <n v="1"/>
    <m/>
  </r>
  <r>
    <n v="18"/>
    <x v="0"/>
    <s v="Public"/>
    <s v="Office"/>
    <s v="No"/>
    <s v="Below 100"/>
    <s v="Below 1000"/>
    <s v="No"/>
    <s v="No"/>
    <x v="0"/>
    <s v="Decentralized"/>
    <x v="0"/>
    <x v="0"/>
    <n v="1"/>
    <m/>
    <m/>
    <n v="1"/>
    <m/>
    <m/>
    <n v="1"/>
    <n v="1"/>
    <m/>
  </r>
  <r>
    <n v="19"/>
    <x v="0"/>
    <s v="Private"/>
    <s v="Hotel"/>
    <s v="No"/>
    <s v="Below 100"/>
    <s v="Below 1000"/>
    <s v="No"/>
    <s v="Yes"/>
    <x v="3"/>
    <s v="Centralized"/>
    <x v="0"/>
    <x v="0"/>
    <m/>
    <m/>
    <m/>
    <n v="1"/>
    <m/>
    <m/>
    <n v="1"/>
    <m/>
    <m/>
  </r>
  <r>
    <n v="20"/>
    <x v="0"/>
    <s v="Public"/>
    <s v="Office"/>
    <s v="No"/>
    <s v="Below 100"/>
    <s v="Below 1000"/>
    <s v="No"/>
    <s v="No"/>
    <x v="1"/>
    <s v="Centralized"/>
    <x v="0"/>
    <x v="0"/>
    <m/>
    <m/>
    <m/>
    <n v="1"/>
    <m/>
    <m/>
    <n v="1"/>
    <n v="1"/>
    <m/>
  </r>
  <r>
    <n v="21"/>
    <x v="0"/>
    <s v="Public"/>
    <s v="Health Centre"/>
    <s v="Yes"/>
    <s v="100-1000"/>
    <s v="1000-5000"/>
    <s v="No"/>
    <s v="No"/>
    <x v="2"/>
    <s v="Centralized"/>
    <x v="1"/>
    <x v="0"/>
    <n v="0"/>
    <n v="0"/>
    <n v="0"/>
    <n v="1"/>
    <n v="0"/>
    <n v="0"/>
    <n v="1"/>
    <n v="1"/>
    <n v="0"/>
  </r>
  <r>
    <n v="22"/>
    <x v="0"/>
    <s v="Public"/>
    <s v="Office"/>
    <s v="Yes"/>
    <s v="100-1000"/>
    <s v="Below 1000"/>
    <s v="No"/>
    <s v="Yes"/>
    <x v="0"/>
    <s v="Decentralized"/>
    <x v="0"/>
    <x v="0"/>
    <n v="1"/>
    <m/>
    <n v="1"/>
    <n v="1"/>
    <m/>
    <m/>
    <m/>
    <m/>
    <m/>
  </r>
  <r>
    <n v="23"/>
    <x v="0"/>
    <s v="Public"/>
    <s v="Health Centre"/>
    <s v="Yes"/>
    <s v="100-1000"/>
    <s v="Below 1000"/>
    <s v="No"/>
    <s v="Yes"/>
    <x v="2"/>
    <s v="Centralized"/>
    <x v="0"/>
    <x v="0"/>
    <m/>
    <n v="1"/>
    <m/>
    <n v="1"/>
    <n v="1"/>
    <m/>
    <n v="1"/>
    <m/>
    <m/>
  </r>
  <r>
    <n v="24"/>
    <x v="0"/>
    <s v="Public"/>
    <s v="Health Centre"/>
    <s v="No"/>
    <s v="100-1000"/>
    <s v="Above 5000"/>
    <s v="No"/>
    <s v="No"/>
    <x v="1"/>
    <s v="Centralized"/>
    <x v="0"/>
    <x v="0"/>
    <m/>
    <n v="1"/>
    <m/>
    <n v="1"/>
    <m/>
    <m/>
    <n v="1"/>
    <m/>
    <m/>
  </r>
  <r>
    <n v="25"/>
    <x v="0"/>
    <s v="Public"/>
    <s v="Health Centre"/>
    <s v="No"/>
    <s v="100-1000"/>
    <s v="Above 5000"/>
    <s v="No"/>
    <s v="Yes"/>
    <x v="2"/>
    <s v="Decentralized"/>
    <x v="0"/>
    <x v="0"/>
    <n v="1"/>
    <n v="1"/>
    <m/>
    <n v="1"/>
    <m/>
    <m/>
    <n v="1"/>
    <m/>
    <m/>
  </r>
  <r>
    <n v="26"/>
    <x v="0"/>
    <s v="Public"/>
    <s v="Health Centre"/>
    <s v="No"/>
    <s v="Below 100"/>
    <s v="Below 1000"/>
    <s v="No"/>
    <s v="Yes"/>
    <x v="1"/>
    <s v="Centralized"/>
    <x v="0"/>
    <x v="0"/>
    <m/>
    <m/>
    <n v="1"/>
    <n v="1"/>
    <m/>
    <m/>
    <m/>
    <n v="1"/>
    <m/>
  </r>
  <r>
    <n v="27"/>
    <x v="0"/>
    <s v="Public"/>
    <s v="Office"/>
    <s v="No"/>
    <s v="Below 100"/>
    <s v="1000-5000"/>
    <s v="No"/>
    <s v="No"/>
    <x v="2"/>
    <s v="Centralized"/>
    <x v="0"/>
    <x v="0"/>
    <m/>
    <m/>
    <m/>
    <n v="1"/>
    <n v="1"/>
    <m/>
    <m/>
    <m/>
    <m/>
  </r>
  <r>
    <n v="28"/>
    <x v="0"/>
    <s v="Public"/>
    <s v="Office"/>
    <s v="No"/>
    <s v="100-1000"/>
    <s v="Above 5000"/>
    <s v="No"/>
    <s v="No"/>
    <x v="1"/>
    <s v="Centralized"/>
    <x v="0"/>
    <x v="0"/>
    <m/>
    <m/>
    <m/>
    <n v="1"/>
    <m/>
    <m/>
    <m/>
    <m/>
    <m/>
  </r>
  <r>
    <n v="29"/>
    <x v="0"/>
    <s v="Public"/>
    <s v="Health Centre"/>
    <s v="No"/>
    <s v="Above 1000"/>
    <s v="Above 5000"/>
    <s v="No"/>
    <s v="No"/>
    <x v="4"/>
    <s v="Centralized"/>
    <x v="1"/>
    <x v="0"/>
    <n v="1"/>
    <n v="0"/>
    <n v="0"/>
    <n v="0"/>
    <n v="0"/>
    <n v="0"/>
    <n v="0"/>
    <n v="0"/>
    <n v="0"/>
  </r>
  <r>
    <n v="30"/>
    <x v="0"/>
    <s v="Private"/>
    <s v="Health Centre"/>
    <s v="No"/>
    <s v="100-1000"/>
    <s v="Above 5000"/>
    <s v="No"/>
    <s v="Yes"/>
    <x v="3"/>
    <s v="Centralized"/>
    <x v="0"/>
    <x v="0"/>
    <m/>
    <n v="1"/>
    <m/>
    <m/>
    <m/>
    <m/>
    <m/>
    <m/>
    <m/>
  </r>
  <r>
    <n v="31"/>
    <x v="0"/>
    <s v="Public"/>
    <s v="Health Centre"/>
    <s v="No"/>
    <s v="100-1000"/>
    <s v="1000-5000"/>
    <s v="No"/>
    <s v="Yes"/>
    <x v="1"/>
    <s v="Centralized"/>
    <x v="0"/>
    <x v="0"/>
    <m/>
    <m/>
    <m/>
    <n v="1"/>
    <m/>
    <m/>
    <m/>
    <m/>
    <m/>
  </r>
  <r>
    <n v="32"/>
    <x v="0"/>
    <s v="Public"/>
    <s v="Health Centre"/>
    <s v="No"/>
    <s v="100-1000"/>
    <s v="Above 5000"/>
    <s v="No"/>
    <s v="No"/>
    <x v="2"/>
    <s v="Centralized"/>
    <x v="0"/>
    <x v="0"/>
    <m/>
    <m/>
    <m/>
    <m/>
    <m/>
    <m/>
    <n v="1"/>
    <m/>
    <m/>
  </r>
  <r>
    <n v="33"/>
    <x v="0"/>
    <s v="Public"/>
    <s v="Health Centre"/>
    <s v="No"/>
    <s v="100-1000"/>
    <s v="1000-5000"/>
    <s v="No"/>
    <s v="Yes"/>
    <x v="1"/>
    <s v="Centralized"/>
    <x v="0"/>
    <x v="0"/>
    <m/>
    <m/>
    <m/>
    <n v="1"/>
    <m/>
    <m/>
    <m/>
    <m/>
    <m/>
  </r>
  <r>
    <n v="34"/>
    <x v="0"/>
    <s v="Public"/>
    <s v="Health Centre"/>
    <s v="No"/>
    <s v="100-1000"/>
    <s v="Above 5000"/>
    <s v="No"/>
    <s v="Yes"/>
    <x v="1"/>
    <s v="Centralized"/>
    <x v="0"/>
    <x v="0"/>
    <m/>
    <m/>
    <m/>
    <m/>
    <m/>
    <m/>
    <n v="1"/>
    <m/>
    <m/>
  </r>
  <r>
    <n v="35"/>
    <x v="0"/>
    <s v="Public"/>
    <s v="Health Centre"/>
    <s v="No"/>
    <s v="100-1000"/>
    <s v="1000-5000"/>
    <s v="No"/>
    <s v="No"/>
    <x v="2"/>
    <s v="Centralized"/>
    <x v="0"/>
    <x v="0"/>
    <m/>
    <m/>
    <m/>
    <m/>
    <n v="1"/>
    <m/>
    <m/>
    <m/>
    <m/>
  </r>
  <r>
    <n v="36"/>
    <x v="0"/>
    <s v="Public"/>
    <s v="Health Centre"/>
    <s v="No"/>
    <s v="100-1000"/>
    <s v="Above 5000"/>
    <s v="No"/>
    <s v="No"/>
    <x v="1"/>
    <s v="Centralized"/>
    <x v="0"/>
    <x v="0"/>
    <m/>
    <m/>
    <m/>
    <m/>
    <m/>
    <m/>
    <n v="1"/>
    <m/>
    <m/>
  </r>
  <r>
    <n v="37"/>
    <x v="0"/>
    <s v="Public"/>
    <s v="Health Centre"/>
    <s v="No"/>
    <s v="Below 100"/>
    <s v="Below 1000"/>
    <s v="No"/>
    <s v="No"/>
    <x v="1"/>
    <s v="Centralized"/>
    <x v="0"/>
    <x v="0"/>
    <m/>
    <m/>
    <m/>
    <n v="1"/>
    <m/>
    <m/>
    <m/>
    <m/>
    <m/>
  </r>
  <r>
    <n v="38"/>
    <x v="0"/>
    <s v="Private"/>
    <s v="Health Centre"/>
    <s v="No"/>
    <s v="Below 100"/>
    <s v="Below 1000"/>
    <s v="No"/>
    <s v="No"/>
    <x v="2"/>
    <s v="Centralized"/>
    <x v="0"/>
    <x v="0"/>
    <m/>
    <m/>
    <m/>
    <n v="1"/>
    <m/>
    <m/>
    <m/>
    <m/>
    <m/>
  </r>
  <r>
    <n v="39"/>
    <x v="0"/>
    <s v="Public"/>
    <s v="Health Centre"/>
    <s v="No"/>
    <s v="100-1000"/>
    <s v="Above 5000"/>
    <s v="No"/>
    <s v="Yes"/>
    <x v="2"/>
    <s v="Centralized"/>
    <x v="0"/>
    <x v="0"/>
    <m/>
    <m/>
    <m/>
    <n v="1"/>
    <m/>
    <m/>
    <m/>
    <m/>
    <m/>
  </r>
  <r>
    <n v="40"/>
    <x v="0"/>
    <s v="Public"/>
    <s v="Education Centre"/>
    <s v="No"/>
    <s v="Above 1000"/>
    <s v="1000-5000"/>
    <s v="No"/>
    <s v="Yes"/>
    <x v="1"/>
    <s v="Centralized"/>
    <x v="1"/>
    <x v="0"/>
    <n v="1"/>
    <n v="0"/>
    <n v="0"/>
    <n v="0"/>
    <n v="0"/>
    <n v="0"/>
    <n v="0"/>
    <n v="1"/>
    <n v="0"/>
  </r>
  <r>
    <n v="41"/>
    <x v="0"/>
    <s v="Public"/>
    <s v="Health Centre"/>
    <s v="No"/>
    <s v="100-1000"/>
    <s v="Above 5000"/>
    <s v="No"/>
    <s v="Yes"/>
    <x v="2"/>
    <s v="Centralized"/>
    <x v="0"/>
    <x v="0"/>
    <m/>
    <n v="1"/>
    <m/>
    <m/>
    <m/>
    <m/>
    <m/>
    <m/>
    <m/>
  </r>
  <r>
    <n v="42"/>
    <x v="0"/>
    <s v="Public"/>
    <s v="Health Centre"/>
    <s v="No"/>
    <s v="Above 1000"/>
    <s v="Above 5000"/>
    <s v="No"/>
    <s v="Yes"/>
    <x v="2"/>
    <s v="Centralized"/>
    <x v="1"/>
    <x v="0"/>
    <n v="0"/>
    <n v="1"/>
    <n v="0"/>
    <n v="0"/>
    <n v="0"/>
    <n v="0"/>
    <n v="0"/>
    <n v="0"/>
    <n v="0"/>
  </r>
  <r>
    <n v="43"/>
    <x v="0"/>
    <s v="Public"/>
    <s v="Health Centre"/>
    <s v="No"/>
    <s v="100-1000"/>
    <s v="Above 5000"/>
    <s v="No"/>
    <s v="Yes"/>
    <x v="1"/>
    <s v="Centralized"/>
    <x v="0"/>
    <x v="0"/>
    <m/>
    <m/>
    <m/>
    <n v="1"/>
    <m/>
    <m/>
    <m/>
    <m/>
    <m/>
  </r>
  <r>
    <n v="44"/>
    <x v="0"/>
    <s v="Public"/>
    <s v="Health Centre"/>
    <s v="No"/>
    <s v="100-1000"/>
    <s v="1000-5000"/>
    <s v="No"/>
    <s v="No"/>
    <x v="2"/>
    <s v="Centralized"/>
    <x v="0"/>
    <x v="0"/>
    <m/>
    <n v="1"/>
    <m/>
    <m/>
    <m/>
    <m/>
    <m/>
    <m/>
    <m/>
  </r>
  <r>
    <n v="45"/>
    <x v="0"/>
    <s v="Public"/>
    <s v="Office"/>
    <s v="No"/>
    <s v="Below 100"/>
    <s v="Below 1000"/>
    <s v="No"/>
    <s v="No"/>
    <x v="0"/>
    <s v="Decentralized"/>
    <x v="0"/>
    <x v="0"/>
    <m/>
    <n v="1"/>
    <m/>
    <m/>
    <m/>
    <m/>
    <m/>
    <m/>
    <m/>
  </r>
  <r>
    <n v="46"/>
    <x v="0"/>
    <s v="Public"/>
    <s v="Health Centre"/>
    <s v="No"/>
    <s v="100-1000"/>
    <s v="1000-5000"/>
    <s v="No"/>
    <s v="Yes"/>
    <x v="2"/>
    <s v="Centralized"/>
    <x v="0"/>
    <x v="0"/>
    <m/>
    <m/>
    <m/>
    <m/>
    <m/>
    <m/>
    <n v="1"/>
    <m/>
    <m/>
  </r>
  <r>
    <n v="47"/>
    <x v="0"/>
    <s v="Public"/>
    <s v="Health Centre"/>
    <s v="No"/>
    <s v="Above 1000"/>
    <s v="Above 5000"/>
    <s v="No"/>
    <s v="No"/>
    <x v="1"/>
    <s v="Centralized"/>
    <x v="0"/>
    <x v="0"/>
    <n v="1"/>
    <m/>
    <m/>
    <m/>
    <m/>
    <m/>
    <m/>
    <m/>
    <m/>
  </r>
  <r>
    <n v="48"/>
    <x v="0"/>
    <s v="Public"/>
    <s v="Office"/>
    <s v="No"/>
    <s v="100-1000"/>
    <s v="Below 1000"/>
    <s v="No"/>
    <s v="No"/>
    <x v="0"/>
    <s v="Decentralized"/>
    <x v="0"/>
    <x v="0"/>
    <m/>
    <m/>
    <m/>
    <n v="1"/>
    <m/>
    <m/>
    <n v="1"/>
    <m/>
    <m/>
  </r>
  <r>
    <n v="49"/>
    <x v="0"/>
    <s v="Private"/>
    <s v="Office"/>
    <s v="No"/>
    <s v="Below 100"/>
    <s v="Below 1000"/>
    <s v="No"/>
    <s v="No"/>
    <x v="2"/>
    <s v="Centralized"/>
    <x v="0"/>
    <x v="0"/>
    <m/>
    <m/>
    <m/>
    <n v="1"/>
    <m/>
    <m/>
    <m/>
    <n v="1"/>
    <m/>
  </r>
  <r>
    <n v="50"/>
    <x v="0"/>
    <s v="Public"/>
    <s v="Education Centre"/>
    <s v="No"/>
    <s v="100-1000"/>
    <s v="1000-5000"/>
    <s v="No"/>
    <s v="No"/>
    <x v="2"/>
    <s v="Centralized"/>
    <x v="0"/>
    <x v="0"/>
    <m/>
    <m/>
    <n v="1"/>
    <n v="1"/>
    <m/>
    <m/>
    <m/>
    <m/>
    <m/>
  </r>
  <r>
    <n v="51"/>
    <x v="0"/>
    <s v="Public"/>
    <s v="Education Centre"/>
    <s v="No"/>
    <s v="100-1000"/>
    <s v="1000-5000"/>
    <s v="No"/>
    <s v="No"/>
    <x v="0"/>
    <s v="Decentralized"/>
    <x v="0"/>
    <x v="0"/>
    <m/>
    <m/>
    <m/>
    <n v="1"/>
    <m/>
    <m/>
    <m/>
    <m/>
    <m/>
  </r>
  <r>
    <n v="52"/>
    <x v="0"/>
    <s v="Public"/>
    <s v="Education Centre"/>
    <s v="No"/>
    <s v="Above 1000"/>
    <s v="Above 5000"/>
    <s v="No"/>
    <s v="Yes"/>
    <x v="1"/>
    <s v="Centralized"/>
    <x v="0"/>
    <x v="0"/>
    <m/>
    <m/>
    <m/>
    <n v="1"/>
    <n v="1"/>
    <m/>
    <m/>
    <n v="1"/>
    <m/>
  </r>
  <r>
    <n v="53"/>
    <x v="0"/>
    <s v="Public"/>
    <s v="Office"/>
    <s v="No"/>
    <s v="100-1000"/>
    <s v="1000-5000"/>
    <s v="No"/>
    <s v="Yes"/>
    <x v="0"/>
    <s v="Decentralized"/>
    <x v="0"/>
    <x v="0"/>
    <n v="1"/>
    <m/>
    <m/>
    <m/>
    <m/>
    <m/>
    <m/>
    <m/>
    <m/>
  </r>
  <r>
    <n v="54"/>
    <x v="0"/>
    <s v="Public"/>
    <s v="Office"/>
    <s v="No"/>
    <s v="100-1000"/>
    <s v="1000-5000"/>
    <s v="No"/>
    <s v="Yes"/>
    <x v="0"/>
    <s v="Decentralized"/>
    <x v="1"/>
    <x v="0"/>
    <n v="1"/>
    <n v="0"/>
    <n v="0"/>
    <n v="0"/>
    <n v="0"/>
    <n v="0"/>
    <n v="1"/>
    <n v="0"/>
    <n v="0"/>
  </r>
  <r>
    <n v="55"/>
    <x v="0"/>
    <s v="Public"/>
    <s v="Office"/>
    <s v="No"/>
    <s v="100-1000"/>
    <s v="1000-5000"/>
    <s v="No"/>
    <s v="Yes"/>
    <x v="2"/>
    <s v="Decentralized"/>
    <x v="0"/>
    <x v="0"/>
    <m/>
    <m/>
    <m/>
    <n v="1"/>
    <m/>
    <m/>
    <m/>
    <n v="1"/>
    <m/>
  </r>
  <r>
    <n v="56"/>
    <x v="0"/>
    <s v="Public"/>
    <s v="Office"/>
    <s v="No"/>
    <s v="100-1000"/>
    <s v="Above 5000"/>
    <s v="No"/>
    <s v="Yes"/>
    <x v="1"/>
    <s v="Centralized"/>
    <x v="0"/>
    <x v="0"/>
    <m/>
    <m/>
    <m/>
    <n v="1"/>
    <m/>
    <m/>
    <m/>
    <n v="1"/>
    <m/>
  </r>
  <r>
    <n v="57"/>
    <x v="0"/>
    <s v="Public"/>
    <s v="Office"/>
    <s v="No"/>
    <s v="Below 100"/>
    <s v="Below 1000"/>
    <s v="No"/>
    <s v="No"/>
    <x v="2"/>
    <s v="Centralized"/>
    <x v="0"/>
    <x v="0"/>
    <m/>
    <m/>
    <m/>
    <n v="2"/>
    <m/>
    <m/>
    <m/>
    <m/>
    <m/>
  </r>
  <r>
    <n v="58"/>
    <x v="0"/>
    <s v="Public"/>
    <s v="Office"/>
    <s v="No"/>
    <s v="Below 100"/>
    <s v="Below 1000"/>
    <s v="No"/>
    <s v="No"/>
    <x v="0"/>
    <s v="Decentralized"/>
    <x v="0"/>
    <x v="0"/>
    <m/>
    <m/>
    <m/>
    <n v="1"/>
    <m/>
    <m/>
    <m/>
    <m/>
    <m/>
  </r>
  <r>
    <n v="59"/>
    <x v="0"/>
    <s v="Public"/>
    <s v="Office"/>
    <s v="No"/>
    <s v="Below 100"/>
    <s v="Below 1000"/>
    <s v="No"/>
    <s v="Yes"/>
    <x v="0"/>
    <s v="Decentralized"/>
    <x v="0"/>
    <x v="0"/>
    <m/>
    <m/>
    <m/>
    <n v="1"/>
    <m/>
    <m/>
    <m/>
    <m/>
    <m/>
  </r>
  <r>
    <n v="60"/>
    <x v="0"/>
    <s v="Public"/>
    <s v="Office"/>
    <s v="No"/>
    <s v="Below 100"/>
    <s v="Below 1000"/>
    <s v="No"/>
    <s v="Yes"/>
    <x v="2"/>
    <s v="Centralized"/>
    <x v="0"/>
    <x v="0"/>
    <m/>
    <m/>
    <m/>
    <n v="1"/>
    <m/>
    <m/>
    <m/>
    <m/>
    <m/>
  </r>
  <r>
    <n v="61"/>
    <x v="0"/>
    <s v="Public"/>
    <s v="Office"/>
    <s v="No"/>
    <s v="Below 100"/>
    <s v="Below 1000"/>
    <s v="No"/>
    <s v="No"/>
    <x v="5"/>
    <s v="Centralized"/>
    <x v="0"/>
    <x v="0"/>
    <m/>
    <m/>
    <m/>
    <n v="1"/>
    <m/>
    <m/>
    <m/>
    <m/>
    <m/>
  </r>
  <r>
    <n v="62"/>
    <x v="0"/>
    <s v="Public"/>
    <s v="Office"/>
    <s v="No"/>
    <s v="Below 100"/>
    <s v="Below 1000"/>
    <s v="No"/>
    <s v="No"/>
    <x v="0"/>
    <s v="Centralized"/>
    <x v="1"/>
    <x v="0"/>
    <n v="0"/>
    <n v="1"/>
    <n v="0"/>
    <n v="0"/>
    <n v="0"/>
    <n v="0"/>
    <n v="0"/>
    <n v="0"/>
    <n v="0"/>
  </r>
  <r>
    <n v="63"/>
    <x v="0"/>
    <s v="Public"/>
    <s v="Office"/>
    <s v="No"/>
    <s v="Below 100"/>
    <s v="Below 1000"/>
    <s v="No"/>
    <s v="No"/>
    <x v="0"/>
    <s v="Decentralized"/>
    <x v="0"/>
    <x v="0"/>
    <m/>
    <m/>
    <m/>
    <n v="1"/>
    <m/>
    <m/>
    <m/>
    <m/>
    <m/>
  </r>
  <r>
    <n v="64"/>
    <x v="0"/>
    <s v="Public"/>
    <s v="Office"/>
    <s v="No"/>
    <s v="Below 100"/>
    <s v="Below 1000"/>
    <s v="No"/>
    <s v="Yes"/>
    <x v="2"/>
    <s v="Centralized"/>
    <x v="0"/>
    <x v="0"/>
    <m/>
    <m/>
    <m/>
    <n v="1"/>
    <m/>
    <m/>
    <m/>
    <m/>
    <m/>
  </r>
  <r>
    <n v="65"/>
    <x v="0"/>
    <s v="Public"/>
    <s v="Office"/>
    <s v="No"/>
    <s v="Below 100"/>
    <s v="Below 1000"/>
    <s v="No"/>
    <s v="No"/>
    <x v="4"/>
    <s v="Centralized"/>
    <x v="0"/>
    <x v="0"/>
    <m/>
    <m/>
    <m/>
    <n v="1"/>
    <n v="1"/>
    <m/>
    <m/>
    <m/>
    <m/>
  </r>
  <r>
    <n v="66"/>
    <x v="0"/>
    <s v="Public"/>
    <s v="Office"/>
    <s v="No"/>
    <s v="Above 1000"/>
    <s v="Below 1000"/>
    <s v="No"/>
    <s v="No"/>
    <x v="2"/>
    <s v="Centralized"/>
    <x v="0"/>
    <x v="0"/>
    <m/>
    <m/>
    <m/>
    <n v="1"/>
    <m/>
    <m/>
    <m/>
    <m/>
    <m/>
  </r>
  <r>
    <n v="67"/>
    <x v="0"/>
    <s v="Public"/>
    <s v="Office"/>
    <s v="No"/>
    <s v="Below 100"/>
    <s v="Below 1000"/>
    <s v="No"/>
    <s v="Yes"/>
    <x v="0"/>
    <s v="Centralized"/>
    <x v="0"/>
    <x v="0"/>
    <m/>
    <m/>
    <m/>
    <n v="1"/>
    <m/>
    <m/>
    <m/>
    <n v="1"/>
    <m/>
  </r>
  <r>
    <n v="68"/>
    <x v="0"/>
    <s v="Public"/>
    <s v="Office"/>
    <s v="No"/>
    <s v="Below 100"/>
    <s v="Below 1000"/>
    <s v="No"/>
    <s v="No"/>
    <x v="0"/>
    <s v="Centralized"/>
    <x v="0"/>
    <x v="0"/>
    <m/>
    <m/>
    <m/>
    <n v="1"/>
    <m/>
    <m/>
    <m/>
    <m/>
    <m/>
  </r>
  <r>
    <n v="69"/>
    <x v="0"/>
    <s v="Public"/>
    <s v="Office"/>
    <s v="No"/>
    <s v="Below 100"/>
    <s v="Below 1000"/>
    <s v="No"/>
    <s v="No"/>
    <x v="4"/>
    <s v="Centralized"/>
    <x v="0"/>
    <x v="0"/>
    <m/>
    <m/>
    <m/>
    <n v="1"/>
    <n v="1"/>
    <m/>
    <m/>
    <m/>
    <m/>
  </r>
  <r>
    <n v="70"/>
    <x v="0"/>
    <s v="Public"/>
    <s v="Office"/>
    <s v="No"/>
    <s v="Below 100"/>
    <s v="Below 1000"/>
    <s v="No"/>
    <s v="Yes"/>
    <x v="0"/>
    <s v="Centralized"/>
    <x v="1"/>
    <x v="0"/>
    <n v="0"/>
    <n v="1"/>
    <n v="0"/>
    <n v="0"/>
    <n v="0"/>
    <n v="0"/>
    <n v="0"/>
    <n v="0"/>
    <n v="0"/>
  </r>
  <r>
    <n v="71"/>
    <x v="0"/>
    <s v="Public"/>
    <s v="Office"/>
    <s v="No"/>
    <s v="Below 100"/>
    <s v="Below 1000"/>
    <s v="No"/>
    <s v="Yes"/>
    <x v="2"/>
    <s v="Centralized"/>
    <x v="0"/>
    <x v="0"/>
    <m/>
    <m/>
    <m/>
    <n v="1"/>
    <m/>
    <m/>
    <n v="1"/>
    <m/>
    <m/>
  </r>
  <r>
    <n v="72"/>
    <x v="0"/>
    <s v="Public"/>
    <s v="Office"/>
    <s v="No"/>
    <s v="Below 100"/>
    <s v="Below 1000"/>
    <s v="No"/>
    <s v="No"/>
    <x v="0"/>
    <s v="Decentralized"/>
    <x v="0"/>
    <x v="0"/>
    <n v="1"/>
    <m/>
    <m/>
    <m/>
    <m/>
    <m/>
    <m/>
    <m/>
    <m/>
  </r>
  <r>
    <n v="73"/>
    <x v="0"/>
    <s v="Public"/>
    <s v="Office"/>
    <s v="No"/>
    <s v="100-1000"/>
    <s v="Above 5000"/>
    <s v="No"/>
    <s v="No"/>
    <x v="2"/>
    <s v="Decentralized"/>
    <x v="0"/>
    <x v="0"/>
    <m/>
    <m/>
    <m/>
    <n v="1"/>
    <m/>
    <m/>
    <m/>
    <m/>
    <m/>
  </r>
  <r>
    <n v="74"/>
    <x v="0"/>
    <s v="Public"/>
    <s v="Office"/>
    <s v="No"/>
    <s v="Below 100"/>
    <s v="Below 1000"/>
    <s v="No"/>
    <s v="Yes"/>
    <x v="0"/>
    <s v="Centralized"/>
    <x v="0"/>
    <x v="0"/>
    <m/>
    <m/>
    <m/>
    <n v="1"/>
    <m/>
    <m/>
    <m/>
    <m/>
    <m/>
  </r>
  <r>
    <n v="75"/>
    <x v="0"/>
    <s v="Public"/>
    <s v="Office"/>
    <s v="No"/>
    <s v="Below 100"/>
    <s v="1000-5000"/>
    <s v="No"/>
    <s v="No"/>
    <x v="2"/>
    <s v="Centralized"/>
    <x v="0"/>
    <x v="0"/>
    <m/>
    <m/>
    <m/>
    <n v="1"/>
    <m/>
    <m/>
    <m/>
    <m/>
    <m/>
  </r>
  <r>
    <n v="76"/>
    <x v="0"/>
    <s v="Public"/>
    <s v="Office"/>
    <s v="No"/>
    <s v="100-1000"/>
    <s v="Below 1000"/>
    <s v="No"/>
    <s v="No"/>
    <x v="1"/>
    <s v="Centralized"/>
    <x v="0"/>
    <x v="0"/>
    <m/>
    <m/>
    <m/>
    <n v="1"/>
    <m/>
    <m/>
    <m/>
    <m/>
    <m/>
  </r>
  <r>
    <n v="77"/>
    <x v="0"/>
    <s v="Public"/>
    <s v="Office"/>
    <s v="No"/>
    <s v="Below 100"/>
    <s v="Below 1000"/>
    <s v="No"/>
    <s v="No"/>
    <x v="0"/>
    <s v="Decentralized"/>
    <x v="0"/>
    <x v="0"/>
    <m/>
    <m/>
    <m/>
    <n v="1"/>
    <m/>
    <m/>
    <m/>
    <m/>
    <m/>
  </r>
  <r>
    <n v="78"/>
    <x v="0"/>
    <s v="Public"/>
    <s v="Office"/>
    <s v="No"/>
    <s v="Below 100"/>
    <s v="Below 1000"/>
    <s v="No"/>
    <s v="Yes"/>
    <x v="6"/>
    <s v="Centralized"/>
    <x v="1"/>
    <x v="0"/>
    <n v="0"/>
    <n v="1"/>
    <n v="0"/>
    <n v="0"/>
    <n v="0"/>
    <n v="0"/>
    <n v="0"/>
    <n v="1"/>
    <n v="0"/>
  </r>
  <r>
    <n v="79"/>
    <x v="0"/>
    <s v="Public"/>
    <s v="Office"/>
    <s v="No"/>
    <s v="Below 100"/>
    <s v="Below 1000"/>
    <s v="No"/>
    <s v="No"/>
    <x v="0"/>
    <s v="Decentralized"/>
    <x v="0"/>
    <x v="0"/>
    <m/>
    <m/>
    <m/>
    <n v="1"/>
    <m/>
    <m/>
    <m/>
    <m/>
    <m/>
  </r>
  <r>
    <n v="80"/>
    <x v="0"/>
    <s v="Public"/>
    <s v="Office"/>
    <s v="No"/>
    <s v="Below 100"/>
    <s v="Below 1000"/>
    <s v="No"/>
    <s v="Yes"/>
    <x v="7"/>
    <m/>
    <x v="3"/>
    <x v="0"/>
    <m/>
    <m/>
    <m/>
    <m/>
    <m/>
    <m/>
    <m/>
    <m/>
    <m/>
  </r>
  <r>
    <n v="81"/>
    <x v="0"/>
    <s v="Public"/>
    <s v="Office"/>
    <s v="No"/>
    <s v="Below 100"/>
    <s v="Below 1000"/>
    <s v="No"/>
    <s v="Yes"/>
    <x v="4"/>
    <s v="Centralized"/>
    <x v="0"/>
    <x v="0"/>
    <m/>
    <m/>
    <m/>
    <n v="1"/>
    <m/>
    <m/>
    <m/>
    <m/>
    <m/>
  </r>
  <r>
    <n v="82"/>
    <x v="0"/>
    <s v="Public"/>
    <s v="Office"/>
    <s v="No"/>
    <s v="Below 100"/>
    <s v="Below 1000"/>
    <s v="No"/>
    <s v="No"/>
    <x v="3"/>
    <s v="Centralized"/>
    <x v="0"/>
    <x v="0"/>
    <m/>
    <m/>
    <m/>
    <m/>
    <m/>
    <m/>
    <n v="1"/>
    <m/>
    <m/>
  </r>
  <r>
    <n v="83"/>
    <x v="0"/>
    <s v="Public"/>
    <s v="Office"/>
    <s v="No"/>
    <s v="Below 100"/>
    <s v="Below 1000"/>
    <s v="No"/>
    <s v="Yes"/>
    <x v="0"/>
    <s v="Decentralized"/>
    <x v="0"/>
    <x v="0"/>
    <m/>
    <m/>
    <m/>
    <n v="1"/>
    <m/>
    <m/>
    <m/>
    <m/>
    <m/>
  </r>
  <r>
    <n v="84"/>
    <x v="0"/>
    <s v="Public"/>
    <s v="Office"/>
    <s v="No"/>
    <s v="Below 100"/>
    <s v="Below 1000"/>
    <s v="No"/>
    <s v="No"/>
    <x v="0"/>
    <s v="Decentralized"/>
    <x v="0"/>
    <x v="0"/>
    <m/>
    <m/>
    <m/>
    <n v="1"/>
    <m/>
    <m/>
    <m/>
    <m/>
    <m/>
  </r>
  <r>
    <n v="85"/>
    <x v="0"/>
    <s v="Public"/>
    <s v="Office"/>
    <s v="No"/>
    <s v="Below 100"/>
    <s v="Below 1000"/>
    <s v="No"/>
    <s v="No"/>
    <x v="0"/>
    <s v="Decentralized"/>
    <x v="0"/>
    <x v="0"/>
    <m/>
    <n v="1"/>
    <m/>
    <m/>
    <m/>
    <m/>
    <m/>
    <m/>
    <m/>
  </r>
  <r>
    <n v="86"/>
    <x v="0"/>
    <s v="Public"/>
    <s v="Office"/>
    <s v="No"/>
    <s v="Below 100"/>
    <s v="Below 1000"/>
    <s v="No"/>
    <s v="Yes"/>
    <x v="0"/>
    <s v="Decentralized"/>
    <x v="1"/>
    <x v="0"/>
    <n v="0"/>
    <n v="0"/>
    <n v="0"/>
    <n v="0"/>
    <n v="0"/>
    <n v="0"/>
    <n v="0"/>
    <n v="1"/>
    <n v="0"/>
  </r>
  <r>
    <n v="87"/>
    <x v="0"/>
    <s v="Public"/>
    <s v="Office"/>
    <s v="No"/>
    <s v="Below 100"/>
    <s v="Below 1000"/>
    <s v="No"/>
    <s v="No"/>
    <x v="3"/>
    <s v="Centralized"/>
    <x v="1"/>
    <x v="0"/>
    <n v="0"/>
    <n v="0"/>
    <n v="0"/>
    <n v="0"/>
    <n v="1"/>
    <n v="0"/>
    <n v="0"/>
    <n v="0"/>
    <n v="0"/>
  </r>
  <r>
    <n v="88"/>
    <x v="0"/>
    <s v="Public"/>
    <s v="Office"/>
    <s v="No"/>
    <s v="Below 100"/>
    <s v="Below 1000"/>
    <s v="No"/>
    <s v="No"/>
    <x v="8"/>
    <s v="Centralized"/>
    <x v="1"/>
    <x v="0"/>
    <n v="0"/>
    <n v="1"/>
    <n v="0"/>
    <n v="0"/>
    <n v="0"/>
    <n v="0"/>
    <n v="0"/>
    <n v="0"/>
    <n v="0"/>
  </r>
  <r>
    <n v="89"/>
    <x v="0"/>
    <s v="Public"/>
    <s v="Sport Centre"/>
    <s v="No"/>
    <s v="Below 100"/>
    <s v="Above 5000"/>
    <s v="No"/>
    <s v="No"/>
    <x v="1"/>
    <s v="Centralized"/>
    <x v="0"/>
    <x v="0"/>
    <m/>
    <m/>
    <n v="1"/>
    <n v="1"/>
    <m/>
    <m/>
    <n v="1"/>
    <m/>
    <m/>
  </r>
  <r>
    <n v="90"/>
    <x v="0"/>
    <s v="Public"/>
    <s v="Sport Centre"/>
    <s v="No"/>
    <s v="100-1000"/>
    <s v="Above 5000"/>
    <s v="No"/>
    <s v="Yes"/>
    <x v="4"/>
    <s v="Centralized"/>
    <x v="0"/>
    <x v="0"/>
    <m/>
    <m/>
    <m/>
    <n v="1"/>
    <m/>
    <m/>
    <m/>
    <m/>
    <m/>
  </r>
  <r>
    <n v="91"/>
    <x v="0"/>
    <s v="Public"/>
    <s v="Sport Centre"/>
    <s v="No"/>
    <s v="Below 100"/>
    <s v="1000-5000"/>
    <s v="No"/>
    <s v="No"/>
    <x v="2"/>
    <s v="Centralized"/>
    <x v="0"/>
    <x v="0"/>
    <m/>
    <n v="1"/>
    <m/>
    <n v="1"/>
    <m/>
    <m/>
    <n v="1"/>
    <m/>
    <m/>
  </r>
  <r>
    <n v="92"/>
    <x v="0"/>
    <s v="Public"/>
    <s v="Sport Centre"/>
    <s v="No"/>
    <s v="Below 100"/>
    <s v="Above 5000"/>
    <s v="No"/>
    <s v="Yes"/>
    <x v="1"/>
    <s v="Centralized"/>
    <x v="0"/>
    <x v="0"/>
    <m/>
    <m/>
    <m/>
    <n v="1"/>
    <m/>
    <m/>
    <n v="1"/>
    <n v="1"/>
    <m/>
  </r>
  <r>
    <n v="93"/>
    <x v="0"/>
    <s v="Public"/>
    <s v="Sport Centre"/>
    <s v="Yes"/>
    <s v="Below 100"/>
    <s v="1000-5000"/>
    <s v="No"/>
    <s v="No"/>
    <x v="1"/>
    <s v="Centralized"/>
    <x v="0"/>
    <x v="0"/>
    <m/>
    <m/>
    <n v="1"/>
    <n v="1"/>
    <m/>
    <m/>
    <m/>
    <m/>
    <m/>
  </r>
  <r>
    <n v="94"/>
    <x v="0"/>
    <s v="Public"/>
    <s v="Education Centre"/>
    <s v="No"/>
    <s v="100-1000"/>
    <s v="1000-5000"/>
    <s v="No"/>
    <s v="Yes"/>
    <x v="1"/>
    <s v="Centralized"/>
    <x v="0"/>
    <x v="0"/>
    <m/>
    <m/>
    <n v="1"/>
    <n v="1"/>
    <m/>
    <n v="1"/>
    <n v="1"/>
    <m/>
    <m/>
  </r>
  <r>
    <n v="95"/>
    <x v="0"/>
    <s v="Public"/>
    <s v="Education Centre"/>
    <s v="No"/>
    <s v="100-1000"/>
    <s v="1000-5000"/>
    <s v="No"/>
    <s v="Yes"/>
    <x v="1"/>
    <s v="Centralized"/>
    <x v="0"/>
    <x v="0"/>
    <m/>
    <m/>
    <n v="1"/>
    <n v="1"/>
    <n v="1"/>
    <n v="1"/>
    <n v="1"/>
    <n v="1"/>
    <m/>
  </r>
  <r>
    <n v="96"/>
    <x v="0"/>
    <s v="Public"/>
    <s v="Hotel"/>
    <s v="No"/>
    <s v="Below 100"/>
    <s v="1000-5000"/>
    <s v="No"/>
    <s v="No"/>
    <x v="2"/>
    <s v="Centralized"/>
    <x v="0"/>
    <x v="0"/>
    <m/>
    <m/>
    <n v="1"/>
    <n v="1"/>
    <m/>
    <m/>
    <m/>
    <m/>
    <m/>
  </r>
  <r>
    <n v="97"/>
    <x v="0"/>
    <s v="Public"/>
    <s v="Hotel"/>
    <s v="No"/>
    <s v="Below 100"/>
    <s v="1000-5000"/>
    <s v="No"/>
    <s v="No"/>
    <x v="2"/>
    <s v="Centralized"/>
    <x v="0"/>
    <x v="0"/>
    <m/>
    <m/>
    <m/>
    <n v="1"/>
    <m/>
    <m/>
    <n v="1"/>
    <m/>
    <m/>
  </r>
  <r>
    <n v="98"/>
    <x v="0"/>
    <s v="Public"/>
    <s v="Hotel"/>
    <s v="No"/>
    <s v="Below 100"/>
    <s v="1000-5000"/>
    <s v="No"/>
    <s v="No"/>
    <x v="2"/>
    <s v="Centralized"/>
    <x v="1"/>
    <x v="0"/>
    <n v="1"/>
    <n v="1"/>
    <n v="0"/>
    <n v="0"/>
    <n v="0"/>
    <n v="0"/>
    <n v="0"/>
    <n v="0"/>
    <n v="0"/>
  </r>
  <r>
    <n v="99"/>
    <x v="0"/>
    <s v="Public"/>
    <s v="Hotel"/>
    <s v="No"/>
    <s v="Below 100"/>
    <s v="1000-5000"/>
    <s v="No"/>
    <s v="Yes"/>
    <x v="2"/>
    <s v="Centralized"/>
    <x v="0"/>
    <x v="0"/>
    <m/>
    <m/>
    <m/>
    <n v="1"/>
    <m/>
    <m/>
    <m/>
    <m/>
    <m/>
  </r>
  <r>
    <n v="100"/>
    <x v="0"/>
    <s v="Public"/>
    <s v="Office"/>
    <s v="No"/>
    <s v="Below 100"/>
    <s v="Below 1000"/>
    <s v="No"/>
    <s v="No"/>
    <x v="0"/>
    <s v="Decentralized"/>
    <x v="0"/>
    <x v="0"/>
    <m/>
    <m/>
    <m/>
    <n v="1"/>
    <m/>
    <m/>
    <n v="1"/>
    <m/>
    <m/>
  </r>
  <r>
    <n v="101"/>
    <x v="0"/>
    <s v="Public"/>
    <s v="Health Centre"/>
    <s v="No"/>
    <s v="Above 1000"/>
    <s v="Above 5000"/>
    <s v="No"/>
    <s v="No"/>
    <x v="1"/>
    <s v="Centralized"/>
    <x v="0"/>
    <x v="0"/>
    <m/>
    <m/>
    <m/>
    <n v="1"/>
    <m/>
    <m/>
    <m/>
    <m/>
    <m/>
  </r>
  <r>
    <n v="102"/>
    <x v="0"/>
    <s v="Public"/>
    <s v="Hotel"/>
    <s v="No"/>
    <s v="Below 100"/>
    <s v="1000-5000"/>
    <s v="No"/>
    <s v="No"/>
    <x v="4"/>
    <s v="Centralized"/>
    <x v="1"/>
    <x v="0"/>
    <n v="0"/>
    <n v="0"/>
    <n v="0"/>
    <n v="1"/>
    <n v="0"/>
    <n v="0"/>
    <n v="0"/>
    <n v="0"/>
    <n v="0"/>
  </r>
  <r>
    <n v="103"/>
    <x v="0"/>
    <s v="Public"/>
    <s v="Hotel"/>
    <s v="No"/>
    <s v="Below 100"/>
    <s v="Below 1000"/>
    <s v="No"/>
    <s v="No"/>
    <x v="3"/>
    <s v="Centralized"/>
    <x v="0"/>
    <x v="0"/>
    <m/>
    <m/>
    <m/>
    <n v="1"/>
    <m/>
    <m/>
    <n v="1"/>
    <m/>
    <m/>
  </r>
  <r>
    <n v="104"/>
    <x v="0"/>
    <s v="Public"/>
    <s v="Hotel"/>
    <s v="No"/>
    <s v="Below 100"/>
    <s v="Below 1000"/>
    <s v="No"/>
    <s v="Yes"/>
    <x v="4"/>
    <s v="Centralized"/>
    <x v="0"/>
    <x v="0"/>
    <m/>
    <m/>
    <m/>
    <n v="1"/>
    <n v="1"/>
    <m/>
    <n v="1"/>
    <n v="1"/>
    <m/>
  </r>
  <r>
    <n v="105"/>
    <x v="0"/>
    <s v="Public"/>
    <s v="Hotel"/>
    <s v="No"/>
    <s v="Below 100"/>
    <s v="1000-5000"/>
    <s v="No"/>
    <s v="No"/>
    <x v="4"/>
    <s v="Centralized"/>
    <x v="1"/>
    <x v="0"/>
    <n v="0"/>
    <n v="0"/>
    <n v="0"/>
    <n v="1"/>
    <n v="0"/>
    <n v="0"/>
    <n v="0"/>
    <n v="0"/>
    <n v="0"/>
  </r>
  <r>
    <n v="106"/>
    <x v="0"/>
    <s v="Public"/>
    <s v="Hotel"/>
    <s v="No"/>
    <s v="Below 100"/>
    <s v="Above 5000"/>
    <s v="No"/>
    <s v="No"/>
    <x v="3"/>
    <s v="Centralized"/>
    <x v="0"/>
    <x v="0"/>
    <m/>
    <m/>
    <m/>
    <n v="1"/>
    <m/>
    <m/>
    <m/>
    <m/>
    <m/>
  </r>
  <r>
    <n v="107"/>
    <x v="0"/>
    <s v="Public"/>
    <s v="Hotel"/>
    <s v="No"/>
    <s v="Below 100"/>
    <s v="1000-5000"/>
    <s v="No"/>
    <s v="No"/>
    <x v="2"/>
    <s v="Decentralized"/>
    <x v="0"/>
    <x v="0"/>
    <m/>
    <m/>
    <m/>
    <n v="1"/>
    <m/>
    <m/>
    <m/>
    <m/>
    <m/>
  </r>
  <r>
    <n v="108"/>
    <x v="0"/>
    <s v="Public"/>
    <s v="Hotel"/>
    <s v="No"/>
    <s v="Below 100"/>
    <s v="1000-5000"/>
    <s v="No"/>
    <s v="No"/>
    <x v="4"/>
    <s v="Centralized"/>
    <x v="0"/>
    <x v="0"/>
    <m/>
    <n v="1"/>
    <m/>
    <n v="1"/>
    <m/>
    <m/>
    <n v="1"/>
    <n v="1"/>
    <m/>
  </r>
  <r>
    <n v="109"/>
    <x v="0"/>
    <s v="Public"/>
    <s v="Hotel"/>
    <s v="No"/>
    <s v="Below 100"/>
    <s v="Above 5000"/>
    <s v="No"/>
    <s v="Yes"/>
    <x v="2"/>
    <s v="Centralized"/>
    <x v="0"/>
    <x v="0"/>
    <m/>
    <m/>
    <m/>
    <n v="1"/>
    <m/>
    <m/>
    <m/>
    <n v="1"/>
    <m/>
  </r>
  <r>
    <n v="110"/>
    <x v="0"/>
    <s v="Public"/>
    <s v="Hotel"/>
    <s v="No"/>
    <s v="Below 100"/>
    <s v="1000-5000"/>
    <s v="No"/>
    <s v="No"/>
    <x v="9"/>
    <s v="Centralized"/>
    <x v="1"/>
    <x v="0"/>
    <n v="0"/>
    <n v="1"/>
    <n v="0"/>
    <n v="0"/>
    <n v="0"/>
    <n v="0"/>
    <n v="0"/>
    <n v="1"/>
    <n v="0"/>
  </r>
  <r>
    <n v="111"/>
    <x v="0"/>
    <s v="Public"/>
    <s v="Office"/>
    <s v="No"/>
    <s v="Below 100"/>
    <s v="1000-5000"/>
    <s v="No"/>
    <s v="Yes"/>
    <x v="2"/>
    <s v="Centralized"/>
    <x v="0"/>
    <x v="0"/>
    <m/>
    <m/>
    <m/>
    <m/>
    <n v="1"/>
    <m/>
    <m/>
    <m/>
    <m/>
  </r>
  <r>
    <n v="112"/>
    <x v="0"/>
    <s v="Private"/>
    <s v="Sport Centre"/>
    <s v="No"/>
    <s v="Below 100"/>
    <s v="Above 5000"/>
    <s v="No"/>
    <s v="Yes"/>
    <x v="1"/>
    <s v="Centralized"/>
    <x v="0"/>
    <x v="0"/>
    <m/>
    <m/>
    <m/>
    <n v="1"/>
    <m/>
    <m/>
    <m/>
    <m/>
    <m/>
  </r>
  <r>
    <n v="113"/>
    <x v="0"/>
    <s v="Public"/>
    <s v="Office"/>
    <s v="No"/>
    <s v="Below 100"/>
    <s v="Below 1000"/>
    <s v="No"/>
    <s v="No"/>
    <x v="0"/>
    <s v="Decentralized"/>
    <x v="0"/>
    <x v="0"/>
    <m/>
    <m/>
    <m/>
    <n v="1"/>
    <m/>
    <m/>
    <m/>
    <m/>
    <m/>
  </r>
  <r>
    <n v="114"/>
    <x v="0"/>
    <s v="Public"/>
    <s v="Office"/>
    <s v="No"/>
    <s v="Below 100"/>
    <s v="1000-5000"/>
    <s v="No"/>
    <s v="No"/>
    <x v="0"/>
    <s v="Decentralized"/>
    <x v="0"/>
    <x v="0"/>
    <m/>
    <m/>
    <n v="1"/>
    <m/>
    <m/>
    <m/>
    <m/>
    <m/>
    <m/>
  </r>
  <r>
    <n v="115"/>
    <x v="0"/>
    <s v="Public"/>
    <s v="Office"/>
    <s v="No"/>
    <s v="Below 100"/>
    <s v="Below 1000"/>
    <s v="No"/>
    <s v="Yes"/>
    <x v="0"/>
    <s v="Centralized"/>
    <x v="0"/>
    <x v="0"/>
    <m/>
    <m/>
    <m/>
    <n v="1"/>
    <m/>
    <m/>
    <m/>
    <m/>
    <m/>
  </r>
  <r>
    <n v="116"/>
    <x v="0"/>
    <s v="Public"/>
    <s v="Office"/>
    <s v="No"/>
    <s v="Below 100"/>
    <s v="Below 1000"/>
    <s v="No"/>
    <s v="No"/>
    <x v="2"/>
    <s v="Centralized"/>
    <x v="0"/>
    <x v="0"/>
    <m/>
    <m/>
    <m/>
    <n v="1"/>
    <m/>
    <m/>
    <m/>
    <m/>
    <m/>
  </r>
  <r>
    <n v="117"/>
    <x v="0"/>
    <s v="Public"/>
    <s v="Office"/>
    <s v="No"/>
    <s v="Below 100"/>
    <s v="Below 1000"/>
    <s v="No"/>
    <s v="Yes"/>
    <x v="4"/>
    <s v="Centralized"/>
    <x v="0"/>
    <x v="0"/>
    <m/>
    <m/>
    <m/>
    <m/>
    <n v="1"/>
    <m/>
    <m/>
    <m/>
    <m/>
  </r>
  <r>
    <n v="118"/>
    <x v="0"/>
    <s v="Public"/>
    <s v="Office"/>
    <s v="No"/>
    <s v="100-1000"/>
    <s v="1000-5000"/>
    <s v="No"/>
    <s v="Yes"/>
    <x v="0"/>
    <s v="Decentralized"/>
    <x v="0"/>
    <x v="0"/>
    <m/>
    <m/>
    <m/>
    <n v="1"/>
    <m/>
    <m/>
    <m/>
    <m/>
    <m/>
  </r>
  <r>
    <n v="119"/>
    <x v="0"/>
    <s v="Public"/>
    <s v="Office"/>
    <s v="No"/>
    <s v="100-1000"/>
    <s v="Below 1000"/>
    <s v="No"/>
    <s v="No"/>
    <x v="2"/>
    <s v="Centralized"/>
    <x v="0"/>
    <x v="0"/>
    <m/>
    <n v="1"/>
    <m/>
    <m/>
    <m/>
    <m/>
    <m/>
    <m/>
    <m/>
  </r>
  <r>
    <n v="120"/>
    <x v="0"/>
    <s v="Public"/>
    <s v="Office"/>
    <s v="No"/>
    <s v="Below 100"/>
    <s v="Below 1000"/>
    <s v="No"/>
    <s v="No"/>
    <x v="0"/>
    <s v="Decentralized"/>
    <x v="0"/>
    <x v="0"/>
    <m/>
    <m/>
    <m/>
    <n v="4"/>
    <m/>
    <m/>
    <m/>
    <m/>
    <m/>
  </r>
  <r>
    <n v="121"/>
    <x v="0"/>
    <s v="Public"/>
    <s v="Office"/>
    <s v="No"/>
    <s v="Below 100"/>
    <s v="1000-5000"/>
    <s v="No"/>
    <s v="No"/>
    <x v="0"/>
    <s v="Decentralized"/>
    <x v="0"/>
    <x v="0"/>
    <m/>
    <m/>
    <m/>
    <n v="1"/>
    <m/>
    <m/>
    <m/>
    <m/>
    <m/>
  </r>
  <r>
    <n v="122"/>
    <x v="0"/>
    <s v="Public"/>
    <s v="Office"/>
    <s v="No"/>
    <s v="Below 100"/>
    <s v="Below 1000"/>
    <s v="No"/>
    <s v="No"/>
    <x v="2"/>
    <s v="Centralized"/>
    <x v="0"/>
    <x v="0"/>
    <m/>
    <m/>
    <m/>
    <n v="1"/>
    <m/>
    <m/>
    <n v="1"/>
    <m/>
    <m/>
  </r>
  <r>
    <n v="123"/>
    <x v="0"/>
    <s v="Public"/>
    <s v="Office"/>
    <s v="No"/>
    <s v="100-1000"/>
    <s v="1000-5000"/>
    <s v="No"/>
    <s v="Yes"/>
    <x v="0"/>
    <s v="Decentralized"/>
    <x v="0"/>
    <x v="0"/>
    <m/>
    <m/>
    <n v="1"/>
    <n v="1"/>
    <m/>
    <n v="1"/>
    <n v="1"/>
    <n v="1"/>
    <m/>
  </r>
  <r>
    <n v="124"/>
    <x v="0"/>
    <s v="Public"/>
    <s v="Office"/>
    <s v="No"/>
    <s v="100-1000"/>
    <s v="1000-5000"/>
    <s v="No"/>
    <s v="Yes"/>
    <x v="0"/>
    <s v="Decentralized"/>
    <x v="0"/>
    <x v="0"/>
    <m/>
    <m/>
    <m/>
    <n v="1"/>
    <m/>
    <m/>
    <m/>
    <m/>
    <m/>
  </r>
  <r>
    <n v="125"/>
    <x v="0"/>
    <s v="Public"/>
    <s v="Office"/>
    <s v="No"/>
    <s v="100-1000"/>
    <s v="1000-5000"/>
    <s v="No"/>
    <s v="Yes"/>
    <x v="1"/>
    <s v="Centralized"/>
    <x v="0"/>
    <x v="0"/>
    <m/>
    <m/>
    <m/>
    <m/>
    <n v="1"/>
    <m/>
    <n v="1"/>
    <m/>
    <m/>
  </r>
  <r>
    <n v="126"/>
    <x v="0"/>
    <s v="Public"/>
    <s v="Office"/>
    <s v="No"/>
    <s v="Below 100"/>
    <s v="1000-5000"/>
    <s v="No"/>
    <s v="Yes"/>
    <x v="0"/>
    <s v="Decentralized"/>
    <x v="0"/>
    <x v="0"/>
    <m/>
    <n v="1"/>
    <m/>
    <n v="1"/>
    <m/>
    <m/>
    <n v="1"/>
    <n v="1"/>
    <m/>
  </r>
  <r>
    <n v="127"/>
    <x v="0"/>
    <s v="Public"/>
    <s v="Office"/>
    <s v="No"/>
    <s v="Below 100"/>
    <s v="Below 1000"/>
    <s v="No"/>
    <s v="Yes"/>
    <x v="0"/>
    <s v="Decentralized"/>
    <x v="0"/>
    <x v="0"/>
    <n v="1"/>
    <m/>
    <m/>
    <n v="1"/>
    <m/>
    <m/>
    <m/>
    <m/>
    <m/>
  </r>
  <r>
    <n v="128"/>
    <x v="0"/>
    <s v="Public"/>
    <s v="Office"/>
    <s v="No"/>
    <s v="Below 100"/>
    <s v="1000-5000"/>
    <s v="No"/>
    <s v="Yes"/>
    <x v="0"/>
    <s v="Decentralized"/>
    <x v="0"/>
    <x v="0"/>
    <m/>
    <m/>
    <m/>
    <n v="1"/>
    <m/>
    <m/>
    <m/>
    <m/>
    <m/>
  </r>
  <r>
    <n v="129"/>
    <x v="0"/>
    <s v="Public"/>
    <s v="Office"/>
    <s v="No"/>
    <s v="Below 100"/>
    <s v="Below 1000"/>
    <s v="No"/>
    <s v="Yes"/>
    <x v="0"/>
    <s v="Decentralized"/>
    <x v="0"/>
    <x v="0"/>
    <m/>
    <m/>
    <m/>
    <n v="1"/>
    <m/>
    <m/>
    <m/>
    <m/>
    <m/>
  </r>
  <r>
    <n v="130"/>
    <x v="0"/>
    <s v="Public"/>
    <s v="Office"/>
    <s v="No"/>
    <s v="100-1000"/>
    <s v="1000-5000"/>
    <s v="No"/>
    <s v="No"/>
    <x v="0"/>
    <s v="Decentralized"/>
    <x v="0"/>
    <x v="0"/>
    <m/>
    <m/>
    <m/>
    <n v="1"/>
    <m/>
    <m/>
    <m/>
    <m/>
    <m/>
  </r>
  <r>
    <n v="131"/>
    <x v="0"/>
    <s v="Public"/>
    <s v="Office"/>
    <s v="No"/>
    <s v="100-1000"/>
    <s v="1000-5000"/>
    <s v="No"/>
    <s v="No"/>
    <x v="0"/>
    <s v="Decentralized"/>
    <x v="0"/>
    <x v="0"/>
    <m/>
    <m/>
    <m/>
    <n v="1"/>
    <m/>
    <m/>
    <n v="1"/>
    <m/>
    <m/>
  </r>
  <r>
    <n v="132"/>
    <x v="0"/>
    <s v="Public"/>
    <s v="Office"/>
    <s v="No"/>
    <s v="100-1000"/>
    <s v="1000-5000"/>
    <s v="No"/>
    <s v="Yes"/>
    <x v="1"/>
    <s v="Centralized"/>
    <x v="0"/>
    <x v="0"/>
    <m/>
    <m/>
    <m/>
    <n v="1"/>
    <m/>
    <m/>
    <n v="1"/>
    <m/>
    <m/>
  </r>
  <r>
    <n v="133"/>
    <x v="0"/>
    <s v="Public"/>
    <s v="Office"/>
    <s v="No"/>
    <s v="Below 100"/>
    <s v="1000-5000"/>
    <s v="No"/>
    <s v="No"/>
    <x v="0"/>
    <s v="Decentralized"/>
    <x v="0"/>
    <x v="0"/>
    <m/>
    <m/>
    <m/>
    <n v="1"/>
    <m/>
    <m/>
    <m/>
    <m/>
    <m/>
  </r>
  <r>
    <n v="134"/>
    <x v="0"/>
    <s v="Public"/>
    <s v="Office"/>
    <s v="No"/>
    <s v="Below 100"/>
    <s v="Below 1000"/>
    <s v="No"/>
    <s v="Yes"/>
    <x v="0"/>
    <s v="Decentralized"/>
    <x v="1"/>
    <x v="0"/>
    <n v="0"/>
    <n v="0"/>
    <n v="0"/>
    <n v="0"/>
    <n v="0"/>
    <n v="0"/>
    <n v="1"/>
    <n v="0"/>
    <n v="0"/>
  </r>
  <r>
    <n v="135"/>
    <x v="0"/>
    <s v="Public"/>
    <s v="Office"/>
    <s v="No"/>
    <s v="100-1000"/>
    <s v="Below 1000"/>
    <s v="No"/>
    <s v="Yes"/>
    <x v="0"/>
    <s v="Decentralized"/>
    <x v="0"/>
    <x v="0"/>
    <m/>
    <m/>
    <m/>
    <n v="1"/>
    <m/>
    <m/>
    <n v="1"/>
    <m/>
    <m/>
  </r>
  <r>
    <n v="136"/>
    <x v="0"/>
    <s v="Public"/>
    <s v="Office"/>
    <s v="No"/>
    <s v="Below 100"/>
    <s v="1000-5000"/>
    <s v="No"/>
    <s v="Yes"/>
    <x v="2"/>
    <s v="Centralized"/>
    <x v="0"/>
    <x v="0"/>
    <m/>
    <m/>
    <m/>
    <n v="1"/>
    <m/>
    <m/>
    <n v="1"/>
    <m/>
    <m/>
  </r>
  <r>
    <n v="137"/>
    <x v="0"/>
    <s v="Public"/>
    <s v="Office"/>
    <s v="No"/>
    <s v="100-1000"/>
    <s v="1000-5000"/>
    <s v="No"/>
    <s v="Yes"/>
    <x v="1"/>
    <s v="Centralized"/>
    <x v="1"/>
    <x v="0"/>
    <n v="0"/>
    <n v="0"/>
    <n v="0"/>
    <n v="0"/>
    <n v="0"/>
    <n v="0"/>
    <n v="1"/>
    <n v="0"/>
    <n v="0"/>
  </r>
  <r>
    <n v="138"/>
    <x v="0"/>
    <s v="Public"/>
    <s v="Office"/>
    <s v="No"/>
    <s v="Below 100"/>
    <s v="Below 1000"/>
    <s v="No"/>
    <s v="No"/>
    <x v="0"/>
    <s v="Decentralized"/>
    <x v="0"/>
    <x v="0"/>
    <m/>
    <m/>
    <m/>
    <m/>
    <m/>
    <m/>
    <n v="1"/>
    <m/>
    <m/>
  </r>
  <r>
    <n v="139"/>
    <x v="0"/>
    <s v="Public"/>
    <s v="Office"/>
    <s v="No"/>
    <s v="Below 100"/>
    <s v="1000-5000"/>
    <s v="No"/>
    <s v="No"/>
    <x v="0"/>
    <s v="Decentralized"/>
    <x v="0"/>
    <x v="0"/>
    <m/>
    <m/>
    <m/>
    <n v="1"/>
    <m/>
    <m/>
    <n v="1"/>
    <m/>
    <m/>
  </r>
  <r>
    <n v="140"/>
    <x v="0"/>
    <s v="Public"/>
    <s v="Office"/>
    <s v="No"/>
    <s v="Below 100"/>
    <s v="1000-5000"/>
    <s v="No"/>
    <s v="No"/>
    <x v="1"/>
    <s v="Centralized"/>
    <x v="0"/>
    <x v="0"/>
    <n v="1"/>
    <m/>
    <m/>
    <m/>
    <m/>
    <m/>
    <n v="1"/>
    <m/>
    <m/>
  </r>
  <r>
    <n v="141"/>
    <x v="0"/>
    <s v="Public"/>
    <s v="Office"/>
    <s v="No"/>
    <s v="Below 100"/>
    <s v="1000-5000"/>
    <s v="No"/>
    <s v="Yes"/>
    <x v="1"/>
    <s v="Centralized"/>
    <x v="0"/>
    <x v="0"/>
    <m/>
    <m/>
    <m/>
    <n v="1"/>
    <m/>
    <m/>
    <n v="1"/>
    <m/>
    <m/>
  </r>
  <r>
    <n v="142"/>
    <x v="0"/>
    <s v="Public"/>
    <s v="Office"/>
    <s v="No"/>
    <s v="Below 100"/>
    <s v="Below 1000"/>
    <s v="No"/>
    <s v="Yes"/>
    <x v="0"/>
    <s v="Decentralized"/>
    <x v="0"/>
    <x v="0"/>
    <n v="1"/>
    <m/>
    <m/>
    <n v="1"/>
    <m/>
    <m/>
    <n v="1"/>
    <m/>
    <m/>
  </r>
  <r>
    <n v="143"/>
    <x v="0"/>
    <s v="Public"/>
    <s v="Office"/>
    <s v="No"/>
    <s v="Below 100"/>
    <s v="Below 1000"/>
    <s v="No"/>
    <s v="No"/>
    <x v="0"/>
    <s v="Decentralized"/>
    <x v="0"/>
    <x v="0"/>
    <m/>
    <m/>
    <m/>
    <n v="1"/>
    <m/>
    <m/>
    <n v="1"/>
    <m/>
    <m/>
  </r>
  <r>
    <n v="144"/>
    <x v="0"/>
    <s v="Public"/>
    <s v="Office"/>
    <s v="No"/>
    <s v="Below 100"/>
    <s v="Below 1000"/>
    <s v="No"/>
    <s v="No"/>
    <x v="0"/>
    <s v="Decentralized"/>
    <x v="0"/>
    <x v="0"/>
    <m/>
    <m/>
    <m/>
    <n v="1"/>
    <m/>
    <m/>
    <n v="1"/>
    <m/>
    <m/>
  </r>
  <r>
    <n v="145"/>
    <x v="0"/>
    <s v="Public"/>
    <s v="Office"/>
    <s v="No"/>
    <s v="100-1000"/>
    <s v="1000-5000"/>
    <s v="No"/>
    <s v="No"/>
    <x v="0"/>
    <s v="Decentralized"/>
    <x v="0"/>
    <x v="0"/>
    <m/>
    <m/>
    <m/>
    <n v="1"/>
    <m/>
    <m/>
    <n v="1"/>
    <m/>
    <m/>
  </r>
  <r>
    <n v="146"/>
    <x v="0"/>
    <s v="Public"/>
    <s v="Office"/>
    <s v="No"/>
    <s v="Below 100"/>
    <s v="Below 1000"/>
    <s v="No"/>
    <s v="No"/>
    <x v="1"/>
    <s v="Centralized"/>
    <x v="0"/>
    <x v="0"/>
    <m/>
    <m/>
    <m/>
    <n v="1"/>
    <m/>
    <m/>
    <n v="1"/>
    <m/>
    <m/>
  </r>
  <r>
    <n v="147"/>
    <x v="0"/>
    <s v="Public"/>
    <s v="Office"/>
    <s v="No"/>
    <s v="100-1000"/>
    <s v="Below 1000"/>
    <s v="No"/>
    <s v="No"/>
    <x v="0"/>
    <s v="Decentralized"/>
    <x v="0"/>
    <x v="0"/>
    <m/>
    <m/>
    <m/>
    <n v="1"/>
    <m/>
    <m/>
    <m/>
    <m/>
    <m/>
  </r>
  <r>
    <n v="148"/>
    <x v="0"/>
    <s v="Public"/>
    <s v="Office"/>
    <s v="No"/>
    <s v="Below 100"/>
    <s v="1000-5000"/>
    <s v="No"/>
    <s v="Yes"/>
    <x v="0"/>
    <s v="Centralized"/>
    <x v="0"/>
    <x v="0"/>
    <m/>
    <m/>
    <m/>
    <n v="1"/>
    <m/>
    <m/>
    <n v="1"/>
    <m/>
    <m/>
  </r>
  <r>
    <n v="149"/>
    <x v="0"/>
    <s v="Public"/>
    <s v="Office"/>
    <s v="No"/>
    <s v="100-1000"/>
    <s v="1000-5000"/>
    <s v="No"/>
    <s v="Yes"/>
    <x v="0"/>
    <s v="Decentralized"/>
    <x v="0"/>
    <x v="0"/>
    <m/>
    <m/>
    <m/>
    <n v="1"/>
    <m/>
    <m/>
    <n v="1"/>
    <m/>
    <m/>
  </r>
  <r>
    <n v="150"/>
    <x v="0"/>
    <s v="Public"/>
    <s v="Office"/>
    <s v="No"/>
    <s v="Below 100"/>
    <s v="1000-5000"/>
    <s v="No"/>
    <s v="Yes"/>
    <x v="0"/>
    <s v="Decentralized"/>
    <x v="0"/>
    <x v="0"/>
    <m/>
    <m/>
    <m/>
    <n v="1"/>
    <m/>
    <m/>
    <n v="1"/>
    <m/>
    <m/>
  </r>
  <r>
    <n v="151"/>
    <x v="1"/>
    <s v="Private"/>
    <s v="Other"/>
    <s v="No"/>
    <s v="100-1000"/>
    <s v="DK/DA"/>
    <s v="Yes"/>
    <s v="No"/>
    <x v="0"/>
    <s v="Decentralized"/>
    <x v="1"/>
    <x v="0"/>
    <m/>
    <n v="1"/>
    <m/>
    <m/>
    <m/>
    <m/>
    <m/>
    <m/>
    <m/>
  </r>
  <r>
    <n v="152"/>
    <x v="1"/>
    <s v="Private"/>
    <s v="Office"/>
    <s v="No"/>
    <s v="Below 100"/>
    <s v="DK/DA"/>
    <s v="No"/>
    <s v="No"/>
    <x v="2"/>
    <s v="Decentralized"/>
    <x v="1"/>
    <x v="0"/>
    <m/>
    <m/>
    <m/>
    <m/>
    <n v="1"/>
    <m/>
    <m/>
    <m/>
    <m/>
  </r>
  <r>
    <n v="153"/>
    <x v="1"/>
    <s v="Private"/>
    <s v="Office"/>
    <s v="No"/>
    <s v="Below 100"/>
    <s v="Below 1000"/>
    <s v="No"/>
    <s v="No"/>
    <x v="0"/>
    <s v="Decentralized"/>
    <x v="0"/>
    <x v="0"/>
    <m/>
    <m/>
    <m/>
    <m/>
    <m/>
    <m/>
    <n v="1"/>
    <m/>
    <m/>
  </r>
  <r>
    <n v="154"/>
    <x v="1"/>
    <s v="Private"/>
    <s v="Office"/>
    <s v="No"/>
    <s v="Below 100"/>
    <s v="Below 1000"/>
    <s v="DK/DA"/>
    <s v="Yes"/>
    <x v="0"/>
    <s v="Centralized"/>
    <x v="2"/>
    <x v="0"/>
    <m/>
    <m/>
    <m/>
    <m/>
    <m/>
    <m/>
    <m/>
    <m/>
    <m/>
  </r>
  <r>
    <n v="155"/>
    <x v="1"/>
    <s v="Private"/>
    <s v="Office"/>
    <s v="No"/>
    <s v="Below 100"/>
    <s v="1000-5000"/>
    <s v="Yes"/>
    <s v="Yes"/>
    <x v="2"/>
    <s v="Decentralized"/>
    <x v="0"/>
    <x v="0"/>
    <m/>
    <m/>
    <m/>
    <m/>
    <n v="1"/>
    <m/>
    <m/>
    <m/>
    <m/>
  </r>
  <r>
    <n v="156"/>
    <x v="1"/>
    <s v="Public"/>
    <s v="Education Centre"/>
    <s v="No"/>
    <s v="Below 100"/>
    <s v="Below 1000"/>
    <s v="No"/>
    <s v="No"/>
    <x v="0"/>
    <s v="Decentralized"/>
    <x v="1"/>
    <x v="0"/>
    <m/>
    <m/>
    <m/>
    <n v="1"/>
    <m/>
    <m/>
    <m/>
    <m/>
    <m/>
  </r>
  <r>
    <n v="157"/>
    <x v="1"/>
    <s v="Private"/>
    <s v="Office"/>
    <s v="No"/>
    <s v="Below 100"/>
    <s v="DK/DA"/>
    <s v="No"/>
    <s v="No"/>
    <x v="0"/>
    <s v="Decentralized"/>
    <x v="0"/>
    <x v="0"/>
    <m/>
    <m/>
    <m/>
    <m/>
    <m/>
    <m/>
    <n v="1"/>
    <m/>
    <m/>
  </r>
  <r>
    <n v="158"/>
    <x v="1"/>
    <s v="Public"/>
    <s v="Sport Centre"/>
    <s v="No"/>
    <s v="Below 100"/>
    <s v="DK/DA"/>
    <s v="No"/>
    <s v="No"/>
    <x v="2"/>
    <s v="Decentralized"/>
    <x v="0"/>
    <x v="0"/>
    <m/>
    <m/>
    <m/>
    <m/>
    <m/>
    <m/>
    <n v="1"/>
    <m/>
    <m/>
  </r>
  <r>
    <n v="159"/>
    <x v="1"/>
    <s v="Private"/>
    <s v="Hotel"/>
    <s v="No"/>
    <s v="Below 100"/>
    <s v="DK/DA"/>
    <s v="No"/>
    <s v="No"/>
    <x v="8"/>
    <s v="Decentralized"/>
    <x v="0"/>
    <x v="0"/>
    <m/>
    <m/>
    <m/>
    <m/>
    <m/>
    <m/>
    <n v="1"/>
    <m/>
    <m/>
  </r>
  <r>
    <n v="160"/>
    <x v="1"/>
    <s v="Private"/>
    <s v="Office"/>
    <s v="No"/>
    <s v="Below 100"/>
    <s v="Below 1000"/>
    <s v="Yes"/>
    <s v="Yes"/>
    <x v="0"/>
    <s v="Decentralized"/>
    <x v="0"/>
    <x v="0"/>
    <m/>
    <m/>
    <m/>
    <m/>
    <m/>
    <m/>
    <n v="1"/>
    <m/>
    <m/>
  </r>
  <r>
    <n v="161"/>
    <x v="1"/>
    <s v="Private"/>
    <s v="Hotel"/>
    <s v="No"/>
    <s v="Below 100"/>
    <s v="DK/DA"/>
    <s v="No"/>
    <s v="No"/>
    <x v="2"/>
    <s v="Decentralized"/>
    <x v="0"/>
    <x v="0"/>
    <m/>
    <m/>
    <m/>
    <n v="1"/>
    <m/>
    <m/>
    <m/>
    <m/>
    <m/>
  </r>
  <r>
    <n v="162"/>
    <x v="1"/>
    <s v="Public"/>
    <s v="Office"/>
    <s v="No"/>
    <s v="100-1000"/>
    <s v="DK/DA"/>
    <s v="No"/>
    <s v="Yes"/>
    <x v="0"/>
    <s v="Decentralized"/>
    <x v="0"/>
    <x v="0"/>
    <m/>
    <m/>
    <m/>
    <n v="1"/>
    <m/>
    <m/>
    <m/>
    <m/>
    <m/>
  </r>
  <r>
    <n v="163"/>
    <x v="1"/>
    <s v="Public"/>
    <s v="Office"/>
    <s v="No"/>
    <s v="Below 100"/>
    <s v="1000-5000"/>
    <s v="No"/>
    <s v="Yes"/>
    <x v="0"/>
    <s v="Decentralized"/>
    <x v="1"/>
    <x v="0"/>
    <m/>
    <m/>
    <m/>
    <m/>
    <n v="1"/>
    <m/>
    <m/>
    <m/>
    <m/>
  </r>
  <r>
    <n v="164"/>
    <x v="1"/>
    <s v="Private"/>
    <s v="Office"/>
    <s v="No"/>
    <s v="Below 100"/>
    <s v="Below 1000"/>
    <s v="DK/DA"/>
    <s v="No"/>
    <x v="2"/>
    <s v="Decentralized"/>
    <x v="0"/>
    <x v="0"/>
    <m/>
    <m/>
    <n v="1"/>
    <m/>
    <m/>
    <m/>
    <m/>
    <m/>
    <m/>
  </r>
  <r>
    <n v="165"/>
    <x v="1"/>
    <s v="Private"/>
    <s v="Commerce"/>
    <s v="No"/>
    <s v="Below 100"/>
    <s v="Below 1000"/>
    <s v="No"/>
    <s v="Yes"/>
    <x v="4"/>
    <s v="Decentralized"/>
    <x v="0"/>
    <x v="0"/>
    <m/>
    <n v="1"/>
    <m/>
    <m/>
    <m/>
    <m/>
    <m/>
    <m/>
    <m/>
  </r>
  <r>
    <n v="166"/>
    <x v="1"/>
    <s v="Private"/>
    <s v="Commerce"/>
    <s v="No"/>
    <s v="DK/DA"/>
    <s v="Above 5000"/>
    <s v="Yes"/>
    <s v="DK/DA"/>
    <x v="2"/>
    <s v="Decentralized"/>
    <x v="0"/>
    <x v="0"/>
    <m/>
    <m/>
    <m/>
    <m/>
    <m/>
    <m/>
    <n v="1"/>
    <m/>
    <m/>
  </r>
  <r>
    <n v="167"/>
    <x v="1"/>
    <s v="Private"/>
    <s v="Hotel"/>
    <s v="No"/>
    <s v="Below 100"/>
    <s v="1000-5000"/>
    <s v="No"/>
    <s v="Yes"/>
    <x v="2"/>
    <s v="Decentralized"/>
    <x v="0"/>
    <x v="0"/>
    <n v="1"/>
    <m/>
    <m/>
    <m/>
    <m/>
    <m/>
    <m/>
    <m/>
    <m/>
  </r>
  <r>
    <n v="168"/>
    <x v="1"/>
    <s v="Private"/>
    <s v="Hotel"/>
    <s v="No"/>
    <s v="Below 100"/>
    <s v="Below 1000"/>
    <s v="No"/>
    <s v="DK/DA"/>
    <x v="2"/>
    <s v="Decentralized"/>
    <x v="0"/>
    <x v="0"/>
    <m/>
    <n v="1"/>
    <m/>
    <m/>
    <m/>
    <m/>
    <m/>
    <m/>
    <m/>
  </r>
  <r>
    <n v="169"/>
    <x v="1"/>
    <s v="Private"/>
    <s v="Sport Centre"/>
    <s v="No"/>
    <s v="Below 100"/>
    <s v="Below 1000"/>
    <s v="No"/>
    <s v="No"/>
    <x v="2"/>
    <s v="Decentralized"/>
    <x v="0"/>
    <x v="0"/>
    <m/>
    <m/>
    <m/>
    <m/>
    <m/>
    <m/>
    <n v="1"/>
    <m/>
    <m/>
  </r>
  <r>
    <n v="170"/>
    <x v="1"/>
    <s v="Private"/>
    <s v="Hotel"/>
    <s v="No"/>
    <s v="Below 100"/>
    <s v="DK/DA"/>
    <s v="DK/DA"/>
    <s v="Yes"/>
    <x v="2"/>
    <s v="Centralized"/>
    <x v="0"/>
    <x v="0"/>
    <m/>
    <m/>
    <m/>
    <m/>
    <m/>
    <m/>
    <n v="1"/>
    <m/>
    <m/>
  </r>
  <r>
    <n v="171"/>
    <x v="1"/>
    <s v="Private"/>
    <s v="Office"/>
    <s v="No"/>
    <s v="Below 100"/>
    <s v="Below 1000"/>
    <s v="No"/>
    <s v="DK/DA"/>
    <x v="10"/>
    <s v="Decentralized"/>
    <x v="0"/>
    <x v="0"/>
    <m/>
    <m/>
    <m/>
    <m/>
    <m/>
    <m/>
    <n v="1"/>
    <m/>
    <m/>
  </r>
  <r>
    <n v="172"/>
    <x v="1"/>
    <s v="Private"/>
    <s v="Health Centre"/>
    <s v="No"/>
    <s v="Below 100"/>
    <s v="Below 1000"/>
    <s v="No"/>
    <s v="No"/>
    <x v="2"/>
    <s v="Centralized"/>
    <x v="0"/>
    <x v="0"/>
    <m/>
    <m/>
    <m/>
    <m/>
    <m/>
    <m/>
    <n v="1"/>
    <m/>
    <m/>
  </r>
  <r>
    <n v="173"/>
    <x v="1"/>
    <s v="Private"/>
    <s v="Office"/>
    <s v="No"/>
    <s v="Below 100"/>
    <s v="Below 1000"/>
    <s v="Yes"/>
    <s v="Yes"/>
    <x v="2"/>
    <s v="Centralized"/>
    <x v="0"/>
    <x v="0"/>
    <n v="1"/>
    <m/>
    <m/>
    <m/>
    <m/>
    <m/>
    <m/>
    <m/>
    <m/>
  </r>
  <r>
    <n v="174"/>
    <x v="1"/>
    <s v="Private"/>
    <s v="Hotel"/>
    <s v="No"/>
    <s v="Below 100"/>
    <s v="Below 1000"/>
    <s v="DK/DA"/>
    <s v="Yes"/>
    <x v="2"/>
    <s v="Centralized"/>
    <x v="0"/>
    <x v="1"/>
    <m/>
    <n v="1"/>
    <m/>
    <m/>
    <m/>
    <m/>
    <m/>
    <m/>
    <m/>
  </r>
  <r>
    <n v="175"/>
    <x v="1"/>
    <s v="Private"/>
    <s v="Health Centre"/>
    <s v="No"/>
    <s v="DK/DA"/>
    <s v="DK/DA"/>
    <s v="DK/DA"/>
    <s v="No"/>
    <x v="0"/>
    <s v="Centralized"/>
    <x v="0"/>
    <x v="0"/>
    <m/>
    <m/>
    <m/>
    <m/>
    <m/>
    <m/>
    <n v="1"/>
    <m/>
    <m/>
  </r>
  <r>
    <n v="176"/>
    <x v="1"/>
    <s v="Private"/>
    <s v="Office"/>
    <s v="No"/>
    <s v="Below 100"/>
    <s v="Below 1000"/>
    <s v="No"/>
    <s v="DK/DA"/>
    <x v="2"/>
    <s v="Centralized"/>
    <x v="2"/>
    <x v="0"/>
    <m/>
    <m/>
    <m/>
    <m/>
    <m/>
    <m/>
    <m/>
    <m/>
    <m/>
  </r>
  <r>
    <n v="177"/>
    <x v="1"/>
    <s v="Private"/>
    <s v="Sport Centre"/>
    <s v="No"/>
    <s v="Below 100"/>
    <s v="Below 1000"/>
    <s v="No"/>
    <s v="No"/>
    <x v="0"/>
    <s v="Centralized"/>
    <x v="0"/>
    <x v="0"/>
    <m/>
    <n v="1"/>
    <m/>
    <m/>
    <m/>
    <m/>
    <m/>
    <m/>
    <m/>
  </r>
  <r>
    <n v="178"/>
    <x v="1"/>
    <s v="Private"/>
    <s v="Office"/>
    <s v="No"/>
    <s v="Below 100"/>
    <s v="DK/DA"/>
    <s v="No"/>
    <s v="No"/>
    <x v="8"/>
    <s v="Decentralized"/>
    <x v="1"/>
    <x v="0"/>
    <m/>
    <m/>
    <m/>
    <m/>
    <m/>
    <m/>
    <m/>
    <m/>
    <m/>
  </r>
  <r>
    <n v="179"/>
    <x v="1"/>
    <s v="Private"/>
    <s v="Other"/>
    <s v="No"/>
    <s v="Below 100"/>
    <s v="DK/DA"/>
    <s v="No"/>
    <s v="No"/>
    <x v="8"/>
    <s v="Decentralized"/>
    <x v="0"/>
    <x v="0"/>
    <m/>
    <m/>
    <m/>
    <n v="1"/>
    <m/>
    <m/>
    <m/>
    <m/>
    <m/>
  </r>
  <r>
    <n v="180"/>
    <x v="1"/>
    <s v="Private"/>
    <s v="Office"/>
    <s v="No"/>
    <s v="Below 100"/>
    <s v="DK/DA"/>
    <s v="No"/>
    <s v="No"/>
    <x v="0"/>
    <s v="Centralized"/>
    <x v="0"/>
    <x v="0"/>
    <m/>
    <m/>
    <m/>
    <m/>
    <m/>
    <m/>
    <m/>
    <n v="1"/>
    <m/>
  </r>
  <r>
    <n v="181"/>
    <x v="1"/>
    <s v="Private"/>
    <s v="Other"/>
    <s v="No"/>
    <s v="Below 100"/>
    <s v="DK/DA"/>
    <s v="DK/DA"/>
    <s v="Yes"/>
    <x v="2"/>
    <s v="Decentralized"/>
    <x v="1"/>
    <x v="1"/>
    <m/>
    <m/>
    <m/>
    <m/>
    <m/>
    <m/>
    <m/>
    <m/>
    <m/>
  </r>
  <r>
    <n v="182"/>
    <x v="1"/>
    <s v="Public"/>
    <s v="Sport Centre"/>
    <s v="No"/>
    <s v="Below 100"/>
    <s v="Below 1000"/>
    <s v="No"/>
    <s v="Yes"/>
    <x v="2"/>
    <s v="Centralized"/>
    <x v="0"/>
    <x v="0"/>
    <m/>
    <n v="1"/>
    <m/>
    <m/>
    <m/>
    <m/>
    <m/>
    <m/>
    <m/>
  </r>
  <r>
    <n v="183"/>
    <x v="1"/>
    <s v="Private"/>
    <s v="Hotel"/>
    <s v="No"/>
    <s v="Below 100"/>
    <s v="Below 1000"/>
    <s v="No"/>
    <s v="No"/>
    <x v="2"/>
    <s v="Decentralized"/>
    <x v="0"/>
    <x v="0"/>
    <m/>
    <m/>
    <m/>
    <n v="1"/>
    <m/>
    <m/>
    <m/>
    <m/>
    <m/>
  </r>
  <r>
    <n v="184"/>
    <x v="1"/>
    <s v="Public"/>
    <s v="Health Centre"/>
    <s v="Yes"/>
    <s v="100-1000"/>
    <s v="DK/DA"/>
    <s v="DK/DA"/>
    <s v="DK/DA"/>
    <x v="2"/>
    <s v="Centralized"/>
    <x v="0"/>
    <x v="0"/>
    <m/>
    <m/>
    <m/>
    <m/>
    <m/>
    <m/>
    <n v="1"/>
    <m/>
    <m/>
  </r>
  <r>
    <n v="185"/>
    <x v="1"/>
    <s v="Public"/>
    <s v="Office"/>
    <s v="No"/>
    <s v="Below 100"/>
    <s v="Below 1000"/>
    <s v="No"/>
    <s v="Yes"/>
    <x v="0"/>
    <s v="Decentralized"/>
    <x v="0"/>
    <x v="0"/>
    <m/>
    <m/>
    <m/>
    <m/>
    <m/>
    <m/>
    <n v="1"/>
    <m/>
    <m/>
  </r>
  <r>
    <n v="186"/>
    <x v="1"/>
    <s v="Private"/>
    <s v="Health Centre"/>
    <s v="No"/>
    <s v="100-1000"/>
    <s v="Above 5000"/>
    <s v="Yes"/>
    <s v="Yes"/>
    <x v="2"/>
    <s v="Decentralized"/>
    <x v="0"/>
    <x v="0"/>
    <m/>
    <m/>
    <m/>
    <m/>
    <m/>
    <m/>
    <m/>
    <m/>
    <m/>
  </r>
  <r>
    <n v="187"/>
    <x v="1"/>
    <s v="Private"/>
    <s v="Commerce"/>
    <s v="No"/>
    <s v="Below 100"/>
    <s v="Below 1000"/>
    <s v="No"/>
    <s v="No"/>
    <x v="0"/>
    <s v="Decentralized"/>
    <x v="0"/>
    <x v="0"/>
    <m/>
    <m/>
    <m/>
    <n v="1"/>
    <m/>
    <m/>
    <m/>
    <m/>
    <m/>
  </r>
  <r>
    <n v="188"/>
    <x v="1"/>
    <s v="Private"/>
    <s v="Hotel"/>
    <s v="Yes"/>
    <s v="100-1000"/>
    <s v="1000-5000"/>
    <s v="Yes"/>
    <s v="Yes"/>
    <x v="2"/>
    <s v="Centralized"/>
    <x v="0"/>
    <x v="0"/>
    <m/>
    <n v="1"/>
    <m/>
    <m/>
    <m/>
    <m/>
    <m/>
    <m/>
    <m/>
  </r>
  <r>
    <n v="189"/>
    <x v="1"/>
    <s v="Private"/>
    <s v="Hotel"/>
    <s v="No"/>
    <s v="Below 100"/>
    <s v="Below 1000"/>
    <s v="No"/>
    <s v="No"/>
    <x v="2"/>
    <s v="Decentralized"/>
    <x v="1"/>
    <x v="0"/>
    <m/>
    <n v="1"/>
    <m/>
    <m/>
    <m/>
    <m/>
    <m/>
    <m/>
    <m/>
  </r>
  <r>
    <n v="190"/>
    <x v="1"/>
    <s v="Private"/>
    <s v="Education Centre"/>
    <s v="No"/>
    <s v="Below 100"/>
    <s v="Below 1000"/>
    <s v="No"/>
    <s v="No"/>
    <x v="8"/>
    <s v="Decentralized"/>
    <x v="1"/>
    <x v="0"/>
    <m/>
    <m/>
    <m/>
    <m/>
    <n v="1"/>
    <m/>
    <m/>
    <m/>
    <m/>
  </r>
  <r>
    <n v="191"/>
    <x v="1"/>
    <s v="Private"/>
    <s v="Hotel"/>
    <s v="Yes"/>
    <s v="Below 100"/>
    <s v="Below 1000"/>
    <s v="No"/>
    <s v="Yes"/>
    <x v="5"/>
    <s v="Decentralized"/>
    <x v="1"/>
    <x v="0"/>
    <m/>
    <n v="1"/>
    <m/>
    <m/>
    <m/>
    <m/>
    <m/>
    <m/>
    <m/>
  </r>
  <r>
    <n v="192"/>
    <x v="1"/>
    <s v="Private"/>
    <s v="Sport Centre"/>
    <s v="No"/>
    <s v="Below 100"/>
    <s v="DK/DA"/>
    <s v="No"/>
    <s v="DK/DA"/>
    <x v="0"/>
    <s v="Decentralized"/>
    <x v="1"/>
    <x v="0"/>
    <m/>
    <n v="1"/>
    <m/>
    <m/>
    <m/>
    <m/>
    <m/>
    <m/>
    <m/>
  </r>
  <r>
    <n v="193"/>
    <x v="1"/>
    <s v="Private"/>
    <s v="Office"/>
    <s v="No"/>
    <s v="Below 100"/>
    <s v="DK/DA"/>
    <s v="No"/>
    <s v="No"/>
    <x v="8"/>
    <s v="Decentralized"/>
    <x v="0"/>
    <x v="0"/>
    <m/>
    <m/>
    <m/>
    <m/>
    <m/>
    <m/>
    <n v="1"/>
    <m/>
    <m/>
  </r>
  <r>
    <n v="194"/>
    <x v="1"/>
    <s v="Private"/>
    <s v="Hotel"/>
    <s v="No"/>
    <s v="Below 100"/>
    <s v="DK/DA"/>
    <s v="No"/>
    <s v="No"/>
    <x v="2"/>
    <s v="Centralized"/>
    <x v="0"/>
    <x v="0"/>
    <m/>
    <m/>
    <m/>
    <n v="1"/>
    <m/>
    <m/>
    <m/>
    <m/>
    <m/>
  </r>
  <r>
    <n v="195"/>
    <x v="1"/>
    <s v="Private"/>
    <s v="Office"/>
    <s v="No"/>
    <s v="Below 100"/>
    <s v="DK/DA"/>
    <s v="No"/>
    <s v="No"/>
    <x v="11"/>
    <s v="Decentralized"/>
    <x v="2"/>
    <x v="0"/>
    <m/>
    <m/>
    <m/>
    <m/>
    <m/>
    <m/>
    <m/>
    <m/>
    <m/>
  </r>
  <r>
    <n v="196"/>
    <x v="1"/>
    <s v="Public"/>
    <s v="Sport Centre"/>
    <s v="No"/>
    <s v="Below 100"/>
    <s v="DK/DA"/>
    <s v="No"/>
    <s v="No"/>
    <x v="2"/>
    <s v="Decentralized"/>
    <x v="1"/>
    <x v="0"/>
    <m/>
    <m/>
    <m/>
    <m/>
    <m/>
    <m/>
    <n v="1"/>
    <m/>
    <m/>
  </r>
  <r>
    <n v="197"/>
    <x v="1"/>
    <s v="Private"/>
    <s v="Health Centre"/>
    <s v="No"/>
    <s v="Below 100"/>
    <s v="Below 1000"/>
    <s v="DK/DA"/>
    <s v="Yes"/>
    <x v="2"/>
    <s v="Centralized"/>
    <x v="0"/>
    <x v="0"/>
    <m/>
    <n v="1"/>
    <m/>
    <m/>
    <m/>
    <m/>
    <m/>
    <m/>
    <m/>
  </r>
  <r>
    <n v="198"/>
    <x v="1"/>
    <s v="Public"/>
    <s v="Sport Centre"/>
    <s v="No"/>
    <s v="100-1000"/>
    <s v="DK/DA"/>
    <s v="DK/DA"/>
    <s v="DK/DA"/>
    <x v="0"/>
    <s v="Decentralized"/>
    <x v="0"/>
    <x v="0"/>
    <m/>
    <m/>
    <m/>
    <n v="1"/>
    <m/>
    <m/>
    <m/>
    <m/>
    <m/>
  </r>
  <r>
    <n v="199"/>
    <x v="1"/>
    <s v="Private"/>
    <s v="Hotel"/>
    <s v="No"/>
    <s v="Below 100"/>
    <s v="Below 1000"/>
    <s v="DK/DA"/>
    <s v="Yes"/>
    <x v="2"/>
    <s v="Centralized"/>
    <x v="0"/>
    <x v="0"/>
    <m/>
    <n v="1"/>
    <m/>
    <m/>
    <m/>
    <m/>
    <m/>
    <m/>
    <m/>
  </r>
  <r>
    <n v="200"/>
    <x v="1"/>
    <s v="Private"/>
    <s v="Hotel"/>
    <s v="No"/>
    <s v="Below 100"/>
    <s v="Below 1000"/>
    <s v="Yes"/>
    <s v="Yes"/>
    <x v="2"/>
    <s v="Centralized"/>
    <x v="0"/>
    <x v="0"/>
    <m/>
    <m/>
    <m/>
    <n v="1"/>
    <m/>
    <m/>
    <m/>
    <m/>
    <m/>
  </r>
  <r>
    <n v="201"/>
    <x v="1"/>
    <s v="Private"/>
    <s v="Hotel"/>
    <s v="No"/>
    <s v="Below 100"/>
    <s v="Below 1000"/>
    <s v="No"/>
    <s v="Yes"/>
    <x v="8"/>
    <s v="Centralized"/>
    <x v="0"/>
    <x v="1"/>
    <n v="1"/>
    <m/>
    <m/>
    <m/>
    <m/>
    <m/>
    <m/>
    <m/>
    <m/>
  </r>
  <r>
    <n v="202"/>
    <x v="1"/>
    <s v="Private"/>
    <s v="Hotel"/>
    <s v="No"/>
    <s v="Below 100"/>
    <s v="Below 1000"/>
    <s v="DK/DA"/>
    <s v="Yes"/>
    <x v="2"/>
    <s v="Centralized"/>
    <x v="0"/>
    <x v="0"/>
    <n v="1"/>
    <m/>
    <m/>
    <m/>
    <m/>
    <m/>
    <m/>
    <m/>
    <m/>
  </r>
  <r>
    <n v="203"/>
    <x v="1"/>
    <s v="Private"/>
    <s v="Hotel"/>
    <s v="No"/>
    <s v="Below 100"/>
    <s v="Below 1000"/>
    <s v="No"/>
    <s v="Yes"/>
    <x v="2"/>
    <s v="Centralized"/>
    <x v="0"/>
    <x v="0"/>
    <n v="1"/>
    <m/>
    <m/>
    <m/>
    <m/>
    <m/>
    <m/>
    <m/>
    <m/>
  </r>
  <r>
    <n v="204"/>
    <x v="1"/>
    <s v="Private"/>
    <s v="Hotel"/>
    <s v="Yes"/>
    <s v="100-1000"/>
    <s v="1000-5000"/>
    <s v="Yes"/>
    <s v="Yes"/>
    <x v="2"/>
    <s v="Centralized"/>
    <x v="0"/>
    <x v="0"/>
    <n v="1"/>
    <m/>
    <m/>
    <m/>
    <m/>
    <m/>
    <m/>
    <m/>
    <m/>
  </r>
  <r>
    <n v="205"/>
    <x v="1"/>
    <s v="Private"/>
    <s v="Hotel"/>
    <s v="No"/>
    <s v="Below 100"/>
    <s v="Below 1000"/>
    <s v="No"/>
    <s v="No"/>
    <x v="2"/>
    <s v="Centralized"/>
    <x v="0"/>
    <x v="0"/>
    <n v="1"/>
    <m/>
    <m/>
    <m/>
    <m/>
    <m/>
    <m/>
    <m/>
    <m/>
  </r>
  <r>
    <n v="206"/>
    <x v="1"/>
    <s v="Private"/>
    <s v="Hotel"/>
    <s v="No"/>
    <s v="Below 100"/>
    <s v="Below 1000"/>
    <s v="No"/>
    <s v="Yes"/>
    <x v="2"/>
    <s v="Centralized"/>
    <x v="0"/>
    <x v="0"/>
    <m/>
    <m/>
    <m/>
    <n v="1"/>
    <m/>
    <m/>
    <m/>
    <m/>
    <m/>
  </r>
  <r>
    <n v="207"/>
    <x v="1"/>
    <s v="Private"/>
    <s v="Office"/>
    <s v="No"/>
    <s v="Below 100"/>
    <s v="DK/DA"/>
    <s v="No"/>
    <s v="No"/>
    <x v="2"/>
    <s v="Decentralized"/>
    <x v="0"/>
    <x v="0"/>
    <m/>
    <n v="1"/>
    <m/>
    <m/>
    <m/>
    <m/>
    <n v="1"/>
    <m/>
    <m/>
  </r>
  <r>
    <n v="208"/>
    <x v="1"/>
    <s v="Private"/>
    <s v="Education Centre"/>
    <s v="No"/>
    <s v="Above 1000"/>
    <s v="Above 5000"/>
    <s v="No"/>
    <s v="Yes"/>
    <x v="2"/>
    <s v="Decentralized"/>
    <x v="0"/>
    <x v="0"/>
    <m/>
    <n v="1"/>
    <m/>
    <n v="1"/>
    <m/>
    <m/>
    <m/>
    <m/>
    <m/>
  </r>
  <r>
    <n v="209"/>
    <x v="1"/>
    <s v="Private"/>
    <s v="Hotel"/>
    <s v="No"/>
    <s v="Below 100"/>
    <s v="DK/DA"/>
    <s v="DK/DA"/>
    <s v="No"/>
    <x v="0"/>
    <s v="Centralized"/>
    <x v="1"/>
    <x v="0"/>
    <s v=""/>
    <s v=""/>
    <s v=""/>
    <s v=""/>
    <s v=""/>
    <s v=""/>
    <s v=""/>
    <s v=""/>
    <s v=""/>
  </r>
  <r>
    <n v="210"/>
    <x v="1"/>
    <s v="Private"/>
    <s v="Sport Centre"/>
    <s v="No"/>
    <s v="Below 100"/>
    <s v="Below 1000"/>
    <s v="No"/>
    <s v="No"/>
    <x v="2"/>
    <s v="Decentralized"/>
    <x v="0"/>
    <x v="0"/>
    <m/>
    <m/>
    <m/>
    <m/>
    <m/>
    <m/>
    <n v="1"/>
    <m/>
    <m/>
  </r>
  <r>
    <n v="211"/>
    <x v="1"/>
    <s v="Private"/>
    <s v="Office"/>
    <s v="No"/>
    <s v="100-1000"/>
    <s v="Below 1000"/>
    <s v="No"/>
    <s v="Yes"/>
    <x v="2"/>
    <s v="Decentralized"/>
    <x v="0"/>
    <x v="0"/>
    <m/>
    <m/>
    <m/>
    <m/>
    <m/>
    <m/>
    <n v="1"/>
    <m/>
    <m/>
  </r>
  <r>
    <n v="212"/>
    <x v="1"/>
    <s v="Private"/>
    <s v="Office"/>
    <s v="No"/>
    <s v="100-1000"/>
    <s v="Below 1000"/>
    <s v="No"/>
    <s v="Yes"/>
    <x v="2"/>
    <s v="Centralized"/>
    <x v="0"/>
    <x v="0"/>
    <n v="1"/>
    <n v="1"/>
    <m/>
    <m/>
    <m/>
    <m/>
    <m/>
    <m/>
    <m/>
  </r>
  <r>
    <n v="213"/>
    <x v="1"/>
    <s v="Private"/>
    <s v="Health Centre"/>
    <s v="No"/>
    <s v="100-1000"/>
    <s v="1000-5000"/>
    <s v="DK/DA"/>
    <s v="No"/>
    <x v="8"/>
    <s v="Decentralized"/>
    <x v="0"/>
    <x v="0"/>
    <m/>
    <m/>
    <m/>
    <n v="1"/>
    <m/>
    <m/>
    <m/>
    <m/>
    <m/>
  </r>
  <r>
    <n v="214"/>
    <x v="1"/>
    <s v="Private"/>
    <s v="Hotel"/>
    <s v="No"/>
    <s v="Below 100"/>
    <s v="Below 1000"/>
    <s v="No"/>
    <s v="No"/>
    <x v="2"/>
    <s v="Centralized"/>
    <x v="0"/>
    <x v="0"/>
    <n v="1"/>
    <n v="1"/>
    <m/>
    <m/>
    <m/>
    <m/>
    <m/>
    <m/>
    <m/>
  </r>
  <r>
    <n v="215"/>
    <x v="1"/>
    <s v="Private"/>
    <s v="Office"/>
    <s v="No"/>
    <s v="Below 100"/>
    <s v="DK/DA"/>
    <s v="No"/>
    <s v="Yes"/>
    <x v="5"/>
    <s v="Decentralized"/>
    <x v="0"/>
    <x v="0"/>
    <m/>
    <m/>
    <m/>
    <n v="1"/>
    <m/>
    <m/>
    <m/>
    <m/>
    <m/>
  </r>
  <r>
    <n v="216"/>
    <x v="1"/>
    <s v="Private"/>
    <s v="Commerce"/>
    <s v="No"/>
    <s v="Below 100"/>
    <s v="Above 5000"/>
    <s v="Yes"/>
    <s v="Yes"/>
    <x v="0"/>
    <s v="Decentralized"/>
    <x v="0"/>
    <x v="0"/>
    <m/>
    <m/>
    <m/>
    <m/>
    <m/>
    <m/>
    <n v="1"/>
    <m/>
    <m/>
  </r>
  <r>
    <n v="217"/>
    <x v="1"/>
    <s v="Private"/>
    <s v="Hotel"/>
    <s v="No"/>
    <s v="Below 100"/>
    <s v="Below 1000"/>
    <s v="No"/>
    <s v="DK/DA"/>
    <x v="2"/>
    <s v="Centralized"/>
    <x v="0"/>
    <x v="0"/>
    <n v="1"/>
    <n v="1"/>
    <m/>
    <m/>
    <m/>
    <m/>
    <m/>
    <m/>
    <m/>
  </r>
  <r>
    <n v="218"/>
    <x v="1"/>
    <s v="Private"/>
    <s v="Other"/>
    <s v="No"/>
    <s v="Below 100"/>
    <s v="DK/DA"/>
    <s v="DK/DA"/>
    <s v="No"/>
    <x v="8"/>
    <s v="Decentralized"/>
    <x v="0"/>
    <x v="0"/>
    <s v=""/>
    <s v=""/>
    <s v=""/>
    <s v=""/>
    <s v=""/>
    <s v=""/>
    <s v=""/>
    <s v=""/>
    <s v=""/>
  </r>
  <r>
    <n v="219"/>
    <x v="1"/>
    <s v="Private"/>
    <s v="Other"/>
    <s v="No"/>
    <s v="Below 100"/>
    <s v="DK/DA"/>
    <s v="DK/DA"/>
    <s v="DK/DA"/>
    <x v="0"/>
    <s v="Decentralized"/>
    <x v="2"/>
    <x v="0"/>
    <s v=""/>
    <s v=""/>
    <s v=""/>
    <s v=""/>
    <s v=""/>
    <s v=""/>
    <s v=""/>
    <s v=""/>
    <s v=""/>
  </r>
  <r>
    <n v="220"/>
    <x v="1"/>
    <s v="Private"/>
    <s v="Hotel"/>
    <s v="No"/>
    <s v="Below 100"/>
    <s v="Below 1000"/>
    <s v="Yes"/>
    <s v="Yes"/>
    <x v="8"/>
    <s v="Centralized"/>
    <x v="0"/>
    <x v="0"/>
    <n v="1"/>
    <n v="1"/>
    <m/>
    <m/>
    <m/>
    <m/>
    <m/>
    <m/>
    <m/>
  </r>
  <r>
    <n v="221"/>
    <x v="1"/>
    <s v="Private"/>
    <s v="Education Centre"/>
    <s v="No"/>
    <s v="Below 100"/>
    <s v="Below 1000"/>
    <s v="No"/>
    <s v="DK/DA"/>
    <x v="0"/>
    <s v="Decentralized"/>
    <x v="0"/>
    <x v="0"/>
    <m/>
    <m/>
    <m/>
    <m/>
    <m/>
    <m/>
    <n v="1"/>
    <m/>
    <m/>
  </r>
  <r>
    <n v="222"/>
    <x v="1"/>
    <s v="Private"/>
    <s v="Office"/>
    <s v="No"/>
    <s v="100-1000"/>
    <s v="DK/DA"/>
    <s v="Yes"/>
    <s v="Yes"/>
    <x v="2"/>
    <s v="Decentralized"/>
    <x v="0"/>
    <x v="0"/>
    <m/>
    <m/>
    <n v="1"/>
    <n v="1"/>
    <m/>
    <m/>
    <m/>
    <m/>
    <m/>
  </r>
  <r>
    <n v="223"/>
    <x v="1"/>
    <s v="Private"/>
    <s v="Hotel"/>
    <s v="No"/>
    <s v="Below 100"/>
    <s v="Below 1000"/>
    <s v="Yes"/>
    <s v="Yes"/>
    <x v="2"/>
    <s v="Centralized"/>
    <x v="0"/>
    <x v="0"/>
    <n v="1"/>
    <n v="1"/>
    <m/>
    <m/>
    <m/>
    <m/>
    <m/>
    <m/>
    <m/>
  </r>
  <r>
    <n v="224"/>
    <x v="1"/>
    <s v="Private"/>
    <s v="Office"/>
    <s v="No"/>
    <s v="100-1000"/>
    <s v="DK/DA"/>
    <s v="No"/>
    <s v="Yes"/>
    <x v="8"/>
    <s v="Decentralized"/>
    <x v="1"/>
    <x v="0"/>
    <m/>
    <m/>
    <m/>
    <n v="1"/>
    <n v="1"/>
    <m/>
    <m/>
    <m/>
    <m/>
  </r>
  <r>
    <n v="225"/>
    <x v="1"/>
    <s v="Private"/>
    <s v="Sport Centre"/>
    <s v="No"/>
    <s v="Below 100"/>
    <s v="DK/DA"/>
    <s v="No"/>
    <s v="No"/>
    <x v="2"/>
    <s v="Decentralized"/>
    <x v="0"/>
    <x v="0"/>
    <m/>
    <n v="1"/>
    <m/>
    <m/>
    <m/>
    <m/>
    <m/>
    <m/>
    <m/>
  </r>
  <r>
    <n v="226"/>
    <x v="1"/>
    <s v="Private"/>
    <s v="Education Centre"/>
    <s v="No"/>
    <s v="100-1000"/>
    <s v="Below 1000"/>
    <s v="No"/>
    <s v="No"/>
    <x v="2"/>
    <s v="Decentralized"/>
    <x v="0"/>
    <x v="0"/>
    <m/>
    <m/>
    <m/>
    <m/>
    <m/>
    <m/>
    <n v="1"/>
    <m/>
    <m/>
  </r>
  <r>
    <n v="227"/>
    <x v="1"/>
    <s v="Private"/>
    <s v="Commerce"/>
    <s v="No"/>
    <s v="Below 100"/>
    <s v="Above 5000"/>
    <s v="Yes"/>
    <s v="Yes"/>
    <x v="10"/>
    <s v="Decentralized"/>
    <x v="0"/>
    <x v="0"/>
    <m/>
    <m/>
    <m/>
    <m/>
    <m/>
    <m/>
    <n v="1"/>
    <m/>
    <m/>
  </r>
  <r>
    <n v="228"/>
    <x v="1"/>
    <s v="Private"/>
    <s v="Education Centre"/>
    <s v="No"/>
    <s v="Below 100"/>
    <s v="Below 1000"/>
    <s v="No"/>
    <s v="No"/>
    <x v="0"/>
    <s v="Decentralized"/>
    <x v="0"/>
    <x v="0"/>
    <m/>
    <n v="1"/>
    <m/>
    <m/>
    <m/>
    <m/>
    <m/>
    <m/>
    <m/>
  </r>
  <r>
    <n v="229"/>
    <x v="1"/>
    <s v="Public"/>
    <s v="Education Centre"/>
    <s v="No"/>
    <s v="100-1000"/>
    <s v="DK/DA"/>
    <s v="No"/>
    <s v="No"/>
    <x v="8"/>
    <s v="Decentralized"/>
    <x v="0"/>
    <x v="0"/>
    <m/>
    <m/>
    <m/>
    <n v="1"/>
    <m/>
    <m/>
    <m/>
    <m/>
    <m/>
  </r>
  <r>
    <n v="230"/>
    <x v="1"/>
    <s v="Public"/>
    <s v="Sport Centre"/>
    <s v="Yes"/>
    <s v="100-1000"/>
    <s v="DK/DA"/>
    <s v="Yes"/>
    <s v="No"/>
    <x v="2"/>
    <s v="Decentralized"/>
    <x v="0"/>
    <x v="0"/>
    <n v="1"/>
    <n v="1"/>
    <n v="1"/>
    <n v="1"/>
    <m/>
    <m/>
    <m/>
    <m/>
    <m/>
  </r>
  <r>
    <n v="231"/>
    <x v="1"/>
    <s v="Private"/>
    <s v="Office"/>
    <s v="No"/>
    <s v="Below 100"/>
    <s v="DK/DA"/>
    <s v="No"/>
    <s v="DK/DA"/>
    <x v="2"/>
    <s v="Decentralized"/>
    <x v="0"/>
    <x v="0"/>
    <m/>
    <m/>
    <m/>
    <n v="1"/>
    <m/>
    <m/>
    <n v="1"/>
    <m/>
    <m/>
  </r>
  <r>
    <n v="232"/>
    <x v="1"/>
    <s v="Private"/>
    <s v="Hotel"/>
    <s v="No"/>
    <s v="Below 100"/>
    <s v="Below 1000"/>
    <s v="Yes"/>
    <s v="DK/DA"/>
    <x v="2"/>
    <s v="Centralized"/>
    <x v="0"/>
    <x v="0"/>
    <n v="1"/>
    <m/>
    <m/>
    <m/>
    <m/>
    <m/>
    <m/>
    <m/>
    <m/>
  </r>
  <r>
    <n v="233"/>
    <x v="1"/>
    <s v="Private"/>
    <s v="Sport Centre"/>
    <s v="No"/>
    <s v="100-1000"/>
    <s v="DK/DA"/>
    <s v="DK/DA"/>
    <s v="DK/DA"/>
    <x v="2"/>
    <s v="Centralized"/>
    <x v="0"/>
    <x v="0"/>
    <m/>
    <m/>
    <m/>
    <m/>
    <m/>
    <m/>
    <n v="1"/>
    <m/>
    <m/>
  </r>
  <r>
    <n v="234"/>
    <x v="1"/>
    <s v="Private"/>
    <s v="Hotel"/>
    <s v="Yes"/>
    <s v="Below 100"/>
    <s v="Below 1000"/>
    <s v="No"/>
    <s v="Yes"/>
    <x v="2"/>
    <s v="Centralized"/>
    <x v="0"/>
    <x v="0"/>
    <n v="1"/>
    <m/>
    <m/>
    <m/>
    <m/>
    <m/>
    <m/>
    <m/>
    <m/>
  </r>
  <r>
    <n v="235"/>
    <x v="1"/>
    <s v="Public"/>
    <s v="Sport Centre"/>
    <s v="No"/>
    <s v="Below 100"/>
    <s v="1000-5000"/>
    <s v="Yes"/>
    <s v="Yes"/>
    <x v="2"/>
    <s v="Decentralized"/>
    <x v="0"/>
    <x v="0"/>
    <s v=""/>
    <s v=""/>
    <s v=""/>
    <s v=""/>
    <s v=""/>
    <s v=""/>
    <s v=""/>
    <s v=""/>
    <s v=""/>
  </r>
  <r>
    <n v="236"/>
    <x v="1"/>
    <s v="Private"/>
    <s v="Hotel"/>
    <s v="No"/>
    <s v="Below 100"/>
    <s v="Below 1000"/>
    <s v="No"/>
    <s v="No"/>
    <x v="2"/>
    <s v="Centralized"/>
    <x v="0"/>
    <x v="0"/>
    <n v="1"/>
    <m/>
    <m/>
    <m/>
    <m/>
    <m/>
    <m/>
    <m/>
    <m/>
  </r>
  <r>
    <n v="237"/>
    <x v="1"/>
    <s v="Private"/>
    <s v="Hotel"/>
    <s v="No"/>
    <s v="Below 100"/>
    <s v="Below 1000"/>
    <s v="Yes"/>
    <s v="DK/DA"/>
    <x v="2"/>
    <s v="Centralized"/>
    <x v="0"/>
    <x v="0"/>
    <n v="1"/>
    <m/>
    <m/>
    <m/>
    <m/>
    <m/>
    <m/>
    <m/>
    <m/>
  </r>
  <r>
    <n v="238"/>
    <x v="1"/>
    <s v="Private"/>
    <s v="Health Centre"/>
    <s v="No"/>
    <s v="Below 100"/>
    <s v="Above 5000"/>
    <s v="No"/>
    <s v="DK/DA"/>
    <x v="2"/>
    <s v="Decentralized"/>
    <x v="0"/>
    <x v="0"/>
    <m/>
    <m/>
    <m/>
    <n v="1"/>
    <m/>
    <m/>
    <m/>
    <m/>
    <m/>
  </r>
  <r>
    <n v="239"/>
    <x v="1"/>
    <s v="Private"/>
    <s v="Hotel"/>
    <s v="No"/>
    <s v="Below 100"/>
    <s v="Below 1000"/>
    <s v="No"/>
    <s v="No"/>
    <x v="5"/>
    <s v="Centralized"/>
    <x v="0"/>
    <x v="0"/>
    <n v="1"/>
    <m/>
    <m/>
    <m/>
    <m/>
    <m/>
    <m/>
    <m/>
    <m/>
  </r>
  <r>
    <n v="240"/>
    <x v="1"/>
    <s v="Private"/>
    <s v="Sport Centre"/>
    <s v="No"/>
    <s v="Below 100"/>
    <s v="Below 1000"/>
    <s v="Yes"/>
    <s v="No"/>
    <x v="2"/>
    <s v="Decentralized"/>
    <x v="0"/>
    <x v="0"/>
    <m/>
    <m/>
    <m/>
    <n v="1"/>
    <m/>
    <m/>
    <n v="1"/>
    <m/>
    <m/>
  </r>
  <r>
    <n v="241"/>
    <x v="1"/>
    <s v="Private"/>
    <s v="Hotel"/>
    <s v="No"/>
    <s v="Below 100"/>
    <s v="Below 1000"/>
    <s v="No"/>
    <s v="No"/>
    <x v="2"/>
    <s v="Centralized"/>
    <x v="0"/>
    <x v="0"/>
    <n v="1"/>
    <m/>
    <m/>
    <m/>
    <m/>
    <m/>
    <m/>
    <m/>
    <m/>
  </r>
  <r>
    <n v="242"/>
    <x v="1"/>
    <s v="Private"/>
    <s v="Hotel"/>
    <s v="No"/>
    <s v="Below 100"/>
    <s v="Below 1000"/>
    <s v="No"/>
    <s v="DK/DA"/>
    <x v="5"/>
    <s v="Centralized"/>
    <x v="0"/>
    <x v="0"/>
    <n v="1"/>
    <m/>
    <m/>
    <m/>
    <m/>
    <m/>
    <m/>
    <m/>
    <m/>
  </r>
  <r>
    <n v="243"/>
    <x v="1"/>
    <s v="Private"/>
    <s v="Hotel"/>
    <s v="No"/>
    <s v="Below 100"/>
    <s v="Below 1000"/>
    <s v="No"/>
    <s v="No"/>
    <x v="2"/>
    <s v="Centralized"/>
    <x v="0"/>
    <x v="0"/>
    <m/>
    <m/>
    <m/>
    <n v="1"/>
    <m/>
    <m/>
    <m/>
    <m/>
    <m/>
  </r>
  <r>
    <n v="244"/>
    <x v="1"/>
    <s v="Public"/>
    <s v="Office"/>
    <s v="No"/>
    <s v="Below 100"/>
    <s v="DK/DA"/>
    <s v="DK/DA"/>
    <s v="No"/>
    <x v="2"/>
    <s v="Centralized"/>
    <x v="0"/>
    <x v="0"/>
    <m/>
    <m/>
    <m/>
    <m/>
    <m/>
    <m/>
    <n v="1"/>
    <m/>
    <m/>
  </r>
  <r>
    <n v="245"/>
    <x v="1"/>
    <s v="Public"/>
    <s v="Sport Centre"/>
    <s v="No"/>
    <s v="Below 100"/>
    <s v="DK/DA"/>
    <s v="No"/>
    <s v="Yes"/>
    <x v="0"/>
    <s v="Decentralized"/>
    <x v="0"/>
    <x v="0"/>
    <m/>
    <m/>
    <m/>
    <m/>
    <m/>
    <m/>
    <m/>
    <n v="1"/>
    <m/>
  </r>
  <r>
    <n v="246"/>
    <x v="1"/>
    <s v="Private"/>
    <s v="Office"/>
    <s v="No"/>
    <s v="Below 100"/>
    <s v="1000-5000"/>
    <s v="Yes"/>
    <s v="Yes"/>
    <x v="4"/>
    <s v="Decentralized"/>
    <x v="1"/>
    <x v="0"/>
    <s v=""/>
    <s v=""/>
    <s v=""/>
    <s v=""/>
    <s v=""/>
    <s v=""/>
    <s v=""/>
    <s v=""/>
    <s v=""/>
  </r>
  <r>
    <n v="247"/>
    <x v="1"/>
    <s v="Public"/>
    <s v="Sport Centre"/>
    <s v="No"/>
    <s v="100-1000"/>
    <s v="DK/DA"/>
    <s v="No"/>
    <s v="No"/>
    <x v="2"/>
    <s v="Decentralized"/>
    <x v="0"/>
    <x v="0"/>
    <m/>
    <m/>
    <m/>
    <n v="1"/>
    <m/>
    <m/>
    <m/>
    <m/>
    <m/>
  </r>
  <r>
    <n v="248"/>
    <x v="1"/>
    <s v="Private"/>
    <s v="Hotel"/>
    <s v="No"/>
    <s v="Below 100"/>
    <s v="Below 1000"/>
    <s v="No"/>
    <s v="No"/>
    <x v="2"/>
    <s v="Centralized"/>
    <x v="0"/>
    <x v="0"/>
    <n v="1"/>
    <m/>
    <m/>
    <m/>
    <m/>
    <m/>
    <m/>
    <m/>
    <m/>
  </r>
  <r>
    <n v="249"/>
    <x v="1"/>
    <s v="Private"/>
    <s v="Sport Centre"/>
    <s v="No"/>
    <s v="Below 100"/>
    <s v="DK/DA"/>
    <s v="Yes"/>
    <s v="Yes"/>
    <x v="2"/>
    <s v="Decentralized"/>
    <x v="0"/>
    <x v="0"/>
    <m/>
    <m/>
    <m/>
    <n v="1"/>
    <m/>
    <m/>
    <n v="1"/>
    <m/>
    <m/>
  </r>
  <r>
    <n v="250"/>
    <x v="1"/>
    <s v="Private"/>
    <s v="Office"/>
    <s v="No"/>
    <s v="100-1000"/>
    <s v="Above 5000"/>
    <s v="Yes"/>
    <s v="Yes"/>
    <x v="2"/>
    <s v="Decentralized"/>
    <x v="0"/>
    <x v="0"/>
    <m/>
    <n v="1"/>
    <m/>
    <m/>
    <m/>
    <m/>
    <n v="1"/>
    <m/>
    <m/>
  </r>
  <r>
    <n v="251"/>
    <x v="1"/>
    <s v="Private"/>
    <s v="Hotel"/>
    <s v="Yes"/>
    <s v="Below 100"/>
    <s v="Below 1000"/>
    <s v="No"/>
    <s v="No"/>
    <x v="2"/>
    <s v="Centralized"/>
    <x v="0"/>
    <x v="0"/>
    <n v="1"/>
    <m/>
    <m/>
    <m/>
    <m/>
    <m/>
    <m/>
    <m/>
    <m/>
  </r>
  <r>
    <n v="252"/>
    <x v="1"/>
    <s v="Private"/>
    <s v="Sport Centre"/>
    <s v="No"/>
    <s v="Below 100"/>
    <s v="DK/DA"/>
    <s v="No"/>
    <s v="No"/>
    <x v="7"/>
    <m/>
    <x v="3"/>
    <x v="0"/>
    <m/>
    <m/>
    <m/>
    <m/>
    <m/>
    <m/>
    <m/>
    <n v="1"/>
    <m/>
  </r>
  <r>
    <n v="253"/>
    <x v="1"/>
    <s v="Public"/>
    <s v="Sport Centre"/>
    <s v="No"/>
    <s v="Below 100"/>
    <s v="DK/DA"/>
    <s v="No"/>
    <s v="DK/DA"/>
    <x v="2"/>
    <s v="Decentralized"/>
    <x v="0"/>
    <x v="0"/>
    <m/>
    <m/>
    <m/>
    <n v="1"/>
    <m/>
    <m/>
    <m/>
    <m/>
    <m/>
  </r>
  <r>
    <n v="254"/>
    <x v="1"/>
    <s v="Private"/>
    <s v="Other"/>
    <s v="No"/>
    <s v="Below 100"/>
    <s v="Above 5000"/>
    <s v="Yes"/>
    <s v="Yes"/>
    <x v="2"/>
    <s v="Decentralized"/>
    <x v="0"/>
    <x v="0"/>
    <m/>
    <n v="1"/>
    <m/>
    <m/>
    <m/>
    <m/>
    <n v="1"/>
    <m/>
    <m/>
  </r>
  <r>
    <n v="255"/>
    <x v="1"/>
    <s v="Private"/>
    <s v="Office"/>
    <s v="No"/>
    <s v="Below 100"/>
    <s v="Below 1000"/>
    <s v="No"/>
    <s v="No"/>
    <x v="2"/>
    <s v="Decentralized"/>
    <x v="0"/>
    <x v="0"/>
    <m/>
    <m/>
    <m/>
    <n v="1"/>
    <m/>
    <m/>
    <n v="1"/>
    <m/>
    <m/>
  </r>
  <r>
    <n v="256"/>
    <x v="1"/>
    <s v="Private"/>
    <s v="Office"/>
    <s v="No"/>
    <s v="Below 100"/>
    <s v="Below 1000"/>
    <s v="No"/>
    <s v="No"/>
    <x v="0"/>
    <s v="Centralized"/>
    <x v="0"/>
    <x v="0"/>
    <m/>
    <m/>
    <m/>
    <m/>
    <m/>
    <m/>
    <n v="1"/>
    <m/>
    <m/>
  </r>
  <r>
    <n v="257"/>
    <x v="1"/>
    <s v="Private"/>
    <s v="Office"/>
    <s v="No"/>
    <s v="Below 100"/>
    <s v="1000-5000"/>
    <s v="DK/DA"/>
    <s v="DK/DA"/>
    <x v="0"/>
    <s v="Decentralized"/>
    <x v="0"/>
    <x v="0"/>
    <m/>
    <m/>
    <n v="1"/>
    <m/>
    <m/>
    <m/>
    <m/>
    <m/>
    <m/>
  </r>
  <r>
    <n v="258"/>
    <x v="1"/>
    <s v="Private"/>
    <s v="Hotel"/>
    <s v="No"/>
    <s v="Below 100"/>
    <s v="Below 1000"/>
    <s v="No"/>
    <s v="No"/>
    <x v="2"/>
    <s v="Centralized"/>
    <x v="0"/>
    <x v="0"/>
    <n v="1"/>
    <m/>
    <m/>
    <m/>
    <m/>
    <m/>
    <m/>
    <m/>
    <m/>
  </r>
  <r>
    <n v="259"/>
    <x v="1"/>
    <s v="Private"/>
    <s v="Commerce"/>
    <s v="No"/>
    <s v="100-1000"/>
    <s v="Below 1000"/>
    <s v="No"/>
    <s v="No"/>
    <x v="2"/>
    <s v="Decentralized"/>
    <x v="1"/>
    <x v="0"/>
    <s v=""/>
    <s v=""/>
    <s v=""/>
    <s v=""/>
    <s v=""/>
    <s v=""/>
    <s v=""/>
    <s v=""/>
    <s v=""/>
  </r>
  <r>
    <n v="260"/>
    <x v="1"/>
    <s v="Private"/>
    <s v="Sport Centre"/>
    <s v="No"/>
    <s v="100-1000"/>
    <s v="DK/DA"/>
    <s v="DK/DA"/>
    <s v="DK/DA"/>
    <x v="2"/>
    <s v="Centralized"/>
    <x v="0"/>
    <x v="0"/>
    <m/>
    <m/>
    <m/>
    <m/>
    <m/>
    <m/>
    <n v="1"/>
    <m/>
    <m/>
  </r>
  <r>
    <n v="261"/>
    <x v="1"/>
    <s v="Private"/>
    <s v="Hotel"/>
    <s v="No"/>
    <s v="Below 100"/>
    <s v="Below 1000"/>
    <s v="No"/>
    <s v="Yes"/>
    <x v="2"/>
    <s v="Centralized"/>
    <x v="0"/>
    <x v="0"/>
    <n v="1"/>
    <m/>
    <m/>
    <m/>
    <m/>
    <m/>
    <m/>
    <m/>
    <m/>
  </r>
  <r>
    <n v="262"/>
    <x v="1"/>
    <s v="Private"/>
    <s v="Sport Centre"/>
    <s v="No"/>
    <s v="Below 100"/>
    <s v="DK/DA"/>
    <s v="DK/DA"/>
    <s v="DK/DA"/>
    <x v="2"/>
    <s v="Centralized"/>
    <x v="0"/>
    <x v="0"/>
    <s v=""/>
    <s v=""/>
    <s v=""/>
    <s v=""/>
    <s v=""/>
    <s v=""/>
    <s v=""/>
    <s v=""/>
    <s v=""/>
  </r>
  <r>
    <n v="263"/>
    <x v="1"/>
    <s v="Public"/>
    <s v="Sport Centre"/>
    <s v="Yes"/>
    <s v="Below 100"/>
    <s v="DK/DA"/>
    <s v="Yes"/>
    <s v="Yes"/>
    <x v="4"/>
    <s v="Decentralized"/>
    <x v="0"/>
    <x v="0"/>
    <m/>
    <m/>
    <m/>
    <n v="1"/>
    <m/>
    <m/>
    <m/>
    <m/>
    <m/>
  </r>
  <r>
    <n v="264"/>
    <x v="1"/>
    <s v="Private"/>
    <s v="Hotel"/>
    <s v="No"/>
    <s v="Below 100"/>
    <s v="Below 1000"/>
    <s v="No"/>
    <s v="No"/>
    <x v="2"/>
    <s v="Centralized"/>
    <x v="0"/>
    <x v="0"/>
    <n v="1"/>
    <m/>
    <m/>
    <m/>
    <m/>
    <m/>
    <m/>
    <m/>
    <m/>
  </r>
  <r>
    <n v="265"/>
    <x v="1"/>
    <s v="Private"/>
    <s v="Hotel"/>
    <s v="No"/>
    <s v="Below 100"/>
    <s v="Below 1000"/>
    <s v="Yes"/>
    <s v="DK/DA"/>
    <x v="5"/>
    <s v="Centralized"/>
    <x v="0"/>
    <x v="0"/>
    <n v="1"/>
    <m/>
    <m/>
    <m/>
    <m/>
    <m/>
    <m/>
    <m/>
    <m/>
  </r>
  <r>
    <n v="266"/>
    <x v="1"/>
    <s v="Private"/>
    <s v="Sport Centre"/>
    <s v="No"/>
    <s v="DK/DA"/>
    <s v="DK/DA"/>
    <s v="DK/DA"/>
    <s v="DK/DA"/>
    <x v="2"/>
    <s v="Centralized"/>
    <x v="0"/>
    <x v="0"/>
    <m/>
    <m/>
    <m/>
    <m/>
    <m/>
    <m/>
    <n v="1"/>
    <m/>
    <m/>
  </r>
  <r>
    <n v="267"/>
    <x v="1"/>
    <s v="Private"/>
    <s v="Education Centre"/>
    <s v="No"/>
    <s v="Below 100"/>
    <s v="Below 1000"/>
    <s v="No"/>
    <s v="No"/>
    <x v="0"/>
    <s v="Decentralized"/>
    <x v="0"/>
    <x v="0"/>
    <m/>
    <m/>
    <m/>
    <n v="1"/>
    <m/>
    <m/>
    <m/>
    <m/>
    <m/>
  </r>
  <r>
    <n v="268"/>
    <x v="1"/>
    <s v="Private"/>
    <s v="Commerce"/>
    <s v="No"/>
    <s v="Above 1000"/>
    <s v="Above 5000"/>
    <s v="Yes"/>
    <s v="Yes"/>
    <x v="2"/>
    <s v="Centralized"/>
    <x v="0"/>
    <x v="0"/>
    <m/>
    <m/>
    <m/>
    <n v="1"/>
    <m/>
    <m/>
    <m/>
    <m/>
    <m/>
  </r>
  <r>
    <n v="269"/>
    <x v="1"/>
    <s v="Private"/>
    <s v="Commerce"/>
    <s v="No"/>
    <s v="100-1000"/>
    <s v="Above 5000"/>
    <s v="No"/>
    <s v="Yes"/>
    <x v="2"/>
    <s v="Centralized"/>
    <x v="0"/>
    <x v="1"/>
    <m/>
    <m/>
    <m/>
    <n v="1"/>
    <m/>
    <m/>
    <m/>
    <m/>
    <m/>
  </r>
  <r>
    <n v="270"/>
    <x v="1"/>
    <s v="Private"/>
    <s v="Education Centre"/>
    <s v="No"/>
    <s v="Below 100"/>
    <s v="Below 1000"/>
    <s v="No"/>
    <s v="No"/>
    <x v="2"/>
    <s v="Decentralized"/>
    <x v="0"/>
    <x v="0"/>
    <m/>
    <m/>
    <m/>
    <m/>
    <m/>
    <m/>
    <n v="1"/>
    <m/>
    <m/>
  </r>
  <r>
    <n v="271"/>
    <x v="1"/>
    <s v="Private"/>
    <s v="Hotel"/>
    <s v="No"/>
    <s v="Below 100"/>
    <s v="Below 1000"/>
    <s v="No"/>
    <s v="Yes"/>
    <x v="2"/>
    <s v="Centralized"/>
    <x v="0"/>
    <x v="0"/>
    <n v="1"/>
    <m/>
    <m/>
    <m/>
    <m/>
    <m/>
    <m/>
    <m/>
    <m/>
  </r>
  <r>
    <n v="272"/>
    <x v="1"/>
    <s v="Private"/>
    <s v="Hotel"/>
    <s v="No"/>
    <s v="Below 100"/>
    <s v="Below 1000"/>
    <s v="No"/>
    <s v="Yes"/>
    <x v="2"/>
    <s v="Centralized"/>
    <x v="0"/>
    <x v="0"/>
    <n v="1"/>
    <m/>
    <m/>
    <m/>
    <m/>
    <m/>
    <m/>
    <m/>
    <m/>
  </r>
  <r>
    <n v="273"/>
    <x v="1"/>
    <s v="Private"/>
    <s v="Hotel"/>
    <s v="Yes"/>
    <s v="Below 100"/>
    <s v="Below 1000"/>
    <s v="Yes"/>
    <s v="No"/>
    <x v="2"/>
    <s v="Centralized"/>
    <x v="0"/>
    <x v="0"/>
    <n v="1"/>
    <m/>
    <m/>
    <m/>
    <m/>
    <m/>
    <m/>
    <m/>
    <m/>
  </r>
  <r>
    <n v="274"/>
    <x v="1"/>
    <s v="Private"/>
    <s v="Commerce"/>
    <s v="No"/>
    <s v="100-1000"/>
    <s v="Above 5000"/>
    <s v="No"/>
    <s v="No"/>
    <x v="0"/>
    <s v="Decentralized"/>
    <x v="0"/>
    <x v="0"/>
    <m/>
    <m/>
    <m/>
    <n v="1"/>
    <m/>
    <m/>
    <m/>
    <m/>
    <m/>
  </r>
  <r>
    <n v="275"/>
    <x v="1"/>
    <s v="Private"/>
    <s v="Office"/>
    <s v="No"/>
    <s v="100-1000"/>
    <s v="Below 1000"/>
    <s v="Yes"/>
    <s v="DK/DA"/>
    <x v="2"/>
    <s v="Decentralized"/>
    <x v="0"/>
    <x v="0"/>
    <m/>
    <m/>
    <n v="1"/>
    <n v="1"/>
    <m/>
    <m/>
    <m/>
    <m/>
    <m/>
  </r>
  <r>
    <n v="276"/>
    <x v="1"/>
    <s v="Private"/>
    <s v="Hotel"/>
    <s v="No"/>
    <s v="Below 100"/>
    <s v="DK/DA"/>
    <s v="DK/DA"/>
    <s v="DK/DA"/>
    <x v="2"/>
    <s v="Centralized"/>
    <x v="0"/>
    <x v="0"/>
    <m/>
    <m/>
    <m/>
    <m/>
    <m/>
    <m/>
    <n v="1"/>
    <m/>
    <m/>
  </r>
  <r>
    <n v="277"/>
    <x v="1"/>
    <s v="Private"/>
    <s v="Health Centre"/>
    <s v="Yes"/>
    <s v="Below 100"/>
    <s v="DK/DA"/>
    <s v="DK/DA"/>
    <s v="Yes"/>
    <x v="2"/>
    <s v="Centralized"/>
    <x v="2"/>
    <x v="0"/>
    <s v=""/>
    <s v=""/>
    <s v=""/>
    <s v=""/>
    <s v=""/>
    <s v=""/>
    <s v=""/>
    <s v=""/>
    <s v=""/>
  </r>
  <r>
    <n v="278"/>
    <x v="1"/>
    <s v="Private"/>
    <s v="Hotel"/>
    <s v="No"/>
    <s v="Below 100"/>
    <s v="Below 1000"/>
    <s v="Yes"/>
    <s v="Yes"/>
    <x v="2"/>
    <s v="Centralized"/>
    <x v="0"/>
    <x v="0"/>
    <n v="1"/>
    <m/>
    <m/>
    <m/>
    <m/>
    <m/>
    <m/>
    <m/>
    <m/>
  </r>
  <r>
    <n v="279"/>
    <x v="1"/>
    <s v="Private"/>
    <s v="Hotel"/>
    <s v="No"/>
    <s v="Below 100"/>
    <s v="Below 1000"/>
    <s v="No"/>
    <s v="No"/>
    <x v="2"/>
    <s v="Centralized"/>
    <x v="0"/>
    <x v="0"/>
    <n v="1"/>
    <m/>
    <m/>
    <m/>
    <m/>
    <m/>
    <m/>
    <m/>
    <m/>
  </r>
  <r>
    <n v="280"/>
    <x v="1"/>
    <s v="Private"/>
    <s v="Health Centre"/>
    <s v="Yes"/>
    <s v="Above 1000"/>
    <s v="DK/DA"/>
    <s v="DK/DA"/>
    <s v="Yes"/>
    <x v="2"/>
    <s v="Centralized"/>
    <x v="2"/>
    <x v="0"/>
    <s v=""/>
    <s v=""/>
    <s v=""/>
    <s v=""/>
    <s v=""/>
    <s v=""/>
    <s v=""/>
    <s v=""/>
    <s v=""/>
  </r>
  <r>
    <n v="281"/>
    <x v="1"/>
    <s v="Private"/>
    <s v="Commerce"/>
    <s v="No"/>
    <s v="Above 1000"/>
    <s v="Above 5000"/>
    <s v="Yes"/>
    <s v="Yes"/>
    <x v="2"/>
    <s v="Decentralized"/>
    <x v="0"/>
    <x v="0"/>
    <m/>
    <m/>
    <m/>
    <n v="1"/>
    <m/>
    <m/>
    <n v="1"/>
    <n v="1"/>
    <m/>
  </r>
  <r>
    <n v="282"/>
    <x v="1"/>
    <s v="Private"/>
    <s v="Hotel"/>
    <s v="No"/>
    <s v="Below 100"/>
    <s v="Below 1000"/>
    <s v="No"/>
    <s v="Yes"/>
    <x v="5"/>
    <s v="Centralized"/>
    <x v="0"/>
    <x v="0"/>
    <n v="1"/>
    <m/>
    <m/>
    <m/>
    <m/>
    <m/>
    <m/>
    <m/>
    <m/>
  </r>
  <r>
    <n v="283"/>
    <x v="1"/>
    <s v="Private"/>
    <s v="Education Centre"/>
    <s v="No"/>
    <s v="Below 100"/>
    <s v="Below 1000"/>
    <s v="DK/DA"/>
    <s v="DK/DA"/>
    <x v="2"/>
    <s v="Decentralized"/>
    <x v="0"/>
    <x v="0"/>
    <m/>
    <m/>
    <m/>
    <n v="1"/>
    <m/>
    <m/>
    <m/>
    <m/>
    <m/>
  </r>
  <r>
    <n v="284"/>
    <x v="1"/>
    <s v="Private"/>
    <s v="Hotel"/>
    <s v="Yes"/>
    <s v="Below 100"/>
    <s v="Below 1000"/>
    <s v="DK/DA"/>
    <s v="Yes"/>
    <x v="2"/>
    <s v="Centralized"/>
    <x v="0"/>
    <x v="0"/>
    <m/>
    <m/>
    <m/>
    <n v="1"/>
    <m/>
    <m/>
    <m/>
    <m/>
    <m/>
  </r>
  <r>
    <n v="285"/>
    <x v="1"/>
    <s v="Private"/>
    <s v="Hotel"/>
    <s v="No"/>
    <s v="Below 100"/>
    <s v="Below 1000"/>
    <s v="No"/>
    <s v="Yes"/>
    <x v="2"/>
    <s v="Centralized"/>
    <x v="0"/>
    <x v="0"/>
    <m/>
    <m/>
    <m/>
    <n v="1"/>
    <m/>
    <m/>
    <m/>
    <m/>
    <m/>
  </r>
  <r>
    <n v="286"/>
    <x v="1"/>
    <s v="Private"/>
    <s v="Commerce"/>
    <s v="No"/>
    <s v="100-1000"/>
    <s v="Above 5000"/>
    <s v="Yes"/>
    <s v="Yes"/>
    <x v="0"/>
    <s v="Decentralized"/>
    <x v="0"/>
    <x v="0"/>
    <m/>
    <m/>
    <m/>
    <n v="1"/>
    <m/>
    <m/>
    <m/>
    <m/>
    <m/>
  </r>
  <r>
    <n v="287"/>
    <x v="1"/>
    <s v="Public"/>
    <s v="Commerce"/>
    <s v="No"/>
    <s v="Below 100"/>
    <s v="DK/DA"/>
    <s v="No"/>
    <s v="DK/DA"/>
    <x v="2"/>
    <s v="Decentralized"/>
    <x v="0"/>
    <x v="0"/>
    <m/>
    <m/>
    <n v="1"/>
    <n v="1"/>
    <m/>
    <m/>
    <m/>
    <m/>
    <m/>
  </r>
  <r>
    <n v="288"/>
    <x v="1"/>
    <s v="Private"/>
    <s v="Hotel"/>
    <s v="No"/>
    <s v="Below 100"/>
    <s v="Below 1000"/>
    <s v="No"/>
    <s v="Yes"/>
    <x v="2"/>
    <s v="Centralized"/>
    <x v="0"/>
    <x v="0"/>
    <m/>
    <m/>
    <m/>
    <n v="1"/>
    <m/>
    <m/>
    <m/>
    <m/>
    <m/>
  </r>
  <r>
    <n v="289"/>
    <x v="1"/>
    <s v="Private"/>
    <s v="Hotel"/>
    <s v="No"/>
    <s v="100-1000"/>
    <s v="1000-5000"/>
    <s v="No"/>
    <s v="Yes"/>
    <x v="2"/>
    <s v="Centralized"/>
    <x v="0"/>
    <x v="0"/>
    <n v="1"/>
    <m/>
    <m/>
    <m/>
    <m/>
    <m/>
    <m/>
    <m/>
    <m/>
  </r>
  <r>
    <n v="290"/>
    <x v="1"/>
    <s v="Private"/>
    <s v="Office"/>
    <s v="No"/>
    <s v="Below 100"/>
    <s v="1000-5000"/>
    <s v="No"/>
    <s v="Yes"/>
    <x v="0"/>
    <s v="Decentralized"/>
    <x v="0"/>
    <x v="0"/>
    <m/>
    <m/>
    <m/>
    <m/>
    <m/>
    <m/>
    <n v="1"/>
    <m/>
    <n v="1"/>
  </r>
  <r>
    <n v="291"/>
    <x v="1"/>
    <s v="Private"/>
    <s v="Commerce"/>
    <s v="No"/>
    <s v="100-1000"/>
    <s v="Above 5000"/>
    <s v="No"/>
    <s v="Yes"/>
    <x v="2"/>
    <s v="Centralized"/>
    <x v="0"/>
    <x v="0"/>
    <m/>
    <m/>
    <m/>
    <n v="1"/>
    <m/>
    <m/>
    <m/>
    <m/>
    <m/>
  </r>
  <r>
    <n v="292"/>
    <x v="1"/>
    <s v="Private"/>
    <s v="Hotel"/>
    <s v="No"/>
    <s v="Below 100"/>
    <s v="Below 1000"/>
    <s v="No"/>
    <s v="DK/DA"/>
    <x v="2"/>
    <s v="Centralized"/>
    <x v="0"/>
    <x v="0"/>
    <s v=""/>
    <s v=""/>
    <s v=""/>
    <s v=""/>
    <s v=""/>
    <s v=""/>
    <s v=""/>
    <s v=""/>
    <s v=""/>
  </r>
  <r>
    <n v="293"/>
    <x v="1"/>
    <s v="Private"/>
    <s v="Commerce"/>
    <s v="No"/>
    <s v="100-1000"/>
    <s v="Above 5000"/>
    <s v="No"/>
    <s v="Yes"/>
    <x v="0"/>
    <s v="Decentralized"/>
    <x v="0"/>
    <x v="0"/>
    <m/>
    <n v="1"/>
    <m/>
    <m/>
    <m/>
    <m/>
    <m/>
    <m/>
    <m/>
  </r>
  <r>
    <n v="294"/>
    <x v="1"/>
    <s v="Private"/>
    <s v="Hotel"/>
    <s v="No"/>
    <s v="Below 100"/>
    <s v="Below 1000"/>
    <s v="Yes"/>
    <s v="DK/DA"/>
    <x v="2"/>
    <s v="Centralized"/>
    <x v="0"/>
    <x v="0"/>
    <m/>
    <m/>
    <m/>
    <n v="1"/>
    <m/>
    <m/>
    <m/>
    <m/>
    <m/>
  </r>
  <r>
    <n v="295"/>
    <x v="1"/>
    <s v="Private"/>
    <s v="Office"/>
    <s v="No"/>
    <s v="Below 100"/>
    <s v="Below 1000"/>
    <s v="No"/>
    <s v="No"/>
    <x v="0"/>
    <s v="Decentralized"/>
    <x v="1"/>
    <x v="0"/>
    <m/>
    <m/>
    <m/>
    <n v="1"/>
    <m/>
    <m/>
    <m/>
    <m/>
    <m/>
  </r>
  <r>
    <n v="296"/>
    <x v="1"/>
    <s v="Private"/>
    <s v="Education Centre"/>
    <s v="No"/>
    <s v="Below 100"/>
    <s v="Below 1000"/>
    <s v="No"/>
    <s v="DK/DA"/>
    <x v="2"/>
    <s v="Centralized"/>
    <x v="0"/>
    <x v="0"/>
    <m/>
    <m/>
    <m/>
    <n v="1"/>
    <m/>
    <m/>
    <m/>
    <m/>
    <m/>
  </r>
  <r>
    <n v="297"/>
    <x v="1"/>
    <s v="Private"/>
    <s v="Commerce"/>
    <s v="No"/>
    <s v="Above 1000"/>
    <s v="Above 5000"/>
    <s v="No"/>
    <s v="Yes"/>
    <x v="2"/>
    <s v="Decentralized"/>
    <x v="1"/>
    <x v="0"/>
    <m/>
    <n v="1"/>
    <m/>
    <m/>
    <n v="1"/>
    <m/>
    <m/>
    <m/>
    <m/>
  </r>
  <r>
    <n v="298"/>
    <x v="1"/>
    <s v="Private"/>
    <s v="Office"/>
    <s v="No"/>
    <s v="100-1000"/>
    <s v="DK/DA"/>
    <s v="DK/DA"/>
    <s v="Yes"/>
    <x v="2"/>
    <s v="Decentralized"/>
    <x v="0"/>
    <x v="0"/>
    <m/>
    <m/>
    <m/>
    <m/>
    <m/>
    <m/>
    <m/>
    <m/>
    <n v="1"/>
  </r>
  <r>
    <n v="299"/>
    <x v="1"/>
    <s v="Public"/>
    <s v="Education Centre"/>
    <s v="No"/>
    <s v="Below 100"/>
    <s v="Above 5000"/>
    <s v="No"/>
    <s v="DK/DA"/>
    <x v="8"/>
    <s v="Centralized"/>
    <x v="0"/>
    <x v="0"/>
    <m/>
    <m/>
    <m/>
    <n v="1"/>
    <m/>
    <m/>
    <m/>
    <m/>
    <m/>
  </r>
  <r>
    <n v="300"/>
    <x v="1"/>
    <s v="Private"/>
    <s v="Health Centre"/>
    <s v="No"/>
    <s v="100-1000"/>
    <s v="DK/DA"/>
    <s v="DK/DA"/>
    <s v="No"/>
    <x v="2"/>
    <s v="Centralized"/>
    <x v="2"/>
    <x v="0"/>
    <s v=""/>
    <s v=""/>
    <s v=""/>
    <s v=""/>
    <s v=""/>
    <s v=""/>
    <s v=""/>
    <s v=""/>
    <s v=""/>
  </r>
  <r>
    <n v="301"/>
    <x v="1"/>
    <s v="Private"/>
    <s v="Commerce"/>
    <s v="No"/>
    <s v="Below 100"/>
    <s v="DK/DA"/>
    <s v="No"/>
    <s v="DK/DA"/>
    <x v="0"/>
    <s v="Centralized"/>
    <x v="0"/>
    <x v="0"/>
    <m/>
    <m/>
    <m/>
    <n v="1"/>
    <m/>
    <m/>
    <m/>
    <m/>
    <m/>
  </r>
  <r>
    <n v="302"/>
    <x v="1"/>
    <s v="Private"/>
    <s v="Health Centre"/>
    <s v="Yes"/>
    <s v="100-1000"/>
    <s v="1000-5000"/>
    <s v="No"/>
    <s v="No"/>
    <x v="2"/>
    <s v="Centralized"/>
    <x v="0"/>
    <x v="0"/>
    <m/>
    <m/>
    <m/>
    <n v="1"/>
    <m/>
    <m/>
    <m/>
    <m/>
    <m/>
  </r>
  <r>
    <n v="303"/>
    <x v="1"/>
    <s v="Private"/>
    <s v="Health Centre"/>
    <s v="No"/>
    <s v="Below 100"/>
    <s v="DK/DA"/>
    <s v="No"/>
    <s v="No"/>
    <x v="2"/>
    <s v="Decentralized"/>
    <x v="0"/>
    <x v="0"/>
    <m/>
    <m/>
    <m/>
    <n v="1"/>
    <m/>
    <m/>
    <m/>
    <m/>
    <m/>
  </r>
  <r>
    <n v="304"/>
    <x v="1"/>
    <s v="Private"/>
    <s v="Sport Centre"/>
    <s v="No"/>
    <s v="Below 100"/>
    <s v="DK/DA"/>
    <s v="Yes"/>
    <s v="No"/>
    <x v="0"/>
    <s v="Centralized"/>
    <x v="0"/>
    <x v="0"/>
    <m/>
    <m/>
    <m/>
    <m/>
    <m/>
    <m/>
    <n v="1"/>
    <m/>
    <m/>
  </r>
  <r>
    <n v="305"/>
    <x v="1"/>
    <s v="Public"/>
    <s v="Commerce"/>
    <s v="No"/>
    <s v="100-1000"/>
    <s v="Above 5000"/>
    <s v="Yes"/>
    <s v="Yes"/>
    <x v="2"/>
    <s v="Centralized"/>
    <x v="0"/>
    <x v="0"/>
    <m/>
    <n v="1"/>
    <m/>
    <n v="1"/>
    <m/>
    <m/>
    <m/>
    <m/>
    <m/>
  </r>
  <r>
    <n v="306"/>
    <x v="1"/>
    <s v="Private"/>
    <s v="Sport Centre"/>
    <s v="No"/>
    <s v="100-1000"/>
    <s v="Below 1000"/>
    <s v="No"/>
    <s v="No"/>
    <x v="0"/>
    <s v="Centralized"/>
    <x v="0"/>
    <x v="0"/>
    <m/>
    <m/>
    <m/>
    <n v="1"/>
    <m/>
    <m/>
    <m/>
    <m/>
    <m/>
  </r>
  <r>
    <n v="307"/>
    <x v="1"/>
    <s v="Private"/>
    <s v="Sport Centre"/>
    <s v="No"/>
    <s v="Below 100"/>
    <s v="DK/DA"/>
    <s v="DK/DA"/>
    <s v="No"/>
    <x v="0"/>
    <s v="Centralized"/>
    <x v="0"/>
    <x v="0"/>
    <m/>
    <m/>
    <m/>
    <m/>
    <m/>
    <m/>
    <n v="1"/>
    <m/>
    <m/>
  </r>
  <r>
    <n v="308"/>
    <x v="1"/>
    <s v="Private"/>
    <s v="Health Centre"/>
    <s v="Yes"/>
    <s v="Below 100"/>
    <s v="DK/DA"/>
    <s v="DK/DA"/>
    <s v="DK/DA"/>
    <x v="5"/>
    <s v="Centralized"/>
    <x v="0"/>
    <x v="0"/>
    <m/>
    <m/>
    <m/>
    <m/>
    <m/>
    <m/>
    <n v="1"/>
    <m/>
    <m/>
  </r>
  <r>
    <n v="309"/>
    <x v="1"/>
    <s v="Private"/>
    <s v="Commerce"/>
    <s v="No"/>
    <s v="100-1000"/>
    <s v="Above 5000"/>
    <s v="Yes"/>
    <s v="Yes"/>
    <x v="0"/>
    <s v="Decentralized"/>
    <x v="0"/>
    <x v="0"/>
    <m/>
    <m/>
    <m/>
    <n v="1"/>
    <m/>
    <m/>
    <m/>
    <m/>
    <m/>
  </r>
  <r>
    <n v="310"/>
    <x v="1"/>
    <s v="Private"/>
    <s v="Office"/>
    <s v="No"/>
    <s v="Below 100"/>
    <s v="DK/DA"/>
    <s v="DK/DA"/>
    <s v="No"/>
    <x v="0"/>
    <s v="Centralized"/>
    <x v="0"/>
    <x v="0"/>
    <m/>
    <m/>
    <m/>
    <m/>
    <m/>
    <m/>
    <n v="1"/>
    <m/>
    <m/>
  </r>
  <r>
    <n v="311"/>
    <x v="1"/>
    <s v="Public"/>
    <s v="Education Centre"/>
    <s v="No"/>
    <s v="100-1000"/>
    <s v="Above 5000"/>
    <s v="Yes"/>
    <s v="Yes"/>
    <x v="2"/>
    <s v="Centralized"/>
    <x v="0"/>
    <x v="0"/>
    <m/>
    <m/>
    <m/>
    <n v="1"/>
    <m/>
    <m/>
    <m/>
    <m/>
    <m/>
  </r>
  <r>
    <n v="312"/>
    <x v="1"/>
    <s v="Private"/>
    <s v="Health Centre"/>
    <s v="No"/>
    <s v="100-1000"/>
    <s v="DK/DA"/>
    <s v="DK/DA"/>
    <s v="DK/DA"/>
    <x v="8"/>
    <s v="Centralized"/>
    <x v="2"/>
    <x v="0"/>
    <s v=""/>
    <s v=""/>
    <s v=""/>
    <s v=""/>
    <s v=""/>
    <s v=""/>
    <s v=""/>
    <s v=""/>
    <s v=""/>
  </r>
  <r>
    <n v="313"/>
    <x v="1"/>
    <s v="Private"/>
    <s v="Commerce"/>
    <s v="No"/>
    <s v="Below 100"/>
    <s v="DK/DA"/>
    <s v="DK/DA"/>
    <s v="No"/>
    <x v="2"/>
    <s v="Decentralized"/>
    <x v="0"/>
    <x v="0"/>
    <m/>
    <m/>
    <m/>
    <m/>
    <m/>
    <m/>
    <m/>
    <n v="1"/>
    <m/>
  </r>
  <r>
    <n v="314"/>
    <x v="1"/>
    <s v="Private"/>
    <s v="Commerce"/>
    <s v="No"/>
    <s v="Above 1000"/>
    <s v="Above 5000"/>
    <s v="Yes"/>
    <s v="Yes"/>
    <x v="7"/>
    <m/>
    <x v="3"/>
    <x v="0"/>
    <s v=""/>
    <s v=""/>
    <s v=""/>
    <s v=""/>
    <s v=""/>
    <s v=""/>
    <s v=""/>
    <s v=""/>
    <s v=""/>
  </r>
  <r>
    <n v="315"/>
    <x v="1"/>
    <s v="Private"/>
    <s v="Commerce"/>
    <s v="No"/>
    <s v="Below 100"/>
    <s v="1000-5000"/>
    <s v="Yes"/>
    <s v="Yes"/>
    <x v="2"/>
    <s v="Centralized"/>
    <x v="1"/>
    <x v="1"/>
    <s v=""/>
    <s v=""/>
    <s v=""/>
    <s v=""/>
    <s v=""/>
    <s v=""/>
    <s v=""/>
    <s v=""/>
    <s v=""/>
  </r>
  <r>
    <n v="316"/>
    <x v="1"/>
    <s v="Private"/>
    <s v="Commerce"/>
    <s v="No"/>
    <s v="DK/DA"/>
    <s v="Above 5000"/>
    <s v="DK/DA"/>
    <s v="DK/DA"/>
    <x v="2"/>
    <s v="Centralized"/>
    <x v="0"/>
    <x v="0"/>
    <m/>
    <m/>
    <m/>
    <n v="1"/>
    <m/>
    <m/>
    <m/>
    <m/>
    <m/>
  </r>
  <r>
    <n v="317"/>
    <x v="1"/>
    <s v="Private"/>
    <s v="Office"/>
    <s v="No"/>
    <s v="Below 100"/>
    <s v="Below 1000"/>
    <s v="No"/>
    <s v="Yes"/>
    <x v="5"/>
    <s v="Decentralized"/>
    <x v="0"/>
    <x v="0"/>
    <m/>
    <n v="1"/>
    <m/>
    <m/>
    <n v="1"/>
    <m/>
    <m/>
    <m/>
    <m/>
  </r>
  <r>
    <n v="318"/>
    <x v="1"/>
    <s v="Private"/>
    <s v="Health Centre"/>
    <s v="No"/>
    <s v="Below 100"/>
    <s v="DK/DA"/>
    <s v="No"/>
    <s v="No"/>
    <x v="2"/>
    <s v="Centralized"/>
    <x v="0"/>
    <x v="0"/>
    <m/>
    <m/>
    <m/>
    <n v="1"/>
    <m/>
    <m/>
    <m/>
    <m/>
    <m/>
  </r>
  <r>
    <n v="319"/>
    <x v="1"/>
    <s v="Private"/>
    <s v="Education Centre"/>
    <s v="No"/>
    <s v="Below 100"/>
    <s v="Above 5000"/>
    <s v="No"/>
    <s v="No"/>
    <x v="2"/>
    <s v="Decentralized"/>
    <x v="0"/>
    <x v="0"/>
    <m/>
    <m/>
    <m/>
    <n v="1"/>
    <m/>
    <m/>
    <m/>
    <m/>
    <m/>
  </r>
  <r>
    <n v="320"/>
    <x v="1"/>
    <s v="Private"/>
    <s v="Health Centre"/>
    <s v="No"/>
    <s v="DK/DA"/>
    <s v="Above 5000"/>
    <s v="DK/DA"/>
    <s v="Yes"/>
    <x v="0"/>
    <s v="Centralized"/>
    <x v="2"/>
    <x v="0"/>
    <s v=""/>
    <s v=""/>
    <s v=""/>
    <s v=""/>
    <s v=""/>
    <s v=""/>
    <s v=""/>
    <s v=""/>
    <s v=""/>
  </r>
  <r>
    <n v="321"/>
    <x v="1"/>
    <s v="Private"/>
    <s v="Health Centre"/>
    <s v="No"/>
    <s v="Below 100"/>
    <s v="DK/DA"/>
    <s v="DK/DA"/>
    <s v="DK/DA"/>
    <x v="2"/>
    <s v="Decentralized"/>
    <x v="0"/>
    <x v="0"/>
    <m/>
    <m/>
    <n v="1"/>
    <n v="1"/>
    <m/>
    <m/>
    <m/>
    <m/>
    <m/>
  </r>
  <r>
    <n v="322"/>
    <x v="1"/>
    <s v="Private"/>
    <s v="Sport Centre"/>
    <s v="No"/>
    <s v="100-1000"/>
    <s v="Above 5000"/>
    <s v="No"/>
    <s v="Yes"/>
    <x v="2"/>
    <s v="Centralized"/>
    <x v="0"/>
    <x v="0"/>
    <m/>
    <n v="1"/>
    <m/>
    <n v="1"/>
    <m/>
    <m/>
    <m/>
    <m/>
    <m/>
  </r>
  <r>
    <n v="323"/>
    <x v="1"/>
    <s v="Private"/>
    <s v="Health Centre"/>
    <s v="No"/>
    <s v="Below 100"/>
    <s v="DK/DA"/>
    <s v="Yes"/>
    <s v="DK/DA"/>
    <x v="8"/>
    <s v="Centralized"/>
    <x v="2"/>
    <x v="0"/>
    <s v=""/>
    <s v=""/>
    <s v=""/>
    <s v=""/>
    <s v=""/>
    <s v=""/>
    <s v=""/>
    <s v=""/>
    <s v=""/>
  </r>
  <r>
    <n v="324"/>
    <x v="1"/>
    <s v="Private"/>
    <s v="Office"/>
    <s v="No"/>
    <s v="Below 100"/>
    <s v="DK/DA"/>
    <s v="No"/>
    <s v="Yes"/>
    <x v="2"/>
    <s v="Centralized"/>
    <x v="0"/>
    <x v="0"/>
    <m/>
    <m/>
    <m/>
    <m/>
    <m/>
    <m/>
    <n v="1"/>
    <m/>
    <m/>
  </r>
  <r>
    <n v="325"/>
    <x v="1"/>
    <s v="Private"/>
    <s v="Other"/>
    <s v="No"/>
    <s v="Below 100"/>
    <s v="DK/DA"/>
    <s v="No"/>
    <s v="DK/DA"/>
    <x v="8"/>
    <s v="Decentralized"/>
    <x v="0"/>
    <x v="0"/>
    <m/>
    <m/>
    <m/>
    <n v="1"/>
    <m/>
    <m/>
    <m/>
    <m/>
    <m/>
  </r>
  <r>
    <n v="326"/>
    <x v="1"/>
    <s v="Public"/>
    <s v="Office"/>
    <s v="No"/>
    <s v="Below 100"/>
    <s v="DK/DA"/>
    <s v="DK/DA"/>
    <s v="DK/DA"/>
    <x v="2"/>
    <s v="Centralized"/>
    <x v="0"/>
    <x v="0"/>
    <m/>
    <m/>
    <m/>
    <m/>
    <m/>
    <m/>
    <n v="1"/>
    <m/>
    <m/>
  </r>
  <r>
    <n v="327"/>
    <x v="1"/>
    <s v="Private"/>
    <s v="Sport Centre"/>
    <s v="No"/>
    <s v="Below 100"/>
    <s v="DK/DA"/>
    <s v="DK/DA"/>
    <s v="DK/DA"/>
    <x v="2"/>
    <s v="Centralized"/>
    <x v="0"/>
    <x v="0"/>
    <m/>
    <m/>
    <m/>
    <m/>
    <m/>
    <m/>
    <n v="1"/>
    <m/>
    <m/>
  </r>
  <r>
    <n v="328"/>
    <x v="1"/>
    <s v="Private"/>
    <s v="Health Centre"/>
    <s v="No"/>
    <s v="Below 100"/>
    <s v="Above 5000"/>
    <s v="No"/>
    <s v="No"/>
    <x v="0"/>
    <s v="Centralized"/>
    <x v="0"/>
    <x v="0"/>
    <m/>
    <m/>
    <m/>
    <n v="1"/>
    <m/>
    <m/>
    <m/>
    <m/>
    <m/>
  </r>
  <r>
    <n v="329"/>
    <x v="1"/>
    <s v="Private"/>
    <s v="Office"/>
    <s v="No"/>
    <s v="DK/DA"/>
    <s v="DK/DA"/>
    <s v="No"/>
    <s v="Yes"/>
    <x v="2"/>
    <s v="Centralized"/>
    <x v="2"/>
    <x v="0"/>
    <s v=""/>
    <s v=""/>
    <s v=""/>
    <s v=""/>
    <s v=""/>
    <s v=""/>
    <s v=""/>
    <s v=""/>
    <s v=""/>
  </r>
  <r>
    <n v="330"/>
    <x v="1"/>
    <s v="Private"/>
    <s v="Commerce"/>
    <s v="No"/>
    <s v="Above 1000"/>
    <s v="Above 5000"/>
    <s v="Yes"/>
    <s v="Yes"/>
    <x v="2"/>
    <s v="Decentralized"/>
    <x v="0"/>
    <x v="0"/>
    <m/>
    <m/>
    <m/>
    <m/>
    <m/>
    <m/>
    <n v="1"/>
    <m/>
    <m/>
  </r>
  <r>
    <n v="331"/>
    <x v="1"/>
    <s v="Public"/>
    <s v="Education Centre"/>
    <s v="No"/>
    <s v="100-1000"/>
    <s v="DK/DA"/>
    <s v="No"/>
    <s v="No"/>
    <x v="2"/>
    <s v="Decentralized"/>
    <x v="0"/>
    <x v="0"/>
    <m/>
    <m/>
    <m/>
    <n v="1"/>
    <m/>
    <m/>
    <n v="1"/>
    <m/>
    <m/>
  </r>
  <r>
    <n v="332"/>
    <x v="2"/>
    <s v="Private"/>
    <s v="Health Centre"/>
    <s v="No"/>
    <s v="Below 100"/>
    <s v="Below 1000"/>
    <s v="No"/>
    <s v="Yes"/>
    <x v="7"/>
    <m/>
    <x v="3"/>
    <x v="0"/>
    <m/>
    <m/>
    <m/>
    <m/>
    <m/>
    <m/>
    <m/>
    <m/>
    <m/>
  </r>
  <r>
    <n v="333"/>
    <x v="2"/>
    <s v="Public"/>
    <s v="Health Centre"/>
    <s v="No"/>
    <s v="Below 100"/>
    <s v="1000-5000"/>
    <s v="No"/>
    <s v="Yes"/>
    <x v="0"/>
    <s v="Decentralized"/>
    <x v="0"/>
    <x v="0"/>
    <n v="1"/>
    <n v="1E-4"/>
    <n v="1E-3"/>
    <m/>
    <n v="1"/>
    <m/>
    <m/>
    <m/>
    <m/>
  </r>
  <r>
    <n v="334"/>
    <x v="2"/>
    <s v="Private"/>
    <s v="Hotel"/>
    <s v="No"/>
    <s v="Below 100"/>
    <s v="Above 5000"/>
    <s v="Yes"/>
    <s v="Yes"/>
    <x v="4"/>
    <s v="Decentralized"/>
    <x v="0"/>
    <x v="0"/>
    <n v="1"/>
    <m/>
    <m/>
    <m/>
    <m/>
    <m/>
    <m/>
    <m/>
    <m/>
  </r>
  <r>
    <n v="335"/>
    <x v="2"/>
    <s v="Private"/>
    <s v="Hotel"/>
    <s v="Yes"/>
    <s v="Below 100"/>
    <s v="Above 5000"/>
    <s v="Yes"/>
    <s v="No"/>
    <x v="2"/>
    <s v="Decentralized"/>
    <x v="0"/>
    <x v="0"/>
    <m/>
    <m/>
    <m/>
    <m/>
    <m/>
    <n v="1"/>
    <n v="1"/>
    <n v="1"/>
    <m/>
  </r>
  <r>
    <n v="336"/>
    <x v="2"/>
    <s v="Public"/>
    <s v="Education Centre"/>
    <s v="No"/>
    <s v="100-1000"/>
    <s v="1000-5000"/>
    <s v="No"/>
    <s v="No"/>
    <x v="7"/>
    <m/>
    <x v="3"/>
    <x v="0"/>
    <m/>
    <m/>
    <m/>
    <m/>
    <m/>
    <m/>
    <m/>
    <m/>
    <m/>
  </r>
  <r>
    <n v="337"/>
    <x v="2"/>
    <s v="Private"/>
    <s v="Commerce"/>
    <s v="No"/>
    <s v="Below 100"/>
    <s v="Below 1000"/>
    <s v="Yes"/>
    <s v="No"/>
    <x v="7"/>
    <m/>
    <x v="3"/>
    <x v="0"/>
    <m/>
    <m/>
    <m/>
    <m/>
    <m/>
    <m/>
    <m/>
    <m/>
    <m/>
  </r>
  <r>
    <n v="338"/>
    <x v="2"/>
    <s v="Private"/>
    <s v="Commerce"/>
    <s v="No"/>
    <s v="Below 100"/>
    <s v="Above 5000"/>
    <s v="No"/>
    <s v="Yes"/>
    <x v="2"/>
    <s v="Decentralized"/>
    <x v="0"/>
    <x v="0"/>
    <n v="1"/>
    <m/>
    <m/>
    <m/>
    <m/>
    <n v="1"/>
    <m/>
    <m/>
    <m/>
  </r>
  <r>
    <n v="339"/>
    <x v="2"/>
    <s v="Private"/>
    <s v="Commerce"/>
    <s v="No"/>
    <s v="100-1000"/>
    <s v="Above 5000"/>
    <s v="No"/>
    <s v="No"/>
    <x v="2"/>
    <s v="Decentralized"/>
    <x v="0"/>
    <x v="0"/>
    <n v="1"/>
    <m/>
    <m/>
    <n v="1"/>
    <m/>
    <m/>
    <n v="1"/>
    <m/>
    <m/>
  </r>
  <r>
    <n v="340"/>
    <x v="2"/>
    <s v="Private"/>
    <s v="Office"/>
    <s v="No"/>
    <s v="Below 100"/>
    <s v="Below 1000"/>
    <s v="No"/>
    <s v="No"/>
    <x v="7"/>
    <m/>
    <x v="3"/>
    <x v="0"/>
    <m/>
    <m/>
    <m/>
    <m/>
    <m/>
    <m/>
    <m/>
    <m/>
    <m/>
  </r>
  <r>
    <n v="341"/>
    <x v="2"/>
    <s v="Public"/>
    <s v="Office"/>
    <s v="No"/>
    <s v="Below 100"/>
    <s v="Below 1000"/>
    <s v="No"/>
    <s v="Yes"/>
    <x v="7"/>
    <m/>
    <x v="3"/>
    <x v="0"/>
    <m/>
    <m/>
    <m/>
    <m/>
    <m/>
    <m/>
    <m/>
    <m/>
    <m/>
  </r>
  <r>
    <n v="342"/>
    <x v="2"/>
    <s v="Private"/>
    <s v="Office"/>
    <s v="No"/>
    <s v="Below 100"/>
    <s v="Below 1000"/>
    <s v="No"/>
    <s v="Yes"/>
    <x v="2"/>
    <s v="Centralized"/>
    <x v="1"/>
    <x v="0"/>
    <m/>
    <m/>
    <m/>
    <m/>
    <m/>
    <m/>
    <m/>
    <m/>
    <m/>
  </r>
  <r>
    <n v="343"/>
    <x v="2"/>
    <s v="Public"/>
    <s v="Health Centre"/>
    <s v="No"/>
    <s v="Below 100"/>
    <s v="Below 1000"/>
    <s v="No"/>
    <s v="No"/>
    <x v="12"/>
    <s v="Decentralized"/>
    <x v="0"/>
    <x v="0"/>
    <m/>
    <m/>
    <m/>
    <m/>
    <n v="1"/>
    <m/>
    <n v="1"/>
    <n v="1"/>
    <m/>
  </r>
  <r>
    <n v="344"/>
    <x v="2"/>
    <s v="Private"/>
    <s v="Hotel"/>
    <s v="Yes"/>
    <s v="Below 100"/>
    <s v="Above 5000"/>
    <s v="Yes"/>
    <s v="Yes"/>
    <x v="2"/>
    <s v="Decentralized"/>
    <x v="0"/>
    <x v="0"/>
    <n v="1"/>
    <m/>
    <m/>
    <n v="1"/>
    <m/>
    <m/>
    <m/>
    <m/>
    <m/>
  </r>
  <r>
    <n v="345"/>
    <x v="2"/>
    <s v="Private"/>
    <s v="Office"/>
    <s v="No"/>
    <s v="Below 100"/>
    <s v="Below 1000"/>
    <s v="No"/>
    <s v="No"/>
    <x v="7"/>
    <m/>
    <x v="3"/>
    <x v="0"/>
    <m/>
    <m/>
    <m/>
    <m/>
    <m/>
    <m/>
    <m/>
    <m/>
    <m/>
  </r>
  <r>
    <n v="346"/>
    <x v="2"/>
    <s v="Private"/>
    <s v="Office"/>
    <s v="No"/>
    <s v="Below 100"/>
    <s v="Below 1000"/>
    <s v="No"/>
    <s v="Yes"/>
    <x v="7"/>
    <m/>
    <x v="3"/>
    <x v="0"/>
    <m/>
    <m/>
    <m/>
    <m/>
    <m/>
    <m/>
    <m/>
    <m/>
    <m/>
  </r>
  <r>
    <n v="347"/>
    <x v="2"/>
    <s v="Public"/>
    <s v="Office"/>
    <s v="No"/>
    <s v="Below 100"/>
    <s v="Below 1000"/>
    <s v="Yes"/>
    <s v="Yes"/>
    <x v="7"/>
    <m/>
    <x v="3"/>
    <x v="0"/>
    <m/>
    <m/>
    <m/>
    <m/>
    <m/>
    <m/>
    <m/>
    <m/>
    <m/>
  </r>
  <r>
    <n v="348"/>
    <x v="2"/>
    <s v="Private"/>
    <s v="Office"/>
    <s v="No"/>
    <s v="Below 100"/>
    <s v="Below 1000"/>
    <s v="No"/>
    <s v="No"/>
    <x v="12"/>
    <s v="Centralized"/>
    <x v="0"/>
    <x v="0"/>
    <m/>
    <m/>
    <m/>
    <n v="1"/>
    <m/>
    <m/>
    <m/>
    <m/>
    <m/>
  </r>
  <r>
    <n v="349"/>
    <x v="2"/>
    <s v="Public"/>
    <s v="Office"/>
    <s v="No"/>
    <s v="Below 100"/>
    <s v="Below 1000"/>
    <s v="No"/>
    <s v="No"/>
    <x v="12"/>
    <s v="Centralized"/>
    <x v="0"/>
    <x v="0"/>
    <m/>
    <m/>
    <m/>
    <m/>
    <m/>
    <m/>
    <n v="1"/>
    <n v="1"/>
    <m/>
  </r>
  <r>
    <n v="350"/>
    <x v="2"/>
    <s v="Public"/>
    <s v="Health Centre"/>
    <s v="No"/>
    <s v="Below 100"/>
    <s v="1000-5000"/>
    <s v="No"/>
    <s v="No"/>
    <x v="2"/>
    <s v="Centralized"/>
    <x v="0"/>
    <x v="0"/>
    <n v="1"/>
    <m/>
    <m/>
    <n v="1"/>
    <n v="1"/>
    <m/>
    <m/>
    <m/>
    <m/>
  </r>
  <r>
    <n v="351"/>
    <x v="2"/>
    <s v="Private"/>
    <s v="Hotel"/>
    <s v="Yes"/>
    <s v="Below 100"/>
    <s v="1000-5000"/>
    <s v="No"/>
    <s v="No"/>
    <x v="2"/>
    <s v="Decentralized"/>
    <x v="0"/>
    <x v="0"/>
    <n v="1"/>
    <m/>
    <m/>
    <m/>
    <n v="1"/>
    <m/>
    <n v="1"/>
    <m/>
    <m/>
  </r>
  <r>
    <n v="352"/>
    <x v="2"/>
    <s v="Private"/>
    <s v="Hotel"/>
    <s v="No"/>
    <s v="Below 100"/>
    <s v="Above 5000"/>
    <s v="Yes"/>
    <s v="No"/>
    <x v="2"/>
    <s v="Decentralized"/>
    <x v="1"/>
    <x v="0"/>
    <m/>
    <m/>
    <m/>
    <m/>
    <m/>
    <m/>
    <m/>
    <m/>
    <m/>
  </r>
  <r>
    <n v="353"/>
    <x v="2"/>
    <s v="Private"/>
    <s v="Hotel"/>
    <s v="Yes"/>
    <s v="Below 100"/>
    <s v="1000-5000"/>
    <s v="Yes"/>
    <s v="Yes"/>
    <x v="2"/>
    <s v="Centralized"/>
    <x v="0"/>
    <x v="0"/>
    <m/>
    <m/>
    <m/>
    <m/>
    <m/>
    <m/>
    <m/>
    <n v="1"/>
    <m/>
  </r>
  <r>
    <n v="354"/>
    <x v="2"/>
    <s v="Private"/>
    <s v="Commerce"/>
    <s v="No"/>
    <s v="100-1000"/>
    <s v="Above 5000"/>
    <s v="No"/>
    <s v="No"/>
    <x v="7"/>
    <m/>
    <x v="3"/>
    <x v="0"/>
    <m/>
    <m/>
    <m/>
    <m/>
    <m/>
    <m/>
    <m/>
    <m/>
    <m/>
  </r>
  <r>
    <n v="355"/>
    <x v="2"/>
    <s v="Private"/>
    <s v="Office"/>
    <s v="No"/>
    <s v="Below 100"/>
    <s v="Below 1000"/>
    <s v="No"/>
    <s v="No"/>
    <x v="7"/>
    <m/>
    <x v="3"/>
    <x v="0"/>
    <m/>
    <m/>
    <m/>
    <m/>
    <m/>
    <m/>
    <m/>
    <m/>
    <m/>
  </r>
  <r>
    <n v="356"/>
    <x v="2"/>
    <s v="Public"/>
    <s v="Office"/>
    <s v="No"/>
    <s v="Below 100"/>
    <s v="Below 1000"/>
    <s v="No"/>
    <s v="No"/>
    <x v="7"/>
    <m/>
    <x v="3"/>
    <x v="0"/>
    <m/>
    <m/>
    <m/>
    <m/>
    <m/>
    <m/>
    <m/>
    <m/>
    <m/>
  </r>
  <r>
    <n v="357"/>
    <x v="2"/>
    <s v="Private"/>
    <s v="Office"/>
    <s v="No"/>
    <s v="Below 100"/>
    <s v="Below 1000"/>
    <s v="No"/>
    <s v="No"/>
    <x v="7"/>
    <m/>
    <x v="3"/>
    <x v="0"/>
    <m/>
    <m/>
    <m/>
    <m/>
    <m/>
    <m/>
    <m/>
    <m/>
    <m/>
  </r>
  <r>
    <n v="358"/>
    <x v="2"/>
    <s v="Public"/>
    <s v="Office"/>
    <s v="No"/>
    <s v="Below 100"/>
    <s v="Below 1000"/>
    <s v="No"/>
    <s v="No"/>
    <x v="12"/>
    <s v="Centralized"/>
    <x v="0"/>
    <x v="0"/>
    <m/>
    <m/>
    <m/>
    <n v="1"/>
    <m/>
    <m/>
    <n v="1"/>
    <m/>
    <m/>
  </r>
  <r>
    <n v="359"/>
    <x v="2"/>
    <s v="Private"/>
    <s v="Office"/>
    <s v="No"/>
    <s v="Below 100"/>
    <s v="Below 1000"/>
    <s v="No"/>
    <s v="No"/>
    <x v="12"/>
    <s v="Centralized"/>
    <x v="0"/>
    <x v="0"/>
    <n v="1"/>
    <m/>
    <m/>
    <m/>
    <n v="1"/>
    <m/>
    <m/>
    <n v="1"/>
    <m/>
  </r>
  <r>
    <n v="360"/>
    <x v="2"/>
    <s v="Private"/>
    <s v="Hotel"/>
    <s v="No"/>
    <s v="Below 100"/>
    <s v="1000-5000"/>
    <s v="No"/>
    <s v="No"/>
    <x v="4"/>
    <s v="Decentralized"/>
    <x v="1"/>
    <x v="0"/>
    <m/>
    <m/>
    <m/>
    <m/>
    <m/>
    <m/>
    <m/>
    <m/>
    <m/>
  </r>
  <r>
    <n v="361"/>
    <x v="2"/>
    <s v="Private"/>
    <s v="Hotel"/>
    <s v="Yes"/>
    <s v="100-1000"/>
    <s v="Above 5000"/>
    <s v="No"/>
    <s v="Yes"/>
    <x v="12"/>
    <s v="Decentralized"/>
    <x v="0"/>
    <x v="0"/>
    <n v="1"/>
    <m/>
    <m/>
    <m/>
    <n v="1"/>
    <m/>
    <m/>
    <m/>
    <m/>
  </r>
  <r>
    <n v="362"/>
    <x v="2"/>
    <s v="Private"/>
    <s v="Hotel"/>
    <s v="Yes"/>
    <s v="Below 100"/>
    <s v="Above 5000"/>
    <s v="No"/>
    <s v="No"/>
    <x v="11"/>
    <s v="Decentralized"/>
    <x v="0"/>
    <x v="0"/>
    <m/>
    <m/>
    <m/>
    <m/>
    <n v="1"/>
    <n v="1"/>
    <m/>
    <m/>
    <m/>
  </r>
  <r>
    <n v="363"/>
    <x v="2"/>
    <s v="Private"/>
    <s v="Commerce"/>
    <s v="No"/>
    <s v="100-1000"/>
    <s v="Above 5000"/>
    <s v="Yes"/>
    <s v="Yes"/>
    <x v="7"/>
    <m/>
    <x v="3"/>
    <x v="0"/>
    <m/>
    <m/>
    <m/>
    <m/>
    <m/>
    <m/>
    <m/>
    <m/>
    <m/>
  </r>
  <r>
    <n v="364"/>
    <x v="2"/>
    <s v="Private"/>
    <s v="Office"/>
    <s v="No"/>
    <s v="Below 100"/>
    <s v="Below 1000"/>
    <s v="No"/>
    <s v="No"/>
    <x v="2"/>
    <s v="Decentralized"/>
    <x v="0"/>
    <x v="0"/>
    <n v="1"/>
    <m/>
    <m/>
    <m/>
    <m/>
    <m/>
    <m/>
    <m/>
    <m/>
  </r>
  <r>
    <n v="365"/>
    <x v="2"/>
    <s v="Private"/>
    <s v="Office"/>
    <s v="No"/>
    <s v="Below 100"/>
    <s v="Below 1000"/>
    <s v="Yes"/>
    <s v="No"/>
    <x v="12"/>
    <s v="Centralized"/>
    <x v="0"/>
    <x v="0"/>
    <m/>
    <m/>
    <m/>
    <n v="1"/>
    <m/>
    <m/>
    <m/>
    <m/>
    <m/>
  </r>
  <r>
    <n v="366"/>
    <x v="2"/>
    <s v="Private"/>
    <s v="Hotel"/>
    <s v="No"/>
    <s v="Below 100"/>
    <s v="Above 5000"/>
    <s v="No"/>
    <s v="Yes"/>
    <x v="12"/>
    <s v="Decentralized"/>
    <x v="1"/>
    <x v="0"/>
    <m/>
    <m/>
    <m/>
    <m/>
    <m/>
    <m/>
    <m/>
    <m/>
    <m/>
  </r>
  <r>
    <n v="367"/>
    <x v="2"/>
    <s v="Private"/>
    <s v="Hotel"/>
    <s v="Yes"/>
    <s v="Below 100"/>
    <s v="1000-5000"/>
    <s v="No"/>
    <s v="No"/>
    <x v="2"/>
    <s v="Decentralized"/>
    <x v="0"/>
    <x v="0"/>
    <n v="1"/>
    <m/>
    <m/>
    <m/>
    <n v="1"/>
    <m/>
    <m/>
    <m/>
    <m/>
  </r>
  <r>
    <n v="368"/>
    <x v="2"/>
    <s v="Private"/>
    <s v="Hotel"/>
    <s v="Yes"/>
    <s v="Below 100"/>
    <s v="1000-5000"/>
    <s v="No"/>
    <s v="No"/>
    <x v="4"/>
    <s v="Decentralized"/>
    <x v="0"/>
    <x v="0"/>
    <m/>
    <m/>
    <m/>
    <n v="1"/>
    <m/>
    <m/>
    <n v="1"/>
    <m/>
    <m/>
  </r>
  <r>
    <n v="369"/>
    <x v="2"/>
    <s v="Private"/>
    <s v="Hotel"/>
    <s v="No"/>
    <s v="Below 100"/>
    <s v="Above 5000"/>
    <s v="No"/>
    <s v="Yes"/>
    <x v="2"/>
    <s v="Decentralized"/>
    <x v="0"/>
    <x v="0"/>
    <n v="1"/>
    <m/>
    <m/>
    <n v="1"/>
    <m/>
    <n v="1"/>
    <m/>
    <m/>
    <m/>
  </r>
  <r>
    <n v="370"/>
    <x v="2"/>
    <s v="Public"/>
    <s v="Education Centre"/>
    <s v="No"/>
    <s v="100-1000"/>
    <s v="1000-5000"/>
    <s v="Yes"/>
    <s v="Yes"/>
    <x v="7"/>
    <m/>
    <x v="3"/>
    <x v="0"/>
    <m/>
    <m/>
    <m/>
    <m/>
    <m/>
    <m/>
    <m/>
    <m/>
    <m/>
  </r>
  <r>
    <n v="371"/>
    <x v="2"/>
    <s v="Public"/>
    <s v="Education Centre"/>
    <s v="Yes"/>
    <s v="100-1000"/>
    <s v="1000-5000"/>
    <s v="Yes"/>
    <s v="Yes"/>
    <x v="8"/>
    <s v="Decentralized"/>
    <x v="1"/>
    <x v="0"/>
    <m/>
    <m/>
    <m/>
    <m/>
    <m/>
    <m/>
    <m/>
    <m/>
    <m/>
  </r>
  <r>
    <n v="372"/>
    <x v="2"/>
    <s v="Private"/>
    <s v="Education Centre"/>
    <s v="No"/>
    <s v="Above 1000"/>
    <s v="Above 5000"/>
    <s v="No"/>
    <s v="No"/>
    <x v="8"/>
    <s v="Decentralized"/>
    <x v="1"/>
    <x v="0"/>
    <m/>
    <m/>
    <m/>
    <m/>
    <m/>
    <m/>
    <m/>
    <m/>
    <m/>
  </r>
  <r>
    <n v="373"/>
    <x v="2"/>
    <s v="Private"/>
    <s v="Office"/>
    <s v="No"/>
    <s v="Below 100"/>
    <s v="Below 1000"/>
    <s v="No"/>
    <s v="Yes"/>
    <x v="7"/>
    <m/>
    <x v="3"/>
    <x v="0"/>
    <m/>
    <m/>
    <m/>
    <m/>
    <m/>
    <m/>
    <m/>
    <m/>
    <m/>
  </r>
  <r>
    <n v="374"/>
    <x v="2"/>
    <s v="Public"/>
    <s v="Office"/>
    <s v="No"/>
    <s v="Below 100"/>
    <s v="Below 1000"/>
    <s v="No"/>
    <s v="No"/>
    <x v="7"/>
    <m/>
    <x v="3"/>
    <x v="0"/>
    <m/>
    <m/>
    <m/>
    <m/>
    <m/>
    <m/>
    <m/>
    <m/>
    <m/>
  </r>
  <r>
    <n v="375"/>
    <x v="2"/>
    <s v="Public"/>
    <s v="Office"/>
    <s v="No"/>
    <s v="Below 100"/>
    <s v="Below 1000"/>
    <s v="No"/>
    <s v="Yes"/>
    <x v="7"/>
    <m/>
    <x v="3"/>
    <x v="0"/>
    <m/>
    <m/>
    <m/>
    <m/>
    <m/>
    <m/>
    <m/>
    <m/>
    <m/>
  </r>
  <r>
    <n v="376"/>
    <x v="2"/>
    <s v="Private"/>
    <s v="Office"/>
    <s v="No"/>
    <s v="Below 100"/>
    <s v="DK/DA"/>
    <s v="No"/>
    <s v="No"/>
    <x v="7"/>
    <m/>
    <x v="3"/>
    <x v="0"/>
    <m/>
    <m/>
    <m/>
    <m/>
    <m/>
    <m/>
    <m/>
    <m/>
    <m/>
  </r>
  <r>
    <n v="377"/>
    <x v="2"/>
    <s v="Public"/>
    <s v="Health Centre"/>
    <s v="No"/>
    <s v="Below 100"/>
    <s v="1000-5000"/>
    <s v="No"/>
    <s v="Yes"/>
    <x v="7"/>
    <m/>
    <x v="3"/>
    <x v="0"/>
    <m/>
    <m/>
    <m/>
    <m/>
    <m/>
    <m/>
    <m/>
    <m/>
    <m/>
  </r>
  <r>
    <n v="378"/>
    <x v="2"/>
    <s v="Private"/>
    <s v="Health Centre"/>
    <s v="No"/>
    <s v="Below 100"/>
    <s v="1000-5000"/>
    <s v="No"/>
    <s v="No"/>
    <x v="2"/>
    <s v="Centralized"/>
    <x v="0"/>
    <x v="0"/>
    <n v="1"/>
    <m/>
    <m/>
    <n v="1"/>
    <m/>
    <n v="1"/>
    <m/>
    <m/>
    <m/>
  </r>
  <r>
    <n v="379"/>
    <x v="2"/>
    <s v="Private"/>
    <s v="Health Centre"/>
    <s v="No"/>
    <s v="Below 100"/>
    <s v="1000-5000"/>
    <s v="No"/>
    <s v="No"/>
    <x v="0"/>
    <s v="Decentralized"/>
    <x v="0"/>
    <x v="0"/>
    <n v="1"/>
    <m/>
    <m/>
    <n v="1"/>
    <m/>
    <m/>
    <n v="1"/>
    <m/>
    <m/>
  </r>
  <r>
    <n v="380"/>
    <x v="2"/>
    <s v="Private"/>
    <s v="Hotel"/>
    <s v="Yes"/>
    <s v="Below 100"/>
    <s v="Above 5000"/>
    <s v="Yes"/>
    <s v="Yes"/>
    <x v="2"/>
    <s v="Decentralized"/>
    <x v="0"/>
    <x v="0"/>
    <m/>
    <m/>
    <m/>
    <n v="1"/>
    <n v="1"/>
    <m/>
    <n v="1"/>
    <m/>
    <m/>
  </r>
  <r>
    <n v="381"/>
    <x v="2"/>
    <s v="Private"/>
    <s v="Hotel"/>
    <s v="Yes"/>
    <s v="Below 100"/>
    <s v="Above 5000"/>
    <s v="No"/>
    <s v="No"/>
    <x v="12"/>
    <s v="Decentralized"/>
    <x v="0"/>
    <x v="0"/>
    <n v="1"/>
    <m/>
    <m/>
    <n v="1"/>
    <m/>
    <m/>
    <m/>
    <m/>
    <m/>
  </r>
  <r>
    <n v="382"/>
    <x v="2"/>
    <s v="Private"/>
    <s v="Hotel"/>
    <s v="Yes"/>
    <s v="Below 100"/>
    <s v="Above 5000"/>
    <s v="No"/>
    <s v="No"/>
    <x v="2"/>
    <s v="Decentralized"/>
    <x v="0"/>
    <x v="0"/>
    <n v="1"/>
    <m/>
    <m/>
    <m/>
    <m/>
    <m/>
    <m/>
    <m/>
    <m/>
  </r>
  <r>
    <n v="383"/>
    <x v="2"/>
    <s v="Private"/>
    <s v="Hotel"/>
    <s v="Yes"/>
    <s v="Below 100"/>
    <s v="Above 5000"/>
    <s v="No"/>
    <s v="Yes"/>
    <x v="2"/>
    <s v="Decentralized"/>
    <x v="0"/>
    <x v="0"/>
    <n v="1"/>
    <m/>
    <m/>
    <m/>
    <n v="1"/>
    <m/>
    <m/>
    <n v="1"/>
    <m/>
  </r>
  <r>
    <n v="384"/>
    <x v="2"/>
    <s v="Private"/>
    <s v="Hotel"/>
    <s v="Yes"/>
    <s v="Below 100"/>
    <s v="1000-5000"/>
    <s v="No"/>
    <s v="No"/>
    <x v="2"/>
    <s v="Decentralized"/>
    <x v="0"/>
    <x v="0"/>
    <m/>
    <m/>
    <m/>
    <n v="1"/>
    <m/>
    <m/>
    <m/>
    <m/>
    <m/>
  </r>
  <r>
    <n v="385"/>
    <x v="2"/>
    <s v="Public"/>
    <s v="Education Centre"/>
    <s v="No"/>
    <s v="Above 1000"/>
    <s v="Above 5000"/>
    <s v="Yes"/>
    <s v="Yes"/>
    <x v="12"/>
    <s v="Centralized"/>
    <x v="0"/>
    <x v="0"/>
    <m/>
    <m/>
    <m/>
    <m/>
    <m/>
    <m/>
    <n v="1"/>
    <m/>
    <m/>
  </r>
  <r>
    <n v="386"/>
    <x v="2"/>
    <s v="Private"/>
    <s v="Sport Centre"/>
    <s v="No"/>
    <s v="Below 100"/>
    <s v="Below 1000"/>
    <s v="No"/>
    <s v="No"/>
    <x v="12"/>
    <s v="Centralized"/>
    <x v="0"/>
    <x v="0"/>
    <m/>
    <m/>
    <m/>
    <n v="1"/>
    <m/>
    <m/>
    <m/>
    <n v="1"/>
    <m/>
  </r>
  <r>
    <n v="387"/>
    <x v="2"/>
    <s v="Private"/>
    <s v="Office"/>
    <s v="No"/>
    <s v="Below 100"/>
    <s v="Below 1000"/>
    <s v="No"/>
    <s v="No"/>
    <x v="7"/>
    <m/>
    <x v="3"/>
    <x v="0"/>
    <m/>
    <m/>
    <m/>
    <m/>
    <m/>
    <m/>
    <m/>
    <m/>
    <m/>
  </r>
  <r>
    <n v="388"/>
    <x v="2"/>
    <s v="Public"/>
    <s v="Office"/>
    <s v="No"/>
    <s v="Below 100"/>
    <s v="Below 1000"/>
    <s v="No"/>
    <s v="No"/>
    <x v="7"/>
    <m/>
    <x v="3"/>
    <x v="0"/>
    <m/>
    <m/>
    <m/>
    <m/>
    <m/>
    <m/>
    <m/>
    <m/>
    <m/>
  </r>
  <r>
    <n v="389"/>
    <x v="2"/>
    <s v="Public"/>
    <s v="Office"/>
    <s v="No"/>
    <s v="Below 100"/>
    <s v="Below 1000"/>
    <s v="Yes"/>
    <s v="No"/>
    <x v="12"/>
    <s v="Centralized"/>
    <x v="0"/>
    <x v="0"/>
    <n v="1"/>
    <m/>
    <m/>
    <m/>
    <m/>
    <n v="1"/>
    <m/>
    <m/>
    <m/>
  </r>
  <r>
    <n v="390"/>
    <x v="2"/>
    <s v="Private"/>
    <s v="Office"/>
    <s v="No"/>
    <s v="Below 100"/>
    <s v="Below 1000"/>
    <s v="No"/>
    <s v="Yes"/>
    <x v="0"/>
    <s v="Centralized"/>
    <x v="1"/>
    <x v="0"/>
    <m/>
    <m/>
    <m/>
    <m/>
    <m/>
    <m/>
    <m/>
    <m/>
    <m/>
  </r>
  <r>
    <n v="391"/>
    <x v="2"/>
    <s v="Public"/>
    <s v="Health Centre"/>
    <s v="No"/>
    <s v="Below 100"/>
    <s v="1000-5000"/>
    <s v="No"/>
    <s v="No"/>
    <x v="7"/>
    <m/>
    <x v="3"/>
    <x v="0"/>
    <m/>
    <m/>
    <m/>
    <m/>
    <m/>
    <m/>
    <m/>
    <m/>
    <m/>
  </r>
  <r>
    <n v="392"/>
    <x v="2"/>
    <s v="Private"/>
    <s v="Health Centre"/>
    <s v="No"/>
    <s v="Below 100"/>
    <s v="1000-5000"/>
    <s v="No"/>
    <s v="Yes"/>
    <x v="2"/>
    <s v="Centralized"/>
    <x v="0"/>
    <x v="0"/>
    <n v="1"/>
    <m/>
    <m/>
    <m/>
    <n v="1"/>
    <m/>
    <n v="1"/>
    <m/>
    <m/>
  </r>
  <r>
    <n v="393"/>
    <x v="2"/>
    <s v="Private"/>
    <s v="Hotel"/>
    <s v="Yes"/>
    <s v="Below 100"/>
    <s v="1000-5000"/>
    <s v="No"/>
    <s v="Yes"/>
    <x v="2"/>
    <s v="Decentralized"/>
    <x v="0"/>
    <x v="0"/>
    <n v="1"/>
    <m/>
    <m/>
    <n v="1"/>
    <m/>
    <m/>
    <n v="1"/>
    <m/>
    <m/>
  </r>
  <r>
    <n v="394"/>
    <x v="2"/>
    <s v="Private"/>
    <s v="Hotel"/>
    <s v="No"/>
    <s v="Below 100"/>
    <s v="Below 1000"/>
    <s v="No"/>
    <s v="No"/>
    <x v="2"/>
    <s v="Decentralized"/>
    <x v="0"/>
    <x v="0"/>
    <n v="1"/>
    <m/>
    <m/>
    <n v="1"/>
    <m/>
    <m/>
    <m/>
    <m/>
    <m/>
  </r>
  <r>
    <n v="395"/>
    <x v="2"/>
    <s v="Private"/>
    <s v="Hotel"/>
    <s v="No"/>
    <s v="Below 100"/>
    <s v="1000-5000"/>
    <s v="Yes"/>
    <s v="No"/>
    <x v="0"/>
    <s v="Centralized"/>
    <x v="0"/>
    <x v="0"/>
    <n v="1"/>
    <m/>
    <m/>
    <m/>
    <m/>
    <m/>
    <m/>
    <m/>
    <m/>
  </r>
  <r>
    <n v="396"/>
    <x v="2"/>
    <s v="Private"/>
    <s v="Hotel"/>
    <s v="Yes"/>
    <s v="Below 100"/>
    <s v="1000-5000"/>
    <s v="Yes"/>
    <s v="No"/>
    <x v="4"/>
    <s v="Decentralized"/>
    <x v="0"/>
    <x v="0"/>
    <m/>
    <m/>
    <m/>
    <n v="1"/>
    <n v="1"/>
    <m/>
    <n v="1"/>
    <m/>
    <m/>
  </r>
  <r>
    <n v="397"/>
    <x v="2"/>
    <s v="Public"/>
    <s v="Office"/>
    <s v="No"/>
    <s v="Below 100"/>
    <s v="Below 1000"/>
    <s v="Yes"/>
    <s v="No"/>
    <x v="7"/>
    <m/>
    <x v="3"/>
    <x v="0"/>
    <m/>
    <m/>
    <m/>
    <m/>
    <m/>
    <m/>
    <m/>
    <m/>
    <m/>
  </r>
  <r>
    <n v="398"/>
    <x v="2"/>
    <s v="Private"/>
    <s v="Office"/>
    <s v="No"/>
    <s v="Below 100"/>
    <s v="Below 1000"/>
    <s v="No"/>
    <s v="No"/>
    <x v="2"/>
    <s v="Decentralized"/>
    <x v="0"/>
    <x v="0"/>
    <m/>
    <m/>
    <m/>
    <m/>
    <n v="1"/>
    <m/>
    <m/>
    <n v="1"/>
    <m/>
  </r>
  <r>
    <n v="399"/>
    <x v="2"/>
    <s v="Public"/>
    <s v="Commerce"/>
    <s v="No"/>
    <s v="100-1000"/>
    <s v="Below 1000"/>
    <s v="No"/>
    <s v="Yes"/>
    <x v="7"/>
    <m/>
    <x v="3"/>
    <x v="0"/>
    <m/>
    <m/>
    <m/>
    <m/>
    <m/>
    <m/>
    <m/>
    <m/>
    <m/>
  </r>
  <r>
    <n v="400"/>
    <x v="2"/>
    <s v="Public"/>
    <s v="Health Centre"/>
    <s v="No"/>
    <s v="Below 100"/>
    <s v="Below 1000"/>
    <s v="No"/>
    <s v="Yes"/>
    <x v="2"/>
    <s v="Centralized"/>
    <x v="0"/>
    <x v="0"/>
    <n v="1"/>
    <m/>
    <m/>
    <m/>
    <m/>
    <m/>
    <n v="1"/>
    <m/>
    <m/>
  </r>
  <r>
    <n v="401"/>
    <x v="2"/>
    <s v="Private"/>
    <s v="Hotel"/>
    <s v="Yes"/>
    <s v="Below 100"/>
    <s v="1000-5000"/>
    <s v="No"/>
    <s v="No"/>
    <x v="2"/>
    <s v="Decentralized"/>
    <x v="0"/>
    <x v="0"/>
    <n v="1"/>
    <m/>
    <m/>
    <m/>
    <n v="1"/>
    <m/>
    <n v="1"/>
    <m/>
    <m/>
  </r>
  <r>
    <n v="402"/>
    <x v="2"/>
    <s v="Private"/>
    <s v="Hotel"/>
    <s v="Yes"/>
    <s v="Below 100"/>
    <s v="Above 5000"/>
    <s v="Yes"/>
    <s v="No"/>
    <x v="12"/>
    <s v="Decentralized"/>
    <x v="0"/>
    <x v="0"/>
    <n v="1"/>
    <m/>
    <m/>
    <m/>
    <m/>
    <n v="1"/>
    <n v="1"/>
    <m/>
    <m/>
  </r>
  <r>
    <n v="403"/>
    <x v="2"/>
    <s v="Private"/>
    <s v="Hotel"/>
    <s v="No"/>
    <s v="Below 100"/>
    <s v="1000-5000"/>
    <s v="No"/>
    <s v="No"/>
    <x v="4"/>
    <s v="Decentralized"/>
    <x v="0"/>
    <x v="0"/>
    <m/>
    <m/>
    <m/>
    <n v="1"/>
    <m/>
    <m/>
    <m/>
    <m/>
    <m/>
  </r>
  <r>
    <n v="404"/>
    <x v="2"/>
    <s v="Private"/>
    <s v="Hotel"/>
    <s v="Yes"/>
    <s v="Below 100"/>
    <s v="1000-5000"/>
    <s v="Yes"/>
    <s v="No"/>
    <x v="2"/>
    <s v="Decentralized"/>
    <x v="0"/>
    <x v="0"/>
    <n v="1"/>
    <m/>
    <m/>
    <n v="1"/>
    <n v="1"/>
    <m/>
    <m/>
    <m/>
    <m/>
  </r>
  <r>
    <n v="405"/>
    <x v="2"/>
    <s v="Public"/>
    <s v="Education Centre"/>
    <s v="No"/>
    <s v="100-1000"/>
    <s v="1000-5000"/>
    <s v="No"/>
    <s v="No"/>
    <x v="12"/>
    <s v="Centralized"/>
    <x v="0"/>
    <x v="0"/>
    <n v="1"/>
    <m/>
    <m/>
    <n v="1"/>
    <n v="1"/>
    <m/>
    <m/>
    <n v="1"/>
    <m/>
  </r>
  <r>
    <n v="406"/>
    <x v="2"/>
    <s v="Public"/>
    <s v="Education Centre"/>
    <s v="No"/>
    <s v="100-1000"/>
    <s v="1000-5000"/>
    <s v="No"/>
    <s v="No"/>
    <x v="2"/>
    <s v="Centralized"/>
    <x v="1"/>
    <x v="0"/>
    <m/>
    <m/>
    <m/>
    <m/>
    <m/>
    <m/>
    <m/>
    <m/>
    <m/>
  </r>
  <r>
    <n v="407"/>
    <x v="2"/>
    <s v="Private"/>
    <s v="Commerce"/>
    <s v="No"/>
    <s v="Below 100"/>
    <s v="1000-5000"/>
    <s v="Yes"/>
    <s v="Yes"/>
    <x v="7"/>
    <m/>
    <x v="3"/>
    <x v="0"/>
    <m/>
    <m/>
    <m/>
    <m/>
    <m/>
    <m/>
    <m/>
    <m/>
    <m/>
  </r>
  <r>
    <n v="408"/>
    <x v="2"/>
    <s v="Private"/>
    <s v="Commerce"/>
    <s v="No"/>
    <s v="Below 100"/>
    <s v="1000-5000"/>
    <s v="No"/>
    <s v="No"/>
    <x v="7"/>
    <m/>
    <x v="3"/>
    <x v="0"/>
    <m/>
    <m/>
    <m/>
    <m/>
    <m/>
    <m/>
    <m/>
    <m/>
    <m/>
  </r>
  <r>
    <n v="409"/>
    <x v="2"/>
    <s v="Private"/>
    <s v="Commerce"/>
    <s v="No"/>
    <s v="Below 100"/>
    <s v="Above 5000"/>
    <s v="No"/>
    <s v="Yes"/>
    <x v="7"/>
    <m/>
    <x v="3"/>
    <x v="0"/>
    <m/>
    <m/>
    <m/>
    <m/>
    <m/>
    <m/>
    <m/>
    <m/>
    <m/>
  </r>
  <r>
    <n v="410"/>
    <x v="2"/>
    <s v="Private"/>
    <s v="Commerce"/>
    <s v="No"/>
    <s v="Below 100"/>
    <s v="Above 5000"/>
    <s v="No"/>
    <s v="Yes"/>
    <x v="7"/>
    <m/>
    <x v="3"/>
    <x v="0"/>
    <m/>
    <m/>
    <m/>
    <m/>
    <m/>
    <m/>
    <m/>
    <m/>
    <m/>
  </r>
  <r>
    <n v="411"/>
    <x v="2"/>
    <s v="Private"/>
    <s v="Sport Centre"/>
    <s v="Yes"/>
    <s v="100-1000"/>
    <s v="Below 1000"/>
    <s v="No"/>
    <s v="Yes"/>
    <x v="0"/>
    <s v="Centralized"/>
    <x v="1"/>
    <x v="0"/>
    <m/>
    <m/>
    <m/>
    <m/>
    <m/>
    <m/>
    <m/>
    <m/>
    <m/>
  </r>
  <r>
    <n v="412"/>
    <x v="2"/>
    <s v="Private"/>
    <s v="Sport Centre"/>
    <s v="No"/>
    <s v="100-1000"/>
    <s v="Below 1000"/>
    <s v="No"/>
    <s v="Yes"/>
    <x v="11"/>
    <s v="Decentralized"/>
    <x v="0"/>
    <x v="0"/>
    <n v="1"/>
    <m/>
    <m/>
    <m/>
    <m/>
    <m/>
    <m/>
    <n v="1"/>
    <m/>
  </r>
  <r>
    <n v="413"/>
    <x v="2"/>
    <s v="Public"/>
    <s v="Office"/>
    <s v="No"/>
    <s v="Below 100"/>
    <s v="Below 1000"/>
    <s v="Yes"/>
    <s v="Yes"/>
    <x v="7"/>
    <m/>
    <x v="3"/>
    <x v="0"/>
    <m/>
    <m/>
    <m/>
    <m/>
    <m/>
    <m/>
    <m/>
    <m/>
    <m/>
  </r>
  <r>
    <n v="414"/>
    <x v="2"/>
    <s v="Public"/>
    <s v="Office"/>
    <s v="No"/>
    <s v="Below 100"/>
    <s v="Below 1000"/>
    <s v="No"/>
    <s v="No"/>
    <x v="12"/>
    <s v="Centralized"/>
    <x v="0"/>
    <x v="0"/>
    <m/>
    <m/>
    <m/>
    <m/>
    <n v="1"/>
    <m/>
    <m/>
    <m/>
    <m/>
  </r>
  <r>
    <n v="415"/>
    <x v="2"/>
    <s v="Public"/>
    <s v="Commerce"/>
    <s v="No"/>
    <s v="100-1000"/>
    <s v="Below 1000"/>
    <s v="No"/>
    <s v="No"/>
    <x v="0"/>
    <s v="Decentralized"/>
    <x v="0"/>
    <x v="0"/>
    <m/>
    <m/>
    <m/>
    <n v="1"/>
    <m/>
    <m/>
    <n v="1"/>
    <m/>
    <m/>
  </r>
  <r>
    <n v="416"/>
    <x v="2"/>
    <s v="Public"/>
    <s v="Health Centre"/>
    <s v="No"/>
    <s v="Below 100"/>
    <s v="1000-5000"/>
    <s v="No"/>
    <s v="Yes"/>
    <x v="7"/>
    <m/>
    <x v="3"/>
    <x v="0"/>
    <m/>
    <m/>
    <m/>
    <m/>
    <m/>
    <m/>
    <m/>
    <m/>
    <m/>
  </r>
  <r>
    <n v="417"/>
    <x v="2"/>
    <s v="Public"/>
    <s v="Health Centre"/>
    <s v="No"/>
    <s v="Below 100"/>
    <s v="Below 1000"/>
    <s v="No"/>
    <s v="No"/>
    <x v="12"/>
    <s v="Decentralized"/>
    <x v="0"/>
    <x v="0"/>
    <m/>
    <m/>
    <m/>
    <m/>
    <m/>
    <m/>
    <n v="1"/>
    <m/>
    <m/>
  </r>
  <r>
    <n v="418"/>
    <x v="2"/>
    <s v="Public"/>
    <s v="Health Centre"/>
    <s v="No"/>
    <s v="Below 100"/>
    <s v="1000-5000"/>
    <s v="No"/>
    <s v="Yes"/>
    <x v="2"/>
    <s v="Decentralized"/>
    <x v="0"/>
    <x v="0"/>
    <n v="1"/>
    <m/>
    <m/>
    <n v="1"/>
    <m/>
    <m/>
    <m/>
    <m/>
    <m/>
  </r>
  <r>
    <n v="419"/>
    <x v="2"/>
    <s v="Private"/>
    <s v="Hotel"/>
    <s v="No"/>
    <s v="Below 100"/>
    <s v="Below 1000"/>
    <s v="Yes"/>
    <s v="Yes"/>
    <x v="2"/>
    <s v="Decentralized"/>
    <x v="0"/>
    <x v="0"/>
    <n v="1"/>
    <m/>
    <m/>
    <n v="1"/>
    <n v="1"/>
    <m/>
    <m/>
    <m/>
    <m/>
  </r>
  <r>
    <n v="420"/>
    <x v="2"/>
    <s v="Private"/>
    <s v="Commerce"/>
    <s v="No"/>
    <s v="Below 100"/>
    <s v="Above 5000"/>
    <s v="No"/>
    <s v="No"/>
    <x v="7"/>
    <m/>
    <x v="3"/>
    <x v="0"/>
    <m/>
    <m/>
    <m/>
    <m/>
    <m/>
    <m/>
    <m/>
    <m/>
    <m/>
  </r>
  <r>
    <n v="421"/>
    <x v="2"/>
    <s v="Private"/>
    <s v="Sport Centre"/>
    <s v="Yes"/>
    <s v="Below 100"/>
    <s v="Below 1000"/>
    <s v="No"/>
    <s v="No"/>
    <x v="12"/>
    <s v="Centralized"/>
    <x v="0"/>
    <x v="0"/>
    <n v="1"/>
    <m/>
    <m/>
    <m/>
    <n v="1"/>
    <m/>
    <m/>
    <m/>
    <m/>
  </r>
  <r>
    <n v="422"/>
    <x v="2"/>
    <s v="Public"/>
    <s v="Office"/>
    <s v="No"/>
    <s v="Below 100"/>
    <s v="Below 1000"/>
    <s v="No"/>
    <s v="No"/>
    <x v="7"/>
    <m/>
    <x v="3"/>
    <x v="0"/>
    <m/>
    <m/>
    <m/>
    <m/>
    <m/>
    <m/>
    <m/>
    <m/>
    <m/>
  </r>
  <r>
    <n v="423"/>
    <x v="2"/>
    <s v="Public"/>
    <s v="Office"/>
    <s v="No"/>
    <s v="Below 100"/>
    <s v="Below 1000"/>
    <s v="No"/>
    <s v="No"/>
    <x v="7"/>
    <m/>
    <x v="3"/>
    <x v="0"/>
    <m/>
    <m/>
    <m/>
    <m/>
    <m/>
    <m/>
    <m/>
    <m/>
    <m/>
  </r>
  <r>
    <n v="424"/>
    <x v="2"/>
    <s v="Private"/>
    <s v="Hotel"/>
    <s v="Yes"/>
    <s v="Below 100"/>
    <s v="1000-5000"/>
    <s v="No"/>
    <s v="No"/>
    <x v="0"/>
    <s v="Decentralized"/>
    <x v="0"/>
    <x v="0"/>
    <n v="1"/>
    <m/>
    <m/>
    <n v="1"/>
    <m/>
    <m/>
    <m/>
    <m/>
    <m/>
  </r>
  <r>
    <n v="425"/>
    <x v="2"/>
    <s v="Private"/>
    <s v="Hotel"/>
    <s v="No"/>
    <s v="Below 100"/>
    <s v="1000-5000"/>
    <s v="Yes"/>
    <s v="No"/>
    <x v="11"/>
    <s v="Decentralized"/>
    <x v="0"/>
    <x v="0"/>
    <m/>
    <m/>
    <m/>
    <n v="1"/>
    <m/>
    <m/>
    <n v="1"/>
    <m/>
    <m/>
  </r>
  <r>
    <n v="426"/>
    <x v="2"/>
    <s v="Private"/>
    <s v="Hotel"/>
    <s v="Yes"/>
    <s v="Below 100"/>
    <s v="1000-5000"/>
    <s v="Yes"/>
    <s v="Yes"/>
    <x v="2"/>
    <s v="Decentralized"/>
    <x v="0"/>
    <x v="0"/>
    <m/>
    <m/>
    <m/>
    <m/>
    <n v="1"/>
    <m/>
    <m/>
    <m/>
    <m/>
  </r>
  <r>
    <n v="427"/>
    <x v="2"/>
    <s v="Private"/>
    <s v="Hotel"/>
    <s v="Yes"/>
    <s v="Below 100"/>
    <s v="Above 5000"/>
    <s v="No"/>
    <s v="No"/>
    <x v="12"/>
    <s v="Decentralized"/>
    <x v="0"/>
    <x v="0"/>
    <m/>
    <m/>
    <m/>
    <m/>
    <m/>
    <n v="1"/>
    <m/>
    <m/>
    <m/>
  </r>
  <r>
    <n v="428"/>
    <x v="2"/>
    <s v="Public"/>
    <s v="Education Centre"/>
    <s v="No"/>
    <s v="100-1000"/>
    <s v="1000-5000"/>
    <s v="No"/>
    <s v="No"/>
    <x v="7"/>
    <m/>
    <x v="3"/>
    <x v="0"/>
    <m/>
    <m/>
    <m/>
    <m/>
    <m/>
    <m/>
    <m/>
    <m/>
    <m/>
  </r>
  <r>
    <n v="429"/>
    <x v="2"/>
    <s v="Private"/>
    <s v="Office"/>
    <s v="No"/>
    <s v="Below 100"/>
    <s v="Below 1000"/>
    <s v="No"/>
    <s v="Yes"/>
    <x v="12"/>
    <s v="Centralized"/>
    <x v="0"/>
    <x v="0"/>
    <m/>
    <m/>
    <m/>
    <n v="1"/>
    <m/>
    <m/>
    <m/>
    <m/>
    <m/>
  </r>
  <r>
    <n v="430"/>
    <x v="2"/>
    <s v="Private"/>
    <s v="Commerce"/>
    <s v="No"/>
    <s v="Below 100"/>
    <s v="Below 1000"/>
    <s v="Yes"/>
    <s v="Yes"/>
    <x v="7"/>
    <m/>
    <x v="3"/>
    <x v="0"/>
    <m/>
    <m/>
    <m/>
    <m/>
    <m/>
    <m/>
    <m/>
    <m/>
    <m/>
  </r>
  <r>
    <n v="431"/>
    <x v="2"/>
    <s v="Public"/>
    <s v="Health Centre"/>
    <s v="No"/>
    <s v="Below 100"/>
    <s v="Below 1000"/>
    <s v="No"/>
    <s v="Yes"/>
    <x v="8"/>
    <s v="Centralized"/>
    <x v="1"/>
    <x v="0"/>
    <m/>
    <m/>
    <m/>
    <m/>
    <m/>
    <m/>
    <m/>
    <m/>
    <m/>
  </r>
  <r>
    <n v="432"/>
    <x v="2"/>
    <s v="Private"/>
    <s v="Hotel"/>
    <s v="Yes"/>
    <s v="Below 100"/>
    <s v="Above 5000"/>
    <s v="No"/>
    <s v="No"/>
    <x v="0"/>
    <s v="Decentralized"/>
    <x v="0"/>
    <x v="0"/>
    <n v="1"/>
    <m/>
    <m/>
    <m/>
    <m/>
    <n v="1"/>
    <m/>
    <m/>
    <m/>
  </r>
  <r>
    <n v="433"/>
    <x v="2"/>
    <s v="Private"/>
    <s v="Hotel"/>
    <s v="Yes"/>
    <s v="Below 100"/>
    <s v="Above 5000"/>
    <s v="No"/>
    <s v="No"/>
    <x v="2"/>
    <s v="Decentralized"/>
    <x v="0"/>
    <x v="0"/>
    <m/>
    <m/>
    <m/>
    <m/>
    <m/>
    <m/>
    <n v="1"/>
    <m/>
    <m/>
  </r>
  <r>
    <n v="434"/>
    <x v="2"/>
    <s v="Private"/>
    <s v="Hotel"/>
    <s v="No"/>
    <s v="Below 100"/>
    <s v="Above 5000"/>
    <s v="No"/>
    <s v="No"/>
    <x v="2"/>
    <s v="Decentralized"/>
    <x v="1"/>
    <x v="0"/>
    <m/>
    <m/>
    <m/>
    <m/>
    <m/>
    <m/>
    <m/>
    <m/>
    <m/>
  </r>
  <r>
    <n v="435"/>
    <x v="2"/>
    <s v="Private"/>
    <s v="Hotel"/>
    <s v="Yes"/>
    <s v="100-1000"/>
    <s v="Above 5000"/>
    <s v="No"/>
    <s v="Yes"/>
    <x v="2"/>
    <s v="Decentralized"/>
    <x v="0"/>
    <x v="0"/>
    <n v="1"/>
    <m/>
    <m/>
    <n v="1"/>
    <m/>
    <n v="1"/>
    <m/>
    <m/>
    <m/>
  </r>
  <r>
    <n v="436"/>
    <x v="2"/>
    <s v="Private"/>
    <s v="Hotel"/>
    <s v="Yes"/>
    <s v="Below 100"/>
    <s v="Below 1000"/>
    <s v="Yes"/>
    <s v="Yes"/>
    <x v="12"/>
    <s v="Decentralized"/>
    <x v="0"/>
    <x v="0"/>
    <n v="1"/>
    <m/>
    <m/>
    <m/>
    <n v="1"/>
    <m/>
    <m/>
    <m/>
    <m/>
  </r>
  <r>
    <n v="437"/>
    <x v="2"/>
    <s v="Private"/>
    <s v="Commerce"/>
    <s v="No"/>
    <s v="100-1000"/>
    <s v="1000-5000"/>
    <s v="No"/>
    <s v="No"/>
    <x v="7"/>
    <m/>
    <x v="3"/>
    <x v="0"/>
    <m/>
    <m/>
    <m/>
    <m/>
    <m/>
    <m/>
    <m/>
    <m/>
    <m/>
  </r>
  <r>
    <n v="438"/>
    <x v="2"/>
    <s v="Private"/>
    <s v="Commerce"/>
    <s v="No"/>
    <s v="Below 100"/>
    <s v="1000-5000"/>
    <s v="No"/>
    <s v="Yes"/>
    <x v="7"/>
    <m/>
    <x v="3"/>
    <x v="0"/>
    <m/>
    <m/>
    <m/>
    <m/>
    <m/>
    <m/>
    <m/>
    <m/>
    <m/>
  </r>
  <r>
    <n v="439"/>
    <x v="2"/>
    <s v="Private"/>
    <s v="Sport Centre"/>
    <s v="No"/>
    <s v="100-1000"/>
    <s v="Below 1000"/>
    <s v="No"/>
    <s v="Yes"/>
    <x v="12"/>
    <s v="Centralized"/>
    <x v="0"/>
    <x v="0"/>
    <n v="1"/>
    <m/>
    <m/>
    <m/>
    <m/>
    <m/>
    <n v="1"/>
    <m/>
    <m/>
  </r>
  <r>
    <n v="440"/>
    <x v="2"/>
    <s v="Public"/>
    <s v="Office"/>
    <s v="No"/>
    <s v="Below 100"/>
    <s v="DK/DA"/>
    <s v="No"/>
    <s v="Yes"/>
    <x v="7"/>
    <m/>
    <x v="3"/>
    <x v="0"/>
    <m/>
    <m/>
    <m/>
    <m/>
    <m/>
    <m/>
    <m/>
    <m/>
    <m/>
  </r>
  <r>
    <n v="441"/>
    <x v="2"/>
    <s v="Public"/>
    <s v="Office"/>
    <s v="No"/>
    <s v="Below 100"/>
    <s v="Below 1000"/>
    <s v="Yes"/>
    <s v="No"/>
    <x v="12"/>
    <s v="Centralized"/>
    <x v="0"/>
    <x v="0"/>
    <n v="1"/>
    <m/>
    <m/>
    <m/>
    <m/>
    <m/>
    <m/>
    <m/>
    <m/>
  </r>
  <r>
    <n v="442"/>
    <x v="2"/>
    <s v="Private"/>
    <s v="Office"/>
    <s v="No"/>
    <s v="Below 100"/>
    <s v="Below 1000"/>
    <s v="No"/>
    <s v="Yes"/>
    <x v="12"/>
    <s v="Centralized"/>
    <x v="0"/>
    <x v="0"/>
    <n v="1"/>
    <m/>
    <m/>
    <n v="1"/>
    <m/>
    <m/>
    <m/>
    <m/>
    <m/>
  </r>
  <r>
    <n v="443"/>
    <x v="2"/>
    <s v="Private"/>
    <s v="Hotel"/>
    <s v="Yes"/>
    <s v="Below 100"/>
    <s v="1000-5000"/>
    <s v="Yes"/>
    <s v="No"/>
    <x v="12"/>
    <s v="Centralized"/>
    <x v="0"/>
    <x v="0"/>
    <m/>
    <m/>
    <m/>
    <n v="1"/>
    <n v="1"/>
    <m/>
    <m/>
    <m/>
    <m/>
  </r>
  <r>
    <n v="444"/>
    <x v="2"/>
    <s v="Public"/>
    <s v="Education Centre"/>
    <s v="No"/>
    <s v="100-1000"/>
    <s v="DK/DA"/>
    <s v="Yes"/>
    <s v="Yes"/>
    <x v="7"/>
    <m/>
    <x v="3"/>
    <x v="0"/>
    <m/>
    <m/>
    <m/>
    <m/>
    <m/>
    <m/>
    <m/>
    <m/>
    <m/>
  </r>
  <r>
    <n v="445"/>
    <x v="2"/>
    <s v="Private"/>
    <s v="Education Centre"/>
    <s v="No"/>
    <s v="100-1000"/>
    <s v="1000-5000"/>
    <s v="No"/>
    <s v="No"/>
    <x v="2"/>
    <s v="Decentralized"/>
    <x v="0"/>
    <x v="0"/>
    <m/>
    <m/>
    <m/>
    <n v="1"/>
    <m/>
    <m/>
    <n v="1"/>
    <m/>
    <m/>
  </r>
  <r>
    <n v="446"/>
    <x v="2"/>
    <s v="Private"/>
    <s v="Sport Centre"/>
    <s v="Yes"/>
    <s v="Below 100"/>
    <s v="1000-5000"/>
    <s v="No"/>
    <s v="No"/>
    <x v="12"/>
    <s v="Centralized"/>
    <x v="0"/>
    <x v="0"/>
    <m/>
    <m/>
    <m/>
    <m/>
    <n v="1"/>
    <m/>
    <n v="1"/>
    <m/>
    <m/>
  </r>
  <r>
    <n v="447"/>
    <x v="2"/>
    <s v="Private"/>
    <s v="Office"/>
    <s v="No"/>
    <s v="Below 100"/>
    <s v="Below 1000"/>
    <s v="No"/>
    <s v="No"/>
    <x v="7"/>
    <m/>
    <x v="3"/>
    <x v="0"/>
    <m/>
    <m/>
    <m/>
    <m/>
    <m/>
    <m/>
    <m/>
    <m/>
    <m/>
  </r>
  <r>
    <n v="448"/>
    <x v="2"/>
    <s v="Public"/>
    <s v="Office"/>
    <s v="No"/>
    <s v="Below 100"/>
    <s v="Below 1000"/>
    <s v="No"/>
    <s v="No"/>
    <x v="2"/>
    <s v="Decentralized"/>
    <x v="0"/>
    <x v="0"/>
    <m/>
    <m/>
    <m/>
    <m/>
    <n v="1"/>
    <m/>
    <n v="1"/>
    <m/>
    <m/>
  </r>
  <r>
    <n v="449"/>
    <x v="2"/>
    <s v="Public"/>
    <s v="Office"/>
    <s v="No"/>
    <s v="Below 100"/>
    <s v="Below 1000"/>
    <s v="No"/>
    <s v="No"/>
    <x v="2"/>
    <s v="Centralized"/>
    <x v="0"/>
    <x v="0"/>
    <n v="1"/>
    <m/>
    <m/>
    <m/>
    <n v="1"/>
    <m/>
    <m/>
    <m/>
    <m/>
  </r>
  <r>
    <n v="450"/>
    <x v="2"/>
    <s v="Private"/>
    <s v="Commerce"/>
    <s v="No"/>
    <s v="Below 100"/>
    <s v="Below 1000"/>
    <s v="Yes"/>
    <s v="No"/>
    <x v="0"/>
    <s v="Decentralized"/>
    <x v="0"/>
    <x v="0"/>
    <n v="1"/>
    <m/>
    <m/>
    <n v="1"/>
    <n v="1"/>
    <m/>
    <m/>
    <n v="1"/>
    <m/>
  </r>
  <r>
    <n v="451"/>
    <x v="2"/>
    <s v="Private"/>
    <s v="Hotel"/>
    <s v="Yes"/>
    <s v="Below 100"/>
    <s v="1000-5000"/>
    <s v="No"/>
    <s v="No"/>
    <x v="2"/>
    <s v="Decentralized"/>
    <x v="0"/>
    <x v="0"/>
    <n v="1"/>
    <m/>
    <m/>
    <n v="1"/>
    <m/>
    <n v="1"/>
    <m/>
    <m/>
    <m/>
  </r>
  <r>
    <n v="452"/>
    <x v="2"/>
    <s v="Private"/>
    <s v="Hotel"/>
    <s v="Yes"/>
    <s v="Below 100"/>
    <s v="Above 5000"/>
    <s v="No"/>
    <s v="No"/>
    <x v="12"/>
    <s v="Decentralized"/>
    <x v="0"/>
    <x v="0"/>
    <n v="1"/>
    <m/>
    <m/>
    <n v="1"/>
    <n v="1"/>
    <m/>
    <m/>
    <m/>
    <m/>
  </r>
  <r>
    <n v="453"/>
    <x v="2"/>
    <s v="Private"/>
    <s v="Hotel"/>
    <s v="Yes"/>
    <s v="Below 100"/>
    <s v="1000-5000"/>
    <s v="Yes"/>
    <s v="No"/>
    <x v="2"/>
    <s v="Decentralized"/>
    <x v="0"/>
    <x v="0"/>
    <m/>
    <m/>
    <m/>
    <m/>
    <n v="1"/>
    <m/>
    <m/>
    <m/>
    <m/>
  </r>
  <r>
    <n v="454"/>
    <x v="2"/>
    <s v="Public"/>
    <s v="Education Centre"/>
    <s v="Yes"/>
    <s v="100-1000"/>
    <s v="1000-5000"/>
    <s v="Yes"/>
    <s v="No"/>
    <x v="7"/>
    <m/>
    <x v="3"/>
    <x v="0"/>
    <m/>
    <m/>
    <m/>
    <m/>
    <m/>
    <m/>
    <m/>
    <m/>
    <m/>
  </r>
  <r>
    <n v="455"/>
    <x v="2"/>
    <s v="Private"/>
    <s v="Education Centre"/>
    <s v="No"/>
    <s v="100-1000"/>
    <s v="Below 1000"/>
    <s v="No"/>
    <s v="No"/>
    <x v="7"/>
    <m/>
    <x v="3"/>
    <x v="0"/>
    <m/>
    <m/>
    <m/>
    <m/>
    <m/>
    <m/>
    <m/>
    <m/>
    <m/>
  </r>
  <r>
    <n v="456"/>
    <x v="2"/>
    <s v="Private"/>
    <s v="Office"/>
    <s v="No"/>
    <s v="Below 100"/>
    <s v="Below 1000"/>
    <s v="Yes"/>
    <s v="Yes"/>
    <x v="7"/>
    <m/>
    <x v="3"/>
    <x v="0"/>
    <m/>
    <m/>
    <m/>
    <m/>
    <m/>
    <m/>
    <m/>
    <m/>
    <m/>
  </r>
  <r>
    <n v="457"/>
    <x v="2"/>
    <s v="Private"/>
    <s v="Office"/>
    <s v="No"/>
    <s v="Below 100"/>
    <s v="DK/DA"/>
    <s v="No"/>
    <s v="No"/>
    <x v="7"/>
    <m/>
    <x v="3"/>
    <x v="0"/>
    <m/>
    <m/>
    <m/>
    <m/>
    <m/>
    <m/>
    <m/>
    <m/>
    <m/>
  </r>
  <r>
    <n v="458"/>
    <x v="2"/>
    <s v="Public"/>
    <s v="Office"/>
    <s v="No"/>
    <s v="Below 100"/>
    <s v="Below 1000"/>
    <s v="No"/>
    <s v="No"/>
    <x v="7"/>
    <m/>
    <x v="3"/>
    <x v="0"/>
    <m/>
    <m/>
    <m/>
    <m/>
    <m/>
    <m/>
    <m/>
    <m/>
    <m/>
  </r>
  <r>
    <n v="459"/>
    <x v="2"/>
    <s v="Public"/>
    <s v="Office"/>
    <s v="No"/>
    <s v="Below 100"/>
    <s v="Below 1000"/>
    <s v="No"/>
    <s v="No"/>
    <x v="7"/>
    <m/>
    <x v="3"/>
    <x v="0"/>
    <m/>
    <m/>
    <m/>
    <m/>
    <m/>
    <m/>
    <m/>
    <m/>
    <m/>
  </r>
  <r>
    <n v="460"/>
    <x v="2"/>
    <s v="Public"/>
    <s v="Office"/>
    <s v="No"/>
    <s v="Below 100"/>
    <s v="Below 1000"/>
    <s v="No"/>
    <s v="No"/>
    <x v="7"/>
    <m/>
    <x v="3"/>
    <x v="0"/>
    <m/>
    <m/>
    <m/>
    <m/>
    <m/>
    <m/>
    <m/>
    <m/>
    <m/>
  </r>
  <r>
    <n v="461"/>
    <x v="2"/>
    <s v="Public"/>
    <s v="Office"/>
    <s v="No"/>
    <s v="Below 100"/>
    <s v="Below 1000"/>
    <s v="No"/>
    <s v="Yes"/>
    <x v="12"/>
    <s v="Centralized"/>
    <x v="0"/>
    <x v="0"/>
    <m/>
    <m/>
    <m/>
    <n v="1"/>
    <n v="1"/>
    <m/>
    <m/>
    <m/>
    <m/>
  </r>
  <r>
    <n v="462"/>
    <x v="2"/>
    <s v="Private"/>
    <s v="Commerce"/>
    <s v="No"/>
    <s v="Below 100"/>
    <s v="1000-5000"/>
    <s v="Yes"/>
    <s v="No"/>
    <x v="12"/>
    <s v="Decentralized"/>
    <x v="0"/>
    <x v="0"/>
    <m/>
    <m/>
    <m/>
    <m/>
    <m/>
    <m/>
    <n v="1"/>
    <m/>
    <m/>
  </r>
  <r>
    <n v="463"/>
    <x v="2"/>
    <s v="Public"/>
    <s v="Health Centre"/>
    <s v="No"/>
    <s v="Below 100"/>
    <s v="1000-5000"/>
    <s v="Yes"/>
    <s v="No"/>
    <x v="7"/>
    <m/>
    <x v="3"/>
    <x v="0"/>
    <m/>
    <m/>
    <m/>
    <m/>
    <m/>
    <m/>
    <m/>
    <m/>
    <m/>
  </r>
  <r>
    <n v="464"/>
    <x v="2"/>
    <s v="Public"/>
    <s v="Health Centre"/>
    <s v="No"/>
    <s v="Below 100"/>
    <s v="1000-5000"/>
    <s v="No"/>
    <s v="No"/>
    <x v="2"/>
    <s v="Centralized"/>
    <x v="1"/>
    <x v="0"/>
    <m/>
    <m/>
    <m/>
    <m/>
    <m/>
    <m/>
    <m/>
    <m/>
    <m/>
  </r>
  <r>
    <n v="465"/>
    <x v="2"/>
    <s v="Private"/>
    <s v="Health Centre"/>
    <s v="No"/>
    <s v="100-1000"/>
    <s v="1000-5000"/>
    <s v="Yes"/>
    <s v="No"/>
    <x v="0"/>
    <s v="Decentralized"/>
    <x v="0"/>
    <x v="0"/>
    <m/>
    <m/>
    <m/>
    <n v="1"/>
    <n v="1"/>
    <m/>
    <n v="1"/>
    <m/>
    <m/>
  </r>
  <r>
    <n v="466"/>
    <x v="2"/>
    <s v="Private"/>
    <s v="Hotel"/>
    <s v="Yes"/>
    <s v="Below 100"/>
    <s v="1000-5000"/>
    <s v="No"/>
    <s v="No"/>
    <x v="2"/>
    <s v="Decentralized"/>
    <x v="0"/>
    <x v="0"/>
    <n v="1"/>
    <m/>
    <m/>
    <m/>
    <n v="1"/>
    <n v="1"/>
    <n v="1"/>
    <m/>
    <m/>
  </r>
  <r>
    <n v="467"/>
    <x v="2"/>
    <s v="Private"/>
    <s v="Hotel"/>
    <s v="Yes"/>
    <s v="Below 100"/>
    <s v="1000-5000"/>
    <s v="No"/>
    <s v="Yes"/>
    <x v="11"/>
    <s v="Decentralized"/>
    <x v="0"/>
    <x v="0"/>
    <n v="1"/>
    <m/>
    <m/>
    <m/>
    <m/>
    <m/>
    <n v="1"/>
    <n v="1"/>
    <m/>
  </r>
  <r>
    <n v="468"/>
    <x v="2"/>
    <s v="Private"/>
    <s v="Hotel"/>
    <s v="Yes"/>
    <s v="Below 100"/>
    <s v="1000-5000"/>
    <s v="No"/>
    <s v="No"/>
    <x v="4"/>
    <s v="Decentralized"/>
    <x v="0"/>
    <x v="0"/>
    <n v="1"/>
    <m/>
    <m/>
    <n v="1"/>
    <m/>
    <m/>
    <m/>
    <m/>
    <m/>
  </r>
  <r>
    <n v="469"/>
    <x v="2"/>
    <s v="Private"/>
    <s v="Sport Centre"/>
    <s v="Yes"/>
    <s v="100-1000"/>
    <s v="1000-5000"/>
    <s v="No"/>
    <s v="Yes"/>
    <x v="11"/>
    <s v="Centralized"/>
    <x v="1"/>
    <x v="0"/>
    <m/>
    <m/>
    <m/>
    <m/>
    <m/>
    <m/>
    <m/>
    <m/>
    <m/>
  </r>
  <r>
    <n v="470"/>
    <x v="2"/>
    <s v="Public"/>
    <s v="Office"/>
    <s v="No"/>
    <s v="Below 100"/>
    <s v="Below 1000"/>
    <s v="No"/>
    <s v="No"/>
    <x v="7"/>
    <m/>
    <x v="3"/>
    <x v="0"/>
    <m/>
    <m/>
    <m/>
    <m/>
    <m/>
    <m/>
    <m/>
    <m/>
    <m/>
  </r>
  <r>
    <n v="471"/>
    <x v="2"/>
    <s v="Private"/>
    <s v="Office"/>
    <s v="No"/>
    <s v="Below 100"/>
    <s v="Below 1000"/>
    <s v="No"/>
    <s v="Yes"/>
    <x v="0"/>
    <s v="Centralized"/>
    <x v="0"/>
    <x v="0"/>
    <n v="1"/>
    <m/>
    <m/>
    <n v="1"/>
    <n v="1"/>
    <m/>
    <n v="1"/>
    <m/>
    <m/>
  </r>
  <r>
    <n v="472"/>
    <x v="2"/>
    <s v="Private"/>
    <s v="Health Centre"/>
    <s v="No"/>
    <s v="Below 100"/>
    <s v="1000-5000"/>
    <s v="No"/>
    <s v="Yes"/>
    <x v="0"/>
    <s v="Decentralized"/>
    <x v="0"/>
    <x v="0"/>
    <n v="1"/>
    <m/>
    <m/>
    <n v="1"/>
    <n v="1"/>
    <n v="1"/>
    <m/>
    <m/>
    <m/>
  </r>
  <r>
    <n v="473"/>
    <x v="2"/>
    <s v="Public"/>
    <s v="Health Centre"/>
    <s v="No"/>
    <s v="Below 100"/>
    <s v="1000-5000"/>
    <s v="No"/>
    <s v="No"/>
    <x v="2"/>
    <s v="Decentralized"/>
    <x v="0"/>
    <x v="0"/>
    <m/>
    <m/>
    <m/>
    <m/>
    <m/>
    <m/>
    <n v="1"/>
    <m/>
    <m/>
  </r>
  <r>
    <n v="474"/>
    <x v="2"/>
    <s v="Private"/>
    <s v="Hotel"/>
    <s v="Yes"/>
    <s v="Below 100"/>
    <s v="1000-5000"/>
    <s v="No"/>
    <s v="Yes"/>
    <x v="2"/>
    <s v="Decentralized"/>
    <x v="0"/>
    <x v="0"/>
    <n v="1"/>
    <m/>
    <m/>
    <n v="1"/>
    <m/>
    <m/>
    <m/>
    <m/>
    <m/>
  </r>
  <r>
    <n v="475"/>
    <x v="2"/>
    <s v="Private"/>
    <s v="Hotel"/>
    <s v="Yes"/>
    <s v="Below 100"/>
    <s v="Below 1000"/>
    <s v="No"/>
    <s v="Yes"/>
    <x v="2"/>
    <s v="Decentralized"/>
    <x v="0"/>
    <x v="0"/>
    <m/>
    <m/>
    <m/>
    <m/>
    <m/>
    <n v="1"/>
    <m/>
    <n v="1"/>
    <m/>
  </r>
  <r>
    <n v="476"/>
    <x v="2"/>
    <s v="Private"/>
    <s v="Hotel"/>
    <s v="Yes"/>
    <s v="Below 100"/>
    <s v="Above 5000"/>
    <s v="No"/>
    <s v="No"/>
    <x v="12"/>
    <s v="Decentralized"/>
    <x v="0"/>
    <x v="0"/>
    <n v="1"/>
    <m/>
    <m/>
    <n v="1"/>
    <m/>
    <m/>
    <m/>
    <m/>
    <m/>
  </r>
  <r>
    <n v="477"/>
    <x v="2"/>
    <s v="Private"/>
    <s v="Hotel"/>
    <s v="Yes"/>
    <s v="Below 100"/>
    <s v="Above 5000"/>
    <s v="No"/>
    <s v="No"/>
    <x v="2"/>
    <s v="Centralized"/>
    <x v="0"/>
    <x v="0"/>
    <n v="1"/>
    <m/>
    <m/>
    <m/>
    <n v="1"/>
    <m/>
    <m/>
    <m/>
    <m/>
  </r>
  <r>
    <n v="478"/>
    <x v="2"/>
    <s v="Private"/>
    <s v="Sport Centre"/>
    <s v="Yes"/>
    <s v="100-1000"/>
    <s v="1000-5000"/>
    <s v="No"/>
    <s v="No"/>
    <x v="11"/>
    <s v="Decentralized"/>
    <x v="0"/>
    <x v="0"/>
    <n v="1"/>
    <m/>
    <m/>
    <m/>
    <n v="1"/>
    <m/>
    <m/>
    <m/>
    <m/>
  </r>
  <r>
    <n v="479"/>
    <x v="2"/>
    <s v="Private"/>
    <s v="Office"/>
    <s v="No"/>
    <s v="Below 100"/>
    <s v="DK/DA"/>
    <s v="No"/>
    <s v="No"/>
    <x v="7"/>
    <m/>
    <x v="3"/>
    <x v="0"/>
    <m/>
    <m/>
    <m/>
    <m/>
    <m/>
    <m/>
    <m/>
    <m/>
    <m/>
  </r>
  <r>
    <n v="480"/>
    <x v="2"/>
    <s v="Public"/>
    <s v="Office"/>
    <s v="No"/>
    <s v="Below 100"/>
    <s v="Below 1000"/>
    <s v="No"/>
    <s v="No"/>
    <x v="12"/>
    <s v="Centralized"/>
    <x v="0"/>
    <x v="0"/>
    <n v="1"/>
    <m/>
    <m/>
    <m/>
    <n v="1"/>
    <m/>
    <n v="1"/>
    <m/>
    <m/>
  </r>
  <r>
    <n v="481"/>
    <x v="2"/>
    <s v="Public"/>
    <s v="Health Centre"/>
    <s v="No"/>
    <s v="Below 100"/>
    <s v="1000-5000"/>
    <s v="No"/>
    <s v="No"/>
    <x v="12"/>
    <s v="Decentralized"/>
    <x v="0"/>
    <x v="0"/>
    <n v="1"/>
    <m/>
    <m/>
    <m/>
    <n v="1"/>
    <m/>
    <m/>
    <m/>
    <m/>
  </r>
  <r>
    <n v="482"/>
    <x v="2"/>
    <s v="Private"/>
    <s v="Hotel"/>
    <s v="No"/>
    <s v="Below 100"/>
    <s v="1000-5000"/>
    <s v="No"/>
    <s v="Yes"/>
    <x v="2"/>
    <s v="Decentralized"/>
    <x v="0"/>
    <x v="0"/>
    <n v="1"/>
    <m/>
    <m/>
    <m/>
    <n v="1"/>
    <n v="1"/>
    <m/>
    <m/>
    <m/>
  </r>
  <r>
    <n v="483"/>
    <x v="2"/>
    <s v="Private"/>
    <s v="Commerce"/>
    <s v="No"/>
    <s v="Below 100"/>
    <s v="Below 1000"/>
    <s v="No"/>
    <s v="Yes"/>
    <x v="7"/>
    <m/>
    <x v="3"/>
    <x v="0"/>
    <m/>
    <m/>
    <m/>
    <m/>
    <m/>
    <m/>
    <m/>
    <m/>
    <m/>
  </r>
  <r>
    <n v="484"/>
    <x v="2"/>
    <s v="Private"/>
    <s v="Office"/>
    <s v="No"/>
    <s v="Below 100"/>
    <s v="Below 1000"/>
    <s v="No"/>
    <s v="Yes"/>
    <x v="7"/>
    <m/>
    <x v="3"/>
    <x v="0"/>
    <m/>
    <m/>
    <m/>
    <m/>
    <m/>
    <m/>
    <m/>
    <m/>
    <m/>
  </r>
  <r>
    <n v="485"/>
    <x v="2"/>
    <s v="Private"/>
    <s v="Office"/>
    <s v="No"/>
    <s v="Below 100"/>
    <s v="Below 1000"/>
    <s v="No"/>
    <s v="Yes"/>
    <x v="2"/>
    <s v="Decentralized"/>
    <x v="0"/>
    <x v="0"/>
    <n v="1"/>
    <m/>
    <m/>
    <m/>
    <m/>
    <m/>
    <m/>
    <m/>
    <m/>
  </r>
  <r>
    <n v="486"/>
    <x v="2"/>
    <s v="Private"/>
    <s v="Hotel"/>
    <s v="Yes"/>
    <s v="Below 100"/>
    <s v="1000-5000"/>
    <s v="Yes"/>
    <s v="Yes"/>
    <x v="11"/>
    <s v="Decentralized"/>
    <x v="0"/>
    <x v="0"/>
    <m/>
    <m/>
    <m/>
    <m/>
    <n v="1"/>
    <m/>
    <m/>
    <m/>
    <m/>
  </r>
  <r>
    <n v="487"/>
    <x v="2"/>
    <s v="Private"/>
    <s v="Office"/>
    <s v="No"/>
    <s v="Below 100"/>
    <s v="Below 1000"/>
    <s v="No"/>
    <s v="No"/>
    <x v="7"/>
    <m/>
    <x v="3"/>
    <x v="0"/>
    <m/>
    <m/>
    <m/>
    <m/>
    <m/>
    <m/>
    <m/>
    <m/>
    <m/>
  </r>
  <r>
    <n v="488"/>
    <x v="2"/>
    <s v="Public"/>
    <s v="Office"/>
    <s v="No"/>
    <s v="Below 100"/>
    <s v="Below 1000"/>
    <s v="No"/>
    <s v="Yes"/>
    <x v="2"/>
    <s v="Decentralized"/>
    <x v="1"/>
    <x v="0"/>
    <m/>
    <m/>
    <m/>
    <m/>
    <m/>
    <m/>
    <m/>
    <m/>
    <m/>
  </r>
  <r>
    <n v="489"/>
    <x v="2"/>
    <s v="Private"/>
    <s v="Health Centre"/>
    <s v="No"/>
    <s v="Below 100"/>
    <s v="1000-5000"/>
    <s v="No"/>
    <s v="Yes"/>
    <x v="2"/>
    <s v="Centralized"/>
    <x v="0"/>
    <x v="0"/>
    <m/>
    <m/>
    <m/>
    <m/>
    <m/>
    <n v="1"/>
    <m/>
    <m/>
    <m/>
  </r>
  <r>
    <n v="490"/>
    <x v="2"/>
    <s v="Private"/>
    <s v="Health Centre"/>
    <s v="No"/>
    <s v="Below 100"/>
    <s v="1000-5000"/>
    <s v="No"/>
    <s v="No"/>
    <x v="2"/>
    <s v="Decentralized"/>
    <x v="0"/>
    <x v="0"/>
    <m/>
    <m/>
    <m/>
    <n v="1"/>
    <m/>
    <m/>
    <m/>
    <n v="1"/>
    <m/>
  </r>
  <r>
    <n v="491"/>
    <x v="2"/>
    <s v="Private"/>
    <s v="Hotel"/>
    <s v="Yes"/>
    <s v="Below 100"/>
    <s v="1000-5000"/>
    <s v="Yes"/>
    <s v="No"/>
    <x v="12"/>
    <s v="Decentralized"/>
    <x v="0"/>
    <x v="0"/>
    <n v="1"/>
    <m/>
    <m/>
    <n v="1"/>
    <n v="1"/>
    <n v="1"/>
    <m/>
    <m/>
    <m/>
  </r>
  <r>
    <n v="492"/>
    <x v="2"/>
    <s v="Private"/>
    <s v="Hotel"/>
    <s v="Yes"/>
    <s v="Below 100"/>
    <s v="Below 1000"/>
    <s v="Yes"/>
    <s v="Yes"/>
    <x v="2"/>
    <s v="Decentralized"/>
    <x v="1"/>
    <x v="0"/>
    <m/>
    <m/>
    <m/>
    <m/>
    <m/>
    <m/>
    <m/>
    <m/>
    <m/>
  </r>
  <r>
    <n v="493"/>
    <x v="2"/>
    <s v="Private"/>
    <s v="Hotel"/>
    <s v="Yes"/>
    <s v="Below 100"/>
    <s v="1000-5000"/>
    <s v="No"/>
    <s v="No"/>
    <x v="12"/>
    <s v="Decentralized"/>
    <x v="0"/>
    <x v="0"/>
    <n v="1"/>
    <m/>
    <m/>
    <m/>
    <n v="1"/>
    <m/>
    <m/>
    <m/>
    <m/>
  </r>
  <r>
    <n v="494"/>
    <x v="2"/>
    <s v="Private"/>
    <s v="Sport Centre"/>
    <s v="No"/>
    <s v="100-1000"/>
    <s v="1000-5000"/>
    <s v="No"/>
    <s v="Yes"/>
    <x v="11"/>
    <s v="Decentralized"/>
    <x v="0"/>
    <x v="0"/>
    <n v="1"/>
    <m/>
    <m/>
    <n v="1"/>
    <m/>
    <m/>
    <m/>
    <m/>
    <m/>
  </r>
  <r>
    <n v="495"/>
    <x v="2"/>
    <s v="Private"/>
    <s v="Sport Centre"/>
    <s v="Yes"/>
    <s v="100-1000"/>
    <s v="1000-5000"/>
    <s v="No"/>
    <s v="Yes"/>
    <x v="11"/>
    <s v="Decentralized"/>
    <x v="0"/>
    <x v="0"/>
    <n v="1"/>
    <m/>
    <m/>
    <m/>
    <n v="1"/>
    <m/>
    <m/>
    <m/>
    <m/>
  </r>
  <r>
    <n v="496"/>
    <x v="2"/>
    <s v="Public"/>
    <s v="Office"/>
    <s v="No"/>
    <s v="Below 100"/>
    <s v="Below 1000"/>
    <s v="Yes"/>
    <s v="No"/>
    <x v="7"/>
    <m/>
    <x v="3"/>
    <x v="0"/>
    <m/>
    <m/>
    <m/>
    <m/>
    <m/>
    <m/>
    <m/>
    <m/>
    <m/>
  </r>
  <r>
    <n v="497"/>
    <x v="2"/>
    <s v="Private"/>
    <s v="Office"/>
    <s v="No"/>
    <s v="Below 100"/>
    <s v="Below 1000"/>
    <s v="No"/>
    <s v="No"/>
    <x v="7"/>
    <m/>
    <x v="3"/>
    <x v="0"/>
    <m/>
    <m/>
    <m/>
    <m/>
    <m/>
    <m/>
    <m/>
    <m/>
    <m/>
  </r>
  <r>
    <n v="498"/>
    <x v="2"/>
    <s v="Private"/>
    <s v="Office"/>
    <s v="No"/>
    <s v="Below 100"/>
    <s v="Below 1000"/>
    <s v="Yes"/>
    <s v="No"/>
    <x v="7"/>
    <m/>
    <x v="3"/>
    <x v="0"/>
    <m/>
    <m/>
    <m/>
    <m/>
    <m/>
    <m/>
    <m/>
    <m/>
    <m/>
  </r>
  <r>
    <n v="499"/>
    <x v="2"/>
    <s v="Public"/>
    <s v="Office"/>
    <s v="No"/>
    <s v="Below 100"/>
    <s v="Below 1000"/>
    <s v="No"/>
    <s v="No"/>
    <x v="2"/>
    <s v="Centralized"/>
    <x v="0"/>
    <x v="0"/>
    <m/>
    <m/>
    <m/>
    <m/>
    <m/>
    <n v="1"/>
    <m/>
    <m/>
    <m/>
  </r>
  <r>
    <n v="500"/>
    <x v="2"/>
    <s v="Public"/>
    <s v="Health Centre"/>
    <s v="No"/>
    <s v="Below 100"/>
    <s v="1000-5000"/>
    <s v="No"/>
    <s v="Yes"/>
    <x v="2"/>
    <s v="Decentralized"/>
    <x v="0"/>
    <x v="0"/>
    <m/>
    <m/>
    <m/>
    <m/>
    <n v="1"/>
    <m/>
    <m/>
    <n v="1"/>
    <m/>
  </r>
  <r>
    <n v="501"/>
    <x v="2"/>
    <s v="Private"/>
    <s v="Hotel"/>
    <s v="Yes"/>
    <s v="Below 100"/>
    <s v="1000-5000"/>
    <s v="No"/>
    <s v="Yes"/>
    <x v="4"/>
    <s v="Decentralized"/>
    <x v="0"/>
    <x v="0"/>
    <m/>
    <m/>
    <m/>
    <m/>
    <m/>
    <m/>
    <n v="1"/>
    <m/>
    <m/>
  </r>
  <r>
    <n v="502"/>
    <x v="2"/>
    <s v="Private"/>
    <s v="Hotel"/>
    <s v="No"/>
    <s v="Below 100"/>
    <s v="Above 5000"/>
    <s v="Yes"/>
    <s v="No"/>
    <x v="11"/>
    <s v="Decentralized"/>
    <x v="0"/>
    <x v="0"/>
    <n v="1"/>
    <m/>
    <m/>
    <n v="1"/>
    <m/>
    <m/>
    <m/>
    <m/>
    <m/>
  </r>
  <r>
    <n v="503"/>
    <x v="2"/>
    <s v="Private"/>
    <s v="Hotel"/>
    <s v="Yes"/>
    <s v="Below 100"/>
    <s v="Above 5000"/>
    <s v="No"/>
    <s v="Yes"/>
    <x v="2"/>
    <s v="Decentralized"/>
    <x v="0"/>
    <x v="0"/>
    <n v="1"/>
    <m/>
    <m/>
    <m/>
    <m/>
    <m/>
    <m/>
    <m/>
    <m/>
  </r>
  <r>
    <n v="504"/>
    <x v="2"/>
    <s v="Private"/>
    <s v="Hotel"/>
    <s v="Yes"/>
    <s v="Below 100"/>
    <s v="1000-5000"/>
    <s v="No"/>
    <s v="Yes"/>
    <x v="0"/>
    <s v="Decentralized"/>
    <x v="0"/>
    <x v="0"/>
    <m/>
    <m/>
    <m/>
    <n v="1"/>
    <n v="1"/>
    <m/>
    <m/>
    <m/>
    <m/>
  </r>
  <r>
    <n v="505"/>
    <x v="2"/>
    <s v="Private"/>
    <s v="Hotel"/>
    <s v="Yes"/>
    <s v="Below 100"/>
    <s v="1000-5000"/>
    <s v="Yes"/>
    <s v="Yes"/>
    <x v="0"/>
    <s v="Centralized"/>
    <x v="0"/>
    <x v="0"/>
    <m/>
    <m/>
    <m/>
    <m/>
    <m/>
    <m/>
    <n v="1"/>
    <m/>
    <m/>
  </r>
  <r>
    <n v="506"/>
    <x v="2"/>
    <s v="Private"/>
    <s v="Office"/>
    <s v="No"/>
    <s v="Below 100"/>
    <s v="Below 1000"/>
    <s v="No"/>
    <s v="Yes"/>
    <x v="7"/>
    <m/>
    <x v="3"/>
    <x v="0"/>
    <m/>
    <m/>
    <m/>
    <m/>
    <m/>
    <m/>
    <m/>
    <m/>
    <m/>
  </r>
  <r>
    <n v="507"/>
    <x v="2"/>
    <s v="Private"/>
    <s v="Office"/>
    <s v="No"/>
    <s v="Below 100"/>
    <s v="Below 1000"/>
    <s v="No"/>
    <s v="No"/>
    <x v="12"/>
    <s v="Centralized"/>
    <x v="0"/>
    <x v="0"/>
    <n v="1"/>
    <m/>
    <m/>
    <m/>
    <n v="1"/>
    <m/>
    <n v="1"/>
    <m/>
    <m/>
  </r>
  <r>
    <n v="508"/>
    <x v="2"/>
    <s v="Public"/>
    <s v="Office"/>
    <s v="No"/>
    <s v="Below 100"/>
    <s v="Below 1000"/>
    <s v="No"/>
    <s v="No"/>
    <x v="2"/>
    <s v="Centralized"/>
    <x v="1"/>
    <x v="0"/>
    <m/>
    <m/>
    <m/>
    <m/>
    <m/>
    <m/>
    <m/>
    <m/>
    <m/>
  </r>
  <r>
    <n v="509"/>
    <x v="2"/>
    <s v="Public"/>
    <s v="Commerce"/>
    <s v="No"/>
    <s v="Below 100"/>
    <s v="1000-5000"/>
    <s v="No"/>
    <s v="No"/>
    <x v="7"/>
    <m/>
    <x v="3"/>
    <x v="0"/>
    <m/>
    <m/>
    <m/>
    <m/>
    <m/>
    <m/>
    <m/>
    <m/>
    <m/>
  </r>
  <r>
    <n v="510"/>
    <x v="2"/>
    <s v="Private"/>
    <s v="Commerce"/>
    <s v="No"/>
    <s v="Below 100"/>
    <s v="1000-5000"/>
    <s v="Yes"/>
    <s v="Yes"/>
    <x v="0"/>
    <s v="Decentralized"/>
    <x v="0"/>
    <x v="0"/>
    <m/>
    <m/>
    <m/>
    <m/>
    <n v="1"/>
    <m/>
    <m/>
    <n v="1"/>
    <m/>
  </r>
  <r>
    <n v="511"/>
    <x v="2"/>
    <s v="Public"/>
    <s v="Health Centre"/>
    <s v="No"/>
    <s v="Below 100"/>
    <s v="Below 1000"/>
    <s v="No"/>
    <s v="Yes"/>
    <x v="0"/>
    <s v="Decentralized"/>
    <x v="1"/>
    <x v="0"/>
    <m/>
    <m/>
    <m/>
    <m/>
    <m/>
    <m/>
    <m/>
    <m/>
    <m/>
  </r>
  <r>
    <n v="512"/>
    <x v="2"/>
    <s v="Private"/>
    <s v="Health Centre"/>
    <s v="No"/>
    <s v="100-1000"/>
    <s v="1000-5000"/>
    <s v="No"/>
    <s v="Yes"/>
    <x v="12"/>
    <s v="Decentralized"/>
    <x v="0"/>
    <x v="0"/>
    <m/>
    <m/>
    <m/>
    <n v="1"/>
    <n v="1"/>
    <m/>
    <n v="1"/>
    <m/>
    <m/>
  </r>
  <r>
    <n v="513"/>
    <x v="2"/>
    <s v="Private"/>
    <s v="Hotel"/>
    <s v="Yes"/>
    <s v="Below 100"/>
    <s v="1000-5000"/>
    <s v="No"/>
    <s v="No"/>
    <x v="12"/>
    <s v="Decentralized"/>
    <x v="0"/>
    <x v="0"/>
    <m/>
    <m/>
    <m/>
    <m/>
    <n v="1"/>
    <m/>
    <n v="1"/>
    <m/>
    <m/>
  </r>
  <r>
    <n v="514"/>
    <x v="2"/>
    <s v="Private"/>
    <s v="Hotel"/>
    <s v="Yes"/>
    <s v="Below 100"/>
    <s v="Above 5000"/>
    <s v="Yes"/>
    <s v="Yes"/>
    <x v="12"/>
    <s v="Centralized"/>
    <x v="0"/>
    <x v="0"/>
    <m/>
    <m/>
    <m/>
    <n v="1"/>
    <n v="1"/>
    <m/>
    <n v="1"/>
    <m/>
    <m/>
  </r>
  <r>
    <n v="515"/>
    <x v="2"/>
    <s v="Private"/>
    <s v="Hotel"/>
    <s v="Yes"/>
    <s v="Below 100"/>
    <s v="1000-5000"/>
    <s v="No"/>
    <s v="Yes"/>
    <x v="2"/>
    <s v="Centralized"/>
    <x v="0"/>
    <x v="0"/>
    <m/>
    <m/>
    <m/>
    <m/>
    <m/>
    <m/>
    <m/>
    <n v="1"/>
    <m/>
  </r>
  <r>
    <n v="516"/>
    <x v="2"/>
    <s v="Private"/>
    <s v="Sport Centre"/>
    <s v="Yes"/>
    <s v="Below 100"/>
    <s v="Below 1000"/>
    <s v="No"/>
    <s v="Yes"/>
    <x v="11"/>
    <s v="Decentralized"/>
    <x v="1"/>
    <x v="0"/>
    <m/>
    <m/>
    <m/>
    <m/>
    <m/>
    <m/>
    <m/>
    <m/>
    <m/>
  </r>
  <r>
    <n v="517"/>
    <x v="2"/>
    <s v="Private"/>
    <s v="Sport Centre"/>
    <s v="Yes"/>
    <s v="Below 100"/>
    <s v="1000-5000"/>
    <s v="No"/>
    <s v="Yes"/>
    <x v="12"/>
    <s v="Centralized"/>
    <x v="0"/>
    <x v="0"/>
    <n v="1"/>
    <m/>
    <m/>
    <m/>
    <m/>
    <m/>
    <m/>
    <m/>
    <m/>
  </r>
  <r>
    <n v="518"/>
    <x v="2"/>
    <s v="Private"/>
    <s v="Sport Centre"/>
    <s v="No"/>
    <s v="Below 100"/>
    <s v="Below 1000"/>
    <s v="No"/>
    <s v="Yes"/>
    <x v="11"/>
    <s v="Decentralized"/>
    <x v="0"/>
    <x v="0"/>
    <m/>
    <m/>
    <m/>
    <n v="1"/>
    <m/>
    <m/>
    <m/>
    <m/>
    <m/>
  </r>
  <r>
    <n v="519"/>
    <x v="2"/>
    <s v="Private"/>
    <s v="Office"/>
    <s v="No"/>
    <s v="Below 100"/>
    <s v="Below 1000"/>
    <s v="No"/>
    <s v="Yes"/>
    <x v="7"/>
    <m/>
    <x v="3"/>
    <x v="0"/>
    <m/>
    <m/>
    <m/>
    <m/>
    <m/>
    <m/>
    <m/>
    <m/>
    <m/>
  </r>
  <r>
    <n v="520"/>
    <x v="2"/>
    <s v="Private"/>
    <s v="Office"/>
    <s v="No"/>
    <s v="Below 100"/>
    <s v="Below 1000"/>
    <s v="No"/>
    <s v="Yes"/>
    <x v="7"/>
    <m/>
    <x v="3"/>
    <x v="0"/>
    <m/>
    <m/>
    <m/>
    <m/>
    <m/>
    <m/>
    <m/>
    <m/>
    <m/>
  </r>
  <r>
    <n v="521"/>
    <x v="2"/>
    <s v="Public"/>
    <s v="Office"/>
    <s v="No"/>
    <s v="Below 100"/>
    <s v="Below 1000"/>
    <s v="No"/>
    <s v="No"/>
    <x v="12"/>
    <s v="Centralized"/>
    <x v="0"/>
    <x v="0"/>
    <n v="1"/>
    <m/>
    <m/>
    <n v="1"/>
    <m/>
    <m/>
    <n v="1"/>
    <n v="1"/>
    <m/>
  </r>
  <r>
    <n v="522"/>
    <x v="2"/>
    <s v="Public"/>
    <s v="Office"/>
    <s v="No"/>
    <s v="Below 100"/>
    <s v="Below 1000"/>
    <s v="No"/>
    <s v="Yes"/>
    <x v="12"/>
    <s v="Centralized"/>
    <x v="0"/>
    <x v="0"/>
    <n v="1"/>
    <m/>
    <m/>
    <m/>
    <m/>
    <n v="1"/>
    <n v="1"/>
    <m/>
    <m/>
  </r>
  <r>
    <n v="523"/>
    <x v="2"/>
    <s v="Private"/>
    <s v="Hotel"/>
    <s v="Yes"/>
    <s v="Below 100"/>
    <s v="Below 1000"/>
    <s v="No"/>
    <s v="Yes"/>
    <x v="12"/>
    <s v="Decentralized"/>
    <x v="0"/>
    <x v="0"/>
    <n v="1"/>
    <m/>
    <m/>
    <m/>
    <m/>
    <n v="1"/>
    <m/>
    <m/>
    <m/>
  </r>
  <r>
    <n v="524"/>
    <x v="2"/>
    <s v="Private"/>
    <s v="Hotel"/>
    <s v="No"/>
    <s v="Below 100"/>
    <s v="1000-5000"/>
    <s v="Yes"/>
    <s v="No"/>
    <x v="2"/>
    <s v="Decentralized"/>
    <x v="0"/>
    <x v="0"/>
    <m/>
    <m/>
    <m/>
    <n v="1"/>
    <n v="1"/>
    <n v="1"/>
    <m/>
    <m/>
    <m/>
  </r>
  <r>
    <n v="525"/>
    <x v="2"/>
    <s v="Private"/>
    <s v="Hotel"/>
    <s v="No"/>
    <s v="Below 100"/>
    <s v="1000-5000"/>
    <s v="Yes"/>
    <s v="No"/>
    <x v="2"/>
    <s v="Decentralized"/>
    <x v="0"/>
    <x v="0"/>
    <m/>
    <m/>
    <m/>
    <n v="1"/>
    <n v="1"/>
    <m/>
    <m/>
    <m/>
    <m/>
  </r>
  <r>
    <n v="526"/>
    <x v="2"/>
    <s v="Private"/>
    <s v="Hotel"/>
    <s v="Yes"/>
    <s v="Below 100"/>
    <s v="1000-5000"/>
    <s v="Yes"/>
    <s v="Yes"/>
    <x v="2"/>
    <s v="Decentralized"/>
    <x v="0"/>
    <x v="0"/>
    <m/>
    <m/>
    <m/>
    <m/>
    <n v="1"/>
    <m/>
    <m/>
    <m/>
    <m/>
  </r>
  <r>
    <n v="527"/>
    <x v="2"/>
    <s v="Private"/>
    <s v="Education Centre"/>
    <s v="No"/>
    <s v="100-1000"/>
    <s v="1000-5000"/>
    <s v="Yes"/>
    <s v="No"/>
    <x v="12"/>
    <s v="Centralized"/>
    <x v="0"/>
    <x v="0"/>
    <n v="1"/>
    <m/>
    <m/>
    <m/>
    <m/>
    <m/>
    <m/>
    <m/>
    <m/>
  </r>
  <r>
    <n v="528"/>
    <x v="2"/>
    <s v="Private"/>
    <s v="Commerce"/>
    <s v="No"/>
    <s v="Below 100"/>
    <s v="Above 5000"/>
    <s v="No"/>
    <s v="Yes"/>
    <x v="2"/>
    <s v="Decentralized"/>
    <x v="0"/>
    <x v="0"/>
    <m/>
    <m/>
    <m/>
    <n v="1"/>
    <n v="1"/>
    <n v="1"/>
    <m/>
    <m/>
    <m/>
  </r>
  <r>
    <n v="529"/>
    <x v="2"/>
    <s v="Public"/>
    <s v="Office"/>
    <s v="No"/>
    <s v="Below 100"/>
    <s v="Below 1000"/>
    <s v="No"/>
    <s v="No"/>
    <x v="7"/>
    <m/>
    <x v="3"/>
    <x v="0"/>
    <m/>
    <m/>
    <m/>
    <m/>
    <m/>
    <m/>
    <m/>
    <m/>
    <m/>
  </r>
  <r>
    <n v="530"/>
    <x v="2"/>
    <s v="Public"/>
    <s v="Office"/>
    <s v="No"/>
    <s v="Below 100"/>
    <s v="Below 1000"/>
    <s v="No"/>
    <s v="No"/>
    <x v="7"/>
    <m/>
    <x v="3"/>
    <x v="0"/>
    <m/>
    <m/>
    <m/>
    <m/>
    <m/>
    <m/>
    <m/>
    <m/>
    <m/>
  </r>
  <r>
    <n v="531"/>
    <x v="2"/>
    <s v="Public"/>
    <s v="Office"/>
    <s v="No"/>
    <s v="Below 100"/>
    <s v="Below 1000"/>
    <s v="No"/>
    <s v="No"/>
    <x v="2"/>
    <s v="Decentralized"/>
    <x v="0"/>
    <x v="0"/>
    <n v="1"/>
    <m/>
    <m/>
    <m/>
    <m/>
    <m/>
    <n v="1"/>
    <m/>
    <m/>
  </r>
  <r>
    <n v="532"/>
    <x v="2"/>
    <s v="Public"/>
    <s v="Health Centre"/>
    <s v="No"/>
    <s v="Below 100"/>
    <s v="1000-5000"/>
    <s v="No"/>
    <s v="No"/>
    <x v="12"/>
    <s v="Decentralized"/>
    <x v="0"/>
    <x v="0"/>
    <n v="1"/>
    <m/>
    <m/>
    <m/>
    <m/>
    <m/>
    <m/>
    <n v="1"/>
    <m/>
  </r>
  <r>
    <n v="533"/>
    <x v="2"/>
    <s v="Private"/>
    <s v="Health Centre"/>
    <s v="No"/>
    <s v="Below 100"/>
    <s v="1000-5000"/>
    <s v="No"/>
    <s v="Yes"/>
    <x v="2"/>
    <s v="Centralized"/>
    <x v="1"/>
    <x v="0"/>
    <m/>
    <m/>
    <m/>
    <m/>
    <m/>
    <m/>
    <m/>
    <m/>
    <m/>
  </r>
  <r>
    <n v="534"/>
    <x v="2"/>
    <s v="Private"/>
    <s v="Hotel"/>
    <s v="Yes"/>
    <s v="Below 100"/>
    <s v="1000-5000"/>
    <s v="Yes"/>
    <s v="Yes"/>
    <x v="2"/>
    <s v="Decentralized"/>
    <x v="1"/>
    <x v="0"/>
    <m/>
    <m/>
    <m/>
    <m/>
    <m/>
    <m/>
    <m/>
    <m/>
    <m/>
  </r>
  <r>
    <n v="535"/>
    <x v="2"/>
    <s v="Private"/>
    <s v="Hotel"/>
    <s v="No"/>
    <s v="Below 100"/>
    <s v="Above 5000"/>
    <s v="No"/>
    <s v="No"/>
    <x v="12"/>
    <s v="Decentralized"/>
    <x v="0"/>
    <x v="0"/>
    <n v="1"/>
    <m/>
    <m/>
    <n v="1"/>
    <n v="1"/>
    <m/>
    <m/>
    <m/>
    <m/>
  </r>
  <r>
    <n v="536"/>
    <x v="2"/>
    <s v="Private"/>
    <s v="Hotel"/>
    <s v="No"/>
    <s v="Below 100"/>
    <s v="1000-5000"/>
    <s v="Yes"/>
    <s v="No"/>
    <x v="2"/>
    <s v="Decentralized"/>
    <x v="0"/>
    <x v="0"/>
    <n v="1"/>
    <m/>
    <m/>
    <n v="1"/>
    <m/>
    <m/>
    <m/>
    <m/>
    <m/>
  </r>
  <r>
    <n v="537"/>
    <x v="2"/>
    <s v="Private"/>
    <s v="Hotel"/>
    <s v="Yes"/>
    <s v="Below 100"/>
    <s v="1000-5000"/>
    <s v="Yes"/>
    <s v="No"/>
    <x v="12"/>
    <s v="Decentralized"/>
    <x v="0"/>
    <x v="0"/>
    <n v="1"/>
    <m/>
    <m/>
    <m/>
    <n v="1"/>
    <m/>
    <n v="1"/>
    <m/>
    <m/>
  </r>
  <r>
    <n v="538"/>
    <x v="2"/>
    <s v="Private"/>
    <s v="Hotel"/>
    <s v="Yes"/>
    <s v="Below 100"/>
    <s v="Above 5000"/>
    <s v="No"/>
    <s v="Yes"/>
    <x v="12"/>
    <s v="Decentralized"/>
    <x v="0"/>
    <x v="0"/>
    <m/>
    <m/>
    <m/>
    <n v="1"/>
    <m/>
    <m/>
    <n v="1"/>
    <m/>
    <m/>
  </r>
  <r>
    <n v="539"/>
    <x v="2"/>
    <s v="Private"/>
    <s v="Sport Centre"/>
    <s v="Yes"/>
    <s v="100-1000"/>
    <s v="Below 1000"/>
    <s v="No"/>
    <s v="No"/>
    <x v="11"/>
    <s v="Decentralized"/>
    <x v="1"/>
    <x v="0"/>
    <m/>
    <m/>
    <m/>
    <m/>
    <m/>
    <m/>
    <m/>
    <m/>
    <m/>
  </r>
  <r>
    <n v="540"/>
    <x v="2"/>
    <s v="Private"/>
    <s v="Office"/>
    <s v="No"/>
    <s v="Below 100"/>
    <s v="Below 1000"/>
    <s v="No"/>
    <s v="Yes"/>
    <x v="2"/>
    <s v="Centralized"/>
    <x v="1"/>
    <x v="0"/>
    <m/>
    <m/>
    <m/>
    <m/>
    <m/>
    <m/>
    <m/>
    <m/>
    <m/>
  </r>
  <r>
    <n v="541"/>
    <x v="2"/>
    <s v="Public"/>
    <s v="Office"/>
    <s v="No"/>
    <s v="Below 100"/>
    <s v="Below 1000"/>
    <s v="No"/>
    <s v="Yes"/>
    <x v="2"/>
    <s v="Centralized"/>
    <x v="0"/>
    <x v="0"/>
    <n v="1"/>
    <m/>
    <m/>
    <m/>
    <m/>
    <m/>
    <m/>
    <m/>
    <m/>
  </r>
  <r>
    <n v="542"/>
    <x v="2"/>
    <s v="Public"/>
    <s v="Health Centre"/>
    <s v="No"/>
    <s v="Below 100"/>
    <s v="1000-5000"/>
    <s v="No"/>
    <s v="Yes"/>
    <x v="2"/>
    <s v="Centralized"/>
    <x v="0"/>
    <x v="0"/>
    <m/>
    <m/>
    <m/>
    <n v="1"/>
    <n v="1"/>
    <m/>
    <n v="1"/>
    <m/>
    <m/>
  </r>
  <r>
    <n v="543"/>
    <x v="2"/>
    <s v="Private"/>
    <s v="Hotel"/>
    <s v="Yes"/>
    <s v="Below 100"/>
    <s v="1000-5000"/>
    <s v="No"/>
    <s v="Yes"/>
    <x v="2"/>
    <s v="Centralized"/>
    <x v="1"/>
    <x v="0"/>
    <m/>
    <m/>
    <m/>
    <m/>
    <m/>
    <m/>
    <m/>
    <m/>
    <m/>
  </r>
  <r>
    <n v="544"/>
    <x v="2"/>
    <s v="Private"/>
    <s v="Hotel"/>
    <s v="Yes"/>
    <s v="Below 100"/>
    <s v="Above 5000"/>
    <s v="Yes"/>
    <s v="No"/>
    <x v="2"/>
    <s v="Decentralized"/>
    <x v="0"/>
    <x v="0"/>
    <n v="1"/>
    <m/>
    <m/>
    <n v="1"/>
    <m/>
    <m/>
    <m/>
    <m/>
    <m/>
  </r>
  <r>
    <n v="545"/>
    <x v="2"/>
    <s v="Private"/>
    <s v="Hotel"/>
    <s v="Yes"/>
    <s v="Below 100"/>
    <s v="1000-5000"/>
    <s v="No"/>
    <s v="No"/>
    <x v="11"/>
    <s v="Decentralized"/>
    <x v="0"/>
    <x v="0"/>
    <n v="1"/>
    <m/>
    <m/>
    <m/>
    <m/>
    <n v="1"/>
    <m/>
    <m/>
    <m/>
  </r>
  <r>
    <n v="546"/>
    <x v="2"/>
    <s v="Private"/>
    <s v="Hotel"/>
    <s v="Yes"/>
    <s v="DK/DA"/>
    <s v="DK/DA"/>
    <s v="No"/>
    <s v="No"/>
    <x v="2"/>
    <s v="Centralized"/>
    <x v="0"/>
    <x v="0"/>
    <n v="1"/>
    <m/>
    <m/>
    <m/>
    <n v="1"/>
    <m/>
    <m/>
    <m/>
    <m/>
  </r>
  <r>
    <n v="547"/>
    <x v="2"/>
    <s v="Private"/>
    <s v="Hotel"/>
    <s v="Yes"/>
    <s v="Below 100"/>
    <s v="Above 5000"/>
    <s v="No"/>
    <s v="No"/>
    <x v="2"/>
    <s v="Decentralized"/>
    <x v="0"/>
    <x v="0"/>
    <m/>
    <m/>
    <m/>
    <m/>
    <m/>
    <m/>
    <n v="1"/>
    <m/>
    <m/>
  </r>
  <r>
    <n v="548"/>
    <x v="2"/>
    <s v="Private"/>
    <s v="Hotel"/>
    <s v="Yes"/>
    <s v="Below 100"/>
    <s v="1000-5000"/>
    <s v="No"/>
    <s v="No"/>
    <x v="2"/>
    <s v="Decentralized"/>
    <x v="1"/>
    <x v="0"/>
    <m/>
    <m/>
    <m/>
    <m/>
    <m/>
    <m/>
    <m/>
    <m/>
    <m/>
  </r>
  <r>
    <n v="549"/>
    <x v="2"/>
    <s v="Private"/>
    <s v="Hotel"/>
    <s v="Yes"/>
    <s v="Below 100"/>
    <s v="Below 1000"/>
    <s v="No"/>
    <s v="Yes"/>
    <x v="12"/>
    <s v="Decentralized"/>
    <x v="0"/>
    <x v="0"/>
    <m/>
    <m/>
    <m/>
    <m/>
    <n v="1"/>
    <m/>
    <m/>
    <m/>
    <m/>
  </r>
  <r>
    <n v="550"/>
    <x v="2"/>
    <s v="Private"/>
    <s v="Hotel"/>
    <s v="No"/>
    <s v="100-1000"/>
    <s v="Above 5000"/>
    <s v="No"/>
    <s v="No"/>
    <x v="2"/>
    <s v="Decentralized"/>
    <x v="0"/>
    <x v="0"/>
    <n v="1"/>
    <m/>
    <m/>
    <m/>
    <m/>
    <m/>
    <m/>
    <m/>
    <m/>
  </r>
  <r>
    <n v="551"/>
    <x v="2"/>
    <s v="Private"/>
    <s v="Hotel"/>
    <s v="Yes"/>
    <s v="Below 100"/>
    <s v="1000-5000"/>
    <s v="No"/>
    <s v="No"/>
    <x v="2"/>
    <s v="Decentralized"/>
    <x v="0"/>
    <x v="0"/>
    <n v="1"/>
    <m/>
    <m/>
    <m/>
    <m/>
    <n v="1"/>
    <n v="1"/>
    <m/>
    <m/>
  </r>
  <r>
    <n v="552"/>
    <x v="2"/>
    <s v="Private"/>
    <s v="Commerce"/>
    <s v="No"/>
    <s v="Below 100"/>
    <s v="Above 5000"/>
    <s v="Yes"/>
    <s v="No"/>
    <x v="7"/>
    <m/>
    <x v="3"/>
    <x v="0"/>
    <m/>
    <m/>
    <m/>
    <m/>
    <m/>
    <m/>
    <m/>
    <m/>
    <m/>
  </r>
  <r>
    <n v="553"/>
    <x v="2"/>
    <s v="Public"/>
    <s v="Office"/>
    <s v="No"/>
    <s v="Below 100"/>
    <s v="Below 1000"/>
    <s v="No"/>
    <s v="No"/>
    <x v="7"/>
    <m/>
    <x v="3"/>
    <x v="0"/>
    <m/>
    <m/>
    <m/>
    <m/>
    <m/>
    <m/>
    <m/>
    <m/>
    <m/>
  </r>
  <r>
    <n v="554"/>
    <x v="2"/>
    <s v="Public"/>
    <s v="Office"/>
    <s v="No"/>
    <s v="Below 100"/>
    <s v="Below 1000"/>
    <s v="No"/>
    <s v="Yes"/>
    <x v="7"/>
    <m/>
    <x v="3"/>
    <x v="0"/>
    <m/>
    <m/>
    <m/>
    <m/>
    <m/>
    <m/>
    <m/>
    <m/>
    <m/>
  </r>
  <r>
    <n v="555"/>
    <x v="2"/>
    <s v="Public"/>
    <s v="Office"/>
    <s v="No"/>
    <s v="Below 100"/>
    <s v="Below 1000"/>
    <s v="Yes"/>
    <s v="No"/>
    <x v="7"/>
    <m/>
    <x v="3"/>
    <x v="0"/>
    <m/>
    <m/>
    <m/>
    <m/>
    <m/>
    <m/>
    <m/>
    <m/>
    <m/>
  </r>
  <r>
    <n v="556"/>
    <x v="2"/>
    <s v="Public"/>
    <s v="Office"/>
    <s v="No"/>
    <s v="Below 100"/>
    <s v="Below 1000"/>
    <s v="No"/>
    <s v="No"/>
    <x v="2"/>
    <s v="Decentralized"/>
    <x v="1"/>
    <x v="0"/>
    <m/>
    <m/>
    <m/>
    <m/>
    <m/>
    <m/>
    <m/>
    <m/>
    <m/>
  </r>
  <r>
    <n v="557"/>
    <x v="2"/>
    <s v="Private"/>
    <s v="Commerce"/>
    <s v="No"/>
    <s v="Below 100"/>
    <s v="Below 1000"/>
    <s v="No"/>
    <s v="Yes"/>
    <x v="2"/>
    <s v="Decentralized"/>
    <x v="1"/>
    <x v="0"/>
    <m/>
    <m/>
    <m/>
    <m/>
    <m/>
    <m/>
    <m/>
    <m/>
    <m/>
  </r>
  <r>
    <n v="558"/>
    <x v="2"/>
    <s v="Public"/>
    <s v="Health Centre"/>
    <s v="No"/>
    <s v="Below 100"/>
    <s v="1000-5000"/>
    <s v="No"/>
    <s v="No"/>
    <x v="12"/>
    <s v="Decentralized"/>
    <x v="0"/>
    <x v="0"/>
    <n v="1"/>
    <m/>
    <m/>
    <m/>
    <m/>
    <m/>
    <n v="1"/>
    <m/>
    <m/>
  </r>
  <r>
    <n v="559"/>
    <x v="2"/>
    <s v="Public"/>
    <s v="Health Centre"/>
    <s v="No"/>
    <s v="Below 100"/>
    <s v="1000-5000"/>
    <s v="No"/>
    <s v="No"/>
    <x v="2"/>
    <s v="Centralized"/>
    <x v="0"/>
    <x v="0"/>
    <n v="1"/>
    <m/>
    <m/>
    <m/>
    <n v="1"/>
    <n v="1"/>
    <m/>
    <m/>
    <m/>
  </r>
  <r>
    <n v="560"/>
    <x v="2"/>
    <s v="Private"/>
    <s v="Hotel"/>
    <s v="No"/>
    <s v="100-1000"/>
    <s v="Above 5000"/>
    <s v="No"/>
    <s v="No"/>
    <x v="12"/>
    <s v="Decentralized"/>
    <x v="0"/>
    <x v="0"/>
    <m/>
    <m/>
    <m/>
    <m/>
    <n v="1"/>
    <m/>
    <m/>
    <m/>
    <m/>
  </r>
  <r>
    <n v="561"/>
    <x v="2"/>
    <s v="Private"/>
    <s v="Hotel"/>
    <s v="Yes"/>
    <s v="Below 100"/>
    <s v="1000-5000"/>
    <s v="No"/>
    <s v="No"/>
    <x v="2"/>
    <s v="Decentralized"/>
    <x v="0"/>
    <x v="0"/>
    <n v="1"/>
    <m/>
    <m/>
    <m/>
    <m/>
    <m/>
    <n v="1"/>
    <m/>
    <m/>
  </r>
  <r>
    <n v="562"/>
    <x v="2"/>
    <s v="Private"/>
    <s v="Hotel"/>
    <s v="Yes"/>
    <s v="DK/DA"/>
    <s v="Above 5000"/>
    <s v="Yes"/>
    <s v="Yes"/>
    <x v="12"/>
    <s v="Decentralized"/>
    <x v="0"/>
    <x v="0"/>
    <m/>
    <m/>
    <m/>
    <n v="1"/>
    <n v="1"/>
    <m/>
    <m/>
    <m/>
    <m/>
  </r>
  <r>
    <n v="563"/>
    <x v="2"/>
    <s v="Private"/>
    <s v="Hotel"/>
    <s v="Yes"/>
    <s v="Below 100"/>
    <s v="Above 5000"/>
    <s v="No"/>
    <s v="No"/>
    <x v="12"/>
    <s v="Decentralized"/>
    <x v="0"/>
    <x v="0"/>
    <n v="1"/>
    <m/>
    <m/>
    <n v="1"/>
    <m/>
    <m/>
    <m/>
    <m/>
    <m/>
  </r>
  <r>
    <n v="564"/>
    <x v="2"/>
    <s v="Private"/>
    <s v="Hotel"/>
    <s v="Yes"/>
    <s v="Below 100"/>
    <s v="Above 5000"/>
    <s v="No"/>
    <s v="No"/>
    <x v="2"/>
    <s v="Decentralized"/>
    <x v="0"/>
    <x v="0"/>
    <m/>
    <m/>
    <m/>
    <m/>
    <n v="1"/>
    <m/>
    <n v="1"/>
    <m/>
    <m/>
  </r>
  <r>
    <n v="565"/>
    <x v="2"/>
    <s v="Private"/>
    <s v="Office"/>
    <s v="No"/>
    <s v="Below 100"/>
    <s v="Below 1000"/>
    <s v="No"/>
    <s v="Yes"/>
    <x v="7"/>
    <m/>
    <x v="3"/>
    <x v="0"/>
    <m/>
    <m/>
    <m/>
    <m/>
    <m/>
    <m/>
    <m/>
    <m/>
    <m/>
  </r>
  <r>
    <n v="566"/>
    <x v="2"/>
    <s v="Public"/>
    <s v="Office"/>
    <s v="No"/>
    <s v="100-1000"/>
    <s v="DK/DA"/>
    <s v="No"/>
    <s v="No"/>
    <x v="2"/>
    <s v="Decentralized"/>
    <x v="0"/>
    <x v="0"/>
    <m/>
    <m/>
    <m/>
    <m/>
    <m/>
    <m/>
    <n v="1"/>
    <m/>
    <m/>
  </r>
  <r>
    <n v="567"/>
    <x v="2"/>
    <s v="Private"/>
    <s v="Office"/>
    <s v="No"/>
    <s v="Below 100"/>
    <s v="Below 1000"/>
    <s v="No"/>
    <s v="Yes"/>
    <x v="7"/>
    <m/>
    <x v="3"/>
    <x v="0"/>
    <m/>
    <m/>
    <m/>
    <m/>
    <m/>
    <m/>
    <m/>
    <m/>
    <m/>
  </r>
  <r>
    <n v="568"/>
    <x v="2"/>
    <s v="Private"/>
    <s v="Office"/>
    <s v="No"/>
    <s v="Below 100"/>
    <s v="Below 1000"/>
    <s v="No"/>
    <s v="No"/>
    <x v="7"/>
    <m/>
    <x v="3"/>
    <x v="0"/>
    <m/>
    <m/>
    <m/>
    <m/>
    <m/>
    <m/>
    <m/>
    <m/>
    <m/>
  </r>
  <r>
    <n v="569"/>
    <x v="2"/>
    <s v="Private"/>
    <s v="Office"/>
    <s v="No"/>
    <s v="Below 100"/>
    <s v="Below 1000"/>
    <s v="No"/>
    <s v="Yes"/>
    <x v="2"/>
    <s v="Centralized"/>
    <x v="0"/>
    <x v="0"/>
    <m/>
    <m/>
    <m/>
    <m/>
    <n v="1"/>
    <m/>
    <n v="1"/>
    <m/>
    <m/>
  </r>
  <r>
    <n v="570"/>
    <x v="2"/>
    <s v="Private"/>
    <s v="Office"/>
    <s v="No"/>
    <s v="Below 100"/>
    <s v="DK/DA"/>
    <s v="No"/>
    <s v="No"/>
    <x v="12"/>
    <s v="Decentralized"/>
    <x v="0"/>
    <x v="0"/>
    <m/>
    <m/>
    <m/>
    <m/>
    <m/>
    <m/>
    <n v="1"/>
    <m/>
    <m/>
  </r>
  <r>
    <n v="571"/>
    <x v="2"/>
    <s v="Private"/>
    <s v="Commerce"/>
    <s v="No"/>
    <s v="100-1000"/>
    <s v="Above 5000"/>
    <s v="Yes"/>
    <s v="Yes"/>
    <x v="12"/>
    <s v="Decentralized"/>
    <x v="0"/>
    <x v="0"/>
    <n v="1"/>
    <m/>
    <m/>
    <m/>
    <m/>
    <m/>
    <n v="1"/>
    <m/>
    <m/>
  </r>
  <r>
    <n v="572"/>
    <x v="2"/>
    <s v="Private"/>
    <s v="Hotel"/>
    <s v="Yes"/>
    <s v="Below 100"/>
    <s v="1000-5000"/>
    <s v="No"/>
    <s v="Yes"/>
    <x v="11"/>
    <s v="Decentralized"/>
    <x v="0"/>
    <x v="0"/>
    <m/>
    <m/>
    <m/>
    <m/>
    <m/>
    <n v="1"/>
    <n v="1"/>
    <m/>
    <m/>
  </r>
  <r>
    <n v="573"/>
    <x v="2"/>
    <s v="Private"/>
    <s v="Hotel"/>
    <s v="Yes"/>
    <s v="Below 100"/>
    <s v="Above 5000"/>
    <s v="No"/>
    <s v="No"/>
    <x v="12"/>
    <s v="Decentralized"/>
    <x v="0"/>
    <x v="0"/>
    <m/>
    <m/>
    <m/>
    <n v="1"/>
    <m/>
    <m/>
    <m/>
    <n v="1"/>
    <m/>
  </r>
  <r>
    <n v="574"/>
    <x v="2"/>
    <s v="Public"/>
    <s v="Education Centre"/>
    <s v="No"/>
    <s v="Above 1000"/>
    <s v="Above 5000"/>
    <s v="No"/>
    <s v="No"/>
    <x v="12"/>
    <s v="Centralized"/>
    <x v="0"/>
    <x v="0"/>
    <n v="1"/>
    <m/>
    <m/>
    <m/>
    <n v="1"/>
    <n v="1"/>
    <n v="1"/>
    <m/>
    <m/>
  </r>
  <r>
    <n v="575"/>
    <x v="2"/>
    <s v="Private"/>
    <s v="Education Centre"/>
    <s v="No"/>
    <s v="100-1000"/>
    <s v="1000-5000"/>
    <s v="Yes"/>
    <s v="No"/>
    <x v="2"/>
    <s v="Decentralized"/>
    <x v="0"/>
    <x v="0"/>
    <n v="1"/>
    <m/>
    <m/>
    <n v="1"/>
    <m/>
    <n v="1"/>
    <m/>
    <m/>
    <m/>
  </r>
  <r>
    <n v="576"/>
    <x v="2"/>
    <s v="Private"/>
    <s v="Sport Centre"/>
    <s v="No"/>
    <s v="100-1000"/>
    <s v="1000-5000"/>
    <s v="No"/>
    <s v="Yes"/>
    <x v="11"/>
    <s v="Decentralized"/>
    <x v="0"/>
    <x v="0"/>
    <n v="1"/>
    <m/>
    <m/>
    <n v="1"/>
    <m/>
    <m/>
    <m/>
    <m/>
    <m/>
  </r>
  <r>
    <n v="577"/>
    <x v="2"/>
    <s v="Private"/>
    <s v="Office"/>
    <s v="No"/>
    <s v="Below 100"/>
    <s v="Below 1000"/>
    <s v="No"/>
    <s v="No"/>
    <x v="7"/>
    <m/>
    <x v="3"/>
    <x v="0"/>
    <m/>
    <m/>
    <m/>
    <m/>
    <m/>
    <m/>
    <m/>
    <m/>
    <m/>
  </r>
  <r>
    <n v="578"/>
    <x v="2"/>
    <s v="Public"/>
    <s v="Office"/>
    <s v="No"/>
    <s v="Below 100"/>
    <s v="Below 1000"/>
    <s v="No"/>
    <s v="No"/>
    <x v="7"/>
    <m/>
    <x v="3"/>
    <x v="0"/>
    <m/>
    <m/>
    <m/>
    <m/>
    <m/>
    <m/>
    <m/>
    <m/>
    <m/>
  </r>
  <r>
    <n v="579"/>
    <x v="2"/>
    <s v="Public"/>
    <s v="Office"/>
    <s v="No"/>
    <s v="Below 100"/>
    <s v="Below 1000"/>
    <s v="No"/>
    <s v="Yes"/>
    <x v="12"/>
    <s v="Centralized"/>
    <x v="0"/>
    <x v="0"/>
    <m/>
    <m/>
    <m/>
    <m/>
    <m/>
    <m/>
    <n v="1"/>
    <m/>
    <m/>
  </r>
  <r>
    <n v="580"/>
    <x v="2"/>
    <s v="Public"/>
    <s v="Office"/>
    <s v="No"/>
    <s v="Below 100"/>
    <s v="Below 1000"/>
    <s v="No"/>
    <s v="Yes"/>
    <x v="2"/>
    <s v="Decentralized"/>
    <x v="0"/>
    <x v="0"/>
    <n v="1"/>
    <m/>
    <m/>
    <n v="1"/>
    <m/>
    <m/>
    <n v="1"/>
    <m/>
    <m/>
  </r>
  <r>
    <n v="581"/>
    <x v="2"/>
    <s v="Private"/>
    <s v="Commerce"/>
    <s v="No"/>
    <s v="DK/DA"/>
    <s v="DK/DA"/>
    <s v="No"/>
    <s v="Yes"/>
    <x v="7"/>
    <m/>
    <x v="3"/>
    <x v="0"/>
    <m/>
    <m/>
    <m/>
    <m/>
    <m/>
    <m/>
    <m/>
    <m/>
    <m/>
  </r>
  <r>
    <n v="582"/>
    <x v="3"/>
    <s v="Private"/>
    <s v="Sport Centre"/>
    <s v="Yes"/>
    <s v="DK/DA"/>
    <s v="Above 5000"/>
    <s v="No"/>
    <s v="No"/>
    <x v="2"/>
    <s v="Decentralized"/>
    <x v="0"/>
    <x v="0"/>
    <m/>
    <m/>
    <m/>
    <n v="1"/>
    <m/>
    <m/>
    <m/>
    <m/>
    <m/>
  </r>
  <r>
    <n v="583"/>
    <x v="3"/>
    <s v="Public"/>
    <s v="Sport Centre"/>
    <s v="Yes"/>
    <s v="DK/DA"/>
    <s v="Below 1000"/>
    <s v="No"/>
    <s v="No"/>
    <x v="0"/>
    <s v="Decentralized"/>
    <x v="0"/>
    <x v="0"/>
    <m/>
    <m/>
    <m/>
    <n v="1"/>
    <m/>
    <m/>
    <m/>
    <m/>
    <m/>
  </r>
  <r>
    <n v="584"/>
    <x v="3"/>
    <s v="Public"/>
    <s v="Sport Centre"/>
    <s v="Yes"/>
    <s v="DK/DA"/>
    <s v="1000-5000"/>
    <s v="No"/>
    <s v="DK/DA"/>
    <x v="2"/>
    <s v="Centralized"/>
    <x v="0"/>
    <x v="0"/>
    <n v="1"/>
    <m/>
    <n v="1"/>
    <n v="1"/>
    <m/>
    <m/>
    <m/>
    <m/>
    <m/>
  </r>
  <r>
    <n v="585"/>
    <x v="3"/>
    <s v="Public"/>
    <s v="Sport Centre"/>
    <s v="Yes"/>
    <s v="DK/DA"/>
    <s v="1000-5000"/>
    <s v="No"/>
    <s v="Yes"/>
    <x v="2"/>
    <s v="Decentralized"/>
    <x v="0"/>
    <x v="0"/>
    <m/>
    <m/>
    <m/>
    <n v="1"/>
    <m/>
    <m/>
    <n v="1"/>
    <m/>
    <m/>
  </r>
  <r>
    <n v="586"/>
    <x v="3"/>
    <s v="Public"/>
    <s v="Sport Centre"/>
    <s v="No"/>
    <s v="DK/DA"/>
    <s v="Above 5000"/>
    <s v="No"/>
    <s v="No"/>
    <x v="12"/>
    <s v="Decentralized"/>
    <x v="1"/>
    <x v="0"/>
    <m/>
    <m/>
    <m/>
    <m/>
    <n v="1"/>
    <m/>
    <m/>
    <n v="1"/>
    <m/>
  </r>
  <r>
    <n v="587"/>
    <x v="3"/>
    <s v="Public"/>
    <s v="Sport Centre"/>
    <s v="Yes"/>
    <s v="DK/DA"/>
    <s v="DK/DA"/>
    <s v="No"/>
    <s v="No"/>
    <x v="12"/>
    <s v="Decentralized"/>
    <x v="1"/>
    <x v="0"/>
    <m/>
    <m/>
    <m/>
    <m/>
    <n v="1"/>
    <m/>
    <m/>
    <n v="1"/>
    <m/>
  </r>
  <r>
    <n v="588"/>
    <x v="3"/>
    <s v="Public"/>
    <s v="Sport Centre"/>
    <s v="Yes"/>
    <s v="DK/DA"/>
    <s v="DK/DA"/>
    <s v="No"/>
    <s v="No"/>
    <x v="12"/>
    <s v="Decentralized"/>
    <x v="0"/>
    <x v="0"/>
    <m/>
    <m/>
    <n v="1"/>
    <m/>
    <m/>
    <m/>
    <m/>
    <m/>
    <m/>
  </r>
  <r>
    <n v="589"/>
    <x v="3"/>
    <s v="Public"/>
    <s v="Health Centre"/>
    <s v="No"/>
    <s v="Below 100"/>
    <s v="DK/DA"/>
    <s v="No"/>
    <s v="DK/DA"/>
    <x v="2"/>
    <s v="Decentralized"/>
    <x v="1"/>
    <x v="2"/>
    <m/>
    <m/>
    <m/>
    <n v="1"/>
    <m/>
    <m/>
    <m/>
    <m/>
    <m/>
  </r>
  <r>
    <m/>
    <x v="3"/>
    <s v="Public"/>
    <s v="Health Centre"/>
    <s v="No"/>
    <s v="Below 100"/>
    <s v="DK/DA"/>
    <s v="No"/>
    <s v="DK/DA"/>
    <x v="4"/>
    <s v="Decentralized"/>
    <x v="0"/>
    <x v="1"/>
    <m/>
    <m/>
    <m/>
    <m/>
    <m/>
    <m/>
    <m/>
    <m/>
    <m/>
  </r>
  <r>
    <n v="590"/>
    <x v="3"/>
    <s v="Public"/>
    <s v="Health Centre"/>
    <s v="No"/>
    <s v="Below 100"/>
    <s v="DK/DA"/>
    <s v="No"/>
    <s v="DK/DA"/>
    <x v="2"/>
    <s v="Decentralized"/>
    <x v="1"/>
    <x v="2"/>
    <m/>
    <m/>
    <m/>
    <n v="1"/>
    <m/>
    <m/>
    <m/>
    <m/>
    <m/>
  </r>
  <r>
    <m/>
    <x v="3"/>
    <s v="Public"/>
    <s v="Health Centre"/>
    <s v="No"/>
    <s v="Below 100"/>
    <s v="DK/DA"/>
    <s v="No"/>
    <s v="DK/DA"/>
    <x v="4"/>
    <s v="Decentralized"/>
    <x v="0"/>
    <x v="1"/>
    <m/>
    <m/>
    <m/>
    <m/>
    <m/>
    <m/>
    <m/>
    <m/>
    <m/>
  </r>
  <r>
    <n v="591"/>
    <x v="3"/>
    <s v="Public"/>
    <s v="Health Centre"/>
    <s v="Yes"/>
    <s v="100-1000"/>
    <s v="1000-5000"/>
    <s v="Yes"/>
    <s v="Yes"/>
    <x v="2"/>
    <s v="Decentralized"/>
    <x v="0"/>
    <x v="2"/>
    <m/>
    <m/>
    <m/>
    <n v="1"/>
    <m/>
    <m/>
    <m/>
    <m/>
    <m/>
  </r>
  <r>
    <m/>
    <x v="3"/>
    <s v="Public"/>
    <s v="Health Centre"/>
    <s v="Yes"/>
    <s v="100-1000"/>
    <s v="1000-5000"/>
    <s v="Yes"/>
    <s v="Yes"/>
    <x v="4"/>
    <s v="Decentralized"/>
    <x v="0"/>
    <x v="1"/>
    <n v="1"/>
    <m/>
    <n v="1"/>
    <n v="1"/>
    <m/>
    <m/>
    <m/>
    <m/>
    <m/>
  </r>
  <r>
    <n v="592"/>
    <x v="3"/>
    <s v="Public"/>
    <s v="Sport Centre"/>
    <s v="Yes"/>
    <s v="Above 1000"/>
    <s v="DK/DA"/>
    <s v="No"/>
    <s v="No"/>
    <x v="2"/>
    <s v="Decentralized"/>
    <x v="0"/>
    <x v="0"/>
    <m/>
    <m/>
    <n v="1"/>
    <n v="1"/>
    <m/>
    <m/>
    <m/>
    <m/>
    <m/>
  </r>
  <r>
    <n v="593"/>
    <x v="3"/>
    <s v="Public"/>
    <s v="Sport Centre"/>
    <s v="Yes"/>
    <s v="100-1000"/>
    <s v="1000-5000"/>
    <s v="No"/>
    <s v="No"/>
    <x v="2"/>
    <s v="Centralized"/>
    <x v="0"/>
    <x v="2"/>
    <m/>
    <m/>
    <m/>
    <n v="1"/>
    <m/>
    <m/>
    <m/>
    <m/>
    <m/>
  </r>
  <r>
    <m/>
    <x v="3"/>
    <s v="Public"/>
    <s v="Sport Centre"/>
    <s v="Yes"/>
    <s v="100-1000"/>
    <s v="1000-5000"/>
    <s v="No"/>
    <s v="No"/>
    <x v="9"/>
    <s v="Centralized"/>
    <x v="0"/>
    <x v="1"/>
    <m/>
    <m/>
    <n v="1"/>
    <m/>
    <m/>
    <m/>
    <m/>
    <m/>
    <m/>
  </r>
  <r>
    <n v="594"/>
    <x v="3"/>
    <s v="Public"/>
    <s v="Sport Centre"/>
    <s v="No"/>
    <s v="100-1000"/>
    <s v="Below 1000"/>
    <s v="No"/>
    <s v="No"/>
    <x v="2"/>
    <s v="Centralized"/>
    <x v="0"/>
    <x v="2"/>
    <m/>
    <n v="1"/>
    <m/>
    <n v="1"/>
    <m/>
    <m/>
    <m/>
    <m/>
    <m/>
  </r>
  <r>
    <m/>
    <x v="3"/>
    <s v="Public"/>
    <s v="Sport Centre"/>
    <s v="No"/>
    <s v="100-1000"/>
    <s v="Below 1000"/>
    <s v="No"/>
    <s v="No"/>
    <x v="4"/>
    <s v="Centralized"/>
    <x v="0"/>
    <x v="1"/>
    <m/>
    <m/>
    <n v="1"/>
    <m/>
    <m/>
    <m/>
    <m/>
    <m/>
    <m/>
  </r>
  <r>
    <n v="595"/>
    <x v="3"/>
    <s v="Public"/>
    <s v="Sport Centre"/>
    <s v="Yes"/>
    <s v="DK/DA"/>
    <s v="1000-5000"/>
    <s v="No"/>
    <s v="Yes"/>
    <x v="2"/>
    <s v="Centralized"/>
    <x v="0"/>
    <x v="0"/>
    <m/>
    <m/>
    <m/>
    <n v="1"/>
    <m/>
    <m/>
    <m/>
    <m/>
    <m/>
  </r>
  <r>
    <n v="596"/>
    <x v="3"/>
    <s v="Public"/>
    <s v="Sport Centre"/>
    <s v="No"/>
    <s v="100-1000"/>
    <s v="DK/DA"/>
    <s v="Yes"/>
    <s v="Yes"/>
    <x v="2"/>
    <s v="Centralized"/>
    <x v="0"/>
    <x v="0"/>
    <m/>
    <m/>
    <m/>
    <n v="1"/>
    <m/>
    <m/>
    <m/>
    <m/>
    <m/>
  </r>
  <r>
    <n v="597"/>
    <x v="3"/>
    <s v="Public"/>
    <s v="Sport Centre"/>
    <s v="No"/>
    <s v="100-1000"/>
    <s v="DK/DA"/>
    <s v="Yes"/>
    <s v="Yes"/>
    <x v="2"/>
    <s v="Centralized"/>
    <x v="0"/>
    <x v="0"/>
    <m/>
    <m/>
    <m/>
    <n v="1"/>
    <m/>
    <m/>
    <m/>
    <m/>
    <m/>
  </r>
  <r>
    <n v="598"/>
    <x v="3"/>
    <s v="Public"/>
    <s v="Sport Centre"/>
    <s v="No"/>
    <s v="100-1000"/>
    <s v="Below 1000"/>
    <s v="No"/>
    <s v="No"/>
    <x v="7"/>
    <m/>
    <x v="3"/>
    <x v="1"/>
    <m/>
    <m/>
    <m/>
    <m/>
    <m/>
    <m/>
    <m/>
    <m/>
    <m/>
  </r>
  <r>
    <n v="599"/>
    <x v="3"/>
    <s v="Public"/>
    <s v="Health Centre"/>
    <s v="No"/>
    <s v="DK/DA"/>
    <s v="DK/DA"/>
    <s v="No"/>
    <s v="No"/>
    <x v="2"/>
    <s v="Centralized"/>
    <x v="0"/>
    <x v="0"/>
    <m/>
    <m/>
    <m/>
    <n v="1"/>
    <m/>
    <m/>
    <m/>
    <m/>
    <n v="1"/>
  </r>
  <r>
    <n v="600"/>
    <x v="3"/>
    <s v="Public"/>
    <s v="Health Centre"/>
    <s v="No"/>
    <s v="DK/DA"/>
    <s v="Below 1000"/>
    <s v="No"/>
    <s v="No"/>
    <x v="0"/>
    <s v="Decentralized"/>
    <x v="1"/>
    <x v="0"/>
    <m/>
    <n v="1"/>
    <m/>
    <m/>
    <m/>
    <m/>
    <m/>
    <m/>
    <m/>
  </r>
  <r>
    <n v="601"/>
    <x v="3"/>
    <s v="Private"/>
    <s v="Commerce"/>
    <s v="No"/>
    <s v="Above 1000"/>
    <s v="Above 5000"/>
    <s v="No"/>
    <s v="Yes"/>
    <x v="7"/>
    <m/>
    <x v="3"/>
    <x v="1"/>
    <m/>
    <m/>
    <m/>
    <m/>
    <m/>
    <m/>
    <m/>
    <m/>
    <m/>
  </r>
  <r>
    <n v="602"/>
    <x v="3"/>
    <s v="Private"/>
    <s v="Commerce"/>
    <s v="No"/>
    <s v="DK/DA"/>
    <s v="Above 5000"/>
    <s v="Yes"/>
    <s v="Yes"/>
    <x v="7"/>
    <m/>
    <x v="3"/>
    <x v="1"/>
    <m/>
    <m/>
    <m/>
    <m/>
    <m/>
    <m/>
    <m/>
    <m/>
    <m/>
  </r>
  <r>
    <n v="603"/>
    <x v="3"/>
    <s v="Public"/>
    <s v="Commerce"/>
    <s v="No"/>
    <s v="Above 1000"/>
    <s v="Above 5000"/>
    <s v="Yes"/>
    <s v="Yes"/>
    <x v="7"/>
    <m/>
    <x v="3"/>
    <x v="1"/>
    <m/>
    <m/>
    <m/>
    <m/>
    <m/>
    <m/>
    <m/>
    <m/>
    <m/>
  </r>
  <r>
    <n v="604"/>
    <x v="3"/>
    <s v="Private"/>
    <s v="Commerce"/>
    <s v="No"/>
    <s v="DK/DA"/>
    <s v="Above 5000"/>
    <s v="No"/>
    <s v="Yes"/>
    <x v="7"/>
    <m/>
    <x v="3"/>
    <x v="1"/>
    <m/>
    <m/>
    <m/>
    <m/>
    <m/>
    <m/>
    <m/>
    <m/>
    <m/>
  </r>
  <r>
    <n v="605"/>
    <x v="3"/>
    <s v="Private"/>
    <s v="Commerce"/>
    <s v="No"/>
    <s v="DK/DA"/>
    <s v="Above 5000"/>
    <s v="No"/>
    <s v="No"/>
    <x v="7"/>
    <m/>
    <x v="3"/>
    <x v="1"/>
    <m/>
    <m/>
    <m/>
    <m/>
    <m/>
    <m/>
    <m/>
    <m/>
    <m/>
  </r>
  <r>
    <n v="606"/>
    <x v="3"/>
    <s v="Private"/>
    <s v="Hotel"/>
    <s v="No"/>
    <s v="Below 100"/>
    <s v="DK/DA"/>
    <s v="No"/>
    <s v="Yes"/>
    <x v="0"/>
    <s v="Centralized"/>
    <x v="0"/>
    <x v="0"/>
    <m/>
    <m/>
    <m/>
    <n v="1"/>
    <m/>
    <m/>
    <m/>
    <m/>
    <m/>
  </r>
  <r>
    <n v="607"/>
    <x v="3"/>
    <s v="Private"/>
    <s v="Commerce"/>
    <s v="No"/>
    <s v="Above 1000"/>
    <s v="Above 5000"/>
    <s v="Yes"/>
    <s v="DK/DA"/>
    <x v="7"/>
    <m/>
    <x v="3"/>
    <x v="1"/>
    <m/>
    <m/>
    <m/>
    <m/>
    <m/>
    <m/>
    <m/>
    <m/>
    <m/>
  </r>
  <r>
    <n v="608"/>
    <x v="3"/>
    <s v="Private"/>
    <s v="Commerce"/>
    <s v="No"/>
    <s v="DK/DA"/>
    <s v="Above 5000"/>
    <s v="No"/>
    <s v="No"/>
    <x v="7"/>
    <m/>
    <x v="3"/>
    <x v="1"/>
    <m/>
    <m/>
    <m/>
    <m/>
    <m/>
    <m/>
    <m/>
    <m/>
    <m/>
  </r>
  <r>
    <n v="609"/>
    <x v="3"/>
    <s v="Public"/>
    <s v="Commerce"/>
    <s v="No"/>
    <s v="Above 1000"/>
    <s v="Above 5000"/>
    <s v="No"/>
    <s v="Yes"/>
    <x v="7"/>
    <m/>
    <x v="3"/>
    <x v="1"/>
    <m/>
    <m/>
    <m/>
    <m/>
    <m/>
    <m/>
    <m/>
    <m/>
    <m/>
  </r>
  <r>
    <n v="610"/>
    <x v="3"/>
    <s v="Private"/>
    <s v="Commerce"/>
    <s v="Yes"/>
    <s v="Above 1000"/>
    <s v="Above 5000"/>
    <s v="No"/>
    <s v="Yes"/>
    <x v="7"/>
    <m/>
    <x v="3"/>
    <x v="1"/>
    <m/>
    <m/>
    <m/>
    <m/>
    <m/>
    <m/>
    <m/>
    <m/>
    <m/>
  </r>
  <r>
    <n v="611"/>
    <x v="3"/>
    <s v="Private"/>
    <s v="Commerce"/>
    <s v="No"/>
    <s v="DK/DA"/>
    <s v="1000-5000"/>
    <s v="No"/>
    <s v="Yes"/>
    <x v="7"/>
    <m/>
    <x v="3"/>
    <x v="1"/>
    <m/>
    <m/>
    <m/>
    <m/>
    <m/>
    <m/>
    <m/>
    <m/>
    <m/>
  </r>
  <r>
    <n v="612"/>
    <x v="3"/>
    <s v="Private"/>
    <s v="Commerce"/>
    <s v="No"/>
    <s v="DK/DA"/>
    <s v="Above 5000"/>
    <s v="No"/>
    <s v="Yes"/>
    <x v="2"/>
    <s v="Decentralized"/>
    <x v="0"/>
    <x v="0"/>
    <m/>
    <m/>
    <m/>
    <n v="1"/>
    <m/>
    <m/>
    <m/>
    <m/>
    <m/>
  </r>
  <r>
    <n v="613"/>
    <x v="3"/>
    <s v="Private"/>
    <s v="Commerce"/>
    <s v="No"/>
    <s v="DK/DA"/>
    <s v="Above 5000"/>
    <s v="No"/>
    <s v="No"/>
    <x v="7"/>
    <m/>
    <x v="3"/>
    <x v="1"/>
    <m/>
    <m/>
    <m/>
    <m/>
    <m/>
    <m/>
    <m/>
    <m/>
    <m/>
  </r>
  <r>
    <n v="614"/>
    <x v="3"/>
    <s v="Private"/>
    <s v="Hotel"/>
    <s v="No"/>
    <s v="Below 100"/>
    <s v="DK/DA"/>
    <s v="No"/>
    <s v="No"/>
    <x v="8"/>
    <s v="Centralized"/>
    <x v="0"/>
    <x v="0"/>
    <m/>
    <m/>
    <m/>
    <n v="1"/>
    <m/>
    <m/>
    <m/>
    <m/>
    <m/>
  </r>
  <r>
    <n v="615"/>
    <x v="3"/>
    <s v="Private"/>
    <s v="Commerce"/>
    <s v="No"/>
    <s v="DK/DA"/>
    <s v="Above 5000"/>
    <s v="Yes"/>
    <s v="Yes"/>
    <x v="2"/>
    <s v="Decentralized"/>
    <x v="0"/>
    <x v="0"/>
    <m/>
    <m/>
    <m/>
    <n v="1"/>
    <m/>
    <m/>
    <m/>
    <m/>
    <m/>
  </r>
  <r>
    <n v="616"/>
    <x v="3"/>
    <s v="Private"/>
    <s v="Commerce"/>
    <s v="No"/>
    <s v="DK/DA"/>
    <s v="Above 5000"/>
    <s v="Yes"/>
    <s v="Yes"/>
    <x v="7"/>
    <m/>
    <x v="3"/>
    <x v="1"/>
    <m/>
    <m/>
    <m/>
    <m/>
    <m/>
    <m/>
    <m/>
    <m/>
    <m/>
  </r>
  <r>
    <n v="617"/>
    <x v="3"/>
    <s v="Private"/>
    <s v="Commerce"/>
    <s v="No"/>
    <s v="Above 1000"/>
    <s v="Above 5000"/>
    <s v="Yes"/>
    <s v="Yes"/>
    <x v="7"/>
    <m/>
    <x v="3"/>
    <x v="1"/>
    <m/>
    <m/>
    <m/>
    <m/>
    <m/>
    <m/>
    <m/>
    <m/>
    <m/>
  </r>
  <r>
    <n v="618"/>
    <x v="3"/>
    <s v="Private"/>
    <s v="Commerce"/>
    <s v="No"/>
    <s v="DK/DA"/>
    <s v="Above 5000"/>
    <s v="No"/>
    <s v="No"/>
    <x v="7"/>
    <m/>
    <x v="3"/>
    <x v="1"/>
    <m/>
    <m/>
    <m/>
    <m/>
    <m/>
    <m/>
    <m/>
    <m/>
    <m/>
  </r>
  <r>
    <n v="619"/>
    <x v="3"/>
    <s v="Private"/>
    <s v="Commerce"/>
    <s v="No"/>
    <s v="Above 1000"/>
    <s v="Above 5000"/>
    <s v="No"/>
    <s v="Yes"/>
    <x v="11"/>
    <s v="Decentralized"/>
    <x v="0"/>
    <x v="0"/>
    <m/>
    <m/>
    <m/>
    <n v="1"/>
    <m/>
    <m/>
    <m/>
    <m/>
    <m/>
  </r>
  <r>
    <n v="620"/>
    <x v="3"/>
    <s v="Private"/>
    <s v="Commerce"/>
    <s v="No"/>
    <s v="Above 1000"/>
    <s v="Above 5000"/>
    <s v="Yes"/>
    <s v="No"/>
    <x v="7"/>
    <m/>
    <x v="3"/>
    <x v="1"/>
    <m/>
    <m/>
    <m/>
    <m/>
    <m/>
    <m/>
    <m/>
    <m/>
    <m/>
  </r>
  <r>
    <n v="621"/>
    <x v="3"/>
    <s v="Private"/>
    <s v="Hotel"/>
    <s v="No"/>
    <s v="Below 100"/>
    <s v="Above 5000"/>
    <s v="No"/>
    <s v="Yes"/>
    <x v="10"/>
    <s v="Centralized"/>
    <x v="0"/>
    <x v="0"/>
    <m/>
    <n v="1"/>
    <m/>
    <n v="1"/>
    <m/>
    <m/>
    <m/>
    <m/>
    <m/>
  </r>
  <r>
    <n v="622"/>
    <x v="3"/>
    <s v="Public"/>
    <s v="Health Centre"/>
    <s v="No"/>
    <s v="DK/DA"/>
    <s v="DK/DA"/>
    <s v="Yes"/>
    <s v="DK/DA"/>
    <x v="0"/>
    <s v="Centralized"/>
    <x v="0"/>
    <x v="0"/>
    <m/>
    <m/>
    <m/>
    <n v="1"/>
    <m/>
    <m/>
    <m/>
    <m/>
    <m/>
  </r>
  <r>
    <n v="623"/>
    <x v="3"/>
    <s v="Public"/>
    <s v="Health Centre"/>
    <s v="No"/>
    <s v="DK/DA"/>
    <s v="DK/DA"/>
    <s v="No"/>
    <s v="No"/>
    <x v="0"/>
    <s v="Centralized"/>
    <x v="0"/>
    <x v="0"/>
    <m/>
    <m/>
    <m/>
    <n v="1"/>
    <m/>
    <m/>
    <m/>
    <m/>
    <m/>
  </r>
  <r>
    <n v="624"/>
    <x v="3"/>
    <s v="Public"/>
    <s v="Health Centre"/>
    <s v="No"/>
    <s v="DK/DA"/>
    <s v="DK/DA"/>
    <s v="No"/>
    <s v="Yes"/>
    <x v="0"/>
    <s v="Centralized"/>
    <x v="0"/>
    <x v="0"/>
    <m/>
    <m/>
    <m/>
    <n v="1"/>
    <m/>
    <m/>
    <m/>
    <m/>
    <m/>
  </r>
  <r>
    <n v="625"/>
    <x v="3"/>
    <s v="Private"/>
    <s v="Commerce"/>
    <s v="No"/>
    <s v="DK/DA"/>
    <s v="Above 5000"/>
    <s v="Yes"/>
    <s v="Yes"/>
    <x v="7"/>
    <m/>
    <x v="3"/>
    <x v="1"/>
    <m/>
    <m/>
    <m/>
    <m/>
    <m/>
    <m/>
    <m/>
    <m/>
    <m/>
  </r>
  <r>
    <n v="626"/>
    <x v="3"/>
    <s v="Private"/>
    <s v="Commerce"/>
    <s v="No"/>
    <s v="100-1000"/>
    <s v="1000-5000"/>
    <s v="No"/>
    <s v="No"/>
    <x v="0"/>
    <s v="Decentralized"/>
    <x v="0"/>
    <x v="0"/>
    <m/>
    <m/>
    <m/>
    <n v="1"/>
    <m/>
    <m/>
    <m/>
    <m/>
    <m/>
  </r>
  <r>
    <n v="627"/>
    <x v="3"/>
    <s v="Private"/>
    <s v="Health Centre"/>
    <s v="No"/>
    <s v="Above 1000"/>
    <s v="Above 5000"/>
    <s v="Yes"/>
    <s v="Yes"/>
    <x v="2"/>
    <s v="Centralized"/>
    <x v="0"/>
    <x v="0"/>
    <m/>
    <m/>
    <m/>
    <n v="1"/>
    <m/>
    <m/>
    <m/>
    <m/>
    <m/>
  </r>
  <r>
    <n v="628"/>
    <x v="3"/>
    <s v="Private"/>
    <s v="Commerce"/>
    <s v="No"/>
    <s v="Above 1000"/>
    <s v="Above 5000"/>
    <s v="Yes"/>
    <s v="Yes"/>
    <x v="7"/>
    <m/>
    <x v="3"/>
    <x v="1"/>
    <m/>
    <m/>
    <m/>
    <m/>
    <m/>
    <m/>
    <m/>
    <m/>
    <m/>
  </r>
  <r>
    <n v="629"/>
    <x v="3"/>
    <s v="Private"/>
    <s v="Commerce"/>
    <s v="No"/>
    <s v="Above 1000"/>
    <s v="Above 5000"/>
    <s v="No"/>
    <s v="Yes"/>
    <x v="2"/>
    <s v="Centralized"/>
    <x v="0"/>
    <x v="0"/>
    <m/>
    <m/>
    <m/>
    <n v="1"/>
    <m/>
    <m/>
    <m/>
    <m/>
    <m/>
  </r>
  <r>
    <n v="630"/>
    <x v="3"/>
    <s v="Private"/>
    <s v="Hotel"/>
    <s v="No"/>
    <s v="Below 100"/>
    <s v="DK/DA"/>
    <s v="Yes"/>
    <s v="No"/>
    <x v="2"/>
    <s v="Centralized"/>
    <x v="0"/>
    <x v="2"/>
    <m/>
    <m/>
    <m/>
    <n v="1"/>
    <m/>
    <m/>
    <m/>
    <m/>
    <m/>
  </r>
  <r>
    <m/>
    <x v="3"/>
    <s v="Private"/>
    <s v="Hotel"/>
    <s v="No"/>
    <s v="Below 100"/>
    <s v="DK/DA"/>
    <s v="Yes"/>
    <s v="No"/>
    <x v="4"/>
    <s v="Centralized"/>
    <x v="0"/>
    <x v="1"/>
    <n v="1"/>
    <m/>
    <n v="1"/>
    <n v="1"/>
    <m/>
    <m/>
    <m/>
    <m/>
    <m/>
  </r>
  <r>
    <n v="631"/>
    <x v="3"/>
    <s v="Private"/>
    <s v="Hotel"/>
    <s v="Yes"/>
    <s v="100-1000"/>
    <s v="DK/DA"/>
    <s v="Yes"/>
    <s v="Yes"/>
    <x v="2"/>
    <s v="Centralized"/>
    <x v="0"/>
    <x v="2"/>
    <m/>
    <m/>
    <m/>
    <n v="1"/>
    <m/>
    <m/>
    <m/>
    <m/>
    <m/>
  </r>
  <r>
    <m/>
    <x v="3"/>
    <s v="Private"/>
    <s v="Hotel"/>
    <s v="Yes"/>
    <s v="100-1000"/>
    <s v="DK/DA"/>
    <s v="Yes"/>
    <s v="Yes"/>
    <x v="8"/>
    <s v="Centralized"/>
    <x v="1"/>
    <x v="1"/>
    <m/>
    <m/>
    <m/>
    <m/>
    <m/>
    <m/>
    <m/>
    <m/>
    <m/>
  </r>
  <r>
    <n v="632"/>
    <x v="3"/>
    <s v="Private"/>
    <s v="Hotel"/>
    <s v="Yes"/>
    <s v="DK/DA"/>
    <s v="DK/DA"/>
    <s v="Yes"/>
    <s v="Yes"/>
    <x v="8"/>
    <s v="Centralized"/>
    <x v="0"/>
    <x v="2"/>
    <m/>
    <m/>
    <m/>
    <n v="1"/>
    <m/>
    <m/>
    <n v="1"/>
    <m/>
    <m/>
  </r>
  <r>
    <m/>
    <x v="3"/>
    <s v="Private"/>
    <s v="Hotel"/>
    <s v="Yes"/>
    <s v="DK/DA"/>
    <s v="DK/DA"/>
    <s v="Yes"/>
    <s v="Yes"/>
    <x v="4"/>
    <s v="Centralized"/>
    <x v="0"/>
    <x v="1"/>
    <n v="1"/>
    <m/>
    <n v="1"/>
    <m/>
    <m/>
    <m/>
    <m/>
    <m/>
    <m/>
  </r>
  <r>
    <n v="633"/>
    <x v="3"/>
    <s v="Public"/>
    <s v="Hotel"/>
    <s v="No"/>
    <s v="DK/DA"/>
    <s v="Below 1000"/>
    <s v="No"/>
    <s v="No"/>
    <x v="8"/>
    <s v="Centralized"/>
    <x v="0"/>
    <x v="2"/>
    <m/>
    <n v="1"/>
    <m/>
    <n v="1"/>
    <m/>
    <m/>
    <m/>
    <m/>
    <m/>
  </r>
  <r>
    <m/>
    <x v="3"/>
    <s v="Public"/>
    <s v="Hotel"/>
    <s v="No"/>
    <s v="DK/DA"/>
    <s v="Below 1000"/>
    <s v="No"/>
    <s v="No"/>
    <x v="4"/>
    <s v="Centralized"/>
    <x v="0"/>
    <x v="1"/>
    <m/>
    <m/>
    <n v="1"/>
    <m/>
    <m/>
    <m/>
    <m/>
    <n v="1"/>
    <m/>
  </r>
  <r>
    <n v="634"/>
    <x v="3"/>
    <s v="Private"/>
    <s v="Hotel"/>
    <s v="Yes"/>
    <s v="DK/DA"/>
    <s v="DK/DA"/>
    <s v="No"/>
    <s v="Yes"/>
    <x v="8"/>
    <s v="Centralized"/>
    <x v="0"/>
    <x v="0"/>
    <m/>
    <m/>
    <m/>
    <n v="1"/>
    <m/>
    <m/>
    <m/>
    <m/>
    <m/>
  </r>
  <r>
    <n v="635"/>
    <x v="3"/>
    <s v="Private"/>
    <s v="Hotel"/>
    <s v="No"/>
    <s v="DK/DA"/>
    <s v="Below 1000"/>
    <s v="Yes"/>
    <s v="Yes"/>
    <x v="2"/>
    <s v="Decentralized"/>
    <x v="0"/>
    <x v="0"/>
    <m/>
    <m/>
    <m/>
    <n v="1"/>
    <m/>
    <m/>
    <m/>
    <m/>
    <m/>
  </r>
  <r>
    <n v="636"/>
    <x v="3"/>
    <s v="Private"/>
    <s v="Hotel"/>
    <s v="Yes"/>
    <s v="DK/DA"/>
    <s v="Below 1000"/>
    <s v="Yes"/>
    <s v="No"/>
    <x v="8"/>
    <s v="Centralized"/>
    <x v="0"/>
    <x v="2"/>
    <m/>
    <m/>
    <m/>
    <n v="1"/>
    <m/>
    <m/>
    <m/>
    <m/>
    <m/>
  </r>
  <r>
    <m/>
    <x v="3"/>
    <s v="Private"/>
    <s v="Hotel"/>
    <s v="Yes"/>
    <s v="DK/DA"/>
    <s v="Below 1000"/>
    <s v="Yes"/>
    <s v="No"/>
    <x v="4"/>
    <s v="Centralized"/>
    <x v="0"/>
    <x v="1"/>
    <n v="1"/>
    <m/>
    <n v="1"/>
    <m/>
    <m/>
    <m/>
    <m/>
    <m/>
    <m/>
  </r>
  <r>
    <n v="637"/>
    <x v="3"/>
    <s v="Private"/>
    <s v="Hotel"/>
    <s v="No"/>
    <s v="DK/DA"/>
    <s v="1000-5000"/>
    <s v="No"/>
    <s v="Yes"/>
    <x v="2"/>
    <s v="Centralized"/>
    <x v="0"/>
    <x v="0"/>
    <m/>
    <m/>
    <m/>
    <n v="1"/>
    <m/>
    <m/>
    <m/>
    <m/>
    <m/>
  </r>
  <r>
    <n v="638"/>
    <x v="3"/>
    <s v="Private"/>
    <s v="Hotel"/>
    <s v="Yes"/>
    <s v="DK/DA"/>
    <s v="Above 5000"/>
    <s v="No"/>
    <s v="Yes"/>
    <x v="2"/>
    <s v="Centralized"/>
    <x v="1"/>
    <x v="0"/>
    <m/>
    <n v="1"/>
    <m/>
    <m/>
    <m/>
    <m/>
    <m/>
    <m/>
    <m/>
  </r>
  <r>
    <n v="639"/>
    <x v="3"/>
    <s v="Public"/>
    <s v="Hotel"/>
    <s v="No"/>
    <s v="DK/DA"/>
    <s v="Above 5000"/>
    <s v="Yes"/>
    <s v="No"/>
    <x v="2"/>
    <s v="Centralized"/>
    <x v="1"/>
    <x v="2"/>
    <m/>
    <n v="1"/>
    <m/>
    <m/>
    <m/>
    <m/>
    <m/>
    <m/>
    <m/>
  </r>
  <r>
    <m/>
    <x v="3"/>
    <s v="Public"/>
    <s v="Hotel"/>
    <s v="No"/>
    <s v="DK/DA"/>
    <s v="Above 5000"/>
    <s v="Yes"/>
    <s v="No"/>
    <x v="0"/>
    <s v="Decentralized"/>
    <x v="0"/>
    <x v="1"/>
    <m/>
    <m/>
    <m/>
    <m/>
    <m/>
    <m/>
    <m/>
    <m/>
    <m/>
  </r>
  <r>
    <n v="640"/>
    <x v="3"/>
    <s v="Private"/>
    <s v="Hotel"/>
    <s v="Yes"/>
    <s v="DK/DA"/>
    <s v="DK/DA"/>
    <s v="Yes"/>
    <s v="DK/DA"/>
    <x v="2"/>
    <s v="Centralized"/>
    <x v="0"/>
    <x v="0"/>
    <m/>
    <m/>
    <m/>
    <n v="1"/>
    <m/>
    <m/>
    <m/>
    <m/>
    <m/>
  </r>
  <r>
    <n v="641"/>
    <x v="3"/>
    <s v="Private"/>
    <s v="Hotel"/>
    <s v="Yes"/>
    <s v="DK/DA"/>
    <s v="Above 5000"/>
    <s v="No"/>
    <s v="Yes"/>
    <x v="2"/>
    <s v="Centralized"/>
    <x v="0"/>
    <x v="0"/>
    <m/>
    <m/>
    <m/>
    <n v="1"/>
    <m/>
    <m/>
    <m/>
    <m/>
    <m/>
  </r>
  <r>
    <n v="642"/>
    <x v="3"/>
    <s v="Private"/>
    <s v="Sport Centre"/>
    <s v="Yes"/>
    <s v="DK/DA"/>
    <s v="DK/DA"/>
    <s v="No"/>
    <s v="Yes"/>
    <x v="2"/>
    <s v="Decentralized"/>
    <x v="0"/>
    <x v="2"/>
    <n v="1"/>
    <n v="1"/>
    <m/>
    <m/>
    <m/>
    <m/>
    <m/>
    <m/>
    <m/>
  </r>
  <r>
    <m/>
    <x v="3"/>
    <s v="Private"/>
    <s v="Sport Centre"/>
    <s v="Yes"/>
    <s v="DK/DA"/>
    <s v="DK/DA"/>
    <s v="No"/>
    <s v="Yes"/>
    <x v="10"/>
    <s v="Decentralized"/>
    <x v="0"/>
    <x v="1"/>
    <m/>
    <m/>
    <n v="1"/>
    <n v="1"/>
    <m/>
    <m/>
    <m/>
    <m/>
    <m/>
  </r>
  <r>
    <n v="643"/>
    <x v="3"/>
    <s v="Private"/>
    <s v="Commerce"/>
    <s v="No"/>
    <s v="DK/DA"/>
    <s v="Above 5000"/>
    <s v="Yes"/>
    <s v="Yes"/>
    <x v="7"/>
    <m/>
    <x v="3"/>
    <x v="1"/>
    <m/>
    <m/>
    <m/>
    <m/>
    <m/>
    <m/>
    <m/>
    <m/>
    <m/>
  </r>
  <r>
    <n v="644"/>
    <x v="3"/>
    <s v="Private"/>
    <s v="Hotel"/>
    <s v="No"/>
    <s v="Below 100"/>
    <s v="DK/DA"/>
    <s v="Yes"/>
    <s v="No"/>
    <x v="8"/>
    <s v="Centralized"/>
    <x v="1"/>
    <x v="0"/>
    <m/>
    <n v="1"/>
    <m/>
    <m/>
    <m/>
    <m/>
    <m/>
    <m/>
    <m/>
  </r>
  <r>
    <n v="645"/>
    <x v="3"/>
    <s v="Private"/>
    <s v="Hotel"/>
    <s v="No"/>
    <s v="DK/DA"/>
    <s v="DK/DA"/>
    <s v="No"/>
    <s v="Yes"/>
    <x v="2"/>
    <s v="Centralized"/>
    <x v="0"/>
    <x v="0"/>
    <m/>
    <m/>
    <m/>
    <n v="1"/>
    <m/>
    <m/>
    <m/>
    <m/>
    <m/>
  </r>
  <r>
    <n v="646"/>
    <x v="3"/>
    <s v="Private"/>
    <s v="Hotel"/>
    <s v="No"/>
    <s v="DK/DA"/>
    <s v="DK/DA"/>
    <s v="No"/>
    <s v="Yes"/>
    <x v="2"/>
    <s v="Centralized"/>
    <x v="0"/>
    <x v="0"/>
    <m/>
    <m/>
    <m/>
    <n v="1"/>
    <m/>
    <m/>
    <m/>
    <m/>
    <m/>
  </r>
  <r>
    <n v="647"/>
    <x v="3"/>
    <s v="Private"/>
    <s v="Hotel"/>
    <s v="No"/>
    <s v="DK/DA"/>
    <s v="DK/DA"/>
    <s v="Yes"/>
    <s v="No"/>
    <x v="8"/>
    <s v="Centralized"/>
    <x v="0"/>
    <x v="0"/>
    <m/>
    <m/>
    <m/>
    <n v="1"/>
    <m/>
    <m/>
    <n v="1"/>
    <m/>
    <m/>
  </r>
  <r>
    <n v="648"/>
    <x v="3"/>
    <s v="Private"/>
    <s v="Hotel"/>
    <s v="No"/>
    <s v="DK/DA"/>
    <s v="DK/DA"/>
    <s v="No"/>
    <s v="Yes"/>
    <x v="8"/>
    <s v="Centralized"/>
    <x v="0"/>
    <x v="2"/>
    <m/>
    <m/>
    <m/>
    <n v="1"/>
    <m/>
    <m/>
    <m/>
    <m/>
    <m/>
  </r>
  <r>
    <m/>
    <x v="3"/>
    <s v="Private"/>
    <s v="Hotel"/>
    <s v="No"/>
    <s v="DK/DA"/>
    <s v="DK/DA"/>
    <s v="No"/>
    <s v="Yes"/>
    <x v="6"/>
    <s v="Decentralized"/>
    <x v="0"/>
    <x v="1"/>
    <m/>
    <m/>
    <n v="1"/>
    <m/>
    <m/>
    <m/>
    <m/>
    <m/>
    <m/>
  </r>
  <r>
    <n v="649"/>
    <x v="3"/>
    <s v="Private"/>
    <s v="Education Centre"/>
    <s v="No"/>
    <s v="100-1000"/>
    <s v="DK/DA"/>
    <s v="No"/>
    <s v="No"/>
    <x v="0"/>
    <s v="Centralized"/>
    <x v="0"/>
    <x v="0"/>
    <m/>
    <m/>
    <m/>
    <n v="1"/>
    <m/>
    <m/>
    <m/>
    <m/>
    <m/>
  </r>
  <r>
    <n v="650"/>
    <x v="3"/>
    <s v="Private"/>
    <s v="Commerce"/>
    <s v="No"/>
    <s v="Above 1000"/>
    <s v="Above 5000"/>
    <s v="No"/>
    <s v="No"/>
    <x v="7"/>
    <m/>
    <x v="3"/>
    <x v="1"/>
    <m/>
    <m/>
    <m/>
    <m/>
    <m/>
    <m/>
    <m/>
    <m/>
    <m/>
  </r>
  <r>
    <n v="651"/>
    <x v="3"/>
    <s v="Private"/>
    <s v="Commerce"/>
    <s v="No"/>
    <s v="DK/DA"/>
    <s v="Above 5000"/>
    <s v="No"/>
    <s v="Yes"/>
    <x v="7"/>
    <m/>
    <x v="3"/>
    <x v="1"/>
    <m/>
    <m/>
    <m/>
    <m/>
    <m/>
    <m/>
    <m/>
    <m/>
    <m/>
  </r>
  <r>
    <n v="652"/>
    <x v="3"/>
    <s v="Private"/>
    <s v="Education Centre"/>
    <s v="No"/>
    <s v="100-1000"/>
    <s v="DK/DA"/>
    <s v="No"/>
    <s v="Yes"/>
    <x v="0"/>
    <s v="Centralized"/>
    <x v="0"/>
    <x v="0"/>
    <m/>
    <m/>
    <m/>
    <n v="1"/>
    <m/>
    <m/>
    <m/>
    <m/>
    <m/>
  </r>
  <r>
    <n v="653"/>
    <x v="3"/>
    <s v="Private"/>
    <s v="Commerce"/>
    <s v="No"/>
    <s v="DK/DA"/>
    <s v="DK/DA"/>
    <s v="No"/>
    <s v="Yes"/>
    <x v="7"/>
    <m/>
    <x v="3"/>
    <x v="1"/>
    <m/>
    <m/>
    <m/>
    <m/>
    <m/>
    <m/>
    <m/>
    <m/>
    <m/>
  </r>
  <r>
    <n v="654"/>
    <x v="3"/>
    <s v="Private"/>
    <s v="Education Centre"/>
    <s v="No"/>
    <s v="100-1000"/>
    <s v="DK/DA"/>
    <s v="No"/>
    <s v="No"/>
    <x v="7"/>
    <m/>
    <x v="3"/>
    <x v="1"/>
    <m/>
    <m/>
    <m/>
    <m/>
    <m/>
    <m/>
    <m/>
    <m/>
    <m/>
  </r>
  <r>
    <n v="655"/>
    <x v="3"/>
    <s v="Private"/>
    <s v="Commerce"/>
    <s v="No"/>
    <s v="DK/DA"/>
    <s v="Above 5000"/>
    <s v="Yes"/>
    <s v="No"/>
    <x v="7"/>
    <m/>
    <x v="3"/>
    <x v="1"/>
    <m/>
    <m/>
    <m/>
    <m/>
    <m/>
    <m/>
    <m/>
    <m/>
    <m/>
  </r>
  <r>
    <n v="656"/>
    <x v="3"/>
    <s v="Private"/>
    <s v="Commerce"/>
    <s v="No"/>
    <s v="DK/DA"/>
    <s v="Above 5000"/>
    <s v="Yes"/>
    <s v="Yes"/>
    <x v="6"/>
    <s v="Centralized"/>
    <x v="0"/>
    <x v="0"/>
    <m/>
    <m/>
    <m/>
    <n v="1"/>
    <m/>
    <m/>
    <m/>
    <m/>
    <m/>
  </r>
  <r>
    <n v="657"/>
    <x v="3"/>
    <s v="Private"/>
    <s v="Education Centre"/>
    <s v="No"/>
    <s v="Above 1000"/>
    <s v="DK/DA"/>
    <s v="No"/>
    <s v="No"/>
    <x v="2"/>
    <s v="Centralized"/>
    <x v="2"/>
    <x v="2"/>
    <m/>
    <m/>
    <m/>
    <n v="1"/>
    <m/>
    <m/>
    <m/>
    <m/>
    <m/>
  </r>
  <r>
    <m/>
    <x v="3"/>
    <s v="Private"/>
    <s v="Education Centre"/>
    <s v="No"/>
    <s v="Above 1000"/>
    <s v="DK/DA"/>
    <s v="No"/>
    <s v="No"/>
    <x v="4"/>
    <s v="Centralized"/>
    <x v="0"/>
    <x v="1"/>
    <m/>
    <m/>
    <m/>
    <m/>
    <m/>
    <m/>
    <m/>
    <m/>
    <m/>
  </r>
  <r>
    <n v="658"/>
    <x v="3"/>
    <s v="Private"/>
    <s v="Commerce"/>
    <s v="No"/>
    <s v="DK/DA"/>
    <s v="Above 5000"/>
    <s v="No"/>
    <s v="No"/>
    <x v="8"/>
    <s v="Centralized"/>
    <x v="2"/>
    <x v="0"/>
    <m/>
    <m/>
    <m/>
    <m/>
    <m/>
    <m/>
    <m/>
    <m/>
    <m/>
  </r>
  <r>
    <n v="659"/>
    <x v="3"/>
    <s v="Private"/>
    <s v="Education Centre"/>
    <s v="No"/>
    <s v="Above 1000"/>
    <s v="DK/DA"/>
    <s v="No"/>
    <s v="Yes"/>
    <x v="8"/>
    <s v="Centralized"/>
    <x v="0"/>
    <x v="0"/>
    <m/>
    <m/>
    <m/>
    <n v="1"/>
    <m/>
    <m/>
    <m/>
    <m/>
    <m/>
  </r>
  <r>
    <n v="660"/>
    <x v="3"/>
    <s v="Private"/>
    <s v="Commerce"/>
    <s v="No"/>
    <s v="DK/DA"/>
    <s v="Above 5000"/>
    <s v="No"/>
    <s v="No"/>
    <x v="7"/>
    <m/>
    <x v="3"/>
    <x v="1"/>
    <m/>
    <m/>
    <m/>
    <m/>
    <m/>
    <m/>
    <m/>
    <m/>
    <m/>
  </r>
  <r>
    <n v="661"/>
    <x v="3"/>
    <s v="Private"/>
    <s v="Education Centre"/>
    <s v="No"/>
    <s v="Above 1000"/>
    <s v="DK/DA"/>
    <s v="Yes"/>
    <s v="Yes"/>
    <x v="2"/>
    <s v="Centralized"/>
    <x v="0"/>
    <x v="0"/>
    <m/>
    <m/>
    <m/>
    <n v="1"/>
    <m/>
    <m/>
    <m/>
    <m/>
    <m/>
  </r>
  <r>
    <n v="662"/>
    <x v="3"/>
    <s v="Private"/>
    <s v="Commerce"/>
    <s v="Yes"/>
    <s v="DK/DA"/>
    <s v="Above 5000"/>
    <s v="Yes"/>
    <s v="Yes"/>
    <x v="9"/>
    <s v="Decentralized"/>
    <x v="0"/>
    <x v="2"/>
    <m/>
    <m/>
    <m/>
    <n v="1"/>
    <m/>
    <m/>
    <m/>
    <m/>
    <m/>
  </r>
  <r>
    <m/>
    <x v="3"/>
    <s v="Private"/>
    <s v="Commerce"/>
    <s v="Yes"/>
    <s v="DK/DA"/>
    <s v="Above 5000"/>
    <s v="Yes"/>
    <s v="Yes"/>
    <x v="6"/>
    <s v="Centralized"/>
    <x v="0"/>
    <x v="1"/>
    <m/>
    <m/>
    <n v="1"/>
    <m/>
    <m/>
    <m/>
    <m/>
    <m/>
    <m/>
  </r>
  <r>
    <n v="663"/>
    <x v="3"/>
    <s v="Private"/>
    <s v="Education Centre"/>
    <s v="Yes"/>
    <s v="Above 1000"/>
    <s v="Above 5000"/>
    <s v="Yes"/>
    <s v="Yes"/>
    <x v="8"/>
    <s v="Centralized"/>
    <x v="0"/>
    <x v="0"/>
    <m/>
    <m/>
    <m/>
    <m/>
    <m/>
    <m/>
    <m/>
    <m/>
    <m/>
  </r>
  <r>
    <n v="664"/>
    <x v="3"/>
    <s v="Private"/>
    <s v="Education Centre"/>
    <s v="No"/>
    <s v="100-1000"/>
    <s v="DK/DA"/>
    <s v="Yes"/>
    <s v="No"/>
    <x v="2"/>
    <s v="Centralized"/>
    <x v="0"/>
    <x v="0"/>
    <m/>
    <m/>
    <m/>
    <n v="1"/>
    <m/>
    <m/>
    <m/>
    <m/>
    <m/>
  </r>
  <r>
    <n v="665"/>
    <x v="3"/>
    <s v="Private"/>
    <s v="Education Centre"/>
    <s v="Yes"/>
    <s v="100-1000"/>
    <s v="DK/DA"/>
    <s v="No"/>
    <s v="Yes"/>
    <x v="8"/>
    <s v="Centralized"/>
    <x v="0"/>
    <x v="2"/>
    <m/>
    <m/>
    <m/>
    <m/>
    <m/>
    <m/>
    <m/>
    <m/>
    <m/>
  </r>
  <r>
    <m/>
    <x v="3"/>
    <s v="Private"/>
    <s v="Education Centre"/>
    <s v="Yes"/>
    <s v="100-1000"/>
    <s v="DK/DA"/>
    <s v="No"/>
    <s v="Yes"/>
    <x v="11"/>
    <s v="Centralized"/>
    <x v="2"/>
    <x v="1"/>
    <m/>
    <m/>
    <m/>
    <m/>
    <m/>
    <m/>
    <m/>
    <m/>
    <m/>
  </r>
  <r>
    <n v="666"/>
    <x v="3"/>
    <s v="Private"/>
    <s v="Commerce"/>
    <s v="No"/>
    <s v="Above 1000"/>
    <s v="Above 5000"/>
    <s v="Yes"/>
    <s v="Yes"/>
    <x v="7"/>
    <m/>
    <x v="3"/>
    <x v="1"/>
    <m/>
    <m/>
    <m/>
    <m/>
    <m/>
    <m/>
    <m/>
    <m/>
    <m/>
  </r>
  <r>
    <n v="667"/>
    <x v="3"/>
    <s v="Private"/>
    <s v="Education Centre"/>
    <s v="No"/>
    <s v="Above 1000"/>
    <s v="DK/DA"/>
    <s v="No"/>
    <s v="Yes"/>
    <x v="2"/>
    <s v="Centralized"/>
    <x v="0"/>
    <x v="0"/>
    <m/>
    <m/>
    <m/>
    <n v="1"/>
    <m/>
    <m/>
    <m/>
    <m/>
    <m/>
  </r>
  <r>
    <n v="668"/>
    <x v="3"/>
    <s v="Private"/>
    <s v="Education Centre"/>
    <s v="No"/>
    <s v="100-1000"/>
    <s v="DK/DA"/>
    <s v="No"/>
    <s v="No"/>
    <x v="2"/>
    <s v="Centralized"/>
    <x v="0"/>
    <x v="0"/>
    <m/>
    <n v="1"/>
    <n v="1"/>
    <m/>
    <m/>
    <m/>
    <m/>
    <m/>
    <m/>
  </r>
  <r>
    <n v="669"/>
    <x v="3"/>
    <s v="Public"/>
    <s v="Health Centre"/>
    <s v="No"/>
    <s v="DK/DA"/>
    <s v="Below 1000"/>
    <s v="No"/>
    <s v="No"/>
    <x v="8"/>
    <s v="Centralized"/>
    <x v="0"/>
    <x v="0"/>
    <m/>
    <m/>
    <m/>
    <n v="1"/>
    <m/>
    <m/>
    <m/>
    <m/>
    <m/>
  </r>
  <r>
    <n v="670"/>
    <x v="3"/>
    <s v="Public"/>
    <s v="Health Centre"/>
    <s v="No"/>
    <s v="100-1000"/>
    <s v="DK/DA"/>
    <s v="Yes"/>
    <s v="No"/>
    <x v="0"/>
    <s v="Centralized"/>
    <x v="1"/>
    <x v="0"/>
    <m/>
    <m/>
    <m/>
    <n v="1"/>
    <m/>
    <m/>
    <m/>
    <n v="1"/>
    <m/>
  </r>
  <r>
    <n v="671"/>
    <x v="3"/>
    <s v="Private"/>
    <s v="Education Centre"/>
    <s v="No"/>
    <s v="DK/DA"/>
    <s v="1000-5000"/>
    <s v="No"/>
    <s v="Yes"/>
    <x v="2"/>
    <s v="Centralized"/>
    <x v="0"/>
    <x v="0"/>
    <m/>
    <m/>
    <n v="1"/>
    <n v="1"/>
    <n v="1"/>
    <m/>
    <m/>
    <m/>
    <m/>
  </r>
  <r>
    <n v="672"/>
    <x v="3"/>
    <s v="Public"/>
    <s v="Health Centre"/>
    <s v="No"/>
    <s v="100-1000"/>
    <s v="DK/DA"/>
    <s v="No"/>
    <s v="No"/>
    <x v="2"/>
    <s v="Centralized"/>
    <x v="2"/>
    <x v="2"/>
    <m/>
    <m/>
    <m/>
    <m/>
    <m/>
    <m/>
    <m/>
    <m/>
    <m/>
  </r>
  <r>
    <m/>
    <x v="3"/>
    <s v="Public"/>
    <s v="Health Centre"/>
    <s v="No"/>
    <s v="100-1000"/>
    <s v="DK/DA"/>
    <s v="No"/>
    <s v="No"/>
    <x v="8"/>
    <s v="Centralized"/>
    <x v="1"/>
    <x v="1"/>
    <m/>
    <m/>
    <m/>
    <m/>
    <m/>
    <m/>
    <m/>
    <m/>
    <m/>
  </r>
  <r>
    <n v="673"/>
    <x v="3"/>
    <s v="Public"/>
    <s v="Health Centre"/>
    <s v="No"/>
    <s v="Below 100"/>
    <s v="DK/DA"/>
    <s v="No"/>
    <s v="No"/>
    <x v="2"/>
    <s v="Centralized"/>
    <x v="0"/>
    <x v="0"/>
    <m/>
    <m/>
    <m/>
    <n v="1"/>
    <m/>
    <m/>
    <m/>
    <m/>
    <m/>
  </r>
  <r>
    <n v="674"/>
    <x v="3"/>
    <s v="Private"/>
    <s v="Education Centre"/>
    <s v="No"/>
    <s v="100-1000"/>
    <s v="DK/DA"/>
    <s v="No"/>
    <s v="No"/>
    <x v="11"/>
    <s v="Centralized"/>
    <x v="0"/>
    <x v="0"/>
    <m/>
    <m/>
    <m/>
    <n v="1"/>
    <m/>
    <m/>
    <m/>
    <m/>
    <m/>
  </r>
  <r>
    <n v="675"/>
    <x v="3"/>
    <s v="Public"/>
    <s v="Health Centre"/>
    <s v="No"/>
    <s v="DK/DA"/>
    <s v="DK/DA"/>
    <s v="DK/DA"/>
    <s v="DK/DA"/>
    <x v="0"/>
    <s v="Centralized"/>
    <x v="0"/>
    <x v="0"/>
    <m/>
    <m/>
    <m/>
    <n v="1"/>
    <m/>
    <m/>
    <m/>
    <m/>
    <m/>
  </r>
  <r>
    <n v="676"/>
    <x v="3"/>
    <s v="Private"/>
    <s v="Education Centre"/>
    <s v="Yes"/>
    <s v="100-1000"/>
    <s v="DK/DA"/>
    <s v="No"/>
    <s v="No"/>
    <x v="8"/>
    <s v="Centralized"/>
    <x v="0"/>
    <x v="0"/>
    <m/>
    <m/>
    <n v="1"/>
    <m/>
    <m/>
    <m/>
    <m/>
    <m/>
    <m/>
  </r>
  <r>
    <n v="677"/>
    <x v="3"/>
    <s v="Public"/>
    <s v="Health Centre"/>
    <s v="No"/>
    <s v="DK/DA"/>
    <s v="DK/DA"/>
    <s v="Yes"/>
    <s v="No"/>
    <x v="8"/>
    <s v="Centralized"/>
    <x v="0"/>
    <x v="0"/>
    <m/>
    <m/>
    <m/>
    <n v="1"/>
    <m/>
    <m/>
    <m/>
    <m/>
    <m/>
  </r>
  <r>
    <n v="678"/>
    <x v="3"/>
    <s v="Private"/>
    <s v="Education Centre"/>
    <s v="No"/>
    <s v="DK/DA"/>
    <s v="Below 1000"/>
    <s v="No"/>
    <s v="No"/>
    <x v="2"/>
    <s v="Decentralized"/>
    <x v="0"/>
    <x v="0"/>
    <m/>
    <m/>
    <n v="1"/>
    <n v="1"/>
    <m/>
    <n v="1"/>
    <n v="1"/>
    <m/>
    <m/>
  </r>
  <r>
    <n v="679"/>
    <x v="3"/>
    <s v="Private"/>
    <s v="Education Centre"/>
    <s v="No"/>
    <s v="100-1000"/>
    <s v="DK/DA"/>
    <s v="Yes"/>
    <s v="No"/>
    <x v="2"/>
    <s v="Decentralized"/>
    <x v="0"/>
    <x v="0"/>
    <m/>
    <m/>
    <n v="1"/>
    <n v="1"/>
    <m/>
    <m/>
    <m/>
    <m/>
    <m/>
  </r>
  <r>
    <n v="680"/>
    <x v="3"/>
    <s v="Public"/>
    <s v="Health Centre"/>
    <s v="No"/>
    <s v="100-1000"/>
    <s v="Above 5000"/>
    <s v="Yes"/>
    <s v="Yes"/>
    <x v="6"/>
    <s v="Centralized"/>
    <x v="0"/>
    <x v="0"/>
    <m/>
    <m/>
    <m/>
    <n v="1"/>
    <m/>
    <m/>
    <m/>
    <m/>
    <m/>
  </r>
  <r>
    <n v="681"/>
    <x v="3"/>
    <s v="Public"/>
    <s v="Education Centre"/>
    <s v="No"/>
    <s v="100-1000"/>
    <s v="1000-5000"/>
    <s v="No"/>
    <s v="Yes"/>
    <x v="8"/>
    <s v="Decentralized"/>
    <x v="1"/>
    <x v="0"/>
    <m/>
    <n v="1"/>
    <m/>
    <m/>
    <n v="1"/>
    <m/>
    <m/>
    <m/>
    <m/>
  </r>
  <r>
    <n v="682"/>
    <x v="3"/>
    <s v="Private"/>
    <s v="Hotel"/>
    <s v="Yes"/>
    <s v="DK/DA"/>
    <s v="DK/DA"/>
    <s v="Yes"/>
    <s v="Yes"/>
    <x v="5"/>
    <s v="Centralized"/>
    <x v="0"/>
    <x v="0"/>
    <m/>
    <m/>
    <m/>
    <n v="1"/>
    <m/>
    <m/>
    <m/>
    <m/>
    <m/>
  </r>
  <r>
    <n v="683"/>
    <x v="3"/>
    <s v="Public"/>
    <s v="Hotel"/>
    <s v="No"/>
    <s v="DK/DA"/>
    <s v="DK/DA"/>
    <s v="No"/>
    <s v="Yes"/>
    <x v="8"/>
    <s v="Centralized"/>
    <x v="0"/>
    <x v="0"/>
    <m/>
    <m/>
    <m/>
    <n v="1"/>
    <m/>
    <m/>
    <m/>
    <m/>
    <m/>
  </r>
  <r>
    <n v="684"/>
    <x v="3"/>
    <s v="Public"/>
    <s v="Education Centre"/>
    <s v="No"/>
    <s v="100-1000"/>
    <s v="DK/DA"/>
    <s v="Yes"/>
    <s v="Yes"/>
    <x v="2"/>
    <s v="Decentralized"/>
    <x v="0"/>
    <x v="0"/>
    <m/>
    <m/>
    <m/>
    <m/>
    <m/>
    <m/>
    <m/>
    <m/>
    <m/>
  </r>
  <r>
    <n v="685"/>
    <x v="3"/>
    <s v="Public"/>
    <s v="Health Centre"/>
    <s v="No"/>
    <s v="100-1000"/>
    <s v="Below 1000"/>
    <s v="DK/DA"/>
    <s v="No"/>
    <x v="8"/>
    <s v="Centralized"/>
    <x v="0"/>
    <x v="0"/>
    <m/>
    <m/>
    <m/>
    <n v="1"/>
    <m/>
    <m/>
    <m/>
    <m/>
    <m/>
  </r>
  <r>
    <n v="686"/>
    <x v="3"/>
    <s v="Private"/>
    <s v="Hotel"/>
    <s v="No"/>
    <s v="DK/DA"/>
    <s v="DK/DA"/>
    <s v="No"/>
    <s v="No"/>
    <x v="0"/>
    <s v="Decentralized"/>
    <x v="0"/>
    <x v="0"/>
    <m/>
    <m/>
    <m/>
    <n v="1"/>
    <m/>
    <m/>
    <m/>
    <m/>
    <m/>
  </r>
  <r>
    <n v="687"/>
    <x v="3"/>
    <s v="Private"/>
    <s v="Office"/>
    <s v="No"/>
    <s v="DK/DA"/>
    <s v="Above 5000"/>
    <s v="No"/>
    <s v="No"/>
    <x v="0"/>
    <s v="Decentralized"/>
    <x v="0"/>
    <x v="0"/>
    <m/>
    <m/>
    <m/>
    <n v="1"/>
    <m/>
    <m/>
    <m/>
    <m/>
    <m/>
  </r>
  <r>
    <n v="688"/>
    <x v="3"/>
    <s v="Private"/>
    <s v="Hotel"/>
    <s v="No"/>
    <s v="DK/DA"/>
    <s v="DK/DA"/>
    <s v="No"/>
    <s v="DK/DA"/>
    <x v="8"/>
    <s v="Centralized"/>
    <x v="0"/>
    <x v="0"/>
    <m/>
    <m/>
    <m/>
    <n v="1"/>
    <m/>
    <m/>
    <m/>
    <m/>
    <m/>
  </r>
  <r>
    <n v="689"/>
    <x v="3"/>
    <s v="Public"/>
    <s v="Office"/>
    <s v="No"/>
    <s v="Below 100"/>
    <s v="DK/DA"/>
    <s v="Yes"/>
    <s v="Yes"/>
    <x v="8"/>
    <s v="Decentralized"/>
    <x v="0"/>
    <x v="0"/>
    <m/>
    <m/>
    <m/>
    <m/>
    <m/>
    <m/>
    <m/>
    <m/>
    <m/>
  </r>
  <r>
    <n v="690"/>
    <x v="3"/>
    <s v="Public"/>
    <s v="Health Centre"/>
    <s v="No"/>
    <s v="Below 100"/>
    <s v="Below 1000"/>
    <s v="No"/>
    <s v="No"/>
    <x v="7"/>
    <m/>
    <x v="3"/>
    <x v="1"/>
    <m/>
    <m/>
    <m/>
    <m/>
    <m/>
    <m/>
    <m/>
    <m/>
    <m/>
  </r>
  <r>
    <n v="691"/>
    <x v="3"/>
    <s v="Private"/>
    <s v="Office"/>
    <s v="No"/>
    <s v="Below 100"/>
    <s v="DK/DA"/>
    <s v="Yes"/>
    <s v="Yes"/>
    <x v="9"/>
    <s v="Decentralized"/>
    <x v="0"/>
    <x v="0"/>
    <m/>
    <m/>
    <m/>
    <m/>
    <m/>
    <m/>
    <m/>
    <m/>
    <m/>
  </r>
  <r>
    <n v="692"/>
    <x v="3"/>
    <s v="Private"/>
    <s v="Hotel"/>
    <s v="No"/>
    <s v="Below 100"/>
    <s v="DK/DA"/>
    <s v="Yes"/>
    <s v="Yes"/>
    <x v="2"/>
    <s v="Decentralized"/>
    <x v="0"/>
    <x v="0"/>
    <m/>
    <m/>
    <m/>
    <n v="1"/>
    <m/>
    <m/>
    <m/>
    <m/>
    <m/>
  </r>
  <r>
    <n v="693"/>
    <x v="3"/>
    <s v="Private"/>
    <s v="Hotel"/>
    <s v="No"/>
    <s v="DK/DA"/>
    <s v="DK/DA"/>
    <s v="No"/>
    <s v="No"/>
    <x v="8"/>
    <s v="Decentralized"/>
    <x v="0"/>
    <x v="2"/>
    <m/>
    <m/>
    <m/>
    <m/>
    <m/>
    <m/>
    <m/>
    <m/>
    <n v="1"/>
  </r>
  <r>
    <m/>
    <x v="3"/>
    <s v="Private"/>
    <s v="Hotel"/>
    <s v="No"/>
    <s v="DK/DA"/>
    <s v="DK/DA"/>
    <s v="No"/>
    <s v="No"/>
    <x v="4"/>
    <s v="Decentralized"/>
    <x v="0"/>
    <x v="1"/>
    <m/>
    <m/>
    <m/>
    <m/>
    <m/>
    <m/>
    <m/>
    <m/>
    <m/>
  </r>
  <r>
    <n v="694"/>
    <x v="3"/>
    <s v="Private"/>
    <s v="Hotel"/>
    <s v="No"/>
    <s v="DK/DA"/>
    <s v="DK/DA"/>
    <s v="Yes"/>
    <s v="Yes"/>
    <x v="12"/>
    <s v="Decentralized"/>
    <x v="0"/>
    <x v="0"/>
    <m/>
    <m/>
    <n v="1"/>
    <n v="1"/>
    <m/>
    <m/>
    <m/>
    <m/>
    <m/>
  </r>
  <r>
    <n v="695"/>
    <x v="3"/>
    <s v="Private"/>
    <s v="Hotel"/>
    <s v="Yes"/>
    <s v="DK/DA"/>
    <s v="Above 5000"/>
    <s v="Yes"/>
    <s v="DK/DA"/>
    <x v="2"/>
    <s v="Centralized"/>
    <x v="0"/>
    <x v="0"/>
    <m/>
    <m/>
    <m/>
    <n v="1"/>
    <m/>
    <m/>
    <m/>
    <m/>
    <m/>
  </r>
  <r>
    <n v="696"/>
    <x v="3"/>
    <s v="Private"/>
    <s v="Hotel"/>
    <s v="No"/>
    <s v="DK/DA"/>
    <s v="1000-5000"/>
    <s v="No"/>
    <s v="Yes"/>
    <x v="8"/>
    <s v="Centralized"/>
    <x v="1"/>
    <x v="2"/>
    <m/>
    <n v="1"/>
    <m/>
    <m/>
    <m/>
    <m/>
    <m/>
    <m/>
    <m/>
  </r>
  <r>
    <m/>
    <x v="3"/>
    <s v="Private"/>
    <s v="Hotel"/>
    <s v="No"/>
    <s v="DK/DA"/>
    <s v="1000-5000"/>
    <s v="No"/>
    <s v="Yes"/>
    <x v="5"/>
    <s v="Centralized"/>
    <x v="0"/>
    <x v="1"/>
    <m/>
    <m/>
    <m/>
    <m/>
    <m/>
    <m/>
    <m/>
    <m/>
    <m/>
  </r>
  <r>
    <n v="697"/>
    <x v="3"/>
    <s v="Private"/>
    <s v="Hotel"/>
    <s v="No"/>
    <s v="DK/DA"/>
    <s v="DK/DA"/>
    <s v="No"/>
    <s v="No"/>
    <x v="8"/>
    <s v="Centralized"/>
    <x v="0"/>
    <x v="0"/>
    <m/>
    <m/>
    <m/>
    <n v="1"/>
    <m/>
    <m/>
    <m/>
    <m/>
    <m/>
  </r>
  <r>
    <n v="698"/>
    <x v="3"/>
    <s v="Private"/>
    <s v="Office"/>
    <s v="No"/>
    <s v="Below 100"/>
    <s v="DK/DA"/>
    <s v="No"/>
    <s v="No"/>
    <x v="0"/>
    <s v="Decentralized"/>
    <x v="0"/>
    <x v="0"/>
    <m/>
    <m/>
    <m/>
    <n v="1"/>
    <m/>
    <m/>
    <m/>
    <m/>
    <m/>
  </r>
  <r>
    <n v="699"/>
    <x v="3"/>
    <s v="Private"/>
    <s v="Hotel"/>
    <s v="Yes"/>
    <s v="DK/DA"/>
    <s v="DK/DA"/>
    <s v="DK/DA"/>
    <s v="Yes"/>
    <x v="8"/>
    <s v="Centralized"/>
    <x v="0"/>
    <x v="0"/>
    <m/>
    <m/>
    <m/>
    <n v="1"/>
    <m/>
    <m/>
    <m/>
    <m/>
    <m/>
  </r>
  <r>
    <n v="700"/>
    <x v="3"/>
    <s v="Private"/>
    <s v="Office"/>
    <s v="No"/>
    <s v="DK/DA"/>
    <s v="Below 1000"/>
    <s v="No"/>
    <s v="No"/>
    <x v="7"/>
    <m/>
    <x v="3"/>
    <x v="1"/>
    <m/>
    <m/>
    <m/>
    <m/>
    <m/>
    <m/>
    <m/>
    <m/>
    <m/>
  </r>
  <r>
    <n v="701"/>
    <x v="3"/>
    <s v="Private"/>
    <s v="Hotel"/>
    <s v="No"/>
    <s v="DK/DA"/>
    <s v="DK/DA"/>
    <s v="No"/>
    <s v="No"/>
    <x v="8"/>
    <s v="Centralized"/>
    <x v="0"/>
    <x v="0"/>
    <m/>
    <m/>
    <n v="1"/>
    <n v="1"/>
    <m/>
    <m/>
    <m/>
    <m/>
    <m/>
  </r>
  <r>
    <n v="702"/>
    <x v="3"/>
    <s v="Public"/>
    <s v="Health Centre"/>
    <s v="No"/>
    <s v="DK/DA"/>
    <s v="1000-5000"/>
    <s v="Yes"/>
    <s v="No"/>
    <x v="8"/>
    <s v="Centralized"/>
    <x v="0"/>
    <x v="0"/>
    <m/>
    <m/>
    <m/>
    <n v="1"/>
    <m/>
    <m/>
    <m/>
    <m/>
    <m/>
  </r>
  <r>
    <n v="703"/>
    <x v="3"/>
    <s v="Public"/>
    <s v="Office"/>
    <s v="No"/>
    <s v="DK/DA"/>
    <s v="1000-5000"/>
    <s v="No"/>
    <s v="Yes"/>
    <x v="7"/>
    <m/>
    <x v="3"/>
    <x v="1"/>
    <m/>
    <m/>
    <m/>
    <m/>
    <m/>
    <m/>
    <m/>
    <m/>
    <m/>
  </r>
  <r>
    <n v="704"/>
    <x v="3"/>
    <s v="Public"/>
    <s v="Health Centre"/>
    <s v="No"/>
    <s v="Below 100"/>
    <s v="DK/DA"/>
    <s v="DK/DA"/>
    <s v="DK/DA"/>
    <x v="0"/>
    <s v="Centralized"/>
    <x v="0"/>
    <x v="0"/>
    <m/>
    <m/>
    <m/>
    <n v="1"/>
    <m/>
    <m/>
    <m/>
    <m/>
    <m/>
  </r>
  <r>
    <n v="705"/>
    <x v="3"/>
    <s v="Public"/>
    <s v="Health Centre"/>
    <s v="No"/>
    <s v="Below 100"/>
    <s v="DK/DA"/>
    <s v="No"/>
    <s v="DK/DA"/>
    <x v="0"/>
    <s v="Centralized"/>
    <x v="0"/>
    <x v="0"/>
    <m/>
    <m/>
    <m/>
    <m/>
    <m/>
    <m/>
    <m/>
    <m/>
    <m/>
  </r>
  <r>
    <n v="706"/>
    <x v="3"/>
    <s v="Private"/>
    <s v="Office"/>
    <s v="No"/>
    <s v="Below 100"/>
    <s v="DK/DA"/>
    <s v="Yes"/>
    <s v="No"/>
    <x v="0"/>
    <s v="Decentralized"/>
    <x v="0"/>
    <x v="0"/>
    <m/>
    <m/>
    <m/>
    <n v="1"/>
    <m/>
    <m/>
    <m/>
    <m/>
    <m/>
  </r>
  <r>
    <n v="707"/>
    <x v="3"/>
    <s v="Public"/>
    <s v="Sport Centre"/>
    <s v="No"/>
    <s v="DK/DA"/>
    <s v="DK/DA"/>
    <s v="No"/>
    <s v="No"/>
    <x v="11"/>
    <s v="Decentralized"/>
    <x v="0"/>
    <x v="0"/>
    <m/>
    <m/>
    <m/>
    <n v="1"/>
    <m/>
    <m/>
    <m/>
    <m/>
    <m/>
  </r>
  <r>
    <n v="708"/>
    <x v="3"/>
    <s v="Public"/>
    <s v="Office"/>
    <s v="No"/>
    <s v="Below 100"/>
    <s v="DK/DA"/>
    <s v="No"/>
    <s v="No"/>
    <x v="0"/>
    <s v="Decentralized"/>
    <x v="0"/>
    <x v="0"/>
    <m/>
    <m/>
    <m/>
    <n v="1"/>
    <m/>
    <m/>
    <m/>
    <m/>
    <m/>
  </r>
  <r>
    <n v="709"/>
    <x v="3"/>
    <s v="Private"/>
    <s v="Office"/>
    <s v="No"/>
    <s v="Below 100"/>
    <s v="Below 1000"/>
    <s v="No"/>
    <s v="No"/>
    <x v="0"/>
    <s v="Decentralized"/>
    <x v="0"/>
    <x v="0"/>
    <m/>
    <m/>
    <m/>
    <n v="1"/>
    <m/>
    <m/>
    <m/>
    <m/>
    <m/>
  </r>
  <r>
    <n v="710"/>
    <x v="3"/>
    <s v="Private"/>
    <s v="Office"/>
    <s v="No"/>
    <s v="Below 100"/>
    <s v="1000-5000"/>
    <s v="No"/>
    <s v="No"/>
    <x v="0"/>
    <s v="Decentralized"/>
    <x v="0"/>
    <x v="0"/>
    <m/>
    <m/>
    <m/>
    <n v="1"/>
    <m/>
    <m/>
    <n v="1"/>
    <m/>
    <m/>
  </r>
  <r>
    <n v="711"/>
    <x v="3"/>
    <s v="Private"/>
    <s v="Hotel"/>
    <s v="No"/>
    <s v="DK/DA"/>
    <s v="DK/DA"/>
    <s v="No"/>
    <s v="Yes"/>
    <x v="8"/>
    <s v="Decentralized"/>
    <x v="0"/>
    <x v="0"/>
    <m/>
    <m/>
    <m/>
    <n v="1"/>
    <m/>
    <m/>
    <m/>
    <m/>
    <m/>
  </r>
  <r>
    <n v="712"/>
    <x v="3"/>
    <s v="Private"/>
    <s v="Hotel"/>
    <s v="Yes"/>
    <s v="DK/DA"/>
    <s v="DK/DA"/>
    <s v="No"/>
    <s v="Yes"/>
    <x v="8"/>
    <s v="Centralized"/>
    <x v="0"/>
    <x v="2"/>
    <m/>
    <m/>
    <m/>
    <n v="1"/>
    <m/>
    <m/>
    <m/>
    <m/>
    <m/>
  </r>
  <r>
    <m/>
    <x v="3"/>
    <s v="Private"/>
    <s v="Hotel"/>
    <s v="Yes"/>
    <s v="DK/DA"/>
    <s v="DK/DA"/>
    <s v="No"/>
    <s v="Yes"/>
    <x v="0"/>
    <s v="Centralized"/>
    <x v="0"/>
    <x v="1"/>
    <m/>
    <m/>
    <n v="1"/>
    <m/>
    <m/>
    <m/>
    <m/>
    <m/>
    <m/>
  </r>
  <r>
    <n v="713"/>
    <x v="3"/>
    <s v="Private"/>
    <s v="Office"/>
    <s v="No"/>
    <s v="Below 100"/>
    <s v="1000-5000"/>
    <s v="No"/>
    <s v="No"/>
    <x v="7"/>
    <m/>
    <x v="3"/>
    <x v="1"/>
    <m/>
    <m/>
    <m/>
    <m/>
    <m/>
    <m/>
    <m/>
    <m/>
    <m/>
  </r>
  <r>
    <n v="714"/>
    <x v="3"/>
    <s v="Private"/>
    <s v="Office"/>
    <s v="No"/>
    <s v="Below 100"/>
    <s v="1000-5000"/>
    <s v="No"/>
    <s v="No"/>
    <x v="2"/>
    <s v="Decentralized"/>
    <x v="0"/>
    <x v="0"/>
    <m/>
    <m/>
    <m/>
    <n v="1"/>
    <m/>
    <m/>
    <m/>
    <m/>
    <m/>
  </r>
  <r>
    <n v="715"/>
    <x v="3"/>
    <s v="Private"/>
    <s v="Office"/>
    <s v="No"/>
    <s v="Below 100"/>
    <s v="1000-5000"/>
    <s v="No"/>
    <s v="Yes"/>
    <x v="0"/>
    <s v="Decentralized"/>
    <x v="0"/>
    <x v="0"/>
    <m/>
    <m/>
    <m/>
    <n v="1"/>
    <m/>
    <m/>
    <m/>
    <m/>
    <m/>
  </r>
  <r>
    <n v="716"/>
    <x v="3"/>
    <s v="Private"/>
    <s v="Hotel"/>
    <s v="Yes"/>
    <s v="DK/DA"/>
    <s v="DK/DA"/>
    <s v="Yes"/>
    <s v="No"/>
    <x v="2"/>
    <s v="Centralized"/>
    <x v="0"/>
    <x v="0"/>
    <m/>
    <m/>
    <m/>
    <n v="1"/>
    <m/>
    <m/>
    <m/>
    <m/>
    <m/>
  </r>
  <r>
    <n v="717"/>
    <x v="3"/>
    <s v="Private"/>
    <s v="Hotel"/>
    <s v="No"/>
    <s v="DK/DA"/>
    <s v="DK/DA"/>
    <s v="Yes"/>
    <s v="No"/>
    <x v="8"/>
    <s v="Centralized"/>
    <x v="0"/>
    <x v="0"/>
    <m/>
    <m/>
    <m/>
    <n v="1"/>
    <m/>
    <m/>
    <m/>
    <m/>
    <m/>
  </r>
  <r>
    <n v="718"/>
    <x v="3"/>
    <s v="Private"/>
    <s v="Hotel"/>
    <s v="No"/>
    <s v="Below 100"/>
    <s v="DK/DA"/>
    <s v="No"/>
    <s v="No"/>
    <x v="8"/>
    <s v="Centralized"/>
    <x v="0"/>
    <x v="0"/>
    <m/>
    <m/>
    <m/>
    <n v="1"/>
    <m/>
    <m/>
    <m/>
    <m/>
    <m/>
  </r>
  <r>
    <n v="719"/>
    <x v="3"/>
    <s v="Private"/>
    <s v="Hotel"/>
    <s v="Yes"/>
    <s v="Below 100"/>
    <s v="Below 1000"/>
    <s v="Yes"/>
    <s v="Yes"/>
    <x v="10"/>
    <s v="Centralized"/>
    <x v="0"/>
    <x v="0"/>
    <m/>
    <n v="1"/>
    <m/>
    <n v="1"/>
    <m/>
    <m/>
    <m/>
    <m/>
    <m/>
  </r>
  <r>
    <n v="720"/>
    <x v="3"/>
    <s v="Private"/>
    <s v="Hotel"/>
    <s v="No"/>
    <s v="Below 100"/>
    <s v="DK/DA"/>
    <s v="No"/>
    <s v="Yes"/>
    <x v="8"/>
    <s v="Decentralized"/>
    <x v="1"/>
    <x v="0"/>
    <m/>
    <n v="1"/>
    <m/>
    <m/>
    <m/>
    <m/>
    <m/>
    <m/>
    <m/>
  </r>
  <r>
    <n v="721"/>
    <x v="3"/>
    <s v="Private"/>
    <s v="Hotel"/>
    <s v="Yes"/>
    <s v="DK/DA"/>
    <s v="Above 5000"/>
    <s v="No"/>
    <s v="No"/>
    <x v="8"/>
    <s v="Centralized"/>
    <x v="0"/>
    <x v="0"/>
    <m/>
    <m/>
    <m/>
    <n v="1"/>
    <m/>
    <m/>
    <m/>
    <m/>
    <m/>
  </r>
  <r>
    <n v="722"/>
    <x v="3"/>
    <s v="Public"/>
    <s v="Health Centre"/>
    <s v="No"/>
    <s v="Below 100"/>
    <s v="DK/DA"/>
    <s v="Yes"/>
    <s v="DK/DA"/>
    <x v="0"/>
    <s v="Centralized"/>
    <x v="0"/>
    <x v="0"/>
    <m/>
    <m/>
    <m/>
    <n v="1"/>
    <m/>
    <m/>
    <m/>
    <m/>
    <m/>
  </r>
  <r>
    <n v="723"/>
    <x v="3"/>
    <s v="Private"/>
    <s v="Hotel"/>
    <s v="No"/>
    <s v="DK/DA"/>
    <s v="Below 1000"/>
    <s v="No"/>
    <s v="Yes"/>
    <x v="8"/>
    <s v="Centralized"/>
    <x v="0"/>
    <x v="0"/>
    <m/>
    <m/>
    <m/>
    <n v="1"/>
    <m/>
    <m/>
    <m/>
    <m/>
    <m/>
  </r>
  <r>
    <n v="724"/>
    <x v="3"/>
    <s v="Private"/>
    <s v="Sport Centre"/>
    <s v="No"/>
    <s v="Below 100"/>
    <s v="Below 1000"/>
    <s v="Yes"/>
    <s v="No"/>
    <x v="2"/>
    <s v="Decentralized"/>
    <x v="0"/>
    <x v="0"/>
    <m/>
    <m/>
    <m/>
    <n v="1"/>
    <m/>
    <m/>
    <m/>
    <m/>
    <m/>
  </r>
  <r>
    <n v="725"/>
    <x v="3"/>
    <s v="Private"/>
    <s v="Office"/>
    <s v="No"/>
    <s v="Below 100"/>
    <s v="1000-5000"/>
    <s v="Yes"/>
    <s v="No"/>
    <x v="13"/>
    <s v="Centralized"/>
    <x v="0"/>
    <x v="0"/>
    <m/>
    <m/>
    <m/>
    <n v="1"/>
    <m/>
    <m/>
    <m/>
    <m/>
    <m/>
  </r>
  <r>
    <n v="726"/>
    <x v="3"/>
    <s v="Public"/>
    <s v="Sport Centre"/>
    <s v="Yes"/>
    <s v="100-1000"/>
    <s v="DK/DA"/>
    <s v="No"/>
    <s v="No"/>
    <x v="0"/>
    <s v="Centralized"/>
    <x v="0"/>
    <x v="2"/>
    <m/>
    <n v="1"/>
    <m/>
    <n v="1"/>
    <m/>
    <m/>
    <m/>
    <m/>
    <m/>
  </r>
  <r>
    <m/>
    <x v="3"/>
    <s v="Public"/>
    <s v="Sport Centre"/>
    <s v="Yes"/>
    <s v="100-1000"/>
    <s v="DK/DA"/>
    <s v="No"/>
    <s v="No"/>
    <x v="4"/>
    <s v="Centralized"/>
    <x v="0"/>
    <x v="1"/>
    <m/>
    <m/>
    <n v="1"/>
    <m/>
    <m/>
    <m/>
    <m/>
    <n v="1"/>
    <m/>
  </r>
  <r>
    <n v="727"/>
    <x v="3"/>
    <s v="Public"/>
    <s v="Sport Centre"/>
    <s v="No"/>
    <s v="DK/DA"/>
    <s v="1000-5000"/>
    <s v="No"/>
    <s v="Yes"/>
    <x v="0"/>
    <s v="Centralized"/>
    <x v="1"/>
    <x v="0"/>
    <m/>
    <n v="1"/>
    <m/>
    <n v="1"/>
    <m/>
    <m/>
    <m/>
    <n v="1"/>
    <m/>
  </r>
  <r>
    <n v="728"/>
    <x v="3"/>
    <s v="Public"/>
    <s v="Sport Centre"/>
    <s v="No"/>
    <s v="DK/DA"/>
    <s v="Below 1000"/>
    <s v="No"/>
    <s v="Yes"/>
    <x v="8"/>
    <s v="Centralized"/>
    <x v="1"/>
    <x v="0"/>
    <m/>
    <n v="1"/>
    <m/>
    <m/>
    <m/>
    <m/>
    <m/>
    <n v="1"/>
    <m/>
  </r>
  <r>
    <n v="729"/>
    <x v="3"/>
    <s v="Public"/>
    <s v="Sport Centre"/>
    <s v="No"/>
    <s v="DK/DA"/>
    <s v="1000-5000"/>
    <s v="No"/>
    <s v="Yes"/>
    <x v="8"/>
    <s v="Centralized"/>
    <x v="1"/>
    <x v="0"/>
    <m/>
    <n v="1"/>
    <m/>
    <n v="1"/>
    <m/>
    <m/>
    <m/>
    <n v="1"/>
    <m/>
  </r>
  <r>
    <n v="730"/>
    <x v="3"/>
    <s v="Private"/>
    <s v="Office"/>
    <s v="No"/>
    <s v="100-1000"/>
    <s v="DK/DA"/>
    <s v="No"/>
    <s v="Yes"/>
    <x v="2"/>
    <s v="Centralized"/>
    <x v="0"/>
    <x v="2"/>
    <m/>
    <m/>
    <m/>
    <n v="1"/>
    <m/>
    <m/>
    <m/>
    <m/>
    <m/>
  </r>
  <r>
    <m/>
    <x v="3"/>
    <s v="Private"/>
    <s v="Office"/>
    <s v="No"/>
    <s v="100-1000"/>
    <s v="DK/DA"/>
    <s v="No"/>
    <s v="Yes"/>
    <x v="4"/>
    <s v="Centralized"/>
    <x v="0"/>
    <x v="1"/>
    <m/>
    <m/>
    <n v="1"/>
    <m/>
    <m/>
    <m/>
    <m/>
    <m/>
    <m/>
  </r>
  <r>
    <n v="731"/>
    <x v="3"/>
    <s v="Public"/>
    <s v="Sport Centre"/>
    <s v="No"/>
    <s v="DK/DA"/>
    <s v="Below 1000"/>
    <s v="No"/>
    <s v="Yes"/>
    <x v="0"/>
    <s v="Centralized"/>
    <x v="1"/>
    <x v="0"/>
    <m/>
    <m/>
    <m/>
    <n v="1"/>
    <m/>
    <m/>
    <m/>
    <n v="1"/>
    <m/>
  </r>
  <r>
    <n v="732"/>
    <x v="3"/>
    <s v="Public"/>
    <s v="Sport Centre"/>
    <s v="Yes"/>
    <s v="100-1000"/>
    <s v="DK/DA"/>
    <s v="DK/DA"/>
    <s v="DK/DA"/>
    <x v="8"/>
    <s v="Centralized"/>
    <x v="0"/>
    <x v="0"/>
    <m/>
    <m/>
    <m/>
    <n v="1"/>
    <m/>
    <m/>
    <m/>
    <m/>
    <m/>
  </r>
  <r>
    <n v="733"/>
    <x v="3"/>
    <s v="Private"/>
    <s v="Office"/>
    <s v="No"/>
    <s v="Below 100"/>
    <s v="DK/DA"/>
    <s v="No"/>
    <s v="Yes"/>
    <x v="5"/>
    <s v="Centralized"/>
    <x v="0"/>
    <x v="2"/>
    <m/>
    <m/>
    <m/>
    <n v="1"/>
    <m/>
    <m/>
    <m/>
    <m/>
    <m/>
  </r>
  <r>
    <m/>
    <x v="3"/>
    <s v="Private"/>
    <s v="Office"/>
    <s v="No"/>
    <s v="Below 100"/>
    <s v="DK/DA"/>
    <s v="No"/>
    <s v="Yes"/>
    <x v="4"/>
    <s v="Centralized"/>
    <x v="0"/>
    <x v="1"/>
    <m/>
    <m/>
    <n v="1"/>
    <m/>
    <m/>
    <m/>
    <m/>
    <m/>
    <m/>
  </r>
  <r>
    <n v="734"/>
    <x v="3"/>
    <s v="Public"/>
    <s v="Sport Centre"/>
    <s v="Yes"/>
    <s v="100-1000"/>
    <s v="1000-5000"/>
    <s v="Yes"/>
    <s v="Yes"/>
    <x v="2"/>
    <s v="Centralized"/>
    <x v="0"/>
    <x v="2"/>
    <m/>
    <m/>
    <m/>
    <n v="1"/>
    <m/>
    <m/>
    <m/>
    <m/>
    <m/>
  </r>
  <r>
    <m/>
    <x v="3"/>
    <s v="Public"/>
    <s v="Sport Centre"/>
    <s v="Yes"/>
    <s v="100-1000"/>
    <s v="1000-5000"/>
    <s v="Yes"/>
    <s v="Yes"/>
    <x v="4"/>
    <s v="Centralized"/>
    <x v="0"/>
    <x v="1"/>
    <n v="1"/>
    <m/>
    <n v="1"/>
    <m/>
    <m/>
    <m/>
    <m/>
    <m/>
    <m/>
  </r>
  <r>
    <n v="735"/>
    <x v="3"/>
    <s v="Public"/>
    <s v="Sport Centre"/>
    <s v="Yes"/>
    <s v="100-1000"/>
    <s v="Above 5000"/>
    <s v="Yes"/>
    <s v="Yes"/>
    <x v="2"/>
    <s v="Centralized"/>
    <x v="0"/>
    <x v="0"/>
    <m/>
    <m/>
    <m/>
    <n v="1"/>
    <m/>
    <m/>
    <m/>
    <m/>
    <m/>
  </r>
  <r>
    <n v="736"/>
    <x v="3"/>
    <s v="Public"/>
    <s v="Education Centre"/>
    <s v="No"/>
    <s v="100-1000"/>
    <s v="Below 1000"/>
    <s v="No"/>
    <s v="No"/>
    <x v="7"/>
    <m/>
    <x v="3"/>
    <x v="1"/>
    <m/>
    <m/>
    <m/>
    <m/>
    <m/>
    <m/>
    <m/>
    <m/>
    <m/>
  </r>
  <r>
    <n v="737"/>
    <x v="3"/>
    <s v="Public"/>
    <s v="Sport Centre"/>
    <s v="No"/>
    <s v="Below 100"/>
    <s v="DK/DA"/>
    <s v="No"/>
    <s v="No"/>
    <x v="0"/>
    <s v="Centralized"/>
    <x v="0"/>
    <x v="0"/>
    <m/>
    <m/>
    <m/>
    <n v="1"/>
    <m/>
    <m/>
    <m/>
    <m/>
    <m/>
  </r>
  <r>
    <n v="738"/>
    <x v="3"/>
    <s v="Private"/>
    <s v="Education Centre"/>
    <s v="No"/>
    <s v="100-1000"/>
    <s v="DK/DA"/>
    <s v="No"/>
    <s v="Yes"/>
    <x v="0"/>
    <s v="Decentralized"/>
    <x v="1"/>
    <x v="0"/>
    <m/>
    <m/>
    <m/>
    <m/>
    <m/>
    <m/>
    <m/>
    <m/>
    <m/>
  </r>
  <r>
    <n v="739"/>
    <x v="3"/>
    <s v="Public"/>
    <s v="Education Centre"/>
    <s v="No"/>
    <s v="100-1000"/>
    <s v="DK/DA"/>
    <s v="No"/>
    <s v="DK/DA"/>
    <x v="2"/>
    <s v="Centralized"/>
    <x v="0"/>
    <x v="0"/>
    <m/>
    <n v="1"/>
    <n v="1"/>
    <m/>
    <m/>
    <m/>
    <m/>
    <m/>
    <n v="1"/>
  </r>
  <r>
    <n v="740"/>
    <x v="3"/>
    <s v="Public"/>
    <s v="Sport Centre"/>
    <s v="No"/>
    <s v="DK/DA"/>
    <s v="DK/DA"/>
    <s v="DK/DA"/>
    <s v="DK/DA"/>
    <x v="8"/>
    <s v="Centralized"/>
    <x v="0"/>
    <x v="0"/>
    <m/>
    <m/>
    <m/>
    <n v="1"/>
    <m/>
    <m/>
    <m/>
    <m/>
    <m/>
  </r>
  <r>
    <n v="741"/>
    <x v="3"/>
    <s v="Private"/>
    <s v="Health Centre"/>
    <s v="No"/>
    <s v="Above 1000"/>
    <s v="Below 1000"/>
    <s v="DK/DA"/>
    <s v="Yes"/>
    <x v="0"/>
    <s v="Centralized"/>
    <x v="0"/>
    <x v="0"/>
    <m/>
    <m/>
    <m/>
    <n v="1"/>
    <m/>
    <m/>
    <m/>
    <m/>
    <m/>
  </r>
  <r>
    <n v="742"/>
    <x v="3"/>
    <s v="Private"/>
    <s v="Hotel"/>
    <s v="No"/>
    <s v="DK/DA"/>
    <s v="Below 1000"/>
    <s v="No"/>
    <s v="No"/>
    <x v="8"/>
    <s v="Centralized"/>
    <x v="0"/>
    <x v="0"/>
    <m/>
    <m/>
    <m/>
    <n v="1"/>
    <m/>
    <m/>
    <m/>
    <m/>
    <m/>
  </r>
  <r>
    <n v="743"/>
    <x v="3"/>
    <s v="Public"/>
    <s v="Health Centre"/>
    <s v="No"/>
    <s v="100-1000"/>
    <s v="DK/DA"/>
    <s v="No"/>
    <s v="No"/>
    <x v="0"/>
    <s v="Centralized"/>
    <x v="0"/>
    <x v="0"/>
    <m/>
    <m/>
    <m/>
    <n v="1"/>
    <m/>
    <m/>
    <m/>
    <m/>
    <m/>
  </r>
  <r>
    <n v="744"/>
    <x v="3"/>
    <s v="Public"/>
    <s v="Sport Centre"/>
    <s v="Yes"/>
    <s v="DK/DA"/>
    <s v="DK/DA"/>
    <s v="No"/>
    <s v="Yes"/>
    <x v="7"/>
    <m/>
    <x v="3"/>
    <x v="1"/>
    <m/>
    <m/>
    <m/>
    <m/>
    <m/>
    <m/>
    <m/>
    <m/>
    <m/>
  </r>
  <r>
    <n v="745"/>
    <x v="3"/>
    <s v="Private"/>
    <s v="Education Centre"/>
    <s v="Yes"/>
    <s v="100-1000"/>
    <s v="DK/DA"/>
    <s v="Yes"/>
    <s v="Yes"/>
    <x v="0"/>
    <s v="Decentralized"/>
    <x v="0"/>
    <x v="0"/>
    <m/>
    <m/>
    <n v="1"/>
    <m/>
    <m/>
    <m/>
    <n v="1"/>
    <m/>
    <m/>
  </r>
  <r>
    <n v="746"/>
    <x v="3"/>
    <s v="Public"/>
    <s v="Sport Centre"/>
    <s v="No"/>
    <s v="DK/DA"/>
    <s v="DK/DA"/>
    <s v="No"/>
    <s v="DK/DA"/>
    <x v="0"/>
    <s v="Centralized"/>
    <x v="0"/>
    <x v="0"/>
    <m/>
    <m/>
    <m/>
    <n v="1"/>
    <m/>
    <m/>
    <m/>
    <m/>
    <m/>
  </r>
  <r>
    <n v="747"/>
    <x v="3"/>
    <s v="Public"/>
    <s v="Sport Centre"/>
    <s v="No"/>
    <s v="100-1000"/>
    <s v="1000-5000"/>
    <s v="Yes"/>
    <s v="DK/DA"/>
    <x v="2"/>
    <s v="Centralized"/>
    <x v="0"/>
    <x v="0"/>
    <m/>
    <m/>
    <m/>
    <n v="1"/>
    <m/>
    <m/>
    <m/>
    <m/>
    <m/>
  </r>
  <r>
    <n v="748"/>
    <x v="3"/>
    <s v="Private"/>
    <s v="Education Centre"/>
    <s v="Yes"/>
    <s v="100-1000"/>
    <s v="Below 1000"/>
    <s v="No"/>
    <s v="No"/>
    <x v="0"/>
    <s v="Decentralized"/>
    <x v="0"/>
    <x v="0"/>
    <m/>
    <m/>
    <m/>
    <n v="1"/>
    <m/>
    <m/>
    <m/>
    <m/>
    <m/>
  </r>
  <r>
    <n v="749"/>
    <x v="3"/>
    <s v="Public"/>
    <s v="Sport Centre"/>
    <s v="Yes"/>
    <s v="100-1000"/>
    <s v="DK/DA"/>
    <s v="No"/>
    <s v="Yes"/>
    <x v="2"/>
    <s v="Centralized"/>
    <x v="0"/>
    <x v="0"/>
    <m/>
    <m/>
    <m/>
    <m/>
    <m/>
    <m/>
    <m/>
    <m/>
    <m/>
  </r>
  <r>
    <n v="750"/>
    <x v="3"/>
    <s v="Public"/>
    <s v="Sport Centre"/>
    <s v="No"/>
    <s v="Below 100"/>
    <s v="1000-5000"/>
    <s v="No"/>
    <s v="Yes"/>
    <x v="7"/>
    <m/>
    <x v="3"/>
    <x v="1"/>
    <m/>
    <m/>
    <m/>
    <m/>
    <m/>
    <m/>
    <m/>
    <m/>
    <m/>
  </r>
  <r>
    <n v="751"/>
    <x v="3"/>
    <s v="Private"/>
    <s v="Education Centre"/>
    <s v="No"/>
    <s v="Below 100"/>
    <s v="Below 1000"/>
    <s v="No"/>
    <s v="No"/>
    <x v="8"/>
    <s v="Decentralized"/>
    <x v="0"/>
    <x v="0"/>
    <m/>
    <m/>
    <m/>
    <n v="1"/>
    <m/>
    <m/>
    <m/>
    <m/>
    <m/>
  </r>
  <r>
    <n v="752"/>
    <x v="3"/>
    <s v="Public"/>
    <s v="Education Centre"/>
    <s v="No"/>
    <s v="Below 100"/>
    <s v="1000-5000"/>
    <s v="No"/>
    <s v="Yes"/>
    <x v="7"/>
    <m/>
    <x v="3"/>
    <x v="1"/>
    <m/>
    <m/>
    <m/>
    <m/>
    <m/>
    <m/>
    <m/>
    <m/>
    <m/>
  </r>
  <r>
    <n v="753"/>
    <x v="3"/>
    <s v="Public"/>
    <s v="Sport Centre"/>
    <s v="No"/>
    <s v="DK/DA"/>
    <s v="DK/DA"/>
    <s v="No"/>
    <s v="No"/>
    <x v="7"/>
    <m/>
    <x v="3"/>
    <x v="1"/>
    <m/>
    <m/>
    <m/>
    <m/>
    <m/>
    <m/>
    <m/>
    <m/>
    <m/>
  </r>
  <r>
    <n v="754"/>
    <x v="3"/>
    <s v="Public"/>
    <s v="Education Centre"/>
    <s v="No"/>
    <s v="100-1000"/>
    <s v="Below 1000"/>
    <s v="No"/>
    <s v="No"/>
    <x v="7"/>
    <m/>
    <x v="3"/>
    <x v="1"/>
    <m/>
    <m/>
    <m/>
    <m/>
    <m/>
    <m/>
    <m/>
    <m/>
    <m/>
  </r>
  <r>
    <n v="755"/>
    <x v="3"/>
    <s v="Public"/>
    <s v="Sport Centre"/>
    <s v="No"/>
    <s v="100-1000"/>
    <s v="1000-5000"/>
    <s v="No"/>
    <s v="No"/>
    <x v="2"/>
    <s v="Centralized"/>
    <x v="0"/>
    <x v="2"/>
    <m/>
    <m/>
    <m/>
    <n v="1"/>
    <m/>
    <m/>
    <m/>
    <m/>
    <m/>
  </r>
  <r>
    <m/>
    <x v="3"/>
    <s v="Public"/>
    <s v="Sport Centre"/>
    <s v="No"/>
    <s v="100-1000"/>
    <s v="1000-5000"/>
    <s v="No"/>
    <s v="No"/>
    <x v="0"/>
    <s v="Centralized"/>
    <x v="0"/>
    <x v="1"/>
    <m/>
    <m/>
    <n v="1"/>
    <m/>
    <m/>
    <m/>
    <m/>
    <m/>
    <m/>
  </r>
  <r>
    <n v="756"/>
    <x v="3"/>
    <s v="Private"/>
    <s v="Education Centre"/>
    <s v="No"/>
    <s v="Below 100"/>
    <s v="Below 1000"/>
    <s v="No"/>
    <s v="No"/>
    <x v="2"/>
    <s v="Centralized"/>
    <x v="0"/>
    <x v="0"/>
    <m/>
    <m/>
    <m/>
    <n v="1"/>
    <m/>
    <m/>
    <m/>
    <m/>
    <m/>
  </r>
  <r>
    <n v="757"/>
    <x v="3"/>
    <s v="Public"/>
    <s v="Health Centre"/>
    <s v="No"/>
    <s v="Below 100"/>
    <s v="Below 1000"/>
    <s v="DK/DA"/>
    <s v="DK/DA"/>
    <x v="0"/>
    <s v="Centralized"/>
    <x v="0"/>
    <x v="0"/>
    <m/>
    <m/>
    <m/>
    <n v="1"/>
    <m/>
    <m/>
    <m/>
    <m/>
    <m/>
  </r>
  <r>
    <n v="758"/>
    <x v="3"/>
    <s v="Public"/>
    <s v="Education Centre"/>
    <s v="No"/>
    <s v="100-1000"/>
    <s v="Below 1000"/>
    <s v="No"/>
    <s v="No"/>
    <x v="7"/>
    <m/>
    <x v="3"/>
    <x v="1"/>
    <m/>
    <m/>
    <m/>
    <m/>
    <m/>
    <m/>
    <m/>
    <m/>
    <m/>
  </r>
  <r>
    <n v="759"/>
    <x v="3"/>
    <s v="Private"/>
    <s v="Education Centre"/>
    <s v="No"/>
    <s v="Below 100"/>
    <s v="Below 1000"/>
    <s v="No"/>
    <s v="No"/>
    <x v="0"/>
    <s v="Decentralized"/>
    <x v="0"/>
    <x v="0"/>
    <m/>
    <m/>
    <m/>
    <m/>
    <m/>
    <m/>
    <m/>
    <m/>
    <m/>
  </r>
  <r>
    <n v="760"/>
    <x v="3"/>
    <s v="Private"/>
    <s v="Education Centre"/>
    <s v="No"/>
    <s v="Below 100"/>
    <s v="Below 1000"/>
    <s v="Yes"/>
    <s v="Yes"/>
    <x v="11"/>
    <s v="Centralized"/>
    <x v="0"/>
    <x v="2"/>
    <m/>
    <m/>
    <m/>
    <n v="1"/>
    <m/>
    <m/>
    <m/>
    <m/>
    <m/>
  </r>
  <r>
    <m/>
    <x v="3"/>
    <s v="Private"/>
    <s v="Education Centre"/>
    <s v="No"/>
    <s v="Below 100"/>
    <s v="Below 1000"/>
    <s v="Yes"/>
    <s v="Yes"/>
    <x v="4"/>
    <s v="Centralized"/>
    <x v="0"/>
    <x v="1"/>
    <n v="1"/>
    <m/>
    <m/>
    <m/>
    <m/>
    <m/>
    <m/>
    <m/>
    <m/>
  </r>
  <r>
    <n v="761"/>
    <x v="3"/>
    <s v="Private"/>
    <s v="Office"/>
    <s v="No"/>
    <s v="Below 100"/>
    <s v="1000-5000"/>
    <s v="No"/>
    <s v="Yes"/>
    <x v="7"/>
    <m/>
    <x v="3"/>
    <x v="1"/>
    <m/>
    <m/>
    <m/>
    <m/>
    <m/>
    <m/>
    <m/>
    <m/>
    <m/>
  </r>
  <r>
    <n v="762"/>
    <x v="3"/>
    <s v="Public"/>
    <s v="Sport Centre"/>
    <s v="Yes"/>
    <s v="100-1000"/>
    <s v="DK/DA"/>
    <s v="No"/>
    <s v="No"/>
    <x v="4"/>
    <s v="Centralized"/>
    <x v="1"/>
    <x v="0"/>
    <m/>
    <m/>
    <m/>
    <m/>
    <m/>
    <m/>
    <m/>
    <m/>
    <n v="1"/>
  </r>
  <r>
    <n v="763"/>
    <x v="3"/>
    <s v="Public"/>
    <s v="Sport Centre"/>
    <s v="No"/>
    <s v="100-1000"/>
    <s v="1000-5000"/>
    <s v="No"/>
    <s v="Yes"/>
    <x v="0"/>
    <s v="Decentralized"/>
    <x v="0"/>
    <x v="0"/>
    <m/>
    <m/>
    <m/>
    <n v="1"/>
    <m/>
    <m/>
    <m/>
    <m/>
    <m/>
  </r>
  <r>
    <n v="764"/>
    <x v="3"/>
    <s v="Public"/>
    <s v="Sport Centre"/>
    <s v="Yes"/>
    <s v="100-1000"/>
    <s v="DK/DA"/>
    <s v="No"/>
    <s v="DK/DA"/>
    <x v="0"/>
    <s v="Centralized"/>
    <x v="0"/>
    <x v="2"/>
    <m/>
    <m/>
    <m/>
    <n v="1"/>
    <m/>
    <m/>
    <m/>
    <m/>
    <m/>
  </r>
  <r>
    <m/>
    <x v="3"/>
    <s v="Public"/>
    <s v="Sport Centre"/>
    <s v="Yes"/>
    <s v="100-1000"/>
    <s v="DK/DA"/>
    <s v="No"/>
    <s v="DK/DA"/>
    <x v="4"/>
    <s v="Centralized"/>
    <x v="1"/>
    <x v="1"/>
    <m/>
    <m/>
    <m/>
    <m/>
    <m/>
    <m/>
    <m/>
    <m/>
    <m/>
  </r>
  <r>
    <n v="765"/>
    <x v="3"/>
    <s v="Public"/>
    <s v="Sport Centre"/>
    <s v="No"/>
    <s v="100-1000"/>
    <s v="DK/DA"/>
    <s v="No"/>
    <s v="DK/DA"/>
    <x v="8"/>
    <s v="Centralized"/>
    <x v="0"/>
    <x v="2"/>
    <m/>
    <m/>
    <m/>
    <n v="1"/>
    <m/>
    <m/>
    <m/>
    <m/>
    <m/>
  </r>
  <r>
    <m/>
    <x v="3"/>
    <s v="Public"/>
    <s v="Sport Centre"/>
    <s v="No"/>
    <s v="100-1000"/>
    <s v="DK/DA"/>
    <s v="No"/>
    <s v="DK/DA"/>
    <x v="4"/>
    <s v="Centralized"/>
    <x v="1"/>
    <x v="1"/>
    <m/>
    <m/>
    <m/>
    <m/>
    <m/>
    <m/>
    <m/>
    <m/>
    <m/>
  </r>
  <r>
    <n v="766"/>
    <x v="3"/>
    <s v="Public"/>
    <s v="Office"/>
    <s v="No"/>
    <s v="Below 100"/>
    <s v="1000-5000"/>
    <s v="No"/>
    <s v="DK/DA"/>
    <x v="0"/>
    <s v="Decentralized"/>
    <x v="0"/>
    <x v="0"/>
    <m/>
    <m/>
    <m/>
    <n v="1"/>
    <m/>
    <m/>
    <m/>
    <m/>
    <m/>
  </r>
  <r>
    <n v="767"/>
    <x v="3"/>
    <s v="Private"/>
    <s v="Sport Centre"/>
    <s v="No"/>
    <s v="DK/DA"/>
    <s v="DK/DA"/>
    <s v="No"/>
    <s v="No"/>
    <x v="0"/>
    <s v="Decentralized"/>
    <x v="0"/>
    <x v="0"/>
    <m/>
    <m/>
    <m/>
    <n v="1"/>
    <m/>
    <m/>
    <m/>
    <m/>
    <m/>
  </r>
  <r>
    <n v="768"/>
    <x v="3"/>
    <s v="Public"/>
    <s v="Office"/>
    <s v="No"/>
    <s v="DK/DA"/>
    <s v="Below 1000"/>
    <s v="Yes"/>
    <s v="DK/DA"/>
    <x v="7"/>
    <m/>
    <x v="3"/>
    <x v="1"/>
    <m/>
    <m/>
    <m/>
    <m/>
    <m/>
    <m/>
    <m/>
    <m/>
    <m/>
  </r>
  <r>
    <n v="769"/>
    <x v="3"/>
    <s v="Public"/>
    <s v="Office"/>
    <s v="No"/>
    <s v="DK/DA"/>
    <s v="1000-5000"/>
    <s v="Yes"/>
    <s v="No"/>
    <x v="7"/>
    <m/>
    <x v="3"/>
    <x v="1"/>
    <m/>
    <m/>
    <m/>
    <m/>
    <m/>
    <m/>
    <m/>
    <m/>
    <m/>
  </r>
  <r>
    <n v="770"/>
    <x v="3"/>
    <s v="Public"/>
    <s v="Education Centre"/>
    <s v="No"/>
    <s v="100-1000"/>
    <s v="Above 5000"/>
    <s v="Yes"/>
    <s v="DK/DA"/>
    <x v="2"/>
    <s v="Centralized"/>
    <x v="0"/>
    <x v="0"/>
    <m/>
    <m/>
    <m/>
    <n v="1"/>
    <m/>
    <m/>
    <m/>
    <m/>
    <m/>
  </r>
  <r>
    <n v="771"/>
    <x v="3"/>
    <s v="Public"/>
    <s v="Sport Centre"/>
    <s v="Yes"/>
    <s v="100-1000"/>
    <s v="1000-5000"/>
    <s v="Yes"/>
    <s v="Yes"/>
    <x v="0"/>
    <s v="Centralized"/>
    <x v="1"/>
    <x v="0"/>
    <m/>
    <n v="1"/>
    <m/>
    <m/>
    <m/>
    <m/>
    <m/>
    <m/>
    <m/>
  </r>
  <r>
    <n v="772"/>
    <x v="3"/>
    <s v="Public"/>
    <s v="Health Centre"/>
    <s v="No"/>
    <s v="DK/DA"/>
    <s v="Above 5000"/>
    <s v="Yes"/>
    <s v="No"/>
    <x v="2"/>
    <s v="Centralized"/>
    <x v="0"/>
    <x v="0"/>
    <m/>
    <m/>
    <m/>
    <n v="1"/>
    <m/>
    <m/>
    <m/>
    <m/>
    <m/>
  </r>
  <r>
    <n v="773"/>
    <x v="3"/>
    <s v="Public"/>
    <s v="Sport Centre"/>
    <s v="No"/>
    <s v="DK/DA"/>
    <s v="1000-5000"/>
    <s v="Yes"/>
    <s v="No"/>
    <x v="0"/>
    <s v="Decentralized"/>
    <x v="0"/>
    <x v="2"/>
    <m/>
    <m/>
    <m/>
    <n v="1"/>
    <m/>
    <m/>
    <m/>
    <m/>
    <m/>
  </r>
  <r>
    <m/>
    <x v="3"/>
    <s v="Public"/>
    <s v="Sport Centre"/>
    <s v="No"/>
    <s v="DK/DA"/>
    <s v="1000-5000"/>
    <s v="Yes"/>
    <s v="No"/>
    <x v="4"/>
    <s v="Centralized"/>
    <x v="0"/>
    <x v="1"/>
    <n v="1"/>
    <m/>
    <n v="1"/>
    <m/>
    <m/>
    <m/>
    <m/>
    <m/>
    <m/>
  </r>
  <r>
    <n v="774"/>
    <x v="3"/>
    <s v="Public"/>
    <s v="Office"/>
    <s v="No"/>
    <s v="DK/DA"/>
    <s v="1000-5000"/>
    <s v="Yes"/>
    <s v="No"/>
    <x v="0"/>
    <s v="Decentralized"/>
    <x v="0"/>
    <x v="0"/>
    <m/>
    <m/>
    <m/>
    <n v="1"/>
    <m/>
    <m/>
    <m/>
    <m/>
    <m/>
  </r>
  <r>
    <n v="775"/>
    <x v="3"/>
    <s v="Public"/>
    <s v="Office"/>
    <s v="No"/>
    <s v="DK/DA"/>
    <s v="1000-5000"/>
    <s v="DK/DA"/>
    <s v="DK/DA"/>
    <x v="7"/>
    <m/>
    <x v="3"/>
    <x v="1"/>
    <m/>
    <m/>
    <m/>
    <m/>
    <m/>
    <m/>
    <m/>
    <m/>
    <m/>
  </r>
  <r>
    <n v="776"/>
    <x v="3"/>
    <s v="Public"/>
    <s v="Sport Centre"/>
    <s v="No"/>
    <s v="100-1000"/>
    <s v="1000-5000"/>
    <s v="No"/>
    <s v="Yes"/>
    <x v="0"/>
    <s v="Centralized"/>
    <x v="0"/>
    <x v="0"/>
    <m/>
    <m/>
    <m/>
    <n v="1"/>
    <m/>
    <m/>
    <m/>
    <m/>
    <m/>
  </r>
  <r>
    <n v="777"/>
    <x v="3"/>
    <s v="Public"/>
    <s v="Office"/>
    <s v="No"/>
    <s v="100-1000"/>
    <s v="1000-5000"/>
    <s v="DK/DA"/>
    <s v="DK/DA"/>
    <x v="7"/>
    <m/>
    <x v="3"/>
    <x v="1"/>
    <m/>
    <m/>
    <m/>
    <m/>
    <m/>
    <m/>
    <m/>
    <m/>
    <m/>
  </r>
  <r>
    <n v="778"/>
    <x v="3"/>
    <s v="Public"/>
    <s v="Health Centre"/>
    <s v="No"/>
    <s v="100-1000"/>
    <s v="Below 1000"/>
    <s v="No"/>
    <s v="No"/>
    <x v="0"/>
    <s v="Centralized"/>
    <x v="1"/>
    <x v="0"/>
    <m/>
    <m/>
    <m/>
    <n v="1"/>
    <m/>
    <m/>
    <m/>
    <m/>
    <n v="1"/>
  </r>
  <r>
    <n v="779"/>
    <x v="3"/>
    <s v="Private"/>
    <s v="Hotel"/>
    <s v="No"/>
    <s v="DK/DA"/>
    <s v="DK/DA"/>
    <s v="No"/>
    <s v="No"/>
    <x v="0"/>
    <s v="Centralized"/>
    <x v="0"/>
    <x v="2"/>
    <m/>
    <m/>
    <m/>
    <n v="1"/>
    <m/>
    <m/>
    <m/>
    <m/>
    <m/>
  </r>
  <r>
    <m/>
    <x v="3"/>
    <s v="Private"/>
    <s v="Hotel"/>
    <s v="No"/>
    <s v="DK/DA"/>
    <s v="DK/DA"/>
    <s v="No"/>
    <s v="No"/>
    <x v="4"/>
    <s v="Centralized"/>
    <x v="0"/>
    <x v="1"/>
    <m/>
    <m/>
    <n v="1"/>
    <m/>
    <m/>
    <m/>
    <m/>
    <m/>
    <m/>
  </r>
  <r>
    <n v="780"/>
    <x v="3"/>
    <s v="Public"/>
    <s v="Education Centre"/>
    <s v="No"/>
    <s v="100-1000"/>
    <s v="DK/DA"/>
    <s v="No"/>
    <s v="No"/>
    <x v="0"/>
    <s v="Decentralized"/>
    <x v="0"/>
    <x v="0"/>
    <m/>
    <m/>
    <m/>
    <m/>
    <m/>
    <m/>
    <m/>
    <m/>
    <n v="1"/>
  </r>
  <r>
    <n v="781"/>
    <x v="3"/>
    <s v="Private"/>
    <s v="Education Centre"/>
    <s v="No"/>
    <s v="100-1000"/>
    <s v="1000-5000"/>
    <s v="No"/>
    <s v="No"/>
    <x v="2"/>
    <s v="Decentralized"/>
    <x v="0"/>
    <x v="0"/>
    <m/>
    <m/>
    <m/>
    <n v="1"/>
    <m/>
    <m/>
    <m/>
    <m/>
    <m/>
  </r>
  <r>
    <n v="782"/>
    <x v="3"/>
    <s v="Public"/>
    <s v="Office"/>
    <s v="No"/>
    <s v="Below 100"/>
    <s v="Below 1000"/>
    <s v="No"/>
    <s v="Yes"/>
    <x v="7"/>
    <m/>
    <x v="3"/>
    <x v="1"/>
    <m/>
    <m/>
    <m/>
    <m/>
    <m/>
    <m/>
    <m/>
    <m/>
    <m/>
  </r>
  <r>
    <n v="783"/>
    <x v="3"/>
    <s v="Public"/>
    <s v="Sport Centre"/>
    <s v="No"/>
    <s v="100-1000"/>
    <s v="Below 1000"/>
    <s v="No"/>
    <s v="No"/>
    <x v="2"/>
    <s v="Decentralized"/>
    <x v="0"/>
    <x v="0"/>
    <m/>
    <m/>
    <m/>
    <n v="1"/>
    <m/>
    <m/>
    <m/>
    <m/>
    <m/>
  </r>
  <r>
    <n v="784"/>
    <x v="3"/>
    <s v="Private"/>
    <s v="Office"/>
    <s v="No"/>
    <s v="Below 100"/>
    <s v="1000-5000"/>
    <s v="No"/>
    <s v="No"/>
    <x v="0"/>
    <s v="Centralized"/>
    <x v="0"/>
    <x v="0"/>
    <m/>
    <m/>
    <m/>
    <n v="1"/>
    <m/>
    <m/>
    <m/>
    <m/>
    <m/>
  </r>
  <r>
    <n v="785"/>
    <x v="3"/>
    <s v="Public"/>
    <s v="Office"/>
    <s v="No"/>
    <s v="100-1000"/>
    <s v="1000-5000"/>
    <s v="No"/>
    <s v="No"/>
    <x v="7"/>
    <m/>
    <x v="3"/>
    <x v="1"/>
    <m/>
    <m/>
    <m/>
    <m/>
    <m/>
    <m/>
    <m/>
    <m/>
    <m/>
  </r>
  <r>
    <n v="786"/>
    <x v="3"/>
    <s v="Public"/>
    <s v="Office"/>
    <s v="No"/>
    <s v="Below 100"/>
    <s v="DK/DA"/>
    <s v="No"/>
    <s v="DK/DA"/>
    <x v="7"/>
    <m/>
    <x v="3"/>
    <x v="1"/>
    <m/>
    <m/>
    <m/>
    <m/>
    <m/>
    <m/>
    <m/>
    <m/>
    <m/>
  </r>
  <r>
    <n v="787"/>
    <x v="3"/>
    <s v="Public"/>
    <s v="Office"/>
    <s v="No"/>
    <s v="Below 100"/>
    <s v="DK/DA"/>
    <s v="No"/>
    <s v="No"/>
    <x v="7"/>
    <m/>
    <x v="3"/>
    <x v="1"/>
    <m/>
    <m/>
    <m/>
    <m/>
    <m/>
    <m/>
    <m/>
    <m/>
    <m/>
  </r>
  <r>
    <n v="788"/>
    <x v="3"/>
    <s v="Public"/>
    <s v="Office"/>
    <s v="No"/>
    <s v="Below 100"/>
    <s v="1000-5000"/>
    <s v="DK/DA"/>
    <s v="DK/DA"/>
    <x v="2"/>
    <s v="Centralized"/>
    <x v="0"/>
    <x v="0"/>
    <m/>
    <m/>
    <m/>
    <n v="1"/>
    <m/>
    <m/>
    <m/>
    <m/>
    <m/>
  </r>
  <r>
    <n v="789"/>
    <x v="3"/>
    <s v="Public"/>
    <s v="Office"/>
    <s v="No"/>
    <s v="DK/DA"/>
    <s v="Below 1000"/>
    <s v="No"/>
    <s v="No"/>
    <x v="2"/>
    <s v="Centralized"/>
    <x v="0"/>
    <x v="0"/>
    <m/>
    <m/>
    <m/>
    <n v="1"/>
    <m/>
    <m/>
    <m/>
    <m/>
    <m/>
  </r>
  <r>
    <n v="790"/>
    <x v="3"/>
    <s v="Public"/>
    <s v="Health Centre"/>
    <s v="No"/>
    <s v="100-1000"/>
    <s v="Below 1000"/>
    <s v="No"/>
    <s v="No"/>
    <x v="0"/>
    <s v="Decentralized"/>
    <x v="1"/>
    <x v="0"/>
    <m/>
    <m/>
    <m/>
    <m/>
    <m/>
    <m/>
    <m/>
    <m/>
    <n v="1"/>
  </r>
  <r>
    <n v="791"/>
    <x v="3"/>
    <s v="Public"/>
    <s v="Health Centre"/>
    <s v="No"/>
    <s v="100-1000"/>
    <s v="DK/DA"/>
    <s v="No"/>
    <s v="Yes"/>
    <x v="0"/>
    <s v="Decentralized"/>
    <x v="0"/>
    <x v="0"/>
    <m/>
    <m/>
    <m/>
    <n v="1"/>
    <m/>
    <m/>
    <m/>
    <m/>
    <m/>
  </r>
  <r>
    <n v="792"/>
    <x v="3"/>
    <s v="Public"/>
    <s v="Education Centre"/>
    <s v="No"/>
    <s v="100-1000"/>
    <s v="DK/DA"/>
    <s v="No"/>
    <s v="No"/>
    <x v="4"/>
    <s v="Centralized"/>
    <x v="0"/>
    <x v="0"/>
    <m/>
    <m/>
    <m/>
    <n v="1"/>
    <m/>
    <m/>
    <m/>
    <m/>
    <m/>
  </r>
  <r>
    <n v="793"/>
    <x v="3"/>
    <s v="Public"/>
    <s v="Education Centre"/>
    <s v="No"/>
    <s v="Below 100"/>
    <s v="Below 1000"/>
    <s v="DK/DA"/>
    <s v="DK/DA"/>
    <x v="7"/>
    <m/>
    <x v="3"/>
    <x v="1"/>
    <m/>
    <m/>
    <m/>
    <m/>
    <m/>
    <m/>
    <m/>
    <m/>
    <m/>
  </r>
  <r>
    <n v="794"/>
    <x v="3"/>
    <s v="Public"/>
    <s v="Health Centre"/>
    <s v="No"/>
    <s v="100-1000"/>
    <s v="Below 1000"/>
    <s v="Yes"/>
    <s v="Yes"/>
    <x v="0"/>
    <s v="Decentralized"/>
    <x v="0"/>
    <x v="0"/>
    <m/>
    <m/>
    <m/>
    <n v="1"/>
    <m/>
    <m/>
    <m/>
    <m/>
    <m/>
  </r>
  <r>
    <n v="795"/>
    <x v="3"/>
    <s v="Public"/>
    <s v="Education Centre"/>
    <s v="No"/>
    <s v="100-1000"/>
    <s v="DK/DA"/>
    <s v="DK/DA"/>
    <s v="DK/DA"/>
    <x v="2"/>
    <s v="Centralized"/>
    <x v="0"/>
    <x v="2"/>
    <m/>
    <m/>
    <m/>
    <n v="1"/>
    <m/>
    <m/>
    <m/>
    <m/>
    <m/>
  </r>
  <r>
    <m/>
    <x v="3"/>
    <s v="Public"/>
    <s v="Education Centre"/>
    <s v="No"/>
    <s v="100-1000"/>
    <s v="DK/DA"/>
    <s v="DK/DA"/>
    <s v="DK/DA"/>
    <x v="0"/>
    <s v="Decentralized"/>
    <x v="0"/>
    <x v="1"/>
    <m/>
    <m/>
    <n v="1"/>
    <m/>
    <m/>
    <m/>
    <m/>
    <m/>
    <m/>
  </r>
  <r>
    <n v="796"/>
    <x v="3"/>
    <s v="Public"/>
    <s v="Health Centre"/>
    <s v="No"/>
    <s v="DK/DA"/>
    <s v="DK/DA"/>
    <s v="No"/>
    <s v="No"/>
    <x v="0"/>
    <s v="Decentralized"/>
    <x v="0"/>
    <x v="0"/>
    <m/>
    <m/>
    <m/>
    <m/>
    <m/>
    <m/>
    <m/>
    <m/>
    <m/>
  </r>
  <r>
    <n v="797"/>
    <x v="3"/>
    <s v="Public"/>
    <s v="Education Centre"/>
    <s v="No"/>
    <s v="100-1000"/>
    <s v="DK/DA"/>
    <s v="DK/DA"/>
    <s v="DK/DA"/>
    <x v="2"/>
    <s v="Centralized"/>
    <x v="0"/>
    <x v="0"/>
    <m/>
    <m/>
    <m/>
    <n v="1"/>
    <m/>
    <m/>
    <m/>
    <m/>
    <m/>
  </r>
  <r>
    <n v="798"/>
    <x v="3"/>
    <s v="Private"/>
    <s v="Education Centre"/>
    <s v="No"/>
    <s v="100-1000"/>
    <s v="DK/DA"/>
    <s v="No"/>
    <s v="No"/>
    <x v="8"/>
    <s v="Centralized"/>
    <x v="0"/>
    <x v="0"/>
    <m/>
    <m/>
    <m/>
    <n v="1"/>
    <m/>
    <m/>
    <m/>
    <m/>
    <m/>
  </r>
  <r>
    <n v="799"/>
    <x v="3"/>
    <s v="Public"/>
    <s v="Health Centre"/>
    <s v="No"/>
    <s v="Below 100"/>
    <s v="DK/DA"/>
    <s v="DK/DA"/>
    <s v="DK/DA"/>
    <x v="0"/>
    <s v="Decentralized"/>
    <x v="0"/>
    <x v="0"/>
    <m/>
    <m/>
    <m/>
    <n v="1"/>
    <m/>
    <m/>
    <m/>
    <m/>
    <m/>
  </r>
  <r>
    <n v="800"/>
    <x v="3"/>
    <s v="Public"/>
    <s v="Education Centre"/>
    <s v="No"/>
    <s v="100-1000"/>
    <s v="DK/DA"/>
    <s v="No"/>
    <s v="No"/>
    <x v="2"/>
    <s v="Centralized"/>
    <x v="0"/>
    <x v="2"/>
    <m/>
    <m/>
    <m/>
    <n v="1"/>
    <m/>
    <m/>
    <m/>
    <m/>
    <m/>
  </r>
  <r>
    <m/>
    <x v="3"/>
    <s v="Public"/>
    <s v="Education Centre"/>
    <s v="No"/>
    <s v="100-1000"/>
    <s v="DK/DA"/>
    <s v="No"/>
    <s v="No"/>
    <x v="0"/>
    <s v="Decentralized"/>
    <x v="0"/>
    <x v="1"/>
    <m/>
    <m/>
    <n v="1"/>
    <m/>
    <m/>
    <m/>
    <m/>
    <m/>
    <m/>
  </r>
  <r>
    <n v="801"/>
    <x v="3"/>
    <s v="Public"/>
    <s v="Health Centre"/>
    <s v="No"/>
    <s v="100-1000"/>
    <s v="DK/DA"/>
    <s v="DK/DA"/>
    <s v="DK/DA"/>
    <x v="7"/>
    <m/>
    <x v="3"/>
    <x v="1"/>
    <m/>
    <m/>
    <m/>
    <m/>
    <m/>
    <m/>
    <m/>
    <m/>
    <m/>
  </r>
  <r>
    <n v="802"/>
    <x v="3"/>
    <s v="Public"/>
    <s v="Education Centre"/>
    <s v="No"/>
    <s v="100-1000"/>
    <s v="Above 5000"/>
    <s v="No"/>
    <s v="No"/>
    <x v="8"/>
    <s v="Centralized"/>
    <x v="0"/>
    <x v="0"/>
    <m/>
    <m/>
    <m/>
    <n v="1"/>
    <m/>
    <m/>
    <m/>
    <m/>
    <m/>
  </r>
  <r>
    <n v="803"/>
    <x v="3"/>
    <s v="Public"/>
    <s v="Health Centre"/>
    <s v="No"/>
    <s v="DK/DA"/>
    <s v="DK/DA"/>
    <s v="DK/DA"/>
    <s v="DK/DA"/>
    <x v="0"/>
    <s v="Centralized"/>
    <x v="0"/>
    <x v="0"/>
    <m/>
    <m/>
    <m/>
    <n v="1"/>
    <m/>
    <m/>
    <m/>
    <m/>
    <m/>
  </r>
  <r>
    <n v="804"/>
    <x v="3"/>
    <s v="Public"/>
    <s v="Office"/>
    <s v="No"/>
    <s v="DK/DA"/>
    <s v="Below 1000"/>
    <s v="No"/>
    <s v="No"/>
    <x v="7"/>
    <m/>
    <x v="3"/>
    <x v="1"/>
    <m/>
    <m/>
    <m/>
    <m/>
    <m/>
    <m/>
    <m/>
    <m/>
    <m/>
  </r>
  <r>
    <n v="805"/>
    <x v="3"/>
    <s v="Public"/>
    <s v="Education Centre"/>
    <s v="No"/>
    <s v="100-1000"/>
    <s v="DK/DA"/>
    <s v="No"/>
    <s v="DK/DA"/>
    <x v="8"/>
    <s v="Centralized"/>
    <x v="0"/>
    <x v="0"/>
    <m/>
    <m/>
    <m/>
    <m/>
    <m/>
    <m/>
    <m/>
    <m/>
    <m/>
  </r>
  <r>
    <n v="806"/>
    <x v="3"/>
    <s v="Public"/>
    <s v="Health Centre"/>
    <s v="No"/>
    <s v="DK/DA"/>
    <s v="DK/DA"/>
    <s v="DK/DA"/>
    <s v="DK/DA"/>
    <x v="8"/>
    <s v="Centralized"/>
    <x v="0"/>
    <x v="0"/>
    <m/>
    <m/>
    <m/>
    <n v="1"/>
    <m/>
    <m/>
    <m/>
    <m/>
    <m/>
  </r>
  <r>
    <n v="807"/>
    <x v="3"/>
    <s v="Public"/>
    <s v="Education Centre"/>
    <s v="No"/>
    <s v="100-1000"/>
    <s v="Above 5000"/>
    <s v="No"/>
    <s v="No"/>
    <x v="0"/>
    <s v="Decentralized"/>
    <x v="0"/>
    <x v="0"/>
    <m/>
    <m/>
    <m/>
    <n v="1"/>
    <m/>
    <m/>
    <m/>
    <m/>
    <n v="1"/>
  </r>
  <r>
    <n v="808"/>
    <x v="3"/>
    <s v="Public"/>
    <s v="Health Centre"/>
    <s v="No"/>
    <s v="100-1000"/>
    <s v="Below 1000"/>
    <s v="DK/DA"/>
    <s v="DK/DA"/>
    <x v="0"/>
    <s v="Decentralized"/>
    <x v="0"/>
    <x v="0"/>
    <m/>
    <m/>
    <m/>
    <n v="1"/>
    <m/>
    <m/>
    <m/>
    <m/>
    <m/>
  </r>
  <r>
    <n v="809"/>
    <x v="3"/>
    <s v="Public"/>
    <s v="Health Centre"/>
    <s v="No"/>
    <s v="DK/DA"/>
    <s v="DK/DA"/>
    <s v="DK/DA"/>
    <s v="DK/DA"/>
    <x v="8"/>
    <s v="Decentralized"/>
    <x v="0"/>
    <x v="0"/>
    <m/>
    <m/>
    <m/>
    <n v="1"/>
    <m/>
    <m/>
    <m/>
    <m/>
    <m/>
  </r>
  <r>
    <n v="810"/>
    <x v="3"/>
    <s v="Public"/>
    <s v="Education Centre"/>
    <s v="No"/>
    <s v="100-1000"/>
    <s v="DK/DA"/>
    <s v="No"/>
    <s v="DK/DA"/>
    <x v="0"/>
    <s v="Decentralized"/>
    <x v="0"/>
    <x v="0"/>
    <m/>
    <m/>
    <m/>
    <m/>
    <m/>
    <m/>
    <m/>
    <m/>
    <m/>
  </r>
  <r>
    <n v="811"/>
    <x v="3"/>
    <s v="Public"/>
    <s v="Health Centre"/>
    <s v="No"/>
    <s v="Below 100"/>
    <s v="DK/DA"/>
    <s v="DK/DA"/>
    <s v="DK/DA"/>
    <x v="2"/>
    <s v="Decentralized"/>
    <x v="0"/>
    <x v="0"/>
    <m/>
    <m/>
    <m/>
    <n v="1"/>
    <m/>
    <m/>
    <m/>
    <m/>
    <m/>
  </r>
  <r>
    <n v="812"/>
    <x v="3"/>
    <s v="Public"/>
    <s v="Education Centre"/>
    <s v="No"/>
    <s v="100-1000"/>
    <s v="DK/DA"/>
    <s v="DK/DA"/>
    <s v="DK/DA"/>
    <x v="8"/>
    <s v="Centralized"/>
    <x v="0"/>
    <x v="2"/>
    <m/>
    <m/>
    <m/>
    <n v="1"/>
    <m/>
    <m/>
    <m/>
    <m/>
    <m/>
  </r>
  <r>
    <m/>
    <x v="3"/>
    <s v="Public"/>
    <s v="Education Centre"/>
    <s v="No"/>
    <s v="100-1000"/>
    <s v="DK/DA"/>
    <s v="DK/DA"/>
    <s v="DK/DA"/>
    <x v="4"/>
    <s v="Centralized"/>
    <x v="0"/>
    <x v="1"/>
    <m/>
    <m/>
    <n v="1"/>
    <m/>
    <m/>
    <m/>
    <m/>
    <m/>
    <m/>
  </r>
  <r>
    <n v="813"/>
    <x v="3"/>
    <s v="Public"/>
    <s v="Health Centre"/>
    <s v="No"/>
    <s v="Below 100"/>
    <s v="DK/DA"/>
    <s v="No"/>
    <s v="No"/>
    <x v="0"/>
    <s v="Centralized"/>
    <x v="0"/>
    <x v="0"/>
    <m/>
    <m/>
    <m/>
    <n v="1"/>
    <m/>
    <m/>
    <m/>
    <m/>
    <m/>
  </r>
  <r>
    <n v="814"/>
    <x v="3"/>
    <s v="Public"/>
    <s v="Education Centre"/>
    <s v="No"/>
    <s v="Below 100"/>
    <s v="DK/DA"/>
    <s v="No"/>
    <s v="DK/DA"/>
    <x v="0"/>
    <s v="Decentralized"/>
    <x v="0"/>
    <x v="0"/>
    <m/>
    <m/>
    <m/>
    <n v="1"/>
    <m/>
    <m/>
    <m/>
    <m/>
    <m/>
  </r>
  <r>
    <n v="815"/>
    <x v="3"/>
    <s v="Public"/>
    <s v="Health Centre"/>
    <s v="No"/>
    <s v="DK/DA"/>
    <s v="DK/DA"/>
    <s v="No"/>
    <s v="DK/DA"/>
    <x v="8"/>
    <s v="Centralized"/>
    <x v="0"/>
    <x v="0"/>
    <m/>
    <m/>
    <m/>
    <n v="1"/>
    <m/>
    <m/>
    <m/>
    <m/>
    <m/>
  </r>
  <r>
    <n v="816"/>
    <x v="3"/>
    <s v="Public"/>
    <s v="Education Centre"/>
    <s v="No"/>
    <s v="100-1000"/>
    <s v="DK/DA"/>
    <s v="No"/>
    <s v="No"/>
    <x v="0"/>
    <s v="Decentralized"/>
    <x v="0"/>
    <x v="0"/>
    <m/>
    <m/>
    <m/>
    <n v="1"/>
    <m/>
    <m/>
    <m/>
    <m/>
    <m/>
  </r>
  <r>
    <n v="817"/>
    <x v="3"/>
    <s v="Public"/>
    <s v="Health Centre"/>
    <s v="No"/>
    <s v="100-1000"/>
    <s v="DK/DA"/>
    <s v="DK/DA"/>
    <s v="DK/DA"/>
    <x v="0"/>
    <s v="Decentralized"/>
    <x v="0"/>
    <x v="0"/>
    <m/>
    <m/>
    <m/>
    <n v="1"/>
    <m/>
    <m/>
    <m/>
    <m/>
    <m/>
  </r>
  <r>
    <n v="818"/>
    <x v="3"/>
    <s v="Public"/>
    <s v="Office"/>
    <s v="No"/>
    <s v="DK/DA"/>
    <s v="Below 1000"/>
    <s v="No"/>
    <s v="No"/>
    <x v="7"/>
    <m/>
    <x v="3"/>
    <x v="1"/>
    <m/>
    <m/>
    <m/>
    <m/>
    <m/>
    <m/>
    <m/>
    <m/>
    <m/>
  </r>
  <r>
    <n v="819"/>
    <x v="3"/>
    <s v="Public"/>
    <s v="Office"/>
    <s v="No"/>
    <s v="DK/DA"/>
    <s v="Below 1000"/>
    <s v="No"/>
    <s v="No"/>
    <x v="7"/>
    <m/>
    <x v="3"/>
    <x v="1"/>
    <m/>
    <m/>
    <m/>
    <m/>
    <m/>
    <m/>
    <m/>
    <m/>
    <m/>
  </r>
  <r>
    <n v="820"/>
    <x v="3"/>
    <s v="Public"/>
    <s v="Education Centre"/>
    <s v="No"/>
    <s v="100-1000"/>
    <s v="Above 5000"/>
    <s v="No"/>
    <s v="No"/>
    <x v="7"/>
    <m/>
    <x v="3"/>
    <x v="1"/>
    <m/>
    <m/>
    <m/>
    <m/>
    <m/>
    <m/>
    <m/>
    <m/>
    <m/>
  </r>
  <r>
    <n v="821"/>
    <x v="3"/>
    <s v="Public"/>
    <s v="Health Centre"/>
    <s v="No"/>
    <s v="100-1000"/>
    <s v="DK/DA"/>
    <s v="DK/DA"/>
    <s v="DK/DA"/>
    <x v="8"/>
    <s v="Centralized"/>
    <x v="0"/>
    <x v="0"/>
    <m/>
    <m/>
    <m/>
    <n v="1"/>
    <m/>
    <m/>
    <m/>
    <m/>
    <m/>
  </r>
  <r>
    <n v="822"/>
    <x v="3"/>
    <s v="Private"/>
    <s v="Commerce"/>
    <s v="No"/>
    <s v="Above 1000"/>
    <s v="Above 5000"/>
    <s v="No"/>
    <s v="No"/>
    <x v="0"/>
    <s v="Centralized"/>
    <x v="0"/>
    <x v="0"/>
    <n v="1"/>
    <m/>
    <m/>
    <m/>
    <m/>
    <m/>
    <n v="1"/>
    <m/>
    <m/>
  </r>
  <r>
    <n v="823"/>
    <x v="3"/>
    <s v="Private"/>
    <s v="Commerce"/>
    <s v="No"/>
    <s v="Above 1000"/>
    <s v="Above 5000"/>
    <s v="No"/>
    <s v="Yes"/>
    <x v="7"/>
    <m/>
    <x v="3"/>
    <x v="1"/>
    <m/>
    <m/>
    <m/>
    <m/>
    <m/>
    <m/>
    <m/>
    <m/>
    <m/>
  </r>
  <r>
    <n v="824"/>
    <x v="3"/>
    <s v="Public"/>
    <s v="Office"/>
    <s v="No"/>
    <s v="Below 100"/>
    <s v="1000-5000"/>
    <s v="No"/>
    <s v="Yes"/>
    <x v="7"/>
    <m/>
    <x v="3"/>
    <x v="1"/>
    <m/>
    <m/>
    <m/>
    <m/>
    <m/>
    <m/>
    <m/>
    <m/>
    <m/>
  </r>
  <r>
    <n v="825"/>
    <x v="3"/>
    <s v="Private"/>
    <s v="Office"/>
    <s v="No"/>
    <s v="100-1000"/>
    <s v="Above 5000"/>
    <s v="No"/>
    <s v="Yes"/>
    <x v="0"/>
    <s v="Decentralized"/>
    <x v="0"/>
    <x v="0"/>
    <n v="1"/>
    <m/>
    <n v="1"/>
    <n v="1"/>
    <m/>
    <m/>
    <n v="1"/>
    <m/>
    <m/>
  </r>
  <r>
    <n v="826"/>
    <x v="3"/>
    <s v="Private"/>
    <s v="Education Centre"/>
    <s v="No"/>
    <s v="Above 1000"/>
    <s v="Above 5000"/>
    <s v="Yes"/>
    <s v="DK/DA"/>
    <x v="2"/>
    <s v="Centralized"/>
    <x v="0"/>
    <x v="0"/>
    <m/>
    <m/>
    <n v="1"/>
    <n v="1"/>
    <m/>
    <n v="1"/>
    <m/>
    <m/>
    <m/>
  </r>
  <r>
    <n v="827"/>
    <x v="3"/>
    <s v="Private"/>
    <s v="Office"/>
    <s v="No"/>
    <s v="Below 100"/>
    <s v="DK/DA"/>
    <s v="Yes"/>
    <s v="Yes"/>
    <x v="9"/>
    <s v="Decentralized"/>
    <x v="0"/>
    <x v="0"/>
    <m/>
    <m/>
    <m/>
    <m/>
    <m/>
    <m/>
    <m/>
    <m/>
    <m/>
  </r>
  <r>
    <n v="828"/>
    <x v="3"/>
    <s v="Private"/>
    <s v="Office"/>
    <s v="No"/>
    <s v="Below 100"/>
    <s v="DK/DA"/>
    <s v="Yes"/>
    <s v="No"/>
    <x v="0"/>
    <s v="Decentralized"/>
    <x v="0"/>
    <x v="0"/>
    <m/>
    <m/>
    <m/>
    <n v="1"/>
    <m/>
    <m/>
    <m/>
    <m/>
    <m/>
  </r>
  <r>
    <n v="829"/>
    <x v="3"/>
    <s v="Private"/>
    <s v="Office"/>
    <s v="No"/>
    <s v="Below 100"/>
    <s v="1000-5000"/>
    <s v="No"/>
    <s v="No"/>
    <x v="0"/>
    <s v="Decentralized"/>
    <x v="0"/>
    <x v="0"/>
    <m/>
    <m/>
    <m/>
    <n v="1"/>
    <m/>
    <m/>
    <n v="1"/>
    <m/>
    <m/>
  </r>
  <r>
    <n v="830"/>
    <x v="3"/>
    <s v="Private"/>
    <s v="Office"/>
    <s v="No"/>
    <s v="Below 100"/>
    <s v="1000-5000"/>
    <s v="No"/>
    <s v="No"/>
    <x v="2"/>
    <s v="Decentralized"/>
    <x v="0"/>
    <x v="0"/>
    <m/>
    <m/>
    <m/>
    <n v="1"/>
    <m/>
    <m/>
    <m/>
    <m/>
    <m/>
  </r>
  <r>
    <n v="831"/>
    <x v="3"/>
    <s v="Private"/>
    <s v="Office"/>
    <s v="No"/>
    <s v="Below 100"/>
    <s v="1000-5000"/>
    <s v="No"/>
    <s v="Yes"/>
    <x v="0"/>
    <s v="Decentralized"/>
    <x v="0"/>
    <x v="0"/>
    <m/>
    <m/>
    <m/>
    <n v="1"/>
    <m/>
    <m/>
    <m/>
    <m/>
    <m/>
  </r>
  <r>
    <n v="832"/>
    <x v="3"/>
    <s v="Public"/>
    <s v="Office"/>
    <s v="No"/>
    <s v="DK/DA"/>
    <s v="Below 1000"/>
    <s v="Yes"/>
    <s v="DK/DA"/>
    <x v="7"/>
    <m/>
    <x v="3"/>
    <x v="1"/>
    <m/>
    <m/>
    <m/>
    <m/>
    <m/>
    <m/>
    <m/>
    <m/>
    <m/>
  </r>
  <r>
    <n v="833"/>
    <x v="3"/>
    <s v="Public"/>
    <s v="Office"/>
    <s v="No"/>
    <s v="DK/DA"/>
    <s v="1000-5000"/>
    <s v="DK/DA"/>
    <s v="DK/DA"/>
    <x v="7"/>
    <m/>
    <x v="3"/>
    <x v="1"/>
    <m/>
    <m/>
    <m/>
    <m/>
    <m/>
    <m/>
    <m/>
    <m/>
    <m/>
  </r>
  <r>
    <n v="834"/>
    <x v="3"/>
    <s v="Public"/>
    <s v="Office"/>
    <s v="No"/>
    <s v="Below 100"/>
    <s v="Below 1000"/>
    <s v="No"/>
    <s v="Yes"/>
    <x v="7"/>
    <m/>
    <x v="3"/>
    <x v="1"/>
    <m/>
    <m/>
    <m/>
    <m/>
    <m/>
    <m/>
    <m/>
    <m/>
    <m/>
  </r>
  <r>
    <n v="835"/>
    <x v="3"/>
    <s v="Private"/>
    <s v="Office"/>
    <s v="No"/>
    <s v="100-1000"/>
    <s v="1000-5000"/>
    <s v="No"/>
    <s v="No"/>
    <x v="0"/>
    <s v="Centralized"/>
    <x v="0"/>
    <x v="0"/>
    <m/>
    <m/>
    <m/>
    <n v="1"/>
    <m/>
    <m/>
    <m/>
    <m/>
    <m/>
  </r>
  <r>
    <n v="836"/>
    <x v="3"/>
    <s v="Public"/>
    <s v="Office"/>
    <s v="No"/>
    <s v="DK/DA"/>
    <s v="Below 1000"/>
    <s v="No"/>
    <s v="No"/>
    <x v="7"/>
    <m/>
    <x v="3"/>
    <x v="1"/>
    <m/>
    <m/>
    <m/>
    <m/>
    <m/>
    <m/>
    <m/>
    <m/>
    <m/>
  </r>
  <r>
    <n v="837"/>
    <x v="3"/>
    <s v="Public"/>
    <s v="Commerce"/>
    <s v="No"/>
    <s v="Above 1000"/>
    <s v="Above 5000"/>
    <s v="No"/>
    <s v="Yes"/>
    <x v="7"/>
    <m/>
    <x v="3"/>
    <x v="1"/>
    <m/>
    <m/>
    <m/>
    <m/>
    <m/>
    <m/>
    <m/>
    <m/>
    <m/>
  </r>
  <r>
    <n v="838"/>
    <x v="3"/>
    <s v="Private"/>
    <s v="Commerce"/>
    <s v="No"/>
    <s v="DK/DA"/>
    <s v="Above 5000"/>
    <s v="Yes"/>
    <s v="Yes"/>
    <x v="2"/>
    <s v="Decentralized"/>
    <x v="0"/>
    <x v="0"/>
    <m/>
    <m/>
    <m/>
    <n v="1"/>
    <m/>
    <m/>
    <m/>
    <m/>
    <m/>
  </r>
  <r>
    <n v="839"/>
    <x v="3"/>
    <s v="Private"/>
    <s v="Commerce"/>
    <s v="No"/>
    <s v="Above 1000"/>
    <s v="Above 5000"/>
    <s v="No"/>
    <s v="Yes"/>
    <x v="11"/>
    <s v="Decentralized"/>
    <x v="0"/>
    <x v="0"/>
    <m/>
    <m/>
    <m/>
    <n v="1"/>
    <m/>
    <m/>
    <m/>
    <m/>
    <m/>
  </r>
  <r>
    <n v="840"/>
    <x v="3"/>
    <s v="Private"/>
    <s v="Commerce"/>
    <s v="No"/>
    <s v="DK/DA"/>
    <s v="Above 5000"/>
    <s v="Yes"/>
    <s v="Yes"/>
    <x v="7"/>
    <m/>
    <x v="3"/>
    <x v="1"/>
    <m/>
    <m/>
    <m/>
    <m/>
    <m/>
    <m/>
    <m/>
    <m/>
    <m/>
  </r>
  <r>
    <n v="841"/>
    <x v="3"/>
    <s v="Private"/>
    <s v="Commerce"/>
    <s v="No"/>
    <s v="Above 1000"/>
    <s v="Above 5000"/>
    <s v="Yes"/>
    <s v="Yes"/>
    <x v="7"/>
    <m/>
    <x v="3"/>
    <x v="1"/>
    <m/>
    <m/>
    <m/>
    <m/>
    <m/>
    <m/>
    <m/>
    <m/>
    <m/>
  </r>
  <r>
    <n v="842"/>
    <x v="3"/>
    <s v="Private"/>
    <s v="Commerce"/>
    <s v="No"/>
    <s v="DK/DA"/>
    <s v="Above 5000"/>
    <s v="Yes"/>
    <s v="Yes"/>
    <x v="7"/>
    <m/>
    <x v="3"/>
    <x v="1"/>
    <m/>
    <m/>
    <m/>
    <m/>
    <m/>
    <m/>
    <m/>
    <m/>
    <m/>
  </r>
  <r>
    <n v="843"/>
    <x v="3"/>
    <s v="Private"/>
    <s v="Commerce"/>
    <s v="No"/>
    <s v="DK/DA"/>
    <s v="DK/DA"/>
    <s v="No"/>
    <s v="Yes"/>
    <x v="7"/>
    <m/>
    <x v="3"/>
    <x v="1"/>
    <m/>
    <m/>
    <m/>
    <m/>
    <m/>
    <m/>
    <m/>
    <m/>
    <m/>
  </r>
  <r>
    <n v="844"/>
    <x v="3"/>
    <s v="Private"/>
    <s v="Commerce"/>
    <s v="No"/>
    <s v="DK/DA"/>
    <s v="Above 5000"/>
    <s v="No"/>
    <s v="No"/>
    <x v="8"/>
    <s v="Centralized"/>
    <x v="2"/>
    <x v="0"/>
    <m/>
    <m/>
    <m/>
    <m/>
    <m/>
    <m/>
    <m/>
    <m/>
    <m/>
  </r>
  <r>
    <n v="845"/>
    <x v="3"/>
    <s v="Private"/>
    <s v="Commerce"/>
    <s v="Yes"/>
    <s v="DK/DA"/>
    <s v="Above 5000"/>
    <s v="Yes"/>
    <s v="Yes"/>
    <x v="9"/>
    <s v="Decentralized"/>
    <x v="0"/>
    <x v="2"/>
    <m/>
    <m/>
    <m/>
    <n v="1"/>
    <m/>
    <m/>
    <m/>
    <m/>
    <m/>
  </r>
  <r>
    <m/>
    <x v="3"/>
    <s v="Private"/>
    <s v="Commerce"/>
    <s v="Yes"/>
    <s v="DK/DA"/>
    <s v="Above 5000"/>
    <s v="Yes"/>
    <s v="Yes"/>
    <x v="6"/>
    <s v="Centralized"/>
    <x v="0"/>
    <x v="1"/>
    <m/>
    <m/>
    <n v="1"/>
    <m/>
    <m/>
    <m/>
    <m/>
    <m/>
    <m/>
  </r>
  <r>
    <n v="846"/>
    <x v="3"/>
    <s v="Private"/>
    <s v="Commerce"/>
    <s v="No"/>
    <s v="Above 1000"/>
    <s v="Above 5000"/>
    <s v="No"/>
    <s v="No"/>
    <x v="0"/>
    <s v="Centralized"/>
    <x v="0"/>
    <x v="0"/>
    <n v="1"/>
    <m/>
    <m/>
    <m/>
    <m/>
    <m/>
    <n v="1"/>
    <m/>
    <m/>
  </r>
  <r>
    <n v="847"/>
    <x v="3"/>
    <s v="Public"/>
    <s v="Health Centre"/>
    <s v="No"/>
    <s v="DK/DA"/>
    <s v="DK/DA"/>
    <s v="No"/>
    <s v="No"/>
    <x v="2"/>
    <s v="Centralized"/>
    <x v="0"/>
    <x v="0"/>
    <m/>
    <m/>
    <m/>
    <n v="1"/>
    <m/>
    <m/>
    <m/>
    <m/>
    <n v="1"/>
  </r>
  <r>
    <n v="848"/>
    <x v="3"/>
    <s v="Private"/>
    <s v="Hotel"/>
    <s v="No"/>
    <s v="Below 100"/>
    <s v="DK/DA"/>
    <s v="No"/>
    <s v="Yes"/>
    <x v="0"/>
    <s v="Centralized"/>
    <x v="0"/>
    <x v="0"/>
    <m/>
    <m/>
    <m/>
    <n v="1"/>
    <m/>
    <m/>
    <m/>
    <m/>
    <m/>
  </r>
  <r>
    <n v="849"/>
    <x v="3"/>
    <s v="Private"/>
    <s v="Hotel"/>
    <s v="Yes"/>
    <s v="DK/DA"/>
    <s v="DK/DA"/>
    <s v="Yes"/>
    <s v="Yes"/>
    <x v="8"/>
    <s v="Centralized"/>
    <x v="0"/>
    <x v="2"/>
    <m/>
    <m/>
    <m/>
    <n v="1"/>
    <m/>
    <m/>
    <n v="1"/>
    <m/>
    <m/>
  </r>
  <r>
    <m/>
    <x v="3"/>
    <s v="Private"/>
    <s v="Hotel"/>
    <s v="Yes"/>
    <s v="DK/DA"/>
    <s v="DK/DA"/>
    <s v="Yes"/>
    <s v="Yes"/>
    <x v="4"/>
    <s v="Centralized"/>
    <x v="0"/>
    <x v="1"/>
    <n v="1"/>
    <m/>
    <n v="1"/>
    <m/>
    <m/>
    <m/>
    <m/>
    <m/>
    <m/>
  </r>
  <r>
    <n v="850"/>
    <x v="3"/>
    <s v="Private"/>
    <s v="Hotel"/>
    <s v="No"/>
    <s v="DK/DA"/>
    <s v="1000-5000"/>
    <s v="No"/>
    <s v="Yes"/>
    <x v="2"/>
    <s v="Centralized"/>
    <x v="0"/>
    <x v="0"/>
    <m/>
    <m/>
    <m/>
    <n v="1"/>
    <m/>
    <m/>
    <m/>
    <m/>
    <m/>
  </r>
  <r>
    <n v="851"/>
    <x v="3"/>
    <s v="Public"/>
    <s v="Health Centre"/>
    <s v="No"/>
    <s v="Below 100"/>
    <s v="DK/DA"/>
    <s v="No"/>
    <s v="No"/>
    <x v="2"/>
    <s v="Centralized"/>
    <x v="0"/>
    <x v="0"/>
    <m/>
    <m/>
    <m/>
    <n v="1"/>
    <m/>
    <m/>
    <m/>
    <m/>
    <m/>
  </r>
  <r>
    <n v="852"/>
    <x v="3"/>
    <s v="Private"/>
    <s v="Education Centre"/>
    <s v="No"/>
    <s v="100-1000"/>
    <s v="DK/DA"/>
    <s v="Yes"/>
    <s v="No"/>
    <x v="2"/>
    <s v="Decentralized"/>
    <x v="0"/>
    <x v="0"/>
    <m/>
    <m/>
    <n v="1"/>
    <n v="1"/>
    <m/>
    <m/>
    <m/>
    <m/>
    <m/>
  </r>
  <r>
    <n v="853"/>
    <x v="3"/>
    <s v="Private"/>
    <s v="Hotel"/>
    <s v="No"/>
    <s v="DK/DA"/>
    <s v="DK/DA"/>
    <s v="No"/>
    <s v="No"/>
    <x v="0"/>
    <s v="Decentralized"/>
    <x v="0"/>
    <x v="0"/>
    <m/>
    <m/>
    <m/>
    <n v="1"/>
    <m/>
    <m/>
    <m/>
    <m/>
    <m/>
  </r>
  <r>
    <n v="854"/>
    <x v="3"/>
    <s v="Private"/>
    <s v="Sport Centre"/>
    <s v="No"/>
    <s v="Below 100"/>
    <s v="Below 1000"/>
    <s v="Yes"/>
    <s v="No"/>
    <x v="2"/>
    <s v="Decentralized"/>
    <x v="0"/>
    <x v="0"/>
    <m/>
    <m/>
    <m/>
    <n v="1"/>
    <m/>
    <m/>
    <m/>
    <m/>
    <m/>
  </r>
  <r>
    <n v="855"/>
    <x v="3"/>
    <s v="Public"/>
    <s v="Sport Centre"/>
    <s v="No"/>
    <s v="DK/DA"/>
    <s v="1000-5000"/>
    <s v="No"/>
    <s v="Yes"/>
    <x v="8"/>
    <s v="Centralized"/>
    <x v="1"/>
    <x v="0"/>
    <m/>
    <n v="1"/>
    <m/>
    <n v="1"/>
    <m/>
    <m/>
    <m/>
    <n v="1"/>
    <m/>
  </r>
  <r>
    <n v="856"/>
    <x v="3"/>
    <s v="Public"/>
    <s v="Education Centre"/>
    <s v="No"/>
    <s v="100-1000"/>
    <s v="Below 1000"/>
    <s v="No"/>
    <s v="No"/>
    <x v="7"/>
    <m/>
    <x v="3"/>
    <x v="1"/>
    <m/>
    <m/>
    <m/>
    <m/>
    <m/>
    <m/>
    <m/>
    <m/>
    <m/>
  </r>
  <r>
    <n v="857"/>
    <x v="3"/>
    <s v="Public"/>
    <s v="Education Centre"/>
    <s v="No"/>
    <s v="Below 100"/>
    <s v="1000-5000"/>
    <s v="No"/>
    <s v="Yes"/>
    <x v="7"/>
    <m/>
    <x v="3"/>
    <x v="1"/>
    <m/>
    <m/>
    <m/>
    <m/>
    <m/>
    <m/>
    <m/>
    <m/>
    <m/>
  </r>
  <r>
    <n v="858"/>
    <x v="3"/>
    <s v="Public"/>
    <s v="Sport Centre"/>
    <s v="No"/>
    <s v="100-1000"/>
    <s v="Below 1000"/>
    <s v="No"/>
    <s v="No"/>
    <x v="2"/>
    <s v="Decentralized"/>
    <x v="0"/>
    <x v="0"/>
    <m/>
    <m/>
    <m/>
    <n v="1"/>
    <m/>
    <m/>
    <m/>
    <m/>
    <m/>
  </r>
  <r>
    <n v="859"/>
    <x v="3"/>
    <s v="Public"/>
    <s v="Education Centre"/>
    <s v="No"/>
    <s v="100-1000"/>
    <s v="DK/DA"/>
    <s v="DK/DA"/>
    <s v="DK/DA"/>
    <x v="2"/>
    <s v="Centralized"/>
    <x v="0"/>
    <x v="0"/>
    <m/>
    <m/>
    <m/>
    <n v="1"/>
    <m/>
    <m/>
    <m/>
    <m/>
    <m/>
  </r>
  <r>
    <n v="860"/>
    <x v="3"/>
    <s v="Public"/>
    <s v="Education Centre"/>
    <s v="No"/>
    <s v="100-1000"/>
    <s v="DK/DA"/>
    <s v="No"/>
    <s v="No"/>
    <x v="2"/>
    <s v="Centralized"/>
    <x v="0"/>
    <x v="2"/>
    <m/>
    <m/>
    <m/>
    <n v="1"/>
    <m/>
    <m/>
    <m/>
    <m/>
    <m/>
  </r>
  <r>
    <m/>
    <x v="3"/>
    <s v="Public"/>
    <s v="Education Centre"/>
    <s v="No"/>
    <s v="100-1000"/>
    <s v="DK/DA"/>
    <s v="No"/>
    <s v="No"/>
    <x v="0"/>
    <s v="Decentralized"/>
    <x v="0"/>
    <x v="1"/>
    <m/>
    <m/>
    <n v="1"/>
    <m/>
    <m/>
    <m/>
    <m/>
    <m/>
    <m/>
  </r>
  <r>
    <n v="861"/>
    <x v="3"/>
    <s v="Public"/>
    <s v="Health Centre"/>
    <s v="No"/>
    <s v="DK/DA"/>
    <s v="DK/DA"/>
    <s v="DK/DA"/>
    <s v="DK/DA"/>
    <x v="8"/>
    <s v="Decentralized"/>
    <x v="0"/>
    <x v="0"/>
    <m/>
    <m/>
    <m/>
    <n v="1"/>
    <m/>
    <m/>
    <m/>
    <m/>
    <m/>
  </r>
  <r>
    <n v="862"/>
    <x v="3"/>
    <s v="Public"/>
    <s v="Health Centre"/>
    <s v="No"/>
    <s v="DK/DA"/>
    <s v="DK/DA"/>
    <s v="No"/>
    <s v="DK/DA"/>
    <x v="8"/>
    <s v="Centralized"/>
    <x v="0"/>
    <x v="0"/>
    <m/>
    <m/>
    <m/>
    <n v="1"/>
    <m/>
    <m/>
    <m/>
    <m/>
    <m/>
  </r>
  <r>
    <n v="863"/>
    <x v="3"/>
    <s v="Public"/>
    <s v="Sport Centre"/>
    <s v="Yes"/>
    <s v="DK/DA"/>
    <s v="1000-5000"/>
    <s v="No"/>
    <s v="DK/DA"/>
    <x v="2"/>
    <s v="Centralized"/>
    <x v="0"/>
    <x v="0"/>
    <n v="1"/>
    <m/>
    <n v="1"/>
    <n v="1"/>
    <m/>
    <m/>
    <m/>
    <m/>
    <m/>
  </r>
  <r>
    <n v="864"/>
    <x v="3"/>
    <s v="Public"/>
    <s v="Sport Centre"/>
    <s v="Yes"/>
    <s v="DK/DA"/>
    <s v="1000-5000"/>
    <s v="No"/>
    <s v="Yes"/>
    <x v="2"/>
    <s v="Centralized"/>
    <x v="0"/>
    <x v="0"/>
    <m/>
    <m/>
    <m/>
    <n v="1"/>
    <m/>
    <m/>
    <m/>
    <m/>
    <m/>
  </r>
  <r>
    <n v="865"/>
    <x v="3"/>
    <s v="Private"/>
    <s v="Hotel"/>
    <s v="No"/>
    <s v="DK/DA"/>
    <s v="DK/DA"/>
    <s v="No"/>
    <s v="Yes"/>
    <x v="2"/>
    <s v="Centralized"/>
    <x v="0"/>
    <x v="0"/>
    <m/>
    <m/>
    <m/>
    <n v="1"/>
    <m/>
    <m/>
    <m/>
    <m/>
    <m/>
  </r>
  <r>
    <n v="866"/>
    <x v="3"/>
    <s v="Private"/>
    <s v="Hotel"/>
    <s v="No"/>
    <s v="DK/DA"/>
    <s v="DK/DA"/>
    <s v="Yes"/>
    <s v="No"/>
    <x v="8"/>
    <s v="Centralized"/>
    <x v="0"/>
    <x v="0"/>
    <m/>
    <m/>
    <m/>
    <n v="1"/>
    <m/>
    <m/>
    <n v="1"/>
    <m/>
    <m/>
  </r>
  <r>
    <n v="867"/>
    <x v="3"/>
    <s v="Private"/>
    <s v="Education Centre"/>
    <s v="No"/>
    <s v="100-1000"/>
    <s v="DK/DA"/>
    <s v="No"/>
    <s v="Yes"/>
    <x v="0"/>
    <s v="Centralized"/>
    <x v="0"/>
    <x v="0"/>
    <m/>
    <m/>
    <m/>
    <n v="1"/>
    <m/>
    <m/>
    <m/>
    <m/>
    <m/>
  </r>
  <r>
    <n v="868"/>
    <x v="3"/>
    <s v="Private"/>
    <s v="Education Centre"/>
    <s v="Yes"/>
    <s v="Above 1000"/>
    <s v="Above 5000"/>
    <s v="Yes"/>
    <s v="Yes"/>
    <x v="8"/>
    <s v="Centralized"/>
    <x v="0"/>
    <x v="0"/>
    <m/>
    <m/>
    <m/>
    <m/>
    <m/>
    <m/>
    <m/>
    <m/>
    <m/>
  </r>
  <r>
    <n v="869"/>
    <x v="3"/>
    <s v="Private"/>
    <s v="Education Centre"/>
    <s v="No"/>
    <s v="DK/DA"/>
    <s v="1000-5000"/>
    <s v="No"/>
    <s v="Yes"/>
    <x v="2"/>
    <s v="Centralized"/>
    <x v="0"/>
    <x v="0"/>
    <m/>
    <m/>
    <n v="1"/>
    <n v="1"/>
    <n v="1"/>
    <m/>
    <m/>
    <m/>
    <m/>
  </r>
  <r>
    <n v="870"/>
    <x v="3"/>
    <s v="Public"/>
    <s v="Health Centre"/>
    <s v="No"/>
    <s v="100-1000"/>
    <s v="Below 1000"/>
    <s v="DK/DA"/>
    <s v="No"/>
    <x v="8"/>
    <s v="Centralized"/>
    <x v="0"/>
    <x v="0"/>
    <m/>
    <m/>
    <m/>
    <n v="1"/>
    <m/>
    <m/>
    <m/>
    <m/>
    <m/>
  </r>
  <r>
    <n v="871"/>
    <x v="3"/>
    <s v="Private"/>
    <s v="Hotel"/>
    <s v="Yes"/>
    <s v="DK/DA"/>
    <s v="Above 5000"/>
    <s v="Yes"/>
    <s v="DK/DA"/>
    <x v="2"/>
    <s v="Centralized"/>
    <x v="0"/>
    <x v="0"/>
    <m/>
    <m/>
    <m/>
    <n v="1"/>
    <m/>
    <m/>
    <m/>
    <m/>
    <m/>
  </r>
  <r>
    <n v="872"/>
    <x v="3"/>
    <s v="Public"/>
    <s v="Health Centre"/>
    <s v="No"/>
    <s v="DK/DA"/>
    <s v="1000-5000"/>
    <s v="Yes"/>
    <s v="No"/>
    <x v="8"/>
    <s v="Centralized"/>
    <x v="0"/>
    <x v="0"/>
    <m/>
    <m/>
    <m/>
    <n v="1"/>
    <m/>
    <m/>
    <m/>
    <m/>
    <m/>
  </r>
  <r>
    <n v="873"/>
    <x v="3"/>
    <s v="Private"/>
    <s v="Hotel"/>
    <s v="No"/>
    <s v="DK/DA"/>
    <s v="DK/DA"/>
    <s v="No"/>
    <s v="Yes"/>
    <x v="8"/>
    <s v="Decentralized"/>
    <x v="0"/>
    <x v="0"/>
    <m/>
    <m/>
    <m/>
    <n v="1"/>
    <m/>
    <m/>
    <m/>
    <m/>
    <m/>
  </r>
  <r>
    <n v="874"/>
    <x v="3"/>
    <s v="Private"/>
    <s v="Hotel"/>
    <s v="No"/>
    <s v="DK/DA"/>
    <s v="Below 1000"/>
    <s v="No"/>
    <s v="No"/>
    <x v="8"/>
    <s v="Centralized"/>
    <x v="0"/>
    <x v="0"/>
    <m/>
    <m/>
    <m/>
    <n v="1"/>
    <m/>
    <m/>
    <m/>
    <m/>
    <m/>
  </r>
  <r>
    <n v="875"/>
    <x v="3"/>
    <s v="Public"/>
    <s v="Sport Centre"/>
    <s v="No"/>
    <s v="100-1000"/>
    <s v="1000-5000"/>
    <s v="Yes"/>
    <s v="DK/DA"/>
    <x v="2"/>
    <s v="Centralized"/>
    <x v="0"/>
    <x v="0"/>
    <m/>
    <m/>
    <m/>
    <n v="1"/>
    <m/>
    <m/>
    <m/>
    <m/>
    <m/>
  </r>
  <r>
    <n v="876"/>
    <x v="3"/>
    <s v="Public"/>
    <s v="Health Centre"/>
    <s v="No"/>
    <s v="DK/DA"/>
    <s v="Above 5000"/>
    <s v="Yes"/>
    <s v="No"/>
    <x v="2"/>
    <s v="Centralized"/>
    <x v="0"/>
    <x v="0"/>
    <m/>
    <m/>
    <m/>
    <n v="1"/>
    <m/>
    <m/>
    <m/>
    <m/>
    <m/>
  </r>
  <r>
    <n v="877"/>
    <x v="3"/>
    <s v="Public"/>
    <s v="Health Centre"/>
    <s v="No"/>
    <s v="DK/DA"/>
    <s v="DK/DA"/>
    <s v="No"/>
    <s v="No"/>
    <x v="0"/>
    <s v="Centralized"/>
    <x v="0"/>
    <x v="0"/>
    <m/>
    <m/>
    <m/>
    <n v="1"/>
    <m/>
    <m/>
    <m/>
    <m/>
    <m/>
  </r>
  <r>
    <n v="878"/>
    <x v="3"/>
    <s v="Private"/>
    <s v="Hotel"/>
    <s v="Yes"/>
    <s v="DK/DA"/>
    <s v="DK/DA"/>
    <s v="DK/DA"/>
    <s v="Yes"/>
    <x v="8"/>
    <s v="Centralized"/>
    <x v="0"/>
    <x v="0"/>
    <m/>
    <m/>
    <m/>
    <n v="1"/>
    <m/>
    <m/>
    <m/>
    <m/>
    <m/>
  </r>
  <r>
    <n v="879"/>
    <x v="3"/>
    <s v="Private"/>
    <s v="Health Centre"/>
    <s v="No"/>
    <s v="Above 1000"/>
    <s v="Below 1000"/>
    <s v="DK/DA"/>
    <s v="Yes"/>
    <x v="0"/>
    <s v="Centralized"/>
    <x v="0"/>
    <x v="0"/>
    <m/>
    <m/>
    <m/>
    <n v="1"/>
    <m/>
    <m/>
    <m/>
    <m/>
    <m/>
  </r>
  <r>
    <n v="880"/>
    <x v="3"/>
    <s v="Public"/>
    <s v="Sport Centre"/>
    <s v="Yes"/>
    <s v="100-1000"/>
    <s v="1000-5000"/>
    <s v="Yes"/>
    <s v="Yes"/>
    <x v="0"/>
    <s v="Centralized"/>
    <x v="1"/>
    <x v="0"/>
    <m/>
    <n v="1"/>
    <m/>
    <m/>
    <m/>
    <m/>
    <m/>
    <m/>
    <m/>
  </r>
  <r>
    <n v="881"/>
    <x v="3"/>
    <s v="Public"/>
    <s v="Health Centre"/>
    <s v="No"/>
    <s v="Below 100"/>
    <s v="DK/DA"/>
    <s v="DK/DA"/>
    <s v="DK/DA"/>
    <x v="0"/>
    <s v="Decentralized"/>
    <x v="0"/>
    <x v="0"/>
    <m/>
    <m/>
    <m/>
    <n v="1"/>
    <m/>
    <m/>
    <m/>
    <m/>
    <m/>
  </r>
  <r>
    <n v="882"/>
    <x v="4"/>
    <s v="Public"/>
    <s v="Other"/>
    <s v="No"/>
    <s v="Below 100"/>
    <s v="DK/DA"/>
    <s v="No"/>
    <s v="Yes"/>
    <x v="0"/>
    <s v="Decentralized"/>
    <x v="0"/>
    <x v="0"/>
    <m/>
    <m/>
    <m/>
    <m/>
    <m/>
    <m/>
    <m/>
    <n v="1"/>
    <m/>
  </r>
  <r>
    <n v="883"/>
    <x v="4"/>
    <s v="Public"/>
    <s v="Health Centre"/>
    <s v="No"/>
    <s v="DK/DA"/>
    <s v="Above 5000"/>
    <s v="No"/>
    <s v="Yes"/>
    <x v="2"/>
    <s v="Centralized"/>
    <x v="0"/>
    <x v="0"/>
    <m/>
    <m/>
    <m/>
    <n v="1"/>
    <m/>
    <m/>
    <m/>
    <m/>
    <m/>
  </r>
  <r>
    <n v="884"/>
    <x v="4"/>
    <s v="Public"/>
    <s v="Education Centre"/>
    <s v="No"/>
    <s v="Above 1000"/>
    <s v="Above 5000"/>
    <s v="No"/>
    <s v="Yes"/>
    <x v="0"/>
    <s v="Decentralized"/>
    <x v="0"/>
    <x v="0"/>
    <m/>
    <m/>
    <n v="1"/>
    <m/>
    <m/>
    <m/>
    <n v="1"/>
    <n v="1"/>
    <m/>
  </r>
  <r>
    <n v="885"/>
    <x v="4"/>
    <s v="Public"/>
    <s v="Education Centre"/>
    <s v="No"/>
    <s v="100-1000"/>
    <s v="Above 5000"/>
    <s v="No"/>
    <s v="Yes"/>
    <x v="6"/>
    <s v="Centralized"/>
    <x v="0"/>
    <x v="0"/>
    <m/>
    <m/>
    <m/>
    <m/>
    <m/>
    <m/>
    <n v="1"/>
    <m/>
    <m/>
  </r>
  <r>
    <n v="886"/>
    <x v="4"/>
    <s v="Public"/>
    <s v="Education Centre"/>
    <s v="No"/>
    <s v="Above 1000"/>
    <s v="Above 5000"/>
    <s v="No"/>
    <s v="Yes"/>
    <x v="0"/>
    <s v="Decentralized"/>
    <x v="0"/>
    <x v="0"/>
    <m/>
    <m/>
    <m/>
    <m/>
    <m/>
    <m/>
    <n v="1"/>
    <n v="1"/>
    <m/>
  </r>
  <r>
    <n v="887"/>
    <x v="4"/>
    <s v="Public"/>
    <s v="Education Centre"/>
    <s v="No"/>
    <s v="Above 1000"/>
    <s v="Above 5000"/>
    <s v="Yes"/>
    <s v="Yes"/>
    <x v="1"/>
    <s v="Centralized"/>
    <x v="1"/>
    <x v="0"/>
    <m/>
    <m/>
    <m/>
    <m/>
    <m/>
    <m/>
    <m/>
    <n v="1"/>
    <m/>
  </r>
  <r>
    <n v="888"/>
    <x v="4"/>
    <s v="Public"/>
    <s v="Education Centre"/>
    <s v="No"/>
    <s v="DK/DA"/>
    <s v="DK/DA"/>
    <s v="No"/>
    <s v="Yes"/>
    <x v="2"/>
    <s v="Decentralized"/>
    <x v="0"/>
    <x v="0"/>
    <m/>
    <m/>
    <m/>
    <m/>
    <m/>
    <m/>
    <m/>
    <m/>
    <n v="1"/>
  </r>
  <r>
    <n v="889"/>
    <x v="4"/>
    <s v="Public"/>
    <s v="Office"/>
    <s v="No"/>
    <s v="Above 1000"/>
    <s v="Above 5000"/>
    <s v="Yes"/>
    <s v="Yes"/>
    <x v="2"/>
    <s v="Centralized"/>
    <x v="0"/>
    <x v="0"/>
    <m/>
    <m/>
    <m/>
    <n v="1"/>
    <n v="1"/>
    <m/>
    <m/>
    <m/>
    <m/>
  </r>
  <r>
    <n v="890"/>
    <x v="4"/>
    <s v="Private"/>
    <s v="Office"/>
    <s v="No"/>
    <s v="Above 1000"/>
    <s v="Above 5000"/>
    <s v="Yes"/>
    <s v="Yes"/>
    <x v="1"/>
    <s v="Centralized"/>
    <x v="0"/>
    <x v="0"/>
    <m/>
    <m/>
    <m/>
    <m/>
    <m/>
    <m/>
    <n v="1"/>
    <m/>
    <m/>
  </r>
  <r>
    <n v="891"/>
    <x v="4"/>
    <s v="Public"/>
    <s v="Education Centre"/>
    <s v="No"/>
    <s v="Above 1000"/>
    <s v="Above 5000"/>
    <s v="No"/>
    <s v="Yes"/>
    <x v="2"/>
    <s v="Decentralized"/>
    <x v="0"/>
    <x v="0"/>
    <m/>
    <m/>
    <m/>
    <m/>
    <m/>
    <m/>
    <n v="1"/>
    <m/>
    <m/>
  </r>
  <r>
    <n v="892"/>
    <x v="4"/>
    <s v="Private"/>
    <s v="Education Centre"/>
    <s v="No"/>
    <s v="Above 1000"/>
    <s v="Above 5000"/>
    <s v="No"/>
    <s v="Yes"/>
    <x v="4"/>
    <s v="Centralized"/>
    <x v="1"/>
    <x v="0"/>
    <m/>
    <m/>
    <m/>
    <m/>
    <m/>
    <m/>
    <m/>
    <n v="1"/>
    <m/>
  </r>
  <r>
    <n v="893"/>
    <x v="4"/>
    <s v="Public"/>
    <s v="Education Centre"/>
    <s v="No"/>
    <s v="Above 1000"/>
    <s v="Above 5000"/>
    <s v="No"/>
    <s v="Yes"/>
    <x v="12"/>
    <s v="Centralized"/>
    <x v="0"/>
    <x v="0"/>
    <n v="1"/>
    <m/>
    <m/>
    <m/>
    <m/>
    <m/>
    <n v="1"/>
    <n v="1"/>
    <m/>
  </r>
  <r>
    <n v="894"/>
    <x v="4"/>
    <s v="Public"/>
    <s v="Education Centre"/>
    <s v="No"/>
    <s v="DK/DA"/>
    <s v="DK/DA"/>
    <s v="No"/>
    <s v="Yes"/>
    <x v="14"/>
    <s v="Centralized"/>
    <x v="0"/>
    <x v="0"/>
    <m/>
    <m/>
    <m/>
    <n v="1"/>
    <n v="1"/>
    <m/>
    <n v="1"/>
    <m/>
    <m/>
  </r>
  <r>
    <n v="895"/>
    <x v="4"/>
    <s v="Private"/>
    <s v="Education Centre"/>
    <s v="No"/>
    <s v="100-1000"/>
    <s v="Above 5000"/>
    <s v="DK/DA"/>
    <s v="Yes"/>
    <x v="2"/>
    <s v="Centralized"/>
    <x v="0"/>
    <x v="0"/>
    <m/>
    <m/>
    <m/>
    <m/>
    <m/>
    <m/>
    <n v="1"/>
    <m/>
    <m/>
  </r>
  <r>
    <n v="896"/>
    <x v="4"/>
    <s v="Private"/>
    <s v="Office"/>
    <s v="No"/>
    <s v="100-1000"/>
    <s v="Above 5000"/>
    <s v="No"/>
    <s v="Yes"/>
    <x v="0"/>
    <s v="Centralized"/>
    <x v="0"/>
    <x v="0"/>
    <m/>
    <m/>
    <m/>
    <m/>
    <m/>
    <m/>
    <n v="1"/>
    <m/>
    <m/>
  </r>
</pivotCacheRecords>
</file>

<file path=xl/pivotCache/pivotCacheRecords5.xml><?xml version="1.0" encoding="utf-8"?>
<pivotCacheRecords xmlns="http://schemas.openxmlformats.org/spreadsheetml/2006/main" xmlns:r="http://schemas.openxmlformats.org/officeDocument/2006/relationships" count="906">
  <r>
    <n v="1"/>
    <x v="0"/>
    <s v="Public"/>
    <s v="Office"/>
    <s v="No"/>
    <s v="Below 100"/>
    <s v="Below 1000"/>
    <s v="No"/>
    <s v="No"/>
    <x v="0"/>
    <x v="0"/>
    <s v="Satisfied"/>
    <x v="0"/>
  </r>
  <r>
    <n v="2"/>
    <x v="0"/>
    <s v="Public"/>
    <s v="Office"/>
    <s v="No"/>
    <s v="Below 100"/>
    <s v="Below 1000"/>
    <s v="No"/>
    <s v="Yes"/>
    <x v="1"/>
    <x v="1"/>
    <m/>
    <x v="0"/>
  </r>
  <r>
    <n v="3"/>
    <x v="0"/>
    <s v="Public"/>
    <s v="Office"/>
    <s v="No"/>
    <s v="100-1000"/>
    <s v="1000-5000"/>
    <s v="No"/>
    <s v="No"/>
    <x v="1"/>
    <x v="1"/>
    <m/>
    <x v="0"/>
  </r>
  <r>
    <n v="4"/>
    <x v="0"/>
    <s v="Public"/>
    <s v="Office"/>
    <s v="No"/>
    <s v="Below 100"/>
    <s v="Below 1000"/>
    <s v="No"/>
    <s v="Yes"/>
    <x v="1"/>
    <x v="1"/>
    <m/>
    <x v="0"/>
  </r>
  <r>
    <n v="5"/>
    <x v="0"/>
    <s v="Public"/>
    <s v="Office"/>
    <s v="No"/>
    <s v="100-1000"/>
    <s v="Above 5000"/>
    <s v="No"/>
    <s v="No"/>
    <x v="0"/>
    <x v="0"/>
    <s v="Unsatisfied"/>
    <x v="0"/>
  </r>
  <r>
    <n v="6"/>
    <x v="0"/>
    <s v="Public"/>
    <s v="Office"/>
    <s v="No"/>
    <s v="Below 100"/>
    <s v="Below 1000"/>
    <s v="No"/>
    <s v="No"/>
    <x v="1"/>
    <x v="1"/>
    <m/>
    <x v="0"/>
  </r>
  <r>
    <n v="7"/>
    <x v="0"/>
    <s v="Public"/>
    <s v="Office"/>
    <s v="No"/>
    <s v="Below 100"/>
    <s v="1000-5000"/>
    <s v="No"/>
    <s v="No"/>
    <x v="1"/>
    <x v="1"/>
    <m/>
    <x v="0"/>
  </r>
  <r>
    <n v="8"/>
    <x v="0"/>
    <s v="Public"/>
    <s v="Office"/>
    <s v="No"/>
    <s v="100-1000"/>
    <s v="1000-5000"/>
    <s v="No"/>
    <s v="Yes"/>
    <x v="0"/>
    <x v="0"/>
    <s v="Satisfied"/>
    <x v="0"/>
  </r>
  <r>
    <n v="9"/>
    <x v="0"/>
    <s v="Public"/>
    <s v="Office"/>
    <s v="No"/>
    <s v="Below 100"/>
    <s v="1000-5000"/>
    <s v="No"/>
    <s v="No"/>
    <x v="1"/>
    <x v="1"/>
    <m/>
    <x v="0"/>
  </r>
  <r>
    <n v="10"/>
    <x v="0"/>
    <s v="Public"/>
    <s v="Office"/>
    <s v="No"/>
    <s v="100-1000"/>
    <s v="Above 5000"/>
    <s v="No"/>
    <s v="Yes"/>
    <x v="1"/>
    <x v="1"/>
    <m/>
    <x v="0"/>
  </r>
  <r>
    <n v="11"/>
    <x v="0"/>
    <s v="Public"/>
    <s v="Office"/>
    <s v="No"/>
    <s v="100-1000"/>
    <s v="1000-5000"/>
    <s v="No"/>
    <s v="Yes"/>
    <x v="0"/>
    <x v="0"/>
    <s v="Satisfied"/>
    <x v="0"/>
  </r>
  <r>
    <n v="12"/>
    <x v="0"/>
    <s v="Public"/>
    <s v="Office"/>
    <s v="No"/>
    <s v="Below 100"/>
    <s v="Below 1000"/>
    <s v="No"/>
    <s v="No"/>
    <x v="1"/>
    <x v="1"/>
    <m/>
    <x v="0"/>
  </r>
  <r>
    <n v="13"/>
    <x v="0"/>
    <s v="Public"/>
    <s v="Office"/>
    <s v="No"/>
    <s v="100-1000"/>
    <s v="1000-5000"/>
    <s v="No"/>
    <s v="Yes"/>
    <x v="1"/>
    <x v="1"/>
    <m/>
    <x v="0"/>
  </r>
  <r>
    <n v="14"/>
    <x v="0"/>
    <s v="Private"/>
    <s v="Commerce"/>
    <s v="No"/>
    <s v="Above 1000"/>
    <s v="Above 5000"/>
    <s v="No"/>
    <s v="Yes"/>
    <x v="2"/>
    <x v="2"/>
    <s v="Satisfied"/>
    <x v="0"/>
  </r>
  <r>
    <n v="15"/>
    <x v="0"/>
    <s v="Private"/>
    <s v="Office"/>
    <s v="No"/>
    <s v="100-1000"/>
    <s v="Above 5000"/>
    <s v="No"/>
    <s v="No"/>
    <x v="3"/>
    <x v="2"/>
    <s v="Satisfied"/>
    <x v="0"/>
  </r>
  <r>
    <n v="16"/>
    <x v="0"/>
    <s v="Public"/>
    <s v="Health Centre"/>
    <s v="No"/>
    <s v="100-1000"/>
    <s v="Above 5000"/>
    <s v="No"/>
    <s v="No"/>
    <x v="0"/>
    <x v="2"/>
    <s v="Satisfied"/>
    <x v="0"/>
  </r>
  <r>
    <n v="17"/>
    <x v="0"/>
    <s v="Public"/>
    <s v="Office"/>
    <s v="No"/>
    <s v="100-1000"/>
    <s v="Below 1000"/>
    <s v="No"/>
    <s v="Yes"/>
    <x v="1"/>
    <x v="1"/>
    <m/>
    <x v="0"/>
  </r>
  <r>
    <n v="18"/>
    <x v="0"/>
    <s v="Public"/>
    <s v="Office"/>
    <s v="No"/>
    <s v="Below 100"/>
    <s v="Below 1000"/>
    <s v="No"/>
    <s v="No"/>
    <x v="1"/>
    <x v="1"/>
    <m/>
    <x v="0"/>
  </r>
  <r>
    <n v="19"/>
    <x v="0"/>
    <s v="Private"/>
    <s v="Hotel"/>
    <s v="No"/>
    <s v="Below 100"/>
    <s v="Below 1000"/>
    <s v="No"/>
    <s v="Yes"/>
    <x v="0"/>
    <x v="0"/>
    <s v="Satisfied"/>
    <x v="0"/>
  </r>
  <r>
    <n v="20"/>
    <x v="0"/>
    <s v="Public"/>
    <s v="Office"/>
    <s v="No"/>
    <s v="Below 100"/>
    <s v="Below 1000"/>
    <s v="No"/>
    <s v="No"/>
    <x v="0"/>
    <x v="0"/>
    <s v="Satisfied"/>
    <x v="0"/>
  </r>
  <r>
    <n v="21"/>
    <x v="0"/>
    <s v="Public"/>
    <s v="Health Centre"/>
    <s v="Yes"/>
    <s v="100-1000"/>
    <s v="1000-5000"/>
    <s v="No"/>
    <s v="No"/>
    <x v="0"/>
    <x v="0"/>
    <s v="Satisfied"/>
    <x v="0"/>
  </r>
  <r>
    <n v="22"/>
    <x v="0"/>
    <s v="Public"/>
    <s v="Office"/>
    <s v="Yes"/>
    <s v="100-1000"/>
    <s v="Below 1000"/>
    <s v="No"/>
    <s v="Yes"/>
    <x v="0"/>
    <x v="0"/>
    <s v="DK/DA"/>
    <x v="0"/>
  </r>
  <r>
    <n v="23"/>
    <x v="0"/>
    <s v="Public"/>
    <s v="Health Centre"/>
    <s v="Yes"/>
    <s v="100-1000"/>
    <s v="Below 1000"/>
    <s v="No"/>
    <s v="Yes"/>
    <x v="0"/>
    <x v="0"/>
    <s v="Satisfied"/>
    <x v="0"/>
  </r>
  <r>
    <n v="24"/>
    <x v="0"/>
    <s v="Public"/>
    <s v="Health Centre"/>
    <s v="No"/>
    <s v="100-1000"/>
    <s v="Above 5000"/>
    <s v="No"/>
    <s v="No"/>
    <x v="0"/>
    <x v="0"/>
    <s v="Satisfied"/>
    <x v="0"/>
  </r>
  <r>
    <n v="25"/>
    <x v="0"/>
    <s v="Public"/>
    <s v="Health Centre"/>
    <s v="No"/>
    <s v="100-1000"/>
    <s v="Above 5000"/>
    <s v="No"/>
    <s v="Yes"/>
    <x v="0"/>
    <x v="0"/>
    <s v="Satisfied"/>
    <x v="0"/>
  </r>
  <r>
    <n v="26"/>
    <x v="0"/>
    <s v="Public"/>
    <s v="Health Centre"/>
    <s v="No"/>
    <s v="Below 100"/>
    <s v="Below 1000"/>
    <s v="No"/>
    <s v="Yes"/>
    <x v="1"/>
    <x v="1"/>
    <m/>
    <x v="0"/>
  </r>
  <r>
    <n v="27"/>
    <x v="0"/>
    <s v="Public"/>
    <s v="Office"/>
    <s v="No"/>
    <s v="Below 100"/>
    <s v="1000-5000"/>
    <s v="No"/>
    <s v="No"/>
    <x v="0"/>
    <x v="2"/>
    <s v="Satisfied"/>
    <x v="0"/>
  </r>
  <r>
    <n v="28"/>
    <x v="0"/>
    <s v="Public"/>
    <s v="Office"/>
    <s v="No"/>
    <s v="100-1000"/>
    <s v="Above 5000"/>
    <s v="No"/>
    <s v="No"/>
    <x v="1"/>
    <x v="1"/>
    <m/>
    <x v="0"/>
  </r>
  <r>
    <n v="29"/>
    <x v="0"/>
    <s v="Public"/>
    <s v="Health Centre"/>
    <s v="No"/>
    <s v="Above 1000"/>
    <s v="Above 5000"/>
    <s v="No"/>
    <s v="No"/>
    <x v="0"/>
    <x v="0"/>
    <s v="Unsatisfied"/>
    <x v="0"/>
  </r>
  <r>
    <n v="30"/>
    <x v="0"/>
    <s v="Private"/>
    <s v="Health Centre"/>
    <s v="No"/>
    <s v="100-1000"/>
    <s v="Above 5000"/>
    <s v="No"/>
    <s v="Yes"/>
    <x v="0"/>
    <x v="2"/>
    <s v="Satisfied"/>
    <x v="0"/>
  </r>
  <r>
    <n v="31"/>
    <x v="0"/>
    <s v="Public"/>
    <s v="Health Centre"/>
    <s v="No"/>
    <s v="100-1000"/>
    <s v="1000-5000"/>
    <s v="No"/>
    <s v="Yes"/>
    <x v="0"/>
    <x v="0"/>
    <s v="Satisfied"/>
    <x v="0"/>
  </r>
  <r>
    <n v="32"/>
    <x v="0"/>
    <s v="Public"/>
    <s v="Health Centre"/>
    <s v="No"/>
    <s v="100-1000"/>
    <s v="Above 5000"/>
    <s v="No"/>
    <s v="No"/>
    <x v="1"/>
    <x v="1"/>
    <m/>
    <x v="0"/>
  </r>
  <r>
    <n v="33"/>
    <x v="0"/>
    <s v="Public"/>
    <s v="Health Centre"/>
    <s v="No"/>
    <s v="100-1000"/>
    <s v="1000-5000"/>
    <s v="No"/>
    <s v="Yes"/>
    <x v="0"/>
    <x v="2"/>
    <s v="Unsatisfied"/>
    <x v="0"/>
  </r>
  <r>
    <n v="34"/>
    <x v="0"/>
    <s v="Public"/>
    <s v="Health Centre"/>
    <s v="No"/>
    <s v="100-1000"/>
    <s v="Above 5000"/>
    <s v="No"/>
    <s v="Yes"/>
    <x v="0"/>
    <x v="2"/>
    <s v="Satisfied"/>
    <x v="0"/>
  </r>
  <r>
    <n v="35"/>
    <x v="0"/>
    <s v="Public"/>
    <s v="Health Centre"/>
    <s v="No"/>
    <s v="100-1000"/>
    <s v="1000-5000"/>
    <s v="No"/>
    <s v="No"/>
    <x v="1"/>
    <x v="1"/>
    <m/>
    <x v="0"/>
  </r>
  <r>
    <n v="36"/>
    <x v="0"/>
    <s v="Public"/>
    <s v="Health Centre"/>
    <s v="No"/>
    <s v="100-1000"/>
    <s v="Above 5000"/>
    <s v="No"/>
    <s v="No"/>
    <x v="0"/>
    <x v="0"/>
    <s v="Satisfied"/>
    <x v="0"/>
  </r>
  <r>
    <n v="37"/>
    <x v="0"/>
    <s v="Public"/>
    <s v="Health Centre"/>
    <s v="No"/>
    <s v="Below 100"/>
    <s v="Below 1000"/>
    <s v="No"/>
    <s v="No"/>
    <x v="0"/>
    <x v="0"/>
    <s v="Satisfied"/>
    <x v="0"/>
  </r>
  <r>
    <n v="38"/>
    <x v="0"/>
    <s v="Private"/>
    <s v="Health Centre"/>
    <s v="No"/>
    <s v="Below 100"/>
    <s v="Below 1000"/>
    <s v="No"/>
    <s v="No"/>
    <x v="1"/>
    <x v="1"/>
    <m/>
    <x v="0"/>
  </r>
  <r>
    <n v="39"/>
    <x v="0"/>
    <s v="Public"/>
    <s v="Health Centre"/>
    <s v="No"/>
    <s v="100-1000"/>
    <s v="Above 5000"/>
    <s v="No"/>
    <s v="Yes"/>
    <x v="0"/>
    <x v="2"/>
    <s v="Unsatisfied"/>
    <x v="0"/>
  </r>
  <r>
    <n v="40"/>
    <x v="0"/>
    <s v="Public"/>
    <s v="Education Centre"/>
    <s v="No"/>
    <s v="Above 1000"/>
    <s v="1000-5000"/>
    <s v="No"/>
    <s v="Yes"/>
    <x v="1"/>
    <x v="1"/>
    <m/>
    <x v="0"/>
  </r>
  <r>
    <n v="41"/>
    <x v="0"/>
    <s v="Public"/>
    <s v="Health Centre"/>
    <s v="No"/>
    <s v="100-1000"/>
    <s v="Above 5000"/>
    <s v="No"/>
    <s v="Yes"/>
    <x v="0"/>
    <x v="2"/>
    <s v="Satisfied"/>
    <x v="0"/>
  </r>
  <r>
    <n v="42"/>
    <x v="0"/>
    <s v="Public"/>
    <s v="Health Centre"/>
    <s v="No"/>
    <s v="Above 1000"/>
    <s v="Above 5000"/>
    <s v="No"/>
    <s v="Yes"/>
    <x v="0"/>
    <x v="0"/>
    <s v="Satisfied"/>
    <x v="0"/>
  </r>
  <r>
    <n v="43"/>
    <x v="0"/>
    <s v="Public"/>
    <s v="Health Centre"/>
    <s v="No"/>
    <s v="100-1000"/>
    <s v="Above 5000"/>
    <s v="No"/>
    <s v="Yes"/>
    <x v="0"/>
    <x v="2"/>
    <s v="Satisfied"/>
    <x v="0"/>
  </r>
  <r>
    <n v="44"/>
    <x v="0"/>
    <s v="Public"/>
    <s v="Health Centre"/>
    <s v="No"/>
    <s v="100-1000"/>
    <s v="1000-5000"/>
    <s v="No"/>
    <s v="No"/>
    <x v="1"/>
    <x v="1"/>
    <m/>
    <x v="0"/>
  </r>
  <r>
    <n v="45"/>
    <x v="0"/>
    <s v="Public"/>
    <s v="Office"/>
    <s v="No"/>
    <s v="Below 100"/>
    <s v="Below 1000"/>
    <s v="No"/>
    <s v="No"/>
    <x v="0"/>
    <x v="0"/>
    <s v="Satisfied"/>
    <x v="0"/>
  </r>
  <r>
    <n v="46"/>
    <x v="0"/>
    <s v="Public"/>
    <s v="Health Centre"/>
    <s v="No"/>
    <s v="100-1000"/>
    <s v="1000-5000"/>
    <s v="No"/>
    <s v="Yes"/>
    <x v="0"/>
    <x v="2"/>
    <s v="Satisfied"/>
    <x v="0"/>
  </r>
  <r>
    <n v="47"/>
    <x v="0"/>
    <s v="Public"/>
    <s v="Health Centre"/>
    <s v="No"/>
    <s v="Above 1000"/>
    <s v="Above 5000"/>
    <s v="No"/>
    <s v="No"/>
    <x v="0"/>
    <x v="0"/>
    <s v="Unsatisfied"/>
    <x v="0"/>
  </r>
  <r>
    <n v="48"/>
    <x v="0"/>
    <s v="Public"/>
    <s v="Office"/>
    <s v="No"/>
    <s v="100-1000"/>
    <s v="Below 1000"/>
    <s v="No"/>
    <s v="No"/>
    <x v="1"/>
    <x v="1"/>
    <m/>
    <x v="0"/>
  </r>
  <r>
    <n v="49"/>
    <x v="0"/>
    <s v="Private"/>
    <s v="Office"/>
    <s v="No"/>
    <s v="Below 100"/>
    <s v="Below 1000"/>
    <s v="No"/>
    <s v="No"/>
    <x v="1"/>
    <x v="1"/>
    <m/>
    <x v="0"/>
  </r>
  <r>
    <n v="50"/>
    <x v="0"/>
    <s v="Public"/>
    <s v="Education Centre"/>
    <s v="No"/>
    <s v="100-1000"/>
    <s v="1000-5000"/>
    <s v="No"/>
    <s v="No"/>
    <x v="1"/>
    <x v="1"/>
    <m/>
    <x v="0"/>
  </r>
  <r>
    <n v="51"/>
    <x v="0"/>
    <s v="Public"/>
    <s v="Education Centre"/>
    <s v="No"/>
    <s v="100-1000"/>
    <s v="1000-5000"/>
    <s v="No"/>
    <s v="No"/>
    <x v="1"/>
    <x v="1"/>
    <m/>
    <x v="0"/>
  </r>
  <r>
    <n v="52"/>
    <x v="0"/>
    <s v="Public"/>
    <s v="Education Centre"/>
    <s v="No"/>
    <s v="Above 1000"/>
    <s v="Above 5000"/>
    <s v="No"/>
    <s v="Yes"/>
    <x v="0"/>
    <x v="0"/>
    <s v="DK/DA"/>
    <x v="0"/>
  </r>
  <r>
    <n v="53"/>
    <x v="0"/>
    <s v="Public"/>
    <s v="Office"/>
    <s v="No"/>
    <s v="100-1000"/>
    <s v="1000-5000"/>
    <s v="No"/>
    <s v="Yes"/>
    <x v="0"/>
    <x v="0"/>
    <s v="Satisfied"/>
    <x v="0"/>
  </r>
  <r>
    <n v="54"/>
    <x v="0"/>
    <s v="Public"/>
    <s v="Office"/>
    <s v="No"/>
    <s v="100-1000"/>
    <s v="1000-5000"/>
    <s v="No"/>
    <s v="Yes"/>
    <x v="0"/>
    <x v="0"/>
    <s v="DK/DA"/>
    <x v="0"/>
  </r>
  <r>
    <n v="55"/>
    <x v="0"/>
    <s v="Public"/>
    <s v="Office"/>
    <s v="No"/>
    <s v="100-1000"/>
    <s v="1000-5000"/>
    <s v="No"/>
    <s v="Yes"/>
    <x v="1"/>
    <x v="1"/>
    <m/>
    <x v="0"/>
  </r>
  <r>
    <n v="56"/>
    <x v="0"/>
    <s v="Public"/>
    <s v="Office"/>
    <s v="No"/>
    <s v="100-1000"/>
    <s v="Above 5000"/>
    <s v="No"/>
    <s v="Yes"/>
    <x v="1"/>
    <x v="1"/>
    <m/>
    <x v="0"/>
  </r>
  <r>
    <n v="57"/>
    <x v="0"/>
    <s v="Public"/>
    <s v="Office"/>
    <s v="No"/>
    <s v="Below 100"/>
    <s v="Below 1000"/>
    <s v="No"/>
    <s v="No"/>
    <x v="1"/>
    <x v="1"/>
    <m/>
    <x v="0"/>
  </r>
  <r>
    <n v="58"/>
    <x v="0"/>
    <s v="Public"/>
    <s v="Office"/>
    <s v="No"/>
    <s v="Below 100"/>
    <s v="Below 1000"/>
    <s v="No"/>
    <s v="No"/>
    <x v="1"/>
    <x v="1"/>
    <m/>
    <x v="0"/>
  </r>
  <r>
    <n v="59"/>
    <x v="0"/>
    <s v="Public"/>
    <s v="Office"/>
    <s v="No"/>
    <s v="Below 100"/>
    <s v="Below 1000"/>
    <s v="No"/>
    <s v="Yes"/>
    <x v="1"/>
    <x v="1"/>
    <m/>
    <x v="0"/>
  </r>
  <r>
    <n v="60"/>
    <x v="0"/>
    <s v="Public"/>
    <s v="Office"/>
    <s v="No"/>
    <s v="Below 100"/>
    <s v="Below 1000"/>
    <s v="No"/>
    <s v="Yes"/>
    <x v="0"/>
    <x v="0"/>
    <s v="Satisfied"/>
    <x v="0"/>
  </r>
  <r>
    <n v="61"/>
    <x v="0"/>
    <s v="Public"/>
    <s v="Office"/>
    <s v="No"/>
    <s v="Below 100"/>
    <s v="Below 1000"/>
    <s v="No"/>
    <s v="No"/>
    <x v="1"/>
    <x v="2"/>
    <m/>
    <x v="0"/>
  </r>
  <r>
    <n v="62"/>
    <x v="0"/>
    <s v="Public"/>
    <s v="Office"/>
    <s v="No"/>
    <s v="Below 100"/>
    <s v="Below 1000"/>
    <s v="No"/>
    <s v="No"/>
    <x v="1"/>
    <x v="1"/>
    <m/>
    <x v="0"/>
  </r>
  <r>
    <n v="63"/>
    <x v="0"/>
    <s v="Public"/>
    <s v="Office"/>
    <s v="No"/>
    <s v="Below 100"/>
    <s v="Below 1000"/>
    <s v="No"/>
    <s v="No"/>
    <x v="0"/>
    <x v="0"/>
    <s v="Satisfied"/>
    <x v="0"/>
  </r>
  <r>
    <n v="64"/>
    <x v="0"/>
    <s v="Public"/>
    <s v="Office"/>
    <s v="No"/>
    <s v="Below 100"/>
    <s v="Below 1000"/>
    <s v="No"/>
    <s v="Yes"/>
    <x v="0"/>
    <x v="2"/>
    <s v="Satisfied"/>
    <x v="0"/>
  </r>
  <r>
    <n v="65"/>
    <x v="0"/>
    <s v="Public"/>
    <s v="Office"/>
    <s v="No"/>
    <s v="Below 100"/>
    <s v="Below 1000"/>
    <s v="No"/>
    <s v="No"/>
    <x v="1"/>
    <x v="1"/>
    <m/>
    <x v="0"/>
  </r>
  <r>
    <n v="66"/>
    <x v="0"/>
    <s v="Public"/>
    <s v="Office"/>
    <s v="No"/>
    <s v="Above 1000"/>
    <s v="Below 1000"/>
    <s v="No"/>
    <s v="No"/>
    <x v="0"/>
    <x v="2"/>
    <s v="DK/DA"/>
    <x v="0"/>
  </r>
  <r>
    <n v="67"/>
    <x v="0"/>
    <s v="Public"/>
    <s v="Office"/>
    <s v="No"/>
    <s v="Below 100"/>
    <s v="Below 1000"/>
    <s v="No"/>
    <s v="Yes"/>
    <x v="0"/>
    <x v="0"/>
    <s v="Satisfied"/>
    <x v="0"/>
  </r>
  <r>
    <n v="68"/>
    <x v="0"/>
    <s v="Public"/>
    <s v="Office"/>
    <s v="No"/>
    <s v="Below 100"/>
    <s v="Below 1000"/>
    <s v="No"/>
    <s v="No"/>
    <x v="1"/>
    <x v="1"/>
    <m/>
    <x v="0"/>
  </r>
  <r>
    <n v="69"/>
    <x v="0"/>
    <s v="Public"/>
    <s v="Office"/>
    <s v="No"/>
    <s v="Below 100"/>
    <s v="Below 1000"/>
    <s v="No"/>
    <s v="No"/>
    <x v="0"/>
    <x v="0"/>
    <s v="Satisfied"/>
    <x v="0"/>
  </r>
  <r>
    <n v="70"/>
    <x v="0"/>
    <s v="Public"/>
    <s v="Office"/>
    <s v="No"/>
    <s v="Below 100"/>
    <s v="Below 1000"/>
    <s v="No"/>
    <s v="Yes"/>
    <x v="1"/>
    <x v="1"/>
    <m/>
    <x v="0"/>
  </r>
  <r>
    <n v="71"/>
    <x v="0"/>
    <s v="Public"/>
    <s v="Office"/>
    <s v="No"/>
    <s v="Below 100"/>
    <s v="Below 1000"/>
    <s v="No"/>
    <s v="Yes"/>
    <x v="0"/>
    <x v="0"/>
    <s v="Satisfied"/>
    <x v="0"/>
  </r>
  <r>
    <n v="72"/>
    <x v="0"/>
    <s v="Public"/>
    <s v="Office"/>
    <s v="No"/>
    <s v="Below 100"/>
    <s v="Below 1000"/>
    <s v="No"/>
    <s v="No"/>
    <x v="1"/>
    <x v="1"/>
    <m/>
    <x v="0"/>
  </r>
  <r>
    <n v="73"/>
    <x v="0"/>
    <s v="Public"/>
    <s v="Office"/>
    <s v="No"/>
    <s v="100-1000"/>
    <s v="Above 5000"/>
    <s v="No"/>
    <s v="No"/>
    <x v="1"/>
    <x v="1"/>
    <m/>
    <x v="0"/>
  </r>
  <r>
    <n v="74"/>
    <x v="0"/>
    <s v="Public"/>
    <s v="Office"/>
    <s v="No"/>
    <s v="Below 100"/>
    <s v="Below 1000"/>
    <s v="No"/>
    <s v="Yes"/>
    <x v="0"/>
    <x v="0"/>
    <s v="Satisfied"/>
    <x v="0"/>
  </r>
  <r>
    <n v="75"/>
    <x v="0"/>
    <s v="Public"/>
    <s v="Office"/>
    <s v="No"/>
    <s v="Below 100"/>
    <s v="1000-5000"/>
    <s v="No"/>
    <s v="No"/>
    <x v="0"/>
    <x v="2"/>
    <s v="DK/DA"/>
    <x v="0"/>
  </r>
  <r>
    <n v="76"/>
    <x v="0"/>
    <s v="Public"/>
    <s v="Office"/>
    <s v="No"/>
    <s v="100-1000"/>
    <s v="Below 1000"/>
    <s v="No"/>
    <s v="No"/>
    <x v="0"/>
    <x v="0"/>
    <s v="Satisfied"/>
    <x v="0"/>
  </r>
  <r>
    <n v="77"/>
    <x v="0"/>
    <s v="Public"/>
    <s v="Office"/>
    <s v="No"/>
    <s v="Below 100"/>
    <s v="Below 1000"/>
    <s v="No"/>
    <s v="No"/>
    <x v="0"/>
    <x v="0"/>
    <s v="Satisfied"/>
    <x v="0"/>
  </r>
  <r>
    <n v="78"/>
    <x v="0"/>
    <s v="Public"/>
    <s v="Office"/>
    <s v="No"/>
    <s v="Below 100"/>
    <s v="Below 1000"/>
    <s v="No"/>
    <s v="Yes"/>
    <x v="0"/>
    <x v="2"/>
    <s v="Satisfied"/>
    <x v="0"/>
  </r>
  <r>
    <n v="79"/>
    <x v="0"/>
    <s v="Public"/>
    <s v="Office"/>
    <s v="No"/>
    <s v="Below 100"/>
    <s v="Below 1000"/>
    <s v="No"/>
    <s v="No"/>
    <x v="0"/>
    <x v="0"/>
    <s v="Satisfied"/>
    <x v="0"/>
  </r>
  <r>
    <n v="80"/>
    <x v="0"/>
    <s v="Public"/>
    <s v="Office"/>
    <s v="No"/>
    <s v="Below 100"/>
    <s v="Below 1000"/>
    <s v="No"/>
    <s v="Yes"/>
    <x v="1"/>
    <x v="1"/>
    <m/>
    <x v="0"/>
  </r>
  <r>
    <n v="81"/>
    <x v="0"/>
    <s v="Public"/>
    <s v="Office"/>
    <s v="No"/>
    <s v="Below 100"/>
    <s v="Below 1000"/>
    <s v="No"/>
    <s v="Yes"/>
    <x v="0"/>
    <x v="0"/>
    <s v="Satisfied"/>
    <x v="0"/>
  </r>
  <r>
    <n v="82"/>
    <x v="0"/>
    <s v="Public"/>
    <s v="Office"/>
    <s v="No"/>
    <s v="Below 100"/>
    <s v="Below 1000"/>
    <s v="No"/>
    <s v="No"/>
    <x v="0"/>
    <x v="0"/>
    <s v="Satisfied"/>
    <x v="0"/>
  </r>
  <r>
    <n v="83"/>
    <x v="0"/>
    <s v="Public"/>
    <s v="Office"/>
    <s v="No"/>
    <s v="Below 100"/>
    <s v="Below 1000"/>
    <s v="No"/>
    <s v="Yes"/>
    <x v="0"/>
    <x v="2"/>
    <s v="Satisfied"/>
    <x v="0"/>
  </r>
  <r>
    <n v="84"/>
    <x v="0"/>
    <s v="Public"/>
    <s v="Office"/>
    <s v="No"/>
    <s v="Below 100"/>
    <s v="Below 1000"/>
    <s v="No"/>
    <s v="No"/>
    <x v="1"/>
    <x v="1"/>
    <m/>
    <x v="0"/>
  </r>
  <r>
    <n v="85"/>
    <x v="0"/>
    <s v="Public"/>
    <s v="Office"/>
    <s v="No"/>
    <s v="Below 100"/>
    <s v="Below 1000"/>
    <s v="No"/>
    <s v="No"/>
    <x v="0"/>
    <x v="0"/>
    <s v="Unsatisfied"/>
    <x v="0"/>
  </r>
  <r>
    <n v="86"/>
    <x v="0"/>
    <s v="Public"/>
    <s v="Office"/>
    <s v="No"/>
    <s v="Below 100"/>
    <s v="Below 1000"/>
    <s v="No"/>
    <s v="Yes"/>
    <x v="1"/>
    <x v="1"/>
    <m/>
    <x v="0"/>
  </r>
  <r>
    <n v="87"/>
    <x v="0"/>
    <s v="Public"/>
    <s v="Office"/>
    <s v="No"/>
    <s v="Below 100"/>
    <s v="Below 1000"/>
    <s v="No"/>
    <s v="No"/>
    <x v="1"/>
    <x v="1"/>
    <m/>
    <x v="0"/>
  </r>
  <r>
    <n v="88"/>
    <x v="0"/>
    <s v="Public"/>
    <s v="Office"/>
    <s v="No"/>
    <s v="Below 100"/>
    <s v="Below 1000"/>
    <s v="No"/>
    <s v="No"/>
    <x v="0"/>
    <x v="2"/>
    <s v="Satisfied"/>
    <x v="0"/>
  </r>
  <r>
    <n v="89"/>
    <x v="0"/>
    <s v="Public"/>
    <s v="Sport Centre"/>
    <s v="No"/>
    <s v="Below 100"/>
    <s v="Above 5000"/>
    <s v="No"/>
    <s v="No"/>
    <x v="2"/>
    <x v="2"/>
    <s v="Satisfied"/>
    <x v="0"/>
  </r>
  <r>
    <n v="90"/>
    <x v="0"/>
    <s v="Public"/>
    <s v="Sport Centre"/>
    <s v="No"/>
    <s v="100-1000"/>
    <s v="Above 5000"/>
    <s v="No"/>
    <s v="Yes"/>
    <x v="1"/>
    <x v="1"/>
    <m/>
    <x v="0"/>
  </r>
  <r>
    <n v="91"/>
    <x v="0"/>
    <s v="Public"/>
    <s v="Sport Centre"/>
    <s v="No"/>
    <s v="Below 100"/>
    <s v="1000-5000"/>
    <s v="No"/>
    <s v="No"/>
    <x v="1"/>
    <x v="1"/>
    <m/>
    <x v="0"/>
  </r>
  <r>
    <n v="92"/>
    <x v="0"/>
    <s v="Public"/>
    <s v="Sport Centre"/>
    <s v="No"/>
    <s v="Below 100"/>
    <s v="Above 5000"/>
    <s v="No"/>
    <s v="Yes"/>
    <x v="0"/>
    <x v="2"/>
    <s v="Satisfied"/>
    <x v="0"/>
  </r>
  <r>
    <n v="93"/>
    <x v="0"/>
    <s v="Public"/>
    <s v="Sport Centre"/>
    <s v="Yes"/>
    <s v="Below 100"/>
    <s v="1000-5000"/>
    <s v="No"/>
    <s v="No"/>
    <x v="1"/>
    <x v="1"/>
    <m/>
    <x v="0"/>
  </r>
  <r>
    <n v="94"/>
    <x v="0"/>
    <s v="Public"/>
    <s v="Education Centre"/>
    <s v="No"/>
    <s v="100-1000"/>
    <s v="1000-5000"/>
    <s v="No"/>
    <s v="Yes"/>
    <x v="1"/>
    <x v="1"/>
    <m/>
    <x v="0"/>
  </r>
  <r>
    <n v="95"/>
    <x v="0"/>
    <s v="Public"/>
    <s v="Education Centre"/>
    <s v="No"/>
    <s v="100-1000"/>
    <s v="1000-5000"/>
    <s v="No"/>
    <s v="Yes"/>
    <x v="1"/>
    <x v="1"/>
    <m/>
    <x v="0"/>
  </r>
  <r>
    <n v="96"/>
    <x v="0"/>
    <s v="Public"/>
    <s v="Hotel"/>
    <s v="No"/>
    <s v="Below 100"/>
    <s v="1000-5000"/>
    <s v="No"/>
    <s v="No"/>
    <x v="0"/>
    <x v="0"/>
    <s v="Satisfied"/>
    <x v="0"/>
  </r>
  <r>
    <n v="97"/>
    <x v="0"/>
    <s v="Public"/>
    <s v="Hotel"/>
    <s v="No"/>
    <s v="Below 100"/>
    <s v="1000-5000"/>
    <s v="No"/>
    <s v="No"/>
    <x v="0"/>
    <x v="2"/>
    <s v="Satisfied"/>
    <x v="0"/>
  </r>
  <r>
    <n v="98"/>
    <x v="0"/>
    <s v="Public"/>
    <s v="Hotel"/>
    <s v="No"/>
    <s v="Below 100"/>
    <s v="1000-5000"/>
    <s v="No"/>
    <s v="No"/>
    <x v="0"/>
    <x v="0"/>
    <s v="Satisfied"/>
    <x v="0"/>
  </r>
  <r>
    <n v="99"/>
    <x v="0"/>
    <s v="Public"/>
    <s v="Hotel"/>
    <s v="No"/>
    <s v="Below 100"/>
    <s v="1000-5000"/>
    <s v="No"/>
    <s v="Yes"/>
    <x v="0"/>
    <x v="2"/>
    <s v="Satisfied"/>
    <x v="0"/>
  </r>
  <r>
    <n v="100"/>
    <x v="0"/>
    <s v="Public"/>
    <s v="Office"/>
    <s v="No"/>
    <s v="Below 100"/>
    <s v="Below 1000"/>
    <s v="No"/>
    <s v="No"/>
    <x v="0"/>
    <x v="0"/>
    <s v="Unsatisfied"/>
    <x v="0"/>
  </r>
  <r>
    <n v="101"/>
    <x v="0"/>
    <s v="Public"/>
    <s v="Health Centre"/>
    <s v="No"/>
    <s v="Above 1000"/>
    <s v="Above 5000"/>
    <s v="No"/>
    <s v="No"/>
    <x v="0"/>
    <x v="0"/>
    <s v="Satisfied"/>
    <x v="0"/>
  </r>
  <r>
    <n v="102"/>
    <x v="0"/>
    <s v="Public"/>
    <s v="Hotel"/>
    <s v="No"/>
    <s v="Below 100"/>
    <s v="1000-5000"/>
    <s v="No"/>
    <s v="No"/>
    <x v="0"/>
    <x v="2"/>
    <s v="Satisfied"/>
    <x v="0"/>
  </r>
  <r>
    <n v="103"/>
    <x v="0"/>
    <s v="Public"/>
    <s v="Hotel"/>
    <s v="No"/>
    <s v="Below 100"/>
    <s v="Below 1000"/>
    <s v="No"/>
    <s v="No"/>
    <x v="1"/>
    <x v="1"/>
    <m/>
    <x v="0"/>
  </r>
  <r>
    <n v="104"/>
    <x v="0"/>
    <s v="Public"/>
    <s v="Hotel"/>
    <s v="No"/>
    <s v="Below 100"/>
    <s v="Below 1000"/>
    <s v="No"/>
    <s v="Yes"/>
    <x v="1"/>
    <x v="1"/>
    <m/>
    <x v="0"/>
  </r>
  <r>
    <n v="105"/>
    <x v="0"/>
    <s v="Public"/>
    <s v="Hotel"/>
    <s v="No"/>
    <s v="Below 100"/>
    <s v="1000-5000"/>
    <s v="No"/>
    <s v="No"/>
    <x v="0"/>
    <x v="0"/>
    <s v="DK/DA"/>
    <x v="0"/>
  </r>
  <r>
    <n v="106"/>
    <x v="0"/>
    <s v="Public"/>
    <s v="Hotel"/>
    <s v="No"/>
    <s v="Below 100"/>
    <s v="Above 5000"/>
    <s v="No"/>
    <s v="No"/>
    <x v="0"/>
    <x v="0"/>
    <s v="Satisfied"/>
    <x v="0"/>
  </r>
  <r>
    <n v="107"/>
    <x v="0"/>
    <s v="Public"/>
    <s v="Hotel"/>
    <s v="No"/>
    <s v="Below 100"/>
    <s v="1000-5000"/>
    <s v="No"/>
    <s v="No"/>
    <x v="0"/>
    <x v="0"/>
    <s v="Satisfied"/>
    <x v="0"/>
  </r>
  <r>
    <n v="108"/>
    <x v="0"/>
    <s v="Public"/>
    <s v="Hotel"/>
    <s v="No"/>
    <s v="Below 100"/>
    <s v="1000-5000"/>
    <s v="No"/>
    <s v="No"/>
    <x v="1"/>
    <x v="1"/>
    <m/>
    <x v="0"/>
  </r>
  <r>
    <n v="109"/>
    <x v="0"/>
    <s v="Public"/>
    <s v="Hotel"/>
    <s v="No"/>
    <s v="Below 100"/>
    <s v="Above 5000"/>
    <s v="No"/>
    <s v="Yes"/>
    <x v="0"/>
    <x v="2"/>
    <s v="Satisfied"/>
    <x v="0"/>
  </r>
  <r>
    <n v="110"/>
    <x v="0"/>
    <s v="Public"/>
    <s v="Hotel"/>
    <s v="No"/>
    <s v="Below 100"/>
    <s v="1000-5000"/>
    <s v="No"/>
    <s v="No"/>
    <x v="0"/>
    <x v="0"/>
    <s v="Satisfied"/>
    <x v="0"/>
  </r>
  <r>
    <n v="111"/>
    <x v="0"/>
    <s v="Public"/>
    <s v="Office"/>
    <s v="No"/>
    <s v="Below 100"/>
    <s v="1000-5000"/>
    <s v="No"/>
    <s v="Yes"/>
    <x v="1"/>
    <x v="1"/>
    <m/>
    <x v="0"/>
  </r>
  <r>
    <n v="112"/>
    <x v="0"/>
    <s v="Private"/>
    <s v="Sport Centre"/>
    <s v="No"/>
    <s v="Below 100"/>
    <s v="Above 5000"/>
    <s v="No"/>
    <s v="Yes"/>
    <x v="0"/>
    <x v="2"/>
    <s v="Unsatisfied"/>
    <x v="0"/>
  </r>
  <r>
    <n v="113"/>
    <x v="0"/>
    <s v="Public"/>
    <s v="Office"/>
    <s v="No"/>
    <s v="Below 100"/>
    <s v="Below 1000"/>
    <s v="No"/>
    <s v="No"/>
    <x v="1"/>
    <x v="1"/>
    <m/>
    <x v="0"/>
  </r>
  <r>
    <n v="114"/>
    <x v="0"/>
    <s v="Public"/>
    <s v="Office"/>
    <s v="No"/>
    <s v="Below 100"/>
    <s v="1000-5000"/>
    <s v="No"/>
    <s v="No"/>
    <x v="0"/>
    <x v="0"/>
    <s v="Satisfied"/>
    <x v="0"/>
  </r>
  <r>
    <n v="115"/>
    <x v="0"/>
    <s v="Public"/>
    <s v="Office"/>
    <s v="No"/>
    <s v="Below 100"/>
    <s v="Below 1000"/>
    <s v="No"/>
    <s v="Yes"/>
    <x v="1"/>
    <x v="1"/>
    <m/>
    <x v="0"/>
  </r>
  <r>
    <n v="116"/>
    <x v="0"/>
    <s v="Public"/>
    <s v="Office"/>
    <s v="No"/>
    <s v="Below 100"/>
    <s v="Below 1000"/>
    <s v="No"/>
    <s v="No"/>
    <x v="0"/>
    <x v="0"/>
    <s v="Satisfied"/>
    <x v="0"/>
  </r>
  <r>
    <n v="117"/>
    <x v="0"/>
    <s v="Public"/>
    <s v="Office"/>
    <s v="No"/>
    <s v="Below 100"/>
    <s v="Below 1000"/>
    <s v="No"/>
    <s v="Yes"/>
    <x v="1"/>
    <x v="1"/>
    <m/>
    <x v="0"/>
  </r>
  <r>
    <n v="118"/>
    <x v="0"/>
    <s v="Public"/>
    <s v="Office"/>
    <s v="No"/>
    <s v="100-1000"/>
    <s v="1000-5000"/>
    <s v="No"/>
    <s v="Yes"/>
    <x v="0"/>
    <x v="0"/>
    <s v="Satisfied"/>
    <x v="0"/>
  </r>
  <r>
    <n v="119"/>
    <x v="0"/>
    <s v="Public"/>
    <s v="Office"/>
    <s v="No"/>
    <s v="100-1000"/>
    <s v="Below 1000"/>
    <s v="No"/>
    <s v="No"/>
    <x v="0"/>
    <x v="0"/>
    <s v="Satisfied"/>
    <x v="0"/>
  </r>
  <r>
    <n v="120"/>
    <x v="0"/>
    <s v="Public"/>
    <s v="Office"/>
    <s v="No"/>
    <s v="Below 100"/>
    <s v="Below 1000"/>
    <s v="No"/>
    <s v="No"/>
    <x v="0"/>
    <x v="0"/>
    <s v="DK/DA"/>
    <x v="0"/>
  </r>
  <r>
    <n v="121"/>
    <x v="0"/>
    <s v="Public"/>
    <s v="Office"/>
    <s v="No"/>
    <s v="Below 100"/>
    <s v="1000-5000"/>
    <s v="No"/>
    <s v="No"/>
    <x v="0"/>
    <x v="0"/>
    <s v="Satisfied"/>
    <x v="0"/>
  </r>
  <r>
    <n v="122"/>
    <x v="0"/>
    <s v="Public"/>
    <s v="Office"/>
    <s v="No"/>
    <s v="Below 100"/>
    <s v="Below 1000"/>
    <s v="No"/>
    <s v="No"/>
    <x v="1"/>
    <x v="1"/>
    <m/>
    <x v="0"/>
  </r>
  <r>
    <n v="123"/>
    <x v="0"/>
    <s v="Public"/>
    <s v="Office"/>
    <s v="No"/>
    <s v="100-1000"/>
    <s v="1000-5000"/>
    <s v="No"/>
    <s v="Yes"/>
    <x v="0"/>
    <x v="0"/>
    <s v="Satisfied"/>
    <x v="0"/>
  </r>
  <r>
    <n v="124"/>
    <x v="0"/>
    <s v="Public"/>
    <s v="Office"/>
    <s v="No"/>
    <s v="100-1000"/>
    <s v="1000-5000"/>
    <s v="No"/>
    <s v="Yes"/>
    <x v="1"/>
    <x v="1"/>
    <m/>
    <x v="0"/>
  </r>
  <r>
    <n v="125"/>
    <x v="0"/>
    <s v="Public"/>
    <s v="Office"/>
    <s v="No"/>
    <s v="100-1000"/>
    <s v="1000-5000"/>
    <s v="No"/>
    <s v="Yes"/>
    <x v="2"/>
    <x v="2"/>
    <s v="Satisfied"/>
    <x v="0"/>
  </r>
  <r>
    <n v="126"/>
    <x v="0"/>
    <s v="Public"/>
    <s v="Office"/>
    <s v="No"/>
    <s v="Below 100"/>
    <s v="1000-5000"/>
    <s v="No"/>
    <s v="Yes"/>
    <x v="0"/>
    <x v="0"/>
    <s v="Satisfied"/>
    <x v="0"/>
  </r>
  <r>
    <n v="127"/>
    <x v="0"/>
    <s v="Public"/>
    <s v="Office"/>
    <s v="No"/>
    <s v="Below 100"/>
    <s v="Below 1000"/>
    <s v="No"/>
    <s v="Yes"/>
    <x v="0"/>
    <x v="2"/>
    <s v="Satisfied"/>
    <x v="0"/>
  </r>
  <r>
    <n v="128"/>
    <x v="0"/>
    <s v="Public"/>
    <s v="Office"/>
    <s v="No"/>
    <s v="Below 100"/>
    <s v="1000-5000"/>
    <s v="No"/>
    <s v="Yes"/>
    <x v="0"/>
    <x v="0"/>
    <s v="Satisfied"/>
    <x v="0"/>
  </r>
  <r>
    <n v="129"/>
    <x v="0"/>
    <s v="Public"/>
    <s v="Office"/>
    <s v="No"/>
    <s v="Below 100"/>
    <s v="Below 1000"/>
    <s v="No"/>
    <s v="Yes"/>
    <x v="0"/>
    <x v="0"/>
    <s v="Satisfied"/>
    <x v="0"/>
  </r>
  <r>
    <n v="130"/>
    <x v="0"/>
    <s v="Public"/>
    <s v="Office"/>
    <s v="No"/>
    <s v="100-1000"/>
    <s v="1000-5000"/>
    <s v="No"/>
    <s v="No"/>
    <x v="0"/>
    <x v="2"/>
    <s v="Satisfied"/>
    <x v="0"/>
  </r>
  <r>
    <n v="131"/>
    <x v="0"/>
    <s v="Public"/>
    <s v="Office"/>
    <s v="No"/>
    <s v="100-1000"/>
    <s v="1000-5000"/>
    <s v="No"/>
    <s v="No"/>
    <x v="0"/>
    <x v="0"/>
    <s v="Satisfied"/>
    <x v="0"/>
  </r>
  <r>
    <n v="132"/>
    <x v="0"/>
    <s v="Public"/>
    <s v="Office"/>
    <s v="No"/>
    <s v="100-1000"/>
    <s v="1000-5000"/>
    <s v="No"/>
    <s v="Yes"/>
    <x v="0"/>
    <x v="0"/>
    <s v="Satisfied"/>
    <x v="0"/>
  </r>
  <r>
    <n v="133"/>
    <x v="0"/>
    <s v="Public"/>
    <s v="Office"/>
    <s v="No"/>
    <s v="Below 100"/>
    <s v="1000-5000"/>
    <s v="No"/>
    <s v="No"/>
    <x v="0"/>
    <x v="0"/>
    <s v="Satisfied"/>
    <x v="0"/>
  </r>
  <r>
    <n v="134"/>
    <x v="0"/>
    <s v="Public"/>
    <s v="Office"/>
    <s v="No"/>
    <s v="Below 100"/>
    <s v="Below 1000"/>
    <s v="No"/>
    <s v="Yes"/>
    <x v="1"/>
    <x v="1"/>
    <m/>
    <x v="0"/>
  </r>
  <r>
    <n v="135"/>
    <x v="0"/>
    <s v="Public"/>
    <s v="Office"/>
    <s v="No"/>
    <s v="100-1000"/>
    <s v="Below 1000"/>
    <s v="No"/>
    <s v="Yes"/>
    <x v="0"/>
    <x v="0"/>
    <s v="Satisfied"/>
    <x v="0"/>
  </r>
  <r>
    <n v="136"/>
    <x v="0"/>
    <s v="Public"/>
    <s v="Office"/>
    <s v="No"/>
    <s v="Below 100"/>
    <s v="1000-5000"/>
    <s v="No"/>
    <s v="Yes"/>
    <x v="1"/>
    <x v="1"/>
    <m/>
    <x v="0"/>
  </r>
  <r>
    <n v="137"/>
    <x v="0"/>
    <s v="Public"/>
    <s v="Office"/>
    <s v="No"/>
    <s v="100-1000"/>
    <s v="1000-5000"/>
    <s v="No"/>
    <s v="Yes"/>
    <x v="0"/>
    <x v="0"/>
    <s v="Satisfied"/>
    <x v="0"/>
  </r>
  <r>
    <n v="138"/>
    <x v="0"/>
    <s v="Public"/>
    <s v="Office"/>
    <s v="No"/>
    <s v="Below 100"/>
    <s v="Below 1000"/>
    <s v="No"/>
    <s v="No"/>
    <x v="0"/>
    <x v="0"/>
    <s v="Satisfied"/>
    <x v="0"/>
  </r>
  <r>
    <n v="139"/>
    <x v="0"/>
    <s v="Public"/>
    <s v="Office"/>
    <s v="No"/>
    <s v="Below 100"/>
    <s v="1000-5000"/>
    <s v="No"/>
    <s v="No"/>
    <x v="0"/>
    <x v="0"/>
    <s v="Satisfied"/>
    <x v="0"/>
  </r>
  <r>
    <n v="140"/>
    <x v="0"/>
    <s v="Public"/>
    <s v="Office"/>
    <s v="No"/>
    <s v="Below 100"/>
    <s v="1000-5000"/>
    <s v="No"/>
    <s v="No"/>
    <x v="0"/>
    <x v="0"/>
    <s v="Satisfied"/>
    <x v="0"/>
  </r>
  <r>
    <n v="141"/>
    <x v="0"/>
    <s v="Public"/>
    <s v="Office"/>
    <s v="No"/>
    <s v="Below 100"/>
    <s v="1000-5000"/>
    <s v="No"/>
    <s v="Yes"/>
    <x v="0"/>
    <x v="0"/>
    <s v="Satisfied"/>
    <x v="0"/>
  </r>
  <r>
    <n v="142"/>
    <x v="0"/>
    <s v="Public"/>
    <s v="Office"/>
    <s v="No"/>
    <s v="Below 100"/>
    <s v="Below 1000"/>
    <s v="No"/>
    <s v="Yes"/>
    <x v="1"/>
    <x v="1"/>
    <m/>
    <x v="0"/>
  </r>
  <r>
    <n v="143"/>
    <x v="0"/>
    <s v="Public"/>
    <s v="Office"/>
    <s v="No"/>
    <s v="Below 100"/>
    <s v="Below 1000"/>
    <s v="No"/>
    <s v="No"/>
    <x v="0"/>
    <x v="0"/>
    <s v="Satisfied"/>
    <x v="0"/>
  </r>
  <r>
    <n v="144"/>
    <x v="0"/>
    <s v="Public"/>
    <s v="Office"/>
    <s v="No"/>
    <s v="Below 100"/>
    <s v="Below 1000"/>
    <s v="No"/>
    <s v="No"/>
    <x v="0"/>
    <x v="0"/>
    <s v="Satisfied"/>
    <x v="0"/>
  </r>
  <r>
    <n v="145"/>
    <x v="0"/>
    <s v="Public"/>
    <s v="Office"/>
    <s v="No"/>
    <s v="100-1000"/>
    <s v="1000-5000"/>
    <s v="No"/>
    <s v="No"/>
    <x v="0"/>
    <x v="0"/>
    <s v="Satisfied"/>
    <x v="0"/>
  </r>
  <r>
    <n v="146"/>
    <x v="0"/>
    <s v="Public"/>
    <s v="Office"/>
    <s v="No"/>
    <s v="Below 100"/>
    <s v="Below 1000"/>
    <s v="No"/>
    <s v="No"/>
    <x v="1"/>
    <x v="1"/>
    <m/>
    <x v="0"/>
  </r>
  <r>
    <n v="147"/>
    <x v="0"/>
    <s v="Public"/>
    <s v="Office"/>
    <s v="No"/>
    <s v="100-1000"/>
    <s v="Below 1000"/>
    <s v="No"/>
    <s v="No"/>
    <x v="0"/>
    <x v="0"/>
    <s v="Satisfied"/>
    <x v="0"/>
  </r>
  <r>
    <n v="148"/>
    <x v="0"/>
    <s v="Public"/>
    <s v="Office"/>
    <s v="No"/>
    <s v="Below 100"/>
    <s v="1000-5000"/>
    <s v="No"/>
    <s v="Yes"/>
    <x v="1"/>
    <x v="1"/>
    <m/>
    <x v="0"/>
  </r>
  <r>
    <n v="149"/>
    <x v="0"/>
    <s v="Public"/>
    <s v="Office"/>
    <s v="No"/>
    <s v="100-1000"/>
    <s v="1000-5000"/>
    <s v="No"/>
    <s v="Yes"/>
    <x v="1"/>
    <x v="1"/>
    <m/>
    <x v="0"/>
  </r>
  <r>
    <n v="150"/>
    <x v="0"/>
    <s v="Public"/>
    <s v="Office"/>
    <s v="No"/>
    <s v="Below 100"/>
    <s v="1000-5000"/>
    <s v="No"/>
    <s v="Yes"/>
    <x v="0"/>
    <x v="0"/>
    <s v="Satisfied"/>
    <x v="0"/>
  </r>
  <r>
    <n v="151"/>
    <x v="1"/>
    <s v="Private"/>
    <s v="Other"/>
    <s v="No"/>
    <s v="100-1000"/>
    <s v="DK/DA"/>
    <s v="Yes"/>
    <s v="No"/>
    <x v="0"/>
    <x v="0"/>
    <s v="Satisfied"/>
    <x v="0"/>
  </r>
  <r>
    <n v="152"/>
    <x v="1"/>
    <s v="Private"/>
    <s v="Office"/>
    <s v="No"/>
    <s v="Below 100"/>
    <s v="DK/DA"/>
    <s v="No"/>
    <s v="No"/>
    <x v="1"/>
    <x v="1"/>
    <m/>
    <x v="1"/>
  </r>
  <r>
    <n v="153"/>
    <x v="1"/>
    <s v="Private"/>
    <s v="Office"/>
    <s v="No"/>
    <s v="Below 100"/>
    <s v="Below 1000"/>
    <s v="No"/>
    <s v="No"/>
    <x v="1"/>
    <x v="1"/>
    <m/>
    <x v="1"/>
  </r>
  <r>
    <n v="154"/>
    <x v="1"/>
    <s v="Private"/>
    <s v="Office"/>
    <s v="No"/>
    <s v="Below 100"/>
    <s v="Below 1000"/>
    <s v="DK/DA"/>
    <s v="Yes"/>
    <x v="0"/>
    <x v="0"/>
    <s v="Satisfied"/>
    <x v="0"/>
  </r>
  <r>
    <n v="155"/>
    <x v="1"/>
    <s v="Private"/>
    <s v="Office"/>
    <s v="No"/>
    <s v="Below 100"/>
    <s v="1000-5000"/>
    <s v="Yes"/>
    <s v="Yes"/>
    <x v="0"/>
    <x v="0"/>
    <s v="Satisfied"/>
    <x v="0"/>
  </r>
  <r>
    <n v="156"/>
    <x v="1"/>
    <s v="Public"/>
    <s v="Education Centre"/>
    <s v="No"/>
    <s v="Below 100"/>
    <s v="Below 1000"/>
    <s v="No"/>
    <s v="No"/>
    <x v="1"/>
    <x v="1"/>
    <m/>
    <x v="1"/>
  </r>
  <r>
    <n v="157"/>
    <x v="1"/>
    <s v="Private"/>
    <s v="Office"/>
    <s v="No"/>
    <s v="Below 100"/>
    <s v="DK/DA"/>
    <s v="No"/>
    <s v="No"/>
    <x v="0"/>
    <x v="0"/>
    <s v="Satisfied"/>
    <x v="0"/>
  </r>
  <r>
    <n v="158"/>
    <x v="1"/>
    <s v="Public"/>
    <s v="Sport Centre"/>
    <s v="No"/>
    <s v="Below 100"/>
    <s v="DK/DA"/>
    <s v="No"/>
    <s v="No"/>
    <x v="0"/>
    <x v="0"/>
    <s v="Satisfied"/>
    <x v="0"/>
  </r>
  <r>
    <n v="159"/>
    <x v="1"/>
    <s v="Private"/>
    <s v="Hotel"/>
    <s v="No"/>
    <s v="Below 100"/>
    <s v="DK/DA"/>
    <s v="No"/>
    <s v="No"/>
    <x v="1"/>
    <x v="1"/>
    <m/>
    <x v="1"/>
  </r>
  <r>
    <n v="160"/>
    <x v="1"/>
    <s v="Private"/>
    <s v="Office"/>
    <s v="No"/>
    <s v="Below 100"/>
    <s v="Below 1000"/>
    <s v="Yes"/>
    <s v="Yes"/>
    <x v="1"/>
    <x v="1"/>
    <m/>
    <x v="1"/>
  </r>
  <r>
    <n v="161"/>
    <x v="1"/>
    <s v="Private"/>
    <s v="Hotel"/>
    <s v="No"/>
    <s v="Below 100"/>
    <s v="DK/DA"/>
    <s v="No"/>
    <s v="No"/>
    <x v="0"/>
    <x v="0"/>
    <s v="Satisfied"/>
    <x v="0"/>
  </r>
  <r>
    <n v="162"/>
    <x v="1"/>
    <s v="Public"/>
    <s v="Office"/>
    <s v="No"/>
    <s v="100-1000"/>
    <s v="DK/DA"/>
    <s v="No"/>
    <s v="Yes"/>
    <x v="0"/>
    <x v="0"/>
    <s v="Satisfied"/>
    <x v="0"/>
  </r>
  <r>
    <n v="163"/>
    <x v="1"/>
    <s v="Public"/>
    <s v="Office"/>
    <s v="No"/>
    <s v="Below 100"/>
    <s v="1000-5000"/>
    <s v="No"/>
    <s v="Yes"/>
    <x v="4"/>
    <x v="0"/>
    <s v="Satisfied"/>
    <x v="0"/>
  </r>
  <r>
    <n v="164"/>
    <x v="1"/>
    <s v="Private"/>
    <s v="Office"/>
    <s v="No"/>
    <s v="Below 100"/>
    <s v="Below 1000"/>
    <s v="DK/DA"/>
    <s v="No"/>
    <x v="0"/>
    <x v="0"/>
    <s v="Unsatisfied"/>
    <x v="0"/>
  </r>
  <r>
    <n v="165"/>
    <x v="1"/>
    <s v="Private"/>
    <s v="Commerce"/>
    <s v="No"/>
    <s v="Below 100"/>
    <s v="Below 1000"/>
    <s v="No"/>
    <s v="Yes"/>
    <x v="0"/>
    <x v="0"/>
    <s v="Satisfied"/>
    <x v="0"/>
  </r>
  <r>
    <n v="166"/>
    <x v="1"/>
    <s v="Private"/>
    <s v="Commerce"/>
    <s v="No"/>
    <s v="DK/DA"/>
    <s v="Above 5000"/>
    <s v="Yes"/>
    <s v="DK/DA"/>
    <x v="0"/>
    <x v="0"/>
    <s v="Satisfied"/>
    <x v="0"/>
  </r>
  <r>
    <n v="167"/>
    <x v="1"/>
    <s v="Private"/>
    <s v="Hotel"/>
    <s v="No"/>
    <s v="Below 100"/>
    <s v="1000-5000"/>
    <s v="No"/>
    <s v="Yes"/>
    <x v="0"/>
    <x v="0"/>
    <s v="Satisfied"/>
    <x v="0"/>
  </r>
  <r>
    <n v="168"/>
    <x v="1"/>
    <s v="Private"/>
    <s v="Hotel"/>
    <s v="No"/>
    <s v="Below 100"/>
    <s v="Below 1000"/>
    <s v="No"/>
    <s v="DK/DA"/>
    <x v="1"/>
    <x v="1"/>
    <m/>
    <x v="1"/>
  </r>
  <r>
    <n v="169"/>
    <x v="1"/>
    <s v="Private"/>
    <s v="Sport Centre"/>
    <s v="No"/>
    <s v="Below 100"/>
    <s v="Below 1000"/>
    <s v="No"/>
    <s v="No"/>
    <x v="0"/>
    <x v="0"/>
    <s v="Satisfied"/>
    <x v="0"/>
  </r>
  <r>
    <n v="170"/>
    <x v="1"/>
    <s v="Private"/>
    <s v="Hotel"/>
    <s v="No"/>
    <s v="Below 100"/>
    <s v="DK/DA"/>
    <s v="DK/DA"/>
    <s v="Yes"/>
    <x v="1"/>
    <x v="1"/>
    <m/>
    <x v="1"/>
  </r>
  <r>
    <n v="171"/>
    <x v="1"/>
    <s v="Private"/>
    <s v="Office"/>
    <s v="No"/>
    <s v="Below 100"/>
    <s v="Below 1000"/>
    <s v="No"/>
    <s v="DK/DA"/>
    <x v="1"/>
    <x v="1"/>
    <m/>
    <x v="1"/>
  </r>
  <r>
    <n v="172"/>
    <x v="1"/>
    <s v="Private"/>
    <s v="Health Centre"/>
    <s v="No"/>
    <s v="Below 100"/>
    <s v="Below 1000"/>
    <s v="No"/>
    <s v="No"/>
    <x v="0"/>
    <x v="2"/>
    <s v="Satisfied"/>
    <x v="0"/>
  </r>
  <r>
    <n v="173"/>
    <x v="1"/>
    <s v="Private"/>
    <s v="Office"/>
    <s v="No"/>
    <s v="Below 100"/>
    <s v="Below 1000"/>
    <s v="Yes"/>
    <s v="Yes"/>
    <x v="0"/>
    <x v="2"/>
    <s v="Satisfied"/>
    <x v="0"/>
  </r>
  <r>
    <n v="174"/>
    <x v="1"/>
    <s v="Private"/>
    <s v="Hotel"/>
    <s v="No"/>
    <s v="Below 100"/>
    <s v="Below 1000"/>
    <s v="DK/DA"/>
    <s v="Yes"/>
    <x v="1"/>
    <x v="1"/>
    <m/>
    <x v="1"/>
  </r>
  <r>
    <n v="175"/>
    <x v="1"/>
    <s v="Private"/>
    <s v="Health Centre"/>
    <s v="No"/>
    <s v="DK/DA"/>
    <s v="DK/DA"/>
    <s v="DK/DA"/>
    <s v="No"/>
    <x v="1"/>
    <x v="1"/>
    <m/>
    <x v="1"/>
  </r>
  <r>
    <n v="176"/>
    <x v="1"/>
    <s v="Private"/>
    <s v="Office"/>
    <s v="No"/>
    <s v="Below 100"/>
    <s v="Below 1000"/>
    <s v="No"/>
    <s v="DK/DA"/>
    <x v="1"/>
    <x v="1"/>
    <m/>
    <x v="1"/>
  </r>
  <r>
    <n v="177"/>
    <x v="1"/>
    <s v="Private"/>
    <s v="Sport Centre"/>
    <s v="No"/>
    <s v="Below 100"/>
    <s v="Below 1000"/>
    <s v="No"/>
    <s v="No"/>
    <x v="0"/>
    <x v="2"/>
    <s v="Satisfied"/>
    <x v="0"/>
  </r>
  <r>
    <n v="178"/>
    <x v="1"/>
    <s v="Private"/>
    <s v="Office"/>
    <s v="No"/>
    <s v="Below 100"/>
    <s v="DK/DA"/>
    <s v="No"/>
    <s v="No"/>
    <x v="1"/>
    <x v="1"/>
    <m/>
    <x v="1"/>
  </r>
  <r>
    <n v="179"/>
    <x v="1"/>
    <s v="Private"/>
    <s v="Other"/>
    <s v="No"/>
    <s v="Below 100"/>
    <s v="DK/DA"/>
    <s v="No"/>
    <s v="No"/>
    <x v="1"/>
    <x v="1"/>
    <m/>
    <x v="1"/>
  </r>
  <r>
    <n v="180"/>
    <x v="1"/>
    <s v="Private"/>
    <s v="Office"/>
    <s v="No"/>
    <s v="Below 100"/>
    <s v="DK/DA"/>
    <s v="No"/>
    <s v="No"/>
    <x v="1"/>
    <x v="1"/>
    <m/>
    <x v="1"/>
  </r>
  <r>
    <n v="181"/>
    <x v="1"/>
    <s v="Private"/>
    <s v="Other"/>
    <s v="No"/>
    <s v="Below 100"/>
    <s v="DK/DA"/>
    <s v="DK/DA"/>
    <s v="Yes"/>
    <x v="1"/>
    <x v="1"/>
    <m/>
    <x v="1"/>
  </r>
  <r>
    <n v="182"/>
    <x v="1"/>
    <s v="Public"/>
    <s v="Sport Centre"/>
    <s v="No"/>
    <s v="Below 100"/>
    <s v="Below 1000"/>
    <s v="No"/>
    <s v="Yes"/>
    <x v="1"/>
    <x v="1"/>
    <m/>
    <x v="1"/>
  </r>
  <r>
    <n v="183"/>
    <x v="1"/>
    <s v="Private"/>
    <s v="Hotel"/>
    <s v="No"/>
    <s v="Below 100"/>
    <s v="Below 1000"/>
    <s v="No"/>
    <s v="No"/>
    <x v="0"/>
    <x v="0"/>
    <s v="Satisfied"/>
    <x v="0"/>
  </r>
  <r>
    <n v="184"/>
    <x v="1"/>
    <s v="Public"/>
    <s v="Health Centre"/>
    <s v="Yes"/>
    <s v="100-1000"/>
    <s v="DK/DA"/>
    <s v="DK/DA"/>
    <s v="DK/DA"/>
    <x v="0"/>
    <x v="2"/>
    <s v="Unsatisfied"/>
    <x v="0"/>
  </r>
  <r>
    <n v="185"/>
    <x v="1"/>
    <s v="Public"/>
    <s v="Office"/>
    <s v="No"/>
    <s v="Below 100"/>
    <s v="Below 1000"/>
    <s v="No"/>
    <s v="Yes"/>
    <x v="1"/>
    <x v="1"/>
    <m/>
    <x v="1"/>
  </r>
  <r>
    <n v="186"/>
    <x v="1"/>
    <s v="Private"/>
    <s v="Health Centre"/>
    <s v="No"/>
    <s v="100-1000"/>
    <s v="Above 5000"/>
    <s v="Yes"/>
    <s v="Yes"/>
    <x v="0"/>
    <x v="0"/>
    <s v="Satisfied"/>
    <x v="0"/>
  </r>
  <r>
    <n v="187"/>
    <x v="1"/>
    <s v="Private"/>
    <s v="Commerce"/>
    <s v="No"/>
    <s v="Below 100"/>
    <s v="Below 1000"/>
    <s v="No"/>
    <s v="No"/>
    <x v="0"/>
    <x v="0"/>
    <s v="Satisfied"/>
    <x v="0"/>
  </r>
  <r>
    <n v="188"/>
    <x v="1"/>
    <s v="Private"/>
    <s v="Hotel"/>
    <s v="Yes"/>
    <s v="100-1000"/>
    <s v="1000-5000"/>
    <s v="Yes"/>
    <s v="Yes"/>
    <x v="0"/>
    <x v="2"/>
    <s v="Satisfied"/>
    <x v="0"/>
  </r>
  <r>
    <n v="189"/>
    <x v="1"/>
    <s v="Private"/>
    <s v="Hotel"/>
    <s v="No"/>
    <s v="Below 100"/>
    <s v="Below 1000"/>
    <s v="No"/>
    <s v="No"/>
    <x v="1"/>
    <x v="1"/>
    <m/>
    <x v="1"/>
  </r>
  <r>
    <n v="190"/>
    <x v="1"/>
    <s v="Private"/>
    <s v="Education Centre"/>
    <s v="No"/>
    <s v="Below 100"/>
    <s v="Below 1000"/>
    <s v="No"/>
    <s v="No"/>
    <x v="1"/>
    <x v="1"/>
    <m/>
    <x v="1"/>
  </r>
  <r>
    <n v="191"/>
    <x v="1"/>
    <s v="Private"/>
    <s v="Hotel"/>
    <s v="Yes"/>
    <s v="Below 100"/>
    <s v="Below 1000"/>
    <s v="No"/>
    <s v="Yes"/>
    <x v="1"/>
    <x v="1"/>
    <m/>
    <x v="1"/>
  </r>
  <r>
    <n v="192"/>
    <x v="1"/>
    <s v="Private"/>
    <s v="Sport Centre"/>
    <s v="No"/>
    <s v="Below 100"/>
    <s v="DK/DA"/>
    <s v="No"/>
    <s v="DK/DA"/>
    <x v="1"/>
    <x v="1"/>
    <m/>
    <x v="1"/>
  </r>
  <r>
    <n v="193"/>
    <x v="1"/>
    <s v="Private"/>
    <s v="Office"/>
    <s v="No"/>
    <s v="Below 100"/>
    <s v="DK/DA"/>
    <s v="No"/>
    <s v="No"/>
    <x v="1"/>
    <x v="1"/>
    <m/>
    <x v="1"/>
  </r>
  <r>
    <n v="194"/>
    <x v="1"/>
    <s v="Private"/>
    <s v="Hotel"/>
    <s v="No"/>
    <s v="Below 100"/>
    <s v="DK/DA"/>
    <s v="No"/>
    <s v="No"/>
    <x v="1"/>
    <x v="1"/>
    <m/>
    <x v="1"/>
  </r>
  <r>
    <n v="195"/>
    <x v="1"/>
    <s v="Private"/>
    <s v="Office"/>
    <s v="No"/>
    <s v="Below 100"/>
    <s v="DK/DA"/>
    <s v="No"/>
    <s v="No"/>
    <x v="0"/>
    <x v="0"/>
    <s v="Satisfied"/>
    <x v="0"/>
  </r>
  <r>
    <n v="196"/>
    <x v="1"/>
    <s v="Public"/>
    <s v="Sport Centre"/>
    <s v="No"/>
    <s v="Below 100"/>
    <s v="DK/DA"/>
    <s v="No"/>
    <s v="No"/>
    <x v="1"/>
    <x v="1"/>
    <m/>
    <x v="1"/>
  </r>
  <r>
    <n v="197"/>
    <x v="1"/>
    <s v="Private"/>
    <s v="Health Centre"/>
    <s v="No"/>
    <s v="Below 100"/>
    <s v="Below 1000"/>
    <s v="DK/DA"/>
    <s v="Yes"/>
    <x v="1"/>
    <x v="1"/>
    <m/>
    <x v="1"/>
  </r>
  <r>
    <n v="198"/>
    <x v="1"/>
    <s v="Public"/>
    <s v="Sport Centre"/>
    <s v="No"/>
    <s v="100-1000"/>
    <s v="DK/DA"/>
    <s v="DK/DA"/>
    <s v="DK/DA"/>
    <x v="0"/>
    <x v="0"/>
    <s v="Satisfied"/>
    <x v="0"/>
  </r>
  <r>
    <n v="199"/>
    <x v="1"/>
    <s v="Private"/>
    <s v="Hotel"/>
    <s v="No"/>
    <s v="Below 100"/>
    <s v="Below 1000"/>
    <s v="DK/DA"/>
    <s v="Yes"/>
    <x v="1"/>
    <x v="1"/>
    <m/>
    <x v="1"/>
  </r>
  <r>
    <n v="200"/>
    <x v="1"/>
    <s v="Private"/>
    <s v="Hotel"/>
    <s v="No"/>
    <s v="Below 100"/>
    <s v="Below 1000"/>
    <s v="Yes"/>
    <s v="Yes"/>
    <x v="1"/>
    <x v="1"/>
    <m/>
    <x v="1"/>
  </r>
  <r>
    <n v="201"/>
    <x v="1"/>
    <s v="Private"/>
    <s v="Hotel"/>
    <s v="No"/>
    <s v="Below 100"/>
    <s v="Below 1000"/>
    <s v="No"/>
    <s v="Yes"/>
    <x v="1"/>
    <x v="1"/>
    <m/>
    <x v="1"/>
  </r>
  <r>
    <n v="202"/>
    <x v="1"/>
    <s v="Private"/>
    <s v="Hotel"/>
    <s v="No"/>
    <s v="Below 100"/>
    <s v="Below 1000"/>
    <s v="DK/DA"/>
    <s v="Yes"/>
    <x v="1"/>
    <x v="1"/>
    <m/>
    <x v="1"/>
  </r>
  <r>
    <n v="203"/>
    <x v="1"/>
    <s v="Private"/>
    <s v="Hotel"/>
    <s v="No"/>
    <s v="Below 100"/>
    <s v="Below 1000"/>
    <s v="No"/>
    <s v="Yes"/>
    <x v="1"/>
    <x v="1"/>
    <m/>
    <x v="1"/>
  </r>
  <r>
    <n v="204"/>
    <x v="1"/>
    <s v="Private"/>
    <s v="Hotel"/>
    <s v="Yes"/>
    <s v="100-1000"/>
    <s v="1000-5000"/>
    <s v="Yes"/>
    <s v="Yes"/>
    <x v="0"/>
    <x v="2"/>
    <s v="Satisfied"/>
    <x v="0"/>
  </r>
  <r>
    <n v="205"/>
    <x v="1"/>
    <s v="Private"/>
    <s v="Hotel"/>
    <s v="No"/>
    <s v="Below 100"/>
    <s v="Below 1000"/>
    <s v="No"/>
    <s v="No"/>
    <x v="1"/>
    <x v="1"/>
    <m/>
    <x v="1"/>
  </r>
  <r>
    <n v="206"/>
    <x v="1"/>
    <s v="Private"/>
    <s v="Hotel"/>
    <s v="No"/>
    <s v="Below 100"/>
    <s v="Below 1000"/>
    <s v="No"/>
    <s v="Yes"/>
    <x v="1"/>
    <x v="1"/>
    <m/>
    <x v="1"/>
  </r>
  <r>
    <n v="207"/>
    <x v="1"/>
    <s v="Private"/>
    <s v="Office"/>
    <s v="No"/>
    <s v="Below 100"/>
    <s v="DK/DA"/>
    <s v="No"/>
    <s v="No"/>
    <x v="4"/>
    <x v="0"/>
    <s v="Satisfied"/>
    <x v="0"/>
  </r>
  <r>
    <n v="208"/>
    <x v="1"/>
    <s v="Private"/>
    <s v="Education Centre"/>
    <s v="No"/>
    <s v="Above 1000"/>
    <s v="Above 5000"/>
    <s v="No"/>
    <s v="Yes"/>
    <x v="0"/>
    <x v="0"/>
    <s v="Satisfied"/>
    <x v="0"/>
  </r>
  <r>
    <n v="209"/>
    <x v="1"/>
    <s v="Private"/>
    <s v="Hotel"/>
    <s v="No"/>
    <s v="Below 100"/>
    <s v="DK/DA"/>
    <s v="DK/DA"/>
    <s v="No"/>
    <x v="1"/>
    <x v="1"/>
    <m/>
    <x v="1"/>
  </r>
  <r>
    <n v="210"/>
    <x v="1"/>
    <s v="Private"/>
    <s v="Sport Centre"/>
    <s v="No"/>
    <s v="Below 100"/>
    <s v="Below 1000"/>
    <s v="No"/>
    <s v="No"/>
    <x v="1"/>
    <x v="1"/>
    <m/>
    <x v="1"/>
  </r>
  <r>
    <n v="211"/>
    <x v="1"/>
    <s v="Private"/>
    <s v="Office"/>
    <s v="No"/>
    <s v="100-1000"/>
    <s v="Below 1000"/>
    <s v="No"/>
    <s v="Yes"/>
    <x v="0"/>
    <x v="0"/>
    <s v="Satisfied"/>
    <x v="0"/>
  </r>
  <r>
    <n v="212"/>
    <x v="1"/>
    <s v="Private"/>
    <s v="Office"/>
    <s v="No"/>
    <s v="100-1000"/>
    <s v="Below 1000"/>
    <s v="No"/>
    <s v="Yes"/>
    <x v="1"/>
    <x v="1"/>
    <m/>
    <x v="1"/>
  </r>
  <r>
    <n v="213"/>
    <x v="1"/>
    <s v="Private"/>
    <s v="Health Centre"/>
    <s v="No"/>
    <s v="100-1000"/>
    <s v="1000-5000"/>
    <s v="DK/DA"/>
    <s v="No"/>
    <x v="0"/>
    <x v="2"/>
    <s v="Satisfied"/>
    <x v="0"/>
  </r>
  <r>
    <n v="214"/>
    <x v="1"/>
    <s v="Private"/>
    <s v="Hotel"/>
    <s v="No"/>
    <s v="Below 100"/>
    <s v="Below 1000"/>
    <s v="No"/>
    <s v="No"/>
    <x v="1"/>
    <x v="1"/>
    <m/>
    <x v="1"/>
  </r>
  <r>
    <n v="215"/>
    <x v="1"/>
    <s v="Private"/>
    <s v="Office"/>
    <s v="No"/>
    <s v="Below 100"/>
    <s v="DK/DA"/>
    <s v="No"/>
    <s v="Yes"/>
    <x v="4"/>
    <x v="0"/>
    <s v="Satisfied"/>
    <x v="0"/>
  </r>
  <r>
    <n v="216"/>
    <x v="1"/>
    <s v="Private"/>
    <s v="Commerce"/>
    <s v="No"/>
    <s v="Below 100"/>
    <s v="Above 5000"/>
    <s v="Yes"/>
    <s v="Yes"/>
    <x v="1"/>
    <x v="1"/>
    <m/>
    <x v="1"/>
  </r>
  <r>
    <n v="217"/>
    <x v="1"/>
    <s v="Private"/>
    <s v="Hotel"/>
    <s v="No"/>
    <s v="Below 100"/>
    <s v="Below 1000"/>
    <s v="No"/>
    <s v="DK/DA"/>
    <x v="0"/>
    <x v="2"/>
    <s v="Satisfied"/>
    <x v="0"/>
  </r>
  <r>
    <n v="218"/>
    <x v="1"/>
    <s v="Private"/>
    <s v="Other"/>
    <s v="No"/>
    <s v="Below 100"/>
    <s v="DK/DA"/>
    <s v="DK/DA"/>
    <s v="No"/>
    <x v="1"/>
    <x v="1"/>
    <m/>
    <x v="1"/>
  </r>
  <r>
    <n v="219"/>
    <x v="1"/>
    <s v="Private"/>
    <s v="Other"/>
    <s v="No"/>
    <s v="Below 100"/>
    <s v="DK/DA"/>
    <s v="DK/DA"/>
    <s v="DK/DA"/>
    <x v="1"/>
    <x v="1"/>
    <m/>
    <x v="1"/>
  </r>
  <r>
    <n v="220"/>
    <x v="1"/>
    <s v="Private"/>
    <s v="Hotel"/>
    <s v="No"/>
    <s v="Below 100"/>
    <s v="Below 1000"/>
    <s v="Yes"/>
    <s v="Yes"/>
    <x v="1"/>
    <x v="1"/>
    <m/>
    <x v="1"/>
  </r>
  <r>
    <n v="221"/>
    <x v="1"/>
    <s v="Private"/>
    <s v="Education Centre"/>
    <s v="No"/>
    <s v="Below 100"/>
    <s v="Below 1000"/>
    <s v="No"/>
    <s v="DK/DA"/>
    <x v="1"/>
    <x v="1"/>
    <m/>
    <x v="1"/>
  </r>
  <r>
    <n v="222"/>
    <x v="1"/>
    <s v="Private"/>
    <s v="Office"/>
    <s v="No"/>
    <s v="100-1000"/>
    <s v="DK/DA"/>
    <s v="Yes"/>
    <s v="Yes"/>
    <x v="1"/>
    <x v="1"/>
    <m/>
    <x v="1"/>
  </r>
  <r>
    <n v="223"/>
    <x v="1"/>
    <s v="Private"/>
    <s v="Hotel"/>
    <s v="No"/>
    <s v="Below 100"/>
    <s v="Below 1000"/>
    <s v="Yes"/>
    <s v="Yes"/>
    <x v="1"/>
    <x v="1"/>
    <m/>
    <x v="1"/>
  </r>
  <r>
    <n v="224"/>
    <x v="1"/>
    <s v="Private"/>
    <s v="Office"/>
    <s v="No"/>
    <s v="100-1000"/>
    <s v="DK/DA"/>
    <s v="No"/>
    <s v="Yes"/>
    <x v="1"/>
    <x v="1"/>
    <m/>
    <x v="1"/>
  </r>
  <r>
    <n v="225"/>
    <x v="1"/>
    <s v="Private"/>
    <s v="Sport Centre"/>
    <s v="No"/>
    <s v="Below 100"/>
    <s v="DK/DA"/>
    <s v="No"/>
    <s v="No"/>
    <x v="1"/>
    <x v="1"/>
    <m/>
    <x v="1"/>
  </r>
  <r>
    <n v="226"/>
    <x v="1"/>
    <s v="Private"/>
    <s v="Education Centre"/>
    <s v="No"/>
    <s v="100-1000"/>
    <s v="Below 1000"/>
    <s v="No"/>
    <s v="No"/>
    <x v="0"/>
    <x v="0"/>
    <s v="Satisfied"/>
    <x v="0"/>
  </r>
  <r>
    <n v="227"/>
    <x v="1"/>
    <s v="Private"/>
    <s v="Commerce"/>
    <s v="No"/>
    <s v="Below 100"/>
    <s v="Above 5000"/>
    <s v="Yes"/>
    <s v="Yes"/>
    <x v="0"/>
    <x v="0"/>
    <s v="Unsatisfied"/>
    <x v="0"/>
  </r>
  <r>
    <n v="228"/>
    <x v="1"/>
    <s v="Private"/>
    <s v="Education Centre"/>
    <s v="No"/>
    <s v="Below 100"/>
    <s v="Below 1000"/>
    <s v="No"/>
    <s v="No"/>
    <x v="1"/>
    <x v="1"/>
    <m/>
    <x v="1"/>
  </r>
  <r>
    <n v="229"/>
    <x v="1"/>
    <s v="Public"/>
    <s v="Education Centre"/>
    <s v="No"/>
    <s v="100-1000"/>
    <s v="DK/DA"/>
    <s v="No"/>
    <s v="No"/>
    <x v="0"/>
    <x v="0"/>
    <s v="Satisfied"/>
    <x v="0"/>
  </r>
  <r>
    <n v="230"/>
    <x v="1"/>
    <s v="Public"/>
    <s v="Sport Centre"/>
    <s v="Yes"/>
    <s v="100-1000"/>
    <s v="DK/DA"/>
    <s v="Yes"/>
    <s v="No"/>
    <x v="0"/>
    <x v="0"/>
    <s v="Unsatisfied"/>
    <x v="0"/>
  </r>
  <r>
    <n v="231"/>
    <x v="1"/>
    <s v="Private"/>
    <s v="Office"/>
    <s v="No"/>
    <s v="Below 100"/>
    <s v="DK/DA"/>
    <s v="No"/>
    <s v="DK/DA"/>
    <x v="1"/>
    <x v="1"/>
    <m/>
    <x v="1"/>
  </r>
  <r>
    <n v="232"/>
    <x v="1"/>
    <s v="Private"/>
    <s v="Hotel"/>
    <s v="No"/>
    <s v="Below 100"/>
    <s v="Below 1000"/>
    <s v="Yes"/>
    <s v="DK/DA"/>
    <x v="1"/>
    <x v="1"/>
    <m/>
    <x v="1"/>
  </r>
  <r>
    <n v="233"/>
    <x v="1"/>
    <s v="Private"/>
    <s v="Sport Centre"/>
    <s v="No"/>
    <s v="100-1000"/>
    <s v="DK/DA"/>
    <s v="DK/DA"/>
    <s v="DK/DA"/>
    <x v="1"/>
    <x v="1"/>
    <m/>
    <x v="1"/>
  </r>
  <r>
    <n v="234"/>
    <x v="1"/>
    <s v="Private"/>
    <s v="Hotel"/>
    <s v="Yes"/>
    <s v="Below 100"/>
    <s v="Below 1000"/>
    <s v="No"/>
    <s v="Yes"/>
    <x v="0"/>
    <x v="2"/>
    <s v="Satisfied"/>
    <x v="0"/>
  </r>
  <r>
    <n v="235"/>
    <x v="1"/>
    <s v="Public"/>
    <s v="Sport Centre"/>
    <s v="No"/>
    <s v="Below 100"/>
    <s v="1000-5000"/>
    <s v="Yes"/>
    <s v="Yes"/>
    <x v="0"/>
    <x v="0"/>
    <s v="Satisfied"/>
    <x v="0"/>
  </r>
  <r>
    <n v="236"/>
    <x v="1"/>
    <s v="Private"/>
    <s v="Hotel"/>
    <s v="No"/>
    <s v="Below 100"/>
    <s v="Below 1000"/>
    <s v="No"/>
    <s v="No"/>
    <x v="1"/>
    <x v="1"/>
    <m/>
    <x v="1"/>
  </r>
  <r>
    <n v="237"/>
    <x v="1"/>
    <s v="Private"/>
    <s v="Hotel"/>
    <s v="No"/>
    <s v="Below 100"/>
    <s v="Below 1000"/>
    <s v="Yes"/>
    <s v="DK/DA"/>
    <x v="1"/>
    <x v="1"/>
    <m/>
    <x v="1"/>
  </r>
  <r>
    <n v="238"/>
    <x v="1"/>
    <s v="Private"/>
    <s v="Health Centre"/>
    <s v="No"/>
    <s v="Below 100"/>
    <s v="Above 5000"/>
    <s v="No"/>
    <s v="DK/DA"/>
    <x v="5"/>
    <x v="0"/>
    <s v="Satisfied"/>
    <x v="0"/>
  </r>
  <r>
    <n v="239"/>
    <x v="1"/>
    <s v="Private"/>
    <s v="Hotel"/>
    <s v="No"/>
    <s v="Below 100"/>
    <s v="Below 1000"/>
    <s v="No"/>
    <s v="No"/>
    <x v="1"/>
    <x v="1"/>
    <m/>
    <x v="1"/>
  </r>
  <r>
    <n v="240"/>
    <x v="1"/>
    <s v="Private"/>
    <s v="Sport Centre"/>
    <s v="No"/>
    <s v="Below 100"/>
    <s v="Below 1000"/>
    <s v="Yes"/>
    <s v="No"/>
    <x v="1"/>
    <x v="1"/>
    <m/>
    <x v="1"/>
  </r>
  <r>
    <n v="241"/>
    <x v="1"/>
    <s v="Private"/>
    <s v="Hotel"/>
    <s v="No"/>
    <s v="Below 100"/>
    <s v="Below 1000"/>
    <s v="No"/>
    <s v="No"/>
    <x v="1"/>
    <x v="1"/>
    <m/>
    <x v="1"/>
  </r>
  <r>
    <n v="242"/>
    <x v="1"/>
    <s v="Private"/>
    <s v="Hotel"/>
    <s v="No"/>
    <s v="Below 100"/>
    <s v="Below 1000"/>
    <s v="No"/>
    <s v="DK/DA"/>
    <x v="0"/>
    <x v="2"/>
    <s v="Satisfied"/>
    <x v="0"/>
  </r>
  <r>
    <n v="243"/>
    <x v="1"/>
    <s v="Private"/>
    <s v="Hotel"/>
    <s v="No"/>
    <s v="Below 100"/>
    <s v="Below 1000"/>
    <s v="No"/>
    <s v="No"/>
    <x v="1"/>
    <x v="1"/>
    <m/>
    <x v="1"/>
  </r>
  <r>
    <n v="244"/>
    <x v="1"/>
    <s v="Public"/>
    <s v="Office"/>
    <s v="No"/>
    <s v="Below 100"/>
    <s v="DK/DA"/>
    <s v="DK/DA"/>
    <s v="No"/>
    <x v="1"/>
    <x v="1"/>
    <m/>
    <x v="1"/>
  </r>
  <r>
    <n v="245"/>
    <x v="1"/>
    <s v="Public"/>
    <s v="Sport Centre"/>
    <s v="No"/>
    <s v="Below 100"/>
    <s v="DK/DA"/>
    <s v="No"/>
    <s v="Yes"/>
    <x v="0"/>
    <x v="0"/>
    <s v="Satisfied"/>
    <x v="0"/>
  </r>
  <r>
    <n v="246"/>
    <x v="1"/>
    <s v="Private"/>
    <s v="Office"/>
    <s v="No"/>
    <s v="Below 100"/>
    <s v="1000-5000"/>
    <s v="Yes"/>
    <s v="Yes"/>
    <x v="1"/>
    <x v="1"/>
    <m/>
    <x v="1"/>
  </r>
  <r>
    <n v="247"/>
    <x v="1"/>
    <s v="Public"/>
    <s v="Sport Centre"/>
    <s v="No"/>
    <s v="100-1000"/>
    <s v="DK/DA"/>
    <s v="No"/>
    <s v="No"/>
    <x v="1"/>
    <x v="1"/>
    <m/>
    <x v="1"/>
  </r>
  <r>
    <n v="248"/>
    <x v="1"/>
    <s v="Private"/>
    <s v="Hotel"/>
    <s v="No"/>
    <s v="Below 100"/>
    <s v="Below 1000"/>
    <s v="No"/>
    <s v="No"/>
    <x v="1"/>
    <x v="1"/>
    <m/>
    <x v="1"/>
  </r>
  <r>
    <n v="249"/>
    <x v="1"/>
    <s v="Private"/>
    <s v="Sport Centre"/>
    <s v="No"/>
    <s v="Below 100"/>
    <s v="DK/DA"/>
    <s v="Yes"/>
    <s v="Yes"/>
    <x v="0"/>
    <x v="0"/>
    <s v="Satisfied"/>
    <x v="0"/>
  </r>
  <r>
    <n v="250"/>
    <x v="1"/>
    <s v="Private"/>
    <s v="Office"/>
    <s v="No"/>
    <s v="100-1000"/>
    <s v="Above 5000"/>
    <s v="Yes"/>
    <s v="Yes"/>
    <x v="0"/>
    <x v="0"/>
    <s v="Unsatisfied"/>
    <x v="0"/>
  </r>
  <r>
    <n v="251"/>
    <x v="1"/>
    <s v="Private"/>
    <s v="Hotel"/>
    <s v="Yes"/>
    <s v="Below 100"/>
    <s v="Below 1000"/>
    <s v="No"/>
    <s v="No"/>
    <x v="0"/>
    <x v="2"/>
    <s v="Satisfied"/>
    <x v="0"/>
  </r>
  <r>
    <n v="252"/>
    <x v="1"/>
    <s v="Private"/>
    <s v="Sport Centre"/>
    <s v="No"/>
    <s v="Below 100"/>
    <s v="DK/DA"/>
    <s v="No"/>
    <s v="No"/>
    <x v="1"/>
    <x v="1"/>
    <m/>
    <x v="1"/>
  </r>
  <r>
    <n v="253"/>
    <x v="1"/>
    <s v="Public"/>
    <s v="Sport Centre"/>
    <s v="No"/>
    <s v="Below 100"/>
    <s v="DK/DA"/>
    <s v="No"/>
    <s v="DK/DA"/>
    <x v="1"/>
    <x v="1"/>
    <m/>
    <x v="1"/>
  </r>
  <r>
    <n v="254"/>
    <x v="1"/>
    <s v="Private"/>
    <s v="Other"/>
    <s v="No"/>
    <s v="Below 100"/>
    <s v="Above 5000"/>
    <s v="Yes"/>
    <s v="Yes"/>
    <x v="1"/>
    <x v="1"/>
    <m/>
    <x v="1"/>
  </r>
  <r>
    <n v="255"/>
    <x v="1"/>
    <s v="Private"/>
    <s v="Office"/>
    <s v="No"/>
    <s v="Below 100"/>
    <s v="Below 1000"/>
    <s v="No"/>
    <s v="No"/>
    <x v="1"/>
    <x v="1"/>
    <m/>
    <x v="1"/>
  </r>
  <r>
    <n v="256"/>
    <x v="1"/>
    <s v="Private"/>
    <s v="Office"/>
    <s v="No"/>
    <s v="Below 100"/>
    <s v="Below 1000"/>
    <s v="No"/>
    <s v="No"/>
    <x v="1"/>
    <x v="1"/>
    <m/>
    <x v="1"/>
  </r>
  <r>
    <n v="257"/>
    <x v="1"/>
    <s v="Private"/>
    <s v="Office"/>
    <s v="No"/>
    <s v="Below 100"/>
    <s v="1000-5000"/>
    <s v="DK/DA"/>
    <s v="DK/DA"/>
    <x v="1"/>
    <x v="1"/>
    <m/>
    <x v="1"/>
  </r>
  <r>
    <n v="258"/>
    <x v="1"/>
    <s v="Private"/>
    <s v="Hotel"/>
    <s v="No"/>
    <s v="Below 100"/>
    <s v="Below 1000"/>
    <s v="No"/>
    <s v="No"/>
    <x v="1"/>
    <x v="1"/>
    <m/>
    <x v="1"/>
  </r>
  <r>
    <n v="259"/>
    <x v="1"/>
    <s v="Private"/>
    <s v="Commerce"/>
    <s v="No"/>
    <s v="100-1000"/>
    <s v="Below 1000"/>
    <s v="No"/>
    <s v="No"/>
    <x v="1"/>
    <x v="1"/>
    <m/>
    <x v="1"/>
  </r>
  <r>
    <n v="260"/>
    <x v="1"/>
    <s v="Private"/>
    <s v="Sport Centre"/>
    <s v="No"/>
    <s v="100-1000"/>
    <s v="DK/DA"/>
    <s v="DK/DA"/>
    <s v="DK/DA"/>
    <x v="1"/>
    <x v="1"/>
    <m/>
    <x v="1"/>
  </r>
  <r>
    <n v="261"/>
    <x v="1"/>
    <s v="Private"/>
    <s v="Hotel"/>
    <s v="No"/>
    <s v="Below 100"/>
    <s v="Below 1000"/>
    <s v="No"/>
    <s v="Yes"/>
    <x v="1"/>
    <x v="1"/>
    <m/>
    <x v="1"/>
  </r>
  <r>
    <n v="262"/>
    <x v="1"/>
    <s v="Private"/>
    <s v="Sport Centre"/>
    <s v="No"/>
    <s v="Below 100"/>
    <s v="DK/DA"/>
    <s v="DK/DA"/>
    <s v="DK/DA"/>
    <x v="1"/>
    <x v="1"/>
    <m/>
    <x v="1"/>
  </r>
  <r>
    <n v="263"/>
    <x v="1"/>
    <s v="Public"/>
    <s v="Sport Centre"/>
    <s v="Yes"/>
    <s v="Below 100"/>
    <s v="DK/DA"/>
    <s v="Yes"/>
    <s v="Yes"/>
    <x v="0"/>
    <x v="0"/>
    <s v="Satisfied"/>
    <x v="0"/>
  </r>
  <r>
    <n v="264"/>
    <x v="1"/>
    <s v="Private"/>
    <s v="Hotel"/>
    <s v="No"/>
    <s v="Below 100"/>
    <s v="Below 1000"/>
    <s v="No"/>
    <s v="No"/>
    <x v="0"/>
    <x v="2"/>
    <s v="Satisfied"/>
    <x v="0"/>
  </r>
  <r>
    <n v="265"/>
    <x v="1"/>
    <s v="Private"/>
    <s v="Hotel"/>
    <s v="No"/>
    <s v="Below 100"/>
    <s v="Below 1000"/>
    <s v="Yes"/>
    <s v="DK/DA"/>
    <x v="1"/>
    <x v="1"/>
    <m/>
    <x v="1"/>
  </r>
  <r>
    <n v="266"/>
    <x v="1"/>
    <s v="Private"/>
    <s v="Sport Centre"/>
    <s v="No"/>
    <s v="DK/DA"/>
    <s v="DK/DA"/>
    <s v="DK/DA"/>
    <s v="DK/DA"/>
    <x v="1"/>
    <x v="1"/>
    <m/>
    <x v="1"/>
  </r>
  <r>
    <n v="267"/>
    <x v="1"/>
    <s v="Private"/>
    <s v="Education Centre"/>
    <s v="No"/>
    <s v="Below 100"/>
    <s v="Below 1000"/>
    <s v="No"/>
    <s v="No"/>
    <x v="1"/>
    <x v="1"/>
    <m/>
    <x v="1"/>
  </r>
  <r>
    <n v="268"/>
    <x v="1"/>
    <s v="Private"/>
    <s v="Commerce"/>
    <s v="No"/>
    <s v="Above 1000"/>
    <s v="Above 5000"/>
    <s v="Yes"/>
    <s v="Yes"/>
    <x v="0"/>
    <x v="2"/>
    <s v="Satisfied"/>
    <x v="0"/>
  </r>
  <r>
    <n v="269"/>
    <x v="1"/>
    <s v="Private"/>
    <s v="Commerce"/>
    <s v="No"/>
    <s v="100-1000"/>
    <s v="Above 5000"/>
    <s v="No"/>
    <s v="Yes"/>
    <x v="0"/>
    <x v="2"/>
    <s v="Satisfied"/>
    <x v="0"/>
  </r>
  <r>
    <n v="270"/>
    <x v="1"/>
    <s v="Private"/>
    <s v="Education Centre"/>
    <s v="No"/>
    <s v="Below 100"/>
    <s v="Below 1000"/>
    <s v="No"/>
    <s v="No"/>
    <x v="0"/>
    <x v="0"/>
    <s v="Satisfied"/>
    <x v="0"/>
  </r>
  <r>
    <n v="271"/>
    <x v="1"/>
    <s v="Private"/>
    <s v="Hotel"/>
    <s v="No"/>
    <s v="Below 100"/>
    <s v="Below 1000"/>
    <s v="No"/>
    <s v="Yes"/>
    <x v="0"/>
    <x v="2"/>
    <s v="Satisfied"/>
    <x v="0"/>
  </r>
  <r>
    <n v="272"/>
    <x v="1"/>
    <s v="Private"/>
    <s v="Hotel"/>
    <s v="No"/>
    <s v="Below 100"/>
    <s v="Below 1000"/>
    <s v="No"/>
    <s v="Yes"/>
    <x v="1"/>
    <x v="1"/>
    <m/>
    <x v="1"/>
  </r>
  <r>
    <n v="273"/>
    <x v="1"/>
    <s v="Private"/>
    <s v="Hotel"/>
    <s v="Yes"/>
    <s v="Below 100"/>
    <s v="Below 1000"/>
    <s v="Yes"/>
    <s v="No"/>
    <x v="1"/>
    <x v="1"/>
    <m/>
    <x v="1"/>
  </r>
  <r>
    <n v="274"/>
    <x v="1"/>
    <s v="Private"/>
    <s v="Commerce"/>
    <s v="No"/>
    <s v="100-1000"/>
    <s v="Above 5000"/>
    <s v="No"/>
    <s v="No"/>
    <x v="1"/>
    <x v="1"/>
    <m/>
    <x v="1"/>
  </r>
  <r>
    <n v="275"/>
    <x v="1"/>
    <s v="Private"/>
    <s v="Office"/>
    <s v="No"/>
    <s v="100-1000"/>
    <s v="Below 1000"/>
    <s v="Yes"/>
    <s v="DK/DA"/>
    <x v="4"/>
    <x v="0"/>
    <s v="Satisfied"/>
    <x v="0"/>
  </r>
  <r>
    <n v="276"/>
    <x v="1"/>
    <s v="Private"/>
    <s v="Hotel"/>
    <s v="No"/>
    <s v="Below 100"/>
    <s v="DK/DA"/>
    <s v="DK/DA"/>
    <s v="DK/DA"/>
    <x v="1"/>
    <x v="1"/>
    <m/>
    <x v="1"/>
  </r>
  <r>
    <n v="277"/>
    <x v="1"/>
    <s v="Private"/>
    <s v="Health Centre"/>
    <s v="Yes"/>
    <s v="Below 100"/>
    <s v="DK/DA"/>
    <s v="DK/DA"/>
    <s v="Yes"/>
    <x v="0"/>
    <x v="2"/>
    <s v="Unsatisfied"/>
    <x v="0"/>
  </r>
  <r>
    <n v="278"/>
    <x v="1"/>
    <s v="Private"/>
    <s v="Hotel"/>
    <s v="No"/>
    <s v="Below 100"/>
    <s v="Below 1000"/>
    <s v="Yes"/>
    <s v="Yes"/>
    <x v="1"/>
    <x v="1"/>
    <m/>
    <x v="1"/>
  </r>
  <r>
    <n v="279"/>
    <x v="1"/>
    <s v="Private"/>
    <s v="Hotel"/>
    <s v="No"/>
    <s v="Below 100"/>
    <s v="Below 1000"/>
    <s v="No"/>
    <s v="No"/>
    <x v="1"/>
    <x v="1"/>
    <m/>
    <x v="1"/>
  </r>
  <r>
    <n v="280"/>
    <x v="1"/>
    <s v="Private"/>
    <s v="Health Centre"/>
    <s v="Yes"/>
    <s v="Above 1000"/>
    <s v="DK/DA"/>
    <s v="DK/DA"/>
    <s v="Yes"/>
    <x v="0"/>
    <x v="2"/>
    <s v="Unsatisfied"/>
    <x v="0"/>
  </r>
  <r>
    <n v="281"/>
    <x v="1"/>
    <s v="Private"/>
    <s v="Commerce"/>
    <s v="No"/>
    <s v="Above 1000"/>
    <s v="Above 5000"/>
    <s v="Yes"/>
    <s v="Yes"/>
    <x v="0"/>
    <x v="2"/>
    <s v="Satisfied"/>
    <x v="0"/>
  </r>
  <r>
    <n v="282"/>
    <x v="1"/>
    <s v="Private"/>
    <s v="Hotel"/>
    <s v="No"/>
    <s v="Below 100"/>
    <s v="Below 1000"/>
    <s v="No"/>
    <s v="Yes"/>
    <x v="1"/>
    <x v="1"/>
    <m/>
    <x v="1"/>
  </r>
  <r>
    <n v="283"/>
    <x v="1"/>
    <s v="Private"/>
    <s v="Education Centre"/>
    <s v="No"/>
    <s v="Below 100"/>
    <s v="Below 1000"/>
    <s v="DK/DA"/>
    <s v="DK/DA"/>
    <x v="1"/>
    <x v="1"/>
    <m/>
    <x v="1"/>
  </r>
  <r>
    <n v="284"/>
    <x v="1"/>
    <s v="Private"/>
    <s v="Hotel"/>
    <s v="Yes"/>
    <s v="Below 100"/>
    <s v="Below 1000"/>
    <s v="DK/DA"/>
    <s v="Yes"/>
    <x v="1"/>
    <x v="1"/>
    <m/>
    <x v="1"/>
  </r>
  <r>
    <n v="285"/>
    <x v="1"/>
    <s v="Private"/>
    <s v="Hotel"/>
    <s v="No"/>
    <s v="Below 100"/>
    <s v="Below 1000"/>
    <s v="No"/>
    <s v="Yes"/>
    <x v="1"/>
    <x v="1"/>
    <m/>
    <x v="1"/>
  </r>
  <r>
    <n v="286"/>
    <x v="1"/>
    <s v="Private"/>
    <s v="Commerce"/>
    <s v="No"/>
    <s v="100-1000"/>
    <s v="Above 5000"/>
    <s v="Yes"/>
    <s v="Yes"/>
    <x v="1"/>
    <x v="1"/>
    <m/>
    <x v="1"/>
  </r>
  <r>
    <n v="287"/>
    <x v="1"/>
    <s v="Public"/>
    <s v="Commerce"/>
    <s v="No"/>
    <s v="Below 100"/>
    <s v="DK/DA"/>
    <s v="No"/>
    <s v="DK/DA"/>
    <x v="0"/>
    <x v="0"/>
    <s v="Satisfied"/>
    <x v="0"/>
  </r>
  <r>
    <n v="288"/>
    <x v="1"/>
    <s v="Private"/>
    <s v="Hotel"/>
    <s v="No"/>
    <s v="Below 100"/>
    <s v="Below 1000"/>
    <s v="No"/>
    <s v="Yes"/>
    <x v="1"/>
    <x v="1"/>
    <m/>
    <x v="1"/>
  </r>
  <r>
    <n v="289"/>
    <x v="1"/>
    <s v="Private"/>
    <s v="Hotel"/>
    <s v="No"/>
    <s v="100-1000"/>
    <s v="1000-5000"/>
    <s v="No"/>
    <s v="Yes"/>
    <x v="1"/>
    <x v="1"/>
    <m/>
    <x v="1"/>
  </r>
  <r>
    <n v="290"/>
    <x v="1"/>
    <s v="Private"/>
    <s v="Office"/>
    <s v="No"/>
    <s v="Below 100"/>
    <s v="1000-5000"/>
    <s v="No"/>
    <s v="Yes"/>
    <x v="0"/>
    <x v="0"/>
    <s v="Satisfied"/>
    <x v="0"/>
  </r>
  <r>
    <n v="291"/>
    <x v="1"/>
    <s v="Private"/>
    <s v="Commerce"/>
    <s v="No"/>
    <s v="100-1000"/>
    <s v="Above 5000"/>
    <s v="No"/>
    <s v="Yes"/>
    <x v="0"/>
    <x v="2"/>
    <s v="Satisfied"/>
    <x v="0"/>
  </r>
  <r>
    <n v="292"/>
    <x v="1"/>
    <s v="Private"/>
    <s v="Hotel"/>
    <s v="No"/>
    <s v="Below 100"/>
    <s v="Below 1000"/>
    <s v="No"/>
    <s v="DK/DA"/>
    <x v="0"/>
    <x v="2"/>
    <s v="Satisfied"/>
    <x v="0"/>
  </r>
  <r>
    <n v="293"/>
    <x v="1"/>
    <s v="Private"/>
    <s v="Commerce"/>
    <s v="No"/>
    <s v="100-1000"/>
    <s v="Above 5000"/>
    <s v="No"/>
    <s v="Yes"/>
    <x v="1"/>
    <x v="1"/>
    <m/>
    <x v="1"/>
  </r>
  <r>
    <n v="294"/>
    <x v="1"/>
    <s v="Private"/>
    <s v="Hotel"/>
    <s v="No"/>
    <s v="Below 100"/>
    <s v="Below 1000"/>
    <s v="Yes"/>
    <s v="DK/DA"/>
    <x v="0"/>
    <x v="2"/>
    <s v="Satisfied"/>
    <x v="0"/>
  </r>
  <r>
    <n v="295"/>
    <x v="1"/>
    <s v="Private"/>
    <s v="Office"/>
    <s v="No"/>
    <s v="Below 100"/>
    <s v="Below 1000"/>
    <s v="No"/>
    <s v="No"/>
    <x v="1"/>
    <x v="1"/>
    <m/>
    <x v="1"/>
  </r>
  <r>
    <n v="296"/>
    <x v="1"/>
    <s v="Private"/>
    <s v="Education Centre"/>
    <s v="No"/>
    <s v="Below 100"/>
    <s v="Below 1000"/>
    <s v="No"/>
    <s v="DK/DA"/>
    <x v="1"/>
    <x v="1"/>
    <m/>
    <x v="1"/>
  </r>
  <r>
    <n v="297"/>
    <x v="1"/>
    <s v="Private"/>
    <s v="Commerce"/>
    <s v="No"/>
    <s v="Above 1000"/>
    <s v="Above 5000"/>
    <s v="No"/>
    <s v="Yes"/>
    <x v="0"/>
    <x v="0"/>
    <s v="Unsatisfied"/>
    <x v="0"/>
  </r>
  <r>
    <n v="298"/>
    <x v="1"/>
    <s v="Private"/>
    <s v="Office"/>
    <s v="No"/>
    <s v="100-1000"/>
    <s v="DK/DA"/>
    <s v="DK/DA"/>
    <s v="Yes"/>
    <x v="1"/>
    <x v="1"/>
    <m/>
    <x v="1"/>
  </r>
  <r>
    <n v="299"/>
    <x v="1"/>
    <s v="Public"/>
    <s v="Education Centre"/>
    <s v="No"/>
    <s v="Below 100"/>
    <s v="Above 5000"/>
    <s v="No"/>
    <s v="DK/DA"/>
    <x v="1"/>
    <x v="1"/>
    <m/>
    <x v="1"/>
  </r>
  <r>
    <n v="300"/>
    <x v="1"/>
    <s v="Private"/>
    <s v="Health Centre"/>
    <s v="No"/>
    <s v="100-1000"/>
    <s v="DK/DA"/>
    <s v="DK/DA"/>
    <s v="No"/>
    <x v="0"/>
    <x v="2"/>
    <s v="Satisfied"/>
    <x v="0"/>
  </r>
  <r>
    <n v="301"/>
    <x v="1"/>
    <s v="Private"/>
    <s v="Commerce"/>
    <s v="No"/>
    <s v="Below 100"/>
    <s v="DK/DA"/>
    <s v="No"/>
    <s v="DK/DA"/>
    <x v="1"/>
    <x v="1"/>
    <m/>
    <x v="1"/>
  </r>
  <r>
    <n v="302"/>
    <x v="1"/>
    <s v="Private"/>
    <s v="Health Centre"/>
    <s v="Yes"/>
    <s v="100-1000"/>
    <s v="1000-5000"/>
    <s v="No"/>
    <s v="No"/>
    <x v="1"/>
    <x v="1"/>
    <m/>
    <x v="1"/>
  </r>
  <r>
    <n v="303"/>
    <x v="1"/>
    <s v="Private"/>
    <s v="Health Centre"/>
    <s v="No"/>
    <s v="Below 100"/>
    <s v="DK/DA"/>
    <s v="No"/>
    <s v="No"/>
    <x v="1"/>
    <x v="1"/>
    <m/>
    <x v="1"/>
  </r>
  <r>
    <n v="304"/>
    <x v="1"/>
    <s v="Private"/>
    <s v="Sport Centre"/>
    <s v="No"/>
    <s v="Below 100"/>
    <s v="DK/DA"/>
    <s v="Yes"/>
    <s v="No"/>
    <x v="1"/>
    <x v="1"/>
    <m/>
    <x v="1"/>
  </r>
  <r>
    <n v="305"/>
    <x v="1"/>
    <s v="Public"/>
    <s v="Commerce"/>
    <s v="No"/>
    <s v="100-1000"/>
    <s v="Above 5000"/>
    <s v="Yes"/>
    <s v="Yes"/>
    <x v="1"/>
    <x v="1"/>
    <m/>
    <x v="1"/>
  </r>
  <r>
    <n v="306"/>
    <x v="1"/>
    <s v="Private"/>
    <s v="Sport Centre"/>
    <s v="No"/>
    <s v="100-1000"/>
    <s v="Below 1000"/>
    <s v="No"/>
    <s v="No"/>
    <x v="0"/>
    <x v="2"/>
    <s v="Satisfied"/>
    <x v="0"/>
  </r>
  <r>
    <n v="307"/>
    <x v="1"/>
    <s v="Private"/>
    <s v="Sport Centre"/>
    <s v="No"/>
    <s v="Below 100"/>
    <s v="DK/DA"/>
    <s v="DK/DA"/>
    <s v="No"/>
    <x v="1"/>
    <x v="1"/>
    <m/>
    <x v="1"/>
  </r>
  <r>
    <n v="308"/>
    <x v="1"/>
    <s v="Private"/>
    <s v="Health Centre"/>
    <s v="Yes"/>
    <s v="Below 100"/>
    <s v="DK/DA"/>
    <s v="DK/DA"/>
    <s v="DK/DA"/>
    <x v="1"/>
    <x v="1"/>
    <m/>
    <x v="1"/>
  </r>
  <r>
    <n v="309"/>
    <x v="1"/>
    <s v="Private"/>
    <s v="Commerce"/>
    <s v="No"/>
    <s v="100-1000"/>
    <s v="Above 5000"/>
    <s v="Yes"/>
    <s v="Yes"/>
    <x v="0"/>
    <x v="0"/>
    <s v="Satisfied"/>
    <x v="0"/>
  </r>
  <r>
    <n v="310"/>
    <x v="1"/>
    <s v="Private"/>
    <s v="Office"/>
    <s v="No"/>
    <s v="Below 100"/>
    <s v="DK/DA"/>
    <s v="DK/DA"/>
    <s v="No"/>
    <x v="1"/>
    <x v="1"/>
    <m/>
    <x v="1"/>
  </r>
  <r>
    <n v="311"/>
    <x v="1"/>
    <s v="Public"/>
    <s v="Education Centre"/>
    <s v="No"/>
    <s v="100-1000"/>
    <s v="Above 5000"/>
    <s v="Yes"/>
    <s v="Yes"/>
    <x v="1"/>
    <x v="1"/>
    <m/>
    <x v="1"/>
  </r>
  <r>
    <n v="312"/>
    <x v="1"/>
    <s v="Private"/>
    <s v="Health Centre"/>
    <s v="No"/>
    <s v="100-1000"/>
    <s v="DK/DA"/>
    <s v="DK/DA"/>
    <s v="DK/DA"/>
    <x v="0"/>
    <x v="2"/>
    <s v="Satisfied"/>
    <x v="0"/>
  </r>
  <r>
    <n v="313"/>
    <x v="1"/>
    <s v="Private"/>
    <s v="Commerce"/>
    <s v="No"/>
    <s v="Below 100"/>
    <s v="DK/DA"/>
    <s v="DK/DA"/>
    <s v="No"/>
    <x v="0"/>
    <x v="0"/>
    <s v="Unsatisfied"/>
    <x v="0"/>
  </r>
  <r>
    <n v="314"/>
    <x v="1"/>
    <s v="Private"/>
    <s v="Commerce"/>
    <s v="No"/>
    <s v="Above 1000"/>
    <s v="Above 5000"/>
    <s v="Yes"/>
    <s v="Yes"/>
    <x v="1"/>
    <x v="1"/>
    <m/>
    <x v="1"/>
  </r>
  <r>
    <n v="315"/>
    <x v="1"/>
    <s v="Private"/>
    <s v="Commerce"/>
    <s v="No"/>
    <s v="Below 100"/>
    <s v="1000-5000"/>
    <s v="Yes"/>
    <s v="Yes"/>
    <x v="0"/>
    <x v="2"/>
    <s v="Satisfied"/>
    <x v="0"/>
  </r>
  <r>
    <n v="316"/>
    <x v="1"/>
    <s v="Private"/>
    <s v="Commerce"/>
    <s v="No"/>
    <s v="DK/DA"/>
    <s v="Above 5000"/>
    <s v="DK/DA"/>
    <s v="DK/DA"/>
    <x v="1"/>
    <x v="1"/>
    <m/>
    <x v="1"/>
  </r>
  <r>
    <n v="317"/>
    <x v="1"/>
    <s v="Private"/>
    <s v="Office"/>
    <s v="No"/>
    <s v="Below 100"/>
    <s v="Below 1000"/>
    <s v="No"/>
    <s v="Yes"/>
    <x v="0"/>
    <x v="0"/>
    <s v="Satisfied"/>
    <x v="0"/>
  </r>
  <r>
    <n v="318"/>
    <x v="1"/>
    <s v="Private"/>
    <s v="Health Centre"/>
    <s v="No"/>
    <s v="Below 100"/>
    <s v="DK/DA"/>
    <s v="No"/>
    <s v="No"/>
    <x v="1"/>
    <x v="1"/>
    <m/>
    <x v="1"/>
  </r>
  <r>
    <n v="319"/>
    <x v="1"/>
    <s v="Private"/>
    <s v="Education Centre"/>
    <s v="No"/>
    <s v="Below 100"/>
    <s v="Above 5000"/>
    <s v="No"/>
    <s v="No"/>
    <x v="1"/>
    <x v="1"/>
    <m/>
    <x v="1"/>
  </r>
  <r>
    <n v="320"/>
    <x v="1"/>
    <s v="Private"/>
    <s v="Health Centre"/>
    <s v="No"/>
    <s v="DK/DA"/>
    <s v="Above 5000"/>
    <s v="DK/DA"/>
    <s v="Yes"/>
    <x v="0"/>
    <x v="2"/>
    <s v="Satisfied"/>
    <x v="0"/>
  </r>
  <r>
    <n v="321"/>
    <x v="1"/>
    <s v="Private"/>
    <s v="Health Centre"/>
    <s v="No"/>
    <s v="Below 100"/>
    <s v="DK/DA"/>
    <s v="DK/DA"/>
    <s v="DK/DA"/>
    <x v="1"/>
    <x v="1"/>
    <m/>
    <x v="1"/>
  </r>
  <r>
    <n v="322"/>
    <x v="1"/>
    <s v="Private"/>
    <s v="Sport Centre"/>
    <s v="No"/>
    <s v="100-1000"/>
    <s v="Above 5000"/>
    <s v="No"/>
    <s v="Yes"/>
    <x v="1"/>
    <x v="1"/>
    <m/>
    <x v="1"/>
  </r>
  <r>
    <n v="323"/>
    <x v="1"/>
    <s v="Private"/>
    <s v="Health Centre"/>
    <s v="No"/>
    <s v="Below 100"/>
    <s v="DK/DA"/>
    <s v="Yes"/>
    <s v="DK/DA"/>
    <x v="1"/>
    <x v="1"/>
    <m/>
    <x v="1"/>
  </r>
  <r>
    <n v="324"/>
    <x v="1"/>
    <s v="Private"/>
    <s v="Office"/>
    <s v="No"/>
    <s v="Below 100"/>
    <s v="DK/DA"/>
    <s v="No"/>
    <s v="Yes"/>
    <x v="1"/>
    <x v="1"/>
    <m/>
    <x v="1"/>
  </r>
  <r>
    <n v="325"/>
    <x v="1"/>
    <s v="Private"/>
    <s v="Other"/>
    <s v="No"/>
    <s v="Below 100"/>
    <s v="DK/DA"/>
    <s v="No"/>
    <s v="DK/DA"/>
    <x v="1"/>
    <x v="1"/>
    <m/>
    <x v="1"/>
  </r>
  <r>
    <n v="326"/>
    <x v="1"/>
    <s v="Public"/>
    <s v="Office"/>
    <s v="No"/>
    <s v="Below 100"/>
    <s v="DK/DA"/>
    <s v="DK/DA"/>
    <s v="DK/DA"/>
    <x v="0"/>
    <x v="2"/>
    <s v="Satisfied"/>
    <x v="0"/>
  </r>
  <r>
    <n v="327"/>
    <x v="1"/>
    <s v="Private"/>
    <s v="Sport Centre"/>
    <s v="No"/>
    <s v="Below 100"/>
    <s v="DK/DA"/>
    <s v="DK/DA"/>
    <s v="DK/DA"/>
    <x v="0"/>
    <x v="2"/>
    <s v="Satisfied"/>
    <x v="0"/>
  </r>
  <r>
    <n v="328"/>
    <x v="1"/>
    <s v="Private"/>
    <s v="Health Centre"/>
    <s v="No"/>
    <s v="Below 100"/>
    <s v="Above 5000"/>
    <s v="No"/>
    <s v="No"/>
    <x v="0"/>
    <x v="0"/>
    <s v="Satisfied"/>
    <x v="0"/>
  </r>
  <r>
    <n v="329"/>
    <x v="1"/>
    <s v="Private"/>
    <s v="Office"/>
    <s v="No"/>
    <s v="DK/DA"/>
    <s v="DK/DA"/>
    <s v="No"/>
    <s v="Yes"/>
    <x v="0"/>
    <x v="2"/>
    <s v="DK/DA"/>
    <x v="0"/>
  </r>
  <r>
    <n v="330"/>
    <x v="1"/>
    <s v="Private"/>
    <s v="Commerce"/>
    <s v="No"/>
    <s v="Above 1000"/>
    <s v="Above 5000"/>
    <s v="Yes"/>
    <s v="Yes"/>
    <x v="0"/>
    <x v="2"/>
    <s v="Satisfied"/>
    <x v="0"/>
  </r>
  <r>
    <n v="331"/>
    <x v="1"/>
    <s v="Public"/>
    <s v="Education Centre"/>
    <s v="No"/>
    <s v="100-1000"/>
    <s v="DK/DA"/>
    <s v="No"/>
    <s v="No"/>
    <x v="0"/>
    <x v="2"/>
    <s v="Unsatisfied"/>
    <x v="0"/>
  </r>
  <r>
    <n v="332"/>
    <x v="2"/>
    <s v="Private"/>
    <s v="Health Centre"/>
    <s v="No"/>
    <s v="Below 100"/>
    <s v="Below 1000"/>
    <s v="No"/>
    <s v="Yes"/>
    <x v="0"/>
    <x v="0"/>
    <s v="Satisfied"/>
    <x v="0"/>
  </r>
  <r>
    <n v="333"/>
    <x v="2"/>
    <s v="Public"/>
    <s v="Health Centre"/>
    <s v="No"/>
    <s v="Below 100"/>
    <s v="1000-5000"/>
    <s v="No"/>
    <s v="Yes"/>
    <x v="0"/>
    <x v="0"/>
    <s v="Satisfied"/>
    <x v="0"/>
  </r>
  <r>
    <n v="334"/>
    <x v="2"/>
    <s v="Private"/>
    <s v="Hotel"/>
    <s v="No"/>
    <s v="Below 100"/>
    <s v="Above 5000"/>
    <s v="Yes"/>
    <s v="Yes"/>
    <x v="3"/>
    <x v="2"/>
    <s v="Satisfied"/>
    <x v="0"/>
  </r>
  <r>
    <n v="335"/>
    <x v="2"/>
    <s v="Private"/>
    <s v="Hotel"/>
    <s v="Yes"/>
    <s v="Below 100"/>
    <s v="Above 5000"/>
    <s v="Yes"/>
    <s v="No"/>
    <x v="0"/>
    <x v="2"/>
    <s v="Satisfied"/>
    <x v="0"/>
  </r>
  <r>
    <n v="336"/>
    <x v="2"/>
    <s v="Public"/>
    <s v="Education Centre"/>
    <s v="No"/>
    <s v="100-1000"/>
    <s v="1000-5000"/>
    <s v="No"/>
    <s v="No"/>
    <x v="1"/>
    <x v="1"/>
    <m/>
    <x v="1"/>
  </r>
  <r>
    <n v="337"/>
    <x v="2"/>
    <s v="Private"/>
    <s v="Commerce"/>
    <s v="No"/>
    <s v="Below 100"/>
    <s v="Below 1000"/>
    <s v="Yes"/>
    <s v="No"/>
    <x v="0"/>
    <x v="2"/>
    <s v="Satisfied"/>
    <x v="0"/>
  </r>
  <r>
    <n v="338"/>
    <x v="2"/>
    <s v="Private"/>
    <s v="Commerce"/>
    <s v="No"/>
    <s v="Below 100"/>
    <s v="Above 5000"/>
    <s v="No"/>
    <s v="Yes"/>
    <x v="0"/>
    <x v="2"/>
    <s v="Satisfied"/>
    <x v="0"/>
  </r>
  <r>
    <n v="339"/>
    <x v="2"/>
    <s v="Private"/>
    <s v="Commerce"/>
    <s v="No"/>
    <s v="100-1000"/>
    <s v="Above 5000"/>
    <s v="No"/>
    <s v="No"/>
    <x v="0"/>
    <x v="2"/>
    <s v="Satisfied"/>
    <x v="0"/>
  </r>
  <r>
    <n v="340"/>
    <x v="2"/>
    <s v="Private"/>
    <s v="Office"/>
    <s v="No"/>
    <s v="Below 100"/>
    <s v="Below 1000"/>
    <s v="No"/>
    <s v="No"/>
    <x v="0"/>
    <x v="2"/>
    <s v="Satisfied"/>
    <x v="0"/>
  </r>
  <r>
    <n v="341"/>
    <x v="2"/>
    <s v="Public"/>
    <s v="Office"/>
    <s v="No"/>
    <s v="Below 100"/>
    <s v="Below 1000"/>
    <s v="No"/>
    <s v="Yes"/>
    <x v="0"/>
    <x v="0"/>
    <s v="Unsatisfied"/>
    <x v="0"/>
  </r>
  <r>
    <n v="342"/>
    <x v="2"/>
    <s v="Private"/>
    <s v="Office"/>
    <s v="No"/>
    <s v="Below 100"/>
    <s v="Below 1000"/>
    <s v="No"/>
    <s v="Yes"/>
    <x v="0"/>
    <x v="0"/>
    <s v="Satisfied"/>
    <x v="0"/>
  </r>
  <r>
    <n v="343"/>
    <x v="2"/>
    <s v="Public"/>
    <s v="Health Centre"/>
    <s v="No"/>
    <s v="Below 100"/>
    <s v="Below 1000"/>
    <s v="No"/>
    <s v="No"/>
    <x v="0"/>
    <x v="0"/>
    <s v="Unsatisfied"/>
    <x v="0"/>
  </r>
  <r>
    <n v="344"/>
    <x v="2"/>
    <s v="Private"/>
    <s v="Hotel"/>
    <s v="Yes"/>
    <s v="Below 100"/>
    <s v="Above 5000"/>
    <s v="Yes"/>
    <s v="Yes"/>
    <x v="0"/>
    <x v="0"/>
    <s v="Satisfied"/>
    <x v="0"/>
  </r>
  <r>
    <n v="345"/>
    <x v="2"/>
    <s v="Private"/>
    <s v="Office"/>
    <s v="No"/>
    <s v="Below 100"/>
    <s v="Below 1000"/>
    <s v="No"/>
    <s v="No"/>
    <x v="0"/>
    <x v="2"/>
    <s v="Satisfied"/>
    <x v="0"/>
  </r>
  <r>
    <n v="346"/>
    <x v="2"/>
    <s v="Private"/>
    <s v="Office"/>
    <s v="No"/>
    <s v="Below 100"/>
    <s v="Below 1000"/>
    <s v="No"/>
    <s v="Yes"/>
    <x v="1"/>
    <x v="1"/>
    <m/>
    <x v="1"/>
  </r>
  <r>
    <n v="347"/>
    <x v="2"/>
    <s v="Public"/>
    <s v="Office"/>
    <s v="No"/>
    <s v="Below 100"/>
    <s v="Below 1000"/>
    <s v="Yes"/>
    <s v="Yes"/>
    <x v="0"/>
    <x v="0"/>
    <s v="Satisfied"/>
    <x v="0"/>
  </r>
  <r>
    <n v="348"/>
    <x v="2"/>
    <s v="Private"/>
    <s v="Office"/>
    <s v="No"/>
    <s v="Below 100"/>
    <s v="Below 1000"/>
    <s v="No"/>
    <s v="No"/>
    <x v="6"/>
    <x v="0"/>
    <s v="Satisfied"/>
    <x v="0"/>
  </r>
  <r>
    <n v="349"/>
    <x v="2"/>
    <s v="Public"/>
    <s v="Office"/>
    <s v="No"/>
    <s v="Below 100"/>
    <s v="Below 1000"/>
    <s v="No"/>
    <s v="No"/>
    <x v="0"/>
    <x v="2"/>
    <s v="Satisfied"/>
    <x v="0"/>
  </r>
  <r>
    <n v="350"/>
    <x v="2"/>
    <s v="Public"/>
    <s v="Health Centre"/>
    <s v="No"/>
    <s v="Below 100"/>
    <s v="1000-5000"/>
    <s v="No"/>
    <s v="No"/>
    <x v="0"/>
    <x v="0"/>
    <s v="Satisfied"/>
    <x v="0"/>
  </r>
  <r>
    <n v="351"/>
    <x v="2"/>
    <s v="Private"/>
    <s v="Hotel"/>
    <s v="Yes"/>
    <s v="Below 100"/>
    <s v="1000-5000"/>
    <s v="No"/>
    <s v="No"/>
    <x v="0"/>
    <x v="2"/>
    <s v="Satisfied"/>
    <x v="0"/>
  </r>
  <r>
    <n v="352"/>
    <x v="2"/>
    <s v="Private"/>
    <s v="Hotel"/>
    <s v="No"/>
    <s v="Below 100"/>
    <s v="Above 5000"/>
    <s v="Yes"/>
    <s v="No"/>
    <x v="0"/>
    <x v="0"/>
    <s v="Satisfied"/>
    <x v="0"/>
  </r>
  <r>
    <n v="353"/>
    <x v="2"/>
    <s v="Private"/>
    <s v="Hotel"/>
    <s v="Yes"/>
    <s v="Below 100"/>
    <s v="1000-5000"/>
    <s v="Yes"/>
    <s v="Yes"/>
    <x v="0"/>
    <x v="0"/>
    <s v="Unsatisfied"/>
    <x v="0"/>
  </r>
  <r>
    <n v="354"/>
    <x v="2"/>
    <s v="Private"/>
    <s v="Commerce"/>
    <s v="No"/>
    <s v="100-1000"/>
    <s v="Above 5000"/>
    <s v="No"/>
    <s v="No"/>
    <x v="0"/>
    <x v="2"/>
    <s v="Satisfied"/>
    <x v="0"/>
  </r>
  <r>
    <n v="355"/>
    <x v="2"/>
    <s v="Private"/>
    <s v="Office"/>
    <s v="No"/>
    <s v="Below 100"/>
    <s v="Below 1000"/>
    <s v="No"/>
    <s v="No"/>
    <x v="1"/>
    <x v="1"/>
    <m/>
    <x v="1"/>
  </r>
  <r>
    <n v="356"/>
    <x v="2"/>
    <s v="Public"/>
    <s v="Office"/>
    <s v="No"/>
    <s v="Below 100"/>
    <s v="Below 1000"/>
    <s v="No"/>
    <s v="No"/>
    <x v="0"/>
    <x v="0"/>
    <s v="Satisfied"/>
    <x v="0"/>
  </r>
  <r>
    <n v="357"/>
    <x v="2"/>
    <s v="Private"/>
    <s v="Office"/>
    <s v="No"/>
    <s v="Below 100"/>
    <s v="Below 1000"/>
    <s v="No"/>
    <s v="No"/>
    <x v="6"/>
    <x v="2"/>
    <s v="Satisfied"/>
    <x v="0"/>
  </r>
  <r>
    <n v="358"/>
    <x v="2"/>
    <s v="Public"/>
    <s v="Office"/>
    <s v="No"/>
    <s v="Below 100"/>
    <s v="Below 1000"/>
    <s v="No"/>
    <s v="No"/>
    <x v="1"/>
    <x v="1"/>
    <m/>
    <x v="1"/>
  </r>
  <r>
    <n v="359"/>
    <x v="2"/>
    <s v="Private"/>
    <s v="Office"/>
    <s v="No"/>
    <s v="Below 100"/>
    <s v="Below 1000"/>
    <s v="No"/>
    <s v="No"/>
    <x v="6"/>
    <x v="0"/>
    <s v="Satisfied"/>
    <x v="0"/>
  </r>
  <r>
    <n v="360"/>
    <x v="2"/>
    <s v="Private"/>
    <s v="Hotel"/>
    <s v="No"/>
    <s v="Below 100"/>
    <s v="1000-5000"/>
    <s v="No"/>
    <s v="No"/>
    <x v="3"/>
    <x v="2"/>
    <s v="Satisfied"/>
    <x v="0"/>
  </r>
  <r>
    <n v="361"/>
    <x v="2"/>
    <s v="Private"/>
    <s v="Hotel"/>
    <s v="Yes"/>
    <s v="100-1000"/>
    <s v="Above 5000"/>
    <s v="No"/>
    <s v="Yes"/>
    <x v="0"/>
    <x v="2"/>
    <s v="Satisfied"/>
    <x v="0"/>
  </r>
  <r>
    <n v="362"/>
    <x v="2"/>
    <s v="Private"/>
    <s v="Hotel"/>
    <s v="Yes"/>
    <s v="Below 100"/>
    <s v="Above 5000"/>
    <s v="No"/>
    <s v="No"/>
    <x v="0"/>
    <x v="0"/>
    <s v="Satisfied"/>
    <x v="0"/>
  </r>
  <r>
    <n v="363"/>
    <x v="2"/>
    <s v="Private"/>
    <s v="Commerce"/>
    <s v="No"/>
    <s v="100-1000"/>
    <s v="Above 5000"/>
    <s v="Yes"/>
    <s v="Yes"/>
    <x v="0"/>
    <x v="2"/>
    <s v="Satisfied"/>
    <x v="0"/>
  </r>
  <r>
    <n v="364"/>
    <x v="2"/>
    <s v="Private"/>
    <s v="Office"/>
    <s v="No"/>
    <s v="Below 100"/>
    <s v="Below 1000"/>
    <s v="No"/>
    <s v="No"/>
    <x v="1"/>
    <x v="1"/>
    <m/>
    <x v="1"/>
  </r>
  <r>
    <n v="365"/>
    <x v="2"/>
    <s v="Private"/>
    <s v="Office"/>
    <s v="No"/>
    <s v="Below 100"/>
    <s v="Below 1000"/>
    <s v="Yes"/>
    <s v="No"/>
    <x v="0"/>
    <x v="0"/>
    <s v="Satisfied"/>
    <x v="0"/>
  </r>
  <r>
    <n v="366"/>
    <x v="2"/>
    <s v="Private"/>
    <s v="Hotel"/>
    <s v="No"/>
    <s v="Below 100"/>
    <s v="Above 5000"/>
    <s v="No"/>
    <s v="Yes"/>
    <x v="0"/>
    <x v="0"/>
    <s v="Unsatisfied"/>
    <x v="0"/>
  </r>
  <r>
    <n v="367"/>
    <x v="2"/>
    <s v="Private"/>
    <s v="Hotel"/>
    <s v="Yes"/>
    <s v="Below 100"/>
    <s v="1000-5000"/>
    <s v="No"/>
    <s v="No"/>
    <x v="0"/>
    <x v="2"/>
    <s v="Unsatisfied"/>
    <x v="0"/>
  </r>
  <r>
    <n v="368"/>
    <x v="2"/>
    <s v="Private"/>
    <s v="Hotel"/>
    <s v="Yes"/>
    <s v="Below 100"/>
    <s v="1000-5000"/>
    <s v="No"/>
    <s v="No"/>
    <x v="0"/>
    <x v="2"/>
    <s v="Satisfied"/>
    <x v="0"/>
  </r>
  <r>
    <n v="369"/>
    <x v="2"/>
    <s v="Private"/>
    <s v="Hotel"/>
    <s v="No"/>
    <s v="Below 100"/>
    <s v="Above 5000"/>
    <s v="No"/>
    <s v="Yes"/>
    <x v="3"/>
    <x v="2"/>
    <s v="Satisfied"/>
    <x v="0"/>
  </r>
  <r>
    <n v="370"/>
    <x v="2"/>
    <s v="Public"/>
    <s v="Education Centre"/>
    <s v="No"/>
    <s v="100-1000"/>
    <s v="1000-5000"/>
    <s v="Yes"/>
    <s v="Yes"/>
    <x v="1"/>
    <x v="1"/>
    <m/>
    <x v="1"/>
  </r>
  <r>
    <n v="371"/>
    <x v="2"/>
    <s v="Public"/>
    <s v="Education Centre"/>
    <s v="Yes"/>
    <s v="100-1000"/>
    <s v="1000-5000"/>
    <s v="Yes"/>
    <s v="Yes"/>
    <x v="1"/>
    <x v="1"/>
    <m/>
    <x v="1"/>
  </r>
  <r>
    <n v="372"/>
    <x v="2"/>
    <s v="Private"/>
    <s v="Education Centre"/>
    <s v="No"/>
    <s v="Above 1000"/>
    <s v="Above 5000"/>
    <s v="No"/>
    <s v="No"/>
    <x v="1"/>
    <x v="1"/>
    <m/>
    <x v="1"/>
  </r>
  <r>
    <n v="373"/>
    <x v="2"/>
    <s v="Private"/>
    <s v="Office"/>
    <s v="No"/>
    <s v="Below 100"/>
    <s v="Below 1000"/>
    <s v="No"/>
    <s v="Yes"/>
    <x v="1"/>
    <x v="1"/>
    <m/>
    <x v="1"/>
  </r>
  <r>
    <n v="374"/>
    <x v="2"/>
    <s v="Public"/>
    <s v="Office"/>
    <s v="No"/>
    <s v="Below 100"/>
    <s v="Below 1000"/>
    <s v="No"/>
    <s v="No"/>
    <x v="0"/>
    <x v="0"/>
    <s v="Satisfied"/>
    <x v="0"/>
  </r>
  <r>
    <n v="375"/>
    <x v="2"/>
    <s v="Public"/>
    <s v="Office"/>
    <s v="No"/>
    <s v="Below 100"/>
    <s v="Below 1000"/>
    <s v="No"/>
    <s v="Yes"/>
    <x v="1"/>
    <x v="1"/>
    <m/>
    <x v="1"/>
  </r>
  <r>
    <n v="376"/>
    <x v="2"/>
    <s v="Private"/>
    <s v="Office"/>
    <s v="No"/>
    <s v="Below 100"/>
    <s v="DK/DA"/>
    <s v="No"/>
    <s v="No"/>
    <x v="0"/>
    <x v="0"/>
    <s v="Satisfied"/>
    <x v="0"/>
  </r>
  <r>
    <n v="377"/>
    <x v="2"/>
    <s v="Public"/>
    <s v="Health Centre"/>
    <s v="No"/>
    <s v="Below 100"/>
    <s v="1000-5000"/>
    <s v="No"/>
    <s v="Yes"/>
    <x v="3"/>
    <x v="2"/>
    <s v="Satisfied"/>
    <x v="0"/>
  </r>
  <r>
    <n v="378"/>
    <x v="2"/>
    <s v="Private"/>
    <s v="Health Centre"/>
    <s v="No"/>
    <s v="Below 100"/>
    <s v="1000-5000"/>
    <s v="No"/>
    <s v="No"/>
    <x v="0"/>
    <x v="0"/>
    <s v="Satisfied"/>
    <x v="0"/>
  </r>
  <r>
    <n v="379"/>
    <x v="2"/>
    <s v="Private"/>
    <s v="Health Centre"/>
    <s v="No"/>
    <s v="Below 100"/>
    <s v="1000-5000"/>
    <s v="No"/>
    <s v="No"/>
    <x v="0"/>
    <x v="0"/>
    <s v="Unsatisfied"/>
    <x v="0"/>
  </r>
  <r>
    <n v="380"/>
    <x v="2"/>
    <s v="Private"/>
    <s v="Hotel"/>
    <s v="Yes"/>
    <s v="Below 100"/>
    <s v="Above 5000"/>
    <s v="Yes"/>
    <s v="Yes"/>
    <x v="0"/>
    <x v="2"/>
    <s v="Satisfied"/>
    <x v="0"/>
  </r>
  <r>
    <n v="381"/>
    <x v="2"/>
    <s v="Private"/>
    <s v="Hotel"/>
    <s v="Yes"/>
    <s v="Below 100"/>
    <s v="Above 5000"/>
    <s v="No"/>
    <s v="No"/>
    <x v="0"/>
    <x v="2"/>
    <s v="Satisfied"/>
    <x v="0"/>
  </r>
  <r>
    <n v="382"/>
    <x v="2"/>
    <s v="Private"/>
    <s v="Hotel"/>
    <s v="Yes"/>
    <s v="Below 100"/>
    <s v="Above 5000"/>
    <s v="No"/>
    <s v="No"/>
    <x v="0"/>
    <x v="2"/>
    <s v="Unsatisfied"/>
    <x v="0"/>
  </r>
  <r>
    <n v="383"/>
    <x v="2"/>
    <s v="Private"/>
    <s v="Hotel"/>
    <s v="Yes"/>
    <s v="Below 100"/>
    <s v="Above 5000"/>
    <s v="No"/>
    <s v="Yes"/>
    <x v="0"/>
    <x v="2"/>
    <s v="Satisfied"/>
    <x v="0"/>
  </r>
  <r>
    <n v="384"/>
    <x v="2"/>
    <s v="Private"/>
    <s v="Hotel"/>
    <s v="Yes"/>
    <s v="Below 100"/>
    <s v="1000-5000"/>
    <s v="No"/>
    <s v="No"/>
    <x v="0"/>
    <x v="0"/>
    <s v="Satisfied"/>
    <x v="0"/>
  </r>
  <r>
    <n v="385"/>
    <x v="2"/>
    <s v="Public"/>
    <s v="Education Centre"/>
    <s v="No"/>
    <s v="Above 1000"/>
    <s v="Above 5000"/>
    <s v="Yes"/>
    <s v="Yes"/>
    <x v="0"/>
    <x v="2"/>
    <s v="Satisfied"/>
    <x v="0"/>
  </r>
  <r>
    <n v="386"/>
    <x v="2"/>
    <s v="Private"/>
    <s v="Sport Centre"/>
    <s v="No"/>
    <s v="Below 100"/>
    <s v="Below 1000"/>
    <s v="No"/>
    <s v="No"/>
    <x v="0"/>
    <x v="0"/>
    <s v="Satisfied"/>
    <x v="0"/>
  </r>
  <r>
    <n v="387"/>
    <x v="2"/>
    <s v="Private"/>
    <s v="Office"/>
    <s v="No"/>
    <s v="Below 100"/>
    <s v="Below 1000"/>
    <s v="No"/>
    <s v="No"/>
    <x v="0"/>
    <x v="0"/>
    <s v="Satisfied"/>
    <x v="0"/>
  </r>
  <r>
    <n v="388"/>
    <x v="2"/>
    <s v="Public"/>
    <s v="Office"/>
    <s v="No"/>
    <s v="Below 100"/>
    <s v="Below 1000"/>
    <s v="No"/>
    <s v="No"/>
    <x v="0"/>
    <x v="0"/>
    <s v="Satisfied"/>
    <x v="0"/>
  </r>
  <r>
    <n v="389"/>
    <x v="2"/>
    <s v="Public"/>
    <s v="Office"/>
    <s v="No"/>
    <s v="Below 100"/>
    <s v="Below 1000"/>
    <s v="Yes"/>
    <s v="No"/>
    <x v="0"/>
    <x v="0"/>
    <s v="Satisfied"/>
    <x v="0"/>
  </r>
  <r>
    <n v="390"/>
    <x v="2"/>
    <s v="Private"/>
    <s v="Office"/>
    <s v="No"/>
    <s v="Below 100"/>
    <s v="Below 1000"/>
    <s v="No"/>
    <s v="Yes"/>
    <x v="0"/>
    <x v="0"/>
    <s v="Satisfied"/>
    <x v="0"/>
  </r>
  <r>
    <n v="391"/>
    <x v="2"/>
    <s v="Public"/>
    <s v="Health Centre"/>
    <s v="No"/>
    <s v="Below 100"/>
    <s v="1000-5000"/>
    <s v="No"/>
    <s v="No"/>
    <x v="6"/>
    <x v="2"/>
    <s v="Satisfied"/>
    <x v="0"/>
  </r>
  <r>
    <n v="392"/>
    <x v="2"/>
    <s v="Private"/>
    <s v="Health Centre"/>
    <s v="No"/>
    <s v="Below 100"/>
    <s v="1000-5000"/>
    <s v="No"/>
    <s v="Yes"/>
    <x v="0"/>
    <x v="0"/>
    <s v="Satisfied"/>
    <x v="0"/>
  </r>
  <r>
    <n v="393"/>
    <x v="2"/>
    <s v="Private"/>
    <s v="Hotel"/>
    <s v="Yes"/>
    <s v="Below 100"/>
    <s v="1000-5000"/>
    <s v="No"/>
    <s v="Yes"/>
    <x v="0"/>
    <x v="2"/>
    <s v="Satisfied"/>
    <x v="0"/>
  </r>
  <r>
    <n v="394"/>
    <x v="2"/>
    <s v="Private"/>
    <s v="Hotel"/>
    <s v="No"/>
    <s v="Below 100"/>
    <s v="Below 1000"/>
    <s v="No"/>
    <s v="No"/>
    <x v="3"/>
    <x v="0"/>
    <s v="Satisfied"/>
    <x v="0"/>
  </r>
  <r>
    <n v="395"/>
    <x v="2"/>
    <s v="Private"/>
    <s v="Hotel"/>
    <s v="No"/>
    <s v="Below 100"/>
    <s v="1000-5000"/>
    <s v="Yes"/>
    <s v="No"/>
    <x v="0"/>
    <x v="0"/>
    <s v="Satisfied"/>
    <x v="0"/>
  </r>
  <r>
    <n v="396"/>
    <x v="2"/>
    <s v="Private"/>
    <s v="Hotel"/>
    <s v="Yes"/>
    <s v="Below 100"/>
    <s v="1000-5000"/>
    <s v="Yes"/>
    <s v="No"/>
    <x v="0"/>
    <x v="2"/>
    <s v="Unsatisfied"/>
    <x v="0"/>
  </r>
  <r>
    <n v="397"/>
    <x v="2"/>
    <s v="Public"/>
    <s v="Office"/>
    <s v="No"/>
    <s v="Below 100"/>
    <s v="Below 1000"/>
    <s v="Yes"/>
    <s v="No"/>
    <x v="1"/>
    <x v="1"/>
    <m/>
    <x v="1"/>
  </r>
  <r>
    <n v="398"/>
    <x v="2"/>
    <s v="Private"/>
    <s v="Office"/>
    <s v="No"/>
    <s v="Below 100"/>
    <s v="Below 1000"/>
    <s v="No"/>
    <s v="No"/>
    <x v="0"/>
    <x v="2"/>
    <s v="Satisfied"/>
    <x v="0"/>
  </r>
  <r>
    <n v="399"/>
    <x v="2"/>
    <s v="Public"/>
    <s v="Commerce"/>
    <s v="No"/>
    <s v="100-1000"/>
    <s v="Below 1000"/>
    <s v="No"/>
    <s v="Yes"/>
    <x v="0"/>
    <x v="2"/>
    <s v="Satisfied"/>
    <x v="0"/>
  </r>
  <r>
    <n v="400"/>
    <x v="2"/>
    <s v="Public"/>
    <s v="Health Centre"/>
    <s v="No"/>
    <s v="Below 100"/>
    <s v="Below 1000"/>
    <s v="No"/>
    <s v="Yes"/>
    <x v="1"/>
    <x v="1"/>
    <m/>
    <x v="1"/>
  </r>
  <r>
    <n v="401"/>
    <x v="2"/>
    <s v="Private"/>
    <s v="Hotel"/>
    <s v="Yes"/>
    <s v="Below 100"/>
    <s v="1000-5000"/>
    <s v="No"/>
    <s v="No"/>
    <x v="0"/>
    <x v="0"/>
    <s v="Satisfied"/>
    <x v="0"/>
  </r>
  <r>
    <n v="402"/>
    <x v="2"/>
    <s v="Private"/>
    <s v="Hotel"/>
    <s v="Yes"/>
    <s v="Below 100"/>
    <s v="Above 5000"/>
    <s v="Yes"/>
    <s v="No"/>
    <x v="0"/>
    <x v="2"/>
    <s v="Satisfied"/>
    <x v="0"/>
  </r>
  <r>
    <n v="403"/>
    <x v="2"/>
    <s v="Private"/>
    <s v="Hotel"/>
    <s v="No"/>
    <s v="Below 100"/>
    <s v="1000-5000"/>
    <s v="No"/>
    <s v="No"/>
    <x v="3"/>
    <x v="2"/>
    <s v="Satisfied"/>
    <x v="0"/>
  </r>
  <r>
    <n v="404"/>
    <x v="2"/>
    <s v="Private"/>
    <s v="Hotel"/>
    <s v="Yes"/>
    <s v="Below 100"/>
    <s v="1000-5000"/>
    <s v="Yes"/>
    <s v="No"/>
    <x v="3"/>
    <x v="2"/>
    <s v="Satisfied"/>
    <x v="0"/>
  </r>
  <r>
    <n v="405"/>
    <x v="2"/>
    <s v="Public"/>
    <s v="Education Centre"/>
    <s v="No"/>
    <s v="100-1000"/>
    <s v="1000-5000"/>
    <s v="No"/>
    <s v="No"/>
    <x v="1"/>
    <x v="1"/>
    <m/>
    <x v="1"/>
  </r>
  <r>
    <n v="406"/>
    <x v="2"/>
    <s v="Public"/>
    <s v="Education Centre"/>
    <s v="No"/>
    <s v="100-1000"/>
    <s v="1000-5000"/>
    <s v="No"/>
    <s v="No"/>
    <x v="0"/>
    <x v="2"/>
    <s v="Satisfied"/>
    <x v="0"/>
  </r>
  <r>
    <n v="407"/>
    <x v="2"/>
    <s v="Private"/>
    <s v="Commerce"/>
    <s v="No"/>
    <s v="Below 100"/>
    <s v="1000-5000"/>
    <s v="Yes"/>
    <s v="Yes"/>
    <x v="0"/>
    <x v="2"/>
    <s v="Unsatisfied"/>
    <x v="0"/>
  </r>
  <r>
    <n v="408"/>
    <x v="2"/>
    <s v="Private"/>
    <s v="Commerce"/>
    <s v="No"/>
    <s v="Below 100"/>
    <s v="1000-5000"/>
    <s v="No"/>
    <s v="No"/>
    <x v="0"/>
    <x v="2"/>
    <s v="Satisfied"/>
    <x v="0"/>
  </r>
  <r>
    <n v="409"/>
    <x v="2"/>
    <s v="Private"/>
    <s v="Commerce"/>
    <s v="No"/>
    <s v="Below 100"/>
    <s v="Above 5000"/>
    <s v="No"/>
    <s v="Yes"/>
    <x v="0"/>
    <x v="2"/>
    <s v="Satisfied"/>
    <x v="0"/>
  </r>
  <r>
    <n v="410"/>
    <x v="2"/>
    <s v="Private"/>
    <s v="Commerce"/>
    <s v="No"/>
    <s v="Below 100"/>
    <s v="Above 5000"/>
    <s v="No"/>
    <s v="Yes"/>
    <x v="0"/>
    <x v="2"/>
    <s v="Satisfied"/>
    <x v="0"/>
  </r>
  <r>
    <n v="411"/>
    <x v="2"/>
    <s v="Private"/>
    <s v="Sport Centre"/>
    <s v="Yes"/>
    <s v="100-1000"/>
    <s v="Below 1000"/>
    <s v="No"/>
    <s v="Yes"/>
    <x v="0"/>
    <x v="0"/>
    <s v="Satisfied"/>
    <x v="0"/>
  </r>
  <r>
    <n v="412"/>
    <x v="2"/>
    <s v="Private"/>
    <s v="Sport Centre"/>
    <s v="No"/>
    <s v="100-1000"/>
    <s v="Below 1000"/>
    <s v="No"/>
    <s v="Yes"/>
    <x v="0"/>
    <x v="0"/>
    <s v="Satisfied"/>
    <x v="0"/>
  </r>
  <r>
    <n v="413"/>
    <x v="2"/>
    <s v="Public"/>
    <s v="Office"/>
    <s v="No"/>
    <s v="Below 100"/>
    <s v="Below 1000"/>
    <s v="Yes"/>
    <s v="Yes"/>
    <x v="0"/>
    <x v="0"/>
    <s v="Satisfied"/>
    <x v="0"/>
  </r>
  <r>
    <n v="414"/>
    <x v="2"/>
    <s v="Public"/>
    <s v="Office"/>
    <s v="No"/>
    <s v="Below 100"/>
    <s v="Below 1000"/>
    <s v="No"/>
    <s v="No"/>
    <x v="0"/>
    <x v="0"/>
    <s v="Unsatisfied"/>
    <x v="0"/>
  </r>
  <r>
    <n v="415"/>
    <x v="2"/>
    <s v="Public"/>
    <s v="Commerce"/>
    <s v="No"/>
    <s v="100-1000"/>
    <s v="Below 1000"/>
    <s v="No"/>
    <s v="No"/>
    <x v="1"/>
    <x v="1"/>
    <m/>
    <x v="1"/>
  </r>
  <r>
    <n v="416"/>
    <x v="2"/>
    <s v="Public"/>
    <s v="Health Centre"/>
    <s v="No"/>
    <s v="Below 100"/>
    <s v="1000-5000"/>
    <s v="No"/>
    <s v="Yes"/>
    <x v="1"/>
    <x v="1"/>
    <m/>
    <x v="1"/>
  </r>
  <r>
    <n v="417"/>
    <x v="2"/>
    <s v="Public"/>
    <s v="Health Centre"/>
    <s v="No"/>
    <s v="Below 100"/>
    <s v="Below 1000"/>
    <s v="No"/>
    <s v="No"/>
    <x v="0"/>
    <x v="0"/>
    <s v="Satisfied"/>
    <x v="0"/>
  </r>
  <r>
    <n v="418"/>
    <x v="2"/>
    <s v="Public"/>
    <s v="Health Centre"/>
    <s v="No"/>
    <s v="Below 100"/>
    <s v="1000-5000"/>
    <s v="No"/>
    <s v="Yes"/>
    <x v="0"/>
    <x v="2"/>
    <s v="Satisfied"/>
    <x v="0"/>
  </r>
  <r>
    <n v="419"/>
    <x v="2"/>
    <s v="Private"/>
    <s v="Hotel"/>
    <s v="No"/>
    <s v="Below 100"/>
    <s v="Below 1000"/>
    <s v="Yes"/>
    <s v="Yes"/>
    <x v="0"/>
    <x v="0"/>
    <s v="Satisfied"/>
    <x v="0"/>
  </r>
  <r>
    <n v="420"/>
    <x v="2"/>
    <s v="Private"/>
    <s v="Commerce"/>
    <s v="No"/>
    <s v="Below 100"/>
    <s v="Above 5000"/>
    <s v="No"/>
    <s v="No"/>
    <x v="0"/>
    <x v="2"/>
    <s v="Satisfied"/>
    <x v="0"/>
  </r>
  <r>
    <n v="421"/>
    <x v="2"/>
    <s v="Private"/>
    <s v="Sport Centre"/>
    <s v="Yes"/>
    <s v="Below 100"/>
    <s v="Below 1000"/>
    <s v="No"/>
    <s v="No"/>
    <x v="0"/>
    <x v="0"/>
    <s v="Satisfied"/>
    <x v="0"/>
  </r>
  <r>
    <n v="422"/>
    <x v="2"/>
    <s v="Public"/>
    <s v="Office"/>
    <s v="No"/>
    <s v="Below 100"/>
    <s v="Below 1000"/>
    <s v="No"/>
    <s v="No"/>
    <x v="1"/>
    <x v="1"/>
    <m/>
    <x v="1"/>
  </r>
  <r>
    <n v="423"/>
    <x v="2"/>
    <s v="Public"/>
    <s v="Office"/>
    <s v="No"/>
    <s v="Below 100"/>
    <s v="Below 1000"/>
    <s v="No"/>
    <s v="No"/>
    <x v="1"/>
    <x v="1"/>
    <m/>
    <x v="1"/>
  </r>
  <r>
    <n v="424"/>
    <x v="2"/>
    <s v="Private"/>
    <s v="Hotel"/>
    <s v="Yes"/>
    <s v="Below 100"/>
    <s v="1000-5000"/>
    <s v="No"/>
    <s v="No"/>
    <x v="0"/>
    <x v="2"/>
    <s v="Satisfied"/>
    <x v="0"/>
  </r>
  <r>
    <n v="425"/>
    <x v="2"/>
    <s v="Private"/>
    <s v="Hotel"/>
    <s v="No"/>
    <s v="Below 100"/>
    <s v="1000-5000"/>
    <s v="Yes"/>
    <s v="No"/>
    <x v="0"/>
    <x v="0"/>
    <s v="Satisfied"/>
    <x v="0"/>
  </r>
  <r>
    <n v="426"/>
    <x v="2"/>
    <s v="Private"/>
    <s v="Hotel"/>
    <s v="Yes"/>
    <s v="Below 100"/>
    <s v="1000-5000"/>
    <s v="Yes"/>
    <s v="Yes"/>
    <x v="3"/>
    <x v="2"/>
    <s v="Satisfied"/>
    <x v="0"/>
  </r>
  <r>
    <n v="427"/>
    <x v="2"/>
    <s v="Private"/>
    <s v="Hotel"/>
    <s v="Yes"/>
    <s v="Below 100"/>
    <s v="Above 5000"/>
    <s v="No"/>
    <s v="No"/>
    <x v="0"/>
    <x v="2"/>
    <s v="Satisfied"/>
    <x v="0"/>
  </r>
  <r>
    <n v="428"/>
    <x v="2"/>
    <s v="Public"/>
    <s v="Education Centre"/>
    <s v="No"/>
    <s v="100-1000"/>
    <s v="1000-5000"/>
    <s v="No"/>
    <s v="No"/>
    <x v="1"/>
    <x v="1"/>
    <m/>
    <x v="1"/>
  </r>
  <r>
    <n v="429"/>
    <x v="2"/>
    <s v="Private"/>
    <s v="Office"/>
    <s v="No"/>
    <s v="Below 100"/>
    <s v="Below 1000"/>
    <s v="No"/>
    <s v="Yes"/>
    <x v="0"/>
    <x v="0"/>
    <s v="Satisfied"/>
    <x v="0"/>
  </r>
  <r>
    <n v="430"/>
    <x v="2"/>
    <s v="Private"/>
    <s v="Commerce"/>
    <s v="No"/>
    <s v="Below 100"/>
    <s v="Below 1000"/>
    <s v="Yes"/>
    <s v="Yes"/>
    <x v="1"/>
    <x v="1"/>
    <m/>
    <x v="1"/>
  </r>
  <r>
    <n v="431"/>
    <x v="2"/>
    <s v="Public"/>
    <s v="Health Centre"/>
    <s v="No"/>
    <s v="Below 100"/>
    <s v="Below 1000"/>
    <s v="No"/>
    <s v="Yes"/>
    <x v="0"/>
    <x v="0"/>
    <s v="Satisfied"/>
    <x v="0"/>
  </r>
  <r>
    <n v="432"/>
    <x v="2"/>
    <s v="Private"/>
    <s v="Hotel"/>
    <s v="Yes"/>
    <s v="Below 100"/>
    <s v="Above 5000"/>
    <s v="No"/>
    <s v="No"/>
    <x v="0"/>
    <x v="2"/>
    <s v="Satisfied"/>
    <x v="0"/>
  </r>
  <r>
    <n v="433"/>
    <x v="2"/>
    <s v="Private"/>
    <s v="Hotel"/>
    <s v="Yes"/>
    <s v="Below 100"/>
    <s v="Above 5000"/>
    <s v="No"/>
    <s v="No"/>
    <x v="0"/>
    <x v="2"/>
    <s v="Satisfied"/>
    <x v="0"/>
  </r>
  <r>
    <n v="434"/>
    <x v="2"/>
    <s v="Private"/>
    <s v="Hotel"/>
    <s v="No"/>
    <s v="Below 100"/>
    <s v="Above 5000"/>
    <s v="No"/>
    <s v="No"/>
    <x v="0"/>
    <x v="0"/>
    <s v="Satisfied"/>
    <x v="0"/>
  </r>
  <r>
    <n v="435"/>
    <x v="2"/>
    <s v="Private"/>
    <s v="Hotel"/>
    <s v="Yes"/>
    <s v="100-1000"/>
    <s v="Above 5000"/>
    <s v="No"/>
    <s v="Yes"/>
    <x v="0"/>
    <x v="2"/>
    <s v="Satisfied"/>
    <x v="0"/>
  </r>
  <r>
    <n v="436"/>
    <x v="2"/>
    <s v="Private"/>
    <s v="Hotel"/>
    <s v="Yes"/>
    <s v="Below 100"/>
    <s v="Below 1000"/>
    <s v="Yes"/>
    <s v="Yes"/>
    <x v="0"/>
    <x v="2"/>
    <s v="Satisfied"/>
    <x v="0"/>
  </r>
  <r>
    <n v="437"/>
    <x v="2"/>
    <s v="Private"/>
    <s v="Commerce"/>
    <s v="No"/>
    <s v="100-1000"/>
    <s v="1000-5000"/>
    <s v="No"/>
    <s v="No"/>
    <x v="0"/>
    <x v="2"/>
    <s v="Satisfied"/>
    <x v="0"/>
  </r>
  <r>
    <n v="438"/>
    <x v="2"/>
    <s v="Private"/>
    <s v="Commerce"/>
    <s v="No"/>
    <s v="Below 100"/>
    <s v="1000-5000"/>
    <s v="No"/>
    <s v="Yes"/>
    <x v="0"/>
    <x v="2"/>
    <s v="Satisfied"/>
    <x v="0"/>
  </r>
  <r>
    <n v="439"/>
    <x v="2"/>
    <s v="Private"/>
    <s v="Sport Centre"/>
    <s v="No"/>
    <s v="100-1000"/>
    <s v="Below 1000"/>
    <s v="No"/>
    <s v="Yes"/>
    <x v="0"/>
    <x v="0"/>
    <s v="Satisfied"/>
    <x v="0"/>
  </r>
  <r>
    <n v="440"/>
    <x v="2"/>
    <s v="Public"/>
    <s v="Office"/>
    <s v="No"/>
    <s v="Below 100"/>
    <s v="DK/DA"/>
    <s v="No"/>
    <s v="Yes"/>
    <x v="0"/>
    <x v="0"/>
    <s v="Satisfied"/>
    <x v="0"/>
  </r>
  <r>
    <n v="441"/>
    <x v="2"/>
    <s v="Public"/>
    <s v="Office"/>
    <s v="No"/>
    <s v="Below 100"/>
    <s v="Below 1000"/>
    <s v="Yes"/>
    <s v="No"/>
    <x v="1"/>
    <x v="1"/>
    <m/>
    <x v="1"/>
  </r>
  <r>
    <n v="442"/>
    <x v="2"/>
    <s v="Private"/>
    <s v="Office"/>
    <s v="No"/>
    <s v="Below 100"/>
    <s v="Below 1000"/>
    <s v="No"/>
    <s v="Yes"/>
    <x v="0"/>
    <x v="2"/>
    <s v="Unsatisfied"/>
    <x v="0"/>
  </r>
  <r>
    <n v="443"/>
    <x v="2"/>
    <s v="Private"/>
    <s v="Hotel"/>
    <s v="Yes"/>
    <s v="Below 100"/>
    <s v="1000-5000"/>
    <s v="Yes"/>
    <s v="No"/>
    <x v="3"/>
    <x v="2"/>
    <s v="Satisfied"/>
    <x v="0"/>
  </r>
  <r>
    <n v="444"/>
    <x v="2"/>
    <s v="Public"/>
    <s v="Education Centre"/>
    <s v="No"/>
    <s v="100-1000"/>
    <s v="DK/DA"/>
    <s v="Yes"/>
    <s v="Yes"/>
    <x v="6"/>
    <x v="2"/>
    <s v="Satisfied"/>
    <x v="0"/>
  </r>
  <r>
    <n v="445"/>
    <x v="2"/>
    <s v="Private"/>
    <s v="Education Centre"/>
    <s v="No"/>
    <s v="100-1000"/>
    <s v="1000-5000"/>
    <s v="No"/>
    <s v="No"/>
    <x v="0"/>
    <x v="2"/>
    <s v="Satisfied"/>
    <x v="0"/>
  </r>
  <r>
    <n v="446"/>
    <x v="2"/>
    <s v="Private"/>
    <s v="Sport Centre"/>
    <s v="Yes"/>
    <s v="Below 100"/>
    <s v="1000-5000"/>
    <s v="No"/>
    <s v="No"/>
    <x v="0"/>
    <x v="0"/>
    <s v="Satisfied"/>
    <x v="0"/>
  </r>
  <r>
    <n v="447"/>
    <x v="2"/>
    <s v="Private"/>
    <s v="Office"/>
    <s v="No"/>
    <s v="Below 100"/>
    <s v="Below 1000"/>
    <s v="No"/>
    <s v="No"/>
    <x v="1"/>
    <x v="1"/>
    <m/>
    <x v="1"/>
  </r>
  <r>
    <n v="448"/>
    <x v="2"/>
    <s v="Public"/>
    <s v="Office"/>
    <s v="No"/>
    <s v="Below 100"/>
    <s v="Below 1000"/>
    <s v="No"/>
    <s v="No"/>
    <x v="0"/>
    <x v="0"/>
    <s v="Satisfied"/>
    <x v="0"/>
  </r>
  <r>
    <n v="449"/>
    <x v="2"/>
    <s v="Public"/>
    <s v="Office"/>
    <s v="No"/>
    <s v="Below 100"/>
    <s v="Below 1000"/>
    <s v="No"/>
    <s v="No"/>
    <x v="0"/>
    <x v="0"/>
    <s v="Satisfied"/>
    <x v="0"/>
  </r>
  <r>
    <n v="450"/>
    <x v="2"/>
    <s v="Private"/>
    <s v="Commerce"/>
    <s v="No"/>
    <s v="Below 100"/>
    <s v="Below 1000"/>
    <s v="Yes"/>
    <s v="No"/>
    <x v="6"/>
    <x v="2"/>
    <s v="Satisfied"/>
    <x v="0"/>
  </r>
  <r>
    <n v="451"/>
    <x v="2"/>
    <s v="Private"/>
    <s v="Hotel"/>
    <s v="Yes"/>
    <s v="Below 100"/>
    <s v="1000-5000"/>
    <s v="No"/>
    <s v="No"/>
    <x v="0"/>
    <x v="2"/>
    <s v="Satisfied"/>
    <x v="0"/>
  </r>
  <r>
    <n v="452"/>
    <x v="2"/>
    <s v="Private"/>
    <s v="Hotel"/>
    <s v="Yes"/>
    <s v="Below 100"/>
    <s v="Above 5000"/>
    <s v="No"/>
    <s v="No"/>
    <x v="0"/>
    <x v="0"/>
    <s v="Unsatisfied"/>
    <x v="0"/>
  </r>
  <r>
    <n v="453"/>
    <x v="2"/>
    <s v="Private"/>
    <s v="Hotel"/>
    <s v="Yes"/>
    <s v="Below 100"/>
    <s v="1000-5000"/>
    <s v="Yes"/>
    <s v="No"/>
    <x v="0"/>
    <x v="2"/>
    <s v="Satisfied"/>
    <x v="0"/>
  </r>
  <r>
    <n v="454"/>
    <x v="2"/>
    <s v="Public"/>
    <s v="Education Centre"/>
    <s v="Yes"/>
    <s v="100-1000"/>
    <s v="1000-5000"/>
    <s v="Yes"/>
    <s v="No"/>
    <x v="0"/>
    <x v="0"/>
    <s v="Satisfied"/>
    <x v="0"/>
  </r>
  <r>
    <n v="455"/>
    <x v="2"/>
    <s v="Private"/>
    <s v="Education Centre"/>
    <s v="No"/>
    <s v="100-1000"/>
    <s v="Below 1000"/>
    <s v="No"/>
    <s v="No"/>
    <x v="1"/>
    <x v="1"/>
    <m/>
    <x v="1"/>
  </r>
  <r>
    <n v="456"/>
    <x v="2"/>
    <s v="Private"/>
    <s v="Office"/>
    <s v="No"/>
    <s v="Below 100"/>
    <s v="Below 1000"/>
    <s v="Yes"/>
    <s v="Yes"/>
    <x v="6"/>
    <x v="0"/>
    <s v="Satisfied"/>
    <x v="0"/>
  </r>
  <r>
    <n v="457"/>
    <x v="2"/>
    <s v="Private"/>
    <s v="Office"/>
    <s v="No"/>
    <s v="Below 100"/>
    <s v="DK/DA"/>
    <s v="No"/>
    <s v="No"/>
    <x v="1"/>
    <x v="1"/>
    <m/>
    <x v="1"/>
  </r>
  <r>
    <n v="458"/>
    <x v="2"/>
    <s v="Public"/>
    <s v="Office"/>
    <s v="No"/>
    <s v="Below 100"/>
    <s v="Below 1000"/>
    <s v="No"/>
    <s v="No"/>
    <x v="1"/>
    <x v="1"/>
    <m/>
    <x v="1"/>
  </r>
  <r>
    <n v="459"/>
    <x v="2"/>
    <s v="Public"/>
    <s v="Office"/>
    <s v="No"/>
    <s v="Below 100"/>
    <s v="Below 1000"/>
    <s v="No"/>
    <s v="No"/>
    <x v="1"/>
    <x v="1"/>
    <m/>
    <x v="1"/>
  </r>
  <r>
    <n v="460"/>
    <x v="2"/>
    <s v="Public"/>
    <s v="Office"/>
    <s v="No"/>
    <s v="Below 100"/>
    <s v="Below 1000"/>
    <s v="No"/>
    <s v="No"/>
    <x v="0"/>
    <x v="2"/>
    <s v="Satisfied"/>
    <x v="0"/>
  </r>
  <r>
    <n v="461"/>
    <x v="2"/>
    <s v="Public"/>
    <s v="Office"/>
    <s v="No"/>
    <s v="Below 100"/>
    <s v="Below 1000"/>
    <s v="No"/>
    <s v="Yes"/>
    <x v="3"/>
    <x v="0"/>
    <s v="Satisfied"/>
    <x v="0"/>
  </r>
  <r>
    <n v="462"/>
    <x v="2"/>
    <s v="Private"/>
    <s v="Commerce"/>
    <s v="No"/>
    <s v="Below 100"/>
    <s v="1000-5000"/>
    <s v="Yes"/>
    <s v="No"/>
    <x v="0"/>
    <x v="0"/>
    <s v="Satisfied"/>
    <x v="0"/>
  </r>
  <r>
    <n v="463"/>
    <x v="2"/>
    <s v="Public"/>
    <s v="Health Centre"/>
    <s v="No"/>
    <s v="Below 100"/>
    <s v="1000-5000"/>
    <s v="Yes"/>
    <s v="No"/>
    <x v="0"/>
    <x v="0"/>
    <s v="Satisfied"/>
    <x v="0"/>
  </r>
  <r>
    <n v="464"/>
    <x v="2"/>
    <s v="Public"/>
    <s v="Health Centre"/>
    <s v="No"/>
    <s v="Below 100"/>
    <s v="1000-5000"/>
    <s v="No"/>
    <s v="No"/>
    <x v="1"/>
    <x v="1"/>
    <m/>
    <x v="1"/>
  </r>
  <r>
    <n v="465"/>
    <x v="2"/>
    <s v="Private"/>
    <s v="Health Centre"/>
    <s v="No"/>
    <s v="100-1000"/>
    <s v="1000-5000"/>
    <s v="Yes"/>
    <s v="No"/>
    <x v="1"/>
    <x v="1"/>
    <m/>
    <x v="1"/>
  </r>
  <r>
    <n v="466"/>
    <x v="2"/>
    <s v="Private"/>
    <s v="Hotel"/>
    <s v="Yes"/>
    <s v="Below 100"/>
    <s v="1000-5000"/>
    <s v="No"/>
    <s v="No"/>
    <x v="0"/>
    <x v="2"/>
    <s v="Unsatisfied"/>
    <x v="0"/>
  </r>
  <r>
    <n v="467"/>
    <x v="2"/>
    <s v="Private"/>
    <s v="Hotel"/>
    <s v="Yes"/>
    <s v="Below 100"/>
    <s v="1000-5000"/>
    <s v="No"/>
    <s v="Yes"/>
    <x v="0"/>
    <x v="0"/>
    <s v="Satisfied"/>
    <x v="0"/>
  </r>
  <r>
    <n v="468"/>
    <x v="2"/>
    <s v="Private"/>
    <s v="Hotel"/>
    <s v="Yes"/>
    <s v="Below 100"/>
    <s v="1000-5000"/>
    <s v="No"/>
    <s v="No"/>
    <x v="0"/>
    <x v="0"/>
    <s v="Satisfied"/>
    <x v="0"/>
  </r>
  <r>
    <n v="469"/>
    <x v="2"/>
    <s v="Private"/>
    <s v="Sport Centre"/>
    <s v="Yes"/>
    <s v="100-1000"/>
    <s v="1000-5000"/>
    <s v="No"/>
    <s v="Yes"/>
    <x v="1"/>
    <x v="1"/>
    <m/>
    <x v="1"/>
  </r>
  <r>
    <n v="470"/>
    <x v="2"/>
    <s v="Public"/>
    <s v="Office"/>
    <s v="No"/>
    <s v="Below 100"/>
    <s v="Below 1000"/>
    <s v="No"/>
    <s v="No"/>
    <x v="1"/>
    <x v="1"/>
    <m/>
    <x v="1"/>
  </r>
  <r>
    <n v="471"/>
    <x v="2"/>
    <s v="Private"/>
    <s v="Office"/>
    <s v="No"/>
    <s v="Below 100"/>
    <s v="Below 1000"/>
    <s v="No"/>
    <s v="Yes"/>
    <x v="1"/>
    <x v="1"/>
    <m/>
    <x v="1"/>
  </r>
  <r>
    <n v="472"/>
    <x v="2"/>
    <s v="Private"/>
    <s v="Health Centre"/>
    <s v="No"/>
    <s v="Below 100"/>
    <s v="1000-5000"/>
    <s v="No"/>
    <s v="Yes"/>
    <x v="1"/>
    <x v="1"/>
    <m/>
    <x v="1"/>
  </r>
  <r>
    <n v="473"/>
    <x v="2"/>
    <s v="Public"/>
    <s v="Health Centre"/>
    <s v="No"/>
    <s v="Below 100"/>
    <s v="1000-5000"/>
    <s v="No"/>
    <s v="No"/>
    <x v="0"/>
    <x v="2"/>
    <s v="Satisfied"/>
    <x v="0"/>
  </r>
  <r>
    <n v="474"/>
    <x v="2"/>
    <s v="Private"/>
    <s v="Hotel"/>
    <s v="Yes"/>
    <s v="Below 100"/>
    <s v="1000-5000"/>
    <s v="No"/>
    <s v="Yes"/>
    <x v="3"/>
    <x v="2"/>
    <s v="Satisfied"/>
    <x v="0"/>
  </r>
  <r>
    <n v="475"/>
    <x v="2"/>
    <s v="Private"/>
    <s v="Hotel"/>
    <s v="Yes"/>
    <s v="Below 100"/>
    <s v="Below 1000"/>
    <s v="No"/>
    <s v="Yes"/>
    <x v="0"/>
    <x v="2"/>
    <s v="Satisfied"/>
    <x v="0"/>
  </r>
  <r>
    <n v="476"/>
    <x v="2"/>
    <s v="Private"/>
    <s v="Hotel"/>
    <s v="Yes"/>
    <s v="Below 100"/>
    <s v="Above 5000"/>
    <s v="No"/>
    <s v="No"/>
    <x v="0"/>
    <x v="0"/>
    <s v="Satisfied"/>
    <x v="0"/>
  </r>
  <r>
    <n v="477"/>
    <x v="2"/>
    <s v="Private"/>
    <s v="Hotel"/>
    <s v="Yes"/>
    <s v="Below 100"/>
    <s v="Above 5000"/>
    <s v="No"/>
    <s v="No"/>
    <x v="0"/>
    <x v="2"/>
    <s v="Satisfied"/>
    <x v="0"/>
  </r>
  <r>
    <n v="478"/>
    <x v="2"/>
    <s v="Private"/>
    <s v="Sport Centre"/>
    <s v="Yes"/>
    <s v="100-1000"/>
    <s v="1000-5000"/>
    <s v="No"/>
    <s v="No"/>
    <x v="0"/>
    <x v="0"/>
    <s v="Satisfied"/>
    <x v="0"/>
  </r>
  <r>
    <n v="479"/>
    <x v="2"/>
    <s v="Private"/>
    <s v="Office"/>
    <s v="No"/>
    <s v="Below 100"/>
    <s v="DK/DA"/>
    <s v="No"/>
    <s v="No"/>
    <x v="1"/>
    <x v="1"/>
    <m/>
    <x v="1"/>
  </r>
  <r>
    <n v="480"/>
    <x v="2"/>
    <s v="Public"/>
    <s v="Office"/>
    <s v="No"/>
    <s v="Below 100"/>
    <s v="Below 1000"/>
    <s v="No"/>
    <s v="No"/>
    <x v="0"/>
    <x v="0"/>
    <s v="Satisfied"/>
    <x v="0"/>
  </r>
  <r>
    <n v="481"/>
    <x v="2"/>
    <s v="Public"/>
    <s v="Health Centre"/>
    <s v="No"/>
    <s v="Below 100"/>
    <s v="1000-5000"/>
    <s v="No"/>
    <s v="No"/>
    <x v="3"/>
    <x v="0"/>
    <s v="Satisfied"/>
    <x v="0"/>
  </r>
  <r>
    <n v="482"/>
    <x v="2"/>
    <s v="Private"/>
    <s v="Hotel"/>
    <s v="No"/>
    <s v="Below 100"/>
    <s v="1000-5000"/>
    <s v="No"/>
    <s v="Yes"/>
    <x v="3"/>
    <x v="2"/>
    <s v="Satisfied"/>
    <x v="0"/>
  </r>
  <r>
    <n v="483"/>
    <x v="2"/>
    <s v="Private"/>
    <s v="Commerce"/>
    <s v="No"/>
    <s v="Below 100"/>
    <s v="Below 1000"/>
    <s v="No"/>
    <s v="Yes"/>
    <x v="0"/>
    <x v="2"/>
    <s v="Satisfied"/>
    <x v="0"/>
  </r>
  <r>
    <n v="484"/>
    <x v="2"/>
    <s v="Private"/>
    <s v="Office"/>
    <s v="No"/>
    <s v="Below 100"/>
    <s v="Below 1000"/>
    <s v="No"/>
    <s v="Yes"/>
    <x v="0"/>
    <x v="0"/>
    <s v="Satisfied"/>
    <x v="0"/>
  </r>
  <r>
    <n v="485"/>
    <x v="2"/>
    <s v="Private"/>
    <s v="Office"/>
    <s v="No"/>
    <s v="Below 100"/>
    <s v="Below 1000"/>
    <s v="No"/>
    <s v="Yes"/>
    <x v="0"/>
    <x v="0"/>
    <s v="Unsatisfied"/>
    <x v="0"/>
  </r>
  <r>
    <n v="486"/>
    <x v="2"/>
    <s v="Private"/>
    <s v="Hotel"/>
    <s v="Yes"/>
    <s v="Below 100"/>
    <s v="1000-5000"/>
    <s v="Yes"/>
    <s v="Yes"/>
    <x v="0"/>
    <x v="2"/>
    <s v="Unsatisfied"/>
    <x v="0"/>
  </r>
  <r>
    <n v="487"/>
    <x v="2"/>
    <s v="Private"/>
    <s v="Office"/>
    <s v="No"/>
    <s v="Below 100"/>
    <s v="Below 1000"/>
    <s v="No"/>
    <s v="No"/>
    <x v="1"/>
    <x v="1"/>
    <m/>
    <x v="1"/>
  </r>
  <r>
    <n v="488"/>
    <x v="2"/>
    <s v="Public"/>
    <s v="Office"/>
    <s v="No"/>
    <s v="Below 100"/>
    <s v="Below 1000"/>
    <s v="No"/>
    <s v="Yes"/>
    <x v="1"/>
    <x v="1"/>
    <m/>
    <x v="1"/>
  </r>
  <r>
    <n v="489"/>
    <x v="2"/>
    <s v="Private"/>
    <s v="Health Centre"/>
    <s v="No"/>
    <s v="Below 100"/>
    <s v="1000-5000"/>
    <s v="No"/>
    <s v="Yes"/>
    <x v="3"/>
    <x v="0"/>
    <s v="Satisfied"/>
    <x v="0"/>
  </r>
  <r>
    <n v="490"/>
    <x v="2"/>
    <s v="Private"/>
    <s v="Health Centre"/>
    <s v="No"/>
    <s v="Below 100"/>
    <s v="1000-5000"/>
    <s v="No"/>
    <s v="No"/>
    <x v="3"/>
    <x v="2"/>
    <s v="Satisfied"/>
    <x v="0"/>
  </r>
  <r>
    <n v="491"/>
    <x v="2"/>
    <s v="Private"/>
    <s v="Hotel"/>
    <s v="Yes"/>
    <s v="Below 100"/>
    <s v="1000-5000"/>
    <s v="Yes"/>
    <s v="No"/>
    <x v="0"/>
    <x v="2"/>
    <s v="Satisfied"/>
    <x v="0"/>
  </r>
  <r>
    <n v="492"/>
    <x v="2"/>
    <s v="Private"/>
    <s v="Hotel"/>
    <s v="Yes"/>
    <s v="Below 100"/>
    <s v="Below 1000"/>
    <s v="Yes"/>
    <s v="Yes"/>
    <x v="0"/>
    <x v="2"/>
    <s v="Satisfied"/>
    <x v="0"/>
  </r>
  <r>
    <n v="493"/>
    <x v="2"/>
    <s v="Private"/>
    <s v="Hotel"/>
    <s v="Yes"/>
    <s v="Below 100"/>
    <s v="1000-5000"/>
    <s v="No"/>
    <s v="No"/>
    <x v="3"/>
    <x v="2"/>
    <s v="Unsatisfied"/>
    <x v="0"/>
  </r>
  <r>
    <n v="494"/>
    <x v="2"/>
    <s v="Private"/>
    <s v="Sport Centre"/>
    <s v="No"/>
    <s v="100-1000"/>
    <s v="1000-5000"/>
    <s v="No"/>
    <s v="Yes"/>
    <x v="0"/>
    <x v="0"/>
    <s v="Satisfied"/>
    <x v="0"/>
  </r>
  <r>
    <n v="495"/>
    <x v="2"/>
    <s v="Private"/>
    <s v="Sport Centre"/>
    <s v="Yes"/>
    <s v="100-1000"/>
    <s v="1000-5000"/>
    <s v="No"/>
    <s v="Yes"/>
    <x v="0"/>
    <x v="2"/>
    <s v="Satisfied"/>
    <x v="0"/>
  </r>
  <r>
    <n v="496"/>
    <x v="2"/>
    <s v="Public"/>
    <s v="Office"/>
    <s v="No"/>
    <s v="Below 100"/>
    <s v="Below 1000"/>
    <s v="Yes"/>
    <s v="No"/>
    <x v="0"/>
    <x v="0"/>
    <s v="Satisfied"/>
    <x v="0"/>
  </r>
  <r>
    <n v="497"/>
    <x v="2"/>
    <s v="Private"/>
    <s v="Office"/>
    <s v="No"/>
    <s v="Below 100"/>
    <s v="Below 1000"/>
    <s v="No"/>
    <s v="No"/>
    <x v="1"/>
    <x v="1"/>
    <m/>
    <x v="1"/>
  </r>
  <r>
    <n v="498"/>
    <x v="2"/>
    <s v="Private"/>
    <s v="Office"/>
    <s v="No"/>
    <s v="Below 100"/>
    <s v="Below 1000"/>
    <s v="Yes"/>
    <s v="No"/>
    <x v="6"/>
    <x v="2"/>
    <s v="Satisfied"/>
    <x v="0"/>
  </r>
  <r>
    <n v="499"/>
    <x v="2"/>
    <s v="Public"/>
    <s v="Office"/>
    <s v="No"/>
    <s v="Below 100"/>
    <s v="Below 1000"/>
    <s v="No"/>
    <s v="No"/>
    <x v="0"/>
    <x v="0"/>
    <s v="Satisfied"/>
    <x v="0"/>
  </r>
  <r>
    <n v="500"/>
    <x v="2"/>
    <s v="Public"/>
    <s v="Health Centre"/>
    <s v="No"/>
    <s v="Below 100"/>
    <s v="1000-5000"/>
    <s v="No"/>
    <s v="Yes"/>
    <x v="0"/>
    <x v="0"/>
    <s v="Satisfied"/>
    <x v="0"/>
  </r>
  <r>
    <n v="501"/>
    <x v="2"/>
    <s v="Private"/>
    <s v="Hotel"/>
    <s v="Yes"/>
    <s v="Below 100"/>
    <s v="1000-5000"/>
    <s v="No"/>
    <s v="Yes"/>
    <x v="0"/>
    <x v="2"/>
    <s v="Satisfied"/>
    <x v="0"/>
  </r>
  <r>
    <n v="502"/>
    <x v="2"/>
    <s v="Private"/>
    <s v="Hotel"/>
    <s v="No"/>
    <s v="Below 100"/>
    <s v="Above 5000"/>
    <s v="Yes"/>
    <s v="No"/>
    <x v="3"/>
    <x v="2"/>
    <s v="Satisfied"/>
    <x v="0"/>
  </r>
  <r>
    <n v="503"/>
    <x v="2"/>
    <s v="Private"/>
    <s v="Hotel"/>
    <s v="Yes"/>
    <s v="Below 100"/>
    <s v="Above 5000"/>
    <s v="No"/>
    <s v="Yes"/>
    <x v="3"/>
    <x v="2"/>
    <s v="Satisfied"/>
    <x v="0"/>
  </r>
  <r>
    <n v="504"/>
    <x v="2"/>
    <s v="Private"/>
    <s v="Hotel"/>
    <s v="Yes"/>
    <s v="Below 100"/>
    <s v="1000-5000"/>
    <s v="No"/>
    <s v="Yes"/>
    <x v="0"/>
    <x v="0"/>
    <s v="Satisfied"/>
    <x v="0"/>
  </r>
  <r>
    <n v="505"/>
    <x v="2"/>
    <s v="Private"/>
    <s v="Hotel"/>
    <s v="Yes"/>
    <s v="Below 100"/>
    <s v="1000-5000"/>
    <s v="Yes"/>
    <s v="Yes"/>
    <x v="0"/>
    <x v="0"/>
    <s v="Satisfied"/>
    <x v="0"/>
  </r>
  <r>
    <n v="506"/>
    <x v="2"/>
    <s v="Private"/>
    <s v="Office"/>
    <s v="No"/>
    <s v="Below 100"/>
    <s v="Below 1000"/>
    <s v="No"/>
    <s v="Yes"/>
    <x v="1"/>
    <x v="1"/>
    <m/>
    <x v="1"/>
  </r>
  <r>
    <n v="507"/>
    <x v="2"/>
    <s v="Private"/>
    <s v="Office"/>
    <s v="No"/>
    <s v="Below 100"/>
    <s v="Below 1000"/>
    <s v="No"/>
    <s v="No"/>
    <x v="1"/>
    <x v="1"/>
    <m/>
    <x v="1"/>
  </r>
  <r>
    <n v="508"/>
    <x v="2"/>
    <s v="Public"/>
    <s v="Office"/>
    <s v="No"/>
    <s v="Below 100"/>
    <s v="Below 1000"/>
    <s v="No"/>
    <s v="No"/>
    <x v="0"/>
    <x v="0"/>
    <s v="Unsatisfied"/>
    <x v="0"/>
  </r>
  <r>
    <n v="509"/>
    <x v="2"/>
    <s v="Public"/>
    <s v="Commerce"/>
    <s v="No"/>
    <s v="Below 100"/>
    <s v="1000-5000"/>
    <s v="No"/>
    <s v="No"/>
    <x v="0"/>
    <x v="0"/>
    <s v="Satisfied"/>
    <x v="0"/>
  </r>
  <r>
    <n v="510"/>
    <x v="2"/>
    <s v="Private"/>
    <s v="Commerce"/>
    <s v="No"/>
    <s v="Below 100"/>
    <s v="1000-5000"/>
    <s v="Yes"/>
    <s v="Yes"/>
    <x v="0"/>
    <x v="0"/>
    <s v="Satisfied"/>
    <x v="0"/>
  </r>
  <r>
    <n v="511"/>
    <x v="2"/>
    <s v="Public"/>
    <s v="Health Centre"/>
    <s v="No"/>
    <s v="Below 100"/>
    <s v="Below 1000"/>
    <s v="No"/>
    <s v="Yes"/>
    <x v="1"/>
    <x v="1"/>
    <m/>
    <x v="1"/>
  </r>
  <r>
    <n v="512"/>
    <x v="2"/>
    <s v="Private"/>
    <s v="Health Centre"/>
    <s v="No"/>
    <s v="100-1000"/>
    <s v="1000-5000"/>
    <s v="No"/>
    <s v="Yes"/>
    <x v="0"/>
    <x v="0"/>
    <s v="Satisfied"/>
    <x v="0"/>
  </r>
  <r>
    <n v="513"/>
    <x v="2"/>
    <s v="Private"/>
    <s v="Hotel"/>
    <s v="Yes"/>
    <s v="Below 100"/>
    <s v="1000-5000"/>
    <s v="No"/>
    <s v="No"/>
    <x v="0"/>
    <x v="0"/>
    <s v="Satisfied"/>
    <x v="0"/>
  </r>
  <r>
    <n v="514"/>
    <x v="2"/>
    <s v="Private"/>
    <s v="Hotel"/>
    <s v="Yes"/>
    <s v="Below 100"/>
    <s v="Above 5000"/>
    <s v="Yes"/>
    <s v="Yes"/>
    <x v="3"/>
    <x v="2"/>
    <s v="Unsatisfied"/>
    <x v="0"/>
  </r>
  <r>
    <n v="515"/>
    <x v="2"/>
    <s v="Private"/>
    <s v="Hotel"/>
    <s v="Yes"/>
    <s v="Below 100"/>
    <s v="1000-5000"/>
    <s v="No"/>
    <s v="Yes"/>
    <x v="0"/>
    <x v="2"/>
    <s v="Satisfied"/>
    <x v="0"/>
  </r>
  <r>
    <n v="516"/>
    <x v="2"/>
    <s v="Private"/>
    <s v="Sport Centre"/>
    <s v="Yes"/>
    <s v="Below 100"/>
    <s v="Below 1000"/>
    <s v="No"/>
    <s v="Yes"/>
    <x v="0"/>
    <x v="0"/>
    <s v="Satisfied"/>
    <x v="0"/>
  </r>
  <r>
    <n v="517"/>
    <x v="2"/>
    <s v="Private"/>
    <s v="Sport Centre"/>
    <s v="Yes"/>
    <s v="Below 100"/>
    <s v="1000-5000"/>
    <s v="No"/>
    <s v="Yes"/>
    <x v="0"/>
    <x v="0"/>
    <s v="Satisfied"/>
    <x v="0"/>
  </r>
  <r>
    <n v="518"/>
    <x v="2"/>
    <s v="Private"/>
    <s v="Sport Centre"/>
    <s v="No"/>
    <s v="Below 100"/>
    <s v="Below 1000"/>
    <s v="No"/>
    <s v="Yes"/>
    <x v="0"/>
    <x v="0"/>
    <s v="Satisfied"/>
    <x v="0"/>
  </r>
  <r>
    <n v="519"/>
    <x v="2"/>
    <s v="Private"/>
    <s v="Office"/>
    <s v="No"/>
    <s v="Below 100"/>
    <s v="Below 1000"/>
    <s v="No"/>
    <s v="Yes"/>
    <x v="0"/>
    <x v="2"/>
    <s v="Satisfied"/>
    <x v="0"/>
  </r>
  <r>
    <n v="520"/>
    <x v="2"/>
    <s v="Private"/>
    <s v="Office"/>
    <s v="No"/>
    <s v="Below 100"/>
    <s v="Below 1000"/>
    <s v="No"/>
    <s v="Yes"/>
    <x v="6"/>
    <x v="0"/>
    <s v="Satisfied"/>
    <x v="0"/>
  </r>
  <r>
    <n v="521"/>
    <x v="2"/>
    <s v="Public"/>
    <s v="Office"/>
    <s v="No"/>
    <s v="Below 100"/>
    <s v="Below 1000"/>
    <s v="No"/>
    <s v="No"/>
    <x v="0"/>
    <x v="0"/>
    <s v="Satisfied"/>
    <x v="0"/>
  </r>
  <r>
    <n v="522"/>
    <x v="2"/>
    <s v="Public"/>
    <s v="Office"/>
    <s v="No"/>
    <s v="Below 100"/>
    <s v="Below 1000"/>
    <s v="No"/>
    <s v="Yes"/>
    <x v="0"/>
    <x v="0"/>
    <s v="Satisfied"/>
    <x v="0"/>
  </r>
  <r>
    <n v="523"/>
    <x v="2"/>
    <s v="Private"/>
    <s v="Hotel"/>
    <s v="Yes"/>
    <s v="Below 100"/>
    <s v="Below 1000"/>
    <s v="No"/>
    <s v="Yes"/>
    <x v="0"/>
    <x v="2"/>
    <s v="Satisfied"/>
    <x v="0"/>
  </r>
  <r>
    <n v="524"/>
    <x v="2"/>
    <s v="Private"/>
    <s v="Hotel"/>
    <s v="No"/>
    <s v="Below 100"/>
    <s v="1000-5000"/>
    <s v="Yes"/>
    <s v="No"/>
    <x v="0"/>
    <x v="2"/>
    <s v="Satisfied"/>
    <x v="0"/>
  </r>
  <r>
    <n v="525"/>
    <x v="2"/>
    <s v="Private"/>
    <s v="Hotel"/>
    <s v="No"/>
    <s v="Below 100"/>
    <s v="1000-5000"/>
    <s v="Yes"/>
    <s v="No"/>
    <x v="0"/>
    <x v="0"/>
    <s v="Unsatisfied"/>
    <x v="0"/>
  </r>
  <r>
    <n v="526"/>
    <x v="2"/>
    <s v="Private"/>
    <s v="Hotel"/>
    <s v="Yes"/>
    <s v="Below 100"/>
    <s v="1000-5000"/>
    <s v="Yes"/>
    <s v="Yes"/>
    <x v="0"/>
    <x v="2"/>
    <s v="Satisfied"/>
    <x v="0"/>
  </r>
  <r>
    <n v="527"/>
    <x v="2"/>
    <s v="Private"/>
    <s v="Education Centre"/>
    <s v="No"/>
    <s v="100-1000"/>
    <s v="1000-5000"/>
    <s v="Yes"/>
    <s v="No"/>
    <x v="0"/>
    <x v="0"/>
    <s v="Satisfied"/>
    <x v="0"/>
  </r>
  <r>
    <n v="528"/>
    <x v="2"/>
    <s v="Private"/>
    <s v="Commerce"/>
    <s v="No"/>
    <s v="Below 100"/>
    <s v="Above 5000"/>
    <s v="No"/>
    <s v="Yes"/>
    <x v="0"/>
    <x v="2"/>
    <s v="Satisfied"/>
    <x v="0"/>
  </r>
  <r>
    <n v="529"/>
    <x v="2"/>
    <s v="Public"/>
    <s v="Office"/>
    <s v="No"/>
    <s v="Below 100"/>
    <s v="Below 1000"/>
    <s v="No"/>
    <s v="No"/>
    <x v="1"/>
    <x v="1"/>
    <m/>
    <x v="1"/>
  </r>
  <r>
    <n v="530"/>
    <x v="2"/>
    <s v="Public"/>
    <s v="Office"/>
    <s v="No"/>
    <s v="Below 100"/>
    <s v="Below 1000"/>
    <s v="No"/>
    <s v="No"/>
    <x v="0"/>
    <x v="2"/>
    <s v="Satisfied"/>
    <x v="0"/>
  </r>
  <r>
    <n v="531"/>
    <x v="2"/>
    <s v="Public"/>
    <s v="Office"/>
    <s v="No"/>
    <s v="Below 100"/>
    <s v="Below 1000"/>
    <s v="No"/>
    <s v="No"/>
    <x v="0"/>
    <x v="0"/>
    <s v="Satisfied"/>
    <x v="0"/>
  </r>
  <r>
    <n v="532"/>
    <x v="2"/>
    <s v="Public"/>
    <s v="Health Centre"/>
    <s v="No"/>
    <s v="Below 100"/>
    <s v="1000-5000"/>
    <s v="No"/>
    <s v="No"/>
    <x v="0"/>
    <x v="0"/>
    <s v="Satisfied"/>
    <x v="0"/>
  </r>
  <r>
    <n v="533"/>
    <x v="2"/>
    <s v="Private"/>
    <s v="Health Centre"/>
    <s v="No"/>
    <s v="Below 100"/>
    <s v="1000-5000"/>
    <s v="No"/>
    <s v="Yes"/>
    <x v="0"/>
    <x v="0"/>
    <s v="Satisfied"/>
    <x v="0"/>
  </r>
  <r>
    <n v="534"/>
    <x v="2"/>
    <s v="Private"/>
    <s v="Hotel"/>
    <s v="Yes"/>
    <s v="Below 100"/>
    <s v="1000-5000"/>
    <s v="Yes"/>
    <s v="Yes"/>
    <x v="3"/>
    <x v="0"/>
    <s v="Satisfied"/>
    <x v="0"/>
  </r>
  <r>
    <n v="535"/>
    <x v="2"/>
    <s v="Private"/>
    <s v="Hotel"/>
    <s v="No"/>
    <s v="Below 100"/>
    <s v="Above 5000"/>
    <s v="No"/>
    <s v="No"/>
    <x v="0"/>
    <x v="0"/>
    <s v="Satisfied"/>
    <x v="0"/>
  </r>
  <r>
    <n v="536"/>
    <x v="2"/>
    <s v="Private"/>
    <s v="Hotel"/>
    <s v="No"/>
    <s v="Below 100"/>
    <s v="1000-5000"/>
    <s v="Yes"/>
    <s v="No"/>
    <x v="0"/>
    <x v="2"/>
    <s v="Satisfied"/>
    <x v="0"/>
  </r>
  <r>
    <n v="537"/>
    <x v="2"/>
    <s v="Private"/>
    <s v="Hotel"/>
    <s v="Yes"/>
    <s v="Below 100"/>
    <s v="1000-5000"/>
    <s v="Yes"/>
    <s v="No"/>
    <x v="0"/>
    <x v="2"/>
    <s v="Satisfied"/>
    <x v="0"/>
  </r>
  <r>
    <n v="538"/>
    <x v="2"/>
    <s v="Private"/>
    <s v="Hotel"/>
    <s v="Yes"/>
    <s v="Below 100"/>
    <s v="Above 5000"/>
    <s v="No"/>
    <s v="Yes"/>
    <x v="0"/>
    <x v="0"/>
    <s v="Satisfied"/>
    <x v="0"/>
  </r>
  <r>
    <n v="539"/>
    <x v="2"/>
    <s v="Private"/>
    <s v="Sport Centre"/>
    <s v="Yes"/>
    <s v="100-1000"/>
    <s v="Below 1000"/>
    <s v="No"/>
    <s v="No"/>
    <x v="0"/>
    <x v="0"/>
    <s v="Satisfied"/>
    <x v="0"/>
  </r>
  <r>
    <n v="540"/>
    <x v="2"/>
    <s v="Private"/>
    <s v="Office"/>
    <s v="No"/>
    <s v="Below 100"/>
    <s v="Below 1000"/>
    <s v="No"/>
    <s v="Yes"/>
    <x v="0"/>
    <x v="2"/>
    <s v="Satisfied"/>
    <x v="0"/>
  </r>
  <r>
    <n v="541"/>
    <x v="2"/>
    <s v="Public"/>
    <s v="Office"/>
    <s v="No"/>
    <s v="Below 100"/>
    <s v="Below 1000"/>
    <s v="No"/>
    <s v="Yes"/>
    <x v="0"/>
    <x v="0"/>
    <s v="Satisfied"/>
    <x v="0"/>
  </r>
  <r>
    <n v="542"/>
    <x v="2"/>
    <s v="Public"/>
    <s v="Health Centre"/>
    <s v="No"/>
    <s v="Below 100"/>
    <s v="1000-5000"/>
    <s v="No"/>
    <s v="Yes"/>
    <x v="1"/>
    <x v="1"/>
    <m/>
    <x v="1"/>
  </r>
  <r>
    <n v="543"/>
    <x v="2"/>
    <s v="Private"/>
    <s v="Hotel"/>
    <s v="Yes"/>
    <s v="Below 100"/>
    <s v="1000-5000"/>
    <s v="No"/>
    <s v="Yes"/>
    <x v="3"/>
    <x v="0"/>
    <s v="Satisfied"/>
    <x v="0"/>
  </r>
  <r>
    <n v="544"/>
    <x v="2"/>
    <s v="Private"/>
    <s v="Hotel"/>
    <s v="Yes"/>
    <s v="Below 100"/>
    <s v="Above 5000"/>
    <s v="Yes"/>
    <s v="No"/>
    <x v="0"/>
    <x v="0"/>
    <s v="Unsatisfied"/>
    <x v="0"/>
  </r>
  <r>
    <n v="545"/>
    <x v="2"/>
    <s v="Private"/>
    <s v="Hotel"/>
    <s v="Yes"/>
    <s v="Below 100"/>
    <s v="1000-5000"/>
    <s v="No"/>
    <s v="No"/>
    <x v="0"/>
    <x v="0"/>
    <s v="Satisfied"/>
    <x v="0"/>
  </r>
  <r>
    <n v="546"/>
    <x v="2"/>
    <s v="Private"/>
    <s v="Hotel"/>
    <s v="Yes"/>
    <s v="DK/DA"/>
    <s v="DK/DA"/>
    <s v="No"/>
    <s v="No"/>
    <x v="0"/>
    <x v="2"/>
    <s v="Satisfied"/>
    <x v="0"/>
  </r>
  <r>
    <n v="547"/>
    <x v="2"/>
    <s v="Private"/>
    <s v="Hotel"/>
    <s v="Yes"/>
    <s v="Below 100"/>
    <s v="Above 5000"/>
    <s v="No"/>
    <s v="No"/>
    <x v="0"/>
    <x v="0"/>
    <s v="Satisfied"/>
    <x v="0"/>
  </r>
  <r>
    <n v="548"/>
    <x v="2"/>
    <s v="Private"/>
    <s v="Hotel"/>
    <s v="Yes"/>
    <s v="Below 100"/>
    <s v="1000-5000"/>
    <s v="No"/>
    <s v="No"/>
    <x v="0"/>
    <x v="0"/>
    <s v="Satisfied"/>
    <x v="0"/>
  </r>
  <r>
    <n v="549"/>
    <x v="2"/>
    <s v="Private"/>
    <s v="Hotel"/>
    <s v="Yes"/>
    <s v="Below 100"/>
    <s v="Below 1000"/>
    <s v="No"/>
    <s v="Yes"/>
    <x v="0"/>
    <x v="0"/>
    <s v="Satisfied"/>
    <x v="0"/>
  </r>
  <r>
    <n v="550"/>
    <x v="2"/>
    <s v="Private"/>
    <s v="Hotel"/>
    <s v="No"/>
    <s v="100-1000"/>
    <s v="Above 5000"/>
    <s v="No"/>
    <s v="No"/>
    <x v="0"/>
    <x v="2"/>
    <s v="Satisfied"/>
    <x v="0"/>
  </r>
  <r>
    <n v="551"/>
    <x v="2"/>
    <s v="Private"/>
    <s v="Hotel"/>
    <s v="Yes"/>
    <s v="Below 100"/>
    <s v="1000-5000"/>
    <s v="No"/>
    <s v="No"/>
    <x v="0"/>
    <x v="0"/>
    <s v="Satisfied"/>
    <x v="0"/>
  </r>
  <r>
    <n v="552"/>
    <x v="2"/>
    <s v="Private"/>
    <s v="Commerce"/>
    <s v="No"/>
    <s v="Below 100"/>
    <s v="Above 5000"/>
    <s v="Yes"/>
    <s v="No"/>
    <x v="0"/>
    <x v="2"/>
    <s v="Satisfied"/>
    <x v="0"/>
  </r>
  <r>
    <n v="553"/>
    <x v="2"/>
    <s v="Public"/>
    <s v="Office"/>
    <s v="No"/>
    <s v="Below 100"/>
    <s v="Below 1000"/>
    <s v="No"/>
    <s v="No"/>
    <x v="0"/>
    <x v="0"/>
    <s v="Unsatisfied"/>
    <x v="0"/>
  </r>
  <r>
    <n v="554"/>
    <x v="2"/>
    <s v="Public"/>
    <s v="Office"/>
    <s v="No"/>
    <s v="Below 100"/>
    <s v="Below 1000"/>
    <s v="No"/>
    <s v="Yes"/>
    <x v="0"/>
    <x v="0"/>
    <s v="Satisfied"/>
    <x v="0"/>
  </r>
  <r>
    <n v="555"/>
    <x v="2"/>
    <s v="Public"/>
    <s v="Office"/>
    <s v="No"/>
    <s v="Below 100"/>
    <s v="Below 1000"/>
    <s v="Yes"/>
    <s v="No"/>
    <x v="0"/>
    <x v="0"/>
    <s v="Satisfied"/>
    <x v="0"/>
  </r>
  <r>
    <n v="556"/>
    <x v="2"/>
    <s v="Public"/>
    <s v="Office"/>
    <s v="No"/>
    <s v="Below 100"/>
    <s v="Below 1000"/>
    <s v="No"/>
    <s v="No"/>
    <x v="0"/>
    <x v="0"/>
    <s v="Satisfied"/>
    <x v="0"/>
  </r>
  <r>
    <n v="557"/>
    <x v="2"/>
    <s v="Private"/>
    <s v="Commerce"/>
    <s v="No"/>
    <s v="Below 100"/>
    <s v="Below 1000"/>
    <s v="No"/>
    <s v="Yes"/>
    <x v="2"/>
    <x v="2"/>
    <s v="Satisfied"/>
    <x v="0"/>
  </r>
  <r>
    <n v="558"/>
    <x v="2"/>
    <s v="Public"/>
    <s v="Health Centre"/>
    <s v="No"/>
    <s v="Below 100"/>
    <s v="1000-5000"/>
    <s v="No"/>
    <s v="No"/>
    <x v="0"/>
    <x v="0"/>
    <s v="Satisfied"/>
    <x v="0"/>
  </r>
  <r>
    <n v="559"/>
    <x v="2"/>
    <s v="Public"/>
    <s v="Health Centre"/>
    <s v="No"/>
    <s v="Below 100"/>
    <s v="1000-5000"/>
    <s v="No"/>
    <s v="No"/>
    <x v="0"/>
    <x v="0"/>
    <s v="Satisfied"/>
    <x v="0"/>
  </r>
  <r>
    <n v="560"/>
    <x v="2"/>
    <s v="Private"/>
    <s v="Hotel"/>
    <s v="No"/>
    <s v="100-1000"/>
    <s v="Above 5000"/>
    <s v="No"/>
    <s v="No"/>
    <x v="0"/>
    <x v="2"/>
    <s v="Satisfied"/>
    <x v="0"/>
  </r>
  <r>
    <n v="561"/>
    <x v="2"/>
    <s v="Private"/>
    <s v="Hotel"/>
    <s v="Yes"/>
    <s v="Below 100"/>
    <s v="1000-5000"/>
    <s v="No"/>
    <s v="No"/>
    <x v="0"/>
    <x v="0"/>
    <s v="Satisfied"/>
    <x v="0"/>
  </r>
  <r>
    <n v="562"/>
    <x v="2"/>
    <s v="Private"/>
    <s v="Hotel"/>
    <s v="Yes"/>
    <s v="DK/DA"/>
    <s v="Above 5000"/>
    <s v="Yes"/>
    <s v="Yes"/>
    <x v="6"/>
    <x v="2"/>
    <s v="Satisfied"/>
    <x v="0"/>
  </r>
  <r>
    <n v="563"/>
    <x v="2"/>
    <s v="Private"/>
    <s v="Hotel"/>
    <s v="Yes"/>
    <s v="Below 100"/>
    <s v="Above 5000"/>
    <s v="No"/>
    <s v="No"/>
    <x v="0"/>
    <x v="0"/>
    <s v="Satisfied"/>
    <x v="0"/>
  </r>
  <r>
    <n v="564"/>
    <x v="2"/>
    <s v="Private"/>
    <s v="Hotel"/>
    <s v="Yes"/>
    <s v="Below 100"/>
    <s v="Above 5000"/>
    <s v="No"/>
    <s v="No"/>
    <x v="0"/>
    <x v="2"/>
    <s v="Satisfied"/>
    <x v="0"/>
  </r>
  <r>
    <n v="565"/>
    <x v="2"/>
    <s v="Private"/>
    <s v="Office"/>
    <s v="No"/>
    <s v="Below 100"/>
    <s v="Below 1000"/>
    <s v="No"/>
    <s v="Yes"/>
    <x v="0"/>
    <x v="2"/>
    <s v="Satisfied"/>
    <x v="0"/>
  </r>
  <r>
    <n v="566"/>
    <x v="2"/>
    <s v="Public"/>
    <s v="Office"/>
    <s v="No"/>
    <s v="100-1000"/>
    <s v="DK/DA"/>
    <s v="No"/>
    <s v="No"/>
    <x v="0"/>
    <x v="2"/>
    <s v="Satisfied"/>
    <x v="0"/>
  </r>
  <r>
    <n v="567"/>
    <x v="2"/>
    <s v="Private"/>
    <s v="Office"/>
    <s v="No"/>
    <s v="Below 100"/>
    <s v="Below 1000"/>
    <s v="No"/>
    <s v="Yes"/>
    <x v="1"/>
    <x v="1"/>
    <m/>
    <x v="1"/>
  </r>
  <r>
    <n v="568"/>
    <x v="2"/>
    <s v="Private"/>
    <s v="Office"/>
    <s v="No"/>
    <s v="Below 100"/>
    <s v="Below 1000"/>
    <s v="No"/>
    <s v="No"/>
    <x v="0"/>
    <x v="0"/>
    <s v="Satisfied"/>
    <x v="0"/>
  </r>
  <r>
    <n v="569"/>
    <x v="2"/>
    <s v="Private"/>
    <s v="Office"/>
    <s v="No"/>
    <s v="Below 100"/>
    <s v="Below 1000"/>
    <s v="No"/>
    <s v="Yes"/>
    <x v="1"/>
    <x v="1"/>
    <m/>
    <x v="1"/>
  </r>
  <r>
    <n v="570"/>
    <x v="2"/>
    <s v="Private"/>
    <s v="Office"/>
    <s v="No"/>
    <s v="Below 100"/>
    <s v="DK/DA"/>
    <s v="No"/>
    <s v="No"/>
    <x v="0"/>
    <x v="0"/>
    <s v="Satisfied"/>
    <x v="0"/>
  </r>
  <r>
    <n v="571"/>
    <x v="2"/>
    <s v="Private"/>
    <s v="Commerce"/>
    <s v="No"/>
    <s v="100-1000"/>
    <s v="Above 5000"/>
    <s v="Yes"/>
    <s v="Yes"/>
    <x v="6"/>
    <x v="2"/>
    <s v="Satisfied"/>
    <x v="0"/>
  </r>
  <r>
    <n v="572"/>
    <x v="2"/>
    <s v="Private"/>
    <s v="Hotel"/>
    <s v="Yes"/>
    <s v="Below 100"/>
    <s v="1000-5000"/>
    <s v="No"/>
    <s v="Yes"/>
    <x v="3"/>
    <x v="0"/>
    <s v="Satisfied"/>
    <x v="0"/>
  </r>
  <r>
    <n v="573"/>
    <x v="2"/>
    <s v="Private"/>
    <s v="Hotel"/>
    <s v="Yes"/>
    <s v="Below 100"/>
    <s v="Above 5000"/>
    <s v="No"/>
    <s v="No"/>
    <x v="0"/>
    <x v="0"/>
    <s v="Satisfied"/>
    <x v="0"/>
  </r>
  <r>
    <n v="574"/>
    <x v="2"/>
    <s v="Public"/>
    <s v="Education Centre"/>
    <s v="No"/>
    <s v="Above 1000"/>
    <s v="Above 5000"/>
    <s v="No"/>
    <s v="No"/>
    <x v="0"/>
    <x v="0"/>
    <s v="Satisfied"/>
    <x v="0"/>
  </r>
  <r>
    <n v="575"/>
    <x v="2"/>
    <s v="Private"/>
    <s v="Education Centre"/>
    <s v="No"/>
    <s v="100-1000"/>
    <s v="1000-5000"/>
    <s v="Yes"/>
    <s v="No"/>
    <x v="0"/>
    <x v="2"/>
    <s v="Satisfied"/>
    <x v="0"/>
  </r>
  <r>
    <n v="576"/>
    <x v="2"/>
    <s v="Private"/>
    <s v="Sport Centre"/>
    <s v="No"/>
    <s v="100-1000"/>
    <s v="1000-5000"/>
    <s v="No"/>
    <s v="Yes"/>
    <x v="0"/>
    <x v="0"/>
    <s v="Satisfied"/>
    <x v="0"/>
  </r>
  <r>
    <n v="577"/>
    <x v="2"/>
    <s v="Private"/>
    <s v="Office"/>
    <s v="No"/>
    <s v="Below 100"/>
    <s v="Below 1000"/>
    <s v="No"/>
    <s v="No"/>
    <x v="0"/>
    <x v="0"/>
    <s v="Satisfied"/>
    <x v="0"/>
  </r>
  <r>
    <n v="578"/>
    <x v="2"/>
    <s v="Public"/>
    <s v="Office"/>
    <s v="No"/>
    <s v="Below 100"/>
    <s v="Below 1000"/>
    <s v="No"/>
    <s v="No"/>
    <x v="0"/>
    <x v="0"/>
    <s v="Satisfied"/>
    <x v="0"/>
  </r>
  <r>
    <n v="579"/>
    <x v="2"/>
    <s v="Public"/>
    <s v="Office"/>
    <s v="No"/>
    <s v="Below 100"/>
    <s v="Below 1000"/>
    <s v="No"/>
    <s v="Yes"/>
    <x v="0"/>
    <x v="0"/>
    <s v="Satisfied"/>
    <x v="0"/>
  </r>
  <r>
    <n v="580"/>
    <x v="2"/>
    <s v="Public"/>
    <s v="Office"/>
    <s v="No"/>
    <s v="Below 100"/>
    <s v="Below 1000"/>
    <s v="No"/>
    <s v="Yes"/>
    <x v="0"/>
    <x v="2"/>
    <s v="Unsatisfied"/>
    <x v="0"/>
  </r>
  <r>
    <n v="581"/>
    <x v="2"/>
    <s v="Private"/>
    <s v="Commerce"/>
    <s v="No"/>
    <s v="DK/DA"/>
    <s v="DK/DA"/>
    <s v="No"/>
    <s v="Yes"/>
    <x v="1"/>
    <x v="1"/>
    <m/>
    <x v="1"/>
  </r>
  <r>
    <n v="582"/>
    <x v="3"/>
    <s v="Private"/>
    <s v="Sport Centre"/>
    <s v="Yes"/>
    <s v="DK/DA"/>
    <s v="Above 5000"/>
    <s v="No"/>
    <s v="No"/>
    <x v="0"/>
    <x v="0"/>
    <s v="Satisfied"/>
    <x v="0"/>
  </r>
  <r>
    <n v="583"/>
    <x v="3"/>
    <s v="Public"/>
    <s v="Sport Centre"/>
    <s v="Yes"/>
    <s v="DK/DA"/>
    <s v="Below 1000"/>
    <s v="No"/>
    <s v="No"/>
    <x v="0"/>
    <x v="0"/>
    <s v="Satisfied"/>
    <x v="0"/>
  </r>
  <r>
    <n v="584"/>
    <x v="3"/>
    <s v="Public"/>
    <s v="Sport Centre"/>
    <s v="Yes"/>
    <s v="DK/DA"/>
    <s v="1000-5000"/>
    <s v="No"/>
    <s v="DK/DA"/>
    <x v="1"/>
    <x v="1"/>
    <m/>
    <x v="1"/>
  </r>
  <r>
    <n v="585"/>
    <x v="3"/>
    <s v="Public"/>
    <s v="Sport Centre"/>
    <s v="Yes"/>
    <s v="DK/DA"/>
    <s v="1000-5000"/>
    <s v="No"/>
    <s v="Yes"/>
    <x v="0"/>
    <x v="0"/>
    <s v="Satisfied"/>
    <x v="0"/>
  </r>
  <r>
    <n v="586"/>
    <x v="3"/>
    <s v="Public"/>
    <s v="Sport Centre"/>
    <s v="No"/>
    <s v="DK/DA"/>
    <s v="Above 5000"/>
    <s v="No"/>
    <s v="No"/>
    <x v="4"/>
    <x v="0"/>
    <s v="Unsatisfied"/>
    <x v="0"/>
  </r>
  <r>
    <n v="587"/>
    <x v="3"/>
    <s v="Public"/>
    <s v="Sport Centre"/>
    <s v="Yes"/>
    <s v="DK/DA"/>
    <s v="DK/DA"/>
    <s v="No"/>
    <s v="No"/>
    <x v="5"/>
    <x v="0"/>
    <s v="Unsatisfied"/>
    <x v="0"/>
  </r>
  <r>
    <n v="588"/>
    <x v="3"/>
    <s v="Public"/>
    <s v="Sport Centre"/>
    <s v="Yes"/>
    <s v="DK/DA"/>
    <s v="DK/DA"/>
    <s v="No"/>
    <s v="No"/>
    <x v="5"/>
    <x v="0"/>
    <s v="Unsatisfied"/>
    <x v="0"/>
  </r>
  <r>
    <n v="589"/>
    <x v="3"/>
    <s v="Public"/>
    <s v="Health Centre"/>
    <s v="No"/>
    <s v="Below 100"/>
    <s v="DK/DA"/>
    <s v="No"/>
    <s v="DK/DA"/>
    <x v="1"/>
    <x v="1"/>
    <m/>
    <x v="1"/>
  </r>
  <r>
    <n v="590"/>
    <x v="3"/>
    <s v="Public"/>
    <s v="Health Centre"/>
    <s v="No"/>
    <s v="Below 100"/>
    <s v="DK/DA"/>
    <s v="No"/>
    <s v="DK/DA"/>
    <x v="1"/>
    <x v="1"/>
    <m/>
    <x v="1"/>
  </r>
  <r>
    <n v="591"/>
    <x v="3"/>
    <s v="Public"/>
    <s v="Health Centre"/>
    <s v="Yes"/>
    <s v="100-1000"/>
    <s v="1000-5000"/>
    <s v="Yes"/>
    <s v="Yes"/>
    <x v="0"/>
    <x v="0"/>
    <s v="Satisfied"/>
    <x v="0"/>
  </r>
  <r>
    <n v="592"/>
    <x v="3"/>
    <s v="Public"/>
    <s v="Sport Centre"/>
    <s v="Yes"/>
    <s v="Above 1000"/>
    <s v="DK/DA"/>
    <s v="No"/>
    <s v="No"/>
    <x v="0"/>
    <x v="0"/>
    <s v="Unsatisfied"/>
    <x v="0"/>
  </r>
  <r>
    <n v="593"/>
    <x v="3"/>
    <s v="Public"/>
    <s v="Sport Centre"/>
    <s v="Yes"/>
    <s v="100-1000"/>
    <s v="1000-5000"/>
    <s v="No"/>
    <s v="No"/>
    <x v="4"/>
    <x v="2"/>
    <s v="Satisfied"/>
    <x v="0"/>
  </r>
  <r>
    <n v="594"/>
    <x v="3"/>
    <s v="Public"/>
    <s v="Sport Centre"/>
    <s v="No"/>
    <s v="100-1000"/>
    <s v="Below 1000"/>
    <s v="No"/>
    <s v="No"/>
    <x v="0"/>
    <x v="0"/>
    <s v="Satisfied"/>
    <x v="0"/>
  </r>
  <r>
    <n v="595"/>
    <x v="3"/>
    <s v="Public"/>
    <s v="Sport Centre"/>
    <s v="Yes"/>
    <s v="DK/DA"/>
    <s v="1000-5000"/>
    <s v="No"/>
    <s v="Yes"/>
    <x v="0"/>
    <x v="0"/>
    <s v="Satisfied"/>
    <x v="0"/>
  </r>
  <r>
    <n v="596"/>
    <x v="3"/>
    <s v="Public"/>
    <s v="Sport Centre"/>
    <s v="No"/>
    <s v="100-1000"/>
    <s v="DK/DA"/>
    <s v="Yes"/>
    <s v="Yes"/>
    <x v="0"/>
    <x v="0"/>
    <s v="Satisfied"/>
    <x v="0"/>
  </r>
  <r>
    <n v="597"/>
    <x v="3"/>
    <s v="Public"/>
    <s v="Sport Centre"/>
    <s v="No"/>
    <s v="100-1000"/>
    <s v="DK/DA"/>
    <s v="Yes"/>
    <s v="Yes"/>
    <x v="0"/>
    <x v="0"/>
    <s v="Satisfied"/>
    <x v="0"/>
  </r>
  <r>
    <n v="598"/>
    <x v="3"/>
    <s v="Public"/>
    <s v="Sport Centre"/>
    <s v="No"/>
    <s v="100-1000"/>
    <s v="Below 1000"/>
    <s v="No"/>
    <s v="No"/>
    <x v="0"/>
    <x v="0"/>
    <s v="Satisfied"/>
    <x v="0"/>
  </r>
  <r>
    <n v="599"/>
    <x v="3"/>
    <s v="Public"/>
    <s v="Health Centre"/>
    <s v="No"/>
    <s v="DK/DA"/>
    <s v="DK/DA"/>
    <s v="No"/>
    <s v="No"/>
    <x v="1"/>
    <x v="1"/>
    <m/>
    <x v="1"/>
  </r>
  <r>
    <n v="600"/>
    <x v="3"/>
    <s v="Public"/>
    <s v="Health Centre"/>
    <s v="No"/>
    <s v="DK/DA"/>
    <s v="Below 1000"/>
    <s v="No"/>
    <s v="No"/>
    <x v="1"/>
    <x v="1"/>
    <m/>
    <x v="1"/>
  </r>
  <r>
    <n v="601"/>
    <x v="3"/>
    <s v="Private"/>
    <s v="Commerce"/>
    <s v="No"/>
    <s v="Above 1000"/>
    <s v="Above 5000"/>
    <s v="No"/>
    <s v="Yes"/>
    <x v="5"/>
    <x v="2"/>
    <s v="Satisfied"/>
    <x v="0"/>
  </r>
  <r>
    <n v="602"/>
    <x v="3"/>
    <s v="Private"/>
    <s v="Commerce"/>
    <s v="No"/>
    <s v="DK/DA"/>
    <s v="Above 5000"/>
    <s v="Yes"/>
    <s v="Yes"/>
    <x v="5"/>
    <x v="2"/>
    <s v="Satisfied"/>
    <x v="0"/>
  </r>
  <r>
    <n v="603"/>
    <x v="3"/>
    <s v="Public"/>
    <s v="Commerce"/>
    <s v="No"/>
    <s v="Above 1000"/>
    <s v="Above 5000"/>
    <s v="Yes"/>
    <s v="Yes"/>
    <x v="5"/>
    <x v="2"/>
    <s v="Satisfied"/>
    <x v="0"/>
  </r>
  <r>
    <n v="604"/>
    <x v="3"/>
    <s v="Private"/>
    <s v="Commerce"/>
    <s v="No"/>
    <s v="DK/DA"/>
    <s v="Above 5000"/>
    <s v="No"/>
    <s v="Yes"/>
    <x v="4"/>
    <x v="2"/>
    <s v="Satisfied"/>
    <x v="0"/>
  </r>
  <r>
    <n v="605"/>
    <x v="3"/>
    <s v="Private"/>
    <s v="Commerce"/>
    <s v="No"/>
    <s v="DK/DA"/>
    <s v="Above 5000"/>
    <s v="No"/>
    <s v="No"/>
    <x v="1"/>
    <x v="1"/>
    <m/>
    <x v="1"/>
  </r>
  <r>
    <n v="606"/>
    <x v="3"/>
    <s v="Private"/>
    <s v="Hotel"/>
    <s v="No"/>
    <s v="Below 100"/>
    <s v="DK/DA"/>
    <s v="No"/>
    <s v="Yes"/>
    <x v="0"/>
    <x v="2"/>
    <s v="Satisfied"/>
    <x v="0"/>
  </r>
  <r>
    <n v="607"/>
    <x v="3"/>
    <s v="Private"/>
    <s v="Commerce"/>
    <s v="No"/>
    <s v="Above 1000"/>
    <n v="6"/>
    <s v="Yes"/>
    <s v="DK/DA"/>
    <x v="4"/>
    <x v="2"/>
    <s v="Satisfied"/>
    <x v="0"/>
  </r>
  <r>
    <n v="608"/>
    <x v="3"/>
    <s v="Private"/>
    <s v="Commerce"/>
    <s v="No"/>
    <s v="DK/DA"/>
    <s v="Above 5000"/>
    <s v="No"/>
    <s v="No"/>
    <x v="4"/>
    <x v="2"/>
    <s v="Satisfied"/>
    <x v="0"/>
  </r>
  <r>
    <n v="609"/>
    <x v="3"/>
    <s v="Public"/>
    <s v="Commerce"/>
    <s v="No"/>
    <s v="Above 1000"/>
    <s v="Above 5000"/>
    <s v="No"/>
    <s v="Yes"/>
    <x v="5"/>
    <x v="2"/>
    <s v="Satisfied"/>
    <x v="0"/>
  </r>
  <r>
    <n v="610"/>
    <x v="3"/>
    <s v="Private"/>
    <s v="Commerce"/>
    <s v="Yes"/>
    <s v="Above 1000"/>
    <s v="Above 5000"/>
    <s v="No"/>
    <s v="Yes"/>
    <x v="0"/>
    <x v="0"/>
    <s v="Satisfied"/>
    <x v="0"/>
  </r>
  <r>
    <n v="611"/>
    <x v="3"/>
    <s v="Private"/>
    <s v="Commerce"/>
    <s v="No"/>
    <s v="DK/DA"/>
    <s v="1000-5000"/>
    <s v="No"/>
    <s v="Yes"/>
    <x v="0"/>
    <x v="2"/>
    <s v="Satisfied"/>
    <x v="0"/>
  </r>
  <r>
    <n v="612"/>
    <x v="3"/>
    <s v="Private"/>
    <s v="Commerce"/>
    <s v="No"/>
    <s v="DK/DA"/>
    <s v="Above 5000"/>
    <s v="No"/>
    <s v="Yes"/>
    <x v="0"/>
    <x v="0"/>
    <s v="Satisfied"/>
    <x v="0"/>
  </r>
  <r>
    <n v="613"/>
    <x v="3"/>
    <s v="Private"/>
    <s v="Commerce"/>
    <s v="No"/>
    <s v="DK/DA"/>
    <s v="Above 5000"/>
    <s v="No"/>
    <s v="No"/>
    <x v="1"/>
    <x v="1"/>
    <m/>
    <x v="1"/>
  </r>
  <r>
    <n v="614"/>
    <x v="3"/>
    <s v="Private"/>
    <s v="Hotel"/>
    <s v="No"/>
    <s v="Below 100"/>
    <s v="DK/DA"/>
    <s v="No"/>
    <s v="No"/>
    <x v="1"/>
    <x v="1"/>
    <m/>
    <x v="1"/>
  </r>
  <r>
    <n v="615"/>
    <x v="3"/>
    <s v="Private"/>
    <s v="Commerce"/>
    <s v="No"/>
    <s v="DK/DA"/>
    <s v="Above 5000"/>
    <s v="Yes"/>
    <s v="Yes"/>
    <x v="5"/>
    <x v="0"/>
    <s v="Satisfied"/>
    <x v="0"/>
  </r>
  <r>
    <n v="616"/>
    <x v="3"/>
    <s v="Private"/>
    <s v="Commerce"/>
    <s v="No"/>
    <s v="DK/DA"/>
    <s v="Above 5000"/>
    <s v="Yes"/>
    <s v="Yes"/>
    <x v="2"/>
    <x v="2"/>
    <s v="Satisfied"/>
    <x v="0"/>
  </r>
  <r>
    <n v="617"/>
    <x v="3"/>
    <s v="Private"/>
    <s v="Commerce"/>
    <s v="No"/>
    <s v="Above 1000"/>
    <s v="Above 5000"/>
    <s v="Yes"/>
    <s v="Yes"/>
    <x v="2"/>
    <x v="2"/>
    <s v="Satisfied"/>
    <x v="0"/>
  </r>
  <r>
    <n v="618"/>
    <x v="3"/>
    <s v="Private"/>
    <s v="Commerce"/>
    <s v="No"/>
    <s v="DK/DA"/>
    <s v="Above 5000"/>
    <s v="No"/>
    <s v="No"/>
    <x v="0"/>
    <x v="2"/>
    <s v="Satisfied"/>
    <x v="0"/>
  </r>
  <r>
    <n v="619"/>
    <x v="3"/>
    <s v="Private"/>
    <s v="Commerce"/>
    <s v="No"/>
    <s v="Above 1000"/>
    <s v="Above 5000"/>
    <s v="No"/>
    <s v="Yes"/>
    <x v="7"/>
    <x v="0"/>
    <s v="Satisfied"/>
    <x v="0"/>
  </r>
  <r>
    <n v="620"/>
    <x v="3"/>
    <s v="Private"/>
    <s v="Commerce"/>
    <s v="No"/>
    <s v="Above 1000"/>
    <s v="Above 5000"/>
    <s v="Yes"/>
    <s v="No"/>
    <x v="7"/>
    <x v="2"/>
    <s v="Satisfied"/>
    <x v="0"/>
  </r>
  <r>
    <n v="621"/>
    <x v="3"/>
    <s v="Private"/>
    <s v="Hotel"/>
    <s v="No"/>
    <s v="Below 100"/>
    <s v="Above 5000"/>
    <s v="No"/>
    <s v="Yes"/>
    <x v="0"/>
    <x v="2"/>
    <s v="Unsatisfied"/>
    <x v="0"/>
  </r>
  <r>
    <n v="622"/>
    <x v="3"/>
    <s v="Public"/>
    <s v="Health Centre"/>
    <s v="No"/>
    <s v="DK/DA"/>
    <s v="DK/DA"/>
    <s v="Yes"/>
    <s v="DK/DA"/>
    <x v="1"/>
    <x v="1"/>
    <m/>
    <x v="1"/>
  </r>
  <r>
    <n v="623"/>
    <x v="3"/>
    <s v="Public"/>
    <s v="Health Centre"/>
    <s v="No"/>
    <s v="DK/DA"/>
    <s v="DK/DA"/>
    <s v="No"/>
    <s v="No"/>
    <x v="4"/>
    <x v="0"/>
    <s v="Satisfied"/>
    <x v="0"/>
  </r>
  <r>
    <n v="624"/>
    <x v="3"/>
    <s v="Public"/>
    <s v="Health Centre"/>
    <s v="No"/>
    <s v="DK/DA"/>
    <s v="DK/DA"/>
    <s v="No"/>
    <s v="Yes"/>
    <x v="4"/>
    <x v="0"/>
    <s v="Unsatisfied"/>
    <x v="0"/>
  </r>
  <r>
    <n v="625"/>
    <x v="3"/>
    <s v="Private"/>
    <s v="Commerce"/>
    <s v="No"/>
    <s v="DK/DA"/>
    <n v="6"/>
    <s v="Yes"/>
    <s v="Yes"/>
    <x v="5"/>
    <x v="2"/>
    <s v="Satisfied"/>
    <x v="0"/>
  </r>
  <r>
    <n v="626"/>
    <x v="3"/>
    <s v="Private"/>
    <s v="Commerce"/>
    <s v="No"/>
    <s v="100-1000"/>
    <s v="1000-5000"/>
    <s v="No"/>
    <s v="No"/>
    <x v="0"/>
    <x v="0"/>
    <s v="Satisfied"/>
    <x v="0"/>
  </r>
  <r>
    <n v="627"/>
    <x v="3"/>
    <s v="Private"/>
    <s v="Health Centre"/>
    <s v="No"/>
    <s v="Above 1000"/>
    <s v="Above 5000"/>
    <s v="Yes"/>
    <s v="Yes"/>
    <x v="5"/>
    <x v="2"/>
    <s v="Satisfied"/>
    <x v="0"/>
  </r>
  <r>
    <n v="628"/>
    <x v="3"/>
    <s v="Private"/>
    <s v="Commerce"/>
    <s v="No"/>
    <s v="Above 1000"/>
    <s v="Above 5000"/>
    <s v="Yes"/>
    <s v="Yes"/>
    <x v="4"/>
    <x v="2"/>
    <s v="Unsatisfied"/>
    <x v="0"/>
  </r>
  <r>
    <n v="629"/>
    <x v="3"/>
    <s v="Private"/>
    <s v="Commerce"/>
    <s v="No"/>
    <s v="Above 1000"/>
    <n v="6"/>
    <s v="No"/>
    <s v="Yes"/>
    <x v="1"/>
    <x v="1"/>
    <m/>
    <x v="1"/>
  </r>
  <r>
    <n v="630"/>
    <x v="3"/>
    <s v="Private"/>
    <s v="Hotel"/>
    <s v="No"/>
    <s v="Below 100"/>
    <s v="DK/DA"/>
    <s v="Yes"/>
    <s v="No"/>
    <x v="5"/>
    <x v="2"/>
    <s v="Satisfied"/>
    <x v="0"/>
  </r>
  <r>
    <n v="631"/>
    <x v="3"/>
    <s v="Private"/>
    <s v="Hotel"/>
    <s v="Yes"/>
    <s v="100-1000"/>
    <s v="DK/DA"/>
    <s v="Yes"/>
    <s v="Yes"/>
    <x v="4"/>
    <x v="2"/>
    <s v="Satisfied"/>
    <x v="0"/>
  </r>
  <r>
    <n v="632"/>
    <x v="3"/>
    <s v="Private"/>
    <s v="Hotel"/>
    <s v="Yes"/>
    <s v="DK/DA"/>
    <s v="DK/DA"/>
    <s v="Yes"/>
    <s v="Yes"/>
    <x v="1"/>
    <x v="1"/>
    <m/>
    <x v="1"/>
  </r>
  <r>
    <n v="633"/>
    <x v="3"/>
    <s v="Public"/>
    <s v="Hotel"/>
    <s v="No"/>
    <s v="DK/DA"/>
    <s v="Below 1000"/>
    <s v="No"/>
    <s v="No"/>
    <x v="0"/>
    <x v="0"/>
    <s v="Satisfied"/>
    <x v="0"/>
  </r>
  <r>
    <n v="634"/>
    <x v="3"/>
    <s v="Private"/>
    <s v="Hotel"/>
    <s v="Yes"/>
    <s v="DK/DA"/>
    <s v="DK/DA"/>
    <s v="No"/>
    <s v="Yes"/>
    <x v="5"/>
    <x v="2"/>
    <s v="Satisfied"/>
    <x v="0"/>
  </r>
  <r>
    <n v="635"/>
    <x v="3"/>
    <s v="Private"/>
    <s v="Hotel"/>
    <s v="No"/>
    <s v="DK/DA"/>
    <s v="Below 1000"/>
    <s v="Yes"/>
    <s v="Yes"/>
    <x v="0"/>
    <x v="0"/>
    <s v="Satisfied"/>
    <x v="0"/>
  </r>
  <r>
    <n v="636"/>
    <x v="3"/>
    <s v="Private"/>
    <s v="Hotel"/>
    <s v="Yes"/>
    <s v="DK/DA"/>
    <s v="Below 1000"/>
    <s v="Yes"/>
    <s v="No"/>
    <x v="0"/>
    <x v="0"/>
    <s v="Satisfied"/>
    <x v="0"/>
  </r>
  <r>
    <n v="637"/>
    <x v="3"/>
    <s v="Private"/>
    <s v="Hotel"/>
    <s v="No"/>
    <s v="DK/DA"/>
    <s v="1000-5000"/>
    <s v="No"/>
    <s v="Yes"/>
    <x v="5"/>
    <x v="2"/>
    <s v="Unsatisfied"/>
    <x v="0"/>
  </r>
  <r>
    <n v="638"/>
    <x v="3"/>
    <s v="Private"/>
    <s v="Hotel"/>
    <s v="Yes"/>
    <s v="DK/DA"/>
    <s v="Above 5000"/>
    <s v="No"/>
    <s v="Yes"/>
    <x v="5"/>
    <x v="2"/>
    <s v="Satisfied"/>
    <x v="0"/>
  </r>
  <r>
    <n v="639"/>
    <x v="3"/>
    <s v="Public"/>
    <s v="Hotel"/>
    <s v="No"/>
    <s v="DK/DA"/>
    <s v="Above 5000"/>
    <s v="Yes"/>
    <s v="No"/>
    <x v="5"/>
    <x v="2"/>
    <s v="Satisfied"/>
    <x v="0"/>
  </r>
  <r>
    <n v="640"/>
    <x v="3"/>
    <s v="Private"/>
    <s v="Hotel"/>
    <s v="Yes"/>
    <s v="DK/DA"/>
    <s v="DK/DA"/>
    <s v="Yes"/>
    <s v="DK/DA"/>
    <x v="5"/>
    <x v="2"/>
    <s v="Satisfied"/>
    <x v="0"/>
  </r>
  <r>
    <n v="641"/>
    <x v="3"/>
    <s v="Private"/>
    <s v="Hotel"/>
    <s v="Yes"/>
    <s v="DK/DA"/>
    <s v="Above 5000"/>
    <s v="No"/>
    <s v="Yes"/>
    <x v="0"/>
    <x v="2"/>
    <s v="Satisfied"/>
    <x v="0"/>
  </r>
  <r>
    <n v="642"/>
    <x v="3"/>
    <s v="Private"/>
    <s v="Sport Centre"/>
    <s v="Yes"/>
    <s v="DK/DA"/>
    <s v="DK/DA"/>
    <s v="No"/>
    <s v="Yes"/>
    <x v="8"/>
    <x v="0"/>
    <s v="Satisfied"/>
    <x v="0"/>
  </r>
  <r>
    <n v="643"/>
    <x v="3"/>
    <s v="Private"/>
    <s v="Commerce"/>
    <s v="No"/>
    <s v="DK/DA"/>
    <n v="6"/>
    <s v="Yes"/>
    <s v="Yes"/>
    <x v="4"/>
    <x v="2"/>
    <s v="Satisfied"/>
    <x v="0"/>
  </r>
  <r>
    <n v="644"/>
    <x v="3"/>
    <s v="Private"/>
    <s v="Hotel"/>
    <s v="No"/>
    <s v="Below 100"/>
    <s v="DK/DA"/>
    <s v="Yes"/>
    <s v="No"/>
    <x v="4"/>
    <x v="0"/>
    <s v="Satisfied"/>
    <x v="0"/>
  </r>
  <r>
    <n v="645"/>
    <x v="3"/>
    <s v="Private"/>
    <s v="Hotel"/>
    <s v="No"/>
    <s v="DK/DA"/>
    <s v="DK/DA"/>
    <s v="No"/>
    <s v="Yes"/>
    <x v="4"/>
    <x v="2"/>
    <s v="Satisfied"/>
    <x v="0"/>
  </r>
  <r>
    <n v="646"/>
    <x v="3"/>
    <s v="Private"/>
    <s v="Hotel"/>
    <s v="No"/>
    <s v="DK/DA"/>
    <s v="DK/DA"/>
    <s v="No"/>
    <s v="Yes"/>
    <x v="5"/>
    <x v="2"/>
    <s v="Satisfied"/>
    <x v="0"/>
  </r>
  <r>
    <n v="647"/>
    <x v="3"/>
    <s v="Private"/>
    <s v="Hotel"/>
    <s v="No"/>
    <s v="DK/DA"/>
    <s v="DK/DA"/>
    <s v="Yes"/>
    <s v="No"/>
    <x v="0"/>
    <x v="0"/>
    <s v="Satisfied"/>
    <x v="0"/>
  </r>
  <r>
    <n v="648"/>
    <x v="3"/>
    <s v="Private"/>
    <s v="Hotel"/>
    <s v="No"/>
    <s v="DK/DA"/>
    <s v="DK/DA"/>
    <s v="No"/>
    <s v="Yes"/>
    <x v="5"/>
    <x v="0"/>
    <s v="Satisfied"/>
    <x v="0"/>
  </r>
  <r>
    <n v="649"/>
    <x v="3"/>
    <s v="Private"/>
    <s v="Education Centre"/>
    <s v="No"/>
    <s v="100-1000"/>
    <s v="DK/DA"/>
    <s v="No"/>
    <s v="No"/>
    <x v="1"/>
    <x v="1"/>
    <m/>
    <x v="1"/>
  </r>
  <r>
    <n v="650"/>
    <x v="3"/>
    <s v="Private"/>
    <s v="Commerce"/>
    <s v="No"/>
    <s v="Above 1000"/>
    <s v="Above 5000"/>
    <s v="No"/>
    <s v="No"/>
    <x v="4"/>
    <x v="2"/>
    <s v="Satisfied"/>
    <x v="0"/>
  </r>
  <r>
    <n v="651"/>
    <x v="3"/>
    <s v="Private"/>
    <s v="Commerce"/>
    <s v="No"/>
    <s v="DK/DA"/>
    <n v="6"/>
    <s v="No"/>
    <s v="Yes"/>
    <x v="4"/>
    <x v="0"/>
    <s v="Satisfied"/>
    <x v="0"/>
  </r>
  <r>
    <n v="652"/>
    <x v="3"/>
    <s v="Private"/>
    <s v="Education Centre"/>
    <s v="No"/>
    <s v="100-1000"/>
    <s v="DK/DA"/>
    <s v="No"/>
    <s v="Yes"/>
    <x v="1"/>
    <x v="1"/>
    <m/>
    <x v="1"/>
  </r>
  <r>
    <n v="653"/>
    <x v="3"/>
    <s v="Private"/>
    <s v="Commerce"/>
    <s v="No"/>
    <s v="DK/DA"/>
    <s v="DK/DA"/>
    <s v="No"/>
    <s v="Yes"/>
    <x v="5"/>
    <x v="2"/>
    <s v="Satisfied"/>
    <x v="0"/>
  </r>
  <r>
    <n v="654"/>
    <x v="3"/>
    <s v="Private"/>
    <s v="Education Centre"/>
    <s v="No"/>
    <s v="100-1000"/>
    <s v="DK/DA"/>
    <s v="No"/>
    <s v="No"/>
    <x v="1"/>
    <x v="1"/>
    <m/>
    <x v="1"/>
  </r>
  <r>
    <n v="655"/>
    <x v="3"/>
    <s v="Private"/>
    <s v="Commerce"/>
    <s v="No"/>
    <s v="DK/DA"/>
    <n v="6"/>
    <s v="Yes"/>
    <s v="No"/>
    <x v="1"/>
    <x v="1"/>
    <m/>
    <x v="1"/>
  </r>
  <r>
    <n v="656"/>
    <x v="3"/>
    <s v="Private"/>
    <s v="Commerce"/>
    <s v="No"/>
    <s v="DK/DA"/>
    <s v="Above 5000"/>
    <s v="Yes"/>
    <s v="Yes"/>
    <x v="5"/>
    <x v="2"/>
    <s v="Satisfied"/>
    <x v="0"/>
  </r>
  <r>
    <n v="657"/>
    <x v="3"/>
    <s v="Private"/>
    <s v="Education Centre"/>
    <s v="No"/>
    <s v="Above 1000"/>
    <s v="DK/DA"/>
    <s v="No"/>
    <s v="No"/>
    <x v="4"/>
    <x v="2"/>
    <s v="Satisfied"/>
    <x v="0"/>
  </r>
  <r>
    <n v="658"/>
    <x v="3"/>
    <s v="Private"/>
    <s v="Commerce"/>
    <s v="No"/>
    <s v="DK/DA"/>
    <s v="Above 5000"/>
    <s v="No"/>
    <s v="No"/>
    <x v="4"/>
    <x v="2"/>
    <s v="Unsatisfied"/>
    <x v="0"/>
  </r>
  <r>
    <n v="659"/>
    <x v="3"/>
    <s v="Private"/>
    <s v="Education Centre"/>
    <s v="No"/>
    <s v="Above 1000"/>
    <s v="DK/DA"/>
    <s v="No"/>
    <s v="Yes"/>
    <x v="1"/>
    <x v="1"/>
    <m/>
    <x v="1"/>
  </r>
  <r>
    <n v="660"/>
    <x v="3"/>
    <s v="Private"/>
    <s v="Commerce"/>
    <s v="No"/>
    <s v="DK/DA"/>
    <s v="Above 5000"/>
    <s v="No"/>
    <s v="No"/>
    <x v="0"/>
    <x v="0"/>
    <s v="Unsatisfied"/>
    <x v="0"/>
  </r>
  <r>
    <n v="661"/>
    <x v="3"/>
    <s v="Private"/>
    <s v="Education Centre"/>
    <s v="No"/>
    <s v="Above 1000"/>
    <s v="DK/DA"/>
    <s v="Yes"/>
    <s v="Yes"/>
    <x v="1"/>
    <x v="1"/>
    <m/>
    <x v="1"/>
  </r>
  <r>
    <n v="662"/>
    <x v="3"/>
    <s v="Private"/>
    <s v="Commerce"/>
    <s v="Yes"/>
    <s v="DK/DA"/>
    <s v="Above 5000"/>
    <s v="Yes"/>
    <s v="Yes"/>
    <x v="4"/>
    <x v="0"/>
    <s v="Satisfied"/>
    <x v="2"/>
  </r>
  <r>
    <m/>
    <x v="3"/>
    <s v="Private"/>
    <s v="Commerce"/>
    <s v="Yes"/>
    <s v="DK/DA"/>
    <s v="Above 5000"/>
    <s v="Yes"/>
    <s v="Yes"/>
    <x v="5"/>
    <x v="2"/>
    <s v="Satisfied"/>
    <x v="2"/>
  </r>
  <r>
    <n v="663"/>
    <x v="3"/>
    <s v="Private"/>
    <s v="Education Centre"/>
    <s v="Yes"/>
    <s v="Above 1000"/>
    <s v="Above 5000"/>
    <s v="Yes"/>
    <s v="Yes"/>
    <x v="1"/>
    <x v="1"/>
    <m/>
    <x v="1"/>
  </r>
  <r>
    <n v="664"/>
    <x v="3"/>
    <s v="Private"/>
    <s v="Education Centre"/>
    <s v="No"/>
    <s v="100-1000"/>
    <s v="DK/DA"/>
    <s v="Yes"/>
    <s v="No"/>
    <x v="1"/>
    <x v="1"/>
    <m/>
    <x v="1"/>
  </r>
  <r>
    <n v="665"/>
    <x v="3"/>
    <s v="Private"/>
    <s v="Education Centre"/>
    <s v="Yes"/>
    <s v="100-1000"/>
    <s v="DK/DA"/>
    <s v="No"/>
    <s v="Yes"/>
    <x v="1"/>
    <x v="1"/>
    <m/>
    <x v="1"/>
  </r>
  <r>
    <n v="666"/>
    <x v="3"/>
    <s v="Private"/>
    <s v="Commerce"/>
    <s v="No"/>
    <s v="Above 1000"/>
    <s v="Above 5000"/>
    <s v="Yes"/>
    <s v="Yes"/>
    <x v="4"/>
    <x v="2"/>
    <s v="Satisfied"/>
    <x v="0"/>
  </r>
  <r>
    <n v="667"/>
    <x v="3"/>
    <s v="Private"/>
    <s v="Education Centre"/>
    <s v="No"/>
    <s v="Above 1000"/>
    <s v="DK/DA"/>
    <s v="No"/>
    <s v="Yes"/>
    <x v="1"/>
    <x v="1"/>
    <m/>
    <x v="1"/>
  </r>
  <r>
    <n v="668"/>
    <x v="3"/>
    <s v="Private"/>
    <s v="Education Centre"/>
    <s v="No"/>
    <s v="100-1000"/>
    <s v="DK/DA"/>
    <s v="No"/>
    <s v="No"/>
    <x v="1"/>
    <x v="1"/>
    <m/>
    <x v="1"/>
  </r>
  <r>
    <n v="669"/>
    <x v="3"/>
    <s v="Public"/>
    <s v="Health Centre"/>
    <s v="No"/>
    <s v="DK/DA"/>
    <s v="Below 1000"/>
    <s v="No"/>
    <s v="No"/>
    <x v="1"/>
    <x v="1"/>
    <m/>
    <x v="1"/>
  </r>
  <r>
    <n v="670"/>
    <x v="3"/>
    <s v="Public"/>
    <s v="Health Centre"/>
    <s v="No"/>
    <s v="100-1000"/>
    <s v="DK/DA"/>
    <s v="Yes"/>
    <s v="No"/>
    <x v="1"/>
    <x v="1"/>
    <m/>
    <x v="1"/>
  </r>
  <r>
    <n v="671"/>
    <x v="3"/>
    <s v="Private"/>
    <s v="Education Centre"/>
    <s v="No"/>
    <s v="DK/DA"/>
    <s v="1000-5000"/>
    <s v="No"/>
    <s v="Yes"/>
    <x v="1"/>
    <x v="1"/>
    <m/>
    <x v="1"/>
  </r>
  <r>
    <n v="672"/>
    <x v="3"/>
    <s v="Public"/>
    <s v="Health Centre"/>
    <s v="No"/>
    <s v="100-1000"/>
    <s v="DK/DA"/>
    <s v="No"/>
    <s v="No"/>
    <x v="1"/>
    <x v="1"/>
    <m/>
    <x v="1"/>
  </r>
  <r>
    <n v="673"/>
    <x v="3"/>
    <s v="Public"/>
    <s v="Health Centre"/>
    <s v="No"/>
    <s v="Below 100"/>
    <s v="DK/DA"/>
    <s v="No"/>
    <s v="No"/>
    <x v="1"/>
    <x v="1"/>
    <m/>
    <x v="1"/>
  </r>
  <r>
    <n v="674"/>
    <x v="3"/>
    <s v="Private"/>
    <s v="Education Centre"/>
    <s v="No"/>
    <s v="100-1000"/>
    <s v="DK/DA"/>
    <s v="No"/>
    <s v="No"/>
    <x v="1"/>
    <x v="1"/>
    <m/>
    <x v="1"/>
  </r>
  <r>
    <n v="675"/>
    <x v="3"/>
    <s v="Public"/>
    <s v="Health Centre"/>
    <s v="No"/>
    <s v="DK/DA"/>
    <s v="DK/DA"/>
    <s v="DK/DA"/>
    <s v="DK/DA"/>
    <x v="1"/>
    <x v="1"/>
    <m/>
    <x v="1"/>
  </r>
  <r>
    <n v="676"/>
    <x v="3"/>
    <s v="Private"/>
    <s v="Education Centre"/>
    <s v="Yes"/>
    <s v="100-1000"/>
    <s v="DK/DA"/>
    <s v="No"/>
    <s v="No"/>
    <x v="1"/>
    <x v="1"/>
    <m/>
    <x v="1"/>
  </r>
  <r>
    <n v="677"/>
    <x v="3"/>
    <s v="Public"/>
    <s v="Health Centre"/>
    <s v="No"/>
    <s v="DK/DA"/>
    <s v="DK/DA"/>
    <s v="Yes"/>
    <s v="No"/>
    <x v="0"/>
    <x v="0"/>
    <s v="Satisfied"/>
    <x v="0"/>
  </r>
  <r>
    <n v="678"/>
    <x v="3"/>
    <s v="Private"/>
    <s v="Education Centre"/>
    <s v="No"/>
    <s v="DK/DA"/>
    <s v="Below 1000"/>
    <s v="No"/>
    <s v="No"/>
    <x v="1"/>
    <x v="1"/>
    <m/>
    <x v="1"/>
  </r>
  <r>
    <n v="679"/>
    <x v="3"/>
    <s v="Private"/>
    <s v="Education Centre"/>
    <s v="No"/>
    <s v="100-1000"/>
    <s v="DK/DA"/>
    <s v="Yes"/>
    <s v="No"/>
    <x v="1"/>
    <x v="1"/>
    <m/>
    <x v="1"/>
  </r>
  <r>
    <n v="680"/>
    <x v="3"/>
    <s v="Public"/>
    <s v="Health Centre"/>
    <s v="No"/>
    <s v="100-1000"/>
    <s v="Above 5000"/>
    <s v="Yes"/>
    <s v="Yes"/>
    <x v="0"/>
    <x v="0"/>
    <s v="Satisfied"/>
    <x v="2"/>
  </r>
  <r>
    <m/>
    <x v="3"/>
    <s v="Public"/>
    <s v="Health Centre"/>
    <s v="No"/>
    <s v="100-1000"/>
    <s v="Above 5000"/>
    <s v="Yes"/>
    <s v="Yes"/>
    <x v="5"/>
    <x v="2"/>
    <s v="Satisfied"/>
    <x v="2"/>
  </r>
  <r>
    <n v="681"/>
    <x v="3"/>
    <s v="Public"/>
    <s v="Education Centre"/>
    <s v="No"/>
    <s v="100-1000"/>
    <s v="1000-5000"/>
    <s v="No"/>
    <s v="Yes"/>
    <x v="1"/>
    <x v="1"/>
    <m/>
    <x v="1"/>
  </r>
  <r>
    <n v="682"/>
    <x v="3"/>
    <s v="Private"/>
    <s v="Hotel"/>
    <s v="Yes"/>
    <s v="DK/DA"/>
    <s v="DK/DA"/>
    <s v="Yes"/>
    <s v="Yes"/>
    <x v="5"/>
    <x v="2"/>
    <s v="Satisfied"/>
    <x v="0"/>
  </r>
  <r>
    <n v="683"/>
    <x v="3"/>
    <s v="Public"/>
    <s v="Hotel"/>
    <s v="No"/>
    <s v="DK/DA"/>
    <s v="DK/DA"/>
    <s v="No"/>
    <s v="Yes"/>
    <x v="1"/>
    <x v="1"/>
    <m/>
    <x v="1"/>
  </r>
  <r>
    <n v="684"/>
    <x v="3"/>
    <s v="Public"/>
    <s v="Education Centre"/>
    <s v="No"/>
    <s v="100-1000"/>
    <s v="DK/DA"/>
    <s v="Yes"/>
    <s v="Yes"/>
    <x v="1"/>
    <x v="1"/>
    <m/>
    <x v="1"/>
  </r>
  <r>
    <n v="685"/>
    <x v="3"/>
    <s v="Public"/>
    <s v="Health Centre"/>
    <s v="No"/>
    <s v="100-1000"/>
    <s v="Below 1000"/>
    <s v="DK/DA"/>
    <s v="No"/>
    <x v="4"/>
    <x v="0"/>
    <s v="Satisfied"/>
    <x v="0"/>
  </r>
  <r>
    <n v="686"/>
    <x v="3"/>
    <s v="Private"/>
    <s v="Hotel"/>
    <s v="No"/>
    <s v="DK/DA"/>
    <s v="DK/DA"/>
    <s v="No"/>
    <s v="No"/>
    <x v="4"/>
    <x v="0"/>
    <s v="Satisfied"/>
    <x v="0"/>
  </r>
  <r>
    <n v="687"/>
    <x v="3"/>
    <s v="Private"/>
    <s v="Office"/>
    <s v="No"/>
    <s v="DK/DA"/>
    <s v="Above 5000"/>
    <s v="No"/>
    <s v="No"/>
    <x v="4"/>
    <x v="0"/>
    <s v="Satisfied"/>
    <x v="0"/>
  </r>
  <r>
    <n v="688"/>
    <x v="3"/>
    <s v="Private"/>
    <s v="Hotel"/>
    <s v="No"/>
    <s v="DK/DA"/>
    <s v="DK/DA"/>
    <s v="No"/>
    <s v="DK/DA"/>
    <x v="4"/>
    <x v="2"/>
    <s v="Satisfied"/>
    <x v="0"/>
  </r>
  <r>
    <n v="689"/>
    <x v="3"/>
    <s v="Public"/>
    <s v="Office"/>
    <s v="No"/>
    <s v="Below 100"/>
    <s v="DK/DA"/>
    <s v="Yes"/>
    <s v="Yes"/>
    <x v="4"/>
    <x v="0"/>
    <s v="Satisfied"/>
    <x v="0"/>
  </r>
  <r>
    <n v="690"/>
    <x v="3"/>
    <s v="Public"/>
    <s v="Health Centre"/>
    <s v="No"/>
    <s v="Below 100"/>
    <s v="Below 1000"/>
    <s v="No"/>
    <s v="No"/>
    <x v="5"/>
    <x v="2"/>
    <s v="Satisfied"/>
    <x v="0"/>
  </r>
  <r>
    <n v="691"/>
    <x v="3"/>
    <s v="Private"/>
    <s v="Office"/>
    <s v="No"/>
    <s v="Below 100"/>
    <s v="DK/DA"/>
    <s v="Yes"/>
    <s v="Yes"/>
    <x v="4"/>
    <x v="0"/>
    <s v="Satisfied"/>
    <x v="0"/>
  </r>
  <r>
    <n v="692"/>
    <x v="3"/>
    <s v="Private"/>
    <s v="Hotel"/>
    <s v="No"/>
    <s v="Below 100"/>
    <s v="DK/DA"/>
    <s v="Yes"/>
    <s v="Yes"/>
    <x v="1"/>
    <x v="1"/>
    <m/>
    <x v="1"/>
  </r>
  <r>
    <n v="693"/>
    <x v="3"/>
    <s v="Private"/>
    <s v="Hotel"/>
    <s v="No"/>
    <s v="DK/DA"/>
    <s v="DK/DA"/>
    <s v="No"/>
    <s v="No"/>
    <x v="1"/>
    <x v="1"/>
    <m/>
    <x v="1"/>
  </r>
  <r>
    <n v="694"/>
    <x v="3"/>
    <s v="Private"/>
    <s v="Hotel"/>
    <s v="No"/>
    <s v="DK/DA"/>
    <s v="DK/DA"/>
    <s v="Yes"/>
    <s v="Yes"/>
    <x v="5"/>
    <x v="2"/>
    <s v="Satisfied"/>
    <x v="0"/>
  </r>
  <r>
    <n v="695"/>
    <x v="3"/>
    <s v="Private"/>
    <s v="Hotel"/>
    <s v="Yes"/>
    <s v="DK/DA"/>
    <s v="Above 5000"/>
    <s v="Yes"/>
    <s v="DK/DA"/>
    <x v="0"/>
    <x v="2"/>
    <s v="Unsatisfied"/>
    <x v="0"/>
  </r>
  <r>
    <n v="696"/>
    <x v="3"/>
    <s v="Private"/>
    <s v="Hotel"/>
    <s v="No"/>
    <s v="DK/DA"/>
    <s v="1000-5000"/>
    <s v="No"/>
    <s v="Yes"/>
    <x v="1"/>
    <x v="1"/>
    <m/>
    <x v="1"/>
  </r>
  <r>
    <n v="697"/>
    <x v="3"/>
    <s v="Private"/>
    <s v="Hotel"/>
    <s v="No"/>
    <s v="DK/DA"/>
    <s v="DK/DA"/>
    <s v="No"/>
    <s v="No"/>
    <x v="1"/>
    <x v="1"/>
    <m/>
    <x v="1"/>
  </r>
  <r>
    <n v="698"/>
    <x v="3"/>
    <s v="Private"/>
    <s v="Office"/>
    <s v="No"/>
    <s v="Below 100"/>
    <s v="DK/DA"/>
    <s v="No"/>
    <s v="No"/>
    <x v="1"/>
    <x v="1"/>
    <m/>
    <x v="1"/>
  </r>
  <r>
    <n v="699"/>
    <x v="3"/>
    <s v="Private"/>
    <s v="Hotel"/>
    <s v="Yes"/>
    <s v="DK/DA"/>
    <s v="DK/DA"/>
    <s v="DK/DA"/>
    <s v="Yes"/>
    <x v="5"/>
    <x v="2"/>
    <s v="Satisfied"/>
    <x v="0"/>
  </r>
  <r>
    <n v="700"/>
    <x v="3"/>
    <s v="Private"/>
    <s v="Office"/>
    <s v="No"/>
    <s v="DK/DA"/>
    <s v="Below 1000"/>
    <s v="No"/>
    <s v="No"/>
    <x v="1"/>
    <x v="1"/>
    <m/>
    <x v="1"/>
  </r>
  <r>
    <n v="701"/>
    <x v="3"/>
    <s v="Private"/>
    <s v="Hotel"/>
    <s v="No"/>
    <s v="DK/DA"/>
    <s v="DK/DA"/>
    <s v="No"/>
    <s v="No"/>
    <x v="1"/>
    <x v="1"/>
    <m/>
    <x v="1"/>
  </r>
  <r>
    <n v="702"/>
    <x v="3"/>
    <s v="Public"/>
    <s v="Health Centre"/>
    <s v="No"/>
    <s v="DK/DA"/>
    <s v="1000-5000"/>
    <s v="Yes"/>
    <s v="No"/>
    <x v="0"/>
    <x v="2"/>
    <s v="Satisfied"/>
    <x v="0"/>
  </r>
  <r>
    <n v="703"/>
    <x v="3"/>
    <s v="Public"/>
    <s v="Office"/>
    <s v="No"/>
    <s v="DK/DA"/>
    <s v="1000-5000"/>
    <s v="No"/>
    <s v="Yes"/>
    <x v="1"/>
    <x v="1"/>
    <m/>
    <x v="1"/>
  </r>
  <r>
    <n v="704"/>
    <x v="3"/>
    <s v="Public"/>
    <s v="Health Centre"/>
    <s v="No"/>
    <s v="Below 100"/>
    <s v="DK/DA"/>
    <s v="DK/DA"/>
    <s v="DK/DA"/>
    <x v="1"/>
    <x v="1"/>
    <m/>
    <x v="1"/>
  </r>
  <r>
    <n v="705"/>
    <x v="3"/>
    <s v="Public"/>
    <s v="Health Centre"/>
    <s v="No"/>
    <s v="Below 100"/>
    <s v="DK/DA"/>
    <s v="No"/>
    <s v="DK/DA"/>
    <x v="0"/>
    <x v="0"/>
    <s v="Satisfied"/>
    <x v="0"/>
  </r>
  <r>
    <n v="706"/>
    <x v="3"/>
    <s v="Private"/>
    <s v="Office"/>
    <s v="No"/>
    <s v="Below 100"/>
    <s v="DK/DA"/>
    <s v="Yes"/>
    <s v="No"/>
    <x v="4"/>
    <x v="0"/>
    <s v="Satisfied"/>
    <x v="0"/>
  </r>
  <r>
    <n v="707"/>
    <x v="3"/>
    <s v="Public"/>
    <s v="Sport Centre"/>
    <s v="No"/>
    <s v="DK/DA"/>
    <s v="DK/DA"/>
    <s v="No"/>
    <s v="No"/>
    <x v="1"/>
    <x v="1"/>
    <m/>
    <x v="1"/>
  </r>
  <r>
    <n v="708"/>
    <x v="3"/>
    <s v="Public"/>
    <s v="Office"/>
    <s v="No"/>
    <s v="Below 100"/>
    <s v="DK/DA"/>
    <s v="No"/>
    <s v="No"/>
    <x v="1"/>
    <x v="1"/>
    <m/>
    <x v="1"/>
  </r>
  <r>
    <n v="709"/>
    <x v="3"/>
    <s v="Private"/>
    <s v="Office"/>
    <s v="No"/>
    <s v="Below 100"/>
    <s v="Below 1000"/>
    <s v="No"/>
    <s v="No"/>
    <x v="4"/>
    <x v="0"/>
    <s v="Unsatisfied"/>
    <x v="0"/>
  </r>
  <r>
    <n v="710"/>
    <x v="3"/>
    <s v="Private"/>
    <s v="Office"/>
    <s v="No"/>
    <s v="Below 100"/>
    <s v="1000-5000"/>
    <s v="No"/>
    <s v="No"/>
    <x v="4"/>
    <x v="0"/>
    <s v="Satisfied"/>
    <x v="0"/>
  </r>
  <r>
    <n v="711"/>
    <x v="3"/>
    <s v="Private"/>
    <s v="Hotel"/>
    <s v="No"/>
    <s v="DK/DA"/>
    <s v="DK/DA"/>
    <s v="No"/>
    <s v="Yes"/>
    <x v="1"/>
    <x v="1"/>
    <m/>
    <x v="1"/>
  </r>
  <r>
    <n v="712"/>
    <x v="3"/>
    <s v="Private"/>
    <s v="Hotel"/>
    <s v="Yes"/>
    <s v="DK/DA"/>
    <s v="DK/DA"/>
    <s v="No"/>
    <s v="Yes"/>
    <x v="4"/>
    <x v="0"/>
    <s v="Satisfied"/>
    <x v="0"/>
  </r>
  <r>
    <n v="713"/>
    <x v="3"/>
    <s v="Private"/>
    <s v="Office"/>
    <s v="No"/>
    <s v="Below 100"/>
    <s v="1000-5000"/>
    <s v="No"/>
    <s v="No"/>
    <x v="1"/>
    <x v="1"/>
    <m/>
    <x v="1"/>
  </r>
  <r>
    <n v="714"/>
    <x v="3"/>
    <s v="Private"/>
    <s v="Office"/>
    <s v="No"/>
    <s v="Below 100"/>
    <s v="1000-5000"/>
    <s v="No"/>
    <s v="No"/>
    <x v="1"/>
    <x v="1"/>
    <m/>
    <x v="1"/>
  </r>
  <r>
    <n v="715"/>
    <x v="3"/>
    <s v="Private"/>
    <s v="Office"/>
    <s v="No"/>
    <s v="Below 100"/>
    <s v="1000-5000"/>
    <s v="No"/>
    <s v="Yes"/>
    <x v="4"/>
    <x v="0"/>
    <s v="Satisfied"/>
    <x v="0"/>
  </r>
  <r>
    <n v="716"/>
    <x v="3"/>
    <s v="Private"/>
    <s v="Hotel"/>
    <s v="Yes"/>
    <s v="DK/DA"/>
    <s v="DK/DA"/>
    <s v="Yes"/>
    <s v="No"/>
    <x v="4"/>
    <x v="0"/>
    <s v="Satisfied"/>
    <x v="0"/>
  </r>
  <r>
    <n v="717"/>
    <x v="3"/>
    <s v="Private"/>
    <s v="Hotel"/>
    <s v="No"/>
    <s v="DK/DA"/>
    <s v="DK/DA"/>
    <s v="Yes"/>
    <s v="No"/>
    <x v="1"/>
    <x v="1"/>
    <m/>
    <x v="1"/>
  </r>
  <r>
    <n v="718"/>
    <x v="3"/>
    <s v="Private"/>
    <s v="Hotel"/>
    <s v="No"/>
    <s v="Below 100"/>
    <s v="DK/DA"/>
    <s v="No"/>
    <s v="No"/>
    <x v="1"/>
    <x v="1"/>
    <m/>
    <x v="1"/>
  </r>
  <r>
    <n v="719"/>
    <x v="3"/>
    <s v="Private"/>
    <s v="Hotel"/>
    <s v="Yes"/>
    <s v="Below 100"/>
    <s v="Below 1000"/>
    <s v="Yes"/>
    <s v="Yes"/>
    <x v="8"/>
    <x v="2"/>
    <s v="Satisfied"/>
    <x v="0"/>
  </r>
  <r>
    <n v="720"/>
    <x v="3"/>
    <s v="Private"/>
    <s v="Hotel"/>
    <s v="No"/>
    <s v="Below 100"/>
    <s v="DK/DA"/>
    <s v="No"/>
    <s v="Yes"/>
    <x v="4"/>
    <x v="0"/>
    <s v="Satisfied"/>
    <x v="0"/>
  </r>
  <r>
    <n v="721"/>
    <x v="3"/>
    <s v="Private"/>
    <s v="Hotel"/>
    <s v="Yes"/>
    <s v="DK/DA"/>
    <s v="Above 5000"/>
    <s v="No"/>
    <s v="No"/>
    <x v="4"/>
    <x v="2"/>
    <s v="Satisfied"/>
    <x v="0"/>
  </r>
  <r>
    <n v="722"/>
    <x v="3"/>
    <s v="Public"/>
    <s v="Health Centre"/>
    <s v="No"/>
    <s v="Below 100"/>
    <s v="DK/DA"/>
    <s v="Yes"/>
    <s v="DK/DA"/>
    <x v="0"/>
    <x v="0"/>
    <s v="Unsatisfied"/>
    <x v="0"/>
  </r>
  <r>
    <n v="723"/>
    <x v="3"/>
    <s v="Private"/>
    <s v="Hotel"/>
    <s v="No"/>
    <s v="DK/DA"/>
    <s v="Below 1000"/>
    <s v="No"/>
    <s v="Yes"/>
    <x v="1"/>
    <x v="1"/>
    <m/>
    <x v="1"/>
  </r>
  <r>
    <n v="724"/>
    <x v="3"/>
    <s v="Private"/>
    <s v="Sport Centre"/>
    <s v="No"/>
    <s v="Below 100"/>
    <s v="Below 1000"/>
    <s v="Yes"/>
    <s v="No"/>
    <x v="1"/>
    <x v="1"/>
    <m/>
    <x v="1"/>
  </r>
  <r>
    <n v="725"/>
    <x v="3"/>
    <s v="Private"/>
    <s v="Office"/>
    <s v="No"/>
    <s v="Below 100"/>
    <s v="1000-5000"/>
    <s v="Yes"/>
    <s v="No"/>
    <x v="7"/>
    <x v="2"/>
    <s v="Satisfied"/>
    <x v="0"/>
  </r>
  <r>
    <n v="726"/>
    <x v="3"/>
    <s v="Public"/>
    <s v="Sport Centre"/>
    <s v="Yes"/>
    <s v="100-1000"/>
    <s v="DK/DA"/>
    <s v="No"/>
    <s v="No"/>
    <x v="1"/>
    <x v="1"/>
    <m/>
    <x v="1"/>
  </r>
  <r>
    <n v="727"/>
    <x v="3"/>
    <s v="Public"/>
    <s v="Sport Centre"/>
    <s v="No"/>
    <s v="DK/DA"/>
    <s v="1000-5000"/>
    <s v="No"/>
    <s v="Yes"/>
    <x v="1"/>
    <x v="1"/>
    <m/>
    <x v="1"/>
  </r>
  <r>
    <n v="728"/>
    <x v="3"/>
    <s v="Public"/>
    <s v="Sport Centre"/>
    <s v="No"/>
    <s v="DK/DA"/>
    <s v="Below 1000"/>
    <s v="No"/>
    <s v="Yes"/>
    <x v="1"/>
    <x v="1"/>
    <m/>
    <x v="1"/>
  </r>
  <r>
    <n v="729"/>
    <x v="3"/>
    <s v="Public"/>
    <s v="Sport Centre"/>
    <s v="No"/>
    <s v="DK/DA"/>
    <s v="1000-5000"/>
    <s v="No"/>
    <s v="Yes"/>
    <x v="1"/>
    <x v="1"/>
    <m/>
    <x v="1"/>
  </r>
  <r>
    <n v="730"/>
    <x v="3"/>
    <s v="Private"/>
    <s v="Office"/>
    <s v="No"/>
    <s v="100-1000"/>
    <s v="DK/DA"/>
    <s v="No"/>
    <s v="Yes"/>
    <x v="4"/>
    <x v="0"/>
    <s v="Satisfied"/>
    <x v="2"/>
  </r>
  <r>
    <m/>
    <x v="3"/>
    <s v="Private"/>
    <s v="Office"/>
    <s v="No"/>
    <s v="100-1000"/>
    <s v="DK/DA"/>
    <s v="No"/>
    <s v="Yes"/>
    <x v="5"/>
    <x v="0"/>
    <s v="Satisfied"/>
    <x v="2"/>
  </r>
  <r>
    <n v="731"/>
    <x v="3"/>
    <s v="Public"/>
    <s v="Sport Centre"/>
    <s v="No"/>
    <s v="DK/DA"/>
    <s v="Below 1000"/>
    <s v="No"/>
    <s v="Yes"/>
    <x v="1"/>
    <x v="1"/>
    <m/>
    <x v="1"/>
  </r>
  <r>
    <n v="732"/>
    <x v="3"/>
    <s v="Public"/>
    <s v="Sport Centre"/>
    <s v="Yes"/>
    <s v="100-1000"/>
    <s v="DK/DA"/>
    <s v="DK/DA"/>
    <s v="DK/DA"/>
    <x v="1"/>
    <x v="1"/>
    <m/>
    <x v="1"/>
  </r>
  <r>
    <n v="733"/>
    <x v="3"/>
    <s v="Private"/>
    <s v="Office"/>
    <s v="No"/>
    <s v="Below 100"/>
    <s v="DK/DA"/>
    <s v="No"/>
    <s v="Yes"/>
    <x v="5"/>
    <x v="0"/>
    <s v="Satisfied"/>
    <x v="0"/>
  </r>
  <r>
    <n v="734"/>
    <x v="3"/>
    <s v="Public"/>
    <s v="Sport Centre"/>
    <s v="Yes"/>
    <s v="100-1000"/>
    <s v="1000-5000"/>
    <s v="Yes"/>
    <s v="Yes"/>
    <x v="1"/>
    <x v="1"/>
    <m/>
    <x v="1"/>
  </r>
  <r>
    <n v="735"/>
    <x v="3"/>
    <s v="Public"/>
    <s v="Sport Centre"/>
    <s v="Yes"/>
    <s v="100-1000"/>
    <s v="Above 5000"/>
    <s v="Yes"/>
    <s v="Yes"/>
    <x v="4"/>
    <x v="2"/>
    <s v="Satisfied"/>
    <x v="2"/>
  </r>
  <r>
    <m/>
    <x v="3"/>
    <s v="Public"/>
    <s v="Sport Centre"/>
    <s v="Yes"/>
    <s v="100-1000"/>
    <s v="Above 5000"/>
    <s v="Yes"/>
    <s v="Yes"/>
    <x v="5"/>
    <x v="2"/>
    <s v="Satisfied"/>
    <x v="2"/>
  </r>
  <r>
    <n v="736"/>
    <x v="3"/>
    <s v="Public"/>
    <s v="Education Centre"/>
    <s v="No"/>
    <s v="100-1000"/>
    <s v="Below 1000"/>
    <s v="No"/>
    <s v="No"/>
    <x v="1"/>
    <x v="1"/>
    <m/>
    <x v="1"/>
  </r>
  <r>
    <n v="737"/>
    <x v="3"/>
    <s v="Public"/>
    <s v="Sport Centre"/>
    <s v="No"/>
    <s v="Below 100"/>
    <s v="DK/DA"/>
    <s v="No"/>
    <s v="No"/>
    <x v="1"/>
    <x v="1"/>
    <m/>
    <x v="1"/>
  </r>
  <r>
    <n v="738"/>
    <x v="3"/>
    <s v="Private"/>
    <s v="Education Centre"/>
    <s v="No"/>
    <s v="100-1000"/>
    <s v="DK/DA"/>
    <s v="No"/>
    <s v="Yes"/>
    <x v="1"/>
    <x v="1"/>
    <m/>
    <x v="1"/>
  </r>
  <r>
    <n v="739"/>
    <x v="3"/>
    <s v="Public"/>
    <s v="Education Centre"/>
    <s v="No"/>
    <s v="100-1000"/>
    <s v="DK/DA"/>
    <s v="No"/>
    <s v="DK/DA"/>
    <x v="1"/>
    <x v="1"/>
    <m/>
    <x v="1"/>
  </r>
  <r>
    <n v="740"/>
    <x v="3"/>
    <s v="Public"/>
    <s v="Sport Centre"/>
    <s v="No"/>
    <s v="DK/DA"/>
    <s v="DK/DA"/>
    <s v="DK/DA"/>
    <s v="DK/DA"/>
    <x v="1"/>
    <x v="1"/>
    <m/>
    <x v="1"/>
  </r>
  <r>
    <n v="741"/>
    <x v="3"/>
    <s v="Private"/>
    <s v="Health Centre"/>
    <s v="No"/>
    <s v="Above 1000"/>
    <s v="Below 1000"/>
    <s v="DK/DA"/>
    <s v="Yes"/>
    <x v="0"/>
    <x v="0"/>
    <s v="Satisfied"/>
    <x v="0"/>
  </r>
  <r>
    <n v="742"/>
    <x v="3"/>
    <s v="Private"/>
    <s v="Hotel"/>
    <s v="No"/>
    <s v="DK/DA"/>
    <s v="Below 1000"/>
    <s v="No"/>
    <s v="No"/>
    <x v="4"/>
    <x v="0"/>
    <s v="Satisfied"/>
    <x v="0"/>
  </r>
  <r>
    <n v="743"/>
    <x v="3"/>
    <s v="Public"/>
    <s v="Health Centre"/>
    <s v="No"/>
    <s v="100-1000"/>
    <s v="DK/DA"/>
    <s v="No"/>
    <s v="No"/>
    <x v="0"/>
    <x v="0"/>
    <s v="Satisfied"/>
    <x v="0"/>
  </r>
  <r>
    <n v="744"/>
    <x v="3"/>
    <s v="Public"/>
    <s v="Sport Centre"/>
    <s v="Yes"/>
    <s v="DK/DA"/>
    <s v="DK/DA"/>
    <s v="No"/>
    <s v="Yes"/>
    <x v="0"/>
    <x v="2"/>
    <s v="Satisfied"/>
    <x v="0"/>
  </r>
  <r>
    <n v="745"/>
    <x v="3"/>
    <s v="Private"/>
    <s v="Education Centre"/>
    <s v="Yes"/>
    <s v="100-1000"/>
    <s v="DK/DA"/>
    <s v="Yes"/>
    <s v="Yes"/>
    <x v="4"/>
    <x v="0"/>
    <s v="Satisfied"/>
    <x v="0"/>
  </r>
  <r>
    <n v="746"/>
    <x v="3"/>
    <s v="Public"/>
    <s v="Sport Centre"/>
    <s v="No"/>
    <s v="DK/DA"/>
    <s v="DK/DA"/>
    <s v="No"/>
    <s v="DK/DA"/>
    <x v="1"/>
    <x v="1"/>
    <m/>
    <x v="1"/>
  </r>
  <r>
    <n v="747"/>
    <x v="3"/>
    <s v="Public"/>
    <s v="Sport Centre"/>
    <s v="No"/>
    <s v="100-1000"/>
    <s v="1000-5000"/>
    <s v="Yes"/>
    <s v="DK/DA"/>
    <x v="0"/>
    <x v="2"/>
    <s v="Satisfied"/>
    <x v="0"/>
  </r>
  <r>
    <n v="748"/>
    <x v="3"/>
    <s v="Private"/>
    <s v="Education Centre"/>
    <s v="Yes"/>
    <s v="100-1000"/>
    <s v="Below 1000"/>
    <s v="No"/>
    <s v="No"/>
    <x v="4"/>
    <x v="0"/>
    <s v="Satisfied"/>
    <x v="0"/>
  </r>
  <r>
    <n v="749"/>
    <x v="3"/>
    <s v="Public"/>
    <s v="Sport Centre"/>
    <s v="Yes"/>
    <s v="100-1000"/>
    <s v="DK/DA"/>
    <s v="No"/>
    <s v="Yes"/>
    <x v="1"/>
    <x v="1"/>
    <m/>
    <x v="1"/>
  </r>
  <r>
    <n v="750"/>
    <x v="3"/>
    <s v="Public"/>
    <s v="Sport Centre"/>
    <s v="No"/>
    <s v="Below 100"/>
    <s v="1000-5000"/>
    <s v="No"/>
    <s v="Yes"/>
    <x v="1"/>
    <x v="1"/>
    <m/>
    <x v="1"/>
  </r>
  <r>
    <n v="751"/>
    <x v="3"/>
    <s v="Private"/>
    <s v="Education Centre"/>
    <s v="No"/>
    <s v="Below 100"/>
    <s v="Below 1000"/>
    <s v="No"/>
    <s v="No"/>
    <x v="4"/>
    <x v="0"/>
    <s v="Satisfied"/>
    <x v="0"/>
  </r>
  <r>
    <n v="752"/>
    <x v="3"/>
    <s v="Public"/>
    <s v="Education Centre"/>
    <s v="No"/>
    <s v="Below 100"/>
    <s v="1000-5000"/>
    <s v="No"/>
    <s v="Yes"/>
    <x v="1"/>
    <x v="1"/>
    <m/>
    <x v="1"/>
  </r>
  <r>
    <n v="753"/>
    <x v="3"/>
    <s v="Public"/>
    <s v="Sport Centre"/>
    <s v="No"/>
    <s v="DK/DA"/>
    <s v="DK/DA"/>
    <s v="No"/>
    <s v="No"/>
    <x v="1"/>
    <x v="1"/>
    <m/>
    <x v="1"/>
  </r>
  <r>
    <n v="754"/>
    <x v="3"/>
    <s v="Public"/>
    <s v="Education Centre"/>
    <s v="No"/>
    <s v="100-1000"/>
    <s v="Below 1000"/>
    <s v="No"/>
    <s v="No"/>
    <x v="4"/>
    <x v="0"/>
    <s v="Satisfied"/>
    <x v="0"/>
  </r>
  <r>
    <n v="755"/>
    <x v="3"/>
    <s v="Public"/>
    <s v="Sport Centre"/>
    <s v="No"/>
    <s v="100-1000"/>
    <s v="1000-5000"/>
    <s v="No"/>
    <s v="No"/>
    <x v="1"/>
    <x v="1"/>
    <m/>
    <x v="1"/>
  </r>
  <r>
    <n v="756"/>
    <x v="3"/>
    <s v="Private"/>
    <s v="Education Centre"/>
    <s v="No"/>
    <s v="Below 100"/>
    <s v="Below 1000"/>
    <s v="No"/>
    <s v="No"/>
    <x v="4"/>
    <x v="0"/>
    <s v="Satisfied"/>
    <x v="0"/>
  </r>
  <r>
    <n v="757"/>
    <x v="3"/>
    <s v="Public"/>
    <s v="Health Centre"/>
    <s v="No"/>
    <s v="Below 100"/>
    <s v="Below 1000"/>
    <s v="DK/DA"/>
    <s v="DK/DA"/>
    <x v="4"/>
    <x v="2"/>
    <s v="Satisfied"/>
    <x v="0"/>
  </r>
  <r>
    <n v="758"/>
    <x v="3"/>
    <s v="Public"/>
    <s v="Education Centre"/>
    <s v="No"/>
    <s v="100-1000"/>
    <s v="Below 1000"/>
    <s v="No"/>
    <s v="No"/>
    <x v="4"/>
    <x v="0"/>
    <s v="Unsatisfied"/>
    <x v="0"/>
  </r>
  <r>
    <n v="759"/>
    <x v="3"/>
    <s v="Private"/>
    <s v="Education Centre"/>
    <s v="No"/>
    <s v="Below 100"/>
    <s v="Below 1000"/>
    <s v="No"/>
    <s v="No"/>
    <x v="4"/>
    <x v="0"/>
    <s v="Unsatisfied"/>
    <x v="0"/>
  </r>
  <r>
    <n v="760"/>
    <x v="3"/>
    <s v="Private"/>
    <s v="Education Centre"/>
    <s v="No"/>
    <s v="Below 100"/>
    <s v="Below 1000"/>
    <s v="Yes"/>
    <s v="Yes"/>
    <x v="4"/>
    <x v="0"/>
    <s v="Satisfied"/>
    <x v="0"/>
  </r>
  <r>
    <n v="761"/>
    <x v="3"/>
    <s v="Private"/>
    <s v="Office"/>
    <s v="No"/>
    <s v="Below 100"/>
    <s v="1000-5000"/>
    <s v="No"/>
    <s v="Yes"/>
    <x v="5"/>
    <x v="2"/>
    <s v="Unsatisfied"/>
    <x v="0"/>
  </r>
  <r>
    <n v="762"/>
    <x v="3"/>
    <s v="Public"/>
    <s v="Sport Centre"/>
    <s v="Yes"/>
    <s v="100-1000"/>
    <s v="DK/DA"/>
    <s v="No"/>
    <s v="No"/>
    <x v="4"/>
    <x v="0"/>
    <s v="Satisfied"/>
    <x v="0"/>
  </r>
  <r>
    <n v="763"/>
    <x v="3"/>
    <s v="Public"/>
    <s v="Sport Centre"/>
    <s v="No"/>
    <s v="100-1000"/>
    <s v="1000-5000"/>
    <s v="No"/>
    <s v="Yes"/>
    <x v="1"/>
    <x v="1"/>
    <m/>
    <x v="1"/>
  </r>
  <r>
    <n v="764"/>
    <x v="3"/>
    <s v="Public"/>
    <s v="Sport Centre"/>
    <s v="Yes"/>
    <s v="100-1000"/>
    <s v="DK/DA"/>
    <s v="No"/>
    <s v="DK/DA"/>
    <x v="1"/>
    <x v="1"/>
    <m/>
    <x v="1"/>
  </r>
  <r>
    <n v="765"/>
    <x v="3"/>
    <s v="Public"/>
    <s v="Sport Centre"/>
    <s v="No"/>
    <s v="100-1000"/>
    <s v="DK/DA"/>
    <s v="No"/>
    <s v="DK/DA"/>
    <x v="1"/>
    <x v="1"/>
    <m/>
    <x v="1"/>
  </r>
  <r>
    <n v="766"/>
    <x v="3"/>
    <s v="Public"/>
    <s v="Office"/>
    <s v="No"/>
    <s v="Below 100"/>
    <s v="1000-5000"/>
    <s v="No"/>
    <s v="DK/DA"/>
    <x v="4"/>
    <x v="0"/>
    <s v="Satisfied"/>
    <x v="0"/>
  </r>
  <r>
    <n v="767"/>
    <x v="3"/>
    <s v="Private"/>
    <s v="Sport Centre"/>
    <s v="No"/>
    <s v="DK/DA"/>
    <s v="DK/DA"/>
    <s v="No"/>
    <s v="No"/>
    <x v="0"/>
    <x v="0"/>
    <s v="Satisfied"/>
    <x v="0"/>
  </r>
  <r>
    <n v="768"/>
    <x v="3"/>
    <s v="Public"/>
    <s v="Office"/>
    <s v="No"/>
    <s v="DK/DA"/>
    <s v="Below 1000"/>
    <s v="Yes"/>
    <s v="DK/DA"/>
    <x v="4"/>
    <x v="0"/>
    <s v="Satisfied"/>
    <x v="0"/>
  </r>
  <r>
    <n v="769"/>
    <x v="3"/>
    <s v="Public"/>
    <s v="Office"/>
    <s v="No"/>
    <s v="DK/DA"/>
    <s v="1000-5000"/>
    <s v="Yes"/>
    <s v="No"/>
    <x v="7"/>
    <x v="2"/>
    <s v="Satisfied"/>
    <x v="0"/>
  </r>
  <r>
    <n v="770"/>
    <x v="3"/>
    <s v="Public"/>
    <s v="Education Centre"/>
    <s v="No"/>
    <s v="100-1000"/>
    <s v="Above 5000"/>
    <s v="Yes"/>
    <s v="DK/DA"/>
    <x v="1"/>
    <x v="1"/>
    <m/>
    <x v="1"/>
  </r>
  <r>
    <n v="771"/>
    <x v="3"/>
    <s v="Public"/>
    <s v="Sport Centre"/>
    <s v="Yes"/>
    <s v="100-1000"/>
    <s v="1000-5000"/>
    <s v="Yes"/>
    <s v="Yes"/>
    <x v="1"/>
    <x v="1"/>
    <m/>
    <x v="1"/>
  </r>
  <r>
    <n v="772"/>
    <x v="3"/>
    <s v="Public"/>
    <s v="Health Centre"/>
    <s v="No"/>
    <s v="DK/DA"/>
    <s v="Above 5000"/>
    <s v="Yes"/>
    <s v="No"/>
    <x v="1"/>
    <x v="1"/>
    <m/>
    <x v="1"/>
  </r>
  <r>
    <n v="773"/>
    <x v="3"/>
    <s v="Public"/>
    <s v="Sport Centre"/>
    <s v="No"/>
    <s v="DK/DA"/>
    <s v="1000-5000"/>
    <s v="Yes"/>
    <s v="No"/>
    <x v="1"/>
    <x v="1"/>
    <m/>
    <x v="1"/>
  </r>
  <r>
    <n v="774"/>
    <x v="3"/>
    <s v="Public"/>
    <s v="Office"/>
    <s v="No"/>
    <s v="DK/DA"/>
    <s v="1000-5000"/>
    <s v="Yes"/>
    <s v="No"/>
    <x v="1"/>
    <x v="1"/>
    <m/>
    <x v="1"/>
  </r>
  <r>
    <n v="775"/>
    <x v="3"/>
    <s v="Public"/>
    <s v="Office"/>
    <s v="No"/>
    <s v="DK/DA"/>
    <s v="1000-5000"/>
    <s v="DK/DA"/>
    <s v="DK/DA"/>
    <x v="1"/>
    <x v="1"/>
    <m/>
    <x v="1"/>
  </r>
  <r>
    <n v="776"/>
    <x v="3"/>
    <s v="Public"/>
    <s v="Sport Centre"/>
    <s v="No"/>
    <s v="100-1000"/>
    <s v="1000-5000"/>
    <s v="No"/>
    <s v="Yes"/>
    <x v="1"/>
    <x v="1"/>
    <m/>
    <x v="1"/>
  </r>
  <r>
    <n v="777"/>
    <x v="3"/>
    <s v="Public"/>
    <s v="Office"/>
    <s v="No"/>
    <s v="100-1000"/>
    <s v="1000-5000"/>
    <s v="DK/DA"/>
    <s v="DK/DA"/>
    <x v="4"/>
    <x v="2"/>
    <s v="Unsatisfied"/>
    <x v="0"/>
  </r>
  <r>
    <n v="778"/>
    <x v="3"/>
    <s v="Public"/>
    <s v="Health Centre"/>
    <s v="No"/>
    <s v="100-1000"/>
    <s v="Below 1000"/>
    <s v="No"/>
    <s v="No"/>
    <x v="4"/>
    <x v="0"/>
    <s v="Unsatisfied"/>
    <x v="0"/>
  </r>
  <r>
    <n v="779"/>
    <x v="3"/>
    <s v="Private"/>
    <s v="Hotel"/>
    <s v="No"/>
    <s v="DK/DA"/>
    <s v="DK/DA"/>
    <s v="No"/>
    <s v="No"/>
    <x v="1"/>
    <x v="1"/>
    <m/>
    <x v="1"/>
  </r>
  <r>
    <n v="780"/>
    <x v="3"/>
    <s v="Public"/>
    <s v="Education Centre"/>
    <s v="No"/>
    <s v="100-1000"/>
    <s v="DK/DA"/>
    <s v="No"/>
    <s v="No"/>
    <x v="4"/>
    <x v="0"/>
    <s v="Unsatisfied"/>
    <x v="0"/>
  </r>
  <r>
    <n v="781"/>
    <x v="3"/>
    <s v="Private"/>
    <s v="Education Centre"/>
    <s v="No"/>
    <s v="100-1000"/>
    <s v="1000-5000"/>
    <s v="No"/>
    <s v="No"/>
    <x v="1"/>
    <x v="1"/>
    <m/>
    <x v="1"/>
  </r>
  <r>
    <n v="782"/>
    <x v="3"/>
    <s v="Public"/>
    <s v="Office"/>
    <s v="No"/>
    <s v="Below 100"/>
    <s v="Below 1000"/>
    <s v="No"/>
    <s v="Yes"/>
    <x v="4"/>
    <x v="0"/>
    <s v="Satisfied"/>
    <x v="0"/>
  </r>
  <r>
    <n v="783"/>
    <x v="3"/>
    <s v="Public"/>
    <s v="Sport Centre"/>
    <s v="No"/>
    <s v="100-1000"/>
    <s v="Below 1000"/>
    <s v="No"/>
    <s v="No"/>
    <x v="1"/>
    <x v="1"/>
    <m/>
    <x v="1"/>
  </r>
  <r>
    <n v="784"/>
    <x v="3"/>
    <s v="Private"/>
    <s v="Office"/>
    <s v="No"/>
    <s v="Below 100"/>
    <s v="1000-5000"/>
    <s v="No"/>
    <s v="No"/>
    <x v="4"/>
    <x v="2"/>
    <s v="Satisfied"/>
    <x v="0"/>
  </r>
  <r>
    <n v="785"/>
    <x v="3"/>
    <s v="Public"/>
    <s v="Office"/>
    <s v="No"/>
    <s v="100-1000"/>
    <s v="1000-5000"/>
    <s v="No"/>
    <s v="No"/>
    <x v="4"/>
    <x v="0"/>
    <s v="Satisfied"/>
    <x v="0"/>
  </r>
  <r>
    <n v="786"/>
    <x v="3"/>
    <s v="Public"/>
    <s v="Office"/>
    <s v="No"/>
    <s v="Below 100"/>
    <s v="DK/DA"/>
    <s v="No"/>
    <s v="DK/DA"/>
    <x v="1"/>
    <x v="1"/>
    <m/>
    <x v="1"/>
  </r>
  <r>
    <n v="787"/>
    <x v="3"/>
    <s v="Public"/>
    <s v="Office"/>
    <s v="No"/>
    <s v="Below 100"/>
    <s v="DK/DA"/>
    <s v="No"/>
    <s v="No"/>
    <x v="1"/>
    <x v="1"/>
    <m/>
    <x v="1"/>
  </r>
  <r>
    <n v="788"/>
    <x v="3"/>
    <s v="Public"/>
    <s v="Office"/>
    <s v="No"/>
    <s v="Below 100"/>
    <s v="1000-5000"/>
    <s v="DK/DA"/>
    <s v="DK/DA"/>
    <x v="0"/>
    <x v="0"/>
    <s v="Satisfied"/>
    <x v="0"/>
  </r>
  <r>
    <n v="789"/>
    <x v="3"/>
    <s v="Public"/>
    <s v="Office"/>
    <s v="No"/>
    <s v="DK/DA"/>
    <s v="Below 1000"/>
    <s v="No"/>
    <s v="No"/>
    <x v="4"/>
    <x v="0"/>
    <s v="Satisfied"/>
    <x v="0"/>
  </r>
  <r>
    <n v="790"/>
    <x v="3"/>
    <s v="Public"/>
    <s v="Health Centre"/>
    <s v="No"/>
    <s v="100-1000"/>
    <s v="Below 1000"/>
    <s v="No"/>
    <s v="No"/>
    <x v="4"/>
    <x v="0"/>
    <s v="Unsatisfied"/>
    <x v="0"/>
  </r>
  <r>
    <n v="791"/>
    <x v="3"/>
    <s v="Public"/>
    <s v="Health Centre"/>
    <s v="No"/>
    <s v="100-1000"/>
    <s v="DK/DA"/>
    <s v="No"/>
    <s v="Yes"/>
    <x v="4"/>
    <x v="0"/>
    <s v="Unsatisfied"/>
    <x v="0"/>
  </r>
  <r>
    <n v="792"/>
    <x v="3"/>
    <s v="Public"/>
    <s v="Education Centre"/>
    <s v="No"/>
    <s v="100-1000"/>
    <s v="DK/DA"/>
    <s v="No"/>
    <s v="No"/>
    <x v="1"/>
    <x v="1"/>
    <m/>
    <x v="1"/>
  </r>
  <r>
    <n v="793"/>
    <x v="3"/>
    <s v="Public"/>
    <s v="Education Centre"/>
    <s v="No"/>
    <s v="Below 100"/>
    <s v="Below 1000"/>
    <s v="DK/DA"/>
    <s v="DK/DA"/>
    <x v="1"/>
    <x v="1"/>
    <m/>
    <x v="1"/>
  </r>
  <r>
    <n v="794"/>
    <x v="3"/>
    <s v="Public"/>
    <s v="Health Centre"/>
    <s v="No"/>
    <s v="100-1000"/>
    <s v="Below 1000"/>
    <s v="Yes"/>
    <s v="Yes"/>
    <x v="4"/>
    <x v="0"/>
    <s v="Unsatisfied"/>
    <x v="0"/>
  </r>
  <r>
    <n v="795"/>
    <x v="3"/>
    <s v="Public"/>
    <s v="Education Centre"/>
    <s v="No"/>
    <s v="100-1000"/>
    <s v="DK/DA"/>
    <s v="DK/DA"/>
    <s v="DK/DA"/>
    <x v="1"/>
    <x v="1"/>
    <m/>
    <x v="1"/>
  </r>
  <r>
    <n v="796"/>
    <x v="3"/>
    <s v="Public"/>
    <s v="Health Centre"/>
    <s v="No"/>
    <s v="DK/DA"/>
    <s v="DK/DA"/>
    <s v="No"/>
    <s v="No"/>
    <x v="4"/>
    <x v="0"/>
    <s v="Unsatisfied"/>
    <x v="0"/>
  </r>
  <r>
    <n v="797"/>
    <x v="3"/>
    <s v="Public"/>
    <s v="Education Centre"/>
    <s v="No"/>
    <s v="100-1000"/>
    <s v="DK/DA"/>
    <s v="DK/DA"/>
    <s v="DK/DA"/>
    <x v="1"/>
    <x v="1"/>
    <m/>
    <x v="1"/>
  </r>
  <r>
    <n v="798"/>
    <x v="3"/>
    <s v="Private"/>
    <s v="Education Centre"/>
    <s v="No"/>
    <s v="100-1000"/>
    <s v="DK/DA"/>
    <s v="No"/>
    <s v="No"/>
    <x v="1"/>
    <x v="1"/>
    <m/>
    <x v="1"/>
  </r>
  <r>
    <n v="799"/>
    <x v="3"/>
    <s v="Public"/>
    <s v="Health Centre"/>
    <s v="No"/>
    <s v="Below 100"/>
    <s v="DK/DA"/>
    <s v="DK/DA"/>
    <s v="DK/DA"/>
    <x v="4"/>
    <x v="0"/>
    <s v="Unsatisfied"/>
    <x v="0"/>
  </r>
  <r>
    <n v="800"/>
    <x v="3"/>
    <s v="Public"/>
    <s v="Education Centre"/>
    <s v="No"/>
    <s v="100-1000"/>
    <s v="DK/DA"/>
    <s v="No"/>
    <s v="No"/>
    <x v="1"/>
    <x v="1"/>
    <m/>
    <x v="1"/>
  </r>
  <r>
    <n v="801"/>
    <x v="3"/>
    <s v="Public"/>
    <s v="Health Centre"/>
    <s v="No"/>
    <s v="100-1000"/>
    <s v="DK/DA"/>
    <s v="DK/DA"/>
    <s v="DK/DA"/>
    <x v="4"/>
    <x v="0"/>
    <s v="Satisfied"/>
    <x v="0"/>
  </r>
  <r>
    <n v="802"/>
    <x v="3"/>
    <s v="Public"/>
    <s v="Education Centre"/>
    <s v="No"/>
    <s v="100-1000"/>
    <s v="Above 5000"/>
    <s v="No"/>
    <s v="No"/>
    <x v="4"/>
    <x v="0"/>
    <s v="Satisfied"/>
    <x v="0"/>
  </r>
  <r>
    <n v="803"/>
    <x v="3"/>
    <s v="Public"/>
    <s v="Health Centre"/>
    <s v="No"/>
    <s v="DK/DA"/>
    <s v="DK/DA"/>
    <s v="DK/DA"/>
    <s v="DK/DA"/>
    <x v="0"/>
    <x v="2"/>
    <s v="Unsatisfied"/>
    <x v="0"/>
  </r>
  <r>
    <n v="804"/>
    <x v="3"/>
    <s v="Public"/>
    <s v="Office"/>
    <s v="No"/>
    <s v="DK/DA"/>
    <s v="Below 1000"/>
    <s v="No"/>
    <s v="No"/>
    <x v="4"/>
    <x v="0"/>
    <s v="Satisfied"/>
    <x v="0"/>
  </r>
  <r>
    <n v="805"/>
    <x v="3"/>
    <s v="Public"/>
    <s v="Education Centre"/>
    <s v="No"/>
    <s v="100-1000"/>
    <s v="DK/DA"/>
    <s v="No"/>
    <s v="DK/DA"/>
    <x v="4"/>
    <x v="0"/>
    <s v="Satisfied"/>
    <x v="0"/>
  </r>
  <r>
    <n v="806"/>
    <x v="3"/>
    <s v="Public"/>
    <s v="Health Centre"/>
    <s v="No"/>
    <s v="DK/DA"/>
    <s v="DK/DA"/>
    <s v="DK/DA"/>
    <s v="DK/DA"/>
    <x v="1"/>
    <x v="1"/>
    <m/>
    <x v="1"/>
  </r>
  <r>
    <n v="807"/>
    <x v="3"/>
    <s v="Public"/>
    <s v="Education Centre"/>
    <s v="No"/>
    <s v="100-1000"/>
    <s v="Above 5000"/>
    <s v="No"/>
    <s v="No"/>
    <x v="1"/>
    <x v="1"/>
    <m/>
    <x v="1"/>
  </r>
  <r>
    <n v="808"/>
    <x v="3"/>
    <s v="Public"/>
    <s v="Health Centre"/>
    <s v="No"/>
    <s v="100-1000"/>
    <s v="Below 1000"/>
    <s v="DK/DA"/>
    <s v="DK/DA"/>
    <x v="1"/>
    <x v="1"/>
    <m/>
    <x v="1"/>
  </r>
  <r>
    <n v="809"/>
    <x v="3"/>
    <s v="Public"/>
    <s v="Health Centre"/>
    <s v="No"/>
    <s v="DK/DA"/>
    <s v="DK/DA"/>
    <s v="DK/DA"/>
    <s v="DK/DA"/>
    <x v="1"/>
    <x v="1"/>
    <m/>
    <x v="1"/>
  </r>
  <r>
    <n v="810"/>
    <x v="3"/>
    <s v="Public"/>
    <s v="Education Centre"/>
    <s v="No"/>
    <s v="100-1000"/>
    <s v="DK/DA"/>
    <s v="No"/>
    <s v="DK/DA"/>
    <x v="1"/>
    <x v="1"/>
    <m/>
    <x v="1"/>
  </r>
  <r>
    <n v="811"/>
    <x v="3"/>
    <s v="Public"/>
    <s v="Health Centre"/>
    <s v="No"/>
    <s v="Below 100"/>
    <s v="DK/DA"/>
    <s v="DK/DA"/>
    <s v="DK/DA"/>
    <x v="1"/>
    <x v="1"/>
    <m/>
    <x v="1"/>
  </r>
  <r>
    <n v="812"/>
    <x v="3"/>
    <s v="Public"/>
    <s v="Education Centre"/>
    <s v="No"/>
    <s v="100-1000"/>
    <s v="DK/DA"/>
    <s v="DK/DA"/>
    <s v="DK/DA"/>
    <x v="1"/>
    <x v="1"/>
    <m/>
    <x v="1"/>
  </r>
  <r>
    <n v="813"/>
    <x v="3"/>
    <s v="Public"/>
    <s v="Health Centre"/>
    <s v="No"/>
    <s v="Below 100"/>
    <s v="DK/DA"/>
    <s v="No"/>
    <s v="No"/>
    <x v="1"/>
    <x v="1"/>
    <m/>
    <x v="1"/>
  </r>
  <r>
    <n v="814"/>
    <x v="3"/>
    <s v="Public"/>
    <s v="Education Centre"/>
    <s v="No"/>
    <s v="Below 100"/>
    <s v="DK/DA"/>
    <s v="No"/>
    <s v="DK/DA"/>
    <x v="4"/>
    <x v="2"/>
    <s v="Satisfied"/>
    <x v="0"/>
  </r>
  <r>
    <n v="815"/>
    <x v="3"/>
    <s v="Public"/>
    <s v="Health Centre"/>
    <s v="No"/>
    <s v="DK/DA"/>
    <s v="DK/DA"/>
    <s v="No"/>
    <s v="DK/DA"/>
    <x v="1"/>
    <x v="1"/>
    <m/>
    <x v="1"/>
  </r>
  <r>
    <n v="816"/>
    <x v="3"/>
    <s v="Public"/>
    <s v="Education Centre"/>
    <s v="No"/>
    <s v="100-1000"/>
    <s v="DK/DA"/>
    <s v="No"/>
    <s v="No"/>
    <x v="1"/>
    <x v="1"/>
    <m/>
    <x v="1"/>
  </r>
  <r>
    <n v="817"/>
    <x v="3"/>
    <s v="Public"/>
    <s v="Health Centre"/>
    <s v="No"/>
    <s v="100-1000"/>
    <s v="DK/DA"/>
    <s v="DK/DA"/>
    <s v="DK/DA"/>
    <x v="1"/>
    <x v="1"/>
    <m/>
    <x v="1"/>
  </r>
  <r>
    <n v="818"/>
    <x v="3"/>
    <s v="Public"/>
    <s v="Office"/>
    <s v="No"/>
    <s v="DK/DA"/>
    <s v="Below 1000"/>
    <s v="No"/>
    <s v="No"/>
    <x v="0"/>
    <x v="0"/>
    <s v="Satisfied"/>
    <x v="0"/>
  </r>
  <r>
    <n v="819"/>
    <x v="3"/>
    <s v="Public"/>
    <s v="Office"/>
    <s v="No"/>
    <s v="DK/DA"/>
    <s v="Below 1000"/>
    <s v="No"/>
    <s v="No"/>
    <x v="1"/>
    <x v="1"/>
    <m/>
    <x v="1"/>
  </r>
  <r>
    <n v="820"/>
    <x v="3"/>
    <s v="Public"/>
    <s v="Education Centre"/>
    <s v="No"/>
    <s v="100-1000"/>
    <s v="Above 5000"/>
    <s v="No"/>
    <s v="No"/>
    <x v="0"/>
    <x v="0"/>
    <s v="Satisfied"/>
    <x v="0"/>
  </r>
  <r>
    <n v="821"/>
    <x v="3"/>
    <s v="Public"/>
    <s v="Health Centre"/>
    <s v="No"/>
    <s v="100-1000"/>
    <s v="DK/DA"/>
    <s v="DK/DA"/>
    <s v="DK/DA"/>
    <x v="1"/>
    <x v="1"/>
    <m/>
    <x v="1"/>
  </r>
  <r>
    <n v="822"/>
    <x v="3"/>
    <s v="Private"/>
    <s v="Commerce"/>
    <s v="No"/>
    <s v="Above 1000"/>
    <n v="6"/>
    <s v="No"/>
    <s v="No"/>
    <x v="0"/>
    <x v="2"/>
    <s v="Satisfied"/>
    <x v="2"/>
  </r>
  <r>
    <m/>
    <x v="3"/>
    <s v="Private"/>
    <s v="Commerce"/>
    <s v="No"/>
    <s v="Above 1000"/>
    <n v="6"/>
    <s v="No"/>
    <s v="No"/>
    <x v="5"/>
    <x v="2"/>
    <s v="Unsatisfied"/>
    <x v="2"/>
  </r>
  <r>
    <n v="823"/>
    <x v="3"/>
    <s v="Private"/>
    <s v="Commerce"/>
    <s v="No"/>
    <s v="Above 1000"/>
    <n v="6"/>
    <s v="No"/>
    <s v="Yes"/>
    <x v="0"/>
    <x v="2"/>
    <s v="Satisfied"/>
    <x v="2"/>
  </r>
  <r>
    <m/>
    <x v="3"/>
    <s v="Private"/>
    <s v="Commerce"/>
    <s v="No"/>
    <s v="Above 1000"/>
    <n v="6"/>
    <s v="No"/>
    <s v="Yes"/>
    <x v="2"/>
    <x v="2"/>
    <s v="Satisfied"/>
    <x v="2"/>
  </r>
  <r>
    <n v="824"/>
    <x v="3"/>
    <s v="Public"/>
    <s v="Office"/>
    <s v="No"/>
    <s v="Below 100"/>
    <s v="1000-5000"/>
    <s v="No"/>
    <s v="Yes"/>
    <x v="4"/>
    <x v="0"/>
    <s v="Satisfied"/>
    <x v="0"/>
  </r>
  <r>
    <n v="825"/>
    <x v="3"/>
    <s v="Private"/>
    <s v="Office"/>
    <s v="No"/>
    <s v="100-1000"/>
    <s v="Above 5000"/>
    <s v="No"/>
    <s v="Yes"/>
    <x v="0"/>
    <x v="0"/>
    <s v="Satisfied"/>
    <x v="2"/>
  </r>
  <r>
    <m/>
    <x v="3"/>
    <s v="Private"/>
    <s v="Office"/>
    <s v="No"/>
    <s v="100-1000"/>
    <s v="Above 5000"/>
    <s v="No"/>
    <s v="Yes"/>
    <x v="4"/>
    <x v="0"/>
    <s v="Satisfied"/>
    <x v="2"/>
  </r>
  <r>
    <n v="826"/>
    <x v="3"/>
    <s v="Private"/>
    <s v="Education Centre"/>
    <s v="No"/>
    <s v="Above 1000"/>
    <s v="Above 5000"/>
    <s v="Yes"/>
    <s v="DK/DA"/>
    <x v="0"/>
    <x v="0"/>
    <s v="Satisfied"/>
    <x v="2"/>
  </r>
  <r>
    <m/>
    <x v="3"/>
    <s v="Private"/>
    <s v="Education Centre"/>
    <s v="No"/>
    <s v="Above 1000"/>
    <s v="Above 5000"/>
    <s v="Yes"/>
    <s v="DK/DA"/>
    <x v="5"/>
    <x v="2"/>
    <s v="Satisfied"/>
    <x v="2"/>
  </r>
  <r>
    <n v="827"/>
    <x v="3"/>
    <s v="Private"/>
    <s v="Office"/>
    <s v="No"/>
    <s v="Below 100"/>
    <s v="DK/DA"/>
    <s v="Yes"/>
    <s v="Yes"/>
    <x v="4"/>
    <x v="0"/>
    <s v="Satisfied"/>
    <x v="0"/>
  </r>
  <r>
    <n v="828"/>
    <x v="3"/>
    <s v="Private"/>
    <s v="Office"/>
    <s v="No"/>
    <s v="Below 100"/>
    <s v="DK/DA"/>
    <s v="Yes"/>
    <s v="No"/>
    <x v="4"/>
    <x v="0"/>
    <s v="Satisfied"/>
    <x v="0"/>
  </r>
  <r>
    <n v="829"/>
    <x v="3"/>
    <s v="Private"/>
    <s v="Office"/>
    <s v="No"/>
    <s v="Below 100"/>
    <s v="1000-5000"/>
    <s v="No"/>
    <s v="No"/>
    <x v="4"/>
    <x v="0"/>
    <s v="Satisfied"/>
    <x v="0"/>
  </r>
  <r>
    <n v="830"/>
    <x v="3"/>
    <s v="Private"/>
    <s v="Office"/>
    <s v="No"/>
    <s v="Below 100"/>
    <s v="1000-5000"/>
    <s v="No"/>
    <s v="No"/>
    <x v="1"/>
    <x v="1"/>
    <m/>
    <x v="1"/>
  </r>
  <r>
    <n v="831"/>
    <x v="3"/>
    <s v="Private"/>
    <s v="Office"/>
    <s v="No"/>
    <s v="Below 100"/>
    <s v="1000-5000"/>
    <s v="No"/>
    <s v="Yes"/>
    <x v="4"/>
    <x v="0"/>
    <s v="Satisfied"/>
    <x v="0"/>
  </r>
  <r>
    <n v="832"/>
    <x v="3"/>
    <s v="Public"/>
    <s v="Office"/>
    <s v="No"/>
    <s v="DK/DA"/>
    <s v="Below 1000"/>
    <s v="Yes"/>
    <s v="DK/DA"/>
    <x v="4"/>
    <x v="0"/>
    <s v="Satisfied"/>
    <x v="0"/>
  </r>
  <r>
    <n v="833"/>
    <x v="3"/>
    <s v="Public"/>
    <s v="Office"/>
    <s v="No"/>
    <s v="DK/DA"/>
    <s v="1000-5000"/>
    <s v="DK/DA"/>
    <s v="DK/DA"/>
    <x v="1"/>
    <x v="1"/>
    <m/>
    <x v="1"/>
  </r>
  <r>
    <n v="834"/>
    <x v="3"/>
    <s v="Public"/>
    <s v="Office"/>
    <s v="No"/>
    <s v="Below 100"/>
    <s v="Below 1000"/>
    <s v="No"/>
    <s v="Yes"/>
    <x v="4"/>
    <x v="0"/>
    <s v="Satisfied"/>
    <x v="0"/>
  </r>
  <r>
    <n v="835"/>
    <x v="3"/>
    <s v="Private"/>
    <s v="Office"/>
    <s v="No"/>
    <s v="100-1000"/>
    <s v="1000-5000"/>
    <s v="No"/>
    <s v="No"/>
    <x v="4"/>
    <x v="2"/>
    <s v="Satisfied"/>
    <x v="0"/>
  </r>
  <r>
    <n v="836"/>
    <x v="3"/>
    <s v="Public"/>
    <s v="Office"/>
    <s v="No"/>
    <s v="DK/DA"/>
    <s v="Below 1000"/>
    <s v="No"/>
    <s v="No"/>
    <x v="1"/>
    <x v="1"/>
    <m/>
    <x v="1"/>
  </r>
  <r>
    <n v="837"/>
    <x v="3"/>
    <s v="Public"/>
    <s v="Commerce"/>
    <s v="No"/>
    <s v="Above 1000"/>
    <s v="Above 5000"/>
    <s v="No"/>
    <s v="Yes"/>
    <x v="5"/>
    <x v="2"/>
    <s v="Satisfied"/>
    <x v="0"/>
  </r>
  <r>
    <n v="838"/>
    <x v="3"/>
    <s v="Private"/>
    <s v="Commerce"/>
    <s v="No"/>
    <s v="DK/DA"/>
    <s v="Above 5000"/>
    <s v="Yes"/>
    <s v="Yes"/>
    <x v="5"/>
    <x v="0"/>
    <s v="Satisfied"/>
    <x v="0"/>
  </r>
  <r>
    <n v="839"/>
    <x v="3"/>
    <s v="Private"/>
    <s v="Commerce"/>
    <s v="No"/>
    <s v="Above 1000"/>
    <s v="Above 5000"/>
    <s v="No"/>
    <s v="Yes"/>
    <x v="7"/>
    <x v="0"/>
    <s v="Satisfied"/>
    <x v="0"/>
  </r>
  <r>
    <n v="840"/>
    <x v="3"/>
    <s v="Private"/>
    <s v="Commerce"/>
    <s v="No"/>
    <s v="DK/DA"/>
    <n v="6"/>
    <s v="Yes"/>
    <s v="Yes"/>
    <x v="5"/>
    <x v="2"/>
    <s v="Satisfied"/>
    <x v="0"/>
  </r>
  <r>
    <n v="841"/>
    <x v="3"/>
    <s v="Private"/>
    <s v="Commerce"/>
    <s v="No"/>
    <s v="Above 1000"/>
    <s v="Above 5000"/>
    <s v="Yes"/>
    <s v="Yes"/>
    <x v="4"/>
    <x v="2"/>
    <s v="Satisfied"/>
    <x v="0"/>
  </r>
  <r>
    <n v="842"/>
    <x v="3"/>
    <s v="Private"/>
    <s v="Commerce"/>
    <s v="No"/>
    <s v="DK/DA"/>
    <n v="6"/>
    <s v="Yes"/>
    <s v="Yes"/>
    <x v="4"/>
    <x v="2"/>
    <s v="Satisfied"/>
    <x v="0"/>
  </r>
  <r>
    <n v="843"/>
    <x v="3"/>
    <s v="Private"/>
    <s v="Commerce"/>
    <s v="No"/>
    <s v="DK/DA"/>
    <s v="DK/DA"/>
    <s v="No"/>
    <s v="Yes"/>
    <x v="5"/>
    <x v="2"/>
    <s v="Satisfied"/>
    <x v="0"/>
  </r>
  <r>
    <n v="844"/>
    <x v="3"/>
    <s v="Private"/>
    <s v="Commerce"/>
    <s v="No"/>
    <s v="DK/DA"/>
    <s v="Above 5000"/>
    <s v="No"/>
    <s v="No"/>
    <x v="4"/>
    <x v="2"/>
    <s v="DK/DA"/>
    <x v="0"/>
  </r>
  <r>
    <n v="845"/>
    <x v="3"/>
    <s v="Private"/>
    <s v="Commerce"/>
    <s v="Yes"/>
    <s v="DK/DA"/>
    <s v="Above 5000"/>
    <s v="Yes"/>
    <s v="Yes"/>
    <x v="4"/>
    <x v="0"/>
    <s v="Satisfied"/>
    <x v="2"/>
  </r>
  <r>
    <m/>
    <x v="3"/>
    <s v="Private"/>
    <s v="Commerce"/>
    <s v="Yes"/>
    <s v="DK/DA"/>
    <s v="Above 5000"/>
    <s v="Yes"/>
    <s v="Yes"/>
    <x v="5"/>
    <x v="2"/>
    <s v="Satisfied"/>
    <x v="2"/>
  </r>
  <r>
    <n v="846"/>
    <x v="3"/>
    <s v="Private"/>
    <s v="Commerce"/>
    <s v="No"/>
    <s v="Above 1000"/>
    <n v="6"/>
    <s v="No"/>
    <s v="No"/>
    <x v="0"/>
    <x v="2"/>
    <s v="Satisfied"/>
    <x v="2"/>
  </r>
  <r>
    <m/>
    <x v="3"/>
    <s v="Private"/>
    <s v="Commerce"/>
    <s v="No"/>
    <s v="Above 1000"/>
    <n v="6"/>
    <s v="No"/>
    <s v="No"/>
    <x v="5"/>
    <x v="2"/>
    <s v="Unsatisfied"/>
    <x v="2"/>
  </r>
  <r>
    <n v="847"/>
    <x v="3"/>
    <s v="Public"/>
    <s v="Health Centre"/>
    <s v="No"/>
    <s v="DK/DA"/>
    <s v="DK/DA"/>
    <s v="No"/>
    <s v="No"/>
    <x v="1"/>
    <x v="1"/>
    <m/>
    <x v="1"/>
  </r>
  <r>
    <n v="848"/>
    <x v="3"/>
    <s v="Private"/>
    <s v="Hotel"/>
    <s v="No"/>
    <s v="Below 100"/>
    <s v="DK/DA"/>
    <s v="No"/>
    <s v="Yes"/>
    <x v="0"/>
    <x v="2"/>
    <s v="Satisfied"/>
    <x v="0"/>
  </r>
  <r>
    <n v="849"/>
    <x v="3"/>
    <s v="Private"/>
    <s v="Hotel"/>
    <s v="Yes"/>
    <s v="DK/DA"/>
    <s v="DK/DA"/>
    <s v="Yes"/>
    <s v="Yes"/>
    <x v="1"/>
    <x v="1"/>
    <m/>
    <x v="1"/>
  </r>
  <r>
    <n v="850"/>
    <x v="3"/>
    <s v="Private"/>
    <s v="Hotel"/>
    <s v="No"/>
    <s v="DK/DA"/>
    <s v="1000-5000"/>
    <s v="No"/>
    <s v="Yes"/>
    <x v="5"/>
    <x v="2"/>
    <s v="Unsatisfied"/>
    <x v="0"/>
  </r>
  <r>
    <n v="851"/>
    <x v="3"/>
    <s v="Public"/>
    <s v="Health Centre"/>
    <s v="No"/>
    <s v="Below 100"/>
    <s v="DK/DA"/>
    <s v="No"/>
    <s v="No"/>
    <x v="1"/>
    <x v="1"/>
    <m/>
    <x v="1"/>
  </r>
  <r>
    <n v="852"/>
    <x v="3"/>
    <s v="Private"/>
    <s v="Education Centre"/>
    <s v="No"/>
    <s v="100-1000"/>
    <s v="DK/DA"/>
    <s v="Yes"/>
    <s v="No"/>
    <x v="1"/>
    <x v="1"/>
    <m/>
    <x v="1"/>
  </r>
  <r>
    <n v="853"/>
    <x v="3"/>
    <s v="Private"/>
    <s v="Hotel"/>
    <s v="No"/>
    <s v="DK/DA"/>
    <s v="DK/DA"/>
    <s v="No"/>
    <s v="No"/>
    <x v="4"/>
    <x v="0"/>
    <s v="Satisfied"/>
    <x v="0"/>
  </r>
  <r>
    <n v="854"/>
    <x v="3"/>
    <s v="Private"/>
    <s v="Sport Centre"/>
    <s v="No"/>
    <s v="Below 100"/>
    <s v="Below 1000"/>
    <s v="Yes"/>
    <s v="No"/>
    <x v="1"/>
    <x v="1"/>
    <m/>
    <x v="1"/>
  </r>
  <r>
    <n v="855"/>
    <x v="3"/>
    <s v="Public"/>
    <s v="Sport Centre"/>
    <s v="No"/>
    <s v="DK/DA"/>
    <s v="1000-5000"/>
    <s v="No"/>
    <s v="Yes"/>
    <x v="1"/>
    <x v="1"/>
    <m/>
    <x v="1"/>
  </r>
  <r>
    <n v="856"/>
    <x v="3"/>
    <s v="Public"/>
    <s v="Education Centre"/>
    <s v="No"/>
    <s v="100-1000"/>
    <s v="Below 1000"/>
    <s v="No"/>
    <s v="No"/>
    <x v="1"/>
    <x v="1"/>
    <m/>
    <x v="1"/>
  </r>
  <r>
    <n v="857"/>
    <x v="3"/>
    <s v="Public"/>
    <s v="Education Centre"/>
    <s v="No"/>
    <s v="Below 100"/>
    <s v="1000-5000"/>
    <s v="No"/>
    <s v="Yes"/>
    <x v="1"/>
    <x v="1"/>
    <m/>
    <x v="1"/>
  </r>
  <r>
    <n v="858"/>
    <x v="3"/>
    <s v="Public"/>
    <s v="Sport Centre"/>
    <s v="No"/>
    <s v="100-1000"/>
    <s v="Below 1000"/>
    <s v="No"/>
    <s v="No"/>
    <x v="1"/>
    <x v="1"/>
    <m/>
    <x v="1"/>
  </r>
  <r>
    <n v="859"/>
    <x v="3"/>
    <s v="Public"/>
    <s v="Education Centre"/>
    <s v="No"/>
    <s v="100-1000"/>
    <s v="DK/DA"/>
    <s v="DK/DA"/>
    <s v="DK/DA"/>
    <x v="1"/>
    <x v="1"/>
    <m/>
    <x v="1"/>
  </r>
  <r>
    <n v="860"/>
    <x v="3"/>
    <s v="Public"/>
    <s v="Education Centre"/>
    <s v="No"/>
    <s v="100-1000"/>
    <s v="DK/DA"/>
    <s v="No"/>
    <s v="No"/>
    <x v="1"/>
    <x v="1"/>
    <m/>
    <x v="1"/>
  </r>
  <r>
    <n v="861"/>
    <x v="3"/>
    <s v="Public"/>
    <s v="Health Centre"/>
    <s v="No"/>
    <s v="DK/DA"/>
    <s v="DK/DA"/>
    <s v="DK/DA"/>
    <s v="DK/DA"/>
    <x v="1"/>
    <x v="1"/>
    <m/>
    <x v="1"/>
  </r>
  <r>
    <n v="862"/>
    <x v="3"/>
    <s v="Public"/>
    <s v="Health Centre"/>
    <s v="No"/>
    <s v="DK/DA"/>
    <s v="DK/DA"/>
    <s v="No"/>
    <s v="DK/DA"/>
    <x v="1"/>
    <x v="1"/>
    <m/>
    <x v="1"/>
  </r>
  <r>
    <n v="863"/>
    <x v="3"/>
    <s v="Public"/>
    <s v="Sport Centre"/>
    <s v="Yes"/>
    <s v="DK/DA"/>
    <s v="1000-5000"/>
    <s v="No"/>
    <s v="DK/DA"/>
    <x v="1"/>
    <x v="1"/>
    <m/>
    <x v="1"/>
  </r>
  <r>
    <n v="864"/>
    <x v="3"/>
    <s v="Public"/>
    <s v="Sport Centre"/>
    <s v="Yes"/>
    <s v="DK/DA"/>
    <s v="1000-5000"/>
    <s v="No"/>
    <s v="Yes"/>
    <x v="0"/>
    <x v="0"/>
    <s v="Satisfied"/>
    <x v="0"/>
  </r>
  <r>
    <n v="865"/>
    <x v="3"/>
    <s v="Private"/>
    <s v="Hotel"/>
    <s v="No"/>
    <s v="DK/DA"/>
    <s v="DK/DA"/>
    <s v="No"/>
    <s v="Yes"/>
    <x v="4"/>
    <x v="2"/>
    <s v="Satisfied"/>
    <x v="0"/>
  </r>
  <r>
    <n v="866"/>
    <x v="3"/>
    <s v="Private"/>
    <s v="Hotel"/>
    <s v="No"/>
    <s v="DK/DA"/>
    <s v="DK/DA"/>
    <s v="Yes"/>
    <s v="No"/>
    <x v="0"/>
    <x v="0"/>
    <s v="Satisfied"/>
    <x v="0"/>
  </r>
  <r>
    <n v="867"/>
    <x v="3"/>
    <s v="Private"/>
    <s v="Education Centre"/>
    <s v="No"/>
    <s v="100-1000"/>
    <s v="DK/DA"/>
    <s v="No"/>
    <s v="Yes"/>
    <x v="1"/>
    <x v="1"/>
    <m/>
    <x v="1"/>
  </r>
  <r>
    <n v="868"/>
    <x v="3"/>
    <s v="Private"/>
    <s v="Education Centre"/>
    <s v="Yes"/>
    <s v="Above 1000"/>
    <s v="Above 5000"/>
    <s v="Yes"/>
    <s v="Yes"/>
    <x v="1"/>
    <x v="1"/>
    <m/>
    <x v="1"/>
  </r>
  <r>
    <n v="869"/>
    <x v="3"/>
    <s v="Private"/>
    <s v="Education Centre"/>
    <s v="No"/>
    <s v="DK/DA"/>
    <s v="1000-5000"/>
    <s v="No"/>
    <s v="Yes"/>
    <x v="1"/>
    <x v="1"/>
    <m/>
    <x v="1"/>
  </r>
  <r>
    <n v="870"/>
    <x v="3"/>
    <s v="Public"/>
    <s v="Health Centre"/>
    <s v="No"/>
    <s v="100-1000"/>
    <s v="Below 1000"/>
    <s v="DK/DA"/>
    <s v="No"/>
    <x v="4"/>
    <x v="0"/>
    <s v="Satisfied"/>
    <x v="0"/>
  </r>
  <r>
    <n v="871"/>
    <x v="3"/>
    <s v="Private"/>
    <s v="Hotel"/>
    <s v="Yes"/>
    <s v="DK/DA"/>
    <s v="Above 5000"/>
    <s v="Yes"/>
    <s v="DK/DA"/>
    <x v="0"/>
    <x v="2"/>
    <s v="DK/DA"/>
    <x v="0"/>
  </r>
  <r>
    <n v="872"/>
    <x v="3"/>
    <s v="Public"/>
    <s v="Health Centre"/>
    <s v="No"/>
    <s v="DK/DA"/>
    <s v="1000-5000"/>
    <s v="Yes"/>
    <s v="No"/>
    <x v="0"/>
    <x v="2"/>
    <s v="Satisfied"/>
    <x v="0"/>
  </r>
  <r>
    <n v="873"/>
    <x v="3"/>
    <s v="Private"/>
    <s v="Hotel"/>
    <s v="No"/>
    <s v="DK/DA"/>
    <s v="DK/DA"/>
    <s v="No"/>
    <s v="Yes"/>
    <x v="1"/>
    <x v="1"/>
    <m/>
    <x v="1"/>
  </r>
  <r>
    <n v="874"/>
    <x v="3"/>
    <s v="Private"/>
    <s v="Hotel"/>
    <s v="No"/>
    <s v="DK/DA"/>
    <s v="Below 1000"/>
    <s v="No"/>
    <s v="No"/>
    <x v="4"/>
    <x v="0"/>
    <s v="Satisfied"/>
    <x v="0"/>
  </r>
  <r>
    <n v="875"/>
    <x v="3"/>
    <s v="Public"/>
    <s v="Sport Centre"/>
    <s v="No"/>
    <s v="100-1000"/>
    <s v="1000-5000"/>
    <s v="Yes"/>
    <s v="DK/DA"/>
    <x v="0"/>
    <x v="2"/>
    <s v="Satisfied"/>
    <x v="0"/>
  </r>
  <r>
    <n v="876"/>
    <x v="3"/>
    <s v="Public"/>
    <s v="Health Centre"/>
    <s v="No"/>
    <s v="DK/DA"/>
    <s v="Above 5000"/>
    <s v="Yes"/>
    <s v="No"/>
    <x v="1"/>
    <x v="1"/>
    <m/>
    <x v="1"/>
  </r>
  <r>
    <n v="877"/>
    <x v="3"/>
    <s v="Public"/>
    <s v="Health Centre"/>
    <s v="No"/>
    <s v="DK/DA"/>
    <s v="DK/DA"/>
    <s v="No"/>
    <s v="No"/>
    <x v="4"/>
    <x v="0"/>
    <s v="Satisfied"/>
    <x v="0"/>
  </r>
  <r>
    <n v="878"/>
    <x v="3"/>
    <s v="Private"/>
    <s v="Hotel"/>
    <s v="Yes"/>
    <s v="DK/DA"/>
    <s v="DK/DA"/>
    <s v="DK/DA"/>
    <s v="Yes"/>
    <x v="5"/>
    <x v="2"/>
    <s v="Satisfied"/>
    <x v="0"/>
  </r>
  <r>
    <n v="879"/>
    <x v="3"/>
    <s v="Private"/>
    <s v="Health Centre"/>
    <s v="No"/>
    <s v="Above 1000"/>
    <s v="Below 1000"/>
    <s v="DK/DA"/>
    <s v="Yes"/>
    <x v="0"/>
    <x v="0"/>
    <s v="Satisfied"/>
    <x v="0"/>
  </r>
  <r>
    <n v="880"/>
    <x v="3"/>
    <s v="Public"/>
    <s v="Sport Centre"/>
    <s v="Yes"/>
    <s v="100-1000"/>
    <s v="1000-5000"/>
    <s v="Yes"/>
    <s v="Yes"/>
    <x v="1"/>
    <x v="1"/>
    <m/>
    <x v="1"/>
  </r>
  <r>
    <n v="881"/>
    <x v="3"/>
    <s v="Public"/>
    <s v="Health Centre"/>
    <s v="No"/>
    <s v="Below 100"/>
    <s v="DK/DA"/>
    <s v="DK/DA"/>
    <s v="DK/DA"/>
    <x v="4"/>
    <x v="0"/>
    <s v="Unsatisfied"/>
    <x v="0"/>
  </r>
  <r>
    <n v="882"/>
    <x v="4"/>
    <s v="Public"/>
    <s v="Other"/>
    <s v="No"/>
    <s v="Below 100"/>
    <s v="DK/DA"/>
    <s v="No"/>
    <s v="Yes"/>
    <x v="1"/>
    <x v="1"/>
    <m/>
    <x v="0"/>
  </r>
  <r>
    <n v="883"/>
    <x v="4"/>
    <s v="Public"/>
    <s v="Health Centre"/>
    <s v="No"/>
    <s v="DK/DA"/>
    <s v="Above 5000"/>
    <s v="No"/>
    <s v="Yes"/>
    <x v="0"/>
    <x v="2"/>
    <s v="Satisfied"/>
    <x v="0"/>
  </r>
  <r>
    <n v="884"/>
    <x v="4"/>
    <s v="Public"/>
    <s v="Education Centre"/>
    <s v="No"/>
    <s v="Above 1000"/>
    <s v="Above 5000"/>
    <s v="No"/>
    <s v="Yes"/>
    <x v="0"/>
    <x v="2"/>
    <s v="Satisfied"/>
    <x v="0"/>
  </r>
  <r>
    <n v="885"/>
    <x v="4"/>
    <s v="Public"/>
    <s v="Education Centre"/>
    <s v="No"/>
    <s v="100-1000"/>
    <s v="Above 5000"/>
    <s v="No"/>
    <s v="Yes"/>
    <x v="5"/>
    <x v="2"/>
    <s v="Satisfied"/>
    <x v="0"/>
  </r>
  <r>
    <n v="886"/>
    <x v="4"/>
    <s v="Public"/>
    <s v="Education Centre"/>
    <s v="No"/>
    <s v="Above 1000"/>
    <s v="Above 5000"/>
    <s v="No"/>
    <s v="Yes"/>
    <x v="5"/>
    <x v="2"/>
    <s v="Satisfied"/>
    <x v="0"/>
  </r>
  <r>
    <n v="887"/>
    <x v="4"/>
    <s v="Public"/>
    <s v="Education Centre"/>
    <s v="No"/>
    <s v="Above 1000"/>
    <s v="Above 5000"/>
    <s v="Yes"/>
    <s v="Yes"/>
    <x v="0"/>
    <x v="0"/>
    <s v="Unsatisfied"/>
    <x v="0"/>
  </r>
  <r>
    <n v="888"/>
    <x v="4"/>
    <s v="Public"/>
    <s v="Education Centre"/>
    <s v="No"/>
    <s v="DK/DA"/>
    <s v="DK/DA"/>
    <s v="No"/>
    <s v="Yes"/>
    <x v="0"/>
    <x v="0"/>
    <s v="Satisfied"/>
    <x v="0"/>
  </r>
  <r>
    <n v="889"/>
    <x v="4"/>
    <s v="Public"/>
    <s v="Office"/>
    <s v="No"/>
    <s v="Above 1000"/>
    <s v="Above 5000"/>
    <s v="Yes"/>
    <s v="Yes"/>
    <x v="5"/>
    <x v="2"/>
    <s v="Satisfied"/>
    <x v="0"/>
  </r>
  <r>
    <n v="890"/>
    <x v="4"/>
    <s v="Private"/>
    <s v="Office"/>
    <s v="No"/>
    <s v="Above 1000"/>
    <s v="Above 5000"/>
    <s v="Yes"/>
    <s v="Yes"/>
    <x v="8"/>
    <x v="0"/>
    <s v="Satisfied"/>
    <x v="0"/>
  </r>
  <r>
    <n v="891"/>
    <x v="4"/>
    <s v="Public"/>
    <s v="Education Centre"/>
    <s v="No"/>
    <s v="Above 1000"/>
    <s v="Above 5000"/>
    <s v="No"/>
    <s v="Yes"/>
    <x v="0"/>
    <x v="0"/>
    <s v="Satisfied"/>
    <x v="0"/>
  </r>
  <r>
    <n v="892"/>
    <x v="4"/>
    <s v="Private"/>
    <s v="Education Centre"/>
    <s v="No"/>
    <s v="Above 1000"/>
    <s v="Above 5000"/>
    <s v="No"/>
    <s v="Yes"/>
    <x v="0"/>
    <x v="0"/>
    <s v="Satisfied"/>
    <x v="0"/>
  </r>
  <r>
    <n v="893"/>
    <x v="4"/>
    <s v="Public"/>
    <s v="Education Centre"/>
    <s v="No"/>
    <s v="Above 1000"/>
    <s v="Above 5000"/>
    <s v="No"/>
    <s v="Yes"/>
    <x v="0"/>
    <x v="2"/>
    <s v="Satisfied"/>
    <x v="0"/>
  </r>
  <r>
    <n v="894"/>
    <x v="4"/>
    <s v="Public"/>
    <s v="Education Centre"/>
    <s v="No"/>
    <s v="DK/DA"/>
    <s v="DK/DA"/>
    <s v="No"/>
    <s v="Yes"/>
    <x v="0"/>
    <x v="0"/>
    <s v="Satisfied"/>
    <x v="0"/>
  </r>
  <r>
    <n v="895"/>
    <x v="4"/>
    <s v="Private"/>
    <s v="Education Centre"/>
    <s v="No"/>
    <s v="100-1000"/>
    <s v="Above 5000"/>
    <s v="DK/DA"/>
    <s v="Yes"/>
    <x v="5"/>
    <x v="2"/>
    <s v="Satisfied"/>
    <x v="0"/>
  </r>
  <r>
    <n v="896"/>
    <x v="4"/>
    <s v="Private"/>
    <s v="Office"/>
    <s v="No"/>
    <s v="100-1000"/>
    <s v="Above 5000"/>
    <s v="No"/>
    <s v="Yes"/>
    <x v="0"/>
    <x v="2"/>
    <s v="Satisfied"/>
    <x v="0"/>
  </r>
</pivotCacheRecords>
</file>

<file path=xl/pivotCache/pivotCacheRecords6.xml><?xml version="1.0" encoding="utf-8"?>
<pivotCacheRecords xmlns="http://schemas.openxmlformats.org/spreadsheetml/2006/main" xmlns:r="http://schemas.openxmlformats.org/officeDocument/2006/relationships" count="906">
  <r>
    <n v="1"/>
    <x v="0"/>
    <s v="Public"/>
    <s v="Office"/>
    <s v="No"/>
    <s v="Below 100"/>
    <s v="Below 1000"/>
    <s v="No"/>
    <s v="No"/>
    <x v="0"/>
    <s v="Decentralized"/>
    <x v="0"/>
    <x v="0"/>
    <m/>
    <n v="1E-3"/>
    <n v="1E-4"/>
    <n v="1"/>
    <m/>
    <m/>
    <n v="1"/>
    <m/>
    <m/>
  </r>
  <r>
    <n v="2"/>
    <x v="0"/>
    <s v="Public"/>
    <s v="Office"/>
    <s v="No"/>
    <s v="Below 100"/>
    <s v="Below 1000"/>
    <s v="No"/>
    <s v="Yes"/>
    <x v="1"/>
    <m/>
    <x v="1"/>
    <x v="0"/>
    <m/>
    <m/>
    <m/>
    <m/>
    <m/>
    <m/>
    <m/>
    <m/>
    <m/>
  </r>
  <r>
    <n v="3"/>
    <x v="0"/>
    <s v="Public"/>
    <s v="Office"/>
    <s v="No"/>
    <s v="100-1000"/>
    <s v="1000-5000"/>
    <s v="No"/>
    <s v="No"/>
    <x v="1"/>
    <m/>
    <x v="1"/>
    <x v="0"/>
    <m/>
    <m/>
    <m/>
    <m/>
    <m/>
    <m/>
    <m/>
    <m/>
    <m/>
  </r>
  <r>
    <n v="4"/>
    <x v="0"/>
    <s v="Public"/>
    <s v="Office"/>
    <s v="No"/>
    <s v="Below 100"/>
    <s v="Below 1000"/>
    <s v="No"/>
    <s v="Yes"/>
    <x v="1"/>
    <m/>
    <x v="1"/>
    <x v="0"/>
    <m/>
    <m/>
    <m/>
    <m/>
    <m/>
    <m/>
    <m/>
    <m/>
    <m/>
  </r>
  <r>
    <n v="5"/>
    <x v="0"/>
    <s v="Public"/>
    <s v="Office"/>
    <s v="No"/>
    <s v="100-1000"/>
    <s v="Above 5000"/>
    <s v="No"/>
    <s v="No"/>
    <x v="0"/>
    <s v="Decentralized"/>
    <x v="2"/>
    <x v="0"/>
    <m/>
    <m/>
    <n v="1"/>
    <n v="1"/>
    <m/>
    <m/>
    <n v="1"/>
    <m/>
    <m/>
  </r>
  <r>
    <n v="6"/>
    <x v="0"/>
    <s v="Public"/>
    <s v="Office"/>
    <s v="No"/>
    <s v="Below 100"/>
    <s v="Below 1000"/>
    <s v="No"/>
    <s v="No"/>
    <x v="1"/>
    <m/>
    <x v="1"/>
    <x v="0"/>
    <m/>
    <m/>
    <m/>
    <m/>
    <m/>
    <m/>
    <m/>
    <m/>
    <m/>
  </r>
  <r>
    <n v="7"/>
    <x v="0"/>
    <s v="Public"/>
    <s v="Office"/>
    <s v="No"/>
    <s v="Below 100"/>
    <s v="1000-5000"/>
    <s v="No"/>
    <s v="No"/>
    <x v="1"/>
    <m/>
    <x v="1"/>
    <x v="0"/>
    <m/>
    <m/>
    <m/>
    <m/>
    <m/>
    <m/>
    <m/>
    <m/>
    <m/>
  </r>
  <r>
    <n v="8"/>
    <x v="0"/>
    <s v="Public"/>
    <s v="Office"/>
    <s v="No"/>
    <s v="100-1000"/>
    <s v="1000-5000"/>
    <s v="No"/>
    <s v="Yes"/>
    <x v="0"/>
    <s v="Decentralized"/>
    <x v="0"/>
    <x v="0"/>
    <n v="1"/>
    <m/>
    <m/>
    <n v="1"/>
    <m/>
    <m/>
    <m/>
    <m/>
    <m/>
  </r>
  <r>
    <n v="9"/>
    <x v="0"/>
    <s v="Public"/>
    <s v="Office"/>
    <s v="No"/>
    <s v="Below 100"/>
    <s v="1000-5000"/>
    <s v="No"/>
    <s v="No"/>
    <x v="1"/>
    <m/>
    <x v="1"/>
    <x v="0"/>
    <m/>
    <m/>
    <m/>
    <m/>
    <m/>
    <m/>
    <m/>
    <m/>
    <m/>
  </r>
  <r>
    <n v="10"/>
    <x v="0"/>
    <s v="Public"/>
    <s v="Office"/>
    <s v="No"/>
    <s v="100-1000"/>
    <s v="Above 5000"/>
    <s v="No"/>
    <s v="Yes"/>
    <x v="1"/>
    <m/>
    <x v="1"/>
    <x v="0"/>
    <m/>
    <m/>
    <m/>
    <m/>
    <m/>
    <m/>
    <m/>
    <m/>
    <m/>
  </r>
  <r>
    <n v="11"/>
    <x v="0"/>
    <s v="Public"/>
    <s v="Office"/>
    <s v="No"/>
    <s v="100-1000"/>
    <s v="1000-5000"/>
    <s v="No"/>
    <s v="Yes"/>
    <x v="0"/>
    <s v="Decentralized"/>
    <x v="0"/>
    <x v="0"/>
    <m/>
    <m/>
    <m/>
    <n v="1"/>
    <m/>
    <m/>
    <m/>
    <m/>
    <m/>
  </r>
  <r>
    <n v="12"/>
    <x v="0"/>
    <s v="Public"/>
    <s v="Office"/>
    <s v="No"/>
    <s v="Below 100"/>
    <s v="Below 1000"/>
    <s v="No"/>
    <s v="No"/>
    <x v="1"/>
    <m/>
    <x v="1"/>
    <x v="0"/>
    <m/>
    <m/>
    <m/>
    <m/>
    <m/>
    <m/>
    <m/>
    <m/>
    <m/>
  </r>
  <r>
    <n v="13"/>
    <x v="0"/>
    <s v="Public"/>
    <s v="Office"/>
    <s v="No"/>
    <s v="100-1000"/>
    <s v="1000-5000"/>
    <s v="No"/>
    <s v="Yes"/>
    <x v="1"/>
    <m/>
    <x v="1"/>
    <x v="0"/>
    <m/>
    <m/>
    <m/>
    <m/>
    <m/>
    <m/>
    <m/>
    <m/>
    <m/>
  </r>
  <r>
    <n v="14"/>
    <x v="0"/>
    <s v="Private"/>
    <s v="Commerce"/>
    <s v="No"/>
    <s v="Above 1000"/>
    <s v="Above 5000"/>
    <s v="No"/>
    <s v="Yes"/>
    <x v="2"/>
    <s v="Centralized"/>
    <x v="0"/>
    <x v="0"/>
    <m/>
    <m/>
    <m/>
    <n v="1"/>
    <m/>
    <m/>
    <m/>
    <m/>
    <m/>
  </r>
  <r>
    <n v="15"/>
    <x v="0"/>
    <s v="Private"/>
    <s v="Office"/>
    <s v="No"/>
    <s v="100-1000"/>
    <s v="Above 5000"/>
    <s v="No"/>
    <s v="No"/>
    <x v="3"/>
    <s v="Centralized"/>
    <x v="0"/>
    <x v="0"/>
    <m/>
    <n v="1"/>
    <m/>
    <n v="1"/>
    <m/>
    <m/>
    <m/>
    <m/>
    <m/>
  </r>
  <r>
    <n v="16"/>
    <x v="0"/>
    <s v="Public"/>
    <s v="Health Centre"/>
    <s v="No"/>
    <s v="100-1000"/>
    <s v="Above 5000"/>
    <s v="No"/>
    <s v="No"/>
    <x v="0"/>
    <s v="Centralized"/>
    <x v="0"/>
    <x v="0"/>
    <n v="1"/>
    <n v="1"/>
    <m/>
    <m/>
    <m/>
    <m/>
    <n v="1"/>
    <n v="1"/>
    <m/>
  </r>
  <r>
    <n v="17"/>
    <x v="0"/>
    <s v="Public"/>
    <s v="Office"/>
    <s v="No"/>
    <s v="100-1000"/>
    <s v="Below 1000"/>
    <s v="No"/>
    <s v="Yes"/>
    <x v="1"/>
    <m/>
    <x v="1"/>
    <x v="0"/>
    <m/>
    <m/>
    <m/>
    <m/>
    <m/>
    <m/>
    <m/>
    <m/>
    <m/>
  </r>
  <r>
    <n v="18"/>
    <x v="0"/>
    <s v="Public"/>
    <s v="Office"/>
    <s v="No"/>
    <s v="Below 100"/>
    <s v="Below 1000"/>
    <s v="No"/>
    <s v="No"/>
    <x v="1"/>
    <m/>
    <x v="1"/>
    <x v="0"/>
    <m/>
    <m/>
    <m/>
    <m/>
    <m/>
    <m/>
    <m/>
    <m/>
    <m/>
  </r>
  <r>
    <n v="19"/>
    <x v="0"/>
    <s v="Private"/>
    <s v="Hotel"/>
    <s v="No"/>
    <s v="Below 100"/>
    <s v="Below 1000"/>
    <s v="No"/>
    <s v="Yes"/>
    <x v="0"/>
    <s v="Decentralized"/>
    <x v="0"/>
    <x v="0"/>
    <m/>
    <m/>
    <m/>
    <n v="1"/>
    <m/>
    <m/>
    <n v="1"/>
    <m/>
    <m/>
  </r>
  <r>
    <n v="20"/>
    <x v="0"/>
    <s v="Public"/>
    <s v="Office"/>
    <s v="No"/>
    <s v="Below 100"/>
    <s v="Below 1000"/>
    <s v="No"/>
    <s v="No"/>
    <x v="0"/>
    <s v="Decentralized"/>
    <x v="0"/>
    <x v="0"/>
    <m/>
    <m/>
    <n v="1"/>
    <n v="1"/>
    <m/>
    <m/>
    <n v="1"/>
    <m/>
    <m/>
  </r>
  <r>
    <n v="21"/>
    <x v="0"/>
    <s v="Public"/>
    <s v="Health Centre"/>
    <s v="Yes"/>
    <s v="100-1000"/>
    <s v="1000-5000"/>
    <s v="No"/>
    <s v="No"/>
    <x v="0"/>
    <s v="Decentralized"/>
    <x v="0"/>
    <x v="0"/>
    <m/>
    <m/>
    <m/>
    <n v="1"/>
    <m/>
    <n v="1"/>
    <n v="1"/>
    <n v="1"/>
    <m/>
  </r>
  <r>
    <n v="22"/>
    <x v="0"/>
    <s v="Public"/>
    <s v="Office"/>
    <s v="Yes"/>
    <s v="100-1000"/>
    <s v="Below 1000"/>
    <s v="No"/>
    <s v="Yes"/>
    <x v="0"/>
    <s v="Decentralized"/>
    <x v="3"/>
    <x v="0"/>
    <m/>
    <m/>
    <m/>
    <m/>
    <m/>
    <m/>
    <m/>
    <m/>
    <m/>
  </r>
  <r>
    <n v="23"/>
    <x v="0"/>
    <s v="Public"/>
    <s v="Health Centre"/>
    <s v="Yes"/>
    <s v="100-1000"/>
    <s v="Below 1000"/>
    <s v="No"/>
    <s v="Yes"/>
    <x v="0"/>
    <s v="Decentralized"/>
    <x v="0"/>
    <x v="0"/>
    <m/>
    <m/>
    <n v="1"/>
    <n v="1"/>
    <m/>
    <n v="1"/>
    <n v="1"/>
    <m/>
    <m/>
  </r>
  <r>
    <n v="24"/>
    <x v="0"/>
    <s v="Public"/>
    <s v="Health Centre"/>
    <s v="No"/>
    <s v="100-1000"/>
    <s v="Above 5000"/>
    <s v="No"/>
    <s v="No"/>
    <x v="0"/>
    <s v="Decentralized"/>
    <x v="0"/>
    <x v="0"/>
    <m/>
    <m/>
    <m/>
    <m/>
    <m/>
    <m/>
    <n v="1"/>
    <m/>
    <m/>
  </r>
  <r>
    <n v="25"/>
    <x v="0"/>
    <s v="Public"/>
    <s v="Health Centre"/>
    <s v="No"/>
    <s v="100-1000"/>
    <s v="Above 5000"/>
    <s v="No"/>
    <s v="Yes"/>
    <x v="0"/>
    <s v="Decentralized"/>
    <x v="0"/>
    <x v="0"/>
    <m/>
    <m/>
    <m/>
    <n v="1"/>
    <m/>
    <m/>
    <n v="1"/>
    <m/>
    <m/>
  </r>
  <r>
    <n v="26"/>
    <x v="0"/>
    <s v="Public"/>
    <s v="Health Centre"/>
    <s v="No"/>
    <s v="Below 100"/>
    <s v="Below 1000"/>
    <s v="No"/>
    <s v="Yes"/>
    <x v="1"/>
    <m/>
    <x v="1"/>
    <x v="0"/>
    <m/>
    <m/>
    <m/>
    <m/>
    <m/>
    <m/>
    <m/>
    <m/>
    <m/>
  </r>
  <r>
    <n v="27"/>
    <x v="0"/>
    <s v="Public"/>
    <s v="Office"/>
    <s v="No"/>
    <s v="Below 100"/>
    <s v="1000-5000"/>
    <s v="No"/>
    <s v="No"/>
    <x v="0"/>
    <s v="Centralized"/>
    <x v="0"/>
    <x v="0"/>
    <m/>
    <m/>
    <m/>
    <n v="1"/>
    <n v="1"/>
    <n v="1"/>
    <n v="1"/>
    <n v="1"/>
    <m/>
  </r>
  <r>
    <n v="28"/>
    <x v="0"/>
    <s v="Public"/>
    <s v="Office"/>
    <s v="No"/>
    <s v="100-1000"/>
    <s v="Above 5000"/>
    <s v="No"/>
    <s v="No"/>
    <x v="1"/>
    <m/>
    <x v="1"/>
    <x v="0"/>
    <m/>
    <m/>
    <m/>
    <m/>
    <m/>
    <m/>
    <m/>
    <m/>
    <m/>
  </r>
  <r>
    <n v="29"/>
    <x v="0"/>
    <s v="Public"/>
    <s v="Health Centre"/>
    <s v="No"/>
    <s v="Above 1000"/>
    <s v="Above 5000"/>
    <s v="No"/>
    <s v="No"/>
    <x v="0"/>
    <s v="Decentralized"/>
    <x v="2"/>
    <x v="0"/>
    <m/>
    <m/>
    <m/>
    <n v="1"/>
    <m/>
    <m/>
    <m/>
    <m/>
    <m/>
  </r>
  <r>
    <n v="30"/>
    <x v="0"/>
    <s v="Private"/>
    <s v="Health Centre"/>
    <s v="No"/>
    <s v="100-1000"/>
    <s v="Above 5000"/>
    <s v="No"/>
    <s v="Yes"/>
    <x v="0"/>
    <s v="Centralized"/>
    <x v="0"/>
    <x v="0"/>
    <m/>
    <m/>
    <m/>
    <n v="1"/>
    <m/>
    <m/>
    <m/>
    <m/>
    <m/>
  </r>
  <r>
    <n v="31"/>
    <x v="0"/>
    <s v="Public"/>
    <s v="Health Centre"/>
    <s v="No"/>
    <s v="100-1000"/>
    <s v="1000-5000"/>
    <s v="No"/>
    <s v="Yes"/>
    <x v="0"/>
    <s v="Decentralized"/>
    <x v="0"/>
    <x v="0"/>
    <m/>
    <m/>
    <m/>
    <m/>
    <m/>
    <m/>
    <m/>
    <n v="1"/>
    <m/>
  </r>
  <r>
    <n v="32"/>
    <x v="0"/>
    <s v="Public"/>
    <s v="Health Centre"/>
    <s v="No"/>
    <s v="100-1000"/>
    <s v="Above 5000"/>
    <s v="No"/>
    <s v="No"/>
    <x v="1"/>
    <m/>
    <x v="1"/>
    <x v="0"/>
    <m/>
    <m/>
    <m/>
    <m/>
    <m/>
    <m/>
    <m/>
    <m/>
    <m/>
  </r>
  <r>
    <n v="33"/>
    <x v="0"/>
    <s v="Public"/>
    <s v="Health Centre"/>
    <s v="No"/>
    <s v="100-1000"/>
    <s v="1000-5000"/>
    <s v="No"/>
    <s v="Yes"/>
    <x v="0"/>
    <s v="Centralized"/>
    <x v="2"/>
    <x v="0"/>
    <m/>
    <m/>
    <m/>
    <n v="1"/>
    <m/>
    <m/>
    <m/>
    <m/>
    <m/>
  </r>
  <r>
    <n v="34"/>
    <x v="0"/>
    <s v="Public"/>
    <s v="Health Centre"/>
    <s v="No"/>
    <s v="100-1000"/>
    <s v="Above 5000"/>
    <s v="No"/>
    <s v="Yes"/>
    <x v="0"/>
    <s v="Centralized"/>
    <x v="0"/>
    <x v="0"/>
    <m/>
    <m/>
    <n v="1"/>
    <m/>
    <m/>
    <m/>
    <m/>
    <m/>
    <m/>
  </r>
  <r>
    <n v="35"/>
    <x v="0"/>
    <s v="Public"/>
    <s v="Health Centre"/>
    <s v="No"/>
    <s v="100-1000"/>
    <s v="1000-5000"/>
    <s v="No"/>
    <s v="No"/>
    <x v="1"/>
    <m/>
    <x v="1"/>
    <x v="0"/>
    <m/>
    <m/>
    <m/>
    <m/>
    <m/>
    <m/>
    <m/>
    <m/>
    <m/>
  </r>
  <r>
    <n v="36"/>
    <x v="0"/>
    <s v="Public"/>
    <s v="Health Centre"/>
    <s v="No"/>
    <s v="100-1000"/>
    <s v="Above 5000"/>
    <s v="No"/>
    <s v="No"/>
    <x v="0"/>
    <s v="Decentralized"/>
    <x v="0"/>
    <x v="0"/>
    <m/>
    <m/>
    <m/>
    <n v="1"/>
    <m/>
    <m/>
    <m/>
    <m/>
    <m/>
  </r>
  <r>
    <n v="37"/>
    <x v="0"/>
    <s v="Public"/>
    <s v="Health Centre"/>
    <s v="No"/>
    <s v="Below 100"/>
    <s v="Below 1000"/>
    <s v="No"/>
    <s v="No"/>
    <x v="0"/>
    <s v="Decentralized"/>
    <x v="0"/>
    <x v="0"/>
    <m/>
    <m/>
    <m/>
    <n v="1"/>
    <m/>
    <m/>
    <m/>
    <m/>
    <m/>
  </r>
  <r>
    <n v="38"/>
    <x v="0"/>
    <s v="Private"/>
    <s v="Health Centre"/>
    <s v="No"/>
    <s v="Below 100"/>
    <s v="Below 1000"/>
    <s v="No"/>
    <s v="No"/>
    <x v="1"/>
    <m/>
    <x v="1"/>
    <x v="0"/>
    <m/>
    <m/>
    <m/>
    <m/>
    <m/>
    <m/>
    <m/>
    <m/>
    <m/>
  </r>
  <r>
    <n v="39"/>
    <x v="0"/>
    <s v="Public"/>
    <s v="Health Centre"/>
    <s v="No"/>
    <s v="100-1000"/>
    <s v="Above 5000"/>
    <s v="No"/>
    <s v="Yes"/>
    <x v="0"/>
    <s v="Centralized"/>
    <x v="2"/>
    <x v="0"/>
    <m/>
    <m/>
    <m/>
    <n v="1"/>
    <m/>
    <m/>
    <m/>
    <m/>
    <m/>
  </r>
  <r>
    <n v="40"/>
    <x v="0"/>
    <s v="Public"/>
    <s v="Education Centre"/>
    <s v="No"/>
    <s v="Above 1000"/>
    <s v="1000-5000"/>
    <s v="No"/>
    <s v="Yes"/>
    <x v="1"/>
    <m/>
    <x v="1"/>
    <x v="0"/>
    <m/>
    <m/>
    <m/>
    <m/>
    <m/>
    <m/>
    <m/>
    <m/>
    <m/>
  </r>
  <r>
    <n v="41"/>
    <x v="0"/>
    <s v="Public"/>
    <s v="Health Centre"/>
    <s v="No"/>
    <s v="100-1000"/>
    <s v="Above 5000"/>
    <s v="No"/>
    <s v="Yes"/>
    <x v="0"/>
    <s v="Centralized"/>
    <x v="0"/>
    <x v="0"/>
    <m/>
    <m/>
    <m/>
    <n v="1"/>
    <m/>
    <m/>
    <m/>
    <m/>
    <m/>
  </r>
  <r>
    <n v="42"/>
    <x v="0"/>
    <s v="Public"/>
    <s v="Health Centre"/>
    <s v="No"/>
    <s v="Above 1000"/>
    <s v="Above 5000"/>
    <s v="No"/>
    <s v="Yes"/>
    <x v="0"/>
    <s v="Decentralized"/>
    <x v="0"/>
    <x v="0"/>
    <m/>
    <m/>
    <m/>
    <n v="1"/>
    <m/>
    <m/>
    <m/>
    <m/>
    <m/>
  </r>
  <r>
    <n v="43"/>
    <x v="0"/>
    <s v="Public"/>
    <s v="Health Centre"/>
    <s v="No"/>
    <s v="100-1000"/>
    <s v="Above 5000"/>
    <s v="No"/>
    <s v="Yes"/>
    <x v="0"/>
    <s v="Centralized"/>
    <x v="0"/>
    <x v="0"/>
    <m/>
    <m/>
    <m/>
    <n v="1"/>
    <m/>
    <m/>
    <m/>
    <m/>
    <m/>
  </r>
  <r>
    <n v="44"/>
    <x v="0"/>
    <s v="Public"/>
    <s v="Health Centre"/>
    <s v="No"/>
    <s v="100-1000"/>
    <s v="1000-5000"/>
    <s v="No"/>
    <s v="No"/>
    <x v="1"/>
    <m/>
    <x v="1"/>
    <x v="0"/>
    <m/>
    <m/>
    <m/>
    <m/>
    <m/>
    <m/>
    <m/>
    <m/>
    <m/>
  </r>
  <r>
    <n v="45"/>
    <x v="0"/>
    <s v="Public"/>
    <s v="Office"/>
    <s v="No"/>
    <s v="Below 100"/>
    <s v="Below 1000"/>
    <s v="No"/>
    <s v="No"/>
    <x v="0"/>
    <s v="Decentralized"/>
    <x v="0"/>
    <x v="0"/>
    <m/>
    <m/>
    <m/>
    <n v="1"/>
    <m/>
    <m/>
    <m/>
    <m/>
    <m/>
  </r>
  <r>
    <n v="46"/>
    <x v="0"/>
    <s v="Public"/>
    <s v="Health Centre"/>
    <s v="No"/>
    <s v="100-1000"/>
    <s v="1000-5000"/>
    <s v="No"/>
    <s v="Yes"/>
    <x v="0"/>
    <s v="Centralized"/>
    <x v="0"/>
    <x v="0"/>
    <m/>
    <m/>
    <m/>
    <n v="1"/>
    <m/>
    <m/>
    <m/>
    <m/>
    <m/>
  </r>
  <r>
    <n v="47"/>
    <x v="0"/>
    <s v="Public"/>
    <s v="Health Centre"/>
    <s v="No"/>
    <s v="Above 1000"/>
    <s v="Above 5000"/>
    <s v="No"/>
    <s v="No"/>
    <x v="0"/>
    <s v="Decentralized"/>
    <x v="2"/>
    <x v="0"/>
    <m/>
    <m/>
    <m/>
    <m/>
    <m/>
    <m/>
    <n v="1"/>
    <m/>
    <m/>
  </r>
  <r>
    <n v="48"/>
    <x v="0"/>
    <s v="Public"/>
    <s v="Office"/>
    <s v="No"/>
    <s v="100-1000"/>
    <s v="Below 1000"/>
    <s v="No"/>
    <s v="No"/>
    <x v="1"/>
    <m/>
    <x v="1"/>
    <x v="0"/>
    <m/>
    <m/>
    <m/>
    <m/>
    <m/>
    <m/>
    <m/>
    <m/>
    <m/>
  </r>
  <r>
    <n v="49"/>
    <x v="0"/>
    <s v="Private"/>
    <s v="Office"/>
    <s v="No"/>
    <s v="Below 100"/>
    <s v="Below 1000"/>
    <s v="No"/>
    <s v="No"/>
    <x v="1"/>
    <m/>
    <x v="1"/>
    <x v="0"/>
    <m/>
    <m/>
    <m/>
    <m/>
    <m/>
    <m/>
    <m/>
    <m/>
    <m/>
  </r>
  <r>
    <n v="50"/>
    <x v="0"/>
    <s v="Public"/>
    <s v="Education Centre"/>
    <s v="No"/>
    <s v="100-1000"/>
    <s v="1000-5000"/>
    <s v="No"/>
    <s v="No"/>
    <x v="1"/>
    <m/>
    <x v="1"/>
    <x v="0"/>
    <m/>
    <m/>
    <m/>
    <m/>
    <m/>
    <m/>
    <m/>
    <m/>
    <m/>
  </r>
  <r>
    <n v="51"/>
    <x v="0"/>
    <s v="Public"/>
    <s v="Education Centre"/>
    <s v="No"/>
    <s v="100-1000"/>
    <s v="1000-5000"/>
    <s v="No"/>
    <s v="No"/>
    <x v="1"/>
    <m/>
    <x v="1"/>
    <x v="0"/>
    <m/>
    <m/>
    <m/>
    <m/>
    <m/>
    <m/>
    <m/>
    <m/>
    <m/>
  </r>
  <r>
    <n v="52"/>
    <x v="0"/>
    <s v="Public"/>
    <s v="Education Centre"/>
    <s v="No"/>
    <s v="Above 1000"/>
    <s v="Above 5000"/>
    <s v="No"/>
    <s v="Yes"/>
    <x v="0"/>
    <s v="Decentralized"/>
    <x v="3"/>
    <x v="0"/>
    <m/>
    <m/>
    <m/>
    <m/>
    <m/>
    <m/>
    <m/>
    <m/>
    <m/>
  </r>
  <r>
    <n v="53"/>
    <x v="0"/>
    <s v="Public"/>
    <s v="Office"/>
    <s v="No"/>
    <s v="100-1000"/>
    <s v="1000-5000"/>
    <s v="No"/>
    <s v="Yes"/>
    <x v="0"/>
    <s v="Decentralized"/>
    <x v="0"/>
    <x v="0"/>
    <n v="1"/>
    <m/>
    <m/>
    <m/>
    <m/>
    <m/>
    <m/>
    <m/>
    <m/>
  </r>
  <r>
    <n v="54"/>
    <x v="0"/>
    <s v="Public"/>
    <s v="Office"/>
    <s v="No"/>
    <s v="100-1000"/>
    <s v="1000-5000"/>
    <s v="No"/>
    <s v="Yes"/>
    <x v="0"/>
    <s v="Decentralized"/>
    <x v="3"/>
    <x v="0"/>
    <m/>
    <m/>
    <m/>
    <m/>
    <m/>
    <m/>
    <m/>
    <m/>
    <m/>
  </r>
  <r>
    <n v="55"/>
    <x v="0"/>
    <s v="Public"/>
    <s v="Office"/>
    <s v="No"/>
    <s v="100-1000"/>
    <s v="1000-5000"/>
    <s v="No"/>
    <s v="Yes"/>
    <x v="1"/>
    <m/>
    <x v="1"/>
    <x v="0"/>
    <m/>
    <m/>
    <m/>
    <m/>
    <m/>
    <m/>
    <m/>
    <m/>
    <m/>
  </r>
  <r>
    <n v="56"/>
    <x v="0"/>
    <s v="Public"/>
    <s v="Office"/>
    <s v="No"/>
    <s v="100-1000"/>
    <s v="Above 5000"/>
    <s v="No"/>
    <s v="Yes"/>
    <x v="1"/>
    <m/>
    <x v="1"/>
    <x v="0"/>
    <m/>
    <m/>
    <m/>
    <m/>
    <m/>
    <m/>
    <m/>
    <m/>
    <m/>
  </r>
  <r>
    <n v="57"/>
    <x v="0"/>
    <s v="Public"/>
    <s v="Office"/>
    <s v="No"/>
    <s v="Below 100"/>
    <s v="Below 1000"/>
    <s v="No"/>
    <s v="No"/>
    <x v="1"/>
    <m/>
    <x v="1"/>
    <x v="0"/>
    <m/>
    <m/>
    <m/>
    <m/>
    <m/>
    <m/>
    <m/>
    <m/>
    <m/>
  </r>
  <r>
    <n v="58"/>
    <x v="0"/>
    <s v="Public"/>
    <s v="Office"/>
    <s v="No"/>
    <s v="Below 100"/>
    <s v="Below 1000"/>
    <s v="No"/>
    <s v="No"/>
    <x v="1"/>
    <m/>
    <x v="1"/>
    <x v="0"/>
    <m/>
    <m/>
    <m/>
    <m/>
    <m/>
    <m/>
    <m/>
    <m/>
    <m/>
  </r>
  <r>
    <n v="59"/>
    <x v="0"/>
    <s v="Public"/>
    <s v="Office"/>
    <s v="No"/>
    <s v="Below 100"/>
    <s v="Below 1000"/>
    <s v="No"/>
    <s v="Yes"/>
    <x v="1"/>
    <m/>
    <x v="1"/>
    <x v="0"/>
    <m/>
    <m/>
    <m/>
    <m/>
    <m/>
    <m/>
    <m/>
    <m/>
    <m/>
  </r>
  <r>
    <n v="60"/>
    <x v="0"/>
    <s v="Public"/>
    <s v="Office"/>
    <s v="No"/>
    <s v="Below 100"/>
    <s v="Below 1000"/>
    <s v="No"/>
    <s v="Yes"/>
    <x v="0"/>
    <s v="Decentralized"/>
    <x v="0"/>
    <x v="0"/>
    <m/>
    <m/>
    <m/>
    <n v="1"/>
    <m/>
    <m/>
    <m/>
    <m/>
    <m/>
  </r>
  <r>
    <n v="61"/>
    <x v="0"/>
    <s v="Public"/>
    <s v="Office"/>
    <s v="No"/>
    <s v="Below 100"/>
    <s v="Below 1000"/>
    <s v="No"/>
    <s v="No"/>
    <x v="1"/>
    <s v="Centralized"/>
    <x v="1"/>
    <x v="0"/>
    <m/>
    <m/>
    <m/>
    <m/>
    <m/>
    <m/>
    <m/>
    <m/>
    <m/>
  </r>
  <r>
    <n v="62"/>
    <x v="0"/>
    <s v="Public"/>
    <s v="Office"/>
    <s v="No"/>
    <s v="Below 100"/>
    <s v="Below 1000"/>
    <s v="No"/>
    <s v="No"/>
    <x v="1"/>
    <m/>
    <x v="1"/>
    <x v="0"/>
    <m/>
    <m/>
    <m/>
    <m/>
    <m/>
    <m/>
    <m/>
    <m/>
    <m/>
  </r>
  <r>
    <n v="63"/>
    <x v="0"/>
    <s v="Public"/>
    <s v="Office"/>
    <s v="No"/>
    <s v="Below 100"/>
    <s v="Below 1000"/>
    <s v="No"/>
    <s v="No"/>
    <x v="0"/>
    <s v="Decentralized"/>
    <x v="0"/>
    <x v="0"/>
    <m/>
    <m/>
    <m/>
    <n v="1"/>
    <m/>
    <m/>
    <m/>
    <m/>
    <m/>
  </r>
  <r>
    <n v="64"/>
    <x v="0"/>
    <s v="Public"/>
    <s v="Office"/>
    <s v="No"/>
    <s v="Below 100"/>
    <s v="Below 1000"/>
    <s v="No"/>
    <s v="Yes"/>
    <x v="0"/>
    <s v="Centralized"/>
    <x v="0"/>
    <x v="0"/>
    <m/>
    <m/>
    <m/>
    <m/>
    <m/>
    <m/>
    <n v="1"/>
    <m/>
    <m/>
  </r>
  <r>
    <n v="65"/>
    <x v="0"/>
    <s v="Public"/>
    <s v="Office"/>
    <s v="No"/>
    <s v="Below 100"/>
    <s v="Below 1000"/>
    <s v="No"/>
    <s v="No"/>
    <x v="1"/>
    <m/>
    <x v="1"/>
    <x v="0"/>
    <m/>
    <m/>
    <m/>
    <m/>
    <m/>
    <m/>
    <m/>
    <m/>
    <m/>
  </r>
  <r>
    <n v="66"/>
    <x v="0"/>
    <s v="Public"/>
    <s v="Office"/>
    <s v="No"/>
    <s v="Above 1000"/>
    <s v="Below 1000"/>
    <s v="No"/>
    <s v="No"/>
    <x v="0"/>
    <s v="Centralized"/>
    <x v="3"/>
    <x v="0"/>
    <m/>
    <m/>
    <m/>
    <m/>
    <m/>
    <m/>
    <m/>
    <m/>
    <m/>
  </r>
  <r>
    <n v="67"/>
    <x v="0"/>
    <s v="Public"/>
    <s v="Office"/>
    <s v="No"/>
    <s v="Below 100"/>
    <s v="Below 1000"/>
    <s v="No"/>
    <s v="Yes"/>
    <x v="0"/>
    <s v="Decentralized"/>
    <x v="0"/>
    <x v="0"/>
    <m/>
    <m/>
    <m/>
    <m/>
    <m/>
    <m/>
    <m/>
    <n v="1"/>
    <m/>
  </r>
  <r>
    <n v="68"/>
    <x v="0"/>
    <s v="Public"/>
    <s v="Office"/>
    <s v="No"/>
    <s v="Below 100"/>
    <s v="Below 1000"/>
    <s v="No"/>
    <s v="No"/>
    <x v="1"/>
    <m/>
    <x v="1"/>
    <x v="0"/>
    <m/>
    <m/>
    <m/>
    <m/>
    <m/>
    <m/>
    <m/>
    <m/>
    <m/>
  </r>
  <r>
    <n v="69"/>
    <x v="0"/>
    <s v="Public"/>
    <s v="Office"/>
    <s v="No"/>
    <s v="Below 100"/>
    <s v="Below 1000"/>
    <s v="No"/>
    <s v="No"/>
    <x v="0"/>
    <s v="Decentralized"/>
    <x v="0"/>
    <x v="0"/>
    <m/>
    <m/>
    <m/>
    <n v="1"/>
    <m/>
    <m/>
    <m/>
    <m/>
    <m/>
  </r>
  <r>
    <n v="70"/>
    <x v="0"/>
    <s v="Public"/>
    <s v="Office"/>
    <s v="No"/>
    <s v="Below 100"/>
    <s v="Below 1000"/>
    <s v="No"/>
    <s v="Yes"/>
    <x v="1"/>
    <m/>
    <x v="1"/>
    <x v="0"/>
    <m/>
    <m/>
    <m/>
    <m/>
    <m/>
    <m/>
    <m/>
    <m/>
    <m/>
  </r>
  <r>
    <n v="71"/>
    <x v="0"/>
    <s v="Public"/>
    <s v="Office"/>
    <s v="No"/>
    <s v="Below 100"/>
    <s v="Below 1000"/>
    <s v="No"/>
    <s v="Yes"/>
    <x v="0"/>
    <s v="Decentralized"/>
    <x v="0"/>
    <x v="0"/>
    <m/>
    <m/>
    <m/>
    <n v="1"/>
    <m/>
    <m/>
    <m/>
    <m/>
    <m/>
  </r>
  <r>
    <n v="72"/>
    <x v="0"/>
    <s v="Public"/>
    <s v="Office"/>
    <s v="No"/>
    <s v="Below 100"/>
    <s v="Below 1000"/>
    <s v="No"/>
    <s v="No"/>
    <x v="1"/>
    <m/>
    <x v="1"/>
    <x v="0"/>
    <m/>
    <m/>
    <m/>
    <m/>
    <m/>
    <m/>
    <m/>
    <m/>
    <m/>
  </r>
  <r>
    <n v="73"/>
    <x v="0"/>
    <s v="Public"/>
    <s v="Office"/>
    <s v="No"/>
    <s v="100-1000"/>
    <s v="Above 5000"/>
    <s v="No"/>
    <s v="No"/>
    <x v="1"/>
    <m/>
    <x v="1"/>
    <x v="0"/>
    <m/>
    <m/>
    <m/>
    <m/>
    <m/>
    <m/>
    <m/>
    <m/>
    <m/>
  </r>
  <r>
    <n v="74"/>
    <x v="0"/>
    <s v="Public"/>
    <s v="Office"/>
    <s v="No"/>
    <s v="Below 100"/>
    <s v="Below 1000"/>
    <s v="No"/>
    <s v="Yes"/>
    <x v="0"/>
    <s v="Decentralized"/>
    <x v="0"/>
    <x v="0"/>
    <m/>
    <m/>
    <m/>
    <n v="1"/>
    <m/>
    <m/>
    <m/>
    <m/>
    <m/>
  </r>
  <r>
    <n v="75"/>
    <x v="0"/>
    <s v="Public"/>
    <s v="Office"/>
    <s v="No"/>
    <s v="Below 100"/>
    <s v="1000-5000"/>
    <s v="No"/>
    <s v="No"/>
    <x v="0"/>
    <s v="Centralized"/>
    <x v="3"/>
    <x v="0"/>
    <m/>
    <m/>
    <m/>
    <m/>
    <m/>
    <m/>
    <m/>
    <m/>
    <m/>
  </r>
  <r>
    <n v="76"/>
    <x v="0"/>
    <s v="Public"/>
    <s v="Office"/>
    <s v="No"/>
    <s v="100-1000"/>
    <s v="Below 1000"/>
    <s v="No"/>
    <s v="No"/>
    <x v="0"/>
    <s v="Decentralized"/>
    <x v="0"/>
    <x v="0"/>
    <m/>
    <m/>
    <m/>
    <n v="1"/>
    <m/>
    <m/>
    <m/>
    <m/>
    <m/>
  </r>
  <r>
    <n v="77"/>
    <x v="0"/>
    <s v="Public"/>
    <s v="Office"/>
    <s v="No"/>
    <s v="Below 100"/>
    <s v="Below 1000"/>
    <s v="No"/>
    <s v="No"/>
    <x v="0"/>
    <s v="Decentralized"/>
    <x v="0"/>
    <x v="0"/>
    <m/>
    <m/>
    <m/>
    <n v="1"/>
    <m/>
    <m/>
    <m/>
    <m/>
    <m/>
  </r>
  <r>
    <n v="78"/>
    <x v="0"/>
    <s v="Public"/>
    <s v="Office"/>
    <s v="No"/>
    <s v="Below 100"/>
    <s v="Below 1000"/>
    <s v="No"/>
    <s v="Yes"/>
    <x v="0"/>
    <s v="Centralized"/>
    <x v="0"/>
    <x v="0"/>
    <m/>
    <m/>
    <m/>
    <n v="1"/>
    <m/>
    <m/>
    <m/>
    <m/>
    <m/>
  </r>
  <r>
    <n v="79"/>
    <x v="0"/>
    <s v="Public"/>
    <s v="Office"/>
    <s v="No"/>
    <s v="Below 100"/>
    <s v="Below 1000"/>
    <s v="No"/>
    <s v="No"/>
    <x v="0"/>
    <s v="Decentralized"/>
    <x v="0"/>
    <x v="0"/>
    <m/>
    <m/>
    <m/>
    <n v="1"/>
    <m/>
    <m/>
    <m/>
    <m/>
    <m/>
  </r>
  <r>
    <n v="80"/>
    <x v="0"/>
    <s v="Public"/>
    <s v="Office"/>
    <s v="No"/>
    <s v="Below 100"/>
    <s v="Below 1000"/>
    <s v="No"/>
    <s v="Yes"/>
    <x v="1"/>
    <m/>
    <x v="1"/>
    <x v="0"/>
    <m/>
    <m/>
    <m/>
    <m/>
    <m/>
    <m/>
    <m/>
    <m/>
    <m/>
  </r>
  <r>
    <n v="81"/>
    <x v="0"/>
    <s v="Public"/>
    <s v="Office"/>
    <s v="No"/>
    <s v="Below 100"/>
    <s v="Below 1000"/>
    <s v="No"/>
    <s v="Yes"/>
    <x v="0"/>
    <s v="Decentralized"/>
    <x v="0"/>
    <x v="0"/>
    <m/>
    <m/>
    <m/>
    <n v="1"/>
    <m/>
    <m/>
    <m/>
    <m/>
    <m/>
  </r>
  <r>
    <n v="82"/>
    <x v="0"/>
    <s v="Public"/>
    <s v="Office"/>
    <s v="No"/>
    <s v="Below 100"/>
    <s v="Below 1000"/>
    <s v="No"/>
    <s v="No"/>
    <x v="0"/>
    <s v="Decentralized"/>
    <x v="0"/>
    <x v="0"/>
    <m/>
    <m/>
    <m/>
    <n v="1"/>
    <m/>
    <m/>
    <m/>
    <m/>
    <m/>
  </r>
  <r>
    <n v="83"/>
    <x v="0"/>
    <s v="Public"/>
    <s v="Office"/>
    <s v="No"/>
    <s v="Below 100"/>
    <s v="Below 1000"/>
    <s v="No"/>
    <s v="Yes"/>
    <x v="0"/>
    <s v="Centralized"/>
    <x v="0"/>
    <x v="0"/>
    <m/>
    <m/>
    <m/>
    <n v="1"/>
    <m/>
    <m/>
    <m/>
    <m/>
    <m/>
  </r>
  <r>
    <n v="84"/>
    <x v="0"/>
    <s v="Public"/>
    <s v="Office"/>
    <s v="No"/>
    <s v="Below 100"/>
    <s v="Below 1000"/>
    <s v="No"/>
    <s v="No"/>
    <x v="1"/>
    <m/>
    <x v="1"/>
    <x v="0"/>
    <m/>
    <m/>
    <m/>
    <m/>
    <m/>
    <m/>
    <m/>
    <m/>
    <m/>
  </r>
  <r>
    <n v="85"/>
    <x v="0"/>
    <s v="Public"/>
    <s v="Office"/>
    <s v="No"/>
    <s v="Below 100"/>
    <s v="Below 1000"/>
    <s v="No"/>
    <s v="No"/>
    <x v="0"/>
    <s v="Decentralized"/>
    <x v="2"/>
    <x v="0"/>
    <m/>
    <m/>
    <m/>
    <n v="1"/>
    <m/>
    <m/>
    <m/>
    <m/>
    <m/>
  </r>
  <r>
    <n v="86"/>
    <x v="0"/>
    <s v="Public"/>
    <s v="Office"/>
    <s v="No"/>
    <s v="Below 100"/>
    <s v="Below 1000"/>
    <s v="No"/>
    <s v="Yes"/>
    <x v="1"/>
    <m/>
    <x v="1"/>
    <x v="0"/>
    <m/>
    <m/>
    <m/>
    <m/>
    <m/>
    <m/>
    <m/>
    <m/>
    <m/>
  </r>
  <r>
    <n v="87"/>
    <x v="0"/>
    <s v="Public"/>
    <s v="Office"/>
    <s v="No"/>
    <s v="Below 100"/>
    <s v="Below 1000"/>
    <s v="No"/>
    <s v="No"/>
    <x v="1"/>
    <m/>
    <x v="1"/>
    <x v="0"/>
    <m/>
    <m/>
    <m/>
    <m/>
    <m/>
    <m/>
    <m/>
    <m/>
    <m/>
  </r>
  <r>
    <n v="88"/>
    <x v="0"/>
    <s v="Public"/>
    <s v="Office"/>
    <s v="No"/>
    <s v="Below 100"/>
    <s v="Below 1000"/>
    <s v="No"/>
    <s v="No"/>
    <x v="0"/>
    <s v="Centralized"/>
    <x v="0"/>
    <x v="0"/>
    <m/>
    <m/>
    <m/>
    <n v="1"/>
    <m/>
    <m/>
    <m/>
    <m/>
    <m/>
  </r>
  <r>
    <n v="89"/>
    <x v="0"/>
    <s v="Public"/>
    <s v="Sport Centre"/>
    <s v="No"/>
    <s v="Below 100"/>
    <s v="Above 5000"/>
    <s v="No"/>
    <s v="No"/>
    <x v="2"/>
    <s v="Centralized"/>
    <x v="0"/>
    <x v="0"/>
    <m/>
    <n v="1"/>
    <m/>
    <n v="1"/>
    <m/>
    <m/>
    <n v="1"/>
    <n v="1"/>
    <m/>
  </r>
  <r>
    <n v="90"/>
    <x v="0"/>
    <s v="Public"/>
    <s v="Sport Centre"/>
    <s v="No"/>
    <s v="100-1000"/>
    <s v="Above 5000"/>
    <s v="No"/>
    <s v="Yes"/>
    <x v="1"/>
    <m/>
    <x v="1"/>
    <x v="0"/>
    <m/>
    <m/>
    <m/>
    <m/>
    <m/>
    <m/>
    <m/>
    <m/>
    <m/>
  </r>
  <r>
    <n v="91"/>
    <x v="0"/>
    <s v="Public"/>
    <s v="Sport Centre"/>
    <s v="No"/>
    <s v="Below 100"/>
    <s v="1000-5000"/>
    <s v="No"/>
    <s v="No"/>
    <x v="1"/>
    <m/>
    <x v="1"/>
    <x v="0"/>
    <m/>
    <m/>
    <m/>
    <m/>
    <m/>
    <m/>
    <m/>
    <m/>
    <m/>
  </r>
  <r>
    <n v="92"/>
    <x v="0"/>
    <s v="Public"/>
    <s v="Sport Centre"/>
    <s v="No"/>
    <s v="Below 100"/>
    <s v="Above 5000"/>
    <s v="No"/>
    <s v="Yes"/>
    <x v="0"/>
    <s v="Centralized"/>
    <x v="0"/>
    <x v="0"/>
    <m/>
    <m/>
    <m/>
    <n v="1"/>
    <m/>
    <m/>
    <n v="1"/>
    <n v="1"/>
    <m/>
  </r>
  <r>
    <n v="93"/>
    <x v="0"/>
    <s v="Public"/>
    <s v="Sport Centre"/>
    <s v="Yes"/>
    <s v="Below 100"/>
    <s v="1000-5000"/>
    <s v="No"/>
    <s v="No"/>
    <x v="1"/>
    <m/>
    <x v="1"/>
    <x v="0"/>
    <m/>
    <m/>
    <m/>
    <m/>
    <m/>
    <m/>
    <m/>
    <m/>
    <m/>
  </r>
  <r>
    <n v="94"/>
    <x v="0"/>
    <s v="Public"/>
    <s v="Education Centre"/>
    <s v="No"/>
    <s v="100-1000"/>
    <s v="1000-5000"/>
    <s v="No"/>
    <s v="Yes"/>
    <x v="1"/>
    <m/>
    <x v="1"/>
    <x v="0"/>
    <m/>
    <m/>
    <m/>
    <m/>
    <m/>
    <m/>
    <m/>
    <m/>
    <m/>
  </r>
  <r>
    <n v="95"/>
    <x v="0"/>
    <s v="Public"/>
    <s v="Education Centre"/>
    <s v="No"/>
    <s v="100-1000"/>
    <s v="1000-5000"/>
    <s v="No"/>
    <s v="Yes"/>
    <x v="1"/>
    <m/>
    <x v="1"/>
    <x v="0"/>
    <m/>
    <m/>
    <m/>
    <m/>
    <m/>
    <m/>
    <m/>
    <m/>
    <m/>
  </r>
  <r>
    <n v="96"/>
    <x v="0"/>
    <s v="Public"/>
    <s v="Hotel"/>
    <s v="No"/>
    <s v="Below 100"/>
    <s v="1000-5000"/>
    <s v="No"/>
    <s v="No"/>
    <x v="0"/>
    <s v="Decentralized"/>
    <x v="0"/>
    <x v="0"/>
    <m/>
    <m/>
    <m/>
    <n v="1"/>
    <m/>
    <m/>
    <m/>
    <m/>
    <m/>
  </r>
  <r>
    <n v="97"/>
    <x v="0"/>
    <s v="Public"/>
    <s v="Hotel"/>
    <s v="No"/>
    <s v="Below 100"/>
    <s v="1000-5000"/>
    <s v="No"/>
    <s v="No"/>
    <x v="0"/>
    <s v="Centralized"/>
    <x v="0"/>
    <x v="0"/>
    <m/>
    <m/>
    <m/>
    <n v="1"/>
    <m/>
    <m/>
    <m/>
    <m/>
    <m/>
  </r>
  <r>
    <n v="98"/>
    <x v="0"/>
    <s v="Public"/>
    <s v="Hotel"/>
    <s v="No"/>
    <s v="Below 100"/>
    <s v="1000-5000"/>
    <s v="No"/>
    <s v="No"/>
    <x v="0"/>
    <s v="Decentralized"/>
    <x v="0"/>
    <x v="0"/>
    <m/>
    <m/>
    <m/>
    <n v="1"/>
    <m/>
    <m/>
    <m/>
    <m/>
    <m/>
  </r>
  <r>
    <n v="99"/>
    <x v="0"/>
    <s v="Public"/>
    <s v="Hotel"/>
    <s v="No"/>
    <s v="Below 100"/>
    <s v="1000-5000"/>
    <s v="No"/>
    <s v="Yes"/>
    <x v="0"/>
    <s v="Centralized"/>
    <x v="0"/>
    <x v="0"/>
    <m/>
    <m/>
    <m/>
    <n v="1"/>
    <m/>
    <m/>
    <n v="1"/>
    <m/>
    <m/>
  </r>
  <r>
    <n v="100"/>
    <x v="0"/>
    <s v="Public"/>
    <s v="Office"/>
    <s v="No"/>
    <s v="Below 100"/>
    <s v="Below 1000"/>
    <s v="No"/>
    <s v="No"/>
    <x v="0"/>
    <s v="Decentralized"/>
    <x v="2"/>
    <x v="0"/>
    <m/>
    <m/>
    <m/>
    <m/>
    <m/>
    <m/>
    <m/>
    <m/>
    <m/>
  </r>
  <r>
    <n v="101"/>
    <x v="0"/>
    <s v="Public"/>
    <s v="Health Centre"/>
    <s v="No"/>
    <s v="Above 1000"/>
    <s v="Above 5000"/>
    <s v="No"/>
    <s v="No"/>
    <x v="0"/>
    <s v="Decentralized"/>
    <x v="0"/>
    <x v="0"/>
    <m/>
    <m/>
    <m/>
    <n v="1"/>
    <m/>
    <m/>
    <m/>
    <m/>
    <m/>
  </r>
  <r>
    <n v="102"/>
    <x v="0"/>
    <s v="Public"/>
    <s v="Hotel"/>
    <s v="No"/>
    <s v="Below 100"/>
    <s v="1000-5000"/>
    <s v="No"/>
    <s v="No"/>
    <x v="0"/>
    <s v="Centralized"/>
    <x v="0"/>
    <x v="0"/>
    <m/>
    <m/>
    <m/>
    <n v="1"/>
    <m/>
    <m/>
    <m/>
    <m/>
    <m/>
  </r>
  <r>
    <n v="103"/>
    <x v="0"/>
    <s v="Public"/>
    <s v="Hotel"/>
    <s v="No"/>
    <s v="Below 100"/>
    <s v="Below 1000"/>
    <s v="No"/>
    <s v="No"/>
    <x v="1"/>
    <m/>
    <x v="1"/>
    <x v="0"/>
    <m/>
    <m/>
    <m/>
    <m/>
    <m/>
    <m/>
    <m/>
    <m/>
    <m/>
  </r>
  <r>
    <n v="104"/>
    <x v="0"/>
    <s v="Public"/>
    <s v="Hotel"/>
    <s v="No"/>
    <s v="Below 100"/>
    <s v="Below 1000"/>
    <s v="No"/>
    <s v="Yes"/>
    <x v="1"/>
    <m/>
    <x v="1"/>
    <x v="0"/>
    <m/>
    <m/>
    <m/>
    <m/>
    <m/>
    <m/>
    <m/>
    <m/>
    <m/>
  </r>
  <r>
    <n v="105"/>
    <x v="0"/>
    <s v="Public"/>
    <s v="Hotel"/>
    <s v="No"/>
    <s v="Below 100"/>
    <s v="1000-5000"/>
    <s v="No"/>
    <s v="No"/>
    <x v="0"/>
    <s v="Decentralized"/>
    <x v="3"/>
    <x v="0"/>
    <m/>
    <m/>
    <m/>
    <m/>
    <m/>
    <m/>
    <m/>
    <m/>
    <m/>
  </r>
  <r>
    <n v="106"/>
    <x v="0"/>
    <s v="Public"/>
    <s v="Hotel"/>
    <s v="No"/>
    <s v="Below 100"/>
    <s v="Above 5000"/>
    <s v="No"/>
    <s v="No"/>
    <x v="0"/>
    <s v="Decentralized"/>
    <x v="0"/>
    <x v="0"/>
    <m/>
    <m/>
    <m/>
    <n v="1"/>
    <m/>
    <m/>
    <m/>
    <m/>
    <m/>
  </r>
  <r>
    <n v="107"/>
    <x v="0"/>
    <s v="Public"/>
    <s v="Hotel"/>
    <s v="No"/>
    <s v="Below 100"/>
    <s v="1000-5000"/>
    <s v="No"/>
    <s v="No"/>
    <x v="0"/>
    <s v="Decentralized"/>
    <x v="0"/>
    <x v="0"/>
    <m/>
    <m/>
    <m/>
    <n v="1"/>
    <m/>
    <m/>
    <m/>
    <m/>
    <m/>
  </r>
  <r>
    <n v="108"/>
    <x v="0"/>
    <s v="Public"/>
    <s v="Hotel"/>
    <s v="No"/>
    <s v="Below 100"/>
    <s v="1000-5000"/>
    <s v="No"/>
    <s v="No"/>
    <x v="1"/>
    <m/>
    <x v="1"/>
    <x v="0"/>
    <m/>
    <m/>
    <m/>
    <m/>
    <m/>
    <m/>
    <m/>
    <m/>
    <m/>
  </r>
  <r>
    <n v="109"/>
    <x v="0"/>
    <s v="Public"/>
    <s v="Hotel"/>
    <s v="No"/>
    <s v="Below 100"/>
    <s v="Above 5000"/>
    <s v="No"/>
    <s v="Yes"/>
    <x v="0"/>
    <s v="Centralized"/>
    <x v="0"/>
    <x v="0"/>
    <m/>
    <m/>
    <m/>
    <n v="1"/>
    <m/>
    <m/>
    <n v="1"/>
    <m/>
    <m/>
  </r>
  <r>
    <n v="110"/>
    <x v="0"/>
    <s v="Public"/>
    <s v="Hotel"/>
    <s v="No"/>
    <s v="Below 100"/>
    <s v="1000-5000"/>
    <s v="No"/>
    <s v="No"/>
    <x v="0"/>
    <s v="Decentralized"/>
    <x v="0"/>
    <x v="0"/>
    <m/>
    <m/>
    <m/>
    <n v="1"/>
    <m/>
    <m/>
    <m/>
    <m/>
    <m/>
  </r>
  <r>
    <n v="111"/>
    <x v="0"/>
    <s v="Public"/>
    <s v="Office"/>
    <s v="No"/>
    <s v="Below 100"/>
    <s v="1000-5000"/>
    <s v="No"/>
    <s v="Yes"/>
    <x v="1"/>
    <m/>
    <x v="1"/>
    <x v="0"/>
    <m/>
    <m/>
    <m/>
    <m/>
    <m/>
    <m/>
    <m/>
    <m/>
    <m/>
  </r>
  <r>
    <n v="112"/>
    <x v="0"/>
    <s v="Private"/>
    <s v="Sport Centre"/>
    <s v="No"/>
    <s v="Below 100"/>
    <s v="Above 5000"/>
    <s v="No"/>
    <s v="Yes"/>
    <x v="0"/>
    <s v="Centralized"/>
    <x v="2"/>
    <x v="0"/>
    <m/>
    <m/>
    <m/>
    <n v="1"/>
    <m/>
    <m/>
    <m/>
    <m/>
    <m/>
  </r>
  <r>
    <n v="113"/>
    <x v="0"/>
    <s v="Public"/>
    <s v="Office"/>
    <s v="No"/>
    <s v="Below 100"/>
    <s v="Below 1000"/>
    <s v="No"/>
    <s v="No"/>
    <x v="1"/>
    <m/>
    <x v="1"/>
    <x v="0"/>
    <m/>
    <m/>
    <m/>
    <m/>
    <m/>
    <m/>
    <m/>
    <m/>
    <m/>
  </r>
  <r>
    <n v="114"/>
    <x v="0"/>
    <s v="Public"/>
    <s v="Office"/>
    <s v="No"/>
    <s v="Below 100"/>
    <s v="1000-5000"/>
    <s v="No"/>
    <s v="No"/>
    <x v="0"/>
    <s v="Decentralized"/>
    <x v="0"/>
    <x v="0"/>
    <m/>
    <m/>
    <m/>
    <n v="1"/>
    <m/>
    <m/>
    <m/>
    <m/>
    <m/>
  </r>
  <r>
    <n v="115"/>
    <x v="0"/>
    <s v="Public"/>
    <s v="Office"/>
    <s v="No"/>
    <s v="Below 100"/>
    <s v="Below 1000"/>
    <s v="No"/>
    <s v="Yes"/>
    <x v="1"/>
    <m/>
    <x v="1"/>
    <x v="0"/>
    <m/>
    <m/>
    <m/>
    <m/>
    <m/>
    <m/>
    <m/>
    <m/>
    <m/>
  </r>
  <r>
    <n v="116"/>
    <x v="0"/>
    <s v="Public"/>
    <s v="Office"/>
    <s v="No"/>
    <s v="Below 100"/>
    <s v="Below 1000"/>
    <s v="No"/>
    <s v="No"/>
    <x v="0"/>
    <s v="Decentralized"/>
    <x v="0"/>
    <x v="0"/>
    <m/>
    <n v="1"/>
    <m/>
    <m/>
    <m/>
    <m/>
    <m/>
    <m/>
    <m/>
  </r>
  <r>
    <n v="117"/>
    <x v="0"/>
    <s v="Public"/>
    <s v="Office"/>
    <s v="No"/>
    <s v="Below 100"/>
    <s v="Below 1000"/>
    <s v="No"/>
    <s v="Yes"/>
    <x v="1"/>
    <m/>
    <x v="1"/>
    <x v="0"/>
    <m/>
    <m/>
    <m/>
    <m/>
    <m/>
    <m/>
    <m/>
    <m/>
    <m/>
  </r>
  <r>
    <n v="118"/>
    <x v="0"/>
    <s v="Public"/>
    <s v="Office"/>
    <s v="No"/>
    <s v="100-1000"/>
    <s v="1000-5000"/>
    <s v="No"/>
    <s v="Yes"/>
    <x v="0"/>
    <s v="Decentralized"/>
    <x v="0"/>
    <x v="0"/>
    <m/>
    <m/>
    <m/>
    <n v="1"/>
    <m/>
    <m/>
    <m/>
    <m/>
    <m/>
  </r>
  <r>
    <n v="119"/>
    <x v="0"/>
    <s v="Public"/>
    <s v="Office"/>
    <s v="No"/>
    <s v="100-1000"/>
    <s v="Below 1000"/>
    <s v="No"/>
    <s v="No"/>
    <x v="0"/>
    <s v="Decentralized"/>
    <x v="0"/>
    <x v="0"/>
    <m/>
    <m/>
    <m/>
    <n v="1"/>
    <m/>
    <m/>
    <m/>
    <m/>
    <m/>
  </r>
  <r>
    <n v="120"/>
    <x v="0"/>
    <s v="Public"/>
    <s v="Office"/>
    <s v="No"/>
    <s v="Below 100"/>
    <s v="Below 1000"/>
    <s v="No"/>
    <s v="No"/>
    <x v="0"/>
    <s v="Decentralized"/>
    <x v="3"/>
    <x v="0"/>
    <m/>
    <m/>
    <m/>
    <m/>
    <m/>
    <m/>
    <m/>
    <m/>
    <m/>
  </r>
  <r>
    <n v="121"/>
    <x v="0"/>
    <s v="Public"/>
    <s v="Office"/>
    <s v="No"/>
    <s v="Below 100"/>
    <s v="1000-5000"/>
    <s v="No"/>
    <s v="No"/>
    <x v="0"/>
    <s v="Decentralized"/>
    <x v="0"/>
    <x v="0"/>
    <m/>
    <m/>
    <m/>
    <n v="1"/>
    <m/>
    <m/>
    <m/>
    <m/>
    <m/>
  </r>
  <r>
    <n v="122"/>
    <x v="0"/>
    <s v="Public"/>
    <s v="Office"/>
    <s v="No"/>
    <s v="Below 100"/>
    <s v="Below 1000"/>
    <s v="No"/>
    <s v="No"/>
    <x v="1"/>
    <m/>
    <x v="1"/>
    <x v="0"/>
    <m/>
    <m/>
    <m/>
    <m/>
    <m/>
    <m/>
    <m/>
    <m/>
    <m/>
  </r>
  <r>
    <n v="123"/>
    <x v="0"/>
    <s v="Public"/>
    <s v="Office"/>
    <s v="No"/>
    <s v="100-1000"/>
    <s v="1000-5000"/>
    <s v="No"/>
    <s v="Yes"/>
    <x v="0"/>
    <s v="Decentralized"/>
    <x v="0"/>
    <x v="0"/>
    <m/>
    <m/>
    <m/>
    <m/>
    <m/>
    <m/>
    <n v="1"/>
    <m/>
    <m/>
  </r>
  <r>
    <n v="124"/>
    <x v="0"/>
    <s v="Public"/>
    <s v="Office"/>
    <s v="No"/>
    <s v="100-1000"/>
    <s v="1000-5000"/>
    <s v="No"/>
    <s v="Yes"/>
    <x v="1"/>
    <m/>
    <x v="1"/>
    <x v="0"/>
    <m/>
    <m/>
    <m/>
    <m/>
    <m/>
    <m/>
    <m/>
    <m/>
    <m/>
  </r>
  <r>
    <n v="125"/>
    <x v="0"/>
    <s v="Public"/>
    <s v="Office"/>
    <s v="No"/>
    <s v="100-1000"/>
    <s v="1000-5000"/>
    <s v="No"/>
    <s v="Yes"/>
    <x v="2"/>
    <s v="Centralized"/>
    <x v="0"/>
    <x v="0"/>
    <m/>
    <m/>
    <m/>
    <n v="1"/>
    <m/>
    <n v="1"/>
    <n v="1"/>
    <n v="1"/>
    <m/>
  </r>
  <r>
    <n v="126"/>
    <x v="0"/>
    <s v="Public"/>
    <s v="Office"/>
    <s v="No"/>
    <s v="Below 100"/>
    <s v="1000-5000"/>
    <s v="No"/>
    <s v="Yes"/>
    <x v="0"/>
    <s v="Decentralized"/>
    <x v="0"/>
    <x v="0"/>
    <m/>
    <m/>
    <m/>
    <m/>
    <m/>
    <m/>
    <n v="1"/>
    <m/>
    <m/>
  </r>
  <r>
    <n v="127"/>
    <x v="0"/>
    <s v="Public"/>
    <s v="Office"/>
    <s v="No"/>
    <s v="Below 100"/>
    <s v="Below 1000"/>
    <s v="No"/>
    <s v="Yes"/>
    <x v="0"/>
    <s v="Centralized"/>
    <x v="0"/>
    <x v="0"/>
    <m/>
    <m/>
    <m/>
    <m/>
    <m/>
    <m/>
    <n v="1"/>
    <m/>
    <m/>
  </r>
  <r>
    <n v="128"/>
    <x v="0"/>
    <s v="Public"/>
    <s v="Office"/>
    <s v="No"/>
    <s v="Below 100"/>
    <s v="1000-5000"/>
    <s v="No"/>
    <s v="Yes"/>
    <x v="0"/>
    <s v="Decentralized"/>
    <x v="0"/>
    <x v="0"/>
    <m/>
    <m/>
    <m/>
    <m/>
    <m/>
    <m/>
    <n v="1"/>
    <m/>
    <m/>
  </r>
  <r>
    <n v="129"/>
    <x v="0"/>
    <s v="Public"/>
    <s v="Office"/>
    <s v="No"/>
    <s v="Below 100"/>
    <s v="Below 1000"/>
    <s v="No"/>
    <s v="Yes"/>
    <x v="0"/>
    <s v="Decentralized"/>
    <x v="0"/>
    <x v="0"/>
    <m/>
    <m/>
    <m/>
    <m/>
    <m/>
    <m/>
    <n v="1"/>
    <m/>
    <m/>
  </r>
  <r>
    <n v="130"/>
    <x v="0"/>
    <s v="Public"/>
    <s v="Office"/>
    <s v="No"/>
    <s v="100-1000"/>
    <s v="1000-5000"/>
    <s v="No"/>
    <s v="No"/>
    <x v="0"/>
    <s v="Centralized"/>
    <x v="0"/>
    <x v="0"/>
    <m/>
    <m/>
    <m/>
    <n v="1"/>
    <m/>
    <m/>
    <n v="1"/>
    <n v="1"/>
    <m/>
  </r>
  <r>
    <n v="131"/>
    <x v="0"/>
    <s v="Public"/>
    <s v="Office"/>
    <s v="No"/>
    <s v="100-1000"/>
    <s v="1000-5000"/>
    <s v="No"/>
    <s v="No"/>
    <x v="0"/>
    <s v="Decentralized"/>
    <x v="0"/>
    <x v="0"/>
    <m/>
    <m/>
    <m/>
    <n v="1"/>
    <m/>
    <m/>
    <n v="1"/>
    <m/>
    <m/>
  </r>
  <r>
    <n v="132"/>
    <x v="0"/>
    <s v="Public"/>
    <s v="Office"/>
    <s v="No"/>
    <s v="100-1000"/>
    <s v="1000-5000"/>
    <s v="No"/>
    <s v="Yes"/>
    <x v="0"/>
    <s v="Decentralized"/>
    <x v="0"/>
    <x v="0"/>
    <m/>
    <m/>
    <m/>
    <m/>
    <m/>
    <m/>
    <n v="1"/>
    <m/>
    <m/>
  </r>
  <r>
    <n v="133"/>
    <x v="0"/>
    <s v="Public"/>
    <s v="Office"/>
    <s v="No"/>
    <s v="Below 100"/>
    <s v="1000-5000"/>
    <s v="No"/>
    <s v="No"/>
    <x v="0"/>
    <s v="Decentralized"/>
    <x v="0"/>
    <x v="0"/>
    <m/>
    <m/>
    <m/>
    <m/>
    <m/>
    <m/>
    <n v="1"/>
    <m/>
    <m/>
  </r>
  <r>
    <n v="134"/>
    <x v="0"/>
    <s v="Public"/>
    <s v="Office"/>
    <s v="No"/>
    <s v="Below 100"/>
    <s v="Below 1000"/>
    <s v="No"/>
    <s v="Yes"/>
    <x v="1"/>
    <m/>
    <x v="1"/>
    <x v="0"/>
    <m/>
    <m/>
    <m/>
    <m/>
    <m/>
    <m/>
    <m/>
    <m/>
    <m/>
  </r>
  <r>
    <n v="135"/>
    <x v="0"/>
    <s v="Public"/>
    <s v="Office"/>
    <s v="No"/>
    <s v="100-1000"/>
    <s v="Below 1000"/>
    <s v="No"/>
    <s v="Yes"/>
    <x v="0"/>
    <s v="Decentralized"/>
    <x v="0"/>
    <x v="0"/>
    <m/>
    <m/>
    <m/>
    <n v="1"/>
    <m/>
    <m/>
    <m/>
    <m/>
    <m/>
  </r>
  <r>
    <n v="136"/>
    <x v="0"/>
    <s v="Public"/>
    <s v="Office"/>
    <s v="No"/>
    <s v="Below 100"/>
    <s v="1000-5000"/>
    <s v="No"/>
    <s v="Yes"/>
    <x v="1"/>
    <m/>
    <x v="1"/>
    <x v="0"/>
    <m/>
    <m/>
    <m/>
    <m/>
    <m/>
    <m/>
    <m/>
    <m/>
    <m/>
  </r>
  <r>
    <n v="137"/>
    <x v="0"/>
    <s v="Public"/>
    <s v="Office"/>
    <s v="No"/>
    <s v="100-1000"/>
    <s v="1000-5000"/>
    <s v="No"/>
    <s v="Yes"/>
    <x v="0"/>
    <s v="Decentralized"/>
    <x v="0"/>
    <x v="0"/>
    <m/>
    <m/>
    <m/>
    <n v="1"/>
    <m/>
    <m/>
    <m/>
    <m/>
    <m/>
  </r>
  <r>
    <n v="138"/>
    <x v="0"/>
    <s v="Public"/>
    <s v="Office"/>
    <s v="No"/>
    <s v="Below 100"/>
    <s v="Below 1000"/>
    <s v="No"/>
    <s v="No"/>
    <x v="0"/>
    <s v="Decentralized"/>
    <x v="0"/>
    <x v="0"/>
    <m/>
    <m/>
    <m/>
    <m/>
    <m/>
    <m/>
    <n v="1"/>
    <m/>
    <m/>
  </r>
  <r>
    <n v="139"/>
    <x v="0"/>
    <s v="Public"/>
    <s v="Office"/>
    <s v="No"/>
    <s v="Below 100"/>
    <s v="1000-5000"/>
    <s v="No"/>
    <s v="No"/>
    <x v="0"/>
    <s v="Decentralized"/>
    <x v="0"/>
    <x v="0"/>
    <m/>
    <m/>
    <m/>
    <n v="1"/>
    <m/>
    <m/>
    <m/>
    <m/>
    <m/>
  </r>
  <r>
    <n v="140"/>
    <x v="0"/>
    <s v="Public"/>
    <s v="Office"/>
    <s v="No"/>
    <s v="Below 100"/>
    <s v="1000-5000"/>
    <s v="No"/>
    <s v="No"/>
    <x v="0"/>
    <s v="Decentralized"/>
    <x v="0"/>
    <x v="0"/>
    <m/>
    <m/>
    <m/>
    <n v="1"/>
    <m/>
    <m/>
    <m/>
    <m/>
    <m/>
  </r>
  <r>
    <n v="141"/>
    <x v="0"/>
    <s v="Public"/>
    <s v="Office"/>
    <s v="No"/>
    <s v="Below 100"/>
    <s v="1000-5000"/>
    <s v="No"/>
    <s v="Yes"/>
    <x v="0"/>
    <s v="Decentralized"/>
    <x v="0"/>
    <x v="0"/>
    <m/>
    <m/>
    <m/>
    <n v="1"/>
    <m/>
    <m/>
    <n v="1"/>
    <m/>
    <m/>
  </r>
  <r>
    <n v="142"/>
    <x v="0"/>
    <s v="Public"/>
    <s v="Office"/>
    <s v="No"/>
    <s v="Below 100"/>
    <s v="Below 1000"/>
    <s v="No"/>
    <s v="Yes"/>
    <x v="1"/>
    <m/>
    <x v="1"/>
    <x v="0"/>
    <m/>
    <m/>
    <m/>
    <m/>
    <m/>
    <m/>
    <m/>
    <m/>
    <m/>
  </r>
  <r>
    <n v="143"/>
    <x v="0"/>
    <s v="Public"/>
    <s v="Office"/>
    <s v="No"/>
    <s v="Below 100"/>
    <s v="Below 1000"/>
    <s v="No"/>
    <s v="No"/>
    <x v="0"/>
    <s v="Decentralized"/>
    <x v="0"/>
    <x v="0"/>
    <m/>
    <m/>
    <m/>
    <n v="1"/>
    <m/>
    <m/>
    <m/>
    <m/>
    <m/>
  </r>
  <r>
    <n v="144"/>
    <x v="0"/>
    <s v="Public"/>
    <s v="Office"/>
    <s v="No"/>
    <s v="Below 100"/>
    <s v="Below 1000"/>
    <s v="No"/>
    <s v="No"/>
    <x v="0"/>
    <s v="Decentralized"/>
    <x v="0"/>
    <x v="0"/>
    <m/>
    <m/>
    <m/>
    <n v="1"/>
    <m/>
    <m/>
    <n v="1"/>
    <m/>
    <m/>
  </r>
  <r>
    <n v="145"/>
    <x v="0"/>
    <s v="Public"/>
    <s v="Office"/>
    <s v="No"/>
    <s v="100-1000"/>
    <s v="1000-5000"/>
    <s v="No"/>
    <s v="No"/>
    <x v="0"/>
    <s v="Decentralized"/>
    <x v="0"/>
    <x v="0"/>
    <m/>
    <m/>
    <m/>
    <n v="1"/>
    <m/>
    <m/>
    <n v="1"/>
    <m/>
    <m/>
  </r>
  <r>
    <n v="146"/>
    <x v="0"/>
    <s v="Public"/>
    <s v="Office"/>
    <s v="No"/>
    <s v="Below 100"/>
    <s v="Below 1000"/>
    <s v="No"/>
    <s v="No"/>
    <x v="1"/>
    <m/>
    <x v="1"/>
    <x v="0"/>
    <m/>
    <m/>
    <m/>
    <m/>
    <m/>
    <m/>
    <m/>
    <m/>
    <m/>
  </r>
  <r>
    <n v="147"/>
    <x v="0"/>
    <s v="Public"/>
    <s v="Office"/>
    <s v="No"/>
    <s v="100-1000"/>
    <s v="Below 1000"/>
    <s v="No"/>
    <s v="No"/>
    <x v="0"/>
    <s v="Decentralized"/>
    <x v="0"/>
    <x v="0"/>
    <m/>
    <m/>
    <m/>
    <n v="1"/>
    <m/>
    <m/>
    <n v="1"/>
    <m/>
    <m/>
  </r>
  <r>
    <n v="148"/>
    <x v="0"/>
    <s v="Public"/>
    <s v="Office"/>
    <s v="No"/>
    <s v="Below 100"/>
    <s v="1000-5000"/>
    <s v="No"/>
    <s v="Yes"/>
    <x v="1"/>
    <m/>
    <x v="1"/>
    <x v="0"/>
    <m/>
    <m/>
    <m/>
    <m/>
    <m/>
    <m/>
    <m/>
    <m/>
    <m/>
  </r>
  <r>
    <n v="149"/>
    <x v="0"/>
    <s v="Public"/>
    <s v="Office"/>
    <s v="No"/>
    <s v="100-1000"/>
    <s v="1000-5000"/>
    <s v="No"/>
    <s v="Yes"/>
    <x v="1"/>
    <m/>
    <x v="1"/>
    <x v="0"/>
    <m/>
    <m/>
    <m/>
    <m/>
    <m/>
    <m/>
    <m/>
    <m/>
    <m/>
  </r>
  <r>
    <n v="150"/>
    <x v="0"/>
    <s v="Public"/>
    <s v="Office"/>
    <s v="No"/>
    <s v="Below 100"/>
    <s v="1000-5000"/>
    <s v="No"/>
    <s v="Yes"/>
    <x v="0"/>
    <s v="Decentralized"/>
    <x v="0"/>
    <x v="0"/>
    <m/>
    <m/>
    <m/>
    <m/>
    <m/>
    <m/>
    <n v="1"/>
    <m/>
    <m/>
  </r>
  <r>
    <n v="151"/>
    <x v="1"/>
    <s v="Private"/>
    <s v="Other"/>
    <s v="No"/>
    <s v="100-1000"/>
    <s v="DK/DA"/>
    <s v="Yes"/>
    <s v="No"/>
    <x v="0"/>
    <s v="Decentralized"/>
    <x v="0"/>
    <x v="0"/>
    <m/>
    <m/>
    <n v="1E-3"/>
    <m/>
    <n v="1E-4"/>
    <m/>
    <n v="1"/>
    <m/>
    <m/>
  </r>
  <r>
    <n v="152"/>
    <x v="1"/>
    <s v="Private"/>
    <s v="Office"/>
    <s v="No"/>
    <s v="Below 100"/>
    <s v="DK/DA"/>
    <s v="No"/>
    <s v="No"/>
    <x v="1"/>
    <m/>
    <x v="1"/>
    <x v="1"/>
    <m/>
    <m/>
    <m/>
    <m/>
    <m/>
    <m/>
    <m/>
    <m/>
    <m/>
  </r>
  <r>
    <n v="153"/>
    <x v="1"/>
    <s v="Private"/>
    <s v="Office"/>
    <s v="No"/>
    <s v="Below 100"/>
    <s v="Below 1000"/>
    <s v="No"/>
    <s v="No"/>
    <x v="1"/>
    <m/>
    <x v="1"/>
    <x v="1"/>
    <m/>
    <m/>
    <m/>
    <m/>
    <m/>
    <m/>
    <m/>
    <m/>
    <m/>
  </r>
  <r>
    <n v="154"/>
    <x v="1"/>
    <s v="Private"/>
    <s v="Office"/>
    <s v="No"/>
    <s v="Below 100"/>
    <s v="Below 1000"/>
    <s v="DK/DA"/>
    <s v="Yes"/>
    <x v="0"/>
    <s v="Decentralized"/>
    <x v="0"/>
    <x v="0"/>
    <m/>
    <m/>
    <m/>
    <n v="1"/>
    <m/>
    <m/>
    <m/>
    <m/>
    <m/>
  </r>
  <r>
    <n v="155"/>
    <x v="1"/>
    <s v="Private"/>
    <s v="Office"/>
    <s v="No"/>
    <s v="Below 100"/>
    <s v="1000-5000"/>
    <s v="Yes"/>
    <s v="Yes"/>
    <x v="0"/>
    <s v="Decentralized"/>
    <x v="0"/>
    <x v="0"/>
    <m/>
    <m/>
    <m/>
    <m/>
    <m/>
    <m/>
    <m/>
    <m/>
    <n v="1"/>
  </r>
  <r>
    <n v="156"/>
    <x v="1"/>
    <s v="Public"/>
    <s v="Education Centre"/>
    <s v="No"/>
    <s v="Below 100"/>
    <s v="Below 1000"/>
    <s v="No"/>
    <s v="No"/>
    <x v="1"/>
    <m/>
    <x v="1"/>
    <x v="1"/>
    <m/>
    <m/>
    <m/>
    <m/>
    <m/>
    <m/>
    <m/>
    <m/>
    <m/>
  </r>
  <r>
    <n v="157"/>
    <x v="1"/>
    <s v="Private"/>
    <s v="Office"/>
    <s v="No"/>
    <s v="Below 100"/>
    <s v="DK/DA"/>
    <s v="No"/>
    <s v="No"/>
    <x v="0"/>
    <s v="Decentralized"/>
    <x v="0"/>
    <x v="0"/>
    <m/>
    <m/>
    <m/>
    <m/>
    <m/>
    <m/>
    <n v="1"/>
    <m/>
    <m/>
  </r>
  <r>
    <n v="158"/>
    <x v="1"/>
    <s v="Public"/>
    <s v="Sport Centre"/>
    <s v="No"/>
    <s v="Below 100"/>
    <s v="DK/DA"/>
    <s v="No"/>
    <s v="No"/>
    <x v="0"/>
    <s v="Decentralized"/>
    <x v="0"/>
    <x v="0"/>
    <m/>
    <m/>
    <m/>
    <m/>
    <m/>
    <m/>
    <n v="1"/>
    <m/>
    <m/>
  </r>
  <r>
    <n v="159"/>
    <x v="1"/>
    <s v="Private"/>
    <s v="Hotel"/>
    <s v="No"/>
    <s v="Below 100"/>
    <s v="DK/DA"/>
    <s v="No"/>
    <s v="No"/>
    <x v="1"/>
    <m/>
    <x v="1"/>
    <x v="1"/>
    <m/>
    <m/>
    <m/>
    <m/>
    <m/>
    <m/>
    <m/>
    <m/>
    <m/>
  </r>
  <r>
    <n v="160"/>
    <x v="1"/>
    <s v="Private"/>
    <s v="Office"/>
    <s v="No"/>
    <s v="Below 100"/>
    <s v="Below 1000"/>
    <s v="Yes"/>
    <s v="Yes"/>
    <x v="1"/>
    <m/>
    <x v="1"/>
    <x v="1"/>
    <m/>
    <m/>
    <m/>
    <m/>
    <m/>
    <m/>
    <m/>
    <m/>
    <m/>
  </r>
  <r>
    <n v="161"/>
    <x v="1"/>
    <s v="Private"/>
    <s v="Hotel"/>
    <s v="No"/>
    <s v="Below 100"/>
    <s v="DK/DA"/>
    <s v="No"/>
    <s v="No"/>
    <x v="0"/>
    <s v="Decentralized"/>
    <x v="0"/>
    <x v="0"/>
    <m/>
    <m/>
    <m/>
    <n v="1"/>
    <m/>
    <m/>
    <m/>
    <m/>
    <m/>
  </r>
  <r>
    <n v="162"/>
    <x v="1"/>
    <s v="Public"/>
    <s v="Office"/>
    <s v="No"/>
    <s v="100-1000"/>
    <s v="DK/DA"/>
    <s v="No"/>
    <s v="Yes"/>
    <x v="0"/>
    <s v="Decentralized"/>
    <x v="0"/>
    <x v="0"/>
    <m/>
    <m/>
    <m/>
    <n v="1"/>
    <m/>
    <m/>
    <m/>
    <m/>
    <m/>
  </r>
  <r>
    <n v="163"/>
    <x v="1"/>
    <s v="Public"/>
    <s v="Office"/>
    <s v="No"/>
    <s v="Below 100"/>
    <s v="1000-5000"/>
    <s v="No"/>
    <s v="Yes"/>
    <x v="4"/>
    <s v="Decentralized"/>
    <x v="0"/>
    <x v="0"/>
    <m/>
    <m/>
    <m/>
    <n v="1"/>
    <m/>
    <m/>
    <m/>
    <m/>
    <m/>
  </r>
  <r>
    <n v="164"/>
    <x v="1"/>
    <s v="Private"/>
    <s v="Office"/>
    <s v="No"/>
    <s v="Below 100"/>
    <s v="Below 1000"/>
    <s v="DK/DA"/>
    <s v="No"/>
    <x v="0"/>
    <s v="Decentralized"/>
    <x v="2"/>
    <x v="0"/>
    <m/>
    <m/>
    <m/>
    <m/>
    <m/>
    <m/>
    <m/>
    <m/>
    <m/>
  </r>
  <r>
    <n v="165"/>
    <x v="1"/>
    <s v="Private"/>
    <s v="Commerce"/>
    <s v="No"/>
    <s v="Below 100"/>
    <s v="Below 1000"/>
    <s v="No"/>
    <s v="Yes"/>
    <x v="0"/>
    <s v="Decentralized"/>
    <x v="0"/>
    <x v="0"/>
    <m/>
    <m/>
    <m/>
    <n v="1"/>
    <m/>
    <m/>
    <m/>
    <m/>
    <m/>
  </r>
  <r>
    <n v="166"/>
    <x v="1"/>
    <s v="Private"/>
    <s v="Commerce"/>
    <s v="No"/>
    <s v="DK/DA"/>
    <s v="Above 5000"/>
    <s v="Yes"/>
    <s v="DK/DA"/>
    <x v="0"/>
    <s v="Decentralized"/>
    <x v="0"/>
    <x v="0"/>
    <m/>
    <m/>
    <m/>
    <n v="1"/>
    <m/>
    <m/>
    <m/>
    <m/>
    <m/>
  </r>
  <r>
    <n v="167"/>
    <x v="1"/>
    <s v="Private"/>
    <s v="Hotel"/>
    <s v="No"/>
    <s v="Below 100"/>
    <s v="1000-5000"/>
    <s v="No"/>
    <s v="Yes"/>
    <x v="0"/>
    <s v="Decentralized"/>
    <x v="0"/>
    <x v="0"/>
    <m/>
    <m/>
    <m/>
    <n v="1"/>
    <m/>
    <m/>
    <m/>
    <m/>
    <m/>
  </r>
  <r>
    <n v="168"/>
    <x v="1"/>
    <s v="Private"/>
    <s v="Hotel"/>
    <s v="No"/>
    <s v="Below 100"/>
    <s v="Below 1000"/>
    <s v="No"/>
    <s v="DK/DA"/>
    <x v="1"/>
    <m/>
    <x v="1"/>
    <x v="1"/>
    <m/>
    <m/>
    <m/>
    <m/>
    <m/>
    <m/>
    <m/>
    <m/>
    <m/>
  </r>
  <r>
    <n v="169"/>
    <x v="1"/>
    <s v="Private"/>
    <s v="Sport Centre"/>
    <s v="No"/>
    <s v="Below 100"/>
    <s v="Below 1000"/>
    <s v="No"/>
    <s v="No"/>
    <x v="0"/>
    <s v="Decentralized"/>
    <x v="0"/>
    <x v="0"/>
    <m/>
    <m/>
    <m/>
    <n v="1"/>
    <m/>
    <m/>
    <m/>
    <m/>
    <m/>
  </r>
  <r>
    <n v="170"/>
    <x v="1"/>
    <s v="Private"/>
    <s v="Hotel"/>
    <s v="No"/>
    <s v="Below 100"/>
    <s v="DK/DA"/>
    <s v="DK/DA"/>
    <s v="Yes"/>
    <x v="1"/>
    <m/>
    <x v="1"/>
    <x v="1"/>
    <m/>
    <m/>
    <m/>
    <m/>
    <m/>
    <m/>
    <m/>
    <m/>
    <m/>
  </r>
  <r>
    <n v="171"/>
    <x v="1"/>
    <s v="Private"/>
    <s v="Office"/>
    <s v="No"/>
    <s v="Below 100"/>
    <s v="Below 1000"/>
    <s v="No"/>
    <s v="DK/DA"/>
    <x v="1"/>
    <m/>
    <x v="1"/>
    <x v="1"/>
    <m/>
    <m/>
    <m/>
    <m/>
    <m/>
    <m/>
    <m/>
    <m/>
    <m/>
  </r>
  <r>
    <n v="172"/>
    <x v="1"/>
    <s v="Private"/>
    <s v="Health Centre"/>
    <s v="No"/>
    <s v="Below 100"/>
    <s v="Below 1000"/>
    <s v="No"/>
    <s v="No"/>
    <x v="0"/>
    <s v="Centralized"/>
    <x v="0"/>
    <x v="0"/>
    <m/>
    <m/>
    <m/>
    <m/>
    <m/>
    <m/>
    <n v="1"/>
    <m/>
    <m/>
  </r>
  <r>
    <n v="173"/>
    <x v="1"/>
    <s v="Private"/>
    <s v="Office"/>
    <s v="No"/>
    <s v="Below 100"/>
    <s v="Below 1000"/>
    <s v="Yes"/>
    <s v="Yes"/>
    <x v="0"/>
    <s v="Centralized"/>
    <x v="0"/>
    <x v="0"/>
    <m/>
    <n v="1"/>
    <m/>
    <m/>
    <m/>
    <m/>
    <m/>
    <m/>
    <m/>
  </r>
  <r>
    <n v="174"/>
    <x v="1"/>
    <s v="Private"/>
    <s v="Hotel"/>
    <s v="No"/>
    <s v="Below 100"/>
    <s v="Below 1000"/>
    <s v="DK/DA"/>
    <s v="Yes"/>
    <x v="1"/>
    <m/>
    <x v="1"/>
    <x v="1"/>
    <m/>
    <m/>
    <m/>
    <m/>
    <m/>
    <m/>
    <m/>
    <m/>
    <m/>
  </r>
  <r>
    <n v="175"/>
    <x v="1"/>
    <s v="Private"/>
    <s v="Health Centre"/>
    <s v="No"/>
    <s v="DK/DA"/>
    <s v="DK/DA"/>
    <s v="DK/DA"/>
    <s v="No"/>
    <x v="1"/>
    <m/>
    <x v="1"/>
    <x v="1"/>
    <m/>
    <m/>
    <m/>
    <m/>
    <m/>
    <m/>
    <m/>
    <m/>
    <m/>
  </r>
  <r>
    <n v="176"/>
    <x v="1"/>
    <s v="Private"/>
    <s v="Office"/>
    <s v="No"/>
    <s v="Below 100"/>
    <s v="Below 1000"/>
    <s v="No"/>
    <s v="DK/DA"/>
    <x v="1"/>
    <m/>
    <x v="1"/>
    <x v="1"/>
    <m/>
    <m/>
    <m/>
    <m/>
    <m/>
    <m/>
    <m/>
    <m/>
    <m/>
  </r>
  <r>
    <n v="177"/>
    <x v="1"/>
    <s v="Private"/>
    <s v="Sport Centre"/>
    <s v="No"/>
    <s v="Below 100"/>
    <s v="Below 1000"/>
    <s v="No"/>
    <s v="No"/>
    <x v="0"/>
    <s v="Centralized"/>
    <x v="0"/>
    <x v="0"/>
    <m/>
    <m/>
    <m/>
    <m/>
    <m/>
    <m/>
    <m/>
    <m/>
    <m/>
  </r>
  <r>
    <n v="178"/>
    <x v="1"/>
    <s v="Private"/>
    <s v="Office"/>
    <s v="No"/>
    <s v="Below 100"/>
    <s v="DK/DA"/>
    <s v="No"/>
    <s v="No"/>
    <x v="1"/>
    <m/>
    <x v="1"/>
    <x v="1"/>
    <m/>
    <m/>
    <m/>
    <m/>
    <m/>
    <m/>
    <m/>
    <m/>
    <m/>
  </r>
  <r>
    <n v="179"/>
    <x v="1"/>
    <s v="Private"/>
    <s v="Other"/>
    <s v="No"/>
    <s v="Below 100"/>
    <s v="DK/DA"/>
    <s v="No"/>
    <s v="No"/>
    <x v="1"/>
    <m/>
    <x v="1"/>
    <x v="1"/>
    <m/>
    <m/>
    <m/>
    <m/>
    <m/>
    <m/>
    <m/>
    <m/>
    <m/>
  </r>
  <r>
    <n v="180"/>
    <x v="1"/>
    <s v="Private"/>
    <s v="Office"/>
    <s v="No"/>
    <s v="Below 100"/>
    <s v="DK/DA"/>
    <s v="No"/>
    <s v="No"/>
    <x v="1"/>
    <m/>
    <x v="1"/>
    <x v="1"/>
    <m/>
    <m/>
    <m/>
    <m/>
    <m/>
    <m/>
    <m/>
    <m/>
    <m/>
  </r>
  <r>
    <n v="181"/>
    <x v="1"/>
    <s v="Private"/>
    <s v="Other"/>
    <s v="No"/>
    <s v="Below 100"/>
    <s v="DK/DA"/>
    <s v="DK/DA"/>
    <s v="Yes"/>
    <x v="1"/>
    <m/>
    <x v="1"/>
    <x v="1"/>
    <m/>
    <m/>
    <m/>
    <m/>
    <m/>
    <m/>
    <m/>
    <m/>
    <m/>
  </r>
  <r>
    <n v="182"/>
    <x v="1"/>
    <s v="Public"/>
    <s v="Sport Centre"/>
    <s v="No"/>
    <s v="Below 100"/>
    <s v="Below 1000"/>
    <s v="No"/>
    <s v="Yes"/>
    <x v="1"/>
    <m/>
    <x v="1"/>
    <x v="1"/>
    <m/>
    <m/>
    <m/>
    <m/>
    <m/>
    <m/>
    <m/>
    <m/>
    <m/>
  </r>
  <r>
    <n v="183"/>
    <x v="1"/>
    <s v="Private"/>
    <s v="Hotel"/>
    <s v="No"/>
    <s v="Below 100"/>
    <s v="Below 1000"/>
    <s v="No"/>
    <s v="No"/>
    <x v="0"/>
    <s v="Decentralized"/>
    <x v="0"/>
    <x v="0"/>
    <m/>
    <m/>
    <m/>
    <n v="1"/>
    <m/>
    <m/>
    <m/>
    <m/>
    <m/>
  </r>
  <r>
    <n v="184"/>
    <x v="1"/>
    <s v="Public"/>
    <s v="Health Centre"/>
    <s v="Yes"/>
    <s v="100-1000"/>
    <s v="DK/DA"/>
    <s v="DK/DA"/>
    <s v="DK/DA"/>
    <x v="0"/>
    <s v="Centralized"/>
    <x v="2"/>
    <x v="0"/>
    <m/>
    <m/>
    <m/>
    <m/>
    <m/>
    <m/>
    <m/>
    <m/>
    <m/>
  </r>
  <r>
    <n v="185"/>
    <x v="1"/>
    <s v="Public"/>
    <s v="Office"/>
    <s v="No"/>
    <s v="Below 100"/>
    <s v="Below 1000"/>
    <s v="No"/>
    <s v="Yes"/>
    <x v="1"/>
    <m/>
    <x v="1"/>
    <x v="1"/>
    <m/>
    <m/>
    <m/>
    <m/>
    <m/>
    <m/>
    <m/>
    <m/>
    <m/>
  </r>
  <r>
    <n v="186"/>
    <x v="1"/>
    <s v="Private"/>
    <s v="Health Centre"/>
    <s v="No"/>
    <s v="100-1000"/>
    <s v="Above 5000"/>
    <s v="Yes"/>
    <s v="Yes"/>
    <x v="0"/>
    <s v="Decentralized"/>
    <x v="0"/>
    <x v="0"/>
    <m/>
    <m/>
    <m/>
    <m/>
    <m/>
    <m/>
    <m/>
    <m/>
    <m/>
  </r>
  <r>
    <n v="187"/>
    <x v="1"/>
    <s v="Private"/>
    <s v="Commerce"/>
    <s v="No"/>
    <s v="Below 100"/>
    <s v="Below 1000"/>
    <s v="No"/>
    <s v="No"/>
    <x v="0"/>
    <s v="Decentralized"/>
    <x v="0"/>
    <x v="0"/>
    <m/>
    <m/>
    <m/>
    <n v="1"/>
    <m/>
    <m/>
    <m/>
    <m/>
    <m/>
  </r>
  <r>
    <n v="188"/>
    <x v="1"/>
    <s v="Private"/>
    <s v="Hotel"/>
    <s v="Yes"/>
    <s v="100-1000"/>
    <s v="1000-5000"/>
    <s v="Yes"/>
    <s v="Yes"/>
    <x v="0"/>
    <s v="Centralized"/>
    <x v="0"/>
    <x v="0"/>
    <m/>
    <n v="1"/>
    <m/>
    <m/>
    <m/>
    <m/>
    <m/>
    <m/>
    <m/>
  </r>
  <r>
    <n v="189"/>
    <x v="1"/>
    <s v="Private"/>
    <s v="Hotel"/>
    <s v="No"/>
    <s v="Below 100"/>
    <s v="Below 1000"/>
    <s v="No"/>
    <s v="No"/>
    <x v="1"/>
    <m/>
    <x v="1"/>
    <x v="1"/>
    <m/>
    <m/>
    <m/>
    <m/>
    <m/>
    <m/>
    <m/>
    <m/>
    <m/>
  </r>
  <r>
    <n v="190"/>
    <x v="1"/>
    <s v="Private"/>
    <s v="Education Centre"/>
    <s v="No"/>
    <s v="Below 100"/>
    <s v="Below 1000"/>
    <s v="No"/>
    <s v="No"/>
    <x v="1"/>
    <m/>
    <x v="1"/>
    <x v="1"/>
    <m/>
    <m/>
    <m/>
    <m/>
    <m/>
    <m/>
    <m/>
    <m/>
    <m/>
  </r>
  <r>
    <n v="191"/>
    <x v="1"/>
    <s v="Private"/>
    <s v="Hotel"/>
    <s v="Yes"/>
    <s v="Below 100"/>
    <s v="Below 1000"/>
    <s v="No"/>
    <s v="Yes"/>
    <x v="1"/>
    <m/>
    <x v="1"/>
    <x v="1"/>
    <m/>
    <m/>
    <m/>
    <m/>
    <m/>
    <m/>
    <m/>
    <m/>
    <m/>
  </r>
  <r>
    <n v="192"/>
    <x v="1"/>
    <s v="Private"/>
    <s v="Sport Centre"/>
    <s v="No"/>
    <s v="Below 100"/>
    <s v="DK/DA"/>
    <s v="No"/>
    <s v="DK/DA"/>
    <x v="1"/>
    <m/>
    <x v="1"/>
    <x v="1"/>
    <m/>
    <m/>
    <m/>
    <m/>
    <m/>
    <m/>
    <m/>
    <m/>
    <m/>
  </r>
  <r>
    <n v="193"/>
    <x v="1"/>
    <s v="Private"/>
    <s v="Office"/>
    <s v="No"/>
    <s v="Below 100"/>
    <s v="DK/DA"/>
    <s v="No"/>
    <s v="No"/>
    <x v="1"/>
    <m/>
    <x v="1"/>
    <x v="1"/>
    <m/>
    <m/>
    <m/>
    <m/>
    <m/>
    <m/>
    <m/>
    <m/>
    <m/>
  </r>
  <r>
    <n v="194"/>
    <x v="1"/>
    <s v="Private"/>
    <s v="Hotel"/>
    <s v="No"/>
    <s v="Below 100"/>
    <s v="DK/DA"/>
    <s v="No"/>
    <s v="No"/>
    <x v="1"/>
    <m/>
    <x v="1"/>
    <x v="1"/>
    <m/>
    <m/>
    <m/>
    <m/>
    <m/>
    <m/>
    <m/>
    <m/>
    <m/>
  </r>
  <r>
    <n v="195"/>
    <x v="1"/>
    <s v="Private"/>
    <s v="Office"/>
    <s v="No"/>
    <s v="Below 100"/>
    <s v="DK/DA"/>
    <s v="No"/>
    <s v="No"/>
    <x v="0"/>
    <s v="Decentralized"/>
    <x v="0"/>
    <x v="0"/>
    <m/>
    <m/>
    <n v="1"/>
    <m/>
    <m/>
    <m/>
    <m/>
    <m/>
    <m/>
  </r>
  <r>
    <n v="196"/>
    <x v="1"/>
    <s v="Public"/>
    <s v="Sport Centre"/>
    <s v="No"/>
    <s v="Below 100"/>
    <s v="DK/DA"/>
    <s v="No"/>
    <s v="No"/>
    <x v="1"/>
    <m/>
    <x v="1"/>
    <x v="1"/>
    <m/>
    <m/>
    <m/>
    <m/>
    <m/>
    <m/>
    <m/>
    <m/>
    <m/>
  </r>
  <r>
    <n v="197"/>
    <x v="1"/>
    <s v="Private"/>
    <s v="Health Centre"/>
    <s v="No"/>
    <s v="Below 100"/>
    <s v="Below 1000"/>
    <s v="DK/DA"/>
    <s v="Yes"/>
    <x v="1"/>
    <m/>
    <x v="1"/>
    <x v="1"/>
    <m/>
    <m/>
    <m/>
    <m/>
    <m/>
    <m/>
    <m/>
    <m/>
    <m/>
  </r>
  <r>
    <n v="198"/>
    <x v="1"/>
    <s v="Public"/>
    <s v="Sport Centre"/>
    <s v="No"/>
    <s v="100-1000"/>
    <s v="DK/DA"/>
    <s v="DK/DA"/>
    <s v="DK/DA"/>
    <x v="0"/>
    <s v="Decentralized"/>
    <x v="0"/>
    <x v="0"/>
    <m/>
    <m/>
    <m/>
    <n v="1"/>
    <m/>
    <m/>
    <m/>
    <m/>
    <m/>
  </r>
  <r>
    <n v="199"/>
    <x v="1"/>
    <s v="Private"/>
    <s v="Hotel"/>
    <s v="No"/>
    <s v="Below 100"/>
    <s v="Below 1000"/>
    <s v="DK/DA"/>
    <s v="Yes"/>
    <x v="1"/>
    <m/>
    <x v="1"/>
    <x v="1"/>
    <m/>
    <m/>
    <m/>
    <m/>
    <m/>
    <m/>
    <m/>
    <m/>
    <m/>
  </r>
  <r>
    <n v="200"/>
    <x v="1"/>
    <s v="Private"/>
    <s v="Hotel"/>
    <s v="No"/>
    <s v="Below 100"/>
    <s v="Below 1000"/>
    <s v="Yes"/>
    <s v="Yes"/>
    <x v="1"/>
    <m/>
    <x v="1"/>
    <x v="1"/>
    <m/>
    <m/>
    <m/>
    <m/>
    <m/>
    <m/>
    <m/>
    <m/>
    <m/>
  </r>
  <r>
    <n v="201"/>
    <x v="1"/>
    <s v="Private"/>
    <s v="Hotel"/>
    <s v="No"/>
    <s v="Below 100"/>
    <s v="Below 1000"/>
    <s v="No"/>
    <s v="Yes"/>
    <x v="1"/>
    <m/>
    <x v="1"/>
    <x v="1"/>
    <m/>
    <m/>
    <m/>
    <m/>
    <m/>
    <m/>
    <m/>
    <m/>
    <m/>
  </r>
  <r>
    <n v="202"/>
    <x v="1"/>
    <s v="Private"/>
    <s v="Hotel"/>
    <s v="No"/>
    <s v="Below 100"/>
    <s v="Below 1000"/>
    <s v="DK/DA"/>
    <s v="Yes"/>
    <x v="1"/>
    <m/>
    <x v="1"/>
    <x v="1"/>
    <m/>
    <m/>
    <m/>
    <m/>
    <m/>
    <m/>
    <m/>
    <m/>
    <m/>
  </r>
  <r>
    <n v="203"/>
    <x v="1"/>
    <s v="Private"/>
    <s v="Hotel"/>
    <s v="No"/>
    <s v="Below 100"/>
    <s v="Below 1000"/>
    <s v="No"/>
    <s v="Yes"/>
    <x v="1"/>
    <m/>
    <x v="1"/>
    <x v="1"/>
    <m/>
    <m/>
    <m/>
    <m/>
    <m/>
    <m/>
    <m/>
    <m/>
    <m/>
  </r>
  <r>
    <n v="204"/>
    <x v="1"/>
    <s v="Private"/>
    <s v="Hotel"/>
    <s v="Yes"/>
    <s v="100-1000"/>
    <s v="1000-5000"/>
    <s v="Yes"/>
    <s v="Yes"/>
    <x v="0"/>
    <s v="Centralized"/>
    <x v="0"/>
    <x v="0"/>
    <n v="1"/>
    <m/>
    <m/>
    <m/>
    <m/>
    <m/>
    <m/>
    <m/>
    <m/>
  </r>
  <r>
    <n v="205"/>
    <x v="1"/>
    <s v="Private"/>
    <s v="Hotel"/>
    <s v="No"/>
    <s v="Below 100"/>
    <s v="Below 1000"/>
    <s v="No"/>
    <s v="No"/>
    <x v="1"/>
    <m/>
    <x v="1"/>
    <x v="1"/>
    <m/>
    <m/>
    <m/>
    <m/>
    <m/>
    <m/>
    <m/>
    <m/>
    <m/>
  </r>
  <r>
    <n v="206"/>
    <x v="1"/>
    <s v="Private"/>
    <s v="Hotel"/>
    <s v="No"/>
    <s v="Below 100"/>
    <s v="Below 1000"/>
    <s v="No"/>
    <s v="Yes"/>
    <x v="1"/>
    <m/>
    <x v="1"/>
    <x v="1"/>
    <m/>
    <m/>
    <m/>
    <m/>
    <m/>
    <m/>
    <m/>
    <m/>
    <m/>
  </r>
  <r>
    <n v="207"/>
    <x v="1"/>
    <s v="Private"/>
    <s v="Office"/>
    <s v="No"/>
    <s v="Below 100"/>
    <s v="DK/DA"/>
    <s v="No"/>
    <s v="No"/>
    <x v="4"/>
    <s v="Decentralized"/>
    <x v="0"/>
    <x v="0"/>
    <m/>
    <m/>
    <m/>
    <n v="1"/>
    <m/>
    <m/>
    <m/>
    <m/>
    <m/>
  </r>
  <r>
    <n v="208"/>
    <x v="1"/>
    <s v="Private"/>
    <s v="Education Centre"/>
    <s v="No"/>
    <s v="Above 1000"/>
    <s v="Above 5000"/>
    <s v="No"/>
    <s v="Yes"/>
    <x v="0"/>
    <s v="Decentralized"/>
    <x v="0"/>
    <x v="0"/>
    <m/>
    <n v="1"/>
    <m/>
    <m/>
    <m/>
    <m/>
    <n v="1"/>
    <m/>
    <m/>
  </r>
  <r>
    <n v="209"/>
    <x v="1"/>
    <s v="Private"/>
    <s v="Hotel"/>
    <s v="No"/>
    <s v="Below 100"/>
    <s v="DK/DA"/>
    <s v="DK/DA"/>
    <s v="No"/>
    <x v="1"/>
    <m/>
    <x v="1"/>
    <x v="1"/>
    <s v=""/>
    <s v=""/>
    <s v=""/>
    <s v=""/>
    <s v=""/>
    <s v=""/>
    <s v=""/>
    <s v=""/>
    <s v=""/>
  </r>
  <r>
    <n v="210"/>
    <x v="1"/>
    <s v="Private"/>
    <s v="Sport Centre"/>
    <s v="No"/>
    <s v="Below 100"/>
    <s v="Below 1000"/>
    <s v="No"/>
    <s v="No"/>
    <x v="1"/>
    <m/>
    <x v="1"/>
    <x v="1"/>
    <s v=""/>
    <s v=""/>
    <s v=""/>
    <s v=""/>
    <s v=""/>
    <s v=""/>
    <s v=""/>
    <s v=""/>
    <s v=""/>
  </r>
  <r>
    <n v="211"/>
    <x v="1"/>
    <s v="Private"/>
    <s v="Office"/>
    <s v="No"/>
    <s v="100-1000"/>
    <s v="Below 1000"/>
    <s v="No"/>
    <s v="Yes"/>
    <x v="0"/>
    <s v="Decentralized"/>
    <x v="0"/>
    <x v="0"/>
    <s v=""/>
    <s v=""/>
    <s v=""/>
    <s v=""/>
    <s v=""/>
    <s v=""/>
    <s v=""/>
    <s v=""/>
    <s v=""/>
  </r>
  <r>
    <n v="212"/>
    <x v="1"/>
    <s v="Private"/>
    <s v="Office"/>
    <s v="No"/>
    <s v="100-1000"/>
    <s v="Below 1000"/>
    <s v="No"/>
    <s v="Yes"/>
    <x v="1"/>
    <m/>
    <x v="1"/>
    <x v="1"/>
    <s v=""/>
    <s v=""/>
    <s v=""/>
    <s v=""/>
    <s v=""/>
    <s v=""/>
    <s v=""/>
    <s v=""/>
    <s v=""/>
  </r>
  <r>
    <n v="213"/>
    <x v="1"/>
    <s v="Private"/>
    <s v="Health Centre"/>
    <s v="No"/>
    <s v="100-1000"/>
    <s v="1000-5000"/>
    <s v="DK/DA"/>
    <s v="No"/>
    <x v="0"/>
    <s v="Centralized"/>
    <x v="0"/>
    <x v="0"/>
    <m/>
    <m/>
    <m/>
    <n v="1"/>
    <m/>
    <m/>
    <m/>
    <m/>
    <m/>
  </r>
  <r>
    <n v="214"/>
    <x v="1"/>
    <s v="Private"/>
    <s v="Hotel"/>
    <s v="No"/>
    <s v="Below 100"/>
    <s v="Below 1000"/>
    <s v="No"/>
    <s v="No"/>
    <x v="1"/>
    <m/>
    <x v="1"/>
    <x v="1"/>
    <s v=""/>
    <s v=""/>
    <s v=""/>
    <s v=""/>
    <s v=""/>
    <s v=""/>
    <s v=""/>
    <s v=""/>
    <s v=""/>
  </r>
  <r>
    <n v="215"/>
    <x v="1"/>
    <s v="Private"/>
    <s v="Office"/>
    <s v="No"/>
    <s v="Below 100"/>
    <s v="DK/DA"/>
    <s v="No"/>
    <s v="Yes"/>
    <x v="4"/>
    <s v="Decentralized"/>
    <x v="0"/>
    <x v="0"/>
    <m/>
    <m/>
    <m/>
    <n v="1"/>
    <m/>
    <m/>
    <m/>
    <m/>
    <m/>
  </r>
  <r>
    <n v="216"/>
    <x v="1"/>
    <s v="Private"/>
    <s v="Commerce"/>
    <s v="No"/>
    <s v="Below 100"/>
    <s v="Above 5000"/>
    <s v="Yes"/>
    <s v="Yes"/>
    <x v="1"/>
    <m/>
    <x v="1"/>
    <x v="1"/>
    <s v=""/>
    <s v=""/>
    <s v=""/>
    <s v=""/>
    <s v=""/>
    <s v=""/>
    <s v=""/>
    <s v=""/>
    <s v=""/>
  </r>
  <r>
    <n v="217"/>
    <x v="1"/>
    <s v="Private"/>
    <s v="Hotel"/>
    <s v="No"/>
    <s v="Below 100"/>
    <s v="Below 1000"/>
    <s v="No"/>
    <s v="DK/DA"/>
    <x v="0"/>
    <s v="Centralized"/>
    <x v="0"/>
    <x v="0"/>
    <n v="1"/>
    <n v="1"/>
    <m/>
    <m/>
    <m/>
    <m/>
    <m/>
    <m/>
    <m/>
  </r>
  <r>
    <n v="218"/>
    <x v="1"/>
    <s v="Private"/>
    <s v="Other"/>
    <s v="No"/>
    <s v="Below 100"/>
    <s v="DK/DA"/>
    <s v="DK/DA"/>
    <s v="No"/>
    <x v="1"/>
    <m/>
    <x v="1"/>
    <x v="1"/>
    <s v=""/>
    <s v=""/>
    <s v=""/>
    <s v=""/>
    <s v=""/>
    <s v=""/>
    <s v=""/>
    <s v=""/>
    <s v=""/>
  </r>
  <r>
    <n v="219"/>
    <x v="1"/>
    <s v="Private"/>
    <s v="Other"/>
    <s v="No"/>
    <s v="Below 100"/>
    <s v="DK/DA"/>
    <s v="DK/DA"/>
    <s v="DK/DA"/>
    <x v="1"/>
    <m/>
    <x v="1"/>
    <x v="1"/>
    <s v=""/>
    <s v=""/>
    <s v=""/>
    <s v=""/>
    <s v=""/>
    <s v=""/>
    <s v=""/>
    <s v=""/>
    <s v=""/>
  </r>
  <r>
    <n v="220"/>
    <x v="1"/>
    <s v="Private"/>
    <s v="Hotel"/>
    <s v="No"/>
    <s v="Below 100"/>
    <s v="Below 1000"/>
    <s v="Yes"/>
    <s v="Yes"/>
    <x v="1"/>
    <m/>
    <x v="1"/>
    <x v="1"/>
    <s v=""/>
    <s v=""/>
    <s v=""/>
    <s v=""/>
    <s v=""/>
    <s v=""/>
    <s v=""/>
    <s v=""/>
    <s v=""/>
  </r>
  <r>
    <n v="221"/>
    <x v="1"/>
    <s v="Private"/>
    <s v="Education Centre"/>
    <s v="No"/>
    <s v="Below 100"/>
    <s v="Below 1000"/>
    <s v="No"/>
    <s v="DK/DA"/>
    <x v="1"/>
    <m/>
    <x v="1"/>
    <x v="1"/>
    <s v=""/>
    <s v=""/>
    <s v=""/>
    <s v=""/>
    <s v=""/>
    <s v=""/>
    <s v=""/>
    <s v=""/>
    <s v=""/>
  </r>
  <r>
    <n v="222"/>
    <x v="1"/>
    <s v="Private"/>
    <s v="Office"/>
    <s v="No"/>
    <s v="100-1000"/>
    <s v="DK/DA"/>
    <s v="Yes"/>
    <s v="Yes"/>
    <x v="1"/>
    <m/>
    <x v="1"/>
    <x v="1"/>
    <s v=""/>
    <s v=""/>
    <s v=""/>
    <s v=""/>
    <s v=""/>
    <s v=""/>
    <s v=""/>
    <s v=""/>
    <s v=""/>
  </r>
  <r>
    <n v="223"/>
    <x v="1"/>
    <s v="Private"/>
    <s v="Hotel"/>
    <s v="No"/>
    <s v="Below 100"/>
    <s v="Below 1000"/>
    <s v="Yes"/>
    <s v="Yes"/>
    <x v="1"/>
    <m/>
    <x v="1"/>
    <x v="1"/>
    <s v=""/>
    <s v=""/>
    <s v=""/>
    <s v=""/>
    <s v=""/>
    <s v=""/>
    <s v=""/>
    <s v=""/>
    <s v=""/>
  </r>
  <r>
    <n v="224"/>
    <x v="1"/>
    <s v="Private"/>
    <s v="Office"/>
    <s v="No"/>
    <s v="100-1000"/>
    <s v="DK/DA"/>
    <s v="No"/>
    <s v="Yes"/>
    <x v="1"/>
    <m/>
    <x v="1"/>
    <x v="1"/>
    <s v=""/>
    <s v=""/>
    <s v=""/>
    <s v=""/>
    <s v=""/>
    <s v=""/>
    <s v=""/>
    <s v=""/>
    <s v=""/>
  </r>
  <r>
    <n v="225"/>
    <x v="1"/>
    <s v="Private"/>
    <s v="Sport Centre"/>
    <s v="No"/>
    <s v="Below 100"/>
    <s v="DK/DA"/>
    <s v="No"/>
    <s v="No"/>
    <x v="1"/>
    <m/>
    <x v="1"/>
    <x v="1"/>
    <s v=""/>
    <s v=""/>
    <s v=""/>
    <s v=""/>
    <s v=""/>
    <s v=""/>
    <s v=""/>
    <s v=""/>
    <s v=""/>
  </r>
  <r>
    <n v="226"/>
    <x v="1"/>
    <s v="Private"/>
    <s v="Education Centre"/>
    <s v="No"/>
    <s v="100-1000"/>
    <s v="Below 1000"/>
    <s v="No"/>
    <s v="No"/>
    <x v="0"/>
    <s v="Decentralized"/>
    <x v="0"/>
    <x v="0"/>
    <m/>
    <m/>
    <m/>
    <m/>
    <m/>
    <m/>
    <n v="1"/>
    <m/>
    <m/>
  </r>
  <r>
    <n v="227"/>
    <x v="1"/>
    <s v="Private"/>
    <s v="Commerce"/>
    <s v="No"/>
    <s v="Below 100"/>
    <s v="Above 5000"/>
    <s v="Yes"/>
    <s v="Yes"/>
    <x v="0"/>
    <s v="Decentralized"/>
    <x v="2"/>
    <x v="0"/>
    <s v=""/>
    <s v=""/>
    <s v=""/>
    <s v=""/>
    <s v=""/>
    <s v=""/>
    <s v=""/>
    <s v=""/>
    <s v=""/>
  </r>
  <r>
    <n v="228"/>
    <x v="1"/>
    <s v="Private"/>
    <s v="Education Centre"/>
    <s v="No"/>
    <s v="Below 100"/>
    <s v="Below 1000"/>
    <s v="No"/>
    <s v="No"/>
    <x v="1"/>
    <m/>
    <x v="1"/>
    <x v="1"/>
    <s v=""/>
    <s v=""/>
    <s v=""/>
    <s v=""/>
    <s v=""/>
    <s v=""/>
    <s v=""/>
    <s v=""/>
    <s v=""/>
  </r>
  <r>
    <n v="229"/>
    <x v="1"/>
    <s v="Public"/>
    <s v="Education Centre"/>
    <s v="No"/>
    <s v="100-1000"/>
    <s v="DK/DA"/>
    <s v="No"/>
    <s v="No"/>
    <x v="0"/>
    <s v="Decentralized"/>
    <x v="0"/>
    <x v="0"/>
    <m/>
    <m/>
    <m/>
    <n v="1"/>
    <m/>
    <m/>
    <m/>
    <m/>
    <m/>
  </r>
  <r>
    <n v="230"/>
    <x v="1"/>
    <s v="Public"/>
    <s v="Sport Centre"/>
    <s v="Yes"/>
    <s v="100-1000"/>
    <s v="DK/DA"/>
    <s v="Yes"/>
    <s v="No"/>
    <x v="0"/>
    <s v="Decentralized"/>
    <x v="2"/>
    <x v="0"/>
    <m/>
    <m/>
    <m/>
    <n v="1"/>
    <m/>
    <m/>
    <m/>
    <m/>
    <m/>
  </r>
  <r>
    <n v="231"/>
    <x v="1"/>
    <s v="Private"/>
    <s v="Office"/>
    <s v="No"/>
    <s v="Below 100"/>
    <s v="DK/DA"/>
    <s v="No"/>
    <s v="DK/DA"/>
    <x v="1"/>
    <m/>
    <x v="1"/>
    <x v="1"/>
    <s v=""/>
    <s v=""/>
    <s v=""/>
    <s v=""/>
    <s v=""/>
    <s v=""/>
    <s v=""/>
    <s v=""/>
    <s v=""/>
  </r>
  <r>
    <n v="232"/>
    <x v="1"/>
    <s v="Private"/>
    <s v="Hotel"/>
    <s v="No"/>
    <s v="Below 100"/>
    <s v="Below 1000"/>
    <s v="Yes"/>
    <s v="DK/DA"/>
    <x v="1"/>
    <m/>
    <x v="1"/>
    <x v="1"/>
    <s v=""/>
    <s v=""/>
    <s v=""/>
    <s v=""/>
    <s v=""/>
    <s v=""/>
    <s v=""/>
    <s v=""/>
    <s v=""/>
  </r>
  <r>
    <n v="233"/>
    <x v="1"/>
    <s v="Private"/>
    <s v="Sport Centre"/>
    <s v="No"/>
    <s v="100-1000"/>
    <s v="DK/DA"/>
    <s v="DK/DA"/>
    <s v="DK/DA"/>
    <x v="1"/>
    <m/>
    <x v="1"/>
    <x v="1"/>
    <s v=""/>
    <s v=""/>
    <s v=""/>
    <s v=""/>
    <s v=""/>
    <s v=""/>
    <s v=""/>
    <s v=""/>
    <s v=""/>
  </r>
  <r>
    <n v="234"/>
    <x v="1"/>
    <s v="Private"/>
    <s v="Hotel"/>
    <s v="Yes"/>
    <s v="Below 100"/>
    <s v="Below 1000"/>
    <s v="No"/>
    <s v="Yes"/>
    <x v="0"/>
    <s v="Centralized"/>
    <x v="0"/>
    <x v="0"/>
    <n v="1"/>
    <m/>
    <m/>
    <n v="1"/>
    <m/>
    <m/>
    <m/>
    <m/>
    <m/>
  </r>
  <r>
    <n v="235"/>
    <x v="1"/>
    <s v="Public"/>
    <s v="Sport Centre"/>
    <s v="No"/>
    <s v="Below 100"/>
    <s v="1000-5000"/>
    <s v="Yes"/>
    <s v="Yes"/>
    <x v="0"/>
    <s v="Decentralized"/>
    <x v="0"/>
    <x v="0"/>
    <s v=""/>
    <s v=""/>
    <s v=""/>
    <s v=""/>
    <s v=""/>
    <s v=""/>
    <s v=""/>
    <s v=""/>
    <s v=""/>
  </r>
  <r>
    <n v="236"/>
    <x v="1"/>
    <s v="Private"/>
    <s v="Hotel"/>
    <s v="No"/>
    <s v="Below 100"/>
    <s v="Below 1000"/>
    <s v="No"/>
    <s v="No"/>
    <x v="1"/>
    <m/>
    <x v="1"/>
    <x v="1"/>
    <s v=""/>
    <s v=""/>
    <s v=""/>
    <s v=""/>
    <s v=""/>
    <s v=""/>
    <s v=""/>
    <s v=""/>
    <s v=""/>
  </r>
  <r>
    <n v="237"/>
    <x v="1"/>
    <s v="Private"/>
    <s v="Hotel"/>
    <s v="No"/>
    <s v="Below 100"/>
    <s v="Below 1000"/>
    <s v="Yes"/>
    <s v="DK/DA"/>
    <x v="1"/>
    <m/>
    <x v="1"/>
    <x v="1"/>
    <s v=""/>
    <s v=""/>
    <s v=""/>
    <s v=""/>
    <s v=""/>
    <s v=""/>
    <s v=""/>
    <s v=""/>
    <s v=""/>
  </r>
  <r>
    <n v="238"/>
    <x v="1"/>
    <s v="Private"/>
    <s v="Health Centre"/>
    <s v="No"/>
    <s v="Below 100"/>
    <s v="Above 5000"/>
    <s v="No"/>
    <s v="DK/DA"/>
    <x v="5"/>
    <s v="Decentralized"/>
    <x v="0"/>
    <x v="0"/>
    <m/>
    <m/>
    <m/>
    <n v="1"/>
    <m/>
    <m/>
    <m/>
    <m/>
    <m/>
  </r>
  <r>
    <n v="239"/>
    <x v="1"/>
    <s v="Private"/>
    <s v="Hotel"/>
    <s v="No"/>
    <s v="Below 100"/>
    <s v="Below 1000"/>
    <s v="No"/>
    <s v="No"/>
    <x v="1"/>
    <m/>
    <x v="1"/>
    <x v="1"/>
    <s v=""/>
    <s v=""/>
    <s v=""/>
    <s v=""/>
    <s v=""/>
    <s v=""/>
    <s v=""/>
    <s v=""/>
    <s v=""/>
  </r>
  <r>
    <n v="240"/>
    <x v="1"/>
    <s v="Private"/>
    <s v="Sport Centre"/>
    <s v="No"/>
    <s v="Below 100"/>
    <s v="Below 1000"/>
    <s v="Yes"/>
    <s v="No"/>
    <x v="1"/>
    <m/>
    <x v="1"/>
    <x v="1"/>
    <s v=""/>
    <s v=""/>
    <s v=""/>
    <s v=""/>
    <s v=""/>
    <s v=""/>
    <s v=""/>
    <s v=""/>
    <s v=""/>
  </r>
  <r>
    <n v="241"/>
    <x v="1"/>
    <s v="Private"/>
    <s v="Hotel"/>
    <s v="No"/>
    <s v="Below 100"/>
    <s v="Below 1000"/>
    <s v="No"/>
    <s v="No"/>
    <x v="1"/>
    <m/>
    <x v="1"/>
    <x v="1"/>
    <s v=""/>
    <s v=""/>
    <s v=""/>
    <s v=""/>
    <s v=""/>
    <s v=""/>
    <s v=""/>
    <s v=""/>
    <s v=""/>
  </r>
  <r>
    <n v="242"/>
    <x v="1"/>
    <s v="Private"/>
    <s v="Hotel"/>
    <s v="No"/>
    <s v="Below 100"/>
    <s v="Below 1000"/>
    <s v="No"/>
    <s v="DK/DA"/>
    <x v="0"/>
    <s v="Centralized"/>
    <x v="0"/>
    <x v="0"/>
    <n v="1"/>
    <n v="1"/>
    <m/>
    <m/>
    <m/>
    <m/>
    <m/>
    <m/>
    <m/>
  </r>
  <r>
    <n v="243"/>
    <x v="1"/>
    <s v="Private"/>
    <s v="Hotel"/>
    <s v="No"/>
    <s v="Below 100"/>
    <s v="Below 1000"/>
    <s v="No"/>
    <s v="No"/>
    <x v="1"/>
    <m/>
    <x v="1"/>
    <x v="1"/>
    <s v=""/>
    <s v=""/>
    <s v=""/>
    <s v=""/>
    <s v=""/>
    <s v=""/>
    <s v=""/>
    <s v=""/>
    <s v=""/>
  </r>
  <r>
    <n v="244"/>
    <x v="1"/>
    <s v="Public"/>
    <s v="Office"/>
    <s v="No"/>
    <s v="Below 100"/>
    <s v="DK/DA"/>
    <s v="DK/DA"/>
    <s v="No"/>
    <x v="1"/>
    <m/>
    <x v="1"/>
    <x v="1"/>
    <s v=""/>
    <s v=""/>
    <s v=""/>
    <s v=""/>
    <s v=""/>
    <s v=""/>
    <s v=""/>
    <s v=""/>
    <s v=""/>
  </r>
  <r>
    <n v="245"/>
    <x v="1"/>
    <s v="Public"/>
    <s v="Sport Centre"/>
    <s v="No"/>
    <s v="Below 100"/>
    <s v="DK/DA"/>
    <s v="No"/>
    <s v="Yes"/>
    <x v="0"/>
    <s v="Decentralized"/>
    <x v="0"/>
    <x v="0"/>
    <m/>
    <m/>
    <m/>
    <m/>
    <m/>
    <m/>
    <m/>
    <n v="1"/>
    <m/>
  </r>
  <r>
    <n v="246"/>
    <x v="1"/>
    <s v="Private"/>
    <s v="Office"/>
    <s v="No"/>
    <s v="Below 100"/>
    <s v="1000-5000"/>
    <s v="Yes"/>
    <s v="Yes"/>
    <x v="1"/>
    <m/>
    <x v="1"/>
    <x v="1"/>
    <s v=""/>
    <s v=""/>
    <s v=""/>
    <s v=""/>
    <s v=""/>
    <s v=""/>
    <s v=""/>
    <s v=""/>
    <s v=""/>
  </r>
  <r>
    <n v="247"/>
    <x v="1"/>
    <s v="Public"/>
    <s v="Sport Centre"/>
    <s v="No"/>
    <s v="100-1000"/>
    <s v="DK/DA"/>
    <s v="No"/>
    <s v="No"/>
    <x v="1"/>
    <m/>
    <x v="1"/>
    <x v="1"/>
    <m/>
    <m/>
    <m/>
    <m/>
    <m/>
    <m/>
    <m/>
    <m/>
    <m/>
  </r>
  <r>
    <n v="248"/>
    <x v="1"/>
    <s v="Private"/>
    <s v="Hotel"/>
    <s v="No"/>
    <s v="Below 100"/>
    <s v="Below 1000"/>
    <s v="No"/>
    <s v="No"/>
    <x v="1"/>
    <m/>
    <x v="1"/>
    <x v="1"/>
    <s v=""/>
    <s v=""/>
    <s v=""/>
    <s v=""/>
    <s v=""/>
    <s v=""/>
    <s v=""/>
    <s v=""/>
    <s v=""/>
  </r>
  <r>
    <n v="249"/>
    <x v="1"/>
    <s v="Private"/>
    <s v="Sport Centre"/>
    <s v="No"/>
    <s v="Below 100"/>
    <s v="DK/DA"/>
    <s v="Yes"/>
    <s v="Yes"/>
    <x v="0"/>
    <s v="Decentralized"/>
    <x v="0"/>
    <x v="0"/>
    <m/>
    <m/>
    <m/>
    <n v="1"/>
    <m/>
    <m/>
    <m/>
    <m/>
    <m/>
  </r>
  <r>
    <n v="250"/>
    <x v="1"/>
    <s v="Private"/>
    <s v="Office"/>
    <s v="No"/>
    <s v="100-1000"/>
    <s v="Above 5000"/>
    <s v="Yes"/>
    <s v="Yes"/>
    <x v="0"/>
    <s v="Decentralized"/>
    <x v="2"/>
    <x v="0"/>
    <m/>
    <m/>
    <m/>
    <n v="1"/>
    <m/>
    <m/>
    <m/>
    <m/>
    <m/>
  </r>
  <r>
    <n v="251"/>
    <x v="1"/>
    <s v="Private"/>
    <s v="Hotel"/>
    <s v="Yes"/>
    <s v="Below 100"/>
    <s v="Below 1000"/>
    <s v="No"/>
    <s v="No"/>
    <x v="0"/>
    <s v="Centralized"/>
    <x v="0"/>
    <x v="0"/>
    <n v="1"/>
    <m/>
    <m/>
    <m/>
    <m/>
    <m/>
    <m/>
    <m/>
    <m/>
  </r>
  <r>
    <n v="252"/>
    <x v="1"/>
    <s v="Private"/>
    <s v="Sport Centre"/>
    <s v="No"/>
    <s v="Below 100"/>
    <s v="DK/DA"/>
    <s v="No"/>
    <s v="No"/>
    <x v="1"/>
    <m/>
    <x v="1"/>
    <x v="1"/>
    <s v=""/>
    <s v=""/>
    <s v=""/>
    <s v=""/>
    <s v=""/>
    <s v=""/>
    <s v=""/>
    <s v=""/>
    <s v=""/>
  </r>
  <r>
    <n v="253"/>
    <x v="1"/>
    <s v="Public"/>
    <s v="Sport Centre"/>
    <s v="No"/>
    <s v="Below 100"/>
    <s v="DK/DA"/>
    <s v="No"/>
    <s v="DK/DA"/>
    <x v="1"/>
    <m/>
    <x v="1"/>
    <x v="1"/>
    <s v=""/>
    <s v=""/>
    <s v=""/>
    <s v=""/>
    <s v=""/>
    <s v=""/>
    <s v=""/>
    <s v=""/>
    <s v=""/>
  </r>
  <r>
    <n v="254"/>
    <x v="1"/>
    <s v="Private"/>
    <s v="Other"/>
    <s v="No"/>
    <s v="Below 100"/>
    <s v="Above 5000"/>
    <s v="Yes"/>
    <s v="Yes"/>
    <x v="1"/>
    <m/>
    <x v="1"/>
    <x v="1"/>
    <s v=""/>
    <s v=""/>
    <s v=""/>
    <s v=""/>
    <s v=""/>
    <s v=""/>
    <s v=""/>
    <s v=""/>
    <s v=""/>
  </r>
  <r>
    <n v="255"/>
    <x v="1"/>
    <s v="Private"/>
    <s v="Office"/>
    <s v="No"/>
    <s v="Below 100"/>
    <s v="Below 1000"/>
    <s v="No"/>
    <s v="No"/>
    <x v="1"/>
    <m/>
    <x v="1"/>
    <x v="1"/>
    <s v=""/>
    <s v=""/>
    <s v=""/>
    <s v=""/>
    <s v=""/>
    <s v=""/>
    <s v=""/>
    <s v=""/>
    <s v=""/>
  </r>
  <r>
    <n v="256"/>
    <x v="1"/>
    <s v="Private"/>
    <s v="Office"/>
    <s v="No"/>
    <s v="Below 100"/>
    <s v="Below 1000"/>
    <s v="No"/>
    <s v="No"/>
    <x v="1"/>
    <m/>
    <x v="1"/>
    <x v="1"/>
    <s v=""/>
    <s v=""/>
    <s v=""/>
    <s v=""/>
    <s v=""/>
    <s v=""/>
    <s v=""/>
    <s v=""/>
    <s v=""/>
  </r>
  <r>
    <n v="257"/>
    <x v="1"/>
    <s v="Private"/>
    <s v="Office"/>
    <s v="No"/>
    <s v="Below 100"/>
    <s v="1000-5000"/>
    <s v="DK/DA"/>
    <s v="DK/DA"/>
    <x v="1"/>
    <m/>
    <x v="1"/>
    <x v="1"/>
    <m/>
    <m/>
    <m/>
    <m/>
    <m/>
    <m/>
    <m/>
    <m/>
    <m/>
  </r>
  <r>
    <n v="258"/>
    <x v="1"/>
    <s v="Private"/>
    <s v="Hotel"/>
    <s v="No"/>
    <s v="Below 100"/>
    <s v="Below 1000"/>
    <s v="No"/>
    <s v="No"/>
    <x v="1"/>
    <m/>
    <x v="1"/>
    <x v="1"/>
    <s v=""/>
    <s v=""/>
    <s v=""/>
    <s v=""/>
    <s v=""/>
    <s v=""/>
    <s v=""/>
    <s v=""/>
    <s v=""/>
  </r>
  <r>
    <n v="259"/>
    <x v="1"/>
    <s v="Private"/>
    <s v="Commerce"/>
    <s v="No"/>
    <s v="100-1000"/>
    <s v="Below 1000"/>
    <s v="No"/>
    <s v="No"/>
    <x v="1"/>
    <m/>
    <x v="1"/>
    <x v="1"/>
    <s v=""/>
    <s v=""/>
    <s v=""/>
    <s v=""/>
    <s v=""/>
    <s v=""/>
    <s v=""/>
    <s v=""/>
    <s v=""/>
  </r>
  <r>
    <n v="260"/>
    <x v="1"/>
    <s v="Private"/>
    <s v="Sport Centre"/>
    <s v="No"/>
    <s v="100-1000"/>
    <s v="DK/DA"/>
    <s v="DK/DA"/>
    <s v="DK/DA"/>
    <x v="1"/>
    <m/>
    <x v="1"/>
    <x v="1"/>
    <s v=""/>
    <s v=""/>
    <s v=""/>
    <s v=""/>
    <s v=""/>
    <s v=""/>
    <s v=""/>
    <s v=""/>
    <s v=""/>
  </r>
  <r>
    <n v="261"/>
    <x v="1"/>
    <s v="Private"/>
    <s v="Hotel"/>
    <s v="No"/>
    <s v="Below 100"/>
    <s v="Below 1000"/>
    <s v="No"/>
    <s v="Yes"/>
    <x v="1"/>
    <m/>
    <x v="1"/>
    <x v="1"/>
    <s v=""/>
    <s v=""/>
    <s v=""/>
    <s v=""/>
    <s v=""/>
    <s v=""/>
    <s v=""/>
    <s v=""/>
    <s v=""/>
  </r>
  <r>
    <n v="262"/>
    <x v="1"/>
    <s v="Private"/>
    <s v="Sport Centre"/>
    <s v="No"/>
    <s v="Below 100"/>
    <s v="DK/DA"/>
    <s v="DK/DA"/>
    <s v="DK/DA"/>
    <x v="1"/>
    <m/>
    <x v="1"/>
    <x v="1"/>
    <s v=""/>
    <s v=""/>
    <s v=""/>
    <s v=""/>
    <s v=""/>
    <s v=""/>
    <s v=""/>
    <s v=""/>
    <s v=""/>
  </r>
  <r>
    <n v="263"/>
    <x v="1"/>
    <s v="Public"/>
    <s v="Sport Centre"/>
    <s v="Yes"/>
    <s v="Below 100"/>
    <s v="DK/DA"/>
    <s v="Yes"/>
    <s v="Yes"/>
    <x v="0"/>
    <s v="Decentralized"/>
    <x v="0"/>
    <x v="0"/>
    <m/>
    <m/>
    <m/>
    <n v="1"/>
    <m/>
    <m/>
    <m/>
    <m/>
    <m/>
  </r>
  <r>
    <n v="264"/>
    <x v="1"/>
    <s v="Private"/>
    <s v="Hotel"/>
    <s v="No"/>
    <s v="Below 100"/>
    <s v="Below 1000"/>
    <s v="No"/>
    <s v="No"/>
    <x v="0"/>
    <s v="Centralized"/>
    <x v="0"/>
    <x v="0"/>
    <n v="1"/>
    <m/>
    <m/>
    <m/>
    <m/>
    <m/>
    <m/>
    <m/>
    <m/>
  </r>
  <r>
    <n v="265"/>
    <x v="1"/>
    <s v="Private"/>
    <s v="Hotel"/>
    <s v="No"/>
    <s v="Below 100"/>
    <s v="Below 1000"/>
    <s v="Yes"/>
    <s v="DK/DA"/>
    <x v="1"/>
    <m/>
    <x v="1"/>
    <x v="1"/>
    <s v=""/>
    <s v=""/>
    <s v=""/>
    <s v=""/>
    <s v=""/>
    <s v=""/>
    <s v=""/>
    <s v=""/>
    <s v=""/>
  </r>
  <r>
    <n v="266"/>
    <x v="1"/>
    <s v="Private"/>
    <s v="Sport Centre"/>
    <s v="No"/>
    <s v="DK/DA"/>
    <s v="DK/DA"/>
    <s v="DK/DA"/>
    <s v="DK/DA"/>
    <x v="1"/>
    <m/>
    <x v="1"/>
    <x v="1"/>
    <s v=""/>
    <s v=""/>
    <s v=""/>
    <s v=""/>
    <s v=""/>
    <s v=""/>
    <s v=""/>
    <s v=""/>
    <s v=""/>
  </r>
  <r>
    <n v="267"/>
    <x v="1"/>
    <s v="Private"/>
    <s v="Education Centre"/>
    <s v="No"/>
    <s v="Below 100"/>
    <s v="Below 1000"/>
    <s v="No"/>
    <s v="No"/>
    <x v="1"/>
    <m/>
    <x v="1"/>
    <x v="1"/>
    <s v=""/>
    <s v=""/>
    <s v=""/>
    <s v=""/>
    <s v=""/>
    <s v=""/>
    <s v=""/>
    <s v=""/>
    <s v=""/>
  </r>
  <r>
    <n v="268"/>
    <x v="1"/>
    <s v="Private"/>
    <s v="Commerce"/>
    <s v="No"/>
    <s v="Above 1000"/>
    <s v="Above 5000"/>
    <s v="Yes"/>
    <s v="Yes"/>
    <x v="0"/>
    <s v="Centralized"/>
    <x v="0"/>
    <x v="0"/>
    <s v=""/>
    <s v=""/>
    <s v=""/>
    <s v=""/>
    <s v=""/>
    <s v=""/>
    <s v=""/>
    <s v=""/>
    <s v=""/>
  </r>
  <r>
    <n v="269"/>
    <x v="1"/>
    <s v="Private"/>
    <s v="Commerce"/>
    <s v="No"/>
    <s v="100-1000"/>
    <s v="Above 5000"/>
    <s v="No"/>
    <s v="Yes"/>
    <x v="0"/>
    <s v="Centralized"/>
    <x v="0"/>
    <x v="0"/>
    <s v=""/>
    <s v=""/>
    <s v=""/>
    <s v=""/>
    <s v=""/>
    <s v=""/>
    <s v=""/>
    <s v=""/>
    <s v=""/>
  </r>
  <r>
    <n v="270"/>
    <x v="1"/>
    <s v="Private"/>
    <s v="Education Centre"/>
    <s v="No"/>
    <s v="Below 100"/>
    <s v="Below 1000"/>
    <s v="No"/>
    <s v="No"/>
    <x v="0"/>
    <s v="Decentralized"/>
    <x v="0"/>
    <x v="0"/>
    <m/>
    <m/>
    <m/>
    <m/>
    <m/>
    <m/>
    <n v="1"/>
    <m/>
    <m/>
  </r>
  <r>
    <n v="271"/>
    <x v="1"/>
    <s v="Private"/>
    <s v="Hotel"/>
    <s v="No"/>
    <s v="Below 100"/>
    <s v="Below 1000"/>
    <s v="No"/>
    <s v="Yes"/>
    <x v="0"/>
    <s v="Centralized"/>
    <x v="0"/>
    <x v="0"/>
    <n v="1"/>
    <m/>
    <m/>
    <m/>
    <m/>
    <m/>
    <m/>
    <m/>
    <m/>
  </r>
  <r>
    <n v="272"/>
    <x v="1"/>
    <s v="Private"/>
    <s v="Hotel"/>
    <s v="No"/>
    <s v="Below 100"/>
    <s v="Below 1000"/>
    <s v="No"/>
    <s v="Yes"/>
    <x v="1"/>
    <m/>
    <x v="1"/>
    <x v="1"/>
    <s v=""/>
    <s v=""/>
    <s v=""/>
    <s v=""/>
    <s v=""/>
    <s v=""/>
    <s v=""/>
    <s v=""/>
    <s v=""/>
  </r>
  <r>
    <n v="273"/>
    <x v="1"/>
    <s v="Private"/>
    <s v="Hotel"/>
    <s v="Yes"/>
    <s v="Below 100"/>
    <s v="Below 1000"/>
    <s v="Yes"/>
    <s v="No"/>
    <x v="1"/>
    <m/>
    <x v="1"/>
    <x v="1"/>
    <s v=""/>
    <s v=""/>
    <s v=""/>
    <s v=""/>
    <s v=""/>
    <s v=""/>
    <s v=""/>
    <s v=""/>
    <s v=""/>
  </r>
  <r>
    <n v="274"/>
    <x v="1"/>
    <s v="Private"/>
    <s v="Commerce"/>
    <s v="No"/>
    <s v="100-1000"/>
    <s v="Above 5000"/>
    <s v="No"/>
    <s v="No"/>
    <x v="1"/>
    <m/>
    <x v="1"/>
    <x v="1"/>
    <s v=""/>
    <s v=""/>
    <s v=""/>
    <s v=""/>
    <s v=""/>
    <s v=""/>
    <s v=""/>
    <s v=""/>
    <s v=""/>
  </r>
  <r>
    <n v="275"/>
    <x v="1"/>
    <s v="Private"/>
    <s v="Office"/>
    <s v="No"/>
    <s v="100-1000"/>
    <s v="Below 1000"/>
    <s v="Yes"/>
    <s v="DK/DA"/>
    <x v="4"/>
    <s v="Decentralized"/>
    <x v="0"/>
    <x v="0"/>
    <m/>
    <m/>
    <m/>
    <n v="1"/>
    <m/>
    <m/>
    <m/>
    <m/>
    <m/>
  </r>
  <r>
    <n v="276"/>
    <x v="1"/>
    <s v="Private"/>
    <s v="Hotel"/>
    <s v="No"/>
    <s v="Below 100"/>
    <s v="DK/DA"/>
    <s v="DK/DA"/>
    <s v="DK/DA"/>
    <x v="1"/>
    <m/>
    <x v="1"/>
    <x v="1"/>
    <s v=""/>
    <s v=""/>
    <s v=""/>
    <s v=""/>
    <s v=""/>
    <s v=""/>
    <s v=""/>
    <s v=""/>
    <s v=""/>
  </r>
  <r>
    <n v="277"/>
    <x v="1"/>
    <s v="Private"/>
    <s v="Health Centre"/>
    <s v="Yes"/>
    <s v="Below 100"/>
    <s v="DK/DA"/>
    <s v="DK/DA"/>
    <s v="Yes"/>
    <x v="0"/>
    <s v="Centralized"/>
    <x v="2"/>
    <x v="0"/>
    <s v=""/>
    <s v=""/>
    <s v=""/>
    <s v=""/>
    <s v=""/>
    <s v=""/>
    <s v=""/>
    <s v=""/>
    <s v=""/>
  </r>
  <r>
    <n v="278"/>
    <x v="1"/>
    <s v="Private"/>
    <s v="Hotel"/>
    <s v="No"/>
    <s v="Below 100"/>
    <s v="Below 1000"/>
    <s v="Yes"/>
    <s v="Yes"/>
    <x v="1"/>
    <m/>
    <x v="1"/>
    <x v="1"/>
    <s v=""/>
    <s v=""/>
    <s v=""/>
    <s v=""/>
    <s v=""/>
    <s v=""/>
    <s v=""/>
    <s v=""/>
    <s v=""/>
  </r>
  <r>
    <n v="279"/>
    <x v="1"/>
    <s v="Private"/>
    <s v="Hotel"/>
    <s v="No"/>
    <s v="Below 100"/>
    <s v="Below 1000"/>
    <s v="No"/>
    <s v="No"/>
    <x v="1"/>
    <m/>
    <x v="1"/>
    <x v="1"/>
    <s v=""/>
    <s v=""/>
    <s v=""/>
    <s v=""/>
    <s v=""/>
    <s v=""/>
    <s v=""/>
    <s v=""/>
    <s v=""/>
  </r>
  <r>
    <n v="280"/>
    <x v="1"/>
    <s v="Private"/>
    <s v="Health Centre"/>
    <s v="Yes"/>
    <s v="Above 1000"/>
    <s v="DK/DA"/>
    <s v="DK/DA"/>
    <s v="Yes"/>
    <x v="0"/>
    <s v="Centralized"/>
    <x v="2"/>
    <x v="0"/>
    <s v=""/>
    <s v=""/>
    <s v=""/>
    <s v=""/>
    <s v=""/>
    <s v=""/>
    <s v=""/>
    <s v=""/>
    <s v=""/>
  </r>
  <r>
    <n v="281"/>
    <x v="1"/>
    <s v="Private"/>
    <s v="Commerce"/>
    <s v="No"/>
    <s v="Above 1000"/>
    <s v="Above 5000"/>
    <s v="Yes"/>
    <s v="Yes"/>
    <x v="0"/>
    <s v="Centralized"/>
    <x v="0"/>
    <x v="0"/>
    <m/>
    <m/>
    <m/>
    <n v="1"/>
    <m/>
    <m/>
    <n v="1"/>
    <n v="1"/>
    <m/>
  </r>
  <r>
    <n v="282"/>
    <x v="1"/>
    <s v="Private"/>
    <s v="Hotel"/>
    <s v="No"/>
    <s v="Below 100"/>
    <s v="Below 1000"/>
    <s v="No"/>
    <s v="Yes"/>
    <x v="1"/>
    <m/>
    <x v="1"/>
    <x v="1"/>
    <s v=""/>
    <s v=""/>
    <s v=""/>
    <s v=""/>
    <s v=""/>
    <s v=""/>
    <s v=""/>
    <s v=""/>
    <s v=""/>
  </r>
  <r>
    <n v="283"/>
    <x v="1"/>
    <s v="Private"/>
    <s v="Education Centre"/>
    <s v="No"/>
    <s v="Below 100"/>
    <s v="Below 1000"/>
    <s v="DK/DA"/>
    <s v="DK/DA"/>
    <x v="1"/>
    <m/>
    <x v="1"/>
    <x v="1"/>
    <s v=""/>
    <s v=""/>
    <s v=""/>
    <s v=""/>
    <s v=""/>
    <s v=""/>
    <s v=""/>
    <s v=""/>
    <s v=""/>
  </r>
  <r>
    <n v="284"/>
    <x v="1"/>
    <s v="Private"/>
    <s v="Hotel"/>
    <s v="Yes"/>
    <s v="Below 100"/>
    <s v="Below 1000"/>
    <s v="DK/DA"/>
    <s v="Yes"/>
    <x v="1"/>
    <m/>
    <x v="1"/>
    <x v="1"/>
    <s v=""/>
    <s v=""/>
    <s v=""/>
    <s v=""/>
    <s v=""/>
    <s v=""/>
    <s v=""/>
    <s v=""/>
    <s v=""/>
  </r>
  <r>
    <n v="285"/>
    <x v="1"/>
    <s v="Private"/>
    <s v="Hotel"/>
    <s v="No"/>
    <s v="Below 100"/>
    <s v="Below 1000"/>
    <s v="No"/>
    <s v="Yes"/>
    <x v="1"/>
    <m/>
    <x v="1"/>
    <x v="1"/>
    <s v=""/>
    <s v=""/>
    <s v=""/>
    <s v=""/>
    <s v=""/>
    <s v=""/>
    <s v=""/>
    <s v=""/>
    <s v=""/>
  </r>
  <r>
    <n v="286"/>
    <x v="1"/>
    <s v="Private"/>
    <s v="Commerce"/>
    <s v="No"/>
    <s v="100-1000"/>
    <s v="Above 5000"/>
    <s v="Yes"/>
    <s v="Yes"/>
    <x v="1"/>
    <m/>
    <x v="1"/>
    <x v="1"/>
    <s v=""/>
    <s v=""/>
    <s v=""/>
    <s v=""/>
    <s v=""/>
    <s v=""/>
    <s v=""/>
    <s v=""/>
    <s v=""/>
  </r>
  <r>
    <n v="287"/>
    <x v="1"/>
    <s v="Public"/>
    <s v="Commerce"/>
    <s v="No"/>
    <s v="Below 100"/>
    <s v="DK/DA"/>
    <s v="No"/>
    <s v="DK/DA"/>
    <x v="0"/>
    <s v="Decentralized"/>
    <x v="0"/>
    <x v="0"/>
    <n v="1"/>
    <m/>
    <m/>
    <m/>
    <m/>
    <m/>
    <m/>
    <m/>
    <m/>
  </r>
  <r>
    <n v="288"/>
    <x v="1"/>
    <s v="Private"/>
    <s v="Hotel"/>
    <s v="No"/>
    <s v="Below 100"/>
    <s v="Below 1000"/>
    <s v="No"/>
    <s v="Yes"/>
    <x v="1"/>
    <m/>
    <x v="1"/>
    <x v="1"/>
    <s v=""/>
    <s v=""/>
    <s v=""/>
    <s v=""/>
    <s v=""/>
    <s v=""/>
    <s v=""/>
    <s v=""/>
    <s v=""/>
  </r>
  <r>
    <n v="289"/>
    <x v="1"/>
    <s v="Private"/>
    <s v="Hotel"/>
    <s v="No"/>
    <s v="100-1000"/>
    <s v="1000-5000"/>
    <s v="No"/>
    <s v="Yes"/>
    <x v="1"/>
    <m/>
    <x v="1"/>
    <x v="1"/>
    <s v=""/>
    <s v=""/>
    <s v=""/>
    <s v=""/>
    <s v=""/>
    <s v=""/>
    <s v=""/>
    <s v=""/>
    <s v=""/>
  </r>
  <r>
    <n v="290"/>
    <x v="1"/>
    <s v="Private"/>
    <s v="Office"/>
    <s v="No"/>
    <s v="Below 100"/>
    <s v="1000-5000"/>
    <s v="No"/>
    <s v="Yes"/>
    <x v="0"/>
    <s v="Decentralized"/>
    <x v="0"/>
    <x v="0"/>
    <m/>
    <n v="1"/>
    <m/>
    <m/>
    <n v="1"/>
    <m/>
    <m/>
    <m/>
    <m/>
  </r>
  <r>
    <n v="291"/>
    <x v="1"/>
    <s v="Private"/>
    <s v="Commerce"/>
    <s v="No"/>
    <s v="100-1000"/>
    <s v="Above 5000"/>
    <s v="No"/>
    <s v="Yes"/>
    <x v="0"/>
    <s v="Centralized"/>
    <x v="0"/>
    <x v="0"/>
    <m/>
    <m/>
    <m/>
    <n v="1"/>
    <m/>
    <m/>
    <m/>
    <m/>
    <m/>
  </r>
  <r>
    <n v="292"/>
    <x v="1"/>
    <s v="Private"/>
    <s v="Hotel"/>
    <s v="No"/>
    <s v="Below 100"/>
    <s v="Below 1000"/>
    <s v="No"/>
    <s v="DK/DA"/>
    <x v="0"/>
    <s v="Centralized"/>
    <x v="0"/>
    <x v="0"/>
    <m/>
    <m/>
    <m/>
    <n v="1"/>
    <m/>
    <m/>
    <m/>
    <m/>
    <m/>
  </r>
  <r>
    <n v="293"/>
    <x v="1"/>
    <s v="Private"/>
    <s v="Commerce"/>
    <s v="No"/>
    <s v="100-1000"/>
    <s v="Above 5000"/>
    <s v="No"/>
    <s v="Yes"/>
    <x v="1"/>
    <m/>
    <x v="1"/>
    <x v="1"/>
    <s v=""/>
    <s v=""/>
    <s v=""/>
    <s v=""/>
    <s v=""/>
    <s v=""/>
    <s v=""/>
    <s v=""/>
    <s v=""/>
  </r>
  <r>
    <n v="294"/>
    <x v="1"/>
    <s v="Private"/>
    <s v="Hotel"/>
    <s v="No"/>
    <s v="Below 100"/>
    <s v="Below 1000"/>
    <s v="Yes"/>
    <s v="DK/DA"/>
    <x v="0"/>
    <s v="Centralized"/>
    <x v="0"/>
    <x v="0"/>
    <m/>
    <m/>
    <m/>
    <n v="1"/>
    <m/>
    <m/>
    <m/>
    <m/>
    <m/>
  </r>
  <r>
    <n v="295"/>
    <x v="1"/>
    <s v="Private"/>
    <s v="Office"/>
    <s v="No"/>
    <s v="Below 100"/>
    <s v="Below 1000"/>
    <s v="No"/>
    <s v="No"/>
    <x v="1"/>
    <m/>
    <x v="1"/>
    <x v="1"/>
    <s v=""/>
    <s v=""/>
    <s v=""/>
    <s v=""/>
    <s v=""/>
    <s v=""/>
    <s v=""/>
    <s v=""/>
    <s v=""/>
  </r>
  <r>
    <n v="296"/>
    <x v="1"/>
    <s v="Private"/>
    <s v="Education Centre"/>
    <s v="No"/>
    <s v="Below 100"/>
    <s v="Below 1000"/>
    <s v="No"/>
    <s v="DK/DA"/>
    <x v="1"/>
    <m/>
    <x v="1"/>
    <x v="1"/>
    <s v=""/>
    <s v=""/>
    <s v=""/>
    <s v=""/>
    <s v=""/>
    <s v=""/>
    <s v=""/>
    <s v=""/>
    <s v=""/>
  </r>
  <r>
    <n v="297"/>
    <x v="1"/>
    <s v="Private"/>
    <s v="Commerce"/>
    <s v="No"/>
    <s v="Above 1000"/>
    <s v="Above 5000"/>
    <s v="No"/>
    <s v="Yes"/>
    <x v="0"/>
    <s v="Decentralized"/>
    <x v="2"/>
    <x v="0"/>
    <m/>
    <n v="1"/>
    <m/>
    <m/>
    <m/>
    <m/>
    <m/>
    <m/>
    <m/>
  </r>
  <r>
    <n v="298"/>
    <x v="1"/>
    <s v="Private"/>
    <s v="Office"/>
    <s v="No"/>
    <s v="100-1000"/>
    <s v="DK/DA"/>
    <s v="DK/DA"/>
    <s v="Yes"/>
    <x v="1"/>
    <m/>
    <x v="1"/>
    <x v="1"/>
    <s v=""/>
    <s v=""/>
    <s v=""/>
    <s v=""/>
    <s v=""/>
    <s v=""/>
    <s v=""/>
    <s v=""/>
    <s v=""/>
  </r>
  <r>
    <n v="299"/>
    <x v="1"/>
    <s v="Public"/>
    <s v="Education Centre"/>
    <s v="No"/>
    <s v="Below 100"/>
    <s v="Above 5000"/>
    <s v="No"/>
    <s v="DK/DA"/>
    <x v="1"/>
    <m/>
    <x v="1"/>
    <x v="1"/>
    <s v=""/>
    <s v=""/>
    <s v=""/>
    <s v=""/>
    <s v=""/>
    <s v=""/>
    <s v=""/>
    <s v=""/>
    <s v=""/>
  </r>
  <r>
    <n v="300"/>
    <x v="1"/>
    <s v="Private"/>
    <s v="Health Centre"/>
    <s v="No"/>
    <s v="100-1000"/>
    <s v="DK/DA"/>
    <s v="DK/DA"/>
    <s v="No"/>
    <x v="0"/>
    <s v="Centralized"/>
    <x v="0"/>
    <x v="0"/>
    <m/>
    <m/>
    <m/>
    <n v="1"/>
    <m/>
    <m/>
    <m/>
    <m/>
    <m/>
  </r>
  <r>
    <n v="301"/>
    <x v="1"/>
    <s v="Private"/>
    <s v="Commerce"/>
    <s v="No"/>
    <s v="Below 100"/>
    <s v="DK/DA"/>
    <s v="No"/>
    <s v="DK/DA"/>
    <x v="1"/>
    <m/>
    <x v="1"/>
    <x v="1"/>
    <s v=""/>
    <s v=""/>
    <s v=""/>
    <s v=""/>
    <s v=""/>
    <s v=""/>
    <s v=""/>
    <s v=""/>
    <s v=""/>
  </r>
  <r>
    <n v="302"/>
    <x v="1"/>
    <s v="Private"/>
    <s v="Health Centre"/>
    <s v="Yes"/>
    <s v="100-1000"/>
    <s v="1000-5000"/>
    <s v="No"/>
    <s v="No"/>
    <x v="1"/>
    <m/>
    <x v="1"/>
    <x v="1"/>
    <m/>
    <m/>
    <m/>
    <m/>
    <m/>
    <m/>
    <m/>
    <m/>
    <m/>
  </r>
  <r>
    <n v="303"/>
    <x v="1"/>
    <s v="Private"/>
    <s v="Health Centre"/>
    <s v="No"/>
    <s v="Below 100"/>
    <s v="DK/DA"/>
    <s v="No"/>
    <s v="No"/>
    <x v="1"/>
    <m/>
    <x v="1"/>
    <x v="1"/>
    <s v=""/>
    <s v=""/>
    <s v=""/>
    <s v=""/>
    <s v=""/>
    <s v=""/>
    <s v=""/>
    <s v=""/>
    <s v=""/>
  </r>
  <r>
    <n v="304"/>
    <x v="1"/>
    <s v="Private"/>
    <s v="Sport Centre"/>
    <s v="No"/>
    <s v="Below 100"/>
    <s v="DK/DA"/>
    <s v="Yes"/>
    <s v="No"/>
    <x v="1"/>
    <m/>
    <x v="1"/>
    <x v="1"/>
    <s v=""/>
    <s v=""/>
    <s v=""/>
    <s v=""/>
    <s v=""/>
    <s v=""/>
    <s v=""/>
    <s v=""/>
    <s v=""/>
  </r>
  <r>
    <n v="305"/>
    <x v="1"/>
    <s v="Public"/>
    <s v="Commerce"/>
    <s v="No"/>
    <s v="100-1000"/>
    <s v="Above 5000"/>
    <s v="Yes"/>
    <s v="Yes"/>
    <x v="1"/>
    <m/>
    <x v="1"/>
    <x v="1"/>
    <s v=""/>
    <s v=""/>
    <s v=""/>
    <s v=""/>
    <s v=""/>
    <s v=""/>
    <s v=""/>
    <s v=""/>
    <s v=""/>
  </r>
  <r>
    <n v="306"/>
    <x v="1"/>
    <s v="Private"/>
    <s v="Sport Centre"/>
    <s v="No"/>
    <s v="100-1000"/>
    <s v="Below 1000"/>
    <s v="No"/>
    <s v="No"/>
    <x v="0"/>
    <s v="Centralized"/>
    <x v="0"/>
    <x v="0"/>
    <m/>
    <m/>
    <m/>
    <m/>
    <n v="1"/>
    <m/>
    <m/>
    <m/>
    <m/>
  </r>
  <r>
    <n v="307"/>
    <x v="1"/>
    <s v="Private"/>
    <s v="Sport Centre"/>
    <s v="No"/>
    <s v="Below 100"/>
    <s v="DK/DA"/>
    <s v="DK/DA"/>
    <s v="No"/>
    <x v="1"/>
    <m/>
    <x v="1"/>
    <x v="1"/>
    <s v=""/>
    <s v=""/>
    <s v=""/>
    <s v=""/>
    <s v=""/>
    <s v=""/>
    <s v=""/>
    <s v=""/>
    <s v=""/>
  </r>
  <r>
    <n v="308"/>
    <x v="1"/>
    <s v="Private"/>
    <s v="Health Centre"/>
    <s v="Yes"/>
    <s v="Below 100"/>
    <s v="DK/DA"/>
    <s v="DK/DA"/>
    <s v="DK/DA"/>
    <x v="1"/>
    <m/>
    <x v="1"/>
    <x v="1"/>
    <s v=""/>
    <s v=""/>
    <s v=""/>
    <s v=""/>
    <s v=""/>
    <s v=""/>
    <s v=""/>
    <s v=""/>
    <s v=""/>
  </r>
  <r>
    <n v="309"/>
    <x v="1"/>
    <s v="Private"/>
    <s v="Commerce"/>
    <s v="No"/>
    <s v="100-1000"/>
    <s v="Above 5000"/>
    <s v="Yes"/>
    <s v="Yes"/>
    <x v="0"/>
    <s v="Decentralized"/>
    <x v="0"/>
    <x v="0"/>
    <m/>
    <m/>
    <m/>
    <n v="1"/>
    <m/>
    <m/>
    <m/>
    <m/>
    <m/>
  </r>
  <r>
    <n v="310"/>
    <x v="1"/>
    <s v="Private"/>
    <s v="Office"/>
    <s v="No"/>
    <s v="Below 100"/>
    <s v="DK/DA"/>
    <s v="DK/DA"/>
    <s v="No"/>
    <x v="1"/>
    <m/>
    <x v="1"/>
    <x v="1"/>
    <s v=""/>
    <s v=""/>
    <s v=""/>
    <s v=""/>
    <s v=""/>
    <s v=""/>
    <s v=""/>
    <s v=""/>
    <s v=""/>
  </r>
  <r>
    <n v="311"/>
    <x v="1"/>
    <s v="Public"/>
    <s v="Education Centre"/>
    <s v="No"/>
    <s v="100-1000"/>
    <s v="Above 5000"/>
    <s v="Yes"/>
    <s v="Yes"/>
    <x v="1"/>
    <m/>
    <x v="1"/>
    <x v="1"/>
    <s v=""/>
    <s v=""/>
    <s v=""/>
    <s v=""/>
    <s v=""/>
    <s v=""/>
    <s v=""/>
    <s v=""/>
    <s v=""/>
  </r>
  <r>
    <n v="312"/>
    <x v="1"/>
    <s v="Private"/>
    <s v="Health Centre"/>
    <s v="No"/>
    <s v="100-1000"/>
    <s v="DK/DA"/>
    <s v="DK/DA"/>
    <s v="DK/DA"/>
    <x v="0"/>
    <s v="Centralized"/>
    <x v="0"/>
    <x v="0"/>
    <m/>
    <m/>
    <m/>
    <n v="1"/>
    <m/>
    <m/>
    <m/>
    <m/>
    <m/>
  </r>
  <r>
    <n v="313"/>
    <x v="1"/>
    <s v="Private"/>
    <s v="Commerce"/>
    <s v="No"/>
    <s v="Below 100"/>
    <s v="DK/DA"/>
    <s v="DK/DA"/>
    <s v="No"/>
    <x v="0"/>
    <s v="Decentralized"/>
    <x v="2"/>
    <x v="0"/>
    <s v=""/>
    <s v=""/>
    <s v=""/>
    <s v=""/>
    <s v=""/>
    <s v=""/>
    <s v=""/>
    <s v=""/>
    <s v=""/>
  </r>
  <r>
    <n v="314"/>
    <x v="1"/>
    <s v="Private"/>
    <s v="Commerce"/>
    <s v="No"/>
    <s v="Above 1000"/>
    <s v="Above 5000"/>
    <s v="Yes"/>
    <s v="Yes"/>
    <x v="1"/>
    <m/>
    <x v="1"/>
    <x v="1"/>
    <s v=""/>
    <s v=""/>
    <s v=""/>
    <s v=""/>
    <s v=""/>
    <s v=""/>
    <s v=""/>
    <s v=""/>
    <s v=""/>
  </r>
  <r>
    <n v="315"/>
    <x v="1"/>
    <s v="Private"/>
    <s v="Commerce"/>
    <s v="No"/>
    <s v="Below 100"/>
    <s v="1000-5000"/>
    <s v="Yes"/>
    <s v="Yes"/>
    <x v="0"/>
    <s v="Centralized"/>
    <x v="0"/>
    <x v="0"/>
    <s v=""/>
    <s v=""/>
    <s v=""/>
    <s v=""/>
    <s v=""/>
    <s v=""/>
    <s v=""/>
    <s v=""/>
    <s v=""/>
  </r>
  <r>
    <n v="316"/>
    <x v="1"/>
    <s v="Private"/>
    <s v="Commerce"/>
    <s v="No"/>
    <s v="DK/DA"/>
    <s v="Above 5000"/>
    <s v="DK/DA"/>
    <s v="DK/DA"/>
    <x v="1"/>
    <m/>
    <x v="1"/>
    <x v="1"/>
    <s v=""/>
    <s v=""/>
    <s v=""/>
    <s v=""/>
    <s v=""/>
    <s v=""/>
    <s v=""/>
    <s v=""/>
    <s v=""/>
  </r>
  <r>
    <n v="317"/>
    <x v="1"/>
    <s v="Private"/>
    <s v="Office"/>
    <s v="No"/>
    <s v="Below 100"/>
    <s v="Below 1000"/>
    <s v="No"/>
    <s v="Yes"/>
    <x v="0"/>
    <s v="Decentralized"/>
    <x v="0"/>
    <x v="0"/>
    <m/>
    <m/>
    <m/>
    <m/>
    <m/>
    <m/>
    <n v="1"/>
    <m/>
    <m/>
  </r>
  <r>
    <n v="318"/>
    <x v="1"/>
    <s v="Private"/>
    <s v="Health Centre"/>
    <s v="No"/>
    <s v="Below 100"/>
    <s v="DK/DA"/>
    <s v="No"/>
    <s v="No"/>
    <x v="1"/>
    <m/>
    <x v="1"/>
    <x v="1"/>
    <s v=""/>
    <s v=""/>
    <s v=""/>
    <s v=""/>
    <s v=""/>
    <s v=""/>
    <s v=""/>
    <s v=""/>
    <s v=""/>
  </r>
  <r>
    <n v="319"/>
    <x v="1"/>
    <s v="Private"/>
    <s v="Education Centre"/>
    <s v="No"/>
    <s v="Below 100"/>
    <s v="Above 5000"/>
    <s v="No"/>
    <s v="No"/>
    <x v="1"/>
    <m/>
    <x v="1"/>
    <x v="1"/>
    <s v=""/>
    <s v=""/>
    <s v=""/>
    <s v=""/>
    <s v=""/>
    <s v=""/>
    <s v=""/>
    <s v=""/>
    <s v=""/>
  </r>
  <r>
    <n v="320"/>
    <x v="1"/>
    <s v="Private"/>
    <s v="Health Centre"/>
    <s v="No"/>
    <s v="DK/DA"/>
    <s v="Above 5000"/>
    <s v="DK/DA"/>
    <s v="Yes"/>
    <x v="0"/>
    <s v="Centralized"/>
    <x v="0"/>
    <x v="0"/>
    <m/>
    <m/>
    <m/>
    <n v="1"/>
    <m/>
    <m/>
    <m/>
    <m/>
    <m/>
  </r>
  <r>
    <n v="321"/>
    <x v="1"/>
    <s v="Private"/>
    <s v="Health Centre"/>
    <s v="No"/>
    <s v="Below 100"/>
    <s v="DK/DA"/>
    <s v="DK/DA"/>
    <s v="DK/DA"/>
    <x v="1"/>
    <m/>
    <x v="1"/>
    <x v="1"/>
    <s v=""/>
    <s v=""/>
    <s v=""/>
    <s v=""/>
    <s v=""/>
    <s v=""/>
    <s v=""/>
    <s v=""/>
    <s v=""/>
  </r>
  <r>
    <n v="322"/>
    <x v="1"/>
    <s v="Private"/>
    <s v="Sport Centre"/>
    <s v="No"/>
    <s v="100-1000"/>
    <s v="Above 5000"/>
    <s v="No"/>
    <s v="Yes"/>
    <x v="1"/>
    <m/>
    <x v="1"/>
    <x v="1"/>
    <s v=""/>
    <s v=""/>
    <s v=""/>
    <s v=""/>
    <s v=""/>
    <s v=""/>
    <s v=""/>
    <s v=""/>
    <s v=""/>
  </r>
  <r>
    <n v="323"/>
    <x v="1"/>
    <s v="Private"/>
    <s v="Health Centre"/>
    <s v="No"/>
    <s v="Below 100"/>
    <s v="DK/DA"/>
    <s v="Yes"/>
    <s v="DK/DA"/>
    <x v="1"/>
    <m/>
    <x v="1"/>
    <x v="1"/>
    <s v=""/>
    <s v=""/>
    <s v=""/>
    <s v=""/>
    <s v=""/>
    <s v=""/>
    <s v=""/>
    <s v=""/>
    <s v=""/>
  </r>
  <r>
    <n v="324"/>
    <x v="1"/>
    <s v="Private"/>
    <s v="Office"/>
    <s v="No"/>
    <s v="Below 100"/>
    <s v="DK/DA"/>
    <s v="No"/>
    <s v="Yes"/>
    <x v="1"/>
    <m/>
    <x v="1"/>
    <x v="1"/>
    <s v=""/>
    <s v=""/>
    <s v=""/>
    <s v=""/>
    <s v=""/>
    <s v=""/>
    <s v=""/>
    <s v=""/>
    <s v=""/>
  </r>
  <r>
    <n v="325"/>
    <x v="1"/>
    <s v="Private"/>
    <s v="Other"/>
    <s v="No"/>
    <s v="Below 100"/>
    <s v="DK/DA"/>
    <s v="No"/>
    <s v="DK/DA"/>
    <x v="1"/>
    <m/>
    <x v="1"/>
    <x v="1"/>
    <s v=""/>
    <s v=""/>
    <s v=""/>
    <s v=""/>
    <s v=""/>
    <s v=""/>
    <s v=""/>
    <s v=""/>
    <s v=""/>
  </r>
  <r>
    <n v="326"/>
    <x v="1"/>
    <s v="Public"/>
    <s v="Office"/>
    <s v="No"/>
    <s v="Below 100"/>
    <s v="DK/DA"/>
    <s v="DK/DA"/>
    <s v="DK/DA"/>
    <x v="0"/>
    <s v="Centralized"/>
    <x v="0"/>
    <x v="0"/>
    <m/>
    <m/>
    <m/>
    <m/>
    <m/>
    <m/>
    <n v="1"/>
    <m/>
    <m/>
  </r>
  <r>
    <n v="327"/>
    <x v="1"/>
    <s v="Private"/>
    <s v="Sport Centre"/>
    <s v="No"/>
    <s v="Below 100"/>
    <s v="DK/DA"/>
    <s v="DK/DA"/>
    <s v="DK/DA"/>
    <x v="0"/>
    <s v="Centralized"/>
    <x v="0"/>
    <x v="0"/>
    <m/>
    <m/>
    <m/>
    <m/>
    <m/>
    <m/>
    <n v="1"/>
    <m/>
    <m/>
  </r>
  <r>
    <n v="328"/>
    <x v="1"/>
    <s v="Private"/>
    <s v="Health Centre"/>
    <s v="No"/>
    <s v="Below 100"/>
    <s v="Above 5000"/>
    <s v="No"/>
    <s v="No"/>
    <x v="0"/>
    <s v="Decentralized"/>
    <x v="0"/>
    <x v="0"/>
    <m/>
    <m/>
    <m/>
    <n v="1"/>
    <m/>
    <m/>
    <m/>
    <m/>
    <m/>
  </r>
  <r>
    <n v="329"/>
    <x v="1"/>
    <s v="Private"/>
    <s v="Office"/>
    <s v="No"/>
    <s v="DK/DA"/>
    <s v="DK/DA"/>
    <s v="No"/>
    <s v="Yes"/>
    <x v="0"/>
    <s v="Centralized"/>
    <x v="3"/>
    <x v="0"/>
    <s v=""/>
    <s v=""/>
    <s v=""/>
    <s v=""/>
    <s v=""/>
    <s v=""/>
    <s v=""/>
    <s v=""/>
    <s v=""/>
  </r>
  <r>
    <n v="330"/>
    <x v="1"/>
    <s v="Private"/>
    <s v="Commerce"/>
    <s v="No"/>
    <s v="Above 1000"/>
    <s v="Above 5000"/>
    <s v="Yes"/>
    <s v="Yes"/>
    <x v="0"/>
    <s v="Centralized"/>
    <x v="0"/>
    <x v="0"/>
    <m/>
    <m/>
    <m/>
    <m/>
    <m/>
    <m/>
    <n v="1"/>
    <m/>
    <m/>
  </r>
  <r>
    <n v="331"/>
    <x v="1"/>
    <s v="Public"/>
    <s v="Education Centre"/>
    <s v="No"/>
    <s v="100-1000"/>
    <s v="DK/DA"/>
    <s v="No"/>
    <s v="No"/>
    <x v="0"/>
    <s v="Centralized"/>
    <x v="2"/>
    <x v="0"/>
    <s v=""/>
    <s v=""/>
    <s v=""/>
    <s v=""/>
    <s v=""/>
    <s v=""/>
    <s v=""/>
    <s v=""/>
    <s v=""/>
  </r>
  <r>
    <n v="332"/>
    <x v="2"/>
    <s v="Private"/>
    <s v="Health Centre"/>
    <s v="No"/>
    <s v="Below 100"/>
    <s v="Below 1000"/>
    <s v="No"/>
    <s v="Yes"/>
    <x v="0"/>
    <s v="Decentralized"/>
    <x v="0"/>
    <x v="0"/>
    <m/>
    <m/>
    <n v="1E-4"/>
    <n v="1"/>
    <m/>
    <m/>
    <m/>
    <m/>
    <m/>
  </r>
  <r>
    <n v="333"/>
    <x v="2"/>
    <s v="Public"/>
    <s v="Health Centre"/>
    <s v="No"/>
    <s v="Below 100"/>
    <s v="1000-5000"/>
    <s v="No"/>
    <s v="Yes"/>
    <x v="0"/>
    <s v="Decentralized"/>
    <x v="0"/>
    <x v="0"/>
    <m/>
    <m/>
    <m/>
    <m/>
    <m/>
    <n v="1"/>
    <m/>
    <m/>
    <m/>
  </r>
  <r>
    <n v="334"/>
    <x v="2"/>
    <s v="Private"/>
    <s v="Hotel"/>
    <s v="No"/>
    <s v="Below 100"/>
    <s v="Above 5000"/>
    <s v="Yes"/>
    <s v="Yes"/>
    <x v="3"/>
    <s v="Centralized"/>
    <x v="0"/>
    <x v="0"/>
    <m/>
    <m/>
    <m/>
    <n v="1"/>
    <m/>
    <m/>
    <m/>
    <m/>
    <m/>
  </r>
  <r>
    <n v="335"/>
    <x v="2"/>
    <s v="Private"/>
    <s v="Hotel"/>
    <s v="Yes"/>
    <s v="Below 100"/>
    <s v="Above 5000"/>
    <s v="Yes"/>
    <s v="No"/>
    <x v="0"/>
    <s v="Centralized"/>
    <x v="0"/>
    <x v="0"/>
    <m/>
    <m/>
    <m/>
    <n v="1"/>
    <m/>
    <m/>
    <m/>
    <m/>
    <m/>
  </r>
  <r>
    <n v="336"/>
    <x v="2"/>
    <s v="Public"/>
    <s v="Education Centre"/>
    <s v="No"/>
    <s v="100-1000"/>
    <s v="1000-5000"/>
    <s v="No"/>
    <s v="No"/>
    <x v="1"/>
    <m/>
    <x v="1"/>
    <x v="1"/>
    <m/>
    <m/>
    <m/>
    <m/>
    <m/>
    <m/>
    <m/>
    <m/>
    <m/>
  </r>
  <r>
    <n v="337"/>
    <x v="2"/>
    <s v="Private"/>
    <s v="Commerce"/>
    <s v="No"/>
    <s v="Below 100"/>
    <s v="Below 1000"/>
    <s v="Yes"/>
    <s v="No"/>
    <x v="0"/>
    <s v="Centralized"/>
    <x v="0"/>
    <x v="0"/>
    <m/>
    <m/>
    <m/>
    <n v="1"/>
    <m/>
    <m/>
    <m/>
    <m/>
    <m/>
  </r>
  <r>
    <n v="338"/>
    <x v="2"/>
    <s v="Private"/>
    <s v="Commerce"/>
    <s v="No"/>
    <s v="Below 100"/>
    <s v="Above 5000"/>
    <s v="No"/>
    <s v="Yes"/>
    <x v="0"/>
    <s v="Centralized"/>
    <x v="0"/>
    <x v="0"/>
    <n v="1"/>
    <m/>
    <m/>
    <m/>
    <n v="1"/>
    <n v="1"/>
    <m/>
    <n v="1"/>
    <m/>
  </r>
  <r>
    <n v="339"/>
    <x v="2"/>
    <s v="Private"/>
    <s v="Commerce"/>
    <s v="No"/>
    <s v="100-1000"/>
    <s v="Above 5000"/>
    <s v="No"/>
    <s v="No"/>
    <x v="0"/>
    <s v="Centralized"/>
    <x v="0"/>
    <x v="0"/>
    <m/>
    <m/>
    <m/>
    <n v="1"/>
    <m/>
    <m/>
    <m/>
    <m/>
    <m/>
  </r>
  <r>
    <n v="340"/>
    <x v="2"/>
    <s v="Private"/>
    <s v="Office"/>
    <s v="No"/>
    <s v="Below 100"/>
    <s v="Below 1000"/>
    <s v="No"/>
    <s v="No"/>
    <x v="0"/>
    <s v="Centralized"/>
    <x v="0"/>
    <x v="0"/>
    <m/>
    <m/>
    <m/>
    <n v="1"/>
    <m/>
    <m/>
    <n v="1"/>
    <m/>
    <m/>
  </r>
  <r>
    <n v="341"/>
    <x v="2"/>
    <s v="Public"/>
    <s v="Office"/>
    <s v="No"/>
    <s v="Below 100"/>
    <s v="Below 1000"/>
    <s v="No"/>
    <s v="Yes"/>
    <x v="0"/>
    <s v="Decentralized"/>
    <x v="2"/>
    <x v="0"/>
    <n v="1"/>
    <m/>
    <m/>
    <n v="1"/>
    <m/>
    <m/>
    <m/>
    <m/>
    <m/>
  </r>
  <r>
    <n v="342"/>
    <x v="2"/>
    <s v="Private"/>
    <s v="Office"/>
    <s v="No"/>
    <s v="Below 100"/>
    <s v="Below 1000"/>
    <s v="No"/>
    <s v="Yes"/>
    <x v="0"/>
    <s v="Decentralized"/>
    <x v="0"/>
    <x v="0"/>
    <m/>
    <m/>
    <m/>
    <n v="1"/>
    <m/>
    <m/>
    <m/>
    <m/>
    <m/>
  </r>
  <r>
    <n v="343"/>
    <x v="2"/>
    <s v="Public"/>
    <s v="Health Centre"/>
    <s v="No"/>
    <s v="Below 100"/>
    <s v="Below 1000"/>
    <s v="No"/>
    <s v="No"/>
    <x v="0"/>
    <s v="Decentralized"/>
    <x v="2"/>
    <x v="0"/>
    <m/>
    <m/>
    <m/>
    <m/>
    <m/>
    <m/>
    <m/>
    <n v="1"/>
    <m/>
  </r>
  <r>
    <n v="344"/>
    <x v="2"/>
    <s v="Private"/>
    <s v="Hotel"/>
    <s v="Yes"/>
    <s v="Below 100"/>
    <s v="Above 5000"/>
    <s v="Yes"/>
    <s v="Yes"/>
    <x v="0"/>
    <s v="Decentralized"/>
    <x v="0"/>
    <x v="0"/>
    <m/>
    <m/>
    <m/>
    <m/>
    <m/>
    <m/>
    <n v="1"/>
    <m/>
    <m/>
  </r>
  <r>
    <n v="345"/>
    <x v="2"/>
    <s v="Private"/>
    <s v="Office"/>
    <s v="No"/>
    <s v="Below 100"/>
    <s v="Below 1000"/>
    <s v="No"/>
    <s v="No"/>
    <x v="0"/>
    <s v="Centralized"/>
    <x v="0"/>
    <x v="0"/>
    <m/>
    <m/>
    <m/>
    <m/>
    <n v="1"/>
    <m/>
    <n v="1"/>
    <m/>
    <m/>
  </r>
  <r>
    <n v="346"/>
    <x v="2"/>
    <s v="Private"/>
    <s v="Office"/>
    <s v="No"/>
    <s v="Below 100"/>
    <s v="Below 1000"/>
    <s v="No"/>
    <s v="Yes"/>
    <x v="1"/>
    <m/>
    <x v="1"/>
    <x v="1"/>
    <m/>
    <m/>
    <m/>
    <m/>
    <m/>
    <m/>
    <m/>
    <m/>
    <m/>
  </r>
  <r>
    <n v="347"/>
    <x v="2"/>
    <s v="Public"/>
    <s v="Office"/>
    <s v="No"/>
    <s v="Below 100"/>
    <s v="Below 1000"/>
    <s v="Yes"/>
    <s v="Yes"/>
    <x v="0"/>
    <s v="Decentralized"/>
    <x v="0"/>
    <x v="0"/>
    <m/>
    <m/>
    <m/>
    <n v="1"/>
    <m/>
    <n v="1"/>
    <m/>
    <m/>
    <m/>
  </r>
  <r>
    <n v="348"/>
    <x v="2"/>
    <s v="Private"/>
    <s v="Office"/>
    <s v="No"/>
    <s v="Below 100"/>
    <s v="Below 1000"/>
    <s v="No"/>
    <s v="No"/>
    <x v="6"/>
    <s v="Decentralized"/>
    <x v="0"/>
    <x v="0"/>
    <m/>
    <m/>
    <m/>
    <m/>
    <m/>
    <n v="1"/>
    <m/>
    <m/>
    <m/>
  </r>
  <r>
    <n v="349"/>
    <x v="2"/>
    <s v="Public"/>
    <s v="Office"/>
    <s v="No"/>
    <s v="Below 100"/>
    <s v="Below 1000"/>
    <s v="No"/>
    <s v="No"/>
    <x v="0"/>
    <s v="Centralized"/>
    <x v="0"/>
    <x v="0"/>
    <m/>
    <m/>
    <m/>
    <n v="1"/>
    <m/>
    <m/>
    <m/>
    <m/>
    <m/>
  </r>
  <r>
    <n v="350"/>
    <x v="2"/>
    <s v="Public"/>
    <s v="Health Centre"/>
    <s v="No"/>
    <s v="Below 100"/>
    <s v="1000-5000"/>
    <s v="No"/>
    <s v="No"/>
    <x v="0"/>
    <s v="Decentralized"/>
    <x v="0"/>
    <x v="0"/>
    <m/>
    <m/>
    <m/>
    <n v="1"/>
    <m/>
    <n v="1"/>
    <m/>
    <m/>
    <m/>
  </r>
  <r>
    <n v="351"/>
    <x v="2"/>
    <s v="Private"/>
    <s v="Hotel"/>
    <s v="Yes"/>
    <s v="Below 100"/>
    <s v="1000-5000"/>
    <s v="No"/>
    <s v="No"/>
    <x v="0"/>
    <s v="Centralized"/>
    <x v="0"/>
    <x v="0"/>
    <m/>
    <m/>
    <m/>
    <m/>
    <n v="1"/>
    <n v="1"/>
    <m/>
    <m/>
    <m/>
  </r>
  <r>
    <n v="352"/>
    <x v="2"/>
    <s v="Private"/>
    <s v="Hotel"/>
    <s v="No"/>
    <s v="Below 100"/>
    <s v="Above 5000"/>
    <s v="Yes"/>
    <s v="No"/>
    <x v="0"/>
    <s v="Decentralized"/>
    <x v="0"/>
    <x v="0"/>
    <m/>
    <m/>
    <m/>
    <m/>
    <n v="1"/>
    <n v="1"/>
    <n v="1"/>
    <m/>
    <m/>
  </r>
  <r>
    <n v="353"/>
    <x v="2"/>
    <s v="Private"/>
    <s v="Hotel"/>
    <s v="Yes"/>
    <s v="Below 100"/>
    <s v="1000-5000"/>
    <s v="Yes"/>
    <s v="Yes"/>
    <x v="0"/>
    <s v="Decentralized"/>
    <x v="2"/>
    <x v="0"/>
    <m/>
    <m/>
    <m/>
    <m/>
    <n v="1"/>
    <m/>
    <m/>
    <m/>
    <m/>
  </r>
  <r>
    <n v="354"/>
    <x v="2"/>
    <s v="Private"/>
    <s v="Commerce"/>
    <s v="No"/>
    <s v="100-1000"/>
    <s v="Above 5000"/>
    <s v="No"/>
    <s v="No"/>
    <x v="0"/>
    <s v="Centralized"/>
    <x v="0"/>
    <x v="0"/>
    <m/>
    <m/>
    <m/>
    <n v="1"/>
    <m/>
    <m/>
    <m/>
    <m/>
    <m/>
  </r>
  <r>
    <n v="355"/>
    <x v="2"/>
    <s v="Private"/>
    <s v="Office"/>
    <s v="No"/>
    <s v="Below 100"/>
    <s v="Below 1000"/>
    <s v="No"/>
    <s v="No"/>
    <x v="1"/>
    <m/>
    <x v="1"/>
    <x v="1"/>
    <m/>
    <m/>
    <m/>
    <m/>
    <m/>
    <m/>
    <m/>
    <m/>
    <m/>
  </r>
  <r>
    <n v="356"/>
    <x v="2"/>
    <s v="Public"/>
    <s v="Office"/>
    <s v="No"/>
    <s v="Below 100"/>
    <s v="Below 1000"/>
    <s v="No"/>
    <s v="No"/>
    <x v="0"/>
    <s v="Decentralized"/>
    <x v="0"/>
    <x v="0"/>
    <m/>
    <m/>
    <m/>
    <m/>
    <m/>
    <m/>
    <n v="1"/>
    <m/>
    <m/>
  </r>
  <r>
    <n v="357"/>
    <x v="2"/>
    <s v="Private"/>
    <s v="Office"/>
    <s v="No"/>
    <s v="Below 100"/>
    <s v="Below 1000"/>
    <s v="No"/>
    <s v="No"/>
    <x v="6"/>
    <s v="Centralized"/>
    <x v="0"/>
    <x v="0"/>
    <n v="1"/>
    <m/>
    <m/>
    <m/>
    <m/>
    <m/>
    <m/>
    <m/>
    <m/>
  </r>
  <r>
    <n v="358"/>
    <x v="2"/>
    <s v="Public"/>
    <s v="Office"/>
    <s v="No"/>
    <s v="Below 100"/>
    <s v="Below 1000"/>
    <s v="No"/>
    <s v="No"/>
    <x v="1"/>
    <m/>
    <x v="1"/>
    <x v="1"/>
    <m/>
    <m/>
    <m/>
    <m/>
    <m/>
    <m/>
    <m/>
    <m/>
    <m/>
  </r>
  <r>
    <n v="359"/>
    <x v="2"/>
    <s v="Private"/>
    <s v="Office"/>
    <s v="No"/>
    <s v="Below 100"/>
    <s v="Below 1000"/>
    <s v="No"/>
    <s v="No"/>
    <x v="6"/>
    <s v="Decentralized"/>
    <x v="0"/>
    <x v="0"/>
    <m/>
    <m/>
    <m/>
    <n v="1"/>
    <m/>
    <m/>
    <n v="1"/>
    <m/>
    <m/>
  </r>
  <r>
    <n v="360"/>
    <x v="2"/>
    <s v="Private"/>
    <s v="Hotel"/>
    <s v="No"/>
    <s v="Below 100"/>
    <s v="1000-5000"/>
    <s v="No"/>
    <s v="No"/>
    <x v="3"/>
    <s v="Centralized"/>
    <x v="0"/>
    <x v="0"/>
    <m/>
    <m/>
    <m/>
    <m/>
    <m/>
    <m/>
    <n v="1"/>
    <m/>
    <m/>
  </r>
  <r>
    <n v="361"/>
    <x v="2"/>
    <s v="Private"/>
    <s v="Hotel"/>
    <s v="Yes"/>
    <s v="100-1000"/>
    <s v="Above 5000"/>
    <s v="No"/>
    <s v="Yes"/>
    <x v="0"/>
    <s v="Centralized"/>
    <x v="0"/>
    <x v="0"/>
    <m/>
    <m/>
    <m/>
    <n v="1"/>
    <m/>
    <m/>
    <n v="1"/>
    <m/>
    <m/>
  </r>
  <r>
    <n v="362"/>
    <x v="2"/>
    <s v="Private"/>
    <s v="Hotel"/>
    <s v="Yes"/>
    <s v="Below 100"/>
    <s v="Above 5000"/>
    <s v="No"/>
    <s v="No"/>
    <x v="0"/>
    <s v="Decentralized"/>
    <x v="0"/>
    <x v="0"/>
    <m/>
    <m/>
    <m/>
    <m/>
    <m/>
    <n v="1"/>
    <m/>
    <m/>
    <m/>
  </r>
  <r>
    <n v="363"/>
    <x v="2"/>
    <s v="Private"/>
    <s v="Commerce"/>
    <s v="No"/>
    <s v="100-1000"/>
    <s v="Above 5000"/>
    <s v="Yes"/>
    <s v="Yes"/>
    <x v="0"/>
    <s v="Centralized"/>
    <x v="0"/>
    <x v="0"/>
    <m/>
    <m/>
    <m/>
    <n v="1"/>
    <m/>
    <n v="1"/>
    <m/>
    <m/>
    <m/>
  </r>
  <r>
    <n v="364"/>
    <x v="2"/>
    <s v="Private"/>
    <s v="Office"/>
    <s v="No"/>
    <s v="Below 100"/>
    <s v="Below 1000"/>
    <s v="No"/>
    <s v="No"/>
    <x v="1"/>
    <m/>
    <x v="1"/>
    <x v="1"/>
    <m/>
    <m/>
    <m/>
    <m/>
    <m/>
    <m/>
    <m/>
    <m/>
    <m/>
  </r>
  <r>
    <n v="365"/>
    <x v="2"/>
    <s v="Private"/>
    <s v="Office"/>
    <s v="No"/>
    <s v="Below 100"/>
    <s v="Below 1000"/>
    <s v="Yes"/>
    <s v="No"/>
    <x v="0"/>
    <s v="Decentralized"/>
    <x v="0"/>
    <x v="0"/>
    <m/>
    <m/>
    <m/>
    <m/>
    <m/>
    <n v="1"/>
    <m/>
    <m/>
    <m/>
  </r>
  <r>
    <n v="366"/>
    <x v="2"/>
    <s v="Private"/>
    <s v="Hotel"/>
    <s v="No"/>
    <s v="Below 100"/>
    <s v="Above 5000"/>
    <s v="No"/>
    <s v="Yes"/>
    <x v="0"/>
    <s v="Decentralized"/>
    <x v="2"/>
    <x v="0"/>
    <n v="1"/>
    <m/>
    <m/>
    <m/>
    <n v="1"/>
    <m/>
    <m/>
    <m/>
    <m/>
  </r>
  <r>
    <n v="367"/>
    <x v="2"/>
    <s v="Private"/>
    <s v="Hotel"/>
    <s v="Yes"/>
    <s v="Below 100"/>
    <s v="1000-5000"/>
    <s v="No"/>
    <s v="No"/>
    <x v="0"/>
    <s v="Centralized"/>
    <x v="2"/>
    <x v="0"/>
    <n v="1"/>
    <m/>
    <m/>
    <m/>
    <n v="1"/>
    <m/>
    <m/>
    <m/>
    <m/>
  </r>
  <r>
    <n v="368"/>
    <x v="2"/>
    <s v="Private"/>
    <s v="Hotel"/>
    <s v="Yes"/>
    <s v="Below 100"/>
    <s v="1000-5000"/>
    <s v="No"/>
    <s v="No"/>
    <x v="0"/>
    <s v="Centralized"/>
    <x v="0"/>
    <x v="0"/>
    <m/>
    <m/>
    <m/>
    <n v="1"/>
    <m/>
    <m/>
    <n v="1"/>
    <m/>
    <m/>
  </r>
  <r>
    <n v="369"/>
    <x v="2"/>
    <s v="Private"/>
    <s v="Hotel"/>
    <s v="No"/>
    <s v="Below 100"/>
    <s v="Above 5000"/>
    <s v="No"/>
    <s v="Yes"/>
    <x v="3"/>
    <s v="Centralized"/>
    <x v="0"/>
    <x v="0"/>
    <m/>
    <m/>
    <m/>
    <n v="1"/>
    <n v="1"/>
    <m/>
    <m/>
    <m/>
    <m/>
  </r>
  <r>
    <n v="370"/>
    <x v="2"/>
    <s v="Public"/>
    <s v="Education Centre"/>
    <s v="No"/>
    <s v="100-1000"/>
    <s v="1000-5000"/>
    <s v="Yes"/>
    <s v="Yes"/>
    <x v="1"/>
    <m/>
    <x v="1"/>
    <x v="1"/>
    <m/>
    <m/>
    <m/>
    <m/>
    <m/>
    <m/>
    <m/>
    <m/>
    <m/>
  </r>
  <r>
    <n v="371"/>
    <x v="2"/>
    <s v="Public"/>
    <s v="Education Centre"/>
    <s v="Yes"/>
    <s v="100-1000"/>
    <s v="1000-5000"/>
    <s v="Yes"/>
    <s v="Yes"/>
    <x v="1"/>
    <m/>
    <x v="1"/>
    <x v="1"/>
    <m/>
    <m/>
    <m/>
    <m/>
    <m/>
    <m/>
    <m/>
    <m/>
    <m/>
  </r>
  <r>
    <n v="372"/>
    <x v="2"/>
    <s v="Private"/>
    <s v="Education Centre"/>
    <s v="No"/>
    <s v="Above 1000"/>
    <s v="Above 5000"/>
    <s v="No"/>
    <s v="No"/>
    <x v="1"/>
    <m/>
    <x v="1"/>
    <x v="1"/>
    <m/>
    <m/>
    <m/>
    <m/>
    <m/>
    <m/>
    <m/>
    <m/>
    <m/>
  </r>
  <r>
    <n v="373"/>
    <x v="2"/>
    <s v="Private"/>
    <s v="Office"/>
    <s v="No"/>
    <s v="Below 100"/>
    <s v="Below 1000"/>
    <s v="No"/>
    <s v="Yes"/>
    <x v="1"/>
    <m/>
    <x v="1"/>
    <x v="1"/>
    <m/>
    <m/>
    <m/>
    <m/>
    <m/>
    <m/>
    <m/>
    <m/>
    <m/>
  </r>
  <r>
    <n v="374"/>
    <x v="2"/>
    <s v="Public"/>
    <s v="Office"/>
    <s v="No"/>
    <s v="Below 100"/>
    <s v="Below 1000"/>
    <s v="No"/>
    <s v="No"/>
    <x v="0"/>
    <s v="Decentralized"/>
    <x v="0"/>
    <x v="0"/>
    <m/>
    <m/>
    <m/>
    <n v="1"/>
    <m/>
    <m/>
    <m/>
    <m/>
    <m/>
  </r>
  <r>
    <n v="375"/>
    <x v="2"/>
    <s v="Public"/>
    <s v="Office"/>
    <s v="No"/>
    <s v="Below 100"/>
    <s v="Below 1000"/>
    <s v="No"/>
    <s v="Yes"/>
    <x v="1"/>
    <m/>
    <x v="1"/>
    <x v="1"/>
    <m/>
    <m/>
    <m/>
    <m/>
    <m/>
    <m/>
    <m/>
    <m/>
    <m/>
  </r>
  <r>
    <n v="376"/>
    <x v="2"/>
    <s v="Private"/>
    <s v="Office"/>
    <s v="No"/>
    <s v="Below 100"/>
    <s v="DK/DA"/>
    <s v="No"/>
    <s v="No"/>
    <x v="0"/>
    <s v="Decentralized"/>
    <x v="0"/>
    <x v="0"/>
    <m/>
    <m/>
    <m/>
    <n v="1"/>
    <m/>
    <m/>
    <n v="1"/>
    <m/>
    <m/>
  </r>
  <r>
    <n v="377"/>
    <x v="2"/>
    <s v="Public"/>
    <s v="Health Centre"/>
    <s v="No"/>
    <s v="Below 100"/>
    <s v="1000-5000"/>
    <s v="No"/>
    <s v="Yes"/>
    <x v="3"/>
    <s v="Centralized"/>
    <x v="0"/>
    <x v="0"/>
    <m/>
    <m/>
    <m/>
    <m/>
    <m/>
    <n v="1"/>
    <m/>
    <m/>
    <m/>
  </r>
  <r>
    <n v="378"/>
    <x v="2"/>
    <s v="Private"/>
    <s v="Health Centre"/>
    <s v="No"/>
    <s v="Below 100"/>
    <s v="1000-5000"/>
    <s v="No"/>
    <s v="No"/>
    <x v="0"/>
    <s v="Decentralized"/>
    <x v="0"/>
    <x v="0"/>
    <m/>
    <m/>
    <m/>
    <n v="1"/>
    <m/>
    <n v="1"/>
    <m/>
    <m/>
    <m/>
  </r>
  <r>
    <n v="379"/>
    <x v="2"/>
    <s v="Private"/>
    <s v="Health Centre"/>
    <s v="No"/>
    <s v="Below 100"/>
    <s v="1000-5000"/>
    <s v="No"/>
    <s v="No"/>
    <x v="0"/>
    <s v="Decentralized"/>
    <x v="2"/>
    <x v="0"/>
    <m/>
    <m/>
    <m/>
    <m/>
    <m/>
    <m/>
    <m/>
    <n v="1"/>
    <m/>
  </r>
  <r>
    <n v="380"/>
    <x v="2"/>
    <s v="Private"/>
    <s v="Hotel"/>
    <s v="Yes"/>
    <s v="Below 100"/>
    <s v="Above 5000"/>
    <s v="Yes"/>
    <s v="Yes"/>
    <x v="0"/>
    <s v="Centralized"/>
    <x v="0"/>
    <x v="0"/>
    <m/>
    <m/>
    <m/>
    <m/>
    <m/>
    <m/>
    <n v="1"/>
    <m/>
    <m/>
  </r>
  <r>
    <n v="381"/>
    <x v="2"/>
    <s v="Private"/>
    <s v="Hotel"/>
    <s v="Yes"/>
    <s v="Below 100"/>
    <s v="Above 5000"/>
    <s v="No"/>
    <s v="No"/>
    <x v="0"/>
    <s v="Centralized"/>
    <x v="0"/>
    <x v="0"/>
    <m/>
    <m/>
    <m/>
    <m/>
    <m/>
    <n v="1"/>
    <m/>
    <m/>
    <m/>
  </r>
  <r>
    <n v="382"/>
    <x v="2"/>
    <s v="Private"/>
    <s v="Hotel"/>
    <s v="Yes"/>
    <s v="Below 100"/>
    <s v="Above 5000"/>
    <s v="No"/>
    <s v="No"/>
    <x v="0"/>
    <s v="Centralized"/>
    <x v="2"/>
    <x v="0"/>
    <n v="1"/>
    <m/>
    <m/>
    <m/>
    <m/>
    <m/>
    <m/>
    <n v="1"/>
    <m/>
  </r>
  <r>
    <n v="383"/>
    <x v="2"/>
    <s v="Private"/>
    <s v="Hotel"/>
    <s v="Yes"/>
    <s v="Below 100"/>
    <s v="Above 5000"/>
    <s v="No"/>
    <s v="Yes"/>
    <x v="0"/>
    <s v="Centralized"/>
    <x v="0"/>
    <x v="0"/>
    <m/>
    <m/>
    <m/>
    <m/>
    <m/>
    <m/>
    <n v="1"/>
    <m/>
    <m/>
  </r>
  <r>
    <n v="384"/>
    <x v="2"/>
    <s v="Private"/>
    <s v="Hotel"/>
    <s v="Yes"/>
    <s v="Below 100"/>
    <s v="1000-5000"/>
    <s v="No"/>
    <s v="No"/>
    <x v="0"/>
    <s v="Decentralized"/>
    <x v="0"/>
    <x v="0"/>
    <m/>
    <m/>
    <m/>
    <n v="1"/>
    <m/>
    <m/>
    <m/>
    <n v="1"/>
    <m/>
  </r>
  <r>
    <n v="385"/>
    <x v="2"/>
    <s v="Public"/>
    <s v="Education Centre"/>
    <s v="No"/>
    <s v="Above 1000"/>
    <s v="Above 5000"/>
    <s v="Yes"/>
    <s v="Yes"/>
    <x v="0"/>
    <s v="Centralized"/>
    <x v="0"/>
    <x v="0"/>
    <n v="1"/>
    <m/>
    <m/>
    <n v="1"/>
    <m/>
    <m/>
    <n v="1"/>
    <m/>
    <m/>
  </r>
  <r>
    <n v="386"/>
    <x v="2"/>
    <s v="Private"/>
    <s v="Sport Centre"/>
    <s v="No"/>
    <s v="Below 100"/>
    <s v="Below 1000"/>
    <s v="No"/>
    <s v="No"/>
    <x v="0"/>
    <s v="Decentralized"/>
    <x v="0"/>
    <x v="0"/>
    <m/>
    <m/>
    <m/>
    <n v="1"/>
    <m/>
    <n v="1"/>
    <m/>
    <m/>
    <m/>
  </r>
  <r>
    <n v="387"/>
    <x v="2"/>
    <s v="Private"/>
    <s v="Office"/>
    <s v="No"/>
    <s v="Below 100"/>
    <s v="Below 1000"/>
    <s v="No"/>
    <s v="No"/>
    <x v="0"/>
    <s v="Decentralized"/>
    <x v="0"/>
    <x v="0"/>
    <m/>
    <m/>
    <m/>
    <n v="1"/>
    <m/>
    <m/>
    <m/>
    <m/>
    <m/>
  </r>
  <r>
    <n v="388"/>
    <x v="2"/>
    <s v="Public"/>
    <s v="Office"/>
    <s v="No"/>
    <s v="Below 100"/>
    <s v="Below 1000"/>
    <s v="No"/>
    <s v="No"/>
    <x v="0"/>
    <s v="Decentralized"/>
    <x v="0"/>
    <x v="0"/>
    <m/>
    <m/>
    <m/>
    <m/>
    <m/>
    <m/>
    <n v="1"/>
    <m/>
    <m/>
  </r>
  <r>
    <n v="389"/>
    <x v="2"/>
    <s v="Public"/>
    <s v="Office"/>
    <s v="No"/>
    <s v="Below 100"/>
    <s v="Below 1000"/>
    <s v="Yes"/>
    <s v="No"/>
    <x v="0"/>
    <s v="Decentralized"/>
    <x v="0"/>
    <x v="0"/>
    <m/>
    <m/>
    <m/>
    <n v="1"/>
    <m/>
    <m/>
    <n v="1"/>
    <m/>
    <m/>
  </r>
  <r>
    <n v="390"/>
    <x v="2"/>
    <s v="Private"/>
    <s v="Office"/>
    <s v="No"/>
    <s v="Below 100"/>
    <s v="Below 1000"/>
    <s v="No"/>
    <s v="Yes"/>
    <x v="0"/>
    <s v="Decentralized"/>
    <x v="0"/>
    <x v="0"/>
    <m/>
    <m/>
    <m/>
    <m/>
    <m/>
    <n v="1"/>
    <m/>
    <m/>
    <m/>
  </r>
  <r>
    <n v="391"/>
    <x v="2"/>
    <s v="Public"/>
    <s v="Health Centre"/>
    <s v="No"/>
    <s v="Below 100"/>
    <s v="1000-5000"/>
    <s v="No"/>
    <s v="No"/>
    <x v="6"/>
    <s v="Centralized"/>
    <x v="0"/>
    <x v="0"/>
    <n v="1"/>
    <m/>
    <m/>
    <m/>
    <n v="1"/>
    <m/>
    <n v="1"/>
    <m/>
    <m/>
  </r>
  <r>
    <n v="392"/>
    <x v="2"/>
    <s v="Private"/>
    <s v="Health Centre"/>
    <s v="No"/>
    <s v="Below 100"/>
    <s v="1000-5000"/>
    <s v="No"/>
    <s v="Yes"/>
    <x v="0"/>
    <s v="Decentralized"/>
    <x v="0"/>
    <x v="0"/>
    <m/>
    <m/>
    <m/>
    <n v="1"/>
    <n v="1"/>
    <m/>
    <m/>
    <m/>
    <m/>
  </r>
  <r>
    <n v="393"/>
    <x v="2"/>
    <s v="Private"/>
    <s v="Hotel"/>
    <s v="Yes"/>
    <s v="Below 100"/>
    <s v="1000-5000"/>
    <s v="No"/>
    <s v="Yes"/>
    <x v="0"/>
    <s v="Centralized"/>
    <x v="0"/>
    <x v="0"/>
    <n v="1"/>
    <m/>
    <m/>
    <m/>
    <n v="1"/>
    <m/>
    <m/>
    <m/>
    <m/>
  </r>
  <r>
    <n v="394"/>
    <x v="2"/>
    <s v="Private"/>
    <s v="Hotel"/>
    <s v="No"/>
    <s v="Below 100"/>
    <s v="Below 1000"/>
    <s v="No"/>
    <s v="No"/>
    <x v="3"/>
    <s v="Decentralized"/>
    <x v="0"/>
    <x v="0"/>
    <n v="1"/>
    <m/>
    <m/>
    <m/>
    <m/>
    <m/>
    <n v="1"/>
    <m/>
    <m/>
  </r>
  <r>
    <n v="395"/>
    <x v="2"/>
    <s v="Private"/>
    <s v="Hotel"/>
    <s v="No"/>
    <s v="Below 100"/>
    <s v="1000-5000"/>
    <s v="Yes"/>
    <s v="No"/>
    <x v="0"/>
    <s v="Decentralized"/>
    <x v="0"/>
    <x v="0"/>
    <m/>
    <m/>
    <m/>
    <n v="1"/>
    <m/>
    <m/>
    <n v="1"/>
    <m/>
    <m/>
  </r>
  <r>
    <n v="396"/>
    <x v="2"/>
    <s v="Private"/>
    <s v="Hotel"/>
    <s v="Yes"/>
    <s v="Below 100"/>
    <s v="1000-5000"/>
    <s v="Yes"/>
    <s v="No"/>
    <x v="0"/>
    <s v="Centralized"/>
    <x v="2"/>
    <x v="0"/>
    <m/>
    <m/>
    <m/>
    <m/>
    <n v="1"/>
    <m/>
    <m/>
    <m/>
    <m/>
  </r>
  <r>
    <n v="397"/>
    <x v="2"/>
    <s v="Public"/>
    <s v="Office"/>
    <s v="No"/>
    <s v="Below 100"/>
    <s v="Below 1000"/>
    <s v="Yes"/>
    <s v="No"/>
    <x v="1"/>
    <m/>
    <x v="1"/>
    <x v="1"/>
    <m/>
    <m/>
    <m/>
    <m/>
    <m/>
    <m/>
    <m/>
    <m/>
    <m/>
  </r>
  <r>
    <n v="398"/>
    <x v="2"/>
    <s v="Private"/>
    <s v="Office"/>
    <s v="No"/>
    <s v="Below 100"/>
    <s v="Below 1000"/>
    <s v="No"/>
    <s v="No"/>
    <x v="0"/>
    <s v="Centralized"/>
    <x v="0"/>
    <x v="0"/>
    <m/>
    <m/>
    <m/>
    <m/>
    <n v="1"/>
    <m/>
    <m/>
    <m/>
    <m/>
  </r>
  <r>
    <n v="399"/>
    <x v="2"/>
    <s v="Public"/>
    <s v="Commerce"/>
    <s v="No"/>
    <s v="100-1000"/>
    <s v="Below 1000"/>
    <s v="No"/>
    <s v="Yes"/>
    <x v="0"/>
    <s v="Centralized"/>
    <x v="0"/>
    <x v="0"/>
    <m/>
    <m/>
    <m/>
    <m/>
    <m/>
    <m/>
    <n v="1"/>
    <m/>
    <m/>
  </r>
  <r>
    <n v="400"/>
    <x v="2"/>
    <s v="Public"/>
    <s v="Health Centre"/>
    <s v="No"/>
    <s v="Below 100"/>
    <s v="Below 1000"/>
    <s v="No"/>
    <s v="Yes"/>
    <x v="1"/>
    <m/>
    <x v="1"/>
    <x v="1"/>
    <m/>
    <m/>
    <m/>
    <m/>
    <m/>
    <m/>
    <m/>
    <m/>
    <m/>
  </r>
  <r>
    <n v="401"/>
    <x v="2"/>
    <s v="Private"/>
    <s v="Hotel"/>
    <s v="Yes"/>
    <s v="Below 100"/>
    <s v="1000-5000"/>
    <s v="No"/>
    <s v="No"/>
    <x v="0"/>
    <s v="Decentralized"/>
    <x v="0"/>
    <x v="0"/>
    <m/>
    <m/>
    <m/>
    <m/>
    <m/>
    <n v="1"/>
    <m/>
    <m/>
    <m/>
  </r>
  <r>
    <n v="402"/>
    <x v="2"/>
    <s v="Private"/>
    <s v="Hotel"/>
    <s v="Yes"/>
    <s v="Below 100"/>
    <s v="Above 5000"/>
    <s v="Yes"/>
    <s v="No"/>
    <x v="0"/>
    <s v="Centralized"/>
    <x v="0"/>
    <x v="0"/>
    <m/>
    <m/>
    <m/>
    <m/>
    <m/>
    <n v="1"/>
    <m/>
    <m/>
    <m/>
  </r>
  <r>
    <n v="403"/>
    <x v="2"/>
    <s v="Private"/>
    <s v="Hotel"/>
    <s v="No"/>
    <s v="Below 100"/>
    <s v="1000-5000"/>
    <s v="No"/>
    <s v="No"/>
    <x v="3"/>
    <s v="Centralized"/>
    <x v="0"/>
    <x v="0"/>
    <m/>
    <m/>
    <m/>
    <m/>
    <m/>
    <m/>
    <n v="1"/>
    <m/>
    <m/>
  </r>
  <r>
    <n v="404"/>
    <x v="2"/>
    <s v="Private"/>
    <s v="Hotel"/>
    <s v="Yes"/>
    <s v="Below 100"/>
    <s v="1000-5000"/>
    <s v="Yes"/>
    <s v="No"/>
    <x v="3"/>
    <s v="Centralized"/>
    <x v="0"/>
    <x v="0"/>
    <m/>
    <m/>
    <m/>
    <n v="1"/>
    <m/>
    <m/>
    <n v="1"/>
    <m/>
    <m/>
  </r>
  <r>
    <n v="405"/>
    <x v="2"/>
    <s v="Public"/>
    <s v="Education Centre"/>
    <s v="No"/>
    <s v="100-1000"/>
    <s v="1000-5000"/>
    <s v="No"/>
    <s v="No"/>
    <x v="1"/>
    <m/>
    <x v="1"/>
    <x v="1"/>
    <m/>
    <m/>
    <m/>
    <m/>
    <m/>
    <m/>
    <m/>
    <m/>
    <m/>
  </r>
  <r>
    <n v="406"/>
    <x v="2"/>
    <s v="Public"/>
    <s v="Education Centre"/>
    <s v="No"/>
    <s v="100-1000"/>
    <s v="1000-5000"/>
    <s v="No"/>
    <s v="No"/>
    <x v="0"/>
    <s v="Centralized"/>
    <x v="0"/>
    <x v="0"/>
    <m/>
    <m/>
    <m/>
    <n v="1"/>
    <m/>
    <m/>
    <m/>
    <m/>
    <m/>
  </r>
  <r>
    <n v="407"/>
    <x v="2"/>
    <s v="Private"/>
    <s v="Commerce"/>
    <s v="No"/>
    <s v="Below 100"/>
    <s v="1000-5000"/>
    <s v="Yes"/>
    <s v="Yes"/>
    <x v="0"/>
    <s v="Centralized"/>
    <x v="2"/>
    <x v="0"/>
    <m/>
    <m/>
    <m/>
    <m/>
    <m/>
    <m/>
    <m/>
    <n v="1"/>
    <m/>
  </r>
  <r>
    <n v="408"/>
    <x v="2"/>
    <s v="Private"/>
    <s v="Commerce"/>
    <s v="No"/>
    <s v="Below 100"/>
    <s v="1000-5000"/>
    <s v="No"/>
    <s v="No"/>
    <x v="0"/>
    <s v="Centralized"/>
    <x v="0"/>
    <x v="0"/>
    <m/>
    <m/>
    <m/>
    <m/>
    <m/>
    <m/>
    <n v="1"/>
    <m/>
    <m/>
  </r>
  <r>
    <n v="409"/>
    <x v="2"/>
    <s v="Private"/>
    <s v="Commerce"/>
    <s v="No"/>
    <s v="Below 100"/>
    <s v="Above 5000"/>
    <s v="No"/>
    <s v="Yes"/>
    <x v="0"/>
    <s v="Centralized"/>
    <x v="0"/>
    <x v="0"/>
    <m/>
    <m/>
    <m/>
    <m/>
    <m/>
    <n v="1"/>
    <m/>
    <m/>
    <m/>
  </r>
  <r>
    <n v="410"/>
    <x v="2"/>
    <s v="Private"/>
    <s v="Commerce"/>
    <s v="No"/>
    <s v="Below 100"/>
    <s v="Above 5000"/>
    <s v="No"/>
    <s v="Yes"/>
    <x v="0"/>
    <s v="Centralized"/>
    <x v="0"/>
    <x v="0"/>
    <m/>
    <m/>
    <m/>
    <n v="1"/>
    <m/>
    <m/>
    <m/>
    <m/>
    <m/>
  </r>
  <r>
    <n v="411"/>
    <x v="2"/>
    <s v="Private"/>
    <s v="Sport Centre"/>
    <s v="Yes"/>
    <s v="100-1000"/>
    <s v="Below 1000"/>
    <s v="No"/>
    <s v="Yes"/>
    <x v="0"/>
    <s v="Decentralized"/>
    <x v="0"/>
    <x v="0"/>
    <m/>
    <m/>
    <m/>
    <m/>
    <n v="1"/>
    <m/>
    <m/>
    <m/>
    <m/>
  </r>
  <r>
    <n v="412"/>
    <x v="2"/>
    <s v="Private"/>
    <s v="Sport Centre"/>
    <s v="No"/>
    <s v="100-1000"/>
    <s v="Below 1000"/>
    <s v="No"/>
    <s v="Yes"/>
    <x v="0"/>
    <s v="Decentralized"/>
    <x v="0"/>
    <x v="0"/>
    <m/>
    <m/>
    <m/>
    <n v="1"/>
    <m/>
    <n v="1"/>
    <m/>
    <m/>
    <m/>
  </r>
  <r>
    <n v="413"/>
    <x v="2"/>
    <s v="Public"/>
    <s v="Office"/>
    <s v="No"/>
    <s v="Below 100"/>
    <s v="Below 1000"/>
    <s v="Yes"/>
    <s v="Yes"/>
    <x v="0"/>
    <s v="Decentralized"/>
    <x v="0"/>
    <x v="0"/>
    <m/>
    <m/>
    <m/>
    <m/>
    <m/>
    <m/>
    <n v="1"/>
    <m/>
    <m/>
  </r>
  <r>
    <n v="414"/>
    <x v="2"/>
    <s v="Public"/>
    <s v="Office"/>
    <s v="No"/>
    <s v="Below 100"/>
    <s v="Below 1000"/>
    <s v="No"/>
    <s v="No"/>
    <x v="0"/>
    <s v="Decentralized"/>
    <x v="2"/>
    <x v="0"/>
    <n v="1"/>
    <m/>
    <m/>
    <m/>
    <m/>
    <m/>
    <m/>
    <m/>
    <m/>
  </r>
  <r>
    <n v="415"/>
    <x v="2"/>
    <s v="Public"/>
    <s v="Commerce"/>
    <s v="No"/>
    <s v="100-1000"/>
    <s v="Below 1000"/>
    <s v="No"/>
    <s v="No"/>
    <x v="1"/>
    <m/>
    <x v="1"/>
    <x v="1"/>
    <m/>
    <m/>
    <m/>
    <m/>
    <m/>
    <m/>
    <m/>
    <m/>
    <m/>
  </r>
  <r>
    <n v="416"/>
    <x v="2"/>
    <s v="Public"/>
    <s v="Health Centre"/>
    <s v="No"/>
    <s v="Below 100"/>
    <s v="1000-5000"/>
    <s v="No"/>
    <s v="Yes"/>
    <x v="1"/>
    <m/>
    <x v="1"/>
    <x v="1"/>
    <m/>
    <m/>
    <m/>
    <m/>
    <m/>
    <m/>
    <m/>
    <m/>
    <m/>
  </r>
  <r>
    <n v="417"/>
    <x v="2"/>
    <s v="Public"/>
    <s v="Health Centre"/>
    <s v="No"/>
    <s v="Below 100"/>
    <s v="Below 1000"/>
    <s v="No"/>
    <s v="No"/>
    <x v="0"/>
    <s v="Decentralized"/>
    <x v="0"/>
    <x v="0"/>
    <m/>
    <m/>
    <m/>
    <m/>
    <n v="1"/>
    <m/>
    <m/>
    <m/>
    <m/>
  </r>
  <r>
    <n v="418"/>
    <x v="2"/>
    <s v="Public"/>
    <s v="Health Centre"/>
    <s v="No"/>
    <s v="Below 100"/>
    <s v="1000-5000"/>
    <s v="No"/>
    <s v="Yes"/>
    <x v="0"/>
    <s v="Centralized"/>
    <x v="0"/>
    <x v="0"/>
    <m/>
    <m/>
    <m/>
    <m/>
    <n v="1"/>
    <m/>
    <m/>
    <m/>
    <m/>
  </r>
  <r>
    <n v="419"/>
    <x v="2"/>
    <s v="Private"/>
    <s v="Hotel"/>
    <s v="No"/>
    <s v="Below 100"/>
    <s v="Below 1000"/>
    <s v="Yes"/>
    <s v="Yes"/>
    <x v="0"/>
    <s v="Decentralized"/>
    <x v="0"/>
    <x v="0"/>
    <m/>
    <m/>
    <m/>
    <m/>
    <m/>
    <m/>
    <m/>
    <n v="1"/>
    <m/>
  </r>
  <r>
    <n v="420"/>
    <x v="2"/>
    <s v="Private"/>
    <s v="Commerce"/>
    <s v="No"/>
    <s v="Below 100"/>
    <s v="Above 5000"/>
    <s v="No"/>
    <s v="No"/>
    <x v="0"/>
    <s v="Centralized"/>
    <x v="0"/>
    <x v="0"/>
    <m/>
    <m/>
    <m/>
    <m/>
    <m/>
    <n v="1"/>
    <m/>
    <m/>
    <m/>
  </r>
  <r>
    <n v="421"/>
    <x v="2"/>
    <s v="Private"/>
    <s v="Sport Centre"/>
    <s v="Yes"/>
    <s v="Below 100"/>
    <s v="Below 1000"/>
    <s v="No"/>
    <s v="No"/>
    <x v="0"/>
    <s v="Decentralized"/>
    <x v="0"/>
    <x v="0"/>
    <n v="1"/>
    <m/>
    <m/>
    <m/>
    <n v="1"/>
    <m/>
    <n v="1"/>
    <m/>
    <m/>
  </r>
  <r>
    <n v="422"/>
    <x v="2"/>
    <s v="Public"/>
    <s v="Office"/>
    <s v="No"/>
    <s v="Below 100"/>
    <s v="Below 1000"/>
    <s v="No"/>
    <s v="No"/>
    <x v="1"/>
    <m/>
    <x v="1"/>
    <x v="1"/>
    <m/>
    <m/>
    <m/>
    <m/>
    <m/>
    <m/>
    <m/>
    <m/>
    <m/>
  </r>
  <r>
    <n v="423"/>
    <x v="2"/>
    <s v="Public"/>
    <s v="Office"/>
    <s v="No"/>
    <s v="Below 100"/>
    <s v="Below 1000"/>
    <s v="No"/>
    <s v="No"/>
    <x v="1"/>
    <m/>
    <x v="1"/>
    <x v="1"/>
    <m/>
    <m/>
    <m/>
    <m/>
    <m/>
    <m/>
    <m/>
    <m/>
    <m/>
  </r>
  <r>
    <n v="424"/>
    <x v="2"/>
    <s v="Private"/>
    <s v="Hotel"/>
    <s v="Yes"/>
    <s v="Below 100"/>
    <s v="1000-5000"/>
    <s v="No"/>
    <s v="No"/>
    <x v="0"/>
    <s v="Centralized"/>
    <x v="0"/>
    <x v="0"/>
    <m/>
    <m/>
    <m/>
    <n v="1"/>
    <n v="1"/>
    <m/>
    <n v="1"/>
    <m/>
    <m/>
  </r>
  <r>
    <n v="425"/>
    <x v="2"/>
    <s v="Private"/>
    <s v="Hotel"/>
    <s v="No"/>
    <s v="Below 100"/>
    <s v="1000-5000"/>
    <s v="Yes"/>
    <s v="No"/>
    <x v="0"/>
    <s v="Decentralized"/>
    <x v="0"/>
    <x v="0"/>
    <m/>
    <m/>
    <m/>
    <n v="1"/>
    <m/>
    <m/>
    <n v="1"/>
    <m/>
    <m/>
  </r>
  <r>
    <n v="426"/>
    <x v="2"/>
    <s v="Private"/>
    <s v="Hotel"/>
    <s v="Yes"/>
    <s v="Below 100"/>
    <s v="1000-5000"/>
    <s v="Yes"/>
    <s v="Yes"/>
    <x v="3"/>
    <s v="Centralized"/>
    <x v="0"/>
    <x v="0"/>
    <m/>
    <m/>
    <m/>
    <n v="1"/>
    <m/>
    <m/>
    <m/>
    <m/>
    <m/>
  </r>
  <r>
    <n v="427"/>
    <x v="2"/>
    <s v="Private"/>
    <s v="Hotel"/>
    <s v="Yes"/>
    <s v="Below 100"/>
    <s v="Above 5000"/>
    <s v="No"/>
    <s v="No"/>
    <x v="0"/>
    <s v="Centralized"/>
    <x v="0"/>
    <x v="0"/>
    <m/>
    <m/>
    <m/>
    <n v="1"/>
    <m/>
    <m/>
    <m/>
    <m/>
    <m/>
  </r>
  <r>
    <n v="428"/>
    <x v="2"/>
    <s v="Public"/>
    <s v="Education Centre"/>
    <s v="No"/>
    <s v="100-1000"/>
    <s v="1000-5000"/>
    <s v="No"/>
    <s v="No"/>
    <x v="1"/>
    <m/>
    <x v="1"/>
    <x v="1"/>
    <m/>
    <m/>
    <m/>
    <m/>
    <m/>
    <m/>
    <m/>
    <m/>
    <m/>
  </r>
  <r>
    <n v="429"/>
    <x v="2"/>
    <s v="Private"/>
    <s v="Office"/>
    <s v="No"/>
    <s v="Below 100"/>
    <s v="Below 1000"/>
    <s v="No"/>
    <s v="Yes"/>
    <x v="0"/>
    <s v="Decentralized"/>
    <x v="0"/>
    <x v="0"/>
    <m/>
    <m/>
    <m/>
    <m/>
    <m/>
    <n v="1"/>
    <m/>
    <m/>
    <m/>
  </r>
  <r>
    <n v="430"/>
    <x v="2"/>
    <s v="Private"/>
    <s v="Commerce"/>
    <s v="No"/>
    <s v="Below 100"/>
    <s v="Below 1000"/>
    <s v="Yes"/>
    <s v="Yes"/>
    <x v="1"/>
    <m/>
    <x v="1"/>
    <x v="1"/>
    <m/>
    <m/>
    <m/>
    <m/>
    <m/>
    <m/>
    <m/>
    <m/>
    <m/>
  </r>
  <r>
    <n v="431"/>
    <x v="2"/>
    <s v="Public"/>
    <s v="Health Centre"/>
    <s v="No"/>
    <s v="Below 100"/>
    <s v="Below 1000"/>
    <s v="No"/>
    <s v="Yes"/>
    <x v="0"/>
    <s v="Decentralized"/>
    <x v="0"/>
    <x v="0"/>
    <n v="1"/>
    <m/>
    <m/>
    <m/>
    <m/>
    <n v="1"/>
    <n v="1"/>
    <m/>
    <m/>
  </r>
  <r>
    <n v="432"/>
    <x v="2"/>
    <s v="Private"/>
    <s v="Hotel"/>
    <s v="Yes"/>
    <s v="Below 100"/>
    <s v="Above 5000"/>
    <s v="No"/>
    <s v="No"/>
    <x v="0"/>
    <s v="Centralized"/>
    <x v="0"/>
    <x v="0"/>
    <m/>
    <m/>
    <m/>
    <m/>
    <m/>
    <n v="1"/>
    <n v="1"/>
    <m/>
    <m/>
  </r>
  <r>
    <n v="433"/>
    <x v="2"/>
    <s v="Private"/>
    <s v="Hotel"/>
    <s v="Yes"/>
    <s v="Below 100"/>
    <s v="Above 5000"/>
    <s v="No"/>
    <s v="No"/>
    <x v="0"/>
    <s v="Centralized"/>
    <x v="0"/>
    <x v="0"/>
    <m/>
    <m/>
    <m/>
    <n v="1"/>
    <m/>
    <m/>
    <m/>
    <n v="1"/>
    <m/>
  </r>
  <r>
    <n v="434"/>
    <x v="2"/>
    <s v="Private"/>
    <s v="Hotel"/>
    <s v="No"/>
    <s v="Below 100"/>
    <s v="Above 5000"/>
    <s v="No"/>
    <s v="No"/>
    <x v="0"/>
    <s v="Decentralized"/>
    <x v="0"/>
    <x v="0"/>
    <m/>
    <m/>
    <m/>
    <n v="1"/>
    <m/>
    <m/>
    <m/>
    <m/>
    <m/>
  </r>
  <r>
    <n v="435"/>
    <x v="2"/>
    <s v="Private"/>
    <s v="Hotel"/>
    <s v="Yes"/>
    <s v="100-1000"/>
    <s v="Above 5000"/>
    <s v="No"/>
    <s v="Yes"/>
    <x v="0"/>
    <s v="Centralized"/>
    <x v="0"/>
    <x v="0"/>
    <m/>
    <m/>
    <m/>
    <n v="1"/>
    <m/>
    <m/>
    <n v="1"/>
    <m/>
    <m/>
  </r>
  <r>
    <n v="436"/>
    <x v="2"/>
    <s v="Private"/>
    <s v="Hotel"/>
    <s v="Yes"/>
    <s v="Below 100"/>
    <s v="Below 1000"/>
    <s v="Yes"/>
    <s v="Yes"/>
    <x v="0"/>
    <s v="Centralized"/>
    <x v="0"/>
    <x v="0"/>
    <m/>
    <m/>
    <m/>
    <n v="1"/>
    <n v="1"/>
    <m/>
    <m/>
    <m/>
    <m/>
  </r>
  <r>
    <n v="437"/>
    <x v="2"/>
    <s v="Private"/>
    <s v="Commerce"/>
    <s v="No"/>
    <s v="100-1000"/>
    <s v="1000-5000"/>
    <s v="No"/>
    <s v="No"/>
    <x v="0"/>
    <s v="Centralized"/>
    <x v="0"/>
    <x v="0"/>
    <m/>
    <m/>
    <m/>
    <m/>
    <m/>
    <m/>
    <n v="1"/>
    <m/>
    <m/>
  </r>
  <r>
    <n v="438"/>
    <x v="2"/>
    <s v="Private"/>
    <s v="Commerce"/>
    <s v="No"/>
    <s v="Below 100"/>
    <s v="1000-5000"/>
    <s v="No"/>
    <s v="Yes"/>
    <x v="0"/>
    <s v="Centralized"/>
    <x v="0"/>
    <x v="0"/>
    <n v="1"/>
    <m/>
    <m/>
    <m/>
    <m/>
    <m/>
    <m/>
    <m/>
    <m/>
  </r>
  <r>
    <n v="439"/>
    <x v="2"/>
    <s v="Private"/>
    <s v="Sport Centre"/>
    <s v="No"/>
    <s v="100-1000"/>
    <s v="Below 1000"/>
    <s v="No"/>
    <s v="Yes"/>
    <x v="0"/>
    <s v="Decentralized"/>
    <x v="0"/>
    <x v="0"/>
    <m/>
    <m/>
    <m/>
    <m/>
    <m/>
    <n v="1"/>
    <m/>
    <m/>
    <m/>
  </r>
  <r>
    <n v="440"/>
    <x v="2"/>
    <s v="Public"/>
    <s v="Office"/>
    <s v="No"/>
    <s v="Below 100"/>
    <s v="DK/DA"/>
    <s v="No"/>
    <s v="Yes"/>
    <x v="0"/>
    <s v="Decentralized"/>
    <x v="0"/>
    <x v="0"/>
    <m/>
    <m/>
    <m/>
    <m/>
    <m/>
    <n v="1"/>
    <m/>
    <m/>
    <m/>
  </r>
  <r>
    <n v="441"/>
    <x v="2"/>
    <s v="Public"/>
    <s v="Office"/>
    <s v="No"/>
    <s v="Below 100"/>
    <s v="Below 1000"/>
    <s v="Yes"/>
    <s v="No"/>
    <x v="1"/>
    <m/>
    <x v="1"/>
    <x v="1"/>
    <m/>
    <m/>
    <m/>
    <m/>
    <m/>
    <m/>
    <m/>
    <m/>
    <m/>
  </r>
  <r>
    <n v="442"/>
    <x v="2"/>
    <s v="Private"/>
    <s v="Office"/>
    <s v="No"/>
    <s v="Below 100"/>
    <s v="Below 1000"/>
    <s v="No"/>
    <s v="Yes"/>
    <x v="0"/>
    <s v="Centralized"/>
    <x v="2"/>
    <x v="0"/>
    <m/>
    <n v="1"/>
    <m/>
    <m/>
    <m/>
    <n v="1"/>
    <m/>
    <m/>
    <m/>
  </r>
  <r>
    <n v="443"/>
    <x v="2"/>
    <s v="Private"/>
    <s v="Hotel"/>
    <s v="Yes"/>
    <s v="Below 100"/>
    <s v="1000-5000"/>
    <s v="Yes"/>
    <s v="No"/>
    <x v="3"/>
    <s v="Centralized"/>
    <x v="0"/>
    <x v="0"/>
    <m/>
    <m/>
    <m/>
    <n v="1"/>
    <n v="1"/>
    <m/>
    <m/>
    <m/>
    <m/>
  </r>
  <r>
    <n v="444"/>
    <x v="2"/>
    <s v="Public"/>
    <s v="Education Centre"/>
    <s v="No"/>
    <s v="100-1000"/>
    <s v="DK/DA"/>
    <s v="Yes"/>
    <s v="Yes"/>
    <x v="6"/>
    <s v="Centralized"/>
    <x v="0"/>
    <x v="0"/>
    <m/>
    <m/>
    <m/>
    <n v="1"/>
    <m/>
    <m/>
    <m/>
    <m/>
    <m/>
  </r>
  <r>
    <n v="445"/>
    <x v="2"/>
    <s v="Private"/>
    <s v="Education Centre"/>
    <s v="No"/>
    <s v="100-1000"/>
    <s v="1000-5000"/>
    <s v="No"/>
    <s v="No"/>
    <x v="0"/>
    <s v="Centralized"/>
    <x v="0"/>
    <x v="0"/>
    <m/>
    <m/>
    <m/>
    <n v="1"/>
    <m/>
    <m/>
    <m/>
    <n v="1"/>
    <m/>
  </r>
  <r>
    <n v="446"/>
    <x v="2"/>
    <s v="Private"/>
    <s v="Sport Centre"/>
    <s v="Yes"/>
    <s v="Below 100"/>
    <s v="1000-5000"/>
    <s v="No"/>
    <s v="No"/>
    <x v="0"/>
    <s v="Decentralized"/>
    <x v="0"/>
    <x v="0"/>
    <m/>
    <m/>
    <m/>
    <n v="1"/>
    <m/>
    <n v="1"/>
    <m/>
    <m/>
    <m/>
  </r>
  <r>
    <n v="447"/>
    <x v="2"/>
    <s v="Private"/>
    <s v="Office"/>
    <s v="No"/>
    <s v="Below 100"/>
    <s v="Below 1000"/>
    <s v="No"/>
    <s v="No"/>
    <x v="1"/>
    <m/>
    <x v="1"/>
    <x v="1"/>
    <m/>
    <m/>
    <m/>
    <m/>
    <m/>
    <m/>
    <m/>
    <m/>
    <m/>
  </r>
  <r>
    <n v="448"/>
    <x v="2"/>
    <s v="Public"/>
    <s v="Office"/>
    <s v="No"/>
    <s v="Below 100"/>
    <s v="Below 1000"/>
    <s v="No"/>
    <s v="No"/>
    <x v="0"/>
    <s v="Decentralized"/>
    <x v="0"/>
    <x v="0"/>
    <n v="1"/>
    <m/>
    <m/>
    <m/>
    <m/>
    <m/>
    <n v="1"/>
    <m/>
    <m/>
  </r>
  <r>
    <n v="449"/>
    <x v="2"/>
    <s v="Public"/>
    <s v="Office"/>
    <s v="No"/>
    <s v="Below 100"/>
    <s v="Below 1000"/>
    <s v="No"/>
    <s v="No"/>
    <x v="0"/>
    <s v="Decentralized"/>
    <x v="0"/>
    <x v="0"/>
    <n v="1"/>
    <m/>
    <m/>
    <m/>
    <m/>
    <n v="1"/>
    <m/>
    <m/>
    <m/>
  </r>
  <r>
    <n v="450"/>
    <x v="2"/>
    <s v="Private"/>
    <s v="Commerce"/>
    <s v="No"/>
    <s v="Below 100"/>
    <s v="Below 1000"/>
    <s v="Yes"/>
    <s v="No"/>
    <x v="6"/>
    <s v="Centralized"/>
    <x v="0"/>
    <x v="0"/>
    <m/>
    <m/>
    <m/>
    <m/>
    <m/>
    <m/>
    <m/>
    <n v="1"/>
    <m/>
  </r>
  <r>
    <n v="451"/>
    <x v="2"/>
    <s v="Private"/>
    <s v="Hotel"/>
    <s v="Yes"/>
    <s v="Below 100"/>
    <s v="1000-5000"/>
    <s v="No"/>
    <s v="No"/>
    <x v="0"/>
    <s v="Centralized"/>
    <x v="0"/>
    <x v="0"/>
    <n v="1"/>
    <m/>
    <m/>
    <m/>
    <m/>
    <m/>
    <m/>
    <n v="1"/>
    <m/>
  </r>
  <r>
    <n v="452"/>
    <x v="2"/>
    <s v="Private"/>
    <s v="Hotel"/>
    <s v="Yes"/>
    <s v="Below 100"/>
    <s v="Above 5000"/>
    <s v="No"/>
    <s v="No"/>
    <x v="0"/>
    <s v="Decentralized"/>
    <x v="2"/>
    <x v="0"/>
    <m/>
    <m/>
    <m/>
    <m/>
    <n v="1"/>
    <m/>
    <m/>
    <m/>
    <m/>
  </r>
  <r>
    <n v="453"/>
    <x v="2"/>
    <s v="Private"/>
    <s v="Hotel"/>
    <s v="Yes"/>
    <s v="Below 100"/>
    <s v="1000-5000"/>
    <s v="Yes"/>
    <s v="No"/>
    <x v="0"/>
    <s v="Centralized"/>
    <x v="0"/>
    <x v="0"/>
    <m/>
    <m/>
    <m/>
    <m/>
    <m/>
    <m/>
    <m/>
    <n v="1"/>
    <m/>
  </r>
  <r>
    <n v="454"/>
    <x v="2"/>
    <s v="Public"/>
    <s v="Education Centre"/>
    <s v="Yes"/>
    <s v="100-1000"/>
    <s v="1000-5000"/>
    <s v="Yes"/>
    <s v="No"/>
    <x v="0"/>
    <s v="Decentralized"/>
    <x v="0"/>
    <x v="0"/>
    <m/>
    <m/>
    <m/>
    <n v="1"/>
    <n v="1"/>
    <m/>
    <n v="1"/>
    <m/>
    <m/>
  </r>
  <r>
    <n v="455"/>
    <x v="2"/>
    <s v="Private"/>
    <s v="Education Centre"/>
    <s v="No"/>
    <s v="100-1000"/>
    <s v="Below 1000"/>
    <s v="No"/>
    <s v="No"/>
    <x v="1"/>
    <m/>
    <x v="1"/>
    <x v="1"/>
    <m/>
    <m/>
    <m/>
    <m/>
    <m/>
    <m/>
    <m/>
    <m/>
    <m/>
  </r>
  <r>
    <n v="456"/>
    <x v="2"/>
    <s v="Private"/>
    <s v="Office"/>
    <s v="No"/>
    <s v="Below 100"/>
    <s v="Below 1000"/>
    <s v="Yes"/>
    <s v="Yes"/>
    <x v="6"/>
    <s v="Decentralized"/>
    <x v="0"/>
    <x v="0"/>
    <m/>
    <m/>
    <m/>
    <m/>
    <n v="1"/>
    <m/>
    <n v="1"/>
    <m/>
    <m/>
  </r>
  <r>
    <n v="457"/>
    <x v="2"/>
    <s v="Private"/>
    <s v="Office"/>
    <s v="No"/>
    <s v="Below 100"/>
    <s v="DK/DA"/>
    <s v="No"/>
    <s v="No"/>
    <x v="1"/>
    <m/>
    <x v="1"/>
    <x v="1"/>
    <m/>
    <m/>
    <m/>
    <m/>
    <m/>
    <m/>
    <m/>
    <m/>
    <m/>
  </r>
  <r>
    <n v="458"/>
    <x v="2"/>
    <s v="Public"/>
    <s v="Office"/>
    <s v="No"/>
    <s v="Below 100"/>
    <s v="Below 1000"/>
    <s v="No"/>
    <s v="No"/>
    <x v="1"/>
    <m/>
    <x v="1"/>
    <x v="1"/>
    <m/>
    <m/>
    <m/>
    <m/>
    <m/>
    <m/>
    <m/>
    <m/>
    <m/>
  </r>
  <r>
    <n v="459"/>
    <x v="2"/>
    <s v="Public"/>
    <s v="Office"/>
    <s v="No"/>
    <s v="Below 100"/>
    <s v="Below 1000"/>
    <s v="No"/>
    <s v="No"/>
    <x v="1"/>
    <m/>
    <x v="1"/>
    <x v="1"/>
    <m/>
    <m/>
    <m/>
    <m/>
    <m/>
    <m/>
    <m/>
    <m/>
    <m/>
  </r>
  <r>
    <n v="460"/>
    <x v="2"/>
    <s v="Public"/>
    <s v="Office"/>
    <s v="No"/>
    <s v="Below 100"/>
    <s v="Below 1000"/>
    <s v="No"/>
    <s v="No"/>
    <x v="0"/>
    <s v="Centralized"/>
    <x v="0"/>
    <x v="0"/>
    <m/>
    <m/>
    <m/>
    <m/>
    <n v="1"/>
    <m/>
    <m/>
    <m/>
    <m/>
  </r>
  <r>
    <n v="461"/>
    <x v="2"/>
    <s v="Public"/>
    <s v="Office"/>
    <s v="No"/>
    <s v="Below 100"/>
    <s v="Below 1000"/>
    <s v="No"/>
    <s v="Yes"/>
    <x v="3"/>
    <s v="Decentralized"/>
    <x v="0"/>
    <x v="0"/>
    <m/>
    <m/>
    <m/>
    <n v="1"/>
    <n v="1"/>
    <m/>
    <m/>
    <m/>
    <m/>
  </r>
  <r>
    <n v="462"/>
    <x v="2"/>
    <s v="Private"/>
    <s v="Commerce"/>
    <s v="No"/>
    <s v="Below 100"/>
    <s v="1000-5000"/>
    <s v="Yes"/>
    <s v="No"/>
    <x v="0"/>
    <s v="Decentralized"/>
    <x v="0"/>
    <x v="0"/>
    <m/>
    <m/>
    <m/>
    <n v="1"/>
    <n v="1"/>
    <m/>
    <m/>
    <m/>
    <m/>
  </r>
  <r>
    <n v="463"/>
    <x v="2"/>
    <s v="Public"/>
    <s v="Health Centre"/>
    <s v="No"/>
    <s v="Below 100"/>
    <s v="1000-5000"/>
    <s v="Yes"/>
    <s v="No"/>
    <x v="0"/>
    <s v="Decentralized"/>
    <x v="0"/>
    <x v="0"/>
    <m/>
    <m/>
    <m/>
    <m/>
    <n v="1"/>
    <m/>
    <n v="1"/>
    <n v="1"/>
    <m/>
  </r>
  <r>
    <n v="464"/>
    <x v="2"/>
    <s v="Public"/>
    <s v="Health Centre"/>
    <s v="No"/>
    <s v="Below 100"/>
    <s v="1000-5000"/>
    <s v="No"/>
    <s v="No"/>
    <x v="1"/>
    <m/>
    <x v="1"/>
    <x v="1"/>
    <m/>
    <m/>
    <m/>
    <m/>
    <m/>
    <m/>
    <m/>
    <m/>
    <m/>
  </r>
  <r>
    <n v="465"/>
    <x v="2"/>
    <s v="Private"/>
    <s v="Health Centre"/>
    <s v="No"/>
    <s v="100-1000"/>
    <s v="1000-5000"/>
    <s v="Yes"/>
    <s v="No"/>
    <x v="1"/>
    <m/>
    <x v="1"/>
    <x v="1"/>
    <m/>
    <m/>
    <m/>
    <m/>
    <m/>
    <m/>
    <m/>
    <m/>
    <m/>
  </r>
  <r>
    <n v="466"/>
    <x v="2"/>
    <s v="Private"/>
    <s v="Hotel"/>
    <s v="Yes"/>
    <s v="Below 100"/>
    <s v="1000-5000"/>
    <s v="No"/>
    <s v="No"/>
    <x v="0"/>
    <s v="Centralized"/>
    <x v="2"/>
    <x v="0"/>
    <m/>
    <m/>
    <m/>
    <m/>
    <m/>
    <n v="1"/>
    <n v="1"/>
    <m/>
    <m/>
  </r>
  <r>
    <n v="467"/>
    <x v="2"/>
    <s v="Private"/>
    <s v="Hotel"/>
    <s v="Yes"/>
    <s v="Below 100"/>
    <s v="1000-5000"/>
    <s v="No"/>
    <s v="Yes"/>
    <x v="0"/>
    <s v="Decentralized"/>
    <x v="0"/>
    <x v="0"/>
    <m/>
    <m/>
    <m/>
    <m/>
    <n v="1"/>
    <m/>
    <m/>
    <m/>
    <m/>
  </r>
  <r>
    <n v="468"/>
    <x v="2"/>
    <s v="Private"/>
    <s v="Hotel"/>
    <s v="Yes"/>
    <s v="Below 100"/>
    <s v="1000-5000"/>
    <s v="No"/>
    <s v="No"/>
    <x v="0"/>
    <s v="Decentralized"/>
    <x v="0"/>
    <x v="0"/>
    <m/>
    <m/>
    <m/>
    <m/>
    <m/>
    <n v="1"/>
    <n v="1"/>
    <m/>
    <m/>
  </r>
  <r>
    <n v="469"/>
    <x v="2"/>
    <s v="Private"/>
    <s v="Sport Centre"/>
    <s v="Yes"/>
    <s v="100-1000"/>
    <s v="1000-5000"/>
    <s v="No"/>
    <s v="Yes"/>
    <x v="1"/>
    <m/>
    <x v="1"/>
    <x v="1"/>
    <m/>
    <m/>
    <m/>
    <m/>
    <m/>
    <m/>
    <m/>
    <m/>
    <m/>
  </r>
  <r>
    <n v="470"/>
    <x v="2"/>
    <s v="Public"/>
    <s v="Office"/>
    <s v="No"/>
    <s v="Below 100"/>
    <s v="Below 1000"/>
    <s v="No"/>
    <s v="No"/>
    <x v="1"/>
    <m/>
    <x v="1"/>
    <x v="1"/>
    <m/>
    <m/>
    <m/>
    <m/>
    <m/>
    <m/>
    <m/>
    <m/>
    <m/>
  </r>
  <r>
    <n v="471"/>
    <x v="2"/>
    <s v="Private"/>
    <s v="Office"/>
    <s v="No"/>
    <s v="Below 100"/>
    <s v="Below 1000"/>
    <s v="No"/>
    <s v="Yes"/>
    <x v="1"/>
    <m/>
    <x v="1"/>
    <x v="1"/>
    <m/>
    <m/>
    <m/>
    <m/>
    <m/>
    <m/>
    <m/>
    <m/>
    <m/>
  </r>
  <r>
    <n v="472"/>
    <x v="2"/>
    <s v="Private"/>
    <s v="Health Centre"/>
    <s v="No"/>
    <s v="Below 100"/>
    <s v="1000-5000"/>
    <s v="No"/>
    <s v="Yes"/>
    <x v="1"/>
    <m/>
    <x v="1"/>
    <x v="1"/>
    <m/>
    <m/>
    <m/>
    <m/>
    <m/>
    <m/>
    <m/>
    <m/>
    <m/>
  </r>
  <r>
    <n v="473"/>
    <x v="2"/>
    <s v="Public"/>
    <s v="Health Centre"/>
    <s v="No"/>
    <s v="Below 100"/>
    <s v="1000-5000"/>
    <s v="No"/>
    <s v="No"/>
    <x v="0"/>
    <s v="Centralized"/>
    <x v="0"/>
    <x v="0"/>
    <m/>
    <m/>
    <m/>
    <n v="1"/>
    <n v="1"/>
    <m/>
    <m/>
    <m/>
    <m/>
  </r>
  <r>
    <n v="474"/>
    <x v="2"/>
    <s v="Private"/>
    <s v="Hotel"/>
    <s v="Yes"/>
    <s v="Below 100"/>
    <s v="1000-5000"/>
    <s v="No"/>
    <s v="Yes"/>
    <x v="3"/>
    <s v="Centralized"/>
    <x v="0"/>
    <x v="0"/>
    <m/>
    <m/>
    <m/>
    <m/>
    <m/>
    <m/>
    <n v="1"/>
    <m/>
    <m/>
  </r>
  <r>
    <n v="475"/>
    <x v="2"/>
    <s v="Private"/>
    <s v="Hotel"/>
    <s v="Yes"/>
    <s v="Below 100"/>
    <s v="Below 1000"/>
    <s v="No"/>
    <s v="Yes"/>
    <x v="0"/>
    <s v="Centralized"/>
    <x v="0"/>
    <x v="0"/>
    <m/>
    <m/>
    <m/>
    <n v="1"/>
    <m/>
    <m/>
    <m/>
    <m/>
    <m/>
  </r>
  <r>
    <n v="476"/>
    <x v="2"/>
    <s v="Private"/>
    <s v="Hotel"/>
    <s v="Yes"/>
    <s v="Below 100"/>
    <s v="Above 5000"/>
    <s v="No"/>
    <s v="No"/>
    <x v="0"/>
    <s v="Decentralized"/>
    <x v="0"/>
    <x v="0"/>
    <n v="1"/>
    <m/>
    <m/>
    <n v="1"/>
    <m/>
    <m/>
    <m/>
    <m/>
    <m/>
  </r>
  <r>
    <n v="477"/>
    <x v="2"/>
    <s v="Private"/>
    <s v="Hotel"/>
    <s v="Yes"/>
    <s v="Below 100"/>
    <s v="Above 5000"/>
    <s v="No"/>
    <s v="No"/>
    <x v="0"/>
    <s v="Centralized"/>
    <x v="0"/>
    <x v="0"/>
    <m/>
    <m/>
    <m/>
    <m/>
    <m/>
    <m/>
    <n v="1"/>
    <m/>
    <m/>
  </r>
  <r>
    <n v="478"/>
    <x v="2"/>
    <s v="Private"/>
    <s v="Sport Centre"/>
    <s v="Yes"/>
    <s v="100-1000"/>
    <s v="1000-5000"/>
    <s v="No"/>
    <s v="No"/>
    <x v="0"/>
    <s v="Decentralized"/>
    <x v="0"/>
    <x v="0"/>
    <m/>
    <m/>
    <m/>
    <m/>
    <n v="1"/>
    <m/>
    <n v="1"/>
    <m/>
    <m/>
  </r>
  <r>
    <n v="479"/>
    <x v="2"/>
    <s v="Private"/>
    <s v="Office"/>
    <s v="No"/>
    <s v="Below 100"/>
    <s v="DK/DA"/>
    <s v="No"/>
    <s v="No"/>
    <x v="1"/>
    <m/>
    <x v="1"/>
    <x v="1"/>
    <m/>
    <m/>
    <m/>
    <m/>
    <m/>
    <m/>
    <m/>
    <m/>
    <m/>
  </r>
  <r>
    <n v="480"/>
    <x v="2"/>
    <s v="Public"/>
    <s v="Office"/>
    <s v="No"/>
    <s v="Below 100"/>
    <s v="Below 1000"/>
    <s v="No"/>
    <s v="No"/>
    <x v="0"/>
    <s v="Decentralized"/>
    <x v="0"/>
    <x v="0"/>
    <m/>
    <m/>
    <m/>
    <n v="1"/>
    <m/>
    <n v="1"/>
    <n v="1"/>
    <m/>
    <m/>
  </r>
  <r>
    <n v="481"/>
    <x v="2"/>
    <s v="Public"/>
    <s v="Health Centre"/>
    <s v="No"/>
    <s v="Below 100"/>
    <s v="1000-5000"/>
    <s v="No"/>
    <s v="No"/>
    <x v="3"/>
    <s v="Decentralized"/>
    <x v="0"/>
    <x v="0"/>
    <m/>
    <m/>
    <m/>
    <m/>
    <n v="1"/>
    <m/>
    <m/>
    <m/>
    <m/>
  </r>
  <r>
    <n v="482"/>
    <x v="2"/>
    <s v="Private"/>
    <s v="Hotel"/>
    <s v="No"/>
    <s v="Below 100"/>
    <s v="1000-5000"/>
    <s v="No"/>
    <s v="Yes"/>
    <x v="3"/>
    <s v="Centralized"/>
    <x v="0"/>
    <x v="0"/>
    <m/>
    <m/>
    <m/>
    <m/>
    <m/>
    <m/>
    <n v="1"/>
    <m/>
    <m/>
  </r>
  <r>
    <n v="483"/>
    <x v="2"/>
    <s v="Private"/>
    <s v="Commerce"/>
    <s v="No"/>
    <s v="Below 100"/>
    <s v="Below 1000"/>
    <s v="No"/>
    <s v="Yes"/>
    <x v="0"/>
    <s v="Centralized"/>
    <x v="0"/>
    <x v="0"/>
    <m/>
    <m/>
    <m/>
    <m/>
    <n v="1"/>
    <m/>
    <m/>
    <m/>
    <m/>
  </r>
  <r>
    <n v="484"/>
    <x v="2"/>
    <s v="Private"/>
    <s v="Office"/>
    <s v="No"/>
    <s v="Below 100"/>
    <s v="Below 1000"/>
    <s v="No"/>
    <s v="Yes"/>
    <x v="0"/>
    <s v="Decentralized"/>
    <x v="0"/>
    <x v="0"/>
    <m/>
    <m/>
    <m/>
    <m/>
    <m/>
    <m/>
    <n v="1"/>
    <m/>
    <m/>
  </r>
  <r>
    <n v="485"/>
    <x v="2"/>
    <s v="Private"/>
    <s v="Office"/>
    <s v="No"/>
    <s v="Below 100"/>
    <s v="Below 1000"/>
    <s v="No"/>
    <s v="Yes"/>
    <x v="0"/>
    <s v="Decentralized"/>
    <x v="2"/>
    <x v="0"/>
    <m/>
    <m/>
    <m/>
    <n v="1"/>
    <m/>
    <n v="1"/>
    <m/>
    <m/>
    <m/>
  </r>
  <r>
    <n v="486"/>
    <x v="2"/>
    <s v="Private"/>
    <s v="Hotel"/>
    <s v="Yes"/>
    <s v="Below 100"/>
    <s v="1000-5000"/>
    <s v="Yes"/>
    <s v="Yes"/>
    <x v="0"/>
    <s v="Centralized"/>
    <x v="2"/>
    <x v="0"/>
    <n v="1"/>
    <n v="1"/>
    <m/>
    <m/>
    <m/>
    <m/>
    <m/>
    <m/>
    <m/>
  </r>
  <r>
    <n v="487"/>
    <x v="2"/>
    <s v="Private"/>
    <s v="Office"/>
    <s v="No"/>
    <s v="Below 100"/>
    <s v="Below 1000"/>
    <s v="No"/>
    <s v="No"/>
    <x v="1"/>
    <m/>
    <x v="1"/>
    <x v="1"/>
    <m/>
    <m/>
    <m/>
    <m/>
    <m/>
    <m/>
    <m/>
    <m/>
    <m/>
  </r>
  <r>
    <n v="488"/>
    <x v="2"/>
    <s v="Public"/>
    <s v="Office"/>
    <s v="No"/>
    <s v="Below 100"/>
    <s v="Below 1000"/>
    <s v="No"/>
    <s v="Yes"/>
    <x v="1"/>
    <m/>
    <x v="1"/>
    <x v="1"/>
    <m/>
    <m/>
    <m/>
    <m/>
    <m/>
    <m/>
    <m/>
    <m/>
    <m/>
  </r>
  <r>
    <n v="489"/>
    <x v="2"/>
    <s v="Private"/>
    <s v="Health Centre"/>
    <s v="No"/>
    <s v="Below 100"/>
    <s v="1000-5000"/>
    <s v="No"/>
    <s v="Yes"/>
    <x v="3"/>
    <s v="Decentralized"/>
    <x v="0"/>
    <x v="0"/>
    <m/>
    <m/>
    <m/>
    <m/>
    <n v="1"/>
    <m/>
    <m/>
    <m/>
    <m/>
  </r>
  <r>
    <n v="490"/>
    <x v="2"/>
    <s v="Private"/>
    <s v="Health Centre"/>
    <s v="No"/>
    <s v="Below 100"/>
    <s v="1000-5000"/>
    <s v="No"/>
    <s v="No"/>
    <x v="3"/>
    <s v="Centralized"/>
    <x v="0"/>
    <x v="0"/>
    <m/>
    <m/>
    <m/>
    <m/>
    <m/>
    <n v="1"/>
    <n v="1"/>
    <m/>
    <m/>
  </r>
  <r>
    <n v="491"/>
    <x v="2"/>
    <s v="Private"/>
    <s v="Hotel"/>
    <s v="Yes"/>
    <s v="Below 100"/>
    <s v="1000-5000"/>
    <s v="Yes"/>
    <s v="No"/>
    <x v="0"/>
    <s v="Centralized"/>
    <x v="0"/>
    <x v="0"/>
    <m/>
    <m/>
    <m/>
    <n v="1"/>
    <m/>
    <m/>
    <n v="1"/>
    <m/>
    <m/>
  </r>
  <r>
    <n v="492"/>
    <x v="2"/>
    <s v="Private"/>
    <s v="Hotel"/>
    <s v="Yes"/>
    <s v="Below 100"/>
    <s v="Below 1000"/>
    <s v="Yes"/>
    <s v="Yes"/>
    <x v="0"/>
    <s v="Centralized"/>
    <x v="0"/>
    <x v="0"/>
    <m/>
    <m/>
    <m/>
    <n v="1"/>
    <n v="1"/>
    <m/>
    <m/>
    <m/>
    <m/>
  </r>
  <r>
    <n v="493"/>
    <x v="2"/>
    <s v="Private"/>
    <s v="Hotel"/>
    <s v="Yes"/>
    <s v="Below 100"/>
    <s v="1000-5000"/>
    <s v="No"/>
    <s v="No"/>
    <x v="3"/>
    <s v="Centralized"/>
    <x v="2"/>
    <x v="0"/>
    <m/>
    <n v="1"/>
    <m/>
    <m/>
    <n v="1"/>
    <m/>
    <m/>
    <m/>
    <m/>
  </r>
  <r>
    <n v="494"/>
    <x v="2"/>
    <s v="Private"/>
    <s v="Sport Centre"/>
    <s v="No"/>
    <s v="100-1000"/>
    <s v="1000-5000"/>
    <s v="No"/>
    <s v="Yes"/>
    <x v="0"/>
    <s v="Decentralized"/>
    <x v="0"/>
    <x v="0"/>
    <n v="1"/>
    <m/>
    <m/>
    <m/>
    <m/>
    <m/>
    <m/>
    <n v="1"/>
    <m/>
  </r>
  <r>
    <n v="495"/>
    <x v="2"/>
    <s v="Private"/>
    <s v="Sport Centre"/>
    <s v="Yes"/>
    <s v="100-1000"/>
    <s v="1000-5000"/>
    <s v="No"/>
    <s v="Yes"/>
    <x v="0"/>
    <s v="Centralized"/>
    <x v="0"/>
    <x v="0"/>
    <m/>
    <m/>
    <m/>
    <n v="1"/>
    <n v="1"/>
    <n v="1"/>
    <m/>
    <n v="1"/>
    <m/>
  </r>
  <r>
    <n v="496"/>
    <x v="2"/>
    <s v="Public"/>
    <s v="Office"/>
    <s v="No"/>
    <s v="Below 100"/>
    <s v="Below 1000"/>
    <s v="Yes"/>
    <s v="No"/>
    <x v="0"/>
    <s v="Decentralized"/>
    <x v="0"/>
    <x v="0"/>
    <n v="1"/>
    <m/>
    <m/>
    <m/>
    <n v="1"/>
    <m/>
    <m/>
    <m/>
    <m/>
  </r>
  <r>
    <n v="497"/>
    <x v="2"/>
    <s v="Private"/>
    <s v="Office"/>
    <s v="No"/>
    <s v="Below 100"/>
    <s v="Below 1000"/>
    <s v="No"/>
    <s v="No"/>
    <x v="1"/>
    <m/>
    <x v="1"/>
    <x v="1"/>
    <m/>
    <m/>
    <m/>
    <m/>
    <m/>
    <m/>
    <m/>
    <m/>
    <m/>
  </r>
  <r>
    <n v="498"/>
    <x v="2"/>
    <s v="Private"/>
    <s v="Office"/>
    <s v="No"/>
    <s v="Below 100"/>
    <s v="Below 1000"/>
    <s v="Yes"/>
    <s v="No"/>
    <x v="6"/>
    <s v="Centralized"/>
    <x v="0"/>
    <x v="0"/>
    <m/>
    <m/>
    <m/>
    <n v="1"/>
    <m/>
    <m/>
    <m/>
    <m/>
    <m/>
  </r>
  <r>
    <n v="499"/>
    <x v="2"/>
    <s v="Public"/>
    <s v="Office"/>
    <s v="No"/>
    <s v="Below 100"/>
    <s v="Below 1000"/>
    <s v="No"/>
    <s v="No"/>
    <x v="0"/>
    <s v="Decentralized"/>
    <x v="0"/>
    <x v="0"/>
    <m/>
    <m/>
    <m/>
    <n v="1"/>
    <n v="1"/>
    <n v="1"/>
    <m/>
    <m/>
    <m/>
  </r>
  <r>
    <n v="500"/>
    <x v="2"/>
    <s v="Public"/>
    <s v="Health Centre"/>
    <s v="No"/>
    <s v="Below 100"/>
    <s v="1000-5000"/>
    <s v="No"/>
    <s v="Yes"/>
    <x v="0"/>
    <s v="Decentralized"/>
    <x v="0"/>
    <x v="0"/>
    <m/>
    <m/>
    <m/>
    <m/>
    <m/>
    <n v="1"/>
    <n v="1"/>
    <m/>
    <m/>
  </r>
  <r>
    <n v="501"/>
    <x v="2"/>
    <s v="Private"/>
    <s v="Hotel"/>
    <s v="Yes"/>
    <s v="Below 100"/>
    <s v="1000-5000"/>
    <s v="No"/>
    <s v="Yes"/>
    <x v="0"/>
    <s v="Centralized"/>
    <x v="0"/>
    <x v="0"/>
    <m/>
    <m/>
    <m/>
    <n v="1"/>
    <m/>
    <m/>
    <m/>
    <m/>
    <m/>
  </r>
  <r>
    <n v="502"/>
    <x v="2"/>
    <s v="Private"/>
    <s v="Hotel"/>
    <s v="No"/>
    <s v="Below 100"/>
    <s v="Above 5000"/>
    <s v="Yes"/>
    <s v="No"/>
    <x v="3"/>
    <s v="Centralized"/>
    <x v="0"/>
    <x v="0"/>
    <m/>
    <m/>
    <m/>
    <m/>
    <n v="1"/>
    <m/>
    <m/>
    <m/>
    <m/>
  </r>
  <r>
    <n v="503"/>
    <x v="2"/>
    <s v="Private"/>
    <s v="Hotel"/>
    <s v="Yes"/>
    <s v="Below 100"/>
    <s v="Above 5000"/>
    <s v="No"/>
    <s v="Yes"/>
    <x v="3"/>
    <s v="Centralized"/>
    <x v="0"/>
    <x v="0"/>
    <m/>
    <m/>
    <m/>
    <n v="1"/>
    <m/>
    <m/>
    <m/>
    <m/>
    <m/>
  </r>
  <r>
    <n v="504"/>
    <x v="2"/>
    <s v="Private"/>
    <s v="Hotel"/>
    <s v="Yes"/>
    <s v="Below 100"/>
    <s v="1000-5000"/>
    <s v="No"/>
    <s v="Yes"/>
    <x v="0"/>
    <s v="Decentralized"/>
    <x v="0"/>
    <x v="0"/>
    <m/>
    <m/>
    <m/>
    <n v="1"/>
    <n v="1"/>
    <m/>
    <m/>
    <m/>
    <m/>
  </r>
  <r>
    <n v="505"/>
    <x v="2"/>
    <s v="Private"/>
    <s v="Hotel"/>
    <s v="Yes"/>
    <s v="Below 100"/>
    <s v="1000-5000"/>
    <s v="Yes"/>
    <s v="Yes"/>
    <x v="0"/>
    <s v="Decentralized"/>
    <x v="0"/>
    <x v="0"/>
    <m/>
    <m/>
    <m/>
    <m/>
    <m/>
    <n v="1"/>
    <m/>
    <m/>
    <m/>
  </r>
  <r>
    <n v="506"/>
    <x v="2"/>
    <s v="Private"/>
    <s v="Office"/>
    <s v="No"/>
    <s v="Below 100"/>
    <s v="Below 1000"/>
    <s v="No"/>
    <s v="Yes"/>
    <x v="1"/>
    <m/>
    <x v="1"/>
    <x v="1"/>
    <m/>
    <m/>
    <m/>
    <m/>
    <m/>
    <m/>
    <m/>
    <m/>
    <m/>
  </r>
  <r>
    <n v="507"/>
    <x v="2"/>
    <s v="Private"/>
    <s v="Office"/>
    <s v="No"/>
    <s v="Below 100"/>
    <s v="Below 1000"/>
    <s v="No"/>
    <s v="No"/>
    <x v="1"/>
    <m/>
    <x v="1"/>
    <x v="1"/>
    <m/>
    <m/>
    <m/>
    <m/>
    <m/>
    <m/>
    <m/>
    <m/>
    <m/>
  </r>
  <r>
    <n v="508"/>
    <x v="2"/>
    <s v="Public"/>
    <s v="Office"/>
    <s v="No"/>
    <s v="Below 100"/>
    <s v="Below 1000"/>
    <s v="No"/>
    <s v="No"/>
    <x v="0"/>
    <s v="Decentralized"/>
    <x v="2"/>
    <x v="0"/>
    <m/>
    <m/>
    <m/>
    <m/>
    <n v="1"/>
    <m/>
    <m/>
    <m/>
    <m/>
  </r>
  <r>
    <n v="509"/>
    <x v="2"/>
    <s v="Public"/>
    <s v="Commerce"/>
    <s v="No"/>
    <s v="Below 100"/>
    <s v="1000-5000"/>
    <s v="No"/>
    <s v="No"/>
    <x v="0"/>
    <s v="Decentralized"/>
    <x v="0"/>
    <x v="0"/>
    <m/>
    <m/>
    <m/>
    <n v="1"/>
    <m/>
    <m/>
    <m/>
    <m/>
    <m/>
  </r>
  <r>
    <n v="510"/>
    <x v="2"/>
    <s v="Private"/>
    <s v="Commerce"/>
    <s v="No"/>
    <s v="Below 100"/>
    <s v="1000-5000"/>
    <s v="Yes"/>
    <s v="Yes"/>
    <x v="0"/>
    <s v="Decentralized"/>
    <x v="0"/>
    <x v="0"/>
    <m/>
    <m/>
    <m/>
    <m/>
    <m/>
    <m/>
    <m/>
    <n v="1"/>
    <m/>
  </r>
  <r>
    <n v="511"/>
    <x v="2"/>
    <s v="Public"/>
    <s v="Health Centre"/>
    <s v="No"/>
    <s v="Below 100"/>
    <s v="Below 1000"/>
    <s v="No"/>
    <s v="Yes"/>
    <x v="1"/>
    <m/>
    <x v="1"/>
    <x v="1"/>
    <m/>
    <m/>
    <m/>
    <m/>
    <m/>
    <m/>
    <m/>
    <m/>
    <m/>
  </r>
  <r>
    <n v="512"/>
    <x v="2"/>
    <s v="Private"/>
    <s v="Health Centre"/>
    <s v="No"/>
    <s v="100-1000"/>
    <s v="1000-5000"/>
    <s v="No"/>
    <s v="Yes"/>
    <x v="0"/>
    <s v="Decentralized"/>
    <x v="0"/>
    <x v="0"/>
    <m/>
    <m/>
    <m/>
    <m/>
    <m/>
    <m/>
    <n v="1"/>
    <n v="1"/>
    <m/>
  </r>
  <r>
    <n v="513"/>
    <x v="2"/>
    <s v="Private"/>
    <s v="Hotel"/>
    <s v="Yes"/>
    <s v="Below 100"/>
    <s v="1000-5000"/>
    <s v="No"/>
    <s v="No"/>
    <x v="0"/>
    <s v="Decentralized"/>
    <x v="0"/>
    <x v="0"/>
    <m/>
    <m/>
    <m/>
    <m/>
    <m/>
    <n v="1"/>
    <n v="1"/>
    <m/>
    <m/>
  </r>
  <r>
    <n v="514"/>
    <x v="2"/>
    <s v="Private"/>
    <s v="Hotel"/>
    <s v="Yes"/>
    <s v="Below 100"/>
    <s v="Above 5000"/>
    <s v="Yes"/>
    <s v="Yes"/>
    <x v="3"/>
    <s v="Centralized"/>
    <x v="2"/>
    <x v="0"/>
    <m/>
    <m/>
    <m/>
    <m/>
    <n v="1"/>
    <n v="1"/>
    <m/>
    <m/>
    <m/>
  </r>
  <r>
    <n v="515"/>
    <x v="2"/>
    <s v="Private"/>
    <s v="Hotel"/>
    <s v="Yes"/>
    <s v="Below 100"/>
    <s v="1000-5000"/>
    <s v="No"/>
    <s v="Yes"/>
    <x v="0"/>
    <s v="Centralized"/>
    <x v="0"/>
    <x v="0"/>
    <m/>
    <m/>
    <m/>
    <n v="1"/>
    <n v="1"/>
    <m/>
    <m/>
    <m/>
    <m/>
  </r>
  <r>
    <n v="516"/>
    <x v="2"/>
    <s v="Private"/>
    <s v="Sport Centre"/>
    <s v="Yes"/>
    <s v="Below 100"/>
    <s v="Below 1000"/>
    <s v="No"/>
    <s v="Yes"/>
    <x v="0"/>
    <s v="Decentralized"/>
    <x v="0"/>
    <x v="0"/>
    <m/>
    <m/>
    <m/>
    <m/>
    <m/>
    <m/>
    <n v="1"/>
    <m/>
    <m/>
  </r>
  <r>
    <n v="517"/>
    <x v="2"/>
    <s v="Private"/>
    <s v="Sport Centre"/>
    <s v="Yes"/>
    <s v="Below 100"/>
    <s v="1000-5000"/>
    <s v="No"/>
    <s v="Yes"/>
    <x v="0"/>
    <s v="Decentralized"/>
    <x v="0"/>
    <x v="0"/>
    <m/>
    <m/>
    <m/>
    <n v="1"/>
    <m/>
    <n v="1"/>
    <m/>
    <m/>
    <m/>
  </r>
  <r>
    <n v="518"/>
    <x v="2"/>
    <s v="Private"/>
    <s v="Sport Centre"/>
    <s v="No"/>
    <s v="Below 100"/>
    <s v="Below 1000"/>
    <s v="No"/>
    <s v="Yes"/>
    <x v="0"/>
    <s v="Decentralized"/>
    <x v="0"/>
    <x v="0"/>
    <m/>
    <m/>
    <m/>
    <m/>
    <m/>
    <n v="1"/>
    <m/>
    <m/>
    <m/>
  </r>
  <r>
    <n v="519"/>
    <x v="2"/>
    <s v="Private"/>
    <s v="Office"/>
    <s v="No"/>
    <s v="Below 100"/>
    <s v="Below 1000"/>
    <s v="No"/>
    <s v="Yes"/>
    <x v="0"/>
    <s v="Centralized"/>
    <x v="0"/>
    <x v="0"/>
    <m/>
    <m/>
    <m/>
    <n v="1"/>
    <n v="1"/>
    <m/>
    <m/>
    <m/>
    <m/>
  </r>
  <r>
    <n v="520"/>
    <x v="2"/>
    <s v="Private"/>
    <s v="Office"/>
    <s v="No"/>
    <s v="Below 100"/>
    <s v="Below 1000"/>
    <s v="No"/>
    <s v="Yes"/>
    <x v="6"/>
    <s v="Decentralized"/>
    <x v="0"/>
    <x v="0"/>
    <m/>
    <m/>
    <m/>
    <n v="1"/>
    <m/>
    <m/>
    <n v="1"/>
    <m/>
    <m/>
  </r>
  <r>
    <n v="521"/>
    <x v="2"/>
    <s v="Public"/>
    <s v="Office"/>
    <s v="No"/>
    <s v="Below 100"/>
    <s v="Below 1000"/>
    <s v="No"/>
    <s v="No"/>
    <x v="0"/>
    <s v="Decentralized"/>
    <x v="0"/>
    <x v="0"/>
    <m/>
    <m/>
    <m/>
    <n v="1"/>
    <m/>
    <n v="1"/>
    <m/>
    <m/>
    <m/>
  </r>
  <r>
    <n v="522"/>
    <x v="2"/>
    <s v="Public"/>
    <s v="Office"/>
    <s v="No"/>
    <s v="Below 100"/>
    <s v="Below 1000"/>
    <s v="No"/>
    <s v="Yes"/>
    <x v="0"/>
    <s v="Decentralized"/>
    <x v="0"/>
    <x v="0"/>
    <m/>
    <m/>
    <m/>
    <m/>
    <n v="1"/>
    <m/>
    <m/>
    <m/>
    <m/>
  </r>
  <r>
    <n v="523"/>
    <x v="2"/>
    <s v="Private"/>
    <s v="Hotel"/>
    <s v="Yes"/>
    <s v="Below 100"/>
    <s v="Below 1000"/>
    <s v="No"/>
    <s v="Yes"/>
    <x v="0"/>
    <s v="Centralized"/>
    <x v="0"/>
    <x v="0"/>
    <m/>
    <m/>
    <m/>
    <m/>
    <n v="1"/>
    <n v="1"/>
    <m/>
    <m/>
    <m/>
  </r>
  <r>
    <n v="524"/>
    <x v="2"/>
    <s v="Private"/>
    <s v="Hotel"/>
    <s v="No"/>
    <s v="Below 100"/>
    <s v="1000-5000"/>
    <s v="Yes"/>
    <s v="No"/>
    <x v="0"/>
    <s v="Centralized"/>
    <x v="0"/>
    <x v="0"/>
    <m/>
    <m/>
    <m/>
    <n v="1"/>
    <m/>
    <m/>
    <m/>
    <m/>
    <m/>
  </r>
  <r>
    <n v="525"/>
    <x v="2"/>
    <s v="Private"/>
    <s v="Hotel"/>
    <s v="No"/>
    <s v="Below 100"/>
    <s v="1000-5000"/>
    <s v="Yes"/>
    <s v="No"/>
    <x v="0"/>
    <s v="Decentralized"/>
    <x v="2"/>
    <x v="0"/>
    <m/>
    <m/>
    <m/>
    <m/>
    <m/>
    <m/>
    <n v="1"/>
    <m/>
    <m/>
  </r>
  <r>
    <n v="526"/>
    <x v="2"/>
    <s v="Private"/>
    <s v="Hotel"/>
    <s v="Yes"/>
    <s v="Below 100"/>
    <s v="1000-5000"/>
    <s v="Yes"/>
    <s v="Yes"/>
    <x v="0"/>
    <s v="Centralized"/>
    <x v="0"/>
    <x v="0"/>
    <m/>
    <m/>
    <m/>
    <n v="1"/>
    <m/>
    <m/>
    <n v="1"/>
    <m/>
    <m/>
  </r>
  <r>
    <n v="527"/>
    <x v="2"/>
    <s v="Private"/>
    <s v="Education Centre"/>
    <s v="No"/>
    <s v="100-1000"/>
    <s v="1000-5000"/>
    <s v="Yes"/>
    <s v="No"/>
    <x v="0"/>
    <s v="Decentralized"/>
    <x v="0"/>
    <x v="0"/>
    <m/>
    <m/>
    <m/>
    <n v="1"/>
    <m/>
    <n v="1"/>
    <m/>
    <m/>
    <m/>
  </r>
  <r>
    <n v="528"/>
    <x v="2"/>
    <s v="Private"/>
    <s v="Commerce"/>
    <s v="No"/>
    <s v="Below 100"/>
    <s v="Above 5000"/>
    <s v="No"/>
    <s v="Yes"/>
    <x v="0"/>
    <s v="Centralized"/>
    <x v="0"/>
    <x v="0"/>
    <m/>
    <m/>
    <m/>
    <m/>
    <m/>
    <m/>
    <n v="1"/>
    <m/>
    <m/>
  </r>
  <r>
    <n v="529"/>
    <x v="2"/>
    <s v="Public"/>
    <s v="Office"/>
    <s v="No"/>
    <s v="Below 100"/>
    <s v="Below 1000"/>
    <s v="No"/>
    <s v="No"/>
    <x v="1"/>
    <m/>
    <x v="1"/>
    <x v="1"/>
    <m/>
    <m/>
    <m/>
    <m/>
    <m/>
    <m/>
    <m/>
    <m/>
    <m/>
  </r>
  <r>
    <n v="530"/>
    <x v="2"/>
    <s v="Public"/>
    <s v="Office"/>
    <s v="No"/>
    <s v="Below 100"/>
    <s v="Below 1000"/>
    <s v="No"/>
    <s v="No"/>
    <x v="0"/>
    <s v="Centralized"/>
    <x v="0"/>
    <x v="0"/>
    <m/>
    <m/>
    <m/>
    <m/>
    <m/>
    <n v="1"/>
    <n v="1"/>
    <m/>
    <m/>
  </r>
  <r>
    <n v="531"/>
    <x v="2"/>
    <s v="Public"/>
    <s v="Office"/>
    <s v="No"/>
    <s v="Below 100"/>
    <s v="Below 1000"/>
    <s v="No"/>
    <s v="No"/>
    <x v="0"/>
    <s v="Decentralized"/>
    <x v="0"/>
    <x v="0"/>
    <m/>
    <m/>
    <m/>
    <m/>
    <m/>
    <n v="1"/>
    <n v="1"/>
    <m/>
    <m/>
  </r>
  <r>
    <n v="532"/>
    <x v="2"/>
    <s v="Public"/>
    <s v="Health Centre"/>
    <s v="No"/>
    <s v="Below 100"/>
    <s v="1000-5000"/>
    <s v="No"/>
    <s v="No"/>
    <x v="0"/>
    <s v="Decentralized"/>
    <x v="0"/>
    <x v="0"/>
    <m/>
    <m/>
    <m/>
    <m/>
    <m/>
    <m/>
    <n v="1"/>
    <m/>
    <m/>
  </r>
  <r>
    <n v="533"/>
    <x v="2"/>
    <s v="Private"/>
    <s v="Health Centre"/>
    <s v="No"/>
    <s v="Below 100"/>
    <s v="1000-5000"/>
    <s v="No"/>
    <s v="Yes"/>
    <x v="0"/>
    <s v="Decentralized"/>
    <x v="0"/>
    <x v="0"/>
    <n v="1"/>
    <m/>
    <m/>
    <m/>
    <m/>
    <m/>
    <m/>
    <m/>
    <m/>
  </r>
  <r>
    <n v="534"/>
    <x v="2"/>
    <s v="Private"/>
    <s v="Hotel"/>
    <s v="Yes"/>
    <s v="Below 100"/>
    <s v="1000-5000"/>
    <s v="Yes"/>
    <s v="Yes"/>
    <x v="3"/>
    <s v="Decentralized"/>
    <x v="0"/>
    <x v="0"/>
    <m/>
    <m/>
    <m/>
    <m/>
    <m/>
    <m/>
    <n v="1"/>
    <n v="1"/>
    <m/>
  </r>
  <r>
    <n v="535"/>
    <x v="2"/>
    <s v="Private"/>
    <s v="Hotel"/>
    <s v="No"/>
    <s v="Below 100"/>
    <s v="Above 5000"/>
    <s v="No"/>
    <s v="No"/>
    <x v="0"/>
    <s v="Decentralized"/>
    <x v="0"/>
    <x v="0"/>
    <m/>
    <m/>
    <m/>
    <m/>
    <m/>
    <n v="1"/>
    <m/>
    <m/>
    <m/>
  </r>
  <r>
    <n v="536"/>
    <x v="2"/>
    <s v="Private"/>
    <s v="Hotel"/>
    <s v="No"/>
    <s v="Below 100"/>
    <s v="1000-5000"/>
    <s v="Yes"/>
    <s v="No"/>
    <x v="0"/>
    <s v="Centralized"/>
    <x v="0"/>
    <x v="0"/>
    <m/>
    <m/>
    <m/>
    <m/>
    <n v="1"/>
    <m/>
    <m/>
    <m/>
    <m/>
  </r>
  <r>
    <n v="537"/>
    <x v="2"/>
    <s v="Private"/>
    <s v="Hotel"/>
    <s v="Yes"/>
    <s v="Below 100"/>
    <s v="1000-5000"/>
    <s v="Yes"/>
    <s v="No"/>
    <x v="0"/>
    <s v="Centralized"/>
    <x v="0"/>
    <x v="0"/>
    <m/>
    <m/>
    <m/>
    <n v="1"/>
    <m/>
    <n v="1"/>
    <n v="1"/>
    <m/>
    <m/>
  </r>
  <r>
    <n v="538"/>
    <x v="2"/>
    <s v="Private"/>
    <s v="Hotel"/>
    <s v="Yes"/>
    <s v="Below 100"/>
    <s v="Above 5000"/>
    <s v="No"/>
    <s v="Yes"/>
    <x v="0"/>
    <s v="Decentralized"/>
    <x v="0"/>
    <x v="0"/>
    <m/>
    <m/>
    <m/>
    <n v="1"/>
    <m/>
    <m/>
    <m/>
    <n v="1"/>
    <m/>
  </r>
  <r>
    <n v="539"/>
    <x v="2"/>
    <s v="Private"/>
    <s v="Sport Centre"/>
    <s v="Yes"/>
    <s v="100-1000"/>
    <s v="Below 1000"/>
    <s v="No"/>
    <s v="No"/>
    <x v="0"/>
    <s v="Decentralized"/>
    <x v="0"/>
    <x v="0"/>
    <n v="1"/>
    <m/>
    <m/>
    <m/>
    <m/>
    <m/>
    <m/>
    <m/>
    <m/>
  </r>
  <r>
    <n v="540"/>
    <x v="2"/>
    <s v="Private"/>
    <s v="Office"/>
    <s v="No"/>
    <s v="Below 100"/>
    <s v="Below 1000"/>
    <s v="No"/>
    <s v="Yes"/>
    <x v="0"/>
    <s v="Centralized"/>
    <x v="0"/>
    <x v="0"/>
    <m/>
    <m/>
    <m/>
    <n v="1"/>
    <n v="1"/>
    <m/>
    <n v="1"/>
    <m/>
    <m/>
  </r>
  <r>
    <n v="541"/>
    <x v="2"/>
    <s v="Public"/>
    <s v="Office"/>
    <s v="No"/>
    <s v="Below 100"/>
    <s v="Below 1000"/>
    <s v="No"/>
    <s v="Yes"/>
    <x v="0"/>
    <s v="Decentralized"/>
    <x v="0"/>
    <x v="0"/>
    <m/>
    <m/>
    <m/>
    <m/>
    <m/>
    <n v="1"/>
    <m/>
    <m/>
    <m/>
  </r>
  <r>
    <n v="542"/>
    <x v="2"/>
    <s v="Public"/>
    <s v="Health Centre"/>
    <s v="No"/>
    <s v="Below 100"/>
    <s v="1000-5000"/>
    <s v="No"/>
    <s v="Yes"/>
    <x v="1"/>
    <m/>
    <x v="1"/>
    <x v="1"/>
    <m/>
    <m/>
    <m/>
    <m/>
    <m/>
    <m/>
    <m/>
    <m/>
    <m/>
  </r>
  <r>
    <n v="543"/>
    <x v="2"/>
    <s v="Private"/>
    <s v="Hotel"/>
    <s v="Yes"/>
    <s v="Below 100"/>
    <s v="1000-5000"/>
    <s v="No"/>
    <s v="Yes"/>
    <x v="3"/>
    <s v="Decentralized"/>
    <x v="0"/>
    <x v="0"/>
    <m/>
    <m/>
    <m/>
    <n v="1"/>
    <m/>
    <m/>
    <n v="1"/>
    <m/>
    <m/>
  </r>
  <r>
    <n v="544"/>
    <x v="2"/>
    <s v="Private"/>
    <s v="Hotel"/>
    <s v="Yes"/>
    <s v="Below 100"/>
    <s v="Above 5000"/>
    <s v="Yes"/>
    <s v="No"/>
    <x v="0"/>
    <s v="Decentralized"/>
    <x v="2"/>
    <x v="0"/>
    <m/>
    <m/>
    <m/>
    <m/>
    <m/>
    <m/>
    <m/>
    <n v="1"/>
    <m/>
  </r>
  <r>
    <n v="545"/>
    <x v="2"/>
    <s v="Private"/>
    <s v="Hotel"/>
    <s v="Yes"/>
    <s v="Below 100"/>
    <s v="1000-5000"/>
    <s v="No"/>
    <s v="No"/>
    <x v="0"/>
    <s v="Decentralized"/>
    <x v="0"/>
    <x v="0"/>
    <m/>
    <m/>
    <m/>
    <n v="1"/>
    <m/>
    <m/>
    <m/>
    <m/>
    <m/>
  </r>
  <r>
    <n v="546"/>
    <x v="2"/>
    <s v="Private"/>
    <s v="Hotel"/>
    <s v="Yes"/>
    <s v="DK/DA"/>
    <s v="DK/DA"/>
    <s v="No"/>
    <s v="No"/>
    <x v="0"/>
    <s v="Centralized"/>
    <x v="0"/>
    <x v="0"/>
    <m/>
    <m/>
    <m/>
    <n v="1"/>
    <n v="1"/>
    <m/>
    <m/>
    <n v="1"/>
    <m/>
  </r>
  <r>
    <n v="547"/>
    <x v="2"/>
    <s v="Private"/>
    <s v="Hotel"/>
    <s v="Yes"/>
    <s v="Below 100"/>
    <s v="Above 5000"/>
    <s v="No"/>
    <s v="No"/>
    <x v="0"/>
    <s v="Decentralized"/>
    <x v="0"/>
    <x v="0"/>
    <m/>
    <m/>
    <m/>
    <n v="1"/>
    <m/>
    <m/>
    <m/>
    <m/>
    <m/>
  </r>
  <r>
    <n v="548"/>
    <x v="2"/>
    <s v="Private"/>
    <s v="Hotel"/>
    <s v="Yes"/>
    <s v="Below 100"/>
    <s v="1000-5000"/>
    <s v="No"/>
    <s v="No"/>
    <x v="0"/>
    <s v="Decentralized"/>
    <x v="0"/>
    <x v="0"/>
    <m/>
    <m/>
    <m/>
    <m/>
    <m/>
    <n v="1"/>
    <m/>
    <m/>
    <m/>
  </r>
  <r>
    <n v="549"/>
    <x v="2"/>
    <s v="Private"/>
    <s v="Hotel"/>
    <s v="Yes"/>
    <s v="Below 100"/>
    <s v="Below 1000"/>
    <s v="No"/>
    <s v="Yes"/>
    <x v="0"/>
    <s v="Decentralized"/>
    <x v="0"/>
    <x v="0"/>
    <n v="1"/>
    <m/>
    <m/>
    <m/>
    <m/>
    <n v="1"/>
    <m/>
    <m/>
    <m/>
  </r>
  <r>
    <n v="550"/>
    <x v="2"/>
    <s v="Private"/>
    <s v="Hotel"/>
    <s v="No"/>
    <s v="100-1000"/>
    <s v="Above 5000"/>
    <s v="No"/>
    <s v="No"/>
    <x v="0"/>
    <s v="Centralized"/>
    <x v="0"/>
    <x v="0"/>
    <m/>
    <m/>
    <m/>
    <n v="1"/>
    <m/>
    <m/>
    <n v="1"/>
    <m/>
    <m/>
  </r>
  <r>
    <n v="551"/>
    <x v="2"/>
    <s v="Private"/>
    <s v="Hotel"/>
    <s v="Yes"/>
    <s v="Below 100"/>
    <s v="1000-5000"/>
    <s v="No"/>
    <s v="No"/>
    <x v="0"/>
    <s v="Decentralized"/>
    <x v="0"/>
    <x v="0"/>
    <m/>
    <m/>
    <m/>
    <n v="1"/>
    <m/>
    <m/>
    <n v="1"/>
    <m/>
    <m/>
  </r>
  <r>
    <n v="552"/>
    <x v="2"/>
    <s v="Private"/>
    <s v="Commerce"/>
    <s v="No"/>
    <s v="Below 100"/>
    <s v="Above 5000"/>
    <s v="Yes"/>
    <s v="No"/>
    <x v="0"/>
    <s v="Centralized"/>
    <x v="0"/>
    <x v="0"/>
    <m/>
    <m/>
    <m/>
    <n v="1"/>
    <n v="1"/>
    <m/>
    <n v="1"/>
    <m/>
    <m/>
  </r>
  <r>
    <n v="553"/>
    <x v="2"/>
    <s v="Public"/>
    <s v="Office"/>
    <s v="No"/>
    <s v="Below 100"/>
    <s v="Below 1000"/>
    <s v="No"/>
    <s v="No"/>
    <x v="0"/>
    <s v="Decentralized"/>
    <x v="2"/>
    <x v="0"/>
    <n v="1"/>
    <m/>
    <m/>
    <m/>
    <n v="1"/>
    <m/>
    <m/>
    <m/>
    <m/>
  </r>
  <r>
    <n v="554"/>
    <x v="2"/>
    <s v="Public"/>
    <s v="Office"/>
    <s v="No"/>
    <s v="Below 100"/>
    <s v="Below 1000"/>
    <s v="No"/>
    <s v="Yes"/>
    <x v="0"/>
    <s v="Decentralized"/>
    <x v="0"/>
    <x v="0"/>
    <m/>
    <m/>
    <m/>
    <n v="1"/>
    <m/>
    <m/>
    <m/>
    <n v="1"/>
    <m/>
  </r>
  <r>
    <n v="555"/>
    <x v="2"/>
    <s v="Public"/>
    <s v="Office"/>
    <s v="No"/>
    <s v="Below 100"/>
    <s v="Below 1000"/>
    <s v="Yes"/>
    <s v="No"/>
    <x v="0"/>
    <s v="Decentralized"/>
    <x v="0"/>
    <x v="0"/>
    <m/>
    <m/>
    <m/>
    <m/>
    <m/>
    <n v="1"/>
    <m/>
    <m/>
    <m/>
  </r>
  <r>
    <n v="556"/>
    <x v="2"/>
    <s v="Public"/>
    <s v="Office"/>
    <s v="No"/>
    <s v="Below 100"/>
    <s v="Below 1000"/>
    <s v="No"/>
    <s v="No"/>
    <x v="0"/>
    <s v="Decentralized"/>
    <x v="0"/>
    <x v="0"/>
    <m/>
    <m/>
    <m/>
    <n v="1"/>
    <m/>
    <m/>
    <m/>
    <m/>
    <m/>
  </r>
  <r>
    <n v="557"/>
    <x v="2"/>
    <s v="Private"/>
    <s v="Commerce"/>
    <s v="No"/>
    <s v="Below 100"/>
    <s v="Below 1000"/>
    <s v="No"/>
    <s v="Yes"/>
    <x v="2"/>
    <s v="Centralized"/>
    <x v="0"/>
    <x v="0"/>
    <m/>
    <m/>
    <m/>
    <n v="1"/>
    <m/>
    <m/>
    <n v="1"/>
    <m/>
    <m/>
  </r>
  <r>
    <n v="558"/>
    <x v="2"/>
    <s v="Public"/>
    <s v="Health Centre"/>
    <s v="No"/>
    <s v="Below 100"/>
    <s v="1000-5000"/>
    <s v="No"/>
    <s v="No"/>
    <x v="0"/>
    <s v="Decentralized"/>
    <x v="0"/>
    <x v="0"/>
    <m/>
    <m/>
    <m/>
    <n v="1"/>
    <n v="1"/>
    <m/>
    <m/>
    <m/>
    <m/>
  </r>
  <r>
    <n v="559"/>
    <x v="2"/>
    <s v="Public"/>
    <s v="Health Centre"/>
    <s v="No"/>
    <s v="Below 100"/>
    <s v="1000-5000"/>
    <s v="No"/>
    <s v="No"/>
    <x v="0"/>
    <s v="Decentralized"/>
    <x v="0"/>
    <x v="0"/>
    <m/>
    <m/>
    <m/>
    <m/>
    <m/>
    <n v="1"/>
    <n v="1"/>
    <m/>
    <m/>
  </r>
  <r>
    <n v="560"/>
    <x v="2"/>
    <s v="Private"/>
    <s v="Hotel"/>
    <s v="No"/>
    <s v="100-1000"/>
    <s v="Above 5000"/>
    <s v="No"/>
    <s v="No"/>
    <x v="0"/>
    <s v="Centralized"/>
    <x v="0"/>
    <x v="0"/>
    <m/>
    <m/>
    <m/>
    <n v="1"/>
    <n v="1"/>
    <m/>
    <m/>
    <m/>
    <m/>
  </r>
  <r>
    <n v="561"/>
    <x v="2"/>
    <s v="Private"/>
    <s v="Hotel"/>
    <s v="Yes"/>
    <s v="Below 100"/>
    <s v="1000-5000"/>
    <s v="No"/>
    <s v="No"/>
    <x v="0"/>
    <s v="Decentralized"/>
    <x v="0"/>
    <x v="0"/>
    <m/>
    <m/>
    <m/>
    <m/>
    <m/>
    <n v="1"/>
    <m/>
    <m/>
    <m/>
  </r>
  <r>
    <n v="562"/>
    <x v="2"/>
    <s v="Private"/>
    <s v="Hotel"/>
    <s v="Yes"/>
    <s v="DK/DA"/>
    <s v="Above 5000"/>
    <s v="Yes"/>
    <s v="Yes"/>
    <x v="6"/>
    <s v="Centralized"/>
    <x v="0"/>
    <x v="0"/>
    <m/>
    <m/>
    <m/>
    <n v="1"/>
    <m/>
    <m/>
    <m/>
    <m/>
    <m/>
  </r>
  <r>
    <n v="563"/>
    <x v="2"/>
    <s v="Private"/>
    <s v="Hotel"/>
    <s v="Yes"/>
    <s v="Below 100"/>
    <s v="Above 5000"/>
    <s v="No"/>
    <s v="No"/>
    <x v="0"/>
    <s v="Decentralized"/>
    <x v="0"/>
    <x v="0"/>
    <m/>
    <m/>
    <m/>
    <n v="1"/>
    <m/>
    <m/>
    <n v="1"/>
    <m/>
    <m/>
  </r>
  <r>
    <n v="564"/>
    <x v="2"/>
    <s v="Private"/>
    <s v="Hotel"/>
    <s v="Yes"/>
    <s v="Below 100"/>
    <s v="Above 5000"/>
    <s v="No"/>
    <s v="No"/>
    <x v="0"/>
    <s v="Centralized"/>
    <x v="0"/>
    <x v="0"/>
    <m/>
    <m/>
    <m/>
    <n v="1"/>
    <m/>
    <n v="1"/>
    <m/>
    <m/>
    <m/>
  </r>
  <r>
    <n v="565"/>
    <x v="2"/>
    <s v="Private"/>
    <s v="Office"/>
    <s v="No"/>
    <s v="Below 100"/>
    <s v="Below 1000"/>
    <s v="No"/>
    <s v="Yes"/>
    <x v="0"/>
    <s v="Centralized"/>
    <x v="0"/>
    <x v="0"/>
    <m/>
    <m/>
    <m/>
    <m/>
    <n v="1"/>
    <m/>
    <m/>
    <m/>
    <m/>
  </r>
  <r>
    <n v="566"/>
    <x v="2"/>
    <s v="Public"/>
    <s v="Office"/>
    <s v="No"/>
    <s v="100-1000"/>
    <s v="DK/DA"/>
    <s v="No"/>
    <s v="No"/>
    <x v="0"/>
    <s v="Centralized"/>
    <x v="0"/>
    <x v="0"/>
    <m/>
    <m/>
    <m/>
    <n v="1"/>
    <m/>
    <m/>
    <n v="1"/>
    <m/>
    <m/>
  </r>
  <r>
    <n v="567"/>
    <x v="2"/>
    <s v="Private"/>
    <s v="Office"/>
    <s v="No"/>
    <s v="Below 100"/>
    <s v="Below 1000"/>
    <s v="No"/>
    <s v="Yes"/>
    <x v="1"/>
    <m/>
    <x v="1"/>
    <x v="1"/>
    <m/>
    <m/>
    <m/>
    <m/>
    <m/>
    <m/>
    <m/>
    <m/>
    <m/>
  </r>
  <r>
    <n v="568"/>
    <x v="2"/>
    <s v="Private"/>
    <s v="Office"/>
    <s v="No"/>
    <s v="Below 100"/>
    <s v="Below 1000"/>
    <s v="No"/>
    <s v="No"/>
    <x v="0"/>
    <s v="Decentralized"/>
    <x v="0"/>
    <x v="0"/>
    <m/>
    <m/>
    <m/>
    <n v="1"/>
    <m/>
    <m/>
    <m/>
    <m/>
    <m/>
  </r>
  <r>
    <n v="569"/>
    <x v="2"/>
    <s v="Private"/>
    <s v="Office"/>
    <s v="No"/>
    <s v="Below 100"/>
    <s v="Below 1000"/>
    <s v="No"/>
    <s v="Yes"/>
    <x v="1"/>
    <m/>
    <x v="1"/>
    <x v="1"/>
    <m/>
    <m/>
    <m/>
    <m/>
    <m/>
    <m/>
    <m/>
    <m/>
    <m/>
  </r>
  <r>
    <n v="570"/>
    <x v="2"/>
    <s v="Private"/>
    <s v="Office"/>
    <s v="No"/>
    <s v="Below 100"/>
    <s v="DK/DA"/>
    <s v="No"/>
    <s v="No"/>
    <x v="0"/>
    <s v="Decentralized"/>
    <x v="0"/>
    <x v="0"/>
    <m/>
    <m/>
    <m/>
    <n v="1"/>
    <m/>
    <m/>
    <m/>
    <m/>
    <m/>
  </r>
  <r>
    <n v="571"/>
    <x v="2"/>
    <s v="Private"/>
    <s v="Commerce"/>
    <s v="No"/>
    <s v="100-1000"/>
    <s v="Above 5000"/>
    <s v="Yes"/>
    <s v="Yes"/>
    <x v="6"/>
    <s v="Centralized"/>
    <x v="0"/>
    <x v="0"/>
    <n v="1"/>
    <m/>
    <m/>
    <m/>
    <n v="1"/>
    <m/>
    <n v="1"/>
    <m/>
    <m/>
  </r>
  <r>
    <n v="572"/>
    <x v="2"/>
    <s v="Private"/>
    <s v="Hotel"/>
    <s v="Yes"/>
    <s v="Below 100"/>
    <s v="1000-5000"/>
    <s v="No"/>
    <s v="Yes"/>
    <x v="3"/>
    <s v="Decentralized"/>
    <x v="0"/>
    <x v="0"/>
    <m/>
    <m/>
    <m/>
    <n v="1"/>
    <m/>
    <m/>
    <n v="1"/>
    <m/>
    <m/>
  </r>
  <r>
    <n v="573"/>
    <x v="2"/>
    <s v="Private"/>
    <s v="Hotel"/>
    <s v="Yes"/>
    <s v="Below 100"/>
    <s v="Above 5000"/>
    <s v="No"/>
    <s v="No"/>
    <x v="0"/>
    <s v="Decentralized"/>
    <x v="0"/>
    <x v="0"/>
    <m/>
    <m/>
    <m/>
    <n v="1"/>
    <m/>
    <m/>
    <n v="1"/>
    <m/>
    <m/>
  </r>
  <r>
    <n v="574"/>
    <x v="2"/>
    <s v="Public"/>
    <s v="Education Centre"/>
    <s v="No"/>
    <s v="Above 1000"/>
    <s v="Above 5000"/>
    <s v="No"/>
    <s v="No"/>
    <x v="0"/>
    <s v="Decentralized"/>
    <x v="0"/>
    <x v="0"/>
    <n v="1"/>
    <m/>
    <m/>
    <m/>
    <m/>
    <m/>
    <n v="1"/>
    <m/>
    <m/>
  </r>
  <r>
    <n v="575"/>
    <x v="2"/>
    <s v="Private"/>
    <s v="Education Centre"/>
    <s v="No"/>
    <s v="100-1000"/>
    <s v="1000-5000"/>
    <s v="Yes"/>
    <s v="No"/>
    <x v="0"/>
    <s v="Centralized"/>
    <x v="0"/>
    <x v="0"/>
    <m/>
    <m/>
    <m/>
    <m/>
    <m/>
    <n v="1"/>
    <m/>
    <m/>
    <m/>
  </r>
  <r>
    <n v="576"/>
    <x v="2"/>
    <s v="Private"/>
    <s v="Sport Centre"/>
    <s v="No"/>
    <s v="100-1000"/>
    <s v="1000-5000"/>
    <s v="No"/>
    <s v="Yes"/>
    <x v="0"/>
    <s v="Decentralized"/>
    <x v="0"/>
    <x v="0"/>
    <m/>
    <m/>
    <m/>
    <n v="1"/>
    <m/>
    <n v="1"/>
    <m/>
    <m/>
    <m/>
  </r>
  <r>
    <n v="577"/>
    <x v="2"/>
    <s v="Private"/>
    <s v="Office"/>
    <s v="No"/>
    <s v="Below 100"/>
    <s v="Below 1000"/>
    <s v="No"/>
    <s v="No"/>
    <x v="0"/>
    <s v="Decentralized"/>
    <x v="0"/>
    <x v="0"/>
    <n v="1"/>
    <m/>
    <m/>
    <m/>
    <m/>
    <m/>
    <n v="1"/>
    <m/>
    <m/>
  </r>
  <r>
    <n v="578"/>
    <x v="2"/>
    <s v="Public"/>
    <s v="Office"/>
    <s v="No"/>
    <s v="Below 100"/>
    <s v="Below 1000"/>
    <s v="No"/>
    <s v="No"/>
    <x v="0"/>
    <s v="Decentralized"/>
    <x v="0"/>
    <x v="0"/>
    <m/>
    <m/>
    <m/>
    <n v="1"/>
    <m/>
    <m/>
    <n v="1"/>
    <m/>
    <m/>
  </r>
  <r>
    <n v="579"/>
    <x v="2"/>
    <s v="Public"/>
    <s v="Office"/>
    <s v="No"/>
    <s v="Below 100"/>
    <s v="Below 1000"/>
    <s v="No"/>
    <s v="Yes"/>
    <x v="0"/>
    <s v="Decentralized"/>
    <x v="0"/>
    <x v="0"/>
    <m/>
    <m/>
    <m/>
    <n v="1"/>
    <n v="1"/>
    <m/>
    <m/>
    <m/>
    <m/>
  </r>
  <r>
    <n v="580"/>
    <x v="2"/>
    <s v="Public"/>
    <s v="Office"/>
    <s v="No"/>
    <s v="Below 100"/>
    <s v="Below 1000"/>
    <s v="No"/>
    <s v="Yes"/>
    <x v="0"/>
    <s v="Centralized"/>
    <x v="2"/>
    <x v="0"/>
    <n v="1"/>
    <m/>
    <m/>
    <m/>
    <m/>
    <m/>
    <m/>
    <m/>
    <m/>
  </r>
  <r>
    <n v="581"/>
    <x v="2"/>
    <s v="Private"/>
    <s v="Commerce"/>
    <s v="No"/>
    <s v="DK/DA"/>
    <s v="DK/DA"/>
    <s v="No"/>
    <s v="Yes"/>
    <x v="1"/>
    <m/>
    <x v="1"/>
    <x v="1"/>
    <m/>
    <m/>
    <m/>
    <m/>
    <m/>
    <m/>
    <m/>
    <m/>
    <m/>
  </r>
  <r>
    <n v="582"/>
    <x v="3"/>
    <s v="Private"/>
    <s v="Sport Centre"/>
    <s v="Yes"/>
    <s v="DK/DA"/>
    <s v="Above 5000"/>
    <s v="No"/>
    <s v="No"/>
    <x v="0"/>
    <s v="Decentralized"/>
    <x v="0"/>
    <x v="0"/>
    <m/>
    <m/>
    <m/>
    <n v="1"/>
    <m/>
    <m/>
    <m/>
    <m/>
    <m/>
  </r>
  <r>
    <n v="583"/>
    <x v="3"/>
    <s v="Public"/>
    <s v="Sport Centre"/>
    <s v="Yes"/>
    <s v="DK/DA"/>
    <s v="Below 1000"/>
    <s v="No"/>
    <s v="No"/>
    <x v="0"/>
    <s v="Decentralized"/>
    <x v="0"/>
    <x v="0"/>
    <m/>
    <m/>
    <m/>
    <n v="1"/>
    <m/>
    <m/>
    <m/>
    <m/>
    <m/>
  </r>
  <r>
    <n v="584"/>
    <x v="3"/>
    <s v="Public"/>
    <s v="Sport Centre"/>
    <s v="Yes"/>
    <s v="DK/DA"/>
    <s v="1000-5000"/>
    <s v="No"/>
    <s v="DK/DA"/>
    <x v="1"/>
    <m/>
    <x v="1"/>
    <x v="1"/>
    <m/>
    <m/>
    <m/>
    <m/>
    <m/>
    <m/>
    <m/>
    <m/>
    <m/>
  </r>
  <r>
    <n v="585"/>
    <x v="3"/>
    <s v="Public"/>
    <s v="Sport Centre"/>
    <s v="Yes"/>
    <s v="DK/DA"/>
    <s v="1000-5000"/>
    <s v="No"/>
    <s v="Yes"/>
    <x v="0"/>
    <s v="Decentralized"/>
    <x v="0"/>
    <x v="0"/>
    <m/>
    <m/>
    <m/>
    <n v="1"/>
    <m/>
    <m/>
    <n v="1"/>
    <m/>
    <m/>
  </r>
  <r>
    <n v="586"/>
    <x v="3"/>
    <s v="Public"/>
    <s v="Sport Centre"/>
    <s v="No"/>
    <s v="DK/DA"/>
    <s v="Above 5000"/>
    <s v="No"/>
    <s v="No"/>
    <x v="4"/>
    <s v="Decentralized"/>
    <x v="2"/>
    <x v="0"/>
    <m/>
    <m/>
    <m/>
    <m/>
    <n v="1"/>
    <m/>
    <m/>
    <n v="1"/>
    <n v="1"/>
  </r>
  <r>
    <n v="587"/>
    <x v="3"/>
    <s v="Public"/>
    <s v="Sport Centre"/>
    <s v="Yes"/>
    <s v="DK/DA"/>
    <s v="DK/DA"/>
    <s v="No"/>
    <s v="No"/>
    <x v="5"/>
    <s v="Decentralized"/>
    <x v="2"/>
    <x v="0"/>
    <m/>
    <m/>
    <m/>
    <m/>
    <m/>
    <m/>
    <m/>
    <n v="1"/>
    <n v="1"/>
  </r>
  <r>
    <n v="588"/>
    <x v="3"/>
    <s v="Public"/>
    <s v="Sport Centre"/>
    <s v="Yes"/>
    <s v="DK/DA"/>
    <s v="DK/DA"/>
    <s v="No"/>
    <s v="No"/>
    <x v="5"/>
    <s v="Decentralized"/>
    <x v="2"/>
    <x v="0"/>
    <m/>
    <m/>
    <m/>
    <m/>
    <m/>
    <m/>
    <m/>
    <n v="1"/>
    <m/>
  </r>
  <r>
    <n v="589"/>
    <x v="3"/>
    <s v="Public"/>
    <s v="Health Centre"/>
    <s v="No"/>
    <s v="Below 100"/>
    <s v="DK/DA"/>
    <s v="No"/>
    <s v="DK/DA"/>
    <x v="1"/>
    <m/>
    <x v="1"/>
    <x v="1"/>
    <m/>
    <m/>
    <m/>
    <m/>
    <m/>
    <m/>
    <m/>
    <m/>
    <m/>
  </r>
  <r>
    <n v="590"/>
    <x v="3"/>
    <s v="Public"/>
    <s v="Health Centre"/>
    <s v="No"/>
    <s v="Below 100"/>
    <s v="DK/DA"/>
    <s v="No"/>
    <s v="DK/DA"/>
    <x v="1"/>
    <m/>
    <x v="1"/>
    <x v="1"/>
    <m/>
    <m/>
    <m/>
    <m/>
    <m/>
    <m/>
    <m/>
    <m/>
    <m/>
  </r>
  <r>
    <n v="591"/>
    <x v="3"/>
    <s v="Public"/>
    <s v="Health Centre"/>
    <s v="Yes"/>
    <s v="100-1000"/>
    <s v="1000-5000"/>
    <s v="Yes"/>
    <s v="Yes"/>
    <x v="0"/>
    <s v="Decentralized"/>
    <x v="0"/>
    <x v="0"/>
    <m/>
    <m/>
    <m/>
    <n v="1"/>
    <m/>
    <m/>
    <m/>
    <m/>
    <m/>
  </r>
  <r>
    <n v="592"/>
    <x v="3"/>
    <s v="Public"/>
    <s v="Sport Centre"/>
    <s v="Yes"/>
    <s v="Above 1000"/>
    <s v="DK/DA"/>
    <s v="No"/>
    <s v="No"/>
    <x v="0"/>
    <s v="Decentralized"/>
    <x v="2"/>
    <x v="0"/>
    <m/>
    <m/>
    <m/>
    <m/>
    <m/>
    <m/>
    <m/>
    <m/>
    <m/>
  </r>
  <r>
    <n v="593"/>
    <x v="3"/>
    <s v="Public"/>
    <s v="Sport Centre"/>
    <s v="Yes"/>
    <s v="100-1000"/>
    <s v="1000-5000"/>
    <s v="No"/>
    <s v="No"/>
    <x v="4"/>
    <s v="Centralized"/>
    <x v="0"/>
    <x v="0"/>
    <m/>
    <m/>
    <m/>
    <n v="1"/>
    <m/>
    <m/>
    <m/>
    <m/>
    <m/>
  </r>
  <r>
    <n v="594"/>
    <x v="3"/>
    <s v="Public"/>
    <s v="Sport Centre"/>
    <s v="No"/>
    <s v="100-1000"/>
    <s v="Below 1000"/>
    <s v="No"/>
    <s v="No"/>
    <x v="0"/>
    <s v="Decentralized"/>
    <x v="0"/>
    <x v="0"/>
    <m/>
    <m/>
    <m/>
    <n v="1"/>
    <m/>
    <m/>
    <m/>
    <m/>
    <m/>
  </r>
  <r>
    <n v="595"/>
    <x v="3"/>
    <s v="Public"/>
    <s v="Sport Centre"/>
    <s v="Yes"/>
    <s v="DK/DA"/>
    <s v="1000-5000"/>
    <s v="No"/>
    <s v="Yes"/>
    <x v="0"/>
    <s v="Decentralized"/>
    <x v="0"/>
    <x v="0"/>
    <m/>
    <m/>
    <m/>
    <n v="1"/>
    <m/>
    <m/>
    <m/>
    <m/>
    <m/>
  </r>
  <r>
    <n v="596"/>
    <x v="3"/>
    <s v="Public"/>
    <s v="Sport Centre"/>
    <s v="No"/>
    <s v="100-1000"/>
    <s v="DK/DA"/>
    <s v="Yes"/>
    <s v="Yes"/>
    <x v="0"/>
    <s v="Decentralized"/>
    <x v="0"/>
    <x v="0"/>
    <m/>
    <m/>
    <m/>
    <n v="1"/>
    <m/>
    <m/>
    <m/>
    <m/>
    <m/>
  </r>
  <r>
    <n v="597"/>
    <x v="3"/>
    <s v="Public"/>
    <s v="Sport Centre"/>
    <s v="No"/>
    <s v="100-1000"/>
    <s v="DK/DA"/>
    <s v="Yes"/>
    <s v="Yes"/>
    <x v="0"/>
    <s v="Decentralized"/>
    <x v="0"/>
    <x v="0"/>
    <m/>
    <m/>
    <m/>
    <n v="1"/>
    <m/>
    <m/>
    <m/>
    <m/>
    <m/>
  </r>
  <r>
    <n v="598"/>
    <x v="3"/>
    <s v="Public"/>
    <s v="Sport Centre"/>
    <s v="No"/>
    <s v="100-1000"/>
    <s v="Below 1000"/>
    <s v="No"/>
    <s v="No"/>
    <x v="0"/>
    <s v="Decentralized"/>
    <x v="0"/>
    <x v="0"/>
    <m/>
    <m/>
    <m/>
    <n v="1"/>
    <m/>
    <m/>
    <m/>
    <m/>
    <m/>
  </r>
  <r>
    <n v="599"/>
    <x v="3"/>
    <s v="Public"/>
    <s v="Health Centre"/>
    <s v="No"/>
    <s v="DK/DA"/>
    <s v="DK/DA"/>
    <s v="No"/>
    <s v="No"/>
    <x v="1"/>
    <m/>
    <x v="1"/>
    <x v="1"/>
    <m/>
    <m/>
    <m/>
    <m/>
    <m/>
    <m/>
    <m/>
    <m/>
    <m/>
  </r>
  <r>
    <n v="600"/>
    <x v="3"/>
    <s v="Public"/>
    <s v="Health Centre"/>
    <s v="No"/>
    <s v="DK/DA"/>
    <s v="Below 1000"/>
    <s v="No"/>
    <s v="No"/>
    <x v="1"/>
    <m/>
    <x v="1"/>
    <x v="1"/>
    <m/>
    <m/>
    <m/>
    <m/>
    <m/>
    <m/>
    <m/>
    <m/>
    <m/>
  </r>
  <r>
    <n v="601"/>
    <x v="3"/>
    <s v="Private"/>
    <s v="Commerce"/>
    <s v="No"/>
    <s v="Above 1000"/>
    <s v="Above 5000"/>
    <s v="No"/>
    <s v="Yes"/>
    <x v="5"/>
    <s v="Centralized"/>
    <x v="0"/>
    <x v="0"/>
    <m/>
    <n v="1"/>
    <m/>
    <n v="1"/>
    <m/>
    <m/>
    <m/>
    <m/>
    <m/>
  </r>
  <r>
    <n v="602"/>
    <x v="3"/>
    <s v="Private"/>
    <s v="Commerce"/>
    <s v="No"/>
    <s v="DK/DA"/>
    <s v="Above 5000"/>
    <s v="Yes"/>
    <s v="Yes"/>
    <x v="5"/>
    <s v="Centralized"/>
    <x v="0"/>
    <x v="0"/>
    <m/>
    <m/>
    <m/>
    <n v="1"/>
    <m/>
    <m/>
    <m/>
    <m/>
    <m/>
  </r>
  <r>
    <n v="603"/>
    <x v="3"/>
    <s v="Public"/>
    <s v="Commerce"/>
    <s v="No"/>
    <s v="Above 1000"/>
    <s v="Above 5000"/>
    <s v="Yes"/>
    <s v="Yes"/>
    <x v="5"/>
    <s v="Centralized"/>
    <x v="0"/>
    <x v="0"/>
    <m/>
    <m/>
    <m/>
    <n v="1"/>
    <m/>
    <m/>
    <m/>
    <m/>
    <m/>
  </r>
  <r>
    <n v="604"/>
    <x v="3"/>
    <s v="Private"/>
    <s v="Commerce"/>
    <s v="No"/>
    <s v="DK/DA"/>
    <s v="Above 5000"/>
    <s v="No"/>
    <s v="Yes"/>
    <x v="4"/>
    <s v="Centralized"/>
    <x v="0"/>
    <x v="0"/>
    <m/>
    <m/>
    <m/>
    <n v="1"/>
    <m/>
    <m/>
    <m/>
    <m/>
    <m/>
  </r>
  <r>
    <n v="605"/>
    <x v="3"/>
    <s v="Private"/>
    <s v="Commerce"/>
    <s v="No"/>
    <s v="DK/DA"/>
    <s v="Above 5000"/>
    <s v="No"/>
    <s v="No"/>
    <x v="1"/>
    <m/>
    <x v="1"/>
    <x v="1"/>
    <m/>
    <m/>
    <m/>
    <m/>
    <m/>
    <m/>
    <m/>
    <m/>
    <m/>
  </r>
  <r>
    <n v="606"/>
    <x v="3"/>
    <s v="Private"/>
    <s v="Hotel"/>
    <s v="No"/>
    <s v="Below 100"/>
    <s v="DK/DA"/>
    <s v="No"/>
    <s v="Yes"/>
    <x v="0"/>
    <s v="Centralized"/>
    <x v="0"/>
    <x v="0"/>
    <m/>
    <m/>
    <m/>
    <n v="1"/>
    <m/>
    <m/>
    <m/>
    <m/>
    <m/>
  </r>
  <r>
    <n v="607"/>
    <x v="3"/>
    <s v="Private"/>
    <s v="Commerce"/>
    <s v="No"/>
    <s v="Above 1000"/>
    <s v="Above 5000"/>
    <s v="Yes"/>
    <s v="DK/DA"/>
    <x v="4"/>
    <s v="Centralized"/>
    <x v="0"/>
    <x v="0"/>
    <m/>
    <m/>
    <m/>
    <n v="1"/>
    <m/>
    <m/>
    <m/>
    <m/>
    <m/>
  </r>
  <r>
    <n v="608"/>
    <x v="3"/>
    <s v="Private"/>
    <s v="Commerce"/>
    <s v="No"/>
    <s v="DK/DA"/>
    <s v="Above 5000"/>
    <s v="No"/>
    <s v="No"/>
    <x v="4"/>
    <s v="Centralized"/>
    <x v="0"/>
    <x v="0"/>
    <m/>
    <m/>
    <m/>
    <n v="1"/>
    <m/>
    <m/>
    <m/>
    <m/>
    <m/>
  </r>
  <r>
    <n v="609"/>
    <x v="3"/>
    <s v="Public"/>
    <s v="Commerce"/>
    <s v="No"/>
    <s v="Above 1000"/>
    <s v="Above 5000"/>
    <s v="No"/>
    <s v="Yes"/>
    <x v="5"/>
    <s v="Centralized"/>
    <x v="0"/>
    <x v="0"/>
    <m/>
    <m/>
    <m/>
    <n v="1"/>
    <m/>
    <m/>
    <m/>
    <m/>
    <m/>
  </r>
  <r>
    <n v="610"/>
    <x v="3"/>
    <s v="Private"/>
    <s v="Commerce"/>
    <s v="Yes"/>
    <s v="Above 1000"/>
    <s v="Above 5000"/>
    <s v="No"/>
    <s v="Yes"/>
    <x v="0"/>
    <s v="Decentralized"/>
    <x v="0"/>
    <x v="0"/>
    <m/>
    <m/>
    <m/>
    <n v="1"/>
    <m/>
    <m/>
    <m/>
    <m/>
    <m/>
  </r>
  <r>
    <n v="611"/>
    <x v="3"/>
    <s v="Private"/>
    <s v="Commerce"/>
    <s v="No"/>
    <s v="DK/DA"/>
    <s v="1000-5000"/>
    <s v="No"/>
    <s v="Yes"/>
    <x v="0"/>
    <s v="Centralized"/>
    <x v="0"/>
    <x v="0"/>
    <m/>
    <m/>
    <m/>
    <n v="1"/>
    <m/>
    <m/>
    <m/>
    <m/>
    <m/>
  </r>
  <r>
    <n v="612"/>
    <x v="3"/>
    <s v="Private"/>
    <s v="Commerce"/>
    <s v="No"/>
    <s v="DK/DA"/>
    <s v="Above 5000"/>
    <s v="No"/>
    <s v="Yes"/>
    <x v="0"/>
    <s v="Decentralized"/>
    <x v="0"/>
    <x v="0"/>
    <m/>
    <m/>
    <m/>
    <n v="1"/>
    <m/>
    <m/>
    <m/>
    <m/>
    <m/>
  </r>
  <r>
    <n v="613"/>
    <x v="3"/>
    <s v="Private"/>
    <s v="Commerce"/>
    <s v="No"/>
    <s v="DK/DA"/>
    <s v="Above 5000"/>
    <s v="No"/>
    <s v="No"/>
    <x v="1"/>
    <m/>
    <x v="1"/>
    <x v="1"/>
    <m/>
    <m/>
    <m/>
    <m/>
    <m/>
    <m/>
    <m/>
    <m/>
    <m/>
  </r>
  <r>
    <n v="614"/>
    <x v="3"/>
    <s v="Private"/>
    <s v="Hotel"/>
    <s v="No"/>
    <s v="Below 100"/>
    <s v="DK/DA"/>
    <s v="No"/>
    <s v="No"/>
    <x v="1"/>
    <m/>
    <x v="1"/>
    <x v="1"/>
    <m/>
    <m/>
    <m/>
    <m/>
    <m/>
    <m/>
    <m/>
    <m/>
    <m/>
  </r>
  <r>
    <n v="615"/>
    <x v="3"/>
    <s v="Private"/>
    <s v="Commerce"/>
    <s v="No"/>
    <s v="DK/DA"/>
    <s v="Above 5000"/>
    <s v="Yes"/>
    <s v="Yes"/>
    <x v="5"/>
    <s v="Decentralized"/>
    <x v="0"/>
    <x v="0"/>
    <m/>
    <m/>
    <m/>
    <n v="1"/>
    <m/>
    <m/>
    <m/>
    <m/>
    <m/>
  </r>
  <r>
    <n v="616"/>
    <x v="3"/>
    <s v="Private"/>
    <s v="Commerce"/>
    <s v="No"/>
    <s v="DK/DA"/>
    <s v="Above 5000"/>
    <s v="Yes"/>
    <s v="Yes"/>
    <x v="2"/>
    <s v="Centralized"/>
    <x v="0"/>
    <x v="0"/>
    <m/>
    <m/>
    <m/>
    <n v="1"/>
    <m/>
    <m/>
    <m/>
    <m/>
    <m/>
  </r>
  <r>
    <n v="617"/>
    <x v="3"/>
    <s v="Private"/>
    <s v="Commerce"/>
    <s v="No"/>
    <s v="Above 1000"/>
    <s v="Above 5000"/>
    <s v="Yes"/>
    <s v="Yes"/>
    <x v="2"/>
    <s v="Centralized"/>
    <x v="0"/>
    <x v="0"/>
    <m/>
    <m/>
    <m/>
    <n v="1"/>
    <m/>
    <m/>
    <m/>
    <m/>
    <m/>
  </r>
  <r>
    <n v="618"/>
    <x v="3"/>
    <s v="Private"/>
    <s v="Commerce"/>
    <s v="No"/>
    <s v="DK/DA"/>
    <s v="Above 5000"/>
    <s v="No"/>
    <s v="No"/>
    <x v="0"/>
    <s v="Centralized"/>
    <x v="0"/>
    <x v="0"/>
    <m/>
    <m/>
    <m/>
    <n v="1"/>
    <m/>
    <m/>
    <m/>
    <m/>
    <m/>
  </r>
  <r>
    <n v="619"/>
    <x v="3"/>
    <s v="Private"/>
    <s v="Commerce"/>
    <s v="No"/>
    <s v="Above 1000"/>
    <s v="Above 5000"/>
    <s v="No"/>
    <s v="Yes"/>
    <x v="7"/>
    <s v="Decentralized"/>
    <x v="0"/>
    <x v="0"/>
    <m/>
    <m/>
    <m/>
    <n v="1"/>
    <m/>
    <m/>
    <m/>
    <m/>
    <m/>
  </r>
  <r>
    <n v="620"/>
    <x v="3"/>
    <s v="Private"/>
    <s v="Commerce"/>
    <s v="No"/>
    <s v="Above 1000"/>
    <s v="Above 5000"/>
    <s v="Yes"/>
    <s v="No"/>
    <x v="7"/>
    <s v="Centralized"/>
    <x v="0"/>
    <x v="0"/>
    <m/>
    <m/>
    <m/>
    <m/>
    <m/>
    <m/>
    <m/>
    <m/>
    <m/>
  </r>
  <r>
    <n v="621"/>
    <x v="3"/>
    <s v="Private"/>
    <s v="Hotel"/>
    <s v="No"/>
    <s v="Below 100"/>
    <s v="Above 5000"/>
    <s v="No"/>
    <s v="Yes"/>
    <x v="0"/>
    <s v="Centralized"/>
    <x v="2"/>
    <x v="0"/>
    <n v="1"/>
    <m/>
    <m/>
    <m/>
    <m/>
    <m/>
    <m/>
    <m/>
    <m/>
  </r>
  <r>
    <n v="622"/>
    <x v="3"/>
    <s v="Public"/>
    <s v="Health Centre"/>
    <s v="No"/>
    <s v="DK/DA"/>
    <s v="DK/DA"/>
    <s v="Yes"/>
    <s v="DK/DA"/>
    <x v="1"/>
    <m/>
    <x v="1"/>
    <x v="1"/>
    <m/>
    <m/>
    <m/>
    <m/>
    <m/>
    <m/>
    <m/>
    <m/>
    <m/>
  </r>
  <r>
    <n v="623"/>
    <x v="3"/>
    <s v="Public"/>
    <s v="Health Centre"/>
    <s v="No"/>
    <s v="DK/DA"/>
    <s v="DK/DA"/>
    <s v="No"/>
    <s v="No"/>
    <x v="4"/>
    <s v="Decentralized"/>
    <x v="0"/>
    <x v="0"/>
    <m/>
    <m/>
    <m/>
    <n v="1"/>
    <m/>
    <m/>
    <m/>
    <m/>
    <m/>
  </r>
  <r>
    <n v="624"/>
    <x v="3"/>
    <s v="Public"/>
    <s v="Health Centre"/>
    <s v="No"/>
    <s v="DK/DA"/>
    <s v="DK/DA"/>
    <s v="No"/>
    <s v="Yes"/>
    <x v="4"/>
    <s v="Decentralized"/>
    <x v="2"/>
    <x v="0"/>
    <m/>
    <n v="1"/>
    <m/>
    <m/>
    <m/>
    <m/>
    <m/>
    <n v="1"/>
    <m/>
  </r>
  <r>
    <n v="625"/>
    <x v="3"/>
    <s v="Private"/>
    <s v="Commerce"/>
    <s v="No"/>
    <s v="DK/DA"/>
    <s v="Above 5000"/>
    <s v="Yes"/>
    <s v="Yes"/>
    <x v="5"/>
    <s v="Centralized"/>
    <x v="0"/>
    <x v="0"/>
    <m/>
    <m/>
    <m/>
    <n v="1"/>
    <m/>
    <m/>
    <m/>
    <m/>
    <m/>
  </r>
  <r>
    <n v="626"/>
    <x v="3"/>
    <s v="Private"/>
    <s v="Commerce"/>
    <s v="No"/>
    <s v="100-1000"/>
    <s v="1000-5000"/>
    <s v="No"/>
    <s v="No"/>
    <x v="0"/>
    <s v="Decentralized"/>
    <x v="0"/>
    <x v="0"/>
    <m/>
    <m/>
    <m/>
    <n v="1"/>
    <m/>
    <m/>
    <m/>
    <m/>
    <m/>
  </r>
  <r>
    <n v="627"/>
    <x v="3"/>
    <s v="Private"/>
    <s v="Health Centre"/>
    <s v="No"/>
    <s v="Above 1000"/>
    <s v="Above 5000"/>
    <s v="Yes"/>
    <s v="Yes"/>
    <x v="5"/>
    <s v="Centralized"/>
    <x v="0"/>
    <x v="0"/>
    <m/>
    <m/>
    <m/>
    <n v="1"/>
    <m/>
    <m/>
    <m/>
    <m/>
    <m/>
  </r>
  <r>
    <n v="628"/>
    <x v="3"/>
    <s v="Private"/>
    <s v="Commerce"/>
    <s v="No"/>
    <s v="Above 1000"/>
    <s v="Above 5000"/>
    <s v="Yes"/>
    <s v="Yes"/>
    <x v="4"/>
    <s v="Centralized"/>
    <x v="2"/>
    <x v="0"/>
    <m/>
    <m/>
    <m/>
    <m/>
    <m/>
    <m/>
    <m/>
    <m/>
    <m/>
  </r>
  <r>
    <n v="629"/>
    <x v="3"/>
    <s v="Private"/>
    <s v="Commerce"/>
    <s v="No"/>
    <s v="Above 1000"/>
    <s v="Above 5000"/>
    <s v="No"/>
    <s v="Yes"/>
    <x v="1"/>
    <m/>
    <x v="1"/>
    <x v="1"/>
    <m/>
    <m/>
    <m/>
    <m/>
    <m/>
    <m/>
    <m/>
    <m/>
    <m/>
  </r>
  <r>
    <n v="630"/>
    <x v="3"/>
    <s v="Private"/>
    <s v="Hotel"/>
    <s v="No"/>
    <s v="Below 100"/>
    <s v="DK/DA"/>
    <s v="Yes"/>
    <s v="No"/>
    <x v="5"/>
    <s v="Centralized"/>
    <x v="0"/>
    <x v="0"/>
    <m/>
    <m/>
    <m/>
    <n v="1"/>
    <m/>
    <m/>
    <m/>
    <m/>
    <m/>
  </r>
  <r>
    <n v="631"/>
    <x v="3"/>
    <s v="Private"/>
    <s v="Hotel"/>
    <s v="Yes"/>
    <s v="100-1000"/>
    <s v="DK/DA"/>
    <s v="Yes"/>
    <s v="Yes"/>
    <x v="4"/>
    <s v="Centralized"/>
    <x v="0"/>
    <x v="0"/>
    <m/>
    <m/>
    <m/>
    <n v="1"/>
    <m/>
    <m/>
    <m/>
    <m/>
    <m/>
  </r>
  <r>
    <n v="632"/>
    <x v="3"/>
    <s v="Private"/>
    <s v="Hotel"/>
    <s v="Yes"/>
    <s v="DK/DA"/>
    <s v="DK/DA"/>
    <s v="Yes"/>
    <s v="Yes"/>
    <x v="1"/>
    <m/>
    <x v="1"/>
    <x v="1"/>
    <m/>
    <m/>
    <m/>
    <m/>
    <m/>
    <m/>
    <m/>
    <m/>
    <m/>
  </r>
  <r>
    <n v="633"/>
    <x v="3"/>
    <s v="Public"/>
    <s v="Hotel"/>
    <s v="No"/>
    <s v="DK/DA"/>
    <s v="Below 1000"/>
    <s v="No"/>
    <s v="No"/>
    <x v="0"/>
    <s v="Decentralized"/>
    <x v="0"/>
    <x v="0"/>
    <m/>
    <m/>
    <m/>
    <n v="1"/>
    <m/>
    <m/>
    <m/>
    <m/>
    <m/>
  </r>
  <r>
    <n v="634"/>
    <x v="3"/>
    <s v="Private"/>
    <s v="Hotel"/>
    <s v="Yes"/>
    <s v="DK/DA"/>
    <s v="DK/DA"/>
    <s v="No"/>
    <s v="Yes"/>
    <x v="5"/>
    <s v="Centralized"/>
    <x v="0"/>
    <x v="0"/>
    <m/>
    <m/>
    <m/>
    <n v="1"/>
    <m/>
    <m/>
    <m/>
    <m/>
    <m/>
  </r>
  <r>
    <n v="635"/>
    <x v="3"/>
    <s v="Private"/>
    <s v="Hotel"/>
    <s v="No"/>
    <s v="DK/DA"/>
    <s v="Below 1000"/>
    <s v="Yes"/>
    <s v="Yes"/>
    <x v="0"/>
    <s v="Decentralized"/>
    <x v="0"/>
    <x v="0"/>
    <m/>
    <m/>
    <m/>
    <n v="1"/>
    <m/>
    <m/>
    <m/>
    <m/>
    <m/>
  </r>
  <r>
    <n v="636"/>
    <x v="3"/>
    <s v="Private"/>
    <s v="Hotel"/>
    <s v="Yes"/>
    <s v="DK/DA"/>
    <s v="Below 1000"/>
    <s v="Yes"/>
    <s v="No"/>
    <x v="0"/>
    <s v="Decentralized"/>
    <x v="0"/>
    <x v="0"/>
    <m/>
    <m/>
    <m/>
    <n v="1"/>
    <m/>
    <m/>
    <m/>
    <m/>
    <m/>
  </r>
  <r>
    <n v="637"/>
    <x v="3"/>
    <s v="Private"/>
    <s v="Hotel"/>
    <s v="No"/>
    <s v="DK/DA"/>
    <s v="1000-5000"/>
    <s v="No"/>
    <s v="Yes"/>
    <x v="5"/>
    <s v="Centralized"/>
    <x v="2"/>
    <x v="0"/>
    <m/>
    <n v="1"/>
    <m/>
    <m/>
    <m/>
    <m/>
    <m/>
    <m/>
    <m/>
  </r>
  <r>
    <n v="638"/>
    <x v="3"/>
    <s v="Private"/>
    <s v="Hotel"/>
    <s v="Yes"/>
    <s v="DK/DA"/>
    <s v="Above 5000"/>
    <s v="No"/>
    <s v="Yes"/>
    <x v="5"/>
    <s v="Centralized"/>
    <x v="0"/>
    <x v="0"/>
    <m/>
    <m/>
    <m/>
    <n v="1"/>
    <m/>
    <m/>
    <m/>
    <m/>
    <m/>
  </r>
  <r>
    <n v="639"/>
    <x v="3"/>
    <s v="Public"/>
    <s v="Hotel"/>
    <s v="No"/>
    <s v="DK/DA"/>
    <s v="Above 5000"/>
    <s v="Yes"/>
    <s v="No"/>
    <x v="5"/>
    <s v="Centralized"/>
    <x v="0"/>
    <x v="0"/>
    <m/>
    <m/>
    <m/>
    <n v="1"/>
    <m/>
    <m/>
    <m/>
    <m/>
    <m/>
  </r>
  <r>
    <n v="640"/>
    <x v="3"/>
    <s v="Private"/>
    <s v="Hotel"/>
    <s v="Yes"/>
    <s v="DK/DA"/>
    <s v="DK/DA"/>
    <s v="Yes"/>
    <s v="DK/DA"/>
    <x v="5"/>
    <s v="Centralized"/>
    <x v="0"/>
    <x v="0"/>
    <m/>
    <m/>
    <m/>
    <n v="1"/>
    <m/>
    <m/>
    <m/>
    <m/>
    <m/>
  </r>
  <r>
    <n v="641"/>
    <x v="3"/>
    <s v="Private"/>
    <s v="Hotel"/>
    <s v="Yes"/>
    <s v="DK/DA"/>
    <s v="Above 5000"/>
    <s v="No"/>
    <s v="Yes"/>
    <x v="0"/>
    <s v="Centralized"/>
    <x v="0"/>
    <x v="0"/>
    <m/>
    <m/>
    <m/>
    <n v="1"/>
    <m/>
    <m/>
    <m/>
    <m/>
    <m/>
  </r>
  <r>
    <n v="642"/>
    <x v="3"/>
    <s v="Private"/>
    <s v="Sport Centre"/>
    <s v="Yes"/>
    <s v="DK/DA"/>
    <s v="DK/DA"/>
    <s v="No"/>
    <s v="Yes"/>
    <x v="8"/>
    <s v="Decentralized"/>
    <x v="0"/>
    <x v="0"/>
    <m/>
    <m/>
    <m/>
    <n v="1"/>
    <n v="1"/>
    <m/>
    <m/>
    <m/>
    <m/>
  </r>
  <r>
    <n v="643"/>
    <x v="3"/>
    <s v="Private"/>
    <s v="Commerce"/>
    <s v="No"/>
    <s v="DK/DA"/>
    <s v="Above 5000"/>
    <s v="Yes"/>
    <s v="Yes"/>
    <x v="4"/>
    <s v="Centralized"/>
    <x v="0"/>
    <x v="0"/>
    <m/>
    <m/>
    <m/>
    <n v="1"/>
    <m/>
    <m/>
    <m/>
    <m/>
    <n v="1"/>
  </r>
  <r>
    <n v="644"/>
    <x v="3"/>
    <s v="Private"/>
    <s v="Hotel"/>
    <s v="No"/>
    <s v="Below 100"/>
    <s v="DK/DA"/>
    <s v="Yes"/>
    <s v="No"/>
    <x v="4"/>
    <s v="Decentralized"/>
    <x v="0"/>
    <x v="0"/>
    <m/>
    <m/>
    <m/>
    <n v="1"/>
    <m/>
    <m/>
    <m/>
    <m/>
    <m/>
  </r>
  <r>
    <n v="645"/>
    <x v="3"/>
    <s v="Private"/>
    <s v="Hotel"/>
    <s v="No"/>
    <s v="DK/DA"/>
    <s v="DK/DA"/>
    <s v="No"/>
    <s v="Yes"/>
    <x v="4"/>
    <s v="Centralized"/>
    <x v="0"/>
    <x v="0"/>
    <m/>
    <m/>
    <m/>
    <n v="1"/>
    <m/>
    <m/>
    <m/>
    <m/>
    <m/>
  </r>
  <r>
    <n v="646"/>
    <x v="3"/>
    <s v="Private"/>
    <s v="Hotel"/>
    <s v="No"/>
    <s v="DK/DA"/>
    <s v="DK/DA"/>
    <s v="No"/>
    <s v="Yes"/>
    <x v="5"/>
    <s v="Centralized"/>
    <x v="0"/>
    <x v="0"/>
    <m/>
    <m/>
    <m/>
    <n v="1"/>
    <m/>
    <m/>
    <m/>
    <m/>
    <m/>
  </r>
  <r>
    <n v="647"/>
    <x v="3"/>
    <s v="Private"/>
    <s v="Hotel"/>
    <s v="No"/>
    <s v="DK/DA"/>
    <s v="DK/DA"/>
    <s v="Yes"/>
    <s v="No"/>
    <x v="0"/>
    <s v="Decentralized"/>
    <x v="0"/>
    <x v="0"/>
    <m/>
    <m/>
    <m/>
    <n v="1"/>
    <m/>
    <m/>
    <m/>
    <m/>
    <m/>
  </r>
  <r>
    <n v="648"/>
    <x v="3"/>
    <s v="Private"/>
    <s v="Hotel"/>
    <s v="No"/>
    <s v="DK/DA"/>
    <s v="DK/DA"/>
    <s v="No"/>
    <s v="Yes"/>
    <x v="5"/>
    <s v="Decentralized"/>
    <x v="0"/>
    <x v="0"/>
    <m/>
    <m/>
    <m/>
    <n v="1"/>
    <m/>
    <m/>
    <m/>
    <m/>
    <m/>
  </r>
  <r>
    <n v="649"/>
    <x v="3"/>
    <s v="Private"/>
    <s v="Education Centre"/>
    <s v="No"/>
    <s v="100-1000"/>
    <s v="DK/DA"/>
    <s v="No"/>
    <s v="No"/>
    <x v="1"/>
    <m/>
    <x v="1"/>
    <x v="1"/>
    <m/>
    <m/>
    <m/>
    <m/>
    <m/>
    <m/>
    <m/>
    <m/>
    <m/>
  </r>
  <r>
    <n v="650"/>
    <x v="3"/>
    <s v="Private"/>
    <s v="Commerce"/>
    <s v="No"/>
    <s v="Above 1000"/>
    <s v="Above 5000"/>
    <s v="No"/>
    <s v="No"/>
    <x v="4"/>
    <s v="Centralized"/>
    <x v="0"/>
    <x v="0"/>
    <m/>
    <m/>
    <m/>
    <n v="1"/>
    <m/>
    <m/>
    <n v="1"/>
    <m/>
    <m/>
  </r>
  <r>
    <n v="651"/>
    <x v="3"/>
    <s v="Private"/>
    <s v="Commerce"/>
    <s v="No"/>
    <s v="DK/DA"/>
    <s v="Above 5000"/>
    <s v="No"/>
    <s v="Yes"/>
    <x v="4"/>
    <s v="Decentralized"/>
    <x v="0"/>
    <x v="0"/>
    <m/>
    <m/>
    <m/>
    <n v="1"/>
    <m/>
    <m/>
    <m/>
    <m/>
    <m/>
  </r>
  <r>
    <n v="652"/>
    <x v="3"/>
    <s v="Private"/>
    <s v="Education Centre"/>
    <s v="No"/>
    <s v="100-1000"/>
    <s v="DK/DA"/>
    <s v="No"/>
    <s v="Yes"/>
    <x v="1"/>
    <m/>
    <x v="1"/>
    <x v="1"/>
    <m/>
    <m/>
    <m/>
    <m/>
    <m/>
    <m/>
    <m/>
    <m/>
    <m/>
  </r>
  <r>
    <n v="653"/>
    <x v="3"/>
    <s v="Private"/>
    <s v="Commerce"/>
    <s v="No"/>
    <s v="DK/DA"/>
    <s v="DK/DA"/>
    <s v="No"/>
    <s v="Yes"/>
    <x v="5"/>
    <s v="Centralized"/>
    <x v="0"/>
    <x v="0"/>
    <m/>
    <m/>
    <m/>
    <n v="1"/>
    <m/>
    <m/>
    <m/>
    <m/>
    <m/>
  </r>
  <r>
    <n v="654"/>
    <x v="3"/>
    <s v="Private"/>
    <s v="Education Centre"/>
    <s v="No"/>
    <s v="100-1000"/>
    <s v="DK/DA"/>
    <s v="No"/>
    <s v="No"/>
    <x v="1"/>
    <m/>
    <x v="1"/>
    <x v="1"/>
    <m/>
    <m/>
    <m/>
    <m/>
    <m/>
    <m/>
    <m/>
    <m/>
    <m/>
  </r>
  <r>
    <n v="655"/>
    <x v="3"/>
    <s v="Private"/>
    <s v="Commerce"/>
    <s v="No"/>
    <s v="DK/DA"/>
    <s v="Above 5000"/>
    <s v="Yes"/>
    <s v="No"/>
    <x v="1"/>
    <m/>
    <x v="1"/>
    <x v="1"/>
    <m/>
    <m/>
    <m/>
    <m/>
    <m/>
    <m/>
    <m/>
    <m/>
    <m/>
  </r>
  <r>
    <n v="656"/>
    <x v="3"/>
    <s v="Private"/>
    <s v="Commerce"/>
    <s v="No"/>
    <s v="DK/DA"/>
    <s v="Above 5000"/>
    <s v="Yes"/>
    <s v="Yes"/>
    <x v="5"/>
    <s v="Centralized"/>
    <x v="0"/>
    <x v="0"/>
    <m/>
    <m/>
    <m/>
    <n v="1"/>
    <m/>
    <m/>
    <m/>
    <m/>
    <m/>
  </r>
  <r>
    <n v="657"/>
    <x v="3"/>
    <s v="Private"/>
    <s v="Education Centre"/>
    <s v="No"/>
    <s v="Above 1000"/>
    <s v="DK/DA"/>
    <s v="No"/>
    <s v="No"/>
    <x v="4"/>
    <s v="Centralized"/>
    <x v="0"/>
    <x v="0"/>
    <m/>
    <m/>
    <m/>
    <n v="1"/>
    <m/>
    <m/>
    <m/>
    <m/>
    <m/>
  </r>
  <r>
    <n v="658"/>
    <x v="3"/>
    <s v="Private"/>
    <s v="Commerce"/>
    <s v="No"/>
    <s v="DK/DA"/>
    <s v="Above 5000"/>
    <s v="No"/>
    <s v="No"/>
    <x v="4"/>
    <s v="Centralized"/>
    <x v="2"/>
    <x v="0"/>
    <m/>
    <m/>
    <m/>
    <m/>
    <m/>
    <m/>
    <m/>
    <m/>
    <m/>
  </r>
  <r>
    <n v="659"/>
    <x v="3"/>
    <s v="Private"/>
    <s v="Education Centre"/>
    <s v="No"/>
    <s v="Above 1000"/>
    <s v="DK/DA"/>
    <s v="No"/>
    <s v="Yes"/>
    <x v="1"/>
    <m/>
    <x v="1"/>
    <x v="1"/>
    <m/>
    <m/>
    <m/>
    <m/>
    <m/>
    <m/>
    <m/>
    <m/>
    <m/>
  </r>
  <r>
    <n v="660"/>
    <x v="3"/>
    <s v="Private"/>
    <s v="Commerce"/>
    <s v="No"/>
    <s v="DK/DA"/>
    <s v="Above 5000"/>
    <s v="No"/>
    <s v="No"/>
    <x v="0"/>
    <s v="Decentralized"/>
    <x v="2"/>
    <x v="0"/>
    <m/>
    <m/>
    <m/>
    <n v="1"/>
    <m/>
    <m/>
    <m/>
    <n v="1"/>
    <m/>
  </r>
  <r>
    <n v="661"/>
    <x v="3"/>
    <s v="Private"/>
    <s v="Education Centre"/>
    <s v="No"/>
    <s v="Above 1000"/>
    <s v="DK/DA"/>
    <s v="Yes"/>
    <s v="Yes"/>
    <x v="1"/>
    <m/>
    <x v="1"/>
    <x v="1"/>
    <m/>
    <m/>
    <m/>
    <m/>
    <m/>
    <m/>
    <m/>
    <m/>
    <m/>
  </r>
  <r>
    <n v="662"/>
    <x v="3"/>
    <s v="Private"/>
    <s v="Commerce"/>
    <s v="Yes"/>
    <s v="DK/DA"/>
    <s v="Above 5000"/>
    <s v="Yes"/>
    <s v="Yes"/>
    <x v="4"/>
    <s v="Decentralized"/>
    <x v="0"/>
    <x v="2"/>
    <m/>
    <m/>
    <m/>
    <n v="1"/>
    <m/>
    <m/>
    <m/>
    <m/>
    <m/>
  </r>
  <r>
    <m/>
    <x v="3"/>
    <s v="Private"/>
    <s v="Commerce"/>
    <s v="Yes"/>
    <s v="DK/DA"/>
    <s v="Above 5000"/>
    <s v="Yes"/>
    <s v="Yes"/>
    <x v="5"/>
    <s v="Centralized"/>
    <x v="0"/>
    <x v="2"/>
    <m/>
    <m/>
    <m/>
    <n v="1"/>
    <m/>
    <m/>
    <m/>
    <m/>
    <m/>
  </r>
  <r>
    <n v="663"/>
    <x v="3"/>
    <s v="Private"/>
    <s v="Education Centre"/>
    <s v="Yes"/>
    <s v="Above 1000"/>
    <s v="Above 5000"/>
    <s v="Yes"/>
    <s v="Yes"/>
    <x v="1"/>
    <m/>
    <x v="1"/>
    <x v="1"/>
    <m/>
    <m/>
    <m/>
    <m/>
    <m/>
    <m/>
    <m/>
    <m/>
    <m/>
  </r>
  <r>
    <n v="664"/>
    <x v="3"/>
    <s v="Private"/>
    <s v="Education Centre"/>
    <s v="No"/>
    <s v="100-1000"/>
    <s v="DK/DA"/>
    <s v="Yes"/>
    <s v="No"/>
    <x v="1"/>
    <m/>
    <x v="1"/>
    <x v="1"/>
    <m/>
    <m/>
    <m/>
    <m/>
    <m/>
    <m/>
    <m/>
    <m/>
    <m/>
  </r>
  <r>
    <n v="665"/>
    <x v="3"/>
    <s v="Private"/>
    <s v="Education Centre"/>
    <s v="Yes"/>
    <s v="100-1000"/>
    <s v="DK/DA"/>
    <s v="No"/>
    <s v="Yes"/>
    <x v="1"/>
    <m/>
    <x v="1"/>
    <x v="1"/>
    <m/>
    <m/>
    <m/>
    <m/>
    <m/>
    <m/>
    <m/>
    <m/>
    <m/>
  </r>
  <r>
    <n v="666"/>
    <x v="3"/>
    <s v="Private"/>
    <s v="Commerce"/>
    <s v="No"/>
    <s v="Above 1000"/>
    <s v="Above 5000"/>
    <s v="Yes"/>
    <s v="Yes"/>
    <x v="4"/>
    <s v="Centralized"/>
    <x v="0"/>
    <x v="0"/>
    <m/>
    <n v="1"/>
    <m/>
    <n v="1"/>
    <m/>
    <m/>
    <m/>
    <m/>
    <m/>
  </r>
  <r>
    <n v="667"/>
    <x v="3"/>
    <s v="Private"/>
    <s v="Education Centre"/>
    <s v="No"/>
    <s v="Above 1000"/>
    <s v="DK/DA"/>
    <s v="No"/>
    <s v="Yes"/>
    <x v="1"/>
    <m/>
    <x v="1"/>
    <x v="1"/>
    <m/>
    <m/>
    <m/>
    <m/>
    <m/>
    <m/>
    <m/>
    <m/>
    <m/>
  </r>
  <r>
    <n v="668"/>
    <x v="3"/>
    <s v="Private"/>
    <s v="Education Centre"/>
    <s v="No"/>
    <s v="100-1000"/>
    <s v="DK/DA"/>
    <s v="No"/>
    <s v="No"/>
    <x v="1"/>
    <m/>
    <x v="1"/>
    <x v="1"/>
    <m/>
    <m/>
    <m/>
    <m/>
    <m/>
    <m/>
    <m/>
    <m/>
    <m/>
  </r>
  <r>
    <n v="669"/>
    <x v="3"/>
    <s v="Public"/>
    <s v="Health Centre"/>
    <s v="No"/>
    <s v="DK/DA"/>
    <s v="Below 1000"/>
    <s v="No"/>
    <s v="No"/>
    <x v="1"/>
    <m/>
    <x v="1"/>
    <x v="1"/>
    <m/>
    <m/>
    <m/>
    <m/>
    <m/>
    <m/>
    <m/>
    <m/>
    <m/>
  </r>
  <r>
    <n v="670"/>
    <x v="3"/>
    <s v="Public"/>
    <s v="Health Centre"/>
    <s v="No"/>
    <s v="100-1000"/>
    <s v="DK/DA"/>
    <s v="Yes"/>
    <s v="No"/>
    <x v="1"/>
    <m/>
    <x v="1"/>
    <x v="1"/>
    <m/>
    <m/>
    <m/>
    <m/>
    <m/>
    <m/>
    <m/>
    <m/>
    <m/>
  </r>
  <r>
    <n v="671"/>
    <x v="3"/>
    <s v="Private"/>
    <s v="Education Centre"/>
    <s v="No"/>
    <s v="DK/DA"/>
    <s v="1000-5000"/>
    <s v="No"/>
    <s v="Yes"/>
    <x v="1"/>
    <m/>
    <x v="1"/>
    <x v="1"/>
    <m/>
    <m/>
    <m/>
    <m/>
    <m/>
    <m/>
    <m/>
    <m/>
    <m/>
  </r>
  <r>
    <n v="672"/>
    <x v="3"/>
    <s v="Public"/>
    <s v="Health Centre"/>
    <s v="No"/>
    <s v="100-1000"/>
    <s v="DK/DA"/>
    <s v="No"/>
    <s v="No"/>
    <x v="1"/>
    <m/>
    <x v="1"/>
    <x v="1"/>
    <m/>
    <m/>
    <m/>
    <m/>
    <m/>
    <m/>
    <m/>
    <m/>
    <m/>
  </r>
  <r>
    <n v="673"/>
    <x v="3"/>
    <s v="Public"/>
    <s v="Health Centre"/>
    <s v="No"/>
    <s v="Below 100"/>
    <s v="DK/DA"/>
    <s v="No"/>
    <s v="No"/>
    <x v="1"/>
    <m/>
    <x v="1"/>
    <x v="1"/>
    <m/>
    <m/>
    <m/>
    <m/>
    <m/>
    <m/>
    <m/>
    <m/>
    <m/>
  </r>
  <r>
    <n v="674"/>
    <x v="3"/>
    <s v="Private"/>
    <s v="Education Centre"/>
    <s v="No"/>
    <s v="100-1000"/>
    <s v="DK/DA"/>
    <s v="No"/>
    <s v="No"/>
    <x v="1"/>
    <m/>
    <x v="1"/>
    <x v="1"/>
    <m/>
    <m/>
    <m/>
    <m/>
    <m/>
    <m/>
    <m/>
    <m/>
    <m/>
  </r>
  <r>
    <n v="675"/>
    <x v="3"/>
    <s v="Public"/>
    <s v="Health Centre"/>
    <s v="No"/>
    <s v="DK/DA"/>
    <s v="DK/DA"/>
    <s v="DK/DA"/>
    <s v="DK/DA"/>
    <x v="1"/>
    <m/>
    <x v="1"/>
    <x v="1"/>
    <m/>
    <m/>
    <m/>
    <m/>
    <m/>
    <m/>
    <m/>
    <m/>
    <m/>
  </r>
  <r>
    <n v="676"/>
    <x v="3"/>
    <s v="Private"/>
    <s v="Education Centre"/>
    <s v="Yes"/>
    <s v="100-1000"/>
    <s v="DK/DA"/>
    <s v="No"/>
    <s v="No"/>
    <x v="1"/>
    <m/>
    <x v="1"/>
    <x v="1"/>
    <m/>
    <m/>
    <m/>
    <m/>
    <m/>
    <m/>
    <m/>
    <m/>
    <m/>
  </r>
  <r>
    <n v="677"/>
    <x v="3"/>
    <s v="Public"/>
    <s v="Health Centre"/>
    <s v="No"/>
    <s v="DK/DA"/>
    <s v="DK/DA"/>
    <s v="Yes"/>
    <s v="No"/>
    <x v="0"/>
    <s v="Decentralized"/>
    <x v="0"/>
    <x v="0"/>
    <m/>
    <m/>
    <m/>
    <n v="1"/>
    <m/>
    <m/>
    <m/>
    <m/>
    <m/>
  </r>
  <r>
    <n v="678"/>
    <x v="3"/>
    <s v="Private"/>
    <s v="Education Centre"/>
    <s v="No"/>
    <s v="DK/DA"/>
    <s v="Below 1000"/>
    <s v="No"/>
    <s v="No"/>
    <x v="1"/>
    <m/>
    <x v="1"/>
    <x v="1"/>
    <m/>
    <m/>
    <m/>
    <m/>
    <m/>
    <m/>
    <m/>
    <m/>
    <m/>
  </r>
  <r>
    <n v="679"/>
    <x v="3"/>
    <s v="Private"/>
    <s v="Education Centre"/>
    <s v="No"/>
    <s v="100-1000"/>
    <s v="DK/DA"/>
    <s v="Yes"/>
    <s v="No"/>
    <x v="1"/>
    <m/>
    <x v="1"/>
    <x v="1"/>
    <m/>
    <m/>
    <m/>
    <m/>
    <m/>
    <m/>
    <m/>
    <m/>
    <m/>
  </r>
  <r>
    <n v="680"/>
    <x v="3"/>
    <s v="Public"/>
    <s v="Health Centre"/>
    <s v="No"/>
    <s v="100-1000"/>
    <s v="Above 5000"/>
    <s v="Yes"/>
    <s v="Yes"/>
    <x v="0"/>
    <s v="Decentralized"/>
    <x v="0"/>
    <x v="2"/>
    <m/>
    <m/>
    <m/>
    <n v="1"/>
    <m/>
    <m/>
    <m/>
    <m/>
    <m/>
  </r>
  <r>
    <m/>
    <x v="3"/>
    <s v="Public"/>
    <s v="Health Centre"/>
    <s v="No"/>
    <s v="100-1000"/>
    <s v="Above 5000"/>
    <s v="Yes"/>
    <s v="Yes"/>
    <x v="5"/>
    <s v="Centralized"/>
    <x v="0"/>
    <x v="2"/>
    <m/>
    <m/>
    <m/>
    <n v="1"/>
    <m/>
    <m/>
    <m/>
    <m/>
    <m/>
  </r>
  <r>
    <n v="681"/>
    <x v="3"/>
    <s v="Public"/>
    <s v="Education Centre"/>
    <s v="No"/>
    <s v="100-1000"/>
    <s v="1000-5000"/>
    <s v="No"/>
    <s v="Yes"/>
    <x v="1"/>
    <m/>
    <x v="1"/>
    <x v="1"/>
    <m/>
    <m/>
    <m/>
    <m/>
    <m/>
    <m/>
    <m/>
    <m/>
    <m/>
  </r>
  <r>
    <n v="682"/>
    <x v="3"/>
    <s v="Private"/>
    <s v="Hotel"/>
    <s v="Yes"/>
    <s v="DK/DA"/>
    <s v="DK/DA"/>
    <s v="Yes"/>
    <s v="Yes"/>
    <x v="5"/>
    <s v="Centralized"/>
    <x v="0"/>
    <x v="0"/>
    <m/>
    <m/>
    <m/>
    <n v="1"/>
    <m/>
    <m/>
    <m/>
    <m/>
    <m/>
  </r>
  <r>
    <n v="683"/>
    <x v="3"/>
    <s v="Public"/>
    <s v="Hotel"/>
    <s v="No"/>
    <s v="DK/DA"/>
    <s v="DK/DA"/>
    <s v="No"/>
    <s v="Yes"/>
    <x v="1"/>
    <m/>
    <x v="1"/>
    <x v="1"/>
    <m/>
    <m/>
    <m/>
    <m/>
    <m/>
    <m/>
    <m/>
    <m/>
    <m/>
  </r>
  <r>
    <n v="684"/>
    <x v="3"/>
    <s v="Public"/>
    <s v="Education Centre"/>
    <s v="No"/>
    <s v="100-1000"/>
    <s v="DK/DA"/>
    <s v="Yes"/>
    <s v="Yes"/>
    <x v="1"/>
    <m/>
    <x v="1"/>
    <x v="1"/>
    <m/>
    <m/>
    <m/>
    <m/>
    <m/>
    <m/>
    <m/>
    <m/>
    <m/>
  </r>
  <r>
    <n v="685"/>
    <x v="3"/>
    <s v="Public"/>
    <s v="Health Centre"/>
    <s v="No"/>
    <s v="100-1000"/>
    <s v="Below 1000"/>
    <s v="DK/DA"/>
    <s v="No"/>
    <x v="4"/>
    <s v="Decentralized"/>
    <x v="0"/>
    <x v="0"/>
    <m/>
    <m/>
    <m/>
    <n v="1"/>
    <m/>
    <m/>
    <m/>
    <m/>
    <m/>
  </r>
  <r>
    <n v="686"/>
    <x v="3"/>
    <s v="Private"/>
    <s v="Hotel"/>
    <s v="No"/>
    <s v="DK/DA"/>
    <s v="DK/DA"/>
    <s v="No"/>
    <s v="No"/>
    <x v="4"/>
    <s v="Decentralized"/>
    <x v="0"/>
    <x v="0"/>
    <m/>
    <m/>
    <m/>
    <n v="1"/>
    <m/>
    <m/>
    <m/>
    <m/>
    <m/>
  </r>
  <r>
    <n v="687"/>
    <x v="3"/>
    <s v="Private"/>
    <s v="Office"/>
    <s v="No"/>
    <s v="DK/DA"/>
    <s v="Above 5000"/>
    <s v="No"/>
    <s v="No"/>
    <x v="4"/>
    <s v="Decentralized"/>
    <x v="0"/>
    <x v="0"/>
    <m/>
    <m/>
    <m/>
    <n v="1"/>
    <m/>
    <m/>
    <m/>
    <m/>
    <m/>
  </r>
  <r>
    <n v="688"/>
    <x v="3"/>
    <s v="Private"/>
    <s v="Hotel"/>
    <s v="No"/>
    <s v="DK/DA"/>
    <s v="DK/DA"/>
    <s v="No"/>
    <s v="DK/DA"/>
    <x v="4"/>
    <s v="Centralized"/>
    <x v="0"/>
    <x v="0"/>
    <m/>
    <m/>
    <m/>
    <n v="1"/>
    <m/>
    <m/>
    <m/>
    <m/>
    <m/>
  </r>
  <r>
    <n v="689"/>
    <x v="3"/>
    <s v="Public"/>
    <s v="Office"/>
    <s v="No"/>
    <s v="Below 100"/>
    <s v="DK/DA"/>
    <s v="Yes"/>
    <s v="Yes"/>
    <x v="4"/>
    <s v="Decentralized"/>
    <x v="0"/>
    <x v="0"/>
    <m/>
    <m/>
    <m/>
    <n v="1"/>
    <m/>
    <m/>
    <m/>
    <m/>
    <m/>
  </r>
  <r>
    <n v="690"/>
    <x v="3"/>
    <s v="Public"/>
    <s v="Health Centre"/>
    <s v="No"/>
    <s v="Below 100"/>
    <s v="Below 1000"/>
    <s v="No"/>
    <s v="No"/>
    <x v="5"/>
    <s v="Centralized"/>
    <x v="0"/>
    <x v="0"/>
    <m/>
    <m/>
    <m/>
    <n v="1"/>
    <m/>
    <m/>
    <m/>
    <m/>
    <m/>
  </r>
  <r>
    <n v="691"/>
    <x v="3"/>
    <s v="Private"/>
    <s v="Office"/>
    <s v="No"/>
    <s v="Below 100"/>
    <s v="DK/DA"/>
    <s v="Yes"/>
    <s v="Yes"/>
    <x v="4"/>
    <s v="Decentralized"/>
    <x v="0"/>
    <x v="0"/>
    <m/>
    <m/>
    <m/>
    <n v="1"/>
    <m/>
    <m/>
    <m/>
    <m/>
    <m/>
  </r>
  <r>
    <n v="692"/>
    <x v="3"/>
    <s v="Private"/>
    <s v="Hotel"/>
    <s v="No"/>
    <s v="Below 100"/>
    <s v="DK/DA"/>
    <s v="Yes"/>
    <s v="Yes"/>
    <x v="1"/>
    <m/>
    <x v="1"/>
    <x v="1"/>
    <m/>
    <m/>
    <m/>
    <m/>
    <m/>
    <m/>
    <m/>
    <m/>
    <m/>
  </r>
  <r>
    <n v="693"/>
    <x v="3"/>
    <s v="Private"/>
    <s v="Hotel"/>
    <s v="No"/>
    <s v="DK/DA"/>
    <s v="DK/DA"/>
    <s v="No"/>
    <s v="No"/>
    <x v="1"/>
    <m/>
    <x v="1"/>
    <x v="1"/>
    <m/>
    <m/>
    <m/>
    <m/>
    <m/>
    <m/>
    <m/>
    <m/>
    <m/>
  </r>
  <r>
    <n v="694"/>
    <x v="3"/>
    <s v="Private"/>
    <s v="Hotel"/>
    <s v="No"/>
    <s v="DK/DA"/>
    <s v="DK/DA"/>
    <s v="Yes"/>
    <s v="Yes"/>
    <x v="5"/>
    <s v="Centralized"/>
    <x v="0"/>
    <x v="0"/>
    <m/>
    <m/>
    <m/>
    <n v="1"/>
    <m/>
    <m/>
    <m/>
    <m/>
    <m/>
  </r>
  <r>
    <n v="695"/>
    <x v="3"/>
    <s v="Private"/>
    <s v="Hotel"/>
    <s v="Yes"/>
    <s v="DK/DA"/>
    <s v="Above 5000"/>
    <s v="Yes"/>
    <s v="DK/DA"/>
    <x v="0"/>
    <s v="Centralized"/>
    <x v="2"/>
    <x v="0"/>
    <m/>
    <m/>
    <m/>
    <m/>
    <m/>
    <m/>
    <m/>
    <m/>
    <m/>
  </r>
  <r>
    <n v="696"/>
    <x v="3"/>
    <s v="Private"/>
    <s v="Hotel"/>
    <s v="No"/>
    <s v="DK/DA"/>
    <s v="1000-5000"/>
    <s v="No"/>
    <s v="Yes"/>
    <x v="1"/>
    <m/>
    <x v="1"/>
    <x v="1"/>
    <m/>
    <m/>
    <m/>
    <m/>
    <m/>
    <m/>
    <m/>
    <m/>
    <m/>
  </r>
  <r>
    <n v="697"/>
    <x v="3"/>
    <s v="Private"/>
    <s v="Hotel"/>
    <s v="No"/>
    <s v="DK/DA"/>
    <s v="DK/DA"/>
    <s v="No"/>
    <s v="No"/>
    <x v="1"/>
    <m/>
    <x v="1"/>
    <x v="1"/>
    <m/>
    <m/>
    <m/>
    <m/>
    <m/>
    <m/>
    <m/>
    <m/>
    <m/>
  </r>
  <r>
    <n v="698"/>
    <x v="3"/>
    <s v="Private"/>
    <s v="Office"/>
    <s v="No"/>
    <s v="Below 100"/>
    <s v="DK/DA"/>
    <s v="No"/>
    <s v="No"/>
    <x v="1"/>
    <m/>
    <x v="1"/>
    <x v="1"/>
    <m/>
    <m/>
    <m/>
    <m/>
    <m/>
    <m/>
    <m/>
    <m/>
    <m/>
  </r>
  <r>
    <n v="699"/>
    <x v="3"/>
    <s v="Private"/>
    <s v="Hotel"/>
    <s v="Yes"/>
    <s v="DK/DA"/>
    <s v="DK/DA"/>
    <s v="DK/DA"/>
    <s v="Yes"/>
    <x v="5"/>
    <s v="Centralized"/>
    <x v="0"/>
    <x v="0"/>
    <m/>
    <m/>
    <m/>
    <n v="1"/>
    <m/>
    <m/>
    <m/>
    <m/>
    <m/>
  </r>
  <r>
    <n v="700"/>
    <x v="3"/>
    <s v="Private"/>
    <s v="Office"/>
    <s v="No"/>
    <s v="DK/DA"/>
    <s v="Below 1000"/>
    <s v="No"/>
    <s v="No"/>
    <x v="1"/>
    <m/>
    <x v="1"/>
    <x v="1"/>
    <m/>
    <m/>
    <m/>
    <m/>
    <m/>
    <m/>
    <m/>
    <m/>
    <m/>
  </r>
  <r>
    <n v="701"/>
    <x v="3"/>
    <s v="Private"/>
    <s v="Hotel"/>
    <s v="No"/>
    <s v="DK/DA"/>
    <s v="DK/DA"/>
    <s v="No"/>
    <s v="No"/>
    <x v="1"/>
    <m/>
    <x v="1"/>
    <x v="1"/>
    <m/>
    <m/>
    <m/>
    <m/>
    <m/>
    <m/>
    <m/>
    <m/>
    <m/>
  </r>
  <r>
    <n v="702"/>
    <x v="3"/>
    <s v="Public"/>
    <s v="Health Centre"/>
    <s v="No"/>
    <s v="DK/DA"/>
    <s v="1000-5000"/>
    <s v="Yes"/>
    <s v="No"/>
    <x v="0"/>
    <s v="Centralized"/>
    <x v="0"/>
    <x v="0"/>
    <m/>
    <m/>
    <m/>
    <n v="1"/>
    <m/>
    <m/>
    <m/>
    <m/>
    <m/>
  </r>
  <r>
    <n v="703"/>
    <x v="3"/>
    <s v="Public"/>
    <s v="Office"/>
    <s v="No"/>
    <s v="DK/DA"/>
    <s v="1000-5000"/>
    <s v="No"/>
    <s v="Yes"/>
    <x v="1"/>
    <m/>
    <x v="1"/>
    <x v="1"/>
    <m/>
    <m/>
    <m/>
    <m/>
    <m/>
    <m/>
    <m/>
    <m/>
    <m/>
  </r>
  <r>
    <n v="704"/>
    <x v="3"/>
    <s v="Public"/>
    <s v="Health Centre"/>
    <s v="No"/>
    <s v="Below 100"/>
    <s v="DK/DA"/>
    <s v="DK/DA"/>
    <s v="DK/DA"/>
    <x v="1"/>
    <m/>
    <x v="1"/>
    <x v="1"/>
    <m/>
    <m/>
    <m/>
    <m/>
    <m/>
    <m/>
    <m/>
    <m/>
    <m/>
  </r>
  <r>
    <n v="705"/>
    <x v="3"/>
    <s v="Public"/>
    <s v="Health Centre"/>
    <s v="No"/>
    <s v="Below 100"/>
    <s v="DK/DA"/>
    <s v="No"/>
    <s v="DK/DA"/>
    <x v="0"/>
    <s v="Decentralized"/>
    <x v="0"/>
    <x v="0"/>
    <m/>
    <m/>
    <m/>
    <n v="1"/>
    <m/>
    <m/>
    <m/>
    <m/>
    <m/>
  </r>
  <r>
    <n v="706"/>
    <x v="3"/>
    <s v="Private"/>
    <s v="Office"/>
    <s v="No"/>
    <s v="Below 100"/>
    <s v="DK/DA"/>
    <s v="Yes"/>
    <s v="No"/>
    <x v="4"/>
    <s v="Decentralized"/>
    <x v="0"/>
    <x v="0"/>
    <m/>
    <m/>
    <m/>
    <n v="1"/>
    <m/>
    <m/>
    <m/>
    <m/>
    <m/>
  </r>
  <r>
    <n v="707"/>
    <x v="3"/>
    <s v="Public"/>
    <s v="Sport Centre"/>
    <s v="No"/>
    <s v="DK/DA"/>
    <s v="DK/DA"/>
    <s v="No"/>
    <s v="No"/>
    <x v="1"/>
    <m/>
    <x v="1"/>
    <x v="1"/>
    <m/>
    <m/>
    <m/>
    <m/>
    <m/>
    <m/>
    <m/>
    <m/>
    <m/>
  </r>
  <r>
    <n v="708"/>
    <x v="3"/>
    <s v="Public"/>
    <s v="Office"/>
    <s v="No"/>
    <s v="Below 100"/>
    <s v="DK/DA"/>
    <s v="No"/>
    <s v="No"/>
    <x v="1"/>
    <m/>
    <x v="1"/>
    <x v="1"/>
    <m/>
    <m/>
    <m/>
    <m/>
    <m/>
    <m/>
    <m/>
    <m/>
    <m/>
  </r>
  <r>
    <n v="709"/>
    <x v="3"/>
    <s v="Private"/>
    <s v="Office"/>
    <s v="No"/>
    <s v="Below 100"/>
    <s v="Below 1000"/>
    <s v="No"/>
    <s v="No"/>
    <x v="4"/>
    <s v="Decentralized"/>
    <x v="2"/>
    <x v="0"/>
    <m/>
    <m/>
    <m/>
    <n v="1"/>
    <m/>
    <m/>
    <m/>
    <m/>
    <m/>
  </r>
  <r>
    <n v="710"/>
    <x v="3"/>
    <s v="Private"/>
    <s v="Office"/>
    <s v="No"/>
    <s v="Below 100"/>
    <s v="1000-5000"/>
    <s v="No"/>
    <s v="No"/>
    <x v="4"/>
    <s v="Decentralized"/>
    <x v="0"/>
    <x v="0"/>
    <n v="1"/>
    <m/>
    <m/>
    <n v="1"/>
    <m/>
    <m/>
    <n v="1"/>
    <m/>
    <m/>
  </r>
  <r>
    <n v="711"/>
    <x v="3"/>
    <s v="Private"/>
    <s v="Hotel"/>
    <s v="No"/>
    <s v="DK/DA"/>
    <s v="DK/DA"/>
    <s v="No"/>
    <s v="Yes"/>
    <x v="1"/>
    <m/>
    <x v="1"/>
    <x v="1"/>
    <m/>
    <m/>
    <m/>
    <m/>
    <m/>
    <m/>
    <m/>
    <m/>
    <m/>
  </r>
  <r>
    <n v="712"/>
    <x v="3"/>
    <s v="Private"/>
    <s v="Hotel"/>
    <s v="Yes"/>
    <s v="DK/DA"/>
    <s v="DK/DA"/>
    <s v="No"/>
    <s v="Yes"/>
    <x v="4"/>
    <s v="Decentralized"/>
    <x v="0"/>
    <x v="0"/>
    <m/>
    <m/>
    <m/>
    <n v="1"/>
    <m/>
    <m/>
    <m/>
    <m/>
    <m/>
  </r>
  <r>
    <n v="713"/>
    <x v="3"/>
    <s v="Private"/>
    <s v="Office"/>
    <s v="No"/>
    <s v="Below 100"/>
    <s v="1000-5000"/>
    <s v="No"/>
    <s v="No"/>
    <x v="1"/>
    <m/>
    <x v="1"/>
    <x v="1"/>
    <m/>
    <m/>
    <m/>
    <m/>
    <m/>
    <m/>
    <m/>
    <m/>
    <m/>
  </r>
  <r>
    <n v="714"/>
    <x v="3"/>
    <s v="Private"/>
    <s v="Office"/>
    <s v="No"/>
    <s v="Below 100"/>
    <s v="1000-5000"/>
    <s v="No"/>
    <s v="No"/>
    <x v="1"/>
    <m/>
    <x v="1"/>
    <x v="1"/>
    <m/>
    <m/>
    <m/>
    <m/>
    <m/>
    <m/>
    <m/>
    <m/>
    <m/>
  </r>
  <r>
    <n v="715"/>
    <x v="3"/>
    <s v="Private"/>
    <s v="Office"/>
    <s v="No"/>
    <s v="Below 100"/>
    <s v="1000-5000"/>
    <s v="No"/>
    <s v="Yes"/>
    <x v="4"/>
    <s v="Decentralized"/>
    <x v="0"/>
    <x v="0"/>
    <m/>
    <m/>
    <m/>
    <n v="1"/>
    <m/>
    <m/>
    <m/>
    <m/>
    <m/>
  </r>
  <r>
    <n v="716"/>
    <x v="3"/>
    <s v="Private"/>
    <s v="Hotel"/>
    <s v="Yes"/>
    <s v="DK/DA"/>
    <s v="DK/DA"/>
    <s v="Yes"/>
    <s v="No"/>
    <x v="4"/>
    <s v="Decentralized"/>
    <x v="0"/>
    <x v="0"/>
    <m/>
    <m/>
    <m/>
    <n v="1"/>
    <m/>
    <m/>
    <m/>
    <m/>
    <m/>
  </r>
  <r>
    <n v="717"/>
    <x v="3"/>
    <s v="Private"/>
    <s v="Hotel"/>
    <s v="No"/>
    <s v="DK/DA"/>
    <s v="DK/DA"/>
    <s v="Yes"/>
    <s v="No"/>
    <x v="1"/>
    <m/>
    <x v="1"/>
    <x v="1"/>
    <m/>
    <m/>
    <m/>
    <m/>
    <m/>
    <m/>
    <m/>
    <m/>
    <m/>
  </r>
  <r>
    <n v="718"/>
    <x v="3"/>
    <s v="Private"/>
    <s v="Hotel"/>
    <s v="No"/>
    <s v="Below 100"/>
    <s v="DK/DA"/>
    <s v="No"/>
    <s v="No"/>
    <x v="1"/>
    <m/>
    <x v="1"/>
    <x v="1"/>
    <m/>
    <m/>
    <m/>
    <m/>
    <m/>
    <m/>
    <m/>
    <m/>
    <m/>
  </r>
  <r>
    <n v="719"/>
    <x v="3"/>
    <s v="Private"/>
    <s v="Hotel"/>
    <s v="Yes"/>
    <s v="Below 100"/>
    <s v="Below 1000"/>
    <s v="Yes"/>
    <s v="Yes"/>
    <x v="8"/>
    <s v="Centralized"/>
    <x v="0"/>
    <x v="0"/>
    <m/>
    <n v="1"/>
    <m/>
    <n v="1"/>
    <m/>
    <m/>
    <m/>
    <m/>
    <m/>
  </r>
  <r>
    <n v="720"/>
    <x v="3"/>
    <s v="Private"/>
    <s v="Hotel"/>
    <s v="No"/>
    <s v="Below 100"/>
    <s v="DK/DA"/>
    <s v="No"/>
    <s v="Yes"/>
    <x v="4"/>
    <s v="Decentralized"/>
    <x v="0"/>
    <x v="0"/>
    <m/>
    <m/>
    <m/>
    <n v="1"/>
    <m/>
    <m/>
    <m/>
    <m/>
    <m/>
  </r>
  <r>
    <n v="721"/>
    <x v="3"/>
    <s v="Private"/>
    <s v="Hotel"/>
    <s v="Yes"/>
    <s v="DK/DA"/>
    <s v="Above 5000"/>
    <s v="No"/>
    <s v="No"/>
    <x v="4"/>
    <s v="Centralized"/>
    <x v="0"/>
    <x v="0"/>
    <m/>
    <m/>
    <m/>
    <m/>
    <m/>
    <m/>
    <m/>
    <m/>
    <m/>
  </r>
  <r>
    <n v="722"/>
    <x v="3"/>
    <s v="Public"/>
    <s v="Health Centre"/>
    <s v="No"/>
    <s v="Below 100"/>
    <s v="DK/DA"/>
    <s v="Yes"/>
    <s v="DK/DA"/>
    <x v="0"/>
    <s v="Decentralized"/>
    <x v="2"/>
    <x v="0"/>
    <m/>
    <n v="1"/>
    <m/>
    <n v="1"/>
    <m/>
    <m/>
    <m/>
    <m/>
    <m/>
  </r>
  <r>
    <n v="723"/>
    <x v="3"/>
    <s v="Private"/>
    <s v="Hotel"/>
    <s v="No"/>
    <s v="DK/DA"/>
    <s v="Below 1000"/>
    <s v="No"/>
    <s v="Yes"/>
    <x v="1"/>
    <m/>
    <x v="1"/>
    <x v="1"/>
    <m/>
    <m/>
    <m/>
    <m/>
    <m/>
    <m/>
    <m/>
    <m/>
    <m/>
  </r>
  <r>
    <n v="724"/>
    <x v="3"/>
    <s v="Private"/>
    <s v="Sport Centre"/>
    <s v="No"/>
    <s v="Below 100"/>
    <s v="Below 1000"/>
    <s v="Yes"/>
    <s v="No"/>
    <x v="1"/>
    <m/>
    <x v="1"/>
    <x v="1"/>
    <m/>
    <m/>
    <m/>
    <m/>
    <m/>
    <m/>
    <m/>
    <m/>
    <m/>
  </r>
  <r>
    <n v="725"/>
    <x v="3"/>
    <s v="Private"/>
    <s v="Office"/>
    <s v="No"/>
    <s v="Below 100"/>
    <s v="1000-5000"/>
    <s v="Yes"/>
    <s v="No"/>
    <x v="7"/>
    <s v="Centralized"/>
    <x v="0"/>
    <x v="0"/>
    <m/>
    <m/>
    <m/>
    <n v="1"/>
    <m/>
    <m/>
    <m/>
    <m/>
    <m/>
  </r>
  <r>
    <n v="726"/>
    <x v="3"/>
    <s v="Public"/>
    <s v="Sport Centre"/>
    <s v="Yes"/>
    <s v="100-1000"/>
    <s v="DK/DA"/>
    <s v="No"/>
    <s v="No"/>
    <x v="1"/>
    <m/>
    <x v="1"/>
    <x v="1"/>
    <m/>
    <m/>
    <m/>
    <m/>
    <m/>
    <m/>
    <m/>
    <m/>
    <m/>
  </r>
  <r>
    <n v="727"/>
    <x v="3"/>
    <s v="Public"/>
    <s v="Sport Centre"/>
    <s v="No"/>
    <s v="DK/DA"/>
    <s v="1000-5000"/>
    <s v="No"/>
    <s v="Yes"/>
    <x v="1"/>
    <m/>
    <x v="1"/>
    <x v="1"/>
    <m/>
    <m/>
    <m/>
    <m/>
    <m/>
    <m/>
    <m/>
    <m/>
    <m/>
  </r>
  <r>
    <n v="728"/>
    <x v="3"/>
    <s v="Public"/>
    <s v="Sport Centre"/>
    <s v="No"/>
    <s v="DK/DA"/>
    <s v="Below 1000"/>
    <s v="No"/>
    <s v="Yes"/>
    <x v="1"/>
    <m/>
    <x v="1"/>
    <x v="1"/>
    <m/>
    <m/>
    <m/>
    <m/>
    <m/>
    <m/>
    <m/>
    <m/>
    <m/>
  </r>
  <r>
    <n v="729"/>
    <x v="3"/>
    <s v="Public"/>
    <s v="Sport Centre"/>
    <s v="No"/>
    <s v="DK/DA"/>
    <s v="1000-5000"/>
    <s v="No"/>
    <s v="Yes"/>
    <x v="1"/>
    <m/>
    <x v="1"/>
    <x v="1"/>
    <m/>
    <m/>
    <m/>
    <m/>
    <m/>
    <m/>
    <m/>
    <m/>
    <m/>
  </r>
  <r>
    <n v="730"/>
    <x v="3"/>
    <s v="Private"/>
    <s v="Office"/>
    <s v="No"/>
    <s v="100-1000"/>
    <s v="DK/DA"/>
    <s v="No"/>
    <s v="Yes"/>
    <x v="4"/>
    <s v="Decentralized"/>
    <x v="0"/>
    <x v="2"/>
    <m/>
    <m/>
    <m/>
    <n v="1"/>
    <m/>
    <m/>
    <m/>
    <m/>
    <m/>
  </r>
  <r>
    <m/>
    <x v="3"/>
    <s v="Private"/>
    <s v="Office"/>
    <s v="No"/>
    <s v="100-1000"/>
    <s v="DK/DA"/>
    <s v="No"/>
    <s v="Yes"/>
    <x v="5"/>
    <s v="Decentralized"/>
    <x v="0"/>
    <x v="2"/>
    <m/>
    <m/>
    <m/>
    <n v="1"/>
    <m/>
    <m/>
    <m/>
    <m/>
    <m/>
  </r>
  <r>
    <n v="731"/>
    <x v="3"/>
    <s v="Public"/>
    <s v="Sport Centre"/>
    <s v="No"/>
    <s v="DK/DA"/>
    <s v="Below 1000"/>
    <s v="No"/>
    <s v="Yes"/>
    <x v="1"/>
    <m/>
    <x v="1"/>
    <x v="1"/>
    <m/>
    <m/>
    <m/>
    <m/>
    <m/>
    <m/>
    <m/>
    <m/>
    <m/>
  </r>
  <r>
    <n v="732"/>
    <x v="3"/>
    <s v="Public"/>
    <s v="Sport Centre"/>
    <s v="Yes"/>
    <s v="100-1000"/>
    <s v="DK/DA"/>
    <s v="DK/DA"/>
    <s v="DK/DA"/>
    <x v="1"/>
    <m/>
    <x v="1"/>
    <x v="1"/>
    <m/>
    <m/>
    <m/>
    <m/>
    <m/>
    <m/>
    <m/>
    <m/>
    <m/>
  </r>
  <r>
    <n v="733"/>
    <x v="3"/>
    <s v="Private"/>
    <s v="Office"/>
    <s v="No"/>
    <s v="Below 100"/>
    <s v="DK/DA"/>
    <s v="No"/>
    <s v="Yes"/>
    <x v="5"/>
    <s v="Decentralized"/>
    <x v="0"/>
    <x v="0"/>
    <m/>
    <m/>
    <m/>
    <n v="1"/>
    <m/>
    <m/>
    <m/>
    <m/>
    <m/>
  </r>
  <r>
    <n v="734"/>
    <x v="3"/>
    <s v="Public"/>
    <s v="Sport Centre"/>
    <s v="Yes"/>
    <s v="100-1000"/>
    <s v="1000-5000"/>
    <s v="Yes"/>
    <s v="Yes"/>
    <x v="1"/>
    <m/>
    <x v="1"/>
    <x v="1"/>
    <m/>
    <m/>
    <m/>
    <m/>
    <m/>
    <m/>
    <m/>
    <m/>
    <m/>
  </r>
  <r>
    <n v="735"/>
    <x v="3"/>
    <s v="Public"/>
    <s v="Sport Centre"/>
    <s v="Yes"/>
    <s v="100-1000"/>
    <s v="Above 5000"/>
    <s v="Yes"/>
    <s v="Yes"/>
    <x v="4"/>
    <s v="Centralized"/>
    <x v="0"/>
    <x v="2"/>
    <m/>
    <m/>
    <m/>
    <n v="1"/>
    <m/>
    <m/>
    <m/>
    <m/>
    <m/>
  </r>
  <r>
    <m/>
    <x v="3"/>
    <s v="Public"/>
    <s v="Sport Centre"/>
    <s v="Yes"/>
    <s v="100-1000"/>
    <s v="Above 5000"/>
    <s v="Yes"/>
    <s v="Yes"/>
    <x v="5"/>
    <s v="Centralized"/>
    <x v="0"/>
    <x v="2"/>
    <m/>
    <m/>
    <m/>
    <n v="1"/>
    <m/>
    <m/>
    <m/>
    <m/>
    <m/>
  </r>
  <r>
    <n v="736"/>
    <x v="3"/>
    <s v="Public"/>
    <s v="Education Centre"/>
    <s v="No"/>
    <s v="100-1000"/>
    <s v="Below 1000"/>
    <s v="No"/>
    <s v="No"/>
    <x v="1"/>
    <m/>
    <x v="1"/>
    <x v="1"/>
    <m/>
    <m/>
    <m/>
    <m/>
    <m/>
    <m/>
    <m/>
    <m/>
    <m/>
  </r>
  <r>
    <n v="737"/>
    <x v="3"/>
    <s v="Public"/>
    <s v="Sport Centre"/>
    <s v="No"/>
    <s v="Below 100"/>
    <s v="DK/DA"/>
    <s v="No"/>
    <s v="No"/>
    <x v="1"/>
    <m/>
    <x v="1"/>
    <x v="1"/>
    <m/>
    <m/>
    <m/>
    <m/>
    <m/>
    <m/>
    <m/>
    <m/>
    <m/>
  </r>
  <r>
    <n v="738"/>
    <x v="3"/>
    <s v="Private"/>
    <s v="Education Centre"/>
    <s v="No"/>
    <s v="100-1000"/>
    <s v="DK/DA"/>
    <s v="No"/>
    <s v="Yes"/>
    <x v="1"/>
    <m/>
    <x v="1"/>
    <x v="1"/>
    <m/>
    <m/>
    <m/>
    <m/>
    <m/>
    <m/>
    <m/>
    <m/>
    <m/>
  </r>
  <r>
    <n v="739"/>
    <x v="3"/>
    <s v="Public"/>
    <s v="Education Centre"/>
    <s v="No"/>
    <s v="100-1000"/>
    <s v="DK/DA"/>
    <s v="No"/>
    <s v="DK/DA"/>
    <x v="1"/>
    <m/>
    <x v="1"/>
    <x v="1"/>
    <m/>
    <m/>
    <m/>
    <m/>
    <m/>
    <m/>
    <m/>
    <m/>
    <m/>
  </r>
  <r>
    <n v="740"/>
    <x v="3"/>
    <s v="Public"/>
    <s v="Sport Centre"/>
    <s v="No"/>
    <s v="DK/DA"/>
    <s v="DK/DA"/>
    <s v="DK/DA"/>
    <s v="DK/DA"/>
    <x v="1"/>
    <m/>
    <x v="1"/>
    <x v="1"/>
    <m/>
    <m/>
    <m/>
    <m/>
    <m/>
    <m/>
    <m/>
    <m/>
    <m/>
  </r>
  <r>
    <n v="741"/>
    <x v="3"/>
    <s v="Private"/>
    <s v="Health Centre"/>
    <s v="No"/>
    <s v="Above 1000"/>
    <s v="Below 1000"/>
    <s v="DK/DA"/>
    <s v="Yes"/>
    <x v="0"/>
    <s v="Decentralized"/>
    <x v="0"/>
    <x v="0"/>
    <m/>
    <m/>
    <m/>
    <n v="1"/>
    <m/>
    <m/>
    <m/>
    <m/>
    <m/>
  </r>
  <r>
    <n v="742"/>
    <x v="3"/>
    <s v="Private"/>
    <s v="Hotel"/>
    <s v="No"/>
    <s v="DK/DA"/>
    <s v="Below 1000"/>
    <s v="No"/>
    <s v="No"/>
    <x v="4"/>
    <s v="Decentralized"/>
    <x v="0"/>
    <x v="0"/>
    <m/>
    <m/>
    <m/>
    <n v="1"/>
    <m/>
    <m/>
    <m/>
    <m/>
    <m/>
  </r>
  <r>
    <n v="743"/>
    <x v="3"/>
    <s v="Public"/>
    <s v="Health Centre"/>
    <s v="No"/>
    <s v="100-1000"/>
    <s v="DK/DA"/>
    <s v="No"/>
    <s v="No"/>
    <x v="0"/>
    <s v="Decentralized"/>
    <x v="0"/>
    <x v="0"/>
    <m/>
    <m/>
    <m/>
    <n v="1"/>
    <m/>
    <m/>
    <m/>
    <m/>
    <m/>
  </r>
  <r>
    <n v="744"/>
    <x v="3"/>
    <s v="Public"/>
    <s v="Sport Centre"/>
    <s v="Yes"/>
    <s v="DK/DA"/>
    <s v="DK/DA"/>
    <s v="No"/>
    <s v="Yes"/>
    <x v="0"/>
    <s v="Centralized"/>
    <x v="0"/>
    <x v="0"/>
    <m/>
    <m/>
    <m/>
    <n v="1"/>
    <m/>
    <m/>
    <m/>
    <m/>
    <m/>
  </r>
  <r>
    <n v="745"/>
    <x v="3"/>
    <s v="Private"/>
    <s v="Education Centre"/>
    <s v="Yes"/>
    <s v="100-1000"/>
    <s v="DK/DA"/>
    <s v="Yes"/>
    <s v="Yes"/>
    <x v="4"/>
    <s v="Decentralized"/>
    <x v="0"/>
    <x v="0"/>
    <m/>
    <m/>
    <m/>
    <n v="1"/>
    <m/>
    <m/>
    <n v="1"/>
    <m/>
    <m/>
  </r>
  <r>
    <n v="746"/>
    <x v="3"/>
    <s v="Public"/>
    <s v="Sport Centre"/>
    <s v="No"/>
    <s v="DK/DA"/>
    <s v="DK/DA"/>
    <s v="No"/>
    <s v="DK/DA"/>
    <x v="1"/>
    <m/>
    <x v="1"/>
    <x v="1"/>
    <m/>
    <m/>
    <m/>
    <m/>
    <m/>
    <m/>
    <m/>
    <m/>
    <m/>
  </r>
  <r>
    <n v="747"/>
    <x v="3"/>
    <s v="Public"/>
    <s v="Sport Centre"/>
    <s v="No"/>
    <s v="100-1000"/>
    <s v="1000-5000"/>
    <s v="Yes"/>
    <s v="DK/DA"/>
    <x v="0"/>
    <s v="Centralized"/>
    <x v="0"/>
    <x v="0"/>
    <m/>
    <m/>
    <m/>
    <n v="1"/>
    <m/>
    <m/>
    <m/>
    <m/>
    <m/>
  </r>
  <r>
    <n v="748"/>
    <x v="3"/>
    <s v="Private"/>
    <s v="Education Centre"/>
    <s v="Yes"/>
    <s v="100-1000"/>
    <s v="Below 1000"/>
    <s v="No"/>
    <s v="No"/>
    <x v="4"/>
    <s v="Decentralized"/>
    <x v="0"/>
    <x v="0"/>
    <m/>
    <m/>
    <m/>
    <n v="1"/>
    <m/>
    <m/>
    <m/>
    <m/>
    <m/>
  </r>
  <r>
    <n v="749"/>
    <x v="3"/>
    <s v="Public"/>
    <s v="Sport Centre"/>
    <s v="Yes"/>
    <s v="100-1000"/>
    <s v="DK/DA"/>
    <s v="No"/>
    <s v="Yes"/>
    <x v="1"/>
    <m/>
    <x v="1"/>
    <x v="1"/>
    <m/>
    <m/>
    <m/>
    <m/>
    <m/>
    <m/>
    <m/>
    <m/>
    <m/>
  </r>
  <r>
    <n v="750"/>
    <x v="3"/>
    <s v="Public"/>
    <s v="Sport Centre"/>
    <s v="No"/>
    <s v="Below 100"/>
    <s v="1000-5000"/>
    <s v="No"/>
    <s v="Yes"/>
    <x v="1"/>
    <m/>
    <x v="1"/>
    <x v="1"/>
    <m/>
    <m/>
    <m/>
    <m/>
    <m/>
    <m/>
    <m/>
    <m/>
    <m/>
  </r>
  <r>
    <n v="751"/>
    <x v="3"/>
    <s v="Private"/>
    <s v="Education Centre"/>
    <s v="No"/>
    <s v="Below 100"/>
    <s v="Below 1000"/>
    <s v="No"/>
    <s v="No"/>
    <x v="4"/>
    <s v="Decentralized"/>
    <x v="0"/>
    <x v="0"/>
    <m/>
    <m/>
    <m/>
    <n v="1"/>
    <m/>
    <m/>
    <m/>
    <m/>
    <m/>
  </r>
  <r>
    <n v="752"/>
    <x v="3"/>
    <s v="Public"/>
    <s v="Education Centre"/>
    <s v="No"/>
    <s v="Below 100"/>
    <s v="1000-5000"/>
    <s v="No"/>
    <s v="Yes"/>
    <x v="1"/>
    <m/>
    <x v="1"/>
    <x v="1"/>
    <m/>
    <m/>
    <m/>
    <m/>
    <m/>
    <m/>
    <m/>
    <m/>
    <m/>
  </r>
  <r>
    <n v="753"/>
    <x v="3"/>
    <s v="Public"/>
    <s v="Sport Centre"/>
    <s v="No"/>
    <s v="DK/DA"/>
    <s v="DK/DA"/>
    <s v="No"/>
    <s v="No"/>
    <x v="1"/>
    <m/>
    <x v="1"/>
    <x v="1"/>
    <m/>
    <m/>
    <m/>
    <m/>
    <m/>
    <m/>
    <m/>
    <m/>
    <m/>
  </r>
  <r>
    <n v="754"/>
    <x v="3"/>
    <s v="Public"/>
    <s v="Education Centre"/>
    <s v="No"/>
    <s v="100-1000"/>
    <s v="Below 1000"/>
    <s v="No"/>
    <s v="No"/>
    <x v="4"/>
    <s v="Decentralized"/>
    <x v="0"/>
    <x v="0"/>
    <m/>
    <m/>
    <m/>
    <n v="1"/>
    <m/>
    <m/>
    <m/>
    <m/>
    <m/>
  </r>
  <r>
    <n v="755"/>
    <x v="3"/>
    <s v="Public"/>
    <s v="Sport Centre"/>
    <s v="No"/>
    <s v="100-1000"/>
    <s v="1000-5000"/>
    <s v="No"/>
    <s v="No"/>
    <x v="1"/>
    <m/>
    <x v="1"/>
    <x v="1"/>
    <m/>
    <m/>
    <m/>
    <m/>
    <m/>
    <m/>
    <m/>
    <m/>
    <m/>
  </r>
  <r>
    <n v="756"/>
    <x v="3"/>
    <s v="Private"/>
    <s v="Education Centre"/>
    <s v="No"/>
    <s v="Below 100"/>
    <s v="Below 1000"/>
    <s v="No"/>
    <s v="No"/>
    <x v="4"/>
    <s v="Decentralized"/>
    <x v="0"/>
    <x v="0"/>
    <m/>
    <m/>
    <m/>
    <n v="1"/>
    <m/>
    <m/>
    <m/>
    <m/>
    <m/>
  </r>
  <r>
    <n v="757"/>
    <x v="3"/>
    <s v="Public"/>
    <s v="Health Centre"/>
    <s v="No"/>
    <s v="Below 100"/>
    <s v="Below 1000"/>
    <s v="DK/DA"/>
    <s v="DK/DA"/>
    <x v="4"/>
    <s v="Centralized"/>
    <x v="0"/>
    <x v="0"/>
    <m/>
    <m/>
    <m/>
    <n v="1"/>
    <m/>
    <m/>
    <m/>
    <m/>
    <m/>
  </r>
  <r>
    <n v="758"/>
    <x v="3"/>
    <s v="Public"/>
    <s v="Education Centre"/>
    <s v="No"/>
    <s v="100-1000"/>
    <s v="Below 1000"/>
    <s v="No"/>
    <s v="No"/>
    <x v="4"/>
    <s v="Decentralized"/>
    <x v="2"/>
    <x v="0"/>
    <m/>
    <m/>
    <m/>
    <m/>
    <m/>
    <m/>
    <m/>
    <m/>
    <m/>
  </r>
  <r>
    <n v="759"/>
    <x v="3"/>
    <s v="Private"/>
    <s v="Education Centre"/>
    <s v="No"/>
    <s v="Below 100"/>
    <s v="Below 1000"/>
    <s v="No"/>
    <s v="No"/>
    <x v="4"/>
    <s v="Decentralized"/>
    <x v="2"/>
    <x v="0"/>
    <m/>
    <m/>
    <m/>
    <m/>
    <m/>
    <m/>
    <m/>
    <m/>
    <m/>
  </r>
  <r>
    <n v="760"/>
    <x v="3"/>
    <s v="Private"/>
    <s v="Education Centre"/>
    <s v="No"/>
    <s v="Below 100"/>
    <s v="Below 1000"/>
    <s v="Yes"/>
    <s v="Yes"/>
    <x v="4"/>
    <s v="Decentralized"/>
    <x v="0"/>
    <x v="0"/>
    <m/>
    <m/>
    <m/>
    <n v="1"/>
    <m/>
    <m/>
    <m/>
    <m/>
    <m/>
  </r>
  <r>
    <n v="761"/>
    <x v="3"/>
    <s v="Private"/>
    <s v="Office"/>
    <s v="No"/>
    <s v="Below 100"/>
    <s v="1000-5000"/>
    <s v="No"/>
    <s v="Yes"/>
    <x v="5"/>
    <s v="Centralized"/>
    <x v="2"/>
    <x v="0"/>
    <m/>
    <n v="1"/>
    <m/>
    <m/>
    <m/>
    <m/>
    <m/>
    <m/>
    <m/>
  </r>
  <r>
    <n v="762"/>
    <x v="3"/>
    <s v="Public"/>
    <s v="Sport Centre"/>
    <s v="Yes"/>
    <s v="100-1000"/>
    <s v="DK/DA"/>
    <s v="No"/>
    <s v="No"/>
    <x v="4"/>
    <s v="Decentralized"/>
    <x v="0"/>
    <x v="0"/>
    <m/>
    <m/>
    <m/>
    <n v="1"/>
    <m/>
    <m/>
    <m/>
    <m/>
    <m/>
  </r>
  <r>
    <n v="763"/>
    <x v="3"/>
    <s v="Public"/>
    <s v="Sport Centre"/>
    <s v="No"/>
    <s v="100-1000"/>
    <s v="1000-5000"/>
    <s v="No"/>
    <s v="Yes"/>
    <x v="1"/>
    <m/>
    <x v="1"/>
    <x v="1"/>
    <m/>
    <m/>
    <m/>
    <m/>
    <m/>
    <m/>
    <m/>
    <m/>
    <m/>
  </r>
  <r>
    <n v="764"/>
    <x v="3"/>
    <s v="Public"/>
    <s v="Sport Centre"/>
    <s v="Yes"/>
    <s v="100-1000"/>
    <s v="DK/DA"/>
    <s v="No"/>
    <s v="DK/DA"/>
    <x v="1"/>
    <m/>
    <x v="1"/>
    <x v="1"/>
    <m/>
    <m/>
    <m/>
    <m/>
    <m/>
    <m/>
    <m/>
    <m/>
    <m/>
  </r>
  <r>
    <n v="765"/>
    <x v="3"/>
    <s v="Public"/>
    <s v="Sport Centre"/>
    <s v="No"/>
    <s v="100-1000"/>
    <s v="DK/DA"/>
    <s v="No"/>
    <s v="DK/DA"/>
    <x v="1"/>
    <m/>
    <x v="1"/>
    <x v="1"/>
    <m/>
    <m/>
    <m/>
    <m/>
    <m/>
    <m/>
    <m/>
    <m/>
    <m/>
  </r>
  <r>
    <n v="766"/>
    <x v="3"/>
    <s v="Public"/>
    <s v="Office"/>
    <s v="No"/>
    <s v="Below 100"/>
    <s v="1000-5000"/>
    <s v="No"/>
    <s v="DK/DA"/>
    <x v="4"/>
    <s v="Decentralized"/>
    <x v="0"/>
    <x v="0"/>
    <m/>
    <m/>
    <m/>
    <m/>
    <m/>
    <m/>
    <m/>
    <m/>
    <m/>
  </r>
  <r>
    <n v="767"/>
    <x v="3"/>
    <s v="Private"/>
    <s v="Sport Centre"/>
    <s v="No"/>
    <s v="DK/DA"/>
    <s v="DK/DA"/>
    <s v="No"/>
    <s v="No"/>
    <x v="0"/>
    <s v="Decentralized"/>
    <x v="0"/>
    <x v="0"/>
    <m/>
    <m/>
    <m/>
    <n v="1"/>
    <m/>
    <m/>
    <m/>
    <m/>
    <m/>
  </r>
  <r>
    <n v="768"/>
    <x v="3"/>
    <s v="Public"/>
    <s v="Office"/>
    <s v="No"/>
    <s v="DK/DA"/>
    <s v="Below 1000"/>
    <s v="Yes"/>
    <s v="DK/DA"/>
    <x v="4"/>
    <s v="Decentralized"/>
    <x v="0"/>
    <x v="0"/>
    <m/>
    <m/>
    <m/>
    <n v="1"/>
    <m/>
    <m/>
    <m/>
    <m/>
    <m/>
  </r>
  <r>
    <n v="769"/>
    <x v="3"/>
    <s v="Public"/>
    <s v="Office"/>
    <s v="No"/>
    <s v="DK/DA"/>
    <s v="1000-5000"/>
    <s v="Yes"/>
    <s v="No"/>
    <x v="7"/>
    <s v="Centralized"/>
    <x v="0"/>
    <x v="0"/>
    <m/>
    <m/>
    <m/>
    <n v="1"/>
    <m/>
    <m/>
    <m/>
    <m/>
    <m/>
  </r>
  <r>
    <n v="770"/>
    <x v="3"/>
    <s v="Public"/>
    <s v="Education Centre"/>
    <s v="No"/>
    <s v="100-1000"/>
    <s v="Above 5000"/>
    <s v="Yes"/>
    <s v="DK/DA"/>
    <x v="1"/>
    <m/>
    <x v="1"/>
    <x v="1"/>
    <m/>
    <m/>
    <m/>
    <m/>
    <m/>
    <m/>
    <m/>
    <m/>
    <m/>
  </r>
  <r>
    <n v="771"/>
    <x v="3"/>
    <s v="Public"/>
    <s v="Sport Centre"/>
    <s v="Yes"/>
    <s v="100-1000"/>
    <s v="1000-5000"/>
    <s v="Yes"/>
    <s v="Yes"/>
    <x v="1"/>
    <m/>
    <x v="1"/>
    <x v="1"/>
    <m/>
    <m/>
    <m/>
    <m/>
    <m/>
    <m/>
    <m/>
    <m/>
    <m/>
  </r>
  <r>
    <n v="772"/>
    <x v="3"/>
    <s v="Public"/>
    <s v="Health Centre"/>
    <s v="No"/>
    <s v="DK/DA"/>
    <s v="Above 5000"/>
    <s v="Yes"/>
    <s v="No"/>
    <x v="1"/>
    <m/>
    <x v="1"/>
    <x v="1"/>
    <m/>
    <m/>
    <m/>
    <m/>
    <m/>
    <m/>
    <m/>
    <m/>
    <m/>
  </r>
  <r>
    <n v="773"/>
    <x v="3"/>
    <s v="Public"/>
    <s v="Sport Centre"/>
    <s v="No"/>
    <s v="DK/DA"/>
    <s v="1000-5000"/>
    <s v="Yes"/>
    <s v="No"/>
    <x v="1"/>
    <m/>
    <x v="1"/>
    <x v="1"/>
    <m/>
    <m/>
    <m/>
    <m/>
    <m/>
    <m/>
    <m/>
    <m/>
    <m/>
  </r>
  <r>
    <n v="774"/>
    <x v="3"/>
    <s v="Public"/>
    <s v="Office"/>
    <s v="No"/>
    <s v="DK/DA"/>
    <s v="1000-5000"/>
    <s v="Yes"/>
    <s v="No"/>
    <x v="1"/>
    <m/>
    <x v="1"/>
    <x v="1"/>
    <m/>
    <m/>
    <m/>
    <m/>
    <m/>
    <m/>
    <m/>
    <m/>
    <m/>
  </r>
  <r>
    <n v="775"/>
    <x v="3"/>
    <s v="Public"/>
    <s v="Office"/>
    <s v="No"/>
    <s v="DK/DA"/>
    <s v="1000-5000"/>
    <s v="DK/DA"/>
    <s v="DK/DA"/>
    <x v="1"/>
    <m/>
    <x v="1"/>
    <x v="1"/>
    <m/>
    <m/>
    <m/>
    <m/>
    <m/>
    <m/>
    <m/>
    <m/>
    <m/>
  </r>
  <r>
    <n v="776"/>
    <x v="3"/>
    <s v="Public"/>
    <s v="Sport Centre"/>
    <s v="No"/>
    <s v="100-1000"/>
    <s v="1000-5000"/>
    <s v="No"/>
    <s v="Yes"/>
    <x v="1"/>
    <m/>
    <x v="1"/>
    <x v="1"/>
    <m/>
    <m/>
    <m/>
    <m/>
    <m/>
    <m/>
    <m/>
    <m/>
    <m/>
  </r>
  <r>
    <n v="777"/>
    <x v="3"/>
    <s v="Public"/>
    <s v="Office"/>
    <s v="No"/>
    <s v="100-1000"/>
    <s v="1000-5000"/>
    <s v="DK/DA"/>
    <s v="DK/DA"/>
    <x v="4"/>
    <s v="Centralized"/>
    <x v="2"/>
    <x v="0"/>
    <m/>
    <m/>
    <m/>
    <m/>
    <m/>
    <m/>
    <m/>
    <m/>
    <m/>
  </r>
  <r>
    <n v="778"/>
    <x v="3"/>
    <s v="Public"/>
    <s v="Health Centre"/>
    <s v="No"/>
    <s v="100-1000"/>
    <s v="Below 1000"/>
    <s v="No"/>
    <s v="No"/>
    <x v="4"/>
    <s v="Decentralized"/>
    <x v="2"/>
    <x v="0"/>
    <m/>
    <m/>
    <m/>
    <n v="1"/>
    <m/>
    <m/>
    <m/>
    <m/>
    <m/>
  </r>
  <r>
    <n v="779"/>
    <x v="3"/>
    <s v="Private"/>
    <s v="Hotel"/>
    <s v="No"/>
    <s v="DK/DA"/>
    <s v="DK/DA"/>
    <s v="No"/>
    <s v="No"/>
    <x v="1"/>
    <m/>
    <x v="1"/>
    <x v="1"/>
    <m/>
    <m/>
    <m/>
    <m/>
    <m/>
    <m/>
    <m/>
    <m/>
    <m/>
  </r>
  <r>
    <n v="780"/>
    <x v="3"/>
    <s v="Public"/>
    <s v="Education Centre"/>
    <s v="No"/>
    <s v="100-1000"/>
    <s v="DK/DA"/>
    <s v="No"/>
    <s v="No"/>
    <x v="4"/>
    <s v="Decentralized"/>
    <x v="2"/>
    <x v="0"/>
    <m/>
    <n v="1"/>
    <m/>
    <m/>
    <m/>
    <m/>
    <m/>
    <m/>
    <m/>
  </r>
  <r>
    <n v="781"/>
    <x v="3"/>
    <s v="Private"/>
    <s v="Education Centre"/>
    <s v="No"/>
    <s v="100-1000"/>
    <s v="1000-5000"/>
    <s v="No"/>
    <s v="No"/>
    <x v="1"/>
    <m/>
    <x v="1"/>
    <x v="1"/>
    <m/>
    <m/>
    <m/>
    <m/>
    <m/>
    <m/>
    <m/>
    <m/>
    <m/>
  </r>
  <r>
    <n v="782"/>
    <x v="3"/>
    <s v="Public"/>
    <s v="Office"/>
    <s v="No"/>
    <s v="Below 100"/>
    <s v="Below 1000"/>
    <s v="No"/>
    <s v="Yes"/>
    <x v="4"/>
    <s v="Decentralized"/>
    <x v="0"/>
    <x v="0"/>
    <m/>
    <m/>
    <m/>
    <m/>
    <m/>
    <m/>
    <m/>
    <m/>
    <m/>
  </r>
  <r>
    <n v="783"/>
    <x v="3"/>
    <s v="Public"/>
    <s v="Sport Centre"/>
    <s v="No"/>
    <s v="100-1000"/>
    <s v="Below 1000"/>
    <s v="No"/>
    <s v="No"/>
    <x v="1"/>
    <m/>
    <x v="1"/>
    <x v="1"/>
    <m/>
    <m/>
    <m/>
    <m/>
    <m/>
    <m/>
    <m/>
    <m/>
    <m/>
  </r>
  <r>
    <n v="784"/>
    <x v="3"/>
    <s v="Private"/>
    <s v="Office"/>
    <s v="No"/>
    <s v="Below 100"/>
    <s v="1000-5000"/>
    <s v="No"/>
    <s v="No"/>
    <x v="4"/>
    <s v="Centralized"/>
    <x v="0"/>
    <x v="0"/>
    <m/>
    <m/>
    <m/>
    <n v="1"/>
    <m/>
    <m/>
    <m/>
    <m/>
    <m/>
  </r>
  <r>
    <n v="785"/>
    <x v="3"/>
    <s v="Public"/>
    <s v="Office"/>
    <s v="No"/>
    <s v="100-1000"/>
    <s v="1000-5000"/>
    <s v="No"/>
    <s v="No"/>
    <x v="4"/>
    <s v="Decentralized"/>
    <x v="0"/>
    <x v="0"/>
    <m/>
    <m/>
    <m/>
    <n v="1"/>
    <m/>
    <m/>
    <m/>
    <m/>
    <m/>
  </r>
  <r>
    <n v="786"/>
    <x v="3"/>
    <s v="Public"/>
    <s v="Office"/>
    <s v="No"/>
    <s v="Below 100"/>
    <s v="DK/DA"/>
    <s v="No"/>
    <s v="DK/DA"/>
    <x v="1"/>
    <m/>
    <x v="1"/>
    <x v="1"/>
    <m/>
    <m/>
    <m/>
    <m/>
    <m/>
    <m/>
    <m/>
    <m/>
    <m/>
  </r>
  <r>
    <n v="787"/>
    <x v="3"/>
    <s v="Public"/>
    <s v="Office"/>
    <s v="No"/>
    <s v="Below 100"/>
    <s v="DK/DA"/>
    <s v="No"/>
    <s v="No"/>
    <x v="1"/>
    <m/>
    <x v="1"/>
    <x v="1"/>
    <m/>
    <m/>
    <m/>
    <m/>
    <m/>
    <m/>
    <m/>
    <m/>
    <m/>
  </r>
  <r>
    <n v="788"/>
    <x v="3"/>
    <s v="Public"/>
    <s v="Office"/>
    <s v="No"/>
    <s v="Below 100"/>
    <s v="1000-5000"/>
    <s v="DK/DA"/>
    <s v="DK/DA"/>
    <x v="0"/>
    <s v="Decentralized"/>
    <x v="0"/>
    <x v="0"/>
    <m/>
    <m/>
    <m/>
    <n v="1"/>
    <m/>
    <m/>
    <m/>
    <m/>
    <m/>
  </r>
  <r>
    <n v="789"/>
    <x v="3"/>
    <s v="Public"/>
    <s v="Office"/>
    <s v="No"/>
    <s v="DK/DA"/>
    <s v="Below 1000"/>
    <s v="No"/>
    <s v="No"/>
    <x v="4"/>
    <s v="Decentralized"/>
    <x v="0"/>
    <x v="0"/>
    <m/>
    <m/>
    <m/>
    <n v="1"/>
    <m/>
    <m/>
    <m/>
    <m/>
    <m/>
  </r>
  <r>
    <n v="790"/>
    <x v="3"/>
    <s v="Public"/>
    <s v="Health Centre"/>
    <s v="No"/>
    <s v="100-1000"/>
    <s v="Below 1000"/>
    <s v="No"/>
    <s v="No"/>
    <x v="4"/>
    <s v="Decentralized"/>
    <x v="2"/>
    <x v="0"/>
    <m/>
    <m/>
    <m/>
    <m/>
    <m/>
    <m/>
    <m/>
    <n v="1"/>
    <m/>
  </r>
  <r>
    <n v="791"/>
    <x v="3"/>
    <s v="Public"/>
    <s v="Health Centre"/>
    <s v="No"/>
    <s v="100-1000"/>
    <s v="DK/DA"/>
    <s v="No"/>
    <s v="Yes"/>
    <x v="4"/>
    <s v="Decentralized"/>
    <x v="2"/>
    <x v="0"/>
    <m/>
    <m/>
    <m/>
    <n v="1"/>
    <m/>
    <m/>
    <m/>
    <n v="1"/>
    <m/>
  </r>
  <r>
    <n v="792"/>
    <x v="3"/>
    <s v="Public"/>
    <s v="Education Centre"/>
    <s v="No"/>
    <s v="100-1000"/>
    <s v="DK/DA"/>
    <s v="No"/>
    <s v="No"/>
    <x v="1"/>
    <m/>
    <x v="1"/>
    <x v="1"/>
    <m/>
    <m/>
    <m/>
    <m/>
    <m/>
    <m/>
    <m/>
    <m/>
    <m/>
  </r>
  <r>
    <n v="793"/>
    <x v="3"/>
    <s v="Public"/>
    <s v="Education Centre"/>
    <s v="No"/>
    <s v="Below 100"/>
    <s v="Below 1000"/>
    <s v="DK/DA"/>
    <s v="DK/DA"/>
    <x v="1"/>
    <m/>
    <x v="1"/>
    <x v="1"/>
    <m/>
    <m/>
    <m/>
    <m/>
    <m/>
    <m/>
    <m/>
    <m/>
    <m/>
  </r>
  <r>
    <n v="794"/>
    <x v="3"/>
    <s v="Public"/>
    <s v="Health Centre"/>
    <s v="No"/>
    <s v="100-1000"/>
    <s v="Below 1000"/>
    <s v="Yes"/>
    <s v="Yes"/>
    <x v="4"/>
    <s v="Decentralized"/>
    <x v="2"/>
    <x v="0"/>
    <m/>
    <m/>
    <m/>
    <n v="1"/>
    <m/>
    <m/>
    <m/>
    <m/>
    <m/>
  </r>
  <r>
    <n v="795"/>
    <x v="3"/>
    <s v="Public"/>
    <s v="Education Centre"/>
    <s v="No"/>
    <s v="100-1000"/>
    <s v="DK/DA"/>
    <s v="DK/DA"/>
    <s v="DK/DA"/>
    <x v="1"/>
    <m/>
    <x v="1"/>
    <x v="1"/>
    <m/>
    <m/>
    <m/>
    <m/>
    <m/>
    <m/>
    <m/>
    <m/>
    <m/>
  </r>
  <r>
    <n v="796"/>
    <x v="3"/>
    <s v="Public"/>
    <s v="Health Centre"/>
    <s v="No"/>
    <s v="DK/DA"/>
    <s v="DK/DA"/>
    <s v="No"/>
    <s v="No"/>
    <x v="4"/>
    <s v="Decentralized"/>
    <x v="2"/>
    <x v="0"/>
    <m/>
    <m/>
    <m/>
    <n v="1"/>
    <m/>
    <m/>
    <m/>
    <m/>
    <m/>
  </r>
  <r>
    <n v="797"/>
    <x v="3"/>
    <s v="Public"/>
    <s v="Education Centre"/>
    <s v="No"/>
    <s v="100-1000"/>
    <s v="DK/DA"/>
    <s v="DK/DA"/>
    <s v="DK/DA"/>
    <x v="1"/>
    <m/>
    <x v="1"/>
    <x v="1"/>
    <m/>
    <m/>
    <m/>
    <m/>
    <m/>
    <m/>
    <m/>
    <m/>
    <m/>
  </r>
  <r>
    <n v="798"/>
    <x v="3"/>
    <s v="Private"/>
    <s v="Education Centre"/>
    <s v="No"/>
    <s v="100-1000"/>
    <s v="DK/DA"/>
    <s v="No"/>
    <s v="No"/>
    <x v="1"/>
    <m/>
    <x v="1"/>
    <x v="1"/>
    <m/>
    <m/>
    <m/>
    <m/>
    <m/>
    <m/>
    <m/>
    <m/>
    <m/>
  </r>
  <r>
    <n v="799"/>
    <x v="3"/>
    <s v="Public"/>
    <s v="Health Centre"/>
    <s v="No"/>
    <s v="Below 100"/>
    <s v="DK/DA"/>
    <s v="DK/DA"/>
    <s v="DK/DA"/>
    <x v="4"/>
    <s v="Decentralized"/>
    <x v="2"/>
    <x v="0"/>
    <m/>
    <m/>
    <m/>
    <n v="1"/>
    <m/>
    <m/>
    <m/>
    <n v="1"/>
    <m/>
  </r>
  <r>
    <n v="800"/>
    <x v="3"/>
    <s v="Public"/>
    <s v="Education Centre"/>
    <s v="No"/>
    <s v="100-1000"/>
    <s v="DK/DA"/>
    <s v="No"/>
    <s v="No"/>
    <x v="1"/>
    <m/>
    <x v="1"/>
    <x v="1"/>
    <m/>
    <m/>
    <m/>
    <m/>
    <m/>
    <m/>
    <m/>
    <m/>
    <m/>
  </r>
  <r>
    <n v="801"/>
    <x v="3"/>
    <s v="Public"/>
    <s v="Health Centre"/>
    <s v="No"/>
    <s v="100-1000"/>
    <s v="DK/DA"/>
    <s v="DK/DA"/>
    <s v="DK/DA"/>
    <x v="4"/>
    <s v="Decentralized"/>
    <x v="0"/>
    <x v="0"/>
    <m/>
    <m/>
    <m/>
    <n v="1"/>
    <m/>
    <m/>
    <m/>
    <m/>
    <m/>
  </r>
  <r>
    <n v="802"/>
    <x v="3"/>
    <s v="Public"/>
    <s v="Education Centre"/>
    <s v="No"/>
    <s v="100-1000"/>
    <s v="Above 5000"/>
    <s v="No"/>
    <s v="No"/>
    <x v="4"/>
    <s v="Decentralized"/>
    <x v="0"/>
    <x v="0"/>
    <m/>
    <m/>
    <m/>
    <n v="1"/>
    <m/>
    <m/>
    <m/>
    <m/>
    <m/>
  </r>
  <r>
    <n v="803"/>
    <x v="3"/>
    <s v="Public"/>
    <s v="Health Centre"/>
    <s v="No"/>
    <s v="DK/DA"/>
    <s v="DK/DA"/>
    <s v="DK/DA"/>
    <s v="DK/DA"/>
    <x v="0"/>
    <s v="Centralized"/>
    <x v="2"/>
    <x v="0"/>
    <m/>
    <m/>
    <m/>
    <n v="1"/>
    <m/>
    <m/>
    <m/>
    <n v="1"/>
    <m/>
  </r>
  <r>
    <n v="804"/>
    <x v="3"/>
    <s v="Public"/>
    <s v="Office"/>
    <s v="No"/>
    <s v="DK/DA"/>
    <s v="Below 1000"/>
    <s v="No"/>
    <s v="No"/>
    <x v="4"/>
    <s v="Decentralized"/>
    <x v="0"/>
    <x v="0"/>
    <m/>
    <m/>
    <m/>
    <n v="1"/>
    <m/>
    <m/>
    <m/>
    <m/>
    <m/>
  </r>
  <r>
    <n v="805"/>
    <x v="3"/>
    <s v="Public"/>
    <s v="Education Centre"/>
    <s v="No"/>
    <s v="100-1000"/>
    <s v="DK/DA"/>
    <s v="No"/>
    <s v="DK/DA"/>
    <x v="4"/>
    <s v="Decentralized"/>
    <x v="0"/>
    <x v="0"/>
    <m/>
    <m/>
    <m/>
    <m/>
    <m/>
    <m/>
    <m/>
    <m/>
    <m/>
  </r>
  <r>
    <n v="806"/>
    <x v="3"/>
    <s v="Public"/>
    <s v="Health Centre"/>
    <s v="No"/>
    <s v="DK/DA"/>
    <s v="DK/DA"/>
    <s v="DK/DA"/>
    <s v="DK/DA"/>
    <x v="1"/>
    <m/>
    <x v="1"/>
    <x v="1"/>
    <m/>
    <m/>
    <m/>
    <m/>
    <m/>
    <m/>
    <m/>
    <m/>
    <m/>
  </r>
  <r>
    <n v="807"/>
    <x v="3"/>
    <s v="Public"/>
    <s v="Education Centre"/>
    <s v="No"/>
    <s v="100-1000"/>
    <s v="Above 5000"/>
    <s v="No"/>
    <s v="No"/>
    <x v="1"/>
    <m/>
    <x v="1"/>
    <x v="1"/>
    <m/>
    <m/>
    <m/>
    <m/>
    <m/>
    <m/>
    <m/>
    <m/>
    <m/>
  </r>
  <r>
    <n v="808"/>
    <x v="3"/>
    <s v="Public"/>
    <s v="Health Centre"/>
    <s v="No"/>
    <s v="100-1000"/>
    <s v="Below 1000"/>
    <s v="DK/DA"/>
    <s v="DK/DA"/>
    <x v="1"/>
    <m/>
    <x v="1"/>
    <x v="1"/>
    <m/>
    <m/>
    <m/>
    <m/>
    <m/>
    <m/>
    <m/>
    <m/>
    <m/>
  </r>
  <r>
    <n v="809"/>
    <x v="3"/>
    <s v="Public"/>
    <s v="Health Centre"/>
    <s v="No"/>
    <s v="DK/DA"/>
    <s v="DK/DA"/>
    <s v="DK/DA"/>
    <s v="DK/DA"/>
    <x v="1"/>
    <m/>
    <x v="1"/>
    <x v="1"/>
    <m/>
    <m/>
    <m/>
    <m/>
    <m/>
    <m/>
    <m/>
    <m/>
    <m/>
  </r>
  <r>
    <n v="810"/>
    <x v="3"/>
    <s v="Public"/>
    <s v="Education Centre"/>
    <s v="No"/>
    <s v="100-1000"/>
    <s v="DK/DA"/>
    <s v="No"/>
    <s v="DK/DA"/>
    <x v="1"/>
    <m/>
    <x v="1"/>
    <x v="1"/>
    <m/>
    <m/>
    <m/>
    <m/>
    <m/>
    <m/>
    <m/>
    <m/>
    <m/>
  </r>
  <r>
    <n v="811"/>
    <x v="3"/>
    <s v="Public"/>
    <s v="Health Centre"/>
    <s v="No"/>
    <s v="Below 100"/>
    <s v="DK/DA"/>
    <s v="DK/DA"/>
    <s v="DK/DA"/>
    <x v="1"/>
    <m/>
    <x v="1"/>
    <x v="1"/>
    <m/>
    <m/>
    <m/>
    <m/>
    <m/>
    <m/>
    <m/>
    <m/>
    <m/>
  </r>
  <r>
    <n v="812"/>
    <x v="3"/>
    <s v="Public"/>
    <s v="Education Centre"/>
    <s v="No"/>
    <s v="100-1000"/>
    <s v="DK/DA"/>
    <s v="DK/DA"/>
    <s v="DK/DA"/>
    <x v="1"/>
    <m/>
    <x v="1"/>
    <x v="1"/>
    <m/>
    <m/>
    <m/>
    <m/>
    <m/>
    <m/>
    <m/>
    <m/>
    <m/>
  </r>
  <r>
    <n v="813"/>
    <x v="3"/>
    <s v="Public"/>
    <s v="Health Centre"/>
    <s v="No"/>
    <s v="Below 100"/>
    <s v="DK/DA"/>
    <s v="No"/>
    <s v="No"/>
    <x v="1"/>
    <m/>
    <x v="1"/>
    <x v="1"/>
    <m/>
    <m/>
    <m/>
    <m/>
    <m/>
    <m/>
    <m/>
    <m/>
    <m/>
  </r>
  <r>
    <n v="814"/>
    <x v="3"/>
    <s v="Public"/>
    <s v="Education Centre"/>
    <s v="No"/>
    <s v="Below 100"/>
    <s v="DK/DA"/>
    <s v="No"/>
    <s v="DK/DA"/>
    <x v="4"/>
    <s v="Centralized"/>
    <x v="0"/>
    <x v="0"/>
    <m/>
    <m/>
    <m/>
    <n v="1"/>
    <m/>
    <m/>
    <m/>
    <m/>
    <m/>
  </r>
  <r>
    <n v="815"/>
    <x v="3"/>
    <s v="Public"/>
    <s v="Health Centre"/>
    <s v="No"/>
    <s v="DK/DA"/>
    <s v="DK/DA"/>
    <s v="No"/>
    <s v="DK/DA"/>
    <x v="1"/>
    <m/>
    <x v="1"/>
    <x v="1"/>
    <m/>
    <m/>
    <m/>
    <m/>
    <m/>
    <m/>
    <m/>
    <m/>
    <m/>
  </r>
  <r>
    <n v="816"/>
    <x v="3"/>
    <s v="Public"/>
    <s v="Education Centre"/>
    <s v="No"/>
    <s v="100-1000"/>
    <s v="DK/DA"/>
    <s v="No"/>
    <s v="No"/>
    <x v="1"/>
    <m/>
    <x v="1"/>
    <x v="1"/>
    <m/>
    <m/>
    <m/>
    <m/>
    <m/>
    <m/>
    <m/>
    <m/>
    <m/>
  </r>
  <r>
    <n v="817"/>
    <x v="3"/>
    <s v="Public"/>
    <s v="Health Centre"/>
    <s v="No"/>
    <s v="100-1000"/>
    <s v="DK/DA"/>
    <s v="DK/DA"/>
    <s v="DK/DA"/>
    <x v="1"/>
    <m/>
    <x v="1"/>
    <x v="1"/>
    <m/>
    <m/>
    <m/>
    <m/>
    <m/>
    <m/>
    <m/>
    <m/>
    <m/>
  </r>
  <r>
    <n v="818"/>
    <x v="3"/>
    <s v="Public"/>
    <s v="Office"/>
    <s v="No"/>
    <s v="DK/DA"/>
    <s v="Below 1000"/>
    <s v="No"/>
    <s v="No"/>
    <x v="0"/>
    <s v="Decentralized"/>
    <x v="0"/>
    <x v="0"/>
    <m/>
    <m/>
    <m/>
    <n v="1"/>
    <m/>
    <m/>
    <m/>
    <m/>
    <m/>
  </r>
  <r>
    <n v="819"/>
    <x v="3"/>
    <s v="Public"/>
    <s v="Office"/>
    <s v="No"/>
    <s v="DK/DA"/>
    <s v="Below 1000"/>
    <s v="No"/>
    <s v="No"/>
    <x v="1"/>
    <m/>
    <x v="1"/>
    <x v="1"/>
    <m/>
    <m/>
    <m/>
    <m/>
    <m/>
    <m/>
    <m/>
    <m/>
    <m/>
  </r>
  <r>
    <n v="820"/>
    <x v="3"/>
    <s v="Public"/>
    <s v="Education Centre"/>
    <s v="No"/>
    <s v="100-1000"/>
    <s v="Above 5000"/>
    <s v="No"/>
    <s v="No"/>
    <x v="0"/>
    <s v="Decentralized"/>
    <x v="0"/>
    <x v="0"/>
    <m/>
    <m/>
    <m/>
    <n v="1"/>
    <m/>
    <m/>
    <m/>
    <m/>
    <m/>
  </r>
  <r>
    <n v="821"/>
    <x v="3"/>
    <s v="Public"/>
    <s v="Health Centre"/>
    <s v="No"/>
    <s v="100-1000"/>
    <s v="DK/DA"/>
    <s v="DK/DA"/>
    <s v="DK/DA"/>
    <x v="1"/>
    <m/>
    <x v="1"/>
    <x v="1"/>
    <m/>
    <m/>
    <m/>
    <m/>
    <m/>
    <m/>
    <m/>
    <m/>
    <m/>
  </r>
  <r>
    <n v="822"/>
    <x v="3"/>
    <s v="Private"/>
    <s v="Commerce"/>
    <s v="No"/>
    <s v="Above 1000"/>
    <s v="Above 5000"/>
    <s v="No"/>
    <s v="No"/>
    <x v="0"/>
    <s v="Centralized"/>
    <x v="0"/>
    <x v="2"/>
    <m/>
    <m/>
    <n v="1"/>
    <n v="1"/>
    <m/>
    <m/>
    <n v="1"/>
    <m/>
    <m/>
  </r>
  <r>
    <m/>
    <x v="3"/>
    <s v="Private"/>
    <s v="Commerce"/>
    <s v="No"/>
    <s v="Above 1000"/>
    <s v="Above 5000"/>
    <s v="No"/>
    <s v="No"/>
    <x v="5"/>
    <s v="Centralized"/>
    <x v="2"/>
    <x v="2"/>
    <m/>
    <m/>
    <m/>
    <m/>
    <m/>
    <m/>
    <m/>
    <m/>
    <m/>
  </r>
  <r>
    <n v="823"/>
    <x v="3"/>
    <s v="Private"/>
    <s v="Commerce"/>
    <s v="No"/>
    <s v="Above 1000"/>
    <s v="Above 5000"/>
    <s v="No"/>
    <s v="Yes"/>
    <x v="0"/>
    <s v="Centralized"/>
    <x v="0"/>
    <x v="2"/>
    <m/>
    <m/>
    <m/>
    <n v="1"/>
    <m/>
    <m/>
    <m/>
    <m/>
    <m/>
  </r>
  <r>
    <m/>
    <x v="3"/>
    <s v="Private"/>
    <s v="Commerce"/>
    <s v="No"/>
    <s v="Above 1000"/>
    <s v="Above 5000"/>
    <s v="No"/>
    <s v="Yes"/>
    <x v="2"/>
    <s v="Centralized"/>
    <x v="0"/>
    <x v="2"/>
    <m/>
    <m/>
    <m/>
    <n v="1"/>
    <m/>
    <m/>
    <m/>
    <m/>
    <m/>
  </r>
  <r>
    <n v="824"/>
    <x v="3"/>
    <s v="Public"/>
    <s v="Office"/>
    <s v="No"/>
    <s v="Below 100"/>
    <s v="1000-5000"/>
    <s v="No"/>
    <s v="Yes"/>
    <x v="4"/>
    <s v="Decentralized"/>
    <x v="0"/>
    <x v="0"/>
    <m/>
    <m/>
    <m/>
    <n v="1"/>
    <m/>
    <m/>
    <m/>
    <m/>
    <m/>
  </r>
  <r>
    <n v="825"/>
    <x v="3"/>
    <s v="Private"/>
    <s v="Office"/>
    <s v="No"/>
    <s v="100-1000"/>
    <s v="Above 5000"/>
    <s v="No"/>
    <s v="Yes"/>
    <x v="0"/>
    <s v="Decentralized"/>
    <x v="0"/>
    <x v="2"/>
    <m/>
    <m/>
    <m/>
    <n v="1"/>
    <m/>
    <m/>
    <n v="1"/>
    <m/>
    <m/>
  </r>
  <r>
    <m/>
    <x v="3"/>
    <s v="Private"/>
    <s v="Office"/>
    <s v="No"/>
    <s v="100-1000"/>
    <s v="Above 5000"/>
    <s v="No"/>
    <s v="Yes"/>
    <x v="4"/>
    <s v="Decentralized"/>
    <x v="0"/>
    <x v="2"/>
    <m/>
    <m/>
    <m/>
    <n v="1"/>
    <m/>
    <m/>
    <m/>
    <m/>
    <m/>
  </r>
  <r>
    <n v="826"/>
    <x v="3"/>
    <s v="Private"/>
    <s v="Education Centre"/>
    <s v="No"/>
    <s v="Above 1000"/>
    <s v="Above 5000"/>
    <s v="Yes"/>
    <s v="DK/DA"/>
    <x v="0"/>
    <s v="Decentralized"/>
    <x v="0"/>
    <x v="2"/>
    <m/>
    <m/>
    <n v="1"/>
    <n v="1"/>
    <m/>
    <n v="1"/>
    <m/>
    <m/>
    <m/>
  </r>
  <r>
    <m/>
    <x v="3"/>
    <s v="Private"/>
    <s v="Education Centre"/>
    <s v="No"/>
    <s v="Above 1000"/>
    <s v="Above 5000"/>
    <s v="Yes"/>
    <s v="DK/DA"/>
    <x v="5"/>
    <s v="Centralized"/>
    <x v="0"/>
    <x v="2"/>
    <m/>
    <m/>
    <m/>
    <n v="1"/>
    <m/>
    <m/>
    <m/>
    <m/>
    <m/>
  </r>
  <r>
    <n v="827"/>
    <x v="3"/>
    <s v="Private"/>
    <s v="Office"/>
    <s v="No"/>
    <s v="Below 100"/>
    <s v="DK/DA"/>
    <s v="Yes"/>
    <s v="Yes"/>
    <x v="4"/>
    <s v="Decentralized"/>
    <x v="0"/>
    <x v="0"/>
    <m/>
    <m/>
    <m/>
    <n v="1"/>
    <m/>
    <m/>
    <m/>
    <m/>
    <m/>
  </r>
  <r>
    <n v="828"/>
    <x v="3"/>
    <s v="Private"/>
    <s v="Office"/>
    <s v="No"/>
    <s v="Below 100"/>
    <s v="DK/DA"/>
    <s v="Yes"/>
    <s v="No"/>
    <x v="4"/>
    <s v="Decentralized"/>
    <x v="0"/>
    <x v="0"/>
    <m/>
    <m/>
    <m/>
    <n v="1"/>
    <m/>
    <m/>
    <m/>
    <m/>
    <m/>
  </r>
  <r>
    <n v="829"/>
    <x v="3"/>
    <s v="Private"/>
    <s v="Office"/>
    <s v="No"/>
    <s v="Below 100"/>
    <s v="1000-5000"/>
    <s v="No"/>
    <s v="No"/>
    <x v="4"/>
    <s v="Decentralized"/>
    <x v="0"/>
    <x v="0"/>
    <n v="1"/>
    <m/>
    <m/>
    <n v="1"/>
    <m/>
    <m/>
    <n v="1"/>
    <m/>
    <m/>
  </r>
  <r>
    <n v="830"/>
    <x v="3"/>
    <s v="Private"/>
    <s v="Office"/>
    <s v="No"/>
    <s v="Below 100"/>
    <s v="1000-5000"/>
    <s v="No"/>
    <s v="No"/>
    <x v="1"/>
    <m/>
    <x v="1"/>
    <x v="1"/>
    <m/>
    <m/>
    <m/>
    <m/>
    <m/>
    <m/>
    <m/>
    <m/>
    <m/>
  </r>
  <r>
    <n v="831"/>
    <x v="3"/>
    <s v="Private"/>
    <s v="Office"/>
    <s v="No"/>
    <s v="Below 100"/>
    <s v="1000-5000"/>
    <s v="No"/>
    <s v="Yes"/>
    <x v="4"/>
    <s v="Decentralized"/>
    <x v="0"/>
    <x v="0"/>
    <m/>
    <m/>
    <m/>
    <n v="1"/>
    <m/>
    <m/>
    <m/>
    <m/>
    <m/>
  </r>
  <r>
    <n v="832"/>
    <x v="3"/>
    <s v="Public"/>
    <s v="Office"/>
    <s v="No"/>
    <s v="DK/DA"/>
    <s v="Below 1000"/>
    <s v="Yes"/>
    <s v="DK/DA"/>
    <x v="4"/>
    <s v="Decentralized"/>
    <x v="0"/>
    <x v="0"/>
    <m/>
    <m/>
    <m/>
    <n v="1"/>
    <m/>
    <m/>
    <m/>
    <m/>
    <m/>
  </r>
  <r>
    <n v="833"/>
    <x v="3"/>
    <s v="Public"/>
    <s v="Office"/>
    <s v="No"/>
    <s v="DK/DA"/>
    <s v="1000-5000"/>
    <s v="DK/DA"/>
    <s v="DK/DA"/>
    <x v="1"/>
    <m/>
    <x v="1"/>
    <x v="1"/>
    <m/>
    <m/>
    <m/>
    <m/>
    <m/>
    <m/>
    <m/>
    <m/>
    <m/>
  </r>
  <r>
    <n v="834"/>
    <x v="3"/>
    <s v="Public"/>
    <s v="Office"/>
    <s v="No"/>
    <s v="Below 100"/>
    <s v="Below 1000"/>
    <s v="No"/>
    <s v="Yes"/>
    <x v="4"/>
    <s v="Decentralized"/>
    <x v="0"/>
    <x v="0"/>
    <m/>
    <m/>
    <m/>
    <m/>
    <m/>
    <m/>
    <m/>
    <m/>
    <m/>
  </r>
  <r>
    <n v="835"/>
    <x v="3"/>
    <s v="Private"/>
    <s v="Office"/>
    <s v="No"/>
    <s v="100-1000"/>
    <s v="1000-5000"/>
    <s v="No"/>
    <s v="No"/>
    <x v="4"/>
    <s v="Centralized"/>
    <x v="0"/>
    <x v="0"/>
    <m/>
    <m/>
    <m/>
    <n v="1"/>
    <m/>
    <m/>
    <m/>
    <m/>
    <m/>
  </r>
  <r>
    <n v="836"/>
    <x v="3"/>
    <s v="Public"/>
    <s v="Office"/>
    <s v="No"/>
    <s v="DK/DA"/>
    <s v="Below 1000"/>
    <s v="No"/>
    <s v="No"/>
    <x v="1"/>
    <m/>
    <x v="1"/>
    <x v="1"/>
    <m/>
    <m/>
    <m/>
    <m/>
    <m/>
    <m/>
    <m/>
    <m/>
    <m/>
  </r>
  <r>
    <n v="837"/>
    <x v="3"/>
    <s v="Public"/>
    <s v="Commerce"/>
    <s v="No"/>
    <s v="Above 1000"/>
    <s v="Above 5000"/>
    <s v="No"/>
    <s v="Yes"/>
    <x v="5"/>
    <s v="Centralized"/>
    <x v="0"/>
    <x v="0"/>
    <m/>
    <m/>
    <m/>
    <n v="1"/>
    <m/>
    <m/>
    <m/>
    <m/>
    <m/>
  </r>
  <r>
    <n v="838"/>
    <x v="3"/>
    <s v="Private"/>
    <s v="Commerce"/>
    <s v="No"/>
    <s v="DK/DA"/>
    <s v="Above 5000"/>
    <s v="Yes"/>
    <s v="Yes"/>
    <x v="5"/>
    <s v="Decentralized"/>
    <x v="0"/>
    <x v="0"/>
    <m/>
    <m/>
    <m/>
    <n v="1"/>
    <m/>
    <m/>
    <m/>
    <m/>
    <m/>
  </r>
  <r>
    <n v="839"/>
    <x v="3"/>
    <s v="Private"/>
    <s v="Commerce"/>
    <s v="No"/>
    <s v="Above 1000"/>
    <s v="Above 5000"/>
    <s v="No"/>
    <s v="Yes"/>
    <x v="7"/>
    <s v="Decentralized"/>
    <x v="0"/>
    <x v="0"/>
    <m/>
    <m/>
    <m/>
    <n v="1"/>
    <m/>
    <m/>
    <m/>
    <m/>
    <m/>
  </r>
  <r>
    <n v="840"/>
    <x v="3"/>
    <s v="Private"/>
    <s v="Commerce"/>
    <s v="No"/>
    <s v="DK/DA"/>
    <s v="Above 5000"/>
    <s v="Yes"/>
    <s v="Yes"/>
    <x v="5"/>
    <s v="Centralized"/>
    <x v="0"/>
    <x v="0"/>
    <m/>
    <m/>
    <m/>
    <n v="1"/>
    <m/>
    <m/>
    <m/>
    <m/>
    <m/>
  </r>
  <r>
    <n v="841"/>
    <x v="3"/>
    <s v="Private"/>
    <s v="Commerce"/>
    <s v="No"/>
    <s v="Above 1000"/>
    <s v="Above 5000"/>
    <s v="Yes"/>
    <s v="Yes"/>
    <x v="4"/>
    <s v="Centralized"/>
    <x v="0"/>
    <x v="0"/>
    <m/>
    <m/>
    <m/>
    <n v="1"/>
    <m/>
    <m/>
    <m/>
    <m/>
    <m/>
  </r>
  <r>
    <n v="842"/>
    <x v="3"/>
    <s v="Private"/>
    <s v="Commerce"/>
    <s v="No"/>
    <s v="DK/DA"/>
    <s v="Above 5000"/>
    <s v="Yes"/>
    <s v="Yes"/>
    <x v="4"/>
    <s v="Centralized"/>
    <x v="0"/>
    <x v="0"/>
    <m/>
    <m/>
    <m/>
    <n v="1"/>
    <m/>
    <m/>
    <m/>
    <m/>
    <n v="1"/>
  </r>
  <r>
    <n v="843"/>
    <x v="3"/>
    <s v="Private"/>
    <s v="Commerce"/>
    <s v="No"/>
    <s v="DK/DA"/>
    <s v="DK/DA"/>
    <s v="No"/>
    <s v="Yes"/>
    <x v="5"/>
    <s v="Centralized"/>
    <x v="0"/>
    <x v="0"/>
    <m/>
    <m/>
    <m/>
    <n v="1"/>
    <m/>
    <m/>
    <m/>
    <m/>
    <m/>
  </r>
  <r>
    <n v="844"/>
    <x v="3"/>
    <s v="Private"/>
    <s v="Commerce"/>
    <s v="No"/>
    <s v="DK/DA"/>
    <s v="Above 5000"/>
    <s v="No"/>
    <s v="No"/>
    <x v="4"/>
    <s v="Centralized"/>
    <x v="3"/>
    <x v="0"/>
    <m/>
    <m/>
    <m/>
    <m/>
    <m/>
    <m/>
    <m/>
    <m/>
    <m/>
  </r>
  <r>
    <n v="845"/>
    <x v="3"/>
    <s v="Private"/>
    <s v="Commerce"/>
    <s v="Yes"/>
    <s v="DK/DA"/>
    <s v="Above 5000"/>
    <s v="Yes"/>
    <s v="Yes"/>
    <x v="4"/>
    <s v="Decentralized"/>
    <x v="0"/>
    <x v="2"/>
    <m/>
    <m/>
    <m/>
    <n v="1"/>
    <m/>
    <m/>
    <m/>
    <m/>
    <m/>
  </r>
  <r>
    <m/>
    <x v="3"/>
    <s v="Private"/>
    <s v="Commerce"/>
    <s v="Yes"/>
    <s v="DK/DA"/>
    <s v="Above 5000"/>
    <s v="Yes"/>
    <s v="Yes"/>
    <x v="5"/>
    <s v="Centralized"/>
    <x v="0"/>
    <x v="2"/>
    <m/>
    <m/>
    <m/>
    <n v="1"/>
    <m/>
    <m/>
    <m/>
    <m/>
    <m/>
  </r>
  <r>
    <n v="846"/>
    <x v="3"/>
    <s v="Private"/>
    <s v="Commerce"/>
    <s v="No"/>
    <s v="Above 1000"/>
    <s v="Above 5000"/>
    <s v="No"/>
    <s v="No"/>
    <x v="0"/>
    <s v="Centralized"/>
    <x v="0"/>
    <x v="2"/>
    <m/>
    <m/>
    <n v="1"/>
    <n v="1"/>
    <m/>
    <m/>
    <n v="1"/>
    <m/>
    <m/>
  </r>
  <r>
    <m/>
    <x v="3"/>
    <s v="Private"/>
    <s v="Commerce"/>
    <s v="No"/>
    <s v="Above 1000"/>
    <s v="Above 5000"/>
    <s v="No"/>
    <s v="No"/>
    <x v="5"/>
    <s v="Centralized"/>
    <x v="2"/>
    <x v="2"/>
    <m/>
    <m/>
    <m/>
    <m/>
    <m/>
    <m/>
    <m/>
    <m/>
    <m/>
  </r>
  <r>
    <n v="847"/>
    <x v="3"/>
    <s v="Public"/>
    <s v="Health Centre"/>
    <s v="No"/>
    <s v="DK/DA"/>
    <s v="DK/DA"/>
    <s v="No"/>
    <s v="No"/>
    <x v="1"/>
    <m/>
    <x v="1"/>
    <x v="1"/>
    <m/>
    <m/>
    <m/>
    <m/>
    <m/>
    <m/>
    <m/>
    <m/>
    <m/>
  </r>
  <r>
    <n v="848"/>
    <x v="3"/>
    <s v="Private"/>
    <s v="Hotel"/>
    <s v="No"/>
    <s v="Below 100"/>
    <s v="DK/DA"/>
    <s v="No"/>
    <s v="Yes"/>
    <x v="0"/>
    <s v="Centralized"/>
    <x v="0"/>
    <x v="0"/>
    <m/>
    <m/>
    <m/>
    <n v="1"/>
    <m/>
    <m/>
    <m/>
    <m/>
    <m/>
  </r>
  <r>
    <n v="849"/>
    <x v="3"/>
    <s v="Private"/>
    <s v="Hotel"/>
    <s v="Yes"/>
    <s v="DK/DA"/>
    <s v="DK/DA"/>
    <s v="Yes"/>
    <s v="Yes"/>
    <x v="1"/>
    <m/>
    <x v="1"/>
    <x v="1"/>
    <m/>
    <m/>
    <m/>
    <m/>
    <m/>
    <m/>
    <m/>
    <m/>
    <m/>
  </r>
  <r>
    <n v="850"/>
    <x v="3"/>
    <s v="Private"/>
    <s v="Hotel"/>
    <s v="No"/>
    <s v="DK/DA"/>
    <s v="1000-5000"/>
    <s v="No"/>
    <s v="Yes"/>
    <x v="5"/>
    <s v="Centralized"/>
    <x v="2"/>
    <x v="0"/>
    <m/>
    <n v="1"/>
    <m/>
    <m/>
    <m/>
    <m/>
    <m/>
    <m/>
    <m/>
  </r>
  <r>
    <n v="851"/>
    <x v="3"/>
    <s v="Public"/>
    <s v="Health Centre"/>
    <s v="No"/>
    <s v="Below 100"/>
    <s v="DK/DA"/>
    <s v="No"/>
    <s v="No"/>
    <x v="1"/>
    <m/>
    <x v="1"/>
    <x v="1"/>
    <m/>
    <m/>
    <m/>
    <m/>
    <m/>
    <m/>
    <m/>
    <m/>
    <m/>
  </r>
  <r>
    <n v="852"/>
    <x v="3"/>
    <s v="Private"/>
    <s v="Education Centre"/>
    <s v="No"/>
    <s v="100-1000"/>
    <s v="DK/DA"/>
    <s v="Yes"/>
    <s v="No"/>
    <x v="1"/>
    <m/>
    <x v="1"/>
    <x v="1"/>
    <m/>
    <m/>
    <m/>
    <m/>
    <m/>
    <m/>
    <m/>
    <m/>
    <m/>
  </r>
  <r>
    <n v="853"/>
    <x v="3"/>
    <s v="Private"/>
    <s v="Hotel"/>
    <s v="No"/>
    <s v="DK/DA"/>
    <s v="DK/DA"/>
    <s v="No"/>
    <s v="No"/>
    <x v="4"/>
    <s v="Decentralized"/>
    <x v="0"/>
    <x v="0"/>
    <m/>
    <m/>
    <m/>
    <n v="1"/>
    <m/>
    <m/>
    <m/>
    <m/>
    <m/>
  </r>
  <r>
    <n v="854"/>
    <x v="3"/>
    <s v="Private"/>
    <s v="Sport Centre"/>
    <s v="No"/>
    <s v="Below 100"/>
    <s v="Below 1000"/>
    <s v="Yes"/>
    <s v="No"/>
    <x v="1"/>
    <m/>
    <x v="1"/>
    <x v="1"/>
    <m/>
    <m/>
    <m/>
    <m/>
    <m/>
    <m/>
    <m/>
    <m/>
    <m/>
  </r>
  <r>
    <n v="855"/>
    <x v="3"/>
    <s v="Public"/>
    <s v="Sport Centre"/>
    <s v="No"/>
    <s v="DK/DA"/>
    <s v="1000-5000"/>
    <s v="No"/>
    <s v="Yes"/>
    <x v="1"/>
    <m/>
    <x v="1"/>
    <x v="1"/>
    <m/>
    <m/>
    <m/>
    <m/>
    <m/>
    <m/>
    <m/>
    <m/>
    <m/>
  </r>
  <r>
    <n v="856"/>
    <x v="3"/>
    <s v="Public"/>
    <s v="Education Centre"/>
    <s v="No"/>
    <s v="100-1000"/>
    <s v="Below 1000"/>
    <s v="No"/>
    <s v="No"/>
    <x v="1"/>
    <m/>
    <x v="1"/>
    <x v="1"/>
    <m/>
    <m/>
    <m/>
    <m/>
    <m/>
    <m/>
    <m/>
    <m/>
    <m/>
  </r>
  <r>
    <n v="857"/>
    <x v="3"/>
    <s v="Public"/>
    <s v="Education Centre"/>
    <s v="No"/>
    <s v="Below 100"/>
    <s v="1000-5000"/>
    <s v="No"/>
    <s v="Yes"/>
    <x v="1"/>
    <m/>
    <x v="1"/>
    <x v="1"/>
    <m/>
    <m/>
    <m/>
    <m/>
    <m/>
    <m/>
    <m/>
    <m/>
    <m/>
  </r>
  <r>
    <n v="858"/>
    <x v="3"/>
    <s v="Public"/>
    <s v="Sport Centre"/>
    <s v="No"/>
    <s v="100-1000"/>
    <s v="Below 1000"/>
    <s v="No"/>
    <s v="No"/>
    <x v="1"/>
    <m/>
    <x v="1"/>
    <x v="1"/>
    <m/>
    <m/>
    <m/>
    <m/>
    <m/>
    <m/>
    <m/>
    <m/>
    <m/>
  </r>
  <r>
    <n v="859"/>
    <x v="3"/>
    <s v="Public"/>
    <s v="Education Centre"/>
    <s v="No"/>
    <s v="100-1000"/>
    <s v="DK/DA"/>
    <s v="DK/DA"/>
    <s v="DK/DA"/>
    <x v="1"/>
    <m/>
    <x v="1"/>
    <x v="1"/>
    <m/>
    <m/>
    <m/>
    <m/>
    <m/>
    <m/>
    <m/>
    <m/>
    <m/>
  </r>
  <r>
    <n v="860"/>
    <x v="3"/>
    <s v="Public"/>
    <s v="Education Centre"/>
    <s v="No"/>
    <s v="100-1000"/>
    <s v="DK/DA"/>
    <s v="No"/>
    <s v="No"/>
    <x v="1"/>
    <m/>
    <x v="1"/>
    <x v="1"/>
    <m/>
    <m/>
    <m/>
    <m/>
    <m/>
    <m/>
    <m/>
    <m/>
    <m/>
  </r>
  <r>
    <n v="861"/>
    <x v="3"/>
    <s v="Public"/>
    <s v="Health Centre"/>
    <s v="No"/>
    <s v="DK/DA"/>
    <s v="DK/DA"/>
    <s v="DK/DA"/>
    <s v="DK/DA"/>
    <x v="1"/>
    <m/>
    <x v="1"/>
    <x v="1"/>
    <m/>
    <m/>
    <m/>
    <m/>
    <m/>
    <m/>
    <m/>
    <m/>
    <m/>
  </r>
  <r>
    <n v="862"/>
    <x v="3"/>
    <s v="Public"/>
    <s v="Health Centre"/>
    <s v="No"/>
    <s v="DK/DA"/>
    <s v="DK/DA"/>
    <s v="No"/>
    <s v="DK/DA"/>
    <x v="1"/>
    <m/>
    <x v="1"/>
    <x v="1"/>
    <m/>
    <m/>
    <m/>
    <m/>
    <m/>
    <m/>
    <m/>
    <m/>
    <m/>
  </r>
  <r>
    <n v="863"/>
    <x v="3"/>
    <s v="Public"/>
    <s v="Sport Centre"/>
    <s v="Yes"/>
    <s v="DK/DA"/>
    <s v="1000-5000"/>
    <s v="No"/>
    <s v="DK/DA"/>
    <x v="1"/>
    <m/>
    <x v="1"/>
    <x v="1"/>
    <m/>
    <m/>
    <m/>
    <m/>
    <m/>
    <m/>
    <m/>
    <m/>
    <m/>
  </r>
  <r>
    <n v="864"/>
    <x v="3"/>
    <s v="Public"/>
    <s v="Sport Centre"/>
    <s v="Yes"/>
    <s v="DK/DA"/>
    <s v="1000-5000"/>
    <s v="No"/>
    <s v="Yes"/>
    <x v="0"/>
    <s v="Decentralized"/>
    <x v="0"/>
    <x v="0"/>
    <m/>
    <m/>
    <m/>
    <n v="1"/>
    <m/>
    <m/>
    <m/>
    <m/>
    <m/>
  </r>
  <r>
    <n v="865"/>
    <x v="3"/>
    <s v="Private"/>
    <s v="Hotel"/>
    <s v="No"/>
    <s v="DK/DA"/>
    <s v="DK/DA"/>
    <s v="No"/>
    <s v="Yes"/>
    <x v="4"/>
    <s v="Centralized"/>
    <x v="0"/>
    <x v="0"/>
    <m/>
    <m/>
    <m/>
    <n v="1"/>
    <m/>
    <m/>
    <m/>
    <m/>
    <m/>
  </r>
  <r>
    <n v="866"/>
    <x v="3"/>
    <s v="Private"/>
    <s v="Hotel"/>
    <s v="No"/>
    <s v="DK/DA"/>
    <s v="DK/DA"/>
    <s v="Yes"/>
    <s v="No"/>
    <x v="0"/>
    <s v="Decentralized"/>
    <x v="0"/>
    <x v="0"/>
    <m/>
    <m/>
    <m/>
    <n v="1"/>
    <m/>
    <m/>
    <m/>
    <m/>
    <m/>
  </r>
  <r>
    <n v="867"/>
    <x v="3"/>
    <s v="Private"/>
    <s v="Education Centre"/>
    <s v="No"/>
    <s v="100-1000"/>
    <s v="DK/DA"/>
    <s v="No"/>
    <s v="Yes"/>
    <x v="1"/>
    <m/>
    <x v="1"/>
    <x v="1"/>
    <m/>
    <m/>
    <m/>
    <m/>
    <m/>
    <m/>
    <m/>
    <m/>
    <m/>
  </r>
  <r>
    <n v="868"/>
    <x v="3"/>
    <s v="Private"/>
    <s v="Education Centre"/>
    <s v="Yes"/>
    <s v="Above 1000"/>
    <s v="Above 5000"/>
    <s v="Yes"/>
    <s v="Yes"/>
    <x v="1"/>
    <m/>
    <x v="1"/>
    <x v="1"/>
    <m/>
    <m/>
    <m/>
    <m/>
    <m/>
    <m/>
    <m/>
    <m/>
    <m/>
  </r>
  <r>
    <n v="869"/>
    <x v="3"/>
    <s v="Private"/>
    <s v="Education Centre"/>
    <s v="No"/>
    <s v="DK/DA"/>
    <s v="1000-5000"/>
    <s v="No"/>
    <s v="Yes"/>
    <x v="1"/>
    <m/>
    <x v="1"/>
    <x v="1"/>
    <m/>
    <m/>
    <m/>
    <m/>
    <m/>
    <m/>
    <m/>
    <m/>
    <m/>
  </r>
  <r>
    <n v="870"/>
    <x v="3"/>
    <s v="Public"/>
    <s v="Health Centre"/>
    <s v="No"/>
    <s v="100-1000"/>
    <s v="Below 1000"/>
    <s v="DK/DA"/>
    <s v="No"/>
    <x v="4"/>
    <s v="Decentralized"/>
    <x v="0"/>
    <x v="0"/>
    <m/>
    <m/>
    <m/>
    <n v="1"/>
    <m/>
    <m/>
    <m/>
    <m/>
    <m/>
  </r>
  <r>
    <n v="871"/>
    <x v="3"/>
    <s v="Private"/>
    <s v="Hotel"/>
    <s v="Yes"/>
    <s v="DK/DA"/>
    <s v="Above 5000"/>
    <s v="Yes"/>
    <s v="DK/DA"/>
    <x v="0"/>
    <s v="Centralized"/>
    <x v="3"/>
    <x v="0"/>
    <m/>
    <m/>
    <m/>
    <m/>
    <m/>
    <m/>
    <m/>
    <m/>
    <m/>
  </r>
  <r>
    <n v="872"/>
    <x v="3"/>
    <s v="Public"/>
    <s v="Health Centre"/>
    <s v="No"/>
    <s v="DK/DA"/>
    <s v="1000-5000"/>
    <s v="Yes"/>
    <s v="No"/>
    <x v="0"/>
    <s v="Centralized"/>
    <x v="0"/>
    <x v="0"/>
    <m/>
    <m/>
    <m/>
    <n v="1"/>
    <m/>
    <m/>
    <m/>
    <m/>
    <m/>
  </r>
  <r>
    <n v="873"/>
    <x v="3"/>
    <s v="Private"/>
    <s v="Hotel"/>
    <s v="No"/>
    <s v="DK/DA"/>
    <s v="DK/DA"/>
    <s v="No"/>
    <s v="Yes"/>
    <x v="1"/>
    <m/>
    <x v="1"/>
    <x v="1"/>
    <m/>
    <m/>
    <m/>
    <m/>
    <m/>
    <m/>
    <m/>
    <m/>
    <m/>
  </r>
  <r>
    <n v="874"/>
    <x v="3"/>
    <s v="Private"/>
    <s v="Hotel"/>
    <s v="No"/>
    <s v="DK/DA"/>
    <s v="Below 1000"/>
    <s v="No"/>
    <s v="No"/>
    <x v="4"/>
    <s v="Decentralized"/>
    <x v="0"/>
    <x v="0"/>
    <m/>
    <m/>
    <m/>
    <n v="1"/>
    <m/>
    <m/>
    <m/>
    <m/>
    <m/>
  </r>
  <r>
    <n v="875"/>
    <x v="3"/>
    <s v="Public"/>
    <s v="Sport Centre"/>
    <s v="No"/>
    <s v="100-1000"/>
    <s v="1000-5000"/>
    <s v="Yes"/>
    <s v="DK/DA"/>
    <x v="0"/>
    <s v="Centralized"/>
    <x v="0"/>
    <x v="0"/>
    <m/>
    <m/>
    <m/>
    <n v="1"/>
    <m/>
    <m/>
    <m/>
    <m/>
    <m/>
  </r>
  <r>
    <n v="876"/>
    <x v="3"/>
    <s v="Public"/>
    <s v="Health Centre"/>
    <s v="No"/>
    <s v="DK/DA"/>
    <s v="Above 5000"/>
    <s v="Yes"/>
    <s v="No"/>
    <x v="1"/>
    <m/>
    <x v="1"/>
    <x v="1"/>
    <m/>
    <m/>
    <m/>
    <m/>
    <m/>
    <m/>
    <m/>
    <m/>
    <m/>
  </r>
  <r>
    <n v="877"/>
    <x v="3"/>
    <s v="Public"/>
    <s v="Health Centre"/>
    <s v="No"/>
    <s v="DK/DA"/>
    <s v="DK/DA"/>
    <s v="No"/>
    <s v="No"/>
    <x v="4"/>
    <s v="Decentralized"/>
    <x v="0"/>
    <x v="0"/>
    <m/>
    <m/>
    <m/>
    <n v="1"/>
    <m/>
    <m/>
    <m/>
    <m/>
    <m/>
  </r>
  <r>
    <n v="878"/>
    <x v="3"/>
    <s v="Private"/>
    <s v="Hotel"/>
    <s v="Yes"/>
    <s v="DK/DA"/>
    <s v="DK/DA"/>
    <s v="DK/DA"/>
    <s v="Yes"/>
    <x v="5"/>
    <s v="Centralized"/>
    <x v="0"/>
    <x v="0"/>
    <m/>
    <m/>
    <m/>
    <n v="1"/>
    <m/>
    <m/>
    <m/>
    <m/>
    <m/>
  </r>
  <r>
    <n v="879"/>
    <x v="3"/>
    <s v="Private"/>
    <s v="Health Centre"/>
    <s v="No"/>
    <s v="Above 1000"/>
    <s v="Below 1000"/>
    <s v="DK/DA"/>
    <s v="Yes"/>
    <x v="0"/>
    <s v="Decentralized"/>
    <x v="0"/>
    <x v="0"/>
    <m/>
    <m/>
    <m/>
    <n v="1"/>
    <m/>
    <m/>
    <m/>
    <m/>
    <m/>
  </r>
  <r>
    <n v="880"/>
    <x v="3"/>
    <s v="Public"/>
    <s v="Sport Centre"/>
    <s v="Yes"/>
    <s v="100-1000"/>
    <s v="1000-5000"/>
    <s v="Yes"/>
    <s v="Yes"/>
    <x v="1"/>
    <m/>
    <x v="1"/>
    <x v="1"/>
    <m/>
    <m/>
    <m/>
    <m/>
    <m/>
    <m/>
    <m/>
    <m/>
    <m/>
  </r>
  <r>
    <n v="881"/>
    <x v="3"/>
    <s v="Public"/>
    <s v="Health Centre"/>
    <s v="No"/>
    <s v="Below 100"/>
    <s v="DK/DA"/>
    <s v="DK/DA"/>
    <s v="DK/DA"/>
    <x v="4"/>
    <s v="Decentralized"/>
    <x v="2"/>
    <x v="0"/>
    <m/>
    <m/>
    <m/>
    <n v="1"/>
    <m/>
    <m/>
    <m/>
    <n v="1"/>
    <m/>
  </r>
  <r>
    <n v="882"/>
    <x v="4"/>
    <s v="Public"/>
    <s v="Other"/>
    <s v="No"/>
    <s v="Below 100"/>
    <s v="DK/DA"/>
    <s v="No"/>
    <s v="Yes"/>
    <x v="1"/>
    <m/>
    <x v="1"/>
    <x v="0"/>
    <m/>
    <m/>
    <m/>
    <m/>
    <m/>
    <m/>
    <m/>
    <m/>
    <m/>
  </r>
  <r>
    <n v="883"/>
    <x v="4"/>
    <s v="Public"/>
    <s v="Health Centre"/>
    <s v="No"/>
    <s v="DK/DA"/>
    <s v="Above 5000"/>
    <s v="No"/>
    <s v="Yes"/>
    <x v="0"/>
    <s v="Centralized"/>
    <x v="0"/>
    <x v="0"/>
    <m/>
    <n v="1"/>
    <m/>
    <n v="1"/>
    <m/>
    <m/>
    <m/>
    <m/>
    <m/>
  </r>
  <r>
    <n v="884"/>
    <x v="4"/>
    <s v="Public"/>
    <s v="Education Centre"/>
    <s v="No"/>
    <s v="Above 1000"/>
    <s v="Above 5000"/>
    <s v="No"/>
    <s v="Yes"/>
    <x v="0"/>
    <s v="Centralized"/>
    <x v="0"/>
    <x v="0"/>
    <m/>
    <m/>
    <m/>
    <m/>
    <m/>
    <m/>
    <n v="1"/>
    <n v="1"/>
    <m/>
  </r>
  <r>
    <n v="885"/>
    <x v="4"/>
    <s v="Public"/>
    <s v="Education Centre"/>
    <s v="No"/>
    <s v="100-1000"/>
    <s v="Above 5000"/>
    <s v="No"/>
    <s v="Yes"/>
    <x v="5"/>
    <s v="Centralized"/>
    <x v="0"/>
    <x v="0"/>
    <m/>
    <m/>
    <m/>
    <m/>
    <n v="1"/>
    <m/>
    <m/>
    <m/>
    <m/>
  </r>
  <r>
    <n v="886"/>
    <x v="4"/>
    <s v="Public"/>
    <s v="Education Centre"/>
    <s v="No"/>
    <s v="Above 1000"/>
    <s v="Above 5000"/>
    <s v="No"/>
    <s v="Yes"/>
    <x v="5"/>
    <s v="Centralized"/>
    <x v="0"/>
    <x v="0"/>
    <m/>
    <n v="1"/>
    <m/>
    <m/>
    <m/>
    <m/>
    <n v="1"/>
    <m/>
    <m/>
  </r>
  <r>
    <n v="887"/>
    <x v="4"/>
    <s v="Public"/>
    <s v="Education Centre"/>
    <s v="No"/>
    <s v="Above 1000"/>
    <s v="Above 5000"/>
    <s v="Yes"/>
    <s v="Yes"/>
    <x v="0"/>
    <s v="Decentralized"/>
    <x v="2"/>
    <x v="0"/>
    <m/>
    <m/>
    <m/>
    <n v="1"/>
    <m/>
    <m/>
    <m/>
    <m/>
    <m/>
  </r>
  <r>
    <n v="888"/>
    <x v="4"/>
    <s v="Public"/>
    <s v="Education Centre"/>
    <s v="No"/>
    <s v="DK/DA"/>
    <s v="DK/DA"/>
    <s v="No"/>
    <s v="Yes"/>
    <x v="0"/>
    <s v="Decentralized"/>
    <x v="0"/>
    <x v="0"/>
    <m/>
    <m/>
    <m/>
    <m/>
    <m/>
    <m/>
    <m/>
    <m/>
    <n v="1"/>
  </r>
  <r>
    <n v="889"/>
    <x v="4"/>
    <s v="Public"/>
    <s v="Office"/>
    <s v="No"/>
    <s v="Above 1000"/>
    <s v="Above 5000"/>
    <s v="Yes"/>
    <s v="Yes"/>
    <x v="5"/>
    <s v="Centralized"/>
    <x v="0"/>
    <x v="0"/>
    <m/>
    <m/>
    <m/>
    <m/>
    <n v="1"/>
    <m/>
    <m/>
    <m/>
    <m/>
  </r>
  <r>
    <n v="890"/>
    <x v="4"/>
    <s v="Private"/>
    <s v="Office"/>
    <s v="No"/>
    <s v="Above 1000"/>
    <s v="Above 5000"/>
    <s v="Yes"/>
    <s v="Yes"/>
    <x v="8"/>
    <s v="Decentralized"/>
    <x v="0"/>
    <x v="0"/>
    <m/>
    <m/>
    <m/>
    <m/>
    <n v="1"/>
    <m/>
    <m/>
    <m/>
    <m/>
  </r>
  <r>
    <n v="891"/>
    <x v="4"/>
    <s v="Public"/>
    <s v="Education Centre"/>
    <s v="No"/>
    <s v="Above 1000"/>
    <s v="Above 5000"/>
    <s v="No"/>
    <s v="Yes"/>
    <x v="0"/>
    <s v="Decentralized"/>
    <x v="0"/>
    <x v="0"/>
    <m/>
    <m/>
    <m/>
    <m/>
    <m/>
    <m/>
    <n v="1"/>
    <m/>
    <n v="1"/>
  </r>
  <r>
    <n v="892"/>
    <x v="4"/>
    <s v="Private"/>
    <s v="Education Centre"/>
    <s v="No"/>
    <s v="Above 1000"/>
    <s v="Above 5000"/>
    <s v="No"/>
    <s v="Yes"/>
    <x v="0"/>
    <s v="Decentralized"/>
    <x v="0"/>
    <x v="0"/>
    <m/>
    <m/>
    <m/>
    <m/>
    <m/>
    <m/>
    <n v="1"/>
    <m/>
    <m/>
  </r>
  <r>
    <n v="893"/>
    <x v="4"/>
    <s v="Public"/>
    <s v="Education Centre"/>
    <s v="No"/>
    <s v="Above 1000"/>
    <s v="Above 5000"/>
    <s v="No"/>
    <s v="Yes"/>
    <x v="0"/>
    <s v="Centralized"/>
    <x v="0"/>
    <x v="0"/>
    <m/>
    <m/>
    <m/>
    <m/>
    <m/>
    <m/>
    <n v="1"/>
    <m/>
    <m/>
  </r>
  <r>
    <n v="894"/>
    <x v="4"/>
    <s v="Public"/>
    <s v="Education Centre"/>
    <s v="No"/>
    <s v="DK/DA"/>
    <s v="DK/DA"/>
    <s v="No"/>
    <s v="Yes"/>
    <x v="0"/>
    <s v="Decentralized"/>
    <x v="0"/>
    <x v="0"/>
    <m/>
    <m/>
    <m/>
    <m/>
    <m/>
    <m/>
    <n v="1"/>
    <m/>
    <m/>
  </r>
  <r>
    <n v="895"/>
    <x v="4"/>
    <s v="Private"/>
    <s v="Education Centre"/>
    <s v="No"/>
    <s v="100-1000"/>
    <s v="Above 5000"/>
    <s v="DK/DA"/>
    <s v="Yes"/>
    <x v="5"/>
    <s v="Centralized"/>
    <x v="0"/>
    <x v="0"/>
    <m/>
    <m/>
    <m/>
    <m/>
    <m/>
    <m/>
    <n v="1"/>
    <m/>
    <m/>
  </r>
  <r>
    <n v="896"/>
    <x v="4"/>
    <s v="Private"/>
    <s v="Office"/>
    <s v="No"/>
    <s v="100-1000"/>
    <s v="Above 5000"/>
    <s v="No"/>
    <s v="Yes"/>
    <x v="0"/>
    <s v="Centralized"/>
    <x v="0"/>
    <x v="0"/>
    <m/>
    <m/>
    <m/>
    <m/>
    <m/>
    <m/>
    <n v="1"/>
    <m/>
    <m/>
  </r>
</pivotCacheRecords>
</file>

<file path=xl/pivotCache/pivotCacheRecords7.xml><?xml version="1.0" encoding="utf-8"?>
<pivotCacheRecords xmlns="http://schemas.openxmlformats.org/spreadsheetml/2006/main" xmlns:r="http://schemas.openxmlformats.org/officeDocument/2006/relationships" count="953">
  <r>
    <n v="1"/>
    <x v="0"/>
    <s v="Public"/>
    <s v="Office"/>
    <s v="No"/>
    <s v="Below 100"/>
    <s v="Below 1000"/>
    <s v="No"/>
    <s v="No"/>
    <x v="0"/>
    <s v="Centralized"/>
    <s v="Satisfied"/>
    <x v="0"/>
    <m/>
    <m/>
    <m/>
    <n v="1"/>
    <n v="1"/>
    <n v="1"/>
    <n v="1"/>
    <n v="1"/>
    <m/>
    <m/>
    <n v="1"/>
    <m/>
    <n v="1E-4"/>
    <m/>
    <m/>
    <m/>
    <m/>
    <m/>
  </r>
  <r>
    <n v="2"/>
    <x v="0"/>
    <s v="Public"/>
    <s v="Office"/>
    <s v="No"/>
    <s v="Below 100"/>
    <s v="Below 1000"/>
    <s v="No"/>
    <s v="Yes"/>
    <x v="1"/>
    <s v="Centralized"/>
    <s v="Satisfied"/>
    <x v="0"/>
    <m/>
    <n v="1"/>
    <n v="1"/>
    <n v="1"/>
    <n v="1"/>
    <n v="1"/>
    <n v="1"/>
    <m/>
    <m/>
    <n v="1"/>
    <m/>
    <m/>
    <m/>
    <m/>
    <m/>
    <m/>
    <m/>
    <m/>
  </r>
  <r>
    <n v="3"/>
    <x v="0"/>
    <s v="Public"/>
    <s v="Office"/>
    <s v="No"/>
    <s v="100-1000"/>
    <s v="1000-5000"/>
    <s v="No"/>
    <s v="No"/>
    <x v="0"/>
    <s v="Centralized"/>
    <s v="Unsatisfied"/>
    <x v="0"/>
    <n v="0"/>
    <n v="1"/>
    <n v="0"/>
    <n v="0"/>
    <n v="0"/>
    <n v="0"/>
    <n v="0"/>
    <n v="0"/>
    <n v="0"/>
    <m/>
    <m/>
    <m/>
    <m/>
    <m/>
    <m/>
    <m/>
    <n v="1"/>
    <m/>
  </r>
  <r>
    <n v="4"/>
    <x v="0"/>
    <s v="Public"/>
    <s v="Office"/>
    <s v="No"/>
    <s v="Below 100"/>
    <s v="Below 1000"/>
    <s v="No"/>
    <s v="Yes"/>
    <x v="1"/>
    <s v="Centralized"/>
    <s v="Satisfied"/>
    <x v="0"/>
    <m/>
    <m/>
    <n v="1"/>
    <n v="1"/>
    <n v="1"/>
    <n v="1"/>
    <m/>
    <m/>
    <m/>
    <m/>
    <n v="1"/>
    <m/>
    <m/>
    <m/>
    <m/>
    <m/>
    <m/>
    <m/>
  </r>
  <r>
    <n v="5"/>
    <x v="0"/>
    <s v="Public"/>
    <s v="Office"/>
    <s v="No"/>
    <s v="100-1000"/>
    <s v="Above 5000"/>
    <s v="No"/>
    <s v="No"/>
    <x v="2"/>
    <s v="Centralized"/>
    <s v="Satisfied"/>
    <x v="0"/>
    <m/>
    <m/>
    <n v="1"/>
    <n v="1"/>
    <m/>
    <m/>
    <m/>
    <n v="1"/>
    <m/>
    <m/>
    <n v="1"/>
    <m/>
    <m/>
    <m/>
    <m/>
    <m/>
    <m/>
    <m/>
  </r>
  <r>
    <n v="6"/>
    <x v="0"/>
    <s v="Public"/>
    <s v="Office"/>
    <s v="No"/>
    <s v="Below 100"/>
    <s v="Below 1000"/>
    <s v="No"/>
    <s v="No"/>
    <x v="0"/>
    <s v="Centralized"/>
    <s v="Satisfied"/>
    <x v="0"/>
    <m/>
    <n v="1"/>
    <m/>
    <n v="1"/>
    <n v="1"/>
    <m/>
    <m/>
    <m/>
    <m/>
    <m/>
    <n v="1"/>
    <m/>
    <m/>
    <m/>
    <m/>
    <m/>
    <m/>
    <m/>
  </r>
  <r>
    <n v="7"/>
    <x v="0"/>
    <s v="Public"/>
    <s v="Office"/>
    <s v="No"/>
    <s v="Below 100"/>
    <s v="1000-5000"/>
    <s v="No"/>
    <s v="No"/>
    <x v="1"/>
    <s v="Centralized"/>
    <s v="Satisfied"/>
    <x v="0"/>
    <m/>
    <n v="1"/>
    <n v="1"/>
    <n v="1"/>
    <n v="1"/>
    <n v="1"/>
    <n v="1"/>
    <n v="1"/>
    <m/>
    <m/>
    <n v="1"/>
    <m/>
    <m/>
    <m/>
    <m/>
    <m/>
    <m/>
    <m/>
  </r>
  <r>
    <n v="8"/>
    <x v="0"/>
    <s v="Public"/>
    <s v="Office"/>
    <s v="No"/>
    <s v="100-1000"/>
    <s v="1000-5000"/>
    <s v="No"/>
    <s v="Yes"/>
    <x v="1"/>
    <s v="Centralized"/>
    <s v="DK/DA"/>
    <x v="0"/>
    <m/>
    <m/>
    <m/>
    <m/>
    <m/>
    <m/>
    <m/>
    <m/>
    <m/>
    <n v="1"/>
    <m/>
    <m/>
    <m/>
    <m/>
    <m/>
    <m/>
    <m/>
    <m/>
  </r>
  <r>
    <n v="9"/>
    <x v="0"/>
    <s v="Public"/>
    <s v="Office"/>
    <s v="No"/>
    <s v="Below 100"/>
    <s v="1000-5000"/>
    <s v="No"/>
    <s v="No"/>
    <x v="0"/>
    <s v="Centralized"/>
    <s v="Satisfied"/>
    <x v="0"/>
    <m/>
    <n v="1"/>
    <n v="1"/>
    <n v="1"/>
    <m/>
    <m/>
    <m/>
    <m/>
    <m/>
    <m/>
    <n v="1"/>
    <m/>
    <m/>
    <m/>
    <m/>
    <m/>
    <m/>
    <m/>
  </r>
  <r>
    <n v="10"/>
    <x v="0"/>
    <s v="Public"/>
    <s v="Office"/>
    <s v="No"/>
    <s v="100-1000"/>
    <s v="Above 5000"/>
    <s v="No"/>
    <s v="Yes"/>
    <x v="0"/>
    <s v="Centralized"/>
    <s v="Satisfied"/>
    <x v="0"/>
    <m/>
    <n v="1"/>
    <m/>
    <n v="1"/>
    <m/>
    <m/>
    <n v="1"/>
    <n v="1"/>
    <m/>
    <m/>
    <m/>
    <m/>
    <m/>
    <m/>
    <m/>
    <m/>
    <n v="1"/>
    <m/>
  </r>
  <r>
    <n v="11"/>
    <x v="0"/>
    <s v="Public"/>
    <s v="Office"/>
    <s v="No"/>
    <s v="100-1000"/>
    <s v="1000-5000"/>
    <s v="No"/>
    <s v="Yes"/>
    <x v="0"/>
    <s v="Centralized"/>
    <s v="Satisfied"/>
    <x v="0"/>
    <m/>
    <m/>
    <n v="1"/>
    <n v="1"/>
    <m/>
    <m/>
    <n v="1"/>
    <m/>
    <m/>
    <n v="1"/>
    <m/>
    <m/>
    <m/>
    <m/>
    <m/>
    <m/>
    <m/>
    <m/>
  </r>
  <r>
    <n v="12"/>
    <x v="0"/>
    <s v="Public"/>
    <s v="Office"/>
    <s v="No"/>
    <s v="Below 100"/>
    <s v="Below 1000"/>
    <s v="No"/>
    <s v="No"/>
    <x v="3"/>
    <s v="Centralized"/>
    <s v="Unsatisfied"/>
    <x v="0"/>
    <n v="1"/>
    <n v="0"/>
    <n v="1"/>
    <n v="1"/>
    <n v="0"/>
    <n v="0"/>
    <n v="0"/>
    <n v="0"/>
    <n v="0"/>
    <n v="1"/>
    <m/>
    <m/>
    <m/>
    <m/>
    <m/>
    <m/>
    <m/>
    <m/>
  </r>
  <r>
    <n v="13"/>
    <x v="0"/>
    <s v="Public"/>
    <s v="Office"/>
    <s v="No"/>
    <s v="100-1000"/>
    <s v="1000-5000"/>
    <s v="No"/>
    <s v="Yes"/>
    <x v="0"/>
    <s v="Centralized"/>
    <s v="Satisfied"/>
    <x v="0"/>
    <m/>
    <m/>
    <m/>
    <n v="1"/>
    <m/>
    <m/>
    <n v="1"/>
    <m/>
    <m/>
    <m/>
    <n v="1"/>
    <m/>
    <m/>
    <m/>
    <m/>
    <m/>
    <m/>
    <m/>
  </r>
  <r>
    <n v="14"/>
    <x v="0"/>
    <s v="Private"/>
    <s v="Commerce"/>
    <s v="No"/>
    <s v="Above 1000"/>
    <s v="Above 5000"/>
    <s v="No"/>
    <s v="Yes"/>
    <x v="0"/>
    <s v="Centralized"/>
    <s v="Satisfied"/>
    <x v="0"/>
    <m/>
    <m/>
    <m/>
    <n v="1"/>
    <m/>
    <m/>
    <m/>
    <n v="1"/>
    <m/>
    <n v="1"/>
    <m/>
    <m/>
    <m/>
    <m/>
    <m/>
    <m/>
    <m/>
    <m/>
  </r>
  <r>
    <n v="15"/>
    <x v="0"/>
    <s v="Private"/>
    <s v="Office"/>
    <s v="No"/>
    <s v="100-1000"/>
    <s v="Above 5000"/>
    <s v="No"/>
    <s v="No"/>
    <x v="0"/>
    <s v="Centralized"/>
    <s v="Satisfied"/>
    <x v="0"/>
    <m/>
    <n v="1"/>
    <m/>
    <n v="1"/>
    <m/>
    <m/>
    <n v="1"/>
    <n v="1"/>
    <m/>
    <m/>
    <n v="1"/>
    <m/>
    <m/>
    <m/>
    <m/>
    <m/>
    <m/>
    <m/>
  </r>
  <r>
    <n v="16"/>
    <x v="0"/>
    <s v="Public"/>
    <s v="Health Centre"/>
    <s v="No"/>
    <s v="100-1000"/>
    <s v="Above 5000"/>
    <s v="No"/>
    <s v="No"/>
    <x v="1"/>
    <s v="Centralized"/>
    <s v="Satisfied"/>
    <x v="0"/>
    <m/>
    <n v="1"/>
    <m/>
    <n v="1"/>
    <m/>
    <m/>
    <n v="1"/>
    <m/>
    <m/>
    <m/>
    <n v="1"/>
    <m/>
    <m/>
    <m/>
    <m/>
    <m/>
    <m/>
    <m/>
  </r>
  <r>
    <n v="17"/>
    <x v="0"/>
    <s v="Public"/>
    <s v="Office"/>
    <s v="No"/>
    <s v="100-1000"/>
    <s v="Below 1000"/>
    <s v="No"/>
    <s v="Yes"/>
    <x v="4"/>
    <s v="Centralized"/>
    <s v="Satisfied"/>
    <x v="0"/>
    <m/>
    <n v="1"/>
    <m/>
    <n v="1"/>
    <n v="1"/>
    <n v="1"/>
    <n v="1"/>
    <n v="1"/>
    <m/>
    <m/>
    <m/>
    <m/>
    <m/>
    <m/>
    <m/>
    <m/>
    <n v="1"/>
    <m/>
  </r>
  <r>
    <n v="18"/>
    <x v="0"/>
    <s v="Public"/>
    <s v="Office"/>
    <s v="No"/>
    <s v="Below 100"/>
    <s v="Below 1000"/>
    <s v="No"/>
    <s v="No"/>
    <x v="0"/>
    <s v="Centralized"/>
    <s v="Satisfied"/>
    <x v="0"/>
    <m/>
    <m/>
    <m/>
    <m/>
    <m/>
    <m/>
    <m/>
    <n v="1"/>
    <m/>
    <m/>
    <n v="1"/>
    <m/>
    <m/>
    <m/>
    <m/>
    <m/>
    <m/>
    <m/>
  </r>
  <r>
    <n v="19"/>
    <x v="0"/>
    <s v="Private"/>
    <s v="Hotel"/>
    <s v="No"/>
    <s v="Below 100"/>
    <s v="Below 1000"/>
    <s v="No"/>
    <s v="Yes"/>
    <x v="3"/>
    <s v="Centralized"/>
    <s v="Satisfied"/>
    <x v="0"/>
    <m/>
    <m/>
    <m/>
    <n v="1"/>
    <m/>
    <m/>
    <n v="1"/>
    <m/>
    <m/>
    <m/>
    <m/>
    <m/>
    <m/>
    <n v="1"/>
    <m/>
    <m/>
    <m/>
    <m/>
  </r>
  <r>
    <n v="20"/>
    <x v="0"/>
    <s v="Public"/>
    <s v="Office"/>
    <s v="No"/>
    <s v="Below 100"/>
    <s v="Below 1000"/>
    <s v="No"/>
    <s v="No"/>
    <x v="0"/>
    <s v="Centralized"/>
    <s v="Satisfied"/>
    <x v="0"/>
    <m/>
    <m/>
    <m/>
    <n v="1"/>
    <m/>
    <m/>
    <n v="1"/>
    <n v="1"/>
    <m/>
    <n v="1"/>
    <m/>
    <m/>
    <m/>
    <m/>
    <m/>
    <m/>
    <m/>
    <m/>
  </r>
  <r>
    <n v="21"/>
    <x v="0"/>
    <s v="Public"/>
    <s v="Health Centre"/>
    <s v="Yes"/>
    <s v="100-1000"/>
    <s v="1000-5000"/>
    <s v="No"/>
    <s v="No"/>
    <x v="1"/>
    <s v="Centralized"/>
    <s v="Unsatisfied"/>
    <x v="0"/>
    <n v="0"/>
    <n v="0"/>
    <n v="0"/>
    <n v="1"/>
    <n v="0"/>
    <n v="0"/>
    <n v="1"/>
    <n v="1"/>
    <n v="0"/>
    <m/>
    <n v="1"/>
    <m/>
    <m/>
    <m/>
    <m/>
    <m/>
    <m/>
    <m/>
  </r>
  <r>
    <n v="22"/>
    <x v="0"/>
    <s v="Public"/>
    <s v="Office"/>
    <s v="Yes"/>
    <s v="100-1000"/>
    <s v="Below 1000"/>
    <s v="No"/>
    <s v="Yes"/>
    <x v="5"/>
    <s v="Centralized"/>
    <s v="Satisfied"/>
    <x v="0"/>
    <m/>
    <n v="1"/>
    <n v="1"/>
    <m/>
    <m/>
    <m/>
    <m/>
    <n v="1"/>
    <m/>
    <m/>
    <n v="1"/>
    <m/>
    <m/>
    <m/>
    <m/>
    <m/>
    <m/>
    <m/>
  </r>
  <r>
    <n v="23"/>
    <x v="0"/>
    <s v="Public"/>
    <s v="Health Centre"/>
    <s v="Yes"/>
    <s v="100-1000"/>
    <s v="Below 1000"/>
    <s v="No"/>
    <s v="Yes"/>
    <x v="1"/>
    <s v="Centralized"/>
    <s v="Satisfied"/>
    <x v="0"/>
    <m/>
    <n v="1"/>
    <m/>
    <n v="1"/>
    <n v="1"/>
    <m/>
    <n v="1"/>
    <m/>
    <m/>
    <m/>
    <m/>
    <m/>
    <m/>
    <n v="1"/>
    <m/>
    <m/>
    <m/>
    <m/>
  </r>
  <r>
    <n v="24"/>
    <x v="0"/>
    <s v="Public"/>
    <s v="Health Centre"/>
    <s v="No"/>
    <s v="100-1000"/>
    <s v="Above 5000"/>
    <s v="No"/>
    <s v="No"/>
    <x v="0"/>
    <s v="Decentralized"/>
    <s v="Satisfied"/>
    <x v="0"/>
    <m/>
    <n v="1"/>
    <m/>
    <n v="1"/>
    <m/>
    <m/>
    <n v="1"/>
    <m/>
    <m/>
    <n v="1"/>
    <m/>
    <m/>
    <m/>
    <m/>
    <m/>
    <m/>
    <m/>
    <m/>
  </r>
  <r>
    <n v="25"/>
    <x v="0"/>
    <s v="Public"/>
    <s v="Health Centre"/>
    <s v="No"/>
    <s v="100-1000"/>
    <s v="Above 5000"/>
    <s v="No"/>
    <s v="Yes"/>
    <x v="1"/>
    <s v="Decentralized"/>
    <s v="Satisfied"/>
    <x v="0"/>
    <m/>
    <m/>
    <n v="1"/>
    <m/>
    <n v="1"/>
    <n v="1"/>
    <n v="1"/>
    <m/>
    <m/>
    <m/>
    <n v="1"/>
    <m/>
    <m/>
    <m/>
    <m/>
    <m/>
    <m/>
    <m/>
  </r>
  <r>
    <n v="26"/>
    <x v="0"/>
    <s v="Public"/>
    <s v="Health Centre"/>
    <s v="No"/>
    <s v="Below 100"/>
    <s v="Below 1000"/>
    <s v="No"/>
    <s v="Yes"/>
    <x v="0"/>
    <s v="Centralized"/>
    <s v="Satisfied"/>
    <x v="0"/>
    <m/>
    <m/>
    <n v="1"/>
    <m/>
    <m/>
    <m/>
    <n v="1"/>
    <m/>
    <m/>
    <m/>
    <m/>
    <m/>
    <m/>
    <m/>
    <m/>
    <n v="1"/>
    <m/>
    <m/>
  </r>
  <r>
    <n v="27"/>
    <x v="0"/>
    <s v="Public"/>
    <s v="Office"/>
    <s v="No"/>
    <s v="Below 100"/>
    <s v="1000-5000"/>
    <s v="No"/>
    <s v="No"/>
    <x v="1"/>
    <s v="Centralized"/>
    <s v="Satisfied"/>
    <x v="0"/>
    <m/>
    <m/>
    <m/>
    <n v="1"/>
    <n v="1"/>
    <m/>
    <m/>
    <m/>
    <m/>
    <m/>
    <n v="1"/>
    <m/>
    <m/>
    <m/>
    <m/>
    <m/>
    <m/>
    <m/>
  </r>
  <r>
    <n v="28"/>
    <x v="0"/>
    <s v="Public"/>
    <s v="Office"/>
    <s v="No"/>
    <s v="100-1000"/>
    <s v="Above 5000"/>
    <s v="No"/>
    <s v="No"/>
    <x v="0"/>
    <s v="Centralized"/>
    <s v="Satisfied"/>
    <x v="0"/>
    <m/>
    <n v="1"/>
    <m/>
    <m/>
    <m/>
    <m/>
    <m/>
    <m/>
    <m/>
    <m/>
    <n v="1"/>
    <m/>
    <m/>
    <m/>
    <m/>
    <m/>
    <m/>
    <m/>
  </r>
  <r>
    <n v="29"/>
    <x v="0"/>
    <s v="Public"/>
    <s v="Health Centre"/>
    <s v="No"/>
    <s v="Above 1000"/>
    <s v="Above 5000"/>
    <s v="No"/>
    <s v="No"/>
    <x v="0"/>
    <s v="Centralized"/>
    <s v="Satisfied"/>
    <x v="0"/>
    <m/>
    <m/>
    <m/>
    <m/>
    <m/>
    <n v="1"/>
    <n v="1"/>
    <m/>
    <m/>
    <m/>
    <m/>
    <m/>
    <m/>
    <m/>
    <m/>
    <n v="1"/>
    <m/>
    <m/>
  </r>
  <r>
    <n v="30"/>
    <x v="0"/>
    <s v="Private"/>
    <s v="Health Centre"/>
    <s v="No"/>
    <s v="100-1000"/>
    <s v="Above 5000"/>
    <s v="No"/>
    <s v="Yes"/>
    <x v="3"/>
    <s v="Centralized"/>
    <s v="Satisfied"/>
    <x v="0"/>
    <m/>
    <n v="1"/>
    <m/>
    <m/>
    <m/>
    <m/>
    <m/>
    <m/>
    <m/>
    <n v="1"/>
    <m/>
    <m/>
    <m/>
    <m/>
    <m/>
    <m/>
    <m/>
    <m/>
  </r>
  <r>
    <n v="31"/>
    <x v="0"/>
    <s v="Public"/>
    <s v="Health Centre"/>
    <s v="No"/>
    <s v="100-1000"/>
    <s v="1000-5000"/>
    <s v="No"/>
    <s v="Yes"/>
    <x v="0"/>
    <s v="Centralized"/>
    <s v="Satisfied"/>
    <x v="0"/>
    <m/>
    <m/>
    <m/>
    <n v="1"/>
    <m/>
    <m/>
    <m/>
    <m/>
    <m/>
    <n v="1"/>
    <m/>
    <m/>
    <m/>
    <m/>
    <m/>
    <m/>
    <m/>
    <m/>
  </r>
  <r>
    <n v="32"/>
    <x v="0"/>
    <s v="Public"/>
    <s v="Health Centre"/>
    <s v="No"/>
    <s v="100-1000"/>
    <s v="Above 5000"/>
    <s v="No"/>
    <s v="No"/>
    <x v="1"/>
    <s v="Centralized"/>
    <s v="Satisfied"/>
    <x v="0"/>
    <m/>
    <m/>
    <m/>
    <m/>
    <m/>
    <m/>
    <n v="1"/>
    <m/>
    <m/>
    <m/>
    <n v="1"/>
    <m/>
    <m/>
    <m/>
    <m/>
    <m/>
    <m/>
    <m/>
  </r>
  <r>
    <n v="33"/>
    <x v="0"/>
    <s v="Public"/>
    <s v="Health Centre"/>
    <s v="No"/>
    <s v="100-1000"/>
    <s v="1000-5000"/>
    <s v="No"/>
    <s v="Yes"/>
    <x v="0"/>
    <s v="Centralized"/>
    <s v="Satisfied"/>
    <x v="0"/>
    <m/>
    <m/>
    <m/>
    <n v="1"/>
    <m/>
    <m/>
    <m/>
    <m/>
    <m/>
    <m/>
    <m/>
    <m/>
    <m/>
    <m/>
    <m/>
    <m/>
    <n v="1"/>
    <m/>
  </r>
  <r>
    <n v="34"/>
    <x v="0"/>
    <s v="Public"/>
    <s v="Health Centre"/>
    <s v="No"/>
    <s v="100-1000"/>
    <s v="Above 5000"/>
    <s v="No"/>
    <s v="Yes"/>
    <x v="0"/>
    <s v="Centralized"/>
    <s v="Unsatisfied"/>
    <x v="0"/>
    <n v="0"/>
    <n v="0"/>
    <n v="0"/>
    <n v="0"/>
    <n v="0"/>
    <n v="0"/>
    <n v="0"/>
    <n v="1"/>
    <n v="0"/>
    <m/>
    <m/>
    <m/>
    <m/>
    <m/>
    <m/>
    <m/>
    <n v="1"/>
    <m/>
  </r>
  <r>
    <n v="35"/>
    <x v="0"/>
    <s v="Public"/>
    <s v="Health Centre"/>
    <s v="No"/>
    <s v="100-1000"/>
    <s v="1000-5000"/>
    <s v="No"/>
    <s v="No"/>
    <x v="1"/>
    <s v="Centralized"/>
    <s v="Satisfied"/>
    <x v="0"/>
    <m/>
    <m/>
    <m/>
    <m/>
    <n v="1"/>
    <m/>
    <m/>
    <m/>
    <m/>
    <m/>
    <m/>
    <m/>
    <m/>
    <m/>
    <m/>
    <m/>
    <n v="1"/>
    <m/>
  </r>
  <r>
    <n v="36"/>
    <x v="0"/>
    <s v="Public"/>
    <s v="Health Centre"/>
    <s v="No"/>
    <s v="100-1000"/>
    <s v="Above 5000"/>
    <s v="No"/>
    <s v="No"/>
    <x v="0"/>
    <s v="Centralized"/>
    <s v="Satisfied"/>
    <x v="0"/>
    <m/>
    <m/>
    <m/>
    <m/>
    <m/>
    <m/>
    <n v="1"/>
    <m/>
    <m/>
    <m/>
    <m/>
    <m/>
    <m/>
    <m/>
    <n v="1"/>
    <m/>
    <m/>
    <m/>
  </r>
  <r>
    <n v="37"/>
    <x v="0"/>
    <s v="Public"/>
    <s v="Health Centre"/>
    <s v="No"/>
    <s v="Below 100"/>
    <s v="Below 1000"/>
    <s v="No"/>
    <s v="No"/>
    <x v="0"/>
    <s v="Centralized"/>
    <s v="Satisfied"/>
    <x v="0"/>
    <m/>
    <m/>
    <n v="1"/>
    <m/>
    <m/>
    <m/>
    <m/>
    <m/>
    <m/>
    <n v="1"/>
    <m/>
    <m/>
    <m/>
    <m/>
    <m/>
    <m/>
    <m/>
    <m/>
  </r>
  <r>
    <n v="38"/>
    <x v="0"/>
    <s v="Private"/>
    <s v="Health Centre"/>
    <s v="No"/>
    <s v="Below 100"/>
    <s v="Below 1000"/>
    <s v="No"/>
    <s v="No"/>
    <x v="1"/>
    <s v="Centralized"/>
    <s v="Satisfied"/>
    <x v="0"/>
    <m/>
    <m/>
    <m/>
    <n v="1"/>
    <m/>
    <m/>
    <m/>
    <m/>
    <m/>
    <n v="1"/>
    <m/>
    <m/>
    <m/>
    <m/>
    <m/>
    <m/>
    <m/>
    <m/>
  </r>
  <r>
    <n v="39"/>
    <x v="0"/>
    <s v="Public"/>
    <s v="Health Centre"/>
    <s v="No"/>
    <s v="100-1000"/>
    <s v="Above 5000"/>
    <s v="No"/>
    <s v="Yes"/>
    <x v="0"/>
    <s v="Centralized"/>
    <s v="Satisfied"/>
    <x v="0"/>
    <m/>
    <m/>
    <m/>
    <n v="1"/>
    <m/>
    <m/>
    <m/>
    <m/>
    <m/>
    <n v="1"/>
    <m/>
    <m/>
    <m/>
    <m/>
    <m/>
    <m/>
    <m/>
    <m/>
  </r>
  <r>
    <n v="40"/>
    <x v="0"/>
    <s v="Public"/>
    <s v="Education Centre"/>
    <s v="No"/>
    <s v="Above 1000"/>
    <s v="1000-5000"/>
    <s v="No"/>
    <s v="Yes"/>
    <x v="0"/>
    <s v="Centralized"/>
    <s v="Unsatisfied"/>
    <x v="0"/>
    <n v="1"/>
    <n v="0"/>
    <n v="0"/>
    <n v="0"/>
    <n v="0"/>
    <n v="0"/>
    <n v="0"/>
    <n v="1"/>
    <n v="0"/>
    <m/>
    <n v="1"/>
    <m/>
    <m/>
    <m/>
    <m/>
    <m/>
    <m/>
    <m/>
  </r>
  <r>
    <n v="41"/>
    <x v="0"/>
    <s v="Public"/>
    <s v="Health Centre"/>
    <s v="No"/>
    <s v="100-1000"/>
    <s v="Above 5000"/>
    <s v="No"/>
    <s v="Yes"/>
    <x v="1"/>
    <s v="Centralized"/>
    <s v="Satisfied"/>
    <x v="0"/>
    <m/>
    <n v="1"/>
    <m/>
    <m/>
    <m/>
    <m/>
    <m/>
    <m/>
    <m/>
    <m/>
    <n v="1"/>
    <m/>
    <m/>
    <m/>
    <m/>
    <m/>
    <m/>
    <m/>
  </r>
  <r>
    <n v="42"/>
    <x v="0"/>
    <s v="Public"/>
    <s v="Health Centre"/>
    <s v="No"/>
    <s v="Above 1000"/>
    <s v="Above 5000"/>
    <s v="No"/>
    <s v="Yes"/>
    <x v="1"/>
    <s v="Centralized"/>
    <s v="Unsatisfied"/>
    <x v="0"/>
    <n v="0"/>
    <n v="1"/>
    <n v="0"/>
    <n v="0"/>
    <n v="0"/>
    <n v="0"/>
    <n v="0"/>
    <n v="0"/>
    <n v="0"/>
    <n v="1"/>
    <m/>
    <m/>
    <m/>
    <m/>
    <m/>
    <m/>
    <m/>
    <m/>
  </r>
  <r>
    <n v="43"/>
    <x v="0"/>
    <s v="Public"/>
    <s v="Health Centre"/>
    <s v="No"/>
    <s v="100-1000"/>
    <s v="Above 5000"/>
    <s v="No"/>
    <s v="Yes"/>
    <x v="0"/>
    <s v="Centralized"/>
    <s v="Satisfied"/>
    <x v="0"/>
    <m/>
    <m/>
    <m/>
    <n v="1"/>
    <m/>
    <m/>
    <m/>
    <m/>
    <m/>
    <m/>
    <m/>
    <m/>
    <m/>
    <n v="1"/>
    <m/>
    <m/>
    <m/>
    <m/>
  </r>
  <r>
    <n v="44"/>
    <x v="0"/>
    <s v="Public"/>
    <s v="Health Centre"/>
    <s v="No"/>
    <s v="100-1000"/>
    <s v="1000-5000"/>
    <s v="No"/>
    <s v="No"/>
    <x v="1"/>
    <s v="Centralized"/>
    <s v="Satisfied"/>
    <x v="0"/>
    <m/>
    <n v="1"/>
    <m/>
    <m/>
    <m/>
    <m/>
    <m/>
    <m/>
    <m/>
    <m/>
    <n v="1"/>
    <m/>
    <m/>
    <m/>
    <m/>
    <m/>
    <m/>
    <m/>
  </r>
  <r>
    <n v="45"/>
    <x v="0"/>
    <s v="Public"/>
    <s v="Office"/>
    <s v="No"/>
    <s v="Below 100"/>
    <s v="Below 1000"/>
    <s v="No"/>
    <s v="No"/>
    <x v="5"/>
    <s v="Centralized"/>
    <s v="Unsatisfied"/>
    <x v="0"/>
    <n v="0"/>
    <n v="1"/>
    <n v="0"/>
    <n v="0"/>
    <n v="0"/>
    <n v="0"/>
    <n v="0"/>
    <n v="0"/>
    <n v="0"/>
    <m/>
    <m/>
    <m/>
    <m/>
    <n v="1"/>
    <m/>
    <m/>
    <m/>
    <m/>
  </r>
  <r>
    <n v="46"/>
    <x v="0"/>
    <s v="Public"/>
    <s v="Health Centre"/>
    <s v="No"/>
    <s v="100-1000"/>
    <s v="1000-5000"/>
    <s v="No"/>
    <s v="Yes"/>
    <x v="1"/>
    <s v="Centralized"/>
    <s v="Satisfied"/>
    <x v="0"/>
    <m/>
    <m/>
    <m/>
    <m/>
    <m/>
    <m/>
    <n v="1"/>
    <m/>
    <m/>
    <m/>
    <n v="1"/>
    <m/>
    <m/>
    <m/>
    <m/>
    <m/>
    <m/>
    <m/>
  </r>
  <r>
    <n v="47"/>
    <x v="0"/>
    <s v="Public"/>
    <s v="Health Centre"/>
    <s v="No"/>
    <s v="Above 1000"/>
    <s v="Above 5000"/>
    <s v="No"/>
    <s v="No"/>
    <x v="0"/>
    <s v="Centralized"/>
    <s v="Satisfied"/>
    <x v="0"/>
    <n v="1"/>
    <m/>
    <m/>
    <m/>
    <m/>
    <m/>
    <m/>
    <m/>
    <m/>
    <m/>
    <m/>
    <m/>
    <m/>
    <m/>
    <m/>
    <n v="1"/>
    <m/>
    <m/>
  </r>
  <r>
    <n v="48"/>
    <x v="0"/>
    <s v="Public"/>
    <s v="Office"/>
    <s v="No"/>
    <s v="100-1000"/>
    <s v="Below 1000"/>
    <s v="No"/>
    <s v="No"/>
    <x v="1"/>
    <s v="Centralized"/>
    <s v="Satisfied"/>
    <x v="0"/>
    <m/>
    <m/>
    <m/>
    <n v="1"/>
    <m/>
    <m/>
    <n v="1"/>
    <m/>
    <m/>
    <m/>
    <n v="1"/>
    <m/>
    <m/>
    <m/>
    <m/>
    <m/>
    <m/>
    <m/>
  </r>
  <r>
    <n v="49"/>
    <x v="0"/>
    <s v="Private"/>
    <s v="Office"/>
    <s v="No"/>
    <s v="Below 100"/>
    <s v="Below 1000"/>
    <s v="No"/>
    <s v="No"/>
    <x v="1"/>
    <s v="Centralized"/>
    <s v="Satisfied"/>
    <x v="0"/>
    <m/>
    <m/>
    <m/>
    <n v="1"/>
    <m/>
    <m/>
    <m/>
    <n v="1"/>
    <m/>
    <m/>
    <n v="1"/>
    <m/>
    <m/>
    <m/>
    <m/>
    <m/>
    <m/>
    <m/>
  </r>
  <r>
    <n v="50"/>
    <x v="0"/>
    <s v="Public"/>
    <s v="Education Centre"/>
    <s v="No"/>
    <s v="100-1000"/>
    <s v="1000-5000"/>
    <s v="No"/>
    <s v="No"/>
    <x v="1"/>
    <s v="Centralized"/>
    <s v="Satisfied"/>
    <x v="0"/>
    <m/>
    <m/>
    <n v="1"/>
    <n v="1"/>
    <m/>
    <m/>
    <m/>
    <m/>
    <m/>
    <m/>
    <n v="1"/>
    <m/>
    <m/>
    <m/>
    <m/>
    <m/>
    <m/>
    <m/>
  </r>
  <r>
    <n v="51"/>
    <x v="0"/>
    <s v="Public"/>
    <s v="Education Centre"/>
    <s v="No"/>
    <s v="100-1000"/>
    <s v="1000-5000"/>
    <s v="No"/>
    <s v="No"/>
    <x v="0"/>
    <s v="Centralized"/>
    <s v="Satisfied"/>
    <x v="0"/>
    <m/>
    <m/>
    <m/>
    <n v="1"/>
    <m/>
    <m/>
    <n v="1"/>
    <n v="1"/>
    <m/>
    <m/>
    <n v="1"/>
    <m/>
    <m/>
    <m/>
    <m/>
    <m/>
    <m/>
    <m/>
  </r>
  <r>
    <n v="52"/>
    <x v="0"/>
    <s v="Public"/>
    <s v="Education Centre"/>
    <s v="No"/>
    <s v="Above 1000"/>
    <s v="Above 5000"/>
    <s v="No"/>
    <s v="Yes"/>
    <x v="0"/>
    <s v="Centralized"/>
    <s v="Satisfied"/>
    <x v="0"/>
    <m/>
    <m/>
    <m/>
    <n v="1"/>
    <n v="1"/>
    <m/>
    <m/>
    <n v="1"/>
    <m/>
    <m/>
    <n v="1"/>
    <m/>
    <m/>
    <m/>
    <m/>
    <m/>
    <m/>
    <m/>
  </r>
  <r>
    <n v="53"/>
    <x v="0"/>
    <s v="Public"/>
    <s v="Office"/>
    <s v="No"/>
    <s v="100-1000"/>
    <s v="1000-5000"/>
    <s v="No"/>
    <s v="Yes"/>
    <x v="0"/>
    <s v="Centralized"/>
    <s v="Satisfied"/>
    <x v="0"/>
    <n v="1"/>
    <m/>
    <m/>
    <m/>
    <m/>
    <m/>
    <m/>
    <m/>
    <m/>
    <m/>
    <n v="1"/>
    <m/>
    <m/>
    <m/>
    <m/>
    <m/>
    <m/>
    <m/>
  </r>
  <r>
    <n v="54"/>
    <x v="0"/>
    <s v="Public"/>
    <s v="Office"/>
    <s v="No"/>
    <s v="100-1000"/>
    <s v="1000-5000"/>
    <s v="No"/>
    <s v="Yes"/>
    <x v="1"/>
    <s v="Centralized"/>
    <s v="Satisfied"/>
    <x v="0"/>
    <m/>
    <m/>
    <n v="1"/>
    <n v="1"/>
    <m/>
    <m/>
    <n v="1"/>
    <m/>
    <m/>
    <m/>
    <n v="1"/>
    <m/>
    <m/>
    <m/>
    <m/>
    <m/>
    <m/>
    <m/>
  </r>
  <r>
    <n v="55"/>
    <x v="0"/>
    <s v="Public"/>
    <s v="Office"/>
    <s v="No"/>
    <s v="100-1000"/>
    <s v="1000-5000"/>
    <s v="No"/>
    <s v="Yes"/>
    <x v="0"/>
    <s v="Centralized"/>
    <s v="Satisfied"/>
    <x v="0"/>
    <m/>
    <n v="1"/>
    <n v="1"/>
    <n v="1"/>
    <m/>
    <m/>
    <m/>
    <n v="1"/>
    <m/>
    <m/>
    <n v="1"/>
    <m/>
    <m/>
    <m/>
    <m/>
    <m/>
    <m/>
    <m/>
  </r>
  <r>
    <n v="56"/>
    <x v="0"/>
    <s v="Public"/>
    <s v="Office"/>
    <s v="No"/>
    <s v="100-1000"/>
    <s v="Above 5000"/>
    <s v="No"/>
    <s v="Yes"/>
    <x v="0"/>
    <s v="Centralized"/>
    <s v="Satisfied"/>
    <x v="0"/>
    <m/>
    <m/>
    <m/>
    <n v="1"/>
    <m/>
    <m/>
    <m/>
    <n v="1"/>
    <m/>
    <n v="1"/>
    <m/>
    <m/>
    <m/>
    <m/>
    <m/>
    <m/>
    <m/>
    <m/>
  </r>
  <r>
    <n v="57"/>
    <x v="0"/>
    <s v="Public"/>
    <s v="Office"/>
    <s v="No"/>
    <s v="Below 100"/>
    <s v="Below 1000"/>
    <s v="No"/>
    <s v="No"/>
    <x v="1"/>
    <s v="Centralized"/>
    <s v="Satisfied"/>
    <x v="0"/>
    <m/>
    <m/>
    <m/>
    <n v="1"/>
    <m/>
    <m/>
    <m/>
    <m/>
    <m/>
    <m/>
    <n v="1"/>
    <m/>
    <m/>
    <m/>
    <m/>
    <m/>
    <m/>
    <m/>
  </r>
  <r>
    <n v="58"/>
    <x v="0"/>
    <s v="Public"/>
    <s v="Office"/>
    <s v="No"/>
    <s v="Below 100"/>
    <s v="Below 1000"/>
    <s v="No"/>
    <s v="No"/>
    <x v="5"/>
    <s v="Centralized"/>
    <s v="Satisfied"/>
    <x v="0"/>
    <m/>
    <m/>
    <m/>
    <n v="1"/>
    <m/>
    <m/>
    <n v="1"/>
    <m/>
    <m/>
    <m/>
    <n v="1"/>
    <m/>
    <m/>
    <m/>
    <m/>
    <m/>
    <m/>
    <m/>
  </r>
  <r>
    <n v="59"/>
    <x v="0"/>
    <s v="Public"/>
    <s v="Office"/>
    <s v="No"/>
    <s v="Below 100"/>
    <s v="Below 1000"/>
    <s v="No"/>
    <s v="Yes"/>
    <x v="5"/>
    <s v="Centralized"/>
    <s v="Satisfied"/>
    <x v="0"/>
    <m/>
    <m/>
    <m/>
    <n v="1"/>
    <m/>
    <m/>
    <m/>
    <m/>
    <m/>
    <m/>
    <n v="1"/>
    <m/>
    <m/>
    <m/>
    <m/>
    <m/>
    <m/>
    <m/>
  </r>
  <r>
    <n v="60"/>
    <x v="0"/>
    <s v="Public"/>
    <s v="Office"/>
    <s v="No"/>
    <s v="Below 100"/>
    <s v="Below 1000"/>
    <s v="No"/>
    <s v="Yes"/>
    <x v="1"/>
    <s v="Centralized"/>
    <s v="Satisfied"/>
    <x v="0"/>
    <m/>
    <m/>
    <m/>
    <n v="1"/>
    <m/>
    <m/>
    <m/>
    <m/>
    <m/>
    <m/>
    <m/>
    <m/>
    <m/>
    <m/>
    <m/>
    <n v="1"/>
    <m/>
    <m/>
  </r>
  <r>
    <n v="61"/>
    <x v="0"/>
    <s v="Public"/>
    <s v="Office"/>
    <s v="No"/>
    <s v="Below 100"/>
    <s v="Below 1000"/>
    <s v="No"/>
    <s v="No"/>
    <x v="6"/>
    <s v="Centralized"/>
    <s v="Satisfied"/>
    <x v="0"/>
    <m/>
    <m/>
    <m/>
    <n v="1"/>
    <m/>
    <m/>
    <m/>
    <m/>
    <m/>
    <m/>
    <m/>
    <m/>
    <m/>
    <m/>
    <m/>
    <n v="1"/>
    <m/>
    <m/>
  </r>
  <r>
    <n v="62"/>
    <x v="0"/>
    <s v="Public"/>
    <s v="Office"/>
    <s v="No"/>
    <s v="Below 100"/>
    <s v="Below 1000"/>
    <s v="No"/>
    <s v="No"/>
    <x v="7"/>
    <s v="Centralized"/>
    <s v="Unsatisfied"/>
    <x v="0"/>
    <n v="0"/>
    <n v="1"/>
    <n v="0"/>
    <n v="0"/>
    <n v="0"/>
    <n v="0"/>
    <n v="0"/>
    <n v="0"/>
    <n v="0"/>
    <m/>
    <m/>
    <m/>
    <m/>
    <m/>
    <m/>
    <m/>
    <n v="1"/>
    <m/>
  </r>
  <r>
    <n v="63"/>
    <x v="0"/>
    <s v="Public"/>
    <s v="Office"/>
    <s v="No"/>
    <s v="Below 100"/>
    <s v="Below 1000"/>
    <s v="No"/>
    <s v="No"/>
    <x v="1"/>
    <s v="Centralized"/>
    <s v="Satisfied"/>
    <x v="0"/>
    <m/>
    <m/>
    <m/>
    <n v="1"/>
    <m/>
    <m/>
    <m/>
    <m/>
    <m/>
    <m/>
    <n v="1"/>
    <m/>
    <m/>
    <m/>
    <m/>
    <m/>
    <m/>
    <m/>
  </r>
  <r>
    <n v="64"/>
    <x v="0"/>
    <s v="Public"/>
    <s v="Office"/>
    <s v="No"/>
    <s v="Below 100"/>
    <s v="Below 1000"/>
    <s v="No"/>
    <s v="Yes"/>
    <x v="1"/>
    <s v="Centralized"/>
    <s v="Satisfied"/>
    <x v="0"/>
    <m/>
    <m/>
    <m/>
    <n v="1"/>
    <m/>
    <m/>
    <m/>
    <m/>
    <m/>
    <m/>
    <m/>
    <m/>
    <n v="1"/>
    <m/>
    <m/>
    <m/>
    <m/>
    <m/>
  </r>
  <r>
    <n v="65"/>
    <x v="0"/>
    <s v="Public"/>
    <s v="Office"/>
    <s v="No"/>
    <s v="Below 100"/>
    <s v="Below 1000"/>
    <s v="No"/>
    <s v="No"/>
    <x v="5"/>
    <s v="Centralized"/>
    <s v="Satisfied"/>
    <x v="0"/>
    <m/>
    <m/>
    <m/>
    <m/>
    <n v="1"/>
    <m/>
    <m/>
    <m/>
    <m/>
    <m/>
    <m/>
    <m/>
    <m/>
    <m/>
    <n v="1"/>
    <m/>
    <m/>
    <m/>
  </r>
  <r>
    <n v="66"/>
    <x v="0"/>
    <s v="Public"/>
    <s v="Office"/>
    <s v="No"/>
    <s v="Above 1000"/>
    <s v="Below 1000"/>
    <s v="No"/>
    <s v="No"/>
    <x v="1"/>
    <s v="Centralized"/>
    <s v="Unsatisfied"/>
    <x v="0"/>
    <n v="0"/>
    <n v="0"/>
    <n v="0"/>
    <n v="1"/>
    <n v="0"/>
    <n v="0"/>
    <n v="0"/>
    <n v="0"/>
    <n v="0"/>
    <m/>
    <m/>
    <m/>
    <m/>
    <n v="1"/>
    <m/>
    <m/>
    <m/>
    <m/>
  </r>
  <r>
    <n v="67"/>
    <x v="0"/>
    <s v="Public"/>
    <s v="Office"/>
    <s v="No"/>
    <s v="Below 100"/>
    <s v="Below 1000"/>
    <s v="No"/>
    <s v="Yes"/>
    <x v="1"/>
    <s v="Centralized"/>
    <s v="Satisfied"/>
    <x v="0"/>
    <m/>
    <m/>
    <m/>
    <n v="1"/>
    <m/>
    <m/>
    <m/>
    <m/>
    <m/>
    <m/>
    <n v="1"/>
    <m/>
    <m/>
    <m/>
    <m/>
    <m/>
    <m/>
    <m/>
  </r>
  <r>
    <n v="68"/>
    <x v="0"/>
    <s v="Public"/>
    <s v="Office"/>
    <s v="No"/>
    <s v="Below 100"/>
    <s v="Below 1000"/>
    <s v="No"/>
    <s v="No"/>
    <x v="1"/>
    <s v="Centralized"/>
    <s v="Satisfied"/>
    <x v="0"/>
    <m/>
    <m/>
    <m/>
    <n v="1"/>
    <m/>
    <m/>
    <m/>
    <m/>
    <m/>
    <m/>
    <m/>
    <n v="1"/>
    <m/>
    <m/>
    <m/>
    <m/>
    <m/>
    <m/>
  </r>
  <r>
    <n v="69"/>
    <x v="0"/>
    <s v="Public"/>
    <s v="Office"/>
    <s v="No"/>
    <s v="Below 100"/>
    <s v="Below 1000"/>
    <s v="No"/>
    <s v="No"/>
    <x v="1"/>
    <s v="Centralized"/>
    <s v="Satisfied"/>
    <x v="0"/>
    <m/>
    <m/>
    <m/>
    <n v="1"/>
    <m/>
    <m/>
    <m/>
    <m/>
    <m/>
    <m/>
    <n v="1"/>
    <m/>
    <m/>
    <m/>
    <m/>
    <m/>
    <m/>
    <m/>
  </r>
  <r>
    <n v="70"/>
    <x v="0"/>
    <s v="Public"/>
    <s v="Office"/>
    <s v="No"/>
    <s v="Below 100"/>
    <s v="Below 1000"/>
    <s v="No"/>
    <s v="Yes"/>
    <x v="5"/>
    <s v="Centralized"/>
    <s v="Unsatisfied"/>
    <x v="0"/>
    <n v="0"/>
    <n v="1"/>
    <n v="0"/>
    <n v="0"/>
    <n v="0"/>
    <n v="0"/>
    <n v="0"/>
    <n v="0"/>
    <n v="0"/>
    <n v="1"/>
    <m/>
    <m/>
    <m/>
    <m/>
    <m/>
    <m/>
    <m/>
    <m/>
  </r>
  <r>
    <n v="71"/>
    <x v="0"/>
    <s v="Public"/>
    <s v="Office"/>
    <s v="No"/>
    <s v="Below 100"/>
    <s v="Below 1000"/>
    <s v="No"/>
    <s v="Yes"/>
    <x v="1"/>
    <s v="Centralized"/>
    <s v="Satisfied"/>
    <x v="0"/>
    <m/>
    <m/>
    <m/>
    <n v="1"/>
    <m/>
    <m/>
    <n v="1"/>
    <m/>
    <m/>
    <m/>
    <n v="1"/>
    <m/>
    <m/>
    <m/>
    <m/>
    <m/>
    <m/>
    <m/>
  </r>
  <r>
    <n v="72"/>
    <x v="0"/>
    <s v="Public"/>
    <s v="Office"/>
    <s v="No"/>
    <s v="Below 100"/>
    <s v="Below 1000"/>
    <s v="No"/>
    <s v="No"/>
    <x v="1"/>
    <s v="Centralized"/>
    <s v="Satisfied"/>
    <x v="0"/>
    <m/>
    <m/>
    <n v="1"/>
    <n v="1"/>
    <m/>
    <m/>
    <m/>
    <m/>
    <m/>
    <m/>
    <n v="1"/>
    <m/>
    <m/>
    <m/>
    <m/>
    <m/>
    <m/>
    <m/>
  </r>
  <r>
    <n v="73"/>
    <x v="0"/>
    <s v="Public"/>
    <s v="Office"/>
    <s v="No"/>
    <s v="100-1000"/>
    <s v="Above 5000"/>
    <s v="No"/>
    <s v="No"/>
    <x v="0"/>
    <s v="Centralized"/>
    <s v="Satisfied"/>
    <x v="0"/>
    <m/>
    <m/>
    <n v="1"/>
    <n v="1"/>
    <m/>
    <m/>
    <m/>
    <n v="1"/>
    <m/>
    <m/>
    <n v="1"/>
    <m/>
    <m/>
    <m/>
    <m/>
    <m/>
    <m/>
    <m/>
  </r>
  <r>
    <n v="74"/>
    <x v="0"/>
    <s v="Public"/>
    <s v="Office"/>
    <s v="No"/>
    <s v="Below 100"/>
    <s v="Below 1000"/>
    <s v="No"/>
    <s v="Yes"/>
    <x v="1"/>
    <s v="Centralized"/>
    <s v="Satisfied"/>
    <x v="0"/>
    <m/>
    <m/>
    <m/>
    <n v="1"/>
    <m/>
    <m/>
    <m/>
    <m/>
    <m/>
    <m/>
    <n v="1"/>
    <m/>
    <m/>
    <m/>
    <m/>
    <m/>
    <m/>
    <m/>
  </r>
  <r>
    <n v="75"/>
    <x v="0"/>
    <s v="Public"/>
    <s v="Office"/>
    <s v="No"/>
    <s v="Below 100"/>
    <s v="1000-5000"/>
    <s v="No"/>
    <s v="No"/>
    <x v="1"/>
    <s v="Centralized"/>
    <s v="Satisfied"/>
    <x v="0"/>
    <m/>
    <m/>
    <m/>
    <n v="1"/>
    <m/>
    <m/>
    <m/>
    <m/>
    <m/>
    <m/>
    <n v="1"/>
    <m/>
    <m/>
    <m/>
    <m/>
    <m/>
    <m/>
    <m/>
  </r>
  <r>
    <n v="76"/>
    <x v="0"/>
    <s v="Public"/>
    <s v="Office"/>
    <s v="No"/>
    <s v="100-1000"/>
    <s v="Below 1000"/>
    <s v="No"/>
    <s v="No"/>
    <x v="0"/>
    <s v="Centralized"/>
    <s v="Satisfied"/>
    <x v="0"/>
    <m/>
    <m/>
    <m/>
    <n v="1"/>
    <m/>
    <m/>
    <m/>
    <m/>
    <m/>
    <n v="1"/>
    <m/>
    <m/>
    <m/>
    <m/>
    <m/>
    <m/>
    <m/>
    <m/>
  </r>
  <r>
    <n v="77"/>
    <x v="0"/>
    <s v="Public"/>
    <s v="Office"/>
    <s v="No"/>
    <s v="Below 100"/>
    <s v="Below 1000"/>
    <s v="No"/>
    <s v="No"/>
    <x v="1"/>
    <s v="Centralized"/>
    <s v="Satisfied"/>
    <x v="0"/>
    <m/>
    <n v="1"/>
    <m/>
    <m/>
    <m/>
    <m/>
    <m/>
    <m/>
    <m/>
    <m/>
    <n v="1"/>
    <m/>
    <m/>
    <m/>
    <m/>
    <m/>
    <m/>
    <m/>
  </r>
  <r>
    <n v="78"/>
    <x v="0"/>
    <s v="Public"/>
    <s v="Office"/>
    <s v="No"/>
    <s v="Below 100"/>
    <s v="Below 1000"/>
    <s v="No"/>
    <s v="Yes"/>
    <x v="8"/>
    <s v="Centralized"/>
    <s v="Unsatisfied"/>
    <x v="0"/>
    <n v="0"/>
    <n v="1"/>
    <n v="0"/>
    <n v="0"/>
    <n v="0"/>
    <n v="0"/>
    <n v="0"/>
    <n v="1"/>
    <n v="0"/>
    <m/>
    <m/>
    <m/>
    <m/>
    <m/>
    <m/>
    <n v="1"/>
    <m/>
    <m/>
  </r>
  <r>
    <n v="79"/>
    <x v="0"/>
    <s v="Public"/>
    <s v="Office"/>
    <s v="No"/>
    <s v="Below 100"/>
    <s v="Below 1000"/>
    <s v="No"/>
    <s v="No"/>
    <x v="1"/>
    <s v="Centralized"/>
    <s v="Satisfied"/>
    <x v="0"/>
    <m/>
    <m/>
    <m/>
    <n v="1"/>
    <m/>
    <m/>
    <m/>
    <m/>
    <m/>
    <m/>
    <n v="1"/>
    <m/>
    <m/>
    <m/>
    <m/>
    <m/>
    <m/>
    <m/>
  </r>
  <r>
    <n v="80"/>
    <x v="0"/>
    <s v="Public"/>
    <s v="Office"/>
    <s v="No"/>
    <s v="Below 100"/>
    <s v="Below 1000"/>
    <s v="No"/>
    <s v="Yes"/>
    <x v="5"/>
    <s v="Centralized"/>
    <s v="Satisfied"/>
    <x v="0"/>
    <m/>
    <m/>
    <m/>
    <n v="1"/>
    <m/>
    <m/>
    <m/>
    <m/>
    <m/>
    <m/>
    <m/>
    <m/>
    <n v="1"/>
    <m/>
    <m/>
    <m/>
    <m/>
    <m/>
  </r>
  <r>
    <n v="81"/>
    <x v="0"/>
    <s v="Public"/>
    <s v="Office"/>
    <s v="No"/>
    <s v="Below 100"/>
    <s v="Below 1000"/>
    <s v="No"/>
    <s v="Yes"/>
    <x v="3"/>
    <s v="Centralized"/>
    <s v="Satisfied"/>
    <x v="0"/>
    <m/>
    <m/>
    <m/>
    <n v="1"/>
    <m/>
    <m/>
    <m/>
    <m/>
    <m/>
    <m/>
    <m/>
    <m/>
    <m/>
    <n v="1"/>
    <m/>
    <m/>
    <m/>
    <m/>
  </r>
  <r>
    <n v="82"/>
    <x v="0"/>
    <s v="Public"/>
    <s v="Office"/>
    <s v="No"/>
    <s v="Below 100"/>
    <s v="Below 1000"/>
    <s v="No"/>
    <s v="No"/>
    <x v="3"/>
    <s v="Centralized"/>
    <s v="Satisfied"/>
    <x v="0"/>
    <m/>
    <m/>
    <m/>
    <m/>
    <m/>
    <m/>
    <n v="1"/>
    <m/>
    <m/>
    <m/>
    <m/>
    <m/>
    <m/>
    <n v="1"/>
    <m/>
    <m/>
    <m/>
    <m/>
  </r>
  <r>
    <n v="83"/>
    <x v="0"/>
    <s v="Public"/>
    <s v="Office"/>
    <s v="No"/>
    <s v="Below 100"/>
    <s v="Below 1000"/>
    <s v="No"/>
    <s v="Yes"/>
    <x v="1"/>
    <s v="Centralized"/>
    <s v="Satisfied"/>
    <x v="0"/>
    <m/>
    <m/>
    <m/>
    <n v="1"/>
    <m/>
    <m/>
    <m/>
    <m/>
    <m/>
    <n v="1"/>
    <m/>
    <m/>
    <m/>
    <m/>
    <m/>
    <m/>
    <m/>
    <m/>
  </r>
  <r>
    <n v="84"/>
    <x v="0"/>
    <s v="Public"/>
    <s v="Office"/>
    <s v="No"/>
    <s v="Below 100"/>
    <s v="Below 1000"/>
    <s v="No"/>
    <s v="No"/>
    <x v="5"/>
    <s v="Centralized"/>
    <s v="Unsatisfied"/>
    <x v="0"/>
    <n v="0"/>
    <n v="1"/>
    <n v="0"/>
    <n v="0"/>
    <n v="0"/>
    <n v="0"/>
    <n v="0"/>
    <n v="0"/>
    <n v="0"/>
    <m/>
    <n v="1"/>
    <m/>
    <m/>
    <m/>
    <m/>
    <m/>
    <m/>
    <m/>
  </r>
  <r>
    <n v="85"/>
    <x v="0"/>
    <s v="Public"/>
    <s v="Office"/>
    <s v="No"/>
    <s v="Below 100"/>
    <s v="Below 1000"/>
    <s v="No"/>
    <s v="No"/>
    <x v="5"/>
    <s v="Centralized"/>
    <s v="Satisfied"/>
    <x v="0"/>
    <m/>
    <m/>
    <m/>
    <n v="1"/>
    <m/>
    <m/>
    <m/>
    <m/>
    <m/>
    <m/>
    <m/>
    <m/>
    <m/>
    <m/>
    <m/>
    <n v="1"/>
    <m/>
    <m/>
  </r>
  <r>
    <n v="86"/>
    <x v="0"/>
    <s v="Public"/>
    <s v="Office"/>
    <s v="No"/>
    <s v="Below 100"/>
    <s v="Below 1000"/>
    <s v="No"/>
    <s v="Yes"/>
    <x v="3"/>
    <s v="Centralized"/>
    <s v="Satisfied"/>
    <x v="0"/>
    <m/>
    <m/>
    <m/>
    <n v="1"/>
    <m/>
    <m/>
    <m/>
    <m/>
    <m/>
    <n v="1"/>
    <m/>
    <m/>
    <m/>
    <m/>
    <m/>
    <m/>
    <m/>
    <m/>
  </r>
  <r>
    <n v="87"/>
    <x v="0"/>
    <s v="Public"/>
    <s v="Office"/>
    <s v="No"/>
    <s v="Below 100"/>
    <s v="Below 1000"/>
    <s v="No"/>
    <s v="No"/>
    <x v="3"/>
    <s v="Centralized"/>
    <s v="Unsatisfied"/>
    <x v="0"/>
    <n v="0"/>
    <n v="0"/>
    <n v="0"/>
    <n v="0"/>
    <n v="1"/>
    <n v="0"/>
    <n v="0"/>
    <n v="0"/>
    <n v="0"/>
    <n v="1"/>
    <m/>
    <m/>
    <m/>
    <m/>
    <m/>
    <m/>
    <m/>
    <m/>
  </r>
  <r>
    <n v="88"/>
    <x v="0"/>
    <s v="Public"/>
    <s v="Office"/>
    <s v="No"/>
    <s v="Below 100"/>
    <s v="Below 1000"/>
    <s v="No"/>
    <s v="No"/>
    <x v="5"/>
    <s v="Centralized"/>
    <s v="Unsatisfied"/>
    <x v="0"/>
    <n v="0"/>
    <n v="1"/>
    <n v="0"/>
    <n v="0"/>
    <n v="0"/>
    <n v="0"/>
    <n v="0"/>
    <n v="0"/>
    <n v="0"/>
    <n v="1"/>
    <m/>
    <m/>
    <m/>
    <m/>
    <m/>
    <m/>
    <m/>
    <m/>
  </r>
  <r>
    <n v="89"/>
    <x v="0"/>
    <s v="Public"/>
    <s v="Sport Centre"/>
    <s v="No"/>
    <s v="Below 100"/>
    <s v="Above 5000"/>
    <s v="No"/>
    <s v="No"/>
    <x v="0"/>
    <s v="Centralized"/>
    <s v="Satisfied"/>
    <x v="0"/>
    <m/>
    <m/>
    <n v="1"/>
    <n v="1"/>
    <m/>
    <m/>
    <n v="1"/>
    <m/>
    <m/>
    <m/>
    <n v="1"/>
    <m/>
    <m/>
    <m/>
    <m/>
    <m/>
    <m/>
    <m/>
  </r>
  <r>
    <n v="90"/>
    <x v="0"/>
    <s v="Public"/>
    <s v="Sport Centre"/>
    <s v="No"/>
    <s v="100-1000"/>
    <s v="Above 5000"/>
    <s v="No"/>
    <s v="Yes"/>
    <x v="1"/>
    <s v="Centralized"/>
    <s v="Satisfied"/>
    <x v="0"/>
    <m/>
    <m/>
    <m/>
    <n v="1"/>
    <n v="1"/>
    <m/>
    <m/>
    <m/>
    <m/>
    <m/>
    <n v="1"/>
    <m/>
    <m/>
    <m/>
    <m/>
    <m/>
    <m/>
    <m/>
  </r>
  <r>
    <n v="91"/>
    <x v="0"/>
    <s v="Public"/>
    <s v="Sport Centre"/>
    <s v="No"/>
    <s v="Below 100"/>
    <s v="1000-5000"/>
    <s v="No"/>
    <s v="No"/>
    <x v="1"/>
    <s v="Centralized"/>
    <s v="Satisfied"/>
    <x v="0"/>
    <m/>
    <n v="1"/>
    <m/>
    <n v="1"/>
    <m/>
    <m/>
    <n v="1"/>
    <m/>
    <m/>
    <m/>
    <n v="1"/>
    <m/>
    <m/>
    <m/>
    <m/>
    <m/>
    <m/>
    <m/>
  </r>
  <r>
    <n v="92"/>
    <x v="0"/>
    <s v="Public"/>
    <s v="Sport Centre"/>
    <s v="No"/>
    <s v="Below 100"/>
    <s v="Above 5000"/>
    <s v="No"/>
    <s v="Yes"/>
    <x v="0"/>
    <s v="Centralized"/>
    <s v="Satisfied"/>
    <x v="0"/>
    <m/>
    <m/>
    <m/>
    <n v="1"/>
    <m/>
    <m/>
    <n v="1"/>
    <m/>
    <m/>
    <m/>
    <n v="1"/>
    <m/>
    <m/>
    <m/>
    <m/>
    <m/>
    <m/>
    <m/>
  </r>
  <r>
    <n v="93"/>
    <x v="0"/>
    <s v="Public"/>
    <s v="Sport Centre"/>
    <s v="Yes"/>
    <s v="Below 100"/>
    <s v="1000-5000"/>
    <s v="No"/>
    <s v="No"/>
    <x v="0"/>
    <s v="Centralized"/>
    <s v="Satisfied"/>
    <x v="0"/>
    <m/>
    <m/>
    <n v="1"/>
    <n v="1"/>
    <m/>
    <m/>
    <m/>
    <m/>
    <m/>
    <m/>
    <n v="1"/>
    <m/>
    <m/>
    <m/>
    <m/>
    <m/>
    <m/>
    <m/>
  </r>
  <r>
    <n v="94"/>
    <x v="0"/>
    <s v="Public"/>
    <s v="Education Centre"/>
    <s v="No"/>
    <s v="100-1000"/>
    <s v="1000-5000"/>
    <s v="No"/>
    <s v="Yes"/>
    <x v="0"/>
    <s v="Centralized"/>
    <s v="Satisfied"/>
    <x v="0"/>
    <m/>
    <m/>
    <n v="1"/>
    <n v="1"/>
    <m/>
    <n v="1"/>
    <n v="1"/>
    <m/>
    <m/>
    <m/>
    <n v="1"/>
    <m/>
    <m/>
    <m/>
    <m/>
    <m/>
    <m/>
    <m/>
  </r>
  <r>
    <n v="95"/>
    <x v="0"/>
    <s v="Public"/>
    <s v="Education Centre"/>
    <s v="No"/>
    <s v="100-1000"/>
    <s v="1000-5000"/>
    <s v="No"/>
    <s v="Yes"/>
    <x v="0"/>
    <s v="Centralized"/>
    <s v="Satisfied"/>
    <x v="0"/>
    <m/>
    <m/>
    <n v="1"/>
    <n v="1"/>
    <n v="1"/>
    <n v="1"/>
    <n v="1"/>
    <n v="1"/>
    <m/>
    <m/>
    <n v="1"/>
    <m/>
    <m/>
    <m/>
    <m/>
    <m/>
    <m/>
    <m/>
  </r>
  <r>
    <n v="96"/>
    <x v="0"/>
    <s v="Public"/>
    <s v="Hotel"/>
    <s v="No"/>
    <s v="Below 100"/>
    <s v="1000-5000"/>
    <s v="No"/>
    <s v="No"/>
    <x v="1"/>
    <s v="Centralized"/>
    <s v="Satisfied"/>
    <x v="0"/>
    <m/>
    <m/>
    <m/>
    <n v="1"/>
    <m/>
    <m/>
    <n v="1"/>
    <n v="1"/>
    <m/>
    <m/>
    <n v="1"/>
    <m/>
    <m/>
    <m/>
    <m/>
    <m/>
    <m/>
    <m/>
  </r>
  <r>
    <n v="97"/>
    <x v="0"/>
    <s v="Public"/>
    <s v="Hotel"/>
    <s v="No"/>
    <s v="Below 100"/>
    <s v="1000-5000"/>
    <s v="No"/>
    <s v="No"/>
    <x v="1"/>
    <s v="Centralized"/>
    <s v="Satisfied"/>
    <x v="0"/>
    <m/>
    <m/>
    <m/>
    <n v="1"/>
    <m/>
    <m/>
    <n v="1"/>
    <m/>
    <m/>
    <m/>
    <n v="1"/>
    <m/>
    <m/>
    <m/>
    <m/>
    <m/>
    <m/>
    <m/>
  </r>
  <r>
    <n v="98"/>
    <x v="0"/>
    <s v="Public"/>
    <s v="Hotel"/>
    <s v="No"/>
    <s v="Below 100"/>
    <s v="1000-5000"/>
    <s v="No"/>
    <s v="No"/>
    <x v="1"/>
    <s v="Centralized"/>
    <s v="Unsatisfied"/>
    <x v="0"/>
    <n v="1"/>
    <n v="1"/>
    <n v="0"/>
    <n v="0"/>
    <n v="0"/>
    <n v="0"/>
    <n v="0"/>
    <n v="0"/>
    <n v="0"/>
    <m/>
    <n v="1"/>
    <m/>
    <m/>
    <m/>
    <m/>
    <m/>
    <m/>
    <m/>
  </r>
  <r>
    <n v="99"/>
    <x v="0"/>
    <s v="Public"/>
    <s v="Hotel"/>
    <s v="No"/>
    <s v="Below 100"/>
    <s v="1000-5000"/>
    <s v="No"/>
    <s v="Yes"/>
    <x v="1"/>
    <s v="Centralized"/>
    <s v="Satisfied"/>
    <x v="0"/>
    <m/>
    <m/>
    <m/>
    <n v="1"/>
    <m/>
    <m/>
    <m/>
    <m/>
    <m/>
    <m/>
    <n v="1"/>
    <m/>
    <m/>
    <m/>
    <m/>
    <m/>
    <m/>
    <m/>
  </r>
  <r>
    <n v="100"/>
    <x v="0"/>
    <s v="Public"/>
    <s v="Office"/>
    <s v="No"/>
    <s v="Below 100"/>
    <s v="Below 1000"/>
    <s v="No"/>
    <s v="No"/>
    <x v="1"/>
    <s v="Centralized"/>
    <s v="Satisfied"/>
    <x v="0"/>
    <m/>
    <m/>
    <m/>
    <n v="1"/>
    <m/>
    <m/>
    <n v="1"/>
    <m/>
    <m/>
    <m/>
    <n v="1"/>
    <m/>
    <m/>
    <m/>
    <m/>
    <m/>
    <m/>
    <m/>
  </r>
  <r>
    <n v="101"/>
    <x v="0"/>
    <s v="Public"/>
    <s v="Health Centre"/>
    <s v="No"/>
    <s v="Above 1000"/>
    <s v="Above 5000"/>
    <s v="No"/>
    <s v="No"/>
    <x v="1"/>
    <s v="Centralized"/>
    <s v="Satisfied"/>
    <x v="0"/>
    <m/>
    <m/>
    <m/>
    <n v="1"/>
    <m/>
    <m/>
    <m/>
    <m/>
    <m/>
    <m/>
    <n v="1"/>
    <m/>
    <m/>
    <m/>
    <m/>
    <m/>
    <m/>
    <m/>
  </r>
  <r>
    <n v="102"/>
    <x v="0"/>
    <s v="Public"/>
    <s v="Hotel"/>
    <s v="No"/>
    <s v="Below 100"/>
    <s v="1000-5000"/>
    <s v="No"/>
    <s v="No"/>
    <x v="1"/>
    <s v="Centralized"/>
    <s v="Satisfied"/>
    <x v="0"/>
    <m/>
    <m/>
    <m/>
    <n v="1"/>
    <n v="1"/>
    <m/>
    <m/>
    <m/>
    <m/>
    <m/>
    <n v="1"/>
    <m/>
    <m/>
    <m/>
    <m/>
    <m/>
    <m/>
    <m/>
  </r>
  <r>
    <n v="103"/>
    <x v="0"/>
    <s v="Public"/>
    <s v="Hotel"/>
    <s v="No"/>
    <s v="Below 100"/>
    <s v="Below 1000"/>
    <s v="No"/>
    <s v="No"/>
    <x v="3"/>
    <s v="Centralized"/>
    <s v="Satisfied"/>
    <x v="0"/>
    <m/>
    <m/>
    <m/>
    <n v="1"/>
    <m/>
    <m/>
    <n v="1"/>
    <m/>
    <m/>
    <m/>
    <m/>
    <m/>
    <m/>
    <n v="1"/>
    <m/>
    <m/>
    <m/>
    <m/>
  </r>
  <r>
    <n v="104"/>
    <x v="0"/>
    <s v="Public"/>
    <s v="Hotel"/>
    <s v="No"/>
    <s v="Below 100"/>
    <s v="Below 1000"/>
    <s v="No"/>
    <s v="Yes"/>
    <x v="3"/>
    <s v="Centralized"/>
    <s v="Unsatisfied"/>
    <x v="0"/>
    <n v="0"/>
    <n v="0"/>
    <n v="0"/>
    <n v="0"/>
    <n v="1"/>
    <n v="1"/>
    <n v="0"/>
    <n v="0"/>
    <n v="0"/>
    <m/>
    <m/>
    <m/>
    <m/>
    <n v="1"/>
    <m/>
    <m/>
    <m/>
    <m/>
  </r>
  <r>
    <n v="105"/>
    <x v="0"/>
    <s v="Public"/>
    <s v="Hotel"/>
    <s v="No"/>
    <s v="Below 100"/>
    <s v="1000-5000"/>
    <s v="No"/>
    <s v="No"/>
    <x v="1"/>
    <s v="Centralized"/>
    <s v="Satisfied"/>
    <x v="0"/>
    <m/>
    <m/>
    <m/>
    <n v="1"/>
    <m/>
    <m/>
    <n v="1"/>
    <n v="1"/>
    <m/>
    <m/>
    <n v="1"/>
    <m/>
    <m/>
    <m/>
    <m/>
    <m/>
    <m/>
    <m/>
  </r>
  <r>
    <n v="106"/>
    <x v="0"/>
    <s v="Public"/>
    <s v="Hotel"/>
    <s v="No"/>
    <s v="Below 100"/>
    <s v="Above 5000"/>
    <s v="No"/>
    <s v="No"/>
    <x v="3"/>
    <s v="Centralized"/>
    <s v="Satisfied"/>
    <x v="0"/>
    <m/>
    <m/>
    <m/>
    <m/>
    <m/>
    <m/>
    <m/>
    <n v="1"/>
    <m/>
    <m/>
    <m/>
    <m/>
    <m/>
    <n v="1"/>
    <m/>
    <m/>
    <m/>
    <m/>
  </r>
  <r>
    <n v="107"/>
    <x v="0"/>
    <s v="Public"/>
    <s v="Hotel"/>
    <s v="No"/>
    <s v="Below 100"/>
    <s v="1000-5000"/>
    <s v="No"/>
    <s v="No"/>
    <x v="3"/>
    <s v="Centralized"/>
    <s v="Satisfied"/>
    <x v="0"/>
    <m/>
    <m/>
    <m/>
    <n v="1"/>
    <m/>
    <m/>
    <m/>
    <n v="1"/>
    <m/>
    <m/>
    <m/>
    <m/>
    <m/>
    <n v="1"/>
    <m/>
    <m/>
    <m/>
    <m/>
  </r>
  <r>
    <n v="108"/>
    <x v="0"/>
    <s v="Public"/>
    <s v="Hotel"/>
    <s v="No"/>
    <s v="Below 100"/>
    <s v="1000-5000"/>
    <s v="No"/>
    <s v="No"/>
    <x v="3"/>
    <s v="Centralized"/>
    <s v="Satisfied"/>
    <x v="0"/>
    <m/>
    <n v="1"/>
    <m/>
    <n v="1"/>
    <m/>
    <m/>
    <m/>
    <m/>
    <m/>
    <m/>
    <m/>
    <m/>
    <m/>
    <n v="1"/>
    <m/>
    <m/>
    <m/>
    <m/>
  </r>
  <r>
    <n v="109"/>
    <x v="0"/>
    <s v="Public"/>
    <s v="Hotel"/>
    <s v="No"/>
    <s v="Below 100"/>
    <s v="Above 5000"/>
    <s v="No"/>
    <s v="Yes"/>
    <x v="1"/>
    <s v="Centralized"/>
    <s v="Satisfied"/>
    <x v="0"/>
    <m/>
    <m/>
    <m/>
    <n v="1"/>
    <m/>
    <m/>
    <m/>
    <n v="1"/>
    <m/>
    <m/>
    <n v="1"/>
    <m/>
    <m/>
    <m/>
    <m/>
    <m/>
    <m/>
    <m/>
  </r>
  <r>
    <n v="110"/>
    <x v="0"/>
    <s v="Public"/>
    <s v="Hotel"/>
    <s v="No"/>
    <s v="Below 100"/>
    <s v="1000-5000"/>
    <s v="No"/>
    <s v="No"/>
    <x v="4"/>
    <s v="Centralized"/>
    <s v="Unsatisfied"/>
    <x v="0"/>
    <n v="0"/>
    <n v="1"/>
    <n v="0"/>
    <n v="0"/>
    <n v="0"/>
    <n v="0"/>
    <n v="0"/>
    <n v="1"/>
    <n v="0"/>
    <m/>
    <m/>
    <m/>
    <m/>
    <m/>
    <m/>
    <n v="1"/>
    <m/>
    <m/>
  </r>
  <r>
    <n v="111"/>
    <x v="0"/>
    <s v="Public"/>
    <s v="Office"/>
    <s v="No"/>
    <s v="Below 100"/>
    <s v="1000-5000"/>
    <s v="No"/>
    <s v="Yes"/>
    <x v="1"/>
    <s v="Centralized"/>
    <s v="Satisfied"/>
    <x v="0"/>
    <m/>
    <m/>
    <m/>
    <m/>
    <n v="1"/>
    <m/>
    <m/>
    <m/>
    <m/>
    <m/>
    <n v="1"/>
    <m/>
    <m/>
    <m/>
    <m/>
    <m/>
    <m/>
    <m/>
  </r>
  <r>
    <n v="112"/>
    <x v="0"/>
    <s v="Private"/>
    <s v="Sport Centre"/>
    <s v="No"/>
    <s v="Below 100"/>
    <s v="Above 5000"/>
    <s v="No"/>
    <s v="Yes"/>
    <x v="0"/>
    <s v="Centralized"/>
    <s v="Satisfied"/>
    <x v="0"/>
    <m/>
    <m/>
    <m/>
    <n v="1"/>
    <m/>
    <m/>
    <m/>
    <m/>
    <m/>
    <m/>
    <n v="1"/>
    <m/>
    <m/>
    <m/>
    <m/>
    <m/>
    <m/>
    <m/>
  </r>
  <r>
    <n v="113"/>
    <x v="0"/>
    <s v="Public"/>
    <s v="Office"/>
    <s v="No"/>
    <s v="Below 100"/>
    <s v="Below 1000"/>
    <s v="No"/>
    <s v="No"/>
    <x v="1"/>
    <s v="Centralized"/>
    <s v="Satisfied"/>
    <x v="0"/>
    <m/>
    <m/>
    <m/>
    <n v="1"/>
    <m/>
    <m/>
    <m/>
    <m/>
    <m/>
    <n v="1"/>
    <m/>
    <m/>
    <m/>
    <m/>
    <m/>
    <m/>
    <m/>
    <m/>
  </r>
  <r>
    <n v="114"/>
    <x v="0"/>
    <s v="Public"/>
    <s v="Office"/>
    <s v="No"/>
    <s v="Below 100"/>
    <s v="1000-5000"/>
    <s v="No"/>
    <s v="No"/>
    <x v="3"/>
    <s v="Centralized"/>
    <s v="Satisfied"/>
    <x v="0"/>
    <m/>
    <n v="1"/>
    <m/>
    <m/>
    <m/>
    <m/>
    <m/>
    <m/>
    <m/>
    <m/>
    <m/>
    <m/>
    <m/>
    <m/>
    <m/>
    <n v="1"/>
    <m/>
    <m/>
  </r>
  <r>
    <n v="115"/>
    <x v="0"/>
    <s v="Public"/>
    <s v="Office"/>
    <s v="No"/>
    <s v="Below 100"/>
    <s v="Below 1000"/>
    <s v="No"/>
    <s v="Yes"/>
    <x v="3"/>
    <s v="Centralized"/>
    <s v="Satisfied"/>
    <x v="0"/>
    <m/>
    <n v="1"/>
    <m/>
    <m/>
    <m/>
    <m/>
    <m/>
    <m/>
    <m/>
    <m/>
    <m/>
    <m/>
    <m/>
    <m/>
    <m/>
    <n v="1"/>
    <m/>
    <m/>
  </r>
  <r>
    <n v="116"/>
    <x v="0"/>
    <s v="Public"/>
    <s v="Office"/>
    <s v="No"/>
    <s v="Below 100"/>
    <s v="Below 1000"/>
    <s v="No"/>
    <s v="No"/>
    <x v="1"/>
    <s v="Centralized"/>
    <s v="Satisfied"/>
    <x v="0"/>
    <m/>
    <m/>
    <m/>
    <n v="1"/>
    <m/>
    <m/>
    <m/>
    <m/>
    <m/>
    <m/>
    <m/>
    <m/>
    <m/>
    <n v="1"/>
    <m/>
    <m/>
    <m/>
    <m/>
  </r>
  <r>
    <n v="117"/>
    <x v="0"/>
    <s v="Public"/>
    <s v="Office"/>
    <s v="No"/>
    <s v="Below 100"/>
    <s v="Below 1000"/>
    <s v="No"/>
    <s v="Yes"/>
    <x v="1"/>
    <s v="Centralized"/>
    <s v="Satisfied"/>
    <x v="0"/>
    <m/>
    <n v="1"/>
    <m/>
    <m/>
    <m/>
    <m/>
    <m/>
    <m/>
    <m/>
    <m/>
    <m/>
    <m/>
    <m/>
    <m/>
    <m/>
    <n v="1"/>
    <m/>
    <m/>
  </r>
  <r>
    <n v="118"/>
    <x v="0"/>
    <s v="Public"/>
    <s v="Office"/>
    <s v="No"/>
    <s v="100-1000"/>
    <s v="1000-5000"/>
    <s v="No"/>
    <s v="Yes"/>
    <x v="0"/>
    <s v="Centralized"/>
    <s v="Satisfied"/>
    <x v="0"/>
    <m/>
    <m/>
    <m/>
    <n v="1"/>
    <m/>
    <m/>
    <m/>
    <m/>
    <m/>
    <m/>
    <m/>
    <m/>
    <m/>
    <n v="1"/>
    <m/>
    <m/>
    <m/>
    <m/>
  </r>
  <r>
    <n v="119"/>
    <x v="0"/>
    <s v="Public"/>
    <s v="Office"/>
    <s v="No"/>
    <s v="100-1000"/>
    <s v="Below 1000"/>
    <s v="No"/>
    <s v="No"/>
    <x v="1"/>
    <s v="Centralized"/>
    <s v="Satisfied"/>
    <x v="0"/>
    <m/>
    <n v="1"/>
    <m/>
    <m/>
    <m/>
    <m/>
    <m/>
    <m/>
    <m/>
    <m/>
    <m/>
    <m/>
    <m/>
    <n v="1"/>
    <m/>
    <m/>
    <m/>
    <m/>
  </r>
  <r>
    <n v="120"/>
    <x v="0"/>
    <s v="Public"/>
    <s v="Office"/>
    <s v="No"/>
    <s v="Below 100"/>
    <s v="Below 1000"/>
    <s v="No"/>
    <s v="No"/>
    <x v="1"/>
    <s v="Centralized"/>
    <s v="Satisfied"/>
    <x v="0"/>
    <m/>
    <n v="1"/>
    <m/>
    <m/>
    <m/>
    <m/>
    <m/>
    <m/>
    <m/>
    <m/>
    <m/>
    <m/>
    <m/>
    <m/>
    <m/>
    <n v="1"/>
    <m/>
    <m/>
  </r>
  <r>
    <n v="121"/>
    <x v="0"/>
    <s v="Public"/>
    <s v="Office"/>
    <s v="No"/>
    <s v="Below 100"/>
    <s v="1000-5000"/>
    <s v="No"/>
    <s v="No"/>
    <x v="0"/>
    <s v="Centralized"/>
    <s v="Satisfied"/>
    <x v="0"/>
    <m/>
    <m/>
    <m/>
    <n v="1"/>
    <m/>
    <m/>
    <m/>
    <m/>
    <m/>
    <m/>
    <m/>
    <m/>
    <m/>
    <n v="1"/>
    <m/>
    <m/>
    <m/>
    <m/>
  </r>
  <r>
    <n v="122"/>
    <x v="0"/>
    <s v="Public"/>
    <s v="Office"/>
    <s v="No"/>
    <s v="Below 100"/>
    <s v="Below 1000"/>
    <s v="No"/>
    <s v="No"/>
    <x v="1"/>
    <s v="Centralized"/>
    <s v="Satisfied"/>
    <x v="0"/>
    <m/>
    <m/>
    <m/>
    <n v="1"/>
    <m/>
    <m/>
    <n v="1"/>
    <m/>
    <m/>
    <m/>
    <n v="1"/>
    <m/>
    <m/>
    <m/>
    <m/>
    <m/>
    <m/>
    <m/>
  </r>
  <r>
    <n v="123"/>
    <x v="0"/>
    <s v="Public"/>
    <s v="Office"/>
    <s v="No"/>
    <s v="100-1000"/>
    <s v="1000-5000"/>
    <s v="No"/>
    <s v="Yes"/>
    <x v="0"/>
    <s v="Centralized"/>
    <s v="Satisfied"/>
    <x v="0"/>
    <m/>
    <m/>
    <n v="1"/>
    <n v="1"/>
    <m/>
    <n v="1"/>
    <n v="1"/>
    <n v="1"/>
    <m/>
    <n v="1"/>
    <m/>
    <m/>
    <m/>
    <m/>
    <m/>
    <m/>
    <m/>
    <m/>
  </r>
  <r>
    <n v="124"/>
    <x v="0"/>
    <s v="Public"/>
    <s v="Office"/>
    <s v="No"/>
    <s v="100-1000"/>
    <s v="1000-5000"/>
    <s v="No"/>
    <s v="Yes"/>
    <x v="1"/>
    <s v="Centralized"/>
    <s v="Satisfied"/>
    <x v="0"/>
    <m/>
    <m/>
    <m/>
    <n v="1"/>
    <m/>
    <m/>
    <n v="1"/>
    <n v="1"/>
    <m/>
    <m/>
    <n v="1"/>
    <m/>
    <m/>
    <m/>
    <m/>
    <m/>
    <m/>
    <m/>
  </r>
  <r>
    <n v="125"/>
    <x v="0"/>
    <s v="Public"/>
    <s v="Office"/>
    <s v="No"/>
    <s v="100-1000"/>
    <s v="1000-5000"/>
    <s v="No"/>
    <s v="Yes"/>
    <x v="0"/>
    <s v="Centralized"/>
    <s v="Satisfied"/>
    <x v="0"/>
    <m/>
    <m/>
    <m/>
    <m/>
    <n v="1"/>
    <m/>
    <n v="1"/>
    <m/>
    <m/>
    <m/>
    <n v="1"/>
    <m/>
    <m/>
    <m/>
    <m/>
    <m/>
    <m/>
    <m/>
  </r>
  <r>
    <n v="126"/>
    <x v="0"/>
    <s v="Public"/>
    <s v="Office"/>
    <s v="No"/>
    <s v="Below 100"/>
    <s v="1000-5000"/>
    <s v="No"/>
    <s v="Yes"/>
    <x v="1"/>
    <s v="Centralized"/>
    <s v="Satisfied"/>
    <x v="0"/>
    <m/>
    <m/>
    <n v="1"/>
    <n v="1"/>
    <m/>
    <m/>
    <n v="1"/>
    <m/>
    <m/>
    <m/>
    <n v="1"/>
    <m/>
    <m/>
    <m/>
    <m/>
    <m/>
    <m/>
    <m/>
  </r>
  <r>
    <n v="127"/>
    <x v="0"/>
    <s v="Public"/>
    <s v="Office"/>
    <s v="No"/>
    <s v="Below 100"/>
    <s v="Below 1000"/>
    <s v="No"/>
    <s v="Yes"/>
    <x v="1"/>
    <s v="Centralized"/>
    <s v="Satisfied"/>
    <x v="0"/>
    <m/>
    <m/>
    <m/>
    <n v="1"/>
    <m/>
    <m/>
    <n v="1"/>
    <m/>
    <n v="1"/>
    <m/>
    <m/>
    <m/>
    <m/>
    <n v="1"/>
    <m/>
    <m/>
    <m/>
    <m/>
  </r>
  <r>
    <n v="128"/>
    <x v="0"/>
    <s v="Public"/>
    <s v="Office"/>
    <s v="No"/>
    <s v="Below 100"/>
    <s v="1000-5000"/>
    <s v="No"/>
    <s v="Yes"/>
    <x v="0"/>
    <s v="Centralized"/>
    <s v="Satisfied"/>
    <x v="0"/>
    <m/>
    <m/>
    <m/>
    <n v="1"/>
    <m/>
    <m/>
    <n v="1"/>
    <m/>
    <m/>
    <m/>
    <n v="1"/>
    <m/>
    <m/>
    <m/>
    <m/>
    <m/>
    <m/>
    <m/>
  </r>
  <r>
    <n v="129"/>
    <x v="0"/>
    <s v="Public"/>
    <s v="Office"/>
    <s v="No"/>
    <s v="Below 100"/>
    <s v="Below 1000"/>
    <s v="No"/>
    <s v="Yes"/>
    <x v="0"/>
    <s v="Centralized"/>
    <s v="Satisfied"/>
    <x v="0"/>
    <m/>
    <m/>
    <m/>
    <n v="1"/>
    <m/>
    <m/>
    <n v="1"/>
    <m/>
    <m/>
    <m/>
    <n v="1"/>
    <m/>
    <m/>
    <m/>
    <m/>
    <m/>
    <m/>
    <m/>
  </r>
  <r>
    <n v="130"/>
    <x v="0"/>
    <s v="Public"/>
    <s v="Office"/>
    <s v="No"/>
    <s v="100-1000"/>
    <s v="1000-5000"/>
    <s v="No"/>
    <s v="No"/>
    <x v="1"/>
    <s v="Centralized"/>
    <s v="Satisfied"/>
    <x v="0"/>
    <m/>
    <m/>
    <m/>
    <n v="1"/>
    <m/>
    <m/>
    <m/>
    <n v="1"/>
    <m/>
    <m/>
    <n v="1"/>
    <m/>
    <m/>
    <m/>
    <m/>
    <m/>
    <m/>
    <m/>
  </r>
  <r>
    <n v="131"/>
    <x v="0"/>
    <s v="Public"/>
    <s v="Office"/>
    <s v="No"/>
    <s v="100-1000"/>
    <s v="1000-5000"/>
    <s v="No"/>
    <s v="No"/>
    <x v="0"/>
    <s v="Centralized"/>
    <s v="Satisfied"/>
    <x v="0"/>
    <n v="1"/>
    <m/>
    <m/>
    <n v="1"/>
    <m/>
    <m/>
    <n v="1"/>
    <n v="1"/>
    <m/>
    <m/>
    <n v="1"/>
    <m/>
    <m/>
    <m/>
    <m/>
    <m/>
    <m/>
    <m/>
  </r>
  <r>
    <n v="132"/>
    <x v="0"/>
    <s v="Public"/>
    <s v="Office"/>
    <s v="No"/>
    <s v="100-1000"/>
    <s v="1000-5000"/>
    <s v="No"/>
    <s v="Yes"/>
    <x v="0"/>
    <s v="Centralized"/>
    <s v="Satisfied"/>
    <x v="0"/>
    <m/>
    <m/>
    <m/>
    <n v="1"/>
    <m/>
    <m/>
    <n v="1"/>
    <m/>
    <m/>
    <m/>
    <n v="1"/>
    <m/>
    <m/>
    <m/>
    <m/>
    <m/>
    <m/>
    <m/>
  </r>
  <r>
    <n v="133"/>
    <x v="0"/>
    <s v="Public"/>
    <s v="Office"/>
    <s v="No"/>
    <s v="Below 100"/>
    <s v="1000-5000"/>
    <s v="No"/>
    <s v="No"/>
    <x v="0"/>
    <s v="Centralized"/>
    <s v="Satisfied"/>
    <x v="0"/>
    <m/>
    <m/>
    <n v="1"/>
    <n v="1"/>
    <m/>
    <m/>
    <m/>
    <m/>
    <m/>
    <m/>
    <n v="1"/>
    <m/>
    <m/>
    <m/>
    <m/>
    <m/>
    <m/>
    <m/>
  </r>
  <r>
    <n v="134"/>
    <x v="0"/>
    <s v="Public"/>
    <s v="Office"/>
    <s v="No"/>
    <s v="Below 100"/>
    <s v="Below 1000"/>
    <s v="No"/>
    <s v="Yes"/>
    <x v="3"/>
    <s v="Centralized"/>
    <s v="Unsatisfied"/>
    <x v="0"/>
    <n v="0"/>
    <n v="1"/>
    <n v="0"/>
    <n v="0"/>
    <n v="0"/>
    <n v="0"/>
    <n v="0"/>
    <n v="1"/>
    <n v="0"/>
    <m/>
    <n v="1"/>
    <m/>
    <m/>
    <m/>
    <m/>
    <m/>
    <m/>
    <m/>
  </r>
  <r>
    <n v="135"/>
    <x v="0"/>
    <s v="Public"/>
    <s v="Office"/>
    <s v="No"/>
    <s v="100-1000"/>
    <s v="Below 1000"/>
    <s v="No"/>
    <s v="Yes"/>
    <x v="0"/>
    <s v="Centralized"/>
    <s v="Satisfied"/>
    <x v="0"/>
    <m/>
    <m/>
    <n v="1"/>
    <n v="1"/>
    <m/>
    <m/>
    <n v="1"/>
    <m/>
    <m/>
    <m/>
    <n v="1"/>
    <m/>
    <m/>
    <m/>
    <m/>
    <m/>
    <m/>
    <m/>
  </r>
  <r>
    <n v="136"/>
    <x v="0"/>
    <s v="Public"/>
    <s v="Office"/>
    <s v="No"/>
    <s v="Below 100"/>
    <s v="1000-5000"/>
    <s v="No"/>
    <s v="Yes"/>
    <x v="1"/>
    <s v="Centralized"/>
    <s v="Satisfied"/>
    <x v="0"/>
    <m/>
    <m/>
    <m/>
    <n v="1"/>
    <m/>
    <m/>
    <n v="1"/>
    <m/>
    <m/>
    <m/>
    <n v="1"/>
    <m/>
    <m/>
    <m/>
    <m/>
    <m/>
    <m/>
    <m/>
  </r>
  <r>
    <n v="137"/>
    <x v="0"/>
    <s v="Public"/>
    <s v="Office"/>
    <s v="No"/>
    <s v="100-1000"/>
    <s v="1000-5000"/>
    <s v="No"/>
    <s v="Yes"/>
    <x v="0"/>
    <s v="Centralized"/>
    <s v="Unsatisfied"/>
    <x v="0"/>
    <n v="0"/>
    <n v="0"/>
    <n v="0"/>
    <n v="0"/>
    <n v="0"/>
    <n v="0"/>
    <n v="0"/>
    <n v="1"/>
    <n v="0"/>
    <m/>
    <n v="1"/>
    <m/>
    <m/>
    <m/>
    <m/>
    <m/>
    <m/>
    <m/>
  </r>
  <r>
    <n v="138"/>
    <x v="0"/>
    <s v="Public"/>
    <s v="Office"/>
    <s v="No"/>
    <s v="Below 100"/>
    <s v="Below 1000"/>
    <s v="No"/>
    <s v="No"/>
    <x v="1"/>
    <s v="Centralized"/>
    <s v="Satisfied"/>
    <x v="0"/>
    <m/>
    <m/>
    <m/>
    <m/>
    <m/>
    <m/>
    <n v="1"/>
    <m/>
    <m/>
    <m/>
    <n v="1"/>
    <m/>
    <m/>
    <m/>
    <m/>
    <m/>
    <m/>
    <m/>
  </r>
  <r>
    <n v="139"/>
    <x v="0"/>
    <s v="Public"/>
    <s v="Office"/>
    <s v="No"/>
    <s v="Below 100"/>
    <s v="1000-5000"/>
    <s v="No"/>
    <s v="No"/>
    <x v="1"/>
    <s v="Centralized"/>
    <s v="Satisfied"/>
    <x v="0"/>
    <m/>
    <m/>
    <n v="1"/>
    <n v="1"/>
    <m/>
    <m/>
    <m/>
    <n v="1"/>
    <m/>
    <m/>
    <n v="1"/>
    <m/>
    <m/>
    <m/>
    <m/>
    <m/>
    <m/>
    <m/>
  </r>
  <r>
    <n v="140"/>
    <x v="0"/>
    <s v="Public"/>
    <s v="Office"/>
    <s v="No"/>
    <s v="Below 100"/>
    <s v="1000-5000"/>
    <s v="No"/>
    <s v="No"/>
    <x v="0"/>
    <s v="Centralized"/>
    <s v="Satisfied"/>
    <x v="0"/>
    <n v="1"/>
    <m/>
    <m/>
    <m/>
    <m/>
    <m/>
    <n v="1"/>
    <m/>
    <m/>
    <m/>
    <n v="1"/>
    <m/>
    <m/>
    <m/>
    <m/>
    <m/>
    <m/>
    <m/>
  </r>
  <r>
    <n v="141"/>
    <x v="0"/>
    <s v="Public"/>
    <s v="Office"/>
    <s v="No"/>
    <s v="Below 100"/>
    <s v="1000-5000"/>
    <s v="No"/>
    <s v="Yes"/>
    <x v="0"/>
    <s v="Centralized"/>
    <s v="Satisfied"/>
    <x v="0"/>
    <m/>
    <m/>
    <m/>
    <n v="1"/>
    <m/>
    <m/>
    <n v="1"/>
    <m/>
    <m/>
    <n v="1"/>
    <m/>
    <m/>
    <m/>
    <m/>
    <m/>
    <m/>
    <m/>
    <m/>
  </r>
  <r>
    <n v="142"/>
    <x v="0"/>
    <s v="Public"/>
    <s v="Office"/>
    <s v="No"/>
    <s v="Below 100"/>
    <s v="Below 1000"/>
    <s v="No"/>
    <s v="Yes"/>
    <x v="0"/>
    <s v="Centralized"/>
    <s v="Satisfied"/>
    <x v="0"/>
    <m/>
    <m/>
    <m/>
    <n v="1"/>
    <m/>
    <m/>
    <n v="1"/>
    <m/>
    <m/>
    <m/>
    <n v="1"/>
    <m/>
    <m/>
    <m/>
    <m/>
    <m/>
    <m/>
    <m/>
  </r>
  <r>
    <n v="143"/>
    <x v="0"/>
    <s v="Public"/>
    <s v="Office"/>
    <s v="No"/>
    <s v="Below 100"/>
    <s v="Below 1000"/>
    <s v="No"/>
    <s v="No"/>
    <x v="0"/>
    <s v="Centralized"/>
    <s v="Satisfied"/>
    <x v="0"/>
    <m/>
    <m/>
    <m/>
    <n v="1"/>
    <m/>
    <m/>
    <m/>
    <m/>
    <m/>
    <m/>
    <n v="1"/>
    <m/>
    <m/>
    <m/>
    <m/>
    <m/>
    <m/>
    <m/>
  </r>
  <r>
    <n v="144"/>
    <x v="0"/>
    <s v="Public"/>
    <s v="Office"/>
    <s v="No"/>
    <s v="Below 100"/>
    <s v="Below 1000"/>
    <s v="No"/>
    <s v="No"/>
    <x v="1"/>
    <s v="Centralized"/>
    <s v="Satisfied"/>
    <x v="0"/>
    <m/>
    <m/>
    <m/>
    <n v="1"/>
    <m/>
    <m/>
    <n v="1"/>
    <m/>
    <m/>
    <m/>
    <n v="1"/>
    <m/>
    <m/>
    <m/>
    <m/>
    <m/>
    <m/>
    <m/>
  </r>
  <r>
    <n v="145"/>
    <x v="0"/>
    <s v="Public"/>
    <s v="Office"/>
    <s v="No"/>
    <s v="100-1000"/>
    <s v="1000-5000"/>
    <s v="No"/>
    <s v="No"/>
    <x v="1"/>
    <s v="Centralized"/>
    <s v="Satisfied"/>
    <x v="0"/>
    <m/>
    <m/>
    <m/>
    <n v="1"/>
    <m/>
    <m/>
    <n v="1"/>
    <m/>
    <m/>
    <m/>
    <n v="1"/>
    <m/>
    <m/>
    <m/>
    <m/>
    <m/>
    <m/>
    <m/>
  </r>
  <r>
    <n v="146"/>
    <x v="0"/>
    <s v="Public"/>
    <s v="Office"/>
    <s v="No"/>
    <s v="Below 100"/>
    <s v="Below 1000"/>
    <s v="No"/>
    <s v="No"/>
    <x v="0"/>
    <s v="Centralized"/>
    <s v="Satisfied"/>
    <x v="0"/>
    <m/>
    <m/>
    <m/>
    <n v="1"/>
    <m/>
    <n v="1"/>
    <n v="1"/>
    <m/>
    <m/>
    <n v="1"/>
    <m/>
    <m/>
    <m/>
    <m/>
    <m/>
    <m/>
    <m/>
    <m/>
  </r>
  <r>
    <n v="147"/>
    <x v="0"/>
    <s v="Public"/>
    <s v="Office"/>
    <s v="No"/>
    <s v="100-1000"/>
    <s v="Below 1000"/>
    <s v="No"/>
    <s v="No"/>
    <x v="0"/>
    <s v="Centralized"/>
    <s v="Satisfied"/>
    <x v="0"/>
    <m/>
    <n v="1"/>
    <m/>
    <n v="1"/>
    <m/>
    <m/>
    <n v="1"/>
    <m/>
    <m/>
    <m/>
    <n v="1"/>
    <m/>
    <m/>
    <m/>
    <m/>
    <m/>
    <m/>
    <m/>
  </r>
  <r>
    <n v="148"/>
    <x v="0"/>
    <s v="Public"/>
    <s v="Office"/>
    <s v="No"/>
    <s v="Below 100"/>
    <s v="1000-5000"/>
    <s v="No"/>
    <s v="Yes"/>
    <x v="1"/>
    <s v="Centralized"/>
    <s v="Satisfied"/>
    <x v="0"/>
    <m/>
    <m/>
    <m/>
    <m/>
    <m/>
    <m/>
    <n v="1"/>
    <m/>
    <m/>
    <m/>
    <n v="1"/>
    <m/>
    <m/>
    <m/>
    <m/>
    <m/>
    <m/>
    <m/>
  </r>
  <r>
    <n v="149"/>
    <x v="0"/>
    <s v="Public"/>
    <s v="Office"/>
    <s v="No"/>
    <s v="100-1000"/>
    <s v="1000-5000"/>
    <s v="No"/>
    <s v="Yes"/>
    <x v="1"/>
    <s v="Centralized"/>
    <s v="Satisfied"/>
    <x v="0"/>
    <m/>
    <m/>
    <m/>
    <n v="1"/>
    <m/>
    <m/>
    <m/>
    <n v="1"/>
    <m/>
    <m/>
    <n v="1"/>
    <m/>
    <m/>
    <m/>
    <m/>
    <m/>
    <m/>
    <m/>
  </r>
  <r>
    <n v="150"/>
    <x v="0"/>
    <s v="Public"/>
    <s v="Office"/>
    <s v="No"/>
    <s v="Below 100"/>
    <s v="1000-5000"/>
    <s v="No"/>
    <s v="Yes"/>
    <x v="0"/>
    <s v="Centralized"/>
    <s v="Satisfied"/>
    <x v="0"/>
    <m/>
    <m/>
    <m/>
    <n v="1"/>
    <m/>
    <m/>
    <n v="1"/>
    <n v="1"/>
    <m/>
    <m/>
    <n v="1"/>
    <m/>
    <m/>
    <m/>
    <m/>
    <m/>
    <m/>
    <m/>
  </r>
  <r>
    <n v="151"/>
    <x v="1"/>
    <s v="Private"/>
    <s v="Other"/>
    <s v="No"/>
    <s v="100-1000"/>
    <s v="DK/DA"/>
    <s v="Yes"/>
    <s v="No"/>
    <x v="9"/>
    <s v="Decentralized"/>
    <s v="Unsatisfied"/>
    <x v="0"/>
    <n v="0"/>
    <n v="1"/>
    <n v="0"/>
    <n v="0"/>
    <n v="0"/>
    <n v="0"/>
    <n v="0"/>
    <n v="0"/>
    <n v="0"/>
    <s v=""/>
    <s v=""/>
    <s v=""/>
    <n v="1.0001"/>
    <s v=""/>
    <s v=""/>
    <s v=""/>
    <s v=""/>
    <s v=""/>
  </r>
  <r>
    <n v="152"/>
    <x v="1"/>
    <s v="Private"/>
    <s v="Office"/>
    <s v="No"/>
    <s v="Below 100"/>
    <s v="DK/DA"/>
    <s v="No"/>
    <s v="No"/>
    <x v="1"/>
    <s v="Decentralized"/>
    <s v="Unsatisfied"/>
    <x v="0"/>
    <n v="0"/>
    <n v="1"/>
    <n v="0"/>
    <n v="0"/>
    <n v="0"/>
    <n v="0"/>
    <n v="0"/>
    <n v="0"/>
    <n v="0"/>
    <n v="1"/>
    <s v=""/>
    <s v=""/>
    <s v=""/>
    <s v=""/>
    <s v=""/>
    <s v=""/>
    <s v=""/>
    <s v=""/>
  </r>
  <r>
    <n v="153"/>
    <x v="1"/>
    <s v="Private"/>
    <s v="Office"/>
    <s v="No"/>
    <s v="Below 100"/>
    <s v="Below 1000"/>
    <s v="No"/>
    <s v="No"/>
    <x v="7"/>
    <s v="Decentralized"/>
    <s v="Satisfied"/>
    <x v="0"/>
    <m/>
    <m/>
    <m/>
    <m/>
    <m/>
    <m/>
    <n v="1"/>
    <m/>
    <m/>
    <s v=""/>
    <n v="1"/>
    <s v=""/>
    <s v=""/>
    <s v=""/>
    <s v=""/>
    <s v=""/>
    <s v=""/>
    <s v=""/>
  </r>
  <r>
    <n v="154"/>
    <x v="1"/>
    <s v="Private"/>
    <s v="Office"/>
    <s v="No"/>
    <s v="Below 100"/>
    <s v="Below 1000"/>
    <s v="DK/DA"/>
    <s v="Yes"/>
    <x v="7"/>
    <s v="Decentralized"/>
    <s v="Satisfied"/>
    <x v="0"/>
    <m/>
    <m/>
    <m/>
    <n v="1"/>
    <m/>
    <m/>
    <m/>
    <m/>
    <m/>
    <n v="1"/>
    <s v=""/>
    <s v=""/>
    <s v=""/>
    <s v=""/>
    <s v=""/>
    <s v=""/>
    <s v=""/>
    <s v=""/>
  </r>
  <r>
    <n v="155"/>
    <x v="1"/>
    <s v="Private"/>
    <s v="Office"/>
    <s v="No"/>
    <s v="Below 100"/>
    <s v="1000-5000"/>
    <s v="Yes"/>
    <s v="Yes"/>
    <x v="1"/>
    <s v="Decentralized"/>
    <s v="Satisfied"/>
    <x v="0"/>
    <m/>
    <m/>
    <m/>
    <m/>
    <n v="1"/>
    <m/>
    <m/>
    <m/>
    <m/>
    <n v="1"/>
    <s v=""/>
    <s v=""/>
    <s v=""/>
    <s v=""/>
    <s v=""/>
    <s v=""/>
    <s v=""/>
    <s v=""/>
  </r>
  <r>
    <n v="156"/>
    <x v="1"/>
    <s v="Public"/>
    <s v="Education Centre"/>
    <s v="No"/>
    <s v="Below 100"/>
    <s v="Below 1000"/>
    <s v="No"/>
    <s v="No"/>
    <x v="7"/>
    <s v="Decentralized"/>
    <s v="Unsatisfied"/>
    <x v="0"/>
    <n v="0"/>
    <n v="0"/>
    <n v="0"/>
    <n v="1"/>
    <n v="0"/>
    <n v="0"/>
    <n v="0"/>
    <n v="0"/>
    <n v="0"/>
    <s v=""/>
    <s v=""/>
    <n v="1"/>
    <s v=""/>
    <s v=""/>
    <s v=""/>
    <s v=""/>
    <s v=""/>
    <s v=""/>
  </r>
  <r>
    <n v="157"/>
    <x v="1"/>
    <s v="Private"/>
    <s v="Office"/>
    <s v="No"/>
    <s v="Below 100"/>
    <s v="DK/DA"/>
    <s v="No"/>
    <s v="No"/>
    <x v="7"/>
    <s v="Decentralized"/>
    <s v="Satisfied"/>
    <x v="0"/>
    <m/>
    <m/>
    <m/>
    <m/>
    <m/>
    <m/>
    <n v="1"/>
    <m/>
    <m/>
    <n v="1"/>
    <s v=""/>
    <s v=""/>
    <s v=""/>
    <s v=""/>
    <s v=""/>
    <s v=""/>
    <s v=""/>
    <s v=""/>
  </r>
  <r>
    <n v="158"/>
    <x v="1"/>
    <s v="Public"/>
    <s v="Sport Centre"/>
    <s v="No"/>
    <s v="Below 100"/>
    <s v="DK/DA"/>
    <s v="No"/>
    <s v="No"/>
    <x v="1"/>
    <s v="Decentralized"/>
    <s v="Satisfied"/>
    <x v="0"/>
    <m/>
    <m/>
    <m/>
    <m/>
    <m/>
    <m/>
    <n v="1"/>
    <m/>
    <m/>
    <n v="1"/>
    <s v=""/>
    <s v=""/>
    <n v="0"/>
    <s v=""/>
    <s v=""/>
    <s v=""/>
    <s v=""/>
    <s v=""/>
  </r>
  <r>
    <n v="159"/>
    <x v="1"/>
    <s v="Private"/>
    <s v="Hotel"/>
    <s v="No"/>
    <s v="Below 100"/>
    <s v="DK/DA"/>
    <s v="No"/>
    <s v="No"/>
    <x v="5"/>
    <s v="Decentralized"/>
    <s v="Satisfied"/>
    <x v="0"/>
    <m/>
    <m/>
    <m/>
    <m/>
    <m/>
    <m/>
    <n v="1"/>
    <m/>
    <m/>
    <s v=""/>
    <s v=""/>
    <s v=""/>
    <s v=""/>
    <n v="1"/>
    <s v=""/>
    <s v=""/>
    <s v=""/>
    <s v=""/>
  </r>
  <r>
    <n v="160"/>
    <x v="1"/>
    <s v="Private"/>
    <s v="Office"/>
    <s v="No"/>
    <s v="Below 100"/>
    <s v="Below 1000"/>
    <s v="Yes"/>
    <s v="Yes"/>
    <x v="7"/>
    <s v="Decentralized"/>
    <s v="Unsatisfied"/>
    <x v="0"/>
    <n v="0"/>
    <n v="0"/>
    <n v="0"/>
    <n v="0"/>
    <n v="0"/>
    <n v="0"/>
    <n v="1"/>
    <n v="0"/>
    <n v="0"/>
    <n v="1"/>
    <s v=""/>
    <s v=""/>
    <s v=""/>
    <s v=""/>
    <s v=""/>
    <s v=""/>
    <s v=""/>
    <s v=""/>
  </r>
  <r>
    <n v="161"/>
    <x v="1"/>
    <s v="Private"/>
    <s v="Hotel"/>
    <s v="No"/>
    <s v="Below 100"/>
    <s v="DK/DA"/>
    <s v="No"/>
    <s v="No"/>
    <x v="1"/>
    <s v="Decentralized"/>
    <s v="Satisfied"/>
    <x v="0"/>
    <m/>
    <m/>
    <m/>
    <n v="1"/>
    <m/>
    <m/>
    <m/>
    <m/>
    <m/>
    <n v="1"/>
    <s v=""/>
    <n v="0"/>
    <n v="0"/>
    <s v=""/>
    <s v=""/>
    <s v=""/>
    <s v=""/>
    <s v=""/>
  </r>
  <r>
    <n v="162"/>
    <x v="1"/>
    <s v="Public"/>
    <s v="Office"/>
    <s v="No"/>
    <s v="100-1000"/>
    <s v="DK/DA"/>
    <s v="No"/>
    <s v="Yes"/>
    <x v="7"/>
    <s v="Decentralized"/>
    <s v="Satisfied"/>
    <x v="0"/>
    <m/>
    <m/>
    <m/>
    <m/>
    <m/>
    <m/>
    <m/>
    <m/>
    <m/>
    <n v="1"/>
    <s v=""/>
    <s v=""/>
    <s v=""/>
    <s v=""/>
    <s v=""/>
    <s v=""/>
    <s v=""/>
    <s v=""/>
  </r>
  <r>
    <n v="163"/>
    <x v="1"/>
    <s v="Public"/>
    <s v="Office"/>
    <s v="No"/>
    <s v="Below 100"/>
    <s v="1000-5000"/>
    <s v="No"/>
    <s v="Yes"/>
    <x v="1"/>
    <s v="Decentralized"/>
    <s v="Satisfied"/>
    <x v="1"/>
    <m/>
    <m/>
    <m/>
    <m/>
    <n v="1"/>
    <m/>
    <m/>
    <m/>
    <m/>
    <n v="0"/>
    <s v=""/>
    <s v=""/>
    <s v=""/>
    <s v=""/>
    <s v=""/>
    <n v="1"/>
    <s v=""/>
    <s v=""/>
  </r>
  <r>
    <n v="164"/>
    <x v="1"/>
    <s v="Private"/>
    <s v="Office"/>
    <s v="No"/>
    <s v="Below 100"/>
    <s v="Below 1000"/>
    <s v="DK/DA"/>
    <s v="No"/>
    <x v="1"/>
    <s v="Decentralized"/>
    <s v="Satisfied"/>
    <x v="0"/>
    <m/>
    <m/>
    <n v="1"/>
    <m/>
    <m/>
    <m/>
    <m/>
    <m/>
    <m/>
    <s v=""/>
    <s v=""/>
    <s v=""/>
    <n v="1"/>
    <s v=""/>
    <s v=""/>
    <s v=""/>
    <s v=""/>
    <s v=""/>
  </r>
  <r>
    <n v="165"/>
    <x v="1"/>
    <s v="Private"/>
    <s v="Commerce"/>
    <s v="No"/>
    <s v="Below 100"/>
    <s v="Below 1000"/>
    <s v="No"/>
    <s v="Yes"/>
    <x v="4"/>
    <s v="Decentralized"/>
    <s v="Satisfied"/>
    <x v="0"/>
    <m/>
    <n v="1"/>
    <m/>
    <m/>
    <m/>
    <m/>
    <m/>
    <m/>
    <m/>
    <s v=""/>
    <s v=""/>
    <s v=""/>
    <s v=""/>
    <s v=""/>
    <s v=""/>
    <n v="0"/>
    <s v=""/>
    <n v="1"/>
  </r>
  <r>
    <n v="166"/>
    <x v="1"/>
    <s v="Private"/>
    <s v="Commerce"/>
    <s v="No"/>
    <s v="DK/DA"/>
    <s v="Above 5000"/>
    <s v="Yes"/>
    <s v="DK/DA"/>
    <x v="1"/>
    <s v="Decentralized"/>
    <s v="DK/DA"/>
    <x v="0"/>
    <m/>
    <m/>
    <m/>
    <m/>
    <m/>
    <m/>
    <n v="1"/>
    <m/>
    <m/>
    <s v=""/>
    <n v="1"/>
    <s v=""/>
    <s v=""/>
    <n v="1"/>
    <s v=""/>
    <s v=""/>
    <s v=""/>
    <s v=""/>
  </r>
  <r>
    <n v="167"/>
    <x v="1"/>
    <s v="Private"/>
    <s v="Hotel"/>
    <s v="No"/>
    <s v="Below 100"/>
    <s v="1000-5000"/>
    <s v="No"/>
    <s v="Yes"/>
    <x v="1"/>
    <s v="Decentralized"/>
    <s v="Satisfied"/>
    <x v="0"/>
    <n v="1"/>
    <m/>
    <m/>
    <m/>
    <m/>
    <m/>
    <m/>
    <m/>
    <m/>
    <n v="1"/>
    <s v=""/>
    <s v=""/>
    <s v=""/>
    <s v=""/>
    <s v=""/>
    <s v=""/>
    <s v=""/>
    <s v=""/>
  </r>
  <r>
    <n v="168"/>
    <x v="1"/>
    <s v="Private"/>
    <s v="Hotel"/>
    <s v="No"/>
    <s v="Below 100"/>
    <s v="Below 1000"/>
    <s v="No"/>
    <s v="DK/DA"/>
    <x v="1"/>
    <s v="Centralized"/>
    <s v="Satisfied"/>
    <x v="0"/>
    <n v="1"/>
    <m/>
    <m/>
    <m/>
    <m/>
    <m/>
    <m/>
    <m/>
    <m/>
    <n v="1"/>
    <s v=""/>
    <s v=""/>
    <s v=""/>
    <s v=""/>
    <s v=""/>
    <s v=""/>
    <s v=""/>
    <s v=""/>
  </r>
  <r>
    <n v="169"/>
    <x v="1"/>
    <s v="Private"/>
    <s v="Sport Centre"/>
    <s v="No"/>
    <s v="Below 100"/>
    <s v="Below 1000"/>
    <s v="No"/>
    <s v="No"/>
    <x v="1"/>
    <s v="Decentralized"/>
    <s v="Satisfied"/>
    <x v="0"/>
    <m/>
    <m/>
    <m/>
    <m/>
    <m/>
    <m/>
    <n v="1"/>
    <m/>
    <m/>
    <s v=""/>
    <s v=""/>
    <s v=""/>
    <s v=""/>
    <n v="1"/>
    <s v=""/>
    <s v=""/>
    <s v=""/>
    <s v=""/>
  </r>
  <r>
    <n v="170"/>
    <x v="1"/>
    <s v="Private"/>
    <s v="Hotel"/>
    <s v="No"/>
    <s v="Below 100"/>
    <s v="DK/DA"/>
    <s v="DK/DA"/>
    <s v="Yes"/>
    <x v="1"/>
    <s v="Centralized"/>
    <s v="Satisfied"/>
    <x v="0"/>
    <m/>
    <m/>
    <m/>
    <m/>
    <m/>
    <m/>
    <n v="1"/>
    <m/>
    <m/>
    <s v=""/>
    <s v=""/>
    <s v=""/>
    <s v=""/>
    <s v=""/>
    <s v=""/>
    <s v=""/>
    <n v="1"/>
    <n v="0"/>
  </r>
  <r>
    <n v="171"/>
    <x v="1"/>
    <s v="Private"/>
    <s v="Office"/>
    <s v="No"/>
    <s v="Below 100"/>
    <s v="Below 1000"/>
    <s v="No"/>
    <s v="DK/DA"/>
    <x v="10"/>
    <s v="Decentralized"/>
    <s v="Satisfied"/>
    <x v="0"/>
    <m/>
    <m/>
    <m/>
    <m/>
    <m/>
    <m/>
    <n v="1"/>
    <m/>
    <m/>
    <s v=""/>
    <s v=""/>
    <s v=""/>
    <s v=""/>
    <s v=""/>
    <s v=""/>
    <n v="0"/>
    <s v=""/>
    <n v="1"/>
  </r>
  <r>
    <n v="172"/>
    <x v="1"/>
    <s v="Private"/>
    <s v="Health Centre"/>
    <s v="No"/>
    <s v="Below 100"/>
    <s v="Below 1000"/>
    <s v="No"/>
    <s v="No"/>
    <x v="1"/>
    <s v="Decentralized"/>
    <s v="Satisfied"/>
    <x v="0"/>
    <m/>
    <m/>
    <m/>
    <m/>
    <m/>
    <m/>
    <n v="1"/>
    <m/>
    <m/>
    <s v=""/>
    <n v="1"/>
    <s v=""/>
    <s v=""/>
    <s v=""/>
    <s v=""/>
    <s v=""/>
    <s v=""/>
    <s v=""/>
  </r>
  <r>
    <n v="173"/>
    <x v="1"/>
    <s v="Private"/>
    <s v="Office"/>
    <s v="No"/>
    <s v="Below 100"/>
    <s v="Below 1000"/>
    <s v="Yes"/>
    <s v="Yes"/>
    <x v="1"/>
    <s v="Centralized"/>
    <s v="Satisfied"/>
    <x v="0"/>
    <m/>
    <m/>
    <m/>
    <n v="1"/>
    <m/>
    <m/>
    <m/>
    <m/>
    <m/>
    <s v=""/>
    <s v=""/>
    <s v=""/>
    <s v=""/>
    <s v=""/>
    <s v=""/>
    <s v=""/>
    <n v="1"/>
    <n v="0"/>
  </r>
  <r>
    <n v="174"/>
    <x v="1"/>
    <s v="Private"/>
    <s v="Hotel"/>
    <s v="No"/>
    <s v="Below 100"/>
    <s v="Below 1000"/>
    <s v="DK/DA"/>
    <s v="Yes"/>
    <x v="1"/>
    <s v="Centralized"/>
    <s v="Satisfied"/>
    <x v="0"/>
    <m/>
    <n v="1"/>
    <m/>
    <m/>
    <m/>
    <m/>
    <m/>
    <m/>
    <m/>
    <s v=""/>
    <s v=""/>
    <s v=""/>
    <s v=""/>
    <s v=""/>
    <s v=""/>
    <s v=""/>
    <n v="1"/>
    <n v="0"/>
  </r>
  <r>
    <n v="175"/>
    <x v="1"/>
    <s v="Private"/>
    <s v="Health Centre"/>
    <s v="No"/>
    <s v="DK/DA"/>
    <s v="DK/DA"/>
    <s v="DK/DA"/>
    <s v="No"/>
    <x v="7"/>
    <s v="Centralized"/>
    <s v="Satisfied"/>
    <x v="0"/>
    <m/>
    <m/>
    <m/>
    <m/>
    <m/>
    <m/>
    <n v="1"/>
    <m/>
    <m/>
    <s v=""/>
    <s v=""/>
    <s v=""/>
    <s v=""/>
    <s v=""/>
    <s v=""/>
    <s v=""/>
    <n v="1"/>
    <n v="0"/>
  </r>
  <r>
    <n v="176"/>
    <x v="1"/>
    <s v="Private"/>
    <s v="Office"/>
    <s v="No"/>
    <s v="Below 100"/>
    <s v="Below 1000"/>
    <s v="No"/>
    <s v="DK/DA"/>
    <x v="1"/>
    <s v="Centralized"/>
    <s v="DK/DA"/>
    <x v="0"/>
    <m/>
    <m/>
    <m/>
    <m/>
    <m/>
    <m/>
    <m/>
    <m/>
    <m/>
    <s v=""/>
    <s v=""/>
    <s v=""/>
    <s v=""/>
    <s v=""/>
    <s v=""/>
    <s v=""/>
    <s v=""/>
    <s v=""/>
  </r>
  <r>
    <n v="177"/>
    <x v="1"/>
    <s v="Private"/>
    <s v="Sport Centre"/>
    <s v="No"/>
    <s v="Below 100"/>
    <s v="Below 1000"/>
    <s v="No"/>
    <s v="No"/>
    <x v="7"/>
    <s v="Centralized"/>
    <s v="Satisfied"/>
    <x v="0"/>
    <m/>
    <n v="1"/>
    <m/>
    <m/>
    <m/>
    <m/>
    <m/>
    <m/>
    <m/>
    <s v=""/>
    <s v=""/>
    <n v="1"/>
    <s v=""/>
    <s v=""/>
    <s v=""/>
    <s v=""/>
    <s v=""/>
    <s v=""/>
  </r>
  <r>
    <n v="178"/>
    <x v="1"/>
    <s v="Private"/>
    <s v="Office"/>
    <s v="No"/>
    <s v="Below 100"/>
    <s v="DK/DA"/>
    <s v="No"/>
    <s v="No"/>
    <x v="1"/>
    <s v="Decentralized"/>
    <s v="Satisfied"/>
    <x v="0"/>
    <m/>
    <m/>
    <m/>
    <m/>
    <m/>
    <m/>
    <m/>
    <m/>
    <m/>
    <s v=""/>
    <s v=""/>
    <s v=""/>
    <s v=""/>
    <n v="1"/>
    <s v=""/>
    <s v=""/>
    <s v=""/>
    <s v=""/>
  </r>
  <r>
    <n v="179"/>
    <x v="1"/>
    <s v="Private"/>
    <s v="Other"/>
    <s v="No"/>
    <s v="Below 100"/>
    <s v="DK/DA"/>
    <s v="No"/>
    <s v="No"/>
    <x v="5"/>
    <s v="Decentralized"/>
    <s v="Satisfied"/>
    <x v="0"/>
    <m/>
    <m/>
    <m/>
    <n v="1"/>
    <m/>
    <m/>
    <m/>
    <m/>
    <m/>
    <s v=""/>
    <n v="1"/>
    <s v=""/>
    <s v=""/>
    <n v="1"/>
    <s v=""/>
    <s v=""/>
    <s v=""/>
    <s v=""/>
  </r>
  <r>
    <n v="180"/>
    <x v="1"/>
    <s v="Private"/>
    <s v="Office"/>
    <s v="No"/>
    <s v="Below 100"/>
    <s v="DK/DA"/>
    <s v="No"/>
    <s v="No"/>
    <x v="7"/>
    <s v="Centralized"/>
    <s v="Satisfied"/>
    <x v="0"/>
    <m/>
    <m/>
    <m/>
    <m/>
    <m/>
    <m/>
    <m/>
    <n v="1"/>
    <m/>
    <n v="1"/>
    <s v=""/>
    <s v=""/>
    <s v=""/>
    <s v=""/>
    <s v=""/>
    <s v=""/>
    <s v=""/>
    <s v=""/>
  </r>
  <r>
    <n v="181"/>
    <x v="1"/>
    <s v="Private"/>
    <s v="Other"/>
    <s v="No"/>
    <s v="Below 100"/>
    <s v="DK/DA"/>
    <s v="DK/DA"/>
    <s v="Yes"/>
    <x v="6"/>
    <s v="Decentralized"/>
    <s v="Unsatisfied"/>
    <x v="0"/>
    <n v="0"/>
    <n v="0"/>
    <n v="0"/>
    <n v="0"/>
    <n v="0"/>
    <n v="0"/>
    <n v="0"/>
    <n v="0"/>
    <n v="0"/>
    <s v=""/>
    <n v="1"/>
    <n v="1"/>
    <s v=""/>
    <s v=""/>
    <s v=""/>
    <s v=""/>
    <s v=""/>
    <s v=""/>
  </r>
  <r>
    <n v="182"/>
    <x v="1"/>
    <s v="Public"/>
    <s v="Sport Centre"/>
    <s v="No"/>
    <s v="Below 100"/>
    <s v="Below 1000"/>
    <s v="No"/>
    <s v="Yes"/>
    <x v="1"/>
    <s v="Centralized"/>
    <s v="Satisfied"/>
    <x v="0"/>
    <m/>
    <n v="1"/>
    <m/>
    <m/>
    <m/>
    <m/>
    <m/>
    <m/>
    <m/>
    <s v=""/>
    <s v=""/>
    <s v=""/>
    <s v=""/>
    <s v=""/>
    <s v=""/>
    <s v=""/>
    <n v="1"/>
    <n v="0"/>
  </r>
  <r>
    <n v="183"/>
    <x v="1"/>
    <s v="Private"/>
    <s v="Hotel"/>
    <s v="No"/>
    <s v="Below 100"/>
    <s v="Below 1000"/>
    <s v="No"/>
    <s v="No"/>
    <x v="1"/>
    <s v="Decentralized"/>
    <s v="Satisfied"/>
    <x v="0"/>
    <m/>
    <m/>
    <m/>
    <n v="1"/>
    <m/>
    <m/>
    <m/>
    <m/>
    <m/>
    <n v="1"/>
    <s v=""/>
    <s v=""/>
    <n v="0"/>
    <s v=""/>
    <s v=""/>
    <s v=""/>
    <s v=""/>
    <s v=""/>
  </r>
  <r>
    <n v="184"/>
    <x v="1"/>
    <s v="Public"/>
    <s v="Health Centre"/>
    <s v="Yes"/>
    <s v="100-1000"/>
    <s v="DK/DA"/>
    <s v="DK/DA"/>
    <s v="DK/DA"/>
    <x v="1"/>
    <s v="Centralized"/>
    <s v="Satisfied"/>
    <x v="0"/>
    <m/>
    <m/>
    <m/>
    <m/>
    <m/>
    <m/>
    <n v="1"/>
    <m/>
    <m/>
    <s v=""/>
    <s v=""/>
    <s v=""/>
    <s v=""/>
    <s v=""/>
    <s v=""/>
    <s v=""/>
    <n v="1"/>
    <n v="0"/>
  </r>
  <r>
    <n v="185"/>
    <x v="1"/>
    <s v="Public"/>
    <s v="Office"/>
    <s v="No"/>
    <s v="Below 100"/>
    <s v="Below 1000"/>
    <s v="No"/>
    <s v="Yes"/>
    <x v="6"/>
    <s v="Decentralized"/>
    <s v="Satisfied"/>
    <x v="0"/>
    <m/>
    <m/>
    <m/>
    <m/>
    <n v="1"/>
    <m/>
    <m/>
    <m/>
    <m/>
    <s v=""/>
    <s v=""/>
    <s v=""/>
    <s v=""/>
    <s v=""/>
    <s v=""/>
    <s v=""/>
    <n v="1"/>
    <n v="1"/>
  </r>
  <r>
    <n v="186"/>
    <x v="1"/>
    <s v="Private"/>
    <s v="Health Centre"/>
    <s v="No"/>
    <s v="100-1000"/>
    <s v="Above 5000"/>
    <s v="Yes"/>
    <s v="Yes"/>
    <x v="1"/>
    <s v="Decentralized"/>
    <s v="Satisfied"/>
    <x v="0"/>
    <m/>
    <m/>
    <m/>
    <m/>
    <m/>
    <m/>
    <m/>
    <m/>
    <m/>
    <n v="1"/>
    <s v=""/>
    <s v=""/>
    <s v=""/>
    <s v=""/>
    <s v=""/>
    <s v=""/>
    <s v=""/>
    <s v=""/>
  </r>
  <r>
    <n v="187"/>
    <x v="1"/>
    <s v="Private"/>
    <s v="Commerce"/>
    <s v="No"/>
    <s v="Below 100"/>
    <s v="Below 1000"/>
    <s v="No"/>
    <s v="No"/>
    <x v="1"/>
    <s v="Decentralized"/>
    <s v="Satisfied"/>
    <x v="0"/>
    <m/>
    <m/>
    <m/>
    <m/>
    <m/>
    <m/>
    <n v="1"/>
    <m/>
    <m/>
    <n v="1"/>
    <s v=""/>
    <s v=""/>
    <s v=""/>
    <n v="0"/>
    <s v=""/>
    <s v=""/>
    <s v=""/>
    <s v=""/>
  </r>
  <r>
    <n v="188"/>
    <x v="1"/>
    <s v="Private"/>
    <s v="Hotel"/>
    <s v="Yes"/>
    <s v="100-1000"/>
    <s v="1000-5000"/>
    <s v="Yes"/>
    <s v="Yes"/>
    <x v="1"/>
    <s v="Centralized"/>
    <s v="Satisfied"/>
    <x v="0"/>
    <m/>
    <n v="1"/>
    <m/>
    <m/>
    <m/>
    <m/>
    <m/>
    <m/>
    <m/>
    <s v=""/>
    <s v=""/>
    <s v=""/>
    <s v=""/>
    <s v=""/>
    <s v=""/>
    <s v=""/>
    <n v="1"/>
    <n v="0"/>
  </r>
  <r>
    <n v="189"/>
    <x v="1"/>
    <s v="Private"/>
    <s v="Hotel"/>
    <s v="No"/>
    <s v="Below 100"/>
    <s v="Below 1000"/>
    <s v="No"/>
    <s v="No"/>
    <x v="1"/>
    <s v="Decentralized"/>
    <s v="Unsatisfied"/>
    <x v="0"/>
    <n v="0"/>
    <n v="1"/>
    <n v="0"/>
    <n v="0"/>
    <n v="0"/>
    <n v="0"/>
    <n v="0"/>
    <n v="0"/>
    <n v="0"/>
    <n v="1"/>
    <s v=""/>
    <s v=""/>
    <s v=""/>
    <s v=""/>
    <s v=""/>
    <s v=""/>
    <s v=""/>
    <s v=""/>
  </r>
  <r>
    <n v="190"/>
    <x v="1"/>
    <s v="Private"/>
    <s v="Education Centre"/>
    <s v="No"/>
    <s v="Below 100"/>
    <s v="Below 1000"/>
    <s v="No"/>
    <s v="No"/>
    <x v="5"/>
    <s v="Decentralized"/>
    <s v="Unsatisfied"/>
    <x v="0"/>
    <n v="0"/>
    <n v="0"/>
    <n v="0"/>
    <n v="0"/>
    <n v="1"/>
    <n v="0"/>
    <n v="0"/>
    <n v="0"/>
    <n v="0"/>
    <n v="1"/>
    <s v=""/>
    <s v=""/>
    <s v=""/>
    <s v=""/>
    <s v=""/>
    <s v=""/>
    <s v=""/>
    <s v=""/>
  </r>
  <r>
    <n v="191"/>
    <x v="1"/>
    <s v="Private"/>
    <s v="Hotel"/>
    <s v="Yes"/>
    <s v="Below 100"/>
    <s v="Below 1000"/>
    <s v="No"/>
    <s v="Yes"/>
    <x v="6"/>
    <s v="Decentralized"/>
    <s v="Unsatisfied"/>
    <x v="0"/>
    <n v="0"/>
    <n v="0"/>
    <n v="0"/>
    <n v="0"/>
    <n v="0"/>
    <n v="0"/>
    <n v="0"/>
    <n v="0"/>
    <n v="0"/>
    <s v=""/>
    <s v=""/>
    <n v="1"/>
    <s v=""/>
    <s v=""/>
    <s v=""/>
    <n v="1"/>
    <s v=""/>
    <s v=""/>
  </r>
  <r>
    <n v="192"/>
    <x v="1"/>
    <s v="Private"/>
    <s v="Sport Centre"/>
    <s v="No"/>
    <s v="Below 100"/>
    <s v="DK/DA"/>
    <s v="No"/>
    <s v="DK/DA"/>
    <x v="7"/>
    <s v="Decentralized"/>
    <s v="Satisfied"/>
    <x v="0"/>
    <m/>
    <m/>
    <m/>
    <m/>
    <m/>
    <m/>
    <m/>
    <m/>
    <m/>
    <s v=""/>
    <s v=""/>
    <n v="1"/>
    <s v=""/>
    <s v=""/>
    <n v="1"/>
    <s v=""/>
    <s v=""/>
    <s v=""/>
  </r>
  <r>
    <n v="193"/>
    <x v="1"/>
    <s v="Private"/>
    <s v="Office"/>
    <s v="No"/>
    <s v="Below 100"/>
    <s v="DK/DA"/>
    <s v="No"/>
    <s v="No"/>
    <x v="5"/>
    <s v="Decentralized"/>
    <s v="Satisfied"/>
    <x v="0"/>
    <m/>
    <m/>
    <m/>
    <m/>
    <m/>
    <m/>
    <n v="1"/>
    <m/>
    <m/>
    <s v=""/>
    <s v=""/>
    <s v=""/>
    <s v=""/>
    <s v=""/>
    <s v=""/>
    <s v=""/>
    <n v="1"/>
    <n v="0"/>
  </r>
  <r>
    <n v="194"/>
    <x v="1"/>
    <s v="Private"/>
    <s v="Hotel"/>
    <s v="No"/>
    <s v="Below 100"/>
    <s v="DK/DA"/>
    <s v="No"/>
    <s v="No"/>
    <x v="1"/>
    <s v="Centralized"/>
    <s v="Satisfied"/>
    <x v="1"/>
    <m/>
    <m/>
    <m/>
    <n v="1"/>
    <m/>
    <m/>
    <m/>
    <m/>
    <m/>
    <s v=""/>
    <s v=""/>
    <s v=""/>
    <s v=""/>
    <n v="1"/>
    <s v=""/>
    <s v=""/>
    <s v=""/>
    <s v=""/>
  </r>
  <r>
    <n v="195"/>
    <x v="1"/>
    <s v="Private"/>
    <s v="Office"/>
    <s v="No"/>
    <s v="Below 100"/>
    <s v="DK/DA"/>
    <s v="No"/>
    <s v="No"/>
    <x v="9"/>
    <s v="DK/DA"/>
    <s v="Unsatisfied"/>
    <x v="0"/>
    <n v="0"/>
    <n v="0"/>
    <n v="0"/>
    <n v="0"/>
    <n v="0"/>
    <n v="0"/>
    <n v="0"/>
    <n v="0"/>
    <n v="0"/>
    <s v=""/>
    <s v=""/>
    <s v=""/>
    <s v=""/>
    <s v=""/>
    <n v="1"/>
    <s v=""/>
    <s v=""/>
    <s v=""/>
  </r>
  <r>
    <n v="196"/>
    <x v="1"/>
    <s v="Public"/>
    <s v="Sport Centre"/>
    <s v="No"/>
    <s v="Below 100"/>
    <s v="DK/DA"/>
    <s v="No"/>
    <s v="No"/>
    <x v="1"/>
    <s v="Decentralized"/>
    <s v="Unsatisfied"/>
    <x v="0"/>
    <n v="0"/>
    <n v="0"/>
    <n v="0"/>
    <n v="0"/>
    <n v="0"/>
    <n v="0"/>
    <n v="1"/>
    <n v="0"/>
    <n v="0"/>
    <n v="1"/>
    <s v=""/>
    <s v=""/>
    <s v=""/>
    <s v=""/>
    <s v=""/>
    <s v=""/>
    <s v=""/>
    <s v=""/>
  </r>
  <r>
    <n v="197"/>
    <x v="1"/>
    <s v="Private"/>
    <s v="Health Centre"/>
    <s v="No"/>
    <s v="Below 100"/>
    <s v="Below 1000"/>
    <s v="DK/DA"/>
    <s v="Yes"/>
    <x v="1"/>
    <s v="Centralized"/>
    <s v="Satisfied"/>
    <x v="1"/>
    <m/>
    <n v="1"/>
    <m/>
    <m/>
    <m/>
    <m/>
    <m/>
    <m/>
    <m/>
    <s v=""/>
    <n v="1"/>
    <s v=""/>
    <s v=""/>
    <s v=""/>
    <s v=""/>
    <s v=""/>
    <s v=""/>
    <s v=""/>
  </r>
  <r>
    <n v="198"/>
    <x v="1"/>
    <s v="Public"/>
    <s v="Sport Centre"/>
    <s v="No"/>
    <s v="100-1000"/>
    <s v="DK/DA"/>
    <s v="DK/DA"/>
    <s v="DK/DA"/>
    <x v="7"/>
    <s v="Decentralized"/>
    <s v="Satisfied"/>
    <x v="0"/>
    <m/>
    <m/>
    <m/>
    <n v="1"/>
    <m/>
    <m/>
    <m/>
    <m/>
    <m/>
    <s v=""/>
    <s v=""/>
    <s v=""/>
    <s v=""/>
    <s v=""/>
    <n v="1"/>
    <s v=""/>
    <s v=""/>
    <s v=""/>
  </r>
  <r>
    <n v="199"/>
    <x v="1"/>
    <s v="Private"/>
    <s v="Hotel"/>
    <s v="No"/>
    <s v="Below 100"/>
    <s v="Below 1000"/>
    <s v="DK/DA"/>
    <s v="Yes"/>
    <x v="1"/>
    <s v="Centralized"/>
    <s v="Satisfied"/>
    <x v="0"/>
    <n v="1"/>
    <m/>
    <m/>
    <m/>
    <m/>
    <m/>
    <m/>
    <m/>
    <m/>
    <n v="1"/>
    <s v=""/>
    <s v=""/>
    <s v=""/>
    <s v=""/>
    <s v=""/>
    <s v=""/>
    <s v=""/>
    <s v=""/>
  </r>
  <r>
    <n v="200"/>
    <x v="1"/>
    <s v="Private"/>
    <s v="Hotel"/>
    <s v="No"/>
    <s v="Below 100"/>
    <s v="Below 1000"/>
    <s v="Yes"/>
    <s v="Yes"/>
    <x v="1"/>
    <s v="Centralized"/>
    <s v="Satisfied"/>
    <x v="0"/>
    <m/>
    <m/>
    <m/>
    <n v="1"/>
    <m/>
    <m/>
    <m/>
    <m/>
    <m/>
    <s v=""/>
    <s v=""/>
    <s v=""/>
    <s v=""/>
    <n v="1"/>
    <s v=""/>
    <s v=""/>
    <s v=""/>
    <s v=""/>
  </r>
  <r>
    <n v="201"/>
    <x v="1"/>
    <s v="Private"/>
    <s v="Hotel"/>
    <s v="No"/>
    <s v="Below 100"/>
    <s v="Below 1000"/>
    <s v="No"/>
    <s v="Yes"/>
    <x v="9"/>
    <s v="Centralized"/>
    <s v="Satisfied"/>
    <x v="1"/>
    <n v="1"/>
    <m/>
    <m/>
    <m/>
    <m/>
    <m/>
    <m/>
    <m/>
    <m/>
    <n v="1"/>
    <s v=""/>
    <s v=""/>
    <s v=""/>
    <s v=""/>
    <s v=""/>
    <s v=""/>
    <s v=""/>
    <s v=""/>
  </r>
  <r>
    <n v="202"/>
    <x v="1"/>
    <s v="Private"/>
    <s v="Hotel"/>
    <s v="No"/>
    <s v="Below 100"/>
    <s v="Below 1000"/>
    <s v="DK/DA"/>
    <s v="Yes"/>
    <x v="1"/>
    <s v="Centralized"/>
    <s v="Satisfied"/>
    <x v="0"/>
    <n v="1"/>
    <m/>
    <m/>
    <m/>
    <m/>
    <m/>
    <m/>
    <m/>
    <m/>
    <s v=""/>
    <n v="1"/>
    <s v=""/>
    <s v=""/>
    <s v=""/>
    <s v=""/>
    <s v=""/>
    <s v=""/>
    <s v=""/>
  </r>
  <r>
    <n v="203"/>
    <x v="1"/>
    <s v="Private"/>
    <s v="Hotel"/>
    <s v="No"/>
    <s v="Below 100"/>
    <s v="Below 1000"/>
    <s v="No"/>
    <s v="Yes"/>
    <x v="1"/>
    <s v="Centralized"/>
    <s v="Satisfied"/>
    <x v="0"/>
    <n v="1"/>
    <m/>
    <m/>
    <m/>
    <m/>
    <m/>
    <m/>
    <m/>
    <m/>
    <n v="1"/>
    <s v=""/>
    <s v=""/>
    <s v=""/>
    <s v=""/>
    <s v=""/>
    <s v=""/>
    <s v=""/>
    <s v=""/>
  </r>
  <r>
    <n v="204"/>
    <x v="1"/>
    <s v="Private"/>
    <s v="Hotel"/>
    <s v="Yes"/>
    <s v="100-1000"/>
    <s v="1000-5000"/>
    <s v="Yes"/>
    <s v="Yes"/>
    <x v="1"/>
    <s v="Centralized"/>
    <s v="Satisfied"/>
    <x v="0"/>
    <n v="1"/>
    <m/>
    <m/>
    <m/>
    <m/>
    <m/>
    <m/>
    <m/>
    <m/>
    <s v=""/>
    <n v="1"/>
    <s v=""/>
    <s v=""/>
    <s v=""/>
    <s v=""/>
    <s v=""/>
    <s v=""/>
    <s v=""/>
  </r>
  <r>
    <n v="205"/>
    <x v="1"/>
    <s v="Private"/>
    <s v="Hotel"/>
    <s v="No"/>
    <s v="Below 100"/>
    <s v="Below 1000"/>
    <s v="No"/>
    <s v="No"/>
    <x v="1"/>
    <s v="Centralized"/>
    <s v="Satisfied"/>
    <x v="0"/>
    <n v="1"/>
    <m/>
    <m/>
    <m/>
    <m/>
    <m/>
    <m/>
    <m/>
    <m/>
    <n v="1"/>
    <s v=""/>
    <s v=""/>
    <s v=""/>
    <s v=""/>
    <s v=""/>
    <s v=""/>
    <s v=""/>
    <s v=""/>
  </r>
  <r>
    <n v="206"/>
    <x v="1"/>
    <s v="Private"/>
    <s v="Hotel"/>
    <s v="No"/>
    <s v="Below 100"/>
    <s v="Below 1000"/>
    <s v="No"/>
    <s v="Yes"/>
    <x v="1"/>
    <s v="Centralized"/>
    <s v="Satisfied"/>
    <x v="0"/>
    <m/>
    <m/>
    <m/>
    <n v="1"/>
    <m/>
    <m/>
    <m/>
    <m/>
    <m/>
    <n v="1"/>
    <s v=""/>
    <s v=""/>
    <s v=""/>
    <s v=""/>
    <s v=""/>
    <s v=""/>
    <s v=""/>
    <s v=""/>
  </r>
  <r>
    <n v="207"/>
    <x v="1"/>
    <s v="Private"/>
    <s v="Office"/>
    <s v="No"/>
    <s v="Below 100"/>
    <s v="DK/DA"/>
    <s v="No"/>
    <s v="No"/>
    <x v="7"/>
    <s v="Decentralized"/>
    <s v="Unsatisfied"/>
    <x v="0"/>
    <n v="0"/>
    <n v="0"/>
    <n v="0"/>
    <n v="1"/>
    <n v="0"/>
    <n v="0"/>
    <n v="0"/>
    <n v="0"/>
    <n v="0"/>
    <n v="1"/>
    <s v=""/>
    <s v=""/>
    <s v=""/>
    <s v=""/>
    <s v=""/>
    <s v=""/>
    <s v=""/>
    <s v=""/>
  </r>
  <r>
    <n v="208"/>
    <x v="1"/>
    <s v="Private"/>
    <s v="Education Centre"/>
    <s v="No"/>
    <s v="Above 1000"/>
    <s v="Above 5000"/>
    <s v="No"/>
    <s v="Yes"/>
    <x v="1"/>
    <s v="Decentralized"/>
    <s v="Satisfied"/>
    <x v="1"/>
    <m/>
    <n v="1"/>
    <m/>
    <m/>
    <n v="1"/>
    <m/>
    <m/>
    <m/>
    <n v="1"/>
    <s v=""/>
    <n v="1"/>
    <s v=""/>
    <s v=""/>
    <s v=""/>
    <s v=""/>
    <s v=""/>
    <s v=""/>
    <n v="1"/>
  </r>
  <r>
    <n v="209"/>
    <x v="1"/>
    <s v="Private"/>
    <s v="Hotel"/>
    <s v="No"/>
    <s v="Below 100"/>
    <s v="DK/DA"/>
    <s v="DK/DA"/>
    <s v="No"/>
    <x v="5"/>
    <s v="Centralized"/>
    <s v="DK/DA"/>
    <x v="0"/>
    <s v=""/>
    <s v=""/>
    <s v=""/>
    <s v=""/>
    <s v=""/>
    <s v=""/>
    <s v=""/>
    <s v=""/>
    <s v=""/>
    <s v=""/>
    <s v=""/>
    <s v=""/>
    <s v=""/>
    <n v="1"/>
    <s v=""/>
    <s v=""/>
    <s v=""/>
    <s v=""/>
  </r>
  <r>
    <n v="210"/>
    <x v="1"/>
    <s v="Private"/>
    <s v="Sport Centre"/>
    <s v="No"/>
    <s v="Below 100"/>
    <s v="Below 1000"/>
    <s v="No"/>
    <s v="No"/>
    <x v="1"/>
    <s v="Decentralized"/>
    <s v="Satisfied"/>
    <x v="0"/>
    <m/>
    <n v="1"/>
    <m/>
    <m/>
    <m/>
    <m/>
    <n v="1"/>
    <m/>
    <m/>
    <n v="1"/>
    <s v=""/>
    <s v=""/>
    <s v=""/>
    <s v=""/>
    <s v=""/>
    <s v=""/>
    <s v=""/>
    <s v=""/>
  </r>
  <r>
    <n v="211"/>
    <x v="1"/>
    <s v="Private"/>
    <s v="Office"/>
    <s v="No"/>
    <s v="100-1000"/>
    <s v="Below 1000"/>
    <s v="No"/>
    <s v="Yes"/>
    <x v="1"/>
    <s v="Decentralized"/>
    <s v="Satisfied"/>
    <x v="0"/>
    <m/>
    <m/>
    <m/>
    <m/>
    <m/>
    <m/>
    <n v="1"/>
    <m/>
    <m/>
    <s v=""/>
    <n v="1"/>
    <s v=""/>
    <s v=""/>
    <n v="0"/>
    <s v=""/>
    <s v=""/>
    <s v=""/>
    <s v=""/>
  </r>
  <r>
    <n v="212"/>
    <x v="1"/>
    <s v="Private"/>
    <s v="Office"/>
    <s v="No"/>
    <s v="100-1000"/>
    <s v="Below 1000"/>
    <s v="No"/>
    <s v="Yes"/>
    <x v="1"/>
    <s v="Centralized"/>
    <s v="Satisfied"/>
    <x v="0"/>
    <n v="1"/>
    <n v="1"/>
    <m/>
    <m/>
    <m/>
    <m/>
    <m/>
    <m/>
    <m/>
    <s v=""/>
    <s v=""/>
    <s v=""/>
    <s v=""/>
    <s v=""/>
    <n v="1"/>
    <n v="1"/>
    <s v=""/>
    <s v=""/>
  </r>
  <r>
    <n v="213"/>
    <x v="1"/>
    <s v="Private"/>
    <s v="Health Centre"/>
    <s v="No"/>
    <s v="100-1000"/>
    <s v="1000-5000"/>
    <s v="DK/DA"/>
    <s v="No"/>
    <x v="5"/>
    <s v="Decentralized"/>
    <s v="Satisfied"/>
    <x v="0"/>
    <m/>
    <m/>
    <m/>
    <n v="1"/>
    <m/>
    <m/>
    <m/>
    <m/>
    <m/>
    <s v=""/>
    <n v="1"/>
    <s v=""/>
    <s v=""/>
    <s v=""/>
    <s v=""/>
    <s v=""/>
    <s v=""/>
    <s v=""/>
  </r>
  <r>
    <n v="214"/>
    <x v="1"/>
    <s v="Private"/>
    <s v="Hotel"/>
    <s v="No"/>
    <s v="Below 100"/>
    <s v="Below 1000"/>
    <s v="No"/>
    <s v="No"/>
    <x v="1"/>
    <s v="Centralized"/>
    <s v="Satisfied"/>
    <x v="1"/>
    <n v="1"/>
    <m/>
    <m/>
    <n v="1"/>
    <m/>
    <m/>
    <m/>
    <m/>
    <m/>
    <n v="1"/>
    <s v=""/>
    <s v=""/>
    <s v=""/>
    <s v=""/>
    <s v=""/>
    <s v=""/>
    <s v=""/>
    <s v=""/>
  </r>
  <r>
    <n v="215"/>
    <x v="1"/>
    <s v="Private"/>
    <s v="Office"/>
    <s v="No"/>
    <s v="Below 100"/>
    <s v="DK/DA"/>
    <s v="No"/>
    <s v="Yes"/>
    <x v="6"/>
    <s v="Decentralized"/>
    <s v="Satisfied"/>
    <x v="0"/>
    <m/>
    <m/>
    <m/>
    <n v="1"/>
    <m/>
    <m/>
    <m/>
    <m/>
    <m/>
    <n v="0"/>
    <s v=""/>
    <s v=""/>
    <s v=""/>
    <s v=""/>
    <s v=""/>
    <n v="1"/>
    <s v=""/>
    <s v=""/>
  </r>
  <r>
    <n v="216"/>
    <x v="1"/>
    <s v="Private"/>
    <s v="Commerce"/>
    <s v="No"/>
    <s v="Below 100"/>
    <s v="Above 5000"/>
    <s v="Yes"/>
    <s v="Yes"/>
    <x v="7"/>
    <s v="Decentralized"/>
    <s v="Satisfied"/>
    <x v="0"/>
    <m/>
    <m/>
    <n v="1"/>
    <m/>
    <m/>
    <m/>
    <m/>
    <m/>
    <m/>
    <n v="1"/>
    <s v=""/>
    <s v=""/>
    <s v=""/>
    <s v=""/>
    <s v=""/>
    <s v=""/>
    <s v=""/>
    <s v=""/>
  </r>
  <r>
    <n v="217"/>
    <x v="1"/>
    <s v="Private"/>
    <s v="Hotel"/>
    <s v="No"/>
    <s v="Below 100"/>
    <s v="Below 1000"/>
    <s v="No"/>
    <s v="DK/DA"/>
    <x v="1"/>
    <s v="Centralized"/>
    <s v="Satisfied"/>
    <x v="0"/>
    <n v="1"/>
    <n v="1"/>
    <m/>
    <m/>
    <m/>
    <m/>
    <m/>
    <m/>
    <m/>
    <n v="1"/>
    <s v=""/>
    <s v=""/>
    <s v=""/>
    <s v=""/>
    <s v=""/>
    <s v=""/>
    <s v=""/>
    <s v=""/>
  </r>
  <r>
    <n v="218"/>
    <x v="1"/>
    <s v="Private"/>
    <s v="Other"/>
    <s v="No"/>
    <s v="Below 100"/>
    <s v="DK/DA"/>
    <s v="DK/DA"/>
    <s v="No"/>
    <x v="5"/>
    <s v="Centralized"/>
    <s v="Unsatisfied"/>
    <x v="0"/>
    <n v="1"/>
    <n v="1"/>
    <n v="0"/>
    <n v="0"/>
    <n v="0"/>
    <n v="0"/>
    <n v="0"/>
    <n v="0"/>
    <n v="0"/>
    <n v="1"/>
    <s v=""/>
    <s v=""/>
    <s v=""/>
    <s v=""/>
    <s v=""/>
    <s v=""/>
    <s v=""/>
    <s v=""/>
  </r>
  <r>
    <n v="219"/>
    <x v="1"/>
    <s v="Private"/>
    <s v="Other"/>
    <s v="No"/>
    <s v="Below 100"/>
    <s v="DK/DA"/>
    <s v="DK/DA"/>
    <s v="DK/DA"/>
    <x v="7"/>
    <s v="Centralized"/>
    <s v="DK/DA"/>
    <x v="0"/>
    <s v=""/>
    <s v=""/>
    <s v=""/>
    <s v=""/>
    <s v=""/>
    <s v=""/>
    <s v=""/>
    <s v=""/>
    <s v=""/>
    <s v=""/>
    <n v="1"/>
    <s v=""/>
    <s v=""/>
    <n v="1"/>
    <s v=""/>
    <s v=""/>
    <s v=""/>
    <s v=""/>
  </r>
  <r>
    <n v="220"/>
    <x v="1"/>
    <s v="Private"/>
    <s v="Hotel"/>
    <s v="No"/>
    <s v="Below 100"/>
    <s v="Below 1000"/>
    <s v="Yes"/>
    <s v="Yes"/>
    <x v="9"/>
    <s v="Centralized"/>
    <s v="Satisfied"/>
    <x v="0"/>
    <n v="1"/>
    <n v="1"/>
    <m/>
    <m/>
    <m/>
    <m/>
    <m/>
    <m/>
    <m/>
    <s v=""/>
    <n v="1"/>
    <s v=""/>
    <s v=""/>
    <s v=""/>
    <s v=""/>
    <s v=""/>
    <n v="1"/>
    <n v="0"/>
  </r>
  <r>
    <n v="221"/>
    <x v="1"/>
    <s v="Private"/>
    <s v="Education Centre"/>
    <s v="No"/>
    <s v="Below 100"/>
    <s v="Below 1000"/>
    <s v="No"/>
    <s v="DK/DA"/>
    <x v="1"/>
    <s v="Decentralized"/>
    <s v="Satisfied"/>
    <x v="0"/>
    <m/>
    <m/>
    <m/>
    <n v="1"/>
    <m/>
    <m/>
    <n v="1"/>
    <m/>
    <m/>
    <n v="1"/>
    <s v=""/>
    <s v=""/>
    <s v=""/>
    <s v=""/>
    <s v=""/>
    <s v=""/>
    <s v=""/>
    <s v=""/>
  </r>
  <r>
    <n v="222"/>
    <x v="1"/>
    <s v="Private"/>
    <s v="Office"/>
    <s v="No"/>
    <s v="100-1000"/>
    <s v="DK/DA"/>
    <s v="Yes"/>
    <s v="Yes"/>
    <x v="6"/>
    <s v="Decentralized"/>
    <s v="Satisfied"/>
    <x v="0"/>
    <n v="1"/>
    <m/>
    <m/>
    <n v="1"/>
    <m/>
    <m/>
    <m/>
    <m/>
    <m/>
    <s v=""/>
    <s v=""/>
    <s v=""/>
    <s v=""/>
    <s v=""/>
    <s v=""/>
    <s v=""/>
    <n v="0"/>
    <n v="1"/>
  </r>
  <r>
    <n v="223"/>
    <x v="1"/>
    <s v="Private"/>
    <s v="Hotel"/>
    <s v="No"/>
    <s v="Below 100"/>
    <s v="Below 1000"/>
    <s v="Yes"/>
    <s v="Yes"/>
    <x v="1"/>
    <s v="Centralized"/>
    <s v="Satisfied"/>
    <x v="0"/>
    <n v="1"/>
    <n v="1"/>
    <m/>
    <m/>
    <m/>
    <m/>
    <m/>
    <m/>
    <m/>
    <n v="1"/>
    <s v=""/>
    <s v=""/>
    <s v=""/>
    <s v=""/>
    <s v=""/>
    <s v=""/>
    <s v=""/>
    <s v=""/>
  </r>
  <r>
    <n v="224"/>
    <x v="1"/>
    <s v="Private"/>
    <s v="Office"/>
    <s v="No"/>
    <s v="100-1000"/>
    <s v="DK/DA"/>
    <s v="No"/>
    <s v="Yes"/>
    <x v="5"/>
    <s v="Decentralized"/>
    <s v="Unsatisfied"/>
    <x v="0"/>
    <n v="0"/>
    <n v="0"/>
    <n v="0"/>
    <n v="1"/>
    <n v="1"/>
    <n v="0"/>
    <n v="0"/>
    <n v="0"/>
    <n v="0"/>
    <n v="1"/>
    <s v=""/>
    <s v=""/>
    <s v=""/>
    <s v=""/>
    <s v=""/>
    <s v=""/>
    <s v=""/>
    <s v=""/>
  </r>
  <r>
    <n v="225"/>
    <x v="1"/>
    <s v="Private"/>
    <s v="Sport Centre"/>
    <s v="No"/>
    <s v="Below 100"/>
    <s v="DK/DA"/>
    <s v="No"/>
    <s v="No"/>
    <x v="1"/>
    <s v="Decentralized"/>
    <s v="Satisfied"/>
    <x v="0"/>
    <m/>
    <n v="1"/>
    <m/>
    <m/>
    <m/>
    <m/>
    <m/>
    <m/>
    <m/>
    <n v="1"/>
    <s v=""/>
    <s v=""/>
    <s v=""/>
    <s v=""/>
    <s v=""/>
    <s v=""/>
    <s v=""/>
    <s v=""/>
  </r>
  <r>
    <n v="226"/>
    <x v="1"/>
    <s v="Private"/>
    <s v="Education Centre"/>
    <s v="No"/>
    <s v="100-1000"/>
    <s v="Below 1000"/>
    <s v="No"/>
    <s v="No"/>
    <x v="1"/>
    <s v="Decentralized"/>
    <s v="Satisfied"/>
    <x v="0"/>
    <m/>
    <m/>
    <m/>
    <m/>
    <m/>
    <m/>
    <n v="1"/>
    <m/>
    <m/>
    <n v="1"/>
    <s v=""/>
    <n v="0"/>
    <s v=""/>
    <s v=""/>
    <s v=""/>
    <s v=""/>
    <s v=""/>
    <s v=""/>
  </r>
  <r>
    <n v="227"/>
    <x v="1"/>
    <s v="Private"/>
    <s v="Commerce"/>
    <s v="No"/>
    <s v="Below 100"/>
    <s v="Above 5000"/>
    <s v="Yes"/>
    <s v="Yes"/>
    <x v="10"/>
    <s v="Decentralized"/>
    <s v="Satisfied"/>
    <x v="0"/>
    <m/>
    <m/>
    <m/>
    <n v="1"/>
    <m/>
    <m/>
    <m/>
    <m/>
    <m/>
    <n v="1"/>
    <s v=""/>
    <s v=""/>
    <s v=""/>
    <s v=""/>
    <s v=""/>
    <s v=""/>
    <s v=""/>
    <s v=""/>
  </r>
  <r>
    <n v="228"/>
    <x v="1"/>
    <s v="Private"/>
    <s v="Education Centre"/>
    <s v="No"/>
    <s v="Below 100"/>
    <s v="Below 1000"/>
    <s v="No"/>
    <s v="No"/>
    <x v="1"/>
    <s v="Decentralized"/>
    <s v="Satisfied"/>
    <x v="0"/>
    <m/>
    <m/>
    <m/>
    <m/>
    <m/>
    <m/>
    <n v="1"/>
    <m/>
    <m/>
    <n v="1"/>
    <s v=""/>
    <s v=""/>
    <s v=""/>
    <s v=""/>
    <s v=""/>
    <s v=""/>
    <s v=""/>
    <s v=""/>
  </r>
  <r>
    <n v="229"/>
    <x v="1"/>
    <s v="Public"/>
    <s v="Education Centre"/>
    <s v="No"/>
    <s v="100-1000"/>
    <s v="DK/DA"/>
    <s v="No"/>
    <s v="No"/>
    <x v="5"/>
    <s v="Decentralized"/>
    <s v="Satisfied"/>
    <x v="0"/>
    <m/>
    <m/>
    <m/>
    <n v="1"/>
    <m/>
    <m/>
    <m/>
    <m/>
    <m/>
    <n v="1"/>
    <s v=""/>
    <s v=""/>
    <s v=""/>
    <s v=""/>
    <s v=""/>
    <s v=""/>
    <s v=""/>
    <s v=""/>
  </r>
  <r>
    <n v="230"/>
    <x v="1"/>
    <s v="Public"/>
    <s v="Sport Centre"/>
    <s v="Yes"/>
    <s v="100-1000"/>
    <s v="DK/DA"/>
    <s v="Yes"/>
    <s v="No"/>
    <x v="1"/>
    <s v="Decentralized"/>
    <s v="Satisfied"/>
    <x v="0"/>
    <n v="1"/>
    <m/>
    <n v="1"/>
    <n v="1"/>
    <m/>
    <m/>
    <m/>
    <m/>
    <m/>
    <n v="1"/>
    <s v=""/>
    <s v=""/>
    <s v=""/>
    <s v=""/>
    <s v=""/>
    <s v=""/>
    <s v=""/>
    <s v=""/>
  </r>
  <r>
    <n v="231"/>
    <x v="1"/>
    <s v="Private"/>
    <s v="Office"/>
    <s v="No"/>
    <s v="Below 100"/>
    <s v="DK/DA"/>
    <s v="No"/>
    <s v="DK/DA"/>
    <x v="1"/>
    <s v="Decentralized"/>
    <s v="Satisfied"/>
    <x v="0"/>
    <m/>
    <m/>
    <m/>
    <n v="1"/>
    <m/>
    <m/>
    <n v="1"/>
    <m/>
    <m/>
    <s v=""/>
    <s v=""/>
    <n v="1"/>
    <s v=""/>
    <s v=""/>
    <s v=""/>
    <s v=""/>
    <s v=""/>
    <s v=""/>
  </r>
  <r>
    <n v="232"/>
    <x v="1"/>
    <s v="Private"/>
    <s v="Hotel"/>
    <s v="No"/>
    <s v="Below 100"/>
    <s v="Below 1000"/>
    <s v="Yes"/>
    <s v="DK/DA"/>
    <x v="1"/>
    <s v="Centralized"/>
    <s v="Satisfied"/>
    <x v="0"/>
    <n v="1"/>
    <m/>
    <m/>
    <m/>
    <m/>
    <m/>
    <m/>
    <m/>
    <m/>
    <s v=""/>
    <s v=""/>
    <s v=""/>
    <s v=""/>
    <n v="1"/>
    <s v=""/>
    <s v=""/>
    <s v=""/>
    <s v=""/>
  </r>
  <r>
    <n v="233"/>
    <x v="1"/>
    <s v="Private"/>
    <s v="Sport Centre"/>
    <s v="No"/>
    <s v="100-1000"/>
    <s v="DK/DA"/>
    <s v="DK/DA"/>
    <s v="DK/DA"/>
    <x v="1"/>
    <s v="Centralized"/>
    <s v="Satisfied"/>
    <x v="0"/>
    <m/>
    <m/>
    <m/>
    <m/>
    <m/>
    <m/>
    <n v="1"/>
    <m/>
    <m/>
    <s v=""/>
    <s v=""/>
    <s v=""/>
    <s v=""/>
    <s v=""/>
    <s v=""/>
    <s v=""/>
    <n v="1"/>
    <n v="0"/>
  </r>
  <r>
    <n v="234"/>
    <x v="1"/>
    <s v="Private"/>
    <s v="Hotel"/>
    <s v="Yes"/>
    <s v="Below 100"/>
    <s v="Below 1000"/>
    <s v="No"/>
    <s v="Yes"/>
    <x v="1"/>
    <s v="Centralized"/>
    <s v="Satisfied"/>
    <x v="0"/>
    <n v="1"/>
    <m/>
    <m/>
    <m/>
    <m/>
    <m/>
    <m/>
    <m/>
    <m/>
    <s v=""/>
    <s v=""/>
    <s v=""/>
    <n v="0"/>
    <s v=""/>
    <s v=""/>
    <s v=""/>
    <n v="1"/>
    <n v="0"/>
  </r>
  <r>
    <n v="235"/>
    <x v="1"/>
    <s v="Public"/>
    <s v="Sport Centre"/>
    <s v="No"/>
    <s v="Below 100"/>
    <s v="1000-5000"/>
    <s v="Yes"/>
    <s v="Yes"/>
    <x v="1"/>
    <s v="Decentralized"/>
    <s v="Satisfied"/>
    <x v="0"/>
    <m/>
    <m/>
    <m/>
    <m/>
    <m/>
    <m/>
    <n v="1"/>
    <m/>
    <m/>
    <n v="1"/>
    <s v=""/>
    <s v=""/>
    <s v=""/>
    <s v=""/>
    <s v=""/>
    <s v=""/>
    <s v=""/>
    <s v=""/>
  </r>
  <r>
    <n v="236"/>
    <x v="1"/>
    <s v="Private"/>
    <s v="Hotel"/>
    <s v="No"/>
    <s v="Below 100"/>
    <s v="Below 1000"/>
    <s v="No"/>
    <s v="No"/>
    <x v="1"/>
    <s v="Centralized"/>
    <s v="Satisfied"/>
    <x v="0"/>
    <m/>
    <m/>
    <m/>
    <n v="1"/>
    <m/>
    <m/>
    <m/>
    <m/>
    <m/>
    <n v="1"/>
    <s v=""/>
    <s v=""/>
    <s v=""/>
    <s v=""/>
    <s v=""/>
    <s v=""/>
    <s v=""/>
    <s v=""/>
  </r>
  <r>
    <n v="237"/>
    <x v="1"/>
    <s v="Private"/>
    <s v="Hotel"/>
    <s v="No"/>
    <s v="Below 100"/>
    <s v="Below 1000"/>
    <s v="Yes"/>
    <s v="DK/DA"/>
    <x v="1"/>
    <s v="Centralized"/>
    <s v="Satisfied"/>
    <x v="0"/>
    <n v="1"/>
    <m/>
    <m/>
    <m/>
    <m/>
    <m/>
    <m/>
    <m/>
    <m/>
    <s v=""/>
    <s v=""/>
    <s v=""/>
    <s v=""/>
    <s v=""/>
    <s v=""/>
    <s v=""/>
    <n v="1"/>
    <n v="0"/>
  </r>
  <r>
    <n v="238"/>
    <x v="1"/>
    <s v="Private"/>
    <s v="Health Centre"/>
    <s v="No"/>
    <s v="Below 100"/>
    <s v="Above 5000"/>
    <s v="No"/>
    <s v="DK/DA"/>
    <x v="1"/>
    <s v="Decentralized"/>
    <s v="Satisfied"/>
    <x v="0"/>
    <m/>
    <m/>
    <m/>
    <n v="1"/>
    <m/>
    <m/>
    <m/>
    <m/>
    <m/>
    <s v=""/>
    <n v="1"/>
    <s v=""/>
    <s v=""/>
    <s v=""/>
    <s v=""/>
    <s v=""/>
    <s v=""/>
    <s v=""/>
  </r>
  <r>
    <n v="239"/>
    <x v="1"/>
    <s v="Private"/>
    <s v="Hotel"/>
    <s v="No"/>
    <s v="Below 100"/>
    <s v="Below 1000"/>
    <s v="No"/>
    <s v="No"/>
    <x v="7"/>
    <s v="Centralized"/>
    <s v="Satisfied"/>
    <x v="0"/>
    <n v="1"/>
    <m/>
    <m/>
    <m/>
    <m/>
    <m/>
    <m/>
    <m/>
    <m/>
    <n v="1"/>
    <s v=""/>
    <s v=""/>
    <s v=""/>
    <s v=""/>
    <s v=""/>
    <s v=""/>
    <s v=""/>
    <s v=""/>
  </r>
  <r>
    <n v="240"/>
    <x v="1"/>
    <s v="Private"/>
    <s v="Sport Centre"/>
    <s v="No"/>
    <s v="Below 100"/>
    <s v="Below 1000"/>
    <s v="Yes"/>
    <s v="No"/>
    <x v="1"/>
    <s v="Decentralized"/>
    <s v="Satisfied"/>
    <x v="0"/>
    <m/>
    <m/>
    <m/>
    <n v="1"/>
    <m/>
    <m/>
    <n v="1"/>
    <m/>
    <m/>
    <s v=""/>
    <s v=""/>
    <s v=""/>
    <s v=""/>
    <n v="1"/>
    <s v=""/>
    <s v=""/>
    <s v=""/>
    <s v=""/>
  </r>
  <r>
    <n v="241"/>
    <x v="1"/>
    <s v="Private"/>
    <s v="Hotel"/>
    <s v="No"/>
    <s v="Below 100"/>
    <s v="Below 1000"/>
    <s v="No"/>
    <s v="No"/>
    <x v="1"/>
    <s v="Centralized"/>
    <s v="Satisfied"/>
    <x v="0"/>
    <n v="1"/>
    <m/>
    <m/>
    <m/>
    <m/>
    <m/>
    <m/>
    <m/>
    <m/>
    <n v="1"/>
    <s v=""/>
    <s v=""/>
    <s v=""/>
    <s v=""/>
    <s v=""/>
    <s v=""/>
    <s v=""/>
    <s v=""/>
  </r>
  <r>
    <n v="242"/>
    <x v="1"/>
    <s v="Private"/>
    <s v="Hotel"/>
    <s v="No"/>
    <s v="Below 100"/>
    <s v="Below 1000"/>
    <s v="No"/>
    <s v="DK/DA"/>
    <x v="6"/>
    <s v="Centralized"/>
    <s v="Satisfied"/>
    <x v="0"/>
    <n v="1"/>
    <m/>
    <m/>
    <m/>
    <m/>
    <m/>
    <m/>
    <m/>
    <m/>
    <n v="1"/>
    <s v=""/>
    <s v=""/>
    <s v=""/>
    <s v=""/>
    <s v=""/>
    <s v=""/>
    <s v=""/>
    <s v=""/>
  </r>
  <r>
    <n v="243"/>
    <x v="1"/>
    <s v="Private"/>
    <s v="Hotel"/>
    <s v="No"/>
    <s v="Below 100"/>
    <s v="Below 1000"/>
    <s v="No"/>
    <s v="No"/>
    <x v="7"/>
    <s v="Centralized"/>
    <s v="Satisfied"/>
    <x v="0"/>
    <m/>
    <m/>
    <m/>
    <n v="1"/>
    <m/>
    <m/>
    <m/>
    <m/>
    <m/>
    <n v="1"/>
    <s v=""/>
    <s v=""/>
    <s v=""/>
    <s v=""/>
    <s v=""/>
    <s v=""/>
    <s v=""/>
    <s v=""/>
  </r>
  <r>
    <n v="244"/>
    <x v="1"/>
    <s v="Public"/>
    <s v="Office"/>
    <s v="No"/>
    <s v="Below 100"/>
    <s v="DK/DA"/>
    <s v="DK/DA"/>
    <s v="No"/>
    <x v="1"/>
    <s v="Centralized"/>
    <s v="Satisfied"/>
    <x v="0"/>
    <m/>
    <m/>
    <m/>
    <m/>
    <m/>
    <m/>
    <n v="1"/>
    <m/>
    <m/>
    <s v=""/>
    <s v=""/>
    <s v=""/>
    <s v=""/>
    <s v=""/>
    <s v=""/>
    <s v=""/>
    <n v="1"/>
    <n v="0"/>
  </r>
  <r>
    <n v="245"/>
    <x v="1"/>
    <s v="Public"/>
    <s v="Sport Centre"/>
    <s v="No"/>
    <s v="Below 100"/>
    <s v="DK/DA"/>
    <s v="No"/>
    <s v="Yes"/>
    <x v="7"/>
    <s v="Decentralized"/>
    <s v="Satisfied"/>
    <x v="0"/>
    <m/>
    <m/>
    <m/>
    <m/>
    <m/>
    <m/>
    <m/>
    <n v="1"/>
    <m/>
    <s v=""/>
    <s v=""/>
    <s v=""/>
    <s v=""/>
    <s v=""/>
    <n v="1"/>
    <s v=""/>
    <s v=""/>
    <s v=""/>
  </r>
  <r>
    <n v="246"/>
    <x v="1"/>
    <s v="Private"/>
    <s v="Office"/>
    <s v="No"/>
    <s v="Below 100"/>
    <s v="1000-5000"/>
    <s v="Yes"/>
    <s v="Yes"/>
    <x v="4"/>
    <s v="Decentralized"/>
    <s v="Satisfied"/>
    <x v="0"/>
    <m/>
    <n v="1"/>
    <m/>
    <m/>
    <n v="1"/>
    <m/>
    <n v="1"/>
    <m/>
    <m/>
    <s v=""/>
    <s v=""/>
    <s v=""/>
    <s v=""/>
    <s v=""/>
    <s v=""/>
    <s v=""/>
    <n v="0"/>
    <n v="1"/>
  </r>
  <r>
    <n v="247"/>
    <x v="1"/>
    <s v="Public"/>
    <s v="Sport Centre"/>
    <s v="No"/>
    <s v="100-1000"/>
    <s v="DK/DA"/>
    <s v="No"/>
    <s v="No"/>
    <x v="1"/>
    <s v="Decentralized"/>
    <s v="Satisfied"/>
    <x v="0"/>
    <m/>
    <m/>
    <m/>
    <n v="1"/>
    <m/>
    <m/>
    <m/>
    <m/>
    <m/>
    <n v="1"/>
    <s v=""/>
    <s v=""/>
    <s v=""/>
    <s v=""/>
    <s v=""/>
    <s v=""/>
    <s v=""/>
    <s v=""/>
  </r>
  <r>
    <n v="248"/>
    <x v="1"/>
    <s v="Private"/>
    <s v="Hotel"/>
    <s v="No"/>
    <s v="Below 100"/>
    <s v="Below 1000"/>
    <s v="No"/>
    <s v="No"/>
    <x v="1"/>
    <s v="Centralized"/>
    <s v="Satisfied"/>
    <x v="0"/>
    <m/>
    <m/>
    <m/>
    <n v="1"/>
    <m/>
    <m/>
    <m/>
    <m/>
    <m/>
    <s v=""/>
    <s v=""/>
    <n v="1"/>
    <s v=""/>
    <s v=""/>
    <s v=""/>
    <s v=""/>
    <s v=""/>
    <s v=""/>
  </r>
  <r>
    <n v="249"/>
    <x v="1"/>
    <s v="Private"/>
    <s v="Sport Centre"/>
    <s v="No"/>
    <s v="Below 100"/>
    <s v="DK/DA"/>
    <s v="Yes"/>
    <s v="Yes"/>
    <x v="1"/>
    <s v="Decentralized"/>
    <s v="Satisfied"/>
    <x v="0"/>
    <m/>
    <m/>
    <m/>
    <n v="1"/>
    <m/>
    <m/>
    <m/>
    <m/>
    <m/>
    <s v=""/>
    <s v=""/>
    <s v=""/>
    <s v=""/>
    <s v=""/>
    <s v=""/>
    <n v="1"/>
    <s v=""/>
    <s v=""/>
  </r>
  <r>
    <n v="250"/>
    <x v="1"/>
    <s v="Private"/>
    <s v="Office"/>
    <s v="No"/>
    <s v="100-1000"/>
    <s v="Above 5000"/>
    <s v="Yes"/>
    <s v="Yes"/>
    <x v="1"/>
    <s v="Decentralized"/>
    <s v="Satisfied"/>
    <x v="0"/>
    <m/>
    <n v="1"/>
    <m/>
    <m/>
    <m/>
    <m/>
    <n v="1"/>
    <m/>
    <m/>
    <s v=""/>
    <n v="1"/>
    <s v=""/>
    <s v=""/>
    <s v=""/>
    <s v=""/>
    <s v=""/>
    <s v=""/>
    <n v="1"/>
  </r>
  <r>
    <n v="251"/>
    <x v="1"/>
    <s v="Private"/>
    <s v="Hotel"/>
    <s v="Yes"/>
    <s v="Below 100"/>
    <s v="Below 1000"/>
    <s v="No"/>
    <s v="No"/>
    <x v="1"/>
    <s v="Centralized"/>
    <s v="Satisfied"/>
    <x v="0"/>
    <n v="1"/>
    <m/>
    <m/>
    <m/>
    <m/>
    <m/>
    <m/>
    <m/>
    <m/>
    <s v=""/>
    <s v=""/>
    <s v=""/>
    <n v="1"/>
    <s v=""/>
    <s v=""/>
    <s v=""/>
    <s v=""/>
    <s v=""/>
  </r>
  <r>
    <n v="252"/>
    <x v="1"/>
    <s v="Private"/>
    <s v="Sport Centre"/>
    <s v="No"/>
    <s v="Below 100"/>
    <s v="DK/DA"/>
    <s v="No"/>
    <s v="No"/>
    <x v="11"/>
    <m/>
    <m/>
    <x v="0"/>
    <m/>
    <m/>
    <m/>
    <m/>
    <m/>
    <m/>
    <m/>
    <n v="1"/>
    <m/>
    <s v=""/>
    <s v=""/>
    <s v=""/>
    <n v="1"/>
    <s v=""/>
    <s v=""/>
    <s v=""/>
    <s v=""/>
    <s v=""/>
  </r>
  <r>
    <n v="253"/>
    <x v="1"/>
    <s v="Public"/>
    <s v="Sport Centre"/>
    <s v="No"/>
    <s v="Below 100"/>
    <s v="DK/DA"/>
    <s v="No"/>
    <s v="DK/DA"/>
    <x v="1"/>
    <s v="Decentralized"/>
    <s v="Satisfied"/>
    <x v="0"/>
    <m/>
    <m/>
    <m/>
    <n v="1"/>
    <m/>
    <m/>
    <m/>
    <m/>
    <m/>
    <n v="1"/>
    <s v=""/>
    <s v=""/>
    <s v=""/>
    <s v=""/>
    <s v=""/>
    <s v=""/>
    <s v=""/>
    <s v=""/>
  </r>
  <r>
    <n v="254"/>
    <x v="1"/>
    <s v="Private"/>
    <s v="Other"/>
    <s v="No"/>
    <s v="Below 100"/>
    <s v="Above 5000"/>
    <s v="Yes"/>
    <s v="Yes"/>
    <x v="1"/>
    <s v="Decentralized"/>
    <s v="Satisfied"/>
    <x v="0"/>
    <m/>
    <n v="1"/>
    <m/>
    <m/>
    <m/>
    <m/>
    <n v="1"/>
    <m/>
    <m/>
    <s v=""/>
    <n v="1"/>
    <s v=""/>
    <s v=""/>
    <s v=""/>
    <s v=""/>
    <s v=""/>
    <s v=""/>
    <n v="1"/>
  </r>
  <r>
    <n v="255"/>
    <x v="1"/>
    <s v="Private"/>
    <s v="Office"/>
    <s v="No"/>
    <s v="Below 100"/>
    <s v="Below 1000"/>
    <s v="No"/>
    <s v="No"/>
    <x v="1"/>
    <s v="Decentralized"/>
    <s v="Satisfied"/>
    <x v="0"/>
    <m/>
    <m/>
    <m/>
    <n v="1"/>
    <m/>
    <m/>
    <n v="1"/>
    <m/>
    <m/>
    <n v="1"/>
    <s v=""/>
    <s v=""/>
    <s v=""/>
    <s v=""/>
    <s v=""/>
    <s v=""/>
    <s v=""/>
    <s v=""/>
  </r>
  <r>
    <n v="256"/>
    <x v="1"/>
    <s v="Private"/>
    <s v="Office"/>
    <s v="No"/>
    <s v="Below 100"/>
    <s v="Below 1000"/>
    <s v="No"/>
    <s v="No"/>
    <x v="1"/>
    <s v="Decentralized"/>
    <s v="Unsatisfied"/>
    <x v="0"/>
    <n v="0"/>
    <n v="1"/>
    <n v="0"/>
    <n v="0"/>
    <n v="0"/>
    <n v="0"/>
    <n v="0"/>
    <n v="0"/>
    <n v="1"/>
    <n v="1"/>
    <s v=""/>
    <s v=""/>
    <s v=""/>
    <s v=""/>
    <s v=""/>
    <s v=""/>
    <s v=""/>
    <s v=""/>
  </r>
  <r>
    <n v="257"/>
    <x v="1"/>
    <s v="Private"/>
    <s v="Office"/>
    <s v="No"/>
    <s v="Below 100"/>
    <s v="1000-5000"/>
    <s v="DK/DA"/>
    <s v="DK/DA"/>
    <x v="7"/>
    <s v="Decentralized"/>
    <s v="Satisfied"/>
    <x v="0"/>
    <m/>
    <n v="1"/>
    <n v="1"/>
    <m/>
    <m/>
    <m/>
    <m/>
    <m/>
    <m/>
    <s v=""/>
    <n v="1"/>
    <s v=""/>
    <s v=""/>
    <s v=""/>
    <s v=""/>
    <s v=""/>
    <s v=""/>
    <s v=""/>
  </r>
  <r>
    <n v="258"/>
    <x v="1"/>
    <s v="Private"/>
    <s v="Hotel"/>
    <s v="No"/>
    <s v="Below 100"/>
    <s v="Below 1000"/>
    <s v="No"/>
    <s v="No"/>
    <x v="1"/>
    <s v="Centralized"/>
    <s v="Satisfied"/>
    <x v="0"/>
    <n v="1"/>
    <m/>
    <m/>
    <m/>
    <m/>
    <m/>
    <m/>
    <m/>
    <m/>
    <n v="1"/>
    <s v=""/>
    <s v=""/>
    <s v=""/>
    <s v=""/>
    <s v=""/>
    <s v=""/>
    <s v=""/>
    <s v=""/>
  </r>
  <r>
    <n v="259"/>
    <x v="1"/>
    <s v="Private"/>
    <s v="Commerce"/>
    <s v="No"/>
    <s v="100-1000"/>
    <s v="Below 1000"/>
    <s v="No"/>
    <s v="No"/>
    <x v="1"/>
    <s v="Decentralized"/>
    <s v="Satisfied"/>
    <x v="0"/>
    <m/>
    <m/>
    <m/>
    <n v="1"/>
    <m/>
    <m/>
    <m/>
    <m/>
    <m/>
    <s v=""/>
    <s v=""/>
    <n v="1"/>
    <s v=""/>
    <s v=""/>
    <s v=""/>
    <s v=""/>
    <s v=""/>
    <n v="1"/>
  </r>
  <r>
    <n v="260"/>
    <x v="1"/>
    <s v="Private"/>
    <s v="Sport Centre"/>
    <s v="No"/>
    <s v="100-1000"/>
    <s v="DK/DA"/>
    <s v="DK/DA"/>
    <s v="DK/DA"/>
    <x v="1"/>
    <s v="Centralized"/>
    <s v="Satisfied"/>
    <x v="0"/>
    <m/>
    <m/>
    <m/>
    <m/>
    <m/>
    <m/>
    <n v="1"/>
    <m/>
    <m/>
    <s v=""/>
    <s v=""/>
    <s v=""/>
    <s v=""/>
    <s v=""/>
    <s v=""/>
    <s v=""/>
    <n v="1"/>
    <n v="0"/>
  </r>
  <r>
    <n v="261"/>
    <x v="1"/>
    <s v="Private"/>
    <s v="Hotel"/>
    <s v="No"/>
    <s v="Below 100"/>
    <s v="Below 1000"/>
    <s v="No"/>
    <s v="Yes"/>
    <x v="7"/>
    <s v="Centralized"/>
    <s v="Satisfied"/>
    <x v="0"/>
    <n v="1"/>
    <m/>
    <m/>
    <m/>
    <m/>
    <m/>
    <m/>
    <m/>
    <m/>
    <s v=""/>
    <n v="1"/>
    <s v=""/>
    <s v=""/>
    <s v=""/>
    <s v=""/>
    <s v=""/>
    <s v=""/>
    <s v=""/>
  </r>
  <r>
    <n v="262"/>
    <x v="1"/>
    <s v="Private"/>
    <s v="Sport Centre"/>
    <s v="No"/>
    <s v="Below 100"/>
    <s v="DK/DA"/>
    <s v="DK/DA"/>
    <s v="DK/DA"/>
    <x v="1"/>
    <s v="Centralized"/>
    <s v="Satisfied"/>
    <x v="0"/>
    <s v=""/>
    <s v=""/>
    <s v=""/>
    <s v=""/>
    <s v=""/>
    <s v=""/>
    <s v=""/>
    <s v=""/>
    <s v=""/>
    <s v=""/>
    <s v=""/>
    <s v=""/>
    <s v=""/>
    <s v=""/>
    <s v=""/>
    <s v=""/>
    <s v=""/>
    <s v=""/>
  </r>
  <r>
    <n v="263"/>
    <x v="1"/>
    <s v="Public"/>
    <s v="Sport Centre"/>
    <s v="Yes"/>
    <s v="Below 100"/>
    <s v="DK/DA"/>
    <s v="Yes"/>
    <s v="Yes"/>
    <x v="12"/>
    <s v="Decentralized"/>
    <s v="Unsatisfied"/>
    <x v="0"/>
    <s v=""/>
    <s v=""/>
    <s v=""/>
    <s v=""/>
    <s v=""/>
    <s v=""/>
    <s v=""/>
    <s v=""/>
    <s v=""/>
    <s v=""/>
    <s v=""/>
    <n v="1"/>
    <s v=""/>
    <s v=""/>
    <s v=""/>
    <s v=""/>
    <s v=""/>
    <s v=""/>
  </r>
  <r>
    <n v="264"/>
    <x v="1"/>
    <s v="Private"/>
    <s v="Hotel"/>
    <s v="No"/>
    <s v="Below 100"/>
    <s v="Below 1000"/>
    <s v="No"/>
    <s v="No"/>
    <x v="1"/>
    <s v="Centralized"/>
    <s v="Satisfied"/>
    <x v="0"/>
    <n v="1"/>
    <m/>
    <m/>
    <m/>
    <m/>
    <m/>
    <m/>
    <m/>
    <m/>
    <s v=""/>
    <s v=""/>
    <s v=""/>
    <s v=""/>
    <n v="1"/>
    <s v=""/>
    <s v=""/>
    <s v=""/>
    <s v=""/>
  </r>
  <r>
    <n v="265"/>
    <x v="1"/>
    <s v="Private"/>
    <s v="Hotel"/>
    <s v="No"/>
    <s v="Below 100"/>
    <s v="Below 1000"/>
    <s v="Yes"/>
    <s v="DK/DA"/>
    <x v="1"/>
    <s v="Centralized"/>
    <s v="Satisfied"/>
    <x v="1"/>
    <n v="1"/>
    <m/>
    <m/>
    <m/>
    <m/>
    <m/>
    <m/>
    <m/>
    <m/>
    <s v=""/>
    <n v="1"/>
    <s v=""/>
    <s v=""/>
    <s v=""/>
    <s v=""/>
    <n v="1"/>
    <s v=""/>
    <s v=""/>
  </r>
  <r>
    <n v="266"/>
    <x v="1"/>
    <s v="Private"/>
    <s v="Sport Centre"/>
    <s v="No"/>
    <s v="DK/DA"/>
    <s v="DK/DA"/>
    <s v="DK/DA"/>
    <s v="DK/DA"/>
    <x v="1"/>
    <s v="Centralized"/>
    <s v="Satisfied"/>
    <x v="0"/>
    <m/>
    <m/>
    <m/>
    <m/>
    <m/>
    <m/>
    <n v="1"/>
    <m/>
    <m/>
    <s v=""/>
    <s v=""/>
    <s v=""/>
    <s v=""/>
    <s v=""/>
    <s v=""/>
    <s v=""/>
    <n v="1"/>
    <n v="0"/>
  </r>
  <r>
    <n v="267"/>
    <x v="1"/>
    <s v="Private"/>
    <s v="Education Centre"/>
    <s v="No"/>
    <s v="Below 100"/>
    <s v="Below 1000"/>
    <s v="No"/>
    <s v="No"/>
    <x v="7"/>
    <s v="Decentralized"/>
    <s v="Unsatisfied"/>
    <x v="0"/>
    <n v="0"/>
    <n v="0"/>
    <n v="0"/>
    <n v="1"/>
    <n v="0"/>
    <n v="0"/>
    <n v="1"/>
    <n v="0"/>
    <n v="0"/>
    <n v="1"/>
    <s v=""/>
    <s v=""/>
    <s v=""/>
    <s v=""/>
    <s v=""/>
    <s v=""/>
    <s v=""/>
    <s v=""/>
  </r>
  <r>
    <n v="268"/>
    <x v="1"/>
    <s v="Private"/>
    <s v="Commerce"/>
    <s v="No"/>
    <s v="Above 1000"/>
    <s v="Above 5000"/>
    <s v="Yes"/>
    <s v="Yes"/>
    <x v="1"/>
    <s v="Centralized"/>
    <s v="Satisfied"/>
    <x v="1"/>
    <m/>
    <m/>
    <m/>
    <n v="1"/>
    <m/>
    <m/>
    <m/>
    <m/>
    <m/>
    <s v=""/>
    <s v=""/>
    <s v=""/>
    <s v=""/>
    <s v=""/>
    <n v="1"/>
    <s v=""/>
    <n v="1"/>
    <n v="0"/>
  </r>
  <r>
    <n v="269"/>
    <x v="1"/>
    <s v="Private"/>
    <s v="Commerce"/>
    <s v="No"/>
    <s v="100-1000"/>
    <s v="Above 5000"/>
    <s v="No"/>
    <s v="Yes"/>
    <x v="1"/>
    <s v="Centralized"/>
    <s v="Satisfied"/>
    <x v="0"/>
    <m/>
    <n v="1"/>
    <m/>
    <n v="1"/>
    <m/>
    <m/>
    <m/>
    <m/>
    <m/>
    <s v=""/>
    <s v=""/>
    <s v=""/>
    <s v=""/>
    <s v=""/>
    <n v="1"/>
    <s v=""/>
    <s v=""/>
    <s v=""/>
  </r>
  <r>
    <n v="270"/>
    <x v="1"/>
    <s v="Private"/>
    <s v="Education Centre"/>
    <s v="No"/>
    <s v="Below 100"/>
    <s v="Below 1000"/>
    <s v="No"/>
    <s v="No"/>
    <x v="1"/>
    <s v="Decentralized"/>
    <s v="Satisfied"/>
    <x v="0"/>
    <m/>
    <m/>
    <m/>
    <m/>
    <m/>
    <m/>
    <n v="1"/>
    <m/>
    <m/>
    <n v="1"/>
    <s v=""/>
    <s v=""/>
    <s v=""/>
    <s v=""/>
    <s v=""/>
    <s v=""/>
    <s v=""/>
    <s v=""/>
  </r>
  <r>
    <n v="271"/>
    <x v="1"/>
    <s v="Private"/>
    <s v="Hotel"/>
    <s v="No"/>
    <s v="Below 100"/>
    <s v="Below 1000"/>
    <s v="No"/>
    <s v="Yes"/>
    <x v="1"/>
    <s v="Centralized"/>
    <s v="Satisfied"/>
    <x v="0"/>
    <n v="1"/>
    <m/>
    <m/>
    <m/>
    <m/>
    <m/>
    <m/>
    <m/>
    <m/>
    <s v=""/>
    <s v=""/>
    <s v=""/>
    <s v=""/>
    <s v=""/>
    <s v=""/>
    <s v=""/>
    <n v="1"/>
    <n v="0"/>
  </r>
  <r>
    <n v="272"/>
    <x v="1"/>
    <s v="Private"/>
    <s v="Hotel"/>
    <s v="No"/>
    <s v="Below 100"/>
    <s v="Below 1000"/>
    <s v="No"/>
    <s v="Yes"/>
    <x v="1"/>
    <s v="Centralized"/>
    <s v="Satisfied"/>
    <x v="0"/>
    <n v="1"/>
    <m/>
    <m/>
    <m/>
    <m/>
    <m/>
    <m/>
    <m/>
    <m/>
    <s v=""/>
    <s v=""/>
    <s v=""/>
    <n v="1"/>
    <s v=""/>
    <s v=""/>
    <s v=""/>
    <s v=""/>
    <s v=""/>
  </r>
  <r>
    <n v="273"/>
    <x v="1"/>
    <s v="Private"/>
    <s v="Hotel"/>
    <s v="Yes"/>
    <s v="Below 100"/>
    <s v="Below 1000"/>
    <s v="Yes"/>
    <s v="No"/>
    <x v="1"/>
    <s v="Centralized"/>
    <s v="Satisfied"/>
    <x v="0"/>
    <n v="1"/>
    <m/>
    <m/>
    <m/>
    <m/>
    <m/>
    <m/>
    <m/>
    <m/>
    <n v="1"/>
    <s v=""/>
    <s v=""/>
    <s v=""/>
    <s v=""/>
    <s v=""/>
    <s v=""/>
    <s v=""/>
    <s v=""/>
  </r>
  <r>
    <n v="274"/>
    <x v="1"/>
    <s v="Private"/>
    <s v="Commerce"/>
    <s v="No"/>
    <s v="100-1000"/>
    <s v="Above 5000"/>
    <s v="No"/>
    <s v="No"/>
    <x v="7"/>
    <s v="Decentralized"/>
    <s v="Satisfied"/>
    <x v="0"/>
    <m/>
    <m/>
    <m/>
    <n v="1"/>
    <m/>
    <m/>
    <m/>
    <m/>
    <m/>
    <s v=""/>
    <s v=""/>
    <s v=""/>
    <s v=""/>
    <n v="1"/>
    <s v=""/>
    <s v=""/>
    <s v=""/>
    <s v=""/>
  </r>
  <r>
    <n v="275"/>
    <x v="1"/>
    <s v="Private"/>
    <s v="Office"/>
    <s v="No"/>
    <s v="100-1000"/>
    <s v="Below 1000"/>
    <s v="Yes"/>
    <s v="DK/DA"/>
    <x v="1"/>
    <s v="Decentralized"/>
    <s v="Satisfied"/>
    <x v="1"/>
    <m/>
    <m/>
    <n v="1"/>
    <n v="1"/>
    <m/>
    <m/>
    <m/>
    <m/>
    <m/>
    <s v=""/>
    <n v="1"/>
    <s v=""/>
    <s v=""/>
    <s v=""/>
    <s v=""/>
    <s v=""/>
    <s v=""/>
    <s v=""/>
  </r>
  <r>
    <n v="276"/>
    <x v="1"/>
    <s v="Private"/>
    <s v="Hotel"/>
    <s v="No"/>
    <s v="Below 100"/>
    <s v="DK/DA"/>
    <s v="DK/DA"/>
    <s v="DK/DA"/>
    <x v="1"/>
    <s v="Centralized"/>
    <s v="Satisfied"/>
    <x v="0"/>
    <m/>
    <m/>
    <m/>
    <m/>
    <m/>
    <m/>
    <n v="1"/>
    <m/>
    <m/>
    <s v=""/>
    <s v=""/>
    <s v=""/>
    <s v=""/>
    <s v=""/>
    <s v=""/>
    <s v=""/>
    <n v="1"/>
    <n v="0"/>
  </r>
  <r>
    <n v="277"/>
    <x v="1"/>
    <s v="Private"/>
    <s v="Health Centre"/>
    <s v="Yes"/>
    <s v="Below 100"/>
    <s v="DK/DA"/>
    <s v="DK/DA"/>
    <s v="Yes"/>
    <x v="1"/>
    <s v="Centralized"/>
    <s v="DK/DA"/>
    <x v="0"/>
    <s v=""/>
    <s v=""/>
    <s v=""/>
    <s v=""/>
    <s v=""/>
    <s v=""/>
    <s v=""/>
    <s v=""/>
    <s v=""/>
    <s v=""/>
    <s v=""/>
    <s v=""/>
    <n v="1"/>
    <s v=""/>
    <s v=""/>
    <s v=""/>
    <s v=""/>
    <s v=""/>
  </r>
  <r>
    <n v="278"/>
    <x v="1"/>
    <s v="Private"/>
    <s v="Hotel"/>
    <s v="No"/>
    <s v="Below 100"/>
    <s v="Below 1000"/>
    <s v="Yes"/>
    <s v="Yes"/>
    <x v="1"/>
    <s v="Centralized"/>
    <s v="Satisfied"/>
    <x v="0"/>
    <n v="1"/>
    <m/>
    <m/>
    <m/>
    <m/>
    <m/>
    <m/>
    <m/>
    <m/>
    <n v="1"/>
    <s v=""/>
    <s v=""/>
    <s v=""/>
    <s v=""/>
    <s v=""/>
    <s v=""/>
    <s v=""/>
    <s v=""/>
  </r>
  <r>
    <n v="279"/>
    <x v="1"/>
    <s v="Private"/>
    <s v="Hotel"/>
    <s v="No"/>
    <s v="Below 100"/>
    <s v="Below 1000"/>
    <s v="No"/>
    <s v="No"/>
    <x v="1"/>
    <s v="Centralized"/>
    <s v="Satisfied"/>
    <x v="0"/>
    <m/>
    <m/>
    <m/>
    <n v="1"/>
    <m/>
    <m/>
    <m/>
    <m/>
    <m/>
    <s v=""/>
    <n v="1"/>
    <s v=""/>
    <s v=""/>
    <s v=""/>
    <s v=""/>
    <s v=""/>
    <s v=""/>
    <s v=""/>
  </r>
  <r>
    <n v="280"/>
    <x v="1"/>
    <s v="Private"/>
    <s v="Health Centre"/>
    <s v="Yes"/>
    <s v="Above 1000"/>
    <s v="DK/DA"/>
    <s v="DK/DA"/>
    <s v="Yes"/>
    <x v="1"/>
    <s v="Centralized"/>
    <s v="DK/DA"/>
    <x v="0"/>
    <s v=""/>
    <s v=""/>
    <s v=""/>
    <s v=""/>
    <s v=""/>
    <s v=""/>
    <s v=""/>
    <s v=""/>
    <s v=""/>
    <s v=""/>
    <s v=""/>
    <s v=""/>
    <s v=""/>
    <n v="1"/>
    <s v=""/>
    <s v=""/>
    <s v=""/>
    <s v=""/>
  </r>
  <r>
    <n v="281"/>
    <x v="1"/>
    <s v="Private"/>
    <s v="Commerce"/>
    <s v="No"/>
    <s v="Above 1000"/>
    <s v="Above 5000"/>
    <s v="Yes"/>
    <s v="Yes"/>
    <x v="1"/>
    <s v="Centralized"/>
    <s v="Satisfied"/>
    <x v="0"/>
    <m/>
    <m/>
    <m/>
    <n v="1"/>
    <m/>
    <m/>
    <n v="1"/>
    <n v="1"/>
    <m/>
    <s v=""/>
    <s v=""/>
    <s v=""/>
    <s v=""/>
    <s v=""/>
    <s v=""/>
    <s v=""/>
    <n v="1"/>
    <n v="0"/>
  </r>
  <r>
    <n v="282"/>
    <x v="1"/>
    <s v="Private"/>
    <s v="Hotel"/>
    <s v="No"/>
    <s v="Below 100"/>
    <s v="Below 1000"/>
    <s v="No"/>
    <s v="Yes"/>
    <x v="6"/>
    <s v="Centralized"/>
    <s v="Satisfied"/>
    <x v="0"/>
    <m/>
    <m/>
    <m/>
    <n v="1"/>
    <m/>
    <m/>
    <m/>
    <m/>
    <m/>
    <s v=""/>
    <n v="1"/>
    <s v=""/>
    <s v=""/>
    <s v=""/>
    <s v=""/>
    <s v=""/>
    <s v=""/>
    <s v=""/>
  </r>
  <r>
    <n v="283"/>
    <x v="1"/>
    <s v="Private"/>
    <s v="Education Centre"/>
    <s v="No"/>
    <s v="Below 100"/>
    <s v="Below 1000"/>
    <s v="DK/DA"/>
    <s v="DK/DA"/>
    <x v="1"/>
    <s v="Decentralized"/>
    <s v="Satisfied"/>
    <x v="0"/>
    <m/>
    <m/>
    <m/>
    <n v="1"/>
    <m/>
    <m/>
    <m/>
    <m/>
    <m/>
    <s v=""/>
    <s v=""/>
    <s v=""/>
    <s v=""/>
    <s v=""/>
    <n v="1"/>
    <s v=""/>
    <s v=""/>
    <s v=""/>
  </r>
  <r>
    <n v="284"/>
    <x v="1"/>
    <s v="Private"/>
    <s v="Hotel"/>
    <s v="Yes"/>
    <s v="Below 100"/>
    <s v="Below 1000"/>
    <s v="DK/DA"/>
    <s v="Yes"/>
    <x v="1"/>
    <s v="Centralized"/>
    <s v="Satisfied"/>
    <x v="0"/>
    <m/>
    <m/>
    <m/>
    <n v="1"/>
    <m/>
    <m/>
    <m/>
    <m/>
    <m/>
    <n v="1"/>
    <s v=""/>
    <s v=""/>
    <s v=""/>
    <s v=""/>
    <s v=""/>
    <s v=""/>
    <s v=""/>
    <s v=""/>
  </r>
  <r>
    <n v="285"/>
    <x v="1"/>
    <s v="Private"/>
    <s v="Hotel"/>
    <s v="No"/>
    <s v="Below 100"/>
    <s v="Below 1000"/>
    <s v="No"/>
    <s v="Yes"/>
    <x v="1"/>
    <s v="Centralized"/>
    <s v="Satisfied"/>
    <x v="0"/>
    <m/>
    <m/>
    <m/>
    <n v="1"/>
    <m/>
    <m/>
    <m/>
    <m/>
    <m/>
    <n v="1"/>
    <s v=""/>
    <s v=""/>
    <s v=""/>
    <s v=""/>
    <s v=""/>
    <s v=""/>
    <s v=""/>
    <s v=""/>
  </r>
  <r>
    <n v="286"/>
    <x v="1"/>
    <s v="Private"/>
    <s v="Commerce"/>
    <s v="No"/>
    <s v="100-1000"/>
    <s v="Above 5000"/>
    <s v="Yes"/>
    <s v="Yes"/>
    <x v="11"/>
    <m/>
    <m/>
    <x v="0"/>
    <s v=""/>
    <s v=""/>
    <s v=""/>
    <s v=""/>
    <s v=""/>
    <s v=""/>
    <s v=""/>
    <s v=""/>
    <s v=""/>
    <s v=""/>
    <s v=""/>
    <s v=""/>
    <s v=""/>
    <s v=""/>
    <n v="1"/>
    <s v=""/>
    <s v=""/>
    <s v=""/>
  </r>
  <r>
    <n v="287"/>
    <x v="1"/>
    <s v="Public"/>
    <s v="Commerce"/>
    <s v="No"/>
    <s v="Below 100"/>
    <s v="DK/DA"/>
    <s v="No"/>
    <s v="DK/DA"/>
    <x v="1"/>
    <s v="Decentralized"/>
    <s v="Satisfied"/>
    <x v="0"/>
    <m/>
    <m/>
    <n v="1"/>
    <n v="1"/>
    <m/>
    <m/>
    <m/>
    <m/>
    <m/>
    <n v="1"/>
    <s v=""/>
    <s v=""/>
    <s v=""/>
    <s v=""/>
    <s v=""/>
    <s v=""/>
    <s v=""/>
    <s v=""/>
  </r>
  <r>
    <n v="288"/>
    <x v="1"/>
    <s v="Private"/>
    <s v="Hotel"/>
    <s v="No"/>
    <s v="Below 100"/>
    <s v="Below 1000"/>
    <s v="No"/>
    <s v="Yes"/>
    <x v="1"/>
    <s v="Centralized"/>
    <s v="Satisfied"/>
    <x v="0"/>
    <m/>
    <m/>
    <m/>
    <n v="1"/>
    <m/>
    <m/>
    <m/>
    <m/>
    <m/>
    <s v=""/>
    <n v="1"/>
    <s v=""/>
    <s v=""/>
    <s v=""/>
    <s v=""/>
    <s v=""/>
    <s v=""/>
    <s v=""/>
  </r>
  <r>
    <n v="289"/>
    <x v="1"/>
    <s v="Private"/>
    <s v="Hotel"/>
    <s v="No"/>
    <s v="100-1000"/>
    <s v="1000-5000"/>
    <s v="No"/>
    <s v="Yes"/>
    <x v="1"/>
    <s v="Centralized"/>
    <s v="Satisfied"/>
    <x v="0"/>
    <m/>
    <m/>
    <m/>
    <n v="1"/>
    <m/>
    <m/>
    <m/>
    <m/>
    <m/>
    <s v=""/>
    <s v=""/>
    <s v=""/>
    <n v="1"/>
    <s v=""/>
    <s v=""/>
    <s v=""/>
    <s v=""/>
    <s v=""/>
  </r>
  <r>
    <n v="290"/>
    <x v="1"/>
    <s v="Private"/>
    <s v="Office"/>
    <s v="No"/>
    <s v="Below 100"/>
    <s v="1000-5000"/>
    <s v="No"/>
    <s v="Yes"/>
    <x v="7"/>
    <s v="Decentralized"/>
    <s v="Satisfied"/>
    <x v="0"/>
    <m/>
    <n v="1"/>
    <m/>
    <m/>
    <n v="1"/>
    <m/>
    <m/>
    <m/>
    <m/>
    <n v="1"/>
    <s v=""/>
    <s v=""/>
    <s v=""/>
    <s v=""/>
    <s v=""/>
    <s v=""/>
    <s v=""/>
    <n v="1"/>
  </r>
  <r>
    <n v="291"/>
    <x v="1"/>
    <s v="Private"/>
    <s v="Commerce"/>
    <s v="No"/>
    <s v="100-1000"/>
    <s v="Above 5000"/>
    <s v="No"/>
    <s v="Yes"/>
    <x v="1"/>
    <s v="Centralized"/>
    <s v="Satisfied"/>
    <x v="0"/>
    <m/>
    <m/>
    <m/>
    <n v="1"/>
    <m/>
    <m/>
    <m/>
    <m/>
    <m/>
    <s v=""/>
    <s v=""/>
    <n v="1"/>
    <s v=""/>
    <s v=""/>
    <s v=""/>
    <s v=""/>
    <s v=""/>
    <s v=""/>
  </r>
  <r>
    <n v="292"/>
    <x v="1"/>
    <s v="Private"/>
    <s v="Hotel"/>
    <s v="No"/>
    <s v="Below 100"/>
    <s v="Below 1000"/>
    <s v="No"/>
    <s v="DK/DA"/>
    <x v="1"/>
    <s v="Centralized"/>
    <s v="Satisfied"/>
    <x v="0"/>
    <m/>
    <m/>
    <m/>
    <n v="1"/>
    <m/>
    <m/>
    <m/>
    <m/>
    <m/>
    <n v="1"/>
    <s v=""/>
    <s v=""/>
    <s v=""/>
    <s v=""/>
    <s v=""/>
    <s v=""/>
    <s v=""/>
    <s v=""/>
  </r>
  <r>
    <n v="293"/>
    <x v="1"/>
    <s v="Private"/>
    <s v="Commerce"/>
    <s v="No"/>
    <s v="100-1000"/>
    <s v="Above 5000"/>
    <s v="No"/>
    <s v="Yes"/>
    <x v="7"/>
    <s v="Decentralized"/>
    <s v="Unsatisfied"/>
    <x v="0"/>
    <n v="0"/>
    <n v="0"/>
    <n v="0"/>
    <n v="1"/>
    <n v="0"/>
    <n v="0"/>
    <n v="0"/>
    <n v="0"/>
    <n v="0"/>
    <s v=""/>
    <n v="1"/>
    <s v=""/>
    <s v=""/>
    <s v=""/>
    <s v=""/>
    <s v=""/>
    <s v=""/>
    <s v=""/>
  </r>
  <r>
    <n v="294"/>
    <x v="1"/>
    <s v="Private"/>
    <s v="Hotel"/>
    <s v="No"/>
    <s v="Below 100"/>
    <s v="Below 1000"/>
    <s v="Yes"/>
    <s v="DK/DA"/>
    <x v="1"/>
    <s v="Centralized"/>
    <s v="Satisfied"/>
    <x v="0"/>
    <m/>
    <m/>
    <m/>
    <n v="1"/>
    <m/>
    <m/>
    <m/>
    <m/>
    <m/>
    <n v="1"/>
    <s v=""/>
    <s v=""/>
    <s v=""/>
    <s v=""/>
    <s v=""/>
    <s v=""/>
    <s v=""/>
    <s v=""/>
  </r>
  <r>
    <n v="295"/>
    <x v="1"/>
    <s v="Private"/>
    <s v="Office"/>
    <s v="No"/>
    <s v="Below 100"/>
    <s v="Below 1000"/>
    <s v="No"/>
    <s v="No"/>
    <x v="7"/>
    <s v="Decentralized"/>
    <s v="Unsatisfied"/>
    <x v="0"/>
    <n v="0"/>
    <n v="1"/>
    <n v="0"/>
    <n v="1"/>
    <n v="0"/>
    <n v="0"/>
    <n v="0"/>
    <n v="0"/>
    <n v="0"/>
    <n v="1"/>
    <s v=""/>
    <s v=""/>
    <s v=""/>
    <s v=""/>
    <s v=""/>
    <s v=""/>
    <s v=""/>
    <s v=""/>
  </r>
  <r>
    <n v="296"/>
    <x v="1"/>
    <s v="Private"/>
    <s v="Education Centre"/>
    <s v="No"/>
    <s v="Below 100"/>
    <s v="Below 1000"/>
    <s v="No"/>
    <s v="DK/DA"/>
    <x v="1"/>
    <s v="Centralized"/>
    <s v="Satisfied"/>
    <x v="0"/>
    <m/>
    <m/>
    <m/>
    <n v="1"/>
    <m/>
    <m/>
    <m/>
    <m/>
    <m/>
    <s v=""/>
    <n v="1"/>
    <s v=""/>
    <s v=""/>
    <s v=""/>
    <s v=""/>
    <s v=""/>
    <s v=""/>
    <s v=""/>
  </r>
  <r>
    <n v="297"/>
    <x v="1"/>
    <s v="Private"/>
    <s v="Commerce"/>
    <s v="No"/>
    <s v="Above 1000"/>
    <s v="Above 5000"/>
    <s v="No"/>
    <s v="Yes"/>
    <x v="11"/>
    <m/>
    <m/>
    <x v="0"/>
    <s v=""/>
    <s v=""/>
    <s v=""/>
    <s v=""/>
    <s v=""/>
    <s v=""/>
    <s v=""/>
    <s v=""/>
    <s v=""/>
    <n v="0"/>
    <s v=""/>
    <s v=""/>
    <s v=""/>
    <s v=""/>
    <s v=""/>
    <s v=""/>
    <s v=""/>
    <s v=""/>
  </r>
  <r>
    <n v="298"/>
    <x v="1"/>
    <s v="Private"/>
    <s v="Office"/>
    <s v="No"/>
    <s v="100-1000"/>
    <s v="DK/DA"/>
    <s v="DK/DA"/>
    <s v="Yes"/>
    <x v="1"/>
    <s v="Decentralized"/>
    <s v="Satisfied"/>
    <x v="0"/>
    <m/>
    <m/>
    <m/>
    <n v="1"/>
    <m/>
    <m/>
    <m/>
    <m/>
    <m/>
    <n v="1"/>
    <s v=""/>
    <s v=""/>
    <s v=""/>
    <s v=""/>
    <s v=""/>
    <s v=""/>
    <s v=""/>
    <s v=""/>
  </r>
  <r>
    <n v="299"/>
    <x v="1"/>
    <s v="Public"/>
    <s v="Education Centre"/>
    <s v="No"/>
    <s v="Below 100"/>
    <s v="Above 5000"/>
    <s v="No"/>
    <s v="DK/DA"/>
    <x v="5"/>
    <s v="Centralized"/>
    <s v="Satisfied"/>
    <x v="0"/>
    <m/>
    <m/>
    <m/>
    <n v="1"/>
    <m/>
    <m/>
    <m/>
    <m/>
    <m/>
    <s v=""/>
    <s v=""/>
    <s v=""/>
    <s v=""/>
    <s v=""/>
    <n v="1"/>
    <s v=""/>
    <s v=""/>
    <s v=""/>
  </r>
  <r>
    <n v="300"/>
    <x v="1"/>
    <s v="Private"/>
    <s v="Health Centre"/>
    <s v="No"/>
    <s v="100-1000"/>
    <s v="DK/DA"/>
    <s v="DK/DA"/>
    <s v="No"/>
    <x v="1"/>
    <s v="Centralized"/>
    <s v="DK/DA"/>
    <x v="1"/>
    <s v=""/>
    <s v=""/>
    <s v=""/>
    <s v=""/>
    <s v=""/>
    <s v=""/>
    <s v=""/>
    <s v=""/>
    <s v=""/>
    <n v="1"/>
    <s v=""/>
    <s v=""/>
    <s v=""/>
    <s v=""/>
    <s v=""/>
    <s v=""/>
    <s v=""/>
    <s v=""/>
  </r>
  <r>
    <n v="301"/>
    <x v="1"/>
    <s v="Private"/>
    <s v="Commerce"/>
    <s v="No"/>
    <s v="Below 100"/>
    <s v="DK/DA"/>
    <s v="No"/>
    <s v="DK/DA"/>
    <x v="7"/>
    <s v="Centralized"/>
    <s v="Satisfied"/>
    <x v="0"/>
    <m/>
    <m/>
    <m/>
    <n v="1"/>
    <m/>
    <m/>
    <m/>
    <m/>
    <m/>
    <s v=""/>
    <n v="1"/>
    <s v=""/>
    <s v=""/>
    <s v=""/>
    <n v="1"/>
    <s v=""/>
    <s v=""/>
    <s v=""/>
  </r>
  <r>
    <n v="302"/>
    <x v="1"/>
    <s v="Private"/>
    <s v="Health Centre"/>
    <s v="Yes"/>
    <s v="100-1000"/>
    <s v="1000-5000"/>
    <s v="No"/>
    <s v="No"/>
    <x v="1"/>
    <s v="Centralized"/>
    <s v="Satisfied"/>
    <x v="0"/>
    <m/>
    <m/>
    <m/>
    <n v="1"/>
    <m/>
    <m/>
    <m/>
    <m/>
    <m/>
    <n v="1"/>
    <s v=""/>
    <s v=""/>
    <s v=""/>
    <s v=""/>
    <s v=""/>
    <s v=""/>
    <s v=""/>
    <s v=""/>
  </r>
  <r>
    <n v="303"/>
    <x v="1"/>
    <s v="Private"/>
    <s v="Health Centre"/>
    <s v="No"/>
    <s v="Below 100"/>
    <s v="DK/DA"/>
    <s v="No"/>
    <s v="No"/>
    <x v="1"/>
    <s v="Decentralized"/>
    <s v="Satisfied"/>
    <x v="0"/>
    <m/>
    <m/>
    <m/>
    <n v="1"/>
    <m/>
    <m/>
    <m/>
    <m/>
    <m/>
    <s v=""/>
    <s v=""/>
    <n v="1"/>
    <s v=""/>
    <s v=""/>
    <s v=""/>
    <s v=""/>
    <s v=""/>
    <s v=""/>
  </r>
  <r>
    <n v="304"/>
    <x v="1"/>
    <s v="Private"/>
    <s v="Sport Centre"/>
    <s v="No"/>
    <s v="Below 100"/>
    <s v="DK/DA"/>
    <s v="Yes"/>
    <s v="No"/>
    <x v="1"/>
    <s v="Centralized"/>
    <s v="Satisfied"/>
    <x v="0"/>
    <m/>
    <m/>
    <m/>
    <m/>
    <m/>
    <m/>
    <n v="1"/>
    <m/>
    <m/>
    <s v=""/>
    <s v=""/>
    <s v=""/>
    <s v=""/>
    <s v=""/>
    <s v=""/>
    <s v=""/>
    <n v="1"/>
    <n v="0"/>
  </r>
  <r>
    <n v="305"/>
    <x v="1"/>
    <s v="Public"/>
    <s v="Commerce"/>
    <s v="No"/>
    <s v="100-1000"/>
    <s v="Above 5000"/>
    <s v="Yes"/>
    <s v="Yes"/>
    <x v="7"/>
    <s v="Centralized"/>
    <s v="Satisfied"/>
    <x v="0"/>
    <m/>
    <n v="1"/>
    <m/>
    <m/>
    <m/>
    <m/>
    <m/>
    <m/>
    <m/>
    <s v=""/>
    <n v="1"/>
    <s v=""/>
    <s v=""/>
    <s v=""/>
    <n v="1"/>
    <s v=""/>
    <s v=""/>
    <s v=""/>
  </r>
  <r>
    <n v="306"/>
    <x v="1"/>
    <s v="Private"/>
    <s v="Sport Centre"/>
    <s v="No"/>
    <s v="100-1000"/>
    <s v="Below 1000"/>
    <s v="No"/>
    <s v="No"/>
    <x v="7"/>
    <s v="Centralized"/>
    <s v="Satisfied"/>
    <x v="0"/>
    <m/>
    <m/>
    <m/>
    <n v="1"/>
    <m/>
    <m/>
    <m/>
    <m/>
    <m/>
    <s v=""/>
    <n v="1"/>
    <s v=""/>
    <s v=""/>
    <s v=""/>
    <s v=""/>
    <s v=""/>
    <s v=""/>
    <s v=""/>
  </r>
  <r>
    <n v="307"/>
    <x v="1"/>
    <s v="Private"/>
    <s v="Sport Centre"/>
    <s v="No"/>
    <s v="Below 100"/>
    <s v="DK/DA"/>
    <s v="DK/DA"/>
    <s v="No"/>
    <x v="7"/>
    <s v="Centralized"/>
    <s v="Satisfied"/>
    <x v="0"/>
    <m/>
    <m/>
    <m/>
    <m/>
    <m/>
    <m/>
    <n v="1"/>
    <m/>
    <m/>
    <s v=""/>
    <s v=""/>
    <s v=""/>
    <s v=""/>
    <s v=""/>
    <s v=""/>
    <s v=""/>
    <n v="1"/>
    <n v="0"/>
  </r>
  <r>
    <n v="308"/>
    <x v="1"/>
    <s v="Private"/>
    <s v="Health Centre"/>
    <s v="Yes"/>
    <s v="Below 100"/>
    <s v="DK/DA"/>
    <s v="DK/DA"/>
    <s v="DK/DA"/>
    <x v="6"/>
    <s v="Centralized"/>
    <s v="Satisfied"/>
    <x v="0"/>
    <m/>
    <m/>
    <m/>
    <m/>
    <m/>
    <m/>
    <n v="1"/>
    <m/>
    <m/>
    <s v=""/>
    <s v=""/>
    <s v=""/>
    <s v=""/>
    <s v=""/>
    <s v=""/>
    <s v=""/>
    <n v="1"/>
    <n v="0"/>
  </r>
  <r>
    <n v="309"/>
    <x v="1"/>
    <s v="Private"/>
    <s v="Commerce"/>
    <s v="No"/>
    <s v="100-1000"/>
    <s v="Above 5000"/>
    <s v="Yes"/>
    <s v="Yes"/>
    <x v="11"/>
    <m/>
    <m/>
    <x v="0"/>
    <s v=""/>
    <s v=""/>
    <s v=""/>
    <s v=""/>
    <s v=""/>
    <s v=""/>
    <s v=""/>
    <s v=""/>
    <s v=""/>
    <s v=""/>
    <n v="1"/>
    <s v=""/>
    <s v=""/>
    <s v=""/>
    <n v="1"/>
    <s v=""/>
    <s v=""/>
    <s v=""/>
  </r>
  <r>
    <n v="310"/>
    <x v="1"/>
    <s v="Private"/>
    <s v="Office"/>
    <s v="No"/>
    <s v="Below 100"/>
    <s v="DK/DA"/>
    <s v="DK/DA"/>
    <s v="No"/>
    <x v="7"/>
    <s v="Centralized"/>
    <s v="Satisfied"/>
    <x v="0"/>
    <m/>
    <m/>
    <m/>
    <m/>
    <m/>
    <m/>
    <n v="1"/>
    <m/>
    <m/>
    <s v=""/>
    <s v=""/>
    <s v=""/>
    <s v=""/>
    <s v=""/>
    <s v=""/>
    <s v=""/>
    <n v="1"/>
    <n v="0"/>
  </r>
  <r>
    <n v="311"/>
    <x v="1"/>
    <s v="Public"/>
    <s v="Education Centre"/>
    <s v="No"/>
    <s v="100-1000"/>
    <s v="Above 5000"/>
    <s v="Yes"/>
    <s v="Yes"/>
    <x v="1"/>
    <s v="Centralized"/>
    <s v="Satisfied"/>
    <x v="0"/>
    <m/>
    <m/>
    <m/>
    <n v="1"/>
    <m/>
    <m/>
    <m/>
    <m/>
    <m/>
    <s v=""/>
    <n v="1"/>
    <s v=""/>
    <s v=""/>
    <s v=""/>
    <s v=""/>
    <s v=""/>
    <s v=""/>
    <s v=""/>
  </r>
  <r>
    <n v="312"/>
    <x v="1"/>
    <s v="Private"/>
    <s v="Health Centre"/>
    <s v="No"/>
    <s v="100-1000"/>
    <s v="DK/DA"/>
    <s v="DK/DA"/>
    <s v="DK/DA"/>
    <x v="5"/>
    <s v="Centralized"/>
    <s v="DK/DA"/>
    <x v="0"/>
    <s v=""/>
    <s v=""/>
    <s v=""/>
    <s v=""/>
    <s v=""/>
    <s v=""/>
    <s v=""/>
    <s v=""/>
    <s v=""/>
    <n v="1"/>
    <s v=""/>
    <s v=""/>
    <s v=""/>
    <s v=""/>
    <s v=""/>
    <s v=""/>
    <s v=""/>
    <s v=""/>
  </r>
  <r>
    <n v="313"/>
    <x v="1"/>
    <s v="Private"/>
    <s v="Commerce"/>
    <s v="No"/>
    <s v="Below 100"/>
    <s v="DK/DA"/>
    <s v="DK/DA"/>
    <s v="No"/>
    <x v="1"/>
    <s v="Decentralized"/>
    <s v="Satisfied"/>
    <x v="0"/>
    <m/>
    <m/>
    <m/>
    <m/>
    <m/>
    <m/>
    <n v="1"/>
    <m/>
    <m/>
    <s v=""/>
    <s v=""/>
    <n v="1"/>
    <s v=""/>
    <s v=""/>
    <s v=""/>
    <s v=""/>
    <s v=""/>
    <s v=""/>
  </r>
  <r>
    <n v="314"/>
    <x v="1"/>
    <s v="Private"/>
    <s v="Commerce"/>
    <s v="No"/>
    <s v="Above 1000"/>
    <s v="Above 5000"/>
    <s v="Yes"/>
    <s v="Yes"/>
    <x v="11"/>
    <m/>
    <m/>
    <x v="0"/>
    <s v=""/>
    <s v=""/>
    <s v=""/>
    <s v=""/>
    <s v=""/>
    <s v=""/>
    <s v=""/>
    <s v=""/>
    <s v=""/>
    <s v=""/>
    <s v=""/>
    <s v=""/>
    <s v=""/>
    <s v=""/>
    <s v=""/>
    <s v=""/>
    <s v=""/>
    <s v=""/>
  </r>
  <r>
    <n v="315"/>
    <x v="1"/>
    <s v="Private"/>
    <s v="Commerce"/>
    <s v="No"/>
    <s v="Below 100"/>
    <s v="1000-5000"/>
    <s v="Yes"/>
    <s v="Yes"/>
    <x v="5"/>
    <s v="Centralized"/>
    <s v="DK/DA"/>
    <x v="0"/>
    <s v=""/>
    <s v=""/>
    <s v=""/>
    <s v=""/>
    <s v=""/>
    <s v=""/>
    <s v=""/>
    <s v=""/>
    <s v=""/>
    <n v="1"/>
    <s v=""/>
    <s v=""/>
    <s v=""/>
    <s v=""/>
    <s v=""/>
    <s v=""/>
    <s v=""/>
    <s v=""/>
  </r>
  <r>
    <n v="316"/>
    <x v="1"/>
    <s v="Private"/>
    <s v="Commerce"/>
    <s v="No"/>
    <s v="DK/DA"/>
    <s v="Above 5000"/>
    <s v="DK/DA"/>
    <s v="DK/DA"/>
    <x v="1"/>
    <s v="Centralized"/>
    <s v="Satisfied"/>
    <x v="0"/>
    <m/>
    <m/>
    <m/>
    <n v="1"/>
    <m/>
    <m/>
    <m/>
    <m/>
    <m/>
    <s v=""/>
    <s v=""/>
    <s v=""/>
    <s v=""/>
    <s v=""/>
    <n v="1"/>
    <s v=""/>
    <s v=""/>
    <s v=""/>
  </r>
  <r>
    <n v="317"/>
    <x v="1"/>
    <s v="Private"/>
    <s v="Office"/>
    <s v="No"/>
    <s v="Below 100"/>
    <s v="Below 1000"/>
    <s v="No"/>
    <s v="Yes"/>
    <x v="6"/>
    <s v="Decentralized"/>
    <s v="Satisfied"/>
    <x v="0"/>
    <m/>
    <n v="1"/>
    <m/>
    <m/>
    <n v="1"/>
    <m/>
    <m/>
    <m/>
    <m/>
    <s v=""/>
    <n v="1"/>
    <s v=""/>
    <s v=""/>
    <s v=""/>
    <s v=""/>
    <s v=""/>
    <n v="0"/>
    <n v="1"/>
  </r>
  <r>
    <n v="318"/>
    <x v="1"/>
    <s v="Private"/>
    <s v="Health Centre"/>
    <s v="No"/>
    <s v="Below 100"/>
    <s v="DK/DA"/>
    <s v="No"/>
    <s v="No"/>
    <x v="1"/>
    <s v="Centralized"/>
    <s v="Satisfied"/>
    <x v="0"/>
    <m/>
    <m/>
    <m/>
    <n v="1"/>
    <m/>
    <m/>
    <m/>
    <m/>
    <m/>
    <s v=""/>
    <n v="1"/>
    <s v=""/>
    <s v=""/>
    <s v=""/>
    <s v=""/>
    <s v=""/>
    <s v=""/>
    <s v=""/>
  </r>
  <r>
    <n v="319"/>
    <x v="1"/>
    <s v="Private"/>
    <s v="Education Centre"/>
    <s v="No"/>
    <s v="Below 100"/>
    <s v="Above 5000"/>
    <s v="No"/>
    <s v="No"/>
    <x v="1"/>
    <s v="Decentralized"/>
    <s v="Satisfied"/>
    <x v="0"/>
    <m/>
    <m/>
    <m/>
    <n v="1"/>
    <m/>
    <m/>
    <m/>
    <m/>
    <m/>
    <s v=""/>
    <s v=""/>
    <s v=""/>
    <s v=""/>
    <n v="1"/>
    <s v=""/>
    <s v=""/>
    <s v=""/>
    <s v=""/>
  </r>
  <r>
    <n v="320"/>
    <x v="1"/>
    <s v="Private"/>
    <s v="Health Centre"/>
    <s v="No"/>
    <s v="DK/DA"/>
    <s v="Above 5000"/>
    <s v="DK/DA"/>
    <s v="Yes"/>
    <x v="7"/>
    <s v="Centralized"/>
    <s v="DK/DA"/>
    <x v="0"/>
    <s v=""/>
    <s v=""/>
    <s v=""/>
    <s v=""/>
    <s v=""/>
    <s v=""/>
    <s v=""/>
    <s v=""/>
    <s v=""/>
    <s v=""/>
    <n v="1"/>
    <s v=""/>
    <s v=""/>
    <s v=""/>
    <s v=""/>
    <s v=""/>
    <s v=""/>
    <s v=""/>
  </r>
  <r>
    <n v="321"/>
    <x v="1"/>
    <s v="Private"/>
    <s v="Health Centre"/>
    <s v="No"/>
    <s v="Below 100"/>
    <s v="DK/DA"/>
    <s v="DK/DA"/>
    <s v="DK/DA"/>
    <x v="1"/>
    <s v="Decentralized"/>
    <s v="Satisfied"/>
    <x v="0"/>
    <m/>
    <m/>
    <n v="1"/>
    <n v="1"/>
    <m/>
    <m/>
    <m/>
    <m/>
    <m/>
    <s v=""/>
    <s v=""/>
    <n v="1"/>
    <s v=""/>
    <s v=""/>
    <s v=""/>
    <s v=""/>
    <s v=""/>
    <s v=""/>
  </r>
  <r>
    <n v="322"/>
    <x v="1"/>
    <s v="Private"/>
    <s v="Sport Centre"/>
    <s v="No"/>
    <s v="100-1000"/>
    <s v="Above 5000"/>
    <s v="No"/>
    <s v="Yes"/>
    <x v="1"/>
    <s v="Centralized"/>
    <s v="Satisfied"/>
    <x v="0"/>
    <m/>
    <n v="1"/>
    <m/>
    <n v="1"/>
    <m/>
    <m/>
    <m/>
    <m/>
    <m/>
    <s v=""/>
    <s v=""/>
    <n v="1"/>
    <s v=""/>
    <s v=""/>
    <s v=""/>
    <s v=""/>
    <s v=""/>
    <s v=""/>
  </r>
  <r>
    <n v="323"/>
    <x v="1"/>
    <s v="Private"/>
    <s v="Health Centre"/>
    <s v="No"/>
    <s v="Below 100"/>
    <s v="DK/DA"/>
    <s v="Yes"/>
    <s v="DK/DA"/>
    <x v="1"/>
    <s v="Centralized"/>
    <s v="DK/DA"/>
    <x v="0"/>
    <s v=""/>
    <s v=""/>
    <s v=""/>
    <s v=""/>
    <s v=""/>
    <s v=""/>
    <s v=""/>
    <s v=""/>
    <s v=""/>
    <n v="1"/>
    <s v=""/>
    <s v=""/>
    <s v=""/>
    <s v=""/>
    <s v=""/>
    <s v=""/>
    <s v=""/>
    <s v=""/>
  </r>
  <r>
    <n v="324"/>
    <x v="1"/>
    <s v="Private"/>
    <s v="Office"/>
    <s v="No"/>
    <s v="Below 100"/>
    <s v="DK/DA"/>
    <s v="No"/>
    <s v="Yes"/>
    <x v="1"/>
    <s v="Centralized"/>
    <s v="Satisfied"/>
    <x v="0"/>
    <m/>
    <m/>
    <m/>
    <m/>
    <m/>
    <m/>
    <n v="1"/>
    <m/>
    <m/>
    <s v=""/>
    <s v=""/>
    <s v=""/>
    <s v=""/>
    <s v=""/>
    <s v=""/>
    <s v=""/>
    <n v="1"/>
    <n v="0"/>
  </r>
  <r>
    <n v="325"/>
    <x v="1"/>
    <s v="Private"/>
    <s v="Other"/>
    <s v="No"/>
    <s v="Below 100"/>
    <s v="DK/DA"/>
    <s v="No"/>
    <s v="DK/DA"/>
    <x v="1"/>
    <s v="Decentralized"/>
    <s v="Satisfied"/>
    <x v="0"/>
    <s v=""/>
    <s v=""/>
    <s v=""/>
    <s v=""/>
    <s v=""/>
    <s v=""/>
    <s v=""/>
    <s v=""/>
    <s v=""/>
    <s v=""/>
    <s v=""/>
    <s v=""/>
    <s v=""/>
    <n v="1"/>
    <s v=""/>
    <s v=""/>
    <s v=""/>
    <s v=""/>
  </r>
  <r>
    <n v="326"/>
    <x v="1"/>
    <s v="Public"/>
    <s v="Office"/>
    <s v="No"/>
    <s v="Below 100"/>
    <s v="DK/DA"/>
    <s v="DK/DA"/>
    <s v="DK/DA"/>
    <x v="1"/>
    <s v="Centralized"/>
    <s v="Satisfied"/>
    <x v="0"/>
    <m/>
    <m/>
    <m/>
    <m/>
    <m/>
    <m/>
    <n v="1"/>
    <m/>
    <m/>
    <s v=""/>
    <s v=""/>
    <s v=""/>
    <s v=""/>
    <s v=""/>
    <s v=""/>
    <s v=""/>
    <n v="1"/>
    <n v="0"/>
  </r>
  <r>
    <n v="327"/>
    <x v="1"/>
    <s v="Private"/>
    <s v="Sport Centre"/>
    <s v="No"/>
    <s v="Below 100"/>
    <s v="DK/DA"/>
    <s v="DK/DA"/>
    <s v="DK/DA"/>
    <x v="1"/>
    <s v="Centralized"/>
    <s v="Satisfied"/>
    <x v="0"/>
    <m/>
    <m/>
    <m/>
    <m/>
    <m/>
    <m/>
    <n v="1"/>
    <m/>
    <m/>
    <s v=""/>
    <s v=""/>
    <s v=""/>
    <s v=""/>
    <s v=""/>
    <s v=""/>
    <s v=""/>
    <n v="1"/>
    <n v="0"/>
  </r>
  <r>
    <n v="328"/>
    <x v="1"/>
    <s v="Private"/>
    <s v="Health Centre"/>
    <s v="No"/>
    <s v="Below 100"/>
    <s v="Above 5000"/>
    <s v="No"/>
    <s v="No"/>
    <x v="7"/>
    <s v="Centralized"/>
    <s v="Satisfied"/>
    <x v="0"/>
    <m/>
    <m/>
    <m/>
    <n v="1"/>
    <m/>
    <m/>
    <m/>
    <m/>
    <m/>
    <s v=""/>
    <s v=""/>
    <n v="1"/>
    <s v=""/>
    <s v=""/>
    <s v=""/>
    <s v=""/>
    <s v=""/>
    <s v=""/>
  </r>
  <r>
    <n v="329"/>
    <x v="1"/>
    <s v="Private"/>
    <s v="Office"/>
    <s v="No"/>
    <s v="DK/DA"/>
    <s v="DK/DA"/>
    <s v="No"/>
    <s v="Yes"/>
    <x v="1"/>
    <s v="Centralized"/>
    <s v="DK/DA"/>
    <x v="0"/>
    <s v=""/>
    <s v=""/>
    <s v=""/>
    <s v=""/>
    <s v=""/>
    <s v=""/>
    <s v=""/>
    <s v=""/>
    <s v=""/>
    <s v=""/>
    <s v=""/>
    <s v=""/>
    <s v=""/>
    <s v=""/>
    <s v=""/>
    <s v=""/>
    <s v=""/>
    <s v=""/>
  </r>
  <r>
    <n v="330"/>
    <x v="1"/>
    <s v="Private"/>
    <s v="Commerce"/>
    <s v="No"/>
    <s v="Above 1000"/>
    <s v="Above 5000"/>
    <s v="Yes"/>
    <s v="Yes"/>
    <x v="1"/>
    <s v="Decentralized"/>
    <s v="Unsatisfied"/>
    <x v="0"/>
    <n v="0"/>
    <n v="1"/>
    <n v="0"/>
    <n v="0"/>
    <n v="0"/>
    <n v="0"/>
    <n v="1"/>
    <n v="0"/>
    <n v="0"/>
    <n v="1"/>
    <s v=""/>
    <s v=""/>
    <s v=""/>
    <s v=""/>
    <s v=""/>
    <s v=""/>
    <s v=""/>
    <n v="1"/>
  </r>
  <r>
    <n v="331"/>
    <x v="1"/>
    <s v="Public"/>
    <s v="Education Centre"/>
    <s v="No"/>
    <s v="100-1000"/>
    <s v="DK/DA"/>
    <s v="No"/>
    <s v="No"/>
    <x v="1"/>
    <s v="Decentralized"/>
    <s v="Satisfied"/>
    <x v="0"/>
    <m/>
    <m/>
    <m/>
    <n v="1"/>
    <m/>
    <m/>
    <n v="1"/>
    <m/>
    <m/>
    <n v="1"/>
    <s v=""/>
    <s v=""/>
    <s v=""/>
    <s v=""/>
    <s v=""/>
    <s v=""/>
    <s v=""/>
    <n v="1"/>
  </r>
  <r>
    <n v="332"/>
    <x v="2"/>
    <s v="Private"/>
    <s v="Health Centre"/>
    <s v="No"/>
    <s v="Below 100"/>
    <s v="Below 1000"/>
    <s v="No"/>
    <s v="Yes"/>
    <x v="7"/>
    <s v="Decentralized"/>
    <s v="Satisfied"/>
    <x v="0"/>
    <n v="1"/>
    <m/>
    <m/>
    <m/>
    <m/>
    <m/>
    <m/>
    <m/>
    <m/>
    <m/>
    <m/>
    <m/>
    <m/>
    <m/>
    <n v="1"/>
    <m/>
    <m/>
    <m/>
  </r>
  <r>
    <n v="333"/>
    <x v="2"/>
    <s v="Public"/>
    <s v="Health Centre"/>
    <s v="No"/>
    <s v="Below 100"/>
    <s v="1000-5000"/>
    <s v="No"/>
    <s v="Yes"/>
    <x v="7"/>
    <s v="Decentralized"/>
    <s v="Satisfied"/>
    <x v="0"/>
    <n v="1"/>
    <m/>
    <m/>
    <m/>
    <m/>
    <m/>
    <m/>
    <n v="1"/>
    <m/>
    <m/>
    <m/>
    <n v="1"/>
    <m/>
    <m/>
    <m/>
    <m/>
    <m/>
    <m/>
  </r>
  <r>
    <n v="334"/>
    <x v="2"/>
    <s v="Private"/>
    <s v="Hotel"/>
    <s v="No"/>
    <s v="Below 100"/>
    <s v="Above 5000"/>
    <s v="Yes"/>
    <s v="Yes"/>
    <x v="12"/>
    <s v="Centralized"/>
    <s v="Satisfied"/>
    <x v="0"/>
    <m/>
    <n v="1"/>
    <n v="1"/>
    <m/>
    <m/>
    <m/>
    <m/>
    <m/>
    <m/>
    <m/>
    <m/>
    <n v="1"/>
    <m/>
    <m/>
    <m/>
    <m/>
    <m/>
    <m/>
  </r>
  <r>
    <n v="335"/>
    <x v="2"/>
    <s v="Private"/>
    <s v="Hotel"/>
    <s v="Yes"/>
    <s v="Below 100"/>
    <s v="Above 5000"/>
    <s v="Yes"/>
    <s v="No"/>
    <x v="7"/>
    <s v="Centralized"/>
    <s v="Satisfied"/>
    <x v="0"/>
    <n v="1"/>
    <m/>
    <m/>
    <n v="1"/>
    <m/>
    <m/>
    <m/>
    <m/>
    <m/>
    <m/>
    <m/>
    <m/>
    <m/>
    <m/>
    <n v="1"/>
    <m/>
    <m/>
    <m/>
  </r>
  <r>
    <n v="336"/>
    <x v="2"/>
    <s v="Public"/>
    <s v="Education Centre"/>
    <s v="No"/>
    <s v="100-1000"/>
    <s v="1000-5000"/>
    <s v="No"/>
    <s v="No"/>
    <x v="13"/>
    <s v="Decentralized"/>
    <s v="Satisfied"/>
    <x v="0"/>
    <n v="1"/>
    <n v="1"/>
    <m/>
    <m/>
    <m/>
    <m/>
    <n v="1"/>
    <m/>
    <m/>
    <m/>
    <m/>
    <m/>
    <m/>
    <m/>
    <n v="1"/>
    <m/>
    <m/>
    <m/>
  </r>
  <r>
    <n v="337"/>
    <x v="2"/>
    <s v="Private"/>
    <s v="Commerce"/>
    <s v="No"/>
    <s v="Below 100"/>
    <s v="Below 1000"/>
    <s v="Yes"/>
    <s v="No"/>
    <x v="7"/>
    <s v="Centralized"/>
    <s v="Satisfied"/>
    <x v="0"/>
    <m/>
    <m/>
    <m/>
    <n v="1"/>
    <m/>
    <m/>
    <m/>
    <m/>
    <m/>
    <m/>
    <n v="1"/>
    <m/>
    <m/>
    <m/>
    <m/>
    <m/>
    <m/>
    <m/>
  </r>
  <r>
    <n v="338"/>
    <x v="2"/>
    <s v="Private"/>
    <s v="Commerce"/>
    <s v="No"/>
    <s v="Below 100"/>
    <s v="Above 5000"/>
    <s v="No"/>
    <s v="Yes"/>
    <x v="7"/>
    <s v="Centralized"/>
    <s v="Satisfied"/>
    <x v="0"/>
    <n v="1"/>
    <m/>
    <m/>
    <n v="1"/>
    <m/>
    <m/>
    <m/>
    <m/>
    <m/>
    <m/>
    <m/>
    <m/>
    <m/>
    <m/>
    <n v="1"/>
    <m/>
    <m/>
    <m/>
  </r>
  <r>
    <n v="339"/>
    <x v="2"/>
    <s v="Private"/>
    <s v="Commerce"/>
    <s v="No"/>
    <s v="100-1000"/>
    <s v="Above 5000"/>
    <s v="No"/>
    <s v="No"/>
    <x v="7"/>
    <s v="Centralized"/>
    <s v="Satisfied"/>
    <x v="0"/>
    <n v="1"/>
    <m/>
    <m/>
    <m/>
    <m/>
    <m/>
    <n v="1"/>
    <m/>
    <m/>
    <m/>
    <m/>
    <n v="1"/>
    <m/>
    <m/>
    <m/>
    <m/>
    <m/>
    <m/>
  </r>
  <r>
    <n v="340"/>
    <x v="2"/>
    <s v="Private"/>
    <s v="Office"/>
    <s v="No"/>
    <s v="Below 100"/>
    <s v="Below 1000"/>
    <s v="No"/>
    <s v="No"/>
    <x v="7"/>
    <s v="Centralized"/>
    <s v="Satisfied"/>
    <x v="0"/>
    <m/>
    <m/>
    <m/>
    <n v="1"/>
    <m/>
    <m/>
    <m/>
    <m/>
    <m/>
    <m/>
    <m/>
    <n v="1"/>
    <m/>
    <m/>
    <m/>
    <m/>
    <m/>
    <m/>
  </r>
  <r>
    <n v="341"/>
    <x v="2"/>
    <s v="Public"/>
    <s v="Office"/>
    <s v="No"/>
    <s v="Below 100"/>
    <s v="Below 1000"/>
    <s v="No"/>
    <s v="Yes"/>
    <x v="7"/>
    <s v="Decentralized"/>
    <s v="Satisfied"/>
    <x v="0"/>
    <m/>
    <m/>
    <m/>
    <n v="1"/>
    <m/>
    <m/>
    <m/>
    <m/>
    <m/>
    <m/>
    <m/>
    <n v="1"/>
    <m/>
    <m/>
    <m/>
    <m/>
    <m/>
    <m/>
  </r>
  <r>
    <n v="342"/>
    <x v="2"/>
    <s v="Private"/>
    <s v="Office"/>
    <s v="No"/>
    <s v="Below 100"/>
    <s v="Below 1000"/>
    <s v="No"/>
    <s v="Yes"/>
    <x v="7"/>
    <s v="Decentralized"/>
    <s v="Satisfied"/>
    <x v="0"/>
    <n v="1"/>
    <m/>
    <m/>
    <m/>
    <m/>
    <m/>
    <m/>
    <m/>
    <m/>
    <m/>
    <m/>
    <n v="1"/>
    <m/>
    <m/>
    <m/>
    <m/>
    <m/>
    <m/>
  </r>
  <r>
    <n v="343"/>
    <x v="2"/>
    <s v="Public"/>
    <s v="Health Centre"/>
    <s v="No"/>
    <s v="Below 100"/>
    <s v="Below 1000"/>
    <s v="No"/>
    <s v="No"/>
    <x v="13"/>
    <s v="Decentralized"/>
    <s v="Unsatisfied"/>
    <x v="0"/>
    <n v="0"/>
    <n v="1"/>
    <n v="0"/>
    <n v="0"/>
    <n v="0"/>
    <n v="0"/>
    <n v="0"/>
    <n v="1"/>
    <m/>
    <m/>
    <m/>
    <n v="1"/>
    <m/>
    <m/>
    <m/>
    <m/>
    <m/>
    <m/>
  </r>
  <r>
    <n v="344"/>
    <x v="2"/>
    <s v="Private"/>
    <s v="Hotel"/>
    <s v="Yes"/>
    <s v="Below 100"/>
    <s v="Above 5000"/>
    <s v="Yes"/>
    <s v="Yes"/>
    <x v="7"/>
    <s v="Decentralized"/>
    <s v="Satisfied"/>
    <x v="0"/>
    <n v="1"/>
    <m/>
    <m/>
    <m/>
    <m/>
    <m/>
    <m/>
    <m/>
    <m/>
    <m/>
    <m/>
    <m/>
    <m/>
    <n v="1"/>
    <m/>
    <m/>
    <m/>
    <m/>
  </r>
  <r>
    <n v="345"/>
    <x v="2"/>
    <s v="Private"/>
    <s v="Office"/>
    <s v="No"/>
    <s v="Below 100"/>
    <s v="Below 1000"/>
    <s v="No"/>
    <s v="No"/>
    <x v="7"/>
    <s v="Centralized"/>
    <s v="Satisfied"/>
    <x v="0"/>
    <m/>
    <m/>
    <m/>
    <n v="1"/>
    <n v="1"/>
    <m/>
    <m/>
    <m/>
    <m/>
    <m/>
    <m/>
    <n v="1"/>
    <m/>
    <m/>
    <m/>
    <m/>
    <m/>
    <m/>
  </r>
  <r>
    <n v="346"/>
    <x v="2"/>
    <s v="Private"/>
    <s v="Office"/>
    <s v="No"/>
    <s v="Below 100"/>
    <s v="Below 1000"/>
    <s v="No"/>
    <s v="Yes"/>
    <x v="13"/>
    <s v="Decentralized"/>
    <s v="Satisfied"/>
    <x v="0"/>
    <m/>
    <m/>
    <m/>
    <n v="1"/>
    <m/>
    <m/>
    <m/>
    <m/>
    <m/>
    <m/>
    <m/>
    <m/>
    <m/>
    <m/>
    <n v="1"/>
    <m/>
    <m/>
    <m/>
  </r>
  <r>
    <n v="347"/>
    <x v="2"/>
    <s v="Public"/>
    <s v="Office"/>
    <s v="No"/>
    <s v="Below 100"/>
    <s v="Below 1000"/>
    <s v="Yes"/>
    <s v="Yes"/>
    <x v="7"/>
    <s v="Decentralized"/>
    <s v="Unsatisfied"/>
    <x v="0"/>
    <n v="1"/>
    <n v="0"/>
    <n v="0"/>
    <n v="0"/>
    <n v="0"/>
    <n v="0"/>
    <n v="0"/>
    <n v="0"/>
    <m/>
    <m/>
    <m/>
    <m/>
    <m/>
    <m/>
    <n v="1"/>
    <m/>
    <m/>
    <m/>
  </r>
  <r>
    <n v="348"/>
    <x v="2"/>
    <s v="Private"/>
    <s v="Office"/>
    <s v="No"/>
    <s v="Below 100"/>
    <s v="Below 1000"/>
    <s v="No"/>
    <s v="No"/>
    <x v="13"/>
    <s v="Decentralized"/>
    <s v="Satisfied"/>
    <x v="0"/>
    <m/>
    <m/>
    <m/>
    <n v="1"/>
    <m/>
    <m/>
    <n v="1"/>
    <m/>
    <m/>
    <m/>
    <m/>
    <n v="1"/>
    <m/>
    <m/>
    <m/>
    <m/>
    <m/>
    <m/>
  </r>
  <r>
    <n v="349"/>
    <x v="2"/>
    <s v="Public"/>
    <s v="Office"/>
    <s v="No"/>
    <s v="Below 100"/>
    <s v="Below 1000"/>
    <s v="No"/>
    <s v="No"/>
    <x v="7"/>
    <s v="Centralized"/>
    <s v="Unsatisfied"/>
    <x v="0"/>
    <n v="1"/>
    <n v="0"/>
    <n v="0"/>
    <n v="0"/>
    <n v="0"/>
    <n v="0"/>
    <n v="0"/>
    <n v="1"/>
    <m/>
    <m/>
    <m/>
    <n v="1"/>
    <m/>
    <m/>
    <m/>
    <m/>
    <m/>
    <m/>
  </r>
  <r>
    <n v="350"/>
    <x v="2"/>
    <s v="Public"/>
    <s v="Health Centre"/>
    <s v="No"/>
    <s v="Below 100"/>
    <s v="1000-5000"/>
    <s v="No"/>
    <s v="No"/>
    <x v="7"/>
    <s v="Decentralized"/>
    <s v="Satisfied"/>
    <x v="0"/>
    <m/>
    <m/>
    <m/>
    <n v="1"/>
    <m/>
    <m/>
    <m/>
    <m/>
    <m/>
    <m/>
    <m/>
    <m/>
    <n v="1"/>
    <m/>
    <m/>
    <m/>
    <m/>
    <m/>
  </r>
  <r>
    <n v="351"/>
    <x v="2"/>
    <s v="Private"/>
    <s v="Hotel"/>
    <s v="Yes"/>
    <s v="Below 100"/>
    <s v="1000-5000"/>
    <s v="No"/>
    <s v="No"/>
    <x v="7"/>
    <s v="Centralized"/>
    <s v="Satisfied"/>
    <x v="0"/>
    <m/>
    <m/>
    <m/>
    <n v="1"/>
    <m/>
    <m/>
    <n v="1"/>
    <m/>
    <m/>
    <m/>
    <m/>
    <n v="1"/>
    <m/>
    <m/>
    <m/>
    <m/>
    <m/>
    <m/>
  </r>
  <r>
    <n v="352"/>
    <x v="2"/>
    <s v="Private"/>
    <s v="Hotel"/>
    <s v="No"/>
    <s v="Below 100"/>
    <s v="Above 5000"/>
    <s v="Yes"/>
    <s v="No"/>
    <x v="7"/>
    <s v="Decentralized"/>
    <s v="Satisfied"/>
    <x v="0"/>
    <n v="1"/>
    <m/>
    <m/>
    <m/>
    <m/>
    <n v="1"/>
    <m/>
    <m/>
    <m/>
    <m/>
    <m/>
    <n v="1"/>
    <m/>
    <m/>
    <m/>
    <m/>
    <m/>
    <m/>
  </r>
  <r>
    <n v="353"/>
    <x v="2"/>
    <s v="Private"/>
    <s v="Hotel"/>
    <s v="Yes"/>
    <s v="Below 100"/>
    <s v="1000-5000"/>
    <s v="Yes"/>
    <s v="Yes"/>
    <x v="7"/>
    <s v="Decentralized"/>
    <s v="Satisfied"/>
    <x v="0"/>
    <n v="1"/>
    <m/>
    <m/>
    <m/>
    <n v="1"/>
    <m/>
    <m/>
    <m/>
    <m/>
    <m/>
    <m/>
    <m/>
    <m/>
    <m/>
    <m/>
    <n v="1"/>
    <m/>
    <m/>
  </r>
  <r>
    <n v="354"/>
    <x v="2"/>
    <s v="Private"/>
    <s v="Commerce"/>
    <s v="No"/>
    <s v="100-1000"/>
    <s v="Above 5000"/>
    <s v="No"/>
    <s v="No"/>
    <x v="7"/>
    <s v="Centralized"/>
    <s v="Satisfied"/>
    <x v="0"/>
    <n v="1"/>
    <m/>
    <m/>
    <m/>
    <m/>
    <m/>
    <m/>
    <n v="1"/>
    <m/>
    <m/>
    <m/>
    <m/>
    <m/>
    <n v="1"/>
    <m/>
    <m/>
    <m/>
    <m/>
  </r>
  <r>
    <n v="355"/>
    <x v="2"/>
    <s v="Private"/>
    <s v="Office"/>
    <s v="No"/>
    <s v="Below 100"/>
    <s v="Below 1000"/>
    <s v="No"/>
    <s v="No"/>
    <x v="13"/>
    <s v="Decentralized"/>
    <s v="Unsatisfied"/>
    <x v="0"/>
    <n v="0"/>
    <n v="0"/>
    <n v="0"/>
    <n v="0"/>
    <n v="0"/>
    <n v="1"/>
    <n v="0"/>
    <n v="0"/>
    <m/>
    <m/>
    <m/>
    <m/>
    <m/>
    <m/>
    <n v="1"/>
    <m/>
    <m/>
    <m/>
  </r>
  <r>
    <n v="356"/>
    <x v="2"/>
    <s v="Public"/>
    <s v="Office"/>
    <s v="No"/>
    <s v="Below 100"/>
    <s v="Below 1000"/>
    <s v="No"/>
    <s v="No"/>
    <x v="7"/>
    <s v="Decentralized"/>
    <s v="Satisfied"/>
    <x v="0"/>
    <m/>
    <m/>
    <m/>
    <n v="1"/>
    <m/>
    <m/>
    <n v="1"/>
    <m/>
    <m/>
    <m/>
    <m/>
    <m/>
    <m/>
    <m/>
    <m/>
    <n v="1"/>
    <m/>
    <m/>
  </r>
  <r>
    <n v="357"/>
    <x v="2"/>
    <s v="Private"/>
    <s v="Office"/>
    <s v="No"/>
    <s v="Below 100"/>
    <s v="Below 1000"/>
    <s v="No"/>
    <s v="No"/>
    <x v="7"/>
    <s v="Decentralized"/>
    <s v="Satisfied"/>
    <x v="0"/>
    <m/>
    <m/>
    <m/>
    <n v="1"/>
    <m/>
    <m/>
    <m/>
    <m/>
    <m/>
    <m/>
    <m/>
    <n v="1"/>
    <m/>
    <m/>
    <m/>
    <m/>
    <m/>
    <m/>
  </r>
  <r>
    <n v="358"/>
    <x v="2"/>
    <s v="Public"/>
    <s v="Office"/>
    <s v="No"/>
    <s v="Below 100"/>
    <s v="Below 1000"/>
    <s v="No"/>
    <s v="No"/>
    <x v="13"/>
    <s v="Decentralized"/>
    <s v="Satisfied"/>
    <x v="0"/>
    <n v="1"/>
    <m/>
    <m/>
    <n v="1"/>
    <m/>
    <m/>
    <n v="1"/>
    <m/>
    <m/>
    <m/>
    <m/>
    <n v="1"/>
    <m/>
    <m/>
    <m/>
    <m/>
    <m/>
    <m/>
  </r>
  <r>
    <n v="359"/>
    <x v="2"/>
    <s v="Private"/>
    <s v="Office"/>
    <s v="No"/>
    <s v="Below 100"/>
    <s v="Below 1000"/>
    <s v="No"/>
    <s v="No"/>
    <x v="13"/>
    <s v="Centralized"/>
    <s v="Satisfied"/>
    <x v="0"/>
    <n v="1"/>
    <m/>
    <m/>
    <m/>
    <m/>
    <m/>
    <n v="1"/>
    <m/>
    <m/>
    <m/>
    <m/>
    <m/>
    <m/>
    <m/>
    <n v="1"/>
    <m/>
    <m/>
    <m/>
  </r>
  <r>
    <n v="360"/>
    <x v="2"/>
    <s v="Private"/>
    <s v="Hotel"/>
    <s v="No"/>
    <s v="Below 100"/>
    <s v="1000-5000"/>
    <s v="No"/>
    <s v="No"/>
    <x v="12"/>
    <s v="Centralized"/>
    <s v="Unsatisfied"/>
    <x v="0"/>
    <n v="1"/>
    <n v="0"/>
    <n v="0"/>
    <n v="0"/>
    <n v="0"/>
    <n v="0"/>
    <n v="0"/>
    <n v="0"/>
    <m/>
    <m/>
    <m/>
    <n v="1"/>
    <m/>
    <m/>
    <m/>
    <m/>
    <m/>
    <m/>
  </r>
  <r>
    <n v="361"/>
    <x v="2"/>
    <s v="Private"/>
    <s v="Hotel"/>
    <s v="Yes"/>
    <s v="100-1000"/>
    <s v="Above 5000"/>
    <s v="No"/>
    <s v="Yes"/>
    <x v="7"/>
    <s v="Centralized"/>
    <s v="Satisfied"/>
    <x v="0"/>
    <m/>
    <n v="1"/>
    <m/>
    <m/>
    <m/>
    <m/>
    <m/>
    <m/>
    <m/>
    <m/>
    <m/>
    <m/>
    <m/>
    <m/>
    <n v="1"/>
    <m/>
    <m/>
    <m/>
  </r>
  <r>
    <n v="362"/>
    <x v="2"/>
    <s v="Private"/>
    <s v="Hotel"/>
    <s v="Yes"/>
    <s v="Below 100"/>
    <s v="Above 5000"/>
    <s v="No"/>
    <s v="No"/>
    <x v="7"/>
    <s v="Decentralized"/>
    <s v="Satisfied"/>
    <x v="0"/>
    <m/>
    <m/>
    <m/>
    <m/>
    <n v="1"/>
    <m/>
    <m/>
    <m/>
    <m/>
    <m/>
    <n v="1"/>
    <m/>
    <m/>
    <m/>
    <m/>
    <m/>
    <m/>
    <m/>
  </r>
  <r>
    <n v="363"/>
    <x v="2"/>
    <s v="Private"/>
    <s v="Commerce"/>
    <s v="No"/>
    <s v="100-1000"/>
    <s v="Above 5000"/>
    <s v="Yes"/>
    <s v="Yes"/>
    <x v="7"/>
    <s v="Centralized"/>
    <s v="Satisfied"/>
    <x v="0"/>
    <m/>
    <m/>
    <m/>
    <m/>
    <n v="1"/>
    <m/>
    <m/>
    <m/>
    <m/>
    <m/>
    <m/>
    <m/>
    <m/>
    <m/>
    <m/>
    <m/>
    <m/>
    <m/>
  </r>
  <r>
    <n v="364"/>
    <x v="2"/>
    <s v="Private"/>
    <s v="Office"/>
    <s v="No"/>
    <s v="Below 100"/>
    <s v="Below 1000"/>
    <s v="No"/>
    <s v="No"/>
    <x v="7"/>
    <s v="Centralized"/>
    <s v="Satisfied"/>
    <x v="0"/>
    <n v="1"/>
    <m/>
    <m/>
    <n v="1"/>
    <m/>
    <m/>
    <m/>
    <n v="1"/>
    <m/>
    <m/>
    <n v="1"/>
    <m/>
    <m/>
    <m/>
    <m/>
    <m/>
    <m/>
    <m/>
  </r>
  <r>
    <n v="365"/>
    <x v="2"/>
    <s v="Private"/>
    <s v="Office"/>
    <s v="No"/>
    <s v="Below 100"/>
    <s v="Below 1000"/>
    <s v="Yes"/>
    <s v="No"/>
    <x v="7"/>
    <s v="Decentralized"/>
    <s v="Satisfied"/>
    <x v="0"/>
    <m/>
    <n v="1"/>
    <m/>
    <m/>
    <m/>
    <m/>
    <m/>
    <m/>
    <m/>
    <m/>
    <m/>
    <m/>
    <m/>
    <m/>
    <n v="1"/>
    <m/>
    <m/>
    <m/>
  </r>
  <r>
    <n v="366"/>
    <x v="2"/>
    <s v="Private"/>
    <s v="Hotel"/>
    <s v="No"/>
    <s v="Below 100"/>
    <s v="Above 5000"/>
    <s v="No"/>
    <s v="Yes"/>
    <x v="7"/>
    <s v="Decentralized"/>
    <s v="Satisfied"/>
    <x v="0"/>
    <n v="1"/>
    <m/>
    <m/>
    <n v="1"/>
    <m/>
    <m/>
    <m/>
    <m/>
    <m/>
    <m/>
    <m/>
    <m/>
    <m/>
    <m/>
    <m/>
    <m/>
    <m/>
    <n v="1"/>
  </r>
  <r>
    <n v="367"/>
    <x v="2"/>
    <s v="Private"/>
    <s v="Hotel"/>
    <s v="Yes"/>
    <s v="Below 100"/>
    <s v="1000-5000"/>
    <s v="No"/>
    <s v="No"/>
    <x v="7"/>
    <s v="Centralized"/>
    <s v="Satisfied"/>
    <x v="0"/>
    <m/>
    <m/>
    <m/>
    <n v="1"/>
    <m/>
    <m/>
    <m/>
    <m/>
    <m/>
    <m/>
    <m/>
    <m/>
    <m/>
    <m/>
    <n v="1"/>
    <m/>
    <m/>
    <m/>
  </r>
  <r>
    <n v="368"/>
    <x v="2"/>
    <s v="Private"/>
    <s v="Hotel"/>
    <s v="Yes"/>
    <s v="Below 100"/>
    <s v="1000-5000"/>
    <s v="No"/>
    <s v="No"/>
    <x v="12"/>
    <s v="Centralized"/>
    <s v="Satisfied"/>
    <x v="0"/>
    <m/>
    <m/>
    <m/>
    <m/>
    <n v="1"/>
    <m/>
    <m/>
    <m/>
    <m/>
    <m/>
    <m/>
    <m/>
    <m/>
    <n v="1"/>
    <m/>
    <m/>
    <m/>
    <m/>
  </r>
  <r>
    <n v="369"/>
    <x v="2"/>
    <s v="Private"/>
    <s v="Hotel"/>
    <s v="No"/>
    <s v="Below 100"/>
    <s v="Above 5000"/>
    <s v="No"/>
    <s v="Yes"/>
    <x v="5"/>
    <s v="Centralized"/>
    <s v="Satisfied"/>
    <x v="0"/>
    <m/>
    <m/>
    <m/>
    <m/>
    <m/>
    <m/>
    <n v="1"/>
    <n v="1"/>
    <m/>
    <m/>
    <m/>
    <m/>
    <n v="1"/>
    <m/>
    <m/>
    <m/>
    <m/>
    <m/>
  </r>
  <r>
    <n v="370"/>
    <x v="2"/>
    <s v="Public"/>
    <s v="Education Centre"/>
    <s v="No"/>
    <s v="100-1000"/>
    <s v="1000-5000"/>
    <s v="Yes"/>
    <s v="Yes"/>
    <x v="13"/>
    <s v="Decentralized"/>
    <s v="Satisfied"/>
    <x v="0"/>
    <n v="1"/>
    <m/>
    <m/>
    <m/>
    <m/>
    <n v="1"/>
    <n v="1"/>
    <n v="1"/>
    <m/>
    <m/>
    <m/>
    <m/>
    <m/>
    <m/>
    <m/>
    <n v="1"/>
    <m/>
    <m/>
  </r>
  <r>
    <n v="371"/>
    <x v="2"/>
    <s v="Public"/>
    <s v="Education Centre"/>
    <s v="Yes"/>
    <s v="100-1000"/>
    <s v="1000-5000"/>
    <s v="Yes"/>
    <s v="Yes"/>
    <x v="5"/>
    <s v="Centralized"/>
    <s v="Satisfied"/>
    <x v="0"/>
    <m/>
    <m/>
    <m/>
    <n v="1"/>
    <n v="1"/>
    <m/>
    <m/>
    <m/>
    <m/>
    <m/>
    <m/>
    <m/>
    <m/>
    <m/>
    <m/>
    <n v="1"/>
    <m/>
    <m/>
  </r>
  <r>
    <n v="372"/>
    <x v="2"/>
    <s v="Private"/>
    <s v="Education Centre"/>
    <s v="No"/>
    <s v="Above 1000"/>
    <s v="Above 5000"/>
    <s v="No"/>
    <s v="No"/>
    <x v="5"/>
    <s v="Centralized"/>
    <s v="Unsatisfied"/>
    <x v="0"/>
    <n v="1"/>
    <n v="0"/>
    <n v="0"/>
    <n v="0"/>
    <n v="0"/>
    <n v="1"/>
    <n v="0"/>
    <n v="0"/>
    <m/>
    <m/>
    <n v="1"/>
    <m/>
    <m/>
    <m/>
    <m/>
    <m/>
    <m/>
    <m/>
  </r>
  <r>
    <n v="373"/>
    <x v="2"/>
    <s v="Private"/>
    <s v="Office"/>
    <s v="No"/>
    <s v="Below 100"/>
    <s v="Below 1000"/>
    <s v="No"/>
    <s v="Yes"/>
    <x v="13"/>
    <s v="Centralized"/>
    <s v="Satisfied"/>
    <x v="0"/>
    <m/>
    <m/>
    <m/>
    <n v="1"/>
    <m/>
    <m/>
    <m/>
    <n v="1"/>
    <m/>
    <m/>
    <m/>
    <n v="1"/>
    <m/>
    <m/>
    <m/>
    <m/>
    <m/>
    <m/>
  </r>
  <r>
    <n v="374"/>
    <x v="2"/>
    <s v="Public"/>
    <s v="Office"/>
    <s v="No"/>
    <s v="Below 100"/>
    <s v="Below 1000"/>
    <s v="No"/>
    <s v="No"/>
    <x v="7"/>
    <s v="Decentralized"/>
    <s v="Satisfied"/>
    <x v="0"/>
    <m/>
    <m/>
    <m/>
    <m/>
    <m/>
    <m/>
    <n v="1"/>
    <m/>
    <m/>
    <m/>
    <m/>
    <m/>
    <m/>
    <m/>
    <m/>
    <n v="1"/>
    <m/>
    <m/>
  </r>
  <r>
    <n v="375"/>
    <x v="2"/>
    <s v="Public"/>
    <s v="Office"/>
    <s v="No"/>
    <s v="Below 100"/>
    <s v="Below 1000"/>
    <s v="No"/>
    <s v="Yes"/>
    <x v="7"/>
    <s v="Decentralized"/>
    <s v="Satisfied"/>
    <x v="0"/>
    <n v="1"/>
    <m/>
    <m/>
    <n v="1"/>
    <m/>
    <m/>
    <m/>
    <n v="1"/>
    <m/>
    <m/>
    <m/>
    <m/>
    <m/>
    <m/>
    <m/>
    <n v="1"/>
    <m/>
    <m/>
  </r>
  <r>
    <n v="376"/>
    <x v="2"/>
    <s v="Private"/>
    <s v="Office"/>
    <s v="No"/>
    <s v="Below 100"/>
    <s v="DK/DA"/>
    <s v="No"/>
    <s v="No"/>
    <x v="7"/>
    <s v="Decentralized"/>
    <s v="Satisfied"/>
    <x v="0"/>
    <m/>
    <m/>
    <m/>
    <n v="1"/>
    <m/>
    <m/>
    <n v="1"/>
    <m/>
    <m/>
    <m/>
    <m/>
    <m/>
    <n v="1"/>
    <m/>
    <m/>
    <m/>
    <m/>
    <m/>
  </r>
  <r>
    <n v="377"/>
    <x v="2"/>
    <s v="Public"/>
    <s v="Health Centre"/>
    <s v="No"/>
    <s v="Below 100"/>
    <s v="1000-5000"/>
    <s v="No"/>
    <s v="Yes"/>
    <x v="1"/>
    <s v="Centralized"/>
    <s v="Satisfied"/>
    <x v="0"/>
    <m/>
    <m/>
    <m/>
    <m/>
    <m/>
    <m/>
    <n v="1"/>
    <m/>
    <m/>
    <m/>
    <m/>
    <m/>
    <m/>
    <m/>
    <m/>
    <m/>
    <m/>
    <n v="1"/>
  </r>
  <r>
    <n v="378"/>
    <x v="2"/>
    <s v="Private"/>
    <s v="Health Centre"/>
    <s v="No"/>
    <s v="Below 100"/>
    <s v="1000-5000"/>
    <s v="No"/>
    <s v="No"/>
    <x v="7"/>
    <s v="Decentralized"/>
    <s v="Satisfied"/>
    <x v="0"/>
    <m/>
    <m/>
    <m/>
    <n v="1"/>
    <n v="1"/>
    <m/>
    <m/>
    <m/>
    <m/>
    <m/>
    <n v="1"/>
    <m/>
    <m/>
    <m/>
    <m/>
    <m/>
    <m/>
    <m/>
  </r>
  <r>
    <n v="379"/>
    <x v="2"/>
    <s v="Private"/>
    <s v="Health Centre"/>
    <s v="No"/>
    <s v="Below 100"/>
    <s v="1000-5000"/>
    <s v="No"/>
    <s v="No"/>
    <x v="7"/>
    <s v="Decentralized"/>
    <s v="Satisfied"/>
    <x v="0"/>
    <n v="1"/>
    <m/>
    <m/>
    <m/>
    <n v="1"/>
    <m/>
    <m/>
    <m/>
    <m/>
    <m/>
    <m/>
    <m/>
    <m/>
    <m/>
    <n v="1"/>
    <m/>
    <m/>
    <m/>
  </r>
  <r>
    <n v="380"/>
    <x v="2"/>
    <s v="Private"/>
    <s v="Hotel"/>
    <s v="Yes"/>
    <s v="Below 100"/>
    <s v="Above 5000"/>
    <s v="Yes"/>
    <s v="Yes"/>
    <x v="7"/>
    <s v="Centralized"/>
    <s v="Satisfied"/>
    <x v="0"/>
    <m/>
    <m/>
    <m/>
    <n v="1"/>
    <m/>
    <m/>
    <m/>
    <m/>
    <m/>
    <m/>
    <m/>
    <m/>
    <m/>
    <m/>
    <n v="1"/>
    <m/>
    <m/>
    <m/>
  </r>
  <r>
    <n v="381"/>
    <x v="2"/>
    <s v="Private"/>
    <s v="Hotel"/>
    <s v="Yes"/>
    <s v="Below 100"/>
    <s v="Above 5000"/>
    <s v="No"/>
    <s v="No"/>
    <x v="7"/>
    <s v="Centralized"/>
    <s v="Satisfied"/>
    <x v="0"/>
    <m/>
    <m/>
    <m/>
    <n v="1"/>
    <n v="1"/>
    <m/>
    <n v="1"/>
    <m/>
    <m/>
    <m/>
    <m/>
    <m/>
    <m/>
    <m/>
    <n v="1"/>
    <m/>
    <m/>
    <m/>
  </r>
  <r>
    <n v="382"/>
    <x v="2"/>
    <s v="Private"/>
    <s v="Hotel"/>
    <s v="Yes"/>
    <s v="Below 100"/>
    <s v="Above 5000"/>
    <s v="No"/>
    <s v="No"/>
    <x v="7"/>
    <s v="Centralized"/>
    <s v="Satisfied"/>
    <x v="0"/>
    <m/>
    <m/>
    <m/>
    <n v="1"/>
    <m/>
    <m/>
    <m/>
    <n v="1"/>
    <m/>
    <m/>
    <m/>
    <m/>
    <m/>
    <m/>
    <n v="1"/>
    <m/>
    <m/>
    <m/>
  </r>
  <r>
    <n v="383"/>
    <x v="2"/>
    <s v="Private"/>
    <s v="Hotel"/>
    <s v="Yes"/>
    <s v="Below 100"/>
    <s v="Above 5000"/>
    <s v="No"/>
    <s v="Yes"/>
    <x v="7"/>
    <s v="Centralized"/>
    <s v="Satisfied"/>
    <x v="0"/>
    <n v="1"/>
    <m/>
    <m/>
    <m/>
    <m/>
    <m/>
    <m/>
    <m/>
    <m/>
    <m/>
    <m/>
    <m/>
    <m/>
    <m/>
    <n v="1"/>
    <m/>
    <m/>
    <m/>
  </r>
  <r>
    <n v="384"/>
    <x v="2"/>
    <s v="Private"/>
    <s v="Hotel"/>
    <s v="Yes"/>
    <s v="Below 100"/>
    <s v="1000-5000"/>
    <s v="No"/>
    <s v="No"/>
    <x v="7"/>
    <s v="Decentralized"/>
    <s v="Unsatisfied"/>
    <x v="0"/>
    <n v="1"/>
    <n v="0"/>
    <n v="0"/>
    <n v="1"/>
    <n v="0"/>
    <n v="1"/>
    <n v="0"/>
    <n v="0"/>
    <m/>
    <m/>
    <m/>
    <m/>
    <m/>
    <m/>
    <m/>
    <n v="1"/>
    <m/>
    <m/>
  </r>
  <r>
    <n v="385"/>
    <x v="2"/>
    <s v="Public"/>
    <s v="Education Centre"/>
    <s v="No"/>
    <s v="Above 1000"/>
    <s v="Above 5000"/>
    <s v="Yes"/>
    <s v="Yes"/>
    <x v="5"/>
    <s v="Centralized"/>
    <s v="Satisfied"/>
    <x v="0"/>
    <m/>
    <m/>
    <m/>
    <n v="1"/>
    <m/>
    <m/>
    <m/>
    <m/>
    <m/>
    <m/>
    <n v="1"/>
    <m/>
    <m/>
    <m/>
    <m/>
    <m/>
    <m/>
    <m/>
  </r>
  <r>
    <n v="386"/>
    <x v="2"/>
    <s v="Private"/>
    <s v="Sport Centre"/>
    <s v="No"/>
    <s v="Below 100"/>
    <s v="Below 1000"/>
    <s v="No"/>
    <s v="No"/>
    <x v="7"/>
    <s v="Decentralized"/>
    <s v="Satisfied"/>
    <x v="0"/>
    <m/>
    <m/>
    <m/>
    <n v="1"/>
    <m/>
    <m/>
    <m/>
    <m/>
    <m/>
    <m/>
    <m/>
    <n v="1"/>
    <m/>
    <m/>
    <m/>
    <m/>
    <m/>
    <m/>
  </r>
  <r>
    <n v="387"/>
    <x v="2"/>
    <s v="Private"/>
    <s v="Office"/>
    <s v="No"/>
    <s v="Below 100"/>
    <s v="Below 1000"/>
    <s v="No"/>
    <s v="No"/>
    <x v="7"/>
    <s v="Decentralized"/>
    <s v="Satisfied"/>
    <x v="0"/>
    <m/>
    <m/>
    <m/>
    <n v="1"/>
    <n v="1"/>
    <m/>
    <m/>
    <m/>
    <m/>
    <m/>
    <m/>
    <m/>
    <m/>
    <n v="1"/>
    <m/>
    <m/>
    <m/>
    <m/>
  </r>
  <r>
    <n v="388"/>
    <x v="2"/>
    <s v="Public"/>
    <s v="Office"/>
    <s v="No"/>
    <s v="Below 100"/>
    <s v="Below 1000"/>
    <s v="No"/>
    <s v="No"/>
    <x v="7"/>
    <s v="Decentralized"/>
    <s v="Satisfied"/>
    <x v="0"/>
    <m/>
    <m/>
    <m/>
    <n v="1"/>
    <m/>
    <m/>
    <m/>
    <m/>
    <m/>
    <m/>
    <m/>
    <n v="1"/>
    <m/>
    <m/>
    <m/>
    <m/>
    <m/>
    <m/>
  </r>
  <r>
    <n v="389"/>
    <x v="2"/>
    <s v="Public"/>
    <s v="Office"/>
    <s v="No"/>
    <s v="Below 100"/>
    <s v="Below 1000"/>
    <s v="Yes"/>
    <s v="No"/>
    <x v="7"/>
    <s v="Decentralized"/>
    <s v="Satisfied"/>
    <x v="0"/>
    <m/>
    <m/>
    <m/>
    <n v="1"/>
    <n v="1"/>
    <m/>
    <n v="1"/>
    <m/>
    <m/>
    <m/>
    <m/>
    <m/>
    <m/>
    <m/>
    <n v="1"/>
    <m/>
    <m/>
    <m/>
  </r>
  <r>
    <n v="390"/>
    <x v="2"/>
    <s v="Private"/>
    <s v="Office"/>
    <s v="No"/>
    <s v="Below 100"/>
    <s v="Below 1000"/>
    <s v="No"/>
    <s v="Yes"/>
    <x v="7"/>
    <s v="Decentralized"/>
    <s v="Unsatisfied"/>
    <x v="0"/>
    <n v="1"/>
    <n v="0"/>
    <n v="0"/>
    <n v="0"/>
    <n v="0"/>
    <n v="0"/>
    <n v="0"/>
    <n v="0"/>
    <m/>
    <m/>
    <m/>
    <m/>
    <m/>
    <m/>
    <n v="1"/>
    <m/>
    <m/>
    <m/>
  </r>
  <r>
    <n v="391"/>
    <x v="2"/>
    <s v="Public"/>
    <s v="Health Centre"/>
    <s v="No"/>
    <s v="Below 100"/>
    <s v="1000-5000"/>
    <s v="No"/>
    <s v="No"/>
    <x v="7"/>
    <s v="Decentralized"/>
    <s v="Satisfied"/>
    <x v="0"/>
    <m/>
    <n v="1"/>
    <m/>
    <n v="1"/>
    <m/>
    <m/>
    <m/>
    <n v="1"/>
    <m/>
    <m/>
    <m/>
    <n v="1"/>
    <m/>
    <m/>
    <m/>
    <m/>
    <m/>
    <m/>
  </r>
  <r>
    <n v="392"/>
    <x v="2"/>
    <s v="Private"/>
    <s v="Health Centre"/>
    <s v="No"/>
    <s v="Below 100"/>
    <s v="1000-5000"/>
    <s v="No"/>
    <s v="Yes"/>
    <x v="7"/>
    <s v="Decentralized"/>
    <s v="Satisfied"/>
    <x v="0"/>
    <m/>
    <m/>
    <m/>
    <n v="1"/>
    <m/>
    <m/>
    <m/>
    <m/>
    <m/>
    <m/>
    <m/>
    <m/>
    <m/>
    <m/>
    <n v="1"/>
    <m/>
    <m/>
    <m/>
  </r>
  <r>
    <n v="393"/>
    <x v="2"/>
    <s v="Private"/>
    <s v="Hotel"/>
    <s v="Yes"/>
    <s v="Below 100"/>
    <s v="1000-5000"/>
    <s v="No"/>
    <s v="Yes"/>
    <x v="7"/>
    <s v="Centralized"/>
    <s v="Satisfied"/>
    <x v="0"/>
    <m/>
    <n v="1"/>
    <m/>
    <n v="1"/>
    <n v="1"/>
    <m/>
    <m/>
    <n v="1"/>
    <m/>
    <m/>
    <m/>
    <n v="1"/>
    <m/>
    <m/>
    <m/>
    <m/>
    <m/>
    <m/>
  </r>
  <r>
    <n v="394"/>
    <x v="2"/>
    <s v="Private"/>
    <s v="Hotel"/>
    <s v="No"/>
    <s v="Below 100"/>
    <s v="Below 1000"/>
    <s v="No"/>
    <s v="No"/>
    <x v="7"/>
    <s v="Decentralized"/>
    <s v="Unsatisfied"/>
    <x v="0"/>
    <n v="0"/>
    <n v="0"/>
    <n v="0"/>
    <n v="1"/>
    <n v="0"/>
    <n v="0"/>
    <n v="0"/>
    <n v="0"/>
    <m/>
    <m/>
    <m/>
    <m/>
    <n v="1"/>
    <m/>
    <m/>
    <m/>
    <m/>
    <m/>
  </r>
  <r>
    <n v="395"/>
    <x v="2"/>
    <s v="Private"/>
    <s v="Hotel"/>
    <s v="No"/>
    <s v="Below 100"/>
    <s v="1000-5000"/>
    <s v="Yes"/>
    <s v="No"/>
    <x v="7"/>
    <s v="Decentralized"/>
    <s v="Satisfied"/>
    <x v="0"/>
    <n v="1"/>
    <m/>
    <m/>
    <m/>
    <m/>
    <m/>
    <m/>
    <m/>
    <m/>
    <m/>
    <m/>
    <m/>
    <m/>
    <m/>
    <n v="1"/>
    <m/>
    <m/>
    <m/>
  </r>
  <r>
    <n v="396"/>
    <x v="2"/>
    <s v="Private"/>
    <s v="Hotel"/>
    <s v="Yes"/>
    <s v="Below 100"/>
    <s v="1000-5000"/>
    <s v="Yes"/>
    <s v="No"/>
    <x v="1"/>
    <s v="Centralized"/>
    <s v="Satisfied"/>
    <x v="0"/>
    <m/>
    <m/>
    <m/>
    <n v="1"/>
    <m/>
    <m/>
    <m/>
    <m/>
    <m/>
    <m/>
    <m/>
    <m/>
    <n v="1"/>
    <m/>
    <m/>
    <m/>
    <m/>
    <m/>
  </r>
  <r>
    <n v="397"/>
    <x v="2"/>
    <s v="Public"/>
    <s v="Office"/>
    <s v="No"/>
    <s v="Below 100"/>
    <s v="Below 1000"/>
    <s v="Yes"/>
    <s v="No"/>
    <x v="7"/>
    <s v="Decentralized"/>
    <s v="Satisfied"/>
    <x v="0"/>
    <m/>
    <m/>
    <m/>
    <n v="1"/>
    <m/>
    <m/>
    <m/>
    <m/>
    <m/>
    <m/>
    <m/>
    <m/>
    <m/>
    <m/>
    <m/>
    <n v="1"/>
    <m/>
    <m/>
  </r>
  <r>
    <n v="398"/>
    <x v="2"/>
    <s v="Private"/>
    <s v="Office"/>
    <s v="No"/>
    <s v="Below 100"/>
    <s v="Below 1000"/>
    <s v="No"/>
    <s v="No"/>
    <x v="7"/>
    <s v="Centralized"/>
    <s v="Unsatisfied"/>
    <x v="0"/>
    <n v="0"/>
    <n v="1"/>
    <n v="0"/>
    <n v="0"/>
    <n v="0"/>
    <n v="0"/>
    <n v="0"/>
    <n v="0"/>
    <m/>
    <m/>
    <m/>
    <m/>
    <n v="1"/>
    <m/>
    <m/>
    <m/>
    <m/>
    <m/>
  </r>
  <r>
    <n v="399"/>
    <x v="2"/>
    <s v="Public"/>
    <s v="Commerce"/>
    <s v="No"/>
    <s v="100-1000"/>
    <s v="Below 1000"/>
    <s v="No"/>
    <s v="Yes"/>
    <x v="7"/>
    <s v="Centralized"/>
    <s v="Unsatisfied"/>
    <x v="0"/>
    <n v="0"/>
    <n v="1"/>
    <n v="0"/>
    <n v="1"/>
    <n v="0"/>
    <n v="0"/>
    <n v="0"/>
    <n v="0"/>
    <m/>
    <m/>
    <m/>
    <n v="1"/>
    <m/>
    <m/>
    <m/>
    <m/>
    <m/>
    <m/>
  </r>
  <r>
    <n v="400"/>
    <x v="2"/>
    <s v="Public"/>
    <s v="Health Centre"/>
    <s v="No"/>
    <s v="Below 100"/>
    <s v="Below 1000"/>
    <s v="No"/>
    <s v="Yes"/>
    <x v="13"/>
    <s v="Decentralized"/>
    <s v="Satisfied"/>
    <x v="0"/>
    <m/>
    <m/>
    <m/>
    <n v="1"/>
    <m/>
    <n v="1"/>
    <n v="1"/>
    <n v="1"/>
    <m/>
    <m/>
    <m/>
    <m/>
    <m/>
    <m/>
    <m/>
    <n v="1"/>
    <m/>
    <m/>
  </r>
  <r>
    <n v="401"/>
    <x v="2"/>
    <s v="Private"/>
    <s v="Hotel"/>
    <s v="Yes"/>
    <s v="Below 100"/>
    <s v="1000-5000"/>
    <s v="No"/>
    <s v="No"/>
    <x v="7"/>
    <s v="Decentralized"/>
    <s v="Satisfied"/>
    <x v="0"/>
    <m/>
    <m/>
    <m/>
    <n v="1"/>
    <m/>
    <m/>
    <n v="1"/>
    <m/>
    <m/>
    <m/>
    <n v="1"/>
    <m/>
    <m/>
    <m/>
    <m/>
    <m/>
    <m/>
    <m/>
  </r>
  <r>
    <n v="402"/>
    <x v="2"/>
    <s v="Private"/>
    <s v="Hotel"/>
    <s v="Yes"/>
    <s v="Below 100"/>
    <s v="Above 5000"/>
    <s v="Yes"/>
    <s v="No"/>
    <x v="7"/>
    <s v="Centralized"/>
    <s v="Satisfied"/>
    <x v="0"/>
    <m/>
    <m/>
    <m/>
    <n v="1"/>
    <m/>
    <m/>
    <n v="1"/>
    <m/>
    <m/>
    <m/>
    <m/>
    <m/>
    <m/>
    <m/>
    <n v="1"/>
    <m/>
    <m/>
    <m/>
  </r>
  <r>
    <n v="403"/>
    <x v="2"/>
    <s v="Private"/>
    <s v="Hotel"/>
    <s v="No"/>
    <s v="Below 100"/>
    <s v="1000-5000"/>
    <s v="No"/>
    <s v="No"/>
    <x v="12"/>
    <s v="Centralized"/>
    <s v="Satisfied"/>
    <x v="0"/>
    <m/>
    <n v="1"/>
    <m/>
    <n v="1"/>
    <m/>
    <m/>
    <m/>
    <m/>
    <m/>
    <m/>
    <m/>
    <m/>
    <m/>
    <m/>
    <n v="1"/>
    <m/>
    <m/>
    <m/>
  </r>
  <r>
    <n v="404"/>
    <x v="2"/>
    <s v="Private"/>
    <s v="Hotel"/>
    <s v="Yes"/>
    <s v="Below 100"/>
    <s v="1000-5000"/>
    <s v="Yes"/>
    <s v="No"/>
    <x v="7"/>
    <s v="Centralized"/>
    <s v="Satisfied"/>
    <x v="0"/>
    <m/>
    <m/>
    <m/>
    <n v="1"/>
    <m/>
    <n v="1"/>
    <m/>
    <m/>
    <m/>
    <m/>
    <m/>
    <m/>
    <m/>
    <m/>
    <n v="1"/>
    <m/>
    <m/>
    <m/>
  </r>
  <r>
    <n v="405"/>
    <x v="2"/>
    <s v="Public"/>
    <s v="Education Centre"/>
    <s v="No"/>
    <s v="100-1000"/>
    <s v="1000-5000"/>
    <s v="No"/>
    <s v="No"/>
    <x v="13"/>
    <s v="Decentralized"/>
    <s v="Satisfied"/>
    <x v="0"/>
    <n v="1"/>
    <m/>
    <m/>
    <n v="1"/>
    <m/>
    <m/>
    <n v="1"/>
    <m/>
    <m/>
    <m/>
    <m/>
    <m/>
    <m/>
    <m/>
    <m/>
    <n v="1"/>
    <m/>
    <m/>
  </r>
  <r>
    <n v="406"/>
    <x v="2"/>
    <s v="Public"/>
    <s v="Education Centre"/>
    <s v="No"/>
    <s v="100-1000"/>
    <s v="1000-5000"/>
    <s v="No"/>
    <s v="No"/>
    <x v="1"/>
    <s v="Centralized"/>
    <s v="Satisfied"/>
    <x v="0"/>
    <m/>
    <m/>
    <m/>
    <m/>
    <m/>
    <m/>
    <n v="1"/>
    <m/>
    <m/>
    <m/>
    <m/>
    <m/>
    <m/>
    <n v="1"/>
    <m/>
    <m/>
    <m/>
    <m/>
  </r>
  <r>
    <n v="407"/>
    <x v="2"/>
    <s v="Private"/>
    <s v="Commerce"/>
    <s v="No"/>
    <s v="Below 100"/>
    <s v="1000-5000"/>
    <s v="Yes"/>
    <s v="Yes"/>
    <x v="7"/>
    <s v="Centralized"/>
    <s v="Satisfied"/>
    <x v="0"/>
    <m/>
    <m/>
    <m/>
    <m/>
    <m/>
    <n v="1"/>
    <n v="1"/>
    <m/>
    <m/>
    <m/>
    <m/>
    <m/>
    <m/>
    <m/>
    <n v="1"/>
    <m/>
    <m/>
    <m/>
  </r>
  <r>
    <n v="408"/>
    <x v="2"/>
    <s v="Private"/>
    <s v="Commerce"/>
    <s v="No"/>
    <s v="Below 100"/>
    <s v="1000-5000"/>
    <s v="No"/>
    <s v="No"/>
    <x v="7"/>
    <s v="Centralized"/>
    <s v="Satisfied"/>
    <x v="0"/>
    <m/>
    <m/>
    <m/>
    <m/>
    <m/>
    <n v="1"/>
    <m/>
    <m/>
    <m/>
    <m/>
    <m/>
    <m/>
    <m/>
    <m/>
    <n v="1"/>
    <m/>
    <m/>
    <m/>
  </r>
  <r>
    <n v="409"/>
    <x v="2"/>
    <s v="Private"/>
    <s v="Commerce"/>
    <s v="No"/>
    <s v="Below 100"/>
    <s v="Above 5000"/>
    <s v="No"/>
    <s v="Yes"/>
    <x v="7"/>
    <s v="Centralized"/>
    <s v="Satisfied"/>
    <x v="0"/>
    <m/>
    <m/>
    <m/>
    <n v="1"/>
    <m/>
    <m/>
    <m/>
    <n v="1"/>
    <m/>
    <m/>
    <m/>
    <m/>
    <m/>
    <m/>
    <m/>
    <n v="1"/>
    <m/>
    <m/>
  </r>
  <r>
    <n v="410"/>
    <x v="2"/>
    <s v="Private"/>
    <s v="Commerce"/>
    <s v="No"/>
    <s v="Below 100"/>
    <s v="Above 5000"/>
    <s v="No"/>
    <s v="Yes"/>
    <x v="7"/>
    <s v="Centralized"/>
    <s v="Satisfied"/>
    <x v="0"/>
    <m/>
    <m/>
    <m/>
    <n v="1"/>
    <n v="1"/>
    <m/>
    <m/>
    <m/>
    <m/>
    <m/>
    <m/>
    <m/>
    <m/>
    <m/>
    <n v="1"/>
    <m/>
    <m/>
    <m/>
  </r>
  <r>
    <n v="411"/>
    <x v="2"/>
    <s v="Private"/>
    <s v="Sport Centre"/>
    <s v="Yes"/>
    <s v="100-1000"/>
    <s v="Below 1000"/>
    <s v="No"/>
    <s v="Yes"/>
    <x v="7"/>
    <s v="Decentralized"/>
    <s v="Satisfied"/>
    <x v="0"/>
    <m/>
    <m/>
    <m/>
    <n v="1"/>
    <m/>
    <m/>
    <m/>
    <m/>
    <m/>
    <m/>
    <m/>
    <m/>
    <n v="1"/>
    <m/>
    <m/>
    <m/>
    <m/>
    <m/>
  </r>
  <r>
    <n v="412"/>
    <x v="2"/>
    <s v="Private"/>
    <s v="Sport Centre"/>
    <s v="No"/>
    <s v="100-1000"/>
    <s v="Below 1000"/>
    <s v="No"/>
    <s v="Yes"/>
    <x v="7"/>
    <s v="Decentralized"/>
    <s v="Satisfied"/>
    <x v="0"/>
    <m/>
    <m/>
    <m/>
    <m/>
    <m/>
    <n v="1"/>
    <n v="1"/>
    <m/>
    <m/>
    <m/>
    <m/>
    <m/>
    <m/>
    <m/>
    <n v="1"/>
    <m/>
    <m/>
    <m/>
  </r>
  <r>
    <n v="413"/>
    <x v="2"/>
    <s v="Public"/>
    <s v="Office"/>
    <s v="No"/>
    <s v="Below 100"/>
    <s v="Below 1000"/>
    <s v="Yes"/>
    <s v="Yes"/>
    <x v="7"/>
    <s v="Decentralized"/>
    <s v="Satisfied"/>
    <x v="0"/>
    <n v="1"/>
    <m/>
    <m/>
    <m/>
    <n v="1"/>
    <m/>
    <m/>
    <m/>
    <m/>
    <m/>
    <m/>
    <n v="1"/>
    <m/>
    <m/>
    <m/>
    <m/>
    <m/>
    <m/>
  </r>
  <r>
    <n v="414"/>
    <x v="2"/>
    <s v="Public"/>
    <s v="Office"/>
    <s v="No"/>
    <s v="Below 100"/>
    <s v="Below 1000"/>
    <s v="No"/>
    <s v="No"/>
    <x v="7"/>
    <s v="Decentralized"/>
    <s v="Satisfied"/>
    <x v="0"/>
    <m/>
    <m/>
    <m/>
    <n v="1"/>
    <m/>
    <m/>
    <n v="1"/>
    <m/>
    <m/>
    <m/>
    <m/>
    <n v="1"/>
    <m/>
    <m/>
    <m/>
    <m/>
    <m/>
    <m/>
  </r>
  <r>
    <n v="415"/>
    <x v="2"/>
    <s v="Public"/>
    <s v="Commerce"/>
    <s v="No"/>
    <s v="100-1000"/>
    <s v="Below 1000"/>
    <s v="No"/>
    <s v="No"/>
    <x v="11"/>
    <m/>
    <m/>
    <x v="0"/>
    <m/>
    <m/>
    <m/>
    <m/>
    <m/>
    <m/>
    <m/>
    <m/>
    <m/>
    <m/>
    <m/>
    <m/>
    <m/>
    <m/>
    <m/>
    <m/>
    <m/>
    <m/>
  </r>
  <r>
    <n v="416"/>
    <x v="2"/>
    <s v="Public"/>
    <s v="Health Centre"/>
    <s v="No"/>
    <s v="Below 100"/>
    <s v="1000-5000"/>
    <s v="No"/>
    <s v="Yes"/>
    <x v="13"/>
    <s v="Decentralized"/>
    <s v="Satisfied"/>
    <x v="0"/>
    <n v="1"/>
    <m/>
    <m/>
    <n v="1"/>
    <m/>
    <m/>
    <m/>
    <m/>
    <m/>
    <m/>
    <m/>
    <m/>
    <m/>
    <n v="1"/>
    <m/>
    <m/>
    <m/>
    <m/>
  </r>
  <r>
    <n v="417"/>
    <x v="2"/>
    <s v="Public"/>
    <s v="Health Centre"/>
    <s v="No"/>
    <s v="Below 100"/>
    <s v="Below 1000"/>
    <s v="No"/>
    <s v="No"/>
    <x v="13"/>
    <s v="Decentralized"/>
    <s v="Satisfied"/>
    <x v="0"/>
    <n v="1"/>
    <m/>
    <m/>
    <n v="1"/>
    <m/>
    <n v="1"/>
    <m/>
    <n v="1"/>
    <m/>
    <m/>
    <m/>
    <m/>
    <m/>
    <m/>
    <n v="1"/>
    <m/>
    <m/>
    <m/>
  </r>
  <r>
    <n v="418"/>
    <x v="2"/>
    <s v="Public"/>
    <s v="Health Centre"/>
    <s v="No"/>
    <s v="Below 100"/>
    <s v="1000-5000"/>
    <s v="No"/>
    <s v="Yes"/>
    <x v="7"/>
    <s v="Centralized"/>
    <s v="Satisfied"/>
    <x v="0"/>
    <m/>
    <m/>
    <m/>
    <m/>
    <m/>
    <m/>
    <n v="1"/>
    <m/>
    <m/>
    <m/>
    <m/>
    <m/>
    <m/>
    <m/>
    <n v="1"/>
    <m/>
    <m/>
    <m/>
  </r>
  <r>
    <n v="419"/>
    <x v="2"/>
    <s v="Private"/>
    <s v="Hotel"/>
    <s v="No"/>
    <s v="Below 100"/>
    <s v="Below 1000"/>
    <s v="Yes"/>
    <s v="Yes"/>
    <x v="7"/>
    <s v="Decentralized"/>
    <s v="Satisfied"/>
    <x v="0"/>
    <m/>
    <m/>
    <m/>
    <n v="1"/>
    <m/>
    <m/>
    <m/>
    <m/>
    <m/>
    <m/>
    <m/>
    <m/>
    <m/>
    <m/>
    <n v="1"/>
    <m/>
    <m/>
    <m/>
  </r>
  <r>
    <n v="420"/>
    <x v="2"/>
    <s v="Private"/>
    <s v="Commerce"/>
    <s v="No"/>
    <s v="Below 100"/>
    <s v="Above 5000"/>
    <s v="No"/>
    <s v="No"/>
    <x v="7"/>
    <s v="Centralized"/>
    <s v="Satisfied"/>
    <x v="0"/>
    <m/>
    <m/>
    <m/>
    <m/>
    <m/>
    <m/>
    <n v="1"/>
    <m/>
    <m/>
    <m/>
    <n v="1"/>
    <m/>
    <m/>
    <m/>
    <m/>
    <m/>
    <m/>
    <m/>
  </r>
  <r>
    <n v="421"/>
    <x v="2"/>
    <s v="Private"/>
    <s v="Sport Centre"/>
    <s v="Yes"/>
    <s v="Below 100"/>
    <s v="Below 1000"/>
    <s v="No"/>
    <s v="No"/>
    <x v="7"/>
    <s v="Decentralized"/>
    <s v="Satisfied"/>
    <x v="0"/>
    <m/>
    <m/>
    <m/>
    <m/>
    <n v="1"/>
    <m/>
    <n v="1"/>
    <m/>
    <m/>
    <m/>
    <m/>
    <m/>
    <m/>
    <m/>
    <m/>
    <n v="1"/>
    <m/>
    <m/>
  </r>
  <r>
    <n v="422"/>
    <x v="2"/>
    <s v="Public"/>
    <s v="Office"/>
    <s v="No"/>
    <s v="Below 100"/>
    <s v="Below 1000"/>
    <s v="No"/>
    <s v="No"/>
    <x v="7"/>
    <s v="Decentralized"/>
    <s v="Unsatisfied"/>
    <x v="0"/>
    <n v="0"/>
    <n v="1"/>
    <n v="0"/>
    <n v="1"/>
    <n v="0"/>
    <n v="0"/>
    <n v="0"/>
    <n v="0"/>
    <m/>
    <m/>
    <m/>
    <m/>
    <m/>
    <n v="1"/>
    <m/>
    <m/>
    <m/>
    <m/>
  </r>
  <r>
    <n v="423"/>
    <x v="2"/>
    <s v="Public"/>
    <s v="Office"/>
    <s v="No"/>
    <s v="Below 100"/>
    <s v="Below 1000"/>
    <s v="No"/>
    <s v="No"/>
    <x v="13"/>
    <s v="Decentralized"/>
    <s v="Unsatisfied"/>
    <x v="0"/>
    <n v="1"/>
    <n v="0"/>
    <n v="0"/>
    <n v="0"/>
    <n v="0"/>
    <n v="0"/>
    <n v="0"/>
    <n v="0"/>
    <m/>
    <m/>
    <m/>
    <m/>
    <m/>
    <m/>
    <m/>
    <n v="1"/>
    <m/>
    <m/>
  </r>
  <r>
    <n v="424"/>
    <x v="2"/>
    <s v="Private"/>
    <s v="Hotel"/>
    <s v="Yes"/>
    <s v="Below 100"/>
    <s v="1000-5000"/>
    <s v="No"/>
    <s v="No"/>
    <x v="7"/>
    <s v="Centralized"/>
    <s v="Satisfied"/>
    <x v="0"/>
    <n v="1"/>
    <m/>
    <m/>
    <n v="1"/>
    <m/>
    <m/>
    <m/>
    <m/>
    <m/>
    <m/>
    <m/>
    <m/>
    <m/>
    <m/>
    <m/>
    <m/>
    <m/>
    <n v="1"/>
  </r>
  <r>
    <n v="425"/>
    <x v="2"/>
    <s v="Private"/>
    <s v="Hotel"/>
    <s v="No"/>
    <s v="Below 100"/>
    <s v="1000-5000"/>
    <s v="Yes"/>
    <s v="No"/>
    <x v="7"/>
    <s v="Decentralized"/>
    <s v="Satisfied"/>
    <x v="0"/>
    <m/>
    <m/>
    <m/>
    <n v="1"/>
    <m/>
    <m/>
    <m/>
    <m/>
    <m/>
    <m/>
    <m/>
    <n v="1"/>
    <m/>
    <m/>
    <m/>
    <m/>
    <m/>
    <m/>
  </r>
  <r>
    <n v="426"/>
    <x v="2"/>
    <s v="Private"/>
    <s v="Hotel"/>
    <s v="Yes"/>
    <s v="Below 100"/>
    <s v="1000-5000"/>
    <s v="Yes"/>
    <s v="Yes"/>
    <x v="7"/>
    <s v="Centralized"/>
    <s v="Satisfied"/>
    <x v="0"/>
    <m/>
    <m/>
    <m/>
    <n v="1"/>
    <n v="1"/>
    <m/>
    <m/>
    <m/>
    <m/>
    <m/>
    <m/>
    <n v="1"/>
    <m/>
    <m/>
    <m/>
    <m/>
    <m/>
    <m/>
  </r>
  <r>
    <n v="427"/>
    <x v="2"/>
    <s v="Private"/>
    <s v="Hotel"/>
    <s v="Yes"/>
    <s v="Below 100"/>
    <s v="Above 5000"/>
    <s v="No"/>
    <s v="No"/>
    <x v="7"/>
    <s v="Centralized"/>
    <s v="Satisfied"/>
    <x v="0"/>
    <m/>
    <m/>
    <m/>
    <n v="1"/>
    <m/>
    <m/>
    <m/>
    <n v="1"/>
    <m/>
    <m/>
    <m/>
    <m/>
    <m/>
    <m/>
    <n v="1"/>
    <m/>
    <m/>
    <m/>
  </r>
  <r>
    <n v="428"/>
    <x v="2"/>
    <s v="Public"/>
    <s v="Education Centre"/>
    <s v="No"/>
    <s v="100-1000"/>
    <s v="1000-5000"/>
    <s v="No"/>
    <s v="No"/>
    <x v="7"/>
    <s v="Decentralized"/>
    <s v="Unsatisfied"/>
    <x v="0"/>
    <n v="0"/>
    <n v="1"/>
    <n v="0"/>
    <n v="0"/>
    <n v="0"/>
    <n v="1"/>
    <n v="0"/>
    <n v="0"/>
    <m/>
    <m/>
    <n v="1"/>
    <m/>
    <m/>
    <m/>
    <m/>
    <m/>
    <m/>
    <m/>
  </r>
  <r>
    <n v="429"/>
    <x v="2"/>
    <s v="Private"/>
    <s v="Office"/>
    <s v="No"/>
    <s v="Below 100"/>
    <s v="Below 1000"/>
    <s v="No"/>
    <s v="Yes"/>
    <x v="7"/>
    <s v="Decentralized"/>
    <s v="Satisfied"/>
    <x v="0"/>
    <n v="1"/>
    <m/>
    <m/>
    <n v="1"/>
    <m/>
    <m/>
    <m/>
    <m/>
    <m/>
    <m/>
    <m/>
    <m/>
    <m/>
    <m/>
    <m/>
    <n v="1"/>
    <m/>
    <m/>
  </r>
  <r>
    <n v="430"/>
    <x v="2"/>
    <s v="Private"/>
    <s v="Commerce"/>
    <s v="No"/>
    <s v="Below 100"/>
    <s v="Below 1000"/>
    <s v="Yes"/>
    <s v="Yes"/>
    <x v="11"/>
    <m/>
    <m/>
    <x v="0"/>
    <m/>
    <m/>
    <m/>
    <m/>
    <m/>
    <m/>
    <m/>
    <m/>
    <m/>
    <m/>
    <m/>
    <m/>
    <m/>
    <m/>
    <m/>
    <m/>
    <m/>
    <m/>
  </r>
  <r>
    <n v="431"/>
    <x v="2"/>
    <s v="Public"/>
    <s v="Health Centre"/>
    <s v="No"/>
    <s v="Below 100"/>
    <s v="Below 1000"/>
    <s v="No"/>
    <s v="Yes"/>
    <x v="13"/>
    <s v="Decentralized"/>
    <s v="Satisfied"/>
    <x v="0"/>
    <n v="1"/>
    <n v="1"/>
    <m/>
    <n v="1"/>
    <m/>
    <n v="1"/>
    <n v="1"/>
    <n v="1"/>
    <m/>
    <m/>
    <m/>
    <n v="1"/>
    <m/>
    <m/>
    <m/>
    <m/>
    <m/>
    <m/>
  </r>
  <r>
    <n v="432"/>
    <x v="2"/>
    <s v="Private"/>
    <s v="Hotel"/>
    <s v="Yes"/>
    <s v="Below 100"/>
    <s v="Above 5000"/>
    <s v="No"/>
    <s v="No"/>
    <x v="7"/>
    <s v="Centralized"/>
    <s v="Satisfied"/>
    <x v="0"/>
    <m/>
    <m/>
    <m/>
    <n v="1"/>
    <m/>
    <m/>
    <m/>
    <m/>
    <m/>
    <m/>
    <m/>
    <m/>
    <m/>
    <m/>
    <n v="1"/>
    <m/>
    <m/>
    <m/>
  </r>
  <r>
    <n v="433"/>
    <x v="2"/>
    <s v="Private"/>
    <s v="Hotel"/>
    <s v="Yes"/>
    <s v="Below 100"/>
    <s v="Above 5000"/>
    <s v="No"/>
    <s v="No"/>
    <x v="7"/>
    <s v="Centralized"/>
    <s v="Satisfied"/>
    <x v="0"/>
    <n v="1"/>
    <m/>
    <m/>
    <m/>
    <m/>
    <m/>
    <m/>
    <m/>
    <m/>
    <m/>
    <m/>
    <m/>
    <m/>
    <m/>
    <m/>
    <m/>
    <n v="1"/>
    <m/>
  </r>
  <r>
    <n v="434"/>
    <x v="2"/>
    <s v="Private"/>
    <s v="Hotel"/>
    <s v="No"/>
    <s v="Below 100"/>
    <s v="Above 5000"/>
    <s v="No"/>
    <s v="No"/>
    <x v="7"/>
    <s v="Decentralized"/>
    <s v="Satisfied"/>
    <x v="0"/>
    <m/>
    <m/>
    <m/>
    <n v="1"/>
    <m/>
    <m/>
    <n v="1"/>
    <m/>
    <m/>
    <m/>
    <m/>
    <m/>
    <m/>
    <n v="1"/>
    <m/>
    <m/>
    <m/>
    <m/>
  </r>
  <r>
    <n v="435"/>
    <x v="2"/>
    <s v="Private"/>
    <s v="Hotel"/>
    <s v="Yes"/>
    <s v="100-1000"/>
    <s v="Above 5000"/>
    <s v="No"/>
    <s v="Yes"/>
    <x v="7"/>
    <s v="Centralized"/>
    <s v="Unsatisfied"/>
    <x v="0"/>
    <n v="0"/>
    <n v="0"/>
    <n v="0"/>
    <n v="0"/>
    <n v="0"/>
    <n v="0"/>
    <n v="0"/>
    <n v="1"/>
    <m/>
    <m/>
    <m/>
    <n v="1"/>
    <m/>
    <m/>
    <m/>
    <m/>
    <m/>
    <m/>
  </r>
  <r>
    <n v="436"/>
    <x v="2"/>
    <s v="Private"/>
    <s v="Hotel"/>
    <s v="Yes"/>
    <s v="Below 100"/>
    <s v="Below 1000"/>
    <s v="Yes"/>
    <s v="Yes"/>
    <x v="7"/>
    <s v="Centralized"/>
    <s v="Satisfied"/>
    <x v="0"/>
    <m/>
    <m/>
    <m/>
    <n v="1"/>
    <m/>
    <m/>
    <n v="1"/>
    <m/>
    <m/>
    <m/>
    <m/>
    <m/>
    <m/>
    <m/>
    <n v="1"/>
    <m/>
    <m/>
    <m/>
  </r>
  <r>
    <n v="437"/>
    <x v="2"/>
    <s v="Private"/>
    <s v="Commerce"/>
    <s v="No"/>
    <s v="100-1000"/>
    <s v="1000-5000"/>
    <s v="No"/>
    <s v="No"/>
    <x v="7"/>
    <s v="Centralized"/>
    <s v="Unsatisfied"/>
    <x v="0"/>
    <n v="1"/>
    <n v="0"/>
    <n v="0"/>
    <n v="0"/>
    <n v="0"/>
    <n v="0"/>
    <n v="0"/>
    <n v="0"/>
    <m/>
    <m/>
    <m/>
    <m/>
    <n v="1"/>
    <m/>
    <m/>
    <m/>
    <m/>
    <m/>
  </r>
  <r>
    <n v="438"/>
    <x v="2"/>
    <s v="Private"/>
    <s v="Commerce"/>
    <s v="No"/>
    <s v="Below 100"/>
    <s v="1000-5000"/>
    <s v="No"/>
    <s v="Yes"/>
    <x v="7"/>
    <s v="Centralized"/>
    <s v="Satisfied"/>
    <x v="0"/>
    <m/>
    <n v="1"/>
    <m/>
    <n v="1"/>
    <m/>
    <m/>
    <n v="1"/>
    <m/>
    <m/>
    <m/>
    <m/>
    <n v="1"/>
    <m/>
    <m/>
    <m/>
    <m/>
    <m/>
    <m/>
  </r>
  <r>
    <n v="439"/>
    <x v="2"/>
    <s v="Private"/>
    <s v="Sport Centre"/>
    <s v="No"/>
    <s v="100-1000"/>
    <s v="Below 1000"/>
    <s v="No"/>
    <s v="Yes"/>
    <x v="7"/>
    <s v="Decentralized"/>
    <s v="Satisfied"/>
    <x v="0"/>
    <n v="1"/>
    <m/>
    <m/>
    <n v="1"/>
    <m/>
    <m/>
    <m/>
    <m/>
    <m/>
    <m/>
    <m/>
    <m/>
    <m/>
    <m/>
    <n v="1"/>
    <m/>
    <m/>
    <m/>
  </r>
  <r>
    <n v="440"/>
    <x v="2"/>
    <s v="Public"/>
    <s v="Office"/>
    <s v="No"/>
    <s v="Below 100"/>
    <s v="DK/DA"/>
    <s v="No"/>
    <s v="Yes"/>
    <x v="7"/>
    <s v="Decentralized"/>
    <s v="Satisfied"/>
    <x v="0"/>
    <m/>
    <m/>
    <m/>
    <n v="1"/>
    <n v="1"/>
    <m/>
    <m/>
    <m/>
    <m/>
    <m/>
    <m/>
    <m/>
    <m/>
    <m/>
    <n v="1"/>
    <m/>
    <m/>
    <m/>
  </r>
  <r>
    <n v="441"/>
    <x v="2"/>
    <s v="Public"/>
    <s v="Office"/>
    <s v="No"/>
    <s v="Below 100"/>
    <s v="Below 1000"/>
    <s v="Yes"/>
    <s v="No"/>
    <x v="7"/>
    <s v="Decentralized"/>
    <s v="Satisfied"/>
    <x v="0"/>
    <n v="1"/>
    <m/>
    <m/>
    <m/>
    <m/>
    <n v="1"/>
    <m/>
    <m/>
    <m/>
    <m/>
    <m/>
    <m/>
    <m/>
    <m/>
    <m/>
    <n v="1"/>
    <m/>
    <m/>
  </r>
  <r>
    <n v="442"/>
    <x v="2"/>
    <s v="Private"/>
    <s v="Office"/>
    <s v="No"/>
    <s v="Below 100"/>
    <s v="Below 1000"/>
    <s v="No"/>
    <s v="Yes"/>
    <x v="7"/>
    <s v="Centralized"/>
    <s v="Satisfied"/>
    <x v="0"/>
    <m/>
    <n v="1"/>
    <m/>
    <n v="1"/>
    <n v="1"/>
    <m/>
    <m/>
    <m/>
    <m/>
    <m/>
    <n v="1"/>
    <m/>
    <m/>
    <m/>
    <m/>
    <m/>
    <m/>
    <m/>
  </r>
  <r>
    <n v="443"/>
    <x v="2"/>
    <s v="Private"/>
    <s v="Hotel"/>
    <s v="Yes"/>
    <s v="Below 100"/>
    <s v="1000-5000"/>
    <s v="Yes"/>
    <s v="No"/>
    <x v="7"/>
    <s v="Centralized"/>
    <s v="Unsatisfied"/>
    <x v="0"/>
    <n v="1"/>
    <n v="1"/>
    <n v="0"/>
    <n v="0"/>
    <n v="0"/>
    <n v="0"/>
    <n v="0"/>
    <n v="0"/>
    <m/>
    <m/>
    <m/>
    <m/>
    <m/>
    <m/>
    <n v="1"/>
    <m/>
    <m/>
    <m/>
  </r>
  <r>
    <n v="444"/>
    <x v="2"/>
    <s v="Public"/>
    <s v="Education Centre"/>
    <s v="No"/>
    <s v="100-1000"/>
    <s v="DK/DA"/>
    <s v="Yes"/>
    <s v="Yes"/>
    <x v="5"/>
    <s v="Centralized"/>
    <s v="Satisfied"/>
    <x v="0"/>
    <m/>
    <m/>
    <m/>
    <n v="1"/>
    <m/>
    <m/>
    <m/>
    <m/>
    <m/>
    <m/>
    <m/>
    <m/>
    <m/>
    <m/>
    <n v="1"/>
    <m/>
    <m/>
    <m/>
  </r>
  <r>
    <n v="445"/>
    <x v="2"/>
    <s v="Private"/>
    <s v="Education Centre"/>
    <s v="No"/>
    <s v="100-1000"/>
    <s v="1000-5000"/>
    <s v="No"/>
    <s v="No"/>
    <x v="1"/>
    <s v="Centralized"/>
    <s v="Satisfied"/>
    <x v="0"/>
    <m/>
    <m/>
    <m/>
    <n v="1"/>
    <m/>
    <m/>
    <m/>
    <n v="1"/>
    <m/>
    <m/>
    <n v="1"/>
    <m/>
    <m/>
    <m/>
    <m/>
    <m/>
    <m/>
    <m/>
  </r>
  <r>
    <n v="446"/>
    <x v="2"/>
    <s v="Private"/>
    <s v="Sport Centre"/>
    <s v="Yes"/>
    <s v="Below 100"/>
    <s v="1000-5000"/>
    <s v="No"/>
    <s v="No"/>
    <x v="7"/>
    <s v="Decentralized"/>
    <s v="Satisfied"/>
    <x v="0"/>
    <m/>
    <m/>
    <m/>
    <m/>
    <m/>
    <m/>
    <n v="1"/>
    <m/>
    <m/>
    <m/>
    <m/>
    <n v="1"/>
    <m/>
    <m/>
    <m/>
    <m/>
    <m/>
    <m/>
  </r>
  <r>
    <n v="447"/>
    <x v="2"/>
    <s v="Private"/>
    <s v="Office"/>
    <s v="No"/>
    <s v="Below 100"/>
    <s v="Below 1000"/>
    <s v="No"/>
    <s v="No"/>
    <x v="7"/>
    <s v="Decentralized"/>
    <s v="Satisfied"/>
    <x v="0"/>
    <m/>
    <m/>
    <m/>
    <n v="1"/>
    <n v="1"/>
    <m/>
    <m/>
    <m/>
    <m/>
    <m/>
    <n v="1"/>
    <m/>
    <m/>
    <m/>
    <m/>
    <m/>
    <m/>
    <m/>
  </r>
  <r>
    <n v="448"/>
    <x v="2"/>
    <s v="Public"/>
    <s v="Office"/>
    <s v="No"/>
    <s v="Below 100"/>
    <s v="Below 1000"/>
    <s v="No"/>
    <s v="No"/>
    <x v="7"/>
    <s v="Decentralized"/>
    <s v="Satisfied"/>
    <x v="0"/>
    <m/>
    <n v="1"/>
    <m/>
    <n v="1"/>
    <m/>
    <m/>
    <m/>
    <m/>
    <m/>
    <m/>
    <n v="1"/>
    <m/>
    <m/>
    <m/>
    <m/>
    <m/>
    <m/>
    <m/>
  </r>
  <r>
    <n v="449"/>
    <x v="2"/>
    <s v="Public"/>
    <s v="Office"/>
    <s v="No"/>
    <s v="Below 100"/>
    <s v="Below 1000"/>
    <s v="No"/>
    <s v="No"/>
    <x v="7"/>
    <s v="Decentralized"/>
    <s v="Unsatisfied"/>
    <x v="0"/>
    <n v="1"/>
    <n v="0"/>
    <n v="0"/>
    <n v="0"/>
    <n v="0"/>
    <n v="1"/>
    <n v="0"/>
    <n v="0"/>
    <m/>
    <m/>
    <m/>
    <m/>
    <m/>
    <m/>
    <m/>
    <n v="1"/>
    <m/>
    <m/>
  </r>
  <r>
    <n v="450"/>
    <x v="2"/>
    <s v="Private"/>
    <s v="Commerce"/>
    <s v="No"/>
    <s v="Below 100"/>
    <s v="Below 1000"/>
    <s v="Yes"/>
    <s v="No"/>
    <x v="7"/>
    <s v="Decentralized"/>
    <s v="Satisfied"/>
    <x v="0"/>
    <m/>
    <m/>
    <m/>
    <n v="1"/>
    <n v="1"/>
    <m/>
    <n v="1"/>
    <m/>
    <m/>
    <m/>
    <m/>
    <m/>
    <n v="1"/>
    <m/>
    <m/>
    <m/>
    <m/>
    <m/>
  </r>
  <r>
    <n v="451"/>
    <x v="2"/>
    <s v="Private"/>
    <s v="Hotel"/>
    <s v="Yes"/>
    <s v="Below 100"/>
    <s v="1000-5000"/>
    <s v="No"/>
    <s v="No"/>
    <x v="7"/>
    <s v="Centralized"/>
    <s v="Satisfied"/>
    <x v="0"/>
    <m/>
    <m/>
    <m/>
    <n v="1"/>
    <m/>
    <m/>
    <m/>
    <m/>
    <m/>
    <m/>
    <m/>
    <m/>
    <m/>
    <m/>
    <n v="1"/>
    <m/>
    <m/>
    <m/>
  </r>
  <r>
    <n v="452"/>
    <x v="2"/>
    <s v="Private"/>
    <s v="Hotel"/>
    <s v="Yes"/>
    <s v="Below 100"/>
    <s v="Above 5000"/>
    <s v="No"/>
    <s v="No"/>
    <x v="7"/>
    <s v="Decentralized"/>
    <s v="Satisfied"/>
    <x v="0"/>
    <m/>
    <m/>
    <m/>
    <n v="1"/>
    <m/>
    <m/>
    <m/>
    <m/>
    <m/>
    <m/>
    <m/>
    <m/>
    <m/>
    <m/>
    <n v="1"/>
    <m/>
    <m/>
    <m/>
  </r>
  <r>
    <n v="453"/>
    <x v="2"/>
    <s v="Private"/>
    <s v="Hotel"/>
    <s v="Yes"/>
    <s v="Below 100"/>
    <s v="1000-5000"/>
    <s v="Yes"/>
    <s v="No"/>
    <x v="7"/>
    <s v="Centralized"/>
    <s v="Satisfied"/>
    <x v="0"/>
    <m/>
    <m/>
    <m/>
    <m/>
    <m/>
    <n v="1"/>
    <m/>
    <m/>
    <m/>
    <m/>
    <m/>
    <m/>
    <m/>
    <m/>
    <n v="1"/>
    <m/>
    <m/>
    <m/>
  </r>
  <r>
    <n v="454"/>
    <x v="2"/>
    <s v="Public"/>
    <s v="Education Centre"/>
    <s v="Yes"/>
    <s v="100-1000"/>
    <s v="1000-5000"/>
    <s v="Yes"/>
    <s v="No"/>
    <x v="7"/>
    <s v="Decentralized"/>
    <s v="Unsatisfied"/>
    <x v="0"/>
    <n v="1"/>
    <n v="1"/>
    <n v="0"/>
    <n v="0"/>
    <n v="0"/>
    <n v="0"/>
    <n v="0"/>
    <n v="0"/>
    <m/>
    <m/>
    <m/>
    <m/>
    <m/>
    <n v="1"/>
    <m/>
    <m/>
    <m/>
    <m/>
  </r>
  <r>
    <n v="455"/>
    <x v="2"/>
    <s v="Private"/>
    <s v="Education Centre"/>
    <s v="No"/>
    <s v="100-1000"/>
    <s v="Below 1000"/>
    <s v="No"/>
    <s v="No"/>
    <x v="13"/>
    <s v="Decentralized"/>
    <s v="Satisfied"/>
    <x v="0"/>
    <n v="1"/>
    <m/>
    <m/>
    <n v="1"/>
    <m/>
    <m/>
    <n v="1"/>
    <m/>
    <m/>
    <m/>
    <n v="1"/>
    <m/>
    <m/>
    <m/>
    <m/>
    <m/>
    <m/>
    <m/>
  </r>
  <r>
    <n v="456"/>
    <x v="2"/>
    <s v="Private"/>
    <s v="Office"/>
    <s v="No"/>
    <s v="Below 100"/>
    <s v="Below 1000"/>
    <s v="Yes"/>
    <s v="Yes"/>
    <x v="7"/>
    <s v="Decentralized"/>
    <s v="Satisfied"/>
    <x v="0"/>
    <m/>
    <m/>
    <m/>
    <m/>
    <m/>
    <n v="1"/>
    <n v="1"/>
    <m/>
    <m/>
    <m/>
    <m/>
    <m/>
    <m/>
    <m/>
    <n v="1"/>
    <m/>
    <m/>
    <m/>
  </r>
  <r>
    <n v="457"/>
    <x v="2"/>
    <s v="Private"/>
    <s v="Office"/>
    <s v="No"/>
    <s v="Below 100"/>
    <s v="DK/DA"/>
    <s v="No"/>
    <s v="No"/>
    <x v="13"/>
    <s v="Decentralized"/>
    <s v="Satisfied"/>
    <x v="0"/>
    <n v="1"/>
    <m/>
    <m/>
    <n v="1"/>
    <m/>
    <m/>
    <n v="1"/>
    <n v="1"/>
    <m/>
    <m/>
    <m/>
    <m/>
    <m/>
    <n v="1"/>
    <m/>
    <m/>
    <m/>
    <m/>
  </r>
  <r>
    <n v="458"/>
    <x v="2"/>
    <s v="Public"/>
    <s v="Office"/>
    <s v="No"/>
    <s v="Below 100"/>
    <s v="Below 1000"/>
    <s v="No"/>
    <s v="No"/>
    <x v="13"/>
    <s v="Decentralized"/>
    <s v="Satisfied"/>
    <x v="0"/>
    <n v="1"/>
    <n v="1"/>
    <m/>
    <m/>
    <m/>
    <n v="1"/>
    <n v="1"/>
    <n v="1"/>
    <m/>
    <m/>
    <m/>
    <m/>
    <n v="1"/>
    <m/>
    <m/>
    <m/>
    <m/>
    <m/>
  </r>
  <r>
    <n v="459"/>
    <x v="2"/>
    <s v="Public"/>
    <s v="Office"/>
    <s v="No"/>
    <s v="Below 100"/>
    <s v="Below 1000"/>
    <s v="No"/>
    <s v="No"/>
    <x v="7"/>
    <s v="Decentralized"/>
    <s v="Satisfied"/>
    <x v="0"/>
    <m/>
    <m/>
    <m/>
    <m/>
    <n v="1"/>
    <m/>
    <m/>
    <m/>
    <m/>
    <m/>
    <m/>
    <m/>
    <m/>
    <n v="1"/>
    <m/>
    <m/>
    <m/>
    <m/>
  </r>
  <r>
    <n v="460"/>
    <x v="2"/>
    <s v="Public"/>
    <s v="Office"/>
    <s v="No"/>
    <s v="Below 100"/>
    <s v="Below 1000"/>
    <s v="No"/>
    <s v="No"/>
    <x v="7"/>
    <s v="Centralized"/>
    <s v="Satisfied"/>
    <x v="0"/>
    <m/>
    <m/>
    <m/>
    <m/>
    <m/>
    <n v="1"/>
    <m/>
    <m/>
    <m/>
    <m/>
    <m/>
    <n v="1"/>
    <m/>
    <m/>
    <m/>
    <m/>
    <m/>
    <m/>
  </r>
  <r>
    <n v="461"/>
    <x v="2"/>
    <s v="Public"/>
    <s v="Office"/>
    <s v="No"/>
    <s v="Below 100"/>
    <s v="Below 1000"/>
    <s v="No"/>
    <s v="Yes"/>
    <x v="13"/>
    <s v="Decentralized"/>
    <s v="Satisfied"/>
    <x v="0"/>
    <m/>
    <n v="1"/>
    <m/>
    <m/>
    <m/>
    <m/>
    <m/>
    <n v="1"/>
    <m/>
    <m/>
    <m/>
    <n v="1"/>
    <m/>
    <m/>
    <m/>
    <m/>
    <m/>
    <m/>
  </r>
  <r>
    <n v="462"/>
    <x v="2"/>
    <s v="Private"/>
    <s v="Commerce"/>
    <s v="No"/>
    <s v="Below 100"/>
    <s v="1000-5000"/>
    <s v="Yes"/>
    <s v="No"/>
    <x v="7"/>
    <s v="Decentralized"/>
    <s v="Satisfied"/>
    <x v="0"/>
    <n v="1"/>
    <m/>
    <m/>
    <n v="1"/>
    <m/>
    <m/>
    <m/>
    <m/>
    <m/>
    <m/>
    <m/>
    <n v="1"/>
    <m/>
    <m/>
    <m/>
    <m/>
    <m/>
    <m/>
  </r>
  <r>
    <n v="463"/>
    <x v="2"/>
    <s v="Public"/>
    <s v="Health Centre"/>
    <s v="No"/>
    <s v="Below 100"/>
    <s v="1000-5000"/>
    <s v="Yes"/>
    <s v="No"/>
    <x v="7"/>
    <s v="Decentralized"/>
    <s v="Unsatisfied"/>
    <x v="0"/>
    <n v="0"/>
    <n v="0"/>
    <n v="0"/>
    <n v="0"/>
    <n v="1"/>
    <n v="0"/>
    <n v="0"/>
    <n v="0"/>
    <m/>
    <m/>
    <m/>
    <m/>
    <n v="1"/>
    <m/>
    <m/>
    <m/>
    <m/>
    <m/>
  </r>
  <r>
    <n v="464"/>
    <x v="2"/>
    <s v="Public"/>
    <s v="Health Centre"/>
    <s v="No"/>
    <s v="Below 100"/>
    <s v="1000-5000"/>
    <s v="No"/>
    <s v="No"/>
    <x v="7"/>
    <s v="Decentralized"/>
    <s v="Satisfied"/>
    <x v="0"/>
    <m/>
    <m/>
    <m/>
    <m/>
    <n v="1"/>
    <m/>
    <m/>
    <m/>
    <m/>
    <m/>
    <m/>
    <n v="1"/>
    <m/>
    <m/>
    <m/>
    <m/>
    <m/>
    <m/>
  </r>
  <r>
    <n v="465"/>
    <x v="2"/>
    <s v="Private"/>
    <s v="Health Centre"/>
    <s v="No"/>
    <s v="100-1000"/>
    <s v="1000-5000"/>
    <s v="Yes"/>
    <s v="No"/>
    <x v="7"/>
    <s v="Decentralized"/>
    <s v="Satisfied"/>
    <x v="0"/>
    <n v="1"/>
    <m/>
    <m/>
    <m/>
    <m/>
    <m/>
    <m/>
    <m/>
    <m/>
    <m/>
    <n v="1"/>
    <m/>
    <m/>
    <m/>
    <m/>
    <m/>
    <m/>
    <m/>
  </r>
  <r>
    <n v="466"/>
    <x v="2"/>
    <s v="Private"/>
    <s v="Hotel"/>
    <s v="Yes"/>
    <s v="Below 100"/>
    <s v="1000-5000"/>
    <s v="No"/>
    <s v="No"/>
    <x v="7"/>
    <s v="Centralized"/>
    <s v="Satisfied"/>
    <x v="0"/>
    <n v="1"/>
    <m/>
    <m/>
    <n v="1"/>
    <m/>
    <m/>
    <m/>
    <m/>
    <m/>
    <m/>
    <n v="1"/>
    <m/>
    <m/>
    <m/>
    <m/>
    <m/>
    <m/>
    <m/>
  </r>
  <r>
    <n v="467"/>
    <x v="2"/>
    <s v="Private"/>
    <s v="Hotel"/>
    <s v="Yes"/>
    <s v="Below 100"/>
    <s v="1000-5000"/>
    <s v="No"/>
    <s v="Yes"/>
    <x v="7"/>
    <s v="Decentralized"/>
    <s v="Satisfied"/>
    <x v="0"/>
    <m/>
    <m/>
    <m/>
    <n v="1"/>
    <m/>
    <m/>
    <m/>
    <m/>
    <m/>
    <m/>
    <m/>
    <m/>
    <m/>
    <m/>
    <n v="1"/>
    <m/>
    <m/>
    <m/>
  </r>
  <r>
    <n v="468"/>
    <x v="2"/>
    <s v="Private"/>
    <s v="Hotel"/>
    <s v="Yes"/>
    <s v="Below 100"/>
    <s v="1000-5000"/>
    <s v="No"/>
    <s v="No"/>
    <x v="12"/>
    <s v="Decentralized"/>
    <s v="Unsatisfied"/>
    <x v="0"/>
    <n v="1"/>
    <n v="0"/>
    <n v="0"/>
    <n v="0"/>
    <n v="0"/>
    <n v="0"/>
    <n v="0"/>
    <n v="0"/>
    <m/>
    <m/>
    <m/>
    <n v="1"/>
    <m/>
    <m/>
    <m/>
    <m/>
    <m/>
    <m/>
  </r>
  <r>
    <n v="469"/>
    <x v="2"/>
    <s v="Private"/>
    <s v="Sport Centre"/>
    <s v="Yes"/>
    <s v="100-1000"/>
    <s v="1000-5000"/>
    <s v="No"/>
    <s v="Yes"/>
    <x v="7"/>
    <s v="Centralized"/>
    <s v="Satisfied"/>
    <x v="0"/>
    <m/>
    <m/>
    <m/>
    <n v="1"/>
    <m/>
    <m/>
    <m/>
    <m/>
    <m/>
    <m/>
    <m/>
    <n v="1"/>
    <m/>
    <m/>
    <m/>
    <m/>
    <m/>
    <m/>
  </r>
  <r>
    <n v="470"/>
    <x v="2"/>
    <s v="Public"/>
    <s v="Office"/>
    <s v="No"/>
    <s v="Below 100"/>
    <s v="Below 1000"/>
    <s v="No"/>
    <s v="No"/>
    <x v="13"/>
    <s v="Decentralized"/>
    <s v="Satisfied"/>
    <x v="0"/>
    <m/>
    <m/>
    <m/>
    <n v="1"/>
    <m/>
    <m/>
    <n v="1"/>
    <m/>
    <m/>
    <m/>
    <m/>
    <m/>
    <m/>
    <m/>
    <n v="1"/>
    <m/>
    <m/>
    <m/>
  </r>
  <r>
    <n v="471"/>
    <x v="2"/>
    <s v="Private"/>
    <s v="Office"/>
    <s v="No"/>
    <s v="Below 100"/>
    <s v="Below 1000"/>
    <s v="No"/>
    <s v="Yes"/>
    <x v="13"/>
    <s v="Decentralized"/>
    <s v="Satisfied"/>
    <x v="0"/>
    <n v="1"/>
    <m/>
    <m/>
    <n v="1"/>
    <m/>
    <m/>
    <n v="1"/>
    <n v="1"/>
    <m/>
    <m/>
    <m/>
    <m/>
    <m/>
    <m/>
    <n v="1"/>
    <m/>
    <m/>
    <m/>
  </r>
  <r>
    <n v="472"/>
    <x v="2"/>
    <s v="Private"/>
    <s v="Health Centre"/>
    <s v="No"/>
    <s v="Below 100"/>
    <s v="1000-5000"/>
    <s v="No"/>
    <s v="Yes"/>
    <x v="13"/>
    <s v="Decentralized"/>
    <s v="Satisfied"/>
    <x v="0"/>
    <n v="1"/>
    <m/>
    <m/>
    <n v="1"/>
    <m/>
    <m/>
    <n v="1"/>
    <m/>
    <m/>
    <m/>
    <m/>
    <m/>
    <n v="1"/>
    <m/>
    <m/>
    <m/>
    <m/>
    <m/>
  </r>
  <r>
    <n v="473"/>
    <x v="2"/>
    <s v="Public"/>
    <s v="Health Centre"/>
    <s v="No"/>
    <s v="Below 100"/>
    <s v="1000-5000"/>
    <s v="No"/>
    <s v="No"/>
    <x v="1"/>
    <s v="Centralized"/>
    <s v="Satisfied"/>
    <x v="0"/>
    <m/>
    <m/>
    <m/>
    <n v="1"/>
    <m/>
    <m/>
    <m/>
    <m/>
    <m/>
    <m/>
    <m/>
    <m/>
    <m/>
    <m/>
    <n v="1"/>
    <m/>
    <m/>
    <m/>
  </r>
  <r>
    <n v="474"/>
    <x v="2"/>
    <s v="Private"/>
    <s v="Hotel"/>
    <s v="Yes"/>
    <s v="Below 100"/>
    <s v="1000-5000"/>
    <s v="No"/>
    <s v="Yes"/>
    <x v="7"/>
    <s v="Centralized"/>
    <s v="Satisfied"/>
    <x v="0"/>
    <m/>
    <m/>
    <m/>
    <n v="1"/>
    <m/>
    <m/>
    <m/>
    <m/>
    <m/>
    <m/>
    <m/>
    <m/>
    <m/>
    <m/>
    <n v="1"/>
    <m/>
    <m/>
    <m/>
  </r>
  <r>
    <n v="475"/>
    <x v="2"/>
    <s v="Private"/>
    <s v="Hotel"/>
    <s v="Yes"/>
    <s v="Below 100"/>
    <s v="Below 1000"/>
    <s v="No"/>
    <s v="Yes"/>
    <x v="7"/>
    <s v="Centralized"/>
    <s v="Satisfied"/>
    <x v="0"/>
    <m/>
    <m/>
    <m/>
    <n v="1"/>
    <m/>
    <m/>
    <m/>
    <m/>
    <m/>
    <m/>
    <m/>
    <m/>
    <m/>
    <m/>
    <m/>
    <n v="1"/>
    <m/>
    <m/>
  </r>
  <r>
    <n v="476"/>
    <x v="2"/>
    <s v="Private"/>
    <s v="Hotel"/>
    <s v="Yes"/>
    <s v="Below 100"/>
    <s v="Above 5000"/>
    <s v="No"/>
    <s v="No"/>
    <x v="7"/>
    <s v="Decentralized"/>
    <s v="Satisfied"/>
    <x v="0"/>
    <m/>
    <m/>
    <m/>
    <m/>
    <m/>
    <m/>
    <n v="1"/>
    <m/>
    <m/>
    <m/>
    <m/>
    <n v="1"/>
    <m/>
    <m/>
    <m/>
    <m/>
    <m/>
    <m/>
  </r>
  <r>
    <n v="477"/>
    <x v="2"/>
    <s v="Private"/>
    <s v="Hotel"/>
    <s v="Yes"/>
    <s v="Below 100"/>
    <s v="Above 5000"/>
    <s v="No"/>
    <s v="No"/>
    <x v="7"/>
    <s v="Centralized"/>
    <s v="Satisfied"/>
    <x v="0"/>
    <m/>
    <m/>
    <m/>
    <m/>
    <n v="1"/>
    <m/>
    <m/>
    <m/>
    <m/>
    <m/>
    <m/>
    <m/>
    <m/>
    <m/>
    <n v="1"/>
    <m/>
    <m/>
    <m/>
  </r>
  <r>
    <n v="478"/>
    <x v="2"/>
    <s v="Private"/>
    <s v="Sport Centre"/>
    <s v="Yes"/>
    <s v="100-1000"/>
    <s v="1000-5000"/>
    <s v="No"/>
    <s v="No"/>
    <x v="7"/>
    <s v="Decentralized"/>
    <s v="Satisfied"/>
    <x v="0"/>
    <n v="1"/>
    <n v="1"/>
    <m/>
    <n v="1"/>
    <m/>
    <m/>
    <m/>
    <m/>
    <m/>
    <m/>
    <m/>
    <n v="1"/>
    <m/>
    <m/>
    <m/>
    <m/>
    <m/>
    <m/>
  </r>
  <r>
    <n v="479"/>
    <x v="2"/>
    <s v="Private"/>
    <s v="Office"/>
    <s v="No"/>
    <s v="Below 100"/>
    <s v="DK/DA"/>
    <s v="No"/>
    <s v="No"/>
    <x v="13"/>
    <s v="Centralized"/>
    <s v="Satisfied"/>
    <x v="0"/>
    <m/>
    <m/>
    <m/>
    <n v="1"/>
    <n v="1"/>
    <m/>
    <n v="1"/>
    <m/>
    <m/>
    <m/>
    <m/>
    <m/>
    <m/>
    <m/>
    <m/>
    <n v="1"/>
    <m/>
    <m/>
  </r>
  <r>
    <n v="480"/>
    <x v="2"/>
    <s v="Public"/>
    <s v="Office"/>
    <s v="No"/>
    <s v="Below 100"/>
    <s v="Below 1000"/>
    <s v="No"/>
    <s v="No"/>
    <x v="7"/>
    <s v="Decentralized"/>
    <s v="Satisfied"/>
    <x v="0"/>
    <m/>
    <m/>
    <m/>
    <n v="1"/>
    <m/>
    <m/>
    <m/>
    <m/>
    <m/>
    <m/>
    <m/>
    <n v="1"/>
    <m/>
    <m/>
    <m/>
    <m/>
    <m/>
    <m/>
  </r>
  <r>
    <n v="481"/>
    <x v="2"/>
    <s v="Public"/>
    <s v="Health Centre"/>
    <s v="No"/>
    <s v="Below 100"/>
    <s v="1000-5000"/>
    <s v="No"/>
    <s v="No"/>
    <x v="7"/>
    <s v="Decentralized"/>
    <s v="Satisfied"/>
    <x v="0"/>
    <n v="1"/>
    <m/>
    <m/>
    <n v="1"/>
    <m/>
    <m/>
    <m/>
    <m/>
    <m/>
    <m/>
    <m/>
    <m/>
    <n v="1"/>
    <m/>
    <m/>
    <m/>
    <m/>
    <m/>
  </r>
  <r>
    <n v="482"/>
    <x v="2"/>
    <s v="Private"/>
    <s v="Hotel"/>
    <s v="No"/>
    <s v="Below 100"/>
    <s v="1000-5000"/>
    <s v="No"/>
    <s v="Yes"/>
    <x v="5"/>
    <s v="Centralized"/>
    <s v="Satisfied"/>
    <x v="0"/>
    <m/>
    <m/>
    <m/>
    <m/>
    <m/>
    <m/>
    <n v="1"/>
    <m/>
    <m/>
    <m/>
    <m/>
    <m/>
    <m/>
    <m/>
    <n v="1"/>
    <m/>
    <m/>
    <m/>
  </r>
  <r>
    <n v="483"/>
    <x v="2"/>
    <s v="Private"/>
    <s v="Commerce"/>
    <s v="No"/>
    <s v="Below 100"/>
    <s v="Below 1000"/>
    <s v="No"/>
    <s v="Yes"/>
    <x v="7"/>
    <s v="Centralized"/>
    <s v="Satisfied"/>
    <x v="0"/>
    <m/>
    <m/>
    <m/>
    <n v="1"/>
    <m/>
    <m/>
    <m/>
    <n v="1"/>
    <m/>
    <m/>
    <m/>
    <m/>
    <m/>
    <m/>
    <m/>
    <m/>
    <m/>
    <m/>
  </r>
  <r>
    <n v="484"/>
    <x v="2"/>
    <s v="Private"/>
    <s v="Office"/>
    <s v="No"/>
    <s v="Below 100"/>
    <s v="Below 1000"/>
    <s v="No"/>
    <s v="Yes"/>
    <x v="7"/>
    <s v="Decentralized"/>
    <s v="Unsatisfied"/>
    <x v="0"/>
    <n v="1"/>
    <n v="0"/>
    <n v="0"/>
    <n v="0"/>
    <n v="0"/>
    <n v="0"/>
    <n v="0"/>
    <n v="1"/>
    <m/>
    <m/>
    <m/>
    <m/>
    <m/>
    <m/>
    <m/>
    <m/>
    <m/>
    <n v="1"/>
  </r>
  <r>
    <n v="485"/>
    <x v="2"/>
    <s v="Private"/>
    <s v="Office"/>
    <s v="No"/>
    <s v="Below 100"/>
    <s v="Below 1000"/>
    <s v="No"/>
    <s v="Yes"/>
    <x v="7"/>
    <s v="Decentralized"/>
    <s v="Satisfied"/>
    <x v="0"/>
    <m/>
    <m/>
    <m/>
    <n v="1"/>
    <m/>
    <m/>
    <m/>
    <m/>
    <m/>
    <m/>
    <m/>
    <n v="1"/>
    <m/>
    <m/>
    <m/>
    <m/>
    <m/>
    <m/>
  </r>
  <r>
    <n v="486"/>
    <x v="2"/>
    <s v="Private"/>
    <s v="Hotel"/>
    <s v="Yes"/>
    <s v="Below 100"/>
    <s v="1000-5000"/>
    <s v="Yes"/>
    <s v="Yes"/>
    <x v="12"/>
    <s v="Centralized"/>
    <s v="Satisfied"/>
    <x v="0"/>
    <m/>
    <n v="1"/>
    <m/>
    <n v="1"/>
    <m/>
    <m/>
    <m/>
    <m/>
    <m/>
    <m/>
    <m/>
    <m/>
    <m/>
    <m/>
    <n v="1"/>
    <m/>
    <m/>
    <m/>
  </r>
  <r>
    <n v="487"/>
    <x v="2"/>
    <s v="Private"/>
    <s v="Office"/>
    <s v="No"/>
    <s v="Below 100"/>
    <s v="Below 1000"/>
    <s v="No"/>
    <s v="No"/>
    <x v="13"/>
    <s v="Decentralized"/>
    <s v="Satisfied"/>
    <x v="0"/>
    <m/>
    <n v="1"/>
    <m/>
    <m/>
    <m/>
    <n v="1"/>
    <n v="1"/>
    <m/>
    <m/>
    <m/>
    <m/>
    <m/>
    <m/>
    <m/>
    <m/>
    <n v="1"/>
    <m/>
    <m/>
  </r>
  <r>
    <n v="488"/>
    <x v="2"/>
    <s v="Public"/>
    <s v="Office"/>
    <s v="No"/>
    <s v="Below 100"/>
    <s v="Below 1000"/>
    <s v="No"/>
    <s v="Yes"/>
    <x v="7"/>
    <s v="Decentralized"/>
    <s v="Satisfied"/>
    <x v="0"/>
    <m/>
    <m/>
    <m/>
    <n v="1"/>
    <m/>
    <m/>
    <n v="1"/>
    <m/>
    <m/>
    <m/>
    <m/>
    <m/>
    <m/>
    <m/>
    <n v="1"/>
    <m/>
    <m/>
    <m/>
  </r>
  <r>
    <n v="489"/>
    <x v="2"/>
    <s v="Private"/>
    <s v="Health Centre"/>
    <s v="No"/>
    <s v="Below 100"/>
    <s v="1000-5000"/>
    <s v="No"/>
    <s v="Yes"/>
    <x v="7"/>
    <s v="Decentralized"/>
    <s v="Satisfied"/>
    <x v="0"/>
    <m/>
    <m/>
    <m/>
    <n v="1"/>
    <m/>
    <m/>
    <n v="1"/>
    <m/>
    <m/>
    <m/>
    <m/>
    <m/>
    <m/>
    <n v="1"/>
    <m/>
    <m/>
    <m/>
    <m/>
  </r>
  <r>
    <n v="490"/>
    <x v="2"/>
    <s v="Private"/>
    <s v="Health Centre"/>
    <s v="No"/>
    <s v="Below 100"/>
    <s v="1000-5000"/>
    <s v="No"/>
    <s v="No"/>
    <x v="1"/>
    <s v="Centralized"/>
    <s v="Satisfied"/>
    <x v="0"/>
    <m/>
    <m/>
    <m/>
    <m/>
    <m/>
    <m/>
    <n v="1"/>
    <n v="1"/>
    <m/>
    <m/>
    <n v="1"/>
    <m/>
    <m/>
    <m/>
    <m/>
    <m/>
    <m/>
    <m/>
  </r>
  <r>
    <n v="491"/>
    <x v="2"/>
    <s v="Private"/>
    <s v="Hotel"/>
    <s v="Yes"/>
    <s v="Below 100"/>
    <s v="1000-5000"/>
    <s v="Yes"/>
    <s v="No"/>
    <x v="7"/>
    <s v="Centralized"/>
    <s v="Satisfied"/>
    <x v="0"/>
    <m/>
    <n v="1"/>
    <m/>
    <m/>
    <n v="1"/>
    <m/>
    <m/>
    <m/>
    <m/>
    <m/>
    <m/>
    <m/>
    <m/>
    <m/>
    <n v="1"/>
    <m/>
    <m/>
    <m/>
  </r>
  <r>
    <n v="492"/>
    <x v="2"/>
    <s v="Private"/>
    <s v="Hotel"/>
    <s v="Yes"/>
    <s v="Below 100"/>
    <s v="Below 1000"/>
    <s v="Yes"/>
    <s v="Yes"/>
    <x v="7"/>
    <s v="Centralized"/>
    <s v="Satisfied"/>
    <x v="0"/>
    <m/>
    <m/>
    <m/>
    <n v="1"/>
    <m/>
    <m/>
    <m/>
    <m/>
    <m/>
    <m/>
    <m/>
    <m/>
    <m/>
    <m/>
    <n v="1"/>
    <m/>
    <m/>
    <m/>
  </r>
  <r>
    <n v="493"/>
    <x v="2"/>
    <s v="Private"/>
    <s v="Hotel"/>
    <s v="Yes"/>
    <s v="Below 100"/>
    <s v="1000-5000"/>
    <s v="No"/>
    <s v="No"/>
    <x v="7"/>
    <s v="Decentralized"/>
    <s v="Unsatisfied"/>
    <x v="0"/>
    <n v="0"/>
    <n v="0"/>
    <n v="0"/>
    <n v="1"/>
    <n v="0"/>
    <n v="0"/>
    <n v="0"/>
    <n v="1"/>
    <m/>
    <m/>
    <m/>
    <n v="1"/>
    <m/>
    <m/>
    <m/>
    <m/>
    <m/>
    <m/>
  </r>
  <r>
    <n v="494"/>
    <x v="2"/>
    <s v="Private"/>
    <s v="Sport Centre"/>
    <s v="No"/>
    <s v="100-1000"/>
    <s v="1000-5000"/>
    <s v="No"/>
    <s v="Yes"/>
    <x v="7"/>
    <s v="Decentralized"/>
    <s v="Satisfied"/>
    <x v="0"/>
    <m/>
    <m/>
    <m/>
    <n v="1"/>
    <m/>
    <m/>
    <m/>
    <m/>
    <m/>
    <m/>
    <m/>
    <n v="1"/>
    <m/>
    <m/>
    <m/>
    <m/>
    <m/>
    <m/>
  </r>
  <r>
    <n v="495"/>
    <x v="2"/>
    <s v="Private"/>
    <s v="Sport Centre"/>
    <s v="Yes"/>
    <s v="100-1000"/>
    <s v="1000-5000"/>
    <s v="No"/>
    <s v="Yes"/>
    <x v="7"/>
    <s v="Centralized"/>
    <s v="Satisfied"/>
    <x v="0"/>
    <m/>
    <m/>
    <m/>
    <n v="1"/>
    <m/>
    <m/>
    <m/>
    <m/>
    <m/>
    <m/>
    <m/>
    <m/>
    <m/>
    <m/>
    <n v="1"/>
    <m/>
    <m/>
    <m/>
  </r>
  <r>
    <n v="496"/>
    <x v="2"/>
    <s v="Public"/>
    <s v="Office"/>
    <s v="No"/>
    <s v="Below 100"/>
    <s v="Below 1000"/>
    <s v="Yes"/>
    <s v="No"/>
    <x v="7"/>
    <s v="Decentralized"/>
    <s v="Satisfied"/>
    <x v="0"/>
    <n v="1"/>
    <m/>
    <m/>
    <m/>
    <m/>
    <m/>
    <m/>
    <n v="1"/>
    <m/>
    <m/>
    <m/>
    <m/>
    <m/>
    <m/>
    <m/>
    <m/>
    <m/>
    <m/>
  </r>
  <r>
    <n v="497"/>
    <x v="2"/>
    <s v="Private"/>
    <s v="Office"/>
    <s v="No"/>
    <s v="Below 100"/>
    <s v="Below 1000"/>
    <s v="No"/>
    <s v="No"/>
    <x v="7"/>
    <s v="Decentralized"/>
    <s v="Satisfied"/>
    <x v="0"/>
    <n v="1"/>
    <m/>
    <m/>
    <n v="1"/>
    <n v="1"/>
    <m/>
    <m/>
    <m/>
    <m/>
    <m/>
    <m/>
    <m/>
    <m/>
    <m/>
    <m/>
    <m/>
    <m/>
    <n v="1"/>
  </r>
  <r>
    <n v="498"/>
    <x v="2"/>
    <s v="Private"/>
    <s v="Office"/>
    <s v="No"/>
    <s v="Below 100"/>
    <s v="Below 1000"/>
    <s v="Yes"/>
    <s v="No"/>
    <x v="7"/>
    <s v="Decentralized"/>
    <s v="Satisfied"/>
    <x v="0"/>
    <n v="1"/>
    <m/>
    <m/>
    <m/>
    <m/>
    <m/>
    <n v="1"/>
    <n v="1"/>
    <m/>
    <m/>
    <m/>
    <m/>
    <m/>
    <m/>
    <m/>
    <n v="1"/>
    <m/>
    <m/>
  </r>
  <r>
    <n v="499"/>
    <x v="2"/>
    <s v="Public"/>
    <s v="Office"/>
    <s v="No"/>
    <s v="Below 100"/>
    <s v="Below 1000"/>
    <s v="No"/>
    <s v="No"/>
    <x v="7"/>
    <s v="Decentralized"/>
    <s v="Satisfied"/>
    <x v="0"/>
    <m/>
    <m/>
    <m/>
    <n v="1"/>
    <m/>
    <m/>
    <m/>
    <m/>
    <m/>
    <m/>
    <m/>
    <m/>
    <m/>
    <m/>
    <n v="1"/>
    <m/>
    <m/>
    <m/>
  </r>
  <r>
    <n v="500"/>
    <x v="2"/>
    <s v="Public"/>
    <s v="Health Centre"/>
    <s v="No"/>
    <s v="Below 100"/>
    <s v="1000-5000"/>
    <s v="No"/>
    <s v="Yes"/>
    <x v="7"/>
    <s v="Decentralized"/>
    <s v="Satisfied"/>
    <x v="0"/>
    <n v="1"/>
    <m/>
    <m/>
    <m/>
    <n v="1"/>
    <m/>
    <m/>
    <m/>
    <m/>
    <m/>
    <m/>
    <m/>
    <m/>
    <n v="1"/>
    <m/>
    <m/>
    <m/>
    <m/>
  </r>
  <r>
    <n v="501"/>
    <x v="2"/>
    <s v="Private"/>
    <s v="Hotel"/>
    <s v="Yes"/>
    <s v="Below 100"/>
    <s v="1000-5000"/>
    <s v="No"/>
    <s v="Yes"/>
    <x v="12"/>
    <s v="Centralized"/>
    <s v="Satisfied"/>
    <x v="0"/>
    <m/>
    <m/>
    <n v="1"/>
    <m/>
    <n v="1"/>
    <m/>
    <m/>
    <m/>
    <m/>
    <m/>
    <m/>
    <m/>
    <m/>
    <m/>
    <n v="1"/>
    <m/>
    <m/>
    <m/>
  </r>
  <r>
    <n v="502"/>
    <x v="2"/>
    <s v="Private"/>
    <s v="Hotel"/>
    <s v="No"/>
    <s v="Below 100"/>
    <s v="Above 5000"/>
    <s v="Yes"/>
    <s v="No"/>
    <x v="12"/>
    <s v="Centralized"/>
    <s v="Satisfied"/>
    <x v="0"/>
    <m/>
    <n v="1"/>
    <m/>
    <m/>
    <m/>
    <m/>
    <m/>
    <m/>
    <m/>
    <m/>
    <m/>
    <m/>
    <m/>
    <m/>
    <n v="1"/>
    <m/>
    <m/>
    <m/>
  </r>
  <r>
    <n v="503"/>
    <x v="2"/>
    <s v="Private"/>
    <s v="Hotel"/>
    <s v="Yes"/>
    <s v="Below 100"/>
    <s v="Above 5000"/>
    <s v="No"/>
    <s v="Yes"/>
    <x v="7"/>
    <s v="Centralized"/>
    <s v="Satisfied"/>
    <x v="0"/>
    <n v="1"/>
    <m/>
    <m/>
    <m/>
    <m/>
    <n v="1"/>
    <m/>
    <m/>
    <m/>
    <m/>
    <m/>
    <m/>
    <m/>
    <m/>
    <m/>
    <n v="1"/>
    <m/>
    <m/>
  </r>
  <r>
    <n v="504"/>
    <x v="2"/>
    <s v="Private"/>
    <s v="Hotel"/>
    <s v="Yes"/>
    <s v="Below 100"/>
    <s v="1000-5000"/>
    <s v="No"/>
    <s v="Yes"/>
    <x v="7"/>
    <s v="Decentralized"/>
    <s v="Satisfied"/>
    <x v="0"/>
    <m/>
    <m/>
    <m/>
    <n v="1"/>
    <m/>
    <m/>
    <n v="1"/>
    <m/>
    <m/>
    <m/>
    <m/>
    <n v="1"/>
    <m/>
    <m/>
    <m/>
    <m/>
    <m/>
    <m/>
  </r>
  <r>
    <n v="505"/>
    <x v="2"/>
    <s v="Private"/>
    <s v="Hotel"/>
    <s v="Yes"/>
    <s v="Below 100"/>
    <s v="1000-5000"/>
    <s v="Yes"/>
    <s v="Yes"/>
    <x v="7"/>
    <s v="Decentralized"/>
    <s v="Satisfied"/>
    <x v="0"/>
    <n v="1"/>
    <m/>
    <m/>
    <m/>
    <m/>
    <m/>
    <m/>
    <m/>
    <m/>
    <m/>
    <m/>
    <m/>
    <m/>
    <m/>
    <n v="1"/>
    <m/>
    <m/>
    <m/>
  </r>
  <r>
    <n v="506"/>
    <x v="2"/>
    <s v="Private"/>
    <s v="Office"/>
    <s v="No"/>
    <s v="Below 100"/>
    <s v="Below 1000"/>
    <s v="No"/>
    <s v="Yes"/>
    <x v="13"/>
    <s v="Decentralized"/>
    <s v="Satisfied"/>
    <x v="0"/>
    <n v="1"/>
    <m/>
    <m/>
    <m/>
    <m/>
    <n v="1"/>
    <n v="1"/>
    <n v="1"/>
    <m/>
    <m/>
    <m/>
    <m/>
    <m/>
    <m/>
    <n v="1"/>
    <m/>
    <m/>
    <m/>
  </r>
  <r>
    <n v="507"/>
    <x v="2"/>
    <s v="Private"/>
    <s v="Office"/>
    <s v="No"/>
    <s v="Below 100"/>
    <s v="Below 1000"/>
    <s v="No"/>
    <s v="No"/>
    <x v="7"/>
    <s v="Decentralized"/>
    <s v="Satisfied"/>
    <x v="0"/>
    <m/>
    <m/>
    <m/>
    <m/>
    <n v="1"/>
    <m/>
    <n v="1"/>
    <m/>
    <m/>
    <m/>
    <n v="1"/>
    <m/>
    <m/>
    <m/>
    <m/>
    <m/>
    <m/>
    <m/>
  </r>
  <r>
    <n v="508"/>
    <x v="2"/>
    <s v="Public"/>
    <s v="Office"/>
    <s v="No"/>
    <s v="Below 100"/>
    <s v="Below 1000"/>
    <s v="No"/>
    <s v="No"/>
    <x v="7"/>
    <s v="Decentralized"/>
    <s v="Satisfied"/>
    <x v="0"/>
    <m/>
    <m/>
    <m/>
    <m/>
    <n v="1"/>
    <m/>
    <m/>
    <m/>
    <m/>
    <m/>
    <m/>
    <n v="1"/>
    <m/>
    <m/>
    <m/>
    <m/>
    <m/>
    <m/>
  </r>
  <r>
    <n v="509"/>
    <x v="2"/>
    <s v="Public"/>
    <s v="Commerce"/>
    <s v="No"/>
    <s v="Below 100"/>
    <s v="1000-5000"/>
    <s v="No"/>
    <s v="No"/>
    <x v="7"/>
    <s v="Decentralized"/>
    <s v="Satisfied"/>
    <x v="0"/>
    <m/>
    <m/>
    <m/>
    <n v="1"/>
    <m/>
    <m/>
    <n v="1"/>
    <m/>
    <m/>
    <m/>
    <m/>
    <m/>
    <m/>
    <m/>
    <n v="1"/>
    <m/>
    <m/>
    <m/>
  </r>
  <r>
    <n v="510"/>
    <x v="2"/>
    <s v="Private"/>
    <s v="Commerce"/>
    <s v="No"/>
    <s v="Below 100"/>
    <s v="1000-5000"/>
    <s v="Yes"/>
    <s v="Yes"/>
    <x v="7"/>
    <s v="Decentralized"/>
    <s v="Satisfied"/>
    <x v="0"/>
    <n v="1"/>
    <m/>
    <m/>
    <m/>
    <m/>
    <m/>
    <m/>
    <m/>
    <m/>
    <m/>
    <m/>
    <m/>
    <m/>
    <m/>
    <m/>
    <n v="1"/>
    <m/>
    <m/>
  </r>
  <r>
    <n v="511"/>
    <x v="2"/>
    <s v="Public"/>
    <s v="Health Centre"/>
    <s v="No"/>
    <s v="Below 100"/>
    <s v="Below 1000"/>
    <s v="No"/>
    <s v="Yes"/>
    <x v="13"/>
    <s v="Decentralized"/>
    <s v="Satisfied"/>
    <x v="0"/>
    <n v="1"/>
    <m/>
    <m/>
    <m/>
    <m/>
    <m/>
    <n v="1"/>
    <m/>
    <m/>
    <m/>
    <m/>
    <m/>
    <m/>
    <m/>
    <n v="1"/>
    <m/>
    <m/>
    <m/>
  </r>
  <r>
    <n v="512"/>
    <x v="2"/>
    <s v="Private"/>
    <s v="Health Centre"/>
    <s v="No"/>
    <s v="100-1000"/>
    <s v="1000-5000"/>
    <s v="No"/>
    <s v="Yes"/>
    <x v="7"/>
    <s v="Decentralized"/>
    <s v="Satisfied"/>
    <x v="0"/>
    <m/>
    <m/>
    <m/>
    <n v="1"/>
    <m/>
    <m/>
    <n v="1"/>
    <m/>
    <m/>
    <m/>
    <m/>
    <m/>
    <m/>
    <m/>
    <n v="1"/>
    <m/>
    <m/>
    <m/>
  </r>
  <r>
    <n v="513"/>
    <x v="2"/>
    <s v="Private"/>
    <s v="Hotel"/>
    <s v="Yes"/>
    <s v="Below 100"/>
    <s v="1000-5000"/>
    <s v="No"/>
    <s v="No"/>
    <x v="7"/>
    <s v="Decentralized"/>
    <s v="Satisfied"/>
    <x v="0"/>
    <m/>
    <n v="1"/>
    <m/>
    <n v="1"/>
    <m/>
    <m/>
    <m/>
    <n v="1"/>
    <m/>
    <m/>
    <m/>
    <m/>
    <m/>
    <m/>
    <n v="1"/>
    <m/>
    <m/>
    <m/>
  </r>
  <r>
    <n v="514"/>
    <x v="2"/>
    <s v="Private"/>
    <s v="Hotel"/>
    <s v="Yes"/>
    <s v="Below 100"/>
    <s v="Above 5000"/>
    <s v="Yes"/>
    <s v="Yes"/>
    <x v="1"/>
    <s v="Centralized"/>
    <s v="Satisfied"/>
    <x v="0"/>
    <m/>
    <m/>
    <m/>
    <m/>
    <n v="1"/>
    <m/>
    <m/>
    <n v="1"/>
    <m/>
    <m/>
    <m/>
    <n v="1"/>
    <m/>
    <m/>
    <m/>
    <m/>
    <m/>
    <m/>
  </r>
  <r>
    <n v="515"/>
    <x v="2"/>
    <s v="Private"/>
    <s v="Hotel"/>
    <s v="Yes"/>
    <s v="Below 100"/>
    <s v="1000-5000"/>
    <s v="No"/>
    <s v="Yes"/>
    <x v="7"/>
    <s v="Centralized"/>
    <s v="Satisfied"/>
    <x v="0"/>
    <m/>
    <m/>
    <m/>
    <n v="1"/>
    <m/>
    <m/>
    <n v="1"/>
    <m/>
    <m/>
    <m/>
    <m/>
    <m/>
    <m/>
    <m/>
    <n v="1"/>
    <m/>
    <m/>
    <m/>
  </r>
  <r>
    <n v="516"/>
    <x v="2"/>
    <s v="Private"/>
    <s v="Sport Centre"/>
    <s v="Yes"/>
    <s v="Below 100"/>
    <s v="Below 1000"/>
    <s v="No"/>
    <s v="Yes"/>
    <x v="7"/>
    <s v="Decentralized"/>
    <s v="Satisfied"/>
    <x v="0"/>
    <m/>
    <m/>
    <m/>
    <n v="1"/>
    <m/>
    <n v="1"/>
    <m/>
    <m/>
    <m/>
    <m/>
    <m/>
    <m/>
    <m/>
    <m/>
    <n v="1"/>
    <m/>
    <m/>
    <m/>
  </r>
  <r>
    <n v="517"/>
    <x v="2"/>
    <s v="Private"/>
    <s v="Sport Centre"/>
    <s v="Yes"/>
    <s v="Below 100"/>
    <s v="1000-5000"/>
    <s v="No"/>
    <s v="Yes"/>
    <x v="7"/>
    <s v="Decentralized"/>
    <s v="Satisfied"/>
    <x v="0"/>
    <m/>
    <m/>
    <m/>
    <n v="1"/>
    <n v="1"/>
    <m/>
    <m/>
    <m/>
    <m/>
    <m/>
    <m/>
    <n v="1"/>
    <m/>
    <m/>
    <m/>
    <m/>
    <m/>
    <m/>
  </r>
  <r>
    <n v="518"/>
    <x v="2"/>
    <s v="Private"/>
    <s v="Sport Centre"/>
    <s v="No"/>
    <s v="Below 100"/>
    <s v="Below 1000"/>
    <s v="No"/>
    <s v="Yes"/>
    <x v="7"/>
    <s v="Decentralized"/>
    <s v="Satisfied"/>
    <x v="0"/>
    <m/>
    <m/>
    <m/>
    <m/>
    <m/>
    <m/>
    <m/>
    <n v="1"/>
    <m/>
    <m/>
    <n v="1"/>
    <m/>
    <m/>
    <m/>
    <m/>
    <m/>
    <m/>
    <m/>
  </r>
  <r>
    <n v="519"/>
    <x v="2"/>
    <s v="Private"/>
    <s v="Office"/>
    <s v="No"/>
    <s v="Below 100"/>
    <s v="Below 1000"/>
    <s v="No"/>
    <s v="Yes"/>
    <x v="7"/>
    <s v="Centralized"/>
    <s v="Satisfied"/>
    <x v="0"/>
    <m/>
    <m/>
    <m/>
    <n v="1"/>
    <m/>
    <m/>
    <m/>
    <m/>
    <m/>
    <m/>
    <m/>
    <n v="1"/>
    <m/>
    <m/>
    <m/>
    <m/>
    <m/>
    <m/>
  </r>
  <r>
    <n v="520"/>
    <x v="2"/>
    <s v="Private"/>
    <s v="Office"/>
    <s v="No"/>
    <s v="Below 100"/>
    <s v="Below 1000"/>
    <s v="No"/>
    <s v="Yes"/>
    <x v="7"/>
    <s v="Decentralized"/>
    <s v="Satisfied"/>
    <x v="0"/>
    <m/>
    <m/>
    <m/>
    <m/>
    <n v="1"/>
    <m/>
    <n v="1"/>
    <m/>
    <m/>
    <m/>
    <n v="1"/>
    <m/>
    <m/>
    <m/>
    <m/>
    <m/>
    <m/>
    <m/>
  </r>
  <r>
    <n v="521"/>
    <x v="2"/>
    <s v="Public"/>
    <s v="Office"/>
    <s v="No"/>
    <s v="Below 100"/>
    <s v="Below 1000"/>
    <s v="No"/>
    <s v="No"/>
    <x v="7"/>
    <s v="Decentralized"/>
    <s v="Satisfied"/>
    <x v="0"/>
    <n v="1"/>
    <m/>
    <m/>
    <n v="1"/>
    <m/>
    <m/>
    <m/>
    <m/>
    <m/>
    <m/>
    <m/>
    <m/>
    <m/>
    <m/>
    <m/>
    <n v="1"/>
    <m/>
    <m/>
  </r>
  <r>
    <n v="522"/>
    <x v="2"/>
    <s v="Public"/>
    <s v="Office"/>
    <s v="No"/>
    <s v="Below 100"/>
    <s v="Below 1000"/>
    <s v="No"/>
    <s v="Yes"/>
    <x v="7"/>
    <s v="Decentralized"/>
    <s v="Satisfied"/>
    <x v="0"/>
    <n v="1"/>
    <m/>
    <m/>
    <m/>
    <n v="1"/>
    <m/>
    <m/>
    <m/>
    <m/>
    <m/>
    <m/>
    <n v="1"/>
    <m/>
    <m/>
    <m/>
    <m/>
    <m/>
    <m/>
  </r>
  <r>
    <n v="523"/>
    <x v="2"/>
    <s v="Private"/>
    <s v="Hotel"/>
    <s v="Yes"/>
    <s v="Below 100"/>
    <s v="Below 1000"/>
    <s v="No"/>
    <s v="Yes"/>
    <x v="7"/>
    <s v="Centralized"/>
    <s v="Satisfied"/>
    <x v="0"/>
    <m/>
    <m/>
    <m/>
    <n v="1"/>
    <n v="1"/>
    <m/>
    <m/>
    <m/>
    <m/>
    <m/>
    <m/>
    <m/>
    <n v="1"/>
    <m/>
    <m/>
    <m/>
    <m/>
    <m/>
  </r>
  <r>
    <n v="524"/>
    <x v="2"/>
    <s v="Private"/>
    <s v="Hotel"/>
    <s v="No"/>
    <s v="Below 100"/>
    <s v="1000-5000"/>
    <s v="Yes"/>
    <s v="No"/>
    <x v="7"/>
    <s v="Centralized"/>
    <s v="Satisfied"/>
    <x v="0"/>
    <m/>
    <m/>
    <m/>
    <m/>
    <m/>
    <m/>
    <n v="1"/>
    <n v="1"/>
    <m/>
    <m/>
    <m/>
    <n v="1"/>
    <m/>
    <m/>
    <m/>
    <m/>
    <m/>
    <m/>
  </r>
  <r>
    <n v="525"/>
    <x v="2"/>
    <s v="Private"/>
    <s v="Hotel"/>
    <s v="No"/>
    <s v="Below 100"/>
    <s v="1000-5000"/>
    <s v="Yes"/>
    <s v="No"/>
    <x v="7"/>
    <s v="Decentralized"/>
    <s v="Satisfied"/>
    <x v="0"/>
    <m/>
    <m/>
    <m/>
    <m/>
    <m/>
    <n v="1"/>
    <m/>
    <m/>
    <m/>
    <m/>
    <m/>
    <n v="1"/>
    <m/>
    <m/>
    <m/>
    <m/>
    <m/>
    <m/>
  </r>
  <r>
    <n v="526"/>
    <x v="2"/>
    <s v="Private"/>
    <s v="Hotel"/>
    <s v="Yes"/>
    <s v="Below 100"/>
    <s v="1000-5000"/>
    <s v="Yes"/>
    <s v="Yes"/>
    <x v="7"/>
    <s v="Centralized"/>
    <s v="Satisfied"/>
    <x v="0"/>
    <n v="1"/>
    <m/>
    <m/>
    <n v="1"/>
    <m/>
    <m/>
    <m/>
    <m/>
    <m/>
    <m/>
    <m/>
    <m/>
    <m/>
    <m/>
    <m/>
    <n v="1"/>
    <m/>
    <m/>
  </r>
  <r>
    <n v="527"/>
    <x v="2"/>
    <s v="Private"/>
    <s v="Education Centre"/>
    <s v="No"/>
    <s v="100-1000"/>
    <s v="1000-5000"/>
    <s v="Yes"/>
    <s v="No"/>
    <x v="7"/>
    <s v="Decentralized"/>
    <s v="Satisfied"/>
    <x v="0"/>
    <m/>
    <m/>
    <m/>
    <m/>
    <m/>
    <m/>
    <m/>
    <n v="1"/>
    <m/>
    <m/>
    <m/>
    <m/>
    <m/>
    <m/>
    <n v="1"/>
    <m/>
    <m/>
    <m/>
  </r>
  <r>
    <n v="528"/>
    <x v="2"/>
    <s v="Private"/>
    <s v="Commerce"/>
    <s v="No"/>
    <s v="Below 100"/>
    <s v="Above 5000"/>
    <s v="No"/>
    <s v="Yes"/>
    <x v="7"/>
    <s v="Centralized"/>
    <s v="Satisfied"/>
    <x v="0"/>
    <m/>
    <m/>
    <m/>
    <n v="1"/>
    <m/>
    <m/>
    <m/>
    <n v="1"/>
    <m/>
    <m/>
    <m/>
    <m/>
    <m/>
    <m/>
    <n v="1"/>
    <m/>
    <m/>
    <m/>
  </r>
  <r>
    <n v="529"/>
    <x v="2"/>
    <s v="Public"/>
    <s v="Office"/>
    <s v="No"/>
    <s v="Below 100"/>
    <s v="Below 1000"/>
    <s v="No"/>
    <s v="No"/>
    <x v="7"/>
    <s v="Decentralized"/>
    <s v="Satisfied"/>
    <x v="0"/>
    <m/>
    <m/>
    <m/>
    <m/>
    <m/>
    <m/>
    <n v="1"/>
    <m/>
    <m/>
    <m/>
    <m/>
    <m/>
    <m/>
    <m/>
    <n v="1"/>
    <m/>
    <m/>
    <m/>
  </r>
  <r>
    <n v="530"/>
    <x v="2"/>
    <s v="Public"/>
    <s v="Office"/>
    <s v="No"/>
    <s v="Below 100"/>
    <s v="Below 1000"/>
    <s v="No"/>
    <s v="No"/>
    <x v="7"/>
    <s v="Centralized"/>
    <s v="Satisfied"/>
    <x v="0"/>
    <n v="1"/>
    <m/>
    <m/>
    <n v="1"/>
    <m/>
    <m/>
    <n v="1"/>
    <m/>
    <m/>
    <m/>
    <m/>
    <n v="1"/>
    <m/>
    <m/>
    <m/>
    <m/>
    <m/>
    <m/>
  </r>
  <r>
    <n v="531"/>
    <x v="2"/>
    <s v="Public"/>
    <s v="Office"/>
    <s v="No"/>
    <s v="Below 100"/>
    <s v="Below 1000"/>
    <s v="No"/>
    <s v="No"/>
    <x v="7"/>
    <s v="Decentralized"/>
    <s v="Satisfied"/>
    <x v="0"/>
    <m/>
    <m/>
    <m/>
    <n v="1"/>
    <m/>
    <n v="1"/>
    <m/>
    <m/>
    <m/>
    <m/>
    <m/>
    <m/>
    <m/>
    <m/>
    <n v="1"/>
    <m/>
    <m/>
    <m/>
  </r>
  <r>
    <n v="532"/>
    <x v="2"/>
    <s v="Public"/>
    <s v="Health Centre"/>
    <s v="No"/>
    <s v="Below 100"/>
    <s v="1000-5000"/>
    <s v="No"/>
    <s v="No"/>
    <x v="7"/>
    <s v="Decentralized"/>
    <s v="Satisfied"/>
    <x v="0"/>
    <m/>
    <m/>
    <m/>
    <n v="1"/>
    <m/>
    <m/>
    <m/>
    <m/>
    <m/>
    <m/>
    <m/>
    <m/>
    <m/>
    <m/>
    <n v="1"/>
    <m/>
    <m/>
    <m/>
  </r>
  <r>
    <n v="533"/>
    <x v="2"/>
    <s v="Private"/>
    <s v="Health Centre"/>
    <s v="No"/>
    <s v="Below 100"/>
    <s v="1000-5000"/>
    <s v="No"/>
    <s v="Yes"/>
    <x v="7"/>
    <s v="Decentralized"/>
    <s v="Satisfied"/>
    <x v="0"/>
    <m/>
    <m/>
    <m/>
    <m/>
    <m/>
    <n v="1"/>
    <m/>
    <m/>
    <m/>
    <m/>
    <m/>
    <n v="1"/>
    <m/>
    <m/>
    <m/>
    <m/>
    <m/>
    <m/>
  </r>
  <r>
    <n v="534"/>
    <x v="2"/>
    <s v="Private"/>
    <s v="Hotel"/>
    <s v="Yes"/>
    <s v="Below 100"/>
    <s v="1000-5000"/>
    <s v="Yes"/>
    <s v="Yes"/>
    <x v="7"/>
    <s v="Decentralized"/>
    <s v="Satisfied"/>
    <x v="0"/>
    <n v="1"/>
    <m/>
    <m/>
    <n v="1"/>
    <m/>
    <m/>
    <m/>
    <n v="1"/>
    <m/>
    <m/>
    <m/>
    <m/>
    <m/>
    <m/>
    <n v="1"/>
    <m/>
    <m/>
    <m/>
  </r>
  <r>
    <n v="535"/>
    <x v="2"/>
    <s v="Private"/>
    <s v="Hotel"/>
    <s v="No"/>
    <s v="Below 100"/>
    <s v="Above 5000"/>
    <s v="No"/>
    <s v="No"/>
    <x v="7"/>
    <s v="Decentralized"/>
    <s v="Satisfied"/>
    <x v="0"/>
    <n v="1"/>
    <m/>
    <m/>
    <m/>
    <m/>
    <m/>
    <m/>
    <m/>
    <m/>
    <m/>
    <m/>
    <m/>
    <m/>
    <m/>
    <n v="1"/>
    <m/>
    <m/>
    <m/>
  </r>
  <r>
    <n v="536"/>
    <x v="2"/>
    <s v="Private"/>
    <s v="Hotel"/>
    <s v="No"/>
    <s v="Below 100"/>
    <s v="1000-5000"/>
    <s v="Yes"/>
    <s v="No"/>
    <x v="7"/>
    <s v="Centralized"/>
    <s v="Satisfied"/>
    <x v="0"/>
    <m/>
    <m/>
    <m/>
    <n v="1"/>
    <m/>
    <m/>
    <m/>
    <m/>
    <m/>
    <m/>
    <m/>
    <m/>
    <m/>
    <m/>
    <n v="1"/>
    <m/>
    <m/>
    <m/>
  </r>
  <r>
    <n v="537"/>
    <x v="2"/>
    <s v="Private"/>
    <s v="Hotel"/>
    <s v="Yes"/>
    <s v="Below 100"/>
    <s v="1000-5000"/>
    <s v="Yes"/>
    <s v="No"/>
    <x v="7"/>
    <s v="Centralized"/>
    <s v="Satisfied"/>
    <x v="0"/>
    <m/>
    <m/>
    <m/>
    <n v="1"/>
    <m/>
    <m/>
    <m/>
    <m/>
    <m/>
    <m/>
    <m/>
    <m/>
    <m/>
    <m/>
    <m/>
    <n v="1"/>
    <m/>
    <m/>
  </r>
  <r>
    <n v="538"/>
    <x v="2"/>
    <s v="Private"/>
    <s v="Hotel"/>
    <s v="Yes"/>
    <s v="Below 100"/>
    <s v="Above 5000"/>
    <s v="No"/>
    <s v="Yes"/>
    <x v="7"/>
    <s v="Decentralized"/>
    <s v="Satisfied"/>
    <x v="0"/>
    <m/>
    <n v="1"/>
    <m/>
    <m/>
    <m/>
    <m/>
    <n v="1"/>
    <m/>
    <m/>
    <m/>
    <m/>
    <m/>
    <m/>
    <m/>
    <m/>
    <n v="1"/>
    <m/>
    <m/>
  </r>
  <r>
    <n v="539"/>
    <x v="2"/>
    <s v="Private"/>
    <s v="Sport Centre"/>
    <s v="Yes"/>
    <s v="100-1000"/>
    <s v="Below 1000"/>
    <s v="No"/>
    <s v="No"/>
    <x v="7"/>
    <s v="Decentralized"/>
    <s v="Satisfied"/>
    <x v="0"/>
    <m/>
    <m/>
    <m/>
    <n v="1"/>
    <n v="1"/>
    <m/>
    <m/>
    <m/>
    <m/>
    <m/>
    <m/>
    <m/>
    <m/>
    <m/>
    <m/>
    <m/>
    <m/>
    <n v="1"/>
  </r>
  <r>
    <n v="540"/>
    <x v="2"/>
    <s v="Private"/>
    <s v="Office"/>
    <s v="No"/>
    <s v="Below 100"/>
    <s v="Below 1000"/>
    <s v="No"/>
    <s v="Yes"/>
    <x v="7"/>
    <s v="Centralized"/>
    <s v="Satisfied"/>
    <x v="0"/>
    <m/>
    <m/>
    <m/>
    <n v="1"/>
    <m/>
    <m/>
    <m/>
    <m/>
    <m/>
    <m/>
    <m/>
    <m/>
    <m/>
    <m/>
    <n v="1"/>
    <m/>
    <m/>
    <m/>
  </r>
  <r>
    <n v="541"/>
    <x v="2"/>
    <s v="Public"/>
    <s v="Office"/>
    <s v="No"/>
    <s v="Below 100"/>
    <s v="Below 1000"/>
    <s v="No"/>
    <s v="Yes"/>
    <x v="7"/>
    <s v="Decentralized"/>
    <s v="Satisfied"/>
    <x v="0"/>
    <m/>
    <m/>
    <m/>
    <n v="1"/>
    <m/>
    <m/>
    <m/>
    <m/>
    <m/>
    <m/>
    <m/>
    <m/>
    <m/>
    <m/>
    <n v="1"/>
    <m/>
    <m/>
    <m/>
  </r>
  <r>
    <n v="542"/>
    <x v="2"/>
    <s v="Public"/>
    <s v="Health Centre"/>
    <s v="No"/>
    <s v="Below 100"/>
    <s v="1000-5000"/>
    <s v="No"/>
    <s v="Yes"/>
    <x v="7"/>
    <s v="Decentralized"/>
    <s v="Satisfied"/>
    <x v="0"/>
    <m/>
    <m/>
    <m/>
    <n v="1"/>
    <n v="1"/>
    <n v="1"/>
    <m/>
    <m/>
    <m/>
    <m/>
    <m/>
    <n v="1"/>
    <m/>
    <m/>
    <m/>
    <m/>
    <m/>
    <m/>
  </r>
  <r>
    <n v="543"/>
    <x v="2"/>
    <s v="Private"/>
    <s v="Hotel"/>
    <s v="Yes"/>
    <s v="Below 100"/>
    <s v="1000-5000"/>
    <s v="No"/>
    <s v="Yes"/>
    <x v="7"/>
    <s v="Decentralized"/>
    <s v="Unsatisfied"/>
    <x v="0"/>
    <n v="1"/>
    <n v="0"/>
    <n v="0"/>
    <n v="0"/>
    <n v="0"/>
    <n v="1"/>
    <n v="0"/>
    <n v="0"/>
    <m/>
    <m/>
    <m/>
    <m/>
    <m/>
    <m/>
    <m/>
    <m/>
    <m/>
    <n v="1"/>
  </r>
  <r>
    <n v="544"/>
    <x v="2"/>
    <s v="Private"/>
    <s v="Hotel"/>
    <s v="Yes"/>
    <s v="Below 100"/>
    <s v="Above 5000"/>
    <s v="Yes"/>
    <s v="No"/>
    <x v="7"/>
    <s v="Decentralized"/>
    <s v="Satisfied"/>
    <x v="0"/>
    <m/>
    <m/>
    <m/>
    <n v="1"/>
    <m/>
    <m/>
    <m/>
    <n v="1"/>
    <m/>
    <m/>
    <m/>
    <n v="1"/>
    <m/>
    <m/>
    <m/>
    <m/>
    <m/>
    <m/>
  </r>
  <r>
    <n v="545"/>
    <x v="2"/>
    <s v="Private"/>
    <s v="Hotel"/>
    <s v="Yes"/>
    <s v="Below 100"/>
    <s v="1000-5000"/>
    <s v="No"/>
    <s v="No"/>
    <x v="7"/>
    <s v="Decentralized"/>
    <s v="Satisfied"/>
    <x v="0"/>
    <m/>
    <n v="1"/>
    <m/>
    <n v="1"/>
    <m/>
    <m/>
    <m/>
    <m/>
    <m/>
    <m/>
    <m/>
    <m/>
    <n v="1"/>
    <m/>
    <m/>
    <m/>
    <m/>
    <m/>
  </r>
  <r>
    <n v="546"/>
    <x v="2"/>
    <s v="Private"/>
    <s v="Hotel"/>
    <s v="Yes"/>
    <s v="DK/DA"/>
    <s v="DK/DA"/>
    <s v="No"/>
    <s v="No"/>
    <x v="7"/>
    <s v="Centralized"/>
    <s v="Satisfied"/>
    <x v="0"/>
    <m/>
    <m/>
    <m/>
    <n v="1"/>
    <n v="1"/>
    <m/>
    <m/>
    <n v="1"/>
    <m/>
    <m/>
    <m/>
    <n v="1"/>
    <m/>
    <m/>
    <m/>
    <m/>
    <m/>
    <m/>
  </r>
  <r>
    <n v="547"/>
    <x v="2"/>
    <s v="Private"/>
    <s v="Hotel"/>
    <s v="Yes"/>
    <s v="Below 100"/>
    <s v="Above 5000"/>
    <s v="No"/>
    <s v="No"/>
    <x v="7"/>
    <s v="Decentralized"/>
    <s v="Satisfied"/>
    <x v="0"/>
    <m/>
    <m/>
    <m/>
    <n v="1"/>
    <m/>
    <m/>
    <m/>
    <m/>
    <m/>
    <m/>
    <m/>
    <m/>
    <m/>
    <m/>
    <n v="1"/>
    <m/>
    <m/>
    <m/>
  </r>
  <r>
    <n v="548"/>
    <x v="2"/>
    <s v="Private"/>
    <s v="Hotel"/>
    <s v="Yes"/>
    <s v="Below 100"/>
    <s v="1000-5000"/>
    <s v="No"/>
    <s v="No"/>
    <x v="7"/>
    <s v="Decentralized"/>
    <s v="Satisfied"/>
    <x v="0"/>
    <m/>
    <m/>
    <m/>
    <n v="1"/>
    <m/>
    <n v="1"/>
    <m/>
    <m/>
    <m/>
    <m/>
    <m/>
    <m/>
    <m/>
    <m/>
    <n v="1"/>
    <m/>
    <m/>
    <m/>
  </r>
  <r>
    <n v="549"/>
    <x v="2"/>
    <s v="Private"/>
    <s v="Hotel"/>
    <s v="Yes"/>
    <s v="Below 100"/>
    <s v="Below 1000"/>
    <s v="No"/>
    <s v="Yes"/>
    <x v="7"/>
    <s v="Decentralized"/>
    <s v="Satisfied"/>
    <x v="0"/>
    <m/>
    <m/>
    <m/>
    <n v="1"/>
    <m/>
    <m/>
    <m/>
    <m/>
    <m/>
    <m/>
    <m/>
    <n v="1"/>
    <m/>
    <m/>
    <m/>
    <m/>
    <m/>
    <m/>
  </r>
  <r>
    <n v="550"/>
    <x v="2"/>
    <s v="Private"/>
    <s v="Hotel"/>
    <s v="No"/>
    <s v="100-1000"/>
    <s v="Above 5000"/>
    <s v="No"/>
    <s v="No"/>
    <x v="7"/>
    <s v="Centralized"/>
    <s v="Satisfied"/>
    <x v="0"/>
    <m/>
    <m/>
    <m/>
    <m/>
    <n v="1"/>
    <m/>
    <m/>
    <n v="1"/>
    <m/>
    <m/>
    <m/>
    <m/>
    <m/>
    <m/>
    <n v="1"/>
    <m/>
    <m/>
    <m/>
  </r>
  <r>
    <n v="551"/>
    <x v="2"/>
    <s v="Private"/>
    <s v="Hotel"/>
    <s v="Yes"/>
    <s v="Below 100"/>
    <s v="1000-5000"/>
    <s v="No"/>
    <s v="No"/>
    <x v="7"/>
    <s v="Decentralized"/>
    <s v="Satisfied"/>
    <x v="0"/>
    <m/>
    <n v="1"/>
    <m/>
    <m/>
    <m/>
    <m/>
    <m/>
    <m/>
    <m/>
    <m/>
    <m/>
    <m/>
    <m/>
    <m/>
    <n v="1"/>
    <m/>
    <m/>
    <m/>
  </r>
  <r>
    <n v="552"/>
    <x v="2"/>
    <s v="Private"/>
    <s v="Commerce"/>
    <s v="No"/>
    <s v="Below 100"/>
    <s v="Above 5000"/>
    <s v="Yes"/>
    <s v="No"/>
    <x v="7"/>
    <s v="Centralized"/>
    <s v="Satisfied"/>
    <x v="0"/>
    <m/>
    <m/>
    <m/>
    <m/>
    <n v="1"/>
    <m/>
    <m/>
    <m/>
    <m/>
    <m/>
    <m/>
    <m/>
    <m/>
    <m/>
    <m/>
    <n v="1"/>
    <m/>
    <m/>
  </r>
  <r>
    <n v="553"/>
    <x v="2"/>
    <s v="Public"/>
    <s v="Office"/>
    <s v="No"/>
    <s v="Below 100"/>
    <s v="Below 1000"/>
    <s v="No"/>
    <s v="No"/>
    <x v="7"/>
    <s v="Decentralized"/>
    <s v="Unsatisfied"/>
    <x v="0"/>
    <n v="1"/>
    <n v="0"/>
    <n v="0"/>
    <n v="0"/>
    <n v="0"/>
    <n v="0"/>
    <n v="0"/>
    <n v="0"/>
    <m/>
    <m/>
    <m/>
    <n v="1"/>
    <m/>
    <m/>
    <m/>
    <m/>
    <m/>
    <m/>
  </r>
  <r>
    <n v="554"/>
    <x v="2"/>
    <s v="Public"/>
    <s v="Office"/>
    <s v="No"/>
    <s v="Below 100"/>
    <s v="Below 1000"/>
    <s v="No"/>
    <s v="Yes"/>
    <x v="7"/>
    <s v="Decentralized"/>
    <s v="Satisfied"/>
    <x v="0"/>
    <m/>
    <m/>
    <m/>
    <n v="1"/>
    <m/>
    <m/>
    <m/>
    <n v="1"/>
    <m/>
    <m/>
    <m/>
    <m/>
    <m/>
    <m/>
    <m/>
    <n v="1"/>
    <m/>
    <m/>
  </r>
  <r>
    <n v="555"/>
    <x v="2"/>
    <s v="Public"/>
    <s v="Office"/>
    <s v="No"/>
    <s v="Below 100"/>
    <s v="Below 1000"/>
    <s v="Yes"/>
    <s v="No"/>
    <x v="7"/>
    <s v="Decentralized"/>
    <s v="Satisfied"/>
    <x v="0"/>
    <m/>
    <m/>
    <m/>
    <n v="1"/>
    <m/>
    <m/>
    <m/>
    <m/>
    <m/>
    <m/>
    <m/>
    <n v="1"/>
    <m/>
    <m/>
    <m/>
    <m/>
    <m/>
    <m/>
  </r>
  <r>
    <n v="556"/>
    <x v="2"/>
    <s v="Public"/>
    <s v="Office"/>
    <s v="No"/>
    <s v="Below 100"/>
    <s v="Below 1000"/>
    <s v="No"/>
    <s v="No"/>
    <x v="7"/>
    <s v="Decentralized"/>
    <s v="Satisfied"/>
    <x v="0"/>
    <m/>
    <m/>
    <m/>
    <n v="1"/>
    <n v="1"/>
    <m/>
    <m/>
    <m/>
    <m/>
    <m/>
    <m/>
    <m/>
    <m/>
    <n v="1"/>
    <m/>
    <m/>
    <m/>
    <m/>
  </r>
  <r>
    <n v="557"/>
    <x v="2"/>
    <s v="Private"/>
    <s v="Commerce"/>
    <s v="No"/>
    <s v="Below 100"/>
    <s v="Below 1000"/>
    <s v="No"/>
    <s v="Yes"/>
    <x v="7"/>
    <s v="Centralized"/>
    <s v="Satisfied"/>
    <x v="0"/>
    <m/>
    <m/>
    <m/>
    <m/>
    <m/>
    <m/>
    <m/>
    <n v="1"/>
    <m/>
    <m/>
    <m/>
    <m/>
    <m/>
    <n v="1"/>
    <m/>
    <m/>
    <m/>
    <m/>
  </r>
  <r>
    <n v="558"/>
    <x v="2"/>
    <s v="Public"/>
    <s v="Health Centre"/>
    <s v="No"/>
    <s v="Below 100"/>
    <s v="1000-5000"/>
    <s v="No"/>
    <s v="No"/>
    <x v="7"/>
    <s v="Decentralized"/>
    <s v="Satisfied"/>
    <x v="0"/>
    <n v="1"/>
    <m/>
    <m/>
    <m/>
    <m/>
    <m/>
    <n v="1"/>
    <m/>
    <m/>
    <m/>
    <m/>
    <m/>
    <m/>
    <m/>
    <n v="1"/>
    <m/>
    <m/>
    <m/>
  </r>
  <r>
    <n v="559"/>
    <x v="2"/>
    <s v="Public"/>
    <s v="Health Centre"/>
    <s v="No"/>
    <s v="Below 100"/>
    <s v="1000-5000"/>
    <s v="No"/>
    <s v="No"/>
    <x v="13"/>
    <s v="Decentralized"/>
    <s v="Satisfied"/>
    <x v="0"/>
    <n v="1"/>
    <m/>
    <m/>
    <n v="1"/>
    <m/>
    <m/>
    <n v="1"/>
    <n v="1"/>
    <m/>
    <m/>
    <m/>
    <m/>
    <m/>
    <m/>
    <m/>
    <n v="1"/>
    <m/>
    <m/>
  </r>
  <r>
    <n v="560"/>
    <x v="2"/>
    <s v="Private"/>
    <s v="Hotel"/>
    <s v="No"/>
    <s v="100-1000"/>
    <s v="Above 5000"/>
    <s v="No"/>
    <s v="No"/>
    <x v="7"/>
    <s v="Centralized"/>
    <s v="Satisfied"/>
    <x v="0"/>
    <m/>
    <m/>
    <m/>
    <n v="1"/>
    <m/>
    <m/>
    <m/>
    <m/>
    <m/>
    <m/>
    <n v="1"/>
    <m/>
    <m/>
    <m/>
    <m/>
    <m/>
    <m/>
    <m/>
  </r>
  <r>
    <n v="561"/>
    <x v="2"/>
    <s v="Private"/>
    <s v="Hotel"/>
    <s v="Yes"/>
    <s v="Below 100"/>
    <s v="1000-5000"/>
    <s v="No"/>
    <s v="No"/>
    <x v="7"/>
    <s v="Decentralized"/>
    <s v="Unsatisfied"/>
    <x v="0"/>
    <n v="0"/>
    <n v="0"/>
    <n v="0"/>
    <n v="0"/>
    <n v="0"/>
    <n v="1"/>
    <n v="0"/>
    <n v="0"/>
    <m/>
    <m/>
    <m/>
    <m/>
    <m/>
    <n v="1"/>
    <m/>
    <m/>
    <m/>
    <m/>
  </r>
  <r>
    <n v="562"/>
    <x v="2"/>
    <s v="Private"/>
    <s v="Hotel"/>
    <s v="Yes"/>
    <s v="DK/DA"/>
    <s v="Above 5000"/>
    <s v="Yes"/>
    <s v="Yes"/>
    <x v="13"/>
    <s v="Centralized"/>
    <s v="Satisfied"/>
    <x v="0"/>
    <m/>
    <m/>
    <m/>
    <n v="1"/>
    <m/>
    <m/>
    <m/>
    <m/>
    <m/>
    <m/>
    <m/>
    <m/>
    <m/>
    <m/>
    <m/>
    <m/>
    <m/>
    <n v="1"/>
  </r>
  <r>
    <n v="563"/>
    <x v="2"/>
    <s v="Private"/>
    <s v="Hotel"/>
    <s v="Yes"/>
    <s v="Below 100"/>
    <s v="Above 5000"/>
    <s v="No"/>
    <s v="No"/>
    <x v="7"/>
    <s v="Decentralized"/>
    <s v="Satisfied"/>
    <x v="0"/>
    <m/>
    <m/>
    <m/>
    <n v="1"/>
    <m/>
    <n v="1"/>
    <m/>
    <m/>
    <m/>
    <m/>
    <n v="1"/>
    <m/>
    <m/>
    <m/>
    <m/>
    <m/>
    <m/>
    <m/>
  </r>
  <r>
    <n v="564"/>
    <x v="2"/>
    <s v="Private"/>
    <s v="Hotel"/>
    <s v="Yes"/>
    <s v="Below 100"/>
    <s v="Above 5000"/>
    <s v="No"/>
    <s v="No"/>
    <x v="7"/>
    <s v="Centralized"/>
    <s v="Satisfied"/>
    <x v="0"/>
    <m/>
    <m/>
    <m/>
    <m/>
    <m/>
    <n v="1"/>
    <m/>
    <m/>
    <m/>
    <m/>
    <m/>
    <m/>
    <m/>
    <m/>
    <n v="1"/>
    <m/>
    <m/>
    <m/>
  </r>
  <r>
    <n v="565"/>
    <x v="2"/>
    <s v="Private"/>
    <s v="Office"/>
    <s v="No"/>
    <s v="Below 100"/>
    <s v="Below 1000"/>
    <s v="No"/>
    <s v="Yes"/>
    <x v="7"/>
    <s v="Centralized"/>
    <s v="Unsatisfied"/>
    <x v="0"/>
    <n v="1"/>
    <n v="0"/>
    <n v="0"/>
    <n v="0"/>
    <n v="0"/>
    <n v="0"/>
    <n v="0"/>
    <n v="1"/>
    <m/>
    <m/>
    <m/>
    <n v="1"/>
    <m/>
    <m/>
    <m/>
    <m/>
    <m/>
    <m/>
  </r>
  <r>
    <n v="566"/>
    <x v="2"/>
    <s v="Public"/>
    <s v="Office"/>
    <s v="No"/>
    <s v="100-1000"/>
    <s v="DK/DA"/>
    <s v="No"/>
    <s v="No"/>
    <x v="1"/>
    <s v="Centralized"/>
    <s v="Satisfied"/>
    <x v="0"/>
    <m/>
    <m/>
    <m/>
    <m/>
    <m/>
    <m/>
    <n v="1"/>
    <m/>
    <m/>
    <m/>
    <m/>
    <m/>
    <m/>
    <m/>
    <n v="1"/>
    <m/>
    <m/>
    <m/>
  </r>
  <r>
    <n v="567"/>
    <x v="2"/>
    <s v="Private"/>
    <s v="Office"/>
    <s v="No"/>
    <s v="Below 100"/>
    <s v="Below 1000"/>
    <s v="No"/>
    <s v="Yes"/>
    <x v="7"/>
    <s v="Decentralized"/>
    <s v="Satisfied"/>
    <x v="0"/>
    <n v="1"/>
    <m/>
    <m/>
    <m/>
    <m/>
    <m/>
    <n v="1"/>
    <m/>
    <m/>
    <m/>
    <m/>
    <n v="1"/>
    <m/>
    <m/>
    <m/>
    <m/>
    <m/>
    <m/>
  </r>
  <r>
    <n v="568"/>
    <x v="2"/>
    <s v="Private"/>
    <s v="Office"/>
    <s v="No"/>
    <s v="Below 100"/>
    <s v="Below 1000"/>
    <s v="No"/>
    <s v="No"/>
    <x v="7"/>
    <s v="Decentralized"/>
    <s v="Satisfied"/>
    <x v="0"/>
    <m/>
    <m/>
    <m/>
    <n v="1"/>
    <m/>
    <m/>
    <m/>
    <m/>
    <m/>
    <m/>
    <m/>
    <m/>
    <m/>
    <m/>
    <n v="1"/>
    <m/>
    <m/>
    <m/>
  </r>
  <r>
    <n v="569"/>
    <x v="2"/>
    <s v="Private"/>
    <s v="Office"/>
    <s v="No"/>
    <s v="Below 100"/>
    <s v="Below 1000"/>
    <s v="No"/>
    <s v="Yes"/>
    <x v="7"/>
    <s v="Decentralized"/>
    <s v="Unsatisfied"/>
    <x v="0"/>
    <n v="0"/>
    <n v="0"/>
    <n v="0"/>
    <n v="1"/>
    <n v="0"/>
    <n v="1"/>
    <n v="0"/>
    <n v="0"/>
    <m/>
    <m/>
    <m/>
    <n v="1"/>
    <m/>
    <m/>
    <m/>
    <m/>
    <m/>
    <m/>
  </r>
  <r>
    <n v="570"/>
    <x v="2"/>
    <s v="Private"/>
    <s v="Office"/>
    <s v="No"/>
    <s v="Below 100"/>
    <s v="DK/DA"/>
    <s v="No"/>
    <s v="No"/>
    <x v="13"/>
    <s v="Centralized"/>
    <s v="Unsatisfied"/>
    <x v="0"/>
    <n v="0"/>
    <n v="0"/>
    <n v="0"/>
    <n v="1"/>
    <n v="0"/>
    <n v="0"/>
    <n v="0"/>
    <n v="0"/>
    <m/>
    <m/>
    <m/>
    <n v="1"/>
    <m/>
    <m/>
    <m/>
    <m/>
    <m/>
    <m/>
  </r>
  <r>
    <n v="571"/>
    <x v="2"/>
    <s v="Private"/>
    <s v="Commerce"/>
    <s v="No"/>
    <s v="100-1000"/>
    <s v="Above 5000"/>
    <s v="Yes"/>
    <s v="Yes"/>
    <x v="13"/>
    <s v="Centralized"/>
    <s v="Satisfied"/>
    <x v="0"/>
    <n v="1"/>
    <m/>
    <m/>
    <m/>
    <m/>
    <m/>
    <n v="1"/>
    <m/>
    <m/>
    <m/>
    <m/>
    <m/>
    <m/>
    <m/>
    <m/>
    <m/>
    <m/>
    <n v="1"/>
  </r>
  <r>
    <n v="572"/>
    <x v="2"/>
    <s v="Private"/>
    <s v="Hotel"/>
    <s v="Yes"/>
    <s v="Below 100"/>
    <s v="1000-5000"/>
    <s v="No"/>
    <s v="Yes"/>
    <x v="1"/>
    <s v="Centralized"/>
    <s v="Unsatisfied"/>
    <x v="0"/>
    <n v="1"/>
    <n v="0"/>
    <n v="0"/>
    <n v="0"/>
    <n v="0"/>
    <n v="0"/>
    <n v="0"/>
    <n v="1"/>
    <m/>
    <m/>
    <m/>
    <m/>
    <m/>
    <m/>
    <m/>
    <n v="1"/>
    <m/>
    <m/>
  </r>
  <r>
    <n v="573"/>
    <x v="2"/>
    <s v="Private"/>
    <s v="Hotel"/>
    <s v="Yes"/>
    <s v="Below 100"/>
    <s v="Above 5000"/>
    <s v="No"/>
    <s v="No"/>
    <x v="7"/>
    <s v="Decentralized"/>
    <s v="Satisfied"/>
    <x v="0"/>
    <m/>
    <m/>
    <m/>
    <n v="1"/>
    <m/>
    <m/>
    <n v="1"/>
    <m/>
    <m/>
    <m/>
    <m/>
    <m/>
    <m/>
    <m/>
    <m/>
    <n v="1"/>
    <m/>
    <m/>
  </r>
  <r>
    <n v="574"/>
    <x v="2"/>
    <s v="Public"/>
    <s v="Education Centre"/>
    <s v="No"/>
    <s v="Above 1000"/>
    <s v="Above 5000"/>
    <s v="No"/>
    <s v="No"/>
    <x v="7"/>
    <s v="Decentralized"/>
    <s v="Satisfied"/>
    <x v="0"/>
    <m/>
    <m/>
    <m/>
    <n v="1"/>
    <m/>
    <m/>
    <m/>
    <m/>
    <m/>
    <m/>
    <n v="1"/>
    <m/>
    <m/>
    <m/>
    <m/>
    <m/>
    <m/>
    <m/>
  </r>
  <r>
    <n v="575"/>
    <x v="2"/>
    <s v="Private"/>
    <s v="Education Centre"/>
    <s v="No"/>
    <s v="100-1000"/>
    <s v="1000-5000"/>
    <s v="Yes"/>
    <s v="No"/>
    <x v="1"/>
    <s v="Centralized"/>
    <s v="Satisfied"/>
    <x v="0"/>
    <m/>
    <m/>
    <m/>
    <n v="1"/>
    <m/>
    <m/>
    <n v="1"/>
    <m/>
    <m/>
    <m/>
    <n v="1"/>
    <m/>
    <m/>
    <m/>
    <m/>
    <m/>
    <m/>
    <m/>
  </r>
  <r>
    <n v="576"/>
    <x v="2"/>
    <s v="Private"/>
    <s v="Sport Centre"/>
    <s v="No"/>
    <s v="100-1000"/>
    <s v="1000-5000"/>
    <s v="No"/>
    <s v="Yes"/>
    <x v="7"/>
    <s v="Decentralized"/>
    <s v="Unsatisfied"/>
    <x v="0"/>
    <n v="0"/>
    <n v="0"/>
    <n v="0"/>
    <n v="0"/>
    <n v="0"/>
    <n v="1"/>
    <n v="0"/>
    <n v="1"/>
    <m/>
    <m/>
    <m/>
    <m/>
    <m/>
    <n v="1"/>
    <m/>
    <m/>
    <m/>
    <m/>
  </r>
  <r>
    <n v="577"/>
    <x v="2"/>
    <s v="Private"/>
    <s v="Office"/>
    <s v="No"/>
    <s v="Below 100"/>
    <s v="Below 1000"/>
    <s v="No"/>
    <s v="No"/>
    <x v="13"/>
    <s v="Decentralized"/>
    <s v="Satisfied"/>
    <x v="0"/>
    <n v="1"/>
    <m/>
    <m/>
    <m/>
    <n v="1"/>
    <m/>
    <n v="1"/>
    <m/>
    <m/>
    <m/>
    <m/>
    <n v="1"/>
    <m/>
    <m/>
    <m/>
    <m/>
    <m/>
    <m/>
  </r>
  <r>
    <n v="578"/>
    <x v="2"/>
    <s v="Public"/>
    <s v="Office"/>
    <s v="No"/>
    <s v="Below 100"/>
    <s v="Below 1000"/>
    <s v="No"/>
    <s v="No"/>
    <x v="7"/>
    <s v="Decentralized"/>
    <s v="Satisfied"/>
    <x v="0"/>
    <m/>
    <m/>
    <m/>
    <m/>
    <m/>
    <n v="1"/>
    <m/>
    <m/>
    <m/>
    <m/>
    <m/>
    <m/>
    <m/>
    <m/>
    <n v="1"/>
    <m/>
    <m/>
    <m/>
  </r>
  <r>
    <n v="579"/>
    <x v="2"/>
    <s v="Public"/>
    <s v="Office"/>
    <s v="No"/>
    <s v="Below 100"/>
    <s v="Below 1000"/>
    <s v="No"/>
    <s v="Yes"/>
    <x v="7"/>
    <s v="Decentralized"/>
    <s v="Satisfied"/>
    <x v="0"/>
    <m/>
    <m/>
    <m/>
    <n v="1"/>
    <m/>
    <m/>
    <n v="1"/>
    <m/>
    <m/>
    <m/>
    <m/>
    <m/>
    <m/>
    <n v="1"/>
    <m/>
    <m/>
    <m/>
    <m/>
  </r>
  <r>
    <n v="580"/>
    <x v="2"/>
    <s v="Public"/>
    <s v="Office"/>
    <s v="No"/>
    <s v="Below 100"/>
    <s v="Below 1000"/>
    <s v="No"/>
    <s v="Yes"/>
    <x v="13"/>
    <s v="Decentralized"/>
    <s v="Satisfied"/>
    <x v="0"/>
    <n v="1"/>
    <m/>
    <m/>
    <n v="1"/>
    <m/>
    <n v="1"/>
    <m/>
    <n v="1"/>
    <m/>
    <m/>
    <m/>
    <m/>
    <m/>
    <m/>
    <m/>
    <n v="1"/>
    <m/>
    <m/>
  </r>
  <r>
    <n v="581"/>
    <x v="2"/>
    <s v="Private"/>
    <s v="Commerce"/>
    <s v="No"/>
    <s v="DK/DA"/>
    <s v="DK/DA"/>
    <s v="No"/>
    <s v="Yes"/>
    <x v="11"/>
    <m/>
    <m/>
    <x v="1"/>
    <m/>
    <m/>
    <m/>
    <m/>
    <m/>
    <m/>
    <m/>
    <m/>
    <m/>
    <m/>
    <m/>
    <m/>
    <m/>
    <m/>
    <m/>
    <m/>
    <m/>
    <m/>
  </r>
  <r>
    <n v="582"/>
    <x v="3"/>
    <s v="Private"/>
    <s v="Sport Centre"/>
    <s v="Yes"/>
    <s v="DK/DA"/>
    <s v="Above 5000"/>
    <s v="No"/>
    <s v="No"/>
    <x v="1"/>
    <s v="Decentralized"/>
    <s v="Satisfied"/>
    <x v="0"/>
    <m/>
    <m/>
    <m/>
    <n v="1"/>
    <m/>
    <m/>
    <m/>
    <m/>
    <m/>
    <n v="1"/>
    <m/>
    <m/>
    <m/>
    <m/>
    <m/>
    <m/>
    <m/>
    <m/>
  </r>
  <r>
    <n v="583"/>
    <x v="3"/>
    <s v="Public"/>
    <s v="Sport Centre"/>
    <s v="Yes"/>
    <s v="DK/DA"/>
    <s v="Below 1000"/>
    <s v="No"/>
    <s v="No"/>
    <x v="7"/>
    <s v="Decentralized"/>
    <s v="Satisfied"/>
    <x v="0"/>
    <m/>
    <m/>
    <m/>
    <n v="1"/>
    <m/>
    <m/>
    <m/>
    <m/>
    <m/>
    <n v="1"/>
    <m/>
    <m/>
    <m/>
    <m/>
    <m/>
    <m/>
    <m/>
    <m/>
  </r>
  <r>
    <n v="584"/>
    <x v="3"/>
    <s v="Public"/>
    <s v="Sport Centre"/>
    <s v="Yes"/>
    <s v="DK/DA"/>
    <s v="1000-5000"/>
    <s v="No"/>
    <s v="DK/DA"/>
    <x v="1"/>
    <s v="Centralized"/>
    <s v="Satisfied"/>
    <x v="0"/>
    <n v="1"/>
    <m/>
    <n v="1"/>
    <n v="1"/>
    <m/>
    <m/>
    <m/>
    <m/>
    <m/>
    <n v="1"/>
    <m/>
    <m/>
    <m/>
    <m/>
    <m/>
    <m/>
    <m/>
    <m/>
  </r>
  <r>
    <n v="585"/>
    <x v="3"/>
    <s v="Public"/>
    <s v="Sport Centre"/>
    <s v="Yes"/>
    <s v="DK/DA"/>
    <s v="1000-5000"/>
    <s v="No"/>
    <s v="Yes"/>
    <x v="1"/>
    <s v="Decentralized"/>
    <s v="Satisfied"/>
    <x v="2"/>
    <m/>
    <m/>
    <m/>
    <n v="1"/>
    <m/>
    <m/>
    <n v="1"/>
    <m/>
    <m/>
    <n v="1"/>
    <m/>
    <m/>
    <m/>
    <m/>
    <m/>
    <m/>
    <m/>
    <m/>
  </r>
  <r>
    <m/>
    <x v="3"/>
    <s v="Public"/>
    <s v="Sport Centre"/>
    <s v="Yes"/>
    <s v="DK/DA"/>
    <s v="1000-5000"/>
    <s v="No"/>
    <s v="Yes"/>
    <x v="7"/>
    <s v="Decentralized"/>
    <s v="Unsatisfied"/>
    <x v="1"/>
    <m/>
    <m/>
    <m/>
    <m/>
    <m/>
    <m/>
    <m/>
    <m/>
    <m/>
    <m/>
    <m/>
    <m/>
    <m/>
    <m/>
    <m/>
    <m/>
    <m/>
    <m/>
  </r>
  <r>
    <n v="586"/>
    <x v="3"/>
    <s v="Public"/>
    <s v="Sport Centre"/>
    <s v="No"/>
    <s v="DK/DA"/>
    <s v="Above 5000"/>
    <s v="No"/>
    <s v="No"/>
    <x v="1"/>
    <s v="Decentralized"/>
    <s v="Satisfied"/>
    <x v="0"/>
    <m/>
    <m/>
    <m/>
    <n v="1"/>
    <m/>
    <n v="1"/>
    <m/>
    <n v="1"/>
    <m/>
    <n v="1"/>
    <m/>
    <n v="1"/>
    <m/>
    <m/>
    <m/>
    <m/>
    <m/>
    <m/>
  </r>
  <r>
    <n v="587"/>
    <x v="3"/>
    <s v="Public"/>
    <s v="Sport Centre"/>
    <s v="Yes"/>
    <s v="DK/DA"/>
    <s v="DK/DA"/>
    <s v="No"/>
    <s v="No"/>
    <x v="1"/>
    <s v="Decentralized"/>
    <s v="Satisfied"/>
    <x v="0"/>
    <m/>
    <m/>
    <m/>
    <n v="1"/>
    <m/>
    <n v="1"/>
    <m/>
    <n v="1"/>
    <m/>
    <n v="1"/>
    <m/>
    <n v="1"/>
    <m/>
    <m/>
    <m/>
    <m/>
    <m/>
    <m/>
  </r>
  <r>
    <n v="588"/>
    <x v="3"/>
    <s v="Public"/>
    <s v="Sport Centre"/>
    <s v="Yes"/>
    <s v="DK/DA"/>
    <s v="DK/DA"/>
    <s v="No"/>
    <s v="No"/>
    <x v="1"/>
    <s v="Decentralized"/>
    <s v="Satisfied"/>
    <x v="0"/>
    <m/>
    <m/>
    <m/>
    <n v="1"/>
    <m/>
    <n v="1"/>
    <m/>
    <n v="1"/>
    <m/>
    <n v="1"/>
    <m/>
    <n v="1"/>
    <m/>
    <m/>
    <m/>
    <m/>
    <m/>
    <m/>
  </r>
  <r>
    <n v="589"/>
    <x v="3"/>
    <s v="Public"/>
    <s v="Health Centre"/>
    <s v="No"/>
    <s v="Below 100"/>
    <s v="DK/DA"/>
    <s v="No"/>
    <s v="DK/DA"/>
    <x v="1"/>
    <s v="Decentralized"/>
    <s v="Unsatisfied"/>
    <x v="0"/>
    <m/>
    <m/>
    <m/>
    <n v="1"/>
    <m/>
    <m/>
    <m/>
    <m/>
    <m/>
    <n v="1"/>
    <m/>
    <m/>
    <m/>
    <m/>
    <m/>
    <m/>
    <m/>
    <m/>
  </r>
  <r>
    <n v="590"/>
    <x v="3"/>
    <s v="Public"/>
    <s v="Health Centre"/>
    <s v="No"/>
    <s v="Below 100"/>
    <s v="DK/DA"/>
    <s v="No"/>
    <s v="DK/DA"/>
    <x v="1"/>
    <s v="Decentralized"/>
    <s v="Unsatisfied"/>
    <x v="0"/>
    <m/>
    <m/>
    <m/>
    <n v="1"/>
    <m/>
    <m/>
    <m/>
    <m/>
    <m/>
    <n v="1"/>
    <m/>
    <m/>
    <m/>
    <m/>
    <n v="1"/>
    <m/>
    <m/>
    <m/>
  </r>
  <r>
    <n v="591"/>
    <x v="3"/>
    <s v="Public"/>
    <s v="Health Centre"/>
    <s v="Yes"/>
    <s v="100-1000"/>
    <s v="1000-5000"/>
    <s v="Yes"/>
    <s v="Yes"/>
    <x v="1"/>
    <s v="Decentralized"/>
    <s v="Satisfied"/>
    <x v="2"/>
    <m/>
    <n v="1"/>
    <m/>
    <n v="1"/>
    <m/>
    <m/>
    <m/>
    <m/>
    <m/>
    <n v="1"/>
    <m/>
    <m/>
    <m/>
    <m/>
    <m/>
    <m/>
    <m/>
    <m/>
  </r>
  <r>
    <m/>
    <x v="3"/>
    <s v="Public"/>
    <s v="Health Centre"/>
    <s v="Yes"/>
    <s v="100-1000"/>
    <s v="1000-5000"/>
    <s v="Yes"/>
    <s v="Yes"/>
    <x v="12"/>
    <s v="Decentralized"/>
    <s v="Satisfied"/>
    <x v="1"/>
    <m/>
    <n v="1"/>
    <m/>
    <n v="1"/>
    <n v="1"/>
    <m/>
    <m/>
    <m/>
    <m/>
    <m/>
    <m/>
    <m/>
    <m/>
    <m/>
    <m/>
    <m/>
    <m/>
    <m/>
  </r>
  <r>
    <n v="592"/>
    <x v="3"/>
    <s v="Public"/>
    <s v="Sport Centre"/>
    <s v="Yes"/>
    <s v="Above 1000"/>
    <s v="DK/DA"/>
    <s v="No"/>
    <s v="No"/>
    <x v="1"/>
    <s v="Decentralized"/>
    <s v="Satisfied"/>
    <x v="2"/>
    <m/>
    <m/>
    <n v="1"/>
    <n v="1"/>
    <m/>
    <m/>
    <m/>
    <m/>
    <m/>
    <m/>
    <n v="1"/>
    <m/>
    <m/>
    <m/>
    <m/>
    <m/>
    <m/>
    <m/>
  </r>
  <r>
    <m/>
    <x v="3"/>
    <s v="Public"/>
    <s v="Sport Centre"/>
    <s v="Yes"/>
    <s v="Above 1000"/>
    <s v="DK/DA"/>
    <s v="No"/>
    <s v="No"/>
    <x v="5"/>
    <s v="Decentralized"/>
    <s v="Unsatisfied"/>
    <x v="1"/>
    <m/>
    <m/>
    <m/>
    <m/>
    <m/>
    <m/>
    <m/>
    <m/>
    <m/>
    <m/>
    <m/>
    <m/>
    <m/>
    <m/>
    <m/>
    <m/>
    <m/>
    <m/>
  </r>
  <r>
    <n v="593"/>
    <x v="3"/>
    <s v="Public"/>
    <s v="Sport Centre"/>
    <s v="Yes"/>
    <s v="100-1000"/>
    <s v="1000-5000"/>
    <s v="No"/>
    <s v="No"/>
    <x v="1"/>
    <s v="Centralized"/>
    <s v="Satisfied"/>
    <x v="2"/>
    <m/>
    <m/>
    <m/>
    <n v="1"/>
    <m/>
    <m/>
    <m/>
    <m/>
    <m/>
    <n v="1"/>
    <m/>
    <m/>
    <m/>
    <m/>
    <m/>
    <m/>
    <m/>
    <m/>
  </r>
  <r>
    <m/>
    <x v="3"/>
    <s v="Public"/>
    <s v="Sport Centre"/>
    <s v="Yes"/>
    <s v="100-1000"/>
    <s v="1000-5000"/>
    <s v="No"/>
    <s v="No"/>
    <x v="12"/>
    <s v="Centralized"/>
    <s v="Satisfied"/>
    <x v="1"/>
    <m/>
    <n v="1"/>
    <m/>
    <n v="1"/>
    <m/>
    <m/>
    <m/>
    <m/>
    <m/>
    <m/>
    <m/>
    <m/>
    <m/>
    <m/>
    <m/>
    <m/>
    <m/>
    <m/>
  </r>
  <r>
    <n v="594"/>
    <x v="3"/>
    <s v="Public"/>
    <s v="Sport Centre"/>
    <s v="No"/>
    <s v="100-1000"/>
    <s v="Below 1000"/>
    <s v="No"/>
    <s v="No"/>
    <x v="1"/>
    <s v="Centralized"/>
    <s v="Satisfied"/>
    <x v="2"/>
    <m/>
    <n v="1"/>
    <m/>
    <n v="1"/>
    <m/>
    <m/>
    <m/>
    <m/>
    <m/>
    <n v="1"/>
    <m/>
    <m/>
    <m/>
    <m/>
    <n v="1"/>
    <m/>
    <m/>
    <m/>
  </r>
  <r>
    <m/>
    <x v="3"/>
    <s v="Public"/>
    <s v="Sport Centre"/>
    <s v="No"/>
    <s v="100-1000"/>
    <s v="Below 1000"/>
    <s v="No"/>
    <s v="No"/>
    <x v="12"/>
    <s v="Centralized"/>
    <s v="Satisfied"/>
    <x v="1"/>
    <m/>
    <m/>
    <m/>
    <n v="1"/>
    <m/>
    <m/>
    <m/>
    <m/>
    <n v="1"/>
    <m/>
    <m/>
    <m/>
    <m/>
    <m/>
    <m/>
    <m/>
    <m/>
    <m/>
  </r>
  <r>
    <n v="595"/>
    <x v="3"/>
    <s v="Public"/>
    <s v="Sport Centre"/>
    <s v="Yes"/>
    <s v="DK/DA"/>
    <s v="1000-5000"/>
    <s v="No"/>
    <s v="Yes"/>
    <x v="7"/>
    <s v="Centralized"/>
    <s v="Satisfied"/>
    <x v="0"/>
    <m/>
    <m/>
    <m/>
    <n v="1"/>
    <m/>
    <m/>
    <m/>
    <m/>
    <m/>
    <n v="1"/>
    <m/>
    <m/>
    <m/>
    <m/>
    <m/>
    <m/>
    <m/>
    <m/>
  </r>
  <r>
    <n v="596"/>
    <x v="3"/>
    <s v="Public"/>
    <s v="Sport Centre"/>
    <s v="No"/>
    <s v="100-1000"/>
    <s v="DK/DA"/>
    <s v="Yes"/>
    <s v="Yes"/>
    <x v="11"/>
    <m/>
    <m/>
    <x v="1"/>
    <m/>
    <m/>
    <m/>
    <m/>
    <m/>
    <m/>
    <m/>
    <m/>
    <m/>
    <m/>
    <m/>
    <m/>
    <m/>
    <m/>
    <m/>
    <m/>
    <m/>
    <m/>
  </r>
  <r>
    <n v="597"/>
    <x v="3"/>
    <s v="Public"/>
    <s v="Sport Centre"/>
    <s v="No"/>
    <s v="100-1000"/>
    <s v="DK/DA"/>
    <s v="Yes"/>
    <s v="Yes"/>
    <x v="11"/>
    <m/>
    <m/>
    <x v="1"/>
    <m/>
    <m/>
    <m/>
    <m/>
    <m/>
    <m/>
    <m/>
    <m/>
    <m/>
    <m/>
    <m/>
    <m/>
    <m/>
    <m/>
    <m/>
    <m/>
    <m/>
    <m/>
  </r>
  <r>
    <n v="598"/>
    <x v="3"/>
    <s v="Public"/>
    <s v="Sport Centre"/>
    <s v="No"/>
    <s v="100-1000"/>
    <s v="Below 1000"/>
    <s v="No"/>
    <s v="No"/>
    <x v="11"/>
    <m/>
    <m/>
    <x v="1"/>
    <m/>
    <m/>
    <m/>
    <m/>
    <m/>
    <m/>
    <m/>
    <m/>
    <m/>
    <m/>
    <m/>
    <m/>
    <m/>
    <m/>
    <m/>
    <m/>
    <m/>
    <m/>
  </r>
  <r>
    <n v="599"/>
    <x v="3"/>
    <s v="Public"/>
    <s v="Health Centre"/>
    <s v="No"/>
    <s v="DK/DA"/>
    <s v="DK/DA"/>
    <s v="No"/>
    <s v="No"/>
    <x v="1"/>
    <s v="Centralized"/>
    <s v="Satisfied"/>
    <x v="0"/>
    <m/>
    <m/>
    <m/>
    <n v="1"/>
    <m/>
    <m/>
    <m/>
    <m/>
    <n v="1"/>
    <n v="1"/>
    <m/>
    <m/>
    <m/>
    <m/>
    <m/>
    <m/>
    <m/>
    <m/>
  </r>
  <r>
    <n v="600"/>
    <x v="3"/>
    <s v="Public"/>
    <s v="Health Centre"/>
    <s v="No"/>
    <s v="DK/DA"/>
    <s v="Below 1000"/>
    <s v="No"/>
    <s v="No"/>
    <x v="9"/>
    <s v="Centralized"/>
    <s v="Satisfied"/>
    <x v="0"/>
    <m/>
    <m/>
    <m/>
    <n v="1"/>
    <m/>
    <m/>
    <m/>
    <m/>
    <m/>
    <m/>
    <n v="1"/>
    <m/>
    <m/>
    <m/>
    <m/>
    <m/>
    <m/>
    <m/>
  </r>
  <r>
    <n v="601"/>
    <x v="3"/>
    <s v="Private"/>
    <s v="Commerce"/>
    <s v="No"/>
    <s v="Above 1000"/>
    <s v="Above 5000"/>
    <s v="No"/>
    <s v="Yes"/>
    <x v="8"/>
    <s v="Centralized"/>
    <s v="Satisfied"/>
    <x v="0"/>
    <m/>
    <n v="1"/>
    <m/>
    <n v="1"/>
    <m/>
    <m/>
    <m/>
    <m/>
    <m/>
    <n v="1"/>
    <m/>
    <m/>
    <m/>
    <m/>
    <m/>
    <m/>
    <m/>
    <m/>
  </r>
  <r>
    <n v="602"/>
    <x v="3"/>
    <s v="Private"/>
    <s v="Commerce"/>
    <s v="No"/>
    <s v="DK/DA"/>
    <s v="Above 5000"/>
    <s v="Yes"/>
    <s v="Yes"/>
    <x v="8"/>
    <s v="Centralized"/>
    <s v="Satisfied"/>
    <x v="0"/>
    <m/>
    <m/>
    <m/>
    <n v="1"/>
    <m/>
    <m/>
    <m/>
    <m/>
    <m/>
    <n v="1"/>
    <m/>
    <m/>
    <m/>
    <m/>
    <m/>
    <m/>
    <m/>
    <m/>
  </r>
  <r>
    <n v="603"/>
    <x v="3"/>
    <s v="Public"/>
    <s v="Commerce"/>
    <s v="No"/>
    <s v="Above 1000"/>
    <s v="Above 5000"/>
    <s v="Yes"/>
    <s v="Yes"/>
    <x v="8"/>
    <s v="Centralized"/>
    <s v="Satisfied"/>
    <x v="0"/>
    <m/>
    <m/>
    <m/>
    <n v="1"/>
    <m/>
    <m/>
    <m/>
    <m/>
    <m/>
    <n v="1"/>
    <m/>
    <m/>
    <m/>
    <m/>
    <m/>
    <m/>
    <m/>
    <m/>
  </r>
  <r>
    <n v="604"/>
    <x v="3"/>
    <s v="Private"/>
    <s v="Commerce"/>
    <s v="No"/>
    <s v="DK/DA"/>
    <s v="Above 5000"/>
    <s v="No"/>
    <s v="Yes"/>
    <x v="1"/>
    <s v="Centralized"/>
    <s v="Satisfied"/>
    <x v="0"/>
    <m/>
    <m/>
    <m/>
    <n v="1"/>
    <m/>
    <m/>
    <m/>
    <m/>
    <m/>
    <n v="1"/>
    <m/>
    <m/>
    <m/>
    <m/>
    <m/>
    <m/>
    <m/>
    <m/>
  </r>
  <r>
    <n v="605"/>
    <x v="3"/>
    <s v="Private"/>
    <s v="Commerce"/>
    <s v="No"/>
    <s v="DK/DA"/>
    <s v="Above 5000"/>
    <s v="No"/>
    <s v="No"/>
    <x v="11"/>
    <m/>
    <m/>
    <x v="1"/>
    <m/>
    <m/>
    <m/>
    <m/>
    <m/>
    <m/>
    <m/>
    <m/>
    <m/>
    <m/>
    <m/>
    <m/>
    <m/>
    <m/>
    <m/>
    <m/>
    <m/>
    <m/>
  </r>
  <r>
    <n v="606"/>
    <x v="3"/>
    <s v="Private"/>
    <s v="Hotel"/>
    <s v="No"/>
    <s v="Below 100"/>
    <s v="DK/DA"/>
    <s v="No"/>
    <s v="Yes"/>
    <x v="7"/>
    <s v="Centralized"/>
    <s v="Unsatisfied"/>
    <x v="0"/>
    <m/>
    <m/>
    <m/>
    <n v="1"/>
    <m/>
    <m/>
    <m/>
    <n v="1"/>
    <n v="1"/>
    <n v="1"/>
    <m/>
    <m/>
    <m/>
    <m/>
    <m/>
    <m/>
    <m/>
    <m/>
  </r>
  <r>
    <n v="607"/>
    <x v="3"/>
    <s v="Private"/>
    <s v="Commerce"/>
    <s v="No"/>
    <s v="Above 1000"/>
    <n v="6"/>
    <s v="Yes"/>
    <s v="DK/DA"/>
    <x v="1"/>
    <s v="Centralized"/>
    <s v="Satisfied"/>
    <x v="0"/>
    <m/>
    <m/>
    <m/>
    <n v="1"/>
    <m/>
    <m/>
    <m/>
    <m/>
    <m/>
    <m/>
    <m/>
    <m/>
    <m/>
    <m/>
    <m/>
    <m/>
    <m/>
    <n v="1"/>
  </r>
  <r>
    <n v="608"/>
    <x v="3"/>
    <s v="Private"/>
    <s v="Commerce"/>
    <s v="No"/>
    <s v="DK/DA"/>
    <s v="Above 5000"/>
    <s v="No"/>
    <s v="No"/>
    <x v="4"/>
    <s v="Centralized"/>
    <s v="Satisfied"/>
    <x v="0"/>
    <m/>
    <m/>
    <m/>
    <n v="1"/>
    <m/>
    <m/>
    <m/>
    <m/>
    <m/>
    <n v="1"/>
    <m/>
    <m/>
    <m/>
    <m/>
    <m/>
    <m/>
    <m/>
    <m/>
  </r>
  <r>
    <n v="609"/>
    <x v="3"/>
    <s v="Public"/>
    <s v="Commerce"/>
    <s v="No"/>
    <s v="Above 1000"/>
    <s v="Above 5000"/>
    <s v="No"/>
    <s v="Yes"/>
    <x v="7"/>
    <s v="Decentralized"/>
    <s v="Satisfied"/>
    <x v="0"/>
    <m/>
    <m/>
    <m/>
    <n v="1"/>
    <m/>
    <m/>
    <m/>
    <m/>
    <n v="1"/>
    <n v="1"/>
    <m/>
    <m/>
    <m/>
    <m/>
    <m/>
    <m/>
    <m/>
    <m/>
  </r>
  <r>
    <n v="610"/>
    <x v="3"/>
    <s v="Private"/>
    <s v="Commerce"/>
    <s v="Yes"/>
    <s v="Above 1000"/>
    <s v="Above 5000"/>
    <s v="No"/>
    <s v="Yes"/>
    <x v="7"/>
    <s v="Decentralized"/>
    <s v="Satisfied"/>
    <x v="0"/>
    <m/>
    <m/>
    <m/>
    <n v="1"/>
    <m/>
    <m/>
    <m/>
    <m/>
    <m/>
    <n v="1"/>
    <m/>
    <m/>
    <m/>
    <m/>
    <m/>
    <m/>
    <m/>
    <m/>
  </r>
  <r>
    <n v="611"/>
    <x v="3"/>
    <s v="Private"/>
    <s v="Commerce"/>
    <s v="No"/>
    <s v="DK/DA"/>
    <s v="1000-5000"/>
    <s v="No"/>
    <s v="Yes"/>
    <x v="1"/>
    <s v="Centralized"/>
    <s v="Satisfied"/>
    <x v="0"/>
    <m/>
    <m/>
    <m/>
    <n v="1"/>
    <m/>
    <m/>
    <m/>
    <m/>
    <m/>
    <n v="1"/>
    <m/>
    <m/>
    <m/>
    <m/>
    <m/>
    <m/>
    <m/>
    <m/>
  </r>
  <r>
    <n v="612"/>
    <x v="3"/>
    <s v="Private"/>
    <s v="Commerce"/>
    <s v="No"/>
    <s v="DK/DA"/>
    <s v="Above 5000"/>
    <s v="No"/>
    <s v="Yes"/>
    <x v="1"/>
    <s v="Decentralized"/>
    <s v="Satisfied"/>
    <x v="0"/>
    <m/>
    <m/>
    <m/>
    <n v="1"/>
    <m/>
    <m/>
    <m/>
    <m/>
    <m/>
    <n v="1"/>
    <m/>
    <m/>
    <m/>
    <m/>
    <m/>
    <m/>
    <m/>
    <m/>
  </r>
  <r>
    <n v="613"/>
    <x v="3"/>
    <s v="Private"/>
    <s v="Commerce"/>
    <s v="No"/>
    <s v="DK/DA"/>
    <s v="Above 5000"/>
    <s v="No"/>
    <s v="No"/>
    <x v="11"/>
    <m/>
    <m/>
    <x v="1"/>
    <m/>
    <m/>
    <m/>
    <m/>
    <m/>
    <m/>
    <m/>
    <m/>
    <m/>
    <m/>
    <m/>
    <m/>
    <m/>
    <m/>
    <m/>
    <m/>
    <m/>
    <m/>
  </r>
  <r>
    <n v="614"/>
    <x v="3"/>
    <s v="Private"/>
    <s v="Hotel"/>
    <s v="No"/>
    <s v="Below 100"/>
    <s v="DK/DA"/>
    <s v="No"/>
    <s v="No"/>
    <x v="5"/>
    <s v="Centralized"/>
    <s v="Satisfied"/>
    <x v="0"/>
    <m/>
    <m/>
    <m/>
    <n v="1"/>
    <m/>
    <m/>
    <m/>
    <m/>
    <m/>
    <m/>
    <m/>
    <m/>
    <n v="1"/>
    <n v="1"/>
    <m/>
    <m/>
    <m/>
    <m/>
  </r>
  <r>
    <n v="615"/>
    <x v="3"/>
    <s v="Private"/>
    <s v="Commerce"/>
    <s v="No"/>
    <s v="DK/DA"/>
    <s v="Above 5000"/>
    <s v="Yes"/>
    <s v="Yes"/>
    <x v="4"/>
    <s v="Centralized"/>
    <s v="Satisfied"/>
    <x v="0"/>
    <m/>
    <m/>
    <m/>
    <n v="1"/>
    <m/>
    <m/>
    <m/>
    <m/>
    <n v="1"/>
    <m/>
    <m/>
    <m/>
    <m/>
    <m/>
    <m/>
    <m/>
    <m/>
    <n v="1"/>
  </r>
  <r>
    <n v="616"/>
    <x v="3"/>
    <s v="Private"/>
    <s v="Commerce"/>
    <s v="No"/>
    <s v="DK/DA"/>
    <s v="Above 5000"/>
    <s v="Yes"/>
    <s v="Yes"/>
    <x v="8"/>
    <s v="Centralized"/>
    <s v="Satisfied"/>
    <x v="0"/>
    <m/>
    <m/>
    <m/>
    <n v="1"/>
    <m/>
    <m/>
    <m/>
    <m/>
    <m/>
    <m/>
    <m/>
    <m/>
    <m/>
    <m/>
    <m/>
    <m/>
    <m/>
    <n v="1"/>
  </r>
  <r>
    <n v="617"/>
    <x v="3"/>
    <s v="Private"/>
    <s v="Commerce"/>
    <s v="No"/>
    <s v="Above 1000"/>
    <s v="Above 5000"/>
    <s v="Yes"/>
    <s v="Yes"/>
    <x v="1"/>
    <s v="Centralized"/>
    <s v="Satisfied"/>
    <x v="0"/>
    <m/>
    <n v="1"/>
    <m/>
    <n v="1"/>
    <m/>
    <m/>
    <m/>
    <m/>
    <m/>
    <n v="1"/>
    <m/>
    <m/>
    <m/>
    <m/>
    <m/>
    <m/>
    <m/>
    <n v="1"/>
  </r>
  <r>
    <n v="618"/>
    <x v="3"/>
    <s v="Private"/>
    <s v="Commerce"/>
    <s v="No"/>
    <s v="DK/DA"/>
    <s v="Above 5000"/>
    <s v="No"/>
    <s v="No"/>
    <x v="7"/>
    <s v="Centralized"/>
    <s v="Unsatisfied"/>
    <x v="0"/>
    <m/>
    <m/>
    <m/>
    <n v="1"/>
    <m/>
    <m/>
    <m/>
    <m/>
    <n v="1"/>
    <n v="1"/>
    <m/>
    <m/>
    <m/>
    <m/>
    <m/>
    <m/>
    <m/>
    <m/>
  </r>
  <r>
    <n v="619"/>
    <x v="3"/>
    <s v="Private"/>
    <s v="Commerce"/>
    <s v="No"/>
    <s v="Above 1000"/>
    <s v="Above 5000"/>
    <s v="No"/>
    <s v="Yes"/>
    <x v="9"/>
    <s v="Decentralized"/>
    <s v="Satisfied"/>
    <x v="0"/>
    <m/>
    <m/>
    <m/>
    <n v="1"/>
    <m/>
    <m/>
    <m/>
    <m/>
    <m/>
    <n v="1"/>
    <m/>
    <m/>
    <m/>
    <m/>
    <m/>
    <m/>
    <m/>
    <m/>
  </r>
  <r>
    <n v="620"/>
    <x v="3"/>
    <s v="Private"/>
    <s v="Commerce"/>
    <s v="No"/>
    <s v="Above 1000"/>
    <s v="Above 5000"/>
    <s v="Yes"/>
    <s v="No"/>
    <x v="9"/>
    <s v="Centralized"/>
    <s v="Satisfied"/>
    <x v="0"/>
    <m/>
    <m/>
    <m/>
    <n v="1"/>
    <m/>
    <m/>
    <m/>
    <m/>
    <m/>
    <m/>
    <m/>
    <m/>
    <m/>
    <m/>
    <m/>
    <m/>
    <m/>
    <n v="1"/>
  </r>
  <r>
    <n v="621"/>
    <x v="3"/>
    <s v="Private"/>
    <s v="Hotel"/>
    <s v="No"/>
    <s v="Below 100"/>
    <s v="Above 5000"/>
    <s v="No"/>
    <s v="Yes"/>
    <x v="9"/>
    <s v="Centralized"/>
    <s v="Unsatisfied"/>
    <x v="2"/>
    <m/>
    <n v="1"/>
    <m/>
    <m/>
    <m/>
    <m/>
    <m/>
    <m/>
    <m/>
    <m/>
    <m/>
    <m/>
    <m/>
    <m/>
    <m/>
    <m/>
    <m/>
    <n v="1"/>
  </r>
  <r>
    <m/>
    <x v="3"/>
    <s v="Private"/>
    <s v="Hotel"/>
    <s v="No"/>
    <s v="Below 100"/>
    <s v="Above 5000"/>
    <s v="No"/>
    <s v="Yes"/>
    <x v="10"/>
    <s v="Centralized"/>
    <s v="Satisfied"/>
    <x v="1"/>
    <m/>
    <m/>
    <m/>
    <m/>
    <m/>
    <m/>
    <m/>
    <m/>
    <m/>
    <m/>
    <m/>
    <m/>
    <m/>
    <m/>
    <m/>
    <m/>
    <m/>
    <m/>
  </r>
  <r>
    <n v="622"/>
    <x v="3"/>
    <s v="Public"/>
    <s v="Health Centre"/>
    <s v="No"/>
    <s v="DK/DA"/>
    <s v="DK/DA"/>
    <s v="Yes"/>
    <s v="DK/DA"/>
    <x v="5"/>
    <s v="Centralized"/>
    <s v="Satisfied"/>
    <x v="0"/>
    <m/>
    <m/>
    <m/>
    <n v="1"/>
    <m/>
    <m/>
    <m/>
    <m/>
    <m/>
    <n v="1"/>
    <m/>
    <m/>
    <m/>
    <m/>
    <m/>
    <m/>
    <m/>
    <m/>
  </r>
  <r>
    <n v="623"/>
    <x v="3"/>
    <s v="Public"/>
    <s v="Health Centre"/>
    <s v="No"/>
    <s v="DK/DA"/>
    <s v="DK/DA"/>
    <s v="No"/>
    <s v="No"/>
    <x v="4"/>
    <s v="Decentralized"/>
    <s v="Satisfied"/>
    <x v="0"/>
    <m/>
    <m/>
    <m/>
    <n v="1"/>
    <m/>
    <m/>
    <m/>
    <m/>
    <m/>
    <n v="1"/>
    <m/>
    <m/>
    <m/>
    <m/>
    <m/>
    <m/>
    <m/>
    <m/>
  </r>
  <r>
    <n v="624"/>
    <x v="3"/>
    <s v="Public"/>
    <s v="Health Centre"/>
    <s v="No"/>
    <s v="DK/DA"/>
    <s v="DK/DA"/>
    <s v="No"/>
    <s v="Yes"/>
    <x v="4"/>
    <s v="Decentralized"/>
    <s v="Unsatisfied"/>
    <x v="0"/>
    <m/>
    <n v="1"/>
    <m/>
    <m/>
    <m/>
    <m/>
    <m/>
    <n v="1"/>
    <m/>
    <n v="1"/>
    <m/>
    <m/>
    <m/>
    <m/>
    <m/>
    <m/>
    <m/>
    <m/>
  </r>
  <r>
    <n v="625"/>
    <x v="3"/>
    <s v="Private"/>
    <s v="Commerce"/>
    <s v="No"/>
    <s v="DK/DA"/>
    <n v="6"/>
    <s v="Yes"/>
    <s v="Yes"/>
    <x v="1"/>
    <s v="Centralized"/>
    <s v="Satisfied"/>
    <x v="0"/>
    <m/>
    <m/>
    <m/>
    <n v="1"/>
    <m/>
    <m/>
    <m/>
    <m/>
    <m/>
    <n v="1"/>
    <m/>
    <m/>
    <m/>
    <m/>
    <m/>
    <m/>
    <m/>
    <m/>
  </r>
  <r>
    <n v="626"/>
    <x v="3"/>
    <s v="Private"/>
    <s v="Commerce"/>
    <s v="No"/>
    <s v="100-1000"/>
    <s v="1000-5000"/>
    <s v="No"/>
    <s v="No"/>
    <x v="1"/>
    <s v="Decentralized"/>
    <s v="Satisfied"/>
    <x v="0"/>
    <m/>
    <m/>
    <m/>
    <n v="1"/>
    <m/>
    <m/>
    <m/>
    <m/>
    <m/>
    <m/>
    <m/>
    <m/>
    <m/>
    <m/>
    <m/>
    <m/>
    <m/>
    <n v="1"/>
  </r>
  <r>
    <n v="627"/>
    <x v="3"/>
    <s v="Private"/>
    <s v="Health Centre"/>
    <s v="No"/>
    <s v="Above 1000"/>
    <s v="Above 5000"/>
    <s v="Yes"/>
    <s v="Yes"/>
    <x v="1"/>
    <s v="Centralized"/>
    <s v="Satisfied"/>
    <x v="0"/>
    <m/>
    <m/>
    <m/>
    <n v="1"/>
    <m/>
    <m/>
    <m/>
    <m/>
    <m/>
    <n v="1"/>
    <m/>
    <m/>
    <m/>
    <m/>
    <m/>
    <m/>
    <m/>
    <m/>
  </r>
  <r>
    <n v="628"/>
    <x v="3"/>
    <s v="Private"/>
    <s v="Commerce"/>
    <s v="No"/>
    <s v="Above 1000"/>
    <s v="Above 5000"/>
    <s v="Yes"/>
    <s v="Yes"/>
    <x v="1"/>
    <s v="Centralized"/>
    <s v="Satisfied"/>
    <x v="0"/>
    <m/>
    <m/>
    <m/>
    <n v="1"/>
    <m/>
    <m/>
    <m/>
    <m/>
    <m/>
    <m/>
    <n v="1"/>
    <m/>
    <m/>
    <m/>
    <m/>
    <m/>
    <m/>
    <n v="1"/>
  </r>
  <r>
    <n v="629"/>
    <x v="3"/>
    <s v="Private"/>
    <s v="Commerce"/>
    <s v="No"/>
    <s v="Above 1000"/>
    <n v="6"/>
    <s v="No"/>
    <s v="Yes"/>
    <x v="13"/>
    <s v="Centralized"/>
    <s v="Satisfied"/>
    <x v="0"/>
    <m/>
    <m/>
    <m/>
    <n v="1"/>
    <m/>
    <m/>
    <m/>
    <m/>
    <m/>
    <n v="1"/>
    <m/>
    <m/>
    <m/>
    <m/>
    <m/>
    <m/>
    <m/>
    <m/>
  </r>
  <r>
    <n v="630"/>
    <x v="3"/>
    <s v="Private"/>
    <s v="Hotel"/>
    <s v="No"/>
    <s v="Below 100"/>
    <s v="DK/DA"/>
    <s v="Yes"/>
    <s v="No"/>
    <x v="1"/>
    <s v="Centralized"/>
    <s v="Satisfied"/>
    <x v="2"/>
    <m/>
    <m/>
    <m/>
    <n v="1"/>
    <m/>
    <m/>
    <m/>
    <m/>
    <m/>
    <n v="1"/>
    <n v="1"/>
    <m/>
    <m/>
    <m/>
    <m/>
    <m/>
    <m/>
    <m/>
  </r>
  <r>
    <m/>
    <x v="3"/>
    <s v="Private"/>
    <s v="Hotel"/>
    <s v="No"/>
    <s v="Below 100"/>
    <s v="DK/DA"/>
    <s v="Yes"/>
    <s v="No"/>
    <x v="12"/>
    <s v="Centralized"/>
    <s v="Satisfied"/>
    <x v="1"/>
    <m/>
    <n v="1"/>
    <m/>
    <n v="1"/>
    <n v="1"/>
    <m/>
    <m/>
    <m/>
    <m/>
    <m/>
    <m/>
    <m/>
    <m/>
    <m/>
    <m/>
    <m/>
    <m/>
    <m/>
  </r>
  <r>
    <n v="631"/>
    <x v="3"/>
    <s v="Private"/>
    <s v="Hotel"/>
    <s v="Yes"/>
    <s v="100-1000"/>
    <s v="DK/DA"/>
    <s v="Yes"/>
    <s v="Yes"/>
    <x v="4"/>
    <s v="Centralized"/>
    <s v="Satisfied"/>
    <x v="0"/>
    <m/>
    <m/>
    <m/>
    <n v="1"/>
    <m/>
    <m/>
    <m/>
    <m/>
    <m/>
    <n v="1"/>
    <m/>
    <m/>
    <m/>
    <m/>
    <m/>
    <m/>
    <m/>
    <m/>
  </r>
  <r>
    <n v="632"/>
    <x v="3"/>
    <s v="Private"/>
    <s v="Hotel"/>
    <s v="Yes"/>
    <s v="DK/DA"/>
    <s v="DK/DA"/>
    <s v="Yes"/>
    <s v="Yes"/>
    <x v="5"/>
    <s v="Centralized"/>
    <s v="Satisfied"/>
    <x v="2"/>
    <m/>
    <m/>
    <m/>
    <n v="1"/>
    <m/>
    <m/>
    <n v="1"/>
    <m/>
    <m/>
    <m/>
    <n v="1"/>
    <m/>
    <m/>
    <m/>
    <m/>
    <m/>
    <m/>
    <n v="1"/>
  </r>
  <r>
    <m/>
    <x v="3"/>
    <s v="Private"/>
    <s v="Hotel"/>
    <s v="Yes"/>
    <s v="DK/DA"/>
    <s v="DK/DA"/>
    <s v="Yes"/>
    <s v="Yes"/>
    <x v="12"/>
    <s v="Centralized"/>
    <s v="Satisfied"/>
    <x v="1"/>
    <m/>
    <n v="1"/>
    <m/>
    <n v="1"/>
    <m/>
    <m/>
    <m/>
    <m/>
    <m/>
    <m/>
    <m/>
    <m/>
    <m/>
    <m/>
    <m/>
    <m/>
    <m/>
    <m/>
  </r>
  <r>
    <n v="633"/>
    <x v="3"/>
    <s v="Public"/>
    <s v="Hotel"/>
    <s v="No"/>
    <s v="DK/DA"/>
    <s v="Below 1000"/>
    <s v="No"/>
    <s v="No"/>
    <x v="5"/>
    <s v="Centralized"/>
    <s v="Satisfied"/>
    <x v="2"/>
    <m/>
    <n v="1"/>
    <m/>
    <n v="1"/>
    <m/>
    <m/>
    <m/>
    <m/>
    <m/>
    <n v="1"/>
    <n v="1"/>
    <m/>
    <m/>
    <m/>
    <m/>
    <m/>
    <m/>
    <m/>
  </r>
  <r>
    <m/>
    <x v="3"/>
    <s v="Public"/>
    <s v="Hotel"/>
    <s v="No"/>
    <s v="DK/DA"/>
    <s v="Below 1000"/>
    <s v="No"/>
    <s v="No"/>
    <x v="12"/>
    <s v="Centralized"/>
    <s v="Satisfied"/>
    <x v="1"/>
    <m/>
    <m/>
    <m/>
    <n v="1"/>
    <m/>
    <m/>
    <m/>
    <m/>
    <n v="1"/>
    <m/>
    <m/>
    <m/>
    <m/>
    <m/>
    <m/>
    <m/>
    <m/>
    <m/>
  </r>
  <r>
    <n v="634"/>
    <x v="3"/>
    <s v="Private"/>
    <s v="Hotel"/>
    <s v="Yes"/>
    <s v="DK/DA"/>
    <s v="DK/DA"/>
    <s v="No"/>
    <s v="Yes"/>
    <x v="8"/>
    <s v="Centralized"/>
    <s v="Satisfied"/>
    <x v="0"/>
    <m/>
    <m/>
    <m/>
    <n v="1"/>
    <m/>
    <m/>
    <m/>
    <m/>
    <m/>
    <n v="1"/>
    <m/>
    <m/>
    <m/>
    <m/>
    <m/>
    <m/>
    <m/>
    <m/>
  </r>
  <r>
    <n v="635"/>
    <x v="3"/>
    <s v="Private"/>
    <s v="Hotel"/>
    <s v="No"/>
    <s v="DK/DA"/>
    <s v="Below 1000"/>
    <s v="Yes"/>
    <s v="Yes"/>
    <x v="1"/>
    <s v="Decentralized"/>
    <s v="Satisfied"/>
    <x v="0"/>
    <m/>
    <m/>
    <m/>
    <n v="1"/>
    <m/>
    <m/>
    <m/>
    <m/>
    <m/>
    <n v="1"/>
    <m/>
    <m/>
    <m/>
    <m/>
    <m/>
    <m/>
    <m/>
    <m/>
  </r>
  <r>
    <n v="636"/>
    <x v="3"/>
    <s v="Private"/>
    <s v="Hotel"/>
    <s v="Yes"/>
    <s v="DK/DA"/>
    <s v="Below 1000"/>
    <s v="Yes"/>
    <s v="No"/>
    <x v="5"/>
    <s v="Centralized"/>
    <s v="Satisfied"/>
    <x v="2"/>
    <m/>
    <m/>
    <m/>
    <n v="1"/>
    <m/>
    <m/>
    <m/>
    <m/>
    <m/>
    <n v="1"/>
    <n v="1"/>
    <m/>
    <m/>
    <m/>
    <m/>
    <m/>
    <m/>
    <m/>
  </r>
  <r>
    <m/>
    <x v="3"/>
    <s v="Private"/>
    <s v="Hotel"/>
    <s v="Yes"/>
    <s v="DK/DA"/>
    <s v="Below 1000"/>
    <s v="Yes"/>
    <s v="No"/>
    <x v="12"/>
    <s v="Centralized"/>
    <s v="Satisfied"/>
    <x v="1"/>
    <m/>
    <n v="1"/>
    <m/>
    <n v="1"/>
    <m/>
    <m/>
    <m/>
    <m/>
    <m/>
    <m/>
    <m/>
    <m/>
    <m/>
    <m/>
    <m/>
    <m/>
    <m/>
    <m/>
  </r>
  <r>
    <n v="637"/>
    <x v="3"/>
    <s v="Private"/>
    <s v="Hotel"/>
    <s v="No"/>
    <s v="DK/DA"/>
    <s v="1000-5000"/>
    <s v="No"/>
    <s v="Yes"/>
    <x v="1"/>
    <s v="Centralized"/>
    <s v="Satisfied"/>
    <x v="0"/>
    <m/>
    <m/>
    <m/>
    <n v="1"/>
    <m/>
    <m/>
    <m/>
    <m/>
    <m/>
    <n v="1"/>
    <m/>
    <m/>
    <m/>
    <m/>
    <m/>
    <m/>
    <m/>
    <m/>
  </r>
  <r>
    <n v="638"/>
    <x v="3"/>
    <s v="Private"/>
    <s v="Hotel"/>
    <s v="Yes"/>
    <s v="DK/DA"/>
    <s v="Above 5000"/>
    <s v="No"/>
    <s v="Yes"/>
    <x v="8"/>
    <s v="Centralized"/>
    <s v="Satisfied"/>
    <x v="0"/>
    <m/>
    <m/>
    <m/>
    <n v="1"/>
    <m/>
    <m/>
    <m/>
    <n v="1"/>
    <m/>
    <n v="1"/>
    <m/>
    <m/>
    <m/>
    <m/>
    <m/>
    <m/>
    <m/>
    <m/>
  </r>
  <r>
    <n v="639"/>
    <x v="3"/>
    <s v="Public"/>
    <s v="Hotel"/>
    <s v="No"/>
    <s v="DK/DA"/>
    <s v="Above 5000"/>
    <s v="Yes"/>
    <s v="No"/>
    <x v="1"/>
    <s v="Centralized"/>
    <s v="Unsatisfied"/>
    <x v="2"/>
    <m/>
    <n v="1"/>
    <m/>
    <m/>
    <m/>
    <m/>
    <m/>
    <m/>
    <m/>
    <n v="1"/>
    <m/>
    <m/>
    <m/>
    <m/>
    <m/>
    <m/>
    <m/>
    <m/>
  </r>
  <r>
    <m/>
    <x v="3"/>
    <s v="Public"/>
    <s v="Hotel"/>
    <s v="No"/>
    <s v="DK/DA"/>
    <s v="Above 5000"/>
    <s v="Yes"/>
    <s v="No"/>
    <x v="7"/>
    <s v="Decentralized"/>
    <s v="Satisfied"/>
    <x v="1"/>
    <m/>
    <m/>
    <m/>
    <m/>
    <m/>
    <m/>
    <m/>
    <m/>
    <m/>
    <m/>
    <m/>
    <m/>
    <m/>
    <m/>
    <m/>
    <m/>
    <m/>
    <m/>
  </r>
  <r>
    <n v="640"/>
    <x v="3"/>
    <s v="Private"/>
    <s v="Hotel"/>
    <s v="Yes"/>
    <s v="DK/DA"/>
    <s v="DK/DA"/>
    <s v="Yes"/>
    <s v="DK/DA"/>
    <x v="8"/>
    <s v="Centralized"/>
    <s v="Satisfied"/>
    <x v="0"/>
    <m/>
    <m/>
    <m/>
    <n v="1"/>
    <m/>
    <m/>
    <m/>
    <m/>
    <m/>
    <n v="1"/>
    <m/>
    <m/>
    <m/>
    <m/>
    <m/>
    <m/>
    <m/>
    <m/>
  </r>
  <r>
    <n v="641"/>
    <x v="3"/>
    <s v="Private"/>
    <s v="Hotel"/>
    <s v="Yes"/>
    <s v="DK/DA"/>
    <s v="Above 5000"/>
    <s v="No"/>
    <s v="Yes"/>
    <x v="1"/>
    <s v="Centralized"/>
    <s v="Satisfied"/>
    <x v="0"/>
    <m/>
    <m/>
    <m/>
    <n v="1"/>
    <m/>
    <m/>
    <m/>
    <m/>
    <m/>
    <n v="1"/>
    <m/>
    <m/>
    <m/>
    <m/>
    <m/>
    <m/>
    <m/>
    <m/>
  </r>
  <r>
    <n v="642"/>
    <x v="3"/>
    <s v="Private"/>
    <s v="Sport Centre"/>
    <s v="Yes"/>
    <s v="DK/DA"/>
    <s v="DK/DA"/>
    <s v="No"/>
    <s v="Yes"/>
    <x v="1"/>
    <s v="Decentralized"/>
    <s v="Satisfied"/>
    <x v="2"/>
    <n v="1"/>
    <n v="1"/>
    <m/>
    <m/>
    <m/>
    <m/>
    <m/>
    <m/>
    <m/>
    <m/>
    <n v="1"/>
    <m/>
    <m/>
    <m/>
    <m/>
    <m/>
    <m/>
    <m/>
  </r>
  <r>
    <m/>
    <x v="3"/>
    <s v="Private"/>
    <s v="Sport Centre"/>
    <s v="Yes"/>
    <s v="DK/DA"/>
    <s v="DK/DA"/>
    <s v="No"/>
    <s v="Yes"/>
    <x v="10"/>
    <s v="Decentralized"/>
    <s v="Satisfied"/>
    <x v="1"/>
    <m/>
    <m/>
    <m/>
    <n v="1"/>
    <n v="1"/>
    <m/>
    <m/>
    <m/>
    <m/>
    <m/>
    <m/>
    <m/>
    <m/>
    <m/>
    <m/>
    <m/>
    <m/>
    <m/>
  </r>
  <r>
    <n v="643"/>
    <x v="3"/>
    <s v="Private"/>
    <s v="Commerce"/>
    <s v="No"/>
    <s v="DK/DA"/>
    <n v="6"/>
    <s v="Yes"/>
    <s v="Yes"/>
    <x v="11"/>
    <m/>
    <m/>
    <x v="1"/>
    <m/>
    <m/>
    <m/>
    <m/>
    <m/>
    <m/>
    <m/>
    <m/>
    <m/>
    <m/>
    <m/>
    <m/>
    <m/>
    <m/>
    <m/>
    <m/>
    <m/>
    <m/>
  </r>
  <r>
    <n v="644"/>
    <x v="3"/>
    <s v="Private"/>
    <s v="Hotel"/>
    <s v="No"/>
    <s v="Below 100"/>
    <s v="DK/DA"/>
    <s v="Yes"/>
    <s v="No"/>
    <x v="1"/>
    <s v="Centralized"/>
    <s v="DK/DA"/>
    <x v="2"/>
    <m/>
    <m/>
    <m/>
    <m/>
    <m/>
    <m/>
    <m/>
    <m/>
    <m/>
    <m/>
    <n v="1"/>
    <n v="1"/>
    <m/>
    <m/>
    <m/>
    <m/>
    <m/>
    <m/>
  </r>
  <r>
    <m/>
    <x v="3"/>
    <s v="Private"/>
    <s v="Hotel"/>
    <s v="No"/>
    <s v="Below 100"/>
    <s v="DK/DA"/>
    <s v="Yes"/>
    <s v="No"/>
    <x v="5"/>
    <s v="Centralized"/>
    <s v="Unsatisfied"/>
    <x v="1"/>
    <m/>
    <m/>
    <m/>
    <m/>
    <m/>
    <m/>
    <m/>
    <m/>
    <m/>
    <m/>
    <m/>
    <m/>
    <m/>
    <m/>
    <m/>
    <m/>
    <m/>
    <m/>
  </r>
  <r>
    <n v="645"/>
    <x v="3"/>
    <s v="Private"/>
    <s v="Hotel"/>
    <s v="No"/>
    <s v="DK/DA"/>
    <s v="DK/DA"/>
    <s v="No"/>
    <s v="Yes"/>
    <x v="1"/>
    <s v="Centralized"/>
    <s v="Satisfied"/>
    <x v="0"/>
    <m/>
    <m/>
    <m/>
    <n v="1"/>
    <m/>
    <m/>
    <m/>
    <m/>
    <m/>
    <n v="1"/>
    <m/>
    <m/>
    <m/>
    <m/>
    <m/>
    <m/>
    <m/>
    <m/>
  </r>
  <r>
    <n v="646"/>
    <x v="3"/>
    <s v="Private"/>
    <s v="Hotel"/>
    <s v="No"/>
    <s v="DK/DA"/>
    <s v="DK/DA"/>
    <s v="No"/>
    <s v="Yes"/>
    <x v="1"/>
    <s v="Centralized"/>
    <s v="Satisfied"/>
    <x v="0"/>
    <m/>
    <m/>
    <m/>
    <n v="1"/>
    <m/>
    <m/>
    <m/>
    <m/>
    <m/>
    <n v="1"/>
    <m/>
    <m/>
    <m/>
    <m/>
    <m/>
    <m/>
    <m/>
    <m/>
  </r>
  <r>
    <n v="647"/>
    <x v="3"/>
    <s v="Private"/>
    <s v="Hotel"/>
    <s v="No"/>
    <s v="DK/DA"/>
    <s v="DK/DA"/>
    <s v="Yes"/>
    <s v="No"/>
    <x v="5"/>
    <s v="Centralized"/>
    <s v="Satisfied"/>
    <x v="0"/>
    <m/>
    <m/>
    <m/>
    <n v="1"/>
    <m/>
    <m/>
    <n v="1"/>
    <m/>
    <m/>
    <n v="1"/>
    <m/>
    <m/>
    <m/>
    <m/>
    <m/>
    <m/>
    <m/>
    <m/>
  </r>
  <r>
    <n v="648"/>
    <x v="3"/>
    <s v="Private"/>
    <s v="Hotel"/>
    <s v="No"/>
    <s v="DK/DA"/>
    <s v="DK/DA"/>
    <s v="No"/>
    <s v="Yes"/>
    <x v="5"/>
    <s v="Centralized"/>
    <s v="Satisfied"/>
    <x v="2"/>
    <m/>
    <m/>
    <m/>
    <n v="1"/>
    <m/>
    <m/>
    <m/>
    <m/>
    <m/>
    <n v="1"/>
    <m/>
    <m/>
    <m/>
    <m/>
    <m/>
    <m/>
    <m/>
    <m/>
  </r>
  <r>
    <m/>
    <x v="3"/>
    <s v="Private"/>
    <s v="Hotel"/>
    <s v="No"/>
    <s v="DK/DA"/>
    <s v="DK/DA"/>
    <s v="No"/>
    <s v="Yes"/>
    <x v="8"/>
    <s v="Decentralized"/>
    <s v="Satisfied"/>
    <x v="1"/>
    <m/>
    <m/>
    <m/>
    <n v="1"/>
    <m/>
    <m/>
    <m/>
    <m/>
    <m/>
    <m/>
    <m/>
    <m/>
    <m/>
    <m/>
    <m/>
    <m/>
    <m/>
    <m/>
  </r>
  <r>
    <n v="649"/>
    <x v="3"/>
    <s v="Private"/>
    <s v="Education Centre"/>
    <s v="No"/>
    <s v="100-1000"/>
    <s v="DK/DA"/>
    <s v="No"/>
    <s v="No"/>
    <x v="6"/>
    <s v="Centralized"/>
    <s v="Satisfied"/>
    <x v="0"/>
    <m/>
    <n v="1"/>
    <m/>
    <m/>
    <m/>
    <m/>
    <m/>
    <m/>
    <m/>
    <m/>
    <m/>
    <m/>
    <m/>
    <m/>
    <m/>
    <m/>
    <m/>
    <n v="1"/>
  </r>
  <r>
    <n v="650"/>
    <x v="3"/>
    <s v="Private"/>
    <s v="Commerce"/>
    <s v="No"/>
    <s v="Above 1000"/>
    <s v="Above 5000"/>
    <s v="No"/>
    <s v="No"/>
    <x v="11"/>
    <m/>
    <m/>
    <x v="1"/>
    <m/>
    <m/>
    <m/>
    <m/>
    <m/>
    <m/>
    <m/>
    <m/>
    <m/>
    <m/>
    <m/>
    <m/>
    <m/>
    <m/>
    <m/>
    <m/>
    <m/>
    <m/>
  </r>
  <r>
    <n v="651"/>
    <x v="3"/>
    <s v="Private"/>
    <s v="Commerce"/>
    <s v="No"/>
    <s v="DK/DA"/>
    <n v="6"/>
    <s v="No"/>
    <s v="Yes"/>
    <x v="4"/>
    <s v="Decentralized"/>
    <s v="Satisfied"/>
    <x v="0"/>
    <m/>
    <m/>
    <m/>
    <n v="1"/>
    <m/>
    <m/>
    <m/>
    <m/>
    <m/>
    <m/>
    <n v="1"/>
    <m/>
    <m/>
    <m/>
    <m/>
    <m/>
    <m/>
    <m/>
  </r>
  <r>
    <n v="652"/>
    <x v="3"/>
    <s v="Private"/>
    <s v="Education Centre"/>
    <s v="No"/>
    <s v="100-1000"/>
    <s v="DK/DA"/>
    <s v="No"/>
    <s v="Yes"/>
    <x v="5"/>
    <s v="Centralized"/>
    <s v="Satisfied"/>
    <x v="2"/>
    <m/>
    <m/>
    <m/>
    <n v="1"/>
    <m/>
    <m/>
    <m/>
    <m/>
    <m/>
    <n v="1"/>
    <m/>
    <m/>
    <m/>
    <m/>
    <m/>
    <m/>
    <m/>
    <m/>
  </r>
  <r>
    <m/>
    <x v="3"/>
    <s v="Private"/>
    <s v="Education Centre"/>
    <s v="No"/>
    <s v="100-1000"/>
    <s v="DK/DA"/>
    <s v="No"/>
    <s v="Yes"/>
    <x v="7"/>
    <s v="Centralized"/>
    <s v="Satisfied"/>
    <x v="1"/>
    <m/>
    <m/>
    <m/>
    <n v="1"/>
    <m/>
    <m/>
    <m/>
    <m/>
    <m/>
    <m/>
    <m/>
    <m/>
    <m/>
    <m/>
    <m/>
    <m/>
    <m/>
    <m/>
  </r>
  <r>
    <n v="653"/>
    <x v="3"/>
    <s v="Private"/>
    <s v="Commerce"/>
    <s v="No"/>
    <s v="DK/DA"/>
    <s v="DK/DA"/>
    <s v="No"/>
    <s v="Yes"/>
    <x v="7"/>
    <s v="Decentralized"/>
    <s v="Unsatisfied"/>
    <x v="0"/>
    <m/>
    <n v="1"/>
    <m/>
    <m/>
    <m/>
    <m/>
    <m/>
    <m/>
    <m/>
    <n v="1"/>
    <m/>
    <m/>
    <m/>
    <m/>
    <m/>
    <m/>
    <m/>
    <m/>
  </r>
  <r>
    <n v="654"/>
    <x v="3"/>
    <s v="Private"/>
    <s v="Education Centre"/>
    <s v="No"/>
    <s v="100-1000"/>
    <s v="DK/DA"/>
    <s v="No"/>
    <s v="No"/>
    <x v="1"/>
    <s v="Centralized"/>
    <s v="Satisfied"/>
    <x v="2"/>
    <m/>
    <m/>
    <n v="1"/>
    <n v="1"/>
    <m/>
    <n v="1"/>
    <m/>
    <m/>
    <m/>
    <n v="1"/>
    <m/>
    <m/>
    <m/>
    <m/>
    <m/>
    <m/>
    <m/>
    <m/>
  </r>
  <r>
    <m/>
    <x v="3"/>
    <s v="Private"/>
    <s v="Education Centre"/>
    <s v="No"/>
    <s v="100-1000"/>
    <s v="DK/DA"/>
    <s v="No"/>
    <s v="No"/>
    <x v="5"/>
    <s v="Centralized"/>
    <s v="Unsatisfied"/>
    <x v="1"/>
    <m/>
    <m/>
    <m/>
    <m/>
    <m/>
    <m/>
    <m/>
    <m/>
    <m/>
    <m/>
    <m/>
    <m/>
    <m/>
    <m/>
    <m/>
    <m/>
    <m/>
    <m/>
  </r>
  <r>
    <n v="655"/>
    <x v="3"/>
    <s v="Private"/>
    <s v="Commerce"/>
    <s v="No"/>
    <s v="DK/DA"/>
    <n v="6"/>
    <s v="Yes"/>
    <s v="No"/>
    <x v="0"/>
    <s v="Centralized"/>
    <s v="Satisfied"/>
    <x v="0"/>
    <m/>
    <m/>
    <m/>
    <n v="1"/>
    <m/>
    <m/>
    <m/>
    <m/>
    <m/>
    <n v="1"/>
    <m/>
    <m/>
    <m/>
    <m/>
    <m/>
    <m/>
    <m/>
    <m/>
  </r>
  <r>
    <n v="656"/>
    <x v="3"/>
    <s v="Private"/>
    <s v="Commerce"/>
    <s v="No"/>
    <s v="DK/DA"/>
    <s v="Above 5000"/>
    <s v="Yes"/>
    <s v="Yes"/>
    <x v="8"/>
    <s v="Centralized"/>
    <s v="Satisfied"/>
    <x v="0"/>
    <m/>
    <m/>
    <m/>
    <n v="1"/>
    <m/>
    <m/>
    <m/>
    <m/>
    <m/>
    <n v="1"/>
    <m/>
    <m/>
    <m/>
    <m/>
    <m/>
    <m/>
    <m/>
    <m/>
  </r>
  <r>
    <n v="657"/>
    <x v="3"/>
    <s v="Private"/>
    <s v="Education Centre"/>
    <s v="No"/>
    <s v="Above 1000"/>
    <s v="DK/DA"/>
    <s v="No"/>
    <s v="No"/>
    <x v="1"/>
    <s v="Centralized"/>
    <s v="Satisfied"/>
    <x v="2"/>
    <m/>
    <m/>
    <m/>
    <n v="1"/>
    <m/>
    <m/>
    <m/>
    <m/>
    <m/>
    <m/>
    <n v="1"/>
    <m/>
    <m/>
    <m/>
    <m/>
    <m/>
    <m/>
    <m/>
  </r>
  <r>
    <m/>
    <x v="3"/>
    <s v="Private"/>
    <s v="Education Centre"/>
    <s v="No"/>
    <s v="Above 1000"/>
    <s v="DK/DA"/>
    <s v="No"/>
    <s v="No"/>
    <x v="12"/>
    <s v="Centralized"/>
    <s v="Satisfied"/>
    <x v="1"/>
    <m/>
    <m/>
    <m/>
    <m/>
    <n v="1"/>
    <m/>
    <m/>
    <m/>
    <m/>
    <m/>
    <m/>
    <m/>
    <m/>
    <m/>
    <m/>
    <m/>
    <m/>
    <m/>
  </r>
  <r>
    <n v="658"/>
    <x v="3"/>
    <s v="Private"/>
    <s v="Commerce"/>
    <s v="No"/>
    <s v="DK/DA"/>
    <s v="Above 5000"/>
    <s v="No"/>
    <s v="No"/>
    <x v="5"/>
    <s v="Centralized"/>
    <s v="DK/DA"/>
    <x v="0"/>
    <m/>
    <m/>
    <m/>
    <m/>
    <m/>
    <m/>
    <m/>
    <m/>
    <m/>
    <m/>
    <m/>
    <m/>
    <m/>
    <m/>
    <m/>
    <m/>
    <m/>
    <n v="1"/>
  </r>
  <r>
    <n v="659"/>
    <x v="3"/>
    <s v="Private"/>
    <s v="Education Centre"/>
    <s v="No"/>
    <s v="Above 1000"/>
    <s v="DK/DA"/>
    <s v="No"/>
    <s v="Yes"/>
    <x v="5"/>
    <s v="Centralized"/>
    <s v="Satisfied"/>
    <x v="0"/>
    <m/>
    <m/>
    <m/>
    <n v="1"/>
    <m/>
    <m/>
    <m/>
    <m/>
    <m/>
    <m/>
    <m/>
    <m/>
    <m/>
    <m/>
    <n v="1"/>
    <m/>
    <m/>
    <m/>
  </r>
  <r>
    <n v="660"/>
    <x v="3"/>
    <s v="Private"/>
    <s v="Commerce"/>
    <s v="No"/>
    <s v="DK/DA"/>
    <s v="Above 5000"/>
    <s v="No"/>
    <s v="No"/>
    <x v="11"/>
    <m/>
    <m/>
    <x v="1"/>
    <m/>
    <m/>
    <m/>
    <m/>
    <m/>
    <m/>
    <m/>
    <m/>
    <m/>
    <m/>
    <m/>
    <m/>
    <m/>
    <m/>
    <m/>
    <m/>
    <m/>
    <m/>
  </r>
  <r>
    <n v="661"/>
    <x v="3"/>
    <s v="Private"/>
    <s v="Education Centre"/>
    <s v="No"/>
    <s v="Above 1000"/>
    <s v="DK/DA"/>
    <s v="Yes"/>
    <s v="Yes"/>
    <x v="1"/>
    <s v="Centralized"/>
    <s v="Satisfied"/>
    <x v="0"/>
    <m/>
    <m/>
    <m/>
    <n v="1"/>
    <m/>
    <m/>
    <m/>
    <m/>
    <m/>
    <n v="1"/>
    <m/>
    <m/>
    <m/>
    <m/>
    <n v="1"/>
    <m/>
    <m/>
    <m/>
  </r>
  <r>
    <n v="662"/>
    <x v="3"/>
    <s v="Private"/>
    <s v="Commerce"/>
    <s v="Yes"/>
    <s v="DK/DA"/>
    <s v="Above 5000"/>
    <s v="Yes"/>
    <s v="Yes"/>
    <x v="4"/>
    <s v="Decentralized"/>
    <s v="Satisfied"/>
    <x v="2"/>
    <m/>
    <m/>
    <m/>
    <n v="1"/>
    <m/>
    <m/>
    <m/>
    <m/>
    <m/>
    <m/>
    <m/>
    <m/>
    <m/>
    <m/>
    <m/>
    <m/>
    <m/>
    <n v="1"/>
  </r>
  <r>
    <m/>
    <x v="3"/>
    <s v="Private"/>
    <s v="Commerce"/>
    <s v="Yes"/>
    <s v="DK/DA"/>
    <s v="Above 5000"/>
    <s v="Yes"/>
    <s v="Yes"/>
    <x v="8"/>
    <s v="Centralized"/>
    <s v="Satisfied"/>
    <x v="1"/>
    <m/>
    <m/>
    <m/>
    <n v="1"/>
    <m/>
    <m/>
    <m/>
    <m/>
    <m/>
    <m/>
    <m/>
    <m/>
    <m/>
    <m/>
    <m/>
    <m/>
    <m/>
    <m/>
  </r>
  <r>
    <n v="663"/>
    <x v="3"/>
    <s v="Private"/>
    <s v="Education Centre"/>
    <s v="Yes"/>
    <s v="Above 1000"/>
    <s v="Above 5000"/>
    <s v="Yes"/>
    <s v="Yes"/>
    <x v="5"/>
    <s v="Centralized"/>
    <s v="Unsatisfied"/>
    <x v="0"/>
    <m/>
    <n v="1"/>
    <m/>
    <m/>
    <m/>
    <m/>
    <m/>
    <m/>
    <m/>
    <n v="1"/>
    <m/>
    <m/>
    <m/>
    <m/>
    <m/>
    <m/>
    <m/>
    <m/>
  </r>
  <r>
    <n v="664"/>
    <x v="3"/>
    <s v="Private"/>
    <s v="Education Centre"/>
    <s v="No"/>
    <s v="100-1000"/>
    <s v="DK/DA"/>
    <s v="Yes"/>
    <s v="No"/>
    <x v="1"/>
    <s v="Centralized"/>
    <s v="Satisfied"/>
    <x v="0"/>
    <m/>
    <m/>
    <m/>
    <n v="1"/>
    <m/>
    <m/>
    <m/>
    <m/>
    <m/>
    <n v="1"/>
    <m/>
    <m/>
    <m/>
    <m/>
    <n v="1"/>
    <m/>
    <m/>
    <m/>
  </r>
  <r>
    <n v="665"/>
    <x v="3"/>
    <s v="Private"/>
    <s v="Education Centre"/>
    <s v="Yes"/>
    <s v="100-1000"/>
    <s v="DK/DA"/>
    <s v="No"/>
    <s v="Yes"/>
    <x v="5"/>
    <s v="Centralized"/>
    <s v="Satisfied"/>
    <x v="2"/>
    <m/>
    <m/>
    <m/>
    <m/>
    <m/>
    <m/>
    <m/>
    <m/>
    <m/>
    <n v="1"/>
    <m/>
    <m/>
    <m/>
    <m/>
    <n v="1"/>
    <m/>
    <m/>
    <m/>
  </r>
  <r>
    <m/>
    <x v="3"/>
    <s v="Private"/>
    <s v="Education Centre"/>
    <s v="Yes"/>
    <s v="100-1000"/>
    <s v="DK/DA"/>
    <s v="No"/>
    <s v="Yes"/>
    <x v="12"/>
    <s v="Centralized"/>
    <s v="Satisfied"/>
    <x v="1"/>
    <m/>
    <m/>
    <m/>
    <m/>
    <m/>
    <m/>
    <m/>
    <m/>
    <m/>
    <m/>
    <m/>
    <m/>
    <m/>
    <m/>
    <m/>
    <m/>
    <m/>
    <m/>
  </r>
  <r>
    <n v="666"/>
    <x v="3"/>
    <s v="Private"/>
    <s v="Commerce"/>
    <s v="No"/>
    <s v="Above 1000"/>
    <s v="Above 5000"/>
    <s v="Yes"/>
    <s v="Yes"/>
    <x v="1"/>
    <s v="Centralized"/>
    <s v="Satisfied"/>
    <x v="2"/>
    <m/>
    <m/>
    <m/>
    <n v="1"/>
    <m/>
    <m/>
    <m/>
    <m/>
    <m/>
    <n v="1"/>
    <m/>
    <m/>
    <m/>
    <m/>
    <m/>
    <m/>
    <m/>
    <n v="1"/>
  </r>
  <r>
    <m/>
    <x v="3"/>
    <s v="Private"/>
    <s v="Commerce"/>
    <s v="No"/>
    <s v="Above 1000"/>
    <s v="Above 5000"/>
    <s v="Yes"/>
    <s v="Yes"/>
    <x v="4"/>
    <s v="Centralized"/>
    <s v="Satisfied"/>
    <x v="1"/>
    <m/>
    <n v="1"/>
    <m/>
    <n v="1"/>
    <m/>
    <m/>
    <m/>
    <m/>
    <m/>
    <m/>
    <m/>
    <m/>
    <m/>
    <m/>
    <m/>
    <m/>
    <m/>
    <m/>
  </r>
  <r>
    <m/>
    <x v="3"/>
    <s v="Private"/>
    <s v="Commerce"/>
    <s v="No"/>
    <s v="Above 1000"/>
    <s v="Above 5000"/>
    <s v="Yes"/>
    <s v="Yes"/>
    <x v="12"/>
    <s v="Decentralized"/>
    <s v="Satisfied"/>
    <x v="1"/>
    <n v="1"/>
    <m/>
    <n v="1"/>
    <m/>
    <m/>
    <m/>
    <m/>
    <m/>
    <m/>
    <m/>
    <m/>
    <m/>
    <m/>
    <m/>
    <m/>
    <m/>
    <m/>
    <m/>
  </r>
  <r>
    <n v="667"/>
    <x v="3"/>
    <s v="Private"/>
    <s v="Education Centre"/>
    <s v="No"/>
    <s v="Above 1000"/>
    <s v="DK/DA"/>
    <s v="No"/>
    <s v="Yes"/>
    <x v="1"/>
    <s v="Centralized"/>
    <s v="Satisfied"/>
    <x v="2"/>
    <m/>
    <m/>
    <m/>
    <n v="1"/>
    <m/>
    <m/>
    <m/>
    <m/>
    <m/>
    <n v="1"/>
    <n v="1"/>
    <n v="1"/>
    <m/>
    <m/>
    <m/>
    <m/>
    <m/>
    <m/>
  </r>
  <r>
    <m/>
    <x v="3"/>
    <s v="Private"/>
    <s v="Education Centre"/>
    <s v="No"/>
    <s v="Above 1000"/>
    <s v="DK/DA"/>
    <s v="No"/>
    <s v="Yes"/>
    <x v="5"/>
    <s v="Centralized"/>
    <s v="Satisfied"/>
    <x v="1"/>
    <m/>
    <m/>
    <m/>
    <n v="1"/>
    <m/>
    <m/>
    <m/>
    <m/>
    <m/>
    <m/>
    <m/>
    <m/>
    <m/>
    <m/>
    <m/>
    <m/>
    <m/>
    <m/>
  </r>
  <r>
    <n v="668"/>
    <x v="3"/>
    <s v="Private"/>
    <s v="Education Centre"/>
    <s v="No"/>
    <s v="100-1000"/>
    <s v="DK/DA"/>
    <s v="No"/>
    <s v="No"/>
    <x v="1"/>
    <s v="Centralized"/>
    <s v="Satisfied"/>
    <x v="0"/>
    <m/>
    <m/>
    <n v="1"/>
    <n v="1"/>
    <m/>
    <m/>
    <m/>
    <m/>
    <m/>
    <m/>
    <n v="1"/>
    <m/>
    <m/>
    <m/>
    <n v="1"/>
    <m/>
    <m/>
    <m/>
  </r>
  <r>
    <n v="669"/>
    <x v="3"/>
    <s v="Public"/>
    <s v="Health Centre"/>
    <s v="No"/>
    <s v="DK/DA"/>
    <s v="Below 1000"/>
    <s v="No"/>
    <s v="No"/>
    <x v="5"/>
    <s v="Centralized"/>
    <s v="Satisfied"/>
    <x v="0"/>
    <m/>
    <m/>
    <m/>
    <n v="1"/>
    <m/>
    <m/>
    <m/>
    <m/>
    <m/>
    <m/>
    <m/>
    <m/>
    <m/>
    <m/>
    <n v="1"/>
    <m/>
    <m/>
    <m/>
  </r>
  <r>
    <n v="670"/>
    <x v="3"/>
    <s v="Public"/>
    <s v="Health Centre"/>
    <s v="No"/>
    <s v="100-1000"/>
    <s v="DK/DA"/>
    <s v="Yes"/>
    <s v="No"/>
    <x v="7"/>
    <s v="Centralized"/>
    <s v="Unsatisfied"/>
    <x v="0"/>
    <m/>
    <m/>
    <m/>
    <n v="1"/>
    <m/>
    <m/>
    <m/>
    <n v="1"/>
    <m/>
    <n v="1"/>
    <m/>
    <m/>
    <m/>
    <m/>
    <n v="1"/>
    <m/>
    <m/>
    <m/>
  </r>
  <r>
    <n v="671"/>
    <x v="3"/>
    <s v="Private"/>
    <s v="Education Centre"/>
    <s v="No"/>
    <s v="DK/DA"/>
    <s v="1000-5000"/>
    <s v="No"/>
    <s v="Yes"/>
    <x v="1"/>
    <s v="Centralized"/>
    <s v="Satisfied"/>
    <x v="0"/>
    <m/>
    <m/>
    <n v="1"/>
    <n v="1"/>
    <n v="1"/>
    <m/>
    <m/>
    <m/>
    <m/>
    <m/>
    <n v="1"/>
    <m/>
    <m/>
    <m/>
    <m/>
    <m/>
    <m/>
    <m/>
  </r>
  <r>
    <n v="672"/>
    <x v="3"/>
    <s v="Public"/>
    <s v="Health Centre"/>
    <s v="No"/>
    <s v="100-1000"/>
    <s v="DK/DA"/>
    <s v="No"/>
    <s v="No"/>
    <x v="1"/>
    <s v="Centralized"/>
    <s v="DK/DA"/>
    <x v="2"/>
    <m/>
    <m/>
    <m/>
    <m/>
    <m/>
    <m/>
    <m/>
    <m/>
    <m/>
    <n v="1"/>
    <m/>
    <m/>
    <m/>
    <m/>
    <n v="1"/>
    <m/>
    <m/>
    <m/>
  </r>
  <r>
    <m/>
    <x v="3"/>
    <s v="Public"/>
    <s v="Health Centre"/>
    <s v="No"/>
    <s v="100-1000"/>
    <s v="DK/DA"/>
    <s v="No"/>
    <s v="No"/>
    <x v="5"/>
    <s v="Centralized"/>
    <s v="Unsatisfied"/>
    <x v="1"/>
    <m/>
    <m/>
    <m/>
    <m/>
    <m/>
    <m/>
    <m/>
    <m/>
    <m/>
    <m/>
    <m/>
    <m/>
    <m/>
    <m/>
    <m/>
    <m/>
    <m/>
    <m/>
  </r>
  <r>
    <n v="673"/>
    <x v="3"/>
    <s v="Public"/>
    <s v="Health Centre"/>
    <s v="No"/>
    <s v="Below 100"/>
    <s v="DK/DA"/>
    <s v="No"/>
    <s v="No"/>
    <x v="1"/>
    <s v="Centralized"/>
    <s v="Satisfied"/>
    <x v="0"/>
    <m/>
    <m/>
    <m/>
    <n v="1"/>
    <m/>
    <m/>
    <m/>
    <m/>
    <m/>
    <n v="1"/>
    <m/>
    <m/>
    <m/>
    <m/>
    <n v="1"/>
    <m/>
    <m/>
    <m/>
  </r>
  <r>
    <n v="674"/>
    <x v="3"/>
    <s v="Private"/>
    <s v="Education Centre"/>
    <s v="No"/>
    <s v="100-1000"/>
    <s v="DK/DA"/>
    <s v="No"/>
    <s v="No"/>
    <x v="5"/>
    <s v="Centralized"/>
    <s v="Satisfied"/>
    <x v="0"/>
    <m/>
    <m/>
    <m/>
    <n v="1"/>
    <m/>
    <m/>
    <m/>
    <m/>
    <m/>
    <m/>
    <n v="1"/>
    <m/>
    <m/>
    <m/>
    <m/>
    <m/>
    <m/>
    <m/>
  </r>
  <r>
    <n v="675"/>
    <x v="3"/>
    <s v="Public"/>
    <s v="Health Centre"/>
    <s v="No"/>
    <s v="DK/DA"/>
    <s v="DK/DA"/>
    <s v="DK/DA"/>
    <s v="DK/DA"/>
    <x v="5"/>
    <s v="Centralized"/>
    <s v="Satisfied"/>
    <x v="0"/>
    <m/>
    <m/>
    <m/>
    <n v="1"/>
    <m/>
    <m/>
    <m/>
    <m/>
    <m/>
    <m/>
    <m/>
    <m/>
    <m/>
    <m/>
    <n v="1"/>
    <m/>
    <m/>
    <m/>
  </r>
  <r>
    <n v="676"/>
    <x v="3"/>
    <s v="Private"/>
    <s v="Education Centre"/>
    <s v="Yes"/>
    <s v="100-1000"/>
    <s v="DK/DA"/>
    <s v="No"/>
    <s v="No"/>
    <x v="5"/>
    <s v="Centralized"/>
    <s v="Satisfied"/>
    <x v="0"/>
    <m/>
    <m/>
    <m/>
    <n v="1"/>
    <m/>
    <m/>
    <m/>
    <m/>
    <m/>
    <n v="1"/>
    <m/>
    <m/>
    <m/>
    <m/>
    <m/>
    <m/>
    <m/>
    <m/>
  </r>
  <r>
    <n v="677"/>
    <x v="3"/>
    <s v="Public"/>
    <s v="Health Centre"/>
    <s v="No"/>
    <s v="DK/DA"/>
    <s v="DK/DA"/>
    <s v="Yes"/>
    <s v="No"/>
    <x v="5"/>
    <s v="Centralized"/>
    <s v="Satisfied"/>
    <x v="0"/>
    <m/>
    <m/>
    <m/>
    <n v="1"/>
    <m/>
    <m/>
    <m/>
    <m/>
    <m/>
    <m/>
    <m/>
    <m/>
    <m/>
    <m/>
    <n v="1"/>
    <m/>
    <m/>
    <m/>
  </r>
  <r>
    <n v="678"/>
    <x v="3"/>
    <s v="Private"/>
    <s v="Education Centre"/>
    <s v="No"/>
    <s v="DK/DA"/>
    <s v="Below 1000"/>
    <s v="No"/>
    <s v="No"/>
    <x v="1"/>
    <s v="Decentralized"/>
    <s v="Satisfied"/>
    <x v="0"/>
    <m/>
    <m/>
    <n v="1"/>
    <n v="1"/>
    <m/>
    <n v="1"/>
    <n v="1"/>
    <m/>
    <m/>
    <n v="1"/>
    <m/>
    <m/>
    <m/>
    <m/>
    <m/>
    <m/>
    <m/>
    <m/>
  </r>
  <r>
    <n v="679"/>
    <x v="3"/>
    <s v="Private"/>
    <s v="Education Centre"/>
    <s v="No"/>
    <s v="100-1000"/>
    <s v="DK/DA"/>
    <s v="Yes"/>
    <s v="No"/>
    <x v="1"/>
    <s v="Decentralized"/>
    <s v="Satisfied"/>
    <x v="0"/>
    <m/>
    <m/>
    <n v="1"/>
    <n v="1"/>
    <m/>
    <m/>
    <m/>
    <m/>
    <m/>
    <n v="1"/>
    <m/>
    <m/>
    <m/>
    <m/>
    <m/>
    <m/>
    <m/>
    <m/>
  </r>
  <r>
    <n v="680"/>
    <x v="3"/>
    <s v="Public"/>
    <s v="Health Centre"/>
    <s v="No"/>
    <s v="100-1000"/>
    <s v="Above 5000"/>
    <s v="Yes"/>
    <s v="Yes"/>
    <x v="8"/>
    <s v="Centralized"/>
    <s v="Satisfied"/>
    <x v="0"/>
    <m/>
    <m/>
    <m/>
    <n v="1"/>
    <m/>
    <m/>
    <m/>
    <m/>
    <m/>
    <m/>
    <m/>
    <m/>
    <m/>
    <m/>
    <n v="1"/>
    <m/>
    <m/>
    <m/>
  </r>
  <r>
    <n v="681"/>
    <x v="3"/>
    <s v="Public"/>
    <s v="Education Centre"/>
    <s v="No"/>
    <s v="100-1000"/>
    <s v="1000-5000"/>
    <s v="No"/>
    <s v="Yes"/>
    <x v="5"/>
    <s v="Decentralized"/>
    <s v="Unsatisfied"/>
    <x v="0"/>
    <m/>
    <n v="1"/>
    <m/>
    <m/>
    <n v="1"/>
    <m/>
    <m/>
    <m/>
    <m/>
    <n v="1"/>
    <m/>
    <m/>
    <m/>
    <m/>
    <n v="1"/>
    <m/>
    <m/>
    <m/>
  </r>
  <r>
    <n v="682"/>
    <x v="3"/>
    <s v="Private"/>
    <s v="Hotel"/>
    <s v="Yes"/>
    <s v="DK/DA"/>
    <s v="DK/DA"/>
    <s v="Yes"/>
    <s v="Yes"/>
    <x v="6"/>
    <s v="Centralized"/>
    <s v="Satisfied"/>
    <x v="0"/>
    <m/>
    <m/>
    <m/>
    <n v="1"/>
    <m/>
    <m/>
    <m/>
    <m/>
    <m/>
    <m/>
    <m/>
    <m/>
    <m/>
    <m/>
    <n v="1"/>
    <m/>
    <m/>
    <m/>
  </r>
  <r>
    <n v="683"/>
    <x v="3"/>
    <s v="Public"/>
    <s v="Hotel"/>
    <s v="No"/>
    <s v="DK/DA"/>
    <s v="DK/DA"/>
    <s v="No"/>
    <s v="Yes"/>
    <x v="5"/>
    <s v="Centralized"/>
    <s v="Satisfied"/>
    <x v="0"/>
    <m/>
    <m/>
    <m/>
    <n v="1"/>
    <m/>
    <m/>
    <m/>
    <m/>
    <m/>
    <n v="1"/>
    <m/>
    <m/>
    <m/>
    <m/>
    <m/>
    <m/>
    <m/>
    <m/>
  </r>
  <r>
    <n v="684"/>
    <x v="3"/>
    <s v="Public"/>
    <s v="Education Centre"/>
    <s v="No"/>
    <s v="100-1000"/>
    <s v="DK/DA"/>
    <s v="Yes"/>
    <s v="Yes"/>
    <x v="1"/>
    <s v="Decentralized"/>
    <s v="Satisfied"/>
    <x v="0"/>
    <m/>
    <m/>
    <m/>
    <n v="1"/>
    <m/>
    <m/>
    <m/>
    <m/>
    <m/>
    <n v="1"/>
    <m/>
    <m/>
    <m/>
    <m/>
    <n v="1"/>
    <m/>
    <m/>
    <m/>
  </r>
  <r>
    <n v="685"/>
    <x v="3"/>
    <s v="Public"/>
    <s v="Health Centre"/>
    <s v="No"/>
    <s v="100-1000"/>
    <s v="Below 1000"/>
    <s v="DK/DA"/>
    <s v="No"/>
    <x v="5"/>
    <s v="Centralized"/>
    <s v="Satisfied"/>
    <x v="0"/>
    <m/>
    <m/>
    <m/>
    <n v="1"/>
    <m/>
    <m/>
    <m/>
    <m/>
    <m/>
    <m/>
    <m/>
    <m/>
    <m/>
    <m/>
    <n v="1"/>
    <m/>
    <m/>
    <m/>
  </r>
  <r>
    <n v="686"/>
    <x v="3"/>
    <s v="Private"/>
    <s v="Hotel"/>
    <s v="No"/>
    <s v="DK/DA"/>
    <s v="DK/DA"/>
    <s v="No"/>
    <s v="No"/>
    <x v="1"/>
    <s v="Centralized"/>
    <s v="Satisfied"/>
    <x v="2"/>
    <m/>
    <m/>
    <m/>
    <n v="1"/>
    <m/>
    <m/>
    <m/>
    <m/>
    <m/>
    <n v="1"/>
    <m/>
    <m/>
    <m/>
    <m/>
    <m/>
    <m/>
    <m/>
    <m/>
  </r>
  <r>
    <m/>
    <x v="3"/>
    <s v="Private"/>
    <s v="Hotel"/>
    <s v="No"/>
    <s v="DK/DA"/>
    <s v="DK/DA"/>
    <s v="No"/>
    <s v="No"/>
    <x v="7"/>
    <s v="Decentralized"/>
    <s v="Satisfied"/>
    <x v="1"/>
    <m/>
    <m/>
    <m/>
    <n v="1"/>
    <m/>
    <m/>
    <m/>
    <m/>
    <m/>
    <m/>
    <m/>
    <m/>
    <m/>
    <m/>
    <m/>
    <m/>
    <m/>
    <m/>
  </r>
  <r>
    <n v="687"/>
    <x v="3"/>
    <s v="Private"/>
    <s v="Office"/>
    <s v="No"/>
    <s v="DK/DA"/>
    <s v="Above 5000"/>
    <s v="No"/>
    <s v="No"/>
    <x v="1"/>
    <s v="Decentralized"/>
    <s v="Satisfied"/>
    <x v="2"/>
    <m/>
    <m/>
    <m/>
    <n v="1"/>
    <m/>
    <m/>
    <m/>
    <m/>
    <m/>
    <n v="1"/>
    <m/>
    <m/>
    <m/>
    <m/>
    <m/>
    <m/>
    <m/>
    <m/>
  </r>
  <r>
    <m/>
    <x v="3"/>
    <s v="Private"/>
    <s v="Office"/>
    <s v="No"/>
    <s v="DK/DA"/>
    <s v="Above 5000"/>
    <s v="No"/>
    <s v="No"/>
    <x v="4"/>
    <s v="Decentralized"/>
    <s v="Satisfied"/>
    <x v="1"/>
    <m/>
    <m/>
    <m/>
    <n v="1"/>
    <m/>
    <m/>
    <m/>
    <m/>
    <m/>
    <m/>
    <m/>
    <m/>
    <m/>
    <m/>
    <m/>
    <m/>
    <m/>
    <m/>
  </r>
  <r>
    <n v="688"/>
    <x v="3"/>
    <s v="Private"/>
    <s v="Hotel"/>
    <s v="No"/>
    <s v="DK/DA"/>
    <s v="DK/DA"/>
    <s v="No"/>
    <s v="DK/DA"/>
    <x v="4"/>
    <s v="Centralized"/>
    <s v="Satisfied"/>
    <x v="0"/>
    <m/>
    <m/>
    <m/>
    <n v="1"/>
    <m/>
    <m/>
    <m/>
    <m/>
    <m/>
    <m/>
    <m/>
    <m/>
    <m/>
    <m/>
    <m/>
    <m/>
    <m/>
    <n v="1"/>
  </r>
  <r>
    <n v="689"/>
    <x v="3"/>
    <s v="Public"/>
    <s v="Office"/>
    <s v="No"/>
    <s v="Below 100"/>
    <s v="DK/DA"/>
    <s v="Yes"/>
    <s v="Yes"/>
    <x v="5"/>
    <s v="Decentralized"/>
    <s v="Satisfied"/>
    <x v="0"/>
    <m/>
    <m/>
    <m/>
    <n v="1"/>
    <m/>
    <m/>
    <m/>
    <m/>
    <m/>
    <n v="1"/>
    <m/>
    <m/>
    <m/>
    <m/>
    <m/>
    <m/>
    <m/>
    <m/>
  </r>
  <r>
    <n v="690"/>
    <x v="3"/>
    <s v="Public"/>
    <s v="Health Centre"/>
    <s v="No"/>
    <s v="Below 100"/>
    <s v="Below 1000"/>
    <s v="No"/>
    <s v="No"/>
    <x v="8"/>
    <s v="Centralized"/>
    <s v="Satisfied"/>
    <x v="0"/>
    <m/>
    <m/>
    <m/>
    <n v="1"/>
    <m/>
    <m/>
    <m/>
    <m/>
    <m/>
    <m/>
    <m/>
    <m/>
    <m/>
    <m/>
    <n v="1"/>
    <m/>
    <m/>
    <m/>
  </r>
  <r>
    <n v="691"/>
    <x v="3"/>
    <s v="Private"/>
    <s v="Office"/>
    <s v="No"/>
    <s v="Below 100"/>
    <s v="DK/DA"/>
    <s v="Yes"/>
    <s v="Yes"/>
    <x v="4"/>
    <s v="Decentralized"/>
    <s v="Satisfied"/>
    <x v="0"/>
    <m/>
    <m/>
    <m/>
    <n v="1"/>
    <m/>
    <m/>
    <m/>
    <m/>
    <m/>
    <n v="1"/>
    <m/>
    <m/>
    <m/>
    <m/>
    <m/>
    <m/>
    <m/>
    <m/>
  </r>
  <r>
    <n v="692"/>
    <x v="3"/>
    <s v="Private"/>
    <s v="Hotel"/>
    <s v="No"/>
    <s v="Below 100"/>
    <s v="DK/DA"/>
    <s v="Yes"/>
    <s v="Yes"/>
    <x v="1"/>
    <s v="Decentralized"/>
    <s v="Satisfied"/>
    <x v="0"/>
    <m/>
    <m/>
    <m/>
    <n v="1"/>
    <m/>
    <m/>
    <m/>
    <m/>
    <m/>
    <m/>
    <m/>
    <m/>
    <m/>
    <m/>
    <n v="1"/>
    <m/>
    <m/>
    <m/>
  </r>
  <r>
    <n v="693"/>
    <x v="3"/>
    <s v="Private"/>
    <s v="Hotel"/>
    <s v="No"/>
    <s v="DK/DA"/>
    <s v="DK/DA"/>
    <s v="No"/>
    <s v="No"/>
    <x v="5"/>
    <s v="Decentralized"/>
    <s v="Satisfied"/>
    <x v="2"/>
    <m/>
    <m/>
    <m/>
    <n v="1"/>
    <m/>
    <m/>
    <m/>
    <m/>
    <n v="1"/>
    <n v="1"/>
    <n v="1"/>
    <m/>
    <m/>
    <m/>
    <m/>
    <m/>
    <m/>
    <m/>
  </r>
  <r>
    <m/>
    <x v="3"/>
    <s v="Private"/>
    <s v="Hotel"/>
    <s v="No"/>
    <s v="DK/DA"/>
    <s v="DK/DA"/>
    <s v="No"/>
    <s v="No"/>
    <x v="12"/>
    <s v="Decentralized"/>
    <s v="Satisfied"/>
    <x v="1"/>
    <m/>
    <n v="1"/>
    <m/>
    <n v="1"/>
    <m/>
    <m/>
    <m/>
    <m/>
    <m/>
    <m/>
    <m/>
    <m/>
    <m/>
    <m/>
    <m/>
    <m/>
    <m/>
    <m/>
  </r>
  <r>
    <n v="694"/>
    <x v="3"/>
    <s v="Private"/>
    <s v="Hotel"/>
    <s v="No"/>
    <s v="DK/DA"/>
    <s v="DK/DA"/>
    <s v="Yes"/>
    <s v="Yes"/>
    <x v="8"/>
    <s v="Centralized"/>
    <s v="Satisfied"/>
    <x v="0"/>
    <m/>
    <m/>
    <m/>
    <n v="1"/>
    <m/>
    <m/>
    <m/>
    <m/>
    <m/>
    <m/>
    <m/>
    <m/>
    <m/>
    <m/>
    <m/>
    <m/>
    <m/>
    <n v="1"/>
  </r>
  <r>
    <n v="695"/>
    <x v="3"/>
    <s v="Private"/>
    <s v="Hotel"/>
    <s v="Yes"/>
    <s v="DK/DA"/>
    <s v="Above 5000"/>
    <s v="Yes"/>
    <s v="DK/DA"/>
    <x v="1"/>
    <s v="Centralized"/>
    <s v="Satisfied"/>
    <x v="0"/>
    <m/>
    <m/>
    <m/>
    <n v="1"/>
    <m/>
    <m/>
    <m/>
    <m/>
    <m/>
    <n v="1"/>
    <m/>
    <m/>
    <m/>
    <m/>
    <m/>
    <m/>
    <m/>
    <m/>
  </r>
  <r>
    <n v="696"/>
    <x v="3"/>
    <s v="Private"/>
    <s v="Hotel"/>
    <s v="No"/>
    <s v="DK/DA"/>
    <s v="1000-5000"/>
    <s v="No"/>
    <s v="Yes"/>
    <x v="5"/>
    <s v="Centralized"/>
    <s v="Unsatisfied"/>
    <x v="2"/>
    <m/>
    <n v="1"/>
    <m/>
    <m/>
    <m/>
    <m/>
    <m/>
    <m/>
    <m/>
    <n v="1"/>
    <n v="1"/>
    <m/>
    <m/>
    <m/>
    <m/>
    <m/>
    <m/>
    <m/>
  </r>
  <r>
    <m/>
    <x v="3"/>
    <s v="Private"/>
    <s v="Hotel"/>
    <s v="No"/>
    <s v="DK/DA"/>
    <s v="1000-5000"/>
    <s v="No"/>
    <s v="Yes"/>
    <x v="6"/>
    <s v="Centralized"/>
    <s v="Satisfied"/>
    <x v="1"/>
    <m/>
    <m/>
    <m/>
    <m/>
    <m/>
    <m/>
    <m/>
    <m/>
    <m/>
    <m/>
    <m/>
    <m/>
    <m/>
    <m/>
    <m/>
    <m/>
    <m/>
    <m/>
  </r>
  <r>
    <n v="697"/>
    <x v="3"/>
    <s v="Private"/>
    <s v="Hotel"/>
    <s v="No"/>
    <s v="DK/DA"/>
    <s v="DK/DA"/>
    <s v="No"/>
    <s v="No"/>
    <x v="5"/>
    <s v="Centralized"/>
    <s v="Satisfied"/>
    <x v="0"/>
    <m/>
    <m/>
    <m/>
    <n v="1"/>
    <m/>
    <m/>
    <m/>
    <m/>
    <m/>
    <n v="1"/>
    <m/>
    <m/>
    <m/>
    <m/>
    <m/>
    <m/>
    <m/>
    <m/>
  </r>
  <r>
    <n v="698"/>
    <x v="3"/>
    <s v="Private"/>
    <s v="Office"/>
    <s v="No"/>
    <s v="Below 100"/>
    <s v="DK/DA"/>
    <s v="No"/>
    <s v="No"/>
    <x v="7"/>
    <s v="Decentralized"/>
    <s v="Satisfied"/>
    <x v="0"/>
    <m/>
    <m/>
    <m/>
    <n v="1"/>
    <m/>
    <m/>
    <m/>
    <m/>
    <m/>
    <m/>
    <m/>
    <m/>
    <m/>
    <m/>
    <m/>
    <m/>
    <m/>
    <n v="1"/>
  </r>
  <r>
    <n v="699"/>
    <x v="3"/>
    <s v="Private"/>
    <s v="Hotel"/>
    <s v="Yes"/>
    <s v="DK/DA"/>
    <s v="DK/DA"/>
    <s v="DK/DA"/>
    <s v="Yes"/>
    <x v="8"/>
    <s v="Centralized"/>
    <s v="Satisfied"/>
    <x v="0"/>
    <m/>
    <m/>
    <m/>
    <n v="1"/>
    <m/>
    <m/>
    <m/>
    <m/>
    <m/>
    <m/>
    <m/>
    <m/>
    <m/>
    <m/>
    <n v="1"/>
    <m/>
    <m/>
    <m/>
  </r>
  <r>
    <n v="700"/>
    <x v="3"/>
    <s v="Private"/>
    <s v="Office"/>
    <s v="No"/>
    <s v="DK/DA"/>
    <s v="Below 1000"/>
    <s v="No"/>
    <s v="No"/>
    <x v="6"/>
    <s v="Decentralized"/>
    <s v="Satisfied"/>
    <x v="0"/>
    <m/>
    <n v="1"/>
    <m/>
    <m/>
    <n v="1"/>
    <m/>
    <m/>
    <m/>
    <m/>
    <m/>
    <n v="1"/>
    <n v="1"/>
    <m/>
    <n v="1"/>
    <m/>
    <m/>
    <m/>
    <m/>
  </r>
  <r>
    <n v="701"/>
    <x v="3"/>
    <s v="Private"/>
    <s v="Hotel"/>
    <s v="No"/>
    <s v="DK/DA"/>
    <s v="DK/DA"/>
    <s v="No"/>
    <s v="No"/>
    <x v="5"/>
    <s v="Centralized"/>
    <s v="Satisfied"/>
    <x v="0"/>
    <m/>
    <m/>
    <m/>
    <n v="1"/>
    <m/>
    <m/>
    <m/>
    <m/>
    <m/>
    <m/>
    <m/>
    <m/>
    <m/>
    <n v="1"/>
    <m/>
    <m/>
    <m/>
    <m/>
  </r>
  <r>
    <n v="702"/>
    <x v="3"/>
    <s v="Public"/>
    <s v="Health Centre"/>
    <s v="No"/>
    <s v="DK/DA"/>
    <s v="1000-5000"/>
    <s v="Yes"/>
    <s v="No"/>
    <x v="5"/>
    <s v="Centralized"/>
    <s v="Satisfied"/>
    <x v="0"/>
    <m/>
    <m/>
    <m/>
    <n v="1"/>
    <m/>
    <m/>
    <m/>
    <m/>
    <m/>
    <m/>
    <m/>
    <m/>
    <m/>
    <m/>
    <n v="1"/>
    <m/>
    <m/>
    <m/>
  </r>
  <r>
    <n v="703"/>
    <x v="3"/>
    <s v="Public"/>
    <s v="Office"/>
    <s v="No"/>
    <s v="DK/DA"/>
    <s v="1000-5000"/>
    <s v="No"/>
    <s v="Yes"/>
    <x v="1"/>
    <s v="Decentralized"/>
    <s v="Satisfied"/>
    <x v="0"/>
    <m/>
    <m/>
    <n v="1"/>
    <n v="1"/>
    <m/>
    <m/>
    <m/>
    <m/>
    <m/>
    <m/>
    <m/>
    <m/>
    <m/>
    <m/>
    <n v="1"/>
    <m/>
    <m/>
    <m/>
  </r>
  <r>
    <n v="704"/>
    <x v="3"/>
    <s v="Public"/>
    <s v="Health Centre"/>
    <s v="No"/>
    <s v="Below 100"/>
    <s v="DK/DA"/>
    <s v="DK/DA"/>
    <s v="DK/DA"/>
    <x v="5"/>
    <s v="Centralized"/>
    <s v="Satisfied"/>
    <x v="0"/>
    <m/>
    <m/>
    <m/>
    <n v="1"/>
    <m/>
    <m/>
    <m/>
    <m/>
    <m/>
    <m/>
    <m/>
    <m/>
    <m/>
    <m/>
    <n v="1"/>
    <m/>
    <m/>
    <m/>
  </r>
  <r>
    <n v="705"/>
    <x v="3"/>
    <s v="Public"/>
    <s v="Health Centre"/>
    <s v="No"/>
    <s v="Below 100"/>
    <s v="DK/DA"/>
    <s v="No"/>
    <s v="DK/DA"/>
    <x v="5"/>
    <s v="Centralized"/>
    <s v="Satisfied"/>
    <x v="0"/>
    <m/>
    <m/>
    <m/>
    <n v="1"/>
    <m/>
    <m/>
    <m/>
    <m/>
    <m/>
    <m/>
    <m/>
    <m/>
    <m/>
    <m/>
    <n v="1"/>
    <m/>
    <m/>
    <m/>
  </r>
  <r>
    <n v="706"/>
    <x v="3"/>
    <s v="Private"/>
    <s v="Office"/>
    <s v="No"/>
    <s v="Below 100"/>
    <s v="DK/DA"/>
    <s v="Yes"/>
    <s v="No"/>
    <x v="4"/>
    <s v="Decentralized"/>
    <s v="Satisfied"/>
    <x v="0"/>
    <m/>
    <m/>
    <m/>
    <n v="1"/>
    <m/>
    <m/>
    <m/>
    <m/>
    <m/>
    <m/>
    <m/>
    <m/>
    <m/>
    <m/>
    <n v="1"/>
    <m/>
    <m/>
    <m/>
  </r>
  <r>
    <n v="707"/>
    <x v="3"/>
    <s v="Public"/>
    <s v="Sport Centre"/>
    <s v="No"/>
    <s v="DK/DA"/>
    <s v="DK/DA"/>
    <s v="No"/>
    <s v="No"/>
    <x v="11"/>
    <m/>
    <m/>
    <x v="1"/>
    <m/>
    <m/>
    <m/>
    <m/>
    <m/>
    <m/>
    <m/>
    <m/>
    <m/>
    <m/>
    <m/>
    <m/>
    <m/>
    <m/>
    <m/>
    <m/>
    <m/>
    <m/>
  </r>
  <r>
    <n v="708"/>
    <x v="3"/>
    <s v="Public"/>
    <s v="Office"/>
    <s v="No"/>
    <s v="Below 100"/>
    <s v="DK/DA"/>
    <s v="No"/>
    <s v="No"/>
    <x v="1"/>
    <s v="Decentralized"/>
    <s v="Satisfied"/>
    <x v="0"/>
    <m/>
    <m/>
    <m/>
    <n v="1"/>
    <m/>
    <m/>
    <m/>
    <m/>
    <m/>
    <n v="1"/>
    <m/>
    <m/>
    <m/>
    <m/>
    <m/>
    <m/>
    <m/>
    <m/>
  </r>
  <r>
    <n v="709"/>
    <x v="3"/>
    <s v="Private"/>
    <s v="Office"/>
    <s v="No"/>
    <s v="Below 100"/>
    <s v="Below 1000"/>
    <s v="No"/>
    <s v="No"/>
    <x v="4"/>
    <s v="Decentralized"/>
    <s v="Unsatisfied"/>
    <x v="0"/>
    <m/>
    <m/>
    <m/>
    <n v="1"/>
    <m/>
    <m/>
    <m/>
    <m/>
    <m/>
    <m/>
    <m/>
    <m/>
    <m/>
    <m/>
    <n v="1"/>
    <m/>
    <m/>
    <m/>
  </r>
  <r>
    <n v="710"/>
    <x v="3"/>
    <s v="Private"/>
    <s v="Office"/>
    <s v="No"/>
    <s v="Below 100"/>
    <s v="1000-5000"/>
    <s v="No"/>
    <s v="No"/>
    <x v="4"/>
    <s v="Decentralized"/>
    <s v="Satisfied"/>
    <x v="0"/>
    <n v="1"/>
    <m/>
    <m/>
    <n v="1"/>
    <m/>
    <m/>
    <n v="1"/>
    <m/>
    <m/>
    <m/>
    <m/>
    <n v="1"/>
    <m/>
    <m/>
    <m/>
    <m/>
    <m/>
    <m/>
  </r>
  <r>
    <n v="711"/>
    <x v="3"/>
    <s v="Private"/>
    <s v="Hotel"/>
    <s v="No"/>
    <s v="DK/DA"/>
    <s v="DK/DA"/>
    <s v="No"/>
    <s v="Yes"/>
    <x v="5"/>
    <s v="Decentralized"/>
    <s v="Satisfied"/>
    <x v="0"/>
    <m/>
    <m/>
    <m/>
    <n v="1"/>
    <m/>
    <m/>
    <m/>
    <m/>
    <m/>
    <n v="1"/>
    <m/>
    <m/>
    <m/>
    <m/>
    <m/>
    <m/>
    <m/>
    <m/>
  </r>
  <r>
    <n v="712"/>
    <x v="3"/>
    <s v="Private"/>
    <s v="Hotel"/>
    <s v="Yes"/>
    <s v="DK/DA"/>
    <s v="DK/DA"/>
    <s v="No"/>
    <s v="Yes"/>
    <x v="5"/>
    <s v="Centralized"/>
    <s v="Satisfied"/>
    <x v="0"/>
    <m/>
    <m/>
    <m/>
    <n v="1"/>
    <m/>
    <m/>
    <m/>
    <m/>
    <m/>
    <m/>
    <m/>
    <m/>
    <m/>
    <m/>
    <n v="1"/>
    <m/>
    <m/>
    <m/>
  </r>
  <r>
    <n v="713"/>
    <x v="3"/>
    <s v="Private"/>
    <s v="Office"/>
    <s v="No"/>
    <s v="Below 100"/>
    <s v="1000-5000"/>
    <s v="No"/>
    <s v="No"/>
    <x v="1"/>
    <s v="Decentralized"/>
    <s v="Satisfied"/>
    <x v="0"/>
    <m/>
    <m/>
    <n v="1"/>
    <n v="1"/>
    <m/>
    <m/>
    <m/>
    <m/>
    <m/>
    <m/>
    <m/>
    <m/>
    <m/>
    <m/>
    <n v="1"/>
    <m/>
    <m/>
    <m/>
  </r>
  <r>
    <n v="714"/>
    <x v="3"/>
    <s v="Private"/>
    <s v="Office"/>
    <s v="No"/>
    <s v="Below 100"/>
    <s v="1000-5000"/>
    <s v="No"/>
    <s v="No"/>
    <x v="1"/>
    <s v="Decentralized"/>
    <s v="Satisfied"/>
    <x v="0"/>
    <m/>
    <m/>
    <m/>
    <n v="1"/>
    <m/>
    <m/>
    <m/>
    <m/>
    <m/>
    <n v="1"/>
    <m/>
    <m/>
    <m/>
    <m/>
    <m/>
    <m/>
    <m/>
    <m/>
  </r>
  <r>
    <n v="715"/>
    <x v="3"/>
    <s v="Private"/>
    <s v="Office"/>
    <s v="No"/>
    <s v="Below 100"/>
    <s v="1000-5000"/>
    <s v="No"/>
    <s v="Yes"/>
    <x v="4"/>
    <s v="Decentralized"/>
    <s v="Satisfied"/>
    <x v="0"/>
    <m/>
    <m/>
    <m/>
    <n v="1"/>
    <m/>
    <m/>
    <m/>
    <m/>
    <m/>
    <m/>
    <m/>
    <m/>
    <m/>
    <m/>
    <m/>
    <m/>
    <m/>
    <n v="1"/>
  </r>
  <r>
    <n v="716"/>
    <x v="3"/>
    <s v="Private"/>
    <s v="Hotel"/>
    <s v="Yes"/>
    <s v="DK/DA"/>
    <s v="DK/DA"/>
    <s v="Yes"/>
    <s v="No"/>
    <x v="4"/>
    <s v="Decentralized"/>
    <s v="Satisfied"/>
    <x v="0"/>
    <m/>
    <m/>
    <m/>
    <n v="1"/>
    <m/>
    <m/>
    <m/>
    <m/>
    <m/>
    <m/>
    <m/>
    <m/>
    <m/>
    <m/>
    <n v="1"/>
    <m/>
    <m/>
    <m/>
  </r>
  <r>
    <n v="717"/>
    <x v="3"/>
    <s v="Private"/>
    <s v="Hotel"/>
    <s v="No"/>
    <s v="DK/DA"/>
    <s v="DK/DA"/>
    <s v="Yes"/>
    <s v="No"/>
    <x v="4"/>
    <s v="Decentralized"/>
    <s v="Satisfied"/>
    <x v="0"/>
    <m/>
    <m/>
    <m/>
    <n v="1"/>
    <m/>
    <m/>
    <m/>
    <m/>
    <m/>
    <m/>
    <m/>
    <m/>
    <m/>
    <m/>
    <n v="1"/>
    <m/>
    <m/>
    <m/>
  </r>
  <r>
    <n v="718"/>
    <x v="3"/>
    <s v="Private"/>
    <s v="Hotel"/>
    <s v="No"/>
    <s v="Below 100"/>
    <s v="DK/DA"/>
    <s v="No"/>
    <s v="No"/>
    <x v="5"/>
    <s v="Centralized"/>
    <s v="Satisfied"/>
    <x v="0"/>
    <m/>
    <m/>
    <m/>
    <n v="1"/>
    <m/>
    <m/>
    <m/>
    <m/>
    <m/>
    <n v="1"/>
    <m/>
    <m/>
    <m/>
    <m/>
    <m/>
    <m/>
    <m/>
    <m/>
  </r>
  <r>
    <n v="719"/>
    <x v="3"/>
    <s v="Private"/>
    <s v="Hotel"/>
    <s v="Yes"/>
    <s v="Below 100"/>
    <s v="Below 1000"/>
    <s v="Yes"/>
    <s v="Yes"/>
    <x v="10"/>
    <s v="Centralized"/>
    <s v="Satisfied"/>
    <x v="0"/>
    <m/>
    <n v="1"/>
    <m/>
    <n v="1"/>
    <m/>
    <m/>
    <m/>
    <m/>
    <m/>
    <n v="1"/>
    <m/>
    <m/>
    <m/>
    <m/>
    <m/>
    <m/>
    <m/>
    <m/>
  </r>
  <r>
    <n v="720"/>
    <x v="3"/>
    <s v="Private"/>
    <s v="Hotel"/>
    <s v="No"/>
    <s v="Below 100"/>
    <s v="DK/DA"/>
    <s v="No"/>
    <s v="Yes"/>
    <x v="5"/>
    <s v="Centralized"/>
    <s v="Unsatisfied"/>
    <x v="0"/>
    <m/>
    <n v="1"/>
    <m/>
    <m/>
    <m/>
    <m/>
    <m/>
    <m/>
    <m/>
    <n v="1"/>
    <m/>
    <m/>
    <m/>
    <m/>
    <m/>
    <m/>
    <m/>
    <m/>
  </r>
  <r>
    <n v="721"/>
    <x v="3"/>
    <s v="Private"/>
    <s v="Hotel"/>
    <s v="Yes"/>
    <s v="DK/DA"/>
    <s v="Above 5000"/>
    <s v="No"/>
    <s v="No"/>
    <x v="5"/>
    <s v="Centralized"/>
    <s v="Satisfied"/>
    <x v="0"/>
    <m/>
    <m/>
    <m/>
    <n v="1"/>
    <m/>
    <m/>
    <m/>
    <m/>
    <m/>
    <m/>
    <m/>
    <m/>
    <m/>
    <m/>
    <n v="1"/>
    <m/>
    <m/>
    <n v="1"/>
  </r>
  <r>
    <n v="722"/>
    <x v="3"/>
    <s v="Public"/>
    <s v="Health Centre"/>
    <s v="No"/>
    <s v="Below 100"/>
    <s v="DK/DA"/>
    <s v="Yes"/>
    <s v="DK/DA"/>
    <x v="7"/>
    <s v="Centralized"/>
    <s v="Unsatisfied"/>
    <x v="0"/>
    <m/>
    <n v="1"/>
    <m/>
    <n v="1"/>
    <m/>
    <m/>
    <m/>
    <m/>
    <m/>
    <m/>
    <m/>
    <m/>
    <m/>
    <m/>
    <n v="1"/>
    <m/>
    <m/>
    <m/>
  </r>
  <r>
    <n v="723"/>
    <x v="3"/>
    <s v="Private"/>
    <s v="Hotel"/>
    <s v="No"/>
    <s v="DK/DA"/>
    <s v="Below 1000"/>
    <s v="No"/>
    <s v="Yes"/>
    <x v="5"/>
    <s v="Centralized"/>
    <s v="Satisfied"/>
    <x v="0"/>
    <m/>
    <m/>
    <m/>
    <n v="1"/>
    <m/>
    <m/>
    <m/>
    <m/>
    <m/>
    <m/>
    <m/>
    <m/>
    <m/>
    <m/>
    <m/>
    <m/>
    <m/>
    <n v="1"/>
  </r>
  <r>
    <n v="724"/>
    <x v="3"/>
    <s v="Private"/>
    <s v="Sport Centre"/>
    <s v="No"/>
    <s v="Below 100"/>
    <s v="Below 1000"/>
    <s v="Yes"/>
    <s v="No"/>
    <x v="11"/>
    <m/>
    <m/>
    <x v="1"/>
    <m/>
    <m/>
    <m/>
    <m/>
    <m/>
    <m/>
    <m/>
    <m/>
    <m/>
    <m/>
    <m/>
    <m/>
    <m/>
    <m/>
    <m/>
    <m/>
    <m/>
    <m/>
  </r>
  <r>
    <n v="725"/>
    <x v="3"/>
    <s v="Private"/>
    <s v="Office"/>
    <s v="No"/>
    <s v="Below 100"/>
    <s v="1000-5000"/>
    <s v="Yes"/>
    <s v="No"/>
    <x v="14"/>
    <s v="Centralized"/>
    <s v="Satisfied"/>
    <x v="0"/>
    <m/>
    <m/>
    <m/>
    <n v="1"/>
    <m/>
    <m/>
    <m/>
    <m/>
    <m/>
    <n v="1"/>
    <m/>
    <m/>
    <m/>
    <m/>
    <m/>
    <m/>
    <m/>
    <m/>
  </r>
  <r>
    <n v="726"/>
    <x v="3"/>
    <s v="Public"/>
    <s v="Sport Centre"/>
    <s v="Yes"/>
    <s v="100-1000"/>
    <s v="DK/DA"/>
    <s v="No"/>
    <s v="No"/>
    <x v="5"/>
    <s v="Centralized"/>
    <s v="Satisfied"/>
    <x v="2"/>
    <m/>
    <m/>
    <m/>
    <n v="1"/>
    <m/>
    <m/>
    <m/>
    <m/>
    <n v="1"/>
    <m/>
    <m/>
    <m/>
    <m/>
    <m/>
    <n v="1"/>
    <m/>
    <m/>
    <n v="1"/>
  </r>
  <r>
    <m/>
    <x v="3"/>
    <s v="Public"/>
    <s v="Sport Centre"/>
    <s v="Yes"/>
    <s v="100-1000"/>
    <s v="DK/DA"/>
    <s v="No"/>
    <s v="No"/>
    <x v="7"/>
    <s v="Decentralized"/>
    <s v="Satisfied"/>
    <x v="2"/>
    <m/>
    <m/>
    <m/>
    <n v="1"/>
    <m/>
    <m/>
    <m/>
    <m/>
    <m/>
    <m/>
    <m/>
    <m/>
    <m/>
    <m/>
    <m/>
    <m/>
    <m/>
    <m/>
  </r>
  <r>
    <m/>
    <x v="3"/>
    <s v="Public"/>
    <s v="Sport Centre"/>
    <s v="Yes"/>
    <s v="100-1000"/>
    <s v="DK/DA"/>
    <s v="No"/>
    <s v="No"/>
    <x v="12"/>
    <s v="Decentralized"/>
    <s v="Satisfied"/>
    <x v="2"/>
    <n v="1"/>
    <m/>
    <n v="1"/>
    <m/>
    <m/>
    <m/>
    <m/>
    <m/>
    <m/>
    <m/>
    <m/>
    <m/>
    <m/>
    <m/>
    <m/>
    <m/>
    <m/>
    <m/>
  </r>
  <r>
    <n v="727"/>
    <x v="3"/>
    <s v="Public"/>
    <s v="Sport Centre"/>
    <s v="No"/>
    <s v="DK/DA"/>
    <s v="1000-5000"/>
    <s v="No"/>
    <s v="Yes"/>
    <x v="11"/>
    <m/>
    <m/>
    <x v="1"/>
    <m/>
    <m/>
    <m/>
    <m/>
    <m/>
    <m/>
    <m/>
    <m/>
    <m/>
    <m/>
    <m/>
    <m/>
    <m/>
    <m/>
    <m/>
    <m/>
    <m/>
    <m/>
  </r>
  <r>
    <n v="728"/>
    <x v="3"/>
    <s v="Public"/>
    <s v="Sport Centre"/>
    <s v="No"/>
    <s v="DK/DA"/>
    <s v="Below 1000"/>
    <s v="No"/>
    <s v="Yes"/>
    <x v="11"/>
    <m/>
    <m/>
    <x v="1"/>
    <m/>
    <m/>
    <m/>
    <m/>
    <m/>
    <m/>
    <m/>
    <m/>
    <m/>
    <m/>
    <m/>
    <m/>
    <m/>
    <m/>
    <m/>
    <m/>
    <m/>
    <m/>
  </r>
  <r>
    <n v="729"/>
    <x v="3"/>
    <s v="Public"/>
    <s v="Sport Centre"/>
    <s v="No"/>
    <s v="DK/DA"/>
    <s v="1000-5000"/>
    <s v="No"/>
    <s v="Yes"/>
    <x v="11"/>
    <m/>
    <m/>
    <x v="1"/>
    <m/>
    <m/>
    <m/>
    <m/>
    <m/>
    <m/>
    <m/>
    <m/>
    <m/>
    <m/>
    <m/>
    <m/>
    <m/>
    <m/>
    <m/>
    <m/>
    <m/>
    <m/>
  </r>
  <r>
    <n v="730"/>
    <x v="3"/>
    <s v="Private"/>
    <s v="Office"/>
    <s v="No"/>
    <s v="100-1000"/>
    <s v="DK/DA"/>
    <s v="No"/>
    <s v="Yes"/>
    <x v="1"/>
    <s v="Centralized"/>
    <s v="Satisfied"/>
    <x v="2"/>
    <m/>
    <m/>
    <m/>
    <n v="1"/>
    <m/>
    <m/>
    <m/>
    <m/>
    <m/>
    <m/>
    <m/>
    <m/>
    <m/>
    <m/>
    <m/>
    <m/>
    <m/>
    <n v="1"/>
  </r>
  <r>
    <m/>
    <x v="3"/>
    <s v="Private"/>
    <s v="Office"/>
    <s v="No"/>
    <s v="100-1000"/>
    <s v="DK/DA"/>
    <s v="No"/>
    <s v="Yes"/>
    <x v="12"/>
    <s v="Centralized"/>
    <s v="Satisfied"/>
    <x v="2"/>
    <m/>
    <m/>
    <m/>
    <n v="1"/>
    <m/>
    <m/>
    <m/>
    <m/>
    <m/>
    <m/>
    <m/>
    <m/>
    <m/>
    <m/>
    <m/>
    <m/>
    <m/>
    <m/>
  </r>
  <r>
    <n v="731"/>
    <x v="3"/>
    <s v="Public"/>
    <s v="Sport Centre"/>
    <s v="No"/>
    <s v="DK/DA"/>
    <s v="Below 1000"/>
    <s v="No"/>
    <s v="Yes"/>
    <x v="11"/>
    <m/>
    <m/>
    <x v="1"/>
    <m/>
    <m/>
    <m/>
    <m/>
    <m/>
    <m/>
    <m/>
    <m/>
    <m/>
    <m/>
    <m/>
    <m/>
    <m/>
    <m/>
    <m/>
    <m/>
    <m/>
    <m/>
  </r>
  <r>
    <n v="732"/>
    <x v="3"/>
    <s v="Public"/>
    <s v="Sport Centre"/>
    <s v="Yes"/>
    <s v="100-1000"/>
    <s v="DK/DA"/>
    <s v="DK/DA"/>
    <s v="DK/DA"/>
    <x v="5"/>
    <s v="Centralized"/>
    <s v="Satisfied"/>
    <x v="0"/>
    <m/>
    <m/>
    <m/>
    <n v="1"/>
    <m/>
    <m/>
    <m/>
    <m/>
    <m/>
    <n v="1"/>
    <m/>
    <m/>
    <m/>
    <m/>
    <n v="1"/>
    <m/>
    <m/>
    <m/>
  </r>
  <r>
    <n v="733"/>
    <x v="3"/>
    <s v="Private"/>
    <s v="Office"/>
    <s v="No"/>
    <s v="Below 100"/>
    <s v="DK/DA"/>
    <s v="No"/>
    <s v="Yes"/>
    <x v="6"/>
    <s v="Centralized"/>
    <s v="Satisfied"/>
    <x v="2"/>
    <m/>
    <n v="1"/>
    <m/>
    <n v="1"/>
    <n v="1"/>
    <m/>
    <m/>
    <m/>
    <m/>
    <m/>
    <m/>
    <m/>
    <m/>
    <m/>
    <m/>
    <m/>
    <m/>
    <n v="1"/>
  </r>
  <r>
    <m/>
    <x v="3"/>
    <s v="Private"/>
    <s v="Office"/>
    <s v="No"/>
    <s v="Below 100"/>
    <s v="DK/DA"/>
    <s v="No"/>
    <s v="Yes"/>
    <x v="10"/>
    <s v="Centralized"/>
    <s v="Satisfied"/>
    <x v="2"/>
    <m/>
    <n v="1"/>
    <m/>
    <n v="1"/>
    <n v="1"/>
    <m/>
    <m/>
    <m/>
    <m/>
    <m/>
    <m/>
    <m/>
    <m/>
    <m/>
    <m/>
    <m/>
    <m/>
    <m/>
  </r>
  <r>
    <m/>
    <x v="3"/>
    <s v="Private"/>
    <s v="Office"/>
    <s v="No"/>
    <s v="Below 100"/>
    <s v="DK/DA"/>
    <s v="No"/>
    <s v="Yes"/>
    <x v="12"/>
    <s v="Centralized"/>
    <s v="Satisfied"/>
    <x v="2"/>
    <n v="1"/>
    <m/>
    <n v="1"/>
    <n v="1"/>
    <m/>
    <m/>
    <m/>
    <m/>
    <m/>
    <m/>
    <m/>
    <m/>
    <m/>
    <m/>
    <m/>
    <m/>
    <m/>
    <m/>
  </r>
  <r>
    <n v="734"/>
    <x v="3"/>
    <s v="Public"/>
    <s v="Sport Centre"/>
    <s v="Yes"/>
    <s v="100-1000"/>
    <s v="1000-5000"/>
    <s v="Yes"/>
    <s v="Yes"/>
    <x v="1"/>
    <s v="Centralized"/>
    <s v="Satisfied"/>
    <x v="2"/>
    <m/>
    <m/>
    <m/>
    <n v="1"/>
    <m/>
    <m/>
    <m/>
    <m/>
    <m/>
    <m/>
    <m/>
    <m/>
    <m/>
    <m/>
    <n v="1"/>
    <m/>
    <m/>
    <m/>
  </r>
  <r>
    <m/>
    <x v="3"/>
    <s v="Public"/>
    <s v="Sport Centre"/>
    <s v="Yes"/>
    <s v="100-1000"/>
    <s v="1000-5000"/>
    <s v="Yes"/>
    <s v="Yes"/>
    <x v="12"/>
    <s v="Centralized"/>
    <s v="Satisfied"/>
    <x v="2"/>
    <m/>
    <n v="1"/>
    <m/>
    <n v="1"/>
    <m/>
    <m/>
    <m/>
    <m/>
    <m/>
    <m/>
    <m/>
    <m/>
    <m/>
    <m/>
    <m/>
    <m/>
    <m/>
    <m/>
  </r>
  <r>
    <n v="735"/>
    <x v="3"/>
    <s v="Public"/>
    <s v="Sport Centre"/>
    <s v="Yes"/>
    <s v="100-1000"/>
    <s v="Above 5000"/>
    <s v="Yes"/>
    <s v="Yes"/>
    <x v="4"/>
    <s v="Centralized"/>
    <s v="Satisfied"/>
    <x v="2"/>
    <m/>
    <m/>
    <m/>
    <n v="1"/>
    <m/>
    <m/>
    <m/>
    <m/>
    <m/>
    <n v="1"/>
    <m/>
    <m/>
    <m/>
    <m/>
    <n v="1"/>
    <m/>
    <m/>
    <m/>
  </r>
  <r>
    <m/>
    <x v="3"/>
    <s v="Public"/>
    <s v="Sport Centre"/>
    <s v="Yes"/>
    <s v="100-1000"/>
    <s v="Above 5000"/>
    <s v="Yes"/>
    <s v="Yes"/>
    <x v="8"/>
    <s v="Centralized"/>
    <s v="Satisfied"/>
    <x v="2"/>
    <m/>
    <m/>
    <m/>
    <n v="1"/>
    <m/>
    <m/>
    <m/>
    <m/>
    <m/>
    <m/>
    <m/>
    <m/>
    <m/>
    <m/>
    <m/>
    <m/>
    <m/>
    <m/>
  </r>
  <r>
    <n v="736"/>
    <x v="3"/>
    <s v="Public"/>
    <s v="Education Centre"/>
    <s v="No"/>
    <s v="100-1000"/>
    <s v="Below 1000"/>
    <s v="No"/>
    <s v="No"/>
    <x v="5"/>
    <s v="Centralized"/>
    <s v="Satisfied"/>
    <x v="0"/>
    <m/>
    <m/>
    <m/>
    <n v="1"/>
    <m/>
    <m/>
    <m/>
    <m/>
    <m/>
    <n v="1"/>
    <m/>
    <m/>
    <m/>
    <m/>
    <n v="1"/>
    <m/>
    <m/>
    <m/>
  </r>
  <r>
    <n v="737"/>
    <x v="3"/>
    <s v="Public"/>
    <s v="Sport Centre"/>
    <s v="No"/>
    <s v="Below 100"/>
    <s v="DK/DA"/>
    <s v="No"/>
    <s v="No"/>
    <x v="11"/>
    <m/>
    <m/>
    <x v="1"/>
    <m/>
    <m/>
    <m/>
    <m/>
    <m/>
    <m/>
    <m/>
    <m/>
    <m/>
    <m/>
    <m/>
    <m/>
    <m/>
    <m/>
    <m/>
    <m/>
    <m/>
    <m/>
  </r>
  <r>
    <n v="738"/>
    <x v="3"/>
    <s v="Private"/>
    <s v="Education Centre"/>
    <s v="No"/>
    <s v="100-1000"/>
    <s v="DK/DA"/>
    <s v="No"/>
    <s v="Yes"/>
    <x v="7"/>
    <s v="Decentralized"/>
    <s v="Unsatisfied"/>
    <x v="0"/>
    <m/>
    <n v="1"/>
    <m/>
    <n v="1"/>
    <m/>
    <m/>
    <m/>
    <m/>
    <m/>
    <n v="1"/>
    <m/>
    <m/>
    <m/>
    <m/>
    <m/>
    <m/>
    <m/>
    <m/>
  </r>
  <r>
    <n v="739"/>
    <x v="3"/>
    <s v="Public"/>
    <s v="Education Centre"/>
    <s v="No"/>
    <s v="100-1000"/>
    <s v="DK/DA"/>
    <s v="No"/>
    <s v="DK/DA"/>
    <x v="1"/>
    <s v="Centralized"/>
    <s v="Satisfied"/>
    <x v="0"/>
    <m/>
    <m/>
    <n v="1"/>
    <n v="1"/>
    <m/>
    <m/>
    <m/>
    <m/>
    <n v="1"/>
    <m/>
    <m/>
    <m/>
    <m/>
    <m/>
    <n v="1"/>
    <m/>
    <m/>
    <m/>
  </r>
  <r>
    <n v="740"/>
    <x v="3"/>
    <s v="Public"/>
    <s v="Sport Centre"/>
    <s v="No"/>
    <s v="DK/DA"/>
    <s v="DK/DA"/>
    <s v="DK/DA"/>
    <s v="DK/DA"/>
    <x v="5"/>
    <s v="Centralized"/>
    <s v="Satisfied"/>
    <x v="0"/>
    <m/>
    <m/>
    <m/>
    <n v="1"/>
    <m/>
    <m/>
    <m/>
    <m/>
    <m/>
    <n v="1"/>
    <m/>
    <m/>
    <m/>
    <m/>
    <n v="1"/>
    <m/>
    <m/>
    <m/>
  </r>
  <r>
    <n v="741"/>
    <x v="3"/>
    <s v="Private"/>
    <s v="Health Centre"/>
    <s v="No"/>
    <s v="Above 1000"/>
    <s v="Below 1000"/>
    <s v="DK/DA"/>
    <s v="Yes"/>
    <x v="5"/>
    <s v="Centralized"/>
    <s v="Satisfied"/>
    <x v="0"/>
    <m/>
    <m/>
    <m/>
    <n v="1"/>
    <m/>
    <m/>
    <m/>
    <m/>
    <m/>
    <m/>
    <m/>
    <m/>
    <m/>
    <m/>
    <n v="1"/>
    <m/>
    <m/>
    <m/>
  </r>
  <r>
    <n v="742"/>
    <x v="3"/>
    <s v="Private"/>
    <s v="Hotel"/>
    <s v="No"/>
    <s v="DK/DA"/>
    <s v="Below 1000"/>
    <s v="No"/>
    <s v="No"/>
    <x v="5"/>
    <s v="Centralized"/>
    <s v="Satisfied"/>
    <x v="0"/>
    <m/>
    <m/>
    <m/>
    <n v="1"/>
    <m/>
    <m/>
    <m/>
    <m/>
    <m/>
    <m/>
    <m/>
    <m/>
    <m/>
    <n v="1"/>
    <m/>
    <m/>
    <m/>
    <m/>
  </r>
  <r>
    <n v="743"/>
    <x v="3"/>
    <s v="Public"/>
    <s v="Health Centre"/>
    <s v="No"/>
    <s v="100-1000"/>
    <s v="DK/DA"/>
    <s v="No"/>
    <s v="No"/>
    <x v="7"/>
    <s v="Centralized"/>
    <s v="Satisfied"/>
    <x v="0"/>
    <m/>
    <m/>
    <m/>
    <n v="1"/>
    <m/>
    <m/>
    <m/>
    <m/>
    <m/>
    <m/>
    <m/>
    <m/>
    <m/>
    <m/>
    <n v="1"/>
    <m/>
    <m/>
    <m/>
  </r>
  <r>
    <n v="744"/>
    <x v="3"/>
    <s v="Public"/>
    <s v="Sport Centre"/>
    <s v="Yes"/>
    <s v="DK/DA"/>
    <s v="DK/DA"/>
    <s v="No"/>
    <s v="Yes"/>
    <x v="6"/>
    <s v="Centralized"/>
    <s v="Satisfied"/>
    <x v="0"/>
    <m/>
    <m/>
    <m/>
    <n v="1"/>
    <m/>
    <m/>
    <m/>
    <m/>
    <m/>
    <m/>
    <m/>
    <m/>
    <m/>
    <m/>
    <n v="1"/>
    <m/>
    <m/>
    <m/>
  </r>
  <r>
    <n v="745"/>
    <x v="3"/>
    <s v="Private"/>
    <s v="Education Centre"/>
    <s v="Yes"/>
    <s v="100-1000"/>
    <s v="DK/DA"/>
    <s v="Yes"/>
    <s v="Yes"/>
    <x v="7"/>
    <s v="Decentralized"/>
    <s v="Satisfied"/>
    <x v="0"/>
    <m/>
    <m/>
    <m/>
    <n v="1"/>
    <m/>
    <m/>
    <n v="1"/>
    <n v="1"/>
    <m/>
    <m/>
    <m/>
    <m/>
    <m/>
    <m/>
    <n v="1"/>
    <m/>
    <m/>
    <m/>
  </r>
  <r>
    <n v="746"/>
    <x v="3"/>
    <s v="Public"/>
    <s v="Sport Centre"/>
    <s v="No"/>
    <s v="DK/DA"/>
    <s v="DK/DA"/>
    <s v="No"/>
    <s v="DK/DA"/>
    <x v="11"/>
    <m/>
    <m/>
    <x v="1"/>
    <m/>
    <m/>
    <m/>
    <m/>
    <m/>
    <m/>
    <m/>
    <m/>
    <m/>
    <m/>
    <m/>
    <m/>
    <m/>
    <m/>
    <m/>
    <m/>
    <m/>
    <m/>
  </r>
  <r>
    <n v="747"/>
    <x v="3"/>
    <s v="Public"/>
    <s v="Sport Centre"/>
    <s v="No"/>
    <s v="100-1000"/>
    <s v="1000-5000"/>
    <s v="Yes"/>
    <s v="DK/DA"/>
    <x v="1"/>
    <s v="Centralized"/>
    <s v="Satisfied"/>
    <x v="0"/>
    <m/>
    <m/>
    <m/>
    <n v="1"/>
    <m/>
    <m/>
    <m/>
    <m/>
    <m/>
    <m/>
    <m/>
    <m/>
    <m/>
    <m/>
    <n v="1"/>
    <m/>
    <m/>
    <m/>
  </r>
  <r>
    <n v="748"/>
    <x v="3"/>
    <s v="Private"/>
    <s v="Education Centre"/>
    <s v="Yes"/>
    <s v="100-1000"/>
    <s v="Below 1000"/>
    <s v="No"/>
    <s v="No"/>
    <x v="4"/>
    <s v="Decentralized"/>
    <s v="Satisfied"/>
    <x v="0"/>
    <m/>
    <m/>
    <m/>
    <n v="1"/>
    <m/>
    <m/>
    <m/>
    <m/>
    <m/>
    <n v="1"/>
    <m/>
    <m/>
    <m/>
    <m/>
    <m/>
    <m/>
    <m/>
    <m/>
  </r>
  <r>
    <n v="749"/>
    <x v="3"/>
    <s v="Public"/>
    <s v="Sport Centre"/>
    <s v="Yes"/>
    <s v="100-1000"/>
    <s v="DK/DA"/>
    <s v="No"/>
    <s v="Yes"/>
    <x v="4"/>
    <s v="Centralized"/>
    <s v="Unsatisfied"/>
    <x v="0"/>
    <m/>
    <m/>
    <m/>
    <m/>
    <m/>
    <m/>
    <m/>
    <n v="1"/>
    <n v="1"/>
    <m/>
    <m/>
    <m/>
    <m/>
    <m/>
    <n v="1"/>
    <m/>
    <m/>
    <m/>
  </r>
  <r>
    <n v="750"/>
    <x v="3"/>
    <s v="Public"/>
    <s v="Sport Centre"/>
    <s v="No"/>
    <s v="Below 100"/>
    <s v="1000-5000"/>
    <s v="No"/>
    <s v="Yes"/>
    <x v="4"/>
    <s v="Centralized"/>
    <s v="Unsatisfied"/>
    <x v="0"/>
    <m/>
    <n v="1"/>
    <m/>
    <m/>
    <m/>
    <m/>
    <m/>
    <m/>
    <m/>
    <n v="1"/>
    <m/>
    <m/>
    <m/>
    <m/>
    <m/>
    <m/>
    <m/>
    <m/>
  </r>
  <r>
    <n v="751"/>
    <x v="3"/>
    <s v="Private"/>
    <s v="Education Centre"/>
    <s v="No"/>
    <s v="Below 100"/>
    <s v="Below 1000"/>
    <s v="No"/>
    <s v="No"/>
    <x v="4"/>
    <s v="Decentralized"/>
    <s v="Satisfied"/>
    <x v="0"/>
    <m/>
    <m/>
    <m/>
    <n v="1"/>
    <m/>
    <m/>
    <m/>
    <m/>
    <m/>
    <m/>
    <m/>
    <m/>
    <m/>
    <m/>
    <m/>
    <m/>
    <m/>
    <n v="1"/>
  </r>
  <r>
    <n v="752"/>
    <x v="3"/>
    <s v="Public"/>
    <s v="Education Centre"/>
    <s v="No"/>
    <s v="Below 100"/>
    <s v="1000-5000"/>
    <s v="No"/>
    <s v="Yes"/>
    <x v="5"/>
    <s v="Centralized"/>
    <s v="Satisfied"/>
    <x v="0"/>
    <m/>
    <m/>
    <m/>
    <n v="1"/>
    <m/>
    <m/>
    <m/>
    <m/>
    <m/>
    <n v="1"/>
    <m/>
    <m/>
    <m/>
    <m/>
    <m/>
    <m/>
    <m/>
    <m/>
  </r>
  <r>
    <n v="753"/>
    <x v="3"/>
    <s v="Public"/>
    <s v="Sport Centre"/>
    <s v="No"/>
    <s v="DK/DA"/>
    <s v="DK/DA"/>
    <s v="No"/>
    <s v="No"/>
    <x v="11"/>
    <m/>
    <m/>
    <x v="1"/>
    <m/>
    <m/>
    <m/>
    <m/>
    <m/>
    <m/>
    <m/>
    <m/>
    <m/>
    <m/>
    <m/>
    <m/>
    <m/>
    <m/>
    <m/>
    <m/>
    <m/>
    <m/>
  </r>
  <r>
    <n v="754"/>
    <x v="3"/>
    <s v="Public"/>
    <s v="Education Centre"/>
    <s v="No"/>
    <s v="100-1000"/>
    <s v="Below 1000"/>
    <s v="No"/>
    <s v="No"/>
    <x v="4"/>
    <s v="Decentralized"/>
    <s v="Satisfied"/>
    <x v="0"/>
    <m/>
    <m/>
    <m/>
    <n v="1"/>
    <m/>
    <m/>
    <m/>
    <m/>
    <m/>
    <m/>
    <m/>
    <m/>
    <m/>
    <n v="1"/>
    <m/>
    <m/>
    <m/>
    <m/>
  </r>
  <r>
    <n v="755"/>
    <x v="3"/>
    <s v="Public"/>
    <s v="Sport Centre"/>
    <s v="No"/>
    <s v="100-1000"/>
    <s v="1000-5000"/>
    <s v="No"/>
    <s v="No"/>
    <x v="1"/>
    <s v="Centralized"/>
    <s v="Satisfied"/>
    <x v="2"/>
    <m/>
    <m/>
    <m/>
    <n v="1"/>
    <m/>
    <m/>
    <m/>
    <m/>
    <m/>
    <n v="1"/>
    <m/>
    <m/>
    <m/>
    <m/>
    <m/>
    <m/>
    <m/>
    <m/>
  </r>
  <r>
    <m/>
    <x v="3"/>
    <s v="Public"/>
    <s v="Sport Centre"/>
    <s v="No"/>
    <s v="100-1000"/>
    <s v="1000-5000"/>
    <s v="No"/>
    <s v="No"/>
    <x v="7"/>
    <s v="Centralized"/>
    <s v="Satisfied"/>
    <x v="2"/>
    <m/>
    <m/>
    <m/>
    <m/>
    <m/>
    <m/>
    <m/>
    <m/>
    <m/>
    <m/>
    <m/>
    <m/>
    <m/>
    <m/>
    <m/>
    <m/>
    <m/>
    <m/>
  </r>
  <r>
    <n v="756"/>
    <x v="3"/>
    <s v="Private"/>
    <s v="Education Centre"/>
    <s v="No"/>
    <s v="Below 100"/>
    <s v="Below 1000"/>
    <s v="No"/>
    <s v="No"/>
    <x v="1"/>
    <s v="Centralized"/>
    <s v="Satisfied"/>
    <x v="2"/>
    <m/>
    <m/>
    <m/>
    <n v="1"/>
    <m/>
    <m/>
    <m/>
    <m/>
    <m/>
    <m/>
    <m/>
    <m/>
    <m/>
    <m/>
    <m/>
    <m/>
    <m/>
    <n v="1"/>
  </r>
  <r>
    <m/>
    <x v="3"/>
    <s v="Private"/>
    <s v="Education Centre"/>
    <s v="No"/>
    <s v="Below 100"/>
    <s v="Below 1000"/>
    <s v="No"/>
    <s v="No"/>
    <x v="4"/>
    <s v="Decentralized"/>
    <s v="Unsatisfied"/>
    <x v="2"/>
    <m/>
    <m/>
    <m/>
    <m/>
    <m/>
    <m/>
    <m/>
    <m/>
    <m/>
    <m/>
    <m/>
    <m/>
    <m/>
    <m/>
    <m/>
    <m/>
    <m/>
    <m/>
  </r>
  <r>
    <n v="757"/>
    <x v="3"/>
    <s v="Public"/>
    <s v="Health Centre"/>
    <s v="No"/>
    <s v="Below 100"/>
    <s v="Below 1000"/>
    <s v="DK/DA"/>
    <s v="DK/DA"/>
    <x v="4"/>
    <s v="Centralized"/>
    <s v="Satisfied"/>
    <x v="0"/>
    <m/>
    <m/>
    <m/>
    <n v="1"/>
    <m/>
    <m/>
    <m/>
    <m/>
    <m/>
    <m/>
    <m/>
    <n v="1"/>
    <m/>
    <m/>
    <n v="1"/>
    <m/>
    <m/>
    <m/>
  </r>
  <r>
    <n v="758"/>
    <x v="3"/>
    <s v="Public"/>
    <s v="Education Centre"/>
    <s v="No"/>
    <s v="100-1000"/>
    <s v="Below 1000"/>
    <s v="No"/>
    <s v="No"/>
    <x v="5"/>
    <s v="Centralized"/>
    <s v="Satisfied"/>
    <x v="0"/>
    <m/>
    <m/>
    <m/>
    <n v="1"/>
    <m/>
    <m/>
    <m/>
    <m/>
    <m/>
    <n v="1"/>
    <m/>
    <m/>
    <m/>
    <m/>
    <n v="1"/>
    <m/>
    <m/>
    <m/>
  </r>
  <r>
    <n v="759"/>
    <x v="3"/>
    <s v="Private"/>
    <s v="Education Centre"/>
    <s v="No"/>
    <s v="Below 100"/>
    <s v="Below 1000"/>
    <s v="No"/>
    <s v="No"/>
    <x v="4"/>
    <s v="Decentralized"/>
    <s v="Satisfied"/>
    <x v="0"/>
    <m/>
    <m/>
    <m/>
    <n v="1"/>
    <m/>
    <m/>
    <m/>
    <m/>
    <m/>
    <m/>
    <m/>
    <m/>
    <m/>
    <n v="1"/>
    <m/>
    <m/>
    <m/>
    <m/>
  </r>
  <r>
    <n v="760"/>
    <x v="3"/>
    <s v="Private"/>
    <s v="Education Centre"/>
    <s v="No"/>
    <s v="Below 100"/>
    <s v="Below 1000"/>
    <s v="Yes"/>
    <s v="Yes"/>
    <x v="9"/>
    <s v="Centralized"/>
    <s v="Satisfied"/>
    <x v="2"/>
    <m/>
    <m/>
    <m/>
    <n v="1"/>
    <m/>
    <m/>
    <m/>
    <m/>
    <m/>
    <n v="1"/>
    <m/>
    <m/>
    <m/>
    <m/>
    <m/>
    <m/>
    <m/>
    <m/>
  </r>
  <r>
    <m/>
    <x v="3"/>
    <s v="Private"/>
    <s v="Education Centre"/>
    <s v="No"/>
    <s v="Below 100"/>
    <s v="Below 1000"/>
    <s v="Yes"/>
    <s v="Yes"/>
    <x v="12"/>
    <s v="Centralized"/>
    <s v="Satisfied"/>
    <x v="2"/>
    <m/>
    <m/>
    <m/>
    <m/>
    <m/>
    <m/>
    <m/>
    <m/>
    <m/>
    <m/>
    <m/>
    <m/>
    <m/>
    <m/>
    <m/>
    <m/>
    <m/>
    <m/>
  </r>
  <r>
    <n v="761"/>
    <x v="3"/>
    <s v="Private"/>
    <s v="Office"/>
    <s v="No"/>
    <s v="Below 100"/>
    <s v="1000-5000"/>
    <s v="No"/>
    <s v="Yes"/>
    <x v="5"/>
    <s v="Centralized"/>
    <s v="Unsatisfied"/>
    <x v="0"/>
    <m/>
    <n v="1"/>
    <m/>
    <m/>
    <m/>
    <m/>
    <m/>
    <m/>
    <m/>
    <n v="1"/>
    <m/>
    <m/>
    <m/>
    <m/>
    <m/>
    <m/>
    <m/>
    <m/>
  </r>
  <r>
    <n v="762"/>
    <x v="3"/>
    <s v="Public"/>
    <s v="Sport Centre"/>
    <s v="Yes"/>
    <s v="100-1000"/>
    <s v="DK/DA"/>
    <s v="No"/>
    <s v="No"/>
    <x v="11"/>
    <m/>
    <m/>
    <x v="1"/>
    <m/>
    <m/>
    <m/>
    <m/>
    <m/>
    <m/>
    <m/>
    <m/>
    <m/>
    <m/>
    <m/>
    <m/>
    <m/>
    <m/>
    <m/>
    <m/>
    <m/>
    <m/>
  </r>
  <r>
    <n v="763"/>
    <x v="3"/>
    <s v="Public"/>
    <s v="Sport Centre"/>
    <s v="No"/>
    <s v="100-1000"/>
    <s v="1000-5000"/>
    <s v="No"/>
    <s v="Yes"/>
    <x v="11"/>
    <m/>
    <m/>
    <x v="1"/>
    <m/>
    <m/>
    <m/>
    <m/>
    <m/>
    <m/>
    <m/>
    <m/>
    <m/>
    <m/>
    <m/>
    <m/>
    <m/>
    <m/>
    <m/>
    <m/>
    <m/>
    <m/>
  </r>
  <r>
    <n v="764"/>
    <x v="3"/>
    <s v="Public"/>
    <s v="Sport Centre"/>
    <s v="Yes"/>
    <s v="100-1000"/>
    <s v="DK/DA"/>
    <s v="No"/>
    <s v="DK/DA"/>
    <x v="7"/>
    <s v="Centralized"/>
    <s v="Satisfied"/>
    <x v="2"/>
    <m/>
    <m/>
    <m/>
    <n v="1"/>
    <m/>
    <m/>
    <m/>
    <m/>
    <m/>
    <m/>
    <m/>
    <m/>
    <m/>
    <m/>
    <n v="1"/>
    <n v="1"/>
    <m/>
    <m/>
  </r>
  <r>
    <m/>
    <x v="3"/>
    <s v="Public"/>
    <s v="Sport Centre"/>
    <s v="Yes"/>
    <s v="100-1000"/>
    <s v="DK/DA"/>
    <s v="No"/>
    <s v="DK/DA"/>
    <x v="12"/>
    <s v="Centralized"/>
    <s v="Unsatisfied"/>
    <x v="2"/>
    <n v="1"/>
    <m/>
    <m/>
    <m/>
    <m/>
    <m/>
    <m/>
    <m/>
    <m/>
    <m/>
    <m/>
    <m/>
    <m/>
    <m/>
    <m/>
    <m/>
    <m/>
    <m/>
  </r>
  <r>
    <n v="765"/>
    <x v="3"/>
    <s v="Public"/>
    <s v="Sport Centre"/>
    <s v="No"/>
    <s v="100-1000"/>
    <s v="DK/DA"/>
    <s v="No"/>
    <s v="DK/DA"/>
    <x v="5"/>
    <s v="Centralized"/>
    <s v="Satisfied"/>
    <x v="2"/>
    <m/>
    <m/>
    <m/>
    <n v="1"/>
    <m/>
    <m/>
    <m/>
    <m/>
    <m/>
    <m/>
    <m/>
    <m/>
    <m/>
    <m/>
    <n v="1"/>
    <n v="1"/>
    <m/>
    <m/>
  </r>
  <r>
    <m/>
    <x v="3"/>
    <s v="Public"/>
    <s v="Sport Centre"/>
    <s v="No"/>
    <s v="100-1000"/>
    <s v="DK/DA"/>
    <s v="No"/>
    <s v="DK/DA"/>
    <x v="12"/>
    <s v="Centralized"/>
    <s v="Unsatisfied"/>
    <x v="2"/>
    <n v="1"/>
    <m/>
    <m/>
    <m/>
    <m/>
    <m/>
    <m/>
    <m/>
    <m/>
    <m/>
    <m/>
    <m/>
    <m/>
    <m/>
    <m/>
    <m/>
    <m/>
    <m/>
  </r>
  <r>
    <n v="766"/>
    <x v="3"/>
    <s v="Public"/>
    <s v="Office"/>
    <s v="No"/>
    <s v="Below 100"/>
    <s v="1000-5000"/>
    <s v="No"/>
    <s v="DK/DA"/>
    <x v="1"/>
    <s v="Centralized"/>
    <s v="Satisfied"/>
    <x v="0"/>
    <m/>
    <m/>
    <n v="1"/>
    <m/>
    <m/>
    <m/>
    <m/>
    <m/>
    <m/>
    <m/>
    <m/>
    <m/>
    <m/>
    <m/>
    <n v="1"/>
    <m/>
    <m/>
    <m/>
  </r>
  <r>
    <n v="767"/>
    <x v="3"/>
    <s v="Private"/>
    <s v="Sport Centre"/>
    <s v="No"/>
    <s v="DK/DA"/>
    <s v="DK/DA"/>
    <s v="No"/>
    <s v="No"/>
    <x v="7"/>
    <s v="Decentralized"/>
    <s v="Satisfied"/>
    <x v="0"/>
    <m/>
    <m/>
    <m/>
    <n v="1"/>
    <m/>
    <m/>
    <m/>
    <m/>
    <m/>
    <m/>
    <m/>
    <m/>
    <m/>
    <m/>
    <m/>
    <m/>
    <m/>
    <n v="1"/>
  </r>
  <r>
    <n v="768"/>
    <x v="3"/>
    <s v="Public"/>
    <s v="Office"/>
    <s v="No"/>
    <s v="DK/DA"/>
    <s v="Below 1000"/>
    <s v="Yes"/>
    <s v="DK/DA"/>
    <x v="1"/>
    <s v="Centralized"/>
    <s v="Satisfied"/>
    <x v="2"/>
    <m/>
    <m/>
    <m/>
    <n v="1"/>
    <m/>
    <m/>
    <m/>
    <m/>
    <m/>
    <m/>
    <m/>
    <m/>
    <m/>
    <m/>
    <n v="1"/>
    <m/>
    <m/>
    <m/>
  </r>
  <r>
    <m/>
    <x v="3"/>
    <s v="Public"/>
    <s v="Office"/>
    <s v="No"/>
    <s v="DK/DA"/>
    <s v="Below 1000"/>
    <s v="Yes"/>
    <s v="DK/DA"/>
    <x v="4"/>
    <s v="Decentralized"/>
    <s v="Satisfied"/>
    <x v="2"/>
    <m/>
    <m/>
    <m/>
    <n v="1"/>
    <m/>
    <m/>
    <m/>
    <m/>
    <m/>
    <m/>
    <m/>
    <m/>
    <m/>
    <m/>
    <m/>
    <m/>
    <m/>
    <m/>
  </r>
  <r>
    <n v="769"/>
    <x v="3"/>
    <s v="Public"/>
    <s v="Office"/>
    <s v="No"/>
    <s v="DK/DA"/>
    <s v="1000-5000"/>
    <s v="Yes"/>
    <s v="No"/>
    <x v="7"/>
    <s v="Decentralized"/>
    <s v="Satisfied"/>
    <x v="2"/>
    <m/>
    <m/>
    <n v="1"/>
    <m/>
    <m/>
    <m/>
    <m/>
    <m/>
    <m/>
    <m/>
    <m/>
    <m/>
    <m/>
    <m/>
    <n v="1"/>
    <m/>
    <m/>
    <m/>
  </r>
  <r>
    <m/>
    <x v="3"/>
    <s v="Public"/>
    <s v="Office"/>
    <s v="No"/>
    <s v="DK/DA"/>
    <s v="1000-5000"/>
    <s v="Yes"/>
    <s v="No"/>
    <x v="14"/>
    <s v="Centralized"/>
    <s v="Unsatisfied"/>
    <x v="2"/>
    <m/>
    <m/>
    <m/>
    <m/>
    <m/>
    <m/>
    <m/>
    <m/>
    <m/>
    <m/>
    <m/>
    <m/>
    <m/>
    <m/>
    <m/>
    <m/>
    <m/>
    <m/>
  </r>
  <r>
    <n v="770"/>
    <x v="3"/>
    <s v="Public"/>
    <s v="Education Centre"/>
    <s v="No"/>
    <s v="100-1000"/>
    <s v="Above 5000"/>
    <s v="Yes"/>
    <s v="DK/DA"/>
    <x v="1"/>
    <s v="Centralized"/>
    <s v="Satisfied"/>
    <x v="0"/>
    <m/>
    <m/>
    <m/>
    <n v="1"/>
    <m/>
    <m/>
    <m/>
    <m/>
    <m/>
    <m/>
    <m/>
    <m/>
    <m/>
    <m/>
    <n v="1"/>
    <m/>
    <m/>
    <m/>
  </r>
  <r>
    <n v="771"/>
    <x v="3"/>
    <s v="Public"/>
    <s v="Sport Centre"/>
    <s v="Yes"/>
    <s v="100-1000"/>
    <s v="1000-5000"/>
    <s v="Yes"/>
    <s v="Yes"/>
    <x v="9"/>
    <s v="Centralized"/>
    <s v="Unsatisfied"/>
    <x v="0"/>
    <m/>
    <n v="1"/>
    <m/>
    <m/>
    <m/>
    <m/>
    <m/>
    <m/>
    <m/>
    <n v="1"/>
    <m/>
    <m/>
    <m/>
    <m/>
    <m/>
    <m/>
    <m/>
    <m/>
  </r>
  <r>
    <n v="772"/>
    <x v="3"/>
    <s v="Public"/>
    <s v="Health Centre"/>
    <s v="No"/>
    <s v="DK/DA"/>
    <s v="Above 5000"/>
    <s v="Yes"/>
    <s v="No"/>
    <x v="1"/>
    <s v="Centralized"/>
    <s v="Satisfied"/>
    <x v="0"/>
    <m/>
    <m/>
    <m/>
    <n v="1"/>
    <m/>
    <m/>
    <m/>
    <m/>
    <m/>
    <m/>
    <m/>
    <m/>
    <m/>
    <m/>
    <n v="1"/>
    <m/>
    <m/>
    <m/>
  </r>
  <r>
    <n v="773"/>
    <x v="3"/>
    <s v="Public"/>
    <s v="Sport Centre"/>
    <s v="No"/>
    <s v="DK/DA"/>
    <s v="1000-5000"/>
    <s v="Yes"/>
    <s v="No"/>
    <x v="1"/>
    <s v="Centralized"/>
    <s v="Satisfied"/>
    <x v="0"/>
    <m/>
    <m/>
    <m/>
    <n v="1"/>
    <m/>
    <m/>
    <m/>
    <m/>
    <m/>
    <m/>
    <m/>
    <m/>
    <m/>
    <m/>
    <n v="1"/>
    <m/>
    <m/>
    <m/>
  </r>
  <r>
    <n v="774"/>
    <x v="3"/>
    <s v="Public"/>
    <s v="Office"/>
    <s v="No"/>
    <s v="DK/DA"/>
    <s v="1000-5000"/>
    <s v="Yes"/>
    <s v="No"/>
    <x v="1"/>
    <s v="Centralized"/>
    <s v="Satisfied"/>
    <x v="0"/>
    <m/>
    <m/>
    <m/>
    <n v="1"/>
    <m/>
    <m/>
    <m/>
    <m/>
    <m/>
    <m/>
    <m/>
    <m/>
    <m/>
    <m/>
    <n v="1"/>
    <m/>
    <m/>
    <m/>
  </r>
  <r>
    <n v="775"/>
    <x v="3"/>
    <s v="Public"/>
    <s v="Office"/>
    <s v="No"/>
    <s v="DK/DA"/>
    <s v="1000-5000"/>
    <s v="DK/DA"/>
    <s v="DK/DA"/>
    <x v="1"/>
    <s v="Centralized"/>
    <s v="Satisfied"/>
    <x v="0"/>
    <m/>
    <m/>
    <m/>
    <n v="1"/>
    <m/>
    <m/>
    <m/>
    <m/>
    <m/>
    <m/>
    <m/>
    <m/>
    <m/>
    <m/>
    <n v="1"/>
    <m/>
    <m/>
    <m/>
  </r>
  <r>
    <n v="776"/>
    <x v="3"/>
    <s v="Public"/>
    <s v="Sport Centre"/>
    <s v="No"/>
    <s v="100-1000"/>
    <s v="1000-5000"/>
    <s v="No"/>
    <s v="Yes"/>
    <x v="11"/>
    <m/>
    <m/>
    <x v="1"/>
    <m/>
    <m/>
    <m/>
    <m/>
    <m/>
    <m/>
    <m/>
    <m/>
    <m/>
    <m/>
    <m/>
    <m/>
    <m/>
    <m/>
    <m/>
    <m/>
    <m/>
    <m/>
  </r>
  <r>
    <n v="777"/>
    <x v="3"/>
    <s v="Public"/>
    <s v="Office"/>
    <s v="No"/>
    <s v="100-1000"/>
    <s v="1000-5000"/>
    <s v="DK/DA"/>
    <s v="DK/DA"/>
    <x v="7"/>
    <s v="Decentralized"/>
    <s v="Unsatisfied"/>
    <x v="2"/>
    <m/>
    <n v="1"/>
    <m/>
    <m/>
    <m/>
    <m/>
    <m/>
    <m/>
    <m/>
    <m/>
    <m/>
    <m/>
    <m/>
    <m/>
    <n v="1"/>
    <m/>
    <m/>
    <m/>
  </r>
  <r>
    <m/>
    <x v="3"/>
    <s v="Public"/>
    <s v="Office"/>
    <s v="No"/>
    <s v="100-1000"/>
    <s v="1000-5000"/>
    <s v="DK/DA"/>
    <s v="DK/DA"/>
    <x v="4"/>
    <s v="Centralized"/>
    <s v="Unsatisfied"/>
    <x v="2"/>
    <m/>
    <m/>
    <m/>
    <m/>
    <n v="1"/>
    <m/>
    <m/>
    <m/>
    <m/>
    <m/>
    <m/>
    <m/>
    <m/>
    <m/>
    <m/>
    <m/>
    <m/>
    <m/>
  </r>
  <r>
    <n v="778"/>
    <x v="3"/>
    <s v="Public"/>
    <s v="Health Centre"/>
    <s v="No"/>
    <s v="100-1000"/>
    <s v="Below 1000"/>
    <s v="No"/>
    <s v="No"/>
    <x v="4"/>
    <s v="Decentralized"/>
    <s v="Unsatisfied"/>
    <x v="0"/>
    <m/>
    <m/>
    <m/>
    <n v="1"/>
    <m/>
    <m/>
    <m/>
    <m/>
    <m/>
    <m/>
    <m/>
    <n v="1"/>
    <m/>
    <m/>
    <m/>
    <m/>
    <m/>
    <m/>
  </r>
  <r>
    <n v="779"/>
    <x v="3"/>
    <s v="Private"/>
    <s v="Hotel"/>
    <s v="No"/>
    <s v="DK/DA"/>
    <s v="DK/DA"/>
    <s v="No"/>
    <s v="No"/>
    <x v="9"/>
    <s v="Centralized"/>
    <s v="Satisfied"/>
    <x v="2"/>
    <m/>
    <m/>
    <m/>
    <n v="1"/>
    <m/>
    <m/>
    <m/>
    <m/>
    <m/>
    <m/>
    <m/>
    <m/>
    <m/>
    <n v="1"/>
    <m/>
    <m/>
    <m/>
    <m/>
  </r>
  <r>
    <m/>
    <x v="3"/>
    <s v="Private"/>
    <s v="Hotel"/>
    <s v="No"/>
    <s v="DK/DA"/>
    <s v="DK/DA"/>
    <s v="No"/>
    <s v="No"/>
    <x v="6"/>
    <s v="Centralized"/>
    <s v="Satisfied"/>
    <x v="2"/>
    <m/>
    <m/>
    <m/>
    <n v="1"/>
    <m/>
    <m/>
    <m/>
    <m/>
    <m/>
    <m/>
    <m/>
    <m/>
    <m/>
    <m/>
    <m/>
    <m/>
    <m/>
    <m/>
  </r>
  <r>
    <n v="780"/>
    <x v="3"/>
    <s v="Public"/>
    <s v="Education Centre"/>
    <s v="No"/>
    <s v="100-1000"/>
    <s v="DK/DA"/>
    <s v="No"/>
    <s v="No"/>
    <x v="7"/>
    <s v="Decentralized"/>
    <s v="Unsatisfied"/>
    <x v="0"/>
    <m/>
    <n v="1"/>
    <m/>
    <m/>
    <m/>
    <m/>
    <m/>
    <m/>
    <m/>
    <m/>
    <m/>
    <m/>
    <m/>
    <m/>
    <n v="1"/>
    <m/>
    <m/>
    <m/>
  </r>
  <r>
    <n v="781"/>
    <x v="3"/>
    <s v="Private"/>
    <s v="Education Centre"/>
    <s v="No"/>
    <s v="100-1000"/>
    <s v="1000-5000"/>
    <s v="No"/>
    <s v="No"/>
    <x v="1"/>
    <s v="Decentralized"/>
    <s v="Satisfied"/>
    <x v="0"/>
    <m/>
    <m/>
    <m/>
    <n v="1"/>
    <m/>
    <m/>
    <m/>
    <m/>
    <m/>
    <m/>
    <m/>
    <m/>
    <m/>
    <m/>
    <m/>
    <m/>
    <m/>
    <n v="1"/>
  </r>
  <r>
    <n v="782"/>
    <x v="3"/>
    <s v="Public"/>
    <s v="Office"/>
    <s v="No"/>
    <s v="Below 100"/>
    <s v="Below 1000"/>
    <s v="No"/>
    <s v="Yes"/>
    <x v="4"/>
    <s v="Decentralized"/>
    <s v="Satisfied"/>
    <x v="0"/>
    <m/>
    <m/>
    <m/>
    <m/>
    <m/>
    <m/>
    <m/>
    <m/>
    <m/>
    <m/>
    <m/>
    <m/>
    <m/>
    <m/>
    <n v="1"/>
    <m/>
    <m/>
    <m/>
  </r>
  <r>
    <n v="783"/>
    <x v="3"/>
    <s v="Public"/>
    <s v="Sport Centre"/>
    <s v="No"/>
    <s v="100-1000"/>
    <s v="Below 1000"/>
    <s v="No"/>
    <s v="No"/>
    <x v="1"/>
    <s v="Decentralized"/>
    <s v="Satisfied"/>
    <x v="0"/>
    <m/>
    <m/>
    <m/>
    <n v="1"/>
    <m/>
    <m/>
    <m/>
    <m/>
    <m/>
    <m/>
    <m/>
    <m/>
    <m/>
    <m/>
    <m/>
    <m/>
    <m/>
    <n v="1"/>
  </r>
  <r>
    <n v="784"/>
    <x v="3"/>
    <s v="Private"/>
    <s v="Office"/>
    <s v="No"/>
    <s v="Below 100"/>
    <s v="1000-5000"/>
    <s v="No"/>
    <s v="No"/>
    <x v="4"/>
    <s v="Centralized"/>
    <s v="Satisfied"/>
    <x v="0"/>
    <m/>
    <m/>
    <m/>
    <n v="1"/>
    <m/>
    <m/>
    <m/>
    <m/>
    <m/>
    <n v="1"/>
    <m/>
    <m/>
    <m/>
    <m/>
    <m/>
    <m/>
    <m/>
    <m/>
  </r>
  <r>
    <n v="785"/>
    <x v="3"/>
    <s v="Public"/>
    <s v="Office"/>
    <s v="No"/>
    <s v="100-1000"/>
    <s v="1000-5000"/>
    <s v="No"/>
    <s v="No"/>
    <x v="1"/>
    <s v="Centralized"/>
    <s v="Satisfied"/>
    <x v="0"/>
    <m/>
    <m/>
    <m/>
    <n v="1"/>
    <m/>
    <m/>
    <m/>
    <m/>
    <m/>
    <m/>
    <m/>
    <m/>
    <m/>
    <m/>
    <n v="1"/>
    <m/>
    <m/>
    <m/>
  </r>
  <r>
    <n v="786"/>
    <x v="3"/>
    <s v="Public"/>
    <s v="Office"/>
    <s v="No"/>
    <s v="Below 100"/>
    <s v="DK/DA"/>
    <s v="No"/>
    <s v="DK/DA"/>
    <x v="7"/>
    <s v="Decentralized"/>
    <s v="Unsatisfied"/>
    <x v="0"/>
    <m/>
    <m/>
    <m/>
    <n v="1"/>
    <m/>
    <m/>
    <m/>
    <m/>
    <m/>
    <m/>
    <m/>
    <m/>
    <m/>
    <m/>
    <n v="1"/>
    <m/>
    <m/>
    <m/>
  </r>
  <r>
    <n v="787"/>
    <x v="3"/>
    <s v="Public"/>
    <s v="Office"/>
    <s v="No"/>
    <s v="Below 100"/>
    <s v="DK/DA"/>
    <s v="No"/>
    <s v="No"/>
    <x v="9"/>
    <s v="Centralized"/>
    <s v="Satisfied"/>
    <x v="0"/>
    <m/>
    <m/>
    <m/>
    <n v="1"/>
    <m/>
    <m/>
    <m/>
    <m/>
    <m/>
    <m/>
    <m/>
    <m/>
    <m/>
    <m/>
    <n v="1"/>
    <m/>
    <m/>
    <m/>
  </r>
  <r>
    <n v="788"/>
    <x v="3"/>
    <s v="Public"/>
    <s v="Office"/>
    <s v="No"/>
    <s v="Below 100"/>
    <s v="1000-5000"/>
    <s v="DK/DA"/>
    <s v="DK/DA"/>
    <x v="11"/>
    <m/>
    <m/>
    <x v="1"/>
    <m/>
    <m/>
    <m/>
    <m/>
    <m/>
    <m/>
    <m/>
    <m/>
    <m/>
    <m/>
    <m/>
    <m/>
    <m/>
    <m/>
    <m/>
    <m/>
    <m/>
    <m/>
  </r>
  <r>
    <n v="789"/>
    <x v="3"/>
    <s v="Public"/>
    <s v="Office"/>
    <s v="No"/>
    <s v="DK/DA"/>
    <s v="Below 1000"/>
    <s v="No"/>
    <s v="No"/>
    <x v="1"/>
    <s v="Centralized"/>
    <s v="Satisfied"/>
    <x v="0"/>
    <m/>
    <m/>
    <m/>
    <n v="1"/>
    <m/>
    <m/>
    <m/>
    <m/>
    <m/>
    <m/>
    <m/>
    <m/>
    <m/>
    <m/>
    <n v="1"/>
    <m/>
    <m/>
    <m/>
  </r>
  <r>
    <n v="790"/>
    <x v="3"/>
    <s v="Public"/>
    <s v="Health Centre"/>
    <s v="No"/>
    <s v="100-1000"/>
    <s v="Below 1000"/>
    <s v="No"/>
    <s v="No"/>
    <x v="7"/>
    <s v="Decentralized"/>
    <s v="Unsatisfied"/>
    <x v="2"/>
    <m/>
    <m/>
    <m/>
    <m/>
    <m/>
    <m/>
    <m/>
    <m/>
    <n v="1"/>
    <m/>
    <m/>
    <m/>
    <m/>
    <m/>
    <n v="1"/>
    <m/>
    <m/>
    <m/>
  </r>
  <r>
    <m/>
    <x v="3"/>
    <s v="Public"/>
    <s v="Health Centre"/>
    <s v="No"/>
    <s v="100-1000"/>
    <s v="Below 1000"/>
    <s v="No"/>
    <s v="No"/>
    <x v="4"/>
    <s v="Decentralized"/>
    <s v="Unsatisfied"/>
    <x v="2"/>
    <n v="1"/>
    <m/>
    <m/>
    <m/>
    <n v="1"/>
    <m/>
    <m/>
    <m/>
    <n v="1"/>
    <m/>
    <m/>
    <m/>
    <m/>
    <m/>
    <m/>
    <m/>
    <m/>
    <m/>
  </r>
  <r>
    <n v="791"/>
    <x v="3"/>
    <s v="Public"/>
    <s v="Health Centre"/>
    <s v="No"/>
    <s v="100-1000"/>
    <s v="DK/DA"/>
    <s v="No"/>
    <s v="Yes"/>
    <x v="4"/>
    <s v="Decentralized"/>
    <s v="Unsatisfied"/>
    <x v="0"/>
    <m/>
    <m/>
    <m/>
    <n v="1"/>
    <m/>
    <m/>
    <m/>
    <n v="1"/>
    <m/>
    <m/>
    <m/>
    <m/>
    <m/>
    <m/>
    <n v="1"/>
    <m/>
    <m/>
    <m/>
  </r>
  <r>
    <n v="792"/>
    <x v="3"/>
    <s v="Public"/>
    <s v="Education Centre"/>
    <s v="No"/>
    <s v="100-1000"/>
    <s v="DK/DA"/>
    <s v="No"/>
    <s v="No"/>
    <x v="5"/>
    <s v="Centralized"/>
    <s v="Satisfied"/>
    <x v="0"/>
    <m/>
    <m/>
    <m/>
    <n v="1"/>
    <m/>
    <m/>
    <m/>
    <m/>
    <m/>
    <m/>
    <m/>
    <m/>
    <m/>
    <m/>
    <n v="1"/>
    <m/>
    <m/>
    <m/>
  </r>
  <r>
    <n v="793"/>
    <x v="3"/>
    <s v="Public"/>
    <s v="Education Centre"/>
    <s v="No"/>
    <s v="Below 100"/>
    <s v="Below 1000"/>
    <s v="DK/DA"/>
    <s v="DK/DA"/>
    <x v="5"/>
    <s v="Centralized"/>
    <s v="Satisfied"/>
    <x v="0"/>
    <m/>
    <m/>
    <n v="1"/>
    <m/>
    <m/>
    <m/>
    <m/>
    <m/>
    <m/>
    <m/>
    <m/>
    <m/>
    <m/>
    <m/>
    <n v="1"/>
    <m/>
    <m/>
    <m/>
  </r>
  <r>
    <n v="794"/>
    <x v="3"/>
    <s v="Public"/>
    <s v="Health Centre"/>
    <s v="No"/>
    <s v="100-1000"/>
    <s v="Below 1000"/>
    <s v="Yes"/>
    <s v="Yes"/>
    <x v="4"/>
    <s v="Decentralized"/>
    <s v="Unsatisfied"/>
    <x v="0"/>
    <m/>
    <m/>
    <m/>
    <n v="1"/>
    <m/>
    <m/>
    <m/>
    <m/>
    <m/>
    <m/>
    <m/>
    <m/>
    <m/>
    <m/>
    <n v="1"/>
    <m/>
    <m/>
    <m/>
  </r>
  <r>
    <n v="795"/>
    <x v="3"/>
    <s v="Public"/>
    <s v="Education Centre"/>
    <s v="No"/>
    <s v="100-1000"/>
    <s v="DK/DA"/>
    <s v="DK/DA"/>
    <s v="DK/DA"/>
    <x v="1"/>
    <s v="Centralized"/>
    <s v="Satisfied"/>
    <x v="0"/>
    <m/>
    <m/>
    <m/>
    <n v="1"/>
    <m/>
    <m/>
    <m/>
    <m/>
    <m/>
    <m/>
    <m/>
    <m/>
    <m/>
    <m/>
    <n v="1"/>
    <m/>
    <m/>
    <m/>
  </r>
  <r>
    <n v="796"/>
    <x v="3"/>
    <s v="Public"/>
    <s v="Health Centre"/>
    <s v="No"/>
    <s v="DK/DA"/>
    <s v="DK/DA"/>
    <s v="No"/>
    <s v="No"/>
    <x v="4"/>
    <s v="Decentralized"/>
    <s v="Unsatisfied"/>
    <x v="0"/>
    <m/>
    <m/>
    <m/>
    <n v="1"/>
    <m/>
    <m/>
    <m/>
    <m/>
    <m/>
    <m/>
    <m/>
    <m/>
    <m/>
    <m/>
    <n v="1"/>
    <m/>
    <m/>
    <m/>
  </r>
  <r>
    <n v="797"/>
    <x v="3"/>
    <s v="Public"/>
    <s v="Education Centre"/>
    <s v="No"/>
    <s v="100-1000"/>
    <s v="DK/DA"/>
    <s v="DK/DA"/>
    <s v="DK/DA"/>
    <x v="1"/>
    <s v="Centralized"/>
    <s v="Satisfied"/>
    <x v="0"/>
    <m/>
    <m/>
    <m/>
    <n v="1"/>
    <m/>
    <m/>
    <m/>
    <m/>
    <m/>
    <m/>
    <m/>
    <m/>
    <m/>
    <m/>
    <n v="1"/>
    <m/>
    <m/>
    <m/>
  </r>
  <r>
    <n v="798"/>
    <x v="3"/>
    <s v="Private"/>
    <s v="Education Centre"/>
    <s v="No"/>
    <s v="100-1000"/>
    <s v="DK/DA"/>
    <s v="No"/>
    <s v="No"/>
    <x v="5"/>
    <s v="Centralized"/>
    <s v="Satisfied"/>
    <x v="0"/>
    <m/>
    <m/>
    <m/>
    <n v="1"/>
    <m/>
    <m/>
    <m/>
    <m/>
    <m/>
    <n v="1"/>
    <m/>
    <m/>
    <m/>
    <m/>
    <m/>
    <m/>
    <m/>
    <m/>
  </r>
  <r>
    <n v="799"/>
    <x v="3"/>
    <s v="Public"/>
    <s v="Health Centre"/>
    <s v="No"/>
    <s v="Below 100"/>
    <s v="DK/DA"/>
    <s v="DK/DA"/>
    <s v="DK/DA"/>
    <x v="4"/>
    <s v="Decentralized"/>
    <s v="Unsatisfied"/>
    <x v="0"/>
    <m/>
    <m/>
    <m/>
    <n v="1"/>
    <m/>
    <m/>
    <m/>
    <n v="1"/>
    <m/>
    <m/>
    <m/>
    <m/>
    <m/>
    <m/>
    <n v="1"/>
    <m/>
    <m/>
    <m/>
  </r>
  <r>
    <n v="800"/>
    <x v="3"/>
    <s v="Public"/>
    <s v="Education Centre"/>
    <s v="No"/>
    <s v="100-1000"/>
    <s v="DK/DA"/>
    <s v="No"/>
    <s v="No"/>
    <x v="1"/>
    <s v="Centralized"/>
    <s v="Satisfied"/>
    <x v="0"/>
    <m/>
    <m/>
    <m/>
    <n v="1"/>
    <m/>
    <m/>
    <m/>
    <m/>
    <m/>
    <m/>
    <m/>
    <m/>
    <m/>
    <m/>
    <n v="1"/>
    <m/>
    <m/>
    <m/>
  </r>
  <r>
    <n v="801"/>
    <x v="3"/>
    <s v="Public"/>
    <s v="Health Centre"/>
    <s v="No"/>
    <s v="100-1000"/>
    <s v="DK/DA"/>
    <s v="DK/DA"/>
    <s v="DK/DA"/>
    <x v="11"/>
    <m/>
    <m/>
    <x v="1"/>
    <m/>
    <m/>
    <m/>
    <m/>
    <m/>
    <m/>
    <m/>
    <m/>
    <m/>
    <m/>
    <m/>
    <m/>
    <m/>
    <m/>
    <m/>
    <m/>
    <m/>
    <m/>
  </r>
  <r>
    <n v="802"/>
    <x v="3"/>
    <s v="Public"/>
    <s v="Education Centre"/>
    <s v="No"/>
    <s v="100-1000"/>
    <s v="Above 5000"/>
    <s v="No"/>
    <s v="No"/>
    <x v="5"/>
    <s v="Centralized"/>
    <s v="Satisfied"/>
    <x v="2"/>
    <m/>
    <m/>
    <m/>
    <n v="1"/>
    <m/>
    <m/>
    <m/>
    <m/>
    <m/>
    <m/>
    <m/>
    <m/>
    <m/>
    <m/>
    <n v="1"/>
    <m/>
    <m/>
    <m/>
  </r>
  <r>
    <m/>
    <x v="3"/>
    <s v="Public"/>
    <s v="Education Centre"/>
    <s v="No"/>
    <s v="100-1000"/>
    <s v="Above 5000"/>
    <s v="No"/>
    <s v="No"/>
    <x v="4"/>
    <s v="Decentralized"/>
    <s v="Satisfied"/>
    <x v="2"/>
    <m/>
    <m/>
    <m/>
    <n v="1"/>
    <m/>
    <m/>
    <m/>
    <m/>
    <m/>
    <m/>
    <m/>
    <m/>
    <m/>
    <m/>
    <m/>
    <m/>
    <m/>
    <m/>
  </r>
  <r>
    <n v="803"/>
    <x v="3"/>
    <s v="Public"/>
    <s v="Health Centre"/>
    <s v="No"/>
    <s v="DK/DA"/>
    <s v="DK/DA"/>
    <s v="DK/DA"/>
    <s v="DK/DA"/>
    <x v="1"/>
    <s v="Centralized"/>
    <s v="Satisfied"/>
    <x v="0"/>
    <m/>
    <m/>
    <m/>
    <n v="1"/>
    <m/>
    <m/>
    <m/>
    <m/>
    <m/>
    <m/>
    <m/>
    <m/>
    <m/>
    <m/>
    <m/>
    <m/>
    <m/>
    <n v="1"/>
  </r>
  <r>
    <n v="804"/>
    <x v="3"/>
    <s v="Public"/>
    <s v="Office"/>
    <s v="No"/>
    <s v="DK/DA"/>
    <s v="Below 1000"/>
    <s v="No"/>
    <s v="No"/>
    <x v="7"/>
    <s v="Centralized"/>
    <s v="Unsatisfied"/>
    <x v="0"/>
    <n v="1"/>
    <m/>
    <m/>
    <n v="1"/>
    <m/>
    <m/>
    <m/>
    <m/>
    <m/>
    <m/>
    <m/>
    <m/>
    <m/>
    <m/>
    <n v="1"/>
    <m/>
    <m/>
    <m/>
  </r>
  <r>
    <n v="805"/>
    <x v="3"/>
    <s v="Public"/>
    <s v="Education Centre"/>
    <s v="No"/>
    <s v="100-1000"/>
    <s v="DK/DA"/>
    <s v="No"/>
    <s v="DK/DA"/>
    <x v="5"/>
    <s v="Centralized"/>
    <s v="Satisfied"/>
    <x v="0"/>
    <m/>
    <m/>
    <m/>
    <n v="1"/>
    <m/>
    <m/>
    <m/>
    <m/>
    <m/>
    <m/>
    <m/>
    <m/>
    <m/>
    <m/>
    <n v="1"/>
    <m/>
    <m/>
    <m/>
  </r>
  <r>
    <n v="806"/>
    <x v="3"/>
    <s v="Public"/>
    <s v="Health Centre"/>
    <s v="No"/>
    <s v="DK/DA"/>
    <s v="DK/DA"/>
    <s v="DK/DA"/>
    <s v="DK/DA"/>
    <x v="5"/>
    <s v="Centralized"/>
    <s v="Satisfied"/>
    <x v="0"/>
    <m/>
    <m/>
    <m/>
    <n v="1"/>
    <m/>
    <m/>
    <m/>
    <m/>
    <m/>
    <m/>
    <m/>
    <m/>
    <m/>
    <m/>
    <n v="1"/>
    <m/>
    <m/>
    <m/>
  </r>
  <r>
    <n v="807"/>
    <x v="3"/>
    <s v="Public"/>
    <s v="Education Centre"/>
    <s v="No"/>
    <s v="100-1000"/>
    <s v="Above 5000"/>
    <s v="No"/>
    <s v="No"/>
    <x v="1"/>
    <s v="Centralized"/>
    <s v="Satisfied"/>
    <x v="0"/>
    <m/>
    <m/>
    <m/>
    <n v="1"/>
    <m/>
    <m/>
    <m/>
    <m/>
    <m/>
    <m/>
    <m/>
    <m/>
    <m/>
    <m/>
    <n v="1"/>
    <m/>
    <m/>
    <m/>
  </r>
  <r>
    <n v="808"/>
    <x v="3"/>
    <s v="Public"/>
    <s v="Health Centre"/>
    <s v="No"/>
    <s v="100-1000"/>
    <s v="Below 1000"/>
    <s v="DK/DA"/>
    <s v="DK/DA"/>
    <x v="7"/>
    <s v="Decentralized"/>
    <s v="Satisfied"/>
    <x v="0"/>
    <m/>
    <m/>
    <m/>
    <n v="1"/>
    <m/>
    <m/>
    <m/>
    <m/>
    <m/>
    <n v="1"/>
    <m/>
    <m/>
    <m/>
    <m/>
    <m/>
    <m/>
    <m/>
    <m/>
  </r>
  <r>
    <n v="809"/>
    <x v="3"/>
    <s v="Public"/>
    <s v="Health Centre"/>
    <s v="No"/>
    <s v="DK/DA"/>
    <s v="DK/DA"/>
    <s v="DK/DA"/>
    <s v="DK/DA"/>
    <x v="5"/>
    <s v="Decentralized"/>
    <s v="Satisfied"/>
    <x v="0"/>
    <m/>
    <m/>
    <m/>
    <n v="1"/>
    <m/>
    <m/>
    <m/>
    <m/>
    <m/>
    <m/>
    <m/>
    <m/>
    <m/>
    <m/>
    <n v="1"/>
    <m/>
    <m/>
    <m/>
  </r>
  <r>
    <n v="810"/>
    <x v="3"/>
    <s v="Public"/>
    <s v="Education Centre"/>
    <s v="No"/>
    <s v="100-1000"/>
    <s v="DK/DA"/>
    <s v="No"/>
    <s v="DK/DA"/>
    <x v="1"/>
    <s v="Centralized"/>
    <s v="Satisfied"/>
    <x v="2"/>
    <m/>
    <m/>
    <m/>
    <n v="1"/>
    <m/>
    <m/>
    <m/>
    <m/>
    <m/>
    <m/>
    <m/>
    <m/>
    <m/>
    <m/>
    <n v="1"/>
    <m/>
    <m/>
    <m/>
  </r>
  <r>
    <m/>
    <x v="3"/>
    <s v="Public"/>
    <s v="Education Centre"/>
    <s v="No"/>
    <s v="100-1000"/>
    <s v="DK/DA"/>
    <s v="No"/>
    <s v="DK/DA"/>
    <x v="7"/>
    <s v="Decentralized"/>
    <s v="Satisfied"/>
    <x v="2"/>
    <m/>
    <m/>
    <m/>
    <n v="1"/>
    <m/>
    <m/>
    <m/>
    <m/>
    <m/>
    <m/>
    <m/>
    <m/>
    <m/>
    <m/>
    <m/>
    <m/>
    <m/>
    <m/>
  </r>
  <r>
    <n v="811"/>
    <x v="3"/>
    <s v="Public"/>
    <s v="Health Centre"/>
    <s v="No"/>
    <s v="Below 100"/>
    <s v="DK/DA"/>
    <s v="DK/DA"/>
    <s v="DK/DA"/>
    <x v="1"/>
    <s v="Decentralized"/>
    <s v="Satisfied"/>
    <x v="0"/>
    <m/>
    <m/>
    <m/>
    <n v="1"/>
    <m/>
    <m/>
    <m/>
    <m/>
    <m/>
    <m/>
    <m/>
    <m/>
    <m/>
    <m/>
    <n v="1"/>
    <m/>
    <m/>
    <m/>
  </r>
  <r>
    <n v="812"/>
    <x v="3"/>
    <s v="Public"/>
    <s v="Education Centre"/>
    <s v="No"/>
    <s v="100-1000"/>
    <s v="DK/DA"/>
    <s v="DK/DA"/>
    <s v="DK/DA"/>
    <x v="5"/>
    <s v="Centralized"/>
    <s v="Satisfied"/>
    <x v="2"/>
    <m/>
    <m/>
    <m/>
    <n v="1"/>
    <m/>
    <m/>
    <m/>
    <m/>
    <m/>
    <m/>
    <m/>
    <m/>
    <m/>
    <m/>
    <n v="1"/>
    <m/>
    <m/>
    <m/>
  </r>
  <r>
    <m/>
    <x v="3"/>
    <s v="Public"/>
    <s v="Education Centre"/>
    <s v="No"/>
    <s v="100-1000"/>
    <s v="DK/DA"/>
    <s v="DK/DA"/>
    <s v="DK/DA"/>
    <x v="12"/>
    <s v="Centralized"/>
    <s v="Satisfied"/>
    <x v="2"/>
    <m/>
    <m/>
    <m/>
    <n v="1"/>
    <m/>
    <m/>
    <m/>
    <m/>
    <m/>
    <m/>
    <m/>
    <m/>
    <m/>
    <m/>
    <m/>
    <m/>
    <m/>
    <m/>
  </r>
  <r>
    <n v="813"/>
    <x v="3"/>
    <s v="Public"/>
    <s v="Health Centre"/>
    <s v="No"/>
    <s v="Below 100"/>
    <s v="DK/DA"/>
    <s v="No"/>
    <s v="No"/>
    <x v="5"/>
    <s v="Centralized"/>
    <s v="Satisfied"/>
    <x v="0"/>
    <m/>
    <m/>
    <m/>
    <n v="1"/>
    <m/>
    <m/>
    <m/>
    <m/>
    <m/>
    <m/>
    <m/>
    <m/>
    <m/>
    <m/>
    <n v="1"/>
    <m/>
    <m/>
    <m/>
  </r>
  <r>
    <n v="814"/>
    <x v="3"/>
    <s v="Public"/>
    <s v="Education Centre"/>
    <s v="No"/>
    <s v="Below 100"/>
    <s v="DK/DA"/>
    <s v="No"/>
    <s v="DK/DA"/>
    <x v="4"/>
    <s v="Centralized"/>
    <s v="Satisfied"/>
    <x v="0"/>
    <m/>
    <m/>
    <m/>
    <n v="1"/>
    <m/>
    <m/>
    <m/>
    <m/>
    <m/>
    <m/>
    <m/>
    <m/>
    <m/>
    <m/>
    <n v="1"/>
    <m/>
    <m/>
    <m/>
  </r>
  <r>
    <n v="815"/>
    <x v="3"/>
    <s v="Public"/>
    <s v="Health Centre"/>
    <s v="No"/>
    <s v="DK/DA"/>
    <s v="DK/DA"/>
    <s v="No"/>
    <s v="DK/DA"/>
    <x v="5"/>
    <s v="Centralized"/>
    <s v="Satisfied"/>
    <x v="0"/>
    <m/>
    <m/>
    <m/>
    <n v="1"/>
    <m/>
    <m/>
    <m/>
    <m/>
    <m/>
    <m/>
    <m/>
    <m/>
    <m/>
    <m/>
    <n v="1"/>
    <m/>
    <m/>
    <m/>
  </r>
  <r>
    <n v="816"/>
    <x v="3"/>
    <s v="Public"/>
    <s v="Education Centre"/>
    <s v="No"/>
    <s v="100-1000"/>
    <s v="DK/DA"/>
    <s v="No"/>
    <s v="No"/>
    <x v="5"/>
    <s v="Centralized"/>
    <s v="Satisfied"/>
    <x v="0"/>
    <m/>
    <m/>
    <m/>
    <n v="1"/>
    <m/>
    <m/>
    <m/>
    <m/>
    <m/>
    <m/>
    <m/>
    <m/>
    <m/>
    <m/>
    <n v="1"/>
    <m/>
    <m/>
    <m/>
  </r>
  <r>
    <n v="817"/>
    <x v="3"/>
    <s v="Public"/>
    <s v="Health Centre"/>
    <s v="No"/>
    <s v="100-1000"/>
    <s v="DK/DA"/>
    <s v="DK/DA"/>
    <s v="DK/DA"/>
    <x v="5"/>
    <s v="Centralized"/>
    <s v="Satisfied"/>
    <x v="0"/>
    <m/>
    <m/>
    <m/>
    <n v="1"/>
    <m/>
    <m/>
    <m/>
    <m/>
    <m/>
    <m/>
    <m/>
    <m/>
    <m/>
    <m/>
    <n v="1"/>
    <m/>
    <m/>
    <m/>
  </r>
  <r>
    <n v="818"/>
    <x v="3"/>
    <s v="Public"/>
    <s v="Office"/>
    <s v="No"/>
    <s v="DK/DA"/>
    <s v="Below 1000"/>
    <s v="No"/>
    <s v="No"/>
    <x v="11"/>
    <m/>
    <m/>
    <x v="1"/>
    <m/>
    <m/>
    <m/>
    <m/>
    <m/>
    <m/>
    <m/>
    <m/>
    <m/>
    <m/>
    <m/>
    <m/>
    <m/>
    <m/>
    <m/>
    <m/>
    <m/>
    <m/>
  </r>
  <r>
    <n v="819"/>
    <x v="3"/>
    <s v="Public"/>
    <s v="Office"/>
    <s v="No"/>
    <s v="DK/DA"/>
    <s v="Below 1000"/>
    <s v="No"/>
    <s v="No"/>
    <x v="11"/>
    <m/>
    <m/>
    <x v="1"/>
    <m/>
    <m/>
    <m/>
    <m/>
    <m/>
    <m/>
    <m/>
    <m/>
    <m/>
    <m/>
    <m/>
    <m/>
    <m/>
    <m/>
    <m/>
    <m/>
    <m/>
    <m/>
  </r>
  <r>
    <n v="820"/>
    <x v="3"/>
    <s v="Public"/>
    <s v="Education Centre"/>
    <s v="No"/>
    <s v="100-1000"/>
    <s v="Above 5000"/>
    <s v="No"/>
    <s v="No"/>
    <x v="1"/>
    <s v="Centralized"/>
    <s v="Satisfied"/>
    <x v="0"/>
    <m/>
    <m/>
    <m/>
    <n v="1"/>
    <m/>
    <m/>
    <m/>
    <m/>
    <m/>
    <m/>
    <m/>
    <m/>
    <m/>
    <m/>
    <n v="1"/>
    <m/>
    <m/>
    <m/>
  </r>
  <r>
    <n v="821"/>
    <x v="3"/>
    <s v="Public"/>
    <s v="Health Centre"/>
    <s v="No"/>
    <s v="100-1000"/>
    <s v="DK/DA"/>
    <s v="DK/DA"/>
    <s v="DK/DA"/>
    <x v="5"/>
    <s v="Centralized"/>
    <s v="Satisfied"/>
    <x v="0"/>
    <m/>
    <m/>
    <m/>
    <n v="1"/>
    <m/>
    <m/>
    <m/>
    <m/>
    <m/>
    <m/>
    <m/>
    <m/>
    <m/>
    <m/>
    <n v="1"/>
    <m/>
    <m/>
    <m/>
  </r>
  <r>
    <n v="822"/>
    <x v="3"/>
    <s v="Private"/>
    <s v="Commerce"/>
    <s v="No"/>
    <s v="Above 1000"/>
    <n v="6"/>
    <s v="No"/>
    <s v="No"/>
    <x v="8"/>
    <s v="Centralized"/>
    <s v="Satisfied"/>
    <x v="2"/>
    <m/>
    <m/>
    <m/>
    <m/>
    <m/>
    <m/>
    <m/>
    <m/>
    <m/>
    <m/>
    <m/>
    <n v="1"/>
    <m/>
    <m/>
    <m/>
    <m/>
    <m/>
    <m/>
  </r>
  <r>
    <m/>
    <x v="3"/>
    <s v="Private"/>
    <s v="Commerce"/>
    <s v="No"/>
    <s v="Above 1000"/>
    <n v="6"/>
    <s v="No"/>
    <s v="No"/>
    <x v="13"/>
    <s v="Centralized"/>
    <s v="Satisfied"/>
    <x v="2"/>
    <m/>
    <m/>
    <m/>
    <m/>
    <m/>
    <m/>
    <m/>
    <m/>
    <m/>
    <m/>
    <m/>
    <m/>
    <m/>
    <m/>
    <m/>
    <m/>
    <m/>
    <m/>
  </r>
  <r>
    <n v="823"/>
    <x v="3"/>
    <s v="Private"/>
    <s v="Commerce"/>
    <s v="No"/>
    <s v="Above 1000"/>
    <n v="6"/>
    <s v="No"/>
    <s v="Yes"/>
    <x v="8"/>
    <s v="Centralized"/>
    <s v="Satisfied"/>
    <x v="0"/>
    <m/>
    <m/>
    <m/>
    <m/>
    <m/>
    <m/>
    <m/>
    <m/>
    <n v="1"/>
    <m/>
    <m/>
    <m/>
    <m/>
    <n v="1"/>
    <n v="1"/>
    <m/>
    <m/>
    <m/>
  </r>
  <r>
    <n v="824"/>
    <x v="3"/>
    <s v="Public"/>
    <s v="Office"/>
    <s v="No"/>
    <s v="Below 100"/>
    <s v="1000-5000"/>
    <s v="No"/>
    <s v="Yes"/>
    <x v="4"/>
    <s v="Centralized"/>
    <s v="Satisfied"/>
    <x v="0"/>
    <m/>
    <m/>
    <m/>
    <n v="1"/>
    <m/>
    <m/>
    <m/>
    <m/>
    <m/>
    <m/>
    <m/>
    <m/>
    <m/>
    <m/>
    <m/>
    <n v="1"/>
    <m/>
    <m/>
  </r>
  <r>
    <n v="825"/>
    <x v="3"/>
    <s v="Private"/>
    <s v="Office"/>
    <s v="No"/>
    <s v="100-1000"/>
    <s v="Above 5000"/>
    <s v="No"/>
    <s v="Yes"/>
    <x v="1"/>
    <s v="Decentralized"/>
    <s v="Satisfied"/>
    <x v="2"/>
    <m/>
    <m/>
    <n v="1"/>
    <n v="1"/>
    <m/>
    <m/>
    <n v="1"/>
    <m/>
    <m/>
    <m/>
    <n v="1"/>
    <m/>
    <m/>
    <m/>
    <m/>
    <m/>
    <m/>
    <m/>
  </r>
  <r>
    <m/>
    <x v="3"/>
    <s v="Private"/>
    <s v="Office"/>
    <s v="No"/>
    <s v="100-1000"/>
    <s v="Above 5000"/>
    <s v="No"/>
    <s v="Yes"/>
    <x v="9"/>
    <s v="Decentralized"/>
    <s v="Satisfied"/>
    <x v="2"/>
    <m/>
    <m/>
    <m/>
    <n v="1"/>
    <m/>
    <m/>
    <n v="1"/>
    <m/>
    <m/>
    <m/>
    <m/>
    <m/>
    <m/>
    <m/>
    <m/>
    <m/>
    <m/>
    <m/>
  </r>
  <r>
    <m/>
    <x v="3"/>
    <s v="Private"/>
    <s v="Office"/>
    <s v="No"/>
    <s v="100-1000"/>
    <s v="Above 5000"/>
    <s v="No"/>
    <s v="Yes"/>
    <x v="4"/>
    <s v="Decentralized"/>
    <s v="Satisfied"/>
    <x v="2"/>
    <n v="1"/>
    <m/>
    <n v="1"/>
    <n v="1"/>
    <m/>
    <m/>
    <n v="1"/>
    <m/>
    <m/>
    <m/>
    <m/>
    <m/>
    <m/>
    <m/>
    <m/>
    <m/>
    <m/>
    <m/>
  </r>
  <r>
    <n v="826"/>
    <x v="3"/>
    <s v="Private"/>
    <s v="Education Centre"/>
    <s v="No"/>
    <s v="Above 1000"/>
    <s v="Above 5000"/>
    <s v="Yes"/>
    <s v="DK/DA"/>
    <x v="1"/>
    <s v="Centralized"/>
    <s v="Satisfied"/>
    <x v="2"/>
    <m/>
    <m/>
    <n v="1"/>
    <n v="1"/>
    <m/>
    <n v="1"/>
    <m/>
    <m/>
    <m/>
    <m/>
    <m/>
    <m/>
    <m/>
    <m/>
    <n v="1"/>
    <m/>
    <m/>
    <m/>
  </r>
  <r>
    <m/>
    <x v="3"/>
    <s v="Private"/>
    <s v="Education Centre"/>
    <s v="No"/>
    <s v="Above 1000"/>
    <s v="Above 5000"/>
    <s v="Yes"/>
    <s v="DK/DA"/>
    <x v="4"/>
    <s v="Centralized"/>
    <s v="Satisfied"/>
    <x v="2"/>
    <m/>
    <m/>
    <n v="1"/>
    <n v="1"/>
    <m/>
    <n v="1"/>
    <m/>
    <m/>
    <m/>
    <m/>
    <m/>
    <m/>
    <m/>
    <m/>
    <m/>
    <m/>
    <m/>
    <m/>
  </r>
  <r>
    <n v="827"/>
    <x v="3"/>
    <s v="Private"/>
    <s v="Office"/>
    <s v="No"/>
    <s v="Below 100"/>
    <s v="DK/DA"/>
    <s v="Yes"/>
    <s v="Yes"/>
    <x v="4"/>
    <s v="Decentralized"/>
    <s v="Satisfied"/>
    <x v="0"/>
    <m/>
    <m/>
    <m/>
    <n v="1"/>
    <m/>
    <m/>
    <m/>
    <m/>
    <m/>
    <n v="1"/>
    <m/>
    <m/>
    <m/>
    <m/>
    <m/>
    <m/>
    <m/>
    <m/>
  </r>
  <r>
    <n v="828"/>
    <x v="3"/>
    <s v="Private"/>
    <s v="Office"/>
    <s v="No"/>
    <s v="Below 100"/>
    <s v="DK/DA"/>
    <s v="Yes"/>
    <s v="No"/>
    <x v="4"/>
    <s v="Decentralized"/>
    <s v="Satisfied"/>
    <x v="0"/>
    <m/>
    <m/>
    <m/>
    <n v="1"/>
    <m/>
    <m/>
    <m/>
    <m/>
    <m/>
    <m/>
    <m/>
    <m/>
    <m/>
    <m/>
    <n v="1"/>
    <m/>
    <m/>
    <m/>
  </r>
  <r>
    <n v="829"/>
    <x v="3"/>
    <s v="Private"/>
    <s v="Office"/>
    <s v="No"/>
    <s v="Below 100"/>
    <s v="1000-5000"/>
    <s v="No"/>
    <s v="No"/>
    <x v="4"/>
    <s v="Decentralized"/>
    <s v="Satisfied"/>
    <x v="0"/>
    <n v="1"/>
    <m/>
    <m/>
    <n v="1"/>
    <m/>
    <m/>
    <n v="1"/>
    <m/>
    <m/>
    <m/>
    <m/>
    <n v="1"/>
    <m/>
    <m/>
    <m/>
    <m/>
    <m/>
    <m/>
  </r>
  <r>
    <n v="830"/>
    <x v="3"/>
    <s v="Private"/>
    <s v="Office"/>
    <s v="No"/>
    <s v="Below 100"/>
    <s v="1000-5000"/>
    <s v="No"/>
    <s v="No"/>
    <x v="1"/>
    <s v="Decentralized"/>
    <s v="Satisfied"/>
    <x v="0"/>
    <m/>
    <m/>
    <m/>
    <n v="1"/>
    <m/>
    <m/>
    <m/>
    <m/>
    <m/>
    <n v="1"/>
    <m/>
    <m/>
    <m/>
    <m/>
    <m/>
    <m/>
    <m/>
    <m/>
  </r>
  <r>
    <n v="831"/>
    <x v="3"/>
    <s v="Private"/>
    <s v="Office"/>
    <s v="No"/>
    <s v="Below 100"/>
    <s v="1000-5000"/>
    <s v="No"/>
    <s v="Yes"/>
    <x v="4"/>
    <s v="Decentralized"/>
    <s v="Satisfied"/>
    <x v="0"/>
    <m/>
    <m/>
    <m/>
    <n v="1"/>
    <m/>
    <m/>
    <m/>
    <m/>
    <m/>
    <m/>
    <m/>
    <m/>
    <m/>
    <m/>
    <m/>
    <m/>
    <m/>
    <n v="1"/>
  </r>
  <r>
    <n v="832"/>
    <x v="3"/>
    <s v="Public"/>
    <s v="Office"/>
    <s v="No"/>
    <s v="DK/DA"/>
    <s v="Below 1000"/>
    <s v="Yes"/>
    <s v="DK/DA"/>
    <x v="1"/>
    <s v="Centralized"/>
    <s v="Satisfied"/>
    <x v="2"/>
    <m/>
    <m/>
    <m/>
    <n v="1"/>
    <m/>
    <m/>
    <m/>
    <m/>
    <m/>
    <m/>
    <m/>
    <m/>
    <m/>
    <m/>
    <n v="1"/>
    <m/>
    <m/>
    <m/>
  </r>
  <r>
    <m/>
    <x v="3"/>
    <s v="Public"/>
    <s v="Office"/>
    <s v="No"/>
    <s v="DK/DA"/>
    <s v="Below 1000"/>
    <s v="Yes"/>
    <s v="DK/DA"/>
    <x v="4"/>
    <s v="Decentralized"/>
    <s v="Satisfied"/>
    <x v="2"/>
    <m/>
    <m/>
    <m/>
    <n v="1"/>
    <m/>
    <m/>
    <m/>
    <m/>
    <m/>
    <m/>
    <m/>
    <m/>
    <m/>
    <m/>
    <m/>
    <m/>
    <m/>
    <m/>
  </r>
  <r>
    <n v="833"/>
    <x v="3"/>
    <s v="Public"/>
    <s v="Office"/>
    <s v="No"/>
    <s v="DK/DA"/>
    <s v="1000-5000"/>
    <s v="DK/DA"/>
    <s v="DK/DA"/>
    <x v="1"/>
    <s v="Centralized"/>
    <s v="Satisfied"/>
    <x v="0"/>
    <m/>
    <m/>
    <m/>
    <n v="1"/>
    <m/>
    <m/>
    <m/>
    <m/>
    <m/>
    <m/>
    <m/>
    <m/>
    <m/>
    <m/>
    <n v="1"/>
    <m/>
    <m/>
    <m/>
  </r>
  <r>
    <n v="834"/>
    <x v="3"/>
    <s v="Public"/>
    <s v="Office"/>
    <s v="No"/>
    <s v="Below 100"/>
    <s v="Below 1000"/>
    <s v="No"/>
    <s v="Yes"/>
    <x v="4"/>
    <s v="Decentralized"/>
    <s v="Satisfied"/>
    <x v="0"/>
    <m/>
    <m/>
    <m/>
    <m/>
    <m/>
    <m/>
    <m/>
    <m/>
    <m/>
    <m/>
    <m/>
    <m/>
    <m/>
    <m/>
    <n v="1"/>
    <m/>
    <m/>
    <m/>
  </r>
  <r>
    <n v="835"/>
    <x v="3"/>
    <s v="Private"/>
    <s v="Office"/>
    <s v="No"/>
    <s v="100-1000"/>
    <s v="1000-5000"/>
    <s v="No"/>
    <s v="No"/>
    <x v="4"/>
    <s v="Centralized"/>
    <s v="Satisfied"/>
    <x v="0"/>
    <m/>
    <m/>
    <m/>
    <n v="1"/>
    <m/>
    <m/>
    <m/>
    <m/>
    <m/>
    <n v="1"/>
    <m/>
    <m/>
    <m/>
    <m/>
    <m/>
    <m/>
    <m/>
    <m/>
  </r>
  <r>
    <n v="836"/>
    <x v="3"/>
    <s v="Public"/>
    <s v="Office"/>
    <s v="No"/>
    <s v="DK/DA"/>
    <s v="Below 1000"/>
    <s v="No"/>
    <s v="No"/>
    <x v="11"/>
    <m/>
    <m/>
    <x v="1"/>
    <m/>
    <m/>
    <m/>
    <m/>
    <m/>
    <m/>
    <m/>
    <m/>
    <m/>
    <m/>
    <m/>
    <m/>
    <m/>
    <m/>
    <m/>
    <m/>
    <m/>
    <m/>
  </r>
  <r>
    <n v="837"/>
    <x v="3"/>
    <s v="Public"/>
    <s v="Commerce"/>
    <s v="No"/>
    <s v="Above 1000"/>
    <s v="Above 5000"/>
    <s v="No"/>
    <s v="Yes"/>
    <x v="7"/>
    <s v="Decentralized"/>
    <s v="Satisfied"/>
    <x v="0"/>
    <m/>
    <m/>
    <m/>
    <n v="1"/>
    <m/>
    <m/>
    <m/>
    <m/>
    <n v="1"/>
    <n v="1"/>
    <m/>
    <m/>
    <m/>
    <m/>
    <m/>
    <m/>
    <m/>
    <m/>
  </r>
  <r>
    <n v="838"/>
    <x v="3"/>
    <s v="Private"/>
    <s v="Commerce"/>
    <s v="No"/>
    <s v="DK/DA"/>
    <s v="Above 5000"/>
    <s v="Yes"/>
    <s v="Yes"/>
    <x v="4"/>
    <s v="Centralized"/>
    <s v="Satisfied"/>
    <x v="0"/>
    <m/>
    <m/>
    <m/>
    <n v="1"/>
    <m/>
    <m/>
    <m/>
    <m/>
    <n v="1"/>
    <m/>
    <m/>
    <m/>
    <m/>
    <m/>
    <m/>
    <m/>
    <m/>
    <n v="1"/>
  </r>
  <r>
    <n v="839"/>
    <x v="3"/>
    <s v="Private"/>
    <s v="Commerce"/>
    <s v="No"/>
    <s v="Above 1000"/>
    <s v="Above 5000"/>
    <s v="No"/>
    <s v="Yes"/>
    <x v="9"/>
    <s v="Decentralized"/>
    <s v="Satisfied"/>
    <x v="0"/>
    <m/>
    <m/>
    <m/>
    <n v="1"/>
    <m/>
    <m/>
    <m/>
    <m/>
    <m/>
    <n v="1"/>
    <m/>
    <m/>
    <m/>
    <m/>
    <m/>
    <m/>
    <m/>
    <m/>
  </r>
  <r>
    <n v="840"/>
    <x v="3"/>
    <s v="Private"/>
    <s v="Commerce"/>
    <s v="No"/>
    <s v="DK/DA"/>
    <n v="6"/>
    <s v="Yes"/>
    <s v="Yes"/>
    <x v="1"/>
    <s v="Centralized"/>
    <s v="Satisfied"/>
    <x v="0"/>
    <m/>
    <m/>
    <m/>
    <n v="1"/>
    <m/>
    <m/>
    <m/>
    <m/>
    <m/>
    <n v="1"/>
    <m/>
    <m/>
    <m/>
    <m/>
    <m/>
    <m/>
    <m/>
    <m/>
  </r>
  <r>
    <n v="841"/>
    <x v="3"/>
    <s v="Private"/>
    <s v="Commerce"/>
    <s v="No"/>
    <s v="Above 1000"/>
    <s v="Above 5000"/>
    <s v="Yes"/>
    <s v="Yes"/>
    <x v="1"/>
    <s v="Centralized"/>
    <s v="Satisfied"/>
    <x v="0"/>
    <m/>
    <m/>
    <m/>
    <n v="1"/>
    <m/>
    <m/>
    <m/>
    <m/>
    <m/>
    <m/>
    <n v="1"/>
    <m/>
    <m/>
    <m/>
    <m/>
    <m/>
    <m/>
    <n v="1"/>
  </r>
  <r>
    <n v="842"/>
    <x v="3"/>
    <s v="Private"/>
    <s v="Commerce"/>
    <s v="No"/>
    <s v="DK/DA"/>
    <n v="6"/>
    <s v="Yes"/>
    <s v="Yes"/>
    <x v="11"/>
    <m/>
    <m/>
    <x v="1"/>
    <m/>
    <m/>
    <m/>
    <m/>
    <m/>
    <m/>
    <m/>
    <m/>
    <m/>
    <m/>
    <m/>
    <m/>
    <m/>
    <m/>
    <m/>
    <m/>
    <m/>
    <m/>
  </r>
  <r>
    <n v="843"/>
    <x v="3"/>
    <s v="Private"/>
    <s v="Commerce"/>
    <s v="No"/>
    <s v="DK/DA"/>
    <s v="DK/DA"/>
    <s v="No"/>
    <s v="Yes"/>
    <x v="7"/>
    <s v="Decentralized"/>
    <s v="Unsatisfied"/>
    <x v="0"/>
    <m/>
    <n v="1"/>
    <m/>
    <m/>
    <m/>
    <m/>
    <m/>
    <m/>
    <m/>
    <n v="1"/>
    <m/>
    <m/>
    <m/>
    <m/>
    <m/>
    <m/>
    <m/>
    <m/>
  </r>
  <r>
    <n v="844"/>
    <x v="3"/>
    <s v="Private"/>
    <s v="Commerce"/>
    <s v="No"/>
    <s v="DK/DA"/>
    <s v="Above 5000"/>
    <s v="No"/>
    <s v="No"/>
    <x v="5"/>
    <s v="Centralized"/>
    <s v="DK/DA"/>
    <x v="0"/>
    <m/>
    <m/>
    <m/>
    <m/>
    <m/>
    <m/>
    <m/>
    <m/>
    <m/>
    <m/>
    <m/>
    <m/>
    <m/>
    <m/>
    <m/>
    <m/>
    <m/>
    <n v="1"/>
  </r>
  <r>
    <n v="845"/>
    <x v="3"/>
    <s v="Private"/>
    <s v="Commerce"/>
    <s v="Yes"/>
    <s v="DK/DA"/>
    <s v="Above 5000"/>
    <s v="Yes"/>
    <s v="Yes"/>
    <x v="4"/>
    <s v="Decentralized"/>
    <s v="Satisfied"/>
    <x v="2"/>
    <m/>
    <m/>
    <m/>
    <n v="1"/>
    <m/>
    <m/>
    <m/>
    <m/>
    <m/>
    <m/>
    <m/>
    <m/>
    <m/>
    <m/>
    <m/>
    <m/>
    <m/>
    <n v="1"/>
  </r>
  <r>
    <m/>
    <x v="3"/>
    <s v="Private"/>
    <s v="Commerce"/>
    <s v="Yes"/>
    <s v="DK/DA"/>
    <s v="Above 5000"/>
    <s v="Yes"/>
    <s v="Yes"/>
    <x v="8"/>
    <s v="Centralized"/>
    <s v="Satisfied"/>
    <x v="2"/>
    <m/>
    <m/>
    <m/>
    <n v="1"/>
    <m/>
    <m/>
    <m/>
    <m/>
    <m/>
    <m/>
    <m/>
    <m/>
    <m/>
    <m/>
    <m/>
    <m/>
    <m/>
    <m/>
  </r>
  <r>
    <n v="846"/>
    <x v="3"/>
    <s v="Private"/>
    <s v="Commerce"/>
    <s v="No"/>
    <s v="Above 1000"/>
    <n v="6"/>
    <s v="No"/>
    <s v="No"/>
    <x v="8"/>
    <s v="Centralized"/>
    <s v="Satisfied"/>
    <x v="2"/>
    <m/>
    <m/>
    <m/>
    <m/>
    <m/>
    <m/>
    <m/>
    <m/>
    <m/>
    <m/>
    <m/>
    <n v="1"/>
    <m/>
    <m/>
    <m/>
    <m/>
    <m/>
    <m/>
  </r>
  <r>
    <m/>
    <x v="3"/>
    <s v="Private"/>
    <s v="Commerce"/>
    <s v="No"/>
    <s v="Above 1000"/>
    <n v="6"/>
    <s v="No"/>
    <s v="No"/>
    <x v="13"/>
    <s v="Centralized"/>
    <s v="Satisfied"/>
    <x v="2"/>
    <m/>
    <m/>
    <m/>
    <m/>
    <m/>
    <m/>
    <m/>
    <m/>
    <m/>
    <m/>
    <m/>
    <m/>
    <m/>
    <m/>
    <m/>
    <m/>
    <m/>
    <m/>
  </r>
  <r>
    <n v="847"/>
    <x v="3"/>
    <s v="Public"/>
    <s v="Health Centre"/>
    <s v="No"/>
    <s v="DK/DA"/>
    <s v="DK/DA"/>
    <s v="No"/>
    <s v="No"/>
    <x v="1"/>
    <s v="Centralized"/>
    <s v="Satisfied"/>
    <x v="0"/>
    <m/>
    <m/>
    <m/>
    <n v="1"/>
    <m/>
    <m/>
    <m/>
    <m/>
    <n v="1"/>
    <n v="1"/>
    <m/>
    <m/>
    <m/>
    <m/>
    <m/>
    <m/>
    <m/>
    <m/>
  </r>
  <r>
    <n v="848"/>
    <x v="3"/>
    <s v="Private"/>
    <s v="Hotel"/>
    <s v="No"/>
    <s v="Below 100"/>
    <s v="DK/DA"/>
    <s v="No"/>
    <s v="Yes"/>
    <x v="7"/>
    <s v="Centralized"/>
    <s v="Unsatisfied"/>
    <x v="0"/>
    <m/>
    <m/>
    <m/>
    <n v="1"/>
    <m/>
    <m/>
    <m/>
    <n v="1"/>
    <n v="1"/>
    <n v="1"/>
    <m/>
    <m/>
    <m/>
    <m/>
    <m/>
    <m/>
    <m/>
    <m/>
  </r>
  <r>
    <n v="849"/>
    <x v="3"/>
    <s v="Private"/>
    <s v="Hotel"/>
    <s v="Yes"/>
    <s v="DK/DA"/>
    <s v="DK/DA"/>
    <s v="Yes"/>
    <s v="Yes"/>
    <x v="5"/>
    <s v="Centralized"/>
    <s v="Satisfied"/>
    <x v="2"/>
    <m/>
    <m/>
    <m/>
    <n v="1"/>
    <m/>
    <m/>
    <n v="1"/>
    <m/>
    <m/>
    <m/>
    <n v="1"/>
    <m/>
    <m/>
    <m/>
    <m/>
    <m/>
    <m/>
    <n v="1"/>
  </r>
  <r>
    <m/>
    <x v="3"/>
    <s v="Private"/>
    <s v="Hotel"/>
    <s v="Yes"/>
    <s v="DK/DA"/>
    <s v="DK/DA"/>
    <s v="Yes"/>
    <s v="Yes"/>
    <x v="12"/>
    <s v="Centralized"/>
    <s v="Satisfied"/>
    <x v="2"/>
    <m/>
    <n v="1"/>
    <m/>
    <n v="1"/>
    <m/>
    <m/>
    <m/>
    <m/>
    <m/>
    <m/>
    <m/>
    <m/>
    <m/>
    <m/>
    <m/>
    <m/>
    <m/>
    <m/>
  </r>
  <r>
    <n v="850"/>
    <x v="3"/>
    <s v="Private"/>
    <s v="Hotel"/>
    <s v="No"/>
    <s v="DK/DA"/>
    <s v="1000-5000"/>
    <s v="No"/>
    <s v="Yes"/>
    <x v="1"/>
    <s v="Centralized"/>
    <s v="Satisfied"/>
    <x v="0"/>
    <m/>
    <m/>
    <m/>
    <n v="1"/>
    <m/>
    <m/>
    <m/>
    <m/>
    <m/>
    <n v="1"/>
    <m/>
    <m/>
    <m/>
    <m/>
    <m/>
    <m/>
    <m/>
    <m/>
  </r>
  <r>
    <n v="851"/>
    <x v="3"/>
    <s v="Public"/>
    <s v="Health Centre"/>
    <s v="No"/>
    <s v="Below 100"/>
    <s v="DK/DA"/>
    <s v="No"/>
    <s v="No"/>
    <x v="1"/>
    <s v="Centralized"/>
    <s v="Satisfied"/>
    <x v="0"/>
    <m/>
    <m/>
    <m/>
    <n v="1"/>
    <m/>
    <m/>
    <m/>
    <m/>
    <m/>
    <n v="1"/>
    <m/>
    <m/>
    <m/>
    <m/>
    <n v="1"/>
    <m/>
    <m/>
    <m/>
  </r>
  <r>
    <n v="852"/>
    <x v="3"/>
    <s v="Private"/>
    <s v="Education Centre"/>
    <s v="No"/>
    <s v="100-1000"/>
    <s v="DK/DA"/>
    <s v="Yes"/>
    <s v="No"/>
    <x v="1"/>
    <s v="Decentralized"/>
    <s v="Satisfied"/>
    <x v="0"/>
    <m/>
    <m/>
    <n v="1"/>
    <n v="1"/>
    <m/>
    <m/>
    <m/>
    <m/>
    <m/>
    <n v="1"/>
    <m/>
    <m/>
    <m/>
    <m/>
    <m/>
    <m/>
    <m/>
    <m/>
  </r>
  <r>
    <n v="853"/>
    <x v="3"/>
    <s v="Private"/>
    <s v="Hotel"/>
    <s v="No"/>
    <s v="DK/DA"/>
    <s v="DK/DA"/>
    <s v="No"/>
    <s v="No"/>
    <x v="1"/>
    <s v="Centralized"/>
    <s v="Satisfied"/>
    <x v="2"/>
    <m/>
    <m/>
    <m/>
    <n v="1"/>
    <m/>
    <m/>
    <m/>
    <m/>
    <m/>
    <n v="1"/>
    <m/>
    <m/>
    <m/>
    <m/>
    <m/>
    <m/>
    <m/>
    <m/>
  </r>
  <r>
    <m/>
    <x v="3"/>
    <s v="Private"/>
    <s v="Hotel"/>
    <s v="No"/>
    <s v="DK/DA"/>
    <s v="DK/DA"/>
    <s v="No"/>
    <s v="No"/>
    <x v="7"/>
    <s v="Decentralized"/>
    <s v="Satisfied"/>
    <x v="2"/>
    <m/>
    <m/>
    <m/>
    <n v="1"/>
    <m/>
    <m/>
    <m/>
    <m/>
    <m/>
    <m/>
    <m/>
    <m/>
    <m/>
    <m/>
    <m/>
    <m/>
    <m/>
    <m/>
  </r>
  <r>
    <n v="854"/>
    <x v="3"/>
    <s v="Private"/>
    <s v="Sport Centre"/>
    <s v="No"/>
    <s v="Below 100"/>
    <s v="Below 1000"/>
    <s v="Yes"/>
    <s v="No"/>
    <x v="11"/>
    <m/>
    <m/>
    <x v="1"/>
    <m/>
    <m/>
    <m/>
    <m/>
    <m/>
    <m/>
    <m/>
    <m/>
    <m/>
    <m/>
    <m/>
    <m/>
    <m/>
    <m/>
    <m/>
    <m/>
    <m/>
    <m/>
  </r>
  <r>
    <n v="855"/>
    <x v="3"/>
    <s v="Public"/>
    <s v="Sport Centre"/>
    <s v="No"/>
    <s v="DK/DA"/>
    <s v="1000-5000"/>
    <s v="No"/>
    <s v="Yes"/>
    <x v="11"/>
    <m/>
    <m/>
    <x v="1"/>
    <m/>
    <m/>
    <m/>
    <m/>
    <m/>
    <m/>
    <m/>
    <m/>
    <m/>
    <m/>
    <m/>
    <m/>
    <m/>
    <m/>
    <m/>
    <m/>
    <m/>
    <m/>
  </r>
  <r>
    <n v="856"/>
    <x v="3"/>
    <s v="Public"/>
    <s v="Education Centre"/>
    <s v="No"/>
    <s v="100-1000"/>
    <s v="Below 1000"/>
    <s v="No"/>
    <s v="No"/>
    <x v="5"/>
    <s v="Centralized"/>
    <s v="Satisfied"/>
    <x v="0"/>
    <m/>
    <m/>
    <m/>
    <n v="1"/>
    <m/>
    <m/>
    <m/>
    <m/>
    <m/>
    <n v="1"/>
    <m/>
    <m/>
    <m/>
    <m/>
    <n v="1"/>
    <m/>
    <m/>
    <m/>
  </r>
  <r>
    <n v="857"/>
    <x v="3"/>
    <s v="Public"/>
    <s v="Education Centre"/>
    <s v="No"/>
    <s v="Below 100"/>
    <s v="1000-5000"/>
    <s v="No"/>
    <s v="Yes"/>
    <x v="5"/>
    <s v="Centralized"/>
    <s v="Satisfied"/>
    <x v="0"/>
    <m/>
    <m/>
    <m/>
    <n v="1"/>
    <m/>
    <m/>
    <m/>
    <m/>
    <m/>
    <n v="1"/>
    <m/>
    <m/>
    <m/>
    <m/>
    <m/>
    <m/>
    <m/>
    <m/>
  </r>
  <r>
    <n v="858"/>
    <x v="3"/>
    <s v="Public"/>
    <s v="Sport Centre"/>
    <s v="No"/>
    <s v="100-1000"/>
    <s v="Below 1000"/>
    <s v="No"/>
    <s v="No"/>
    <x v="1"/>
    <s v="Decentralized"/>
    <s v="Satisfied"/>
    <x v="0"/>
    <m/>
    <m/>
    <m/>
    <n v="1"/>
    <m/>
    <m/>
    <m/>
    <m/>
    <m/>
    <m/>
    <m/>
    <m/>
    <m/>
    <m/>
    <m/>
    <m/>
    <m/>
    <n v="1"/>
  </r>
  <r>
    <n v="859"/>
    <x v="3"/>
    <s v="Public"/>
    <s v="Education Centre"/>
    <s v="No"/>
    <s v="100-1000"/>
    <s v="DK/DA"/>
    <s v="DK/DA"/>
    <s v="DK/DA"/>
    <x v="1"/>
    <s v="Centralized"/>
    <s v="Satisfied"/>
    <x v="0"/>
    <m/>
    <m/>
    <m/>
    <n v="1"/>
    <m/>
    <m/>
    <m/>
    <m/>
    <m/>
    <m/>
    <m/>
    <m/>
    <m/>
    <m/>
    <n v="1"/>
    <m/>
    <m/>
    <m/>
  </r>
  <r>
    <n v="860"/>
    <x v="3"/>
    <s v="Public"/>
    <s v="Education Centre"/>
    <s v="No"/>
    <s v="100-1000"/>
    <s v="DK/DA"/>
    <s v="No"/>
    <s v="No"/>
    <x v="1"/>
    <s v="Centralized"/>
    <s v="Satisfied"/>
    <x v="0"/>
    <m/>
    <m/>
    <m/>
    <n v="1"/>
    <m/>
    <m/>
    <m/>
    <m/>
    <m/>
    <m/>
    <m/>
    <m/>
    <m/>
    <m/>
    <n v="1"/>
    <m/>
    <m/>
    <m/>
  </r>
  <r>
    <n v="861"/>
    <x v="3"/>
    <s v="Public"/>
    <s v="Health Centre"/>
    <s v="No"/>
    <s v="DK/DA"/>
    <s v="DK/DA"/>
    <s v="DK/DA"/>
    <s v="DK/DA"/>
    <x v="5"/>
    <s v="Decentralized"/>
    <s v="Satisfied"/>
    <x v="0"/>
    <m/>
    <m/>
    <m/>
    <n v="1"/>
    <m/>
    <m/>
    <m/>
    <m/>
    <m/>
    <m/>
    <m/>
    <m/>
    <m/>
    <m/>
    <n v="1"/>
    <m/>
    <m/>
    <m/>
  </r>
  <r>
    <n v="862"/>
    <x v="3"/>
    <s v="Public"/>
    <s v="Health Centre"/>
    <s v="No"/>
    <s v="DK/DA"/>
    <s v="DK/DA"/>
    <s v="No"/>
    <s v="DK/DA"/>
    <x v="5"/>
    <s v="Centralized"/>
    <s v="Satisfied"/>
    <x v="0"/>
    <m/>
    <m/>
    <m/>
    <n v="1"/>
    <m/>
    <m/>
    <m/>
    <m/>
    <m/>
    <m/>
    <m/>
    <m/>
    <m/>
    <m/>
    <n v="1"/>
    <m/>
    <m/>
    <m/>
  </r>
  <r>
    <n v="863"/>
    <x v="3"/>
    <s v="Public"/>
    <s v="Sport Centre"/>
    <s v="Yes"/>
    <s v="DK/DA"/>
    <s v="1000-5000"/>
    <s v="No"/>
    <s v="DK/DA"/>
    <x v="1"/>
    <s v="Centralized"/>
    <s v="Satisfied"/>
    <x v="0"/>
    <n v="1"/>
    <m/>
    <n v="1"/>
    <n v="1"/>
    <m/>
    <m/>
    <m/>
    <m/>
    <m/>
    <n v="1"/>
    <m/>
    <m/>
    <m/>
    <m/>
    <m/>
    <m/>
    <m/>
    <m/>
  </r>
  <r>
    <n v="864"/>
    <x v="3"/>
    <s v="Public"/>
    <s v="Sport Centre"/>
    <s v="Yes"/>
    <s v="DK/DA"/>
    <s v="1000-5000"/>
    <s v="No"/>
    <s v="Yes"/>
    <x v="7"/>
    <s v="Centralized"/>
    <s v="Satisfied"/>
    <x v="0"/>
    <m/>
    <m/>
    <m/>
    <n v="1"/>
    <m/>
    <m/>
    <m/>
    <m/>
    <m/>
    <n v="1"/>
    <m/>
    <m/>
    <m/>
    <m/>
    <m/>
    <m/>
    <m/>
    <m/>
  </r>
  <r>
    <n v="865"/>
    <x v="3"/>
    <s v="Private"/>
    <s v="Hotel"/>
    <s v="No"/>
    <s v="DK/DA"/>
    <s v="DK/DA"/>
    <s v="No"/>
    <s v="Yes"/>
    <x v="1"/>
    <s v="Centralized"/>
    <s v="Satisfied"/>
    <x v="0"/>
    <m/>
    <m/>
    <m/>
    <n v="1"/>
    <m/>
    <m/>
    <m/>
    <m/>
    <m/>
    <n v="1"/>
    <m/>
    <m/>
    <m/>
    <m/>
    <m/>
    <m/>
    <m/>
    <m/>
  </r>
  <r>
    <n v="866"/>
    <x v="3"/>
    <s v="Private"/>
    <s v="Hotel"/>
    <s v="No"/>
    <s v="DK/DA"/>
    <s v="DK/DA"/>
    <s v="Yes"/>
    <s v="No"/>
    <x v="5"/>
    <s v="Centralized"/>
    <s v="Satisfied"/>
    <x v="0"/>
    <m/>
    <m/>
    <m/>
    <n v="1"/>
    <m/>
    <m/>
    <n v="1"/>
    <m/>
    <m/>
    <n v="1"/>
    <m/>
    <m/>
    <m/>
    <m/>
    <m/>
    <m/>
    <m/>
    <m/>
  </r>
  <r>
    <n v="867"/>
    <x v="3"/>
    <s v="Private"/>
    <s v="Education Centre"/>
    <s v="No"/>
    <s v="100-1000"/>
    <s v="DK/DA"/>
    <s v="No"/>
    <s v="Yes"/>
    <x v="5"/>
    <s v="Centralized"/>
    <s v="Satisfied"/>
    <x v="2"/>
    <m/>
    <m/>
    <m/>
    <n v="1"/>
    <m/>
    <m/>
    <m/>
    <m/>
    <m/>
    <n v="1"/>
    <m/>
    <m/>
    <m/>
    <m/>
    <m/>
    <m/>
    <m/>
    <m/>
  </r>
  <r>
    <m/>
    <x v="3"/>
    <s v="Private"/>
    <s v="Education Centre"/>
    <s v="No"/>
    <s v="100-1000"/>
    <s v="DK/DA"/>
    <s v="No"/>
    <s v="Yes"/>
    <x v="7"/>
    <s v="Centralized"/>
    <s v="Satisfied"/>
    <x v="2"/>
    <m/>
    <m/>
    <m/>
    <n v="1"/>
    <m/>
    <m/>
    <m/>
    <m/>
    <m/>
    <m/>
    <m/>
    <m/>
    <m/>
    <m/>
    <m/>
    <m/>
    <m/>
    <m/>
  </r>
  <r>
    <n v="868"/>
    <x v="3"/>
    <s v="Private"/>
    <s v="Education Centre"/>
    <s v="Yes"/>
    <s v="Above 1000"/>
    <s v="Above 5000"/>
    <s v="Yes"/>
    <s v="Yes"/>
    <x v="5"/>
    <s v="Centralized"/>
    <s v="Unsatisfied"/>
    <x v="0"/>
    <m/>
    <n v="1"/>
    <m/>
    <m/>
    <m/>
    <m/>
    <m/>
    <m/>
    <m/>
    <n v="1"/>
    <m/>
    <m/>
    <m/>
    <m/>
    <m/>
    <m/>
    <m/>
    <m/>
  </r>
  <r>
    <n v="869"/>
    <x v="3"/>
    <s v="Private"/>
    <s v="Education Centre"/>
    <s v="No"/>
    <s v="DK/DA"/>
    <s v="1000-5000"/>
    <s v="No"/>
    <s v="Yes"/>
    <x v="1"/>
    <s v="Centralized"/>
    <s v="Satisfied"/>
    <x v="0"/>
    <m/>
    <m/>
    <n v="1"/>
    <n v="1"/>
    <n v="1"/>
    <m/>
    <m/>
    <m/>
    <m/>
    <m/>
    <n v="1"/>
    <m/>
    <m/>
    <m/>
    <m/>
    <m/>
    <m/>
    <m/>
  </r>
  <r>
    <n v="870"/>
    <x v="3"/>
    <s v="Public"/>
    <s v="Health Centre"/>
    <s v="No"/>
    <s v="100-1000"/>
    <s v="Below 1000"/>
    <s v="DK/DA"/>
    <s v="No"/>
    <x v="5"/>
    <s v="Centralized"/>
    <s v="Satisfied"/>
    <x v="0"/>
    <m/>
    <m/>
    <m/>
    <n v="1"/>
    <m/>
    <m/>
    <m/>
    <m/>
    <m/>
    <m/>
    <m/>
    <m/>
    <m/>
    <m/>
    <n v="1"/>
    <m/>
    <m/>
    <m/>
  </r>
  <r>
    <n v="871"/>
    <x v="3"/>
    <s v="Private"/>
    <s v="Hotel"/>
    <s v="Yes"/>
    <s v="DK/DA"/>
    <s v="Above 5000"/>
    <s v="Yes"/>
    <s v="DK/DA"/>
    <x v="1"/>
    <s v="Centralized"/>
    <s v="Satisfied"/>
    <x v="0"/>
    <m/>
    <m/>
    <m/>
    <n v="1"/>
    <m/>
    <m/>
    <m/>
    <m/>
    <m/>
    <n v="1"/>
    <m/>
    <m/>
    <m/>
    <m/>
    <m/>
    <m/>
    <m/>
    <m/>
  </r>
  <r>
    <n v="872"/>
    <x v="3"/>
    <s v="Public"/>
    <s v="Health Centre"/>
    <s v="No"/>
    <s v="DK/DA"/>
    <s v="1000-5000"/>
    <s v="Yes"/>
    <s v="No"/>
    <x v="5"/>
    <s v="Centralized"/>
    <s v="Satisfied"/>
    <x v="0"/>
    <m/>
    <m/>
    <m/>
    <n v="1"/>
    <m/>
    <m/>
    <m/>
    <m/>
    <m/>
    <m/>
    <m/>
    <m/>
    <m/>
    <m/>
    <n v="1"/>
    <m/>
    <m/>
    <m/>
  </r>
  <r>
    <n v="873"/>
    <x v="3"/>
    <s v="Private"/>
    <s v="Hotel"/>
    <s v="No"/>
    <s v="DK/DA"/>
    <s v="DK/DA"/>
    <s v="No"/>
    <s v="Yes"/>
    <x v="5"/>
    <s v="Decentralized"/>
    <s v="Satisfied"/>
    <x v="0"/>
    <m/>
    <m/>
    <m/>
    <n v="1"/>
    <m/>
    <m/>
    <m/>
    <m/>
    <m/>
    <n v="1"/>
    <m/>
    <m/>
    <m/>
    <m/>
    <m/>
    <m/>
    <m/>
    <m/>
  </r>
  <r>
    <n v="874"/>
    <x v="3"/>
    <s v="Private"/>
    <s v="Hotel"/>
    <s v="No"/>
    <s v="DK/DA"/>
    <s v="Below 1000"/>
    <s v="No"/>
    <s v="No"/>
    <x v="5"/>
    <s v="Centralized"/>
    <s v="Satisfied"/>
    <x v="0"/>
    <m/>
    <m/>
    <m/>
    <n v="1"/>
    <m/>
    <m/>
    <m/>
    <m/>
    <m/>
    <m/>
    <m/>
    <m/>
    <m/>
    <n v="1"/>
    <m/>
    <m/>
    <m/>
    <m/>
  </r>
  <r>
    <n v="875"/>
    <x v="3"/>
    <s v="Public"/>
    <s v="Sport Centre"/>
    <s v="No"/>
    <s v="100-1000"/>
    <s v="1000-5000"/>
    <s v="Yes"/>
    <s v="DK/DA"/>
    <x v="1"/>
    <s v="Centralized"/>
    <s v="Satisfied"/>
    <x v="0"/>
    <m/>
    <m/>
    <m/>
    <n v="1"/>
    <m/>
    <m/>
    <m/>
    <m/>
    <m/>
    <m/>
    <m/>
    <m/>
    <m/>
    <m/>
    <n v="1"/>
    <m/>
    <m/>
    <m/>
  </r>
  <r>
    <n v="876"/>
    <x v="3"/>
    <s v="Public"/>
    <s v="Health Centre"/>
    <s v="No"/>
    <s v="DK/DA"/>
    <s v="Above 5000"/>
    <s v="Yes"/>
    <s v="No"/>
    <x v="1"/>
    <s v="Centralized"/>
    <s v="Satisfied"/>
    <x v="0"/>
    <m/>
    <m/>
    <m/>
    <n v="1"/>
    <m/>
    <m/>
    <m/>
    <m/>
    <m/>
    <m/>
    <m/>
    <m/>
    <m/>
    <m/>
    <n v="1"/>
    <m/>
    <m/>
    <m/>
  </r>
  <r>
    <n v="877"/>
    <x v="3"/>
    <s v="Public"/>
    <s v="Health Centre"/>
    <s v="No"/>
    <s v="DK/DA"/>
    <s v="DK/DA"/>
    <s v="No"/>
    <s v="No"/>
    <x v="4"/>
    <s v="Decentralized"/>
    <s v="Satisfied"/>
    <x v="0"/>
    <m/>
    <m/>
    <m/>
    <n v="1"/>
    <m/>
    <m/>
    <m/>
    <m/>
    <m/>
    <n v="1"/>
    <m/>
    <m/>
    <m/>
    <m/>
    <m/>
    <m/>
    <m/>
    <m/>
  </r>
  <r>
    <n v="878"/>
    <x v="3"/>
    <s v="Private"/>
    <s v="Hotel"/>
    <s v="Yes"/>
    <s v="DK/DA"/>
    <s v="DK/DA"/>
    <s v="DK/DA"/>
    <s v="Yes"/>
    <x v="8"/>
    <s v="Centralized"/>
    <s v="Satisfied"/>
    <x v="0"/>
    <m/>
    <m/>
    <m/>
    <n v="1"/>
    <m/>
    <m/>
    <m/>
    <m/>
    <m/>
    <m/>
    <m/>
    <m/>
    <m/>
    <m/>
    <n v="1"/>
    <m/>
    <m/>
    <m/>
  </r>
  <r>
    <n v="879"/>
    <x v="3"/>
    <s v="Private"/>
    <s v="Health Centre"/>
    <s v="No"/>
    <s v="Above 1000"/>
    <s v="Below 1000"/>
    <s v="DK/DA"/>
    <s v="Yes"/>
    <x v="5"/>
    <s v="Centralized"/>
    <s v="Satisfied"/>
    <x v="0"/>
    <m/>
    <m/>
    <m/>
    <n v="1"/>
    <m/>
    <m/>
    <m/>
    <m/>
    <m/>
    <m/>
    <m/>
    <m/>
    <m/>
    <m/>
    <n v="1"/>
    <m/>
    <m/>
    <m/>
  </r>
  <r>
    <n v="880"/>
    <x v="3"/>
    <s v="Public"/>
    <s v="Sport Centre"/>
    <s v="Yes"/>
    <s v="100-1000"/>
    <s v="1000-5000"/>
    <s v="Yes"/>
    <s v="Yes"/>
    <x v="9"/>
    <s v="Centralized"/>
    <s v="Unsatisfied"/>
    <x v="0"/>
    <m/>
    <n v="1"/>
    <m/>
    <m/>
    <m/>
    <m/>
    <m/>
    <m/>
    <m/>
    <n v="1"/>
    <m/>
    <m/>
    <m/>
    <m/>
    <m/>
    <m/>
    <m/>
    <m/>
  </r>
  <r>
    <n v="881"/>
    <x v="3"/>
    <s v="Public"/>
    <s v="Health Centre"/>
    <s v="No"/>
    <s v="Below 100"/>
    <s v="DK/DA"/>
    <s v="DK/DA"/>
    <s v="DK/DA"/>
    <x v="4"/>
    <s v="Decentralized"/>
    <s v="Unsatisfied"/>
    <x v="0"/>
    <m/>
    <m/>
    <m/>
    <n v="1"/>
    <m/>
    <m/>
    <m/>
    <n v="1"/>
    <m/>
    <m/>
    <m/>
    <m/>
    <m/>
    <m/>
    <n v="1"/>
    <m/>
    <m/>
    <m/>
  </r>
  <r>
    <n v="882"/>
    <x v="4"/>
    <s v="Public"/>
    <s v="Other"/>
    <s v="No"/>
    <s v="Below 100"/>
    <s v="DK/DA"/>
    <s v="No"/>
    <s v="Yes"/>
    <x v="0"/>
    <s v="Centralized"/>
    <s v="Satisfied"/>
    <x v="0"/>
    <n v="0"/>
    <n v="1"/>
    <n v="0"/>
    <n v="1"/>
    <n v="0"/>
    <n v="0"/>
    <n v="1"/>
    <n v="1"/>
    <n v="0"/>
    <m/>
    <n v="1"/>
    <m/>
    <m/>
    <m/>
    <m/>
    <m/>
    <m/>
    <m/>
  </r>
  <r>
    <n v="883"/>
    <x v="4"/>
    <s v="Public"/>
    <s v="Health Centre"/>
    <s v="No"/>
    <s v="DK/DA"/>
    <s v="Above 5000"/>
    <s v="No"/>
    <s v="Yes"/>
    <x v="1"/>
    <s v="Centralized"/>
    <s v="Satisfied"/>
    <x v="0"/>
    <n v="0"/>
    <n v="0"/>
    <n v="0"/>
    <n v="1"/>
    <n v="0"/>
    <n v="0"/>
    <n v="1"/>
    <n v="0"/>
    <n v="0"/>
    <m/>
    <m/>
    <m/>
    <m/>
    <m/>
    <m/>
    <m/>
    <m/>
    <n v="1"/>
  </r>
  <r>
    <n v="884"/>
    <x v="4"/>
    <s v="Public"/>
    <s v="Education Centre"/>
    <s v="No"/>
    <s v="Above 1000"/>
    <s v="Above 5000"/>
    <s v="No"/>
    <s v="Yes"/>
    <x v="1"/>
    <s v="Centralized"/>
    <s v="Satisfied"/>
    <x v="0"/>
    <n v="0"/>
    <n v="0"/>
    <n v="1"/>
    <n v="0"/>
    <n v="0"/>
    <n v="0"/>
    <n v="1"/>
    <n v="1"/>
    <n v="0"/>
    <n v="1"/>
    <m/>
    <m/>
    <m/>
    <m/>
    <m/>
    <m/>
    <m/>
    <m/>
  </r>
  <r>
    <n v="885"/>
    <x v="4"/>
    <s v="Public"/>
    <s v="Education Centre"/>
    <s v="No"/>
    <s v="100-1000"/>
    <s v="Above 5000"/>
    <s v="No"/>
    <s v="Yes"/>
    <x v="1"/>
    <s v="Centralized"/>
    <s v="Satisfied"/>
    <x v="0"/>
    <n v="0"/>
    <n v="0"/>
    <n v="0"/>
    <n v="0"/>
    <n v="0"/>
    <n v="0"/>
    <n v="1"/>
    <n v="0"/>
    <n v="0"/>
    <m/>
    <n v="1"/>
    <m/>
    <m/>
    <m/>
    <m/>
    <m/>
    <m/>
    <m/>
  </r>
  <r>
    <n v="886"/>
    <x v="4"/>
    <s v="Public"/>
    <s v="Education Centre"/>
    <s v="No"/>
    <s v="Above 1000"/>
    <s v="Above 5000"/>
    <s v="No"/>
    <s v="Yes"/>
    <x v="8"/>
    <s v="Centralized"/>
    <s v="Satisfied"/>
    <x v="0"/>
    <n v="0"/>
    <n v="1"/>
    <n v="0"/>
    <n v="0"/>
    <n v="1"/>
    <n v="0"/>
    <n v="0"/>
    <n v="0"/>
    <n v="0"/>
    <m/>
    <m/>
    <m/>
    <m/>
    <n v="1"/>
    <m/>
    <m/>
    <m/>
    <m/>
  </r>
  <r>
    <n v="887"/>
    <x v="4"/>
    <s v="Public"/>
    <s v="Education Centre"/>
    <s v="No"/>
    <s v="Above 1000"/>
    <s v="Above 5000"/>
    <s v="Yes"/>
    <s v="Yes"/>
    <x v="0"/>
    <s v="Centralized"/>
    <s v="Unsatisfied"/>
    <x v="0"/>
    <n v="0"/>
    <n v="1"/>
    <n v="0"/>
    <n v="0"/>
    <n v="0"/>
    <n v="0"/>
    <n v="0"/>
    <n v="0"/>
    <n v="0"/>
    <m/>
    <m/>
    <m/>
    <m/>
    <m/>
    <m/>
    <m/>
    <n v="1"/>
    <m/>
  </r>
  <r>
    <n v="888"/>
    <x v="4"/>
    <s v="Public"/>
    <s v="Education Centre"/>
    <s v="No"/>
    <s v="DK/DA"/>
    <s v="DK/DA"/>
    <s v="No"/>
    <s v="Yes"/>
    <x v="1"/>
    <s v="Decentralized"/>
    <s v="Satisfied"/>
    <x v="0"/>
    <n v="0"/>
    <n v="0"/>
    <n v="0"/>
    <n v="0"/>
    <n v="0"/>
    <n v="0"/>
    <n v="0"/>
    <n v="0"/>
    <n v="1"/>
    <n v="1"/>
    <m/>
    <m/>
    <m/>
    <m/>
    <m/>
    <m/>
    <m/>
    <m/>
  </r>
  <r>
    <n v="889"/>
    <x v="4"/>
    <s v="Public"/>
    <s v="Office"/>
    <s v="No"/>
    <s v="Above 1000"/>
    <s v="Above 5000"/>
    <s v="Yes"/>
    <s v="Yes"/>
    <x v="0"/>
    <s v="Centralized"/>
    <s v="Satisfied"/>
    <x v="0"/>
    <n v="0"/>
    <n v="0"/>
    <n v="0"/>
    <n v="0"/>
    <n v="1"/>
    <n v="0"/>
    <n v="0"/>
    <n v="0"/>
    <n v="0"/>
    <m/>
    <m/>
    <m/>
    <m/>
    <m/>
    <m/>
    <m/>
    <m/>
    <n v="1"/>
  </r>
  <r>
    <n v="890"/>
    <x v="4"/>
    <s v="Private"/>
    <s v="Office"/>
    <s v="No"/>
    <s v="Above 1000"/>
    <s v="Above 5000"/>
    <s v="Yes"/>
    <s v="Yes"/>
    <x v="10"/>
    <s v="Decentralized"/>
    <s v="Satisfied"/>
    <x v="0"/>
    <n v="0"/>
    <n v="0"/>
    <n v="0"/>
    <n v="0"/>
    <n v="1"/>
    <n v="0"/>
    <n v="0"/>
    <n v="0"/>
    <n v="0"/>
    <m/>
    <n v="1"/>
    <m/>
    <m/>
    <m/>
    <m/>
    <m/>
    <m/>
    <m/>
  </r>
  <r>
    <n v="891"/>
    <x v="4"/>
    <s v="Public"/>
    <s v="Education Centre"/>
    <s v="No"/>
    <s v="Above 1000"/>
    <s v="Above 5000"/>
    <s v="No"/>
    <s v="Yes"/>
    <x v="2"/>
    <s v="Centralized"/>
    <s v="Satisfied"/>
    <x v="0"/>
    <n v="0"/>
    <n v="0"/>
    <n v="0"/>
    <n v="0"/>
    <n v="1"/>
    <n v="1"/>
    <n v="1"/>
    <n v="1"/>
    <m/>
    <m/>
    <m/>
    <m/>
    <m/>
    <m/>
    <m/>
    <m/>
    <m/>
    <n v="1"/>
  </r>
  <r>
    <n v="892"/>
    <x v="4"/>
    <s v="Private"/>
    <s v="Education Centre"/>
    <s v="No"/>
    <s v="Above 1000"/>
    <s v="Above 5000"/>
    <s v="No"/>
    <s v="Yes"/>
    <x v="1"/>
    <s v="Centralized"/>
    <s v="Satisfied"/>
    <x v="0"/>
    <n v="0"/>
    <n v="0"/>
    <n v="0"/>
    <n v="0"/>
    <n v="0"/>
    <n v="0"/>
    <n v="1"/>
    <n v="0"/>
    <n v="0"/>
    <m/>
    <m/>
    <m/>
    <m/>
    <m/>
    <m/>
    <m/>
    <m/>
    <n v="1"/>
  </r>
  <r>
    <n v="893"/>
    <x v="4"/>
    <s v="Public"/>
    <s v="Education Centre"/>
    <s v="No"/>
    <s v="Above 1000"/>
    <s v="Above 5000"/>
    <s v="No"/>
    <s v="Yes"/>
    <x v="0"/>
    <s v="Centralized"/>
    <s v="Satisfied"/>
    <x v="0"/>
    <n v="1"/>
    <n v="0"/>
    <n v="0"/>
    <n v="0"/>
    <n v="0"/>
    <n v="0"/>
    <n v="1"/>
    <n v="1"/>
    <n v="0"/>
    <n v="1"/>
    <m/>
    <m/>
    <m/>
    <m/>
    <m/>
    <m/>
    <m/>
    <m/>
  </r>
  <r>
    <n v="894"/>
    <x v="4"/>
    <s v="Public"/>
    <s v="Education Centre"/>
    <s v="No"/>
    <s v="DK/DA"/>
    <s v="DK/DA"/>
    <s v="No"/>
    <s v="Yes"/>
    <x v="2"/>
    <s v="Centralized"/>
    <s v="Satisfied"/>
    <x v="0"/>
    <n v="0"/>
    <n v="0"/>
    <m/>
    <n v="1"/>
    <n v="1"/>
    <n v="0"/>
    <n v="1"/>
    <n v="0"/>
    <n v="1"/>
    <m/>
    <m/>
    <n v="1"/>
    <m/>
    <m/>
    <m/>
    <m/>
    <m/>
    <m/>
  </r>
  <r>
    <n v="895"/>
    <x v="4"/>
    <s v="Private"/>
    <s v="Education Centre"/>
    <s v="No"/>
    <s v="100-1000"/>
    <s v="Above 5000"/>
    <s v="DK/DA"/>
    <s v="Yes"/>
    <x v="1"/>
    <s v="Centralized"/>
    <s v="Satisfied"/>
    <x v="0"/>
    <n v="0"/>
    <n v="0"/>
    <n v="0"/>
    <n v="0"/>
    <n v="0"/>
    <n v="0"/>
    <n v="1"/>
    <n v="0"/>
    <n v="0"/>
    <m/>
    <m/>
    <m/>
    <m/>
    <m/>
    <m/>
    <m/>
    <m/>
    <n v="1"/>
  </r>
  <r>
    <n v="896"/>
    <x v="4"/>
    <s v="Private"/>
    <s v="Office"/>
    <s v="No"/>
    <s v="100-1000"/>
    <s v="Above 5000"/>
    <s v="No"/>
    <s v="Yes"/>
    <x v="7"/>
    <s v="Centralized"/>
    <s v="Satisfied"/>
    <x v="0"/>
    <n v="0"/>
    <n v="0"/>
    <n v="0"/>
    <n v="0"/>
    <n v="0"/>
    <n v="0"/>
    <n v="1"/>
    <n v="0"/>
    <n v="0"/>
    <n v="1"/>
    <m/>
    <m/>
    <m/>
    <m/>
    <m/>
    <m/>
    <m/>
    <m/>
  </r>
</pivotCacheRecords>
</file>

<file path=xl/pivotCache/pivotCacheRecords8.xml><?xml version="1.0" encoding="utf-8"?>
<pivotCacheRecords xmlns="http://schemas.openxmlformats.org/spreadsheetml/2006/main" xmlns:r="http://schemas.openxmlformats.org/officeDocument/2006/relationships" count="932">
  <r>
    <n v="1"/>
    <x v="0"/>
    <s v="Public"/>
    <s v="Office"/>
    <s v="No"/>
    <s v="Below 100"/>
    <s v="Below 1000"/>
    <s v="No"/>
    <s v="No"/>
    <x v="0"/>
    <s v="Decentralized"/>
    <s v="Satisfied"/>
    <x v="0"/>
    <n v="1"/>
    <m/>
    <n v="1"/>
    <n v="1"/>
    <n v="1"/>
    <n v="1"/>
    <n v="1"/>
    <n v="1"/>
    <m/>
    <m/>
    <n v="1"/>
    <m/>
    <n v="1E-4"/>
    <m/>
    <m/>
    <m/>
    <m/>
    <m/>
  </r>
  <r>
    <n v="2"/>
    <x v="0"/>
    <s v="Public"/>
    <s v="Office"/>
    <s v="No"/>
    <s v="Below 100"/>
    <s v="Below 1000"/>
    <s v="No"/>
    <s v="Yes"/>
    <x v="0"/>
    <s v="Decentralized"/>
    <s v="Satisfied"/>
    <x v="0"/>
    <n v="1"/>
    <m/>
    <m/>
    <n v="1"/>
    <m/>
    <m/>
    <n v="1"/>
    <n v="1"/>
    <m/>
    <m/>
    <m/>
    <m/>
    <m/>
    <m/>
    <m/>
    <m/>
    <m/>
    <n v="1"/>
  </r>
  <r>
    <n v="3"/>
    <x v="0"/>
    <s v="Public"/>
    <s v="Office"/>
    <s v="No"/>
    <s v="100-1000"/>
    <s v="1000-5000"/>
    <s v="No"/>
    <s v="No"/>
    <x v="1"/>
    <s v="Centralized"/>
    <s v="Unsatisfied"/>
    <x v="0"/>
    <n v="0"/>
    <n v="1"/>
    <n v="0"/>
    <n v="0"/>
    <n v="0"/>
    <n v="0"/>
    <n v="0"/>
    <n v="1"/>
    <n v="0"/>
    <m/>
    <m/>
    <m/>
    <m/>
    <m/>
    <m/>
    <m/>
    <n v="1"/>
    <m/>
  </r>
  <r>
    <n v="4"/>
    <x v="0"/>
    <s v="Public"/>
    <s v="Office"/>
    <s v="No"/>
    <s v="Below 100"/>
    <s v="Below 1000"/>
    <s v="No"/>
    <s v="Yes"/>
    <x v="0"/>
    <s v="Centralized"/>
    <s v="Satisfied"/>
    <x v="0"/>
    <n v="1"/>
    <m/>
    <n v="1"/>
    <n v="1"/>
    <m/>
    <n v="1"/>
    <n v="1"/>
    <m/>
    <m/>
    <m/>
    <m/>
    <m/>
    <m/>
    <m/>
    <m/>
    <m/>
    <m/>
    <n v="1"/>
  </r>
  <r>
    <n v="5"/>
    <x v="0"/>
    <s v="Public"/>
    <s v="Office"/>
    <s v="No"/>
    <s v="100-1000"/>
    <s v="Above 5000"/>
    <s v="No"/>
    <s v="No"/>
    <x v="1"/>
    <s v="Centralized"/>
    <s v="Satisfied"/>
    <x v="0"/>
    <m/>
    <m/>
    <n v="1"/>
    <n v="1"/>
    <m/>
    <m/>
    <m/>
    <n v="1"/>
    <m/>
    <m/>
    <n v="1"/>
    <m/>
    <m/>
    <m/>
    <m/>
    <m/>
    <m/>
    <m/>
  </r>
  <r>
    <n v="6"/>
    <x v="0"/>
    <s v="Public"/>
    <s v="Office"/>
    <s v="No"/>
    <s v="Below 100"/>
    <s v="Below 1000"/>
    <s v="No"/>
    <s v="No"/>
    <x v="1"/>
    <s v="Centralized"/>
    <s v="Satisfied"/>
    <x v="0"/>
    <m/>
    <n v="1"/>
    <m/>
    <n v="1"/>
    <n v="1"/>
    <m/>
    <m/>
    <m/>
    <m/>
    <m/>
    <n v="1"/>
    <m/>
    <m/>
    <m/>
    <m/>
    <m/>
    <m/>
    <m/>
  </r>
  <r>
    <n v="7"/>
    <x v="0"/>
    <s v="Public"/>
    <s v="Office"/>
    <s v="No"/>
    <s v="Below 100"/>
    <s v="1000-5000"/>
    <s v="No"/>
    <s v="No"/>
    <x v="0"/>
    <s v="Decentralized"/>
    <s v="Satisfied"/>
    <x v="0"/>
    <m/>
    <m/>
    <m/>
    <n v="1"/>
    <m/>
    <n v="1"/>
    <n v="1"/>
    <m/>
    <m/>
    <m/>
    <n v="1"/>
    <m/>
    <m/>
    <m/>
    <m/>
    <m/>
    <m/>
    <m/>
  </r>
  <r>
    <n v="8"/>
    <x v="0"/>
    <s v="Public"/>
    <s v="Office"/>
    <s v="No"/>
    <s v="100-1000"/>
    <s v="1000-5000"/>
    <s v="No"/>
    <s v="Yes"/>
    <x v="2"/>
    <s v="Centralized"/>
    <s v="DK/DA"/>
    <x v="0"/>
    <m/>
    <m/>
    <m/>
    <m/>
    <m/>
    <m/>
    <m/>
    <m/>
    <m/>
    <n v="1"/>
    <m/>
    <m/>
    <m/>
    <m/>
    <m/>
    <m/>
    <m/>
    <m/>
  </r>
  <r>
    <n v="9"/>
    <x v="0"/>
    <s v="Public"/>
    <s v="Office"/>
    <s v="No"/>
    <s v="Below 100"/>
    <s v="1000-5000"/>
    <s v="No"/>
    <s v="No"/>
    <x v="1"/>
    <s v="Centralized"/>
    <s v="Satisfied"/>
    <x v="0"/>
    <m/>
    <n v="1"/>
    <n v="1"/>
    <n v="1"/>
    <m/>
    <m/>
    <m/>
    <m/>
    <m/>
    <m/>
    <n v="1"/>
    <m/>
    <m/>
    <m/>
    <m/>
    <m/>
    <m/>
    <m/>
  </r>
  <r>
    <n v="10"/>
    <x v="0"/>
    <s v="Public"/>
    <s v="Office"/>
    <s v="No"/>
    <s v="100-1000"/>
    <s v="Above 5000"/>
    <s v="No"/>
    <s v="Yes"/>
    <x v="0"/>
    <s v="Decentralized"/>
    <s v="Satisfied"/>
    <x v="0"/>
    <n v="1"/>
    <m/>
    <m/>
    <n v="1"/>
    <m/>
    <m/>
    <n v="1"/>
    <m/>
    <m/>
    <m/>
    <m/>
    <m/>
    <m/>
    <m/>
    <m/>
    <m/>
    <m/>
    <m/>
  </r>
  <r>
    <n v="11"/>
    <x v="0"/>
    <s v="Public"/>
    <s v="Office"/>
    <s v="No"/>
    <s v="100-1000"/>
    <s v="1000-5000"/>
    <s v="No"/>
    <s v="Yes"/>
    <x v="0"/>
    <s v="Decentralized"/>
    <s v="Unsatisfied"/>
    <x v="0"/>
    <n v="0"/>
    <n v="0"/>
    <n v="0"/>
    <n v="1"/>
    <n v="0"/>
    <n v="0"/>
    <n v="0"/>
    <n v="1"/>
    <n v="0"/>
    <n v="1"/>
    <m/>
    <m/>
    <m/>
    <m/>
    <m/>
    <m/>
    <m/>
    <m/>
  </r>
  <r>
    <n v="12"/>
    <x v="0"/>
    <s v="Public"/>
    <s v="Office"/>
    <s v="No"/>
    <s v="Below 100"/>
    <s v="Below 1000"/>
    <s v="No"/>
    <s v="No"/>
    <x v="0"/>
    <s v="Decentralized"/>
    <s v="Satisfied"/>
    <x v="0"/>
    <n v="1"/>
    <m/>
    <n v="1"/>
    <n v="1"/>
    <m/>
    <n v="1"/>
    <n v="1"/>
    <m/>
    <m/>
    <n v="1"/>
    <m/>
    <m/>
    <m/>
    <m/>
    <m/>
    <m/>
    <m/>
    <m/>
  </r>
  <r>
    <n v="13"/>
    <x v="0"/>
    <s v="Public"/>
    <s v="Office"/>
    <s v="No"/>
    <s v="100-1000"/>
    <s v="1000-5000"/>
    <s v="No"/>
    <s v="Yes"/>
    <x v="0"/>
    <s v="Decentralized"/>
    <s v="Satisfied"/>
    <x v="0"/>
    <m/>
    <n v="1"/>
    <m/>
    <m/>
    <m/>
    <m/>
    <n v="1"/>
    <n v="1"/>
    <m/>
    <m/>
    <n v="1"/>
    <m/>
    <m/>
    <m/>
    <m/>
    <m/>
    <m/>
    <m/>
  </r>
  <r>
    <n v="14"/>
    <x v="0"/>
    <s v="Private"/>
    <s v="Commerce"/>
    <s v="No"/>
    <s v="Above 1000"/>
    <s v="Above 5000"/>
    <s v="No"/>
    <s v="Yes"/>
    <x v="0"/>
    <s v="Decentralized"/>
    <s v="Satisfied"/>
    <x v="0"/>
    <m/>
    <m/>
    <m/>
    <n v="1"/>
    <m/>
    <m/>
    <m/>
    <m/>
    <m/>
    <m/>
    <m/>
    <m/>
    <m/>
    <m/>
    <m/>
    <m/>
    <m/>
    <m/>
  </r>
  <r>
    <n v="15"/>
    <x v="0"/>
    <s v="Private"/>
    <s v="Office"/>
    <s v="No"/>
    <s v="100-1000"/>
    <s v="Above 5000"/>
    <s v="No"/>
    <s v="No"/>
    <x v="1"/>
    <s v="Centralized"/>
    <s v="Satisfied"/>
    <x v="0"/>
    <m/>
    <n v="1"/>
    <m/>
    <n v="1"/>
    <m/>
    <m/>
    <n v="1"/>
    <n v="1"/>
    <m/>
    <m/>
    <n v="1"/>
    <m/>
    <m/>
    <m/>
    <m/>
    <m/>
    <m/>
    <m/>
  </r>
  <r>
    <n v="16"/>
    <x v="0"/>
    <s v="Public"/>
    <s v="Health Centre"/>
    <s v="No"/>
    <s v="100-1000"/>
    <s v="Above 5000"/>
    <s v="No"/>
    <s v="No"/>
    <x v="2"/>
    <s v="Centralized"/>
    <s v="Satisfied"/>
    <x v="0"/>
    <n v="1"/>
    <n v="1"/>
    <m/>
    <n v="1"/>
    <m/>
    <m/>
    <n v="1"/>
    <m/>
    <m/>
    <m/>
    <n v="1"/>
    <m/>
    <m/>
    <m/>
    <m/>
    <m/>
    <m/>
    <m/>
  </r>
  <r>
    <n v="17"/>
    <x v="0"/>
    <s v="Public"/>
    <s v="Office"/>
    <s v="No"/>
    <s v="100-1000"/>
    <s v="Below 1000"/>
    <s v="No"/>
    <s v="Yes"/>
    <x v="0"/>
    <s v="Decentralized"/>
    <s v="Satisfied"/>
    <x v="0"/>
    <n v="1"/>
    <m/>
    <n v="1"/>
    <n v="1"/>
    <m/>
    <m/>
    <m/>
    <n v="1"/>
    <m/>
    <m/>
    <m/>
    <m/>
    <m/>
    <m/>
    <m/>
    <m/>
    <m/>
    <m/>
  </r>
  <r>
    <n v="18"/>
    <x v="0"/>
    <s v="Public"/>
    <s v="Office"/>
    <s v="No"/>
    <s v="Below 100"/>
    <s v="Below 1000"/>
    <s v="No"/>
    <s v="No"/>
    <x v="0"/>
    <s v="Decentralized"/>
    <s v="Satisfied"/>
    <x v="0"/>
    <n v="1"/>
    <m/>
    <m/>
    <n v="1"/>
    <m/>
    <m/>
    <n v="1"/>
    <n v="1"/>
    <m/>
    <m/>
    <m/>
    <m/>
    <m/>
    <m/>
    <m/>
    <m/>
    <m/>
    <m/>
  </r>
  <r>
    <n v="19"/>
    <x v="0"/>
    <s v="Private"/>
    <s v="Hotel"/>
    <s v="No"/>
    <s v="Below 100"/>
    <s v="Below 1000"/>
    <s v="No"/>
    <s v="Yes"/>
    <x v="3"/>
    <s v="Centralized"/>
    <s v="Satisfied"/>
    <x v="0"/>
    <m/>
    <m/>
    <m/>
    <n v="1"/>
    <m/>
    <m/>
    <n v="1"/>
    <m/>
    <m/>
    <m/>
    <m/>
    <m/>
    <n v="1"/>
    <m/>
    <m/>
    <m/>
    <m/>
    <m/>
  </r>
  <r>
    <n v="20"/>
    <x v="0"/>
    <s v="Public"/>
    <s v="Office"/>
    <s v="No"/>
    <s v="Below 100"/>
    <s v="Below 1000"/>
    <s v="No"/>
    <s v="No"/>
    <x v="1"/>
    <s v="Centralized"/>
    <s v="Satisfied"/>
    <x v="0"/>
    <m/>
    <m/>
    <m/>
    <n v="1"/>
    <m/>
    <m/>
    <n v="1"/>
    <n v="1"/>
    <m/>
    <n v="1"/>
    <m/>
    <m/>
    <m/>
    <m/>
    <m/>
    <m/>
    <m/>
    <m/>
  </r>
  <r>
    <n v="21"/>
    <x v="0"/>
    <s v="Public"/>
    <s v="Health Centre"/>
    <s v="Yes"/>
    <s v="100-1000"/>
    <s v="1000-5000"/>
    <s v="No"/>
    <s v="No"/>
    <x v="2"/>
    <s v="Centralized"/>
    <s v="Unsatisfied"/>
    <x v="0"/>
    <n v="0"/>
    <n v="0"/>
    <n v="0"/>
    <n v="1"/>
    <n v="0"/>
    <n v="0"/>
    <n v="1"/>
    <n v="1"/>
    <n v="0"/>
    <m/>
    <m/>
    <m/>
    <m/>
    <n v="1"/>
    <m/>
    <m/>
    <m/>
    <m/>
  </r>
  <r>
    <n v="22"/>
    <x v="0"/>
    <s v="Public"/>
    <s v="Office"/>
    <s v="Yes"/>
    <s v="100-1000"/>
    <s v="Below 1000"/>
    <s v="No"/>
    <s v="Yes"/>
    <x v="0"/>
    <s v="Decentralized"/>
    <s v="Satisfied"/>
    <x v="0"/>
    <n v="1"/>
    <m/>
    <n v="1"/>
    <n v="1"/>
    <m/>
    <m/>
    <m/>
    <m/>
    <m/>
    <m/>
    <m/>
    <m/>
    <m/>
    <n v="1"/>
    <m/>
    <m/>
    <m/>
    <m/>
  </r>
  <r>
    <n v="23"/>
    <x v="0"/>
    <s v="Public"/>
    <s v="Health Centre"/>
    <s v="Yes"/>
    <s v="100-1000"/>
    <s v="Below 1000"/>
    <s v="No"/>
    <s v="Yes"/>
    <x v="2"/>
    <s v="Centralized"/>
    <s v="Satisfied"/>
    <x v="0"/>
    <m/>
    <n v="1"/>
    <m/>
    <n v="1"/>
    <n v="1"/>
    <m/>
    <n v="1"/>
    <m/>
    <m/>
    <m/>
    <m/>
    <m/>
    <m/>
    <n v="1"/>
    <m/>
    <m/>
    <m/>
    <m/>
  </r>
  <r>
    <n v="24"/>
    <x v="0"/>
    <s v="Public"/>
    <s v="Health Centre"/>
    <s v="No"/>
    <s v="100-1000"/>
    <s v="Above 5000"/>
    <s v="No"/>
    <s v="No"/>
    <x v="1"/>
    <s v="Centralized"/>
    <s v="Satisfied"/>
    <x v="0"/>
    <m/>
    <n v="1"/>
    <m/>
    <n v="1"/>
    <m/>
    <m/>
    <n v="1"/>
    <m/>
    <m/>
    <n v="1"/>
    <m/>
    <m/>
    <m/>
    <m/>
    <m/>
    <m/>
    <m/>
    <m/>
  </r>
  <r>
    <n v="25"/>
    <x v="0"/>
    <s v="Public"/>
    <s v="Health Centre"/>
    <s v="No"/>
    <s v="100-1000"/>
    <s v="Above 5000"/>
    <s v="No"/>
    <s v="Yes"/>
    <x v="2"/>
    <s v="Decentralized"/>
    <s v="Satisfied"/>
    <x v="0"/>
    <n v="1"/>
    <n v="1"/>
    <m/>
    <n v="1"/>
    <m/>
    <m/>
    <n v="1"/>
    <m/>
    <m/>
    <m/>
    <m/>
    <m/>
    <m/>
    <n v="1"/>
    <m/>
    <m/>
    <m/>
    <m/>
  </r>
  <r>
    <n v="26"/>
    <x v="0"/>
    <s v="Public"/>
    <s v="Health Centre"/>
    <s v="No"/>
    <s v="Below 100"/>
    <s v="Below 1000"/>
    <s v="No"/>
    <s v="Yes"/>
    <x v="1"/>
    <s v="Centralized"/>
    <s v="Satisfied"/>
    <x v="0"/>
    <m/>
    <m/>
    <n v="1"/>
    <n v="1"/>
    <m/>
    <m/>
    <m/>
    <n v="1"/>
    <m/>
    <m/>
    <m/>
    <m/>
    <m/>
    <m/>
    <m/>
    <n v="1"/>
    <m/>
    <m/>
  </r>
  <r>
    <n v="27"/>
    <x v="0"/>
    <s v="Public"/>
    <s v="Office"/>
    <s v="No"/>
    <s v="Below 100"/>
    <s v="1000-5000"/>
    <s v="No"/>
    <s v="No"/>
    <x v="2"/>
    <s v="Centralized"/>
    <s v="Satisfied"/>
    <x v="0"/>
    <m/>
    <m/>
    <m/>
    <n v="1"/>
    <n v="1"/>
    <m/>
    <m/>
    <m/>
    <m/>
    <m/>
    <n v="1"/>
    <m/>
    <m/>
    <m/>
    <m/>
    <m/>
    <m/>
    <m/>
  </r>
  <r>
    <n v="28"/>
    <x v="0"/>
    <s v="Public"/>
    <s v="Office"/>
    <s v="No"/>
    <s v="100-1000"/>
    <s v="Above 5000"/>
    <s v="No"/>
    <s v="No"/>
    <x v="1"/>
    <s v="Centralized"/>
    <s v="Satisfied"/>
    <x v="0"/>
    <m/>
    <m/>
    <m/>
    <n v="1"/>
    <m/>
    <m/>
    <m/>
    <m/>
    <m/>
    <m/>
    <n v="1"/>
    <m/>
    <m/>
    <m/>
    <m/>
    <m/>
    <m/>
    <m/>
  </r>
  <r>
    <n v="29"/>
    <x v="0"/>
    <s v="Public"/>
    <s v="Health Centre"/>
    <s v="No"/>
    <s v="Above 1000"/>
    <s v="Above 5000"/>
    <s v="No"/>
    <s v="No"/>
    <x v="4"/>
    <s v="Centralized"/>
    <s v="Unsatisfied"/>
    <x v="0"/>
    <n v="1"/>
    <n v="0"/>
    <n v="0"/>
    <n v="0"/>
    <n v="0"/>
    <n v="0"/>
    <n v="0"/>
    <n v="0"/>
    <n v="0"/>
    <m/>
    <m/>
    <m/>
    <m/>
    <m/>
    <m/>
    <n v="1"/>
    <m/>
    <m/>
  </r>
  <r>
    <n v="30"/>
    <x v="0"/>
    <s v="Private"/>
    <s v="Health Centre"/>
    <s v="No"/>
    <s v="100-1000"/>
    <s v="Above 5000"/>
    <s v="No"/>
    <s v="Yes"/>
    <x v="3"/>
    <s v="Centralized"/>
    <s v="Satisfied"/>
    <x v="0"/>
    <m/>
    <n v="1"/>
    <m/>
    <m/>
    <m/>
    <m/>
    <m/>
    <m/>
    <m/>
    <n v="1"/>
    <m/>
    <m/>
    <m/>
    <m/>
    <m/>
    <m/>
    <m/>
    <m/>
  </r>
  <r>
    <n v="31"/>
    <x v="0"/>
    <s v="Public"/>
    <s v="Health Centre"/>
    <s v="No"/>
    <s v="100-1000"/>
    <s v="1000-5000"/>
    <s v="No"/>
    <s v="Yes"/>
    <x v="1"/>
    <s v="Centralized"/>
    <s v="Satisfied"/>
    <x v="0"/>
    <m/>
    <m/>
    <m/>
    <n v="1"/>
    <m/>
    <m/>
    <m/>
    <m/>
    <m/>
    <n v="1"/>
    <m/>
    <m/>
    <m/>
    <m/>
    <m/>
    <m/>
    <m/>
    <m/>
  </r>
  <r>
    <n v="32"/>
    <x v="0"/>
    <s v="Public"/>
    <s v="Health Centre"/>
    <s v="No"/>
    <s v="100-1000"/>
    <s v="Above 5000"/>
    <s v="No"/>
    <s v="No"/>
    <x v="2"/>
    <s v="Centralized"/>
    <s v="Satisfied"/>
    <x v="0"/>
    <m/>
    <m/>
    <m/>
    <m/>
    <m/>
    <m/>
    <n v="1"/>
    <m/>
    <m/>
    <m/>
    <n v="1"/>
    <m/>
    <m/>
    <m/>
    <m/>
    <m/>
    <m/>
    <m/>
  </r>
  <r>
    <n v="33"/>
    <x v="0"/>
    <s v="Public"/>
    <s v="Health Centre"/>
    <s v="No"/>
    <s v="100-1000"/>
    <s v="1000-5000"/>
    <s v="No"/>
    <s v="Yes"/>
    <x v="1"/>
    <s v="Centralized"/>
    <s v="Satisfied"/>
    <x v="0"/>
    <m/>
    <m/>
    <m/>
    <n v="1"/>
    <m/>
    <m/>
    <m/>
    <m/>
    <m/>
    <m/>
    <m/>
    <m/>
    <m/>
    <m/>
    <m/>
    <m/>
    <n v="1"/>
    <m/>
  </r>
  <r>
    <n v="34"/>
    <x v="0"/>
    <s v="Public"/>
    <s v="Health Centre"/>
    <s v="No"/>
    <s v="100-1000"/>
    <s v="Above 5000"/>
    <s v="No"/>
    <s v="Yes"/>
    <x v="1"/>
    <s v="Centralized"/>
    <s v="Satisfied"/>
    <x v="0"/>
    <m/>
    <m/>
    <m/>
    <m/>
    <m/>
    <m/>
    <n v="1"/>
    <m/>
    <m/>
    <m/>
    <m/>
    <m/>
    <m/>
    <m/>
    <m/>
    <m/>
    <n v="1"/>
    <m/>
  </r>
  <r>
    <n v="35"/>
    <x v="0"/>
    <s v="Public"/>
    <s v="Health Centre"/>
    <s v="No"/>
    <s v="100-1000"/>
    <s v="1000-5000"/>
    <s v="No"/>
    <s v="No"/>
    <x v="2"/>
    <s v="Centralized"/>
    <s v="Satisfied"/>
    <x v="0"/>
    <m/>
    <m/>
    <m/>
    <m/>
    <n v="1"/>
    <m/>
    <m/>
    <m/>
    <m/>
    <m/>
    <m/>
    <m/>
    <m/>
    <m/>
    <m/>
    <m/>
    <n v="1"/>
    <m/>
  </r>
  <r>
    <n v="36"/>
    <x v="0"/>
    <s v="Public"/>
    <s v="Health Centre"/>
    <s v="No"/>
    <s v="100-1000"/>
    <s v="Above 5000"/>
    <s v="No"/>
    <s v="No"/>
    <x v="1"/>
    <s v="Centralized"/>
    <s v="Satisfied"/>
    <x v="0"/>
    <m/>
    <m/>
    <m/>
    <m/>
    <m/>
    <m/>
    <n v="1"/>
    <m/>
    <m/>
    <m/>
    <m/>
    <m/>
    <m/>
    <m/>
    <n v="1"/>
    <m/>
    <m/>
    <m/>
  </r>
  <r>
    <n v="37"/>
    <x v="0"/>
    <s v="Public"/>
    <s v="Health Centre"/>
    <s v="No"/>
    <s v="Below 100"/>
    <s v="Below 1000"/>
    <s v="No"/>
    <s v="No"/>
    <x v="1"/>
    <s v="Centralized"/>
    <s v="Satisfied"/>
    <x v="0"/>
    <m/>
    <m/>
    <m/>
    <n v="1"/>
    <m/>
    <m/>
    <m/>
    <m/>
    <m/>
    <n v="1"/>
    <m/>
    <m/>
    <m/>
    <m/>
    <m/>
    <m/>
    <m/>
    <m/>
  </r>
  <r>
    <n v="38"/>
    <x v="0"/>
    <s v="Private"/>
    <s v="Health Centre"/>
    <s v="No"/>
    <s v="Below 100"/>
    <s v="Below 1000"/>
    <s v="No"/>
    <s v="No"/>
    <x v="2"/>
    <s v="Centralized"/>
    <s v="Satisfied"/>
    <x v="0"/>
    <m/>
    <m/>
    <m/>
    <n v="1"/>
    <m/>
    <m/>
    <m/>
    <m/>
    <m/>
    <n v="1"/>
    <m/>
    <m/>
    <m/>
    <m/>
    <m/>
    <m/>
    <m/>
    <m/>
  </r>
  <r>
    <n v="39"/>
    <x v="0"/>
    <s v="Public"/>
    <s v="Health Centre"/>
    <s v="No"/>
    <s v="100-1000"/>
    <s v="Above 5000"/>
    <s v="No"/>
    <s v="Yes"/>
    <x v="2"/>
    <s v="Centralized"/>
    <s v="Satisfied"/>
    <x v="0"/>
    <m/>
    <m/>
    <m/>
    <n v="1"/>
    <m/>
    <m/>
    <m/>
    <m/>
    <m/>
    <n v="1"/>
    <m/>
    <m/>
    <m/>
    <m/>
    <m/>
    <m/>
    <m/>
    <m/>
  </r>
  <r>
    <n v="40"/>
    <x v="0"/>
    <s v="Public"/>
    <s v="Education Centre"/>
    <s v="No"/>
    <s v="Above 1000"/>
    <s v="1000-5000"/>
    <s v="No"/>
    <s v="Yes"/>
    <x v="1"/>
    <s v="Centralized"/>
    <s v="Unsatisfied"/>
    <x v="0"/>
    <n v="1"/>
    <n v="0"/>
    <n v="0"/>
    <n v="0"/>
    <n v="0"/>
    <n v="0"/>
    <n v="0"/>
    <n v="1"/>
    <n v="0"/>
    <m/>
    <n v="1"/>
    <m/>
    <m/>
    <m/>
    <m/>
    <m/>
    <m/>
    <m/>
  </r>
  <r>
    <n v="41"/>
    <x v="0"/>
    <s v="Public"/>
    <s v="Health Centre"/>
    <s v="No"/>
    <s v="100-1000"/>
    <s v="Above 5000"/>
    <s v="No"/>
    <s v="Yes"/>
    <x v="2"/>
    <s v="Centralized"/>
    <s v="Satisfied"/>
    <x v="0"/>
    <m/>
    <n v="1"/>
    <m/>
    <m/>
    <m/>
    <m/>
    <m/>
    <m/>
    <m/>
    <m/>
    <n v="1"/>
    <m/>
    <m/>
    <m/>
    <m/>
    <m/>
    <m/>
    <m/>
  </r>
  <r>
    <n v="42"/>
    <x v="0"/>
    <s v="Public"/>
    <s v="Health Centre"/>
    <s v="No"/>
    <s v="Above 1000"/>
    <s v="Above 5000"/>
    <s v="No"/>
    <s v="Yes"/>
    <x v="2"/>
    <s v="Centralized"/>
    <s v="Unsatisfied"/>
    <x v="0"/>
    <n v="0"/>
    <n v="1"/>
    <n v="0"/>
    <n v="0"/>
    <n v="0"/>
    <n v="0"/>
    <n v="0"/>
    <n v="0"/>
    <n v="0"/>
    <n v="1"/>
    <m/>
    <m/>
    <m/>
    <m/>
    <m/>
    <m/>
    <m/>
    <m/>
  </r>
  <r>
    <n v="43"/>
    <x v="0"/>
    <s v="Public"/>
    <s v="Health Centre"/>
    <s v="No"/>
    <s v="100-1000"/>
    <s v="Above 5000"/>
    <s v="No"/>
    <s v="Yes"/>
    <x v="1"/>
    <s v="Centralized"/>
    <s v="Satisfied"/>
    <x v="0"/>
    <m/>
    <m/>
    <m/>
    <n v="1"/>
    <m/>
    <m/>
    <m/>
    <m/>
    <m/>
    <m/>
    <m/>
    <m/>
    <m/>
    <n v="1"/>
    <m/>
    <m/>
    <m/>
    <m/>
  </r>
  <r>
    <n v="44"/>
    <x v="0"/>
    <s v="Public"/>
    <s v="Health Centre"/>
    <s v="No"/>
    <s v="100-1000"/>
    <s v="1000-5000"/>
    <s v="No"/>
    <s v="No"/>
    <x v="2"/>
    <s v="Centralized"/>
    <s v="Satisfied"/>
    <x v="0"/>
    <m/>
    <n v="1"/>
    <m/>
    <m/>
    <m/>
    <m/>
    <m/>
    <m/>
    <m/>
    <m/>
    <n v="1"/>
    <m/>
    <m/>
    <m/>
    <m/>
    <m/>
    <m/>
    <m/>
  </r>
  <r>
    <n v="45"/>
    <x v="0"/>
    <s v="Public"/>
    <s v="Office"/>
    <s v="No"/>
    <s v="Below 100"/>
    <s v="Below 1000"/>
    <s v="No"/>
    <s v="No"/>
    <x v="0"/>
    <s v="Decentralized"/>
    <s v="Satisfied"/>
    <x v="0"/>
    <m/>
    <n v="1"/>
    <m/>
    <m/>
    <m/>
    <m/>
    <m/>
    <m/>
    <m/>
    <m/>
    <m/>
    <m/>
    <m/>
    <n v="1"/>
    <m/>
    <m/>
    <m/>
    <m/>
  </r>
  <r>
    <n v="46"/>
    <x v="0"/>
    <s v="Public"/>
    <s v="Health Centre"/>
    <s v="No"/>
    <s v="100-1000"/>
    <s v="1000-5000"/>
    <s v="No"/>
    <s v="Yes"/>
    <x v="2"/>
    <s v="Centralized"/>
    <s v="Satisfied"/>
    <x v="0"/>
    <m/>
    <m/>
    <m/>
    <m/>
    <m/>
    <m/>
    <n v="1"/>
    <m/>
    <m/>
    <m/>
    <n v="1"/>
    <m/>
    <m/>
    <m/>
    <m/>
    <m/>
    <m/>
    <m/>
  </r>
  <r>
    <n v="47"/>
    <x v="0"/>
    <s v="Public"/>
    <s v="Health Centre"/>
    <s v="No"/>
    <s v="Above 1000"/>
    <s v="Above 5000"/>
    <s v="No"/>
    <s v="No"/>
    <x v="1"/>
    <s v="Centralized"/>
    <s v="Satisfied"/>
    <x v="0"/>
    <n v="1"/>
    <m/>
    <m/>
    <m/>
    <m/>
    <m/>
    <m/>
    <m/>
    <m/>
    <m/>
    <m/>
    <m/>
    <m/>
    <m/>
    <m/>
    <n v="1"/>
    <m/>
    <m/>
  </r>
  <r>
    <n v="48"/>
    <x v="0"/>
    <s v="Public"/>
    <s v="Office"/>
    <s v="No"/>
    <s v="100-1000"/>
    <s v="Below 1000"/>
    <s v="No"/>
    <s v="No"/>
    <x v="0"/>
    <s v="Decentralized"/>
    <s v="Satisfied"/>
    <x v="0"/>
    <m/>
    <m/>
    <m/>
    <n v="1"/>
    <m/>
    <m/>
    <n v="1"/>
    <m/>
    <m/>
    <m/>
    <n v="1"/>
    <m/>
    <m/>
    <m/>
    <m/>
    <m/>
    <m/>
    <m/>
  </r>
  <r>
    <n v="49"/>
    <x v="0"/>
    <s v="Private"/>
    <s v="Office"/>
    <s v="No"/>
    <s v="Below 100"/>
    <s v="Below 1000"/>
    <s v="No"/>
    <s v="No"/>
    <x v="2"/>
    <s v="Centralized"/>
    <s v="Satisfied"/>
    <x v="0"/>
    <m/>
    <m/>
    <m/>
    <n v="1"/>
    <m/>
    <m/>
    <m/>
    <n v="1"/>
    <m/>
    <m/>
    <n v="1"/>
    <m/>
    <m/>
    <m/>
    <m/>
    <m/>
    <m/>
    <m/>
  </r>
  <r>
    <n v="50"/>
    <x v="0"/>
    <s v="Public"/>
    <s v="Education Centre"/>
    <s v="No"/>
    <s v="100-1000"/>
    <s v="1000-5000"/>
    <s v="No"/>
    <s v="No"/>
    <x v="2"/>
    <s v="Centralized"/>
    <s v="Satisfied"/>
    <x v="0"/>
    <m/>
    <m/>
    <n v="1"/>
    <n v="1"/>
    <m/>
    <m/>
    <m/>
    <m/>
    <m/>
    <m/>
    <n v="1"/>
    <m/>
    <m/>
    <m/>
    <m/>
    <m/>
    <m/>
    <m/>
  </r>
  <r>
    <n v="51"/>
    <x v="0"/>
    <s v="Public"/>
    <s v="Education Centre"/>
    <s v="No"/>
    <s v="100-1000"/>
    <s v="1000-5000"/>
    <s v="No"/>
    <s v="No"/>
    <x v="0"/>
    <s v="Decentralized"/>
    <s v="Satisfied"/>
    <x v="0"/>
    <m/>
    <m/>
    <m/>
    <n v="1"/>
    <m/>
    <m/>
    <m/>
    <m/>
    <m/>
    <m/>
    <m/>
    <m/>
    <m/>
    <n v="1"/>
    <m/>
    <m/>
    <m/>
    <m/>
  </r>
  <r>
    <n v="52"/>
    <x v="0"/>
    <s v="Public"/>
    <s v="Education Centre"/>
    <s v="No"/>
    <s v="Above 1000"/>
    <s v="Above 5000"/>
    <s v="No"/>
    <s v="Yes"/>
    <x v="1"/>
    <s v="Centralized"/>
    <s v="Satisfied"/>
    <x v="0"/>
    <m/>
    <m/>
    <m/>
    <n v="1"/>
    <n v="1"/>
    <m/>
    <m/>
    <n v="1"/>
    <m/>
    <m/>
    <n v="1"/>
    <m/>
    <m/>
    <m/>
    <m/>
    <m/>
    <m/>
    <m/>
  </r>
  <r>
    <n v="53"/>
    <x v="0"/>
    <s v="Public"/>
    <s v="Office"/>
    <s v="No"/>
    <s v="100-1000"/>
    <s v="1000-5000"/>
    <s v="No"/>
    <s v="Yes"/>
    <x v="0"/>
    <s v="Decentralized"/>
    <s v="Satisfied"/>
    <x v="0"/>
    <n v="1"/>
    <m/>
    <m/>
    <m/>
    <m/>
    <m/>
    <m/>
    <m/>
    <m/>
    <m/>
    <n v="1"/>
    <m/>
    <m/>
    <m/>
    <m/>
    <m/>
    <m/>
    <m/>
  </r>
  <r>
    <n v="54"/>
    <x v="0"/>
    <s v="Public"/>
    <s v="Office"/>
    <s v="No"/>
    <s v="100-1000"/>
    <s v="1000-5000"/>
    <s v="No"/>
    <s v="Yes"/>
    <x v="0"/>
    <s v="Decentralized"/>
    <s v="Unsatisfied"/>
    <x v="0"/>
    <n v="1"/>
    <n v="0"/>
    <n v="0"/>
    <n v="0"/>
    <n v="0"/>
    <n v="0"/>
    <n v="1"/>
    <n v="0"/>
    <n v="0"/>
    <m/>
    <n v="1"/>
    <m/>
    <m/>
    <m/>
    <m/>
    <m/>
    <m/>
    <m/>
  </r>
  <r>
    <n v="55"/>
    <x v="0"/>
    <s v="Public"/>
    <s v="Office"/>
    <s v="No"/>
    <s v="100-1000"/>
    <s v="1000-5000"/>
    <s v="No"/>
    <s v="Yes"/>
    <x v="2"/>
    <s v="Decentralized"/>
    <s v="Satisfied"/>
    <x v="0"/>
    <m/>
    <m/>
    <m/>
    <n v="1"/>
    <m/>
    <m/>
    <m/>
    <n v="1"/>
    <m/>
    <m/>
    <n v="1"/>
    <m/>
    <m/>
    <m/>
    <m/>
    <m/>
    <m/>
    <m/>
  </r>
  <r>
    <n v="56"/>
    <x v="0"/>
    <s v="Public"/>
    <s v="Office"/>
    <s v="No"/>
    <s v="100-1000"/>
    <s v="Above 5000"/>
    <s v="No"/>
    <s v="Yes"/>
    <x v="1"/>
    <s v="Centralized"/>
    <s v="Satisfied"/>
    <x v="0"/>
    <m/>
    <m/>
    <m/>
    <n v="1"/>
    <m/>
    <m/>
    <m/>
    <n v="1"/>
    <m/>
    <n v="1"/>
    <m/>
    <m/>
    <m/>
    <m/>
    <m/>
    <m/>
    <m/>
    <m/>
  </r>
  <r>
    <n v="57"/>
    <x v="0"/>
    <s v="Public"/>
    <s v="Office"/>
    <s v="No"/>
    <s v="Below 100"/>
    <s v="Below 1000"/>
    <s v="No"/>
    <s v="No"/>
    <x v="2"/>
    <s v="Centralized"/>
    <s v="Satisfied"/>
    <x v="0"/>
    <m/>
    <m/>
    <m/>
    <n v="2"/>
    <m/>
    <m/>
    <m/>
    <m/>
    <m/>
    <m/>
    <n v="1"/>
    <m/>
    <m/>
    <m/>
    <m/>
    <m/>
    <m/>
    <m/>
  </r>
  <r>
    <n v="58"/>
    <x v="0"/>
    <s v="Public"/>
    <s v="Office"/>
    <s v="No"/>
    <s v="Below 100"/>
    <s v="Below 1000"/>
    <s v="No"/>
    <s v="No"/>
    <x v="0"/>
    <s v="Decentralized"/>
    <s v="Satisfied"/>
    <x v="0"/>
    <m/>
    <m/>
    <m/>
    <n v="1"/>
    <m/>
    <m/>
    <m/>
    <m/>
    <m/>
    <m/>
    <n v="1"/>
    <m/>
    <m/>
    <m/>
    <m/>
    <m/>
    <m/>
    <m/>
  </r>
  <r>
    <n v="59"/>
    <x v="0"/>
    <s v="Public"/>
    <s v="Office"/>
    <s v="No"/>
    <s v="Below 100"/>
    <s v="Below 1000"/>
    <s v="No"/>
    <s v="Yes"/>
    <x v="0"/>
    <s v="Decentralized"/>
    <s v="Satisfied"/>
    <x v="0"/>
    <m/>
    <m/>
    <m/>
    <n v="1"/>
    <m/>
    <m/>
    <m/>
    <m/>
    <m/>
    <m/>
    <n v="1"/>
    <m/>
    <m/>
    <m/>
    <m/>
    <m/>
    <m/>
    <m/>
  </r>
  <r>
    <n v="60"/>
    <x v="0"/>
    <s v="Public"/>
    <s v="Office"/>
    <s v="No"/>
    <s v="Below 100"/>
    <s v="Below 1000"/>
    <s v="No"/>
    <s v="Yes"/>
    <x v="2"/>
    <s v="Centralized"/>
    <s v="Satisfied"/>
    <x v="0"/>
    <m/>
    <m/>
    <m/>
    <n v="1"/>
    <m/>
    <m/>
    <m/>
    <m/>
    <m/>
    <m/>
    <m/>
    <m/>
    <m/>
    <m/>
    <m/>
    <n v="1"/>
    <m/>
    <m/>
  </r>
  <r>
    <n v="61"/>
    <x v="0"/>
    <s v="Public"/>
    <s v="Office"/>
    <s v="No"/>
    <s v="Below 100"/>
    <s v="Below 1000"/>
    <s v="No"/>
    <s v="No"/>
    <x v="5"/>
    <s v="Centralized"/>
    <s v="Satisfied"/>
    <x v="0"/>
    <m/>
    <m/>
    <m/>
    <n v="1"/>
    <m/>
    <m/>
    <m/>
    <m/>
    <m/>
    <m/>
    <m/>
    <m/>
    <m/>
    <m/>
    <m/>
    <n v="1"/>
    <m/>
    <m/>
  </r>
  <r>
    <n v="62"/>
    <x v="0"/>
    <s v="Public"/>
    <s v="Office"/>
    <s v="No"/>
    <s v="Below 100"/>
    <s v="Below 1000"/>
    <s v="No"/>
    <s v="No"/>
    <x v="0"/>
    <s v="Centralized"/>
    <s v="Unsatisfied"/>
    <x v="0"/>
    <n v="0"/>
    <n v="1"/>
    <n v="0"/>
    <n v="0"/>
    <n v="0"/>
    <n v="0"/>
    <n v="0"/>
    <n v="0"/>
    <n v="0"/>
    <m/>
    <m/>
    <m/>
    <m/>
    <m/>
    <m/>
    <m/>
    <n v="1"/>
    <m/>
  </r>
  <r>
    <n v="63"/>
    <x v="0"/>
    <s v="Public"/>
    <s v="Office"/>
    <s v="No"/>
    <s v="Below 100"/>
    <s v="Below 1000"/>
    <s v="No"/>
    <s v="No"/>
    <x v="0"/>
    <s v="Decentralized"/>
    <s v="Satisfied"/>
    <x v="0"/>
    <m/>
    <m/>
    <m/>
    <n v="1"/>
    <m/>
    <m/>
    <m/>
    <m/>
    <m/>
    <m/>
    <n v="1"/>
    <m/>
    <m/>
    <m/>
    <m/>
    <m/>
    <m/>
    <m/>
  </r>
  <r>
    <n v="64"/>
    <x v="0"/>
    <s v="Public"/>
    <s v="Office"/>
    <s v="No"/>
    <s v="Below 100"/>
    <s v="Below 1000"/>
    <s v="No"/>
    <s v="Yes"/>
    <x v="2"/>
    <s v="Centralized"/>
    <s v="Satisfied"/>
    <x v="0"/>
    <m/>
    <m/>
    <m/>
    <n v="1"/>
    <m/>
    <m/>
    <m/>
    <m/>
    <m/>
    <m/>
    <m/>
    <m/>
    <n v="1"/>
    <m/>
    <m/>
    <m/>
    <m/>
    <m/>
  </r>
  <r>
    <n v="65"/>
    <x v="0"/>
    <s v="Public"/>
    <s v="Office"/>
    <s v="No"/>
    <s v="Below 100"/>
    <s v="Below 1000"/>
    <s v="No"/>
    <s v="No"/>
    <x v="4"/>
    <s v="Centralized"/>
    <s v="Satisfied"/>
    <x v="0"/>
    <m/>
    <m/>
    <m/>
    <n v="1"/>
    <n v="1"/>
    <m/>
    <m/>
    <m/>
    <m/>
    <m/>
    <m/>
    <m/>
    <m/>
    <m/>
    <n v="1"/>
    <m/>
    <m/>
    <m/>
  </r>
  <r>
    <n v="66"/>
    <x v="0"/>
    <s v="Public"/>
    <s v="Office"/>
    <s v="No"/>
    <s v="Above 1000"/>
    <s v="Below 1000"/>
    <s v="No"/>
    <s v="No"/>
    <x v="2"/>
    <s v="Centralized"/>
    <s v="Satisfied"/>
    <x v="0"/>
    <m/>
    <m/>
    <m/>
    <n v="1"/>
    <m/>
    <m/>
    <m/>
    <m/>
    <m/>
    <m/>
    <m/>
    <m/>
    <m/>
    <n v="1"/>
    <m/>
    <m/>
    <m/>
    <m/>
  </r>
  <r>
    <n v="67"/>
    <x v="0"/>
    <s v="Public"/>
    <s v="Office"/>
    <s v="No"/>
    <s v="Below 100"/>
    <s v="Below 1000"/>
    <s v="No"/>
    <s v="Yes"/>
    <x v="0"/>
    <s v="Centralized"/>
    <s v="Satisfied"/>
    <x v="0"/>
    <m/>
    <m/>
    <m/>
    <n v="1"/>
    <m/>
    <m/>
    <m/>
    <n v="1"/>
    <m/>
    <m/>
    <n v="1"/>
    <m/>
    <m/>
    <m/>
    <m/>
    <m/>
    <m/>
    <m/>
  </r>
  <r>
    <n v="68"/>
    <x v="0"/>
    <s v="Public"/>
    <s v="Office"/>
    <s v="No"/>
    <s v="Below 100"/>
    <s v="Below 1000"/>
    <s v="No"/>
    <s v="No"/>
    <x v="0"/>
    <s v="Centralized"/>
    <s v="Satisfied"/>
    <x v="0"/>
    <m/>
    <m/>
    <m/>
    <n v="1"/>
    <m/>
    <m/>
    <m/>
    <m/>
    <m/>
    <m/>
    <m/>
    <n v="1"/>
    <m/>
    <m/>
    <m/>
    <m/>
    <m/>
    <m/>
  </r>
  <r>
    <n v="69"/>
    <x v="0"/>
    <s v="Public"/>
    <s v="Office"/>
    <s v="No"/>
    <s v="Below 100"/>
    <s v="Below 1000"/>
    <s v="No"/>
    <s v="No"/>
    <x v="4"/>
    <s v="Centralized"/>
    <s v="Satisfied"/>
    <x v="0"/>
    <m/>
    <m/>
    <m/>
    <n v="1"/>
    <n v="1"/>
    <m/>
    <m/>
    <m/>
    <m/>
    <m/>
    <m/>
    <m/>
    <m/>
    <m/>
    <m/>
    <n v="1"/>
    <m/>
    <m/>
  </r>
  <r>
    <n v="70"/>
    <x v="0"/>
    <s v="Public"/>
    <s v="Office"/>
    <s v="No"/>
    <s v="Below 100"/>
    <s v="Below 1000"/>
    <s v="No"/>
    <s v="Yes"/>
    <x v="0"/>
    <s v="Centralized"/>
    <s v="Unsatisfied"/>
    <x v="0"/>
    <n v="0"/>
    <n v="1"/>
    <n v="0"/>
    <n v="0"/>
    <n v="0"/>
    <n v="0"/>
    <n v="0"/>
    <n v="0"/>
    <n v="0"/>
    <n v="1"/>
    <m/>
    <m/>
    <m/>
    <m/>
    <m/>
    <m/>
    <m/>
    <m/>
  </r>
  <r>
    <n v="71"/>
    <x v="0"/>
    <s v="Public"/>
    <s v="Office"/>
    <s v="No"/>
    <s v="Below 100"/>
    <s v="Below 1000"/>
    <s v="No"/>
    <s v="Yes"/>
    <x v="2"/>
    <s v="Centralized"/>
    <s v="Satisfied"/>
    <x v="0"/>
    <m/>
    <m/>
    <m/>
    <n v="1"/>
    <m/>
    <m/>
    <n v="1"/>
    <m/>
    <m/>
    <m/>
    <n v="1"/>
    <m/>
    <m/>
    <m/>
    <m/>
    <m/>
    <m/>
    <m/>
  </r>
  <r>
    <n v="72"/>
    <x v="0"/>
    <s v="Public"/>
    <s v="Office"/>
    <s v="No"/>
    <s v="Below 100"/>
    <s v="Below 1000"/>
    <s v="No"/>
    <s v="No"/>
    <x v="0"/>
    <s v="Decentralized"/>
    <s v="Satisfied"/>
    <x v="0"/>
    <n v="1"/>
    <m/>
    <m/>
    <m/>
    <m/>
    <m/>
    <m/>
    <m/>
    <m/>
    <m/>
    <n v="1"/>
    <m/>
    <m/>
    <m/>
    <m/>
    <m/>
    <m/>
    <m/>
  </r>
  <r>
    <n v="73"/>
    <x v="0"/>
    <s v="Public"/>
    <s v="Office"/>
    <s v="No"/>
    <s v="100-1000"/>
    <s v="Above 5000"/>
    <s v="No"/>
    <s v="No"/>
    <x v="2"/>
    <s v="Decentralized"/>
    <s v="Satisfied"/>
    <x v="0"/>
    <m/>
    <m/>
    <m/>
    <n v="1"/>
    <m/>
    <m/>
    <m/>
    <m/>
    <m/>
    <m/>
    <n v="1"/>
    <m/>
    <m/>
    <m/>
    <m/>
    <m/>
    <m/>
    <m/>
  </r>
  <r>
    <n v="74"/>
    <x v="0"/>
    <s v="Public"/>
    <s v="Office"/>
    <s v="No"/>
    <s v="Below 100"/>
    <s v="Below 1000"/>
    <s v="No"/>
    <s v="Yes"/>
    <x v="0"/>
    <s v="Centralized"/>
    <s v="Satisfied"/>
    <x v="0"/>
    <m/>
    <m/>
    <m/>
    <n v="1"/>
    <m/>
    <m/>
    <m/>
    <m/>
    <m/>
    <m/>
    <n v="1"/>
    <m/>
    <m/>
    <m/>
    <m/>
    <m/>
    <m/>
    <m/>
  </r>
  <r>
    <n v="75"/>
    <x v="0"/>
    <s v="Public"/>
    <s v="Office"/>
    <s v="No"/>
    <s v="Below 100"/>
    <s v="1000-5000"/>
    <s v="No"/>
    <s v="No"/>
    <x v="2"/>
    <s v="Centralized"/>
    <s v="Satisfied"/>
    <x v="0"/>
    <m/>
    <m/>
    <m/>
    <n v="1"/>
    <m/>
    <m/>
    <m/>
    <m/>
    <m/>
    <m/>
    <n v="1"/>
    <m/>
    <m/>
    <m/>
    <m/>
    <m/>
    <m/>
    <m/>
  </r>
  <r>
    <n v="76"/>
    <x v="0"/>
    <s v="Public"/>
    <s v="Office"/>
    <s v="No"/>
    <s v="100-1000"/>
    <s v="Below 1000"/>
    <s v="No"/>
    <s v="No"/>
    <x v="1"/>
    <s v="Centralized"/>
    <s v="Satisfied"/>
    <x v="0"/>
    <m/>
    <m/>
    <m/>
    <n v="1"/>
    <m/>
    <m/>
    <m/>
    <m/>
    <m/>
    <n v="1"/>
    <m/>
    <m/>
    <m/>
    <m/>
    <m/>
    <m/>
    <m/>
    <m/>
  </r>
  <r>
    <n v="77"/>
    <x v="0"/>
    <s v="Public"/>
    <s v="Office"/>
    <s v="No"/>
    <s v="Below 100"/>
    <s v="Below 1000"/>
    <s v="No"/>
    <s v="No"/>
    <x v="0"/>
    <s v="Decentralized"/>
    <s v="Satisfied"/>
    <x v="0"/>
    <m/>
    <m/>
    <m/>
    <n v="1"/>
    <m/>
    <m/>
    <m/>
    <m/>
    <m/>
    <m/>
    <n v="1"/>
    <m/>
    <m/>
    <m/>
    <m/>
    <m/>
    <m/>
    <m/>
  </r>
  <r>
    <n v="78"/>
    <x v="0"/>
    <s v="Public"/>
    <s v="Office"/>
    <s v="No"/>
    <s v="Below 100"/>
    <s v="Below 1000"/>
    <s v="No"/>
    <s v="Yes"/>
    <x v="6"/>
    <s v="Centralized"/>
    <s v="Unsatisfied"/>
    <x v="0"/>
    <n v="0"/>
    <n v="1"/>
    <n v="0"/>
    <n v="0"/>
    <n v="0"/>
    <n v="0"/>
    <n v="0"/>
    <n v="1"/>
    <n v="0"/>
    <m/>
    <m/>
    <m/>
    <m/>
    <m/>
    <m/>
    <n v="1"/>
    <m/>
    <m/>
  </r>
  <r>
    <n v="79"/>
    <x v="0"/>
    <s v="Public"/>
    <s v="Office"/>
    <s v="No"/>
    <s v="Below 100"/>
    <s v="Below 1000"/>
    <s v="No"/>
    <s v="No"/>
    <x v="0"/>
    <s v="Decentralized"/>
    <s v="Satisfied"/>
    <x v="0"/>
    <m/>
    <m/>
    <m/>
    <n v="1"/>
    <m/>
    <m/>
    <m/>
    <m/>
    <m/>
    <m/>
    <n v="1"/>
    <m/>
    <m/>
    <m/>
    <m/>
    <m/>
    <m/>
    <m/>
  </r>
  <r>
    <n v="80"/>
    <x v="0"/>
    <s v="Public"/>
    <s v="Office"/>
    <s v="No"/>
    <s v="Below 100"/>
    <s v="Below 1000"/>
    <s v="No"/>
    <s v="Yes"/>
    <x v="7"/>
    <m/>
    <m/>
    <x v="0"/>
    <m/>
    <m/>
    <m/>
    <m/>
    <m/>
    <m/>
    <m/>
    <m/>
    <m/>
    <m/>
    <m/>
    <m/>
    <m/>
    <m/>
    <m/>
    <m/>
    <m/>
    <m/>
  </r>
  <r>
    <n v="81"/>
    <x v="0"/>
    <s v="Public"/>
    <s v="Office"/>
    <s v="No"/>
    <s v="Below 100"/>
    <s v="Below 1000"/>
    <s v="No"/>
    <s v="Yes"/>
    <x v="4"/>
    <s v="Centralized"/>
    <s v="Satisfied"/>
    <x v="0"/>
    <m/>
    <m/>
    <m/>
    <n v="1"/>
    <m/>
    <m/>
    <m/>
    <m/>
    <m/>
    <m/>
    <m/>
    <m/>
    <m/>
    <n v="1"/>
    <m/>
    <m/>
    <m/>
    <m/>
  </r>
  <r>
    <n v="82"/>
    <x v="0"/>
    <s v="Public"/>
    <s v="Office"/>
    <s v="No"/>
    <s v="Below 100"/>
    <s v="Below 1000"/>
    <s v="No"/>
    <s v="No"/>
    <x v="3"/>
    <s v="Centralized"/>
    <s v="Satisfied"/>
    <x v="0"/>
    <m/>
    <m/>
    <m/>
    <m/>
    <m/>
    <m/>
    <n v="1"/>
    <m/>
    <m/>
    <m/>
    <m/>
    <m/>
    <m/>
    <n v="1"/>
    <m/>
    <m/>
    <m/>
    <m/>
  </r>
  <r>
    <n v="83"/>
    <x v="0"/>
    <s v="Public"/>
    <s v="Office"/>
    <s v="No"/>
    <s v="Below 100"/>
    <s v="Below 1000"/>
    <s v="No"/>
    <s v="Yes"/>
    <x v="0"/>
    <s v="Decentralized"/>
    <s v="Satisfied"/>
    <x v="0"/>
    <m/>
    <m/>
    <m/>
    <n v="1"/>
    <m/>
    <m/>
    <m/>
    <m/>
    <m/>
    <m/>
    <n v="1"/>
    <m/>
    <m/>
    <m/>
    <m/>
    <m/>
    <m/>
    <m/>
  </r>
  <r>
    <n v="84"/>
    <x v="0"/>
    <s v="Public"/>
    <s v="Office"/>
    <s v="No"/>
    <s v="Below 100"/>
    <s v="Below 1000"/>
    <s v="No"/>
    <s v="No"/>
    <x v="0"/>
    <s v="Decentralized"/>
    <s v="Satisfied"/>
    <x v="0"/>
    <m/>
    <m/>
    <m/>
    <n v="1"/>
    <m/>
    <m/>
    <m/>
    <m/>
    <m/>
    <m/>
    <n v="1"/>
    <m/>
    <m/>
    <m/>
    <m/>
    <m/>
    <m/>
    <m/>
  </r>
  <r>
    <n v="85"/>
    <x v="0"/>
    <s v="Public"/>
    <s v="Office"/>
    <s v="No"/>
    <s v="Below 100"/>
    <s v="Below 1000"/>
    <s v="No"/>
    <s v="No"/>
    <x v="0"/>
    <s v="Decentralized"/>
    <s v="Satisfied"/>
    <x v="0"/>
    <m/>
    <n v="1"/>
    <m/>
    <m/>
    <m/>
    <m/>
    <m/>
    <m/>
    <m/>
    <m/>
    <m/>
    <m/>
    <m/>
    <m/>
    <m/>
    <n v="1"/>
    <m/>
    <m/>
  </r>
  <r>
    <n v="86"/>
    <x v="0"/>
    <s v="Public"/>
    <s v="Office"/>
    <s v="No"/>
    <s v="Below 100"/>
    <s v="Below 1000"/>
    <s v="No"/>
    <s v="Yes"/>
    <x v="0"/>
    <s v="Decentralized"/>
    <s v="Unsatisfied"/>
    <x v="0"/>
    <n v="0"/>
    <n v="0"/>
    <n v="0"/>
    <n v="0"/>
    <n v="0"/>
    <n v="0"/>
    <n v="0"/>
    <n v="1"/>
    <n v="0"/>
    <n v="1"/>
    <m/>
    <m/>
    <m/>
    <m/>
    <m/>
    <m/>
    <m/>
    <m/>
  </r>
  <r>
    <n v="87"/>
    <x v="0"/>
    <s v="Public"/>
    <s v="Office"/>
    <s v="No"/>
    <s v="Below 100"/>
    <s v="Below 1000"/>
    <s v="No"/>
    <s v="No"/>
    <x v="3"/>
    <s v="Centralized"/>
    <s v="Unsatisfied"/>
    <x v="0"/>
    <n v="0"/>
    <n v="0"/>
    <n v="0"/>
    <n v="0"/>
    <n v="1"/>
    <n v="0"/>
    <n v="0"/>
    <n v="0"/>
    <n v="0"/>
    <n v="1"/>
    <m/>
    <m/>
    <m/>
    <m/>
    <m/>
    <m/>
    <m/>
    <m/>
  </r>
  <r>
    <n v="88"/>
    <x v="0"/>
    <s v="Public"/>
    <s v="Office"/>
    <s v="No"/>
    <s v="Below 100"/>
    <s v="Below 1000"/>
    <s v="No"/>
    <s v="No"/>
    <x v="8"/>
    <s v="Centralized"/>
    <s v="Unsatisfied"/>
    <x v="0"/>
    <n v="0"/>
    <n v="1"/>
    <n v="0"/>
    <n v="0"/>
    <n v="0"/>
    <n v="0"/>
    <n v="0"/>
    <n v="0"/>
    <n v="0"/>
    <n v="1"/>
    <m/>
    <m/>
    <m/>
    <m/>
    <m/>
    <m/>
    <m/>
    <m/>
  </r>
  <r>
    <n v="89"/>
    <x v="0"/>
    <s v="Public"/>
    <s v="Sport Centre"/>
    <s v="No"/>
    <s v="Below 100"/>
    <s v="Above 5000"/>
    <s v="No"/>
    <s v="No"/>
    <x v="1"/>
    <s v="Centralized"/>
    <s v="Satisfied"/>
    <x v="0"/>
    <m/>
    <m/>
    <n v="1"/>
    <n v="1"/>
    <m/>
    <m/>
    <n v="1"/>
    <m/>
    <m/>
    <m/>
    <n v="1"/>
    <m/>
    <m/>
    <m/>
    <m/>
    <m/>
    <m/>
    <m/>
  </r>
  <r>
    <n v="90"/>
    <x v="0"/>
    <s v="Public"/>
    <s v="Sport Centre"/>
    <s v="No"/>
    <s v="100-1000"/>
    <s v="Above 5000"/>
    <s v="No"/>
    <s v="Yes"/>
    <x v="4"/>
    <s v="Centralized"/>
    <s v="Satisfied"/>
    <x v="0"/>
    <m/>
    <m/>
    <m/>
    <n v="1"/>
    <m/>
    <m/>
    <m/>
    <m/>
    <m/>
    <m/>
    <m/>
    <m/>
    <m/>
    <m/>
    <m/>
    <n v="1"/>
    <m/>
    <m/>
  </r>
  <r>
    <n v="91"/>
    <x v="0"/>
    <s v="Public"/>
    <s v="Sport Centre"/>
    <s v="No"/>
    <s v="Below 100"/>
    <s v="1000-5000"/>
    <s v="No"/>
    <s v="No"/>
    <x v="2"/>
    <s v="Centralized"/>
    <s v="Satisfied"/>
    <x v="0"/>
    <m/>
    <n v="1"/>
    <m/>
    <n v="1"/>
    <m/>
    <m/>
    <n v="1"/>
    <m/>
    <m/>
    <m/>
    <n v="1"/>
    <m/>
    <m/>
    <m/>
    <m/>
    <m/>
    <m/>
    <m/>
  </r>
  <r>
    <n v="92"/>
    <x v="0"/>
    <s v="Public"/>
    <s v="Sport Centre"/>
    <s v="No"/>
    <s v="Below 100"/>
    <s v="Above 5000"/>
    <s v="No"/>
    <s v="Yes"/>
    <x v="1"/>
    <s v="Centralized"/>
    <s v="Satisfied"/>
    <x v="0"/>
    <m/>
    <m/>
    <m/>
    <n v="1"/>
    <m/>
    <m/>
    <n v="1"/>
    <n v="1"/>
    <m/>
    <m/>
    <n v="1"/>
    <m/>
    <m/>
    <m/>
    <m/>
    <m/>
    <m/>
    <m/>
  </r>
  <r>
    <n v="93"/>
    <x v="0"/>
    <s v="Public"/>
    <s v="Sport Centre"/>
    <s v="Yes"/>
    <s v="Below 100"/>
    <s v="1000-5000"/>
    <s v="No"/>
    <s v="No"/>
    <x v="1"/>
    <s v="Centralized"/>
    <s v="Satisfied"/>
    <x v="0"/>
    <m/>
    <m/>
    <n v="1"/>
    <n v="1"/>
    <m/>
    <m/>
    <m/>
    <m/>
    <m/>
    <m/>
    <n v="1"/>
    <m/>
    <m/>
    <m/>
    <m/>
    <m/>
    <m/>
    <m/>
  </r>
  <r>
    <n v="94"/>
    <x v="0"/>
    <s v="Public"/>
    <s v="Education Centre"/>
    <s v="No"/>
    <s v="100-1000"/>
    <s v="1000-5000"/>
    <s v="No"/>
    <s v="Yes"/>
    <x v="1"/>
    <s v="Centralized"/>
    <s v="Satisfied"/>
    <x v="0"/>
    <m/>
    <m/>
    <n v="1"/>
    <n v="1"/>
    <m/>
    <n v="1"/>
    <n v="1"/>
    <m/>
    <m/>
    <m/>
    <n v="1"/>
    <m/>
    <m/>
    <m/>
    <m/>
    <m/>
    <m/>
    <m/>
  </r>
  <r>
    <n v="95"/>
    <x v="0"/>
    <s v="Public"/>
    <s v="Education Centre"/>
    <s v="No"/>
    <s v="100-1000"/>
    <s v="1000-5000"/>
    <s v="No"/>
    <s v="Yes"/>
    <x v="1"/>
    <s v="Centralized"/>
    <s v="Satisfied"/>
    <x v="0"/>
    <m/>
    <m/>
    <n v="1"/>
    <n v="1"/>
    <n v="1"/>
    <n v="1"/>
    <n v="1"/>
    <n v="1"/>
    <m/>
    <m/>
    <m/>
    <m/>
    <m/>
    <m/>
    <m/>
    <m/>
    <m/>
    <n v="1"/>
  </r>
  <r>
    <n v="96"/>
    <x v="0"/>
    <s v="Public"/>
    <s v="Hotel"/>
    <s v="No"/>
    <s v="Below 100"/>
    <s v="1000-5000"/>
    <s v="No"/>
    <s v="No"/>
    <x v="2"/>
    <s v="Centralized"/>
    <s v="Satisfied"/>
    <x v="0"/>
    <m/>
    <m/>
    <n v="1"/>
    <n v="1"/>
    <m/>
    <m/>
    <m/>
    <m/>
    <m/>
    <m/>
    <m/>
    <m/>
    <m/>
    <m/>
    <m/>
    <n v="1"/>
    <m/>
    <m/>
  </r>
  <r>
    <n v="97"/>
    <x v="0"/>
    <s v="Public"/>
    <s v="Hotel"/>
    <s v="No"/>
    <s v="Below 100"/>
    <s v="1000-5000"/>
    <s v="No"/>
    <s v="No"/>
    <x v="2"/>
    <s v="Centralized"/>
    <s v="Satisfied"/>
    <x v="0"/>
    <m/>
    <m/>
    <m/>
    <n v="1"/>
    <m/>
    <m/>
    <n v="1"/>
    <m/>
    <m/>
    <m/>
    <n v="1"/>
    <m/>
    <m/>
    <m/>
    <m/>
    <m/>
    <m/>
    <m/>
  </r>
  <r>
    <n v="98"/>
    <x v="0"/>
    <s v="Public"/>
    <s v="Hotel"/>
    <s v="No"/>
    <s v="Below 100"/>
    <s v="1000-5000"/>
    <s v="No"/>
    <s v="No"/>
    <x v="2"/>
    <s v="Centralized"/>
    <s v="Unsatisfied"/>
    <x v="0"/>
    <n v="1"/>
    <n v="1"/>
    <n v="0"/>
    <n v="0"/>
    <n v="0"/>
    <n v="0"/>
    <n v="0"/>
    <n v="0"/>
    <n v="0"/>
    <m/>
    <n v="1"/>
    <m/>
    <m/>
    <m/>
    <m/>
    <m/>
    <m/>
    <m/>
  </r>
  <r>
    <n v="99"/>
    <x v="0"/>
    <s v="Public"/>
    <s v="Hotel"/>
    <s v="No"/>
    <s v="Below 100"/>
    <s v="1000-5000"/>
    <s v="No"/>
    <s v="Yes"/>
    <x v="2"/>
    <s v="Centralized"/>
    <s v="Satisfied"/>
    <x v="0"/>
    <m/>
    <m/>
    <m/>
    <n v="1"/>
    <m/>
    <m/>
    <m/>
    <m/>
    <m/>
    <m/>
    <n v="1"/>
    <m/>
    <m/>
    <m/>
    <m/>
    <m/>
    <m/>
    <m/>
  </r>
  <r>
    <n v="100"/>
    <x v="0"/>
    <s v="Public"/>
    <s v="Office"/>
    <s v="No"/>
    <s v="Below 100"/>
    <s v="Below 1000"/>
    <s v="No"/>
    <s v="No"/>
    <x v="0"/>
    <s v="Decentralized"/>
    <s v="Satisfied"/>
    <x v="0"/>
    <m/>
    <m/>
    <m/>
    <n v="1"/>
    <m/>
    <m/>
    <n v="1"/>
    <m/>
    <m/>
    <m/>
    <m/>
    <m/>
    <m/>
    <n v="1"/>
    <m/>
    <m/>
    <m/>
    <m/>
  </r>
  <r>
    <n v="101"/>
    <x v="0"/>
    <s v="Public"/>
    <s v="Health Centre"/>
    <s v="No"/>
    <s v="Above 1000"/>
    <s v="Above 5000"/>
    <s v="No"/>
    <s v="No"/>
    <x v="1"/>
    <s v="Centralized"/>
    <s v="Satisfied"/>
    <x v="0"/>
    <m/>
    <m/>
    <m/>
    <n v="1"/>
    <m/>
    <m/>
    <m/>
    <m/>
    <m/>
    <m/>
    <m/>
    <m/>
    <m/>
    <m/>
    <m/>
    <m/>
    <n v="1"/>
    <m/>
  </r>
  <r>
    <n v="102"/>
    <x v="0"/>
    <s v="Public"/>
    <s v="Hotel"/>
    <s v="No"/>
    <s v="Below 100"/>
    <s v="1000-5000"/>
    <s v="No"/>
    <s v="No"/>
    <x v="4"/>
    <s v="Centralized"/>
    <s v="Unsatisfied"/>
    <x v="0"/>
    <n v="0"/>
    <n v="0"/>
    <n v="0"/>
    <n v="1"/>
    <n v="0"/>
    <n v="0"/>
    <n v="0"/>
    <n v="0"/>
    <n v="0"/>
    <m/>
    <n v="1"/>
    <m/>
    <m/>
    <m/>
    <m/>
    <m/>
    <m/>
    <m/>
  </r>
  <r>
    <n v="103"/>
    <x v="0"/>
    <s v="Public"/>
    <s v="Hotel"/>
    <s v="No"/>
    <s v="Below 100"/>
    <s v="Below 1000"/>
    <s v="No"/>
    <s v="No"/>
    <x v="3"/>
    <s v="Centralized"/>
    <s v="Satisfied"/>
    <x v="0"/>
    <m/>
    <m/>
    <m/>
    <n v="1"/>
    <m/>
    <m/>
    <n v="1"/>
    <m/>
    <m/>
    <m/>
    <m/>
    <m/>
    <m/>
    <n v="1"/>
    <m/>
    <m/>
    <m/>
    <m/>
  </r>
  <r>
    <n v="104"/>
    <x v="0"/>
    <s v="Public"/>
    <s v="Hotel"/>
    <s v="No"/>
    <s v="Below 100"/>
    <s v="Below 1000"/>
    <s v="No"/>
    <s v="Yes"/>
    <x v="4"/>
    <s v="Centralized"/>
    <s v="Satisfied"/>
    <x v="0"/>
    <m/>
    <m/>
    <m/>
    <n v="1"/>
    <n v="1"/>
    <m/>
    <n v="1"/>
    <n v="1"/>
    <m/>
    <m/>
    <m/>
    <m/>
    <m/>
    <m/>
    <m/>
    <n v="1"/>
    <m/>
    <m/>
  </r>
  <r>
    <n v="105"/>
    <x v="0"/>
    <s v="Public"/>
    <s v="Hotel"/>
    <s v="No"/>
    <s v="Below 100"/>
    <s v="1000-5000"/>
    <s v="No"/>
    <s v="No"/>
    <x v="4"/>
    <s v="Centralized"/>
    <s v="Unsatisfied"/>
    <x v="0"/>
    <n v="0"/>
    <n v="0"/>
    <n v="0"/>
    <n v="1"/>
    <n v="0"/>
    <n v="0"/>
    <n v="0"/>
    <n v="0"/>
    <n v="0"/>
    <m/>
    <m/>
    <m/>
    <m/>
    <m/>
    <m/>
    <n v="1"/>
    <m/>
    <m/>
  </r>
  <r>
    <n v="106"/>
    <x v="0"/>
    <s v="Public"/>
    <s v="Hotel"/>
    <s v="No"/>
    <s v="Below 100"/>
    <s v="Above 5000"/>
    <s v="No"/>
    <s v="No"/>
    <x v="3"/>
    <s v="Centralized"/>
    <s v="Satisfied"/>
    <x v="0"/>
    <m/>
    <m/>
    <m/>
    <n v="1"/>
    <m/>
    <m/>
    <m/>
    <m/>
    <m/>
    <m/>
    <m/>
    <m/>
    <m/>
    <n v="1"/>
    <m/>
    <m/>
    <m/>
    <m/>
  </r>
  <r>
    <n v="107"/>
    <x v="0"/>
    <s v="Public"/>
    <s v="Hotel"/>
    <s v="No"/>
    <s v="Below 100"/>
    <s v="1000-5000"/>
    <s v="No"/>
    <s v="No"/>
    <x v="2"/>
    <s v="Decentralized"/>
    <s v="Satisfied"/>
    <x v="0"/>
    <m/>
    <m/>
    <m/>
    <n v="1"/>
    <m/>
    <m/>
    <m/>
    <m/>
    <m/>
    <m/>
    <n v="1"/>
    <m/>
    <m/>
    <m/>
    <m/>
    <m/>
    <m/>
    <m/>
  </r>
  <r>
    <n v="108"/>
    <x v="0"/>
    <s v="Public"/>
    <s v="Hotel"/>
    <s v="No"/>
    <s v="Below 100"/>
    <s v="1000-5000"/>
    <s v="No"/>
    <s v="No"/>
    <x v="4"/>
    <s v="Centralized"/>
    <s v="Satisfied"/>
    <x v="0"/>
    <m/>
    <n v="1"/>
    <m/>
    <n v="1"/>
    <m/>
    <m/>
    <n v="1"/>
    <n v="1"/>
    <m/>
    <m/>
    <m/>
    <m/>
    <m/>
    <m/>
    <m/>
    <n v="1"/>
    <m/>
    <m/>
  </r>
  <r>
    <n v="109"/>
    <x v="0"/>
    <s v="Public"/>
    <s v="Hotel"/>
    <s v="No"/>
    <s v="Below 100"/>
    <s v="Above 5000"/>
    <s v="No"/>
    <s v="Yes"/>
    <x v="2"/>
    <s v="Centralized"/>
    <s v="Satisfied"/>
    <x v="0"/>
    <m/>
    <m/>
    <m/>
    <n v="1"/>
    <m/>
    <m/>
    <m/>
    <n v="1"/>
    <m/>
    <m/>
    <n v="1"/>
    <m/>
    <m/>
    <m/>
    <m/>
    <m/>
    <m/>
    <m/>
  </r>
  <r>
    <n v="110"/>
    <x v="0"/>
    <s v="Public"/>
    <s v="Hotel"/>
    <s v="No"/>
    <s v="Below 100"/>
    <s v="1000-5000"/>
    <s v="No"/>
    <s v="No"/>
    <x v="9"/>
    <s v="Centralized"/>
    <s v="Unsatisfied"/>
    <x v="0"/>
    <n v="0"/>
    <n v="1"/>
    <n v="0"/>
    <n v="0"/>
    <n v="0"/>
    <n v="0"/>
    <n v="0"/>
    <n v="1"/>
    <n v="0"/>
    <m/>
    <m/>
    <m/>
    <m/>
    <m/>
    <m/>
    <n v="1"/>
    <m/>
    <m/>
  </r>
  <r>
    <n v="111"/>
    <x v="0"/>
    <s v="Public"/>
    <s v="Office"/>
    <s v="No"/>
    <s v="Below 100"/>
    <s v="1000-5000"/>
    <s v="No"/>
    <s v="Yes"/>
    <x v="2"/>
    <s v="Centralized"/>
    <s v="Satisfied"/>
    <x v="0"/>
    <m/>
    <m/>
    <m/>
    <m/>
    <n v="1"/>
    <m/>
    <m/>
    <m/>
    <m/>
    <m/>
    <n v="1"/>
    <m/>
    <m/>
    <m/>
    <m/>
    <m/>
    <m/>
    <m/>
  </r>
  <r>
    <n v="112"/>
    <x v="0"/>
    <s v="Private"/>
    <s v="Sport Centre"/>
    <s v="No"/>
    <s v="Below 100"/>
    <s v="Above 5000"/>
    <s v="No"/>
    <s v="Yes"/>
    <x v="1"/>
    <s v="Centralized"/>
    <s v="Satisfied"/>
    <x v="0"/>
    <m/>
    <m/>
    <m/>
    <n v="1"/>
    <m/>
    <m/>
    <m/>
    <m/>
    <m/>
    <m/>
    <n v="1"/>
    <m/>
    <m/>
    <m/>
    <m/>
    <m/>
    <m/>
    <m/>
  </r>
  <r>
    <n v="113"/>
    <x v="0"/>
    <s v="Public"/>
    <s v="Office"/>
    <s v="No"/>
    <s v="Below 100"/>
    <s v="Below 1000"/>
    <s v="No"/>
    <s v="No"/>
    <x v="0"/>
    <s v="Decentralized"/>
    <s v="Satisfied"/>
    <x v="0"/>
    <m/>
    <m/>
    <m/>
    <n v="1"/>
    <m/>
    <m/>
    <m/>
    <m/>
    <m/>
    <n v="1"/>
    <m/>
    <m/>
    <m/>
    <m/>
    <m/>
    <m/>
    <m/>
    <m/>
  </r>
  <r>
    <n v="114"/>
    <x v="0"/>
    <s v="Public"/>
    <s v="Office"/>
    <s v="No"/>
    <s v="Below 100"/>
    <s v="1000-5000"/>
    <s v="No"/>
    <s v="No"/>
    <x v="0"/>
    <s v="Decentralized"/>
    <s v="Satisfied"/>
    <x v="0"/>
    <m/>
    <m/>
    <n v="1"/>
    <m/>
    <m/>
    <m/>
    <m/>
    <m/>
    <m/>
    <m/>
    <m/>
    <m/>
    <m/>
    <m/>
    <m/>
    <n v="1"/>
    <m/>
    <m/>
  </r>
  <r>
    <n v="115"/>
    <x v="0"/>
    <s v="Public"/>
    <s v="Office"/>
    <s v="No"/>
    <s v="Below 100"/>
    <s v="Below 1000"/>
    <s v="No"/>
    <s v="Yes"/>
    <x v="0"/>
    <s v="Centralized"/>
    <s v="Satisfied"/>
    <x v="0"/>
    <m/>
    <m/>
    <m/>
    <n v="1"/>
    <m/>
    <m/>
    <m/>
    <m/>
    <m/>
    <m/>
    <m/>
    <m/>
    <m/>
    <m/>
    <m/>
    <n v="1"/>
    <m/>
    <m/>
  </r>
  <r>
    <n v="116"/>
    <x v="0"/>
    <s v="Public"/>
    <s v="Office"/>
    <s v="No"/>
    <s v="Below 100"/>
    <s v="Below 1000"/>
    <s v="No"/>
    <s v="No"/>
    <x v="2"/>
    <s v="Centralized"/>
    <s v="Satisfied"/>
    <x v="0"/>
    <m/>
    <m/>
    <m/>
    <n v="1"/>
    <m/>
    <m/>
    <m/>
    <m/>
    <m/>
    <m/>
    <m/>
    <m/>
    <m/>
    <n v="1"/>
    <m/>
    <m/>
    <m/>
    <m/>
  </r>
  <r>
    <n v="117"/>
    <x v="0"/>
    <s v="Public"/>
    <s v="Office"/>
    <s v="No"/>
    <s v="Below 100"/>
    <s v="Below 1000"/>
    <s v="No"/>
    <s v="Yes"/>
    <x v="4"/>
    <s v="Centralized"/>
    <s v="Satisfied"/>
    <x v="0"/>
    <m/>
    <m/>
    <m/>
    <m/>
    <n v="1"/>
    <m/>
    <m/>
    <m/>
    <m/>
    <m/>
    <m/>
    <m/>
    <m/>
    <m/>
    <m/>
    <n v="1"/>
    <m/>
    <m/>
  </r>
  <r>
    <n v="118"/>
    <x v="0"/>
    <s v="Public"/>
    <s v="Office"/>
    <s v="No"/>
    <s v="100-1000"/>
    <s v="1000-5000"/>
    <s v="No"/>
    <s v="Yes"/>
    <x v="0"/>
    <s v="Decentralized"/>
    <s v="Satisfied"/>
    <x v="0"/>
    <m/>
    <m/>
    <m/>
    <n v="1"/>
    <m/>
    <m/>
    <m/>
    <m/>
    <m/>
    <m/>
    <m/>
    <m/>
    <m/>
    <n v="1"/>
    <m/>
    <m/>
    <m/>
    <m/>
  </r>
  <r>
    <n v="119"/>
    <x v="0"/>
    <s v="Public"/>
    <s v="Office"/>
    <s v="No"/>
    <s v="100-1000"/>
    <s v="Below 1000"/>
    <s v="No"/>
    <s v="No"/>
    <x v="2"/>
    <s v="Centralized"/>
    <s v="Satisfied"/>
    <x v="0"/>
    <m/>
    <n v="1"/>
    <m/>
    <m/>
    <m/>
    <m/>
    <m/>
    <m/>
    <m/>
    <m/>
    <m/>
    <m/>
    <m/>
    <n v="1"/>
    <m/>
    <m/>
    <m/>
    <m/>
  </r>
  <r>
    <n v="120"/>
    <x v="0"/>
    <s v="Public"/>
    <s v="Office"/>
    <s v="No"/>
    <s v="Below 100"/>
    <s v="Below 1000"/>
    <s v="No"/>
    <s v="No"/>
    <x v="0"/>
    <s v="Decentralized"/>
    <s v="Satisfied"/>
    <x v="0"/>
    <m/>
    <m/>
    <m/>
    <n v="4"/>
    <m/>
    <m/>
    <m/>
    <m/>
    <m/>
    <m/>
    <m/>
    <m/>
    <m/>
    <m/>
    <m/>
    <n v="1"/>
    <m/>
    <m/>
  </r>
  <r>
    <n v="121"/>
    <x v="0"/>
    <s v="Public"/>
    <s v="Office"/>
    <s v="No"/>
    <s v="Below 100"/>
    <s v="1000-5000"/>
    <s v="No"/>
    <s v="No"/>
    <x v="0"/>
    <s v="Decentralized"/>
    <s v="Satisfied"/>
    <x v="0"/>
    <m/>
    <m/>
    <m/>
    <n v="1"/>
    <m/>
    <m/>
    <m/>
    <m/>
    <m/>
    <m/>
    <m/>
    <m/>
    <m/>
    <n v="1"/>
    <m/>
    <m/>
    <m/>
    <m/>
  </r>
  <r>
    <n v="122"/>
    <x v="0"/>
    <s v="Public"/>
    <s v="Office"/>
    <s v="No"/>
    <s v="Below 100"/>
    <s v="Below 1000"/>
    <s v="No"/>
    <s v="No"/>
    <x v="2"/>
    <s v="Centralized"/>
    <s v="Satisfied"/>
    <x v="0"/>
    <m/>
    <m/>
    <m/>
    <n v="1"/>
    <m/>
    <m/>
    <n v="1"/>
    <m/>
    <m/>
    <m/>
    <n v="1"/>
    <m/>
    <m/>
    <m/>
    <m/>
    <m/>
    <m/>
    <m/>
  </r>
  <r>
    <n v="123"/>
    <x v="0"/>
    <s v="Public"/>
    <s v="Office"/>
    <s v="No"/>
    <s v="100-1000"/>
    <s v="1000-5000"/>
    <s v="No"/>
    <s v="Yes"/>
    <x v="0"/>
    <s v="Decentralized"/>
    <s v="Satisfied"/>
    <x v="0"/>
    <m/>
    <m/>
    <n v="1"/>
    <n v="1"/>
    <m/>
    <n v="1"/>
    <n v="1"/>
    <n v="1"/>
    <m/>
    <n v="1"/>
    <m/>
    <m/>
    <m/>
    <m/>
    <m/>
    <m/>
    <m/>
    <m/>
  </r>
  <r>
    <n v="124"/>
    <x v="0"/>
    <s v="Public"/>
    <s v="Office"/>
    <s v="No"/>
    <s v="100-1000"/>
    <s v="1000-5000"/>
    <s v="No"/>
    <s v="Yes"/>
    <x v="0"/>
    <s v="Decentralized"/>
    <s v="Satisfied"/>
    <x v="0"/>
    <m/>
    <m/>
    <m/>
    <n v="1"/>
    <m/>
    <m/>
    <m/>
    <m/>
    <m/>
    <m/>
    <n v="1"/>
    <m/>
    <m/>
    <m/>
    <m/>
    <m/>
    <m/>
    <m/>
  </r>
  <r>
    <n v="125"/>
    <x v="0"/>
    <s v="Public"/>
    <s v="Office"/>
    <s v="No"/>
    <s v="100-1000"/>
    <s v="1000-5000"/>
    <s v="No"/>
    <s v="Yes"/>
    <x v="1"/>
    <s v="Centralized"/>
    <s v="Satisfied"/>
    <x v="0"/>
    <m/>
    <m/>
    <m/>
    <m/>
    <n v="1"/>
    <m/>
    <n v="1"/>
    <m/>
    <m/>
    <m/>
    <n v="1"/>
    <m/>
    <m/>
    <m/>
    <m/>
    <m/>
    <m/>
    <m/>
  </r>
  <r>
    <n v="126"/>
    <x v="0"/>
    <s v="Public"/>
    <s v="Office"/>
    <s v="No"/>
    <s v="Below 100"/>
    <s v="1000-5000"/>
    <s v="No"/>
    <s v="Yes"/>
    <x v="0"/>
    <s v="Decentralized"/>
    <s v="Satisfied"/>
    <x v="0"/>
    <m/>
    <n v="1"/>
    <m/>
    <n v="1"/>
    <m/>
    <m/>
    <n v="1"/>
    <n v="1"/>
    <m/>
    <m/>
    <m/>
    <m/>
    <m/>
    <n v="1"/>
    <m/>
    <m/>
    <m/>
    <m/>
  </r>
  <r>
    <n v="127"/>
    <x v="0"/>
    <s v="Public"/>
    <s v="Office"/>
    <s v="No"/>
    <s v="Below 100"/>
    <s v="Below 1000"/>
    <s v="No"/>
    <s v="Yes"/>
    <x v="0"/>
    <s v="Decentralized"/>
    <s v="Satisfied"/>
    <x v="0"/>
    <n v="1"/>
    <m/>
    <m/>
    <n v="1"/>
    <m/>
    <m/>
    <m/>
    <m/>
    <m/>
    <m/>
    <m/>
    <m/>
    <m/>
    <n v="1"/>
    <m/>
    <m/>
    <m/>
    <m/>
  </r>
  <r>
    <n v="128"/>
    <x v="0"/>
    <s v="Public"/>
    <s v="Office"/>
    <s v="No"/>
    <s v="Below 100"/>
    <s v="1000-5000"/>
    <s v="No"/>
    <s v="Yes"/>
    <x v="0"/>
    <s v="Decentralized"/>
    <s v="Satisfied"/>
    <x v="0"/>
    <m/>
    <m/>
    <m/>
    <n v="1"/>
    <m/>
    <m/>
    <m/>
    <m/>
    <m/>
    <m/>
    <m/>
    <m/>
    <m/>
    <n v="1"/>
    <m/>
    <m/>
    <m/>
    <m/>
  </r>
  <r>
    <n v="129"/>
    <x v="0"/>
    <s v="Public"/>
    <s v="Office"/>
    <s v="No"/>
    <s v="Below 100"/>
    <s v="Below 1000"/>
    <s v="No"/>
    <s v="Yes"/>
    <x v="0"/>
    <s v="Decentralized"/>
    <s v="Satisfied"/>
    <x v="0"/>
    <m/>
    <m/>
    <m/>
    <n v="1"/>
    <m/>
    <m/>
    <m/>
    <m/>
    <m/>
    <m/>
    <m/>
    <m/>
    <m/>
    <n v="1"/>
    <m/>
    <m/>
    <m/>
    <m/>
  </r>
  <r>
    <n v="130"/>
    <x v="0"/>
    <s v="Public"/>
    <s v="Office"/>
    <s v="No"/>
    <s v="100-1000"/>
    <s v="1000-5000"/>
    <s v="No"/>
    <s v="No"/>
    <x v="0"/>
    <s v="Decentralized"/>
    <s v="Satisfied"/>
    <x v="0"/>
    <m/>
    <m/>
    <m/>
    <n v="1"/>
    <m/>
    <m/>
    <m/>
    <m/>
    <m/>
    <m/>
    <n v="1"/>
    <m/>
    <m/>
    <m/>
    <m/>
    <m/>
    <m/>
    <m/>
  </r>
  <r>
    <n v="131"/>
    <x v="0"/>
    <s v="Public"/>
    <s v="Office"/>
    <s v="No"/>
    <s v="100-1000"/>
    <s v="1000-5000"/>
    <s v="No"/>
    <s v="No"/>
    <x v="0"/>
    <s v="Decentralized"/>
    <s v="Satisfied"/>
    <x v="0"/>
    <m/>
    <m/>
    <m/>
    <n v="1"/>
    <m/>
    <m/>
    <n v="1"/>
    <m/>
    <m/>
    <m/>
    <m/>
    <m/>
    <m/>
    <n v="1"/>
    <m/>
    <m/>
    <m/>
    <m/>
  </r>
  <r>
    <n v="132"/>
    <x v="0"/>
    <s v="Public"/>
    <s v="Office"/>
    <s v="No"/>
    <s v="100-1000"/>
    <s v="1000-5000"/>
    <s v="No"/>
    <s v="Yes"/>
    <x v="1"/>
    <s v="Centralized"/>
    <s v="Satisfied"/>
    <x v="0"/>
    <m/>
    <m/>
    <m/>
    <n v="1"/>
    <m/>
    <m/>
    <n v="1"/>
    <m/>
    <m/>
    <m/>
    <n v="1"/>
    <m/>
    <m/>
    <m/>
    <m/>
    <m/>
    <m/>
    <m/>
  </r>
  <r>
    <n v="133"/>
    <x v="0"/>
    <s v="Public"/>
    <s v="Office"/>
    <s v="No"/>
    <s v="Below 100"/>
    <s v="1000-5000"/>
    <s v="No"/>
    <s v="No"/>
    <x v="0"/>
    <s v="Decentralized"/>
    <s v="Satisfied"/>
    <x v="0"/>
    <m/>
    <m/>
    <m/>
    <n v="1"/>
    <m/>
    <m/>
    <m/>
    <m/>
    <m/>
    <m/>
    <m/>
    <m/>
    <m/>
    <n v="1"/>
    <m/>
    <m/>
    <m/>
    <m/>
  </r>
  <r>
    <n v="134"/>
    <x v="0"/>
    <s v="Public"/>
    <s v="Office"/>
    <s v="No"/>
    <s v="Below 100"/>
    <s v="Below 1000"/>
    <s v="No"/>
    <s v="Yes"/>
    <x v="0"/>
    <s v="Decentralized"/>
    <s v="Unsatisfied"/>
    <x v="0"/>
    <n v="0"/>
    <n v="0"/>
    <n v="0"/>
    <n v="0"/>
    <n v="0"/>
    <n v="0"/>
    <n v="1"/>
    <n v="0"/>
    <n v="0"/>
    <m/>
    <m/>
    <m/>
    <m/>
    <n v="1"/>
    <m/>
    <m/>
    <m/>
    <m/>
  </r>
  <r>
    <n v="135"/>
    <x v="0"/>
    <s v="Public"/>
    <s v="Office"/>
    <s v="No"/>
    <s v="100-1000"/>
    <s v="Below 1000"/>
    <s v="No"/>
    <s v="Yes"/>
    <x v="0"/>
    <s v="Decentralized"/>
    <s v="Satisfied"/>
    <x v="0"/>
    <m/>
    <m/>
    <m/>
    <n v="1"/>
    <m/>
    <m/>
    <n v="1"/>
    <m/>
    <m/>
    <m/>
    <m/>
    <m/>
    <m/>
    <n v="1"/>
    <m/>
    <m/>
    <m/>
    <m/>
  </r>
  <r>
    <n v="136"/>
    <x v="0"/>
    <s v="Public"/>
    <s v="Office"/>
    <s v="No"/>
    <s v="Below 100"/>
    <s v="1000-5000"/>
    <s v="No"/>
    <s v="Yes"/>
    <x v="2"/>
    <s v="Centralized"/>
    <s v="Satisfied"/>
    <x v="0"/>
    <m/>
    <m/>
    <m/>
    <n v="1"/>
    <m/>
    <m/>
    <n v="1"/>
    <m/>
    <m/>
    <m/>
    <n v="1"/>
    <m/>
    <m/>
    <m/>
    <m/>
    <m/>
    <m/>
    <m/>
  </r>
  <r>
    <n v="137"/>
    <x v="0"/>
    <s v="Public"/>
    <s v="Office"/>
    <s v="No"/>
    <s v="100-1000"/>
    <s v="1000-5000"/>
    <s v="No"/>
    <s v="Yes"/>
    <x v="1"/>
    <s v="Centralized"/>
    <s v="Unsatisfied"/>
    <x v="0"/>
    <n v="0"/>
    <n v="0"/>
    <n v="0"/>
    <n v="0"/>
    <n v="0"/>
    <n v="0"/>
    <n v="1"/>
    <n v="0"/>
    <n v="0"/>
    <m/>
    <m/>
    <m/>
    <m/>
    <n v="1"/>
    <m/>
    <m/>
    <m/>
    <m/>
  </r>
  <r>
    <n v="138"/>
    <x v="0"/>
    <s v="Public"/>
    <s v="Office"/>
    <s v="No"/>
    <s v="Below 100"/>
    <s v="Below 1000"/>
    <s v="No"/>
    <s v="No"/>
    <x v="0"/>
    <s v="Decentralized"/>
    <s v="Satisfied"/>
    <x v="0"/>
    <m/>
    <m/>
    <m/>
    <m/>
    <m/>
    <m/>
    <n v="1"/>
    <m/>
    <m/>
    <m/>
    <m/>
    <m/>
    <m/>
    <n v="1"/>
    <m/>
    <m/>
    <m/>
    <m/>
  </r>
  <r>
    <n v="139"/>
    <x v="0"/>
    <s v="Public"/>
    <s v="Office"/>
    <s v="No"/>
    <s v="Below 100"/>
    <s v="1000-5000"/>
    <s v="No"/>
    <s v="No"/>
    <x v="0"/>
    <s v="Decentralized"/>
    <s v="Satisfied"/>
    <x v="0"/>
    <m/>
    <m/>
    <m/>
    <n v="1"/>
    <m/>
    <m/>
    <n v="1"/>
    <m/>
    <m/>
    <m/>
    <m/>
    <m/>
    <m/>
    <n v="1"/>
    <m/>
    <m/>
    <m/>
    <m/>
  </r>
  <r>
    <n v="140"/>
    <x v="0"/>
    <s v="Public"/>
    <s v="Office"/>
    <s v="No"/>
    <s v="Below 100"/>
    <s v="1000-5000"/>
    <s v="No"/>
    <s v="No"/>
    <x v="1"/>
    <s v="Centralized"/>
    <s v="Satisfied"/>
    <x v="0"/>
    <n v="1"/>
    <m/>
    <m/>
    <m/>
    <m/>
    <m/>
    <n v="1"/>
    <m/>
    <m/>
    <m/>
    <n v="1"/>
    <m/>
    <m/>
    <m/>
    <m/>
    <m/>
    <m/>
    <m/>
  </r>
  <r>
    <n v="141"/>
    <x v="0"/>
    <s v="Public"/>
    <s v="Office"/>
    <s v="No"/>
    <s v="Below 100"/>
    <s v="1000-5000"/>
    <s v="No"/>
    <s v="Yes"/>
    <x v="1"/>
    <s v="Centralized"/>
    <s v="Satisfied"/>
    <x v="0"/>
    <m/>
    <m/>
    <m/>
    <n v="1"/>
    <m/>
    <m/>
    <n v="1"/>
    <m/>
    <m/>
    <n v="1"/>
    <m/>
    <m/>
    <m/>
    <m/>
    <m/>
    <m/>
    <m/>
    <m/>
  </r>
  <r>
    <n v="142"/>
    <x v="0"/>
    <s v="Public"/>
    <s v="Office"/>
    <s v="No"/>
    <s v="Below 100"/>
    <s v="Below 1000"/>
    <s v="No"/>
    <s v="Yes"/>
    <x v="0"/>
    <s v="Decentralized"/>
    <s v="Satisfied"/>
    <x v="0"/>
    <n v="1"/>
    <m/>
    <m/>
    <n v="1"/>
    <m/>
    <m/>
    <n v="1"/>
    <m/>
    <m/>
    <m/>
    <n v="1"/>
    <m/>
    <m/>
    <m/>
    <m/>
    <m/>
    <m/>
    <m/>
  </r>
  <r>
    <n v="143"/>
    <x v="0"/>
    <s v="Public"/>
    <s v="Office"/>
    <s v="No"/>
    <s v="Below 100"/>
    <s v="Below 1000"/>
    <s v="No"/>
    <s v="No"/>
    <x v="0"/>
    <s v="Decentralized"/>
    <s v="Satisfied"/>
    <x v="0"/>
    <m/>
    <m/>
    <m/>
    <n v="1"/>
    <m/>
    <m/>
    <n v="1"/>
    <m/>
    <m/>
    <m/>
    <m/>
    <m/>
    <m/>
    <n v="1"/>
    <m/>
    <m/>
    <m/>
    <m/>
  </r>
  <r>
    <n v="144"/>
    <x v="0"/>
    <s v="Public"/>
    <s v="Office"/>
    <s v="No"/>
    <s v="Below 100"/>
    <s v="Below 1000"/>
    <s v="No"/>
    <s v="No"/>
    <x v="0"/>
    <s v="Decentralized"/>
    <s v="Satisfied"/>
    <x v="0"/>
    <m/>
    <m/>
    <m/>
    <n v="1"/>
    <m/>
    <m/>
    <n v="1"/>
    <m/>
    <m/>
    <m/>
    <m/>
    <m/>
    <m/>
    <n v="1"/>
    <m/>
    <m/>
    <m/>
    <m/>
  </r>
  <r>
    <n v="145"/>
    <x v="0"/>
    <s v="Public"/>
    <s v="Office"/>
    <s v="No"/>
    <s v="100-1000"/>
    <s v="1000-5000"/>
    <s v="No"/>
    <s v="No"/>
    <x v="0"/>
    <s v="Decentralized"/>
    <s v="Satisfied"/>
    <x v="0"/>
    <m/>
    <m/>
    <m/>
    <n v="1"/>
    <m/>
    <m/>
    <n v="1"/>
    <m/>
    <m/>
    <m/>
    <m/>
    <m/>
    <m/>
    <n v="1"/>
    <m/>
    <m/>
    <m/>
    <m/>
  </r>
  <r>
    <n v="146"/>
    <x v="0"/>
    <s v="Public"/>
    <s v="Office"/>
    <s v="No"/>
    <s v="Below 100"/>
    <s v="Below 1000"/>
    <s v="No"/>
    <s v="No"/>
    <x v="1"/>
    <s v="Centralized"/>
    <s v="Satisfied"/>
    <x v="0"/>
    <m/>
    <m/>
    <m/>
    <n v="1"/>
    <m/>
    <m/>
    <n v="1"/>
    <m/>
    <m/>
    <n v="1"/>
    <m/>
    <m/>
    <m/>
    <m/>
    <m/>
    <m/>
    <m/>
    <m/>
  </r>
  <r>
    <n v="147"/>
    <x v="0"/>
    <s v="Public"/>
    <s v="Office"/>
    <s v="No"/>
    <s v="100-1000"/>
    <s v="Below 1000"/>
    <s v="No"/>
    <s v="No"/>
    <x v="0"/>
    <s v="Decentralized"/>
    <s v="Satisfied"/>
    <x v="0"/>
    <m/>
    <m/>
    <m/>
    <n v="1"/>
    <m/>
    <m/>
    <m/>
    <m/>
    <m/>
    <m/>
    <m/>
    <m/>
    <m/>
    <n v="1"/>
    <m/>
    <m/>
    <m/>
    <m/>
  </r>
  <r>
    <n v="148"/>
    <x v="0"/>
    <s v="Public"/>
    <s v="Office"/>
    <s v="No"/>
    <s v="Below 100"/>
    <s v="1000-5000"/>
    <s v="No"/>
    <s v="Yes"/>
    <x v="0"/>
    <s v="Centralized"/>
    <s v="Satisfied"/>
    <x v="0"/>
    <m/>
    <m/>
    <m/>
    <n v="1"/>
    <m/>
    <m/>
    <n v="1"/>
    <m/>
    <m/>
    <m/>
    <m/>
    <m/>
    <m/>
    <n v="1"/>
    <m/>
    <m/>
    <m/>
    <m/>
  </r>
  <r>
    <n v="149"/>
    <x v="0"/>
    <s v="Public"/>
    <s v="Office"/>
    <s v="No"/>
    <s v="100-1000"/>
    <s v="1000-5000"/>
    <s v="No"/>
    <s v="Yes"/>
    <x v="0"/>
    <s v="Decentralized"/>
    <s v="Satisfied"/>
    <x v="0"/>
    <m/>
    <m/>
    <m/>
    <n v="1"/>
    <m/>
    <m/>
    <n v="1"/>
    <m/>
    <m/>
    <m/>
    <m/>
    <m/>
    <m/>
    <n v="1"/>
    <m/>
    <m/>
    <m/>
    <m/>
  </r>
  <r>
    <n v="150"/>
    <x v="0"/>
    <s v="Public"/>
    <s v="Office"/>
    <s v="No"/>
    <s v="Below 100"/>
    <s v="1000-5000"/>
    <s v="No"/>
    <s v="Yes"/>
    <x v="0"/>
    <s v="Decentralized"/>
    <s v="Satisfied"/>
    <x v="0"/>
    <m/>
    <m/>
    <m/>
    <n v="1"/>
    <m/>
    <m/>
    <n v="1"/>
    <m/>
    <m/>
    <m/>
    <m/>
    <m/>
    <m/>
    <n v="1"/>
    <m/>
    <m/>
    <m/>
    <m/>
  </r>
  <r>
    <n v="151"/>
    <x v="1"/>
    <s v="Private"/>
    <s v="Other"/>
    <s v="No"/>
    <s v="100-1000"/>
    <s v="DK/DA"/>
    <s v="Yes"/>
    <s v="No"/>
    <x v="0"/>
    <s v="Decentralized"/>
    <s v="Unsatisfied"/>
    <x v="0"/>
    <m/>
    <n v="1"/>
    <m/>
    <m/>
    <m/>
    <m/>
    <m/>
    <m/>
    <m/>
    <s v=""/>
    <s v=""/>
    <s v=""/>
    <n v="1"/>
    <n v="1E-4"/>
    <s v=""/>
    <s v=""/>
    <s v=""/>
    <s v=""/>
  </r>
  <r>
    <n v="152"/>
    <x v="1"/>
    <s v="Private"/>
    <s v="Office"/>
    <s v="No"/>
    <s v="Below 100"/>
    <s v="DK/DA"/>
    <s v="No"/>
    <s v="No"/>
    <x v="2"/>
    <s v="Decentralized"/>
    <s v="Unsatisfied"/>
    <x v="0"/>
    <m/>
    <m/>
    <m/>
    <m/>
    <n v="1"/>
    <m/>
    <m/>
    <m/>
    <m/>
    <n v="1"/>
    <s v=""/>
    <s v=""/>
    <s v=""/>
    <s v=""/>
    <s v=""/>
    <s v=""/>
    <s v=""/>
    <s v=""/>
  </r>
  <r>
    <n v="153"/>
    <x v="1"/>
    <s v="Private"/>
    <s v="Office"/>
    <s v="No"/>
    <s v="Below 100"/>
    <s v="Below 1000"/>
    <s v="No"/>
    <s v="No"/>
    <x v="0"/>
    <s v="Decentralized"/>
    <s v="Satisfied"/>
    <x v="0"/>
    <m/>
    <m/>
    <m/>
    <m/>
    <m/>
    <m/>
    <n v="1"/>
    <m/>
    <m/>
    <s v=""/>
    <n v="1"/>
    <s v=""/>
    <s v=""/>
    <s v=""/>
    <s v=""/>
    <s v=""/>
    <s v=""/>
    <s v=""/>
  </r>
  <r>
    <n v="154"/>
    <x v="1"/>
    <s v="Private"/>
    <s v="Office"/>
    <s v="No"/>
    <s v="Below 100"/>
    <s v="Below 1000"/>
    <s v="DK/DA"/>
    <s v="Yes"/>
    <x v="0"/>
    <s v="Centralized"/>
    <s v="DK/DA"/>
    <x v="0"/>
    <m/>
    <m/>
    <m/>
    <m/>
    <m/>
    <m/>
    <m/>
    <m/>
    <m/>
    <m/>
    <s v=""/>
    <s v=""/>
    <s v=""/>
    <s v=""/>
    <s v=""/>
    <s v=""/>
    <s v=""/>
    <s v=""/>
  </r>
  <r>
    <n v="155"/>
    <x v="1"/>
    <s v="Private"/>
    <s v="Office"/>
    <s v="No"/>
    <s v="Below 100"/>
    <s v="1000-5000"/>
    <s v="Yes"/>
    <s v="Yes"/>
    <x v="2"/>
    <s v="Decentralized"/>
    <s v="Satisfied"/>
    <x v="0"/>
    <m/>
    <m/>
    <m/>
    <m/>
    <n v="1"/>
    <m/>
    <m/>
    <m/>
    <m/>
    <n v="1"/>
    <s v=""/>
    <s v=""/>
    <s v=""/>
    <s v=""/>
    <s v=""/>
    <s v=""/>
    <s v=""/>
    <s v=""/>
  </r>
  <r>
    <n v="156"/>
    <x v="1"/>
    <s v="Public"/>
    <s v="Education Centre"/>
    <s v="No"/>
    <s v="Below 100"/>
    <s v="Below 1000"/>
    <s v="No"/>
    <s v="No"/>
    <x v="0"/>
    <s v="Decentralized"/>
    <s v="Unsatisfied"/>
    <x v="0"/>
    <m/>
    <m/>
    <m/>
    <n v="1"/>
    <m/>
    <m/>
    <m/>
    <m/>
    <m/>
    <s v=""/>
    <s v=""/>
    <n v="1"/>
    <s v=""/>
    <s v=""/>
    <s v=""/>
    <s v=""/>
    <s v=""/>
    <s v=""/>
  </r>
  <r>
    <n v="157"/>
    <x v="1"/>
    <s v="Private"/>
    <s v="Office"/>
    <s v="No"/>
    <s v="Below 100"/>
    <s v="DK/DA"/>
    <s v="No"/>
    <s v="No"/>
    <x v="0"/>
    <s v="Decentralized"/>
    <s v="Satisfied"/>
    <x v="0"/>
    <m/>
    <m/>
    <m/>
    <m/>
    <m/>
    <m/>
    <n v="1"/>
    <m/>
    <m/>
    <n v="1"/>
    <s v=""/>
    <s v=""/>
    <s v=""/>
    <s v=""/>
    <s v=""/>
    <s v=""/>
    <s v=""/>
    <s v=""/>
  </r>
  <r>
    <n v="158"/>
    <x v="1"/>
    <s v="Public"/>
    <s v="Sport Centre"/>
    <s v="No"/>
    <s v="Below 100"/>
    <s v="DK/DA"/>
    <s v="No"/>
    <s v="No"/>
    <x v="2"/>
    <s v="Decentralized"/>
    <s v="Satisfied"/>
    <x v="0"/>
    <m/>
    <m/>
    <m/>
    <m/>
    <m/>
    <m/>
    <n v="1"/>
    <m/>
    <m/>
    <n v="1"/>
    <s v=""/>
    <s v=""/>
    <m/>
    <s v=""/>
    <s v=""/>
    <s v=""/>
    <s v=""/>
    <s v=""/>
  </r>
  <r>
    <n v="159"/>
    <x v="1"/>
    <s v="Private"/>
    <s v="Hotel"/>
    <s v="No"/>
    <s v="Below 100"/>
    <s v="DK/DA"/>
    <s v="No"/>
    <s v="No"/>
    <x v="8"/>
    <s v="Decentralized"/>
    <s v="Satisfied"/>
    <x v="0"/>
    <m/>
    <m/>
    <m/>
    <m/>
    <m/>
    <m/>
    <n v="1"/>
    <m/>
    <m/>
    <s v=""/>
    <s v=""/>
    <s v=""/>
    <s v=""/>
    <n v="1"/>
    <s v=""/>
    <s v=""/>
    <s v=""/>
    <s v=""/>
  </r>
  <r>
    <n v="160"/>
    <x v="1"/>
    <s v="Private"/>
    <s v="Office"/>
    <s v="No"/>
    <s v="Below 100"/>
    <s v="Below 1000"/>
    <s v="Yes"/>
    <s v="Yes"/>
    <x v="0"/>
    <s v="Decentralized"/>
    <s v="Satisfied"/>
    <x v="0"/>
    <m/>
    <m/>
    <m/>
    <m/>
    <m/>
    <m/>
    <n v="1"/>
    <m/>
    <m/>
    <n v="1"/>
    <s v=""/>
    <s v=""/>
    <s v=""/>
    <s v=""/>
    <s v=""/>
    <s v=""/>
    <s v=""/>
    <s v=""/>
  </r>
  <r>
    <n v="161"/>
    <x v="1"/>
    <s v="Private"/>
    <s v="Hotel"/>
    <s v="No"/>
    <s v="Below 100"/>
    <s v="DK/DA"/>
    <s v="No"/>
    <s v="No"/>
    <x v="2"/>
    <s v="Decentralized"/>
    <s v="Satisfied"/>
    <x v="0"/>
    <m/>
    <m/>
    <m/>
    <n v="1"/>
    <m/>
    <m/>
    <m/>
    <m/>
    <m/>
    <n v="1"/>
    <s v=""/>
    <m/>
    <m/>
    <s v=""/>
    <s v=""/>
    <s v=""/>
    <s v=""/>
    <s v=""/>
  </r>
  <r>
    <n v="162"/>
    <x v="1"/>
    <s v="Public"/>
    <s v="Office"/>
    <s v="No"/>
    <s v="100-1000"/>
    <s v="DK/DA"/>
    <s v="No"/>
    <s v="Yes"/>
    <x v="0"/>
    <s v="Decentralized"/>
    <s v="Satisfied"/>
    <x v="0"/>
    <m/>
    <m/>
    <m/>
    <n v="1"/>
    <m/>
    <m/>
    <m/>
    <m/>
    <m/>
    <n v="1"/>
    <s v=""/>
    <s v=""/>
    <s v=""/>
    <s v=""/>
    <s v=""/>
    <s v=""/>
    <s v=""/>
    <s v=""/>
  </r>
  <r>
    <n v="163"/>
    <x v="1"/>
    <s v="Public"/>
    <s v="Office"/>
    <s v="No"/>
    <s v="Below 100"/>
    <s v="1000-5000"/>
    <s v="No"/>
    <s v="Yes"/>
    <x v="0"/>
    <s v="Decentralized"/>
    <s v="Unsatisfied"/>
    <x v="0"/>
    <m/>
    <m/>
    <m/>
    <m/>
    <n v="1"/>
    <m/>
    <m/>
    <m/>
    <m/>
    <n v="1"/>
    <s v=""/>
    <s v=""/>
    <s v=""/>
    <s v=""/>
    <s v=""/>
    <m/>
    <s v=""/>
    <s v=""/>
  </r>
  <r>
    <n v="164"/>
    <x v="1"/>
    <s v="Private"/>
    <s v="Office"/>
    <s v="No"/>
    <s v="Below 100"/>
    <s v="Below 1000"/>
    <s v="DK/DA"/>
    <s v="No"/>
    <x v="2"/>
    <s v="Decentralized"/>
    <s v="Satisfied"/>
    <x v="0"/>
    <m/>
    <m/>
    <n v="1"/>
    <m/>
    <m/>
    <m/>
    <m/>
    <m/>
    <m/>
    <s v=""/>
    <s v=""/>
    <s v=""/>
    <m/>
    <s v=""/>
    <s v=""/>
    <s v=""/>
    <s v=""/>
    <s v=""/>
  </r>
  <r>
    <n v="165"/>
    <x v="1"/>
    <s v="Private"/>
    <s v="Commerce"/>
    <s v="No"/>
    <s v="Below 100"/>
    <s v="Below 1000"/>
    <s v="No"/>
    <s v="Yes"/>
    <x v="4"/>
    <s v="Decentralized"/>
    <s v="Satisfied"/>
    <x v="0"/>
    <m/>
    <n v="1"/>
    <m/>
    <m/>
    <m/>
    <m/>
    <m/>
    <m/>
    <m/>
    <s v=""/>
    <s v=""/>
    <s v=""/>
    <s v=""/>
    <s v=""/>
    <s v=""/>
    <m/>
    <s v=""/>
    <n v="1"/>
  </r>
  <r>
    <n v="166"/>
    <x v="1"/>
    <s v="Private"/>
    <s v="Commerce"/>
    <s v="No"/>
    <s v="DK/DA"/>
    <s v="Above 5000"/>
    <s v="Yes"/>
    <s v="DK/DA"/>
    <x v="2"/>
    <s v="Decentralized"/>
    <s v="Satisfied"/>
    <x v="0"/>
    <m/>
    <m/>
    <m/>
    <m/>
    <m/>
    <m/>
    <n v="1"/>
    <m/>
    <m/>
    <s v=""/>
    <n v="1"/>
    <s v=""/>
    <s v=""/>
    <n v="1"/>
    <s v=""/>
    <s v=""/>
    <s v=""/>
    <s v=""/>
  </r>
  <r>
    <n v="167"/>
    <x v="1"/>
    <s v="Private"/>
    <s v="Hotel"/>
    <s v="No"/>
    <s v="Below 100"/>
    <s v="1000-5000"/>
    <s v="No"/>
    <s v="Yes"/>
    <x v="2"/>
    <s v="Decentralized"/>
    <s v="Satisfied"/>
    <x v="0"/>
    <n v="1"/>
    <m/>
    <m/>
    <m/>
    <m/>
    <m/>
    <m/>
    <m/>
    <m/>
    <m/>
    <s v=""/>
    <s v=""/>
    <s v=""/>
    <s v=""/>
    <s v=""/>
    <s v=""/>
    <s v=""/>
    <s v=""/>
  </r>
  <r>
    <n v="168"/>
    <x v="1"/>
    <s v="Private"/>
    <s v="Hotel"/>
    <s v="No"/>
    <s v="Below 100"/>
    <s v="Below 1000"/>
    <s v="No"/>
    <s v="DK/DA"/>
    <x v="2"/>
    <s v="Decentralized"/>
    <s v="Satisfied"/>
    <x v="0"/>
    <m/>
    <n v="1"/>
    <m/>
    <m/>
    <m/>
    <m/>
    <m/>
    <m/>
    <m/>
    <m/>
    <s v=""/>
    <s v=""/>
    <s v=""/>
    <s v=""/>
    <s v=""/>
    <s v=""/>
    <s v=""/>
    <s v=""/>
  </r>
  <r>
    <n v="169"/>
    <x v="1"/>
    <s v="Private"/>
    <s v="Sport Centre"/>
    <s v="No"/>
    <s v="Below 100"/>
    <s v="Below 1000"/>
    <s v="No"/>
    <s v="No"/>
    <x v="2"/>
    <s v="Decentralized"/>
    <s v="Satisfied"/>
    <x v="0"/>
    <m/>
    <m/>
    <m/>
    <m/>
    <m/>
    <m/>
    <n v="1"/>
    <m/>
    <m/>
    <s v=""/>
    <s v=""/>
    <s v=""/>
    <s v=""/>
    <n v="1"/>
    <s v=""/>
    <s v=""/>
    <s v=""/>
    <s v=""/>
  </r>
  <r>
    <n v="170"/>
    <x v="1"/>
    <s v="Private"/>
    <s v="Hotel"/>
    <s v="No"/>
    <s v="Below 100"/>
    <s v="DK/DA"/>
    <s v="DK/DA"/>
    <s v="Yes"/>
    <x v="2"/>
    <s v="Centralized"/>
    <s v="Satisfied"/>
    <x v="0"/>
    <m/>
    <m/>
    <m/>
    <m/>
    <m/>
    <m/>
    <n v="1"/>
    <m/>
    <m/>
    <s v=""/>
    <s v=""/>
    <s v=""/>
    <s v=""/>
    <s v=""/>
    <s v=""/>
    <s v=""/>
    <n v="1"/>
    <m/>
  </r>
  <r>
    <n v="171"/>
    <x v="1"/>
    <s v="Private"/>
    <s v="Office"/>
    <s v="No"/>
    <s v="Below 100"/>
    <s v="Below 1000"/>
    <s v="No"/>
    <s v="DK/DA"/>
    <x v="10"/>
    <s v="Decentralized"/>
    <s v="Satisfied"/>
    <x v="0"/>
    <m/>
    <m/>
    <m/>
    <m/>
    <m/>
    <m/>
    <n v="1"/>
    <m/>
    <m/>
    <s v=""/>
    <s v=""/>
    <s v=""/>
    <s v=""/>
    <s v=""/>
    <s v=""/>
    <m/>
    <s v=""/>
    <n v="1"/>
  </r>
  <r>
    <n v="172"/>
    <x v="1"/>
    <s v="Private"/>
    <s v="Health Centre"/>
    <s v="No"/>
    <s v="Below 100"/>
    <s v="Below 1000"/>
    <s v="No"/>
    <s v="No"/>
    <x v="2"/>
    <s v="Centralized"/>
    <s v="Satisfied"/>
    <x v="0"/>
    <m/>
    <m/>
    <m/>
    <m/>
    <m/>
    <m/>
    <n v="1"/>
    <m/>
    <m/>
    <s v=""/>
    <n v="1"/>
    <s v=""/>
    <s v=""/>
    <s v=""/>
    <s v=""/>
    <s v=""/>
    <s v=""/>
    <s v=""/>
  </r>
  <r>
    <n v="173"/>
    <x v="1"/>
    <s v="Private"/>
    <s v="Office"/>
    <s v="No"/>
    <s v="Below 100"/>
    <s v="Below 1000"/>
    <s v="Yes"/>
    <s v="Yes"/>
    <x v="2"/>
    <s v="Centralized"/>
    <s v="Satisfied"/>
    <x v="0"/>
    <n v="1"/>
    <m/>
    <m/>
    <m/>
    <m/>
    <m/>
    <m/>
    <m/>
    <m/>
    <s v=""/>
    <s v=""/>
    <s v=""/>
    <s v=""/>
    <s v=""/>
    <s v=""/>
    <s v=""/>
    <m/>
    <m/>
  </r>
  <r>
    <n v="174"/>
    <x v="1"/>
    <s v="Private"/>
    <s v="Hotel"/>
    <s v="No"/>
    <s v="Below 100"/>
    <s v="Below 1000"/>
    <s v="DK/DA"/>
    <s v="Yes"/>
    <x v="2"/>
    <s v="Centralized"/>
    <s v="Satisfied"/>
    <x v="1"/>
    <m/>
    <n v="1"/>
    <m/>
    <m/>
    <m/>
    <m/>
    <m/>
    <m/>
    <m/>
    <s v=""/>
    <s v=""/>
    <s v=""/>
    <s v=""/>
    <s v=""/>
    <s v=""/>
    <s v=""/>
    <m/>
    <m/>
  </r>
  <r>
    <n v="175"/>
    <x v="1"/>
    <s v="Private"/>
    <s v="Health Centre"/>
    <s v="No"/>
    <s v="DK/DA"/>
    <s v="DK/DA"/>
    <s v="DK/DA"/>
    <s v="No"/>
    <x v="0"/>
    <s v="Centralized"/>
    <s v="Satisfied"/>
    <x v="0"/>
    <m/>
    <m/>
    <m/>
    <m/>
    <m/>
    <m/>
    <n v="1"/>
    <m/>
    <m/>
    <s v=""/>
    <s v=""/>
    <s v=""/>
    <s v=""/>
    <s v=""/>
    <s v=""/>
    <s v=""/>
    <n v="1"/>
    <m/>
  </r>
  <r>
    <n v="176"/>
    <x v="1"/>
    <s v="Private"/>
    <s v="Office"/>
    <s v="No"/>
    <s v="Below 100"/>
    <s v="Below 1000"/>
    <s v="No"/>
    <s v="DK/DA"/>
    <x v="2"/>
    <s v="Centralized"/>
    <s v="DK/DA"/>
    <x v="0"/>
    <m/>
    <m/>
    <m/>
    <m/>
    <m/>
    <m/>
    <m/>
    <m/>
    <m/>
    <s v=""/>
    <s v=""/>
    <s v=""/>
    <s v=""/>
    <s v=""/>
    <s v=""/>
    <s v=""/>
    <s v=""/>
    <s v=""/>
  </r>
  <r>
    <n v="177"/>
    <x v="1"/>
    <s v="Private"/>
    <s v="Sport Centre"/>
    <s v="No"/>
    <s v="Below 100"/>
    <s v="Below 1000"/>
    <s v="No"/>
    <s v="No"/>
    <x v="0"/>
    <s v="Centralized"/>
    <s v="Satisfied"/>
    <x v="0"/>
    <m/>
    <n v="1"/>
    <m/>
    <m/>
    <m/>
    <m/>
    <m/>
    <m/>
    <m/>
    <s v=""/>
    <s v=""/>
    <m/>
    <s v=""/>
    <s v=""/>
    <s v=""/>
    <s v=""/>
    <s v=""/>
    <s v=""/>
  </r>
  <r>
    <n v="178"/>
    <x v="1"/>
    <s v="Private"/>
    <s v="Office"/>
    <s v="No"/>
    <s v="Below 100"/>
    <s v="DK/DA"/>
    <s v="No"/>
    <s v="No"/>
    <x v="8"/>
    <s v="Decentralized"/>
    <s v="Unsatisfied"/>
    <x v="0"/>
    <m/>
    <m/>
    <m/>
    <m/>
    <m/>
    <m/>
    <m/>
    <m/>
    <m/>
    <s v=""/>
    <s v=""/>
    <s v=""/>
    <s v=""/>
    <n v="1"/>
    <s v=""/>
    <s v=""/>
    <s v=""/>
    <s v=""/>
  </r>
  <r>
    <n v="179"/>
    <x v="1"/>
    <s v="Private"/>
    <s v="Other"/>
    <s v="No"/>
    <s v="Below 100"/>
    <s v="DK/DA"/>
    <s v="No"/>
    <s v="No"/>
    <x v="8"/>
    <s v="Decentralized"/>
    <s v="Satisfied"/>
    <x v="0"/>
    <m/>
    <m/>
    <m/>
    <n v="1"/>
    <m/>
    <m/>
    <m/>
    <m/>
    <m/>
    <s v=""/>
    <n v="1"/>
    <s v=""/>
    <s v=""/>
    <n v="1"/>
    <s v=""/>
    <s v=""/>
    <s v=""/>
    <s v=""/>
  </r>
  <r>
    <n v="180"/>
    <x v="1"/>
    <s v="Private"/>
    <s v="Office"/>
    <s v="No"/>
    <s v="Below 100"/>
    <s v="DK/DA"/>
    <s v="No"/>
    <s v="No"/>
    <x v="0"/>
    <s v="Centralized"/>
    <s v="Satisfied"/>
    <x v="0"/>
    <m/>
    <m/>
    <m/>
    <m/>
    <m/>
    <m/>
    <m/>
    <n v="1"/>
    <m/>
    <m/>
    <s v=""/>
    <s v=""/>
    <s v=""/>
    <s v=""/>
    <s v=""/>
    <s v=""/>
    <s v=""/>
    <s v=""/>
  </r>
  <r>
    <n v="181"/>
    <x v="1"/>
    <s v="Private"/>
    <s v="Other"/>
    <s v="No"/>
    <s v="Below 100"/>
    <s v="DK/DA"/>
    <s v="DK/DA"/>
    <s v="Yes"/>
    <x v="2"/>
    <s v="Decentralized"/>
    <s v="Unsatisfied"/>
    <x v="1"/>
    <m/>
    <m/>
    <m/>
    <m/>
    <m/>
    <m/>
    <m/>
    <m/>
    <m/>
    <s v=""/>
    <n v="1"/>
    <n v="1"/>
    <s v=""/>
    <s v=""/>
    <s v=""/>
    <s v=""/>
    <s v=""/>
    <s v=""/>
  </r>
  <r>
    <n v="182"/>
    <x v="1"/>
    <s v="Public"/>
    <s v="Sport Centre"/>
    <s v="No"/>
    <s v="Below 100"/>
    <s v="Below 1000"/>
    <s v="No"/>
    <s v="Yes"/>
    <x v="2"/>
    <s v="Centralized"/>
    <s v="Satisfied"/>
    <x v="0"/>
    <m/>
    <n v="1"/>
    <m/>
    <m/>
    <m/>
    <m/>
    <m/>
    <m/>
    <m/>
    <s v=""/>
    <s v=""/>
    <s v=""/>
    <s v=""/>
    <s v=""/>
    <s v=""/>
    <s v=""/>
    <m/>
    <m/>
  </r>
  <r>
    <n v="183"/>
    <x v="1"/>
    <s v="Private"/>
    <s v="Hotel"/>
    <s v="No"/>
    <s v="Below 100"/>
    <s v="Below 1000"/>
    <s v="No"/>
    <s v="No"/>
    <x v="2"/>
    <s v="Decentralized"/>
    <s v="Satisfied"/>
    <x v="0"/>
    <m/>
    <m/>
    <m/>
    <n v="1"/>
    <m/>
    <m/>
    <m/>
    <m/>
    <m/>
    <n v="1"/>
    <s v=""/>
    <s v=""/>
    <m/>
    <s v=""/>
    <s v=""/>
    <s v=""/>
    <s v=""/>
    <s v=""/>
  </r>
  <r>
    <n v="184"/>
    <x v="1"/>
    <s v="Public"/>
    <s v="Health Centre"/>
    <s v="Yes"/>
    <s v="100-1000"/>
    <s v="DK/DA"/>
    <s v="DK/DA"/>
    <s v="DK/DA"/>
    <x v="2"/>
    <s v="Centralized"/>
    <s v="Satisfied"/>
    <x v="0"/>
    <m/>
    <m/>
    <m/>
    <m/>
    <m/>
    <m/>
    <n v="1"/>
    <m/>
    <m/>
    <s v=""/>
    <s v=""/>
    <s v=""/>
    <s v=""/>
    <s v=""/>
    <s v=""/>
    <s v=""/>
    <n v="1"/>
    <m/>
  </r>
  <r>
    <n v="185"/>
    <x v="1"/>
    <s v="Public"/>
    <s v="Office"/>
    <s v="No"/>
    <s v="Below 100"/>
    <s v="Below 1000"/>
    <s v="No"/>
    <s v="Yes"/>
    <x v="0"/>
    <s v="Decentralized"/>
    <s v="Satisfied"/>
    <x v="0"/>
    <m/>
    <m/>
    <m/>
    <m/>
    <m/>
    <m/>
    <n v="1"/>
    <m/>
    <m/>
    <s v=""/>
    <s v=""/>
    <s v=""/>
    <s v=""/>
    <s v=""/>
    <s v=""/>
    <s v=""/>
    <n v="1"/>
    <n v="1"/>
  </r>
  <r>
    <n v="186"/>
    <x v="1"/>
    <s v="Private"/>
    <s v="Health Centre"/>
    <s v="No"/>
    <s v="100-1000"/>
    <s v="Above 5000"/>
    <s v="Yes"/>
    <s v="Yes"/>
    <x v="2"/>
    <s v="Decentralized"/>
    <s v="Satisfied"/>
    <x v="0"/>
    <m/>
    <m/>
    <m/>
    <m/>
    <m/>
    <m/>
    <m/>
    <m/>
    <m/>
    <m/>
    <s v=""/>
    <s v=""/>
    <s v=""/>
    <s v=""/>
    <s v=""/>
    <s v=""/>
    <s v=""/>
    <s v=""/>
  </r>
  <r>
    <n v="187"/>
    <x v="1"/>
    <s v="Private"/>
    <s v="Commerce"/>
    <s v="No"/>
    <s v="Below 100"/>
    <s v="Below 1000"/>
    <s v="No"/>
    <s v="No"/>
    <x v="0"/>
    <s v="Decentralized"/>
    <s v="Satisfied"/>
    <x v="0"/>
    <m/>
    <m/>
    <m/>
    <n v="1"/>
    <m/>
    <m/>
    <m/>
    <m/>
    <m/>
    <n v="1"/>
    <s v=""/>
    <s v=""/>
    <s v=""/>
    <m/>
    <s v=""/>
    <s v=""/>
    <s v=""/>
    <s v=""/>
  </r>
  <r>
    <n v="188"/>
    <x v="1"/>
    <s v="Private"/>
    <s v="Hotel"/>
    <s v="Yes"/>
    <s v="100-1000"/>
    <s v="1000-5000"/>
    <s v="Yes"/>
    <s v="Yes"/>
    <x v="2"/>
    <s v="Centralized"/>
    <s v="Satisfied"/>
    <x v="0"/>
    <m/>
    <n v="1"/>
    <m/>
    <m/>
    <m/>
    <m/>
    <m/>
    <m/>
    <m/>
    <s v=""/>
    <s v=""/>
    <s v=""/>
    <s v=""/>
    <s v=""/>
    <s v=""/>
    <s v=""/>
    <m/>
    <m/>
  </r>
  <r>
    <n v="189"/>
    <x v="1"/>
    <s v="Private"/>
    <s v="Hotel"/>
    <s v="No"/>
    <s v="Below 100"/>
    <s v="Below 1000"/>
    <s v="No"/>
    <s v="No"/>
    <x v="2"/>
    <s v="Decentralized"/>
    <s v="Unsatisfied"/>
    <x v="0"/>
    <m/>
    <n v="1"/>
    <m/>
    <m/>
    <m/>
    <m/>
    <m/>
    <m/>
    <m/>
    <n v="1"/>
    <s v=""/>
    <s v=""/>
    <s v=""/>
    <s v=""/>
    <s v=""/>
    <s v=""/>
    <s v=""/>
    <s v=""/>
  </r>
  <r>
    <n v="190"/>
    <x v="1"/>
    <s v="Private"/>
    <s v="Education Centre"/>
    <s v="No"/>
    <s v="Below 100"/>
    <s v="Below 1000"/>
    <s v="No"/>
    <s v="No"/>
    <x v="8"/>
    <s v="Decentralized"/>
    <s v="Unsatisfied"/>
    <x v="0"/>
    <m/>
    <m/>
    <m/>
    <m/>
    <n v="1"/>
    <m/>
    <m/>
    <m/>
    <m/>
    <n v="1"/>
    <s v=""/>
    <s v=""/>
    <s v=""/>
    <s v=""/>
    <s v=""/>
    <s v=""/>
    <s v=""/>
    <s v=""/>
  </r>
  <r>
    <n v="191"/>
    <x v="1"/>
    <s v="Private"/>
    <s v="Hotel"/>
    <s v="Yes"/>
    <s v="Below 100"/>
    <s v="Below 1000"/>
    <s v="No"/>
    <s v="Yes"/>
    <x v="5"/>
    <s v="Decentralized"/>
    <s v="Unsatisfied"/>
    <x v="0"/>
    <m/>
    <n v="1"/>
    <m/>
    <m/>
    <m/>
    <m/>
    <m/>
    <m/>
    <m/>
    <s v=""/>
    <s v=""/>
    <n v="1"/>
    <s v=""/>
    <s v=""/>
    <s v=""/>
    <n v="1"/>
    <s v=""/>
    <s v=""/>
  </r>
  <r>
    <n v="192"/>
    <x v="1"/>
    <s v="Private"/>
    <s v="Sport Centre"/>
    <s v="No"/>
    <s v="Below 100"/>
    <s v="DK/DA"/>
    <s v="No"/>
    <s v="DK/DA"/>
    <x v="0"/>
    <s v="Decentralized"/>
    <s v="Unsatisfied"/>
    <x v="0"/>
    <m/>
    <n v="1"/>
    <m/>
    <m/>
    <m/>
    <m/>
    <m/>
    <m/>
    <m/>
    <s v=""/>
    <s v=""/>
    <n v="1"/>
    <s v=""/>
    <s v=""/>
    <n v="1"/>
    <s v=""/>
    <s v=""/>
    <s v=""/>
  </r>
  <r>
    <n v="193"/>
    <x v="1"/>
    <s v="Private"/>
    <s v="Office"/>
    <s v="No"/>
    <s v="Below 100"/>
    <s v="DK/DA"/>
    <s v="No"/>
    <s v="No"/>
    <x v="8"/>
    <s v="Decentralized"/>
    <s v="Satisfied"/>
    <x v="0"/>
    <m/>
    <m/>
    <m/>
    <m/>
    <m/>
    <m/>
    <n v="1"/>
    <m/>
    <m/>
    <s v=""/>
    <s v=""/>
    <s v=""/>
    <s v=""/>
    <s v=""/>
    <s v=""/>
    <s v=""/>
    <n v="1"/>
    <m/>
  </r>
  <r>
    <n v="194"/>
    <x v="1"/>
    <s v="Private"/>
    <s v="Hotel"/>
    <s v="No"/>
    <s v="Below 100"/>
    <s v="DK/DA"/>
    <s v="No"/>
    <s v="No"/>
    <x v="2"/>
    <s v="Centralized"/>
    <s v="Satisfied"/>
    <x v="0"/>
    <m/>
    <m/>
    <m/>
    <n v="1"/>
    <m/>
    <m/>
    <m/>
    <m/>
    <m/>
    <s v=""/>
    <s v=""/>
    <s v=""/>
    <s v=""/>
    <n v="1"/>
    <s v=""/>
    <s v=""/>
    <s v=""/>
    <s v=""/>
  </r>
  <r>
    <n v="195"/>
    <x v="1"/>
    <s v="Private"/>
    <s v="Office"/>
    <s v="No"/>
    <s v="Below 100"/>
    <s v="DK/DA"/>
    <s v="No"/>
    <s v="No"/>
    <x v="11"/>
    <s v="Decentralized"/>
    <s v="DK/DA"/>
    <x v="0"/>
    <m/>
    <m/>
    <m/>
    <m/>
    <m/>
    <m/>
    <m/>
    <m/>
    <m/>
    <s v=""/>
    <s v=""/>
    <s v=""/>
    <s v=""/>
    <s v=""/>
    <m/>
    <s v=""/>
    <s v=""/>
    <s v=""/>
  </r>
  <r>
    <n v="196"/>
    <x v="1"/>
    <s v="Public"/>
    <s v="Sport Centre"/>
    <s v="No"/>
    <s v="Below 100"/>
    <s v="DK/DA"/>
    <s v="No"/>
    <s v="No"/>
    <x v="2"/>
    <s v="Decentralized"/>
    <s v="Unsatisfied"/>
    <x v="0"/>
    <m/>
    <m/>
    <m/>
    <m/>
    <m/>
    <m/>
    <n v="1"/>
    <m/>
    <m/>
    <n v="1"/>
    <s v=""/>
    <s v=""/>
    <s v=""/>
    <s v=""/>
    <s v=""/>
    <s v=""/>
    <s v=""/>
    <s v=""/>
  </r>
  <r>
    <n v="197"/>
    <x v="1"/>
    <s v="Private"/>
    <s v="Health Centre"/>
    <s v="No"/>
    <s v="Below 100"/>
    <s v="Below 1000"/>
    <s v="DK/DA"/>
    <s v="Yes"/>
    <x v="2"/>
    <s v="Centralized"/>
    <s v="Satisfied"/>
    <x v="0"/>
    <m/>
    <n v="1"/>
    <m/>
    <m/>
    <m/>
    <m/>
    <m/>
    <m/>
    <m/>
    <s v=""/>
    <m/>
    <s v=""/>
    <s v=""/>
    <s v=""/>
    <s v=""/>
    <s v=""/>
    <s v=""/>
    <s v=""/>
  </r>
  <r>
    <n v="198"/>
    <x v="1"/>
    <s v="Public"/>
    <s v="Sport Centre"/>
    <s v="No"/>
    <s v="100-1000"/>
    <s v="DK/DA"/>
    <s v="DK/DA"/>
    <s v="DK/DA"/>
    <x v="0"/>
    <s v="Decentralized"/>
    <s v="Satisfied"/>
    <x v="0"/>
    <m/>
    <m/>
    <m/>
    <n v="1"/>
    <m/>
    <m/>
    <m/>
    <m/>
    <m/>
    <s v=""/>
    <s v=""/>
    <s v=""/>
    <s v=""/>
    <s v=""/>
    <n v="1"/>
    <s v=""/>
    <s v=""/>
    <s v=""/>
  </r>
  <r>
    <n v="199"/>
    <x v="1"/>
    <s v="Private"/>
    <s v="Hotel"/>
    <s v="No"/>
    <s v="Below 100"/>
    <s v="Below 1000"/>
    <s v="DK/DA"/>
    <s v="Yes"/>
    <x v="2"/>
    <s v="Centralized"/>
    <s v="Satisfied"/>
    <x v="0"/>
    <m/>
    <n v="1"/>
    <m/>
    <m/>
    <m/>
    <m/>
    <m/>
    <m/>
    <m/>
    <m/>
    <s v=""/>
    <s v=""/>
    <s v=""/>
    <s v=""/>
    <s v=""/>
    <s v=""/>
    <s v=""/>
    <s v=""/>
  </r>
  <r>
    <n v="200"/>
    <x v="1"/>
    <s v="Private"/>
    <s v="Hotel"/>
    <s v="No"/>
    <s v="Below 100"/>
    <s v="Below 1000"/>
    <s v="Yes"/>
    <s v="Yes"/>
    <x v="2"/>
    <s v="Centralized"/>
    <s v="Satisfied"/>
    <x v="0"/>
    <m/>
    <m/>
    <m/>
    <n v="1"/>
    <m/>
    <m/>
    <m/>
    <m/>
    <m/>
    <s v=""/>
    <s v=""/>
    <s v=""/>
    <s v=""/>
    <m/>
    <s v=""/>
    <s v=""/>
    <s v=""/>
    <s v=""/>
  </r>
  <r>
    <n v="201"/>
    <x v="1"/>
    <s v="Private"/>
    <s v="Hotel"/>
    <s v="No"/>
    <s v="Below 100"/>
    <s v="Below 1000"/>
    <s v="No"/>
    <s v="Yes"/>
    <x v="8"/>
    <s v="Centralized"/>
    <s v="Satisfied"/>
    <x v="1"/>
    <n v="1"/>
    <m/>
    <m/>
    <m/>
    <m/>
    <m/>
    <m/>
    <m/>
    <m/>
    <m/>
    <s v=""/>
    <s v=""/>
    <s v=""/>
    <s v=""/>
    <s v=""/>
    <s v=""/>
    <s v=""/>
    <s v=""/>
  </r>
  <r>
    <n v="202"/>
    <x v="1"/>
    <s v="Private"/>
    <s v="Hotel"/>
    <s v="No"/>
    <s v="Below 100"/>
    <s v="Below 1000"/>
    <s v="DK/DA"/>
    <s v="Yes"/>
    <x v="2"/>
    <s v="Centralized"/>
    <s v="Satisfied"/>
    <x v="0"/>
    <n v="1"/>
    <m/>
    <m/>
    <m/>
    <m/>
    <m/>
    <m/>
    <m/>
    <m/>
    <s v=""/>
    <m/>
    <s v=""/>
    <s v=""/>
    <s v=""/>
    <s v=""/>
    <s v=""/>
    <s v=""/>
    <s v=""/>
  </r>
  <r>
    <n v="203"/>
    <x v="1"/>
    <s v="Private"/>
    <s v="Hotel"/>
    <s v="No"/>
    <s v="Below 100"/>
    <s v="Below 1000"/>
    <s v="No"/>
    <s v="Yes"/>
    <x v="2"/>
    <s v="Centralized"/>
    <s v="Satisfied"/>
    <x v="0"/>
    <n v="1"/>
    <m/>
    <m/>
    <m/>
    <m/>
    <m/>
    <m/>
    <m/>
    <m/>
    <m/>
    <s v=""/>
    <s v=""/>
    <s v=""/>
    <s v=""/>
    <s v=""/>
    <s v=""/>
    <s v=""/>
    <s v=""/>
  </r>
  <r>
    <n v="204"/>
    <x v="1"/>
    <s v="Private"/>
    <s v="Hotel"/>
    <s v="Yes"/>
    <s v="100-1000"/>
    <s v="1000-5000"/>
    <s v="Yes"/>
    <s v="Yes"/>
    <x v="2"/>
    <s v="Centralized"/>
    <s v="Satisfied"/>
    <x v="0"/>
    <n v="1"/>
    <m/>
    <m/>
    <m/>
    <m/>
    <m/>
    <m/>
    <m/>
    <m/>
    <s v=""/>
    <m/>
    <s v=""/>
    <s v=""/>
    <s v=""/>
    <s v=""/>
    <s v=""/>
    <s v=""/>
    <s v=""/>
  </r>
  <r>
    <n v="205"/>
    <x v="1"/>
    <s v="Private"/>
    <s v="Hotel"/>
    <s v="No"/>
    <s v="Below 100"/>
    <s v="Below 1000"/>
    <s v="No"/>
    <s v="No"/>
    <x v="2"/>
    <s v="Centralized"/>
    <s v="Satisfied"/>
    <x v="0"/>
    <n v="1"/>
    <m/>
    <m/>
    <m/>
    <m/>
    <m/>
    <m/>
    <m/>
    <m/>
    <m/>
    <s v=""/>
    <s v=""/>
    <s v=""/>
    <s v=""/>
    <s v=""/>
    <s v=""/>
    <s v=""/>
    <s v=""/>
  </r>
  <r>
    <n v="206"/>
    <x v="1"/>
    <s v="Private"/>
    <s v="Hotel"/>
    <s v="No"/>
    <s v="Below 100"/>
    <s v="Below 1000"/>
    <s v="No"/>
    <s v="Yes"/>
    <x v="2"/>
    <s v="Centralized"/>
    <s v="Satisfied"/>
    <x v="0"/>
    <m/>
    <m/>
    <m/>
    <n v="1"/>
    <m/>
    <m/>
    <m/>
    <m/>
    <m/>
    <m/>
    <s v=""/>
    <s v=""/>
    <s v=""/>
    <s v=""/>
    <s v=""/>
    <s v=""/>
    <s v=""/>
    <s v=""/>
  </r>
  <r>
    <n v="207"/>
    <x v="1"/>
    <s v="Private"/>
    <s v="Office"/>
    <s v="No"/>
    <s v="Below 100"/>
    <s v="DK/DA"/>
    <s v="No"/>
    <s v="No"/>
    <x v="2"/>
    <s v="Decentralized"/>
    <s v="Satisfied"/>
    <x v="0"/>
    <m/>
    <n v="1"/>
    <m/>
    <m/>
    <m/>
    <m/>
    <n v="1"/>
    <m/>
    <m/>
    <n v="1"/>
    <s v=""/>
    <s v=""/>
    <s v=""/>
    <s v=""/>
    <s v=""/>
    <s v=""/>
    <s v=""/>
    <s v=""/>
  </r>
  <r>
    <n v="208"/>
    <x v="1"/>
    <s v="Private"/>
    <s v="Education Centre"/>
    <s v="No"/>
    <s v="Above 1000"/>
    <s v="Above 5000"/>
    <s v="No"/>
    <s v="Yes"/>
    <x v="2"/>
    <s v="Decentralized"/>
    <s v="Satisfied"/>
    <x v="0"/>
    <m/>
    <n v="1"/>
    <m/>
    <n v="1"/>
    <m/>
    <m/>
    <m/>
    <m/>
    <m/>
    <s v=""/>
    <n v="1"/>
    <s v=""/>
    <s v=""/>
    <s v=""/>
    <s v=""/>
    <s v=""/>
    <s v=""/>
    <n v="1"/>
  </r>
  <r>
    <n v="209"/>
    <x v="1"/>
    <s v="Private"/>
    <s v="Hotel"/>
    <s v="No"/>
    <s v="Below 100"/>
    <s v="DK/DA"/>
    <s v="DK/DA"/>
    <s v="No"/>
    <x v="0"/>
    <s v="Centralized"/>
    <s v="Unsatisfied"/>
    <x v="0"/>
    <s v=""/>
    <s v=""/>
    <s v=""/>
    <s v=""/>
    <s v=""/>
    <s v=""/>
    <s v=""/>
    <s v=""/>
    <s v=""/>
    <s v=""/>
    <s v=""/>
    <s v=""/>
    <s v=""/>
    <n v="1"/>
    <s v=""/>
    <s v=""/>
    <s v=""/>
    <s v=""/>
  </r>
  <r>
    <n v="210"/>
    <x v="1"/>
    <s v="Private"/>
    <s v="Sport Centre"/>
    <s v="No"/>
    <s v="Below 100"/>
    <s v="Below 1000"/>
    <s v="No"/>
    <s v="No"/>
    <x v="2"/>
    <s v="Decentralized"/>
    <s v="Satisfied"/>
    <x v="0"/>
    <m/>
    <m/>
    <m/>
    <m/>
    <m/>
    <m/>
    <n v="1"/>
    <m/>
    <m/>
    <n v="1"/>
    <s v=""/>
    <s v=""/>
    <s v=""/>
    <s v=""/>
    <s v=""/>
    <s v=""/>
    <s v=""/>
    <s v=""/>
  </r>
  <r>
    <n v="211"/>
    <x v="1"/>
    <s v="Private"/>
    <s v="Office"/>
    <s v="No"/>
    <s v="100-1000"/>
    <s v="Below 1000"/>
    <s v="No"/>
    <s v="Yes"/>
    <x v="2"/>
    <s v="Decentralized"/>
    <s v="Satisfied"/>
    <x v="0"/>
    <m/>
    <m/>
    <m/>
    <m/>
    <m/>
    <m/>
    <n v="1"/>
    <m/>
    <m/>
    <s v=""/>
    <n v="1"/>
    <s v=""/>
    <s v=""/>
    <m/>
    <s v=""/>
    <s v=""/>
    <s v=""/>
    <s v=""/>
  </r>
  <r>
    <n v="212"/>
    <x v="1"/>
    <s v="Private"/>
    <s v="Office"/>
    <s v="No"/>
    <s v="100-1000"/>
    <s v="Below 1000"/>
    <s v="No"/>
    <s v="Yes"/>
    <x v="2"/>
    <s v="Centralized"/>
    <s v="Satisfied"/>
    <x v="0"/>
    <n v="1"/>
    <n v="1"/>
    <m/>
    <m/>
    <m/>
    <m/>
    <m/>
    <m/>
    <m/>
    <s v=""/>
    <s v=""/>
    <s v=""/>
    <s v=""/>
    <s v=""/>
    <m/>
    <m/>
    <s v=""/>
    <s v=""/>
  </r>
  <r>
    <n v="213"/>
    <x v="1"/>
    <s v="Private"/>
    <s v="Health Centre"/>
    <s v="No"/>
    <s v="100-1000"/>
    <s v="1000-5000"/>
    <s v="DK/DA"/>
    <s v="No"/>
    <x v="8"/>
    <s v="Decentralized"/>
    <s v="Satisfied"/>
    <x v="0"/>
    <m/>
    <m/>
    <m/>
    <n v="1"/>
    <m/>
    <m/>
    <m/>
    <m/>
    <m/>
    <s v=""/>
    <n v="1"/>
    <s v=""/>
    <s v=""/>
    <s v=""/>
    <s v=""/>
    <s v=""/>
    <s v=""/>
    <s v=""/>
  </r>
  <r>
    <n v="214"/>
    <x v="1"/>
    <s v="Private"/>
    <s v="Hotel"/>
    <s v="No"/>
    <s v="Below 100"/>
    <s v="Below 1000"/>
    <s v="No"/>
    <s v="No"/>
    <x v="2"/>
    <s v="Centralized"/>
    <s v="Satisfied"/>
    <x v="0"/>
    <n v="1"/>
    <n v="1"/>
    <m/>
    <m/>
    <m/>
    <m/>
    <m/>
    <m/>
    <m/>
    <m/>
    <s v=""/>
    <s v=""/>
    <s v=""/>
    <s v=""/>
    <s v=""/>
    <s v=""/>
    <s v=""/>
    <s v=""/>
  </r>
  <r>
    <n v="215"/>
    <x v="1"/>
    <s v="Private"/>
    <s v="Office"/>
    <s v="No"/>
    <s v="Below 100"/>
    <s v="DK/DA"/>
    <s v="No"/>
    <s v="Yes"/>
    <x v="5"/>
    <s v="Decentralized"/>
    <s v="Satisfied"/>
    <x v="0"/>
    <m/>
    <m/>
    <m/>
    <n v="1"/>
    <m/>
    <m/>
    <m/>
    <m/>
    <m/>
    <m/>
    <s v=""/>
    <s v=""/>
    <s v=""/>
    <s v=""/>
    <s v=""/>
    <n v="1"/>
    <s v=""/>
    <s v=""/>
  </r>
  <r>
    <n v="216"/>
    <x v="1"/>
    <s v="Private"/>
    <s v="Commerce"/>
    <s v="No"/>
    <s v="Below 100"/>
    <s v="Above 5000"/>
    <s v="Yes"/>
    <s v="Yes"/>
    <x v="0"/>
    <s v="Decentralized"/>
    <s v="Satisfied"/>
    <x v="0"/>
    <m/>
    <m/>
    <m/>
    <m/>
    <m/>
    <m/>
    <n v="1"/>
    <m/>
    <m/>
    <m/>
    <s v=""/>
    <s v=""/>
    <s v=""/>
    <s v=""/>
    <s v=""/>
    <s v=""/>
    <s v=""/>
    <s v=""/>
  </r>
  <r>
    <n v="217"/>
    <x v="1"/>
    <s v="Private"/>
    <s v="Hotel"/>
    <s v="No"/>
    <s v="Below 100"/>
    <s v="Below 1000"/>
    <s v="No"/>
    <s v="DK/DA"/>
    <x v="2"/>
    <s v="Centralized"/>
    <s v="Satisfied"/>
    <x v="0"/>
    <n v="1"/>
    <n v="1"/>
    <m/>
    <m/>
    <m/>
    <m/>
    <m/>
    <m/>
    <m/>
    <m/>
    <s v=""/>
    <s v=""/>
    <s v=""/>
    <s v=""/>
    <s v=""/>
    <s v=""/>
    <s v=""/>
    <s v=""/>
  </r>
  <r>
    <n v="218"/>
    <x v="1"/>
    <s v="Private"/>
    <s v="Other"/>
    <s v="No"/>
    <s v="Below 100"/>
    <s v="DK/DA"/>
    <s v="DK/DA"/>
    <s v="No"/>
    <x v="8"/>
    <s v="Decentralized"/>
    <s v="Satisfied"/>
    <x v="0"/>
    <s v=""/>
    <s v=""/>
    <s v=""/>
    <s v=""/>
    <s v=""/>
    <s v=""/>
    <s v=""/>
    <s v=""/>
    <s v=""/>
    <n v="1"/>
    <s v=""/>
    <s v=""/>
    <s v=""/>
    <s v=""/>
    <s v=""/>
    <s v=""/>
    <s v=""/>
    <s v=""/>
  </r>
  <r>
    <n v="219"/>
    <x v="1"/>
    <s v="Private"/>
    <s v="Other"/>
    <s v="No"/>
    <s v="Below 100"/>
    <s v="DK/DA"/>
    <s v="DK/DA"/>
    <s v="DK/DA"/>
    <x v="0"/>
    <s v="Decentralized"/>
    <s v="DK/DA"/>
    <x v="0"/>
    <s v=""/>
    <s v=""/>
    <s v=""/>
    <s v=""/>
    <s v=""/>
    <s v=""/>
    <s v=""/>
    <s v=""/>
    <s v=""/>
    <s v=""/>
    <n v="1"/>
    <s v=""/>
    <s v=""/>
    <n v="1"/>
    <s v=""/>
    <s v=""/>
    <s v=""/>
    <s v=""/>
  </r>
  <r>
    <n v="220"/>
    <x v="1"/>
    <s v="Private"/>
    <s v="Hotel"/>
    <s v="No"/>
    <s v="Below 100"/>
    <s v="Below 1000"/>
    <s v="Yes"/>
    <s v="Yes"/>
    <x v="8"/>
    <s v="Centralized"/>
    <s v="Satisfied"/>
    <x v="0"/>
    <n v="1"/>
    <n v="1"/>
    <m/>
    <m/>
    <m/>
    <m/>
    <m/>
    <m/>
    <m/>
    <s v=""/>
    <m/>
    <s v=""/>
    <s v=""/>
    <s v=""/>
    <s v=""/>
    <s v=""/>
    <m/>
    <m/>
  </r>
  <r>
    <n v="221"/>
    <x v="1"/>
    <s v="Private"/>
    <s v="Education Centre"/>
    <s v="No"/>
    <s v="Below 100"/>
    <s v="Below 1000"/>
    <s v="No"/>
    <s v="DK/DA"/>
    <x v="0"/>
    <s v="Decentralized"/>
    <s v="Satisfied"/>
    <x v="0"/>
    <m/>
    <m/>
    <m/>
    <m/>
    <m/>
    <m/>
    <n v="1"/>
    <m/>
    <m/>
    <n v="1"/>
    <s v=""/>
    <s v=""/>
    <s v=""/>
    <s v=""/>
    <s v=""/>
    <s v=""/>
    <s v=""/>
    <s v=""/>
  </r>
  <r>
    <n v="222"/>
    <x v="1"/>
    <s v="Private"/>
    <s v="Office"/>
    <s v="No"/>
    <s v="100-1000"/>
    <s v="DK/DA"/>
    <s v="Yes"/>
    <s v="Yes"/>
    <x v="2"/>
    <s v="Decentralized"/>
    <s v="Satisfied"/>
    <x v="0"/>
    <m/>
    <m/>
    <n v="1"/>
    <n v="1"/>
    <m/>
    <m/>
    <m/>
    <m/>
    <m/>
    <s v=""/>
    <s v=""/>
    <s v=""/>
    <s v=""/>
    <s v=""/>
    <s v=""/>
    <s v=""/>
    <m/>
    <n v="1"/>
  </r>
  <r>
    <n v="223"/>
    <x v="1"/>
    <s v="Private"/>
    <s v="Hotel"/>
    <s v="No"/>
    <s v="Below 100"/>
    <s v="Below 1000"/>
    <s v="Yes"/>
    <s v="Yes"/>
    <x v="2"/>
    <s v="Centralized"/>
    <s v="Satisfied"/>
    <x v="0"/>
    <n v="1"/>
    <n v="1"/>
    <m/>
    <m/>
    <m/>
    <m/>
    <m/>
    <m/>
    <m/>
    <m/>
    <s v=""/>
    <s v=""/>
    <s v=""/>
    <s v=""/>
    <s v=""/>
    <s v=""/>
    <s v=""/>
    <s v=""/>
  </r>
  <r>
    <n v="224"/>
    <x v="1"/>
    <s v="Private"/>
    <s v="Office"/>
    <s v="No"/>
    <s v="100-1000"/>
    <s v="DK/DA"/>
    <s v="No"/>
    <s v="Yes"/>
    <x v="8"/>
    <s v="Decentralized"/>
    <s v="Unsatisfied"/>
    <x v="0"/>
    <m/>
    <m/>
    <m/>
    <n v="1"/>
    <n v="1"/>
    <m/>
    <m/>
    <m/>
    <m/>
    <n v="1"/>
    <s v=""/>
    <s v=""/>
    <s v=""/>
    <s v=""/>
    <s v=""/>
    <s v=""/>
    <s v=""/>
    <s v=""/>
  </r>
  <r>
    <n v="225"/>
    <x v="1"/>
    <s v="Private"/>
    <s v="Sport Centre"/>
    <s v="No"/>
    <s v="Below 100"/>
    <s v="DK/DA"/>
    <s v="No"/>
    <s v="No"/>
    <x v="2"/>
    <s v="Decentralized"/>
    <s v="Satisfied"/>
    <x v="0"/>
    <m/>
    <n v="1"/>
    <m/>
    <m/>
    <m/>
    <m/>
    <m/>
    <m/>
    <m/>
    <n v="1"/>
    <s v=""/>
    <s v=""/>
    <s v=""/>
    <s v=""/>
    <s v=""/>
    <s v=""/>
    <s v=""/>
    <s v=""/>
  </r>
  <r>
    <n v="226"/>
    <x v="1"/>
    <s v="Private"/>
    <s v="Education Centre"/>
    <s v="No"/>
    <s v="100-1000"/>
    <s v="Below 1000"/>
    <s v="No"/>
    <s v="No"/>
    <x v="2"/>
    <s v="Decentralized"/>
    <s v="Satisfied"/>
    <x v="0"/>
    <m/>
    <m/>
    <m/>
    <m/>
    <m/>
    <m/>
    <n v="1"/>
    <m/>
    <m/>
    <n v="1"/>
    <s v=""/>
    <m/>
    <s v=""/>
    <s v=""/>
    <s v=""/>
    <s v=""/>
    <s v=""/>
    <s v=""/>
  </r>
  <r>
    <n v="227"/>
    <x v="1"/>
    <s v="Private"/>
    <s v="Commerce"/>
    <s v="No"/>
    <s v="Below 100"/>
    <s v="Above 5000"/>
    <s v="Yes"/>
    <s v="Yes"/>
    <x v="10"/>
    <s v="Decentralized"/>
    <s v="Satisfied"/>
    <x v="0"/>
    <m/>
    <m/>
    <m/>
    <m/>
    <m/>
    <m/>
    <n v="1"/>
    <m/>
    <m/>
    <m/>
    <s v=""/>
    <s v=""/>
    <s v=""/>
    <s v=""/>
    <s v=""/>
    <s v=""/>
    <s v=""/>
    <s v=""/>
  </r>
  <r>
    <n v="228"/>
    <x v="1"/>
    <s v="Private"/>
    <s v="Education Centre"/>
    <s v="No"/>
    <s v="Below 100"/>
    <s v="Below 1000"/>
    <s v="No"/>
    <s v="No"/>
    <x v="0"/>
    <s v="Decentralized"/>
    <s v="Satisfied"/>
    <x v="0"/>
    <m/>
    <n v="1"/>
    <m/>
    <m/>
    <m/>
    <m/>
    <m/>
    <m/>
    <m/>
    <n v="1"/>
    <s v=""/>
    <s v=""/>
    <s v=""/>
    <s v=""/>
    <s v=""/>
    <s v=""/>
    <s v=""/>
    <s v=""/>
  </r>
  <r>
    <n v="229"/>
    <x v="1"/>
    <s v="Public"/>
    <s v="Education Centre"/>
    <s v="No"/>
    <s v="100-1000"/>
    <s v="DK/DA"/>
    <s v="No"/>
    <s v="No"/>
    <x v="8"/>
    <s v="Decentralized"/>
    <s v="Satisfied"/>
    <x v="0"/>
    <m/>
    <m/>
    <m/>
    <n v="1"/>
    <m/>
    <m/>
    <m/>
    <m/>
    <m/>
    <n v="1"/>
    <s v=""/>
    <s v=""/>
    <s v=""/>
    <s v=""/>
    <s v=""/>
    <s v=""/>
    <s v=""/>
    <s v=""/>
  </r>
  <r>
    <n v="230"/>
    <x v="1"/>
    <s v="Public"/>
    <s v="Sport Centre"/>
    <s v="Yes"/>
    <s v="100-1000"/>
    <s v="DK/DA"/>
    <s v="Yes"/>
    <s v="No"/>
    <x v="2"/>
    <s v="Decentralized"/>
    <s v="Satisfied"/>
    <x v="0"/>
    <n v="1"/>
    <n v="1"/>
    <n v="1"/>
    <n v="1"/>
    <m/>
    <m/>
    <m/>
    <m/>
    <m/>
    <n v="1"/>
    <s v=""/>
    <s v=""/>
    <s v=""/>
    <s v=""/>
    <s v=""/>
    <s v=""/>
    <s v=""/>
    <s v=""/>
  </r>
  <r>
    <n v="231"/>
    <x v="1"/>
    <s v="Private"/>
    <s v="Office"/>
    <s v="No"/>
    <s v="Below 100"/>
    <s v="DK/DA"/>
    <s v="No"/>
    <s v="DK/DA"/>
    <x v="2"/>
    <s v="Decentralized"/>
    <s v="Satisfied"/>
    <x v="0"/>
    <m/>
    <m/>
    <m/>
    <n v="1"/>
    <m/>
    <m/>
    <n v="1"/>
    <m/>
    <m/>
    <s v=""/>
    <s v=""/>
    <n v="1"/>
    <s v=""/>
    <s v=""/>
    <s v=""/>
    <s v=""/>
    <s v=""/>
    <s v=""/>
  </r>
  <r>
    <n v="232"/>
    <x v="1"/>
    <s v="Private"/>
    <s v="Hotel"/>
    <s v="No"/>
    <s v="Below 100"/>
    <s v="Below 1000"/>
    <s v="Yes"/>
    <s v="DK/DA"/>
    <x v="2"/>
    <s v="Centralized"/>
    <s v="Satisfied"/>
    <x v="0"/>
    <n v="1"/>
    <m/>
    <m/>
    <m/>
    <m/>
    <m/>
    <m/>
    <m/>
    <m/>
    <s v=""/>
    <s v=""/>
    <s v=""/>
    <s v=""/>
    <m/>
    <s v=""/>
    <s v=""/>
    <s v=""/>
    <s v=""/>
  </r>
  <r>
    <n v="233"/>
    <x v="1"/>
    <s v="Private"/>
    <s v="Sport Centre"/>
    <s v="No"/>
    <s v="100-1000"/>
    <s v="DK/DA"/>
    <s v="DK/DA"/>
    <s v="DK/DA"/>
    <x v="2"/>
    <s v="Centralized"/>
    <s v="Satisfied"/>
    <x v="0"/>
    <m/>
    <m/>
    <m/>
    <m/>
    <m/>
    <m/>
    <n v="1"/>
    <m/>
    <m/>
    <s v=""/>
    <s v=""/>
    <s v=""/>
    <s v=""/>
    <s v=""/>
    <s v=""/>
    <s v=""/>
    <n v="1"/>
    <m/>
  </r>
  <r>
    <n v="234"/>
    <x v="1"/>
    <s v="Private"/>
    <s v="Hotel"/>
    <s v="Yes"/>
    <s v="Below 100"/>
    <s v="Below 1000"/>
    <s v="No"/>
    <s v="Yes"/>
    <x v="2"/>
    <s v="Centralized"/>
    <s v="Satisfied"/>
    <x v="0"/>
    <n v="1"/>
    <m/>
    <m/>
    <m/>
    <m/>
    <m/>
    <m/>
    <m/>
    <m/>
    <s v=""/>
    <s v=""/>
    <s v=""/>
    <m/>
    <s v=""/>
    <s v=""/>
    <s v=""/>
    <m/>
    <m/>
  </r>
  <r>
    <n v="235"/>
    <x v="1"/>
    <s v="Public"/>
    <s v="Sport Centre"/>
    <s v="No"/>
    <s v="Below 100"/>
    <s v="1000-5000"/>
    <s v="Yes"/>
    <s v="Yes"/>
    <x v="2"/>
    <s v="Decentralized"/>
    <s v="Satisfied"/>
    <x v="0"/>
    <s v=""/>
    <s v=""/>
    <s v=""/>
    <s v=""/>
    <s v=""/>
    <s v=""/>
    <s v=""/>
    <s v=""/>
    <s v=""/>
    <n v="1"/>
    <s v=""/>
    <s v=""/>
    <s v=""/>
    <s v=""/>
    <s v=""/>
    <s v=""/>
    <s v=""/>
    <s v=""/>
  </r>
  <r>
    <n v="236"/>
    <x v="1"/>
    <s v="Private"/>
    <s v="Hotel"/>
    <s v="No"/>
    <s v="Below 100"/>
    <s v="Below 1000"/>
    <s v="No"/>
    <s v="No"/>
    <x v="2"/>
    <s v="Centralized"/>
    <s v="Satisfied"/>
    <x v="0"/>
    <n v="1"/>
    <m/>
    <m/>
    <m/>
    <m/>
    <m/>
    <m/>
    <m/>
    <m/>
    <m/>
    <s v=""/>
    <s v=""/>
    <s v=""/>
    <s v=""/>
    <s v=""/>
    <s v=""/>
    <s v=""/>
    <s v=""/>
  </r>
  <r>
    <n v="237"/>
    <x v="1"/>
    <s v="Private"/>
    <s v="Hotel"/>
    <s v="No"/>
    <s v="Below 100"/>
    <s v="Below 1000"/>
    <s v="Yes"/>
    <s v="DK/DA"/>
    <x v="2"/>
    <s v="Centralized"/>
    <s v="Satisfied"/>
    <x v="0"/>
    <n v="1"/>
    <m/>
    <m/>
    <m/>
    <m/>
    <m/>
    <m/>
    <m/>
    <m/>
    <s v=""/>
    <s v=""/>
    <s v=""/>
    <s v=""/>
    <s v=""/>
    <s v=""/>
    <s v=""/>
    <m/>
    <m/>
  </r>
  <r>
    <n v="238"/>
    <x v="1"/>
    <s v="Private"/>
    <s v="Health Centre"/>
    <s v="No"/>
    <s v="Below 100"/>
    <s v="Above 5000"/>
    <s v="No"/>
    <s v="DK/DA"/>
    <x v="2"/>
    <s v="Decentralized"/>
    <s v="Satisfied"/>
    <x v="0"/>
    <m/>
    <m/>
    <m/>
    <n v="1"/>
    <m/>
    <m/>
    <m/>
    <m/>
    <m/>
    <s v=""/>
    <m/>
    <s v=""/>
    <s v=""/>
    <s v=""/>
    <s v=""/>
    <s v=""/>
    <s v=""/>
    <s v=""/>
  </r>
  <r>
    <n v="239"/>
    <x v="1"/>
    <s v="Private"/>
    <s v="Hotel"/>
    <s v="No"/>
    <s v="Below 100"/>
    <s v="Below 1000"/>
    <s v="No"/>
    <s v="No"/>
    <x v="5"/>
    <s v="Centralized"/>
    <s v="Satisfied"/>
    <x v="0"/>
    <n v="1"/>
    <m/>
    <m/>
    <m/>
    <m/>
    <m/>
    <m/>
    <m/>
    <m/>
    <m/>
    <s v=""/>
    <s v=""/>
    <s v=""/>
    <s v=""/>
    <s v=""/>
    <s v=""/>
    <s v=""/>
    <s v=""/>
  </r>
  <r>
    <n v="240"/>
    <x v="1"/>
    <s v="Private"/>
    <s v="Sport Centre"/>
    <s v="No"/>
    <s v="Below 100"/>
    <s v="Below 1000"/>
    <s v="Yes"/>
    <s v="No"/>
    <x v="2"/>
    <s v="Decentralized"/>
    <s v="Satisfied"/>
    <x v="0"/>
    <m/>
    <m/>
    <m/>
    <n v="1"/>
    <m/>
    <m/>
    <n v="1"/>
    <m/>
    <m/>
    <s v=""/>
    <s v=""/>
    <s v=""/>
    <s v=""/>
    <n v="1"/>
    <s v=""/>
    <s v=""/>
    <s v=""/>
    <s v=""/>
  </r>
  <r>
    <n v="241"/>
    <x v="1"/>
    <s v="Private"/>
    <s v="Hotel"/>
    <s v="No"/>
    <s v="Below 100"/>
    <s v="Below 1000"/>
    <s v="No"/>
    <s v="No"/>
    <x v="2"/>
    <s v="Centralized"/>
    <s v="Satisfied"/>
    <x v="0"/>
    <n v="1"/>
    <m/>
    <m/>
    <m/>
    <m/>
    <m/>
    <m/>
    <m/>
    <m/>
    <m/>
    <s v=""/>
    <s v=""/>
    <s v=""/>
    <s v=""/>
    <s v=""/>
    <s v=""/>
    <s v=""/>
    <s v=""/>
  </r>
  <r>
    <n v="242"/>
    <x v="1"/>
    <s v="Private"/>
    <s v="Hotel"/>
    <s v="No"/>
    <s v="Below 100"/>
    <s v="Below 1000"/>
    <s v="No"/>
    <s v="DK/DA"/>
    <x v="5"/>
    <s v="Centralized"/>
    <s v="Satisfied"/>
    <x v="0"/>
    <n v="1"/>
    <m/>
    <m/>
    <m/>
    <m/>
    <m/>
    <m/>
    <m/>
    <m/>
    <m/>
    <s v=""/>
    <s v=""/>
    <s v=""/>
    <s v=""/>
    <s v=""/>
    <s v=""/>
    <s v=""/>
    <s v=""/>
  </r>
  <r>
    <n v="243"/>
    <x v="1"/>
    <s v="Private"/>
    <s v="Hotel"/>
    <s v="No"/>
    <s v="Below 100"/>
    <s v="Below 1000"/>
    <s v="No"/>
    <s v="No"/>
    <x v="2"/>
    <s v="Centralized"/>
    <s v="Satisfied"/>
    <x v="0"/>
    <m/>
    <m/>
    <m/>
    <n v="1"/>
    <m/>
    <m/>
    <m/>
    <m/>
    <m/>
    <m/>
    <s v=""/>
    <s v=""/>
    <s v=""/>
    <s v=""/>
    <s v=""/>
    <s v=""/>
    <s v=""/>
    <s v=""/>
  </r>
  <r>
    <n v="244"/>
    <x v="1"/>
    <s v="Public"/>
    <s v="Office"/>
    <s v="No"/>
    <s v="Below 100"/>
    <s v="DK/DA"/>
    <s v="DK/DA"/>
    <s v="No"/>
    <x v="2"/>
    <s v="Centralized"/>
    <s v="Satisfied"/>
    <x v="0"/>
    <m/>
    <m/>
    <m/>
    <m/>
    <m/>
    <m/>
    <n v="1"/>
    <m/>
    <m/>
    <s v=""/>
    <s v=""/>
    <s v=""/>
    <s v=""/>
    <s v=""/>
    <s v=""/>
    <s v=""/>
    <n v="1"/>
    <m/>
  </r>
  <r>
    <n v="245"/>
    <x v="1"/>
    <s v="Public"/>
    <s v="Sport Centre"/>
    <s v="No"/>
    <s v="Below 100"/>
    <s v="DK/DA"/>
    <s v="No"/>
    <s v="Yes"/>
    <x v="0"/>
    <s v="Decentralized"/>
    <s v="Satisfied"/>
    <x v="0"/>
    <m/>
    <m/>
    <m/>
    <m/>
    <m/>
    <m/>
    <m/>
    <n v="1"/>
    <m/>
    <s v=""/>
    <s v=""/>
    <s v=""/>
    <s v=""/>
    <s v=""/>
    <m/>
    <s v=""/>
    <s v=""/>
    <s v=""/>
  </r>
  <r>
    <n v="246"/>
    <x v="1"/>
    <s v="Private"/>
    <s v="Office"/>
    <s v="No"/>
    <s v="Below 100"/>
    <s v="1000-5000"/>
    <s v="Yes"/>
    <s v="Yes"/>
    <x v="4"/>
    <s v="Decentralized"/>
    <s v="Unsatisfied"/>
    <x v="0"/>
    <s v=""/>
    <s v=""/>
    <s v=""/>
    <s v=""/>
    <s v=""/>
    <s v=""/>
    <s v=""/>
    <s v=""/>
    <s v=""/>
    <s v=""/>
    <s v=""/>
    <s v=""/>
    <s v=""/>
    <s v=""/>
    <s v=""/>
    <s v=""/>
    <m/>
    <n v="1"/>
  </r>
  <r>
    <n v="247"/>
    <x v="1"/>
    <s v="Public"/>
    <s v="Sport Centre"/>
    <s v="No"/>
    <s v="100-1000"/>
    <s v="DK/DA"/>
    <s v="No"/>
    <s v="No"/>
    <x v="2"/>
    <s v="Decentralized"/>
    <s v="Satisfied"/>
    <x v="0"/>
    <m/>
    <m/>
    <m/>
    <n v="1"/>
    <m/>
    <m/>
    <m/>
    <m/>
    <m/>
    <m/>
    <s v=""/>
    <s v=""/>
    <s v=""/>
    <s v=""/>
    <s v=""/>
    <s v=""/>
    <s v=""/>
    <s v=""/>
  </r>
  <r>
    <n v="248"/>
    <x v="1"/>
    <s v="Private"/>
    <s v="Hotel"/>
    <s v="No"/>
    <s v="Below 100"/>
    <s v="Below 1000"/>
    <s v="No"/>
    <s v="No"/>
    <x v="2"/>
    <s v="Centralized"/>
    <s v="Satisfied"/>
    <x v="0"/>
    <n v="1"/>
    <m/>
    <m/>
    <m/>
    <m/>
    <m/>
    <m/>
    <m/>
    <m/>
    <s v=""/>
    <s v=""/>
    <m/>
    <s v=""/>
    <s v=""/>
    <s v=""/>
    <s v=""/>
    <s v=""/>
    <s v=""/>
  </r>
  <r>
    <n v="249"/>
    <x v="1"/>
    <s v="Private"/>
    <s v="Sport Centre"/>
    <s v="No"/>
    <s v="Below 100"/>
    <s v="DK/DA"/>
    <s v="Yes"/>
    <s v="Yes"/>
    <x v="2"/>
    <s v="Decentralized"/>
    <s v="Satisfied"/>
    <x v="0"/>
    <m/>
    <m/>
    <m/>
    <n v="1"/>
    <m/>
    <m/>
    <n v="1"/>
    <m/>
    <m/>
    <s v=""/>
    <s v=""/>
    <s v=""/>
    <s v=""/>
    <s v=""/>
    <s v=""/>
    <n v="1"/>
    <s v=""/>
    <s v=""/>
  </r>
  <r>
    <n v="250"/>
    <x v="1"/>
    <s v="Private"/>
    <s v="Office"/>
    <s v="No"/>
    <s v="100-1000"/>
    <s v="Above 5000"/>
    <s v="Yes"/>
    <s v="Yes"/>
    <x v="2"/>
    <s v="Decentralized"/>
    <s v="Satisfied"/>
    <x v="0"/>
    <m/>
    <n v="1"/>
    <m/>
    <m/>
    <m/>
    <m/>
    <n v="1"/>
    <m/>
    <m/>
    <s v=""/>
    <n v="1"/>
    <s v=""/>
    <s v=""/>
    <s v=""/>
    <s v=""/>
    <s v=""/>
    <s v=""/>
    <n v="1"/>
  </r>
  <r>
    <n v="251"/>
    <x v="1"/>
    <s v="Private"/>
    <s v="Hotel"/>
    <s v="Yes"/>
    <s v="Below 100"/>
    <s v="Below 1000"/>
    <s v="No"/>
    <s v="No"/>
    <x v="2"/>
    <s v="Centralized"/>
    <s v="Satisfied"/>
    <x v="0"/>
    <n v="1"/>
    <m/>
    <m/>
    <m/>
    <m/>
    <m/>
    <m/>
    <m/>
    <m/>
    <s v=""/>
    <s v=""/>
    <s v=""/>
    <m/>
    <s v=""/>
    <s v=""/>
    <s v=""/>
    <s v=""/>
    <s v=""/>
  </r>
  <r>
    <n v="252"/>
    <x v="1"/>
    <s v="Private"/>
    <s v="Sport Centre"/>
    <s v="No"/>
    <s v="Below 100"/>
    <s v="DK/DA"/>
    <s v="No"/>
    <s v="No"/>
    <x v="7"/>
    <m/>
    <m/>
    <x v="0"/>
    <m/>
    <m/>
    <m/>
    <m/>
    <m/>
    <m/>
    <m/>
    <n v="1"/>
    <m/>
    <s v=""/>
    <s v=""/>
    <s v=""/>
    <n v="1"/>
    <s v=""/>
    <s v=""/>
    <s v=""/>
    <s v=""/>
    <s v=""/>
  </r>
  <r>
    <n v="253"/>
    <x v="1"/>
    <s v="Public"/>
    <s v="Sport Centre"/>
    <s v="No"/>
    <s v="Below 100"/>
    <s v="DK/DA"/>
    <s v="No"/>
    <s v="DK/DA"/>
    <x v="2"/>
    <s v="Decentralized"/>
    <s v="Satisfied"/>
    <x v="0"/>
    <m/>
    <m/>
    <m/>
    <n v="1"/>
    <m/>
    <m/>
    <m/>
    <m/>
    <m/>
    <m/>
    <s v=""/>
    <s v=""/>
    <s v=""/>
    <s v=""/>
    <s v=""/>
    <s v=""/>
    <s v=""/>
    <s v=""/>
  </r>
  <r>
    <n v="254"/>
    <x v="1"/>
    <s v="Private"/>
    <s v="Other"/>
    <s v="No"/>
    <s v="Below 100"/>
    <s v="Above 5000"/>
    <s v="Yes"/>
    <s v="Yes"/>
    <x v="2"/>
    <s v="Decentralized"/>
    <s v="Satisfied"/>
    <x v="0"/>
    <m/>
    <n v="1"/>
    <m/>
    <m/>
    <m/>
    <m/>
    <n v="1"/>
    <m/>
    <m/>
    <s v=""/>
    <n v="1"/>
    <s v=""/>
    <s v=""/>
    <s v=""/>
    <s v=""/>
    <s v=""/>
    <s v=""/>
    <n v="1"/>
  </r>
  <r>
    <n v="255"/>
    <x v="1"/>
    <s v="Private"/>
    <s v="Office"/>
    <s v="No"/>
    <s v="Below 100"/>
    <s v="Below 1000"/>
    <s v="No"/>
    <s v="No"/>
    <x v="2"/>
    <s v="Decentralized"/>
    <s v="Satisfied"/>
    <x v="0"/>
    <m/>
    <m/>
    <m/>
    <n v="1"/>
    <m/>
    <m/>
    <n v="1"/>
    <m/>
    <m/>
    <n v="1"/>
    <s v=""/>
    <s v=""/>
    <s v=""/>
    <s v=""/>
    <s v=""/>
    <s v=""/>
    <s v=""/>
    <s v=""/>
  </r>
  <r>
    <n v="256"/>
    <x v="1"/>
    <s v="Private"/>
    <s v="Office"/>
    <s v="No"/>
    <s v="Below 100"/>
    <s v="Below 1000"/>
    <s v="No"/>
    <s v="No"/>
    <x v="0"/>
    <s v="Centralized"/>
    <s v="Satisfied"/>
    <x v="0"/>
    <m/>
    <m/>
    <m/>
    <m/>
    <m/>
    <m/>
    <n v="1"/>
    <m/>
    <m/>
    <n v="1"/>
    <s v=""/>
    <s v=""/>
    <s v=""/>
    <s v=""/>
    <s v=""/>
    <s v=""/>
    <s v=""/>
    <s v=""/>
  </r>
  <r>
    <n v="257"/>
    <x v="1"/>
    <s v="Private"/>
    <s v="Office"/>
    <s v="No"/>
    <s v="Below 100"/>
    <s v="1000-5000"/>
    <s v="DK/DA"/>
    <s v="DK/DA"/>
    <x v="0"/>
    <s v="Decentralized"/>
    <s v="Satisfied"/>
    <x v="0"/>
    <m/>
    <m/>
    <n v="1"/>
    <m/>
    <m/>
    <m/>
    <m/>
    <m/>
    <m/>
    <s v=""/>
    <m/>
    <s v=""/>
    <s v=""/>
    <s v=""/>
    <s v=""/>
    <s v=""/>
    <s v=""/>
    <s v=""/>
  </r>
  <r>
    <n v="258"/>
    <x v="1"/>
    <s v="Private"/>
    <s v="Hotel"/>
    <s v="No"/>
    <s v="Below 100"/>
    <s v="Below 1000"/>
    <s v="No"/>
    <s v="No"/>
    <x v="2"/>
    <s v="Centralized"/>
    <s v="Satisfied"/>
    <x v="0"/>
    <n v="1"/>
    <m/>
    <m/>
    <m/>
    <m/>
    <m/>
    <m/>
    <m/>
    <m/>
    <m/>
    <s v=""/>
    <s v=""/>
    <s v=""/>
    <s v=""/>
    <s v=""/>
    <s v=""/>
    <s v=""/>
    <s v=""/>
  </r>
  <r>
    <n v="259"/>
    <x v="1"/>
    <s v="Private"/>
    <s v="Commerce"/>
    <s v="No"/>
    <s v="100-1000"/>
    <s v="Below 1000"/>
    <s v="No"/>
    <s v="No"/>
    <x v="2"/>
    <s v="Decentralized"/>
    <s v="Unsatisfied"/>
    <x v="0"/>
    <s v=""/>
    <s v=""/>
    <s v=""/>
    <s v=""/>
    <s v=""/>
    <s v=""/>
    <s v=""/>
    <s v=""/>
    <s v=""/>
    <s v=""/>
    <s v=""/>
    <n v="1"/>
    <s v=""/>
    <s v=""/>
    <s v=""/>
    <s v=""/>
    <s v=""/>
    <n v="1"/>
  </r>
  <r>
    <n v="260"/>
    <x v="1"/>
    <s v="Private"/>
    <s v="Sport Centre"/>
    <s v="No"/>
    <s v="100-1000"/>
    <s v="DK/DA"/>
    <s v="DK/DA"/>
    <s v="DK/DA"/>
    <x v="2"/>
    <s v="Centralized"/>
    <s v="Satisfied"/>
    <x v="0"/>
    <m/>
    <m/>
    <m/>
    <m/>
    <m/>
    <m/>
    <n v="1"/>
    <m/>
    <m/>
    <s v=""/>
    <s v=""/>
    <s v=""/>
    <s v=""/>
    <s v=""/>
    <s v=""/>
    <s v=""/>
    <n v="1"/>
    <m/>
  </r>
  <r>
    <n v="261"/>
    <x v="1"/>
    <s v="Private"/>
    <s v="Hotel"/>
    <s v="No"/>
    <s v="Below 100"/>
    <s v="Below 1000"/>
    <s v="No"/>
    <s v="Yes"/>
    <x v="2"/>
    <s v="Centralized"/>
    <s v="Satisfied"/>
    <x v="0"/>
    <n v="1"/>
    <m/>
    <m/>
    <m/>
    <m/>
    <m/>
    <m/>
    <m/>
    <m/>
    <s v=""/>
    <m/>
    <s v=""/>
    <s v=""/>
    <s v=""/>
    <s v=""/>
    <s v=""/>
    <s v=""/>
    <s v=""/>
  </r>
  <r>
    <n v="262"/>
    <x v="1"/>
    <s v="Private"/>
    <s v="Sport Centre"/>
    <s v="No"/>
    <s v="Below 100"/>
    <s v="DK/DA"/>
    <s v="DK/DA"/>
    <s v="DK/DA"/>
    <x v="2"/>
    <s v="Centralized"/>
    <s v="Satisfied"/>
    <x v="0"/>
    <s v=""/>
    <s v=""/>
    <s v=""/>
    <s v=""/>
    <s v=""/>
    <s v=""/>
    <s v=""/>
    <s v=""/>
    <s v=""/>
    <s v=""/>
    <s v=""/>
    <s v=""/>
    <s v=""/>
    <s v=""/>
    <s v=""/>
    <s v=""/>
    <s v=""/>
    <s v=""/>
  </r>
  <r>
    <n v="263"/>
    <x v="1"/>
    <s v="Public"/>
    <s v="Sport Centre"/>
    <s v="Yes"/>
    <s v="Below 100"/>
    <s v="DK/DA"/>
    <s v="Yes"/>
    <s v="Yes"/>
    <x v="4"/>
    <s v="Decentralized"/>
    <s v="Satisfied"/>
    <x v="0"/>
    <m/>
    <m/>
    <m/>
    <n v="1"/>
    <m/>
    <m/>
    <m/>
    <m/>
    <m/>
    <s v=""/>
    <s v=""/>
    <m/>
    <s v=""/>
    <s v=""/>
    <s v=""/>
    <s v=""/>
    <s v=""/>
    <s v=""/>
  </r>
  <r>
    <n v="264"/>
    <x v="1"/>
    <s v="Private"/>
    <s v="Hotel"/>
    <s v="No"/>
    <s v="Below 100"/>
    <s v="Below 1000"/>
    <s v="No"/>
    <s v="No"/>
    <x v="2"/>
    <s v="Centralized"/>
    <s v="Satisfied"/>
    <x v="0"/>
    <n v="1"/>
    <m/>
    <m/>
    <m/>
    <m/>
    <m/>
    <m/>
    <m/>
    <m/>
    <s v=""/>
    <s v=""/>
    <s v=""/>
    <s v=""/>
    <m/>
    <s v=""/>
    <s v=""/>
    <s v=""/>
    <s v=""/>
  </r>
  <r>
    <n v="265"/>
    <x v="1"/>
    <s v="Private"/>
    <s v="Hotel"/>
    <s v="No"/>
    <s v="Below 100"/>
    <s v="Below 1000"/>
    <s v="Yes"/>
    <s v="DK/DA"/>
    <x v="5"/>
    <s v="Centralized"/>
    <s v="Satisfied"/>
    <x v="0"/>
    <n v="1"/>
    <m/>
    <m/>
    <m/>
    <m/>
    <m/>
    <m/>
    <m/>
    <m/>
    <s v=""/>
    <m/>
    <s v=""/>
    <s v=""/>
    <s v=""/>
    <s v=""/>
    <m/>
    <s v=""/>
    <s v=""/>
  </r>
  <r>
    <n v="266"/>
    <x v="1"/>
    <s v="Private"/>
    <s v="Sport Centre"/>
    <s v="No"/>
    <s v="DK/DA"/>
    <s v="DK/DA"/>
    <s v="DK/DA"/>
    <s v="DK/DA"/>
    <x v="2"/>
    <s v="Centralized"/>
    <s v="Satisfied"/>
    <x v="0"/>
    <m/>
    <m/>
    <m/>
    <m/>
    <m/>
    <m/>
    <n v="1"/>
    <m/>
    <m/>
    <s v=""/>
    <s v=""/>
    <s v=""/>
    <s v=""/>
    <s v=""/>
    <s v=""/>
    <s v=""/>
    <n v="1"/>
    <m/>
  </r>
  <r>
    <n v="267"/>
    <x v="1"/>
    <s v="Private"/>
    <s v="Education Centre"/>
    <s v="No"/>
    <s v="Below 100"/>
    <s v="Below 1000"/>
    <s v="No"/>
    <s v="No"/>
    <x v="0"/>
    <s v="Decentralized"/>
    <s v="Satisfied"/>
    <x v="0"/>
    <m/>
    <m/>
    <m/>
    <n v="1"/>
    <m/>
    <m/>
    <m/>
    <m/>
    <m/>
    <n v="1"/>
    <s v=""/>
    <s v=""/>
    <s v=""/>
    <s v=""/>
    <s v=""/>
    <s v=""/>
    <s v=""/>
    <s v=""/>
  </r>
  <r>
    <n v="268"/>
    <x v="1"/>
    <s v="Private"/>
    <s v="Commerce"/>
    <s v="No"/>
    <s v="Above 1000"/>
    <s v="Above 5000"/>
    <s v="Yes"/>
    <s v="Yes"/>
    <x v="2"/>
    <s v="Centralized"/>
    <s v="Satisfied"/>
    <x v="0"/>
    <m/>
    <m/>
    <m/>
    <n v="1"/>
    <m/>
    <m/>
    <m/>
    <m/>
    <m/>
    <s v=""/>
    <s v=""/>
    <s v=""/>
    <s v=""/>
    <s v=""/>
    <n v="1"/>
    <s v=""/>
    <m/>
    <m/>
  </r>
  <r>
    <n v="269"/>
    <x v="1"/>
    <s v="Private"/>
    <s v="Commerce"/>
    <s v="No"/>
    <s v="100-1000"/>
    <s v="Above 5000"/>
    <s v="No"/>
    <s v="Yes"/>
    <x v="2"/>
    <s v="Centralized"/>
    <s v="Satisfied"/>
    <x v="1"/>
    <m/>
    <m/>
    <m/>
    <n v="1"/>
    <m/>
    <m/>
    <m/>
    <m/>
    <m/>
    <s v=""/>
    <s v=""/>
    <s v=""/>
    <s v=""/>
    <s v=""/>
    <n v="1"/>
    <s v=""/>
    <s v=""/>
    <s v=""/>
  </r>
  <r>
    <n v="270"/>
    <x v="1"/>
    <s v="Private"/>
    <s v="Education Centre"/>
    <s v="No"/>
    <s v="Below 100"/>
    <s v="Below 1000"/>
    <s v="No"/>
    <s v="No"/>
    <x v="2"/>
    <s v="Decentralized"/>
    <s v="Satisfied"/>
    <x v="0"/>
    <m/>
    <m/>
    <m/>
    <m/>
    <m/>
    <m/>
    <n v="1"/>
    <m/>
    <m/>
    <n v="1"/>
    <s v=""/>
    <s v=""/>
    <s v=""/>
    <s v=""/>
    <s v=""/>
    <s v=""/>
    <s v=""/>
    <s v=""/>
  </r>
  <r>
    <n v="271"/>
    <x v="1"/>
    <s v="Private"/>
    <s v="Hotel"/>
    <s v="No"/>
    <s v="Below 100"/>
    <s v="Below 1000"/>
    <s v="No"/>
    <s v="Yes"/>
    <x v="2"/>
    <s v="Centralized"/>
    <s v="Satisfied"/>
    <x v="0"/>
    <n v="1"/>
    <m/>
    <m/>
    <m/>
    <m/>
    <m/>
    <m/>
    <m/>
    <m/>
    <s v=""/>
    <s v=""/>
    <s v=""/>
    <s v=""/>
    <s v=""/>
    <s v=""/>
    <s v=""/>
    <m/>
    <m/>
  </r>
  <r>
    <n v="272"/>
    <x v="1"/>
    <s v="Private"/>
    <s v="Hotel"/>
    <s v="No"/>
    <s v="Below 100"/>
    <s v="Below 1000"/>
    <s v="No"/>
    <s v="Yes"/>
    <x v="2"/>
    <s v="Centralized"/>
    <s v="Satisfied"/>
    <x v="0"/>
    <n v="1"/>
    <m/>
    <m/>
    <m/>
    <m/>
    <m/>
    <m/>
    <m/>
    <m/>
    <s v=""/>
    <s v=""/>
    <s v=""/>
    <m/>
    <s v=""/>
    <s v=""/>
    <s v=""/>
    <s v=""/>
    <s v=""/>
  </r>
  <r>
    <n v="273"/>
    <x v="1"/>
    <s v="Private"/>
    <s v="Hotel"/>
    <s v="Yes"/>
    <s v="Below 100"/>
    <s v="Below 1000"/>
    <s v="Yes"/>
    <s v="No"/>
    <x v="2"/>
    <s v="Centralized"/>
    <s v="Satisfied"/>
    <x v="0"/>
    <n v="1"/>
    <m/>
    <m/>
    <m/>
    <m/>
    <m/>
    <m/>
    <m/>
    <m/>
    <m/>
    <s v=""/>
    <s v=""/>
    <s v=""/>
    <s v=""/>
    <s v=""/>
    <s v=""/>
    <s v=""/>
    <s v=""/>
  </r>
  <r>
    <n v="274"/>
    <x v="1"/>
    <s v="Private"/>
    <s v="Commerce"/>
    <s v="No"/>
    <s v="100-1000"/>
    <s v="Above 5000"/>
    <s v="No"/>
    <s v="No"/>
    <x v="0"/>
    <s v="Decentralized"/>
    <s v="Satisfied"/>
    <x v="0"/>
    <m/>
    <m/>
    <m/>
    <n v="1"/>
    <m/>
    <m/>
    <m/>
    <m/>
    <m/>
    <s v=""/>
    <s v=""/>
    <s v=""/>
    <s v=""/>
    <n v="1"/>
    <s v=""/>
    <s v=""/>
    <s v=""/>
    <s v=""/>
  </r>
  <r>
    <n v="275"/>
    <x v="1"/>
    <s v="Private"/>
    <s v="Office"/>
    <s v="No"/>
    <s v="100-1000"/>
    <s v="Below 1000"/>
    <s v="Yes"/>
    <s v="DK/DA"/>
    <x v="2"/>
    <s v="Decentralized"/>
    <s v="Satisfied"/>
    <x v="0"/>
    <m/>
    <m/>
    <n v="1"/>
    <n v="1"/>
    <m/>
    <m/>
    <m/>
    <m/>
    <m/>
    <s v=""/>
    <m/>
    <s v=""/>
    <s v=""/>
    <s v=""/>
    <s v=""/>
    <s v=""/>
    <s v=""/>
    <s v=""/>
  </r>
  <r>
    <n v="276"/>
    <x v="1"/>
    <s v="Private"/>
    <s v="Hotel"/>
    <s v="No"/>
    <s v="Below 100"/>
    <s v="DK/DA"/>
    <s v="DK/DA"/>
    <s v="DK/DA"/>
    <x v="2"/>
    <s v="Centralized"/>
    <s v="Satisfied"/>
    <x v="0"/>
    <m/>
    <m/>
    <m/>
    <m/>
    <m/>
    <m/>
    <n v="1"/>
    <m/>
    <m/>
    <s v=""/>
    <s v=""/>
    <s v=""/>
    <s v=""/>
    <s v=""/>
    <s v=""/>
    <s v=""/>
    <n v="1"/>
    <m/>
  </r>
  <r>
    <n v="277"/>
    <x v="1"/>
    <s v="Private"/>
    <s v="Health Centre"/>
    <s v="Yes"/>
    <s v="Below 100"/>
    <s v="DK/DA"/>
    <s v="DK/DA"/>
    <s v="Yes"/>
    <x v="2"/>
    <s v="Centralized"/>
    <s v="DK/DA"/>
    <x v="0"/>
    <s v=""/>
    <s v=""/>
    <s v=""/>
    <s v=""/>
    <s v=""/>
    <s v=""/>
    <s v=""/>
    <s v=""/>
    <s v=""/>
    <s v=""/>
    <s v=""/>
    <s v=""/>
    <n v="1"/>
    <s v=""/>
    <s v=""/>
    <s v=""/>
    <s v=""/>
    <s v=""/>
  </r>
  <r>
    <n v="278"/>
    <x v="1"/>
    <s v="Private"/>
    <s v="Hotel"/>
    <s v="No"/>
    <s v="Below 100"/>
    <s v="Below 1000"/>
    <s v="Yes"/>
    <s v="Yes"/>
    <x v="2"/>
    <s v="Centralized"/>
    <s v="Satisfied"/>
    <x v="0"/>
    <n v="1"/>
    <m/>
    <m/>
    <m/>
    <m/>
    <m/>
    <m/>
    <m/>
    <m/>
    <m/>
    <s v=""/>
    <s v=""/>
    <s v=""/>
    <s v=""/>
    <s v=""/>
    <s v=""/>
    <s v=""/>
    <s v=""/>
  </r>
  <r>
    <n v="279"/>
    <x v="1"/>
    <s v="Private"/>
    <s v="Hotel"/>
    <s v="No"/>
    <s v="Below 100"/>
    <s v="Below 1000"/>
    <s v="No"/>
    <s v="No"/>
    <x v="2"/>
    <s v="Centralized"/>
    <s v="Satisfied"/>
    <x v="0"/>
    <n v="1"/>
    <m/>
    <m/>
    <m/>
    <m/>
    <m/>
    <m/>
    <m/>
    <m/>
    <s v=""/>
    <m/>
    <s v=""/>
    <s v=""/>
    <s v=""/>
    <s v=""/>
    <s v=""/>
    <s v=""/>
    <s v=""/>
  </r>
  <r>
    <n v="280"/>
    <x v="1"/>
    <s v="Private"/>
    <s v="Health Centre"/>
    <s v="Yes"/>
    <s v="Above 1000"/>
    <s v="DK/DA"/>
    <s v="DK/DA"/>
    <s v="Yes"/>
    <x v="2"/>
    <s v="Centralized"/>
    <s v="DK/DA"/>
    <x v="0"/>
    <s v=""/>
    <s v=""/>
    <s v=""/>
    <s v=""/>
    <s v=""/>
    <s v=""/>
    <s v=""/>
    <s v=""/>
    <s v=""/>
    <s v=""/>
    <s v=""/>
    <s v=""/>
    <s v=""/>
    <n v="1"/>
    <s v=""/>
    <s v=""/>
    <s v=""/>
    <s v=""/>
  </r>
  <r>
    <n v="281"/>
    <x v="1"/>
    <s v="Private"/>
    <s v="Commerce"/>
    <s v="No"/>
    <s v="Above 1000"/>
    <s v="Above 5000"/>
    <s v="Yes"/>
    <s v="Yes"/>
    <x v="2"/>
    <s v="Decentralized"/>
    <s v="Satisfied"/>
    <x v="0"/>
    <m/>
    <m/>
    <m/>
    <n v="1"/>
    <m/>
    <m/>
    <n v="1"/>
    <n v="1"/>
    <m/>
    <s v=""/>
    <s v=""/>
    <s v=""/>
    <s v=""/>
    <s v=""/>
    <s v=""/>
    <s v=""/>
    <n v="1"/>
    <m/>
  </r>
  <r>
    <n v="282"/>
    <x v="1"/>
    <s v="Private"/>
    <s v="Hotel"/>
    <s v="No"/>
    <s v="Below 100"/>
    <s v="Below 1000"/>
    <s v="No"/>
    <s v="Yes"/>
    <x v="5"/>
    <s v="Centralized"/>
    <s v="Satisfied"/>
    <x v="0"/>
    <n v="1"/>
    <m/>
    <m/>
    <m/>
    <m/>
    <m/>
    <m/>
    <m/>
    <m/>
    <s v=""/>
    <m/>
    <s v=""/>
    <s v=""/>
    <s v=""/>
    <s v=""/>
    <s v=""/>
    <s v=""/>
    <s v=""/>
  </r>
  <r>
    <n v="283"/>
    <x v="1"/>
    <s v="Private"/>
    <s v="Education Centre"/>
    <s v="No"/>
    <s v="Below 100"/>
    <s v="Below 1000"/>
    <s v="DK/DA"/>
    <s v="DK/DA"/>
    <x v="2"/>
    <s v="Decentralized"/>
    <s v="Satisfied"/>
    <x v="0"/>
    <m/>
    <m/>
    <m/>
    <n v="1"/>
    <m/>
    <m/>
    <m/>
    <m/>
    <m/>
    <s v=""/>
    <s v=""/>
    <s v=""/>
    <s v=""/>
    <s v=""/>
    <n v="1"/>
    <s v=""/>
    <s v=""/>
    <s v=""/>
  </r>
  <r>
    <n v="284"/>
    <x v="1"/>
    <s v="Private"/>
    <s v="Hotel"/>
    <s v="Yes"/>
    <s v="Below 100"/>
    <s v="Below 1000"/>
    <s v="DK/DA"/>
    <s v="Yes"/>
    <x v="2"/>
    <s v="Centralized"/>
    <s v="Satisfied"/>
    <x v="0"/>
    <m/>
    <m/>
    <m/>
    <n v="1"/>
    <m/>
    <m/>
    <m/>
    <m/>
    <m/>
    <m/>
    <s v=""/>
    <s v=""/>
    <s v=""/>
    <s v=""/>
    <s v=""/>
    <s v=""/>
    <s v=""/>
    <s v=""/>
  </r>
  <r>
    <n v="285"/>
    <x v="1"/>
    <s v="Private"/>
    <s v="Hotel"/>
    <s v="No"/>
    <s v="Below 100"/>
    <s v="Below 1000"/>
    <s v="No"/>
    <s v="Yes"/>
    <x v="2"/>
    <s v="Centralized"/>
    <s v="Satisfied"/>
    <x v="0"/>
    <m/>
    <m/>
    <m/>
    <n v="1"/>
    <m/>
    <m/>
    <m/>
    <m/>
    <m/>
    <m/>
    <s v=""/>
    <s v=""/>
    <s v=""/>
    <s v=""/>
    <s v=""/>
    <s v=""/>
    <s v=""/>
    <s v=""/>
  </r>
  <r>
    <n v="286"/>
    <x v="1"/>
    <s v="Private"/>
    <s v="Commerce"/>
    <s v="No"/>
    <s v="100-1000"/>
    <s v="Above 5000"/>
    <s v="Yes"/>
    <s v="Yes"/>
    <x v="0"/>
    <s v="Decentralized"/>
    <s v="Satisfied"/>
    <x v="0"/>
    <m/>
    <m/>
    <m/>
    <n v="1"/>
    <m/>
    <m/>
    <m/>
    <m/>
    <m/>
    <s v=""/>
    <s v=""/>
    <s v=""/>
    <s v=""/>
    <s v=""/>
    <n v="1"/>
    <s v=""/>
    <s v=""/>
    <s v=""/>
  </r>
  <r>
    <n v="287"/>
    <x v="1"/>
    <s v="Public"/>
    <s v="Commerce"/>
    <s v="No"/>
    <s v="Below 100"/>
    <s v="DK/DA"/>
    <s v="No"/>
    <s v="DK/DA"/>
    <x v="2"/>
    <s v="Decentralized"/>
    <s v="Satisfied"/>
    <x v="0"/>
    <m/>
    <m/>
    <n v="1"/>
    <n v="1"/>
    <m/>
    <m/>
    <m/>
    <m/>
    <m/>
    <m/>
    <s v=""/>
    <s v=""/>
    <s v=""/>
    <s v=""/>
    <s v=""/>
    <s v=""/>
    <s v=""/>
    <s v=""/>
  </r>
  <r>
    <n v="288"/>
    <x v="1"/>
    <s v="Private"/>
    <s v="Hotel"/>
    <s v="No"/>
    <s v="Below 100"/>
    <s v="Below 1000"/>
    <s v="No"/>
    <s v="Yes"/>
    <x v="2"/>
    <s v="Centralized"/>
    <s v="Satisfied"/>
    <x v="0"/>
    <m/>
    <m/>
    <m/>
    <n v="1"/>
    <m/>
    <m/>
    <m/>
    <m/>
    <m/>
    <s v=""/>
    <m/>
    <s v=""/>
    <s v=""/>
    <s v=""/>
    <s v=""/>
    <s v=""/>
    <s v=""/>
    <s v=""/>
  </r>
  <r>
    <n v="289"/>
    <x v="1"/>
    <s v="Private"/>
    <s v="Hotel"/>
    <s v="No"/>
    <s v="100-1000"/>
    <s v="1000-5000"/>
    <s v="No"/>
    <s v="Yes"/>
    <x v="2"/>
    <s v="Centralized"/>
    <s v="Satisfied"/>
    <x v="0"/>
    <n v="1"/>
    <m/>
    <m/>
    <m/>
    <m/>
    <m/>
    <m/>
    <m/>
    <m/>
    <s v=""/>
    <s v=""/>
    <s v=""/>
    <m/>
    <s v=""/>
    <s v=""/>
    <s v=""/>
    <s v=""/>
    <s v=""/>
  </r>
  <r>
    <n v="290"/>
    <x v="1"/>
    <s v="Private"/>
    <s v="Office"/>
    <s v="No"/>
    <s v="Below 100"/>
    <s v="1000-5000"/>
    <s v="No"/>
    <s v="Yes"/>
    <x v="0"/>
    <s v="Decentralized"/>
    <s v="Satisfied"/>
    <x v="0"/>
    <m/>
    <m/>
    <m/>
    <m/>
    <m/>
    <m/>
    <n v="1"/>
    <m/>
    <n v="1"/>
    <n v="1"/>
    <s v=""/>
    <s v=""/>
    <s v=""/>
    <s v=""/>
    <s v=""/>
    <s v=""/>
    <s v=""/>
    <n v="1"/>
  </r>
  <r>
    <n v="291"/>
    <x v="1"/>
    <s v="Private"/>
    <s v="Commerce"/>
    <s v="No"/>
    <s v="100-1000"/>
    <s v="Above 5000"/>
    <s v="No"/>
    <s v="Yes"/>
    <x v="2"/>
    <s v="Centralized"/>
    <s v="Satisfied"/>
    <x v="0"/>
    <m/>
    <m/>
    <m/>
    <n v="1"/>
    <m/>
    <m/>
    <m/>
    <m/>
    <m/>
    <s v=""/>
    <s v=""/>
    <n v="1"/>
    <s v=""/>
    <s v=""/>
    <s v=""/>
    <s v=""/>
    <s v=""/>
    <s v=""/>
  </r>
  <r>
    <n v="292"/>
    <x v="1"/>
    <s v="Private"/>
    <s v="Hotel"/>
    <s v="No"/>
    <s v="Below 100"/>
    <s v="Below 1000"/>
    <s v="No"/>
    <s v="DK/DA"/>
    <x v="2"/>
    <s v="Centralized"/>
    <s v="Satisfied"/>
    <x v="0"/>
    <s v=""/>
    <s v=""/>
    <s v=""/>
    <s v=""/>
    <s v=""/>
    <s v=""/>
    <s v=""/>
    <s v=""/>
    <s v=""/>
    <m/>
    <s v=""/>
    <s v=""/>
    <s v=""/>
    <s v=""/>
    <s v=""/>
    <s v=""/>
    <s v=""/>
    <s v=""/>
  </r>
  <r>
    <n v="293"/>
    <x v="1"/>
    <s v="Private"/>
    <s v="Commerce"/>
    <s v="No"/>
    <s v="100-1000"/>
    <s v="Above 5000"/>
    <s v="No"/>
    <s v="Yes"/>
    <x v="0"/>
    <s v="Decentralized"/>
    <s v="Satisfied"/>
    <x v="0"/>
    <m/>
    <n v="1"/>
    <m/>
    <m/>
    <m/>
    <m/>
    <m/>
    <m/>
    <m/>
    <s v=""/>
    <n v="1"/>
    <s v=""/>
    <s v=""/>
    <s v=""/>
    <s v=""/>
    <s v=""/>
    <s v=""/>
    <s v=""/>
  </r>
  <r>
    <n v="294"/>
    <x v="1"/>
    <s v="Private"/>
    <s v="Hotel"/>
    <s v="No"/>
    <s v="Below 100"/>
    <s v="Below 1000"/>
    <s v="Yes"/>
    <s v="DK/DA"/>
    <x v="2"/>
    <s v="Centralized"/>
    <s v="Satisfied"/>
    <x v="0"/>
    <m/>
    <m/>
    <m/>
    <n v="1"/>
    <m/>
    <m/>
    <m/>
    <m/>
    <m/>
    <m/>
    <s v=""/>
    <s v=""/>
    <s v=""/>
    <s v=""/>
    <s v=""/>
    <s v=""/>
    <s v=""/>
    <s v=""/>
  </r>
  <r>
    <n v="295"/>
    <x v="1"/>
    <s v="Private"/>
    <s v="Office"/>
    <s v="No"/>
    <s v="Below 100"/>
    <s v="Below 1000"/>
    <s v="No"/>
    <s v="No"/>
    <x v="0"/>
    <s v="Decentralized"/>
    <s v="Unsatisfied"/>
    <x v="0"/>
    <m/>
    <m/>
    <m/>
    <n v="1"/>
    <m/>
    <m/>
    <m/>
    <m/>
    <m/>
    <n v="1"/>
    <s v=""/>
    <s v=""/>
    <s v=""/>
    <s v=""/>
    <s v=""/>
    <s v=""/>
    <s v=""/>
    <s v=""/>
  </r>
  <r>
    <n v="296"/>
    <x v="1"/>
    <s v="Private"/>
    <s v="Education Centre"/>
    <s v="No"/>
    <s v="Below 100"/>
    <s v="Below 1000"/>
    <s v="No"/>
    <s v="DK/DA"/>
    <x v="2"/>
    <s v="Centralized"/>
    <s v="Satisfied"/>
    <x v="0"/>
    <m/>
    <m/>
    <m/>
    <n v="1"/>
    <m/>
    <m/>
    <m/>
    <m/>
    <m/>
    <s v=""/>
    <n v="1"/>
    <s v=""/>
    <s v=""/>
    <s v=""/>
    <s v=""/>
    <s v=""/>
    <s v=""/>
    <s v=""/>
  </r>
  <r>
    <n v="297"/>
    <x v="1"/>
    <s v="Private"/>
    <s v="Commerce"/>
    <s v="No"/>
    <s v="Above 1000"/>
    <s v="Above 5000"/>
    <s v="No"/>
    <s v="Yes"/>
    <x v="2"/>
    <s v="Decentralized"/>
    <s v="Unsatisfied"/>
    <x v="0"/>
    <m/>
    <n v="1"/>
    <m/>
    <m/>
    <n v="1"/>
    <m/>
    <m/>
    <m/>
    <m/>
    <n v="1"/>
    <s v=""/>
    <s v=""/>
    <s v=""/>
    <s v=""/>
    <s v=""/>
    <s v=""/>
    <s v=""/>
    <s v=""/>
  </r>
  <r>
    <n v="298"/>
    <x v="1"/>
    <s v="Private"/>
    <s v="Office"/>
    <s v="No"/>
    <s v="100-1000"/>
    <s v="DK/DA"/>
    <s v="DK/DA"/>
    <s v="Yes"/>
    <x v="2"/>
    <s v="Decentralized"/>
    <s v="Satisfied"/>
    <x v="0"/>
    <m/>
    <m/>
    <m/>
    <m/>
    <m/>
    <m/>
    <m/>
    <m/>
    <n v="1"/>
    <n v="1"/>
    <s v=""/>
    <s v=""/>
    <s v=""/>
    <s v=""/>
    <s v=""/>
    <s v=""/>
    <s v=""/>
    <s v=""/>
  </r>
  <r>
    <n v="299"/>
    <x v="1"/>
    <s v="Public"/>
    <s v="Education Centre"/>
    <s v="No"/>
    <s v="Below 100"/>
    <s v="Above 5000"/>
    <s v="No"/>
    <s v="DK/DA"/>
    <x v="8"/>
    <s v="Centralized"/>
    <s v="Satisfied"/>
    <x v="0"/>
    <m/>
    <m/>
    <m/>
    <n v="1"/>
    <m/>
    <m/>
    <m/>
    <m/>
    <m/>
    <s v=""/>
    <s v=""/>
    <s v=""/>
    <s v=""/>
    <s v=""/>
    <n v="1"/>
    <s v=""/>
    <s v=""/>
    <s v=""/>
  </r>
  <r>
    <n v="300"/>
    <x v="1"/>
    <s v="Private"/>
    <s v="Health Centre"/>
    <s v="No"/>
    <s v="100-1000"/>
    <s v="DK/DA"/>
    <s v="DK/DA"/>
    <s v="No"/>
    <x v="2"/>
    <s v="Centralized"/>
    <s v="DK/DA"/>
    <x v="0"/>
    <s v=""/>
    <s v=""/>
    <s v=""/>
    <s v=""/>
    <s v=""/>
    <s v=""/>
    <s v=""/>
    <s v=""/>
    <s v=""/>
    <n v="1"/>
    <s v=""/>
    <s v=""/>
    <s v=""/>
    <s v=""/>
    <s v=""/>
    <s v=""/>
    <s v=""/>
    <s v=""/>
  </r>
  <r>
    <n v="301"/>
    <x v="1"/>
    <s v="Private"/>
    <s v="Commerce"/>
    <s v="No"/>
    <s v="Below 100"/>
    <s v="DK/DA"/>
    <s v="No"/>
    <s v="DK/DA"/>
    <x v="0"/>
    <s v="Centralized"/>
    <s v="Satisfied"/>
    <x v="0"/>
    <m/>
    <m/>
    <m/>
    <n v="1"/>
    <m/>
    <m/>
    <m/>
    <m/>
    <m/>
    <s v=""/>
    <n v="1"/>
    <s v=""/>
    <s v=""/>
    <s v=""/>
    <n v="1"/>
    <s v=""/>
    <s v=""/>
    <s v=""/>
  </r>
  <r>
    <n v="302"/>
    <x v="1"/>
    <s v="Private"/>
    <s v="Health Centre"/>
    <s v="Yes"/>
    <s v="100-1000"/>
    <s v="1000-5000"/>
    <s v="No"/>
    <s v="No"/>
    <x v="2"/>
    <s v="Centralized"/>
    <s v="Satisfied"/>
    <x v="0"/>
    <m/>
    <m/>
    <m/>
    <n v="1"/>
    <m/>
    <m/>
    <m/>
    <m/>
    <m/>
    <m/>
    <s v=""/>
    <s v=""/>
    <s v=""/>
    <s v=""/>
    <s v=""/>
    <s v=""/>
    <s v=""/>
    <s v=""/>
  </r>
  <r>
    <n v="303"/>
    <x v="1"/>
    <s v="Private"/>
    <s v="Health Centre"/>
    <s v="No"/>
    <s v="Below 100"/>
    <s v="DK/DA"/>
    <s v="No"/>
    <s v="No"/>
    <x v="2"/>
    <s v="Decentralized"/>
    <s v="Satisfied"/>
    <x v="0"/>
    <m/>
    <m/>
    <m/>
    <n v="1"/>
    <m/>
    <m/>
    <m/>
    <m/>
    <m/>
    <s v=""/>
    <s v=""/>
    <m/>
    <s v=""/>
    <s v=""/>
    <s v=""/>
    <s v=""/>
    <s v=""/>
    <s v=""/>
  </r>
  <r>
    <n v="304"/>
    <x v="1"/>
    <s v="Private"/>
    <s v="Sport Centre"/>
    <s v="No"/>
    <s v="Below 100"/>
    <s v="DK/DA"/>
    <s v="Yes"/>
    <s v="No"/>
    <x v="0"/>
    <s v="Centralized"/>
    <s v="Satisfied"/>
    <x v="0"/>
    <m/>
    <m/>
    <m/>
    <m/>
    <m/>
    <m/>
    <n v="1"/>
    <m/>
    <m/>
    <s v=""/>
    <s v=""/>
    <s v=""/>
    <s v=""/>
    <s v=""/>
    <s v=""/>
    <s v=""/>
    <n v="1"/>
    <m/>
  </r>
  <r>
    <n v="305"/>
    <x v="1"/>
    <s v="Public"/>
    <s v="Commerce"/>
    <s v="No"/>
    <s v="100-1000"/>
    <s v="Above 5000"/>
    <s v="Yes"/>
    <s v="Yes"/>
    <x v="2"/>
    <s v="Centralized"/>
    <s v="Satisfied"/>
    <x v="0"/>
    <m/>
    <n v="1"/>
    <m/>
    <n v="1"/>
    <m/>
    <m/>
    <m/>
    <m/>
    <m/>
    <s v=""/>
    <n v="1"/>
    <s v=""/>
    <s v=""/>
    <s v=""/>
    <n v="1"/>
    <s v=""/>
    <s v=""/>
    <s v=""/>
  </r>
  <r>
    <n v="306"/>
    <x v="1"/>
    <s v="Private"/>
    <s v="Sport Centre"/>
    <s v="No"/>
    <s v="100-1000"/>
    <s v="Below 1000"/>
    <s v="No"/>
    <s v="No"/>
    <x v="0"/>
    <s v="Centralized"/>
    <s v="Satisfied"/>
    <x v="0"/>
    <m/>
    <m/>
    <m/>
    <n v="1"/>
    <m/>
    <m/>
    <m/>
    <m/>
    <m/>
    <s v=""/>
    <m/>
    <s v=""/>
    <s v=""/>
    <s v=""/>
    <s v=""/>
    <s v=""/>
    <s v=""/>
    <s v=""/>
  </r>
  <r>
    <n v="307"/>
    <x v="1"/>
    <s v="Private"/>
    <s v="Sport Centre"/>
    <s v="No"/>
    <s v="Below 100"/>
    <s v="DK/DA"/>
    <s v="DK/DA"/>
    <s v="No"/>
    <x v="0"/>
    <s v="Centralized"/>
    <s v="Satisfied"/>
    <x v="0"/>
    <m/>
    <m/>
    <m/>
    <m/>
    <m/>
    <m/>
    <n v="1"/>
    <m/>
    <m/>
    <s v=""/>
    <s v=""/>
    <s v=""/>
    <s v=""/>
    <s v=""/>
    <s v=""/>
    <s v=""/>
    <n v="1"/>
    <m/>
  </r>
  <r>
    <n v="308"/>
    <x v="1"/>
    <s v="Private"/>
    <s v="Health Centre"/>
    <s v="Yes"/>
    <s v="Below 100"/>
    <s v="DK/DA"/>
    <s v="DK/DA"/>
    <s v="DK/DA"/>
    <x v="5"/>
    <s v="Centralized"/>
    <s v="Satisfied"/>
    <x v="0"/>
    <m/>
    <m/>
    <m/>
    <m/>
    <m/>
    <m/>
    <n v="1"/>
    <m/>
    <m/>
    <s v=""/>
    <s v=""/>
    <s v=""/>
    <s v=""/>
    <s v=""/>
    <s v=""/>
    <s v=""/>
    <n v="1"/>
    <m/>
  </r>
  <r>
    <n v="309"/>
    <x v="1"/>
    <s v="Private"/>
    <s v="Commerce"/>
    <s v="No"/>
    <s v="100-1000"/>
    <s v="Above 5000"/>
    <s v="Yes"/>
    <s v="Yes"/>
    <x v="0"/>
    <s v="Decentralized"/>
    <s v="Satisfied"/>
    <x v="0"/>
    <m/>
    <m/>
    <m/>
    <n v="1"/>
    <m/>
    <m/>
    <m/>
    <m/>
    <m/>
    <s v=""/>
    <n v="1"/>
    <s v=""/>
    <s v=""/>
    <s v=""/>
    <m/>
    <s v=""/>
    <s v=""/>
    <s v=""/>
  </r>
  <r>
    <n v="310"/>
    <x v="1"/>
    <s v="Private"/>
    <s v="Office"/>
    <s v="No"/>
    <s v="Below 100"/>
    <s v="DK/DA"/>
    <s v="DK/DA"/>
    <s v="No"/>
    <x v="0"/>
    <s v="Centralized"/>
    <s v="Satisfied"/>
    <x v="0"/>
    <m/>
    <m/>
    <m/>
    <m/>
    <m/>
    <m/>
    <n v="1"/>
    <m/>
    <m/>
    <s v=""/>
    <s v=""/>
    <s v=""/>
    <s v=""/>
    <s v=""/>
    <s v=""/>
    <s v=""/>
    <n v="1"/>
    <m/>
  </r>
  <r>
    <n v="311"/>
    <x v="1"/>
    <s v="Public"/>
    <s v="Education Centre"/>
    <s v="No"/>
    <s v="100-1000"/>
    <s v="Above 5000"/>
    <s v="Yes"/>
    <s v="Yes"/>
    <x v="2"/>
    <s v="Centralized"/>
    <s v="Satisfied"/>
    <x v="0"/>
    <m/>
    <m/>
    <m/>
    <n v="1"/>
    <m/>
    <m/>
    <m/>
    <m/>
    <m/>
    <s v=""/>
    <n v="1"/>
    <s v=""/>
    <s v=""/>
    <s v=""/>
    <s v=""/>
    <s v=""/>
    <s v=""/>
    <s v=""/>
  </r>
  <r>
    <n v="312"/>
    <x v="1"/>
    <s v="Private"/>
    <s v="Health Centre"/>
    <s v="No"/>
    <s v="100-1000"/>
    <s v="DK/DA"/>
    <s v="DK/DA"/>
    <s v="DK/DA"/>
    <x v="8"/>
    <s v="Centralized"/>
    <s v="DK/DA"/>
    <x v="0"/>
    <s v=""/>
    <s v=""/>
    <s v=""/>
    <s v=""/>
    <s v=""/>
    <s v=""/>
    <s v=""/>
    <s v=""/>
    <s v=""/>
    <n v="1"/>
    <s v=""/>
    <s v=""/>
    <s v=""/>
    <s v=""/>
    <s v=""/>
    <s v=""/>
    <s v=""/>
    <s v=""/>
  </r>
  <r>
    <n v="313"/>
    <x v="1"/>
    <s v="Private"/>
    <s v="Commerce"/>
    <s v="No"/>
    <s v="Below 100"/>
    <s v="DK/DA"/>
    <s v="DK/DA"/>
    <s v="No"/>
    <x v="2"/>
    <s v="Decentralized"/>
    <s v="Satisfied"/>
    <x v="0"/>
    <m/>
    <m/>
    <m/>
    <m/>
    <m/>
    <m/>
    <m/>
    <n v="1"/>
    <m/>
    <s v=""/>
    <s v=""/>
    <m/>
    <s v=""/>
    <s v=""/>
    <s v=""/>
    <s v=""/>
    <s v=""/>
    <s v=""/>
  </r>
  <r>
    <n v="314"/>
    <x v="1"/>
    <s v="Private"/>
    <s v="Commerce"/>
    <s v="No"/>
    <s v="Above 1000"/>
    <s v="Above 5000"/>
    <s v="Yes"/>
    <s v="Yes"/>
    <x v="7"/>
    <m/>
    <m/>
    <x v="0"/>
    <s v=""/>
    <s v=""/>
    <s v=""/>
    <s v=""/>
    <s v=""/>
    <s v=""/>
    <s v=""/>
    <s v=""/>
    <s v=""/>
    <s v=""/>
    <s v=""/>
    <s v=""/>
    <s v=""/>
    <s v=""/>
    <s v=""/>
    <s v=""/>
    <s v=""/>
    <s v=""/>
  </r>
  <r>
    <n v="315"/>
    <x v="1"/>
    <s v="Private"/>
    <s v="Commerce"/>
    <s v="No"/>
    <s v="Below 100"/>
    <s v="1000-5000"/>
    <s v="Yes"/>
    <s v="Yes"/>
    <x v="2"/>
    <s v="Centralized"/>
    <s v="Unsatisfied"/>
    <x v="1"/>
    <s v=""/>
    <s v=""/>
    <s v=""/>
    <s v=""/>
    <s v=""/>
    <s v=""/>
    <s v=""/>
    <s v=""/>
    <s v=""/>
    <n v="1"/>
    <s v=""/>
    <s v=""/>
    <s v=""/>
    <s v=""/>
    <s v=""/>
    <s v=""/>
    <s v=""/>
    <s v=""/>
  </r>
  <r>
    <n v="316"/>
    <x v="1"/>
    <s v="Private"/>
    <s v="Commerce"/>
    <s v="No"/>
    <s v="DK/DA"/>
    <s v="Above 5000"/>
    <s v="DK/DA"/>
    <s v="DK/DA"/>
    <x v="2"/>
    <s v="Centralized"/>
    <s v="Satisfied"/>
    <x v="0"/>
    <m/>
    <m/>
    <m/>
    <n v="1"/>
    <m/>
    <m/>
    <m/>
    <m/>
    <m/>
    <s v=""/>
    <s v=""/>
    <s v=""/>
    <s v=""/>
    <s v=""/>
    <n v="1"/>
    <s v=""/>
    <s v=""/>
    <s v=""/>
  </r>
  <r>
    <n v="317"/>
    <x v="1"/>
    <s v="Private"/>
    <s v="Office"/>
    <s v="No"/>
    <s v="Below 100"/>
    <s v="Below 1000"/>
    <s v="No"/>
    <s v="Yes"/>
    <x v="5"/>
    <s v="Decentralized"/>
    <s v="Satisfied"/>
    <x v="0"/>
    <m/>
    <n v="1"/>
    <m/>
    <m/>
    <n v="1"/>
    <m/>
    <m/>
    <m/>
    <m/>
    <s v=""/>
    <n v="1"/>
    <s v=""/>
    <s v=""/>
    <s v=""/>
    <s v=""/>
    <s v=""/>
    <m/>
    <n v="1"/>
  </r>
  <r>
    <n v="318"/>
    <x v="1"/>
    <s v="Private"/>
    <s v="Health Centre"/>
    <s v="No"/>
    <s v="Below 100"/>
    <s v="DK/DA"/>
    <s v="No"/>
    <s v="No"/>
    <x v="2"/>
    <s v="Centralized"/>
    <s v="Satisfied"/>
    <x v="0"/>
    <m/>
    <m/>
    <m/>
    <n v="1"/>
    <m/>
    <m/>
    <m/>
    <m/>
    <m/>
    <s v=""/>
    <n v="1"/>
    <s v=""/>
    <s v=""/>
    <s v=""/>
    <s v=""/>
    <s v=""/>
    <s v=""/>
    <s v=""/>
  </r>
  <r>
    <n v="319"/>
    <x v="1"/>
    <s v="Private"/>
    <s v="Education Centre"/>
    <s v="No"/>
    <s v="Below 100"/>
    <s v="Above 5000"/>
    <s v="No"/>
    <s v="No"/>
    <x v="2"/>
    <s v="Decentralized"/>
    <s v="Satisfied"/>
    <x v="0"/>
    <m/>
    <m/>
    <m/>
    <n v="1"/>
    <m/>
    <m/>
    <m/>
    <m/>
    <m/>
    <s v=""/>
    <s v=""/>
    <s v=""/>
    <s v=""/>
    <n v="1"/>
    <s v=""/>
    <s v=""/>
    <s v=""/>
    <s v=""/>
  </r>
  <r>
    <n v="320"/>
    <x v="1"/>
    <s v="Private"/>
    <s v="Health Centre"/>
    <s v="No"/>
    <s v="DK/DA"/>
    <s v="Above 5000"/>
    <s v="DK/DA"/>
    <s v="Yes"/>
    <x v="0"/>
    <s v="Centralized"/>
    <s v="DK/DA"/>
    <x v="0"/>
    <s v=""/>
    <s v=""/>
    <s v=""/>
    <s v=""/>
    <s v=""/>
    <s v=""/>
    <s v=""/>
    <s v=""/>
    <s v=""/>
    <s v=""/>
    <n v="1"/>
    <s v=""/>
    <s v=""/>
    <s v=""/>
    <s v=""/>
    <s v=""/>
    <s v=""/>
    <s v=""/>
  </r>
  <r>
    <n v="321"/>
    <x v="1"/>
    <s v="Private"/>
    <s v="Health Centre"/>
    <s v="No"/>
    <s v="Below 100"/>
    <s v="DK/DA"/>
    <s v="DK/DA"/>
    <s v="DK/DA"/>
    <x v="2"/>
    <s v="Decentralized"/>
    <s v="Satisfied"/>
    <x v="0"/>
    <m/>
    <m/>
    <n v="1"/>
    <n v="1"/>
    <m/>
    <m/>
    <m/>
    <m/>
    <m/>
    <s v=""/>
    <s v=""/>
    <m/>
    <s v=""/>
    <s v=""/>
    <s v=""/>
    <s v=""/>
    <s v=""/>
    <s v=""/>
  </r>
  <r>
    <n v="322"/>
    <x v="1"/>
    <s v="Private"/>
    <s v="Sport Centre"/>
    <s v="No"/>
    <s v="100-1000"/>
    <s v="Above 5000"/>
    <s v="No"/>
    <s v="Yes"/>
    <x v="2"/>
    <s v="Centralized"/>
    <s v="Satisfied"/>
    <x v="0"/>
    <m/>
    <n v="1"/>
    <m/>
    <n v="1"/>
    <m/>
    <m/>
    <m/>
    <m/>
    <m/>
    <s v=""/>
    <s v=""/>
    <n v="1"/>
    <s v=""/>
    <s v=""/>
    <s v=""/>
    <s v=""/>
    <s v=""/>
    <s v=""/>
  </r>
  <r>
    <n v="323"/>
    <x v="1"/>
    <s v="Private"/>
    <s v="Health Centre"/>
    <s v="No"/>
    <s v="Below 100"/>
    <s v="DK/DA"/>
    <s v="Yes"/>
    <s v="DK/DA"/>
    <x v="8"/>
    <s v="Centralized"/>
    <s v="DK/DA"/>
    <x v="0"/>
    <s v=""/>
    <s v=""/>
    <s v=""/>
    <s v=""/>
    <s v=""/>
    <s v=""/>
    <s v=""/>
    <s v=""/>
    <s v=""/>
    <n v="1"/>
    <s v=""/>
    <s v=""/>
    <s v=""/>
    <s v=""/>
    <s v=""/>
    <s v=""/>
    <s v=""/>
    <s v=""/>
  </r>
  <r>
    <n v="324"/>
    <x v="1"/>
    <s v="Private"/>
    <s v="Office"/>
    <s v="No"/>
    <s v="Below 100"/>
    <s v="DK/DA"/>
    <s v="No"/>
    <s v="Yes"/>
    <x v="2"/>
    <s v="Centralized"/>
    <s v="Satisfied"/>
    <x v="0"/>
    <m/>
    <m/>
    <m/>
    <m/>
    <m/>
    <m/>
    <n v="1"/>
    <m/>
    <m/>
    <s v=""/>
    <s v=""/>
    <s v=""/>
    <s v=""/>
    <s v=""/>
    <s v=""/>
    <s v=""/>
    <n v="1"/>
    <m/>
  </r>
  <r>
    <n v="325"/>
    <x v="1"/>
    <s v="Private"/>
    <s v="Other"/>
    <s v="No"/>
    <s v="Below 100"/>
    <s v="DK/DA"/>
    <s v="No"/>
    <s v="DK/DA"/>
    <x v="8"/>
    <s v="Decentralized"/>
    <s v="Satisfied"/>
    <x v="0"/>
    <m/>
    <m/>
    <m/>
    <n v="1"/>
    <m/>
    <m/>
    <m/>
    <m/>
    <m/>
    <s v=""/>
    <s v=""/>
    <s v=""/>
    <s v=""/>
    <n v="1"/>
    <s v=""/>
    <s v=""/>
    <s v=""/>
    <s v=""/>
  </r>
  <r>
    <n v="326"/>
    <x v="1"/>
    <s v="Public"/>
    <s v="Office"/>
    <s v="No"/>
    <s v="Below 100"/>
    <s v="DK/DA"/>
    <s v="DK/DA"/>
    <s v="DK/DA"/>
    <x v="2"/>
    <s v="Centralized"/>
    <s v="Satisfied"/>
    <x v="0"/>
    <m/>
    <m/>
    <m/>
    <m/>
    <m/>
    <m/>
    <n v="1"/>
    <m/>
    <m/>
    <s v=""/>
    <s v=""/>
    <s v=""/>
    <s v=""/>
    <s v=""/>
    <s v=""/>
    <s v=""/>
    <n v="1"/>
    <m/>
  </r>
  <r>
    <n v="327"/>
    <x v="1"/>
    <s v="Private"/>
    <s v="Sport Centre"/>
    <s v="No"/>
    <s v="Below 100"/>
    <s v="DK/DA"/>
    <s v="DK/DA"/>
    <s v="DK/DA"/>
    <x v="2"/>
    <s v="Centralized"/>
    <s v="Satisfied"/>
    <x v="0"/>
    <m/>
    <m/>
    <m/>
    <m/>
    <m/>
    <m/>
    <n v="1"/>
    <m/>
    <m/>
    <s v=""/>
    <s v=""/>
    <s v=""/>
    <s v=""/>
    <s v=""/>
    <s v=""/>
    <s v=""/>
    <n v="1"/>
    <m/>
  </r>
  <r>
    <n v="328"/>
    <x v="1"/>
    <s v="Private"/>
    <s v="Health Centre"/>
    <s v="No"/>
    <s v="Below 100"/>
    <s v="Above 5000"/>
    <s v="No"/>
    <s v="No"/>
    <x v="0"/>
    <s v="Centralized"/>
    <s v="Satisfied"/>
    <x v="0"/>
    <m/>
    <m/>
    <m/>
    <n v="1"/>
    <m/>
    <m/>
    <m/>
    <m/>
    <m/>
    <s v=""/>
    <s v=""/>
    <n v="1"/>
    <s v=""/>
    <s v=""/>
    <s v=""/>
    <s v=""/>
    <s v=""/>
    <s v=""/>
  </r>
  <r>
    <n v="329"/>
    <x v="1"/>
    <s v="Private"/>
    <s v="Office"/>
    <s v="No"/>
    <s v="DK/DA"/>
    <s v="DK/DA"/>
    <s v="No"/>
    <s v="Yes"/>
    <x v="2"/>
    <s v="Centralized"/>
    <s v="DK/DA"/>
    <x v="0"/>
    <s v=""/>
    <s v=""/>
    <s v=""/>
    <s v=""/>
    <s v=""/>
    <s v=""/>
    <s v=""/>
    <s v=""/>
    <s v=""/>
    <s v=""/>
    <s v=""/>
    <s v=""/>
    <s v=""/>
    <s v=""/>
    <s v=""/>
    <s v=""/>
    <s v=""/>
    <s v=""/>
  </r>
  <r>
    <n v="330"/>
    <x v="1"/>
    <s v="Private"/>
    <s v="Commerce"/>
    <s v="No"/>
    <s v="Above 1000"/>
    <s v="Above 5000"/>
    <s v="Yes"/>
    <s v="Yes"/>
    <x v="2"/>
    <s v="Decentralized"/>
    <s v="Satisfied"/>
    <x v="0"/>
    <m/>
    <m/>
    <m/>
    <m/>
    <m/>
    <m/>
    <n v="1"/>
    <m/>
    <m/>
    <n v="1"/>
    <s v=""/>
    <s v=""/>
    <s v=""/>
    <s v=""/>
    <s v=""/>
    <s v=""/>
    <s v=""/>
    <n v="1"/>
  </r>
  <r>
    <n v="331"/>
    <x v="1"/>
    <s v="Public"/>
    <s v="Education Centre"/>
    <s v="No"/>
    <s v="100-1000"/>
    <s v="DK/DA"/>
    <s v="No"/>
    <s v="No"/>
    <x v="2"/>
    <s v="Decentralized"/>
    <s v="Satisfied"/>
    <x v="0"/>
    <m/>
    <m/>
    <m/>
    <n v="1"/>
    <m/>
    <m/>
    <n v="1"/>
    <m/>
    <m/>
    <n v="1"/>
    <s v=""/>
    <s v=""/>
    <s v=""/>
    <s v=""/>
    <s v=""/>
    <s v=""/>
    <s v=""/>
    <n v="1"/>
  </r>
  <r>
    <n v="332"/>
    <x v="2"/>
    <s v="Private"/>
    <s v="Health Centre"/>
    <s v="No"/>
    <s v="Below 100"/>
    <s v="Below 1000"/>
    <s v="No"/>
    <s v="Yes"/>
    <x v="7"/>
    <m/>
    <m/>
    <x v="0"/>
    <m/>
    <m/>
    <m/>
    <m/>
    <m/>
    <m/>
    <m/>
    <m/>
    <m/>
    <m/>
    <m/>
    <m/>
    <m/>
    <m/>
    <m/>
    <m/>
    <m/>
    <m/>
  </r>
  <r>
    <n v="333"/>
    <x v="2"/>
    <s v="Public"/>
    <s v="Health Centre"/>
    <s v="No"/>
    <s v="Below 100"/>
    <s v="1000-5000"/>
    <s v="No"/>
    <s v="Yes"/>
    <x v="0"/>
    <s v="Decentralized"/>
    <s v="Satisfied"/>
    <x v="0"/>
    <n v="1"/>
    <n v="1E-4"/>
    <n v="1E-3"/>
    <m/>
    <n v="1"/>
    <m/>
    <m/>
    <m/>
    <m/>
    <m/>
    <m/>
    <m/>
    <m/>
    <m/>
    <m/>
    <m/>
    <m/>
    <n v="1"/>
  </r>
  <r>
    <n v="334"/>
    <x v="2"/>
    <s v="Private"/>
    <s v="Hotel"/>
    <s v="No"/>
    <s v="Below 100"/>
    <s v="Above 5000"/>
    <s v="Yes"/>
    <s v="Yes"/>
    <x v="4"/>
    <s v="Decentralized"/>
    <s v="Satisfied"/>
    <x v="0"/>
    <n v="1"/>
    <m/>
    <m/>
    <m/>
    <m/>
    <m/>
    <m/>
    <m/>
    <m/>
    <m/>
    <m/>
    <m/>
    <m/>
    <m/>
    <n v="1"/>
    <m/>
    <m/>
    <m/>
  </r>
  <r>
    <n v="335"/>
    <x v="2"/>
    <s v="Private"/>
    <s v="Hotel"/>
    <s v="Yes"/>
    <s v="Below 100"/>
    <s v="Above 5000"/>
    <s v="Yes"/>
    <s v="No"/>
    <x v="2"/>
    <s v="Decentralized"/>
    <s v="Satisfied"/>
    <x v="0"/>
    <m/>
    <m/>
    <m/>
    <m/>
    <m/>
    <n v="1"/>
    <n v="1"/>
    <n v="1"/>
    <m/>
    <m/>
    <m/>
    <m/>
    <m/>
    <m/>
    <n v="1"/>
    <m/>
    <m/>
    <m/>
  </r>
  <r>
    <n v="336"/>
    <x v="2"/>
    <s v="Public"/>
    <s v="Education Centre"/>
    <s v="No"/>
    <s v="100-1000"/>
    <s v="1000-5000"/>
    <s v="No"/>
    <s v="No"/>
    <x v="7"/>
    <m/>
    <m/>
    <x v="0"/>
    <m/>
    <m/>
    <m/>
    <m/>
    <m/>
    <m/>
    <m/>
    <m/>
    <m/>
    <m/>
    <m/>
    <m/>
    <m/>
    <m/>
    <m/>
    <m/>
    <m/>
    <m/>
  </r>
  <r>
    <n v="337"/>
    <x v="2"/>
    <s v="Private"/>
    <s v="Commerce"/>
    <s v="No"/>
    <s v="Below 100"/>
    <s v="Below 1000"/>
    <s v="Yes"/>
    <s v="No"/>
    <x v="7"/>
    <m/>
    <m/>
    <x v="0"/>
    <m/>
    <m/>
    <m/>
    <m/>
    <m/>
    <m/>
    <m/>
    <m/>
    <m/>
    <m/>
    <m/>
    <m/>
    <m/>
    <m/>
    <m/>
    <m/>
    <m/>
    <m/>
  </r>
  <r>
    <n v="338"/>
    <x v="2"/>
    <s v="Private"/>
    <s v="Commerce"/>
    <s v="No"/>
    <s v="Below 100"/>
    <s v="Above 5000"/>
    <s v="No"/>
    <s v="Yes"/>
    <x v="2"/>
    <s v="Decentralized"/>
    <s v="Satisfied"/>
    <x v="0"/>
    <n v="1"/>
    <m/>
    <m/>
    <m/>
    <m/>
    <n v="1"/>
    <m/>
    <m/>
    <m/>
    <m/>
    <m/>
    <m/>
    <m/>
    <m/>
    <n v="1"/>
    <m/>
    <m/>
    <m/>
  </r>
  <r>
    <n v="339"/>
    <x v="2"/>
    <s v="Private"/>
    <s v="Commerce"/>
    <s v="No"/>
    <s v="100-1000"/>
    <s v="Above 5000"/>
    <s v="No"/>
    <s v="No"/>
    <x v="2"/>
    <s v="Decentralized"/>
    <s v="Satisfied"/>
    <x v="0"/>
    <n v="1"/>
    <m/>
    <m/>
    <n v="1"/>
    <m/>
    <m/>
    <n v="1"/>
    <m/>
    <m/>
    <m/>
    <m/>
    <m/>
    <m/>
    <m/>
    <m/>
    <m/>
    <m/>
    <n v="1"/>
  </r>
  <r>
    <n v="340"/>
    <x v="2"/>
    <s v="Private"/>
    <s v="Office"/>
    <s v="No"/>
    <s v="Below 100"/>
    <s v="Below 1000"/>
    <s v="No"/>
    <s v="No"/>
    <x v="7"/>
    <m/>
    <m/>
    <x v="0"/>
    <m/>
    <m/>
    <m/>
    <m/>
    <m/>
    <m/>
    <m/>
    <m/>
    <m/>
    <m/>
    <m/>
    <m/>
    <m/>
    <m/>
    <m/>
    <m/>
    <m/>
    <m/>
  </r>
  <r>
    <n v="341"/>
    <x v="2"/>
    <s v="Public"/>
    <s v="Office"/>
    <s v="No"/>
    <s v="Below 100"/>
    <s v="Below 1000"/>
    <s v="No"/>
    <s v="Yes"/>
    <x v="7"/>
    <m/>
    <m/>
    <x v="0"/>
    <m/>
    <m/>
    <m/>
    <m/>
    <m/>
    <m/>
    <m/>
    <m/>
    <m/>
    <m/>
    <m/>
    <m/>
    <m/>
    <m/>
    <m/>
    <m/>
    <m/>
    <m/>
  </r>
  <r>
    <n v="342"/>
    <x v="2"/>
    <s v="Private"/>
    <s v="Office"/>
    <s v="No"/>
    <s v="Below 100"/>
    <s v="Below 1000"/>
    <s v="No"/>
    <s v="Yes"/>
    <x v="2"/>
    <s v="Centralized"/>
    <s v="Unsatisfied"/>
    <x v="0"/>
    <m/>
    <m/>
    <m/>
    <m/>
    <m/>
    <m/>
    <m/>
    <m/>
    <m/>
    <m/>
    <m/>
    <m/>
    <m/>
    <m/>
    <m/>
    <m/>
    <m/>
    <n v="1"/>
  </r>
  <r>
    <n v="343"/>
    <x v="2"/>
    <s v="Public"/>
    <s v="Health Centre"/>
    <s v="No"/>
    <s v="Below 100"/>
    <s v="Below 1000"/>
    <s v="No"/>
    <s v="No"/>
    <x v="12"/>
    <s v="Decentralized"/>
    <s v="Satisfied"/>
    <x v="0"/>
    <m/>
    <m/>
    <m/>
    <m/>
    <n v="1"/>
    <m/>
    <n v="1"/>
    <n v="1"/>
    <m/>
    <m/>
    <m/>
    <m/>
    <m/>
    <m/>
    <m/>
    <m/>
    <m/>
    <n v="1"/>
  </r>
  <r>
    <n v="344"/>
    <x v="2"/>
    <s v="Private"/>
    <s v="Hotel"/>
    <s v="Yes"/>
    <s v="Below 100"/>
    <s v="Above 5000"/>
    <s v="Yes"/>
    <s v="Yes"/>
    <x v="2"/>
    <s v="Decentralized"/>
    <s v="Satisfied"/>
    <x v="0"/>
    <n v="1"/>
    <m/>
    <m/>
    <n v="1"/>
    <m/>
    <m/>
    <m/>
    <m/>
    <m/>
    <m/>
    <m/>
    <m/>
    <m/>
    <m/>
    <m/>
    <m/>
    <m/>
    <n v="1"/>
  </r>
  <r>
    <n v="345"/>
    <x v="2"/>
    <s v="Private"/>
    <s v="Office"/>
    <s v="No"/>
    <s v="Below 100"/>
    <s v="Below 1000"/>
    <s v="No"/>
    <s v="No"/>
    <x v="7"/>
    <m/>
    <m/>
    <x v="0"/>
    <m/>
    <m/>
    <m/>
    <m/>
    <m/>
    <m/>
    <m/>
    <m/>
    <m/>
    <m/>
    <m/>
    <m/>
    <m/>
    <m/>
    <m/>
    <m/>
    <m/>
    <m/>
  </r>
  <r>
    <n v="346"/>
    <x v="2"/>
    <s v="Private"/>
    <s v="Office"/>
    <s v="No"/>
    <s v="Below 100"/>
    <s v="Below 1000"/>
    <s v="No"/>
    <s v="Yes"/>
    <x v="7"/>
    <m/>
    <m/>
    <x v="0"/>
    <m/>
    <m/>
    <m/>
    <m/>
    <m/>
    <m/>
    <m/>
    <m/>
    <m/>
    <m/>
    <m/>
    <m/>
    <m/>
    <m/>
    <m/>
    <m/>
    <m/>
    <m/>
  </r>
  <r>
    <n v="347"/>
    <x v="2"/>
    <s v="Public"/>
    <s v="Office"/>
    <s v="No"/>
    <s v="Below 100"/>
    <s v="Below 1000"/>
    <s v="Yes"/>
    <s v="Yes"/>
    <x v="7"/>
    <m/>
    <m/>
    <x v="0"/>
    <m/>
    <m/>
    <m/>
    <m/>
    <m/>
    <m/>
    <m/>
    <m/>
    <m/>
    <m/>
    <m/>
    <m/>
    <m/>
    <m/>
    <m/>
    <m/>
    <m/>
    <m/>
  </r>
  <r>
    <n v="348"/>
    <x v="2"/>
    <s v="Private"/>
    <s v="Office"/>
    <s v="No"/>
    <s v="Below 100"/>
    <s v="Below 1000"/>
    <s v="No"/>
    <s v="No"/>
    <x v="12"/>
    <s v="Centralized"/>
    <s v="Satisfied"/>
    <x v="0"/>
    <m/>
    <m/>
    <m/>
    <n v="1"/>
    <m/>
    <m/>
    <m/>
    <m/>
    <m/>
    <m/>
    <m/>
    <n v="1"/>
    <m/>
    <m/>
    <m/>
    <m/>
    <m/>
    <m/>
  </r>
  <r>
    <n v="349"/>
    <x v="2"/>
    <s v="Public"/>
    <s v="Office"/>
    <s v="No"/>
    <s v="Below 100"/>
    <s v="Below 1000"/>
    <s v="No"/>
    <s v="No"/>
    <x v="12"/>
    <s v="Centralized"/>
    <s v="Satisfied"/>
    <x v="0"/>
    <m/>
    <m/>
    <m/>
    <m/>
    <m/>
    <m/>
    <n v="1"/>
    <n v="1"/>
    <m/>
    <m/>
    <m/>
    <m/>
    <n v="1"/>
    <m/>
    <m/>
    <m/>
    <m/>
    <m/>
  </r>
  <r>
    <n v="350"/>
    <x v="2"/>
    <s v="Public"/>
    <s v="Health Centre"/>
    <s v="No"/>
    <s v="Below 100"/>
    <s v="1000-5000"/>
    <s v="No"/>
    <s v="No"/>
    <x v="2"/>
    <s v="Centralized"/>
    <s v="Satisfied"/>
    <x v="0"/>
    <n v="1"/>
    <m/>
    <m/>
    <n v="1"/>
    <n v="1"/>
    <m/>
    <m/>
    <m/>
    <m/>
    <m/>
    <m/>
    <m/>
    <m/>
    <m/>
    <m/>
    <m/>
    <m/>
    <n v="1"/>
  </r>
  <r>
    <n v="351"/>
    <x v="2"/>
    <s v="Private"/>
    <s v="Hotel"/>
    <s v="Yes"/>
    <s v="Below 100"/>
    <s v="1000-5000"/>
    <s v="No"/>
    <s v="No"/>
    <x v="2"/>
    <s v="Decentralized"/>
    <s v="Satisfied"/>
    <x v="0"/>
    <n v="1"/>
    <m/>
    <m/>
    <m/>
    <n v="1"/>
    <m/>
    <n v="1"/>
    <m/>
    <m/>
    <m/>
    <m/>
    <n v="1"/>
    <m/>
    <m/>
    <m/>
    <m/>
    <m/>
    <m/>
  </r>
  <r>
    <n v="352"/>
    <x v="2"/>
    <s v="Private"/>
    <s v="Hotel"/>
    <s v="No"/>
    <s v="Below 100"/>
    <s v="Above 5000"/>
    <s v="Yes"/>
    <s v="No"/>
    <x v="2"/>
    <s v="Decentralized"/>
    <s v="Unsatisfied"/>
    <x v="0"/>
    <m/>
    <m/>
    <m/>
    <m/>
    <m/>
    <m/>
    <m/>
    <m/>
    <m/>
    <m/>
    <n v="1"/>
    <m/>
    <m/>
    <m/>
    <m/>
    <m/>
    <m/>
    <m/>
  </r>
  <r>
    <n v="353"/>
    <x v="2"/>
    <s v="Private"/>
    <s v="Hotel"/>
    <s v="Yes"/>
    <s v="Below 100"/>
    <s v="1000-5000"/>
    <s v="Yes"/>
    <s v="Yes"/>
    <x v="2"/>
    <s v="Centralized"/>
    <s v="Satisfied"/>
    <x v="0"/>
    <m/>
    <m/>
    <m/>
    <m/>
    <m/>
    <m/>
    <m/>
    <n v="1"/>
    <m/>
    <m/>
    <m/>
    <m/>
    <m/>
    <n v="1"/>
    <m/>
    <m/>
    <m/>
    <m/>
  </r>
  <r>
    <n v="354"/>
    <x v="2"/>
    <s v="Private"/>
    <s v="Commerce"/>
    <s v="No"/>
    <s v="100-1000"/>
    <s v="Above 5000"/>
    <s v="No"/>
    <s v="No"/>
    <x v="7"/>
    <m/>
    <m/>
    <x v="0"/>
    <m/>
    <m/>
    <m/>
    <m/>
    <m/>
    <m/>
    <m/>
    <m/>
    <m/>
    <m/>
    <m/>
    <m/>
    <m/>
    <m/>
    <m/>
    <m/>
    <m/>
    <m/>
  </r>
  <r>
    <n v="355"/>
    <x v="2"/>
    <s v="Private"/>
    <s v="Office"/>
    <s v="No"/>
    <s v="Below 100"/>
    <s v="Below 1000"/>
    <s v="No"/>
    <s v="No"/>
    <x v="7"/>
    <m/>
    <m/>
    <x v="0"/>
    <m/>
    <m/>
    <m/>
    <m/>
    <m/>
    <m/>
    <m/>
    <m/>
    <m/>
    <m/>
    <m/>
    <m/>
    <m/>
    <m/>
    <m/>
    <m/>
    <m/>
    <m/>
  </r>
  <r>
    <n v="356"/>
    <x v="2"/>
    <s v="Public"/>
    <s v="Office"/>
    <s v="No"/>
    <s v="Below 100"/>
    <s v="Below 1000"/>
    <s v="No"/>
    <s v="No"/>
    <x v="7"/>
    <m/>
    <m/>
    <x v="0"/>
    <m/>
    <m/>
    <m/>
    <m/>
    <m/>
    <m/>
    <m/>
    <m/>
    <m/>
    <m/>
    <m/>
    <m/>
    <m/>
    <m/>
    <m/>
    <m/>
    <m/>
    <m/>
  </r>
  <r>
    <n v="357"/>
    <x v="2"/>
    <s v="Private"/>
    <s v="Office"/>
    <s v="No"/>
    <s v="Below 100"/>
    <s v="Below 1000"/>
    <s v="No"/>
    <s v="No"/>
    <x v="7"/>
    <m/>
    <m/>
    <x v="0"/>
    <m/>
    <m/>
    <m/>
    <m/>
    <m/>
    <m/>
    <m/>
    <m/>
    <m/>
    <m/>
    <m/>
    <m/>
    <m/>
    <m/>
    <m/>
    <m/>
    <m/>
    <m/>
  </r>
  <r>
    <n v="358"/>
    <x v="2"/>
    <s v="Public"/>
    <s v="Office"/>
    <s v="No"/>
    <s v="Below 100"/>
    <s v="Below 1000"/>
    <s v="No"/>
    <s v="No"/>
    <x v="12"/>
    <s v="Centralized"/>
    <s v="Satisfied"/>
    <x v="0"/>
    <m/>
    <m/>
    <m/>
    <n v="1"/>
    <m/>
    <m/>
    <n v="1"/>
    <m/>
    <m/>
    <m/>
    <m/>
    <m/>
    <m/>
    <m/>
    <m/>
    <m/>
    <m/>
    <n v="1"/>
  </r>
  <r>
    <n v="359"/>
    <x v="2"/>
    <s v="Private"/>
    <s v="Office"/>
    <s v="No"/>
    <s v="Below 100"/>
    <s v="Below 1000"/>
    <s v="No"/>
    <s v="No"/>
    <x v="12"/>
    <s v="Centralized"/>
    <s v="Satisfied"/>
    <x v="0"/>
    <n v="1"/>
    <m/>
    <m/>
    <m/>
    <n v="1"/>
    <m/>
    <m/>
    <n v="1"/>
    <m/>
    <m/>
    <m/>
    <m/>
    <m/>
    <m/>
    <m/>
    <m/>
    <m/>
    <n v="1"/>
  </r>
  <r>
    <n v="360"/>
    <x v="2"/>
    <s v="Private"/>
    <s v="Hotel"/>
    <s v="No"/>
    <s v="Below 100"/>
    <s v="1000-5000"/>
    <s v="No"/>
    <s v="No"/>
    <x v="4"/>
    <s v="Decentralized"/>
    <s v="Unsatisfied"/>
    <x v="0"/>
    <m/>
    <m/>
    <m/>
    <m/>
    <m/>
    <m/>
    <m/>
    <m/>
    <m/>
    <m/>
    <m/>
    <n v="1"/>
    <m/>
    <m/>
    <m/>
    <m/>
    <m/>
    <m/>
  </r>
  <r>
    <n v="361"/>
    <x v="2"/>
    <s v="Private"/>
    <s v="Hotel"/>
    <s v="Yes"/>
    <s v="100-1000"/>
    <s v="Above 5000"/>
    <s v="No"/>
    <s v="Yes"/>
    <x v="12"/>
    <s v="Decentralized"/>
    <s v="Satisfied"/>
    <x v="0"/>
    <n v="1"/>
    <m/>
    <m/>
    <m/>
    <n v="1"/>
    <m/>
    <m/>
    <m/>
    <m/>
    <m/>
    <m/>
    <m/>
    <m/>
    <n v="1"/>
    <m/>
    <m/>
    <m/>
    <m/>
  </r>
  <r>
    <n v="362"/>
    <x v="2"/>
    <s v="Private"/>
    <s v="Hotel"/>
    <s v="Yes"/>
    <s v="Below 100"/>
    <s v="Above 5000"/>
    <s v="No"/>
    <s v="No"/>
    <x v="11"/>
    <s v="Decentralized"/>
    <s v="Satisfied"/>
    <x v="0"/>
    <m/>
    <m/>
    <m/>
    <m/>
    <n v="1"/>
    <n v="1"/>
    <m/>
    <m/>
    <m/>
    <m/>
    <m/>
    <m/>
    <m/>
    <m/>
    <m/>
    <m/>
    <m/>
    <n v="1"/>
  </r>
  <r>
    <n v="363"/>
    <x v="2"/>
    <s v="Private"/>
    <s v="Commerce"/>
    <s v="No"/>
    <s v="100-1000"/>
    <s v="Above 5000"/>
    <s v="Yes"/>
    <s v="Yes"/>
    <x v="7"/>
    <m/>
    <m/>
    <x v="0"/>
    <m/>
    <m/>
    <m/>
    <m/>
    <m/>
    <m/>
    <m/>
    <m/>
    <m/>
    <m/>
    <m/>
    <m/>
    <m/>
    <m/>
    <m/>
    <m/>
    <m/>
    <m/>
  </r>
  <r>
    <n v="364"/>
    <x v="2"/>
    <s v="Private"/>
    <s v="Office"/>
    <s v="No"/>
    <s v="Below 100"/>
    <s v="Below 1000"/>
    <s v="No"/>
    <s v="No"/>
    <x v="2"/>
    <s v="Decentralized"/>
    <s v="Satisfied"/>
    <x v="0"/>
    <n v="1"/>
    <m/>
    <m/>
    <m/>
    <m/>
    <m/>
    <m/>
    <m/>
    <m/>
    <m/>
    <m/>
    <m/>
    <m/>
    <n v="1"/>
    <m/>
    <m/>
    <m/>
    <m/>
  </r>
  <r>
    <n v="365"/>
    <x v="2"/>
    <s v="Private"/>
    <s v="Office"/>
    <s v="No"/>
    <s v="Below 100"/>
    <s v="Below 1000"/>
    <s v="Yes"/>
    <s v="No"/>
    <x v="12"/>
    <s v="Centralized"/>
    <s v="Satisfied"/>
    <x v="0"/>
    <m/>
    <m/>
    <m/>
    <n v="1"/>
    <m/>
    <m/>
    <m/>
    <m/>
    <m/>
    <m/>
    <m/>
    <n v="1"/>
    <m/>
    <m/>
    <m/>
    <m/>
    <m/>
    <m/>
  </r>
  <r>
    <n v="366"/>
    <x v="2"/>
    <s v="Private"/>
    <s v="Hotel"/>
    <s v="No"/>
    <s v="Below 100"/>
    <s v="Above 5000"/>
    <s v="No"/>
    <s v="Yes"/>
    <x v="12"/>
    <s v="Decentralized"/>
    <s v="Unsatisfied"/>
    <x v="0"/>
    <m/>
    <m/>
    <m/>
    <m/>
    <m/>
    <m/>
    <m/>
    <m/>
    <m/>
    <m/>
    <n v="1"/>
    <m/>
    <m/>
    <m/>
    <m/>
    <m/>
    <m/>
    <m/>
  </r>
  <r>
    <n v="367"/>
    <x v="2"/>
    <s v="Private"/>
    <s v="Hotel"/>
    <s v="Yes"/>
    <s v="Below 100"/>
    <s v="1000-5000"/>
    <s v="No"/>
    <s v="No"/>
    <x v="2"/>
    <s v="Decentralized"/>
    <s v="Satisfied"/>
    <x v="0"/>
    <n v="1"/>
    <m/>
    <m/>
    <m/>
    <n v="1"/>
    <m/>
    <m/>
    <m/>
    <m/>
    <m/>
    <m/>
    <m/>
    <m/>
    <n v="1"/>
    <m/>
    <m/>
    <m/>
    <m/>
  </r>
  <r>
    <n v="368"/>
    <x v="2"/>
    <s v="Private"/>
    <s v="Hotel"/>
    <s v="Yes"/>
    <s v="Below 100"/>
    <s v="1000-5000"/>
    <s v="No"/>
    <s v="No"/>
    <x v="4"/>
    <s v="Decentralized"/>
    <s v="Satisfied"/>
    <x v="0"/>
    <m/>
    <m/>
    <m/>
    <n v="1"/>
    <m/>
    <m/>
    <n v="1"/>
    <m/>
    <m/>
    <m/>
    <m/>
    <m/>
    <m/>
    <m/>
    <m/>
    <m/>
    <m/>
    <n v="1"/>
  </r>
  <r>
    <n v="369"/>
    <x v="2"/>
    <s v="Private"/>
    <s v="Hotel"/>
    <s v="No"/>
    <s v="Below 100"/>
    <s v="Above 5000"/>
    <s v="No"/>
    <s v="Yes"/>
    <x v="2"/>
    <s v="Decentralized"/>
    <s v="Satisfied"/>
    <x v="0"/>
    <n v="1"/>
    <m/>
    <m/>
    <n v="1"/>
    <m/>
    <n v="1"/>
    <m/>
    <m/>
    <m/>
    <m/>
    <m/>
    <m/>
    <m/>
    <m/>
    <m/>
    <m/>
    <m/>
    <n v="1"/>
  </r>
  <r>
    <n v="370"/>
    <x v="2"/>
    <s v="Public"/>
    <s v="Education Centre"/>
    <s v="No"/>
    <s v="100-1000"/>
    <s v="1000-5000"/>
    <s v="Yes"/>
    <s v="Yes"/>
    <x v="7"/>
    <m/>
    <m/>
    <x v="0"/>
    <m/>
    <m/>
    <m/>
    <m/>
    <m/>
    <m/>
    <m/>
    <m/>
    <m/>
    <m/>
    <m/>
    <m/>
    <m/>
    <m/>
    <m/>
    <m/>
    <m/>
    <m/>
  </r>
  <r>
    <n v="371"/>
    <x v="2"/>
    <s v="Public"/>
    <s v="Education Centre"/>
    <s v="Yes"/>
    <s v="100-1000"/>
    <s v="1000-5000"/>
    <s v="Yes"/>
    <s v="Yes"/>
    <x v="8"/>
    <s v="Decentralized"/>
    <s v="Unsatisfied"/>
    <x v="0"/>
    <m/>
    <m/>
    <m/>
    <m/>
    <m/>
    <m/>
    <m/>
    <m/>
    <m/>
    <m/>
    <m/>
    <m/>
    <m/>
    <m/>
    <m/>
    <m/>
    <m/>
    <n v="1"/>
  </r>
  <r>
    <n v="372"/>
    <x v="2"/>
    <s v="Private"/>
    <s v="Education Centre"/>
    <s v="No"/>
    <s v="Above 1000"/>
    <s v="Above 5000"/>
    <s v="No"/>
    <s v="No"/>
    <x v="8"/>
    <s v="Decentralized"/>
    <s v="Unsatisfied"/>
    <x v="0"/>
    <m/>
    <m/>
    <m/>
    <m/>
    <m/>
    <m/>
    <m/>
    <m/>
    <m/>
    <m/>
    <m/>
    <m/>
    <m/>
    <m/>
    <m/>
    <m/>
    <m/>
    <n v="1"/>
  </r>
  <r>
    <n v="373"/>
    <x v="2"/>
    <s v="Private"/>
    <s v="Office"/>
    <s v="No"/>
    <s v="Below 100"/>
    <s v="Below 1000"/>
    <s v="No"/>
    <s v="Yes"/>
    <x v="7"/>
    <m/>
    <m/>
    <x v="0"/>
    <m/>
    <m/>
    <m/>
    <m/>
    <m/>
    <m/>
    <m/>
    <m/>
    <m/>
    <m/>
    <m/>
    <m/>
    <m/>
    <m/>
    <m/>
    <m/>
    <m/>
    <m/>
  </r>
  <r>
    <n v="374"/>
    <x v="2"/>
    <s v="Public"/>
    <s v="Office"/>
    <s v="No"/>
    <s v="Below 100"/>
    <s v="Below 1000"/>
    <s v="No"/>
    <s v="No"/>
    <x v="7"/>
    <m/>
    <m/>
    <x v="0"/>
    <m/>
    <m/>
    <m/>
    <m/>
    <m/>
    <m/>
    <m/>
    <m/>
    <m/>
    <m/>
    <m/>
    <m/>
    <m/>
    <m/>
    <m/>
    <m/>
    <m/>
    <m/>
  </r>
  <r>
    <n v="375"/>
    <x v="2"/>
    <s v="Public"/>
    <s v="Office"/>
    <s v="No"/>
    <s v="Below 100"/>
    <s v="Below 1000"/>
    <s v="No"/>
    <s v="Yes"/>
    <x v="7"/>
    <m/>
    <m/>
    <x v="0"/>
    <m/>
    <m/>
    <m/>
    <m/>
    <m/>
    <m/>
    <m/>
    <m/>
    <m/>
    <m/>
    <m/>
    <m/>
    <m/>
    <m/>
    <m/>
    <m/>
    <m/>
    <m/>
  </r>
  <r>
    <n v="376"/>
    <x v="2"/>
    <s v="Private"/>
    <s v="Office"/>
    <s v="No"/>
    <s v="Below 100"/>
    <s v="DK/DA"/>
    <s v="No"/>
    <s v="No"/>
    <x v="7"/>
    <m/>
    <m/>
    <x v="0"/>
    <m/>
    <m/>
    <m/>
    <m/>
    <m/>
    <m/>
    <m/>
    <m/>
    <m/>
    <m/>
    <m/>
    <m/>
    <m/>
    <m/>
    <m/>
    <m/>
    <m/>
    <m/>
  </r>
  <r>
    <n v="377"/>
    <x v="2"/>
    <s v="Public"/>
    <s v="Health Centre"/>
    <s v="No"/>
    <s v="Below 100"/>
    <s v="1000-5000"/>
    <s v="No"/>
    <s v="Yes"/>
    <x v="7"/>
    <m/>
    <m/>
    <x v="0"/>
    <m/>
    <m/>
    <m/>
    <m/>
    <m/>
    <m/>
    <m/>
    <m/>
    <m/>
    <m/>
    <m/>
    <m/>
    <m/>
    <m/>
    <m/>
    <m/>
    <m/>
    <m/>
  </r>
  <r>
    <n v="378"/>
    <x v="2"/>
    <s v="Private"/>
    <s v="Health Centre"/>
    <s v="No"/>
    <s v="Below 100"/>
    <s v="1000-5000"/>
    <s v="No"/>
    <s v="No"/>
    <x v="2"/>
    <s v="Centralized"/>
    <s v="Satisfied"/>
    <x v="0"/>
    <n v="1"/>
    <m/>
    <m/>
    <n v="1"/>
    <m/>
    <n v="1"/>
    <m/>
    <m/>
    <m/>
    <m/>
    <m/>
    <m/>
    <m/>
    <m/>
    <m/>
    <m/>
    <m/>
    <n v="1"/>
  </r>
  <r>
    <n v="379"/>
    <x v="2"/>
    <s v="Private"/>
    <s v="Health Centre"/>
    <s v="No"/>
    <s v="Below 100"/>
    <s v="1000-5000"/>
    <s v="No"/>
    <s v="No"/>
    <x v="0"/>
    <s v="Decentralized"/>
    <s v="Satisfied"/>
    <x v="0"/>
    <n v="1"/>
    <m/>
    <m/>
    <n v="1"/>
    <m/>
    <m/>
    <n v="1"/>
    <m/>
    <m/>
    <m/>
    <m/>
    <m/>
    <m/>
    <m/>
    <m/>
    <m/>
    <m/>
    <n v="1"/>
  </r>
  <r>
    <n v="380"/>
    <x v="2"/>
    <s v="Private"/>
    <s v="Hotel"/>
    <s v="Yes"/>
    <s v="Below 100"/>
    <s v="Above 5000"/>
    <s v="Yes"/>
    <s v="Yes"/>
    <x v="2"/>
    <s v="Decentralized"/>
    <s v="Satisfied"/>
    <x v="0"/>
    <m/>
    <m/>
    <m/>
    <n v="1"/>
    <n v="1"/>
    <m/>
    <n v="1"/>
    <m/>
    <m/>
    <m/>
    <m/>
    <m/>
    <m/>
    <n v="1"/>
    <m/>
    <m/>
    <m/>
    <m/>
  </r>
  <r>
    <n v="381"/>
    <x v="2"/>
    <s v="Private"/>
    <s v="Hotel"/>
    <s v="Yes"/>
    <s v="Below 100"/>
    <s v="Above 5000"/>
    <s v="No"/>
    <s v="No"/>
    <x v="12"/>
    <s v="Decentralized"/>
    <s v="Satisfied"/>
    <x v="0"/>
    <n v="1"/>
    <m/>
    <m/>
    <n v="1"/>
    <m/>
    <m/>
    <m/>
    <m/>
    <m/>
    <m/>
    <m/>
    <m/>
    <m/>
    <m/>
    <m/>
    <m/>
    <m/>
    <n v="1"/>
  </r>
  <r>
    <n v="382"/>
    <x v="2"/>
    <s v="Private"/>
    <s v="Hotel"/>
    <s v="Yes"/>
    <s v="Below 100"/>
    <s v="Above 5000"/>
    <s v="No"/>
    <s v="No"/>
    <x v="2"/>
    <s v="Decentralized"/>
    <s v="Satisfied"/>
    <x v="0"/>
    <n v="1"/>
    <m/>
    <m/>
    <m/>
    <m/>
    <m/>
    <m/>
    <m/>
    <m/>
    <m/>
    <n v="1"/>
    <m/>
    <m/>
    <m/>
    <m/>
    <m/>
    <m/>
    <m/>
  </r>
  <r>
    <n v="383"/>
    <x v="2"/>
    <s v="Private"/>
    <s v="Hotel"/>
    <s v="Yes"/>
    <s v="Below 100"/>
    <s v="Above 5000"/>
    <s v="No"/>
    <s v="Yes"/>
    <x v="2"/>
    <s v="Decentralized"/>
    <s v="Satisfied"/>
    <x v="0"/>
    <n v="1"/>
    <m/>
    <m/>
    <m/>
    <n v="1"/>
    <m/>
    <m/>
    <n v="1"/>
    <m/>
    <m/>
    <m/>
    <m/>
    <m/>
    <m/>
    <m/>
    <m/>
    <m/>
    <n v="1"/>
  </r>
  <r>
    <n v="384"/>
    <x v="2"/>
    <s v="Private"/>
    <s v="Hotel"/>
    <s v="Yes"/>
    <s v="Below 100"/>
    <s v="1000-5000"/>
    <s v="No"/>
    <s v="No"/>
    <x v="2"/>
    <s v="Decentralized"/>
    <s v="Satisfied"/>
    <x v="0"/>
    <m/>
    <m/>
    <m/>
    <n v="1"/>
    <m/>
    <m/>
    <m/>
    <m/>
    <m/>
    <m/>
    <m/>
    <m/>
    <n v="1"/>
    <m/>
    <m/>
    <m/>
    <m/>
    <m/>
  </r>
  <r>
    <n v="385"/>
    <x v="2"/>
    <s v="Public"/>
    <s v="Education Centre"/>
    <s v="No"/>
    <s v="Above 1000"/>
    <s v="Above 5000"/>
    <s v="Yes"/>
    <s v="Yes"/>
    <x v="12"/>
    <s v="Centralized"/>
    <s v="Satisfied"/>
    <x v="0"/>
    <m/>
    <m/>
    <m/>
    <m/>
    <m/>
    <m/>
    <n v="1"/>
    <m/>
    <m/>
    <m/>
    <m/>
    <n v="1"/>
    <m/>
    <m/>
    <m/>
    <m/>
    <m/>
    <m/>
  </r>
  <r>
    <n v="386"/>
    <x v="2"/>
    <s v="Private"/>
    <s v="Sport Centre"/>
    <s v="No"/>
    <s v="Below 100"/>
    <s v="Below 1000"/>
    <s v="No"/>
    <s v="No"/>
    <x v="12"/>
    <s v="Centralized"/>
    <s v="Satisfied"/>
    <x v="0"/>
    <m/>
    <m/>
    <m/>
    <n v="1"/>
    <m/>
    <m/>
    <m/>
    <n v="1"/>
    <m/>
    <m/>
    <m/>
    <m/>
    <m/>
    <n v="1"/>
    <m/>
    <m/>
    <m/>
    <m/>
  </r>
  <r>
    <n v="387"/>
    <x v="2"/>
    <s v="Private"/>
    <s v="Office"/>
    <s v="No"/>
    <s v="Below 100"/>
    <s v="Below 1000"/>
    <s v="No"/>
    <s v="No"/>
    <x v="7"/>
    <m/>
    <m/>
    <x v="0"/>
    <m/>
    <m/>
    <m/>
    <m/>
    <m/>
    <m/>
    <m/>
    <m/>
    <m/>
    <m/>
    <m/>
    <m/>
    <m/>
    <m/>
    <m/>
    <m/>
    <m/>
    <m/>
  </r>
  <r>
    <n v="388"/>
    <x v="2"/>
    <s v="Public"/>
    <s v="Office"/>
    <s v="No"/>
    <s v="Below 100"/>
    <s v="Below 1000"/>
    <s v="No"/>
    <s v="No"/>
    <x v="7"/>
    <m/>
    <m/>
    <x v="0"/>
    <m/>
    <m/>
    <m/>
    <m/>
    <m/>
    <m/>
    <m/>
    <m/>
    <m/>
    <m/>
    <m/>
    <m/>
    <m/>
    <m/>
    <m/>
    <m/>
    <m/>
    <m/>
  </r>
  <r>
    <n v="389"/>
    <x v="2"/>
    <s v="Public"/>
    <s v="Office"/>
    <s v="No"/>
    <s v="Below 100"/>
    <s v="Below 1000"/>
    <s v="Yes"/>
    <s v="No"/>
    <x v="12"/>
    <s v="Centralized"/>
    <s v="Satisfied"/>
    <x v="0"/>
    <n v="1"/>
    <m/>
    <m/>
    <m/>
    <m/>
    <n v="1"/>
    <m/>
    <m/>
    <m/>
    <m/>
    <m/>
    <n v="1"/>
    <m/>
    <m/>
    <m/>
    <m/>
    <m/>
    <m/>
  </r>
  <r>
    <n v="390"/>
    <x v="2"/>
    <s v="Private"/>
    <s v="Office"/>
    <s v="No"/>
    <s v="Below 100"/>
    <s v="Below 1000"/>
    <s v="No"/>
    <s v="Yes"/>
    <x v="0"/>
    <s v="Centralized"/>
    <s v="Unsatisfied"/>
    <x v="0"/>
    <m/>
    <m/>
    <m/>
    <m/>
    <m/>
    <m/>
    <m/>
    <m/>
    <m/>
    <m/>
    <m/>
    <m/>
    <n v="1"/>
    <m/>
    <m/>
    <m/>
    <m/>
    <m/>
  </r>
  <r>
    <n v="391"/>
    <x v="2"/>
    <s v="Public"/>
    <s v="Health Centre"/>
    <s v="No"/>
    <s v="Below 100"/>
    <s v="1000-5000"/>
    <s v="No"/>
    <s v="No"/>
    <x v="7"/>
    <m/>
    <m/>
    <x v="0"/>
    <m/>
    <m/>
    <m/>
    <m/>
    <m/>
    <m/>
    <m/>
    <m/>
    <m/>
    <m/>
    <m/>
    <m/>
    <m/>
    <m/>
    <m/>
    <m/>
    <m/>
    <m/>
  </r>
  <r>
    <n v="392"/>
    <x v="2"/>
    <s v="Private"/>
    <s v="Health Centre"/>
    <s v="No"/>
    <s v="Below 100"/>
    <s v="1000-5000"/>
    <s v="No"/>
    <s v="Yes"/>
    <x v="2"/>
    <s v="Centralized"/>
    <s v="Satisfied"/>
    <x v="0"/>
    <n v="1"/>
    <m/>
    <m/>
    <m/>
    <n v="1"/>
    <m/>
    <n v="1"/>
    <m/>
    <m/>
    <m/>
    <m/>
    <m/>
    <m/>
    <m/>
    <n v="1"/>
    <m/>
    <m/>
    <m/>
  </r>
  <r>
    <n v="393"/>
    <x v="2"/>
    <s v="Private"/>
    <s v="Hotel"/>
    <s v="Yes"/>
    <s v="Below 100"/>
    <s v="1000-5000"/>
    <s v="No"/>
    <s v="Yes"/>
    <x v="2"/>
    <s v="Decentralized"/>
    <s v="Satisfied"/>
    <x v="0"/>
    <n v="1"/>
    <m/>
    <m/>
    <n v="1"/>
    <m/>
    <m/>
    <n v="1"/>
    <m/>
    <m/>
    <m/>
    <m/>
    <m/>
    <n v="1"/>
    <m/>
    <m/>
    <m/>
    <m/>
    <m/>
  </r>
  <r>
    <n v="394"/>
    <x v="2"/>
    <s v="Private"/>
    <s v="Hotel"/>
    <s v="No"/>
    <s v="Below 100"/>
    <s v="Below 1000"/>
    <s v="No"/>
    <s v="No"/>
    <x v="2"/>
    <s v="Decentralized"/>
    <s v="Satisfied"/>
    <x v="0"/>
    <n v="1"/>
    <m/>
    <m/>
    <n v="1"/>
    <m/>
    <m/>
    <m/>
    <m/>
    <m/>
    <m/>
    <m/>
    <m/>
    <m/>
    <m/>
    <m/>
    <n v="1"/>
    <m/>
    <m/>
  </r>
  <r>
    <n v="395"/>
    <x v="2"/>
    <s v="Private"/>
    <s v="Hotel"/>
    <s v="No"/>
    <s v="Below 100"/>
    <s v="1000-5000"/>
    <s v="Yes"/>
    <s v="No"/>
    <x v="0"/>
    <s v="Centralized"/>
    <s v="Satisfied"/>
    <x v="0"/>
    <n v="1"/>
    <m/>
    <m/>
    <m/>
    <m/>
    <m/>
    <m/>
    <m/>
    <m/>
    <m/>
    <m/>
    <m/>
    <n v="1"/>
    <m/>
    <m/>
    <m/>
    <m/>
    <m/>
  </r>
  <r>
    <n v="396"/>
    <x v="2"/>
    <s v="Private"/>
    <s v="Hotel"/>
    <s v="Yes"/>
    <s v="Below 100"/>
    <s v="1000-5000"/>
    <s v="Yes"/>
    <s v="No"/>
    <x v="4"/>
    <s v="Decentralized"/>
    <s v="Satisfied"/>
    <x v="0"/>
    <m/>
    <m/>
    <m/>
    <n v="1"/>
    <n v="1"/>
    <m/>
    <n v="1"/>
    <m/>
    <m/>
    <m/>
    <m/>
    <n v="1"/>
    <m/>
    <m/>
    <m/>
    <m/>
    <m/>
    <m/>
  </r>
  <r>
    <n v="397"/>
    <x v="2"/>
    <s v="Public"/>
    <s v="Office"/>
    <s v="No"/>
    <s v="Below 100"/>
    <s v="Below 1000"/>
    <s v="Yes"/>
    <s v="No"/>
    <x v="7"/>
    <m/>
    <m/>
    <x v="0"/>
    <m/>
    <m/>
    <m/>
    <m/>
    <m/>
    <m/>
    <m/>
    <m/>
    <m/>
    <m/>
    <m/>
    <m/>
    <m/>
    <m/>
    <m/>
    <m/>
    <m/>
    <m/>
  </r>
  <r>
    <n v="398"/>
    <x v="2"/>
    <s v="Private"/>
    <s v="Office"/>
    <s v="No"/>
    <s v="Below 100"/>
    <s v="Below 1000"/>
    <s v="No"/>
    <s v="No"/>
    <x v="2"/>
    <s v="Decentralized"/>
    <s v="Satisfied"/>
    <x v="0"/>
    <m/>
    <m/>
    <m/>
    <m/>
    <n v="1"/>
    <m/>
    <m/>
    <n v="1"/>
    <m/>
    <m/>
    <m/>
    <n v="1"/>
    <m/>
    <m/>
    <m/>
    <m/>
    <m/>
    <m/>
  </r>
  <r>
    <n v="399"/>
    <x v="2"/>
    <s v="Public"/>
    <s v="Commerce"/>
    <s v="No"/>
    <s v="100-1000"/>
    <s v="Below 1000"/>
    <s v="No"/>
    <s v="Yes"/>
    <x v="7"/>
    <m/>
    <m/>
    <x v="0"/>
    <m/>
    <m/>
    <m/>
    <m/>
    <m/>
    <m/>
    <m/>
    <m/>
    <m/>
    <m/>
    <m/>
    <m/>
    <m/>
    <m/>
    <m/>
    <m/>
    <m/>
    <m/>
  </r>
  <r>
    <n v="400"/>
    <x v="2"/>
    <s v="Public"/>
    <s v="Health Centre"/>
    <s v="No"/>
    <s v="Below 100"/>
    <s v="Below 1000"/>
    <s v="No"/>
    <s v="Yes"/>
    <x v="2"/>
    <s v="Centralized"/>
    <s v="Satisfied"/>
    <x v="0"/>
    <n v="1"/>
    <m/>
    <m/>
    <m/>
    <m/>
    <m/>
    <n v="1"/>
    <m/>
    <m/>
    <m/>
    <m/>
    <n v="1"/>
    <m/>
    <m/>
    <m/>
    <m/>
    <m/>
    <m/>
  </r>
  <r>
    <n v="401"/>
    <x v="2"/>
    <s v="Private"/>
    <s v="Hotel"/>
    <s v="Yes"/>
    <s v="Below 100"/>
    <s v="1000-5000"/>
    <s v="No"/>
    <s v="No"/>
    <x v="2"/>
    <s v="Decentralized"/>
    <s v="Satisfied"/>
    <x v="0"/>
    <n v="1"/>
    <m/>
    <m/>
    <m/>
    <n v="1"/>
    <m/>
    <n v="1"/>
    <m/>
    <m/>
    <m/>
    <m/>
    <m/>
    <m/>
    <m/>
    <m/>
    <m/>
    <m/>
    <n v="1"/>
  </r>
  <r>
    <n v="402"/>
    <x v="2"/>
    <s v="Private"/>
    <s v="Hotel"/>
    <s v="Yes"/>
    <s v="Below 100"/>
    <s v="Above 5000"/>
    <s v="Yes"/>
    <s v="No"/>
    <x v="12"/>
    <s v="Decentralized"/>
    <s v="Satisfied"/>
    <x v="0"/>
    <n v="1"/>
    <m/>
    <m/>
    <m/>
    <m/>
    <n v="1"/>
    <n v="1"/>
    <m/>
    <m/>
    <m/>
    <m/>
    <n v="1"/>
    <m/>
    <m/>
    <m/>
    <m/>
    <m/>
    <m/>
  </r>
  <r>
    <n v="403"/>
    <x v="2"/>
    <s v="Private"/>
    <s v="Hotel"/>
    <s v="No"/>
    <s v="Below 100"/>
    <s v="1000-5000"/>
    <s v="No"/>
    <s v="No"/>
    <x v="4"/>
    <s v="Decentralized"/>
    <s v="Satisfied"/>
    <x v="0"/>
    <m/>
    <m/>
    <m/>
    <n v="1"/>
    <m/>
    <m/>
    <m/>
    <m/>
    <m/>
    <m/>
    <m/>
    <n v="1"/>
    <m/>
    <m/>
    <m/>
    <m/>
    <m/>
    <m/>
  </r>
  <r>
    <n v="404"/>
    <x v="2"/>
    <s v="Private"/>
    <s v="Hotel"/>
    <s v="Yes"/>
    <s v="Below 100"/>
    <s v="1000-5000"/>
    <s v="Yes"/>
    <s v="No"/>
    <x v="2"/>
    <s v="Decentralized"/>
    <s v="Satisfied"/>
    <x v="0"/>
    <n v="1"/>
    <m/>
    <m/>
    <n v="1"/>
    <n v="1"/>
    <m/>
    <m/>
    <m/>
    <m/>
    <m/>
    <m/>
    <m/>
    <m/>
    <m/>
    <m/>
    <m/>
    <m/>
    <n v="1"/>
  </r>
  <r>
    <n v="405"/>
    <x v="2"/>
    <s v="Public"/>
    <s v="Education Centre"/>
    <s v="No"/>
    <s v="100-1000"/>
    <s v="1000-5000"/>
    <s v="No"/>
    <s v="No"/>
    <x v="12"/>
    <s v="Centralized"/>
    <s v="Satisfied"/>
    <x v="0"/>
    <n v="1"/>
    <m/>
    <m/>
    <n v="1"/>
    <n v="1"/>
    <m/>
    <m/>
    <n v="1"/>
    <m/>
    <m/>
    <m/>
    <m/>
    <n v="1"/>
    <m/>
    <m/>
    <m/>
    <m/>
    <m/>
  </r>
  <r>
    <n v="406"/>
    <x v="2"/>
    <s v="Public"/>
    <s v="Education Centre"/>
    <s v="No"/>
    <s v="100-1000"/>
    <s v="1000-5000"/>
    <s v="No"/>
    <s v="No"/>
    <x v="2"/>
    <s v="Centralized"/>
    <s v="Unsatisfied"/>
    <x v="0"/>
    <m/>
    <m/>
    <m/>
    <m/>
    <m/>
    <m/>
    <m/>
    <m/>
    <m/>
    <m/>
    <m/>
    <m/>
    <m/>
    <m/>
    <m/>
    <n v="1"/>
    <m/>
    <m/>
  </r>
  <r>
    <n v="407"/>
    <x v="2"/>
    <s v="Private"/>
    <s v="Commerce"/>
    <s v="No"/>
    <s v="Below 100"/>
    <s v="1000-5000"/>
    <s v="Yes"/>
    <s v="Yes"/>
    <x v="7"/>
    <m/>
    <m/>
    <x v="0"/>
    <m/>
    <m/>
    <m/>
    <m/>
    <m/>
    <m/>
    <m/>
    <m/>
    <m/>
    <m/>
    <m/>
    <m/>
    <m/>
    <m/>
    <m/>
    <m/>
    <m/>
    <m/>
  </r>
  <r>
    <n v="408"/>
    <x v="2"/>
    <s v="Private"/>
    <s v="Commerce"/>
    <s v="No"/>
    <s v="Below 100"/>
    <s v="1000-5000"/>
    <s v="No"/>
    <s v="No"/>
    <x v="7"/>
    <m/>
    <m/>
    <x v="0"/>
    <m/>
    <m/>
    <m/>
    <m/>
    <m/>
    <m/>
    <m/>
    <m/>
    <m/>
    <m/>
    <m/>
    <m/>
    <m/>
    <m/>
    <m/>
    <m/>
    <m/>
    <m/>
  </r>
  <r>
    <n v="409"/>
    <x v="2"/>
    <s v="Private"/>
    <s v="Commerce"/>
    <s v="No"/>
    <s v="Below 100"/>
    <s v="Above 5000"/>
    <s v="No"/>
    <s v="Yes"/>
    <x v="7"/>
    <m/>
    <m/>
    <x v="0"/>
    <m/>
    <m/>
    <m/>
    <m/>
    <m/>
    <m/>
    <m/>
    <m/>
    <m/>
    <m/>
    <m/>
    <m/>
    <m/>
    <m/>
    <m/>
    <m/>
    <m/>
    <m/>
  </r>
  <r>
    <n v="410"/>
    <x v="2"/>
    <s v="Private"/>
    <s v="Commerce"/>
    <s v="No"/>
    <s v="Below 100"/>
    <s v="Above 5000"/>
    <s v="No"/>
    <s v="Yes"/>
    <x v="7"/>
    <m/>
    <m/>
    <x v="0"/>
    <m/>
    <m/>
    <m/>
    <m/>
    <m/>
    <m/>
    <m/>
    <m/>
    <m/>
    <m/>
    <m/>
    <m/>
    <m/>
    <m/>
    <m/>
    <m/>
    <m/>
    <m/>
  </r>
  <r>
    <n v="411"/>
    <x v="2"/>
    <s v="Private"/>
    <s v="Sport Centre"/>
    <s v="Yes"/>
    <s v="100-1000"/>
    <s v="Below 1000"/>
    <s v="No"/>
    <s v="Yes"/>
    <x v="0"/>
    <s v="Centralized"/>
    <s v="Unsatisfied"/>
    <x v="0"/>
    <m/>
    <m/>
    <m/>
    <m/>
    <m/>
    <m/>
    <m/>
    <m/>
    <m/>
    <m/>
    <m/>
    <m/>
    <m/>
    <m/>
    <n v="1"/>
    <m/>
    <m/>
    <m/>
  </r>
  <r>
    <n v="412"/>
    <x v="2"/>
    <s v="Private"/>
    <s v="Sport Centre"/>
    <s v="No"/>
    <s v="100-1000"/>
    <s v="Below 1000"/>
    <s v="No"/>
    <s v="Yes"/>
    <x v="11"/>
    <s v="Decentralized"/>
    <s v="Satisfied"/>
    <x v="0"/>
    <n v="1"/>
    <m/>
    <m/>
    <m/>
    <m/>
    <m/>
    <m/>
    <n v="1"/>
    <m/>
    <m/>
    <m/>
    <m/>
    <m/>
    <m/>
    <m/>
    <m/>
    <m/>
    <n v="1"/>
  </r>
  <r>
    <n v="413"/>
    <x v="2"/>
    <s v="Public"/>
    <s v="Office"/>
    <s v="No"/>
    <s v="Below 100"/>
    <s v="Below 1000"/>
    <s v="Yes"/>
    <s v="Yes"/>
    <x v="7"/>
    <m/>
    <m/>
    <x v="0"/>
    <m/>
    <m/>
    <m/>
    <m/>
    <m/>
    <m/>
    <m/>
    <m/>
    <m/>
    <m/>
    <m/>
    <m/>
    <m/>
    <m/>
    <m/>
    <m/>
    <m/>
    <m/>
  </r>
  <r>
    <n v="414"/>
    <x v="2"/>
    <s v="Public"/>
    <s v="Office"/>
    <s v="No"/>
    <s v="Below 100"/>
    <s v="Below 1000"/>
    <s v="No"/>
    <s v="No"/>
    <x v="12"/>
    <s v="Centralized"/>
    <s v="Satisfied"/>
    <x v="0"/>
    <m/>
    <m/>
    <m/>
    <m/>
    <n v="1"/>
    <m/>
    <m/>
    <m/>
    <m/>
    <m/>
    <m/>
    <n v="1"/>
    <m/>
    <m/>
    <m/>
    <m/>
    <m/>
    <m/>
  </r>
  <r>
    <n v="415"/>
    <x v="2"/>
    <s v="Public"/>
    <s v="Commerce"/>
    <s v="No"/>
    <s v="100-1000"/>
    <s v="Below 1000"/>
    <s v="No"/>
    <s v="No"/>
    <x v="0"/>
    <s v="Decentralized"/>
    <s v="Satisfied"/>
    <x v="0"/>
    <m/>
    <m/>
    <m/>
    <n v="1"/>
    <m/>
    <m/>
    <n v="1"/>
    <m/>
    <m/>
    <n v="1"/>
    <m/>
    <m/>
    <m/>
    <m/>
    <m/>
    <m/>
    <m/>
    <m/>
  </r>
  <r>
    <n v="416"/>
    <x v="2"/>
    <s v="Public"/>
    <s v="Health Centre"/>
    <s v="No"/>
    <s v="Below 100"/>
    <s v="1000-5000"/>
    <s v="No"/>
    <s v="Yes"/>
    <x v="7"/>
    <m/>
    <m/>
    <x v="0"/>
    <m/>
    <m/>
    <m/>
    <m/>
    <m/>
    <m/>
    <m/>
    <m/>
    <m/>
    <m/>
    <m/>
    <m/>
    <m/>
    <m/>
    <m/>
    <m/>
    <m/>
    <m/>
  </r>
  <r>
    <n v="417"/>
    <x v="2"/>
    <s v="Public"/>
    <s v="Health Centre"/>
    <s v="No"/>
    <s v="Below 100"/>
    <s v="Below 1000"/>
    <s v="No"/>
    <s v="No"/>
    <x v="12"/>
    <s v="Decentralized"/>
    <s v="Satisfied"/>
    <x v="0"/>
    <m/>
    <m/>
    <m/>
    <m/>
    <m/>
    <m/>
    <n v="1"/>
    <m/>
    <m/>
    <m/>
    <m/>
    <m/>
    <m/>
    <m/>
    <m/>
    <m/>
    <m/>
    <n v="1"/>
  </r>
  <r>
    <n v="418"/>
    <x v="2"/>
    <s v="Public"/>
    <s v="Health Centre"/>
    <s v="No"/>
    <s v="Below 100"/>
    <s v="1000-5000"/>
    <s v="No"/>
    <s v="Yes"/>
    <x v="2"/>
    <s v="Decentralized"/>
    <s v="Satisfied"/>
    <x v="0"/>
    <n v="1"/>
    <m/>
    <m/>
    <n v="1"/>
    <m/>
    <m/>
    <m/>
    <m/>
    <m/>
    <m/>
    <m/>
    <m/>
    <m/>
    <n v="1"/>
    <m/>
    <m/>
    <m/>
    <m/>
  </r>
  <r>
    <n v="419"/>
    <x v="2"/>
    <s v="Private"/>
    <s v="Hotel"/>
    <s v="No"/>
    <s v="Below 100"/>
    <s v="Below 1000"/>
    <s v="Yes"/>
    <s v="Yes"/>
    <x v="2"/>
    <s v="Decentralized"/>
    <s v="Satisfied"/>
    <x v="0"/>
    <n v="1"/>
    <m/>
    <m/>
    <n v="1"/>
    <n v="1"/>
    <m/>
    <m/>
    <m/>
    <m/>
    <m/>
    <m/>
    <m/>
    <m/>
    <m/>
    <n v="1"/>
    <m/>
    <m/>
    <m/>
  </r>
  <r>
    <n v="420"/>
    <x v="2"/>
    <s v="Private"/>
    <s v="Commerce"/>
    <s v="No"/>
    <s v="Below 100"/>
    <s v="Above 5000"/>
    <s v="No"/>
    <s v="No"/>
    <x v="7"/>
    <m/>
    <m/>
    <x v="0"/>
    <m/>
    <m/>
    <m/>
    <m/>
    <m/>
    <m/>
    <m/>
    <m/>
    <m/>
    <m/>
    <m/>
    <m/>
    <m/>
    <m/>
    <m/>
    <m/>
    <m/>
    <m/>
  </r>
  <r>
    <n v="421"/>
    <x v="2"/>
    <s v="Private"/>
    <s v="Sport Centre"/>
    <s v="Yes"/>
    <s v="Below 100"/>
    <s v="Below 1000"/>
    <s v="No"/>
    <s v="No"/>
    <x v="12"/>
    <s v="Centralized"/>
    <s v="Satisfied"/>
    <x v="0"/>
    <n v="1"/>
    <m/>
    <m/>
    <m/>
    <n v="1"/>
    <m/>
    <m/>
    <m/>
    <m/>
    <m/>
    <n v="1"/>
    <m/>
    <m/>
    <m/>
    <m/>
    <m/>
    <m/>
    <m/>
  </r>
  <r>
    <n v="422"/>
    <x v="2"/>
    <s v="Public"/>
    <s v="Office"/>
    <s v="No"/>
    <s v="Below 100"/>
    <s v="Below 1000"/>
    <s v="No"/>
    <s v="No"/>
    <x v="7"/>
    <m/>
    <m/>
    <x v="0"/>
    <m/>
    <m/>
    <m/>
    <m/>
    <m/>
    <m/>
    <m/>
    <m/>
    <m/>
    <m/>
    <m/>
    <m/>
    <m/>
    <m/>
    <m/>
    <m/>
    <m/>
    <m/>
  </r>
  <r>
    <n v="423"/>
    <x v="2"/>
    <s v="Public"/>
    <s v="Office"/>
    <s v="No"/>
    <s v="Below 100"/>
    <s v="Below 1000"/>
    <s v="No"/>
    <s v="No"/>
    <x v="7"/>
    <m/>
    <m/>
    <x v="0"/>
    <m/>
    <m/>
    <m/>
    <m/>
    <m/>
    <m/>
    <m/>
    <m/>
    <m/>
    <m/>
    <m/>
    <m/>
    <m/>
    <m/>
    <m/>
    <m/>
    <m/>
    <m/>
  </r>
  <r>
    <n v="424"/>
    <x v="2"/>
    <s v="Private"/>
    <s v="Hotel"/>
    <s v="Yes"/>
    <s v="Below 100"/>
    <s v="1000-5000"/>
    <s v="No"/>
    <s v="No"/>
    <x v="0"/>
    <s v="Decentralized"/>
    <s v="Satisfied"/>
    <x v="0"/>
    <n v="1"/>
    <m/>
    <m/>
    <n v="1"/>
    <m/>
    <m/>
    <m/>
    <m/>
    <m/>
    <m/>
    <m/>
    <n v="1"/>
    <m/>
    <m/>
    <m/>
    <m/>
    <m/>
    <m/>
  </r>
  <r>
    <n v="425"/>
    <x v="2"/>
    <s v="Private"/>
    <s v="Hotel"/>
    <s v="No"/>
    <s v="Below 100"/>
    <s v="1000-5000"/>
    <s v="Yes"/>
    <s v="No"/>
    <x v="11"/>
    <s v="Decentralized"/>
    <s v="Satisfied"/>
    <x v="0"/>
    <m/>
    <m/>
    <m/>
    <n v="1"/>
    <m/>
    <m/>
    <n v="1"/>
    <m/>
    <m/>
    <m/>
    <m/>
    <n v="1"/>
    <m/>
    <m/>
    <m/>
    <m/>
    <m/>
    <m/>
  </r>
  <r>
    <n v="426"/>
    <x v="2"/>
    <s v="Private"/>
    <s v="Hotel"/>
    <s v="Yes"/>
    <s v="Below 100"/>
    <s v="1000-5000"/>
    <s v="Yes"/>
    <s v="Yes"/>
    <x v="2"/>
    <s v="Decentralized"/>
    <s v="Satisfied"/>
    <x v="0"/>
    <m/>
    <m/>
    <m/>
    <m/>
    <n v="1"/>
    <m/>
    <m/>
    <m/>
    <m/>
    <m/>
    <m/>
    <m/>
    <m/>
    <m/>
    <n v="1"/>
    <m/>
    <m/>
    <m/>
  </r>
  <r>
    <n v="427"/>
    <x v="2"/>
    <s v="Private"/>
    <s v="Hotel"/>
    <s v="Yes"/>
    <s v="Below 100"/>
    <s v="Above 5000"/>
    <s v="No"/>
    <s v="No"/>
    <x v="12"/>
    <s v="Decentralized"/>
    <s v="Satisfied"/>
    <x v="0"/>
    <m/>
    <m/>
    <m/>
    <m/>
    <m/>
    <n v="1"/>
    <m/>
    <m/>
    <m/>
    <m/>
    <m/>
    <m/>
    <m/>
    <m/>
    <m/>
    <m/>
    <m/>
    <n v="1"/>
  </r>
  <r>
    <n v="428"/>
    <x v="2"/>
    <s v="Public"/>
    <s v="Education Centre"/>
    <s v="No"/>
    <s v="100-1000"/>
    <s v="1000-5000"/>
    <s v="No"/>
    <s v="No"/>
    <x v="7"/>
    <m/>
    <m/>
    <x v="0"/>
    <m/>
    <m/>
    <m/>
    <m/>
    <m/>
    <m/>
    <m/>
    <m/>
    <m/>
    <m/>
    <m/>
    <m/>
    <m/>
    <m/>
    <m/>
    <m/>
    <m/>
    <m/>
  </r>
  <r>
    <n v="429"/>
    <x v="2"/>
    <s v="Private"/>
    <s v="Office"/>
    <s v="No"/>
    <s v="Below 100"/>
    <s v="Below 1000"/>
    <s v="No"/>
    <s v="Yes"/>
    <x v="12"/>
    <s v="Centralized"/>
    <s v="Satisfied"/>
    <x v="0"/>
    <m/>
    <m/>
    <m/>
    <n v="1"/>
    <m/>
    <m/>
    <m/>
    <m/>
    <m/>
    <m/>
    <m/>
    <m/>
    <m/>
    <m/>
    <m/>
    <m/>
    <m/>
    <n v="1"/>
  </r>
  <r>
    <n v="430"/>
    <x v="2"/>
    <s v="Private"/>
    <s v="Commerce"/>
    <s v="No"/>
    <s v="Below 100"/>
    <s v="Below 1000"/>
    <s v="Yes"/>
    <s v="Yes"/>
    <x v="7"/>
    <m/>
    <m/>
    <x v="0"/>
    <m/>
    <m/>
    <m/>
    <m/>
    <m/>
    <m/>
    <m/>
    <m/>
    <m/>
    <m/>
    <m/>
    <m/>
    <m/>
    <m/>
    <m/>
    <m/>
    <m/>
    <m/>
  </r>
  <r>
    <n v="431"/>
    <x v="2"/>
    <s v="Public"/>
    <s v="Health Centre"/>
    <s v="No"/>
    <s v="Below 100"/>
    <s v="Below 1000"/>
    <s v="No"/>
    <s v="Yes"/>
    <x v="8"/>
    <s v="Centralized"/>
    <s v="Unsatisfied"/>
    <x v="0"/>
    <m/>
    <m/>
    <m/>
    <m/>
    <m/>
    <m/>
    <m/>
    <m/>
    <m/>
    <m/>
    <m/>
    <m/>
    <m/>
    <m/>
    <n v="1"/>
    <m/>
    <m/>
    <m/>
  </r>
  <r>
    <n v="432"/>
    <x v="2"/>
    <s v="Private"/>
    <s v="Hotel"/>
    <s v="Yes"/>
    <s v="Below 100"/>
    <s v="Above 5000"/>
    <s v="No"/>
    <s v="No"/>
    <x v="0"/>
    <s v="Decentralized"/>
    <s v="Satisfied"/>
    <x v="0"/>
    <n v="1"/>
    <m/>
    <m/>
    <m/>
    <m/>
    <n v="1"/>
    <m/>
    <m/>
    <m/>
    <m/>
    <m/>
    <m/>
    <m/>
    <m/>
    <n v="1"/>
    <m/>
    <m/>
    <m/>
  </r>
  <r>
    <n v="433"/>
    <x v="2"/>
    <s v="Private"/>
    <s v="Hotel"/>
    <s v="Yes"/>
    <s v="Below 100"/>
    <s v="Above 5000"/>
    <s v="No"/>
    <s v="No"/>
    <x v="2"/>
    <s v="Decentralized"/>
    <s v="Satisfied"/>
    <x v="0"/>
    <m/>
    <m/>
    <m/>
    <m/>
    <m/>
    <m/>
    <n v="1"/>
    <m/>
    <m/>
    <m/>
    <m/>
    <m/>
    <m/>
    <m/>
    <m/>
    <m/>
    <m/>
    <n v="1"/>
  </r>
  <r>
    <n v="434"/>
    <x v="2"/>
    <s v="Private"/>
    <s v="Hotel"/>
    <s v="No"/>
    <s v="Below 100"/>
    <s v="Above 5000"/>
    <s v="No"/>
    <s v="No"/>
    <x v="2"/>
    <s v="Decentralized"/>
    <s v="Unsatisfied"/>
    <x v="0"/>
    <m/>
    <m/>
    <m/>
    <m/>
    <m/>
    <m/>
    <m/>
    <m/>
    <m/>
    <m/>
    <m/>
    <m/>
    <m/>
    <m/>
    <n v="1"/>
    <m/>
    <m/>
    <m/>
  </r>
  <r>
    <n v="435"/>
    <x v="2"/>
    <s v="Private"/>
    <s v="Hotel"/>
    <s v="Yes"/>
    <s v="100-1000"/>
    <s v="Above 5000"/>
    <s v="No"/>
    <s v="Yes"/>
    <x v="2"/>
    <s v="Decentralized"/>
    <s v="Satisfied"/>
    <x v="0"/>
    <n v="1"/>
    <m/>
    <m/>
    <n v="1"/>
    <m/>
    <n v="1"/>
    <m/>
    <m/>
    <m/>
    <m/>
    <m/>
    <m/>
    <n v="1"/>
    <m/>
    <m/>
    <m/>
    <m/>
    <m/>
  </r>
  <r>
    <n v="436"/>
    <x v="2"/>
    <s v="Private"/>
    <s v="Hotel"/>
    <s v="Yes"/>
    <s v="Below 100"/>
    <s v="Below 1000"/>
    <s v="Yes"/>
    <s v="Yes"/>
    <x v="12"/>
    <s v="Decentralized"/>
    <s v="Satisfied"/>
    <x v="0"/>
    <n v="1"/>
    <m/>
    <m/>
    <m/>
    <n v="1"/>
    <m/>
    <m/>
    <m/>
    <m/>
    <m/>
    <m/>
    <m/>
    <m/>
    <n v="1"/>
    <m/>
    <m/>
    <m/>
    <m/>
  </r>
  <r>
    <n v="437"/>
    <x v="2"/>
    <s v="Private"/>
    <s v="Commerce"/>
    <s v="No"/>
    <s v="100-1000"/>
    <s v="1000-5000"/>
    <s v="No"/>
    <s v="No"/>
    <x v="7"/>
    <m/>
    <m/>
    <x v="0"/>
    <m/>
    <m/>
    <m/>
    <m/>
    <m/>
    <m/>
    <m/>
    <m/>
    <m/>
    <m/>
    <m/>
    <m/>
    <m/>
    <m/>
    <m/>
    <m/>
    <m/>
    <m/>
  </r>
  <r>
    <n v="438"/>
    <x v="2"/>
    <s v="Private"/>
    <s v="Commerce"/>
    <s v="No"/>
    <s v="Below 100"/>
    <s v="1000-5000"/>
    <s v="No"/>
    <s v="Yes"/>
    <x v="7"/>
    <m/>
    <m/>
    <x v="0"/>
    <m/>
    <m/>
    <m/>
    <m/>
    <m/>
    <m/>
    <m/>
    <m/>
    <m/>
    <m/>
    <m/>
    <m/>
    <m/>
    <m/>
    <m/>
    <m/>
    <m/>
    <m/>
  </r>
  <r>
    <n v="439"/>
    <x v="2"/>
    <s v="Private"/>
    <s v="Sport Centre"/>
    <s v="No"/>
    <s v="100-1000"/>
    <s v="Below 1000"/>
    <s v="No"/>
    <s v="Yes"/>
    <x v="12"/>
    <s v="Centralized"/>
    <s v="Satisfied"/>
    <x v="0"/>
    <n v="1"/>
    <m/>
    <m/>
    <m/>
    <m/>
    <m/>
    <n v="1"/>
    <m/>
    <m/>
    <m/>
    <m/>
    <n v="1"/>
    <m/>
    <m/>
    <m/>
    <m/>
    <m/>
    <m/>
  </r>
  <r>
    <n v="440"/>
    <x v="2"/>
    <s v="Public"/>
    <s v="Office"/>
    <s v="No"/>
    <s v="Below 100"/>
    <s v="DK/DA"/>
    <s v="No"/>
    <s v="Yes"/>
    <x v="7"/>
    <m/>
    <m/>
    <x v="0"/>
    <m/>
    <m/>
    <m/>
    <m/>
    <m/>
    <m/>
    <m/>
    <m/>
    <m/>
    <m/>
    <m/>
    <m/>
    <m/>
    <m/>
    <m/>
    <m/>
    <m/>
    <m/>
  </r>
  <r>
    <n v="441"/>
    <x v="2"/>
    <s v="Public"/>
    <s v="Office"/>
    <s v="No"/>
    <s v="Below 100"/>
    <s v="Below 1000"/>
    <s v="Yes"/>
    <s v="No"/>
    <x v="12"/>
    <s v="Centralized"/>
    <s v="Satisfied"/>
    <x v="0"/>
    <n v="1"/>
    <m/>
    <m/>
    <m/>
    <m/>
    <m/>
    <m/>
    <m/>
    <m/>
    <m/>
    <m/>
    <m/>
    <m/>
    <m/>
    <m/>
    <m/>
    <m/>
    <n v="1"/>
  </r>
  <r>
    <n v="442"/>
    <x v="2"/>
    <s v="Private"/>
    <s v="Office"/>
    <s v="No"/>
    <s v="Below 100"/>
    <s v="Below 1000"/>
    <s v="No"/>
    <s v="Yes"/>
    <x v="12"/>
    <s v="Centralized"/>
    <s v="Satisfied"/>
    <x v="0"/>
    <n v="1"/>
    <m/>
    <m/>
    <n v="1"/>
    <m/>
    <m/>
    <m/>
    <m/>
    <m/>
    <m/>
    <m/>
    <n v="1"/>
    <m/>
    <m/>
    <m/>
    <m/>
    <m/>
    <m/>
  </r>
  <r>
    <n v="443"/>
    <x v="2"/>
    <s v="Private"/>
    <s v="Hotel"/>
    <s v="Yes"/>
    <s v="Below 100"/>
    <s v="1000-5000"/>
    <s v="Yes"/>
    <s v="No"/>
    <x v="12"/>
    <s v="Centralized"/>
    <s v="Satisfied"/>
    <x v="0"/>
    <m/>
    <m/>
    <m/>
    <n v="1"/>
    <n v="1"/>
    <m/>
    <m/>
    <m/>
    <m/>
    <m/>
    <m/>
    <m/>
    <m/>
    <m/>
    <m/>
    <n v="1"/>
    <m/>
    <m/>
  </r>
  <r>
    <n v="444"/>
    <x v="2"/>
    <s v="Public"/>
    <s v="Education Centre"/>
    <s v="No"/>
    <s v="100-1000"/>
    <s v="DK/DA"/>
    <s v="Yes"/>
    <s v="Yes"/>
    <x v="7"/>
    <m/>
    <m/>
    <x v="0"/>
    <m/>
    <m/>
    <m/>
    <m/>
    <m/>
    <m/>
    <m/>
    <m/>
    <m/>
    <m/>
    <m/>
    <m/>
    <m/>
    <m/>
    <m/>
    <m/>
    <m/>
    <m/>
  </r>
  <r>
    <n v="445"/>
    <x v="2"/>
    <s v="Private"/>
    <s v="Education Centre"/>
    <s v="No"/>
    <s v="100-1000"/>
    <s v="1000-5000"/>
    <s v="No"/>
    <s v="No"/>
    <x v="2"/>
    <s v="Decentralized"/>
    <s v="Satisfied"/>
    <x v="0"/>
    <m/>
    <m/>
    <m/>
    <n v="1"/>
    <m/>
    <m/>
    <n v="1"/>
    <m/>
    <m/>
    <m/>
    <m/>
    <n v="1"/>
    <m/>
    <m/>
    <m/>
    <m/>
    <m/>
    <m/>
  </r>
  <r>
    <n v="446"/>
    <x v="2"/>
    <s v="Private"/>
    <s v="Sport Centre"/>
    <s v="Yes"/>
    <s v="Below 100"/>
    <s v="1000-5000"/>
    <s v="No"/>
    <s v="No"/>
    <x v="12"/>
    <s v="Centralized"/>
    <s v="Satisfied"/>
    <x v="0"/>
    <m/>
    <m/>
    <m/>
    <m/>
    <n v="1"/>
    <m/>
    <n v="1"/>
    <m/>
    <m/>
    <m/>
    <n v="1"/>
    <m/>
    <m/>
    <m/>
    <m/>
    <m/>
    <m/>
    <m/>
  </r>
  <r>
    <n v="447"/>
    <x v="2"/>
    <s v="Private"/>
    <s v="Office"/>
    <s v="No"/>
    <s v="Below 100"/>
    <s v="Below 1000"/>
    <s v="No"/>
    <s v="No"/>
    <x v="7"/>
    <m/>
    <m/>
    <x v="0"/>
    <m/>
    <m/>
    <m/>
    <m/>
    <m/>
    <m/>
    <m/>
    <m/>
    <m/>
    <m/>
    <m/>
    <m/>
    <m/>
    <m/>
    <m/>
    <m/>
    <m/>
    <m/>
  </r>
  <r>
    <n v="448"/>
    <x v="2"/>
    <s v="Public"/>
    <s v="Office"/>
    <s v="No"/>
    <s v="Below 100"/>
    <s v="Below 1000"/>
    <s v="No"/>
    <s v="No"/>
    <x v="2"/>
    <s v="Decentralized"/>
    <s v="Satisfied"/>
    <x v="0"/>
    <m/>
    <m/>
    <m/>
    <m/>
    <n v="1"/>
    <m/>
    <n v="1"/>
    <m/>
    <m/>
    <m/>
    <n v="1"/>
    <m/>
    <m/>
    <m/>
    <m/>
    <m/>
    <m/>
    <m/>
  </r>
  <r>
    <n v="449"/>
    <x v="2"/>
    <s v="Public"/>
    <s v="Office"/>
    <s v="No"/>
    <s v="Below 100"/>
    <s v="Below 1000"/>
    <s v="No"/>
    <s v="No"/>
    <x v="2"/>
    <s v="Centralized"/>
    <s v="Satisfied"/>
    <x v="0"/>
    <n v="1"/>
    <m/>
    <m/>
    <m/>
    <n v="1"/>
    <m/>
    <m/>
    <m/>
    <m/>
    <m/>
    <m/>
    <m/>
    <m/>
    <n v="1"/>
    <m/>
    <m/>
    <m/>
    <m/>
  </r>
  <r>
    <n v="450"/>
    <x v="2"/>
    <s v="Private"/>
    <s v="Commerce"/>
    <s v="No"/>
    <s v="Below 100"/>
    <s v="Below 1000"/>
    <s v="Yes"/>
    <s v="No"/>
    <x v="0"/>
    <s v="Decentralized"/>
    <s v="Satisfied"/>
    <x v="0"/>
    <n v="1"/>
    <m/>
    <m/>
    <n v="1"/>
    <n v="1"/>
    <m/>
    <m/>
    <n v="1"/>
    <m/>
    <m/>
    <m/>
    <m/>
    <m/>
    <m/>
    <m/>
    <n v="1"/>
    <m/>
    <m/>
  </r>
  <r>
    <n v="451"/>
    <x v="2"/>
    <s v="Private"/>
    <s v="Hotel"/>
    <s v="Yes"/>
    <s v="Below 100"/>
    <s v="1000-5000"/>
    <s v="No"/>
    <s v="No"/>
    <x v="2"/>
    <s v="Decentralized"/>
    <s v="Satisfied"/>
    <x v="0"/>
    <n v="1"/>
    <m/>
    <m/>
    <n v="1"/>
    <m/>
    <n v="1"/>
    <m/>
    <m/>
    <m/>
    <m/>
    <m/>
    <n v="1"/>
    <m/>
    <m/>
    <m/>
    <m/>
    <m/>
    <m/>
  </r>
  <r>
    <n v="452"/>
    <x v="2"/>
    <s v="Private"/>
    <s v="Hotel"/>
    <s v="Yes"/>
    <s v="Below 100"/>
    <s v="Above 5000"/>
    <s v="No"/>
    <s v="No"/>
    <x v="12"/>
    <s v="Decentralized"/>
    <s v="Satisfied"/>
    <x v="0"/>
    <n v="1"/>
    <m/>
    <m/>
    <n v="1"/>
    <n v="1"/>
    <m/>
    <m/>
    <m/>
    <m/>
    <m/>
    <m/>
    <m/>
    <m/>
    <m/>
    <n v="1"/>
    <m/>
    <m/>
    <m/>
  </r>
  <r>
    <n v="453"/>
    <x v="2"/>
    <s v="Private"/>
    <s v="Hotel"/>
    <s v="Yes"/>
    <s v="Below 100"/>
    <s v="1000-5000"/>
    <s v="Yes"/>
    <s v="No"/>
    <x v="2"/>
    <s v="Decentralized"/>
    <s v="Satisfied"/>
    <x v="0"/>
    <m/>
    <m/>
    <m/>
    <m/>
    <n v="1"/>
    <m/>
    <m/>
    <m/>
    <m/>
    <m/>
    <m/>
    <m/>
    <m/>
    <n v="1"/>
    <m/>
    <m/>
    <m/>
    <m/>
  </r>
  <r>
    <n v="454"/>
    <x v="2"/>
    <s v="Public"/>
    <s v="Education Centre"/>
    <s v="Yes"/>
    <s v="100-1000"/>
    <s v="1000-5000"/>
    <s v="Yes"/>
    <s v="No"/>
    <x v="7"/>
    <m/>
    <m/>
    <x v="0"/>
    <m/>
    <m/>
    <m/>
    <m/>
    <m/>
    <m/>
    <m/>
    <m/>
    <m/>
    <m/>
    <m/>
    <m/>
    <m/>
    <m/>
    <m/>
    <m/>
    <m/>
    <m/>
  </r>
  <r>
    <n v="455"/>
    <x v="2"/>
    <s v="Private"/>
    <s v="Education Centre"/>
    <s v="No"/>
    <s v="100-1000"/>
    <s v="Below 1000"/>
    <s v="No"/>
    <s v="No"/>
    <x v="7"/>
    <m/>
    <m/>
    <x v="0"/>
    <m/>
    <m/>
    <m/>
    <m/>
    <m/>
    <m/>
    <m/>
    <m/>
    <m/>
    <m/>
    <m/>
    <m/>
    <m/>
    <m/>
    <m/>
    <m/>
    <m/>
    <m/>
  </r>
  <r>
    <n v="456"/>
    <x v="2"/>
    <s v="Private"/>
    <s v="Office"/>
    <s v="No"/>
    <s v="Below 100"/>
    <s v="Below 1000"/>
    <s v="Yes"/>
    <s v="Yes"/>
    <x v="7"/>
    <m/>
    <m/>
    <x v="0"/>
    <m/>
    <m/>
    <m/>
    <m/>
    <m/>
    <m/>
    <m/>
    <m/>
    <m/>
    <m/>
    <m/>
    <m/>
    <m/>
    <m/>
    <m/>
    <m/>
    <m/>
    <m/>
  </r>
  <r>
    <n v="457"/>
    <x v="2"/>
    <s v="Private"/>
    <s v="Office"/>
    <s v="No"/>
    <s v="Below 100"/>
    <s v="DK/DA"/>
    <s v="No"/>
    <s v="No"/>
    <x v="7"/>
    <m/>
    <m/>
    <x v="0"/>
    <m/>
    <m/>
    <m/>
    <m/>
    <m/>
    <m/>
    <m/>
    <m/>
    <m/>
    <m/>
    <m/>
    <m/>
    <m/>
    <m/>
    <m/>
    <m/>
    <m/>
    <m/>
  </r>
  <r>
    <n v="458"/>
    <x v="2"/>
    <s v="Public"/>
    <s v="Office"/>
    <s v="No"/>
    <s v="Below 100"/>
    <s v="Below 1000"/>
    <s v="No"/>
    <s v="No"/>
    <x v="7"/>
    <m/>
    <m/>
    <x v="0"/>
    <m/>
    <m/>
    <m/>
    <m/>
    <m/>
    <m/>
    <m/>
    <m/>
    <m/>
    <m/>
    <m/>
    <m/>
    <m/>
    <m/>
    <m/>
    <m/>
    <m/>
    <m/>
  </r>
  <r>
    <n v="459"/>
    <x v="2"/>
    <s v="Public"/>
    <s v="Office"/>
    <s v="No"/>
    <s v="Below 100"/>
    <s v="Below 1000"/>
    <s v="No"/>
    <s v="No"/>
    <x v="7"/>
    <m/>
    <m/>
    <x v="0"/>
    <m/>
    <m/>
    <m/>
    <m/>
    <m/>
    <m/>
    <m/>
    <m/>
    <m/>
    <m/>
    <m/>
    <m/>
    <m/>
    <m/>
    <m/>
    <m/>
    <m/>
    <m/>
  </r>
  <r>
    <n v="460"/>
    <x v="2"/>
    <s v="Public"/>
    <s v="Office"/>
    <s v="No"/>
    <s v="Below 100"/>
    <s v="Below 1000"/>
    <s v="No"/>
    <s v="No"/>
    <x v="7"/>
    <m/>
    <m/>
    <x v="0"/>
    <m/>
    <m/>
    <m/>
    <m/>
    <m/>
    <m/>
    <m/>
    <m/>
    <m/>
    <m/>
    <m/>
    <m/>
    <m/>
    <m/>
    <m/>
    <m/>
    <m/>
    <m/>
  </r>
  <r>
    <n v="461"/>
    <x v="2"/>
    <s v="Public"/>
    <s v="Office"/>
    <s v="No"/>
    <s v="Below 100"/>
    <s v="Below 1000"/>
    <s v="No"/>
    <s v="Yes"/>
    <x v="12"/>
    <s v="Centralized"/>
    <s v="Satisfied"/>
    <x v="0"/>
    <m/>
    <m/>
    <m/>
    <n v="1"/>
    <n v="1"/>
    <m/>
    <m/>
    <m/>
    <m/>
    <m/>
    <m/>
    <m/>
    <n v="1"/>
    <m/>
    <m/>
    <m/>
    <m/>
    <m/>
  </r>
  <r>
    <n v="462"/>
    <x v="2"/>
    <s v="Private"/>
    <s v="Commerce"/>
    <s v="No"/>
    <s v="Below 100"/>
    <s v="1000-5000"/>
    <s v="Yes"/>
    <s v="No"/>
    <x v="12"/>
    <s v="Decentralized"/>
    <s v="Satisfied"/>
    <x v="0"/>
    <m/>
    <m/>
    <m/>
    <m/>
    <m/>
    <m/>
    <n v="1"/>
    <m/>
    <m/>
    <m/>
    <m/>
    <n v="1"/>
    <m/>
    <m/>
    <m/>
    <m/>
    <m/>
    <m/>
  </r>
  <r>
    <n v="463"/>
    <x v="2"/>
    <s v="Public"/>
    <s v="Health Centre"/>
    <s v="No"/>
    <s v="Below 100"/>
    <s v="1000-5000"/>
    <s v="Yes"/>
    <s v="No"/>
    <x v="7"/>
    <m/>
    <m/>
    <x v="0"/>
    <m/>
    <m/>
    <m/>
    <m/>
    <m/>
    <m/>
    <m/>
    <m/>
    <m/>
    <m/>
    <m/>
    <m/>
    <m/>
    <m/>
    <m/>
    <m/>
    <m/>
    <m/>
  </r>
  <r>
    <n v="464"/>
    <x v="2"/>
    <s v="Public"/>
    <s v="Health Centre"/>
    <s v="No"/>
    <s v="Below 100"/>
    <s v="1000-5000"/>
    <s v="No"/>
    <s v="No"/>
    <x v="2"/>
    <s v="Centralized"/>
    <s v="Unsatisfied"/>
    <x v="0"/>
    <m/>
    <m/>
    <m/>
    <m/>
    <m/>
    <m/>
    <m/>
    <m/>
    <m/>
    <m/>
    <m/>
    <m/>
    <m/>
    <n v="1"/>
    <m/>
    <m/>
    <m/>
    <m/>
  </r>
  <r>
    <n v="465"/>
    <x v="2"/>
    <s v="Private"/>
    <s v="Health Centre"/>
    <s v="No"/>
    <s v="100-1000"/>
    <s v="1000-5000"/>
    <s v="Yes"/>
    <s v="No"/>
    <x v="0"/>
    <s v="Decentralized"/>
    <s v="Satisfied"/>
    <x v="0"/>
    <m/>
    <m/>
    <m/>
    <n v="1"/>
    <n v="1"/>
    <m/>
    <n v="1"/>
    <m/>
    <m/>
    <m/>
    <m/>
    <m/>
    <m/>
    <m/>
    <m/>
    <m/>
    <m/>
    <n v="1"/>
  </r>
  <r>
    <n v="466"/>
    <x v="2"/>
    <s v="Private"/>
    <s v="Hotel"/>
    <s v="Yes"/>
    <s v="Below 100"/>
    <s v="1000-5000"/>
    <s v="No"/>
    <s v="No"/>
    <x v="2"/>
    <s v="Decentralized"/>
    <s v="Satisfied"/>
    <x v="0"/>
    <n v="1"/>
    <m/>
    <m/>
    <m/>
    <n v="1"/>
    <n v="1"/>
    <n v="1"/>
    <m/>
    <m/>
    <m/>
    <n v="1"/>
    <m/>
    <m/>
    <m/>
    <m/>
    <m/>
    <m/>
    <m/>
  </r>
  <r>
    <n v="467"/>
    <x v="2"/>
    <s v="Private"/>
    <s v="Hotel"/>
    <s v="Yes"/>
    <s v="Below 100"/>
    <s v="1000-5000"/>
    <s v="No"/>
    <s v="Yes"/>
    <x v="11"/>
    <s v="Decentralized"/>
    <s v="Satisfied"/>
    <x v="0"/>
    <n v="1"/>
    <m/>
    <m/>
    <m/>
    <m/>
    <m/>
    <n v="1"/>
    <n v="1"/>
    <m/>
    <m/>
    <m/>
    <m/>
    <m/>
    <m/>
    <n v="1"/>
    <m/>
    <m/>
    <m/>
  </r>
  <r>
    <n v="468"/>
    <x v="2"/>
    <s v="Private"/>
    <s v="Hotel"/>
    <s v="Yes"/>
    <s v="Below 100"/>
    <s v="1000-5000"/>
    <s v="No"/>
    <s v="No"/>
    <x v="4"/>
    <s v="Decentralized"/>
    <s v="Satisfied"/>
    <x v="0"/>
    <n v="1"/>
    <m/>
    <m/>
    <n v="1"/>
    <m/>
    <m/>
    <m/>
    <m/>
    <m/>
    <m/>
    <m/>
    <m/>
    <m/>
    <m/>
    <m/>
    <n v="1"/>
    <m/>
    <m/>
  </r>
  <r>
    <n v="469"/>
    <x v="2"/>
    <s v="Private"/>
    <s v="Sport Centre"/>
    <s v="Yes"/>
    <s v="100-1000"/>
    <s v="1000-5000"/>
    <s v="No"/>
    <s v="Yes"/>
    <x v="11"/>
    <s v="Centralized"/>
    <s v="Unsatisfied"/>
    <x v="0"/>
    <m/>
    <m/>
    <m/>
    <m/>
    <m/>
    <m/>
    <m/>
    <m/>
    <m/>
    <m/>
    <m/>
    <m/>
    <m/>
    <m/>
    <n v="1"/>
    <m/>
    <m/>
    <m/>
  </r>
  <r>
    <n v="470"/>
    <x v="2"/>
    <s v="Public"/>
    <s v="Office"/>
    <s v="No"/>
    <s v="Below 100"/>
    <s v="Below 1000"/>
    <s v="No"/>
    <s v="No"/>
    <x v="7"/>
    <m/>
    <m/>
    <x v="0"/>
    <m/>
    <m/>
    <m/>
    <m/>
    <m/>
    <m/>
    <m/>
    <m/>
    <m/>
    <m/>
    <m/>
    <m/>
    <m/>
    <m/>
    <m/>
    <m/>
    <m/>
    <m/>
  </r>
  <r>
    <n v="471"/>
    <x v="2"/>
    <s v="Private"/>
    <s v="Office"/>
    <s v="No"/>
    <s v="Below 100"/>
    <s v="Below 1000"/>
    <s v="No"/>
    <s v="Yes"/>
    <x v="0"/>
    <s v="Centralized"/>
    <s v="Satisfied"/>
    <x v="0"/>
    <n v="1"/>
    <m/>
    <m/>
    <n v="1"/>
    <n v="1"/>
    <m/>
    <n v="1"/>
    <m/>
    <m/>
    <m/>
    <m/>
    <m/>
    <m/>
    <m/>
    <n v="1"/>
    <m/>
    <m/>
    <m/>
  </r>
  <r>
    <n v="472"/>
    <x v="2"/>
    <s v="Private"/>
    <s v="Health Centre"/>
    <s v="No"/>
    <s v="Below 100"/>
    <s v="1000-5000"/>
    <s v="No"/>
    <s v="Yes"/>
    <x v="0"/>
    <s v="Decentralized"/>
    <s v="Satisfied"/>
    <x v="0"/>
    <n v="1"/>
    <m/>
    <m/>
    <n v="1"/>
    <n v="1"/>
    <n v="1"/>
    <m/>
    <m/>
    <m/>
    <m/>
    <m/>
    <m/>
    <m/>
    <n v="1"/>
    <m/>
    <m/>
    <m/>
    <m/>
  </r>
  <r>
    <n v="473"/>
    <x v="2"/>
    <s v="Public"/>
    <s v="Health Centre"/>
    <s v="No"/>
    <s v="Below 100"/>
    <s v="1000-5000"/>
    <s v="No"/>
    <s v="No"/>
    <x v="2"/>
    <s v="Decentralized"/>
    <s v="Satisfied"/>
    <x v="0"/>
    <m/>
    <m/>
    <m/>
    <m/>
    <m/>
    <m/>
    <n v="1"/>
    <m/>
    <m/>
    <m/>
    <m/>
    <m/>
    <m/>
    <m/>
    <m/>
    <m/>
    <m/>
    <n v="1"/>
  </r>
  <r>
    <n v="474"/>
    <x v="2"/>
    <s v="Private"/>
    <s v="Hotel"/>
    <s v="Yes"/>
    <s v="Below 100"/>
    <s v="1000-5000"/>
    <s v="No"/>
    <s v="Yes"/>
    <x v="2"/>
    <s v="Decentralized"/>
    <s v="Satisfied"/>
    <x v="0"/>
    <n v="1"/>
    <m/>
    <m/>
    <n v="1"/>
    <m/>
    <m/>
    <m/>
    <m/>
    <m/>
    <m/>
    <m/>
    <n v="1"/>
    <m/>
    <m/>
    <m/>
    <m/>
    <m/>
    <m/>
  </r>
  <r>
    <n v="475"/>
    <x v="2"/>
    <s v="Private"/>
    <s v="Hotel"/>
    <s v="Yes"/>
    <s v="Below 100"/>
    <s v="Below 1000"/>
    <s v="No"/>
    <s v="Yes"/>
    <x v="2"/>
    <s v="Decentralized"/>
    <s v="Satisfied"/>
    <x v="0"/>
    <m/>
    <m/>
    <m/>
    <m/>
    <m/>
    <n v="1"/>
    <m/>
    <n v="1"/>
    <m/>
    <m/>
    <m/>
    <m/>
    <m/>
    <n v="1"/>
    <m/>
    <m/>
    <m/>
    <m/>
  </r>
  <r>
    <n v="476"/>
    <x v="2"/>
    <s v="Private"/>
    <s v="Hotel"/>
    <s v="Yes"/>
    <s v="Below 100"/>
    <s v="Above 5000"/>
    <s v="No"/>
    <s v="No"/>
    <x v="12"/>
    <s v="Decentralized"/>
    <s v="Satisfied"/>
    <x v="0"/>
    <n v="1"/>
    <m/>
    <m/>
    <n v="1"/>
    <m/>
    <m/>
    <m/>
    <m/>
    <m/>
    <m/>
    <m/>
    <m/>
    <m/>
    <m/>
    <m/>
    <m/>
    <m/>
    <n v="1"/>
  </r>
  <r>
    <n v="477"/>
    <x v="2"/>
    <s v="Private"/>
    <s v="Hotel"/>
    <s v="Yes"/>
    <s v="Below 100"/>
    <s v="Above 5000"/>
    <s v="No"/>
    <s v="No"/>
    <x v="2"/>
    <s v="Centralized"/>
    <s v="Satisfied"/>
    <x v="0"/>
    <n v="1"/>
    <m/>
    <m/>
    <m/>
    <n v="1"/>
    <m/>
    <m/>
    <m/>
    <m/>
    <m/>
    <m/>
    <m/>
    <m/>
    <m/>
    <m/>
    <m/>
    <m/>
    <n v="1"/>
  </r>
  <r>
    <n v="478"/>
    <x v="2"/>
    <s v="Private"/>
    <s v="Sport Centre"/>
    <s v="Yes"/>
    <s v="100-1000"/>
    <s v="1000-5000"/>
    <s v="No"/>
    <s v="No"/>
    <x v="11"/>
    <s v="Decentralized"/>
    <s v="Satisfied"/>
    <x v="0"/>
    <n v="1"/>
    <m/>
    <m/>
    <m/>
    <n v="1"/>
    <m/>
    <m/>
    <m/>
    <m/>
    <m/>
    <n v="1"/>
    <m/>
    <m/>
    <m/>
    <m/>
    <m/>
    <m/>
    <m/>
  </r>
  <r>
    <n v="479"/>
    <x v="2"/>
    <s v="Private"/>
    <s v="Office"/>
    <s v="No"/>
    <s v="Below 100"/>
    <s v="DK/DA"/>
    <s v="No"/>
    <s v="No"/>
    <x v="7"/>
    <m/>
    <m/>
    <x v="0"/>
    <m/>
    <m/>
    <m/>
    <m/>
    <m/>
    <m/>
    <m/>
    <m/>
    <m/>
    <m/>
    <m/>
    <m/>
    <m/>
    <m/>
    <m/>
    <m/>
    <m/>
    <m/>
  </r>
  <r>
    <n v="480"/>
    <x v="2"/>
    <s v="Public"/>
    <s v="Office"/>
    <s v="No"/>
    <s v="Below 100"/>
    <s v="Below 1000"/>
    <s v="No"/>
    <s v="No"/>
    <x v="12"/>
    <s v="Centralized"/>
    <s v="Satisfied"/>
    <x v="0"/>
    <n v="1"/>
    <m/>
    <m/>
    <m/>
    <n v="1"/>
    <m/>
    <n v="1"/>
    <m/>
    <m/>
    <m/>
    <m/>
    <m/>
    <m/>
    <m/>
    <n v="1"/>
    <m/>
    <m/>
    <m/>
  </r>
  <r>
    <n v="481"/>
    <x v="2"/>
    <s v="Public"/>
    <s v="Health Centre"/>
    <s v="No"/>
    <s v="Below 100"/>
    <s v="1000-5000"/>
    <s v="No"/>
    <s v="No"/>
    <x v="12"/>
    <s v="Decentralized"/>
    <s v="Satisfied"/>
    <x v="0"/>
    <n v="1"/>
    <m/>
    <m/>
    <m/>
    <n v="1"/>
    <m/>
    <m/>
    <m/>
    <m/>
    <m/>
    <m/>
    <m/>
    <m/>
    <m/>
    <n v="1"/>
    <m/>
    <m/>
    <m/>
  </r>
  <r>
    <n v="482"/>
    <x v="2"/>
    <s v="Private"/>
    <s v="Hotel"/>
    <s v="No"/>
    <s v="Below 100"/>
    <s v="1000-5000"/>
    <s v="No"/>
    <s v="Yes"/>
    <x v="2"/>
    <s v="Decentralized"/>
    <s v="Satisfied"/>
    <x v="0"/>
    <n v="1"/>
    <m/>
    <m/>
    <m/>
    <n v="1"/>
    <n v="1"/>
    <m/>
    <m/>
    <m/>
    <m/>
    <m/>
    <n v="1"/>
    <m/>
    <m/>
    <m/>
    <m/>
    <m/>
    <m/>
  </r>
  <r>
    <n v="483"/>
    <x v="2"/>
    <s v="Private"/>
    <s v="Commerce"/>
    <s v="No"/>
    <s v="Below 100"/>
    <s v="Below 1000"/>
    <s v="No"/>
    <s v="Yes"/>
    <x v="7"/>
    <m/>
    <m/>
    <x v="0"/>
    <m/>
    <m/>
    <m/>
    <m/>
    <m/>
    <m/>
    <m/>
    <m/>
    <m/>
    <m/>
    <m/>
    <m/>
    <m/>
    <m/>
    <m/>
    <m/>
    <m/>
    <m/>
  </r>
  <r>
    <n v="484"/>
    <x v="2"/>
    <s v="Private"/>
    <s v="Office"/>
    <s v="No"/>
    <s v="Below 100"/>
    <s v="Below 1000"/>
    <s v="No"/>
    <s v="Yes"/>
    <x v="7"/>
    <m/>
    <m/>
    <x v="0"/>
    <m/>
    <m/>
    <m/>
    <m/>
    <m/>
    <m/>
    <m/>
    <m/>
    <m/>
    <m/>
    <m/>
    <m/>
    <m/>
    <m/>
    <m/>
    <m/>
    <m/>
    <m/>
  </r>
  <r>
    <n v="485"/>
    <x v="2"/>
    <s v="Private"/>
    <s v="Office"/>
    <s v="No"/>
    <s v="Below 100"/>
    <s v="Below 1000"/>
    <s v="No"/>
    <s v="Yes"/>
    <x v="2"/>
    <s v="Decentralized"/>
    <s v="Satisfied"/>
    <x v="0"/>
    <n v="1"/>
    <m/>
    <m/>
    <m/>
    <m/>
    <m/>
    <m/>
    <m/>
    <m/>
    <m/>
    <m/>
    <m/>
    <m/>
    <m/>
    <m/>
    <m/>
    <m/>
    <n v="1"/>
  </r>
  <r>
    <n v="486"/>
    <x v="2"/>
    <s v="Private"/>
    <s v="Hotel"/>
    <s v="Yes"/>
    <s v="Below 100"/>
    <s v="1000-5000"/>
    <s v="Yes"/>
    <s v="Yes"/>
    <x v="11"/>
    <s v="Decentralized"/>
    <s v="Satisfied"/>
    <x v="0"/>
    <m/>
    <m/>
    <m/>
    <m/>
    <n v="1"/>
    <m/>
    <m/>
    <m/>
    <m/>
    <m/>
    <m/>
    <m/>
    <m/>
    <m/>
    <m/>
    <m/>
    <m/>
    <n v="1"/>
  </r>
  <r>
    <n v="487"/>
    <x v="2"/>
    <s v="Private"/>
    <s v="Office"/>
    <s v="No"/>
    <s v="Below 100"/>
    <s v="Below 1000"/>
    <s v="No"/>
    <s v="No"/>
    <x v="7"/>
    <m/>
    <m/>
    <x v="0"/>
    <m/>
    <m/>
    <m/>
    <m/>
    <m/>
    <m/>
    <m/>
    <m/>
    <m/>
    <m/>
    <m/>
    <m/>
    <m/>
    <m/>
    <m/>
    <m/>
    <m/>
    <m/>
  </r>
  <r>
    <n v="488"/>
    <x v="2"/>
    <s v="Public"/>
    <s v="Office"/>
    <s v="No"/>
    <s v="Below 100"/>
    <s v="Below 1000"/>
    <s v="No"/>
    <s v="Yes"/>
    <x v="2"/>
    <s v="Decentralized"/>
    <s v="Unsatisfied"/>
    <x v="0"/>
    <m/>
    <m/>
    <m/>
    <m/>
    <m/>
    <m/>
    <m/>
    <m/>
    <m/>
    <m/>
    <m/>
    <m/>
    <m/>
    <m/>
    <m/>
    <m/>
    <m/>
    <n v="1"/>
  </r>
  <r>
    <n v="489"/>
    <x v="2"/>
    <s v="Private"/>
    <s v="Health Centre"/>
    <s v="No"/>
    <s v="Below 100"/>
    <s v="1000-5000"/>
    <s v="No"/>
    <s v="Yes"/>
    <x v="2"/>
    <s v="Centralized"/>
    <s v="Satisfied"/>
    <x v="0"/>
    <m/>
    <m/>
    <m/>
    <m/>
    <m/>
    <n v="1"/>
    <m/>
    <m/>
    <m/>
    <m/>
    <m/>
    <m/>
    <m/>
    <m/>
    <m/>
    <m/>
    <m/>
    <n v="1"/>
  </r>
  <r>
    <n v="490"/>
    <x v="2"/>
    <s v="Private"/>
    <s v="Health Centre"/>
    <s v="No"/>
    <s v="Below 100"/>
    <s v="1000-5000"/>
    <s v="No"/>
    <s v="No"/>
    <x v="2"/>
    <s v="Decentralized"/>
    <s v="Satisfied"/>
    <x v="0"/>
    <m/>
    <m/>
    <m/>
    <n v="1"/>
    <m/>
    <m/>
    <m/>
    <n v="1"/>
    <m/>
    <m/>
    <m/>
    <m/>
    <m/>
    <m/>
    <n v="1"/>
    <m/>
    <m/>
    <m/>
  </r>
  <r>
    <n v="491"/>
    <x v="2"/>
    <s v="Private"/>
    <s v="Hotel"/>
    <s v="Yes"/>
    <s v="Below 100"/>
    <s v="1000-5000"/>
    <s v="Yes"/>
    <s v="No"/>
    <x v="12"/>
    <s v="Decentralized"/>
    <s v="Satisfied"/>
    <x v="0"/>
    <n v="1"/>
    <m/>
    <m/>
    <n v="1"/>
    <n v="1"/>
    <n v="1"/>
    <m/>
    <m/>
    <m/>
    <m/>
    <m/>
    <m/>
    <m/>
    <m/>
    <m/>
    <m/>
    <m/>
    <n v="1"/>
  </r>
  <r>
    <n v="492"/>
    <x v="2"/>
    <s v="Private"/>
    <s v="Hotel"/>
    <s v="Yes"/>
    <s v="Below 100"/>
    <s v="Below 1000"/>
    <s v="Yes"/>
    <s v="Yes"/>
    <x v="2"/>
    <s v="Decentralized"/>
    <s v="Unsatisfied"/>
    <x v="0"/>
    <m/>
    <m/>
    <m/>
    <m/>
    <m/>
    <m/>
    <m/>
    <m/>
    <m/>
    <m/>
    <m/>
    <m/>
    <n v="1"/>
    <m/>
    <m/>
    <m/>
    <m/>
    <m/>
  </r>
  <r>
    <n v="493"/>
    <x v="2"/>
    <s v="Private"/>
    <s v="Hotel"/>
    <s v="Yes"/>
    <s v="Below 100"/>
    <s v="1000-5000"/>
    <s v="No"/>
    <s v="No"/>
    <x v="12"/>
    <s v="Decentralized"/>
    <s v="Satisfied"/>
    <x v="0"/>
    <n v="1"/>
    <m/>
    <m/>
    <m/>
    <n v="1"/>
    <m/>
    <m/>
    <m/>
    <m/>
    <m/>
    <m/>
    <m/>
    <m/>
    <m/>
    <m/>
    <m/>
    <m/>
    <n v="1"/>
  </r>
  <r>
    <n v="494"/>
    <x v="2"/>
    <s v="Private"/>
    <s v="Sport Centre"/>
    <s v="No"/>
    <s v="100-1000"/>
    <s v="1000-5000"/>
    <s v="No"/>
    <s v="Yes"/>
    <x v="11"/>
    <s v="Decentralized"/>
    <s v="Satisfied"/>
    <x v="0"/>
    <n v="1"/>
    <m/>
    <m/>
    <n v="1"/>
    <m/>
    <m/>
    <m/>
    <m/>
    <m/>
    <m/>
    <m/>
    <m/>
    <m/>
    <m/>
    <m/>
    <m/>
    <m/>
    <n v="1"/>
  </r>
  <r>
    <n v="495"/>
    <x v="2"/>
    <s v="Private"/>
    <s v="Sport Centre"/>
    <s v="Yes"/>
    <s v="100-1000"/>
    <s v="1000-5000"/>
    <s v="No"/>
    <s v="Yes"/>
    <x v="11"/>
    <s v="Decentralized"/>
    <s v="Satisfied"/>
    <x v="0"/>
    <n v="1"/>
    <m/>
    <m/>
    <m/>
    <n v="1"/>
    <m/>
    <m/>
    <m/>
    <m/>
    <m/>
    <m/>
    <m/>
    <m/>
    <m/>
    <m/>
    <m/>
    <m/>
    <n v="1"/>
  </r>
  <r>
    <n v="496"/>
    <x v="2"/>
    <s v="Public"/>
    <s v="Office"/>
    <s v="No"/>
    <s v="Below 100"/>
    <s v="Below 1000"/>
    <s v="Yes"/>
    <s v="No"/>
    <x v="7"/>
    <m/>
    <m/>
    <x v="0"/>
    <m/>
    <m/>
    <m/>
    <m/>
    <m/>
    <m/>
    <m/>
    <m/>
    <m/>
    <m/>
    <m/>
    <m/>
    <m/>
    <m/>
    <m/>
    <m/>
    <m/>
    <m/>
  </r>
  <r>
    <n v="497"/>
    <x v="2"/>
    <s v="Private"/>
    <s v="Office"/>
    <s v="No"/>
    <s v="Below 100"/>
    <s v="Below 1000"/>
    <s v="No"/>
    <s v="No"/>
    <x v="7"/>
    <m/>
    <m/>
    <x v="0"/>
    <m/>
    <m/>
    <m/>
    <m/>
    <m/>
    <m/>
    <m/>
    <m/>
    <m/>
    <m/>
    <m/>
    <m/>
    <m/>
    <m/>
    <m/>
    <m/>
    <m/>
    <m/>
  </r>
  <r>
    <n v="498"/>
    <x v="2"/>
    <s v="Private"/>
    <s v="Office"/>
    <s v="No"/>
    <s v="Below 100"/>
    <s v="Below 1000"/>
    <s v="Yes"/>
    <s v="No"/>
    <x v="7"/>
    <m/>
    <m/>
    <x v="0"/>
    <m/>
    <m/>
    <m/>
    <m/>
    <m/>
    <m/>
    <m/>
    <m/>
    <m/>
    <m/>
    <m/>
    <m/>
    <m/>
    <m/>
    <m/>
    <m/>
    <m/>
    <m/>
  </r>
  <r>
    <n v="499"/>
    <x v="2"/>
    <s v="Public"/>
    <s v="Office"/>
    <s v="No"/>
    <s v="Below 100"/>
    <s v="Below 1000"/>
    <s v="No"/>
    <s v="No"/>
    <x v="2"/>
    <s v="Centralized"/>
    <s v="Satisfied"/>
    <x v="0"/>
    <m/>
    <m/>
    <m/>
    <m/>
    <m/>
    <n v="1"/>
    <m/>
    <m/>
    <m/>
    <m/>
    <n v="1"/>
    <m/>
    <m/>
    <m/>
    <m/>
    <m/>
    <m/>
    <m/>
  </r>
  <r>
    <n v="500"/>
    <x v="2"/>
    <s v="Public"/>
    <s v="Health Centre"/>
    <s v="No"/>
    <s v="Below 100"/>
    <s v="1000-5000"/>
    <s v="No"/>
    <s v="Yes"/>
    <x v="2"/>
    <s v="Decentralized"/>
    <s v="Satisfied"/>
    <x v="0"/>
    <m/>
    <m/>
    <m/>
    <m/>
    <n v="1"/>
    <m/>
    <m/>
    <n v="1"/>
    <m/>
    <m/>
    <m/>
    <m/>
    <m/>
    <m/>
    <m/>
    <n v="1"/>
    <m/>
    <m/>
  </r>
  <r>
    <n v="501"/>
    <x v="2"/>
    <s v="Private"/>
    <s v="Hotel"/>
    <s v="Yes"/>
    <s v="Below 100"/>
    <s v="1000-5000"/>
    <s v="No"/>
    <s v="Yes"/>
    <x v="4"/>
    <s v="Decentralized"/>
    <s v="Satisfied"/>
    <x v="0"/>
    <m/>
    <m/>
    <m/>
    <m/>
    <m/>
    <m/>
    <n v="1"/>
    <m/>
    <m/>
    <m/>
    <n v="1"/>
    <m/>
    <m/>
    <m/>
    <m/>
    <m/>
    <m/>
    <m/>
  </r>
  <r>
    <n v="502"/>
    <x v="2"/>
    <s v="Private"/>
    <s v="Hotel"/>
    <s v="No"/>
    <s v="Below 100"/>
    <s v="Above 5000"/>
    <s v="Yes"/>
    <s v="No"/>
    <x v="11"/>
    <s v="Decentralized"/>
    <s v="Satisfied"/>
    <x v="0"/>
    <n v="1"/>
    <m/>
    <m/>
    <n v="1"/>
    <m/>
    <m/>
    <m/>
    <m/>
    <m/>
    <m/>
    <m/>
    <m/>
    <m/>
    <m/>
    <n v="1"/>
    <m/>
    <m/>
    <m/>
  </r>
  <r>
    <n v="503"/>
    <x v="2"/>
    <s v="Private"/>
    <s v="Hotel"/>
    <s v="Yes"/>
    <s v="Below 100"/>
    <s v="Above 5000"/>
    <s v="No"/>
    <s v="Yes"/>
    <x v="2"/>
    <s v="Decentralized"/>
    <s v="Satisfied"/>
    <x v="0"/>
    <n v="1"/>
    <m/>
    <m/>
    <m/>
    <m/>
    <m/>
    <m/>
    <m/>
    <m/>
    <m/>
    <m/>
    <n v="1"/>
    <m/>
    <m/>
    <m/>
    <m/>
    <m/>
    <m/>
  </r>
  <r>
    <n v="504"/>
    <x v="2"/>
    <s v="Private"/>
    <s v="Hotel"/>
    <s v="Yes"/>
    <s v="Below 100"/>
    <s v="1000-5000"/>
    <s v="No"/>
    <s v="Yes"/>
    <x v="0"/>
    <s v="Decentralized"/>
    <s v="Satisfied"/>
    <x v="0"/>
    <m/>
    <m/>
    <m/>
    <n v="1"/>
    <n v="1"/>
    <m/>
    <m/>
    <m/>
    <m/>
    <m/>
    <m/>
    <m/>
    <m/>
    <n v="1"/>
    <m/>
    <m/>
    <m/>
    <m/>
  </r>
  <r>
    <n v="505"/>
    <x v="2"/>
    <s v="Private"/>
    <s v="Hotel"/>
    <s v="Yes"/>
    <s v="Below 100"/>
    <s v="1000-5000"/>
    <s v="Yes"/>
    <s v="Yes"/>
    <x v="0"/>
    <s v="Centralized"/>
    <s v="Satisfied"/>
    <x v="0"/>
    <m/>
    <m/>
    <m/>
    <m/>
    <m/>
    <m/>
    <n v="1"/>
    <m/>
    <m/>
    <m/>
    <m/>
    <m/>
    <m/>
    <m/>
    <n v="1"/>
    <m/>
    <m/>
    <m/>
  </r>
  <r>
    <n v="506"/>
    <x v="2"/>
    <s v="Private"/>
    <s v="Office"/>
    <s v="No"/>
    <s v="Below 100"/>
    <s v="Below 1000"/>
    <s v="No"/>
    <s v="Yes"/>
    <x v="7"/>
    <m/>
    <m/>
    <x v="0"/>
    <m/>
    <m/>
    <m/>
    <m/>
    <m/>
    <m/>
    <m/>
    <m/>
    <m/>
    <m/>
    <m/>
    <m/>
    <m/>
    <m/>
    <m/>
    <m/>
    <m/>
    <m/>
  </r>
  <r>
    <n v="507"/>
    <x v="2"/>
    <s v="Private"/>
    <s v="Office"/>
    <s v="No"/>
    <s v="Below 100"/>
    <s v="Below 1000"/>
    <s v="No"/>
    <s v="No"/>
    <x v="12"/>
    <s v="Centralized"/>
    <s v="Satisfied"/>
    <x v="0"/>
    <n v="1"/>
    <m/>
    <m/>
    <m/>
    <n v="1"/>
    <m/>
    <n v="1"/>
    <m/>
    <m/>
    <m/>
    <m/>
    <n v="1"/>
    <m/>
    <m/>
    <m/>
    <m/>
    <m/>
    <m/>
  </r>
  <r>
    <n v="508"/>
    <x v="2"/>
    <s v="Public"/>
    <s v="Office"/>
    <s v="No"/>
    <s v="Below 100"/>
    <s v="Below 1000"/>
    <s v="No"/>
    <s v="No"/>
    <x v="2"/>
    <s v="Centralized"/>
    <s v="Unsatisfied"/>
    <x v="0"/>
    <m/>
    <m/>
    <m/>
    <m/>
    <m/>
    <m/>
    <m/>
    <m/>
    <m/>
    <m/>
    <m/>
    <n v="1"/>
    <m/>
    <m/>
    <m/>
    <m/>
    <m/>
    <m/>
  </r>
  <r>
    <n v="509"/>
    <x v="2"/>
    <s v="Public"/>
    <s v="Commerce"/>
    <s v="No"/>
    <s v="Below 100"/>
    <s v="1000-5000"/>
    <s v="No"/>
    <s v="No"/>
    <x v="7"/>
    <m/>
    <m/>
    <x v="0"/>
    <m/>
    <m/>
    <m/>
    <m/>
    <m/>
    <m/>
    <m/>
    <m/>
    <m/>
    <m/>
    <m/>
    <m/>
    <m/>
    <m/>
    <m/>
    <m/>
    <m/>
    <m/>
  </r>
  <r>
    <n v="510"/>
    <x v="2"/>
    <s v="Private"/>
    <s v="Commerce"/>
    <s v="No"/>
    <s v="Below 100"/>
    <s v="1000-5000"/>
    <s v="Yes"/>
    <s v="Yes"/>
    <x v="0"/>
    <s v="Decentralized"/>
    <s v="Satisfied"/>
    <x v="0"/>
    <m/>
    <m/>
    <m/>
    <m/>
    <n v="1"/>
    <m/>
    <m/>
    <n v="1"/>
    <m/>
    <m/>
    <m/>
    <m/>
    <m/>
    <m/>
    <n v="1"/>
    <m/>
    <m/>
    <m/>
  </r>
  <r>
    <n v="511"/>
    <x v="2"/>
    <s v="Public"/>
    <s v="Health Centre"/>
    <s v="No"/>
    <s v="Below 100"/>
    <s v="Below 1000"/>
    <s v="No"/>
    <s v="Yes"/>
    <x v="0"/>
    <s v="Decentralized"/>
    <s v="Unsatisfied"/>
    <x v="0"/>
    <m/>
    <m/>
    <m/>
    <m/>
    <m/>
    <m/>
    <m/>
    <m/>
    <m/>
    <m/>
    <m/>
    <n v="1"/>
    <m/>
    <m/>
    <m/>
    <m/>
    <m/>
    <m/>
  </r>
  <r>
    <n v="512"/>
    <x v="2"/>
    <s v="Private"/>
    <s v="Health Centre"/>
    <s v="No"/>
    <s v="100-1000"/>
    <s v="1000-5000"/>
    <s v="No"/>
    <s v="Yes"/>
    <x v="12"/>
    <s v="Decentralized"/>
    <s v="Satisfied"/>
    <x v="0"/>
    <m/>
    <m/>
    <m/>
    <n v="1"/>
    <n v="1"/>
    <m/>
    <n v="1"/>
    <m/>
    <m/>
    <m/>
    <n v="1"/>
    <m/>
    <m/>
    <m/>
    <m/>
    <m/>
    <m/>
    <m/>
  </r>
  <r>
    <n v="513"/>
    <x v="2"/>
    <s v="Private"/>
    <s v="Hotel"/>
    <s v="Yes"/>
    <s v="Below 100"/>
    <s v="1000-5000"/>
    <s v="No"/>
    <s v="No"/>
    <x v="12"/>
    <s v="Decentralized"/>
    <s v="Satisfied"/>
    <x v="0"/>
    <m/>
    <m/>
    <m/>
    <m/>
    <n v="1"/>
    <m/>
    <n v="1"/>
    <m/>
    <m/>
    <m/>
    <m/>
    <m/>
    <m/>
    <m/>
    <m/>
    <n v="1"/>
    <m/>
    <m/>
  </r>
  <r>
    <n v="514"/>
    <x v="2"/>
    <s v="Private"/>
    <s v="Hotel"/>
    <s v="Yes"/>
    <s v="Below 100"/>
    <s v="Above 5000"/>
    <s v="Yes"/>
    <s v="Yes"/>
    <x v="12"/>
    <s v="Centralized"/>
    <s v="Satisfied"/>
    <x v="0"/>
    <m/>
    <m/>
    <m/>
    <n v="1"/>
    <n v="1"/>
    <m/>
    <n v="1"/>
    <m/>
    <m/>
    <m/>
    <m/>
    <m/>
    <m/>
    <m/>
    <m/>
    <n v="1"/>
    <m/>
    <m/>
  </r>
  <r>
    <n v="515"/>
    <x v="2"/>
    <s v="Private"/>
    <s v="Hotel"/>
    <s v="Yes"/>
    <s v="Below 100"/>
    <s v="1000-5000"/>
    <s v="No"/>
    <s v="Yes"/>
    <x v="2"/>
    <s v="Centralized"/>
    <s v="Satisfied"/>
    <x v="0"/>
    <m/>
    <m/>
    <m/>
    <m/>
    <m/>
    <m/>
    <m/>
    <n v="1"/>
    <m/>
    <m/>
    <m/>
    <m/>
    <m/>
    <m/>
    <n v="1"/>
    <m/>
    <m/>
    <m/>
  </r>
  <r>
    <n v="516"/>
    <x v="2"/>
    <s v="Private"/>
    <s v="Sport Centre"/>
    <s v="Yes"/>
    <s v="Below 100"/>
    <s v="Below 1000"/>
    <s v="No"/>
    <s v="Yes"/>
    <x v="11"/>
    <s v="Decentralized"/>
    <s v="Unsatisfied"/>
    <x v="0"/>
    <m/>
    <m/>
    <m/>
    <m/>
    <m/>
    <m/>
    <m/>
    <m/>
    <m/>
    <m/>
    <n v="1"/>
    <m/>
    <m/>
    <m/>
    <m/>
    <m/>
    <m/>
    <m/>
  </r>
  <r>
    <n v="517"/>
    <x v="2"/>
    <s v="Private"/>
    <s v="Sport Centre"/>
    <s v="Yes"/>
    <s v="Below 100"/>
    <s v="1000-5000"/>
    <s v="No"/>
    <s v="Yes"/>
    <x v="12"/>
    <s v="Centralized"/>
    <s v="Satisfied"/>
    <x v="0"/>
    <n v="1"/>
    <m/>
    <m/>
    <m/>
    <m/>
    <m/>
    <m/>
    <m/>
    <m/>
    <m/>
    <m/>
    <m/>
    <m/>
    <m/>
    <m/>
    <m/>
    <m/>
    <n v="1"/>
  </r>
  <r>
    <n v="518"/>
    <x v="2"/>
    <s v="Private"/>
    <s v="Sport Centre"/>
    <s v="No"/>
    <s v="Below 100"/>
    <s v="Below 1000"/>
    <s v="No"/>
    <s v="Yes"/>
    <x v="11"/>
    <s v="Decentralized"/>
    <s v="Satisfied"/>
    <x v="0"/>
    <m/>
    <m/>
    <m/>
    <n v="1"/>
    <m/>
    <m/>
    <m/>
    <m/>
    <m/>
    <m/>
    <m/>
    <n v="1"/>
    <m/>
    <m/>
    <m/>
    <m/>
    <m/>
    <m/>
  </r>
  <r>
    <n v="519"/>
    <x v="2"/>
    <s v="Private"/>
    <s v="Office"/>
    <s v="No"/>
    <s v="Below 100"/>
    <s v="Below 1000"/>
    <s v="No"/>
    <s v="Yes"/>
    <x v="7"/>
    <m/>
    <m/>
    <x v="0"/>
    <m/>
    <m/>
    <m/>
    <m/>
    <m/>
    <m/>
    <m/>
    <m/>
    <m/>
    <m/>
    <m/>
    <m/>
    <m/>
    <m/>
    <m/>
    <m/>
    <m/>
    <m/>
  </r>
  <r>
    <n v="520"/>
    <x v="2"/>
    <s v="Private"/>
    <s v="Office"/>
    <s v="No"/>
    <s v="Below 100"/>
    <s v="Below 1000"/>
    <s v="No"/>
    <s v="Yes"/>
    <x v="7"/>
    <m/>
    <m/>
    <x v="0"/>
    <m/>
    <m/>
    <m/>
    <m/>
    <m/>
    <m/>
    <m/>
    <m/>
    <m/>
    <m/>
    <m/>
    <m/>
    <m/>
    <m/>
    <m/>
    <m/>
    <m/>
    <m/>
  </r>
  <r>
    <n v="521"/>
    <x v="2"/>
    <s v="Public"/>
    <s v="Office"/>
    <s v="No"/>
    <s v="Below 100"/>
    <s v="Below 1000"/>
    <s v="No"/>
    <s v="No"/>
    <x v="12"/>
    <s v="Centralized"/>
    <s v="Satisfied"/>
    <x v="0"/>
    <n v="1"/>
    <m/>
    <m/>
    <n v="1"/>
    <m/>
    <m/>
    <n v="1"/>
    <n v="1"/>
    <m/>
    <m/>
    <m/>
    <n v="1"/>
    <m/>
    <m/>
    <m/>
    <m/>
    <m/>
    <m/>
  </r>
  <r>
    <n v="522"/>
    <x v="2"/>
    <s v="Public"/>
    <s v="Office"/>
    <s v="No"/>
    <s v="Below 100"/>
    <s v="Below 1000"/>
    <s v="No"/>
    <s v="Yes"/>
    <x v="12"/>
    <s v="Centralized"/>
    <s v="Satisfied"/>
    <x v="0"/>
    <n v="1"/>
    <m/>
    <m/>
    <m/>
    <m/>
    <n v="1"/>
    <n v="1"/>
    <m/>
    <m/>
    <m/>
    <m/>
    <n v="1"/>
    <m/>
    <m/>
    <m/>
    <m/>
    <m/>
    <m/>
  </r>
  <r>
    <n v="523"/>
    <x v="2"/>
    <s v="Private"/>
    <s v="Hotel"/>
    <s v="Yes"/>
    <s v="Below 100"/>
    <s v="Below 1000"/>
    <s v="No"/>
    <s v="Yes"/>
    <x v="12"/>
    <s v="Decentralized"/>
    <s v="Satisfied"/>
    <x v="0"/>
    <n v="1"/>
    <m/>
    <m/>
    <m/>
    <m/>
    <n v="1"/>
    <m/>
    <m/>
    <m/>
    <m/>
    <m/>
    <m/>
    <m/>
    <m/>
    <m/>
    <m/>
    <m/>
    <n v="1"/>
  </r>
  <r>
    <n v="524"/>
    <x v="2"/>
    <s v="Private"/>
    <s v="Hotel"/>
    <s v="No"/>
    <s v="Below 100"/>
    <s v="1000-5000"/>
    <s v="Yes"/>
    <s v="No"/>
    <x v="2"/>
    <s v="Decentralized"/>
    <s v="Satisfied"/>
    <x v="0"/>
    <m/>
    <m/>
    <m/>
    <n v="1"/>
    <n v="1"/>
    <n v="1"/>
    <m/>
    <m/>
    <m/>
    <m/>
    <m/>
    <n v="1"/>
    <m/>
    <m/>
    <m/>
    <m/>
    <m/>
    <m/>
  </r>
  <r>
    <n v="525"/>
    <x v="2"/>
    <s v="Private"/>
    <s v="Hotel"/>
    <s v="No"/>
    <s v="Below 100"/>
    <s v="1000-5000"/>
    <s v="Yes"/>
    <s v="No"/>
    <x v="2"/>
    <s v="Decentralized"/>
    <s v="Satisfied"/>
    <x v="0"/>
    <m/>
    <m/>
    <m/>
    <n v="1"/>
    <n v="1"/>
    <m/>
    <m/>
    <m/>
    <m/>
    <m/>
    <m/>
    <m/>
    <m/>
    <m/>
    <m/>
    <n v="1"/>
    <m/>
    <m/>
  </r>
  <r>
    <n v="526"/>
    <x v="2"/>
    <s v="Private"/>
    <s v="Hotel"/>
    <s v="Yes"/>
    <s v="Below 100"/>
    <s v="1000-5000"/>
    <s v="Yes"/>
    <s v="Yes"/>
    <x v="2"/>
    <s v="Decentralized"/>
    <s v="Satisfied"/>
    <x v="0"/>
    <m/>
    <m/>
    <m/>
    <m/>
    <n v="1"/>
    <m/>
    <m/>
    <m/>
    <m/>
    <m/>
    <n v="1"/>
    <m/>
    <m/>
    <m/>
    <m/>
    <m/>
    <m/>
    <m/>
  </r>
  <r>
    <n v="527"/>
    <x v="2"/>
    <s v="Private"/>
    <s v="Education Centre"/>
    <s v="No"/>
    <s v="100-1000"/>
    <s v="1000-5000"/>
    <s v="Yes"/>
    <s v="No"/>
    <x v="12"/>
    <s v="Centralized"/>
    <s v="Satisfied"/>
    <x v="0"/>
    <n v="1"/>
    <m/>
    <m/>
    <m/>
    <m/>
    <m/>
    <m/>
    <m/>
    <m/>
    <m/>
    <m/>
    <n v="1"/>
    <m/>
    <m/>
    <m/>
    <m/>
    <m/>
    <m/>
  </r>
  <r>
    <n v="528"/>
    <x v="2"/>
    <s v="Private"/>
    <s v="Commerce"/>
    <s v="No"/>
    <s v="Below 100"/>
    <s v="Above 5000"/>
    <s v="No"/>
    <s v="Yes"/>
    <x v="2"/>
    <s v="Decentralized"/>
    <s v="Satisfied"/>
    <x v="0"/>
    <m/>
    <m/>
    <m/>
    <n v="1"/>
    <n v="1"/>
    <n v="1"/>
    <m/>
    <m/>
    <m/>
    <m/>
    <n v="1"/>
    <m/>
    <m/>
    <m/>
    <m/>
    <m/>
    <m/>
    <m/>
  </r>
  <r>
    <n v="529"/>
    <x v="2"/>
    <s v="Public"/>
    <s v="Office"/>
    <s v="No"/>
    <s v="Below 100"/>
    <s v="Below 1000"/>
    <s v="No"/>
    <s v="No"/>
    <x v="7"/>
    <m/>
    <m/>
    <x v="0"/>
    <m/>
    <m/>
    <m/>
    <m/>
    <m/>
    <m/>
    <m/>
    <m/>
    <m/>
    <m/>
    <m/>
    <m/>
    <m/>
    <m/>
    <m/>
    <m/>
    <m/>
    <m/>
  </r>
  <r>
    <n v="530"/>
    <x v="2"/>
    <s v="Public"/>
    <s v="Office"/>
    <s v="No"/>
    <s v="Below 100"/>
    <s v="Below 1000"/>
    <s v="No"/>
    <s v="No"/>
    <x v="7"/>
    <m/>
    <m/>
    <x v="0"/>
    <m/>
    <m/>
    <m/>
    <m/>
    <m/>
    <m/>
    <m/>
    <m/>
    <m/>
    <m/>
    <m/>
    <m/>
    <m/>
    <m/>
    <m/>
    <m/>
    <m/>
    <m/>
  </r>
  <r>
    <n v="531"/>
    <x v="2"/>
    <s v="Public"/>
    <s v="Office"/>
    <s v="No"/>
    <s v="Below 100"/>
    <s v="Below 1000"/>
    <s v="No"/>
    <s v="No"/>
    <x v="2"/>
    <s v="Decentralized"/>
    <s v="Satisfied"/>
    <x v="0"/>
    <n v="1"/>
    <m/>
    <m/>
    <m/>
    <m/>
    <m/>
    <n v="1"/>
    <m/>
    <m/>
    <m/>
    <m/>
    <n v="1"/>
    <m/>
    <m/>
    <m/>
    <m/>
    <m/>
    <m/>
  </r>
  <r>
    <n v="532"/>
    <x v="2"/>
    <s v="Public"/>
    <s v="Health Centre"/>
    <s v="No"/>
    <s v="Below 100"/>
    <s v="1000-5000"/>
    <s v="No"/>
    <s v="No"/>
    <x v="12"/>
    <s v="Decentralized"/>
    <s v="Satisfied"/>
    <x v="0"/>
    <n v="1"/>
    <m/>
    <m/>
    <m/>
    <m/>
    <m/>
    <m/>
    <n v="1"/>
    <m/>
    <m/>
    <m/>
    <m/>
    <m/>
    <m/>
    <m/>
    <m/>
    <m/>
    <n v="1"/>
  </r>
  <r>
    <n v="533"/>
    <x v="2"/>
    <s v="Private"/>
    <s v="Health Centre"/>
    <s v="No"/>
    <s v="Below 100"/>
    <s v="1000-5000"/>
    <s v="No"/>
    <s v="Yes"/>
    <x v="2"/>
    <s v="Centralized"/>
    <s v="Unsatisfied"/>
    <x v="0"/>
    <m/>
    <m/>
    <m/>
    <m/>
    <m/>
    <m/>
    <m/>
    <m/>
    <m/>
    <m/>
    <m/>
    <n v="1"/>
    <m/>
    <m/>
    <m/>
    <m/>
    <m/>
    <m/>
  </r>
  <r>
    <n v="534"/>
    <x v="2"/>
    <s v="Private"/>
    <s v="Hotel"/>
    <s v="Yes"/>
    <s v="Below 100"/>
    <s v="1000-5000"/>
    <s v="Yes"/>
    <s v="Yes"/>
    <x v="2"/>
    <s v="Decentralized"/>
    <s v="Unsatisfied"/>
    <x v="0"/>
    <m/>
    <m/>
    <m/>
    <m/>
    <m/>
    <m/>
    <m/>
    <m/>
    <m/>
    <m/>
    <m/>
    <m/>
    <m/>
    <m/>
    <m/>
    <n v="1"/>
    <m/>
    <m/>
  </r>
  <r>
    <n v="535"/>
    <x v="2"/>
    <s v="Private"/>
    <s v="Hotel"/>
    <s v="No"/>
    <s v="Below 100"/>
    <s v="Above 5000"/>
    <s v="No"/>
    <s v="No"/>
    <x v="12"/>
    <s v="Decentralized"/>
    <s v="Satisfied"/>
    <x v="0"/>
    <n v="1"/>
    <m/>
    <m/>
    <n v="1"/>
    <n v="1"/>
    <m/>
    <m/>
    <m/>
    <m/>
    <m/>
    <m/>
    <m/>
    <m/>
    <m/>
    <m/>
    <m/>
    <m/>
    <n v="1"/>
  </r>
  <r>
    <n v="536"/>
    <x v="2"/>
    <s v="Private"/>
    <s v="Hotel"/>
    <s v="No"/>
    <s v="Below 100"/>
    <s v="1000-5000"/>
    <s v="Yes"/>
    <s v="No"/>
    <x v="2"/>
    <s v="Decentralized"/>
    <s v="Satisfied"/>
    <x v="0"/>
    <n v="1"/>
    <m/>
    <m/>
    <n v="1"/>
    <m/>
    <m/>
    <m/>
    <m/>
    <m/>
    <m/>
    <m/>
    <n v="1"/>
    <m/>
    <m/>
    <m/>
    <m/>
    <m/>
    <m/>
  </r>
  <r>
    <n v="537"/>
    <x v="2"/>
    <s v="Private"/>
    <s v="Hotel"/>
    <s v="Yes"/>
    <s v="Below 100"/>
    <s v="1000-5000"/>
    <s v="Yes"/>
    <s v="No"/>
    <x v="12"/>
    <s v="Decentralized"/>
    <s v="Satisfied"/>
    <x v="0"/>
    <n v="1"/>
    <m/>
    <m/>
    <m/>
    <n v="1"/>
    <m/>
    <n v="1"/>
    <m/>
    <m/>
    <m/>
    <m/>
    <m/>
    <m/>
    <m/>
    <m/>
    <m/>
    <m/>
    <n v="1"/>
  </r>
  <r>
    <n v="538"/>
    <x v="2"/>
    <s v="Private"/>
    <s v="Hotel"/>
    <s v="Yes"/>
    <s v="Below 100"/>
    <s v="Above 5000"/>
    <s v="No"/>
    <s v="Yes"/>
    <x v="12"/>
    <s v="Decentralized"/>
    <s v="Satisfied"/>
    <x v="0"/>
    <m/>
    <m/>
    <m/>
    <n v="1"/>
    <m/>
    <m/>
    <n v="1"/>
    <m/>
    <m/>
    <m/>
    <m/>
    <m/>
    <m/>
    <m/>
    <n v="1"/>
    <m/>
    <m/>
    <m/>
  </r>
  <r>
    <n v="539"/>
    <x v="2"/>
    <s v="Private"/>
    <s v="Sport Centre"/>
    <s v="Yes"/>
    <s v="100-1000"/>
    <s v="Below 1000"/>
    <s v="No"/>
    <s v="No"/>
    <x v="11"/>
    <s v="Decentralized"/>
    <s v="Unsatisfied"/>
    <x v="0"/>
    <m/>
    <m/>
    <m/>
    <m/>
    <m/>
    <m/>
    <m/>
    <m/>
    <m/>
    <m/>
    <m/>
    <m/>
    <m/>
    <m/>
    <m/>
    <m/>
    <m/>
    <n v="1"/>
  </r>
  <r>
    <n v="540"/>
    <x v="2"/>
    <s v="Private"/>
    <s v="Office"/>
    <s v="No"/>
    <s v="Below 100"/>
    <s v="Below 1000"/>
    <s v="No"/>
    <s v="Yes"/>
    <x v="2"/>
    <s v="Centralized"/>
    <s v="Unsatisfied"/>
    <x v="0"/>
    <m/>
    <m/>
    <m/>
    <m/>
    <m/>
    <m/>
    <m/>
    <m/>
    <m/>
    <m/>
    <m/>
    <m/>
    <m/>
    <m/>
    <n v="1"/>
    <m/>
    <m/>
    <m/>
  </r>
  <r>
    <n v="541"/>
    <x v="2"/>
    <s v="Public"/>
    <s v="Office"/>
    <s v="No"/>
    <s v="Below 100"/>
    <s v="Below 1000"/>
    <s v="No"/>
    <s v="Yes"/>
    <x v="2"/>
    <s v="Centralized"/>
    <s v="Satisfied"/>
    <x v="0"/>
    <n v="1"/>
    <m/>
    <m/>
    <m/>
    <m/>
    <m/>
    <m/>
    <m/>
    <m/>
    <m/>
    <m/>
    <m/>
    <m/>
    <m/>
    <m/>
    <m/>
    <m/>
    <n v="1"/>
  </r>
  <r>
    <n v="542"/>
    <x v="2"/>
    <s v="Public"/>
    <s v="Health Centre"/>
    <s v="No"/>
    <s v="Below 100"/>
    <s v="1000-5000"/>
    <s v="No"/>
    <s v="Yes"/>
    <x v="2"/>
    <s v="Centralized"/>
    <s v="Satisfied"/>
    <x v="0"/>
    <m/>
    <m/>
    <m/>
    <n v="1"/>
    <n v="1"/>
    <m/>
    <n v="1"/>
    <m/>
    <m/>
    <m/>
    <m/>
    <m/>
    <m/>
    <m/>
    <m/>
    <m/>
    <m/>
    <n v="1"/>
  </r>
  <r>
    <n v="543"/>
    <x v="2"/>
    <s v="Private"/>
    <s v="Hotel"/>
    <s v="Yes"/>
    <s v="Below 100"/>
    <s v="1000-5000"/>
    <s v="No"/>
    <s v="Yes"/>
    <x v="2"/>
    <s v="Centralized"/>
    <s v="Unsatisfied"/>
    <x v="0"/>
    <m/>
    <m/>
    <m/>
    <m/>
    <m/>
    <m/>
    <m/>
    <m/>
    <m/>
    <m/>
    <n v="1"/>
    <m/>
    <m/>
    <m/>
    <m/>
    <m/>
    <m/>
    <m/>
  </r>
  <r>
    <n v="544"/>
    <x v="2"/>
    <s v="Private"/>
    <s v="Hotel"/>
    <s v="Yes"/>
    <s v="Below 100"/>
    <s v="Above 5000"/>
    <s v="Yes"/>
    <s v="No"/>
    <x v="2"/>
    <s v="Decentralized"/>
    <s v="Satisfied"/>
    <x v="0"/>
    <n v="1"/>
    <m/>
    <m/>
    <n v="1"/>
    <m/>
    <m/>
    <m/>
    <m/>
    <m/>
    <m/>
    <m/>
    <n v="1"/>
    <m/>
    <m/>
    <m/>
    <m/>
    <m/>
    <m/>
  </r>
  <r>
    <n v="545"/>
    <x v="2"/>
    <s v="Private"/>
    <s v="Hotel"/>
    <s v="Yes"/>
    <s v="Below 100"/>
    <s v="1000-5000"/>
    <s v="No"/>
    <s v="No"/>
    <x v="11"/>
    <s v="Decentralized"/>
    <s v="Satisfied"/>
    <x v="0"/>
    <n v="1"/>
    <m/>
    <m/>
    <m/>
    <m/>
    <n v="1"/>
    <m/>
    <m/>
    <m/>
    <m/>
    <m/>
    <m/>
    <m/>
    <m/>
    <m/>
    <m/>
    <m/>
    <n v="1"/>
  </r>
  <r>
    <n v="546"/>
    <x v="2"/>
    <s v="Private"/>
    <s v="Hotel"/>
    <s v="Yes"/>
    <s v="DK/DA"/>
    <s v="DK/DA"/>
    <s v="No"/>
    <s v="No"/>
    <x v="2"/>
    <s v="Centralized"/>
    <s v="Satisfied"/>
    <x v="0"/>
    <n v="1"/>
    <m/>
    <m/>
    <m/>
    <n v="1"/>
    <m/>
    <m/>
    <m/>
    <m/>
    <m/>
    <m/>
    <m/>
    <m/>
    <m/>
    <n v="1"/>
    <m/>
    <m/>
    <m/>
  </r>
  <r>
    <n v="547"/>
    <x v="2"/>
    <s v="Private"/>
    <s v="Hotel"/>
    <s v="Yes"/>
    <s v="Below 100"/>
    <s v="Above 5000"/>
    <s v="No"/>
    <s v="No"/>
    <x v="2"/>
    <s v="Decentralized"/>
    <s v="Satisfied"/>
    <x v="0"/>
    <m/>
    <m/>
    <m/>
    <m/>
    <m/>
    <m/>
    <n v="1"/>
    <m/>
    <m/>
    <m/>
    <m/>
    <m/>
    <m/>
    <m/>
    <n v="1"/>
    <m/>
    <m/>
    <m/>
  </r>
  <r>
    <n v="548"/>
    <x v="2"/>
    <s v="Private"/>
    <s v="Hotel"/>
    <s v="Yes"/>
    <s v="Below 100"/>
    <s v="1000-5000"/>
    <s v="No"/>
    <s v="No"/>
    <x v="2"/>
    <s v="Decentralized"/>
    <s v="Unsatisfied"/>
    <x v="0"/>
    <m/>
    <m/>
    <m/>
    <m/>
    <m/>
    <m/>
    <m/>
    <m/>
    <m/>
    <m/>
    <m/>
    <n v="1"/>
    <m/>
    <m/>
    <m/>
    <m/>
    <m/>
    <m/>
  </r>
  <r>
    <n v="549"/>
    <x v="2"/>
    <s v="Private"/>
    <s v="Hotel"/>
    <s v="Yes"/>
    <s v="Below 100"/>
    <s v="Below 1000"/>
    <s v="No"/>
    <s v="Yes"/>
    <x v="12"/>
    <s v="Decentralized"/>
    <s v="Satisfied"/>
    <x v="0"/>
    <m/>
    <m/>
    <m/>
    <m/>
    <n v="1"/>
    <m/>
    <m/>
    <m/>
    <m/>
    <m/>
    <m/>
    <m/>
    <m/>
    <m/>
    <n v="1"/>
    <m/>
    <m/>
    <m/>
  </r>
  <r>
    <n v="550"/>
    <x v="2"/>
    <s v="Private"/>
    <s v="Hotel"/>
    <s v="No"/>
    <s v="100-1000"/>
    <s v="Above 5000"/>
    <s v="No"/>
    <s v="No"/>
    <x v="2"/>
    <s v="Decentralized"/>
    <s v="Satisfied"/>
    <x v="0"/>
    <n v="1"/>
    <m/>
    <m/>
    <m/>
    <m/>
    <m/>
    <m/>
    <m/>
    <m/>
    <m/>
    <m/>
    <m/>
    <m/>
    <m/>
    <m/>
    <m/>
    <m/>
    <n v="1"/>
  </r>
  <r>
    <n v="551"/>
    <x v="2"/>
    <s v="Private"/>
    <s v="Hotel"/>
    <s v="Yes"/>
    <s v="Below 100"/>
    <s v="1000-5000"/>
    <s v="No"/>
    <s v="No"/>
    <x v="2"/>
    <s v="Decentralized"/>
    <s v="Satisfied"/>
    <x v="0"/>
    <n v="1"/>
    <m/>
    <m/>
    <m/>
    <m/>
    <n v="1"/>
    <n v="1"/>
    <m/>
    <m/>
    <m/>
    <m/>
    <m/>
    <m/>
    <m/>
    <m/>
    <m/>
    <m/>
    <n v="1"/>
  </r>
  <r>
    <n v="552"/>
    <x v="2"/>
    <s v="Private"/>
    <s v="Commerce"/>
    <s v="No"/>
    <s v="Below 100"/>
    <s v="Above 5000"/>
    <s v="Yes"/>
    <s v="No"/>
    <x v="7"/>
    <m/>
    <m/>
    <x v="0"/>
    <m/>
    <m/>
    <m/>
    <m/>
    <m/>
    <m/>
    <m/>
    <m/>
    <m/>
    <m/>
    <m/>
    <m/>
    <m/>
    <m/>
    <m/>
    <m/>
    <m/>
    <m/>
  </r>
  <r>
    <n v="553"/>
    <x v="2"/>
    <s v="Public"/>
    <s v="Office"/>
    <s v="No"/>
    <s v="Below 100"/>
    <s v="Below 1000"/>
    <s v="No"/>
    <s v="No"/>
    <x v="7"/>
    <m/>
    <m/>
    <x v="0"/>
    <m/>
    <m/>
    <m/>
    <m/>
    <m/>
    <m/>
    <m/>
    <m/>
    <m/>
    <m/>
    <m/>
    <m/>
    <m/>
    <m/>
    <m/>
    <m/>
    <m/>
    <m/>
  </r>
  <r>
    <n v="554"/>
    <x v="2"/>
    <s v="Public"/>
    <s v="Office"/>
    <s v="No"/>
    <s v="Below 100"/>
    <s v="Below 1000"/>
    <s v="No"/>
    <s v="Yes"/>
    <x v="7"/>
    <m/>
    <m/>
    <x v="0"/>
    <m/>
    <m/>
    <m/>
    <m/>
    <m/>
    <m/>
    <m/>
    <m/>
    <m/>
    <m/>
    <m/>
    <m/>
    <m/>
    <m/>
    <m/>
    <m/>
    <m/>
    <m/>
  </r>
  <r>
    <n v="555"/>
    <x v="2"/>
    <s v="Public"/>
    <s v="Office"/>
    <s v="No"/>
    <s v="Below 100"/>
    <s v="Below 1000"/>
    <s v="Yes"/>
    <s v="No"/>
    <x v="7"/>
    <m/>
    <m/>
    <x v="0"/>
    <m/>
    <m/>
    <m/>
    <m/>
    <m/>
    <m/>
    <m/>
    <m/>
    <m/>
    <m/>
    <m/>
    <m/>
    <m/>
    <m/>
    <m/>
    <m/>
    <m/>
    <m/>
  </r>
  <r>
    <n v="556"/>
    <x v="2"/>
    <s v="Public"/>
    <s v="Office"/>
    <s v="No"/>
    <s v="Below 100"/>
    <s v="Below 1000"/>
    <s v="No"/>
    <s v="No"/>
    <x v="2"/>
    <s v="Decentralized"/>
    <s v="Unsatisfied"/>
    <x v="0"/>
    <m/>
    <m/>
    <m/>
    <m/>
    <m/>
    <m/>
    <m/>
    <m/>
    <m/>
    <m/>
    <m/>
    <m/>
    <m/>
    <m/>
    <m/>
    <m/>
    <m/>
    <n v="1"/>
  </r>
  <r>
    <n v="557"/>
    <x v="2"/>
    <s v="Private"/>
    <s v="Commerce"/>
    <s v="No"/>
    <s v="Below 100"/>
    <s v="Below 1000"/>
    <s v="No"/>
    <s v="Yes"/>
    <x v="2"/>
    <s v="Decentralized"/>
    <s v="Unsatisfied"/>
    <x v="0"/>
    <m/>
    <m/>
    <m/>
    <m/>
    <m/>
    <m/>
    <m/>
    <m/>
    <m/>
    <m/>
    <m/>
    <m/>
    <m/>
    <m/>
    <n v="1"/>
    <m/>
    <m/>
    <m/>
  </r>
  <r>
    <n v="558"/>
    <x v="2"/>
    <s v="Public"/>
    <s v="Health Centre"/>
    <s v="No"/>
    <s v="Below 100"/>
    <s v="1000-5000"/>
    <s v="No"/>
    <s v="No"/>
    <x v="12"/>
    <s v="Decentralized"/>
    <s v="Satisfied"/>
    <x v="0"/>
    <n v="1"/>
    <m/>
    <m/>
    <m/>
    <m/>
    <m/>
    <n v="1"/>
    <m/>
    <m/>
    <m/>
    <m/>
    <m/>
    <m/>
    <m/>
    <m/>
    <m/>
    <m/>
    <n v="1"/>
  </r>
  <r>
    <n v="559"/>
    <x v="2"/>
    <s v="Public"/>
    <s v="Health Centre"/>
    <s v="No"/>
    <s v="Below 100"/>
    <s v="1000-5000"/>
    <s v="No"/>
    <s v="No"/>
    <x v="2"/>
    <s v="Centralized"/>
    <s v="Satisfied"/>
    <x v="0"/>
    <n v="1"/>
    <m/>
    <m/>
    <m/>
    <n v="1"/>
    <n v="1"/>
    <m/>
    <m/>
    <m/>
    <m/>
    <m/>
    <m/>
    <m/>
    <m/>
    <m/>
    <m/>
    <m/>
    <n v="1"/>
  </r>
  <r>
    <n v="560"/>
    <x v="2"/>
    <s v="Private"/>
    <s v="Hotel"/>
    <s v="No"/>
    <s v="100-1000"/>
    <s v="Above 5000"/>
    <s v="No"/>
    <s v="No"/>
    <x v="12"/>
    <s v="Decentralized"/>
    <s v="Satisfied"/>
    <x v="0"/>
    <m/>
    <m/>
    <m/>
    <m/>
    <n v="1"/>
    <m/>
    <m/>
    <m/>
    <m/>
    <m/>
    <m/>
    <n v="1"/>
    <m/>
    <m/>
    <m/>
    <m/>
    <m/>
    <m/>
  </r>
  <r>
    <n v="561"/>
    <x v="2"/>
    <s v="Private"/>
    <s v="Hotel"/>
    <s v="Yes"/>
    <s v="Below 100"/>
    <s v="1000-5000"/>
    <s v="No"/>
    <s v="No"/>
    <x v="2"/>
    <s v="Decentralized"/>
    <s v="Satisfied"/>
    <x v="0"/>
    <n v="1"/>
    <m/>
    <m/>
    <m/>
    <m/>
    <m/>
    <n v="1"/>
    <m/>
    <m/>
    <m/>
    <m/>
    <m/>
    <m/>
    <m/>
    <n v="1"/>
    <m/>
    <m/>
    <m/>
  </r>
  <r>
    <n v="562"/>
    <x v="2"/>
    <s v="Private"/>
    <s v="Hotel"/>
    <s v="Yes"/>
    <s v="DK/DA"/>
    <s v="Above 5000"/>
    <s v="Yes"/>
    <s v="Yes"/>
    <x v="12"/>
    <s v="Decentralized"/>
    <s v="Satisfied"/>
    <x v="0"/>
    <m/>
    <m/>
    <m/>
    <n v="1"/>
    <n v="1"/>
    <m/>
    <m/>
    <m/>
    <m/>
    <m/>
    <m/>
    <m/>
    <m/>
    <m/>
    <m/>
    <m/>
    <m/>
    <n v="1"/>
  </r>
  <r>
    <n v="563"/>
    <x v="2"/>
    <s v="Private"/>
    <s v="Hotel"/>
    <s v="Yes"/>
    <s v="Below 100"/>
    <s v="Above 5000"/>
    <s v="No"/>
    <s v="No"/>
    <x v="12"/>
    <s v="Decentralized"/>
    <s v="Satisfied"/>
    <x v="0"/>
    <n v="1"/>
    <m/>
    <m/>
    <n v="1"/>
    <m/>
    <m/>
    <m/>
    <m/>
    <m/>
    <m/>
    <m/>
    <m/>
    <m/>
    <m/>
    <m/>
    <m/>
    <m/>
    <n v="1"/>
  </r>
  <r>
    <n v="564"/>
    <x v="2"/>
    <s v="Private"/>
    <s v="Hotel"/>
    <s v="Yes"/>
    <s v="Below 100"/>
    <s v="Above 5000"/>
    <s v="No"/>
    <s v="No"/>
    <x v="2"/>
    <s v="Decentralized"/>
    <s v="Satisfied"/>
    <x v="0"/>
    <m/>
    <m/>
    <m/>
    <m/>
    <n v="1"/>
    <m/>
    <n v="1"/>
    <m/>
    <m/>
    <m/>
    <m/>
    <m/>
    <m/>
    <m/>
    <m/>
    <m/>
    <m/>
    <n v="1"/>
  </r>
  <r>
    <n v="565"/>
    <x v="2"/>
    <s v="Private"/>
    <s v="Office"/>
    <s v="No"/>
    <s v="Below 100"/>
    <s v="Below 1000"/>
    <s v="No"/>
    <s v="Yes"/>
    <x v="7"/>
    <m/>
    <m/>
    <x v="0"/>
    <m/>
    <m/>
    <m/>
    <m/>
    <m/>
    <m/>
    <m/>
    <m/>
    <m/>
    <m/>
    <m/>
    <m/>
    <m/>
    <m/>
    <m/>
    <m/>
    <m/>
    <m/>
  </r>
  <r>
    <n v="566"/>
    <x v="2"/>
    <s v="Public"/>
    <s v="Office"/>
    <s v="No"/>
    <s v="100-1000"/>
    <s v="DK/DA"/>
    <s v="No"/>
    <s v="No"/>
    <x v="2"/>
    <s v="Decentralized"/>
    <s v="Satisfied"/>
    <x v="0"/>
    <m/>
    <m/>
    <m/>
    <m/>
    <m/>
    <m/>
    <n v="1"/>
    <m/>
    <m/>
    <m/>
    <m/>
    <m/>
    <m/>
    <m/>
    <n v="1"/>
    <m/>
    <m/>
    <m/>
  </r>
  <r>
    <n v="567"/>
    <x v="2"/>
    <s v="Private"/>
    <s v="Office"/>
    <s v="No"/>
    <s v="Below 100"/>
    <s v="Below 1000"/>
    <s v="No"/>
    <s v="Yes"/>
    <x v="7"/>
    <m/>
    <m/>
    <x v="0"/>
    <m/>
    <m/>
    <m/>
    <m/>
    <m/>
    <m/>
    <m/>
    <m/>
    <m/>
    <m/>
    <m/>
    <m/>
    <m/>
    <m/>
    <m/>
    <m/>
    <m/>
    <m/>
  </r>
  <r>
    <n v="568"/>
    <x v="2"/>
    <s v="Private"/>
    <s v="Office"/>
    <s v="No"/>
    <s v="Below 100"/>
    <s v="Below 1000"/>
    <s v="No"/>
    <s v="No"/>
    <x v="7"/>
    <m/>
    <m/>
    <x v="0"/>
    <m/>
    <m/>
    <m/>
    <m/>
    <m/>
    <m/>
    <m/>
    <m/>
    <m/>
    <m/>
    <m/>
    <m/>
    <m/>
    <m/>
    <m/>
    <m/>
    <m/>
    <m/>
  </r>
  <r>
    <n v="569"/>
    <x v="2"/>
    <s v="Private"/>
    <s v="Office"/>
    <s v="No"/>
    <s v="Below 100"/>
    <s v="Below 1000"/>
    <s v="No"/>
    <s v="Yes"/>
    <x v="2"/>
    <s v="Centralized"/>
    <s v="Satisfied"/>
    <x v="0"/>
    <m/>
    <m/>
    <m/>
    <m/>
    <n v="1"/>
    <m/>
    <n v="1"/>
    <m/>
    <m/>
    <m/>
    <m/>
    <m/>
    <m/>
    <m/>
    <n v="1"/>
    <m/>
    <m/>
    <m/>
  </r>
  <r>
    <n v="570"/>
    <x v="2"/>
    <s v="Private"/>
    <s v="Office"/>
    <s v="No"/>
    <s v="Below 100"/>
    <s v="DK/DA"/>
    <s v="No"/>
    <s v="No"/>
    <x v="12"/>
    <s v="Decentralized"/>
    <s v="Satisfied"/>
    <x v="0"/>
    <m/>
    <m/>
    <m/>
    <m/>
    <m/>
    <m/>
    <n v="1"/>
    <m/>
    <m/>
    <m/>
    <m/>
    <m/>
    <m/>
    <m/>
    <n v="1"/>
    <m/>
    <m/>
    <m/>
  </r>
  <r>
    <n v="571"/>
    <x v="2"/>
    <s v="Private"/>
    <s v="Commerce"/>
    <s v="No"/>
    <s v="100-1000"/>
    <s v="Above 5000"/>
    <s v="Yes"/>
    <s v="Yes"/>
    <x v="12"/>
    <s v="Decentralized"/>
    <s v="Satisfied"/>
    <x v="0"/>
    <n v="1"/>
    <m/>
    <m/>
    <m/>
    <m/>
    <m/>
    <n v="1"/>
    <m/>
    <m/>
    <m/>
    <m/>
    <m/>
    <m/>
    <m/>
    <m/>
    <m/>
    <m/>
    <n v="1"/>
  </r>
  <r>
    <n v="572"/>
    <x v="2"/>
    <s v="Private"/>
    <s v="Hotel"/>
    <s v="Yes"/>
    <s v="Below 100"/>
    <s v="1000-5000"/>
    <s v="No"/>
    <s v="Yes"/>
    <x v="11"/>
    <s v="Decentralized"/>
    <s v="Satisfied"/>
    <x v="0"/>
    <m/>
    <m/>
    <m/>
    <m/>
    <m/>
    <n v="1"/>
    <n v="1"/>
    <m/>
    <m/>
    <m/>
    <m/>
    <m/>
    <m/>
    <n v="1"/>
    <m/>
    <m/>
    <m/>
    <m/>
  </r>
  <r>
    <n v="573"/>
    <x v="2"/>
    <s v="Private"/>
    <s v="Hotel"/>
    <s v="Yes"/>
    <s v="Below 100"/>
    <s v="Above 5000"/>
    <s v="No"/>
    <s v="No"/>
    <x v="12"/>
    <s v="Decentralized"/>
    <s v="Satisfied"/>
    <x v="0"/>
    <m/>
    <m/>
    <m/>
    <n v="1"/>
    <m/>
    <m/>
    <m/>
    <n v="1"/>
    <m/>
    <m/>
    <n v="1"/>
    <m/>
    <m/>
    <m/>
    <m/>
    <m/>
    <m/>
    <m/>
  </r>
  <r>
    <n v="574"/>
    <x v="2"/>
    <s v="Public"/>
    <s v="Education Centre"/>
    <s v="No"/>
    <s v="Above 1000"/>
    <s v="Above 5000"/>
    <s v="No"/>
    <s v="No"/>
    <x v="12"/>
    <s v="Centralized"/>
    <s v="Satisfied"/>
    <x v="0"/>
    <n v="1"/>
    <m/>
    <m/>
    <m/>
    <n v="1"/>
    <n v="1"/>
    <n v="1"/>
    <m/>
    <m/>
    <m/>
    <m/>
    <m/>
    <m/>
    <m/>
    <m/>
    <m/>
    <m/>
    <n v="1"/>
  </r>
  <r>
    <n v="575"/>
    <x v="2"/>
    <s v="Private"/>
    <s v="Education Centre"/>
    <s v="No"/>
    <s v="100-1000"/>
    <s v="1000-5000"/>
    <s v="Yes"/>
    <s v="No"/>
    <x v="2"/>
    <s v="Decentralized"/>
    <s v="Satisfied"/>
    <x v="0"/>
    <n v="1"/>
    <m/>
    <m/>
    <n v="1"/>
    <m/>
    <n v="1"/>
    <m/>
    <m/>
    <m/>
    <m/>
    <m/>
    <m/>
    <m/>
    <m/>
    <m/>
    <m/>
    <m/>
    <n v="1"/>
  </r>
  <r>
    <n v="576"/>
    <x v="2"/>
    <s v="Private"/>
    <s v="Sport Centre"/>
    <s v="No"/>
    <s v="100-1000"/>
    <s v="1000-5000"/>
    <s v="No"/>
    <s v="Yes"/>
    <x v="11"/>
    <s v="Decentralized"/>
    <s v="Satisfied"/>
    <x v="0"/>
    <n v="1"/>
    <m/>
    <m/>
    <n v="1"/>
    <m/>
    <m/>
    <m/>
    <m/>
    <m/>
    <m/>
    <m/>
    <m/>
    <m/>
    <m/>
    <n v="1"/>
    <m/>
    <m/>
    <m/>
  </r>
  <r>
    <n v="577"/>
    <x v="2"/>
    <s v="Private"/>
    <s v="Office"/>
    <s v="No"/>
    <s v="Below 100"/>
    <s v="Below 1000"/>
    <s v="No"/>
    <s v="No"/>
    <x v="7"/>
    <m/>
    <m/>
    <x v="0"/>
    <m/>
    <m/>
    <m/>
    <m/>
    <m/>
    <m/>
    <m/>
    <m/>
    <m/>
    <m/>
    <m/>
    <m/>
    <m/>
    <m/>
    <m/>
    <m/>
    <m/>
    <m/>
  </r>
  <r>
    <n v="578"/>
    <x v="2"/>
    <s v="Public"/>
    <s v="Office"/>
    <s v="No"/>
    <s v="Below 100"/>
    <s v="Below 1000"/>
    <s v="No"/>
    <s v="No"/>
    <x v="7"/>
    <m/>
    <m/>
    <x v="0"/>
    <m/>
    <m/>
    <m/>
    <m/>
    <m/>
    <m/>
    <m/>
    <m/>
    <m/>
    <m/>
    <m/>
    <m/>
    <m/>
    <m/>
    <m/>
    <m/>
    <m/>
    <m/>
  </r>
  <r>
    <n v="579"/>
    <x v="2"/>
    <s v="Public"/>
    <s v="Office"/>
    <s v="No"/>
    <s v="Below 100"/>
    <s v="Below 1000"/>
    <s v="No"/>
    <s v="Yes"/>
    <x v="12"/>
    <s v="Centralized"/>
    <s v="Satisfied"/>
    <x v="0"/>
    <m/>
    <m/>
    <m/>
    <m/>
    <m/>
    <m/>
    <n v="1"/>
    <m/>
    <m/>
    <m/>
    <m/>
    <n v="1"/>
    <m/>
    <m/>
    <m/>
    <m/>
    <m/>
    <m/>
  </r>
  <r>
    <n v="580"/>
    <x v="2"/>
    <s v="Public"/>
    <s v="Office"/>
    <s v="No"/>
    <s v="Below 100"/>
    <s v="Below 1000"/>
    <s v="No"/>
    <s v="Yes"/>
    <x v="2"/>
    <s v="Decentralized"/>
    <s v="Satisfied"/>
    <x v="0"/>
    <n v="1"/>
    <m/>
    <m/>
    <n v="1"/>
    <m/>
    <m/>
    <n v="1"/>
    <m/>
    <m/>
    <m/>
    <m/>
    <m/>
    <m/>
    <m/>
    <m/>
    <m/>
    <m/>
    <n v="1"/>
  </r>
  <r>
    <n v="581"/>
    <x v="2"/>
    <s v="Private"/>
    <s v="Commerce"/>
    <s v="No"/>
    <s v="DK/DA"/>
    <s v="DK/DA"/>
    <s v="No"/>
    <s v="Yes"/>
    <x v="7"/>
    <m/>
    <m/>
    <x v="0"/>
    <m/>
    <m/>
    <m/>
    <m/>
    <m/>
    <m/>
    <m/>
    <m/>
    <m/>
    <m/>
    <m/>
    <m/>
    <m/>
    <m/>
    <m/>
    <m/>
    <m/>
    <m/>
  </r>
  <r>
    <n v="582"/>
    <x v="3"/>
    <s v="Private"/>
    <s v="Sport Centre"/>
    <s v="Yes"/>
    <s v="DK/DA"/>
    <s v="Above 5000"/>
    <s v="No"/>
    <s v="No"/>
    <x v="2"/>
    <s v="Decentralized"/>
    <s v="Satisfied"/>
    <x v="0"/>
    <m/>
    <m/>
    <m/>
    <n v="1"/>
    <m/>
    <m/>
    <m/>
    <m/>
    <m/>
    <n v="1"/>
    <m/>
    <m/>
    <m/>
    <m/>
    <m/>
    <m/>
    <m/>
    <m/>
  </r>
  <r>
    <n v="583"/>
    <x v="3"/>
    <s v="Public"/>
    <s v="Sport Centre"/>
    <s v="Yes"/>
    <s v="DK/DA"/>
    <s v="Below 1000"/>
    <s v="No"/>
    <s v="No"/>
    <x v="0"/>
    <s v="Decentralized"/>
    <s v="Satisfied"/>
    <x v="0"/>
    <m/>
    <m/>
    <m/>
    <n v="1"/>
    <m/>
    <m/>
    <m/>
    <m/>
    <m/>
    <n v="1"/>
    <m/>
    <m/>
    <m/>
    <m/>
    <m/>
    <m/>
    <m/>
    <m/>
  </r>
  <r>
    <n v="584"/>
    <x v="3"/>
    <s v="Public"/>
    <s v="Sport Centre"/>
    <s v="Yes"/>
    <s v="DK/DA"/>
    <s v="1000-5000"/>
    <s v="No"/>
    <s v="DK/DA"/>
    <x v="2"/>
    <s v="Centralized"/>
    <s v="Satisfied"/>
    <x v="0"/>
    <n v="1"/>
    <m/>
    <n v="1"/>
    <n v="1"/>
    <m/>
    <m/>
    <m/>
    <m/>
    <m/>
    <n v="1"/>
    <m/>
    <m/>
    <m/>
    <m/>
    <m/>
    <m/>
    <m/>
    <m/>
  </r>
  <r>
    <n v="585"/>
    <x v="3"/>
    <s v="Public"/>
    <s v="Sport Centre"/>
    <s v="Yes"/>
    <s v="DK/DA"/>
    <s v="1000-5000"/>
    <s v="No"/>
    <s v="Yes"/>
    <x v="2"/>
    <s v="Decentralized"/>
    <s v="Satisfied"/>
    <x v="0"/>
    <m/>
    <m/>
    <m/>
    <n v="1"/>
    <m/>
    <m/>
    <n v="1"/>
    <m/>
    <m/>
    <n v="1"/>
    <m/>
    <m/>
    <m/>
    <m/>
    <m/>
    <m/>
    <m/>
    <m/>
  </r>
  <r>
    <n v="586"/>
    <x v="3"/>
    <s v="Public"/>
    <s v="Sport Centre"/>
    <s v="No"/>
    <s v="DK/DA"/>
    <s v="Above 5000"/>
    <s v="No"/>
    <s v="No"/>
    <x v="12"/>
    <s v="Decentralized"/>
    <s v="Unsatisfied"/>
    <x v="0"/>
    <m/>
    <m/>
    <m/>
    <m/>
    <n v="1"/>
    <m/>
    <m/>
    <n v="1"/>
    <m/>
    <m/>
    <m/>
    <m/>
    <m/>
    <m/>
    <m/>
    <m/>
    <m/>
    <n v="1"/>
  </r>
  <r>
    <n v="587"/>
    <x v="3"/>
    <s v="Public"/>
    <s v="Sport Centre"/>
    <s v="Yes"/>
    <s v="DK/DA"/>
    <s v="DK/DA"/>
    <s v="No"/>
    <s v="No"/>
    <x v="12"/>
    <s v="Decentralized"/>
    <s v="Unsatisfied"/>
    <x v="0"/>
    <m/>
    <m/>
    <m/>
    <m/>
    <n v="1"/>
    <m/>
    <m/>
    <n v="1"/>
    <m/>
    <m/>
    <m/>
    <m/>
    <m/>
    <m/>
    <m/>
    <m/>
    <m/>
    <n v="1"/>
  </r>
  <r>
    <n v="588"/>
    <x v="3"/>
    <s v="Public"/>
    <s v="Sport Centre"/>
    <s v="Yes"/>
    <s v="DK/DA"/>
    <s v="DK/DA"/>
    <s v="No"/>
    <s v="No"/>
    <x v="12"/>
    <s v="Decentralized"/>
    <s v="Satisfied"/>
    <x v="0"/>
    <m/>
    <m/>
    <n v="1"/>
    <m/>
    <m/>
    <m/>
    <m/>
    <m/>
    <m/>
    <m/>
    <m/>
    <m/>
    <m/>
    <m/>
    <m/>
    <m/>
    <m/>
    <n v="1"/>
  </r>
  <r>
    <n v="589"/>
    <x v="3"/>
    <s v="Public"/>
    <s v="Health Centre"/>
    <s v="No"/>
    <s v="Below 100"/>
    <s v="DK/DA"/>
    <s v="No"/>
    <s v="DK/DA"/>
    <x v="2"/>
    <s v="Decentralized"/>
    <s v="Unsatisfied"/>
    <x v="2"/>
    <m/>
    <m/>
    <m/>
    <n v="1"/>
    <m/>
    <m/>
    <m/>
    <m/>
    <m/>
    <n v="1"/>
    <m/>
    <m/>
    <m/>
    <m/>
    <n v="1"/>
    <m/>
    <m/>
    <m/>
  </r>
  <r>
    <m/>
    <x v="3"/>
    <s v="Public"/>
    <s v="Health Centre"/>
    <s v="No"/>
    <s v="Below 100"/>
    <s v="DK/DA"/>
    <s v="No"/>
    <s v="DK/DA"/>
    <x v="4"/>
    <s v="Decentralized"/>
    <s v="Satisfied"/>
    <x v="1"/>
    <m/>
    <m/>
    <m/>
    <m/>
    <m/>
    <m/>
    <m/>
    <m/>
    <m/>
    <m/>
    <m/>
    <m/>
    <m/>
    <m/>
    <m/>
    <m/>
    <m/>
    <m/>
  </r>
  <r>
    <n v="590"/>
    <x v="3"/>
    <s v="Public"/>
    <s v="Health Centre"/>
    <s v="No"/>
    <s v="Below 100"/>
    <s v="DK/DA"/>
    <s v="No"/>
    <s v="DK/DA"/>
    <x v="2"/>
    <s v="Decentralized"/>
    <s v="Unsatisfied"/>
    <x v="2"/>
    <m/>
    <m/>
    <m/>
    <n v="1"/>
    <m/>
    <m/>
    <m/>
    <m/>
    <m/>
    <n v="1"/>
    <m/>
    <m/>
    <m/>
    <m/>
    <n v="1"/>
    <m/>
    <m/>
    <m/>
  </r>
  <r>
    <m/>
    <x v="3"/>
    <s v="Public"/>
    <s v="Health Centre"/>
    <s v="No"/>
    <s v="Below 100"/>
    <s v="DK/DA"/>
    <s v="No"/>
    <s v="DK/DA"/>
    <x v="4"/>
    <s v="Decentralized"/>
    <s v="Satisfied"/>
    <x v="1"/>
    <m/>
    <m/>
    <m/>
    <m/>
    <m/>
    <m/>
    <m/>
    <m/>
    <m/>
    <m/>
    <m/>
    <m/>
    <m/>
    <m/>
    <m/>
    <m/>
    <m/>
    <m/>
  </r>
  <r>
    <n v="591"/>
    <x v="3"/>
    <s v="Public"/>
    <s v="Health Centre"/>
    <s v="Yes"/>
    <s v="100-1000"/>
    <s v="1000-5000"/>
    <s v="Yes"/>
    <s v="Yes"/>
    <x v="2"/>
    <s v="Decentralized"/>
    <s v="Satisfied"/>
    <x v="2"/>
    <m/>
    <m/>
    <m/>
    <n v="1"/>
    <m/>
    <m/>
    <m/>
    <m/>
    <m/>
    <n v="1"/>
    <m/>
    <m/>
    <m/>
    <m/>
    <m/>
    <m/>
    <m/>
    <m/>
  </r>
  <r>
    <m/>
    <x v="3"/>
    <s v="Public"/>
    <s v="Health Centre"/>
    <s v="Yes"/>
    <s v="100-1000"/>
    <s v="1000-5000"/>
    <s v="Yes"/>
    <s v="Yes"/>
    <x v="4"/>
    <s v="Decentralized"/>
    <s v="Satisfied"/>
    <x v="1"/>
    <n v="1"/>
    <m/>
    <n v="1"/>
    <n v="1"/>
    <m/>
    <m/>
    <m/>
    <m/>
    <m/>
    <m/>
    <m/>
    <m/>
    <m/>
    <m/>
    <m/>
    <m/>
    <m/>
    <m/>
  </r>
  <r>
    <n v="592"/>
    <x v="3"/>
    <s v="Public"/>
    <s v="Sport Centre"/>
    <s v="Yes"/>
    <s v="Above 1000"/>
    <s v="DK/DA"/>
    <s v="No"/>
    <s v="No"/>
    <x v="2"/>
    <s v="Decentralized"/>
    <s v="Satisfied"/>
    <x v="0"/>
    <m/>
    <m/>
    <n v="1"/>
    <n v="1"/>
    <m/>
    <m/>
    <m/>
    <m/>
    <m/>
    <m/>
    <n v="1"/>
    <m/>
    <m/>
    <m/>
    <m/>
    <m/>
    <m/>
    <m/>
  </r>
  <r>
    <n v="593"/>
    <x v="3"/>
    <s v="Public"/>
    <s v="Sport Centre"/>
    <s v="Yes"/>
    <s v="100-1000"/>
    <s v="1000-5000"/>
    <s v="No"/>
    <s v="No"/>
    <x v="2"/>
    <s v="Centralized"/>
    <s v="Satisfied"/>
    <x v="2"/>
    <m/>
    <m/>
    <m/>
    <n v="1"/>
    <m/>
    <m/>
    <m/>
    <m/>
    <m/>
    <n v="1"/>
    <m/>
    <m/>
    <m/>
    <m/>
    <m/>
    <m/>
    <m/>
    <m/>
  </r>
  <r>
    <m/>
    <x v="3"/>
    <s v="Public"/>
    <s v="Sport Centre"/>
    <s v="Yes"/>
    <s v="100-1000"/>
    <s v="1000-5000"/>
    <s v="No"/>
    <s v="No"/>
    <x v="9"/>
    <s v="Centralized"/>
    <s v="Satisfied"/>
    <x v="1"/>
    <m/>
    <m/>
    <n v="1"/>
    <m/>
    <m/>
    <m/>
    <m/>
    <m/>
    <m/>
    <m/>
    <m/>
    <m/>
    <m/>
    <m/>
    <m/>
    <m/>
    <m/>
    <m/>
  </r>
  <r>
    <n v="594"/>
    <x v="3"/>
    <s v="Public"/>
    <s v="Sport Centre"/>
    <s v="No"/>
    <s v="100-1000"/>
    <s v="Below 1000"/>
    <s v="No"/>
    <s v="No"/>
    <x v="2"/>
    <s v="Centralized"/>
    <s v="Satisfied"/>
    <x v="2"/>
    <m/>
    <n v="1"/>
    <m/>
    <n v="1"/>
    <m/>
    <m/>
    <m/>
    <m/>
    <m/>
    <n v="1"/>
    <m/>
    <m/>
    <m/>
    <m/>
    <n v="1"/>
    <m/>
    <m/>
    <m/>
  </r>
  <r>
    <m/>
    <x v="3"/>
    <s v="Public"/>
    <s v="Sport Centre"/>
    <s v="No"/>
    <s v="100-1000"/>
    <s v="Below 1000"/>
    <s v="No"/>
    <s v="No"/>
    <x v="4"/>
    <s v="Centralized"/>
    <s v="Satisfied"/>
    <x v="1"/>
    <m/>
    <m/>
    <n v="1"/>
    <m/>
    <m/>
    <m/>
    <m/>
    <m/>
    <m/>
    <m/>
    <m/>
    <m/>
    <m/>
    <m/>
    <m/>
    <m/>
    <m/>
    <m/>
  </r>
  <r>
    <n v="595"/>
    <x v="3"/>
    <s v="Public"/>
    <s v="Sport Centre"/>
    <s v="Yes"/>
    <s v="DK/DA"/>
    <s v="1000-5000"/>
    <s v="No"/>
    <s v="Yes"/>
    <x v="2"/>
    <s v="Centralized"/>
    <s v="Satisfied"/>
    <x v="0"/>
    <m/>
    <m/>
    <m/>
    <n v="1"/>
    <m/>
    <m/>
    <m/>
    <m/>
    <m/>
    <n v="1"/>
    <m/>
    <m/>
    <m/>
    <m/>
    <m/>
    <m/>
    <m/>
    <m/>
  </r>
  <r>
    <n v="596"/>
    <x v="3"/>
    <s v="Public"/>
    <s v="Sport Centre"/>
    <s v="No"/>
    <s v="100-1000"/>
    <s v="DK/DA"/>
    <s v="Yes"/>
    <s v="Yes"/>
    <x v="2"/>
    <s v="Centralized"/>
    <s v="Satisfied"/>
    <x v="0"/>
    <m/>
    <m/>
    <m/>
    <n v="1"/>
    <m/>
    <m/>
    <m/>
    <m/>
    <m/>
    <n v="1"/>
    <m/>
    <m/>
    <m/>
    <m/>
    <m/>
    <m/>
    <m/>
    <m/>
  </r>
  <r>
    <n v="597"/>
    <x v="3"/>
    <s v="Public"/>
    <s v="Sport Centre"/>
    <s v="No"/>
    <s v="100-1000"/>
    <s v="DK/DA"/>
    <s v="Yes"/>
    <s v="Yes"/>
    <x v="2"/>
    <s v="Centralized"/>
    <s v="Satisfied"/>
    <x v="0"/>
    <m/>
    <m/>
    <m/>
    <n v="1"/>
    <m/>
    <m/>
    <m/>
    <m/>
    <m/>
    <n v="1"/>
    <m/>
    <m/>
    <m/>
    <m/>
    <n v="1"/>
    <m/>
    <m/>
    <m/>
  </r>
  <r>
    <n v="598"/>
    <x v="3"/>
    <s v="Public"/>
    <s v="Sport Centre"/>
    <s v="No"/>
    <s v="100-1000"/>
    <s v="Below 1000"/>
    <s v="No"/>
    <s v="No"/>
    <x v="7"/>
    <m/>
    <m/>
    <x v="1"/>
    <m/>
    <m/>
    <m/>
    <m/>
    <m/>
    <m/>
    <m/>
    <m/>
    <m/>
    <m/>
    <m/>
    <m/>
    <m/>
    <m/>
    <m/>
    <m/>
    <m/>
    <m/>
  </r>
  <r>
    <n v="599"/>
    <x v="3"/>
    <s v="Public"/>
    <s v="Health Centre"/>
    <s v="No"/>
    <s v="DK/DA"/>
    <s v="DK/DA"/>
    <s v="No"/>
    <s v="No"/>
    <x v="2"/>
    <s v="Centralized"/>
    <s v="Satisfied"/>
    <x v="0"/>
    <m/>
    <m/>
    <m/>
    <n v="1"/>
    <m/>
    <m/>
    <m/>
    <m/>
    <n v="1"/>
    <n v="1"/>
    <m/>
    <m/>
    <m/>
    <m/>
    <m/>
    <m/>
    <m/>
    <m/>
  </r>
  <r>
    <n v="600"/>
    <x v="3"/>
    <s v="Public"/>
    <s v="Health Centre"/>
    <s v="No"/>
    <s v="DK/DA"/>
    <s v="Below 1000"/>
    <s v="No"/>
    <s v="No"/>
    <x v="0"/>
    <s v="Decentralized"/>
    <s v="Unsatisfied"/>
    <x v="0"/>
    <m/>
    <n v="1"/>
    <m/>
    <m/>
    <m/>
    <m/>
    <m/>
    <m/>
    <m/>
    <n v="1"/>
    <m/>
    <m/>
    <m/>
    <m/>
    <m/>
    <m/>
    <m/>
    <m/>
  </r>
  <r>
    <n v="601"/>
    <x v="3"/>
    <s v="Private"/>
    <s v="Commerce"/>
    <s v="No"/>
    <s v="Above 1000"/>
    <s v="Above 5000"/>
    <s v="No"/>
    <s v="Yes"/>
    <x v="7"/>
    <m/>
    <m/>
    <x v="1"/>
    <m/>
    <m/>
    <m/>
    <m/>
    <m/>
    <m/>
    <m/>
    <m/>
    <m/>
    <m/>
    <m/>
    <m/>
    <m/>
    <m/>
    <m/>
    <m/>
    <m/>
    <m/>
  </r>
  <r>
    <n v="602"/>
    <x v="3"/>
    <s v="Private"/>
    <s v="Commerce"/>
    <s v="No"/>
    <s v="DK/DA"/>
    <s v="Above 5000"/>
    <s v="Yes"/>
    <s v="Yes"/>
    <x v="7"/>
    <m/>
    <m/>
    <x v="1"/>
    <m/>
    <m/>
    <m/>
    <m/>
    <m/>
    <m/>
    <m/>
    <m/>
    <m/>
    <m/>
    <m/>
    <m/>
    <m/>
    <m/>
    <m/>
    <m/>
    <m/>
    <m/>
  </r>
  <r>
    <n v="603"/>
    <x v="3"/>
    <s v="Public"/>
    <s v="Commerce"/>
    <s v="No"/>
    <s v="Above 1000"/>
    <s v="Above 5000"/>
    <s v="Yes"/>
    <s v="Yes"/>
    <x v="7"/>
    <m/>
    <m/>
    <x v="1"/>
    <m/>
    <m/>
    <m/>
    <m/>
    <m/>
    <m/>
    <m/>
    <m/>
    <m/>
    <m/>
    <m/>
    <m/>
    <m/>
    <m/>
    <m/>
    <m/>
    <m/>
    <m/>
  </r>
  <r>
    <n v="604"/>
    <x v="3"/>
    <s v="Private"/>
    <s v="Commerce"/>
    <s v="No"/>
    <s v="DK/DA"/>
    <s v="Above 5000"/>
    <s v="No"/>
    <s v="Yes"/>
    <x v="7"/>
    <m/>
    <m/>
    <x v="1"/>
    <m/>
    <m/>
    <m/>
    <m/>
    <m/>
    <m/>
    <m/>
    <m/>
    <m/>
    <m/>
    <m/>
    <m/>
    <m/>
    <m/>
    <m/>
    <m/>
    <m/>
    <m/>
  </r>
  <r>
    <n v="605"/>
    <x v="3"/>
    <s v="Private"/>
    <s v="Commerce"/>
    <s v="No"/>
    <s v="DK/DA"/>
    <s v="Above 5000"/>
    <s v="No"/>
    <s v="No"/>
    <x v="7"/>
    <m/>
    <m/>
    <x v="1"/>
    <m/>
    <m/>
    <m/>
    <m/>
    <m/>
    <m/>
    <m/>
    <m/>
    <m/>
    <m/>
    <m/>
    <m/>
    <m/>
    <m/>
    <m/>
    <m/>
    <m/>
    <m/>
  </r>
  <r>
    <n v="606"/>
    <x v="3"/>
    <s v="Private"/>
    <s v="Hotel"/>
    <s v="No"/>
    <s v="Below 100"/>
    <s v="DK/DA"/>
    <s v="No"/>
    <s v="Yes"/>
    <x v="0"/>
    <s v="Centralized"/>
    <s v="Satisfied"/>
    <x v="0"/>
    <m/>
    <m/>
    <m/>
    <n v="1"/>
    <m/>
    <m/>
    <m/>
    <m/>
    <m/>
    <n v="1"/>
    <m/>
    <m/>
    <m/>
    <m/>
    <m/>
    <m/>
    <m/>
    <m/>
  </r>
  <r>
    <n v="607"/>
    <x v="3"/>
    <s v="Private"/>
    <s v="Commerce"/>
    <s v="No"/>
    <s v="Above 1000"/>
    <s v="Above 5000"/>
    <s v="Yes"/>
    <s v="DK/DA"/>
    <x v="7"/>
    <m/>
    <m/>
    <x v="1"/>
    <m/>
    <m/>
    <m/>
    <m/>
    <m/>
    <m/>
    <m/>
    <m/>
    <m/>
    <m/>
    <m/>
    <m/>
    <m/>
    <m/>
    <m/>
    <m/>
    <m/>
    <m/>
  </r>
  <r>
    <n v="608"/>
    <x v="3"/>
    <s v="Private"/>
    <s v="Commerce"/>
    <s v="No"/>
    <s v="DK/DA"/>
    <s v="Above 5000"/>
    <s v="No"/>
    <s v="No"/>
    <x v="7"/>
    <m/>
    <m/>
    <x v="1"/>
    <m/>
    <m/>
    <m/>
    <m/>
    <m/>
    <m/>
    <m/>
    <m/>
    <m/>
    <m/>
    <m/>
    <m/>
    <m/>
    <m/>
    <m/>
    <m/>
    <m/>
    <m/>
  </r>
  <r>
    <n v="609"/>
    <x v="3"/>
    <s v="Public"/>
    <s v="Commerce"/>
    <s v="No"/>
    <s v="Above 1000"/>
    <s v="Above 5000"/>
    <s v="No"/>
    <s v="Yes"/>
    <x v="7"/>
    <m/>
    <m/>
    <x v="1"/>
    <m/>
    <m/>
    <m/>
    <m/>
    <m/>
    <m/>
    <m/>
    <m/>
    <m/>
    <m/>
    <m/>
    <m/>
    <m/>
    <m/>
    <m/>
    <m/>
    <m/>
    <m/>
  </r>
  <r>
    <n v="610"/>
    <x v="3"/>
    <s v="Private"/>
    <s v="Commerce"/>
    <s v="Yes"/>
    <s v="Above 1000"/>
    <s v="Above 5000"/>
    <s v="No"/>
    <s v="Yes"/>
    <x v="7"/>
    <m/>
    <m/>
    <x v="1"/>
    <m/>
    <m/>
    <m/>
    <m/>
    <m/>
    <m/>
    <m/>
    <m/>
    <m/>
    <m/>
    <m/>
    <m/>
    <m/>
    <m/>
    <m/>
    <m/>
    <m/>
    <m/>
  </r>
  <r>
    <n v="611"/>
    <x v="3"/>
    <s v="Private"/>
    <s v="Commerce"/>
    <s v="No"/>
    <s v="DK/DA"/>
    <s v="1000-5000"/>
    <s v="No"/>
    <s v="Yes"/>
    <x v="7"/>
    <m/>
    <m/>
    <x v="1"/>
    <m/>
    <m/>
    <m/>
    <m/>
    <m/>
    <m/>
    <m/>
    <m/>
    <m/>
    <m/>
    <m/>
    <m/>
    <m/>
    <m/>
    <m/>
    <m/>
    <m/>
    <m/>
  </r>
  <r>
    <n v="612"/>
    <x v="3"/>
    <s v="Private"/>
    <s v="Commerce"/>
    <s v="No"/>
    <s v="DK/DA"/>
    <s v="Above 5000"/>
    <s v="No"/>
    <s v="Yes"/>
    <x v="2"/>
    <s v="Decentralized"/>
    <s v="Satisfied"/>
    <x v="0"/>
    <m/>
    <m/>
    <m/>
    <n v="1"/>
    <m/>
    <m/>
    <m/>
    <m/>
    <m/>
    <n v="1"/>
    <m/>
    <m/>
    <m/>
    <m/>
    <m/>
    <m/>
    <m/>
    <m/>
  </r>
  <r>
    <n v="613"/>
    <x v="3"/>
    <s v="Private"/>
    <s v="Commerce"/>
    <s v="No"/>
    <s v="DK/DA"/>
    <s v="Above 5000"/>
    <s v="No"/>
    <s v="No"/>
    <x v="7"/>
    <m/>
    <m/>
    <x v="1"/>
    <m/>
    <m/>
    <m/>
    <m/>
    <m/>
    <m/>
    <m/>
    <m/>
    <m/>
    <m/>
    <m/>
    <m/>
    <m/>
    <m/>
    <m/>
    <m/>
    <m/>
    <m/>
  </r>
  <r>
    <n v="614"/>
    <x v="3"/>
    <s v="Private"/>
    <s v="Hotel"/>
    <s v="No"/>
    <s v="Below 100"/>
    <s v="DK/DA"/>
    <s v="No"/>
    <s v="No"/>
    <x v="8"/>
    <s v="Centralized"/>
    <s v="Satisfied"/>
    <x v="0"/>
    <m/>
    <m/>
    <m/>
    <n v="1"/>
    <m/>
    <m/>
    <m/>
    <m/>
    <m/>
    <m/>
    <m/>
    <m/>
    <n v="1"/>
    <n v="1"/>
    <m/>
    <m/>
    <m/>
    <m/>
  </r>
  <r>
    <n v="615"/>
    <x v="3"/>
    <s v="Private"/>
    <s v="Commerce"/>
    <s v="No"/>
    <s v="DK/DA"/>
    <s v="Above 5000"/>
    <s v="Yes"/>
    <s v="Yes"/>
    <x v="2"/>
    <s v="Decentralized"/>
    <s v="Satisfied"/>
    <x v="0"/>
    <m/>
    <m/>
    <m/>
    <n v="1"/>
    <m/>
    <m/>
    <m/>
    <m/>
    <m/>
    <n v="1"/>
    <m/>
    <m/>
    <m/>
    <m/>
    <m/>
    <m/>
    <m/>
    <n v="1"/>
  </r>
  <r>
    <n v="616"/>
    <x v="3"/>
    <s v="Private"/>
    <s v="Commerce"/>
    <s v="No"/>
    <s v="DK/DA"/>
    <s v="Above 5000"/>
    <s v="Yes"/>
    <s v="Yes"/>
    <x v="7"/>
    <m/>
    <m/>
    <x v="1"/>
    <m/>
    <m/>
    <m/>
    <m/>
    <m/>
    <m/>
    <m/>
    <m/>
    <m/>
    <m/>
    <m/>
    <m/>
    <m/>
    <m/>
    <m/>
    <m/>
    <m/>
    <m/>
  </r>
  <r>
    <n v="617"/>
    <x v="3"/>
    <s v="Private"/>
    <s v="Commerce"/>
    <s v="No"/>
    <s v="Above 1000"/>
    <s v="Above 5000"/>
    <s v="Yes"/>
    <s v="Yes"/>
    <x v="7"/>
    <m/>
    <m/>
    <x v="1"/>
    <m/>
    <m/>
    <m/>
    <m/>
    <m/>
    <m/>
    <m/>
    <m/>
    <m/>
    <m/>
    <m/>
    <m/>
    <m/>
    <m/>
    <m/>
    <m/>
    <m/>
    <m/>
  </r>
  <r>
    <n v="618"/>
    <x v="3"/>
    <s v="Private"/>
    <s v="Commerce"/>
    <s v="No"/>
    <s v="DK/DA"/>
    <s v="Above 5000"/>
    <s v="No"/>
    <s v="No"/>
    <x v="7"/>
    <m/>
    <m/>
    <x v="1"/>
    <m/>
    <m/>
    <m/>
    <m/>
    <m/>
    <m/>
    <m/>
    <m/>
    <m/>
    <m/>
    <m/>
    <m/>
    <m/>
    <m/>
    <m/>
    <m/>
    <m/>
    <m/>
  </r>
  <r>
    <n v="619"/>
    <x v="3"/>
    <s v="Private"/>
    <s v="Commerce"/>
    <s v="No"/>
    <s v="Above 1000"/>
    <s v="Above 5000"/>
    <s v="No"/>
    <s v="Yes"/>
    <x v="11"/>
    <s v="Decentralized"/>
    <s v="Satisfied"/>
    <x v="0"/>
    <m/>
    <m/>
    <m/>
    <n v="1"/>
    <m/>
    <m/>
    <m/>
    <m/>
    <m/>
    <n v="1"/>
    <m/>
    <m/>
    <m/>
    <m/>
    <m/>
    <m/>
    <m/>
    <m/>
  </r>
  <r>
    <n v="620"/>
    <x v="3"/>
    <s v="Private"/>
    <s v="Commerce"/>
    <s v="No"/>
    <s v="Above 1000"/>
    <s v="Above 5000"/>
    <s v="Yes"/>
    <s v="No"/>
    <x v="7"/>
    <m/>
    <m/>
    <x v="1"/>
    <m/>
    <m/>
    <m/>
    <m/>
    <m/>
    <m/>
    <m/>
    <m/>
    <m/>
    <m/>
    <m/>
    <m/>
    <m/>
    <m/>
    <m/>
    <m/>
    <m/>
    <m/>
  </r>
  <r>
    <n v="621"/>
    <x v="3"/>
    <s v="Private"/>
    <s v="Hotel"/>
    <s v="No"/>
    <s v="Below 100"/>
    <s v="Above 5000"/>
    <s v="No"/>
    <s v="Yes"/>
    <x v="10"/>
    <s v="Centralized"/>
    <s v="Satisfied"/>
    <x v="0"/>
    <m/>
    <n v="1"/>
    <m/>
    <n v="1"/>
    <m/>
    <m/>
    <m/>
    <m/>
    <m/>
    <m/>
    <m/>
    <m/>
    <m/>
    <m/>
    <m/>
    <m/>
    <m/>
    <n v="1"/>
  </r>
  <r>
    <n v="622"/>
    <x v="3"/>
    <s v="Public"/>
    <s v="Health Centre"/>
    <s v="No"/>
    <s v="DK/DA"/>
    <s v="DK/DA"/>
    <s v="Yes"/>
    <s v="DK/DA"/>
    <x v="0"/>
    <s v="Centralized"/>
    <s v="Satisfied"/>
    <x v="0"/>
    <m/>
    <m/>
    <m/>
    <n v="1"/>
    <m/>
    <m/>
    <m/>
    <m/>
    <m/>
    <n v="1"/>
    <m/>
    <m/>
    <m/>
    <m/>
    <m/>
    <m/>
    <m/>
    <m/>
  </r>
  <r>
    <n v="623"/>
    <x v="3"/>
    <s v="Public"/>
    <s v="Health Centre"/>
    <s v="No"/>
    <s v="DK/DA"/>
    <s v="DK/DA"/>
    <s v="No"/>
    <s v="No"/>
    <x v="0"/>
    <s v="Centralized"/>
    <s v="Satisfied"/>
    <x v="0"/>
    <m/>
    <m/>
    <m/>
    <n v="1"/>
    <m/>
    <m/>
    <m/>
    <m/>
    <m/>
    <n v="1"/>
    <m/>
    <m/>
    <m/>
    <m/>
    <m/>
    <m/>
    <m/>
    <m/>
  </r>
  <r>
    <n v="624"/>
    <x v="3"/>
    <s v="Public"/>
    <s v="Health Centre"/>
    <s v="No"/>
    <s v="DK/DA"/>
    <s v="DK/DA"/>
    <s v="No"/>
    <s v="Yes"/>
    <x v="0"/>
    <s v="Centralized"/>
    <s v="Satisfied"/>
    <x v="0"/>
    <m/>
    <m/>
    <m/>
    <n v="1"/>
    <m/>
    <m/>
    <m/>
    <m/>
    <m/>
    <n v="1"/>
    <m/>
    <m/>
    <m/>
    <m/>
    <m/>
    <m/>
    <m/>
    <m/>
  </r>
  <r>
    <n v="625"/>
    <x v="3"/>
    <s v="Private"/>
    <s v="Commerce"/>
    <s v="No"/>
    <s v="DK/DA"/>
    <s v="Above 5000"/>
    <s v="Yes"/>
    <s v="Yes"/>
    <x v="7"/>
    <m/>
    <m/>
    <x v="1"/>
    <m/>
    <m/>
    <m/>
    <m/>
    <m/>
    <m/>
    <m/>
    <m/>
    <m/>
    <m/>
    <m/>
    <m/>
    <m/>
    <m/>
    <m/>
    <m/>
    <m/>
    <m/>
  </r>
  <r>
    <n v="626"/>
    <x v="3"/>
    <s v="Private"/>
    <s v="Commerce"/>
    <s v="No"/>
    <s v="100-1000"/>
    <s v="1000-5000"/>
    <s v="No"/>
    <s v="No"/>
    <x v="0"/>
    <s v="Decentralized"/>
    <s v="Satisfied"/>
    <x v="0"/>
    <m/>
    <m/>
    <m/>
    <n v="1"/>
    <m/>
    <m/>
    <m/>
    <m/>
    <m/>
    <m/>
    <m/>
    <m/>
    <m/>
    <m/>
    <m/>
    <m/>
    <m/>
    <n v="1"/>
  </r>
  <r>
    <n v="627"/>
    <x v="3"/>
    <s v="Private"/>
    <s v="Health Centre"/>
    <s v="No"/>
    <s v="Above 1000"/>
    <s v="Above 5000"/>
    <s v="Yes"/>
    <s v="Yes"/>
    <x v="2"/>
    <s v="Centralized"/>
    <s v="Satisfied"/>
    <x v="0"/>
    <m/>
    <m/>
    <m/>
    <n v="1"/>
    <m/>
    <m/>
    <m/>
    <m/>
    <m/>
    <n v="1"/>
    <m/>
    <m/>
    <m/>
    <m/>
    <m/>
    <m/>
    <m/>
    <m/>
  </r>
  <r>
    <n v="628"/>
    <x v="3"/>
    <s v="Private"/>
    <s v="Commerce"/>
    <s v="No"/>
    <s v="Above 1000"/>
    <s v="Above 5000"/>
    <s v="Yes"/>
    <s v="Yes"/>
    <x v="7"/>
    <m/>
    <m/>
    <x v="1"/>
    <m/>
    <m/>
    <m/>
    <m/>
    <m/>
    <m/>
    <m/>
    <m/>
    <m/>
    <m/>
    <m/>
    <m/>
    <m/>
    <m/>
    <m/>
    <m/>
    <m/>
    <m/>
  </r>
  <r>
    <n v="629"/>
    <x v="3"/>
    <s v="Private"/>
    <s v="Commerce"/>
    <s v="No"/>
    <s v="Above 1000"/>
    <s v="Above 5000"/>
    <s v="No"/>
    <s v="Yes"/>
    <x v="2"/>
    <s v="Centralized"/>
    <s v="Satisfied"/>
    <x v="0"/>
    <m/>
    <m/>
    <m/>
    <n v="1"/>
    <m/>
    <m/>
    <m/>
    <m/>
    <m/>
    <n v="1"/>
    <m/>
    <m/>
    <m/>
    <m/>
    <m/>
    <m/>
    <m/>
    <m/>
  </r>
  <r>
    <n v="630"/>
    <x v="3"/>
    <s v="Private"/>
    <s v="Hotel"/>
    <s v="No"/>
    <s v="Below 100"/>
    <s v="DK/DA"/>
    <s v="Yes"/>
    <s v="No"/>
    <x v="2"/>
    <s v="Centralized"/>
    <s v="Satisfied"/>
    <x v="2"/>
    <m/>
    <m/>
    <m/>
    <n v="1"/>
    <m/>
    <m/>
    <m/>
    <m/>
    <m/>
    <n v="1"/>
    <m/>
    <m/>
    <m/>
    <m/>
    <m/>
    <m/>
    <m/>
    <m/>
  </r>
  <r>
    <m/>
    <x v="3"/>
    <s v="Private"/>
    <s v="Hotel"/>
    <s v="No"/>
    <s v="Below 100"/>
    <s v="DK/DA"/>
    <s v="Yes"/>
    <s v="No"/>
    <x v="4"/>
    <s v="Centralized"/>
    <s v="Satisfied"/>
    <x v="1"/>
    <n v="1"/>
    <m/>
    <n v="1"/>
    <n v="1"/>
    <m/>
    <m/>
    <m/>
    <m/>
    <m/>
    <m/>
    <m/>
    <m/>
    <m/>
    <m/>
    <m/>
    <m/>
    <m/>
    <m/>
  </r>
  <r>
    <n v="631"/>
    <x v="3"/>
    <s v="Private"/>
    <s v="Hotel"/>
    <s v="Yes"/>
    <s v="100-1000"/>
    <s v="DK/DA"/>
    <s v="Yes"/>
    <s v="Yes"/>
    <x v="2"/>
    <s v="Centralized"/>
    <s v="Satisfied"/>
    <x v="2"/>
    <m/>
    <m/>
    <m/>
    <n v="1"/>
    <m/>
    <m/>
    <m/>
    <m/>
    <m/>
    <n v="1"/>
    <n v="1"/>
    <m/>
    <m/>
    <m/>
    <m/>
    <m/>
    <m/>
    <m/>
  </r>
  <r>
    <m/>
    <x v="3"/>
    <s v="Private"/>
    <s v="Hotel"/>
    <s v="Yes"/>
    <s v="100-1000"/>
    <s v="DK/DA"/>
    <s v="Yes"/>
    <s v="Yes"/>
    <x v="8"/>
    <s v="Centralized"/>
    <s v="Unsatisfied"/>
    <x v="1"/>
    <m/>
    <m/>
    <m/>
    <m/>
    <m/>
    <m/>
    <m/>
    <m/>
    <m/>
    <m/>
    <m/>
    <m/>
    <m/>
    <m/>
    <m/>
    <m/>
    <m/>
    <m/>
  </r>
  <r>
    <n v="632"/>
    <x v="3"/>
    <s v="Private"/>
    <s v="Hotel"/>
    <s v="Yes"/>
    <s v="DK/DA"/>
    <s v="DK/DA"/>
    <s v="Yes"/>
    <s v="Yes"/>
    <x v="8"/>
    <s v="Centralized"/>
    <s v="Satisfied"/>
    <x v="2"/>
    <m/>
    <m/>
    <m/>
    <n v="1"/>
    <m/>
    <m/>
    <n v="1"/>
    <m/>
    <m/>
    <m/>
    <m/>
    <m/>
    <m/>
    <m/>
    <m/>
    <m/>
    <m/>
    <n v="1"/>
  </r>
  <r>
    <m/>
    <x v="3"/>
    <s v="Private"/>
    <s v="Hotel"/>
    <s v="Yes"/>
    <s v="DK/DA"/>
    <s v="DK/DA"/>
    <s v="Yes"/>
    <s v="Yes"/>
    <x v="4"/>
    <s v="Centralized"/>
    <s v="Satisfied"/>
    <x v="1"/>
    <n v="1"/>
    <m/>
    <n v="1"/>
    <m/>
    <m/>
    <m/>
    <m/>
    <m/>
    <m/>
    <m/>
    <m/>
    <m/>
    <m/>
    <m/>
    <m/>
    <m/>
    <m/>
    <m/>
  </r>
  <r>
    <n v="633"/>
    <x v="3"/>
    <s v="Public"/>
    <s v="Hotel"/>
    <s v="No"/>
    <s v="DK/DA"/>
    <s v="Below 1000"/>
    <s v="No"/>
    <s v="No"/>
    <x v="8"/>
    <s v="Centralized"/>
    <s v="Satisfied"/>
    <x v="2"/>
    <m/>
    <n v="1"/>
    <m/>
    <n v="1"/>
    <m/>
    <m/>
    <m/>
    <m/>
    <m/>
    <n v="1"/>
    <n v="1"/>
    <m/>
    <m/>
    <m/>
    <m/>
    <m/>
    <m/>
    <m/>
  </r>
  <r>
    <m/>
    <x v="3"/>
    <s v="Public"/>
    <s v="Hotel"/>
    <s v="No"/>
    <s v="DK/DA"/>
    <s v="Below 1000"/>
    <s v="No"/>
    <s v="No"/>
    <x v="4"/>
    <s v="Centralized"/>
    <s v="Satisfied"/>
    <x v="1"/>
    <m/>
    <m/>
    <n v="1"/>
    <m/>
    <m/>
    <m/>
    <m/>
    <n v="1"/>
    <m/>
    <m/>
    <m/>
    <m/>
    <m/>
    <m/>
    <m/>
    <m/>
    <m/>
    <m/>
  </r>
  <r>
    <n v="634"/>
    <x v="3"/>
    <s v="Private"/>
    <s v="Hotel"/>
    <s v="Yes"/>
    <s v="DK/DA"/>
    <s v="DK/DA"/>
    <s v="No"/>
    <s v="Yes"/>
    <x v="8"/>
    <s v="Centralized"/>
    <s v="Satisfied"/>
    <x v="0"/>
    <m/>
    <m/>
    <m/>
    <n v="1"/>
    <m/>
    <m/>
    <m/>
    <m/>
    <m/>
    <n v="1"/>
    <m/>
    <m/>
    <m/>
    <m/>
    <m/>
    <m/>
    <m/>
    <m/>
  </r>
  <r>
    <n v="635"/>
    <x v="3"/>
    <s v="Private"/>
    <s v="Hotel"/>
    <s v="No"/>
    <s v="DK/DA"/>
    <s v="Below 1000"/>
    <s v="Yes"/>
    <s v="Yes"/>
    <x v="2"/>
    <s v="Decentralized"/>
    <s v="Satisfied"/>
    <x v="0"/>
    <m/>
    <m/>
    <m/>
    <n v="1"/>
    <m/>
    <m/>
    <m/>
    <m/>
    <m/>
    <n v="1"/>
    <m/>
    <m/>
    <m/>
    <m/>
    <m/>
    <m/>
    <m/>
    <m/>
  </r>
  <r>
    <n v="636"/>
    <x v="3"/>
    <s v="Private"/>
    <s v="Hotel"/>
    <s v="Yes"/>
    <s v="DK/DA"/>
    <s v="Below 1000"/>
    <s v="Yes"/>
    <s v="No"/>
    <x v="8"/>
    <s v="Centralized"/>
    <s v="Satisfied"/>
    <x v="2"/>
    <m/>
    <m/>
    <m/>
    <n v="1"/>
    <m/>
    <m/>
    <m/>
    <m/>
    <m/>
    <n v="1"/>
    <m/>
    <m/>
    <m/>
    <m/>
    <m/>
    <m/>
    <m/>
    <m/>
  </r>
  <r>
    <m/>
    <x v="3"/>
    <s v="Private"/>
    <s v="Hotel"/>
    <s v="Yes"/>
    <s v="DK/DA"/>
    <s v="Below 1000"/>
    <s v="Yes"/>
    <s v="No"/>
    <x v="4"/>
    <s v="Centralized"/>
    <s v="Satisfied"/>
    <x v="1"/>
    <n v="1"/>
    <m/>
    <n v="1"/>
    <m/>
    <m/>
    <m/>
    <m/>
    <m/>
    <m/>
    <m/>
    <m/>
    <m/>
    <m/>
    <m/>
    <m/>
    <m/>
    <m/>
    <m/>
  </r>
  <r>
    <n v="637"/>
    <x v="3"/>
    <s v="Private"/>
    <s v="Hotel"/>
    <s v="No"/>
    <s v="DK/DA"/>
    <s v="1000-5000"/>
    <s v="No"/>
    <s v="Yes"/>
    <x v="2"/>
    <s v="Centralized"/>
    <s v="Satisfied"/>
    <x v="0"/>
    <m/>
    <m/>
    <m/>
    <n v="1"/>
    <m/>
    <m/>
    <m/>
    <m/>
    <m/>
    <n v="1"/>
    <m/>
    <m/>
    <m/>
    <m/>
    <m/>
    <m/>
    <m/>
    <m/>
  </r>
  <r>
    <n v="638"/>
    <x v="3"/>
    <s v="Private"/>
    <s v="Hotel"/>
    <s v="Yes"/>
    <s v="DK/DA"/>
    <s v="Above 5000"/>
    <s v="No"/>
    <s v="Yes"/>
    <x v="2"/>
    <s v="Centralized"/>
    <s v="Unsatisfied"/>
    <x v="0"/>
    <m/>
    <n v="1"/>
    <m/>
    <m/>
    <m/>
    <m/>
    <m/>
    <m/>
    <m/>
    <n v="1"/>
    <m/>
    <m/>
    <m/>
    <m/>
    <m/>
    <m/>
    <m/>
    <m/>
  </r>
  <r>
    <n v="639"/>
    <x v="3"/>
    <s v="Public"/>
    <s v="Hotel"/>
    <s v="No"/>
    <s v="DK/DA"/>
    <s v="Above 5000"/>
    <s v="Yes"/>
    <s v="No"/>
    <x v="2"/>
    <s v="Centralized"/>
    <s v="Unsatisfied"/>
    <x v="2"/>
    <m/>
    <n v="1"/>
    <m/>
    <m/>
    <m/>
    <m/>
    <m/>
    <m/>
    <m/>
    <n v="1"/>
    <m/>
    <m/>
    <m/>
    <m/>
    <m/>
    <m/>
    <m/>
    <m/>
  </r>
  <r>
    <m/>
    <x v="3"/>
    <s v="Public"/>
    <s v="Hotel"/>
    <s v="No"/>
    <s v="DK/DA"/>
    <s v="Above 5000"/>
    <s v="Yes"/>
    <s v="No"/>
    <x v="0"/>
    <s v="Decentralized"/>
    <s v="Satisfied"/>
    <x v="1"/>
    <m/>
    <m/>
    <m/>
    <m/>
    <m/>
    <m/>
    <m/>
    <m/>
    <m/>
    <m/>
    <m/>
    <m/>
    <m/>
    <m/>
    <m/>
    <m/>
    <m/>
    <m/>
  </r>
  <r>
    <n v="640"/>
    <x v="3"/>
    <s v="Private"/>
    <s v="Hotel"/>
    <s v="Yes"/>
    <s v="DK/DA"/>
    <s v="DK/DA"/>
    <s v="Yes"/>
    <s v="DK/DA"/>
    <x v="2"/>
    <s v="Centralized"/>
    <s v="Satisfied"/>
    <x v="0"/>
    <m/>
    <m/>
    <m/>
    <n v="1"/>
    <m/>
    <m/>
    <m/>
    <m/>
    <m/>
    <n v="1"/>
    <m/>
    <m/>
    <m/>
    <m/>
    <m/>
    <m/>
    <m/>
    <m/>
  </r>
  <r>
    <n v="641"/>
    <x v="3"/>
    <s v="Private"/>
    <s v="Hotel"/>
    <s v="Yes"/>
    <s v="DK/DA"/>
    <s v="Above 5000"/>
    <s v="No"/>
    <s v="Yes"/>
    <x v="2"/>
    <s v="Centralized"/>
    <s v="Satisfied"/>
    <x v="0"/>
    <m/>
    <m/>
    <m/>
    <n v="1"/>
    <m/>
    <m/>
    <m/>
    <m/>
    <m/>
    <n v="1"/>
    <m/>
    <m/>
    <m/>
    <m/>
    <m/>
    <m/>
    <m/>
    <m/>
  </r>
  <r>
    <n v="642"/>
    <x v="3"/>
    <s v="Private"/>
    <s v="Sport Centre"/>
    <s v="Yes"/>
    <s v="DK/DA"/>
    <s v="DK/DA"/>
    <s v="No"/>
    <s v="Yes"/>
    <x v="2"/>
    <s v="Decentralized"/>
    <s v="Satisfied"/>
    <x v="2"/>
    <n v="1"/>
    <n v="1"/>
    <m/>
    <m/>
    <m/>
    <m/>
    <m/>
    <m/>
    <m/>
    <m/>
    <n v="1"/>
    <m/>
    <m/>
    <m/>
    <m/>
    <m/>
    <m/>
    <m/>
  </r>
  <r>
    <m/>
    <x v="3"/>
    <s v="Private"/>
    <s v="Sport Centre"/>
    <s v="Yes"/>
    <s v="DK/DA"/>
    <s v="DK/DA"/>
    <s v="No"/>
    <s v="Yes"/>
    <x v="10"/>
    <s v="Decentralized"/>
    <s v="Satisfied"/>
    <x v="1"/>
    <m/>
    <m/>
    <n v="1"/>
    <n v="1"/>
    <m/>
    <m/>
    <m/>
    <m/>
    <m/>
    <m/>
    <m/>
    <m/>
    <m/>
    <m/>
    <m/>
    <m/>
    <m/>
    <m/>
  </r>
  <r>
    <n v="643"/>
    <x v="3"/>
    <s v="Private"/>
    <s v="Commerce"/>
    <s v="No"/>
    <s v="DK/DA"/>
    <s v="Above 5000"/>
    <s v="Yes"/>
    <s v="Yes"/>
    <x v="7"/>
    <m/>
    <m/>
    <x v="1"/>
    <m/>
    <m/>
    <m/>
    <m/>
    <m/>
    <m/>
    <m/>
    <m/>
    <m/>
    <m/>
    <m/>
    <m/>
    <m/>
    <m/>
    <m/>
    <m/>
    <m/>
    <m/>
  </r>
  <r>
    <n v="644"/>
    <x v="3"/>
    <s v="Private"/>
    <s v="Hotel"/>
    <s v="No"/>
    <s v="Below 100"/>
    <s v="DK/DA"/>
    <s v="Yes"/>
    <s v="No"/>
    <x v="8"/>
    <s v="Centralized"/>
    <s v="Unsatisfied"/>
    <x v="0"/>
    <m/>
    <n v="1"/>
    <m/>
    <m/>
    <m/>
    <m/>
    <m/>
    <m/>
    <m/>
    <n v="1"/>
    <m/>
    <m/>
    <m/>
    <m/>
    <m/>
    <m/>
    <m/>
    <m/>
  </r>
  <r>
    <n v="645"/>
    <x v="3"/>
    <s v="Private"/>
    <s v="Hotel"/>
    <s v="No"/>
    <s v="DK/DA"/>
    <s v="DK/DA"/>
    <s v="No"/>
    <s v="Yes"/>
    <x v="2"/>
    <s v="Centralized"/>
    <s v="Satisfied"/>
    <x v="0"/>
    <m/>
    <m/>
    <m/>
    <n v="1"/>
    <m/>
    <m/>
    <m/>
    <m/>
    <m/>
    <n v="1"/>
    <m/>
    <m/>
    <m/>
    <m/>
    <m/>
    <m/>
    <m/>
    <m/>
  </r>
  <r>
    <n v="646"/>
    <x v="3"/>
    <s v="Private"/>
    <s v="Hotel"/>
    <s v="No"/>
    <s v="DK/DA"/>
    <s v="DK/DA"/>
    <s v="No"/>
    <s v="Yes"/>
    <x v="2"/>
    <s v="Centralized"/>
    <s v="Satisfied"/>
    <x v="0"/>
    <m/>
    <m/>
    <m/>
    <n v="1"/>
    <m/>
    <m/>
    <m/>
    <m/>
    <m/>
    <n v="1"/>
    <m/>
    <m/>
    <m/>
    <m/>
    <m/>
    <m/>
    <m/>
    <m/>
  </r>
  <r>
    <n v="647"/>
    <x v="3"/>
    <s v="Private"/>
    <s v="Hotel"/>
    <s v="No"/>
    <s v="DK/DA"/>
    <s v="DK/DA"/>
    <s v="Yes"/>
    <s v="No"/>
    <x v="8"/>
    <s v="Centralized"/>
    <s v="Satisfied"/>
    <x v="0"/>
    <m/>
    <m/>
    <m/>
    <n v="1"/>
    <m/>
    <m/>
    <n v="1"/>
    <m/>
    <m/>
    <n v="1"/>
    <m/>
    <m/>
    <m/>
    <m/>
    <m/>
    <m/>
    <m/>
    <m/>
  </r>
  <r>
    <n v="648"/>
    <x v="3"/>
    <s v="Private"/>
    <s v="Hotel"/>
    <s v="No"/>
    <s v="DK/DA"/>
    <s v="DK/DA"/>
    <s v="No"/>
    <s v="Yes"/>
    <x v="8"/>
    <s v="Centralized"/>
    <s v="Satisfied"/>
    <x v="2"/>
    <m/>
    <m/>
    <m/>
    <n v="1"/>
    <m/>
    <m/>
    <m/>
    <m/>
    <m/>
    <n v="1"/>
    <m/>
    <m/>
    <m/>
    <m/>
    <m/>
    <m/>
    <m/>
    <m/>
  </r>
  <r>
    <m/>
    <x v="3"/>
    <s v="Private"/>
    <s v="Hotel"/>
    <s v="No"/>
    <s v="DK/DA"/>
    <s v="DK/DA"/>
    <s v="No"/>
    <s v="Yes"/>
    <x v="6"/>
    <s v="Decentralized"/>
    <s v="Satisfied"/>
    <x v="1"/>
    <m/>
    <m/>
    <n v="1"/>
    <m/>
    <m/>
    <m/>
    <m/>
    <m/>
    <m/>
    <m/>
    <m/>
    <m/>
    <m/>
    <m/>
    <m/>
    <m/>
    <m/>
    <m/>
  </r>
  <r>
    <n v="649"/>
    <x v="3"/>
    <s v="Private"/>
    <s v="Education Centre"/>
    <s v="No"/>
    <s v="100-1000"/>
    <s v="DK/DA"/>
    <s v="No"/>
    <s v="No"/>
    <x v="0"/>
    <s v="Centralized"/>
    <s v="Satisfied"/>
    <x v="0"/>
    <m/>
    <m/>
    <m/>
    <n v="1"/>
    <m/>
    <m/>
    <m/>
    <m/>
    <m/>
    <m/>
    <m/>
    <m/>
    <m/>
    <m/>
    <m/>
    <m/>
    <m/>
    <n v="1"/>
  </r>
  <r>
    <n v="650"/>
    <x v="3"/>
    <s v="Private"/>
    <s v="Commerce"/>
    <s v="No"/>
    <s v="Above 1000"/>
    <s v="Above 5000"/>
    <s v="No"/>
    <s v="No"/>
    <x v="7"/>
    <m/>
    <m/>
    <x v="1"/>
    <m/>
    <m/>
    <m/>
    <m/>
    <m/>
    <m/>
    <m/>
    <m/>
    <m/>
    <m/>
    <m/>
    <m/>
    <m/>
    <m/>
    <m/>
    <m/>
    <m/>
    <m/>
  </r>
  <r>
    <n v="651"/>
    <x v="3"/>
    <s v="Private"/>
    <s v="Commerce"/>
    <s v="No"/>
    <s v="DK/DA"/>
    <s v="Above 5000"/>
    <s v="No"/>
    <s v="Yes"/>
    <x v="7"/>
    <m/>
    <m/>
    <x v="1"/>
    <m/>
    <m/>
    <m/>
    <m/>
    <m/>
    <m/>
    <m/>
    <m/>
    <m/>
    <m/>
    <m/>
    <m/>
    <m/>
    <m/>
    <m/>
    <m/>
    <m/>
    <m/>
  </r>
  <r>
    <n v="652"/>
    <x v="3"/>
    <s v="Private"/>
    <s v="Education Centre"/>
    <s v="No"/>
    <s v="100-1000"/>
    <s v="DK/DA"/>
    <s v="No"/>
    <s v="Yes"/>
    <x v="0"/>
    <s v="Centralized"/>
    <s v="Satisfied"/>
    <x v="0"/>
    <m/>
    <m/>
    <m/>
    <n v="1"/>
    <m/>
    <m/>
    <m/>
    <m/>
    <m/>
    <m/>
    <m/>
    <n v="1"/>
    <m/>
    <m/>
    <m/>
    <m/>
    <m/>
    <m/>
  </r>
  <r>
    <n v="653"/>
    <x v="3"/>
    <s v="Private"/>
    <s v="Commerce"/>
    <s v="No"/>
    <s v="DK/DA"/>
    <s v="DK/DA"/>
    <s v="No"/>
    <s v="Yes"/>
    <x v="7"/>
    <m/>
    <m/>
    <x v="1"/>
    <m/>
    <m/>
    <m/>
    <m/>
    <m/>
    <m/>
    <m/>
    <m/>
    <m/>
    <m/>
    <m/>
    <m/>
    <m/>
    <m/>
    <m/>
    <m/>
    <m/>
    <m/>
  </r>
  <r>
    <n v="654"/>
    <x v="3"/>
    <s v="Private"/>
    <s v="Education Centre"/>
    <s v="No"/>
    <s v="100-1000"/>
    <s v="DK/DA"/>
    <s v="No"/>
    <s v="No"/>
    <x v="7"/>
    <m/>
    <m/>
    <x v="1"/>
    <m/>
    <m/>
    <m/>
    <m/>
    <m/>
    <m/>
    <m/>
    <m/>
    <m/>
    <m/>
    <m/>
    <m/>
    <m/>
    <m/>
    <m/>
    <m/>
    <m/>
    <m/>
  </r>
  <r>
    <n v="655"/>
    <x v="3"/>
    <s v="Private"/>
    <s v="Commerce"/>
    <s v="No"/>
    <s v="DK/DA"/>
    <s v="Above 5000"/>
    <s v="Yes"/>
    <s v="No"/>
    <x v="7"/>
    <m/>
    <m/>
    <x v="1"/>
    <m/>
    <m/>
    <m/>
    <m/>
    <m/>
    <m/>
    <m/>
    <m/>
    <m/>
    <m/>
    <m/>
    <m/>
    <m/>
    <m/>
    <m/>
    <m/>
    <m/>
    <m/>
  </r>
  <r>
    <n v="656"/>
    <x v="3"/>
    <s v="Private"/>
    <s v="Commerce"/>
    <s v="No"/>
    <s v="DK/DA"/>
    <s v="Above 5000"/>
    <s v="Yes"/>
    <s v="Yes"/>
    <x v="6"/>
    <s v="Centralized"/>
    <s v="Satisfied"/>
    <x v="0"/>
    <m/>
    <m/>
    <m/>
    <n v="1"/>
    <m/>
    <m/>
    <m/>
    <m/>
    <m/>
    <n v="1"/>
    <m/>
    <m/>
    <m/>
    <m/>
    <m/>
    <m/>
    <m/>
    <m/>
  </r>
  <r>
    <n v="657"/>
    <x v="3"/>
    <s v="Private"/>
    <s v="Education Centre"/>
    <s v="No"/>
    <s v="Above 1000"/>
    <s v="DK/DA"/>
    <s v="No"/>
    <s v="No"/>
    <x v="2"/>
    <s v="Centralized"/>
    <s v="DK/DA"/>
    <x v="2"/>
    <m/>
    <m/>
    <m/>
    <n v="1"/>
    <m/>
    <m/>
    <m/>
    <m/>
    <m/>
    <m/>
    <m/>
    <m/>
    <m/>
    <m/>
    <m/>
    <m/>
    <m/>
    <m/>
  </r>
  <r>
    <m/>
    <x v="3"/>
    <s v="Private"/>
    <s v="Education Centre"/>
    <s v="No"/>
    <s v="Above 1000"/>
    <s v="DK/DA"/>
    <s v="No"/>
    <s v="No"/>
    <x v="4"/>
    <s v="Centralized"/>
    <s v="Satisfied"/>
    <x v="1"/>
    <m/>
    <m/>
    <m/>
    <m/>
    <m/>
    <m/>
    <m/>
    <m/>
    <m/>
    <m/>
    <m/>
    <m/>
    <m/>
    <m/>
    <m/>
    <m/>
    <m/>
    <m/>
  </r>
  <r>
    <n v="658"/>
    <x v="3"/>
    <s v="Private"/>
    <s v="Commerce"/>
    <s v="No"/>
    <s v="DK/DA"/>
    <s v="Above 5000"/>
    <s v="No"/>
    <s v="No"/>
    <x v="8"/>
    <s v="Centralized"/>
    <s v="DK/DA"/>
    <x v="0"/>
    <m/>
    <m/>
    <m/>
    <m/>
    <m/>
    <m/>
    <m/>
    <m/>
    <m/>
    <m/>
    <m/>
    <m/>
    <m/>
    <m/>
    <m/>
    <m/>
    <m/>
    <n v="1"/>
  </r>
  <r>
    <n v="659"/>
    <x v="3"/>
    <s v="Private"/>
    <s v="Education Centre"/>
    <s v="No"/>
    <s v="Above 1000"/>
    <s v="DK/DA"/>
    <s v="No"/>
    <s v="Yes"/>
    <x v="8"/>
    <s v="Centralized"/>
    <s v="Satisfied"/>
    <x v="0"/>
    <m/>
    <m/>
    <m/>
    <n v="1"/>
    <m/>
    <m/>
    <m/>
    <m/>
    <m/>
    <m/>
    <m/>
    <m/>
    <m/>
    <m/>
    <n v="1"/>
    <m/>
    <m/>
    <m/>
  </r>
  <r>
    <n v="660"/>
    <x v="3"/>
    <s v="Private"/>
    <s v="Commerce"/>
    <s v="No"/>
    <s v="DK/DA"/>
    <s v="Above 5000"/>
    <s v="No"/>
    <s v="No"/>
    <x v="7"/>
    <m/>
    <m/>
    <x v="1"/>
    <m/>
    <m/>
    <m/>
    <m/>
    <m/>
    <m/>
    <m/>
    <m/>
    <m/>
    <m/>
    <m/>
    <m/>
    <m/>
    <m/>
    <m/>
    <m/>
    <m/>
    <m/>
  </r>
  <r>
    <n v="661"/>
    <x v="3"/>
    <s v="Private"/>
    <s v="Education Centre"/>
    <s v="No"/>
    <s v="Above 1000"/>
    <s v="DK/DA"/>
    <s v="Yes"/>
    <s v="Yes"/>
    <x v="2"/>
    <s v="Centralized"/>
    <s v="Satisfied"/>
    <x v="0"/>
    <m/>
    <m/>
    <m/>
    <n v="1"/>
    <m/>
    <m/>
    <m/>
    <m/>
    <m/>
    <n v="1"/>
    <m/>
    <m/>
    <m/>
    <m/>
    <m/>
    <m/>
    <m/>
    <m/>
  </r>
  <r>
    <n v="662"/>
    <x v="3"/>
    <s v="Private"/>
    <s v="Commerce"/>
    <s v="Yes"/>
    <s v="DK/DA"/>
    <s v="Above 5000"/>
    <s v="Yes"/>
    <s v="Yes"/>
    <x v="9"/>
    <s v="Decentralized"/>
    <s v="Satisfied"/>
    <x v="2"/>
    <m/>
    <m/>
    <m/>
    <n v="1"/>
    <m/>
    <m/>
    <m/>
    <m/>
    <m/>
    <m/>
    <m/>
    <m/>
    <m/>
    <m/>
    <m/>
    <m/>
    <m/>
    <n v="1"/>
  </r>
  <r>
    <m/>
    <x v="3"/>
    <s v="Private"/>
    <s v="Commerce"/>
    <s v="Yes"/>
    <s v="DK/DA"/>
    <s v="Above 5000"/>
    <s v="Yes"/>
    <s v="Yes"/>
    <x v="6"/>
    <s v="Centralized"/>
    <s v="Satisfied"/>
    <x v="1"/>
    <m/>
    <m/>
    <n v="1"/>
    <m/>
    <m/>
    <m/>
    <m/>
    <m/>
    <m/>
    <m/>
    <m/>
    <m/>
    <m/>
    <m/>
    <m/>
    <m/>
    <m/>
    <m/>
  </r>
  <r>
    <n v="663"/>
    <x v="3"/>
    <s v="Private"/>
    <s v="Education Centre"/>
    <s v="Yes"/>
    <s v="Above 1000"/>
    <s v="Above 5000"/>
    <s v="Yes"/>
    <s v="Yes"/>
    <x v="8"/>
    <s v="Centralized"/>
    <s v="Satisfied"/>
    <x v="0"/>
    <m/>
    <m/>
    <m/>
    <m/>
    <m/>
    <m/>
    <m/>
    <m/>
    <m/>
    <n v="1"/>
    <m/>
    <m/>
    <m/>
    <m/>
    <m/>
    <m/>
    <m/>
    <m/>
  </r>
  <r>
    <n v="664"/>
    <x v="3"/>
    <s v="Private"/>
    <s v="Education Centre"/>
    <s v="No"/>
    <s v="100-1000"/>
    <s v="DK/DA"/>
    <s v="Yes"/>
    <s v="No"/>
    <x v="2"/>
    <s v="Centralized"/>
    <s v="Satisfied"/>
    <x v="0"/>
    <m/>
    <m/>
    <m/>
    <n v="1"/>
    <m/>
    <m/>
    <m/>
    <m/>
    <m/>
    <m/>
    <m/>
    <m/>
    <m/>
    <m/>
    <m/>
    <m/>
    <m/>
    <m/>
  </r>
  <r>
    <n v="665"/>
    <x v="3"/>
    <s v="Private"/>
    <s v="Education Centre"/>
    <s v="Yes"/>
    <s v="100-1000"/>
    <s v="DK/DA"/>
    <s v="No"/>
    <s v="Yes"/>
    <x v="8"/>
    <s v="Centralized"/>
    <s v="Satisfied"/>
    <x v="2"/>
    <m/>
    <m/>
    <m/>
    <m/>
    <m/>
    <m/>
    <m/>
    <m/>
    <m/>
    <n v="1"/>
    <m/>
    <m/>
    <m/>
    <m/>
    <n v="1"/>
    <m/>
    <m/>
    <m/>
  </r>
  <r>
    <m/>
    <x v="3"/>
    <s v="Private"/>
    <s v="Education Centre"/>
    <s v="Yes"/>
    <s v="100-1000"/>
    <s v="DK/DA"/>
    <s v="No"/>
    <s v="Yes"/>
    <x v="11"/>
    <s v="Centralized"/>
    <s v="DK/DA"/>
    <x v="1"/>
    <m/>
    <m/>
    <m/>
    <m/>
    <m/>
    <m/>
    <m/>
    <m/>
    <m/>
    <m/>
    <m/>
    <m/>
    <m/>
    <m/>
    <m/>
    <m/>
    <m/>
    <m/>
  </r>
  <r>
    <n v="666"/>
    <x v="3"/>
    <s v="Private"/>
    <s v="Commerce"/>
    <s v="No"/>
    <s v="Above 1000"/>
    <s v="Above 5000"/>
    <s v="Yes"/>
    <s v="Yes"/>
    <x v="7"/>
    <m/>
    <m/>
    <x v="1"/>
    <m/>
    <m/>
    <m/>
    <m/>
    <m/>
    <m/>
    <m/>
    <m/>
    <m/>
    <m/>
    <m/>
    <m/>
    <m/>
    <m/>
    <m/>
    <m/>
    <m/>
    <m/>
  </r>
  <r>
    <n v="667"/>
    <x v="3"/>
    <s v="Private"/>
    <s v="Education Centre"/>
    <s v="No"/>
    <s v="Above 1000"/>
    <s v="DK/DA"/>
    <s v="No"/>
    <s v="Yes"/>
    <x v="2"/>
    <s v="Centralized"/>
    <s v="Satisfied"/>
    <x v="0"/>
    <m/>
    <m/>
    <m/>
    <n v="1"/>
    <m/>
    <m/>
    <m/>
    <m/>
    <m/>
    <m/>
    <m/>
    <m/>
    <m/>
    <m/>
    <m/>
    <m/>
    <m/>
    <m/>
  </r>
  <r>
    <n v="668"/>
    <x v="3"/>
    <s v="Private"/>
    <s v="Education Centre"/>
    <s v="No"/>
    <s v="100-1000"/>
    <s v="DK/DA"/>
    <s v="No"/>
    <s v="No"/>
    <x v="2"/>
    <s v="Centralized"/>
    <s v="Satisfied"/>
    <x v="0"/>
    <m/>
    <n v="1"/>
    <n v="1"/>
    <m/>
    <m/>
    <m/>
    <m/>
    <m/>
    <m/>
    <m/>
    <n v="1"/>
    <m/>
    <m/>
    <m/>
    <n v="1"/>
    <m/>
    <m/>
    <m/>
  </r>
  <r>
    <n v="669"/>
    <x v="3"/>
    <s v="Public"/>
    <s v="Health Centre"/>
    <s v="No"/>
    <s v="DK/DA"/>
    <s v="Below 1000"/>
    <s v="No"/>
    <s v="No"/>
    <x v="8"/>
    <s v="Centralized"/>
    <s v="Satisfied"/>
    <x v="0"/>
    <m/>
    <m/>
    <m/>
    <n v="1"/>
    <m/>
    <m/>
    <m/>
    <m/>
    <m/>
    <m/>
    <m/>
    <m/>
    <m/>
    <m/>
    <n v="1"/>
    <m/>
    <m/>
    <m/>
  </r>
  <r>
    <n v="670"/>
    <x v="3"/>
    <s v="Public"/>
    <s v="Health Centre"/>
    <s v="No"/>
    <s v="100-1000"/>
    <s v="DK/DA"/>
    <s v="Yes"/>
    <s v="No"/>
    <x v="0"/>
    <s v="Centralized"/>
    <s v="Unsatisfied"/>
    <x v="0"/>
    <m/>
    <m/>
    <m/>
    <n v="1"/>
    <m/>
    <m/>
    <m/>
    <n v="1"/>
    <m/>
    <n v="1"/>
    <m/>
    <m/>
    <m/>
    <m/>
    <n v="1"/>
    <m/>
    <m/>
    <m/>
  </r>
  <r>
    <n v="671"/>
    <x v="3"/>
    <s v="Private"/>
    <s v="Education Centre"/>
    <s v="No"/>
    <s v="DK/DA"/>
    <s v="1000-5000"/>
    <s v="No"/>
    <s v="Yes"/>
    <x v="2"/>
    <s v="Centralized"/>
    <s v="Satisfied"/>
    <x v="0"/>
    <m/>
    <m/>
    <n v="1"/>
    <n v="1"/>
    <n v="1"/>
    <m/>
    <m/>
    <m/>
    <m/>
    <m/>
    <n v="1"/>
    <m/>
    <m/>
    <m/>
    <m/>
    <m/>
    <m/>
    <m/>
  </r>
  <r>
    <n v="672"/>
    <x v="3"/>
    <s v="Public"/>
    <s v="Health Centre"/>
    <s v="No"/>
    <s v="100-1000"/>
    <s v="DK/DA"/>
    <s v="No"/>
    <s v="No"/>
    <x v="2"/>
    <s v="Centralized"/>
    <s v="DK/DA"/>
    <x v="2"/>
    <m/>
    <m/>
    <m/>
    <m/>
    <m/>
    <m/>
    <m/>
    <m/>
    <m/>
    <n v="1"/>
    <m/>
    <m/>
    <m/>
    <m/>
    <n v="1"/>
    <m/>
    <m/>
    <m/>
  </r>
  <r>
    <m/>
    <x v="3"/>
    <s v="Public"/>
    <s v="Health Centre"/>
    <s v="No"/>
    <s v="100-1000"/>
    <s v="DK/DA"/>
    <s v="No"/>
    <s v="No"/>
    <x v="8"/>
    <s v="Centralized"/>
    <s v="Unsatisfied"/>
    <x v="1"/>
    <m/>
    <m/>
    <m/>
    <m/>
    <m/>
    <m/>
    <m/>
    <m/>
    <m/>
    <m/>
    <m/>
    <m/>
    <m/>
    <m/>
    <m/>
    <m/>
    <m/>
    <m/>
  </r>
  <r>
    <n v="673"/>
    <x v="3"/>
    <s v="Public"/>
    <s v="Health Centre"/>
    <s v="No"/>
    <s v="Below 100"/>
    <s v="DK/DA"/>
    <s v="No"/>
    <s v="No"/>
    <x v="2"/>
    <s v="Centralized"/>
    <s v="Satisfied"/>
    <x v="0"/>
    <m/>
    <m/>
    <m/>
    <n v="1"/>
    <m/>
    <m/>
    <m/>
    <m/>
    <m/>
    <n v="1"/>
    <m/>
    <m/>
    <m/>
    <n v="1"/>
    <m/>
    <m/>
    <m/>
    <m/>
  </r>
  <r>
    <n v="674"/>
    <x v="3"/>
    <s v="Private"/>
    <s v="Education Centre"/>
    <s v="No"/>
    <s v="100-1000"/>
    <s v="DK/DA"/>
    <s v="No"/>
    <s v="No"/>
    <x v="11"/>
    <s v="Centralized"/>
    <s v="Satisfied"/>
    <x v="0"/>
    <m/>
    <m/>
    <m/>
    <n v="1"/>
    <m/>
    <m/>
    <m/>
    <m/>
    <m/>
    <m/>
    <n v="1"/>
    <m/>
    <m/>
    <m/>
    <m/>
    <m/>
    <m/>
    <m/>
  </r>
  <r>
    <n v="675"/>
    <x v="3"/>
    <s v="Public"/>
    <s v="Health Centre"/>
    <s v="No"/>
    <s v="DK/DA"/>
    <s v="DK/DA"/>
    <s v="DK/DA"/>
    <s v="DK/DA"/>
    <x v="0"/>
    <s v="Centralized"/>
    <s v="Satisfied"/>
    <x v="0"/>
    <m/>
    <m/>
    <m/>
    <n v="1"/>
    <m/>
    <m/>
    <m/>
    <m/>
    <m/>
    <m/>
    <m/>
    <m/>
    <m/>
    <m/>
    <n v="1"/>
    <m/>
    <m/>
    <m/>
  </r>
  <r>
    <n v="676"/>
    <x v="3"/>
    <s v="Private"/>
    <s v="Education Centre"/>
    <s v="Yes"/>
    <s v="100-1000"/>
    <s v="DK/DA"/>
    <s v="No"/>
    <s v="No"/>
    <x v="8"/>
    <s v="Centralized"/>
    <s v="Satisfied"/>
    <x v="0"/>
    <m/>
    <m/>
    <n v="1"/>
    <m/>
    <m/>
    <m/>
    <m/>
    <m/>
    <m/>
    <n v="1"/>
    <m/>
    <m/>
    <m/>
    <m/>
    <m/>
    <m/>
    <m/>
    <m/>
  </r>
  <r>
    <n v="677"/>
    <x v="3"/>
    <s v="Public"/>
    <s v="Health Centre"/>
    <s v="No"/>
    <s v="DK/DA"/>
    <s v="DK/DA"/>
    <s v="Yes"/>
    <s v="No"/>
    <x v="8"/>
    <s v="Centralized"/>
    <s v="Satisfied"/>
    <x v="0"/>
    <m/>
    <m/>
    <m/>
    <n v="1"/>
    <m/>
    <m/>
    <m/>
    <m/>
    <m/>
    <m/>
    <m/>
    <m/>
    <m/>
    <m/>
    <n v="1"/>
    <m/>
    <m/>
    <m/>
  </r>
  <r>
    <n v="678"/>
    <x v="3"/>
    <s v="Private"/>
    <s v="Education Centre"/>
    <s v="No"/>
    <s v="DK/DA"/>
    <s v="Below 1000"/>
    <s v="No"/>
    <s v="No"/>
    <x v="2"/>
    <s v="Decentralized"/>
    <s v="Satisfied"/>
    <x v="0"/>
    <m/>
    <m/>
    <n v="1"/>
    <n v="1"/>
    <m/>
    <n v="1"/>
    <n v="1"/>
    <m/>
    <m/>
    <m/>
    <m/>
    <m/>
    <m/>
    <m/>
    <m/>
    <m/>
    <m/>
    <m/>
  </r>
  <r>
    <n v="679"/>
    <x v="3"/>
    <s v="Private"/>
    <s v="Education Centre"/>
    <s v="No"/>
    <s v="100-1000"/>
    <s v="DK/DA"/>
    <s v="Yes"/>
    <s v="No"/>
    <x v="2"/>
    <s v="Decentralized"/>
    <s v="Satisfied"/>
    <x v="0"/>
    <m/>
    <m/>
    <n v="1"/>
    <n v="1"/>
    <m/>
    <m/>
    <m/>
    <m/>
    <m/>
    <n v="1"/>
    <m/>
    <m/>
    <m/>
    <m/>
    <m/>
    <m/>
    <m/>
    <m/>
  </r>
  <r>
    <n v="680"/>
    <x v="3"/>
    <s v="Public"/>
    <s v="Health Centre"/>
    <s v="No"/>
    <s v="100-1000"/>
    <s v="Above 5000"/>
    <s v="Yes"/>
    <s v="Yes"/>
    <x v="6"/>
    <s v="Centralized"/>
    <s v="Satisfied"/>
    <x v="0"/>
    <m/>
    <m/>
    <m/>
    <n v="1"/>
    <m/>
    <m/>
    <m/>
    <m/>
    <m/>
    <m/>
    <m/>
    <m/>
    <m/>
    <m/>
    <n v="1"/>
    <m/>
    <m/>
    <m/>
  </r>
  <r>
    <n v="681"/>
    <x v="3"/>
    <s v="Public"/>
    <s v="Education Centre"/>
    <s v="No"/>
    <s v="100-1000"/>
    <s v="1000-5000"/>
    <s v="No"/>
    <s v="Yes"/>
    <x v="8"/>
    <s v="Decentralized"/>
    <s v="Unsatisfied"/>
    <x v="0"/>
    <m/>
    <n v="1"/>
    <m/>
    <m/>
    <n v="1"/>
    <m/>
    <m/>
    <m/>
    <m/>
    <n v="1"/>
    <m/>
    <m/>
    <m/>
    <m/>
    <n v="1"/>
    <m/>
    <m/>
    <m/>
  </r>
  <r>
    <n v="682"/>
    <x v="3"/>
    <s v="Private"/>
    <s v="Hotel"/>
    <s v="Yes"/>
    <s v="DK/DA"/>
    <s v="DK/DA"/>
    <s v="Yes"/>
    <s v="Yes"/>
    <x v="5"/>
    <s v="Centralized"/>
    <s v="Satisfied"/>
    <x v="0"/>
    <m/>
    <m/>
    <m/>
    <n v="1"/>
    <m/>
    <m/>
    <m/>
    <m/>
    <m/>
    <m/>
    <m/>
    <m/>
    <m/>
    <m/>
    <m/>
    <m/>
    <m/>
    <m/>
  </r>
  <r>
    <n v="683"/>
    <x v="3"/>
    <s v="Public"/>
    <s v="Hotel"/>
    <s v="No"/>
    <s v="DK/DA"/>
    <s v="DK/DA"/>
    <s v="No"/>
    <s v="Yes"/>
    <x v="8"/>
    <s v="Centralized"/>
    <s v="Satisfied"/>
    <x v="0"/>
    <m/>
    <m/>
    <m/>
    <n v="1"/>
    <m/>
    <m/>
    <m/>
    <m/>
    <m/>
    <n v="1"/>
    <m/>
    <m/>
    <m/>
    <m/>
    <m/>
    <m/>
    <m/>
    <m/>
  </r>
  <r>
    <n v="684"/>
    <x v="3"/>
    <s v="Public"/>
    <s v="Education Centre"/>
    <s v="No"/>
    <s v="100-1000"/>
    <s v="DK/DA"/>
    <s v="Yes"/>
    <s v="Yes"/>
    <x v="2"/>
    <s v="Decentralized"/>
    <s v="Satisfied"/>
    <x v="0"/>
    <m/>
    <m/>
    <m/>
    <m/>
    <m/>
    <m/>
    <m/>
    <m/>
    <m/>
    <n v="1"/>
    <m/>
    <m/>
    <m/>
    <m/>
    <n v="1"/>
    <m/>
    <m/>
    <m/>
  </r>
  <r>
    <n v="685"/>
    <x v="3"/>
    <s v="Public"/>
    <s v="Health Centre"/>
    <s v="No"/>
    <s v="100-1000"/>
    <s v="Below 1000"/>
    <s v="DK/DA"/>
    <s v="No"/>
    <x v="8"/>
    <s v="Centralized"/>
    <s v="Satisfied"/>
    <x v="0"/>
    <m/>
    <m/>
    <m/>
    <n v="1"/>
    <m/>
    <m/>
    <m/>
    <m/>
    <m/>
    <m/>
    <m/>
    <m/>
    <m/>
    <m/>
    <n v="1"/>
    <m/>
    <m/>
    <m/>
  </r>
  <r>
    <n v="686"/>
    <x v="3"/>
    <s v="Private"/>
    <s v="Hotel"/>
    <s v="No"/>
    <s v="DK/DA"/>
    <s v="DK/DA"/>
    <s v="No"/>
    <s v="No"/>
    <x v="0"/>
    <s v="Decentralized"/>
    <s v="Satisfied"/>
    <x v="0"/>
    <m/>
    <m/>
    <m/>
    <n v="1"/>
    <m/>
    <m/>
    <m/>
    <m/>
    <m/>
    <n v="1"/>
    <m/>
    <m/>
    <m/>
    <m/>
    <m/>
    <m/>
    <m/>
    <m/>
  </r>
  <r>
    <n v="687"/>
    <x v="3"/>
    <s v="Private"/>
    <s v="Office"/>
    <s v="No"/>
    <s v="DK/DA"/>
    <s v="Above 5000"/>
    <s v="No"/>
    <s v="No"/>
    <x v="0"/>
    <s v="Decentralized"/>
    <s v="Satisfied"/>
    <x v="0"/>
    <m/>
    <m/>
    <m/>
    <n v="1"/>
    <m/>
    <m/>
    <m/>
    <m/>
    <m/>
    <n v="1"/>
    <m/>
    <m/>
    <m/>
    <m/>
    <m/>
    <m/>
    <m/>
    <m/>
  </r>
  <r>
    <n v="688"/>
    <x v="3"/>
    <s v="Private"/>
    <s v="Hotel"/>
    <s v="No"/>
    <s v="DK/DA"/>
    <s v="DK/DA"/>
    <s v="No"/>
    <s v="DK/DA"/>
    <x v="8"/>
    <s v="Centralized"/>
    <s v="Satisfied"/>
    <x v="0"/>
    <m/>
    <m/>
    <m/>
    <n v="1"/>
    <m/>
    <m/>
    <m/>
    <m/>
    <m/>
    <m/>
    <m/>
    <m/>
    <m/>
    <m/>
    <m/>
    <m/>
    <m/>
    <n v="1"/>
  </r>
  <r>
    <n v="689"/>
    <x v="3"/>
    <s v="Public"/>
    <s v="Office"/>
    <s v="No"/>
    <s v="Below 100"/>
    <s v="DK/DA"/>
    <s v="Yes"/>
    <s v="Yes"/>
    <x v="8"/>
    <s v="Decentralized"/>
    <s v="Satisfied"/>
    <x v="0"/>
    <m/>
    <m/>
    <m/>
    <m/>
    <m/>
    <m/>
    <m/>
    <m/>
    <m/>
    <n v="1"/>
    <m/>
    <m/>
    <m/>
    <m/>
    <m/>
    <m/>
    <m/>
    <m/>
  </r>
  <r>
    <n v="690"/>
    <x v="3"/>
    <s v="Public"/>
    <s v="Health Centre"/>
    <s v="No"/>
    <s v="Below 100"/>
    <s v="Below 1000"/>
    <s v="No"/>
    <s v="No"/>
    <x v="7"/>
    <m/>
    <m/>
    <x v="1"/>
    <m/>
    <m/>
    <m/>
    <m/>
    <m/>
    <m/>
    <m/>
    <m/>
    <m/>
    <m/>
    <m/>
    <m/>
    <m/>
    <m/>
    <m/>
    <m/>
    <m/>
    <m/>
  </r>
  <r>
    <n v="691"/>
    <x v="3"/>
    <s v="Private"/>
    <s v="Office"/>
    <s v="No"/>
    <s v="Below 100"/>
    <s v="DK/DA"/>
    <s v="Yes"/>
    <s v="Yes"/>
    <x v="9"/>
    <s v="Decentralized"/>
    <s v="Satisfied"/>
    <x v="0"/>
    <m/>
    <m/>
    <m/>
    <m/>
    <m/>
    <m/>
    <m/>
    <m/>
    <m/>
    <m/>
    <m/>
    <m/>
    <m/>
    <m/>
    <m/>
    <m/>
    <m/>
    <m/>
  </r>
  <r>
    <n v="692"/>
    <x v="3"/>
    <s v="Private"/>
    <s v="Hotel"/>
    <s v="No"/>
    <s v="Below 100"/>
    <s v="DK/DA"/>
    <s v="Yes"/>
    <s v="Yes"/>
    <x v="2"/>
    <s v="Decentralized"/>
    <s v="Satisfied"/>
    <x v="0"/>
    <m/>
    <m/>
    <m/>
    <n v="1"/>
    <m/>
    <m/>
    <m/>
    <m/>
    <m/>
    <m/>
    <m/>
    <m/>
    <m/>
    <m/>
    <n v="1"/>
    <m/>
    <m/>
    <m/>
  </r>
  <r>
    <n v="693"/>
    <x v="3"/>
    <s v="Private"/>
    <s v="Hotel"/>
    <s v="No"/>
    <s v="DK/DA"/>
    <s v="DK/DA"/>
    <s v="No"/>
    <s v="No"/>
    <x v="8"/>
    <s v="Decentralized"/>
    <s v="Satisfied"/>
    <x v="2"/>
    <m/>
    <m/>
    <m/>
    <m/>
    <m/>
    <m/>
    <m/>
    <m/>
    <n v="1"/>
    <n v="1"/>
    <n v="1"/>
    <m/>
    <m/>
    <m/>
    <m/>
    <m/>
    <m/>
    <m/>
  </r>
  <r>
    <m/>
    <x v="3"/>
    <s v="Private"/>
    <s v="Hotel"/>
    <s v="No"/>
    <s v="DK/DA"/>
    <s v="DK/DA"/>
    <s v="No"/>
    <s v="No"/>
    <x v="4"/>
    <s v="Decentralized"/>
    <s v="Satisfied"/>
    <x v="1"/>
    <m/>
    <m/>
    <m/>
    <m/>
    <m/>
    <m/>
    <m/>
    <m/>
    <m/>
    <m/>
    <m/>
    <m/>
    <m/>
    <m/>
    <m/>
    <m/>
    <m/>
    <m/>
  </r>
  <r>
    <n v="694"/>
    <x v="3"/>
    <s v="Private"/>
    <s v="Hotel"/>
    <s v="No"/>
    <s v="DK/DA"/>
    <s v="DK/DA"/>
    <s v="Yes"/>
    <s v="Yes"/>
    <x v="12"/>
    <s v="Decentralized"/>
    <s v="Satisfied"/>
    <x v="0"/>
    <m/>
    <m/>
    <n v="1"/>
    <n v="1"/>
    <m/>
    <m/>
    <m/>
    <m/>
    <m/>
    <m/>
    <m/>
    <m/>
    <m/>
    <m/>
    <m/>
    <m/>
    <m/>
    <n v="1"/>
  </r>
  <r>
    <n v="695"/>
    <x v="3"/>
    <s v="Private"/>
    <s v="Hotel"/>
    <s v="Yes"/>
    <s v="DK/DA"/>
    <s v="Above 5000"/>
    <s v="Yes"/>
    <s v="DK/DA"/>
    <x v="2"/>
    <s v="Centralized"/>
    <s v="Satisfied"/>
    <x v="0"/>
    <m/>
    <m/>
    <m/>
    <n v="1"/>
    <m/>
    <m/>
    <m/>
    <m/>
    <m/>
    <n v="1"/>
    <m/>
    <m/>
    <m/>
    <m/>
    <m/>
    <m/>
    <m/>
    <m/>
  </r>
  <r>
    <n v="696"/>
    <x v="3"/>
    <s v="Private"/>
    <s v="Hotel"/>
    <s v="No"/>
    <s v="DK/DA"/>
    <s v="1000-5000"/>
    <s v="No"/>
    <s v="Yes"/>
    <x v="8"/>
    <s v="Centralized"/>
    <s v="Unsatisfied"/>
    <x v="2"/>
    <m/>
    <n v="1"/>
    <m/>
    <m/>
    <m/>
    <m/>
    <m/>
    <m/>
    <m/>
    <n v="1"/>
    <n v="1"/>
    <m/>
    <m/>
    <m/>
    <m/>
    <m/>
    <m/>
    <m/>
  </r>
  <r>
    <m/>
    <x v="3"/>
    <s v="Private"/>
    <s v="Hotel"/>
    <s v="No"/>
    <s v="DK/DA"/>
    <s v="1000-5000"/>
    <s v="No"/>
    <s v="Yes"/>
    <x v="5"/>
    <s v="Centralized"/>
    <s v="Satisfied"/>
    <x v="1"/>
    <m/>
    <m/>
    <m/>
    <m/>
    <m/>
    <m/>
    <m/>
    <m/>
    <m/>
    <m/>
    <m/>
    <m/>
    <m/>
    <m/>
    <m/>
    <m/>
    <m/>
    <m/>
  </r>
  <r>
    <n v="697"/>
    <x v="3"/>
    <s v="Private"/>
    <s v="Hotel"/>
    <s v="No"/>
    <s v="DK/DA"/>
    <s v="DK/DA"/>
    <s v="No"/>
    <s v="No"/>
    <x v="8"/>
    <s v="Centralized"/>
    <s v="Satisfied"/>
    <x v="0"/>
    <m/>
    <m/>
    <m/>
    <n v="1"/>
    <m/>
    <m/>
    <m/>
    <m/>
    <m/>
    <n v="1"/>
    <m/>
    <m/>
    <m/>
    <m/>
    <m/>
    <m/>
    <m/>
    <m/>
  </r>
  <r>
    <n v="698"/>
    <x v="3"/>
    <s v="Private"/>
    <s v="Office"/>
    <s v="No"/>
    <s v="Below 100"/>
    <s v="DK/DA"/>
    <s v="No"/>
    <s v="No"/>
    <x v="0"/>
    <s v="Decentralized"/>
    <s v="Satisfied"/>
    <x v="0"/>
    <m/>
    <m/>
    <m/>
    <n v="1"/>
    <m/>
    <m/>
    <m/>
    <m/>
    <m/>
    <m/>
    <m/>
    <m/>
    <m/>
    <m/>
    <m/>
    <m/>
    <m/>
    <n v="1"/>
  </r>
  <r>
    <n v="699"/>
    <x v="3"/>
    <s v="Private"/>
    <s v="Hotel"/>
    <s v="Yes"/>
    <s v="DK/DA"/>
    <s v="DK/DA"/>
    <s v="DK/DA"/>
    <s v="Yes"/>
    <x v="8"/>
    <s v="Centralized"/>
    <s v="Satisfied"/>
    <x v="0"/>
    <m/>
    <m/>
    <m/>
    <n v="1"/>
    <m/>
    <m/>
    <m/>
    <m/>
    <m/>
    <m/>
    <m/>
    <m/>
    <m/>
    <m/>
    <n v="1"/>
    <m/>
    <m/>
    <m/>
  </r>
  <r>
    <n v="700"/>
    <x v="3"/>
    <s v="Private"/>
    <s v="Office"/>
    <s v="No"/>
    <s v="DK/DA"/>
    <s v="Below 1000"/>
    <s v="No"/>
    <s v="No"/>
    <x v="7"/>
    <m/>
    <m/>
    <x v="1"/>
    <m/>
    <m/>
    <m/>
    <m/>
    <m/>
    <m/>
    <m/>
    <m/>
    <m/>
    <m/>
    <m/>
    <m/>
    <m/>
    <m/>
    <m/>
    <m/>
    <m/>
    <m/>
  </r>
  <r>
    <n v="701"/>
    <x v="3"/>
    <s v="Private"/>
    <s v="Hotel"/>
    <s v="No"/>
    <s v="DK/DA"/>
    <s v="DK/DA"/>
    <s v="No"/>
    <s v="No"/>
    <x v="8"/>
    <s v="Centralized"/>
    <s v="Satisfied"/>
    <x v="0"/>
    <m/>
    <m/>
    <n v="1"/>
    <n v="1"/>
    <m/>
    <m/>
    <m/>
    <m/>
    <m/>
    <m/>
    <m/>
    <m/>
    <m/>
    <n v="1"/>
    <m/>
    <m/>
    <m/>
    <m/>
  </r>
  <r>
    <n v="702"/>
    <x v="3"/>
    <s v="Public"/>
    <s v="Health Centre"/>
    <s v="No"/>
    <s v="DK/DA"/>
    <s v="1000-5000"/>
    <s v="Yes"/>
    <s v="No"/>
    <x v="8"/>
    <s v="Centralized"/>
    <s v="Satisfied"/>
    <x v="0"/>
    <m/>
    <m/>
    <m/>
    <n v="1"/>
    <m/>
    <m/>
    <m/>
    <m/>
    <m/>
    <m/>
    <m/>
    <m/>
    <m/>
    <m/>
    <n v="1"/>
    <m/>
    <m/>
    <m/>
  </r>
  <r>
    <n v="703"/>
    <x v="3"/>
    <s v="Public"/>
    <s v="Office"/>
    <s v="No"/>
    <s v="DK/DA"/>
    <s v="1000-5000"/>
    <s v="No"/>
    <s v="Yes"/>
    <x v="7"/>
    <m/>
    <m/>
    <x v="1"/>
    <m/>
    <m/>
    <m/>
    <m/>
    <m/>
    <m/>
    <m/>
    <m/>
    <m/>
    <m/>
    <m/>
    <m/>
    <m/>
    <m/>
    <m/>
    <m/>
    <m/>
    <m/>
  </r>
  <r>
    <n v="704"/>
    <x v="3"/>
    <s v="Public"/>
    <s v="Health Centre"/>
    <s v="No"/>
    <s v="Below 100"/>
    <s v="DK/DA"/>
    <s v="DK/DA"/>
    <s v="DK/DA"/>
    <x v="0"/>
    <s v="Centralized"/>
    <s v="Satisfied"/>
    <x v="0"/>
    <m/>
    <m/>
    <m/>
    <n v="1"/>
    <m/>
    <m/>
    <m/>
    <m/>
    <m/>
    <m/>
    <m/>
    <m/>
    <m/>
    <m/>
    <n v="1"/>
    <m/>
    <m/>
    <m/>
  </r>
  <r>
    <n v="705"/>
    <x v="3"/>
    <s v="Public"/>
    <s v="Health Centre"/>
    <s v="No"/>
    <s v="Below 100"/>
    <s v="DK/DA"/>
    <s v="No"/>
    <s v="DK/DA"/>
    <x v="0"/>
    <s v="Centralized"/>
    <s v="Satisfied"/>
    <x v="0"/>
    <m/>
    <m/>
    <m/>
    <m/>
    <m/>
    <m/>
    <m/>
    <m/>
    <m/>
    <m/>
    <m/>
    <m/>
    <m/>
    <m/>
    <n v="1"/>
    <m/>
    <m/>
    <m/>
  </r>
  <r>
    <n v="706"/>
    <x v="3"/>
    <s v="Private"/>
    <s v="Office"/>
    <s v="No"/>
    <s v="Below 100"/>
    <s v="DK/DA"/>
    <s v="Yes"/>
    <s v="No"/>
    <x v="0"/>
    <s v="Decentralized"/>
    <s v="Satisfied"/>
    <x v="0"/>
    <m/>
    <m/>
    <m/>
    <n v="1"/>
    <m/>
    <m/>
    <m/>
    <m/>
    <m/>
    <m/>
    <m/>
    <m/>
    <m/>
    <m/>
    <n v="1"/>
    <m/>
    <m/>
    <m/>
  </r>
  <r>
    <n v="707"/>
    <x v="3"/>
    <s v="Public"/>
    <s v="Sport Centre"/>
    <s v="No"/>
    <s v="DK/DA"/>
    <s v="DK/DA"/>
    <s v="No"/>
    <s v="No"/>
    <x v="11"/>
    <s v="Decentralized"/>
    <s v="Satisfied"/>
    <x v="0"/>
    <m/>
    <m/>
    <m/>
    <n v="1"/>
    <m/>
    <m/>
    <m/>
    <m/>
    <m/>
    <m/>
    <n v="1"/>
    <m/>
    <m/>
    <m/>
    <n v="1"/>
    <m/>
    <m/>
    <m/>
  </r>
  <r>
    <n v="708"/>
    <x v="3"/>
    <s v="Public"/>
    <s v="Office"/>
    <s v="No"/>
    <s v="Below 100"/>
    <s v="DK/DA"/>
    <s v="No"/>
    <s v="No"/>
    <x v="0"/>
    <s v="Decentralized"/>
    <s v="Satisfied"/>
    <x v="0"/>
    <m/>
    <m/>
    <m/>
    <n v="1"/>
    <m/>
    <m/>
    <m/>
    <m/>
    <m/>
    <n v="1"/>
    <m/>
    <m/>
    <m/>
    <m/>
    <m/>
    <m/>
    <m/>
    <m/>
  </r>
  <r>
    <n v="709"/>
    <x v="3"/>
    <s v="Private"/>
    <s v="Office"/>
    <s v="No"/>
    <s v="Below 100"/>
    <s v="Below 1000"/>
    <s v="No"/>
    <s v="No"/>
    <x v="0"/>
    <s v="Decentralized"/>
    <s v="Satisfied"/>
    <x v="0"/>
    <m/>
    <m/>
    <m/>
    <n v="1"/>
    <m/>
    <m/>
    <m/>
    <m/>
    <m/>
    <m/>
    <m/>
    <m/>
    <m/>
    <m/>
    <n v="1"/>
    <m/>
    <m/>
    <m/>
  </r>
  <r>
    <n v="710"/>
    <x v="3"/>
    <s v="Private"/>
    <s v="Office"/>
    <s v="No"/>
    <s v="Below 100"/>
    <s v="1000-5000"/>
    <s v="No"/>
    <s v="No"/>
    <x v="0"/>
    <s v="Decentralized"/>
    <s v="Satisfied"/>
    <x v="0"/>
    <m/>
    <m/>
    <m/>
    <n v="1"/>
    <m/>
    <m/>
    <n v="1"/>
    <m/>
    <m/>
    <m/>
    <m/>
    <m/>
    <m/>
    <m/>
    <m/>
    <m/>
    <m/>
    <n v="1"/>
  </r>
  <r>
    <n v="711"/>
    <x v="3"/>
    <s v="Private"/>
    <s v="Hotel"/>
    <s v="No"/>
    <s v="DK/DA"/>
    <s v="DK/DA"/>
    <s v="No"/>
    <s v="Yes"/>
    <x v="8"/>
    <s v="Decentralized"/>
    <s v="Satisfied"/>
    <x v="0"/>
    <m/>
    <m/>
    <m/>
    <n v="1"/>
    <m/>
    <m/>
    <m/>
    <m/>
    <m/>
    <n v="1"/>
    <m/>
    <m/>
    <m/>
    <m/>
    <m/>
    <m/>
    <m/>
    <m/>
  </r>
  <r>
    <n v="712"/>
    <x v="3"/>
    <s v="Private"/>
    <s v="Hotel"/>
    <s v="Yes"/>
    <s v="DK/DA"/>
    <s v="DK/DA"/>
    <s v="No"/>
    <s v="Yes"/>
    <x v="8"/>
    <s v="Centralized"/>
    <s v="Satisfied"/>
    <x v="2"/>
    <m/>
    <m/>
    <m/>
    <n v="1"/>
    <m/>
    <m/>
    <m/>
    <m/>
    <m/>
    <m/>
    <m/>
    <m/>
    <m/>
    <m/>
    <n v="1"/>
    <m/>
    <m/>
    <m/>
  </r>
  <r>
    <m/>
    <x v="3"/>
    <s v="Private"/>
    <s v="Hotel"/>
    <s v="Yes"/>
    <s v="DK/DA"/>
    <s v="DK/DA"/>
    <s v="No"/>
    <s v="Yes"/>
    <x v="0"/>
    <s v="Centralized"/>
    <s v="Satisfied"/>
    <x v="1"/>
    <m/>
    <m/>
    <n v="1"/>
    <m/>
    <m/>
    <m/>
    <m/>
    <m/>
    <m/>
    <m/>
    <m/>
    <m/>
    <m/>
    <m/>
    <m/>
    <m/>
    <m/>
    <m/>
  </r>
  <r>
    <n v="713"/>
    <x v="3"/>
    <s v="Private"/>
    <s v="Office"/>
    <s v="No"/>
    <s v="Below 100"/>
    <s v="1000-5000"/>
    <s v="No"/>
    <s v="No"/>
    <x v="7"/>
    <m/>
    <m/>
    <x v="1"/>
    <m/>
    <m/>
    <m/>
    <m/>
    <m/>
    <m/>
    <m/>
    <m/>
    <m/>
    <m/>
    <m/>
    <m/>
    <m/>
    <m/>
    <m/>
    <m/>
    <m/>
    <m/>
  </r>
  <r>
    <n v="714"/>
    <x v="3"/>
    <s v="Private"/>
    <s v="Office"/>
    <s v="No"/>
    <s v="Below 100"/>
    <s v="1000-5000"/>
    <s v="No"/>
    <s v="No"/>
    <x v="2"/>
    <s v="Decentralized"/>
    <s v="Satisfied"/>
    <x v="0"/>
    <m/>
    <m/>
    <m/>
    <n v="1"/>
    <m/>
    <m/>
    <m/>
    <m/>
    <m/>
    <n v="1"/>
    <m/>
    <m/>
    <m/>
    <m/>
    <m/>
    <m/>
    <m/>
    <m/>
  </r>
  <r>
    <n v="715"/>
    <x v="3"/>
    <s v="Private"/>
    <s v="Office"/>
    <s v="No"/>
    <s v="Below 100"/>
    <s v="1000-5000"/>
    <s v="No"/>
    <s v="Yes"/>
    <x v="0"/>
    <s v="Decentralized"/>
    <s v="Satisfied"/>
    <x v="0"/>
    <m/>
    <m/>
    <m/>
    <n v="1"/>
    <m/>
    <m/>
    <m/>
    <m/>
    <m/>
    <m/>
    <m/>
    <m/>
    <m/>
    <m/>
    <m/>
    <m/>
    <m/>
    <n v="1"/>
  </r>
  <r>
    <n v="716"/>
    <x v="3"/>
    <s v="Private"/>
    <s v="Hotel"/>
    <s v="Yes"/>
    <s v="DK/DA"/>
    <s v="DK/DA"/>
    <s v="Yes"/>
    <s v="No"/>
    <x v="2"/>
    <s v="Centralized"/>
    <s v="Satisfied"/>
    <x v="0"/>
    <m/>
    <m/>
    <m/>
    <n v="1"/>
    <m/>
    <m/>
    <m/>
    <m/>
    <m/>
    <n v="1"/>
    <m/>
    <m/>
    <m/>
    <m/>
    <m/>
    <m/>
    <m/>
    <m/>
  </r>
  <r>
    <n v="717"/>
    <x v="3"/>
    <s v="Private"/>
    <s v="Hotel"/>
    <s v="No"/>
    <s v="DK/DA"/>
    <s v="DK/DA"/>
    <s v="Yes"/>
    <s v="No"/>
    <x v="8"/>
    <s v="Centralized"/>
    <s v="Satisfied"/>
    <x v="0"/>
    <m/>
    <m/>
    <m/>
    <n v="1"/>
    <m/>
    <m/>
    <m/>
    <m/>
    <m/>
    <m/>
    <m/>
    <m/>
    <m/>
    <m/>
    <n v="1"/>
    <m/>
    <m/>
    <m/>
  </r>
  <r>
    <n v="718"/>
    <x v="3"/>
    <s v="Private"/>
    <s v="Hotel"/>
    <s v="No"/>
    <s v="Below 100"/>
    <s v="DK/DA"/>
    <s v="No"/>
    <s v="No"/>
    <x v="8"/>
    <s v="Centralized"/>
    <s v="Satisfied"/>
    <x v="0"/>
    <m/>
    <m/>
    <m/>
    <n v="1"/>
    <m/>
    <m/>
    <m/>
    <m/>
    <m/>
    <n v="1"/>
    <m/>
    <m/>
    <m/>
    <m/>
    <m/>
    <m/>
    <m/>
    <m/>
  </r>
  <r>
    <n v="719"/>
    <x v="3"/>
    <s v="Private"/>
    <s v="Hotel"/>
    <s v="Yes"/>
    <s v="Below 100"/>
    <s v="Below 1000"/>
    <s v="Yes"/>
    <s v="Yes"/>
    <x v="10"/>
    <s v="Centralized"/>
    <s v="Satisfied"/>
    <x v="0"/>
    <m/>
    <n v="1"/>
    <m/>
    <n v="1"/>
    <m/>
    <m/>
    <m/>
    <m/>
    <m/>
    <n v="1"/>
    <m/>
    <m/>
    <m/>
    <m/>
    <m/>
    <m/>
    <m/>
    <m/>
  </r>
  <r>
    <n v="720"/>
    <x v="3"/>
    <s v="Private"/>
    <s v="Hotel"/>
    <s v="No"/>
    <s v="Below 100"/>
    <s v="DK/DA"/>
    <s v="No"/>
    <s v="Yes"/>
    <x v="8"/>
    <s v="Decentralized"/>
    <s v="Unsatisfied"/>
    <x v="0"/>
    <m/>
    <n v="1"/>
    <m/>
    <m/>
    <m/>
    <m/>
    <m/>
    <m/>
    <m/>
    <n v="1"/>
    <m/>
    <m/>
    <m/>
    <m/>
    <m/>
    <m/>
    <m/>
    <m/>
  </r>
  <r>
    <n v="721"/>
    <x v="3"/>
    <s v="Private"/>
    <s v="Hotel"/>
    <s v="Yes"/>
    <s v="DK/DA"/>
    <s v="Above 5000"/>
    <s v="No"/>
    <s v="No"/>
    <x v="8"/>
    <s v="Centralized"/>
    <s v="Satisfied"/>
    <x v="0"/>
    <m/>
    <m/>
    <m/>
    <n v="1"/>
    <m/>
    <m/>
    <m/>
    <m/>
    <m/>
    <n v="1"/>
    <m/>
    <m/>
    <m/>
    <n v="1"/>
    <m/>
    <m/>
    <m/>
    <n v="1"/>
  </r>
  <r>
    <n v="722"/>
    <x v="3"/>
    <s v="Public"/>
    <s v="Health Centre"/>
    <s v="No"/>
    <s v="Below 100"/>
    <s v="DK/DA"/>
    <s v="Yes"/>
    <s v="DK/DA"/>
    <x v="0"/>
    <s v="Centralized"/>
    <s v="Satisfied"/>
    <x v="0"/>
    <m/>
    <m/>
    <m/>
    <n v="1"/>
    <m/>
    <m/>
    <m/>
    <m/>
    <m/>
    <m/>
    <m/>
    <m/>
    <m/>
    <m/>
    <n v="1"/>
    <m/>
    <m/>
    <m/>
  </r>
  <r>
    <n v="723"/>
    <x v="3"/>
    <s v="Private"/>
    <s v="Hotel"/>
    <s v="No"/>
    <s v="DK/DA"/>
    <s v="Below 1000"/>
    <s v="No"/>
    <s v="Yes"/>
    <x v="8"/>
    <s v="Centralized"/>
    <s v="Satisfied"/>
    <x v="0"/>
    <m/>
    <m/>
    <m/>
    <n v="1"/>
    <m/>
    <m/>
    <m/>
    <m/>
    <m/>
    <m/>
    <m/>
    <m/>
    <m/>
    <m/>
    <m/>
    <m/>
    <m/>
    <n v="1"/>
  </r>
  <r>
    <n v="724"/>
    <x v="3"/>
    <s v="Private"/>
    <s v="Sport Centre"/>
    <s v="No"/>
    <s v="Below 100"/>
    <s v="Below 1000"/>
    <s v="Yes"/>
    <s v="No"/>
    <x v="2"/>
    <s v="Decentralized"/>
    <s v="Satisfied"/>
    <x v="0"/>
    <m/>
    <m/>
    <m/>
    <n v="1"/>
    <m/>
    <m/>
    <m/>
    <m/>
    <m/>
    <n v="1"/>
    <m/>
    <m/>
    <m/>
    <m/>
    <m/>
    <m/>
    <m/>
    <m/>
  </r>
  <r>
    <n v="725"/>
    <x v="3"/>
    <s v="Private"/>
    <s v="Office"/>
    <s v="No"/>
    <s v="Below 100"/>
    <s v="1000-5000"/>
    <s v="Yes"/>
    <s v="No"/>
    <x v="13"/>
    <s v="Centralized"/>
    <s v="Satisfied"/>
    <x v="0"/>
    <m/>
    <m/>
    <m/>
    <n v="1"/>
    <m/>
    <m/>
    <m/>
    <m/>
    <m/>
    <n v="1"/>
    <m/>
    <m/>
    <m/>
    <m/>
    <m/>
    <m/>
    <m/>
    <m/>
  </r>
  <r>
    <n v="726"/>
    <x v="3"/>
    <s v="Public"/>
    <s v="Sport Centre"/>
    <s v="Yes"/>
    <s v="100-1000"/>
    <s v="DK/DA"/>
    <s v="No"/>
    <s v="No"/>
    <x v="0"/>
    <s v="Centralized"/>
    <s v="Satisfied"/>
    <x v="2"/>
    <m/>
    <n v="1"/>
    <m/>
    <n v="1"/>
    <m/>
    <m/>
    <m/>
    <m/>
    <m/>
    <m/>
    <m/>
    <m/>
    <m/>
    <m/>
    <n v="1"/>
    <m/>
    <m/>
    <n v="1"/>
  </r>
  <r>
    <m/>
    <x v="3"/>
    <s v="Public"/>
    <s v="Sport Centre"/>
    <s v="Yes"/>
    <s v="100-1000"/>
    <s v="DK/DA"/>
    <s v="No"/>
    <s v="No"/>
    <x v="4"/>
    <s v="Centralized"/>
    <s v="Satisfied"/>
    <x v="1"/>
    <m/>
    <m/>
    <n v="1"/>
    <m/>
    <m/>
    <m/>
    <m/>
    <n v="1"/>
    <m/>
    <m/>
    <m/>
    <m/>
    <m/>
    <m/>
    <m/>
    <m/>
    <m/>
    <m/>
  </r>
  <r>
    <n v="727"/>
    <x v="3"/>
    <s v="Public"/>
    <s v="Sport Centre"/>
    <s v="No"/>
    <s v="DK/DA"/>
    <s v="1000-5000"/>
    <s v="No"/>
    <s v="Yes"/>
    <x v="0"/>
    <s v="Centralized"/>
    <s v="Unsatisfied"/>
    <x v="0"/>
    <m/>
    <n v="1"/>
    <m/>
    <n v="1"/>
    <m/>
    <m/>
    <m/>
    <n v="1"/>
    <m/>
    <n v="1"/>
    <m/>
    <m/>
    <m/>
    <m/>
    <n v="1"/>
    <m/>
    <m/>
    <m/>
  </r>
  <r>
    <n v="728"/>
    <x v="3"/>
    <s v="Public"/>
    <s v="Sport Centre"/>
    <s v="No"/>
    <s v="DK/DA"/>
    <s v="Below 1000"/>
    <s v="No"/>
    <s v="Yes"/>
    <x v="8"/>
    <s v="Centralized"/>
    <s v="Unsatisfied"/>
    <x v="0"/>
    <m/>
    <n v="1"/>
    <m/>
    <m/>
    <m/>
    <m/>
    <m/>
    <n v="1"/>
    <m/>
    <n v="1"/>
    <m/>
    <m/>
    <m/>
    <m/>
    <n v="1"/>
    <m/>
    <m/>
    <m/>
  </r>
  <r>
    <n v="729"/>
    <x v="3"/>
    <s v="Public"/>
    <s v="Sport Centre"/>
    <s v="No"/>
    <s v="DK/DA"/>
    <s v="1000-5000"/>
    <s v="No"/>
    <s v="Yes"/>
    <x v="8"/>
    <s v="Centralized"/>
    <s v="Unsatisfied"/>
    <x v="0"/>
    <m/>
    <n v="1"/>
    <m/>
    <n v="1"/>
    <m/>
    <m/>
    <m/>
    <n v="1"/>
    <m/>
    <n v="1"/>
    <m/>
    <m/>
    <m/>
    <m/>
    <n v="1"/>
    <m/>
    <m/>
    <m/>
  </r>
  <r>
    <n v="730"/>
    <x v="3"/>
    <s v="Private"/>
    <s v="Office"/>
    <s v="No"/>
    <s v="100-1000"/>
    <s v="DK/DA"/>
    <s v="No"/>
    <s v="Yes"/>
    <x v="2"/>
    <s v="Centralized"/>
    <s v="Satisfied"/>
    <x v="2"/>
    <m/>
    <m/>
    <m/>
    <n v="1"/>
    <m/>
    <m/>
    <m/>
    <m/>
    <m/>
    <m/>
    <m/>
    <m/>
    <m/>
    <m/>
    <m/>
    <m/>
    <m/>
    <n v="1"/>
  </r>
  <r>
    <m/>
    <x v="3"/>
    <s v="Private"/>
    <s v="Office"/>
    <s v="No"/>
    <s v="100-1000"/>
    <s v="DK/DA"/>
    <s v="No"/>
    <s v="Yes"/>
    <x v="4"/>
    <s v="Centralized"/>
    <s v="Satisfied"/>
    <x v="1"/>
    <m/>
    <m/>
    <n v="1"/>
    <m/>
    <m/>
    <m/>
    <m/>
    <m/>
    <m/>
    <m/>
    <m/>
    <m/>
    <m/>
    <m/>
    <m/>
    <m/>
    <m/>
    <m/>
  </r>
  <r>
    <n v="731"/>
    <x v="3"/>
    <s v="Public"/>
    <s v="Sport Centre"/>
    <s v="No"/>
    <s v="DK/DA"/>
    <s v="Below 1000"/>
    <s v="No"/>
    <s v="Yes"/>
    <x v="0"/>
    <s v="Centralized"/>
    <s v="Unsatisfied"/>
    <x v="0"/>
    <m/>
    <m/>
    <m/>
    <n v="1"/>
    <m/>
    <m/>
    <m/>
    <n v="1"/>
    <m/>
    <n v="1"/>
    <m/>
    <m/>
    <m/>
    <m/>
    <n v="1"/>
    <m/>
    <m/>
    <m/>
  </r>
  <r>
    <n v="732"/>
    <x v="3"/>
    <s v="Public"/>
    <s v="Sport Centre"/>
    <s v="Yes"/>
    <s v="100-1000"/>
    <s v="DK/DA"/>
    <s v="DK/DA"/>
    <s v="DK/DA"/>
    <x v="8"/>
    <s v="Centralized"/>
    <s v="Satisfied"/>
    <x v="0"/>
    <m/>
    <m/>
    <m/>
    <n v="1"/>
    <m/>
    <m/>
    <m/>
    <m/>
    <m/>
    <n v="1"/>
    <m/>
    <m/>
    <m/>
    <m/>
    <n v="1"/>
    <m/>
    <m/>
    <m/>
  </r>
  <r>
    <n v="733"/>
    <x v="3"/>
    <s v="Private"/>
    <s v="Office"/>
    <s v="No"/>
    <s v="Below 100"/>
    <s v="DK/DA"/>
    <s v="No"/>
    <s v="Yes"/>
    <x v="5"/>
    <s v="Centralized"/>
    <s v="Satisfied"/>
    <x v="2"/>
    <m/>
    <m/>
    <m/>
    <n v="1"/>
    <m/>
    <m/>
    <m/>
    <m/>
    <m/>
    <m/>
    <m/>
    <m/>
    <m/>
    <m/>
    <m/>
    <m/>
    <m/>
    <n v="1"/>
  </r>
  <r>
    <m/>
    <x v="3"/>
    <s v="Private"/>
    <s v="Office"/>
    <s v="No"/>
    <s v="Below 100"/>
    <s v="DK/DA"/>
    <s v="No"/>
    <s v="Yes"/>
    <x v="4"/>
    <s v="Centralized"/>
    <s v="Satisfied"/>
    <x v="1"/>
    <m/>
    <m/>
    <n v="1"/>
    <m/>
    <m/>
    <m/>
    <m/>
    <m/>
    <m/>
    <m/>
    <m/>
    <m/>
    <m/>
    <m/>
    <m/>
    <m/>
    <m/>
    <m/>
  </r>
  <r>
    <n v="734"/>
    <x v="3"/>
    <s v="Public"/>
    <s v="Sport Centre"/>
    <s v="Yes"/>
    <s v="100-1000"/>
    <s v="1000-5000"/>
    <s v="Yes"/>
    <s v="Yes"/>
    <x v="2"/>
    <s v="Centralized"/>
    <s v="Satisfied"/>
    <x v="2"/>
    <m/>
    <m/>
    <m/>
    <n v="1"/>
    <m/>
    <m/>
    <m/>
    <m/>
    <m/>
    <m/>
    <m/>
    <m/>
    <m/>
    <m/>
    <n v="1"/>
    <m/>
    <m/>
    <m/>
  </r>
  <r>
    <m/>
    <x v="3"/>
    <s v="Public"/>
    <s v="Sport Centre"/>
    <s v="Yes"/>
    <s v="100-1000"/>
    <s v="1000-5000"/>
    <s v="Yes"/>
    <s v="Yes"/>
    <x v="4"/>
    <s v="Centralized"/>
    <s v="Satisfied"/>
    <x v="1"/>
    <n v="1"/>
    <m/>
    <n v="1"/>
    <m/>
    <m/>
    <m/>
    <m/>
    <m/>
    <m/>
    <m/>
    <m/>
    <m/>
    <m/>
    <m/>
    <m/>
    <m/>
    <m/>
    <m/>
  </r>
  <r>
    <n v="735"/>
    <x v="3"/>
    <s v="Public"/>
    <s v="Sport Centre"/>
    <s v="Yes"/>
    <s v="100-1000"/>
    <s v="Above 5000"/>
    <s v="Yes"/>
    <s v="Yes"/>
    <x v="2"/>
    <s v="Centralized"/>
    <s v="Satisfied"/>
    <x v="0"/>
    <m/>
    <m/>
    <m/>
    <n v="1"/>
    <m/>
    <m/>
    <m/>
    <m/>
    <m/>
    <n v="1"/>
    <m/>
    <m/>
    <m/>
    <m/>
    <n v="1"/>
    <m/>
    <m/>
    <m/>
  </r>
  <r>
    <n v="736"/>
    <x v="3"/>
    <s v="Public"/>
    <s v="Education Centre"/>
    <s v="No"/>
    <s v="100-1000"/>
    <s v="Below 1000"/>
    <s v="No"/>
    <s v="No"/>
    <x v="7"/>
    <m/>
    <m/>
    <x v="1"/>
    <m/>
    <m/>
    <m/>
    <m/>
    <m/>
    <m/>
    <m/>
    <m/>
    <m/>
    <m/>
    <m/>
    <m/>
    <m/>
    <m/>
    <m/>
    <m/>
    <m/>
    <m/>
  </r>
  <r>
    <n v="737"/>
    <x v="3"/>
    <s v="Public"/>
    <s v="Sport Centre"/>
    <s v="No"/>
    <s v="Below 100"/>
    <s v="DK/DA"/>
    <s v="No"/>
    <s v="No"/>
    <x v="0"/>
    <s v="Centralized"/>
    <s v="Satisfied"/>
    <x v="0"/>
    <m/>
    <m/>
    <m/>
    <n v="1"/>
    <m/>
    <m/>
    <m/>
    <m/>
    <m/>
    <m/>
    <m/>
    <m/>
    <m/>
    <m/>
    <m/>
    <m/>
    <m/>
    <n v="1"/>
  </r>
  <r>
    <n v="738"/>
    <x v="3"/>
    <s v="Private"/>
    <s v="Education Centre"/>
    <s v="No"/>
    <s v="100-1000"/>
    <s v="DK/DA"/>
    <s v="No"/>
    <s v="Yes"/>
    <x v="0"/>
    <s v="Decentralized"/>
    <s v="Unsatisfied"/>
    <x v="0"/>
    <m/>
    <m/>
    <m/>
    <m/>
    <m/>
    <m/>
    <m/>
    <m/>
    <m/>
    <m/>
    <m/>
    <m/>
    <m/>
    <m/>
    <m/>
    <m/>
    <m/>
    <m/>
  </r>
  <r>
    <n v="739"/>
    <x v="3"/>
    <s v="Public"/>
    <s v="Education Centre"/>
    <s v="No"/>
    <s v="100-1000"/>
    <s v="DK/DA"/>
    <s v="No"/>
    <s v="DK/DA"/>
    <x v="2"/>
    <s v="Centralized"/>
    <s v="Satisfied"/>
    <x v="0"/>
    <m/>
    <n v="1"/>
    <n v="1"/>
    <m/>
    <m/>
    <m/>
    <m/>
    <m/>
    <n v="1"/>
    <m/>
    <m/>
    <m/>
    <m/>
    <m/>
    <n v="1"/>
    <m/>
    <m/>
    <m/>
  </r>
  <r>
    <n v="740"/>
    <x v="3"/>
    <s v="Public"/>
    <s v="Sport Centre"/>
    <s v="No"/>
    <s v="DK/DA"/>
    <s v="DK/DA"/>
    <s v="DK/DA"/>
    <s v="DK/DA"/>
    <x v="8"/>
    <s v="Centralized"/>
    <s v="Satisfied"/>
    <x v="0"/>
    <m/>
    <m/>
    <m/>
    <n v="1"/>
    <m/>
    <m/>
    <m/>
    <m/>
    <m/>
    <n v="1"/>
    <m/>
    <m/>
    <m/>
    <m/>
    <n v="1"/>
    <m/>
    <m/>
    <m/>
  </r>
  <r>
    <n v="741"/>
    <x v="3"/>
    <s v="Private"/>
    <s v="Health Centre"/>
    <s v="No"/>
    <s v="Above 1000"/>
    <s v="Below 1000"/>
    <s v="DK/DA"/>
    <s v="Yes"/>
    <x v="0"/>
    <s v="Centralized"/>
    <s v="Satisfied"/>
    <x v="0"/>
    <m/>
    <m/>
    <m/>
    <n v="1"/>
    <m/>
    <m/>
    <m/>
    <m/>
    <m/>
    <m/>
    <m/>
    <m/>
    <m/>
    <m/>
    <n v="1"/>
    <m/>
    <m/>
    <m/>
  </r>
  <r>
    <n v="742"/>
    <x v="3"/>
    <s v="Private"/>
    <s v="Hotel"/>
    <s v="No"/>
    <s v="DK/DA"/>
    <s v="Below 1000"/>
    <s v="No"/>
    <s v="No"/>
    <x v="8"/>
    <s v="Centralized"/>
    <s v="Satisfied"/>
    <x v="0"/>
    <m/>
    <m/>
    <m/>
    <n v="1"/>
    <m/>
    <m/>
    <m/>
    <m/>
    <m/>
    <m/>
    <m/>
    <m/>
    <m/>
    <n v="1"/>
    <m/>
    <m/>
    <m/>
    <m/>
  </r>
  <r>
    <n v="743"/>
    <x v="3"/>
    <s v="Public"/>
    <s v="Health Centre"/>
    <s v="No"/>
    <s v="100-1000"/>
    <s v="DK/DA"/>
    <s v="No"/>
    <s v="No"/>
    <x v="0"/>
    <s v="Centralized"/>
    <s v="Satisfied"/>
    <x v="0"/>
    <m/>
    <m/>
    <m/>
    <n v="1"/>
    <m/>
    <m/>
    <m/>
    <m/>
    <m/>
    <m/>
    <m/>
    <m/>
    <m/>
    <m/>
    <n v="1"/>
    <m/>
    <m/>
    <m/>
  </r>
  <r>
    <n v="744"/>
    <x v="3"/>
    <s v="Public"/>
    <s v="Sport Centre"/>
    <s v="Yes"/>
    <s v="DK/DA"/>
    <s v="DK/DA"/>
    <s v="No"/>
    <s v="Yes"/>
    <x v="7"/>
    <m/>
    <m/>
    <x v="1"/>
    <m/>
    <m/>
    <m/>
    <m/>
    <m/>
    <m/>
    <m/>
    <m/>
    <m/>
    <m/>
    <m/>
    <m/>
    <m/>
    <m/>
    <m/>
    <m/>
    <m/>
    <m/>
  </r>
  <r>
    <n v="745"/>
    <x v="3"/>
    <s v="Private"/>
    <s v="Education Centre"/>
    <s v="Yes"/>
    <s v="100-1000"/>
    <s v="DK/DA"/>
    <s v="Yes"/>
    <s v="Yes"/>
    <x v="0"/>
    <s v="Decentralized"/>
    <s v="Satisfied"/>
    <x v="0"/>
    <m/>
    <m/>
    <n v="1"/>
    <m/>
    <m/>
    <m/>
    <n v="1"/>
    <m/>
    <m/>
    <m/>
    <m/>
    <m/>
    <m/>
    <m/>
    <n v="1"/>
    <m/>
    <m/>
    <m/>
  </r>
  <r>
    <n v="746"/>
    <x v="3"/>
    <s v="Public"/>
    <s v="Sport Centre"/>
    <s v="No"/>
    <s v="DK/DA"/>
    <s v="DK/DA"/>
    <s v="No"/>
    <s v="DK/DA"/>
    <x v="0"/>
    <s v="Centralized"/>
    <s v="Satisfied"/>
    <x v="0"/>
    <m/>
    <m/>
    <m/>
    <n v="1"/>
    <m/>
    <m/>
    <m/>
    <m/>
    <m/>
    <m/>
    <m/>
    <m/>
    <m/>
    <m/>
    <n v="1"/>
    <m/>
    <m/>
    <m/>
  </r>
  <r>
    <n v="747"/>
    <x v="3"/>
    <s v="Public"/>
    <s v="Sport Centre"/>
    <s v="No"/>
    <s v="100-1000"/>
    <s v="1000-5000"/>
    <s v="Yes"/>
    <s v="DK/DA"/>
    <x v="2"/>
    <s v="Centralized"/>
    <s v="Satisfied"/>
    <x v="0"/>
    <m/>
    <m/>
    <m/>
    <n v="1"/>
    <m/>
    <m/>
    <m/>
    <m/>
    <m/>
    <m/>
    <m/>
    <m/>
    <m/>
    <m/>
    <n v="1"/>
    <m/>
    <m/>
    <m/>
  </r>
  <r>
    <n v="748"/>
    <x v="3"/>
    <s v="Private"/>
    <s v="Education Centre"/>
    <s v="Yes"/>
    <s v="100-1000"/>
    <s v="Below 1000"/>
    <s v="No"/>
    <s v="No"/>
    <x v="0"/>
    <s v="Decentralized"/>
    <s v="Satisfied"/>
    <x v="0"/>
    <m/>
    <m/>
    <m/>
    <n v="1"/>
    <m/>
    <m/>
    <m/>
    <m/>
    <m/>
    <n v="1"/>
    <m/>
    <m/>
    <m/>
    <m/>
    <m/>
    <m/>
    <m/>
    <m/>
  </r>
  <r>
    <n v="749"/>
    <x v="3"/>
    <s v="Public"/>
    <s v="Sport Centre"/>
    <s v="Yes"/>
    <s v="100-1000"/>
    <s v="DK/DA"/>
    <s v="No"/>
    <s v="Yes"/>
    <x v="2"/>
    <s v="Centralized"/>
    <s v="Satisfied"/>
    <x v="0"/>
    <m/>
    <m/>
    <m/>
    <m/>
    <m/>
    <m/>
    <m/>
    <m/>
    <m/>
    <m/>
    <m/>
    <m/>
    <m/>
    <m/>
    <n v="1"/>
    <m/>
    <m/>
    <m/>
  </r>
  <r>
    <n v="750"/>
    <x v="3"/>
    <s v="Public"/>
    <s v="Sport Centre"/>
    <s v="No"/>
    <s v="Below 100"/>
    <s v="1000-5000"/>
    <s v="No"/>
    <s v="Yes"/>
    <x v="7"/>
    <m/>
    <m/>
    <x v="1"/>
    <m/>
    <m/>
    <m/>
    <m/>
    <m/>
    <m/>
    <m/>
    <m/>
    <m/>
    <m/>
    <m/>
    <m/>
    <m/>
    <m/>
    <m/>
    <m/>
    <m/>
    <m/>
  </r>
  <r>
    <n v="751"/>
    <x v="3"/>
    <s v="Private"/>
    <s v="Education Centre"/>
    <s v="No"/>
    <s v="Below 100"/>
    <s v="Below 1000"/>
    <s v="No"/>
    <s v="No"/>
    <x v="8"/>
    <s v="Decentralized"/>
    <s v="Satisfied"/>
    <x v="0"/>
    <m/>
    <m/>
    <m/>
    <n v="1"/>
    <m/>
    <m/>
    <m/>
    <m/>
    <m/>
    <m/>
    <m/>
    <m/>
    <m/>
    <m/>
    <m/>
    <m/>
    <m/>
    <n v="1"/>
  </r>
  <r>
    <n v="752"/>
    <x v="3"/>
    <s v="Public"/>
    <s v="Education Centre"/>
    <s v="No"/>
    <s v="Below 100"/>
    <s v="1000-5000"/>
    <s v="No"/>
    <s v="Yes"/>
    <x v="7"/>
    <m/>
    <m/>
    <x v="1"/>
    <m/>
    <m/>
    <m/>
    <m/>
    <m/>
    <m/>
    <m/>
    <m/>
    <m/>
    <m/>
    <m/>
    <m/>
    <m/>
    <m/>
    <m/>
    <m/>
    <m/>
    <m/>
  </r>
  <r>
    <n v="753"/>
    <x v="3"/>
    <s v="Public"/>
    <s v="Sport Centre"/>
    <s v="No"/>
    <s v="DK/DA"/>
    <s v="DK/DA"/>
    <s v="No"/>
    <s v="No"/>
    <x v="7"/>
    <m/>
    <m/>
    <x v="1"/>
    <m/>
    <m/>
    <m/>
    <m/>
    <m/>
    <m/>
    <m/>
    <m/>
    <m/>
    <m/>
    <m/>
    <m/>
    <m/>
    <m/>
    <m/>
    <m/>
    <m/>
    <m/>
  </r>
  <r>
    <n v="754"/>
    <x v="3"/>
    <s v="Public"/>
    <s v="Education Centre"/>
    <s v="No"/>
    <s v="100-1000"/>
    <s v="Below 1000"/>
    <s v="No"/>
    <s v="No"/>
    <x v="7"/>
    <m/>
    <m/>
    <x v="1"/>
    <m/>
    <m/>
    <m/>
    <m/>
    <m/>
    <m/>
    <m/>
    <m/>
    <m/>
    <m/>
    <m/>
    <m/>
    <m/>
    <m/>
    <m/>
    <m/>
    <m/>
    <m/>
  </r>
  <r>
    <n v="755"/>
    <x v="3"/>
    <s v="Public"/>
    <s v="Sport Centre"/>
    <s v="No"/>
    <s v="100-1000"/>
    <s v="1000-5000"/>
    <s v="No"/>
    <s v="No"/>
    <x v="2"/>
    <s v="Centralized"/>
    <s v="Satisfied"/>
    <x v="2"/>
    <m/>
    <m/>
    <m/>
    <n v="1"/>
    <m/>
    <m/>
    <m/>
    <m/>
    <m/>
    <n v="1"/>
    <m/>
    <m/>
    <m/>
    <m/>
    <m/>
    <m/>
    <m/>
    <m/>
  </r>
  <r>
    <m/>
    <x v="3"/>
    <s v="Public"/>
    <s v="Sport Centre"/>
    <s v="No"/>
    <s v="100-1000"/>
    <s v="1000-5000"/>
    <s v="No"/>
    <s v="No"/>
    <x v="0"/>
    <s v="Centralized"/>
    <s v="Satisfied"/>
    <x v="1"/>
    <m/>
    <m/>
    <n v="1"/>
    <m/>
    <m/>
    <m/>
    <m/>
    <m/>
    <m/>
    <m/>
    <m/>
    <m/>
    <m/>
    <m/>
    <m/>
    <m/>
    <m/>
    <m/>
  </r>
  <r>
    <n v="756"/>
    <x v="3"/>
    <s v="Private"/>
    <s v="Education Centre"/>
    <s v="No"/>
    <s v="Below 100"/>
    <s v="Below 1000"/>
    <s v="No"/>
    <s v="No"/>
    <x v="2"/>
    <s v="Centralized"/>
    <s v="Satisfied"/>
    <x v="0"/>
    <m/>
    <m/>
    <m/>
    <n v="1"/>
    <m/>
    <m/>
    <m/>
    <m/>
    <m/>
    <m/>
    <m/>
    <m/>
    <m/>
    <m/>
    <m/>
    <m/>
    <m/>
    <n v="1"/>
  </r>
  <r>
    <n v="757"/>
    <x v="3"/>
    <s v="Public"/>
    <s v="Health Centre"/>
    <s v="No"/>
    <s v="Below 100"/>
    <s v="Below 1000"/>
    <s v="DK/DA"/>
    <s v="DK/DA"/>
    <x v="0"/>
    <s v="Centralized"/>
    <s v="Satisfied"/>
    <x v="0"/>
    <m/>
    <m/>
    <m/>
    <n v="1"/>
    <m/>
    <m/>
    <m/>
    <m/>
    <m/>
    <m/>
    <m/>
    <n v="1"/>
    <m/>
    <m/>
    <n v="1"/>
    <m/>
    <m/>
    <m/>
  </r>
  <r>
    <n v="758"/>
    <x v="3"/>
    <s v="Public"/>
    <s v="Education Centre"/>
    <s v="No"/>
    <s v="100-1000"/>
    <s v="Below 1000"/>
    <s v="No"/>
    <s v="No"/>
    <x v="7"/>
    <m/>
    <m/>
    <x v="1"/>
    <m/>
    <m/>
    <m/>
    <m/>
    <m/>
    <m/>
    <m/>
    <m/>
    <m/>
    <m/>
    <m/>
    <m/>
    <m/>
    <m/>
    <m/>
    <m/>
    <m/>
    <m/>
  </r>
  <r>
    <n v="759"/>
    <x v="3"/>
    <s v="Private"/>
    <s v="Education Centre"/>
    <s v="No"/>
    <s v="Below 100"/>
    <s v="Below 1000"/>
    <s v="No"/>
    <s v="No"/>
    <x v="0"/>
    <s v="Decentralized"/>
    <s v="Satisfied"/>
    <x v="0"/>
    <m/>
    <m/>
    <m/>
    <m/>
    <m/>
    <m/>
    <m/>
    <m/>
    <m/>
    <m/>
    <m/>
    <m/>
    <m/>
    <n v="1"/>
    <m/>
    <m/>
    <m/>
    <m/>
  </r>
  <r>
    <n v="760"/>
    <x v="3"/>
    <s v="Private"/>
    <s v="Education Centre"/>
    <s v="No"/>
    <s v="Below 100"/>
    <s v="Below 1000"/>
    <s v="Yes"/>
    <s v="Yes"/>
    <x v="11"/>
    <s v="Centralized"/>
    <s v="Satisfied"/>
    <x v="2"/>
    <m/>
    <m/>
    <m/>
    <n v="1"/>
    <m/>
    <m/>
    <m/>
    <m/>
    <m/>
    <n v="1"/>
    <m/>
    <m/>
    <m/>
    <m/>
    <m/>
    <m/>
    <m/>
    <m/>
  </r>
  <r>
    <m/>
    <x v="3"/>
    <s v="Private"/>
    <s v="Education Centre"/>
    <s v="No"/>
    <s v="Below 100"/>
    <s v="Below 1000"/>
    <s v="Yes"/>
    <s v="Yes"/>
    <x v="4"/>
    <s v="Centralized"/>
    <s v="Satisfied"/>
    <x v="1"/>
    <n v="1"/>
    <m/>
    <m/>
    <m/>
    <m/>
    <m/>
    <m/>
    <m/>
    <m/>
    <m/>
    <m/>
    <m/>
    <m/>
    <m/>
    <m/>
    <m/>
    <m/>
    <m/>
  </r>
  <r>
    <n v="761"/>
    <x v="3"/>
    <s v="Private"/>
    <s v="Office"/>
    <s v="No"/>
    <s v="Below 100"/>
    <s v="1000-5000"/>
    <s v="No"/>
    <s v="Yes"/>
    <x v="7"/>
    <m/>
    <m/>
    <x v="1"/>
    <m/>
    <m/>
    <m/>
    <m/>
    <m/>
    <m/>
    <m/>
    <m/>
    <m/>
    <m/>
    <m/>
    <m/>
    <m/>
    <m/>
    <m/>
    <m/>
    <m/>
    <m/>
  </r>
  <r>
    <n v="762"/>
    <x v="3"/>
    <s v="Public"/>
    <s v="Sport Centre"/>
    <s v="Yes"/>
    <s v="100-1000"/>
    <s v="DK/DA"/>
    <s v="No"/>
    <s v="No"/>
    <x v="4"/>
    <s v="Centralized"/>
    <s v="Unsatisfied"/>
    <x v="0"/>
    <m/>
    <m/>
    <m/>
    <m/>
    <m/>
    <m/>
    <m/>
    <m/>
    <n v="1"/>
    <m/>
    <m/>
    <m/>
    <m/>
    <m/>
    <n v="1"/>
    <n v="1"/>
    <m/>
    <m/>
  </r>
  <r>
    <n v="763"/>
    <x v="3"/>
    <s v="Public"/>
    <s v="Sport Centre"/>
    <s v="No"/>
    <s v="100-1000"/>
    <s v="1000-5000"/>
    <s v="No"/>
    <s v="Yes"/>
    <x v="0"/>
    <s v="Decentralized"/>
    <s v="Satisfied"/>
    <x v="0"/>
    <m/>
    <m/>
    <m/>
    <n v="1"/>
    <m/>
    <m/>
    <m/>
    <m/>
    <m/>
    <n v="1"/>
    <m/>
    <n v="1"/>
    <m/>
    <m/>
    <m/>
    <m/>
    <m/>
    <m/>
  </r>
  <r>
    <n v="764"/>
    <x v="3"/>
    <s v="Public"/>
    <s v="Sport Centre"/>
    <s v="Yes"/>
    <s v="100-1000"/>
    <s v="DK/DA"/>
    <s v="No"/>
    <s v="DK/DA"/>
    <x v="0"/>
    <s v="Centralized"/>
    <s v="Satisfied"/>
    <x v="2"/>
    <m/>
    <m/>
    <m/>
    <n v="1"/>
    <m/>
    <m/>
    <m/>
    <m/>
    <m/>
    <m/>
    <m/>
    <m/>
    <m/>
    <m/>
    <n v="1"/>
    <n v="1"/>
    <m/>
    <m/>
  </r>
  <r>
    <m/>
    <x v="3"/>
    <s v="Public"/>
    <s v="Sport Centre"/>
    <s v="Yes"/>
    <s v="100-1000"/>
    <s v="DK/DA"/>
    <s v="No"/>
    <s v="DK/DA"/>
    <x v="4"/>
    <s v="Centralized"/>
    <s v="Unsatisfied"/>
    <x v="1"/>
    <m/>
    <m/>
    <m/>
    <m/>
    <m/>
    <m/>
    <m/>
    <m/>
    <m/>
    <m/>
    <m/>
    <m/>
    <m/>
    <m/>
    <m/>
    <m/>
    <m/>
    <m/>
  </r>
  <r>
    <n v="765"/>
    <x v="3"/>
    <s v="Public"/>
    <s v="Sport Centre"/>
    <s v="No"/>
    <s v="100-1000"/>
    <s v="DK/DA"/>
    <s v="No"/>
    <s v="DK/DA"/>
    <x v="8"/>
    <s v="Centralized"/>
    <s v="Satisfied"/>
    <x v="2"/>
    <m/>
    <m/>
    <m/>
    <n v="1"/>
    <m/>
    <m/>
    <m/>
    <m/>
    <m/>
    <m/>
    <m/>
    <m/>
    <m/>
    <m/>
    <n v="1"/>
    <n v="1"/>
    <m/>
    <m/>
  </r>
  <r>
    <m/>
    <x v="3"/>
    <s v="Public"/>
    <s v="Sport Centre"/>
    <s v="No"/>
    <s v="100-1000"/>
    <s v="DK/DA"/>
    <s v="No"/>
    <s v="DK/DA"/>
    <x v="4"/>
    <s v="Centralized"/>
    <s v="Unsatisfied"/>
    <x v="1"/>
    <m/>
    <m/>
    <m/>
    <m/>
    <m/>
    <m/>
    <m/>
    <m/>
    <m/>
    <m/>
    <m/>
    <m/>
    <m/>
    <m/>
    <m/>
    <m/>
    <m/>
    <m/>
  </r>
  <r>
    <n v="766"/>
    <x v="3"/>
    <s v="Public"/>
    <s v="Office"/>
    <s v="No"/>
    <s v="Below 100"/>
    <s v="1000-5000"/>
    <s v="No"/>
    <s v="DK/DA"/>
    <x v="0"/>
    <s v="Decentralized"/>
    <s v="Satisfied"/>
    <x v="0"/>
    <m/>
    <m/>
    <m/>
    <n v="1"/>
    <m/>
    <m/>
    <m/>
    <m/>
    <m/>
    <m/>
    <m/>
    <m/>
    <m/>
    <m/>
    <n v="1"/>
    <m/>
    <m/>
    <m/>
  </r>
  <r>
    <n v="767"/>
    <x v="3"/>
    <s v="Private"/>
    <s v="Sport Centre"/>
    <s v="No"/>
    <s v="DK/DA"/>
    <s v="DK/DA"/>
    <s v="No"/>
    <s v="No"/>
    <x v="0"/>
    <s v="Decentralized"/>
    <s v="Satisfied"/>
    <x v="0"/>
    <m/>
    <m/>
    <m/>
    <n v="1"/>
    <m/>
    <m/>
    <m/>
    <m/>
    <m/>
    <m/>
    <m/>
    <m/>
    <m/>
    <m/>
    <m/>
    <m/>
    <m/>
    <n v="1"/>
  </r>
  <r>
    <n v="768"/>
    <x v="3"/>
    <s v="Public"/>
    <s v="Office"/>
    <s v="No"/>
    <s v="DK/DA"/>
    <s v="Below 1000"/>
    <s v="Yes"/>
    <s v="DK/DA"/>
    <x v="7"/>
    <m/>
    <m/>
    <x v="1"/>
    <m/>
    <m/>
    <m/>
    <m/>
    <m/>
    <m/>
    <m/>
    <m/>
    <m/>
    <m/>
    <m/>
    <m/>
    <m/>
    <m/>
    <m/>
    <m/>
    <m/>
    <m/>
  </r>
  <r>
    <n v="769"/>
    <x v="3"/>
    <s v="Public"/>
    <s v="Office"/>
    <s v="No"/>
    <s v="DK/DA"/>
    <s v="1000-5000"/>
    <s v="Yes"/>
    <s v="No"/>
    <x v="7"/>
    <m/>
    <m/>
    <x v="1"/>
    <m/>
    <m/>
    <m/>
    <m/>
    <m/>
    <m/>
    <m/>
    <m/>
    <m/>
    <m/>
    <m/>
    <m/>
    <m/>
    <m/>
    <m/>
    <m/>
    <m/>
    <m/>
  </r>
  <r>
    <n v="770"/>
    <x v="3"/>
    <s v="Public"/>
    <s v="Education Centre"/>
    <s v="No"/>
    <s v="100-1000"/>
    <s v="Above 5000"/>
    <s v="Yes"/>
    <s v="DK/DA"/>
    <x v="2"/>
    <s v="Centralized"/>
    <s v="Satisfied"/>
    <x v="0"/>
    <m/>
    <m/>
    <m/>
    <n v="1"/>
    <m/>
    <m/>
    <m/>
    <m/>
    <m/>
    <m/>
    <m/>
    <m/>
    <m/>
    <m/>
    <n v="1"/>
    <m/>
    <m/>
    <m/>
  </r>
  <r>
    <n v="771"/>
    <x v="3"/>
    <s v="Public"/>
    <s v="Sport Centre"/>
    <s v="Yes"/>
    <s v="100-1000"/>
    <s v="1000-5000"/>
    <s v="Yes"/>
    <s v="Yes"/>
    <x v="0"/>
    <s v="Centralized"/>
    <s v="Unsatisfied"/>
    <x v="0"/>
    <m/>
    <n v="1"/>
    <m/>
    <m/>
    <m/>
    <m/>
    <m/>
    <m/>
    <m/>
    <n v="1"/>
    <m/>
    <m/>
    <m/>
    <m/>
    <m/>
    <m/>
    <m/>
    <m/>
  </r>
  <r>
    <n v="772"/>
    <x v="3"/>
    <s v="Public"/>
    <s v="Health Centre"/>
    <s v="No"/>
    <s v="DK/DA"/>
    <s v="Above 5000"/>
    <s v="Yes"/>
    <s v="No"/>
    <x v="2"/>
    <s v="Centralized"/>
    <s v="Satisfied"/>
    <x v="0"/>
    <m/>
    <m/>
    <m/>
    <n v="1"/>
    <m/>
    <m/>
    <m/>
    <m/>
    <m/>
    <m/>
    <m/>
    <m/>
    <m/>
    <m/>
    <n v="1"/>
    <m/>
    <m/>
    <m/>
  </r>
  <r>
    <n v="773"/>
    <x v="3"/>
    <s v="Public"/>
    <s v="Sport Centre"/>
    <s v="No"/>
    <s v="DK/DA"/>
    <s v="1000-5000"/>
    <s v="Yes"/>
    <s v="No"/>
    <x v="0"/>
    <s v="Decentralized"/>
    <s v="Satisfied"/>
    <x v="2"/>
    <m/>
    <m/>
    <m/>
    <n v="1"/>
    <m/>
    <m/>
    <m/>
    <m/>
    <m/>
    <m/>
    <m/>
    <m/>
    <m/>
    <m/>
    <n v="1"/>
    <m/>
    <m/>
    <m/>
  </r>
  <r>
    <m/>
    <x v="3"/>
    <s v="Public"/>
    <s v="Sport Centre"/>
    <s v="No"/>
    <s v="DK/DA"/>
    <s v="1000-5000"/>
    <s v="Yes"/>
    <s v="No"/>
    <x v="4"/>
    <s v="Centralized"/>
    <s v="Satisfied"/>
    <x v="1"/>
    <n v="1"/>
    <m/>
    <n v="1"/>
    <m/>
    <m/>
    <m/>
    <m/>
    <m/>
    <m/>
    <m/>
    <m/>
    <m/>
    <m/>
    <m/>
    <m/>
    <m/>
    <m/>
    <m/>
  </r>
  <r>
    <n v="774"/>
    <x v="3"/>
    <s v="Public"/>
    <s v="Office"/>
    <s v="No"/>
    <s v="DK/DA"/>
    <s v="1000-5000"/>
    <s v="Yes"/>
    <s v="No"/>
    <x v="0"/>
    <s v="Decentralized"/>
    <s v="Satisfied"/>
    <x v="0"/>
    <m/>
    <m/>
    <m/>
    <n v="1"/>
    <m/>
    <m/>
    <m/>
    <m/>
    <m/>
    <m/>
    <m/>
    <m/>
    <m/>
    <m/>
    <n v="1"/>
    <m/>
    <m/>
    <m/>
  </r>
  <r>
    <n v="775"/>
    <x v="3"/>
    <s v="Public"/>
    <s v="Office"/>
    <s v="No"/>
    <s v="DK/DA"/>
    <s v="1000-5000"/>
    <s v="DK/DA"/>
    <s v="DK/DA"/>
    <x v="7"/>
    <m/>
    <m/>
    <x v="1"/>
    <m/>
    <m/>
    <m/>
    <m/>
    <m/>
    <m/>
    <m/>
    <m/>
    <m/>
    <m/>
    <m/>
    <m/>
    <m/>
    <m/>
    <m/>
    <m/>
    <m/>
    <m/>
  </r>
  <r>
    <n v="776"/>
    <x v="3"/>
    <s v="Public"/>
    <s v="Sport Centre"/>
    <s v="No"/>
    <s v="100-1000"/>
    <s v="1000-5000"/>
    <s v="No"/>
    <s v="Yes"/>
    <x v="0"/>
    <s v="Centralized"/>
    <s v="Satisfied"/>
    <x v="0"/>
    <m/>
    <m/>
    <m/>
    <n v="1"/>
    <m/>
    <m/>
    <m/>
    <m/>
    <m/>
    <n v="1"/>
    <m/>
    <m/>
    <m/>
    <m/>
    <n v="1"/>
    <m/>
    <m/>
    <m/>
  </r>
  <r>
    <n v="777"/>
    <x v="3"/>
    <s v="Public"/>
    <s v="Office"/>
    <s v="No"/>
    <s v="100-1000"/>
    <s v="1000-5000"/>
    <s v="DK/DA"/>
    <s v="DK/DA"/>
    <x v="7"/>
    <m/>
    <m/>
    <x v="1"/>
    <m/>
    <m/>
    <m/>
    <m/>
    <m/>
    <m/>
    <m/>
    <m/>
    <m/>
    <m/>
    <m/>
    <m/>
    <m/>
    <m/>
    <m/>
    <m/>
    <m/>
    <m/>
  </r>
  <r>
    <n v="778"/>
    <x v="3"/>
    <s v="Public"/>
    <s v="Health Centre"/>
    <s v="No"/>
    <s v="100-1000"/>
    <s v="Below 1000"/>
    <s v="No"/>
    <s v="No"/>
    <x v="0"/>
    <s v="Centralized"/>
    <s v="Unsatisfied"/>
    <x v="0"/>
    <m/>
    <m/>
    <m/>
    <n v="1"/>
    <m/>
    <m/>
    <m/>
    <m/>
    <n v="1"/>
    <m/>
    <m/>
    <n v="1"/>
    <m/>
    <m/>
    <m/>
    <m/>
    <m/>
    <m/>
  </r>
  <r>
    <n v="779"/>
    <x v="3"/>
    <s v="Private"/>
    <s v="Hotel"/>
    <s v="No"/>
    <s v="DK/DA"/>
    <s v="DK/DA"/>
    <s v="No"/>
    <s v="No"/>
    <x v="0"/>
    <s v="Centralized"/>
    <s v="Satisfied"/>
    <x v="2"/>
    <m/>
    <m/>
    <m/>
    <n v="1"/>
    <m/>
    <m/>
    <m/>
    <m/>
    <m/>
    <m/>
    <n v="1"/>
    <m/>
    <m/>
    <m/>
    <m/>
    <m/>
    <m/>
    <m/>
  </r>
  <r>
    <m/>
    <x v="3"/>
    <s v="Private"/>
    <s v="Hotel"/>
    <s v="No"/>
    <s v="DK/DA"/>
    <s v="DK/DA"/>
    <s v="No"/>
    <s v="No"/>
    <x v="4"/>
    <s v="Centralized"/>
    <s v="Satisfied"/>
    <x v="1"/>
    <m/>
    <m/>
    <n v="1"/>
    <m/>
    <m/>
    <m/>
    <m/>
    <m/>
    <m/>
    <m/>
    <m/>
    <m/>
    <m/>
    <m/>
    <m/>
    <m/>
    <m/>
    <m/>
  </r>
  <r>
    <n v="780"/>
    <x v="3"/>
    <s v="Public"/>
    <s v="Education Centre"/>
    <s v="No"/>
    <s v="100-1000"/>
    <s v="DK/DA"/>
    <s v="No"/>
    <s v="No"/>
    <x v="0"/>
    <s v="Decentralized"/>
    <s v="Satisfied"/>
    <x v="0"/>
    <m/>
    <m/>
    <m/>
    <m/>
    <m/>
    <m/>
    <m/>
    <m/>
    <n v="1"/>
    <m/>
    <m/>
    <m/>
    <m/>
    <m/>
    <n v="1"/>
    <m/>
    <m/>
    <m/>
  </r>
  <r>
    <n v="781"/>
    <x v="3"/>
    <s v="Private"/>
    <s v="Education Centre"/>
    <s v="No"/>
    <s v="100-1000"/>
    <s v="1000-5000"/>
    <s v="No"/>
    <s v="No"/>
    <x v="2"/>
    <s v="Decentralized"/>
    <s v="Satisfied"/>
    <x v="0"/>
    <m/>
    <m/>
    <m/>
    <n v="1"/>
    <m/>
    <m/>
    <m/>
    <m/>
    <m/>
    <m/>
    <m/>
    <m/>
    <m/>
    <m/>
    <m/>
    <m/>
    <m/>
    <n v="1"/>
  </r>
  <r>
    <n v="782"/>
    <x v="3"/>
    <s v="Public"/>
    <s v="Office"/>
    <s v="No"/>
    <s v="Below 100"/>
    <s v="Below 1000"/>
    <s v="No"/>
    <s v="Yes"/>
    <x v="7"/>
    <m/>
    <m/>
    <x v="1"/>
    <m/>
    <m/>
    <m/>
    <m/>
    <m/>
    <m/>
    <m/>
    <m/>
    <m/>
    <m/>
    <m/>
    <m/>
    <m/>
    <m/>
    <m/>
    <m/>
    <m/>
    <m/>
  </r>
  <r>
    <n v="783"/>
    <x v="3"/>
    <s v="Public"/>
    <s v="Sport Centre"/>
    <s v="No"/>
    <s v="100-1000"/>
    <s v="Below 1000"/>
    <s v="No"/>
    <s v="No"/>
    <x v="2"/>
    <s v="Decentralized"/>
    <s v="Satisfied"/>
    <x v="0"/>
    <m/>
    <m/>
    <m/>
    <n v="1"/>
    <m/>
    <m/>
    <m/>
    <m/>
    <m/>
    <m/>
    <m/>
    <m/>
    <m/>
    <m/>
    <m/>
    <m/>
    <m/>
    <n v="1"/>
  </r>
  <r>
    <n v="784"/>
    <x v="3"/>
    <s v="Private"/>
    <s v="Office"/>
    <s v="No"/>
    <s v="Below 100"/>
    <s v="1000-5000"/>
    <s v="No"/>
    <s v="No"/>
    <x v="0"/>
    <s v="Centralized"/>
    <s v="Satisfied"/>
    <x v="0"/>
    <m/>
    <m/>
    <m/>
    <n v="1"/>
    <m/>
    <m/>
    <m/>
    <m/>
    <m/>
    <n v="1"/>
    <m/>
    <m/>
    <m/>
    <m/>
    <m/>
    <m/>
    <m/>
    <m/>
  </r>
  <r>
    <n v="785"/>
    <x v="3"/>
    <s v="Public"/>
    <s v="Office"/>
    <s v="No"/>
    <s v="100-1000"/>
    <s v="1000-5000"/>
    <s v="No"/>
    <s v="No"/>
    <x v="7"/>
    <m/>
    <m/>
    <x v="1"/>
    <m/>
    <m/>
    <m/>
    <m/>
    <m/>
    <m/>
    <m/>
    <m/>
    <m/>
    <m/>
    <m/>
    <m/>
    <m/>
    <m/>
    <m/>
    <m/>
    <m/>
    <m/>
  </r>
  <r>
    <n v="786"/>
    <x v="3"/>
    <s v="Public"/>
    <s v="Office"/>
    <s v="No"/>
    <s v="Below 100"/>
    <s v="DK/DA"/>
    <s v="No"/>
    <s v="DK/DA"/>
    <x v="7"/>
    <m/>
    <m/>
    <x v="1"/>
    <m/>
    <m/>
    <m/>
    <m/>
    <m/>
    <m/>
    <m/>
    <m/>
    <m/>
    <m/>
    <m/>
    <m/>
    <m/>
    <m/>
    <m/>
    <m/>
    <m/>
    <m/>
  </r>
  <r>
    <n v="787"/>
    <x v="3"/>
    <s v="Public"/>
    <s v="Office"/>
    <s v="No"/>
    <s v="Below 100"/>
    <s v="DK/DA"/>
    <s v="No"/>
    <s v="No"/>
    <x v="7"/>
    <m/>
    <m/>
    <x v="1"/>
    <m/>
    <m/>
    <m/>
    <m/>
    <m/>
    <m/>
    <m/>
    <m/>
    <m/>
    <m/>
    <m/>
    <m/>
    <m/>
    <m/>
    <m/>
    <m/>
    <m/>
    <m/>
  </r>
  <r>
    <n v="788"/>
    <x v="3"/>
    <s v="Public"/>
    <s v="Office"/>
    <s v="No"/>
    <s v="Below 100"/>
    <s v="1000-5000"/>
    <s v="DK/DA"/>
    <s v="DK/DA"/>
    <x v="2"/>
    <s v="Centralized"/>
    <s v="Satisfied"/>
    <x v="0"/>
    <m/>
    <m/>
    <m/>
    <n v="1"/>
    <m/>
    <m/>
    <m/>
    <m/>
    <m/>
    <m/>
    <m/>
    <m/>
    <m/>
    <m/>
    <m/>
    <m/>
    <m/>
    <n v="1"/>
  </r>
  <r>
    <n v="789"/>
    <x v="3"/>
    <s v="Public"/>
    <s v="Office"/>
    <s v="No"/>
    <s v="DK/DA"/>
    <s v="Below 1000"/>
    <s v="No"/>
    <s v="No"/>
    <x v="2"/>
    <s v="Centralized"/>
    <s v="Satisfied"/>
    <x v="0"/>
    <m/>
    <m/>
    <m/>
    <n v="1"/>
    <m/>
    <m/>
    <m/>
    <m/>
    <m/>
    <m/>
    <m/>
    <m/>
    <m/>
    <m/>
    <n v="1"/>
    <m/>
    <m/>
    <m/>
  </r>
  <r>
    <n v="790"/>
    <x v="3"/>
    <s v="Public"/>
    <s v="Health Centre"/>
    <s v="No"/>
    <s v="100-1000"/>
    <s v="Below 1000"/>
    <s v="No"/>
    <s v="No"/>
    <x v="0"/>
    <s v="Decentralized"/>
    <s v="Unsatisfied"/>
    <x v="0"/>
    <m/>
    <m/>
    <m/>
    <m/>
    <m/>
    <m/>
    <m/>
    <m/>
    <n v="1"/>
    <m/>
    <m/>
    <m/>
    <m/>
    <m/>
    <n v="1"/>
    <m/>
    <m/>
    <m/>
  </r>
  <r>
    <n v="791"/>
    <x v="3"/>
    <s v="Public"/>
    <s v="Health Centre"/>
    <s v="No"/>
    <s v="100-1000"/>
    <s v="DK/DA"/>
    <s v="No"/>
    <s v="Yes"/>
    <x v="0"/>
    <s v="Decentralized"/>
    <s v="Satisfied"/>
    <x v="0"/>
    <m/>
    <m/>
    <m/>
    <n v="1"/>
    <m/>
    <m/>
    <m/>
    <m/>
    <m/>
    <m/>
    <m/>
    <m/>
    <m/>
    <m/>
    <n v="1"/>
    <m/>
    <m/>
    <m/>
  </r>
  <r>
    <n v="792"/>
    <x v="3"/>
    <s v="Public"/>
    <s v="Education Centre"/>
    <s v="No"/>
    <s v="100-1000"/>
    <s v="DK/DA"/>
    <s v="No"/>
    <s v="No"/>
    <x v="4"/>
    <s v="Centralized"/>
    <s v="Satisfied"/>
    <x v="0"/>
    <m/>
    <m/>
    <m/>
    <n v="1"/>
    <m/>
    <m/>
    <m/>
    <m/>
    <m/>
    <m/>
    <m/>
    <m/>
    <m/>
    <m/>
    <n v="1"/>
    <m/>
    <m/>
    <m/>
  </r>
  <r>
    <n v="793"/>
    <x v="3"/>
    <s v="Public"/>
    <s v="Education Centre"/>
    <s v="No"/>
    <s v="Below 100"/>
    <s v="Below 1000"/>
    <s v="DK/DA"/>
    <s v="DK/DA"/>
    <x v="7"/>
    <m/>
    <m/>
    <x v="1"/>
    <m/>
    <m/>
    <m/>
    <m/>
    <m/>
    <m/>
    <m/>
    <m/>
    <m/>
    <m/>
    <m/>
    <m/>
    <m/>
    <m/>
    <m/>
    <m/>
    <m/>
    <m/>
  </r>
  <r>
    <n v="794"/>
    <x v="3"/>
    <s v="Public"/>
    <s v="Health Centre"/>
    <s v="No"/>
    <s v="100-1000"/>
    <s v="Below 1000"/>
    <s v="Yes"/>
    <s v="Yes"/>
    <x v="0"/>
    <s v="Decentralized"/>
    <s v="Satisfied"/>
    <x v="0"/>
    <m/>
    <m/>
    <m/>
    <n v="1"/>
    <m/>
    <m/>
    <m/>
    <m/>
    <m/>
    <m/>
    <m/>
    <m/>
    <m/>
    <m/>
    <n v="1"/>
    <m/>
    <m/>
    <m/>
  </r>
  <r>
    <n v="795"/>
    <x v="3"/>
    <s v="Public"/>
    <s v="Education Centre"/>
    <s v="No"/>
    <s v="100-1000"/>
    <s v="DK/DA"/>
    <s v="DK/DA"/>
    <s v="DK/DA"/>
    <x v="2"/>
    <s v="Centralized"/>
    <s v="Satisfied"/>
    <x v="2"/>
    <m/>
    <m/>
    <m/>
    <n v="1"/>
    <m/>
    <m/>
    <m/>
    <m/>
    <m/>
    <m/>
    <m/>
    <m/>
    <m/>
    <m/>
    <n v="1"/>
    <m/>
    <m/>
    <m/>
  </r>
  <r>
    <m/>
    <x v="3"/>
    <s v="Public"/>
    <s v="Education Centre"/>
    <s v="No"/>
    <s v="100-1000"/>
    <s v="DK/DA"/>
    <s v="DK/DA"/>
    <s v="DK/DA"/>
    <x v="0"/>
    <s v="Decentralized"/>
    <s v="Satisfied"/>
    <x v="1"/>
    <m/>
    <m/>
    <n v="1"/>
    <m/>
    <m/>
    <m/>
    <m/>
    <m/>
    <m/>
    <m/>
    <m/>
    <m/>
    <m/>
    <m/>
    <m/>
    <m/>
    <m/>
    <m/>
  </r>
  <r>
    <n v="796"/>
    <x v="3"/>
    <s v="Public"/>
    <s v="Health Centre"/>
    <s v="No"/>
    <s v="DK/DA"/>
    <s v="DK/DA"/>
    <s v="No"/>
    <s v="No"/>
    <x v="0"/>
    <s v="Decentralized"/>
    <s v="Satisfied"/>
    <x v="0"/>
    <m/>
    <m/>
    <m/>
    <m/>
    <m/>
    <m/>
    <m/>
    <m/>
    <m/>
    <m/>
    <m/>
    <m/>
    <m/>
    <m/>
    <n v="1"/>
    <m/>
    <m/>
    <m/>
  </r>
  <r>
    <n v="797"/>
    <x v="3"/>
    <s v="Public"/>
    <s v="Education Centre"/>
    <s v="No"/>
    <s v="100-1000"/>
    <s v="DK/DA"/>
    <s v="DK/DA"/>
    <s v="DK/DA"/>
    <x v="2"/>
    <s v="Centralized"/>
    <s v="Satisfied"/>
    <x v="0"/>
    <m/>
    <m/>
    <m/>
    <n v="1"/>
    <m/>
    <m/>
    <m/>
    <m/>
    <m/>
    <m/>
    <m/>
    <m/>
    <m/>
    <m/>
    <n v="1"/>
    <m/>
    <m/>
    <m/>
  </r>
  <r>
    <n v="798"/>
    <x v="3"/>
    <s v="Private"/>
    <s v="Education Centre"/>
    <s v="No"/>
    <s v="100-1000"/>
    <s v="DK/DA"/>
    <s v="No"/>
    <s v="No"/>
    <x v="8"/>
    <s v="Centralized"/>
    <s v="Satisfied"/>
    <x v="0"/>
    <m/>
    <m/>
    <m/>
    <n v="1"/>
    <m/>
    <m/>
    <m/>
    <m/>
    <m/>
    <m/>
    <m/>
    <m/>
    <m/>
    <m/>
    <m/>
    <m/>
    <m/>
    <m/>
  </r>
  <r>
    <n v="799"/>
    <x v="3"/>
    <s v="Public"/>
    <s v="Health Centre"/>
    <s v="No"/>
    <s v="Below 100"/>
    <s v="DK/DA"/>
    <s v="DK/DA"/>
    <s v="DK/DA"/>
    <x v="0"/>
    <s v="Decentralized"/>
    <s v="Satisfied"/>
    <x v="0"/>
    <m/>
    <m/>
    <m/>
    <n v="1"/>
    <m/>
    <m/>
    <m/>
    <m/>
    <m/>
    <m/>
    <m/>
    <m/>
    <m/>
    <m/>
    <n v="1"/>
    <m/>
    <m/>
    <m/>
  </r>
  <r>
    <n v="800"/>
    <x v="3"/>
    <s v="Public"/>
    <s v="Education Centre"/>
    <s v="No"/>
    <s v="100-1000"/>
    <s v="DK/DA"/>
    <s v="No"/>
    <s v="No"/>
    <x v="2"/>
    <s v="Centralized"/>
    <s v="Satisfied"/>
    <x v="2"/>
    <m/>
    <m/>
    <m/>
    <n v="1"/>
    <m/>
    <m/>
    <m/>
    <m/>
    <m/>
    <m/>
    <m/>
    <m/>
    <m/>
    <m/>
    <n v="1"/>
    <m/>
    <m/>
    <m/>
  </r>
  <r>
    <m/>
    <x v="3"/>
    <s v="Public"/>
    <s v="Education Centre"/>
    <s v="No"/>
    <s v="100-1000"/>
    <s v="DK/DA"/>
    <s v="No"/>
    <s v="No"/>
    <x v="0"/>
    <s v="Decentralized"/>
    <s v="Satisfied"/>
    <x v="1"/>
    <m/>
    <m/>
    <n v="1"/>
    <m/>
    <m/>
    <m/>
    <m/>
    <m/>
    <m/>
    <m/>
    <m/>
    <m/>
    <m/>
    <m/>
    <m/>
    <m/>
    <m/>
    <m/>
  </r>
  <r>
    <n v="801"/>
    <x v="3"/>
    <s v="Public"/>
    <s v="Health Centre"/>
    <s v="No"/>
    <s v="100-1000"/>
    <s v="DK/DA"/>
    <s v="DK/DA"/>
    <s v="DK/DA"/>
    <x v="7"/>
    <m/>
    <m/>
    <x v="1"/>
    <m/>
    <m/>
    <m/>
    <m/>
    <m/>
    <m/>
    <m/>
    <m/>
    <m/>
    <m/>
    <m/>
    <m/>
    <m/>
    <m/>
    <m/>
    <m/>
    <m/>
    <m/>
  </r>
  <r>
    <n v="802"/>
    <x v="3"/>
    <s v="Public"/>
    <s v="Education Centre"/>
    <s v="No"/>
    <s v="100-1000"/>
    <s v="Above 5000"/>
    <s v="No"/>
    <s v="No"/>
    <x v="8"/>
    <s v="Centralized"/>
    <s v="Satisfied"/>
    <x v="0"/>
    <m/>
    <m/>
    <m/>
    <n v="1"/>
    <m/>
    <m/>
    <m/>
    <m/>
    <m/>
    <m/>
    <m/>
    <m/>
    <m/>
    <m/>
    <n v="1"/>
    <m/>
    <m/>
    <m/>
  </r>
  <r>
    <n v="803"/>
    <x v="3"/>
    <s v="Public"/>
    <s v="Health Centre"/>
    <s v="No"/>
    <s v="DK/DA"/>
    <s v="DK/DA"/>
    <s v="DK/DA"/>
    <s v="DK/DA"/>
    <x v="0"/>
    <s v="Centralized"/>
    <s v="Satisfied"/>
    <x v="0"/>
    <m/>
    <m/>
    <m/>
    <n v="1"/>
    <m/>
    <m/>
    <m/>
    <m/>
    <m/>
    <m/>
    <m/>
    <m/>
    <m/>
    <m/>
    <m/>
    <m/>
    <m/>
    <n v="1"/>
  </r>
  <r>
    <n v="804"/>
    <x v="3"/>
    <s v="Public"/>
    <s v="Office"/>
    <s v="No"/>
    <s v="DK/DA"/>
    <s v="Below 1000"/>
    <s v="No"/>
    <s v="No"/>
    <x v="7"/>
    <m/>
    <m/>
    <x v="1"/>
    <m/>
    <m/>
    <m/>
    <m/>
    <m/>
    <m/>
    <m/>
    <m/>
    <m/>
    <m/>
    <m/>
    <m/>
    <m/>
    <m/>
    <m/>
    <m/>
    <m/>
    <m/>
  </r>
  <r>
    <n v="805"/>
    <x v="3"/>
    <s v="Public"/>
    <s v="Education Centre"/>
    <s v="No"/>
    <s v="100-1000"/>
    <s v="DK/DA"/>
    <s v="No"/>
    <s v="DK/DA"/>
    <x v="8"/>
    <s v="Centralized"/>
    <s v="Satisfied"/>
    <x v="0"/>
    <m/>
    <m/>
    <m/>
    <m/>
    <m/>
    <m/>
    <m/>
    <m/>
    <m/>
    <m/>
    <m/>
    <m/>
    <m/>
    <m/>
    <n v="1"/>
    <m/>
    <m/>
    <m/>
  </r>
  <r>
    <n v="806"/>
    <x v="3"/>
    <s v="Public"/>
    <s v="Health Centre"/>
    <s v="No"/>
    <s v="DK/DA"/>
    <s v="DK/DA"/>
    <s v="DK/DA"/>
    <s v="DK/DA"/>
    <x v="8"/>
    <s v="Centralized"/>
    <s v="Satisfied"/>
    <x v="0"/>
    <m/>
    <m/>
    <m/>
    <n v="1"/>
    <m/>
    <m/>
    <m/>
    <m/>
    <m/>
    <m/>
    <m/>
    <m/>
    <m/>
    <m/>
    <n v="1"/>
    <m/>
    <m/>
    <m/>
  </r>
  <r>
    <n v="807"/>
    <x v="3"/>
    <s v="Public"/>
    <s v="Education Centre"/>
    <s v="No"/>
    <s v="100-1000"/>
    <s v="Above 5000"/>
    <s v="No"/>
    <s v="No"/>
    <x v="0"/>
    <s v="Decentralized"/>
    <s v="Satisfied"/>
    <x v="0"/>
    <m/>
    <m/>
    <m/>
    <n v="1"/>
    <m/>
    <m/>
    <m/>
    <m/>
    <n v="1"/>
    <m/>
    <m/>
    <m/>
    <m/>
    <m/>
    <n v="1"/>
    <m/>
    <m/>
    <m/>
  </r>
  <r>
    <n v="808"/>
    <x v="3"/>
    <s v="Public"/>
    <s v="Health Centre"/>
    <s v="No"/>
    <s v="100-1000"/>
    <s v="Below 1000"/>
    <s v="DK/DA"/>
    <s v="DK/DA"/>
    <x v="0"/>
    <s v="Decentralized"/>
    <s v="Satisfied"/>
    <x v="0"/>
    <m/>
    <m/>
    <m/>
    <n v="1"/>
    <m/>
    <m/>
    <m/>
    <m/>
    <m/>
    <n v="1"/>
    <m/>
    <m/>
    <m/>
    <m/>
    <m/>
    <m/>
    <m/>
    <m/>
  </r>
  <r>
    <n v="809"/>
    <x v="3"/>
    <s v="Public"/>
    <s v="Health Centre"/>
    <s v="No"/>
    <s v="DK/DA"/>
    <s v="DK/DA"/>
    <s v="DK/DA"/>
    <s v="DK/DA"/>
    <x v="8"/>
    <s v="Decentralized"/>
    <s v="Satisfied"/>
    <x v="0"/>
    <m/>
    <m/>
    <m/>
    <n v="1"/>
    <m/>
    <m/>
    <m/>
    <m/>
    <m/>
    <m/>
    <m/>
    <m/>
    <m/>
    <m/>
    <n v="1"/>
    <m/>
    <m/>
    <m/>
  </r>
  <r>
    <n v="810"/>
    <x v="3"/>
    <s v="Public"/>
    <s v="Education Centre"/>
    <s v="No"/>
    <s v="100-1000"/>
    <s v="DK/DA"/>
    <s v="No"/>
    <s v="DK/DA"/>
    <x v="0"/>
    <s v="Decentralized"/>
    <s v="Satisfied"/>
    <x v="0"/>
    <m/>
    <m/>
    <m/>
    <m/>
    <m/>
    <m/>
    <m/>
    <m/>
    <m/>
    <m/>
    <m/>
    <m/>
    <m/>
    <m/>
    <n v="1"/>
    <m/>
    <m/>
    <m/>
  </r>
  <r>
    <n v="811"/>
    <x v="3"/>
    <s v="Public"/>
    <s v="Health Centre"/>
    <s v="No"/>
    <s v="Below 100"/>
    <s v="DK/DA"/>
    <s v="DK/DA"/>
    <s v="DK/DA"/>
    <x v="2"/>
    <s v="Decentralized"/>
    <s v="Satisfied"/>
    <x v="0"/>
    <m/>
    <m/>
    <m/>
    <n v="1"/>
    <m/>
    <m/>
    <m/>
    <m/>
    <m/>
    <m/>
    <m/>
    <m/>
    <m/>
    <m/>
    <n v="1"/>
    <m/>
    <m/>
    <m/>
  </r>
  <r>
    <n v="812"/>
    <x v="3"/>
    <s v="Public"/>
    <s v="Education Centre"/>
    <s v="No"/>
    <s v="100-1000"/>
    <s v="DK/DA"/>
    <s v="DK/DA"/>
    <s v="DK/DA"/>
    <x v="8"/>
    <s v="Centralized"/>
    <s v="Satisfied"/>
    <x v="2"/>
    <m/>
    <m/>
    <m/>
    <n v="1"/>
    <m/>
    <m/>
    <m/>
    <m/>
    <m/>
    <m/>
    <m/>
    <m/>
    <m/>
    <m/>
    <n v="1"/>
    <m/>
    <m/>
    <m/>
  </r>
  <r>
    <m/>
    <x v="3"/>
    <s v="Public"/>
    <s v="Education Centre"/>
    <s v="No"/>
    <s v="100-1000"/>
    <s v="DK/DA"/>
    <s v="DK/DA"/>
    <s v="DK/DA"/>
    <x v="4"/>
    <s v="Centralized"/>
    <s v="Satisfied"/>
    <x v="1"/>
    <m/>
    <m/>
    <n v="1"/>
    <m/>
    <m/>
    <m/>
    <m/>
    <m/>
    <m/>
    <m/>
    <m/>
    <m/>
    <m/>
    <m/>
    <m/>
    <m/>
    <m/>
    <m/>
  </r>
  <r>
    <n v="813"/>
    <x v="3"/>
    <s v="Public"/>
    <s v="Health Centre"/>
    <s v="No"/>
    <s v="Below 100"/>
    <s v="DK/DA"/>
    <s v="No"/>
    <s v="No"/>
    <x v="0"/>
    <s v="Centralized"/>
    <s v="Satisfied"/>
    <x v="0"/>
    <m/>
    <m/>
    <m/>
    <n v="1"/>
    <m/>
    <m/>
    <m/>
    <m/>
    <m/>
    <m/>
    <m/>
    <m/>
    <m/>
    <m/>
    <n v="1"/>
    <m/>
    <m/>
    <m/>
  </r>
  <r>
    <n v="814"/>
    <x v="3"/>
    <s v="Public"/>
    <s v="Education Centre"/>
    <s v="No"/>
    <s v="Below 100"/>
    <s v="DK/DA"/>
    <s v="No"/>
    <s v="DK/DA"/>
    <x v="0"/>
    <s v="Decentralized"/>
    <s v="Satisfied"/>
    <x v="0"/>
    <m/>
    <m/>
    <m/>
    <n v="1"/>
    <m/>
    <m/>
    <m/>
    <m/>
    <m/>
    <m/>
    <m/>
    <m/>
    <m/>
    <m/>
    <n v="1"/>
    <m/>
    <m/>
    <m/>
  </r>
  <r>
    <n v="815"/>
    <x v="3"/>
    <s v="Public"/>
    <s v="Health Centre"/>
    <s v="No"/>
    <s v="DK/DA"/>
    <s v="DK/DA"/>
    <s v="No"/>
    <s v="DK/DA"/>
    <x v="8"/>
    <s v="Centralized"/>
    <s v="Satisfied"/>
    <x v="0"/>
    <m/>
    <m/>
    <m/>
    <n v="1"/>
    <m/>
    <m/>
    <m/>
    <m/>
    <m/>
    <m/>
    <m/>
    <m/>
    <m/>
    <m/>
    <n v="1"/>
    <m/>
    <m/>
    <m/>
  </r>
  <r>
    <n v="816"/>
    <x v="3"/>
    <s v="Public"/>
    <s v="Education Centre"/>
    <s v="No"/>
    <s v="100-1000"/>
    <s v="DK/DA"/>
    <s v="No"/>
    <s v="No"/>
    <x v="0"/>
    <s v="Decentralized"/>
    <s v="Satisfied"/>
    <x v="0"/>
    <m/>
    <m/>
    <m/>
    <n v="1"/>
    <m/>
    <m/>
    <m/>
    <m/>
    <m/>
    <m/>
    <m/>
    <m/>
    <m/>
    <m/>
    <n v="1"/>
    <m/>
    <m/>
    <m/>
  </r>
  <r>
    <n v="817"/>
    <x v="3"/>
    <s v="Public"/>
    <s v="Health Centre"/>
    <s v="No"/>
    <s v="100-1000"/>
    <s v="DK/DA"/>
    <s v="DK/DA"/>
    <s v="DK/DA"/>
    <x v="0"/>
    <s v="Decentralized"/>
    <s v="Satisfied"/>
    <x v="0"/>
    <m/>
    <m/>
    <m/>
    <n v="1"/>
    <m/>
    <m/>
    <m/>
    <m/>
    <m/>
    <m/>
    <m/>
    <m/>
    <m/>
    <m/>
    <n v="1"/>
    <m/>
    <m/>
    <m/>
  </r>
  <r>
    <n v="818"/>
    <x v="3"/>
    <s v="Public"/>
    <s v="Office"/>
    <s v="No"/>
    <s v="DK/DA"/>
    <s v="Below 1000"/>
    <s v="No"/>
    <s v="No"/>
    <x v="7"/>
    <m/>
    <m/>
    <x v="1"/>
    <m/>
    <m/>
    <m/>
    <m/>
    <m/>
    <m/>
    <m/>
    <m/>
    <m/>
    <m/>
    <m/>
    <m/>
    <m/>
    <m/>
    <m/>
    <m/>
    <m/>
    <m/>
  </r>
  <r>
    <n v="819"/>
    <x v="3"/>
    <s v="Public"/>
    <s v="Office"/>
    <s v="No"/>
    <s v="DK/DA"/>
    <s v="Below 1000"/>
    <s v="No"/>
    <s v="No"/>
    <x v="7"/>
    <m/>
    <m/>
    <x v="1"/>
    <m/>
    <m/>
    <m/>
    <m/>
    <m/>
    <m/>
    <m/>
    <m/>
    <m/>
    <m/>
    <m/>
    <m/>
    <m/>
    <m/>
    <m/>
    <m/>
    <m/>
    <m/>
  </r>
  <r>
    <n v="820"/>
    <x v="3"/>
    <s v="Public"/>
    <s v="Education Centre"/>
    <s v="No"/>
    <s v="100-1000"/>
    <s v="Above 5000"/>
    <s v="No"/>
    <s v="No"/>
    <x v="7"/>
    <m/>
    <m/>
    <x v="1"/>
    <m/>
    <m/>
    <m/>
    <m/>
    <m/>
    <m/>
    <m/>
    <m/>
    <m/>
    <m/>
    <m/>
    <m/>
    <m/>
    <m/>
    <m/>
    <m/>
    <m/>
    <m/>
  </r>
  <r>
    <n v="821"/>
    <x v="3"/>
    <s v="Public"/>
    <s v="Health Centre"/>
    <s v="No"/>
    <s v="100-1000"/>
    <s v="DK/DA"/>
    <s v="DK/DA"/>
    <s v="DK/DA"/>
    <x v="8"/>
    <s v="Centralized"/>
    <s v="Satisfied"/>
    <x v="0"/>
    <m/>
    <m/>
    <m/>
    <n v="1"/>
    <m/>
    <m/>
    <m/>
    <m/>
    <m/>
    <m/>
    <m/>
    <m/>
    <m/>
    <m/>
    <n v="1"/>
    <m/>
    <m/>
    <m/>
  </r>
  <r>
    <n v="822"/>
    <x v="3"/>
    <s v="Private"/>
    <s v="Commerce"/>
    <s v="No"/>
    <s v="Above 1000"/>
    <s v="Above 5000"/>
    <s v="No"/>
    <s v="No"/>
    <x v="0"/>
    <s v="Centralized"/>
    <s v="Satisfied"/>
    <x v="0"/>
    <n v="1"/>
    <m/>
    <m/>
    <m/>
    <m/>
    <m/>
    <n v="1"/>
    <m/>
    <m/>
    <m/>
    <n v="1"/>
    <m/>
    <m/>
    <m/>
    <m/>
    <m/>
    <m/>
    <m/>
  </r>
  <r>
    <n v="823"/>
    <x v="3"/>
    <s v="Private"/>
    <s v="Commerce"/>
    <s v="No"/>
    <s v="Above 1000"/>
    <s v="Above 5000"/>
    <s v="No"/>
    <s v="Yes"/>
    <x v="7"/>
    <m/>
    <m/>
    <x v="1"/>
    <m/>
    <m/>
    <m/>
    <m/>
    <m/>
    <m/>
    <m/>
    <m/>
    <m/>
    <m/>
    <m/>
    <m/>
    <m/>
    <m/>
    <m/>
    <m/>
    <m/>
    <m/>
  </r>
  <r>
    <n v="824"/>
    <x v="3"/>
    <s v="Public"/>
    <s v="Office"/>
    <s v="No"/>
    <s v="Below 100"/>
    <s v="1000-5000"/>
    <s v="No"/>
    <s v="Yes"/>
    <x v="7"/>
    <m/>
    <m/>
    <x v="1"/>
    <m/>
    <m/>
    <m/>
    <m/>
    <m/>
    <m/>
    <m/>
    <m/>
    <m/>
    <m/>
    <m/>
    <m/>
    <m/>
    <m/>
    <m/>
    <m/>
    <m/>
    <m/>
  </r>
  <r>
    <n v="825"/>
    <x v="3"/>
    <s v="Private"/>
    <s v="Office"/>
    <s v="No"/>
    <s v="100-1000"/>
    <s v="Above 5000"/>
    <s v="No"/>
    <s v="Yes"/>
    <x v="0"/>
    <s v="Decentralized"/>
    <s v="Satisfied"/>
    <x v="0"/>
    <n v="1"/>
    <m/>
    <n v="1"/>
    <n v="1"/>
    <m/>
    <m/>
    <n v="1"/>
    <m/>
    <m/>
    <m/>
    <m/>
    <n v="1"/>
    <m/>
    <m/>
    <m/>
    <m/>
    <m/>
    <m/>
  </r>
  <r>
    <n v="826"/>
    <x v="3"/>
    <s v="Private"/>
    <s v="Education Centre"/>
    <s v="No"/>
    <s v="Above 1000"/>
    <s v="Above 5000"/>
    <s v="Yes"/>
    <s v="DK/DA"/>
    <x v="2"/>
    <s v="Centralized"/>
    <s v="Satisfied"/>
    <x v="0"/>
    <m/>
    <m/>
    <n v="1"/>
    <n v="1"/>
    <m/>
    <n v="1"/>
    <m/>
    <m/>
    <m/>
    <m/>
    <m/>
    <m/>
    <m/>
    <m/>
    <n v="1"/>
    <m/>
    <m/>
    <m/>
  </r>
  <r>
    <n v="827"/>
    <x v="3"/>
    <s v="Private"/>
    <s v="Office"/>
    <s v="No"/>
    <s v="Below 100"/>
    <s v="DK/DA"/>
    <s v="Yes"/>
    <s v="Yes"/>
    <x v="9"/>
    <s v="Decentralized"/>
    <s v="Satisfied"/>
    <x v="0"/>
    <m/>
    <m/>
    <m/>
    <m/>
    <m/>
    <m/>
    <m/>
    <m/>
    <m/>
    <m/>
    <m/>
    <m/>
    <m/>
    <m/>
    <m/>
    <m/>
    <m/>
    <m/>
  </r>
  <r>
    <n v="828"/>
    <x v="3"/>
    <s v="Private"/>
    <s v="Office"/>
    <s v="No"/>
    <s v="Below 100"/>
    <s v="DK/DA"/>
    <s v="Yes"/>
    <s v="No"/>
    <x v="0"/>
    <s v="Decentralized"/>
    <s v="Satisfied"/>
    <x v="0"/>
    <m/>
    <m/>
    <m/>
    <n v="1"/>
    <m/>
    <m/>
    <m/>
    <m/>
    <m/>
    <m/>
    <m/>
    <m/>
    <m/>
    <m/>
    <n v="1"/>
    <m/>
    <m/>
    <m/>
  </r>
  <r>
    <n v="829"/>
    <x v="3"/>
    <s v="Private"/>
    <s v="Office"/>
    <s v="No"/>
    <s v="Below 100"/>
    <s v="1000-5000"/>
    <s v="No"/>
    <s v="No"/>
    <x v="0"/>
    <s v="Decentralized"/>
    <s v="Satisfied"/>
    <x v="0"/>
    <m/>
    <m/>
    <m/>
    <n v="1"/>
    <m/>
    <m/>
    <n v="1"/>
    <m/>
    <m/>
    <m/>
    <m/>
    <m/>
    <m/>
    <m/>
    <m/>
    <m/>
    <m/>
    <n v="1"/>
  </r>
  <r>
    <n v="830"/>
    <x v="3"/>
    <s v="Private"/>
    <s v="Office"/>
    <s v="No"/>
    <s v="Below 100"/>
    <s v="1000-5000"/>
    <s v="No"/>
    <s v="No"/>
    <x v="2"/>
    <s v="Decentralized"/>
    <s v="Satisfied"/>
    <x v="0"/>
    <m/>
    <m/>
    <m/>
    <n v="1"/>
    <m/>
    <m/>
    <m/>
    <m/>
    <m/>
    <n v="1"/>
    <m/>
    <m/>
    <m/>
    <m/>
    <m/>
    <m/>
    <m/>
    <m/>
  </r>
  <r>
    <n v="831"/>
    <x v="3"/>
    <s v="Private"/>
    <s v="Office"/>
    <s v="No"/>
    <s v="Below 100"/>
    <s v="1000-5000"/>
    <s v="No"/>
    <s v="Yes"/>
    <x v="0"/>
    <s v="Decentralized"/>
    <s v="Satisfied"/>
    <x v="0"/>
    <m/>
    <m/>
    <m/>
    <n v="1"/>
    <m/>
    <m/>
    <m/>
    <m/>
    <m/>
    <m/>
    <m/>
    <m/>
    <m/>
    <m/>
    <m/>
    <m/>
    <m/>
    <n v="1"/>
  </r>
  <r>
    <n v="832"/>
    <x v="3"/>
    <s v="Public"/>
    <s v="Office"/>
    <s v="No"/>
    <s v="DK/DA"/>
    <s v="Below 1000"/>
    <s v="Yes"/>
    <s v="DK/DA"/>
    <x v="7"/>
    <m/>
    <m/>
    <x v="1"/>
    <m/>
    <m/>
    <m/>
    <m/>
    <m/>
    <m/>
    <m/>
    <m/>
    <m/>
    <m/>
    <m/>
    <m/>
    <m/>
    <m/>
    <m/>
    <m/>
    <m/>
    <m/>
  </r>
  <r>
    <n v="833"/>
    <x v="3"/>
    <s v="Public"/>
    <s v="Office"/>
    <s v="No"/>
    <s v="DK/DA"/>
    <s v="1000-5000"/>
    <s v="DK/DA"/>
    <s v="DK/DA"/>
    <x v="7"/>
    <m/>
    <m/>
    <x v="1"/>
    <m/>
    <m/>
    <m/>
    <m/>
    <m/>
    <m/>
    <m/>
    <m/>
    <m/>
    <m/>
    <m/>
    <m/>
    <m/>
    <m/>
    <m/>
    <m/>
    <m/>
    <m/>
  </r>
  <r>
    <n v="834"/>
    <x v="3"/>
    <s v="Public"/>
    <s v="Office"/>
    <s v="No"/>
    <s v="Below 100"/>
    <s v="Below 1000"/>
    <s v="No"/>
    <s v="Yes"/>
    <x v="7"/>
    <m/>
    <m/>
    <x v="1"/>
    <m/>
    <m/>
    <m/>
    <m/>
    <m/>
    <m/>
    <m/>
    <m/>
    <m/>
    <m/>
    <m/>
    <m/>
    <m/>
    <m/>
    <m/>
    <m/>
    <m/>
    <m/>
  </r>
  <r>
    <n v="835"/>
    <x v="3"/>
    <s v="Private"/>
    <s v="Office"/>
    <s v="No"/>
    <s v="100-1000"/>
    <s v="1000-5000"/>
    <s v="No"/>
    <s v="No"/>
    <x v="0"/>
    <s v="Centralized"/>
    <s v="Satisfied"/>
    <x v="0"/>
    <m/>
    <m/>
    <m/>
    <n v="1"/>
    <m/>
    <m/>
    <m/>
    <m/>
    <m/>
    <n v="1"/>
    <m/>
    <m/>
    <m/>
    <m/>
    <m/>
    <m/>
    <m/>
    <m/>
  </r>
  <r>
    <n v="836"/>
    <x v="3"/>
    <s v="Public"/>
    <s v="Office"/>
    <s v="No"/>
    <s v="DK/DA"/>
    <s v="Below 1000"/>
    <s v="No"/>
    <s v="No"/>
    <x v="7"/>
    <m/>
    <m/>
    <x v="1"/>
    <m/>
    <m/>
    <m/>
    <m/>
    <m/>
    <m/>
    <m/>
    <m/>
    <m/>
    <m/>
    <m/>
    <m/>
    <m/>
    <m/>
    <m/>
    <m/>
    <m/>
    <m/>
  </r>
  <r>
    <n v="837"/>
    <x v="3"/>
    <s v="Public"/>
    <s v="Commerce"/>
    <s v="No"/>
    <s v="Above 1000"/>
    <s v="Above 5000"/>
    <s v="No"/>
    <s v="Yes"/>
    <x v="7"/>
    <m/>
    <m/>
    <x v="1"/>
    <m/>
    <m/>
    <m/>
    <m/>
    <m/>
    <m/>
    <m/>
    <m/>
    <m/>
    <m/>
    <m/>
    <m/>
    <m/>
    <m/>
    <m/>
    <m/>
    <m/>
    <m/>
  </r>
  <r>
    <n v="838"/>
    <x v="3"/>
    <s v="Private"/>
    <s v="Commerce"/>
    <s v="No"/>
    <s v="DK/DA"/>
    <s v="Above 5000"/>
    <s v="Yes"/>
    <s v="Yes"/>
    <x v="2"/>
    <s v="Decentralized"/>
    <s v="Satisfied"/>
    <x v="0"/>
    <m/>
    <m/>
    <m/>
    <n v="1"/>
    <m/>
    <m/>
    <m/>
    <m/>
    <m/>
    <n v="1"/>
    <m/>
    <m/>
    <m/>
    <m/>
    <m/>
    <m/>
    <m/>
    <n v="1"/>
  </r>
  <r>
    <n v="839"/>
    <x v="3"/>
    <s v="Private"/>
    <s v="Commerce"/>
    <s v="No"/>
    <s v="Above 1000"/>
    <s v="Above 5000"/>
    <s v="No"/>
    <s v="Yes"/>
    <x v="11"/>
    <s v="Decentralized"/>
    <s v="Satisfied"/>
    <x v="0"/>
    <m/>
    <m/>
    <m/>
    <n v="1"/>
    <m/>
    <m/>
    <m/>
    <m/>
    <m/>
    <n v="1"/>
    <m/>
    <m/>
    <m/>
    <m/>
    <m/>
    <m/>
    <m/>
    <m/>
  </r>
  <r>
    <n v="840"/>
    <x v="3"/>
    <s v="Private"/>
    <s v="Commerce"/>
    <s v="No"/>
    <s v="DK/DA"/>
    <s v="Above 5000"/>
    <s v="Yes"/>
    <s v="Yes"/>
    <x v="7"/>
    <m/>
    <m/>
    <x v="1"/>
    <m/>
    <m/>
    <m/>
    <m/>
    <m/>
    <m/>
    <m/>
    <m/>
    <m/>
    <m/>
    <m/>
    <m/>
    <m/>
    <m/>
    <m/>
    <m/>
    <m/>
    <m/>
  </r>
  <r>
    <n v="841"/>
    <x v="3"/>
    <s v="Private"/>
    <s v="Commerce"/>
    <s v="No"/>
    <s v="Above 1000"/>
    <s v="Above 5000"/>
    <s v="Yes"/>
    <s v="Yes"/>
    <x v="7"/>
    <m/>
    <m/>
    <x v="1"/>
    <m/>
    <m/>
    <m/>
    <m/>
    <m/>
    <m/>
    <m/>
    <m/>
    <m/>
    <m/>
    <m/>
    <m/>
    <m/>
    <m/>
    <m/>
    <m/>
    <m/>
    <m/>
  </r>
  <r>
    <n v="842"/>
    <x v="3"/>
    <s v="Private"/>
    <s v="Commerce"/>
    <s v="No"/>
    <s v="DK/DA"/>
    <s v="Above 5000"/>
    <s v="Yes"/>
    <s v="Yes"/>
    <x v="7"/>
    <m/>
    <m/>
    <x v="1"/>
    <m/>
    <m/>
    <m/>
    <m/>
    <m/>
    <m/>
    <m/>
    <m/>
    <m/>
    <m/>
    <m/>
    <m/>
    <m/>
    <m/>
    <m/>
    <m/>
    <m/>
    <m/>
  </r>
  <r>
    <n v="843"/>
    <x v="3"/>
    <s v="Private"/>
    <s v="Commerce"/>
    <s v="No"/>
    <s v="DK/DA"/>
    <s v="DK/DA"/>
    <s v="No"/>
    <s v="Yes"/>
    <x v="7"/>
    <m/>
    <m/>
    <x v="1"/>
    <m/>
    <m/>
    <m/>
    <m/>
    <m/>
    <m/>
    <m/>
    <m/>
    <m/>
    <m/>
    <m/>
    <m/>
    <m/>
    <m/>
    <m/>
    <m/>
    <m/>
    <m/>
  </r>
  <r>
    <n v="844"/>
    <x v="3"/>
    <s v="Private"/>
    <s v="Commerce"/>
    <s v="No"/>
    <s v="DK/DA"/>
    <s v="Above 5000"/>
    <s v="No"/>
    <s v="No"/>
    <x v="8"/>
    <s v="Centralized"/>
    <s v="DK/DA"/>
    <x v="0"/>
    <m/>
    <m/>
    <m/>
    <m/>
    <m/>
    <m/>
    <m/>
    <m/>
    <m/>
    <m/>
    <m/>
    <m/>
    <m/>
    <m/>
    <m/>
    <m/>
    <m/>
    <n v="1"/>
  </r>
  <r>
    <n v="845"/>
    <x v="3"/>
    <s v="Private"/>
    <s v="Commerce"/>
    <s v="Yes"/>
    <s v="DK/DA"/>
    <s v="Above 5000"/>
    <s v="Yes"/>
    <s v="Yes"/>
    <x v="9"/>
    <s v="Decentralized"/>
    <s v="Satisfied"/>
    <x v="2"/>
    <m/>
    <m/>
    <m/>
    <n v="1"/>
    <m/>
    <m/>
    <m/>
    <m/>
    <m/>
    <m/>
    <m/>
    <m/>
    <m/>
    <m/>
    <m/>
    <m/>
    <m/>
    <n v="1"/>
  </r>
  <r>
    <m/>
    <x v="3"/>
    <s v="Private"/>
    <s v="Commerce"/>
    <s v="Yes"/>
    <s v="DK/DA"/>
    <s v="Above 5000"/>
    <s v="Yes"/>
    <s v="Yes"/>
    <x v="6"/>
    <s v="Centralized"/>
    <s v="Satisfied"/>
    <x v="1"/>
    <m/>
    <m/>
    <n v="1"/>
    <m/>
    <m/>
    <m/>
    <m/>
    <m/>
    <m/>
    <m/>
    <m/>
    <m/>
    <m/>
    <m/>
    <m/>
    <m/>
    <m/>
    <m/>
  </r>
  <r>
    <n v="846"/>
    <x v="3"/>
    <s v="Private"/>
    <s v="Commerce"/>
    <s v="No"/>
    <s v="Above 1000"/>
    <s v="Above 5000"/>
    <s v="No"/>
    <s v="No"/>
    <x v="0"/>
    <s v="Centralized"/>
    <s v="Satisfied"/>
    <x v="0"/>
    <n v="1"/>
    <m/>
    <m/>
    <m/>
    <m/>
    <m/>
    <n v="1"/>
    <m/>
    <m/>
    <m/>
    <n v="1"/>
    <m/>
    <m/>
    <m/>
    <m/>
    <m/>
    <m/>
    <m/>
  </r>
  <r>
    <n v="847"/>
    <x v="3"/>
    <s v="Public"/>
    <s v="Health Centre"/>
    <s v="No"/>
    <s v="DK/DA"/>
    <s v="DK/DA"/>
    <s v="No"/>
    <s v="No"/>
    <x v="2"/>
    <s v="Centralized"/>
    <s v="Satisfied"/>
    <x v="0"/>
    <m/>
    <m/>
    <m/>
    <n v="1"/>
    <m/>
    <m/>
    <m/>
    <m/>
    <n v="1"/>
    <n v="1"/>
    <m/>
    <m/>
    <m/>
    <m/>
    <m/>
    <m/>
    <m/>
    <m/>
  </r>
  <r>
    <n v="848"/>
    <x v="3"/>
    <s v="Private"/>
    <s v="Hotel"/>
    <s v="No"/>
    <s v="Below 100"/>
    <s v="DK/DA"/>
    <s v="No"/>
    <s v="Yes"/>
    <x v="0"/>
    <s v="Centralized"/>
    <s v="Satisfied"/>
    <x v="0"/>
    <m/>
    <m/>
    <m/>
    <n v="1"/>
    <m/>
    <m/>
    <m/>
    <m/>
    <m/>
    <n v="1"/>
    <m/>
    <m/>
    <m/>
    <m/>
    <m/>
    <m/>
    <m/>
    <m/>
  </r>
  <r>
    <n v="849"/>
    <x v="3"/>
    <s v="Private"/>
    <s v="Hotel"/>
    <s v="Yes"/>
    <s v="DK/DA"/>
    <s v="DK/DA"/>
    <s v="Yes"/>
    <s v="Yes"/>
    <x v="8"/>
    <s v="Centralized"/>
    <s v="Satisfied"/>
    <x v="2"/>
    <m/>
    <m/>
    <m/>
    <n v="1"/>
    <m/>
    <m/>
    <n v="1"/>
    <m/>
    <m/>
    <m/>
    <m/>
    <m/>
    <m/>
    <m/>
    <m/>
    <m/>
    <m/>
    <n v="1"/>
  </r>
  <r>
    <m/>
    <x v="3"/>
    <s v="Private"/>
    <s v="Hotel"/>
    <s v="Yes"/>
    <s v="DK/DA"/>
    <s v="DK/DA"/>
    <s v="Yes"/>
    <s v="Yes"/>
    <x v="4"/>
    <s v="Centralized"/>
    <s v="Satisfied"/>
    <x v="1"/>
    <n v="1"/>
    <m/>
    <n v="1"/>
    <m/>
    <m/>
    <m/>
    <m/>
    <m/>
    <m/>
    <m/>
    <m/>
    <m/>
    <m/>
    <m/>
    <m/>
    <m/>
    <m/>
    <m/>
  </r>
  <r>
    <n v="850"/>
    <x v="3"/>
    <s v="Private"/>
    <s v="Hotel"/>
    <s v="No"/>
    <s v="DK/DA"/>
    <s v="1000-5000"/>
    <s v="No"/>
    <s v="Yes"/>
    <x v="2"/>
    <s v="Centralized"/>
    <s v="Satisfied"/>
    <x v="0"/>
    <m/>
    <m/>
    <m/>
    <n v="1"/>
    <m/>
    <m/>
    <m/>
    <m/>
    <m/>
    <n v="1"/>
    <m/>
    <m/>
    <m/>
    <m/>
    <m/>
    <m/>
    <m/>
    <m/>
  </r>
  <r>
    <n v="851"/>
    <x v="3"/>
    <s v="Public"/>
    <s v="Health Centre"/>
    <s v="No"/>
    <s v="Below 100"/>
    <s v="DK/DA"/>
    <s v="No"/>
    <s v="No"/>
    <x v="2"/>
    <s v="Centralized"/>
    <s v="Satisfied"/>
    <x v="0"/>
    <m/>
    <m/>
    <m/>
    <n v="1"/>
    <m/>
    <m/>
    <m/>
    <m/>
    <m/>
    <n v="1"/>
    <m/>
    <m/>
    <m/>
    <n v="1"/>
    <m/>
    <m/>
    <m/>
    <m/>
  </r>
  <r>
    <n v="852"/>
    <x v="3"/>
    <s v="Private"/>
    <s v="Education Centre"/>
    <s v="No"/>
    <s v="100-1000"/>
    <s v="DK/DA"/>
    <s v="Yes"/>
    <s v="No"/>
    <x v="2"/>
    <s v="Decentralized"/>
    <s v="Satisfied"/>
    <x v="0"/>
    <m/>
    <m/>
    <n v="1"/>
    <n v="1"/>
    <m/>
    <m/>
    <m/>
    <m/>
    <m/>
    <n v="1"/>
    <m/>
    <m/>
    <m/>
    <m/>
    <m/>
    <m/>
    <m/>
    <m/>
  </r>
  <r>
    <n v="853"/>
    <x v="3"/>
    <s v="Private"/>
    <s v="Hotel"/>
    <s v="No"/>
    <s v="DK/DA"/>
    <s v="DK/DA"/>
    <s v="No"/>
    <s v="No"/>
    <x v="0"/>
    <s v="Decentralized"/>
    <s v="Satisfied"/>
    <x v="0"/>
    <m/>
    <m/>
    <m/>
    <n v="1"/>
    <m/>
    <m/>
    <m/>
    <m/>
    <m/>
    <n v="1"/>
    <m/>
    <m/>
    <m/>
    <m/>
    <m/>
    <m/>
    <m/>
    <m/>
  </r>
  <r>
    <n v="854"/>
    <x v="3"/>
    <s v="Private"/>
    <s v="Sport Centre"/>
    <s v="No"/>
    <s v="Below 100"/>
    <s v="Below 1000"/>
    <s v="Yes"/>
    <s v="No"/>
    <x v="2"/>
    <s v="Decentralized"/>
    <s v="Satisfied"/>
    <x v="0"/>
    <m/>
    <m/>
    <m/>
    <n v="1"/>
    <m/>
    <m/>
    <m/>
    <m/>
    <m/>
    <n v="1"/>
    <m/>
    <m/>
    <m/>
    <m/>
    <m/>
    <m/>
    <m/>
    <m/>
  </r>
  <r>
    <n v="855"/>
    <x v="3"/>
    <s v="Public"/>
    <s v="Sport Centre"/>
    <s v="No"/>
    <s v="DK/DA"/>
    <s v="1000-5000"/>
    <s v="No"/>
    <s v="Yes"/>
    <x v="8"/>
    <s v="Centralized"/>
    <s v="Unsatisfied"/>
    <x v="0"/>
    <m/>
    <n v="1"/>
    <m/>
    <n v="1"/>
    <m/>
    <m/>
    <m/>
    <n v="1"/>
    <m/>
    <n v="1"/>
    <m/>
    <m/>
    <m/>
    <m/>
    <n v="1"/>
    <m/>
    <m/>
    <m/>
  </r>
  <r>
    <n v="856"/>
    <x v="3"/>
    <s v="Public"/>
    <s v="Education Centre"/>
    <s v="No"/>
    <s v="100-1000"/>
    <s v="Below 1000"/>
    <s v="No"/>
    <s v="No"/>
    <x v="7"/>
    <m/>
    <m/>
    <x v="1"/>
    <m/>
    <m/>
    <m/>
    <m/>
    <m/>
    <m/>
    <m/>
    <m/>
    <m/>
    <m/>
    <m/>
    <m/>
    <m/>
    <m/>
    <m/>
    <m/>
    <m/>
    <m/>
  </r>
  <r>
    <n v="857"/>
    <x v="3"/>
    <s v="Public"/>
    <s v="Education Centre"/>
    <s v="No"/>
    <s v="Below 100"/>
    <s v="1000-5000"/>
    <s v="No"/>
    <s v="Yes"/>
    <x v="7"/>
    <m/>
    <m/>
    <x v="1"/>
    <m/>
    <m/>
    <m/>
    <m/>
    <m/>
    <m/>
    <m/>
    <m/>
    <m/>
    <m/>
    <m/>
    <m/>
    <m/>
    <m/>
    <m/>
    <m/>
    <m/>
    <m/>
  </r>
  <r>
    <n v="858"/>
    <x v="3"/>
    <s v="Public"/>
    <s v="Sport Centre"/>
    <s v="No"/>
    <s v="100-1000"/>
    <s v="Below 1000"/>
    <s v="No"/>
    <s v="No"/>
    <x v="2"/>
    <s v="Decentralized"/>
    <s v="Satisfied"/>
    <x v="0"/>
    <m/>
    <m/>
    <m/>
    <n v="1"/>
    <m/>
    <m/>
    <m/>
    <m/>
    <m/>
    <m/>
    <m/>
    <m/>
    <m/>
    <m/>
    <m/>
    <m/>
    <m/>
    <n v="1"/>
  </r>
  <r>
    <n v="859"/>
    <x v="3"/>
    <s v="Public"/>
    <s v="Education Centre"/>
    <s v="No"/>
    <s v="100-1000"/>
    <s v="DK/DA"/>
    <s v="DK/DA"/>
    <s v="DK/DA"/>
    <x v="2"/>
    <s v="Centralized"/>
    <s v="Satisfied"/>
    <x v="0"/>
    <m/>
    <m/>
    <m/>
    <n v="1"/>
    <m/>
    <m/>
    <m/>
    <m/>
    <m/>
    <m/>
    <m/>
    <m/>
    <m/>
    <m/>
    <n v="1"/>
    <m/>
    <m/>
    <m/>
  </r>
  <r>
    <n v="860"/>
    <x v="3"/>
    <s v="Public"/>
    <s v="Education Centre"/>
    <s v="No"/>
    <s v="100-1000"/>
    <s v="DK/DA"/>
    <s v="No"/>
    <s v="No"/>
    <x v="2"/>
    <s v="Centralized"/>
    <s v="Satisfied"/>
    <x v="2"/>
    <m/>
    <m/>
    <m/>
    <n v="1"/>
    <m/>
    <m/>
    <m/>
    <m/>
    <m/>
    <m/>
    <m/>
    <m/>
    <m/>
    <m/>
    <n v="1"/>
    <m/>
    <m/>
    <m/>
  </r>
  <r>
    <m/>
    <x v="3"/>
    <s v="Public"/>
    <s v="Education Centre"/>
    <s v="No"/>
    <s v="100-1000"/>
    <s v="DK/DA"/>
    <s v="No"/>
    <s v="No"/>
    <x v="0"/>
    <s v="Decentralized"/>
    <s v="Satisfied"/>
    <x v="1"/>
    <m/>
    <m/>
    <n v="1"/>
    <m/>
    <m/>
    <m/>
    <m/>
    <m/>
    <m/>
    <m/>
    <m/>
    <m/>
    <m/>
    <m/>
    <m/>
    <m/>
    <m/>
    <m/>
  </r>
  <r>
    <n v="861"/>
    <x v="3"/>
    <s v="Public"/>
    <s v="Health Centre"/>
    <s v="No"/>
    <s v="DK/DA"/>
    <s v="DK/DA"/>
    <s v="DK/DA"/>
    <s v="DK/DA"/>
    <x v="8"/>
    <s v="Decentralized"/>
    <s v="Satisfied"/>
    <x v="0"/>
    <m/>
    <m/>
    <m/>
    <n v="1"/>
    <m/>
    <m/>
    <m/>
    <m/>
    <m/>
    <m/>
    <m/>
    <m/>
    <m/>
    <m/>
    <n v="1"/>
    <m/>
    <m/>
    <m/>
  </r>
  <r>
    <n v="862"/>
    <x v="3"/>
    <s v="Public"/>
    <s v="Health Centre"/>
    <s v="No"/>
    <s v="DK/DA"/>
    <s v="DK/DA"/>
    <s v="No"/>
    <s v="DK/DA"/>
    <x v="8"/>
    <s v="Centralized"/>
    <s v="Satisfied"/>
    <x v="0"/>
    <m/>
    <m/>
    <m/>
    <n v="1"/>
    <m/>
    <m/>
    <m/>
    <m/>
    <m/>
    <m/>
    <m/>
    <m/>
    <m/>
    <m/>
    <n v="1"/>
    <m/>
    <m/>
    <m/>
  </r>
  <r>
    <n v="863"/>
    <x v="3"/>
    <s v="Public"/>
    <s v="Sport Centre"/>
    <s v="Yes"/>
    <s v="DK/DA"/>
    <s v="1000-5000"/>
    <s v="No"/>
    <s v="DK/DA"/>
    <x v="2"/>
    <s v="Centralized"/>
    <s v="Satisfied"/>
    <x v="0"/>
    <n v="1"/>
    <m/>
    <n v="1"/>
    <n v="1"/>
    <m/>
    <m/>
    <m/>
    <m/>
    <m/>
    <n v="1"/>
    <m/>
    <m/>
    <m/>
    <m/>
    <m/>
    <m/>
    <m/>
    <m/>
  </r>
  <r>
    <n v="864"/>
    <x v="3"/>
    <s v="Public"/>
    <s v="Sport Centre"/>
    <s v="Yes"/>
    <s v="DK/DA"/>
    <s v="1000-5000"/>
    <s v="No"/>
    <s v="Yes"/>
    <x v="2"/>
    <s v="Centralized"/>
    <s v="Satisfied"/>
    <x v="0"/>
    <m/>
    <m/>
    <m/>
    <n v="1"/>
    <m/>
    <m/>
    <m/>
    <m/>
    <m/>
    <n v="1"/>
    <m/>
    <m/>
    <m/>
    <m/>
    <m/>
    <m/>
    <m/>
    <m/>
  </r>
  <r>
    <n v="865"/>
    <x v="3"/>
    <s v="Private"/>
    <s v="Hotel"/>
    <s v="No"/>
    <s v="DK/DA"/>
    <s v="DK/DA"/>
    <s v="No"/>
    <s v="Yes"/>
    <x v="2"/>
    <s v="Centralized"/>
    <s v="Satisfied"/>
    <x v="0"/>
    <m/>
    <m/>
    <m/>
    <n v="1"/>
    <m/>
    <m/>
    <m/>
    <m/>
    <m/>
    <n v="1"/>
    <m/>
    <m/>
    <m/>
    <m/>
    <m/>
    <m/>
    <m/>
    <m/>
  </r>
  <r>
    <n v="866"/>
    <x v="3"/>
    <s v="Private"/>
    <s v="Hotel"/>
    <s v="No"/>
    <s v="DK/DA"/>
    <s v="DK/DA"/>
    <s v="Yes"/>
    <s v="No"/>
    <x v="8"/>
    <s v="Centralized"/>
    <s v="Satisfied"/>
    <x v="0"/>
    <m/>
    <m/>
    <m/>
    <n v="1"/>
    <m/>
    <m/>
    <n v="1"/>
    <m/>
    <m/>
    <n v="1"/>
    <m/>
    <m/>
    <m/>
    <m/>
    <m/>
    <m/>
    <m/>
    <m/>
  </r>
  <r>
    <n v="867"/>
    <x v="3"/>
    <s v="Private"/>
    <s v="Education Centre"/>
    <s v="No"/>
    <s v="100-1000"/>
    <s v="DK/DA"/>
    <s v="No"/>
    <s v="Yes"/>
    <x v="0"/>
    <s v="Centralized"/>
    <s v="Satisfied"/>
    <x v="0"/>
    <m/>
    <m/>
    <m/>
    <n v="1"/>
    <m/>
    <m/>
    <m/>
    <m/>
    <m/>
    <m/>
    <m/>
    <n v="1"/>
    <m/>
    <m/>
    <m/>
    <m/>
    <m/>
    <m/>
  </r>
  <r>
    <n v="868"/>
    <x v="3"/>
    <s v="Private"/>
    <s v="Education Centre"/>
    <s v="Yes"/>
    <s v="Above 1000"/>
    <s v="Above 5000"/>
    <s v="Yes"/>
    <s v="Yes"/>
    <x v="8"/>
    <s v="Centralized"/>
    <s v="Satisfied"/>
    <x v="0"/>
    <m/>
    <m/>
    <m/>
    <m/>
    <m/>
    <m/>
    <m/>
    <m/>
    <m/>
    <n v="1"/>
    <m/>
    <m/>
    <m/>
    <m/>
    <m/>
    <m/>
    <m/>
    <m/>
  </r>
  <r>
    <n v="869"/>
    <x v="3"/>
    <s v="Private"/>
    <s v="Education Centre"/>
    <s v="No"/>
    <s v="DK/DA"/>
    <s v="1000-5000"/>
    <s v="No"/>
    <s v="Yes"/>
    <x v="2"/>
    <s v="Centralized"/>
    <s v="Satisfied"/>
    <x v="0"/>
    <m/>
    <m/>
    <n v="1"/>
    <n v="1"/>
    <n v="1"/>
    <m/>
    <m/>
    <m/>
    <m/>
    <m/>
    <n v="1"/>
    <m/>
    <m/>
    <m/>
    <m/>
    <m/>
    <m/>
    <m/>
  </r>
  <r>
    <n v="870"/>
    <x v="3"/>
    <s v="Public"/>
    <s v="Health Centre"/>
    <s v="No"/>
    <s v="100-1000"/>
    <s v="Below 1000"/>
    <s v="DK/DA"/>
    <s v="No"/>
    <x v="8"/>
    <s v="Centralized"/>
    <s v="Satisfied"/>
    <x v="0"/>
    <m/>
    <m/>
    <m/>
    <n v="1"/>
    <m/>
    <m/>
    <m/>
    <m/>
    <m/>
    <m/>
    <m/>
    <m/>
    <m/>
    <m/>
    <n v="1"/>
    <m/>
    <m/>
    <m/>
  </r>
  <r>
    <n v="871"/>
    <x v="3"/>
    <s v="Private"/>
    <s v="Hotel"/>
    <s v="Yes"/>
    <s v="DK/DA"/>
    <s v="Above 5000"/>
    <s v="Yes"/>
    <s v="DK/DA"/>
    <x v="2"/>
    <s v="Centralized"/>
    <s v="Satisfied"/>
    <x v="0"/>
    <m/>
    <m/>
    <m/>
    <n v="1"/>
    <m/>
    <m/>
    <m/>
    <m/>
    <m/>
    <n v="1"/>
    <m/>
    <m/>
    <m/>
    <m/>
    <m/>
    <m/>
    <m/>
    <m/>
  </r>
  <r>
    <n v="872"/>
    <x v="3"/>
    <s v="Public"/>
    <s v="Health Centre"/>
    <s v="No"/>
    <s v="DK/DA"/>
    <s v="1000-5000"/>
    <s v="Yes"/>
    <s v="No"/>
    <x v="8"/>
    <s v="Centralized"/>
    <s v="Satisfied"/>
    <x v="0"/>
    <m/>
    <m/>
    <m/>
    <n v="1"/>
    <m/>
    <m/>
    <m/>
    <m/>
    <m/>
    <m/>
    <m/>
    <m/>
    <m/>
    <m/>
    <n v="1"/>
    <m/>
    <m/>
    <m/>
  </r>
  <r>
    <n v="873"/>
    <x v="3"/>
    <s v="Private"/>
    <s v="Hotel"/>
    <s v="No"/>
    <s v="DK/DA"/>
    <s v="DK/DA"/>
    <s v="No"/>
    <s v="Yes"/>
    <x v="8"/>
    <s v="Decentralized"/>
    <s v="Satisfied"/>
    <x v="0"/>
    <m/>
    <m/>
    <m/>
    <n v="1"/>
    <m/>
    <m/>
    <m/>
    <m/>
    <m/>
    <n v="1"/>
    <m/>
    <m/>
    <m/>
    <m/>
    <m/>
    <m/>
    <m/>
    <m/>
  </r>
  <r>
    <n v="874"/>
    <x v="3"/>
    <s v="Private"/>
    <s v="Hotel"/>
    <s v="No"/>
    <s v="DK/DA"/>
    <s v="Below 1000"/>
    <s v="No"/>
    <s v="No"/>
    <x v="8"/>
    <s v="Centralized"/>
    <s v="Satisfied"/>
    <x v="0"/>
    <m/>
    <m/>
    <m/>
    <n v="1"/>
    <m/>
    <m/>
    <m/>
    <m/>
    <m/>
    <m/>
    <m/>
    <m/>
    <m/>
    <n v="1"/>
    <m/>
    <m/>
    <m/>
    <m/>
  </r>
  <r>
    <n v="875"/>
    <x v="3"/>
    <s v="Public"/>
    <s v="Sport Centre"/>
    <s v="No"/>
    <s v="100-1000"/>
    <s v="1000-5000"/>
    <s v="Yes"/>
    <s v="DK/DA"/>
    <x v="2"/>
    <s v="Centralized"/>
    <s v="Satisfied"/>
    <x v="0"/>
    <m/>
    <m/>
    <m/>
    <n v="1"/>
    <m/>
    <m/>
    <m/>
    <m/>
    <m/>
    <m/>
    <m/>
    <m/>
    <m/>
    <m/>
    <n v="1"/>
    <m/>
    <m/>
    <m/>
  </r>
  <r>
    <n v="876"/>
    <x v="3"/>
    <s v="Public"/>
    <s v="Health Centre"/>
    <s v="No"/>
    <s v="DK/DA"/>
    <s v="Above 5000"/>
    <s v="Yes"/>
    <s v="No"/>
    <x v="2"/>
    <s v="Centralized"/>
    <s v="Satisfied"/>
    <x v="0"/>
    <m/>
    <m/>
    <m/>
    <n v="1"/>
    <m/>
    <m/>
    <m/>
    <m/>
    <m/>
    <m/>
    <m/>
    <m/>
    <m/>
    <m/>
    <n v="1"/>
    <m/>
    <m/>
    <m/>
  </r>
  <r>
    <n v="877"/>
    <x v="3"/>
    <s v="Public"/>
    <s v="Health Centre"/>
    <s v="No"/>
    <s v="DK/DA"/>
    <s v="DK/DA"/>
    <s v="No"/>
    <s v="No"/>
    <x v="0"/>
    <s v="Centralized"/>
    <s v="Satisfied"/>
    <x v="0"/>
    <m/>
    <m/>
    <m/>
    <n v="1"/>
    <m/>
    <m/>
    <m/>
    <m/>
    <m/>
    <n v="1"/>
    <m/>
    <m/>
    <m/>
    <m/>
    <m/>
    <m/>
    <m/>
    <m/>
  </r>
  <r>
    <n v="878"/>
    <x v="3"/>
    <s v="Private"/>
    <s v="Hotel"/>
    <s v="Yes"/>
    <s v="DK/DA"/>
    <s v="DK/DA"/>
    <s v="DK/DA"/>
    <s v="Yes"/>
    <x v="8"/>
    <s v="Centralized"/>
    <s v="Satisfied"/>
    <x v="0"/>
    <m/>
    <m/>
    <m/>
    <n v="1"/>
    <m/>
    <m/>
    <m/>
    <m/>
    <m/>
    <m/>
    <m/>
    <m/>
    <m/>
    <m/>
    <n v="1"/>
    <m/>
    <m/>
    <m/>
  </r>
  <r>
    <n v="879"/>
    <x v="3"/>
    <s v="Private"/>
    <s v="Health Centre"/>
    <s v="No"/>
    <s v="Above 1000"/>
    <s v="Below 1000"/>
    <s v="DK/DA"/>
    <s v="Yes"/>
    <x v="0"/>
    <s v="Centralized"/>
    <s v="Satisfied"/>
    <x v="0"/>
    <m/>
    <m/>
    <m/>
    <n v="1"/>
    <m/>
    <m/>
    <m/>
    <m/>
    <m/>
    <m/>
    <m/>
    <m/>
    <m/>
    <m/>
    <n v="1"/>
    <m/>
    <m/>
    <m/>
  </r>
  <r>
    <n v="880"/>
    <x v="3"/>
    <s v="Public"/>
    <s v="Sport Centre"/>
    <s v="Yes"/>
    <s v="100-1000"/>
    <s v="1000-5000"/>
    <s v="Yes"/>
    <s v="Yes"/>
    <x v="0"/>
    <s v="Centralized"/>
    <s v="Unsatisfied"/>
    <x v="0"/>
    <m/>
    <n v="1"/>
    <m/>
    <m/>
    <m/>
    <m/>
    <m/>
    <m/>
    <m/>
    <n v="1"/>
    <m/>
    <m/>
    <m/>
    <m/>
    <m/>
    <m/>
    <m/>
    <m/>
  </r>
  <r>
    <n v="881"/>
    <x v="3"/>
    <s v="Public"/>
    <s v="Health Centre"/>
    <s v="No"/>
    <s v="Below 100"/>
    <s v="DK/DA"/>
    <s v="DK/DA"/>
    <s v="DK/DA"/>
    <x v="0"/>
    <s v="Decentralized"/>
    <s v="Satisfied"/>
    <x v="0"/>
    <m/>
    <m/>
    <m/>
    <n v="1"/>
    <m/>
    <m/>
    <m/>
    <m/>
    <m/>
    <m/>
    <m/>
    <m/>
    <m/>
    <m/>
    <n v="1"/>
    <m/>
    <m/>
    <m/>
  </r>
  <r>
    <n v="882"/>
    <x v="4"/>
    <s v="Public"/>
    <s v="Other"/>
    <s v="No"/>
    <s v="Below 100"/>
    <s v="DK/DA"/>
    <s v="No"/>
    <s v="Yes"/>
    <x v="0"/>
    <s v="Decentralized"/>
    <s v="Satisfied"/>
    <x v="0"/>
    <m/>
    <m/>
    <m/>
    <m/>
    <m/>
    <m/>
    <m/>
    <n v="1"/>
    <m/>
    <m/>
    <m/>
    <m/>
    <m/>
    <n v="1"/>
    <m/>
    <m/>
    <m/>
    <m/>
  </r>
  <r>
    <n v="883"/>
    <x v="4"/>
    <s v="Public"/>
    <s v="Health Centre"/>
    <s v="No"/>
    <s v="DK/DA"/>
    <s v="Above 5000"/>
    <s v="No"/>
    <s v="Yes"/>
    <x v="2"/>
    <s v="Centralized"/>
    <s v="Satisfied"/>
    <x v="0"/>
    <m/>
    <m/>
    <m/>
    <n v="1"/>
    <m/>
    <m/>
    <m/>
    <m/>
    <m/>
    <m/>
    <m/>
    <m/>
    <m/>
    <m/>
    <m/>
    <m/>
    <m/>
    <n v="1"/>
  </r>
  <r>
    <n v="884"/>
    <x v="4"/>
    <s v="Public"/>
    <s v="Education Centre"/>
    <s v="No"/>
    <s v="Above 1000"/>
    <s v="Above 5000"/>
    <s v="No"/>
    <s v="Yes"/>
    <x v="0"/>
    <s v="Decentralized"/>
    <s v="Satisfied"/>
    <x v="0"/>
    <m/>
    <m/>
    <n v="1"/>
    <m/>
    <m/>
    <m/>
    <n v="1"/>
    <n v="1"/>
    <m/>
    <n v="1"/>
    <m/>
    <m/>
    <m/>
    <m/>
    <m/>
    <m/>
    <m/>
    <m/>
  </r>
  <r>
    <n v="885"/>
    <x v="4"/>
    <s v="Public"/>
    <s v="Education Centre"/>
    <s v="No"/>
    <s v="100-1000"/>
    <s v="Above 5000"/>
    <s v="No"/>
    <s v="Yes"/>
    <x v="6"/>
    <s v="Centralized"/>
    <s v="Satisfied"/>
    <x v="0"/>
    <m/>
    <m/>
    <m/>
    <m/>
    <m/>
    <m/>
    <n v="1"/>
    <m/>
    <m/>
    <m/>
    <n v="1"/>
    <m/>
    <m/>
    <m/>
    <m/>
    <m/>
    <m/>
    <m/>
  </r>
  <r>
    <n v="886"/>
    <x v="4"/>
    <s v="Public"/>
    <s v="Education Centre"/>
    <s v="No"/>
    <s v="Above 1000"/>
    <s v="Above 5000"/>
    <s v="No"/>
    <s v="Yes"/>
    <x v="0"/>
    <s v="Decentralized"/>
    <s v="Satisfied"/>
    <x v="0"/>
    <m/>
    <m/>
    <m/>
    <m/>
    <m/>
    <m/>
    <n v="1"/>
    <n v="1"/>
    <m/>
    <m/>
    <n v="1"/>
    <m/>
    <m/>
    <m/>
    <m/>
    <m/>
    <m/>
    <m/>
  </r>
  <r>
    <n v="887"/>
    <x v="4"/>
    <s v="Public"/>
    <s v="Education Centre"/>
    <s v="No"/>
    <s v="Above 1000"/>
    <s v="Above 5000"/>
    <s v="Yes"/>
    <s v="Yes"/>
    <x v="1"/>
    <s v="Centralized"/>
    <s v="Unsatisfied"/>
    <x v="0"/>
    <m/>
    <m/>
    <m/>
    <m/>
    <m/>
    <m/>
    <m/>
    <n v="1"/>
    <m/>
    <n v="1"/>
    <m/>
    <m/>
    <m/>
    <m/>
    <m/>
    <m/>
    <m/>
    <m/>
  </r>
  <r>
    <n v="888"/>
    <x v="4"/>
    <s v="Public"/>
    <s v="Education Centre"/>
    <s v="No"/>
    <s v="DK/DA"/>
    <s v="DK/DA"/>
    <s v="No"/>
    <s v="Yes"/>
    <x v="2"/>
    <s v="Decentralized"/>
    <s v="Satisfied"/>
    <x v="0"/>
    <m/>
    <m/>
    <m/>
    <m/>
    <m/>
    <m/>
    <m/>
    <m/>
    <n v="1"/>
    <n v="1"/>
    <m/>
    <m/>
    <m/>
    <m/>
    <m/>
    <m/>
    <m/>
    <m/>
  </r>
  <r>
    <n v="889"/>
    <x v="4"/>
    <s v="Public"/>
    <s v="Office"/>
    <s v="No"/>
    <s v="Above 1000"/>
    <s v="Above 5000"/>
    <s v="Yes"/>
    <s v="Yes"/>
    <x v="2"/>
    <s v="Centralized"/>
    <s v="Satisfied"/>
    <x v="0"/>
    <m/>
    <m/>
    <m/>
    <n v="1"/>
    <n v="1"/>
    <m/>
    <m/>
    <m/>
    <m/>
    <m/>
    <m/>
    <m/>
    <m/>
    <m/>
    <m/>
    <m/>
    <m/>
    <n v="1"/>
  </r>
  <r>
    <n v="890"/>
    <x v="4"/>
    <s v="Private"/>
    <s v="Office"/>
    <s v="No"/>
    <s v="Above 1000"/>
    <s v="Above 5000"/>
    <s v="Yes"/>
    <s v="Yes"/>
    <x v="1"/>
    <s v="Centralized"/>
    <s v="Satisfied"/>
    <x v="0"/>
    <m/>
    <m/>
    <m/>
    <m/>
    <m/>
    <m/>
    <n v="1"/>
    <m/>
    <m/>
    <n v="1"/>
    <m/>
    <m/>
    <m/>
    <m/>
    <m/>
    <m/>
    <m/>
    <m/>
  </r>
  <r>
    <n v="891"/>
    <x v="4"/>
    <s v="Public"/>
    <s v="Education Centre"/>
    <s v="No"/>
    <s v="Above 1000"/>
    <s v="Above 5000"/>
    <s v="No"/>
    <s v="Yes"/>
    <x v="2"/>
    <s v="Decentralized"/>
    <s v="Satisfied"/>
    <x v="0"/>
    <m/>
    <m/>
    <m/>
    <m/>
    <m/>
    <m/>
    <n v="1"/>
    <m/>
    <m/>
    <m/>
    <m/>
    <m/>
    <m/>
    <m/>
    <m/>
    <m/>
    <m/>
    <n v="1"/>
  </r>
  <r>
    <n v="892"/>
    <x v="4"/>
    <s v="Private"/>
    <s v="Education Centre"/>
    <s v="No"/>
    <s v="Above 1000"/>
    <s v="Above 5000"/>
    <s v="No"/>
    <s v="Yes"/>
    <x v="4"/>
    <s v="Centralized"/>
    <s v="Unsatisfied"/>
    <x v="0"/>
    <m/>
    <m/>
    <m/>
    <m/>
    <m/>
    <m/>
    <m/>
    <n v="1"/>
    <m/>
    <m/>
    <m/>
    <m/>
    <m/>
    <m/>
    <m/>
    <m/>
    <m/>
    <n v="1"/>
  </r>
  <r>
    <n v="893"/>
    <x v="4"/>
    <s v="Public"/>
    <s v="Education Centre"/>
    <s v="No"/>
    <s v="Above 1000"/>
    <s v="Above 5000"/>
    <s v="No"/>
    <s v="Yes"/>
    <x v="12"/>
    <s v="Centralized"/>
    <s v="Satisfied"/>
    <x v="0"/>
    <n v="1"/>
    <m/>
    <m/>
    <m/>
    <m/>
    <m/>
    <n v="1"/>
    <n v="1"/>
    <m/>
    <n v="1"/>
    <m/>
    <m/>
    <m/>
    <m/>
    <m/>
    <m/>
    <m/>
    <m/>
  </r>
  <r>
    <n v="894"/>
    <x v="4"/>
    <s v="Public"/>
    <s v="Education Centre"/>
    <s v="No"/>
    <s v="DK/DA"/>
    <s v="DK/DA"/>
    <s v="No"/>
    <s v="Yes"/>
    <x v="14"/>
    <s v="Centralized"/>
    <s v="Satisfied"/>
    <x v="0"/>
    <m/>
    <m/>
    <m/>
    <n v="1"/>
    <n v="1"/>
    <m/>
    <n v="1"/>
    <m/>
    <m/>
    <m/>
    <m/>
    <n v="1"/>
    <m/>
    <m/>
    <m/>
    <m/>
    <m/>
    <m/>
  </r>
  <r>
    <n v="895"/>
    <x v="4"/>
    <s v="Private"/>
    <s v="Education Centre"/>
    <s v="No"/>
    <s v="100-1000"/>
    <s v="Above 5000"/>
    <s v="DK/DA"/>
    <s v="Yes"/>
    <x v="2"/>
    <s v="Centralized"/>
    <s v="Satisfied"/>
    <x v="0"/>
    <m/>
    <m/>
    <m/>
    <m/>
    <m/>
    <m/>
    <n v="1"/>
    <m/>
    <m/>
    <m/>
    <m/>
    <m/>
    <m/>
    <n v="1"/>
    <m/>
    <m/>
    <m/>
    <m/>
  </r>
  <r>
    <n v="896"/>
    <x v="4"/>
    <s v="Private"/>
    <s v="Office"/>
    <s v="No"/>
    <s v="100-1000"/>
    <s v="Above 5000"/>
    <s v="No"/>
    <s v="Yes"/>
    <x v="0"/>
    <s v="Centralized"/>
    <s v="Satisfied"/>
    <x v="0"/>
    <m/>
    <m/>
    <m/>
    <m/>
    <m/>
    <m/>
    <n v="1"/>
    <m/>
    <m/>
    <n v="1"/>
    <m/>
    <m/>
    <m/>
    <m/>
    <m/>
    <m/>
    <m/>
    <m/>
  </r>
</pivotCacheRecords>
</file>

<file path=xl/pivotCache/pivotCacheRecords9.xml><?xml version="1.0" encoding="utf-8"?>
<pivotCacheRecords xmlns="http://schemas.openxmlformats.org/spreadsheetml/2006/main" xmlns:r="http://schemas.openxmlformats.org/officeDocument/2006/relationships" count="906">
  <r>
    <n v="1"/>
    <x v="0"/>
    <s v="Public"/>
    <s v="Office"/>
    <s v="No"/>
    <s v="Below 100"/>
    <s v="Below 1000"/>
    <s v="No"/>
    <s v="No"/>
    <x v="0"/>
    <s v="Decentralized"/>
    <s v="Satisfied"/>
    <x v="0"/>
    <m/>
    <n v="1E-3"/>
    <n v="1E-4"/>
    <n v="1"/>
    <m/>
    <m/>
    <n v="1"/>
    <m/>
    <m/>
    <m/>
    <n v="1E-4"/>
    <m/>
    <m/>
    <n v="1"/>
    <m/>
    <m/>
    <m/>
    <m/>
  </r>
  <r>
    <n v="2"/>
    <x v="0"/>
    <s v="Public"/>
    <s v="Office"/>
    <s v="No"/>
    <s v="Below 100"/>
    <s v="Below 1000"/>
    <s v="No"/>
    <s v="Yes"/>
    <x v="1"/>
    <m/>
    <m/>
    <x v="0"/>
    <m/>
    <m/>
    <m/>
    <m/>
    <m/>
    <m/>
    <m/>
    <m/>
    <m/>
    <m/>
    <m/>
    <m/>
    <m/>
    <m/>
    <m/>
    <m/>
    <m/>
    <m/>
  </r>
  <r>
    <n v="3"/>
    <x v="0"/>
    <s v="Public"/>
    <s v="Office"/>
    <s v="No"/>
    <s v="100-1000"/>
    <s v="1000-5000"/>
    <s v="No"/>
    <s v="No"/>
    <x v="1"/>
    <m/>
    <m/>
    <x v="0"/>
    <m/>
    <m/>
    <m/>
    <m/>
    <m/>
    <m/>
    <m/>
    <m/>
    <m/>
    <m/>
    <m/>
    <m/>
    <m/>
    <m/>
    <m/>
    <m/>
    <m/>
    <m/>
  </r>
  <r>
    <n v="4"/>
    <x v="0"/>
    <s v="Public"/>
    <s v="Office"/>
    <s v="No"/>
    <s v="Below 100"/>
    <s v="Below 1000"/>
    <s v="No"/>
    <s v="Yes"/>
    <x v="1"/>
    <m/>
    <m/>
    <x v="0"/>
    <m/>
    <m/>
    <m/>
    <m/>
    <m/>
    <m/>
    <m/>
    <m/>
    <m/>
    <m/>
    <m/>
    <m/>
    <m/>
    <m/>
    <m/>
    <m/>
    <m/>
    <m/>
  </r>
  <r>
    <n v="5"/>
    <x v="0"/>
    <s v="Public"/>
    <s v="Office"/>
    <s v="No"/>
    <s v="100-1000"/>
    <s v="Above 5000"/>
    <s v="No"/>
    <s v="No"/>
    <x v="0"/>
    <s v="Decentralized"/>
    <s v="Unsatisfied"/>
    <x v="0"/>
    <m/>
    <m/>
    <n v="1"/>
    <n v="1"/>
    <m/>
    <m/>
    <n v="1"/>
    <m/>
    <m/>
    <m/>
    <m/>
    <m/>
    <m/>
    <m/>
    <m/>
    <m/>
    <m/>
    <m/>
  </r>
  <r>
    <n v="6"/>
    <x v="0"/>
    <s v="Public"/>
    <s v="Office"/>
    <s v="No"/>
    <s v="Below 100"/>
    <s v="Below 1000"/>
    <s v="No"/>
    <s v="No"/>
    <x v="1"/>
    <m/>
    <m/>
    <x v="0"/>
    <m/>
    <m/>
    <m/>
    <m/>
    <m/>
    <m/>
    <m/>
    <m/>
    <m/>
    <m/>
    <m/>
    <m/>
    <m/>
    <m/>
    <m/>
    <m/>
    <m/>
    <m/>
  </r>
  <r>
    <n v="7"/>
    <x v="0"/>
    <s v="Public"/>
    <s v="Office"/>
    <s v="No"/>
    <s v="Below 100"/>
    <s v="1000-5000"/>
    <s v="No"/>
    <s v="No"/>
    <x v="1"/>
    <m/>
    <m/>
    <x v="0"/>
    <m/>
    <m/>
    <m/>
    <m/>
    <m/>
    <m/>
    <m/>
    <m/>
    <m/>
    <m/>
    <m/>
    <m/>
    <m/>
    <m/>
    <m/>
    <m/>
    <m/>
    <m/>
  </r>
  <r>
    <n v="8"/>
    <x v="0"/>
    <s v="Public"/>
    <s v="Office"/>
    <s v="No"/>
    <s v="100-1000"/>
    <s v="1000-5000"/>
    <s v="No"/>
    <s v="Yes"/>
    <x v="0"/>
    <s v="Decentralized"/>
    <s v="Satisfied"/>
    <x v="0"/>
    <n v="1"/>
    <m/>
    <m/>
    <n v="1"/>
    <m/>
    <m/>
    <m/>
    <m/>
    <m/>
    <n v="1"/>
    <m/>
    <m/>
    <m/>
    <m/>
    <m/>
    <m/>
    <m/>
    <m/>
  </r>
  <r>
    <n v="9"/>
    <x v="0"/>
    <s v="Public"/>
    <s v="Office"/>
    <s v="No"/>
    <s v="Below 100"/>
    <s v="1000-5000"/>
    <s v="No"/>
    <s v="No"/>
    <x v="1"/>
    <m/>
    <m/>
    <x v="0"/>
    <m/>
    <m/>
    <m/>
    <m/>
    <m/>
    <m/>
    <m/>
    <m/>
    <m/>
    <m/>
    <m/>
    <m/>
    <m/>
    <m/>
    <m/>
    <m/>
    <m/>
    <m/>
  </r>
  <r>
    <n v="10"/>
    <x v="0"/>
    <s v="Public"/>
    <s v="Office"/>
    <s v="No"/>
    <s v="100-1000"/>
    <s v="Above 5000"/>
    <s v="No"/>
    <s v="Yes"/>
    <x v="1"/>
    <m/>
    <m/>
    <x v="0"/>
    <m/>
    <m/>
    <m/>
    <m/>
    <m/>
    <m/>
    <m/>
    <m/>
    <m/>
    <m/>
    <m/>
    <m/>
    <m/>
    <m/>
    <m/>
    <m/>
    <m/>
    <m/>
  </r>
  <r>
    <n v="11"/>
    <x v="0"/>
    <s v="Public"/>
    <s v="Office"/>
    <s v="No"/>
    <s v="100-1000"/>
    <s v="1000-5000"/>
    <s v="No"/>
    <s v="Yes"/>
    <x v="0"/>
    <s v="Decentralized"/>
    <s v="Satisfied"/>
    <x v="0"/>
    <m/>
    <m/>
    <m/>
    <n v="1"/>
    <m/>
    <m/>
    <m/>
    <m/>
    <m/>
    <m/>
    <m/>
    <m/>
    <m/>
    <n v="1"/>
    <m/>
    <m/>
    <m/>
    <m/>
  </r>
  <r>
    <n v="12"/>
    <x v="0"/>
    <s v="Public"/>
    <s v="Office"/>
    <s v="No"/>
    <s v="Below 100"/>
    <s v="Below 1000"/>
    <s v="No"/>
    <s v="No"/>
    <x v="1"/>
    <m/>
    <m/>
    <x v="0"/>
    <m/>
    <m/>
    <m/>
    <m/>
    <m/>
    <m/>
    <m/>
    <m/>
    <m/>
    <m/>
    <m/>
    <m/>
    <m/>
    <m/>
    <m/>
    <m/>
    <m/>
    <m/>
  </r>
  <r>
    <n v="13"/>
    <x v="0"/>
    <s v="Public"/>
    <s v="Office"/>
    <s v="No"/>
    <s v="100-1000"/>
    <s v="1000-5000"/>
    <s v="No"/>
    <s v="Yes"/>
    <x v="1"/>
    <m/>
    <m/>
    <x v="0"/>
    <m/>
    <m/>
    <m/>
    <m/>
    <m/>
    <m/>
    <m/>
    <m/>
    <m/>
    <m/>
    <m/>
    <m/>
    <m/>
    <m/>
    <m/>
    <m/>
    <m/>
    <m/>
  </r>
  <r>
    <n v="14"/>
    <x v="0"/>
    <s v="Private"/>
    <s v="Commerce"/>
    <s v="No"/>
    <s v="Above 1000"/>
    <s v="Above 5000"/>
    <s v="No"/>
    <s v="Yes"/>
    <x v="2"/>
    <s v="Centralized"/>
    <s v="Satisfied"/>
    <x v="0"/>
    <m/>
    <m/>
    <m/>
    <n v="1"/>
    <m/>
    <m/>
    <m/>
    <m/>
    <m/>
    <m/>
    <m/>
    <m/>
    <m/>
    <m/>
    <m/>
    <m/>
    <m/>
    <m/>
  </r>
  <r>
    <n v="15"/>
    <x v="0"/>
    <s v="Private"/>
    <s v="Office"/>
    <s v="No"/>
    <s v="100-1000"/>
    <s v="Above 5000"/>
    <s v="No"/>
    <s v="No"/>
    <x v="3"/>
    <s v="Centralized"/>
    <s v="Satisfied"/>
    <x v="0"/>
    <m/>
    <n v="1"/>
    <m/>
    <n v="1"/>
    <m/>
    <m/>
    <m/>
    <m/>
    <m/>
    <m/>
    <m/>
    <n v="1"/>
    <m/>
    <m/>
    <m/>
    <m/>
    <m/>
    <m/>
  </r>
  <r>
    <n v="16"/>
    <x v="0"/>
    <s v="Public"/>
    <s v="Health Centre"/>
    <s v="No"/>
    <s v="100-1000"/>
    <s v="Above 5000"/>
    <s v="No"/>
    <s v="No"/>
    <x v="0"/>
    <s v="Centralized"/>
    <s v="Satisfied"/>
    <x v="0"/>
    <n v="1"/>
    <n v="1"/>
    <m/>
    <m/>
    <m/>
    <m/>
    <n v="1"/>
    <n v="1"/>
    <m/>
    <m/>
    <n v="1"/>
    <m/>
    <m/>
    <m/>
    <m/>
    <m/>
    <m/>
    <m/>
  </r>
  <r>
    <n v="17"/>
    <x v="0"/>
    <s v="Public"/>
    <s v="Office"/>
    <s v="No"/>
    <s v="100-1000"/>
    <s v="Below 1000"/>
    <s v="No"/>
    <s v="Yes"/>
    <x v="1"/>
    <m/>
    <m/>
    <x v="0"/>
    <m/>
    <m/>
    <m/>
    <m/>
    <m/>
    <m/>
    <m/>
    <m/>
    <m/>
    <m/>
    <m/>
    <m/>
    <m/>
    <m/>
    <m/>
    <m/>
    <m/>
    <m/>
  </r>
  <r>
    <n v="18"/>
    <x v="0"/>
    <s v="Public"/>
    <s v="Office"/>
    <s v="No"/>
    <s v="Below 100"/>
    <s v="Below 1000"/>
    <s v="No"/>
    <s v="No"/>
    <x v="1"/>
    <m/>
    <m/>
    <x v="0"/>
    <m/>
    <m/>
    <m/>
    <m/>
    <m/>
    <m/>
    <m/>
    <m/>
    <m/>
    <m/>
    <m/>
    <m/>
    <m/>
    <m/>
    <m/>
    <m/>
    <m/>
    <m/>
  </r>
  <r>
    <n v="19"/>
    <x v="0"/>
    <s v="Private"/>
    <s v="Hotel"/>
    <s v="No"/>
    <s v="Below 100"/>
    <s v="Below 1000"/>
    <s v="No"/>
    <s v="Yes"/>
    <x v="0"/>
    <s v="Decentralized"/>
    <s v="Satisfied"/>
    <x v="0"/>
    <m/>
    <m/>
    <m/>
    <n v="1"/>
    <m/>
    <m/>
    <n v="1"/>
    <m/>
    <m/>
    <m/>
    <m/>
    <m/>
    <m/>
    <n v="1"/>
    <m/>
    <m/>
    <m/>
    <m/>
  </r>
  <r>
    <n v="20"/>
    <x v="0"/>
    <s v="Public"/>
    <s v="Office"/>
    <s v="No"/>
    <s v="Below 100"/>
    <s v="Below 1000"/>
    <s v="No"/>
    <s v="No"/>
    <x v="0"/>
    <s v="Decentralized"/>
    <s v="Satisfied"/>
    <x v="0"/>
    <m/>
    <m/>
    <n v="1"/>
    <n v="1"/>
    <m/>
    <m/>
    <n v="1"/>
    <m/>
    <m/>
    <m/>
    <m/>
    <m/>
    <m/>
    <n v="1"/>
    <m/>
    <m/>
    <m/>
    <m/>
  </r>
  <r>
    <n v="21"/>
    <x v="0"/>
    <s v="Public"/>
    <s v="Health Centre"/>
    <s v="Yes"/>
    <s v="100-1000"/>
    <s v="1000-5000"/>
    <s v="No"/>
    <s v="No"/>
    <x v="0"/>
    <s v="Decentralized"/>
    <s v="Satisfied"/>
    <x v="0"/>
    <m/>
    <m/>
    <m/>
    <n v="1"/>
    <m/>
    <n v="1"/>
    <n v="1"/>
    <n v="1"/>
    <m/>
    <n v="1"/>
    <m/>
    <m/>
    <m/>
    <m/>
    <m/>
    <m/>
    <m/>
    <m/>
  </r>
  <r>
    <n v="22"/>
    <x v="0"/>
    <s v="Public"/>
    <s v="Office"/>
    <s v="Yes"/>
    <s v="100-1000"/>
    <s v="Below 1000"/>
    <s v="No"/>
    <s v="Yes"/>
    <x v="0"/>
    <s v="Decentralized"/>
    <s v="DK/DA"/>
    <x v="0"/>
    <m/>
    <m/>
    <m/>
    <m/>
    <m/>
    <m/>
    <m/>
    <m/>
    <m/>
    <m/>
    <m/>
    <m/>
    <n v="1"/>
    <m/>
    <m/>
    <m/>
    <m/>
    <m/>
  </r>
  <r>
    <n v="23"/>
    <x v="0"/>
    <s v="Public"/>
    <s v="Health Centre"/>
    <s v="Yes"/>
    <s v="100-1000"/>
    <s v="Below 1000"/>
    <s v="No"/>
    <s v="Yes"/>
    <x v="0"/>
    <s v="Decentralized"/>
    <s v="Satisfied"/>
    <x v="0"/>
    <m/>
    <m/>
    <n v="1"/>
    <n v="1"/>
    <m/>
    <n v="1"/>
    <n v="1"/>
    <m/>
    <m/>
    <m/>
    <n v="1"/>
    <m/>
    <m/>
    <m/>
    <m/>
    <m/>
    <m/>
    <m/>
  </r>
  <r>
    <n v="24"/>
    <x v="0"/>
    <s v="Public"/>
    <s v="Health Centre"/>
    <s v="No"/>
    <s v="100-1000"/>
    <s v="Above 5000"/>
    <s v="No"/>
    <s v="No"/>
    <x v="0"/>
    <s v="Decentralized"/>
    <s v="Satisfied"/>
    <x v="0"/>
    <m/>
    <m/>
    <m/>
    <m/>
    <m/>
    <m/>
    <n v="1"/>
    <m/>
    <m/>
    <m/>
    <m/>
    <m/>
    <m/>
    <m/>
    <m/>
    <m/>
    <m/>
    <m/>
  </r>
  <r>
    <n v="25"/>
    <x v="0"/>
    <s v="Public"/>
    <s v="Health Centre"/>
    <s v="No"/>
    <s v="100-1000"/>
    <s v="Above 5000"/>
    <s v="No"/>
    <s v="Yes"/>
    <x v="0"/>
    <s v="Decentralized"/>
    <s v="Satisfied"/>
    <x v="0"/>
    <m/>
    <m/>
    <m/>
    <n v="1"/>
    <m/>
    <m/>
    <n v="1"/>
    <m/>
    <m/>
    <m/>
    <m/>
    <m/>
    <n v="1"/>
    <m/>
    <m/>
    <m/>
    <m/>
    <m/>
  </r>
  <r>
    <n v="26"/>
    <x v="0"/>
    <s v="Public"/>
    <s v="Health Centre"/>
    <s v="No"/>
    <s v="Below 100"/>
    <s v="Below 1000"/>
    <s v="No"/>
    <s v="Yes"/>
    <x v="1"/>
    <m/>
    <m/>
    <x v="0"/>
    <m/>
    <m/>
    <m/>
    <m/>
    <m/>
    <m/>
    <m/>
    <m/>
    <m/>
    <m/>
    <m/>
    <m/>
    <m/>
    <m/>
    <m/>
    <m/>
    <m/>
    <m/>
  </r>
  <r>
    <n v="27"/>
    <x v="0"/>
    <s v="Public"/>
    <s v="Office"/>
    <s v="No"/>
    <s v="Below 100"/>
    <s v="1000-5000"/>
    <s v="No"/>
    <s v="No"/>
    <x v="0"/>
    <s v="Centralized"/>
    <s v="Satisfied"/>
    <x v="0"/>
    <m/>
    <m/>
    <m/>
    <n v="1"/>
    <n v="1"/>
    <n v="1"/>
    <n v="1"/>
    <n v="1"/>
    <m/>
    <m/>
    <m/>
    <m/>
    <m/>
    <m/>
    <m/>
    <n v="1"/>
    <m/>
    <m/>
  </r>
  <r>
    <n v="28"/>
    <x v="0"/>
    <s v="Public"/>
    <s v="Office"/>
    <s v="No"/>
    <s v="100-1000"/>
    <s v="Above 5000"/>
    <s v="No"/>
    <s v="No"/>
    <x v="1"/>
    <m/>
    <m/>
    <x v="0"/>
    <m/>
    <m/>
    <m/>
    <m/>
    <m/>
    <m/>
    <m/>
    <m/>
    <m/>
    <m/>
    <m/>
    <m/>
    <m/>
    <m/>
    <m/>
    <m/>
    <m/>
    <m/>
  </r>
  <r>
    <n v="29"/>
    <x v="0"/>
    <s v="Public"/>
    <s v="Health Centre"/>
    <s v="No"/>
    <s v="Above 1000"/>
    <s v="Above 5000"/>
    <s v="No"/>
    <s v="No"/>
    <x v="0"/>
    <s v="Decentralized"/>
    <s v="Unsatisfied"/>
    <x v="0"/>
    <m/>
    <m/>
    <m/>
    <n v="1"/>
    <m/>
    <m/>
    <m/>
    <m/>
    <m/>
    <m/>
    <m/>
    <m/>
    <n v="1"/>
    <m/>
    <m/>
    <m/>
    <m/>
    <m/>
  </r>
  <r>
    <n v="30"/>
    <x v="0"/>
    <s v="Private"/>
    <s v="Health Centre"/>
    <s v="No"/>
    <s v="100-1000"/>
    <s v="Above 5000"/>
    <s v="No"/>
    <s v="Yes"/>
    <x v="0"/>
    <s v="Centralized"/>
    <s v="Satisfied"/>
    <x v="0"/>
    <m/>
    <m/>
    <m/>
    <n v="1"/>
    <m/>
    <m/>
    <m/>
    <m/>
    <m/>
    <m/>
    <m/>
    <m/>
    <m/>
    <m/>
    <m/>
    <m/>
    <m/>
    <m/>
  </r>
  <r>
    <n v="31"/>
    <x v="0"/>
    <s v="Public"/>
    <s v="Health Centre"/>
    <s v="No"/>
    <s v="100-1000"/>
    <s v="1000-5000"/>
    <s v="No"/>
    <s v="Yes"/>
    <x v="0"/>
    <s v="Decentralized"/>
    <s v="Satisfied"/>
    <x v="0"/>
    <m/>
    <m/>
    <m/>
    <m/>
    <m/>
    <m/>
    <m/>
    <n v="1"/>
    <m/>
    <m/>
    <n v="1"/>
    <m/>
    <m/>
    <m/>
    <m/>
    <m/>
    <m/>
    <m/>
  </r>
  <r>
    <n v="32"/>
    <x v="0"/>
    <s v="Public"/>
    <s v="Health Centre"/>
    <s v="No"/>
    <s v="100-1000"/>
    <s v="Above 5000"/>
    <s v="No"/>
    <s v="No"/>
    <x v="1"/>
    <m/>
    <m/>
    <x v="0"/>
    <m/>
    <m/>
    <m/>
    <m/>
    <m/>
    <m/>
    <m/>
    <m/>
    <m/>
    <m/>
    <m/>
    <m/>
    <m/>
    <m/>
    <m/>
    <m/>
    <m/>
    <m/>
  </r>
  <r>
    <n v="33"/>
    <x v="0"/>
    <s v="Public"/>
    <s v="Health Centre"/>
    <s v="No"/>
    <s v="100-1000"/>
    <s v="1000-5000"/>
    <s v="No"/>
    <s v="Yes"/>
    <x v="0"/>
    <s v="Centralized"/>
    <s v="Unsatisfied"/>
    <x v="0"/>
    <m/>
    <m/>
    <m/>
    <n v="1"/>
    <m/>
    <m/>
    <m/>
    <m/>
    <m/>
    <m/>
    <m/>
    <m/>
    <n v="1"/>
    <m/>
    <m/>
    <m/>
    <m/>
    <m/>
  </r>
  <r>
    <n v="34"/>
    <x v="0"/>
    <s v="Public"/>
    <s v="Health Centre"/>
    <s v="No"/>
    <s v="100-1000"/>
    <s v="Above 5000"/>
    <s v="No"/>
    <s v="Yes"/>
    <x v="0"/>
    <s v="Centralized"/>
    <s v="Satisfied"/>
    <x v="0"/>
    <m/>
    <m/>
    <n v="1"/>
    <m/>
    <m/>
    <m/>
    <m/>
    <m/>
    <m/>
    <m/>
    <m/>
    <m/>
    <n v="1"/>
    <m/>
    <m/>
    <m/>
    <m/>
    <m/>
  </r>
  <r>
    <n v="35"/>
    <x v="0"/>
    <s v="Public"/>
    <s v="Health Centre"/>
    <s v="No"/>
    <s v="100-1000"/>
    <s v="1000-5000"/>
    <s v="No"/>
    <s v="No"/>
    <x v="1"/>
    <m/>
    <m/>
    <x v="0"/>
    <m/>
    <m/>
    <m/>
    <m/>
    <m/>
    <m/>
    <m/>
    <m/>
    <m/>
    <m/>
    <m/>
    <m/>
    <m/>
    <m/>
    <m/>
    <m/>
    <m/>
    <m/>
  </r>
  <r>
    <n v="36"/>
    <x v="0"/>
    <s v="Public"/>
    <s v="Health Centre"/>
    <s v="No"/>
    <s v="100-1000"/>
    <s v="Above 5000"/>
    <s v="No"/>
    <s v="No"/>
    <x v="0"/>
    <s v="Decentralized"/>
    <s v="Satisfied"/>
    <x v="0"/>
    <m/>
    <m/>
    <m/>
    <n v="1"/>
    <m/>
    <m/>
    <m/>
    <m/>
    <m/>
    <n v="1"/>
    <m/>
    <m/>
    <m/>
    <m/>
    <m/>
    <m/>
    <m/>
    <m/>
  </r>
  <r>
    <n v="37"/>
    <x v="0"/>
    <s v="Public"/>
    <s v="Health Centre"/>
    <s v="No"/>
    <s v="Below 100"/>
    <s v="Below 1000"/>
    <s v="No"/>
    <s v="No"/>
    <x v="0"/>
    <s v="Decentralized"/>
    <s v="Satisfied"/>
    <x v="0"/>
    <m/>
    <m/>
    <m/>
    <n v="1"/>
    <m/>
    <m/>
    <m/>
    <m/>
    <m/>
    <m/>
    <m/>
    <m/>
    <m/>
    <m/>
    <m/>
    <m/>
    <m/>
    <m/>
  </r>
  <r>
    <n v="38"/>
    <x v="0"/>
    <s v="Private"/>
    <s v="Health Centre"/>
    <s v="No"/>
    <s v="Below 100"/>
    <s v="Below 1000"/>
    <s v="No"/>
    <s v="No"/>
    <x v="1"/>
    <m/>
    <m/>
    <x v="0"/>
    <m/>
    <m/>
    <m/>
    <m/>
    <m/>
    <m/>
    <m/>
    <m/>
    <m/>
    <m/>
    <m/>
    <m/>
    <m/>
    <m/>
    <m/>
    <m/>
    <m/>
    <m/>
  </r>
  <r>
    <n v="39"/>
    <x v="0"/>
    <s v="Public"/>
    <s v="Health Centre"/>
    <s v="No"/>
    <s v="100-1000"/>
    <s v="Above 5000"/>
    <s v="No"/>
    <s v="Yes"/>
    <x v="0"/>
    <s v="Centralized"/>
    <s v="Unsatisfied"/>
    <x v="0"/>
    <m/>
    <m/>
    <m/>
    <n v="1"/>
    <m/>
    <m/>
    <m/>
    <m/>
    <m/>
    <n v="1"/>
    <m/>
    <m/>
    <m/>
    <m/>
    <m/>
    <m/>
    <m/>
    <m/>
  </r>
  <r>
    <n v="40"/>
    <x v="0"/>
    <s v="Public"/>
    <s v="Education Centre"/>
    <s v="No"/>
    <s v="Above 1000"/>
    <s v="1000-5000"/>
    <s v="No"/>
    <s v="Yes"/>
    <x v="1"/>
    <m/>
    <m/>
    <x v="0"/>
    <m/>
    <m/>
    <m/>
    <m/>
    <m/>
    <m/>
    <m/>
    <m/>
    <m/>
    <m/>
    <m/>
    <m/>
    <m/>
    <m/>
    <m/>
    <m/>
    <m/>
    <m/>
  </r>
  <r>
    <n v="41"/>
    <x v="0"/>
    <s v="Public"/>
    <s v="Health Centre"/>
    <s v="No"/>
    <s v="100-1000"/>
    <s v="Above 5000"/>
    <s v="No"/>
    <s v="Yes"/>
    <x v="0"/>
    <s v="Centralized"/>
    <s v="Satisfied"/>
    <x v="0"/>
    <m/>
    <m/>
    <m/>
    <n v="1"/>
    <m/>
    <m/>
    <m/>
    <m/>
    <m/>
    <m/>
    <m/>
    <n v="1"/>
    <m/>
    <m/>
    <m/>
    <m/>
    <m/>
    <m/>
  </r>
  <r>
    <n v="42"/>
    <x v="0"/>
    <s v="Public"/>
    <s v="Health Centre"/>
    <s v="No"/>
    <s v="Above 1000"/>
    <s v="Above 5000"/>
    <s v="No"/>
    <s v="Yes"/>
    <x v="0"/>
    <s v="Decentralized"/>
    <s v="Satisfied"/>
    <x v="0"/>
    <m/>
    <m/>
    <m/>
    <n v="1"/>
    <m/>
    <m/>
    <m/>
    <m/>
    <m/>
    <n v="1"/>
    <m/>
    <m/>
    <m/>
    <m/>
    <m/>
    <m/>
    <m/>
    <m/>
  </r>
  <r>
    <n v="43"/>
    <x v="0"/>
    <s v="Public"/>
    <s v="Health Centre"/>
    <s v="No"/>
    <s v="100-1000"/>
    <s v="Above 5000"/>
    <s v="No"/>
    <s v="Yes"/>
    <x v="0"/>
    <s v="Centralized"/>
    <s v="Satisfied"/>
    <x v="0"/>
    <m/>
    <m/>
    <m/>
    <n v="1"/>
    <m/>
    <m/>
    <m/>
    <m/>
    <m/>
    <m/>
    <m/>
    <m/>
    <m/>
    <m/>
    <m/>
    <m/>
    <n v="1"/>
    <m/>
  </r>
  <r>
    <n v="44"/>
    <x v="0"/>
    <s v="Public"/>
    <s v="Health Centre"/>
    <s v="No"/>
    <s v="100-1000"/>
    <s v="1000-5000"/>
    <s v="No"/>
    <s v="No"/>
    <x v="1"/>
    <m/>
    <m/>
    <x v="0"/>
    <m/>
    <m/>
    <m/>
    <m/>
    <m/>
    <m/>
    <m/>
    <m/>
    <m/>
    <m/>
    <m/>
    <m/>
    <m/>
    <m/>
    <m/>
    <m/>
    <m/>
    <m/>
  </r>
  <r>
    <n v="45"/>
    <x v="0"/>
    <s v="Public"/>
    <s v="Office"/>
    <s v="No"/>
    <s v="Below 100"/>
    <s v="Below 1000"/>
    <s v="No"/>
    <s v="No"/>
    <x v="0"/>
    <s v="Decentralized"/>
    <s v="Satisfied"/>
    <x v="0"/>
    <m/>
    <m/>
    <m/>
    <n v="1"/>
    <m/>
    <m/>
    <m/>
    <m/>
    <m/>
    <m/>
    <m/>
    <m/>
    <n v="1"/>
    <m/>
    <m/>
    <m/>
    <m/>
    <m/>
  </r>
  <r>
    <n v="46"/>
    <x v="0"/>
    <s v="Public"/>
    <s v="Health Centre"/>
    <s v="No"/>
    <s v="100-1000"/>
    <s v="1000-5000"/>
    <s v="No"/>
    <s v="Yes"/>
    <x v="0"/>
    <s v="Centralized"/>
    <s v="Satisfied"/>
    <x v="0"/>
    <m/>
    <m/>
    <m/>
    <n v="1"/>
    <m/>
    <m/>
    <m/>
    <m/>
    <m/>
    <m/>
    <m/>
    <m/>
    <m/>
    <m/>
    <m/>
    <m/>
    <n v="1"/>
    <m/>
  </r>
  <r>
    <n v="47"/>
    <x v="0"/>
    <s v="Public"/>
    <s v="Health Centre"/>
    <s v="No"/>
    <s v="Above 1000"/>
    <s v="Above 5000"/>
    <s v="No"/>
    <s v="No"/>
    <x v="0"/>
    <s v="Decentralized"/>
    <s v="Unsatisfied"/>
    <x v="0"/>
    <m/>
    <m/>
    <m/>
    <m/>
    <m/>
    <m/>
    <n v="1"/>
    <m/>
    <m/>
    <m/>
    <m/>
    <m/>
    <m/>
    <m/>
    <m/>
    <n v="1"/>
    <m/>
    <m/>
  </r>
  <r>
    <n v="48"/>
    <x v="0"/>
    <s v="Public"/>
    <s v="Office"/>
    <s v="No"/>
    <s v="100-1000"/>
    <s v="Below 1000"/>
    <s v="No"/>
    <s v="No"/>
    <x v="1"/>
    <m/>
    <m/>
    <x v="0"/>
    <m/>
    <m/>
    <m/>
    <m/>
    <m/>
    <m/>
    <m/>
    <m/>
    <m/>
    <m/>
    <m/>
    <m/>
    <m/>
    <m/>
    <m/>
    <m/>
    <m/>
    <m/>
  </r>
  <r>
    <n v="49"/>
    <x v="0"/>
    <s v="Private"/>
    <s v="Office"/>
    <s v="No"/>
    <s v="Below 100"/>
    <s v="Below 1000"/>
    <s v="No"/>
    <s v="No"/>
    <x v="1"/>
    <m/>
    <m/>
    <x v="0"/>
    <m/>
    <m/>
    <m/>
    <m/>
    <m/>
    <m/>
    <m/>
    <m/>
    <m/>
    <m/>
    <m/>
    <m/>
    <m/>
    <m/>
    <m/>
    <m/>
    <m/>
    <m/>
  </r>
  <r>
    <n v="50"/>
    <x v="0"/>
    <s v="Public"/>
    <s v="Education Centre"/>
    <s v="No"/>
    <s v="100-1000"/>
    <s v="1000-5000"/>
    <s v="No"/>
    <s v="No"/>
    <x v="1"/>
    <m/>
    <m/>
    <x v="0"/>
    <m/>
    <m/>
    <m/>
    <m/>
    <m/>
    <m/>
    <m/>
    <m/>
    <m/>
    <m/>
    <m/>
    <m/>
    <m/>
    <m/>
    <m/>
    <m/>
    <m/>
    <m/>
  </r>
  <r>
    <n v="51"/>
    <x v="0"/>
    <s v="Public"/>
    <s v="Education Centre"/>
    <s v="No"/>
    <s v="100-1000"/>
    <s v="1000-5000"/>
    <s v="No"/>
    <s v="No"/>
    <x v="1"/>
    <m/>
    <m/>
    <x v="0"/>
    <m/>
    <m/>
    <m/>
    <m/>
    <m/>
    <m/>
    <m/>
    <m/>
    <m/>
    <m/>
    <m/>
    <m/>
    <m/>
    <m/>
    <m/>
    <m/>
    <m/>
    <m/>
  </r>
  <r>
    <n v="52"/>
    <x v="0"/>
    <s v="Public"/>
    <s v="Education Centre"/>
    <s v="No"/>
    <s v="Above 1000"/>
    <s v="Above 5000"/>
    <s v="No"/>
    <s v="Yes"/>
    <x v="0"/>
    <s v="Decentralized"/>
    <s v="DK/DA"/>
    <x v="0"/>
    <m/>
    <m/>
    <m/>
    <m/>
    <m/>
    <m/>
    <m/>
    <m/>
    <m/>
    <m/>
    <m/>
    <m/>
    <n v="1"/>
    <m/>
    <m/>
    <m/>
    <m/>
    <m/>
  </r>
  <r>
    <n v="53"/>
    <x v="0"/>
    <s v="Public"/>
    <s v="Office"/>
    <s v="No"/>
    <s v="100-1000"/>
    <s v="1000-5000"/>
    <s v="No"/>
    <s v="Yes"/>
    <x v="0"/>
    <s v="Decentralized"/>
    <s v="Satisfied"/>
    <x v="0"/>
    <n v="1"/>
    <m/>
    <m/>
    <m/>
    <m/>
    <m/>
    <m/>
    <m/>
    <m/>
    <m/>
    <m/>
    <m/>
    <n v="1"/>
    <m/>
    <m/>
    <m/>
    <m/>
    <m/>
  </r>
  <r>
    <n v="54"/>
    <x v="0"/>
    <s v="Public"/>
    <s v="Office"/>
    <s v="No"/>
    <s v="100-1000"/>
    <s v="1000-5000"/>
    <s v="No"/>
    <s v="Yes"/>
    <x v="0"/>
    <s v="Decentralized"/>
    <s v="DK/DA"/>
    <x v="0"/>
    <m/>
    <m/>
    <m/>
    <m/>
    <m/>
    <m/>
    <m/>
    <m/>
    <m/>
    <m/>
    <m/>
    <n v="1"/>
    <m/>
    <m/>
    <m/>
    <m/>
    <m/>
    <m/>
  </r>
  <r>
    <n v="55"/>
    <x v="0"/>
    <s v="Public"/>
    <s v="Office"/>
    <s v="No"/>
    <s v="100-1000"/>
    <s v="1000-5000"/>
    <s v="No"/>
    <s v="Yes"/>
    <x v="1"/>
    <m/>
    <m/>
    <x v="0"/>
    <m/>
    <m/>
    <m/>
    <m/>
    <m/>
    <m/>
    <m/>
    <m/>
    <m/>
    <m/>
    <m/>
    <m/>
    <m/>
    <m/>
    <m/>
    <m/>
    <m/>
    <m/>
  </r>
  <r>
    <n v="56"/>
    <x v="0"/>
    <s v="Public"/>
    <s v="Office"/>
    <s v="No"/>
    <s v="100-1000"/>
    <s v="Above 5000"/>
    <s v="No"/>
    <s v="Yes"/>
    <x v="1"/>
    <m/>
    <m/>
    <x v="0"/>
    <m/>
    <m/>
    <m/>
    <m/>
    <m/>
    <m/>
    <m/>
    <m/>
    <m/>
    <m/>
    <m/>
    <m/>
    <m/>
    <m/>
    <m/>
    <m/>
    <m/>
    <m/>
  </r>
  <r>
    <n v="57"/>
    <x v="0"/>
    <s v="Public"/>
    <s v="Office"/>
    <s v="No"/>
    <s v="Below 100"/>
    <s v="Below 1000"/>
    <s v="No"/>
    <s v="No"/>
    <x v="1"/>
    <m/>
    <m/>
    <x v="0"/>
    <m/>
    <m/>
    <m/>
    <m/>
    <m/>
    <m/>
    <m/>
    <m/>
    <m/>
    <m/>
    <m/>
    <m/>
    <m/>
    <m/>
    <m/>
    <m/>
    <m/>
    <m/>
  </r>
  <r>
    <n v="58"/>
    <x v="0"/>
    <s v="Public"/>
    <s v="Office"/>
    <s v="No"/>
    <s v="Below 100"/>
    <s v="Below 1000"/>
    <s v="No"/>
    <s v="No"/>
    <x v="1"/>
    <m/>
    <m/>
    <x v="0"/>
    <m/>
    <m/>
    <m/>
    <m/>
    <m/>
    <m/>
    <m/>
    <m/>
    <m/>
    <m/>
    <m/>
    <m/>
    <m/>
    <m/>
    <m/>
    <m/>
    <m/>
    <m/>
  </r>
  <r>
    <n v="59"/>
    <x v="0"/>
    <s v="Public"/>
    <s v="Office"/>
    <s v="No"/>
    <s v="Below 100"/>
    <s v="Below 1000"/>
    <s v="No"/>
    <s v="Yes"/>
    <x v="1"/>
    <m/>
    <m/>
    <x v="0"/>
    <m/>
    <m/>
    <m/>
    <m/>
    <m/>
    <m/>
    <m/>
    <m/>
    <m/>
    <m/>
    <m/>
    <m/>
    <m/>
    <m/>
    <m/>
    <m/>
    <m/>
    <m/>
  </r>
  <r>
    <n v="60"/>
    <x v="0"/>
    <s v="Public"/>
    <s v="Office"/>
    <s v="No"/>
    <s v="Below 100"/>
    <s v="Below 1000"/>
    <s v="No"/>
    <s v="Yes"/>
    <x v="0"/>
    <s v="Decentralized"/>
    <s v="Satisfied"/>
    <x v="0"/>
    <m/>
    <m/>
    <m/>
    <n v="1"/>
    <m/>
    <m/>
    <m/>
    <m/>
    <m/>
    <m/>
    <m/>
    <m/>
    <m/>
    <m/>
    <m/>
    <m/>
    <n v="1"/>
    <m/>
  </r>
  <r>
    <n v="61"/>
    <x v="0"/>
    <s v="Public"/>
    <s v="Office"/>
    <s v="No"/>
    <s v="Below 100"/>
    <s v="Below 1000"/>
    <s v="No"/>
    <s v="No"/>
    <x v="1"/>
    <s v="Centralized"/>
    <m/>
    <x v="0"/>
    <m/>
    <m/>
    <m/>
    <m/>
    <m/>
    <m/>
    <m/>
    <m/>
    <m/>
    <m/>
    <m/>
    <m/>
    <m/>
    <m/>
    <m/>
    <m/>
    <m/>
    <m/>
  </r>
  <r>
    <n v="62"/>
    <x v="0"/>
    <s v="Public"/>
    <s v="Office"/>
    <s v="No"/>
    <s v="Below 100"/>
    <s v="Below 1000"/>
    <s v="No"/>
    <s v="No"/>
    <x v="1"/>
    <m/>
    <m/>
    <x v="0"/>
    <m/>
    <m/>
    <m/>
    <m/>
    <m/>
    <m/>
    <m/>
    <m/>
    <m/>
    <m/>
    <m/>
    <m/>
    <m/>
    <m/>
    <m/>
    <m/>
    <m/>
    <m/>
  </r>
  <r>
    <n v="63"/>
    <x v="0"/>
    <s v="Public"/>
    <s v="Office"/>
    <s v="No"/>
    <s v="Below 100"/>
    <s v="Below 1000"/>
    <s v="No"/>
    <s v="No"/>
    <x v="0"/>
    <s v="Decentralized"/>
    <s v="Satisfied"/>
    <x v="0"/>
    <m/>
    <m/>
    <m/>
    <n v="1"/>
    <m/>
    <m/>
    <m/>
    <m/>
    <m/>
    <m/>
    <m/>
    <m/>
    <n v="1"/>
    <m/>
    <m/>
    <m/>
    <m/>
    <m/>
  </r>
  <r>
    <n v="64"/>
    <x v="0"/>
    <s v="Public"/>
    <s v="Office"/>
    <s v="No"/>
    <s v="Below 100"/>
    <s v="Below 1000"/>
    <s v="No"/>
    <s v="Yes"/>
    <x v="0"/>
    <s v="Centralized"/>
    <s v="Satisfied"/>
    <x v="0"/>
    <m/>
    <m/>
    <m/>
    <m/>
    <m/>
    <m/>
    <n v="1"/>
    <m/>
    <m/>
    <m/>
    <m/>
    <m/>
    <n v="1"/>
    <m/>
    <m/>
    <m/>
    <m/>
    <m/>
  </r>
  <r>
    <n v="65"/>
    <x v="0"/>
    <s v="Public"/>
    <s v="Office"/>
    <s v="No"/>
    <s v="Below 100"/>
    <s v="Below 1000"/>
    <s v="No"/>
    <s v="No"/>
    <x v="1"/>
    <m/>
    <m/>
    <x v="0"/>
    <m/>
    <m/>
    <m/>
    <m/>
    <m/>
    <m/>
    <m/>
    <m/>
    <m/>
    <m/>
    <m/>
    <m/>
    <m/>
    <m/>
    <m/>
    <m/>
    <m/>
    <m/>
  </r>
  <r>
    <n v="66"/>
    <x v="0"/>
    <s v="Public"/>
    <s v="Office"/>
    <s v="No"/>
    <s v="Above 1000"/>
    <s v="Below 1000"/>
    <s v="No"/>
    <s v="No"/>
    <x v="0"/>
    <s v="Centralized"/>
    <s v="DK/DA"/>
    <x v="0"/>
    <m/>
    <m/>
    <m/>
    <m/>
    <m/>
    <m/>
    <m/>
    <m/>
    <m/>
    <m/>
    <m/>
    <m/>
    <m/>
    <n v="1"/>
    <m/>
    <m/>
    <m/>
    <m/>
  </r>
  <r>
    <n v="67"/>
    <x v="0"/>
    <s v="Public"/>
    <s v="Office"/>
    <s v="No"/>
    <s v="Below 100"/>
    <s v="Below 1000"/>
    <s v="No"/>
    <s v="Yes"/>
    <x v="0"/>
    <s v="Decentralized"/>
    <s v="Satisfied"/>
    <x v="0"/>
    <m/>
    <m/>
    <m/>
    <m/>
    <m/>
    <m/>
    <m/>
    <n v="1"/>
    <m/>
    <m/>
    <m/>
    <m/>
    <m/>
    <m/>
    <m/>
    <m/>
    <n v="1"/>
    <m/>
  </r>
  <r>
    <n v="68"/>
    <x v="0"/>
    <s v="Public"/>
    <s v="Office"/>
    <s v="No"/>
    <s v="Below 100"/>
    <s v="Below 1000"/>
    <s v="No"/>
    <s v="No"/>
    <x v="1"/>
    <m/>
    <m/>
    <x v="0"/>
    <m/>
    <m/>
    <m/>
    <m/>
    <m/>
    <m/>
    <m/>
    <m/>
    <m/>
    <m/>
    <m/>
    <m/>
    <m/>
    <m/>
    <m/>
    <m/>
    <m/>
    <m/>
  </r>
  <r>
    <n v="69"/>
    <x v="0"/>
    <s v="Public"/>
    <s v="Office"/>
    <s v="No"/>
    <s v="Below 100"/>
    <s v="Below 1000"/>
    <s v="No"/>
    <s v="No"/>
    <x v="0"/>
    <s v="Decentralized"/>
    <s v="Satisfied"/>
    <x v="0"/>
    <m/>
    <m/>
    <m/>
    <n v="1"/>
    <m/>
    <m/>
    <m/>
    <m/>
    <m/>
    <m/>
    <m/>
    <m/>
    <m/>
    <m/>
    <m/>
    <n v="1"/>
    <m/>
    <m/>
  </r>
  <r>
    <n v="70"/>
    <x v="0"/>
    <s v="Public"/>
    <s v="Office"/>
    <s v="No"/>
    <s v="Below 100"/>
    <s v="Below 1000"/>
    <s v="No"/>
    <s v="Yes"/>
    <x v="1"/>
    <m/>
    <m/>
    <x v="0"/>
    <m/>
    <m/>
    <m/>
    <m/>
    <m/>
    <m/>
    <m/>
    <m/>
    <m/>
    <m/>
    <m/>
    <m/>
    <m/>
    <m/>
    <m/>
    <m/>
    <m/>
    <m/>
  </r>
  <r>
    <n v="71"/>
    <x v="0"/>
    <s v="Public"/>
    <s v="Office"/>
    <s v="No"/>
    <s v="Below 100"/>
    <s v="Below 1000"/>
    <s v="No"/>
    <s v="Yes"/>
    <x v="0"/>
    <s v="Decentralized"/>
    <s v="Satisfied"/>
    <x v="0"/>
    <m/>
    <m/>
    <m/>
    <n v="1"/>
    <m/>
    <m/>
    <m/>
    <m/>
    <m/>
    <m/>
    <m/>
    <n v="1"/>
    <m/>
    <m/>
    <m/>
    <m/>
    <m/>
    <m/>
  </r>
  <r>
    <n v="72"/>
    <x v="0"/>
    <s v="Public"/>
    <s v="Office"/>
    <s v="No"/>
    <s v="Below 100"/>
    <s v="Below 1000"/>
    <s v="No"/>
    <s v="No"/>
    <x v="1"/>
    <m/>
    <m/>
    <x v="0"/>
    <m/>
    <m/>
    <m/>
    <m/>
    <m/>
    <m/>
    <m/>
    <m/>
    <m/>
    <m/>
    <m/>
    <m/>
    <m/>
    <m/>
    <m/>
    <m/>
    <m/>
    <m/>
  </r>
  <r>
    <n v="73"/>
    <x v="0"/>
    <s v="Public"/>
    <s v="Office"/>
    <s v="No"/>
    <s v="100-1000"/>
    <s v="Above 5000"/>
    <s v="No"/>
    <s v="No"/>
    <x v="1"/>
    <m/>
    <m/>
    <x v="0"/>
    <m/>
    <m/>
    <m/>
    <m/>
    <m/>
    <m/>
    <m/>
    <m/>
    <m/>
    <m/>
    <m/>
    <m/>
    <m/>
    <m/>
    <m/>
    <m/>
    <m/>
    <m/>
  </r>
  <r>
    <n v="74"/>
    <x v="0"/>
    <s v="Public"/>
    <s v="Office"/>
    <s v="No"/>
    <s v="Below 100"/>
    <s v="Below 1000"/>
    <s v="No"/>
    <s v="Yes"/>
    <x v="0"/>
    <s v="Decentralized"/>
    <s v="Satisfied"/>
    <x v="0"/>
    <m/>
    <m/>
    <m/>
    <n v="1"/>
    <m/>
    <m/>
    <m/>
    <m/>
    <m/>
    <m/>
    <n v="1"/>
    <m/>
    <m/>
    <m/>
    <m/>
    <m/>
    <m/>
    <m/>
  </r>
  <r>
    <n v="75"/>
    <x v="0"/>
    <s v="Public"/>
    <s v="Office"/>
    <s v="No"/>
    <s v="Below 100"/>
    <s v="1000-5000"/>
    <s v="No"/>
    <s v="No"/>
    <x v="0"/>
    <s v="Centralized"/>
    <s v="DK/DA"/>
    <x v="0"/>
    <m/>
    <m/>
    <m/>
    <m/>
    <m/>
    <m/>
    <m/>
    <m/>
    <m/>
    <m/>
    <n v="1"/>
    <m/>
    <m/>
    <m/>
    <m/>
    <m/>
    <m/>
    <m/>
  </r>
  <r>
    <n v="76"/>
    <x v="0"/>
    <s v="Public"/>
    <s v="Office"/>
    <s v="No"/>
    <s v="100-1000"/>
    <s v="Below 1000"/>
    <s v="No"/>
    <s v="No"/>
    <x v="0"/>
    <s v="Decentralized"/>
    <s v="Satisfied"/>
    <x v="0"/>
    <m/>
    <m/>
    <m/>
    <n v="1"/>
    <m/>
    <m/>
    <m/>
    <m/>
    <m/>
    <n v="1"/>
    <m/>
    <m/>
    <m/>
    <m/>
    <m/>
    <m/>
    <m/>
    <m/>
  </r>
  <r>
    <n v="77"/>
    <x v="0"/>
    <s v="Public"/>
    <s v="Office"/>
    <s v="No"/>
    <s v="Below 100"/>
    <s v="Below 1000"/>
    <s v="No"/>
    <s v="No"/>
    <x v="0"/>
    <s v="Decentralized"/>
    <s v="Satisfied"/>
    <x v="0"/>
    <m/>
    <m/>
    <m/>
    <n v="1"/>
    <m/>
    <m/>
    <m/>
    <m/>
    <m/>
    <m/>
    <n v="1"/>
    <m/>
    <m/>
    <m/>
    <m/>
    <m/>
    <m/>
    <m/>
  </r>
  <r>
    <n v="78"/>
    <x v="0"/>
    <s v="Public"/>
    <s v="Office"/>
    <s v="No"/>
    <s v="Below 100"/>
    <s v="Below 1000"/>
    <s v="No"/>
    <s v="Yes"/>
    <x v="0"/>
    <s v="Centralized"/>
    <s v="Satisfied"/>
    <x v="0"/>
    <m/>
    <m/>
    <m/>
    <n v="1"/>
    <m/>
    <m/>
    <m/>
    <m/>
    <m/>
    <m/>
    <m/>
    <m/>
    <m/>
    <m/>
    <m/>
    <m/>
    <n v="1"/>
    <m/>
  </r>
  <r>
    <n v="79"/>
    <x v="0"/>
    <s v="Public"/>
    <s v="Office"/>
    <s v="No"/>
    <s v="Below 100"/>
    <s v="Below 1000"/>
    <s v="No"/>
    <s v="No"/>
    <x v="0"/>
    <s v="Decentralized"/>
    <s v="Satisfied"/>
    <x v="0"/>
    <m/>
    <m/>
    <m/>
    <n v="1"/>
    <m/>
    <m/>
    <m/>
    <m/>
    <m/>
    <m/>
    <m/>
    <m/>
    <m/>
    <m/>
    <m/>
    <m/>
    <n v="1"/>
    <m/>
  </r>
  <r>
    <n v="80"/>
    <x v="0"/>
    <s v="Public"/>
    <s v="Office"/>
    <s v="No"/>
    <s v="Below 100"/>
    <s v="Below 1000"/>
    <s v="No"/>
    <s v="Yes"/>
    <x v="1"/>
    <m/>
    <m/>
    <x v="0"/>
    <m/>
    <m/>
    <m/>
    <m/>
    <m/>
    <m/>
    <m/>
    <m/>
    <m/>
    <m/>
    <m/>
    <m/>
    <m/>
    <m/>
    <m/>
    <m/>
    <m/>
    <m/>
  </r>
  <r>
    <n v="81"/>
    <x v="0"/>
    <s v="Public"/>
    <s v="Office"/>
    <s v="No"/>
    <s v="Below 100"/>
    <s v="Below 1000"/>
    <s v="No"/>
    <s v="Yes"/>
    <x v="0"/>
    <s v="Decentralized"/>
    <s v="Satisfied"/>
    <x v="0"/>
    <m/>
    <m/>
    <m/>
    <n v="1"/>
    <m/>
    <m/>
    <m/>
    <m/>
    <m/>
    <m/>
    <m/>
    <m/>
    <m/>
    <m/>
    <m/>
    <n v="1"/>
    <m/>
    <m/>
  </r>
  <r>
    <n v="82"/>
    <x v="0"/>
    <s v="Public"/>
    <s v="Office"/>
    <s v="No"/>
    <s v="Below 100"/>
    <s v="Below 1000"/>
    <s v="No"/>
    <s v="No"/>
    <x v="0"/>
    <s v="Decentralized"/>
    <s v="Satisfied"/>
    <x v="0"/>
    <m/>
    <m/>
    <m/>
    <n v="1"/>
    <m/>
    <m/>
    <m/>
    <m/>
    <m/>
    <m/>
    <m/>
    <m/>
    <m/>
    <n v="1"/>
    <m/>
    <m/>
    <m/>
    <m/>
  </r>
  <r>
    <n v="83"/>
    <x v="0"/>
    <s v="Public"/>
    <s v="Office"/>
    <s v="No"/>
    <s v="Below 100"/>
    <s v="Below 1000"/>
    <s v="No"/>
    <s v="Yes"/>
    <x v="0"/>
    <s v="Centralized"/>
    <s v="Satisfied"/>
    <x v="0"/>
    <m/>
    <m/>
    <m/>
    <n v="1"/>
    <m/>
    <m/>
    <m/>
    <m/>
    <m/>
    <n v="1"/>
    <m/>
    <m/>
    <m/>
    <m/>
    <m/>
    <m/>
    <m/>
    <m/>
  </r>
  <r>
    <n v="84"/>
    <x v="0"/>
    <s v="Public"/>
    <s v="Office"/>
    <s v="No"/>
    <s v="Below 100"/>
    <s v="Below 1000"/>
    <s v="No"/>
    <s v="No"/>
    <x v="1"/>
    <m/>
    <m/>
    <x v="0"/>
    <m/>
    <m/>
    <m/>
    <m/>
    <m/>
    <m/>
    <m/>
    <m/>
    <m/>
    <m/>
    <m/>
    <m/>
    <m/>
    <m/>
    <m/>
    <m/>
    <m/>
    <m/>
  </r>
  <r>
    <n v="85"/>
    <x v="0"/>
    <s v="Public"/>
    <s v="Office"/>
    <s v="No"/>
    <s v="Below 100"/>
    <s v="Below 1000"/>
    <s v="No"/>
    <s v="No"/>
    <x v="0"/>
    <s v="Decentralized"/>
    <s v="Unsatisfied"/>
    <x v="0"/>
    <m/>
    <m/>
    <m/>
    <n v="1"/>
    <m/>
    <m/>
    <m/>
    <m/>
    <m/>
    <m/>
    <m/>
    <m/>
    <m/>
    <m/>
    <m/>
    <n v="1"/>
    <m/>
    <m/>
  </r>
  <r>
    <n v="86"/>
    <x v="0"/>
    <s v="Public"/>
    <s v="Office"/>
    <s v="No"/>
    <s v="Below 100"/>
    <s v="Below 1000"/>
    <s v="No"/>
    <s v="Yes"/>
    <x v="1"/>
    <m/>
    <m/>
    <x v="0"/>
    <m/>
    <m/>
    <m/>
    <m/>
    <m/>
    <m/>
    <m/>
    <m/>
    <m/>
    <m/>
    <m/>
    <m/>
    <m/>
    <m/>
    <m/>
    <m/>
    <m/>
    <m/>
  </r>
  <r>
    <n v="87"/>
    <x v="0"/>
    <s v="Public"/>
    <s v="Office"/>
    <s v="No"/>
    <s v="Below 100"/>
    <s v="Below 1000"/>
    <s v="No"/>
    <s v="No"/>
    <x v="1"/>
    <m/>
    <m/>
    <x v="0"/>
    <m/>
    <m/>
    <m/>
    <m/>
    <m/>
    <m/>
    <m/>
    <m/>
    <m/>
    <m/>
    <m/>
    <m/>
    <m/>
    <m/>
    <m/>
    <m/>
    <m/>
    <m/>
  </r>
  <r>
    <n v="88"/>
    <x v="0"/>
    <s v="Public"/>
    <s v="Office"/>
    <s v="No"/>
    <s v="Below 100"/>
    <s v="Below 1000"/>
    <s v="No"/>
    <s v="No"/>
    <x v="0"/>
    <s v="Centralized"/>
    <s v="Satisfied"/>
    <x v="0"/>
    <m/>
    <m/>
    <m/>
    <n v="1"/>
    <m/>
    <m/>
    <m/>
    <m/>
    <m/>
    <n v="1"/>
    <m/>
    <m/>
    <m/>
    <m/>
    <m/>
    <m/>
    <m/>
    <m/>
  </r>
  <r>
    <n v="89"/>
    <x v="0"/>
    <s v="Public"/>
    <s v="Sport Centre"/>
    <s v="No"/>
    <s v="Below 100"/>
    <s v="Above 5000"/>
    <s v="No"/>
    <s v="No"/>
    <x v="2"/>
    <s v="Centralized"/>
    <s v="Satisfied"/>
    <x v="0"/>
    <m/>
    <n v="1"/>
    <m/>
    <n v="1"/>
    <m/>
    <m/>
    <n v="1"/>
    <n v="1"/>
    <m/>
    <m/>
    <m/>
    <m/>
    <m/>
    <n v="1"/>
    <m/>
    <m/>
    <m/>
    <m/>
  </r>
  <r>
    <n v="90"/>
    <x v="0"/>
    <s v="Public"/>
    <s v="Sport Centre"/>
    <s v="No"/>
    <s v="100-1000"/>
    <s v="Above 5000"/>
    <s v="No"/>
    <s v="Yes"/>
    <x v="1"/>
    <m/>
    <m/>
    <x v="0"/>
    <m/>
    <m/>
    <m/>
    <m/>
    <m/>
    <m/>
    <m/>
    <m/>
    <m/>
    <m/>
    <m/>
    <m/>
    <m/>
    <m/>
    <m/>
    <m/>
    <m/>
    <m/>
  </r>
  <r>
    <n v="91"/>
    <x v="0"/>
    <s v="Public"/>
    <s v="Sport Centre"/>
    <s v="No"/>
    <s v="Below 100"/>
    <s v="1000-5000"/>
    <s v="No"/>
    <s v="No"/>
    <x v="1"/>
    <m/>
    <m/>
    <x v="0"/>
    <m/>
    <m/>
    <m/>
    <m/>
    <m/>
    <m/>
    <m/>
    <m/>
    <m/>
    <m/>
    <m/>
    <m/>
    <m/>
    <m/>
    <m/>
    <m/>
    <m/>
    <m/>
  </r>
  <r>
    <n v="92"/>
    <x v="0"/>
    <s v="Public"/>
    <s v="Sport Centre"/>
    <s v="No"/>
    <s v="Below 100"/>
    <s v="Above 5000"/>
    <s v="No"/>
    <s v="Yes"/>
    <x v="0"/>
    <s v="Centralized"/>
    <s v="Satisfied"/>
    <x v="0"/>
    <m/>
    <m/>
    <m/>
    <n v="1"/>
    <m/>
    <m/>
    <n v="1"/>
    <n v="1"/>
    <m/>
    <m/>
    <m/>
    <m/>
    <m/>
    <n v="1"/>
    <m/>
    <m/>
    <m/>
    <m/>
  </r>
  <r>
    <n v="93"/>
    <x v="0"/>
    <s v="Public"/>
    <s v="Sport Centre"/>
    <s v="Yes"/>
    <s v="Below 100"/>
    <s v="1000-5000"/>
    <s v="No"/>
    <s v="No"/>
    <x v="1"/>
    <m/>
    <m/>
    <x v="0"/>
    <m/>
    <m/>
    <m/>
    <m/>
    <m/>
    <m/>
    <m/>
    <m/>
    <m/>
    <m/>
    <m/>
    <m/>
    <m/>
    <m/>
    <m/>
    <m/>
    <m/>
    <m/>
  </r>
  <r>
    <n v="94"/>
    <x v="0"/>
    <s v="Public"/>
    <s v="Education Centre"/>
    <s v="No"/>
    <s v="100-1000"/>
    <s v="1000-5000"/>
    <s v="No"/>
    <s v="Yes"/>
    <x v="1"/>
    <m/>
    <m/>
    <x v="0"/>
    <m/>
    <m/>
    <m/>
    <m/>
    <m/>
    <m/>
    <m/>
    <m/>
    <m/>
    <m/>
    <m/>
    <m/>
    <m/>
    <m/>
    <m/>
    <m/>
    <m/>
    <m/>
  </r>
  <r>
    <n v="95"/>
    <x v="0"/>
    <s v="Public"/>
    <s v="Education Centre"/>
    <s v="No"/>
    <s v="100-1000"/>
    <s v="1000-5000"/>
    <s v="No"/>
    <s v="Yes"/>
    <x v="1"/>
    <m/>
    <m/>
    <x v="0"/>
    <m/>
    <m/>
    <m/>
    <m/>
    <m/>
    <m/>
    <m/>
    <m/>
    <m/>
    <m/>
    <m/>
    <m/>
    <m/>
    <m/>
    <m/>
    <m/>
    <m/>
    <m/>
  </r>
  <r>
    <n v="96"/>
    <x v="0"/>
    <s v="Public"/>
    <s v="Hotel"/>
    <s v="No"/>
    <s v="Below 100"/>
    <s v="1000-5000"/>
    <s v="No"/>
    <s v="No"/>
    <x v="0"/>
    <s v="Decentralized"/>
    <s v="Satisfied"/>
    <x v="0"/>
    <m/>
    <m/>
    <m/>
    <n v="1"/>
    <m/>
    <m/>
    <m/>
    <m/>
    <m/>
    <m/>
    <m/>
    <m/>
    <m/>
    <n v="1"/>
    <m/>
    <m/>
    <m/>
    <m/>
  </r>
  <r>
    <n v="97"/>
    <x v="0"/>
    <s v="Public"/>
    <s v="Hotel"/>
    <s v="No"/>
    <s v="Below 100"/>
    <s v="1000-5000"/>
    <s v="No"/>
    <s v="No"/>
    <x v="0"/>
    <s v="Centralized"/>
    <s v="Satisfied"/>
    <x v="0"/>
    <m/>
    <m/>
    <m/>
    <n v="1"/>
    <m/>
    <m/>
    <m/>
    <m/>
    <m/>
    <m/>
    <m/>
    <m/>
    <m/>
    <n v="1"/>
    <m/>
    <m/>
    <m/>
    <m/>
  </r>
  <r>
    <n v="98"/>
    <x v="0"/>
    <s v="Public"/>
    <s v="Hotel"/>
    <s v="No"/>
    <s v="Below 100"/>
    <s v="1000-5000"/>
    <s v="No"/>
    <s v="No"/>
    <x v="0"/>
    <s v="Decentralized"/>
    <s v="Satisfied"/>
    <x v="0"/>
    <m/>
    <m/>
    <m/>
    <n v="1"/>
    <m/>
    <m/>
    <m/>
    <m/>
    <m/>
    <m/>
    <m/>
    <m/>
    <m/>
    <n v="1"/>
    <m/>
    <m/>
    <m/>
    <m/>
  </r>
  <r>
    <n v="99"/>
    <x v="0"/>
    <s v="Public"/>
    <s v="Hotel"/>
    <s v="No"/>
    <s v="Below 100"/>
    <s v="1000-5000"/>
    <s v="No"/>
    <s v="Yes"/>
    <x v="0"/>
    <s v="Centralized"/>
    <s v="Satisfied"/>
    <x v="0"/>
    <m/>
    <m/>
    <m/>
    <n v="1"/>
    <m/>
    <m/>
    <n v="1"/>
    <m/>
    <m/>
    <m/>
    <m/>
    <m/>
    <n v="1"/>
    <m/>
    <m/>
    <m/>
    <m/>
    <m/>
  </r>
  <r>
    <n v="100"/>
    <x v="0"/>
    <s v="Public"/>
    <s v="Office"/>
    <s v="No"/>
    <s v="Below 100"/>
    <s v="Below 1000"/>
    <s v="No"/>
    <s v="No"/>
    <x v="0"/>
    <s v="Decentralized"/>
    <s v="Unsatisfied"/>
    <x v="0"/>
    <m/>
    <m/>
    <m/>
    <m/>
    <m/>
    <m/>
    <m/>
    <m/>
    <m/>
    <m/>
    <m/>
    <m/>
    <m/>
    <n v="1"/>
    <m/>
    <m/>
    <m/>
    <m/>
  </r>
  <r>
    <n v="101"/>
    <x v="0"/>
    <s v="Public"/>
    <s v="Health Centre"/>
    <s v="No"/>
    <s v="Above 1000"/>
    <s v="Above 5000"/>
    <s v="No"/>
    <s v="No"/>
    <x v="0"/>
    <s v="Decentralized"/>
    <s v="Satisfied"/>
    <x v="0"/>
    <m/>
    <m/>
    <m/>
    <n v="1"/>
    <m/>
    <m/>
    <m/>
    <m/>
    <m/>
    <m/>
    <m/>
    <m/>
    <m/>
    <m/>
    <m/>
    <m/>
    <n v="1"/>
    <m/>
  </r>
  <r>
    <n v="102"/>
    <x v="0"/>
    <s v="Public"/>
    <s v="Hotel"/>
    <s v="No"/>
    <s v="Below 100"/>
    <s v="1000-5000"/>
    <s v="No"/>
    <s v="No"/>
    <x v="0"/>
    <s v="Centralized"/>
    <s v="Satisfied"/>
    <x v="0"/>
    <m/>
    <m/>
    <m/>
    <n v="1"/>
    <m/>
    <m/>
    <m/>
    <m/>
    <m/>
    <m/>
    <m/>
    <m/>
    <m/>
    <n v="1"/>
    <m/>
    <m/>
    <m/>
    <m/>
  </r>
  <r>
    <n v="103"/>
    <x v="0"/>
    <s v="Public"/>
    <s v="Hotel"/>
    <s v="No"/>
    <s v="Below 100"/>
    <s v="Below 1000"/>
    <s v="No"/>
    <s v="No"/>
    <x v="1"/>
    <m/>
    <m/>
    <x v="0"/>
    <m/>
    <m/>
    <m/>
    <m/>
    <m/>
    <m/>
    <m/>
    <m/>
    <m/>
    <m/>
    <m/>
    <m/>
    <m/>
    <m/>
    <m/>
    <m/>
    <m/>
    <m/>
  </r>
  <r>
    <n v="104"/>
    <x v="0"/>
    <s v="Public"/>
    <s v="Hotel"/>
    <s v="No"/>
    <s v="Below 100"/>
    <s v="Below 1000"/>
    <s v="No"/>
    <s v="Yes"/>
    <x v="1"/>
    <m/>
    <m/>
    <x v="0"/>
    <m/>
    <m/>
    <m/>
    <m/>
    <m/>
    <m/>
    <m/>
    <m/>
    <m/>
    <m/>
    <m/>
    <m/>
    <m/>
    <m/>
    <m/>
    <m/>
    <m/>
    <m/>
  </r>
  <r>
    <n v="105"/>
    <x v="0"/>
    <s v="Public"/>
    <s v="Hotel"/>
    <s v="No"/>
    <s v="Below 100"/>
    <s v="1000-5000"/>
    <s v="No"/>
    <s v="No"/>
    <x v="0"/>
    <s v="Decentralized"/>
    <s v="DK/DA"/>
    <x v="0"/>
    <m/>
    <m/>
    <m/>
    <m/>
    <m/>
    <m/>
    <m/>
    <m/>
    <m/>
    <m/>
    <m/>
    <m/>
    <m/>
    <n v="1"/>
    <m/>
    <m/>
    <m/>
    <m/>
  </r>
  <r>
    <n v="106"/>
    <x v="0"/>
    <s v="Public"/>
    <s v="Hotel"/>
    <s v="No"/>
    <s v="Below 100"/>
    <s v="Above 5000"/>
    <s v="No"/>
    <s v="No"/>
    <x v="0"/>
    <s v="Decentralized"/>
    <s v="Satisfied"/>
    <x v="0"/>
    <m/>
    <m/>
    <m/>
    <n v="1"/>
    <m/>
    <m/>
    <m/>
    <m/>
    <m/>
    <m/>
    <m/>
    <m/>
    <m/>
    <n v="1"/>
    <m/>
    <m/>
    <m/>
    <m/>
  </r>
  <r>
    <n v="107"/>
    <x v="0"/>
    <s v="Public"/>
    <s v="Hotel"/>
    <s v="No"/>
    <s v="Below 100"/>
    <s v="1000-5000"/>
    <s v="No"/>
    <s v="No"/>
    <x v="0"/>
    <s v="Decentralized"/>
    <s v="Satisfied"/>
    <x v="0"/>
    <m/>
    <m/>
    <m/>
    <n v="1"/>
    <m/>
    <m/>
    <m/>
    <m/>
    <m/>
    <m/>
    <m/>
    <m/>
    <m/>
    <n v="1"/>
    <m/>
    <m/>
    <m/>
    <m/>
  </r>
  <r>
    <n v="108"/>
    <x v="0"/>
    <s v="Public"/>
    <s v="Hotel"/>
    <s v="No"/>
    <s v="Below 100"/>
    <s v="1000-5000"/>
    <s v="No"/>
    <s v="No"/>
    <x v="1"/>
    <m/>
    <m/>
    <x v="0"/>
    <m/>
    <m/>
    <m/>
    <m/>
    <m/>
    <m/>
    <m/>
    <m/>
    <m/>
    <m/>
    <m/>
    <m/>
    <m/>
    <m/>
    <m/>
    <m/>
    <m/>
    <m/>
  </r>
  <r>
    <n v="109"/>
    <x v="0"/>
    <s v="Public"/>
    <s v="Hotel"/>
    <s v="No"/>
    <s v="Below 100"/>
    <s v="Above 5000"/>
    <s v="No"/>
    <s v="Yes"/>
    <x v="0"/>
    <s v="Centralized"/>
    <s v="Satisfied"/>
    <x v="0"/>
    <m/>
    <m/>
    <m/>
    <n v="1"/>
    <m/>
    <m/>
    <n v="1"/>
    <m/>
    <m/>
    <m/>
    <m/>
    <m/>
    <m/>
    <n v="1"/>
    <m/>
    <m/>
    <m/>
    <m/>
  </r>
  <r>
    <n v="110"/>
    <x v="0"/>
    <s v="Public"/>
    <s v="Hotel"/>
    <s v="No"/>
    <s v="Below 100"/>
    <s v="1000-5000"/>
    <s v="No"/>
    <s v="No"/>
    <x v="0"/>
    <s v="Decentralized"/>
    <s v="Satisfied"/>
    <x v="0"/>
    <m/>
    <m/>
    <m/>
    <n v="1"/>
    <m/>
    <m/>
    <m/>
    <m/>
    <m/>
    <m/>
    <m/>
    <m/>
    <m/>
    <n v="1"/>
    <m/>
    <m/>
    <m/>
    <m/>
  </r>
  <r>
    <n v="111"/>
    <x v="0"/>
    <s v="Public"/>
    <s v="Office"/>
    <s v="No"/>
    <s v="Below 100"/>
    <s v="1000-5000"/>
    <s v="No"/>
    <s v="Yes"/>
    <x v="1"/>
    <m/>
    <m/>
    <x v="0"/>
    <m/>
    <m/>
    <m/>
    <m/>
    <m/>
    <m/>
    <m/>
    <m/>
    <m/>
    <m/>
    <m/>
    <m/>
    <m/>
    <m/>
    <m/>
    <m/>
    <m/>
    <m/>
  </r>
  <r>
    <n v="112"/>
    <x v="0"/>
    <s v="Private"/>
    <s v="Sport Centre"/>
    <s v="No"/>
    <s v="Below 100"/>
    <s v="Above 5000"/>
    <s v="No"/>
    <s v="Yes"/>
    <x v="0"/>
    <s v="Centralized"/>
    <s v="Unsatisfied"/>
    <x v="0"/>
    <m/>
    <m/>
    <m/>
    <n v="1"/>
    <m/>
    <m/>
    <m/>
    <m/>
    <m/>
    <m/>
    <m/>
    <m/>
    <m/>
    <n v="1"/>
    <m/>
    <m/>
    <m/>
    <m/>
  </r>
  <r>
    <n v="113"/>
    <x v="0"/>
    <s v="Public"/>
    <s v="Office"/>
    <s v="No"/>
    <s v="Below 100"/>
    <s v="Below 1000"/>
    <s v="No"/>
    <s v="No"/>
    <x v="1"/>
    <m/>
    <m/>
    <x v="0"/>
    <m/>
    <m/>
    <m/>
    <m/>
    <m/>
    <m/>
    <m/>
    <m/>
    <m/>
    <m/>
    <m/>
    <m/>
    <m/>
    <m/>
    <m/>
    <m/>
    <m/>
    <m/>
  </r>
  <r>
    <n v="114"/>
    <x v="0"/>
    <s v="Public"/>
    <s v="Office"/>
    <s v="No"/>
    <s v="Below 100"/>
    <s v="1000-5000"/>
    <s v="No"/>
    <s v="No"/>
    <x v="0"/>
    <s v="Decentralized"/>
    <s v="Satisfied"/>
    <x v="0"/>
    <m/>
    <m/>
    <m/>
    <n v="1"/>
    <m/>
    <m/>
    <m/>
    <m/>
    <m/>
    <m/>
    <m/>
    <m/>
    <m/>
    <m/>
    <m/>
    <n v="1"/>
    <m/>
    <m/>
  </r>
  <r>
    <n v="115"/>
    <x v="0"/>
    <s v="Public"/>
    <s v="Office"/>
    <s v="No"/>
    <s v="Below 100"/>
    <s v="Below 1000"/>
    <s v="No"/>
    <s v="Yes"/>
    <x v="1"/>
    <m/>
    <m/>
    <x v="0"/>
    <m/>
    <m/>
    <m/>
    <m/>
    <m/>
    <m/>
    <m/>
    <m/>
    <m/>
    <m/>
    <m/>
    <m/>
    <m/>
    <m/>
    <m/>
    <m/>
    <m/>
    <m/>
  </r>
  <r>
    <n v="116"/>
    <x v="0"/>
    <s v="Public"/>
    <s v="Office"/>
    <s v="No"/>
    <s v="Below 100"/>
    <s v="Below 1000"/>
    <s v="No"/>
    <s v="No"/>
    <x v="0"/>
    <s v="Decentralized"/>
    <s v="Satisfied"/>
    <x v="0"/>
    <m/>
    <n v="1"/>
    <m/>
    <m/>
    <m/>
    <m/>
    <m/>
    <m/>
    <m/>
    <m/>
    <m/>
    <m/>
    <m/>
    <m/>
    <m/>
    <m/>
    <n v="1"/>
    <m/>
  </r>
  <r>
    <n v="117"/>
    <x v="0"/>
    <s v="Public"/>
    <s v="Office"/>
    <s v="No"/>
    <s v="Below 100"/>
    <s v="Below 1000"/>
    <s v="No"/>
    <s v="Yes"/>
    <x v="1"/>
    <m/>
    <m/>
    <x v="0"/>
    <m/>
    <m/>
    <m/>
    <m/>
    <m/>
    <m/>
    <m/>
    <m/>
    <m/>
    <m/>
    <m/>
    <m/>
    <m/>
    <m/>
    <m/>
    <m/>
    <m/>
    <m/>
  </r>
  <r>
    <n v="118"/>
    <x v="0"/>
    <s v="Public"/>
    <s v="Office"/>
    <s v="No"/>
    <s v="100-1000"/>
    <s v="1000-5000"/>
    <s v="No"/>
    <s v="Yes"/>
    <x v="0"/>
    <s v="Decentralized"/>
    <s v="Satisfied"/>
    <x v="0"/>
    <m/>
    <m/>
    <m/>
    <n v="1"/>
    <m/>
    <m/>
    <m/>
    <m/>
    <m/>
    <m/>
    <m/>
    <m/>
    <m/>
    <n v="1"/>
    <m/>
    <m/>
    <m/>
    <m/>
  </r>
  <r>
    <n v="119"/>
    <x v="0"/>
    <s v="Public"/>
    <s v="Office"/>
    <s v="No"/>
    <s v="100-1000"/>
    <s v="Below 1000"/>
    <s v="No"/>
    <s v="No"/>
    <x v="0"/>
    <s v="Decentralized"/>
    <s v="Satisfied"/>
    <x v="0"/>
    <m/>
    <m/>
    <m/>
    <n v="1"/>
    <m/>
    <m/>
    <m/>
    <m/>
    <m/>
    <m/>
    <m/>
    <m/>
    <m/>
    <n v="1"/>
    <m/>
    <m/>
    <m/>
    <m/>
  </r>
  <r>
    <n v="120"/>
    <x v="0"/>
    <s v="Public"/>
    <s v="Office"/>
    <s v="No"/>
    <s v="Below 100"/>
    <s v="Below 1000"/>
    <s v="No"/>
    <s v="No"/>
    <x v="0"/>
    <s v="Decentralized"/>
    <s v="DK/DA"/>
    <x v="0"/>
    <m/>
    <m/>
    <m/>
    <m/>
    <m/>
    <m/>
    <m/>
    <m/>
    <m/>
    <m/>
    <m/>
    <m/>
    <m/>
    <m/>
    <m/>
    <m/>
    <n v="1"/>
    <m/>
  </r>
  <r>
    <n v="121"/>
    <x v="0"/>
    <s v="Public"/>
    <s v="Office"/>
    <s v="No"/>
    <s v="Below 100"/>
    <s v="1000-5000"/>
    <s v="No"/>
    <s v="No"/>
    <x v="0"/>
    <s v="Decentralized"/>
    <s v="Satisfied"/>
    <x v="0"/>
    <m/>
    <m/>
    <m/>
    <n v="1"/>
    <m/>
    <m/>
    <m/>
    <m/>
    <m/>
    <m/>
    <m/>
    <m/>
    <m/>
    <m/>
    <m/>
    <m/>
    <n v="1"/>
    <m/>
  </r>
  <r>
    <n v="122"/>
    <x v="0"/>
    <s v="Public"/>
    <s v="Office"/>
    <s v="No"/>
    <s v="Below 100"/>
    <s v="Below 1000"/>
    <s v="No"/>
    <s v="No"/>
    <x v="1"/>
    <m/>
    <m/>
    <x v="0"/>
    <m/>
    <m/>
    <m/>
    <m/>
    <m/>
    <m/>
    <m/>
    <m/>
    <m/>
    <m/>
    <m/>
    <m/>
    <m/>
    <m/>
    <m/>
    <m/>
    <m/>
    <m/>
  </r>
  <r>
    <n v="123"/>
    <x v="0"/>
    <s v="Public"/>
    <s v="Office"/>
    <s v="No"/>
    <s v="100-1000"/>
    <s v="1000-5000"/>
    <s v="No"/>
    <s v="Yes"/>
    <x v="0"/>
    <s v="Decentralized"/>
    <s v="Satisfied"/>
    <x v="0"/>
    <m/>
    <m/>
    <m/>
    <m/>
    <m/>
    <m/>
    <n v="1"/>
    <m/>
    <m/>
    <m/>
    <m/>
    <m/>
    <m/>
    <m/>
    <m/>
    <m/>
    <n v="1"/>
    <m/>
  </r>
  <r>
    <n v="124"/>
    <x v="0"/>
    <s v="Public"/>
    <s v="Office"/>
    <s v="No"/>
    <s v="100-1000"/>
    <s v="1000-5000"/>
    <s v="No"/>
    <s v="Yes"/>
    <x v="1"/>
    <m/>
    <m/>
    <x v="0"/>
    <m/>
    <m/>
    <m/>
    <m/>
    <m/>
    <m/>
    <m/>
    <m/>
    <m/>
    <m/>
    <m/>
    <m/>
    <m/>
    <m/>
    <m/>
    <m/>
    <m/>
    <m/>
  </r>
  <r>
    <n v="125"/>
    <x v="0"/>
    <s v="Public"/>
    <s v="Office"/>
    <s v="No"/>
    <s v="100-1000"/>
    <s v="1000-5000"/>
    <s v="No"/>
    <s v="Yes"/>
    <x v="2"/>
    <s v="Centralized"/>
    <s v="Satisfied"/>
    <x v="0"/>
    <m/>
    <m/>
    <m/>
    <n v="1"/>
    <m/>
    <n v="1"/>
    <n v="1"/>
    <n v="1"/>
    <m/>
    <m/>
    <m/>
    <m/>
    <m/>
    <m/>
    <n v="1"/>
    <m/>
    <m/>
    <m/>
  </r>
  <r>
    <n v="126"/>
    <x v="0"/>
    <s v="Public"/>
    <s v="Office"/>
    <s v="No"/>
    <s v="Below 100"/>
    <s v="1000-5000"/>
    <s v="No"/>
    <s v="Yes"/>
    <x v="0"/>
    <s v="Decentralized"/>
    <s v="Satisfied"/>
    <x v="0"/>
    <m/>
    <m/>
    <m/>
    <m/>
    <m/>
    <m/>
    <n v="1"/>
    <m/>
    <m/>
    <m/>
    <m/>
    <m/>
    <m/>
    <m/>
    <m/>
    <m/>
    <n v="1"/>
    <m/>
  </r>
  <r>
    <n v="127"/>
    <x v="0"/>
    <s v="Public"/>
    <s v="Office"/>
    <s v="No"/>
    <s v="Below 100"/>
    <s v="Below 1000"/>
    <s v="No"/>
    <s v="Yes"/>
    <x v="0"/>
    <s v="Centralized"/>
    <s v="Satisfied"/>
    <x v="0"/>
    <m/>
    <m/>
    <m/>
    <m/>
    <m/>
    <m/>
    <n v="1"/>
    <m/>
    <m/>
    <m/>
    <m/>
    <m/>
    <m/>
    <m/>
    <m/>
    <m/>
    <n v="1"/>
    <m/>
  </r>
  <r>
    <n v="128"/>
    <x v="0"/>
    <s v="Public"/>
    <s v="Office"/>
    <s v="No"/>
    <s v="Below 100"/>
    <s v="1000-5000"/>
    <s v="No"/>
    <s v="Yes"/>
    <x v="0"/>
    <s v="Decentralized"/>
    <s v="Satisfied"/>
    <x v="0"/>
    <m/>
    <m/>
    <m/>
    <m/>
    <m/>
    <m/>
    <n v="1"/>
    <m/>
    <m/>
    <m/>
    <m/>
    <m/>
    <m/>
    <m/>
    <m/>
    <m/>
    <n v="1"/>
    <m/>
  </r>
  <r>
    <n v="129"/>
    <x v="0"/>
    <s v="Public"/>
    <s v="Office"/>
    <s v="No"/>
    <s v="Below 100"/>
    <s v="Below 1000"/>
    <s v="No"/>
    <s v="Yes"/>
    <x v="0"/>
    <s v="Decentralized"/>
    <s v="Satisfied"/>
    <x v="0"/>
    <m/>
    <m/>
    <m/>
    <m/>
    <m/>
    <m/>
    <n v="1"/>
    <m/>
    <m/>
    <m/>
    <m/>
    <m/>
    <m/>
    <m/>
    <m/>
    <m/>
    <n v="1"/>
    <m/>
  </r>
  <r>
    <n v="130"/>
    <x v="0"/>
    <s v="Public"/>
    <s v="Office"/>
    <s v="No"/>
    <s v="100-1000"/>
    <s v="1000-5000"/>
    <s v="No"/>
    <s v="No"/>
    <x v="0"/>
    <s v="Centralized"/>
    <s v="Satisfied"/>
    <x v="0"/>
    <m/>
    <m/>
    <m/>
    <n v="1"/>
    <m/>
    <m/>
    <n v="1"/>
    <n v="1"/>
    <m/>
    <m/>
    <m/>
    <m/>
    <m/>
    <n v="1"/>
    <m/>
    <m/>
    <m/>
    <m/>
  </r>
  <r>
    <n v="131"/>
    <x v="0"/>
    <s v="Public"/>
    <s v="Office"/>
    <s v="No"/>
    <s v="100-1000"/>
    <s v="1000-5000"/>
    <s v="No"/>
    <s v="No"/>
    <x v="0"/>
    <s v="Decentralized"/>
    <s v="Satisfied"/>
    <x v="0"/>
    <m/>
    <m/>
    <m/>
    <n v="1"/>
    <m/>
    <m/>
    <n v="1"/>
    <m/>
    <m/>
    <m/>
    <m/>
    <m/>
    <m/>
    <m/>
    <m/>
    <m/>
    <n v="1"/>
    <m/>
  </r>
  <r>
    <n v="132"/>
    <x v="0"/>
    <s v="Public"/>
    <s v="Office"/>
    <s v="No"/>
    <s v="100-1000"/>
    <s v="1000-5000"/>
    <s v="No"/>
    <s v="Yes"/>
    <x v="0"/>
    <s v="Decentralized"/>
    <s v="Satisfied"/>
    <x v="0"/>
    <m/>
    <m/>
    <m/>
    <m/>
    <m/>
    <m/>
    <n v="1"/>
    <m/>
    <m/>
    <m/>
    <m/>
    <m/>
    <m/>
    <m/>
    <m/>
    <m/>
    <n v="1"/>
    <m/>
  </r>
  <r>
    <n v="133"/>
    <x v="0"/>
    <s v="Public"/>
    <s v="Office"/>
    <s v="No"/>
    <s v="Below 100"/>
    <s v="1000-5000"/>
    <s v="No"/>
    <s v="No"/>
    <x v="0"/>
    <s v="Decentralized"/>
    <s v="Satisfied"/>
    <x v="0"/>
    <m/>
    <m/>
    <m/>
    <m/>
    <m/>
    <m/>
    <n v="1"/>
    <m/>
    <m/>
    <m/>
    <m/>
    <m/>
    <m/>
    <m/>
    <m/>
    <m/>
    <n v="1"/>
    <m/>
  </r>
  <r>
    <n v="134"/>
    <x v="0"/>
    <s v="Public"/>
    <s v="Office"/>
    <s v="No"/>
    <s v="Below 100"/>
    <s v="Below 1000"/>
    <s v="No"/>
    <s v="Yes"/>
    <x v="1"/>
    <m/>
    <m/>
    <x v="0"/>
    <m/>
    <m/>
    <m/>
    <m/>
    <m/>
    <m/>
    <m/>
    <m/>
    <m/>
    <m/>
    <m/>
    <m/>
    <m/>
    <m/>
    <m/>
    <m/>
    <m/>
    <m/>
  </r>
  <r>
    <n v="135"/>
    <x v="0"/>
    <s v="Public"/>
    <s v="Office"/>
    <s v="No"/>
    <s v="100-1000"/>
    <s v="Below 1000"/>
    <s v="No"/>
    <s v="Yes"/>
    <x v="0"/>
    <s v="Decentralized"/>
    <s v="Satisfied"/>
    <x v="0"/>
    <m/>
    <m/>
    <m/>
    <n v="1"/>
    <m/>
    <m/>
    <m/>
    <m/>
    <m/>
    <m/>
    <m/>
    <m/>
    <m/>
    <n v="1"/>
    <m/>
    <m/>
    <m/>
    <m/>
  </r>
  <r>
    <n v="136"/>
    <x v="0"/>
    <s v="Public"/>
    <s v="Office"/>
    <s v="No"/>
    <s v="Below 100"/>
    <s v="1000-5000"/>
    <s v="No"/>
    <s v="Yes"/>
    <x v="1"/>
    <m/>
    <m/>
    <x v="0"/>
    <m/>
    <m/>
    <m/>
    <m/>
    <m/>
    <m/>
    <m/>
    <m/>
    <m/>
    <m/>
    <m/>
    <m/>
    <m/>
    <m/>
    <m/>
    <m/>
    <m/>
    <m/>
  </r>
  <r>
    <n v="137"/>
    <x v="0"/>
    <s v="Public"/>
    <s v="Office"/>
    <s v="No"/>
    <s v="100-1000"/>
    <s v="1000-5000"/>
    <s v="No"/>
    <s v="Yes"/>
    <x v="0"/>
    <s v="Decentralized"/>
    <s v="Satisfied"/>
    <x v="0"/>
    <m/>
    <m/>
    <m/>
    <n v="1"/>
    <m/>
    <m/>
    <m/>
    <m/>
    <m/>
    <m/>
    <m/>
    <m/>
    <m/>
    <n v="1"/>
    <m/>
    <m/>
    <m/>
    <m/>
  </r>
  <r>
    <n v="138"/>
    <x v="0"/>
    <s v="Public"/>
    <s v="Office"/>
    <s v="No"/>
    <s v="Below 100"/>
    <s v="Below 1000"/>
    <s v="No"/>
    <s v="No"/>
    <x v="0"/>
    <s v="Decentralized"/>
    <s v="Satisfied"/>
    <x v="0"/>
    <m/>
    <m/>
    <m/>
    <m/>
    <m/>
    <m/>
    <n v="1"/>
    <m/>
    <m/>
    <m/>
    <m/>
    <m/>
    <m/>
    <n v="1"/>
    <m/>
    <m/>
    <m/>
    <m/>
  </r>
  <r>
    <n v="139"/>
    <x v="0"/>
    <s v="Public"/>
    <s v="Office"/>
    <s v="No"/>
    <s v="Below 100"/>
    <s v="1000-5000"/>
    <s v="No"/>
    <s v="No"/>
    <x v="0"/>
    <s v="Decentralized"/>
    <s v="Satisfied"/>
    <x v="0"/>
    <m/>
    <m/>
    <m/>
    <n v="1"/>
    <m/>
    <m/>
    <m/>
    <m/>
    <m/>
    <m/>
    <m/>
    <m/>
    <m/>
    <n v="1"/>
    <m/>
    <m/>
    <m/>
    <m/>
  </r>
  <r>
    <n v="140"/>
    <x v="0"/>
    <s v="Public"/>
    <s v="Office"/>
    <s v="No"/>
    <s v="Below 100"/>
    <s v="1000-5000"/>
    <s v="No"/>
    <s v="No"/>
    <x v="0"/>
    <s v="Decentralized"/>
    <s v="Satisfied"/>
    <x v="0"/>
    <m/>
    <m/>
    <m/>
    <n v="1"/>
    <m/>
    <m/>
    <m/>
    <m/>
    <m/>
    <m/>
    <m/>
    <m/>
    <m/>
    <n v="1"/>
    <m/>
    <m/>
    <m/>
    <m/>
  </r>
  <r>
    <n v="141"/>
    <x v="0"/>
    <s v="Public"/>
    <s v="Office"/>
    <s v="No"/>
    <s v="Below 100"/>
    <s v="1000-5000"/>
    <s v="No"/>
    <s v="Yes"/>
    <x v="0"/>
    <s v="Decentralized"/>
    <s v="Satisfied"/>
    <x v="0"/>
    <m/>
    <m/>
    <m/>
    <n v="1"/>
    <m/>
    <m/>
    <n v="1"/>
    <m/>
    <m/>
    <m/>
    <m/>
    <m/>
    <m/>
    <n v="1"/>
    <m/>
    <m/>
    <m/>
    <m/>
  </r>
  <r>
    <n v="142"/>
    <x v="0"/>
    <s v="Public"/>
    <s v="Office"/>
    <s v="No"/>
    <s v="Below 100"/>
    <s v="Below 1000"/>
    <s v="No"/>
    <s v="Yes"/>
    <x v="1"/>
    <m/>
    <m/>
    <x v="0"/>
    <m/>
    <m/>
    <m/>
    <m/>
    <m/>
    <m/>
    <m/>
    <m/>
    <m/>
    <m/>
    <m/>
    <m/>
    <m/>
    <m/>
    <m/>
    <m/>
    <m/>
    <m/>
  </r>
  <r>
    <n v="143"/>
    <x v="0"/>
    <s v="Public"/>
    <s v="Office"/>
    <s v="No"/>
    <s v="Below 100"/>
    <s v="Below 1000"/>
    <s v="No"/>
    <s v="No"/>
    <x v="0"/>
    <s v="Decentralized"/>
    <s v="Satisfied"/>
    <x v="0"/>
    <m/>
    <m/>
    <m/>
    <n v="1"/>
    <m/>
    <m/>
    <m/>
    <m/>
    <m/>
    <m/>
    <m/>
    <m/>
    <m/>
    <n v="1"/>
    <m/>
    <m/>
    <m/>
    <m/>
  </r>
  <r>
    <n v="144"/>
    <x v="0"/>
    <s v="Public"/>
    <s v="Office"/>
    <s v="No"/>
    <s v="Below 100"/>
    <s v="Below 1000"/>
    <s v="No"/>
    <s v="No"/>
    <x v="0"/>
    <s v="Decentralized"/>
    <s v="Satisfied"/>
    <x v="0"/>
    <m/>
    <m/>
    <m/>
    <n v="1"/>
    <m/>
    <m/>
    <n v="1"/>
    <m/>
    <m/>
    <m/>
    <m/>
    <m/>
    <m/>
    <m/>
    <m/>
    <m/>
    <n v="1"/>
    <m/>
  </r>
  <r>
    <n v="145"/>
    <x v="0"/>
    <s v="Public"/>
    <s v="Office"/>
    <s v="No"/>
    <s v="100-1000"/>
    <s v="1000-5000"/>
    <s v="No"/>
    <s v="No"/>
    <x v="0"/>
    <s v="Decentralized"/>
    <s v="Satisfied"/>
    <x v="0"/>
    <m/>
    <m/>
    <m/>
    <n v="1"/>
    <m/>
    <m/>
    <n v="1"/>
    <m/>
    <m/>
    <m/>
    <m/>
    <m/>
    <m/>
    <m/>
    <m/>
    <m/>
    <n v="1"/>
    <m/>
  </r>
  <r>
    <n v="146"/>
    <x v="0"/>
    <s v="Public"/>
    <s v="Office"/>
    <s v="No"/>
    <s v="Below 100"/>
    <s v="Below 1000"/>
    <s v="No"/>
    <s v="No"/>
    <x v="1"/>
    <m/>
    <m/>
    <x v="0"/>
    <m/>
    <m/>
    <m/>
    <m/>
    <m/>
    <m/>
    <m/>
    <m/>
    <m/>
    <m/>
    <m/>
    <m/>
    <m/>
    <m/>
    <m/>
    <m/>
    <m/>
    <m/>
  </r>
  <r>
    <n v="147"/>
    <x v="0"/>
    <s v="Public"/>
    <s v="Office"/>
    <s v="No"/>
    <s v="100-1000"/>
    <s v="Below 1000"/>
    <s v="No"/>
    <s v="No"/>
    <x v="0"/>
    <s v="Decentralized"/>
    <s v="Satisfied"/>
    <x v="0"/>
    <m/>
    <m/>
    <m/>
    <n v="1"/>
    <m/>
    <m/>
    <n v="1"/>
    <m/>
    <m/>
    <m/>
    <m/>
    <m/>
    <m/>
    <m/>
    <m/>
    <m/>
    <n v="1"/>
    <m/>
  </r>
  <r>
    <n v="148"/>
    <x v="0"/>
    <s v="Public"/>
    <s v="Office"/>
    <s v="No"/>
    <s v="Below 100"/>
    <s v="1000-5000"/>
    <s v="No"/>
    <s v="Yes"/>
    <x v="1"/>
    <m/>
    <m/>
    <x v="0"/>
    <m/>
    <m/>
    <m/>
    <m/>
    <m/>
    <m/>
    <m/>
    <m/>
    <m/>
    <m/>
    <m/>
    <m/>
    <m/>
    <m/>
    <m/>
    <m/>
    <m/>
    <m/>
  </r>
  <r>
    <n v="149"/>
    <x v="0"/>
    <s v="Public"/>
    <s v="Office"/>
    <s v="No"/>
    <s v="100-1000"/>
    <s v="1000-5000"/>
    <s v="No"/>
    <s v="Yes"/>
    <x v="1"/>
    <m/>
    <m/>
    <x v="0"/>
    <m/>
    <m/>
    <m/>
    <m/>
    <m/>
    <m/>
    <m/>
    <m/>
    <m/>
    <m/>
    <m/>
    <m/>
    <m/>
    <m/>
    <m/>
    <m/>
    <m/>
    <m/>
  </r>
  <r>
    <n v="150"/>
    <x v="0"/>
    <s v="Public"/>
    <s v="Office"/>
    <s v="No"/>
    <s v="Below 100"/>
    <s v="1000-5000"/>
    <s v="No"/>
    <s v="Yes"/>
    <x v="0"/>
    <s v="Decentralized"/>
    <s v="Satisfied"/>
    <x v="0"/>
    <m/>
    <m/>
    <m/>
    <m/>
    <m/>
    <m/>
    <n v="1"/>
    <m/>
    <m/>
    <m/>
    <m/>
    <m/>
    <m/>
    <m/>
    <m/>
    <m/>
    <n v="1"/>
    <m/>
  </r>
  <r>
    <n v="151"/>
    <x v="1"/>
    <s v="Private"/>
    <s v="Other"/>
    <s v="No"/>
    <s v="100-1000"/>
    <s v="DK/DA"/>
    <s v="Yes"/>
    <s v="No"/>
    <x v="0"/>
    <s v="Decentralized"/>
    <s v="Satisfied"/>
    <x v="0"/>
    <m/>
    <m/>
    <n v="1E-3"/>
    <m/>
    <n v="1E-4"/>
    <m/>
    <n v="1"/>
    <m/>
    <m/>
    <m/>
    <s v=""/>
    <s v=""/>
    <n v="1.0001"/>
    <s v=""/>
    <n v="2.0000000000000001E-4"/>
    <s v=""/>
    <n v="1.0000000000000001E-5"/>
    <s v=""/>
  </r>
  <r>
    <n v="152"/>
    <x v="1"/>
    <s v="Private"/>
    <s v="Office"/>
    <s v="No"/>
    <s v="Below 100"/>
    <s v="DK/DA"/>
    <s v="No"/>
    <s v="No"/>
    <x v="1"/>
    <m/>
    <m/>
    <x v="1"/>
    <m/>
    <m/>
    <m/>
    <m/>
    <m/>
    <m/>
    <m/>
    <m/>
    <m/>
    <m/>
    <m/>
    <m/>
    <m/>
    <m/>
    <m/>
    <m/>
    <m/>
    <m/>
  </r>
  <r>
    <n v="153"/>
    <x v="1"/>
    <s v="Private"/>
    <s v="Office"/>
    <s v="No"/>
    <s v="Below 100"/>
    <s v="Below 1000"/>
    <s v="No"/>
    <s v="No"/>
    <x v="1"/>
    <m/>
    <m/>
    <x v="1"/>
    <m/>
    <m/>
    <m/>
    <m/>
    <m/>
    <m/>
    <m/>
    <m/>
    <m/>
    <m/>
    <m/>
    <m/>
    <m/>
    <m/>
    <m/>
    <m/>
    <m/>
    <m/>
  </r>
  <r>
    <n v="154"/>
    <x v="1"/>
    <s v="Private"/>
    <s v="Office"/>
    <s v="No"/>
    <s v="Below 100"/>
    <s v="Below 1000"/>
    <s v="DK/DA"/>
    <s v="Yes"/>
    <x v="0"/>
    <s v="Decentralized"/>
    <s v="Satisfied"/>
    <x v="0"/>
    <m/>
    <m/>
    <m/>
    <n v="1"/>
    <m/>
    <m/>
    <m/>
    <m/>
    <m/>
    <n v="1"/>
    <s v=""/>
    <s v=""/>
    <s v=""/>
    <s v=""/>
    <s v=""/>
    <s v=""/>
    <s v=""/>
    <s v=""/>
  </r>
  <r>
    <n v="155"/>
    <x v="1"/>
    <s v="Private"/>
    <s v="Office"/>
    <s v="No"/>
    <s v="Below 100"/>
    <s v="1000-5000"/>
    <s v="Yes"/>
    <s v="Yes"/>
    <x v="0"/>
    <s v="Decentralized"/>
    <s v="Satisfied"/>
    <x v="0"/>
    <m/>
    <m/>
    <m/>
    <m/>
    <m/>
    <m/>
    <m/>
    <m/>
    <n v="1"/>
    <n v="1"/>
    <s v=""/>
    <s v=""/>
    <s v=""/>
    <s v=""/>
    <s v=""/>
    <s v=""/>
    <s v=""/>
    <s v=""/>
  </r>
  <r>
    <n v="156"/>
    <x v="1"/>
    <s v="Public"/>
    <s v="Education Centre"/>
    <s v="No"/>
    <s v="Below 100"/>
    <s v="Below 1000"/>
    <s v="No"/>
    <s v="No"/>
    <x v="1"/>
    <m/>
    <m/>
    <x v="1"/>
    <m/>
    <m/>
    <m/>
    <m/>
    <m/>
    <m/>
    <m/>
    <m/>
    <m/>
    <m/>
    <m/>
    <m/>
    <m/>
    <m/>
    <m/>
    <m/>
    <m/>
    <m/>
  </r>
  <r>
    <n v="157"/>
    <x v="1"/>
    <s v="Private"/>
    <s v="Office"/>
    <s v="No"/>
    <s v="Below 100"/>
    <s v="DK/DA"/>
    <s v="No"/>
    <s v="No"/>
    <x v="0"/>
    <s v="Decentralized"/>
    <s v="Satisfied"/>
    <x v="0"/>
    <m/>
    <m/>
    <m/>
    <m/>
    <m/>
    <m/>
    <n v="1"/>
    <m/>
    <m/>
    <n v="1"/>
    <s v=""/>
    <s v=""/>
    <s v=""/>
    <s v=""/>
    <s v=""/>
    <s v=""/>
    <s v=""/>
    <s v=""/>
  </r>
  <r>
    <n v="158"/>
    <x v="1"/>
    <s v="Public"/>
    <s v="Sport Centre"/>
    <s v="No"/>
    <s v="Below 100"/>
    <s v="DK/DA"/>
    <s v="No"/>
    <s v="No"/>
    <x v="0"/>
    <s v="Decentralized"/>
    <s v="Satisfied"/>
    <x v="0"/>
    <m/>
    <m/>
    <m/>
    <m/>
    <m/>
    <m/>
    <n v="1"/>
    <m/>
    <m/>
    <m/>
    <s v=""/>
    <s v=""/>
    <n v="1"/>
    <s v=""/>
    <s v=""/>
    <s v=""/>
    <s v=""/>
    <s v=""/>
  </r>
  <r>
    <n v="159"/>
    <x v="1"/>
    <s v="Private"/>
    <s v="Hotel"/>
    <s v="No"/>
    <s v="Below 100"/>
    <s v="DK/DA"/>
    <s v="No"/>
    <s v="No"/>
    <x v="1"/>
    <m/>
    <m/>
    <x v="1"/>
    <m/>
    <m/>
    <m/>
    <m/>
    <m/>
    <m/>
    <m/>
    <m/>
    <m/>
    <m/>
    <m/>
    <m/>
    <m/>
    <m/>
    <m/>
    <m/>
    <m/>
    <m/>
  </r>
  <r>
    <n v="160"/>
    <x v="1"/>
    <s v="Private"/>
    <s v="Office"/>
    <s v="No"/>
    <s v="Below 100"/>
    <s v="Below 1000"/>
    <s v="Yes"/>
    <s v="Yes"/>
    <x v="1"/>
    <m/>
    <m/>
    <x v="1"/>
    <m/>
    <m/>
    <m/>
    <m/>
    <m/>
    <m/>
    <m/>
    <m/>
    <m/>
    <m/>
    <m/>
    <m/>
    <m/>
    <m/>
    <m/>
    <m/>
    <m/>
    <m/>
  </r>
  <r>
    <n v="161"/>
    <x v="1"/>
    <s v="Private"/>
    <s v="Hotel"/>
    <s v="No"/>
    <s v="Below 100"/>
    <s v="DK/DA"/>
    <s v="No"/>
    <s v="No"/>
    <x v="0"/>
    <s v="Decentralized"/>
    <s v="Satisfied"/>
    <x v="0"/>
    <m/>
    <m/>
    <m/>
    <n v="1"/>
    <m/>
    <m/>
    <m/>
    <m/>
    <m/>
    <m/>
    <s v=""/>
    <n v="1"/>
    <n v="1"/>
    <s v=""/>
    <s v=""/>
    <s v=""/>
    <s v=""/>
    <s v=""/>
  </r>
  <r>
    <n v="162"/>
    <x v="1"/>
    <s v="Public"/>
    <s v="Office"/>
    <s v="No"/>
    <s v="100-1000"/>
    <s v="DK/DA"/>
    <s v="No"/>
    <s v="Yes"/>
    <x v="0"/>
    <s v="Decentralized"/>
    <s v="Satisfied"/>
    <x v="0"/>
    <m/>
    <m/>
    <m/>
    <n v="1"/>
    <m/>
    <m/>
    <m/>
    <m/>
    <m/>
    <n v="1"/>
    <s v=""/>
    <s v=""/>
    <s v=""/>
    <s v=""/>
    <s v=""/>
    <s v=""/>
    <s v=""/>
    <s v=""/>
  </r>
  <r>
    <n v="163"/>
    <x v="1"/>
    <s v="Public"/>
    <s v="Office"/>
    <s v="No"/>
    <s v="Below 100"/>
    <s v="1000-5000"/>
    <s v="No"/>
    <s v="Yes"/>
    <x v="4"/>
    <s v="Decentralized"/>
    <s v="Satisfied"/>
    <x v="0"/>
    <m/>
    <m/>
    <m/>
    <n v="1"/>
    <m/>
    <m/>
    <m/>
    <m/>
    <m/>
    <n v="1"/>
    <s v=""/>
    <s v=""/>
    <s v=""/>
    <s v=""/>
    <s v=""/>
    <m/>
    <s v=""/>
    <s v=""/>
  </r>
  <r>
    <n v="164"/>
    <x v="1"/>
    <s v="Private"/>
    <s v="Office"/>
    <s v="No"/>
    <s v="Below 100"/>
    <s v="Below 1000"/>
    <s v="DK/DA"/>
    <s v="No"/>
    <x v="0"/>
    <s v="Decentralized"/>
    <s v="Unsatisfied"/>
    <x v="0"/>
    <m/>
    <m/>
    <m/>
    <m/>
    <m/>
    <m/>
    <m/>
    <m/>
    <m/>
    <s v=""/>
    <s v=""/>
    <s v=""/>
    <m/>
    <s v=""/>
    <s v=""/>
    <s v=""/>
    <s v=""/>
    <s v=""/>
  </r>
  <r>
    <n v="165"/>
    <x v="1"/>
    <s v="Private"/>
    <s v="Commerce"/>
    <s v="No"/>
    <s v="Below 100"/>
    <s v="Below 1000"/>
    <s v="No"/>
    <s v="Yes"/>
    <x v="0"/>
    <s v="Decentralized"/>
    <s v="Satisfied"/>
    <x v="0"/>
    <m/>
    <m/>
    <m/>
    <n v="1"/>
    <m/>
    <m/>
    <m/>
    <m/>
    <m/>
    <s v=""/>
    <s v=""/>
    <s v=""/>
    <s v=""/>
    <s v=""/>
    <s v=""/>
    <m/>
    <s v=""/>
    <n v="1"/>
  </r>
  <r>
    <n v="166"/>
    <x v="1"/>
    <s v="Private"/>
    <s v="Commerce"/>
    <s v="No"/>
    <s v="DK/DA"/>
    <s v="Above 5000"/>
    <s v="Yes"/>
    <s v="DK/DA"/>
    <x v="0"/>
    <s v="Decentralized"/>
    <s v="Satisfied"/>
    <x v="0"/>
    <m/>
    <m/>
    <m/>
    <n v="1"/>
    <m/>
    <m/>
    <m/>
    <m/>
    <m/>
    <s v=""/>
    <n v="1"/>
    <s v=""/>
    <s v=""/>
    <m/>
    <s v=""/>
    <s v=""/>
    <s v=""/>
    <s v=""/>
  </r>
  <r>
    <n v="167"/>
    <x v="1"/>
    <s v="Private"/>
    <s v="Hotel"/>
    <s v="No"/>
    <s v="Below 100"/>
    <s v="1000-5000"/>
    <s v="No"/>
    <s v="Yes"/>
    <x v="0"/>
    <s v="Decentralized"/>
    <s v="Satisfied"/>
    <x v="0"/>
    <m/>
    <m/>
    <m/>
    <n v="1"/>
    <m/>
    <m/>
    <m/>
    <m/>
    <m/>
    <n v="1"/>
    <s v=""/>
    <s v=""/>
    <s v=""/>
    <s v=""/>
    <s v=""/>
    <s v=""/>
    <s v=""/>
    <s v=""/>
  </r>
  <r>
    <n v="168"/>
    <x v="1"/>
    <s v="Private"/>
    <s v="Hotel"/>
    <s v="No"/>
    <s v="Below 100"/>
    <s v="Below 1000"/>
    <s v="No"/>
    <s v="DK/DA"/>
    <x v="1"/>
    <m/>
    <m/>
    <x v="1"/>
    <m/>
    <m/>
    <m/>
    <m/>
    <m/>
    <m/>
    <m/>
    <m/>
    <m/>
    <m/>
    <m/>
    <m/>
    <m/>
    <m/>
    <m/>
    <m/>
    <m/>
    <m/>
  </r>
  <r>
    <n v="169"/>
    <x v="1"/>
    <s v="Private"/>
    <s v="Sport Centre"/>
    <s v="No"/>
    <s v="Below 100"/>
    <s v="Below 1000"/>
    <s v="No"/>
    <s v="No"/>
    <x v="0"/>
    <s v="Decentralized"/>
    <s v="Satisfied"/>
    <x v="0"/>
    <m/>
    <m/>
    <m/>
    <n v="1"/>
    <m/>
    <m/>
    <m/>
    <m/>
    <m/>
    <s v=""/>
    <s v=""/>
    <s v=""/>
    <s v=""/>
    <n v="1"/>
    <s v=""/>
    <s v=""/>
    <s v=""/>
    <s v=""/>
  </r>
  <r>
    <n v="170"/>
    <x v="1"/>
    <s v="Private"/>
    <s v="Hotel"/>
    <s v="No"/>
    <s v="Below 100"/>
    <s v="DK/DA"/>
    <s v="DK/DA"/>
    <s v="Yes"/>
    <x v="1"/>
    <m/>
    <m/>
    <x v="1"/>
    <m/>
    <m/>
    <m/>
    <m/>
    <m/>
    <m/>
    <m/>
    <m/>
    <m/>
    <m/>
    <m/>
    <m/>
    <m/>
    <m/>
    <m/>
    <m/>
    <m/>
    <m/>
  </r>
  <r>
    <n v="171"/>
    <x v="1"/>
    <s v="Private"/>
    <s v="Office"/>
    <s v="No"/>
    <s v="Below 100"/>
    <s v="Below 1000"/>
    <s v="No"/>
    <s v="DK/DA"/>
    <x v="1"/>
    <m/>
    <m/>
    <x v="1"/>
    <m/>
    <m/>
    <m/>
    <m/>
    <m/>
    <m/>
    <m/>
    <m/>
    <m/>
    <m/>
    <m/>
    <m/>
    <m/>
    <m/>
    <m/>
    <m/>
    <m/>
    <m/>
  </r>
  <r>
    <n v="172"/>
    <x v="1"/>
    <s v="Private"/>
    <s v="Health Centre"/>
    <s v="No"/>
    <s v="Below 100"/>
    <s v="Below 1000"/>
    <s v="No"/>
    <s v="No"/>
    <x v="0"/>
    <s v="Centralized"/>
    <s v="Satisfied"/>
    <x v="0"/>
    <m/>
    <m/>
    <m/>
    <m/>
    <m/>
    <m/>
    <n v="1"/>
    <m/>
    <m/>
    <s v=""/>
    <n v="1"/>
    <s v=""/>
    <s v=""/>
    <s v=""/>
    <s v=""/>
    <s v=""/>
    <s v=""/>
    <s v=""/>
  </r>
  <r>
    <n v="173"/>
    <x v="1"/>
    <s v="Private"/>
    <s v="Office"/>
    <s v="No"/>
    <s v="Below 100"/>
    <s v="Below 1000"/>
    <s v="Yes"/>
    <s v="Yes"/>
    <x v="0"/>
    <s v="Centralized"/>
    <s v="Satisfied"/>
    <x v="0"/>
    <m/>
    <n v="1"/>
    <m/>
    <m/>
    <m/>
    <m/>
    <m/>
    <m/>
    <m/>
    <s v=""/>
    <s v=""/>
    <s v=""/>
    <s v=""/>
    <s v=""/>
    <s v=""/>
    <s v=""/>
    <n v="1"/>
    <m/>
  </r>
  <r>
    <n v="174"/>
    <x v="1"/>
    <s v="Private"/>
    <s v="Hotel"/>
    <s v="No"/>
    <s v="Below 100"/>
    <s v="Below 1000"/>
    <s v="DK/DA"/>
    <s v="Yes"/>
    <x v="1"/>
    <m/>
    <m/>
    <x v="1"/>
    <m/>
    <m/>
    <m/>
    <m/>
    <m/>
    <m/>
    <m/>
    <m/>
    <m/>
    <m/>
    <m/>
    <m/>
    <m/>
    <m/>
    <m/>
    <m/>
    <m/>
    <m/>
  </r>
  <r>
    <n v="175"/>
    <x v="1"/>
    <s v="Private"/>
    <s v="Health Centre"/>
    <s v="No"/>
    <s v="DK/DA"/>
    <s v="DK/DA"/>
    <s v="DK/DA"/>
    <s v="No"/>
    <x v="1"/>
    <m/>
    <m/>
    <x v="1"/>
    <m/>
    <m/>
    <m/>
    <m/>
    <m/>
    <m/>
    <m/>
    <m/>
    <m/>
    <m/>
    <m/>
    <m/>
    <m/>
    <m/>
    <m/>
    <m/>
    <m/>
    <m/>
  </r>
  <r>
    <n v="176"/>
    <x v="1"/>
    <s v="Private"/>
    <s v="Office"/>
    <s v="No"/>
    <s v="Below 100"/>
    <s v="Below 1000"/>
    <s v="No"/>
    <s v="DK/DA"/>
    <x v="1"/>
    <m/>
    <m/>
    <x v="1"/>
    <m/>
    <m/>
    <m/>
    <m/>
    <m/>
    <m/>
    <m/>
    <m/>
    <m/>
    <m/>
    <m/>
    <m/>
    <m/>
    <m/>
    <m/>
    <m/>
    <m/>
    <m/>
  </r>
  <r>
    <n v="177"/>
    <x v="1"/>
    <s v="Private"/>
    <s v="Sport Centre"/>
    <s v="No"/>
    <s v="Below 100"/>
    <s v="Below 1000"/>
    <s v="No"/>
    <s v="No"/>
    <x v="0"/>
    <s v="Centralized"/>
    <s v="Satisfied"/>
    <x v="0"/>
    <m/>
    <m/>
    <m/>
    <m/>
    <m/>
    <m/>
    <m/>
    <m/>
    <m/>
    <s v=""/>
    <s v=""/>
    <n v="1"/>
    <s v=""/>
    <s v=""/>
    <s v=""/>
    <s v=""/>
    <s v=""/>
    <s v=""/>
  </r>
  <r>
    <n v="178"/>
    <x v="1"/>
    <s v="Private"/>
    <s v="Office"/>
    <s v="No"/>
    <s v="Below 100"/>
    <s v="DK/DA"/>
    <s v="No"/>
    <s v="No"/>
    <x v="1"/>
    <m/>
    <m/>
    <x v="1"/>
    <m/>
    <m/>
    <m/>
    <m/>
    <m/>
    <m/>
    <m/>
    <m/>
    <m/>
    <m/>
    <m/>
    <m/>
    <m/>
    <m/>
    <m/>
    <m/>
    <m/>
    <m/>
  </r>
  <r>
    <n v="179"/>
    <x v="1"/>
    <s v="Private"/>
    <s v="Other"/>
    <s v="No"/>
    <s v="Below 100"/>
    <s v="DK/DA"/>
    <s v="No"/>
    <s v="No"/>
    <x v="1"/>
    <m/>
    <m/>
    <x v="1"/>
    <m/>
    <m/>
    <m/>
    <m/>
    <m/>
    <m/>
    <m/>
    <m/>
    <m/>
    <m/>
    <m/>
    <m/>
    <m/>
    <m/>
    <m/>
    <m/>
    <m/>
    <m/>
  </r>
  <r>
    <n v="180"/>
    <x v="1"/>
    <s v="Private"/>
    <s v="Office"/>
    <s v="No"/>
    <s v="Below 100"/>
    <s v="DK/DA"/>
    <s v="No"/>
    <s v="No"/>
    <x v="1"/>
    <m/>
    <m/>
    <x v="1"/>
    <m/>
    <m/>
    <m/>
    <m/>
    <m/>
    <m/>
    <m/>
    <m/>
    <m/>
    <m/>
    <m/>
    <m/>
    <m/>
    <m/>
    <m/>
    <m/>
    <m/>
    <m/>
  </r>
  <r>
    <n v="181"/>
    <x v="1"/>
    <s v="Private"/>
    <s v="Other"/>
    <s v="No"/>
    <s v="Below 100"/>
    <s v="DK/DA"/>
    <s v="DK/DA"/>
    <s v="Yes"/>
    <x v="1"/>
    <m/>
    <m/>
    <x v="1"/>
    <m/>
    <m/>
    <m/>
    <m/>
    <m/>
    <m/>
    <m/>
    <m/>
    <m/>
    <m/>
    <m/>
    <m/>
    <m/>
    <m/>
    <m/>
    <m/>
    <m/>
    <m/>
  </r>
  <r>
    <n v="182"/>
    <x v="1"/>
    <s v="Public"/>
    <s v="Sport Centre"/>
    <s v="No"/>
    <s v="Below 100"/>
    <s v="Below 1000"/>
    <s v="No"/>
    <s v="Yes"/>
    <x v="1"/>
    <m/>
    <m/>
    <x v="1"/>
    <m/>
    <m/>
    <m/>
    <m/>
    <m/>
    <m/>
    <m/>
    <m/>
    <m/>
    <m/>
    <m/>
    <m/>
    <m/>
    <m/>
    <m/>
    <m/>
    <m/>
    <m/>
  </r>
  <r>
    <n v="183"/>
    <x v="1"/>
    <s v="Private"/>
    <s v="Hotel"/>
    <s v="No"/>
    <s v="Below 100"/>
    <s v="Below 1000"/>
    <s v="No"/>
    <s v="No"/>
    <x v="0"/>
    <s v="Decentralized"/>
    <s v="Satisfied"/>
    <x v="0"/>
    <m/>
    <m/>
    <m/>
    <n v="1"/>
    <m/>
    <m/>
    <m/>
    <m/>
    <m/>
    <m/>
    <s v=""/>
    <s v=""/>
    <n v="1"/>
    <s v=""/>
    <s v=""/>
    <s v=""/>
    <s v=""/>
    <s v=""/>
  </r>
  <r>
    <n v="184"/>
    <x v="1"/>
    <s v="Public"/>
    <s v="Health Centre"/>
    <s v="Yes"/>
    <s v="100-1000"/>
    <s v="DK/DA"/>
    <s v="DK/DA"/>
    <s v="DK/DA"/>
    <x v="0"/>
    <s v="Centralized"/>
    <s v="Unsatisfied"/>
    <x v="0"/>
    <m/>
    <m/>
    <m/>
    <m/>
    <m/>
    <m/>
    <m/>
    <m/>
    <m/>
    <s v=""/>
    <s v=""/>
    <s v=""/>
    <s v=""/>
    <s v=""/>
    <s v=""/>
    <s v=""/>
    <n v="1"/>
    <m/>
  </r>
  <r>
    <n v="185"/>
    <x v="1"/>
    <s v="Public"/>
    <s v="Office"/>
    <s v="No"/>
    <s v="Below 100"/>
    <s v="Below 1000"/>
    <s v="No"/>
    <s v="Yes"/>
    <x v="1"/>
    <m/>
    <m/>
    <x v="1"/>
    <m/>
    <m/>
    <m/>
    <m/>
    <m/>
    <m/>
    <m/>
    <m/>
    <m/>
    <m/>
    <m/>
    <m/>
    <m/>
    <m/>
    <m/>
    <m/>
    <m/>
    <m/>
  </r>
  <r>
    <n v="186"/>
    <x v="1"/>
    <s v="Private"/>
    <s v="Health Centre"/>
    <s v="No"/>
    <s v="100-1000"/>
    <s v="Above 5000"/>
    <s v="Yes"/>
    <s v="Yes"/>
    <x v="0"/>
    <s v="Decentralized"/>
    <s v="Satisfied"/>
    <x v="0"/>
    <m/>
    <m/>
    <m/>
    <m/>
    <m/>
    <m/>
    <m/>
    <m/>
    <m/>
    <m/>
    <s v=""/>
    <s v=""/>
    <s v=""/>
    <s v=""/>
    <s v=""/>
    <s v=""/>
    <s v=""/>
    <s v=""/>
  </r>
  <r>
    <n v="187"/>
    <x v="1"/>
    <s v="Private"/>
    <s v="Commerce"/>
    <s v="No"/>
    <s v="Below 100"/>
    <s v="Below 1000"/>
    <s v="No"/>
    <s v="No"/>
    <x v="0"/>
    <s v="Decentralized"/>
    <s v="Satisfied"/>
    <x v="0"/>
    <m/>
    <m/>
    <m/>
    <n v="1"/>
    <m/>
    <m/>
    <m/>
    <m/>
    <m/>
    <m/>
    <s v=""/>
    <s v=""/>
    <s v=""/>
    <n v="1"/>
    <s v=""/>
    <s v=""/>
    <s v=""/>
    <s v=""/>
  </r>
  <r>
    <n v="188"/>
    <x v="1"/>
    <s v="Private"/>
    <s v="Hotel"/>
    <s v="Yes"/>
    <s v="100-1000"/>
    <s v="1000-5000"/>
    <s v="Yes"/>
    <s v="Yes"/>
    <x v="0"/>
    <s v="Centralized"/>
    <s v="Satisfied"/>
    <x v="0"/>
    <m/>
    <n v="1"/>
    <m/>
    <m/>
    <m/>
    <m/>
    <m/>
    <m/>
    <m/>
    <s v=""/>
    <s v=""/>
    <s v=""/>
    <s v=""/>
    <s v=""/>
    <s v=""/>
    <s v=""/>
    <n v="1"/>
    <m/>
  </r>
  <r>
    <n v="189"/>
    <x v="1"/>
    <s v="Private"/>
    <s v="Hotel"/>
    <s v="No"/>
    <s v="Below 100"/>
    <s v="Below 1000"/>
    <s v="No"/>
    <s v="No"/>
    <x v="1"/>
    <m/>
    <m/>
    <x v="1"/>
    <m/>
    <m/>
    <m/>
    <m/>
    <m/>
    <m/>
    <m/>
    <m/>
    <m/>
    <m/>
    <m/>
    <m/>
    <m/>
    <m/>
    <m/>
    <m/>
    <m/>
    <m/>
  </r>
  <r>
    <n v="190"/>
    <x v="1"/>
    <s v="Private"/>
    <s v="Education Centre"/>
    <s v="No"/>
    <s v="Below 100"/>
    <s v="Below 1000"/>
    <s v="No"/>
    <s v="No"/>
    <x v="1"/>
    <m/>
    <m/>
    <x v="1"/>
    <m/>
    <m/>
    <m/>
    <m/>
    <m/>
    <m/>
    <m/>
    <m/>
    <m/>
    <m/>
    <m/>
    <m/>
    <m/>
    <m/>
    <m/>
    <m/>
    <m/>
    <m/>
  </r>
  <r>
    <n v="191"/>
    <x v="1"/>
    <s v="Private"/>
    <s v="Hotel"/>
    <s v="Yes"/>
    <s v="Below 100"/>
    <s v="Below 1000"/>
    <s v="No"/>
    <s v="Yes"/>
    <x v="1"/>
    <m/>
    <m/>
    <x v="1"/>
    <m/>
    <m/>
    <m/>
    <m/>
    <m/>
    <m/>
    <m/>
    <m/>
    <m/>
    <m/>
    <m/>
    <m/>
    <m/>
    <m/>
    <m/>
    <m/>
    <m/>
    <m/>
  </r>
  <r>
    <n v="192"/>
    <x v="1"/>
    <s v="Private"/>
    <s v="Sport Centre"/>
    <s v="No"/>
    <s v="Below 100"/>
    <s v="DK/DA"/>
    <s v="No"/>
    <s v="DK/DA"/>
    <x v="1"/>
    <m/>
    <m/>
    <x v="1"/>
    <m/>
    <m/>
    <m/>
    <m/>
    <m/>
    <m/>
    <m/>
    <m/>
    <m/>
    <m/>
    <m/>
    <m/>
    <m/>
    <m/>
    <m/>
    <m/>
    <m/>
    <m/>
  </r>
  <r>
    <n v="193"/>
    <x v="1"/>
    <s v="Private"/>
    <s v="Office"/>
    <s v="No"/>
    <s v="Below 100"/>
    <s v="DK/DA"/>
    <s v="No"/>
    <s v="No"/>
    <x v="1"/>
    <m/>
    <m/>
    <x v="1"/>
    <m/>
    <m/>
    <m/>
    <m/>
    <m/>
    <m/>
    <m/>
    <m/>
    <m/>
    <m/>
    <m/>
    <m/>
    <m/>
    <m/>
    <m/>
    <m/>
    <m/>
    <m/>
  </r>
  <r>
    <n v="194"/>
    <x v="1"/>
    <s v="Private"/>
    <s v="Hotel"/>
    <s v="No"/>
    <s v="Below 100"/>
    <s v="DK/DA"/>
    <s v="No"/>
    <s v="No"/>
    <x v="1"/>
    <m/>
    <m/>
    <x v="1"/>
    <m/>
    <m/>
    <m/>
    <m/>
    <m/>
    <m/>
    <m/>
    <m/>
    <m/>
    <m/>
    <m/>
    <m/>
    <m/>
    <m/>
    <m/>
    <m/>
    <m/>
    <m/>
  </r>
  <r>
    <n v="195"/>
    <x v="1"/>
    <s v="Private"/>
    <s v="Office"/>
    <s v="No"/>
    <s v="Below 100"/>
    <s v="DK/DA"/>
    <s v="No"/>
    <s v="No"/>
    <x v="0"/>
    <s v="Decentralized"/>
    <s v="Satisfied"/>
    <x v="0"/>
    <m/>
    <m/>
    <n v="1"/>
    <m/>
    <m/>
    <m/>
    <m/>
    <m/>
    <m/>
    <s v=""/>
    <s v=""/>
    <s v=""/>
    <s v=""/>
    <s v=""/>
    <m/>
    <s v=""/>
    <s v=""/>
    <s v=""/>
  </r>
  <r>
    <n v="196"/>
    <x v="1"/>
    <s v="Public"/>
    <s v="Sport Centre"/>
    <s v="No"/>
    <s v="Below 100"/>
    <s v="DK/DA"/>
    <s v="No"/>
    <s v="No"/>
    <x v="1"/>
    <m/>
    <m/>
    <x v="1"/>
    <m/>
    <m/>
    <m/>
    <m/>
    <m/>
    <m/>
    <m/>
    <m/>
    <m/>
    <m/>
    <m/>
    <m/>
    <m/>
    <m/>
    <m/>
    <m/>
    <m/>
    <m/>
  </r>
  <r>
    <n v="197"/>
    <x v="1"/>
    <s v="Private"/>
    <s v="Health Centre"/>
    <s v="No"/>
    <s v="Below 100"/>
    <s v="Below 1000"/>
    <s v="DK/DA"/>
    <s v="Yes"/>
    <x v="1"/>
    <m/>
    <m/>
    <x v="1"/>
    <m/>
    <m/>
    <m/>
    <m/>
    <m/>
    <m/>
    <m/>
    <m/>
    <m/>
    <m/>
    <m/>
    <m/>
    <m/>
    <m/>
    <m/>
    <m/>
    <m/>
    <m/>
  </r>
  <r>
    <n v="198"/>
    <x v="1"/>
    <s v="Public"/>
    <s v="Sport Centre"/>
    <s v="No"/>
    <s v="100-1000"/>
    <s v="DK/DA"/>
    <s v="DK/DA"/>
    <s v="DK/DA"/>
    <x v="0"/>
    <s v="Decentralized"/>
    <s v="Satisfied"/>
    <x v="0"/>
    <m/>
    <m/>
    <m/>
    <n v="1"/>
    <m/>
    <m/>
    <m/>
    <m/>
    <m/>
    <s v=""/>
    <s v=""/>
    <s v=""/>
    <s v=""/>
    <s v=""/>
    <n v="1"/>
    <s v=""/>
    <s v=""/>
    <s v=""/>
  </r>
  <r>
    <n v="199"/>
    <x v="1"/>
    <s v="Private"/>
    <s v="Hotel"/>
    <s v="No"/>
    <s v="Below 100"/>
    <s v="Below 1000"/>
    <s v="DK/DA"/>
    <s v="Yes"/>
    <x v="1"/>
    <m/>
    <m/>
    <x v="1"/>
    <m/>
    <m/>
    <m/>
    <m/>
    <m/>
    <m/>
    <m/>
    <m/>
    <m/>
    <m/>
    <m/>
    <m/>
    <m/>
    <m/>
    <m/>
    <m/>
    <m/>
    <m/>
  </r>
  <r>
    <n v="200"/>
    <x v="1"/>
    <s v="Private"/>
    <s v="Hotel"/>
    <s v="No"/>
    <s v="Below 100"/>
    <s v="Below 1000"/>
    <s v="Yes"/>
    <s v="Yes"/>
    <x v="1"/>
    <m/>
    <m/>
    <x v="1"/>
    <m/>
    <m/>
    <m/>
    <m/>
    <m/>
    <m/>
    <m/>
    <m/>
    <m/>
    <m/>
    <m/>
    <m/>
    <m/>
    <m/>
    <m/>
    <m/>
    <m/>
    <m/>
  </r>
  <r>
    <n v="201"/>
    <x v="1"/>
    <s v="Private"/>
    <s v="Hotel"/>
    <s v="No"/>
    <s v="Below 100"/>
    <s v="Below 1000"/>
    <s v="No"/>
    <s v="Yes"/>
    <x v="1"/>
    <m/>
    <m/>
    <x v="1"/>
    <m/>
    <m/>
    <m/>
    <m/>
    <m/>
    <m/>
    <m/>
    <m/>
    <m/>
    <m/>
    <m/>
    <m/>
    <m/>
    <m/>
    <m/>
    <m/>
    <m/>
    <m/>
  </r>
  <r>
    <n v="202"/>
    <x v="1"/>
    <s v="Private"/>
    <s v="Hotel"/>
    <s v="No"/>
    <s v="Below 100"/>
    <s v="Below 1000"/>
    <s v="DK/DA"/>
    <s v="Yes"/>
    <x v="1"/>
    <m/>
    <m/>
    <x v="1"/>
    <m/>
    <m/>
    <m/>
    <m/>
    <m/>
    <m/>
    <m/>
    <m/>
    <m/>
    <m/>
    <m/>
    <m/>
    <m/>
    <m/>
    <m/>
    <m/>
    <m/>
    <m/>
  </r>
  <r>
    <n v="203"/>
    <x v="1"/>
    <s v="Private"/>
    <s v="Hotel"/>
    <s v="No"/>
    <s v="Below 100"/>
    <s v="Below 1000"/>
    <s v="No"/>
    <s v="Yes"/>
    <x v="1"/>
    <m/>
    <m/>
    <x v="1"/>
    <m/>
    <m/>
    <m/>
    <m/>
    <m/>
    <m/>
    <m/>
    <m/>
    <m/>
    <m/>
    <m/>
    <m/>
    <m/>
    <m/>
    <m/>
    <m/>
    <m/>
    <m/>
  </r>
  <r>
    <n v="204"/>
    <x v="1"/>
    <s v="Private"/>
    <s v="Hotel"/>
    <s v="Yes"/>
    <s v="100-1000"/>
    <s v="1000-5000"/>
    <s v="Yes"/>
    <s v="Yes"/>
    <x v="0"/>
    <s v="Centralized"/>
    <s v="Satisfied"/>
    <x v="0"/>
    <n v="1"/>
    <m/>
    <m/>
    <m/>
    <m/>
    <m/>
    <m/>
    <m/>
    <m/>
    <s v=""/>
    <n v="1"/>
    <s v=""/>
    <s v=""/>
    <s v=""/>
    <s v=""/>
    <s v=""/>
    <s v=""/>
    <s v=""/>
  </r>
  <r>
    <n v="205"/>
    <x v="1"/>
    <s v="Private"/>
    <s v="Hotel"/>
    <s v="No"/>
    <s v="Below 100"/>
    <s v="Below 1000"/>
    <s v="No"/>
    <s v="No"/>
    <x v="1"/>
    <m/>
    <m/>
    <x v="1"/>
    <m/>
    <m/>
    <m/>
    <m/>
    <m/>
    <m/>
    <m/>
    <m/>
    <m/>
    <m/>
    <m/>
    <m/>
    <m/>
    <m/>
    <m/>
    <m/>
    <m/>
    <m/>
  </r>
  <r>
    <n v="206"/>
    <x v="1"/>
    <s v="Private"/>
    <s v="Hotel"/>
    <s v="No"/>
    <s v="Below 100"/>
    <s v="Below 1000"/>
    <s v="No"/>
    <s v="Yes"/>
    <x v="1"/>
    <m/>
    <m/>
    <x v="1"/>
    <m/>
    <m/>
    <m/>
    <m/>
    <m/>
    <m/>
    <m/>
    <m/>
    <m/>
    <m/>
    <m/>
    <m/>
    <m/>
    <m/>
    <m/>
    <m/>
    <m/>
    <m/>
  </r>
  <r>
    <n v="207"/>
    <x v="1"/>
    <s v="Private"/>
    <s v="Office"/>
    <s v="No"/>
    <s v="Below 100"/>
    <s v="DK/DA"/>
    <s v="No"/>
    <s v="No"/>
    <x v="4"/>
    <s v="Decentralized"/>
    <s v="Satisfied"/>
    <x v="0"/>
    <m/>
    <m/>
    <m/>
    <n v="1"/>
    <m/>
    <m/>
    <m/>
    <m/>
    <m/>
    <n v="1"/>
    <s v=""/>
    <s v=""/>
    <s v=""/>
    <s v=""/>
    <s v=""/>
    <s v=""/>
    <s v=""/>
    <s v=""/>
  </r>
  <r>
    <n v="208"/>
    <x v="1"/>
    <s v="Private"/>
    <s v="Education Centre"/>
    <s v="No"/>
    <s v="Above 1000"/>
    <s v="Above 5000"/>
    <s v="No"/>
    <s v="Yes"/>
    <x v="0"/>
    <s v="Decentralized"/>
    <s v="Satisfied"/>
    <x v="0"/>
    <m/>
    <n v="1"/>
    <m/>
    <m/>
    <m/>
    <m/>
    <n v="1"/>
    <m/>
    <m/>
    <s v=""/>
    <n v="1"/>
    <s v=""/>
    <s v=""/>
    <s v=""/>
    <s v=""/>
    <s v=""/>
    <s v=""/>
    <n v="1"/>
  </r>
  <r>
    <n v="209"/>
    <x v="1"/>
    <s v="Private"/>
    <s v="Hotel"/>
    <s v="No"/>
    <s v="Below 100"/>
    <s v="DK/DA"/>
    <s v="DK/DA"/>
    <s v="No"/>
    <x v="1"/>
    <m/>
    <m/>
    <x v="1"/>
    <s v=""/>
    <s v=""/>
    <s v=""/>
    <s v=""/>
    <s v=""/>
    <s v=""/>
    <s v=""/>
    <s v=""/>
    <s v=""/>
    <m/>
    <m/>
    <m/>
    <m/>
    <m/>
    <m/>
    <m/>
    <m/>
    <m/>
  </r>
  <r>
    <n v="210"/>
    <x v="1"/>
    <s v="Private"/>
    <s v="Sport Centre"/>
    <s v="No"/>
    <s v="Below 100"/>
    <s v="Below 1000"/>
    <s v="No"/>
    <s v="No"/>
    <x v="1"/>
    <m/>
    <m/>
    <x v="1"/>
    <s v=""/>
    <s v=""/>
    <s v=""/>
    <s v=""/>
    <s v=""/>
    <s v=""/>
    <s v=""/>
    <s v=""/>
    <s v=""/>
    <m/>
    <m/>
    <m/>
    <m/>
    <m/>
    <m/>
    <m/>
    <m/>
    <m/>
  </r>
  <r>
    <n v="211"/>
    <x v="1"/>
    <s v="Private"/>
    <s v="Office"/>
    <s v="No"/>
    <s v="100-1000"/>
    <s v="Below 1000"/>
    <s v="No"/>
    <s v="Yes"/>
    <x v="0"/>
    <s v="Decentralized"/>
    <s v="Satisfied"/>
    <x v="0"/>
    <s v=""/>
    <s v=""/>
    <s v=""/>
    <s v=""/>
    <s v=""/>
    <s v=""/>
    <s v=""/>
    <s v=""/>
    <s v=""/>
    <s v=""/>
    <m/>
    <s v=""/>
    <s v=""/>
    <n v="1"/>
    <s v=""/>
    <s v=""/>
    <s v=""/>
    <s v=""/>
  </r>
  <r>
    <n v="212"/>
    <x v="1"/>
    <s v="Private"/>
    <s v="Office"/>
    <s v="No"/>
    <s v="100-1000"/>
    <s v="Below 1000"/>
    <s v="No"/>
    <s v="Yes"/>
    <x v="1"/>
    <m/>
    <m/>
    <x v="1"/>
    <s v=""/>
    <s v=""/>
    <s v=""/>
    <s v=""/>
    <s v=""/>
    <s v=""/>
    <s v=""/>
    <s v=""/>
    <s v=""/>
    <m/>
    <m/>
    <m/>
    <m/>
    <m/>
    <m/>
    <m/>
    <m/>
    <m/>
  </r>
  <r>
    <n v="213"/>
    <x v="1"/>
    <s v="Private"/>
    <s v="Health Centre"/>
    <s v="No"/>
    <s v="100-1000"/>
    <s v="1000-5000"/>
    <s v="DK/DA"/>
    <s v="No"/>
    <x v="0"/>
    <s v="Centralized"/>
    <s v="Satisfied"/>
    <x v="0"/>
    <m/>
    <m/>
    <m/>
    <n v="1"/>
    <m/>
    <m/>
    <m/>
    <m/>
    <m/>
    <s v=""/>
    <n v="1"/>
    <s v=""/>
    <s v=""/>
    <s v=""/>
    <s v=""/>
    <s v=""/>
    <s v=""/>
    <s v=""/>
  </r>
  <r>
    <n v="214"/>
    <x v="1"/>
    <s v="Private"/>
    <s v="Hotel"/>
    <s v="No"/>
    <s v="Below 100"/>
    <s v="Below 1000"/>
    <s v="No"/>
    <s v="No"/>
    <x v="1"/>
    <m/>
    <m/>
    <x v="1"/>
    <s v=""/>
    <s v=""/>
    <s v=""/>
    <s v=""/>
    <s v=""/>
    <s v=""/>
    <s v=""/>
    <s v=""/>
    <s v=""/>
    <m/>
    <m/>
    <m/>
    <m/>
    <m/>
    <m/>
    <m/>
    <m/>
    <m/>
  </r>
  <r>
    <n v="215"/>
    <x v="1"/>
    <s v="Private"/>
    <s v="Office"/>
    <s v="No"/>
    <s v="Below 100"/>
    <s v="DK/DA"/>
    <s v="No"/>
    <s v="Yes"/>
    <x v="4"/>
    <s v="Decentralized"/>
    <s v="Satisfied"/>
    <x v="0"/>
    <m/>
    <m/>
    <m/>
    <n v="1"/>
    <m/>
    <m/>
    <m/>
    <m/>
    <m/>
    <n v="1"/>
    <s v=""/>
    <s v=""/>
    <s v=""/>
    <s v=""/>
    <s v=""/>
    <m/>
    <s v=""/>
    <s v=""/>
  </r>
  <r>
    <n v="216"/>
    <x v="1"/>
    <s v="Private"/>
    <s v="Commerce"/>
    <s v="No"/>
    <s v="Below 100"/>
    <s v="Above 5000"/>
    <s v="Yes"/>
    <s v="Yes"/>
    <x v="1"/>
    <m/>
    <m/>
    <x v="1"/>
    <s v=""/>
    <s v=""/>
    <s v=""/>
    <s v=""/>
    <s v=""/>
    <s v=""/>
    <s v=""/>
    <s v=""/>
    <s v=""/>
    <m/>
    <m/>
    <m/>
    <m/>
    <m/>
    <m/>
    <m/>
    <m/>
    <m/>
  </r>
  <r>
    <n v="217"/>
    <x v="1"/>
    <s v="Private"/>
    <s v="Hotel"/>
    <s v="No"/>
    <s v="Below 100"/>
    <s v="Below 1000"/>
    <s v="No"/>
    <s v="DK/DA"/>
    <x v="0"/>
    <s v="Centralized"/>
    <s v="Satisfied"/>
    <x v="0"/>
    <n v="1"/>
    <n v="1"/>
    <m/>
    <m/>
    <m/>
    <m/>
    <m/>
    <m/>
    <m/>
    <n v="1"/>
    <s v=""/>
    <s v=""/>
    <s v=""/>
    <s v=""/>
    <s v=""/>
    <s v=""/>
    <s v=""/>
    <s v=""/>
  </r>
  <r>
    <n v="218"/>
    <x v="1"/>
    <s v="Private"/>
    <s v="Other"/>
    <s v="No"/>
    <s v="Below 100"/>
    <s v="DK/DA"/>
    <s v="DK/DA"/>
    <s v="No"/>
    <x v="1"/>
    <m/>
    <m/>
    <x v="1"/>
    <s v=""/>
    <s v=""/>
    <s v=""/>
    <s v=""/>
    <s v=""/>
    <s v=""/>
    <s v=""/>
    <s v=""/>
    <s v=""/>
    <m/>
    <m/>
    <m/>
    <m/>
    <m/>
    <m/>
    <m/>
    <m/>
    <m/>
  </r>
  <r>
    <n v="219"/>
    <x v="1"/>
    <s v="Private"/>
    <s v="Other"/>
    <s v="No"/>
    <s v="Below 100"/>
    <s v="DK/DA"/>
    <s v="DK/DA"/>
    <s v="DK/DA"/>
    <x v="1"/>
    <m/>
    <m/>
    <x v="1"/>
    <s v=""/>
    <s v=""/>
    <s v=""/>
    <s v=""/>
    <s v=""/>
    <s v=""/>
    <s v=""/>
    <s v=""/>
    <s v=""/>
    <m/>
    <m/>
    <m/>
    <m/>
    <m/>
    <m/>
    <m/>
    <m/>
    <m/>
  </r>
  <r>
    <n v="220"/>
    <x v="1"/>
    <s v="Private"/>
    <s v="Hotel"/>
    <s v="No"/>
    <s v="Below 100"/>
    <s v="Below 1000"/>
    <s v="Yes"/>
    <s v="Yes"/>
    <x v="1"/>
    <m/>
    <m/>
    <x v="1"/>
    <s v=""/>
    <s v=""/>
    <s v=""/>
    <s v=""/>
    <s v=""/>
    <s v=""/>
    <s v=""/>
    <s v=""/>
    <s v=""/>
    <m/>
    <m/>
    <m/>
    <m/>
    <m/>
    <m/>
    <m/>
    <m/>
    <m/>
  </r>
  <r>
    <n v="221"/>
    <x v="1"/>
    <s v="Private"/>
    <s v="Education Centre"/>
    <s v="No"/>
    <s v="Below 100"/>
    <s v="Below 1000"/>
    <s v="No"/>
    <s v="DK/DA"/>
    <x v="1"/>
    <m/>
    <m/>
    <x v="1"/>
    <s v=""/>
    <s v=""/>
    <s v=""/>
    <s v=""/>
    <s v=""/>
    <s v=""/>
    <s v=""/>
    <s v=""/>
    <s v=""/>
    <m/>
    <m/>
    <m/>
    <m/>
    <m/>
    <m/>
    <m/>
    <m/>
    <m/>
  </r>
  <r>
    <n v="222"/>
    <x v="1"/>
    <s v="Private"/>
    <s v="Office"/>
    <s v="No"/>
    <s v="100-1000"/>
    <s v="DK/DA"/>
    <s v="Yes"/>
    <s v="Yes"/>
    <x v="1"/>
    <m/>
    <m/>
    <x v="1"/>
    <s v=""/>
    <s v=""/>
    <s v=""/>
    <s v=""/>
    <s v=""/>
    <s v=""/>
    <s v=""/>
    <s v=""/>
    <s v=""/>
    <m/>
    <m/>
    <m/>
    <m/>
    <m/>
    <m/>
    <m/>
    <m/>
    <m/>
  </r>
  <r>
    <n v="223"/>
    <x v="1"/>
    <s v="Private"/>
    <s v="Hotel"/>
    <s v="No"/>
    <s v="Below 100"/>
    <s v="Below 1000"/>
    <s v="Yes"/>
    <s v="Yes"/>
    <x v="1"/>
    <m/>
    <m/>
    <x v="1"/>
    <s v=""/>
    <s v=""/>
    <s v=""/>
    <s v=""/>
    <s v=""/>
    <s v=""/>
    <s v=""/>
    <s v=""/>
    <s v=""/>
    <m/>
    <m/>
    <m/>
    <m/>
    <m/>
    <m/>
    <m/>
    <m/>
    <m/>
  </r>
  <r>
    <n v="224"/>
    <x v="1"/>
    <s v="Private"/>
    <s v="Office"/>
    <s v="No"/>
    <s v="100-1000"/>
    <s v="DK/DA"/>
    <s v="No"/>
    <s v="Yes"/>
    <x v="1"/>
    <m/>
    <m/>
    <x v="1"/>
    <s v=""/>
    <s v=""/>
    <s v=""/>
    <s v=""/>
    <s v=""/>
    <s v=""/>
    <s v=""/>
    <s v=""/>
    <s v=""/>
    <m/>
    <m/>
    <m/>
    <m/>
    <m/>
    <m/>
    <m/>
    <m/>
    <m/>
  </r>
  <r>
    <n v="225"/>
    <x v="1"/>
    <s v="Private"/>
    <s v="Sport Centre"/>
    <s v="No"/>
    <s v="Below 100"/>
    <s v="DK/DA"/>
    <s v="No"/>
    <s v="No"/>
    <x v="1"/>
    <m/>
    <m/>
    <x v="1"/>
    <s v=""/>
    <s v=""/>
    <s v=""/>
    <s v=""/>
    <s v=""/>
    <s v=""/>
    <s v=""/>
    <s v=""/>
    <s v=""/>
    <m/>
    <m/>
    <m/>
    <m/>
    <m/>
    <m/>
    <m/>
    <m/>
    <m/>
  </r>
  <r>
    <n v="226"/>
    <x v="1"/>
    <s v="Private"/>
    <s v="Education Centre"/>
    <s v="No"/>
    <s v="100-1000"/>
    <s v="Below 1000"/>
    <s v="No"/>
    <s v="No"/>
    <x v="0"/>
    <s v="Decentralized"/>
    <s v="Satisfied"/>
    <x v="0"/>
    <m/>
    <m/>
    <m/>
    <m/>
    <m/>
    <m/>
    <n v="1"/>
    <m/>
    <m/>
    <m/>
    <s v=""/>
    <n v="1"/>
    <s v=""/>
    <s v=""/>
    <s v=""/>
    <s v=""/>
    <s v=""/>
    <s v=""/>
  </r>
  <r>
    <n v="227"/>
    <x v="1"/>
    <s v="Private"/>
    <s v="Commerce"/>
    <s v="No"/>
    <s v="Below 100"/>
    <s v="Above 5000"/>
    <s v="Yes"/>
    <s v="Yes"/>
    <x v="0"/>
    <s v="Decentralized"/>
    <s v="Unsatisfied"/>
    <x v="0"/>
    <s v=""/>
    <s v=""/>
    <s v=""/>
    <s v=""/>
    <s v=""/>
    <s v=""/>
    <s v=""/>
    <s v=""/>
    <s v=""/>
    <n v="1"/>
    <s v=""/>
    <s v=""/>
    <s v=""/>
    <s v=""/>
    <s v=""/>
    <s v=""/>
    <s v=""/>
    <s v=""/>
  </r>
  <r>
    <n v="228"/>
    <x v="1"/>
    <s v="Private"/>
    <s v="Education Centre"/>
    <s v="No"/>
    <s v="Below 100"/>
    <s v="Below 1000"/>
    <s v="No"/>
    <s v="No"/>
    <x v="1"/>
    <m/>
    <m/>
    <x v="1"/>
    <s v=""/>
    <s v=""/>
    <s v=""/>
    <s v=""/>
    <s v=""/>
    <s v=""/>
    <s v=""/>
    <s v=""/>
    <s v=""/>
    <m/>
    <m/>
    <m/>
    <m/>
    <m/>
    <m/>
    <m/>
    <m/>
    <m/>
  </r>
  <r>
    <n v="229"/>
    <x v="1"/>
    <s v="Public"/>
    <s v="Education Centre"/>
    <s v="No"/>
    <s v="100-1000"/>
    <s v="DK/DA"/>
    <s v="No"/>
    <s v="No"/>
    <x v="0"/>
    <s v="Decentralized"/>
    <s v="Satisfied"/>
    <x v="0"/>
    <m/>
    <m/>
    <m/>
    <n v="1"/>
    <m/>
    <m/>
    <m/>
    <m/>
    <m/>
    <n v="1"/>
    <s v=""/>
    <s v=""/>
    <s v=""/>
    <s v=""/>
    <s v=""/>
    <s v=""/>
    <s v=""/>
    <s v=""/>
  </r>
  <r>
    <n v="230"/>
    <x v="1"/>
    <s v="Public"/>
    <s v="Sport Centre"/>
    <s v="Yes"/>
    <s v="100-1000"/>
    <s v="DK/DA"/>
    <s v="Yes"/>
    <s v="No"/>
    <x v="0"/>
    <s v="Decentralized"/>
    <s v="Unsatisfied"/>
    <x v="0"/>
    <m/>
    <m/>
    <m/>
    <n v="1"/>
    <m/>
    <m/>
    <m/>
    <m/>
    <m/>
    <n v="1"/>
    <s v=""/>
    <s v=""/>
    <s v=""/>
    <s v=""/>
    <s v=""/>
    <s v=""/>
    <s v=""/>
    <s v=""/>
  </r>
  <r>
    <n v="231"/>
    <x v="1"/>
    <s v="Private"/>
    <s v="Office"/>
    <s v="No"/>
    <s v="Below 100"/>
    <s v="DK/DA"/>
    <s v="No"/>
    <s v="DK/DA"/>
    <x v="1"/>
    <m/>
    <m/>
    <x v="1"/>
    <s v=""/>
    <s v=""/>
    <s v=""/>
    <s v=""/>
    <s v=""/>
    <s v=""/>
    <s v=""/>
    <s v=""/>
    <s v=""/>
    <m/>
    <m/>
    <m/>
    <m/>
    <m/>
    <m/>
    <m/>
    <m/>
    <m/>
  </r>
  <r>
    <n v="232"/>
    <x v="1"/>
    <s v="Private"/>
    <s v="Hotel"/>
    <s v="No"/>
    <s v="Below 100"/>
    <s v="Below 1000"/>
    <s v="Yes"/>
    <s v="DK/DA"/>
    <x v="1"/>
    <m/>
    <m/>
    <x v="1"/>
    <s v=""/>
    <s v=""/>
    <s v=""/>
    <s v=""/>
    <s v=""/>
    <s v=""/>
    <s v=""/>
    <s v=""/>
    <s v=""/>
    <m/>
    <m/>
    <m/>
    <m/>
    <m/>
    <m/>
    <m/>
    <m/>
    <m/>
  </r>
  <r>
    <n v="233"/>
    <x v="1"/>
    <s v="Private"/>
    <s v="Sport Centre"/>
    <s v="No"/>
    <s v="100-1000"/>
    <s v="DK/DA"/>
    <s v="DK/DA"/>
    <s v="DK/DA"/>
    <x v="1"/>
    <m/>
    <m/>
    <x v="1"/>
    <s v=""/>
    <s v=""/>
    <s v=""/>
    <s v=""/>
    <s v=""/>
    <s v=""/>
    <s v=""/>
    <s v=""/>
    <s v=""/>
    <m/>
    <m/>
    <m/>
    <m/>
    <m/>
    <m/>
    <m/>
    <m/>
    <m/>
  </r>
  <r>
    <n v="234"/>
    <x v="1"/>
    <s v="Private"/>
    <s v="Hotel"/>
    <s v="Yes"/>
    <s v="Below 100"/>
    <s v="Below 1000"/>
    <s v="No"/>
    <s v="Yes"/>
    <x v="0"/>
    <s v="Centralized"/>
    <s v="Satisfied"/>
    <x v="0"/>
    <n v="1"/>
    <m/>
    <m/>
    <n v="1"/>
    <m/>
    <m/>
    <m/>
    <m/>
    <m/>
    <s v=""/>
    <s v=""/>
    <s v=""/>
    <n v="1"/>
    <s v=""/>
    <s v=""/>
    <s v=""/>
    <m/>
    <m/>
  </r>
  <r>
    <n v="235"/>
    <x v="1"/>
    <s v="Public"/>
    <s v="Sport Centre"/>
    <s v="No"/>
    <s v="Below 100"/>
    <s v="1000-5000"/>
    <s v="Yes"/>
    <s v="Yes"/>
    <x v="0"/>
    <s v="Decentralized"/>
    <s v="Satisfied"/>
    <x v="0"/>
    <s v=""/>
    <s v=""/>
    <s v=""/>
    <s v=""/>
    <s v=""/>
    <s v=""/>
    <s v=""/>
    <s v=""/>
    <s v=""/>
    <n v="1"/>
    <s v=""/>
    <s v=""/>
    <s v=""/>
    <s v=""/>
    <s v=""/>
    <s v=""/>
    <s v=""/>
    <s v=""/>
  </r>
  <r>
    <n v="236"/>
    <x v="1"/>
    <s v="Private"/>
    <s v="Hotel"/>
    <s v="No"/>
    <s v="Below 100"/>
    <s v="Below 1000"/>
    <s v="No"/>
    <s v="No"/>
    <x v="1"/>
    <m/>
    <m/>
    <x v="1"/>
    <s v=""/>
    <s v=""/>
    <s v=""/>
    <s v=""/>
    <s v=""/>
    <s v=""/>
    <s v=""/>
    <s v=""/>
    <s v=""/>
    <m/>
    <m/>
    <m/>
    <m/>
    <m/>
    <m/>
    <m/>
    <m/>
    <m/>
  </r>
  <r>
    <n v="237"/>
    <x v="1"/>
    <s v="Private"/>
    <s v="Hotel"/>
    <s v="No"/>
    <s v="Below 100"/>
    <s v="Below 1000"/>
    <s v="Yes"/>
    <s v="DK/DA"/>
    <x v="1"/>
    <m/>
    <m/>
    <x v="1"/>
    <s v=""/>
    <s v=""/>
    <s v=""/>
    <s v=""/>
    <s v=""/>
    <s v=""/>
    <s v=""/>
    <s v=""/>
    <s v=""/>
    <m/>
    <m/>
    <m/>
    <m/>
    <m/>
    <m/>
    <m/>
    <m/>
    <m/>
  </r>
  <r>
    <n v="238"/>
    <x v="1"/>
    <s v="Private"/>
    <s v="Health Centre"/>
    <s v="No"/>
    <s v="Below 100"/>
    <s v="Above 5000"/>
    <s v="No"/>
    <s v="DK/DA"/>
    <x v="5"/>
    <s v="Decentralized"/>
    <s v="Satisfied"/>
    <x v="0"/>
    <m/>
    <m/>
    <m/>
    <n v="1"/>
    <m/>
    <m/>
    <m/>
    <m/>
    <m/>
    <s v=""/>
    <n v="1"/>
    <s v=""/>
    <s v=""/>
    <s v=""/>
    <s v=""/>
    <s v=""/>
    <s v=""/>
    <s v=""/>
  </r>
  <r>
    <n v="239"/>
    <x v="1"/>
    <s v="Private"/>
    <s v="Hotel"/>
    <s v="No"/>
    <s v="Below 100"/>
    <s v="Below 1000"/>
    <s v="No"/>
    <s v="No"/>
    <x v="1"/>
    <m/>
    <m/>
    <x v="1"/>
    <s v=""/>
    <s v=""/>
    <s v=""/>
    <s v=""/>
    <s v=""/>
    <s v=""/>
    <s v=""/>
    <s v=""/>
    <s v=""/>
    <m/>
    <m/>
    <m/>
    <m/>
    <m/>
    <m/>
    <m/>
    <m/>
    <m/>
  </r>
  <r>
    <n v="240"/>
    <x v="1"/>
    <s v="Private"/>
    <s v="Sport Centre"/>
    <s v="No"/>
    <s v="Below 100"/>
    <s v="Below 1000"/>
    <s v="Yes"/>
    <s v="No"/>
    <x v="1"/>
    <m/>
    <m/>
    <x v="1"/>
    <s v=""/>
    <s v=""/>
    <s v=""/>
    <s v=""/>
    <s v=""/>
    <s v=""/>
    <s v=""/>
    <s v=""/>
    <s v=""/>
    <m/>
    <m/>
    <m/>
    <m/>
    <m/>
    <m/>
    <m/>
    <m/>
    <m/>
  </r>
  <r>
    <n v="241"/>
    <x v="1"/>
    <s v="Private"/>
    <s v="Hotel"/>
    <s v="No"/>
    <s v="Below 100"/>
    <s v="Below 1000"/>
    <s v="No"/>
    <s v="No"/>
    <x v="1"/>
    <m/>
    <m/>
    <x v="1"/>
    <s v=""/>
    <s v=""/>
    <s v=""/>
    <s v=""/>
    <s v=""/>
    <s v=""/>
    <s v=""/>
    <s v=""/>
    <s v=""/>
    <m/>
    <m/>
    <m/>
    <m/>
    <m/>
    <m/>
    <m/>
    <m/>
    <m/>
  </r>
  <r>
    <n v="242"/>
    <x v="1"/>
    <s v="Private"/>
    <s v="Hotel"/>
    <s v="No"/>
    <s v="Below 100"/>
    <s v="Below 1000"/>
    <s v="No"/>
    <s v="DK/DA"/>
    <x v="0"/>
    <s v="Centralized"/>
    <s v="Satisfied"/>
    <x v="0"/>
    <n v="1"/>
    <n v="1"/>
    <m/>
    <m/>
    <m/>
    <m/>
    <m/>
    <m/>
    <m/>
    <n v="1"/>
    <s v=""/>
    <s v=""/>
    <s v=""/>
    <s v=""/>
    <s v=""/>
    <s v=""/>
    <s v=""/>
    <s v=""/>
  </r>
  <r>
    <n v="243"/>
    <x v="1"/>
    <s v="Private"/>
    <s v="Hotel"/>
    <s v="No"/>
    <s v="Below 100"/>
    <s v="Below 1000"/>
    <s v="No"/>
    <s v="No"/>
    <x v="1"/>
    <m/>
    <m/>
    <x v="1"/>
    <s v=""/>
    <s v=""/>
    <s v=""/>
    <s v=""/>
    <s v=""/>
    <s v=""/>
    <s v=""/>
    <s v=""/>
    <s v=""/>
    <m/>
    <m/>
    <m/>
    <m/>
    <m/>
    <m/>
    <m/>
    <m/>
    <m/>
  </r>
  <r>
    <n v="244"/>
    <x v="1"/>
    <s v="Public"/>
    <s v="Office"/>
    <s v="No"/>
    <s v="Below 100"/>
    <s v="DK/DA"/>
    <s v="DK/DA"/>
    <s v="No"/>
    <x v="1"/>
    <m/>
    <m/>
    <x v="1"/>
    <s v=""/>
    <s v=""/>
    <s v=""/>
    <s v=""/>
    <s v=""/>
    <s v=""/>
    <s v=""/>
    <s v=""/>
    <s v=""/>
    <m/>
    <m/>
    <m/>
    <m/>
    <m/>
    <m/>
    <m/>
    <m/>
    <m/>
  </r>
  <r>
    <n v="245"/>
    <x v="1"/>
    <s v="Public"/>
    <s v="Sport Centre"/>
    <s v="No"/>
    <s v="Below 100"/>
    <s v="DK/DA"/>
    <s v="No"/>
    <s v="Yes"/>
    <x v="0"/>
    <s v="Decentralized"/>
    <s v="Satisfied"/>
    <x v="0"/>
    <m/>
    <m/>
    <m/>
    <m/>
    <m/>
    <m/>
    <m/>
    <n v="1"/>
    <m/>
    <s v=""/>
    <s v=""/>
    <s v=""/>
    <s v=""/>
    <s v=""/>
    <m/>
    <s v=""/>
    <s v=""/>
    <s v=""/>
  </r>
  <r>
    <n v="246"/>
    <x v="1"/>
    <s v="Private"/>
    <s v="Office"/>
    <s v="No"/>
    <s v="Below 100"/>
    <s v="1000-5000"/>
    <s v="Yes"/>
    <s v="Yes"/>
    <x v="1"/>
    <m/>
    <m/>
    <x v="1"/>
    <s v=""/>
    <s v=""/>
    <s v=""/>
    <s v=""/>
    <s v=""/>
    <s v=""/>
    <s v=""/>
    <s v=""/>
    <s v=""/>
    <m/>
    <m/>
    <m/>
    <m/>
    <m/>
    <m/>
    <m/>
    <m/>
    <m/>
  </r>
  <r>
    <n v="247"/>
    <x v="1"/>
    <s v="Public"/>
    <s v="Sport Centre"/>
    <s v="No"/>
    <s v="100-1000"/>
    <s v="DK/DA"/>
    <s v="No"/>
    <s v="No"/>
    <x v="1"/>
    <m/>
    <m/>
    <x v="1"/>
    <m/>
    <m/>
    <m/>
    <m/>
    <m/>
    <m/>
    <m/>
    <m/>
    <m/>
    <m/>
    <m/>
    <m/>
    <m/>
    <m/>
    <m/>
    <m/>
    <m/>
    <m/>
  </r>
  <r>
    <n v="248"/>
    <x v="1"/>
    <s v="Private"/>
    <s v="Hotel"/>
    <s v="No"/>
    <s v="Below 100"/>
    <s v="Below 1000"/>
    <s v="No"/>
    <s v="No"/>
    <x v="1"/>
    <m/>
    <m/>
    <x v="1"/>
    <s v=""/>
    <s v=""/>
    <s v=""/>
    <s v=""/>
    <s v=""/>
    <s v=""/>
    <s v=""/>
    <s v=""/>
    <s v=""/>
    <m/>
    <m/>
    <m/>
    <m/>
    <m/>
    <m/>
    <m/>
    <m/>
    <m/>
  </r>
  <r>
    <n v="249"/>
    <x v="1"/>
    <s v="Private"/>
    <s v="Sport Centre"/>
    <s v="No"/>
    <s v="Below 100"/>
    <s v="DK/DA"/>
    <s v="Yes"/>
    <s v="Yes"/>
    <x v="0"/>
    <s v="Decentralized"/>
    <s v="Satisfied"/>
    <x v="0"/>
    <m/>
    <m/>
    <m/>
    <n v="1"/>
    <m/>
    <m/>
    <m/>
    <m/>
    <m/>
    <s v=""/>
    <s v=""/>
    <s v=""/>
    <s v=""/>
    <s v=""/>
    <s v=""/>
    <n v="1"/>
    <s v=""/>
    <s v=""/>
  </r>
  <r>
    <n v="250"/>
    <x v="1"/>
    <s v="Private"/>
    <s v="Office"/>
    <s v="No"/>
    <s v="100-1000"/>
    <s v="Above 5000"/>
    <s v="Yes"/>
    <s v="Yes"/>
    <x v="0"/>
    <s v="Decentralized"/>
    <s v="Unsatisfied"/>
    <x v="0"/>
    <m/>
    <m/>
    <m/>
    <n v="1"/>
    <m/>
    <m/>
    <m/>
    <m/>
    <m/>
    <s v=""/>
    <n v="1"/>
    <s v=""/>
    <s v=""/>
    <s v=""/>
    <s v=""/>
    <s v=""/>
    <s v=""/>
    <n v="1"/>
  </r>
  <r>
    <n v="251"/>
    <x v="1"/>
    <s v="Private"/>
    <s v="Hotel"/>
    <s v="Yes"/>
    <s v="Below 100"/>
    <s v="Below 1000"/>
    <s v="No"/>
    <s v="No"/>
    <x v="0"/>
    <s v="Centralized"/>
    <s v="Satisfied"/>
    <x v="0"/>
    <n v="1"/>
    <m/>
    <m/>
    <m/>
    <m/>
    <m/>
    <m/>
    <m/>
    <m/>
    <s v=""/>
    <s v=""/>
    <s v=""/>
    <n v="1"/>
    <s v=""/>
    <s v=""/>
    <s v=""/>
    <s v=""/>
    <s v=""/>
  </r>
  <r>
    <n v="252"/>
    <x v="1"/>
    <s v="Private"/>
    <s v="Sport Centre"/>
    <s v="No"/>
    <s v="Below 100"/>
    <s v="DK/DA"/>
    <s v="No"/>
    <s v="No"/>
    <x v="1"/>
    <m/>
    <m/>
    <x v="1"/>
    <s v=""/>
    <s v=""/>
    <s v=""/>
    <s v=""/>
    <s v=""/>
    <s v=""/>
    <s v=""/>
    <s v=""/>
    <s v=""/>
    <m/>
    <m/>
    <m/>
    <m/>
    <m/>
    <m/>
    <m/>
    <m/>
    <m/>
  </r>
  <r>
    <n v="253"/>
    <x v="1"/>
    <s v="Public"/>
    <s v="Sport Centre"/>
    <s v="No"/>
    <s v="Below 100"/>
    <s v="DK/DA"/>
    <s v="No"/>
    <s v="DK/DA"/>
    <x v="1"/>
    <m/>
    <m/>
    <x v="1"/>
    <s v=""/>
    <s v=""/>
    <s v=""/>
    <s v=""/>
    <s v=""/>
    <s v=""/>
    <s v=""/>
    <s v=""/>
    <s v=""/>
    <m/>
    <m/>
    <m/>
    <m/>
    <m/>
    <m/>
    <m/>
    <m/>
    <m/>
  </r>
  <r>
    <n v="254"/>
    <x v="1"/>
    <s v="Private"/>
    <s v="Other"/>
    <s v="No"/>
    <s v="Below 100"/>
    <s v="Above 5000"/>
    <s v="Yes"/>
    <s v="Yes"/>
    <x v="1"/>
    <m/>
    <m/>
    <x v="1"/>
    <s v=""/>
    <s v=""/>
    <s v=""/>
    <s v=""/>
    <s v=""/>
    <s v=""/>
    <s v=""/>
    <s v=""/>
    <s v=""/>
    <m/>
    <m/>
    <m/>
    <m/>
    <m/>
    <m/>
    <m/>
    <m/>
    <m/>
  </r>
  <r>
    <n v="255"/>
    <x v="1"/>
    <s v="Private"/>
    <s v="Office"/>
    <s v="No"/>
    <s v="Below 100"/>
    <s v="Below 1000"/>
    <s v="No"/>
    <s v="No"/>
    <x v="1"/>
    <m/>
    <m/>
    <x v="1"/>
    <s v=""/>
    <s v=""/>
    <s v=""/>
    <s v=""/>
    <s v=""/>
    <s v=""/>
    <s v=""/>
    <s v=""/>
    <s v=""/>
    <m/>
    <m/>
    <m/>
    <m/>
    <m/>
    <m/>
    <m/>
    <m/>
    <m/>
  </r>
  <r>
    <n v="256"/>
    <x v="1"/>
    <s v="Private"/>
    <s v="Office"/>
    <s v="No"/>
    <s v="Below 100"/>
    <s v="Below 1000"/>
    <s v="No"/>
    <s v="No"/>
    <x v="1"/>
    <m/>
    <m/>
    <x v="1"/>
    <s v=""/>
    <s v=""/>
    <s v=""/>
    <s v=""/>
    <s v=""/>
    <s v=""/>
    <s v=""/>
    <s v=""/>
    <s v=""/>
    <m/>
    <m/>
    <m/>
    <m/>
    <m/>
    <m/>
    <m/>
    <m/>
    <m/>
  </r>
  <r>
    <n v="257"/>
    <x v="1"/>
    <s v="Private"/>
    <s v="Office"/>
    <s v="No"/>
    <s v="Below 100"/>
    <s v="1000-5000"/>
    <s v="DK/DA"/>
    <s v="DK/DA"/>
    <x v="1"/>
    <m/>
    <m/>
    <x v="1"/>
    <m/>
    <m/>
    <m/>
    <m/>
    <m/>
    <m/>
    <m/>
    <m/>
    <m/>
    <m/>
    <m/>
    <m/>
    <m/>
    <m/>
    <m/>
    <m/>
    <m/>
    <m/>
  </r>
  <r>
    <n v="258"/>
    <x v="1"/>
    <s v="Private"/>
    <s v="Hotel"/>
    <s v="No"/>
    <s v="Below 100"/>
    <s v="Below 1000"/>
    <s v="No"/>
    <s v="No"/>
    <x v="1"/>
    <m/>
    <m/>
    <x v="1"/>
    <s v=""/>
    <s v=""/>
    <s v=""/>
    <s v=""/>
    <s v=""/>
    <s v=""/>
    <s v=""/>
    <s v=""/>
    <s v=""/>
    <m/>
    <m/>
    <m/>
    <m/>
    <m/>
    <m/>
    <m/>
    <m/>
    <m/>
  </r>
  <r>
    <n v="259"/>
    <x v="1"/>
    <s v="Private"/>
    <s v="Commerce"/>
    <s v="No"/>
    <s v="100-1000"/>
    <s v="Below 1000"/>
    <s v="No"/>
    <s v="No"/>
    <x v="1"/>
    <m/>
    <m/>
    <x v="1"/>
    <s v=""/>
    <s v=""/>
    <s v=""/>
    <s v=""/>
    <s v=""/>
    <s v=""/>
    <s v=""/>
    <s v=""/>
    <s v=""/>
    <m/>
    <m/>
    <m/>
    <m/>
    <m/>
    <m/>
    <m/>
    <m/>
    <m/>
  </r>
  <r>
    <n v="260"/>
    <x v="1"/>
    <s v="Private"/>
    <s v="Sport Centre"/>
    <s v="No"/>
    <s v="100-1000"/>
    <s v="DK/DA"/>
    <s v="DK/DA"/>
    <s v="DK/DA"/>
    <x v="1"/>
    <m/>
    <m/>
    <x v="1"/>
    <s v=""/>
    <s v=""/>
    <s v=""/>
    <s v=""/>
    <s v=""/>
    <s v=""/>
    <s v=""/>
    <s v=""/>
    <s v=""/>
    <m/>
    <m/>
    <m/>
    <m/>
    <m/>
    <m/>
    <m/>
    <m/>
    <m/>
  </r>
  <r>
    <n v="261"/>
    <x v="1"/>
    <s v="Private"/>
    <s v="Hotel"/>
    <s v="No"/>
    <s v="Below 100"/>
    <s v="Below 1000"/>
    <s v="No"/>
    <s v="Yes"/>
    <x v="1"/>
    <m/>
    <m/>
    <x v="1"/>
    <s v=""/>
    <s v=""/>
    <s v=""/>
    <s v=""/>
    <s v=""/>
    <s v=""/>
    <s v=""/>
    <s v=""/>
    <s v=""/>
    <m/>
    <m/>
    <m/>
    <m/>
    <m/>
    <m/>
    <m/>
    <m/>
    <m/>
  </r>
  <r>
    <n v="262"/>
    <x v="1"/>
    <s v="Private"/>
    <s v="Sport Centre"/>
    <s v="No"/>
    <s v="Below 100"/>
    <s v="DK/DA"/>
    <s v="DK/DA"/>
    <s v="DK/DA"/>
    <x v="1"/>
    <m/>
    <m/>
    <x v="1"/>
    <s v=""/>
    <s v=""/>
    <s v=""/>
    <s v=""/>
    <s v=""/>
    <s v=""/>
    <s v=""/>
    <s v=""/>
    <s v=""/>
    <m/>
    <m/>
    <m/>
    <m/>
    <m/>
    <m/>
    <m/>
    <m/>
    <m/>
  </r>
  <r>
    <n v="263"/>
    <x v="1"/>
    <s v="Public"/>
    <s v="Sport Centre"/>
    <s v="Yes"/>
    <s v="Below 100"/>
    <s v="DK/DA"/>
    <s v="Yes"/>
    <s v="Yes"/>
    <x v="0"/>
    <s v="Decentralized"/>
    <s v="Satisfied"/>
    <x v="0"/>
    <m/>
    <m/>
    <m/>
    <n v="1"/>
    <m/>
    <m/>
    <m/>
    <m/>
    <m/>
    <s v=""/>
    <s v=""/>
    <m/>
    <s v=""/>
    <s v=""/>
    <s v=""/>
    <s v=""/>
    <s v=""/>
    <s v=""/>
  </r>
  <r>
    <n v="264"/>
    <x v="1"/>
    <s v="Private"/>
    <s v="Hotel"/>
    <s v="No"/>
    <s v="Below 100"/>
    <s v="Below 1000"/>
    <s v="No"/>
    <s v="No"/>
    <x v="0"/>
    <s v="Centralized"/>
    <s v="Satisfied"/>
    <x v="0"/>
    <n v="1"/>
    <m/>
    <m/>
    <m/>
    <m/>
    <m/>
    <m/>
    <m/>
    <m/>
    <s v=""/>
    <s v=""/>
    <s v=""/>
    <s v=""/>
    <n v="1"/>
    <s v=""/>
    <s v=""/>
    <s v=""/>
    <s v=""/>
  </r>
  <r>
    <n v="265"/>
    <x v="1"/>
    <s v="Private"/>
    <s v="Hotel"/>
    <s v="No"/>
    <s v="Below 100"/>
    <s v="Below 1000"/>
    <s v="Yes"/>
    <s v="DK/DA"/>
    <x v="1"/>
    <m/>
    <m/>
    <x v="1"/>
    <s v=""/>
    <s v=""/>
    <s v=""/>
    <s v=""/>
    <s v=""/>
    <s v=""/>
    <s v=""/>
    <s v=""/>
    <s v=""/>
    <m/>
    <m/>
    <m/>
    <m/>
    <m/>
    <m/>
    <m/>
    <m/>
    <m/>
  </r>
  <r>
    <n v="266"/>
    <x v="1"/>
    <s v="Private"/>
    <s v="Sport Centre"/>
    <s v="No"/>
    <s v="DK/DA"/>
    <s v="DK/DA"/>
    <s v="DK/DA"/>
    <s v="DK/DA"/>
    <x v="1"/>
    <m/>
    <m/>
    <x v="1"/>
    <s v=""/>
    <s v=""/>
    <s v=""/>
    <s v=""/>
    <s v=""/>
    <s v=""/>
    <s v=""/>
    <s v=""/>
    <s v=""/>
    <m/>
    <m/>
    <m/>
    <m/>
    <m/>
    <m/>
    <m/>
    <m/>
    <m/>
  </r>
  <r>
    <n v="267"/>
    <x v="1"/>
    <s v="Private"/>
    <s v="Education Centre"/>
    <s v="No"/>
    <s v="Below 100"/>
    <s v="Below 1000"/>
    <s v="No"/>
    <s v="No"/>
    <x v="1"/>
    <m/>
    <m/>
    <x v="1"/>
    <s v=""/>
    <s v=""/>
    <s v=""/>
    <s v=""/>
    <s v=""/>
    <s v=""/>
    <s v=""/>
    <s v=""/>
    <s v=""/>
    <m/>
    <m/>
    <m/>
    <m/>
    <m/>
    <m/>
    <m/>
    <m/>
    <m/>
  </r>
  <r>
    <n v="268"/>
    <x v="1"/>
    <s v="Private"/>
    <s v="Commerce"/>
    <s v="No"/>
    <s v="Above 1000"/>
    <s v="Above 5000"/>
    <s v="Yes"/>
    <s v="Yes"/>
    <x v="0"/>
    <s v="Centralized"/>
    <s v="Satisfied"/>
    <x v="0"/>
    <s v=""/>
    <s v=""/>
    <s v=""/>
    <s v=""/>
    <s v=""/>
    <s v=""/>
    <s v=""/>
    <s v=""/>
    <s v=""/>
    <s v=""/>
    <s v=""/>
    <s v=""/>
    <s v=""/>
    <s v=""/>
    <m/>
    <s v=""/>
    <m/>
    <m/>
  </r>
  <r>
    <n v="269"/>
    <x v="1"/>
    <s v="Private"/>
    <s v="Commerce"/>
    <s v="No"/>
    <s v="100-1000"/>
    <s v="Above 5000"/>
    <s v="No"/>
    <s v="Yes"/>
    <x v="0"/>
    <s v="Centralized"/>
    <s v="Satisfied"/>
    <x v="0"/>
    <s v=""/>
    <s v=""/>
    <s v=""/>
    <s v=""/>
    <s v=""/>
    <s v=""/>
    <s v=""/>
    <s v=""/>
    <s v=""/>
    <s v=""/>
    <s v=""/>
    <s v=""/>
    <s v=""/>
    <s v=""/>
    <n v="1"/>
    <s v=""/>
    <s v=""/>
    <s v=""/>
  </r>
  <r>
    <n v="270"/>
    <x v="1"/>
    <s v="Private"/>
    <s v="Education Centre"/>
    <s v="No"/>
    <s v="Below 100"/>
    <s v="Below 1000"/>
    <s v="No"/>
    <s v="No"/>
    <x v="0"/>
    <s v="Decentralized"/>
    <s v="Satisfied"/>
    <x v="0"/>
    <m/>
    <m/>
    <m/>
    <m/>
    <m/>
    <m/>
    <n v="1"/>
    <m/>
    <m/>
    <n v="1"/>
    <s v=""/>
    <s v=""/>
    <s v=""/>
    <s v=""/>
    <s v=""/>
    <s v=""/>
    <s v=""/>
    <s v=""/>
  </r>
  <r>
    <n v="271"/>
    <x v="1"/>
    <s v="Private"/>
    <s v="Hotel"/>
    <s v="No"/>
    <s v="Below 100"/>
    <s v="Below 1000"/>
    <s v="No"/>
    <s v="Yes"/>
    <x v="0"/>
    <s v="Centralized"/>
    <s v="Satisfied"/>
    <x v="0"/>
    <n v="1"/>
    <m/>
    <m/>
    <m/>
    <m/>
    <m/>
    <m/>
    <m/>
    <m/>
    <s v=""/>
    <s v=""/>
    <s v=""/>
    <s v=""/>
    <s v=""/>
    <s v=""/>
    <s v=""/>
    <m/>
    <m/>
  </r>
  <r>
    <n v="272"/>
    <x v="1"/>
    <s v="Private"/>
    <s v="Hotel"/>
    <s v="No"/>
    <s v="Below 100"/>
    <s v="Below 1000"/>
    <s v="No"/>
    <s v="Yes"/>
    <x v="1"/>
    <m/>
    <m/>
    <x v="1"/>
    <s v=""/>
    <s v=""/>
    <s v=""/>
    <s v=""/>
    <s v=""/>
    <s v=""/>
    <s v=""/>
    <s v=""/>
    <s v=""/>
    <m/>
    <m/>
    <m/>
    <m/>
    <m/>
    <m/>
    <m/>
    <m/>
    <m/>
  </r>
  <r>
    <n v="273"/>
    <x v="1"/>
    <s v="Private"/>
    <s v="Hotel"/>
    <s v="Yes"/>
    <s v="Below 100"/>
    <s v="Below 1000"/>
    <s v="Yes"/>
    <s v="No"/>
    <x v="1"/>
    <m/>
    <m/>
    <x v="1"/>
    <s v=""/>
    <s v=""/>
    <s v=""/>
    <s v=""/>
    <s v=""/>
    <s v=""/>
    <s v=""/>
    <s v=""/>
    <s v=""/>
    <m/>
    <m/>
    <m/>
    <m/>
    <m/>
    <m/>
    <m/>
    <m/>
    <m/>
  </r>
  <r>
    <n v="274"/>
    <x v="1"/>
    <s v="Private"/>
    <s v="Commerce"/>
    <s v="No"/>
    <s v="100-1000"/>
    <s v="Above 5000"/>
    <s v="No"/>
    <s v="No"/>
    <x v="1"/>
    <m/>
    <m/>
    <x v="1"/>
    <s v=""/>
    <s v=""/>
    <s v=""/>
    <s v=""/>
    <s v=""/>
    <s v=""/>
    <s v=""/>
    <s v=""/>
    <s v=""/>
    <m/>
    <m/>
    <m/>
    <m/>
    <m/>
    <m/>
    <m/>
    <m/>
    <m/>
  </r>
  <r>
    <n v="275"/>
    <x v="1"/>
    <s v="Private"/>
    <s v="Office"/>
    <s v="No"/>
    <s v="100-1000"/>
    <s v="Below 1000"/>
    <s v="Yes"/>
    <s v="DK/DA"/>
    <x v="4"/>
    <s v="Decentralized"/>
    <s v="Satisfied"/>
    <x v="0"/>
    <m/>
    <m/>
    <m/>
    <n v="1"/>
    <m/>
    <m/>
    <m/>
    <m/>
    <m/>
    <s v=""/>
    <n v="1"/>
    <s v=""/>
    <s v=""/>
    <s v=""/>
    <s v=""/>
    <s v=""/>
    <s v=""/>
    <s v=""/>
  </r>
  <r>
    <n v="276"/>
    <x v="1"/>
    <s v="Private"/>
    <s v="Hotel"/>
    <s v="No"/>
    <s v="Below 100"/>
    <s v="DK/DA"/>
    <s v="DK/DA"/>
    <s v="DK/DA"/>
    <x v="1"/>
    <m/>
    <m/>
    <x v="1"/>
    <s v=""/>
    <s v=""/>
    <s v=""/>
    <s v=""/>
    <s v=""/>
    <s v=""/>
    <s v=""/>
    <s v=""/>
    <s v=""/>
    <m/>
    <m/>
    <m/>
    <m/>
    <m/>
    <m/>
    <m/>
    <m/>
    <m/>
  </r>
  <r>
    <n v="277"/>
    <x v="1"/>
    <s v="Private"/>
    <s v="Health Centre"/>
    <s v="Yes"/>
    <s v="Below 100"/>
    <s v="DK/DA"/>
    <s v="DK/DA"/>
    <s v="Yes"/>
    <x v="0"/>
    <s v="Centralized"/>
    <s v="Unsatisfied"/>
    <x v="0"/>
    <s v=""/>
    <s v=""/>
    <s v=""/>
    <s v=""/>
    <s v=""/>
    <s v=""/>
    <s v=""/>
    <s v=""/>
    <s v=""/>
    <s v=""/>
    <s v=""/>
    <s v=""/>
    <n v="1"/>
    <s v=""/>
    <s v=""/>
    <s v=""/>
    <s v=""/>
    <s v=""/>
  </r>
  <r>
    <n v="278"/>
    <x v="1"/>
    <s v="Private"/>
    <s v="Hotel"/>
    <s v="No"/>
    <s v="Below 100"/>
    <s v="Below 1000"/>
    <s v="Yes"/>
    <s v="Yes"/>
    <x v="1"/>
    <m/>
    <m/>
    <x v="1"/>
    <s v=""/>
    <s v=""/>
    <s v=""/>
    <s v=""/>
    <s v=""/>
    <s v=""/>
    <s v=""/>
    <s v=""/>
    <s v=""/>
    <m/>
    <m/>
    <m/>
    <m/>
    <m/>
    <m/>
    <m/>
    <m/>
    <m/>
  </r>
  <r>
    <n v="279"/>
    <x v="1"/>
    <s v="Private"/>
    <s v="Hotel"/>
    <s v="No"/>
    <s v="Below 100"/>
    <s v="Below 1000"/>
    <s v="No"/>
    <s v="No"/>
    <x v="1"/>
    <m/>
    <m/>
    <x v="1"/>
    <s v=""/>
    <s v=""/>
    <s v=""/>
    <s v=""/>
    <s v=""/>
    <s v=""/>
    <s v=""/>
    <s v=""/>
    <s v=""/>
    <m/>
    <m/>
    <m/>
    <m/>
    <m/>
    <m/>
    <m/>
    <m/>
    <m/>
  </r>
  <r>
    <n v="280"/>
    <x v="1"/>
    <s v="Private"/>
    <s v="Health Centre"/>
    <s v="Yes"/>
    <s v="Above 1000"/>
    <s v="DK/DA"/>
    <s v="DK/DA"/>
    <s v="Yes"/>
    <x v="0"/>
    <s v="Centralized"/>
    <s v="Unsatisfied"/>
    <x v="0"/>
    <s v=""/>
    <s v=""/>
    <s v=""/>
    <s v=""/>
    <s v=""/>
    <s v=""/>
    <s v=""/>
    <s v=""/>
    <s v=""/>
    <s v=""/>
    <s v=""/>
    <s v=""/>
    <s v=""/>
    <n v="1"/>
    <s v=""/>
    <s v=""/>
    <s v=""/>
    <s v=""/>
  </r>
  <r>
    <n v="281"/>
    <x v="1"/>
    <s v="Private"/>
    <s v="Commerce"/>
    <s v="No"/>
    <s v="Above 1000"/>
    <s v="Above 5000"/>
    <s v="Yes"/>
    <s v="Yes"/>
    <x v="0"/>
    <s v="Centralized"/>
    <s v="Satisfied"/>
    <x v="0"/>
    <m/>
    <m/>
    <m/>
    <n v="1"/>
    <m/>
    <m/>
    <n v="1"/>
    <n v="1"/>
    <m/>
    <s v=""/>
    <s v=""/>
    <s v=""/>
    <s v=""/>
    <s v=""/>
    <s v=""/>
    <s v=""/>
    <n v="1"/>
    <m/>
  </r>
  <r>
    <n v="282"/>
    <x v="1"/>
    <s v="Private"/>
    <s v="Hotel"/>
    <s v="No"/>
    <s v="Below 100"/>
    <s v="Below 1000"/>
    <s v="No"/>
    <s v="Yes"/>
    <x v="1"/>
    <m/>
    <m/>
    <x v="1"/>
    <s v=""/>
    <s v=""/>
    <s v=""/>
    <s v=""/>
    <s v=""/>
    <s v=""/>
    <s v=""/>
    <s v=""/>
    <s v=""/>
    <m/>
    <m/>
    <m/>
    <m/>
    <m/>
    <m/>
    <m/>
    <m/>
    <m/>
  </r>
  <r>
    <n v="283"/>
    <x v="1"/>
    <s v="Private"/>
    <s v="Education Centre"/>
    <s v="No"/>
    <s v="Below 100"/>
    <s v="Below 1000"/>
    <s v="DK/DA"/>
    <s v="DK/DA"/>
    <x v="1"/>
    <m/>
    <m/>
    <x v="1"/>
    <s v=""/>
    <s v=""/>
    <s v=""/>
    <s v=""/>
    <s v=""/>
    <s v=""/>
    <s v=""/>
    <s v=""/>
    <s v=""/>
    <m/>
    <m/>
    <m/>
    <m/>
    <m/>
    <m/>
    <m/>
    <m/>
    <m/>
  </r>
  <r>
    <n v="284"/>
    <x v="1"/>
    <s v="Private"/>
    <s v="Hotel"/>
    <s v="Yes"/>
    <s v="Below 100"/>
    <s v="Below 1000"/>
    <s v="DK/DA"/>
    <s v="Yes"/>
    <x v="1"/>
    <m/>
    <m/>
    <x v="1"/>
    <s v=""/>
    <s v=""/>
    <s v=""/>
    <s v=""/>
    <s v=""/>
    <s v=""/>
    <s v=""/>
    <s v=""/>
    <s v=""/>
    <m/>
    <m/>
    <m/>
    <m/>
    <m/>
    <m/>
    <m/>
    <m/>
    <m/>
  </r>
  <r>
    <n v="285"/>
    <x v="1"/>
    <s v="Private"/>
    <s v="Hotel"/>
    <s v="No"/>
    <s v="Below 100"/>
    <s v="Below 1000"/>
    <s v="No"/>
    <s v="Yes"/>
    <x v="1"/>
    <m/>
    <m/>
    <x v="1"/>
    <s v=""/>
    <s v=""/>
    <s v=""/>
    <s v=""/>
    <s v=""/>
    <s v=""/>
    <s v=""/>
    <s v=""/>
    <s v=""/>
    <m/>
    <m/>
    <m/>
    <m/>
    <m/>
    <m/>
    <m/>
    <m/>
    <m/>
  </r>
  <r>
    <n v="286"/>
    <x v="1"/>
    <s v="Private"/>
    <s v="Commerce"/>
    <s v="No"/>
    <s v="100-1000"/>
    <s v="Above 5000"/>
    <s v="Yes"/>
    <s v="Yes"/>
    <x v="1"/>
    <m/>
    <m/>
    <x v="1"/>
    <s v=""/>
    <s v=""/>
    <s v=""/>
    <s v=""/>
    <s v=""/>
    <s v=""/>
    <s v=""/>
    <s v=""/>
    <s v=""/>
    <m/>
    <m/>
    <m/>
    <m/>
    <m/>
    <m/>
    <m/>
    <m/>
    <m/>
  </r>
  <r>
    <n v="287"/>
    <x v="1"/>
    <s v="Public"/>
    <s v="Commerce"/>
    <s v="No"/>
    <s v="Below 100"/>
    <s v="DK/DA"/>
    <s v="No"/>
    <s v="DK/DA"/>
    <x v="0"/>
    <s v="Decentralized"/>
    <s v="Satisfied"/>
    <x v="0"/>
    <n v="1"/>
    <m/>
    <m/>
    <m/>
    <m/>
    <m/>
    <m/>
    <m/>
    <m/>
    <n v="1"/>
    <s v=""/>
    <s v=""/>
    <s v=""/>
    <s v=""/>
    <s v=""/>
    <s v=""/>
    <s v=""/>
    <s v=""/>
  </r>
  <r>
    <n v="288"/>
    <x v="1"/>
    <s v="Private"/>
    <s v="Hotel"/>
    <s v="No"/>
    <s v="Below 100"/>
    <s v="Below 1000"/>
    <s v="No"/>
    <s v="Yes"/>
    <x v="1"/>
    <m/>
    <m/>
    <x v="1"/>
    <s v=""/>
    <s v=""/>
    <s v=""/>
    <s v=""/>
    <s v=""/>
    <s v=""/>
    <s v=""/>
    <s v=""/>
    <s v=""/>
    <m/>
    <m/>
    <m/>
    <m/>
    <m/>
    <m/>
    <m/>
    <m/>
    <m/>
  </r>
  <r>
    <n v="289"/>
    <x v="1"/>
    <s v="Private"/>
    <s v="Hotel"/>
    <s v="No"/>
    <s v="100-1000"/>
    <s v="1000-5000"/>
    <s v="No"/>
    <s v="Yes"/>
    <x v="1"/>
    <m/>
    <m/>
    <x v="1"/>
    <s v=""/>
    <s v=""/>
    <s v=""/>
    <s v=""/>
    <s v=""/>
    <s v=""/>
    <s v=""/>
    <s v=""/>
    <s v=""/>
    <m/>
    <m/>
    <m/>
    <m/>
    <m/>
    <m/>
    <m/>
    <m/>
    <m/>
  </r>
  <r>
    <n v="290"/>
    <x v="1"/>
    <s v="Private"/>
    <s v="Office"/>
    <s v="No"/>
    <s v="Below 100"/>
    <s v="1000-5000"/>
    <s v="No"/>
    <s v="Yes"/>
    <x v="0"/>
    <s v="Decentralized"/>
    <s v="Satisfied"/>
    <x v="0"/>
    <m/>
    <n v="1"/>
    <m/>
    <m/>
    <n v="1"/>
    <m/>
    <m/>
    <m/>
    <m/>
    <n v="1"/>
    <s v=""/>
    <s v=""/>
    <s v=""/>
    <s v=""/>
    <s v=""/>
    <s v=""/>
    <s v=""/>
    <n v="1"/>
  </r>
  <r>
    <n v="291"/>
    <x v="1"/>
    <s v="Private"/>
    <s v="Commerce"/>
    <s v="No"/>
    <s v="100-1000"/>
    <s v="Above 5000"/>
    <s v="No"/>
    <s v="Yes"/>
    <x v="0"/>
    <s v="Centralized"/>
    <s v="Satisfied"/>
    <x v="0"/>
    <m/>
    <m/>
    <m/>
    <n v="1"/>
    <m/>
    <m/>
    <m/>
    <m/>
    <m/>
    <s v=""/>
    <s v=""/>
    <n v="1"/>
    <s v=""/>
    <s v=""/>
    <s v=""/>
    <s v=""/>
    <s v=""/>
    <s v=""/>
  </r>
  <r>
    <n v="292"/>
    <x v="1"/>
    <s v="Private"/>
    <s v="Hotel"/>
    <s v="No"/>
    <s v="Below 100"/>
    <s v="Below 1000"/>
    <s v="No"/>
    <s v="DK/DA"/>
    <x v="0"/>
    <s v="Centralized"/>
    <s v="Satisfied"/>
    <x v="0"/>
    <m/>
    <m/>
    <m/>
    <n v="1"/>
    <m/>
    <m/>
    <m/>
    <m/>
    <m/>
    <n v="1"/>
    <s v=""/>
    <s v=""/>
    <s v=""/>
    <s v=""/>
    <s v=""/>
    <s v=""/>
    <s v=""/>
    <s v=""/>
  </r>
  <r>
    <n v="293"/>
    <x v="1"/>
    <s v="Private"/>
    <s v="Commerce"/>
    <s v="No"/>
    <s v="100-1000"/>
    <s v="Above 5000"/>
    <s v="No"/>
    <s v="Yes"/>
    <x v="1"/>
    <m/>
    <m/>
    <x v="1"/>
    <s v=""/>
    <s v=""/>
    <s v=""/>
    <s v=""/>
    <s v=""/>
    <s v=""/>
    <s v=""/>
    <s v=""/>
    <s v=""/>
    <m/>
    <m/>
    <m/>
    <m/>
    <m/>
    <m/>
    <m/>
    <m/>
    <m/>
  </r>
  <r>
    <n v="294"/>
    <x v="1"/>
    <s v="Private"/>
    <s v="Hotel"/>
    <s v="No"/>
    <s v="Below 100"/>
    <s v="Below 1000"/>
    <s v="Yes"/>
    <s v="DK/DA"/>
    <x v="0"/>
    <s v="Centralized"/>
    <s v="Satisfied"/>
    <x v="0"/>
    <m/>
    <m/>
    <m/>
    <n v="1"/>
    <m/>
    <m/>
    <m/>
    <m/>
    <m/>
    <n v="1"/>
    <s v=""/>
    <s v=""/>
    <s v=""/>
    <s v=""/>
    <s v=""/>
    <s v=""/>
    <s v=""/>
    <s v=""/>
  </r>
  <r>
    <n v="295"/>
    <x v="1"/>
    <s v="Private"/>
    <s v="Office"/>
    <s v="No"/>
    <s v="Below 100"/>
    <s v="Below 1000"/>
    <s v="No"/>
    <s v="No"/>
    <x v="1"/>
    <m/>
    <m/>
    <x v="1"/>
    <s v=""/>
    <s v=""/>
    <s v=""/>
    <s v=""/>
    <s v=""/>
    <s v=""/>
    <s v=""/>
    <s v=""/>
    <s v=""/>
    <m/>
    <m/>
    <m/>
    <m/>
    <m/>
    <m/>
    <m/>
    <m/>
    <m/>
  </r>
  <r>
    <n v="296"/>
    <x v="1"/>
    <s v="Private"/>
    <s v="Education Centre"/>
    <s v="No"/>
    <s v="Below 100"/>
    <s v="Below 1000"/>
    <s v="No"/>
    <s v="DK/DA"/>
    <x v="1"/>
    <m/>
    <m/>
    <x v="1"/>
    <s v=""/>
    <s v=""/>
    <s v=""/>
    <s v=""/>
    <s v=""/>
    <s v=""/>
    <s v=""/>
    <s v=""/>
    <s v=""/>
    <m/>
    <m/>
    <m/>
    <m/>
    <m/>
    <m/>
    <m/>
    <m/>
    <m/>
  </r>
  <r>
    <n v="297"/>
    <x v="1"/>
    <s v="Private"/>
    <s v="Commerce"/>
    <s v="No"/>
    <s v="Above 1000"/>
    <s v="Above 5000"/>
    <s v="No"/>
    <s v="Yes"/>
    <x v="0"/>
    <s v="Decentralized"/>
    <s v="Unsatisfied"/>
    <x v="0"/>
    <m/>
    <n v="1"/>
    <m/>
    <m/>
    <m/>
    <m/>
    <m/>
    <m/>
    <m/>
    <n v="1"/>
    <s v=""/>
    <s v=""/>
    <s v=""/>
    <s v=""/>
    <s v=""/>
    <s v=""/>
    <s v=""/>
    <s v=""/>
  </r>
  <r>
    <n v="298"/>
    <x v="1"/>
    <s v="Private"/>
    <s v="Office"/>
    <s v="No"/>
    <s v="100-1000"/>
    <s v="DK/DA"/>
    <s v="DK/DA"/>
    <s v="Yes"/>
    <x v="1"/>
    <m/>
    <m/>
    <x v="1"/>
    <s v=""/>
    <s v=""/>
    <s v=""/>
    <s v=""/>
    <s v=""/>
    <s v=""/>
    <s v=""/>
    <s v=""/>
    <s v=""/>
    <m/>
    <m/>
    <m/>
    <m/>
    <m/>
    <m/>
    <m/>
    <m/>
    <m/>
  </r>
  <r>
    <n v="299"/>
    <x v="1"/>
    <s v="Public"/>
    <s v="Education Centre"/>
    <s v="No"/>
    <s v="Below 100"/>
    <s v="Above 5000"/>
    <s v="No"/>
    <s v="DK/DA"/>
    <x v="1"/>
    <m/>
    <m/>
    <x v="1"/>
    <s v=""/>
    <s v=""/>
    <s v=""/>
    <s v=""/>
    <s v=""/>
    <s v=""/>
    <s v=""/>
    <s v=""/>
    <s v=""/>
    <m/>
    <m/>
    <m/>
    <m/>
    <m/>
    <m/>
    <m/>
    <m/>
    <m/>
  </r>
  <r>
    <n v="300"/>
    <x v="1"/>
    <s v="Private"/>
    <s v="Health Centre"/>
    <s v="No"/>
    <s v="100-1000"/>
    <s v="DK/DA"/>
    <s v="DK/DA"/>
    <s v="No"/>
    <x v="0"/>
    <s v="Centralized"/>
    <s v="Satisfied"/>
    <x v="0"/>
    <m/>
    <m/>
    <m/>
    <n v="1"/>
    <m/>
    <m/>
    <m/>
    <m/>
    <m/>
    <n v="1"/>
    <s v=""/>
    <s v=""/>
    <s v=""/>
    <s v=""/>
    <s v=""/>
    <s v=""/>
    <s v=""/>
    <s v=""/>
  </r>
  <r>
    <n v="301"/>
    <x v="1"/>
    <s v="Private"/>
    <s v="Commerce"/>
    <s v="No"/>
    <s v="Below 100"/>
    <s v="DK/DA"/>
    <s v="No"/>
    <s v="DK/DA"/>
    <x v="1"/>
    <m/>
    <m/>
    <x v="1"/>
    <s v=""/>
    <s v=""/>
    <s v=""/>
    <s v=""/>
    <s v=""/>
    <s v=""/>
    <s v=""/>
    <s v=""/>
    <s v=""/>
    <m/>
    <m/>
    <m/>
    <m/>
    <m/>
    <m/>
    <m/>
    <m/>
    <m/>
  </r>
  <r>
    <n v="302"/>
    <x v="1"/>
    <s v="Private"/>
    <s v="Health Centre"/>
    <s v="Yes"/>
    <s v="100-1000"/>
    <s v="1000-5000"/>
    <s v="No"/>
    <s v="No"/>
    <x v="1"/>
    <m/>
    <m/>
    <x v="1"/>
    <m/>
    <m/>
    <m/>
    <m/>
    <m/>
    <m/>
    <m/>
    <m/>
    <m/>
    <m/>
    <m/>
    <m/>
    <m/>
    <m/>
    <m/>
    <m/>
    <m/>
    <m/>
  </r>
  <r>
    <n v="303"/>
    <x v="1"/>
    <s v="Private"/>
    <s v="Health Centre"/>
    <s v="No"/>
    <s v="Below 100"/>
    <s v="DK/DA"/>
    <s v="No"/>
    <s v="No"/>
    <x v="1"/>
    <m/>
    <m/>
    <x v="1"/>
    <s v=""/>
    <s v=""/>
    <s v=""/>
    <s v=""/>
    <s v=""/>
    <s v=""/>
    <s v=""/>
    <s v=""/>
    <s v=""/>
    <m/>
    <m/>
    <m/>
    <m/>
    <m/>
    <m/>
    <m/>
    <m/>
    <m/>
  </r>
  <r>
    <n v="304"/>
    <x v="1"/>
    <s v="Private"/>
    <s v="Sport Centre"/>
    <s v="No"/>
    <s v="Below 100"/>
    <s v="DK/DA"/>
    <s v="Yes"/>
    <s v="No"/>
    <x v="1"/>
    <m/>
    <m/>
    <x v="1"/>
    <s v=""/>
    <s v=""/>
    <s v=""/>
    <s v=""/>
    <s v=""/>
    <s v=""/>
    <s v=""/>
    <s v=""/>
    <s v=""/>
    <m/>
    <m/>
    <m/>
    <m/>
    <m/>
    <m/>
    <m/>
    <m/>
    <m/>
  </r>
  <r>
    <n v="305"/>
    <x v="1"/>
    <s v="Public"/>
    <s v="Commerce"/>
    <s v="No"/>
    <s v="100-1000"/>
    <s v="Above 5000"/>
    <s v="Yes"/>
    <s v="Yes"/>
    <x v="1"/>
    <m/>
    <m/>
    <x v="1"/>
    <s v=""/>
    <s v=""/>
    <s v=""/>
    <s v=""/>
    <s v=""/>
    <s v=""/>
    <s v=""/>
    <s v=""/>
    <s v=""/>
    <m/>
    <m/>
    <m/>
    <m/>
    <m/>
    <m/>
    <m/>
    <m/>
    <m/>
  </r>
  <r>
    <n v="306"/>
    <x v="1"/>
    <s v="Private"/>
    <s v="Sport Centre"/>
    <s v="No"/>
    <s v="100-1000"/>
    <s v="Below 1000"/>
    <s v="No"/>
    <s v="No"/>
    <x v="0"/>
    <s v="Centralized"/>
    <s v="Satisfied"/>
    <x v="0"/>
    <m/>
    <m/>
    <m/>
    <m/>
    <n v="1"/>
    <m/>
    <m/>
    <m/>
    <m/>
    <s v=""/>
    <n v="1"/>
    <s v=""/>
    <s v=""/>
    <s v=""/>
    <s v=""/>
    <s v=""/>
    <s v=""/>
    <s v=""/>
  </r>
  <r>
    <n v="307"/>
    <x v="1"/>
    <s v="Private"/>
    <s v="Sport Centre"/>
    <s v="No"/>
    <s v="Below 100"/>
    <s v="DK/DA"/>
    <s v="DK/DA"/>
    <s v="No"/>
    <x v="1"/>
    <m/>
    <m/>
    <x v="1"/>
    <s v=""/>
    <s v=""/>
    <s v=""/>
    <s v=""/>
    <s v=""/>
    <s v=""/>
    <s v=""/>
    <s v=""/>
    <s v=""/>
    <m/>
    <m/>
    <m/>
    <m/>
    <m/>
    <m/>
    <m/>
    <m/>
    <m/>
  </r>
  <r>
    <n v="308"/>
    <x v="1"/>
    <s v="Private"/>
    <s v="Health Centre"/>
    <s v="Yes"/>
    <s v="Below 100"/>
    <s v="DK/DA"/>
    <s v="DK/DA"/>
    <s v="DK/DA"/>
    <x v="1"/>
    <m/>
    <m/>
    <x v="1"/>
    <s v=""/>
    <s v=""/>
    <s v=""/>
    <s v=""/>
    <s v=""/>
    <s v=""/>
    <s v=""/>
    <s v=""/>
    <s v=""/>
    <m/>
    <m/>
    <m/>
    <m/>
    <m/>
    <m/>
    <m/>
    <m/>
    <m/>
  </r>
  <r>
    <n v="309"/>
    <x v="1"/>
    <s v="Private"/>
    <s v="Commerce"/>
    <s v="No"/>
    <s v="100-1000"/>
    <s v="Above 5000"/>
    <s v="Yes"/>
    <s v="Yes"/>
    <x v="0"/>
    <s v="Decentralized"/>
    <s v="Satisfied"/>
    <x v="0"/>
    <m/>
    <m/>
    <m/>
    <n v="1"/>
    <m/>
    <m/>
    <m/>
    <m/>
    <m/>
    <s v=""/>
    <n v="1"/>
    <s v=""/>
    <s v=""/>
    <s v=""/>
    <m/>
    <s v=""/>
    <s v=""/>
    <s v=""/>
  </r>
  <r>
    <n v="310"/>
    <x v="1"/>
    <s v="Private"/>
    <s v="Office"/>
    <s v="No"/>
    <s v="Below 100"/>
    <s v="DK/DA"/>
    <s v="DK/DA"/>
    <s v="No"/>
    <x v="1"/>
    <m/>
    <m/>
    <x v="1"/>
    <s v=""/>
    <s v=""/>
    <s v=""/>
    <s v=""/>
    <s v=""/>
    <s v=""/>
    <s v=""/>
    <s v=""/>
    <s v=""/>
    <m/>
    <m/>
    <m/>
    <m/>
    <m/>
    <m/>
    <m/>
    <m/>
    <m/>
  </r>
  <r>
    <n v="311"/>
    <x v="1"/>
    <s v="Public"/>
    <s v="Education Centre"/>
    <s v="No"/>
    <s v="100-1000"/>
    <s v="Above 5000"/>
    <s v="Yes"/>
    <s v="Yes"/>
    <x v="1"/>
    <m/>
    <m/>
    <x v="1"/>
    <s v=""/>
    <s v=""/>
    <s v=""/>
    <s v=""/>
    <s v=""/>
    <s v=""/>
    <s v=""/>
    <s v=""/>
    <s v=""/>
    <m/>
    <m/>
    <m/>
    <m/>
    <m/>
    <m/>
    <m/>
    <m/>
    <m/>
  </r>
  <r>
    <n v="312"/>
    <x v="1"/>
    <s v="Private"/>
    <s v="Health Centre"/>
    <s v="No"/>
    <s v="100-1000"/>
    <s v="DK/DA"/>
    <s v="DK/DA"/>
    <s v="DK/DA"/>
    <x v="0"/>
    <s v="Centralized"/>
    <s v="Satisfied"/>
    <x v="0"/>
    <m/>
    <m/>
    <m/>
    <n v="1"/>
    <m/>
    <m/>
    <m/>
    <m/>
    <m/>
    <n v="1"/>
    <s v=""/>
    <s v=""/>
    <s v=""/>
    <s v=""/>
    <s v=""/>
    <s v=""/>
    <s v=""/>
    <s v=""/>
  </r>
  <r>
    <n v="313"/>
    <x v="1"/>
    <s v="Private"/>
    <s v="Commerce"/>
    <s v="No"/>
    <s v="Below 100"/>
    <s v="DK/DA"/>
    <s v="DK/DA"/>
    <s v="No"/>
    <x v="0"/>
    <s v="Decentralized"/>
    <s v="Unsatisfied"/>
    <x v="0"/>
    <s v=""/>
    <s v=""/>
    <s v=""/>
    <s v=""/>
    <s v=""/>
    <s v=""/>
    <s v=""/>
    <s v=""/>
    <s v=""/>
    <s v=""/>
    <s v=""/>
    <n v="1"/>
    <s v=""/>
    <s v=""/>
    <s v=""/>
    <s v=""/>
    <s v=""/>
    <s v=""/>
  </r>
  <r>
    <n v="314"/>
    <x v="1"/>
    <s v="Private"/>
    <s v="Commerce"/>
    <s v="No"/>
    <s v="Above 1000"/>
    <s v="Above 5000"/>
    <s v="Yes"/>
    <s v="Yes"/>
    <x v="1"/>
    <m/>
    <m/>
    <x v="1"/>
    <s v=""/>
    <s v=""/>
    <s v=""/>
    <s v=""/>
    <s v=""/>
    <s v=""/>
    <s v=""/>
    <s v=""/>
    <s v=""/>
    <m/>
    <m/>
    <m/>
    <m/>
    <m/>
    <m/>
    <m/>
    <m/>
    <m/>
  </r>
  <r>
    <n v="315"/>
    <x v="1"/>
    <s v="Private"/>
    <s v="Commerce"/>
    <s v="No"/>
    <s v="Below 100"/>
    <s v="1000-5000"/>
    <s v="Yes"/>
    <s v="Yes"/>
    <x v="0"/>
    <s v="Centralized"/>
    <s v="Satisfied"/>
    <x v="0"/>
    <s v=""/>
    <s v=""/>
    <s v=""/>
    <s v=""/>
    <s v=""/>
    <s v=""/>
    <s v=""/>
    <s v=""/>
    <s v=""/>
    <n v="1"/>
    <s v=""/>
    <s v=""/>
    <s v=""/>
    <s v=""/>
    <s v=""/>
    <s v=""/>
    <s v=""/>
    <s v=""/>
  </r>
  <r>
    <n v="316"/>
    <x v="1"/>
    <s v="Private"/>
    <s v="Commerce"/>
    <s v="No"/>
    <s v="DK/DA"/>
    <s v="Above 5000"/>
    <s v="DK/DA"/>
    <s v="DK/DA"/>
    <x v="1"/>
    <m/>
    <m/>
    <x v="1"/>
    <s v=""/>
    <s v=""/>
    <s v=""/>
    <s v=""/>
    <s v=""/>
    <s v=""/>
    <s v=""/>
    <s v=""/>
    <s v=""/>
    <m/>
    <m/>
    <m/>
    <m/>
    <m/>
    <m/>
    <m/>
    <m/>
    <m/>
  </r>
  <r>
    <n v="317"/>
    <x v="1"/>
    <s v="Private"/>
    <s v="Office"/>
    <s v="No"/>
    <s v="Below 100"/>
    <s v="Below 1000"/>
    <s v="No"/>
    <s v="Yes"/>
    <x v="0"/>
    <s v="Decentralized"/>
    <s v="Satisfied"/>
    <x v="0"/>
    <m/>
    <m/>
    <m/>
    <m/>
    <m/>
    <m/>
    <n v="1"/>
    <m/>
    <m/>
    <s v=""/>
    <m/>
    <s v=""/>
    <s v=""/>
    <s v=""/>
    <s v=""/>
    <s v=""/>
    <n v="1"/>
    <n v="1"/>
  </r>
  <r>
    <n v="318"/>
    <x v="1"/>
    <s v="Private"/>
    <s v="Health Centre"/>
    <s v="No"/>
    <s v="Below 100"/>
    <s v="DK/DA"/>
    <s v="No"/>
    <s v="No"/>
    <x v="1"/>
    <m/>
    <m/>
    <x v="1"/>
    <s v=""/>
    <s v=""/>
    <s v=""/>
    <s v=""/>
    <s v=""/>
    <s v=""/>
    <s v=""/>
    <s v=""/>
    <s v=""/>
    <m/>
    <m/>
    <m/>
    <m/>
    <m/>
    <m/>
    <m/>
    <m/>
    <m/>
  </r>
  <r>
    <n v="319"/>
    <x v="1"/>
    <s v="Private"/>
    <s v="Education Centre"/>
    <s v="No"/>
    <s v="Below 100"/>
    <s v="Above 5000"/>
    <s v="No"/>
    <s v="No"/>
    <x v="1"/>
    <m/>
    <m/>
    <x v="1"/>
    <s v=""/>
    <s v=""/>
    <s v=""/>
    <s v=""/>
    <s v=""/>
    <s v=""/>
    <s v=""/>
    <s v=""/>
    <s v=""/>
    <m/>
    <m/>
    <m/>
    <m/>
    <m/>
    <m/>
    <m/>
    <m/>
    <m/>
  </r>
  <r>
    <n v="320"/>
    <x v="1"/>
    <s v="Private"/>
    <s v="Health Centre"/>
    <s v="No"/>
    <s v="DK/DA"/>
    <s v="Above 5000"/>
    <s v="DK/DA"/>
    <s v="Yes"/>
    <x v="0"/>
    <s v="Centralized"/>
    <s v="Satisfied"/>
    <x v="0"/>
    <m/>
    <m/>
    <m/>
    <n v="1"/>
    <m/>
    <m/>
    <m/>
    <m/>
    <m/>
    <s v=""/>
    <n v="1"/>
    <s v=""/>
    <s v=""/>
    <s v=""/>
    <s v=""/>
    <s v=""/>
    <s v=""/>
    <s v=""/>
  </r>
  <r>
    <n v="321"/>
    <x v="1"/>
    <s v="Private"/>
    <s v="Health Centre"/>
    <s v="No"/>
    <s v="Below 100"/>
    <s v="DK/DA"/>
    <s v="DK/DA"/>
    <s v="DK/DA"/>
    <x v="1"/>
    <m/>
    <m/>
    <x v="1"/>
    <s v=""/>
    <s v=""/>
    <s v=""/>
    <s v=""/>
    <s v=""/>
    <s v=""/>
    <s v=""/>
    <s v=""/>
    <s v=""/>
    <m/>
    <m/>
    <m/>
    <m/>
    <m/>
    <m/>
    <m/>
    <m/>
    <m/>
  </r>
  <r>
    <n v="322"/>
    <x v="1"/>
    <s v="Private"/>
    <s v="Sport Centre"/>
    <s v="No"/>
    <s v="100-1000"/>
    <s v="Above 5000"/>
    <s v="No"/>
    <s v="Yes"/>
    <x v="1"/>
    <m/>
    <m/>
    <x v="1"/>
    <s v=""/>
    <s v=""/>
    <s v=""/>
    <s v=""/>
    <s v=""/>
    <s v=""/>
    <s v=""/>
    <s v=""/>
    <s v=""/>
    <m/>
    <m/>
    <m/>
    <m/>
    <m/>
    <m/>
    <m/>
    <m/>
    <m/>
  </r>
  <r>
    <n v="323"/>
    <x v="1"/>
    <s v="Private"/>
    <s v="Health Centre"/>
    <s v="No"/>
    <s v="Below 100"/>
    <s v="DK/DA"/>
    <s v="Yes"/>
    <s v="DK/DA"/>
    <x v="1"/>
    <m/>
    <m/>
    <x v="1"/>
    <s v=""/>
    <s v=""/>
    <s v=""/>
    <s v=""/>
    <s v=""/>
    <s v=""/>
    <s v=""/>
    <s v=""/>
    <s v=""/>
    <m/>
    <m/>
    <m/>
    <m/>
    <m/>
    <m/>
    <m/>
    <m/>
    <m/>
  </r>
  <r>
    <n v="324"/>
    <x v="1"/>
    <s v="Private"/>
    <s v="Office"/>
    <s v="No"/>
    <s v="Below 100"/>
    <s v="DK/DA"/>
    <s v="No"/>
    <s v="Yes"/>
    <x v="1"/>
    <m/>
    <m/>
    <x v="1"/>
    <s v=""/>
    <s v=""/>
    <s v=""/>
    <s v=""/>
    <s v=""/>
    <s v=""/>
    <s v=""/>
    <s v=""/>
    <s v=""/>
    <m/>
    <m/>
    <m/>
    <m/>
    <m/>
    <m/>
    <m/>
    <m/>
    <m/>
  </r>
  <r>
    <n v="325"/>
    <x v="1"/>
    <s v="Private"/>
    <s v="Other"/>
    <s v="No"/>
    <s v="Below 100"/>
    <s v="DK/DA"/>
    <s v="No"/>
    <s v="DK/DA"/>
    <x v="1"/>
    <m/>
    <m/>
    <x v="1"/>
    <s v=""/>
    <s v=""/>
    <s v=""/>
    <s v=""/>
    <s v=""/>
    <s v=""/>
    <s v=""/>
    <s v=""/>
    <s v=""/>
    <m/>
    <m/>
    <m/>
    <m/>
    <m/>
    <m/>
    <m/>
    <m/>
    <m/>
  </r>
  <r>
    <n v="326"/>
    <x v="1"/>
    <s v="Public"/>
    <s v="Office"/>
    <s v="No"/>
    <s v="Below 100"/>
    <s v="DK/DA"/>
    <s v="DK/DA"/>
    <s v="DK/DA"/>
    <x v="0"/>
    <s v="Centralized"/>
    <s v="Satisfied"/>
    <x v="0"/>
    <m/>
    <m/>
    <m/>
    <m/>
    <m/>
    <m/>
    <n v="1"/>
    <m/>
    <m/>
    <s v=""/>
    <s v=""/>
    <s v=""/>
    <s v=""/>
    <s v=""/>
    <s v=""/>
    <s v=""/>
    <n v="1"/>
    <m/>
  </r>
  <r>
    <n v="327"/>
    <x v="1"/>
    <s v="Private"/>
    <s v="Sport Centre"/>
    <s v="No"/>
    <s v="Below 100"/>
    <s v="DK/DA"/>
    <s v="DK/DA"/>
    <s v="DK/DA"/>
    <x v="0"/>
    <s v="Centralized"/>
    <s v="Satisfied"/>
    <x v="0"/>
    <m/>
    <m/>
    <m/>
    <m/>
    <m/>
    <m/>
    <n v="1"/>
    <m/>
    <m/>
    <s v=""/>
    <s v=""/>
    <s v=""/>
    <s v=""/>
    <s v=""/>
    <s v=""/>
    <s v=""/>
    <n v="1"/>
    <m/>
  </r>
  <r>
    <n v="328"/>
    <x v="1"/>
    <s v="Private"/>
    <s v="Health Centre"/>
    <s v="No"/>
    <s v="Below 100"/>
    <s v="Above 5000"/>
    <s v="No"/>
    <s v="No"/>
    <x v="0"/>
    <s v="Decentralized"/>
    <s v="Satisfied"/>
    <x v="0"/>
    <m/>
    <m/>
    <m/>
    <n v="1"/>
    <m/>
    <m/>
    <m/>
    <m/>
    <m/>
    <s v=""/>
    <s v=""/>
    <n v="1"/>
    <s v=""/>
    <s v=""/>
    <s v=""/>
    <s v=""/>
    <s v=""/>
    <s v=""/>
  </r>
  <r>
    <n v="329"/>
    <x v="1"/>
    <s v="Private"/>
    <s v="Office"/>
    <s v="No"/>
    <s v="DK/DA"/>
    <s v="DK/DA"/>
    <s v="No"/>
    <s v="Yes"/>
    <x v="0"/>
    <s v="Centralized"/>
    <s v="DK/DA"/>
    <x v="0"/>
    <s v=""/>
    <s v=""/>
    <s v=""/>
    <s v=""/>
    <s v=""/>
    <s v=""/>
    <s v=""/>
    <s v=""/>
    <s v=""/>
    <s v=""/>
    <s v=""/>
    <s v=""/>
    <s v=""/>
    <s v=""/>
    <s v=""/>
    <s v=""/>
    <s v=""/>
    <s v=""/>
  </r>
  <r>
    <n v="330"/>
    <x v="1"/>
    <s v="Private"/>
    <s v="Commerce"/>
    <s v="No"/>
    <s v="Above 1000"/>
    <s v="Above 5000"/>
    <s v="Yes"/>
    <s v="Yes"/>
    <x v="0"/>
    <s v="Centralized"/>
    <s v="Satisfied"/>
    <x v="0"/>
    <m/>
    <m/>
    <m/>
    <m/>
    <m/>
    <m/>
    <n v="1"/>
    <m/>
    <m/>
    <n v="1"/>
    <s v=""/>
    <s v=""/>
    <s v=""/>
    <s v=""/>
    <s v=""/>
    <s v=""/>
    <s v=""/>
    <n v="1"/>
  </r>
  <r>
    <n v="331"/>
    <x v="1"/>
    <s v="Public"/>
    <s v="Education Centre"/>
    <s v="No"/>
    <s v="100-1000"/>
    <s v="DK/DA"/>
    <s v="No"/>
    <s v="No"/>
    <x v="0"/>
    <s v="Centralized"/>
    <s v="Unsatisfied"/>
    <x v="0"/>
    <s v=""/>
    <s v=""/>
    <s v=""/>
    <s v=""/>
    <s v=""/>
    <s v=""/>
    <s v=""/>
    <s v=""/>
    <s v=""/>
    <n v="1"/>
    <s v=""/>
    <s v=""/>
    <s v=""/>
    <s v=""/>
    <s v=""/>
    <s v=""/>
    <s v=""/>
    <n v="1"/>
  </r>
  <r>
    <n v="332"/>
    <x v="2"/>
    <s v="Private"/>
    <s v="Health Centre"/>
    <s v="No"/>
    <s v="Below 100"/>
    <s v="Below 1000"/>
    <s v="No"/>
    <s v="Yes"/>
    <x v="0"/>
    <s v="Decentralized"/>
    <s v="Satisfied"/>
    <x v="0"/>
    <m/>
    <m/>
    <n v="1E-4"/>
    <n v="1"/>
    <m/>
    <m/>
    <m/>
    <m/>
    <m/>
    <n v="1E-3"/>
    <m/>
    <m/>
    <n v="1"/>
    <m/>
    <m/>
    <m/>
    <m/>
    <m/>
  </r>
  <r>
    <n v="333"/>
    <x v="2"/>
    <s v="Public"/>
    <s v="Health Centre"/>
    <s v="No"/>
    <s v="Below 100"/>
    <s v="1000-5000"/>
    <s v="No"/>
    <s v="Yes"/>
    <x v="0"/>
    <s v="Decentralized"/>
    <s v="Satisfied"/>
    <x v="0"/>
    <m/>
    <m/>
    <m/>
    <m/>
    <m/>
    <n v="1"/>
    <m/>
    <m/>
    <m/>
    <m/>
    <m/>
    <n v="1"/>
    <m/>
    <m/>
    <m/>
    <m/>
    <m/>
    <m/>
  </r>
  <r>
    <n v="334"/>
    <x v="2"/>
    <s v="Private"/>
    <s v="Hotel"/>
    <s v="No"/>
    <s v="Below 100"/>
    <s v="Above 5000"/>
    <s v="Yes"/>
    <s v="Yes"/>
    <x v="3"/>
    <s v="Centralized"/>
    <s v="Satisfied"/>
    <x v="0"/>
    <m/>
    <m/>
    <m/>
    <n v="1"/>
    <m/>
    <m/>
    <m/>
    <m/>
    <m/>
    <m/>
    <m/>
    <m/>
    <m/>
    <m/>
    <m/>
    <m/>
    <m/>
    <n v="1"/>
  </r>
  <r>
    <n v="335"/>
    <x v="2"/>
    <s v="Private"/>
    <s v="Hotel"/>
    <s v="Yes"/>
    <s v="Below 100"/>
    <s v="Above 5000"/>
    <s v="Yes"/>
    <s v="No"/>
    <x v="0"/>
    <s v="Centralized"/>
    <s v="Satisfied"/>
    <x v="0"/>
    <m/>
    <m/>
    <m/>
    <n v="1"/>
    <m/>
    <m/>
    <m/>
    <m/>
    <m/>
    <m/>
    <m/>
    <m/>
    <m/>
    <n v="1"/>
    <m/>
    <m/>
    <m/>
    <m/>
  </r>
  <r>
    <n v="336"/>
    <x v="2"/>
    <s v="Public"/>
    <s v="Education Centre"/>
    <s v="No"/>
    <s v="100-1000"/>
    <s v="1000-5000"/>
    <s v="No"/>
    <s v="No"/>
    <x v="1"/>
    <m/>
    <m/>
    <x v="1"/>
    <m/>
    <m/>
    <m/>
    <m/>
    <m/>
    <m/>
    <m/>
    <m/>
    <m/>
    <m/>
    <m/>
    <m/>
    <m/>
    <m/>
    <m/>
    <m/>
    <m/>
    <m/>
  </r>
  <r>
    <n v="337"/>
    <x v="2"/>
    <s v="Private"/>
    <s v="Commerce"/>
    <s v="No"/>
    <s v="Below 100"/>
    <s v="Below 1000"/>
    <s v="Yes"/>
    <s v="No"/>
    <x v="0"/>
    <s v="Centralized"/>
    <s v="Satisfied"/>
    <x v="0"/>
    <m/>
    <m/>
    <m/>
    <n v="1"/>
    <m/>
    <m/>
    <m/>
    <m/>
    <m/>
    <m/>
    <m/>
    <m/>
    <m/>
    <n v="1"/>
    <m/>
    <m/>
    <m/>
    <m/>
  </r>
  <r>
    <n v="338"/>
    <x v="2"/>
    <s v="Private"/>
    <s v="Commerce"/>
    <s v="No"/>
    <s v="Below 100"/>
    <s v="Above 5000"/>
    <s v="No"/>
    <s v="Yes"/>
    <x v="0"/>
    <s v="Centralized"/>
    <s v="Satisfied"/>
    <x v="0"/>
    <n v="1"/>
    <m/>
    <m/>
    <m/>
    <n v="1"/>
    <n v="1"/>
    <m/>
    <n v="1"/>
    <m/>
    <m/>
    <m/>
    <m/>
    <m/>
    <m/>
    <m/>
    <n v="1"/>
    <m/>
    <m/>
  </r>
  <r>
    <n v="339"/>
    <x v="2"/>
    <s v="Private"/>
    <s v="Commerce"/>
    <s v="No"/>
    <s v="100-1000"/>
    <s v="Above 5000"/>
    <s v="No"/>
    <s v="No"/>
    <x v="0"/>
    <s v="Centralized"/>
    <s v="Satisfied"/>
    <x v="0"/>
    <m/>
    <m/>
    <m/>
    <n v="1"/>
    <m/>
    <m/>
    <m/>
    <m/>
    <m/>
    <m/>
    <m/>
    <m/>
    <m/>
    <m/>
    <m/>
    <n v="1"/>
    <m/>
    <m/>
  </r>
  <r>
    <n v="340"/>
    <x v="2"/>
    <s v="Private"/>
    <s v="Office"/>
    <s v="No"/>
    <s v="Below 100"/>
    <s v="Below 1000"/>
    <s v="No"/>
    <s v="No"/>
    <x v="0"/>
    <s v="Centralized"/>
    <s v="Satisfied"/>
    <x v="0"/>
    <m/>
    <m/>
    <m/>
    <n v="1"/>
    <m/>
    <m/>
    <n v="1"/>
    <m/>
    <m/>
    <m/>
    <m/>
    <m/>
    <m/>
    <n v="1"/>
    <m/>
    <m/>
    <m/>
    <m/>
  </r>
  <r>
    <n v="341"/>
    <x v="2"/>
    <s v="Public"/>
    <s v="Office"/>
    <s v="No"/>
    <s v="Below 100"/>
    <s v="Below 1000"/>
    <s v="No"/>
    <s v="Yes"/>
    <x v="0"/>
    <s v="Decentralized"/>
    <s v="Unsatisfied"/>
    <x v="0"/>
    <n v="1"/>
    <m/>
    <m/>
    <n v="1"/>
    <m/>
    <m/>
    <m/>
    <m/>
    <m/>
    <m/>
    <m/>
    <n v="1"/>
    <m/>
    <m/>
    <m/>
    <m/>
    <m/>
    <m/>
  </r>
  <r>
    <n v="342"/>
    <x v="2"/>
    <s v="Private"/>
    <s v="Office"/>
    <s v="No"/>
    <s v="Below 100"/>
    <s v="Below 1000"/>
    <s v="No"/>
    <s v="Yes"/>
    <x v="0"/>
    <s v="Decentralized"/>
    <s v="Satisfied"/>
    <x v="0"/>
    <m/>
    <m/>
    <m/>
    <n v="1"/>
    <m/>
    <m/>
    <m/>
    <m/>
    <m/>
    <m/>
    <m/>
    <m/>
    <m/>
    <n v="1"/>
    <m/>
    <m/>
    <m/>
    <m/>
  </r>
  <r>
    <n v="343"/>
    <x v="2"/>
    <s v="Public"/>
    <s v="Health Centre"/>
    <s v="No"/>
    <s v="Below 100"/>
    <s v="Below 1000"/>
    <s v="No"/>
    <s v="No"/>
    <x v="0"/>
    <s v="Decentralized"/>
    <s v="Unsatisfied"/>
    <x v="0"/>
    <m/>
    <m/>
    <m/>
    <m/>
    <m/>
    <m/>
    <m/>
    <n v="1"/>
    <m/>
    <m/>
    <m/>
    <n v="1"/>
    <m/>
    <m/>
    <m/>
    <m/>
    <m/>
    <m/>
  </r>
  <r>
    <n v="344"/>
    <x v="2"/>
    <s v="Private"/>
    <s v="Hotel"/>
    <s v="Yes"/>
    <s v="Below 100"/>
    <s v="Above 5000"/>
    <s v="Yes"/>
    <s v="Yes"/>
    <x v="0"/>
    <s v="Decentralized"/>
    <s v="Satisfied"/>
    <x v="0"/>
    <m/>
    <m/>
    <m/>
    <m/>
    <m/>
    <m/>
    <n v="1"/>
    <m/>
    <m/>
    <m/>
    <m/>
    <m/>
    <m/>
    <m/>
    <m/>
    <m/>
    <m/>
    <n v="1"/>
  </r>
  <r>
    <n v="345"/>
    <x v="2"/>
    <s v="Private"/>
    <s v="Office"/>
    <s v="No"/>
    <s v="Below 100"/>
    <s v="Below 1000"/>
    <s v="No"/>
    <s v="No"/>
    <x v="0"/>
    <s v="Centralized"/>
    <s v="Satisfied"/>
    <x v="0"/>
    <m/>
    <m/>
    <m/>
    <m/>
    <n v="1"/>
    <m/>
    <n v="1"/>
    <m/>
    <m/>
    <m/>
    <n v="1"/>
    <m/>
    <m/>
    <m/>
    <m/>
    <m/>
    <m/>
    <m/>
  </r>
  <r>
    <n v="346"/>
    <x v="2"/>
    <s v="Private"/>
    <s v="Office"/>
    <s v="No"/>
    <s v="Below 100"/>
    <s v="Below 1000"/>
    <s v="No"/>
    <s v="Yes"/>
    <x v="1"/>
    <m/>
    <m/>
    <x v="1"/>
    <m/>
    <m/>
    <m/>
    <m/>
    <m/>
    <m/>
    <m/>
    <m/>
    <m/>
    <m/>
    <m/>
    <m/>
    <m/>
    <m/>
    <m/>
    <m/>
    <m/>
    <m/>
  </r>
  <r>
    <n v="347"/>
    <x v="2"/>
    <s v="Public"/>
    <s v="Office"/>
    <s v="No"/>
    <s v="Below 100"/>
    <s v="Below 1000"/>
    <s v="Yes"/>
    <s v="Yes"/>
    <x v="0"/>
    <s v="Decentralized"/>
    <s v="Satisfied"/>
    <x v="0"/>
    <m/>
    <m/>
    <m/>
    <n v="1"/>
    <m/>
    <n v="1"/>
    <m/>
    <m/>
    <m/>
    <m/>
    <m/>
    <m/>
    <m/>
    <m/>
    <m/>
    <m/>
    <m/>
    <n v="1"/>
  </r>
  <r>
    <n v="348"/>
    <x v="2"/>
    <s v="Private"/>
    <s v="Office"/>
    <s v="No"/>
    <s v="Below 100"/>
    <s v="Below 1000"/>
    <s v="No"/>
    <s v="No"/>
    <x v="6"/>
    <s v="Decentralized"/>
    <s v="Satisfied"/>
    <x v="0"/>
    <m/>
    <m/>
    <m/>
    <m/>
    <m/>
    <n v="1"/>
    <m/>
    <m/>
    <m/>
    <m/>
    <m/>
    <n v="1"/>
    <m/>
    <m/>
    <m/>
    <m/>
    <m/>
    <m/>
  </r>
  <r>
    <n v="349"/>
    <x v="2"/>
    <s v="Public"/>
    <s v="Office"/>
    <s v="No"/>
    <s v="Below 100"/>
    <s v="Below 1000"/>
    <s v="No"/>
    <s v="No"/>
    <x v="0"/>
    <s v="Centralized"/>
    <s v="Satisfied"/>
    <x v="0"/>
    <m/>
    <m/>
    <m/>
    <n v="1"/>
    <m/>
    <m/>
    <m/>
    <m/>
    <m/>
    <m/>
    <m/>
    <n v="1"/>
    <m/>
    <m/>
    <m/>
    <m/>
    <m/>
    <m/>
  </r>
  <r>
    <n v="350"/>
    <x v="2"/>
    <s v="Public"/>
    <s v="Health Centre"/>
    <s v="No"/>
    <s v="Below 100"/>
    <s v="1000-5000"/>
    <s v="No"/>
    <s v="No"/>
    <x v="0"/>
    <s v="Decentralized"/>
    <s v="Satisfied"/>
    <x v="0"/>
    <m/>
    <m/>
    <m/>
    <n v="1"/>
    <m/>
    <n v="1"/>
    <m/>
    <m/>
    <m/>
    <m/>
    <m/>
    <m/>
    <m/>
    <n v="1"/>
    <m/>
    <m/>
    <m/>
    <m/>
  </r>
  <r>
    <n v="351"/>
    <x v="2"/>
    <s v="Private"/>
    <s v="Hotel"/>
    <s v="Yes"/>
    <s v="Below 100"/>
    <s v="1000-5000"/>
    <s v="No"/>
    <s v="No"/>
    <x v="0"/>
    <s v="Centralized"/>
    <s v="Satisfied"/>
    <x v="0"/>
    <m/>
    <m/>
    <m/>
    <m/>
    <n v="1"/>
    <n v="1"/>
    <m/>
    <m/>
    <m/>
    <m/>
    <m/>
    <n v="1"/>
    <m/>
    <m/>
    <m/>
    <m/>
    <m/>
    <m/>
  </r>
  <r>
    <n v="352"/>
    <x v="2"/>
    <s v="Private"/>
    <s v="Hotel"/>
    <s v="No"/>
    <s v="Below 100"/>
    <s v="Above 5000"/>
    <s v="Yes"/>
    <s v="No"/>
    <x v="0"/>
    <s v="Decentralized"/>
    <s v="Satisfied"/>
    <x v="0"/>
    <m/>
    <m/>
    <m/>
    <m/>
    <n v="1"/>
    <n v="1"/>
    <n v="1"/>
    <m/>
    <m/>
    <m/>
    <n v="1"/>
    <m/>
    <m/>
    <m/>
    <m/>
    <m/>
    <m/>
    <m/>
  </r>
  <r>
    <n v="353"/>
    <x v="2"/>
    <s v="Private"/>
    <s v="Hotel"/>
    <s v="Yes"/>
    <s v="Below 100"/>
    <s v="1000-5000"/>
    <s v="Yes"/>
    <s v="Yes"/>
    <x v="0"/>
    <s v="Decentralized"/>
    <s v="Unsatisfied"/>
    <x v="0"/>
    <m/>
    <m/>
    <m/>
    <m/>
    <n v="1"/>
    <m/>
    <m/>
    <m/>
    <m/>
    <m/>
    <m/>
    <m/>
    <m/>
    <m/>
    <m/>
    <n v="1"/>
    <m/>
    <m/>
  </r>
  <r>
    <n v="354"/>
    <x v="2"/>
    <s v="Private"/>
    <s v="Commerce"/>
    <s v="No"/>
    <s v="100-1000"/>
    <s v="Above 5000"/>
    <s v="No"/>
    <s v="No"/>
    <x v="0"/>
    <s v="Centralized"/>
    <s v="Satisfied"/>
    <x v="0"/>
    <m/>
    <m/>
    <m/>
    <n v="1"/>
    <m/>
    <m/>
    <m/>
    <m/>
    <m/>
    <m/>
    <m/>
    <m/>
    <m/>
    <n v="1"/>
    <m/>
    <m/>
    <m/>
    <m/>
  </r>
  <r>
    <n v="355"/>
    <x v="2"/>
    <s v="Private"/>
    <s v="Office"/>
    <s v="No"/>
    <s v="Below 100"/>
    <s v="Below 1000"/>
    <s v="No"/>
    <s v="No"/>
    <x v="1"/>
    <m/>
    <m/>
    <x v="1"/>
    <m/>
    <m/>
    <m/>
    <m/>
    <m/>
    <m/>
    <m/>
    <m/>
    <m/>
    <m/>
    <m/>
    <m/>
    <m/>
    <m/>
    <m/>
    <m/>
    <m/>
    <m/>
  </r>
  <r>
    <n v="356"/>
    <x v="2"/>
    <s v="Public"/>
    <s v="Office"/>
    <s v="No"/>
    <s v="Below 100"/>
    <s v="Below 1000"/>
    <s v="No"/>
    <s v="No"/>
    <x v="0"/>
    <s v="Decentralized"/>
    <s v="Satisfied"/>
    <x v="0"/>
    <m/>
    <m/>
    <m/>
    <m/>
    <m/>
    <m/>
    <n v="1"/>
    <m/>
    <m/>
    <m/>
    <m/>
    <m/>
    <m/>
    <m/>
    <m/>
    <n v="1"/>
    <m/>
    <m/>
  </r>
  <r>
    <n v="357"/>
    <x v="2"/>
    <s v="Private"/>
    <s v="Office"/>
    <s v="No"/>
    <s v="Below 100"/>
    <s v="Below 1000"/>
    <s v="No"/>
    <s v="No"/>
    <x v="6"/>
    <s v="Centralized"/>
    <s v="Satisfied"/>
    <x v="0"/>
    <n v="1"/>
    <m/>
    <m/>
    <m/>
    <m/>
    <m/>
    <m/>
    <m/>
    <m/>
    <m/>
    <m/>
    <m/>
    <m/>
    <n v="1"/>
    <m/>
    <m/>
    <m/>
    <m/>
  </r>
  <r>
    <n v="358"/>
    <x v="2"/>
    <s v="Public"/>
    <s v="Office"/>
    <s v="No"/>
    <s v="Below 100"/>
    <s v="Below 1000"/>
    <s v="No"/>
    <s v="No"/>
    <x v="1"/>
    <m/>
    <m/>
    <x v="1"/>
    <m/>
    <m/>
    <m/>
    <m/>
    <m/>
    <m/>
    <m/>
    <m/>
    <m/>
    <m/>
    <m/>
    <m/>
    <m/>
    <m/>
    <m/>
    <m/>
    <m/>
    <m/>
  </r>
  <r>
    <n v="359"/>
    <x v="2"/>
    <s v="Private"/>
    <s v="Office"/>
    <s v="No"/>
    <s v="Below 100"/>
    <s v="Below 1000"/>
    <s v="No"/>
    <s v="No"/>
    <x v="6"/>
    <s v="Decentralized"/>
    <s v="Satisfied"/>
    <x v="0"/>
    <m/>
    <m/>
    <m/>
    <n v="1"/>
    <m/>
    <m/>
    <n v="1"/>
    <m/>
    <m/>
    <m/>
    <m/>
    <m/>
    <n v="1"/>
    <m/>
    <m/>
    <m/>
    <m/>
    <m/>
  </r>
  <r>
    <n v="360"/>
    <x v="2"/>
    <s v="Private"/>
    <s v="Hotel"/>
    <s v="No"/>
    <s v="Below 100"/>
    <s v="1000-5000"/>
    <s v="No"/>
    <s v="No"/>
    <x v="3"/>
    <s v="Centralized"/>
    <s v="Satisfied"/>
    <x v="0"/>
    <m/>
    <m/>
    <m/>
    <m/>
    <m/>
    <m/>
    <n v="1"/>
    <m/>
    <m/>
    <m/>
    <m/>
    <n v="1"/>
    <m/>
    <m/>
    <m/>
    <m/>
    <m/>
    <m/>
  </r>
  <r>
    <n v="361"/>
    <x v="2"/>
    <s v="Private"/>
    <s v="Hotel"/>
    <s v="Yes"/>
    <s v="100-1000"/>
    <s v="Above 5000"/>
    <s v="No"/>
    <s v="Yes"/>
    <x v="0"/>
    <s v="Centralized"/>
    <s v="Satisfied"/>
    <x v="0"/>
    <m/>
    <m/>
    <m/>
    <n v="1"/>
    <m/>
    <m/>
    <n v="1"/>
    <m/>
    <m/>
    <m/>
    <m/>
    <m/>
    <m/>
    <n v="1"/>
    <m/>
    <m/>
    <m/>
    <m/>
  </r>
  <r>
    <n v="362"/>
    <x v="2"/>
    <s v="Private"/>
    <s v="Hotel"/>
    <s v="Yes"/>
    <s v="Below 100"/>
    <s v="Above 5000"/>
    <s v="No"/>
    <s v="No"/>
    <x v="0"/>
    <s v="Decentralized"/>
    <s v="Satisfied"/>
    <x v="0"/>
    <m/>
    <m/>
    <m/>
    <m/>
    <m/>
    <n v="1"/>
    <m/>
    <m/>
    <m/>
    <m/>
    <m/>
    <n v="1"/>
    <m/>
    <m/>
    <m/>
    <m/>
    <m/>
    <m/>
  </r>
  <r>
    <n v="363"/>
    <x v="2"/>
    <s v="Private"/>
    <s v="Commerce"/>
    <s v="No"/>
    <s v="100-1000"/>
    <s v="Above 5000"/>
    <s v="Yes"/>
    <s v="Yes"/>
    <x v="0"/>
    <s v="Centralized"/>
    <s v="Satisfied"/>
    <x v="0"/>
    <m/>
    <m/>
    <m/>
    <n v="1"/>
    <m/>
    <n v="1"/>
    <m/>
    <m/>
    <m/>
    <m/>
    <m/>
    <m/>
    <m/>
    <m/>
    <n v="1"/>
    <m/>
    <m/>
    <m/>
  </r>
  <r>
    <n v="364"/>
    <x v="2"/>
    <s v="Private"/>
    <s v="Office"/>
    <s v="No"/>
    <s v="Below 100"/>
    <s v="Below 1000"/>
    <s v="No"/>
    <s v="No"/>
    <x v="1"/>
    <m/>
    <m/>
    <x v="1"/>
    <m/>
    <m/>
    <m/>
    <m/>
    <m/>
    <m/>
    <m/>
    <m/>
    <m/>
    <m/>
    <m/>
    <m/>
    <m/>
    <m/>
    <m/>
    <m/>
    <m/>
    <m/>
  </r>
  <r>
    <n v="365"/>
    <x v="2"/>
    <s v="Private"/>
    <s v="Office"/>
    <s v="No"/>
    <s v="Below 100"/>
    <s v="Below 1000"/>
    <s v="Yes"/>
    <s v="No"/>
    <x v="0"/>
    <s v="Decentralized"/>
    <s v="Satisfied"/>
    <x v="0"/>
    <m/>
    <m/>
    <m/>
    <m/>
    <m/>
    <n v="1"/>
    <m/>
    <m/>
    <m/>
    <m/>
    <m/>
    <m/>
    <m/>
    <m/>
    <n v="1"/>
    <m/>
    <m/>
    <m/>
  </r>
  <r>
    <n v="366"/>
    <x v="2"/>
    <s v="Private"/>
    <s v="Hotel"/>
    <s v="No"/>
    <s v="Below 100"/>
    <s v="Above 5000"/>
    <s v="No"/>
    <s v="Yes"/>
    <x v="0"/>
    <s v="Decentralized"/>
    <s v="Unsatisfied"/>
    <x v="0"/>
    <n v="1"/>
    <m/>
    <m/>
    <m/>
    <n v="1"/>
    <m/>
    <m/>
    <m/>
    <m/>
    <m/>
    <m/>
    <m/>
    <m/>
    <m/>
    <m/>
    <m/>
    <m/>
    <n v="1"/>
  </r>
  <r>
    <n v="367"/>
    <x v="2"/>
    <s v="Private"/>
    <s v="Hotel"/>
    <s v="Yes"/>
    <s v="Below 100"/>
    <s v="1000-5000"/>
    <s v="No"/>
    <s v="No"/>
    <x v="0"/>
    <s v="Centralized"/>
    <s v="Unsatisfied"/>
    <x v="0"/>
    <n v="1"/>
    <m/>
    <m/>
    <m/>
    <n v="1"/>
    <m/>
    <m/>
    <m/>
    <m/>
    <m/>
    <m/>
    <n v="1"/>
    <m/>
    <m/>
    <m/>
    <m/>
    <m/>
    <m/>
  </r>
  <r>
    <n v="368"/>
    <x v="2"/>
    <s v="Private"/>
    <s v="Hotel"/>
    <s v="Yes"/>
    <s v="Below 100"/>
    <s v="1000-5000"/>
    <s v="No"/>
    <s v="No"/>
    <x v="0"/>
    <s v="Centralized"/>
    <s v="Satisfied"/>
    <x v="0"/>
    <m/>
    <m/>
    <m/>
    <n v="1"/>
    <m/>
    <m/>
    <n v="1"/>
    <m/>
    <m/>
    <m/>
    <m/>
    <m/>
    <m/>
    <m/>
    <m/>
    <n v="1"/>
    <m/>
    <m/>
  </r>
  <r>
    <n v="369"/>
    <x v="2"/>
    <s v="Private"/>
    <s v="Hotel"/>
    <s v="No"/>
    <s v="Below 100"/>
    <s v="Above 5000"/>
    <s v="No"/>
    <s v="Yes"/>
    <x v="3"/>
    <s v="Centralized"/>
    <s v="Satisfied"/>
    <x v="0"/>
    <m/>
    <m/>
    <m/>
    <n v="1"/>
    <n v="1"/>
    <m/>
    <m/>
    <m/>
    <m/>
    <m/>
    <m/>
    <m/>
    <m/>
    <m/>
    <m/>
    <m/>
    <m/>
    <n v="1"/>
  </r>
  <r>
    <n v="370"/>
    <x v="2"/>
    <s v="Public"/>
    <s v="Education Centre"/>
    <s v="No"/>
    <s v="100-1000"/>
    <s v="1000-5000"/>
    <s v="Yes"/>
    <s v="Yes"/>
    <x v="1"/>
    <m/>
    <m/>
    <x v="1"/>
    <m/>
    <m/>
    <m/>
    <m/>
    <m/>
    <m/>
    <m/>
    <m/>
    <m/>
    <m/>
    <m/>
    <m/>
    <m/>
    <m/>
    <m/>
    <m/>
    <m/>
    <m/>
  </r>
  <r>
    <n v="371"/>
    <x v="2"/>
    <s v="Public"/>
    <s v="Education Centre"/>
    <s v="Yes"/>
    <s v="100-1000"/>
    <s v="1000-5000"/>
    <s v="Yes"/>
    <s v="Yes"/>
    <x v="1"/>
    <m/>
    <m/>
    <x v="1"/>
    <m/>
    <m/>
    <m/>
    <m/>
    <m/>
    <m/>
    <m/>
    <m/>
    <m/>
    <m/>
    <m/>
    <m/>
    <m/>
    <m/>
    <m/>
    <m/>
    <m/>
    <m/>
  </r>
  <r>
    <n v="372"/>
    <x v="2"/>
    <s v="Private"/>
    <s v="Education Centre"/>
    <s v="No"/>
    <s v="Above 1000"/>
    <s v="Above 5000"/>
    <s v="No"/>
    <s v="No"/>
    <x v="1"/>
    <m/>
    <m/>
    <x v="1"/>
    <m/>
    <m/>
    <m/>
    <m/>
    <m/>
    <m/>
    <m/>
    <m/>
    <m/>
    <m/>
    <m/>
    <m/>
    <m/>
    <m/>
    <m/>
    <m/>
    <m/>
    <m/>
  </r>
  <r>
    <n v="373"/>
    <x v="2"/>
    <s v="Private"/>
    <s v="Office"/>
    <s v="No"/>
    <s v="Below 100"/>
    <s v="Below 1000"/>
    <s v="No"/>
    <s v="Yes"/>
    <x v="1"/>
    <m/>
    <m/>
    <x v="1"/>
    <m/>
    <m/>
    <m/>
    <m/>
    <m/>
    <m/>
    <m/>
    <m/>
    <m/>
    <m/>
    <m/>
    <m/>
    <m/>
    <m/>
    <m/>
    <m/>
    <m/>
    <m/>
  </r>
  <r>
    <n v="374"/>
    <x v="2"/>
    <s v="Public"/>
    <s v="Office"/>
    <s v="No"/>
    <s v="Below 100"/>
    <s v="Below 1000"/>
    <s v="No"/>
    <s v="No"/>
    <x v="0"/>
    <s v="Decentralized"/>
    <s v="Satisfied"/>
    <x v="0"/>
    <m/>
    <m/>
    <m/>
    <n v="1"/>
    <m/>
    <m/>
    <m/>
    <m/>
    <m/>
    <m/>
    <m/>
    <m/>
    <m/>
    <m/>
    <m/>
    <n v="1"/>
    <m/>
    <m/>
  </r>
  <r>
    <n v="375"/>
    <x v="2"/>
    <s v="Public"/>
    <s v="Office"/>
    <s v="No"/>
    <s v="Below 100"/>
    <s v="Below 1000"/>
    <s v="No"/>
    <s v="Yes"/>
    <x v="1"/>
    <m/>
    <m/>
    <x v="1"/>
    <m/>
    <m/>
    <m/>
    <m/>
    <m/>
    <m/>
    <m/>
    <m/>
    <m/>
    <m/>
    <m/>
    <m/>
    <m/>
    <m/>
    <m/>
    <m/>
    <m/>
    <m/>
  </r>
  <r>
    <n v="376"/>
    <x v="2"/>
    <s v="Private"/>
    <s v="Office"/>
    <s v="No"/>
    <s v="Below 100"/>
    <s v="DK/DA"/>
    <s v="No"/>
    <s v="No"/>
    <x v="0"/>
    <s v="Decentralized"/>
    <s v="Satisfied"/>
    <x v="0"/>
    <m/>
    <m/>
    <m/>
    <n v="1"/>
    <m/>
    <m/>
    <n v="1"/>
    <m/>
    <m/>
    <m/>
    <m/>
    <m/>
    <m/>
    <m/>
    <m/>
    <m/>
    <m/>
    <n v="1"/>
  </r>
  <r>
    <n v="377"/>
    <x v="2"/>
    <s v="Public"/>
    <s v="Health Centre"/>
    <s v="No"/>
    <s v="Below 100"/>
    <s v="1000-5000"/>
    <s v="No"/>
    <s v="Yes"/>
    <x v="3"/>
    <s v="Centralized"/>
    <s v="Satisfied"/>
    <x v="0"/>
    <m/>
    <m/>
    <m/>
    <m/>
    <m/>
    <n v="1"/>
    <m/>
    <m/>
    <m/>
    <m/>
    <m/>
    <m/>
    <m/>
    <m/>
    <m/>
    <m/>
    <m/>
    <n v="1"/>
  </r>
  <r>
    <n v="378"/>
    <x v="2"/>
    <s v="Private"/>
    <s v="Health Centre"/>
    <s v="No"/>
    <s v="Below 100"/>
    <s v="1000-5000"/>
    <s v="No"/>
    <s v="No"/>
    <x v="0"/>
    <s v="Decentralized"/>
    <s v="Satisfied"/>
    <x v="0"/>
    <m/>
    <m/>
    <m/>
    <n v="1"/>
    <m/>
    <n v="1"/>
    <m/>
    <m/>
    <m/>
    <m/>
    <m/>
    <m/>
    <m/>
    <m/>
    <m/>
    <m/>
    <m/>
    <n v="1"/>
  </r>
  <r>
    <n v="379"/>
    <x v="2"/>
    <s v="Private"/>
    <s v="Health Centre"/>
    <s v="No"/>
    <s v="Below 100"/>
    <s v="1000-5000"/>
    <s v="No"/>
    <s v="No"/>
    <x v="0"/>
    <s v="Decentralized"/>
    <s v="Unsatisfied"/>
    <x v="0"/>
    <m/>
    <m/>
    <m/>
    <m/>
    <m/>
    <m/>
    <m/>
    <n v="1"/>
    <m/>
    <m/>
    <m/>
    <m/>
    <m/>
    <m/>
    <n v="1"/>
    <m/>
    <m/>
    <m/>
  </r>
  <r>
    <n v="380"/>
    <x v="2"/>
    <s v="Private"/>
    <s v="Hotel"/>
    <s v="Yes"/>
    <s v="Below 100"/>
    <s v="Above 5000"/>
    <s v="Yes"/>
    <s v="Yes"/>
    <x v="0"/>
    <s v="Centralized"/>
    <s v="Satisfied"/>
    <x v="0"/>
    <m/>
    <m/>
    <m/>
    <m/>
    <m/>
    <m/>
    <n v="1"/>
    <m/>
    <m/>
    <m/>
    <m/>
    <m/>
    <m/>
    <n v="1"/>
    <m/>
    <m/>
    <m/>
    <m/>
  </r>
  <r>
    <n v="381"/>
    <x v="2"/>
    <s v="Private"/>
    <s v="Hotel"/>
    <s v="Yes"/>
    <s v="Below 100"/>
    <s v="Above 5000"/>
    <s v="No"/>
    <s v="No"/>
    <x v="0"/>
    <s v="Centralized"/>
    <s v="Satisfied"/>
    <x v="0"/>
    <m/>
    <m/>
    <m/>
    <m/>
    <m/>
    <n v="1"/>
    <m/>
    <m/>
    <m/>
    <m/>
    <m/>
    <m/>
    <m/>
    <n v="1"/>
    <m/>
    <m/>
    <m/>
    <m/>
  </r>
  <r>
    <n v="382"/>
    <x v="2"/>
    <s v="Private"/>
    <s v="Hotel"/>
    <s v="Yes"/>
    <s v="Below 100"/>
    <s v="Above 5000"/>
    <s v="No"/>
    <s v="No"/>
    <x v="0"/>
    <s v="Centralized"/>
    <s v="Unsatisfied"/>
    <x v="0"/>
    <n v="1"/>
    <m/>
    <m/>
    <m/>
    <m/>
    <m/>
    <m/>
    <n v="1"/>
    <m/>
    <m/>
    <m/>
    <m/>
    <m/>
    <m/>
    <n v="1"/>
    <m/>
    <m/>
    <m/>
  </r>
  <r>
    <n v="383"/>
    <x v="2"/>
    <s v="Private"/>
    <s v="Hotel"/>
    <s v="Yes"/>
    <s v="Below 100"/>
    <s v="Above 5000"/>
    <s v="No"/>
    <s v="Yes"/>
    <x v="0"/>
    <s v="Centralized"/>
    <s v="Satisfied"/>
    <x v="0"/>
    <m/>
    <m/>
    <m/>
    <m/>
    <m/>
    <m/>
    <n v="1"/>
    <m/>
    <m/>
    <m/>
    <m/>
    <m/>
    <m/>
    <m/>
    <m/>
    <m/>
    <m/>
    <n v="1"/>
  </r>
  <r>
    <n v="384"/>
    <x v="2"/>
    <s v="Private"/>
    <s v="Hotel"/>
    <s v="Yes"/>
    <s v="Below 100"/>
    <s v="1000-5000"/>
    <s v="No"/>
    <s v="No"/>
    <x v="0"/>
    <s v="Decentralized"/>
    <s v="Satisfied"/>
    <x v="0"/>
    <m/>
    <m/>
    <m/>
    <n v="1"/>
    <m/>
    <m/>
    <m/>
    <n v="1"/>
    <m/>
    <m/>
    <m/>
    <m/>
    <m/>
    <m/>
    <m/>
    <n v="1"/>
    <m/>
    <m/>
  </r>
  <r>
    <n v="385"/>
    <x v="2"/>
    <s v="Public"/>
    <s v="Education Centre"/>
    <s v="No"/>
    <s v="Above 1000"/>
    <s v="Above 5000"/>
    <s v="Yes"/>
    <s v="Yes"/>
    <x v="0"/>
    <s v="Centralized"/>
    <s v="Satisfied"/>
    <x v="0"/>
    <n v="1"/>
    <m/>
    <m/>
    <n v="1"/>
    <m/>
    <m/>
    <n v="1"/>
    <m/>
    <m/>
    <m/>
    <m/>
    <m/>
    <m/>
    <n v="1"/>
    <m/>
    <m/>
    <m/>
    <m/>
  </r>
  <r>
    <n v="386"/>
    <x v="2"/>
    <s v="Private"/>
    <s v="Sport Centre"/>
    <s v="No"/>
    <s v="Below 100"/>
    <s v="Below 1000"/>
    <s v="No"/>
    <s v="No"/>
    <x v="0"/>
    <s v="Decentralized"/>
    <s v="Satisfied"/>
    <x v="0"/>
    <m/>
    <m/>
    <m/>
    <n v="1"/>
    <m/>
    <n v="1"/>
    <m/>
    <m/>
    <m/>
    <m/>
    <m/>
    <m/>
    <m/>
    <n v="1"/>
    <m/>
    <m/>
    <m/>
    <m/>
  </r>
  <r>
    <n v="387"/>
    <x v="2"/>
    <s v="Private"/>
    <s v="Office"/>
    <s v="No"/>
    <s v="Below 100"/>
    <s v="Below 1000"/>
    <s v="No"/>
    <s v="No"/>
    <x v="0"/>
    <s v="Decentralized"/>
    <s v="Satisfied"/>
    <x v="0"/>
    <m/>
    <m/>
    <m/>
    <n v="1"/>
    <m/>
    <m/>
    <m/>
    <m/>
    <m/>
    <m/>
    <m/>
    <m/>
    <m/>
    <n v="1"/>
    <m/>
    <m/>
    <m/>
    <m/>
  </r>
  <r>
    <n v="388"/>
    <x v="2"/>
    <s v="Public"/>
    <s v="Office"/>
    <s v="No"/>
    <s v="Below 100"/>
    <s v="Below 1000"/>
    <s v="No"/>
    <s v="No"/>
    <x v="0"/>
    <s v="Decentralized"/>
    <s v="Satisfied"/>
    <x v="0"/>
    <m/>
    <m/>
    <m/>
    <m/>
    <m/>
    <m/>
    <n v="1"/>
    <m/>
    <m/>
    <m/>
    <m/>
    <m/>
    <m/>
    <m/>
    <m/>
    <m/>
    <m/>
    <n v="1"/>
  </r>
  <r>
    <n v="389"/>
    <x v="2"/>
    <s v="Public"/>
    <s v="Office"/>
    <s v="No"/>
    <s v="Below 100"/>
    <s v="Below 1000"/>
    <s v="Yes"/>
    <s v="No"/>
    <x v="0"/>
    <s v="Decentralized"/>
    <s v="Satisfied"/>
    <x v="0"/>
    <m/>
    <m/>
    <m/>
    <n v="1"/>
    <m/>
    <m/>
    <n v="1"/>
    <m/>
    <m/>
    <m/>
    <m/>
    <n v="1"/>
    <m/>
    <m/>
    <m/>
    <m/>
    <m/>
    <m/>
  </r>
  <r>
    <n v="390"/>
    <x v="2"/>
    <s v="Private"/>
    <s v="Office"/>
    <s v="No"/>
    <s v="Below 100"/>
    <s v="Below 1000"/>
    <s v="No"/>
    <s v="Yes"/>
    <x v="0"/>
    <s v="Decentralized"/>
    <s v="Satisfied"/>
    <x v="0"/>
    <m/>
    <m/>
    <m/>
    <m/>
    <m/>
    <n v="1"/>
    <m/>
    <m/>
    <m/>
    <m/>
    <m/>
    <m/>
    <m/>
    <m/>
    <m/>
    <m/>
    <m/>
    <n v="1"/>
  </r>
  <r>
    <n v="391"/>
    <x v="2"/>
    <s v="Public"/>
    <s v="Health Centre"/>
    <s v="No"/>
    <s v="Below 100"/>
    <s v="1000-5000"/>
    <s v="No"/>
    <s v="No"/>
    <x v="6"/>
    <s v="Centralized"/>
    <s v="Satisfied"/>
    <x v="0"/>
    <n v="1"/>
    <m/>
    <m/>
    <m/>
    <n v="1"/>
    <m/>
    <n v="1"/>
    <m/>
    <m/>
    <m/>
    <m/>
    <n v="1"/>
    <m/>
    <m/>
    <m/>
    <m/>
    <m/>
    <m/>
  </r>
  <r>
    <n v="392"/>
    <x v="2"/>
    <s v="Private"/>
    <s v="Health Centre"/>
    <s v="No"/>
    <s v="Below 100"/>
    <s v="1000-5000"/>
    <s v="No"/>
    <s v="Yes"/>
    <x v="0"/>
    <s v="Decentralized"/>
    <s v="Satisfied"/>
    <x v="0"/>
    <m/>
    <m/>
    <m/>
    <n v="1"/>
    <n v="1"/>
    <m/>
    <m/>
    <m/>
    <m/>
    <m/>
    <m/>
    <m/>
    <m/>
    <m/>
    <n v="1"/>
    <m/>
    <m/>
    <m/>
  </r>
  <r>
    <n v="393"/>
    <x v="2"/>
    <s v="Private"/>
    <s v="Hotel"/>
    <s v="Yes"/>
    <s v="Below 100"/>
    <s v="1000-5000"/>
    <s v="No"/>
    <s v="Yes"/>
    <x v="0"/>
    <s v="Centralized"/>
    <s v="Satisfied"/>
    <x v="0"/>
    <n v="1"/>
    <m/>
    <m/>
    <m/>
    <n v="1"/>
    <m/>
    <m/>
    <m/>
    <m/>
    <m/>
    <m/>
    <m/>
    <m/>
    <m/>
    <m/>
    <n v="1"/>
    <m/>
    <m/>
  </r>
  <r>
    <n v="394"/>
    <x v="2"/>
    <s v="Private"/>
    <s v="Hotel"/>
    <s v="No"/>
    <s v="Below 100"/>
    <s v="Below 1000"/>
    <s v="No"/>
    <s v="No"/>
    <x v="3"/>
    <s v="Decentralized"/>
    <s v="Satisfied"/>
    <x v="0"/>
    <n v="1"/>
    <m/>
    <m/>
    <m/>
    <m/>
    <m/>
    <n v="1"/>
    <m/>
    <m/>
    <m/>
    <m/>
    <m/>
    <m/>
    <m/>
    <m/>
    <m/>
    <m/>
    <n v="1"/>
  </r>
  <r>
    <n v="395"/>
    <x v="2"/>
    <s v="Private"/>
    <s v="Hotel"/>
    <s v="No"/>
    <s v="Below 100"/>
    <s v="1000-5000"/>
    <s v="Yes"/>
    <s v="No"/>
    <x v="0"/>
    <s v="Decentralized"/>
    <s v="Satisfied"/>
    <x v="0"/>
    <m/>
    <m/>
    <m/>
    <n v="1"/>
    <m/>
    <m/>
    <n v="1"/>
    <m/>
    <m/>
    <m/>
    <m/>
    <n v="1"/>
    <m/>
    <m/>
    <m/>
    <m/>
    <m/>
    <m/>
  </r>
  <r>
    <n v="396"/>
    <x v="2"/>
    <s v="Private"/>
    <s v="Hotel"/>
    <s v="Yes"/>
    <s v="Below 100"/>
    <s v="1000-5000"/>
    <s v="Yes"/>
    <s v="No"/>
    <x v="0"/>
    <s v="Centralized"/>
    <s v="Unsatisfied"/>
    <x v="0"/>
    <m/>
    <m/>
    <m/>
    <m/>
    <n v="1"/>
    <m/>
    <m/>
    <m/>
    <m/>
    <m/>
    <m/>
    <m/>
    <m/>
    <m/>
    <m/>
    <n v="1"/>
    <m/>
    <m/>
  </r>
  <r>
    <n v="397"/>
    <x v="2"/>
    <s v="Public"/>
    <s v="Office"/>
    <s v="No"/>
    <s v="Below 100"/>
    <s v="Below 1000"/>
    <s v="Yes"/>
    <s v="No"/>
    <x v="1"/>
    <m/>
    <m/>
    <x v="1"/>
    <m/>
    <m/>
    <m/>
    <m/>
    <m/>
    <m/>
    <m/>
    <m/>
    <m/>
    <m/>
    <m/>
    <m/>
    <m/>
    <m/>
    <m/>
    <m/>
    <m/>
    <m/>
  </r>
  <r>
    <n v="398"/>
    <x v="2"/>
    <s v="Private"/>
    <s v="Office"/>
    <s v="No"/>
    <s v="Below 100"/>
    <s v="Below 1000"/>
    <s v="No"/>
    <s v="No"/>
    <x v="0"/>
    <s v="Centralized"/>
    <s v="Satisfied"/>
    <x v="0"/>
    <m/>
    <m/>
    <m/>
    <m/>
    <n v="1"/>
    <m/>
    <m/>
    <m/>
    <m/>
    <m/>
    <n v="1"/>
    <m/>
    <m/>
    <m/>
    <m/>
    <m/>
    <m/>
    <m/>
  </r>
  <r>
    <n v="399"/>
    <x v="2"/>
    <s v="Public"/>
    <s v="Commerce"/>
    <s v="No"/>
    <s v="100-1000"/>
    <s v="Below 1000"/>
    <s v="No"/>
    <s v="Yes"/>
    <x v="0"/>
    <s v="Centralized"/>
    <s v="Satisfied"/>
    <x v="0"/>
    <m/>
    <m/>
    <m/>
    <m/>
    <m/>
    <m/>
    <n v="1"/>
    <m/>
    <m/>
    <m/>
    <m/>
    <m/>
    <m/>
    <m/>
    <m/>
    <m/>
    <m/>
    <n v="1"/>
  </r>
  <r>
    <n v="400"/>
    <x v="2"/>
    <s v="Public"/>
    <s v="Health Centre"/>
    <s v="No"/>
    <s v="Below 100"/>
    <s v="Below 1000"/>
    <s v="No"/>
    <s v="Yes"/>
    <x v="1"/>
    <m/>
    <m/>
    <x v="1"/>
    <m/>
    <m/>
    <m/>
    <m/>
    <m/>
    <m/>
    <m/>
    <m/>
    <m/>
    <m/>
    <m/>
    <m/>
    <m/>
    <m/>
    <m/>
    <m/>
    <m/>
    <m/>
  </r>
  <r>
    <n v="401"/>
    <x v="2"/>
    <s v="Private"/>
    <s v="Hotel"/>
    <s v="Yes"/>
    <s v="Below 100"/>
    <s v="1000-5000"/>
    <s v="No"/>
    <s v="No"/>
    <x v="0"/>
    <s v="Decentralized"/>
    <s v="Satisfied"/>
    <x v="0"/>
    <m/>
    <m/>
    <m/>
    <m/>
    <m/>
    <n v="1"/>
    <m/>
    <m/>
    <m/>
    <m/>
    <m/>
    <m/>
    <m/>
    <m/>
    <m/>
    <m/>
    <m/>
    <n v="1"/>
  </r>
  <r>
    <n v="402"/>
    <x v="2"/>
    <s v="Private"/>
    <s v="Hotel"/>
    <s v="Yes"/>
    <s v="Below 100"/>
    <s v="Above 5000"/>
    <s v="Yes"/>
    <s v="No"/>
    <x v="0"/>
    <s v="Centralized"/>
    <s v="Satisfied"/>
    <x v="0"/>
    <m/>
    <m/>
    <m/>
    <m/>
    <m/>
    <n v="1"/>
    <m/>
    <m/>
    <m/>
    <m/>
    <n v="1"/>
    <m/>
    <m/>
    <m/>
    <m/>
    <m/>
    <m/>
    <m/>
  </r>
  <r>
    <n v="403"/>
    <x v="2"/>
    <s v="Private"/>
    <s v="Hotel"/>
    <s v="No"/>
    <s v="Below 100"/>
    <s v="1000-5000"/>
    <s v="No"/>
    <s v="No"/>
    <x v="3"/>
    <s v="Centralized"/>
    <s v="Satisfied"/>
    <x v="0"/>
    <m/>
    <m/>
    <m/>
    <m/>
    <m/>
    <m/>
    <n v="1"/>
    <m/>
    <m/>
    <m/>
    <n v="1"/>
    <m/>
    <m/>
    <m/>
    <m/>
    <m/>
    <m/>
    <m/>
  </r>
  <r>
    <n v="404"/>
    <x v="2"/>
    <s v="Private"/>
    <s v="Hotel"/>
    <s v="Yes"/>
    <s v="Below 100"/>
    <s v="1000-5000"/>
    <s v="Yes"/>
    <s v="No"/>
    <x v="3"/>
    <s v="Centralized"/>
    <s v="Satisfied"/>
    <x v="0"/>
    <m/>
    <m/>
    <m/>
    <n v="1"/>
    <m/>
    <m/>
    <n v="1"/>
    <m/>
    <m/>
    <m/>
    <m/>
    <m/>
    <m/>
    <m/>
    <m/>
    <m/>
    <m/>
    <n v="1"/>
  </r>
  <r>
    <n v="405"/>
    <x v="2"/>
    <s v="Public"/>
    <s v="Education Centre"/>
    <s v="No"/>
    <s v="100-1000"/>
    <s v="1000-5000"/>
    <s v="No"/>
    <s v="No"/>
    <x v="1"/>
    <m/>
    <m/>
    <x v="1"/>
    <m/>
    <m/>
    <m/>
    <m/>
    <m/>
    <m/>
    <m/>
    <m/>
    <m/>
    <m/>
    <m/>
    <m/>
    <m/>
    <m/>
    <m/>
    <m/>
    <m/>
    <m/>
  </r>
  <r>
    <n v="406"/>
    <x v="2"/>
    <s v="Public"/>
    <s v="Education Centre"/>
    <s v="No"/>
    <s v="100-1000"/>
    <s v="1000-5000"/>
    <s v="No"/>
    <s v="No"/>
    <x v="0"/>
    <s v="Centralized"/>
    <s v="Satisfied"/>
    <x v="0"/>
    <m/>
    <m/>
    <m/>
    <n v="1"/>
    <m/>
    <m/>
    <m/>
    <m/>
    <m/>
    <m/>
    <m/>
    <n v="1"/>
    <m/>
    <m/>
    <m/>
    <m/>
    <m/>
    <m/>
  </r>
  <r>
    <n v="407"/>
    <x v="2"/>
    <s v="Private"/>
    <s v="Commerce"/>
    <s v="No"/>
    <s v="Below 100"/>
    <s v="1000-5000"/>
    <s v="Yes"/>
    <s v="Yes"/>
    <x v="0"/>
    <s v="Centralized"/>
    <s v="Unsatisfied"/>
    <x v="0"/>
    <m/>
    <m/>
    <m/>
    <m/>
    <m/>
    <m/>
    <m/>
    <n v="1"/>
    <m/>
    <m/>
    <n v="1"/>
    <m/>
    <m/>
    <m/>
    <m/>
    <m/>
    <m/>
    <m/>
  </r>
  <r>
    <n v="408"/>
    <x v="2"/>
    <s v="Private"/>
    <s v="Commerce"/>
    <s v="No"/>
    <s v="Below 100"/>
    <s v="1000-5000"/>
    <s v="No"/>
    <s v="No"/>
    <x v="0"/>
    <s v="Centralized"/>
    <s v="Satisfied"/>
    <x v="0"/>
    <m/>
    <m/>
    <m/>
    <m/>
    <m/>
    <m/>
    <n v="1"/>
    <m/>
    <m/>
    <m/>
    <m/>
    <m/>
    <m/>
    <m/>
    <m/>
    <m/>
    <m/>
    <n v="1"/>
  </r>
  <r>
    <n v="409"/>
    <x v="2"/>
    <s v="Private"/>
    <s v="Commerce"/>
    <s v="No"/>
    <s v="Below 100"/>
    <s v="Above 5000"/>
    <s v="No"/>
    <s v="Yes"/>
    <x v="0"/>
    <s v="Centralized"/>
    <s v="Satisfied"/>
    <x v="0"/>
    <m/>
    <m/>
    <m/>
    <m/>
    <m/>
    <n v="1"/>
    <m/>
    <m/>
    <m/>
    <m/>
    <m/>
    <m/>
    <m/>
    <n v="1"/>
    <m/>
    <m/>
    <m/>
    <m/>
  </r>
  <r>
    <n v="410"/>
    <x v="2"/>
    <s v="Private"/>
    <s v="Commerce"/>
    <s v="No"/>
    <s v="Below 100"/>
    <s v="Above 5000"/>
    <s v="No"/>
    <s v="Yes"/>
    <x v="0"/>
    <s v="Centralized"/>
    <s v="Satisfied"/>
    <x v="0"/>
    <m/>
    <m/>
    <m/>
    <n v="1"/>
    <m/>
    <m/>
    <m/>
    <m/>
    <m/>
    <m/>
    <m/>
    <m/>
    <m/>
    <m/>
    <n v="1"/>
    <m/>
    <m/>
    <m/>
  </r>
  <r>
    <n v="411"/>
    <x v="2"/>
    <s v="Private"/>
    <s v="Sport Centre"/>
    <s v="Yes"/>
    <s v="100-1000"/>
    <s v="Below 1000"/>
    <s v="No"/>
    <s v="Yes"/>
    <x v="0"/>
    <s v="Decentralized"/>
    <s v="Satisfied"/>
    <x v="0"/>
    <m/>
    <m/>
    <m/>
    <m/>
    <n v="1"/>
    <m/>
    <m/>
    <m/>
    <m/>
    <m/>
    <m/>
    <m/>
    <m/>
    <n v="1"/>
    <m/>
    <m/>
    <m/>
    <m/>
  </r>
  <r>
    <n v="412"/>
    <x v="2"/>
    <s v="Private"/>
    <s v="Sport Centre"/>
    <s v="No"/>
    <s v="100-1000"/>
    <s v="Below 1000"/>
    <s v="No"/>
    <s v="Yes"/>
    <x v="0"/>
    <s v="Decentralized"/>
    <s v="Satisfied"/>
    <x v="0"/>
    <m/>
    <m/>
    <m/>
    <n v="1"/>
    <m/>
    <n v="1"/>
    <m/>
    <m/>
    <m/>
    <m/>
    <m/>
    <m/>
    <m/>
    <m/>
    <n v="1"/>
    <m/>
    <m/>
    <m/>
  </r>
  <r>
    <n v="413"/>
    <x v="2"/>
    <s v="Public"/>
    <s v="Office"/>
    <s v="No"/>
    <s v="Below 100"/>
    <s v="Below 1000"/>
    <s v="Yes"/>
    <s v="Yes"/>
    <x v="0"/>
    <s v="Decentralized"/>
    <s v="Satisfied"/>
    <x v="0"/>
    <m/>
    <m/>
    <m/>
    <m/>
    <m/>
    <m/>
    <n v="1"/>
    <m/>
    <m/>
    <m/>
    <m/>
    <m/>
    <m/>
    <m/>
    <m/>
    <n v="1"/>
    <m/>
    <m/>
  </r>
  <r>
    <n v="414"/>
    <x v="2"/>
    <s v="Public"/>
    <s v="Office"/>
    <s v="No"/>
    <s v="Below 100"/>
    <s v="Below 1000"/>
    <s v="No"/>
    <s v="No"/>
    <x v="0"/>
    <s v="Decentralized"/>
    <s v="Unsatisfied"/>
    <x v="0"/>
    <n v="1"/>
    <m/>
    <m/>
    <m/>
    <m/>
    <m/>
    <m/>
    <m/>
    <m/>
    <m/>
    <m/>
    <m/>
    <m/>
    <m/>
    <m/>
    <m/>
    <m/>
    <n v="1"/>
  </r>
  <r>
    <n v="415"/>
    <x v="2"/>
    <s v="Public"/>
    <s v="Commerce"/>
    <s v="No"/>
    <s v="100-1000"/>
    <s v="Below 1000"/>
    <s v="No"/>
    <s v="No"/>
    <x v="1"/>
    <m/>
    <m/>
    <x v="1"/>
    <m/>
    <m/>
    <m/>
    <m/>
    <m/>
    <m/>
    <m/>
    <m/>
    <m/>
    <m/>
    <m/>
    <m/>
    <m/>
    <m/>
    <m/>
    <m/>
    <m/>
    <m/>
  </r>
  <r>
    <n v="416"/>
    <x v="2"/>
    <s v="Public"/>
    <s v="Health Centre"/>
    <s v="No"/>
    <s v="Below 100"/>
    <s v="1000-5000"/>
    <s v="No"/>
    <s v="Yes"/>
    <x v="1"/>
    <m/>
    <m/>
    <x v="1"/>
    <m/>
    <m/>
    <m/>
    <m/>
    <m/>
    <m/>
    <m/>
    <m/>
    <m/>
    <m/>
    <m/>
    <m/>
    <m/>
    <m/>
    <m/>
    <m/>
    <m/>
    <m/>
  </r>
  <r>
    <n v="417"/>
    <x v="2"/>
    <s v="Public"/>
    <s v="Health Centre"/>
    <s v="No"/>
    <s v="Below 100"/>
    <s v="Below 1000"/>
    <s v="No"/>
    <s v="No"/>
    <x v="0"/>
    <s v="Decentralized"/>
    <s v="Satisfied"/>
    <x v="0"/>
    <m/>
    <m/>
    <m/>
    <m/>
    <n v="1"/>
    <m/>
    <m/>
    <m/>
    <m/>
    <m/>
    <m/>
    <m/>
    <m/>
    <m/>
    <n v="1"/>
    <m/>
    <m/>
    <m/>
  </r>
  <r>
    <n v="418"/>
    <x v="2"/>
    <s v="Public"/>
    <s v="Health Centre"/>
    <s v="No"/>
    <s v="Below 100"/>
    <s v="1000-5000"/>
    <s v="No"/>
    <s v="Yes"/>
    <x v="0"/>
    <s v="Centralized"/>
    <s v="Satisfied"/>
    <x v="0"/>
    <m/>
    <m/>
    <m/>
    <m/>
    <n v="1"/>
    <m/>
    <m/>
    <m/>
    <m/>
    <m/>
    <m/>
    <m/>
    <n v="1"/>
    <m/>
    <m/>
    <m/>
    <m/>
    <m/>
  </r>
  <r>
    <n v="419"/>
    <x v="2"/>
    <s v="Private"/>
    <s v="Hotel"/>
    <s v="No"/>
    <s v="Below 100"/>
    <s v="Below 1000"/>
    <s v="Yes"/>
    <s v="Yes"/>
    <x v="0"/>
    <s v="Decentralized"/>
    <s v="Satisfied"/>
    <x v="0"/>
    <m/>
    <m/>
    <m/>
    <m/>
    <m/>
    <m/>
    <m/>
    <n v="1"/>
    <m/>
    <m/>
    <m/>
    <m/>
    <m/>
    <n v="1"/>
    <m/>
    <m/>
    <m/>
    <m/>
  </r>
  <r>
    <n v="420"/>
    <x v="2"/>
    <s v="Private"/>
    <s v="Commerce"/>
    <s v="No"/>
    <s v="Below 100"/>
    <s v="Above 5000"/>
    <s v="No"/>
    <s v="No"/>
    <x v="0"/>
    <s v="Centralized"/>
    <s v="Satisfied"/>
    <x v="0"/>
    <m/>
    <m/>
    <m/>
    <m/>
    <m/>
    <n v="1"/>
    <m/>
    <m/>
    <m/>
    <m/>
    <m/>
    <m/>
    <m/>
    <m/>
    <m/>
    <m/>
    <m/>
    <n v="1"/>
  </r>
  <r>
    <n v="421"/>
    <x v="2"/>
    <s v="Private"/>
    <s v="Sport Centre"/>
    <s v="Yes"/>
    <s v="Below 100"/>
    <s v="Below 1000"/>
    <s v="No"/>
    <s v="No"/>
    <x v="0"/>
    <s v="Decentralized"/>
    <s v="Satisfied"/>
    <x v="0"/>
    <n v="1"/>
    <m/>
    <m/>
    <m/>
    <n v="1"/>
    <m/>
    <n v="1"/>
    <m/>
    <m/>
    <m/>
    <m/>
    <m/>
    <n v="1"/>
    <m/>
    <m/>
    <m/>
    <m/>
    <m/>
  </r>
  <r>
    <n v="422"/>
    <x v="2"/>
    <s v="Public"/>
    <s v="Office"/>
    <s v="No"/>
    <s v="Below 100"/>
    <s v="Below 1000"/>
    <s v="No"/>
    <s v="No"/>
    <x v="1"/>
    <m/>
    <m/>
    <x v="1"/>
    <m/>
    <m/>
    <m/>
    <m/>
    <m/>
    <m/>
    <m/>
    <m/>
    <m/>
    <m/>
    <m/>
    <m/>
    <m/>
    <m/>
    <m/>
    <m/>
    <m/>
    <m/>
  </r>
  <r>
    <n v="423"/>
    <x v="2"/>
    <s v="Public"/>
    <s v="Office"/>
    <s v="No"/>
    <s v="Below 100"/>
    <s v="Below 1000"/>
    <s v="No"/>
    <s v="No"/>
    <x v="1"/>
    <m/>
    <m/>
    <x v="1"/>
    <m/>
    <m/>
    <m/>
    <m/>
    <m/>
    <m/>
    <m/>
    <m/>
    <m/>
    <m/>
    <m/>
    <m/>
    <m/>
    <m/>
    <m/>
    <m/>
    <m/>
    <m/>
  </r>
  <r>
    <n v="424"/>
    <x v="2"/>
    <s v="Private"/>
    <s v="Hotel"/>
    <s v="Yes"/>
    <s v="Below 100"/>
    <s v="1000-5000"/>
    <s v="No"/>
    <s v="No"/>
    <x v="0"/>
    <s v="Centralized"/>
    <s v="Satisfied"/>
    <x v="0"/>
    <m/>
    <m/>
    <m/>
    <n v="1"/>
    <n v="1"/>
    <m/>
    <n v="1"/>
    <m/>
    <m/>
    <m/>
    <m/>
    <m/>
    <m/>
    <m/>
    <m/>
    <m/>
    <m/>
    <n v="1"/>
  </r>
  <r>
    <n v="425"/>
    <x v="2"/>
    <s v="Private"/>
    <s v="Hotel"/>
    <s v="No"/>
    <s v="Below 100"/>
    <s v="1000-5000"/>
    <s v="Yes"/>
    <s v="No"/>
    <x v="0"/>
    <s v="Decentralized"/>
    <s v="Satisfied"/>
    <x v="0"/>
    <m/>
    <m/>
    <m/>
    <n v="1"/>
    <m/>
    <m/>
    <n v="1"/>
    <m/>
    <m/>
    <m/>
    <n v="1"/>
    <m/>
    <m/>
    <m/>
    <m/>
    <m/>
    <m/>
    <m/>
  </r>
  <r>
    <n v="426"/>
    <x v="2"/>
    <s v="Private"/>
    <s v="Hotel"/>
    <s v="Yes"/>
    <s v="Below 100"/>
    <s v="1000-5000"/>
    <s v="Yes"/>
    <s v="Yes"/>
    <x v="3"/>
    <s v="Centralized"/>
    <s v="Satisfied"/>
    <x v="0"/>
    <m/>
    <m/>
    <m/>
    <n v="1"/>
    <m/>
    <m/>
    <m/>
    <m/>
    <m/>
    <m/>
    <m/>
    <n v="1"/>
    <m/>
    <m/>
    <m/>
    <m/>
    <m/>
    <m/>
  </r>
  <r>
    <n v="427"/>
    <x v="2"/>
    <s v="Private"/>
    <s v="Hotel"/>
    <s v="Yes"/>
    <s v="Below 100"/>
    <s v="Above 5000"/>
    <s v="No"/>
    <s v="No"/>
    <x v="0"/>
    <s v="Centralized"/>
    <s v="Satisfied"/>
    <x v="0"/>
    <m/>
    <m/>
    <m/>
    <n v="1"/>
    <m/>
    <m/>
    <m/>
    <m/>
    <m/>
    <m/>
    <m/>
    <m/>
    <m/>
    <m/>
    <m/>
    <m/>
    <m/>
    <n v="1"/>
  </r>
  <r>
    <n v="428"/>
    <x v="2"/>
    <s v="Public"/>
    <s v="Education Centre"/>
    <s v="No"/>
    <s v="100-1000"/>
    <s v="1000-5000"/>
    <s v="No"/>
    <s v="No"/>
    <x v="1"/>
    <m/>
    <m/>
    <x v="1"/>
    <m/>
    <m/>
    <m/>
    <m/>
    <m/>
    <m/>
    <m/>
    <m/>
    <m/>
    <m/>
    <m/>
    <m/>
    <m/>
    <m/>
    <m/>
    <m/>
    <m/>
    <m/>
  </r>
  <r>
    <n v="429"/>
    <x v="2"/>
    <s v="Private"/>
    <s v="Office"/>
    <s v="No"/>
    <s v="Below 100"/>
    <s v="Below 1000"/>
    <s v="No"/>
    <s v="Yes"/>
    <x v="0"/>
    <s v="Decentralized"/>
    <s v="Satisfied"/>
    <x v="0"/>
    <m/>
    <m/>
    <m/>
    <m/>
    <m/>
    <n v="1"/>
    <m/>
    <m/>
    <m/>
    <m/>
    <m/>
    <m/>
    <m/>
    <m/>
    <m/>
    <n v="1"/>
    <m/>
    <m/>
  </r>
  <r>
    <n v="430"/>
    <x v="2"/>
    <s v="Private"/>
    <s v="Commerce"/>
    <s v="No"/>
    <s v="Below 100"/>
    <s v="Below 1000"/>
    <s v="Yes"/>
    <s v="Yes"/>
    <x v="1"/>
    <m/>
    <m/>
    <x v="1"/>
    <m/>
    <m/>
    <m/>
    <m/>
    <m/>
    <m/>
    <m/>
    <m/>
    <m/>
    <m/>
    <m/>
    <m/>
    <m/>
    <m/>
    <m/>
    <m/>
    <m/>
    <m/>
  </r>
  <r>
    <n v="431"/>
    <x v="2"/>
    <s v="Public"/>
    <s v="Health Centre"/>
    <s v="No"/>
    <s v="Below 100"/>
    <s v="Below 1000"/>
    <s v="No"/>
    <s v="Yes"/>
    <x v="0"/>
    <s v="Decentralized"/>
    <s v="Satisfied"/>
    <x v="0"/>
    <n v="1"/>
    <m/>
    <m/>
    <m/>
    <m/>
    <n v="1"/>
    <n v="1"/>
    <m/>
    <m/>
    <m/>
    <m/>
    <m/>
    <m/>
    <m/>
    <m/>
    <m/>
    <m/>
    <n v="1"/>
  </r>
  <r>
    <n v="432"/>
    <x v="2"/>
    <s v="Private"/>
    <s v="Hotel"/>
    <s v="Yes"/>
    <s v="Below 100"/>
    <s v="Above 5000"/>
    <s v="No"/>
    <s v="No"/>
    <x v="0"/>
    <s v="Centralized"/>
    <s v="Satisfied"/>
    <x v="0"/>
    <m/>
    <m/>
    <m/>
    <m/>
    <m/>
    <n v="1"/>
    <n v="1"/>
    <m/>
    <m/>
    <m/>
    <m/>
    <m/>
    <m/>
    <m/>
    <m/>
    <m/>
    <m/>
    <n v="1"/>
  </r>
  <r>
    <n v="433"/>
    <x v="2"/>
    <s v="Private"/>
    <s v="Hotel"/>
    <s v="Yes"/>
    <s v="Below 100"/>
    <s v="Above 5000"/>
    <s v="No"/>
    <s v="No"/>
    <x v="0"/>
    <s v="Centralized"/>
    <s v="Satisfied"/>
    <x v="0"/>
    <m/>
    <m/>
    <m/>
    <n v="1"/>
    <m/>
    <m/>
    <m/>
    <n v="1"/>
    <m/>
    <m/>
    <m/>
    <m/>
    <m/>
    <n v="1"/>
    <m/>
    <m/>
    <m/>
    <m/>
  </r>
  <r>
    <n v="434"/>
    <x v="2"/>
    <s v="Private"/>
    <s v="Hotel"/>
    <s v="No"/>
    <s v="Below 100"/>
    <s v="Above 5000"/>
    <s v="No"/>
    <s v="No"/>
    <x v="0"/>
    <s v="Decentralized"/>
    <s v="Satisfied"/>
    <x v="0"/>
    <m/>
    <m/>
    <m/>
    <n v="1"/>
    <m/>
    <m/>
    <m/>
    <m/>
    <m/>
    <m/>
    <m/>
    <m/>
    <m/>
    <m/>
    <m/>
    <m/>
    <m/>
    <n v="1"/>
  </r>
  <r>
    <n v="435"/>
    <x v="2"/>
    <s v="Private"/>
    <s v="Hotel"/>
    <s v="Yes"/>
    <s v="100-1000"/>
    <s v="Above 5000"/>
    <s v="No"/>
    <s v="Yes"/>
    <x v="0"/>
    <s v="Centralized"/>
    <s v="Satisfied"/>
    <x v="0"/>
    <m/>
    <m/>
    <m/>
    <n v="1"/>
    <m/>
    <m/>
    <n v="1"/>
    <m/>
    <m/>
    <m/>
    <m/>
    <m/>
    <m/>
    <n v="1"/>
    <m/>
    <m/>
    <m/>
    <m/>
  </r>
  <r>
    <n v="436"/>
    <x v="2"/>
    <s v="Private"/>
    <s v="Hotel"/>
    <s v="Yes"/>
    <s v="Below 100"/>
    <s v="Below 1000"/>
    <s v="Yes"/>
    <s v="Yes"/>
    <x v="0"/>
    <s v="Centralized"/>
    <s v="Satisfied"/>
    <x v="0"/>
    <m/>
    <m/>
    <m/>
    <n v="1"/>
    <n v="1"/>
    <m/>
    <m/>
    <m/>
    <m/>
    <m/>
    <m/>
    <m/>
    <m/>
    <m/>
    <n v="1"/>
    <m/>
    <m/>
    <m/>
  </r>
  <r>
    <n v="437"/>
    <x v="2"/>
    <s v="Private"/>
    <s v="Commerce"/>
    <s v="No"/>
    <s v="100-1000"/>
    <s v="1000-5000"/>
    <s v="No"/>
    <s v="No"/>
    <x v="0"/>
    <s v="Centralized"/>
    <s v="Satisfied"/>
    <x v="0"/>
    <m/>
    <m/>
    <m/>
    <m/>
    <m/>
    <m/>
    <n v="1"/>
    <m/>
    <m/>
    <m/>
    <m/>
    <n v="1"/>
    <m/>
    <m/>
    <m/>
    <m/>
    <m/>
    <m/>
  </r>
  <r>
    <n v="438"/>
    <x v="2"/>
    <s v="Private"/>
    <s v="Commerce"/>
    <s v="No"/>
    <s v="Below 100"/>
    <s v="1000-5000"/>
    <s v="No"/>
    <s v="Yes"/>
    <x v="0"/>
    <s v="Centralized"/>
    <s v="Satisfied"/>
    <x v="0"/>
    <n v="1"/>
    <m/>
    <m/>
    <m/>
    <m/>
    <m/>
    <m/>
    <m/>
    <m/>
    <m/>
    <m/>
    <m/>
    <m/>
    <n v="1"/>
    <m/>
    <m/>
    <m/>
    <m/>
  </r>
  <r>
    <n v="439"/>
    <x v="2"/>
    <s v="Private"/>
    <s v="Sport Centre"/>
    <s v="No"/>
    <s v="100-1000"/>
    <s v="Below 1000"/>
    <s v="No"/>
    <s v="Yes"/>
    <x v="0"/>
    <s v="Decentralized"/>
    <s v="Satisfied"/>
    <x v="0"/>
    <m/>
    <m/>
    <m/>
    <m/>
    <m/>
    <n v="1"/>
    <m/>
    <m/>
    <m/>
    <m/>
    <m/>
    <m/>
    <m/>
    <m/>
    <m/>
    <m/>
    <m/>
    <n v="1"/>
  </r>
  <r>
    <n v="440"/>
    <x v="2"/>
    <s v="Public"/>
    <s v="Office"/>
    <s v="No"/>
    <s v="Below 100"/>
    <s v="DK/DA"/>
    <s v="No"/>
    <s v="Yes"/>
    <x v="0"/>
    <s v="Decentralized"/>
    <s v="Satisfied"/>
    <x v="0"/>
    <m/>
    <m/>
    <m/>
    <m/>
    <m/>
    <n v="1"/>
    <m/>
    <m/>
    <m/>
    <m/>
    <m/>
    <m/>
    <m/>
    <m/>
    <m/>
    <m/>
    <m/>
    <n v="1"/>
  </r>
  <r>
    <n v="441"/>
    <x v="2"/>
    <s v="Public"/>
    <s v="Office"/>
    <s v="No"/>
    <s v="Below 100"/>
    <s v="Below 1000"/>
    <s v="Yes"/>
    <s v="No"/>
    <x v="1"/>
    <m/>
    <m/>
    <x v="1"/>
    <m/>
    <m/>
    <m/>
    <m/>
    <m/>
    <m/>
    <m/>
    <m/>
    <m/>
    <m/>
    <m/>
    <m/>
    <m/>
    <m/>
    <m/>
    <m/>
    <m/>
    <m/>
  </r>
  <r>
    <n v="442"/>
    <x v="2"/>
    <s v="Private"/>
    <s v="Office"/>
    <s v="No"/>
    <s v="Below 100"/>
    <s v="Below 1000"/>
    <s v="No"/>
    <s v="Yes"/>
    <x v="0"/>
    <s v="Centralized"/>
    <s v="Unsatisfied"/>
    <x v="0"/>
    <m/>
    <n v="1"/>
    <m/>
    <m/>
    <m/>
    <n v="1"/>
    <m/>
    <m/>
    <m/>
    <m/>
    <m/>
    <m/>
    <m/>
    <m/>
    <m/>
    <m/>
    <m/>
    <n v="1"/>
  </r>
  <r>
    <n v="443"/>
    <x v="2"/>
    <s v="Private"/>
    <s v="Hotel"/>
    <s v="Yes"/>
    <s v="Below 100"/>
    <s v="1000-5000"/>
    <s v="Yes"/>
    <s v="No"/>
    <x v="3"/>
    <s v="Centralized"/>
    <s v="Satisfied"/>
    <x v="0"/>
    <m/>
    <m/>
    <m/>
    <n v="1"/>
    <n v="1"/>
    <m/>
    <m/>
    <m/>
    <m/>
    <m/>
    <m/>
    <n v="1"/>
    <m/>
    <m/>
    <m/>
    <m/>
    <m/>
    <m/>
  </r>
  <r>
    <n v="444"/>
    <x v="2"/>
    <s v="Public"/>
    <s v="Education Centre"/>
    <s v="No"/>
    <s v="100-1000"/>
    <s v="DK/DA"/>
    <s v="Yes"/>
    <s v="Yes"/>
    <x v="6"/>
    <s v="Centralized"/>
    <s v="Satisfied"/>
    <x v="0"/>
    <m/>
    <m/>
    <m/>
    <n v="1"/>
    <m/>
    <m/>
    <m/>
    <m/>
    <m/>
    <m/>
    <m/>
    <m/>
    <m/>
    <m/>
    <n v="1"/>
    <m/>
    <m/>
    <m/>
  </r>
  <r>
    <n v="445"/>
    <x v="2"/>
    <s v="Private"/>
    <s v="Education Centre"/>
    <s v="No"/>
    <s v="100-1000"/>
    <s v="1000-5000"/>
    <s v="No"/>
    <s v="No"/>
    <x v="0"/>
    <s v="Centralized"/>
    <s v="Satisfied"/>
    <x v="0"/>
    <m/>
    <m/>
    <m/>
    <n v="1"/>
    <m/>
    <m/>
    <m/>
    <n v="1"/>
    <m/>
    <m/>
    <n v="1"/>
    <m/>
    <m/>
    <m/>
    <m/>
    <m/>
    <m/>
    <m/>
  </r>
  <r>
    <n v="446"/>
    <x v="2"/>
    <s v="Private"/>
    <s v="Sport Centre"/>
    <s v="Yes"/>
    <s v="Below 100"/>
    <s v="1000-5000"/>
    <s v="No"/>
    <s v="No"/>
    <x v="0"/>
    <s v="Decentralized"/>
    <s v="Satisfied"/>
    <x v="0"/>
    <m/>
    <m/>
    <m/>
    <n v="1"/>
    <m/>
    <n v="1"/>
    <m/>
    <m/>
    <m/>
    <m/>
    <m/>
    <m/>
    <m/>
    <m/>
    <m/>
    <n v="1"/>
    <m/>
    <m/>
  </r>
  <r>
    <n v="447"/>
    <x v="2"/>
    <s v="Private"/>
    <s v="Office"/>
    <s v="No"/>
    <s v="Below 100"/>
    <s v="Below 1000"/>
    <s v="No"/>
    <s v="No"/>
    <x v="1"/>
    <m/>
    <m/>
    <x v="1"/>
    <m/>
    <m/>
    <m/>
    <m/>
    <m/>
    <m/>
    <m/>
    <m/>
    <m/>
    <m/>
    <m/>
    <m/>
    <m/>
    <m/>
    <m/>
    <m/>
    <m/>
    <m/>
  </r>
  <r>
    <n v="448"/>
    <x v="2"/>
    <s v="Public"/>
    <s v="Office"/>
    <s v="No"/>
    <s v="Below 100"/>
    <s v="Below 1000"/>
    <s v="No"/>
    <s v="No"/>
    <x v="0"/>
    <s v="Decentralized"/>
    <s v="Satisfied"/>
    <x v="0"/>
    <n v="1"/>
    <m/>
    <m/>
    <m/>
    <m/>
    <m/>
    <n v="1"/>
    <m/>
    <m/>
    <m/>
    <n v="1"/>
    <m/>
    <m/>
    <m/>
    <m/>
    <m/>
    <m/>
    <m/>
  </r>
  <r>
    <n v="449"/>
    <x v="2"/>
    <s v="Public"/>
    <s v="Office"/>
    <s v="No"/>
    <s v="Below 100"/>
    <s v="Below 1000"/>
    <s v="No"/>
    <s v="No"/>
    <x v="0"/>
    <s v="Decentralized"/>
    <s v="Satisfied"/>
    <x v="0"/>
    <n v="1"/>
    <m/>
    <m/>
    <m/>
    <m/>
    <n v="1"/>
    <m/>
    <m/>
    <m/>
    <m/>
    <m/>
    <n v="1"/>
    <m/>
    <m/>
    <m/>
    <m/>
    <m/>
    <m/>
  </r>
  <r>
    <n v="450"/>
    <x v="2"/>
    <s v="Private"/>
    <s v="Commerce"/>
    <s v="No"/>
    <s v="Below 100"/>
    <s v="Below 1000"/>
    <s v="Yes"/>
    <s v="No"/>
    <x v="6"/>
    <s v="Centralized"/>
    <s v="Satisfied"/>
    <x v="0"/>
    <m/>
    <m/>
    <m/>
    <m/>
    <m/>
    <m/>
    <m/>
    <n v="1"/>
    <m/>
    <m/>
    <m/>
    <n v="1"/>
    <m/>
    <m/>
    <m/>
    <m/>
    <m/>
    <m/>
  </r>
  <r>
    <n v="451"/>
    <x v="2"/>
    <s v="Private"/>
    <s v="Hotel"/>
    <s v="Yes"/>
    <s v="Below 100"/>
    <s v="1000-5000"/>
    <s v="No"/>
    <s v="No"/>
    <x v="0"/>
    <s v="Centralized"/>
    <s v="Satisfied"/>
    <x v="0"/>
    <n v="1"/>
    <m/>
    <m/>
    <m/>
    <m/>
    <m/>
    <m/>
    <n v="1"/>
    <m/>
    <m/>
    <m/>
    <m/>
    <m/>
    <m/>
    <n v="1"/>
    <m/>
    <m/>
    <m/>
  </r>
  <r>
    <n v="452"/>
    <x v="2"/>
    <s v="Private"/>
    <s v="Hotel"/>
    <s v="Yes"/>
    <s v="Below 100"/>
    <s v="Above 5000"/>
    <s v="No"/>
    <s v="No"/>
    <x v="0"/>
    <s v="Decentralized"/>
    <s v="Unsatisfied"/>
    <x v="0"/>
    <m/>
    <m/>
    <m/>
    <m/>
    <n v="1"/>
    <m/>
    <m/>
    <m/>
    <m/>
    <m/>
    <m/>
    <m/>
    <m/>
    <m/>
    <n v="1"/>
    <m/>
    <m/>
    <m/>
  </r>
  <r>
    <n v="453"/>
    <x v="2"/>
    <s v="Private"/>
    <s v="Hotel"/>
    <s v="Yes"/>
    <s v="Below 100"/>
    <s v="1000-5000"/>
    <s v="Yes"/>
    <s v="No"/>
    <x v="0"/>
    <s v="Centralized"/>
    <s v="Satisfied"/>
    <x v="0"/>
    <m/>
    <m/>
    <m/>
    <m/>
    <m/>
    <m/>
    <m/>
    <n v="1"/>
    <m/>
    <m/>
    <m/>
    <m/>
    <m/>
    <m/>
    <n v="1"/>
    <m/>
    <m/>
    <m/>
  </r>
  <r>
    <n v="454"/>
    <x v="2"/>
    <s v="Public"/>
    <s v="Education Centre"/>
    <s v="Yes"/>
    <s v="100-1000"/>
    <s v="1000-5000"/>
    <s v="Yes"/>
    <s v="No"/>
    <x v="0"/>
    <s v="Decentralized"/>
    <s v="Satisfied"/>
    <x v="0"/>
    <m/>
    <m/>
    <m/>
    <n v="1"/>
    <n v="1"/>
    <m/>
    <n v="1"/>
    <m/>
    <m/>
    <m/>
    <m/>
    <m/>
    <m/>
    <m/>
    <m/>
    <m/>
    <m/>
    <n v="1"/>
  </r>
  <r>
    <n v="455"/>
    <x v="2"/>
    <s v="Private"/>
    <s v="Education Centre"/>
    <s v="No"/>
    <s v="100-1000"/>
    <s v="Below 1000"/>
    <s v="No"/>
    <s v="No"/>
    <x v="1"/>
    <m/>
    <m/>
    <x v="1"/>
    <m/>
    <m/>
    <m/>
    <m/>
    <m/>
    <m/>
    <m/>
    <m/>
    <m/>
    <m/>
    <m/>
    <m/>
    <m/>
    <m/>
    <m/>
    <m/>
    <m/>
    <m/>
  </r>
  <r>
    <n v="456"/>
    <x v="2"/>
    <s v="Private"/>
    <s v="Office"/>
    <s v="No"/>
    <s v="Below 100"/>
    <s v="Below 1000"/>
    <s v="Yes"/>
    <s v="Yes"/>
    <x v="6"/>
    <s v="Decentralized"/>
    <s v="Satisfied"/>
    <x v="0"/>
    <m/>
    <m/>
    <m/>
    <m/>
    <n v="1"/>
    <m/>
    <n v="1"/>
    <m/>
    <m/>
    <m/>
    <n v="1"/>
    <m/>
    <m/>
    <m/>
    <m/>
    <m/>
    <m/>
    <m/>
  </r>
  <r>
    <n v="457"/>
    <x v="2"/>
    <s v="Private"/>
    <s v="Office"/>
    <s v="No"/>
    <s v="Below 100"/>
    <s v="DK/DA"/>
    <s v="No"/>
    <s v="No"/>
    <x v="1"/>
    <m/>
    <m/>
    <x v="1"/>
    <m/>
    <m/>
    <m/>
    <m/>
    <m/>
    <m/>
    <m/>
    <m/>
    <m/>
    <m/>
    <m/>
    <m/>
    <m/>
    <m/>
    <m/>
    <m/>
    <m/>
    <m/>
  </r>
  <r>
    <n v="458"/>
    <x v="2"/>
    <s v="Public"/>
    <s v="Office"/>
    <s v="No"/>
    <s v="Below 100"/>
    <s v="Below 1000"/>
    <s v="No"/>
    <s v="No"/>
    <x v="1"/>
    <m/>
    <m/>
    <x v="1"/>
    <m/>
    <m/>
    <m/>
    <m/>
    <m/>
    <m/>
    <m/>
    <m/>
    <m/>
    <m/>
    <m/>
    <m/>
    <m/>
    <m/>
    <m/>
    <m/>
    <m/>
    <m/>
  </r>
  <r>
    <n v="459"/>
    <x v="2"/>
    <s v="Public"/>
    <s v="Office"/>
    <s v="No"/>
    <s v="Below 100"/>
    <s v="Below 1000"/>
    <s v="No"/>
    <s v="No"/>
    <x v="1"/>
    <m/>
    <m/>
    <x v="1"/>
    <m/>
    <m/>
    <m/>
    <m/>
    <m/>
    <m/>
    <m/>
    <m/>
    <m/>
    <m/>
    <m/>
    <m/>
    <m/>
    <m/>
    <m/>
    <m/>
    <m/>
    <m/>
  </r>
  <r>
    <n v="460"/>
    <x v="2"/>
    <s v="Public"/>
    <s v="Office"/>
    <s v="No"/>
    <s v="Below 100"/>
    <s v="Below 1000"/>
    <s v="No"/>
    <s v="No"/>
    <x v="0"/>
    <s v="Centralized"/>
    <s v="Satisfied"/>
    <x v="0"/>
    <m/>
    <m/>
    <m/>
    <m/>
    <n v="1"/>
    <m/>
    <m/>
    <m/>
    <m/>
    <m/>
    <m/>
    <m/>
    <m/>
    <m/>
    <m/>
    <m/>
    <m/>
    <n v="1"/>
  </r>
  <r>
    <n v="461"/>
    <x v="2"/>
    <s v="Public"/>
    <s v="Office"/>
    <s v="No"/>
    <s v="Below 100"/>
    <s v="Below 1000"/>
    <s v="No"/>
    <s v="Yes"/>
    <x v="3"/>
    <s v="Decentralized"/>
    <s v="Satisfied"/>
    <x v="0"/>
    <m/>
    <m/>
    <m/>
    <n v="1"/>
    <n v="1"/>
    <m/>
    <m/>
    <m/>
    <m/>
    <m/>
    <m/>
    <m/>
    <m/>
    <m/>
    <m/>
    <m/>
    <m/>
    <n v="1"/>
  </r>
  <r>
    <n v="462"/>
    <x v="2"/>
    <s v="Private"/>
    <s v="Commerce"/>
    <s v="No"/>
    <s v="Below 100"/>
    <s v="1000-5000"/>
    <s v="Yes"/>
    <s v="No"/>
    <x v="0"/>
    <s v="Decentralized"/>
    <s v="Satisfied"/>
    <x v="0"/>
    <m/>
    <m/>
    <m/>
    <n v="1"/>
    <n v="1"/>
    <m/>
    <m/>
    <m/>
    <m/>
    <m/>
    <m/>
    <m/>
    <m/>
    <n v="1"/>
    <m/>
    <m/>
    <m/>
    <m/>
  </r>
  <r>
    <n v="463"/>
    <x v="2"/>
    <s v="Public"/>
    <s v="Health Centre"/>
    <s v="No"/>
    <s v="Below 100"/>
    <s v="1000-5000"/>
    <s v="Yes"/>
    <s v="No"/>
    <x v="0"/>
    <s v="Decentralized"/>
    <s v="Satisfied"/>
    <x v="0"/>
    <m/>
    <m/>
    <m/>
    <m/>
    <n v="1"/>
    <m/>
    <n v="1"/>
    <n v="1"/>
    <m/>
    <m/>
    <m/>
    <m/>
    <m/>
    <m/>
    <m/>
    <m/>
    <m/>
    <n v="1"/>
  </r>
  <r>
    <n v="464"/>
    <x v="2"/>
    <s v="Public"/>
    <s v="Health Centre"/>
    <s v="No"/>
    <s v="Below 100"/>
    <s v="1000-5000"/>
    <s v="No"/>
    <s v="No"/>
    <x v="1"/>
    <m/>
    <m/>
    <x v="1"/>
    <m/>
    <m/>
    <m/>
    <m/>
    <m/>
    <m/>
    <m/>
    <m/>
    <m/>
    <m/>
    <m/>
    <m/>
    <m/>
    <m/>
    <m/>
    <m/>
    <m/>
    <m/>
  </r>
  <r>
    <n v="465"/>
    <x v="2"/>
    <s v="Private"/>
    <s v="Health Centre"/>
    <s v="No"/>
    <s v="100-1000"/>
    <s v="1000-5000"/>
    <s v="Yes"/>
    <s v="No"/>
    <x v="1"/>
    <m/>
    <m/>
    <x v="1"/>
    <m/>
    <m/>
    <m/>
    <m/>
    <m/>
    <m/>
    <m/>
    <m/>
    <m/>
    <m/>
    <m/>
    <m/>
    <m/>
    <m/>
    <m/>
    <m/>
    <m/>
    <m/>
  </r>
  <r>
    <n v="466"/>
    <x v="2"/>
    <s v="Private"/>
    <s v="Hotel"/>
    <s v="Yes"/>
    <s v="Below 100"/>
    <s v="1000-5000"/>
    <s v="No"/>
    <s v="No"/>
    <x v="0"/>
    <s v="Centralized"/>
    <s v="Unsatisfied"/>
    <x v="0"/>
    <m/>
    <m/>
    <m/>
    <m/>
    <m/>
    <n v="1"/>
    <n v="1"/>
    <m/>
    <m/>
    <m/>
    <m/>
    <m/>
    <m/>
    <m/>
    <m/>
    <m/>
    <m/>
    <n v="1"/>
  </r>
  <r>
    <n v="467"/>
    <x v="2"/>
    <s v="Private"/>
    <s v="Hotel"/>
    <s v="Yes"/>
    <s v="Below 100"/>
    <s v="1000-5000"/>
    <s v="No"/>
    <s v="Yes"/>
    <x v="0"/>
    <s v="Decentralized"/>
    <s v="Satisfied"/>
    <x v="0"/>
    <m/>
    <m/>
    <m/>
    <m/>
    <n v="1"/>
    <m/>
    <m/>
    <m/>
    <m/>
    <m/>
    <m/>
    <m/>
    <m/>
    <n v="1"/>
    <m/>
    <m/>
    <m/>
    <m/>
  </r>
  <r>
    <n v="468"/>
    <x v="2"/>
    <s v="Private"/>
    <s v="Hotel"/>
    <s v="Yes"/>
    <s v="Below 100"/>
    <s v="1000-5000"/>
    <s v="No"/>
    <s v="No"/>
    <x v="0"/>
    <s v="Decentralized"/>
    <s v="Satisfied"/>
    <x v="0"/>
    <m/>
    <m/>
    <m/>
    <m/>
    <m/>
    <n v="1"/>
    <n v="1"/>
    <m/>
    <m/>
    <m/>
    <m/>
    <n v="1"/>
    <m/>
    <m/>
    <m/>
    <m/>
    <m/>
    <m/>
  </r>
  <r>
    <n v="469"/>
    <x v="2"/>
    <s v="Private"/>
    <s v="Sport Centre"/>
    <s v="Yes"/>
    <s v="100-1000"/>
    <s v="1000-5000"/>
    <s v="No"/>
    <s v="Yes"/>
    <x v="1"/>
    <m/>
    <m/>
    <x v="1"/>
    <m/>
    <m/>
    <m/>
    <m/>
    <m/>
    <m/>
    <m/>
    <m/>
    <m/>
    <m/>
    <m/>
    <m/>
    <m/>
    <m/>
    <m/>
    <m/>
    <m/>
    <m/>
  </r>
  <r>
    <n v="470"/>
    <x v="2"/>
    <s v="Public"/>
    <s v="Office"/>
    <s v="No"/>
    <s v="Below 100"/>
    <s v="Below 1000"/>
    <s v="No"/>
    <s v="No"/>
    <x v="1"/>
    <m/>
    <m/>
    <x v="1"/>
    <m/>
    <m/>
    <m/>
    <m/>
    <m/>
    <m/>
    <m/>
    <m/>
    <m/>
    <m/>
    <m/>
    <m/>
    <m/>
    <m/>
    <m/>
    <m/>
    <m/>
    <m/>
  </r>
  <r>
    <n v="471"/>
    <x v="2"/>
    <s v="Private"/>
    <s v="Office"/>
    <s v="No"/>
    <s v="Below 100"/>
    <s v="Below 1000"/>
    <s v="No"/>
    <s v="Yes"/>
    <x v="1"/>
    <m/>
    <m/>
    <x v="1"/>
    <m/>
    <m/>
    <m/>
    <m/>
    <m/>
    <m/>
    <m/>
    <m/>
    <m/>
    <m/>
    <m/>
    <m/>
    <m/>
    <m/>
    <m/>
    <m/>
    <m/>
    <m/>
  </r>
  <r>
    <n v="472"/>
    <x v="2"/>
    <s v="Private"/>
    <s v="Health Centre"/>
    <s v="No"/>
    <s v="Below 100"/>
    <s v="1000-5000"/>
    <s v="No"/>
    <s v="Yes"/>
    <x v="1"/>
    <m/>
    <m/>
    <x v="1"/>
    <m/>
    <m/>
    <m/>
    <m/>
    <m/>
    <m/>
    <m/>
    <m/>
    <m/>
    <m/>
    <m/>
    <m/>
    <m/>
    <m/>
    <m/>
    <m/>
    <m/>
    <m/>
  </r>
  <r>
    <n v="473"/>
    <x v="2"/>
    <s v="Public"/>
    <s v="Health Centre"/>
    <s v="No"/>
    <s v="Below 100"/>
    <s v="1000-5000"/>
    <s v="No"/>
    <s v="No"/>
    <x v="0"/>
    <s v="Centralized"/>
    <s v="Satisfied"/>
    <x v="0"/>
    <m/>
    <m/>
    <m/>
    <n v="1"/>
    <n v="1"/>
    <m/>
    <m/>
    <m/>
    <m/>
    <m/>
    <m/>
    <m/>
    <m/>
    <n v="1"/>
    <m/>
    <m/>
    <m/>
    <m/>
  </r>
  <r>
    <n v="474"/>
    <x v="2"/>
    <s v="Private"/>
    <s v="Hotel"/>
    <s v="Yes"/>
    <s v="Below 100"/>
    <s v="1000-5000"/>
    <s v="No"/>
    <s v="Yes"/>
    <x v="3"/>
    <s v="Centralized"/>
    <s v="Satisfied"/>
    <x v="0"/>
    <m/>
    <m/>
    <m/>
    <m/>
    <m/>
    <m/>
    <n v="1"/>
    <m/>
    <m/>
    <m/>
    <m/>
    <m/>
    <m/>
    <n v="1"/>
    <m/>
    <m/>
    <m/>
    <m/>
  </r>
  <r>
    <n v="475"/>
    <x v="2"/>
    <s v="Private"/>
    <s v="Hotel"/>
    <s v="Yes"/>
    <s v="Below 100"/>
    <s v="Below 1000"/>
    <s v="No"/>
    <s v="Yes"/>
    <x v="0"/>
    <s v="Centralized"/>
    <s v="Satisfied"/>
    <x v="0"/>
    <m/>
    <m/>
    <m/>
    <n v="1"/>
    <m/>
    <m/>
    <m/>
    <m/>
    <m/>
    <m/>
    <m/>
    <m/>
    <m/>
    <m/>
    <m/>
    <m/>
    <m/>
    <n v="1"/>
  </r>
  <r>
    <n v="476"/>
    <x v="2"/>
    <s v="Private"/>
    <s v="Hotel"/>
    <s v="Yes"/>
    <s v="Below 100"/>
    <s v="Above 5000"/>
    <s v="No"/>
    <s v="No"/>
    <x v="0"/>
    <s v="Decentralized"/>
    <s v="Satisfied"/>
    <x v="0"/>
    <n v="1"/>
    <m/>
    <m/>
    <n v="1"/>
    <m/>
    <m/>
    <m/>
    <m/>
    <m/>
    <m/>
    <n v="1"/>
    <m/>
    <m/>
    <m/>
    <m/>
    <m/>
    <m/>
    <m/>
  </r>
  <r>
    <n v="477"/>
    <x v="2"/>
    <s v="Private"/>
    <s v="Hotel"/>
    <s v="Yes"/>
    <s v="Below 100"/>
    <s v="Above 5000"/>
    <s v="No"/>
    <s v="No"/>
    <x v="0"/>
    <s v="Centralized"/>
    <s v="Satisfied"/>
    <x v="0"/>
    <m/>
    <m/>
    <m/>
    <m/>
    <m/>
    <m/>
    <n v="1"/>
    <m/>
    <m/>
    <m/>
    <m/>
    <m/>
    <m/>
    <m/>
    <m/>
    <m/>
    <m/>
    <n v="1"/>
  </r>
  <r>
    <n v="478"/>
    <x v="2"/>
    <s v="Private"/>
    <s v="Sport Centre"/>
    <s v="Yes"/>
    <s v="100-1000"/>
    <s v="1000-5000"/>
    <s v="No"/>
    <s v="No"/>
    <x v="0"/>
    <s v="Decentralized"/>
    <s v="Satisfied"/>
    <x v="0"/>
    <m/>
    <m/>
    <m/>
    <m/>
    <n v="1"/>
    <m/>
    <n v="1"/>
    <m/>
    <m/>
    <m/>
    <m/>
    <n v="1"/>
    <m/>
    <m/>
    <m/>
    <m/>
    <m/>
    <m/>
  </r>
  <r>
    <n v="479"/>
    <x v="2"/>
    <s v="Private"/>
    <s v="Office"/>
    <s v="No"/>
    <s v="Below 100"/>
    <s v="DK/DA"/>
    <s v="No"/>
    <s v="No"/>
    <x v="1"/>
    <m/>
    <m/>
    <x v="1"/>
    <m/>
    <m/>
    <m/>
    <m/>
    <m/>
    <m/>
    <m/>
    <m/>
    <m/>
    <m/>
    <m/>
    <m/>
    <m/>
    <m/>
    <m/>
    <m/>
    <m/>
    <m/>
  </r>
  <r>
    <n v="480"/>
    <x v="2"/>
    <s v="Public"/>
    <s v="Office"/>
    <s v="No"/>
    <s v="Below 100"/>
    <s v="Below 1000"/>
    <s v="No"/>
    <s v="No"/>
    <x v="0"/>
    <s v="Decentralized"/>
    <s v="Satisfied"/>
    <x v="0"/>
    <m/>
    <m/>
    <m/>
    <n v="1"/>
    <m/>
    <n v="1"/>
    <n v="1"/>
    <m/>
    <m/>
    <m/>
    <m/>
    <m/>
    <m/>
    <m/>
    <m/>
    <m/>
    <m/>
    <n v="1"/>
  </r>
  <r>
    <n v="481"/>
    <x v="2"/>
    <s v="Public"/>
    <s v="Health Centre"/>
    <s v="No"/>
    <s v="Below 100"/>
    <s v="1000-5000"/>
    <s v="No"/>
    <s v="No"/>
    <x v="3"/>
    <s v="Decentralized"/>
    <s v="Satisfied"/>
    <x v="0"/>
    <m/>
    <m/>
    <m/>
    <m/>
    <n v="1"/>
    <m/>
    <m/>
    <m/>
    <m/>
    <m/>
    <m/>
    <m/>
    <n v="1"/>
    <m/>
    <m/>
    <m/>
    <m/>
    <m/>
  </r>
  <r>
    <n v="482"/>
    <x v="2"/>
    <s v="Private"/>
    <s v="Hotel"/>
    <s v="No"/>
    <s v="Below 100"/>
    <s v="1000-5000"/>
    <s v="No"/>
    <s v="Yes"/>
    <x v="3"/>
    <s v="Centralized"/>
    <s v="Satisfied"/>
    <x v="0"/>
    <m/>
    <m/>
    <m/>
    <m/>
    <m/>
    <m/>
    <n v="1"/>
    <m/>
    <m/>
    <m/>
    <m/>
    <n v="1"/>
    <m/>
    <m/>
    <m/>
    <m/>
    <m/>
    <m/>
  </r>
  <r>
    <n v="483"/>
    <x v="2"/>
    <s v="Private"/>
    <s v="Commerce"/>
    <s v="No"/>
    <s v="Below 100"/>
    <s v="Below 1000"/>
    <s v="No"/>
    <s v="Yes"/>
    <x v="0"/>
    <s v="Centralized"/>
    <s v="Satisfied"/>
    <x v="0"/>
    <m/>
    <m/>
    <m/>
    <m/>
    <n v="1"/>
    <m/>
    <m/>
    <m/>
    <m/>
    <m/>
    <n v="1"/>
    <m/>
    <m/>
    <m/>
    <m/>
    <m/>
    <m/>
    <m/>
  </r>
  <r>
    <n v="484"/>
    <x v="2"/>
    <s v="Private"/>
    <s v="Office"/>
    <s v="No"/>
    <s v="Below 100"/>
    <s v="Below 1000"/>
    <s v="No"/>
    <s v="Yes"/>
    <x v="0"/>
    <s v="Decentralized"/>
    <s v="Satisfied"/>
    <x v="0"/>
    <m/>
    <m/>
    <m/>
    <m/>
    <m/>
    <m/>
    <n v="1"/>
    <m/>
    <m/>
    <m/>
    <m/>
    <m/>
    <m/>
    <m/>
    <m/>
    <m/>
    <m/>
    <n v="1"/>
  </r>
  <r>
    <n v="485"/>
    <x v="2"/>
    <s v="Private"/>
    <s v="Office"/>
    <s v="No"/>
    <s v="Below 100"/>
    <s v="Below 1000"/>
    <s v="No"/>
    <s v="Yes"/>
    <x v="0"/>
    <s v="Decentralized"/>
    <s v="Unsatisfied"/>
    <x v="0"/>
    <m/>
    <m/>
    <m/>
    <n v="1"/>
    <m/>
    <n v="1"/>
    <m/>
    <m/>
    <m/>
    <m/>
    <m/>
    <n v="1"/>
    <m/>
    <m/>
    <m/>
    <m/>
    <m/>
    <m/>
  </r>
  <r>
    <n v="486"/>
    <x v="2"/>
    <s v="Private"/>
    <s v="Hotel"/>
    <s v="Yes"/>
    <s v="Below 100"/>
    <s v="1000-5000"/>
    <s v="Yes"/>
    <s v="Yes"/>
    <x v="0"/>
    <s v="Centralized"/>
    <s v="Unsatisfied"/>
    <x v="0"/>
    <n v="1"/>
    <n v="1"/>
    <m/>
    <m/>
    <m/>
    <m/>
    <m/>
    <m/>
    <m/>
    <m/>
    <m/>
    <m/>
    <m/>
    <n v="1"/>
    <m/>
    <m/>
    <m/>
    <m/>
  </r>
  <r>
    <n v="487"/>
    <x v="2"/>
    <s v="Private"/>
    <s v="Office"/>
    <s v="No"/>
    <s v="Below 100"/>
    <s v="Below 1000"/>
    <s v="No"/>
    <s v="No"/>
    <x v="1"/>
    <m/>
    <m/>
    <x v="1"/>
    <m/>
    <m/>
    <m/>
    <m/>
    <m/>
    <m/>
    <m/>
    <m/>
    <m/>
    <m/>
    <m/>
    <m/>
    <m/>
    <m/>
    <m/>
    <m/>
    <m/>
    <m/>
  </r>
  <r>
    <n v="488"/>
    <x v="2"/>
    <s v="Public"/>
    <s v="Office"/>
    <s v="No"/>
    <s v="Below 100"/>
    <s v="Below 1000"/>
    <s v="No"/>
    <s v="Yes"/>
    <x v="1"/>
    <m/>
    <m/>
    <x v="1"/>
    <m/>
    <m/>
    <m/>
    <m/>
    <m/>
    <m/>
    <m/>
    <m/>
    <m/>
    <m/>
    <m/>
    <m/>
    <m/>
    <m/>
    <m/>
    <m/>
    <m/>
    <m/>
  </r>
  <r>
    <n v="489"/>
    <x v="2"/>
    <s v="Private"/>
    <s v="Health Centre"/>
    <s v="No"/>
    <s v="Below 100"/>
    <s v="1000-5000"/>
    <s v="No"/>
    <s v="Yes"/>
    <x v="3"/>
    <s v="Decentralized"/>
    <s v="Satisfied"/>
    <x v="0"/>
    <m/>
    <m/>
    <m/>
    <m/>
    <n v="1"/>
    <m/>
    <m/>
    <m/>
    <m/>
    <m/>
    <m/>
    <m/>
    <m/>
    <m/>
    <m/>
    <m/>
    <m/>
    <n v="1"/>
  </r>
  <r>
    <n v="490"/>
    <x v="2"/>
    <s v="Private"/>
    <s v="Health Centre"/>
    <s v="No"/>
    <s v="Below 100"/>
    <s v="1000-5000"/>
    <s v="No"/>
    <s v="No"/>
    <x v="3"/>
    <s v="Centralized"/>
    <s v="Satisfied"/>
    <x v="0"/>
    <m/>
    <m/>
    <m/>
    <m/>
    <m/>
    <n v="1"/>
    <n v="1"/>
    <m/>
    <m/>
    <m/>
    <m/>
    <m/>
    <m/>
    <n v="1"/>
    <m/>
    <m/>
    <m/>
    <m/>
  </r>
  <r>
    <n v="491"/>
    <x v="2"/>
    <s v="Private"/>
    <s v="Hotel"/>
    <s v="Yes"/>
    <s v="Below 100"/>
    <s v="1000-5000"/>
    <s v="Yes"/>
    <s v="No"/>
    <x v="0"/>
    <s v="Centralized"/>
    <s v="Satisfied"/>
    <x v="0"/>
    <m/>
    <m/>
    <m/>
    <n v="1"/>
    <m/>
    <m/>
    <n v="1"/>
    <m/>
    <m/>
    <m/>
    <m/>
    <m/>
    <m/>
    <m/>
    <m/>
    <m/>
    <m/>
    <n v="1"/>
  </r>
  <r>
    <n v="492"/>
    <x v="2"/>
    <s v="Private"/>
    <s v="Hotel"/>
    <s v="Yes"/>
    <s v="Below 100"/>
    <s v="Below 1000"/>
    <s v="Yes"/>
    <s v="Yes"/>
    <x v="0"/>
    <s v="Centralized"/>
    <s v="Satisfied"/>
    <x v="0"/>
    <m/>
    <m/>
    <m/>
    <n v="1"/>
    <n v="1"/>
    <m/>
    <m/>
    <m/>
    <m/>
    <m/>
    <m/>
    <m/>
    <m/>
    <n v="1"/>
    <m/>
    <m/>
    <m/>
    <m/>
  </r>
  <r>
    <n v="493"/>
    <x v="2"/>
    <s v="Private"/>
    <s v="Hotel"/>
    <s v="Yes"/>
    <s v="Below 100"/>
    <s v="1000-5000"/>
    <s v="No"/>
    <s v="No"/>
    <x v="3"/>
    <s v="Centralized"/>
    <s v="Unsatisfied"/>
    <x v="0"/>
    <m/>
    <n v="1"/>
    <m/>
    <m/>
    <n v="1"/>
    <m/>
    <m/>
    <m/>
    <m/>
    <m/>
    <m/>
    <m/>
    <m/>
    <m/>
    <m/>
    <m/>
    <m/>
    <n v="1"/>
  </r>
  <r>
    <n v="494"/>
    <x v="2"/>
    <s v="Private"/>
    <s v="Sport Centre"/>
    <s v="No"/>
    <s v="100-1000"/>
    <s v="1000-5000"/>
    <s v="No"/>
    <s v="Yes"/>
    <x v="0"/>
    <s v="Decentralized"/>
    <s v="Satisfied"/>
    <x v="0"/>
    <n v="1"/>
    <m/>
    <m/>
    <m/>
    <m/>
    <m/>
    <m/>
    <n v="1"/>
    <m/>
    <m/>
    <m/>
    <m/>
    <m/>
    <m/>
    <m/>
    <m/>
    <m/>
    <n v="1"/>
  </r>
  <r>
    <n v="495"/>
    <x v="2"/>
    <s v="Private"/>
    <s v="Sport Centre"/>
    <s v="Yes"/>
    <s v="100-1000"/>
    <s v="1000-5000"/>
    <s v="No"/>
    <s v="Yes"/>
    <x v="0"/>
    <s v="Centralized"/>
    <s v="Satisfied"/>
    <x v="0"/>
    <m/>
    <m/>
    <m/>
    <n v="1"/>
    <n v="1"/>
    <n v="1"/>
    <m/>
    <n v="1"/>
    <m/>
    <m/>
    <m/>
    <m/>
    <m/>
    <m/>
    <m/>
    <m/>
    <m/>
    <n v="1"/>
  </r>
  <r>
    <n v="496"/>
    <x v="2"/>
    <s v="Public"/>
    <s v="Office"/>
    <s v="No"/>
    <s v="Below 100"/>
    <s v="Below 1000"/>
    <s v="Yes"/>
    <s v="No"/>
    <x v="0"/>
    <s v="Decentralized"/>
    <s v="Satisfied"/>
    <x v="0"/>
    <n v="1"/>
    <m/>
    <m/>
    <m/>
    <n v="1"/>
    <m/>
    <m/>
    <m/>
    <m/>
    <m/>
    <m/>
    <m/>
    <m/>
    <m/>
    <m/>
    <m/>
    <m/>
    <m/>
  </r>
  <r>
    <n v="497"/>
    <x v="2"/>
    <s v="Private"/>
    <s v="Office"/>
    <s v="No"/>
    <s v="Below 100"/>
    <s v="Below 1000"/>
    <s v="No"/>
    <s v="No"/>
    <x v="1"/>
    <m/>
    <m/>
    <x v="1"/>
    <m/>
    <m/>
    <m/>
    <m/>
    <m/>
    <m/>
    <m/>
    <m/>
    <m/>
    <m/>
    <m/>
    <m/>
    <m/>
    <m/>
    <m/>
    <m/>
    <m/>
    <m/>
  </r>
  <r>
    <n v="498"/>
    <x v="2"/>
    <s v="Private"/>
    <s v="Office"/>
    <s v="No"/>
    <s v="Below 100"/>
    <s v="Below 1000"/>
    <s v="Yes"/>
    <s v="No"/>
    <x v="6"/>
    <s v="Centralized"/>
    <s v="Satisfied"/>
    <x v="0"/>
    <m/>
    <m/>
    <m/>
    <n v="1"/>
    <m/>
    <m/>
    <m/>
    <m/>
    <m/>
    <m/>
    <m/>
    <m/>
    <m/>
    <m/>
    <m/>
    <n v="1"/>
    <m/>
    <m/>
  </r>
  <r>
    <n v="499"/>
    <x v="2"/>
    <s v="Public"/>
    <s v="Office"/>
    <s v="No"/>
    <s v="Below 100"/>
    <s v="Below 1000"/>
    <s v="No"/>
    <s v="No"/>
    <x v="0"/>
    <s v="Decentralized"/>
    <s v="Satisfied"/>
    <x v="0"/>
    <m/>
    <m/>
    <m/>
    <n v="1"/>
    <n v="1"/>
    <n v="1"/>
    <m/>
    <m/>
    <m/>
    <m/>
    <m/>
    <m/>
    <m/>
    <n v="1"/>
    <m/>
    <m/>
    <m/>
    <m/>
  </r>
  <r>
    <n v="500"/>
    <x v="2"/>
    <s v="Public"/>
    <s v="Health Centre"/>
    <s v="No"/>
    <s v="Below 100"/>
    <s v="1000-5000"/>
    <s v="No"/>
    <s v="Yes"/>
    <x v="0"/>
    <s v="Decentralized"/>
    <s v="Satisfied"/>
    <x v="0"/>
    <m/>
    <m/>
    <m/>
    <m/>
    <m/>
    <n v="1"/>
    <n v="1"/>
    <m/>
    <m/>
    <m/>
    <n v="1"/>
    <m/>
    <m/>
    <m/>
    <m/>
    <m/>
    <m/>
    <m/>
  </r>
  <r>
    <n v="501"/>
    <x v="2"/>
    <s v="Private"/>
    <s v="Hotel"/>
    <s v="Yes"/>
    <s v="Below 100"/>
    <s v="1000-5000"/>
    <s v="No"/>
    <s v="Yes"/>
    <x v="0"/>
    <s v="Centralized"/>
    <s v="Satisfied"/>
    <x v="0"/>
    <m/>
    <m/>
    <m/>
    <n v="1"/>
    <m/>
    <m/>
    <m/>
    <m/>
    <m/>
    <m/>
    <m/>
    <m/>
    <m/>
    <n v="1"/>
    <m/>
    <m/>
    <m/>
    <m/>
  </r>
  <r>
    <n v="502"/>
    <x v="2"/>
    <s v="Private"/>
    <s v="Hotel"/>
    <s v="No"/>
    <s v="Below 100"/>
    <s v="Above 5000"/>
    <s v="Yes"/>
    <s v="No"/>
    <x v="3"/>
    <s v="Centralized"/>
    <s v="Satisfied"/>
    <x v="0"/>
    <m/>
    <m/>
    <m/>
    <m/>
    <n v="1"/>
    <m/>
    <m/>
    <m/>
    <m/>
    <m/>
    <m/>
    <m/>
    <m/>
    <m/>
    <m/>
    <n v="1"/>
    <m/>
    <m/>
  </r>
  <r>
    <n v="503"/>
    <x v="2"/>
    <s v="Private"/>
    <s v="Hotel"/>
    <s v="Yes"/>
    <s v="Below 100"/>
    <s v="Above 5000"/>
    <s v="No"/>
    <s v="Yes"/>
    <x v="3"/>
    <s v="Centralized"/>
    <s v="Satisfied"/>
    <x v="0"/>
    <m/>
    <m/>
    <m/>
    <n v="1"/>
    <m/>
    <m/>
    <m/>
    <m/>
    <m/>
    <m/>
    <m/>
    <m/>
    <m/>
    <m/>
    <m/>
    <n v="1"/>
    <m/>
    <m/>
  </r>
  <r>
    <n v="504"/>
    <x v="2"/>
    <s v="Private"/>
    <s v="Hotel"/>
    <s v="Yes"/>
    <s v="Below 100"/>
    <s v="1000-5000"/>
    <s v="No"/>
    <s v="Yes"/>
    <x v="0"/>
    <s v="Decentralized"/>
    <s v="Satisfied"/>
    <x v="0"/>
    <m/>
    <m/>
    <m/>
    <n v="1"/>
    <n v="1"/>
    <m/>
    <m/>
    <m/>
    <m/>
    <m/>
    <n v="1"/>
    <m/>
    <m/>
    <m/>
    <m/>
    <m/>
    <m/>
    <m/>
  </r>
  <r>
    <n v="505"/>
    <x v="2"/>
    <s v="Private"/>
    <s v="Hotel"/>
    <s v="Yes"/>
    <s v="Below 100"/>
    <s v="1000-5000"/>
    <s v="Yes"/>
    <s v="Yes"/>
    <x v="0"/>
    <s v="Decentralized"/>
    <s v="Satisfied"/>
    <x v="0"/>
    <m/>
    <m/>
    <m/>
    <m/>
    <m/>
    <n v="1"/>
    <m/>
    <m/>
    <m/>
    <m/>
    <m/>
    <m/>
    <m/>
    <m/>
    <n v="1"/>
    <m/>
    <m/>
    <m/>
  </r>
  <r>
    <n v="506"/>
    <x v="2"/>
    <s v="Private"/>
    <s v="Office"/>
    <s v="No"/>
    <s v="Below 100"/>
    <s v="Below 1000"/>
    <s v="No"/>
    <s v="Yes"/>
    <x v="1"/>
    <m/>
    <m/>
    <x v="1"/>
    <m/>
    <m/>
    <m/>
    <m/>
    <m/>
    <m/>
    <m/>
    <m/>
    <m/>
    <m/>
    <m/>
    <m/>
    <m/>
    <m/>
    <m/>
    <m/>
    <m/>
    <m/>
  </r>
  <r>
    <n v="507"/>
    <x v="2"/>
    <s v="Private"/>
    <s v="Office"/>
    <s v="No"/>
    <s v="Below 100"/>
    <s v="Below 1000"/>
    <s v="No"/>
    <s v="No"/>
    <x v="1"/>
    <m/>
    <m/>
    <x v="1"/>
    <m/>
    <m/>
    <m/>
    <m/>
    <m/>
    <m/>
    <m/>
    <m/>
    <m/>
    <m/>
    <m/>
    <m/>
    <m/>
    <m/>
    <m/>
    <m/>
    <m/>
    <m/>
  </r>
  <r>
    <n v="508"/>
    <x v="2"/>
    <s v="Public"/>
    <s v="Office"/>
    <s v="No"/>
    <s v="Below 100"/>
    <s v="Below 1000"/>
    <s v="No"/>
    <s v="No"/>
    <x v="0"/>
    <s v="Decentralized"/>
    <s v="Unsatisfied"/>
    <x v="0"/>
    <m/>
    <m/>
    <m/>
    <m/>
    <n v="1"/>
    <m/>
    <m/>
    <m/>
    <m/>
    <m/>
    <m/>
    <m/>
    <m/>
    <m/>
    <n v="1"/>
    <m/>
    <m/>
    <m/>
  </r>
  <r>
    <n v="509"/>
    <x v="2"/>
    <s v="Public"/>
    <s v="Commerce"/>
    <s v="No"/>
    <s v="Below 100"/>
    <s v="1000-5000"/>
    <s v="No"/>
    <s v="No"/>
    <x v="0"/>
    <s v="Decentralized"/>
    <s v="Satisfied"/>
    <x v="0"/>
    <m/>
    <m/>
    <m/>
    <n v="1"/>
    <m/>
    <m/>
    <m/>
    <m/>
    <m/>
    <m/>
    <m/>
    <m/>
    <m/>
    <n v="1"/>
    <m/>
    <m/>
    <m/>
    <m/>
  </r>
  <r>
    <n v="510"/>
    <x v="2"/>
    <s v="Private"/>
    <s v="Commerce"/>
    <s v="No"/>
    <s v="Below 100"/>
    <s v="1000-5000"/>
    <s v="Yes"/>
    <s v="Yes"/>
    <x v="0"/>
    <s v="Decentralized"/>
    <s v="Satisfied"/>
    <x v="0"/>
    <m/>
    <m/>
    <m/>
    <m/>
    <m/>
    <m/>
    <m/>
    <n v="1"/>
    <m/>
    <m/>
    <m/>
    <m/>
    <m/>
    <n v="1"/>
    <m/>
    <m/>
    <m/>
    <m/>
  </r>
  <r>
    <n v="511"/>
    <x v="2"/>
    <s v="Public"/>
    <s v="Health Centre"/>
    <s v="No"/>
    <s v="Below 100"/>
    <s v="Below 1000"/>
    <s v="No"/>
    <s v="Yes"/>
    <x v="1"/>
    <m/>
    <m/>
    <x v="1"/>
    <m/>
    <m/>
    <m/>
    <m/>
    <m/>
    <m/>
    <m/>
    <m/>
    <m/>
    <m/>
    <m/>
    <m/>
    <m/>
    <m/>
    <m/>
    <m/>
    <m/>
    <m/>
  </r>
  <r>
    <n v="512"/>
    <x v="2"/>
    <s v="Private"/>
    <s v="Health Centre"/>
    <s v="No"/>
    <s v="100-1000"/>
    <s v="1000-5000"/>
    <s v="No"/>
    <s v="Yes"/>
    <x v="0"/>
    <s v="Decentralized"/>
    <s v="Satisfied"/>
    <x v="0"/>
    <m/>
    <m/>
    <m/>
    <m/>
    <m/>
    <m/>
    <n v="1"/>
    <n v="1"/>
    <m/>
    <m/>
    <m/>
    <m/>
    <m/>
    <m/>
    <m/>
    <m/>
    <m/>
    <n v="1"/>
  </r>
  <r>
    <n v="513"/>
    <x v="2"/>
    <s v="Private"/>
    <s v="Hotel"/>
    <s v="Yes"/>
    <s v="Below 100"/>
    <s v="1000-5000"/>
    <s v="No"/>
    <s v="No"/>
    <x v="0"/>
    <s v="Decentralized"/>
    <s v="Satisfied"/>
    <x v="0"/>
    <m/>
    <m/>
    <m/>
    <m/>
    <m/>
    <n v="1"/>
    <n v="1"/>
    <m/>
    <m/>
    <m/>
    <m/>
    <m/>
    <m/>
    <m/>
    <m/>
    <m/>
    <m/>
    <n v="1"/>
  </r>
  <r>
    <n v="514"/>
    <x v="2"/>
    <s v="Private"/>
    <s v="Hotel"/>
    <s v="Yes"/>
    <s v="Below 100"/>
    <s v="Above 5000"/>
    <s v="Yes"/>
    <s v="Yes"/>
    <x v="3"/>
    <s v="Centralized"/>
    <s v="Unsatisfied"/>
    <x v="0"/>
    <m/>
    <m/>
    <m/>
    <m/>
    <n v="1"/>
    <n v="1"/>
    <m/>
    <m/>
    <m/>
    <m/>
    <m/>
    <m/>
    <m/>
    <m/>
    <m/>
    <n v="1"/>
    <m/>
    <m/>
  </r>
  <r>
    <n v="515"/>
    <x v="2"/>
    <s v="Private"/>
    <s v="Hotel"/>
    <s v="Yes"/>
    <s v="Below 100"/>
    <s v="1000-5000"/>
    <s v="No"/>
    <s v="Yes"/>
    <x v="0"/>
    <s v="Centralized"/>
    <s v="Satisfied"/>
    <x v="0"/>
    <m/>
    <m/>
    <m/>
    <n v="1"/>
    <n v="1"/>
    <m/>
    <m/>
    <m/>
    <m/>
    <m/>
    <m/>
    <m/>
    <m/>
    <m/>
    <m/>
    <m/>
    <m/>
    <n v="1"/>
  </r>
  <r>
    <n v="516"/>
    <x v="2"/>
    <s v="Private"/>
    <s v="Sport Centre"/>
    <s v="Yes"/>
    <s v="Below 100"/>
    <s v="Below 1000"/>
    <s v="No"/>
    <s v="Yes"/>
    <x v="0"/>
    <s v="Decentralized"/>
    <s v="Satisfied"/>
    <x v="0"/>
    <m/>
    <m/>
    <m/>
    <m/>
    <m/>
    <m/>
    <n v="1"/>
    <m/>
    <m/>
    <m/>
    <m/>
    <m/>
    <m/>
    <m/>
    <n v="1"/>
    <m/>
    <m/>
    <m/>
  </r>
  <r>
    <n v="517"/>
    <x v="2"/>
    <s v="Private"/>
    <s v="Sport Centre"/>
    <s v="Yes"/>
    <s v="Below 100"/>
    <s v="1000-5000"/>
    <s v="No"/>
    <s v="Yes"/>
    <x v="0"/>
    <s v="Decentralized"/>
    <s v="Satisfied"/>
    <x v="0"/>
    <m/>
    <m/>
    <m/>
    <n v="1"/>
    <m/>
    <n v="1"/>
    <m/>
    <m/>
    <m/>
    <m/>
    <m/>
    <m/>
    <m/>
    <m/>
    <m/>
    <m/>
    <m/>
    <n v="1"/>
  </r>
  <r>
    <n v="518"/>
    <x v="2"/>
    <s v="Private"/>
    <s v="Sport Centre"/>
    <s v="No"/>
    <s v="Below 100"/>
    <s v="Below 1000"/>
    <s v="No"/>
    <s v="Yes"/>
    <x v="0"/>
    <s v="Decentralized"/>
    <s v="Satisfied"/>
    <x v="0"/>
    <m/>
    <m/>
    <m/>
    <m/>
    <m/>
    <n v="1"/>
    <m/>
    <m/>
    <m/>
    <m/>
    <m/>
    <m/>
    <m/>
    <m/>
    <m/>
    <m/>
    <m/>
    <n v="1"/>
  </r>
  <r>
    <n v="519"/>
    <x v="2"/>
    <s v="Private"/>
    <s v="Office"/>
    <s v="No"/>
    <s v="Below 100"/>
    <s v="Below 1000"/>
    <s v="No"/>
    <s v="Yes"/>
    <x v="0"/>
    <s v="Centralized"/>
    <s v="Satisfied"/>
    <x v="0"/>
    <m/>
    <m/>
    <m/>
    <n v="1"/>
    <n v="1"/>
    <m/>
    <m/>
    <m/>
    <m/>
    <m/>
    <m/>
    <n v="1"/>
    <m/>
    <m/>
    <m/>
    <m/>
    <m/>
    <m/>
  </r>
  <r>
    <n v="520"/>
    <x v="2"/>
    <s v="Private"/>
    <s v="Office"/>
    <s v="No"/>
    <s v="Below 100"/>
    <s v="Below 1000"/>
    <s v="No"/>
    <s v="Yes"/>
    <x v="6"/>
    <s v="Decentralized"/>
    <s v="Satisfied"/>
    <x v="0"/>
    <m/>
    <m/>
    <m/>
    <n v="1"/>
    <m/>
    <m/>
    <n v="1"/>
    <m/>
    <m/>
    <m/>
    <m/>
    <m/>
    <m/>
    <n v="1"/>
    <m/>
    <m/>
    <m/>
    <m/>
  </r>
  <r>
    <n v="521"/>
    <x v="2"/>
    <s v="Public"/>
    <s v="Office"/>
    <s v="No"/>
    <s v="Below 100"/>
    <s v="Below 1000"/>
    <s v="No"/>
    <s v="No"/>
    <x v="0"/>
    <s v="Decentralized"/>
    <s v="Satisfied"/>
    <x v="0"/>
    <m/>
    <m/>
    <m/>
    <n v="1"/>
    <m/>
    <n v="1"/>
    <m/>
    <m/>
    <m/>
    <m/>
    <m/>
    <m/>
    <m/>
    <m/>
    <m/>
    <n v="1"/>
    <m/>
    <m/>
  </r>
  <r>
    <n v="522"/>
    <x v="2"/>
    <s v="Public"/>
    <s v="Office"/>
    <s v="No"/>
    <s v="Below 100"/>
    <s v="Below 1000"/>
    <s v="No"/>
    <s v="Yes"/>
    <x v="0"/>
    <s v="Decentralized"/>
    <s v="Satisfied"/>
    <x v="0"/>
    <m/>
    <m/>
    <m/>
    <m/>
    <n v="1"/>
    <m/>
    <m/>
    <m/>
    <m/>
    <m/>
    <n v="1"/>
    <m/>
    <m/>
    <m/>
    <m/>
    <m/>
    <m/>
    <m/>
  </r>
  <r>
    <n v="523"/>
    <x v="2"/>
    <s v="Private"/>
    <s v="Hotel"/>
    <s v="Yes"/>
    <s v="Below 100"/>
    <s v="Below 1000"/>
    <s v="No"/>
    <s v="Yes"/>
    <x v="0"/>
    <s v="Centralized"/>
    <s v="Satisfied"/>
    <x v="0"/>
    <m/>
    <m/>
    <m/>
    <m/>
    <n v="1"/>
    <n v="1"/>
    <m/>
    <m/>
    <m/>
    <m/>
    <m/>
    <m/>
    <m/>
    <m/>
    <m/>
    <m/>
    <m/>
    <n v="1"/>
  </r>
  <r>
    <n v="524"/>
    <x v="2"/>
    <s v="Private"/>
    <s v="Hotel"/>
    <s v="No"/>
    <s v="Below 100"/>
    <s v="1000-5000"/>
    <s v="Yes"/>
    <s v="No"/>
    <x v="0"/>
    <s v="Centralized"/>
    <s v="Satisfied"/>
    <x v="0"/>
    <m/>
    <m/>
    <m/>
    <n v="1"/>
    <m/>
    <m/>
    <m/>
    <m/>
    <m/>
    <m/>
    <m/>
    <m/>
    <m/>
    <m/>
    <m/>
    <m/>
    <m/>
    <n v="1"/>
  </r>
  <r>
    <n v="525"/>
    <x v="2"/>
    <s v="Private"/>
    <s v="Hotel"/>
    <s v="No"/>
    <s v="Below 100"/>
    <s v="1000-5000"/>
    <s v="Yes"/>
    <s v="No"/>
    <x v="0"/>
    <s v="Decentralized"/>
    <s v="Unsatisfied"/>
    <x v="0"/>
    <m/>
    <m/>
    <m/>
    <m/>
    <m/>
    <m/>
    <n v="1"/>
    <m/>
    <m/>
    <m/>
    <m/>
    <m/>
    <m/>
    <m/>
    <m/>
    <m/>
    <m/>
    <n v="1"/>
  </r>
  <r>
    <n v="526"/>
    <x v="2"/>
    <s v="Private"/>
    <s v="Hotel"/>
    <s v="Yes"/>
    <s v="Below 100"/>
    <s v="1000-5000"/>
    <s v="Yes"/>
    <s v="Yes"/>
    <x v="0"/>
    <s v="Centralized"/>
    <s v="Satisfied"/>
    <x v="0"/>
    <m/>
    <m/>
    <m/>
    <n v="1"/>
    <m/>
    <m/>
    <n v="1"/>
    <m/>
    <m/>
    <m/>
    <m/>
    <m/>
    <m/>
    <m/>
    <m/>
    <n v="1"/>
    <m/>
    <m/>
  </r>
  <r>
    <n v="527"/>
    <x v="2"/>
    <s v="Private"/>
    <s v="Education Centre"/>
    <s v="No"/>
    <s v="100-1000"/>
    <s v="1000-5000"/>
    <s v="Yes"/>
    <s v="No"/>
    <x v="0"/>
    <s v="Decentralized"/>
    <s v="Satisfied"/>
    <x v="0"/>
    <m/>
    <m/>
    <m/>
    <n v="1"/>
    <m/>
    <n v="1"/>
    <m/>
    <m/>
    <m/>
    <m/>
    <m/>
    <m/>
    <m/>
    <n v="1"/>
    <m/>
    <m/>
    <m/>
    <m/>
  </r>
  <r>
    <n v="528"/>
    <x v="2"/>
    <s v="Private"/>
    <s v="Commerce"/>
    <s v="No"/>
    <s v="Below 100"/>
    <s v="Above 5000"/>
    <s v="No"/>
    <s v="Yes"/>
    <x v="0"/>
    <s v="Centralized"/>
    <s v="Satisfied"/>
    <x v="0"/>
    <m/>
    <m/>
    <m/>
    <m/>
    <m/>
    <m/>
    <n v="1"/>
    <m/>
    <m/>
    <m/>
    <n v="1"/>
    <m/>
    <m/>
    <m/>
    <m/>
    <m/>
    <m/>
    <m/>
  </r>
  <r>
    <n v="529"/>
    <x v="2"/>
    <s v="Public"/>
    <s v="Office"/>
    <s v="No"/>
    <s v="Below 100"/>
    <s v="Below 1000"/>
    <s v="No"/>
    <s v="No"/>
    <x v="1"/>
    <m/>
    <m/>
    <x v="1"/>
    <m/>
    <m/>
    <m/>
    <m/>
    <m/>
    <m/>
    <m/>
    <m/>
    <m/>
    <m/>
    <m/>
    <m/>
    <m/>
    <m/>
    <m/>
    <m/>
    <m/>
    <m/>
  </r>
  <r>
    <n v="530"/>
    <x v="2"/>
    <s v="Public"/>
    <s v="Office"/>
    <s v="No"/>
    <s v="Below 100"/>
    <s v="Below 1000"/>
    <s v="No"/>
    <s v="No"/>
    <x v="0"/>
    <s v="Centralized"/>
    <s v="Satisfied"/>
    <x v="0"/>
    <m/>
    <m/>
    <m/>
    <m/>
    <m/>
    <n v="1"/>
    <n v="1"/>
    <m/>
    <m/>
    <m/>
    <m/>
    <m/>
    <m/>
    <n v="1"/>
    <m/>
    <m/>
    <m/>
    <m/>
  </r>
  <r>
    <n v="531"/>
    <x v="2"/>
    <s v="Public"/>
    <s v="Office"/>
    <s v="No"/>
    <s v="Below 100"/>
    <s v="Below 1000"/>
    <s v="No"/>
    <s v="No"/>
    <x v="0"/>
    <s v="Decentralized"/>
    <s v="Satisfied"/>
    <x v="0"/>
    <m/>
    <m/>
    <m/>
    <m/>
    <m/>
    <n v="1"/>
    <n v="1"/>
    <m/>
    <m/>
    <m/>
    <m/>
    <m/>
    <m/>
    <n v="1"/>
    <m/>
    <m/>
    <m/>
    <m/>
  </r>
  <r>
    <n v="532"/>
    <x v="2"/>
    <s v="Public"/>
    <s v="Health Centre"/>
    <s v="No"/>
    <s v="Below 100"/>
    <s v="1000-5000"/>
    <s v="No"/>
    <s v="No"/>
    <x v="0"/>
    <s v="Decentralized"/>
    <s v="Satisfied"/>
    <x v="0"/>
    <m/>
    <m/>
    <m/>
    <m/>
    <m/>
    <m/>
    <n v="1"/>
    <m/>
    <m/>
    <m/>
    <m/>
    <m/>
    <m/>
    <m/>
    <m/>
    <m/>
    <m/>
    <n v="1"/>
  </r>
  <r>
    <n v="533"/>
    <x v="2"/>
    <s v="Private"/>
    <s v="Health Centre"/>
    <s v="No"/>
    <s v="Below 100"/>
    <s v="1000-5000"/>
    <s v="No"/>
    <s v="Yes"/>
    <x v="0"/>
    <s v="Decentralized"/>
    <s v="Satisfied"/>
    <x v="0"/>
    <n v="1"/>
    <m/>
    <m/>
    <m/>
    <m/>
    <m/>
    <m/>
    <m/>
    <m/>
    <m/>
    <m/>
    <m/>
    <m/>
    <m/>
    <m/>
    <m/>
    <m/>
    <n v="1"/>
  </r>
  <r>
    <n v="534"/>
    <x v="2"/>
    <s v="Private"/>
    <s v="Hotel"/>
    <s v="Yes"/>
    <s v="Below 100"/>
    <s v="1000-5000"/>
    <s v="Yes"/>
    <s v="Yes"/>
    <x v="3"/>
    <s v="Decentralized"/>
    <s v="Satisfied"/>
    <x v="0"/>
    <m/>
    <m/>
    <m/>
    <m/>
    <m/>
    <m/>
    <n v="1"/>
    <n v="1"/>
    <m/>
    <m/>
    <m/>
    <m/>
    <m/>
    <m/>
    <n v="1"/>
    <m/>
    <m/>
    <m/>
  </r>
  <r>
    <n v="535"/>
    <x v="2"/>
    <s v="Private"/>
    <s v="Hotel"/>
    <s v="No"/>
    <s v="Below 100"/>
    <s v="Above 5000"/>
    <s v="No"/>
    <s v="No"/>
    <x v="0"/>
    <s v="Decentralized"/>
    <s v="Satisfied"/>
    <x v="0"/>
    <m/>
    <m/>
    <m/>
    <m/>
    <m/>
    <n v="1"/>
    <m/>
    <m/>
    <m/>
    <m/>
    <m/>
    <m/>
    <m/>
    <m/>
    <m/>
    <m/>
    <m/>
    <n v="1"/>
  </r>
  <r>
    <n v="536"/>
    <x v="2"/>
    <s v="Private"/>
    <s v="Hotel"/>
    <s v="No"/>
    <s v="Below 100"/>
    <s v="1000-5000"/>
    <s v="Yes"/>
    <s v="No"/>
    <x v="0"/>
    <s v="Centralized"/>
    <s v="Satisfied"/>
    <x v="0"/>
    <m/>
    <m/>
    <m/>
    <m/>
    <n v="1"/>
    <m/>
    <m/>
    <m/>
    <m/>
    <m/>
    <m/>
    <m/>
    <m/>
    <m/>
    <m/>
    <m/>
    <m/>
    <n v="1"/>
  </r>
  <r>
    <n v="537"/>
    <x v="2"/>
    <s v="Private"/>
    <s v="Hotel"/>
    <s v="Yes"/>
    <s v="Below 100"/>
    <s v="1000-5000"/>
    <s v="Yes"/>
    <s v="No"/>
    <x v="0"/>
    <s v="Centralized"/>
    <s v="Satisfied"/>
    <x v="0"/>
    <m/>
    <m/>
    <m/>
    <n v="1"/>
    <m/>
    <n v="1"/>
    <n v="1"/>
    <m/>
    <m/>
    <m/>
    <m/>
    <m/>
    <m/>
    <m/>
    <m/>
    <m/>
    <m/>
    <n v="1"/>
  </r>
  <r>
    <n v="538"/>
    <x v="2"/>
    <s v="Private"/>
    <s v="Hotel"/>
    <s v="Yes"/>
    <s v="Below 100"/>
    <s v="Above 5000"/>
    <s v="No"/>
    <s v="Yes"/>
    <x v="0"/>
    <s v="Decentralized"/>
    <s v="Satisfied"/>
    <x v="0"/>
    <m/>
    <m/>
    <m/>
    <n v="1"/>
    <m/>
    <m/>
    <m/>
    <n v="1"/>
    <m/>
    <m/>
    <m/>
    <m/>
    <m/>
    <m/>
    <n v="1"/>
    <m/>
    <m/>
    <m/>
  </r>
  <r>
    <n v="539"/>
    <x v="2"/>
    <s v="Private"/>
    <s v="Sport Centre"/>
    <s v="Yes"/>
    <s v="100-1000"/>
    <s v="Below 1000"/>
    <s v="No"/>
    <s v="No"/>
    <x v="0"/>
    <s v="Decentralized"/>
    <s v="Satisfied"/>
    <x v="0"/>
    <n v="1"/>
    <m/>
    <m/>
    <m/>
    <m/>
    <m/>
    <m/>
    <m/>
    <m/>
    <m/>
    <m/>
    <m/>
    <m/>
    <m/>
    <m/>
    <n v="1"/>
    <m/>
    <m/>
  </r>
  <r>
    <n v="540"/>
    <x v="2"/>
    <s v="Private"/>
    <s v="Office"/>
    <s v="No"/>
    <s v="Below 100"/>
    <s v="Below 1000"/>
    <s v="No"/>
    <s v="Yes"/>
    <x v="0"/>
    <s v="Centralized"/>
    <s v="Satisfied"/>
    <x v="0"/>
    <m/>
    <m/>
    <m/>
    <n v="1"/>
    <n v="1"/>
    <m/>
    <n v="1"/>
    <m/>
    <m/>
    <m/>
    <m/>
    <m/>
    <m/>
    <m/>
    <n v="1"/>
    <m/>
    <m/>
    <m/>
  </r>
  <r>
    <n v="541"/>
    <x v="2"/>
    <s v="Public"/>
    <s v="Office"/>
    <s v="No"/>
    <s v="Below 100"/>
    <s v="Below 1000"/>
    <s v="No"/>
    <s v="Yes"/>
    <x v="0"/>
    <s v="Decentralized"/>
    <s v="Satisfied"/>
    <x v="0"/>
    <m/>
    <m/>
    <m/>
    <m/>
    <m/>
    <n v="1"/>
    <m/>
    <m/>
    <m/>
    <m/>
    <m/>
    <m/>
    <m/>
    <m/>
    <m/>
    <m/>
    <m/>
    <n v="1"/>
  </r>
  <r>
    <n v="542"/>
    <x v="2"/>
    <s v="Public"/>
    <s v="Health Centre"/>
    <s v="No"/>
    <s v="Below 100"/>
    <s v="1000-5000"/>
    <s v="No"/>
    <s v="Yes"/>
    <x v="1"/>
    <m/>
    <m/>
    <x v="1"/>
    <m/>
    <m/>
    <m/>
    <m/>
    <m/>
    <m/>
    <m/>
    <m/>
    <m/>
    <m/>
    <m/>
    <m/>
    <m/>
    <m/>
    <m/>
    <m/>
    <m/>
    <m/>
  </r>
  <r>
    <n v="543"/>
    <x v="2"/>
    <s v="Private"/>
    <s v="Hotel"/>
    <s v="Yes"/>
    <s v="Below 100"/>
    <s v="1000-5000"/>
    <s v="No"/>
    <s v="Yes"/>
    <x v="3"/>
    <s v="Decentralized"/>
    <s v="Satisfied"/>
    <x v="0"/>
    <m/>
    <m/>
    <m/>
    <n v="1"/>
    <m/>
    <m/>
    <n v="1"/>
    <m/>
    <m/>
    <m/>
    <m/>
    <m/>
    <m/>
    <n v="1"/>
    <m/>
    <m/>
    <m/>
    <m/>
  </r>
  <r>
    <n v="544"/>
    <x v="2"/>
    <s v="Private"/>
    <s v="Hotel"/>
    <s v="Yes"/>
    <s v="Below 100"/>
    <s v="Above 5000"/>
    <s v="Yes"/>
    <s v="No"/>
    <x v="0"/>
    <s v="Decentralized"/>
    <s v="Unsatisfied"/>
    <x v="0"/>
    <m/>
    <m/>
    <m/>
    <m/>
    <m/>
    <m/>
    <m/>
    <n v="1"/>
    <m/>
    <m/>
    <m/>
    <m/>
    <m/>
    <n v="1"/>
    <m/>
    <m/>
    <m/>
    <m/>
  </r>
  <r>
    <n v="545"/>
    <x v="2"/>
    <s v="Private"/>
    <s v="Hotel"/>
    <s v="Yes"/>
    <s v="Below 100"/>
    <s v="1000-5000"/>
    <s v="No"/>
    <s v="No"/>
    <x v="0"/>
    <s v="Decentralized"/>
    <s v="Satisfied"/>
    <x v="0"/>
    <m/>
    <m/>
    <m/>
    <n v="1"/>
    <m/>
    <m/>
    <m/>
    <m/>
    <m/>
    <m/>
    <m/>
    <m/>
    <m/>
    <m/>
    <m/>
    <m/>
    <m/>
    <n v="1"/>
  </r>
  <r>
    <n v="546"/>
    <x v="2"/>
    <s v="Private"/>
    <s v="Hotel"/>
    <s v="Yes"/>
    <s v="DK/DA"/>
    <s v="DK/DA"/>
    <s v="No"/>
    <s v="No"/>
    <x v="0"/>
    <s v="Centralized"/>
    <s v="Satisfied"/>
    <x v="0"/>
    <m/>
    <m/>
    <m/>
    <n v="1"/>
    <n v="1"/>
    <m/>
    <m/>
    <n v="1"/>
    <m/>
    <m/>
    <m/>
    <m/>
    <m/>
    <m/>
    <n v="1"/>
    <m/>
    <m/>
    <m/>
  </r>
  <r>
    <n v="547"/>
    <x v="2"/>
    <s v="Private"/>
    <s v="Hotel"/>
    <s v="Yes"/>
    <s v="Below 100"/>
    <s v="Above 5000"/>
    <s v="No"/>
    <s v="No"/>
    <x v="0"/>
    <s v="Decentralized"/>
    <s v="Satisfied"/>
    <x v="0"/>
    <m/>
    <m/>
    <m/>
    <n v="1"/>
    <m/>
    <m/>
    <m/>
    <m/>
    <m/>
    <m/>
    <m/>
    <m/>
    <m/>
    <m/>
    <m/>
    <m/>
    <m/>
    <n v="1"/>
  </r>
  <r>
    <n v="548"/>
    <x v="2"/>
    <s v="Private"/>
    <s v="Hotel"/>
    <s v="Yes"/>
    <s v="Below 100"/>
    <s v="1000-5000"/>
    <s v="No"/>
    <s v="No"/>
    <x v="0"/>
    <s v="Decentralized"/>
    <s v="Satisfied"/>
    <x v="0"/>
    <m/>
    <m/>
    <m/>
    <m/>
    <m/>
    <n v="1"/>
    <m/>
    <m/>
    <m/>
    <m/>
    <m/>
    <m/>
    <m/>
    <m/>
    <n v="1"/>
    <m/>
    <m/>
    <m/>
  </r>
  <r>
    <n v="549"/>
    <x v="2"/>
    <s v="Private"/>
    <s v="Hotel"/>
    <s v="Yes"/>
    <s v="Below 100"/>
    <s v="Below 1000"/>
    <s v="No"/>
    <s v="Yes"/>
    <x v="0"/>
    <s v="Decentralized"/>
    <s v="Satisfied"/>
    <x v="0"/>
    <n v="1"/>
    <m/>
    <m/>
    <m/>
    <m/>
    <n v="1"/>
    <m/>
    <m/>
    <m/>
    <m/>
    <m/>
    <m/>
    <m/>
    <n v="1"/>
    <m/>
    <m/>
    <m/>
    <m/>
  </r>
  <r>
    <n v="550"/>
    <x v="2"/>
    <s v="Private"/>
    <s v="Hotel"/>
    <s v="No"/>
    <s v="100-1000"/>
    <s v="Above 5000"/>
    <s v="No"/>
    <s v="No"/>
    <x v="0"/>
    <s v="Centralized"/>
    <s v="Satisfied"/>
    <x v="0"/>
    <m/>
    <m/>
    <m/>
    <n v="1"/>
    <m/>
    <m/>
    <n v="1"/>
    <m/>
    <m/>
    <m/>
    <m/>
    <m/>
    <m/>
    <m/>
    <n v="1"/>
    <m/>
    <m/>
    <m/>
  </r>
  <r>
    <n v="551"/>
    <x v="2"/>
    <s v="Private"/>
    <s v="Hotel"/>
    <s v="Yes"/>
    <s v="Below 100"/>
    <s v="1000-5000"/>
    <s v="No"/>
    <s v="No"/>
    <x v="0"/>
    <s v="Decentralized"/>
    <s v="Satisfied"/>
    <x v="0"/>
    <m/>
    <m/>
    <m/>
    <n v="1"/>
    <m/>
    <m/>
    <n v="1"/>
    <m/>
    <m/>
    <m/>
    <m/>
    <m/>
    <m/>
    <n v="1"/>
    <m/>
    <m/>
    <m/>
    <m/>
  </r>
  <r>
    <n v="552"/>
    <x v="2"/>
    <s v="Private"/>
    <s v="Commerce"/>
    <s v="No"/>
    <s v="Below 100"/>
    <s v="Above 5000"/>
    <s v="Yes"/>
    <s v="No"/>
    <x v="0"/>
    <s v="Centralized"/>
    <s v="Satisfied"/>
    <x v="0"/>
    <m/>
    <m/>
    <m/>
    <n v="1"/>
    <n v="1"/>
    <m/>
    <n v="1"/>
    <m/>
    <m/>
    <m/>
    <m/>
    <m/>
    <m/>
    <m/>
    <m/>
    <n v="1"/>
    <m/>
    <m/>
  </r>
  <r>
    <n v="553"/>
    <x v="2"/>
    <s v="Public"/>
    <s v="Office"/>
    <s v="No"/>
    <s v="Below 100"/>
    <s v="Below 1000"/>
    <s v="No"/>
    <s v="No"/>
    <x v="0"/>
    <s v="Decentralized"/>
    <s v="Unsatisfied"/>
    <x v="0"/>
    <n v="1"/>
    <m/>
    <m/>
    <m/>
    <n v="1"/>
    <m/>
    <m/>
    <m/>
    <m/>
    <m/>
    <m/>
    <m/>
    <m/>
    <m/>
    <m/>
    <m/>
    <m/>
    <n v="1"/>
  </r>
  <r>
    <n v="554"/>
    <x v="2"/>
    <s v="Public"/>
    <s v="Office"/>
    <s v="No"/>
    <s v="Below 100"/>
    <s v="Below 1000"/>
    <s v="No"/>
    <s v="Yes"/>
    <x v="0"/>
    <s v="Decentralized"/>
    <s v="Satisfied"/>
    <x v="0"/>
    <m/>
    <m/>
    <m/>
    <n v="1"/>
    <m/>
    <m/>
    <m/>
    <n v="1"/>
    <m/>
    <m/>
    <m/>
    <m/>
    <m/>
    <n v="1"/>
    <m/>
    <m/>
    <m/>
    <m/>
  </r>
  <r>
    <n v="555"/>
    <x v="2"/>
    <s v="Public"/>
    <s v="Office"/>
    <s v="No"/>
    <s v="Below 100"/>
    <s v="Below 1000"/>
    <s v="Yes"/>
    <s v="No"/>
    <x v="0"/>
    <s v="Decentralized"/>
    <s v="Satisfied"/>
    <x v="0"/>
    <m/>
    <m/>
    <m/>
    <m/>
    <m/>
    <n v="1"/>
    <m/>
    <m/>
    <m/>
    <m/>
    <m/>
    <m/>
    <m/>
    <n v="1"/>
    <m/>
    <m/>
    <m/>
    <m/>
  </r>
  <r>
    <n v="556"/>
    <x v="2"/>
    <s v="Public"/>
    <s v="Office"/>
    <s v="No"/>
    <s v="Below 100"/>
    <s v="Below 1000"/>
    <s v="No"/>
    <s v="No"/>
    <x v="0"/>
    <s v="Decentralized"/>
    <s v="Satisfied"/>
    <x v="0"/>
    <m/>
    <m/>
    <m/>
    <n v="1"/>
    <m/>
    <m/>
    <m/>
    <m/>
    <m/>
    <m/>
    <m/>
    <m/>
    <m/>
    <n v="1"/>
    <m/>
    <m/>
    <m/>
    <m/>
  </r>
  <r>
    <n v="557"/>
    <x v="2"/>
    <s v="Private"/>
    <s v="Commerce"/>
    <s v="No"/>
    <s v="Below 100"/>
    <s v="Below 1000"/>
    <s v="No"/>
    <s v="Yes"/>
    <x v="2"/>
    <s v="Centralized"/>
    <s v="Satisfied"/>
    <x v="0"/>
    <m/>
    <m/>
    <m/>
    <n v="1"/>
    <m/>
    <m/>
    <n v="1"/>
    <m/>
    <m/>
    <m/>
    <m/>
    <m/>
    <m/>
    <n v="1"/>
    <m/>
    <m/>
    <m/>
    <m/>
  </r>
  <r>
    <n v="558"/>
    <x v="2"/>
    <s v="Public"/>
    <s v="Health Centre"/>
    <s v="No"/>
    <s v="Below 100"/>
    <s v="1000-5000"/>
    <s v="No"/>
    <s v="No"/>
    <x v="0"/>
    <s v="Decentralized"/>
    <s v="Satisfied"/>
    <x v="0"/>
    <m/>
    <m/>
    <m/>
    <n v="1"/>
    <n v="1"/>
    <m/>
    <m/>
    <m/>
    <m/>
    <m/>
    <m/>
    <m/>
    <m/>
    <n v="1"/>
    <m/>
    <m/>
    <m/>
    <m/>
  </r>
  <r>
    <n v="559"/>
    <x v="2"/>
    <s v="Public"/>
    <s v="Health Centre"/>
    <s v="No"/>
    <s v="Below 100"/>
    <s v="1000-5000"/>
    <s v="No"/>
    <s v="No"/>
    <x v="0"/>
    <s v="Decentralized"/>
    <s v="Satisfied"/>
    <x v="0"/>
    <m/>
    <m/>
    <m/>
    <m/>
    <m/>
    <n v="1"/>
    <n v="1"/>
    <m/>
    <m/>
    <m/>
    <m/>
    <m/>
    <m/>
    <n v="1"/>
    <m/>
    <m/>
    <m/>
    <m/>
  </r>
  <r>
    <n v="560"/>
    <x v="2"/>
    <s v="Private"/>
    <s v="Hotel"/>
    <s v="No"/>
    <s v="100-1000"/>
    <s v="Above 5000"/>
    <s v="No"/>
    <s v="No"/>
    <x v="0"/>
    <s v="Centralized"/>
    <s v="Satisfied"/>
    <x v="0"/>
    <m/>
    <m/>
    <m/>
    <n v="1"/>
    <n v="1"/>
    <m/>
    <m/>
    <m/>
    <m/>
    <m/>
    <m/>
    <m/>
    <n v="1"/>
    <m/>
    <m/>
    <m/>
    <m/>
    <m/>
  </r>
  <r>
    <n v="561"/>
    <x v="2"/>
    <s v="Private"/>
    <s v="Hotel"/>
    <s v="Yes"/>
    <s v="Below 100"/>
    <s v="1000-5000"/>
    <s v="No"/>
    <s v="No"/>
    <x v="0"/>
    <s v="Decentralized"/>
    <s v="Satisfied"/>
    <x v="0"/>
    <m/>
    <m/>
    <m/>
    <m/>
    <m/>
    <n v="1"/>
    <m/>
    <m/>
    <m/>
    <m/>
    <m/>
    <m/>
    <m/>
    <m/>
    <m/>
    <m/>
    <m/>
    <n v="1"/>
  </r>
  <r>
    <n v="562"/>
    <x v="2"/>
    <s v="Private"/>
    <s v="Hotel"/>
    <s v="Yes"/>
    <s v="DK/DA"/>
    <s v="Above 5000"/>
    <s v="Yes"/>
    <s v="Yes"/>
    <x v="6"/>
    <s v="Centralized"/>
    <s v="Satisfied"/>
    <x v="0"/>
    <m/>
    <m/>
    <m/>
    <n v="1"/>
    <m/>
    <m/>
    <m/>
    <m/>
    <m/>
    <m/>
    <m/>
    <m/>
    <m/>
    <m/>
    <m/>
    <m/>
    <m/>
    <n v="1"/>
  </r>
  <r>
    <n v="563"/>
    <x v="2"/>
    <s v="Private"/>
    <s v="Hotel"/>
    <s v="Yes"/>
    <s v="Below 100"/>
    <s v="Above 5000"/>
    <s v="No"/>
    <s v="No"/>
    <x v="0"/>
    <s v="Decentralized"/>
    <s v="Satisfied"/>
    <x v="0"/>
    <m/>
    <m/>
    <m/>
    <n v="1"/>
    <m/>
    <m/>
    <n v="1"/>
    <m/>
    <m/>
    <m/>
    <m/>
    <m/>
    <m/>
    <m/>
    <n v="1"/>
    <m/>
    <m/>
    <m/>
  </r>
  <r>
    <n v="564"/>
    <x v="2"/>
    <s v="Private"/>
    <s v="Hotel"/>
    <s v="Yes"/>
    <s v="Below 100"/>
    <s v="Above 5000"/>
    <s v="No"/>
    <s v="No"/>
    <x v="0"/>
    <s v="Centralized"/>
    <s v="Satisfied"/>
    <x v="0"/>
    <m/>
    <m/>
    <m/>
    <n v="1"/>
    <m/>
    <n v="1"/>
    <m/>
    <m/>
    <m/>
    <m/>
    <n v="1"/>
    <m/>
    <m/>
    <m/>
    <m/>
    <m/>
    <m/>
    <m/>
  </r>
  <r>
    <n v="565"/>
    <x v="2"/>
    <s v="Private"/>
    <s v="Office"/>
    <s v="No"/>
    <s v="Below 100"/>
    <s v="Below 1000"/>
    <s v="No"/>
    <s v="Yes"/>
    <x v="0"/>
    <s v="Centralized"/>
    <s v="Satisfied"/>
    <x v="0"/>
    <m/>
    <m/>
    <m/>
    <m/>
    <n v="1"/>
    <m/>
    <m/>
    <m/>
    <m/>
    <m/>
    <m/>
    <n v="1"/>
    <m/>
    <m/>
    <m/>
    <m/>
    <m/>
    <m/>
  </r>
  <r>
    <n v="566"/>
    <x v="2"/>
    <s v="Public"/>
    <s v="Office"/>
    <s v="No"/>
    <s v="100-1000"/>
    <s v="DK/DA"/>
    <s v="No"/>
    <s v="No"/>
    <x v="0"/>
    <s v="Centralized"/>
    <s v="Satisfied"/>
    <x v="0"/>
    <m/>
    <m/>
    <m/>
    <n v="1"/>
    <m/>
    <m/>
    <n v="1"/>
    <m/>
    <m/>
    <m/>
    <m/>
    <m/>
    <m/>
    <m/>
    <n v="1"/>
    <m/>
    <m/>
    <m/>
  </r>
  <r>
    <n v="567"/>
    <x v="2"/>
    <s v="Private"/>
    <s v="Office"/>
    <s v="No"/>
    <s v="Below 100"/>
    <s v="Below 1000"/>
    <s v="No"/>
    <s v="Yes"/>
    <x v="1"/>
    <m/>
    <m/>
    <x v="1"/>
    <m/>
    <m/>
    <m/>
    <m/>
    <m/>
    <m/>
    <m/>
    <m/>
    <m/>
    <m/>
    <m/>
    <m/>
    <m/>
    <m/>
    <m/>
    <m/>
    <m/>
    <m/>
  </r>
  <r>
    <n v="568"/>
    <x v="2"/>
    <s v="Private"/>
    <s v="Office"/>
    <s v="No"/>
    <s v="Below 100"/>
    <s v="Below 1000"/>
    <s v="No"/>
    <s v="No"/>
    <x v="0"/>
    <s v="Decentralized"/>
    <s v="Satisfied"/>
    <x v="0"/>
    <m/>
    <m/>
    <m/>
    <n v="1"/>
    <m/>
    <m/>
    <m/>
    <m/>
    <m/>
    <m/>
    <m/>
    <m/>
    <m/>
    <m/>
    <m/>
    <m/>
    <m/>
    <n v="1"/>
  </r>
  <r>
    <n v="569"/>
    <x v="2"/>
    <s v="Private"/>
    <s v="Office"/>
    <s v="No"/>
    <s v="Below 100"/>
    <s v="Below 1000"/>
    <s v="No"/>
    <s v="Yes"/>
    <x v="1"/>
    <m/>
    <m/>
    <x v="1"/>
    <m/>
    <m/>
    <m/>
    <m/>
    <m/>
    <m/>
    <m/>
    <m/>
    <m/>
    <m/>
    <m/>
    <m/>
    <m/>
    <m/>
    <m/>
    <m/>
    <m/>
    <m/>
  </r>
  <r>
    <n v="570"/>
    <x v="2"/>
    <s v="Private"/>
    <s v="Office"/>
    <s v="No"/>
    <s v="Below 100"/>
    <s v="DK/DA"/>
    <s v="No"/>
    <s v="No"/>
    <x v="0"/>
    <s v="Decentralized"/>
    <s v="Satisfied"/>
    <x v="0"/>
    <m/>
    <m/>
    <m/>
    <n v="1"/>
    <m/>
    <m/>
    <m/>
    <m/>
    <m/>
    <m/>
    <m/>
    <m/>
    <m/>
    <m/>
    <m/>
    <m/>
    <m/>
    <m/>
  </r>
  <r>
    <n v="571"/>
    <x v="2"/>
    <s v="Private"/>
    <s v="Commerce"/>
    <s v="No"/>
    <s v="100-1000"/>
    <s v="Above 5000"/>
    <s v="Yes"/>
    <s v="Yes"/>
    <x v="6"/>
    <s v="Centralized"/>
    <s v="Satisfied"/>
    <x v="0"/>
    <n v="1"/>
    <m/>
    <m/>
    <m/>
    <n v="1"/>
    <m/>
    <n v="1"/>
    <m/>
    <m/>
    <m/>
    <m/>
    <m/>
    <m/>
    <m/>
    <m/>
    <m/>
    <m/>
    <m/>
  </r>
  <r>
    <n v="572"/>
    <x v="2"/>
    <s v="Private"/>
    <s v="Hotel"/>
    <s v="Yes"/>
    <s v="Below 100"/>
    <s v="1000-5000"/>
    <s v="No"/>
    <s v="Yes"/>
    <x v="3"/>
    <s v="Decentralized"/>
    <s v="Satisfied"/>
    <x v="0"/>
    <m/>
    <m/>
    <m/>
    <n v="1"/>
    <m/>
    <m/>
    <n v="1"/>
    <m/>
    <m/>
    <m/>
    <m/>
    <m/>
    <m/>
    <n v="1"/>
    <m/>
    <m/>
    <m/>
    <m/>
  </r>
  <r>
    <n v="573"/>
    <x v="2"/>
    <s v="Private"/>
    <s v="Hotel"/>
    <s v="Yes"/>
    <s v="Below 100"/>
    <s v="Above 5000"/>
    <s v="No"/>
    <s v="No"/>
    <x v="0"/>
    <s v="Decentralized"/>
    <s v="Satisfied"/>
    <x v="0"/>
    <m/>
    <m/>
    <m/>
    <n v="1"/>
    <m/>
    <m/>
    <n v="1"/>
    <m/>
    <m/>
    <m/>
    <n v="1"/>
    <m/>
    <m/>
    <m/>
    <m/>
    <m/>
    <m/>
    <m/>
  </r>
  <r>
    <n v="574"/>
    <x v="2"/>
    <s v="Public"/>
    <s v="Education Centre"/>
    <s v="No"/>
    <s v="Above 1000"/>
    <s v="Above 5000"/>
    <s v="No"/>
    <s v="No"/>
    <x v="0"/>
    <s v="Decentralized"/>
    <s v="Satisfied"/>
    <x v="0"/>
    <n v="1"/>
    <m/>
    <m/>
    <m/>
    <m/>
    <m/>
    <n v="1"/>
    <m/>
    <m/>
    <m/>
    <m/>
    <m/>
    <m/>
    <m/>
    <m/>
    <m/>
    <m/>
    <n v="1"/>
  </r>
  <r>
    <n v="575"/>
    <x v="2"/>
    <s v="Private"/>
    <s v="Education Centre"/>
    <s v="No"/>
    <s v="100-1000"/>
    <s v="1000-5000"/>
    <s v="Yes"/>
    <s v="No"/>
    <x v="0"/>
    <s v="Centralized"/>
    <s v="Satisfied"/>
    <x v="0"/>
    <m/>
    <m/>
    <m/>
    <m/>
    <m/>
    <n v="1"/>
    <m/>
    <m/>
    <m/>
    <m/>
    <m/>
    <m/>
    <m/>
    <n v="1"/>
    <m/>
    <m/>
    <m/>
    <m/>
  </r>
  <r>
    <n v="576"/>
    <x v="2"/>
    <s v="Private"/>
    <s v="Sport Centre"/>
    <s v="No"/>
    <s v="100-1000"/>
    <s v="1000-5000"/>
    <s v="No"/>
    <s v="Yes"/>
    <x v="0"/>
    <s v="Decentralized"/>
    <s v="Satisfied"/>
    <x v="0"/>
    <m/>
    <m/>
    <m/>
    <n v="1"/>
    <m/>
    <n v="1"/>
    <m/>
    <m/>
    <m/>
    <m/>
    <m/>
    <m/>
    <m/>
    <m/>
    <n v="1"/>
    <m/>
    <m/>
    <m/>
  </r>
  <r>
    <n v="577"/>
    <x v="2"/>
    <s v="Private"/>
    <s v="Office"/>
    <s v="No"/>
    <s v="Below 100"/>
    <s v="Below 1000"/>
    <s v="No"/>
    <s v="No"/>
    <x v="0"/>
    <s v="Decentralized"/>
    <s v="Satisfied"/>
    <x v="0"/>
    <n v="1"/>
    <m/>
    <m/>
    <m/>
    <m/>
    <m/>
    <n v="1"/>
    <m/>
    <m/>
    <m/>
    <m/>
    <m/>
    <m/>
    <m/>
    <m/>
    <m/>
    <m/>
    <n v="1"/>
  </r>
  <r>
    <n v="578"/>
    <x v="2"/>
    <s v="Public"/>
    <s v="Office"/>
    <s v="No"/>
    <s v="Below 100"/>
    <s v="Below 1000"/>
    <s v="No"/>
    <s v="No"/>
    <x v="0"/>
    <s v="Decentralized"/>
    <s v="Satisfied"/>
    <x v="0"/>
    <m/>
    <m/>
    <m/>
    <n v="1"/>
    <m/>
    <m/>
    <n v="1"/>
    <m/>
    <m/>
    <m/>
    <m/>
    <m/>
    <m/>
    <n v="1"/>
    <m/>
    <m/>
    <m/>
    <m/>
  </r>
  <r>
    <n v="579"/>
    <x v="2"/>
    <s v="Public"/>
    <s v="Office"/>
    <s v="No"/>
    <s v="Below 100"/>
    <s v="Below 1000"/>
    <s v="No"/>
    <s v="Yes"/>
    <x v="0"/>
    <s v="Decentralized"/>
    <s v="Satisfied"/>
    <x v="0"/>
    <m/>
    <m/>
    <m/>
    <n v="1"/>
    <n v="1"/>
    <m/>
    <m/>
    <m/>
    <m/>
    <m/>
    <m/>
    <m/>
    <m/>
    <m/>
    <m/>
    <m/>
    <m/>
    <n v="1"/>
  </r>
  <r>
    <n v="580"/>
    <x v="2"/>
    <s v="Public"/>
    <s v="Office"/>
    <s v="No"/>
    <s v="Below 100"/>
    <s v="Below 1000"/>
    <s v="No"/>
    <s v="Yes"/>
    <x v="0"/>
    <s v="Centralized"/>
    <s v="Unsatisfied"/>
    <x v="0"/>
    <n v="1"/>
    <m/>
    <m/>
    <m/>
    <m/>
    <m/>
    <m/>
    <m/>
    <m/>
    <m/>
    <m/>
    <m/>
    <m/>
    <m/>
    <m/>
    <n v="1"/>
    <m/>
    <m/>
  </r>
  <r>
    <n v="581"/>
    <x v="2"/>
    <s v="Private"/>
    <s v="Commerce"/>
    <s v="No"/>
    <s v="DK/DA"/>
    <s v="DK/DA"/>
    <s v="No"/>
    <s v="Yes"/>
    <x v="1"/>
    <m/>
    <m/>
    <x v="1"/>
    <m/>
    <m/>
    <m/>
    <m/>
    <m/>
    <m/>
    <m/>
    <m/>
    <m/>
    <m/>
    <m/>
    <m/>
    <m/>
    <m/>
    <m/>
    <m/>
    <m/>
    <m/>
  </r>
  <r>
    <n v="582"/>
    <x v="3"/>
    <s v="Private"/>
    <s v="Sport Centre"/>
    <s v="Yes"/>
    <s v="DK/DA"/>
    <s v="Above 5000"/>
    <s v="No"/>
    <s v="No"/>
    <x v="0"/>
    <s v="Decentralized"/>
    <s v="Satisfied"/>
    <x v="0"/>
    <m/>
    <m/>
    <m/>
    <n v="1"/>
    <m/>
    <m/>
    <m/>
    <m/>
    <m/>
    <n v="1"/>
    <m/>
    <m/>
    <m/>
    <m/>
    <m/>
    <m/>
    <m/>
    <m/>
  </r>
  <r>
    <n v="583"/>
    <x v="3"/>
    <s v="Public"/>
    <s v="Sport Centre"/>
    <s v="Yes"/>
    <s v="DK/DA"/>
    <s v="Below 1000"/>
    <s v="No"/>
    <s v="No"/>
    <x v="0"/>
    <s v="Decentralized"/>
    <s v="Satisfied"/>
    <x v="0"/>
    <m/>
    <m/>
    <m/>
    <n v="1"/>
    <m/>
    <m/>
    <m/>
    <m/>
    <m/>
    <m/>
    <m/>
    <m/>
    <m/>
    <m/>
    <m/>
    <m/>
    <m/>
    <m/>
  </r>
  <r>
    <n v="584"/>
    <x v="3"/>
    <s v="Public"/>
    <s v="Sport Centre"/>
    <s v="Yes"/>
    <s v="DK/DA"/>
    <s v="1000-5000"/>
    <s v="No"/>
    <s v="DK/DA"/>
    <x v="1"/>
    <m/>
    <m/>
    <x v="1"/>
    <m/>
    <m/>
    <m/>
    <m/>
    <m/>
    <m/>
    <m/>
    <m/>
    <m/>
    <m/>
    <m/>
    <m/>
    <m/>
    <m/>
    <m/>
    <m/>
    <m/>
    <m/>
  </r>
  <r>
    <n v="585"/>
    <x v="3"/>
    <s v="Public"/>
    <s v="Sport Centre"/>
    <s v="Yes"/>
    <s v="DK/DA"/>
    <s v="1000-5000"/>
    <s v="No"/>
    <s v="Yes"/>
    <x v="0"/>
    <s v="Decentralized"/>
    <s v="Satisfied"/>
    <x v="0"/>
    <m/>
    <m/>
    <m/>
    <n v="1"/>
    <m/>
    <m/>
    <n v="1"/>
    <m/>
    <m/>
    <n v="1"/>
    <m/>
    <m/>
    <m/>
    <m/>
    <m/>
    <m/>
    <m/>
    <m/>
  </r>
  <r>
    <n v="586"/>
    <x v="3"/>
    <s v="Public"/>
    <s v="Sport Centre"/>
    <s v="No"/>
    <s v="DK/DA"/>
    <s v="Above 5000"/>
    <s v="No"/>
    <s v="No"/>
    <x v="4"/>
    <s v="Decentralized"/>
    <s v="Unsatisfied"/>
    <x v="0"/>
    <m/>
    <m/>
    <m/>
    <m/>
    <n v="1"/>
    <m/>
    <m/>
    <n v="1"/>
    <n v="1"/>
    <m/>
    <m/>
    <m/>
    <m/>
    <m/>
    <m/>
    <m/>
    <m/>
    <n v="1"/>
  </r>
  <r>
    <n v="587"/>
    <x v="3"/>
    <s v="Public"/>
    <s v="Sport Centre"/>
    <s v="Yes"/>
    <s v="DK/DA"/>
    <s v="DK/DA"/>
    <s v="No"/>
    <s v="No"/>
    <x v="5"/>
    <s v="Decentralized"/>
    <s v="Unsatisfied"/>
    <x v="0"/>
    <m/>
    <m/>
    <m/>
    <m/>
    <m/>
    <m/>
    <m/>
    <n v="1"/>
    <n v="1"/>
    <m/>
    <m/>
    <m/>
    <m/>
    <m/>
    <m/>
    <m/>
    <m/>
    <n v="1"/>
  </r>
  <r>
    <n v="588"/>
    <x v="3"/>
    <s v="Public"/>
    <s v="Sport Centre"/>
    <s v="Yes"/>
    <s v="DK/DA"/>
    <s v="DK/DA"/>
    <s v="No"/>
    <s v="No"/>
    <x v="5"/>
    <s v="Decentralized"/>
    <s v="Unsatisfied"/>
    <x v="0"/>
    <m/>
    <m/>
    <m/>
    <m/>
    <m/>
    <m/>
    <m/>
    <n v="1"/>
    <m/>
    <m/>
    <m/>
    <m/>
    <m/>
    <m/>
    <m/>
    <m/>
    <m/>
    <n v="1"/>
  </r>
  <r>
    <n v="589"/>
    <x v="3"/>
    <s v="Public"/>
    <s v="Health Centre"/>
    <s v="No"/>
    <s v="Below 100"/>
    <s v="DK/DA"/>
    <s v="No"/>
    <s v="DK/DA"/>
    <x v="1"/>
    <m/>
    <m/>
    <x v="1"/>
    <m/>
    <m/>
    <m/>
    <m/>
    <m/>
    <m/>
    <m/>
    <m/>
    <m/>
    <m/>
    <m/>
    <m/>
    <m/>
    <m/>
    <m/>
    <m/>
    <m/>
    <m/>
  </r>
  <r>
    <n v="590"/>
    <x v="3"/>
    <s v="Public"/>
    <s v="Health Centre"/>
    <s v="No"/>
    <s v="Below 100"/>
    <s v="DK/DA"/>
    <s v="No"/>
    <s v="DK/DA"/>
    <x v="1"/>
    <m/>
    <m/>
    <x v="1"/>
    <m/>
    <m/>
    <m/>
    <m/>
    <m/>
    <m/>
    <m/>
    <m/>
    <m/>
    <m/>
    <m/>
    <m/>
    <m/>
    <m/>
    <m/>
    <m/>
    <m/>
    <m/>
  </r>
  <r>
    <n v="591"/>
    <x v="3"/>
    <s v="Public"/>
    <s v="Health Centre"/>
    <s v="Yes"/>
    <s v="100-1000"/>
    <s v="1000-5000"/>
    <s v="Yes"/>
    <s v="Yes"/>
    <x v="0"/>
    <s v="Decentralized"/>
    <s v="Satisfied"/>
    <x v="0"/>
    <m/>
    <m/>
    <m/>
    <n v="1"/>
    <m/>
    <m/>
    <m/>
    <m/>
    <m/>
    <n v="1"/>
    <m/>
    <m/>
    <m/>
    <m/>
    <m/>
    <m/>
    <m/>
    <m/>
  </r>
  <r>
    <n v="592"/>
    <x v="3"/>
    <s v="Public"/>
    <s v="Sport Centre"/>
    <s v="Yes"/>
    <s v="Above 1000"/>
    <s v="DK/DA"/>
    <s v="No"/>
    <s v="No"/>
    <x v="0"/>
    <s v="Decentralized"/>
    <s v="Unsatisfied"/>
    <x v="0"/>
    <m/>
    <m/>
    <m/>
    <m/>
    <m/>
    <m/>
    <m/>
    <m/>
    <m/>
    <n v="1"/>
    <m/>
    <m/>
    <m/>
    <m/>
    <m/>
    <m/>
    <m/>
    <m/>
  </r>
  <r>
    <n v="593"/>
    <x v="3"/>
    <s v="Public"/>
    <s v="Sport Centre"/>
    <s v="Yes"/>
    <s v="100-1000"/>
    <s v="1000-5000"/>
    <s v="No"/>
    <s v="No"/>
    <x v="4"/>
    <s v="Centralized"/>
    <s v="Satisfied"/>
    <x v="0"/>
    <m/>
    <m/>
    <m/>
    <n v="1"/>
    <m/>
    <m/>
    <m/>
    <m/>
    <m/>
    <n v="1"/>
    <m/>
    <m/>
    <m/>
    <m/>
    <m/>
    <m/>
    <m/>
    <m/>
  </r>
  <r>
    <n v="594"/>
    <x v="3"/>
    <s v="Public"/>
    <s v="Sport Centre"/>
    <s v="No"/>
    <s v="100-1000"/>
    <s v="Below 1000"/>
    <s v="No"/>
    <s v="No"/>
    <x v="0"/>
    <s v="Decentralized"/>
    <s v="Satisfied"/>
    <x v="0"/>
    <m/>
    <m/>
    <m/>
    <n v="1"/>
    <m/>
    <m/>
    <m/>
    <m/>
    <m/>
    <n v="1"/>
    <m/>
    <m/>
    <m/>
    <m/>
    <m/>
    <m/>
    <m/>
    <m/>
  </r>
  <r>
    <n v="595"/>
    <x v="3"/>
    <s v="Public"/>
    <s v="Sport Centre"/>
    <s v="Yes"/>
    <s v="DK/DA"/>
    <s v="1000-5000"/>
    <s v="No"/>
    <s v="Yes"/>
    <x v="0"/>
    <s v="Decentralized"/>
    <s v="Satisfied"/>
    <x v="0"/>
    <m/>
    <m/>
    <m/>
    <n v="1"/>
    <m/>
    <m/>
    <m/>
    <m/>
    <m/>
    <n v="1"/>
    <m/>
    <m/>
    <m/>
    <m/>
    <m/>
    <m/>
    <m/>
    <m/>
  </r>
  <r>
    <n v="596"/>
    <x v="3"/>
    <s v="Public"/>
    <s v="Sport Centre"/>
    <s v="No"/>
    <s v="100-1000"/>
    <s v="DK/DA"/>
    <s v="Yes"/>
    <s v="Yes"/>
    <x v="0"/>
    <s v="Decentralized"/>
    <s v="Satisfied"/>
    <x v="0"/>
    <m/>
    <m/>
    <m/>
    <n v="1"/>
    <m/>
    <m/>
    <m/>
    <m/>
    <m/>
    <n v="1"/>
    <m/>
    <m/>
    <m/>
    <m/>
    <m/>
    <m/>
    <m/>
    <m/>
  </r>
  <r>
    <n v="597"/>
    <x v="3"/>
    <s v="Public"/>
    <s v="Sport Centre"/>
    <s v="No"/>
    <s v="100-1000"/>
    <s v="DK/DA"/>
    <s v="Yes"/>
    <s v="Yes"/>
    <x v="0"/>
    <s v="Decentralized"/>
    <s v="Satisfied"/>
    <x v="0"/>
    <m/>
    <m/>
    <m/>
    <n v="1"/>
    <m/>
    <m/>
    <m/>
    <m/>
    <m/>
    <n v="1"/>
    <m/>
    <n v="1"/>
    <m/>
    <m/>
    <n v="1"/>
    <m/>
    <m/>
    <m/>
  </r>
  <r>
    <n v="598"/>
    <x v="3"/>
    <s v="Public"/>
    <s v="Sport Centre"/>
    <s v="No"/>
    <s v="100-1000"/>
    <s v="Below 1000"/>
    <s v="No"/>
    <s v="No"/>
    <x v="0"/>
    <s v="Decentralized"/>
    <s v="Satisfied"/>
    <x v="0"/>
    <m/>
    <m/>
    <m/>
    <n v="1"/>
    <m/>
    <m/>
    <m/>
    <m/>
    <m/>
    <n v="1"/>
    <m/>
    <m/>
    <m/>
    <m/>
    <m/>
    <m/>
    <m/>
    <m/>
  </r>
  <r>
    <n v="599"/>
    <x v="3"/>
    <s v="Public"/>
    <s v="Health Centre"/>
    <s v="No"/>
    <s v="DK/DA"/>
    <s v="DK/DA"/>
    <s v="No"/>
    <s v="No"/>
    <x v="1"/>
    <m/>
    <m/>
    <x v="1"/>
    <m/>
    <m/>
    <m/>
    <m/>
    <m/>
    <m/>
    <m/>
    <m/>
    <m/>
    <m/>
    <m/>
    <m/>
    <m/>
    <m/>
    <m/>
    <m/>
    <m/>
    <m/>
  </r>
  <r>
    <n v="600"/>
    <x v="3"/>
    <s v="Public"/>
    <s v="Health Centre"/>
    <s v="No"/>
    <s v="DK/DA"/>
    <s v="Below 1000"/>
    <s v="No"/>
    <s v="No"/>
    <x v="1"/>
    <m/>
    <m/>
    <x v="1"/>
    <m/>
    <m/>
    <m/>
    <m/>
    <m/>
    <m/>
    <m/>
    <m/>
    <m/>
    <m/>
    <m/>
    <m/>
    <m/>
    <m/>
    <m/>
    <m/>
    <m/>
    <m/>
  </r>
  <r>
    <n v="601"/>
    <x v="3"/>
    <s v="Private"/>
    <s v="Commerce"/>
    <s v="No"/>
    <s v="Above 1000"/>
    <s v="Above 5000"/>
    <s v="No"/>
    <s v="Yes"/>
    <x v="5"/>
    <s v="Centralized"/>
    <s v="Satisfied"/>
    <x v="0"/>
    <m/>
    <n v="1"/>
    <m/>
    <n v="1"/>
    <m/>
    <m/>
    <m/>
    <m/>
    <m/>
    <n v="1"/>
    <m/>
    <m/>
    <m/>
    <m/>
    <m/>
    <m/>
    <m/>
    <m/>
  </r>
  <r>
    <n v="602"/>
    <x v="3"/>
    <s v="Private"/>
    <s v="Commerce"/>
    <s v="No"/>
    <s v="DK/DA"/>
    <s v="Above 5000"/>
    <s v="Yes"/>
    <s v="Yes"/>
    <x v="5"/>
    <s v="Centralized"/>
    <s v="Satisfied"/>
    <x v="0"/>
    <m/>
    <m/>
    <m/>
    <n v="1"/>
    <m/>
    <m/>
    <m/>
    <m/>
    <m/>
    <n v="1"/>
    <m/>
    <m/>
    <m/>
    <m/>
    <m/>
    <m/>
    <m/>
    <m/>
  </r>
  <r>
    <n v="603"/>
    <x v="3"/>
    <s v="Public"/>
    <s v="Commerce"/>
    <s v="No"/>
    <s v="Above 1000"/>
    <s v="Above 5000"/>
    <s v="Yes"/>
    <s v="Yes"/>
    <x v="5"/>
    <s v="Centralized"/>
    <s v="Satisfied"/>
    <x v="0"/>
    <m/>
    <m/>
    <m/>
    <n v="1"/>
    <m/>
    <m/>
    <m/>
    <m/>
    <m/>
    <n v="1"/>
    <m/>
    <m/>
    <m/>
    <m/>
    <m/>
    <m/>
    <m/>
    <m/>
  </r>
  <r>
    <n v="604"/>
    <x v="3"/>
    <s v="Private"/>
    <s v="Commerce"/>
    <s v="No"/>
    <s v="DK/DA"/>
    <s v="Above 5000"/>
    <s v="No"/>
    <s v="Yes"/>
    <x v="4"/>
    <s v="Centralized"/>
    <s v="Satisfied"/>
    <x v="0"/>
    <m/>
    <m/>
    <m/>
    <n v="1"/>
    <m/>
    <m/>
    <m/>
    <m/>
    <m/>
    <n v="1"/>
    <m/>
    <m/>
    <m/>
    <m/>
    <m/>
    <m/>
    <m/>
    <m/>
  </r>
  <r>
    <n v="605"/>
    <x v="3"/>
    <s v="Private"/>
    <s v="Commerce"/>
    <s v="No"/>
    <s v="DK/DA"/>
    <s v="Above 5000"/>
    <s v="No"/>
    <s v="No"/>
    <x v="1"/>
    <m/>
    <m/>
    <x v="1"/>
    <m/>
    <m/>
    <m/>
    <m/>
    <m/>
    <m/>
    <m/>
    <m/>
    <m/>
    <m/>
    <m/>
    <m/>
    <m/>
    <m/>
    <m/>
    <m/>
    <m/>
    <m/>
  </r>
  <r>
    <n v="606"/>
    <x v="3"/>
    <s v="Private"/>
    <s v="Hotel"/>
    <s v="No"/>
    <s v="Below 100"/>
    <s v="DK/DA"/>
    <s v="No"/>
    <s v="Yes"/>
    <x v="0"/>
    <s v="Centralized"/>
    <s v="Satisfied"/>
    <x v="0"/>
    <m/>
    <m/>
    <m/>
    <n v="1"/>
    <m/>
    <m/>
    <m/>
    <m/>
    <m/>
    <n v="1"/>
    <m/>
    <m/>
    <m/>
    <m/>
    <m/>
    <m/>
    <m/>
    <m/>
  </r>
  <r>
    <n v="607"/>
    <x v="3"/>
    <s v="Private"/>
    <s v="Commerce"/>
    <s v="No"/>
    <s v="Above 1000"/>
    <s v="Above 5000"/>
    <s v="Yes"/>
    <s v="DK/DA"/>
    <x v="4"/>
    <s v="Centralized"/>
    <s v="Satisfied"/>
    <x v="0"/>
    <m/>
    <m/>
    <m/>
    <n v="1"/>
    <m/>
    <m/>
    <m/>
    <m/>
    <m/>
    <m/>
    <m/>
    <m/>
    <m/>
    <m/>
    <m/>
    <m/>
    <m/>
    <n v="1"/>
  </r>
  <r>
    <n v="608"/>
    <x v="3"/>
    <s v="Private"/>
    <s v="Commerce"/>
    <s v="No"/>
    <s v="DK/DA"/>
    <s v="Above 5000"/>
    <s v="No"/>
    <s v="No"/>
    <x v="4"/>
    <s v="Centralized"/>
    <s v="Satisfied"/>
    <x v="0"/>
    <m/>
    <m/>
    <m/>
    <n v="1"/>
    <m/>
    <m/>
    <m/>
    <m/>
    <m/>
    <n v="1"/>
    <m/>
    <m/>
    <m/>
    <m/>
    <m/>
    <m/>
    <m/>
    <m/>
  </r>
  <r>
    <n v="609"/>
    <x v="3"/>
    <s v="Public"/>
    <s v="Commerce"/>
    <s v="No"/>
    <s v="Above 1000"/>
    <s v="Above 5000"/>
    <s v="No"/>
    <s v="Yes"/>
    <x v="5"/>
    <s v="Centralized"/>
    <s v="Satisfied"/>
    <x v="0"/>
    <m/>
    <m/>
    <m/>
    <n v="1"/>
    <m/>
    <m/>
    <m/>
    <m/>
    <m/>
    <n v="1"/>
    <m/>
    <m/>
    <m/>
    <m/>
    <m/>
    <m/>
    <m/>
    <m/>
  </r>
  <r>
    <n v="610"/>
    <x v="3"/>
    <s v="Private"/>
    <s v="Commerce"/>
    <s v="Yes"/>
    <s v="Above 1000"/>
    <s v="Above 5000"/>
    <s v="No"/>
    <s v="Yes"/>
    <x v="0"/>
    <s v="Decentralized"/>
    <s v="Satisfied"/>
    <x v="0"/>
    <m/>
    <m/>
    <m/>
    <n v="1"/>
    <m/>
    <m/>
    <m/>
    <m/>
    <m/>
    <n v="1"/>
    <m/>
    <m/>
    <m/>
    <m/>
    <m/>
    <m/>
    <m/>
    <m/>
  </r>
  <r>
    <n v="611"/>
    <x v="3"/>
    <s v="Private"/>
    <s v="Commerce"/>
    <s v="No"/>
    <s v="DK/DA"/>
    <s v="1000-5000"/>
    <s v="No"/>
    <s v="Yes"/>
    <x v="0"/>
    <s v="Centralized"/>
    <s v="Satisfied"/>
    <x v="0"/>
    <m/>
    <m/>
    <m/>
    <n v="1"/>
    <m/>
    <m/>
    <m/>
    <m/>
    <m/>
    <n v="1"/>
    <m/>
    <m/>
    <m/>
    <m/>
    <m/>
    <m/>
    <m/>
    <m/>
  </r>
  <r>
    <n v="612"/>
    <x v="3"/>
    <s v="Private"/>
    <s v="Commerce"/>
    <s v="No"/>
    <s v="DK/DA"/>
    <s v="Above 5000"/>
    <s v="No"/>
    <s v="Yes"/>
    <x v="0"/>
    <s v="Decentralized"/>
    <s v="Satisfied"/>
    <x v="0"/>
    <m/>
    <m/>
    <m/>
    <n v="1"/>
    <m/>
    <m/>
    <m/>
    <m/>
    <m/>
    <n v="1"/>
    <m/>
    <m/>
    <m/>
    <m/>
    <m/>
    <m/>
    <m/>
    <m/>
  </r>
  <r>
    <n v="613"/>
    <x v="3"/>
    <s v="Private"/>
    <s v="Commerce"/>
    <s v="No"/>
    <s v="DK/DA"/>
    <s v="Above 5000"/>
    <s v="No"/>
    <s v="No"/>
    <x v="1"/>
    <m/>
    <m/>
    <x v="1"/>
    <m/>
    <m/>
    <m/>
    <m/>
    <m/>
    <m/>
    <m/>
    <m/>
    <m/>
    <m/>
    <m/>
    <m/>
    <m/>
    <m/>
    <m/>
    <m/>
    <m/>
    <m/>
  </r>
  <r>
    <n v="614"/>
    <x v="3"/>
    <s v="Private"/>
    <s v="Hotel"/>
    <s v="No"/>
    <s v="Below 100"/>
    <s v="DK/DA"/>
    <s v="No"/>
    <s v="No"/>
    <x v="1"/>
    <m/>
    <m/>
    <x v="1"/>
    <m/>
    <m/>
    <m/>
    <m/>
    <m/>
    <m/>
    <m/>
    <m/>
    <m/>
    <m/>
    <m/>
    <m/>
    <m/>
    <m/>
    <m/>
    <m/>
    <m/>
    <m/>
  </r>
  <r>
    <n v="615"/>
    <x v="3"/>
    <s v="Private"/>
    <s v="Commerce"/>
    <s v="No"/>
    <s v="DK/DA"/>
    <s v="Above 5000"/>
    <s v="Yes"/>
    <s v="Yes"/>
    <x v="5"/>
    <s v="Decentralized"/>
    <s v="Satisfied"/>
    <x v="0"/>
    <m/>
    <m/>
    <m/>
    <n v="1"/>
    <m/>
    <m/>
    <m/>
    <m/>
    <m/>
    <m/>
    <m/>
    <m/>
    <m/>
    <m/>
    <m/>
    <m/>
    <m/>
    <n v="1"/>
  </r>
  <r>
    <n v="616"/>
    <x v="3"/>
    <s v="Private"/>
    <s v="Commerce"/>
    <s v="No"/>
    <s v="DK/DA"/>
    <s v="Above 5000"/>
    <s v="Yes"/>
    <s v="Yes"/>
    <x v="2"/>
    <s v="Centralized"/>
    <s v="Satisfied"/>
    <x v="0"/>
    <m/>
    <m/>
    <m/>
    <n v="1"/>
    <m/>
    <m/>
    <m/>
    <m/>
    <m/>
    <n v="1"/>
    <m/>
    <m/>
    <m/>
    <m/>
    <m/>
    <m/>
    <m/>
    <n v="1"/>
  </r>
  <r>
    <n v="617"/>
    <x v="3"/>
    <s v="Private"/>
    <s v="Commerce"/>
    <s v="No"/>
    <s v="Above 1000"/>
    <s v="Above 5000"/>
    <s v="Yes"/>
    <s v="Yes"/>
    <x v="2"/>
    <s v="Centralized"/>
    <s v="Satisfied"/>
    <x v="0"/>
    <m/>
    <m/>
    <m/>
    <n v="1"/>
    <m/>
    <m/>
    <m/>
    <m/>
    <m/>
    <n v="1"/>
    <m/>
    <m/>
    <m/>
    <m/>
    <m/>
    <m/>
    <m/>
    <m/>
  </r>
  <r>
    <n v="618"/>
    <x v="3"/>
    <s v="Private"/>
    <s v="Commerce"/>
    <s v="No"/>
    <s v="DK/DA"/>
    <s v="Above 5000"/>
    <s v="No"/>
    <s v="No"/>
    <x v="0"/>
    <s v="Centralized"/>
    <s v="Satisfied"/>
    <x v="0"/>
    <m/>
    <m/>
    <m/>
    <n v="1"/>
    <m/>
    <m/>
    <m/>
    <m/>
    <m/>
    <n v="1"/>
    <m/>
    <m/>
    <m/>
    <m/>
    <m/>
    <m/>
    <m/>
    <m/>
  </r>
  <r>
    <n v="619"/>
    <x v="3"/>
    <s v="Private"/>
    <s v="Commerce"/>
    <s v="No"/>
    <s v="Above 1000"/>
    <s v="Above 5000"/>
    <s v="No"/>
    <s v="Yes"/>
    <x v="7"/>
    <s v="Decentralized"/>
    <s v="Satisfied"/>
    <x v="0"/>
    <m/>
    <m/>
    <m/>
    <n v="1"/>
    <m/>
    <m/>
    <m/>
    <m/>
    <m/>
    <n v="1"/>
    <m/>
    <m/>
    <m/>
    <m/>
    <m/>
    <m/>
    <m/>
    <m/>
  </r>
  <r>
    <n v="620"/>
    <x v="3"/>
    <s v="Private"/>
    <s v="Commerce"/>
    <s v="No"/>
    <s v="Above 1000"/>
    <s v="Above 5000"/>
    <s v="Yes"/>
    <s v="No"/>
    <x v="7"/>
    <s v="Centralized"/>
    <s v="Satisfied"/>
    <x v="0"/>
    <m/>
    <m/>
    <m/>
    <m/>
    <m/>
    <m/>
    <m/>
    <m/>
    <m/>
    <m/>
    <m/>
    <m/>
    <m/>
    <m/>
    <m/>
    <m/>
    <m/>
    <n v="1"/>
  </r>
  <r>
    <n v="621"/>
    <x v="3"/>
    <s v="Private"/>
    <s v="Hotel"/>
    <s v="No"/>
    <s v="Below 100"/>
    <s v="Above 5000"/>
    <s v="No"/>
    <s v="Yes"/>
    <x v="0"/>
    <s v="Centralized"/>
    <s v="Unsatisfied"/>
    <x v="0"/>
    <n v="1"/>
    <m/>
    <m/>
    <m/>
    <m/>
    <m/>
    <m/>
    <m/>
    <m/>
    <m/>
    <m/>
    <m/>
    <m/>
    <m/>
    <m/>
    <m/>
    <m/>
    <n v="1"/>
  </r>
  <r>
    <n v="622"/>
    <x v="3"/>
    <s v="Public"/>
    <s v="Health Centre"/>
    <s v="No"/>
    <s v="DK/DA"/>
    <s v="DK/DA"/>
    <s v="Yes"/>
    <s v="DK/DA"/>
    <x v="1"/>
    <m/>
    <m/>
    <x v="1"/>
    <m/>
    <m/>
    <m/>
    <m/>
    <m/>
    <m/>
    <m/>
    <m/>
    <m/>
    <m/>
    <m/>
    <m/>
    <m/>
    <m/>
    <m/>
    <m/>
    <m/>
    <m/>
  </r>
  <r>
    <n v="623"/>
    <x v="3"/>
    <s v="Public"/>
    <s v="Health Centre"/>
    <s v="No"/>
    <s v="DK/DA"/>
    <s v="DK/DA"/>
    <s v="No"/>
    <s v="No"/>
    <x v="4"/>
    <s v="Decentralized"/>
    <s v="Satisfied"/>
    <x v="0"/>
    <m/>
    <m/>
    <m/>
    <n v="1"/>
    <m/>
    <m/>
    <m/>
    <m/>
    <m/>
    <n v="1"/>
    <m/>
    <m/>
    <m/>
    <m/>
    <m/>
    <m/>
    <m/>
    <m/>
  </r>
  <r>
    <n v="624"/>
    <x v="3"/>
    <s v="Public"/>
    <s v="Health Centre"/>
    <s v="No"/>
    <s v="DK/DA"/>
    <s v="DK/DA"/>
    <s v="No"/>
    <s v="Yes"/>
    <x v="4"/>
    <s v="Decentralized"/>
    <s v="Unsatisfied"/>
    <x v="0"/>
    <m/>
    <n v="1"/>
    <m/>
    <m/>
    <m/>
    <m/>
    <m/>
    <n v="1"/>
    <m/>
    <n v="1"/>
    <m/>
    <m/>
    <m/>
    <m/>
    <m/>
    <m/>
    <m/>
    <m/>
  </r>
  <r>
    <n v="625"/>
    <x v="3"/>
    <s v="Private"/>
    <s v="Commerce"/>
    <s v="No"/>
    <s v="DK/DA"/>
    <s v="Above 5000"/>
    <s v="Yes"/>
    <s v="Yes"/>
    <x v="5"/>
    <s v="Centralized"/>
    <s v="Satisfied"/>
    <x v="0"/>
    <m/>
    <m/>
    <m/>
    <n v="1"/>
    <m/>
    <m/>
    <m/>
    <m/>
    <m/>
    <n v="1"/>
    <m/>
    <m/>
    <m/>
    <m/>
    <m/>
    <m/>
    <m/>
    <m/>
  </r>
  <r>
    <n v="626"/>
    <x v="3"/>
    <s v="Private"/>
    <s v="Commerce"/>
    <s v="No"/>
    <s v="100-1000"/>
    <s v="1000-5000"/>
    <s v="No"/>
    <s v="No"/>
    <x v="0"/>
    <s v="Decentralized"/>
    <s v="Satisfied"/>
    <x v="0"/>
    <m/>
    <m/>
    <m/>
    <n v="1"/>
    <m/>
    <m/>
    <m/>
    <m/>
    <m/>
    <m/>
    <m/>
    <m/>
    <m/>
    <m/>
    <m/>
    <m/>
    <m/>
    <n v="1"/>
  </r>
  <r>
    <n v="627"/>
    <x v="3"/>
    <s v="Private"/>
    <s v="Health Centre"/>
    <s v="No"/>
    <s v="Above 1000"/>
    <s v="Above 5000"/>
    <s v="Yes"/>
    <s v="Yes"/>
    <x v="5"/>
    <s v="Centralized"/>
    <s v="Satisfied"/>
    <x v="0"/>
    <m/>
    <m/>
    <m/>
    <n v="1"/>
    <m/>
    <m/>
    <m/>
    <m/>
    <m/>
    <n v="1"/>
    <m/>
    <m/>
    <m/>
    <m/>
    <m/>
    <m/>
    <m/>
    <m/>
  </r>
  <r>
    <n v="628"/>
    <x v="3"/>
    <s v="Private"/>
    <s v="Commerce"/>
    <s v="No"/>
    <s v="Above 1000"/>
    <s v="Above 5000"/>
    <s v="Yes"/>
    <s v="Yes"/>
    <x v="4"/>
    <s v="Centralized"/>
    <s v="Unsatisfied"/>
    <x v="0"/>
    <m/>
    <m/>
    <m/>
    <m/>
    <m/>
    <m/>
    <m/>
    <m/>
    <m/>
    <m/>
    <m/>
    <m/>
    <m/>
    <m/>
    <m/>
    <m/>
    <m/>
    <n v="1"/>
  </r>
  <r>
    <n v="629"/>
    <x v="3"/>
    <s v="Private"/>
    <s v="Commerce"/>
    <s v="No"/>
    <s v="Above 1000"/>
    <s v="Above 5000"/>
    <s v="No"/>
    <s v="Yes"/>
    <x v="1"/>
    <m/>
    <m/>
    <x v="1"/>
    <m/>
    <m/>
    <m/>
    <m/>
    <m/>
    <m/>
    <m/>
    <m/>
    <m/>
    <m/>
    <m/>
    <m/>
    <m/>
    <m/>
    <m/>
    <m/>
    <m/>
    <m/>
  </r>
  <r>
    <n v="630"/>
    <x v="3"/>
    <s v="Private"/>
    <s v="Hotel"/>
    <s v="No"/>
    <s v="Below 100"/>
    <s v="DK/DA"/>
    <s v="Yes"/>
    <s v="No"/>
    <x v="5"/>
    <s v="Centralized"/>
    <s v="Satisfied"/>
    <x v="0"/>
    <m/>
    <m/>
    <m/>
    <n v="1"/>
    <m/>
    <m/>
    <m/>
    <m/>
    <m/>
    <n v="1"/>
    <m/>
    <m/>
    <m/>
    <m/>
    <m/>
    <m/>
    <m/>
    <m/>
  </r>
  <r>
    <n v="631"/>
    <x v="3"/>
    <s v="Private"/>
    <s v="Hotel"/>
    <s v="Yes"/>
    <s v="100-1000"/>
    <s v="DK/DA"/>
    <s v="Yes"/>
    <s v="Yes"/>
    <x v="4"/>
    <s v="Centralized"/>
    <s v="Satisfied"/>
    <x v="0"/>
    <m/>
    <m/>
    <m/>
    <n v="1"/>
    <m/>
    <m/>
    <m/>
    <m/>
    <m/>
    <n v="1"/>
    <m/>
    <m/>
    <m/>
    <m/>
    <m/>
    <m/>
    <m/>
    <m/>
  </r>
  <r>
    <n v="632"/>
    <x v="3"/>
    <s v="Private"/>
    <s v="Hotel"/>
    <s v="Yes"/>
    <s v="DK/DA"/>
    <s v="DK/DA"/>
    <s v="Yes"/>
    <s v="Yes"/>
    <x v="1"/>
    <m/>
    <m/>
    <x v="1"/>
    <m/>
    <m/>
    <m/>
    <m/>
    <m/>
    <m/>
    <m/>
    <m/>
    <m/>
    <m/>
    <m/>
    <m/>
    <m/>
    <m/>
    <m/>
    <m/>
    <m/>
    <m/>
  </r>
  <r>
    <n v="633"/>
    <x v="3"/>
    <s v="Public"/>
    <s v="Hotel"/>
    <s v="No"/>
    <s v="DK/DA"/>
    <s v="Below 1000"/>
    <s v="No"/>
    <s v="No"/>
    <x v="0"/>
    <s v="Decentralized"/>
    <s v="Satisfied"/>
    <x v="0"/>
    <m/>
    <m/>
    <m/>
    <n v="1"/>
    <m/>
    <m/>
    <m/>
    <m/>
    <m/>
    <n v="1"/>
    <m/>
    <m/>
    <m/>
    <m/>
    <m/>
    <m/>
    <m/>
    <m/>
  </r>
  <r>
    <n v="634"/>
    <x v="3"/>
    <s v="Private"/>
    <s v="Hotel"/>
    <s v="Yes"/>
    <s v="DK/DA"/>
    <s v="DK/DA"/>
    <s v="No"/>
    <s v="Yes"/>
    <x v="5"/>
    <s v="Centralized"/>
    <s v="Satisfied"/>
    <x v="0"/>
    <m/>
    <m/>
    <m/>
    <n v="1"/>
    <m/>
    <m/>
    <m/>
    <m/>
    <m/>
    <n v="1"/>
    <m/>
    <m/>
    <m/>
    <m/>
    <m/>
    <m/>
    <m/>
    <m/>
  </r>
  <r>
    <n v="635"/>
    <x v="3"/>
    <s v="Private"/>
    <s v="Hotel"/>
    <s v="No"/>
    <s v="DK/DA"/>
    <s v="Below 1000"/>
    <s v="Yes"/>
    <s v="Yes"/>
    <x v="0"/>
    <s v="Decentralized"/>
    <s v="Satisfied"/>
    <x v="0"/>
    <m/>
    <m/>
    <m/>
    <n v="1"/>
    <m/>
    <m/>
    <m/>
    <m/>
    <m/>
    <n v="1"/>
    <m/>
    <m/>
    <m/>
    <m/>
    <m/>
    <m/>
    <m/>
    <m/>
  </r>
  <r>
    <n v="636"/>
    <x v="3"/>
    <s v="Private"/>
    <s v="Hotel"/>
    <s v="Yes"/>
    <s v="DK/DA"/>
    <s v="Below 1000"/>
    <s v="Yes"/>
    <s v="No"/>
    <x v="0"/>
    <s v="Decentralized"/>
    <s v="Satisfied"/>
    <x v="0"/>
    <m/>
    <m/>
    <m/>
    <n v="1"/>
    <m/>
    <m/>
    <m/>
    <m/>
    <m/>
    <n v="1"/>
    <m/>
    <m/>
    <m/>
    <m/>
    <m/>
    <m/>
    <m/>
    <m/>
  </r>
  <r>
    <n v="637"/>
    <x v="3"/>
    <s v="Private"/>
    <s v="Hotel"/>
    <s v="No"/>
    <s v="DK/DA"/>
    <s v="1000-5000"/>
    <s v="No"/>
    <s v="Yes"/>
    <x v="5"/>
    <s v="Centralized"/>
    <s v="Unsatisfied"/>
    <x v="0"/>
    <m/>
    <n v="1"/>
    <m/>
    <m/>
    <m/>
    <m/>
    <m/>
    <m/>
    <m/>
    <n v="1"/>
    <m/>
    <m/>
    <m/>
    <m/>
    <m/>
    <m/>
    <m/>
    <m/>
  </r>
  <r>
    <n v="638"/>
    <x v="3"/>
    <s v="Private"/>
    <s v="Hotel"/>
    <s v="Yes"/>
    <s v="DK/DA"/>
    <s v="Above 5000"/>
    <s v="No"/>
    <s v="Yes"/>
    <x v="5"/>
    <s v="Centralized"/>
    <s v="Satisfied"/>
    <x v="0"/>
    <m/>
    <m/>
    <m/>
    <n v="1"/>
    <m/>
    <m/>
    <m/>
    <m/>
    <m/>
    <n v="1"/>
    <m/>
    <m/>
    <m/>
    <m/>
    <m/>
    <m/>
    <m/>
    <m/>
  </r>
  <r>
    <n v="639"/>
    <x v="3"/>
    <s v="Public"/>
    <s v="Hotel"/>
    <s v="No"/>
    <s v="DK/DA"/>
    <s v="Above 5000"/>
    <s v="Yes"/>
    <s v="No"/>
    <x v="5"/>
    <s v="Centralized"/>
    <s v="Satisfied"/>
    <x v="0"/>
    <m/>
    <m/>
    <m/>
    <n v="1"/>
    <m/>
    <m/>
    <m/>
    <m/>
    <m/>
    <n v="1"/>
    <m/>
    <m/>
    <m/>
    <m/>
    <m/>
    <m/>
    <m/>
    <m/>
  </r>
  <r>
    <n v="640"/>
    <x v="3"/>
    <s v="Private"/>
    <s v="Hotel"/>
    <s v="Yes"/>
    <s v="DK/DA"/>
    <s v="DK/DA"/>
    <s v="Yes"/>
    <s v="DK/DA"/>
    <x v="5"/>
    <s v="Centralized"/>
    <s v="Satisfied"/>
    <x v="0"/>
    <m/>
    <m/>
    <m/>
    <n v="1"/>
    <m/>
    <m/>
    <m/>
    <m/>
    <m/>
    <n v="1"/>
    <m/>
    <m/>
    <m/>
    <m/>
    <m/>
    <m/>
    <m/>
    <m/>
  </r>
  <r>
    <n v="641"/>
    <x v="3"/>
    <s v="Private"/>
    <s v="Hotel"/>
    <s v="Yes"/>
    <s v="DK/DA"/>
    <s v="Above 5000"/>
    <s v="No"/>
    <s v="Yes"/>
    <x v="0"/>
    <s v="Centralized"/>
    <s v="Satisfied"/>
    <x v="0"/>
    <m/>
    <m/>
    <m/>
    <n v="1"/>
    <m/>
    <m/>
    <m/>
    <m/>
    <m/>
    <n v="1"/>
    <m/>
    <m/>
    <m/>
    <m/>
    <m/>
    <m/>
    <m/>
    <m/>
  </r>
  <r>
    <n v="642"/>
    <x v="3"/>
    <s v="Private"/>
    <s v="Sport Centre"/>
    <s v="Yes"/>
    <s v="DK/DA"/>
    <s v="DK/DA"/>
    <s v="No"/>
    <s v="Yes"/>
    <x v="8"/>
    <s v="Decentralized"/>
    <s v="Satisfied"/>
    <x v="0"/>
    <m/>
    <m/>
    <m/>
    <n v="1"/>
    <n v="1"/>
    <m/>
    <m/>
    <m/>
    <m/>
    <m/>
    <n v="1"/>
    <m/>
    <m/>
    <m/>
    <m/>
    <m/>
    <m/>
    <m/>
  </r>
  <r>
    <n v="643"/>
    <x v="3"/>
    <s v="Private"/>
    <s v="Commerce"/>
    <s v="No"/>
    <s v="DK/DA"/>
    <s v="Above 5000"/>
    <s v="Yes"/>
    <s v="Yes"/>
    <x v="4"/>
    <s v="Centralized"/>
    <s v="Satisfied"/>
    <x v="0"/>
    <m/>
    <m/>
    <m/>
    <n v="1"/>
    <m/>
    <m/>
    <m/>
    <m/>
    <n v="1"/>
    <m/>
    <m/>
    <m/>
    <m/>
    <m/>
    <m/>
    <m/>
    <m/>
    <n v="1"/>
  </r>
  <r>
    <n v="644"/>
    <x v="3"/>
    <s v="Private"/>
    <s v="Hotel"/>
    <s v="No"/>
    <s v="Below 100"/>
    <s v="DK/DA"/>
    <s v="Yes"/>
    <s v="No"/>
    <x v="4"/>
    <s v="Decentralized"/>
    <s v="Satisfied"/>
    <x v="0"/>
    <m/>
    <m/>
    <m/>
    <n v="1"/>
    <m/>
    <m/>
    <m/>
    <m/>
    <m/>
    <m/>
    <n v="1"/>
    <n v="1"/>
    <m/>
    <m/>
    <m/>
    <m/>
    <m/>
    <m/>
  </r>
  <r>
    <n v="645"/>
    <x v="3"/>
    <s v="Private"/>
    <s v="Hotel"/>
    <s v="No"/>
    <s v="DK/DA"/>
    <s v="DK/DA"/>
    <s v="No"/>
    <s v="Yes"/>
    <x v="4"/>
    <s v="Centralized"/>
    <s v="Satisfied"/>
    <x v="0"/>
    <m/>
    <m/>
    <m/>
    <n v="1"/>
    <m/>
    <m/>
    <m/>
    <m/>
    <m/>
    <n v="1"/>
    <m/>
    <m/>
    <m/>
    <m/>
    <m/>
    <m/>
    <m/>
    <m/>
  </r>
  <r>
    <n v="646"/>
    <x v="3"/>
    <s v="Private"/>
    <s v="Hotel"/>
    <s v="No"/>
    <s v="DK/DA"/>
    <s v="DK/DA"/>
    <s v="No"/>
    <s v="Yes"/>
    <x v="5"/>
    <s v="Centralized"/>
    <s v="Satisfied"/>
    <x v="0"/>
    <m/>
    <m/>
    <m/>
    <n v="1"/>
    <m/>
    <m/>
    <m/>
    <m/>
    <m/>
    <n v="1"/>
    <m/>
    <m/>
    <m/>
    <m/>
    <m/>
    <m/>
    <m/>
    <m/>
  </r>
  <r>
    <n v="647"/>
    <x v="3"/>
    <s v="Private"/>
    <s v="Hotel"/>
    <s v="No"/>
    <s v="DK/DA"/>
    <s v="DK/DA"/>
    <s v="Yes"/>
    <s v="No"/>
    <x v="0"/>
    <s v="Decentralized"/>
    <s v="Satisfied"/>
    <x v="0"/>
    <m/>
    <m/>
    <m/>
    <n v="1"/>
    <m/>
    <m/>
    <m/>
    <m/>
    <m/>
    <n v="1"/>
    <m/>
    <m/>
    <m/>
    <m/>
    <m/>
    <m/>
    <m/>
    <m/>
  </r>
  <r>
    <n v="648"/>
    <x v="3"/>
    <s v="Private"/>
    <s v="Hotel"/>
    <s v="No"/>
    <s v="DK/DA"/>
    <s v="DK/DA"/>
    <s v="No"/>
    <s v="Yes"/>
    <x v="5"/>
    <s v="Decentralized"/>
    <s v="Satisfied"/>
    <x v="0"/>
    <m/>
    <m/>
    <m/>
    <n v="1"/>
    <m/>
    <m/>
    <m/>
    <m/>
    <m/>
    <n v="1"/>
    <m/>
    <m/>
    <m/>
    <m/>
    <m/>
    <m/>
    <m/>
    <m/>
  </r>
  <r>
    <n v="649"/>
    <x v="3"/>
    <s v="Private"/>
    <s v="Education Centre"/>
    <s v="No"/>
    <s v="100-1000"/>
    <s v="DK/DA"/>
    <s v="No"/>
    <s v="No"/>
    <x v="1"/>
    <m/>
    <m/>
    <x v="1"/>
    <m/>
    <m/>
    <m/>
    <m/>
    <m/>
    <m/>
    <m/>
    <m/>
    <m/>
    <m/>
    <m/>
    <m/>
    <m/>
    <m/>
    <m/>
    <m/>
    <m/>
    <m/>
  </r>
  <r>
    <n v="650"/>
    <x v="3"/>
    <s v="Private"/>
    <s v="Commerce"/>
    <s v="No"/>
    <s v="Above 1000"/>
    <s v="Above 5000"/>
    <s v="No"/>
    <s v="No"/>
    <x v="4"/>
    <s v="Centralized"/>
    <s v="Satisfied"/>
    <x v="0"/>
    <m/>
    <m/>
    <m/>
    <n v="1"/>
    <m/>
    <m/>
    <n v="1"/>
    <m/>
    <m/>
    <n v="1"/>
    <m/>
    <m/>
    <m/>
    <m/>
    <m/>
    <m/>
    <m/>
    <m/>
  </r>
  <r>
    <n v="651"/>
    <x v="3"/>
    <s v="Private"/>
    <s v="Commerce"/>
    <s v="No"/>
    <s v="DK/DA"/>
    <s v="Above 5000"/>
    <s v="No"/>
    <s v="Yes"/>
    <x v="4"/>
    <s v="Decentralized"/>
    <s v="Satisfied"/>
    <x v="0"/>
    <m/>
    <m/>
    <m/>
    <n v="1"/>
    <m/>
    <m/>
    <m/>
    <m/>
    <m/>
    <m/>
    <n v="1"/>
    <m/>
    <m/>
    <m/>
    <m/>
    <m/>
    <m/>
    <m/>
  </r>
  <r>
    <n v="652"/>
    <x v="3"/>
    <s v="Private"/>
    <s v="Education Centre"/>
    <s v="No"/>
    <s v="100-1000"/>
    <s v="DK/DA"/>
    <s v="No"/>
    <s v="Yes"/>
    <x v="1"/>
    <m/>
    <m/>
    <x v="1"/>
    <m/>
    <m/>
    <m/>
    <m/>
    <m/>
    <m/>
    <m/>
    <m/>
    <m/>
    <m/>
    <m/>
    <m/>
    <m/>
    <m/>
    <m/>
    <m/>
    <m/>
    <m/>
  </r>
  <r>
    <n v="653"/>
    <x v="3"/>
    <s v="Private"/>
    <s v="Commerce"/>
    <s v="No"/>
    <s v="DK/DA"/>
    <s v="DK/DA"/>
    <s v="No"/>
    <s v="Yes"/>
    <x v="5"/>
    <s v="Centralized"/>
    <s v="Satisfied"/>
    <x v="0"/>
    <m/>
    <m/>
    <m/>
    <n v="1"/>
    <m/>
    <m/>
    <m/>
    <m/>
    <m/>
    <n v="1"/>
    <m/>
    <m/>
    <m/>
    <m/>
    <m/>
    <m/>
    <m/>
    <m/>
  </r>
  <r>
    <n v="654"/>
    <x v="3"/>
    <s v="Private"/>
    <s v="Education Centre"/>
    <s v="No"/>
    <s v="100-1000"/>
    <s v="DK/DA"/>
    <s v="No"/>
    <s v="No"/>
    <x v="1"/>
    <m/>
    <m/>
    <x v="1"/>
    <m/>
    <m/>
    <m/>
    <m/>
    <m/>
    <m/>
    <m/>
    <m/>
    <m/>
    <m/>
    <m/>
    <m/>
    <m/>
    <m/>
    <m/>
    <m/>
    <m/>
    <m/>
  </r>
  <r>
    <n v="655"/>
    <x v="3"/>
    <s v="Private"/>
    <s v="Commerce"/>
    <s v="No"/>
    <s v="DK/DA"/>
    <s v="Above 5000"/>
    <s v="Yes"/>
    <s v="No"/>
    <x v="1"/>
    <m/>
    <m/>
    <x v="1"/>
    <m/>
    <m/>
    <m/>
    <m/>
    <m/>
    <m/>
    <m/>
    <m/>
    <m/>
    <m/>
    <m/>
    <m/>
    <m/>
    <m/>
    <m/>
    <m/>
    <m/>
    <m/>
  </r>
  <r>
    <n v="656"/>
    <x v="3"/>
    <s v="Private"/>
    <s v="Commerce"/>
    <s v="No"/>
    <s v="DK/DA"/>
    <s v="Above 5000"/>
    <s v="Yes"/>
    <s v="Yes"/>
    <x v="5"/>
    <s v="Centralized"/>
    <s v="Satisfied"/>
    <x v="0"/>
    <m/>
    <m/>
    <m/>
    <n v="1"/>
    <m/>
    <m/>
    <m/>
    <m/>
    <m/>
    <n v="1"/>
    <m/>
    <m/>
    <m/>
    <m/>
    <m/>
    <m/>
    <m/>
    <m/>
  </r>
  <r>
    <n v="657"/>
    <x v="3"/>
    <s v="Private"/>
    <s v="Education Centre"/>
    <s v="No"/>
    <s v="Above 1000"/>
    <s v="DK/DA"/>
    <s v="No"/>
    <s v="No"/>
    <x v="4"/>
    <s v="Centralized"/>
    <s v="Satisfied"/>
    <x v="0"/>
    <m/>
    <m/>
    <m/>
    <n v="1"/>
    <m/>
    <m/>
    <m/>
    <m/>
    <m/>
    <m/>
    <m/>
    <m/>
    <n v="1"/>
    <m/>
    <m/>
    <m/>
    <m/>
    <m/>
  </r>
  <r>
    <n v="658"/>
    <x v="3"/>
    <s v="Private"/>
    <s v="Commerce"/>
    <s v="No"/>
    <s v="DK/DA"/>
    <s v="Above 5000"/>
    <s v="No"/>
    <s v="No"/>
    <x v="4"/>
    <s v="Centralized"/>
    <s v="Unsatisfied"/>
    <x v="0"/>
    <m/>
    <m/>
    <m/>
    <m/>
    <m/>
    <m/>
    <m/>
    <m/>
    <m/>
    <m/>
    <m/>
    <m/>
    <m/>
    <m/>
    <m/>
    <m/>
    <m/>
    <n v="1"/>
  </r>
  <r>
    <n v="659"/>
    <x v="3"/>
    <s v="Private"/>
    <s v="Education Centre"/>
    <s v="No"/>
    <s v="Above 1000"/>
    <s v="DK/DA"/>
    <s v="No"/>
    <s v="Yes"/>
    <x v="1"/>
    <m/>
    <m/>
    <x v="1"/>
    <m/>
    <m/>
    <m/>
    <m/>
    <m/>
    <m/>
    <m/>
    <m/>
    <m/>
    <m/>
    <m/>
    <m/>
    <m/>
    <m/>
    <m/>
    <m/>
    <m/>
    <m/>
  </r>
  <r>
    <n v="660"/>
    <x v="3"/>
    <s v="Private"/>
    <s v="Commerce"/>
    <s v="No"/>
    <s v="DK/DA"/>
    <s v="Above 5000"/>
    <s v="No"/>
    <s v="No"/>
    <x v="0"/>
    <s v="Decentralized"/>
    <s v="Unsatisfied"/>
    <x v="0"/>
    <m/>
    <m/>
    <m/>
    <n v="1"/>
    <m/>
    <m/>
    <m/>
    <n v="1"/>
    <m/>
    <n v="1"/>
    <m/>
    <m/>
    <m/>
    <m/>
    <m/>
    <m/>
    <m/>
    <m/>
  </r>
  <r>
    <n v="661"/>
    <x v="3"/>
    <s v="Private"/>
    <s v="Education Centre"/>
    <s v="No"/>
    <s v="Above 1000"/>
    <s v="DK/DA"/>
    <s v="Yes"/>
    <s v="Yes"/>
    <x v="1"/>
    <m/>
    <m/>
    <x v="1"/>
    <m/>
    <m/>
    <m/>
    <m/>
    <m/>
    <m/>
    <m/>
    <m/>
    <m/>
    <m/>
    <m/>
    <m/>
    <m/>
    <m/>
    <m/>
    <m/>
    <m/>
    <m/>
  </r>
  <r>
    <n v="662"/>
    <x v="3"/>
    <s v="Private"/>
    <s v="Commerce"/>
    <s v="Yes"/>
    <s v="DK/DA"/>
    <s v="Above 5000"/>
    <s v="Yes"/>
    <s v="Yes"/>
    <x v="4"/>
    <s v="Decentralized"/>
    <s v="Satisfied"/>
    <x v="2"/>
    <m/>
    <m/>
    <m/>
    <n v="1"/>
    <m/>
    <m/>
    <m/>
    <m/>
    <m/>
    <m/>
    <m/>
    <m/>
    <m/>
    <m/>
    <m/>
    <m/>
    <m/>
    <n v="1"/>
  </r>
  <r>
    <m/>
    <x v="3"/>
    <s v="Private"/>
    <s v="Commerce"/>
    <s v="Yes"/>
    <s v="DK/DA"/>
    <s v="Above 5000"/>
    <s v="Yes"/>
    <s v="Yes"/>
    <x v="5"/>
    <s v="Centralized"/>
    <s v="Satisfied"/>
    <x v="2"/>
    <m/>
    <m/>
    <m/>
    <n v="1"/>
    <m/>
    <m/>
    <m/>
    <m/>
    <m/>
    <m/>
    <m/>
    <m/>
    <m/>
    <m/>
    <m/>
    <m/>
    <m/>
    <m/>
  </r>
  <r>
    <n v="663"/>
    <x v="3"/>
    <s v="Private"/>
    <s v="Education Centre"/>
    <s v="Yes"/>
    <s v="Above 1000"/>
    <s v="Above 5000"/>
    <s v="Yes"/>
    <s v="Yes"/>
    <x v="1"/>
    <m/>
    <m/>
    <x v="1"/>
    <m/>
    <m/>
    <m/>
    <m/>
    <m/>
    <m/>
    <m/>
    <m/>
    <m/>
    <m/>
    <m/>
    <m/>
    <m/>
    <m/>
    <m/>
    <m/>
    <m/>
    <m/>
  </r>
  <r>
    <n v="664"/>
    <x v="3"/>
    <s v="Private"/>
    <s v="Education Centre"/>
    <s v="No"/>
    <s v="100-1000"/>
    <s v="DK/DA"/>
    <s v="Yes"/>
    <s v="No"/>
    <x v="1"/>
    <m/>
    <m/>
    <x v="1"/>
    <m/>
    <m/>
    <m/>
    <m/>
    <m/>
    <m/>
    <m/>
    <m/>
    <m/>
    <m/>
    <m/>
    <m/>
    <m/>
    <m/>
    <m/>
    <m/>
    <m/>
    <m/>
  </r>
  <r>
    <n v="665"/>
    <x v="3"/>
    <s v="Private"/>
    <s v="Education Centre"/>
    <s v="Yes"/>
    <s v="100-1000"/>
    <s v="DK/DA"/>
    <s v="No"/>
    <s v="Yes"/>
    <x v="1"/>
    <m/>
    <m/>
    <x v="1"/>
    <m/>
    <m/>
    <m/>
    <m/>
    <m/>
    <m/>
    <m/>
    <m/>
    <m/>
    <m/>
    <m/>
    <m/>
    <m/>
    <m/>
    <m/>
    <m/>
    <m/>
    <m/>
  </r>
  <r>
    <n v="666"/>
    <x v="3"/>
    <s v="Private"/>
    <s v="Commerce"/>
    <s v="No"/>
    <s v="Above 1000"/>
    <s v="Above 5000"/>
    <s v="Yes"/>
    <s v="Yes"/>
    <x v="4"/>
    <s v="Centralized"/>
    <s v="Satisfied"/>
    <x v="0"/>
    <m/>
    <n v="1"/>
    <m/>
    <n v="1"/>
    <m/>
    <m/>
    <m/>
    <m/>
    <m/>
    <m/>
    <m/>
    <m/>
    <m/>
    <m/>
    <m/>
    <m/>
    <m/>
    <n v="1"/>
  </r>
  <r>
    <n v="667"/>
    <x v="3"/>
    <s v="Private"/>
    <s v="Education Centre"/>
    <s v="No"/>
    <s v="Above 1000"/>
    <s v="DK/DA"/>
    <s v="No"/>
    <s v="Yes"/>
    <x v="1"/>
    <m/>
    <m/>
    <x v="1"/>
    <m/>
    <m/>
    <m/>
    <m/>
    <m/>
    <m/>
    <m/>
    <m/>
    <m/>
    <m/>
    <m/>
    <m/>
    <m/>
    <m/>
    <m/>
    <m/>
    <m/>
    <m/>
  </r>
  <r>
    <n v="668"/>
    <x v="3"/>
    <s v="Private"/>
    <s v="Education Centre"/>
    <s v="No"/>
    <s v="100-1000"/>
    <s v="DK/DA"/>
    <s v="No"/>
    <s v="No"/>
    <x v="1"/>
    <m/>
    <m/>
    <x v="1"/>
    <m/>
    <m/>
    <m/>
    <m/>
    <m/>
    <m/>
    <m/>
    <m/>
    <m/>
    <m/>
    <m/>
    <m/>
    <m/>
    <m/>
    <m/>
    <m/>
    <m/>
    <m/>
  </r>
  <r>
    <n v="669"/>
    <x v="3"/>
    <s v="Public"/>
    <s v="Health Centre"/>
    <s v="No"/>
    <s v="DK/DA"/>
    <s v="Below 1000"/>
    <s v="No"/>
    <s v="No"/>
    <x v="1"/>
    <m/>
    <m/>
    <x v="1"/>
    <m/>
    <m/>
    <m/>
    <m/>
    <m/>
    <m/>
    <m/>
    <m/>
    <m/>
    <m/>
    <m/>
    <m/>
    <m/>
    <m/>
    <m/>
    <m/>
    <m/>
    <m/>
  </r>
  <r>
    <n v="670"/>
    <x v="3"/>
    <s v="Public"/>
    <s v="Health Centre"/>
    <s v="No"/>
    <s v="100-1000"/>
    <s v="DK/DA"/>
    <s v="Yes"/>
    <s v="No"/>
    <x v="1"/>
    <m/>
    <m/>
    <x v="1"/>
    <m/>
    <m/>
    <m/>
    <m/>
    <m/>
    <m/>
    <m/>
    <m/>
    <m/>
    <m/>
    <m/>
    <m/>
    <m/>
    <m/>
    <m/>
    <m/>
    <m/>
    <m/>
  </r>
  <r>
    <n v="671"/>
    <x v="3"/>
    <s v="Private"/>
    <s v="Education Centre"/>
    <s v="No"/>
    <s v="DK/DA"/>
    <s v="1000-5000"/>
    <s v="No"/>
    <s v="Yes"/>
    <x v="1"/>
    <m/>
    <m/>
    <x v="1"/>
    <m/>
    <m/>
    <m/>
    <m/>
    <m/>
    <m/>
    <m/>
    <m/>
    <m/>
    <m/>
    <m/>
    <m/>
    <m/>
    <m/>
    <m/>
    <m/>
    <m/>
    <m/>
  </r>
  <r>
    <n v="672"/>
    <x v="3"/>
    <s v="Public"/>
    <s v="Health Centre"/>
    <s v="No"/>
    <s v="100-1000"/>
    <s v="DK/DA"/>
    <s v="No"/>
    <s v="No"/>
    <x v="1"/>
    <m/>
    <m/>
    <x v="1"/>
    <m/>
    <m/>
    <m/>
    <m/>
    <m/>
    <m/>
    <m/>
    <m/>
    <m/>
    <m/>
    <m/>
    <m/>
    <m/>
    <m/>
    <m/>
    <m/>
    <m/>
    <m/>
  </r>
  <r>
    <n v="673"/>
    <x v="3"/>
    <s v="Public"/>
    <s v="Health Centre"/>
    <s v="No"/>
    <s v="Below 100"/>
    <s v="DK/DA"/>
    <s v="No"/>
    <s v="No"/>
    <x v="1"/>
    <m/>
    <m/>
    <x v="1"/>
    <m/>
    <m/>
    <m/>
    <m/>
    <m/>
    <m/>
    <m/>
    <m/>
    <m/>
    <m/>
    <m/>
    <m/>
    <m/>
    <m/>
    <m/>
    <m/>
    <m/>
    <m/>
  </r>
  <r>
    <n v="674"/>
    <x v="3"/>
    <s v="Private"/>
    <s v="Education Centre"/>
    <s v="No"/>
    <s v="100-1000"/>
    <s v="DK/DA"/>
    <s v="No"/>
    <s v="No"/>
    <x v="1"/>
    <m/>
    <m/>
    <x v="1"/>
    <m/>
    <m/>
    <m/>
    <m/>
    <m/>
    <m/>
    <m/>
    <m/>
    <m/>
    <m/>
    <m/>
    <m/>
    <m/>
    <m/>
    <m/>
    <m/>
    <m/>
    <m/>
  </r>
  <r>
    <n v="675"/>
    <x v="3"/>
    <s v="Public"/>
    <s v="Health Centre"/>
    <s v="No"/>
    <s v="DK/DA"/>
    <s v="DK/DA"/>
    <s v="DK/DA"/>
    <s v="DK/DA"/>
    <x v="1"/>
    <m/>
    <m/>
    <x v="1"/>
    <m/>
    <m/>
    <m/>
    <m/>
    <m/>
    <m/>
    <m/>
    <m/>
    <m/>
    <m/>
    <m/>
    <m/>
    <m/>
    <m/>
    <m/>
    <m/>
    <m/>
    <m/>
  </r>
  <r>
    <n v="676"/>
    <x v="3"/>
    <s v="Private"/>
    <s v="Education Centre"/>
    <s v="Yes"/>
    <s v="100-1000"/>
    <s v="DK/DA"/>
    <s v="No"/>
    <s v="No"/>
    <x v="1"/>
    <m/>
    <m/>
    <x v="1"/>
    <m/>
    <m/>
    <m/>
    <m/>
    <m/>
    <m/>
    <m/>
    <m/>
    <m/>
    <m/>
    <m/>
    <m/>
    <m/>
    <m/>
    <m/>
    <m/>
    <m/>
    <m/>
  </r>
  <r>
    <n v="677"/>
    <x v="3"/>
    <s v="Public"/>
    <s v="Health Centre"/>
    <s v="No"/>
    <s v="DK/DA"/>
    <s v="DK/DA"/>
    <s v="Yes"/>
    <s v="No"/>
    <x v="0"/>
    <s v="Decentralized"/>
    <s v="Satisfied"/>
    <x v="0"/>
    <m/>
    <m/>
    <m/>
    <n v="1"/>
    <m/>
    <m/>
    <m/>
    <m/>
    <m/>
    <m/>
    <m/>
    <m/>
    <m/>
    <m/>
    <m/>
    <n v="1"/>
    <m/>
    <m/>
  </r>
  <r>
    <n v="678"/>
    <x v="3"/>
    <s v="Private"/>
    <s v="Education Centre"/>
    <s v="No"/>
    <s v="DK/DA"/>
    <s v="Below 1000"/>
    <s v="No"/>
    <s v="No"/>
    <x v="1"/>
    <m/>
    <m/>
    <x v="1"/>
    <m/>
    <m/>
    <m/>
    <m/>
    <m/>
    <m/>
    <m/>
    <m/>
    <m/>
    <m/>
    <m/>
    <m/>
    <m/>
    <m/>
    <m/>
    <m/>
    <m/>
    <m/>
  </r>
  <r>
    <n v="679"/>
    <x v="3"/>
    <s v="Private"/>
    <s v="Education Centre"/>
    <s v="No"/>
    <s v="100-1000"/>
    <s v="DK/DA"/>
    <s v="Yes"/>
    <s v="No"/>
    <x v="1"/>
    <m/>
    <m/>
    <x v="1"/>
    <m/>
    <m/>
    <m/>
    <m/>
    <m/>
    <m/>
    <m/>
    <m/>
    <m/>
    <m/>
    <m/>
    <m/>
    <m/>
    <m/>
    <m/>
    <m/>
    <m/>
    <m/>
  </r>
  <r>
    <n v="680"/>
    <x v="3"/>
    <s v="Public"/>
    <s v="Health Centre"/>
    <s v="No"/>
    <s v="100-1000"/>
    <s v="Above 5000"/>
    <s v="Yes"/>
    <s v="Yes"/>
    <x v="0"/>
    <s v="Decentralized"/>
    <s v="Satisfied"/>
    <x v="2"/>
    <m/>
    <m/>
    <m/>
    <n v="1"/>
    <m/>
    <m/>
    <m/>
    <m/>
    <m/>
    <m/>
    <m/>
    <m/>
    <m/>
    <m/>
    <n v="1"/>
    <m/>
    <m/>
    <m/>
  </r>
  <r>
    <m/>
    <x v="3"/>
    <s v="Public"/>
    <s v="Health Centre"/>
    <s v="No"/>
    <s v="100-1000"/>
    <s v="Above 5000"/>
    <s v="Yes"/>
    <s v="Yes"/>
    <x v="5"/>
    <s v="Centralized"/>
    <s v="Satisfied"/>
    <x v="2"/>
    <m/>
    <m/>
    <m/>
    <n v="1"/>
    <m/>
    <m/>
    <m/>
    <m/>
    <m/>
    <m/>
    <m/>
    <m/>
    <m/>
    <m/>
    <m/>
    <m/>
    <m/>
    <m/>
  </r>
  <r>
    <n v="681"/>
    <x v="3"/>
    <s v="Public"/>
    <s v="Education Centre"/>
    <s v="No"/>
    <s v="100-1000"/>
    <s v="1000-5000"/>
    <s v="No"/>
    <s v="Yes"/>
    <x v="1"/>
    <m/>
    <m/>
    <x v="1"/>
    <m/>
    <m/>
    <m/>
    <m/>
    <m/>
    <m/>
    <m/>
    <m/>
    <m/>
    <m/>
    <m/>
    <m/>
    <m/>
    <m/>
    <m/>
    <m/>
    <m/>
    <m/>
  </r>
  <r>
    <n v="682"/>
    <x v="3"/>
    <s v="Private"/>
    <s v="Hotel"/>
    <s v="Yes"/>
    <s v="DK/DA"/>
    <s v="DK/DA"/>
    <s v="Yes"/>
    <s v="Yes"/>
    <x v="5"/>
    <s v="Centralized"/>
    <s v="Satisfied"/>
    <x v="0"/>
    <m/>
    <m/>
    <m/>
    <n v="1"/>
    <m/>
    <m/>
    <m/>
    <m/>
    <m/>
    <m/>
    <m/>
    <m/>
    <m/>
    <m/>
    <n v="1"/>
    <m/>
    <m/>
    <m/>
  </r>
  <r>
    <n v="683"/>
    <x v="3"/>
    <s v="Public"/>
    <s v="Hotel"/>
    <s v="No"/>
    <s v="DK/DA"/>
    <s v="DK/DA"/>
    <s v="No"/>
    <s v="Yes"/>
    <x v="1"/>
    <m/>
    <m/>
    <x v="1"/>
    <m/>
    <m/>
    <m/>
    <m/>
    <m/>
    <m/>
    <m/>
    <m/>
    <m/>
    <m/>
    <m/>
    <m/>
    <m/>
    <m/>
    <m/>
    <m/>
    <m/>
    <m/>
  </r>
  <r>
    <n v="684"/>
    <x v="3"/>
    <s v="Public"/>
    <s v="Education Centre"/>
    <s v="No"/>
    <s v="100-1000"/>
    <s v="DK/DA"/>
    <s v="Yes"/>
    <s v="Yes"/>
    <x v="1"/>
    <m/>
    <m/>
    <x v="1"/>
    <m/>
    <m/>
    <m/>
    <m/>
    <m/>
    <m/>
    <m/>
    <m/>
    <m/>
    <m/>
    <m/>
    <m/>
    <m/>
    <m/>
    <m/>
    <m/>
    <m/>
    <m/>
  </r>
  <r>
    <n v="685"/>
    <x v="3"/>
    <s v="Public"/>
    <s v="Health Centre"/>
    <s v="No"/>
    <s v="100-1000"/>
    <s v="Below 1000"/>
    <s v="DK/DA"/>
    <s v="No"/>
    <x v="4"/>
    <s v="Decentralized"/>
    <s v="Satisfied"/>
    <x v="0"/>
    <m/>
    <m/>
    <m/>
    <n v="1"/>
    <m/>
    <m/>
    <m/>
    <m/>
    <m/>
    <m/>
    <m/>
    <m/>
    <m/>
    <m/>
    <n v="1"/>
    <m/>
    <m/>
    <m/>
  </r>
  <r>
    <n v="686"/>
    <x v="3"/>
    <s v="Private"/>
    <s v="Hotel"/>
    <s v="No"/>
    <s v="DK/DA"/>
    <s v="DK/DA"/>
    <s v="No"/>
    <s v="No"/>
    <x v="4"/>
    <s v="Decentralized"/>
    <s v="Satisfied"/>
    <x v="0"/>
    <m/>
    <m/>
    <m/>
    <n v="1"/>
    <m/>
    <m/>
    <m/>
    <m/>
    <m/>
    <n v="1"/>
    <m/>
    <m/>
    <m/>
    <m/>
    <m/>
    <m/>
    <m/>
    <m/>
  </r>
  <r>
    <n v="687"/>
    <x v="3"/>
    <s v="Private"/>
    <s v="Office"/>
    <s v="No"/>
    <s v="DK/DA"/>
    <s v="Above 5000"/>
    <s v="No"/>
    <s v="No"/>
    <x v="4"/>
    <s v="Decentralized"/>
    <s v="Satisfied"/>
    <x v="0"/>
    <m/>
    <m/>
    <m/>
    <n v="1"/>
    <m/>
    <m/>
    <m/>
    <m/>
    <m/>
    <n v="1"/>
    <m/>
    <m/>
    <m/>
    <m/>
    <m/>
    <m/>
    <m/>
    <m/>
  </r>
  <r>
    <n v="688"/>
    <x v="3"/>
    <s v="Private"/>
    <s v="Hotel"/>
    <s v="No"/>
    <s v="DK/DA"/>
    <s v="DK/DA"/>
    <s v="No"/>
    <s v="DK/DA"/>
    <x v="4"/>
    <s v="Centralized"/>
    <s v="Satisfied"/>
    <x v="0"/>
    <m/>
    <m/>
    <m/>
    <n v="1"/>
    <m/>
    <m/>
    <m/>
    <m/>
    <m/>
    <m/>
    <m/>
    <m/>
    <m/>
    <m/>
    <m/>
    <m/>
    <m/>
    <n v="1"/>
  </r>
  <r>
    <n v="689"/>
    <x v="3"/>
    <s v="Public"/>
    <s v="Office"/>
    <s v="No"/>
    <s v="Below 100"/>
    <s v="DK/DA"/>
    <s v="Yes"/>
    <s v="Yes"/>
    <x v="4"/>
    <s v="Decentralized"/>
    <s v="Satisfied"/>
    <x v="0"/>
    <m/>
    <m/>
    <m/>
    <n v="1"/>
    <m/>
    <m/>
    <m/>
    <m/>
    <m/>
    <m/>
    <m/>
    <m/>
    <m/>
    <m/>
    <m/>
    <m/>
    <m/>
    <m/>
  </r>
  <r>
    <n v="690"/>
    <x v="3"/>
    <s v="Public"/>
    <s v="Health Centre"/>
    <s v="No"/>
    <s v="Below 100"/>
    <s v="Below 1000"/>
    <s v="No"/>
    <s v="No"/>
    <x v="5"/>
    <s v="Centralized"/>
    <s v="Satisfied"/>
    <x v="0"/>
    <m/>
    <m/>
    <m/>
    <n v="1"/>
    <m/>
    <m/>
    <m/>
    <m/>
    <m/>
    <m/>
    <m/>
    <m/>
    <m/>
    <m/>
    <n v="1"/>
    <m/>
    <m/>
    <m/>
  </r>
  <r>
    <n v="691"/>
    <x v="3"/>
    <s v="Private"/>
    <s v="Office"/>
    <s v="No"/>
    <s v="Below 100"/>
    <s v="DK/DA"/>
    <s v="Yes"/>
    <s v="Yes"/>
    <x v="4"/>
    <s v="Decentralized"/>
    <s v="Satisfied"/>
    <x v="0"/>
    <m/>
    <m/>
    <m/>
    <n v="1"/>
    <m/>
    <m/>
    <m/>
    <m/>
    <m/>
    <n v="1"/>
    <m/>
    <m/>
    <m/>
    <m/>
    <m/>
    <m/>
    <m/>
    <m/>
  </r>
  <r>
    <n v="692"/>
    <x v="3"/>
    <s v="Private"/>
    <s v="Hotel"/>
    <s v="No"/>
    <s v="Below 100"/>
    <s v="DK/DA"/>
    <s v="Yes"/>
    <s v="Yes"/>
    <x v="1"/>
    <m/>
    <m/>
    <x v="1"/>
    <m/>
    <m/>
    <m/>
    <m/>
    <m/>
    <m/>
    <m/>
    <m/>
    <m/>
    <m/>
    <m/>
    <m/>
    <m/>
    <m/>
    <m/>
    <m/>
    <m/>
    <m/>
  </r>
  <r>
    <n v="693"/>
    <x v="3"/>
    <s v="Private"/>
    <s v="Hotel"/>
    <s v="No"/>
    <s v="DK/DA"/>
    <s v="DK/DA"/>
    <s v="No"/>
    <s v="No"/>
    <x v="1"/>
    <m/>
    <m/>
    <x v="1"/>
    <m/>
    <m/>
    <m/>
    <m/>
    <m/>
    <m/>
    <m/>
    <m/>
    <m/>
    <m/>
    <m/>
    <m/>
    <m/>
    <m/>
    <m/>
    <m/>
    <m/>
    <m/>
  </r>
  <r>
    <n v="694"/>
    <x v="3"/>
    <s v="Private"/>
    <s v="Hotel"/>
    <s v="No"/>
    <s v="DK/DA"/>
    <s v="DK/DA"/>
    <s v="Yes"/>
    <s v="Yes"/>
    <x v="5"/>
    <s v="Centralized"/>
    <s v="Satisfied"/>
    <x v="0"/>
    <m/>
    <m/>
    <m/>
    <n v="1"/>
    <m/>
    <m/>
    <m/>
    <m/>
    <m/>
    <m/>
    <m/>
    <m/>
    <m/>
    <m/>
    <m/>
    <m/>
    <m/>
    <n v="1"/>
  </r>
  <r>
    <n v="695"/>
    <x v="3"/>
    <s v="Private"/>
    <s v="Hotel"/>
    <s v="Yes"/>
    <s v="DK/DA"/>
    <s v="Above 5000"/>
    <s v="Yes"/>
    <s v="DK/DA"/>
    <x v="0"/>
    <s v="Centralized"/>
    <s v="Unsatisfied"/>
    <x v="0"/>
    <m/>
    <m/>
    <m/>
    <m/>
    <m/>
    <m/>
    <m/>
    <m/>
    <m/>
    <n v="1"/>
    <m/>
    <m/>
    <m/>
    <m/>
    <m/>
    <m/>
    <m/>
    <m/>
  </r>
  <r>
    <n v="696"/>
    <x v="3"/>
    <s v="Private"/>
    <s v="Hotel"/>
    <s v="No"/>
    <s v="DK/DA"/>
    <s v="1000-5000"/>
    <s v="No"/>
    <s v="Yes"/>
    <x v="1"/>
    <m/>
    <m/>
    <x v="1"/>
    <m/>
    <m/>
    <m/>
    <m/>
    <m/>
    <m/>
    <m/>
    <m/>
    <m/>
    <m/>
    <m/>
    <m/>
    <m/>
    <m/>
    <m/>
    <m/>
    <m/>
    <m/>
  </r>
  <r>
    <n v="697"/>
    <x v="3"/>
    <s v="Private"/>
    <s v="Hotel"/>
    <s v="No"/>
    <s v="DK/DA"/>
    <s v="DK/DA"/>
    <s v="No"/>
    <s v="No"/>
    <x v="1"/>
    <m/>
    <m/>
    <x v="1"/>
    <m/>
    <m/>
    <m/>
    <m/>
    <m/>
    <m/>
    <m/>
    <m/>
    <m/>
    <m/>
    <m/>
    <m/>
    <m/>
    <m/>
    <m/>
    <m/>
    <m/>
    <m/>
  </r>
  <r>
    <n v="698"/>
    <x v="3"/>
    <s v="Private"/>
    <s v="Office"/>
    <s v="No"/>
    <s v="Below 100"/>
    <s v="DK/DA"/>
    <s v="No"/>
    <s v="No"/>
    <x v="1"/>
    <m/>
    <m/>
    <x v="1"/>
    <m/>
    <m/>
    <m/>
    <m/>
    <m/>
    <m/>
    <m/>
    <m/>
    <m/>
    <m/>
    <m/>
    <m/>
    <m/>
    <m/>
    <m/>
    <m/>
    <m/>
    <m/>
  </r>
  <r>
    <n v="699"/>
    <x v="3"/>
    <s v="Private"/>
    <s v="Hotel"/>
    <s v="Yes"/>
    <s v="DK/DA"/>
    <s v="DK/DA"/>
    <s v="DK/DA"/>
    <s v="Yes"/>
    <x v="5"/>
    <s v="Centralized"/>
    <s v="Satisfied"/>
    <x v="0"/>
    <m/>
    <m/>
    <m/>
    <n v="1"/>
    <m/>
    <m/>
    <m/>
    <m/>
    <m/>
    <m/>
    <m/>
    <m/>
    <m/>
    <m/>
    <n v="1"/>
    <m/>
    <m/>
    <m/>
  </r>
  <r>
    <n v="700"/>
    <x v="3"/>
    <s v="Private"/>
    <s v="Office"/>
    <s v="No"/>
    <s v="DK/DA"/>
    <s v="Below 1000"/>
    <s v="No"/>
    <s v="No"/>
    <x v="1"/>
    <m/>
    <m/>
    <x v="1"/>
    <m/>
    <m/>
    <m/>
    <m/>
    <m/>
    <m/>
    <m/>
    <m/>
    <m/>
    <m/>
    <m/>
    <m/>
    <m/>
    <m/>
    <m/>
    <m/>
    <m/>
    <m/>
  </r>
  <r>
    <n v="701"/>
    <x v="3"/>
    <s v="Private"/>
    <s v="Hotel"/>
    <s v="No"/>
    <s v="DK/DA"/>
    <s v="DK/DA"/>
    <s v="No"/>
    <s v="No"/>
    <x v="1"/>
    <m/>
    <m/>
    <x v="1"/>
    <m/>
    <m/>
    <m/>
    <m/>
    <m/>
    <m/>
    <m/>
    <m/>
    <m/>
    <m/>
    <m/>
    <m/>
    <m/>
    <m/>
    <m/>
    <m/>
    <m/>
    <m/>
  </r>
  <r>
    <n v="702"/>
    <x v="3"/>
    <s v="Public"/>
    <s v="Health Centre"/>
    <s v="No"/>
    <s v="DK/DA"/>
    <s v="1000-5000"/>
    <s v="Yes"/>
    <s v="No"/>
    <x v="0"/>
    <s v="Centralized"/>
    <s v="Satisfied"/>
    <x v="0"/>
    <m/>
    <m/>
    <m/>
    <n v="1"/>
    <m/>
    <m/>
    <m/>
    <m/>
    <m/>
    <m/>
    <m/>
    <m/>
    <m/>
    <m/>
    <n v="1"/>
    <m/>
    <m/>
    <m/>
  </r>
  <r>
    <n v="703"/>
    <x v="3"/>
    <s v="Public"/>
    <s v="Office"/>
    <s v="No"/>
    <s v="DK/DA"/>
    <s v="1000-5000"/>
    <s v="No"/>
    <s v="Yes"/>
    <x v="1"/>
    <m/>
    <m/>
    <x v="1"/>
    <m/>
    <m/>
    <m/>
    <m/>
    <m/>
    <m/>
    <m/>
    <m/>
    <m/>
    <m/>
    <m/>
    <m/>
    <m/>
    <m/>
    <m/>
    <m/>
    <m/>
    <m/>
  </r>
  <r>
    <n v="704"/>
    <x v="3"/>
    <s v="Public"/>
    <s v="Health Centre"/>
    <s v="No"/>
    <s v="Below 100"/>
    <s v="DK/DA"/>
    <s v="DK/DA"/>
    <s v="DK/DA"/>
    <x v="1"/>
    <m/>
    <m/>
    <x v="1"/>
    <m/>
    <m/>
    <m/>
    <m/>
    <m/>
    <m/>
    <m/>
    <m/>
    <m/>
    <m/>
    <m/>
    <m/>
    <m/>
    <m/>
    <m/>
    <m/>
    <m/>
    <m/>
  </r>
  <r>
    <n v="705"/>
    <x v="3"/>
    <s v="Public"/>
    <s v="Health Centre"/>
    <s v="No"/>
    <s v="Below 100"/>
    <s v="DK/DA"/>
    <s v="No"/>
    <s v="DK/DA"/>
    <x v="0"/>
    <s v="Decentralized"/>
    <s v="Satisfied"/>
    <x v="0"/>
    <m/>
    <m/>
    <m/>
    <n v="1"/>
    <m/>
    <m/>
    <m/>
    <m/>
    <m/>
    <m/>
    <m/>
    <m/>
    <m/>
    <m/>
    <n v="1"/>
    <m/>
    <m/>
    <m/>
  </r>
  <r>
    <n v="706"/>
    <x v="3"/>
    <s v="Private"/>
    <s v="Office"/>
    <s v="No"/>
    <s v="Below 100"/>
    <s v="DK/DA"/>
    <s v="Yes"/>
    <s v="No"/>
    <x v="4"/>
    <s v="Decentralized"/>
    <s v="Satisfied"/>
    <x v="0"/>
    <m/>
    <m/>
    <m/>
    <n v="1"/>
    <m/>
    <m/>
    <m/>
    <m/>
    <m/>
    <m/>
    <m/>
    <m/>
    <m/>
    <m/>
    <n v="1"/>
    <m/>
    <m/>
    <m/>
  </r>
  <r>
    <n v="707"/>
    <x v="3"/>
    <s v="Public"/>
    <s v="Sport Centre"/>
    <s v="No"/>
    <s v="DK/DA"/>
    <s v="DK/DA"/>
    <s v="No"/>
    <s v="No"/>
    <x v="1"/>
    <m/>
    <m/>
    <x v="1"/>
    <m/>
    <m/>
    <m/>
    <m/>
    <m/>
    <m/>
    <m/>
    <m/>
    <m/>
    <m/>
    <m/>
    <m/>
    <m/>
    <m/>
    <m/>
    <m/>
    <m/>
    <m/>
  </r>
  <r>
    <n v="708"/>
    <x v="3"/>
    <s v="Public"/>
    <s v="Office"/>
    <s v="No"/>
    <s v="Below 100"/>
    <s v="DK/DA"/>
    <s v="No"/>
    <s v="No"/>
    <x v="1"/>
    <m/>
    <m/>
    <x v="1"/>
    <m/>
    <m/>
    <m/>
    <m/>
    <m/>
    <m/>
    <m/>
    <m/>
    <m/>
    <m/>
    <m/>
    <m/>
    <m/>
    <m/>
    <m/>
    <m/>
    <m/>
    <m/>
  </r>
  <r>
    <n v="709"/>
    <x v="3"/>
    <s v="Private"/>
    <s v="Office"/>
    <s v="No"/>
    <s v="Below 100"/>
    <s v="Below 1000"/>
    <s v="No"/>
    <s v="No"/>
    <x v="4"/>
    <s v="Decentralized"/>
    <s v="Unsatisfied"/>
    <x v="0"/>
    <m/>
    <m/>
    <m/>
    <n v="1"/>
    <m/>
    <m/>
    <m/>
    <m/>
    <m/>
    <m/>
    <m/>
    <m/>
    <m/>
    <m/>
    <n v="1"/>
    <m/>
    <m/>
    <m/>
  </r>
  <r>
    <n v="710"/>
    <x v="3"/>
    <s v="Private"/>
    <s v="Office"/>
    <s v="No"/>
    <s v="Below 100"/>
    <s v="1000-5000"/>
    <s v="No"/>
    <s v="No"/>
    <x v="4"/>
    <s v="Decentralized"/>
    <s v="Satisfied"/>
    <x v="0"/>
    <n v="1"/>
    <m/>
    <m/>
    <n v="1"/>
    <m/>
    <m/>
    <n v="1"/>
    <m/>
    <m/>
    <m/>
    <m/>
    <n v="1"/>
    <m/>
    <m/>
    <m/>
    <m/>
    <m/>
    <m/>
  </r>
  <r>
    <n v="711"/>
    <x v="3"/>
    <s v="Private"/>
    <s v="Hotel"/>
    <s v="No"/>
    <s v="DK/DA"/>
    <s v="DK/DA"/>
    <s v="No"/>
    <s v="Yes"/>
    <x v="1"/>
    <m/>
    <m/>
    <x v="1"/>
    <m/>
    <m/>
    <m/>
    <m/>
    <m/>
    <m/>
    <m/>
    <m/>
    <m/>
    <m/>
    <m/>
    <m/>
    <m/>
    <m/>
    <m/>
    <m/>
    <m/>
    <m/>
  </r>
  <r>
    <n v="712"/>
    <x v="3"/>
    <s v="Private"/>
    <s v="Hotel"/>
    <s v="Yes"/>
    <s v="DK/DA"/>
    <s v="DK/DA"/>
    <s v="No"/>
    <s v="Yes"/>
    <x v="4"/>
    <s v="Decentralized"/>
    <s v="Satisfied"/>
    <x v="0"/>
    <m/>
    <m/>
    <m/>
    <n v="1"/>
    <m/>
    <m/>
    <m/>
    <m/>
    <m/>
    <m/>
    <m/>
    <m/>
    <m/>
    <m/>
    <n v="1"/>
    <m/>
    <m/>
    <m/>
  </r>
  <r>
    <n v="713"/>
    <x v="3"/>
    <s v="Private"/>
    <s v="Office"/>
    <s v="No"/>
    <s v="Below 100"/>
    <s v="1000-5000"/>
    <s v="No"/>
    <s v="No"/>
    <x v="1"/>
    <m/>
    <m/>
    <x v="1"/>
    <m/>
    <m/>
    <m/>
    <m/>
    <m/>
    <m/>
    <m/>
    <m/>
    <m/>
    <m/>
    <m/>
    <m/>
    <m/>
    <m/>
    <m/>
    <m/>
    <m/>
    <m/>
  </r>
  <r>
    <n v="714"/>
    <x v="3"/>
    <s v="Private"/>
    <s v="Office"/>
    <s v="No"/>
    <s v="Below 100"/>
    <s v="1000-5000"/>
    <s v="No"/>
    <s v="No"/>
    <x v="1"/>
    <m/>
    <m/>
    <x v="1"/>
    <m/>
    <m/>
    <m/>
    <m/>
    <m/>
    <m/>
    <m/>
    <m/>
    <m/>
    <m/>
    <m/>
    <m/>
    <m/>
    <m/>
    <m/>
    <m/>
    <m/>
    <m/>
  </r>
  <r>
    <n v="715"/>
    <x v="3"/>
    <s v="Private"/>
    <s v="Office"/>
    <s v="No"/>
    <s v="Below 100"/>
    <s v="1000-5000"/>
    <s v="No"/>
    <s v="Yes"/>
    <x v="4"/>
    <s v="Decentralized"/>
    <s v="Satisfied"/>
    <x v="0"/>
    <m/>
    <m/>
    <m/>
    <n v="1"/>
    <m/>
    <m/>
    <m/>
    <m/>
    <m/>
    <m/>
    <m/>
    <m/>
    <m/>
    <m/>
    <m/>
    <m/>
    <m/>
    <n v="1"/>
  </r>
  <r>
    <n v="716"/>
    <x v="3"/>
    <s v="Private"/>
    <s v="Hotel"/>
    <s v="Yes"/>
    <s v="DK/DA"/>
    <s v="DK/DA"/>
    <s v="Yes"/>
    <s v="No"/>
    <x v="4"/>
    <s v="Decentralized"/>
    <s v="Satisfied"/>
    <x v="0"/>
    <m/>
    <m/>
    <m/>
    <n v="1"/>
    <m/>
    <m/>
    <m/>
    <m/>
    <m/>
    <m/>
    <m/>
    <m/>
    <m/>
    <m/>
    <n v="1"/>
    <m/>
    <m/>
    <m/>
  </r>
  <r>
    <n v="717"/>
    <x v="3"/>
    <s v="Private"/>
    <s v="Hotel"/>
    <s v="No"/>
    <s v="DK/DA"/>
    <s v="DK/DA"/>
    <s v="Yes"/>
    <s v="No"/>
    <x v="1"/>
    <m/>
    <m/>
    <x v="1"/>
    <m/>
    <m/>
    <m/>
    <m/>
    <m/>
    <m/>
    <m/>
    <m/>
    <m/>
    <m/>
    <m/>
    <m/>
    <m/>
    <m/>
    <m/>
    <m/>
    <m/>
    <m/>
  </r>
  <r>
    <n v="718"/>
    <x v="3"/>
    <s v="Private"/>
    <s v="Hotel"/>
    <s v="No"/>
    <s v="Below 100"/>
    <s v="DK/DA"/>
    <s v="No"/>
    <s v="No"/>
    <x v="1"/>
    <m/>
    <m/>
    <x v="1"/>
    <m/>
    <m/>
    <m/>
    <m/>
    <m/>
    <m/>
    <m/>
    <m/>
    <m/>
    <m/>
    <m/>
    <m/>
    <m/>
    <m/>
    <m/>
    <m/>
    <m/>
    <m/>
  </r>
  <r>
    <n v="719"/>
    <x v="3"/>
    <s v="Private"/>
    <s v="Hotel"/>
    <s v="Yes"/>
    <s v="Below 100"/>
    <s v="Below 1000"/>
    <s v="Yes"/>
    <s v="Yes"/>
    <x v="8"/>
    <s v="Centralized"/>
    <s v="Satisfied"/>
    <x v="0"/>
    <m/>
    <n v="1"/>
    <m/>
    <n v="1"/>
    <m/>
    <m/>
    <m/>
    <m/>
    <m/>
    <n v="1"/>
    <m/>
    <m/>
    <m/>
    <m/>
    <m/>
    <m/>
    <m/>
    <m/>
  </r>
  <r>
    <n v="720"/>
    <x v="3"/>
    <s v="Private"/>
    <s v="Hotel"/>
    <s v="No"/>
    <s v="Below 100"/>
    <s v="DK/DA"/>
    <s v="No"/>
    <s v="Yes"/>
    <x v="4"/>
    <s v="Decentralized"/>
    <s v="Satisfied"/>
    <x v="0"/>
    <m/>
    <m/>
    <m/>
    <n v="1"/>
    <m/>
    <m/>
    <m/>
    <m/>
    <m/>
    <n v="1"/>
    <m/>
    <m/>
    <m/>
    <m/>
    <m/>
    <m/>
    <m/>
    <m/>
  </r>
  <r>
    <n v="721"/>
    <x v="3"/>
    <s v="Private"/>
    <s v="Hotel"/>
    <s v="Yes"/>
    <s v="DK/DA"/>
    <s v="Above 5000"/>
    <s v="No"/>
    <s v="No"/>
    <x v="4"/>
    <s v="Centralized"/>
    <s v="Satisfied"/>
    <x v="0"/>
    <m/>
    <m/>
    <m/>
    <m/>
    <m/>
    <m/>
    <m/>
    <m/>
    <m/>
    <n v="1"/>
    <m/>
    <m/>
    <m/>
    <n v="1"/>
    <m/>
    <m/>
    <m/>
    <n v="1"/>
  </r>
  <r>
    <n v="722"/>
    <x v="3"/>
    <s v="Public"/>
    <s v="Health Centre"/>
    <s v="No"/>
    <s v="Below 100"/>
    <s v="DK/DA"/>
    <s v="Yes"/>
    <s v="DK/DA"/>
    <x v="0"/>
    <s v="Decentralized"/>
    <s v="Unsatisfied"/>
    <x v="0"/>
    <m/>
    <n v="1"/>
    <m/>
    <n v="1"/>
    <m/>
    <m/>
    <m/>
    <m/>
    <m/>
    <m/>
    <m/>
    <m/>
    <m/>
    <m/>
    <n v="1"/>
    <m/>
    <m/>
    <m/>
  </r>
  <r>
    <n v="723"/>
    <x v="3"/>
    <s v="Private"/>
    <s v="Hotel"/>
    <s v="No"/>
    <s v="DK/DA"/>
    <s v="Below 1000"/>
    <s v="No"/>
    <s v="Yes"/>
    <x v="1"/>
    <m/>
    <m/>
    <x v="1"/>
    <m/>
    <m/>
    <m/>
    <m/>
    <m/>
    <m/>
    <m/>
    <m/>
    <m/>
    <m/>
    <m/>
    <m/>
    <m/>
    <m/>
    <m/>
    <m/>
    <m/>
    <m/>
  </r>
  <r>
    <n v="724"/>
    <x v="3"/>
    <s v="Private"/>
    <s v="Sport Centre"/>
    <s v="No"/>
    <s v="Below 100"/>
    <s v="Below 1000"/>
    <s v="Yes"/>
    <s v="No"/>
    <x v="1"/>
    <m/>
    <m/>
    <x v="1"/>
    <m/>
    <m/>
    <m/>
    <m/>
    <m/>
    <m/>
    <m/>
    <m/>
    <m/>
    <m/>
    <m/>
    <m/>
    <m/>
    <m/>
    <m/>
    <m/>
    <m/>
    <m/>
  </r>
  <r>
    <n v="725"/>
    <x v="3"/>
    <s v="Private"/>
    <s v="Office"/>
    <s v="No"/>
    <s v="Below 100"/>
    <s v="1000-5000"/>
    <s v="Yes"/>
    <s v="No"/>
    <x v="7"/>
    <s v="Centralized"/>
    <s v="Satisfied"/>
    <x v="0"/>
    <m/>
    <m/>
    <m/>
    <n v="1"/>
    <m/>
    <m/>
    <m/>
    <m/>
    <m/>
    <n v="1"/>
    <m/>
    <m/>
    <m/>
    <m/>
    <m/>
    <m/>
    <m/>
    <m/>
  </r>
  <r>
    <n v="726"/>
    <x v="3"/>
    <s v="Public"/>
    <s v="Sport Centre"/>
    <s v="Yes"/>
    <s v="100-1000"/>
    <s v="DK/DA"/>
    <s v="No"/>
    <s v="No"/>
    <x v="1"/>
    <m/>
    <m/>
    <x v="1"/>
    <m/>
    <m/>
    <m/>
    <m/>
    <m/>
    <m/>
    <m/>
    <m/>
    <m/>
    <m/>
    <m/>
    <m/>
    <m/>
    <m/>
    <m/>
    <m/>
    <m/>
    <m/>
  </r>
  <r>
    <n v="727"/>
    <x v="3"/>
    <s v="Public"/>
    <s v="Sport Centre"/>
    <s v="No"/>
    <s v="DK/DA"/>
    <s v="1000-5000"/>
    <s v="No"/>
    <s v="Yes"/>
    <x v="1"/>
    <m/>
    <m/>
    <x v="1"/>
    <m/>
    <m/>
    <m/>
    <m/>
    <m/>
    <m/>
    <m/>
    <m/>
    <m/>
    <m/>
    <m/>
    <m/>
    <m/>
    <m/>
    <m/>
    <m/>
    <m/>
    <m/>
  </r>
  <r>
    <n v="728"/>
    <x v="3"/>
    <s v="Public"/>
    <s v="Sport Centre"/>
    <s v="No"/>
    <s v="DK/DA"/>
    <s v="Below 1000"/>
    <s v="No"/>
    <s v="Yes"/>
    <x v="1"/>
    <m/>
    <m/>
    <x v="1"/>
    <m/>
    <m/>
    <m/>
    <m/>
    <m/>
    <m/>
    <m/>
    <m/>
    <m/>
    <m/>
    <m/>
    <m/>
    <m/>
    <m/>
    <m/>
    <m/>
    <m/>
    <m/>
  </r>
  <r>
    <n v="729"/>
    <x v="3"/>
    <s v="Public"/>
    <s v="Sport Centre"/>
    <s v="No"/>
    <s v="DK/DA"/>
    <s v="1000-5000"/>
    <s v="No"/>
    <s v="Yes"/>
    <x v="1"/>
    <m/>
    <m/>
    <x v="1"/>
    <m/>
    <m/>
    <m/>
    <m/>
    <m/>
    <m/>
    <m/>
    <m/>
    <m/>
    <m/>
    <m/>
    <m/>
    <m/>
    <m/>
    <m/>
    <m/>
    <m/>
    <m/>
  </r>
  <r>
    <n v="730"/>
    <x v="3"/>
    <s v="Private"/>
    <s v="Office"/>
    <s v="No"/>
    <s v="100-1000"/>
    <s v="DK/DA"/>
    <s v="No"/>
    <s v="Yes"/>
    <x v="4"/>
    <s v="Decentralized"/>
    <s v="Satisfied"/>
    <x v="2"/>
    <m/>
    <m/>
    <m/>
    <n v="1"/>
    <m/>
    <m/>
    <m/>
    <m/>
    <m/>
    <m/>
    <m/>
    <m/>
    <m/>
    <m/>
    <m/>
    <m/>
    <m/>
    <n v="1"/>
  </r>
  <r>
    <m/>
    <x v="3"/>
    <s v="Private"/>
    <s v="Office"/>
    <s v="No"/>
    <s v="100-1000"/>
    <s v="DK/DA"/>
    <s v="No"/>
    <s v="Yes"/>
    <x v="5"/>
    <s v="Decentralized"/>
    <s v="Satisfied"/>
    <x v="2"/>
    <m/>
    <m/>
    <m/>
    <n v="1"/>
    <m/>
    <m/>
    <m/>
    <m/>
    <m/>
    <m/>
    <m/>
    <m/>
    <m/>
    <m/>
    <m/>
    <m/>
    <m/>
    <m/>
  </r>
  <r>
    <n v="731"/>
    <x v="3"/>
    <s v="Public"/>
    <s v="Sport Centre"/>
    <s v="No"/>
    <s v="DK/DA"/>
    <s v="Below 1000"/>
    <s v="No"/>
    <s v="Yes"/>
    <x v="1"/>
    <m/>
    <m/>
    <x v="1"/>
    <m/>
    <m/>
    <m/>
    <m/>
    <m/>
    <m/>
    <m/>
    <m/>
    <m/>
    <m/>
    <m/>
    <m/>
    <m/>
    <m/>
    <m/>
    <m/>
    <m/>
    <m/>
  </r>
  <r>
    <n v="732"/>
    <x v="3"/>
    <s v="Public"/>
    <s v="Sport Centre"/>
    <s v="Yes"/>
    <s v="100-1000"/>
    <s v="DK/DA"/>
    <s v="DK/DA"/>
    <s v="DK/DA"/>
    <x v="1"/>
    <m/>
    <m/>
    <x v="1"/>
    <m/>
    <m/>
    <m/>
    <m/>
    <m/>
    <m/>
    <m/>
    <m/>
    <m/>
    <m/>
    <m/>
    <m/>
    <m/>
    <m/>
    <m/>
    <m/>
    <m/>
    <m/>
  </r>
  <r>
    <n v="733"/>
    <x v="3"/>
    <s v="Private"/>
    <s v="Office"/>
    <s v="No"/>
    <s v="Below 100"/>
    <s v="DK/DA"/>
    <s v="No"/>
    <s v="Yes"/>
    <x v="5"/>
    <s v="Decentralized"/>
    <s v="Satisfied"/>
    <x v="0"/>
    <m/>
    <m/>
    <m/>
    <n v="1"/>
    <m/>
    <m/>
    <m/>
    <m/>
    <m/>
    <m/>
    <m/>
    <m/>
    <m/>
    <m/>
    <m/>
    <m/>
    <m/>
    <n v="1"/>
  </r>
  <r>
    <n v="734"/>
    <x v="3"/>
    <s v="Public"/>
    <s v="Sport Centre"/>
    <s v="Yes"/>
    <s v="100-1000"/>
    <s v="1000-5000"/>
    <s v="Yes"/>
    <s v="Yes"/>
    <x v="1"/>
    <m/>
    <m/>
    <x v="1"/>
    <m/>
    <m/>
    <m/>
    <m/>
    <m/>
    <m/>
    <m/>
    <m/>
    <m/>
    <m/>
    <m/>
    <m/>
    <m/>
    <m/>
    <m/>
    <m/>
    <m/>
    <m/>
  </r>
  <r>
    <n v="735"/>
    <x v="3"/>
    <s v="Public"/>
    <s v="Sport Centre"/>
    <s v="Yes"/>
    <s v="100-1000"/>
    <s v="Above 5000"/>
    <s v="Yes"/>
    <s v="Yes"/>
    <x v="4"/>
    <s v="Centralized"/>
    <s v="Satisfied"/>
    <x v="2"/>
    <m/>
    <m/>
    <m/>
    <n v="1"/>
    <m/>
    <m/>
    <m/>
    <m/>
    <m/>
    <n v="1"/>
    <m/>
    <m/>
    <m/>
    <m/>
    <n v="1"/>
    <m/>
    <m/>
    <m/>
  </r>
  <r>
    <m/>
    <x v="3"/>
    <s v="Public"/>
    <s v="Sport Centre"/>
    <s v="Yes"/>
    <s v="100-1000"/>
    <s v="Above 5000"/>
    <s v="Yes"/>
    <s v="Yes"/>
    <x v="5"/>
    <s v="Centralized"/>
    <s v="Satisfied"/>
    <x v="2"/>
    <m/>
    <m/>
    <m/>
    <n v="1"/>
    <m/>
    <m/>
    <m/>
    <m/>
    <m/>
    <m/>
    <m/>
    <m/>
    <m/>
    <m/>
    <m/>
    <m/>
    <m/>
    <m/>
  </r>
  <r>
    <n v="736"/>
    <x v="3"/>
    <s v="Public"/>
    <s v="Education Centre"/>
    <s v="No"/>
    <s v="100-1000"/>
    <s v="Below 1000"/>
    <s v="No"/>
    <s v="No"/>
    <x v="1"/>
    <m/>
    <m/>
    <x v="1"/>
    <m/>
    <m/>
    <m/>
    <m/>
    <m/>
    <m/>
    <m/>
    <m/>
    <m/>
    <m/>
    <m/>
    <m/>
    <m/>
    <m/>
    <m/>
    <m/>
    <m/>
    <m/>
  </r>
  <r>
    <n v="737"/>
    <x v="3"/>
    <s v="Public"/>
    <s v="Sport Centre"/>
    <s v="No"/>
    <s v="Below 100"/>
    <s v="DK/DA"/>
    <s v="No"/>
    <s v="No"/>
    <x v="1"/>
    <m/>
    <m/>
    <x v="1"/>
    <m/>
    <m/>
    <m/>
    <m/>
    <m/>
    <m/>
    <m/>
    <m/>
    <m/>
    <m/>
    <m/>
    <m/>
    <m/>
    <m/>
    <m/>
    <m/>
    <m/>
    <m/>
  </r>
  <r>
    <n v="738"/>
    <x v="3"/>
    <s v="Private"/>
    <s v="Education Centre"/>
    <s v="No"/>
    <s v="100-1000"/>
    <s v="DK/DA"/>
    <s v="No"/>
    <s v="Yes"/>
    <x v="1"/>
    <m/>
    <m/>
    <x v="1"/>
    <m/>
    <m/>
    <m/>
    <m/>
    <m/>
    <m/>
    <m/>
    <m/>
    <m/>
    <m/>
    <m/>
    <m/>
    <m/>
    <m/>
    <m/>
    <m/>
    <m/>
    <m/>
  </r>
  <r>
    <n v="739"/>
    <x v="3"/>
    <s v="Public"/>
    <s v="Education Centre"/>
    <s v="No"/>
    <s v="100-1000"/>
    <s v="DK/DA"/>
    <s v="No"/>
    <s v="DK/DA"/>
    <x v="1"/>
    <m/>
    <m/>
    <x v="1"/>
    <m/>
    <m/>
    <m/>
    <m/>
    <m/>
    <m/>
    <m/>
    <m/>
    <m/>
    <m/>
    <m/>
    <m/>
    <m/>
    <m/>
    <m/>
    <m/>
    <m/>
    <m/>
  </r>
  <r>
    <n v="740"/>
    <x v="3"/>
    <s v="Public"/>
    <s v="Sport Centre"/>
    <s v="No"/>
    <s v="DK/DA"/>
    <s v="DK/DA"/>
    <s v="DK/DA"/>
    <s v="DK/DA"/>
    <x v="1"/>
    <m/>
    <m/>
    <x v="1"/>
    <m/>
    <m/>
    <m/>
    <m/>
    <m/>
    <m/>
    <m/>
    <m/>
    <m/>
    <m/>
    <m/>
    <m/>
    <m/>
    <m/>
    <m/>
    <m/>
    <m/>
    <m/>
  </r>
  <r>
    <n v="741"/>
    <x v="3"/>
    <s v="Private"/>
    <s v="Health Centre"/>
    <s v="No"/>
    <s v="Above 1000"/>
    <s v="Below 1000"/>
    <s v="DK/DA"/>
    <s v="Yes"/>
    <x v="0"/>
    <s v="Decentralized"/>
    <s v="Satisfied"/>
    <x v="0"/>
    <m/>
    <m/>
    <m/>
    <n v="1"/>
    <m/>
    <m/>
    <m/>
    <m/>
    <m/>
    <m/>
    <m/>
    <m/>
    <m/>
    <m/>
    <n v="1"/>
    <m/>
    <m/>
    <m/>
  </r>
  <r>
    <n v="742"/>
    <x v="3"/>
    <s v="Private"/>
    <s v="Hotel"/>
    <s v="No"/>
    <s v="DK/DA"/>
    <s v="Below 1000"/>
    <s v="No"/>
    <s v="No"/>
    <x v="4"/>
    <s v="Decentralized"/>
    <s v="Satisfied"/>
    <x v="0"/>
    <m/>
    <m/>
    <m/>
    <n v="1"/>
    <m/>
    <m/>
    <m/>
    <m/>
    <m/>
    <m/>
    <m/>
    <m/>
    <m/>
    <n v="1"/>
    <m/>
    <m/>
    <m/>
    <m/>
  </r>
  <r>
    <n v="743"/>
    <x v="3"/>
    <s v="Public"/>
    <s v="Health Centre"/>
    <s v="No"/>
    <s v="100-1000"/>
    <s v="DK/DA"/>
    <s v="No"/>
    <s v="No"/>
    <x v="0"/>
    <s v="Decentralized"/>
    <s v="Satisfied"/>
    <x v="0"/>
    <m/>
    <m/>
    <m/>
    <n v="1"/>
    <m/>
    <m/>
    <m/>
    <m/>
    <m/>
    <m/>
    <m/>
    <m/>
    <m/>
    <m/>
    <n v="1"/>
    <m/>
    <m/>
    <m/>
  </r>
  <r>
    <n v="744"/>
    <x v="3"/>
    <s v="Public"/>
    <s v="Sport Centre"/>
    <s v="Yes"/>
    <s v="DK/DA"/>
    <s v="DK/DA"/>
    <s v="No"/>
    <s v="Yes"/>
    <x v="0"/>
    <s v="Centralized"/>
    <s v="Satisfied"/>
    <x v="0"/>
    <m/>
    <m/>
    <m/>
    <n v="1"/>
    <m/>
    <m/>
    <m/>
    <m/>
    <m/>
    <m/>
    <m/>
    <m/>
    <m/>
    <m/>
    <n v="1"/>
    <m/>
    <m/>
    <m/>
  </r>
  <r>
    <n v="745"/>
    <x v="3"/>
    <s v="Private"/>
    <s v="Education Centre"/>
    <s v="Yes"/>
    <s v="100-1000"/>
    <s v="DK/DA"/>
    <s v="Yes"/>
    <s v="Yes"/>
    <x v="4"/>
    <s v="Decentralized"/>
    <s v="Satisfied"/>
    <x v="0"/>
    <m/>
    <m/>
    <m/>
    <n v="1"/>
    <m/>
    <m/>
    <n v="1"/>
    <m/>
    <m/>
    <m/>
    <m/>
    <m/>
    <m/>
    <m/>
    <n v="1"/>
    <m/>
    <m/>
    <m/>
  </r>
  <r>
    <n v="746"/>
    <x v="3"/>
    <s v="Public"/>
    <s v="Sport Centre"/>
    <s v="No"/>
    <s v="DK/DA"/>
    <s v="DK/DA"/>
    <s v="No"/>
    <s v="DK/DA"/>
    <x v="1"/>
    <m/>
    <m/>
    <x v="1"/>
    <m/>
    <m/>
    <m/>
    <m/>
    <m/>
    <m/>
    <m/>
    <m/>
    <m/>
    <m/>
    <m/>
    <m/>
    <m/>
    <m/>
    <m/>
    <m/>
    <m/>
    <m/>
  </r>
  <r>
    <n v="747"/>
    <x v="3"/>
    <s v="Public"/>
    <s v="Sport Centre"/>
    <s v="No"/>
    <s v="100-1000"/>
    <s v="1000-5000"/>
    <s v="Yes"/>
    <s v="DK/DA"/>
    <x v="0"/>
    <s v="Centralized"/>
    <s v="Satisfied"/>
    <x v="0"/>
    <m/>
    <m/>
    <m/>
    <n v="1"/>
    <m/>
    <m/>
    <m/>
    <m/>
    <m/>
    <m/>
    <m/>
    <m/>
    <m/>
    <m/>
    <n v="1"/>
    <m/>
    <m/>
    <m/>
  </r>
  <r>
    <n v="748"/>
    <x v="3"/>
    <s v="Private"/>
    <s v="Education Centre"/>
    <s v="Yes"/>
    <s v="100-1000"/>
    <s v="Below 1000"/>
    <s v="No"/>
    <s v="No"/>
    <x v="4"/>
    <s v="Decentralized"/>
    <s v="Satisfied"/>
    <x v="0"/>
    <m/>
    <m/>
    <m/>
    <n v="1"/>
    <m/>
    <m/>
    <m/>
    <m/>
    <m/>
    <n v="1"/>
    <m/>
    <m/>
    <m/>
    <m/>
    <m/>
    <m/>
    <m/>
    <m/>
  </r>
  <r>
    <n v="749"/>
    <x v="3"/>
    <s v="Public"/>
    <s v="Sport Centre"/>
    <s v="Yes"/>
    <s v="100-1000"/>
    <s v="DK/DA"/>
    <s v="No"/>
    <s v="Yes"/>
    <x v="1"/>
    <m/>
    <m/>
    <x v="1"/>
    <m/>
    <m/>
    <m/>
    <m/>
    <m/>
    <m/>
    <m/>
    <m/>
    <m/>
    <m/>
    <m/>
    <m/>
    <m/>
    <m/>
    <m/>
    <m/>
    <m/>
    <m/>
  </r>
  <r>
    <n v="750"/>
    <x v="3"/>
    <s v="Public"/>
    <s v="Sport Centre"/>
    <s v="No"/>
    <s v="Below 100"/>
    <s v="1000-5000"/>
    <s v="No"/>
    <s v="Yes"/>
    <x v="1"/>
    <m/>
    <m/>
    <x v="1"/>
    <m/>
    <m/>
    <m/>
    <m/>
    <m/>
    <m/>
    <m/>
    <m/>
    <m/>
    <m/>
    <m/>
    <m/>
    <m/>
    <m/>
    <m/>
    <m/>
    <m/>
    <m/>
  </r>
  <r>
    <n v="751"/>
    <x v="3"/>
    <s v="Private"/>
    <s v="Education Centre"/>
    <s v="No"/>
    <s v="Below 100"/>
    <s v="Below 1000"/>
    <s v="No"/>
    <s v="No"/>
    <x v="4"/>
    <s v="Decentralized"/>
    <s v="Satisfied"/>
    <x v="0"/>
    <m/>
    <m/>
    <m/>
    <n v="1"/>
    <m/>
    <m/>
    <m/>
    <m/>
    <m/>
    <m/>
    <m/>
    <m/>
    <m/>
    <m/>
    <m/>
    <m/>
    <m/>
    <n v="1"/>
  </r>
  <r>
    <n v="752"/>
    <x v="3"/>
    <s v="Public"/>
    <s v="Education Centre"/>
    <s v="No"/>
    <s v="Below 100"/>
    <s v="1000-5000"/>
    <s v="No"/>
    <s v="Yes"/>
    <x v="1"/>
    <m/>
    <m/>
    <x v="1"/>
    <m/>
    <m/>
    <m/>
    <m/>
    <m/>
    <m/>
    <m/>
    <m/>
    <m/>
    <m/>
    <m/>
    <m/>
    <m/>
    <m/>
    <m/>
    <m/>
    <m/>
    <m/>
  </r>
  <r>
    <n v="753"/>
    <x v="3"/>
    <s v="Public"/>
    <s v="Sport Centre"/>
    <s v="No"/>
    <s v="DK/DA"/>
    <s v="DK/DA"/>
    <s v="No"/>
    <s v="No"/>
    <x v="1"/>
    <m/>
    <m/>
    <x v="1"/>
    <m/>
    <m/>
    <m/>
    <m/>
    <m/>
    <m/>
    <m/>
    <m/>
    <m/>
    <m/>
    <m/>
    <m/>
    <m/>
    <m/>
    <m/>
    <m/>
    <m/>
    <m/>
  </r>
  <r>
    <n v="754"/>
    <x v="3"/>
    <s v="Public"/>
    <s v="Education Centre"/>
    <s v="No"/>
    <s v="100-1000"/>
    <s v="Below 1000"/>
    <s v="No"/>
    <s v="No"/>
    <x v="4"/>
    <s v="Decentralized"/>
    <s v="Satisfied"/>
    <x v="0"/>
    <m/>
    <m/>
    <m/>
    <n v="1"/>
    <m/>
    <m/>
    <m/>
    <m/>
    <m/>
    <m/>
    <m/>
    <m/>
    <m/>
    <n v="1"/>
    <m/>
    <m/>
    <m/>
    <m/>
  </r>
  <r>
    <n v="755"/>
    <x v="3"/>
    <s v="Public"/>
    <s v="Sport Centre"/>
    <s v="No"/>
    <s v="100-1000"/>
    <s v="1000-5000"/>
    <s v="No"/>
    <s v="No"/>
    <x v="1"/>
    <m/>
    <m/>
    <x v="1"/>
    <m/>
    <m/>
    <m/>
    <m/>
    <m/>
    <m/>
    <m/>
    <m/>
    <m/>
    <m/>
    <m/>
    <m/>
    <m/>
    <m/>
    <m/>
    <m/>
    <m/>
    <m/>
  </r>
  <r>
    <n v="756"/>
    <x v="3"/>
    <s v="Private"/>
    <s v="Education Centre"/>
    <s v="No"/>
    <s v="Below 100"/>
    <s v="Below 1000"/>
    <s v="No"/>
    <s v="No"/>
    <x v="4"/>
    <s v="Decentralized"/>
    <s v="Satisfied"/>
    <x v="0"/>
    <m/>
    <m/>
    <m/>
    <n v="1"/>
    <m/>
    <m/>
    <m/>
    <m/>
    <m/>
    <m/>
    <m/>
    <m/>
    <n v="1"/>
    <m/>
    <m/>
    <m/>
    <m/>
    <m/>
  </r>
  <r>
    <n v="757"/>
    <x v="3"/>
    <s v="Public"/>
    <s v="Health Centre"/>
    <s v="No"/>
    <s v="Below 100"/>
    <s v="Below 1000"/>
    <s v="DK/DA"/>
    <s v="DK/DA"/>
    <x v="4"/>
    <s v="Centralized"/>
    <s v="Satisfied"/>
    <x v="0"/>
    <m/>
    <m/>
    <m/>
    <n v="1"/>
    <m/>
    <m/>
    <m/>
    <m/>
    <m/>
    <m/>
    <m/>
    <n v="1"/>
    <m/>
    <m/>
    <n v="1"/>
    <m/>
    <m/>
    <m/>
  </r>
  <r>
    <n v="758"/>
    <x v="3"/>
    <s v="Public"/>
    <s v="Education Centre"/>
    <s v="No"/>
    <s v="100-1000"/>
    <s v="Below 1000"/>
    <s v="No"/>
    <s v="No"/>
    <x v="4"/>
    <s v="Decentralized"/>
    <s v="Unsatisfied"/>
    <x v="0"/>
    <m/>
    <m/>
    <m/>
    <m/>
    <m/>
    <m/>
    <m/>
    <m/>
    <m/>
    <n v="1"/>
    <m/>
    <m/>
    <n v="1"/>
    <m/>
    <n v="1"/>
    <m/>
    <m/>
    <m/>
  </r>
  <r>
    <n v="759"/>
    <x v="3"/>
    <s v="Private"/>
    <s v="Education Centre"/>
    <s v="No"/>
    <s v="Below 100"/>
    <s v="Below 1000"/>
    <s v="No"/>
    <s v="No"/>
    <x v="4"/>
    <s v="Decentralized"/>
    <s v="Unsatisfied"/>
    <x v="0"/>
    <m/>
    <m/>
    <m/>
    <m/>
    <m/>
    <m/>
    <m/>
    <m/>
    <m/>
    <m/>
    <m/>
    <m/>
    <m/>
    <n v="1"/>
    <m/>
    <m/>
    <m/>
    <m/>
  </r>
  <r>
    <n v="760"/>
    <x v="3"/>
    <s v="Private"/>
    <s v="Education Centre"/>
    <s v="No"/>
    <s v="Below 100"/>
    <s v="Below 1000"/>
    <s v="Yes"/>
    <s v="Yes"/>
    <x v="4"/>
    <s v="Decentralized"/>
    <s v="Satisfied"/>
    <x v="0"/>
    <m/>
    <m/>
    <m/>
    <n v="1"/>
    <m/>
    <m/>
    <m/>
    <m/>
    <m/>
    <n v="1"/>
    <m/>
    <m/>
    <m/>
    <m/>
    <m/>
    <m/>
    <m/>
    <m/>
  </r>
  <r>
    <n v="761"/>
    <x v="3"/>
    <s v="Private"/>
    <s v="Office"/>
    <s v="No"/>
    <s v="Below 100"/>
    <s v="1000-5000"/>
    <s v="No"/>
    <s v="Yes"/>
    <x v="5"/>
    <s v="Centralized"/>
    <s v="Unsatisfied"/>
    <x v="0"/>
    <m/>
    <n v="1"/>
    <m/>
    <m/>
    <m/>
    <m/>
    <m/>
    <m/>
    <m/>
    <n v="1"/>
    <m/>
    <m/>
    <m/>
    <m/>
    <m/>
    <m/>
    <m/>
    <m/>
  </r>
  <r>
    <n v="762"/>
    <x v="3"/>
    <s v="Public"/>
    <s v="Sport Centre"/>
    <s v="Yes"/>
    <s v="100-1000"/>
    <s v="DK/DA"/>
    <s v="No"/>
    <s v="No"/>
    <x v="4"/>
    <s v="Decentralized"/>
    <s v="Satisfied"/>
    <x v="0"/>
    <m/>
    <m/>
    <m/>
    <n v="1"/>
    <m/>
    <m/>
    <m/>
    <m/>
    <m/>
    <m/>
    <m/>
    <m/>
    <m/>
    <m/>
    <m/>
    <m/>
    <m/>
    <m/>
  </r>
  <r>
    <n v="763"/>
    <x v="3"/>
    <s v="Public"/>
    <s v="Sport Centre"/>
    <s v="No"/>
    <s v="100-1000"/>
    <s v="1000-5000"/>
    <s v="No"/>
    <s v="Yes"/>
    <x v="1"/>
    <m/>
    <m/>
    <x v="1"/>
    <m/>
    <m/>
    <m/>
    <m/>
    <m/>
    <m/>
    <m/>
    <m/>
    <m/>
    <m/>
    <m/>
    <m/>
    <m/>
    <m/>
    <m/>
    <m/>
    <m/>
    <m/>
  </r>
  <r>
    <n v="764"/>
    <x v="3"/>
    <s v="Public"/>
    <s v="Sport Centre"/>
    <s v="Yes"/>
    <s v="100-1000"/>
    <s v="DK/DA"/>
    <s v="No"/>
    <s v="DK/DA"/>
    <x v="1"/>
    <m/>
    <m/>
    <x v="1"/>
    <m/>
    <m/>
    <m/>
    <m/>
    <m/>
    <m/>
    <m/>
    <m/>
    <m/>
    <m/>
    <m/>
    <m/>
    <m/>
    <m/>
    <m/>
    <m/>
    <m/>
    <m/>
  </r>
  <r>
    <n v="765"/>
    <x v="3"/>
    <s v="Public"/>
    <s v="Sport Centre"/>
    <s v="No"/>
    <s v="100-1000"/>
    <s v="DK/DA"/>
    <s v="No"/>
    <s v="DK/DA"/>
    <x v="1"/>
    <m/>
    <m/>
    <x v="1"/>
    <m/>
    <m/>
    <m/>
    <m/>
    <m/>
    <m/>
    <m/>
    <m/>
    <m/>
    <m/>
    <m/>
    <m/>
    <m/>
    <m/>
    <m/>
    <m/>
    <m/>
    <m/>
  </r>
  <r>
    <n v="766"/>
    <x v="3"/>
    <s v="Public"/>
    <s v="Office"/>
    <s v="No"/>
    <s v="Below 100"/>
    <s v="1000-5000"/>
    <s v="No"/>
    <s v="DK/DA"/>
    <x v="4"/>
    <s v="Decentralized"/>
    <s v="Satisfied"/>
    <x v="0"/>
    <m/>
    <m/>
    <m/>
    <m/>
    <m/>
    <m/>
    <m/>
    <m/>
    <m/>
    <m/>
    <m/>
    <m/>
    <m/>
    <m/>
    <n v="1"/>
    <m/>
    <m/>
    <m/>
  </r>
  <r>
    <n v="767"/>
    <x v="3"/>
    <s v="Private"/>
    <s v="Sport Centre"/>
    <s v="No"/>
    <s v="DK/DA"/>
    <s v="DK/DA"/>
    <s v="No"/>
    <s v="No"/>
    <x v="0"/>
    <s v="Decentralized"/>
    <s v="Satisfied"/>
    <x v="0"/>
    <m/>
    <m/>
    <m/>
    <n v="1"/>
    <m/>
    <m/>
    <m/>
    <m/>
    <m/>
    <m/>
    <m/>
    <m/>
    <m/>
    <m/>
    <m/>
    <m/>
    <m/>
    <n v="1"/>
  </r>
  <r>
    <n v="768"/>
    <x v="3"/>
    <s v="Public"/>
    <s v="Office"/>
    <s v="No"/>
    <s v="DK/DA"/>
    <s v="Below 1000"/>
    <s v="Yes"/>
    <s v="DK/DA"/>
    <x v="4"/>
    <s v="Decentralized"/>
    <s v="Satisfied"/>
    <x v="0"/>
    <m/>
    <m/>
    <m/>
    <n v="1"/>
    <m/>
    <m/>
    <m/>
    <m/>
    <m/>
    <m/>
    <m/>
    <m/>
    <m/>
    <m/>
    <n v="1"/>
    <m/>
    <m/>
    <m/>
  </r>
  <r>
    <n v="769"/>
    <x v="3"/>
    <s v="Public"/>
    <s v="Office"/>
    <s v="No"/>
    <s v="DK/DA"/>
    <s v="1000-5000"/>
    <s v="Yes"/>
    <s v="No"/>
    <x v="7"/>
    <s v="Centralized"/>
    <s v="Satisfied"/>
    <x v="0"/>
    <m/>
    <m/>
    <m/>
    <n v="1"/>
    <m/>
    <m/>
    <m/>
    <m/>
    <m/>
    <m/>
    <m/>
    <m/>
    <m/>
    <m/>
    <n v="1"/>
    <m/>
    <m/>
    <m/>
  </r>
  <r>
    <n v="770"/>
    <x v="3"/>
    <s v="Public"/>
    <s v="Education Centre"/>
    <s v="No"/>
    <s v="100-1000"/>
    <s v="Above 5000"/>
    <s v="Yes"/>
    <s v="DK/DA"/>
    <x v="1"/>
    <m/>
    <m/>
    <x v="1"/>
    <m/>
    <m/>
    <m/>
    <m/>
    <m/>
    <m/>
    <m/>
    <m/>
    <m/>
    <m/>
    <m/>
    <m/>
    <m/>
    <m/>
    <m/>
    <m/>
    <m/>
    <m/>
  </r>
  <r>
    <n v="771"/>
    <x v="3"/>
    <s v="Public"/>
    <s v="Sport Centre"/>
    <s v="Yes"/>
    <s v="100-1000"/>
    <s v="1000-5000"/>
    <s v="Yes"/>
    <s v="Yes"/>
    <x v="1"/>
    <m/>
    <m/>
    <x v="1"/>
    <m/>
    <m/>
    <m/>
    <m/>
    <m/>
    <m/>
    <m/>
    <m/>
    <m/>
    <m/>
    <m/>
    <m/>
    <m/>
    <m/>
    <m/>
    <m/>
    <m/>
    <m/>
  </r>
  <r>
    <n v="772"/>
    <x v="3"/>
    <s v="Public"/>
    <s v="Health Centre"/>
    <s v="No"/>
    <s v="DK/DA"/>
    <s v="Above 5000"/>
    <s v="Yes"/>
    <s v="No"/>
    <x v="1"/>
    <m/>
    <m/>
    <x v="1"/>
    <m/>
    <m/>
    <m/>
    <m/>
    <m/>
    <m/>
    <m/>
    <m/>
    <m/>
    <m/>
    <m/>
    <m/>
    <m/>
    <m/>
    <m/>
    <m/>
    <m/>
    <m/>
  </r>
  <r>
    <n v="773"/>
    <x v="3"/>
    <s v="Public"/>
    <s v="Sport Centre"/>
    <s v="No"/>
    <s v="DK/DA"/>
    <s v="1000-5000"/>
    <s v="Yes"/>
    <s v="No"/>
    <x v="1"/>
    <m/>
    <m/>
    <x v="1"/>
    <m/>
    <m/>
    <m/>
    <m/>
    <m/>
    <m/>
    <m/>
    <m/>
    <m/>
    <m/>
    <m/>
    <m/>
    <m/>
    <m/>
    <m/>
    <m/>
    <m/>
    <m/>
  </r>
  <r>
    <n v="774"/>
    <x v="3"/>
    <s v="Public"/>
    <s v="Office"/>
    <s v="No"/>
    <s v="DK/DA"/>
    <s v="1000-5000"/>
    <s v="Yes"/>
    <s v="No"/>
    <x v="1"/>
    <m/>
    <m/>
    <x v="1"/>
    <m/>
    <m/>
    <m/>
    <m/>
    <m/>
    <m/>
    <m/>
    <m/>
    <m/>
    <m/>
    <m/>
    <m/>
    <m/>
    <m/>
    <m/>
    <m/>
    <m/>
    <m/>
  </r>
  <r>
    <n v="775"/>
    <x v="3"/>
    <s v="Public"/>
    <s v="Office"/>
    <s v="No"/>
    <s v="DK/DA"/>
    <s v="1000-5000"/>
    <s v="DK/DA"/>
    <s v="DK/DA"/>
    <x v="1"/>
    <m/>
    <m/>
    <x v="1"/>
    <m/>
    <m/>
    <m/>
    <m/>
    <m/>
    <m/>
    <m/>
    <m/>
    <m/>
    <m/>
    <m/>
    <m/>
    <m/>
    <m/>
    <m/>
    <m/>
    <m/>
    <m/>
  </r>
  <r>
    <n v="776"/>
    <x v="3"/>
    <s v="Public"/>
    <s v="Sport Centre"/>
    <s v="No"/>
    <s v="100-1000"/>
    <s v="1000-5000"/>
    <s v="No"/>
    <s v="Yes"/>
    <x v="1"/>
    <m/>
    <m/>
    <x v="1"/>
    <m/>
    <m/>
    <m/>
    <m/>
    <m/>
    <m/>
    <m/>
    <m/>
    <m/>
    <m/>
    <m/>
    <m/>
    <m/>
    <m/>
    <m/>
    <m/>
    <m/>
    <m/>
  </r>
  <r>
    <n v="777"/>
    <x v="3"/>
    <s v="Public"/>
    <s v="Office"/>
    <s v="No"/>
    <s v="100-1000"/>
    <s v="1000-5000"/>
    <s v="DK/DA"/>
    <s v="DK/DA"/>
    <x v="4"/>
    <s v="Centralized"/>
    <s v="Unsatisfied"/>
    <x v="0"/>
    <m/>
    <m/>
    <m/>
    <m/>
    <m/>
    <m/>
    <m/>
    <m/>
    <m/>
    <m/>
    <m/>
    <m/>
    <m/>
    <m/>
    <n v="1"/>
    <m/>
    <m/>
    <m/>
  </r>
  <r>
    <n v="778"/>
    <x v="3"/>
    <s v="Public"/>
    <s v="Health Centre"/>
    <s v="No"/>
    <s v="100-1000"/>
    <s v="Below 1000"/>
    <s v="No"/>
    <s v="No"/>
    <x v="4"/>
    <s v="Decentralized"/>
    <s v="Unsatisfied"/>
    <x v="0"/>
    <m/>
    <m/>
    <m/>
    <n v="1"/>
    <m/>
    <m/>
    <m/>
    <m/>
    <m/>
    <m/>
    <m/>
    <n v="1"/>
    <m/>
    <m/>
    <m/>
    <m/>
    <m/>
    <m/>
  </r>
  <r>
    <n v="779"/>
    <x v="3"/>
    <s v="Private"/>
    <s v="Hotel"/>
    <s v="No"/>
    <s v="DK/DA"/>
    <s v="DK/DA"/>
    <s v="No"/>
    <s v="No"/>
    <x v="1"/>
    <m/>
    <m/>
    <x v="1"/>
    <m/>
    <m/>
    <m/>
    <m/>
    <m/>
    <m/>
    <m/>
    <m/>
    <m/>
    <m/>
    <m/>
    <m/>
    <m/>
    <m/>
    <m/>
    <m/>
    <m/>
    <m/>
  </r>
  <r>
    <n v="780"/>
    <x v="3"/>
    <s v="Public"/>
    <s v="Education Centre"/>
    <s v="No"/>
    <s v="100-1000"/>
    <s v="DK/DA"/>
    <s v="No"/>
    <s v="No"/>
    <x v="4"/>
    <s v="Decentralized"/>
    <s v="Unsatisfied"/>
    <x v="0"/>
    <m/>
    <n v="1"/>
    <m/>
    <m/>
    <m/>
    <m/>
    <m/>
    <m/>
    <m/>
    <m/>
    <m/>
    <m/>
    <m/>
    <m/>
    <n v="1"/>
    <m/>
    <m/>
    <m/>
  </r>
  <r>
    <n v="781"/>
    <x v="3"/>
    <s v="Private"/>
    <s v="Education Centre"/>
    <s v="No"/>
    <s v="100-1000"/>
    <s v="1000-5000"/>
    <s v="No"/>
    <s v="No"/>
    <x v="1"/>
    <m/>
    <m/>
    <x v="1"/>
    <m/>
    <m/>
    <m/>
    <m/>
    <m/>
    <m/>
    <m/>
    <m/>
    <m/>
    <m/>
    <m/>
    <m/>
    <m/>
    <m/>
    <m/>
    <m/>
    <m/>
    <m/>
  </r>
  <r>
    <n v="782"/>
    <x v="3"/>
    <s v="Public"/>
    <s v="Office"/>
    <s v="No"/>
    <s v="Below 100"/>
    <s v="Below 1000"/>
    <s v="No"/>
    <s v="Yes"/>
    <x v="4"/>
    <s v="Decentralized"/>
    <s v="Satisfied"/>
    <x v="0"/>
    <m/>
    <m/>
    <m/>
    <m/>
    <m/>
    <m/>
    <m/>
    <m/>
    <m/>
    <m/>
    <m/>
    <m/>
    <m/>
    <m/>
    <n v="1"/>
    <m/>
    <m/>
    <m/>
  </r>
  <r>
    <n v="783"/>
    <x v="3"/>
    <s v="Public"/>
    <s v="Sport Centre"/>
    <s v="No"/>
    <s v="100-1000"/>
    <s v="Below 1000"/>
    <s v="No"/>
    <s v="No"/>
    <x v="1"/>
    <m/>
    <m/>
    <x v="1"/>
    <m/>
    <m/>
    <m/>
    <m/>
    <m/>
    <m/>
    <m/>
    <m/>
    <m/>
    <m/>
    <m/>
    <m/>
    <m/>
    <m/>
    <m/>
    <m/>
    <m/>
    <m/>
  </r>
  <r>
    <n v="784"/>
    <x v="3"/>
    <s v="Private"/>
    <s v="Office"/>
    <s v="No"/>
    <s v="Below 100"/>
    <s v="1000-5000"/>
    <s v="No"/>
    <s v="No"/>
    <x v="4"/>
    <s v="Centralized"/>
    <s v="Satisfied"/>
    <x v="0"/>
    <m/>
    <m/>
    <m/>
    <n v="1"/>
    <m/>
    <m/>
    <m/>
    <m/>
    <m/>
    <n v="1"/>
    <m/>
    <m/>
    <m/>
    <m/>
    <m/>
    <m/>
    <m/>
    <m/>
  </r>
  <r>
    <n v="785"/>
    <x v="3"/>
    <s v="Public"/>
    <s v="Office"/>
    <s v="No"/>
    <s v="100-1000"/>
    <s v="1000-5000"/>
    <s v="No"/>
    <s v="No"/>
    <x v="4"/>
    <s v="Decentralized"/>
    <s v="Satisfied"/>
    <x v="0"/>
    <m/>
    <m/>
    <m/>
    <n v="1"/>
    <m/>
    <m/>
    <m/>
    <m/>
    <m/>
    <m/>
    <m/>
    <m/>
    <m/>
    <m/>
    <n v="1"/>
    <m/>
    <m/>
    <m/>
  </r>
  <r>
    <n v="786"/>
    <x v="3"/>
    <s v="Public"/>
    <s v="Office"/>
    <s v="No"/>
    <s v="Below 100"/>
    <s v="DK/DA"/>
    <s v="No"/>
    <s v="DK/DA"/>
    <x v="1"/>
    <m/>
    <m/>
    <x v="1"/>
    <m/>
    <m/>
    <m/>
    <m/>
    <m/>
    <m/>
    <m/>
    <m/>
    <m/>
    <m/>
    <m/>
    <m/>
    <m/>
    <m/>
    <m/>
    <m/>
    <m/>
    <m/>
  </r>
  <r>
    <n v="787"/>
    <x v="3"/>
    <s v="Public"/>
    <s v="Office"/>
    <s v="No"/>
    <s v="Below 100"/>
    <s v="DK/DA"/>
    <s v="No"/>
    <s v="No"/>
    <x v="1"/>
    <m/>
    <m/>
    <x v="1"/>
    <m/>
    <m/>
    <m/>
    <m/>
    <m/>
    <m/>
    <m/>
    <m/>
    <m/>
    <m/>
    <m/>
    <m/>
    <m/>
    <m/>
    <m/>
    <m/>
    <m/>
    <m/>
  </r>
  <r>
    <n v="788"/>
    <x v="3"/>
    <s v="Public"/>
    <s v="Office"/>
    <s v="No"/>
    <s v="Below 100"/>
    <s v="1000-5000"/>
    <s v="DK/DA"/>
    <s v="DK/DA"/>
    <x v="0"/>
    <s v="Decentralized"/>
    <s v="Satisfied"/>
    <x v="0"/>
    <m/>
    <m/>
    <m/>
    <n v="1"/>
    <m/>
    <m/>
    <m/>
    <m/>
    <m/>
    <m/>
    <m/>
    <m/>
    <m/>
    <m/>
    <m/>
    <m/>
    <m/>
    <n v="1"/>
  </r>
  <r>
    <n v="789"/>
    <x v="3"/>
    <s v="Public"/>
    <s v="Office"/>
    <s v="No"/>
    <s v="DK/DA"/>
    <s v="Below 1000"/>
    <s v="No"/>
    <s v="No"/>
    <x v="4"/>
    <s v="Decentralized"/>
    <s v="Satisfied"/>
    <x v="0"/>
    <m/>
    <m/>
    <m/>
    <n v="1"/>
    <m/>
    <m/>
    <m/>
    <m/>
    <m/>
    <m/>
    <m/>
    <m/>
    <m/>
    <m/>
    <n v="1"/>
    <m/>
    <m/>
    <m/>
  </r>
  <r>
    <n v="790"/>
    <x v="3"/>
    <s v="Public"/>
    <s v="Health Centre"/>
    <s v="No"/>
    <s v="100-1000"/>
    <s v="Below 1000"/>
    <s v="No"/>
    <s v="No"/>
    <x v="4"/>
    <s v="Decentralized"/>
    <s v="Unsatisfied"/>
    <x v="0"/>
    <m/>
    <m/>
    <m/>
    <m/>
    <m/>
    <m/>
    <m/>
    <n v="1"/>
    <m/>
    <m/>
    <m/>
    <m/>
    <m/>
    <m/>
    <n v="1"/>
    <m/>
    <m/>
    <m/>
  </r>
  <r>
    <n v="791"/>
    <x v="3"/>
    <s v="Public"/>
    <s v="Health Centre"/>
    <s v="No"/>
    <s v="100-1000"/>
    <s v="DK/DA"/>
    <s v="No"/>
    <s v="Yes"/>
    <x v="4"/>
    <s v="Decentralized"/>
    <s v="Unsatisfied"/>
    <x v="0"/>
    <m/>
    <m/>
    <m/>
    <n v="1"/>
    <m/>
    <m/>
    <m/>
    <n v="1"/>
    <m/>
    <m/>
    <m/>
    <m/>
    <m/>
    <m/>
    <m/>
    <m/>
    <m/>
    <m/>
  </r>
  <r>
    <n v="792"/>
    <x v="3"/>
    <s v="Public"/>
    <s v="Education Centre"/>
    <s v="No"/>
    <s v="100-1000"/>
    <s v="DK/DA"/>
    <s v="No"/>
    <s v="No"/>
    <x v="1"/>
    <m/>
    <m/>
    <x v="1"/>
    <m/>
    <m/>
    <m/>
    <m/>
    <m/>
    <m/>
    <m/>
    <m/>
    <m/>
    <m/>
    <m/>
    <m/>
    <m/>
    <m/>
    <m/>
    <m/>
    <m/>
    <m/>
  </r>
  <r>
    <n v="793"/>
    <x v="3"/>
    <s v="Public"/>
    <s v="Education Centre"/>
    <s v="No"/>
    <s v="Below 100"/>
    <s v="Below 1000"/>
    <s v="DK/DA"/>
    <s v="DK/DA"/>
    <x v="1"/>
    <m/>
    <m/>
    <x v="1"/>
    <m/>
    <m/>
    <m/>
    <m/>
    <m/>
    <m/>
    <m/>
    <m/>
    <m/>
    <m/>
    <m/>
    <m/>
    <m/>
    <m/>
    <m/>
    <m/>
    <m/>
    <m/>
  </r>
  <r>
    <n v="794"/>
    <x v="3"/>
    <s v="Public"/>
    <s v="Health Centre"/>
    <s v="No"/>
    <s v="100-1000"/>
    <s v="Below 1000"/>
    <s v="Yes"/>
    <s v="Yes"/>
    <x v="4"/>
    <s v="Decentralized"/>
    <s v="Unsatisfied"/>
    <x v="0"/>
    <m/>
    <m/>
    <m/>
    <n v="1"/>
    <m/>
    <m/>
    <m/>
    <m/>
    <m/>
    <m/>
    <m/>
    <m/>
    <m/>
    <m/>
    <n v="1"/>
    <m/>
    <m/>
    <m/>
  </r>
  <r>
    <n v="795"/>
    <x v="3"/>
    <s v="Public"/>
    <s v="Education Centre"/>
    <s v="No"/>
    <s v="100-1000"/>
    <s v="DK/DA"/>
    <s v="DK/DA"/>
    <s v="DK/DA"/>
    <x v="1"/>
    <m/>
    <m/>
    <x v="1"/>
    <m/>
    <m/>
    <m/>
    <m/>
    <m/>
    <m/>
    <m/>
    <m/>
    <m/>
    <m/>
    <m/>
    <m/>
    <m/>
    <m/>
    <m/>
    <m/>
    <m/>
    <m/>
  </r>
  <r>
    <n v="796"/>
    <x v="3"/>
    <s v="Public"/>
    <s v="Health Centre"/>
    <s v="No"/>
    <s v="DK/DA"/>
    <s v="DK/DA"/>
    <s v="No"/>
    <s v="No"/>
    <x v="4"/>
    <s v="Decentralized"/>
    <s v="Unsatisfied"/>
    <x v="0"/>
    <m/>
    <m/>
    <m/>
    <n v="1"/>
    <m/>
    <m/>
    <m/>
    <m/>
    <m/>
    <m/>
    <m/>
    <m/>
    <m/>
    <m/>
    <n v="1"/>
    <m/>
    <m/>
    <m/>
  </r>
  <r>
    <n v="797"/>
    <x v="3"/>
    <s v="Public"/>
    <s v="Education Centre"/>
    <s v="No"/>
    <s v="100-1000"/>
    <s v="DK/DA"/>
    <s v="DK/DA"/>
    <s v="DK/DA"/>
    <x v="1"/>
    <m/>
    <m/>
    <x v="1"/>
    <m/>
    <m/>
    <m/>
    <m/>
    <m/>
    <m/>
    <m/>
    <m/>
    <m/>
    <m/>
    <m/>
    <m/>
    <m/>
    <m/>
    <m/>
    <m/>
    <m/>
    <m/>
  </r>
  <r>
    <n v="798"/>
    <x v="3"/>
    <s v="Private"/>
    <s v="Education Centre"/>
    <s v="No"/>
    <s v="100-1000"/>
    <s v="DK/DA"/>
    <s v="No"/>
    <s v="No"/>
    <x v="1"/>
    <m/>
    <m/>
    <x v="1"/>
    <m/>
    <m/>
    <m/>
    <m/>
    <m/>
    <m/>
    <m/>
    <m/>
    <m/>
    <m/>
    <m/>
    <m/>
    <m/>
    <m/>
    <m/>
    <m/>
    <m/>
    <m/>
  </r>
  <r>
    <n v="799"/>
    <x v="3"/>
    <s v="Public"/>
    <s v="Health Centre"/>
    <s v="No"/>
    <s v="Below 100"/>
    <s v="DK/DA"/>
    <s v="DK/DA"/>
    <s v="DK/DA"/>
    <x v="4"/>
    <s v="Decentralized"/>
    <s v="Unsatisfied"/>
    <x v="0"/>
    <m/>
    <m/>
    <m/>
    <n v="1"/>
    <m/>
    <m/>
    <m/>
    <n v="1"/>
    <m/>
    <m/>
    <m/>
    <m/>
    <m/>
    <m/>
    <n v="1"/>
    <m/>
    <m/>
    <m/>
  </r>
  <r>
    <n v="800"/>
    <x v="3"/>
    <s v="Public"/>
    <s v="Education Centre"/>
    <s v="No"/>
    <s v="100-1000"/>
    <s v="DK/DA"/>
    <s v="No"/>
    <s v="No"/>
    <x v="1"/>
    <m/>
    <m/>
    <x v="1"/>
    <m/>
    <m/>
    <m/>
    <m/>
    <m/>
    <m/>
    <m/>
    <m/>
    <m/>
    <m/>
    <m/>
    <m/>
    <m/>
    <m/>
    <m/>
    <m/>
    <m/>
    <m/>
  </r>
  <r>
    <n v="801"/>
    <x v="3"/>
    <s v="Public"/>
    <s v="Health Centre"/>
    <s v="No"/>
    <s v="100-1000"/>
    <s v="DK/DA"/>
    <s v="DK/DA"/>
    <s v="DK/DA"/>
    <x v="4"/>
    <s v="Decentralized"/>
    <s v="Satisfied"/>
    <x v="0"/>
    <m/>
    <m/>
    <m/>
    <n v="1"/>
    <m/>
    <m/>
    <m/>
    <m/>
    <m/>
    <m/>
    <m/>
    <m/>
    <m/>
    <m/>
    <n v="1"/>
    <m/>
    <m/>
    <m/>
  </r>
  <r>
    <n v="802"/>
    <x v="3"/>
    <s v="Public"/>
    <s v="Education Centre"/>
    <s v="No"/>
    <s v="100-1000"/>
    <s v="Above 5000"/>
    <s v="No"/>
    <s v="No"/>
    <x v="4"/>
    <s v="Decentralized"/>
    <s v="Satisfied"/>
    <x v="0"/>
    <m/>
    <m/>
    <m/>
    <n v="1"/>
    <m/>
    <m/>
    <m/>
    <m/>
    <m/>
    <m/>
    <m/>
    <m/>
    <m/>
    <m/>
    <n v="1"/>
    <m/>
    <m/>
    <m/>
  </r>
  <r>
    <n v="803"/>
    <x v="3"/>
    <s v="Public"/>
    <s v="Health Centre"/>
    <s v="No"/>
    <s v="DK/DA"/>
    <s v="DK/DA"/>
    <s v="DK/DA"/>
    <s v="DK/DA"/>
    <x v="0"/>
    <s v="Centralized"/>
    <s v="Unsatisfied"/>
    <x v="0"/>
    <m/>
    <m/>
    <m/>
    <n v="1"/>
    <m/>
    <m/>
    <m/>
    <n v="1"/>
    <m/>
    <m/>
    <m/>
    <m/>
    <m/>
    <m/>
    <m/>
    <m/>
    <m/>
    <n v="1"/>
  </r>
  <r>
    <n v="804"/>
    <x v="3"/>
    <s v="Public"/>
    <s v="Office"/>
    <s v="No"/>
    <s v="DK/DA"/>
    <s v="Below 1000"/>
    <s v="No"/>
    <s v="No"/>
    <x v="4"/>
    <s v="Decentralized"/>
    <s v="Satisfied"/>
    <x v="0"/>
    <m/>
    <m/>
    <m/>
    <n v="1"/>
    <m/>
    <m/>
    <m/>
    <m/>
    <m/>
    <m/>
    <m/>
    <m/>
    <m/>
    <m/>
    <n v="1"/>
    <m/>
    <m/>
    <m/>
  </r>
  <r>
    <n v="805"/>
    <x v="3"/>
    <s v="Public"/>
    <s v="Education Centre"/>
    <s v="No"/>
    <s v="100-1000"/>
    <s v="DK/DA"/>
    <s v="No"/>
    <s v="DK/DA"/>
    <x v="4"/>
    <s v="Decentralized"/>
    <s v="Satisfied"/>
    <x v="0"/>
    <m/>
    <m/>
    <m/>
    <m/>
    <m/>
    <m/>
    <m/>
    <m/>
    <m/>
    <m/>
    <m/>
    <m/>
    <m/>
    <m/>
    <n v="1"/>
    <m/>
    <m/>
    <m/>
  </r>
  <r>
    <n v="806"/>
    <x v="3"/>
    <s v="Public"/>
    <s v="Health Centre"/>
    <s v="No"/>
    <s v="DK/DA"/>
    <s v="DK/DA"/>
    <s v="DK/DA"/>
    <s v="DK/DA"/>
    <x v="1"/>
    <m/>
    <m/>
    <x v="1"/>
    <m/>
    <m/>
    <m/>
    <m/>
    <m/>
    <m/>
    <m/>
    <m/>
    <m/>
    <m/>
    <m/>
    <m/>
    <m/>
    <m/>
    <m/>
    <m/>
    <m/>
    <m/>
  </r>
  <r>
    <n v="807"/>
    <x v="3"/>
    <s v="Public"/>
    <s v="Education Centre"/>
    <s v="No"/>
    <s v="100-1000"/>
    <s v="Above 5000"/>
    <s v="No"/>
    <s v="No"/>
    <x v="1"/>
    <m/>
    <m/>
    <x v="1"/>
    <m/>
    <m/>
    <m/>
    <m/>
    <m/>
    <m/>
    <m/>
    <m/>
    <m/>
    <m/>
    <m/>
    <m/>
    <m/>
    <m/>
    <m/>
    <m/>
    <m/>
    <m/>
  </r>
  <r>
    <n v="808"/>
    <x v="3"/>
    <s v="Public"/>
    <s v="Health Centre"/>
    <s v="No"/>
    <s v="100-1000"/>
    <s v="Below 1000"/>
    <s v="DK/DA"/>
    <s v="DK/DA"/>
    <x v="1"/>
    <m/>
    <m/>
    <x v="1"/>
    <m/>
    <m/>
    <m/>
    <m/>
    <m/>
    <m/>
    <m/>
    <m/>
    <m/>
    <m/>
    <m/>
    <m/>
    <m/>
    <m/>
    <m/>
    <m/>
    <m/>
    <m/>
  </r>
  <r>
    <n v="809"/>
    <x v="3"/>
    <s v="Public"/>
    <s v="Health Centre"/>
    <s v="No"/>
    <s v="DK/DA"/>
    <s v="DK/DA"/>
    <s v="DK/DA"/>
    <s v="DK/DA"/>
    <x v="1"/>
    <m/>
    <m/>
    <x v="1"/>
    <m/>
    <m/>
    <m/>
    <m/>
    <m/>
    <m/>
    <m/>
    <m/>
    <m/>
    <m/>
    <m/>
    <m/>
    <m/>
    <m/>
    <m/>
    <m/>
    <m/>
    <m/>
  </r>
  <r>
    <n v="810"/>
    <x v="3"/>
    <s v="Public"/>
    <s v="Education Centre"/>
    <s v="No"/>
    <s v="100-1000"/>
    <s v="DK/DA"/>
    <s v="No"/>
    <s v="DK/DA"/>
    <x v="1"/>
    <m/>
    <m/>
    <x v="1"/>
    <m/>
    <m/>
    <m/>
    <m/>
    <m/>
    <m/>
    <m/>
    <m/>
    <m/>
    <m/>
    <m/>
    <m/>
    <m/>
    <m/>
    <m/>
    <m/>
    <m/>
    <m/>
  </r>
  <r>
    <n v="811"/>
    <x v="3"/>
    <s v="Public"/>
    <s v="Health Centre"/>
    <s v="No"/>
    <s v="Below 100"/>
    <s v="DK/DA"/>
    <s v="DK/DA"/>
    <s v="DK/DA"/>
    <x v="1"/>
    <m/>
    <m/>
    <x v="1"/>
    <m/>
    <m/>
    <m/>
    <m/>
    <m/>
    <m/>
    <m/>
    <m/>
    <m/>
    <m/>
    <m/>
    <m/>
    <m/>
    <m/>
    <m/>
    <m/>
    <m/>
    <m/>
  </r>
  <r>
    <n v="812"/>
    <x v="3"/>
    <s v="Public"/>
    <s v="Education Centre"/>
    <s v="No"/>
    <s v="100-1000"/>
    <s v="DK/DA"/>
    <s v="DK/DA"/>
    <s v="DK/DA"/>
    <x v="1"/>
    <m/>
    <m/>
    <x v="1"/>
    <m/>
    <m/>
    <m/>
    <m/>
    <m/>
    <m/>
    <m/>
    <m/>
    <m/>
    <m/>
    <m/>
    <m/>
    <m/>
    <m/>
    <m/>
    <m/>
    <m/>
    <m/>
  </r>
  <r>
    <n v="813"/>
    <x v="3"/>
    <s v="Public"/>
    <s v="Health Centre"/>
    <s v="No"/>
    <s v="Below 100"/>
    <s v="DK/DA"/>
    <s v="No"/>
    <s v="No"/>
    <x v="1"/>
    <m/>
    <m/>
    <x v="1"/>
    <m/>
    <m/>
    <m/>
    <m/>
    <m/>
    <m/>
    <m/>
    <m/>
    <m/>
    <m/>
    <m/>
    <m/>
    <m/>
    <m/>
    <m/>
    <m/>
    <m/>
    <m/>
  </r>
  <r>
    <n v="814"/>
    <x v="3"/>
    <s v="Public"/>
    <s v="Education Centre"/>
    <s v="No"/>
    <s v="Below 100"/>
    <s v="DK/DA"/>
    <s v="No"/>
    <s v="DK/DA"/>
    <x v="4"/>
    <s v="Centralized"/>
    <s v="Satisfied"/>
    <x v="0"/>
    <m/>
    <m/>
    <m/>
    <n v="1"/>
    <m/>
    <m/>
    <m/>
    <m/>
    <m/>
    <m/>
    <m/>
    <m/>
    <m/>
    <m/>
    <n v="1"/>
    <m/>
    <m/>
    <m/>
  </r>
  <r>
    <n v="815"/>
    <x v="3"/>
    <s v="Public"/>
    <s v="Health Centre"/>
    <s v="No"/>
    <s v="DK/DA"/>
    <s v="DK/DA"/>
    <s v="No"/>
    <s v="DK/DA"/>
    <x v="1"/>
    <m/>
    <m/>
    <x v="1"/>
    <m/>
    <m/>
    <m/>
    <m/>
    <m/>
    <m/>
    <m/>
    <m/>
    <m/>
    <m/>
    <m/>
    <m/>
    <m/>
    <m/>
    <m/>
    <m/>
    <m/>
    <m/>
  </r>
  <r>
    <n v="816"/>
    <x v="3"/>
    <s v="Public"/>
    <s v="Education Centre"/>
    <s v="No"/>
    <s v="100-1000"/>
    <s v="DK/DA"/>
    <s v="No"/>
    <s v="No"/>
    <x v="1"/>
    <m/>
    <m/>
    <x v="1"/>
    <m/>
    <m/>
    <m/>
    <m/>
    <m/>
    <m/>
    <m/>
    <m/>
    <m/>
    <m/>
    <m/>
    <m/>
    <m/>
    <m/>
    <m/>
    <m/>
    <m/>
    <m/>
  </r>
  <r>
    <n v="817"/>
    <x v="3"/>
    <s v="Public"/>
    <s v="Health Centre"/>
    <s v="No"/>
    <s v="100-1000"/>
    <s v="DK/DA"/>
    <s v="DK/DA"/>
    <s v="DK/DA"/>
    <x v="1"/>
    <m/>
    <m/>
    <x v="1"/>
    <m/>
    <m/>
    <m/>
    <m/>
    <m/>
    <m/>
    <m/>
    <m/>
    <m/>
    <m/>
    <m/>
    <m/>
    <m/>
    <m/>
    <m/>
    <m/>
    <m/>
    <m/>
  </r>
  <r>
    <n v="818"/>
    <x v="3"/>
    <s v="Public"/>
    <s v="Office"/>
    <s v="No"/>
    <s v="DK/DA"/>
    <s v="Below 1000"/>
    <s v="No"/>
    <s v="No"/>
    <x v="0"/>
    <s v="Decentralized"/>
    <s v="Satisfied"/>
    <x v="0"/>
    <m/>
    <m/>
    <m/>
    <n v="1"/>
    <m/>
    <m/>
    <m/>
    <m/>
    <m/>
    <m/>
    <m/>
    <m/>
    <m/>
    <m/>
    <n v="1"/>
    <m/>
    <m/>
    <m/>
  </r>
  <r>
    <n v="819"/>
    <x v="3"/>
    <s v="Public"/>
    <s v="Office"/>
    <s v="No"/>
    <s v="DK/DA"/>
    <s v="Below 1000"/>
    <s v="No"/>
    <s v="No"/>
    <x v="1"/>
    <m/>
    <m/>
    <x v="1"/>
    <m/>
    <m/>
    <m/>
    <m/>
    <m/>
    <m/>
    <m/>
    <m/>
    <m/>
    <m/>
    <m/>
    <m/>
    <m/>
    <m/>
    <m/>
    <m/>
    <m/>
    <m/>
  </r>
  <r>
    <n v="820"/>
    <x v="3"/>
    <s v="Public"/>
    <s v="Education Centre"/>
    <s v="No"/>
    <s v="100-1000"/>
    <s v="Above 5000"/>
    <s v="No"/>
    <s v="No"/>
    <x v="0"/>
    <s v="Decentralized"/>
    <s v="Satisfied"/>
    <x v="0"/>
    <m/>
    <m/>
    <m/>
    <n v="1"/>
    <m/>
    <m/>
    <m/>
    <m/>
    <m/>
    <m/>
    <m/>
    <m/>
    <m/>
    <m/>
    <n v="1"/>
    <m/>
    <m/>
    <m/>
  </r>
  <r>
    <n v="821"/>
    <x v="3"/>
    <s v="Public"/>
    <s v="Health Centre"/>
    <s v="No"/>
    <s v="100-1000"/>
    <s v="DK/DA"/>
    <s v="DK/DA"/>
    <s v="DK/DA"/>
    <x v="1"/>
    <m/>
    <m/>
    <x v="1"/>
    <m/>
    <m/>
    <m/>
    <m/>
    <m/>
    <m/>
    <m/>
    <m/>
    <m/>
    <m/>
    <m/>
    <m/>
    <m/>
    <m/>
    <m/>
    <m/>
    <m/>
    <m/>
  </r>
  <r>
    <n v="822"/>
    <x v="3"/>
    <s v="Private"/>
    <s v="Commerce"/>
    <s v="No"/>
    <s v="Above 1000"/>
    <s v="Above 5000"/>
    <s v="No"/>
    <s v="No"/>
    <x v="0"/>
    <s v="Centralized"/>
    <s v="Satisfied"/>
    <x v="2"/>
    <m/>
    <m/>
    <n v="1"/>
    <n v="1"/>
    <m/>
    <m/>
    <n v="1"/>
    <m/>
    <m/>
    <m/>
    <m/>
    <m/>
    <m/>
    <m/>
    <m/>
    <m/>
    <n v="1"/>
    <m/>
  </r>
  <r>
    <m/>
    <x v="3"/>
    <s v="Private"/>
    <s v="Commerce"/>
    <s v="No"/>
    <s v="Above 1000"/>
    <s v="Above 5000"/>
    <s v="No"/>
    <s v="No"/>
    <x v="5"/>
    <s v="Centralized"/>
    <s v="Unsatisfied"/>
    <x v="2"/>
    <m/>
    <m/>
    <m/>
    <m/>
    <m/>
    <m/>
    <m/>
    <m/>
    <m/>
    <m/>
    <m/>
    <m/>
    <m/>
    <m/>
    <m/>
    <m/>
    <m/>
    <m/>
  </r>
  <r>
    <n v="823"/>
    <x v="3"/>
    <s v="Private"/>
    <s v="Commerce"/>
    <s v="No"/>
    <s v="Above 1000"/>
    <s v="Above 5000"/>
    <s v="No"/>
    <s v="Yes"/>
    <x v="0"/>
    <s v="Centralized"/>
    <s v="Satisfied"/>
    <x v="2"/>
    <m/>
    <m/>
    <m/>
    <n v="1"/>
    <m/>
    <m/>
    <m/>
    <m/>
    <m/>
    <m/>
    <n v="1"/>
    <m/>
    <m/>
    <n v="1"/>
    <n v="1"/>
    <m/>
    <m/>
    <m/>
  </r>
  <r>
    <m/>
    <x v="3"/>
    <s v="Private"/>
    <s v="Commerce"/>
    <s v="No"/>
    <s v="Above 1000"/>
    <s v="Above 5000"/>
    <s v="No"/>
    <s v="Yes"/>
    <x v="2"/>
    <s v="Centralized"/>
    <s v="Satisfied"/>
    <x v="2"/>
    <m/>
    <m/>
    <m/>
    <n v="1"/>
    <m/>
    <m/>
    <m/>
    <m/>
    <m/>
    <m/>
    <m/>
    <m/>
    <m/>
    <m/>
    <m/>
    <m/>
    <m/>
    <m/>
  </r>
  <r>
    <n v="824"/>
    <x v="3"/>
    <s v="Public"/>
    <s v="Office"/>
    <s v="No"/>
    <s v="Below 100"/>
    <s v="1000-5000"/>
    <s v="No"/>
    <s v="Yes"/>
    <x v="4"/>
    <s v="Decentralized"/>
    <s v="Satisfied"/>
    <x v="0"/>
    <m/>
    <m/>
    <m/>
    <n v="1"/>
    <m/>
    <m/>
    <m/>
    <m/>
    <m/>
    <m/>
    <m/>
    <m/>
    <m/>
    <m/>
    <m/>
    <n v="1"/>
    <m/>
    <m/>
  </r>
  <r>
    <n v="825"/>
    <x v="3"/>
    <s v="Private"/>
    <s v="Office"/>
    <s v="No"/>
    <s v="100-1000"/>
    <s v="Above 5000"/>
    <s v="No"/>
    <s v="Yes"/>
    <x v="0"/>
    <s v="Decentralized"/>
    <s v="Satisfied"/>
    <x v="2"/>
    <m/>
    <m/>
    <m/>
    <n v="1"/>
    <m/>
    <m/>
    <n v="1"/>
    <m/>
    <m/>
    <m/>
    <n v="1"/>
    <m/>
    <m/>
    <m/>
    <m/>
    <m/>
    <m/>
    <m/>
  </r>
  <r>
    <m/>
    <x v="3"/>
    <s v="Private"/>
    <s v="Office"/>
    <s v="No"/>
    <s v="100-1000"/>
    <s v="Above 5000"/>
    <s v="No"/>
    <s v="Yes"/>
    <x v="4"/>
    <s v="Decentralized"/>
    <s v="Satisfied"/>
    <x v="2"/>
    <m/>
    <m/>
    <m/>
    <n v="1"/>
    <m/>
    <m/>
    <m/>
    <m/>
    <m/>
    <m/>
    <m/>
    <m/>
    <m/>
    <m/>
    <m/>
    <m/>
    <m/>
    <m/>
  </r>
  <r>
    <n v="826"/>
    <x v="3"/>
    <s v="Private"/>
    <s v="Education Centre"/>
    <s v="No"/>
    <s v="Above 1000"/>
    <s v="Above 5000"/>
    <s v="Yes"/>
    <s v="DK/DA"/>
    <x v="0"/>
    <s v="Decentralized"/>
    <s v="Satisfied"/>
    <x v="2"/>
    <m/>
    <m/>
    <n v="1"/>
    <n v="1"/>
    <m/>
    <n v="1"/>
    <m/>
    <m/>
    <m/>
    <m/>
    <m/>
    <m/>
    <m/>
    <m/>
    <m/>
    <m/>
    <n v="1"/>
    <n v="1"/>
  </r>
  <r>
    <m/>
    <x v="3"/>
    <s v="Private"/>
    <s v="Education Centre"/>
    <s v="No"/>
    <s v="Above 1000"/>
    <s v="Above 5000"/>
    <s v="Yes"/>
    <s v="DK/DA"/>
    <x v="5"/>
    <s v="Centralized"/>
    <s v="Satisfied"/>
    <x v="2"/>
    <m/>
    <m/>
    <m/>
    <n v="1"/>
    <m/>
    <m/>
    <m/>
    <m/>
    <m/>
    <m/>
    <m/>
    <m/>
    <m/>
    <m/>
    <m/>
    <m/>
    <m/>
    <m/>
  </r>
  <r>
    <n v="827"/>
    <x v="3"/>
    <s v="Private"/>
    <s v="Office"/>
    <s v="No"/>
    <s v="Below 100"/>
    <s v="DK/DA"/>
    <s v="Yes"/>
    <s v="Yes"/>
    <x v="4"/>
    <s v="Decentralized"/>
    <s v="Satisfied"/>
    <x v="0"/>
    <m/>
    <m/>
    <m/>
    <n v="1"/>
    <m/>
    <m/>
    <m/>
    <m/>
    <m/>
    <n v="1"/>
    <m/>
    <m/>
    <m/>
    <m/>
    <m/>
    <m/>
    <m/>
    <m/>
  </r>
  <r>
    <n v="828"/>
    <x v="3"/>
    <s v="Private"/>
    <s v="Office"/>
    <s v="No"/>
    <s v="Below 100"/>
    <s v="DK/DA"/>
    <s v="Yes"/>
    <s v="No"/>
    <x v="4"/>
    <s v="Decentralized"/>
    <s v="Satisfied"/>
    <x v="0"/>
    <m/>
    <m/>
    <m/>
    <n v="1"/>
    <m/>
    <m/>
    <m/>
    <m/>
    <m/>
    <m/>
    <m/>
    <m/>
    <m/>
    <m/>
    <n v="1"/>
    <m/>
    <m/>
    <m/>
  </r>
  <r>
    <n v="829"/>
    <x v="3"/>
    <s v="Private"/>
    <s v="Office"/>
    <s v="No"/>
    <s v="Below 100"/>
    <s v="1000-5000"/>
    <s v="No"/>
    <s v="No"/>
    <x v="4"/>
    <s v="Decentralized"/>
    <s v="Satisfied"/>
    <x v="0"/>
    <n v="1"/>
    <m/>
    <m/>
    <n v="1"/>
    <m/>
    <m/>
    <n v="1"/>
    <m/>
    <m/>
    <m/>
    <m/>
    <n v="1"/>
    <m/>
    <m/>
    <m/>
    <m/>
    <m/>
    <m/>
  </r>
  <r>
    <n v="830"/>
    <x v="3"/>
    <s v="Private"/>
    <s v="Office"/>
    <s v="No"/>
    <s v="Below 100"/>
    <s v="1000-5000"/>
    <s v="No"/>
    <s v="No"/>
    <x v="1"/>
    <m/>
    <m/>
    <x v="1"/>
    <m/>
    <m/>
    <m/>
    <m/>
    <m/>
    <m/>
    <m/>
    <m/>
    <m/>
    <m/>
    <m/>
    <m/>
    <m/>
    <m/>
    <m/>
    <m/>
    <m/>
    <m/>
  </r>
  <r>
    <n v="831"/>
    <x v="3"/>
    <s v="Private"/>
    <s v="Office"/>
    <s v="No"/>
    <s v="Below 100"/>
    <s v="1000-5000"/>
    <s v="No"/>
    <s v="Yes"/>
    <x v="4"/>
    <s v="Decentralized"/>
    <s v="Satisfied"/>
    <x v="0"/>
    <m/>
    <m/>
    <m/>
    <n v="1"/>
    <m/>
    <m/>
    <m/>
    <m/>
    <m/>
    <m/>
    <m/>
    <m/>
    <m/>
    <m/>
    <m/>
    <m/>
    <m/>
    <n v="1"/>
  </r>
  <r>
    <n v="832"/>
    <x v="3"/>
    <s v="Public"/>
    <s v="Office"/>
    <s v="No"/>
    <s v="DK/DA"/>
    <s v="Below 1000"/>
    <s v="Yes"/>
    <s v="DK/DA"/>
    <x v="4"/>
    <s v="Decentralized"/>
    <s v="Satisfied"/>
    <x v="0"/>
    <m/>
    <m/>
    <m/>
    <n v="1"/>
    <m/>
    <m/>
    <m/>
    <m/>
    <m/>
    <m/>
    <m/>
    <m/>
    <m/>
    <m/>
    <n v="1"/>
    <m/>
    <m/>
    <m/>
  </r>
  <r>
    <n v="833"/>
    <x v="3"/>
    <s v="Public"/>
    <s v="Office"/>
    <s v="No"/>
    <s v="DK/DA"/>
    <s v="1000-5000"/>
    <s v="DK/DA"/>
    <s v="DK/DA"/>
    <x v="1"/>
    <m/>
    <m/>
    <x v="1"/>
    <m/>
    <m/>
    <m/>
    <m/>
    <m/>
    <m/>
    <m/>
    <m/>
    <m/>
    <m/>
    <m/>
    <m/>
    <m/>
    <m/>
    <m/>
    <m/>
    <m/>
    <m/>
  </r>
  <r>
    <n v="834"/>
    <x v="3"/>
    <s v="Public"/>
    <s v="Office"/>
    <s v="No"/>
    <s v="Below 100"/>
    <s v="Below 1000"/>
    <s v="No"/>
    <s v="Yes"/>
    <x v="4"/>
    <s v="Decentralized"/>
    <s v="Satisfied"/>
    <x v="0"/>
    <m/>
    <m/>
    <m/>
    <m/>
    <m/>
    <m/>
    <m/>
    <m/>
    <m/>
    <m/>
    <m/>
    <m/>
    <m/>
    <m/>
    <n v="1"/>
    <m/>
    <m/>
    <m/>
  </r>
  <r>
    <n v="835"/>
    <x v="3"/>
    <s v="Private"/>
    <s v="Office"/>
    <s v="No"/>
    <s v="100-1000"/>
    <s v="1000-5000"/>
    <s v="No"/>
    <s v="No"/>
    <x v="4"/>
    <s v="Centralized"/>
    <s v="Satisfied"/>
    <x v="0"/>
    <m/>
    <m/>
    <m/>
    <n v="1"/>
    <m/>
    <m/>
    <m/>
    <m/>
    <m/>
    <n v="1"/>
    <m/>
    <m/>
    <m/>
    <m/>
    <m/>
    <m/>
    <m/>
    <m/>
  </r>
  <r>
    <n v="836"/>
    <x v="3"/>
    <s v="Public"/>
    <s v="Office"/>
    <s v="No"/>
    <s v="DK/DA"/>
    <s v="Below 1000"/>
    <s v="No"/>
    <s v="No"/>
    <x v="1"/>
    <m/>
    <m/>
    <x v="1"/>
    <m/>
    <m/>
    <m/>
    <m/>
    <m/>
    <m/>
    <m/>
    <m/>
    <m/>
    <m/>
    <m/>
    <m/>
    <m/>
    <m/>
    <m/>
    <m/>
    <m/>
    <m/>
  </r>
  <r>
    <n v="837"/>
    <x v="3"/>
    <s v="Public"/>
    <s v="Commerce"/>
    <s v="No"/>
    <s v="Above 1000"/>
    <s v="Above 5000"/>
    <s v="No"/>
    <s v="Yes"/>
    <x v="5"/>
    <s v="Centralized"/>
    <s v="Satisfied"/>
    <x v="0"/>
    <m/>
    <m/>
    <m/>
    <n v="1"/>
    <m/>
    <m/>
    <m/>
    <m/>
    <m/>
    <n v="1"/>
    <m/>
    <m/>
    <m/>
    <m/>
    <m/>
    <m/>
    <m/>
    <m/>
  </r>
  <r>
    <n v="838"/>
    <x v="3"/>
    <s v="Private"/>
    <s v="Commerce"/>
    <s v="No"/>
    <s v="DK/DA"/>
    <s v="Above 5000"/>
    <s v="Yes"/>
    <s v="Yes"/>
    <x v="5"/>
    <s v="Decentralized"/>
    <s v="Satisfied"/>
    <x v="0"/>
    <m/>
    <m/>
    <m/>
    <n v="1"/>
    <m/>
    <m/>
    <m/>
    <m/>
    <m/>
    <m/>
    <m/>
    <m/>
    <m/>
    <m/>
    <m/>
    <m/>
    <m/>
    <n v="1"/>
  </r>
  <r>
    <n v="839"/>
    <x v="3"/>
    <s v="Private"/>
    <s v="Commerce"/>
    <s v="No"/>
    <s v="Above 1000"/>
    <s v="Above 5000"/>
    <s v="No"/>
    <s v="Yes"/>
    <x v="7"/>
    <s v="Decentralized"/>
    <s v="Satisfied"/>
    <x v="0"/>
    <m/>
    <m/>
    <m/>
    <n v="1"/>
    <m/>
    <m/>
    <m/>
    <m/>
    <m/>
    <n v="1"/>
    <m/>
    <m/>
    <m/>
    <m/>
    <m/>
    <m/>
    <m/>
    <m/>
  </r>
  <r>
    <n v="840"/>
    <x v="3"/>
    <s v="Private"/>
    <s v="Commerce"/>
    <s v="No"/>
    <s v="DK/DA"/>
    <s v="Above 5000"/>
    <s v="Yes"/>
    <s v="Yes"/>
    <x v="5"/>
    <s v="Centralized"/>
    <s v="Satisfied"/>
    <x v="0"/>
    <m/>
    <m/>
    <m/>
    <n v="1"/>
    <m/>
    <m/>
    <m/>
    <m/>
    <m/>
    <n v="1"/>
    <m/>
    <m/>
    <m/>
    <m/>
    <m/>
    <m/>
    <m/>
    <m/>
  </r>
  <r>
    <n v="841"/>
    <x v="3"/>
    <s v="Private"/>
    <s v="Commerce"/>
    <s v="No"/>
    <s v="Above 1000"/>
    <s v="Above 5000"/>
    <s v="Yes"/>
    <s v="Yes"/>
    <x v="4"/>
    <s v="Centralized"/>
    <s v="Satisfied"/>
    <x v="0"/>
    <m/>
    <m/>
    <m/>
    <n v="1"/>
    <m/>
    <m/>
    <m/>
    <m/>
    <m/>
    <m/>
    <m/>
    <m/>
    <m/>
    <m/>
    <m/>
    <m/>
    <m/>
    <n v="1"/>
  </r>
  <r>
    <n v="842"/>
    <x v="3"/>
    <s v="Private"/>
    <s v="Commerce"/>
    <s v="No"/>
    <s v="DK/DA"/>
    <s v="Above 5000"/>
    <s v="Yes"/>
    <s v="Yes"/>
    <x v="4"/>
    <s v="Centralized"/>
    <s v="Satisfied"/>
    <x v="0"/>
    <m/>
    <m/>
    <m/>
    <n v="1"/>
    <m/>
    <m/>
    <m/>
    <m/>
    <n v="1"/>
    <m/>
    <m/>
    <m/>
    <m/>
    <m/>
    <m/>
    <m/>
    <m/>
    <n v="1"/>
  </r>
  <r>
    <n v="843"/>
    <x v="3"/>
    <s v="Private"/>
    <s v="Commerce"/>
    <s v="No"/>
    <s v="DK/DA"/>
    <s v="DK/DA"/>
    <s v="No"/>
    <s v="Yes"/>
    <x v="5"/>
    <s v="Centralized"/>
    <s v="Satisfied"/>
    <x v="0"/>
    <m/>
    <m/>
    <m/>
    <n v="1"/>
    <m/>
    <m/>
    <m/>
    <m/>
    <m/>
    <n v="1"/>
    <m/>
    <m/>
    <m/>
    <m/>
    <m/>
    <m/>
    <m/>
    <m/>
  </r>
  <r>
    <n v="844"/>
    <x v="3"/>
    <s v="Private"/>
    <s v="Commerce"/>
    <s v="No"/>
    <s v="DK/DA"/>
    <s v="Above 5000"/>
    <s v="No"/>
    <s v="No"/>
    <x v="4"/>
    <s v="Centralized"/>
    <s v="DK/DA"/>
    <x v="0"/>
    <m/>
    <m/>
    <m/>
    <m/>
    <m/>
    <m/>
    <m/>
    <m/>
    <m/>
    <m/>
    <m/>
    <m/>
    <m/>
    <m/>
    <m/>
    <m/>
    <m/>
    <n v="1"/>
  </r>
  <r>
    <n v="845"/>
    <x v="3"/>
    <s v="Private"/>
    <s v="Commerce"/>
    <s v="Yes"/>
    <s v="DK/DA"/>
    <s v="Above 5000"/>
    <s v="Yes"/>
    <s v="Yes"/>
    <x v="4"/>
    <s v="Decentralized"/>
    <s v="Satisfied"/>
    <x v="2"/>
    <m/>
    <m/>
    <m/>
    <n v="1"/>
    <m/>
    <m/>
    <m/>
    <m/>
    <m/>
    <m/>
    <m/>
    <m/>
    <m/>
    <m/>
    <m/>
    <m/>
    <m/>
    <n v="1"/>
  </r>
  <r>
    <m/>
    <x v="3"/>
    <s v="Private"/>
    <s v="Commerce"/>
    <s v="Yes"/>
    <s v="DK/DA"/>
    <s v="Above 5000"/>
    <s v="Yes"/>
    <s v="Yes"/>
    <x v="5"/>
    <s v="Centralized"/>
    <s v="Satisfied"/>
    <x v="2"/>
    <m/>
    <m/>
    <m/>
    <n v="1"/>
    <m/>
    <m/>
    <m/>
    <m/>
    <m/>
    <m/>
    <m/>
    <m/>
    <m/>
    <m/>
    <m/>
    <m/>
    <m/>
    <m/>
  </r>
  <r>
    <n v="846"/>
    <x v="3"/>
    <s v="Private"/>
    <s v="Commerce"/>
    <s v="No"/>
    <s v="Above 1000"/>
    <s v="Above 5000"/>
    <s v="No"/>
    <s v="No"/>
    <x v="0"/>
    <s v="Centralized"/>
    <s v="Satisfied"/>
    <x v="2"/>
    <m/>
    <m/>
    <n v="1"/>
    <n v="1"/>
    <m/>
    <m/>
    <n v="1"/>
    <m/>
    <m/>
    <m/>
    <m/>
    <m/>
    <m/>
    <m/>
    <m/>
    <m/>
    <n v="1"/>
    <m/>
  </r>
  <r>
    <m/>
    <x v="3"/>
    <s v="Private"/>
    <s v="Commerce"/>
    <s v="No"/>
    <s v="Above 1000"/>
    <s v="Above 5000"/>
    <s v="No"/>
    <s v="No"/>
    <x v="5"/>
    <s v="Centralized"/>
    <s v="Unsatisfied"/>
    <x v="2"/>
    <m/>
    <m/>
    <m/>
    <m/>
    <m/>
    <m/>
    <m/>
    <m/>
    <m/>
    <m/>
    <m/>
    <m/>
    <m/>
    <m/>
    <m/>
    <m/>
    <m/>
    <m/>
  </r>
  <r>
    <n v="847"/>
    <x v="3"/>
    <s v="Public"/>
    <s v="Health Centre"/>
    <s v="No"/>
    <s v="DK/DA"/>
    <s v="DK/DA"/>
    <s v="No"/>
    <s v="No"/>
    <x v="1"/>
    <m/>
    <m/>
    <x v="1"/>
    <m/>
    <m/>
    <m/>
    <m/>
    <m/>
    <m/>
    <m/>
    <m/>
    <m/>
    <m/>
    <m/>
    <m/>
    <m/>
    <m/>
    <m/>
    <m/>
    <m/>
    <m/>
  </r>
  <r>
    <n v="848"/>
    <x v="3"/>
    <s v="Private"/>
    <s v="Hotel"/>
    <s v="No"/>
    <s v="Below 100"/>
    <s v="DK/DA"/>
    <s v="No"/>
    <s v="Yes"/>
    <x v="0"/>
    <s v="Centralized"/>
    <s v="Satisfied"/>
    <x v="0"/>
    <m/>
    <m/>
    <m/>
    <n v="1"/>
    <m/>
    <m/>
    <m/>
    <m/>
    <m/>
    <n v="1"/>
    <m/>
    <m/>
    <m/>
    <m/>
    <m/>
    <m/>
    <m/>
    <m/>
  </r>
  <r>
    <n v="849"/>
    <x v="3"/>
    <s v="Private"/>
    <s v="Hotel"/>
    <s v="Yes"/>
    <s v="DK/DA"/>
    <s v="DK/DA"/>
    <s v="Yes"/>
    <s v="Yes"/>
    <x v="1"/>
    <m/>
    <m/>
    <x v="1"/>
    <m/>
    <m/>
    <m/>
    <m/>
    <m/>
    <m/>
    <m/>
    <m/>
    <m/>
    <m/>
    <m/>
    <m/>
    <m/>
    <m/>
    <m/>
    <m/>
    <m/>
    <m/>
  </r>
  <r>
    <n v="850"/>
    <x v="3"/>
    <s v="Private"/>
    <s v="Hotel"/>
    <s v="No"/>
    <s v="DK/DA"/>
    <s v="1000-5000"/>
    <s v="No"/>
    <s v="Yes"/>
    <x v="5"/>
    <s v="Centralized"/>
    <s v="Unsatisfied"/>
    <x v="0"/>
    <m/>
    <n v="1"/>
    <m/>
    <m/>
    <m/>
    <m/>
    <m/>
    <m/>
    <m/>
    <n v="1"/>
    <m/>
    <m/>
    <m/>
    <m/>
    <m/>
    <m/>
    <m/>
    <m/>
  </r>
  <r>
    <n v="851"/>
    <x v="3"/>
    <s v="Public"/>
    <s v="Health Centre"/>
    <s v="No"/>
    <s v="Below 100"/>
    <s v="DK/DA"/>
    <s v="No"/>
    <s v="No"/>
    <x v="1"/>
    <m/>
    <m/>
    <x v="1"/>
    <m/>
    <m/>
    <m/>
    <m/>
    <m/>
    <m/>
    <m/>
    <m/>
    <m/>
    <m/>
    <m/>
    <m/>
    <m/>
    <m/>
    <m/>
    <m/>
    <m/>
    <m/>
  </r>
  <r>
    <n v="852"/>
    <x v="3"/>
    <s v="Private"/>
    <s v="Education Centre"/>
    <s v="No"/>
    <s v="100-1000"/>
    <s v="DK/DA"/>
    <s v="Yes"/>
    <s v="No"/>
    <x v="1"/>
    <m/>
    <m/>
    <x v="1"/>
    <m/>
    <m/>
    <m/>
    <m/>
    <m/>
    <m/>
    <m/>
    <m/>
    <m/>
    <m/>
    <m/>
    <m/>
    <m/>
    <m/>
    <m/>
    <m/>
    <m/>
    <m/>
  </r>
  <r>
    <n v="853"/>
    <x v="3"/>
    <s v="Private"/>
    <s v="Hotel"/>
    <s v="No"/>
    <s v="DK/DA"/>
    <s v="DK/DA"/>
    <s v="No"/>
    <s v="No"/>
    <x v="4"/>
    <s v="Decentralized"/>
    <s v="Satisfied"/>
    <x v="0"/>
    <m/>
    <m/>
    <m/>
    <n v="1"/>
    <m/>
    <m/>
    <m/>
    <m/>
    <m/>
    <n v="1"/>
    <m/>
    <m/>
    <m/>
    <m/>
    <m/>
    <m/>
    <m/>
    <m/>
  </r>
  <r>
    <n v="854"/>
    <x v="3"/>
    <s v="Private"/>
    <s v="Sport Centre"/>
    <s v="No"/>
    <s v="Below 100"/>
    <s v="Below 1000"/>
    <s v="Yes"/>
    <s v="No"/>
    <x v="1"/>
    <m/>
    <m/>
    <x v="1"/>
    <m/>
    <m/>
    <m/>
    <m/>
    <m/>
    <m/>
    <m/>
    <m/>
    <m/>
    <m/>
    <m/>
    <m/>
    <m/>
    <m/>
    <m/>
    <m/>
    <m/>
    <m/>
  </r>
  <r>
    <n v="855"/>
    <x v="3"/>
    <s v="Public"/>
    <s v="Sport Centre"/>
    <s v="No"/>
    <s v="DK/DA"/>
    <s v="1000-5000"/>
    <s v="No"/>
    <s v="Yes"/>
    <x v="1"/>
    <m/>
    <m/>
    <x v="1"/>
    <m/>
    <m/>
    <m/>
    <m/>
    <m/>
    <m/>
    <m/>
    <m/>
    <m/>
    <m/>
    <m/>
    <m/>
    <m/>
    <m/>
    <m/>
    <m/>
    <m/>
    <m/>
  </r>
  <r>
    <n v="856"/>
    <x v="3"/>
    <s v="Public"/>
    <s v="Education Centre"/>
    <s v="No"/>
    <s v="100-1000"/>
    <s v="Below 1000"/>
    <s v="No"/>
    <s v="No"/>
    <x v="1"/>
    <m/>
    <m/>
    <x v="1"/>
    <m/>
    <m/>
    <m/>
    <m/>
    <m/>
    <m/>
    <m/>
    <m/>
    <m/>
    <m/>
    <m/>
    <m/>
    <m/>
    <m/>
    <m/>
    <m/>
    <m/>
    <m/>
  </r>
  <r>
    <n v="857"/>
    <x v="3"/>
    <s v="Public"/>
    <s v="Education Centre"/>
    <s v="No"/>
    <s v="Below 100"/>
    <s v="1000-5000"/>
    <s v="No"/>
    <s v="Yes"/>
    <x v="1"/>
    <m/>
    <m/>
    <x v="1"/>
    <m/>
    <m/>
    <m/>
    <m/>
    <m/>
    <m/>
    <m/>
    <m/>
    <m/>
    <m/>
    <m/>
    <m/>
    <m/>
    <m/>
    <m/>
    <m/>
    <m/>
    <m/>
  </r>
  <r>
    <n v="858"/>
    <x v="3"/>
    <s v="Public"/>
    <s v="Sport Centre"/>
    <s v="No"/>
    <s v="100-1000"/>
    <s v="Below 1000"/>
    <s v="No"/>
    <s v="No"/>
    <x v="1"/>
    <m/>
    <m/>
    <x v="1"/>
    <m/>
    <m/>
    <m/>
    <m/>
    <m/>
    <m/>
    <m/>
    <m/>
    <m/>
    <m/>
    <m/>
    <m/>
    <m/>
    <m/>
    <m/>
    <m/>
    <m/>
    <m/>
  </r>
  <r>
    <n v="859"/>
    <x v="3"/>
    <s v="Public"/>
    <s v="Education Centre"/>
    <s v="No"/>
    <s v="100-1000"/>
    <s v="DK/DA"/>
    <s v="DK/DA"/>
    <s v="DK/DA"/>
    <x v="1"/>
    <m/>
    <m/>
    <x v="1"/>
    <m/>
    <m/>
    <m/>
    <m/>
    <m/>
    <m/>
    <m/>
    <m/>
    <m/>
    <m/>
    <m/>
    <m/>
    <m/>
    <m/>
    <m/>
    <m/>
    <m/>
    <m/>
  </r>
  <r>
    <n v="860"/>
    <x v="3"/>
    <s v="Public"/>
    <s v="Education Centre"/>
    <s v="No"/>
    <s v="100-1000"/>
    <s v="DK/DA"/>
    <s v="No"/>
    <s v="No"/>
    <x v="1"/>
    <m/>
    <m/>
    <x v="1"/>
    <m/>
    <m/>
    <m/>
    <m/>
    <m/>
    <m/>
    <m/>
    <m/>
    <m/>
    <m/>
    <m/>
    <m/>
    <m/>
    <m/>
    <m/>
    <m/>
    <m/>
    <m/>
  </r>
  <r>
    <n v="861"/>
    <x v="3"/>
    <s v="Public"/>
    <s v="Health Centre"/>
    <s v="No"/>
    <s v="DK/DA"/>
    <s v="DK/DA"/>
    <s v="DK/DA"/>
    <s v="DK/DA"/>
    <x v="1"/>
    <m/>
    <m/>
    <x v="1"/>
    <m/>
    <m/>
    <m/>
    <m/>
    <m/>
    <m/>
    <m/>
    <m/>
    <m/>
    <m/>
    <m/>
    <m/>
    <m/>
    <m/>
    <m/>
    <m/>
    <m/>
    <m/>
  </r>
  <r>
    <n v="862"/>
    <x v="3"/>
    <s v="Public"/>
    <s v="Health Centre"/>
    <s v="No"/>
    <s v="DK/DA"/>
    <s v="DK/DA"/>
    <s v="No"/>
    <s v="DK/DA"/>
    <x v="1"/>
    <m/>
    <m/>
    <x v="1"/>
    <m/>
    <m/>
    <m/>
    <m/>
    <m/>
    <m/>
    <m/>
    <m/>
    <m/>
    <m/>
    <m/>
    <m/>
    <m/>
    <m/>
    <m/>
    <m/>
    <m/>
    <m/>
  </r>
  <r>
    <n v="863"/>
    <x v="3"/>
    <s v="Public"/>
    <s v="Sport Centre"/>
    <s v="Yes"/>
    <s v="DK/DA"/>
    <s v="1000-5000"/>
    <s v="No"/>
    <s v="DK/DA"/>
    <x v="1"/>
    <m/>
    <m/>
    <x v="1"/>
    <m/>
    <m/>
    <m/>
    <m/>
    <m/>
    <m/>
    <m/>
    <m/>
    <m/>
    <m/>
    <m/>
    <m/>
    <m/>
    <m/>
    <m/>
    <m/>
    <m/>
    <m/>
  </r>
  <r>
    <n v="864"/>
    <x v="3"/>
    <s v="Public"/>
    <s v="Sport Centre"/>
    <s v="Yes"/>
    <s v="DK/DA"/>
    <s v="1000-5000"/>
    <s v="No"/>
    <s v="Yes"/>
    <x v="0"/>
    <s v="Decentralized"/>
    <s v="Satisfied"/>
    <x v="0"/>
    <m/>
    <m/>
    <m/>
    <n v="1"/>
    <m/>
    <m/>
    <m/>
    <m/>
    <m/>
    <n v="1"/>
    <m/>
    <m/>
    <m/>
    <m/>
    <m/>
    <m/>
    <m/>
    <m/>
  </r>
  <r>
    <n v="865"/>
    <x v="3"/>
    <s v="Private"/>
    <s v="Hotel"/>
    <s v="No"/>
    <s v="DK/DA"/>
    <s v="DK/DA"/>
    <s v="No"/>
    <s v="Yes"/>
    <x v="4"/>
    <s v="Centralized"/>
    <s v="Satisfied"/>
    <x v="0"/>
    <m/>
    <m/>
    <m/>
    <n v="1"/>
    <m/>
    <m/>
    <m/>
    <m/>
    <m/>
    <n v="1"/>
    <m/>
    <m/>
    <m/>
    <m/>
    <m/>
    <m/>
    <m/>
    <m/>
  </r>
  <r>
    <n v="866"/>
    <x v="3"/>
    <s v="Private"/>
    <s v="Hotel"/>
    <s v="No"/>
    <s v="DK/DA"/>
    <s v="DK/DA"/>
    <s v="Yes"/>
    <s v="No"/>
    <x v="0"/>
    <s v="Decentralized"/>
    <s v="Satisfied"/>
    <x v="0"/>
    <m/>
    <m/>
    <m/>
    <n v="1"/>
    <m/>
    <m/>
    <m/>
    <m/>
    <m/>
    <n v="1"/>
    <m/>
    <m/>
    <m/>
    <m/>
    <m/>
    <m/>
    <m/>
    <m/>
  </r>
  <r>
    <n v="867"/>
    <x v="3"/>
    <s v="Private"/>
    <s v="Education Centre"/>
    <s v="No"/>
    <s v="100-1000"/>
    <s v="DK/DA"/>
    <s v="No"/>
    <s v="Yes"/>
    <x v="1"/>
    <m/>
    <m/>
    <x v="1"/>
    <m/>
    <m/>
    <m/>
    <m/>
    <m/>
    <m/>
    <m/>
    <m/>
    <m/>
    <m/>
    <m/>
    <m/>
    <m/>
    <m/>
    <m/>
    <m/>
    <m/>
    <m/>
  </r>
  <r>
    <n v="868"/>
    <x v="3"/>
    <s v="Private"/>
    <s v="Education Centre"/>
    <s v="Yes"/>
    <s v="Above 1000"/>
    <s v="Above 5000"/>
    <s v="Yes"/>
    <s v="Yes"/>
    <x v="1"/>
    <m/>
    <m/>
    <x v="1"/>
    <m/>
    <m/>
    <m/>
    <m/>
    <m/>
    <m/>
    <m/>
    <m/>
    <m/>
    <m/>
    <m/>
    <m/>
    <m/>
    <m/>
    <m/>
    <m/>
    <m/>
    <m/>
  </r>
  <r>
    <n v="869"/>
    <x v="3"/>
    <s v="Private"/>
    <s v="Education Centre"/>
    <s v="No"/>
    <s v="DK/DA"/>
    <s v="1000-5000"/>
    <s v="No"/>
    <s v="Yes"/>
    <x v="1"/>
    <m/>
    <m/>
    <x v="1"/>
    <m/>
    <m/>
    <m/>
    <m/>
    <m/>
    <m/>
    <m/>
    <m/>
    <m/>
    <m/>
    <m/>
    <m/>
    <m/>
    <m/>
    <m/>
    <m/>
    <m/>
    <m/>
  </r>
  <r>
    <n v="870"/>
    <x v="3"/>
    <s v="Public"/>
    <s v="Health Centre"/>
    <s v="No"/>
    <s v="100-1000"/>
    <s v="Below 1000"/>
    <s v="DK/DA"/>
    <s v="No"/>
    <x v="4"/>
    <s v="Decentralized"/>
    <s v="Satisfied"/>
    <x v="0"/>
    <m/>
    <m/>
    <m/>
    <n v="1"/>
    <m/>
    <m/>
    <m/>
    <m/>
    <m/>
    <m/>
    <m/>
    <m/>
    <m/>
    <m/>
    <n v="1"/>
    <m/>
    <m/>
    <m/>
  </r>
  <r>
    <n v="871"/>
    <x v="3"/>
    <s v="Private"/>
    <s v="Hotel"/>
    <s v="Yes"/>
    <s v="DK/DA"/>
    <s v="Above 5000"/>
    <s v="Yes"/>
    <s v="DK/DA"/>
    <x v="0"/>
    <s v="Centralized"/>
    <s v="DK/DA"/>
    <x v="0"/>
    <m/>
    <m/>
    <m/>
    <m/>
    <m/>
    <m/>
    <m/>
    <m/>
    <m/>
    <n v="1"/>
    <m/>
    <m/>
    <m/>
    <m/>
    <m/>
    <m/>
    <m/>
    <m/>
  </r>
  <r>
    <n v="872"/>
    <x v="3"/>
    <s v="Public"/>
    <s v="Health Centre"/>
    <s v="No"/>
    <s v="DK/DA"/>
    <s v="1000-5000"/>
    <s v="Yes"/>
    <s v="No"/>
    <x v="0"/>
    <s v="Centralized"/>
    <s v="Satisfied"/>
    <x v="0"/>
    <m/>
    <m/>
    <m/>
    <n v="1"/>
    <m/>
    <m/>
    <m/>
    <m/>
    <m/>
    <m/>
    <m/>
    <m/>
    <m/>
    <m/>
    <n v="1"/>
    <m/>
    <m/>
    <m/>
  </r>
  <r>
    <n v="873"/>
    <x v="3"/>
    <s v="Private"/>
    <s v="Hotel"/>
    <s v="No"/>
    <s v="DK/DA"/>
    <s v="DK/DA"/>
    <s v="No"/>
    <s v="Yes"/>
    <x v="1"/>
    <m/>
    <m/>
    <x v="1"/>
    <m/>
    <m/>
    <m/>
    <m/>
    <m/>
    <m/>
    <m/>
    <m/>
    <m/>
    <m/>
    <m/>
    <m/>
    <m/>
    <m/>
    <m/>
    <m/>
    <m/>
    <m/>
  </r>
  <r>
    <n v="874"/>
    <x v="3"/>
    <s v="Private"/>
    <s v="Hotel"/>
    <s v="No"/>
    <s v="DK/DA"/>
    <s v="Below 1000"/>
    <s v="No"/>
    <s v="No"/>
    <x v="4"/>
    <s v="Decentralized"/>
    <s v="Satisfied"/>
    <x v="0"/>
    <m/>
    <m/>
    <m/>
    <n v="1"/>
    <m/>
    <m/>
    <m/>
    <m/>
    <m/>
    <m/>
    <m/>
    <m/>
    <m/>
    <n v="1"/>
    <m/>
    <m/>
    <m/>
    <m/>
  </r>
  <r>
    <n v="875"/>
    <x v="3"/>
    <s v="Public"/>
    <s v="Sport Centre"/>
    <s v="No"/>
    <s v="100-1000"/>
    <s v="1000-5000"/>
    <s v="Yes"/>
    <s v="DK/DA"/>
    <x v="0"/>
    <s v="Centralized"/>
    <s v="Satisfied"/>
    <x v="0"/>
    <m/>
    <m/>
    <m/>
    <n v="1"/>
    <m/>
    <m/>
    <m/>
    <m/>
    <m/>
    <m/>
    <m/>
    <m/>
    <m/>
    <m/>
    <n v="1"/>
    <m/>
    <m/>
    <m/>
  </r>
  <r>
    <n v="876"/>
    <x v="3"/>
    <s v="Public"/>
    <s v="Health Centre"/>
    <s v="No"/>
    <s v="DK/DA"/>
    <s v="Above 5000"/>
    <s v="Yes"/>
    <s v="No"/>
    <x v="1"/>
    <m/>
    <m/>
    <x v="1"/>
    <m/>
    <m/>
    <m/>
    <m/>
    <m/>
    <m/>
    <m/>
    <m/>
    <m/>
    <m/>
    <m/>
    <m/>
    <m/>
    <m/>
    <m/>
    <m/>
    <m/>
    <m/>
  </r>
  <r>
    <n v="877"/>
    <x v="3"/>
    <s v="Public"/>
    <s v="Health Centre"/>
    <s v="No"/>
    <s v="DK/DA"/>
    <s v="DK/DA"/>
    <s v="No"/>
    <s v="No"/>
    <x v="4"/>
    <s v="Decentralized"/>
    <s v="Satisfied"/>
    <x v="0"/>
    <m/>
    <m/>
    <m/>
    <n v="1"/>
    <m/>
    <m/>
    <m/>
    <m/>
    <m/>
    <n v="1"/>
    <m/>
    <m/>
    <m/>
    <m/>
    <m/>
    <m/>
    <m/>
    <m/>
  </r>
  <r>
    <n v="878"/>
    <x v="3"/>
    <s v="Private"/>
    <s v="Hotel"/>
    <s v="Yes"/>
    <s v="DK/DA"/>
    <s v="DK/DA"/>
    <s v="DK/DA"/>
    <s v="Yes"/>
    <x v="5"/>
    <s v="Centralized"/>
    <s v="Satisfied"/>
    <x v="0"/>
    <m/>
    <m/>
    <m/>
    <n v="1"/>
    <m/>
    <m/>
    <m/>
    <m/>
    <m/>
    <m/>
    <m/>
    <m/>
    <m/>
    <m/>
    <n v="1"/>
    <m/>
    <m/>
    <m/>
  </r>
  <r>
    <n v="879"/>
    <x v="3"/>
    <s v="Private"/>
    <s v="Health Centre"/>
    <s v="No"/>
    <s v="Above 1000"/>
    <s v="Below 1000"/>
    <s v="DK/DA"/>
    <s v="Yes"/>
    <x v="0"/>
    <s v="Decentralized"/>
    <s v="Satisfied"/>
    <x v="0"/>
    <m/>
    <m/>
    <m/>
    <n v="1"/>
    <m/>
    <m/>
    <m/>
    <m/>
    <m/>
    <m/>
    <m/>
    <m/>
    <m/>
    <m/>
    <n v="1"/>
    <m/>
    <m/>
    <m/>
  </r>
  <r>
    <n v="880"/>
    <x v="3"/>
    <s v="Public"/>
    <s v="Sport Centre"/>
    <s v="Yes"/>
    <s v="100-1000"/>
    <s v="1000-5000"/>
    <s v="Yes"/>
    <s v="Yes"/>
    <x v="1"/>
    <m/>
    <m/>
    <x v="1"/>
    <m/>
    <m/>
    <m/>
    <m/>
    <m/>
    <m/>
    <m/>
    <m/>
    <m/>
    <m/>
    <m/>
    <m/>
    <m/>
    <m/>
    <m/>
    <m/>
    <m/>
    <m/>
  </r>
  <r>
    <n v="881"/>
    <x v="3"/>
    <s v="Public"/>
    <s v="Health Centre"/>
    <s v="No"/>
    <s v="Below 100"/>
    <s v="DK/DA"/>
    <s v="DK/DA"/>
    <s v="DK/DA"/>
    <x v="4"/>
    <s v="Decentralized"/>
    <s v="Unsatisfied"/>
    <x v="0"/>
    <m/>
    <m/>
    <m/>
    <n v="1"/>
    <m/>
    <m/>
    <m/>
    <n v="1"/>
    <m/>
    <m/>
    <m/>
    <m/>
    <m/>
    <m/>
    <n v="1"/>
    <m/>
    <m/>
    <m/>
  </r>
  <r>
    <n v="882"/>
    <x v="4"/>
    <s v="Public"/>
    <s v="Other"/>
    <s v="No"/>
    <s v="Below 100"/>
    <s v="DK/DA"/>
    <s v="No"/>
    <s v="Yes"/>
    <x v="1"/>
    <m/>
    <m/>
    <x v="0"/>
    <m/>
    <m/>
    <m/>
    <m/>
    <m/>
    <m/>
    <m/>
    <m/>
    <m/>
    <m/>
    <m/>
    <m/>
    <m/>
    <m/>
    <m/>
    <m/>
    <m/>
    <m/>
  </r>
  <r>
    <n v="883"/>
    <x v="4"/>
    <s v="Public"/>
    <s v="Health Centre"/>
    <s v="No"/>
    <s v="DK/DA"/>
    <s v="Above 5000"/>
    <s v="No"/>
    <s v="Yes"/>
    <x v="0"/>
    <s v="Centralized"/>
    <s v="Satisfied"/>
    <x v="0"/>
    <m/>
    <n v="1"/>
    <m/>
    <n v="1"/>
    <m/>
    <m/>
    <m/>
    <m/>
    <m/>
    <m/>
    <m/>
    <n v="1"/>
    <m/>
    <m/>
    <m/>
    <m/>
    <m/>
    <m/>
  </r>
  <r>
    <n v="884"/>
    <x v="4"/>
    <s v="Public"/>
    <s v="Education Centre"/>
    <s v="No"/>
    <s v="Above 1000"/>
    <s v="Above 5000"/>
    <s v="No"/>
    <s v="Yes"/>
    <x v="0"/>
    <s v="Centralized"/>
    <s v="Satisfied"/>
    <x v="0"/>
    <m/>
    <m/>
    <m/>
    <m/>
    <m/>
    <m/>
    <n v="1"/>
    <n v="1"/>
    <m/>
    <n v="1"/>
    <m/>
    <m/>
    <m/>
    <m/>
    <m/>
    <m/>
    <m/>
    <m/>
  </r>
  <r>
    <n v="885"/>
    <x v="4"/>
    <s v="Public"/>
    <s v="Education Centre"/>
    <s v="No"/>
    <s v="100-1000"/>
    <s v="Above 5000"/>
    <s v="No"/>
    <s v="Yes"/>
    <x v="5"/>
    <s v="Centralized"/>
    <s v="Satisfied"/>
    <x v="0"/>
    <m/>
    <m/>
    <m/>
    <m/>
    <n v="1"/>
    <m/>
    <m/>
    <m/>
    <m/>
    <m/>
    <n v="1"/>
    <m/>
    <m/>
    <m/>
    <m/>
    <m/>
    <m/>
    <m/>
  </r>
  <r>
    <n v="886"/>
    <x v="4"/>
    <s v="Public"/>
    <s v="Education Centre"/>
    <s v="No"/>
    <s v="Above 1000"/>
    <s v="Above 5000"/>
    <s v="No"/>
    <s v="Yes"/>
    <x v="5"/>
    <s v="Centralized"/>
    <s v="Satisfied"/>
    <x v="0"/>
    <m/>
    <n v="1"/>
    <m/>
    <m/>
    <m/>
    <m/>
    <n v="1"/>
    <m/>
    <m/>
    <m/>
    <n v="1"/>
    <m/>
    <m/>
    <m/>
    <m/>
    <m/>
    <m/>
    <m/>
  </r>
  <r>
    <n v="887"/>
    <x v="4"/>
    <s v="Public"/>
    <s v="Education Centre"/>
    <s v="No"/>
    <s v="Above 1000"/>
    <s v="Above 5000"/>
    <s v="Yes"/>
    <s v="Yes"/>
    <x v="0"/>
    <s v="Decentralized"/>
    <s v="Unsatisfied"/>
    <x v="0"/>
    <m/>
    <m/>
    <m/>
    <n v="1"/>
    <m/>
    <m/>
    <m/>
    <m/>
    <m/>
    <n v="1"/>
    <m/>
    <m/>
    <m/>
    <m/>
    <m/>
    <m/>
    <m/>
    <m/>
  </r>
  <r>
    <n v="888"/>
    <x v="4"/>
    <s v="Public"/>
    <s v="Education Centre"/>
    <s v="No"/>
    <s v="DK/DA"/>
    <s v="DK/DA"/>
    <s v="No"/>
    <s v="Yes"/>
    <x v="0"/>
    <s v="Decentralized"/>
    <s v="Satisfied"/>
    <x v="0"/>
    <m/>
    <m/>
    <m/>
    <m/>
    <m/>
    <m/>
    <m/>
    <m/>
    <n v="1"/>
    <n v="1"/>
    <m/>
    <m/>
    <m/>
    <m/>
    <m/>
    <m/>
    <m/>
    <m/>
  </r>
  <r>
    <n v="889"/>
    <x v="4"/>
    <s v="Public"/>
    <s v="Office"/>
    <s v="No"/>
    <s v="Above 1000"/>
    <s v="Above 5000"/>
    <s v="Yes"/>
    <s v="Yes"/>
    <x v="5"/>
    <s v="Centralized"/>
    <s v="Satisfied"/>
    <x v="0"/>
    <m/>
    <m/>
    <m/>
    <m/>
    <n v="1"/>
    <m/>
    <m/>
    <m/>
    <m/>
    <m/>
    <m/>
    <m/>
    <m/>
    <m/>
    <m/>
    <m/>
    <m/>
    <n v="1"/>
  </r>
  <r>
    <n v="890"/>
    <x v="4"/>
    <s v="Private"/>
    <s v="Office"/>
    <s v="No"/>
    <s v="Above 1000"/>
    <s v="Above 5000"/>
    <s v="Yes"/>
    <s v="Yes"/>
    <x v="8"/>
    <s v="Decentralized"/>
    <s v="Satisfied"/>
    <x v="0"/>
    <m/>
    <m/>
    <m/>
    <m/>
    <n v="1"/>
    <m/>
    <m/>
    <m/>
    <m/>
    <m/>
    <n v="1"/>
    <m/>
    <m/>
    <m/>
    <m/>
    <m/>
    <m/>
    <m/>
  </r>
  <r>
    <n v="891"/>
    <x v="4"/>
    <s v="Public"/>
    <s v="Education Centre"/>
    <s v="No"/>
    <s v="Above 1000"/>
    <s v="Above 5000"/>
    <s v="No"/>
    <s v="Yes"/>
    <x v="0"/>
    <s v="Decentralized"/>
    <s v="Satisfied"/>
    <x v="0"/>
    <m/>
    <m/>
    <m/>
    <m/>
    <m/>
    <m/>
    <n v="1"/>
    <m/>
    <n v="1"/>
    <m/>
    <m/>
    <m/>
    <m/>
    <m/>
    <n v="1"/>
    <m/>
    <m/>
    <m/>
  </r>
  <r>
    <n v="892"/>
    <x v="4"/>
    <s v="Private"/>
    <s v="Education Centre"/>
    <s v="No"/>
    <s v="Above 1000"/>
    <s v="Above 5000"/>
    <s v="No"/>
    <s v="Yes"/>
    <x v="0"/>
    <s v="Decentralized"/>
    <s v="Satisfied"/>
    <x v="0"/>
    <m/>
    <m/>
    <m/>
    <m/>
    <m/>
    <m/>
    <n v="1"/>
    <m/>
    <m/>
    <m/>
    <m/>
    <m/>
    <m/>
    <m/>
    <m/>
    <m/>
    <m/>
    <n v="1"/>
  </r>
  <r>
    <n v="893"/>
    <x v="4"/>
    <s v="Public"/>
    <s v="Education Centre"/>
    <s v="No"/>
    <s v="Above 1000"/>
    <s v="Above 5000"/>
    <s v="No"/>
    <s v="Yes"/>
    <x v="0"/>
    <s v="Centralized"/>
    <s v="Satisfied"/>
    <x v="0"/>
    <m/>
    <m/>
    <m/>
    <m/>
    <m/>
    <m/>
    <n v="1"/>
    <m/>
    <m/>
    <n v="1"/>
    <m/>
    <m/>
    <m/>
    <m/>
    <m/>
    <m/>
    <m/>
    <m/>
  </r>
  <r>
    <n v="894"/>
    <x v="4"/>
    <s v="Public"/>
    <s v="Education Centre"/>
    <s v="No"/>
    <s v="DK/DA"/>
    <s v="DK/DA"/>
    <s v="No"/>
    <s v="Yes"/>
    <x v="0"/>
    <s v="Decentralized"/>
    <s v="Satisfied"/>
    <x v="0"/>
    <m/>
    <m/>
    <m/>
    <m/>
    <m/>
    <m/>
    <n v="1"/>
    <m/>
    <m/>
    <m/>
    <m/>
    <n v="1"/>
    <m/>
    <m/>
    <m/>
    <m/>
    <m/>
    <m/>
  </r>
  <r>
    <n v="895"/>
    <x v="4"/>
    <s v="Private"/>
    <s v="Education Centre"/>
    <s v="No"/>
    <s v="100-1000"/>
    <s v="Above 5000"/>
    <s v="DK/DA"/>
    <s v="Yes"/>
    <x v="5"/>
    <s v="Centralized"/>
    <s v="Satisfied"/>
    <x v="0"/>
    <m/>
    <m/>
    <m/>
    <m/>
    <m/>
    <m/>
    <n v="1"/>
    <m/>
    <m/>
    <m/>
    <m/>
    <m/>
    <m/>
    <m/>
    <n v="1"/>
    <m/>
    <m/>
    <m/>
  </r>
  <r>
    <n v="896"/>
    <x v="4"/>
    <s v="Private"/>
    <s v="Office"/>
    <s v="No"/>
    <s v="100-1000"/>
    <s v="Above 5000"/>
    <s v="No"/>
    <s v="Yes"/>
    <x v="0"/>
    <s v="Centralized"/>
    <s v="Satisfied"/>
    <x v="0"/>
    <m/>
    <m/>
    <m/>
    <m/>
    <m/>
    <m/>
    <n v="1"/>
    <m/>
    <m/>
    <n v="1"/>
    <m/>
    <m/>
    <m/>
    <m/>
    <m/>
    <m/>
    <m/>
    <m/>
  </r>
</pivotCacheRecords>
</file>

<file path=xl/pivotCache/pivotCacheRecords10.xml><?xml version="1.0" encoding="utf-8"?>
<pivotCacheRecords xmlns="http://schemas.openxmlformats.org/spreadsheetml/2006/main" xmlns:r="http://schemas.openxmlformats.org/officeDocument/2006/relationships" count="896">
  <r>
    <n v="1"/>
    <x v="0"/>
    <s v="Public"/>
    <s v="Office"/>
    <s v="No"/>
    <s v="Below 100"/>
    <s v="Below 1000"/>
    <s v="No"/>
    <s v="No"/>
    <n v="1"/>
    <m/>
    <m/>
    <m/>
    <n v="1"/>
    <n v="1"/>
    <m/>
  </r>
  <r>
    <n v="2"/>
    <x v="0"/>
    <s v="Public"/>
    <s v="Office"/>
    <s v="No"/>
    <s v="Below 100"/>
    <s v="Below 1000"/>
    <s v="No"/>
    <s v="Yes"/>
    <n v="1"/>
    <m/>
    <m/>
    <m/>
    <n v="1"/>
    <n v="1"/>
    <m/>
  </r>
  <r>
    <n v="3"/>
    <x v="0"/>
    <s v="Public"/>
    <s v="Office"/>
    <s v="No"/>
    <s v="100-1000"/>
    <s v="1000-5000"/>
    <s v="No"/>
    <s v="No"/>
    <n v="1"/>
    <m/>
    <m/>
    <m/>
    <m/>
    <n v="1"/>
    <m/>
  </r>
  <r>
    <n v="4"/>
    <x v="0"/>
    <s v="Public"/>
    <s v="Office"/>
    <s v="No"/>
    <s v="Below 100"/>
    <s v="Below 1000"/>
    <s v="No"/>
    <s v="Yes"/>
    <n v="1"/>
    <m/>
    <m/>
    <m/>
    <m/>
    <n v="1"/>
    <m/>
  </r>
  <r>
    <n v="5"/>
    <x v="0"/>
    <s v="Public"/>
    <s v="Office"/>
    <s v="No"/>
    <s v="100-1000"/>
    <s v="Above 5000"/>
    <s v="No"/>
    <s v="No"/>
    <m/>
    <m/>
    <m/>
    <n v="1"/>
    <n v="1"/>
    <n v="1"/>
    <m/>
  </r>
  <r>
    <n v="6"/>
    <x v="0"/>
    <s v="Public"/>
    <s v="Office"/>
    <s v="No"/>
    <s v="Below 100"/>
    <s v="Below 1000"/>
    <s v="No"/>
    <s v="No"/>
    <n v="1"/>
    <m/>
    <m/>
    <m/>
    <m/>
    <n v="1"/>
    <m/>
  </r>
  <r>
    <n v="7"/>
    <x v="0"/>
    <s v="Public"/>
    <s v="Office"/>
    <s v="No"/>
    <s v="Below 100"/>
    <s v="1000-5000"/>
    <s v="No"/>
    <s v="No"/>
    <m/>
    <m/>
    <m/>
    <m/>
    <n v="1"/>
    <n v="1"/>
    <m/>
  </r>
  <r>
    <n v="8"/>
    <x v="0"/>
    <s v="Public"/>
    <s v="Office"/>
    <s v="No"/>
    <s v="100-1000"/>
    <s v="1000-5000"/>
    <s v="No"/>
    <s v="Yes"/>
    <n v="1"/>
    <m/>
    <m/>
    <m/>
    <m/>
    <n v="1"/>
    <m/>
  </r>
  <r>
    <n v="9"/>
    <x v="0"/>
    <s v="Public"/>
    <s v="Office"/>
    <s v="No"/>
    <s v="Below 100"/>
    <s v="1000-5000"/>
    <s v="No"/>
    <s v="No"/>
    <n v="1"/>
    <m/>
    <m/>
    <m/>
    <n v="1"/>
    <m/>
    <m/>
  </r>
  <r>
    <n v="10"/>
    <x v="0"/>
    <s v="Public"/>
    <s v="Office"/>
    <s v="No"/>
    <s v="100-1000"/>
    <s v="Above 5000"/>
    <s v="No"/>
    <s v="Yes"/>
    <n v="1"/>
    <n v="1"/>
    <m/>
    <m/>
    <n v="1"/>
    <n v="1"/>
    <m/>
  </r>
  <r>
    <n v="11"/>
    <x v="0"/>
    <s v="Public"/>
    <s v="Office"/>
    <s v="No"/>
    <s v="100-1000"/>
    <s v="1000-5000"/>
    <s v="No"/>
    <s v="Yes"/>
    <n v="1"/>
    <m/>
    <m/>
    <m/>
    <n v="1"/>
    <m/>
    <m/>
  </r>
  <r>
    <n v="12"/>
    <x v="0"/>
    <s v="Public"/>
    <s v="Office"/>
    <s v="No"/>
    <s v="Below 100"/>
    <s v="Below 1000"/>
    <s v="No"/>
    <s v="No"/>
    <n v="1"/>
    <m/>
    <m/>
    <m/>
    <m/>
    <n v="1"/>
    <m/>
  </r>
  <r>
    <n v="13"/>
    <x v="0"/>
    <s v="Public"/>
    <s v="Office"/>
    <s v="No"/>
    <s v="100-1000"/>
    <s v="1000-5000"/>
    <s v="No"/>
    <s v="Yes"/>
    <n v="1"/>
    <m/>
    <m/>
    <m/>
    <m/>
    <n v="1"/>
    <m/>
  </r>
  <r>
    <n v="14"/>
    <x v="0"/>
    <s v="Private"/>
    <s v="Commerce"/>
    <s v="No"/>
    <s v="Above 1000"/>
    <s v="Above 5000"/>
    <s v="No"/>
    <s v="Yes"/>
    <n v="1"/>
    <m/>
    <m/>
    <m/>
    <m/>
    <n v="1"/>
    <m/>
  </r>
  <r>
    <n v="15"/>
    <x v="0"/>
    <s v="Private"/>
    <s v="Office"/>
    <s v="No"/>
    <s v="100-1000"/>
    <s v="Above 5000"/>
    <s v="No"/>
    <s v="No"/>
    <n v="1"/>
    <m/>
    <m/>
    <m/>
    <m/>
    <m/>
    <m/>
  </r>
  <r>
    <n v="16"/>
    <x v="0"/>
    <s v="Public"/>
    <s v="Health Centre"/>
    <s v="No"/>
    <s v="100-1000"/>
    <s v="Above 5000"/>
    <s v="No"/>
    <s v="No"/>
    <n v="1"/>
    <n v="1"/>
    <m/>
    <n v="1"/>
    <n v="1"/>
    <n v="1"/>
    <m/>
  </r>
  <r>
    <n v="17"/>
    <x v="0"/>
    <s v="Public"/>
    <s v="Office"/>
    <s v="No"/>
    <s v="100-1000"/>
    <s v="Below 1000"/>
    <s v="No"/>
    <s v="Yes"/>
    <n v="1"/>
    <n v="1"/>
    <m/>
    <n v="1"/>
    <n v="1"/>
    <n v="1"/>
    <m/>
  </r>
  <r>
    <n v="18"/>
    <x v="0"/>
    <s v="Public"/>
    <s v="Office"/>
    <s v="No"/>
    <s v="Below 100"/>
    <s v="Below 1000"/>
    <s v="No"/>
    <s v="No"/>
    <n v="1"/>
    <m/>
    <m/>
    <m/>
    <m/>
    <m/>
    <m/>
  </r>
  <r>
    <n v="19"/>
    <x v="0"/>
    <s v="Private"/>
    <s v="Hotel"/>
    <s v="No"/>
    <s v="Below 100"/>
    <s v="Below 1000"/>
    <s v="No"/>
    <s v="Yes"/>
    <m/>
    <m/>
    <m/>
    <n v="1"/>
    <n v="1"/>
    <n v="1"/>
    <m/>
  </r>
  <r>
    <n v="20"/>
    <x v="0"/>
    <s v="Public"/>
    <s v="Office"/>
    <s v="No"/>
    <s v="Below 100"/>
    <s v="Below 1000"/>
    <s v="No"/>
    <s v="No"/>
    <n v="1"/>
    <n v="1"/>
    <m/>
    <n v="1"/>
    <n v="1"/>
    <m/>
    <m/>
  </r>
  <r>
    <n v="21"/>
    <x v="0"/>
    <s v="Public"/>
    <s v="Health Centre"/>
    <s v="Yes"/>
    <s v="100-1000"/>
    <s v="1000-5000"/>
    <s v="No"/>
    <s v="No"/>
    <n v="1"/>
    <n v="1"/>
    <m/>
    <m/>
    <m/>
    <n v="1"/>
    <m/>
  </r>
  <r>
    <n v="22"/>
    <x v="0"/>
    <s v="Public"/>
    <s v="Office"/>
    <s v="Yes"/>
    <s v="100-1000"/>
    <s v="Below 1000"/>
    <s v="No"/>
    <s v="Yes"/>
    <n v="1"/>
    <n v="1"/>
    <m/>
    <m/>
    <n v="1"/>
    <n v="1"/>
    <m/>
  </r>
  <r>
    <n v="23"/>
    <x v="0"/>
    <s v="Public"/>
    <s v="Health Centre"/>
    <s v="Yes"/>
    <s v="100-1000"/>
    <s v="Below 1000"/>
    <s v="No"/>
    <s v="Yes"/>
    <n v="1"/>
    <m/>
    <m/>
    <m/>
    <m/>
    <m/>
    <m/>
  </r>
  <r>
    <n v="24"/>
    <x v="0"/>
    <s v="Public"/>
    <s v="Health Centre"/>
    <s v="No"/>
    <s v="100-1000"/>
    <s v="Above 5000"/>
    <s v="No"/>
    <s v="No"/>
    <n v="1"/>
    <m/>
    <m/>
    <m/>
    <m/>
    <m/>
    <m/>
  </r>
  <r>
    <n v="25"/>
    <x v="0"/>
    <s v="Public"/>
    <s v="Health Centre"/>
    <s v="No"/>
    <s v="100-1000"/>
    <s v="Above 5000"/>
    <s v="No"/>
    <s v="Yes"/>
    <n v="1"/>
    <m/>
    <m/>
    <m/>
    <m/>
    <m/>
    <m/>
  </r>
  <r>
    <n v="26"/>
    <x v="0"/>
    <s v="Public"/>
    <s v="Health Centre"/>
    <s v="No"/>
    <s v="Below 100"/>
    <s v="Below 1000"/>
    <s v="No"/>
    <s v="Yes"/>
    <n v="1"/>
    <m/>
    <m/>
    <m/>
    <m/>
    <m/>
    <m/>
  </r>
  <r>
    <n v="27"/>
    <x v="0"/>
    <s v="Public"/>
    <s v="Office"/>
    <s v="No"/>
    <s v="Below 100"/>
    <s v="1000-5000"/>
    <s v="No"/>
    <s v="No"/>
    <n v="1"/>
    <m/>
    <m/>
    <m/>
    <n v="1"/>
    <n v="1"/>
    <m/>
  </r>
  <r>
    <n v="28"/>
    <x v="0"/>
    <s v="Public"/>
    <s v="Office"/>
    <s v="No"/>
    <s v="100-1000"/>
    <s v="Above 5000"/>
    <s v="No"/>
    <s v="No"/>
    <m/>
    <m/>
    <m/>
    <m/>
    <m/>
    <n v="1"/>
    <m/>
  </r>
  <r>
    <n v="29"/>
    <x v="0"/>
    <s v="Public"/>
    <s v="Health Centre"/>
    <s v="No"/>
    <s v="Above 1000"/>
    <s v="Above 5000"/>
    <s v="No"/>
    <s v="No"/>
    <m/>
    <m/>
    <m/>
    <m/>
    <m/>
    <n v="1"/>
    <m/>
  </r>
  <r>
    <n v="30"/>
    <x v="0"/>
    <s v="Private"/>
    <s v="Health Centre"/>
    <s v="No"/>
    <s v="100-1000"/>
    <s v="Above 5000"/>
    <s v="No"/>
    <s v="Yes"/>
    <n v="1"/>
    <m/>
    <m/>
    <m/>
    <m/>
    <m/>
    <m/>
  </r>
  <r>
    <n v="31"/>
    <x v="0"/>
    <s v="Public"/>
    <s v="Health Centre"/>
    <s v="No"/>
    <s v="100-1000"/>
    <s v="1000-5000"/>
    <s v="No"/>
    <s v="Yes"/>
    <m/>
    <m/>
    <m/>
    <m/>
    <m/>
    <n v="1"/>
    <m/>
  </r>
  <r>
    <n v="32"/>
    <x v="0"/>
    <s v="Public"/>
    <s v="Health Centre"/>
    <s v="No"/>
    <s v="100-1000"/>
    <s v="Above 5000"/>
    <s v="No"/>
    <s v="No"/>
    <n v="1"/>
    <m/>
    <m/>
    <m/>
    <m/>
    <m/>
    <m/>
  </r>
  <r>
    <n v="33"/>
    <x v="0"/>
    <s v="Public"/>
    <s v="Health Centre"/>
    <s v="No"/>
    <s v="100-1000"/>
    <s v="1000-5000"/>
    <s v="No"/>
    <s v="Yes"/>
    <m/>
    <m/>
    <m/>
    <m/>
    <n v="1"/>
    <m/>
    <m/>
  </r>
  <r>
    <n v="34"/>
    <x v="0"/>
    <s v="Public"/>
    <s v="Health Centre"/>
    <s v="No"/>
    <s v="100-1000"/>
    <s v="Above 5000"/>
    <s v="No"/>
    <s v="Yes"/>
    <n v="1"/>
    <m/>
    <m/>
    <m/>
    <m/>
    <m/>
    <m/>
  </r>
  <r>
    <n v="35"/>
    <x v="0"/>
    <s v="Public"/>
    <s v="Health Centre"/>
    <s v="No"/>
    <s v="100-1000"/>
    <s v="1000-5000"/>
    <s v="No"/>
    <s v="No"/>
    <n v="1"/>
    <m/>
    <m/>
    <m/>
    <m/>
    <m/>
    <m/>
  </r>
  <r>
    <n v="36"/>
    <x v="0"/>
    <s v="Public"/>
    <s v="Health Centre"/>
    <s v="No"/>
    <s v="100-1000"/>
    <s v="Above 5000"/>
    <s v="No"/>
    <s v="No"/>
    <n v="1"/>
    <m/>
    <m/>
    <m/>
    <m/>
    <m/>
    <m/>
  </r>
  <r>
    <n v="37"/>
    <x v="0"/>
    <s v="Public"/>
    <s v="Health Centre"/>
    <s v="No"/>
    <s v="Below 100"/>
    <s v="Below 1000"/>
    <s v="No"/>
    <s v="No"/>
    <m/>
    <m/>
    <m/>
    <m/>
    <n v="1"/>
    <m/>
    <m/>
  </r>
  <r>
    <n v="38"/>
    <x v="0"/>
    <s v="Private"/>
    <s v="Health Centre"/>
    <s v="No"/>
    <s v="Below 100"/>
    <s v="Below 1000"/>
    <s v="No"/>
    <s v="No"/>
    <n v="1"/>
    <m/>
    <m/>
    <m/>
    <m/>
    <m/>
    <m/>
  </r>
  <r>
    <n v="39"/>
    <x v="0"/>
    <s v="Public"/>
    <s v="Health Centre"/>
    <s v="No"/>
    <s v="100-1000"/>
    <s v="Above 5000"/>
    <s v="No"/>
    <s v="Yes"/>
    <n v="1"/>
    <m/>
    <m/>
    <m/>
    <m/>
    <m/>
    <m/>
  </r>
  <r>
    <n v="40"/>
    <x v="0"/>
    <s v="Public"/>
    <s v="Education Centre"/>
    <s v="No"/>
    <s v="Above 1000"/>
    <s v="1000-5000"/>
    <s v="No"/>
    <s v="Yes"/>
    <n v="1"/>
    <m/>
    <m/>
    <m/>
    <n v="1"/>
    <n v="1"/>
    <m/>
  </r>
  <r>
    <n v="41"/>
    <x v="0"/>
    <s v="Public"/>
    <s v="Health Centre"/>
    <s v="No"/>
    <s v="100-1000"/>
    <s v="Above 5000"/>
    <s v="No"/>
    <s v="Yes"/>
    <n v="1"/>
    <m/>
    <m/>
    <m/>
    <n v="1"/>
    <n v="1"/>
    <m/>
  </r>
  <r>
    <n v="42"/>
    <x v="0"/>
    <s v="Public"/>
    <s v="Health Centre"/>
    <s v="No"/>
    <s v="Above 1000"/>
    <s v="Above 5000"/>
    <s v="No"/>
    <s v="Yes"/>
    <n v="1"/>
    <m/>
    <m/>
    <m/>
    <m/>
    <m/>
    <m/>
  </r>
  <r>
    <n v="43"/>
    <x v="0"/>
    <s v="Public"/>
    <s v="Health Centre"/>
    <s v="No"/>
    <s v="100-1000"/>
    <s v="Above 5000"/>
    <s v="No"/>
    <s v="Yes"/>
    <n v="1"/>
    <n v="1"/>
    <m/>
    <m/>
    <m/>
    <n v="1"/>
    <m/>
  </r>
  <r>
    <n v="44"/>
    <x v="0"/>
    <s v="Public"/>
    <s v="Health Centre"/>
    <s v="No"/>
    <s v="100-1000"/>
    <s v="1000-5000"/>
    <s v="No"/>
    <s v="No"/>
    <m/>
    <m/>
    <m/>
    <m/>
    <n v="1"/>
    <m/>
    <m/>
  </r>
  <r>
    <n v="45"/>
    <x v="0"/>
    <s v="Public"/>
    <s v="Office"/>
    <s v="No"/>
    <s v="Below 100"/>
    <s v="Below 1000"/>
    <s v="No"/>
    <s v="No"/>
    <n v="1"/>
    <m/>
    <m/>
    <m/>
    <m/>
    <m/>
    <m/>
  </r>
  <r>
    <n v="46"/>
    <x v="0"/>
    <s v="Public"/>
    <s v="Health Centre"/>
    <s v="No"/>
    <s v="100-1000"/>
    <s v="1000-5000"/>
    <s v="No"/>
    <s v="Yes"/>
    <m/>
    <m/>
    <m/>
    <m/>
    <n v="1"/>
    <m/>
    <m/>
  </r>
  <r>
    <n v="47"/>
    <x v="0"/>
    <s v="Public"/>
    <s v="Health Centre"/>
    <s v="No"/>
    <s v="Above 1000"/>
    <s v="Above 5000"/>
    <s v="No"/>
    <s v="No"/>
    <n v="1"/>
    <m/>
    <m/>
    <m/>
    <n v="1"/>
    <n v="1"/>
    <m/>
  </r>
  <r>
    <n v="48"/>
    <x v="0"/>
    <s v="Public"/>
    <s v="Office"/>
    <s v="No"/>
    <s v="100-1000"/>
    <s v="Below 1000"/>
    <s v="No"/>
    <s v="No"/>
    <n v="1"/>
    <m/>
    <n v="1"/>
    <m/>
    <m/>
    <n v="1"/>
    <m/>
  </r>
  <r>
    <n v="49"/>
    <x v="0"/>
    <s v="Private"/>
    <s v="Office"/>
    <s v="No"/>
    <s v="Below 100"/>
    <s v="Below 1000"/>
    <s v="No"/>
    <s v="No"/>
    <m/>
    <m/>
    <m/>
    <m/>
    <n v="1"/>
    <m/>
    <m/>
  </r>
  <r>
    <n v="50"/>
    <x v="0"/>
    <s v="Public"/>
    <s v="Education Centre"/>
    <s v="No"/>
    <s v="100-1000"/>
    <s v="1000-5000"/>
    <s v="No"/>
    <s v="No"/>
    <m/>
    <m/>
    <m/>
    <m/>
    <n v="1"/>
    <n v="1"/>
    <m/>
  </r>
  <r>
    <n v="51"/>
    <x v="0"/>
    <s v="Public"/>
    <s v="Education Centre"/>
    <s v="No"/>
    <s v="100-1000"/>
    <s v="1000-5000"/>
    <s v="No"/>
    <s v="No"/>
    <n v="1"/>
    <m/>
    <m/>
    <m/>
    <n v="1"/>
    <n v="1"/>
    <m/>
  </r>
  <r>
    <n v="52"/>
    <x v="0"/>
    <s v="Public"/>
    <s v="Education Centre"/>
    <s v="No"/>
    <s v="Above 1000"/>
    <s v="Above 5000"/>
    <s v="No"/>
    <s v="Yes"/>
    <m/>
    <m/>
    <m/>
    <n v="1"/>
    <n v="1"/>
    <m/>
    <m/>
  </r>
  <r>
    <n v="53"/>
    <x v="0"/>
    <s v="Public"/>
    <s v="Office"/>
    <s v="No"/>
    <s v="100-1000"/>
    <s v="1000-5000"/>
    <s v="No"/>
    <s v="Yes"/>
    <m/>
    <m/>
    <m/>
    <m/>
    <n v="1"/>
    <m/>
    <m/>
  </r>
  <r>
    <n v="54"/>
    <x v="0"/>
    <s v="Public"/>
    <s v="Office"/>
    <s v="No"/>
    <s v="100-1000"/>
    <s v="1000-5000"/>
    <s v="No"/>
    <s v="Yes"/>
    <m/>
    <m/>
    <m/>
    <m/>
    <n v="1"/>
    <m/>
    <m/>
  </r>
  <r>
    <n v="55"/>
    <x v="0"/>
    <s v="Public"/>
    <s v="Office"/>
    <s v="No"/>
    <s v="100-1000"/>
    <s v="1000-5000"/>
    <s v="No"/>
    <s v="Yes"/>
    <n v="1"/>
    <m/>
    <m/>
    <m/>
    <n v="1"/>
    <m/>
    <m/>
  </r>
  <r>
    <n v="56"/>
    <x v="0"/>
    <s v="Public"/>
    <s v="Office"/>
    <s v="No"/>
    <s v="100-1000"/>
    <s v="Above 5000"/>
    <s v="No"/>
    <s v="Yes"/>
    <n v="1"/>
    <m/>
    <m/>
    <m/>
    <n v="1"/>
    <m/>
    <m/>
  </r>
  <r>
    <n v="57"/>
    <x v="0"/>
    <s v="Public"/>
    <s v="Office"/>
    <s v="No"/>
    <s v="Below 100"/>
    <s v="Below 1000"/>
    <s v="No"/>
    <s v="No"/>
    <n v="1"/>
    <m/>
    <m/>
    <m/>
    <n v="1"/>
    <m/>
    <m/>
  </r>
  <r>
    <n v="58"/>
    <x v="0"/>
    <s v="Public"/>
    <s v="Office"/>
    <s v="No"/>
    <s v="Below 100"/>
    <s v="Below 1000"/>
    <s v="No"/>
    <s v="No"/>
    <n v="1"/>
    <m/>
    <n v="1"/>
    <m/>
    <m/>
    <m/>
    <m/>
  </r>
  <r>
    <n v="59"/>
    <x v="0"/>
    <s v="Public"/>
    <s v="Office"/>
    <s v="No"/>
    <s v="Below 100"/>
    <s v="Below 1000"/>
    <s v="No"/>
    <s v="Yes"/>
    <n v="1"/>
    <m/>
    <m/>
    <m/>
    <m/>
    <n v="1"/>
    <m/>
  </r>
  <r>
    <n v="60"/>
    <x v="0"/>
    <s v="Public"/>
    <s v="Office"/>
    <s v="No"/>
    <s v="Below 100"/>
    <s v="Below 1000"/>
    <s v="No"/>
    <s v="Yes"/>
    <n v="1"/>
    <m/>
    <m/>
    <m/>
    <n v="1"/>
    <n v="1"/>
    <m/>
  </r>
  <r>
    <n v="61"/>
    <x v="0"/>
    <s v="Public"/>
    <s v="Office"/>
    <s v="No"/>
    <s v="Below 100"/>
    <s v="Below 1000"/>
    <s v="No"/>
    <s v="No"/>
    <n v="1"/>
    <m/>
    <m/>
    <m/>
    <n v="1"/>
    <n v="1"/>
    <m/>
  </r>
  <r>
    <n v="62"/>
    <x v="0"/>
    <s v="Public"/>
    <s v="Office"/>
    <s v="No"/>
    <s v="Below 100"/>
    <s v="Below 1000"/>
    <s v="No"/>
    <s v="No"/>
    <n v="1"/>
    <m/>
    <m/>
    <m/>
    <m/>
    <n v="1"/>
    <m/>
  </r>
  <r>
    <n v="63"/>
    <x v="0"/>
    <s v="Public"/>
    <s v="Office"/>
    <s v="No"/>
    <s v="Below 100"/>
    <s v="Below 1000"/>
    <s v="No"/>
    <s v="No"/>
    <n v="1"/>
    <m/>
    <m/>
    <m/>
    <n v="1"/>
    <n v="1"/>
    <m/>
  </r>
  <r>
    <n v="64"/>
    <x v="0"/>
    <s v="Public"/>
    <s v="Office"/>
    <s v="No"/>
    <s v="Below 100"/>
    <s v="Below 1000"/>
    <s v="No"/>
    <s v="Yes"/>
    <n v="1"/>
    <n v="1"/>
    <m/>
    <m/>
    <m/>
    <m/>
    <m/>
  </r>
  <r>
    <n v="65"/>
    <x v="0"/>
    <s v="Public"/>
    <s v="Office"/>
    <s v="No"/>
    <s v="Below 100"/>
    <s v="Below 1000"/>
    <s v="No"/>
    <s v="No"/>
    <n v="1"/>
    <m/>
    <m/>
    <m/>
    <n v="1"/>
    <n v="1"/>
    <m/>
  </r>
  <r>
    <n v="66"/>
    <x v="0"/>
    <s v="Public"/>
    <s v="Office"/>
    <s v="No"/>
    <s v="Above 1000"/>
    <s v="Below 1000"/>
    <s v="No"/>
    <s v="No"/>
    <n v="1"/>
    <m/>
    <m/>
    <m/>
    <n v="1"/>
    <n v="1"/>
    <m/>
  </r>
  <r>
    <n v="67"/>
    <x v="0"/>
    <s v="Public"/>
    <s v="Office"/>
    <s v="No"/>
    <s v="Below 100"/>
    <s v="Below 1000"/>
    <s v="No"/>
    <s v="Yes"/>
    <n v="1"/>
    <n v="1"/>
    <n v="1"/>
    <n v="1"/>
    <n v="1"/>
    <n v="1"/>
    <m/>
  </r>
  <r>
    <n v="68"/>
    <x v="0"/>
    <s v="Public"/>
    <s v="Office"/>
    <s v="No"/>
    <s v="Below 100"/>
    <s v="Below 1000"/>
    <s v="No"/>
    <s v="No"/>
    <n v="1"/>
    <m/>
    <n v="1"/>
    <m/>
    <n v="1"/>
    <m/>
    <m/>
  </r>
  <r>
    <n v="69"/>
    <x v="0"/>
    <s v="Public"/>
    <s v="Office"/>
    <s v="No"/>
    <s v="Below 100"/>
    <s v="Below 1000"/>
    <s v="No"/>
    <s v="No"/>
    <n v="1"/>
    <m/>
    <m/>
    <m/>
    <n v="1"/>
    <n v="1"/>
    <m/>
  </r>
  <r>
    <n v="70"/>
    <x v="0"/>
    <s v="Public"/>
    <s v="Office"/>
    <s v="No"/>
    <s v="Below 100"/>
    <s v="Below 1000"/>
    <s v="No"/>
    <s v="Yes"/>
    <n v="1"/>
    <m/>
    <m/>
    <m/>
    <m/>
    <n v="1"/>
    <m/>
  </r>
  <r>
    <n v="71"/>
    <x v="0"/>
    <s v="Public"/>
    <s v="Office"/>
    <s v="No"/>
    <s v="Below 100"/>
    <s v="Below 1000"/>
    <s v="No"/>
    <s v="Yes"/>
    <m/>
    <m/>
    <m/>
    <m/>
    <n v="1"/>
    <n v="1"/>
    <m/>
  </r>
  <r>
    <n v="72"/>
    <x v="0"/>
    <s v="Public"/>
    <s v="Office"/>
    <s v="No"/>
    <s v="Below 100"/>
    <s v="Below 1000"/>
    <s v="No"/>
    <s v="No"/>
    <n v="1"/>
    <m/>
    <m/>
    <m/>
    <n v="1"/>
    <n v="1"/>
    <m/>
  </r>
  <r>
    <n v="73"/>
    <x v="0"/>
    <s v="Public"/>
    <s v="Office"/>
    <s v="No"/>
    <s v="100-1000"/>
    <s v="Above 5000"/>
    <s v="No"/>
    <s v="No"/>
    <n v="1"/>
    <m/>
    <m/>
    <m/>
    <n v="1"/>
    <n v="1"/>
    <m/>
  </r>
  <r>
    <n v="74"/>
    <x v="0"/>
    <s v="Public"/>
    <s v="Office"/>
    <s v="No"/>
    <s v="Below 100"/>
    <s v="Below 1000"/>
    <s v="No"/>
    <s v="Yes"/>
    <n v="1"/>
    <m/>
    <m/>
    <m/>
    <n v="1"/>
    <m/>
    <m/>
  </r>
  <r>
    <n v="75"/>
    <x v="0"/>
    <s v="Public"/>
    <s v="Office"/>
    <s v="No"/>
    <s v="Below 100"/>
    <s v="1000-5000"/>
    <s v="No"/>
    <s v="No"/>
    <n v="1"/>
    <m/>
    <m/>
    <m/>
    <m/>
    <m/>
    <m/>
  </r>
  <r>
    <n v="76"/>
    <x v="0"/>
    <s v="Public"/>
    <s v="Office"/>
    <s v="No"/>
    <s v="100-1000"/>
    <s v="Below 1000"/>
    <s v="No"/>
    <s v="No"/>
    <n v="1"/>
    <m/>
    <m/>
    <m/>
    <n v="1"/>
    <n v="1"/>
    <m/>
  </r>
  <r>
    <n v="77"/>
    <x v="0"/>
    <s v="Public"/>
    <s v="Office"/>
    <s v="No"/>
    <s v="Below 100"/>
    <s v="Below 1000"/>
    <s v="No"/>
    <s v="No"/>
    <n v="1"/>
    <m/>
    <m/>
    <m/>
    <m/>
    <m/>
    <m/>
  </r>
  <r>
    <n v="78"/>
    <x v="0"/>
    <s v="Public"/>
    <s v="Office"/>
    <s v="No"/>
    <s v="Below 100"/>
    <s v="Below 1000"/>
    <s v="No"/>
    <s v="Yes"/>
    <n v="1"/>
    <m/>
    <m/>
    <m/>
    <n v="1"/>
    <m/>
    <m/>
  </r>
  <r>
    <n v="79"/>
    <x v="0"/>
    <s v="Public"/>
    <s v="Office"/>
    <s v="No"/>
    <s v="Below 100"/>
    <s v="Below 1000"/>
    <s v="No"/>
    <s v="No"/>
    <n v="1"/>
    <m/>
    <m/>
    <m/>
    <n v="1"/>
    <m/>
    <m/>
  </r>
  <r>
    <n v="80"/>
    <x v="0"/>
    <s v="Public"/>
    <s v="Office"/>
    <s v="No"/>
    <s v="Below 100"/>
    <s v="Below 1000"/>
    <s v="No"/>
    <s v="Yes"/>
    <n v="1"/>
    <m/>
    <m/>
    <m/>
    <n v="1"/>
    <m/>
    <m/>
  </r>
  <r>
    <n v="81"/>
    <x v="0"/>
    <s v="Public"/>
    <s v="Office"/>
    <s v="No"/>
    <s v="Below 100"/>
    <s v="Below 1000"/>
    <s v="No"/>
    <s v="Yes"/>
    <n v="1"/>
    <m/>
    <m/>
    <m/>
    <n v="1"/>
    <n v="1"/>
    <m/>
  </r>
  <r>
    <n v="82"/>
    <x v="0"/>
    <s v="Public"/>
    <s v="Office"/>
    <s v="No"/>
    <s v="Below 100"/>
    <s v="Below 1000"/>
    <s v="No"/>
    <s v="No"/>
    <n v="1"/>
    <m/>
    <m/>
    <m/>
    <n v="1"/>
    <n v="1"/>
    <m/>
  </r>
  <r>
    <n v="83"/>
    <x v="0"/>
    <s v="Public"/>
    <s v="Office"/>
    <s v="No"/>
    <s v="Below 100"/>
    <s v="Below 1000"/>
    <s v="No"/>
    <s v="Yes"/>
    <n v="1"/>
    <m/>
    <m/>
    <m/>
    <n v="1"/>
    <n v="1"/>
    <m/>
  </r>
  <r>
    <n v="84"/>
    <x v="0"/>
    <s v="Public"/>
    <s v="Office"/>
    <s v="No"/>
    <s v="Below 100"/>
    <s v="Below 1000"/>
    <s v="No"/>
    <s v="No"/>
    <n v="1"/>
    <m/>
    <m/>
    <m/>
    <m/>
    <m/>
    <m/>
  </r>
  <r>
    <n v="85"/>
    <x v="0"/>
    <s v="Public"/>
    <s v="Office"/>
    <s v="No"/>
    <s v="Below 100"/>
    <s v="Below 1000"/>
    <s v="No"/>
    <s v="No"/>
    <n v="1"/>
    <m/>
    <m/>
    <m/>
    <n v="1"/>
    <n v="1"/>
    <m/>
  </r>
  <r>
    <n v="86"/>
    <x v="0"/>
    <s v="Public"/>
    <s v="Office"/>
    <s v="No"/>
    <s v="Below 100"/>
    <s v="Below 1000"/>
    <s v="No"/>
    <s v="Yes"/>
    <n v="1"/>
    <m/>
    <m/>
    <m/>
    <n v="1"/>
    <m/>
    <m/>
  </r>
  <r>
    <n v="87"/>
    <x v="0"/>
    <s v="Public"/>
    <s v="Office"/>
    <s v="No"/>
    <s v="Below 100"/>
    <s v="Below 1000"/>
    <s v="No"/>
    <s v="No"/>
    <m/>
    <m/>
    <n v="1"/>
    <m/>
    <m/>
    <m/>
    <m/>
  </r>
  <r>
    <n v="88"/>
    <x v="0"/>
    <s v="Public"/>
    <s v="Office"/>
    <s v="No"/>
    <s v="Below 100"/>
    <s v="Below 1000"/>
    <s v="No"/>
    <s v="No"/>
    <n v="1"/>
    <m/>
    <m/>
    <m/>
    <n v="1"/>
    <m/>
    <m/>
  </r>
  <r>
    <n v="89"/>
    <x v="0"/>
    <s v="Public"/>
    <s v="Sport Centre"/>
    <s v="No"/>
    <s v="Below 100"/>
    <s v="Above 5000"/>
    <s v="No"/>
    <s v="No"/>
    <m/>
    <n v="1"/>
    <m/>
    <n v="1"/>
    <n v="1"/>
    <n v="1"/>
    <m/>
  </r>
  <r>
    <n v="90"/>
    <x v="0"/>
    <s v="Public"/>
    <s v="Sport Centre"/>
    <s v="No"/>
    <s v="100-1000"/>
    <s v="Above 5000"/>
    <s v="No"/>
    <s v="Yes"/>
    <n v="1"/>
    <m/>
    <m/>
    <m/>
    <n v="1"/>
    <n v="1"/>
    <m/>
  </r>
  <r>
    <n v="91"/>
    <x v="0"/>
    <s v="Public"/>
    <s v="Sport Centre"/>
    <s v="No"/>
    <s v="Below 100"/>
    <s v="1000-5000"/>
    <s v="No"/>
    <s v="No"/>
    <n v="1"/>
    <n v="1"/>
    <m/>
    <m/>
    <n v="1"/>
    <n v="1"/>
    <m/>
  </r>
  <r>
    <n v="92"/>
    <x v="0"/>
    <s v="Public"/>
    <s v="Sport Centre"/>
    <s v="No"/>
    <s v="Below 100"/>
    <s v="Above 5000"/>
    <s v="No"/>
    <s v="Yes"/>
    <n v="1"/>
    <m/>
    <n v="1"/>
    <m/>
    <m/>
    <n v="1"/>
    <m/>
  </r>
  <r>
    <n v="93"/>
    <x v="0"/>
    <s v="Public"/>
    <s v="Sport Centre"/>
    <s v="Yes"/>
    <s v="Below 100"/>
    <s v="1000-5000"/>
    <s v="No"/>
    <s v="No"/>
    <m/>
    <m/>
    <m/>
    <m/>
    <n v="1"/>
    <m/>
    <m/>
  </r>
  <r>
    <n v="94"/>
    <x v="0"/>
    <s v="Public"/>
    <s v="Education Centre"/>
    <s v="No"/>
    <s v="100-1000"/>
    <s v="1000-5000"/>
    <s v="No"/>
    <s v="Yes"/>
    <m/>
    <m/>
    <m/>
    <m/>
    <n v="1"/>
    <n v="1"/>
    <m/>
  </r>
  <r>
    <n v="95"/>
    <x v="0"/>
    <s v="Public"/>
    <s v="Education Centre"/>
    <s v="No"/>
    <s v="100-1000"/>
    <s v="1000-5000"/>
    <s v="No"/>
    <s v="Yes"/>
    <m/>
    <m/>
    <m/>
    <m/>
    <n v="1"/>
    <n v="1"/>
    <m/>
  </r>
  <r>
    <n v="96"/>
    <x v="0"/>
    <s v="Public"/>
    <s v="Hotel"/>
    <s v="No"/>
    <s v="Below 100"/>
    <s v="1000-5000"/>
    <s v="No"/>
    <s v="No"/>
    <m/>
    <m/>
    <n v="1"/>
    <n v="1"/>
    <n v="1"/>
    <m/>
    <m/>
  </r>
  <r>
    <n v="97"/>
    <x v="0"/>
    <s v="Public"/>
    <s v="Hotel"/>
    <s v="No"/>
    <s v="Below 100"/>
    <s v="1000-5000"/>
    <s v="No"/>
    <s v="No"/>
    <m/>
    <m/>
    <m/>
    <m/>
    <n v="1"/>
    <m/>
    <m/>
  </r>
  <r>
    <n v="98"/>
    <x v="0"/>
    <s v="Public"/>
    <s v="Hotel"/>
    <s v="No"/>
    <s v="Below 100"/>
    <s v="1000-5000"/>
    <s v="No"/>
    <s v="No"/>
    <m/>
    <m/>
    <m/>
    <n v="1"/>
    <n v="1"/>
    <m/>
    <m/>
  </r>
  <r>
    <n v="99"/>
    <x v="0"/>
    <s v="Public"/>
    <s v="Hotel"/>
    <s v="No"/>
    <s v="Below 100"/>
    <s v="1000-5000"/>
    <s v="No"/>
    <s v="Yes"/>
    <n v="1"/>
    <m/>
    <m/>
    <m/>
    <n v="1"/>
    <m/>
    <m/>
  </r>
  <r>
    <n v="100"/>
    <x v="0"/>
    <s v="Public"/>
    <s v="Office"/>
    <s v="No"/>
    <s v="Below 100"/>
    <s v="Below 1000"/>
    <s v="No"/>
    <s v="No"/>
    <n v="1"/>
    <m/>
    <m/>
    <m/>
    <n v="1"/>
    <n v="1"/>
    <m/>
  </r>
  <r>
    <n v="101"/>
    <x v="0"/>
    <s v="Public"/>
    <s v="Health Centre"/>
    <s v="No"/>
    <s v="Above 1000"/>
    <s v="Above 5000"/>
    <s v="No"/>
    <s v="No"/>
    <n v="1"/>
    <m/>
    <n v="1"/>
    <m/>
    <n v="1"/>
    <m/>
    <m/>
  </r>
  <r>
    <n v="102"/>
    <x v="0"/>
    <s v="Public"/>
    <s v="Hotel"/>
    <s v="No"/>
    <s v="Below 100"/>
    <s v="1000-5000"/>
    <s v="No"/>
    <s v="No"/>
    <n v="1"/>
    <m/>
    <n v="1"/>
    <n v="1"/>
    <n v="1"/>
    <m/>
    <m/>
  </r>
  <r>
    <n v="103"/>
    <x v="0"/>
    <s v="Public"/>
    <s v="Hotel"/>
    <s v="No"/>
    <s v="Below 100"/>
    <s v="Below 1000"/>
    <s v="No"/>
    <s v="No"/>
    <n v="1"/>
    <m/>
    <n v="1"/>
    <n v="1"/>
    <m/>
    <m/>
    <m/>
  </r>
  <r>
    <n v="104"/>
    <x v="0"/>
    <s v="Public"/>
    <s v="Hotel"/>
    <s v="No"/>
    <s v="Below 100"/>
    <s v="Below 1000"/>
    <s v="No"/>
    <s v="Yes"/>
    <n v="1"/>
    <n v="1"/>
    <n v="1"/>
    <n v="1"/>
    <n v="1"/>
    <n v="1"/>
    <n v="1"/>
  </r>
  <r>
    <n v="105"/>
    <x v="0"/>
    <s v="Public"/>
    <s v="Hotel"/>
    <s v="No"/>
    <s v="Below 100"/>
    <s v="1000-5000"/>
    <s v="No"/>
    <s v="No"/>
    <n v="1"/>
    <m/>
    <m/>
    <m/>
    <n v="1"/>
    <m/>
    <m/>
  </r>
  <r>
    <n v="106"/>
    <x v="0"/>
    <s v="Public"/>
    <s v="Hotel"/>
    <s v="No"/>
    <s v="Below 100"/>
    <s v="Above 5000"/>
    <s v="No"/>
    <s v="No"/>
    <n v="1"/>
    <m/>
    <n v="1"/>
    <m/>
    <n v="1"/>
    <m/>
    <m/>
  </r>
  <r>
    <n v="107"/>
    <x v="0"/>
    <s v="Public"/>
    <s v="Hotel"/>
    <s v="No"/>
    <s v="Below 100"/>
    <s v="1000-5000"/>
    <s v="No"/>
    <s v="No"/>
    <m/>
    <m/>
    <m/>
    <m/>
    <n v="1"/>
    <m/>
    <m/>
  </r>
  <r>
    <n v="108"/>
    <x v="0"/>
    <s v="Public"/>
    <s v="Hotel"/>
    <s v="No"/>
    <s v="Below 100"/>
    <s v="1000-5000"/>
    <s v="No"/>
    <s v="No"/>
    <n v="1"/>
    <m/>
    <m/>
    <m/>
    <n v="1"/>
    <n v="1"/>
    <m/>
  </r>
  <r>
    <n v="109"/>
    <x v="0"/>
    <s v="Public"/>
    <s v="Hotel"/>
    <s v="No"/>
    <s v="Below 100"/>
    <s v="Above 5000"/>
    <s v="No"/>
    <s v="Yes"/>
    <n v="1"/>
    <m/>
    <m/>
    <n v="1"/>
    <n v="1"/>
    <n v="1"/>
    <m/>
  </r>
  <r>
    <n v="110"/>
    <x v="0"/>
    <s v="Public"/>
    <s v="Hotel"/>
    <s v="No"/>
    <s v="Below 100"/>
    <s v="1000-5000"/>
    <s v="No"/>
    <s v="No"/>
    <n v="1"/>
    <m/>
    <n v="1"/>
    <m/>
    <n v="1"/>
    <n v="1"/>
    <m/>
  </r>
  <r>
    <n v="111"/>
    <x v="0"/>
    <s v="Public"/>
    <s v="Office"/>
    <s v="No"/>
    <s v="Below 100"/>
    <s v="1000-5000"/>
    <s v="No"/>
    <s v="Yes"/>
    <n v="1"/>
    <n v="1"/>
    <m/>
    <m/>
    <m/>
    <n v="1"/>
    <m/>
  </r>
  <r>
    <n v="112"/>
    <x v="0"/>
    <s v="Private"/>
    <s v="Sport Centre"/>
    <s v="No"/>
    <s v="Below 100"/>
    <s v="Above 5000"/>
    <s v="No"/>
    <s v="Yes"/>
    <n v="1"/>
    <m/>
    <m/>
    <n v="1"/>
    <n v="1"/>
    <n v="1"/>
    <m/>
  </r>
  <r>
    <n v="113"/>
    <x v="0"/>
    <s v="Public"/>
    <s v="Office"/>
    <s v="No"/>
    <s v="Below 100"/>
    <s v="Below 1000"/>
    <s v="No"/>
    <s v="No"/>
    <n v="1"/>
    <m/>
    <m/>
    <m/>
    <m/>
    <m/>
    <m/>
  </r>
  <r>
    <n v="114"/>
    <x v="0"/>
    <s v="Public"/>
    <s v="Office"/>
    <s v="No"/>
    <s v="Below 100"/>
    <s v="1000-5000"/>
    <s v="No"/>
    <s v="No"/>
    <n v="1"/>
    <m/>
    <m/>
    <m/>
    <m/>
    <m/>
    <m/>
  </r>
  <r>
    <n v="115"/>
    <x v="0"/>
    <s v="Public"/>
    <s v="Office"/>
    <s v="No"/>
    <s v="Below 100"/>
    <s v="Below 1000"/>
    <s v="No"/>
    <s v="Yes"/>
    <n v="1"/>
    <m/>
    <m/>
    <m/>
    <m/>
    <m/>
    <m/>
  </r>
  <r>
    <n v="116"/>
    <x v="0"/>
    <s v="Public"/>
    <s v="Office"/>
    <s v="No"/>
    <s v="Below 100"/>
    <s v="Below 1000"/>
    <s v="No"/>
    <s v="No"/>
    <n v="1"/>
    <m/>
    <m/>
    <m/>
    <n v="1"/>
    <m/>
    <m/>
  </r>
  <r>
    <n v="117"/>
    <x v="0"/>
    <s v="Public"/>
    <s v="Office"/>
    <s v="No"/>
    <s v="Below 100"/>
    <s v="Below 1000"/>
    <s v="No"/>
    <s v="Yes"/>
    <n v="1"/>
    <m/>
    <m/>
    <m/>
    <n v="1"/>
    <n v="1"/>
    <m/>
  </r>
  <r>
    <n v="118"/>
    <x v="0"/>
    <s v="Public"/>
    <s v="Office"/>
    <s v="No"/>
    <s v="100-1000"/>
    <s v="1000-5000"/>
    <s v="No"/>
    <s v="Yes"/>
    <n v="1"/>
    <m/>
    <m/>
    <m/>
    <n v="1"/>
    <n v="1"/>
    <m/>
  </r>
  <r>
    <n v="119"/>
    <x v="0"/>
    <s v="Public"/>
    <s v="Office"/>
    <s v="No"/>
    <s v="100-1000"/>
    <s v="Below 1000"/>
    <s v="No"/>
    <s v="No"/>
    <n v="1"/>
    <m/>
    <m/>
    <m/>
    <n v="1"/>
    <m/>
    <m/>
  </r>
  <r>
    <n v="120"/>
    <x v="0"/>
    <s v="Public"/>
    <s v="Office"/>
    <s v="No"/>
    <s v="Below 100"/>
    <s v="Below 1000"/>
    <s v="No"/>
    <s v="No"/>
    <n v="1"/>
    <m/>
    <m/>
    <m/>
    <n v="1"/>
    <n v="1"/>
    <m/>
  </r>
  <r>
    <n v="121"/>
    <x v="0"/>
    <s v="Public"/>
    <s v="Office"/>
    <s v="No"/>
    <s v="Below 100"/>
    <s v="1000-5000"/>
    <s v="No"/>
    <s v="No"/>
    <n v="1"/>
    <m/>
    <m/>
    <m/>
    <m/>
    <m/>
    <m/>
  </r>
  <r>
    <n v="122"/>
    <x v="0"/>
    <s v="Public"/>
    <s v="Office"/>
    <s v="No"/>
    <s v="Below 100"/>
    <s v="Below 1000"/>
    <s v="No"/>
    <s v="No"/>
    <n v="1"/>
    <m/>
    <m/>
    <m/>
    <n v="1"/>
    <m/>
    <m/>
  </r>
  <r>
    <n v="123"/>
    <x v="0"/>
    <s v="Public"/>
    <s v="Office"/>
    <s v="No"/>
    <s v="100-1000"/>
    <s v="1000-5000"/>
    <s v="No"/>
    <s v="Yes"/>
    <n v="1"/>
    <m/>
    <m/>
    <m/>
    <n v="1"/>
    <m/>
    <m/>
  </r>
  <r>
    <n v="124"/>
    <x v="0"/>
    <s v="Public"/>
    <s v="Office"/>
    <s v="No"/>
    <s v="100-1000"/>
    <s v="1000-5000"/>
    <s v="No"/>
    <s v="Yes"/>
    <n v="1"/>
    <n v="1"/>
    <m/>
    <m/>
    <m/>
    <n v="1"/>
    <m/>
  </r>
  <r>
    <n v="125"/>
    <x v="0"/>
    <s v="Public"/>
    <s v="Office"/>
    <s v="No"/>
    <s v="100-1000"/>
    <s v="1000-5000"/>
    <s v="No"/>
    <s v="Yes"/>
    <n v="1"/>
    <m/>
    <m/>
    <m/>
    <n v="1"/>
    <n v="1"/>
    <m/>
  </r>
  <r>
    <n v="126"/>
    <x v="0"/>
    <s v="Public"/>
    <s v="Office"/>
    <s v="No"/>
    <s v="Below 100"/>
    <s v="1000-5000"/>
    <s v="No"/>
    <s v="Yes"/>
    <n v="1"/>
    <m/>
    <m/>
    <m/>
    <n v="1"/>
    <m/>
    <m/>
  </r>
  <r>
    <n v="127"/>
    <x v="0"/>
    <s v="Public"/>
    <s v="Office"/>
    <s v="No"/>
    <s v="Below 100"/>
    <s v="Below 1000"/>
    <s v="No"/>
    <s v="Yes"/>
    <n v="1"/>
    <m/>
    <m/>
    <m/>
    <n v="1"/>
    <n v="1"/>
    <m/>
  </r>
  <r>
    <n v="128"/>
    <x v="0"/>
    <s v="Public"/>
    <s v="Office"/>
    <s v="No"/>
    <s v="Below 100"/>
    <s v="1000-5000"/>
    <s v="No"/>
    <s v="Yes"/>
    <n v="1"/>
    <m/>
    <m/>
    <m/>
    <m/>
    <m/>
    <m/>
  </r>
  <r>
    <n v="129"/>
    <x v="0"/>
    <s v="Public"/>
    <s v="Office"/>
    <s v="No"/>
    <s v="Below 100"/>
    <s v="Below 1000"/>
    <s v="No"/>
    <s v="Yes"/>
    <n v="1"/>
    <m/>
    <m/>
    <m/>
    <m/>
    <m/>
    <m/>
  </r>
  <r>
    <n v="130"/>
    <x v="0"/>
    <s v="Public"/>
    <s v="Office"/>
    <s v="No"/>
    <s v="100-1000"/>
    <s v="1000-5000"/>
    <s v="No"/>
    <s v="No"/>
    <n v="1"/>
    <m/>
    <m/>
    <m/>
    <n v="1"/>
    <m/>
    <m/>
  </r>
  <r>
    <n v="131"/>
    <x v="0"/>
    <s v="Public"/>
    <s v="Office"/>
    <s v="No"/>
    <s v="100-1000"/>
    <s v="1000-5000"/>
    <s v="No"/>
    <s v="No"/>
    <n v="1"/>
    <n v="1"/>
    <m/>
    <m/>
    <m/>
    <n v="1"/>
    <m/>
  </r>
  <r>
    <n v="132"/>
    <x v="0"/>
    <s v="Public"/>
    <s v="Office"/>
    <s v="No"/>
    <s v="100-1000"/>
    <s v="1000-5000"/>
    <s v="No"/>
    <s v="Yes"/>
    <n v="1"/>
    <m/>
    <m/>
    <m/>
    <n v="1"/>
    <m/>
    <m/>
  </r>
  <r>
    <n v="133"/>
    <x v="0"/>
    <s v="Public"/>
    <s v="Office"/>
    <s v="No"/>
    <s v="Below 100"/>
    <s v="1000-5000"/>
    <s v="No"/>
    <s v="No"/>
    <n v="1"/>
    <m/>
    <m/>
    <m/>
    <n v="1"/>
    <m/>
    <m/>
  </r>
  <r>
    <n v="134"/>
    <x v="0"/>
    <s v="Public"/>
    <s v="Office"/>
    <s v="No"/>
    <s v="Below 100"/>
    <s v="Below 1000"/>
    <s v="No"/>
    <s v="Yes"/>
    <m/>
    <m/>
    <m/>
    <m/>
    <n v="1"/>
    <m/>
    <m/>
  </r>
  <r>
    <n v="135"/>
    <x v="0"/>
    <s v="Public"/>
    <s v="Office"/>
    <s v="No"/>
    <s v="100-1000"/>
    <s v="Below 1000"/>
    <s v="No"/>
    <s v="Yes"/>
    <n v="1"/>
    <m/>
    <m/>
    <m/>
    <n v="1"/>
    <m/>
    <m/>
  </r>
  <r>
    <n v="136"/>
    <x v="0"/>
    <s v="Public"/>
    <s v="Office"/>
    <s v="No"/>
    <s v="Below 100"/>
    <s v="1000-5000"/>
    <s v="No"/>
    <s v="Yes"/>
    <m/>
    <m/>
    <m/>
    <m/>
    <n v="1"/>
    <m/>
    <m/>
  </r>
  <r>
    <n v="137"/>
    <x v="0"/>
    <s v="Public"/>
    <s v="Office"/>
    <s v="No"/>
    <s v="100-1000"/>
    <s v="1000-5000"/>
    <s v="No"/>
    <s v="Yes"/>
    <n v="1"/>
    <m/>
    <m/>
    <m/>
    <n v="1"/>
    <n v="1"/>
    <m/>
  </r>
  <r>
    <n v="138"/>
    <x v="0"/>
    <s v="Public"/>
    <s v="Office"/>
    <s v="No"/>
    <s v="Below 100"/>
    <s v="Below 1000"/>
    <s v="No"/>
    <s v="No"/>
    <n v="1"/>
    <n v="1"/>
    <m/>
    <m/>
    <m/>
    <n v="1"/>
    <m/>
  </r>
  <r>
    <n v="139"/>
    <x v="0"/>
    <s v="Public"/>
    <s v="Office"/>
    <s v="No"/>
    <s v="Below 100"/>
    <s v="1000-5000"/>
    <s v="No"/>
    <s v="No"/>
    <m/>
    <m/>
    <m/>
    <m/>
    <n v="1"/>
    <m/>
    <m/>
  </r>
  <r>
    <n v="140"/>
    <x v="0"/>
    <s v="Public"/>
    <s v="Office"/>
    <s v="No"/>
    <s v="Below 100"/>
    <s v="1000-5000"/>
    <s v="No"/>
    <s v="No"/>
    <n v="1"/>
    <m/>
    <n v="1"/>
    <m/>
    <m/>
    <m/>
    <m/>
  </r>
  <r>
    <n v="141"/>
    <x v="0"/>
    <s v="Public"/>
    <s v="Office"/>
    <s v="No"/>
    <s v="Below 100"/>
    <s v="1000-5000"/>
    <s v="No"/>
    <s v="Yes"/>
    <n v="1"/>
    <m/>
    <m/>
    <m/>
    <m/>
    <m/>
    <m/>
  </r>
  <r>
    <n v="142"/>
    <x v="0"/>
    <s v="Public"/>
    <s v="Office"/>
    <s v="No"/>
    <s v="Below 100"/>
    <s v="Below 1000"/>
    <s v="No"/>
    <s v="Yes"/>
    <n v="1"/>
    <n v="1"/>
    <m/>
    <m/>
    <n v="1"/>
    <n v="1"/>
    <m/>
  </r>
  <r>
    <n v="143"/>
    <x v="0"/>
    <s v="Public"/>
    <s v="Office"/>
    <s v="No"/>
    <s v="Below 100"/>
    <s v="Below 1000"/>
    <s v="No"/>
    <s v="No"/>
    <m/>
    <m/>
    <m/>
    <m/>
    <n v="1"/>
    <m/>
    <m/>
  </r>
  <r>
    <n v="144"/>
    <x v="0"/>
    <s v="Public"/>
    <s v="Office"/>
    <s v="No"/>
    <s v="Below 100"/>
    <s v="Below 1000"/>
    <s v="No"/>
    <s v="No"/>
    <n v="1"/>
    <n v="1"/>
    <m/>
    <m/>
    <n v="1"/>
    <n v="1"/>
    <m/>
  </r>
  <r>
    <n v="145"/>
    <x v="0"/>
    <s v="Public"/>
    <s v="Office"/>
    <s v="No"/>
    <s v="100-1000"/>
    <s v="1000-5000"/>
    <s v="No"/>
    <s v="No"/>
    <n v="1"/>
    <n v="1"/>
    <m/>
    <m/>
    <n v="1"/>
    <n v="1"/>
    <m/>
  </r>
  <r>
    <n v="146"/>
    <x v="0"/>
    <s v="Public"/>
    <s v="Office"/>
    <s v="No"/>
    <s v="Below 100"/>
    <s v="Below 1000"/>
    <s v="No"/>
    <s v="No"/>
    <m/>
    <m/>
    <n v="1"/>
    <n v="1"/>
    <m/>
    <m/>
    <m/>
  </r>
  <r>
    <n v="147"/>
    <x v="0"/>
    <s v="Public"/>
    <s v="Office"/>
    <s v="No"/>
    <s v="100-1000"/>
    <s v="Below 1000"/>
    <s v="No"/>
    <s v="No"/>
    <n v="1"/>
    <m/>
    <m/>
    <n v="1"/>
    <n v="1"/>
    <n v="1"/>
    <m/>
  </r>
  <r>
    <n v="148"/>
    <x v="0"/>
    <s v="Public"/>
    <s v="Office"/>
    <s v="No"/>
    <s v="Below 100"/>
    <s v="1000-5000"/>
    <s v="No"/>
    <s v="Yes"/>
    <n v="1"/>
    <m/>
    <m/>
    <n v="1"/>
    <n v="1"/>
    <n v="1"/>
    <m/>
  </r>
  <r>
    <n v="149"/>
    <x v="0"/>
    <s v="Public"/>
    <s v="Office"/>
    <s v="No"/>
    <s v="100-1000"/>
    <s v="1000-5000"/>
    <s v="No"/>
    <s v="Yes"/>
    <n v="1"/>
    <m/>
    <m/>
    <m/>
    <n v="1"/>
    <m/>
    <m/>
  </r>
  <r>
    <n v="150"/>
    <x v="0"/>
    <s v="Public"/>
    <s v="Office"/>
    <s v="No"/>
    <s v="Below 100"/>
    <s v="1000-5000"/>
    <s v="No"/>
    <s v="Yes"/>
    <n v="1"/>
    <m/>
    <m/>
    <m/>
    <n v="1"/>
    <m/>
    <m/>
  </r>
  <r>
    <n v="151"/>
    <x v="1"/>
    <s v="Private"/>
    <s v="Other"/>
    <s v="No"/>
    <s v="100-1000"/>
    <s v="DK/DA"/>
    <s v="Yes"/>
    <s v="No"/>
    <n v="1"/>
    <m/>
    <m/>
    <m/>
    <n v="1"/>
    <m/>
    <m/>
  </r>
  <r>
    <n v="152"/>
    <x v="1"/>
    <s v="Private"/>
    <s v="Office"/>
    <s v="No"/>
    <s v="Below 100"/>
    <s v="DK/DA"/>
    <s v="No"/>
    <s v="No"/>
    <n v="1"/>
    <m/>
    <m/>
    <m/>
    <m/>
    <m/>
    <m/>
  </r>
  <r>
    <n v="153"/>
    <x v="1"/>
    <s v="Private"/>
    <s v="Office"/>
    <s v="No"/>
    <s v="Below 100"/>
    <s v="Below 1000"/>
    <s v="No"/>
    <s v="No"/>
    <m/>
    <m/>
    <m/>
    <m/>
    <n v="1"/>
    <m/>
    <m/>
  </r>
  <r>
    <n v="154"/>
    <x v="1"/>
    <s v="Private"/>
    <s v="Office"/>
    <s v="No"/>
    <s v="Below 100"/>
    <s v="Below 1000"/>
    <s v="DK/DA"/>
    <s v="Yes"/>
    <m/>
    <m/>
    <n v="1"/>
    <m/>
    <n v="1"/>
    <m/>
    <m/>
  </r>
  <r>
    <n v="155"/>
    <x v="1"/>
    <s v="Private"/>
    <s v="Office"/>
    <s v="No"/>
    <s v="Below 100"/>
    <s v="1000-5000"/>
    <s v="Yes"/>
    <s v="Yes"/>
    <m/>
    <m/>
    <m/>
    <m/>
    <m/>
    <m/>
    <n v="1"/>
  </r>
  <r>
    <n v="156"/>
    <x v="1"/>
    <s v="Public"/>
    <s v="Education Centre"/>
    <s v="No"/>
    <s v="Below 100"/>
    <s v="Below 1000"/>
    <s v="No"/>
    <s v="No"/>
    <m/>
    <m/>
    <m/>
    <m/>
    <n v="1"/>
    <n v="1"/>
    <m/>
  </r>
  <r>
    <n v="157"/>
    <x v="1"/>
    <s v="Private"/>
    <s v="Office"/>
    <s v="No"/>
    <s v="Below 100"/>
    <s v="DK/DA"/>
    <s v="No"/>
    <s v="No"/>
    <n v="1"/>
    <m/>
    <m/>
    <m/>
    <m/>
    <m/>
    <m/>
  </r>
  <r>
    <n v="158"/>
    <x v="1"/>
    <s v="Public"/>
    <s v="Sport Centre"/>
    <s v="No"/>
    <s v="Below 100"/>
    <s v="DK/DA"/>
    <s v="No"/>
    <s v="No"/>
    <m/>
    <m/>
    <m/>
    <m/>
    <n v="1"/>
    <m/>
    <m/>
  </r>
  <r>
    <n v="159"/>
    <x v="1"/>
    <s v="Private"/>
    <s v="Hotel"/>
    <s v="No"/>
    <s v="Below 100"/>
    <s v="DK/DA"/>
    <s v="No"/>
    <s v="No"/>
    <m/>
    <m/>
    <m/>
    <m/>
    <m/>
    <m/>
    <n v="1"/>
  </r>
  <r>
    <n v="160"/>
    <x v="1"/>
    <s v="Private"/>
    <s v="Office"/>
    <s v="No"/>
    <s v="Below 100"/>
    <s v="Below 1000"/>
    <s v="Yes"/>
    <s v="Yes"/>
    <n v="1"/>
    <m/>
    <m/>
    <m/>
    <m/>
    <n v="1"/>
    <m/>
  </r>
  <r>
    <n v="161"/>
    <x v="1"/>
    <s v="Private"/>
    <s v="Hotel"/>
    <s v="No"/>
    <s v="Below 100"/>
    <s v="DK/DA"/>
    <s v="No"/>
    <s v="No"/>
    <n v="1"/>
    <m/>
    <m/>
    <m/>
    <n v="1"/>
    <m/>
    <m/>
  </r>
  <r>
    <n v="162"/>
    <x v="1"/>
    <s v="Public"/>
    <s v="Office"/>
    <s v="No"/>
    <s v="100-1000"/>
    <s v="DK/DA"/>
    <s v="No"/>
    <s v="Yes"/>
    <n v="1"/>
    <m/>
    <m/>
    <m/>
    <m/>
    <n v="1"/>
    <m/>
  </r>
  <r>
    <n v="163"/>
    <x v="1"/>
    <s v="Public"/>
    <s v="Office"/>
    <s v="No"/>
    <s v="Below 100"/>
    <s v="1000-5000"/>
    <s v="No"/>
    <s v="Yes"/>
    <n v="1"/>
    <n v="1"/>
    <m/>
    <m/>
    <n v="1"/>
    <m/>
    <m/>
  </r>
  <r>
    <n v="164"/>
    <x v="1"/>
    <s v="Private"/>
    <s v="Office"/>
    <s v="No"/>
    <s v="Below 100"/>
    <s v="Below 1000"/>
    <s v="DK/DA"/>
    <s v="No"/>
    <m/>
    <m/>
    <m/>
    <m/>
    <n v="1"/>
    <m/>
    <m/>
  </r>
  <r>
    <n v="165"/>
    <x v="1"/>
    <s v="Private"/>
    <s v="Commerce"/>
    <s v="No"/>
    <s v="Below 100"/>
    <s v="Below 1000"/>
    <s v="No"/>
    <s v="Yes"/>
    <m/>
    <n v="1"/>
    <m/>
    <m/>
    <m/>
    <n v="1"/>
    <m/>
  </r>
  <r>
    <n v="166"/>
    <x v="1"/>
    <s v="Private"/>
    <s v="Commerce"/>
    <s v="No"/>
    <s v="DK/DA"/>
    <s v="Above 5000"/>
    <s v="Yes"/>
    <s v="DK/DA"/>
    <n v="1"/>
    <m/>
    <m/>
    <m/>
    <m/>
    <m/>
    <m/>
  </r>
  <r>
    <n v="167"/>
    <x v="1"/>
    <s v="Private"/>
    <s v="Hotel"/>
    <s v="No"/>
    <s v="Below 100"/>
    <s v="1000-5000"/>
    <s v="No"/>
    <s v="Yes"/>
    <m/>
    <n v="1"/>
    <m/>
    <n v="1"/>
    <n v="1"/>
    <m/>
    <m/>
  </r>
  <r>
    <n v="168"/>
    <x v="1"/>
    <s v="Private"/>
    <s v="Hotel"/>
    <s v="No"/>
    <s v="Below 100"/>
    <s v="Below 1000"/>
    <s v="No"/>
    <s v="DK/DA"/>
    <m/>
    <n v="1"/>
    <m/>
    <m/>
    <m/>
    <m/>
    <m/>
  </r>
  <r>
    <n v="169"/>
    <x v="1"/>
    <s v="Private"/>
    <s v="Sport Centre"/>
    <s v="No"/>
    <s v="Below 100"/>
    <s v="Below 1000"/>
    <s v="No"/>
    <s v="No"/>
    <n v="1"/>
    <m/>
    <m/>
    <m/>
    <n v="1"/>
    <m/>
    <m/>
  </r>
  <r>
    <n v="170"/>
    <x v="1"/>
    <s v="Private"/>
    <s v="Hotel"/>
    <s v="No"/>
    <s v="Below 100"/>
    <s v="DK/DA"/>
    <s v="DK/DA"/>
    <s v="Yes"/>
    <n v="1"/>
    <m/>
    <m/>
    <m/>
    <n v="1"/>
    <m/>
    <m/>
  </r>
  <r>
    <n v="171"/>
    <x v="1"/>
    <s v="Private"/>
    <s v="Office"/>
    <s v="No"/>
    <s v="Below 100"/>
    <s v="Below 1000"/>
    <s v="No"/>
    <s v="DK/DA"/>
    <n v="1"/>
    <n v="1"/>
    <m/>
    <m/>
    <m/>
    <n v="1"/>
    <m/>
  </r>
  <r>
    <n v="172"/>
    <x v="1"/>
    <s v="Private"/>
    <s v="Health Centre"/>
    <s v="No"/>
    <s v="Below 100"/>
    <s v="Below 1000"/>
    <s v="No"/>
    <s v="No"/>
    <n v="1"/>
    <m/>
    <m/>
    <m/>
    <m/>
    <m/>
    <m/>
  </r>
  <r>
    <n v="173"/>
    <x v="1"/>
    <s v="Private"/>
    <s v="Office"/>
    <s v="No"/>
    <s v="Below 100"/>
    <s v="Below 1000"/>
    <s v="Yes"/>
    <s v="Yes"/>
    <m/>
    <n v="1"/>
    <m/>
    <m/>
    <n v="1"/>
    <n v="1"/>
    <m/>
  </r>
  <r>
    <n v="174"/>
    <x v="1"/>
    <s v="Private"/>
    <s v="Hotel"/>
    <s v="No"/>
    <s v="Below 100"/>
    <s v="Below 1000"/>
    <s v="DK/DA"/>
    <s v="Yes"/>
    <m/>
    <m/>
    <m/>
    <n v="1"/>
    <n v="1"/>
    <m/>
    <m/>
  </r>
  <r>
    <n v="175"/>
    <x v="1"/>
    <s v="Private"/>
    <s v="Health Centre"/>
    <s v="No"/>
    <s v="DK/DA"/>
    <s v="DK/DA"/>
    <s v="DK/DA"/>
    <s v="No"/>
    <m/>
    <m/>
    <m/>
    <m/>
    <n v="1"/>
    <m/>
    <m/>
  </r>
  <r>
    <n v="176"/>
    <x v="1"/>
    <s v="Private"/>
    <s v="Office"/>
    <s v="No"/>
    <s v="Below 100"/>
    <s v="Below 1000"/>
    <s v="No"/>
    <s v="DK/DA"/>
    <m/>
    <m/>
    <m/>
    <m/>
    <n v="1"/>
    <m/>
    <m/>
  </r>
  <r>
    <n v="177"/>
    <x v="1"/>
    <s v="Private"/>
    <s v="Sport Centre"/>
    <s v="No"/>
    <s v="Below 100"/>
    <s v="Below 1000"/>
    <s v="No"/>
    <s v="No"/>
    <m/>
    <m/>
    <m/>
    <n v="1"/>
    <n v="1"/>
    <n v="1"/>
    <m/>
  </r>
  <r>
    <n v="178"/>
    <x v="1"/>
    <s v="Private"/>
    <s v="Office"/>
    <s v="No"/>
    <s v="Below 100"/>
    <s v="DK/DA"/>
    <s v="No"/>
    <s v="No"/>
    <n v="1"/>
    <m/>
    <m/>
    <m/>
    <n v="1"/>
    <m/>
    <m/>
  </r>
  <r>
    <n v="179"/>
    <x v="1"/>
    <s v="Private"/>
    <s v="Other"/>
    <s v="No"/>
    <s v="Below 100"/>
    <s v="DK/DA"/>
    <s v="No"/>
    <s v="No"/>
    <n v="1"/>
    <n v="1"/>
    <m/>
    <m/>
    <n v="1"/>
    <m/>
    <m/>
  </r>
  <r>
    <n v="180"/>
    <x v="1"/>
    <s v="Private"/>
    <s v="Office"/>
    <s v="No"/>
    <s v="Below 100"/>
    <s v="DK/DA"/>
    <s v="No"/>
    <s v="No"/>
    <n v="1"/>
    <m/>
    <m/>
    <m/>
    <n v="1"/>
    <m/>
    <m/>
  </r>
  <r>
    <n v="181"/>
    <x v="1"/>
    <s v="Private"/>
    <s v="Other"/>
    <s v="No"/>
    <s v="Below 100"/>
    <s v="DK/DA"/>
    <s v="DK/DA"/>
    <s v="Yes"/>
    <m/>
    <m/>
    <m/>
    <m/>
    <m/>
    <m/>
    <m/>
  </r>
  <r>
    <n v="182"/>
    <x v="1"/>
    <s v="Public"/>
    <s v="Sport Centre"/>
    <s v="No"/>
    <s v="Below 100"/>
    <s v="Below 1000"/>
    <s v="No"/>
    <s v="Yes"/>
    <m/>
    <n v="1"/>
    <m/>
    <n v="1"/>
    <m/>
    <m/>
    <m/>
  </r>
  <r>
    <n v="183"/>
    <x v="1"/>
    <s v="Private"/>
    <s v="Hotel"/>
    <s v="No"/>
    <s v="Below 100"/>
    <s v="Below 1000"/>
    <s v="No"/>
    <s v="No"/>
    <n v="1"/>
    <m/>
    <m/>
    <m/>
    <n v="1"/>
    <m/>
    <m/>
  </r>
  <r>
    <n v="184"/>
    <x v="1"/>
    <s v="Public"/>
    <s v="Health Centre"/>
    <s v="Yes"/>
    <s v="100-1000"/>
    <s v="DK/DA"/>
    <s v="DK/DA"/>
    <s v="DK/DA"/>
    <n v="1"/>
    <m/>
    <m/>
    <m/>
    <n v="1"/>
    <m/>
    <m/>
  </r>
  <r>
    <n v="185"/>
    <x v="1"/>
    <s v="Public"/>
    <s v="Office"/>
    <s v="No"/>
    <s v="Below 100"/>
    <s v="Below 1000"/>
    <s v="No"/>
    <s v="Yes"/>
    <n v="1"/>
    <m/>
    <m/>
    <m/>
    <m/>
    <n v="1"/>
    <m/>
  </r>
  <r>
    <n v="186"/>
    <x v="1"/>
    <s v="Private"/>
    <s v="Health Centre"/>
    <s v="No"/>
    <s v="100-1000"/>
    <s v="Above 5000"/>
    <s v="Yes"/>
    <s v="Yes"/>
    <n v="1"/>
    <m/>
    <m/>
    <m/>
    <n v="1"/>
    <m/>
    <m/>
  </r>
  <r>
    <n v="187"/>
    <x v="1"/>
    <s v="Private"/>
    <s v="Commerce"/>
    <s v="No"/>
    <s v="Below 100"/>
    <s v="Below 1000"/>
    <s v="No"/>
    <s v="No"/>
    <n v="1"/>
    <m/>
    <n v="1"/>
    <m/>
    <m/>
    <m/>
    <m/>
  </r>
  <r>
    <n v="188"/>
    <x v="1"/>
    <s v="Private"/>
    <s v="Hotel"/>
    <s v="Yes"/>
    <s v="100-1000"/>
    <s v="1000-5000"/>
    <s v="Yes"/>
    <s v="Yes"/>
    <n v="1"/>
    <m/>
    <m/>
    <n v="1"/>
    <m/>
    <m/>
    <m/>
  </r>
  <r>
    <n v="189"/>
    <x v="1"/>
    <s v="Private"/>
    <s v="Hotel"/>
    <s v="No"/>
    <s v="Below 100"/>
    <s v="Below 1000"/>
    <s v="No"/>
    <s v="No"/>
    <m/>
    <m/>
    <m/>
    <m/>
    <n v="1"/>
    <m/>
    <m/>
  </r>
  <r>
    <n v="190"/>
    <x v="1"/>
    <s v="Private"/>
    <s v="Education Centre"/>
    <s v="No"/>
    <s v="Below 100"/>
    <s v="Below 1000"/>
    <s v="No"/>
    <s v="No"/>
    <m/>
    <m/>
    <m/>
    <m/>
    <n v="1"/>
    <n v="1"/>
    <m/>
  </r>
  <r>
    <n v="191"/>
    <x v="1"/>
    <s v="Private"/>
    <s v="Hotel"/>
    <s v="Yes"/>
    <s v="Below 100"/>
    <s v="Below 1000"/>
    <s v="No"/>
    <s v="Yes"/>
    <n v="1"/>
    <n v="1"/>
    <m/>
    <m/>
    <n v="1"/>
    <n v="1"/>
    <m/>
  </r>
  <r>
    <n v="192"/>
    <x v="1"/>
    <s v="Private"/>
    <s v="Sport Centre"/>
    <s v="No"/>
    <s v="Below 100"/>
    <s v="DK/DA"/>
    <s v="No"/>
    <s v="DK/DA"/>
    <n v="1"/>
    <m/>
    <n v="1"/>
    <m/>
    <m/>
    <m/>
    <m/>
  </r>
  <r>
    <n v="193"/>
    <x v="1"/>
    <s v="Private"/>
    <s v="Office"/>
    <s v="No"/>
    <s v="Below 100"/>
    <s v="DK/DA"/>
    <s v="No"/>
    <s v="No"/>
    <n v="1"/>
    <m/>
    <m/>
    <m/>
    <n v="1"/>
    <m/>
    <m/>
  </r>
  <r>
    <n v="194"/>
    <x v="1"/>
    <s v="Private"/>
    <s v="Hotel"/>
    <s v="No"/>
    <s v="Below 100"/>
    <s v="DK/DA"/>
    <s v="No"/>
    <s v="No"/>
    <n v="1"/>
    <m/>
    <m/>
    <m/>
    <n v="1"/>
    <m/>
    <m/>
  </r>
  <r>
    <n v="195"/>
    <x v="1"/>
    <s v="Private"/>
    <s v="Office"/>
    <s v="No"/>
    <s v="Below 100"/>
    <s v="DK/DA"/>
    <s v="No"/>
    <s v="No"/>
    <n v="1"/>
    <m/>
    <m/>
    <m/>
    <n v="1"/>
    <m/>
    <m/>
  </r>
  <r>
    <n v="196"/>
    <x v="1"/>
    <s v="Public"/>
    <s v="Sport Centre"/>
    <s v="No"/>
    <s v="Below 100"/>
    <s v="DK/DA"/>
    <s v="No"/>
    <s v="No"/>
    <m/>
    <m/>
    <n v="1"/>
    <m/>
    <n v="1"/>
    <m/>
    <m/>
  </r>
  <r>
    <n v="197"/>
    <x v="1"/>
    <s v="Private"/>
    <s v="Health Centre"/>
    <s v="No"/>
    <s v="Below 100"/>
    <s v="Below 1000"/>
    <s v="DK/DA"/>
    <s v="Yes"/>
    <m/>
    <m/>
    <m/>
    <m/>
    <n v="1"/>
    <n v="1"/>
    <m/>
  </r>
  <r>
    <n v="198"/>
    <x v="1"/>
    <s v="Public"/>
    <s v="Sport Centre"/>
    <s v="No"/>
    <s v="100-1000"/>
    <s v="DK/DA"/>
    <s v="DK/DA"/>
    <s v="DK/DA"/>
    <n v="1"/>
    <m/>
    <n v="1"/>
    <m/>
    <m/>
    <m/>
    <m/>
  </r>
  <r>
    <n v="199"/>
    <x v="1"/>
    <s v="Private"/>
    <s v="Hotel"/>
    <s v="No"/>
    <s v="Below 100"/>
    <s v="Below 1000"/>
    <s v="DK/DA"/>
    <s v="Yes"/>
    <m/>
    <m/>
    <m/>
    <n v="1"/>
    <n v="1"/>
    <m/>
    <m/>
  </r>
  <r>
    <n v="200"/>
    <x v="1"/>
    <s v="Private"/>
    <s v="Hotel"/>
    <s v="No"/>
    <s v="Below 100"/>
    <s v="Below 1000"/>
    <s v="Yes"/>
    <s v="Yes"/>
    <m/>
    <m/>
    <m/>
    <n v="1"/>
    <n v="1"/>
    <m/>
    <m/>
  </r>
  <r>
    <n v="201"/>
    <x v="1"/>
    <s v="Private"/>
    <s v="Hotel"/>
    <s v="No"/>
    <s v="Below 100"/>
    <s v="Below 1000"/>
    <s v="No"/>
    <s v="Yes"/>
    <n v="1"/>
    <m/>
    <m/>
    <m/>
    <n v="1"/>
    <m/>
    <m/>
  </r>
  <r>
    <n v="202"/>
    <x v="1"/>
    <s v="Private"/>
    <s v="Hotel"/>
    <s v="No"/>
    <s v="Below 100"/>
    <s v="Below 1000"/>
    <s v="DK/DA"/>
    <s v="Yes"/>
    <n v="1"/>
    <m/>
    <m/>
    <m/>
    <n v="1"/>
    <m/>
    <m/>
  </r>
  <r>
    <n v="203"/>
    <x v="1"/>
    <s v="Private"/>
    <s v="Hotel"/>
    <s v="No"/>
    <s v="Below 100"/>
    <s v="Below 1000"/>
    <s v="No"/>
    <s v="Yes"/>
    <n v="1"/>
    <n v="1"/>
    <m/>
    <m/>
    <m/>
    <m/>
    <m/>
  </r>
  <r>
    <n v="204"/>
    <x v="1"/>
    <s v="Private"/>
    <s v="Hotel"/>
    <s v="Yes"/>
    <s v="100-1000"/>
    <s v="1000-5000"/>
    <s v="Yes"/>
    <s v="Yes"/>
    <n v="1"/>
    <n v="1"/>
    <m/>
    <m/>
    <m/>
    <m/>
    <m/>
  </r>
  <r>
    <n v="205"/>
    <x v="1"/>
    <s v="Private"/>
    <s v="Hotel"/>
    <s v="No"/>
    <s v="Below 100"/>
    <s v="Below 1000"/>
    <s v="No"/>
    <s v="No"/>
    <n v="1"/>
    <n v="1"/>
    <m/>
    <m/>
    <m/>
    <m/>
    <m/>
  </r>
  <r>
    <n v="206"/>
    <x v="1"/>
    <s v="Private"/>
    <s v="Hotel"/>
    <s v="No"/>
    <s v="Below 100"/>
    <s v="Below 1000"/>
    <s v="No"/>
    <s v="Yes"/>
    <n v="1"/>
    <n v="1"/>
    <m/>
    <m/>
    <m/>
    <m/>
    <m/>
  </r>
  <r>
    <n v="207"/>
    <x v="1"/>
    <s v="Private"/>
    <s v="Office"/>
    <s v="No"/>
    <s v="Below 100"/>
    <s v="DK/DA"/>
    <s v="No"/>
    <s v="No"/>
    <n v="1"/>
    <m/>
    <m/>
    <m/>
    <m/>
    <m/>
    <m/>
  </r>
  <r>
    <n v="208"/>
    <x v="1"/>
    <s v="Private"/>
    <s v="Education Centre"/>
    <s v="No"/>
    <s v="Above 1000"/>
    <s v="Above 5000"/>
    <s v="No"/>
    <s v="Yes"/>
    <m/>
    <n v="1"/>
    <n v="1"/>
    <m/>
    <m/>
    <n v="1"/>
    <m/>
  </r>
  <r>
    <n v="209"/>
    <x v="1"/>
    <s v="Private"/>
    <s v="Hotel"/>
    <s v="No"/>
    <s v="Below 100"/>
    <s v="DK/DA"/>
    <s v="DK/DA"/>
    <s v="No"/>
    <n v="1"/>
    <m/>
    <m/>
    <m/>
    <n v="1"/>
    <m/>
    <m/>
  </r>
  <r>
    <n v="210"/>
    <x v="1"/>
    <s v="Private"/>
    <s v="Sport Centre"/>
    <s v="No"/>
    <s v="Below 100"/>
    <s v="Below 1000"/>
    <s v="No"/>
    <s v="No"/>
    <m/>
    <m/>
    <m/>
    <m/>
    <n v="1"/>
    <m/>
    <m/>
  </r>
  <r>
    <n v="211"/>
    <x v="1"/>
    <s v="Private"/>
    <s v="Office"/>
    <s v="No"/>
    <s v="100-1000"/>
    <s v="Below 1000"/>
    <s v="No"/>
    <s v="Yes"/>
    <n v="1"/>
    <m/>
    <m/>
    <m/>
    <m/>
    <n v="1"/>
    <m/>
  </r>
  <r>
    <n v="212"/>
    <x v="1"/>
    <s v="Private"/>
    <s v="Office"/>
    <s v="No"/>
    <s v="100-1000"/>
    <s v="Below 1000"/>
    <s v="No"/>
    <s v="Yes"/>
    <n v="1"/>
    <n v="1"/>
    <m/>
    <m/>
    <n v="1"/>
    <n v="1"/>
    <m/>
  </r>
  <r>
    <n v="213"/>
    <x v="1"/>
    <s v="Private"/>
    <s v="Health Centre"/>
    <s v="No"/>
    <s v="100-1000"/>
    <s v="1000-5000"/>
    <s v="DK/DA"/>
    <s v="No"/>
    <n v="1"/>
    <m/>
    <m/>
    <m/>
    <n v="1"/>
    <m/>
    <m/>
  </r>
  <r>
    <n v="214"/>
    <x v="1"/>
    <s v="Private"/>
    <s v="Hotel"/>
    <s v="No"/>
    <s v="Below 100"/>
    <s v="Below 1000"/>
    <s v="No"/>
    <s v="No"/>
    <m/>
    <m/>
    <m/>
    <n v="1"/>
    <n v="1"/>
    <m/>
    <m/>
  </r>
  <r>
    <n v="215"/>
    <x v="1"/>
    <s v="Private"/>
    <s v="Office"/>
    <s v="No"/>
    <s v="Below 100"/>
    <s v="DK/DA"/>
    <s v="No"/>
    <s v="Yes"/>
    <n v="1"/>
    <m/>
    <m/>
    <m/>
    <m/>
    <m/>
    <m/>
  </r>
  <r>
    <n v="216"/>
    <x v="1"/>
    <s v="Private"/>
    <s v="Commerce"/>
    <s v="No"/>
    <s v="Below 100"/>
    <s v="Above 5000"/>
    <s v="Yes"/>
    <s v="Yes"/>
    <n v="1"/>
    <m/>
    <m/>
    <m/>
    <n v="1"/>
    <m/>
    <m/>
  </r>
  <r>
    <n v="217"/>
    <x v="1"/>
    <s v="Private"/>
    <s v="Hotel"/>
    <s v="No"/>
    <s v="Below 100"/>
    <s v="Below 1000"/>
    <s v="No"/>
    <s v="DK/DA"/>
    <m/>
    <m/>
    <m/>
    <n v="1"/>
    <n v="1"/>
    <m/>
    <m/>
  </r>
  <r>
    <n v="218"/>
    <x v="1"/>
    <s v="Private"/>
    <s v="Other"/>
    <s v="No"/>
    <s v="Below 100"/>
    <s v="DK/DA"/>
    <s v="DK/DA"/>
    <s v="No"/>
    <n v="1"/>
    <m/>
    <m/>
    <m/>
    <m/>
    <n v="1"/>
    <m/>
  </r>
  <r>
    <n v="219"/>
    <x v="1"/>
    <s v="Private"/>
    <s v="Other"/>
    <s v="No"/>
    <s v="Below 100"/>
    <s v="DK/DA"/>
    <s v="DK/DA"/>
    <s v="DK/DA"/>
    <m/>
    <m/>
    <m/>
    <m/>
    <n v="1"/>
    <m/>
    <m/>
  </r>
  <r>
    <n v="220"/>
    <x v="1"/>
    <s v="Private"/>
    <s v="Hotel"/>
    <s v="No"/>
    <s v="Below 100"/>
    <s v="Below 1000"/>
    <s v="Yes"/>
    <s v="Yes"/>
    <n v="1"/>
    <n v="1"/>
    <m/>
    <m/>
    <m/>
    <m/>
    <m/>
  </r>
  <r>
    <n v="221"/>
    <x v="1"/>
    <s v="Private"/>
    <s v="Education Centre"/>
    <s v="No"/>
    <s v="Below 100"/>
    <s v="Below 1000"/>
    <s v="No"/>
    <s v="DK/DA"/>
    <m/>
    <m/>
    <m/>
    <m/>
    <n v="1"/>
    <m/>
    <m/>
  </r>
  <r>
    <n v="222"/>
    <x v="1"/>
    <s v="Private"/>
    <s v="Office"/>
    <s v="No"/>
    <s v="100-1000"/>
    <s v="DK/DA"/>
    <s v="Yes"/>
    <s v="Yes"/>
    <n v="1"/>
    <m/>
    <m/>
    <m/>
    <m/>
    <m/>
    <m/>
  </r>
  <r>
    <n v="223"/>
    <x v="1"/>
    <s v="Private"/>
    <s v="Hotel"/>
    <s v="No"/>
    <s v="Below 100"/>
    <s v="Below 1000"/>
    <s v="Yes"/>
    <s v="Yes"/>
    <m/>
    <m/>
    <m/>
    <n v="1"/>
    <n v="1"/>
    <m/>
    <m/>
  </r>
  <r>
    <n v="224"/>
    <x v="1"/>
    <s v="Private"/>
    <s v="Office"/>
    <s v="No"/>
    <s v="100-1000"/>
    <s v="DK/DA"/>
    <s v="No"/>
    <s v="Yes"/>
    <n v="1"/>
    <m/>
    <m/>
    <m/>
    <m/>
    <m/>
    <m/>
  </r>
  <r>
    <n v="225"/>
    <x v="1"/>
    <s v="Private"/>
    <s v="Sport Centre"/>
    <s v="No"/>
    <s v="Below 100"/>
    <s v="DK/DA"/>
    <s v="No"/>
    <s v="No"/>
    <n v="1"/>
    <m/>
    <m/>
    <m/>
    <n v="1"/>
    <m/>
    <m/>
  </r>
  <r>
    <n v="226"/>
    <x v="1"/>
    <s v="Private"/>
    <s v="Education Centre"/>
    <s v="No"/>
    <s v="100-1000"/>
    <s v="Below 1000"/>
    <s v="No"/>
    <s v="No"/>
    <n v="1"/>
    <m/>
    <m/>
    <m/>
    <m/>
    <m/>
    <m/>
  </r>
  <r>
    <n v="227"/>
    <x v="1"/>
    <s v="Private"/>
    <s v="Commerce"/>
    <s v="No"/>
    <s v="Below 100"/>
    <s v="Above 5000"/>
    <s v="Yes"/>
    <s v="Yes"/>
    <n v="1"/>
    <m/>
    <m/>
    <m/>
    <m/>
    <n v="1"/>
    <m/>
  </r>
  <r>
    <n v="228"/>
    <x v="1"/>
    <s v="Private"/>
    <s v="Education Centre"/>
    <s v="No"/>
    <s v="Below 100"/>
    <s v="Below 1000"/>
    <s v="No"/>
    <s v="No"/>
    <n v="1"/>
    <m/>
    <m/>
    <m/>
    <n v="1"/>
    <m/>
    <m/>
  </r>
  <r>
    <n v="229"/>
    <x v="1"/>
    <s v="Public"/>
    <s v="Education Centre"/>
    <s v="No"/>
    <s v="100-1000"/>
    <s v="DK/DA"/>
    <s v="No"/>
    <s v="No"/>
    <n v="1"/>
    <m/>
    <m/>
    <m/>
    <m/>
    <m/>
    <m/>
  </r>
  <r>
    <n v="230"/>
    <x v="1"/>
    <s v="Public"/>
    <s v="Sport Centre"/>
    <s v="Yes"/>
    <s v="100-1000"/>
    <s v="DK/DA"/>
    <s v="Yes"/>
    <s v="No"/>
    <n v="1"/>
    <m/>
    <n v="1"/>
    <m/>
    <m/>
    <m/>
    <m/>
  </r>
  <r>
    <n v="231"/>
    <x v="1"/>
    <s v="Private"/>
    <s v="Office"/>
    <s v="No"/>
    <s v="Below 100"/>
    <s v="DK/DA"/>
    <s v="No"/>
    <s v="DK/DA"/>
    <m/>
    <n v="1"/>
    <m/>
    <m/>
    <n v="1"/>
    <m/>
    <m/>
  </r>
  <r>
    <n v="232"/>
    <x v="1"/>
    <s v="Private"/>
    <s v="Hotel"/>
    <s v="No"/>
    <s v="Below 100"/>
    <s v="Below 1000"/>
    <s v="Yes"/>
    <s v="DK/DA"/>
    <n v="1"/>
    <n v="1"/>
    <m/>
    <m/>
    <m/>
    <m/>
    <m/>
  </r>
  <r>
    <n v="233"/>
    <x v="1"/>
    <s v="Private"/>
    <s v="Sport Centre"/>
    <s v="No"/>
    <s v="100-1000"/>
    <s v="DK/DA"/>
    <s v="DK/DA"/>
    <s v="DK/DA"/>
    <n v="1"/>
    <m/>
    <m/>
    <m/>
    <n v="1"/>
    <m/>
    <m/>
  </r>
  <r>
    <n v="234"/>
    <x v="1"/>
    <s v="Private"/>
    <s v="Hotel"/>
    <s v="Yes"/>
    <s v="Below 100"/>
    <s v="Below 1000"/>
    <s v="No"/>
    <s v="Yes"/>
    <n v="1"/>
    <m/>
    <m/>
    <m/>
    <m/>
    <n v="1"/>
    <m/>
  </r>
  <r>
    <n v="235"/>
    <x v="1"/>
    <s v="Public"/>
    <s v="Sport Centre"/>
    <s v="No"/>
    <s v="Below 100"/>
    <s v="1000-5000"/>
    <s v="Yes"/>
    <s v="Yes"/>
    <m/>
    <n v="1"/>
    <m/>
    <m/>
    <m/>
    <n v="1"/>
    <m/>
  </r>
  <r>
    <n v="236"/>
    <x v="1"/>
    <s v="Private"/>
    <s v="Hotel"/>
    <s v="No"/>
    <s v="Below 100"/>
    <s v="Below 1000"/>
    <s v="No"/>
    <s v="No"/>
    <n v="1"/>
    <n v="1"/>
    <m/>
    <m/>
    <m/>
    <n v="1"/>
    <m/>
  </r>
  <r>
    <n v="237"/>
    <x v="1"/>
    <s v="Private"/>
    <s v="Hotel"/>
    <s v="No"/>
    <s v="Below 100"/>
    <s v="Below 1000"/>
    <s v="Yes"/>
    <s v="DK/DA"/>
    <n v="1"/>
    <n v="1"/>
    <m/>
    <m/>
    <m/>
    <m/>
    <m/>
  </r>
  <r>
    <n v="238"/>
    <x v="1"/>
    <s v="Private"/>
    <s v="Health Centre"/>
    <s v="No"/>
    <s v="Below 100"/>
    <s v="Above 5000"/>
    <s v="No"/>
    <s v="DK/DA"/>
    <n v="1"/>
    <n v="1"/>
    <m/>
    <m/>
    <m/>
    <n v="1"/>
    <m/>
  </r>
  <r>
    <n v="239"/>
    <x v="1"/>
    <s v="Private"/>
    <s v="Hotel"/>
    <s v="No"/>
    <s v="Below 100"/>
    <s v="Below 1000"/>
    <s v="No"/>
    <s v="No"/>
    <m/>
    <m/>
    <m/>
    <m/>
    <n v="1"/>
    <n v="1"/>
    <m/>
  </r>
  <r>
    <n v="240"/>
    <x v="1"/>
    <s v="Private"/>
    <s v="Sport Centre"/>
    <s v="No"/>
    <s v="Below 100"/>
    <s v="Below 1000"/>
    <s v="Yes"/>
    <s v="No"/>
    <n v="1"/>
    <m/>
    <m/>
    <m/>
    <m/>
    <m/>
    <m/>
  </r>
  <r>
    <n v="241"/>
    <x v="1"/>
    <s v="Private"/>
    <s v="Hotel"/>
    <s v="No"/>
    <s v="Below 100"/>
    <s v="Below 1000"/>
    <s v="No"/>
    <s v="No"/>
    <n v="1"/>
    <n v="1"/>
    <m/>
    <m/>
    <m/>
    <m/>
    <m/>
  </r>
  <r>
    <n v="242"/>
    <x v="1"/>
    <s v="Private"/>
    <s v="Hotel"/>
    <s v="No"/>
    <s v="Below 100"/>
    <s v="Below 1000"/>
    <s v="No"/>
    <s v="DK/DA"/>
    <n v="1"/>
    <n v="1"/>
    <m/>
    <m/>
    <m/>
    <m/>
    <m/>
  </r>
  <r>
    <n v="243"/>
    <x v="1"/>
    <s v="Private"/>
    <s v="Hotel"/>
    <s v="No"/>
    <s v="Below 100"/>
    <s v="Below 1000"/>
    <s v="No"/>
    <s v="No"/>
    <n v="1"/>
    <n v="1"/>
    <m/>
    <m/>
    <m/>
    <m/>
    <m/>
  </r>
  <r>
    <n v="244"/>
    <x v="1"/>
    <s v="Public"/>
    <s v="Office"/>
    <s v="No"/>
    <s v="Below 100"/>
    <s v="DK/DA"/>
    <s v="DK/DA"/>
    <s v="No"/>
    <n v="1"/>
    <m/>
    <m/>
    <m/>
    <n v="1"/>
    <m/>
    <m/>
  </r>
  <r>
    <n v="245"/>
    <x v="1"/>
    <s v="Public"/>
    <s v="Sport Centre"/>
    <s v="No"/>
    <s v="Below 100"/>
    <s v="DK/DA"/>
    <s v="No"/>
    <s v="Yes"/>
    <n v="1"/>
    <m/>
    <m/>
    <m/>
    <n v="1"/>
    <m/>
    <m/>
  </r>
  <r>
    <n v="246"/>
    <x v="1"/>
    <s v="Private"/>
    <s v="Office"/>
    <s v="No"/>
    <s v="Below 100"/>
    <s v="1000-5000"/>
    <s v="Yes"/>
    <s v="Yes"/>
    <n v="1"/>
    <m/>
    <m/>
    <m/>
    <m/>
    <m/>
    <m/>
  </r>
  <r>
    <n v="247"/>
    <x v="1"/>
    <s v="Public"/>
    <s v="Sport Centre"/>
    <s v="No"/>
    <s v="100-1000"/>
    <s v="DK/DA"/>
    <s v="No"/>
    <s v="No"/>
    <n v="1"/>
    <m/>
    <m/>
    <m/>
    <n v="1"/>
    <m/>
    <m/>
  </r>
  <r>
    <n v="248"/>
    <x v="1"/>
    <s v="Private"/>
    <s v="Hotel"/>
    <s v="No"/>
    <s v="Below 100"/>
    <s v="Below 1000"/>
    <s v="No"/>
    <s v="No"/>
    <m/>
    <n v="1"/>
    <n v="1"/>
    <m/>
    <m/>
    <m/>
    <m/>
  </r>
  <r>
    <n v="249"/>
    <x v="1"/>
    <s v="Private"/>
    <s v="Sport Centre"/>
    <s v="No"/>
    <s v="Below 100"/>
    <s v="DK/DA"/>
    <s v="Yes"/>
    <s v="Yes"/>
    <n v="1"/>
    <m/>
    <m/>
    <m/>
    <m/>
    <m/>
    <m/>
  </r>
  <r>
    <n v="250"/>
    <x v="1"/>
    <s v="Private"/>
    <s v="Office"/>
    <s v="No"/>
    <s v="100-1000"/>
    <s v="Above 5000"/>
    <s v="Yes"/>
    <s v="Yes"/>
    <n v="1"/>
    <m/>
    <m/>
    <m/>
    <m/>
    <m/>
    <m/>
  </r>
  <r>
    <n v="251"/>
    <x v="1"/>
    <s v="Private"/>
    <s v="Hotel"/>
    <s v="Yes"/>
    <s v="Below 100"/>
    <s v="Below 1000"/>
    <s v="No"/>
    <s v="No"/>
    <n v="1"/>
    <n v="1"/>
    <n v="1"/>
    <m/>
    <m/>
    <m/>
    <m/>
  </r>
  <r>
    <n v="252"/>
    <x v="1"/>
    <s v="Private"/>
    <s v="Sport Centre"/>
    <s v="No"/>
    <s v="Below 100"/>
    <s v="DK/DA"/>
    <s v="No"/>
    <s v="No"/>
    <n v="1"/>
    <m/>
    <m/>
    <m/>
    <m/>
    <m/>
    <m/>
  </r>
  <r>
    <n v="253"/>
    <x v="1"/>
    <s v="Public"/>
    <s v="Sport Centre"/>
    <s v="No"/>
    <s v="Below 100"/>
    <s v="DK/DA"/>
    <s v="No"/>
    <s v="DK/DA"/>
    <n v="1"/>
    <m/>
    <m/>
    <m/>
    <n v="1"/>
    <m/>
    <m/>
  </r>
  <r>
    <n v="254"/>
    <x v="1"/>
    <s v="Private"/>
    <s v="Other"/>
    <s v="No"/>
    <s v="Below 100"/>
    <s v="Above 5000"/>
    <s v="Yes"/>
    <s v="Yes"/>
    <n v="1"/>
    <m/>
    <m/>
    <m/>
    <m/>
    <m/>
    <m/>
  </r>
  <r>
    <n v="255"/>
    <x v="1"/>
    <s v="Private"/>
    <s v="Office"/>
    <s v="No"/>
    <s v="Below 100"/>
    <s v="Below 1000"/>
    <s v="No"/>
    <s v="No"/>
    <m/>
    <m/>
    <n v="1"/>
    <m/>
    <n v="1"/>
    <m/>
    <m/>
  </r>
  <r>
    <n v="256"/>
    <x v="1"/>
    <s v="Private"/>
    <s v="Office"/>
    <s v="No"/>
    <s v="Below 100"/>
    <s v="Below 1000"/>
    <s v="No"/>
    <s v="No"/>
    <m/>
    <m/>
    <n v="1"/>
    <m/>
    <n v="1"/>
    <m/>
    <m/>
  </r>
  <r>
    <n v="257"/>
    <x v="1"/>
    <s v="Private"/>
    <s v="Office"/>
    <s v="No"/>
    <s v="Below 100"/>
    <s v="1000-5000"/>
    <s v="DK/DA"/>
    <s v="DK/DA"/>
    <m/>
    <n v="1"/>
    <m/>
    <m/>
    <n v="1"/>
    <n v="1"/>
    <m/>
  </r>
  <r>
    <n v="258"/>
    <x v="1"/>
    <s v="Private"/>
    <s v="Hotel"/>
    <s v="No"/>
    <s v="Below 100"/>
    <s v="Below 1000"/>
    <s v="No"/>
    <s v="No"/>
    <n v="1"/>
    <n v="1"/>
    <m/>
    <m/>
    <m/>
    <m/>
    <m/>
  </r>
  <r>
    <n v="259"/>
    <x v="1"/>
    <s v="Private"/>
    <s v="Commerce"/>
    <s v="No"/>
    <s v="100-1000"/>
    <s v="Below 1000"/>
    <s v="No"/>
    <s v="No"/>
    <n v="1"/>
    <m/>
    <n v="1"/>
    <m/>
    <n v="1"/>
    <m/>
    <m/>
  </r>
  <r>
    <n v="260"/>
    <x v="1"/>
    <s v="Private"/>
    <s v="Sport Centre"/>
    <s v="No"/>
    <s v="100-1000"/>
    <s v="DK/DA"/>
    <s v="DK/DA"/>
    <s v="DK/DA"/>
    <n v="1"/>
    <m/>
    <m/>
    <m/>
    <n v="1"/>
    <m/>
    <m/>
  </r>
  <r>
    <n v="261"/>
    <x v="1"/>
    <s v="Private"/>
    <s v="Hotel"/>
    <s v="No"/>
    <s v="Below 100"/>
    <s v="Below 1000"/>
    <s v="No"/>
    <s v="Yes"/>
    <n v="1"/>
    <n v="1"/>
    <m/>
    <m/>
    <m/>
    <m/>
    <m/>
  </r>
  <r>
    <n v="262"/>
    <x v="1"/>
    <s v="Private"/>
    <s v="Sport Centre"/>
    <s v="No"/>
    <s v="Below 100"/>
    <s v="DK/DA"/>
    <s v="DK/DA"/>
    <s v="DK/DA"/>
    <n v="1"/>
    <m/>
    <m/>
    <m/>
    <n v="1"/>
    <m/>
    <m/>
  </r>
  <r>
    <n v="263"/>
    <x v="1"/>
    <s v="Public"/>
    <s v="Sport Centre"/>
    <s v="Yes"/>
    <s v="Below 100"/>
    <s v="DK/DA"/>
    <s v="Yes"/>
    <s v="Yes"/>
    <m/>
    <m/>
    <m/>
    <m/>
    <n v="1"/>
    <n v="1"/>
    <m/>
  </r>
  <r>
    <n v="264"/>
    <x v="1"/>
    <s v="Private"/>
    <s v="Hotel"/>
    <s v="No"/>
    <s v="Below 100"/>
    <s v="Below 1000"/>
    <s v="No"/>
    <s v="No"/>
    <m/>
    <m/>
    <m/>
    <m/>
    <n v="1"/>
    <n v="1"/>
    <m/>
  </r>
  <r>
    <n v="265"/>
    <x v="1"/>
    <s v="Private"/>
    <s v="Hotel"/>
    <s v="No"/>
    <s v="Below 100"/>
    <s v="Below 1000"/>
    <s v="Yes"/>
    <s v="DK/DA"/>
    <n v="1"/>
    <n v="1"/>
    <m/>
    <m/>
    <m/>
    <m/>
    <m/>
  </r>
  <r>
    <n v="266"/>
    <x v="1"/>
    <s v="Private"/>
    <s v="Sport Centre"/>
    <s v="No"/>
    <s v="DK/DA"/>
    <s v="DK/DA"/>
    <s v="DK/DA"/>
    <s v="DK/DA"/>
    <n v="1"/>
    <m/>
    <m/>
    <m/>
    <n v="1"/>
    <m/>
    <m/>
  </r>
  <r>
    <n v="267"/>
    <x v="1"/>
    <s v="Private"/>
    <s v="Education Centre"/>
    <s v="No"/>
    <s v="Below 100"/>
    <s v="Below 1000"/>
    <s v="No"/>
    <s v="No"/>
    <m/>
    <m/>
    <m/>
    <m/>
    <n v="1"/>
    <m/>
    <n v="1"/>
  </r>
  <r>
    <n v="268"/>
    <x v="1"/>
    <s v="Private"/>
    <s v="Commerce"/>
    <s v="No"/>
    <s v="Above 1000"/>
    <s v="Above 5000"/>
    <s v="Yes"/>
    <s v="Yes"/>
    <n v="1"/>
    <m/>
    <n v="1"/>
    <m/>
    <m/>
    <m/>
    <m/>
  </r>
  <r>
    <n v="269"/>
    <x v="1"/>
    <s v="Private"/>
    <s v="Commerce"/>
    <s v="No"/>
    <s v="100-1000"/>
    <s v="Above 5000"/>
    <s v="No"/>
    <s v="Yes"/>
    <n v="1"/>
    <n v="1"/>
    <m/>
    <m/>
    <m/>
    <n v="1"/>
    <m/>
  </r>
  <r>
    <n v="270"/>
    <x v="1"/>
    <s v="Private"/>
    <s v="Education Centre"/>
    <s v="No"/>
    <s v="Below 100"/>
    <s v="Below 1000"/>
    <s v="No"/>
    <s v="No"/>
    <n v="1"/>
    <n v="1"/>
    <m/>
    <m/>
    <m/>
    <m/>
    <m/>
  </r>
  <r>
    <n v="271"/>
    <x v="1"/>
    <s v="Private"/>
    <s v="Hotel"/>
    <s v="No"/>
    <s v="Below 100"/>
    <s v="Below 1000"/>
    <s v="No"/>
    <s v="Yes"/>
    <n v="1"/>
    <n v="1"/>
    <m/>
    <m/>
    <m/>
    <m/>
    <m/>
  </r>
  <r>
    <n v="272"/>
    <x v="1"/>
    <s v="Private"/>
    <s v="Hotel"/>
    <s v="No"/>
    <s v="Below 100"/>
    <s v="Below 1000"/>
    <s v="No"/>
    <s v="Yes"/>
    <n v="1"/>
    <n v="1"/>
    <m/>
    <m/>
    <n v="1"/>
    <m/>
    <m/>
  </r>
  <r>
    <n v="273"/>
    <x v="1"/>
    <s v="Private"/>
    <s v="Hotel"/>
    <s v="Yes"/>
    <s v="Below 100"/>
    <s v="Below 1000"/>
    <s v="Yes"/>
    <s v="No"/>
    <n v="1"/>
    <n v="1"/>
    <m/>
    <m/>
    <m/>
    <m/>
    <m/>
  </r>
  <r>
    <n v="274"/>
    <x v="1"/>
    <s v="Private"/>
    <s v="Commerce"/>
    <s v="No"/>
    <s v="100-1000"/>
    <s v="Above 5000"/>
    <s v="No"/>
    <s v="No"/>
    <n v="1"/>
    <n v="1"/>
    <m/>
    <m/>
    <m/>
    <m/>
    <m/>
  </r>
  <r>
    <n v="275"/>
    <x v="1"/>
    <s v="Private"/>
    <s v="Office"/>
    <s v="No"/>
    <s v="100-1000"/>
    <s v="Below 1000"/>
    <s v="Yes"/>
    <s v="DK/DA"/>
    <n v="1"/>
    <m/>
    <m/>
    <m/>
    <m/>
    <n v="1"/>
    <m/>
  </r>
  <r>
    <n v="276"/>
    <x v="1"/>
    <s v="Private"/>
    <s v="Hotel"/>
    <s v="No"/>
    <s v="Below 100"/>
    <s v="DK/DA"/>
    <s v="DK/DA"/>
    <s v="DK/DA"/>
    <n v="1"/>
    <m/>
    <m/>
    <m/>
    <n v="1"/>
    <m/>
    <m/>
  </r>
  <r>
    <n v="277"/>
    <x v="1"/>
    <s v="Private"/>
    <s v="Health Centre"/>
    <s v="Yes"/>
    <s v="Below 100"/>
    <s v="DK/DA"/>
    <s v="DK/DA"/>
    <s v="Yes"/>
    <m/>
    <m/>
    <m/>
    <m/>
    <n v="1"/>
    <n v="1"/>
    <m/>
  </r>
  <r>
    <n v="278"/>
    <x v="1"/>
    <s v="Private"/>
    <s v="Hotel"/>
    <s v="No"/>
    <s v="Below 100"/>
    <s v="Below 1000"/>
    <s v="Yes"/>
    <s v="Yes"/>
    <n v="1"/>
    <n v="1"/>
    <m/>
    <m/>
    <m/>
    <m/>
    <m/>
  </r>
  <r>
    <n v="279"/>
    <x v="1"/>
    <s v="Private"/>
    <s v="Hotel"/>
    <s v="No"/>
    <s v="Below 100"/>
    <s v="Below 1000"/>
    <s v="No"/>
    <s v="No"/>
    <n v="1"/>
    <n v="1"/>
    <m/>
    <m/>
    <m/>
    <m/>
    <m/>
  </r>
  <r>
    <n v="280"/>
    <x v="1"/>
    <s v="Private"/>
    <s v="Health Centre"/>
    <s v="Yes"/>
    <s v="Above 1000"/>
    <s v="DK/DA"/>
    <s v="DK/DA"/>
    <s v="Yes"/>
    <m/>
    <m/>
    <n v="1"/>
    <m/>
    <n v="1"/>
    <m/>
    <m/>
  </r>
  <r>
    <n v="281"/>
    <x v="1"/>
    <s v="Private"/>
    <s v="Commerce"/>
    <s v="No"/>
    <s v="Above 1000"/>
    <s v="Above 5000"/>
    <s v="Yes"/>
    <s v="Yes"/>
    <n v="1"/>
    <m/>
    <n v="1"/>
    <m/>
    <m/>
    <m/>
    <m/>
  </r>
  <r>
    <n v="282"/>
    <x v="1"/>
    <s v="Private"/>
    <s v="Hotel"/>
    <s v="No"/>
    <s v="Below 100"/>
    <s v="Below 1000"/>
    <s v="No"/>
    <s v="Yes"/>
    <n v="1"/>
    <m/>
    <m/>
    <n v="1"/>
    <n v="1"/>
    <m/>
    <m/>
  </r>
  <r>
    <n v="283"/>
    <x v="1"/>
    <s v="Private"/>
    <s v="Education Centre"/>
    <s v="No"/>
    <s v="Below 100"/>
    <s v="Below 1000"/>
    <s v="DK/DA"/>
    <s v="DK/DA"/>
    <n v="1"/>
    <m/>
    <m/>
    <m/>
    <m/>
    <m/>
    <m/>
  </r>
  <r>
    <n v="284"/>
    <x v="1"/>
    <s v="Private"/>
    <s v="Hotel"/>
    <s v="Yes"/>
    <s v="Below 100"/>
    <s v="Below 1000"/>
    <s v="DK/DA"/>
    <s v="Yes"/>
    <n v="1"/>
    <n v="1"/>
    <m/>
    <m/>
    <m/>
    <m/>
    <m/>
  </r>
  <r>
    <n v="285"/>
    <x v="1"/>
    <s v="Private"/>
    <s v="Hotel"/>
    <s v="No"/>
    <s v="Below 100"/>
    <s v="Below 1000"/>
    <s v="No"/>
    <s v="Yes"/>
    <n v="1"/>
    <n v="1"/>
    <m/>
    <m/>
    <m/>
    <m/>
    <m/>
  </r>
  <r>
    <n v="286"/>
    <x v="1"/>
    <s v="Private"/>
    <s v="Commerce"/>
    <s v="No"/>
    <s v="100-1000"/>
    <s v="Above 5000"/>
    <s v="Yes"/>
    <s v="Yes"/>
    <n v="1"/>
    <m/>
    <n v="1"/>
    <m/>
    <m/>
    <m/>
    <m/>
  </r>
  <r>
    <n v="287"/>
    <x v="1"/>
    <s v="Public"/>
    <s v="Commerce"/>
    <s v="No"/>
    <s v="Below 100"/>
    <s v="DK/DA"/>
    <s v="No"/>
    <s v="DK/DA"/>
    <m/>
    <m/>
    <n v="1"/>
    <m/>
    <n v="1"/>
    <m/>
    <m/>
  </r>
  <r>
    <n v="288"/>
    <x v="1"/>
    <s v="Private"/>
    <s v="Hotel"/>
    <s v="No"/>
    <s v="Below 100"/>
    <s v="Below 1000"/>
    <s v="No"/>
    <s v="Yes"/>
    <n v="1"/>
    <n v="1"/>
    <m/>
    <m/>
    <m/>
    <m/>
    <m/>
  </r>
  <r>
    <n v="289"/>
    <x v="1"/>
    <s v="Private"/>
    <s v="Hotel"/>
    <s v="No"/>
    <s v="100-1000"/>
    <s v="1000-5000"/>
    <s v="No"/>
    <s v="Yes"/>
    <n v="1"/>
    <n v="1"/>
    <m/>
    <n v="1"/>
    <n v="1"/>
    <m/>
    <m/>
  </r>
  <r>
    <n v="290"/>
    <x v="1"/>
    <s v="Private"/>
    <s v="Office"/>
    <s v="No"/>
    <s v="Below 100"/>
    <s v="1000-5000"/>
    <s v="No"/>
    <s v="Yes"/>
    <n v="1"/>
    <n v="1"/>
    <m/>
    <m/>
    <m/>
    <n v="1"/>
    <m/>
  </r>
  <r>
    <n v="291"/>
    <x v="1"/>
    <s v="Private"/>
    <s v="Commerce"/>
    <s v="No"/>
    <s v="100-1000"/>
    <s v="Above 5000"/>
    <s v="No"/>
    <s v="Yes"/>
    <n v="1"/>
    <m/>
    <m/>
    <m/>
    <m/>
    <m/>
    <m/>
  </r>
  <r>
    <n v="292"/>
    <x v="1"/>
    <s v="Private"/>
    <s v="Hotel"/>
    <s v="No"/>
    <s v="Below 100"/>
    <s v="Below 1000"/>
    <s v="No"/>
    <s v="DK/DA"/>
    <n v="1"/>
    <n v="1"/>
    <n v="1"/>
    <m/>
    <m/>
    <m/>
    <m/>
  </r>
  <r>
    <n v="293"/>
    <x v="1"/>
    <s v="Private"/>
    <s v="Commerce"/>
    <s v="No"/>
    <s v="100-1000"/>
    <s v="Above 5000"/>
    <s v="No"/>
    <s v="Yes"/>
    <n v="1"/>
    <m/>
    <m/>
    <m/>
    <m/>
    <m/>
    <m/>
  </r>
  <r>
    <n v="294"/>
    <x v="1"/>
    <s v="Private"/>
    <s v="Hotel"/>
    <s v="No"/>
    <s v="Below 100"/>
    <s v="Below 1000"/>
    <s v="Yes"/>
    <s v="DK/DA"/>
    <n v="1"/>
    <n v="1"/>
    <m/>
    <m/>
    <m/>
    <m/>
    <m/>
  </r>
  <r>
    <n v="295"/>
    <x v="1"/>
    <s v="Private"/>
    <s v="Office"/>
    <s v="No"/>
    <s v="Below 100"/>
    <s v="Below 1000"/>
    <s v="No"/>
    <s v="No"/>
    <n v="1"/>
    <m/>
    <m/>
    <m/>
    <n v="1"/>
    <m/>
    <m/>
  </r>
  <r>
    <n v="296"/>
    <x v="1"/>
    <s v="Private"/>
    <s v="Education Centre"/>
    <s v="No"/>
    <s v="Below 100"/>
    <s v="Below 1000"/>
    <s v="No"/>
    <s v="DK/DA"/>
    <n v="1"/>
    <m/>
    <m/>
    <m/>
    <m/>
    <m/>
    <m/>
  </r>
  <r>
    <n v="297"/>
    <x v="1"/>
    <s v="Private"/>
    <s v="Commerce"/>
    <s v="No"/>
    <s v="Above 1000"/>
    <s v="Above 5000"/>
    <s v="No"/>
    <s v="Yes"/>
    <n v="1"/>
    <n v="1"/>
    <m/>
    <m/>
    <m/>
    <m/>
    <m/>
  </r>
  <r>
    <n v="298"/>
    <x v="1"/>
    <s v="Private"/>
    <s v="Office"/>
    <s v="No"/>
    <s v="100-1000"/>
    <s v="DK/DA"/>
    <s v="DK/DA"/>
    <s v="Yes"/>
    <n v="1"/>
    <m/>
    <m/>
    <m/>
    <m/>
    <m/>
    <m/>
  </r>
  <r>
    <n v="299"/>
    <x v="1"/>
    <s v="Public"/>
    <s v="Education Centre"/>
    <s v="No"/>
    <s v="Below 100"/>
    <s v="Above 5000"/>
    <s v="No"/>
    <s v="DK/DA"/>
    <n v="1"/>
    <m/>
    <m/>
    <m/>
    <m/>
    <m/>
    <m/>
  </r>
  <r>
    <n v="300"/>
    <x v="1"/>
    <s v="Private"/>
    <s v="Health Centre"/>
    <s v="No"/>
    <s v="100-1000"/>
    <s v="DK/DA"/>
    <s v="DK/DA"/>
    <s v="No"/>
    <n v="1"/>
    <m/>
    <m/>
    <m/>
    <n v="1"/>
    <m/>
    <m/>
  </r>
  <r>
    <n v="301"/>
    <x v="1"/>
    <s v="Private"/>
    <s v="Commerce"/>
    <s v="No"/>
    <s v="Below 100"/>
    <s v="DK/DA"/>
    <s v="No"/>
    <s v="DK/DA"/>
    <n v="1"/>
    <m/>
    <m/>
    <m/>
    <m/>
    <n v="1"/>
    <m/>
  </r>
  <r>
    <n v="302"/>
    <x v="1"/>
    <s v="Private"/>
    <s v="Health Centre"/>
    <s v="Yes"/>
    <s v="100-1000"/>
    <s v="1000-5000"/>
    <s v="No"/>
    <s v="No"/>
    <n v="1"/>
    <n v="1"/>
    <m/>
    <m/>
    <m/>
    <m/>
    <m/>
  </r>
  <r>
    <n v="303"/>
    <x v="1"/>
    <s v="Private"/>
    <s v="Health Centre"/>
    <s v="No"/>
    <s v="Below 100"/>
    <s v="DK/DA"/>
    <s v="No"/>
    <s v="No"/>
    <n v="1"/>
    <m/>
    <m/>
    <m/>
    <n v="1"/>
    <m/>
    <m/>
  </r>
  <r>
    <n v="304"/>
    <x v="1"/>
    <s v="Private"/>
    <s v="Sport Centre"/>
    <s v="No"/>
    <s v="Below 100"/>
    <s v="DK/DA"/>
    <s v="Yes"/>
    <s v="No"/>
    <n v="1"/>
    <m/>
    <m/>
    <m/>
    <n v="1"/>
    <m/>
    <m/>
  </r>
  <r>
    <n v="305"/>
    <x v="1"/>
    <s v="Public"/>
    <s v="Commerce"/>
    <s v="No"/>
    <s v="100-1000"/>
    <s v="Above 5000"/>
    <s v="Yes"/>
    <s v="Yes"/>
    <n v="1"/>
    <m/>
    <m/>
    <m/>
    <m/>
    <m/>
    <m/>
  </r>
  <r>
    <n v="306"/>
    <x v="1"/>
    <s v="Private"/>
    <s v="Sport Centre"/>
    <s v="No"/>
    <s v="100-1000"/>
    <s v="Below 1000"/>
    <s v="No"/>
    <s v="No"/>
    <n v="1"/>
    <n v="1"/>
    <m/>
    <m/>
    <m/>
    <m/>
    <m/>
  </r>
  <r>
    <n v="307"/>
    <x v="1"/>
    <s v="Private"/>
    <s v="Sport Centre"/>
    <s v="No"/>
    <s v="Below 100"/>
    <s v="DK/DA"/>
    <s v="DK/DA"/>
    <s v="No"/>
    <n v="1"/>
    <m/>
    <m/>
    <m/>
    <n v="1"/>
    <m/>
    <m/>
  </r>
  <r>
    <n v="308"/>
    <x v="1"/>
    <s v="Private"/>
    <s v="Health Centre"/>
    <s v="Yes"/>
    <s v="Below 100"/>
    <s v="DK/DA"/>
    <s v="DK/DA"/>
    <s v="DK/DA"/>
    <n v="1"/>
    <m/>
    <m/>
    <m/>
    <n v="1"/>
    <m/>
    <m/>
  </r>
  <r>
    <n v="309"/>
    <x v="1"/>
    <s v="Private"/>
    <s v="Commerce"/>
    <s v="No"/>
    <s v="100-1000"/>
    <s v="Above 5000"/>
    <s v="Yes"/>
    <s v="Yes"/>
    <n v="1"/>
    <m/>
    <m/>
    <m/>
    <m/>
    <m/>
    <m/>
  </r>
  <r>
    <n v="310"/>
    <x v="1"/>
    <s v="Private"/>
    <s v="Office"/>
    <s v="No"/>
    <s v="Below 100"/>
    <s v="DK/DA"/>
    <s v="DK/DA"/>
    <s v="No"/>
    <n v="1"/>
    <m/>
    <m/>
    <m/>
    <n v="1"/>
    <m/>
    <m/>
  </r>
  <r>
    <n v="311"/>
    <x v="1"/>
    <s v="Public"/>
    <s v="Education Centre"/>
    <s v="No"/>
    <s v="100-1000"/>
    <s v="Above 5000"/>
    <s v="Yes"/>
    <s v="Yes"/>
    <n v="1"/>
    <m/>
    <m/>
    <m/>
    <m/>
    <m/>
    <m/>
  </r>
  <r>
    <n v="312"/>
    <x v="1"/>
    <s v="Private"/>
    <s v="Health Centre"/>
    <s v="No"/>
    <s v="100-1000"/>
    <s v="DK/DA"/>
    <s v="DK/DA"/>
    <s v="DK/DA"/>
    <m/>
    <m/>
    <m/>
    <m/>
    <n v="1"/>
    <m/>
    <m/>
  </r>
  <r>
    <n v="313"/>
    <x v="1"/>
    <s v="Private"/>
    <s v="Commerce"/>
    <s v="No"/>
    <s v="Below 100"/>
    <s v="DK/DA"/>
    <s v="DK/DA"/>
    <s v="No"/>
    <n v="1"/>
    <m/>
    <m/>
    <m/>
    <n v="1"/>
    <m/>
    <m/>
  </r>
  <r>
    <n v="314"/>
    <x v="1"/>
    <s v="Private"/>
    <s v="Commerce"/>
    <s v="No"/>
    <s v="Above 1000"/>
    <s v="Above 5000"/>
    <s v="Yes"/>
    <s v="Yes"/>
    <n v="1"/>
    <m/>
    <m/>
    <m/>
    <n v="1"/>
    <m/>
    <m/>
  </r>
  <r>
    <n v="315"/>
    <x v="1"/>
    <s v="Private"/>
    <s v="Commerce"/>
    <s v="No"/>
    <s v="Below 100"/>
    <s v="1000-5000"/>
    <s v="Yes"/>
    <s v="Yes"/>
    <m/>
    <m/>
    <m/>
    <m/>
    <n v="1"/>
    <m/>
    <m/>
  </r>
  <r>
    <n v="316"/>
    <x v="1"/>
    <s v="Private"/>
    <s v="Commerce"/>
    <s v="No"/>
    <s v="DK/DA"/>
    <s v="Above 5000"/>
    <s v="DK/DA"/>
    <s v="DK/DA"/>
    <n v="1"/>
    <m/>
    <m/>
    <m/>
    <m/>
    <m/>
    <m/>
  </r>
  <r>
    <n v="317"/>
    <x v="1"/>
    <s v="Private"/>
    <s v="Office"/>
    <s v="No"/>
    <s v="Below 100"/>
    <s v="Below 1000"/>
    <s v="No"/>
    <s v="Yes"/>
    <n v="1"/>
    <n v="1"/>
    <m/>
    <m/>
    <m/>
    <m/>
    <m/>
  </r>
  <r>
    <n v="318"/>
    <x v="1"/>
    <s v="Private"/>
    <s v="Health Centre"/>
    <s v="No"/>
    <s v="Below 100"/>
    <s v="DK/DA"/>
    <s v="No"/>
    <s v="No"/>
    <n v="1"/>
    <m/>
    <m/>
    <m/>
    <n v="1"/>
    <m/>
    <m/>
  </r>
  <r>
    <n v="319"/>
    <x v="1"/>
    <s v="Private"/>
    <s v="Education Centre"/>
    <s v="No"/>
    <s v="Below 100"/>
    <s v="Above 5000"/>
    <s v="No"/>
    <s v="No"/>
    <n v="1"/>
    <m/>
    <m/>
    <m/>
    <n v="1"/>
    <m/>
    <m/>
  </r>
  <r>
    <n v="320"/>
    <x v="1"/>
    <s v="Private"/>
    <s v="Health Centre"/>
    <s v="No"/>
    <s v="DK/DA"/>
    <s v="Above 5000"/>
    <s v="DK/DA"/>
    <s v="Yes"/>
    <m/>
    <m/>
    <m/>
    <m/>
    <n v="1"/>
    <n v="1"/>
    <m/>
  </r>
  <r>
    <n v="321"/>
    <x v="1"/>
    <s v="Private"/>
    <s v="Health Centre"/>
    <s v="No"/>
    <s v="Below 100"/>
    <s v="DK/DA"/>
    <s v="DK/DA"/>
    <s v="DK/DA"/>
    <n v="1"/>
    <m/>
    <m/>
    <m/>
    <n v="1"/>
    <m/>
    <m/>
  </r>
  <r>
    <n v="322"/>
    <x v="1"/>
    <s v="Private"/>
    <s v="Sport Centre"/>
    <s v="No"/>
    <s v="100-1000"/>
    <s v="Above 5000"/>
    <s v="No"/>
    <s v="Yes"/>
    <n v="1"/>
    <m/>
    <n v="1"/>
    <m/>
    <m/>
    <m/>
    <m/>
  </r>
  <r>
    <n v="323"/>
    <x v="1"/>
    <s v="Private"/>
    <s v="Health Centre"/>
    <s v="No"/>
    <s v="Below 100"/>
    <s v="DK/DA"/>
    <s v="Yes"/>
    <s v="DK/DA"/>
    <n v="1"/>
    <m/>
    <m/>
    <m/>
    <n v="1"/>
    <m/>
    <m/>
  </r>
  <r>
    <n v="324"/>
    <x v="1"/>
    <s v="Private"/>
    <s v="Office"/>
    <s v="No"/>
    <s v="Below 100"/>
    <s v="DK/DA"/>
    <s v="No"/>
    <s v="Yes"/>
    <n v="1"/>
    <m/>
    <m/>
    <m/>
    <n v="1"/>
    <m/>
    <m/>
  </r>
  <r>
    <n v="325"/>
    <x v="1"/>
    <s v="Private"/>
    <s v="Other"/>
    <s v="No"/>
    <s v="Below 100"/>
    <s v="DK/DA"/>
    <s v="No"/>
    <s v="DK/DA"/>
    <n v="1"/>
    <m/>
    <m/>
    <m/>
    <n v="1"/>
    <m/>
    <m/>
  </r>
  <r>
    <n v="326"/>
    <x v="1"/>
    <s v="Public"/>
    <s v="Office"/>
    <s v="No"/>
    <s v="Below 100"/>
    <s v="DK/DA"/>
    <s v="DK/DA"/>
    <s v="DK/DA"/>
    <n v="1"/>
    <m/>
    <m/>
    <m/>
    <n v="1"/>
    <m/>
    <m/>
  </r>
  <r>
    <n v="327"/>
    <x v="1"/>
    <s v="Private"/>
    <s v="Sport Centre"/>
    <s v="No"/>
    <s v="Below 100"/>
    <s v="DK/DA"/>
    <s v="DK/DA"/>
    <s v="DK/DA"/>
    <n v="1"/>
    <m/>
    <m/>
    <m/>
    <n v="1"/>
    <m/>
    <m/>
  </r>
  <r>
    <n v="328"/>
    <x v="1"/>
    <s v="Private"/>
    <s v="Health Centre"/>
    <s v="No"/>
    <s v="Below 100"/>
    <s v="Above 5000"/>
    <s v="No"/>
    <s v="No"/>
    <n v="1"/>
    <m/>
    <n v="1"/>
    <m/>
    <m/>
    <m/>
    <m/>
  </r>
  <r>
    <n v="329"/>
    <x v="1"/>
    <s v="Private"/>
    <s v="Office"/>
    <s v="No"/>
    <s v="DK/DA"/>
    <s v="DK/DA"/>
    <s v="No"/>
    <s v="Yes"/>
    <m/>
    <m/>
    <n v="1"/>
    <m/>
    <m/>
    <m/>
    <m/>
  </r>
  <r>
    <n v="330"/>
    <x v="1"/>
    <s v="Private"/>
    <s v="Commerce"/>
    <s v="No"/>
    <s v="Above 1000"/>
    <s v="Above 5000"/>
    <s v="Yes"/>
    <s v="Yes"/>
    <n v="1"/>
    <m/>
    <m/>
    <m/>
    <m/>
    <m/>
    <m/>
  </r>
  <r>
    <n v="331"/>
    <x v="1"/>
    <s v="Public"/>
    <s v="Education Centre"/>
    <s v="No"/>
    <s v="100-1000"/>
    <s v="DK/DA"/>
    <s v="No"/>
    <s v="No"/>
    <n v="1"/>
    <m/>
    <m/>
    <m/>
    <m/>
    <n v="1"/>
    <m/>
  </r>
  <r>
    <n v="332"/>
    <x v="2"/>
    <s v="Private"/>
    <s v="Health Centre"/>
    <s v="No"/>
    <s v="Below 100"/>
    <s v="Below 1000"/>
    <s v="No"/>
    <s v="Yes"/>
    <n v="1"/>
    <m/>
    <m/>
    <m/>
    <m/>
    <m/>
    <m/>
  </r>
  <r>
    <n v="333"/>
    <x v="2"/>
    <s v="Public"/>
    <s v="Health Centre"/>
    <s v="No"/>
    <s v="Below 100"/>
    <s v="1000-5000"/>
    <s v="No"/>
    <s v="Yes"/>
    <n v="1"/>
    <m/>
    <m/>
    <m/>
    <m/>
    <m/>
    <m/>
  </r>
  <r>
    <n v="334"/>
    <x v="2"/>
    <s v="Private"/>
    <s v="Hotel"/>
    <s v="No"/>
    <s v="Below 100"/>
    <s v="Above 5000"/>
    <s v="Yes"/>
    <s v="Yes"/>
    <n v="1"/>
    <m/>
    <m/>
    <m/>
    <m/>
    <m/>
    <m/>
  </r>
  <r>
    <n v="335"/>
    <x v="2"/>
    <s v="Private"/>
    <s v="Hotel"/>
    <s v="Yes"/>
    <s v="Below 100"/>
    <s v="Above 5000"/>
    <s v="Yes"/>
    <s v="No"/>
    <n v="1"/>
    <m/>
    <m/>
    <m/>
    <m/>
    <m/>
    <m/>
  </r>
  <r>
    <n v="336"/>
    <x v="2"/>
    <s v="Public"/>
    <s v="Education Centre"/>
    <s v="No"/>
    <s v="100-1000"/>
    <s v="1000-5000"/>
    <s v="No"/>
    <s v="No"/>
    <n v="1"/>
    <m/>
    <m/>
    <m/>
    <m/>
    <m/>
    <m/>
  </r>
  <r>
    <n v="337"/>
    <x v="2"/>
    <s v="Private"/>
    <s v="Commerce"/>
    <s v="No"/>
    <s v="Below 100"/>
    <s v="Below 1000"/>
    <s v="Yes"/>
    <s v="No"/>
    <n v="1"/>
    <m/>
    <m/>
    <m/>
    <m/>
    <m/>
    <m/>
  </r>
  <r>
    <n v="338"/>
    <x v="2"/>
    <s v="Private"/>
    <s v="Commerce"/>
    <s v="No"/>
    <s v="Below 100"/>
    <s v="Above 5000"/>
    <s v="No"/>
    <s v="Yes"/>
    <n v="1"/>
    <m/>
    <m/>
    <m/>
    <m/>
    <m/>
    <m/>
  </r>
  <r>
    <n v="339"/>
    <x v="2"/>
    <s v="Private"/>
    <s v="Commerce"/>
    <s v="No"/>
    <s v="100-1000"/>
    <s v="Above 5000"/>
    <s v="No"/>
    <s v="No"/>
    <n v="1"/>
    <m/>
    <m/>
    <m/>
    <m/>
    <m/>
    <m/>
  </r>
  <r>
    <n v="340"/>
    <x v="2"/>
    <s v="Private"/>
    <s v="Office"/>
    <s v="No"/>
    <s v="Below 100"/>
    <s v="Below 1000"/>
    <s v="No"/>
    <s v="No"/>
    <m/>
    <m/>
    <m/>
    <m/>
    <n v="1"/>
    <m/>
    <m/>
  </r>
  <r>
    <n v="341"/>
    <x v="2"/>
    <s v="Public"/>
    <s v="Office"/>
    <s v="No"/>
    <s v="Below 100"/>
    <s v="Below 1000"/>
    <s v="No"/>
    <s v="Yes"/>
    <m/>
    <m/>
    <n v="1"/>
    <m/>
    <m/>
    <m/>
    <m/>
  </r>
  <r>
    <n v="342"/>
    <x v="2"/>
    <s v="Private"/>
    <s v="Office"/>
    <s v="No"/>
    <s v="Below 100"/>
    <s v="Below 1000"/>
    <s v="No"/>
    <s v="Yes"/>
    <m/>
    <m/>
    <n v="1"/>
    <m/>
    <m/>
    <n v="1"/>
    <m/>
  </r>
  <r>
    <n v="343"/>
    <x v="2"/>
    <s v="Public"/>
    <s v="Health Centre"/>
    <s v="No"/>
    <s v="Below 100"/>
    <s v="Below 1000"/>
    <s v="No"/>
    <s v="No"/>
    <m/>
    <m/>
    <m/>
    <m/>
    <m/>
    <n v="1"/>
    <m/>
  </r>
  <r>
    <n v="344"/>
    <x v="2"/>
    <s v="Private"/>
    <s v="Hotel"/>
    <s v="Yes"/>
    <s v="Below 100"/>
    <s v="Above 5000"/>
    <s v="Yes"/>
    <s v="Yes"/>
    <n v="1"/>
    <m/>
    <n v="1"/>
    <m/>
    <m/>
    <m/>
    <m/>
  </r>
  <r>
    <n v="345"/>
    <x v="2"/>
    <s v="Private"/>
    <s v="Office"/>
    <s v="No"/>
    <s v="Below 100"/>
    <s v="Below 1000"/>
    <s v="No"/>
    <s v="No"/>
    <m/>
    <m/>
    <m/>
    <m/>
    <n v="1"/>
    <m/>
    <m/>
  </r>
  <r>
    <n v="346"/>
    <x v="2"/>
    <s v="Private"/>
    <s v="Office"/>
    <s v="No"/>
    <s v="Below 100"/>
    <s v="Below 1000"/>
    <s v="No"/>
    <s v="Yes"/>
    <m/>
    <m/>
    <m/>
    <m/>
    <m/>
    <n v="1"/>
    <m/>
  </r>
  <r>
    <n v="347"/>
    <x v="2"/>
    <s v="Public"/>
    <s v="Office"/>
    <s v="No"/>
    <s v="Below 100"/>
    <s v="Below 1000"/>
    <s v="Yes"/>
    <s v="Yes"/>
    <n v="1"/>
    <m/>
    <m/>
    <m/>
    <m/>
    <m/>
    <m/>
  </r>
  <r>
    <n v="348"/>
    <x v="2"/>
    <s v="Private"/>
    <s v="Office"/>
    <s v="No"/>
    <s v="Below 100"/>
    <s v="Below 1000"/>
    <s v="No"/>
    <s v="No"/>
    <n v="1"/>
    <m/>
    <m/>
    <m/>
    <m/>
    <m/>
    <m/>
  </r>
  <r>
    <n v="349"/>
    <x v="2"/>
    <s v="Public"/>
    <s v="Office"/>
    <s v="No"/>
    <s v="Below 100"/>
    <s v="Below 1000"/>
    <s v="No"/>
    <s v="No"/>
    <n v="1"/>
    <m/>
    <m/>
    <m/>
    <m/>
    <m/>
    <m/>
  </r>
  <r>
    <n v="350"/>
    <x v="2"/>
    <s v="Public"/>
    <s v="Health Centre"/>
    <s v="No"/>
    <s v="Below 100"/>
    <s v="1000-5000"/>
    <s v="No"/>
    <s v="No"/>
    <m/>
    <m/>
    <m/>
    <m/>
    <n v="1"/>
    <m/>
    <m/>
  </r>
  <r>
    <n v="351"/>
    <x v="2"/>
    <s v="Private"/>
    <s v="Hotel"/>
    <s v="Yes"/>
    <s v="Below 100"/>
    <s v="1000-5000"/>
    <s v="No"/>
    <s v="No"/>
    <n v="1"/>
    <m/>
    <m/>
    <m/>
    <m/>
    <m/>
    <m/>
  </r>
  <r>
    <n v="352"/>
    <x v="2"/>
    <s v="Private"/>
    <s v="Hotel"/>
    <s v="No"/>
    <s v="Below 100"/>
    <s v="Above 5000"/>
    <s v="Yes"/>
    <s v="No"/>
    <n v="1"/>
    <m/>
    <m/>
    <m/>
    <m/>
    <m/>
    <m/>
  </r>
  <r>
    <n v="353"/>
    <x v="2"/>
    <s v="Private"/>
    <s v="Hotel"/>
    <s v="Yes"/>
    <s v="Below 100"/>
    <s v="1000-5000"/>
    <s v="Yes"/>
    <s v="Yes"/>
    <n v="1"/>
    <m/>
    <m/>
    <m/>
    <n v="1"/>
    <m/>
    <m/>
  </r>
  <r>
    <n v="354"/>
    <x v="2"/>
    <s v="Private"/>
    <s v="Commerce"/>
    <s v="No"/>
    <s v="100-1000"/>
    <s v="Above 5000"/>
    <s v="No"/>
    <s v="No"/>
    <n v="1"/>
    <m/>
    <m/>
    <m/>
    <m/>
    <m/>
    <m/>
  </r>
  <r>
    <n v="355"/>
    <x v="2"/>
    <s v="Private"/>
    <s v="Office"/>
    <s v="No"/>
    <s v="Below 100"/>
    <s v="Below 1000"/>
    <s v="No"/>
    <s v="No"/>
    <m/>
    <m/>
    <n v="1"/>
    <m/>
    <m/>
    <m/>
    <m/>
  </r>
  <r>
    <n v="356"/>
    <x v="2"/>
    <s v="Public"/>
    <s v="Office"/>
    <s v="No"/>
    <s v="Below 100"/>
    <s v="Below 1000"/>
    <s v="No"/>
    <s v="No"/>
    <n v="1"/>
    <m/>
    <m/>
    <m/>
    <m/>
    <m/>
    <m/>
  </r>
  <r>
    <n v="357"/>
    <x v="2"/>
    <s v="Private"/>
    <s v="Office"/>
    <s v="No"/>
    <s v="Below 100"/>
    <s v="Below 1000"/>
    <s v="No"/>
    <s v="No"/>
    <n v="1"/>
    <m/>
    <m/>
    <m/>
    <m/>
    <m/>
    <m/>
  </r>
  <r>
    <n v="358"/>
    <x v="2"/>
    <s v="Public"/>
    <s v="Office"/>
    <s v="No"/>
    <s v="Below 100"/>
    <s v="Below 1000"/>
    <s v="No"/>
    <s v="No"/>
    <n v="1"/>
    <m/>
    <m/>
    <m/>
    <m/>
    <m/>
    <m/>
  </r>
  <r>
    <n v="359"/>
    <x v="2"/>
    <s v="Private"/>
    <s v="Office"/>
    <s v="No"/>
    <s v="Below 100"/>
    <s v="Below 1000"/>
    <s v="No"/>
    <s v="No"/>
    <n v="1"/>
    <m/>
    <m/>
    <m/>
    <m/>
    <m/>
    <m/>
  </r>
  <r>
    <n v="360"/>
    <x v="2"/>
    <s v="Private"/>
    <s v="Hotel"/>
    <s v="No"/>
    <s v="Below 100"/>
    <s v="1000-5000"/>
    <s v="No"/>
    <s v="No"/>
    <n v="1"/>
    <m/>
    <m/>
    <m/>
    <m/>
    <m/>
    <m/>
  </r>
  <r>
    <n v="361"/>
    <x v="2"/>
    <s v="Private"/>
    <s v="Hotel"/>
    <s v="Yes"/>
    <s v="100-1000"/>
    <s v="Above 5000"/>
    <s v="No"/>
    <s v="Yes"/>
    <n v="1"/>
    <m/>
    <m/>
    <m/>
    <m/>
    <m/>
    <m/>
  </r>
  <r>
    <n v="362"/>
    <x v="2"/>
    <s v="Private"/>
    <s v="Hotel"/>
    <s v="Yes"/>
    <s v="Below 100"/>
    <s v="Above 5000"/>
    <s v="No"/>
    <s v="No"/>
    <n v="1"/>
    <m/>
    <n v="1"/>
    <m/>
    <m/>
    <m/>
    <m/>
  </r>
  <r>
    <n v="363"/>
    <x v="2"/>
    <s v="Private"/>
    <s v="Commerce"/>
    <s v="No"/>
    <s v="100-1000"/>
    <s v="Above 5000"/>
    <s v="Yes"/>
    <s v="Yes"/>
    <m/>
    <m/>
    <m/>
    <n v="1"/>
    <m/>
    <m/>
    <m/>
  </r>
  <r>
    <n v="364"/>
    <x v="2"/>
    <s v="Private"/>
    <s v="Office"/>
    <s v="No"/>
    <s v="Below 100"/>
    <s v="Below 1000"/>
    <s v="No"/>
    <s v="No"/>
    <n v="1"/>
    <m/>
    <m/>
    <m/>
    <m/>
    <m/>
    <m/>
  </r>
  <r>
    <n v="365"/>
    <x v="2"/>
    <s v="Private"/>
    <s v="Office"/>
    <s v="No"/>
    <s v="Below 100"/>
    <s v="Below 1000"/>
    <s v="Yes"/>
    <s v="No"/>
    <n v="1"/>
    <m/>
    <m/>
    <m/>
    <m/>
    <m/>
    <m/>
  </r>
  <r>
    <n v="366"/>
    <x v="2"/>
    <s v="Private"/>
    <s v="Hotel"/>
    <s v="No"/>
    <s v="Below 100"/>
    <s v="Above 5000"/>
    <s v="No"/>
    <s v="Yes"/>
    <n v="1"/>
    <m/>
    <n v="1"/>
    <m/>
    <m/>
    <m/>
    <m/>
  </r>
  <r>
    <n v="367"/>
    <x v="2"/>
    <s v="Private"/>
    <s v="Hotel"/>
    <s v="Yes"/>
    <s v="Below 100"/>
    <s v="1000-5000"/>
    <s v="No"/>
    <s v="No"/>
    <n v="1"/>
    <m/>
    <m/>
    <m/>
    <m/>
    <m/>
    <m/>
  </r>
  <r>
    <n v="368"/>
    <x v="2"/>
    <s v="Private"/>
    <s v="Hotel"/>
    <s v="Yes"/>
    <s v="Below 100"/>
    <s v="1000-5000"/>
    <s v="No"/>
    <s v="No"/>
    <n v="1"/>
    <m/>
    <m/>
    <m/>
    <m/>
    <m/>
    <m/>
  </r>
  <r>
    <n v="369"/>
    <x v="2"/>
    <s v="Private"/>
    <s v="Hotel"/>
    <s v="No"/>
    <s v="Below 100"/>
    <s v="Above 5000"/>
    <s v="No"/>
    <s v="Yes"/>
    <n v="1"/>
    <m/>
    <m/>
    <m/>
    <m/>
    <m/>
    <m/>
  </r>
  <r>
    <n v="370"/>
    <x v="2"/>
    <s v="Public"/>
    <s v="Education Centre"/>
    <s v="No"/>
    <s v="100-1000"/>
    <s v="1000-5000"/>
    <s v="Yes"/>
    <s v="Yes"/>
    <n v="1"/>
    <m/>
    <m/>
    <m/>
    <m/>
    <n v="1"/>
    <m/>
  </r>
  <r>
    <n v="371"/>
    <x v="2"/>
    <s v="Public"/>
    <s v="Education Centre"/>
    <s v="Yes"/>
    <s v="100-1000"/>
    <s v="1000-5000"/>
    <s v="Yes"/>
    <s v="Yes"/>
    <m/>
    <m/>
    <m/>
    <m/>
    <m/>
    <n v="1"/>
    <m/>
  </r>
  <r>
    <n v="372"/>
    <x v="2"/>
    <s v="Private"/>
    <s v="Education Centre"/>
    <s v="No"/>
    <s v="Above 1000"/>
    <s v="Above 5000"/>
    <s v="No"/>
    <s v="No"/>
    <n v="1"/>
    <m/>
    <m/>
    <m/>
    <m/>
    <m/>
    <m/>
  </r>
  <r>
    <n v="373"/>
    <x v="2"/>
    <s v="Private"/>
    <s v="Office"/>
    <s v="No"/>
    <s v="Below 100"/>
    <s v="Below 1000"/>
    <s v="No"/>
    <s v="Yes"/>
    <n v="1"/>
    <m/>
    <m/>
    <m/>
    <m/>
    <m/>
    <m/>
  </r>
  <r>
    <n v="374"/>
    <x v="2"/>
    <s v="Public"/>
    <s v="Office"/>
    <s v="No"/>
    <s v="Below 100"/>
    <s v="Below 1000"/>
    <s v="No"/>
    <s v="No"/>
    <m/>
    <m/>
    <m/>
    <m/>
    <n v="1"/>
    <m/>
    <m/>
  </r>
  <r>
    <n v="375"/>
    <x v="2"/>
    <s v="Public"/>
    <s v="Office"/>
    <s v="No"/>
    <s v="Below 100"/>
    <s v="Below 1000"/>
    <s v="No"/>
    <s v="Yes"/>
    <n v="1"/>
    <m/>
    <m/>
    <m/>
    <m/>
    <m/>
    <m/>
  </r>
  <r>
    <n v="376"/>
    <x v="2"/>
    <s v="Private"/>
    <s v="Office"/>
    <s v="No"/>
    <s v="Below 100"/>
    <s v="DK/DA"/>
    <s v="No"/>
    <s v="No"/>
    <n v="1"/>
    <m/>
    <m/>
    <m/>
    <n v="1"/>
    <m/>
    <m/>
  </r>
  <r>
    <n v="377"/>
    <x v="2"/>
    <s v="Public"/>
    <s v="Health Centre"/>
    <s v="No"/>
    <s v="Below 100"/>
    <s v="1000-5000"/>
    <s v="No"/>
    <s v="Yes"/>
    <m/>
    <m/>
    <m/>
    <m/>
    <n v="1"/>
    <m/>
    <m/>
  </r>
  <r>
    <n v="378"/>
    <x v="2"/>
    <s v="Private"/>
    <s v="Health Centre"/>
    <s v="No"/>
    <s v="Below 100"/>
    <s v="1000-5000"/>
    <s v="No"/>
    <s v="No"/>
    <m/>
    <m/>
    <n v="1"/>
    <m/>
    <m/>
    <m/>
    <m/>
  </r>
  <r>
    <n v="379"/>
    <x v="2"/>
    <s v="Private"/>
    <s v="Health Centre"/>
    <s v="No"/>
    <s v="Below 100"/>
    <s v="1000-5000"/>
    <s v="No"/>
    <s v="No"/>
    <n v="1"/>
    <m/>
    <m/>
    <m/>
    <m/>
    <m/>
    <m/>
  </r>
  <r>
    <n v="380"/>
    <x v="2"/>
    <s v="Private"/>
    <s v="Hotel"/>
    <s v="Yes"/>
    <s v="Below 100"/>
    <s v="Above 5000"/>
    <s v="Yes"/>
    <s v="Yes"/>
    <n v="1"/>
    <m/>
    <m/>
    <m/>
    <m/>
    <m/>
    <m/>
  </r>
  <r>
    <n v="381"/>
    <x v="2"/>
    <s v="Private"/>
    <s v="Hotel"/>
    <s v="Yes"/>
    <s v="Below 100"/>
    <s v="Above 5000"/>
    <s v="No"/>
    <s v="No"/>
    <n v="1"/>
    <m/>
    <m/>
    <m/>
    <m/>
    <m/>
    <m/>
  </r>
  <r>
    <n v="382"/>
    <x v="2"/>
    <s v="Private"/>
    <s v="Hotel"/>
    <s v="Yes"/>
    <s v="Below 100"/>
    <s v="Above 5000"/>
    <s v="No"/>
    <s v="No"/>
    <n v="1"/>
    <m/>
    <m/>
    <m/>
    <m/>
    <m/>
    <m/>
  </r>
  <r>
    <n v="383"/>
    <x v="2"/>
    <s v="Private"/>
    <s v="Hotel"/>
    <s v="Yes"/>
    <s v="Below 100"/>
    <s v="Above 5000"/>
    <s v="No"/>
    <s v="Yes"/>
    <n v="1"/>
    <m/>
    <m/>
    <m/>
    <m/>
    <m/>
    <m/>
  </r>
  <r>
    <n v="384"/>
    <x v="2"/>
    <s v="Private"/>
    <s v="Hotel"/>
    <s v="Yes"/>
    <s v="Below 100"/>
    <s v="1000-5000"/>
    <s v="No"/>
    <s v="No"/>
    <n v="1"/>
    <m/>
    <m/>
    <m/>
    <m/>
    <m/>
    <m/>
  </r>
  <r>
    <n v="385"/>
    <x v="2"/>
    <s v="Public"/>
    <s v="Education Centre"/>
    <s v="No"/>
    <s v="Above 1000"/>
    <s v="Above 5000"/>
    <s v="Yes"/>
    <s v="Yes"/>
    <m/>
    <m/>
    <m/>
    <m/>
    <m/>
    <n v="1"/>
    <m/>
  </r>
  <r>
    <n v="386"/>
    <x v="2"/>
    <s v="Private"/>
    <s v="Sport Centre"/>
    <s v="No"/>
    <s v="Below 100"/>
    <s v="Below 1000"/>
    <s v="No"/>
    <s v="No"/>
    <n v="1"/>
    <m/>
    <m/>
    <m/>
    <m/>
    <m/>
    <m/>
  </r>
  <r>
    <n v="387"/>
    <x v="2"/>
    <s v="Private"/>
    <s v="Office"/>
    <s v="No"/>
    <s v="Below 100"/>
    <s v="Below 1000"/>
    <s v="No"/>
    <s v="No"/>
    <n v="1"/>
    <m/>
    <m/>
    <m/>
    <m/>
    <m/>
    <m/>
  </r>
  <r>
    <n v="388"/>
    <x v="2"/>
    <s v="Public"/>
    <s v="Office"/>
    <s v="No"/>
    <s v="Below 100"/>
    <s v="Below 1000"/>
    <s v="No"/>
    <s v="No"/>
    <n v="1"/>
    <m/>
    <m/>
    <m/>
    <m/>
    <m/>
    <m/>
  </r>
  <r>
    <n v="389"/>
    <x v="2"/>
    <s v="Public"/>
    <s v="Office"/>
    <s v="No"/>
    <s v="Below 100"/>
    <s v="Below 1000"/>
    <s v="Yes"/>
    <s v="No"/>
    <n v="1"/>
    <m/>
    <n v="1"/>
    <m/>
    <m/>
    <m/>
    <m/>
  </r>
  <r>
    <n v="390"/>
    <x v="2"/>
    <s v="Private"/>
    <s v="Office"/>
    <s v="No"/>
    <s v="Below 100"/>
    <s v="Below 1000"/>
    <s v="No"/>
    <s v="Yes"/>
    <n v="1"/>
    <m/>
    <m/>
    <m/>
    <m/>
    <m/>
    <m/>
  </r>
  <r>
    <n v="391"/>
    <x v="2"/>
    <s v="Public"/>
    <s v="Health Centre"/>
    <s v="No"/>
    <s v="Below 100"/>
    <s v="1000-5000"/>
    <s v="No"/>
    <s v="No"/>
    <m/>
    <m/>
    <m/>
    <m/>
    <m/>
    <n v="1"/>
    <m/>
  </r>
  <r>
    <n v="392"/>
    <x v="2"/>
    <s v="Private"/>
    <s v="Health Centre"/>
    <s v="No"/>
    <s v="Below 100"/>
    <s v="1000-5000"/>
    <s v="No"/>
    <s v="Yes"/>
    <m/>
    <m/>
    <m/>
    <m/>
    <m/>
    <n v="1"/>
    <m/>
  </r>
  <r>
    <n v="393"/>
    <x v="2"/>
    <s v="Private"/>
    <s v="Hotel"/>
    <s v="Yes"/>
    <s v="Below 100"/>
    <s v="1000-5000"/>
    <s v="No"/>
    <s v="Yes"/>
    <n v="1"/>
    <m/>
    <m/>
    <m/>
    <m/>
    <n v="1"/>
    <m/>
  </r>
  <r>
    <n v="394"/>
    <x v="2"/>
    <s v="Private"/>
    <s v="Hotel"/>
    <s v="No"/>
    <s v="Below 100"/>
    <s v="Below 1000"/>
    <s v="No"/>
    <s v="No"/>
    <n v="1"/>
    <m/>
    <m/>
    <m/>
    <m/>
    <m/>
    <m/>
  </r>
  <r>
    <n v="395"/>
    <x v="2"/>
    <s v="Private"/>
    <s v="Hotel"/>
    <s v="No"/>
    <s v="Below 100"/>
    <s v="1000-5000"/>
    <s v="Yes"/>
    <s v="No"/>
    <n v="1"/>
    <m/>
    <m/>
    <m/>
    <m/>
    <m/>
    <m/>
  </r>
  <r>
    <n v="396"/>
    <x v="2"/>
    <s v="Private"/>
    <s v="Hotel"/>
    <s v="Yes"/>
    <s v="Below 100"/>
    <s v="1000-5000"/>
    <s v="Yes"/>
    <s v="No"/>
    <m/>
    <m/>
    <n v="1"/>
    <m/>
    <n v="1"/>
    <m/>
    <m/>
  </r>
  <r>
    <n v="397"/>
    <x v="2"/>
    <s v="Public"/>
    <s v="Office"/>
    <s v="No"/>
    <s v="Below 100"/>
    <s v="Below 1000"/>
    <s v="Yes"/>
    <s v="No"/>
    <n v="1"/>
    <m/>
    <m/>
    <m/>
    <m/>
    <m/>
    <m/>
  </r>
  <r>
    <n v="398"/>
    <x v="2"/>
    <s v="Private"/>
    <s v="Office"/>
    <s v="No"/>
    <s v="Below 100"/>
    <s v="Below 1000"/>
    <s v="No"/>
    <s v="No"/>
    <m/>
    <m/>
    <m/>
    <m/>
    <n v="1"/>
    <m/>
    <m/>
  </r>
  <r>
    <n v="399"/>
    <x v="2"/>
    <s v="Public"/>
    <s v="Commerce"/>
    <s v="No"/>
    <s v="100-1000"/>
    <s v="Below 1000"/>
    <s v="No"/>
    <s v="Yes"/>
    <n v="1"/>
    <m/>
    <m/>
    <m/>
    <m/>
    <m/>
    <m/>
  </r>
  <r>
    <n v="400"/>
    <x v="2"/>
    <s v="Public"/>
    <s v="Health Centre"/>
    <s v="No"/>
    <s v="Below 100"/>
    <s v="Below 1000"/>
    <s v="No"/>
    <s v="Yes"/>
    <n v="1"/>
    <m/>
    <m/>
    <m/>
    <m/>
    <m/>
    <m/>
  </r>
  <r>
    <n v="401"/>
    <x v="2"/>
    <s v="Private"/>
    <s v="Hotel"/>
    <s v="Yes"/>
    <s v="Below 100"/>
    <s v="1000-5000"/>
    <s v="No"/>
    <s v="No"/>
    <n v="1"/>
    <m/>
    <m/>
    <m/>
    <m/>
    <m/>
    <m/>
  </r>
  <r>
    <n v="402"/>
    <x v="2"/>
    <s v="Private"/>
    <s v="Hotel"/>
    <s v="Yes"/>
    <s v="Below 100"/>
    <s v="Above 5000"/>
    <s v="Yes"/>
    <s v="No"/>
    <m/>
    <m/>
    <m/>
    <m/>
    <n v="1"/>
    <m/>
    <m/>
  </r>
  <r>
    <n v="403"/>
    <x v="2"/>
    <s v="Private"/>
    <s v="Hotel"/>
    <s v="No"/>
    <s v="Below 100"/>
    <s v="1000-5000"/>
    <s v="No"/>
    <s v="No"/>
    <m/>
    <m/>
    <m/>
    <m/>
    <n v="1"/>
    <m/>
    <m/>
  </r>
  <r>
    <n v="404"/>
    <x v="2"/>
    <s v="Private"/>
    <s v="Hotel"/>
    <s v="Yes"/>
    <s v="Below 100"/>
    <s v="1000-5000"/>
    <s v="Yes"/>
    <s v="No"/>
    <m/>
    <m/>
    <m/>
    <m/>
    <n v="1"/>
    <m/>
    <m/>
  </r>
  <r>
    <n v="405"/>
    <x v="2"/>
    <s v="Public"/>
    <s v="Education Centre"/>
    <s v="No"/>
    <s v="100-1000"/>
    <s v="1000-5000"/>
    <s v="No"/>
    <s v="No"/>
    <m/>
    <m/>
    <m/>
    <m/>
    <m/>
    <n v="1"/>
    <m/>
  </r>
  <r>
    <n v="406"/>
    <x v="2"/>
    <s v="Public"/>
    <s v="Education Centre"/>
    <s v="No"/>
    <s v="100-1000"/>
    <s v="1000-5000"/>
    <s v="No"/>
    <s v="No"/>
    <m/>
    <m/>
    <m/>
    <n v="1"/>
    <n v="1"/>
    <m/>
    <m/>
  </r>
  <r>
    <n v="407"/>
    <x v="2"/>
    <s v="Private"/>
    <s v="Commerce"/>
    <s v="No"/>
    <s v="Below 100"/>
    <s v="1000-5000"/>
    <s v="Yes"/>
    <s v="Yes"/>
    <m/>
    <m/>
    <m/>
    <m/>
    <m/>
    <n v="1"/>
    <m/>
  </r>
  <r>
    <n v="408"/>
    <x v="2"/>
    <s v="Private"/>
    <s v="Commerce"/>
    <s v="No"/>
    <s v="Below 100"/>
    <s v="1000-5000"/>
    <s v="No"/>
    <s v="No"/>
    <n v="1"/>
    <m/>
    <m/>
    <m/>
    <m/>
    <m/>
    <m/>
  </r>
  <r>
    <n v="409"/>
    <x v="2"/>
    <s v="Private"/>
    <s v="Commerce"/>
    <s v="No"/>
    <s v="Below 100"/>
    <s v="Above 5000"/>
    <s v="No"/>
    <s v="Yes"/>
    <n v="1"/>
    <m/>
    <m/>
    <m/>
    <m/>
    <m/>
    <m/>
  </r>
  <r>
    <n v="410"/>
    <x v="2"/>
    <s v="Private"/>
    <s v="Commerce"/>
    <s v="No"/>
    <s v="Below 100"/>
    <s v="Above 5000"/>
    <s v="No"/>
    <s v="Yes"/>
    <n v="1"/>
    <m/>
    <m/>
    <m/>
    <m/>
    <m/>
    <m/>
  </r>
  <r>
    <n v="411"/>
    <x v="2"/>
    <s v="Private"/>
    <s v="Sport Centre"/>
    <s v="Yes"/>
    <s v="100-1000"/>
    <s v="Below 1000"/>
    <s v="No"/>
    <s v="Yes"/>
    <n v="1"/>
    <m/>
    <m/>
    <m/>
    <m/>
    <m/>
    <m/>
  </r>
  <r>
    <n v="412"/>
    <x v="2"/>
    <s v="Private"/>
    <s v="Sport Centre"/>
    <s v="No"/>
    <s v="100-1000"/>
    <s v="Below 1000"/>
    <s v="No"/>
    <s v="Yes"/>
    <m/>
    <m/>
    <m/>
    <m/>
    <m/>
    <n v="1"/>
    <m/>
  </r>
  <r>
    <n v="413"/>
    <x v="2"/>
    <s v="Public"/>
    <s v="Office"/>
    <s v="No"/>
    <s v="Below 100"/>
    <s v="Below 1000"/>
    <s v="Yes"/>
    <s v="Yes"/>
    <n v="1"/>
    <m/>
    <m/>
    <m/>
    <m/>
    <m/>
    <m/>
  </r>
  <r>
    <n v="414"/>
    <x v="2"/>
    <s v="Public"/>
    <s v="Office"/>
    <s v="No"/>
    <s v="Below 100"/>
    <s v="Below 1000"/>
    <s v="No"/>
    <s v="No"/>
    <m/>
    <m/>
    <m/>
    <m/>
    <m/>
    <n v="1"/>
    <m/>
  </r>
  <r>
    <n v="415"/>
    <x v="2"/>
    <s v="Public"/>
    <s v="Commerce"/>
    <s v="No"/>
    <s v="100-1000"/>
    <s v="Below 1000"/>
    <s v="No"/>
    <s v="No"/>
    <m/>
    <m/>
    <n v="1"/>
    <m/>
    <n v="1"/>
    <m/>
    <m/>
  </r>
  <r>
    <n v="416"/>
    <x v="2"/>
    <s v="Public"/>
    <s v="Health Centre"/>
    <s v="No"/>
    <s v="Below 100"/>
    <s v="1000-5000"/>
    <s v="No"/>
    <s v="Yes"/>
    <n v="1"/>
    <m/>
    <m/>
    <m/>
    <m/>
    <m/>
    <m/>
  </r>
  <r>
    <n v="417"/>
    <x v="2"/>
    <s v="Public"/>
    <s v="Health Centre"/>
    <s v="No"/>
    <s v="Below 100"/>
    <s v="Below 1000"/>
    <s v="No"/>
    <s v="No"/>
    <n v="1"/>
    <m/>
    <m/>
    <m/>
    <m/>
    <m/>
    <m/>
  </r>
  <r>
    <n v="418"/>
    <x v="2"/>
    <s v="Public"/>
    <s v="Health Centre"/>
    <s v="No"/>
    <s v="Below 100"/>
    <s v="1000-5000"/>
    <s v="No"/>
    <s v="Yes"/>
    <m/>
    <n v="1"/>
    <n v="1"/>
    <m/>
    <m/>
    <m/>
    <m/>
  </r>
  <r>
    <n v="419"/>
    <x v="2"/>
    <s v="Private"/>
    <s v="Hotel"/>
    <s v="No"/>
    <s v="Below 100"/>
    <s v="Below 1000"/>
    <s v="Yes"/>
    <s v="Yes"/>
    <m/>
    <m/>
    <m/>
    <m/>
    <n v="1"/>
    <m/>
    <m/>
  </r>
  <r>
    <n v="420"/>
    <x v="2"/>
    <s v="Private"/>
    <s v="Commerce"/>
    <s v="No"/>
    <s v="Below 100"/>
    <s v="Above 5000"/>
    <s v="No"/>
    <s v="No"/>
    <n v="1"/>
    <m/>
    <m/>
    <m/>
    <m/>
    <m/>
    <m/>
  </r>
  <r>
    <n v="421"/>
    <x v="2"/>
    <s v="Private"/>
    <s v="Sport Centre"/>
    <s v="Yes"/>
    <s v="Below 100"/>
    <s v="Below 1000"/>
    <s v="No"/>
    <s v="No"/>
    <n v="1"/>
    <m/>
    <m/>
    <m/>
    <m/>
    <m/>
    <m/>
  </r>
  <r>
    <n v="422"/>
    <x v="2"/>
    <s v="Public"/>
    <s v="Office"/>
    <s v="No"/>
    <s v="Below 100"/>
    <s v="Below 1000"/>
    <s v="No"/>
    <s v="No"/>
    <m/>
    <m/>
    <m/>
    <m/>
    <n v="1"/>
    <m/>
    <m/>
  </r>
  <r>
    <n v="423"/>
    <x v="2"/>
    <s v="Public"/>
    <s v="Office"/>
    <s v="No"/>
    <s v="Below 100"/>
    <s v="Below 1000"/>
    <s v="No"/>
    <s v="No"/>
    <n v="1"/>
    <m/>
    <n v="1"/>
    <m/>
    <m/>
    <m/>
    <m/>
  </r>
  <r>
    <n v="424"/>
    <x v="2"/>
    <s v="Private"/>
    <s v="Hotel"/>
    <s v="Yes"/>
    <s v="Below 100"/>
    <s v="1000-5000"/>
    <s v="No"/>
    <s v="No"/>
    <m/>
    <m/>
    <m/>
    <m/>
    <m/>
    <n v="1"/>
    <m/>
  </r>
  <r>
    <n v="425"/>
    <x v="2"/>
    <s v="Private"/>
    <s v="Hotel"/>
    <s v="No"/>
    <s v="Below 100"/>
    <s v="1000-5000"/>
    <s v="Yes"/>
    <s v="No"/>
    <n v="1"/>
    <m/>
    <n v="1"/>
    <m/>
    <m/>
    <m/>
    <m/>
  </r>
  <r>
    <n v="426"/>
    <x v="2"/>
    <s v="Private"/>
    <s v="Hotel"/>
    <s v="Yes"/>
    <s v="Below 100"/>
    <s v="1000-5000"/>
    <s v="Yes"/>
    <s v="Yes"/>
    <m/>
    <m/>
    <m/>
    <m/>
    <m/>
    <n v="1"/>
    <m/>
  </r>
  <r>
    <n v="427"/>
    <x v="2"/>
    <s v="Private"/>
    <s v="Hotel"/>
    <s v="Yes"/>
    <s v="Below 100"/>
    <s v="Above 5000"/>
    <s v="No"/>
    <s v="No"/>
    <n v="1"/>
    <m/>
    <m/>
    <m/>
    <m/>
    <m/>
    <m/>
  </r>
  <r>
    <n v="428"/>
    <x v="2"/>
    <s v="Public"/>
    <s v="Education Centre"/>
    <s v="No"/>
    <s v="100-1000"/>
    <s v="1000-5000"/>
    <s v="No"/>
    <s v="No"/>
    <n v="1"/>
    <m/>
    <m/>
    <m/>
    <m/>
    <m/>
    <m/>
  </r>
  <r>
    <n v="429"/>
    <x v="2"/>
    <s v="Private"/>
    <s v="Office"/>
    <s v="No"/>
    <s v="Below 100"/>
    <s v="Below 1000"/>
    <s v="No"/>
    <s v="Yes"/>
    <n v="1"/>
    <m/>
    <m/>
    <m/>
    <n v="1"/>
    <m/>
    <m/>
  </r>
  <r>
    <n v="430"/>
    <x v="2"/>
    <s v="Private"/>
    <s v="Commerce"/>
    <s v="No"/>
    <s v="Below 100"/>
    <s v="Below 1000"/>
    <s v="Yes"/>
    <s v="Yes"/>
    <m/>
    <m/>
    <n v="1"/>
    <m/>
    <m/>
    <m/>
    <m/>
  </r>
  <r>
    <n v="431"/>
    <x v="2"/>
    <s v="Public"/>
    <s v="Health Centre"/>
    <s v="No"/>
    <s v="Below 100"/>
    <s v="Below 1000"/>
    <s v="No"/>
    <s v="Yes"/>
    <m/>
    <m/>
    <m/>
    <m/>
    <m/>
    <n v="1"/>
    <m/>
  </r>
  <r>
    <n v="432"/>
    <x v="2"/>
    <s v="Private"/>
    <s v="Hotel"/>
    <s v="Yes"/>
    <s v="Below 100"/>
    <s v="Above 5000"/>
    <s v="No"/>
    <s v="No"/>
    <n v="1"/>
    <m/>
    <m/>
    <m/>
    <m/>
    <m/>
    <m/>
  </r>
  <r>
    <n v="433"/>
    <x v="2"/>
    <s v="Private"/>
    <s v="Hotel"/>
    <s v="Yes"/>
    <s v="Below 100"/>
    <s v="Above 5000"/>
    <s v="No"/>
    <s v="No"/>
    <m/>
    <m/>
    <m/>
    <m/>
    <n v="1"/>
    <m/>
    <m/>
  </r>
  <r>
    <n v="434"/>
    <x v="2"/>
    <s v="Private"/>
    <s v="Hotel"/>
    <s v="No"/>
    <s v="Below 100"/>
    <s v="Above 5000"/>
    <s v="No"/>
    <s v="No"/>
    <m/>
    <m/>
    <m/>
    <m/>
    <n v="1"/>
    <m/>
    <m/>
  </r>
  <r>
    <n v="435"/>
    <x v="2"/>
    <s v="Private"/>
    <s v="Hotel"/>
    <s v="Yes"/>
    <s v="100-1000"/>
    <s v="Above 5000"/>
    <s v="No"/>
    <s v="Yes"/>
    <n v="1"/>
    <m/>
    <m/>
    <m/>
    <m/>
    <m/>
    <m/>
  </r>
  <r>
    <n v="436"/>
    <x v="2"/>
    <s v="Private"/>
    <s v="Hotel"/>
    <s v="Yes"/>
    <s v="Below 100"/>
    <s v="Below 1000"/>
    <s v="Yes"/>
    <s v="Yes"/>
    <m/>
    <m/>
    <m/>
    <m/>
    <m/>
    <n v="1"/>
    <m/>
  </r>
  <r>
    <n v="437"/>
    <x v="2"/>
    <s v="Private"/>
    <s v="Commerce"/>
    <s v="No"/>
    <s v="100-1000"/>
    <s v="1000-5000"/>
    <s v="No"/>
    <s v="No"/>
    <n v="1"/>
    <m/>
    <m/>
    <m/>
    <m/>
    <m/>
    <m/>
  </r>
  <r>
    <n v="438"/>
    <x v="2"/>
    <s v="Private"/>
    <s v="Commerce"/>
    <s v="No"/>
    <s v="Below 100"/>
    <s v="1000-5000"/>
    <s v="No"/>
    <s v="Yes"/>
    <m/>
    <m/>
    <m/>
    <m/>
    <n v="1"/>
    <m/>
    <m/>
  </r>
  <r>
    <n v="439"/>
    <x v="2"/>
    <s v="Private"/>
    <s v="Sport Centre"/>
    <s v="No"/>
    <s v="100-1000"/>
    <s v="Below 1000"/>
    <s v="No"/>
    <s v="Yes"/>
    <n v="1"/>
    <m/>
    <m/>
    <m/>
    <m/>
    <m/>
    <m/>
  </r>
  <r>
    <n v="440"/>
    <x v="2"/>
    <s v="Public"/>
    <s v="Office"/>
    <s v="No"/>
    <s v="Below 100"/>
    <s v="DK/DA"/>
    <s v="No"/>
    <s v="Yes"/>
    <n v="1"/>
    <m/>
    <m/>
    <m/>
    <m/>
    <m/>
    <m/>
  </r>
  <r>
    <n v="441"/>
    <x v="2"/>
    <s v="Public"/>
    <s v="Office"/>
    <s v="No"/>
    <s v="Below 100"/>
    <s v="Below 1000"/>
    <s v="Yes"/>
    <s v="No"/>
    <n v="1"/>
    <m/>
    <n v="1"/>
    <m/>
    <m/>
    <m/>
    <m/>
  </r>
  <r>
    <n v="442"/>
    <x v="2"/>
    <s v="Private"/>
    <s v="Office"/>
    <s v="No"/>
    <s v="Below 100"/>
    <s v="Below 1000"/>
    <s v="No"/>
    <s v="Yes"/>
    <n v="1"/>
    <m/>
    <m/>
    <m/>
    <m/>
    <m/>
    <m/>
  </r>
  <r>
    <n v="443"/>
    <x v="2"/>
    <s v="Private"/>
    <s v="Hotel"/>
    <s v="Yes"/>
    <s v="Below 100"/>
    <s v="1000-5000"/>
    <s v="Yes"/>
    <s v="No"/>
    <n v="1"/>
    <m/>
    <m/>
    <m/>
    <m/>
    <m/>
    <m/>
  </r>
  <r>
    <n v="444"/>
    <x v="2"/>
    <s v="Public"/>
    <s v="Education Centre"/>
    <s v="No"/>
    <s v="100-1000"/>
    <s v="DK/DA"/>
    <s v="Yes"/>
    <s v="Yes"/>
    <n v="1"/>
    <m/>
    <m/>
    <m/>
    <m/>
    <m/>
    <m/>
  </r>
  <r>
    <n v="445"/>
    <x v="2"/>
    <s v="Private"/>
    <s v="Education Centre"/>
    <s v="No"/>
    <s v="100-1000"/>
    <s v="1000-5000"/>
    <s v="No"/>
    <s v="No"/>
    <n v="1"/>
    <m/>
    <m/>
    <m/>
    <n v="1"/>
    <m/>
    <m/>
  </r>
  <r>
    <n v="446"/>
    <x v="2"/>
    <s v="Private"/>
    <s v="Sport Centre"/>
    <s v="Yes"/>
    <s v="Below 100"/>
    <s v="1000-5000"/>
    <s v="No"/>
    <s v="No"/>
    <n v="1"/>
    <m/>
    <m/>
    <m/>
    <m/>
    <m/>
    <m/>
  </r>
  <r>
    <n v="447"/>
    <x v="2"/>
    <s v="Private"/>
    <s v="Office"/>
    <s v="No"/>
    <s v="Below 100"/>
    <s v="Below 1000"/>
    <s v="No"/>
    <s v="No"/>
    <n v="1"/>
    <m/>
    <m/>
    <m/>
    <m/>
    <m/>
    <m/>
  </r>
  <r>
    <n v="448"/>
    <x v="2"/>
    <s v="Public"/>
    <s v="Office"/>
    <s v="No"/>
    <s v="Below 100"/>
    <s v="Below 1000"/>
    <s v="No"/>
    <s v="No"/>
    <m/>
    <m/>
    <m/>
    <m/>
    <n v="1"/>
    <m/>
    <m/>
  </r>
  <r>
    <n v="449"/>
    <x v="2"/>
    <s v="Public"/>
    <s v="Office"/>
    <s v="No"/>
    <s v="Below 100"/>
    <s v="Below 1000"/>
    <s v="No"/>
    <s v="No"/>
    <m/>
    <m/>
    <m/>
    <m/>
    <m/>
    <n v="1"/>
    <m/>
  </r>
  <r>
    <n v="450"/>
    <x v="2"/>
    <s v="Private"/>
    <s v="Commerce"/>
    <s v="No"/>
    <s v="Below 100"/>
    <s v="Below 1000"/>
    <s v="Yes"/>
    <s v="No"/>
    <n v="1"/>
    <m/>
    <n v="1"/>
    <m/>
    <m/>
    <m/>
    <m/>
  </r>
  <r>
    <n v="451"/>
    <x v="2"/>
    <s v="Private"/>
    <s v="Hotel"/>
    <s v="Yes"/>
    <s v="Below 100"/>
    <s v="1000-5000"/>
    <s v="No"/>
    <s v="No"/>
    <n v="1"/>
    <m/>
    <m/>
    <m/>
    <n v="1"/>
    <m/>
    <m/>
  </r>
  <r>
    <n v="452"/>
    <x v="2"/>
    <s v="Private"/>
    <s v="Hotel"/>
    <s v="Yes"/>
    <s v="Below 100"/>
    <s v="Above 5000"/>
    <s v="No"/>
    <s v="No"/>
    <n v="1"/>
    <m/>
    <m/>
    <m/>
    <n v="1"/>
    <m/>
    <m/>
  </r>
  <r>
    <n v="453"/>
    <x v="2"/>
    <s v="Private"/>
    <s v="Hotel"/>
    <s v="Yes"/>
    <s v="Below 100"/>
    <s v="1000-5000"/>
    <s v="Yes"/>
    <s v="No"/>
    <n v="1"/>
    <m/>
    <m/>
    <m/>
    <m/>
    <m/>
    <m/>
  </r>
  <r>
    <n v="454"/>
    <x v="2"/>
    <s v="Public"/>
    <s v="Education Centre"/>
    <s v="Yes"/>
    <s v="100-1000"/>
    <s v="1000-5000"/>
    <s v="Yes"/>
    <s v="No"/>
    <n v="1"/>
    <m/>
    <m/>
    <m/>
    <m/>
    <m/>
    <m/>
  </r>
  <r>
    <n v="455"/>
    <x v="2"/>
    <s v="Private"/>
    <s v="Education Centre"/>
    <s v="No"/>
    <s v="100-1000"/>
    <s v="Below 1000"/>
    <s v="No"/>
    <s v="No"/>
    <m/>
    <m/>
    <m/>
    <m/>
    <m/>
    <n v="1"/>
    <m/>
  </r>
  <r>
    <n v="456"/>
    <x v="2"/>
    <s v="Private"/>
    <s v="Office"/>
    <s v="No"/>
    <s v="Below 100"/>
    <s v="Below 1000"/>
    <s v="Yes"/>
    <s v="Yes"/>
    <n v="1"/>
    <m/>
    <m/>
    <m/>
    <m/>
    <m/>
    <m/>
  </r>
  <r>
    <n v="457"/>
    <x v="2"/>
    <s v="Private"/>
    <s v="Office"/>
    <s v="No"/>
    <s v="Below 100"/>
    <s v="DK/DA"/>
    <s v="No"/>
    <s v="No"/>
    <m/>
    <m/>
    <m/>
    <m/>
    <m/>
    <n v="1"/>
    <m/>
  </r>
  <r>
    <n v="458"/>
    <x v="2"/>
    <s v="Public"/>
    <s v="Office"/>
    <s v="No"/>
    <s v="Below 100"/>
    <s v="Below 1000"/>
    <s v="No"/>
    <s v="No"/>
    <m/>
    <m/>
    <m/>
    <m/>
    <n v="1"/>
    <m/>
    <m/>
  </r>
  <r>
    <n v="459"/>
    <x v="2"/>
    <s v="Public"/>
    <s v="Office"/>
    <s v="No"/>
    <s v="Below 100"/>
    <s v="Below 1000"/>
    <s v="No"/>
    <s v="No"/>
    <n v="1"/>
    <m/>
    <m/>
    <m/>
    <m/>
    <m/>
    <m/>
  </r>
  <r>
    <n v="460"/>
    <x v="2"/>
    <s v="Public"/>
    <s v="Office"/>
    <s v="No"/>
    <s v="Below 100"/>
    <s v="Below 1000"/>
    <s v="No"/>
    <s v="No"/>
    <m/>
    <m/>
    <n v="1"/>
    <m/>
    <m/>
    <m/>
    <m/>
  </r>
  <r>
    <n v="461"/>
    <x v="2"/>
    <s v="Public"/>
    <s v="Office"/>
    <s v="No"/>
    <s v="Below 100"/>
    <s v="Below 1000"/>
    <s v="No"/>
    <s v="Yes"/>
    <n v="1"/>
    <m/>
    <m/>
    <m/>
    <m/>
    <m/>
    <m/>
  </r>
  <r>
    <n v="462"/>
    <x v="2"/>
    <s v="Private"/>
    <s v="Commerce"/>
    <s v="No"/>
    <s v="Below 100"/>
    <s v="1000-5000"/>
    <s v="Yes"/>
    <s v="No"/>
    <m/>
    <n v="1"/>
    <m/>
    <m/>
    <n v="1"/>
    <m/>
    <m/>
  </r>
  <r>
    <n v="463"/>
    <x v="2"/>
    <s v="Public"/>
    <s v="Health Centre"/>
    <s v="No"/>
    <s v="Below 100"/>
    <s v="1000-5000"/>
    <s v="Yes"/>
    <s v="No"/>
    <n v="1"/>
    <m/>
    <m/>
    <m/>
    <m/>
    <m/>
    <m/>
  </r>
  <r>
    <n v="464"/>
    <x v="2"/>
    <s v="Public"/>
    <s v="Health Centre"/>
    <s v="No"/>
    <s v="Below 100"/>
    <s v="1000-5000"/>
    <s v="No"/>
    <s v="No"/>
    <n v="1"/>
    <m/>
    <m/>
    <m/>
    <m/>
    <n v="1"/>
    <m/>
  </r>
  <r>
    <n v="465"/>
    <x v="2"/>
    <s v="Private"/>
    <s v="Health Centre"/>
    <s v="No"/>
    <s v="100-1000"/>
    <s v="1000-5000"/>
    <s v="Yes"/>
    <s v="No"/>
    <n v="1"/>
    <m/>
    <m/>
    <m/>
    <m/>
    <m/>
    <m/>
  </r>
  <r>
    <n v="466"/>
    <x v="2"/>
    <s v="Private"/>
    <s v="Hotel"/>
    <s v="Yes"/>
    <s v="Below 100"/>
    <s v="1000-5000"/>
    <s v="No"/>
    <s v="No"/>
    <n v="1"/>
    <m/>
    <m/>
    <m/>
    <m/>
    <m/>
    <m/>
  </r>
  <r>
    <n v="467"/>
    <x v="2"/>
    <s v="Private"/>
    <s v="Hotel"/>
    <s v="Yes"/>
    <s v="Below 100"/>
    <s v="1000-5000"/>
    <s v="No"/>
    <s v="Yes"/>
    <m/>
    <m/>
    <m/>
    <m/>
    <m/>
    <n v="1"/>
    <m/>
  </r>
  <r>
    <n v="468"/>
    <x v="2"/>
    <s v="Private"/>
    <s v="Hotel"/>
    <s v="Yes"/>
    <s v="Below 100"/>
    <s v="1000-5000"/>
    <s v="No"/>
    <s v="No"/>
    <n v="1"/>
    <m/>
    <m/>
    <m/>
    <m/>
    <m/>
    <m/>
  </r>
  <r>
    <n v="469"/>
    <x v="2"/>
    <s v="Private"/>
    <s v="Sport Centre"/>
    <s v="Yes"/>
    <s v="100-1000"/>
    <s v="1000-5000"/>
    <s v="No"/>
    <s v="Yes"/>
    <n v="1"/>
    <m/>
    <m/>
    <m/>
    <m/>
    <m/>
    <m/>
  </r>
  <r>
    <n v="470"/>
    <x v="2"/>
    <s v="Public"/>
    <s v="Office"/>
    <s v="No"/>
    <s v="Below 100"/>
    <s v="Below 1000"/>
    <s v="No"/>
    <s v="No"/>
    <n v="1"/>
    <m/>
    <m/>
    <m/>
    <n v="1"/>
    <m/>
    <m/>
  </r>
  <r>
    <n v="471"/>
    <x v="2"/>
    <s v="Private"/>
    <s v="Office"/>
    <s v="No"/>
    <s v="Below 100"/>
    <s v="Below 1000"/>
    <s v="No"/>
    <s v="Yes"/>
    <n v="1"/>
    <m/>
    <m/>
    <m/>
    <m/>
    <m/>
    <m/>
  </r>
  <r>
    <n v="472"/>
    <x v="2"/>
    <s v="Private"/>
    <s v="Health Centre"/>
    <s v="No"/>
    <s v="Below 100"/>
    <s v="1000-5000"/>
    <s v="No"/>
    <s v="Yes"/>
    <n v="1"/>
    <m/>
    <m/>
    <m/>
    <m/>
    <m/>
    <m/>
  </r>
  <r>
    <n v="473"/>
    <x v="2"/>
    <s v="Public"/>
    <s v="Health Centre"/>
    <s v="No"/>
    <s v="Below 100"/>
    <s v="1000-5000"/>
    <s v="No"/>
    <s v="No"/>
    <n v="1"/>
    <m/>
    <m/>
    <m/>
    <m/>
    <n v="1"/>
    <m/>
  </r>
  <r>
    <n v="474"/>
    <x v="2"/>
    <s v="Private"/>
    <s v="Hotel"/>
    <s v="Yes"/>
    <s v="Below 100"/>
    <s v="1000-5000"/>
    <s v="No"/>
    <s v="Yes"/>
    <m/>
    <m/>
    <n v="1"/>
    <m/>
    <m/>
    <m/>
    <m/>
  </r>
  <r>
    <n v="475"/>
    <x v="2"/>
    <s v="Private"/>
    <s v="Hotel"/>
    <s v="Yes"/>
    <s v="Below 100"/>
    <s v="Below 1000"/>
    <s v="No"/>
    <s v="Yes"/>
    <m/>
    <m/>
    <n v="1"/>
    <m/>
    <m/>
    <m/>
    <m/>
  </r>
  <r>
    <n v="476"/>
    <x v="2"/>
    <s v="Private"/>
    <s v="Hotel"/>
    <s v="Yes"/>
    <s v="Below 100"/>
    <s v="Above 5000"/>
    <s v="No"/>
    <s v="No"/>
    <n v="1"/>
    <m/>
    <m/>
    <m/>
    <m/>
    <m/>
    <m/>
  </r>
  <r>
    <n v="477"/>
    <x v="2"/>
    <s v="Private"/>
    <s v="Hotel"/>
    <s v="Yes"/>
    <s v="Below 100"/>
    <s v="Above 5000"/>
    <s v="No"/>
    <s v="No"/>
    <n v="1"/>
    <m/>
    <m/>
    <m/>
    <m/>
    <m/>
    <m/>
  </r>
  <r>
    <n v="478"/>
    <x v="2"/>
    <s v="Private"/>
    <s v="Sport Centre"/>
    <s v="Yes"/>
    <s v="100-1000"/>
    <s v="1000-5000"/>
    <s v="No"/>
    <s v="No"/>
    <n v="1"/>
    <m/>
    <m/>
    <m/>
    <m/>
    <m/>
    <m/>
  </r>
  <r>
    <n v="479"/>
    <x v="2"/>
    <s v="Private"/>
    <s v="Office"/>
    <s v="No"/>
    <s v="Below 100"/>
    <s v="DK/DA"/>
    <s v="No"/>
    <s v="No"/>
    <m/>
    <m/>
    <m/>
    <n v="1"/>
    <m/>
    <m/>
    <m/>
  </r>
  <r>
    <n v="480"/>
    <x v="2"/>
    <s v="Public"/>
    <s v="Office"/>
    <s v="No"/>
    <s v="Below 100"/>
    <s v="Below 1000"/>
    <s v="No"/>
    <s v="No"/>
    <m/>
    <m/>
    <n v="1"/>
    <m/>
    <m/>
    <m/>
    <m/>
  </r>
  <r>
    <n v="481"/>
    <x v="2"/>
    <s v="Public"/>
    <s v="Health Centre"/>
    <s v="No"/>
    <s v="Below 100"/>
    <s v="1000-5000"/>
    <s v="No"/>
    <s v="No"/>
    <m/>
    <m/>
    <m/>
    <n v="1"/>
    <m/>
    <m/>
    <m/>
  </r>
  <r>
    <n v="482"/>
    <x v="2"/>
    <s v="Private"/>
    <s v="Hotel"/>
    <s v="No"/>
    <s v="Below 100"/>
    <s v="1000-5000"/>
    <s v="No"/>
    <s v="Yes"/>
    <n v="1"/>
    <m/>
    <m/>
    <m/>
    <m/>
    <m/>
    <m/>
  </r>
  <r>
    <n v="483"/>
    <x v="2"/>
    <s v="Private"/>
    <s v="Commerce"/>
    <s v="No"/>
    <s v="Below 100"/>
    <s v="Below 1000"/>
    <s v="No"/>
    <s v="Yes"/>
    <m/>
    <m/>
    <n v="1"/>
    <m/>
    <m/>
    <m/>
    <m/>
  </r>
  <r>
    <n v="484"/>
    <x v="2"/>
    <s v="Private"/>
    <s v="Office"/>
    <s v="No"/>
    <s v="Below 100"/>
    <s v="Below 1000"/>
    <s v="No"/>
    <s v="Yes"/>
    <n v="1"/>
    <m/>
    <m/>
    <m/>
    <m/>
    <m/>
    <m/>
  </r>
  <r>
    <n v="485"/>
    <x v="2"/>
    <s v="Private"/>
    <s v="Office"/>
    <s v="No"/>
    <s v="Below 100"/>
    <s v="Below 1000"/>
    <s v="No"/>
    <s v="Yes"/>
    <n v="1"/>
    <m/>
    <m/>
    <m/>
    <m/>
    <n v="1"/>
    <m/>
  </r>
  <r>
    <n v="486"/>
    <x v="2"/>
    <s v="Private"/>
    <s v="Hotel"/>
    <s v="Yes"/>
    <s v="Below 100"/>
    <s v="1000-5000"/>
    <s v="Yes"/>
    <s v="Yes"/>
    <n v="1"/>
    <m/>
    <m/>
    <m/>
    <m/>
    <m/>
    <m/>
  </r>
  <r>
    <n v="487"/>
    <x v="2"/>
    <s v="Private"/>
    <s v="Office"/>
    <s v="No"/>
    <s v="Below 100"/>
    <s v="Below 1000"/>
    <s v="No"/>
    <s v="No"/>
    <m/>
    <m/>
    <m/>
    <m/>
    <n v="1"/>
    <m/>
    <m/>
  </r>
  <r>
    <n v="488"/>
    <x v="2"/>
    <s v="Public"/>
    <s v="Office"/>
    <s v="No"/>
    <s v="Below 100"/>
    <s v="Below 1000"/>
    <s v="No"/>
    <s v="Yes"/>
    <n v="1"/>
    <m/>
    <m/>
    <m/>
    <m/>
    <m/>
    <m/>
  </r>
  <r>
    <n v="489"/>
    <x v="2"/>
    <s v="Private"/>
    <s v="Health Centre"/>
    <s v="No"/>
    <s v="Below 100"/>
    <s v="1000-5000"/>
    <s v="No"/>
    <s v="Yes"/>
    <n v="1"/>
    <m/>
    <m/>
    <m/>
    <m/>
    <m/>
    <m/>
  </r>
  <r>
    <n v="490"/>
    <x v="2"/>
    <s v="Private"/>
    <s v="Health Centre"/>
    <s v="No"/>
    <s v="Below 100"/>
    <s v="1000-5000"/>
    <s v="No"/>
    <s v="No"/>
    <m/>
    <m/>
    <m/>
    <m/>
    <n v="1"/>
    <m/>
    <m/>
  </r>
  <r>
    <n v="491"/>
    <x v="2"/>
    <s v="Private"/>
    <s v="Hotel"/>
    <s v="Yes"/>
    <s v="Below 100"/>
    <s v="1000-5000"/>
    <s v="Yes"/>
    <s v="No"/>
    <n v="1"/>
    <m/>
    <m/>
    <m/>
    <m/>
    <m/>
    <m/>
  </r>
  <r>
    <n v="492"/>
    <x v="2"/>
    <s v="Private"/>
    <s v="Hotel"/>
    <s v="Yes"/>
    <s v="Below 100"/>
    <s v="Below 1000"/>
    <s v="Yes"/>
    <s v="Yes"/>
    <n v="1"/>
    <m/>
    <m/>
    <m/>
    <m/>
    <m/>
    <m/>
  </r>
  <r>
    <n v="493"/>
    <x v="2"/>
    <s v="Private"/>
    <s v="Hotel"/>
    <s v="Yes"/>
    <s v="Below 100"/>
    <s v="1000-5000"/>
    <s v="No"/>
    <s v="No"/>
    <n v="1"/>
    <m/>
    <m/>
    <m/>
    <m/>
    <m/>
    <m/>
  </r>
  <r>
    <n v="494"/>
    <x v="2"/>
    <s v="Private"/>
    <s v="Sport Centre"/>
    <s v="No"/>
    <s v="100-1000"/>
    <s v="1000-5000"/>
    <s v="No"/>
    <s v="Yes"/>
    <n v="1"/>
    <m/>
    <m/>
    <m/>
    <m/>
    <m/>
    <m/>
  </r>
  <r>
    <n v="495"/>
    <x v="2"/>
    <s v="Private"/>
    <s v="Sport Centre"/>
    <s v="Yes"/>
    <s v="100-1000"/>
    <s v="1000-5000"/>
    <s v="No"/>
    <s v="Yes"/>
    <n v="1"/>
    <m/>
    <m/>
    <m/>
    <m/>
    <n v="1"/>
    <m/>
  </r>
  <r>
    <n v="496"/>
    <x v="2"/>
    <s v="Public"/>
    <s v="Office"/>
    <s v="No"/>
    <s v="Below 100"/>
    <s v="Below 1000"/>
    <s v="Yes"/>
    <s v="No"/>
    <n v="1"/>
    <m/>
    <m/>
    <m/>
    <n v="1"/>
    <m/>
    <m/>
  </r>
  <r>
    <n v="497"/>
    <x v="2"/>
    <s v="Private"/>
    <s v="Office"/>
    <s v="No"/>
    <s v="Below 100"/>
    <s v="Below 1000"/>
    <s v="No"/>
    <s v="No"/>
    <m/>
    <m/>
    <m/>
    <m/>
    <n v="1"/>
    <m/>
    <m/>
  </r>
  <r>
    <n v="498"/>
    <x v="2"/>
    <s v="Private"/>
    <s v="Office"/>
    <s v="No"/>
    <s v="Below 100"/>
    <s v="Below 1000"/>
    <s v="Yes"/>
    <s v="No"/>
    <n v="1"/>
    <m/>
    <m/>
    <m/>
    <m/>
    <m/>
    <m/>
  </r>
  <r>
    <n v="499"/>
    <x v="2"/>
    <s v="Public"/>
    <s v="Office"/>
    <s v="No"/>
    <s v="Below 100"/>
    <s v="Below 1000"/>
    <s v="No"/>
    <s v="No"/>
    <m/>
    <m/>
    <m/>
    <m/>
    <n v="1"/>
    <m/>
    <m/>
  </r>
  <r>
    <n v="500"/>
    <x v="2"/>
    <s v="Public"/>
    <s v="Health Centre"/>
    <s v="No"/>
    <s v="Below 100"/>
    <s v="1000-5000"/>
    <s v="No"/>
    <s v="Yes"/>
    <n v="1"/>
    <m/>
    <m/>
    <m/>
    <n v="1"/>
    <m/>
    <m/>
  </r>
  <r>
    <n v="501"/>
    <x v="2"/>
    <s v="Private"/>
    <s v="Hotel"/>
    <s v="Yes"/>
    <s v="Below 100"/>
    <s v="1000-5000"/>
    <s v="No"/>
    <s v="Yes"/>
    <m/>
    <m/>
    <m/>
    <n v="1"/>
    <m/>
    <m/>
    <m/>
  </r>
  <r>
    <n v="502"/>
    <x v="2"/>
    <s v="Private"/>
    <s v="Hotel"/>
    <s v="No"/>
    <s v="Below 100"/>
    <s v="Above 5000"/>
    <s v="Yes"/>
    <s v="No"/>
    <m/>
    <m/>
    <m/>
    <m/>
    <m/>
    <n v="1"/>
    <m/>
  </r>
  <r>
    <n v="503"/>
    <x v="2"/>
    <s v="Private"/>
    <s v="Hotel"/>
    <s v="Yes"/>
    <s v="Below 100"/>
    <s v="Above 5000"/>
    <s v="No"/>
    <s v="Yes"/>
    <m/>
    <m/>
    <m/>
    <n v="1"/>
    <m/>
    <m/>
    <m/>
  </r>
  <r>
    <n v="504"/>
    <x v="2"/>
    <s v="Private"/>
    <s v="Hotel"/>
    <s v="Yes"/>
    <s v="Below 100"/>
    <s v="1000-5000"/>
    <s v="No"/>
    <s v="Yes"/>
    <m/>
    <m/>
    <n v="1"/>
    <m/>
    <m/>
    <m/>
    <m/>
  </r>
  <r>
    <n v="505"/>
    <x v="2"/>
    <s v="Private"/>
    <s v="Hotel"/>
    <s v="Yes"/>
    <s v="Below 100"/>
    <s v="1000-5000"/>
    <s v="Yes"/>
    <s v="Yes"/>
    <n v="1"/>
    <m/>
    <n v="1"/>
    <m/>
    <m/>
    <m/>
    <m/>
  </r>
  <r>
    <n v="506"/>
    <x v="2"/>
    <s v="Private"/>
    <s v="Office"/>
    <s v="No"/>
    <s v="Below 100"/>
    <s v="Below 1000"/>
    <s v="No"/>
    <s v="Yes"/>
    <n v="1"/>
    <m/>
    <n v="1"/>
    <m/>
    <m/>
    <m/>
    <m/>
  </r>
  <r>
    <n v="507"/>
    <x v="2"/>
    <s v="Private"/>
    <s v="Office"/>
    <s v="No"/>
    <s v="Below 100"/>
    <s v="Below 1000"/>
    <s v="No"/>
    <s v="No"/>
    <n v="1"/>
    <m/>
    <n v="1"/>
    <m/>
    <m/>
    <m/>
    <m/>
  </r>
  <r>
    <n v="508"/>
    <x v="2"/>
    <s v="Public"/>
    <s v="Office"/>
    <s v="No"/>
    <s v="Below 100"/>
    <s v="Below 1000"/>
    <s v="No"/>
    <s v="No"/>
    <m/>
    <m/>
    <m/>
    <m/>
    <n v="1"/>
    <m/>
    <m/>
  </r>
  <r>
    <n v="509"/>
    <x v="2"/>
    <s v="Public"/>
    <s v="Commerce"/>
    <s v="No"/>
    <s v="Below 100"/>
    <s v="1000-5000"/>
    <s v="No"/>
    <s v="No"/>
    <n v="1"/>
    <m/>
    <m/>
    <m/>
    <m/>
    <m/>
    <m/>
  </r>
  <r>
    <n v="510"/>
    <x v="2"/>
    <s v="Private"/>
    <s v="Commerce"/>
    <s v="No"/>
    <s v="Below 100"/>
    <s v="1000-5000"/>
    <s v="Yes"/>
    <s v="Yes"/>
    <m/>
    <m/>
    <m/>
    <m/>
    <m/>
    <n v="1"/>
    <m/>
  </r>
  <r>
    <n v="511"/>
    <x v="2"/>
    <s v="Public"/>
    <s v="Health Centre"/>
    <s v="No"/>
    <s v="Below 100"/>
    <s v="Below 1000"/>
    <s v="No"/>
    <s v="Yes"/>
    <m/>
    <m/>
    <n v="1"/>
    <m/>
    <m/>
    <m/>
    <m/>
  </r>
  <r>
    <n v="512"/>
    <x v="2"/>
    <s v="Private"/>
    <s v="Health Centre"/>
    <s v="No"/>
    <s v="100-1000"/>
    <s v="1000-5000"/>
    <s v="No"/>
    <s v="Yes"/>
    <m/>
    <m/>
    <n v="1"/>
    <m/>
    <m/>
    <m/>
    <m/>
  </r>
  <r>
    <n v="513"/>
    <x v="2"/>
    <s v="Private"/>
    <s v="Hotel"/>
    <s v="Yes"/>
    <s v="Below 100"/>
    <s v="1000-5000"/>
    <s v="No"/>
    <s v="No"/>
    <n v="1"/>
    <m/>
    <m/>
    <m/>
    <m/>
    <m/>
    <m/>
  </r>
  <r>
    <n v="514"/>
    <x v="2"/>
    <s v="Private"/>
    <s v="Hotel"/>
    <s v="Yes"/>
    <s v="Below 100"/>
    <s v="Above 5000"/>
    <s v="Yes"/>
    <s v="Yes"/>
    <n v="1"/>
    <m/>
    <m/>
    <m/>
    <m/>
    <m/>
    <m/>
  </r>
  <r>
    <n v="515"/>
    <x v="2"/>
    <s v="Private"/>
    <s v="Hotel"/>
    <s v="Yes"/>
    <s v="Below 100"/>
    <s v="1000-5000"/>
    <s v="No"/>
    <s v="Yes"/>
    <m/>
    <m/>
    <m/>
    <m/>
    <m/>
    <n v="1"/>
    <m/>
  </r>
  <r>
    <n v="516"/>
    <x v="2"/>
    <s v="Private"/>
    <s v="Sport Centre"/>
    <s v="Yes"/>
    <s v="Below 100"/>
    <s v="Below 1000"/>
    <s v="No"/>
    <s v="Yes"/>
    <n v="1"/>
    <m/>
    <m/>
    <m/>
    <m/>
    <m/>
    <m/>
  </r>
  <r>
    <n v="517"/>
    <x v="2"/>
    <s v="Private"/>
    <s v="Sport Centre"/>
    <s v="Yes"/>
    <s v="Below 100"/>
    <s v="1000-5000"/>
    <s v="No"/>
    <s v="Yes"/>
    <n v="1"/>
    <m/>
    <m/>
    <m/>
    <m/>
    <m/>
    <m/>
  </r>
  <r>
    <n v="518"/>
    <x v="2"/>
    <s v="Private"/>
    <s v="Sport Centre"/>
    <s v="No"/>
    <s v="Below 100"/>
    <s v="Below 1000"/>
    <s v="No"/>
    <s v="Yes"/>
    <n v="1"/>
    <m/>
    <m/>
    <m/>
    <m/>
    <m/>
    <m/>
  </r>
  <r>
    <n v="519"/>
    <x v="2"/>
    <s v="Private"/>
    <s v="Office"/>
    <s v="No"/>
    <s v="Below 100"/>
    <s v="Below 1000"/>
    <s v="No"/>
    <s v="Yes"/>
    <n v="1"/>
    <m/>
    <m/>
    <m/>
    <m/>
    <m/>
    <m/>
  </r>
  <r>
    <n v="520"/>
    <x v="2"/>
    <s v="Private"/>
    <s v="Office"/>
    <s v="No"/>
    <s v="Below 100"/>
    <s v="Below 1000"/>
    <s v="No"/>
    <s v="Yes"/>
    <n v="1"/>
    <m/>
    <m/>
    <m/>
    <m/>
    <m/>
    <m/>
  </r>
  <r>
    <n v="521"/>
    <x v="2"/>
    <s v="Public"/>
    <s v="Office"/>
    <s v="No"/>
    <s v="Below 100"/>
    <s v="Below 1000"/>
    <s v="No"/>
    <s v="No"/>
    <n v="1"/>
    <m/>
    <m/>
    <m/>
    <m/>
    <m/>
    <m/>
  </r>
  <r>
    <n v="522"/>
    <x v="2"/>
    <s v="Public"/>
    <s v="Office"/>
    <s v="No"/>
    <s v="Below 100"/>
    <s v="Below 1000"/>
    <s v="No"/>
    <s v="Yes"/>
    <m/>
    <m/>
    <n v="1"/>
    <m/>
    <n v="1"/>
    <m/>
    <m/>
  </r>
  <r>
    <n v="523"/>
    <x v="2"/>
    <s v="Private"/>
    <s v="Hotel"/>
    <s v="Yes"/>
    <s v="Below 100"/>
    <s v="Below 1000"/>
    <s v="No"/>
    <s v="Yes"/>
    <n v="1"/>
    <m/>
    <m/>
    <m/>
    <m/>
    <m/>
    <m/>
  </r>
  <r>
    <n v="524"/>
    <x v="2"/>
    <s v="Private"/>
    <s v="Hotel"/>
    <s v="No"/>
    <s v="Below 100"/>
    <s v="1000-5000"/>
    <s v="Yes"/>
    <s v="No"/>
    <n v="1"/>
    <m/>
    <m/>
    <m/>
    <m/>
    <m/>
    <m/>
  </r>
  <r>
    <n v="525"/>
    <x v="2"/>
    <s v="Private"/>
    <s v="Hotel"/>
    <s v="No"/>
    <s v="Below 100"/>
    <s v="1000-5000"/>
    <s v="Yes"/>
    <s v="No"/>
    <m/>
    <m/>
    <m/>
    <m/>
    <n v="1"/>
    <m/>
    <m/>
  </r>
  <r>
    <n v="526"/>
    <x v="2"/>
    <s v="Private"/>
    <s v="Hotel"/>
    <s v="Yes"/>
    <s v="Below 100"/>
    <s v="1000-5000"/>
    <s v="Yes"/>
    <s v="Yes"/>
    <n v="1"/>
    <m/>
    <m/>
    <m/>
    <m/>
    <m/>
    <m/>
  </r>
  <r>
    <n v="527"/>
    <x v="2"/>
    <s v="Private"/>
    <s v="Education Centre"/>
    <s v="No"/>
    <s v="100-1000"/>
    <s v="1000-5000"/>
    <s v="Yes"/>
    <s v="No"/>
    <n v="1"/>
    <m/>
    <m/>
    <m/>
    <m/>
    <m/>
    <m/>
  </r>
  <r>
    <n v="528"/>
    <x v="2"/>
    <s v="Private"/>
    <s v="Commerce"/>
    <s v="No"/>
    <s v="Below 100"/>
    <s v="Above 5000"/>
    <s v="No"/>
    <s v="Yes"/>
    <n v="1"/>
    <m/>
    <m/>
    <m/>
    <m/>
    <m/>
    <m/>
  </r>
  <r>
    <n v="529"/>
    <x v="2"/>
    <s v="Public"/>
    <s v="Office"/>
    <s v="No"/>
    <s v="Below 100"/>
    <s v="Below 1000"/>
    <s v="No"/>
    <s v="No"/>
    <n v="1"/>
    <m/>
    <n v="1"/>
    <m/>
    <m/>
    <m/>
    <m/>
  </r>
  <r>
    <n v="530"/>
    <x v="2"/>
    <s v="Public"/>
    <s v="Office"/>
    <s v="No"/>
    <s v="Below 100"/>
    <s v="Below 1000"/>
    <s v="No"/>
    <s v="No"/>
    <n v="1"/>
    <m/>
    <m/>
    <m/>
    <m/>
    <m/>
    <m/>
  </r>
  <r>
    <n v="531"/>
    <x v="2"/>
    <s v="Public"/>
    <s v="Office"/>
    <s v="No"/>
    <s v="Below 100"/>
    <s v="Below 1000"/>
    <s v="No"/>
    <s v="No"/>
    <n v="1"/>
    <m/>
    <n v="1"/>
    <m/>
    <m/>
    <m/>
    <m/>
  </r>
  <r>
    <n v="532"/>
    <x v="2"/>
    <s v="Public"/>
    <s v="Health Centre"/>
    <s v="No"/>
    <s v="Below 100"/>
    <s v="1000-5000"/>
    <s v="No"/>
    <s v="No"/>
    <n v="1"/>
    <m/>
    <m/>
    <m/>
    <m/>
    <m/>
    <m/>
  </r>
  <r>
    <n v="533"/>
    <x v="2"/>
    <s v="Private"/>
    <s v="Health Centre"/>
    <s v="No"/>
    <s v="Below 100"/>
    <s v="1000-5000"/>
    <s v="No"/>
    <s v="Yes"/>
    <m/>
    <m/>
    <m/>
    <m/>
    <n v="1"/>
    <m/>
    <m/>
  </r>
  <r>
    <n v="534"/>
    <x v="2"/>
    <s v="Private"/>
    <s v="Hotel"/>
    <s v="Yes"/>
    <s v="Below 100"/>
    <s v="1000-5000"/>
    <s v="Yes"/>
    <s v="Yes"/>
    <n v="1"/>
    <m/>
    <m/>
    <m/>
    <m/>
    <m/>
    <m/>
  </r>
  <r>
    <n v="535"/>
    <x v="2"/>
    <s v="Private"/>
    <s v="Hotel"/>
    <s v="No"/>
    <s v="Below 100"/>
    <s v="Above 5000"/>
    <s v="No"/>
    <s v="No"/>
    <m/>
    <m/>
    <n v="1"/>
    <m/>
    <m/>
    <n v="1"/>
    <m/>
  </r>
  <r>
    <n v="536"/>
    <x v="2"/>
    <s v="Private"/>
    <s v="Hotel"/>
    <s v="No"/>
    <s v="Below 100"/>
    <s v="1000-5000"/>
    <s v="Yes"/>
    <s v="No"/>
    <n v="1"/>
    <m/>
    <n v="1"/>
    <m/>
    <m/>
    <m/>
    <m/>
  </r>
  <r>
    <n v="537"/>
    <x v="2"/>
    <s v="Private"/>
    <s v="Hotel"/>
    <s v="Yes"/>
    <s v="Below 100"/>
    <s v="1000-5000"/>
    <s v="Yes"/>
    <s v="No"/>
    <m/>
    <m/>
    <n v="1"/>
    <m/>
    <m/>
    <m/>
    <m/>
  </r>
  <r>
    <n v="538"/>
    <x v="2"/>
    <s v="Private"/>
    <s v="Hotel"/>
    <s v="Yes"/>
    <s v="Below 100"/>
    <s v="Above 5000"/>
    <s v="No"/>
    <s v="Yes"/>
    <n v="1"/>
    <n v="1"/>
    <m/>
    <m/>
    <m/>
    <m/>
    <m/>
  </r>
  <r>
    <n v="539"/>
    <x v="2"/>
    <s v="Private"/>
    <s v="Sport Centre"/>
    <s v="Yes"/>
    <s v="100-1000"/>
    <s v="Below 1000"/>
    <s v="No"/>
    <s v="No"/>
    <n v="1"/>
    <m/>
    <n v="1"/>
    <m/>
    <m/>
    <m/>
    <m/>
  </r>
  <r>
    <n v="540"/>
    <x v="2"/>
    <s v="Private"/>
    <s v="Office"/>
    <s v="No"/>
    <s v="Below 100"/>
    <s v="Below 1000"/>
    <s v="No"/>
    <s v="Yes"/>
    <m/>
    <m/>
    <n v="1"/>
    <m/>
    <m/>
    <m/>
    <m/>
  </r>
  <r>
    <n v="541"/>
    <x v="2"/>
    <s v="Public"/>
    <s v="Office"/>
    <s v="No"/>
    <s v="Below 100"/>
    <s v="Below 1000"/>
    <s v="No"/>
    <s v="Yes"/>
    <n v="1"/>
    <m/>
    <m/>
    <m/>
    <m/>
    <m/>
    <m/>
  </r>
  <r>
    <n v="542"/>
    <x v="2"/>
    <s v="Public"/>
    <s v="Health Centre"/>
    <s v="No"/>
    <s v="Below 100"/>
    <s v="1000-5000"/>
    <s v="No"/>
    <s v="Yes"/>
    <n v="1"/>
    <m/>
    <m/>
    <m/>
    <m/>
    <m/>
    <m/>
  </r>
  <r>
    <n v="543"/>
    <x v="2"/>
    <s v="Private"/>
    <s v="Hotel"/>
    <s v="Yes"/>
    <s v="Below 100"/>
    <s v="1000-5000"/>
    <s v="No"/>
    <s v="Yes"/>
    <n v="1"/>
    <m/>
    <m/>
    <m/>
    <m/>
    <m/>
    <m/>
  </r>
  <r>
    <n v="544"/>
    <x v="2"/>
    <s v="Private"/>
    <s v="Hotel"/>
    <s v="Yes"/>
    <s v="Below 100"/>
    <s v="Above 5000"/>
    <s v="Yes"/>
    <s v="No"/>
    <n v="1"/>
    <m/>
    <m/>
    <m/>
    <n v="1"/>
    <m/>
    <m/>
  </r>
  <r>
    <n v="545"/>
    <x v="2"/>
    <s v="Private"/>
    <s v="Hotel"/>
    <s v="Yes"/>
    <s v="Below 100"/>
    <s v="1000-5000"/>
    <s v="No"/>
    <s v="No"/>
    <n v="1"/>
    <m/>
    <m/>
    <m/>
    <m/>
    <m/>
    <m/>
  </r>
  <r>
    <n v="546"/>
    <x v="2"/>
    <s v="Private"/>
    <s v="Hotel"/>
    <s v="Yes"/>
    <s v="DK/DA"/>
    <s v="DK/DA"/>
    <s v="No"/>
    <s v="No"/>
    <n v="1"/>
    <m/>
    <n v="1"/>
    <m/>
    <m/>
    <m/>
    <m/>
  </r>
  <r>
    <n v="547"/>
    <x v="2"/>
    <s v="Private"/>
    <s v="Hotel"/>
    <s v="Yes"/>
    <s v="Below 100"/>
    <s v="Above 5000"/>
    <s v="No"/>
    <s v="No"/>
    <n v="1"/>
    <m/>
    <m/>
    <m/>
    <m/>
    <m/>
    <m/>
  </r>
  <r>
    <n v="548"/>
    <x v="2"/>
    <s v="Private"/>
    <s v="Hotel"/>
    <s v="Yes"/>
    <s v="Below 100"/>
    <s v="1000-5000"/>
    <s v="No"/>
    <s v="No"/>
    <n v="1"/>
    <m/>
    <m/>
    <m/>
    <m/>
    <m/>
    <m/>
  </r>
  <r>
    <n v="549"/>
    <x v="2"/>
    <s v="Private"/>
    <s v="Hotel"/>
    <s v="Yes"/>
    <s v="Below 100"/>
    <s v="Below 1000"/>
    <s v="No"/>
    <s v="Yes"/>
    <n v="1"/>
    <m/>
    <m/>
    <m/>
    <m/>
    <m/>
    <m/>
  </r>
  <r>
    <n v="550"/>
    <x v="2"/>
    <s v="Private"/>
    <s v="Hotel"/>
    <s v="No"/>
    <s v="100-1000"/>
    <s v="Above 5000"/>
    <s v="No"/>
    <s v="No"/>
    <m/>
    <m/>
    <n v="1"/>
    <m/>
    <m/>
    <m/>
    <m/>
  </r>
  <r>
    <n v="551"/>
    <x v="2"/>
    <s v="Private"/>
    <s v="Hotel"/>
    <s v="Yes"/>
    <s v="Below 100"/>
    <s v="1000-5000"/>
    <s v="No"/>
    <s v="No"/>
    <n v="1"/>
    <m/>
    <m/>
    <m/>
    <m/>
    <m/>
    <m/>
  </r>
  <r>
    <n v="552"/>
    <x v="2"/>
    <s v="Private"/>
    <s v="Commerce"/>
    <s v="No"/>
    <s v="Below 100"/>
    <s v="Above 5000"/>
    <s v="Yes"/>
    <s v="No"/>
    <m/>
    <m/>
    <m/>
    <m/>
    <m/>
    <n v="1"/>
    <m/>
  </r>
  <r>
    <n v="553"/>
    <x v="2"/>
    <s v="Public"/>
    <s v="Office"/>
    <s v="No"/>
    <s v="Below 100"/>
    <s v="Below 1000"/>
    <s v="No"/>
    <s v="No"/>
    <m/>
    <n v="1"/>
    <m/>
    <m/>
    <n v="1"/>
    <m/>
    <m/>
  </r>
  <r>
    <n v="554"/>
    <x v="2"/>
    <s v="Public"/>
    <s v="Office"/>
    <s v="No"/>
    <s v="Below 100"/>
    <s v="Below 1000"/>
    <s v="No"/>
    <s v="Yes"/>
    <n v="1"/>
    <m/>
    <m/>
    <m/>
    <m/>
    <m/>
    <m/>
  </r>
  <r>
    <n v="555"/>
    <x v="2"/>
    <s v="Public"/>
    <s v="Office"/>
    <s v="No"/>
    <s v="Below 100"/>
    <s v="Below 1000"/>
    <s v="Yes"/>
    <s v="No"/>
    <m/>
    <m/>
    <m/>
    <m/>
    <m/>
    <n v="1"/>
    <m/>
  </r>
  <r>
    <n v="556"/>
    <x v="2"/>
    <s v="Public"/>
    <s v="Office"/>
    <s v="No"/>
    <s v="Below 100"/>
    <s v="Below 1000"/>
    <s v="No"/>
    <s v="No"/>
    <m/>
    <m/>
    <n v="1"/>
    <m/>
    <m/>
    <m/>
    <m/>
  </r>
  <r>
    <n v="557"/>
    <x v="2"/>
    <s v="Private"/>
    <s v="Commerce"/>
    <s v="No"/>
    <s v="Below 100"/>
    <s v="Below 1000"/>
    <s v="No"/>
    <s v="Yes"/>
    <m/>
    <m/>
    <m/>
    <m/>
    <m/>
    <n v="1"/>
    <m/>
  </r>
  <r>
    <n v="558"/>
    <x v="2"/>
    <s v="Public"/>
    <s v="Health Centre"/>
    <s v="No"/>
    <s v="Below 100"/>
    <s v="1000-5000"/>
    <s v="No"/>
    <s v="No"/>
    <n v="1"/>
    <m/>
    <m/>
    <m/>
    <m/>
    <m/>
    <m/>
  </r>
  <r>
    <n v="559"/>
    <x v="2"/>
    <s v="Public"/>
    <s v="Health Centre"/>
    <s v="No"/>
    <s v="Below 100"/>
    <s v="1000-5000"/>
    <s v="No"/>
    <s v="No"/>
    <m/>
    <m/>
    <n v="1"/>
    <m/>
    <m/>
    <m/>
    <m/>
  </r>
  <r>
    <n v="560"/>
    <x v="2"/>
    <s v="Private"/>
    <s v="Hotel"/>
    <s v="No"/>
    <s v="100-1000"/>
    <s v="Above 5000"/>
    <s v="No"/>
    <s v="No"/>
    <n v="1"/>
    <m/>
    <m/>
    <m/>
    <m/>
    <m/>
    <m/>
  </r>
  <r>
    <n v="561"/>
    <x v="2"/>
    <s v="Private"/>
    <s v="Hotel"/>
    <s v="Yes"/>
    <s v="Below 100"/>
    <s v="1000-5000"/>
    <s v="No"/>
    <s v="No"/>
    <m/>
    <m/>
    <m/>
    <m/>
    <m/>
    <n v="1"/>
    <m/>
  </r>
  <r>
    <n v="562"/>
    <x v="2"/>
    <s v="Private"/>
    <s v="Hotel"/>
    <s v="Yes"/>
    <s v="DK/DA"/>
    <s v="Above 5000"/>
    <s v="Yes"/>
    <s v="Yes"/>
    <n v="1"/>
    <m/>
    <m/>
    <m/>
    <m/>
    <m/>
    <m/>
  </r>
  <r>
    <n v="563"/>
    <x v="2"/>
    <s v="Private"/>
    <s v="Hotel"/>
    <s v="Yes"/>
    <s v="Below 100"/>
    <s v="Above 5000"/>
    <s v="No"/>
    <s v="No"/>
    <n v="1"/>
    <m/>
    <m/>
    <m/>
    <m/>
    <m/>
    <m/>
  </r>
  <r>
    <n v="564"/>
    <x v="2"/>
    <s v="Private"/>
    <s v="Hotel"/>
    <s v="Yes"/>
    <s v="Below 100"/>
    <s v="Above 5000"/>
    <s v="No"/>
    <s v="No"/>
    <m/>
    <m/>
    <n v="1"/>
    <m/>
    <m/>
    <m/>
    <m/>
  </r>
  <r>
    <n v="565"/>
    <x v="2"/>
    <s v="Private"/>
    <s v="Office"/>
    <s v="No"/>
    <s v="Below 100"/>
    <s v="Below 1000"/>
    <s v="No"/>
    <s v="Yes"/>
    <n v="1"/>
    <m/>
    <n v="1"/>
    <m/>
    <m/>
    <m/>
    <m/>
  </r>
  <r>
    <n v="566"/>
    <x v="2"/>
    <s v="Public"/>
    <s v="Office"/>
    <s v="No"/>
    <s v="100-1000"/>
    <s v="DK/DA"/>
    <s v="No"/>
    <s v="No"/>
    <n v="1"/>
    <m/>
    <m/>
    <m/>
    <m/>
    <m/>
    <m/>
  </r>
  <r>
    <n v="567"/>
    <x v="2"/>
    <s v="Private"/>
    <s v="Office"/>
    <s v="No"/>
    <s v="Below 100"/>
    <s v="Below 1000"/>
    <s v="No"/>
    <s v="Yes"/>
    <m/>
    <m/>
    <m/>
    <n v="1"/>
    <m/>
    <n v="1"/>
    <m/>
  </r>
  <r>
    <n v="568"/>
    <x v="2"/>
    <s v="Private"/>
    <s v="Office"/>
    <s v="No"/>
    <s v="Below 100"/>
    <s v="Below 1000"/>
    <s v="No"/>
    <s v="No"/>
    <m/>
    <m/>
    <m/>
    <m/>
    <m/>
    <n v="1"/>
    <m/>
  </r>
  <r>
    <n v="569"/>
    <x v="2"/>
    <s v="Private"/>
    <s v="Office"/>
    <s v="No"/>
    <s v="Below 100"/>
    <s v="Below 1000"/>
    <s v="No"/>
    <s v="Yes"/>
    <n v="1"/>
    <m/>
    <m/>
    <m/>
    <m/>
    <m/>
    <m/>
  </r>
  <r>
    <n v="570"/>
    <x v="2"/>
    <s v="Private"/>
    <s v="Office"/>
    <s v="No"/>
    <s v="Below 100"/>
    <s v="DK/DA"/>
    <s v="No"/>
    <s v="No"/>
    <n v="1"/>
    <m/>
    <m/>
    <m/>
    <m/>
    <m/>
    <m/>
  </r>
  <r>
    <n v="571"/>
    <x v="2"/>
    <s v="Private"/>
    <s v="Commerce"/>
    <s v="No"/>
    <s v="100-1000"/>
    <s v="Above 5000"/>
    <s v="Yes"/>
    <s v="Yes"/>
    <n v="1"/>
    <m/>
    <n v="1"/>
    <m/>
    <m/>
    <m/>
    <m/>
  </r>
  <r>
    <n v="572"/>
    <x v="2"/>
    <s v="Private"/>
    <s v="Hotel"/>
    <s v="Yes"/>
    <s v="Below 100"/>
    <s v="1000-5000"/>
    <s v="No"/>
    <s v="Yes"/>
    <n v="1"/>
    <m/>
    <m/>
    <m/>
    <m/>
    <m/>
    <m/>
  </r>
  <r>
    <n v="573"/>
    <x v="2"/>
    <s v="Private"/>
    <s v="Hotel"/>
    <s v="Yes"/>
    <s v="Below 100"/>
    <s v="Above 5000"/>
    <s v="No"/>
    <s v="No"/>
    <m/>
    <m/>
    <m/>
    <m/>
    <n v="1"/>
    <m/>
    <m/>
  </r>
  <r>
    <n v="574"/>
    <x v="2"/>
    <s v="Public"/>
    <s v="Education Centre"/>
    <s v="No"/>
    <s v="Above 1000"/>
    <s v="Above 5000"/>
    <s v="No"/>
    <s v="No"/>
    <n v="1"/>
    <m/>
    <m/>
    <m/>
    <m/>
    <m/>
    <m/>
  </r>
  <r>
    <n v="575"/>
    <x v="2"/>
    <s v="Private"/>
    <s v="Education Centre"/>
    <s v="No"/>
    <s v="100-1000"/>
    <s v="1000-5000"/>
    <s v="Yes"/>
    <s v="No"/>
    <n v="1"/>
    <m/>
    <m/>
    <m/>
    <n v="1"/>
    <m/>
    <m/>
  </r>
  <r>
    <n v="576"/>
    <x v="2"/>
    <s v="Private"/>
    <s v="Sport Centre"/>
    <s v="No"/>
    <s v="100-1000"/>
    <s v="1000-5000"/>
    <s v="No"/>
    <s v="Yes"/>
    <n v="1"/>
    <m/>
    <m/>
    <m/>
    <m/>
    <m/>
    <m/>
  </r>
  <r>
    <n v="577"/>
    <x v="2"/>
    <s v="Private"/>
    <s v="Office"/>
    <s v="No"/>
    <s v="Below 100"/>
    <s v="Below 1000"/>
    <s v="No"/>
    <s v="No"/>
    <n v="1"/>
    <m/>
    <m/>
    <m/>
    <m/>
    <m/>
    <m/>
  </r>
  <r>
    <n v="578"/>
    <x v="2"/>
    <s v="Public"/>
    <s v="Office"/>
    <s v="No"/>
    <s v="Below 100"/>
    <s v="Below 1000"/>
    <s v="No"/>
    <s v="No"/>
    <n v="1"/>
    <m/>
    <m/>
    <m/>
    <m/>
    <m/>
    <m/>
  </r>
  <r>
    <n v="579"/>
    <x v="2"/>
    <s v="Public"/>
    <s v="Office"/>
    <s v="No"/>
    <s v="Below 100"/>
    <s v="Below 1000"/>
    <s v="No"/>
    <s v="Yes"/>
    <n v="1"/>
    <m/>
    <m/>
    <m/>
    <m/>
    <m/>
    <m/>
  </r>
  <r>
    <n v="580"/>
    <x v="2"/>
    <s v="Public"/>
    <s v="Office"/>
    <s v="No"/>
    <s v="Below 100"/>
    <s v="Below 1000"/>
    <s v="No"/>
    <s v="Yes"/>
    <n v="1"/>
    <m/>
    <m/>
    <m/>
    <m/>
    <m/>
    <m/>
  </r>
  <r>
    <n v="581"/>
    <x v="2"/>
    <s v="Private"/>
    <s v="Commerce"/>
    <s v="No"/>
    <s v="DK/DA"/>
    <s v="DK/DA"/>
    <s v="No"/>
    <s v="Yes"/>
    <n v="1"/>
    <m/>
    <m/>
    <m/>
    <m/>
    <m/>
    <m/>
  </r>
  <r>
    <n v="582"/>
    <x v="3"/>
    <s v="Private"/>
    <s v="Sport Centre"/>
    <s v="Yes"/>
    <s v="DK/DA"/>
    <s v="Above 5000"/>
    <s v="No"/>
    <s v="No"/>
    <m/>
    <m/>
    <m/>
    <m/>
    <m/>
    <m/>
    <m/>
  </r>
  <r>
    <n v="583"/>
    <x v="3"/>
    <s v="Public"/>
    <s v="Sport Centre"/>
    <s v="Yes"/>
    <s v="DK/DA"/>
    <s v="Below 1000"/>
    <s v="No"/>
    <s v="No"/>
    <m/>
    <m/>
    <m/>
    <m/>
    <m/>
    <m/>
    <m/>
  </r>
  <r>
    <n v="584"/>
    <x v="3"/>
    <s v="Public"/>
    <s v="Sport Centre"/>
    <s v="Yes"/>
    <s v="DK/DA"/>
    <s v="1000-5000"/>
    <s v="No"/>
    <s v="DK/DA"/>
    <m/>
    <m/>
    <m/>
    <m/>
    <m/>
    <m/>
    <n v="1"/>
  </r>
  <r>
    <n v="585"/>
    <x v="3"/>
    <s v="Public"/>
    <s v="Sport Centre"/>
    <s v="Yes"/>
    <s v="DK/DA"/>
    <s v="1000-5000"/>
    <s v="No"/>
    <s v="Yes"/>
    <n v="1"/>
    <m/>
    <m/>
    <m/>
    <m/>
    <m/>
    <m/>
  </r>
  <r>
    <n v="586"/>
    <x v="3"/>
    <s v="Public"/>
    <s v="Sport Centre"/>
    <s v="No"/>
    <s v="DK/DA"/>
    <s v="Above 5000"/>
    <s v="No"/>
    <s v="No"/>
    <n v="1"/>
    <m/>
    <m/>
    <n v="1"/>
    <m/>
    <m/>
    <m/>
  </r>
  <r>
    <n v="587"/>
    <x v="3"/>
    <s v="Public"/>
    <s v="Sport Centre"/>
    <s v="Yes"/>
    <s v="DK/DA"/>
    <s v="DK/DA"/>
    <s v="No"/>
    <s v="No"/>
    <n v="1"/>
    <m/>
    <m/>
    <n v="1"/>
    <m/>
    <m/>
    <m/>
  </r>
  <r>
    <n v="588"/>
    <x v="3"/>
    <s v="Public"/>
    <s v="Sport Centre"/>
    <s v="Yes"/>
    <s v="DK/DA"/>
    <s v="DK/DA"/>
    <s v="No"/>
    <s v="No"/>
    <n v="1"/>
    <m/>
    <m/>
    <n v="1"/>
    <m/>
    <m/>
    <m/>
  </r>
  <r>
    <n v="589"/>
    <x v="3"/>
    <s v="Public"/>
    <s v="Health Centre"/>
    <s v="No"/>
    <s v="Below 100"/>
    <s v="DK/DA"/>
    <s v="No"/>
    <s v="DK/DA"/>
    <m/>
    <m/>
    <m/>
    <m/>
    <m/>
    <n v="1"/>
    <m/>
  </r>
  <r>
    <n v="590"/>
    <x v="3"/>
    <s v="Public"/>
    <s v="Health Centre"/>
    <s v="No"/>
    <s v="Below 100"/>
    <s v="DK/DA"/>
    <s v="No"/>
    <s v="DK/DA"/>
    <m/>
    <m/>
    <m/>
    <m/>
    <m/>
    <n v="1"/>
    <m/>
  </r>
  <r>
    <n v="591"/>
    <x v="3"/>
    <s v="Public"/>
    <s v="Health Centre"/>
    <s v="Yes"/>
    <s v="100-1000"/>
    <s v="1000-5000"/>
    <s v="Yes"/>
    <s v="Yes"/>
    <n v="1"/>
    <m/>
    <m/>
    <m/>
    <m/>
    <m/>
    <m/>
  </r>
  <r>
    <n v="592"/>
    <x v="3"/>
    <s v="Public"/>
    <s v="Sport Centre"/>
    <s v="Yes"/>
    <s v="Above 1000"/>
    <s v="DK/DA"/>
    <s v="No"/>
    <s v="No"/>
    <n v="1"/>
    <m/>
    <m/>
    <m/>
    <m/>
    <n v="1"/>
    <m/>
  </r>
  <r>
    <n v="593"/>
    <x v="3"/>
    <s v="Public"/>
    <s v="Sport Centre"/>
    <s v="Yes"/>
    <s v="100-1000"/>
    <s v="1000-5000"/>
    <s v="No"/>
    <s v="No"/>
    <m/>
    <m/>
    <m/>
    <m/>
    <m/>
    <m/>
    <n v="1"/>
  </r>
  <r>
    <n v="594"/>
    <x v="3"/>
    <s v="Public"/>
    <s v="Sport Centre"/>
    <s v="No"/>
    <s v="100-1000"/>
    <s v="Below 1000"/>
    <s v="No"/>
    <s v="No"/>
    <n v="1"/>
    <m/>
    <m/>
    <m/>
    <n v="1"/>
    <m/>
    <m/>
  </r>
  <r>
    <n v="595"/>
    <x v="3"/>
    <s v="Public"/>
    <s v="Sport Centre"/>
    <s v="Yes"/>
    <s v="DK/DA"/>
    <s v="1000-5000"/>
    <s v="No"/>
    <s v="Yes"/>
    <m/>
    <m/>
    <m/>
    <m/>
    <m/>
    <m/>
    <n v="1"/>
  </r>
  <r>
    <n v="596"/>
    <x v="3"/>
    <s v="Public"/>
    <s v="Sport Centre"/>
    <s v="No"/>
    <s v="100-1000"/>
    <s v="DK/DA"/>
    <s v="Yes"/>
    <s v="Yes"/>
    <n v="1"/>
    <m/>
    <m/>
    <m/>
    <m/>
    <m/>
    <m/>
  </r>
  <r>
    <n v="597"/>
    <x v="3"/>
    <s v="Public"/>
    <s v="Sport Centre"/>
    <s v="No"/>
    <s v="100-1000"/>
    <s v="DK/DA"/>
    <s v="Yes"/>
    <s v="Yes"/>
    <n v="1"/>
    <m/>
    <m/>
    <m/>
    <m/>
    <m/>
    <m/>
  </r>
  <r>
    <n v="598"/>
    <x v="3"/>
    <s v="Public"/>
    <s v="Sport Centre"/>
    <s v="No"/>
    <s v="100-1000"/>
    <s v="Below 1000"/>
    <s v="No"/>
    <s v="No"/>
    <m/>
    <m/>
    <m/>
    <m/>
    <m/>
    <m/>
    <n v="1"/>
  </r>
  <r>
    <n v="599"/>
    <x v="3"/>
    <s v="Public"/>
    <s v="Health Centre"/>
    <s v="No"/>
    <s v="DK/DA"/>
    <s v="DK/DA"/>
    <s v="No"/>
    <s v="No"/>
    <m/>
    <m/>
    <m/>
    <m/>
    <m/>
    <m/>
    <m/>
  </r>
  <r>
    <n v="600"/>
    <x v="3"/>
    <s v="Public"/>
    <s v="Health Centre"/>
    <s v="No"/>
    <s v="DK/DA"/>
    <s v="Below 1000"/>
    <s v="No"/>
    <s v="No"/>
    <n v="1"/>
    <m/>
    <m/>
    <m/>
    <m/>
    <m/>
    <m/>
  </r>
  <r>
    <n v="601"/>
    <x v="3"/>
    <s v="Private"/>
    <s v="Commerce"/>
    <s v="No"/>
    <s v="Above 1000"/>
    <s v="Above 5000"/>
    <s v="No"/>
    <s v="Yes"/>
    <n v="1"/>
    <m/>
    <n v="1"/>
    <m/>
    <m/>
    <m/>
    <m/>
  </r>
  <r>
    <n v="602"/>
    <x v="3"/>
    <s v="Private"/>
    <s v="Commerce"/>
    <s v="No"/>
    <s v="DK/DA"/>
    <s v="Above 5000"/>
    <s v="Yes"/>
    <s v="Yes"/>
    <n v="1"/>
    <m/>
    <m/>
    <m/>
    <m/>
    <m/>
    <m/>
  </r>
  <r>
    <n v="603"/>
    <x v="3"/>
    <s v="Public"/>
    <s v="Commerce"/>
    <s v="No"/>
    <s v="Above 1000"/>
    <s v="Above 5000"/>
    <s v="Yes"/>
    <s v="Yes"/>
    <n v="1"/>
    <m/>
    <m/>
    <m/>
    <m/>
    <m/>
    <m/>
  </r>
  <r>
    <n v="604"/>
    <x v="3"/>
    <s v="Private"/>
    <s v="Commerce"/>
    <s v="No"/>
    <s v="DK/DA"/>
    <s v="Above 5000"/>
    <s v="No"/>
    <s v="Yes"/>
    <n v="1"/>
    <m/>
    <m/>
    <m/>
    <m/>
    <m/>
    <m/>
  </r>
  <r>
    <n v="605"/>
    <x v="3"/>
    <s v="Private"/>
    <s v="Commerce"/>
    <s v="No"/>
    <s v="DK/DA"/>
    <s v="Above 5000"/>
    <s v="No"/>
    <s v="No"/>
    <n v="1"/>
    <m/>
    <m/>
    <m/>
    <m/>
    <m/>
    <m/>
  </r>
  <r>
    <n v="606"/>
    <x v="3"/>
    <s v="Private"/>
    <s v="Hotel"/>
    <s v="No"/>
    <s v="Below 100"/>
    <s v="DK/DA"/>
    <s v="No"/>
    <s v="Yes"/>
    <n v="1"/>
    <m/>
    <m/>
    <m/>
    <m/>
    <m/>
    <m/>
  </r>
  <r>
    <n v="607"/>
    <x v="3"/>
    <s v="Private"/>
    <s v="Commerce"/>
    <s v="No"/>
    <s v="Above 1000"/>
    <s v="Above 5000"/>
    <s v="Yes"/>
    <s v="DK/DA"/>
    <n v="1"/>
    <m/>
    <m/>
    <m/>
    <m/>
    <m/>
    <m/>
  </r>
  <r>
    <n v="608"/>
    <x v="3"/>
    <s v="Private"/>
    <s v="Commerce"/>
    <s v="No"/>
    <s v="DK/DA"/>
    <s v="Above 5000"/>
    <s v="No"/>
    <s v="No"/>
    <n v="1"/>
    <m/>
    <m/>
    <m/>
    <m/>
    <m/>
    <m/>
  </r>
  <r>
    <n v="609"/>
    <x v="3"/>
    <s v="Public"/>
    <s v="Commerce"/>
    <s v="No"/>
    <s v="Above 1000"/>
    <s v="Above 5000"/>
    <s v="No"/>
    <s v="Yes"/>
    <n v="1"/>
    <m/>
    <m/>
    <m/>
    <m/>
    <m/>
    <m/>
  </r>
  <r>
    <n v="610"/>
    <x v="3"/>
    <s v="Private"/>
    <s v="Commerce"/>
    <s v="Yes"/>
    <s v="Above 1000"/>
    <s v="Above 5000"/>
    <s v="No"/>
    <s v="Yes"/>
    <n v="1"/>
    <m/>
    <m/>
    <m/>
    <m/>
    <m/>
    <m/>
  </r>
  <r>
    <n v="611"/>
    <x v="3"/>
    <s v="Private"/>
    <s v="Commerce"/>
    <s v="No"/>
    <s v="DK/DA"/>
    <s v="1000-5000"/>
    <s v="No"/>
    <s v="Yes"/>
    <n v="1"/>
    <m/>
    <m/>
    <m/>
    <m/>
    <m/>
    <m/>
  </r>
  <r>
    <n v="612"/>
    <x v="3"/>
    <s v="Private"/>
    <s v="Commerce"/>
    <s v="No"/>
    <s v="DK/DA"/>
    <s v="Above 5000"/>
    <s v="No"/>
    <s v="Yes"/>
    <n v="1"/>
    <m/>
    <m/>
    <m/>
    <m/>
    <m/>
    <m/>
  </r>
  <r>
    <n v="613"/>
    <x v="3"/>
    <s v="Private"/>
    <s v="Commerce"/>
    <s v="No"/>
    <s v="DK/DA"/>
    <s v="Above 5000"/>
    <s v="No"/>
    <s v="No"/>
    <n v="1"/>
    <m/>
    <m/>
    <m/>
    <m/>
    <m/>
    <m/>
  </r>
  <r>
    <n v="614"/>
    <x v="3"/>
    <s v="Private"/>
    <s v="Hotel"/>
    <s v="No"/>
    <s v="Below 100"/>
    <s v="DK/DA"/>
    <s v="No"/>
    <s v="No"/>
    <n v="1"/>
    <m/>
    <m/>
    <m/>
    <m/>
    <m/>
    <m/>
  </r>
  <r>
    <n v="615"/>
    <x v="3"/>
    <s v="Private"/>
    <s v="Commerce"/>
    <s v="No"/>
    <s v="DK/DA"/>
    <s v="Above 5000"/>
    <s v="Yes"/>
    <s v="Yes"/>
    <n v="1"/>
    <m/>
    <m/>
    <m/>
    <m/>
    <m/>
    <n v="1"/>
  </r>
  <r>
    <n v="616"/>
    <x v="3"/>
    <s v="Private"/>
    <s v="Commerce"/>
    <s v="No"/>
    <s v="DK/DA"/>
    <s v="Above 5000"/>
    <s v="Yes"/>
    <s v="Yes"/>
    <n v="1"/>
    <m/>
    <m/>
    <m/>
    <m/>
    <m/>
    <m/>
  </r>
  <r>
    <n v="617"/>
    <x v="3"/>
    <s v="Private"/>
    <s v="Commerce"/>
    <s v="No"/>
    <s v="Above 1000"/>
    <s v="Above 5000"/>
    <s v="Yes"/>
    <s v="Yes"/>
    <n v="1"/>
    <m/>
    <m/>
    <m/>
    <m/>
    <n v="1"/>
    <m/>
  </r>
  <r>
    <n v="618"/>
    <x v="3"/>
    <s v="Private"/>
    <s v="Commerce"/>
    <s v="No"/>
    <s v="DK/DA"/>
    <s v="Above 5000"/>
    <s v="No"/>
    <s v="No"/>
    <n v="1"/>
    <m/>
    <m/>
    <m/>
    <m/>
    <m/>
    <m/>
  </r>
  <r>
    <n v="619"/>
    <x v="3"/>
    <s v="Private"/>
    <s v="Commerce"/>
    <s v="No"/>
    <s v="Above 1000"/>
    <s v="Above 5000"/>
    <s v="No"/>
    <s v="Yes"/>
    <n v="1"/>
    <m/>
    <m/>
    <m/>
    <m/>
    <m/>
    <m/>
  </r>
  <r>
    <n v="620"/>
    <x v="3"/>
    <s v="Private"/>
    <s v="Commerce"/>
    <s v="No"/>
    <s v="Above 1000"/>
    <s v="Above 5000"/>
    <s v="Yes"/>
    <s v="No"/>
    <n v="1"/>
    <m/>
    <m/>
    <m/>
    <m/>
    <m/>
    <m/>
  </r>
  <r>
    <n v="621"/>
    <x v="3"/>
    <s v="Private"/>
    <s v="Hotel"/>
    <s v="No"/>
    <s v="Below 100"/>
    <s v="Above 5000"/>
    <s v="No"/>
    <s v="Yes"/>
    <m/>
    <m/>
    <m/>
    <m/>
    <n v="1"/>
    <m/>
    <m/>
  </r>
  <r>
    <n v="622"/>
    <x v="3"/>
    <s v="Public"/>
    <s v="Health Centre"/>
    <s v="No"/>
    <s v="DK/DA"/>
    <s v="DK/DA"/>
    <s v="Yes"/>
    <s v="DK/DA"/>
    <n v="1"/>
    <m/>
    <m/>
    <m/>
    <m/>
    <m/>
    <m/>
  </r>
  <r>
    <n v="623"/>
    <x v="3"/>
    <s v="Public"/>
    <s v="Health Centre"/>
    <s v="No"/>
    <s v="DK/DA"/>
    <s v="DK/DA"/>
    <s v="No"/>
    <s v="No"/>
    <n v="1"/>
    <m/>
    <m/>
    <m/>
    <m/>
    <m/>
    <m/>
  </r>
  <r>
    <n v="624"/>
    <x v="3"/>
    <s v="Public"/>
    <s v="Health Centre"/>
    <s v="No"/>
    <s v="DK/DA"/>
    <s v="DK/DA"/>
    <s v="No"/>
    <s v="Yes"/>
    <n v="1"/>
    <m/>
    <m/>
    <m/>
    <m/>
    <m/>
    <m/>
  </r>
  <r>
    <n v="625"/>
    <x v="3"/>
    <s v="Private"/>
    <s v="Commerce"/>
    <s v="No"/>
    <s v="DK/DA"/>
    <s v="Above 5000"/>
    <s v="Yes"/>
    <s v="Yes"/>
    <n v="1"/>
    <m/>
    <m/>
    <m/>
    <m/>
    <m/>
    <m/>
  </r>
  <r>
    <n v="626"/>
    <x v="3"/>
    <s v="Private"/>
    <s v="Commerce"/>
    <s v="No"/>
    <s v="100-1000"/>
    <s v="1000-5000"/>
    <s v="No"/>
    <s v="No"/>
    <n v="1"/>
    <m/>
    <m/>
    <m/>
    <m/>
    <m/>
    <m/>
  </r>
  <r>
    <n v="627"/>
    <x v="3"/>
    <s v="Private"/>
    <s v="Health Centre"/>
    <s v="No"/>
    <s v="Above 1000"/>
    <s v="Above 5000"/>
    <s v="Yes"/>
    <s v="Yes"/>
    <n v="1"/>
    <m/>
    <m/>
    <m/>
    <m/>
    <m/>
    <m/>
  </r>
  <r>
    <n v="628"/>
    <x v="3"/>
    <s v="Private"/>
    <s v="Commerce"/>
    <s v="No"/>
    <s v="Above 1000"/>
    <s v="Above 5000"/>
    <s v="Yes"/>
    <s v="Yes"/>
    <n v="1"/>
    <m/>
    <m/>
    <m/>
    <m/>
    <m/>
    <m/>
  </r>
  <r>
    <n v="629"/>
    <x v="3"/>
    <s v="Private"/>
    <s v="Commerce"/>
    <s v="No"/>
    <s v="Above 1000"/>
    <s v="Above 5000"/>
    <s v="No"/>
    <s v="Yes"/>
    <n v="1"/>
    <m/>
    <m/>
    <m/>
    <m/>
    <m/>
    <m/>
  </r>
  <r>
    <n v="630"/>
    <x v="3"/>
    <s v="Private"/>
    <s v="Hotel"/>
    <s v="No"/>
    <s v="Below 100"/>
    <s v="DK/DA"/>
    <s v="Yes"/>
    <s v="No"/>
    <n v="1"/>
    <m/>
    <m/>
    <m/>
    <n v="1"/>
    <m/>
    <m/>
  </r>
  <r>
    <n v="631"/>
    <x v="3"/>
    <s v="Private"/>
    <s v="Hotel"/>
    <s v="Yes"/>
    <s v="100-1000"/>
    <s v="DK/DA"/>
    <s v="Yes"/>
    <s v="Yes"/>
    <n v="1"/>
    <m/>
    <m/>
    <m/>
    <m/>
    <m/>
    <m/>
  </r>
  <r>
    <n v="632"/>
    <x v="3"/>
    <s v="Private"/>
    <s v="Hotel"/>
    <s v="Yes"/>
    <s v="DK/DA"/>
    <s v="DK/DA"/>
    <s v="Yes"/>
    <s v="Yes"/>
    <m/>
    <m/>
    <m/>
    <m/>
    <m/>
    <n v="1"/>
    <m/>
  </r>
  <r>
    <n v="633"/>
    <x v="3"/>
    <s v="Public"/>
    <s v="Hotel"/>
    <s v="No"/>
    <s v="DK/DA"/>
    <s v="Below 1000"/>
    <s v="No"/>
    <s v="No"/>
    <n v="1"/>
    <m/>
    <m/>
    <m/>
    <m/>
    <m/>
    <m/>
  </r>
  <r>
    <n v="634"/>
    <x v="3"/>
    <s v="Private"/>
    <s v="Hotel"/>
    <s v="Yes"/>
    <s v="DK/DA"/>
    <s v="DK/DA"/>
    <s v="No"/>
    <s v="Yes"/>
    <n v="1"/>
    <m/>
    <m/>
    <m/>
    <n v="1"/>
    <m/>
    <m/>
  </r>
  <r>
    <n v="635"/>
    <x v="3"/>
    <s v="Private"/>
    <s v="Hotel"/>
    <s v="No"/>
    <s v="DK/DA"/>
    <s v="Below 1000"/>
    <s v="Yes"/>
    <s v="Yes"/>
    <n v="1"/>
    <m/>
    <m/>
    <m/>
    <m/>
    <m/>
    <m/>
  </r>
  <r>
    <n v="636"/>
    <x v="3"/>
    <s v="Private"/>
    <s v="Hotel"/>
    <s v="Yes"/>
    <s v="DK/DA"/>
    <s v="Below 1000"/>
    <s v="Yes"/>
    <s v="No"/>
    <n v="1"/>
    <m/>
    <m/>
    <m/>
    <m/>
    <n v="1"/>
    <m/>
  </r>
  <r>
    <n v="637"/>
    <x v="3"/>
    <s v="Private"/>
    <s v="Hotel"/>
    <s v="No"/>
    <s v="DK/DA"/>
    <s v="1000-5000"/>
    <s v="No"/>
    <s v="Yes"/>
    <n v="1"/>
    <m/>
    <m/>
    <m/>
    <m/>
    <m/>
    <m/>
  </r>
  <r>
    <n v="638"/>
    <x v="3"/>
    <s v="Private"/>
    <s v="Hotel"/>
    <s v="Yes"/>
    <s v="DK/DA"/>
    <s v="Above 5000"/>
    <s v="No"/>
    <s v="Yes"/>
    <n v="1"/>
    <m/>
    <m/>
    <m/>
    <m/>
    <n v="1"/>
    <m/>
  </r>
  <r>
    <n v="639"/>
    <x v="3"/>
    <s v="Public"/>
    <s v="Hotel"/>
    <s v="No"/>
    <s v="DK/DA"/>
    <s v="Above 5000"/>
    <s v="Yes"/>
    <s v="No"/>
    <m/>
    <m/>
    <m/>
    <m/>
    <m/>
    <m/>
    <n v="1"/>
  </r>
  <r>
    <n v="640"/>
    <x v="3"/>
    <s v="Private"/>
    <s v="Hotel"/>
    <s v="Yes"/>
    <s v="DK/DA"/>
    <s v="DK/DA"/>
    <s v="Yes"/>
    <s v="DK/DA"/>
    <m/>
    <m/>
    <m/>
    <m/>
    <m/>
    <m/>
    <n v="1"/>
  </r>
  <r>
    <n v="641"/>
    <x v="3"/>
    <s v="Private"/>
    <s v="Hotel"/>
    <s v="Yes"/>
    <s v="DK/DA"/>
    <s v="Above 5000"/>
    <s v="No"/>
    <s v="Yes"/>
    <n v="1"/>
    <m/>
    <m/>
    <m/>
    <m/>
    <n v="1"/>
    <m/>
  </r>
  <r>
    <n v="642"/>
    <x v="3"/>
    <s v="Private"/>
    <s v="Sport Centre"/>
    <s v="Yes"/>
    <s v="DK/DA"/>
    <s v="DK/DA"/>
    <s v="No"/>
    <s v="Yes"/>
    <n v="1"/>
    <m/>
    <m/>
    <m/>
    <m/>
    <m/>
    <m/>
  </r>
  <r>
    <n v="643"/>
    <x v="3"/>
    <s v="Private"/>
    <s v="Commerce"/>
    <s v="No"/>
    <s v="DK/DA"/>
    <s v="Above 5000"/>
    <s v="Yes"/>
    <s v="Yes"/>
    <n v="1"/>
    <m/>
    <m/>
    <m/>
    <m/>
    <n v="1"/>
    <m/>
  </r>
  <r>
    <n v="644"/>
    <x v="3"/>
    <s v="Private"/>
    <s v="Hotel"/>
    <s v="No"/>
    <s v="Below 100"/>
    <s v="DK/DA"/>
    <s v="Yes"/>
    <s v="No"/>
    <n v="1"/>
    <m/>
    <m/>
    <m/>
    <m/>
    <n v="1"/>
    <m/>
  </r>
  <r>
    <n v="645"/>
    <x v="3"/>
    <s v="Private"/>
    <s v="Hotel"/>
    <s v="No"/>
    <s v="DK/DA"/>
    <s v="DK/DA"/>
    <s v="No"/>
    <s v="Yes"/>
    <n v="1"/>
    <m/>
    <m/>
    <m/>
    <m/>
    <m/>
    <m/>
  </r>
  <r>
    <n v="646"/>
    <x v="3"/>
    <s v="Private"/>
    <s v="Hotel"/>
    <s v="No"/>
    <s v="DK/DA"/>
    <s v="DK/DA"/>
    <s v="No"/>
    <s v="Yes"/>
    <n v="1"/>
    <m/>
    <m/>
    <m/>
    <m/>
    <m/>
    <m/>
  </r>
  <r>
    <n v="647"/>
    <x v="3"/>
    <s v="Private"/>
    <s v="Hotel"/>
    <s v="No"/>
    <s v="DK/DA"/>
    <s v="DK/DA"/>
    <s v="Yes"/>
    <s v="No"/>
    <n v="1"/>
    <m/>
    <m/>
    <m/>
    <m/>
    <m/>
    <m/>
  </r>
  <r>
    <n v="648"/>
    <x v="3"/>
    <s v="Private"/>
    <s v="Hotel"/>
    <s v="No"/>
    <s v="DK/DA"/>
    <s v="DK/DA"/>
    <s v="No"/>
    <s v="Yes"/>
    <n v="1"/>
    <m/>
    <m/>
    <m/>
    <m/>
    <m/>
    <m/>
  </r>
  <r>
    <n v="649"/>
    <x v="3"/>
    <s v="Private"/>
    <s v="Education Centre"/>
    <s v="No"/>
    <s v="100-1000"/>
    <s v="DK/DA"/>
    <s v="No"/>
    <s v="No"/>
    <n v="1"/>
    <m/>
    <m/>
    <m/>
    <m/>
    <m/>
    <m/>
  </r>
  <r>
    <n v="650"/>
    <x v="3"/>
    <s v="Private"/>
    <s v="Commerce"/>
    <s v="No"/>
    <s v="Above 1000"/>
    <s v="Above 5000"/>
    <s v="No"/>
    <s v="No"/>
    <n v="1"/>
    <m/>
    <m/>
    <m/>
    <m/>
    <m/>
    <m/>
  </r>
  <r>
    <n v="651"/>
    <x v="3"/>
    <s v="Private"/>
    <s v="Commerce"/>
    <s v="No"/>
    <s v="DK/DA"/>
    <s v="Above 5000"/>
    <s v="No"/>
    <s v="Yes"/>
    <n v="1"/>
    <m/>
    <m/>
    <m/>
    <m/>
    <m/>
    <m/>
  </r>
  <r>
    <n v="652"/>
    <x v="3"/>
    <s v="Private"/>
    <s v="Education Centre"/>
    <s v="No"/>
    <s v="100-1000"/>
    <s v="DK/DA"/>
    <s v="No"/>
    <s v="Yes"/>
    <n v="1"/>
    <m/>
    <m/>
    <m/>
    <m/>
    <m/>
    <m/>
  </r>
  <r>
    <n v="653"/>
    <x v="3"/>
    <s v="Private"/>
    <s v="Commerce"/>
    <s v="No"/>
    <s v="DK/DA"/>
    <s v="DK/DA"/>
    <s v="No"/>
    <s v="Yes"/>
    <n v="1"/>
    <m/>
    <m/>
    <m/>
    <m/>
    <m/>
    <m/>
  </r>
  <r>
    <n v="654"/>
    <x v="3"/>
    <s v="Private"/>
    <s v="Education Centre"/>
    <s v="No"/>
    <s v="100-1000"/>
    <s v="DK/DA"/>
    <s v="No"/>
    <s v="No"/>
    <n v="1"/>
    <m/>
    <m/>
    <m/>
    <m/>
    <m/>
    <m/>
  </r>
  <r>
    <n v="655"/>
    <x v="3"/>
    <s v="Private"/>
    <s v="Commerce"/>
    <s v="No"/>
    <s v="DK/DA"/>
    <s v="Above 5000"/>
    <s v="Yes"/>
    <s v="No"/>
    <n v="1"/>
    <m/>
    <m/>
    <m/>
    <m/>
    <m/>
    <m/>
  </r>
  <r>
    <n v="656"/>
    <x v="3"/>
    <s v="Private"/>
    <s v="Commerce"/>
    <s v="No"/>
    <s v="DK/DA"/>
    <s v="Above 5000"/>
    <s v="Yes"/>
    <s v="Yes"/>
    <n v="1"/>
    <m/>
    <m/>
    <m/>
    <m/>
    <n v="1"/>
    <m/>
  </r>
  <r>
    <n v="657"/>
    <x v="3"/>
    <s v="Private"/>
    <s v="Education Centre"/>
    <s v="No"/>
    <s v="Above 1000"/>
    <s v="DK/DA"/>
    <s v="No"/>
    <s v="No"/>
    <n v="1"/>
    <m/>
    <n v="1"/>
    <m/>
    <m/>
    <m/>
    <m/>
  </r>
  <r>
    <n v="658"/>
    <x v="3"/>
    <s v="Private"/>
    <s v="Commerce"/>
    <s v="No"/>
    <s v="DK/DA"/>
    <s v="Above 5000"/>
    <s v="No"/>
    <s v="No"/>
    <n v="1"/>
    <m/>
    <m/>
    <m/>
    <m/>
    <m/>
    <m/>
  </r>
  <r>
    <n v="659"/>
    <x v="3"/>
    <s v="Private"/>
    <s v="Education Centre"/>
    <s v="No"/>
    <s v="Above 1000"/>
    <s v="DK/DA"/>
    <s v="No"/>
    <s v="Yes"/>
    <n v="1"/>
    <m/>
    <n v="1"/>
    <m/>
    <m/>
    <m/>
    <m/>
  </r>
  <r>
    <n v="660"/>
    <x v="3"/>
    <s v="Private"/>
    <s v="Commerce"/>
    <s v="No"/>
    <s v="DK/DA"/>
    <s v="Above 5000"/>
    <s v="No"/>
    <s v="No"/>
    <n v="1"/>
    <m/>
    <m/>
    <m/>
    <m/>
    <m/>
    <m/>
  </r>
  <r>
    <n v="661"/>
    <x v="3"/>
    <s v="Private"/>
    <s v="Education Centre"/>
    <s v="No"/>
    <s v="Above 1000"/>
    <s v="DK/DA"/>
    <s v="Yes"/>
    <s v="Yes"/>
    <n v="1"/>
    <m/>
    <m/>
    <m/>
    <m/>
    <m/>
    <m/>
  </r>
  <r>
    <n v="662"/>
    <x v="3"/>
    <s v="Private"/>
    <s v="Commerce"/>
    <s v="Yes"/>
    <s v="DK/DA"/>
    <s v="Above 5000"/>
    <s v="Yes"/>
    <s v="Yes"/>
    <n v="1"/>
    <m/>
    <m/>
    <m/>
    <n v="1"/>
    <m/>
    <m/>
  </r>
  <r>
    <n v="663"/>
    <x v="3"/>
    <s v="Private"/>
    <s v="Education Centre"/>
    <s v="Yes"/>
    <s v="Above 1000"/>
    <s v="Above 5000"/>
    <s v="Yes"/>
    <s v="Yes"/>
    <n v="1"/>
    <m/>
    <m/>
    <m/>
    <m/>
    <m/>
    <m/>
  </r>
  <r>
    <n v="664"/>
    <x v="3"/>
    <s v="Private"/>
    <s v="Education Centre"/>
    <s v="No"/>
    <s v="100-1000"/>
    <s v="DK/DA"/>
    <s v="Yes"/>
    <s v="No"/>
    <n v="1"/>
    <m/>
    <m/>
    <m/>
    <m/>
    <m/>
    <m/>
  </r>
  <r>
    <n v="665"/>
    <x v="3"/>
    <s v="Private"/>
    <s v="Education Centre"/>
    <s v="Yes"/>
    <s v="100-1000"/>
    <s v="DK/DA"/>
    <s v="No"/>
    <s v="Yes"/>
    <n v="1"/>
    <m/>
    <m/>
    <m/>
    <m/>
    <m/>
    <m/>
  </r>
  <r>
    <n v="666"/>
    <x v="3"/>
    <s v="Private"/>
    <s v="Commerce"/>
    <s v="No"/>
    <s v="Above 1000"/>
    <s v="Above 5000"/>
    <s v="Yes"/>
    <s v="Yes"/>
    <n v="1"/>
    <m/>
    <m/>
    <m/>
    <m/>
    <n v="1"/>
    <m/>
  </r>
  <r>
    <n v="667"/>
    <x v="3"/>
    <s v="Private"/>
    <s v="Education Centre"/>
    <s v="No"/>
    <s v="Above 1000"/>
    <s v="DK/DA"/>
    <s v="No"/>
    <s v="Yes"/>
    <n v="1"/>
    <m/>
    <m/>
    <m/>
    <m/>
    <m/>
    <m/>
  </r>
  <r>
    <n v="668"/>
    <x v="3"/>
    <s v="Private"/>
    <s v="Education Centre"/>
    <s v="No"/>
    <s v="100-1000"/>
    <s v="DK/DA"/>
    <s v="No"/>
    <s v="No"/>
    <n v="1"/>
    <m/>
    <m/>
    <m/>
    <m/>
    <m/>
    <m/>
  </r>
  <r>
    <n v="669"/>
    <x v="3"/>
    <s v="Public"/>
    <s v="Health Centre"/>
    <s v="No"/>
    <s v="DK/DA"/>
    <s v="Below 1000"/>
    <s v="No"/>
    <s v="No"/>
    <m/>
    <m/>
    <m/>
    <m/>
    <m/>
    <n v="1"/>
    <m/>
  </r>
  <r>
    <n v="670"/>
    <x v="3"/>
    <s v="Public"/>
    <s v="Health Centre"/>
    <s v="No"/>
    <s v="100-1000"/>
    <s v="DK/DA"/>
    <s v="Yes"/>
    <s v="No"/>
    <m/>
    <m/>
    <m/>
    <m/>
    <m/>
    <n v="1"/>
    <m/>
  </r>
  <r>
    <n v="671"/>
    <x v="3"/>
    <s v="Private"/>
    <s v="Education Centre"/>
    <s v="No"/>
    <s v="DK/DA"/>
    <s v="1000-5000"/>
    <s v="No"/>
    <s v="Yes"/>
    <n v="1"/>
    <m/>
    <m/>
    <m/>
    <m/>
    <m/>
    <m/>
  </r>
  <r>
    <n v="672"/>
    <x v="3"/>
    <s v="Public"/>
    <s v="Health Centre"/>
    <s v="No"/>
    <s v="100-1000"/>
    <s v="DK/DA"/>
    <s v="No"/>
    <s v="No"/>
    <m/>
    <m/>
    <m/>
    <m/>
    <n v="1"/>
    <m/>
    <m/>
  </r>
  <r>
    <n v="673"/>
    <x v="3"/>
    <s v="Public"/>
    <s v="Health Centre"/>
    <s v="No"/>
    <s v="Below 100"/>
    <s v="DK/DA"/>
    <s v="No"/>
    <s v="No"/>
    <n v="1"/>
    <m/>
    <m/>
    <m/>
    <m/>
    <m/>
    <m/>
  </r>
  <r>
    <n v="674"/>
    <x v="3"/>
    <s v="Private"/>
    <s v="Education Centre"/>
    <s v="No"/>
    <s v="100-1000"/>
    <s v="DK/DA"/>
    <s v="No"/>
    <s v="No"/>
    <n v="1"/>
    <m/>
    <m/>
    <m/>
    <m/>
    <m/>
    <m/>
  </r>
  <r>
    <n v="675"/>
    <x v="3"/>
    <s v="Public"/>
    <s v="Health Centre"/>
    <s v="No"/>
    <s v="DK/DA"/>
    <s v="DK/DA"/>
    <s v="DK/DA"/>
    <s v="DK/DA"/>
    <n v="1"/>
    <m/>
    <m/>
    <m/>
    <m/>
    <n v="1"/>
    <m/>
  </r>
  <r>
    <n v="676"/>
    <x v="3"/>
    <s v="Private"/>
    <s v="Education Centre"/>
    <s v="Yes"/>
    <s v="100-1000"/>
    <s v="DK/DA"/>
    <s v="No"/>
    <s v="No"/>
    <n v="1"/>
    <m/>
    <n v="1"/>
    <m/>
    <m/>
    <m/>
    <m/>
  </r>
  <r>
    <n v="677"/>
    <x v="3"/>
    <s v="Public"/>
    <s v="Health Centre"/>
    <s v="No"/>
    <s v="DK/DA"/>
    <s v="DK/DA"/>
    <s v="Yes"/>
    <s v="No"/>
    <n v="1"/>
    <m/>
    <m/>
    <m/>
    <m/>
    <m/>
    <m/>
  </r>
  <r>
    <n v="678"/>
    <x v="3"/>
    <s v="Private"/>
    <s v="Education Centre"/>
    <s v="No"/>
    <s v="DK/DA"/>
    <s v="Below 1000"/>
    <s v="No"/>
    <s v="No"/>
    <n v="1"/>
    <m/>
    <m/>
    <m/>
    <m/>
    <m/>
    <m/>
  </r>
  <r>
    <n v="679"/>
    <x v="3"/>
    <s v="Private"/>
    <s v="Education Centre"/>
    <s v="No"/>
    <s v="100-1000"/>
    <s v="DK/DA"/>
    <s v="Yes"/>
    <s v="No"/>
    <n v="1"/>
    <m/>
    <m/>
    <m/>
    <n v="1"/>
    <m/>
    <m/>
  </r>
  <r>
    <n v="680"/>
    <x v="3"/>
    <s v="Public"/>
    <s v="Health Centre"/>
    <s v="No"/>
    <s v="100-1000"/>
    <s v="Above 5000"/>
    <s v="Yes"/>
    <s v="Yes"/>
    <m/>
    <m/>
    <m/>
    <m/>
    <m/>
    <n v="1"/>
    <m/>
  </r>
  <r>
    <n v="681"/>
    <x v="3"/>
    <s v="Public"/>
    <s v="Education Centre"/>
    <s v="No"/>
    <s v="100-1000"/>
    <s v="1000-5000"/>
    <s v="No"/>
    <s v="Yes"/>
    <n v="1"/>
    <m/>
    <m/>
    <m/>
    <m/>
    <m/>
    <m/>
  </r>
  <r>
    <n v="682"/>
    <x v="3"/>
    <s v="Private"/>
    <s v="Hotel"/>
    <s v="Yes"/>
    <s v="DK/DA"/>
    <s v="DK/DA"/>
    <s v="Yes"/>
    <s v="Yes"/>
    <n v="1"/>
    <m/>
    <m/>
    <m/>
    <m/>
    <m/>
    <m/>
  </r>
  <r>
    <n v="683"/>
    <x v="3"/>
    <s v="Public"/>
    <s v="Hotel"/>
    <s v="No"/>
    <s v="DK/DA"/>
    <s v="DK/DA"/>
    <s v="No"/>
    <s v="Yes"/>
    <n v="1"/>
    <m/>
    <m/>
    <m/>
    <m/>
    <m/>
    <m/>
  </r>
  <r>
    <n v="684"/>
    <x v="3"/>
    <s v="Public"/>
    <s v="Education Centre"/>
    <s v="No"/>
    <s v="100-1000"/>
    <s v="DK/DA"/>
    <s v="Yes"/>
    <s v="Yes"/>
    <n v="1"/>
    <m/>
    <m/>
    <m/>
    <m/>
    <m/>
    <m/>
  </r>
  <r>
    <n v="685"/>
    <x v="3"/>
    <s v="Public"/>
    <s v="Health Centre"/>
    <s v="No"/>
    <s v="100-1000"/>
    <s v="Below 1000"/>
    <s v="DK/DA"/>
    <s v="No"/>
    <m/>
    <m/>
    <m/>
    <m/>
    <m/>
    <n v="1"/>
    <m/>
  </r>
  <r>
    <n v="686"/>
    <x v="3"/>
    <s v="Private"/>
    <s v="Hotel"/>
    <s v="No"/>
    <s v="DK/DA"/>
    <s v="DK/DA"/>
    <s v="No"/>
    <s v="No"/>
    <n v="1"/>
    <m/>
    <m/>
    <m/>
    <m/>
    <m/>
    <m/>
  </r>
  <r>
    <n v="687"/>
    <x v="3"/>
    <s v="Private"/>
    <s v="Office"/>
    <s v="No"/>
    <s v="DK/DA"/>
    <s v="Above 5000"/>
    <s v="No"/>
    <s v="No"/>
    <n v="1"/>
    <m/>
    <m/>
    <m/>
    <m/>
    <m/>
    <m/>
  </r>
  <r>
    <n v="688"/>
    <x v="3"/>
    <s v="Private"/>
    <s v="Hotel"/>
    <s v="No"/>
    <s v="DK/DA"/>
    <s v="DK/DA"/>
    <s v="No"/>
    <s v="DK/DA"/>
    <n v="1"/>
    <m/>
    <m/>
    <m/>
    <m/>
    <m/>
    <m/>
  </r>
  <r>
    <n v="689"/>
    <x v="3"/>
    <s v="Public"/>
    <s v="Office"/>
    <s v="No"/>
    <s v="Below 100"/>
    <s v="DK/DA"/>
    <s v="Yes"/>
    <s v="Yes"/>
    <n v="1"/>
    <m/>
    <m/>
    <m/>
    <m/>
    <m/>
    <m/>
  </r>
  <r>
    <n v="690"/>
    <x v="3"/>
    <s v="Public"/>
    <s v="Health Centre"/>
    <s v="No"/>
    <s v="Below 100"/>
    <s v="Below 1000"/>
    <s v="No"/>
    <s v="No"/>
    <m/>
    <m/>
    <m/>
    <m/>
    <n v="1"/>
    <n v="1"/>
    <m/>
  </r>
  <r>
    <n v="691"/>
    <x v="3"/>
    <s v="Private"/>
    <s v="Office"/>
    <s v="No"/>
    <s v="Below 100"/>
    <s v="DK/DA"/>
    <s v="Yes"/>
    <s v="Yes"/>
    <n v="1"/>
    <m/>
    <n v="1"/>
    <m/>
    <n v="1"/>
    <m/>
    <m/>
  </r>
  <r>
    <n v="692"/>
    <x v="3"/>
    <s v="Private"/>
    <s v="Hotel"/>
    <s v="No"/>
    <s v="Below 100"/>
    <s v="DK/DA"/>
    <s v="Yes"/>
    <s v="Yes"/>
    <n v="1"/>
    <m/>
    <m/>
    <m/>
    <m/>
    <m/>
    <m/>
  </r>
  <r>
    <n v="693"/>
    <x v="3"/>
    <s v="Private"/>
    <s v="Hotel"/>
    <s v="No"/>
    <s v="DK/DA"/>
    <s v="DK/DA"/>
    <s v="No"/>
    <s v="No"/>
    <n v="1"/>
    <m/>
    <m/>
    <m/>
    <n v="1"/>
    <n v="1"/>
    <m/>
  </r>
  <r>
    <n v="694"/>
    <x v="3"/>
    <s v="Private"/>
    <s v="Hotel"/>
    <s v="No"/>
    <s v="DK/DA"/>
    <s v="DK/DA"/>
    <s v="Yes"/>
    <s v="Yes"/>
    <n v="1"/>
    <m/>
    <m/>
    <m/>
    <m/>
    <m/>
    <m/>
  </r>
  <r>
    <n v="695"/>
    <x v="3"/>
    <s v="Private"/>
    <s v="Hotel"/>
    <s v="Yes"/>
    <s v="DK/DA"/>
    <s v="Above 5000"/>
    <s v="Yes"/>
    <s v="DK/DA"/>
    <n v="1"/>
    <m/>
    <m/>
    <m/>
    <m/>
    <n v="1"/>
    <m/>
  </r>
  <r>
    <n v="696"/>
    <x v="3"/>
    <s v="Private"/>
    <s v="Hotel"/>
    <s v="No"/>
    <s v="DK/DA"/>
    <s v="1000-5000"/>
    <s v="No"/>
    <s v="Yes"/>
    <n v="1"/>
    <m/>
    <m/>
    <m/>
    <m/>
    <n v="1"/>
    <m/>
  </r>
  <r>
    <n v="697"/>
    <x v="3"/>
    <s v="Private"/>
    <s v="Hotel"/>
    <s v="No"/>
    <s v="DK/DA"/>
    <s v="DK/DA"/>
    <s v="No"/>
    <s v="No"/>
    <n v="1"/>
    <m/>
    <m/>
    <m/>
    <m/>
    <m/>
    <m/>
  </r>
  <r>
    <n v="698"/>
    <x v="3"/>
    <s v="Private"/>
    <s v="Office"/>
    <s v="No"/>
    <s v="Below 100"/>
    <s v="DK/DA"/>
    <s v="No"/>
    <s v="No"/>
    <n v="1"/>
    <m/>
    <m/>
    <m/>
    <m/>
    <m/>
    <m/>
  </r>
  <r>
    <n v="699"/>
    <x v="3"/>
    <s v="Private"/>
    <s v="Hotel"/>
    <s v="Yes"/>
    <s v="DK/DA"/>
    <s v="DK/DA"/>
    <s v="DK/DA"/>
    <s v="Yes"/>
    <m/>
    <m/>
    <m/>
    <m/>
    <m/>
    <m/>
    <n v="1"/>
  </r>
  <r>
    <n v="700"/>
    <x v="3"/>
    <s v="Private"/>
    <s v="Office"/>
    <s v="No"/>
    <s v="DK/DA"/>
    <s v="Below 1000"/>
    <s v="No"/>
    <s v="No"/>
    <m/>
    <m/>
    <m/>
    <m/>
    <m/>
    <m/>
    <m/>
  </r>
  <r>
    <n v="701"/>
    <x v="3"/>
    <s v="Private"/>
    <s v="Hotel"/>
    <s v="No"/>
    <s v="DK/DA"/>
    <s v="DK/DA"/>
    <s v="No"/>
    <s v="No"/>
    <n v="1"/>
    <m/>
    <m/>
    <m/>
    <m/>
    <m/>
    <m/>
  </r>
  <r>
    <n v="702"/>
    <x v="3"/>
    <s v="Public"/>
    <s v="Health Centre"/>
    <s v="No"/>
    <s v="DK/DA"/>
    <s v="1000-5000"/>
    <s v="Yes"/>
    <s v="No"/>
    <m/>
    <m/>
    <m/>
    <m/>
    <m/>
    <n v="1"/>
    <m/>
  </r>
  <r>
    <n v="703"/>
    <x v="3"/>
    <s v="Public"/>
    <s v="Office"/>
    <s v="No"/>
    <s v="DK/DA"/>
    <s v="1000-5000"/>
    <s v="No"/>
    <s v="Yes"/>
    <n v="1"/>
    <m/>
    <n v="1"/>
    <m/>
    <m/>
    <m/>
    <m/>
  </r>
  <r>
    <n v="704"/>
    <x v="3"/>
    <s v="Public"/>
    <s v="Health Centre"/>
    <s v="No"/>
    <s v="Below 100"/>
    <s v="DK/DA"/>
    <s v="DK/DA"/>
    <s v="DK/DA"/>
    <m/>
    <m/>
    <m/>
    <m/>
    <m/>
    <n v="1"/>
    <m/>
  </r>
  <r>
    <n v="705"/>
    <x v="3"/>
    <s v="Public"/>
    <s v="Health Centre"/>
    <s v="No"/>
    <s v="Below 100"/>
    <s v="DK/DA"/>
    <s v="No"/>
    <s v="DK/DA"/>
    <n v="1"/>
    <m/>
    <m/>
    <m/>
    <m/>
    <m/>
    <m/>
  </r>
  <r>
    <n v="706"/>
    <x v="3"/>
    <s v="Private"/>
    <s v="Office"/>
    <s v="No"/>
    <s v="Below 100"/>
    <s v="DK/DA"/>
    <s v="Yes"/>
    <s v="No"/>
    <n v="1"/>
    <m/>
    <m/>
    <m/>
    <m/>
    <m/>
    <m/>
  </r>
  <r>
    <n v="707"/>
    <x v="3"/>
    <s v="Public"/>
    <s v="Sport Centre"/>
    <s v="No"/>
    <s v="DK/DA"/>
    <s v="DK/DA"/>
    <s v="No"/>
    <s v="No"/>
    <n v="1"/>
    <m/>
    <m/>
    <m/>
    <m/>
    <m/>
    <m/>
  </r>
  <r>
    <n v="708"/>
    <x v="3"/>
    <s v="Public"/>
    <s v="Office"/>
    <s v="No"/>
    <s v="Below 100"/>
    <s v="DK/DA"/>
    <s v="No"/>
    <s v="No"/>
    <n v="1"/>
    <n v="1"/>
    <m/>
    <m/>
    <m/>
    <n v="1"/>
    <m/>
  </r>
  <r>
    <n v="709"/>
    <x v="3"/>
    <s v="Private"/>
    <s v="Office"/>
    <s v="No"/>
    <s v="Below 100"/>
    <s v="Below 1000"/>
    <s v="No"/>
    <s v="No"/>
    <n v="1"/>
    <m/>
    <m/>
    <m/>
    <m/>
    <m/>
    <m/>
  </r>
  <r>
    <n v="710"/>
    <x v="3"/>
    <s v="Private"/>
    <s v="Office"/>
    <s v="No"/>
    <s v="Below 100"/>
    <s v="1000-5000"/>
    <s v="No"/>
    <s v="No"/>
    <n v="1"/>
    <m/>
    <m/>
    <m/>
    <m/>
    <m/>
    <m/>
  </r>
  <r>
    <n v="711"/>
    <x v="3"/>
    <s v="Private"/>
    <s v="Hotel"/>
    <s v="No"/>
    <s v="DK/DA"/>
    <s v="DK/DA"/>
    <s v="No"/>
    <s v="Yes"/>
    <n v="1"/>
    <m/>
    <m/>
    <m/>
    <n v="1"/>
    <m/>
    <m/>
  </r>
  <r>
    <n v="712"/>
    <x v="3"/>
    <s v="Private"/>
    <s v="Hotel"/>
    <s v="Yes"/>
    <s v="DK/DA"/>
    <s v="DK/DA"/>
    <s v="No"/>
    <s v="Yes"/>
    <n v="1"/>
    <m/>
    <m/>
    <m/>
    <m/>
    <m/>
    <m/>
  </r>
  <r>
    <n v="713"/>
    <x v="3"/>
    <s v="Private"/>
    <s v="Office"/>
    <s v="No"/>
    <s v="Below 100"/>
    <s v="1000-5000"/>
    <s v="No"/>
    <s v="No"/>
    <n v="1"/>
    <m/>
    <m/>
    <m/>
    <m/>
    <m/>
    <m/>
  </r>
  <r>
    <n v="714"/>
    <x v="3"/>
    <s v="Private"/>
    <s v="Office"/>
    <s v="No"/>
    <s v="Below 100"/>
    <s v="1000-5000"/>
    <s v="No"/>
    <s v="No"/>
    <n v="1"/>
    <m/>
    <m/>
    <m/>
    <m/>
    <m/>
    <m/>
  </r>
  <r>
    <n v="715"/>
    <x v="3"/>
    <s v="Private"/>
    <s v="Office"/>
    <s v="No"/>
    <s v="Below 100"/>
    <s v="1000-5000"/>
    <s v="No"/>
    <s v="Yes"/>
    <n v="1"/>
    <m/>
    <m/>
    <m/>
    <m/>
    <m/>
    <m/>
  </r>
  <r>
    <n v="716"/>
    <x v="3"/>
    <s v="Private"/>
    <s v="Hotel"/>
    <s v="Yes"/>
    <s v="DK/DA"/>
    <s v="DK/DA"/>
    <s v="Yes"/>
    <s v="No"/>
    <n v="1"/>
    <m/>
    <m/>
    <m/>
    <m/>
    <n v="1"/>
    <m/>
  </r>
  <r>
    <n v="717"/>
    <x v="3"/>
    <s v="Private"/>
    <s v="Hotel"/>
    <s v="No"/>
    <s v="DK/DA"/>
    <s v="DK/DA"/>
    <s v="Yes"/>
    <s v="No"/>
    <n v="1"/>
    <m/>
    <m/>
    <m/>
    <m/>
    <m/>
    <m/>
  </r>
  <r>
    <n v="718"/>
    <x v="3"/>
    <s v="Private"/>
    <s v="Hotel"/>
    <s v="No"/>
    <s v="Below 100"/>
    <s v="DK/DA"/>
    <s v="No"/>
    <s v="No"/>
    <m/>
    <m/>
    <m/>
    <m/>
    <n v="1"/>
    <m/>
    <m/>
  </r>
  <r>
    <n v="719"/>
    <x v="3"/>
    <s v="Private"/>
    <s v="Hotel"/>
    <s v="Yes"/>
    <s v="Below 100"/>
    <s v="Below 1000"/>
    <s v="Yes"/>
    <s v="Yes"/>
    <m/>
    <m/>
    <m/>
    <m/>
    <m/>
    <m/>
    <m/>
  </r>
  <r>
    <n v="720"/>
    <x v="3"/>
    <s v="Private"/>
    <s v="Hotel"/>
    <s v="No"/>
    <s v="Below 100"/>
    <s v="DK/DA"/>
    <s v="No"/>
    <s v="Yes"/>
    <n v="1"/>
    <m/>
    <n v="1"/>
    <m/>
    <m/>
    <m/>
    <m/>
  </r>
  <r>
    <n v="721"/>
    <x v="3"/>
    <s v="Private"/>
    <s v="Hotel"/>
    <s v="Yes"/>
    <s v="DK/DA"/>
    <s v="Above 5000"/>
    <s v="No"/>
    <s v="No"/>
    <n v="1"/>
    <m/>
    <m/>
    <m/>
    <m/>
    <m/>
    <m/>
  </r>
  <r>
    <n v="722"/>
    <x v="3"/>
    <s v="Public"/>
    <s v="Health Centre"/>
    <s v="No"/>
    <s v="Below 100"/>
    <s v="DK/DA"/>
    <s v="Yes"/>
    <s v="DK/DA"/>
    <n v="1"/>
    <m/>
    <m/>
    <m/>
    <m/>
    <m/>
    <m/>
  </r>
  <r>
    <n v="723"/>
    <x v="3"/>
    <s v="Private"/>
    <s v="Hotel"/>
    <s v="No"/>
    <s v="DK/DA"/>
    <s v="Below 1000"/>
    <s v="No"/>
    <s v="Yes"/>
    <n v="1"/>
    <m/>
    <m/>
    <m/>
    <m/>
    <m/>
    <m/>
  </r>
  <r>
    <n v="724"/>
    <x v="3"/>
    <s v="Private"/>
    <s v="Sport Centre"/>
    <s v="No"/>
    <s v="Below 100"/>
    <s v="Below 1000"/>
    <s v="Yes"/>
    <s v="No"/>
    <n v="1"/>
    <m/>
    <m/>
    <m/>
    <m/>
    <n v="1"/>
    <m/>
  </r>
  <r>
    <n v="725"/>
    <x v="3"/>
    <s v="Private"/>
    <s v="Office"/>
    <s v="No"/>
    <s v="Below 100"/>
    <s v="1000-5000"/>
    <s v="Yes"/>
    <s v="No"/>
    <n v="1"/>
    <m/>
    <m/>
    <m/>
    <m/>
    <m/>
    <m/>
  </r>
  <r>
    <n v="726"/>
    <x v="3"/>
    <s v="Public"/>
    <s v="Sport Centre"/>
    <s v="Yes"/>
    <s v="100-1000"/>
    <s v="DK/DA"/>
    <s v="No"/>
    <s v="No"/>
    <n v="1"/>
    <m/>
    <m/>
    <m/>
    <m/>
    <n v="1"/>
    <m/>
  </r>
  <r>
    <n v="727"/>
    <x v="3"/>
    <s v="Public"/>
    <s v="Sport Centre"/>
    <s v="No"/>
    <s v="DK/DA"/>
    <s v="1000-5000"/>
    <s v="No"/>
    <s v="Yes"/>
    <n v="1"/>
    <m/>
    <m/>
    <m/>
    <m/>
    <n v="1"/>
    <m/>
  </r>
  <r>
    <n v="728"/>
    <x v="3"/>
    <s v="Public"/>
    <s v="Sport Centre"/>
    <s v="No"/>
    <s v="DK/DA"/>
    <s v="Below 1000"/>
    <s v="No"/>
    <s v="Yes"/>
    <n v="1"/>
    <m/>
    <m/>
    <m/>
    <m/>
    <n v="1"/>
    <m/>
  </r>
  <r>
    <n v="729"/>
    <x v="3"/>
    <s v="Public"/>
    <s v="Sport Centre"/>
    <s v="No"/>
    <s v="DK/DA"/>
    <s v="1000-5000"/>
    <s v="No"/>
    <s v="Yes"/>
    <n v="1"/>
    <m/>
    <m/>
    <m/>
    <m/>
    <n v="1"/>
    <m/>
  </r>
  <r>
    <n v="730"/>
    <x v="3"/>
    <s v="Private"/>
    <s v="Office"/>
    <s v="No"/>
    <s v="100-1000"/>
    <s v="DK/DA"/>
    <s v="No"/>
    <s v="Yes"/>
    <m/>
    <m/>
    <m/>
    <m/>
    <m/>
    <m/>
    <n v="1"/>
  </r>
  <r>
    <n v="731"/>
    <x v="3"/>
    <s v="Public"/>
    <s v="Sport Centre"/>
    <s v="No"/>
    <s v="DK/DA"/>
    <s v="Below 1000"/>
    <s v="No"/>
    <s v="Yes"/>
    <n v="1"/>
    <m/>
    <m/>
    <m/>
    <m/>
    <n v="1"/>
    <m/>
  </r>
  <r>
    <n v="732"/>
    <x v="3"/>
    <s v="Public"/>
    <s v="Sport Centre"/>
    <s v="Yes"/>
    <s v="100-1000"/>
    <s v="DK/DA"/>
    <s v="DK/DA"/>
    <s v="DK/DA"/>
    <m/>
    <m/>
    <m/>
    <m/>
    <m/>
    <n v="1"/>
    <m/>
  </r>
  <r>
    <n v="733"/>
    <x v="3"/>
    <s v="Private"/>
    <s v="Office"/>
    <s v="No"/>
    <s v="Below 100"/>
    <s v="DK/DA"/>
    <s v="No"/>
    <s v="Yes"/>
    <m/>
    <m/>
    <m/>
    <m/>
    <m/>
    <m/>
    <n v="1"/>
  </r>
  <r>
    <n v="734"/>
    <x v="3"/>
    <s v="Public"/>
    <s v="Sport Centre"/>
    <s v="Yes"/>
    <s v="100-1000"/>
    <s v="1000-5000"/>
    <s v="Yes"/>
    <s v="Yes"/>
    <n v="1"/>
    <m/>
    <n v="1"/>
    <m/>
    <m/>
    <m/>
    <m/>
  </r>
  <r>
    <n v="735"/>
    <x v="3"/>
    <s v="Public"/>
    <s v="Sport Centre"/>
    <s v="Yes"/>
    <s v="100-1000"/>
    <s v="Above 5000"/>
    <s v="Yes"/>
    <s v="Yes"/>
    <n v="1"/>
    <m/>
    <m/>
    <m/>
    <m/>
    <m/>
    <m/>
  </r>
  <r>
    <n v="736"/>
    <x v="3"/>
    <s v="Public"/>
    <s v="Education Centre"/>
    <s v="No"/>
    <s v="100-1000"/>
    <s v="Below 1000"/>
    <s v="No"/>
    <s v="No"/>
    <n v="1"/>
    <n v="1"/>
    <m/>
    <m/>
    <m/>
    <m/>
    <m/>
  </r>
  <r>
    <n v="737"/>
    <x v="3"/>
    <s v="Public"/>
    <s v="Sport Centre"/>
    <s v="No"/>
    <s v="Below 100"/>
    <s v="DK/DA"/>
    <s v="No"/>
    <s v="No"/>
    <m/>
    <m/>
    <m/>
    <m/>
    <m/>
    <m/>
    <m/>
  </r>
  <r>
    <n v="738"/>
    <x v="3"/>
    <s v="Private"/>
    <s v="Education Centre"/>
    <s v="No"/>
    <s v="100-1000"/>
    <s v="DK/DA"/>
    <s v="No"/>
    <s v="Yes"/>
    <n v="1"/>
    <m/>
    <m/>
    <m/>
    <m/>
    <m/>
    <m/>
  </r>
  <r>
    <n v="739"/>
    <x v="3"/>
    <s v="Public"/>
    <s v="Education Centre"/>
    <s v="No"/>
    <s v="100-1000"/>
    <s v="DK/DA"/>
    <s v="No"/>
    <s v="DK/DA"/>
    <m/>
    <m/>
    <m/>
    <m/>
    <m/>
    <m/>
    <n v="1"/>
  </r>
  <r>
    <n v="740"/>
    <x v="3"/>
    <s v="Public"/>
    <s v="Sport Centre"/>
    <s v="No"/>
    <s v="DK/DA"/>
    <s v="DK/DA"/>
    <s v="DK/DA"/>
    <s v="DK/DA"/>
    <m/>
    <m/>
    <m/>
    <m/>
    <m/>
    <m/>
    <n v="1"/>
  </r>
  <r>
    <n v="741"/>
    <x v="3"/>
    <s v="Private"/>
    <s v="Health Centre"/>
    <s v="No"/>
    <s v="Above 1000"/>
    <s v="Below 1000"/>
    <s v="DK/DA"/>
    <s v="Yes"/>
    <m/>
    <m/>
    <m/>
    <m/>
    <m/>
    <n v="1"/>
    <m/>
  </r>
  <r>
    <n v="742"/>
    <x v="3"/>
    <s v="Private"/>
    <s v="Hotel"/>
    <s v="No"/>
    <s v="DK/DA"/>
    <s v="Below 1000"/>
    <s v="No"/>
    <s v="No"/>
    <m/>
    <m/>
    <m/>
    <m/>
    <m/>
    <m/>
    <n v="1"/>
  </r>
  <r>
    <n v="743"/>
    <x v="3"/>
    <s v="Public"/>
    <s v="Health Centre"/>
    <s v="No"/>
    <s v="100-1000"/>
    <s v="DK/DA"/>
    <s v="No"/>
    <s v="No"/>
    <m/>
    <m/>
    <m/>
    <m/>
    <m/>
    <n v="1"/>
    <m/>
  </r>
  <r>
    <n v="744"/>
    <x v="3"/>
    <s v="Public"/>
    <s v="Sport Centre"/>
    <s v="Yes"/>
    <s v="DK/DA"/>
    <s v="DK/DA"/>
    <s v="No"/>
    <s v="Yes"/>
    <m/>
    <m/>
    <m/>
    <m/>
    <m/>
    <n v="1"/>
    <m/>
  </r>
  <r>
    <n v="745"/>
    <x v="3"/>
    <s v="Private"/>
    <s v="Education Centre"/>
    <s v="Yes"/>
    <s v="100-1000"/>
    <s v="DK/DA"/>
    <s v="Yes"/>
    <s v="Yes"/>
    <n v="1"/>
    <m/>
    <m/>
    <m/>
    <m/>
    <m/>
    <m/>
  </r>
  <r>
    <n v="746"/>
    <x v="3"/>
    <s v="Public"/>
    <s v="Sport Centre"/>
    <s v="No"/>
    <s v="DK/DA"/>
    <s v="DK/DA"/>
    <s v="No"/>
    <s v="DK/DA"/>
    <m/>
    <m/>
    <m/>
    <m/>
    <m/>
    <n v="1"/>
    <m/>
  </r>
  <r>
    <n v="747"/>
    <x v="3"/>
    <s v="Public"/>
    <s v="Sport Centre"/>
    <s v="No"/>
    <s v="100-1000"/>
    <s v="1000-5000"/>
    <s v="Yes"/>
    <s v="DK/DA"/>
    <m/>
    <m/>
    <m/>
    <m/>
    <m/>
    <n v="1"/>
    <m/>
  </r>
  <r>
    <n v="748"/>
    <x v="3"/>
    <s v="Private"/>
    <s v="Education Centre"/>
    <s v="Yes"/>
    <s v="100-1000"/>
    <s v="Below 1000"/>
    <s v="No"/>
    <s v="No"/>
    <n v="1"/>
    <m/>
    <m/>
    <m/>
    <m/>
    <m/>
    <m/>
  </r>
  <r>
    <n v="749"/>
    <x v="3"/>
    <s v="Public"/>
    <s v="Sport Centre"/>
    <s v="Yes"/>
    <s v="100-1000"/>
    <s v="DK/DA"/>
    <s v="No"/>
    <s v="Yes"/>
    <m/>
    <m/>
    <m/>
    <m/>
    <m/>
    <n v="1"/>
    <m/>
  </r>
  <r>
    <n v="750"/>
    <x v="3"/>
    <s v="Public"/>
    <s v="Sport Centre"/>
    <s v="No"/>
    <s v="Below 100"/>
    <s v="1000-5000"/>
    <s v="No"/>
    <s v="Yes"/>
    <n v="1"/>
    <m/>
    <m/>
    <m/>
    <m/>
    <n v="1"/>
    <m/>
  </r>
  <r>
    <n v="751"/>
    <x v="3"/>
    <s v="Private"/>
    <s v="Education Centre"/>
    <s v="No"/>
    <s v="Below 100"/>
    <s v="Below 1000"/>
    <s v="No"/>
    <s v="No"/>
    <m/>
    <m/>
    <m/>
    <m/>
    <n v="1"/>
    <m/>
    <m/>
  </r>
  <r>
    <n v="752"/>
    <x v="3"/>
    <s v="Public"/>
    <s v="Education Centre"/>
    <s v="No"/>
    <s v="Below 100"/>
    <s v="1000-5000"/>
    <s v="No"/>
    <s v="Yes"/>
    <n v="1"/>
    <m/>
    <m/>
    <m/>
    <m/>
    <n v="1"/>
    <m/>
  </r>
  <r>
    <n v="753"/>
    <x v="3"/>
    <s v="Public"/>
    <s v="Sport Centre"/>
    <s v="No"/>
    <s v="DK/DA"/>
    <s v="DK/DA"/>
    <s v="No"/>
    <s v="No"/>
    <m/>
    <m/>
    <m/>
    <m/>
    <m/>
    <n v="1"/>
    <m/>
  </r>
  <r>
    <n v="754"/>
    <x v="3"/>
    <s v="Public"/>
    <s v="Education Centre"/>
    <s v="No"/>
    <s v="100-1000"/>
    <s v="Below 1000"/>
    <s v="No"/>
    <s v="No"/>
    <n v="1"/>
    <m/>
    <m/>
    <m/>
    <m/>
    <m/>
    <m/>
  </r>
  <r>
    <n v="755"/>
    <x v="3"/>
    <s v="Public"/>
    <s v="Sport Centre"/>
    <s v="No"/>
    <s v="100-1000"/>
    <s v="1000-5000"/>
    <s v="No"/>
    <s v="No"/>
    <m/>
    <m/>
    <m/>
    <m/>
    <m/>
    <n v="1"/>
    <m/>
  </r>
  <r>
    <n v="756"/>
    <x v="3"/>
    <s v="Private"/>
    <s v="Education Centre"/>
    <s v="No"/>
    <s v="Below 100"/>
    <s v="Below 1000"/>
    <s v="No"/>
    <s v="No"/>
    <n v="1"/>
    <m/>
    <m/>
    <m/>
    <n v="1"/>
    <m/>
    <m/>
  </r>
  <r>
    <n v="757"/>
    <x v="3"/>
    <s v="Public"/>
    <s v="Health Centre"/>
    <s v="No"/>
    <s v="Below 100"/>
    <s v="Below 1000"/>
    <s v="DK/DA"/>
    <s v="DK/DA"/>
    <m/>
    <m/>
    <m/>
    <m/>
    <m/>
    <n v="1"/>
    <m/>
  </r>
  <r>
    <n v="758"/>
    <x v="3"/>
    <s v="Public"/>
    <s v="Education Centre"/>
    <s v="No"/>
    <s v="100-1000"/>
    <s v="Below 1000"/>
    <s v="No"/>
    <s v="No"/>
    <n v="1"/>
    <m/>
    <m/>
    <m/>
    <m/>
    <m/>
    <m/>
  </r>
  <r>
    <n v="759"/>
    <x v="3"/>
    <s v="Private"/>
    <s v="Education Centre"/>
    <s v="No"/>
    <s v="Below 100"/>
    <s v="Below 1000"/>
    <s v="No"/>
    <s v="No"/>
    <n v="1"/>
    <m/>
    <m/>
    <m/>
    <m/>
    <m/>
    <m/>
  </r>
  <r>
    <n v="760"/>
    <x v="3"/>
    <s v="Private"/>
    <s v="Education Centre"/>
    <s v="No"/>
    <s v="Below 100"/>
    <s v="Below 1000"/>
    <s v="Yes"/>
    <s v="Yes"/>
    <n v="1"/>
    <m/>
    <m/>
    <m/>
    <m/>
    <m/>
    <m/>
  </r>
  <r>
    <n v="761"/>
    <x v="3"/>
    <s v="Private"/>
    <s v="Office"/>
    <s v="No"/>
    <s v="Below 100"/>
    <s v="1000-5000"/>
    <s v="No"/>
    <s v="Yes"/>
    <n v="1"/>
    <m/>
    <m/>
    <m/>
    <m/>
    <m/>
    <m/>
  </r>
  <r>
    <n v="762"/>
    <x v="3"/>
    <s v="Public"/>
    <s v="Sport Centre"/>
    <s v="Yes"/>
    <s v="100-1000"/>
    <s v="DK/DA"/>
    <s v="No"/>
    <s v="No"/>
    <n v="1"/>
    <m/>
    <m/>
    <m/>
    <m/>
    <n v="1"/>
    <m/>
  </r>
  <r>
    <n v="763"/>
    <x v="3"/>
    <s v="Public"/>
    <s v="Sport Centre"/>
    <s v="No"/>
    <s v="100-1000"/>
    <s v="1000-5000"/>
    <s v="No"/>
    <s v="Yes"/>
    <n v="1"/>
    <m/>
    <m/>
    <m/>
    <m/>
    <n v="1"/>
    <m/>
  </r>
  <r>
    <n v="764"/>
    <x v="3"/>
    <s v="Public"/>
    <s v="Sport Centre"/>
    <s v="Yes"/>
    <s v="100-1000"/>
    <s v="DK/DA"/>
    <s v="No"/>
    <s v="DK/DA"/>
    <n v="1"/>
    <m/>
    <m/>
    <m/>
    <m/>
    <m/>
    <m/>
  </r>
  <r>
    <n v="765"/>
    <x v="3"/>
    <s v="Public"/>
    <s v="Sport Centre"/>
    <s v="No"/>
    <s v="100-1000"/>
    <s v="DK/DA"/>
    <s v="No"/>
    <s v="DK/DA"/>
    <n v="1"/>
    <m/>
    <m/>
    <m/>
    <m/>
    <n v="1"/>
    <m/>
  </r>
  <r>
    <n v="766"/>
    <x v="3"/>
    <s v="Public"/>
    <s v="Office"/>
    <s v="No"/>
    <s v="Below 100"/>
    <s v="1000-5000"/>
    <s v="No"/>
    <s v="DK/DA"/>
    <n v="1"/>
    <m/>
    <m/>
    <m/>
    <m/>
    <m/>
    <m/>
  </r>
  <r>
    <n v="767"/>
    <x v="3"/>
    <s v="Private"/>
    <s v="Sport Centre"/>
    <s v="No"/>
    <s v="DK/DA"/>
    <s v="DK/DA"/>
    <s v="No"/>
    <s v="No"/>
    <n v="1"/>
    <m/>
    <m/>
    <m/>
    <m/>
    <m/>
    <m/>
  </r>
  <r>
    <n v="768"/>
    <x v="3"/>
    <s v="Public"/>
    <s v="Office"/>
    <s v="No"/>
    <s v="DK/DA"/>
    <s v="Below 1000"/>
    <s v="Yes"/>
    <s v="DK/DA"/>
    <n v="1"/>
    <m/>
    <m/>
    <m/>
    <m/>
    <m/>
    <m/>
  </r>
  <r>
    <n v="769"/>
    <x v="3"/>
    <s v="Public"/>
    <s v="Office"/>
    <s v="No"/>
    <s v="DK/DA"/>
    <s v="1000-5000"/>
    <s v="Yes"/>
    <s v="No"/>
    <n v="1"/>
    <m/>
    <m/>
    <m/>
    <m/>
    <m/>
    <m/>
  </r>
  <r>
    <n v="770"/>
    <x v="3"/>
    <s v="Public"/>
    <s v="Education Centre"/>
    <s v="No"/>
    <s v="100-1000"/>
    <s v="Above 5000"/>
    <s v="Yes"/>
    <s v="DK/DA"/>
    <n v="1"/>
    <m/>
    <m/>
    <m/>
    <m/>
    <m/>
    <m/>
  </r>
  <r>
    <n v="771"/>
    <x v="3"/>
    <s v="Public"/>
    <s v="Sport Centre"/>
    <s v="Yes"/>
    <s v="100-1000"/>
    <s v="1000-5000"/>
    <s v="Yes"/>
    <s v="Yes"/>
    <m/>
    <m/>
    <m/>
    <m/>
    <m/>
    <n v="1"/>
    <m/>
  </r>
  <r>
    <n v="772"/>
    <x v="3"/>
    <s v="Public"/>
    <s v="Health Centre"/>
    <s v="No"/>
    <s v="DK/DA"/>
    <s v="Above 5000"/>
    <s v="Yes"/>
    <s v="No"/>
    <n v="1"/>
    <m/>
    <m/>
    <m/>
    <m/>
    <m/>
    <m/>
  </r>
  <r>
    <n v="773"/>
    <x v="3"/>
    <s v="Public"/>
    <s v="Sport Centre"/>
    <s v="No"/>
    <s v="DK/DA"/>
    <s v="1000-5000"/>
    <s v="Yes"/>
    <s v="No"/>
    <n v="1"/>
    <m/>
    <m/>
    <m/>
    <m/>
    <m/>
    <m/>
  </r>
  <r>
    <n v="774"/>
    <x v="3"/>
    <s v="Public"/>
    <s v="Office"/>
    <s v="No"/>
    <s v="DK/DA"/>
    <s v="1000-5000"/>
    <s v="Yes"/>
    <s v="No"/>
    <n v="1"/>
    <m/>
    <m/>
    <m/>
    <m/>
    <m/>
    <m/>
  </r>
  <r>
    <n v="775"/>
    <x v="3"/>
    <s v="Public"/>
    <s v="Office"/>
    <s v="No"/>
    <s v="DK/DA"/>
    <s v="1000-5000"/>
    <s v="DK/DA"/>
    <s v="DK/DA"/>
    <n v="1"/>
    <n v="1"/>
    <m/>
    <m/>
    <m/>
    <m/>
    <m/>
  </r>
  <r>
    <n v="776"/>
    <x v="3"/>
    <s v="Public"/>
    <s v="Sport Centre"/>
    <s v="No"/>
    <s v="100-1000"/>
    <s v="1000-5000"/>
    <s v="No"/>
    <s v="Yes"/>
    <n v="1"/>
    <m/>
    <m/>
    <m/>
    <m/>
    <m/>
    <m/>
  </r>
  <r>
    <n v="777"/>
    <x v="3"/>
    <s v="Public"/>
    <s v="Office"/>
    <s v="No"/>
    <s v="100-1000"/>
    <s v="1000-5000"/>
    <s v="DK/DA"/>
    <s v="DK/DA"/>
    <n v="1"/>
    <m/>
    <m/>
    <m/>
    <m/>
    <m/>
    <m/>
  </r>
  <r>
    <n v="778"/>
    <x v="3"/>
    <s v="Public"/>
    <s v="Health Centre"/>
    <s v="No"/>
    <s v="100-1000"/>
    <s v="Below 1000"/>
    <s v="No"/>
    <s v="No"/>
    <n v="1"/>
    <m/>
    <m/>
    <m/>
    <m/>
    <m/>
    <m/>
  </r>
  <r>
    <n v="779"/>
    <x v="3"/>
    <s v="Private"/>
    <s v="Hotel"/>
    <s v="No"/>
    <s v="DK/DA"/>
    <s v="DK/DA"/>
    <s v="No"/>
    <s v="No"/>
    <n v="1"/>
    <m/>
    <m/>
    <m/>
    <m/>
    <m/>
    <m/>
  </r>
  <r>
    <n v="780"/>
    <x v="3"/>
    <s v="Public"/>
    <s v="Education Centre"/>
    <s v="No"/>
    <s v="100-1000"/>
    <s v="DK/DA"/>
    <s v="No"/>
    <s v="No"/>
    <n v="1"/>
    <m/>
    <m/>
    <m/>
    <n v="1"/>
    <m/>
    <m/>
  </r>
  <r>
    <n v="781"/>
    <x v="3"/>
    <s v="Private"/>
    <s v="Education Centre"/>
    <s v="No"/>
    <s v="100-1000"/>
    <s v="1000-5000"/>
    <s v="No"/>
    <s v="No"/>
    <n v="1"/>
    <m/>
    <m/>
    <m/>
    <m/>
    <m/>
    <m/>
  </r>
  <r>
    <n v="782"/>
    <x v="3"/>
    <s v="Public"/>
    <s v="Office"/>
    <s v="No"/>
    <s v="Below 100"/>
    <s v="Below 1000"/>
    <s v="No"/>
    <s v="Yes"/>
    <n v="1"/>
    <m/>
    <m/>
    <m/>
    <m/>
    <m/>
    <m/>
  </r>
  <r>
    <n v="783"/>
    <x v="3"/>
    <s v="Public"/>
    <s v="Sport Centre"/>
    <s v="No"/>
    <s v="100-1000"/>
    <s v="Below 1000"/>
    <s v="No"/>
    <s v="No"/>
    <n v="1"/>
    <m/>
    <m/>
    <m/>
    <m/>
    <m/>
    <m/>
  </r>
  <r>
    <n v="784"/>
    <x v="3"/>
    <s v="Private"/>
    <s v="Office"/>
    <s v="No"/>
    <s v="Below 100"/>
    <s v="1000-5000"/>
    <s v="No"/>
    <s v="No"/>
    <n v="1"/>
    <m/>
    <m/>
    <m/>
    <m/>
    <m/>
    <m/>
  </r>
  <r>
    <n v="785"/>
    <x v="3"/>
    <s v="Public"/>
    <s v="Office"/>
    <s v="No"/>
    <s v="100-1000"/>
    <s v="1000-5000"/>
    <s v="No"/>
    <s v="No"/>
    <n v="1"/>
    <m/>
    <n v="1"/>
    <m/>
    <n v="1"/>
    <m/>
    <m/>
  </r>
  <r>
    <n v="786"/>
    <x v="3"/>
    <s v="Public"/>
    <s v="Office"/>
    <s v="No"/>
    <s v="Below 100"/>
    <s v="DK/DA"/>
    <s v="No"/>
    <s v="DK/DA"/>
    <m/>
    <m/>
    <m/>
    <m/>
    <n v="1"/>
    <m/>
    <m/>
  </r>
  <r>
    <n v="787"/>
    <x v="3"/>
    <s v="Public"/>
    <s v="Office"/>
    <s v="No"/>
    <s v="Below 100"/>
    <s v="DK/DA"/>
    <s v="No"/>
    <s v="No"/>
    <n v="1"/>
    <m/>
    <n v="1"/>
    <m/>
    <n v="1"/>
    <m/>
    <m/>
  </r>
  <r>
    <n v="788"/>
    <x v="3"/>
    <s v="Public"/>
    <s v="Office"/>
    <s v="No"/>
    <s v="Below 100"/>
    <s v="1000-5000"/>
    <s v="DK/DA"/>
    <s v="DK/DA"/>
    <n v="1"/>
    <m/>
    <m/>
    <m/>
    <m/>
    <m/>
    <m/>
  </r>
  <r>
    <n v="789"/>
    <x v="3"/>
    <s v="Public"/>
    <s v="Office"/>
    <s v="No"/>
    <s v="DK/DA"/>
    <s v="Below 1000"/>
    <s v="No"/>
    <s v="No"/>
    <n v="1"/>
    <n v="1"/>
    <m/>
    <m/>
    <n v="1"/>
    <m/>
    <m/>
  </r>
  <r>
    <n v="790"/>
    <x v="3"/>
    <s v="Public"/>
    <s v="Health Centre"/>
    <s v="No"/>
    <s v="100-1000"/>
    <s v="Below 1000"/>
    <s v="No"/>
    <s v="No"/>
    <n v="1"/>
    <m/>
    <m/>
    <m/>
    <m/>
    <n v="1"/>
    <m/>
  </r>
  <r>
    <n v="791"/>
    <x v="3"/>
    <s v="Public"/>
    <s v="Health Centre"/>
    <s v="No"/>
    <s v="100-1000"/>
    <s v="DK/DA"/>
    <s v="No"/>
    <s v="Yes"/>
    <m/>
    <m/>
    <m/>
    <m/>
    <m/>
    <n v="1"/>
    <m/>
  </r>
  <r>
    <n v="792"/>
    <x v="3"/>
    <s v="Public"/>
    <s v="Education Centre"/>
    <s v="No"/>
    <s v="100-1000"/>
    <s v="DK/DA"/>
    <s v="No"/>
    <s v="No"/>
    <n v="1"/>
    <m/>
    <m/>
    <m/>
    <m/>
    <m/>
    <m/>
  </r>
  <r>
    <n v="793"/>
    <x v="3"/>
    <s v="Public"/>
    <s v="Education Centre"/>
    <s v="No"/>
    <s v="Below 100"/>
    <s v="Below 1000"/>
    <s v="DK/DA"/>
    <s v="DK/DA"/>
    <m/>
    <m/>
    <m/>
    <m/>
    <n v="1"/>
    <m/>
    <m/>
  </r>
  <r>
    <n v="794"/>
    <x v="3"/>
    <s v="Public"/>
    <s v="Health Centre"/>
    <s v="No"/>
    <s v="100-1000"/>
    <s v="Below 1000"/>
    <s v="Yes"/>
    <s v="Yes"/>
    <n v="1"/>
    <m/>
    <m/>
    <m/>
    <m/>
    <n v="1"/>
    <m/>
  </r>
  <r>
    <n v="795"/>
    <x v="3"/>
    <s v="Public"/>
    <s v="Education Centre"/>
    <s v="No"/>
    <s v="100-1000"/>
    <s v="DK/DA"/>
    <s v="DK/DA"/>
    <s v="DK/DA"/>
    <n v="1"/>
    <m/>
    <m/>
    <m/>
    <n v="1"/>
    <m/>
    <m/>
  </r>
  <r>
    <n v="796"/>
    <x v="3"/>
    <s v="Public"/>
    <s v="Health Centre"/>
    <s v="No"/>
    <s v="DK/DA"/>
    <s v="DK/DA"/>
    <s v="No"/>
    <s v="No"/>
    <m/>
    <m/>
    <m/>
    <m/>
    <n v="1"/>
    <m/>
    <m/>
  </r>
  <r>
    <n v="797"/>
    <x v="3"/>
    <s v="Public"/>
    <s v="Education Centre"/>
    <s v="No"/>
    <s v="100-1000"/>
    <s v="DK/DA"/>
    <s v="DK/DA"/>
    <s v="DK/DA"/>
    <n v="1"/>
    <m/>
    <m/>
    <m/>
    <m/>
    <m/>
    <m/>
  </r>
  <r>
    <n v="798"/>
    <x v="3"/>
    <s v="Private"/>
    <s v="Education Centre"/>
    <s v="No"/>
    <s v="100-1000"/>
    <s v="DK/DA"/>
    <s v="No"/>
    <s v="No"/>
    <n v="1"/>
    <m/>
    <m/>
    <m/>
    <m/>
    <m/>
    <m/>
  </r>
  <r>
    <n v="799"/>
    <x v="3"/>
    <s v="Public"/>
    <s v="Health Centre"/>
    <s v="No"/>
    <s v="Below 100"/>
    <s v="DK/DA"/>
    <s v="DK/DA"/>
    <s v="DK/DA"/>
    <m/>
    <m/>
    <m/>
    <m/>
    <m/>
    <n v="1"/>
    <m/>
  </r>
  <r>
    <n v="800"/>
    <x v="3"/>
    <s v="Public"/>
    <s v="Education Centre"/>
    <s v="No"/>
    <s v="100-1000"/>
    <s v="DK/DA"/>
    <s v="No"/>
    <s v="No"/>
    <m/>
    <m/>
    <m/>
    <m/>
    <n v="1"/>
    <m/>
    <m/>
  </r>
  <r>
    <n v="801"/>
    <x v="3"/>
    <s v="Public"/>
    <s v="Health Centre"/>
    <s v="No"/>
    <s v="100-1000"/>
    <s v="DK/DA"/>
    <s v="DK/DA"/>
    <s v="DK/DA"/>
    <n v="1"/>
    <m/>
    <m/>
    <m/>
    <m/>
    <m/>
    <m/>
  </r>
  <r>
    <n v="802"/>
    <x v="3"/>
    <s v="Public"/>
    <s v="Education Centre"/>
    <s v="No"/>
    <s v="100-1000"/>
    <s v="Above 5000"/>
    <s v="No"/>
    <s v="No"/>
    <n v="1"/>
    <m/>
    <m/>
    <m/>
    <m/>
    <m/>
    <m/>
  </r>
  <r>
    <n v="803"/>
    <x v="3"/>
    <s v="Public"/>
    <s v="Health Centre"/>
    <s v="No"/>
    <s v="DK/DA"/>
    <s v="DK/DA"/>
    <s v="DK/DA"/>
    <s v="DK/DA"/>
    <n v="1"/>
    <m/>
    <m/>
    <m/>
    <m/>
    <m/>
    <m/>
  </r>
  <r>
    <n v="804"/>
    <x v="3"/>
    <s v="Public"/>
    <s v="Office"/>
    <s v="No"/>
    <s v="DK/DA"/>
    <s v="Below 1000"/>
    <s v="No"/>
    <s v="No"/>
    <n v="1"/>
    <m/>
    <m/>
    <m/>
    <m/>
    <m/>
    <m/>
  </r>
  <r>
    <n v="805"/>
    <x v="3"/>
    <s v="Public"/>
    <s v="Education Centre"/>
    <s v="No"/>
    <s v="100-1000"/>
    <s v="DK/DA"/>
    <s v="No"/>
    <s v="DK/DA"/>
    <n v="1"/>
    <m/>
    <m/>
    <m/>
    <n v="1"/>
    <m/>
    <m/>
  </r>
  <r>
    <n v="806"/>
    <x v="3"/>
    <s v="Public"/>
    <s v="Health Centre"/>
    <s v="No"/>
    <s v="DK/DA"/>
    <s v="DK/DA"/>
    <s v="DK/DA"/>
    <s v="DK/DA"/>
    <m/>
    <m/>
    <m/>
    <m/>
    <m/>
    <n v="1"/>
    <m/>
  </r>
  <r>
    <n v="807"/>
    <x v="3"/>
    <s v="Public"/>
    <s v="Education Centre"/>
    <s v="No"/>
    <s v="100-1000"/>
    <s v="Above 5000"/>
    <s v="No"/>
    <s v="No"/>
    <n v="1"/>
    <m/>
    <m/>
    <m/>
    <n v="1"/>
    <m/>
    <m/>
  </r>
  <r>
    <n v="808"/>
    <x v="3"/>
    <s v="Public"/>
    <s v="Health Centre"/>
    <s v="No"/>
    <s v="100-1000"/>
    <s v="Below 1000"/>
    <s v="DK/DA"/>
    <s v="DK/DA"/>
    <m/>
    <m/>
    <m/>
    <m/>
    <n v="1"/>
    <m/>
    <m/>
  </r>
  <r>
    <n v="809"/>
    <x v="3"/>
    <s v="Public"/>
    <s v="Health Centre"/>
    <s v="No"/>
    <s v="DK/DA"/>
    <s v="DK/DA"/>
    <s v="DK/DA"/>
    <s v="DK/DA"/>
    <m/>
    <m/>
    <m/>
    <m/>
    <n v="1"/>
    <m/>
    <m/>
  </r>
  <r>
    <n v="810"/>
    <x v="3"/>
    <s v="Public"/>
    <s v="Education Centre"/>
    <s v="No"/>
    <s v="100-1000"/>
    <s v="DK/DA"/>
    <s v="No"/>
    <s v="DK/DA"/>
    <n v="1"/>
    <m/>
    <m/>
    <m/>
    <m/>
    <m/>
    <m/>
  </r>
  <r>
    <n v="811"/>
    <x v="3"/>
    <s v="Public"/>
    <s v="Health Centre"/>
    <s v="No"/>
    <s v="Below 100"/>
    <s v="DK/DA"/>
    <s v="DK/DA"/>
    <s v="DK/DA"/>
    <m/>
    <m/>
    <n v="1"/>
    <m/>
    <m/>
    <m/>
    <m/>
  </r>
  <r>
    <n v="812"/>
    <x v="3"/>
    <s v="Public"/>
    <s v="Education Centre"/>
    <s v="No"/>
    <s v="100-1000"/>
    <s v="DK/DA"/>
    <s v="DK/DA"/>
    <s v="DK/DA"/>
    <m/>
    <m/>
    <m/>
    <m/>
    <m/>
    <m/>
    <n v="1"/>
  </r>
  <r>
    <n v="813"/>
    <x v="3"/>
    <s v="Public"/>
    <s v="Health Centre"/>
    <s v="No"/>
    <s v="Below 100"/>
    <s v="DK/DA"/>
    <s v="No"/>
    <s v="No"/>
    <n v="1"/>
    <m/>
    <m/>
    <m/>
    <m/>
    <m/>
    <m/>
  </r>
  <r>
    <n v="814"/>
    <x v="3"/>
    <s v="Public"/>
    <s v="Education Centre"/>
    <s v="No"/>
    <s v="Below 100"/>
    <s v="DK/DA"/>
    <s v="No"/>
    <s v="DK/DA"/>
    <n v="1"/>
    <m/>
    <m/>
    <m/>
    <m/>
    <m/>
    <m/>
  </r>
  <r>
    <n v="815"/>
    <x v="3"/>
    <s v="Public"/>
    <s v="Health Centre"/>
    <s v="No"/>
    <s v="DK/DA"/>
    <s v="DK/DA"/>
    <s v="No"/>
    <s v="DK/DA"/>
    <n v="1"/>
    <m/>
    <m/>
    <m/>
    <m/>
    <n v="1"/>
    <m/>
  </r>
  <r>
    <n v="816"/>
    <x v="3"/>
    <s v="Public"/>
    <s v="Education Centre"/>
    <s v="No"/>
    <s v="100-1000"/>
    <s v="DK/DA"/>
    <s v="No"/>
    <s v="No"/>
    <m/>
    <m/>
    <m/>
    <m/>
    <m/>
    <m/>
    <n v="1"/>
  </r>
  <r>
    <n v="817"/>
    <x v="3"/>
    <s v="Public"/>
    <s v="Health Centre"/>
    <s v="No"/>
    <s v="100-1000"/>
    <s v="DK/DA"/>
    <s v="DK/DA"/>
    <s v="DK/DA"/>
    <n v="1"/>
    <m/>
    <m/>
    <m/>
    <n v="1"/>
    <n v="1"/>
    <m/>
  </r>
  <r>
    <n v="818"/>
    <x v="3"/>
    <s v="Public"/>
    <s v="Office"/>
    <s v="No"/>
    <s v="DK/DA"/>
    <s v="Below 1000"/>
    <s v="No"/>
    <s v="No"/>
    <n v="1"/>
    <m/>
    <m/>
    <m/>
    <m/>
    <m/>
    <m/>
  </r>
  <r>
    <n v="819"/>
    <x v="3"/>
    <s v="Public"/>
    <s v="Office"/>
    <s v="No"/>
    <s v="DK/DA"/>
    <s v="Below 1000"/>
    <s v="No"/>
    <s v="No"/>
    <n v="1"/>
    <m/>
    <m/>
    <m/>
    <n v="1"/>
    <m/>
    <m/>
  </r>
  <r>
    <n v="820"/>
    <x v="3"/>
    <s v="Public"/>
    <s v="Education Centre"/>
    <s v="No"/>
    <s v="100-1000"/>
    <s v="Above 5000"/>
    <s v="No"/>
    <s v="No"/>
    <n v="1"/>
    <m/>
    <m/>
    <m/>
    <n v="1"/>
    <m/>
    <m/>
  </r>
  <r>
    <n v="821"/>
    <x v="3"/>
    <s v="Public"/>
    <s v="Health Centre"/>
    <s v="No"/>
    <s v="100-1000"/>
    <s v="DK/DA"/>
    <s v="DK/DA"/>
    <s v="DK/DA"/>
    <n v="1"/>
    <m/>
    <m/>
    <m/>
    <n v="1"/>
    <m/>
    <m/>
  </r>
  <r>
    <n v="822"/>
    <x v="3"/>
    <s v="Private"/>
    <s v="Commerce"/>
    <s v="No"/>
    <s v="Above 1000"/>
    <s v="Above 5000"/>
    <s v="No"/>
    <s v="No"/>
    <n v="1"/>
    <m/>
    <m/>
    <m/>
    <m/>
    <m/>
    <m/>
  </r>
  <r>
    <n v="823"/>
    <x v="3"/>
    <s v="Private"/>
    <s v="Commerce"/>
    <s v="No"/>
    <s v="Above 1000"/>
    <s v="Above 5000"/>
    <s v="No"/>
    <s v="Yes"/>
    <n v="1"/>
    <m/>
    <m/>
    <m/>
    <n v="1"/>
    <m/>
    <m/>
  </r>
  <r>
    <n v="824"/>
    <x v="3"/>
    <s v="Public"/>
    <s v="Office"/>
    <s v="No"/>
    <s v="Below 100"/>
    <s v="1000-5000"/>
    <s v="No"/>
    <s v="Yes"/>
    <m/>
    <m/>
    <m/>
    <m/>
    <m/>
    <m/>
    <m/>
  </r>
  <r>
    <n v="825"/>
    <x v="3"/>
    <s v="Private"/>
    <s v="Office"/>
    <s v="No"/>
    <s v="100-1000"/>
    <s v="Above 5000"/>
    <s v="No"/>
    <s v="Yes"/>
    <n v="1"/>
    <m/>
    <n v="1"/>
    <m/>
    <n v="1"/>
    <m/>
    <m/>
  </r>
  <r>
    <n v="826"/>
    <x v="3"/>
    <s v="Private"/>
    <s v="Education Centre"/>
    <s v="No"/>
    <s v="Above 1000"/>
    <s v="Above 5000"/>
    <s v="Yes"/>
    <s v="DK/DA"/>
    <n v="1"/>
    <m/>
    <m/>
    <m/>
    <m/>
    <m/>
    <m/>
  </r>
  <r>
    <n v="827"/>
    <x v="3"/>
    <s v="Private"/>
    <s v="Office"/>
    <s v="No"/>
    <s v="Below 100"/>
    <s v="DK/DA"/>
    <s v="Yes"/>
    <s v="Yes"/>
    <n v="1"/>
    <m/>
    <n v="1"/>
    <m/>
    <n v="1"/>
    <m/>
    <m/>
  </r>
  <r>
    <n v="828"/>
    <x v="3"/>
    <s v="Private"/>
    <s v="Office"/>
    <s v="No"/>
    <s v="Below 100"/>
    <s v="DK/DA"/>
    <s v="Yes"/>
    <s v="No"/>
    <n v="1"/>
    <m/>
    <m/>
    <m/>
    <m/>
    <m/>
    <m/>
  </r>
  <r>
    <n v="829"/>
    <x v="3"/>
    <s v="Private"/>
    <s v="Office"/>
    <s v="No"/>
    <s v="Below 100"/>
    <s v="1000-5000"/>
    <s v="No"/>
    <s v="No"/>
    <n v="1"/>
    <m/>
    <m/>
    <m/>
    <m/>
    <m/>
    <m/>
  </r>
  <r>
    <n v="830"/>
    <x v="3"/>
    <s v="Private"/>
    <s v="Office"/>
    <s v="No"/>
    <s v="Below 100"/>
    <s v="1000-5000"/>
    <s v="No"/>
    <s v="No"/>
    <n v="1"/>
    <m/>
    <m/>
    <m/>
    <m/>
    <m/>
    <m/>
  </r>
  <r>
    <n v="831"/>
    <x v="3"/>
    <s v="Private"/>
    <s v="Office"/>
    <s v="No"/>
    <s v="Below 100"/>
    <s v="1000-5000"/>
    <s v="No"/>
    <s v="Yes"/>
    <n v="1"/>
    <m/>
    <m/>
    <m/>
    <m/>
    <m/>
    <m/>
  </r>
  <r>
    <n v="832"/>
    <x v="3"/>
    <s v="Public"/>
    <s v="Office"/>
    <s v="No"/>
    <s v="DK/DA"/>
    <s v="Below 1000"/>
    <s v="Yes"/>
    <s v="DK/DA"/>
    <n v="1"/>
    <m/>
    <m/>
    <m/>
    <m/>
    <m/>
    <m/>
  </r>
  <r>
    <n v="833"/>
    <x v="3"/>
    <s v="Public"/>
    <s v="Office"/>
    <s v="No"/>
    <s v="DK/DA"/>
    <s v="1000-5000"/>
    <s v="DK/DA"/>
    <s v="DK/DA"/>
    <n v="1"/>
    <n v="1"/>
    <m/>
    <m/>
    <m/>
    <m/>
    <m/>
  </r>
  <r>
    <n v="834"/>
    <x v="3"/>
    <s v="Public"/>
    <s v="Office"/>
    <s v="No"/>
    <s v="Below 100"/>
    <s v="Below 1000"/>
    <s v="No"/>
    <s v="Yes"/>
    <n v="1"/>
    <m/>
    <m/>
    <m/>
    <m/>
    <m/>
    <m/>
  </r>
  <r>
    <n v="835"/>
    <x v="3"/>
    <s v="Private"/>
    <s v="Office"/>
    <s v="No"/>
    <s v="100-1000"/>
    <s v="1000-5000"/>
    <s v="No"/>
    <s v="No"/>
    <n v="1"/>
    <m/>
    <m/>
    <m/>
    <m/>
    <m/>
    <m/>
  </r>
  <r>
    <n v="836"/>
    <x v="3"/>
    <s v="Public"/>
    <s v="Office"/>
    <s v="No"/>
    <s v="DK/DA"/>
    <s v="Below 1000"/>
    <s v="No"/>
    <s v="No"/>
    <n v="1"/>
    <m/>
    <m/>
    <m/>
    <n v="1"/>
    <m/>
    <m/>
  </r>
  <r>
    <n v="837"/>
    <x v="3"/>
    <s v="Public"/>
    <s v="Commerce"/>
    <s v="No"/>
    <s v="Above 1000"/>
    <s v="Above 5000"/>
    <s v="No"/>
    <s v="Yes"/>
    <n v="1"/>
    <m/>
    <m/>
    <m/>
    <m/>
    <m/>
    <m/>
  </r>
  <r>
    <n v="838"/>
    <x v="3"/>
    <s v="Private"/>
    <s v="Commerce"/>
    <s v="No"/>
    <s v="DK/DA"/>
    <s v="Above 5000"/>
    <s v="Yes"/>
    <s v="Yes"/>
    <n v="1"/>
    <m/>
    <m/>
    <m/>
    <m/>
    <m/>
    <n v="1"/>
  </r>
  <r>
    <n v="839"/>
    <x v="3"/>
    <s v="Private"/>
    <s v="Commerce"/>
    <s v="No"/>
    <s v="Above 1000"/>
    <s v="Above 5000"/>
    <s v="No"/>
    <s v="Yes"/>
    <n v="1"/>
    <m/>
    <m/>
    <m/>
    <m/>
    <m/>
    <m/>
  </r>
  <r>
    <n v="840"/>
    <x v="3"/>
    <s v="Private"/>
    <s v="Commerce"/>
    <s v="No"/>
    <s v="DK/DA"/>
    <s v="Above 5000"/>
    <s v="Yes"/>
    <s v="Yes"/>
    <n v="1"/>
    <m/>
    <m/>
    <m/>
    <m/>
    <m/>
    <m/>
  </r>
  <r>
    <n v="841"/>
    <x v="3"/>
    <s v="Private"/>
    <s v="Commerce"/>
    <s v="No"/>
    <s v="Above 1000"/>
    <s v="Above 5000"/>
    <s v="Yes"/>
    <s v="Yes"/>
    <n v="1"/>
    <m/>
    <m/>
    <m/>
    <m/>
    <m/>
    <m/>
  </r>
  <r>
    <n v="842"/>
    <x v="3"/>
    <s v="Private"/>
    <s v="Commerce"/>
    <s v="No"/>
    <s v="DK/DA"/>
    <s v="Above 5000"/>
    <s v="Yes"/>
    <s v="Yes"/>
    <n v="1"/>
    <m/>
    <m/>
    <m/>
    <m/>
    <n v="1"/>
    <m/>
  </r>
  <r>
    <n v="843"/>
    <x v="3"/>
    <s v="Private"/>
    <s v="Commerce"/>
    <s v="No"/>
    <s v="DK/DA"/>
    <s v="DK/DA"/>
    <s v="No"/>
    <s v="Yes"/>
    <n v="1"/>
    <m/>
    <m/>
    <m/>
    <m/>
    <m/>
    <m/>
  </r>
  <r>
    <n v="844"/>
    <x v="3"/>
    <s v="Private"/>
    <s v="Commerce"/>
    <s v="No"/>
    <s v="DK/DA"/>
    <s v="Above 5000"/>
    <s v="No"/>
    <s v="No"/>
    <n v="1"/>
    <m/>
    <m/>
    <m/>
    <m/>
    <m/>
    <m/>
  </r>
  <r>
    <n v="845"/>
    <x v="3"/>
    <s v="Private"/>
    <s v="Commerce"/>
    <s v="Yes"/>
    <s v="DK/DA"/>
    <s v="Above 5000"/>
    <s v="Yes"/>
    <s v="Yes"/>
    <n v="1"/>
    <m/>
    <m/>
    <m/>
    <n v="1"/>
    <m/>
    <m/>
  </r>
  <r>
    <n v="846"/>
    <x v="3"/>
    <s v="Private"/>
    <s v="Commerce"/>
    <s v="No"/>
    <s v="Above 1000"/>
    <s v="Above 5000"/>
    <s v="No"/>
    <s v="No"/>
    <n v="1"/>
    <m/>
    <m/>
    <m/>
    <m/>
    <m/>
    <m/>
  </r>
  <r>
    <n v="847"/>
    <x v="3"/>
    <s v="Public"/>
    <s v="Health Centre"/>
    <s v="No"/>
    <s v="DK/DA"/>
    <s v="DK/DA"/>
    <s v="No"/>
    <s v="No"/>
    <m/>
    <m/>
    <m/>
    <m/>
    <m/>
    <m/>
    <m/>
  </r>
  <r>
    <n v="848"/>
    <x v="3"/>
    <s v="Private"/>
    <s v="Hotel"/>
    <s v="No"/>
    <s v="Below 100"/>
    <s v="DK/DA"/>
    <s v="No"/>
    <s v="Yes"/>
    <n v="1"/>
    <m/>
    <m/>
    <m/>
    <m/>
    <m/>
    <m/>
  </r>
  <r>
    <n v="849"/>
    <x v="3"/>
    <s v="Private"/>
    <s v="Hotel"/>
    <s v="Yes"/>
    <s v="DK/DA"/>
    <s v="DK/DA"/>
    <s v="Yes"/>
    <s v="Yes"/>
    <m/>
    <m/>
    <m/>
    <m/>
    <m/>
    <n v="1"/>
    <m/>
  </r>
  <r>
    <n v="850"/>
    <x v="3"/>
    <s v="Private"/>
    <s v="Hotel"/>
    <s v="No"/>
    <s v="DK/DA"/>
    <s v="1000-5000"/>
    <s v="No"/>
    <s v="Yes"/>
    <n v="1"/>
    <m/>
    <m/>
    <m/>
    <m/>
    <m/>
    <m/>
  </r>
  <r>
    <n v="851"/>
    <x v="3"/>
    <s v="Public"/>
    <s v="Health Centre"/>
    <s v="No"/>
    <s v="Below 100"/>
    <s v="DK/DA"/>
    <s v="No"/>
    <s v="No"/>
    <n v="1"/>
    <m/>
    <m/>
    <m/>
    <m/>
    <m/>
    <m/>
  </r>
  <r>
    <n v="852"/>
    <x v="3"/>
    <s v="Private"/>
    <s v="Education Centre"/>
    <s v="No"/>
    <s v="100-1000"/>
    <s v="DK/DA"/>
    <s v="Yes"/>
    <s v="No"/>
    <n v="1"/>
    <m/>
    <m/>
    <m/>
    <n v="1"/>
    <m/>
    <m/>
  </r>
  <r>
    <n v="853"/>
    <x v="3"/>
    <s v="Private"/>
    <s v="Hotel"/>
    <s v="No"/>
    <s v="DK/DA"/>
    <s v="DK/DA"/>
    <s v="No"/>
    <s v="No"/>
    <n v="1"/>
    <m/>
    <m/>
    <m/>
    <m/>
    <m/>
    <m/>
  </r>
  <r>
    <n v="854"/>
    <x v="3"/>
    <s v="Private"/>
    <s v="Sport Centre"/>
    <s v="No"/>
    <s v="Below 100"/>
    <s v="Below 1000"/>
    <s v="Yes"/>
    <s v="No"/>
    <n v="1"/>
    <m/>
    <m/>
    <m/>
    <m/>
    <n v="1"/>
    <m/>
  </r>
  <r>
    <n v="855"/>
    <x v="3"/>
    <s v="Public"/>
    <s v="Sport Centre"/>
    <s v="No"/>
    <s v="DK/DA"/>
    <s v="1000-5000"/>
    <s v="No"/>
    <s v="Yes"/>
    <n v="1"/>
    <m/>
    <m/>
    <m/>
    <m/>
    <n v="1"/>
    <m/>
  </r>
  <r>
    <n v="856"/>
    <x v="3"/>
    <s v="Public"/>
    <s v="Education Centre"/>
    <s v="No"/>
    <s v="100-1000"/>
    <s v="Below 1000"/>
    <s v="No"/>
    <s v="No"/>
    <n v="1"/>
    <n v="1"/>
    <m/>
    <m/>
    <m/>
    <m/>
    <m/>
  </r>
  <r>
    <n v="857"/>
    <x v="3"/>
    <s v="Public"/>
    <s v="Education Centre"/>
    <s v="No"/>
    <s v="Below 100"/>
    <s v="1000-5000"/>
    <s v="No"/>
    <s v="Yes"/>
    <n v="1"/>
    <m/>
    <m/>
    <m/>
    <m/>
    <n v="1"/>
    <m/>
  </r>
  <r>
    <n v="858"/>
    <x v="3"/>
    <s v="Public"/>
    <s v="Sport Centre"/>
    <s v="No"/>
    <s v="100-1000"/>
    <s v="Below 1000"/>
    <s v="No"/>
    <s v="No"/>
    <n v="1"/>
    <m/>
    <m/>
    <m/>
    <m/>
    <m/>
    <m/>
  </r>
  <r>
    <n v="859"/>
    <x v="3"/>
    <s v="Public"/>
    <s v="Education Centre"/>
    <s v="No"/>
    <s v="100-1000"/>
    <s v="DK/DA"/>
    <s v="DK/DA"/>
    <s v="DK/DA"/>
    <n v="1"/>
    <m/>
    <m/>
    <m/>
    <m/>
    <m/>
    <m/>
  </r>
  <r>
    <n v="860"/>
    <x v="3"/>
    <s v="Public"/>
    <s v="Education Centre"/>
    <s v="No"/>
    <s v="100-1000"/>
    <s v="DK/DA"/>
    <s v="No"/>
    <s v="No"/>
    <m/>
    <m/>
    <m/>
    <m/>
    <n v="1"/>
    <m/>
    <m/>
  </r>
  <r>
    <n v="861"/>
    <x v="3"/>
    <s v="Public"/>
    <s v="Health Centre"/>
    <s v="No"/>
    <s v="DK/DA"/>
    <s v="DK/DA"/>
    <s v="DK/DA"/>
    <s v="DK/DA"/>
    <m/>
    <m/>
    <m/>
    <m/>
    <n v="1"/>
    <m/>
    <m/>
  </r>
  <r>
    <n v="862"/>
    <x v="3"/>
    <s v="Public"/>
    <s v="Health Centre"/>
    <s v="No"/>
    <s v="DK/DA"/>
    <s v="DK/DA"/>
    <s v="No"/>
    <s v="DK/DA"/>
    <n v="1"/>
    <m/>
    <m/>
    <m/>
    <m/>
    <n v="1"/>
    <m/>
  </r>
  <r>
    <n v="863"/>
    <x v="3"/>
    <s v="Public"/>
    <s v="Sport Centre"/>
    <s v="Yes"/>
    <s v="DK/DA"/>
    <s v="1000-5000"/>
    <s v="No"/>
    <s v="DK/DA"/>
    <m/>
    <m/>
    <m/>
    <m/>
    <m/>
    <m/>
    <n v="1"/>
  </r>
  <r>
    <n v="864"/>
    <x v="3"/>
    <s v="Public"/>
    <s v="Sport Centre"/>
    <s v="Yes"/>
    <s v="DK/DA"/>
    <s v="1000-5000"/>
    <s v="No"/>
    <s v="Yes"/>
    <m/>
    <m/>
    <m/>
    <m/>
    <m/>
    <m/>
    <n v="1"/>
  </r>
  <r>
    <n v="865"/>
    <x v="3"/>
    <s v="Private"/>
    <s v="Hotel"/>
    <s v="No"/>
    <s v="DK/DA"/>
    <s v="DK/DA"/>
    <s v="No"/>
    <s v="Yes"/>
    <n v="1"/>
    <m/>
    <m/>
    <m/>
    <m/>
    <m/>
    <m/>
  </r>
  <r>
    <n v="866"/>
    <x v="3"/>
    <s v="Private"/>
    <s v="Hotel"/>
    <s v="No"/>
    <s v="DK/DA"/>
    <s v="DK/DA"/>
    <s v="Yes"/>
    <s v="No"/>
    <n v="1"/>
    <m/>
    <m/>
    <m/>
    <m/>
    <m/>
    <m/>
  </r>
  <r>
    <n v="867"/>
    <x v="3"/>
    <s v="Private"/>
    <s v="Education Centre"/>
    <s v="No"/>
    <s v="100-1000"/>
    <s v="DK/DA"/>
    <s v="No"/>
    <s v="Yes"/>
    <n v="1"/>
    <m/>
    <m/>
    <m/>
    <m/>
    <m/>
    <m/>
  </r>
  <r>
    <n v="868"/>
    <x v="3"/>
    <s v="Private"/>
    <s v="Education Centre"/>
    <s v="Yes"/>
    <s v="Above 1000"/>
    <s v="Above 5000"/>
    <s v="Yes"/>
    <s v="Yes"/>
    <n v="1"/>
    <m/>
    <m/>
    <m/>
    <m/>
    <m/>
    <m/>
  </r>
  <r>
    <n v="869"/>
    <x v="3"/>
    <s v="Private"/>
    <s v="Education Centre"/>
    <s v="No"/>
    <s v="DK/DA"/>
    <s v="1000-5000"/>
    <s v="No"/>
    <s v="Yes"/>
    <n v="1"/>
    <m/>
    <m/>
    <m/>
    <m/>
    <m/>
    <m/>
  </r>
  <r>
    <n v="870"/>
    <x v="3"/>
    <s v="Public"/>
    <s v="Health Centre"/>
    <s v="No"/>
    <s v="100-1000"/>
    <s v="Below 1000"/>
    <s v="DK/DA"/>
    <s v="No"/>
    <m/>
    <m/>
    <m/>
    <m/>
    <m/>
    <n v="1"/>
    <m/>
  </r>
  <r>
    <n v="871"/>
    <x v="3"/>
    <s v="Private"/>
    <s v="Hotel"/>
    <s v="Yes"/>
    <s v="DK/DA"/>
    <s v="Above 5000"/>
    <s v="Yes"/>
    <s v="DK/DA"/>
    <n v="1"/>
    <m/>
    <m/>
    <m/>
    <m/>
    <n v="1"/>
    <m/>
  </r>
  <r>
    <n v="872"/>
    <x v="3"/>
    <s v="Public"/>
    <s v="Health Centre"/>
    <s v="No"/>
    <s v="DK/DA"/>
    <s v="1000-5000"/>
    <s v="Yes"/>
    <s v="No"/>
    <m/>
    <m/>
    <m/>
    <m/>
    <m/>
    <n v="1"/>
    <m/>
  </r>
  <r>
    <n v="873"/>
    <x v="3"/>
    <s v="Private"/>
    <s v="Hotel"/>
    <s v="No"/>
    <s v="DK/DA"/>
    <s v="DK/DA"/>
    <s v="No"/>
    <s v="Yes"/>
    <n v="1"/>
    <m/>
    <m/>
    <m/>
    <n v="1"/>
    <m/>
    <m/>
  </r>
  <r>
    <n v="874"/>
    <x v="3"/>
    <s v="Private"/>
    <s v="Hotel"/>
    <s v="No"/>
    <s v="DK/DA"/>
    <s v="Below 1000"/>
    <s v="No"/>
    <s v="No"/>
    <m/>
    <m/>
    <m/>
    <m/>
    <m/>
    <m/>
    <n v="1"/>
  </r>
  <r>
    <n v="875"/>
    <x v="3"/>
    <s v="Public"/>
    <s v="Sport Centre"/>
    <s v="No"/>
    <s v="100-1000"/>
    <s v="1000-5000"/>
    <s v="Yes"/>
    <s v="DK/DA"/>
    <m/>
    <m/>
    <m/>
    <m/>
    <m/>
    <n v="1"/>
    <m/>
  </r>
  <r>
    <n v="876"/>
    <x v="3"/>
    <s v="Public"/>
    <s v="Health Centre"/>
    <s v="No"/>
    <s v="DK/DA"/>
    <s v="Above 5000"/>
    <s v="Yes"/>
    <s v="No"/>
    <n v="1"/>
    <m/>
    <m/>
    <m/>
    <m/>
    <m/>
    <m/>
  </r>
  <r>
    <n v="877"/>
    <x v="3"/>
    <s v="Public"/>
    <s v="Health Centre"/>
    <s v="No"/>
    <s v="DK/DA"/>
    <s v="DK/DA"/>
    <s v="No"/>
    <s v="No"/>
    <n v="1"/>
    <m/>
    <m/>
    <m/>
    <m/>
    <m/>
    <m/>
  </r>
  <r>
    <n v="878"/>
    <x v="3"/>
    <s v="Private"/>
    <s v="Hotel"/>
    <s v="Yes"/>
    <s v="DK/DA"/>
    <s v="DK/DA"/>
    <s v="DK/DA"/>
    <s v="Yes"/>
    <m/>
    <m/>
    <m/>
    <m/>
    <m/>
    <m/>
    <n v="1"/>
  </r>
  <r>
    <n v="879"/>
    <x v="3"/>
    <s v="Private"/>
    <s v="Health Centre"/>
    <s v="No"/>
    <s v="Above 1000"/>
    <s v="Below 1000"/>
    <s v="DK/DA"/>
    <s v="Yes"/>
    <m/>
    <m/>
    <m/>
    <m/>
    <m/>
    <n v="1"/>
    <m/>
  </r>
  <r>
    <n v="880"/>
    <x v="3"/>
    <s v="Public"/>
    <s v="Sport Centre"/>
    <s v="Yes"/>
    <s v="100-1000"/>
    <s v="1000-5000"/>
    <s v="Yes"/>
    <s v="Yes"/>
    <m/>
    <m/>
    <m/>
    <m/>
    <m/>
    <n v="1"/>
    <m/>
  </r>
  <r>
    <n v="881"/>
    <x v="3"/>
    <s v="Public"/>
    <s v="Health Centre"/>
    <s v="No"/>
    <s v="Below 100"/>
    <s v="DK/DA"/>
    <s v="DK/DA"/>
    <s v="DK/DA"/>
    <m/>
    <m/>
    <m/>
    <m/>
    <m/>
    <n v="1"/>
    <m/>
  </r>
  <r>
    <n v="882"/>
    <x v="4"/>
    <s v="Public"/>
    <s v="Other"/>
    <s v="No"/>
    <s v="Below 100"/>
    <s v="DK/DA"/>
    <s v="No"/>
    <s v="Yes"/>
    <n v="1"/>
    <m/>
    <m/>
    <m/>
    <m/>
    <n v="1"/>
    <m/>
  </r>
  <r>
    <n v="883"/>
    <x v="4"/>
    <s v="Public"/>
    <s v="Health Centre"/>
    <s v="No"/>
    <s v="DK/DA"/>
    <s v="Above 5000"/>
    <s v="No"/>
    <s v="Yes"/>
    <n v="1"/>
    <m/>
    <n v="1"/>
    <m/>
    <m/>
    <m/>
    <m/>
  </r>
  <r>
    <n v="884"/>
    <x v="4"/>
    <s v="Public"/>
    <s v="Education Centre"/>
    <s v="No"/>
    <s v="Above 1000"/>
    <s v="Above 5000"/>
    <s v="No"/>
    <s v="Yes"/>
    <n v="1"/>
    <m/>
    <n v="1"/>
    <m/>
    <m/>
    <m/>
    <m/>
  </r>
  <r>
    <n v="885"/>
    <x v="4"/>
    <s v="Public"/>
    <s v="Education Centre"/>
    <s v="No"/>
    <s v="100-1000"/>
    <s v="Above 5000"/>
    <s v="No"/>
    <s v="Yes"/>
    <n v="1"/>
    <m/>
    <n v="1"/>
    <m/>
    <m/>
    <m/>
    <m/>
  </r>
  <r>
    <n v="886"/>
    <x v="4"/>
    <s v="Public"/>
    <s v="Education Centre"/>
    <s v="No"/>
    <s v="Above 1000"/>
    <s v="Above 5000"/>
    <s v="No"/>
    <s v="Yes"/>
    <n v="1"/>
    <m/>
    <n v="1"/>
    <m/>
    <m/>
    <m/>
    <m/>
  </r>
  <r>
    <n v="887"/>
    <x v="4"/>
    <s v="Public"/>
    <s v="Education Centre"/>
    <s v="No"/>
    <s v="Above 1000"/>
    <s v="Above 5000"/>
    <s v="Yes"/>
    <s v="Yes"/>
    <m/>
    <m/>
    <n v="1"/>
    <m/>
    <m/>
    <m/>
    <m/>
  </r>
  <r>
    <n v="888"/>
    <x v="4"/>
    <s v="Public"/>
    <s v="Education Centre"/>
    <s v="No"/>
    <s v="DK/DA"/>
    <s v="DK/DA"/>
    <s v="No"/>
    <s v="Yes"/>
    <n v="1"/>
    <m/>
    <m/>
    <m/>
    <m/>
    <m/>
    <m/>
  </r>
  <r>
    <n v="889"/>
    <x v="4"/>
    <s v="Public"/>
    <s v="Office"/>
    <s v="No"/>
    <s v="Above 1000"/>
    <s v="Above 5000"/>
    <s v="Yes"/>
    <s v="Yes"/>
    <n v="1"/>
    <m/>
    <n v="1"/>
    <m/>
    <m/>
    <m/>
    <m/>
  </r>
  <r>
    <n v="890"/>
    <x v="4"/>
    <s v="Private"/>
    <s v="Office"/>
    <s v="No"/>
    <s v="Above 1000"/>
    <s v="Above 5000"/>
    <s v="Yes"/>
    <s v="Yes"/>
    <n v="1"/>
    <m/>
    <n v="1"/>
    <m/>
    <m/>
    <m/>
    <m/>
  </r>
  <r>
    <n v="891"/>
    <x v="4"/>
    <s v="Public"/>
    <s v="Education Centre"/>
    <s v="No"/>
    <s v="Above 1000"/>
    <s v="Above 5000"/>
    <s v="No"/>
    <s v="Yes"/>
    <n v="1"/>
    <m/>
    <n v="1"/>
    <m/>
    <m/>
    <m/>
    <m/>
  </r>
  <r>
    <n v="892"/>
    <x v="4"/>
    <s v="Private"/>
    <s v="Education Centre"/>
    <s v="No"/>
    <s v="Above 1000"/>
    <s v="Above 5000"/>
    <s v="No"/>
    <s v="Yes"/>
    <n v="1"/>
    <m/>
    <m/>
    <m/>
    <m/>
    <n v="1"/>
    <m/>
  </r>
  <r>
    <n v="893"/>
    <x v="4"/>
    <s v="Public"/>
    <s v="Education Centre"/>
    <s v="No"/>
    <s v="Above 1000"/>
    <s v="Above 5000"/>
    <s v="No"/>
    <s v="Yes"/>
    <n v="1"/>
    <m/>
    <m/>
    <m/>
    <m/>
    <n v="1"/>
    <m/>
  </r>
  <r>
    <n v="894"/>
    <x v="4"/>
    <s v="Public"/>
    <s v="Education Centre"/>
    <s v="No"/>
    <s v="DK/DA"/>
    <s v="DK/DA"/>
    <s v="No"/>
    <s v="Yes"/>
    <n v="1"/>
    <m/>
    <n v="1"/>
    <m/>
    <m/>
    <m/>
    <m/>
  </r>
  <r>
    <n v="895"/>
    <x v="4"/>
    <s v="Private"/>
    <s v="Education Centre"/>
    <s v="No"/>
    <s v="100-1000"/>
    <s v="Above 5000"/>
    <s v="DK/DA"/>
    <s v="Yes"/>
    <n v="1"/>
    <m/>
    <n v="1"/>
    <m/>
    <m/>
    <m/>
    <m/>
  </r>
  <r>
    <n v="896"/>
    <x v="4"/>
    <s v="Private"/>
    <s v="Office"/>
    <s v="No"/>
    <s v="100-1000"/>
    <s v="Above 5000"/>
    <s v="No"/>
    <s v="Yes"/>
    <n v="1"/>
    <n v="1"/>
    <m/>
    <m/>
    <m/>
    <m/>
    <m/>
  </r>
</pivotCacheRecords>
</file>

<file path=xl/pivotCache/pivotCacheRecords11.xml><?xml version="1.0" encoding="utf-8"?>
<pivotCacheRecords xmlns="http://schemas.openxmlformats.org/spreadsheetml/2006/main" xmlns:r="http://schemas.openxmlformats.org/officeDocument/2006/relationships" count="896">
  <r>
    <n v="1"/>
    <x v="0"/>
    <s v="Public"/>
    <s v="Office"/>
    <s v="No"/>
    <s v="Below 100"/>
    <s v="Below 1000"/>
    <s v="No"/>
    <s v="No"/>
    <n v="1"/>
    <n v="1"/>
    <n v="1"/>
    <n v="1"/>
    <n v="1"/>
    <n v="1"/>
    <m/>
    <n v="1"/>
    <n v="1"/>
    <n v="1"/>
    <n v="1"/>
    <n v="1"/>
    <m/>
    <m/>
  </r>
  <r>
    <n v="2"/>
    <x v="0"/>
    <s v="Public"/>
    <s v="Office"/>
    <s v="No"/>
    <s v="Below 100"/>
    <s v="Below 1000"/>
    <s v="No"/>
    <s v="Yes"/>
    <m/>
    <m/>
    <n v="1"/>
    <m/>
    <n v="1"/>
    <m/>
    <m/>
    <m/>
    <m/>
    <m/>
    <n v="1"/>
    <m/>
    <n v="1"/>
    <m/>
  </r>
  <r>
    <n v="3"/>
    <x v="0"/>
    <s v="Public"/>
    <s v="Office"/>
    <s v="No"/>
    <s v="100-1000"/>
    <s v="1000-5000"/>
    <s v="No"/>
    <s v="No"/>
    <n v="1"/>
    <n v="1"/>
    <n v="1"/>
    <n v="1"/>
    <n v="1"/>
    <n v="1"/>
    <m/>
    <n v="1"/>
    <n v="1"/>
    <n v="1"/>
    <n v="1"/>
    <n v="1"/>
    <m/>
    <m/>
  </r>
  <r>
    <n v="4"/>
    <x v="0"/>
    <s v="Public"/>
    <s v="Office"/>
    <s v="No"/>
    <s v="Below 100"/>
    <s v="Below 1000"/>
    <s v="No"/>
    <s v="Yes"/>
    <n v="1"/>
    <n v="1"/>
    <n v="1"/>
    <n v="1"/>
    <n v="1"/>
    <m/>
    <m/>
    <n v="1"/>
    <n v="1"/>
    <n v="1"/>
    <n v="1"/>
    <m/>
    <m/>
    <m/>
  </r>
  <r>
    <n v="5"/>
    <x v="0"/>
    <s v="Public"/>
    <s v="Office"/>
    <s v="No"/>
    <s v="100-1000"/>
    <s v="Above 5000"/>
    <s v="No"/>
    <s v="No"/>
    <n v="1"/>
    <n v="1"/>
    <n v="1"/>
    <n v="1"/>
    <n v="1"/>
    <m/>
    <m/>
    <n v="1"/>
    <n v="1"/>
    <n v="1"/>
    <n v="1"/>
    <m/>
    <n v="1"/>
    <m/>
  </r>
  <r>
    <n v="6"/>
    <x v="0"/>
    <s v="Public"/>
    <s v="Office"/>
    <s v="No"/>
    <s v="Below 100"/>
    <s v="Below 1000"/>
    <s v="No"/>
    <s v="No"/>
    <n v="1"/>
    <n v="1"/>
    <m/>
    <m/>
    <m/>
    <m/>
    <m/>
    <n v="1"/>
    <m/>
    <n v="1"/>
    <n v="1"/>
    <n v="1"/>
    <m/>
    <m/>
  </r>
  <r>
    <n v="7"/>
    <x v="0"/>
    <s v="Public"/>
    <s v="Office"/>
    <s v="No"/>
    <s v="Below 100"/>
    <s v="1000-5000"/>
    <s v="No"/>
    <s v="No"/>
    <n v="1"/>
    <n v="1"/>
    <n v="1"/>
    <n v="1"/>
    <n v="1"/>
    <m/>
    <m/>
    <n v="1"/>
    <n v="1"/>
    <n v="1"/>
    <n v="1"/>
    <n v="1"/>
    <n v="1"/>
    <m/>
  </r>
  <r>
    <n v="8"/>
    <x v="0"/>
    <s v="Public"/>
    <s v="Office"/>
    <s v="No"/>
    <s v="100-1000"/>
    <s v="1000-5000"/>
    <s v="No"/>
    <s v="Yes"/>
    <n v="1"/>
    <m/>
    <n v="1"/>
    <n v="1"/>
    <n v="1"/>
    <m/>
    <n v="1"/>
    <n v="1"/>
    <n v="1"/>
    <n v="1"/>
    <n v="1"/>
    <m/>
    <m/>
    <m/>
  </r>
  <r>
    <n v="9"/>
    <x v="0"/>
    <s v="Public"/>
    <s v="Office"/>
    <s v="No"/>
    <s v="Below 100"/>
    <s v="1000-5000"/>
    <s v="No"/>
    <s v="No"/>
    <n v="1"/>
    <n v="1"/>
    <n v="1"/>
    <n v="1"/>
    <n v="1"/>
    <m/>
    <m/>
    <n v="1"/>
    <n v="1"/>
    <n v="1"/>
    <n v="1"/>
    <n v="1"/>
    <m/>
    <m/>
  </r>
  <r>
    <n v="10"/>
    <x v="0"/>
    <s v="Public"/>
    <s v="Office"/>
    <s v="No"/>
    <s v="100-1000"/>
    <s v="Above 5000"/>
    <s v="No"/>
    <s v="Yes"/>
    <n v="1"/>
    <n v="1"/>
    <n v="1"/>
    <n v="1"/>
    <n v="1"/>
    <n v="1"/>
    <m/>
    <n v="1"/>
    <n v="1"/>
    <n v="1"/>
    <n v="1"/>
    <n v="1"/>
    <n v="1"/>
    <m/>
  </r>
  <r>
    <n v="11"/>
    <x v="0"/>
    <s v="Public"/>
    <s v="Office"/>
    <s v="No"/>
    <s v="100-1000"/>
    <s v="1000-5000"/>
    <s v="No"/>
    <s v="Yes"/>
    <n v="1"/>
    <n v="1"/>
    <n v="1"/>
    <n v="1"/>
    <n v="1"/>
    <m/>
    <m/>
    <n v="1"/>
    <m/>
    <m/>
    <m/>
    <m/>
    <m/>
    <m/>
  </r>
  <r>
    <n v="12"/>
    <x v="0"/>
    <s v="Public"/>
    <s v="Office"/>
    <s v="No"/>
    <s v="Below 100"/>
    <s v="Below 1000"/>
    <s v="No"/>
    <s v="No"/>
    <n v="1"/>
    <n v="1"/>
    <n v="1"/>
    <n v="1"/>
    <n v="1"/>
    <m/>
    <n v="1"/>
    <n v="1"/>
    <m/>
    <n v="1"/>
    <n v="1"/>
    <n v="1"/>
    <m/>
    <m/>
  </r>
  <r>
    <n v="13"/>
    <x v="0"/>
    <s v="Public"/>
    <s v="Office"/>
    <s v="No"/>
    <s v="100-1000"/>
    <s v="1000-5000"/>
    <s v="No"/>
    <s v="Yes"/>
    <n v="1"/>
    <m/>
    <n v="1"/>
    <n v="1"/>
    <n v="1"/>
    <n v="1"/>
    <m/>
    <m/>
    <n v="1"/>
    <n v="1"/>
    <n v="1"/>
    <m/>
    <m/>
    <m/>
  </r>
  <r>
    <n v="14"/>
    <x v="0"/>
    <s v="Private"/>
    <s v="Commerce"/>
    <s v="No"/>
    <s v="Above 1000"/>
    <s v="Above 5000"/>
    <s v="No"/>
    <s v="Yes"/>
    <n v="1"/>
    <n v="1"/>
    <m/>
    <n v="1"/>
    <n v="1"/>
    <m/>
    <n v="1"/>
    <n v="1"/>
    <n v="1"/>
    <n v="1"/>
    <n v="1"/>
    <m/>
    <n v="1"/>
    <m/>
  </r>
  <r>
    <n v="15"/>
    <x v="0"/>
    <s v="Private"/>
    <s v="Office"/>
    <s v="No"/>
    <s v="100-1000"/>
    <s v="Above 5000"/>
    <s v="No"/>
    <s v="No"/>
    <n v="1"/>
    <n v="1"/>
    <n v="1"/>
    <m/>
    <m/>
    <n v="1"/>
    <n v="1"/>
    <n v="1"/>
    <n v="1"/>
    <n v="1"/>
    <n v="1"/>
    <m/>
    <n v="1"/>
    <m/>
  </r>
  <r>
    <n v="16"/>
    <x v="0"/>
    <s v="Public"/>
    <s v="Health Centre"/>
    <s v="No"/>
    <s v="100-1000"/>
    <s v="Above 5000"/>
    <s v="No"/>
    <s v="No"/>
    <n v="1"/>
    <n v="1"/>
    <n v="1"/>
    <n v="1"/>
    <n v="1"/>
    <n v="1"/>
    <n v="1"/>
    <n v="1"/>
    <n v="1"/>
    <n v="1"/>
    <n v="1"/>
    <n v="1"/>
    <n v="1"/>
    <m/>
  </r>
  <r>
    <n v="17"/>
    <x v="0"/>
    <s v="Public"/>
    <s v="Office"/>
    <s v="No"/>
    <s v="100-1000"/>
    <s v="Below 1000"/>
    <s v="No"/>
    <s v="Yes"/>
    <n v="1"/>
    <n v="1"/>
    <n v="1"/>
    <n v="1"/>
    <n v="1"/>
    <m/>
    <n v="1"/>
    <n v="1"/>
    <n v="1"/>
    <n v="1"/>
    <m/>
    <m/>
    <n v="1"/>
    <m/>
  </r>
  <r>
    <n v="18"/>
    <x v="0"/>
    <s v="Public"/>
    <s v="Office"/>
    <s v="No"/>
    <s v="Below 100"/>
    <s v="Below 1000"/>
    <s v="No"/>
    <s v="No"/>
    <n v="1"/>
    <n v="1"/>
    <n v="1"/>
    <n v="1"/>
    <n v="1"/>
    <m/>
    <n v="1"/>
    <n v="1"/>
    <m/>
    <n v="1"/>
    <n v="1"/>
    <n v="1"/>
    <n v="1"/>
    <m/>
  </r>
  <r>
    <n v="19"/>
    <x v="0"/>
    <s v="Private"/>
    <s v="Hotel"/>
    <s v="No"/>
    <s v="Below 100"/>
    <s v="Below 1000"/>
    <s v="No"/>
    <s v="Yes"/>
    <n v="1"/>
    <n v="1"/>
    <n v="1"/>
    <n v="1"/>
    <n v="1"/>
    <m/>
    <n v="1"/>
    <n v="1"/>
    <n v="1"/>
    <n v="1"/>
    <n v="1"/>
    <n v="1"/>
    <m/>
    <m/>
  </r>
  <r>
    <n v="20"/>
    <x v="0"/>
    <s v="Public"/>
    <s v="Office"/>
    <s v="No"/>
    <s v="Below 100"/>
    <s v="Below 1000"/>
    <s v="No"/>
    <s v="No"/>
    <n v="1"/>
    <n v="1"/>
    <n v="1"/>
    <n v="1"/>
    <m/>
    <n v="1"/>
    <m/>
    <n v="1"/>
    <m/>
    <n v="1"/>
    <n v="1"/>
    <m/>
    <n v="1"/>
    <m/>
  </r>
  <r>
    <n v="21"/>
    <x v="0"/>
    <s v="Public"/>
    <s v="Health Centre"/>
    <s v="Yes"/>
    <s v="100-1000"/>
    <s v="1000-5000"/>
    <s v="No"/>
    <s v="No"/>
    <n v="1"/>
    <n v="1"/>
    <n v="1"/>
    <n v="1"/>
    <n v="1"/>
    <n v="1"/>
    <m/>
    <n v="1"/>
    <n v="1"/>
    <n v="1"/>
    <n v="1"/>
    <n v="1"/>
    <m/>
    <m/>
  </r>
  <r>
    <n v="22"/>
    <x v="0"/>
    <s v="Public"/>
    <s v="Office"/>
    <s v="Yes"/>
    <s v="100-1000"/>
    <s v="Below 1000"/>
    <s v="No"/>
    <s v="Yes"/>
    <n v="1"/>
    <n v="1"/>
    <n v="1"/>
    <n v="1"/>
    <n v="1"/>
    <n v="1"/>
    <n v="1"/>
    <n v="1"/>
    <n v="1"/>
    <n v="1"/>
    <n v="1"/>
    <n v="1"/>
    <n v="1"/>
    <m/>
  </r>
  <r>
    <n v="23"/>
    <x v="0"/>
    <s v="Public"/>
    <s v="Health Centre"/>
    <s v="Yes"/>
    <s v="100-1000"/>
    <s v="Below 1000"/>
    <s v="No"/>
    <s v="Yes"/>
    <n v="1"/>
    <n v="1"/>
    <m/>
    <n v="1"/>
    <n v="1"/>
    <n v="1"/>
    <m/>
    <n v="1"/>
    <m/>
    <n v="1"/>
    <n v="1"/>
    <n v="1"/>
    <n v="1"/>
    <m/>
  </r>
  <r>
    <n v="24"/>
    <x v="0"/>
    <s v="Public"/>
    <s v="Health Centre"/>
    <s v="No"/>
    <s v="100-1000"/>
    <s v="Above 5000"/>
    <s v="No"/>
    <s v="No"/>
    <n v="1"/>
    <n v="1"/>
    <n v="1"/>
    <n v="1"/>
    <n v="1"/>
    <n v="1"/>
    <n v="1"/>
    <n v="1"/>
    <n v="1"/>
    <n v="1"/>
    <n v="1"/>
    <n v="1"/>
    <n v="1"/>
    <m/>
  </r>
  <r>
    <n v="25"/>
    <x v="0"/>
    <s v="Public"/>
    <s v="Health Centre"/>
    <s v="No"/>
    <s v="100-1000"/>
    <s v="Above 5000"/>
    <s v="No"/>
    <s v="Yes"/>
    <n v="1"/>
    <n v="1"/>
    <n v="1"/>
    <n v="1"/>
    <n v="1"/>
    <n v="1"/>
    <m/>
    <n v="1"/>
    <n v="1"/>
    <n v="1"/>
    <n v="1"/>
    <n v="1"/>
    <n v="1"/>
    <m/>
  </r>
  <r>
    <n v="26"/>
    <x v="0"/>
    <s v="Public"/>
    <s v="Health Centre"/>
    <s v="No"/>
    <s v="Below 100"/>
    <s v="Below 1000"/>
    <s v="No"/>
    <s v="Yes"/>
    <n v="1"/>
    <n v="1"/>
    <n v="1"/>
    <n v="1"/>
    <n v="1"/>
    <n v="1"/>
    <n v="1"/>
    <n v="1"/>
    <n v="1"/>
    <n v="1"/>
    <n v="1"/>
    <n v="1"/>
    <n v="1"/>
    <m/>
  </r>
  <r>
    <n v="27"/>
    <x v="0"/>
    <s v="Public"/>
    <s v="Office"/>
    <s v="No"/>
    <s v="Below 100"/>
    <s v="1000-5000"/>
    <s v="No"/>
    <s v="No"/>
    <n v="1"/>
    <n v="1"/>
    <n v="1"/>
    <n v="1"/>
    <n v="1"/>
    <n v="1"/>
    <n v="1"/>
    <n v="1"/>
    <n v="1"/>
    <n v="1"/>
    <n v="1"/>
    <n v="1"/>
    <n v="1"/>
    <m/>
  </r>
  <r>
    <n v="28"/>
    <x v="0"/>
    <s v="Public"/>
    <s v="Office"/>
    <s v="No"/>
    <s v="100-1000"/>
    <s v="Above 5000"/>
    <s v="No"/>
    <s v="No"/>
    <n v="1"/>
    <n v="1"/>
    <n v="1"/>
    <n v="1"/>
    <n v="1"/>
    <n v="1"/>
    <n v="1"/>
    <n v="1"/>
    <n v="1"/>
    <n v="1"/>
    <n v="1"/>
    <n v="1"/>
    <n v="1"/>
    <m/>
  </r>
  <r>
    <n v="29"/>
    <x v="0"/>
    <s v="Public"/>
    <s v="Health Centre"/>
    <s v="No"/>
    <s v="Above 1000"/>
    <s v="Above 5000"/>
    <s v="No"/>
    <s v="No"/>
    <n v="1"/>
    <n v="1"/>
    <n v="1"/>
    <n v="1"/>
    <n v="1"/>
    <n v="1"/>
    <n v="1"/>
    <n v="1"/>
    <n v="1"/>
    <n v="1"/>
    <n v="1"/>
    <n v="1"/>
    <n v="1"/>
    <m/>
  </r>
  <r>
    <n v="30"/>
    <x v="0"/>
    <s v="Private"/>
    <s v="Health Centre"/>
    <s v="No"/>
    <s v="100-1000"/>
    <s v="Above 5000"/>
    <s v="No"/>
    <s v="Yes"/>
    <n v="1"/>
    <n v="1"/>
    <n v="1"/>
    <n v="1"/>
    <n v="1"/>
    <n v="1"/>
    <m/>
    <n v="1"/>
    <n v="1"/>
    <n v="1"/>
    <n v="1"/>
    <n v="1"/>
    <n v="1"/>
    <m/>
  </r>
  <r>
    <n v="31"/>
    <x v="0"/>
    <s v="Public"/>
    <s v="Health Centre"/>
    <s v="No"/>
    <s v="100-1000"/>
    <s v="1000-5000"/>
    <s v="No"/>
    <s v="Yes"/>
    <n v="1"/>
    <n v="1"/>
    <n v="1"/>
    <n v="1"/>
    <n v="1"/>
    <n v="1"/>
    <n v="1"/>
    <n v="1"/>
    <n v="1"/>
    <n v="1"/>
    <n v="1"/>
    <n v="1"/>
    <n v="1"/>
    <m/>
  </r>
  <r>
    <n v="32"/>
    <x v="0"/>
    <s v="Public"/>
    <s v="Health Centre"/>
    <s v="No"/>
    <s v="100-1000"/>
    <s v="Above 5000"/>
    <s v="No"/>
    <s v="No"/>
    <n v="1"/>
    <n v="1"/>
    <n v="1"/>
    <n v="1"/>
    <n v="1"/>
    <n v="1"/>
    <n v="1"/>
    <n v="1"/>
    <n v="1"/>
    <n v="1"/>
    <n v="1"/>
    <n v="1"/>
    <n v="1"/>
    <m/>
  </r>
  <r>
    <n v="33"/>
    <x v="0"/>
    <s v="Public"/>
    <s v="Health Centre"/>
    <s v="No"/>
    <s v="100-1000"/>
    <s v="1000-5000"/>
    <s v="No"/>
    <s v="Yes"/>
    <n v="1"/>
    <n v="1"/>
    <n v="1"/>
    <n v="1"/>
    <n v="1"/>
    <n v="1"/>
    <n v="1"/>
    <n v="1"/>
    <n v="1"/>
    <n v="1"/>
    <n v="1"/>
    <n v="1"/>
    <n v="1"/>
    <m/>
  </r>
  <r>
    <n v="34"/>
    <x v="0"/>
    <s v="Public"/>
    <s v="Health Centre"/>
    <s v="No"/>
    <s v="100-1000"/>
    <s v="Above 5000"/>
    <s v="No"/>
    <s v="Yes"/>
    <n v="1"/>
    <n v="1"/>
    <n v="1"/>
    <n v="1"/>
    <n v="1"/>
    <n v="1"/>
    <n v="1"/>
    <n v="1"/>
    <n v="1"/>
    <n v="1"/>
    <n v="1"/>
    <n v="1"/>
    <n v="1"/>
    <m/>
  </r>
  <r>
    <n v="35"/>
    <x v="0"/>
    <s v="Public"/>
    <s v="Health Centre"/>
    <s v="No"/>
    <s v="100-1000"/>
    <s v="1000-5000"/>
    <s v="No"/>
    <s v="No"/>
    <n v="1"/>
    <n v="1"/>
    <n v="1"/>
    <n v="1"/>
    <n v="1"/>
    <n v="1"/>
    <n v="1"/>
    <n v="1"/>
    <n v="1"/>
    <n v="1"/>
    <n v="1"/>
    <n v="1"/>
    <n v="1"/>
    <m/>
  </r>
  <r>
    <n v="36"/>
    <x v="0"/>
    <s v="Public"/>
    <s v="Health Centre"/>
    <s v="No"/>
    <s v="100-1000"/>
    <s v="Above 5000"/>
    <s v="No"/>
    <s v="No"/>
    <n v="1"/>
    <n v="1"/>
    <n v="1"/>
    <n v="1"/>
    <n v="1"/>
    <n v="1"/>
    <m/>
    <n v="1"/>
    <n v="1"/>
    <n v="1"/>
    <n v="1"/>
    <n v="1"/>
    <n v="1"/>
    <m/>
  </r>
  <r>
    <n v="37"/>
    <x v="0"/>
    <s v="Public"/>
    <s v="Health Centre"/>
    <s v="No"/>
    <s v="Below 100"/>
    <s v="Below 1000"/>
    <s v="No"/>
    <s v="No"/>
    <n v="1"/>
    <n v="1"/>
    <n v="1"/>
    <n v="1"/>
    <n v="1"/>
    <n v="1"/>
    <n v="1"/>
    <n v="1"/>
    <n v="1"/>
    <n v="1"/>
    <n v="1"/>
    <n v="1"/>
    <n v="1"/>
    <m/>
  </r>
  <r>
    <n v="38"/>
    <x v="0"/>
    <s v="Private"/>
    <s v="Health Centre"/>
    <s v="No"/>
    <s v="Below 100"/>
    <s v="Below 1000"/>
    <s v="No"/>
    <s v="No"/>
    <n v="1"/>
    <n v="1"/>
    <n v="1"/>
    <n v="1"/>
    <n v="1"/>
    <n v="1"/>
    <n v="1"/>
    <n v="1"/>
    <n v="1"/>
    <n v="1"/>
    <n v="1"/>
    <n v="1"/>
    <n v="1"/>
    <m/>
  </r>
  <r>
    <n v="39"/>
    <x v="0"/>
    <s v="Public"/>
    <s v="Health Centre"/>
    <s v="No"/>
    <s v="100-1000"/>
    <s v="Above 5000"/>
    <s v="No"/>
    <s v="Yes"/>
    <n v="1"/>
    <n v="1"/>
    <n v="1"/>
    <n v="1"/>
    <n v="1"/>
    <n v="1"/>
    <m/>
    <n v="1"/>
    <n v="1"/>
    <n v="1"/>
    <n v="1"/>
    <n v="1"/>
    <n v="1"/>
    <m/>
  </r>
  <r>
    <n v="40"/>
    <x v="0"/>
    <s v="Public"/>
    <s v="Education Centre"/>
    <s v="No"/>
    <s v="Above 1000"/>
    <s v="1000-5000"/>
    <s v="No"/>
    <s v="Yes"/>
    <n v="1"/>
    <n v="1"/>
    <n v="1"/>
    <n v="1"/>
    <n v="1"/>
    <m/>
    <n v="1"/>
    <n v="1"/>
    <m/>
    <n v="1"/>
    <n v="1"/>
    <n v="1"/>
    <m/>
    <m/>
  </r>
  <r>
    <n v="41"/>
    <x v="0"/>
    <s v="Public"/>
    <s v="Health Centre"/>
    <s v="No"/>
    <s v="100-1000"/>
    <s v="Above 5000"/>
    <s v="No"/>
    <s v="Yes"/>
    <n v="1"/>
    <n v="1"/>
    <n v="1"/>
    <n v="1"/>
    <n v="1"/>
    <n v="1"/>
    <n v="1"/>
    <n v="1"/>
    <n v="1"/>
    <n v="1"/>
    <n v="1"/>
    <n v="1"/>
    <n v="1"/>
    <m/>
  </r>
  <r>
    <n v="42"/>
    <x v="0"/>
    <s v="Public"/>
    <s v="Health Centre"/>
    <s v="No"/>
    <s v="Above 1000"/>
    <s v="Above 5000"/>
    <s v="No"/>
    <s v="Yes"/>
    <n v="1"/>
    <n v="1"/>
    <n v="1"/>
    <n v="1"/>
    <n v="1"/>
    <n v="1"/>
    <n v="1"/>
    <n v="1"/>
    <n v="1"/>
    <n v="1"/>
    <n v="1"/>
    <n v="1"/>
    <n v="1"/>
    <m/>
  </r>
  <r>
    <n v="43"/>
    <x v="0"/>
    <s v="Public"/>
    <s v="Health Centre"/>
    <s v="No"/>
    <s v="100-1000"/>
    <s v="Above 5000"/>
    <s v="No"/>
    <s v="Yes"/>
    <n v="1"/>
    <n v="1"/>
    <n v="1"/>
    <n v="1"/>
    <n v="1"/>
    <n v="1"/>
    <n v="1"/>
    <n v="1"/>
    <n v="1"/>
    <n v="1"/>
    <n v="1"/>
    <n v="1"/>
    <n v="1"/>
    <m/>
  </r>
  <r>
    <n v="44"/>
    <x v="0"/>
    <s v="Public"/>
    <s v="Health Centre"/>
    <s v="No"/>
    <s v="100-1000"/>
    <s v="1000-5000"/>
    <s v="No"/>
    <s v="No"/>
    <n v="1"/>
    <n v="1"/>
    <n v="1"/>
    <n v="1"/>
    <m/>
    <n v="1"/>
    <n v="1"/>
    <n v="1"/>
    <n v="1"/>
    <n v="1"/>
    <n v="1"/>
    <n v="1"/>
    <n v="1"/>
    <m/>
  </r>
  <r>
    <n v="45"/>
    <x v="0"/>
    <s v="Public"/>
    <s v="Office"/>
    <s v="No"/>
    <s v="Below 100"/>
    <s v="Below 1000"/>
    <s v="No"/>
    <s v="No"/>
    <n v="1"/>
    <n v="1"/>
    <n v="1"/>
    <n v="1"/>
    <n v="1"/>
    <n v="1"/>
    <n v="1"/>
    <n v="1"/>
    <n v="1"/>
    <n v="1"/>
    <n v="1"/>
    <n v="1"/>
    <n v="1"/>
    <m/>
  </r>
  <r>
    <n v="46"/>
    <x v="0"/>
    <s v="Public"/>
    <s v="Health Centre"/>
    <s v="No"/>
    <s v="100-1000"/>
    <s v="1000-5000"/>
    <s v="No"/>
    <s v="Yes"/>
    <n v="1"/>
    <n v="1"/>
    <n v="1"/>
    <n v="1"/>
    <n v="1"/>
    <n v="1"/>
    <n v="1"/>
    <n v="1"/>
    <n v="1"/>
    <n v="1"/>
    <n v="1"/>
    <n v="1"/>
    <n v="1"/>
    <m/>
  </r>
  <r>
    <n v="47"/>
    <x v="0"/>
    <s v="Public"/>
    <s v="Health Centre"/>
    <s v="No"/>
    <s v="Above 1000"/>
    <s v="Above 5000"/>
    <s v="No"/>
    <s v="No"/>
    <n v="1"/>
    <n v="1"/>
    <n v="1"/>
    <n v="1"/>
    <n v="1"/>
    <n v="1"/>
    <n v="1"/>
    <n v="1"/>
    <n v="1"/>
    <n v="1"/>
    <n v="1"/>
    <n v="1"/>
    <n v="1"/>
    <m/>
  </r>
  <r>
    <n v="48"/>
    <x v="0"/>
    <s v="Public"/>
    <s v="Office"/>
    <s v="No"/>
    <s v="100-1000"/>
    <s v="Below 1000"/>
    <s v="No"/>
    <s v="No"/>
    <n v="1"/>
    <n v="1"/>
    <n v="1"/>
    <n v="1"/>
    <n v="1"/>
    <m/>
    <n v="1"/>
    <n v="1"/>
    <m/>
    <n v="1"/>
    <n v="1"/>
    <n v="1"/>
    <m/>
    <m/>
  </r>
  <r>
    <n v="49"/>
    <x v="0"/>
    <s v="Private"/>
    <s v="Office"/>
    <s v="No"/>
    <s v="Below 100"/>
    <s v="Below 1000"/>
    <s v="No"/>
    <s v="No"/>
    <n v="1"/>
    <n v="1"/>
    <m/>
    <n v="1"/>
    <n v="1"/>
    <n v="1"/>
    <m/>
    <n v="1"/>
    <m/>
    <n v="1"/>
    <n v="1"/>
    <m/>
    <m/>
    <m/>
  </r>
  <r>
    <n v="50"/>
    <x v="0"/>
    <s v="Public"/>
    <s v="Education Centre"/>
    <s v="No"/>
    <s v="100-1000"/>
    <s v="1000-5000"/>
    <s v="No"/>
    <s v="No"/>
    <n v="1"/>
    <n v="1"/>
    <n v="1"/>
    <n v="1"/>
    <n v="1"/>
    <n v="1"/>
    <n v="1"/>
    <n v="1"/>
    <n v="1"/>
    <n v="1"/>
    <n v="1"/>
    <n v="1"/>
    <n v="1"/>
    <m/>
  </r>
  <r>
    <n v="51"/>
    <x v="0"/>
    <s v="Public"/>
    <s v="Education Centre"/>
    <s v="No"/>
    <s v="100-1000"/>
    <s v="1000-5000"/>
    <s v="No"/>
    <s v="No"/>
    <n v="1"/>
    <n v="1"/>
    <n v="1"/>
    <n v="1"/>
    <n v="1"/>
    <n v="1"/>
    <m/>
    <n v="1"/>
    <n v="1"/>
    <n v="1"/>
    <n v="1"/>
    <n v="1"/>
    <m/>
    <m/>
  </r>
  <r>
    <n v="52"/>
    <x v="0"/>
    <s v="Public"/>
    <s v="Education Centre"/>
    <s v="No"/>
    <s v="Above 1000"/>
    <s v="Above 5000"/>
    <s v="No"/>
    <s v="Yes"/>
    <m/>
    <n v="1"/>
    <n v="1"/>
    <n v="1"/>
    <n v="1"/>
    <m/>
    <m/>
    <n v="1"/>
    <n v="1"/>
    <n v="1"/>
    <n v="1"/>
    <m/>
    <n v="1"/>
    <m/>
  </r>
  <r>
    <n v="53"/>
    <x v="0"/>
    <s v="Public"/>
    <s v="Office"/>
    <s v="No"/>
    <s v="100-1000"/>
    <s v="1000-5000"/>
    <s v="No"/>
    <s v="Yes"/>
    <n v="1"/>
    <n v="1"/>
    <n v="1"/>
    <n v="1"/>
    <m/>
    <m/>
    <n v="1"/>
    <n v="1"/>
    <m/>
    <n v="1"/>
    <n v="1"/>
    <n v="1"/>
    <n v="1"/>
    <m/>
  </r>
  <r>
    <n v="54"/>
    <x v="0"/>
    <s v="Public"/>
    <s v="Office"/>
    <s v="No"/>
    <s v="100-1000"/>
    <s v="1000-5000"/>
    <s v="No"/>
    <s v="Yes"/>
    <n v="1"/>
    <n v="1"/>
    <n v="1"/>
    <n v="1"/>
    <n v="1"/>
    <m/>
    <n v="1"/>
    <n v="1"/>
    <n v="1"/>
    <n v="1"/>
    <n v="1"/>
    <n v="1"/>
    <m/>
    <m/>
  </r>
  <r>
    <n v="55"/>
    <x v="0"/>
    <s v="Public"/>
    <s v="Office"/>
    <s v="No"/>
    <s v="100-1000"/>
    <s v="1000-5000"/>
    <s v="No"/>
    <s v="Yes"/>
    <n v="1"/>
    <n v="1"/>
    <m/>
    <m/>
    <n v="1"/>
    <m/>
    <m/>
    <n v="1"/>
    <n v="1"/>
    <n v="1"/>
    <n v="1"/>
    <n v="1"/>
    <m/>
    <m/>
  </r>
  <r>
    <n v="56"/>
    <x v="0"/>
    <s v="Public"/>
    <s v="Office"/>
    <s v="No"/>
    <s v="100-1000"/>
    <s v="Above 5000"/>
    <s v="No"/>
    <s v="Yes"/>
    <n v="1"/>
    <n v="1"/>
    <n v="1"/>
    <n v="1"/>
    <n v="1"/>
    <n v="1"/>
    <n v="1"/>
    <n v="1"/>
    <n v="1"/>
    <m/>
    <n v="1"/>
    <m/>
    <n v="1"/>
    <m/>
  </r>
  <r>
    <n v="57"/>
    <x v="0"/>
    <s v="Public"/>
    <s v="Office"/>
    <s v="No"/>
    <s v="Below 100"/>
    <s v="Below 1000"/>
    <s v="No"/>
    <s v="No"/>
    <n v="1"/>
    <n v="1"/>
    <m/>
    <m/>
    <n v="1"/>
    <m/>
    <m/>
    <m/>
    <m/>
    <m/>
    <n v="1"/>
    <m/>
    <m/>
    <m/>
  </r>
  <r>
    <n v="58"/>
    <x v="0"/>
    <s v="Public"/>
    <s v="Office"/>
    <s v="No"/>
    <s v="Below 100"/>
    <s v="Below 1000"/>
    <s v="No"/>
    <s v="No"/>
    <n v="1"/>
    <n v="1"/>
    <m/>
    <m/>
    <m/>
    <m/>
    <n v="1"/>
    <m/>
    <m/>
    <m/>
    <n v="1"/>
    <m/>
    <m/>
    <m/>
  </r>
  <r>
    <n v="59"/>
    <x v="0"/>
    <s v="Public"/>
    <s v="Office"/>
    <s v="No"/>
    <s v="Below 100"/>
    <s v="Below 1000"/>
    <s v="No"/>
    <s v="Yes"/>
    <n v="1"/>
    <n v="1"/>
    <n v="1"/>
    <n v="1"/>
    <n v="1"/>
    <n v="1"/>
    <n v="1"/>
    <n v="1"/>
    <n v="1"/>
    <n v="1"/>
    <n v="1"/>
    <n v="1"/>
    <n v="1"/>
    <m/>
  </r>
  <r>
    <n v="60"/>
    <x v="0"/>
    <s v="Public"/>
    <s v="Office"/>
    <s v="No"/>
    <s v="Below 100"/>
    <s v="Below 1000"/>
    <s v="No"/>
    <s v="Yes"/>
    <n v="1"/>
    <n v="1"/>
    <n v="1"/>
    <n v="1"/>
    <n v="1"/>
    <n v="1"/>
    <m/>
    <n v="1"/>
    <n v="1"/>
    <n v="1"/>
    <n v="1"/>
    <n v="1"/>
    <n v="1"/>
    <m/>
  </r>
  <r>
    <n v="61"/>
    <x v="0"/>
    <s v="Public"/>
    <s v="Office"/>
    <s v="No"/>
    <s v="Below 100"/>
    <s v="Below 1000"/>
    <s v="No"/>
    <s v="No"/>
    <n v="1"/>
    <n v="1"/>
    <n v="1"/>
    <n v="1"/>
    <n v="1"/>
    <n v="1"/>
    <n v="1"/>
    <n v="1"/>
    <n v="1"/>
    <n v="1"/>
    <n v="1"/>
    <n v="1"/>
    <n v="1"/>
    <m/>
  </r>
  <r>
    <n v="62"/>
    <x v="0"/>
    <s v="Public"/>
    <s v="Office"/>
    <s v="No"/>
    <s v="Below 100"/>
    <s v="Below 1000"/>
    <s v="No"/>
    <s v="No"/>
    <n v="1"/>
    <n v="1"/>
    <n v="1"/>
    <n v="1"/>
    <n v="1"/>
    <n v="1"/>
    <n v="1"/>
    <n v="1"/>
    <n v="1"/>
    <n v="1"/>
    <n v="1"/>
    <n v="1"/>
    <n v="1"/>
    <m/>
  </r>
  <r>
    <n v="63"/>
    <x v="0"/>
    <s v="Public"/>
    <s v="Office"/>
    <s v="No"/>
    <s v="Below 100"/>
    <s v="Below 1000"/>
    <s v="No"/>
    <s v="No"/>
    <n v="1"/>
    <n v="1"/>
    <n v="1"/>
    <n v="1"/>
    <n v="1"/>
    <n v="1"/>
    <n v="1"/>
    <n v="1"/>
    <n v="1"/>
    <n v="1"/>
    <n v="1"/>
    <n v="1"/>
    <n v="1"/>
    <m/>
  </r>
  <r>
    <n v="64"/>
    <x v="0"/>
    <s v="Public"/>
    <s v="Office"/>
    <s v="No"/>
    <s v="Below 100"/>
    <s v="Below 1000"/>
    <s v="No"/>
    <s v="Yes"/>
    <n v="1"/>
    <n v="1"/>
    <n v="1"/>
    <n v="1"/>
    <n v="1"/>
    <n v="1"/>
    <n v="1"/>
    <n v="1"/>
    <n v="1"/>
    <n v="1"/>
    <n v="1"/>
    <n v="1"/>
    <n v="1"/>
    <m/>
  </r>
  <r>
    <n v="65"/>
    <x v="0"/>
    <s v="Public"/>
    <s v="Office"/>
    <s v="No"/>
    <s v="Below 100"/>
    <s v="Below 1000"/>
    <s v="No"/>
    <s v="No"/>
    <n v="1"/>
    <n v="1"/>
    <n v="1"/>
    <n v="1"/>
    <n v="1"/>
    <n v="1"/>
    <n v="1"/>
    <n v="1"/>
    <n v="1"/>
    <n v="1"/>
    <n v="1"/>
    <n v="1"/>
    <n v="1"/>
    <m/>
  </r>
  <r>
    <n v="66"/>
    <x v="0"/>
    <s v="Public"/>
    <s v="Office"/>
    <s v="No"/>
    <s v="Above 1000"/>
    <s v="Below 1000"/>
    <s v="No"/>
    <s v="No"/>
    <n v="1"/>
    <n v="1"/>
    <n v="1"/>
    <n v="1"/>
    <n v="1"/>
    <n v="1"/>
    <n v="1"/>
    <n v="1"/>
    <n v="1"/>
    <n v="1"/>
    <n v="1"/>
    <n v="1"/>
    <n v="1"/>
    <m/>
  </r>
  <r>
    <n v="67"/>
    <x v="0"/>
    <s v="Public"/>
    <s v="Office"/>
    <s v="No"/>
    <s v="Below 100"/>
    <s v="Below 1000"/>
    <s v="No"/>
    <s v="Yes"/>
    <n v="1"/>
    <n v="1"/>
    <m/>
    <m/>
    <n v="1"/>
    <m/>
    <n v="1"/>
    <n v="1"/>
    <m/>
    <m/>
    <n v="1"/>
    <m/>
    <m/>
    <m/>
  </r>
  <r>
    <n v="68"/>
    <x v="0"/>
    <s v="Public"/>
    <s v="Office"/>
    <s v="No"/>
    <s v="Below 100"/>
    <s v="Below 1000"/>
    <s v="No"/>
    <s v="No"/>
    <n v="1"/>
    <n v="1"/>
    <n v="1"/>
    <n v="1"/>
    <n v="1"/>
    <n v="1"/>
    <n v="1"/>
    <n v="1"/>
    <n v="1"/>
    <n v="1"/>
    <n v="1"/>
    <n v="1"/>
    <n v="1"/>
    <m/>
  </r>
  <r>
    <n v="69"/>
    <x v="0"/>
    <s v="Public"/>
    <s v="Office"/>
    <s v="No"/>
    <s v="Below 100"/>
    <s v="Below 1000"/>
    <s v="No"/>
    <s v="No"/>
    <n v="1"/>
    <n v="1"/>
    <n v="1"/>
    <n v="1"/>
    <n v="1"/>
    <n v="1"/>
    <n v="1"/>
    <n v="1"/>
    <n v="1"/>
    <n v="1"/>
    <n v="1"/>
    <n v="1"/>
    <n v="1"/>
    <m/>
  </r>
  <r>
    <n v="70"/>
    <x v="0"/>
    <s v="Public"/>
    <s v="Office"/>
    <s v="No"/>
    <s v="Below 100"/>
    <s v="Below 1000"/>
    <s v="No"/>
    <s v="Yes"/>
    <n v="1"/>
    <n v="1"/>
    <n v="1"/>
    <n v="1"/>
    <n v="1"/>
    <n v="1"/>
    <n v="1"/>
    <n v="1"/>
    <n v="1"/>
    <n v="1"/>
    <n v="1"/>
    <n v="1"/>
    <n v="1"/>
    <m/>
  </r>
  <r>
    <n v="71"/>
    <x v="0"/>
    <s v="Public"/>
    <s v="Office"/>
    <s v="No"/>
    <s v="Below 100"/>
    <s v="Below 1000"/>
    <s v="No"/>
    <s v="Yes"/>
    <n v="1"/>
    <n v="1"/>
    <n v="1"/>
    <n v="1"/>
    <n v="1"/>
    <m/>
    <n v="1"/>
    <n v="1"/>
    <n v="1"/>
    <n v="1"/>
    <n v="1"/>
    <m/>
    <n v="1"/>
    <m/>
  </r>
  <r>
    <n v="72"/>
    <x v="0"/>
    <s v="Public"/>
    <s v="Office"/>
    <s v="No"/>
    <s v="Below 100"/>
    <s v="Below 1000"/>
    <s v="No"/>
    <s v="No"/>
    <n v="1"/>
    <n v="1"/>
    <n v="1"/>
    <n v="1"/>
    <n v="1"/>
    <m/>
    <n v="1"/>
    <n v="1"/>
    <n v="1"/>
    <n v="1"/>
    <n v="1"/>
    <m/>
    <n v="1"/>
    <m/>
  </r>
  <r>
    <n v="73"/>
    <x v="0"/>
    <s v="Public"/>
    <s v="Office"/>
    <s v="No"/>
    <s v="100-1000"/>
    <s v="Above 5000"/>
    <s v="No"/>
    <s v="No"/>
    <n v="1"/>
    <n v="1"/>
    <n v="1"/>
    <n v="1"/>
    <n v="1"/>
    <n v="1"/>
    <n v="1"/>
    <n v="1"/>
    <n v="1"/>
    <n v="1"/>
    <n v="1"/>
    <n v="1"/>
    <n v="1"/>
    <m/>
  </r>
  <r>
    <n v="74"/>
    <x v="0"/>
    <s v="Public"/>
    <s v="Office"/>
    <s v="No"/>
    <s v="Below 100"/>
    <s v="Below 1000"/>
    <s v="No"/>
    <s v="Yes"/>
    <n v="1"/>
    <n v="1"/>
    <n v="1"/>
    <n v="1"/>
    <n v="1"/>
    <n v="1"/>
    <n v="1"/>
    <n v="1"/>
    <n v="1"/>
    <n v="1"/>
    <n v="1"/>
    <n v="1"/>
    <n v="1"/>
    <m/>
  </r>
  <r>
    <n v="75"/>
    <x v="0"/>
    <s v="Public"/>
    <s v="Office"/>
    <s v="No"/>
    <s v="Below 100"/>
    <s v="1000-5000"/>
    <s v="No"/>
    <s v="No"/>
    <n v="1"/>
    <n v="1"/>
    <n v="1"/>
    <n v="1"/>
    <n v="1"/>
    <n v="1"/>
    <m/>
    <n v="1"/>
    <n v="1"/>
    <n v="1"/>
    <n v="1"/>
    <n v="1"/>
    <n v="1"/>
    <m/>
  </r>
  <r>
    <n v="76"/>
    <x v="0"/>
    <s v="Public"/>
    <s v="Office"/>
    <s v="No"/>
    <s v="100-1000"/>
    <s v="Below 1000"/>
    <s v="No"/>
    <s v="No"/>
    <n v="1"/>
    <n v="1"/>
    <n v="1"/>
    <n v="1"/>
    <n v="1"/>
    <n v="1"/>
    <n v="1"/>
    <n v="1"/>
    <n v="1"/>
    <n v="1"/>
    <n v="1"/>
    <n v="1"/>
    <n v="1"/>
    <m/>
  </r>
  <r>
    <n v="77"/>
    <x v="0"/>
    <s v="Public"/>
    <s v="Office"/>
    <s v="No"/>
    <s v="Below 100"/>
    <s v="Below 1000"/>
    <s v="No"/>
    <s v="No"/>
    <n v="1"/>
    <n v="1"/>
    <n v="1"/>
    <n v="1"/>
    <n v="1"/>
    <n v="1"/>
    <n v="1"/>
    <n v="1"/>
    <n v="1"/>
    <n v="1"/>
    <n v="1"/>
    <n v="1"/>
    <n v="1"/>
    <m/>
  </r>
  <r>
    <n v="78"/>
    <x v="0"/>
    <s v="Public"/>
    <s v="Office"/>
    <s v="No"/>
    <s v="Below 100"/>
    <s v="Below 1000"/>
    <s v="No"/>
    <s v="Yes"/>
    <n v="1"/>
    <n v="1"/>
    <n v="1"/>
    <n v="1"/>
    <n v="1"/>
    <n v="1"/>
    <n v="1"/>
    <n v="1"/>
    <n v="1"/>
    <n v="1"/>
    <n v="1"/>
    <n v="1"/>
    <n v="1"/>
    <m/>
  </r>
  <r>
    <n v="79"/>
    <x v="0"/>
    <s v="Public"/>
    <s v="Office"/>
    <s v="No"/>
    <s v="Below 100"/>
    <s v="Below 1000"/>
    <s v="No"/>
    <s v="No"/>
    <n v="1"/>
    <n v="1"/>
    <n v="1"/>
    <n v="1"/>
    <n v="1"/>
    <n v="1"/>
    <n v="1"/>
    <n v="1"/>
    <n v="1"/>
    <n v="1"/>
    <n v="1"/>
    <n v="1"/>
    <n v="1"/>
    <m/>
  </r>
  <r>
    <n v="80"/>
    <x v="0"/>
    <s v="Public"/>
    <s v="Office"/>
    <s v="No"/>
    <s v="Below 100"/>
    <s v="Below 1000"/>
    <s v="No"/>
    <s v="Yes"/>
    <n v="1"/>
    <n v="1"/>
    <n v="1"/>
    <n v="1"/>
    <n v="1"/>
    <n v="1"/>
    <n v="1"/>
    <n v="1"/>
    <n v="1"/>
    <n v="1"/>
    <n v="1"/>
    <n v="1"/>
    <n v="1"/>
    <m/>
  </r>
  <r>
    <n v="81"/>
    <x v="0"/>
    <s v="Public"/>
    <s v="Office"/>
    <s v="No"/>
    <s v="Below 100"/>
    <s v="Below 1000"/>
    <s v="No"/>
    <s v="Yes"/>
    <n v="1"/>
    <n v="1"/>
    <n v="1"/>
    <n v="1"/>
    <n v="1"/>
    <n v="1"/>
    <n v="1"/>
    <n v="1"/>
    <n v="1"/>
    <n v="1"/>
    <n v="1"/>
    <n v="1"/>
    <n v="1"/>
    <m/>
  </r>
  <r>
    <n v="82"/>
    <x v="0"/>
    <s v="Public"/>
    <s v="Office"/>
    <s v="No"/>
    <s v="Below 100"/>
    <s v="Below 1000"/>
    <s v="No"/>
    <s v="No"/>
    <n v="1"/>
    <n v="1"/>
    <n v="1"/>
    <n v="1"/>
    <n v="1"/>
    <n v="1"/>
    <n v="1"/>
    <n v="1"/>
    <n v="1"/>
    <n v="1"/>
    <n v="1"/>
    <n v="1"/>
    <n v="1"/>
    <m/>
  </r>
  <r>
    <n v="83"/>
    <x v="0"/>
    <s v="Public"/>
    <s v="Office"/>
    <s v="No"/>
    <s v="Below 100"/>
    <s v="Below 1000"/>
    <s v="No"/>
    <s v="Yes"/>
    <n v="1"/>
    <n v="1"/>
    <n v="1"/>
    <n v="1"/>
    <n v="1"/>
    <n v="1"/>
    <n v="1"/>
    <n v="1"/>
    <n v="1"/>
    <n v="1"/>
    <n v="1"/>
    <n v="1"/>
    <n v="1"/>
    <m/>
  </r>
  <r>
    <n v="84"/>
    <x v="0"/>
    <s v="Public"/>
    <s v="Office"/>
    <s v="No"/>
    <s v="Below 100"/>
    <s v="Below 1000"/>
    <s v="No"/>
    <s v="No"/>
    <n v="1"/>
    <n v="1"/>
    <n v="1"/>
    <n v="1"/>
    <n v="1"/>
    <n v="1"/>
    <n v="1"/>
    <n v="1"/>
    <n v="1"/>
    <n v="1"/>
    <n v="1"/>
    <n v="1"/>
    <n v="1"/>
    <m/>
  </r>
  <r>
    <n v="85"/>
    <x v="0"/>
    <s v="Public"/>
    <s v="Office"/>
    <s v="No"/>
    <s v="Below 100"/>
    <s v="Below 1000"/>
    <s v="No"/>
    <s v="No"/>
    <n v="1"/>
    <n v="1"/>
    <n v="1"/>
    <n v="1"/>
    <n v="1"/>
    <n v="1"/>
    <n v="1"/>
    <n v="1"/>
    <n v="1"/>
    <n v="1"/>
    <n v="1"/>
    <n v="1"/>
    <n v="1"/>
    <m/>
  </r>
  <r>
    <n v="86"/>
    <x v="0"/>
    <s v="Public"/>
    <s v="Office"/>
    <s v="No"/>
    <s v="Below 100"/>
    <s v="Below 1000"/>
    <s v="No"/>
    <s v="Yes"/>
    <n v="1"/>
    <n v="1"/>
    <n v="1"/>
    <n v="1"/>
    <n v="1"/>
    <n v="1"/>
    <n v="1"/>
    <n v="1"/>
    <n v="1"/>
    <n v="1"/>
    <n v="1"/>
    <n v="1"/>
    <n v="1"/>
    <m/>
  </r>
  <r>
    <n v="87"/>
    <x v="0"/>
    <s v="Public"/>
    <s v="Office"/>
    <s v="No"/>
    <s v="Below 100"/>
    <s v="Below 1000"/>
    <s v="No"/>
    <s v="No"/>
    <n v="1"/>
    <n v="1"/>
    <n v="1"/>
    <n v="1"/>
    <n v="1"/>
    <n v="1"/>
    <n v="1"/>
    <n v="1"/>
    <n v="1"/>
    <n v="1"/>
    <n v="1"/>
    <n v="1"/>
    <n v="1"/>
    <m/>
  </r>
  <r>
    <n v="88"/>
    <x v="0"/>
    <s v="Public"/>
    <s v="Office"/>
    <s v="No"/>
    <s v="Below 100"/>
    <s v="Below 1000"/>
    <s v="No"/>
    <s v="No"/>
    <n v="1"/>
    <n v="1"/>
    <n v="1"/>
    <n v="1"/>
    <n v="1"/>
    <n v="1"/>
    <n v="1"/>
    <n v="1"/>
    <n v="1"/>
    <n v="1"/>
    <n v="1"/>
    <n v="1"/>
    <n v="1"/>
    <m/>
  </r>
  <r>
    <n v="89"/>
    <x v="0"/>
    <s v="Public"/>
    <s v="Sport Centre"/>
    <s v="No"/>
    <s v="Below 100"/>
    <s v="Above 5000"/>
    <s v="No"/>
    <s v="No"/>
    <n v="1"/>
    <n v="1"/>
    <n v="1"/>
    <n v="1"/>
    <n v="1"/>
    <m/>
    <m/>
    <n v="1"/>
    <n v="1"/>
    <m/>
    <n v="1"/>
    <n v="1"/>
    <n v="1"/>
    <m/>
  </r>
  <r>
    <n v="90"/>
    <x v="0"/>
    <s v="Public"/>
    <s v="Sport Centre"/>
    <s v="No"/>
    <s v="100-1000"/>
    <s v="Above 5000"/>
    <s v="No"/>
    <s v="Yes"/>
    <n v="1"/>
    <n v="1"/>
    <n v="1"/>
    <m/>
    <n v="1"/>
    <n v="1"/>
    <n v="1"/>
    <n v="1"/>
    <m/>
    <n v="1"/>
    <n v="1"/>
    <m/>
    <m/>
    <m/>
  </r>
  <r>
    <n v="91"/>
    <x v="0"/>
    <s v="Public"/>
    <s v="Sport Centre"/>
    <s v="No"/>
    <s v="Below 100"/>
    <s v="1000-5000"/>
    <s v="No"/>
    <s v="No"/>
    <n v="1"/>
    <n v="1"/>
    <n v="1"/>
    <n v="1"/>
    <n v="1"/>
    <n v="1"/>
    <n v="1"/>
    <n v="1"/>
    <n v="1"/>
    <n v="1"/>
    <n v="1"/>
    <n v="1"/>
    <n v="1"/>
    <m/>
  </r>
  <r>
    <n v="92"/>
    <x v="0"/>
    <s v="Public"/>
    <s v="Sport Centre"/>
    <s v="No"/>
    <s v="Below 100"/>
    <s v="Above 5000"/>
    <s v="No"/>
    <s v="Yes"/>
    <n v="1"/>
    <n v="1"/>
    <n v="1"/>
    <n v="1"/>
    <n v="1"/>
    <n v="1"/>
    <n v="1"/>
    <n v="1"/>
    <n v="1"/>
    <n v="1"/>
    <n v="1"/>
    <m/>
    <n v="1"/>
    <m/>
  </r>
  <r>
    <n v="93"/>
    <x v="0"/>
    <s v="Public"/>
    <s v="Sport Centre"/>
    <s v="Yes"/>
    <s v="Below 100"/>
    <s v="1000-5000"/>
    <s v="No"/>
    <s v="No"/>
    <n v="1"/>
    <n v="1"/>
    <n v="1"/>
    <n v="1"/>
    <n v="1"/>
    <n v="1"/>
    <n v="1"/>
    <n v="1"/>
    <n v="1"/>
    <n v="1"/>
    <n v="1"/>
    <n v="1"/>
    <n v="1"/>
    <m/>
  </r>
  <r>
    <n v="94"/>
    <x v="0"/>
    <s v="Public"/>
    <s v="Education Centre"/>
    <s v="No"/>
    <s v="100-1000"/>
    <s v="1000-5000"/>
    <s v="No"/>
    <s v="Yes"/>
    <n v="1"/>
    <n v="1"/>
    <n v="1"/>
    <n v="1"/>
    <n v="1"/>
    <n v="1"/>
    <n v="1"/>
    <n v="1"/>
    <n v="1"/>
    <n v="1"/>
    <n v="1"/>
    <n v="1"/>
    <n v="1"/>
    <m/>
  </r>
  <r>
    <n v="95"/>
    <x v="0"/>
    <s v="Public"/>
    <s v="Education Centre"/>
    <s v="No"/>
    <s v="100-1000"/>
    <s v="1000-5000"/>
    <s v="No"/>
    <s v="Yes"/>
    <n v="1"/>
    <n v="1"/>
    <n v="1"/>
    <n v="1"/>
    <n v="1"/>
    <n v="1"/>
    <n v="1"/>
    <n v="1"/>
    <n v="1"/>
    <n v="1"/>
    <n v="1"/>
    <n v="1"/>
    <m/>
    <m/>
  </r>
  <r>
    <n v="96"/>
    <x v="0"/>
    <s v="Public"/>
    <s v="Hotel"/>
    <s v="No"/>
    <s v="Below 100"/>
    <s v="1000-5000"/>
    <s v="No"/>
    <s v="No"/>
    <n v="1"/>
    <n v="1"/>
    <n v="1"/>
    <n v="1"/>
    <m/>
    <n v="1"/>
    <n v="1"/>
    <n v="1"/>
    <n v="1"/>
    <n v="1"/>
    <n v="1"/>
    <n v="1"/>
    <n v="1"/>
    <m/>
  </r>
  <r>
    <n v="97"/>
    <x v="0"/>
    <s v="Public"/>
    <s v="Hotel"/>
    <s v="No"/>
    <s v="Below 100"/>
    <s v="1000-5000"/>
    <s v="No"/>
    <s v="No"/>
    <n v="1"/>
    <n v="1"/>
    <n v="1"/>
    <n v="1"/>
    <n v="1"/>
    <n v="1"/>
    <m/>
    <n v="1"/>
    <n v="1"/>
    <n v="1"/>
    <n v="1"/>
    <n v="1"/>
    <n v="1"/>
    <m/>
  </r>
  <r>
    <n v="98"/>
    <x v="0"/>
    <s v="Public"/>
    <s v="Hotel"/>
    <s v="No"/>
    <s v="Below 100"/>
    <s v="1000-5000"/>
    <s v="No"/>
    <s v="No"/>
    <n v="1"/>
    <n v="1"/>
    <n v="1"/>
    <n v="1"/>
    <m/>
    <m/>
    <m/>
    <m/>
    <m/>
    <m/>
    <m/>
    <m/>
    <m/>
    <m/>
  </r>
  <r>
    <n v="99"/>
    <x v="0"/>
    <s v="Public"/>
    <s v="Hotel"/>
    <s v="No"/>
    <s v="Below 100"/>
    <s v="1000-5000"/>
    <s v="No"/>
    <s v="Yes"/>
    <n v="1"/>
    <n v="1"/>
    <n v="1"/>
    <n v="1"/>
    <n v="1"/>
    <n v="1"/>
    <m/>
    <n v="1"/>
    <n v="1"/>
    <m/>
    <n v="1"/>
    <n v="1"/>
    <m/>
    <m/>
  </r>
  <r>
    <n v="100"/>
    <x v="0"/>
    <s v="Public"/>
    <s v="Office"/>
    <s v="No"/>
    <s v="Below 100"/>
    <s v="Below 1000"/>
    <s v="No"/>
    <s v="No"/>
    <n v="1"/>
    <n v="1"/>
    <n v="1"/>
    <n v="1"/>
    <n v="1"/>
    <n v="1"/>
    <n v="1"/>
    <n v="1"/>
    <n v="1"/>
    <n v="1"/>
    <n v="1"/>
    <n v="1"/>
    <n v="1"/>
    <m/>
  </r>
  <r>
    <n v="101"/>
    <x v="0"/>
    <s v="Public"/>
    <s v="Health Centre"/>
    <s v="No"/>
    <s v="Above 1000"/>
    <s v="Above 5000"/>
    <s v="No"/>
    <s v="No"/>
    <n v="1"/>
    <n v="1"/>
    <n v="1"/>
    <n v="1"/>
    <n v="1"/>
    <n v="1"/>
    <n v="1"/>
    <n v="1"/>
    <n v="1"/>
    <n v="1"/>
    <n v="1"/>
    <n v="1"/>
    <n v="1"/>
    <m/>
  </r>
  <r>
    <n v="102"/>
    <x v="0"/>
    <s v="Public"/>
    <s v="Hotel"/>
    <s v="No"/>
    <s v="Below 100"/>
    <s v="1000-5000"/>
    <s v="No"/>
    <s v="No"/>
    <n v="1"/>
    <n v="1"/>
    <n v="1"/>
    <n v="1"/>
    <n v="1"/>
    <n v="1"/>
    <n v="1"/>
    <n v="1"/>
    <n v="1"/>
    <n v="1"/>
    <n v="1"/>
    <n v="1"/>
    <n v="1"/>
    <m/>
  </r>
  <r>
    <n v="103"/>
    <x v="0"/>
    <s v="Public"/>
    <s v="Hotel"/>
    <s v="No"/>
    <s v="Below 100"/>
    <s v="Below 1000"/>
    <s v="No"/>
    <s v="No"/>
    <n v="1"/>
    <n v="1"/>
    <n v="1"/>
    <n v="1"/>
    <n v="1"/>
    <m/>
    <n v="1"/>
    <n v="1"/>
    <m/>
    <m/>
    <m/>
    <m/>
    <n v="1"/>
    <m/>
  </r>
  <r>
    <n v="104"/>
    <x v="0"/>
    <s v="Public"/>
    <s v="Hotel"/>
    <s v="No"/>
    <s v="Below 100"/>
    <s v="Below 1000"/>
    <s v="No"/>
    <s v="Yes"/>
    <n v="1"/>
    <n v="1"/>
    <n v="1"/>
    <n v="1"/>
    <n v="1"/>
    <n v="1"/>
    <n v="1"/>
    <n v="1"/>
    <n v="1"/>
    <n v="1"/>
    <n v="1"/>
    <n v="1"/>
    <n v="1"/>
    <m/>
  </r>
  <r>
    <n v="105"/>
    <x v="0"/>
    <s v="Public"/>
    <s v="Hotel"/>
    <s v="No"/>
    <s v="Below 100"/>
    <s v="1000-5000"/>
    <s v="No"/>
    <s v="No"/>
    <n v="1"/>
    <n v="1"/>
    <n v="1"/>
    <n v="1"/>
    <n v="1"/>
    <n v="1"/>
    <m/>
    <n v="1"/>
    <n v="1"/>
    <n v="1"/>
    <n v="1"/>
    <n v="1"/>
    <n v="1"/>
    <m/>
  </r>
  <r>
    <n v="106"/>
    <x v="0"/>
    <s v="Public"/>
    <s v="Hotel"/>
    <s v="No"/>
    <s v="Below 100"/>
    <s v="Above 5000"/>
    <s v="No"/>
    <s v="No"/>
    <n v="1"/>
    <n v="1"/>
    <n v="1"/>
    <n v="1"/>
    <n v="1"/>
    <n v="1"/>
    <n v="1"/>
    <n v="1"/>
    <n v="1"/>
    <n v="1"/>
    <n v="1"/>
    <n v="1"/>
    <n v="1"/>
    <m/>
  </r>
  <r>
    <n v="107"/>
    <x v="0"/>
    <s v="Public"/>
    <s v="Hotel"/>
    <s v="No"/>
    <s v="Below 100"/>
    <s v="1000-5000"/>
    <s v="No"/>
    <s v="No"/>
    <n v="1"/>
    <n v="1"/>
    <n v="1"/>
    <n v="1"/>
    <n v="1"/>
    <n v="1"/>
    <n v="1"/>
    <n v="1"/>
    <n v="1"/>
    <n v="1"/>
    <n v="1"/>
    <n v="1"/>
    <n v="1"/>
    <m/>
  </r>
  <r>
    <n v="108"/>
    <x v="0"/>
    <s v="Public"/>
    <s v="Hotel"/>
    <s v="No"/>
    <s v="Below 100"/>
    <s v="1000-5000"/>
    <s v="No"/>
    <s v="No"/>
    <n v="1"/>
    <n v="1"/>
    <n v="1"/>
    <n v="1"/>
    <n v="1"/>
    <n v="1"/>
    <n v="1"/>
    <n v="1"/>
    <n v="1"/>
    <n v="1"/>
    <n v="1"/>
    <n v="1"/>
    <n v="1"/>
    <m/>
  </r>
  <r>
    <n v="109"/>
    <x v="0"/>
    <s v="Public"/>
    <s v="Hotel"/>
    <s v="No"/>
    <s v="Below 100"/>
    <s v="Above 5000"/>
    <s v="No"/>
    <s v="Yes"/>
    <n v="1"/>
    <n v="1"/>
    <n v="1"/>
    <n v="1"/>
    <n v="1"/>
    <n v="1"/>
    <n v="1"/>
    <n v="1"/>
    <n v="1"/>
    <n v="1"/>
    <n v="1"/>
    <n v="1"/>
    <n v="1"/>
    <m/>
  </r>
  <r>
    <n v="110"/>
    <x v="0"/>
    <s v="Public"/>
    <s v="Hotel"/>
    <s v="No"/>
    <s v="Below 100"/>
    <s v="1000-5000"/>
    <s v="No"/>
    <s v="No"/>
    <n v="1"/>
    <n v="1"/>
    <n v="1"/>
    <n v="1"/>
    <n v="1"/>
    <n v="1"/>
    <n v="1"/>
    <n v="1"/>
    <n v="1"/>
    <n v="1"/>
    <n v="1"/>
    <n v="1"/>
    <n v="1"/>
    <m/>
  </r>
  <r>
    <n v="111"/>
    <x v="0"/>
    <s v="Public"/>
    <s v="Office"/>
    <s v="No"/>
    <s v="Below 100"/>
    <s v="1000-5000"/>
    <s v="No"/>
    <s v="Yes"/>
    <n v="1"/>
    <n v="1"/>
    <n v="1"/>
    <n v="1"/>
    <n v="1"/>
    <n v="1"/>
    <n v="1"/>
    <n v="1"/>
    <n v="1"/>
    <n v="1"/>
    <n v="1"/>
    <n v="1"/>
    <m/>
    <m/>
  </r>
  <r>
    <n v="112"/>
    <x v="0"/>
    <s v="Private"/>
    <s v="Sport Centre"/>
    <s v="No"/>
    <s v="Below 100"/>
    <s v="Above 5000"/>
    <s v="No"/>
    <s v="Yes"/>
    <n v="1"/>
    <n v="1"/>
    <n v="1"/>
    <n v="1"/>
    <n v="1"/>
    <n v="1"/>
    <n v="1"/>
    <n v="1"/>
    <n v="1"/>
    <n v="1"/>
    <n v="1"/>
    <n v="1"/>
    <n v="1"/>
    <m/>
  </r>
  <r>
    <n v="113"/>
    <x v="0"/>
    <s v="Public"/>
    <s v="Office"/>
    <s v="No"/>
    <s v="Below 100"/>
    <s v="Below 1000"/>
    <s v="No"/>
    <s v="No"/>
    <m/>
    <n v="1"/>
    <n v="1"/>
    <n v="1"/>
    <n v="1"/>
    <m/>
    <n v="1"/>
    <n v="1"/>
    <n v="1"/>
    <n v="1"/>
    <n v="1"/>
    <n v="1"/>
    <m/>
    <m/>
  </r>
  <r>
    <n v="114"/>
    <x v="0"/>
    <s v="Public"/>
    <s v="Office"/>
    <s v="No"/>
    <s v="Below 100"/>
    <s v="1000-5000"/>
    <s v="No"/>
    <s v="No"/>
    <n v="1"/>
    <n v="1"/>
    <n v="1"/>
    <n v="1"/>
    <n v="1"/>
    <n v="1"/>
    <n v="1"/>
    <n v="1"/>
    <n v="1"/>
    <n v="1"/>
    <n v="1"/>
    <n v="1"/>
    <n v="1"/>
    <m/>
  </r>
  <r>
    <n v="115"/>
    <x v="0"/>
    <s v="Public"/>
    <s v="Office"/>
    <s v="No"/>
    <s v="Below 100"/>
    <s v="Below 1000"/>
    <s v="No"/>
    <s v="Yes"/>
    <n v="1"/>
    <n v="1"/>
    <n v="1"/>
    <n v="1"/>
    <n v="1"/>
    <n v="1"/>
    <n v="1"/>
    <n v="1"/>
    <n v="1"/>
    <n v="1"/>
    <n v="1"/>
    <n v="1"/>
    <n v="1"/>
    <m/>
  </r>
  <r>
    <n v="116"/>
    <x v="0"/>
    <s v="Public"/>
    <s v="Office"/>
    <s v="No"/>
    <s v="Below 100"/>
    <s v="Below 1000"/>
    <s v="No"/>
    <s v="No"/>
    <n v="1"/>
    <n v="1"/>
    <n v="1"/>
    <n v="1"/>
    <n v="1"/>
    <n v="1"/>
    <n v="1"/>
    <n v="1"/>
    <n v="1"/>
    <n v="1"/>
    <n v="1"/>
    <n v="1"/>
    <n v="1"/>
    <m/>
  </r>
  <r>
    <n v="117"/>
    <x v="0"/>
    <s v="Public"/>
    <s v="Office"/>
    <s v="No"/>
    <s v="Below 100"/>
    <s v="Below 1000"/>
    <s v="No"/>
    <s v="Yes"/>
    <n v="1"/>
    <n v="1"/>
    <n v="1"/>
    <n v="1"/>
    <n v="1"/>
    <n v="1"/>
    <n v="1"/>
    <n v="1"/>
    <n v="1"/>
    <n v="1"/>
    <n v="1"/>
    <n v="1"/>
    <n v="1"/>
    <m/>
  </r>
  <r>
    <n v="118"/>
    <x v="0"/>
    <s v="Public"/>
    <s v="Office"/>
    <s v="No"/>
    <s v="100-1000"/>
    <s v="1000-5000"/>
    <s v="No"/>
    <s v="Yes"/>
    <n v="1"/>
    <n v="1"/>
    <n v="1"/>
    <n v="1"/>
    <n v="1"/>
    <n v="1"/>
    <n v="1"/>
    <n v="1"/>
    <n v="1"/>
    <n v="1"/>
    <n v="1"/>
    <n v="1"/>
    <n v="1"/>
    <m/>
  </r>
  <r>
    <n v="119"/>
    <x v="0"/>
    <s v="Public"/>
    <s v="Office"/>
    <s v="No"/>
    <s v="100-1000"/>
    <s v="Below 1000"/>
    <s v="No"/>
    <s v="No"/>
    <n v="1"/>
    <n v="1"/>
    <n v="1"/>
    <n v="1"/>
    <n v="1"/>
    <n v="1"/>
    <n v="1"/>
    <n v="1"/>
    <n v="1"/>
    <n v="1"/>
    <n v="1"/>
    <n v="1"/>
    <n v="1"/>
    <m/>
  </r>
  <r>
    <n v="120"/>
    <x v="0"/>
    <s v="Public"/>
    <s v="Office"/>
    <s v="No"/>
    <s v="Below 100"/>
    <s v="Below 1000"/>
    <s v="No"/>
    <s v="No"/>
    <n v="1"/>
    <n v="1"/>
    <n v="1"/>
    <n v="1"/>
    <n v="1"/>
    <n v="1"/>
    <n v="1"/>
    <n v="1"/>
    <n v="1"/>
    <n v="1"/>
    <n v="1"/>
    <n v="1"/>
    <n v="1"/>
    <m/>
  </r>
  <r>
    <n v="121"/>
    <x v="0"/>
    <s v="Public"/>
    <s v="Office"/>
    <s v="No"/>
    <s v="Below 100"/>
    <s v="1000-5000"/>
    <s v="No"/>
    <s v="No"/>
    <n v="1"/>
    <n v="1"/>
    <n v="1"/>
    <n v="1"/>
    <n v="1"/>
    <n v="1"/>
    <n v="1"/>
    <n v="1"/>
    <n v="1"/>
    <n v="1"/>
    <n v="1"/>
    <n v="1"/>
    <n v="1"/>
    <m/>
  </r>
  <r>
    <n v="122"/>
    <x v="0"/>
    <s v="Public"/>
    <s v="Office"/>
    <s v="No"/>
    <s v="Below 100"/>
    <s v="Below 1000"/>
    <s v="No"/>
    <s v="No"/>
    <m/>
    <n v="1"/>
    <n v="1"/>
    <n v="1"/>
    <n v="1"/>
    <m/>
    <m/>
    <n v="1"/>
    <n v="1"/>
    <m/>
    <m/>
    <m/>
    <m/>
    <m/>
  </r>
  <r>
    <n v="123"/>
    <x v="0"/>
    <s v="Public"/>
    <s v="Office"/>
    <s v="No"/>
    <s v="100-1000"/>
    <s v="1000-5000"/>
    <s v="No"/>
    <s v="Yes"/>
    <n v="1"/>
    <m/>
    <n v="1"/>
    <n v="1"/>
    <n v="1"/>
    <m/>
    <n v="1"/>
    <n v="1"/>
    <m/>
    <n v="1"/>
    <n v="1"/>
    <n v="1"/>
    <m/>
    <m/>
  </r>
  <r>
    <n v="124"/>
    <x v="0"/>
    <s v="Public"/>
    <s v="Office"/>
    <s v="No"/>
    <s v="100-1000"/>
    <s v="1000-5000"/>
    <s v="No"/>
    <s v="Yes"/>
    <n v="1"/>
    <n v="1"/>
    <m/>
    <n v="1"/>
    <n v="1"/>
    <m/>
    <m/>
    <n v="1"/>
    <n v="1"/>
    <n v="1"/>
    <n v="1"/>
    <n v="1"/>
    <m/>
    <m/>
  </r>
  <r>
    <n v="125"/>
    <x v="0"/>
    <s v="Public"/>
    <s v="Office"/>
    <s v="No"/>
    <s v="100-1000"/>
    <s v="1000-5000"/>
    <s v="No"/>
    <s v="Yes"/>
    <n v="1"/>
    <n v="1"/>
    <n v="1"/>
    <n v="1"/>
    <n v="1"/>
    <m/>
    <n v="1"/>
    <m/>
    <m/>
    <n v="1"/>
    <n v="1"/>
    <m/>
    <m/>
    <m/>
  </r>
  <r>
    <n v="126"/>
    <x v="0"/>
    <s v="Public"/>
    <s v="Office"/>
    <s v="No"/>
    <s v="Below 100"/>
    <s v="1000-5000"/>
    <s v="No"/>
    <s v="Yes"/>
    <n v="1"/>
    <n v="1"/>
    <n v="1"/>
    <n v="1"/>
    <n v="1"/>
    <n v="1"/>
    <n v="1"/>
    <n v="1"/>
    <n v="1"/>
    <n v="1"/>
    <n v="1"/>
    <n v="1"/>
    <n v="1"/>
    <m/>
  </r>
  <r>
    <n v="127"/>
    <x v="0"/>
    <s v="Public"/>
    <s v="Office"/>
    <s v="No"/>
    <s v="Below 100"/>
    <s v="Below 1000"/>
    <s v="No"/>
    <s v="Yes"/>
    <n v="1"/>
    <n v="1"/>
    <n v="1"/>
    <n v="1"/>
    <n v="1"/>
    <n v="1"/>
    <n v="1"/>
    <n v="1"/>
    <n v="1"/>
    <n v="1"/>
    <n v="1"/>
    <n v="1"/>
    <n v="1"/>
    <m/>
  </r>
  <r>
    <n v="128"/>
    <x v="0"/>
    <s v="Public"/>
    <s v="Office"/>
    <s v="No"/>
    <s v="Below 100"/>
    <s v="1000-5000"/>
    <s v="No"/>
    <s v="Yes"/>
    <n v="1"/>
    <n v="1"/>
    <m/>
    <n v="1"/>
    <n v="1"/>
    <m/>
    <n v="1"/>
    <n v="1"/>
    <m/>
    <n v="1"/>
    <n v="1"/>
    <n v="1"/>
    <m/>
    <m/>
  </r>
  <r>
    <n v="129"/>
    <x v="0"/>
    <s v="Public"/>
    <s v="Office"/>
    <s v="No"/>
    <s v="Below 100"/>
    <s v="Below 1000"/>
    <s v="No"/>
    <s v="Yes"/>
    <n v="1"/>
    <n v="1"/>
    <m/>
    <n v="1"/>
    <n v="1"/>
    <m/>
    <n v="1"/>
    <n v="1"/>
    <m/>
    <n v="1"/>
    <n v="1"/>
    <n v="1"/>
    <m/>
    <m/>
  </r>
  <r>
    <n v="130"/>
    <x v="0"/>
    <s v="Public"/>
    <s v="Office"/>
    <s v="No"/>
    <s v="100-1000"/>
    <s v="1000-5000"/>
    <s v="No"/>
    <s v="No"/>
    <n v="1"/>
    <n v="1"/>
    <m/>
    <n v="1"/>
    <n v="1"/>
    <n v="1"/>
    <n v="1"/>
    <n v="1"/>
    <n v="1"/>
    <n v="1"/>
    <n v="1"/>
    <m/>
    <m/>
    <m/>
  </r>
  <r>
    <n v="131"/>
    <x v="0"/>
    <s v="Public"/>
    <s v="Office"/>
    <s v="No"/>
    <s v="100-1000"/>
    <s v="1000-5000"/>
    <s v="No"/>
    <s v="No"/>
    <n v="1"/>
    <n v="1"/>
    <m/>
    <m/>
    <n v="1"/>
    <m/>
    <n v="1"/>
    <n v="1"/>
    <n v="1"/>
    <m/>
    <n v="1"/>
    <n v="1"/>
    <m/>
    <m/>
  </r>
  <r>
    <n v="132"/>
    <x v="0"/>
    <s v="Public"/>
    <s v="Office"/>
    <s v="No"/>
    <s v="100-1000"/>
    <s v="1000-5000"/>
    <s v="No"/>
    <s v="Yes"/>
    <n v="1"/>
    <n v="1"/>
    <n v="1"/>
    <n v="1"/>
    <n v="1"/>
    <n v="1"/>
    <n v="1"/>
    <n v="1"/>
    <m/>
    <n v="1"/>
    <n v="1"/>
    <m/>
    <m/>
    <m/>
  </r>
  <r>
    <n v="133"/>
    <x v="0"/>
    <s v="Public"/>
    <s v="Office"/>
    <s v="No"/>
    <s v="Below 100"/>
    <s v="1000-5000"/>
    <s v="No"/>
    <s v="No"/>
    <n v="1"/>
    <n v="1"/>
    <n v="1"/>
    <n v="1"/>
    <n v="1"/>
    <n v="1"/>
    <n v="1"/>
    <n v="1"/>
    <n v="1"/>
    <n v="1"/>
    <n v="1"/>
    <n v="1"/>
    <m/>
    <m/>
  </r>
  <r>
    <n v="134"/>
    <x v="0"/>
    <s v="Public"/>
    <s v="Office"/>
    <s v="No"/>
    <s v="Below 100"/>
    <s v="Below 1000"/>
    <s v="No"/>
    <s v="Yes"/>
    <n v="1"/>
    <n v="1"/>
    <n v="1"/>
    <n v="1"/>
    <n v="1"/>
    <n v="1"/>
    <n v="1"/>
    <n v="1"/>
    <n v="1"/>
    <m/>
    <n v="1"/>
    <n v="1"/>
    <m/>
    <m/>
  </r>
  <r>
    <n v="135"/>
    <x v="0"/>
    <s v="Public"/>
    <s v="Office"/>
    <s v="No"/>
    <s v="100-1000"/>
    <s v="Below 1000"/>
    <s v="No"/>
    <s v="Yes"/>
    <n v="1"/>
    <n v="1"/>
    <n v="1"/>
    <n v="1"/>
    <n v="1"/>
    <n v="1"/>
    <n v="1"/>
    <n v="1"/>
    <n v="1"/>
    <n v="1"/>
    <n v="1"/>
    <m/>
    <m/>
    <m/>
  </r>
  <r>
    <n v="136"/>
    <x v="0"/>
    <s v="Public"/>
    <s v="Office"/>
    <s v="No"/>
    <s v="Below 100"/>
    <s v="1000-5000"/>
    <s v="No"/>
    <s v="Yes"/>
    <n v="1"/>
    <n v="1"/>
    <n v="1"/>
    <n v="1"/>
    <n v="1"/>
    <m/>
    <n v="1"/>
    <n v="1"/>
    <m/>
    <n v="1"/>
    <n v="1"/>
    <n v="1"/>
    <m/>
    <m/>
  </r>
  <r>
    <n v="137"/>
    <x v="0"/>
    <s v="Public"/>
    <s v="Office"/>
    <s v="No"/>
    <s v="100-1000"/>
    <s v="1000-5000"/>
    <s v="No"/>
    <s v="Yes"/>
    <n v="1"/>
    <n v="1"/>
    <n v="1"/>
    <m/>
    <n v="1"/>
    <n v="1"/>
    <n v="1"/>
    <n v="1"/>
    <n v="1"/>
    <n v="1"/>
    <n v="1"/>
    <n v="1"/>
    <n v="1"/>
    <m/>
  </r>
  <r>
    <n v="138"/>
    <x v="0"/>
    <s v="Public"/>
    <s v="Office"/>
    <s v="No"/>
    <s v="Below 100"/>
    <s v="Below 1000"/>
    <s v="No"/>
    <s v="No"/>
    <n v="1"/>
    <n v="1"/>
    <n v="1"/>
    <n v="1"/>
    <n v="1"/>
    <n v="1"/>
    <n v="1"/>
    <n v="1"/>
    <n v="1"/>
    <n v="1"/>
    <n v="1"/>
    <n v="1"/>
    <n v="1"/>
    <m/>
  </r>
  <r>
    <n v="139"/>
    <x v="0"/>
    <s v="Public"/>
    <s v="Office"/>
    <s v="No"/>
    <s v="Below 100"/>
    <s v="1000-5000"/>
    <s v="No"/>
    <s v="No"/>
    <n v="1"/>
    <n v="1"/>
    <m/>
    <m/>
    <m/>
    <m/>
    <n v="1"/>
    <n v="1"/>
    <n v="1"/>
    <n v="1"/>
    <m/>
    <m/>
    <m/>
    <m/>
  </r>
  <r>
    <n v="140"/>
    <x v="0"/>
    <s v="Public"/>
    <s v="Office"/>
    <s v="No"/>
    <s v="Below 100"/>
    <s v="1000-5000"/>
    <s v="No"/>
    <s v="No"/>
    <n v="1"/>
    <n v="1"/>
    <m/>
    <n v="1"/>
    <n v="1"/>
    <n v="1"/>
    <n v="1"/>
    <n v="1"/>
    <n v="1"/>
    <n v="1"/>
    <n v="1"/>
    <n v="1"/>
    <n v="1"/>
    <m/>
  </r>
  <r>
    <n v="141"/>
    <x v="0"/>
    <s v="Public"/>
    <s v="Office"/>
    <s v="No"/>
    <s v="Below 100"/>
    <s v="1000-5000"/>
    <s v="No"/>
    <s v="Yes"/>
    <n v="1"/>
    <n v="1"/>
    <n v="1"/>
    <n v="1"/>
    <n v="1"/>
    <n v="1"/>
    <n v="1"/>
    <n v="1"/>
    <n v="1"/>
    <n v="1"/>
    <n v="1"/>
    <n v="1"/>
    <n v="1"/>
    <m/>
  </r>
  <r>
    <n v="142"/>
    <x v="0"/>
    <s v="Public"/>
    <s v="Office"/>
    <s v="No"/>
    <s v="Below 100"/>
    <s v="Below 1000"/>
    <s v="No"/>
    <s v="Yes"/>
    <n v="1"/>
    <n v="1"/>
    <n v="1"/>
    <m/>
    <m/>
    <m/>
    <m/>
    <m/>
    <m/>
    <m/>
    <m/>
    <m/>
    <m/>
    <m/>
  </r>
  <r>
    <n v="143"/>
    <x v="0"/>
    <s v="Public"/>
    <s v="Office"/>
    <s v="No"/>
    <s v="Below 100"/>
    <s v="Below 1000"/>
    <s v="No"/>
    <s v="No"/>
    <n v="1"/>
    <n v="1"/>
    <n v="1"/>
    <n v="1"/>
    <n v="1"/>
    <n v="1"/>
    <n v="1"/>
    <n v="1"/>
    <n v="1"/>
    <n v="1"/>
    <n v="1"/>
    <n v="1"/>
    <n v="1"/>
    <m/>
  </r>
  <r>
    <n v="144"/>
    <x v="0"/>
    <s v="Public"/>
    <s v="Office"/>
    <s v="No"/>
    <s v="Below 100"/>
    <s v="Below 1000"/>
    <s v="No"/>
    <s v="No"/>
    <n v="1"/>
    <n v="1"/>
    <n v="1"/>
    <n v="1"/>
    <n v="1"/>
    <m/>
    <n v="1"/>
    <n v="1"/>
    <n v="1"/>
    <n v="1"/>
    <n v="1"/>
    <m/>
    <m/>
    <m/>
  </r>
  <r>
    <n v="145"/>
    <x v="0"/>
    <s v="Public"/>
    <s v="Office"/>
    <s v="No"/>
    <s v="100-1000"/>
    <s v="1000-5000"/>
    <s v="No"/>
    <s v="No"/>
    <n v="1"/>
    <n v="1"/>
    <n v="1"/>
    <n v="1"/>
    <n v="1"/>
    <m/>
    <n v="1"/>
    <n v="1"/>
    <n v="1"/>
    <n v="1"/>
    <n v="1"/>
    <m/>
    <m/>
    <m/>
  </r>
  <r>
    <n v="146"/>
    <x v="0"/>
    <s v="Public"/>
    <s v="Office"/>
    <s v="No"/>
    <s v="Below 100"/>
    <s v="Below 1000"/>
    <s v="No"/>
    <s v="No"/>
    <n v="1"/>
    <n v="1"/>
    <n v="1"/>
    <n v="1"/>
    <n v="1"/>
    <n v="1"/>
    <n v="1"/>
    <n v="1"/>
    <n v="1"/>
    <n v="1"/>
    <n v="1"/>
    <n v="1"/>
    <n v="1"/>
    <m/>
  </r>
  <r>
    <n v="147"/>
    <x v="0"/>
    <s v="Public"/>
    <s v="Office"/>
    <s v="No"/>
    <s v="100-1000"/>
    <s v="Below 1000"/>
    <s v="No"/>
    <s v="No"/>
    <n v="1"/>
    <n v="1"/>
    <n v="1"/>
    <n v="1"/>
    <n v="1"/>
    <m/>
    <n v="1"/>
    <n v="1"/>
    <n v="1"/>
    <n v="1"/>
    <n v="1"/>
    <n v="1"/>
    <n v="1"/>
    <m/>
  </r>
  <r>
    <n v="148"/>
    <x v="0"/>
    <s v="Public"/>
    <s v="Office"/>
    <s v="No"/>
    <s v="Below 100"/>
    <s v="1000-5000"/>
    <s v="No"/>
    <s v="Yes"/>
    <n v="1"/>
    <n v="1"/>
    <m/>
    <n v="1"/>
    <n v="1"/>
    <m/>
    <m/>
    <n v="1"/>
    <n v="1"/>
    <m/>
    <m/>
    <n v="1"/>
    <m/>
    <m/>
  </r>
  <r>
    <n v="149"/>
    <x v="0"/>
    <s v="Public"/>
    <s v="Office"/>
    <s v="No"/>
    <s v="100-1000"/>
    <s v="1000-5000"/>
    <s v="No"/>
    <s v="Yes"/>
    <m/>
    <n v="1"/>
    <n v="1"/>
    <n v="1"/>
    <n v="1"/>
    <n v="1"/>
    <n v="1"/>
    <n v="1"/>
    <n v="1"/>
    <n v="1"/>
    <n v="1"/>
    <n v="1"/>
    <m/>
    <m/>
  </r>
  <r>
    <n v="150"/>
    <x v="0"/>
    <s v="Public"/>
    <s v="Office"/>
    <s v="No"/>
    <s v="Below 100"/>
    <s v="1000-5000"/>
    <s v="No"/>
    <s v="Yes"/>
    <n v="1"/>
    <n v="1"/>
    <n v="1"/>
    <n v="1"/>
    <n v="1"/>
    <n v="1"/>
    <n v="1"/>
    <n v="1"/>
    <n v="1"/>
    <n v="1"/>
    <n v="1"/>
    <n v="1"/>
    <n v="1"/>
    <m/>
  </r>
  <r>
    <n v="151"/>
    <x v="1"/>
    <s v="Private"/>
    <s v="Other"/>
    <s v="No"/>
    <s v="100-1000"/>
    <s v="DK/DA"/>
    <s v="Yes"/>
    <s v="No"/>
    <n v="1"/>
    <n v="1"/>
    <n v="1"/>
    <n v="1"/>
    <n v="1"/>
    <m/>
    <n v="1"/>
    <n v="1"/>
    <n v="1.0001"/>
    <n v="1"/>
    <m/>
    <m/>
    <m/>
    <s v=""/>
  </r>
  <r>
    <n v="152"/>
    <x v="1"/>
    <s v="Private"/>
    <s v="Office"/>
    <s v="No"/>
    <s v="Below 100"/>
    <s v="DK/DA"/>
    <s v="No"/>
    <s v="No"/>
    <m/>
    <n v="1"/>
    <n v="1"/>
    <n v="1"/>
    <n v="1"/>
    <n v="1"/>
    <n v="1"/>
    <n v="1"/>
    <n v="1"/>
    <n v="1"/>
    <m/>
    <n v="1"/>
    <n v="1"/>
    <s v=""/>
  </r>
  <r>
    <n v="153"/>
    <x v="1"/>
    <s v="Private"/>
    <s v="Office"/>
    <s v="No"/>
    <s v="Below 100"/>
    <s v="Below 1000"/>
    <s v="No"/>
    <s v="No"/>
    <n v="1"/>
    <n v="1"/>
    <m/>
    <n v="1"/>
    <n v="1"/>
    <n v="1"/>
    <m/>
    <n v="1"/>
    <m/>
    <m/>
    <m/>
    <n v="1"/>
    <n v="1"/>
    <s v=""/>
  </r>
  <r>
    <n v="154"/>
    <x v="1"/>
    <s v="Private"/>
    <s v="Office"/>
    <s v="No"/>
    <s v="Below 100"/>
    <s v="Below 1000"/>
    <s v="DK/DA"/>
    <s v="Yes"/>
    <n v="1"/>
    <n v="1"/>
    <m/>
    <n v="1"/>
    <n v="1"/>
    <m/>
    <n v="1"/>
    <n v="1"/>
    <n v="1"/>
    <n v="1"/>
    <m/>
    <n v="1"/>
    <n v="1"/>
    <s v=""/>
  </r>
  <r>
    <n v="155"/>
    <x v="1"/>
    <s v="Private"/>
    <s v="Office"/>
    <s v="No"/>
    <s v="Below 100"/>
    <s v="1000-5000"/>
    <s v="Yes"/>
    <s v="Yes"/>
    <n v="1"/>
    <n v="1"/>
    <n v="1"/>
    <n v="1"/>
    <n v="1"/>
    <n v="1"/>
    <m/>
    <n v="1"/>
    <m/>
    <n v="1"/>
    <m/>
    <m/>
    <n v="1"/>
    <n v="1"/>
  </r>
  <r>
    <n v="156"/>
    <x v="1"/>
    <s v="Public"/>
    <s v="Education Centre"/>
    <s v="No"/>
    <s v="Below 100"/>
    <s v="Below 1000"/>
    <s v="No"/>
    <s v="No"/>
    <n v="1"/>
    <n v="1"/>
    <n v="1"/>
    <n v="1"/>
    <m/>
    <m/>
    <n v="1"/>
    <n v="1"/>
    <n v="1"/>
    <m/>
    <m/>
    <n v="1"/>
    <n v="1"/>
    <s v=""/>
  </r>
  <r>
    <n v="157"/>
    <x v="1"/>
    <s v="Private"/>
    <s v="Office"/>
    <s v="No"/>
    <s v="Below 100"/>
    <s v="DK/DA"/>
    <s v="No"/>
    <s v="No"/>
    <n v="1"/>
    <n v="1"/>
    <n v="1"/>
    <n v="1"/>
    <n v="1"/>
    <m/>
    <m/>
    <n v="1"/>
    <n v="1"/>
    <m/>
    <m/>
    <m/>
    <n v="1"/>
    <s v=""/>
  </r>
  <r>
    <n v="158"/>
    <x v="1"/>
    <s v="Public"/>
    <s v="Sport Centre"/>
    <s v="No"/>
    <s v="Below 100"/>
    <s v="DK/DA"/>
    <s v="No"/>
    <s v="No"/>
    <n v="1"/>
    <n v="1"/>
    <n v="1"/>
    <m/>
    <m/>
    <n v="1"/>
    <n v="1"/>
    <n v="1"/>
    <n v="1"/>
    <n v="1"/>
    <m/>
    <n v="1"/>
    <n v="1"/>
    <s v=""/>
  </r>
  <r>
    <n v="159"/>
    <x v="1"/>
    <s v="Private"/>
    <s v="Hotel"/>
    <s v="No"/>
    <s v="Below 100"/>
    <s v="DK/DA"/>
    <s v="No"/>
    <s v="No"/>
    <m/>
    <m/>
    <m/>
    <m/>
    <m/>
    <n v="1"/>
    <m/>
    <m/>
    <m/>
    <m/>
    <m/>
    <m/>
    <m/>
    <m/>
  </r>
  <r>
    <n v="160"/>
    <x v="1"/>
    <s v="Private"/>
    <s v="Office"/>
    <s v="No"/>
    <s v="Below 100"/>
    <s v="Below 1000"/>
    <s v="Yes"/>
    <s v="Yes"/>
    <n v="1"/>
    <n v="1"/>
    <n v="1"/>
    <n v="1"/>
    <n v="1"/>
    <m/>
    <n v="1"/>
    <n v="1"/>
    <n v="1"/>
    <n v="1"/>
    <m/>
    <n v="1"/>
    <n v="1"/>
    <s v=""/>
  </r>
  <r>
    <n v="161"/>
    <x v="1"/>
    <s v="Private"/>
    <s v="Hotel"/>
    <s v="No"/>
    <s v="Below 100"/>
    <s v="DK/DA"/>
    <s v="No"/>
    <s v="No"/>
    <n v="1"/>
    <n v="1"/>
    <m/>
    <n v="1"/>
    <m/>
    <n v="1"/>
    <n v="1"/>
    <n v="1"/>
    <n v="1"/>
    <n v="1"/>
    <m/>
    <n v="1"/>
    <n v="1"/>
    <s v=""/>
  </r>
  <r>
    <n v="162"/>
    <x v="1"/>
    <s v="Public"/>
    <s v="Office"/>
    <s v="No"/>
    <s v="100-1000"/>
    <s v="DK/DA"/>
    <s v="No"/>
    <s v="Yes"/>
    <n v="1"/>
    <n v="1"/>
    <m/>
    <n v="1"/>
    <n v="1"/>
    <m/>
    <m/>
    <n v="1"/>
    <n v="1"/>
    <n v="1"/>
    <m/>
    <n v="1"/>
    <n v="1"/>
    <s v=""/>
  </r>
  <r>
    <n v="163"/>
    <x v="1"/>
    <s v="Public"/>
    <s v="Office"/>
    <s v="No"/>
    <s v="Below 100"/>
    <s v="1000-5000"/>
    <s v="No"/>
    <s v="Yes"/>
    <n v="1"/>
    <n v="1"/>
    <m/>
    <n v="1"/>
    <n v="1"/>
    <n v="1"/>
    <n v="1"/>
    <n v="1"/>
    <m/>
    <n v="1"/>
    <m/>
    <n v="1"/>
    <n v="1"/>
    <s v=""/>
  </r>
  <r>
    <n v="164"/>
    <x v="1"/>
    <s v="Private"/>
    <s v="Office"/>
    <s v="No"/>
    <s v="Below 100"/>
    <s v="Below 1000"/>
    <s v="DK/DA"/>
    <s v="No"/>
    <n v="1"/>
    <n v="1"/>
    <n v="1"/>
    <n v="1"/>
    <n v="1"/>
    <n v="1"/>
    <n v="1"/>
    <n v="1"/>
    <n v="1"/>
    <n v="1"/>
    <m/>
    <n v="1"/>
    <n v="1"/>
    <n v="1"/>
  </r>
  <r>
    <n v="165"/>
    <x v="1"/>
    <s v="Private"/>
    <s v="Commerce"/>
    <s v="No"/>
    <s v="Below 100"/>
    <s v="Below 1000"/>
    <s v="No"/>
    <s v="Yes"/>
    <n v="1"/>
    <n v="1"/>
    <n v="1"/>
    <n v="1"/>
    <n v="1"/>
    <m/>
    <m/>
    <n v="1"/>
    <n v="1"/>
    <n v="1"/>
    <m/>
    <n v="1"/>
    <n v="1"/>
    <s v=""/>
  </r>
  <r>
    <n v="166"/>
    <x v="1"/>
    <s v="Private"/>
    <s v="Commerce"/>
    <s v="No"/>
    <s v="DK/DA"/>
    <s v="Above 5000"/>
    <s v="Yes"/>
    <s v="DK/DA"/>
    <n v="1"/>
    <n v="1"/>
    <n v="1"/>
    <n v="1"/>
    <n v="1"/>
    <n v="1"/>
    <m/>
    <n v="1"/>
    <n v="1"/>
    <m/>
    <m/>
    <n v="1"/>
    <n v="1"/>
    <s v=""/>
  </r>
  <r>
    <n v="167"/>
    <x v="1"/>
    <s v="Private"/>
    <s v="Hotel"/>
    <s v="No"/>
    <s v="Below 100"/>
    <s v="1000-5000"/>
    <s v="No"/>
    <s v="Yes"/>
    <n v="1"/>
    <n v="1"/>
    <m/>
    <n v="1"/>
    <n v="1"/>
    <m/>
    <m/>
    <n v="1"/>
    <n v="1"/>
    <m/>
    <m/>
    <m/>
    <m/>
    <s v=""/>
  </r>
  <r>
    <n v="168"/>
    <x v="1"/>
    <s v="Private"/>
    <s v="Hotel"/>
    <s v="No"/>
    <s v="Below 100"/>
    <s v="Below 1000"/>
    <s v="No"/>
    <s v="DK/DA"/>
    <n v="1"/>
    <n v="1"/>
    <n v="1"/>
    <n v="1"/>
    <m/>
    <n v="1"/>
    <n v="1"/>
    <n v="1"/>
    <n v="1"/>
    <n v="1"/>
    <m/>
    <n v="1"/>
    <n v="1"/>
    <s v=""/>
  </r>
  <r>
    <n v="169"/>
    <x v="1"/>
    <s v="Private"/>
    <s v="Sport Centre"/>
    <s v="No"/>
    <s v="Below 100"/>
    <s v="Below 1000"/>
    <s v="No"/>
    <s v="No"/>
    <n v="1"/>
    <n v="1"/>
    <n v="1"/>
    <n v="1"/>
    <n v="1"/>
    <n v="1"/>
    <m/>
    <n v="1"/>
    <n v="1"/>
    <n v="1"/>
    <m/>
    <n v="1"/>
    <n v="1"/>
    <s v=""/>
  </r>
  <r>
    <n v="170"/>
    <x v="1"/>
    <s v="Private"/>
    <s v="Hotel"/>
    <s v="No"/>
    <s v="Below 100"/>
    <s v="DK/DA"/>
    <s v="DK/DA"/>
    <s v="Yes"/>
    <n v="1"/>
    <n v="1"/>
    <n v="1"/>
    <n v="1"/>
    <n v="1"/>
    <n v="1"/>
    <m/>
    <n v="1"/>
    <n v="1"/>
    <m/>
    <m/>
    <n v="1"/>
    <m/>
    <s v=""/>
  </r>
  <r>
    <n v="171"/>
    <x v="1"/>
    <s v="Private"/>
    <s v="Office"/>
    <s v="No"/>
    <s v="Below 100"/>
    <s v="Below 1000"/>
    <s v="No"/>
    <s v="DK/DA"/>
    <n v="1"/>
    <n v="1"/>
    <n v="1"/>
    <n v="1"/>
    <n v="1"/>
    <m/>
    <n v="1"/>
    <n v="1"/>
    <n v="1"/>
    <n v="1"/>
    <m/>
    <n v="1"/>
    <n v="1"/>
    <s v=""/>
  </r>
  <r>
    <n v="172"/>
    <x v="1"/>
    <s v="Private"/>
    <s v="Health Centre"/>
    <s v="No"/>
    <s v="Below 100"/>
    <s v="Below 1000"/>
    <s v="No"/>
    <s v="No"/>
    <n v="1"/>
    <n v="1"/>
    <n v="1"/>
    <m/>
    <s v=""/>
    <n v="1"/>
    <n v="1"/>
    <n v="1"/>
    <m/>
    <m/>
    <m/>
    <n v="1"/>
    <m/>
    <s v=""/>
  </r>
  <r>
    <n v="173"/>
    <x v="1"/>
    <s v="Private"/>
    <s v="Office"/>
    <s v="No"/>
    <s v="Below 100"/>
    <s v="Below 1000"/>
    <s v="Yes"/>
    <s v="Yes"/>
    <n v="1"/>
    <n v="1"/>
    <n v="1"/>
    <n v="1"/>
    <m/>
    <n v="1"/>
    <n v="1"/>
    <n v="1"/>
    <n v="1"/>
    <n v="1"/>
    <m/>
    <n v="1"/>
    <n v="1"/>
    <s v=""/>
  </r>
  <r>
    <n v="174"/>
    <x v="1"/>
    <s v="Private"/>
    <s v="Hotel"/>
    <s v="No"/>
    <s v="Below 100"/>
    <s v="Below 1000"/>
    <s v="DK/DA"/>
    <s v="Yes"/>
    <n v="1"/>
    <n v="1"/>
    <n v="1"/>
    <n v="1"/>
    <m/>
    <n v="1"/>
    <n v="1"/>
    <n v="1"/>
    <n v="1"/>
    <n v="1"/>
    <m/>
    <n v="1"/>
    <n v="1"/>
    <s v=""/>
  </r>
  <r>
    <n v="175"/>
    <x v="1"/>
    <s v="Private"/>
    <s v="Health Centre"/>
    <s v="No"/>
    <s v="DK/DA"/>
    <s v="DK/DA"/>
    <s v="DK/DA"/>
    <s v="No"/>
    <n v="1"/>
    <n v="1"/>
    <m/>
    <m/>
    <m/>
    <n v="1"/>
    <m/>
    <n v="1"/>
    <n v="1"/>
    <m/>
    <m/>
    <n v="1"/>
    <m/>
    <s v=""/>
  </r>
  <r>
    <n v="176"/>
    <x v="1"/>
    <s v="Private"/>
    <s v="Office"/>
    <s v="No"/>
    <s v="Below 100"/>
    <s v="Below 1000"/>
    <s v="No"/>
    <s v="DK/DA"/>
    <n v="1"/>
    <n v="1"/>
    <n v="1"/>
    <n v="1"/>
    <m/>
    <n v="1"/>
    <n v="1"/>
    <n v="1"/>
    <n v="1"/>
    <n v="1"/>
    <m/>
    <n v="1"/>
    <n v="1"/>
    <n v="1"/>
  </r>
  <r>
    <n v="177"/>
    <x v="1"/>
    <s v="Private"/>
    <s v="Sport Centre"/>
    <s v="No"/>
    <s v="Below 100"/>
    <s v="Below 1000"/>
    <s v="No"/>
    <s v="No"/>
    <n v="1"/>
    <n v="1"/>
    <n v="1"/>
    <n v="1"/>
    <m/>
    <n v="1"/>
    <n v="1"/>
    <n v="1"/>
    <n v="1"/>
    <n v="1"/>
    <m/>
    <n v="1"/>
    <n v="1"/>
    <s v=""/>
  </r>
  <r>
    <n v="178"/>
    <x v="1"/>
    <s v="Private"/>
    <s v="Office"/>
    <s v="No"/>
    <s v="Below 100"/>
    <s v="DK/DA"/>
    <s v="No"/>
    <s v="No"/>
    <n v="1"/>
    <n v="1"/>
    <n v="1"/>
    <n v="1"/>
    <n v="1"/>
    <n v="1"/>
    <n v="1"/>
    <n v="1"/>
    <n v="1"/>
    <n v="1"/>
    <m/>
    <n v="1"/>
    <n v="1"/>
    <s v=""/>
  </r>
  <r>
    <n v="179"/>
    <x v="1"/>
    <s v="Private"/>
    <s v="Other"/>
    <s v="No"/>
    <s v="Below 100"/>
    <s v="DK/DA"/>
    <s v="No"/>
    <s v="No"/>
    <m/>
    <m/>
    <n v="1"/>
    <n v="1"/>
    <n v="1"/>
    <m/>
    <m/>
    <n v="1"/>
    <n v="1"/>
    <m/>
    <m/>
    <n v="1"/>
    <m/>
    <s v=""/>
  </r>
  <r>
    <n v="180"/>
    <x v="1"/>
    <s v="Private"/>
    <s v="Office"/>
    <s v="No"/>
    <s v="Below 100"/>
    <s v="DK/DA"/>
    <s v="No"/>
    <s v="No"/>
    <n v="1"/>
    <n v="1"/>
    <n v="1"/>
    <n v="1"/>
    <m/>
    <m/>
    <m/>
    <n v="1"/>
    <m/>
    <n v="1"/>
    <m/>
    <n v="1"/>
    <n v="1"/>
    <s v=""/>
  </r>
  <r>
    <n v="181"/>
    <x v="1"/>
    <s v="Private"/>
    <s v="Other"/>
    <s v="No"/>
    <s v="Below 100"/>
    <s v="DK/DA"/>
    <s v="DK/DA"/>
    <s v="Yes"/>
    <n v="1"/>
    <n v="1"/>
    <n v="1"/>
    <n v="1"/>
    <n v="1"/>
    <n v="1"/>
    <n v="1"/>
    <n v="1"/>
    <n v="1"/>
    <n v="1"/>
    <m/>
    <n v="1"/>
    <n v="1"/>
    <n v="1"/>
  </r>
  <r>
    <n v="182"/>
    <x v="1"/>
    <s v="Public"/>
    <s v="Sport Centre"/>
    <s v="No"/>
    <s v="Below 100"/>
    <s v="Below 1000"/>
    <s v="No"/>
    <s v="Yes"/>
    <n v="1"/>
    <n v="1"/>
    <n v="1"/>
    <n v="1"/>
    <m/>
    <n v="1"/>
    <n v="1"/>
    <n v="1"/>
    <n v="1"/>
    <n v="1"/>
    <m/>
    <n v="1"/>
    <n v="1"/>
    <s v=""/>
  </r>
  <r>
    <n v="183"/>
    <x v="1"/>
    <s v="Private"/>
    <s v="Hotel"/>
    <s v="No"/>
    <s v="Below 100"/>
    <s v="Below 1000"/>
    <s v="No"/>
    <s v="No"/>
    <n v="1"/>
    <n v="1"/>
    <n v="1"/>
    <n v="1"/>
    <m/>
    <n v="1"/>
    <n v="1"/>
    <n v="1"/>
    <n v="1"/>
    <n v="1"/>
    <m/>
    <n v="1"/>
    <n v="1"/>
    <s v=""/>
  </r>
  <r>
    <n v="184"/>
    <x v="1"/>
    <s v="Public"/>
    <s v="Health Centre"/>
    <s v="Yes"/>
    <s v="100-1000"/>
    <s v="DK/DA"/>
    <s v="DK/DA"/>
    <s v="DK/DA"/>
    <n v="1"/>
    <n v="1"/>
    <n v="1"/>
    <n v="1"/>
    <n v="1"/>
    <n v="1"/>
    <m/>
    <n v="1"/>
    <n v="1"/>
    <n v="1"/>
    <m/>
    <n v="1"/>
    <n v="1"/>
    <s v=""/>
  </r>
  <r>
    <n v="185"/>
    <x v="1"/>
    <s v="Public"/>
    <s v="Office"/>
    <s v="No"/>
    <s v="Below 100"/>
    <s v="Below 1000"/>
    <s v="No"/>
    <s v="Yes"/>
    <n v="1"/>
    <n v="1"/>
    <n v="1"/>
    <n v="1"/>
    <n v="1"/>
    <m/>
    <n v="1"/>
    <n v="1"/>
    <n v="1"/>
    <n v="1"/>
    <m/>
    <n v="1"/>
    <n v="1"/>
    <s v=""/>
  </r>
  <r>
    <n v="186"/>
    <x v="1"/>
    <s v="Private"/>
    <s v="Health Centre"/>
    <s v="No"/>
    <s v="100-1000"/>
    <s v="Above 5000"/>
    <s v="Yes"/>
    <s v="Yes"/>
    <n v="1"/>
    <n v="1"/>
    <n v="1"/>
    <n v="1"/>
    <n v="1"/>
    <n v="1"/>
    <n v="1"/>
    <n v="1"/>
    <n v="1"/>
    <n v="1"/>
    <m/>
    <n v="1"/>
    <n v="1"/>
    <n v="1"/>
  </r>
  <r>
    <n v="187"/>
    <x v="1"/>
    <s v="Private"/>
    <s v="Commerce"/>
    <s v="No"/>
    <s v="Below 100"/>
    <s v="Below 1000"/>
    <s v="No"/>
    <s v="No"/>
    <n v="1"/>
    <n v="1"/>
    <n v="1"/>
    <n v="1"/>
    <m/>
    <n v="1"/>
    <n v="1"/>
    <n v="1"/>
    <n v="1"/>
    <s v=""/>
    <m/>
    <n v="1"/>
    <n v="1"/>
    <s v=""/>
  </r>
  <r>
    <n v="188"/>
    <x v="1"/>
    <s v="Private"/>
    <s v="Hotel"/>
    <s v="Yes"/>
    <s v="100-1000"/>
    <s v="1000-5000"/>
    <s v="Yes"/>
    <s v="Yes"/>
    <n v="1"/>
    <n v="1"/>
    <n v="1"/>
    <n v="1"/>
    <m/>
    <n v="1"/>
    <n v="1"/>
    <n v="1"/>
    <n v="1"/>
    <n v="1"/>
    <m/>
    <n v="1"/>
    <n v="1"/>
    <s v=""/>
  </r>
  <r>
    <n v="189"/>
    <x v="1"/>
    <s v="Private"/>
    <s v="Hotel"/>
    <s v="No"/>
    <s v="Below 100"/>
    <s v="Below 1000"/>
    <s v="No"/>
    <s v="No"/>
    <n v="1"/>
    <n v="1"/>
    <n v="1"/>
    <n v="1"/>
    <n v="1"/>
    <m/>
    <m/>
    <n v="1"/>
    <n v="1"/>
    <n v="1"/>
    <m/>
    <n v="1"/>
    <n v="1"/>
    <s v=""/>
  </r>
  <r>
    <n v="190"/>
    <x v="1"/>
    <s v="Private"/>
    <s v="Education Centre"/>
    <s v="No"/>
    <s v="Below 100"/>
    <s v="Below 1000"/>
    <s v="No"/>
    <s v="No"/>
    <m/>
    <n v="1"/>
    <n v="1"/>
    <n v="1"/>
    <n v="1"/>
    <m/>
    <n v="1"/>
    <n v="1"/>
    <n v="1"/>
    <m/>
    <m/>
    <n v="1"/>
    <n v="1"/>
    <s v=""/>
  </r>
  <r>
    <n v="191"/>
    <x v="1"/>
    <s v="Private"/>
    <s v="Hotel"/>
    <s v="Yes"/>
    <s v="Below 100"/>
    <s v="Below 1000"/>
    <s v="No"/>
    <s v="Yes"/>
    <n v="1"/>
    <n v="1"/>
    <m/>
    <n v="1"/>
    <m/>
    <n v="1"/>
    <n v="1"/>
    <n v="1"/>
    <m/>
    <n v="1"/>
    <m/>
    <n v="1"/>
    <n v="1"/>
    <s v=""/>
  </r>
  <r>
    <n v="192"/>
    <x v="1"/>
    <s v="Private"/>
    <s v="Sport Centre"/>
    <s v="No"/>
    <s v="Below 100"/>
    <s v="DK/DA"/>
    <s v="No"/>
    <s v="DK/DA"/>
    <n v="1"/>
    <n v="1"/>
    <m/>
    <n v="1"/>
    <n v="1"/>
    <n v="1"/>
    <n v="1"/>
    <n v="1"/>
    <n v="1"/>
    <n v="1"/>
    <m/>
    <n v="1"/>
    <n v="1"/>
    <s v=""/>
  </r>
  <r>
    <n v="193"/>
    <x v="1"/>
    <s v="Private"/>
    <s v="Office"/>
    <s v="No"/>
    <s v="Below 100"/>
    <s v="DK/DA"/>
    <s v="No"/>
    <s v="No"/>
    <n v="1"/>
    <n v="1"/>
    <n v="1"/>
    <m/>
    <n v="1"/>
    <n v="1"/>
    <n v="1"/>
    <n v="1"/>
    <m/>
    <m/>
    <m/>
    <n v="1"/>
    <n v="1"/>
    <s v=""/>
  </r>
  <r>
    <n v="194"/>
    <x v="1"/>
    <s v="Private"/>
    <s v="Hotel"/>
    <s v="No"/>
    <s v="Below 100"/>
    <s v="DK/DA"/>
    <s v="No"/>
    <s v="No"/>
    <n v="1"/>
    <n v="1"/>
    <n v="1"/>
    <n v="1"/>
    <n v="1"/>
    <m/>
    <n v="1"/>
    <n v="1"/>
    <m/>
    <n v="1"/>
    <m/>
    <n v="1"/>
    <n v="1"/>
    <s v=""/>
  </r>
  <r>
    <n v="195"/>
    <x v="1"/>
    <s v="Private"/>
    <s v="Office"/>
    <s v="No"/>
    <s v="Below 100"/>
    <s v="DK/DA"/>
    <s v="No"/>
    <s v="No"/>
    <n v="1"/>
    <n v="1"/>
    <n v="1"/>
    <n v="1"/>
    <n v="1"/>
    <n v="1"/>
    <n v="1"/>
    <n v="1"/>
    <n v="1"/>
    <n v="1"/>
    <m/>
    <n v="1"/>
    <n v="1"/>
    <n v="1"/>
  </r>
  <r>
    <n v="196"/>
    <x v="1"/>
    <s v="Public"/>
    <s v="Sport Centre"/>
    <s v="No"/>
    <s v="Below 100"/>
    <s v="DK/DA"/>
    <s v="No"/>
    <s v="No"/>
    <n v="1"/>
    <n v="1"/>
    <n v="1"/>
    <n v="1"/>
    <n v="1"/>
    <n v="1"/>
    <n v="1"/>
    <n v="1"/>
    <n v="1"/>
    <m/>
    <m/>
    <n v="1"/>
    <n v="1"/>
    <s v=""/>
  </r>
  <r>
    <n v="197"/>
    <x v="1"/>
    <s v="Private"/>
    <s v="Health Centre"/>
    <s v="No"/>
    <s v="Below 100"/>
    <s v="Below 1000"/>
    <s v="DK/DA"/>
    <s v="Yes"/>
    <n v="1"/>
    <n v="1"/>
    <n v="1"/>
    <n v="1"/>
    <m/>
    <n v="1"/>
    <n v="1"/>
    <n v="1"/>
    <n v="1"/>
    <m/>
    <m/>
    <m/>
    <m/>
    <s v=""/>
  </r>
  <r>
    <n v="198"/>
    <x v="1"/>
    <s v="Public"/>
    <s v="Sport Centre"/>
    <s v="No"/>
    <s v="100-1000"/>
    <s v="DK/DA"/>
    <s v="DK/DA"/>
    <s v="DK/DA"/>
    <n v="1"/>
    <n v="1"/>
    <m/>
    <n v="1"/>
    <m/>
    <m/>
    <m/>
    <n v="1"/>
    <m/>
    <m/>
    <m/>
    <m/>
    <n v="1"/>
    <s v=""/>
  </r>
  <r>
    <n v="199"/>
    <x v="1"/>
    <s v="Private"/>
    <s v="Hotel"/>
    <s v="No"/>
    <s v="Below 100"/>
    <s v="Below 1000"/>
    <s v="DK/DA"/>
    <s v="Yes"/>
    <n v="1"/>
    <n v="1"/>
    <n v="1"/>
    <n v="1"/>
    <m/>
    <n v="1"/>
    <n v="1"/>
    <n v="1"/>
    <n v="1"/>
    <m/>
    <m/>
    <m/>
    <m/>
    <s v=""/>
  </r>
  <r>
    <n v="200"/>
    <x v="1"/>
    <s v="Private"/>
    <s v="Hotel"/>
    <s v="No"/>
    <s v="Below 100"/>
    <s v="Below 1000"/>
    <s v="Yes"/>
    <s v="Yes"/>
    <n v="1"/>
    <n v="1"/>
    <n v="1"/>
    <m/>
    <m/>
    <n v="1"/>
    <n v="1"/>
    <n v="1"/>
    <n v="1"/>
    <m/>
    <m/>
    <m/>
    <m/>
    <s v=""/>
  </r>
  <r>
    <n v="201"/>
    <x v="1"/>
    <s v="Private"/>
    <s v="Hotel"/>
    <s v="No"/>
    <s v="Below 100"/>
    <s v="Below 1000"/>
    <s v="No"/>
    <s v="Yes"/>
    <n v="1"/>
    <n v="1"/>
    <n v="1"/>
    <n v="1"/>
    <n v="1"/>
    <n v="1"/>
    <n v="1"/>
    <n v="1"/>
    <n v="1"/>
    <m/>
    <m/>
    <m/>
    <n v="1"/>
    <s v=""/>
  </r>
  <r>
    <n v="202"/>
    <x v="1"/>
    <s v="Private"/>
    <s v="Hotel"/>
    <s v="No"/>
    <s v="Below 100"/>
    <s v="Below 1000"/>
    <s v="DK/DA"/>
    <s v="Yes"/>
    <n v="1"/>
    <n v="1"/>
    <n v="1"/>
    <m/>
    <m/>
    <n v="1"/>
    <n v="1"/>
    <n v="1"/>
    <m/>
    <m/>
    <m/>
    <m/>
    <m/>
    <s v=""/>
  </r>
  <r>
    <n v="203"/>
    <x v="1"/>
    <s v="Private"/>
    <s v="Hotel"/>
    <s v="No"/>
    <s v="Below 100"/>
    <s v="Below 1000"/>
    <s v="No"/>
    <s v="Yes"/>
    <n v="1"/>
    <n v="1"/>
    <n v="1"/>
    <n v="1"/>
    <n v="1"/>
    <n v="1"/>
    <n v="1"/>
    <m/>
    <m/>
    <m/>
    <m/>
    <m/>
    <m/>
    <s v=""/>
  </r>
  <r>
    <n v="204"/>
    <x v="1"/>
    <s v="Private"/>
    <s v="Hotel"/>
    <s v="Yes"/>
    <s v="100-1000"/>
    <s v="1000-5000"/>
    <s v="Yes"/>
    <s v="Yes"/>
    <n v="1"/>
    <n v="1"/>
    <n v="1"/>
    <m/>
    <m/>
    <n v="1"/>
    <n v="1"/>
    <n v="1"/>
    <n v="1"/>
    <m/>
    <m/>
    <m/>
    <m/>
    <s v=""/>
  </r>
  <r>
    <n v="205"/>
    <x v="1"/>
    <s v="Private"/>
    <s v="Hotel"/>
    <s v="No"/>
    <s v="Below 100"/>
    <s v="Below 1000"/>
    <s v="No"/>
    <s v="No"/>
    <m/>
    <m/>
    <m/>
    <n v="1"/>
    <m/>
    <n v="1"/>
    <n v="1"/>
    <n v="1"/>
    <n v="1"/>
    <m/>
    <m/>
    <m/>
    <n v="1"/>
    <s v=""/>
  </r>
  <r>
    <n v="206"/>
    <x v="1"/>
    <s v="Private"/>
    <s v="Hotel"/>
    <s v="No"/>
    <s v="Below 100"/>
    <s v="Below 1000"/>
    <s v="No"/>
    <s v="Yes"/>
    <n v="1"/>
    <n v="1"/>
    <n v="1"/>
    <n v="1"/>
    <n v="1"/>
    <m/>
    <m/>
    <m/>
    <m/>
    <m/>
    <m/>
    <m/>
    <m/>
    <s v=""/>
  </r>
  <r>
    <n v="207"/>
    <x v="1"/>
    <s v="Private"/>
    <s v="Office"/>
    <s v="No"/>
    <s v="Below 100"/>
    <s v="DK/DA"/>
    <s v="No"/>
    <s v="No"/>
    <n v="1"/>
    <n v="1"/>
    <n v="1"/>
    <n v="1"/>
    <n v="1"/>
    <m/>
    <m/>
    <n v="1"/>
    <n v="1"/>
    <n v="1"/>
    <m/>
    <n v="1"/>
    <n v="1"/>
    <s v=""/>
  </r>
  <r>
    <n v="208"/>
    <x v="1"/>
    <s v="Private"/>
    <s v="Education Centre"/>
    <s v="No"/>
    <s v="Above 1000"/>
    <s v="Above 5000"/>
    <s v="No"/>
    <s v="Yes"/>
    <n v="1"/>
    <n v="1"/>
    <n v="1"/>
    <n v="1"/>
    <n v="1"/>
    <n v="1"/>
    <n v="1"/>
    <n v="1"/>
    <n v="1"/>
    <n v="1"/>
    <m/>
    <n v="1"/>
    <n v="1"/>
    <s v=""/>
  </r>
  <r>
    <n v="209"/>
    <x v="1"/>
    <s v="Private"/>
    <s v="Hotel"/>
    <s v="No"/>
    <s v="Below 100"/>
    <s v="DK/DA"/>
    <s v="DK/DA"/>
    <s v="No"/>
    <n v="1"/>
    <n v="1"/>
    <n v="1"/>
    <n v="1"/>
    <n v="1"/>
    <n v="1"/>
    <n v="1"/>
    <n v="1"/>
    <n v="1"/>
    <n v="1"/>
    <m/>
    <n v="1"/>
    <n v="1"/>
    <s v=""/>
  </r>
  <r>
    <n v="210"/>
    <x v="1"/>
    <s v="Private"/>
    <s v="Sport Centre"/>
    <s v="No"/>
    <s v="Below 100"/>
    <s v="Below 1000"/>
    <s v="No"/>
    <s v="No"/>
    <n v="1"/>
    <n v="1"/>
    <n v="1"/>
    <n v="1"/>
    <m/>
    <m/>
    <m/>
    <n v="1"/>
    <n v="1"/>
    <n v="1"/>
    <m/>
    <m/>
    <n v="1"/>
    <s v=""/>
  </r>
  <r>
    <n v="211"/>
    <x v="1"/>
    <s v="Private"/>
    <s v="Office"/>
    <s v="No"/>
    <s v="100-1000"/>
    <s v="Below 1000"/>
    <s v="No"/>
    <s v="Yes"/>
    <n v="1"/>
    <n v="1"/>
    <n v="1"/>
    <n v="1"/>
    <n v="1"/>
    <m/>
    <s v=""/>
    <n v="1"/>
    <n v="1"/>
    <n v="1"/>
    <m/>
    <n v="1"/>
    <n v="1"/>
    <s v=""/>
  </r>
  <r>
    <n v="212"/>
    <x v="1"/>
    <s v="Private"/>
    <s v="Office"/>
    <s v="No"/>
    <s v="100-1000"/>
    <s v="Below 1000"/>
    <s v="No"/>
    <s v="Yes"/>
    <n v="1"/>
    <n v="1"/>
    <n v="1"/>
    <n v="1"/>
    <n v="1"/>
    <n v="1"/>
    <n v="1"/>
    <n v="1"/>
    <n v="1"/>
    <m/>
    <m/>
    <m/>
    <n v="1"/>
    <s v=""/>
  </r>
  <r>
    <n v="213"/>
    <x v="1"/>
    <s v="Private"/>
    <s v="Health Centre"/>
    <s v="No"/>
    <s v="100-1000"/>
    <s v="1000-5000"/>
    <s v="DK/DA"/>
    <s v="No"/>
    <n v="1"/>
    <n v="1"/>
    <n v="1"/>
    <n v="1"/>
    <m/>
    <m/>
    <n v="1"/>
    <n v="1"/>
    <m/>
    <n v="1"/>
    <m/>
    <n v="1"/>
    <n v="1"/>
    <s v=""/>
  </r>
  <r>
    <n v="214"/>
    <x v="1"/>
    <s v="Private"/>
    <s v="Hotel"/>
    <s v="No"/>
    <s v="Below 100"/>
    <s v="Below 1000"/>
    <s v="No"/>
    <s v="No"/>
    <n v="1"/>
    <n v="1"/>
    <n v="1"/>
    <n v="1"/>
    <n v="1"/>
    <m/>
    <n v="1"/>
    <n v="1"/>
    <n v="1"/>
    <m/>
    <m/>
    <m/>
    <m/>
    <s v=""/>
  </r>
  <r>
    <n v="215"/>
    <x v="1"/>
    <s v="Private"/>
    <s v="Office"/>
    <s v="No"/>
    <s v="Below 100"/>
    <s v="DK/DA"/>
    <s v="No"/>
    <s v="Yes"/>
    <n v="1"/>
    <n v="1"/>
    <n v="1"/>
    <n v="1"/>
    <n v="1"/>
    <s v=""/>
    <n v="1"/>
    <n v="1"/>
    <s v=""/>
    <m/>
    <m/>
    <m/>
    <n v="1"/>
    <s v=""/>
  </r>
  <r>
    <n v="216"/>
    <x v="1"/>
    <s v="Private"/>
    <s v="Commerce"/>
    <s v="No"/>
    <s v="Below 100"/>
    <s v="Above 5000"/>
    <s v="Yes"/>
    <s v="Yes"/>
    <m/>
    <n v="1"/>
    <m/>
    <m/>
    <n v="1"/>
    <n v="1"/>
    <n v="1"/>
    <n v="1"/>
    <n v="1"/>
    <n v="1"/>
    <m/>
    <n v="1"/>
    <n v="1"/>
    <s v=""/>
  </r>
  <r>
    <n v="217"/>
    <x v="1"/>
    <s v="Private"/>
    <s v="Hotel"/>
    <s v="No"/>
    <s v="Below 100"/>
    <s v="Below 1000"/>
    <s v="No"/>
    <s v="DK/DA"/>
    <m/>
    <m/>
    <n v="1"/>
    <n v="1"/>
    <m/>
    <m/>
    <m/>
    <n v="1"/>
    <n v="1"/>
    <m/>
    <m/>
    <m/>
    <m/>
    <s v=""/>
  </r>
  <r>
    <n v="218"/>
    <x v="1"/>
    <s v="Private"/>
    <s v="Other"/>
    <s v="No"/>
    <s v="Below 100"/>
    <s v="DK/DA"/>
    <s v="DK/DA"/>
    <s v="No"/>
    <n v="1"/>
    <n v="1"/>
    <n v="1"/>
    <n v="1"/>
    <n v="1"/>
    <n v="1"/>
    <n v="1"/>
    <n v="1"/>
    <n v="1"/>
    <n v="1"/>
    <m/>
    <n v="1"/>
    <n v="1"/>
    <s v=""/>
  </r>
  <r>
    <n v="219"/>
    <x v="1"/>
    <s v="Private"/>
    <s v="Other"/>
    <s v="No"/>
    <s v="Below 100"/>
    <s v="DK/DA"/>
    <s v="DK/DA"/>
    <s v="DK/DA"/>
    <n v="1"/>
    <n v="1"/>
    <m/>
    <n v="1"/>
    <m/>
    <n v="1"/>
    <n v="1"/>
    <n v="1"/>
    <n v="1"/>
    <n v="1"/>
    <m/>
    <n v="1"/>
    <n v="1"/>
    <s v=""/>
  </r>
  <r>
    <n v="220"/>
    <x v="1"/>
    <s v="Private"/>
    <s v="Hotel"/>
    <s v="No"/>
    <s v="Below 100"/>
    <s v="Below 1000"/>
    <s v="Yes"/>
    <s v="Yes"/>
    <n v="1"/>
    <n v="1"/>
    <n v="1"/>
    <n v="1"/>
    <m/>
    <n v="1"/>
    <n v="1"/>
    <n v="1"/>
    <n v="1"/>
    <m/>
    <m/>
    <m/>
    <n v="1"/>
    <s v=""/>
  </r>
  <r>
    <n v="221"/>
    <x v="1"/>
    <s v="Private"/>
    <s v="Education Centre"/>
    <s v="No"/>
    <s v="Below 100"/>
    <s v="Below 1000"/>
    <s v="No"/>
    <s v="DK/DA"/>
    <n v="1"/>
    <n v="1"/>
    <n v="1"/>
    <n v="1"/>
    <n v="1"/>
    <m/>
    <m/>
    <n v="1"/>
    <n v="1"/>
    <n v="1"/>
    <m/>
    <n v="1"/>
    <s v=""/>
    <s v=""/>
  </r>
  <r>
    <n v="222"/>
    <x v="1"/>
    <s v="Private"/>
    <s v="Office"/>
    <s v="No"/>
    <s v="100-1000"/>
    <s v="DK/DA"/>
    <s v="Yes"/>
    <s v="Yes"/>
    <n v="1"/>
    <n v="1"/>
    <n v="1"/>
    <n v="1"/>
    <n v="1"/>
    <s v=""/>
    <n v="1"/>
    <n v="1"/>
    <m/>
    <m/>
    <m/>
    <n v="1"/>
    <n v="1"/>
    <s v=""/>
  </r>
  <r>
    <n v="223"/>
    <x v="1"/>
    <s v="Private"/>
    <s v="Hotel"/>
    <s v="No"/>
    <s v="Below 100"/>
    <s v="Below 1000"/>
    <s v="Yes"/>
    <s v="Yes"/>
    <n v="1"/>
    <n v="1"/>
    <n v="1"/>
    <n v="1"/>
    <n v="1"/>
    <n v="1"/>
    <n v="1"/>
    <n v="1"/>
    <n v="1"/>
    <m/>
    <m/>
    <m/>
    <m/>
    <s v=""/>
  </r>
  <r>
    <n v="224"/>
    <x v="1"/>
    <s v="Private"/>
    <s v="Office"/>
    <s v="No"/>
    <s v="100-1000"/>
    <s v="DK/DA"/>
    <s v="No"/>
    <s v="Yes"/>
    <n v="1"/>
    <n v="1"/>
    <n v="1"/>
    <n v="1"/>
    <n v="1"/>
    <n v="1"/>
    <n v="1"/>
    <n v="1"/>
    <m/>
    <m/>
    <m/>
    <n v="1"/>
    <n v="1"/>
    <s v=""/>
  </r>
  <r>
    <n v="225"/>
    <x v="1"/>
    <s v="Private"/>
    <s v="Sport Centre"/>
    <s v="No"/>
    <s v="Below 100"/>
    <s v="DK/DA"/>
    <s v="No"/>
    <s v="No"/>
    <n v="1"/>
    <n v="1"/>
    <n v="1"/>
    <n v="1"/>
    <m/>
    <m/>
    <m/>
    <n v="1"/>
    <m/>
    <n v="1"/>
    <m/>
    <m/>
    <n v="1"/>
    <s v=""/>
  </r>
  <r>
    <n v="226"/>
    <x v="1"/>
    <s v="Private"/>
    <s v="Education Centre"/>
    <s v="No"/>
    <s v="100-1000"/>
    <s v="Below 1000"/>
    <s v="No"/>
    <s v="No"/>
    <n v="1"/>
    <n v="1"/>
    <n v="1"/>
    <n v="1"/>
    <n v="1"/>
    <m/>
    <n v="1"/>
    <n v="1"/>
    <n v="1"/>
    <n v="1"/>
    <m/>
    <n v="1"/>
    <n v="1"/>
    <s v=""/>
  </r>
  <r>
    <n v="227"/>
    <x v="1"/>
    <s v="Private"/>
    <s v="Commerce"/>
    <s v="No"/>
    <s v="Below 100"/>
    <s v="Above 5000"/>
    <s v="Yes"/>
    <s v="Yes"/>
    <n v="1"/>
    <n v="1"/>
    <n v="1"/>
    <m/>
    <n v="1"/>
    <m/>
    <m/>
    <n v="1"/>
    <n v="1"/>
    <n v="1"/>
    <m/>
    <n v="1"/>
    <n v="1"/>
    <s v=""/>
  </r>
  <r>
    <n v="228"/>
    <x v="1"/>
    <s v="Private"/>
    <s v="Education Centre"/>
    <s v="No"/>
    <s v="Below 100"/>
    <s v="Below 1000"/>
    <s v="No"/>
    <s v="No"/>
    <n v="1"/>
    <n v="1"/>
    <n v="1"/>
    <n v="1"/>
    <n v="1"/>
    <n v="1"/>
    <m/>
    <n v="1"/>
    <n v="1"/>
    <n v="1"/>
    <m/>
    <n v="1"/>
    <n v="1"/>
    <s v=""/>
  </r>
  <r>
    <n v="229"/>
    <x v="1"/>
    <s v="Public"/>
    <s v="Education Centre"/>
    <s v="No"/>
    <s v="100-1000"/>
    <s v="DK/DA"/>
    <s v="No"/>
    <s v="No"/>
    <n v="1"/>
    <n v="1"/>
    <n v="1"/>
    <n v="1"/>
    <n v="1"/>
    <m/>
    <m/>
    <n v="1"/>
    <m/>
    <n v="1"/>
    <m/>
    <m/>
    <n v="1"/>
    <s v=""/>
  </r>
  <r>
    <n v="230"/>
    <x v="1"/>
    <s v="Public"/>
    <s v="Sport Centre"/>
    <s v="Yes"/>
    <s v="100-1000"/>
    <s v="DK/DA"/>
    <s v="Yes"/>
    <s v="No"/>
    <n v="1"/>
    <n v="1"/>
    <n v="1"/>
    <n v="1"/>
    <n v="1"/>
    <n v="1"/>
    <n v="1"/>
    <n v="1"/>
    <m/>
    <n v="1"/>
    <m/>
    <m/>
    <n v="1"/>
    <s v=""/>
  </r>
  <r>
    <n v="231"/>
    <x v="1"/>
    <s v="Private"/>
    <s v="Office"/>
    <s v="No"/>
    <s v="Below 100"/>
    <s v="DK/DA"/>
    <s v="No"/>
    <s v="DK/DA"/>
    <n v="1"/>
    <n v="1"/>
    <n v="1"/>
    <n v="1"/>
    <n v="1"/>
    <n v="1"/>
    <n v="1"/>
    <n v="1"/>
    <n v="1"/>
    <n v="1"/>
    <m/>
    <n v="1"/>
    <m/>
    <s v=""/>
  </r>
  <r>
    <n v="232"/>
    <x v="1"/>
    <s v="Private"/>
    <s v="Hotel"/>
    <s v="No"/>
    <s v="Below 100"/>
    <s v="Below 1000"/>
    <s v="Yes"/>
    <s v="DK/DA"/>
    <n v="1"/>
    <n v="1"/>
    <n v="1"/>
    <m/>
    <n v="1"/>
    <n v="1"/>
    <n v="1"/>
    <n v="1"/>
    <m/>
    <m/>
    <m/>
    <m/>
    <n v="1"/>
    <s v=""/>
  </r>
  <r>
    <n v="233"/>
    <x v="1"/>
    <s v="Private"/>
    <s v="Sport Centre"/>
    <s v="No"/>
    <s v="100-1000"/>
    <s v="DK/DA"/>
    <s v="DK/DA"/>
    <s v="DK/DA"/>
    <n v="1"/>
    <n v="1"/>
    <n v="1"/>
    <n v="1"/>
    <m/>
    <m/>
    <n v="1"/>
    <n v="1"/>
    <n v="1"/>
    <n v="1"/>
    <m/>
    <n v="1"/>
    <m/>
    <s v=""/>
  </r>
  <r>
    <n v="234"/>
    <x v="1"/>
    <s v="Private"/>
    <s v="Hotel"/>
    <s v="Yes"/>
    <s v="Below 100"/>
    <s v="Below 1000"/>
    <s v="No"/>
    <s v="Yes"/>
    <n v="1"/>
    <n v="1"/>
    <n v="1"/>
    <n v="1"/>
    <m/>
    <n v="1"/>
    <n v="1"/>
    <n v="1"/>
    <n v="1"/>
    <m/>
    <m/>
    <m/>
    <m/>
    <s v=""/>
  </r>
  <r>
    <n v="235"/>
    <x v="1"/>
    <s v="Public"/>
    <s v="Sport Centre"/>
    <s v="No"/>
    <s v="Below 100"/>
    <s v="1000-5000"/>
    <s v="Yes"/>
    <s v="Yes"/>
    <n v="1"/>
    <n v="1"/>
    <n v="1"/>
    <n v="1"/>
    <n v="1"/>
    <m/>
    <m/>
    <n v="1"/>
    <n v="1"/>
    <n v="1"/>
    <m/>
    <m/>
    <n v="1"/>
    <s v=""/>
  </r>
  <r>
    <n v="236"/>
    <x v="1"/>
    <s v="Private"/>
    <s v="Hotel"/>
    <s v="No"/>
    <s v="Below 100"/>
    <s v="Below 1000"/>
    <s v="No"/>
    <s v="No"/>
    <n v="1"/>
    <n v="1"/>
    <n v="1"/>
    <n v="1"/>
    <n v="1"/>
    <n v="1"/>
    <n v="1"/>
    <n v="1"/>
    <n v="1"/>
    <m/>
    <m/>
    <m/>
    <m/>
    <s v=""/>
  </r>
  <r>
    <n v="237"/>
    <x v="1"/>
    <s v="Private"/>
    <s v="Hotel"/>
    <s v="No"/>
    <s v="Below 100"/>
    <s v="Below 1000"/>
    <s v="Yes"/>
    <s v="DK/DA"/>
    <n v="1"/>
    <n v="1"/>
    <n v="1"/>
    <m/>
    <n v="1"/>
    <n v="1"/>
    <n v="1"/>
    <n v="1"/>
    <m/>
    <m/>
    <m/>
    <m/>
    <m/>
    <s v=""/>
  </r>
  <r>
    <n v="238"/>
    <x v="1"/>
    <s v="Private"/>
    <s v="Health Centre"/>
    <s v="No"/>
    <s v="Below 100"/>
    <s v="Above 5000"/>
    <s v="No"/>
    <s v="DK/DA"/>
    <n v="1"/>
    <n v="1"/>
    <n v="1"/>
    <n v="1"/>
    <m/>
    <n v="1"/>
    <n v="1"/>
    <n v="1"/>
    <m/>
    <n v="1"/>
    <m/>
    <n v="1"/>
    <n v="1"/>
    <s v=""/>
  </r>
  <r>
    <n v="239"/>
    <x v="1"/>
    <s v="Private"/>
    <s v="Hotel"/>
    <s v="No"/>
    <s v="Below 100"/>
    <s v="Below 1000"/>
    <s v="No"/>
    <s v="No"/>
    <n v="1"/>
    <n v="1"/>
    <n v="1"/>
    <m/>
    <n v="1"/>
    <n v="1"/>
    <n v="1"/>
    <n v="1"/>
    <n v="1"/>
    <m/>
    <m/>
    <m/>
    <m/>
    <s v=""/>
  </r>
  <r>
    <n v="240"/>
    <x v="1"/>
    <s v="Private"/>
    <s v="Sport Centre"/>
    <s v="No"/>
    <s v="Below 100"/>
    <s v="Below 1000"/>
    <s v="Yes"/>
    <s v="No"/>
    <n v="1"/>
    <n v="1"/>
    <m/>
    <m/>
    <m/>
    <n v="1"/>
    <n v="1"/>
    <n v="1"/>
    <m/>
    <n v="1"/>
    <m/>
    <n v="1"/>
    <n v="1"/>
    <s v=""/>
  </r>
  <r>
    <n v="241"/>
    <x v="1"/>
    <s v="Private"/>
    <s v="Hotel"/>
    <s v="No"/>
    <s v="Below 100"/>
    <s v="Below 1000"/>
    <s v="No"/>
    <s v="No"/>
    <n v="1"/>
    <n v="1"/>
    <n v="1"/>
    <m/>
    <m/>
    <n v="1"/>
    <n v="1"/>
    <n v="1"/>
    <m/>
    <m/>
    <m/>
    <m/>
    <m/>
    <s v=""/>
  </r>
  <r>
    <n v="242"/>
    <x v="1"/>
    <s v="Private"/>
    <s v="Hotel"/>
    <s v="No"/>
    <s v="Below 100"/>
    <s v="Below 1000"/>
    <s v="No"/>
    <s v="DK/DA"/>
    <n v="1"/>
    <n v="1"/>
    <n v="1"/>
    <n v="1"/>
    <n v="1"/>
    <n v="1"/>
    <n v="1"/>
    <n v="1"/>
    <n v="1"/>
    <n v="1"/>
    <m/>
    <m/>
    <n v="1"/>
    <s v=""/>
  </r>
  <r>
    <n v="243"/>
    <x v="1"/>
    <s v="Private"/>
    <s v="Hotel"/>
    <s v="No"/>
    <s v="Below 100"/>
    <s v="Below 1000"/>
    <s v="No"/>
    <s v="No"/>
    <m/>
    <m/>
    <m/>
    <n v="1"/>
    <n v="1"/>
    <n v="1"/>
    <n v="1"/>
    <n v="1"/>
    <n v="1"/>
    <m/>
    <m/>
    <m/>
    <m/>
    <s v=""/>
  </r>
  <r>
    <n v="244"/>
    <x v="1"/>
    <s v="Public"/>
    <s v="Office"/>
    <s v="No"/>
    <s v="Below 100"/>
    <s v="DK/DA"/>
    <s v="DK/DA"/>
    <s v="No"/>
    <n v="1"/>
    <n v="1"/>
    <n v="1"/>
    <n v="1"/>
    <n v="1"/>
    <n v="1"/>
    <n v="1"/>
    <n v="1"/>
    <n v="1"/>
    <n v="1"/>
    <m/>
    <n v="1"/>
    <n v="1"/>
    <s v=""/>
  </r>
  <r>
    <n v="245"/>
    <x v="1"/>
    <s v="Public"/>
    <s v="Sport Centre"/>
    <s v="No"/>
    <s v="Below 100"/>
    <s v="DK/DA"/>
    <s v="No"/>
    <s v="Yes"/>
    <n v="1"/>
    <n v="1"/>
    <n v="1"/>
    <n v="1"/>
    <n v="1"/>
    <n v="1"/>
    <n v="1"/>
    <n v="1"/>
    <n v="1"/>
    <n v="1"/>
    <m/>
    <m/>
    <n v="1"/>
    <s v=""/>
  </r>
  <r>
    <n v="246"/>
    <x v="1"/>
    <s v="Private"/>
    <s v="Office"/>
    <s v="No"/>
    <s v="Below 100"/>
    <s v="1000-5000"/>
    <s v="Yes"/>
    <s v="Yes"/>
    <n v="1"/>
    <n v="1"/>
    <n v="1"/>
    <n v="1"/>
    <n v="1"/>
    <n v="1"/>
    <m/>
    <n v="1"/>
    <n v="1"/>
    <n v="1"/>
    <m/>
    <m/>
    <n v="1"/>
    <s v=""/>
  </r>
  <r>
    <n v="247"/>
    <x v="1"/>
    <s v="Public"/>
    <s v="Sport Centre"/>
    <s v="No"/>
    <s v="100-1000"/>
    <s v="DK/DA"/>
    <s v="No"/>
    <s v="No"/>
    <n v="1"/>
    <n v="1"/>
    <n v="1"/>
    <n v="1"/>
    <n v="1"/>
    <m/>
    <n v="1"/>
    <n v="1"/>
    <m/>
    <n v="1"/>
    <m/>
    <n v="1"/>
    <n v="1"/>
    <s v=""/>
  </r>
  <r>
    <n v="248"/>
    <x v="1"/>
    <s v="Private"/>
    <s v="Hotel"/>
    <s v="No"/>
    <s v="Below 100"/>
    <s v="Below 1000"/>
    <s v="No"/>
    <s v="No"/>
    <m/>
    <m/>
    <m/>
    <n v="1"/>
    <n v="1"/>
    <n v="1"/>
    <n v="1"/>
    <n v="1"/>
    <m/>
    <m/>
    <m/>
    <m/>
    <n v="1"/>
    <s v=""/>
  </r>
  <r>
    <n v="249"/>
    <x v="1"/>
    <s v="Private"/>
    <s v="Sport Centre"/>
    <s v="No"/>
    <s v="Below 100"/>
    <s v="DK/DA"/>
    <s v="Yes"/>
    <s v="Yes"/>
    <n v="1"/>
    <n v="1"/>
    <n v="1"/>
    <n v="1"/>
    <n v="1"/>
    <m/>
    <m/>
    <n v="1"/>
    <n v="1"/>
    <m/>
    <m/>
    <n v="1"/>
    <m/>
    <s v=""/>
  </r>
  <r>
    <n v="250"/>
    <x v="1"/>
    <s v="Private"/>
    <s v="Office"/>
    <s v="No"/>
    <s v="100-1000"/>
    <s v="Above 5000"/>
    <s v="Yes"/>
    <s v="Yes"/>
    <n v="1"/>
    <n v="1"/>
    <n v="1"/>
    <n v="1"/>
    <n v="1"/>
    <n v="1"/>
    <m/>
    <n v="1"/>
    <n v="1"/>
    <n v="1"/>
    <m/>
    <m/>
    <n v="1"/>
    <s v=""/>
  </r>
  <r>
    <n v="251"/>
    <x v="1"/>
    <s v="Private"/>
    <s v="Hotel"/>
    <s v="Yes"/>
    <s v="Below 100"/>
    <s v="Below 1000"/>
    <s v="No"/>
    <s v="No"/>
    <m/>
    <m/>
    <m/>
    <n v="1"/>
    <n v="1"/>
    <n v="1"/>
    <n v="1"/>
    <n v="1"/>
    <m/>
    <m/>
    <m/>
    <m/>
    <n v="1"/>
    <s v=""/>
  </r>
  <r>
    <n v="252"/>
    <x v="1"/>
    <s v="Private"/>
    <s v="Sport Centre"/>
    <s v="No"/>
    <s v="Below 100"/>
    <s v="DK/DA"/>
    <s v="No"/>
    <s v="No"/>
    <n v="1"/>
    <n v="1"/>
    <n v="1"/>
    <n v="1"/>
    <m/>
    <m/>
    <m/>
    <m/>
    <m/>
    <m/>
    <m/>
    <n v="1"/>
    <n v="1"/>
    <s v=""/>
  </r>
  <r>
    <n v="253"/>
    <x v="1"/>
    <s v="Public"/>
    <s v="Sport Centre"/>
    <s v="No"/>
    <s v="Below 100"/>
    <s v="DK/DA"/>
    <s v="No"/>
    <s v="DK/DA"/>
    <n v="1"/>
    <n v="1"/>
    <n v="1"/>
    <n v="1"/>
    <n v="1"/>
    <m/>
    <n v="1"/>
    <n v="1"/>
    <m/>
    <n v="1"/>
    <m/>
    <n v="1"/>
    <n v="1"/>
    <s v=""/>
  </r>
  <r>
    <n v="254"/>
    <x v="1"/>
    <s v="Private"/>
    <s v="Other"/>
    <s v="No"/>
    <s v="Below 100"/>
    <s v="Above 5000"/>
    <s v="Yes"/>
    <s v="Yes"/>
    <n v="1"/>
    <n v="1"/>
    <n v="1"/>
    <n v="1"/>
    <n v="1"/>
    <n v="1"/>
    <m/>
    <n v="1"/>
    <n v="1"/>
    <n v="1"/>
    <m/>
    <m/>
    <n v="1"/>
    <s v=""/>
  </r>
  <r>
    <n v="255"/>
    <x v="1"/>
    <s v="Private"/>
    <s v="Office"/>
    <s v="No"/>
    <s v="Below 100"/>
    <s v="Below 1000"/>
    <s v="No"/>
    <s v="No"/>
    <n v="1"/>
    <n v="1"/>
    <n v="1"/>
    <n v="1"/>
    <n v="1"/>
    <m/>
    <n v="1"/>
    <n v="1"/>
    <n v="1"/>
    <n v="1"/>
    <m/>
    <n v="1"/>
    <n v="1"/>
    <s v=""/>
  </r>
  <r>
    <n v="256"/>
    <x v="1"/>
    <s v="Private"/>
    <s v="Office"/>
    <s v="No"/>
    <s v="Below 100"/>
    <s v="Below 1000"/>
    <s v="No"/>
    <s v="No"/>
    <n v="1"/>
    <n v="1"/>
    <n v="1"/>
    <n v="1"/>
    <n v="1"/>
    <n v="1"/>
    <n v="1"/>
    <n v="1"/>
    <n v="1"/>
    <n v="1"/>
    <m/>
    <n v="1"/>
    <n v="1"/>
    <s v=""/>
  </r>
  <r>
    <n v="257"/>
    <x v="1"/>
    <s v="Private"/>
    <s v="Office"/>
    <s v="No"/>
    <s v="Below 100"/>
    <s v="1000-5000"/>
    <s v="DK/DA"/>
    <s v="DK/DA"/>
    <n v="1"/>
    <n v="1"/>
    <n v="1"/>
    <n v="1"/>
    <n v="1"/>
    <n v="1"/>
    <n v="1"/>
    <n v="1"/>
    <n v="1"/>
    <n v="1"/>
    <m/>
    <n v="1"/>
    <n v="1"/>
    <n v="1"/>
  </r>
  <r>
    <n v="258"/>
    <x v="1"/>
    <s v="Private"/>
    <s v="Hotel"/>
    <s v="No"/>
    <s v="Below 100"/>
    <s v="Below 1000"/>
    <s v="No"/>
    <s v="No"/>
    <n v="1"/>
    <n v="1"/>
    <n v="1"/>
    <n v="1"/>
    <n v="1"/>
    <n v="1"/>
    <n v="1"/>
    <n v="1"/>
    <n v="1"/>
    <m/>
    <m/>
    <m/>
    <m/>
    <s v=""/>
  </r>
  <r>
    <n v="259"/>
    <x v="1"/>
    <s v="Private"/>
    <s v="Commerce"/>
    <s v="No"/>
    <s v="100-1000"/>
    <s v="Below 1000"/>
    <s v="No"/>
    <s v="No"/>
    <n v="1"/>
    <n v="1"/>
    <m/>
    <n v="1"/>
    <m/>
    <n v="1"/>
    <n v="1"/>
    <n v="1"/>
    <n v="1"/>
    <n v="1"/>
    <m/>
    <n v="1"/>
    <n v="1"/>
    <s v=""/>
  </r>
  <r>
    <n v="260"/>
    <x v="1"/>
    <s v="Private"/>
    <s v="Sport Centre"/>
    <s v="No"/>
    <s v="100-1000"/>
    <s v="DK/DA"/>
    <s v="DK/DA"/>
    <s v="DK/DA"/>
    <n v="1"/>
    <n v="1"/>
    <n v="1"/>
    <n v="1"/>
    <n v="1"/>
    <n v="1"/>
    <n v="1"/>
    <n v="1"/>
    <n v="1"/>
    <n v="1"/>
    <m/>
    <n v="1"/>
    <m/>
    <s v=""/>
  </r>
  <r>
    <n v="261"/>
    <x v="1"/>
    <s v="Private"/>
    <s v="Hotel"/>
    <s v="No"/>
    <s v="Below 100"/>
    <s v="Below 1000"/>
    <s v="No"/>
    <s v="Yes"/>
    <m/>
    <m/>
    <m/>
    <n v="1"/>
    <n v="1"/>
    <n v="1"/>
    <n v="1"/>
    <n v="1"/>
    <n v="1"/>
    <m/>
    <m/>
    <m/>
    <m/>
    <s v=""/>
  </r>
  <r>
    <n v="262"/>
    <x v="1"/>
    <s v="Private"/>
    <s v="Sport Centre"/>
    <s v="No"/>
    <s v="Below 100"/>
    <s v="DK/DA"/>
    <s v="DK/DA"/>
    <s v="DK/DA"/>
    <s v=""/>
    <s v=""/>
    <s v=""/>
    <s v=""/>
    <s v=""/>
    <s v=""/>
    <s v=""/>
    <s v=""/>
    <s v=""/>
    <s v=""/>
    <m/>
    <s v=""/>
    <s v=""/>
    <s v=""/>
  </r>
  <r>
    <n v="263"/>
    <x v="1"/>
    <s v="Public"/>
    <s v="Sport Centre"/>
    <s v="Yes"/>
    <s v="Below 100"/>
    <s v="DK/DA"/>
    <s v="Yes"/>
    <s v="Yes"/>
    <n v="1"/>
    <n v="1"/>
    <n v="1"/>
    <n v="1"/>
    <n v="1"/>
    <n v="1"/>
    <n v="1"/>
    <n v="1"/>
    <n v="1"/>
    <n v="1"/>
    <m/>
    <n v="1"/>
    <n v="1"/>
    <s v=""/>
  </r>
  <r>
    <n v="264"/>
    <x v="1"/>
    <s v="Private"/>
    <s v="Hotel"/>
    <s v="No"/>
    <s v="Below 100"/>
    <s v="Below 1000"/>
    <s v="No"/>
    <s v="No"/>
    <m/>
    <m/>
    <m/>
    <n v="1"/>
    <n v="1"/>
    <m/>
    <n v="1"/>
    <m/>
    <n v="1"/>
    <m/>
    <m/>
    <m/>
    <m/>
    <s v=""/>
  </r>
  <r>
    <n v="265"/>
    <x v="1"/>
    <s v="Private"/>
    <s v="Hotel"/>
    <s v="No"/>
    <s v="Below 100"/>
    <s v="Below 1000"/>
    <s v="Yes"/>
    <s v="DK/DA"/>
    <n v="1"/>
    <m/>
    <m/>
    <m/>
    <n v="1"/>
    <m/>
    <m/>
    <m/>
    <m/>
    <m/>
    <m/>
    <m/>
    <m/>
    <s v=""/>
  </r>
  <r>
    <n v="266"/>
    <x v="1"/>
    <s v="Private"/>
    <s v="Sport Centre"/>
    <s v="No"/>
    <s v="DK/DA"/>
    <s v="DK/DA"/>
    <s v="DK/DA"/>
    <s v="DK/DA"/>
    <n v="1"/>
    <n v="1"/>
    <n v="1"/>
    <n v="1"/>
    <n v="1"/>
    <n v="1"/>
    <n v="1"/>
    <n v="1"/>
    <n v="1"/>
    <n v="1"/>
    <m/>
    <m/>
    <n v="1"/>
    <s v=""/>
  </r>
  <r>
    <n v="267"/>
    <x v="1"/>
    <s v="Private"/>
    <s v="Education Centre"/>
    <s v="No"/>
    <s v="Below 100"/>
    <s v="Below 1000"/>
    <s v="No"/>
    <s v="No"/>
    <n v="1"/>
    <n v="1"/>
    <n v="1"/>
    <n v="1"/>
    <n v="1"/>
    <n v="1"/>
    <n v="1"/>
    <n v="1"/>
    <n v="1"/>
    <n v="1"/>
    <m/>
    <n v="1"/>
    <n v="1"/>
    <s v=""/>
  </r>
  <r>
    <n v="268"/>
    <x v="1"/>
    <s v="Private"/>
    <s v="Commerce"/>
    <s v="No"/>
    <s v="Above 1000"/>
    <s v="Above 5000"/>
    <s v="Yes"/>
    <s v="Yes"/>
    <n v="1"/>
    <n v="1"/>
    <n v="1"/>
    <n v="1"/>
    <n v="1"/>
    <n v="1"/>
    <n v="1"/>
    <n v="1"/>
    <n v="1"/>
    <n v="1"/>
    <m/>
    <m/>
    <n v="1"/>
    <s v=""/>
  </r>
  <r>
    <n v="269"/>
    <x v="1"/>
    <s v="Private"/>
    <s v="Commerce"/>
    <s v="No"/>
    <s v="100-1000"/>
    <s v="Above 5000"/>
    <s v="No"/>
    <s v="Yes"/>
    <m/>
    <m/>
    <n v="1"/>
    <n v="1"/>
    <m/>
    <n v="1"/>
    <m/>
    <n v="1"/>
    <m/>
    <n v="1"/>
    <m/>
    <m/>
    <m/>
    <s v=""/>
  </r>
  <r>
    <n v="270"/>
    <x v="1"/>
    <s v="Private"/>
    <s v="Education Centre"/>
    <s v="No"/>
    <s v="Below 100"/>
    <s v="Below 1000"/>
    <s v="No"/>
    <s v="No"/>
    <n v="1"/>
    <n v="1"/>
    <n v="1"/>
    <n v="1"/>
    <n v="1"/>
    <m/>
    <n v="1"/>
    <n v="1"/>
    <n v="1"/>
    <n v="1"/>
    <m/>
    <m/>
    <n v="1"/>
    <n v="1"/>
  </r>
  <r>
    <n v="271"/>
    <x v="1"/>
    <s v="Private"/>
    <s v="Hotel"/>
    <s v="No"/>
    <s v="Below 100"/>
    <s v="Below 1000"/>
    <s v="No"/>
    <s v="Yes"/>
    <m/>
    <m/>
    <m/>
    <n v="1"/>
    <n v="1"/>
    <n v="1"/>
    <n v="1"/>
    <m/>
    <m/>
    <m/>
    <m/>
    <m/>
    <m/>
    <s v=""/>
  </r>
  <r>
    <n v="272"/>
    <x v="1"/>
    <s v="Private"/>
    <s v="Hotel"/>
    <s v="No"/>
    <s v="Below 100"/>
    <s v="Below 1000"/>
    <s v="No"/>
    <s v="Yes"/>
    <n v="1"/>
    <n v="1"/>
    <n v="1"/>
    <n v="1"/>
    <n v="1"/>
    <m/>
    <m/>
    <n v="1"/>
    <n v="1"/>
    <m/>
    <m/>
    <m/>
    <m/>
    <s v=""/>
  </r>
  <r>
    <n v="273"/>
    <x v="1"/>
    <s v="Private"/>
    <s v="Hotel"/>
    <s v="Yes"/>
    <s v="Below 100"/>
    <s v="Below 1000"/>
    <s v="Yes"/>
    <s v="No"/>
    <m/>
    <m/>
    <s v=""/>
    <n v="1"/>
    <n v="1"/>
    <m/>
    <n v="1"/>
    <m/>
    <m/>
    <m/>
    <m/>
    <m/>
    <m/>
    <s v=""/>
  </r>
  <r>
    <n v="274"/>
    <x v="1"/>
    <s v="Private"/>
    <s v="Commerce"/>
    <s v="No"/>
    <s v="100-1000"/>
    <s v="Above 5000"/>
    <s v="No"/>
    <s v="No"/>
    <n v="1"/>
    <n v="1"/>
    <m/>
    <n v="1"/>
    <n v="1"/>
    <s v=""/>
    <m/>
    <n v="1"/>
    <n v="1"/>
    <n v="1"/>
    <m/>
    <n v="1"/>
    <n v="1"/>
    <s v=""/>
  </r>
  <r>
    <n v="275"/>
    <x v="1"/>
    <s v="Private"/>
    <s v="Office"/>
    <s v="No"/>
    <s v="100-1000"/>
    <s v="Below 1000"/>
    <s v="Yes"/>
    <s v="DK/DA"/>
    <n v="1"/>
    <n v="1"/>
    <n v="1"/>
    <n v="1"/>
    <n v="1"/>
    <n v="1"/>
    <n v="1"/>
    <n v="1"/>
    <n v="1"/>
    <n v="1"/>
    <m/>
    <n v="1"/>
    <n v="1"/>
    <s v=""/>
  </r>
  <r>
    <n v="276"/>
    <x v="1"/>
    <s v="Private"/>
    <s v="Hotel"/>
    <s v="No"/>
    <s v="Below 100"/>
    <s v="DK/DA"/>
    <s v="DK/DA"/>
    <s v="DK/DA"/>
    <n v="1"/>
    <n v="1"/>
    <n v="1"/>
    <n v="1"/>
    <m/>
    <n v="1"/>
    <m/>
    <n v="1"/>
    <n v="1"/>
    <m/>
    <m/>
    <n v="1"/>
    <n v="1"/>
    <s v=""/>
  </r>
  <r>
    <n v="277"/>
    <x v="1"/>
    <s v="Private"/>
    <s v="Health Centre"/>
    <s v="Yes"/>
    <s v="Below 100"/>
    <s v="DK/DA"/>
    <s v="DK/DA"/>
    <s v="Yes"/>
    <n v="1"/>
    <n v="1"/>
    <n v="1"/>
    <n v="1"/>
    <n v="1"/>
    <n v="1"/>
    <n v="1"/>
    <n v="1"/>
    <n v="1"/>
    <n v="1"/>
    <m/>
    <n v="1"/>
    <n v="1"/>
    <s v=""/>
  </r>
  <r>
    <n v="278"/>
    <x v="1"/>
    <s v="Private"/>
    <s v="Hotel"/>
    <s v="No"/>
    <s v="Below 100"/>
    <s v="Below 1000"/>
    <s v="Yes"/>
    <s v="Yes"/>
    <m/>
    <n v="1"/>
    <m/>
    <n v="1"/>
    <n v="1"/>
    <n v="1"/>
    <n v="1"/>
    <n v="1"/>
    <n v="1"/>
    <m/>
    <m/>
    <m/>
    <m/>
    <s v=""/>
  </r>
  <r>
    <n v="279"/>
    <x v="1"/>
    <s v="Private"/>
    <s v="Hotel"/>
    <s v="No"/>
    <s v="Below 100"/>
    <s v="Below 1000"/>
    <s v="No"/>
    <s v="No"/>
    <n v="1"/>
    <n v="1"/>
    <n v="1"/>
    <n v="1"/>
    <m/>
    <m/>
    <n v="1"/>
    <n v="1"/>
    <m/>
    <m/>
    <m/>
    <m/>
    <m/>
    <s v=""/>
  </r>
  <r>
    <n v="280"/>
    <x v="1"/>
    <s v="Private"/>
    <s v="Health Centre"/>
    <s v="Yes"/>
    <s v="Above 1000"/>
    <s v="DK/DA"/>
    <s v="DK/DA"/>
    <s v="Yes"/>
    <n v="1"/>
    <n v="1"/>
    <n v="1"/>
    <n v="1"/>
    <n v="1"/>
    <n v="1"/>
    <n v="1"/>
    <n v="1"/>
    <n v="1"/>
    <n v="1"/>
    <m/>
    <n v="1"/>
    <n v="1"/>
    <s v=""/>
  </r>
  <r>
    <n v="281"/>
    <x v="1"/>
    <s v="Private"/>
    <s v="Commerce"/>
    <s v="No"/>
    <s v="Above 1000"/>
    <s v="Above 5000"/>
    <s v="Yes"/>
    <s v="Yes"/>
    <n v="1"/>
    <n v="1"/>
    <n v="1"/>
    <n v="1"/>
    <n v="1"/>
    <m/>
    <n v="1"/>
    <n v="1"/>
    <n v="1"/>
    <m/>
    <m/>
    <n v="1"/>
    <n v="1"/>
    <s v=""/>
  </r>
  <r>
    <n v="282"/>
    <x v="1"/>
    <s v="Private"/>
    <s v="Hotel"/>
    <s v="No"/>
    <s v="Below 100"/>
    <s v="Below 1000"/>
    <s v="No"/>
    <s v="Yes"/>
    <n v="1"/>
    <n v="1"/>
    <n v="1"/>
    <n v="1"/>
    <n v="1"/>
    <n v="1"/>
    <n v="1"/>
    <n v="1"/>
    <m/>
    <m/>
    <m/>
    <m/>
    <m/>
    <s v=""/>
  </r>
  <r>
    <n v="283"/>
    <x v="1"/>
    <s v="Private"/>
    <s v="Education Centre"/>
    <s v="No"/>
    <s v="Below 100"/>
    <s v="Below 1000"/>
    <s v="DK/DA"/>
    <s v="DK/DA"/>
    <n v="1"/>
    <n v="1"/>
    <n v="1"/>
    <n v="1"/>
    <m/>
    <n v="1"/>
    <n v="1"/>
    <n v="1"/>
    <m/>
    <n v="1"/>
    <m/>
    <n v="1"/>
    <n v="1"/>
    <s v=""/>
  </r>
  <r>
    <n v="284"/>
    <x v="1"/>
    <s v="Private"/>
    <s v="Hotel"/>
    <s v="Yes"/>
    <s v="Below 100"/>
    <s v="Below 1000"/>
    <s v="DK/DA"/>
    <s v="Yes"/>
    <n v="1"/>
    <n v="1"/>
    <n v="1"/>
    <n v="1"/>
    <n v="1"/>
    <m/>
    <n v="1"/>
    <n v="1"/>
    <n v="1"/>
    <m/>
    <m/>
    <m/>
    <m/>
    <s v=""/>
  </r>
  <r>
    <n v="285"/>
    <x v="1"/>
    <s v="Private"/>
    <s v="Hotel"/>
    <s v="No"/>
    <s v="Below 100"/>
    <s v="Below 1000"/>
    <s v="No"/>
    <s v="Yes"/>
    <m/>
    <m/>
    <m/>
    <n v="1"/>
    <n v="1"/>
    <n v="1"/>
    <m/>
    <m/>
    <m/>
    <m/>
    <m/>
    <m/>
    <m/>
    <s v=""/>
  </r>
  <r>
    <n v="286"/>
    <x v="1"/>
    <s v="Private"/>
    <s v="Commerce"/>
    <s v="No"/>
    <s v="100-1000"/>
    <s v="Above 5000"/>
    <s v="Yes"/>
    <s v="Yes"/>
    <m/>
    <m/>
    <n v="1"/>
    <n v="1"/>
    <n v="1"/>
    <n v="1"/>
    <n v="1"/>
    <n v="1"/>
    <n v="1"/>
    <n v="1"/>
    <m/>
    <m/>
    <m/>
    <s v=""/>
  </r>
  <r>
    <n v="287"/>
    <x v="1"/>
    <s v="Public"/>
    <s v="Commerce"/>
    <s v="No"/>
    <s v="Below 100"/>
    <s v="DK/DA"/>
    <s v="No"/>
    <s v="DK/DA"/>
    <m/>
    <n v="1"/>
    <n v="1"/>
    <n v="1"/>
    <m/>
    <m/>
    <n v="1"/>
    <n v="1"/>
    <n v="1"/>
    <n v="1"/>
    <m/>
    <n v="1"/>
    <n v="1"/>
    <s v=""/>
  </r>
  <r>
    <n v="288"/>
    <x v="1"/>
    <s v="Private"/>
    <s v="Hotel"/>
    <s v="No"/>
    <s v="Below 100"/>
    <s v="Below 1000"/>
    <s v="No"/>
    <s v="Yes"/>
    <m/>
    <m/>
    <m/>
    <n v="1"/>
    <n v="1"/>
    <n v="1"/>
    <n v="1"/>
    <m/>
    <m/>
    <m/>
    <m/>
    <m/>
    <m/>
    <s v=""/>
  </r>
  <r>
    <n v="289"/>
    <x v="1"/>
    <s v="Private"/>
    <s v="Hotel"/>
    <s v="No"/>
    <s v="100-1000"/>
    <s v="1000-5000"/>
    <s v="No"/>
    <s v="Yes"/>
    <m/>
    <m/>
    <m/>
    <m/>
    <n v="1"/>
    <m/>
    <m/>
    <n v="1"/>
    <m/>
    <m/>
    <m/>
    <m/>
    <m/>
    <s v=""/>
  </r>
  <r>
    <n v="290"/>
    <x v="1"/>
    <s v="Private"/>
    <s v="Office"/>
    <s v="No"/>
    <s v="Below 100"/>
    <s v="1000-5000"/>
    <s v="No"/>
    <s v="Yes"/>
    <n v="1"/>
    <n v="1"/>
    <n v="1"/>
    <n v="1"/>
    <n v="1"/>
    <n v="1"/>
    <n v="1"/>
    <n v="1"/>
    <n v="1"/>
    <n v="1"/>
    <m/>
    <n v="1"/>
    <n v="1"/>
    <s v=""/>
  </r>
  <r>
    <n v="291"/>
    <x v="1"/>
    <s v="Private"/>
    <s v="Commerce"/>
    <s v="No"/>
    <s v="100-1000"/>
    <s v="Above 5000"/>
    <s v="No"/>
    <s v="Yes"/>
    <m/>
    <n v="1"/>
    <n v="1"/>
    <n v="1"/>
    <m/>
    <n v="1"/>
    <m/>
    <m/>
    <m/>
    <m/>
    <m/>
    <m/>
    <m/>
    <s v=""/>
  </r>
  <r>
    <n v="292"/>
    <x v="1"/>
    <s v="Private"/>
    <s v="Hotel"/>
    <s v="No"/>
    <s v="Below 100"/>
    <s v="Below 1000"/>
    <s v="No"/>
    <s v="DK/DA"/>
    <n v="1"/>
    <n v="1"/>
    <n v="1"/>
    <n v="1"/>
    <n v="1"/>
    <n v="1"/>
    <n v="1"/>
    <m/>
    <m/>
    <m/>
    <m/>
    <m/>
    <m/>
    <s v=""/>
  </r>
  <r>
    <n v="293"/>
    <x v="1"/>
    <s v="Private"/>
    <s v="Commerce"/>
    <s v="No"/>
    <s v="100-1000"/>
    <s v="Above 5000"/>
    <s v="No"/>
    <s v="Yes"/>
    <n v="1"/>
    <n v="1"/>
    <n v="1"/>
    <n v="1"/>
    <n v="1"/>
    <n v="1"/>
    <n v="1"/>
    <n v="1"/>
    <n v="1"/>
    <n v="1"/>
    <m/>
    <m/>
    <m/>
    <s v=""/>
  </r>
  <r>
    <n v="294"/>
    <x v="1"/>
    <s v="Private"/>
    <s v="Hotel"/>
    <s v="No"/>
    <s v="Below 100"/>
    <s v="Below 1000"/>
    <s v="Yes"/>
    <s v="DK/DA"/>
    <m/>
    <m/>
    <m/>
    <n v="1"/>
    <n v="1"/>
    <m/>
    <m/>
    <n v="1"/>
    <n v="1"/>
    <m/>
    <m/>
    <m/>
    <m/>
    <s v=""/>
  </r>
  <r>
    <n v="295"/>
    <x v="1"/>
    <s v="Private"/>
    <s v="Office"/>
    <s v="No"/>
    <s v="Below 100"/>
    <s v="Below 1000"/>
    <s v="No"/>
    <s v="No"/>
    <m/>
    <n v="1"/>
    <m/>
    <n v="1"/>
    <n v="1"/>
    <m/>
    <n v="1"/>
    <n v="1"/>
    <m/>
    <n v="1"/>
    <m/>
    <m/>
    <n v="1"/>
    <s v=""/>
  </r>
  <r>
    <n v="296"/>
    <x v="1"/>
    <s v="Private"/>
    <s v="Education Centre"/>
    <s v="No"/>
    <s v="Below 100"/>
    <s v="Below 1000"/>
    <s v="No"/>
    <s v="DK/DA"/>
    <n v="1"/>
    <n v="1"/>
    <n v="1"/>
    <n v="1"/>
    <m/>
    <n v="1"/>
    <m/>
    <n v="1"/>
    <m/>
    <n v="1"/>
    <m/>
    <m/>
    <n v="1"/>
    <s v=""/>
  </r>
  <r>
    <n v="297"/>
    <x v="1"/>
    <s v="Private"/>
    <s v="Commerce"/>
    <s v="No"/>
    <s v="Above 1000"/>
    <s v="Above 5000"/>
    <s v="No"/>
    <s v="Yes"/>
    <m/>
    <n v="1"/>
    <n v="1"/>
    <n v="1"/>
    <n v="1"/>
    <n v="1"/>
    <m/>
    <n v="1"/>
    <n v="1"/>
    <n v="1"/>
    <m/>
    <n v="1"/>
    <n v="1"/>
    <s v=""/>
  </r>
  <r>
    <n v="298"/>
    <x v="1"/>
    <s v="Private"/>
    <s v="Office"/>
    <s v="No"/>
    <s v="100-1000"/>
    <s v="DK/DA"/>
    <s v="DK/DA"/>
    <s v="Yes"/>
    <n v="1"/>
    <n v="1"/>
    <n v="1"/>
    <n v="1"/>
    <n v="1"/>
    <n v="1"/>
    <s v=""/>
    <n v="1"/>
    <n v="1"/>
    <n v="1"/>
    <m/>
    <n v="1"/>
    <n v="1"/>
    <s v=""/>
  </r>
  <r>
    <n v="299"/>
    <x v="1"/>
    <s v="Public"/>
    <s v="Education Centre"/>
    <s v="No"/>
    <s v="Below 100"/>
    <s v="Above 5000"/>
    <s v="No"/>
    <s v="DK/DA"/>
    <n v="1"/>
    <n v="1"/>
    <n v="1"/>
    <n v="1"/>
    <m/>
    <m/>
    <m/>
    <n v="1"/>
    <m/>
    <m/>
    <m/>
    <n v="1"/>
    <n v="1"/>
    <s v=""/>
  </r>
  <r>
    <n v="300"/>
    <x v="1"/>
    <s v="Private"/>
    <s v="Health Centre"/>
    <s v="No"/>
    <s v="100-1000"/>
    <s v="DK/DA"/>
    <s v="DK/DA"/>
    <s v="No"/>
    <n v="1"/>
    <n v="1"/>
    <n v="1"/>
    <n v="1"/>
    <n v="1"/>
    <n v="1"/>
    <n v="1"/>
    <n v="1"/>
    <n v="1"/>
    <n v="1"/>
    <m/>
    <n v="1"/>
    <n v="1"/>
    <s v=""/>
  </r>
  <r>
    <n v="301"/>
    <x v="1"/>
    <s v="Private"/>
    <s v="Commerce"/>
    <s v="No"/>
    <s v="Below 100"/>
    <s v="DK/DA"/>
    <s v="No"/>
    <s v="DK/DA"/>
    <m/>
    <m/>
    <n v="1"/>
    <n v="1"/>
    <m/>
    <n v="1"/>
    <n v="1"/>
    <n v="1"/>
    <m/>
    <n v="1"/>
    <m/>
    <n v="1"/>
    <n v="1"/>
    <s v=""/>
  </r>
  <r>
    <n v="302"/>
    <x v="1"/>
    <s v="Private"/>
    <s v="Health Centre"/>
    <s v="Yes"/>
    <s v="100-1000"/>
    <s v="1000-5000"/>
    <s v="No"/>
    <s v="No"/>
    <n v="1"/>
    <n v="1"/>
    <n v="1"/>
    <n v="1"/>
    <n v="1"/>
    <n v="1"/>
    <n v="1"/>
    <n v="1"/>
    <m/>
    <m/>
    <m/>
    <m/>
    <m/>
    <s v=""/>
  </r>
  <r>
    <n v="303"/>
    <x v="1"/>
    <s v="Private"/>
    <s v="Health Centre"/>
    <s v="No"/>
    <s v="Below 100"/>
    <s v="DK/DA"/>
    <s v="No"/>
    <s v="No"/>
    <n v="1"/>
    <n v="1"/>
    <m/>
    <n v="1"/>
    <m/>
    <m/>
    <n v="1"/>
    <n v="1"/>
    <n v="1"/>
    <n v="1"/>
    <m/>
    <n v="1"/>
    <n v="1"/>
    <s v=""/>
  </r>
  <r>
    <n v="304"/>
    <x v="1"/>
    <s v="Private"/>
    <s v="Sport Centre"/>
    <s v="No"/>
    <s v="Below 100"/>
    <s v="DK/DA"/>
    <s v="Yes"/>
    <s v="No"/>
    <n v="1"/>
    <m/>
    <m/>
    <n v="1"/>
    <n v="1"/>
    <m/>
    <n v="1"/>
    <n v="1"/>
    <n v="1"/>
    <n v="1"/>
    <m/>
    <m/>
    <n v="1"/>
    <s v=""/>
  </r>
  <r>
    <n v="305"/>
    <x v="1"/>
    <s v="Public"/>
    <s v="Commerce"/>
    <s v="No"/>
    <s v="100-1000"/>
    <s v="Above 5000"/>
    <s v="Yes"/>
    <s v="Yes"/>
    <n v="1"/>
    <n v="1"/>
    <n v="1"/>
    <n v="1"/>
    <n v="1"/>
    <m/>
    <m/>
    <n v="1"/>
    <m/>
    <m/>
    <m/>
    <n v="1"/>
    <n v="1"/>
    <s v=""/>
  </r>
  <r>
    <n v="306"/>
    <x v="1"/>
    <s v="Private"/>
    <s v="Sport Centre"/>
    <s v="No"/>
    <s v="100-1000"/>
    <s v="Below 1000"/>
    <s v="No"/>
    <s v="No"/>
    <n v="1"/>
    <n v="1"/>
    <n v="1"/>
    <n v="1"/>
    <n v="1"/>
    <n v="1"/>
    <n v="1"/>
    <n v="1"/>
    <m/>
    <m/>
    <m/>
    <m/>
    <m/>
    <s v=""/>
  </r>
  <r>
    <n v="307"/>
    <x v="1"/>
    <s v="Private"/>
    <s v="Sport Centre"/>
    <s v="No"/>
    <s v="Below 100"/>
    <s v="DK/DA"/>
    <s v="DK/DA"/>
    <s v="No"/>
    <n v="1"/>
    <n v="1"/>
    <n v="1"/>
    <n v="1"/>
    <n v="1"/>
    <n v="1"/>
    <s v=""/>
    <n v="1"/>
    <n v="1"/>
    <s v=""/>
    <m/>
    <s v=""/>
    <n v="1"/>
    <s v=""/>
  </r>
  <r>
    <n v="308"/>
    <x v="1"/>
    <s v="Private"/>
    <s v="Health Centre"/>
    <s v="Yes"/>
    <s v="Below 100"/>
    <s v="DK/DA"/>
    <s v="DK/DA"/>
    <s v="DK/DA"/>
    <n v="1"/>
    <s v=""/>
    <n v="1"/>
    <n v="1"/>
    <n v="1"/>
    <s v=""/>
    <s v=""/>
    <n v="1"/>
    <n v="1"/>
    <s v=""/>
    <m/>
    <s v=""/>
    <n v="1"/>
    <s v=""/>
  </r>
  <r>
    <n v="309"/>
    <x v="1"/>
    <s v="Private"/>
    <s v="Commerce"/>
    <s v="No"/>
    <s v="100-1000"/>
    <s v="Above 5000"/>
    <s v="Yes"/>
    <s v="Yes"/>
    <n v="1"/>
    <n v="1"/>
    <n v="1"/>
    <n v="1"/>
    <m/>
    <n v="1"/>
    <n v="1"/>
    <n v="1"/>
    <m/>
    <n v="1"/>
    <m/>
    <n v="1"/>
    <n v="1"/>
    <s v=""/>
  </r>
  <r>
    <n v="310"/>
    <x v="1"/>
    <s v="Private"/>
    <s v="Office"/>
    <s v="No"/>
    <s v="Below 100"/>
    <s v="DK/DA"/>
    <s v="DK/DA"/>
    <s v="No"/>
    <n v="1"/>
    <s v=""/>
    <n v="1"/>
    <n v="1"/>
    <m/>
    <n v="1"/>
    <s v=""/>
    <n v="1"/>
    <n v="1"/>
    <s v=""/>
    <m/>
    <n v="1"/>
    <n v="1"/>
    <s v=""/>
  </r>
  <r>
    <n v="311"/>
    <x v="1"/>
    <s v="Public"/>
    <s v="Education Centre"/>
    <s v="No"/>
    <s v="100-1000"/>
    <s v="Above 5000"/>
    <s v="Yes"/>
    <s v="Yes"/>
    <n v="1"/>
    <n v="1"/>
    <n v="1"/>
    <n v="1"/>
    <n v="1"/>
    <m/>
    <n v="1"/>
    <n v="1"/>
    <n v="1"/>
    <n v="1"/>
    <m/>
    <m/>
    <m/>
    <s v=""/>
  </r>
  <r>
    <n v="312"/>
    <x v="1"/>
    <s v="Private"/>
    <s v="Health Centre"/>
    <s v="No"/>
    <s v="100-1000"/>
    <s v="DK/DA"/>
    <s v="DK/DA"/>
    <s v="DK/DA"/>
    <n v="1"/>
    <n v="1"/>
    <n v="1"/>
    <n v="1"/>
    <n v="1"/>
    <n v="1"/>
    <n v="1"/>
    <n v="1"/>
    <n v="1"/>
    <n v="1"/>
    <m/>
    <n v="1"/>
    <n v="1"/>
    <s v=""/>
  </r>
  <r>
    <n v="313"/>
    <x v="1"/>
    <s v="Private"/>
    <s v="Commerce"/>
    <s v="No"/>
    <s v="Below 100"/>
    <s v="DK/DA"/>
    <s v="DK/DA"/>
    <s v="No"/>
    <m/>
    <n v="1"/>
    <n v="1"/>
    <m/>
    <m/>
    <n v="1"/>
    <n v="1"/>
    <n v="1"/>
    <n v="1"/>
    <n v="1"/>
    <m/>
    <n v="1"/>
    <n v="1"/>
    <s v=""/>
  </r>
  <r>
    <n v="314"/>
    <x v="1"/>
    <s v="Private"/>
    <s v="Commerce"/>
    <s v="No"/>
    <s v="Above 1000"/>
    <s v="Above 5000"/>
    <s v="Yes"/>
    <s v="Yes"/>
    <m/>
    <m/>
    <m/>
    <m/>
    <m/>
    <m/>
    <m/>
    <m/>
    <m/>
    <m/>
    <m/>
    <m/>
    <m/>
    <m/>
  </r>
  <r>
    <n v="315"/>
    <x v="1"/>
    <s v="Private"/>
    <s v="Commerce"/>
    <s v="No"/>
    <s v="Below 100"/>
    <s v="1000-5000"/>
    <s v="Yes"/>
    <s v="Yes"/>
    <n v="1"/>
    <n v="1"/>
    <n v="1"/>
    <n v="1"/>
    <n v="1"/>
    <n v="1"/>
    <n v="1"/>
    <n v="1"/>
    <n v="1"/>
    <n v="1"/>
    <m/>
    <n v="1"/>
    <n v="1"/>
    <s v=""/>
  </r>
  <r>
    <n v="316"/>
    <x v="1"/>
    <s v="Private"/>
    <s v="Commerce"/>
    <s v="No"/>
    <s v="DK/DA"/>
    <s v="Above 5000"/>
    <s v="DK/DA"/>
    <s v="DK/DA"/>
    <n v="1"/>
    <n v="1"/>
    <n v="1"/>
    <n v="1"/>
    <n v="1"/>
    <n v="1"/>
    <n v="1"/>
    <n v="1"/>
    <n v="1"/>
    <n v="1"/>
    <m/>
    <n v="1"/>
    <m/>
    <s v=""/>
  </r>
  <r>
    <n v="317"/>
    <x v="1"/>
    <s v="Private"/>
    <s v="Office"/>
    <s v="No"/>
    <s v="Below 100"/>
    <s v="Below 1000"/>
    <s v="No"/>
    <s v="Yes"/>
    <n v="1"/>
    <n v="1"/>
    <m/>
    <m/>
    <n v="1"/>
    <m/>
    <n v="1"/>
    <n v="1"/>
    <n v="1"/>
    <n v="1"/>
    <m/>
    <m/>
    <n v="1"/>
    <s v=""/>
  </r>
  <r>
    <n v="318"/>
    <x v="1"/>
    <s v="Private"/>
    <s v="Health Centre"/>
    <s v="No"/>
    <s v="Below 100"/>
    <s v="DK/DA"/>
    <s v="No"/>
    <s v="No"/>
    <n v="1"/>
    <n v="1"/>
    <n v="1"/>
    <n v="1"/>
    <m/>
    <m/>
    <m/>
    <n v="1"/>
    <m/>
    <m/>
    <m/>
    <n v="1"/>
    <n v="1"/>
    <s v=""/>
  </r>
  <r>
    <n v="319"/>
    <x v="1"/>
    <s v="Private"/>
    <s v="Education Centre"/>
    <s v="No"/>
    <s v="Below 100"/>
    <s v="Above 5000"/>
    <s v="No"/>
    <s v="No"/>
    <n v="1"/>
    <n v="1"/>
    <n v="1"/>
    <n v="1"/>
    <n v="1"/>
    <n v="1"/>
    <n v="1"/>
    <n v="1"/>
    <n v="1"/>
    <m/>
    <m/>
    <n v="1"/>
    <n v="1"/>
    <s v=""/>
  </r>
  <r>
    <n v="320"/>
    <x v="1"/>
    <s v="Private"/>
    <s v="Health Centre"/>
    <s v="No"/>
    <s v="DK/DA"/>
    <s v="Above 5000"/>
    <s v="DK/DA"/>
    <s v="Yes"/>
    <n v="1"/>
    <n v="1"/>
    <n v="1"/>
    <n v="1"/>
    <n v="1"/>
    <n v="1"/>
    <n v="1"/>
    <n v="1"/>
    <n v="1"/>
    <n v="1"/>
    <m/>
    <n v="1"/>
    <n v="1"/>
    <s v=""/>
  </r>
  <r>
    <n v="321"/>
    <x v="1"/>
    <s v="Private"/>
    <s v="Health Centre"/>
    <s v="No"/>
    <s v="Below 100"/>
    <s v="DK/DA"/>
    <s v="DK/DA"/>
    <s v="DK/DA"/>
    <n v="1"/>
    <n v="1"/>
    <n v="1"/>
    <n v="1"/>
    <m/>
    <m/>
    <n v="1"/>
    <n v="1"/>
    <m/>
    <n v="1"/>
    <m/>
    <n v="1"/>
    <n v="1"/>
    <s v=""/>
  </r>
  <r>
    <n v="322"/>
    <x v="1"/>
    <s v="Private"/>
    <s v="Sport Centre"/>
    <s v="No"/>
    <s v="100-1000"/>
    <s v="Above 5000"/>
    <s v="No"/>
    <s v="Yes"/>
    <n v="1"/>
    <n v="1"/>
    <n v="1"/>
    <n v="1"/>
    <m/>
    <n v="1"/>
    <n v="1"/>
    <n v="1"/>
    <m/>
    <n v="1"/>
    <m/>
    <m/>
    <n v="1"/>
    <s v=""/>
  </r>
  <r>
    <n v="323"/>
    <x v="1"/>
    <s v="Private"/>
    <s v="Health Centre"/>
    <s v="No"/>
    <s v="Below 100"/>
    <s v="DK/DA"/>
    <s v="Yes"/>
    <s v="DK/DA"/>
    <n v="1"/>
    <n v="1"/>
    <n v="1"/>
    <n v="1"/>
    <n v="1"/>
    <n v="1"/>
    <n v="1"/>
    <n v="1"/>
    <n v="1"/>
    <n v="1"/>
    <m/>
    <n v="1"/>
    <n v="1"/>
    <s v=""/>
  </r>
  <r>
    <n v="324"/>
    <x v="1"/>
    <s v="Private"/>
    <s v="Office"/>
    <s v="No"/>
    <s v="Below 100"/>
    <s v="DK/DA"/>
    <s v="No"/>
    <s v="Yes"/>
    <n v="1"/>
    <n v="1"/>
    <m/>
    <n v="1"/>
    <n v="1"/>
    <n v="1"/>
    <n v="1"/>
    <n v="1"/>
    <n v="1"/>
    <n v="1"/>
    <m/>
    <n v="1"/>
    <n v="1"/>
    <s v=""/>
  </r>
  <r>
    <n v="325"/>
    <x v="1"/>
    <s v="Private"/>
    <s v="Other"/>
    <s v="No"/>
    <s v="Below 100"/>
    <s v="DK/DA"/>
    <s v="No"/>
    <s v="DK/DA"/>
    <n v="1"/>
    <n v="1"/>
    <n v="1"/>
    <n v="1"/>
    <n v="1"/>
    <n v="1"/>
    <n v="1"/>
    <n v="1"/>
    <n v="1"/>
    <n v="1"/>
    <m/>
    <n v="1"/>
    <n v="1"/>
    <s v=""/>
  </r>
  <r>
    <n v="326"/>
    <x v="1"/>
    <s v="Public"/>
    <s v="Office"/>
    <s v="No"/>
    <s v="Below 100"/>
    <s v="DK/DA"/>
    <s v="DK/DA"/>
    <s v="DK/DA"/>
    <n v="1"/>
    <n v="1"/>
    <n v="1"/>
    <n v="1"/>
    <n v="1"/>
    <n v="1"/>
    <n v="1"/>
    <n v="1"/>
    <n v="1"/>
    <n v="1"/>
    <m/>
    <n v="1"/>
    <n v="1"/>
    <s v=""/>
  </r>
  <r>
    <n v="327"/>
    <x v="1"/>
    <s v="Private"/>
    <s v="Sport Centre"/>
    <s v="No"/>
    <s v="Below 100"/>
    <s v="DK/DA"/>
    <s v="DK/DA"/>
    <s v="DK/DA"/>
    <n v="1"/>
    <n v="1"/>
    <n v="1"/>
    <n v="1"/>
    <n v="1"/>
    <n v="1"/>
    <n v="1"/>
    <n v="1"/>
    <n v="1"/>
    <n v="1"/>
    <m/>
    <n v="1"/>
    <n v="1"/>
    <s v=""/>
  </r>
  <r>
    <n v="328"/>
    <x v="1"/>
    <s v="Private"/>
    <s v="Health Centre"/>
    <s v="No"/>
    <s v="Below 100"/>
    <s v="Above 5000"/>
    <s v="No"/>
    <s v="No"/>
    <n v="1"/>
    <n v="1"/>
    <m/>
    <n v="1"/>
    <m/>
    <n v="1"/>
    <m/>
    <n v="1"/>
    <n v="1"/>
    <n v="1"/>
    <m/>
    <m/>
    <n v="1"/>
    <s v=""/>
  </r>
  <r>
    <n v="329"/>
    <x v="1"/>
    <s v="Private"/>
    <s v="Office"/>
    <s v="No"/>
    <s v="DK/DA"/>
    <s v="DK/DA"/>
    <s v="No"/>
    <s v="Yes"/>
    <n v="1"/>
    <n v="1"/>
    <n v="1"/>
    <n v="1"/>
    <n v="1"/>
    <n v="1"/>
    <n v="1"/>
    <n v="1"/>
    <m/>
    <n v="1"/>
    <m/>
    <n v="1"/>
    <n v="1"/>
    <s v=""/>
  </r>
  <r>
    <n v="330"/>
    <x v="1"/>
    <s v="Private"/>
    <s v="Commerce"/>
    <s v="No"/>
    <s v="Above 1000"/>
    <s v="Above 5000"/>
    <s v="Yes"/>
    <s v="Yes"/>
    <n v="1"/>
    <n v="1"/>
    <n v="1"/>
    <m/>
    <n v="1"/>
    <m/>
    <n v="1"/>
    <n v="1"/>
    <n v="1"/>
    <n v="1"/>
    <m/>
    <m/>
    <n v="1"/>
    <s v=""/>
  </r>
  <r>
    <n v="331"/>
    <x v="1"/>
    <s v="Public"/>
    <s v="Education Centre"/>
    <s v="No"/>
    <s v="100-1000"/>
    <s v="DK/DA"/>
    <s v="No"/>
    <s v="No"/>
    <m/>
    <n v="1"/>
    <n v="1"/>
    <n v="1"/>
    <m/>
    <n v="1"/>
    <n v="1"/>
    <n v="1"/>
    <m/>
    <n v="1"/>
    <m/>
    <m/>
    <n v="1"/>
    <s v=""/>
  </r>
  <r>
    <n v="332"/>
    <x v="2"/>
    <s v="Private"/>
    <s v="Health Centre"/>
    <s v="No"/>
    <s v="Below 100"/>
    <s v="Below 1000"/>
    <s v="No"/>
    <s v="Yes"/>
    <n v="1"/>
    <n v="1"/>
    <n v="1"/>
    <n v="1"/>
    <m/>
    <m/>
    <n v="1"/>
    <n v="0.99960000000000004"/>
    <n v="1.0000100000000001"/>
    <n v="0.99970000000000003"/>
    <n v="0.99990000000000001"/>
    <n v="1"/>
    <n v="0.99980000000000002"/>
    <m/>
  </r>
  <r>
    <n v="333"/>
    <x v="2"/>
    <s v="Public"/>
    <s v="Health Centre"/>
    <s v="No"/>
    <s v="Below 100"/>
    <s v="1000-5000"/>
    <s v="No"/>
    <s v="Yes"/>
    <n v="1"/>
    <n v="1"/>
    <n v="1"/>
    <n v="1"/>
    <n v="1"/>
    <m/>
    <n v="1"/>
    <n v="1"/>
    <n v="1"/>
    <n v="1"/>
    <n v="1"/>
    <n v="1"/>
    <n v="1"/>
    <m/>
  </r>
  <r>
    <n v="334"/>
    <x v="2"/>
    <s v="Private"/>
    <s v="Hotel"/>
    <s v="No"/>
    <s v="Below 100"/>
    <s v="Above 5000"/>
    <s v="Yes"/>
    <s v="Yes"/>
    <n v="1"/>
    <n v="1"/>
    <n v="1"/>
    <n v="1"/>
    <n v="1"/>
    <n v="1"/>
    <n v="1"/>
    <n v="1"/>
    <n v="1"/>
    <n v="1"/>
    <n v="1"/>
    <n v="1"/>
    <n v="1"/>
    <m/>
  </r>
  <r>
    <n v="335"/>
    <x v="2"/>
    <s v="Private"/>
    <s v="Hotel"/>
    <s v="Yes"/>
    <s v="Below 100"/>
    <s v="Above 5000"/>
    <s v="Yes"/>
    <s v="No"/>
    <n v="1"/>
    <n v="1"/>
    <n v="1"/>
    <n v="1"/>
    <n v="1"/>
    <n v="1"/>
    <n v="1"/>
    <n v="1"/>
    <n v="1"/>
    <n v="1"/>
    <n v="1"/>
    <n v="1"/>
    <n v="1"/>
    <m/>
  </r>
  <r>
    <n v="336"/>
    <x v="2"/>
    <s v="Public"/>
    <s v="Education Centre"/>
    <s v="No"/>
    <s v="100-1000"/>
    <s v="1000-5000"/>
    <s v="No"/>
    <s v="No"/>
    <n v="1"/>
    <n v="1"/>
    <n v="1"/>
    <n v="1"/>
    <n v="1"/>
    <n v="1"/>
    <n v="1"/>
    <n v="1"/>
    <n v="1"/>
    <n v="1"/>
    <n v="1"/>
    <n v="1"/>
    <n v="1"/>
    <m/>
  </r>
  <r>
    <n v="337"/>
    <x v="2"/>
    <s v="Private"/>
    <s v="Commerce"/>
    <s v="No"/>
    <s v="Below 100"/>
    <s v="Below 1000"/>
    <s v="Yes"/>
    <s v="No"/>
    <n v="1"/>
    <n v="1"/>
    <n v="1"/>
    <n v="1"/>
    <n v="1"/>
    <n v="1"/>
    <n v="1"/>
    <n v="1"/>
    <n v="1"/>
    <n v="1"/>
    <n v="1"/>
    <n v="1"/>
    <n v="1"/>
    <m/>
  </r>
  <r>
    <n v="338"/>
    <x v="2"/>
    <s v="Private"/>
    <s v="Commerce"/>
    <s v="No"/>
    <s v="Below 100"/>
    <s v="Above 5000"/>
    <s v="No"/>
    <s v="Yes"/>
    <n v="1"/>
    <n v="1"/>
    <n v="1"/>
    <n v="1"/>
    <n v="1"/>
    <n v="1"/>
    <n v="1"/>
    <n v="1"/>
    <n v="1"/>
    <n v="1"/>
    <n v="1"/>
    <m/>
    <n v="1"/>
    <m/>
  </r>
  <r>
    <n v="339"/>
    <x v="2"/>
    <s v="Private"/>
    <s v="Commerce"/>
    <s v="No"/>
    <s v="100-1000"/>
    <s v="Above 5000"/>
    <s v="No"/>
    <s v="No"/>
    <n v="1"/>
    <n v="1"/>
    <n v="1"/>
    <n v="1"/>
    <n v="1"/>
    <n v="1"/>
    <n v="1"/>
    <n v="1"/>
    <n v="1"/>
    <n v="1"/>
    <n v="1"/>
    <n v="1"/>
    <n v="1"/>
    <m/>
  </r>
  <r>
    <n v="340"/>
    <x v="2"/>
    <s v="Private"/>
    <s v="Office"/>
    <s v="No"/>
    <s v="Below 100"/>
    <s v="Below 1000"/>
    <s v="No"/>
    <s v="No"/>
    <n v="1"/>
    <n v="1"/>
    <n v="1"/>
    <n v="1"/>
    <n v="1"/>
    <n v="1"/>
    <n v="1"/>
    <n v="1"/>
    <n v="1"/>
    <n v="1"/>
    <n v="1"/>
    <n v="1"/>
    <n v="1"/>
    <m/>
  </r>
  <r>
    <n v="341"/>
    <x v="2"/>
    <s v="Public"/>
    <s v="Office"/>
    <s v="No"/>
    <s v="Below 100"/>
    <s v="Below 1000"/>
    <s v="No"/>
    <s v="Yes"/>
    <n v="1"/>
    <n v="1"/>
    <n v="1"/>
    <n v="1"/>
    <n v="1"/>
    <n v="1"/>
    <n v="1"/>
    <n v="1"/>
    <n v="1"/>
    <n v="1"/>
    <n v="1"/>
    <n v="1"/>
    <m/>
    <m/>
  </r>
  <r>
    <n v="342"/>
    <x v="2"/>
    <s v="Private"/>
    <s v="Office"/>
    <s v="No"/>
    <s v="Below 100"/>
    <s v="Below 1000"/>
    <s v="No"/>
    <s v="Yes"/>
    <n v="1"/>
    <n v="1"/>
    <n v="1"/>
    <n v="1"/>
    <n v="1"/>
    <m/>
    <n v="1"/>
    <n v="1"/>
    <n v="1"/>
    <n v="1"/>
    <n v="1"/>
    <n v="1"/>
    <n v="1"/>
    <m/>
  </r>
  <r>
    <n v="343"/>
    <x v="2"/>
    <s v="Public"/>
    <s v="Health Centre"/>
    <s v="No"/>
    <s v="Below 100"/>
    <s v="Below 1000"/>
    <s v="No"/>
    <s v="No"/>
    <n v="1"/>
    <n v="1"/>
    <n v="1"/>
    <n v="1"/>
    <n v="1"/>
    <n v="1"/>
    <n v="1"/>
    <n v="1"/>
    <n v="1"/>
    <n v="1"/>
    <n v="1"/>
    <n v="1"/>
    <n v="1"/>
    <m/>
  </r>
  <r>
    <n v="344"/>
    <x v="2"/>
    <s v="Private"/>
    <s v="Hotel"/>
    <s v="Yes"/>
    <s v="Below 100"/>
    <s v="Above 5000"/>
    <s v="Yes"/>
    <s v="Yes"/>
    <n v="1"/>
    <n v="1"/>
    <n v="1"/>
    <n v="1"/>
    <n v="1"/>
    <n v="1"/>
    <n v="1"/>
    <n v="1"/>
    <n v="1"/>
    <n v="1"/>
    <n v="1"/>
    <n v="1"/>
    <n v="1"/>
    <m/>
  </r>
  <r>
    <n v="345"/>
    <x v="2"/>
    <s v="Private"/>
    <s v="Office"/>
    <s v="No"/>
    <s v="Below 100"/>
    <s v="Below 1000"/>
    <s v="No"/>
    <s v="No"/>
    <n v="1"/>
    <n v="1"/>
    <n v="1"/>
    <n v="1"/>
    <n v="1"/>
    <n v="1"/>
    <n v="1"/>
    <n v="1"/>
    <n v="1"/>
    <n v="1"/>
    <n v="1"/>
    <n v="1"/>
    <n v="1"/>
    <m/>
  </r>
  <r>
    <n v="346"/>
    <x v="2"/>
    <s v="Private"/>
    <s v="Office"/>
    <s v="No"/>
    <s v="Below 100"/>
    <s v="Below 1000"/>
    <s v="No"/>
    <s v="Yes"/>
    <n v="1"/>
    <n v="1"/>
    <n v="1"/>
    <n v="1"/>
    <n v="1"/>
    <n v="1"/>
    <n v="1"/>
    <n v="1"/>
    <n v="1"/>
    <n v="1"/>
    <n v="1"/>
    <n v="1"/>
    <n v="1"/>
    <m/>
  </r>
  <r>
    <n v="347"/>
    <x v="2"/>
    <s v="Public"/>
    <s v="Office"/>
    <s v="No"/>
    <s v="Below 100"/>
    <s v="Below 1000"/>
    <s v="Yes"/>
    <s v="Yes"/>
    <n v="1"/>
    <n v="1"/>
    <n v="1"/>
    <n v="1"/>
    <n v="1"/>
    <n v="1"/>
    <n v="1"/>
    <n v="1"/>
    <n v="1"/>
    <n v="1"/>
    <n v="1"/>
    <n v="1"/>
    <n v="1"/>
    <m/>
  </r>
  <r>
    <n v="348"/>
    <x v="2"/>
    <s v="Private"/>
    <s v="Office"/>
    <s v="No"/>
    <s v="Below 100"/>
    <s v="Below 1000"/>
    <s v="No"/>
    <s v="No"/>
    <n v="1"/>
    <n v="1"/>
    <n v="1"/>
    <n v="1"/>
    <n v="1"/>
    <n v="1"/>
    <n v="1"/>
    <n v="1"/>
    <n v="1"/>
    <n v="1"/>
    <n v="1"/>
    <m/>
    <n v="1"/>
    <m/>
  </r>
  <r>
    <n v="349"/>
    <x v="2"/>
    <s v="Public"/>
    <s v="Office"/>
    <s v="No"/>
    <s v="Below 100"/>
    <s v="Below 1000"/>
    <s v="No"/>
    <s v="No"/>
    <n v="1"/>
    <n v="1"/>
    <n v="1"/>
    <n v="1"/>
    <n v="1"/>
    <n v="1"/>
    <m/>
    <n v="1"/>
    <n v="1"/>
    <n v="1"/>
    <n v="1"/>
    <n v="1"/>
    <n v="1"/>
    <m/>
  </r>
  <r>
    <n v="350"/>
    <x v="2"/>
    <s v="Public"/>
    <s v="Health Centre"/>
    <s v="No"/>
    <s v="Below 100"/>
    <s v="1000-5000"/>
    <s v="No"/>
    <s v="No"/>
    <n v="1"/>
    <n v="1"/>
    <n v="1"/>
    <n v="1"/>
    <n v="1"/>
    <m/>
    <n v="1"/>
    <n v="1"/>
    <n v="1"/>
    <n v="1"/>
    <n v="1"/>
    <n v="1"/>
    <n v="1"/>
    <m/>
  </r>
  <r>
    <n v="351"/>
    <x v="2"/>
    <s v="Private"/>
    <s v="Hotel"/>
    <s v="Yes"/>
    <s v="Below 100"/>
    <s v="1000-5000"/>
    <s v="No"/>
    <s v="No"/>
    <n v="1"/>
    <n v="1"/>
    <n v="1"/>
    <n v="1"/>
    <n v="1"/>
    <n v="1"/>
    <n v="1"/>
    <n v="1"/>
    <n v="1"/>
    <n v="1"/>
    <n v="1"/>
    <n v="1"/>
    <n v="1"/>
    <m/>
  </r>
  <r>
    <n v="352"/>
    <x v="2"/>
    <s v="Private"/>
    <s v="Hotel"/>
    <s v="No"/>
    <s v="Below 100"/>
    <s v="Above 5000"/>
    <s v="Yes"/>
    <s v="No"/>
    <n v="1"/>
    <n v="1"/>
    <m/>
    <n v="1"/>
    <m/>
    <m/>
    <n v="1"/>
    <n v="1"/>
    <n v="1"/>
    <n v="1"/>
    <n v="1"/>
    <n v="1"/>
    <n v="1"/>
    <m/>
  </r>
  <r>
    <n v="353"/>
    <x v="2"/>
    <s v="Private"/>
    <s v="Hotel"/>
    <s v="Yes"/>
    <s v="Below 100"/>
    <s v="1000-5000"/>
    <s v="Yes"/>
    <s v="Yes"/>
    <n v="1"/>
    <n v="1"/>
    <n v="1"/>
    <n v="1"/>
    <n v="1"/>
    <n v="1"/>
    <n v="1"/>
    <n v="1"/>
    <n v="1"/>
    <n v="1"/>
    <n v="1"/>
    <n v="1"/>
    <n v="1"/>
    <m/>
  </r>
  <r>
    <n v="354"/>
    <x v="2"/>
    <s v="Private"/>
    <s v="Commerce"/>
    <s v="No"/>
    <s v="100-1000"/>
    <s v="Above 5000"/>
    <s v="No"/>
    <s v="No"/>
    <n v="1"/>
    <n v="1"/>
    <n v="1"/>
    <n v="1"/>
    <n v="1"/>
    <n v="1"/>
    <n v="1"/>
    <n v="1"/>
    <n v="1"/>
    <n v="1"/>
    <n v="1"/>
    <n v="1"/>
    <n v="1"/>
    <m/>
  </r>
  <r>
    <n v="355"/>
    <x v="2"/>
    <s v="Private"/>
    <s v="Office"/>
    <s v="No"/>
    <s v="Below 100"/>
    <s v="Below 1000"/>
    <s v="No"/>
    <s v="No"/>
    <n v="1"/>
    <n v="1"/>
    <n v="1"/>
    <n v="1"/>
    <n v="1"/>
    <n v="1"/>
    <n v="1"/>
    <n v="1"/>
    <n v="1"/>
    <n v="1"/>
    <n v="1"/>
    <n v="1"/>
    <n v="1"/>
    <m/>
  </r>
  <r>
    <n v="356"/>
    <x v="2"/>
    <s v="Public"/>
    <s v="Office"/>
    <s v="No"/>
    <s v="Below 100"/>
    <s v="Below 1000"/>
    <s v="No"/>
    <s v="No"/>
    <n v="1"/>
    <n v="1"/>
    <n v="1"/>
    <n v="1"/>
    <n v="1"/>
    <n v="1"/>
    <n v="1"/>
    <n v="1"/>
    <n v="1"/>
    <n v="1"/>
    <n v="1"/>
    <n v="1"/>
    <n v="1"/>
    <m/>
  </r>
  <r>
    <n v="357"/>
    <x v="2"/>
    <s v="Private"/>
    <s v="Office"/>
    <s v="No"/>
    <s v="Below 100"/>
    <s v="Below 1000"/>
    <s v="No"/>
    <s v="No"/>
    <n v="1"/>
    <n v="1"/>
    <n v="1"/>
    <n v="1"/>
    <n v="1"/>
    <n v="1"/>
    <n v="1"/>
    <n v="1"/>
    <n v="1"/>
    <n v="1"/>
    <n v="1"/>
    <n v="1"/>
    <n v="1"/>
    <m/>
  </r>
  <r>
    <n v="358"/>
    <x v="2"/>
    <s v="Public"/>
    <s v="Office"/>
    <s v="No"/>
    <s v="Below 100"/>
    <s v="Below 1000"/>
    <s v="No"/>
    <s v="No"/>
    <n v="1"/>
    <n v="1"/>
    <n v="1"/>
    <n v="1"/>
    <n v="1"/>
    <n v="1"/>
    <n v="1"/>
    <n v="1"/>
    <n v="1"/>
    <n v="1"/>
    <n v="1"/>
    <n v="1"/>
    <n v="1"/>
    <m/>
  </r>
  <r>
    <n v="359"/>
    <x v="2"/>
    <s v="Private"/>
    <s v="Office"/>
    <s v="No"/>
    <s v="Below 100"/>
    <s v="Below 1000"/>
    <s v="No"/>
    <s v="No"/>
    <n v="1"/>
    <n v="1"/>
    <n v="1"/>
    <n v="1"/>
    <m/>
    <n v="1"/>
    <n v="1"/>
    <n v="1"/>
    <n v="1"/>
    <n v="1"/>
    <n v="1"/>
    <n v="1"/>
    <n v="1"/>
    <m/>
  </r>
  <r>
    <n v="360"/>
    <x v="2"/>
    <s v="Private"/>
    <s v="Hotel"/>
    <s v="No"/>
    <s v="Below 100"/>
    <s v="1000-5000"/>
    <s v="No"/>
    <s v="No"/>
    <n v="1"/>
    <n v="1"/>
    <n v="1"/>
    <n v="1"/>
    <n v="1"/>
    <n v="1"/>
    <n v="1"/>
    <n v="1"/>
    <n v="1"/>
    <n v="1"/>
    <n v="1"/>
    <n v="1"/>
    <m/>
    <m/>
  </r>
  <r>
    <n v="361"/>
    <x v="2"/>
    <s v="Private"/>
    <s v="Hotel"/>
    <s v="Yes"/>
    <s v="100-1000"/>
    <s v="Above 5000"/>
    <s v="No"/>
    <s v="Yes"/>
    <n v="1"/>
    <n v="1"/>
    <n v="1"/>
    <n v="1"/>
    <n v="1"/>
    <n v="1"/>
    <n v="1"/>
    <n v="1"/>
    <n v="1"/>
    <n v="1"/>
    <n v="1"/>
    <n v="1"/>
    <n v="1"/>
    <m/>
  </r>
  <r>
    <n v="362"/>
    <x v="2"/>
    <s v="Private"/>
    <s v="Hotel"/>
    <s v="Yes"/>
    <s v="Below 100"/>
    <s v="Above 5000"/>
    <s v="No"/>
    <s v="No"/>
    <n v="1"/>
    <n v="1"/>
    <n v="1"/>
    <n v="1"/>
    <n v="1"/>
    <n v="1"/>
    <n v="1"/>
    <n v="1"/>
    <n v="1"/>
    <n v="1"/>
    <n v="1"/>
    <n v="1"/>
    <n v="1"/>
    <m/>
  </r>
  <r>
    <n v="363"/>
    <x v="2"/>
    <s v="Private"/>
    <s v="Commerce"/>
    <s v="No"/>
    <s v="100-1000"/>
    <s v="Above 5000"/>
    <s v="Yes"/>
    <s v="Yes"/>
    <n v="1"/>
    <n v="1"/>
    <n v="1"/>
    <n v="1"/>
    <n v="1"/>
    <m/>
    <n v="1"/>
    <n v="1"/>
    <n v="1"/>
    <n v="1"/>
    <n v="1"/>
    <n v="1"/>
    <n v="1"/>
    <m/>
  </r>
  <r>
    <n v="364"/>
    <x v="2"/>
    <s v="Private"/>
    <s v="Office"/>
    <s v="No"/>
    <s v="Below 100"/>
    <s v="Below 1000"/>
    <s v="No"/>
    <s v="No"/>
    <n v="1"/>
    <n v="1"/>
    <n v="1"/>
    <n v="1"/>
    <n v="1"/>
    <m/>
    <n v="1"/>
    <n v="1"/>
    <n v="1"/>
    <n v="1"/>
    <n v="1"/>
    <n v="1"/>
    <n v="1"/>
    <m/>
  </r>
  <r>
    <n v="365"/>
    <x v="2"/>
    <s v="Private"/>
    <s v="Office"/>
    <s v="No"/>
    <s v="Below 100"/>
    <s v="Below 1000"/>
    <s v="Yes"/>
    <s v="No"/>
    <n v="1"/>
    <n v="1"/>
    <n v="1"/>
    <n v="1"/>
    <n v="1"/>
    <n v="1"/>
    <n v="1"/>
    <n v="1"/>
    <n v="1"/>
    <n v="1"/>
    <n v="1"/>
    <n v="1"/>
    <m/>
    <m/>
  </r>
  <r>
    <n v="366"/>
    <x v="2"/>
    <s v="Private"/>
    <s v="Hotel"/>
    <s v="No"/>
    <s v="Below 100"/>
    <s v="Above 5000"/>
    <s v="No"/>
    <s v="Yes"/>
    <n v="1"/>
    <n v="1"/>
    <n v="1"/>
    <n v="1"/>
    <m/>
    <n v="1"/>
    <n v="1"/>
    <n v="1"/>
    <n v="1"/>
    <n v="1"/>
    <n v="1"/>
    <n v="1"/>
    <n v="1"/>
    <m/>
  </r>
  <r>
    <n v="367"/>
    <x v="2"/>
    <s v="Private"/>
    <s v="Hotel"/>
    <s v="Yes"/>
    <s v="Below 100"/>
    <s v="1000-5000"/>
    <s v="No"/>
    <s v="No"/>
    <n v="1"/>
    <n v="1"/>
    <n v="1"/>
    <n v="1"/>
    <n v="1"/>
    <n v="1"/>
    <n v="1"/>
    <n v="1"/>
    <n v="1"/>
    <n v="1"/>
    <n v="1"/>
    <n v="1"/>
    <n v="1"/>
    <m/>
  </r>
  <r>
    <n v="368"/>
    <x v="2"/>
    <s v="Private"/>
    <s v="Hotel"/>
    <s v="Yes"/>
    <s v="Below 100"/>
    <s v="1000-5000"/>
    <s v="No"/>
    <s v="No"/>
    <n v="1"/>
    <n v="1"/>
    <n v="1"/>
    <n v="1"/>
    <n v="1"/>
    <m/>
    <n v="1"/>
    <n v="1"/>
    <n v="1"/>
    <n v="1"/>
    <n v="1"/>
    <n v="1"/>
    <n v="1"/>
    <m/>
  </r>
  <r>
    <n v="369"/>
    <x v="2"/>
    <s v="Private"/>
    <s v="Hotel"/>
    <s v="No"/>
    <s v="Below 100"/>
    <s v="Above 5000"/>
    <s v="No"/>
    <s v="Yes"/>
    <n v="1"/>
    <n v="1"/>
    <n v="1"/>
    <n v="1"/>
    <n v="1"/>
    <n v="1"/>
    <n v="1"/>
    <n v="1"/>
    <n v="1"/>
    <n v="1"/>
    <n v="1"/>
    <n v="1"/>
    <n v="1"/>
    <m/>
  </r>
  <r>
    <n v="370"/>
    <x v="2"/>
    <s v="Public"/>
    <s v="Education Centre"/>
    <s v="No"/>
    <s v="100-1000"/>
    <s v="1000-5000"/>
    <s v="Yes"/>
    <s v="Yes"/>
    <n v="1"/>
    <n v="1"/>
    <m/>
    <n v="1"/>
    <n v="1"/>
    <n v="1"/>
    <n v="1"/>
    <n v="1"/>
    <n v="1"/>
    <n v="1"/>
    <n v="1"/>
    <n v="1"/>
    <n v="1"/>
    <m/>
  </r>
  <r>
    <n v="371"/>
    <x v="2"/>
    <s v="Public"/>
    <s v="Education Centre"/>
    <s v="Yes"/>
    <s v="100-1000"/>
    <s v="1000-5000"/>
    <s v="Yes"/>
    <s v="Yes"/>
    <n v="1"/>
    <n v="1"/>
    <n v="1"/>
    <n v="1"/>
    <n v="1"/>
    <n v="1"/>
    <n v="1"/>
    <n v="1"/>
    <n v="1"/>
    <n v="1"/>
    <n v="1"/>
    <n v="1"/>
    <n v="1"/>
    <m/>
  </r>
  <r>
    <n v="372"/>
    <x v="2"/>
    <s v="Private"/>
    <s v="Education Centre"/>
    <s v="No"/>
    <s v="Above 1000"/>
    <s v="Above 5000"/>
    <s v="No"/>
    <s v="No"/>
    <n v="1"/>
    <n v="1"/>
    <n v="1"/>
    <n v="1"/>
    <n v="1"/>
    <n v="1"/>
    <n v="1"/>
    <n v="1"/>
    <n v="1"/>
    <n v="1"/>
    <n v="1"/>
    <n v="1"/>
    <n v="1"/>
    <m/>
  </r>
  <r>
    <n v="373"/>
    <x v="2"/>
    <s v="Private"/>
    <s v="Office"/>
    <s v="No"/>
    <s v="Below 100"/>
    <s v="Below 1000"/>
    <s v="No"/>
    <s v="Yes"/>
    <n v="1"/>
    <n v="1"/>
    <n v="1"/>
    <n v="1"/>
    <n v="1"/>
    <n v="1"/>
    <n v="1"/>
    <n v="1"/>
    <n v="1"/>
    <n v="1"/>
    <n v="1"/>
    <n v="1"/>
    <n v="1"/>
    <m/>
  </r>
  <r>
    <n v="374"/>
    <x v="2"/>
    <s v="Public"/>
    <s v="Office"/>
    <s v="No"/>
    <s v="Below 100"/>
    <s v="Below 1000"/>
    <s v="No"/>
    <s v="No"/>
    <n v="1"/>
    <n v="1"/>
    <m/>
    <n v="1"/>
    <n v="1"/>
    <n v="1"/>
    <n v="1"/>
    <n v="1"/>
    <n v="1"/>
    <n v="1"/>
    <n v="1"/>
    <n v="1"/>
    <n v="1"/>
    <m/>
  </r>
  <r>
    <n v="375"/>
    <x v="2"/>
    <s v="Public"/>
    <s v="Office"/>
    <s v="No"/>
    <s v="Below 100"/>
    <s v="Below 1000"/>
    <s v="No"/>
    <s v="Yes"/>
    <n v="1"/>
    <n v="1"/>
    <n v="1"/>
    <n v="1"/>
    <n v="1"/>
    <n v="1"/>
    <n v="1"/>
    <n v="1"/>
    <n v="1"/>
    <n v="1"/>
    <n v="1"/>
    <n v="1"/>
    <n v="1"/>
    <m/>
  </r>
  <r>
    <n v="376"/>
    <x v="2"/>
    <s v="Private"/>
    <s v="Office"/>
    <s v="No"/>
    <s v="Below 100"/>
    <s v="DK/DA"/>
    <s v="No"/>
    <s v="No"/>
    <n v="1"/>
    <n v="1"/>
    <n v="1"/>
    <n v="1"/>
    <n v="1"/>
    <n v="1"/>
    <n v="1"/>
    <n v="1"/>
    <n v="1"/>
    <n v="1"/>
    <n v="1"/>
    <n v="1"/>
    <n v="1"/>
    <m/>
  </r>
  <r>
    <n v="377"/>
    <x v="2"/>
    <s v="Public"/>
    <s v="Health Centre"/>
    <s v="No"/>
    <s v="Below 100"/>
    <s v="1000-5000"/>
    <s v="No"/>
    <s v="Yes"/>
    <n v="1"/>
    <n v="1"/>
    <n v="1"/>
    <n v="1"/>
    <n v="1"/>
    <n v="1"/>
    <n v="1"/>
    <n v="1"/>
    <n v="1"/>
    <n v="1"/>
    <n v="1"/>
    <n v="1"/>
    <n v="1"/>
    <m/>
  </r>
  <r>
    <n v="378"/>
    <x v="2"/>
    <s v="Private"/>
    <s v="Health Centre"/>
    <s v="No"/>
    <s v="Below 100"/>
    <s v="1000-5000"/>
    <s v="No"/>
    <s v="No"/>
    <n v="1"/>
    <n v="1"/>
    <n v="1"/>
    <n v="1"/>
    <n v="1"/>
    <n v="1"/>
    <n v="1"/>
    <n v="1"/>
    <n v="1"/>
    <n v="1"/>
    <n v="1"/>
    <n v="1"/>
    <n v="1"/>
    <m/>
  </r>
  <r>
    <n v="379"/>
    <x v="2"/>
    <s v="Private"/>
    <s v="Health Centre"/>
    <s v="No"/>
    <s v="Below 100"/>
    <s v="1000-5000"/>
    <s v="No"/>
    <s v="No"/>
    <n v="1"/>
    <n v="1"/>
    <n v="1"/>
    <n v="1"/>
    <n v="1"/>
    <n v="1"/>
    <n v="1"/>
    <n v="1"/>
    <n v="1"/>
    <n v="1"/>
    <n v="1"/>
    <n v="1"/>
    <n v="1"/>
    <m/>
  </r>
  <r>
    <n v="380"/>
    <x v="2"/>
    <s v="Private"/>
    <s v="Hotel"/>
    <s v="Yes"/>
    <s v="Below 100"/>
    <s v="Above 5000"/>
    <s v="Yes"/>
    <s v="Yes"/>
    <n v="1"/>
    <n v="1"/>
    <n v="1"/>
    <n v="1"/>
    <n v="1"/>
    <n v="1"/>
    <n v="1"/>
    <n v="1"/>
    <n v="1"/>
    <n v="1"/>
    <n v="1"/>
    <n v="1"/>
    <n v="1"/>
    <m/>
  </r>
  <r>
    <n v="381"/>
    <x v="2"/>
    <s v="Private"/>
    <s v="Hotel"/>
    <s v="Yes"/>
    <s v="Below 100"/>
    <s v="Above 5000"/>
    <s v="No"/>
    <s v="No"/>
    <n v="1"/>
    <n v="1"/>
    <n v="1"/>
    <m/>
    <n v="1"/>
    <n v="1"/>
    <n v="1"/>
    <n v="1"/>
    <n v="1"/>
    <n v="1"/>
    <n v="1"/>
    <n v="1"/>
    <n v="1"/>
    <m/>
  </r>
  <r>
    <n v="382"/>
    <x v="2"/>
    <s v="Private"/>
    <s v="Hotel"/>
    <s v="Yes"/>
    <s v="Below 100"/>
    <s v="Above 5000"/>
    <s v="No"/>
    <s v="No"/>
    <n v="1"/>
    <n v="1"/>
    <n v="1"/>
    <n v="1"/>
    <n v="1"/>
    <n v="1"/>
    <n v="1"/>
    <n v="1"/>
    <n v="1"/>
    <n v="1"/>
    <n v="1"/>
    <n v="1"/>
    <n v="1"/>
    <m/>
  </r>
  <r>
    <n v="383"/>
    <x v="2"/>
    <s v="Private"/>
    <s v="Hotel"/>
    <s v="Yes"/>
    <s v="Below 100"/>
    <s v="Above 5000"/>
    <s v="No"/>
    <s v="Yes"/>
    <n v="1"/>
    <n v="1"/>
    <n v="1"/>
    <n v="1"/>
    <n v="1"/>
    <n v="1"/>
    <n v="1"/>
    <n v="1"/>
    <n v="1"/>
    <n v="1"/>
    <n v="1"/>
    <n v="1"/>
    <n v="1"/>
    <m/>
  </r>
  <r>
    <n v="384"/>
    <x v="2"/>
    <s v="Private"/>
    <s v="Hotel"/>
    <s v="Yes"/>
    <s v="Below 100"/>
    <s v="1000-5000"/>
    <s v="No"/>
    <s v="No"/>
    <n v="1"/>
    <n v="1"/>
    <n v="1"/>
    <n v="1"/>
    <n v="1"/>
    <n v="1"/>
    <n v="1"/>
    <n v="1"/>
    <n v="1"/>
    <n v="1"/>
    <n v="1"/>
    <n v="1"/>
    <n v="1"/>
    <m/>
  </r>
  <r>
    <n v="385"/>
    <x v="2"/>
    <s v="Public"/>
    <s v="Education Centre"/>
    <s v="No"/>
    <s v="Above 1000"/>
    <s v="Above 5000"/>
    <s v="Yes"/>
    <s v="Yes"/>
    <n v="1"/>
    <m/>
    <n v="1"/>
    <n v="1"/>
    <n v="1"/>
    <n v="1"/>
    <n v="1"/>
    <n v="1"/>
    <n v="1"/>
    <n v="1"/>
    <n v="1"/>
    <n v="1"/>
    <n v="1"/>
    <m/>
  </r>
  <r>
    <n v="386"/>
    <x v="2"/>
    <s v="Private"/>
    <s v="Sport Centre"/>
    <s v="No"/>
    <s v="Below 100"/>
    <s v="Below 1000"/>
    <s v="No"/>
    <s v="No"/>
    <n v="1"/>
    <n v="1"/>
    <n v="1"/>
    <n v="1"/>
    <n v="1"/>
    <n v="1"/>
    <n v="1"/>
    <n v="1"/>
    <n v="1"/>
    <n v="1"/>
    <n v="1"/>
    <n v="1"/>
    <n v="1"/>
    <m/>
  </r>
  <r>
    <n v="387"/>
    <x v="2"/>
    <s v="Private"/>
    <s v="Office"/>
    <s v="No"/>
    <s v="Below 100"/>
    <s v="Below 1000"/>
    <s v="No"/>
    <s v="No"/>
    <n v="1"/>
    <n v="1"/>
    <n v="1"/>
    <n v="1"/>
    <n v="1"/>
    <m/>
    <n v="1"/>
    <n v="1"/>
    <n v="1"/>
    <n v="1"/>
    <n v="1"/>
    <n v="1"/>
    <n v="1"/>
    <m/>
  </r>
  <r>
    <n v="388"/>
    <x v="2"/>
    <s v="Public"/>
    <s v="Office"/>
    <s v="No"/>
    <s v="Below 100"/>
    <s v="Below 1000"/>
    <s v="No"/>
    <s v="No"/>
    <n v="1"/>
    <n v="1"/>
    <n v="1"/>
    <n v="1"/>
    <n v="1"/>
    <n v="1"/>
    <n v="1"/>
    <n v="1"/>
    <n v="1"/>
    <n v="1"/>
    <n v="1"/>
    <n v="1"/>
    <n v="1"/>
    <m/>
  </r>
  <r>
    <n v="389"/>
    <x v="2"/>
    <s v="Public"/>
    <s v="Office"/>
    <s v="No"/>
    <s v="Below 100"/>
    <s v="Below 1000"/>
    <s v="Yes"/>
    <s v="No"/>
    <n v="1"/>
    <n v="1"/>
    <n v="1"/>
    <n v="1"/>
    <n v="1"/>
    <n v="1"/>
    <n v="1"/>
    <n v="1"/>
    <n v="1"/>
    <n v="1"/>
    <n v="1"/>
    <n v="1"/>
    <n v="1"/>
    <m/>
  </r>
  <r>
    <n v="390"/>
    <x v="2"/>
    <s v="Private"/>
    <s v="Office"/>
    <s v="No"/>
    <s v="Below 100"/>
    <s v="Below 1000"/>
    <s v="No"/>
    <s v="Yes"/>
    <n v="1"/>
    <n v="1"/>
    <n v="1"/>
    <n v="1"/>
    <n v="1"/>
    <n v="1"/>
    <n v="1"/>
    <n v="1"/>
    <m/>
    <n v="1"/>
    <n v="1"/>
    <n v="1"/>
    <n v="1"/>
    <m/>
  </r>
  <r>
    <n v="391"/>
    <x v="2"/>
    <s v="Public"/>
    <s v="Health Centre"/>
    <s v="No"/>
    <s v="Below 100"/>
    <s v="1000-5000"/>
    <s v="No"/>
    <s v="No"/>
    <n v="1"/>
    <n v="1"/>
    <n v="1"/>
    <n v="1"/>
    <n v="1"/>
    <n v="1"/>
    <n v="1"/>
    <n v="1"/>
    <n v="1"/>
    <n v="1"/>
    <n v="1"/>
    <n v="1"/>
    <n v="1"/>
    <m/>
  </r>
  <r>
    <n v="392"/>
    <x v="2"/>
    <s v="Private"/>
    <s v="Health Centre"/>
    <s v="No"/>
    <s v="Below 100"/>
    <s v="1000-5000"/>
    <s v="No"/>
    <s v="Yes"/>
    <n v="1"/>
    <n v="1"/>
    <n v="1"/>
    <n v="1"/>
    <n v="1"/>
    <m/>
    <n v="1"/>
    <n v="1"/>
    <n v="1"/>
    <n v="1"/>
    <n v="1"/>
    <n v="1"/>
    <n v="1"/>
    <m/>
  </r>
  <r>
    <n v="393"/>
    <x v="2"/>
    <s v="Private"/>
    <s v="Hotel"/>
    <s v="Yes"/>
    <s v="Below 100"/>
    <s v="1000-5000"/>
    <s v="No"/>
    <s v="Yes"/>
    <n v="1"/>
    <n v="1"/>
    <n v="1"/>
    <n v="1"/>
    <n v="1"/>
    <n v="1"/>
    <n v="1"/>
    <n v="1"/>
    <n v="1"/>
    <n v="1"/>
    <n v="1"/>
    <n v="1"/>
    <n v="1"/>
    <m/>
  </r>
  <r>
    <n v="394"/>
    <x v="2"/>
    <s v="Private"/>
    <s v="Hotel"/>
    <s v="No"/>
    <s v="Below 100"/>
    <s v="Below 1000"/>
    <s v="No"/>
    <s v="No"/>
    <n v="1"/>
    <n v="1"/>
    <m/>
    <n v="1"/>
    <n v="1"/>
    <n v="1"/>
    <n v="1"/>
    <n v="1"/>
    <n v="1"/>
    <n v="1"/>
    <n v="1"/>
    <n v="1"/>
    <m/>
    <m/>
  </r>
  <r>
    <n v="395"/>
    <x v="2"/>
    <s v="Private"/>
    <s v="Hotel"/>
    <s v="No"/>
    <s v="Below 100"/>
    <s v="1000-5000"/>
    <s v="Yes"/>
    <s v="No"/>
    <n v="1"/>
    <n v="1"/>
    <n v="1"/>
    <n v="1"/>
    <n v="1"/>
    <n v="1"/>
    <n v="1"/>
    <n v="1"/>
    <n v="1"/>
    <n v="1"/>
    <n v="1"/>
    <n v="1"/>
    <n v="1"/>
    <m/>
  </r>
  <r>
    <n v="396"/>
    <x v="2"/>
    <s v="Private"/>
    <s v="Hotel"/>
    <s v="Yes"/>
    <s v="Below 100"/>
    <s v="1000-5000"/>
    <s v="Yes"/>
    <s v="No"/>
    <n v="1"/>
    <n v="1"/>
    <n v="1"/>
    <n v="1"/>
    <n v="1"/>
    <n v="1"/>
    <n v="1"/>
    <n v="1"/>
    <n v="1"/>
    <n v="1"/>
    <n v="1"/>
    <n v="1"/>
    <n v="1"/>
    <m/>
  </r>
  <r>
    <n v="397"/>
    <x v="2"/>
    <s v="Public"/>
    <s v="Office"/>
    <s v="No"/>
    <s v="Below 100"/>
    <s v="Below 1000"/>
    <s v="Yes"/>
    <s v="No"/>
    <n v="1"/>
    <n v="1"/>
    <n v="1"/>
    <n v="1"/>
    <n v="1"/>
    <m/>
    <n v="1"/>
    <n v="1"/>
    <n v="1"/>
    <n v="1"/>
    <n v="1"/>
    <n v="1"/>
    <n v="1"/>
    <m/>
  </r>
  <r>
    <n v="398"/>
    <x v="2"/>
    <s v="Private"/>
    <s v="Office"/>
    <s v="No"/>
    <s v="Below 100"/>
    <s v="Below 1000"/>
    <s v="No"/>
    <s v="No"/>
    <n v="1"/>
    <n v="1"/>
    <n v="1"/>
    <n v="1"/>
    <n v="1"/>
    <n v="1"/>
    <n v="1"/>
    <n v="1"/>
    <n v="1"/>
    <n v="1"/>
    <n v="1"/>
    <n v="1"/>
    <n v="1"/>
    <m/>
  </r>
  <r>
    <n v="399"/>
    <x v="2"/>
    <s v="Public"/>
    <s v="Commerce"/>
    <s v="No"/>
    <s v="100-1000"/>
    <s v="Below 1000"/>
    <s v="No"/>
    <s v="Yes"/>
    <n v="1"/>
    <n v="1"/>
    <n v="1"/>
    <n v="1"/>
    <n v="1"/>
    <n v="1"/>
    <n v="1"/>
    <n v="1"/>
    <n v="1"/>
    <n v="1"/>
    <n v="1"/>
    <n v="1"/>
    <n v="1"/>
    <m/>
  </r>
  <r>
    <n v="400"/>
    <x v="2"/>
    <s v="Public"/>
    <s v="Health Centre"/>
    <s v="No"/>
    <s v="Below 100"/>
    <s v="Below 1000"/>
    <s v="No"/>
    <s v="Yes"/>
    <n v="1"/>
    <n v="1"/>
    <n v="1"/>
    <n v="1"/>
    <n v="1"/>
    <n v="1"/>
    <n v="1"/>
    <n v="1"/>
    <n v="1"/>
    <n v="1"/>
    <n v="1"/>
    <n v="1"/>
    <n v="1"/>
    <m/>
  </r>
  <r>
    <n v="401"/>
    <x v="2"/>
    <s v="Private"/>
    <s v="Hotel"/>
    <s v="Yes"/>
    <s v="Below 100"/>
    <s v="1000-5000"/>
    <s v="No"/>
    <s v="No"/>
    <n v="1"/>
    <n v="1"/>
    <n v="1"/>
    <n v="1"/>
    <n v="1"/>
    <n v="1"/>
    <n v="1"/>
    <n v="1"/>
    <n v="1"/>
    <n v="1"/>
    <n v="1"/>
    <n v="1"/>
    <n v="1"/>
    <m/>
  </r>
  <r>
    <n v="402"/>
    <x v="2"/>
    <s v="Private"/>
    <s v="Hotel"/>
    <s v="Yes"/>
    <s v="Below 100"/>
    <s v="Above 5000"/>
    <s v="Yes"/>
    <s v="No"/>
    <n v="1"/>
    <n v="1"/>
    <n v="1"/>
    <n v="1"/>
    <n v="1"/>
    <n v="1"/>
    <n v="1"/>
    <n v="1"/>
    <n v="1"/>
    <n v="1"/>
    <n v="1"/>
    <n v="1"/>
    <n v="1"/>
    <m/>
  </r>
  <r>
    <n v="403"/>
    <x v="2"/>
    <s v="Private"/>
    <s v="Hotel"/>
    <s v="No"/>
    <s v="Below 100"/>
    <s v="1000-5000"/>
    <s v="No"/>
    <s v="No"/>
    <n v="1"/>
    <n v="1"/>
    <n v="1"/>
    <m/>
    <n v="1"/>
    <m/>
    <n v="1"/>
    <n v="1"/>
    <n v="1"/>
    <n v="1"/>
    <n v="1"/>
    <n v="1"/>
    <n v="1"/>
    <m/>
  </r>
  <r>
    <n v="404"/>
    <x v="2"/>
    <s v="Private"/>
    <s v="Hotel"/>
    <s v="Yes"/>
    <s v="Below 100"/>
    <s v="1000-5000"/>
    <s v="Yes"/>
    <s v="No"/>
    <n v="1"/>
    <n v="1"/>
    <n v="1"/>
    <n v="1"/>
    <n v="1"/>
    <n v="1"/>
    <n v="1"/>
    <n v="1"/>
    <n v="1"/>
    <n v="1"/>
    <n v="1"/>
    <n v="1"/>
    <m/>
    <m/>
  </r>
  <r>
    <n v="405"/>
    <x v="2"/>
    <s v="Public"/>
    <s v="Education Centre"/>
    <s v="No"/>
    <s v="100-1000"/>
    <s v="1000-5000"/>
    <s v="No"/>
    <s v="No"/>
    <n v="1"/>
    <n v="1"/>
    <n v="1"/>
    <n v="1"/>
    <n v="1"/>
    <n v="1"/>
    <n v="1"/>
    <n v="1"/>
    <n v="1"/>
    <n v="1"/>
    <n v="1"/>
    <n v="1"/>
    <n v="1"/>
    <m/>
  </r>
  <r>
    <n v="406"/>
    <x v="2"/>
    <s v="Public"/>
    <s v="Education Centre"/>
    <s v="No"/>
    <s v="100-1000"/>
    <s v="1000-5000"/>
    <s v="No"/>
    <s v="No"/>
    <n v="1"/>
    <n v="1"/>
    <n v="1"/>
    <m/>
    <n v="1"/>
    <n v="1"/>
    <n v="1"/>
    <n v="1"/>
    <n v="1"/>
    <n v="1"/>
    <n v="1"/>
    <n v="1"/>
    <n v="1"/>
    <m/>
  </r>
  <r>
    <n v="407"/>
    <x v="2"/>
    <s v="Private"/>
    <s v="Commerce"/>
    <s v="No"/>
    <s v="Below 100"/>
    <s v="1000-5000"/>
    <s v="Yes"/>
    <s v="Yes"/>
    <n v="1"/>
    <n v="1"/>
    <n v="1"/>
    <n v="1"/>
    <n v="1"/>
    <n v="1"/>
    <n v="1"/>
    <n v="1"/>
    <n v="1"/>
    <n v="1"/>
    <n v="1"/>
    <n v="1"/>
    <n v="1"/>
    <m/>
  </r>
  <r>
    <n v="408"/>
    <x v="2"/>
    <s v="Private"/>
    <s v="Commerce"/>
    <s v="No"/>
    <s v="Below 100"/>
    <s v="1000-5000"/>
    <s v="No"/>
    <s v="No"/>
    <n v="1"/>
    <n v="1"/>
    <n v="1"/>
    <n v="1"/>
    <m/>
    <n v="1"/>
    <n v="1"/>
    <n v="1"/>
    <n v="1"/>
    <n v="1"/>
    <n v="1"/>
    <n v="1"/>
    <n v="1"/>
    <m/>
  </r>
  <r>
    <n v="409"/>
    <x v="2"/>
    <s v="Private"/>
    <s v="Commerce"/>
    <s v="No"/>
    <s v="Below 100"/>
    <s v="Above 5000"/>
    <s v="No"/>
    <s v="Yes"/>
    <n v="1"/>
    <n v="1"/>
    <n v="1"/>
    <n v="1"/>
    <n v="1"/>
    <n v="1"/>
    <m/>
    <n v="1"/>
    <n v="1"/>
    <n v="1"/>
    <n v="1"/>
    <n v="1"/>
    <n v="1"/>
    <m/>
  </r>
  <r>
    <n v="410"/>
    <x v="2"/>
    <s v="Private"/>
    <s v="Commerce"/>
    <s v="No"/>
    <s v="Below 100"/>
    <s v="Above 5000"/>
    <s v="No"/>
    <s v="Yes"/>
    <n v="1"/>
    <n v="1"/>
    <n v="1"/>
    <n v="1"/>
    <n v="1"/>
    <m/>
    <n v="1"/>
    <n v="1"/>
    <n v="1"/>
    <n v="1"/>
    <n v="1"/>
    <n v="1"/>
    <n v="1"/>
    <m/>
  </r>
  <r>
    <n v="411"/>
    <x v="2"/>
    <s v="Private"/>
    <s v="Sport Centre"/>
    <s v="Yes"/>
    <s v="100-1000"/>
    <s v="Below 1000"/>
    <s v="No"/>
    <s v="Yes"/>
    <n v="1"/>
    <m/>
    <n v="1"/>
    <n v="1"/>
    <n v="1"/>
    <n v="1"/>
    <n v="1"/>
    <n v="1"/>
    <n v="1"/>
    <n v="1"/>
    <n v="1"/>
    <n v="1"/>
    <n v="1"/>
    <m/>
  </r>
  <r>
    <n v="412"/>
    <x v="2"/>
    <s v="Private"/>
    <s v="Sport Centre"/>
    <s v="No"/>
    <s v="100-1000"/>
    <s v="Below 1000"/>
    <s v="No"/>
    <s v="Yes"/>
    <n v="1"/>
    <n v="1"/>
    <n v="1"/>
    <n v="1"/>
    <n v="1"/>
    <n v="1"/>
    <n v="1"/>
    <n v="1"/>
    <n v="1"/>
    <n v="1"/>
    <n v="1"/>
    <n v="1"/>
    <n v="1"/>
    <m/>
  </r>
  <r>
    <n v="413"/>
    <x v="2"/>
    <s v="Public"/>
    <s v="Office"/>
    <s v="No"/>
    <s v="Below 100"/>
    <s v="Below 1000"/>
    <s v="Yes"/>
    <s v="Yes"/>
    <n v="1"/>
    <n v="1"/>
    <n v="1"/>
    <n v="1"/>
    <n v="1"/>
    <n v="1"/>
    <n v="1"/>
    <n v="1"/>
    <m/>
    <n v="1"/>
    <n v="1"/>
    <n v="1"/>
    <n v="1"/>
    <m/>
  </r>
  <r>
    <n v="414"/>
    <x v="2"/>
    <s v="Public"/>
    <s v="Office"/>
    <s v="No"/>
    <s v="Below 100"/>
    <s v="Below 1000"/>
    <s v="No"/>
    <s v="No"/>
    <n v="1"/>
    <n v="1"/>
    <n v="1"/>
    <n v="1"/>
    <n v="1"/>
    <m/>
    <n v="1"/>
    <n v="1"/>
    <n v="1"/>
    <n v="1"/>
    <n v="1"/>
    <n v="1"/>
    <n v="1"/>
    <m/>
  </r>
  <r>
    <n v="415"/>
    <x v="2"/>
    <s v="Public"/>
    <s v="Commerce"/>
    <s v="No"/>
    <s v="100-1000"/>
    <s v="Below 1000"/>
    <s v="No"/>
    <s v="No"/>
    <n v="1"/>
    <n v="1"/>
    <n v="1"/>
    <n v="1"/>
    <n v="1"/>
    <n v="1"/>
    <n v="1"/>
    <n v="1"/>
    <n v="1"/>
    <n v="1"/>
    <n v="1"/>
    <n v="1"/>
    <m/>
    <m/>
  </r>
  <r>
    <n v="416"/>
    <x v="2"/>
    <s v="Public"/>
    <s v="Health Centre"/>
    <s v="No"/>
    <s v="Below 100"/>
    <s v="1000-5000"/>
    <s v="No"/>
    <s v="Yes"/>
    <n v="1"/>
    <n v="1"/>
    <n v="1"/>
    <n v="1"/>
    <n v="1"/>
    <n v="1"/>
    <n v="1"/>
    <n v="1"/>
    <n v="1"/>
    <n v="1"/>
    <n v="1"/>
    <n v="1"/>
    <n v="1"/>
    <m/>
  </r>
  <r>
    <n v="417"/>
    <x v="2"/>
    <s v="Public"/>
    <s v="Health Centre"/>
    <s v="No"/>
    <s v="Below 100"/>
    <s v="Below 1000"/>
    <s v="No"/>
    <s v="No"/>
    <n v="1"/>
    <n v="1"/>
    <n v="1"/>
    <n v="1"/>
    <n v="1"/>
    <n v="1"/>
    <n v="1"/>
    <n v="1"/>
    <n v="1"/>
    <n v="1"/>
    <n v="1"/>
    <n v="1"/>
    <n v="1"/>
    <m/>
  </r>
  <r>
    <n v="418"/>
    <x v="2"/>
    <s v="Public"/>
    <s v="Health Centre"/>
    <s v="No"/>
    <s v="Below 100"/>
    <s v="1000-5000"/>
    <s v="No"/>
    <s v="Yes"/>
    <n v="1"/>
    <m/>
    <n v="1"/>
    <n v="1"/>
    <n v="1"/>
    <m/>
    <n v="1"/>
    <n v="1"/>
    <n v="1"/>
    <n v="1"/>
    <n v="1"/>
    <n v="1"/>
    <n v="1"/>
    <m/>
  </r>
  <r>
    <n v="419"/>
    <x v="2"/>
    <s v="Private"/>
    <s v="Hotel"/>
    <s v="No"/>
    <s v="Below 100"/>
    <s v="Below 1000"/>
    <s v="Yes"/>
    <s v="Yes"/>
    <n v="1"/>
    <n v="1"/>
    <n v="1"/>
    <n v="1"/>
    <n v="1"/>
    <n v="1"/>
    <n v="1"/>
    <n v="1"/>
    <n v="1"/>
    <n v="1"/>
    <n v="1"/>
    <n v="1"/>
    <m/>
    <m/>
  </r>
  <r>
    <n v="420"/>
    <x v="2"/>
    <s v="Private"/>
    <s v="Commerce"/>
    <s v="No"/>
    <s v="Below 100"/>
    <s v="Above 5000"/>
    <s v="No"/>
    <s v="No"/>
    <n v="1"/>
    <n v="1"/>
    <n v="1"/>
    <n v="1"/>
    <n v="1"/>
    <n v="1"/>
    <n v="1"/>
    <n v="1"/>
    <n v="1"/>
    <n v="1"/>
    <n v="1"/>
    <n v="1"/>
    <n v="1"/>
    <m/>
  </r>
  <r>
    <n v="421"/>
    <x v="2"/>
    <s v="Private"/>
    <s v="Sport Centre"/>
    <s v="Yes"/>
    <s v="Below 100"/>
    <s v="Below 1000"/>
    <s v="No"/>
    <s v="No"/>
    <n v="1"/>
    <n v="1"/>
    <n v="1"/>
    <n v="1"/>
    <n v="1"/>
    <m/>
    <n v="1"/>
    <n v="1"/>
    <n v="1"/>
    <n v="1"/>
    <n v="1"/>
    <n v="1"/>
    <n v="1"/>
    <m/>
  </r>
  <r>
    <n v="422"/>
    <x v="2"/>
    <s v="Public"/>
    <s v="Office"/>
    <s v="No"/>
    <s v="Below 100"/>
    <s v="Below 1000"/>
    <s v="No"/>
    <s v="No"/>
    <n v="1"/>
    <n v="1"/>
    <n v="1"/>
    <n v="1"/>
    <n v="1"/>
    <n v="1"/>
    <n v="1"/>
    <n v="1"/>
    <n v="1"/>
    <n v="1"/>
    <n v="1"/>
    <n v="1"/>
    <n v="1"/>
    <m/>
  </r>
  <r>
    <n v="423"/>
    <x v="2"/>
    <s v="Public"/>
    <s v="Office"/>
    <s v="No"/>
    <s v="Below 100"/>
    <s v="Below 1000"/>
    <s v="No"/>
    <s v="No"/>
    <n v="1"/>
    <n v="1"/>
    <n v="1"/>
    <n v="1"/>
    <n v="1"/>
    <n v="1"/>
    <n v="1"/>
    <n v="1"/>
    <n v="1"/>
    <n v="1"/>
    <n v="1"/>
    <n v="1"/>
    <n v="1"/>
    <m/>
  </r>
  <r>
    <n v="424"/>
    <x v="2"/>
    <s v="Private"/>
    <s v="Hotel"/>
    <s v="Yes"/>
    <s v="Below 100"/>
    <s v="1000-5000"/>
    <s v="No"/>
    <s v="No"/>
    <n v="1"/>
    <n v="1"/>
    <n v="1"/>
    <n v="1"/>
    <n v="1"/>
    <n v="1"/>
    <n v="1"/>
    <n v="1"/>
    <n v="1"/>
    <n v="1"/>
    <n v="1"/>
    <n v="1"/>
    <n v="1"/>
    <m/>
  </r>
  <r>
    <n v="425"/>
    <x v="2"/>
    <s v="Private"/>
    <s v="Hotel"/>
    <s v="No"/>
    <s v="Below 100"/>
    <s v="1000-5000"/>
    <s v="Yes"/>
    <s v="No"/>
    <n v="1"/>
    <n v="1"/>
    <n v="1"/>
    <n v="1"/>
    <m/>
    <m/>
    <n v="1"/>
    <n v="1"/>
    <n v="1"/>
    <n v="1"/>
    <n v="1"/>
    <n v="1"/>
    <n v="1"/>
    <m/>
  </r>
  <r>
    <n v="426"/>
    <x v="2"/>
    <s v="Private"/>
    <s v="Hotel"/>
    <s v="Yes"/>
    <s v="Below 100"/>
    <s v="1000-5000"/>
    <s v="Yes"/>
    <s v="Yes"/>
    <n v="1"/>
    <n v="1"/>
    <n v="1"/>
    <n v="1"/>
    <n v="1"/>
    <n v="1"/>
    <n v="1"/>
    <n v="1"/>
    <n v="1"/>
    <n v="1"/>
    <n v="1"/>
    <n v="1"/>
    <n v="1"/>
    <m/>
  </r>
  <r>
    <n v="427"/>
    <x v="2"/>
    <s v="Private"/>
    <s v="Hotel"/>
    <s v="Yes"/>
    <s v="Below 100"/>
    <s v="Above 5000"/>
    <s v="No"/>
    <s v="No"/>
    <n v="1"/>
    <n v="1"/>
    <n v="1"/>
    <n v="1"/>
    <n v="1"/>
    <n v="1"/>
    <n v="1"/>
    <n v="1"/>
    <n v="1"/>
    <n v="1"/>
    <n v="1"/>
    <n v="1"/>
    <n v="1"/>
    <m/>
  </r>
  <r>
    <n v="428"/>
    <x v="2"/>
    <s v="Public"/>
    <s v="Education Centre"/>
    <s v="No"/>
    <s v="100-1000"/>
    <s v="1000-5000"/>
    <s v="No"/>
    <s v="No"/>
    <n v="1"/>
    <n v="1"/>
    <n v="1"/>
    <n v="1"/>
    <n v="1"/>
    <n v="1"/>
    <n v="1"/>
    <n v="1"/>
    <n v="1"/>
    <n v="1"/>
    <n v="1"/>
    <n v="1"/>
    <n v="1"/>
    <m/>
  </r>
  <r>
    <n v="429"/>
    <x v="2"/>
    <s v="Private"/>
    <s v="Office"/>
    <s v="No"/>
    <s v="Below 100"/>
    <s v="Below 1000"/>
    <s v="No"/>
    <s v="Yes"/>
    <n v="1"/>
    <n v="1"/>
    <n v="1"/>
    <n v="1"/>
    <n v="1"/>
    <n v="1"/>
    <n v="1"/>
    <n v="1"/>
    <n v="1"/>
    <n v="1"/>
    <n v="1"/>
    <n v="1"/>
    <n v="1"/>
    <m/>
  </r>
  <r>
    <n v="430"/>
    <x v="2"/>
    <s v="Private"/>
    <s v="Commerce"/>
    <s v="No"/>
    <s v="Below 100"/>
    <s v="Below 1000"/>
    <s v="Yes"/>
    <s v="Yes"/>
    <n v="1"/>
    <n v="1"/>
    <n v="1"/>
    <n v="1"/>
    <m/>
    <n v="1"/>
    <n v="1"/>
    <n v="1"/>
    <n v="1"/>
    <n v="1"/>
    <n v="1"/>
    <n v="1"/>
    <n v="1"/>
    <m/>
  </r>
  <r>
    <n v="431"/>
    <x v="2"/>
    <s v="Public"/>
    <s v="Health Centre"/>
    <s v="No"/>
    <s v="Below 100"/>
    <s v="Below 1000"/>
    <s v="No"/>
    <s v="Yes"/>
    <n v="1"/>
    <n v="1"/>
    <n v="1"/>
    <n v="1"/>
    <n v="1"/>
    <n v="1"/>
    <n v="1"/>
    <n v="1"/>
    <n v="1"/>
    <n v="1"/>
    <n v="1"/>
    <n v="1"/>
    <n v="1"/>
    <m/>
  </r>
  <r>
    <n v="432"/>
    <x v="2"/>
    <s v="Private"/>
    <s v="Hotel"/>
    <s v="Yes"/>
    <s v="Below 100"/>
    <s v="Above 5000"/>
    <s v="No"/>
    <s v="No"/>
    <n v="1"/>
    <n v="1"/>
    <n v="1"/>
    <n v="1"/>
    <n v="1"/>
    <n v="1"/>
    <n v="1"/>
    <n v="1"/>
    <n v="1"/>
    <n v="1"/>
    <n v="1"/>
    <n v="1"/>
    <n v="1"/>
    <m/>
  </r>
  <r>
    <n v="433"/>
    <x v="2"/>
    <s v="Private"/>
    <s v="Hotel"/>
    <s v="Yes"/>
    <s v="Below 100"/>
    <s v="Above 5000"/>
    <s v="No"/>
    <s v="No"/>
    <n v="1"/>
    <n v="1"/>
    <n v="1"/>
    <n v="1"/>
    <n v="1"/>
    <n v="1"/>
    <n v="1"/>
    <n v="1"/>
    <n v="1"/>
    <n v="1"/>
    <n v="1"/>
    <n v="1"/>
    <n v="1"/>
    <m/>
  </r>
  <r>
    <n v="434"/>
    <x v="2"/>
    <s v="Private"/>
    <s v="Hotel"/>
    <s v="No"/>
    <s v="Below 100"/>
    <s v="Above 5000"/>
    <s v="No"/>
    <s v="No"/>
    <n v="1"/>
    <n v="1"/>
    <m/>
    <n v="1"/>
    <n v="1"/>
    <n v="1"/>
    <n v="1"/>
    <n v="1"/>
    <n v="1"/>
    <n v="1"/>
    <n v="1"/>
    <n v="1"/>
    <n v="1"/>
    <m/>
  </r>
  <r>
    <n v="435"/>
    <x v="2"/>
    <s v="Private"/>
    <s v="Hotel"/>
    <s v="Yes"/>
    <s v="100-1000"/>
    <s v="Above 5000"/>
    <s v="No"/>
    <s v="Yes"/>
    <n v="1"/>
    <n v="1"/>
    <n v="1"/>
    <n v="1"/>
    <n v="1"/>
    <n v="1"/>
    <n v="1"/>
    <n v="1"/>
    <n v="1"/>
    <n v="1"/>
    <n v="1"/>
    <n v="1"/>
    <n v="1"/>
    <m/>
  </r>
  <r>
    <n v="436"/>
    <x v="2"/>
    <s v="Private"/>
    <s v="Hotel"/>
    <s v="Yes"/>
    <s v="Below 100"/>
    <s v="Below 1000"/>
    <s v="Yes"/>
    <s v="Yes"/>
    <n v="1"/>
    <n v="1"/>
    <n v="1"/>
    <n v="1"/>
    <n v="1"/>
    <n v="1"/>
    <n v="1"/>
    <n v="1"/>
    <n v="1"/>
    <n v="1"/>
    <n v="1"/>
    <n v="1"/>
    <n v="1"/>
    <m/>
  </r>
  <r>
    <n v="437"/>
    <x v="2"/>
    <s v="Private"/>
    <s v="Commerce"/>
    <s v="No"/>
    <s v="100-1000"/>
    <s v="1000-5000"/>
    <s v="No"/>
    <s v="No"/>
    <n v="1"/>
    <n v="1"/>
    <n v="1"/>
    <n v="1"/>
    <n v="1"/>
    <n v="1"/>
    <n v="1"/>
    <n v="1"/>
    <n v="1"/>
    <n v="1"/>
    <n v="1"/>
    <n v="1"/>
    <n v="1"/>
    <m/>
  </r>
  <r>
    <n v="438"/>
    <x v="2"/>
    <s v="Private"/>
    <s v="Commerce"/>
    <s v="No"/>
    <s v="Below 100"/>
    <s v="1000-5000"/>
    <s v="No"/>
    <s v="Yes"/>
    <n v="1"/>
    <n v="1"/>
    <n v="1"/>
    <n v="1"/>
    <n v="1"/>
    <n v="1"/>
    <n v="1"/>
    <n v="1"/>
    <n v="1"/>
    <n v="1"/>
    <n v="1"/>
    <n v="1"/>
    <n v="1"/>
    <m/>
  </r>
  <r>
    <n v="439"/>
    <x v="2"/>
    <s v="Private"/>
    <s v="Sport Centre"/>
    <s v="No"/>
    <s v="100-1000"/>
    <s v="Below 1000"/>
    <s v="No"/>
    <s v="Yes"/>
    <n v="1"/>
    <n v="1"/>
    <n v="1"/>
    <n v="1"/>
    <n v="1"/>
    <m/>
    <n v="1"/>
    <n v="1"/>
    <n v="1"/>
    <n v="1"/>
    <n v="1"/>
    <n v="1"/>
    <n v="1"/>
    <m/>
  </r>
  <r>
    <n v="440"/>
    <x v="2"/>
    <s v="Public"/>
    <s v="Office"/>
    <s v="No"/>
    <s v="Below 100"/>
    <s v="DK/DA"/>
    <s v="No"/>
    <s v="Yes"/>
    <n v="1"/>
    <n v="1"/>
    <n v="1"/>
    <n v="1"/>
    <n v="1"/>
    <n v="1"/>
    <n v="1"/>
    <n v="1"/>
    <n v="1"/>
    <n v="1"/>
    <n v="1"/>
    <n v="1"/>
    <n v="1"/>
    <m/>
  </r>
  <r>
    <n v="441"/>
    <x v="2"/>
    <s v="Public"/>
    <s v="Office"/>
    <s v="No"/>
    <s v="Below 100"/>
    <s v="Below 1000"/>
    <s v="Yes"/>
    <s v="No"/>
    <n v="1"/>
    <n v="1"/>
    <n v="1"/>
    <n v="1"/>
    <n v="1"/>
    <n v="1"/>
    <n v="1"/>
    <n v="1"/>
    <n v="1"/>
    <n v="1"/>
    <n v="1"/>
    <n v="1"/>
    <n v="1"/>
    <m/>
  </r>
  <r>
    <n v="442"/>
    <x v="2"/>
    <s v="Private"/>
    <s v="Office"/>
    <s v="No"/>
    <s v="Below 100"/>
    <s v="Below 1000"/>
    <s v="No"/>
    <s v="Yes"/>
    <n v="1"/>
    <n v="1"/>
    <n v="1"/>
    <n v="1"/>
    <n v="1"/>
    <n v="1"/>
    <n v="1"/>
    <n v="1"/>
    <n v="1"/>
    <n v="1"/>
    <n v="1"/>
    <n v="1"/>
    <n v="1"/>
    <m/>
  </r>
  <r>
    <n v="443"/>
    <x v="2"/>
    <s v="Private"/>
    <s v="Hotel"/>
    <s v="Yes"/>
    <s v="Below 100"/>
    <s v="1000-5000"/>
    <s v="Yes"/>
    <s v="No"/>
    <n v="1"/>
    <n v="1"/>
    <n v="1"/>
    <n v="1"/>
    <n v="1"/>
    <n v="1"/>
    <n v="1"/>
    <n v="1"/>
    <n v="1"/>
    <n v="1"/>
    <n v="1"/>
    <n v="1"/>
    <n v="1"/>
    <m/>
  </r>
  <r>
    <n v="444"/>
    <x v="2"/>
    <s v="Public"/>
    <s v="Education Centre"/>
    <s v="No"/>
    <s v="100-1000"/>
    <s v="DK/DA"/>
    <s v="Yes"/>
    <s v="Yes"/>
    <n v="1"/>
    <n v="1"/>
    <n v="1"/>
    <n v="1"/>
    <n v="1"/>
    <n v="1"/>
    <n v="1"/>
    <n v="1"/>
    <n v="1"/>
    <n v="1"/>
    <n v="1"/>
    <n v="1"/>
    <n v="1"/>
    <m/>
  </r>
  <r>
    <n v="445"/>
    <x v="2"/>
    <s v="Private"/>
    <s v="Education Centre"/>
    <s v="No"/>
    <s v="100-1000"/>
    <s v="1000-5000"/>
    <s v="No"/>
    <s v="No"/>
    <n v="1"/>
    <n v="1"/>
    <n v="1"/>
    <n v="1"/>
    <n v="1"/>
    <m/>
    <n v="1"/>
    <n v="1"/>
    <n v="1"/>
    <n v="1"/>
    <n v="1"/>
    <n v="1"/>
    <n v="1"/>
    <m/>
  </r>
  <r>
    <n v="446"/>
    <x v="2"/>
    <s v="Private"/>
    <s v="Sport Centre"/>
    <s v="Yes"/>
    <s v="Below 100"/>
    <s v="1000-5000"/>
    <s v="No"/>
    <s v="No"/>
    <n v="1"/>
    <n v="1"/>
    <n v="1"/>
    <n v="1"/>
    <n v="1"/>
    <m/>
    <n v="1"/>
    <n v="1"/>
    <n v="1"/>
    <n v="1"/>
    <n v="1"/>
    <n v="1"/>
    <n v="1"/>
    <m/>
  </r>
  <r>
    <n v="447"/>
    <x v="2"/>
    <s v="Private"/>
    <s v="Office"/>
    <s v="No"/>
    <s v="Below 100"/>
    <s v="Below 1000"/>
    <s v="No"/>
    <s v="No"/>
    <n v="1"/>
    <n v="1"/>
    <n v="1"/>
    <n v="1"/>
    <n v="1"/>
    <n v="1"/>
    <n v="1"/>
    <n v="1"/>
    <n v="1"/>
    <n v="1"/>
    <n v="1"/>
    <n v="1"/>
    <n v="1"/>
    <m/>
  </r>
  <r>
    <n v="448"/>
    <x v="2"/>
    <s v="Public"/>
    <s v="Office"/>
    <s v="No"/>
    <s v="Below 100"/>
    <s v="Below 1000"/>
    <s v="No"/>
    <s v="No"/>
    <n v="1"/>
    <n v="1"/>
    <n v="1"/>
    <n v="1"/>
    <n v="1"/>
    <n v="1"/>
    <n v="1"/>
    <n v="1"/>
    <n v="1"/>
    <n v="1"/>
    <n v="1"/>
    <n v="1"/>
    <n v="1"/>
    <m/>
  </r>
  <r>
    <n v="449"/>
    <x v="2"/>
    <s v="Public"/>
    <s v="Office"/>
    <s v="No"/>
    <s v="Below 100"/>
    <s v="Below 1000"/>
    <s v="No"/>
    <s v="No"/>
    <n v="1"/>
    <n v="1"/>
    <n v="1"/>
    <n v="1"/>
    <n v="1"/>
    <n v="1"/>
    <n v="1"/>
    <n v="1"/>
    <n v="1"/>
    <n v="1"/>
    <n v="1"/>
    <n v="1"/>
    <n v="1"/>
    <m/>
  </r>
  <r>
    <n v="450"/>
    <x v="2"/>
    <s v="Private"/>
    <s v="Commerce"/>
    <s v="No"/>
    <s v="Below 100"/>
    <s v="Below 1000"/>
    <s v="Yes"/>
    <s v="No"/>
    <n v="1"/>
    <n v="1"/>
    <n v="1"/>
    <n v="1"/>
    <n v="1"/>
    <n v="1"/>
    <n v="1"/>
    <n v="1"/>
    <n v="1"/>
    <n v="1"/>
    <n v="1"/>
    <n v="1"/>
    <n v="1"/>
    <m/>
  </r>
  <r>
    <n v="451"/>
    <x v="2"/>
    <s v="Private"/>
    <s v="Hotel"/>
    <s v="Yes"/>
    <s v="Below 100"/>
    <s v="1000-5000"/>
    <s v="No"/>
    <s v="No"/>
    <n v="1"/>
    <n v="1"/>
    <n v="1"/>
    <n v="1"/>
    <n v="1"/>
    <n v="1"/>
    <n v="1"/>
    <n v="1"/>
    <n v="1"/>
    <n v="1"/>
    <n v="1"/>
    <n v="1"/>
    <n v="1"/>
    <m/>
  </r>
  <r>
    <n v="452"/>
    <x v="2"/>
    <s v="Private"/>
    <s v="Hotel"/>
    <s v="Yes"/>
    <s v="Below 100"/>
    <s v="Above 5000"/>
    <s v="No"/>
    <s v="No"/>
    <n v="1"/>
    <n v="1"/>
    <n v="1"/>
    <n v="1"/>
    <n v="1"/>
    <m/>
    <n v="1"/>
    <n v="1"/>
    <n v="1"/>
    <n v="1"/>
    <n v="1"/>
    <n v="1"/>
    <n v="1"/>
    <m/>
  </r>
  <r>
    <n v="453"/>
    <x v="2"/>
    <s v="Private"/>
    <s v="Hotel"/>
    <s v="Yes"/>
    <s v="Below 100"/>
    <s v="1000-5000"/>
    <s v="Yes"/>
    <s v="No"/>
    <n v="1"/>
    <n v="1"/>
    <n v="1"/>
    <n v="1"/>
    <n v="1"/>
    <n v="1"/>
    <n v="1"/>
    <n v="1"/>
    <n v="1"/>
    <n v="1"/>
    <n v="1"/>
    <n v="1"/>
    <n v="1"/>
    <m/>
  </r>
  <r>
    <n v="454"/>
    <x v="2"/>
    <s v="Public"/>
    <s v="Education Centre"/>
    <s v="Yes"/>
    <s v="100-1000"/>
    <s v="1000-5000"/>
    <s v="Yes"/>
    <s v="No"/>
    <n v="1"/>
    <n v="1"/>
    <m/>
    <n v="1"/>
    <n v="1"/>
    <n v="1"/>
    <n v="1"/>
    <n v="1"/>
    <n v="1"/>
    <n v="1"/>
    <n v="1"/>
    <n v="1"/>
    <n v="1"/>
    <m/>
  </r>
  <r>
    <n v="455"/>
    <x v="2"/>
    <s v="Private"/>
    <s v="Education Centre"/>
    <s v="No"/>
    <s v="100-1000"/>
    <s v="Below 1000"/>
    <s v="No"/>
    <s v="No"/>
    <n v="1"/>
    <n v="1"/>
    <m/>
    <n v="1"/>
    <n v="1"/>
    <n v="1"/>
    <n v="1"/>
    <n v="1"/>
    <n v="1"/>
    <n v="1"/>
    <n v="1"/>
    <n v="1"/>
    <n v="1"/>
    <m/>
  </r>
  <r>
    <n v="456"/>
    <x v="2"/>
    <s v="Private"/>
    <s v="Office"/>
    <s v="No"/>
    <s v="Below 100"/>
    <s v="Below 1000"/>
    <s v="Yes"/>
    <s v="Yes"/>
    <n v="1"/>
    <n v="1"/>
    <n v="1"/>
    <n v="1"/>
    <n v="1"/>
    <m/>
    <n v="1"/>
    <n v="1"/>
    <n v="1"/>
    <n v="1"/>
    <n v="1"/>
    <n v="1"/>
    <n v="1"/>
    <m/>
  </r>
  <r>
    <n v="457"/>
    <x v="2"/>
    <s v="Private"/>
    <s v="Office"/>
    <s v="No"/>
    <s v="Below 100"/>
    <s v="DK/DA"/>
    <s v="No"/>
    <s v="No"/>
    <n v="1"/>
    <n v="1"/>
    <n v="1"/>
    <n v="1"/>
    <m/>
    <n v="1"/>
    <n v="1"/>
    <n v="1"/>
    <n v="1"/>
    <n v="1"/>
    <n v="1"/>
    <n v="1"/>
    <n v="1"/>
    <m/>
  </r>
  <r>
    <n v="458"/>
    <x v="2"/>
    <s v="Public"/>
    <s v="Office"/>
    <s v="No"/>
    <s v="Below 100"/>
    <s v="Below 1000"/>
    <s v="No"/>
    <s v="No"/>
    <n v="1"/>
    <n v="1"/>
    <n v="1"/>
    <n v="1"/>
    <n v="1"/>
    <n v="1"/>
    <n v="1"/>
    <n v="1"/>
    <n v="1"/>
    <n v="1"/>
    <n v="1"/>
    <n v="1"/>
    <n v="1"/>
    <m/>
  </r>
  <r>
    <n v="459"/>
    <x v="2"/>
    <s v="Public"/>
    <s v="Office"/>
    <s v="No"/>
    <s v="Below 100"/>
    <s v="Below 1000"/>
    <s v="No"/>
    <s v="No"/>
    <n v="1"/>
    <n v="1"/>
    <n v="1"/>
    <n v="1"/>
    <n v="1"/>
    <m/>
    <n v="1"/>
    <n v="1"/>
    <n v="1"/>
    <n v="1"/>
    <n v="1"/>
    <n v="1"/>
    <n v="1"/>
    <m/>
  </r>
  <r>
    <n v="460"/>
    <x v="2"/>
    <s v="Public"/>
    <s v="Office"/>
    <s v="No"/>
    <s v="Below 100"/>
    <s v="Below 1000"/>
    <s v="No"/>
    <s v="No"/>
    <n v="1"/>
    <n v="1"/>
    <n v="1"/>
    <n v="1"/>
    <n v="1"/>
    <m/>
    <n v="1"/>
    <n v="1"/>
    <n v="1"/>
    <n v="1"/>
    <n v="1"/>
    <n v="1"/>
    <n v="1"/>
    <m/>
  </r>
  <r>
    <n v="461"/>
    <x v="2"/>
    <s v="Public"/>
    <s v="Office"/>
    <s v="No"/>
    <s v="Below 100"/>
    <s v="Below 1000"/>
    <s v="No"/>
    <s v="Yes"/>
    <n v="1"/>
    <n v="1"/>
    <n v="1"/>
    <n v="1"/>
    <n v="1"/>
    <m/>
    <n v="1"/>
    <n v="1"/>
    <n v="1"/>
    <n v="1"/>
    <n v="1"/>
    <n v="1"/>
    <n v="1"/>
    <m/>
  </r>
  <r>
    <n v="462"/>
    <x v="2"/>
    <s v="Private"/>
    <s v="Commerce"/>
    <s v="No"/>
    <s v="Below 100"/>
    <s v="1000-5000"/>
    <s v="Yes"/>
    <s v="No"/>
    <n v="1"/>
    <n v="1"/>
    <n v="1"/>
    <n v="1"/>
    <n v="1"/>
    <n v="1"/>
    <n v="1"/>
    <n v="1"/>
    <n v="1"/>
    <n v="1"/>
    <n v="1"/>
    <n v="1"/>
    <n v="1"/>
    <m/>
  </r>
  <r>
    <n v="463"/>
    <x v="2"/>
    <s v="Public"/>
    <s v="Health Centre"/>
    <s v="No"/>
    <s v="Below 100"/>
    <s v="1000-5000"/>
    <s v="Yes"/>
    <s v="No"/>
    <n v="1"/>
    <n v="1"/>
    <n v="1"/>
    <n v="1"/>
    <n v="1"/>
    <n v="1"/>
    <n v="1"/>
    <n v="1"/>
    <n v="1"/>
    <n v="1"/>
    <n v="1"/>
    <n v="1"/>
    <n v="1"/>
    <m/>
  </r>
  <r>
    <n v="464"/>
    <x v="2"/>
    <s v="Public"/>
    <s v="Health Centre"/>
    <s v="No"/>
    <s v="Below 100"/>
    <s v="1000-5000"/>
    <s v="No"/>
    <s v="No"/>
    <n v="1"/>
    <n v="1"/>
    <n v="1"/>
    <n v="1"/>
    <n v="1"/>
    <m/>
    <n v="1"/>
    <n v="1"/>
    <n v="1"/>
    <n v="1"/>
    <n v="1"/>
    <n v="1"/>
    <n v="1"/>
    <m/>
  </r>
  <r>
    <n v="465"/>
    <x v="2"/>
    <s v="Private"/>
    <s v="Health Centre"/>
    <s v="No"/>
    <s v="100-1000"/>
    <s v="1000-5000"/>
    <s v="Yes"/>
    <s v="No"/>
    <n v="1"/>
    <n v="1"/>
    <n v="1"/>
    <n v="1"/>
    <n v="1"/>
    <m/>
    <n v="1"/>
    <n v="1"/>
    <n v="1"/>
    <n v="1"/>
    <n v="1"/>
    <n v="1"/>
    <n v="1"/>
    <m/>
  </r>
  <r>
    <n v="466"/>
    <x v="2"/>
    <s v="Private"/>
    <s v="Hotel"/>
    <s v="Yes"/>
    <s v="Below 100"/>
    <s v="1000-5000"/>
    <s v="No"/>
    <s v="No"/>
    <n v="1"/>
    <n v="1"/>
    <n v="1"/>
    <n v="1"/>
    <n v="1"/>
    <n v="1"/>
    <n v="1"/>
    <n v="1"/>
    <n v="1"/>
    <n v="1"/>
    <n v="1"/>
    <n v="1"/>
    <n v="1"/>
    <m/>
  </r>
  <r>
    <n v="467"/>
    <x v="2"/>
    <s v="Private"/>
    <s v="Hotel"/>
    <s v="Yes"/>
    <s v="Below 100"/>
    <s v="1000-5000"/>
    <s v="No"/>
    <s v="Yes"/>
    <n v="1"/>
    <n v="1"/>
    <n v="1"/>
    <n v="1"/>
    <m/>
    <n v="1"/>
    <n v="1"/>
    <n v="1"/>
    <n v="1"/>
    <n v="1"/>
    <n v="1"/>
    <n v="1"/>
    <n v="1"/>
    <m/>
  </r>
  <r>
    <n v="468"/>
    <x v="2"/>
    <s v="Private"/>
    <s v="Hotel"/>
    <s v="Yes"/>
    <s v="Below 100"/>
    <s v="1000-5000"/>
    <s v="No"/>
    <s v="No"/>
    <n v="1"/>
    <n v="1"/>
    <n v="1"/>
    <n v="1"/>
    <n v="1"/>
    <n v="1"/>
    <n v="1"/>
    <n v="1"/>
    <n v="1"/>
    <n v="1"/>
    <n v="1"/>
    <n v="1"/>
    <n v="1"/>
    <m/>
  </r>
  <r>
    <n v="469"/>
    <x v="2"/>
    <s v="Private"/>
    <s v="Sport Centre"/>
    <s v="Yes"/>
    <s v="100-1000"/>
    <s v="1000-5000"/>
    <s v="No"/>
    <s v="Yes"/>
    <n v="1"/>
    <n v="1"/>
    <n v="1"/>
    <m/>
    <n v="1"/>
    <n v="1"/>
    <n v="1"/>
    <n v="1"/>
    <n v="1"/>
    <n v="1"/>
    <n v="1"/>
    <n v="1"/>
    <n v="1"/>
    <m/>
  </r>
  <r>
    <n v="470"/>
    <x v="2"/>
    <s v="Public"/>
    <s v="Office"/>
    <s v="No"/>
    <s v="Below 100"/>
    <s v="Below 1000"/>
    <s v="No"/>
    <s v="No"/>
    <n v="1"/>
    <n v="1"/>
    <n v="1"/>
    <n v="1"/>
    <n v="1"/>
    <n v="1"/>
    <n v="1"/>
    <n v="1"/>
    <n v="1"/>
    <n v="1"/>
    <n v="1"/>
    <n v="1"/>
    <n v="1"/>
    <m/>
  </r>
  <r>
    <n v="471"/>
    <x v="2"/>
    <s v="Private"/>
    <s v="Office"/>
    <s v="No"/>
    <s v="Below 100"/>
    <s v="Below 1000"/>
    <s v="No"/>
    <s v="Yes"/>
    <n v="1"/>
    <n v="1"/>
    <n v="1"/>
    <n v="1"/>
    <n v="1"/>
    <n v="1"/>
    <n v="1"/>
    <n v="1"/>
    <n v="1"/>
    <n v="1"/>
    <n v="1"/>
    <n v="1"/>
    <n v="1"/>
    <m/>
  </r>
  <r>
    <n v="472"/>
    <x v="2"/>
    <s v="Private"/>
    <s v="Health Centre"/>
    <s v="No"/>
    <s v="Below 100"/>
    <s v="1000-5000"/>
    <s v="No"/>
    <s v="Yes"/>
    <n v="1"/>
    <n v="1"/>
    <n v="1"/>
    <n v="1"/>
    <n v="1"/>
    <n v="1"/>
    <n v="1"/>
    <n v="1"/>
    <n v="1"/>
    <n v="1"/>
    <n v="1"/>
    <n v="1"/>
    <n v="1"/>
    <m/>
  </r>
  <r>
    <n v="473"/>
    <x v="2"/>
    <s v="Public"/>
    <s v="Health Centre"/>
    <s v="No"/>
    <s v="Below 100"/>
    <s v="1000-5000"/>
    <s v="No"/>
    <s v="No"/>
    <n v="1"/>
    <n v="1"/>
    <n v="1"/>
    <n v="1"/>
    <n v="1"/>
    <n v="1"/>
    <n v="1"/>
    <n v="1"/>
    <n v="1"/>
    <n v="1"/>
    <n v="1"/>
    <n v="1"/>
    <n v="1"/>
    <m/>
  </r>
  <r>
    <n v="474"/>
    <x v="2"/>
    <s v="Private"/>
    <s v="Hotel"/>
    <s v="Yes"/>
    <s v="Below 100"/>
    <s v="1000-5000"/>
    <s v="No"/>
    <s v="Yes"/>
    <n v="1"/>
    <n v="1"/>
    <n v="1"/>
    <n v="1"/>
    <n v="1"/>
    <n v="1"/>
    <n v="1"/>
    <n v="1"/>
    <n v="1"/>
    <n v="1"/>
    <n v="1"/>
    <n v="1"/>
    <n v="1"/>
    <m/>
  </r>
  <r>
    <n v="475"/>
    <x v="2"/>
    <s v="Private"/>
    <s v="Hotel"/>
    <s v="Yes"/>
    <s v="Below 100"/>
    <s v="Below 1000"/>
    <s v="No"/>
    <s v="Yes"/>
    <n v="1"/>
    <n v="1"/>
    <n v="1"/>
    <n v="1"/>
    <n v="1"/>
    <m/>
    <n v="1"/>
    <n v="1"/>
    <n v="1"/>
    <n v="1"/>
    <n v="1"/>
    <n v="1"/>
    <n v="1"/>
    <m/>
  </r>
  <r>
    <n v="476"/>
    <x v="2"/>
    <s v="Private"/>
    <s v="Hotel"/>
    <s v="Yes"/>
    <s v="Below 100"/>
    <s v="Above 5000"/>
    <s v="No"/>
    <s v="No"/>
    <n v="1"/>
    <n v="1"/>
    <n v="1"/>
    <n v="1"/>
    <n v="1"/>
    <n v="1"/>
    <n v="1"/>
    <n v="1"/>
    <n v="1"/>
    <n v="1"/>
    <n v="1"/>
    <n v="1"/>
    <n v="1"/>
    <m/>
  </r>
  <r>
    <n v="477"/>
    <x v="2"/>
    <s v="Private"/>
    <s v="Hotel"/>
    <s v="Yes"/>
    <s v="Below 100"/>
    <s v="Above 5000"/>
    <s v="No"/>
    <s v="No"/>
    <n v="1"/>
    <n v="1"/>
    <n v="1"/>
    <n v="1"/>
    <n v="1"/>
    <n v="1"/>
    <m/>
    <n v="1"/>
    <n v="1"/>
    <n v="1"/>
    <n v="1"/>
    <n v="1"/>
    <n v="1"/>
    <m/>
  </r>
  <r>
    <n v="478"/>
    <x v="2"/>
    <s v="Private"/>
    <s v="Sport Centre"/>
    <s v="Yes"/>
    <s v="100-1000"/>
    <s v="1000-5000"/>
    <s v="No"/>
    <s v="No"/>
    <n v="1"/>
    <n v="1"/>
    <n v="1"/>
    <n v="1"/>
    <n v="1"/>
    <n v="1"/>
    <n v="1"/>
    <n v="1"/>
    <n v="1"/>
    <n v="1"/>
    <n v="1"/>
    <n v="1"/>
    <n v="1"/>
    <m/>
  </r>
  <r>
    <n v="479"/>
    <x v="2"/>
    <s v="Private"/>
    <s v="Office"/>
    <s v="No"/>
    <s v="Below 100"/>
    <s v="DK/DA"/>
    <s v="No"/>
    <s v="No"/>
    <n v="1"/>
    <n v="1"/>
    <n v="1"/>
    <n v="1"/>
    <n v="1"/>
    <m/>
    <n v="1"/>
    <n v="1"/>
    <n v="1"/>
    <n v="1"/>
    <n v="1"/>
    <n v="1"/>
    <n v="1"/>
    <m/>
  </r>
  <r>
    <n v="480"/>
    <x v="2"/>
    <s v="Public"/>
    <s v="Office"/>
    <s v="No"/>
    <s v="Below 100"/>
    <s v="Below 1000"/>
    <s v="No"/>
    <s v="No"/>
    <n v="1"/>
    <n v="1"/>
    <n v="1"/>
    <n v="1"/>
    <n v="1"/>
    <m/>
    <n v="1"/>
    <n v="1"/>
    <n v="1"/>
    <n v="1"/>
    <n v="1"/>
    <n v="1"/>
    <n v="1"/>
    <m/>
  </r>
  <r>
    <n v="481"/>
    <x v="2"/>
    <s v="Public"/>
    <s v="Health Centre"/>
    <s v="No"/>
    <s v="Below 100"/>
    <s v="1000-5000"/>
    <s v="No"/>
    <s v="No"/>
    <n v="1"/>
    <n v="1"/>
    <n v="1"/>
    <n v="1"/>
    <n v="1"/>
    <n v="1"/>
    <n v="1"/>
    <n v="1"/>
    <n v="1"/>
    <n v="1"/>
    <n v="1"/>
    <n v="1"/>
    <n v="1"/>
    <m/>
  </r>
  <r>
    <n v="482"/>
    <x v="2"/>
    <s v="Private"/>
    <s v="Hotel"/>
    <s v="No"/>
    <s v="Below 100"/>
    <s v="1000-5000"/>
    <s v="No"/>
    <s v="Yes"/>
    <n v="1"/>
    <n v="1"/>
    <n v="1"/>
    <n v="1"/>
    <n v="1"/>
    <n v="1"/>
    <n v="1"/>
    <n v="1"/>
    <n v="1"/>
    <n v="1"/>
    <n v="1"/>
    <n v="1"/>
    <n v="1"/>
    <m/>
  </r>
  <r>
    <n v="483"/>
    <x v="2"/>
    <s v="Private"/>
    <s v="Commerce"/>
    <s v="No"/>
    <s v="Below 100"/>
    <s v="Below 1000"/>
    <s v="No"/>
    <s v="Yes"/>
    <n v="1"/>
    <n v="1"/>
    <n v="1"/>
    <n v="1"/>
    <n v="1"/>
    <n v="1"/>
    <n v="1"/>
    <n v="1"/>
    <n v="1"/>
    <n v="1"/>
    <n v="1"/>
    <n v="1"/>
    <n v="1"/>
    <m/>
  </r>
  <r>
    <n v="484"/>
    <x v="2"/>
    <s v="Private"/>
    <s v="Office"/>
    <s v="No"/>
    <s v="Below 100"/>
    <s v="Below 1000"/>
    <s v="No"/>
    <s v="Yes"/>
    <n v="1"/>
    <n v="1"/>
    <n v="1"/>
    <n v="1"/>
    <n v="1"/>
    <m/>
    <n v="1"/>
    <n v="1"/>
    <n v="1"/>
    <n v="1"/>
    <n v="1"/>
    <n v="1"/>
    <n v="1"/>
    <m/>
  </r>
  <r>
    <n v="485"/>
    <x v="2"/>
    <s v="Private"/>
    <s v="Office"/>
    <s v="No"/>
    <s v="Below 100"/>
    <s v="Below 1000"/>
    <s v="No"/>
    <s v="Yes"/>
    <n v="1"/>
    <n v="1"/>
    <n v="1"/>
    <n v="1"/>
    <n v="1"/>
    <n v="1"/>
    <n v="1"/>
    <n v="1"/>
    <m/>
    <n v="1"/>
    <n v="1"/>
    <n v="1"/>
    <n v="1"/>
    <m/>
  </r>
  <r>
    <n v="486"/>
    <x v="2"/>
    <s v="Private"/>
    <s v="Hotel"/>
    <s v="Yes"/>
    <s v="Below 100"/>
    <s v="1000-5000"/>
    <s v="Yes"/>
    <s v="Yes"/>
    <n v="1"/>
    <n v="1"/>
    <n v="1"/>
    <n v="1"/>
    <n v="1"/>
    <m/>
    <n v="1"/>
    <n v="1"/>
    <n v="1"/>
    <n v="1"/>
    <n v="1"/>
    <n v="1"/>
    <n v="1"/>
    <m/>
  </r>
  <r>
    <n v="487"/>
    <x v="2"/>
    <s v="Private"/>
    <s v="Office"/>
    <s v="No"/>
    <s v="Below 100"/>
    <s v="Below 1000"/>
    <s v="No"/>
    <s v="No"/>
    <n v="1"/>
    <n v="1"/>
    <m/>
    <n v="1"/>
    <n v="1"/>
    <n v="1"/>
    <n v="1"/>
    <n v="1"/>
    <n v="1"/>
    <n v="1"/>
    <n v="1"/>
    <n v="1"/>
    <n v="1"/>
    <m/>
  </r>
  <r>
    <n v="488"/>
    <x v="2"/>
    <s v="Public"/>
    <s v="Office"/>
    <s v="No"/>
    <s v="Below 100"/>
    <s v="Below 1000"/>
    <s v="No"/>
    <s v="Yes"/>
    <n v="1"/>
    <n v="1"/>
    <n v="1"/>
    <n v="1"/>
    <n v="1"/>
    <m/>
    <n v="1"/>
    <n v="1"/>
    <n v="1"/>
    <n v="1"/>
    <n v="1"/>
    <n v="1"/>
    <n v="1"/>
    <m/>
  </r>
  <r>
    <n v="489"/>
    <x v="2"/>
    <s v="Private"/>
    <s v="Health Centre"/>
    <s v="No"/>
    <s v="Below 100"/>
    <s v="1000-5000"/>
    <s v="No"/>
    <s v="Yes"/>
    <n v="1"/>
    <n v="1"/>
    <n v="1"/>
    <n v="1"/>
    <m/>
    <n v="1"/>
    <n v="1"/>
    <n v="1"/>
    <n v="1"/>
    <n v="1"/>
    <n v="1"/>
    <n v="1"/>
    <n v="1"/>
    <m/>
  </r>
  <r>
    <n v="490"/>
    <x v="2"/>
    <s v="Private"/>
    <s v="Health Centre"/>
    <s v="No"/>
    <s v="Below 100"/>
    <s v="1000-5000"/>
    <s v="No"/>
    <s v="No"/>
    <n v="1"/>
    <n v="1"/>
    <n v="1"/>
    <n v="1"/>
    <n v="1"/>
    <n v="1"/>
    <n v="1"/>
    <n v="1"/>
    <n v="1"/>
    <n v="1"/>
    <n v="1"/>
    <n v="1"/>
    <n v="1"/>
    <m/>
  </r>
  <r>
    <n v="491"/>
    <x v="2"/>
    <s v="Private"/>
    <s v="Hotel"/>
    <s v="Yes"/>
    <s v="Below 100"/>
    <s v="1000-5000"/>
    <s v="Yes"/>
    <s v="No"/>
    <n v="1"/>
    <n v="1"/>
    <n v="1"/>
    <n v="1"/>
    <n v="1"/>
    <n v="1"/>
    <n v="1"/>
    <n v="1"/>
    <n v="1"/>
    <n v="1"/>
    <n v="1"/>
    <n v="1"/>
    <n v="1"/>
    <m/>
  </r>
  <r>
    <n v="492"/>
    <x v="2"/>
    <s v="Private"/>
    <s v="Hotel"/>
    <s v="Yes"/>
    <s v="Below 100"/>
    <s v="Below 1000"/>
    <s v="Yes"/>
    <s v="Yes"/>
    <n v="1"/>
    <n v="1"/>
    <n v="1"/>
    <n v="1"/>
    <n v="1"/>
    <n v="1"/>
    <n v="1"/>
    <n v="1"/>
    <n v="1"/>
    <n v="1"/>
    <n v="1"/>
    <n v="1"/>
    <n v="1"/>
    <m/>
  </r>
  <r>
    <n v="493"/>
    <x v="2"/>
    <s v="Private"/>
    <s v="Hotel"/>
    <s v="Yes"/>
    <s v="Below 100"/>
    <s v="1000-5000"/>
    <s v="No"/>
    <s v="No"/>
    <n v="1"/>
    <n v="1"/>
    <n v="1"/>
    <n v="1"/>
    <n v="1"/>
    <n v="1"/>
    <n v="1"/>
    <n v="1"/>
    <n v="1"/>
    <n v="1"/>
    <n v="1"/>
    <n v="1"/>
    <n v="1"/>
    <m/>
  </r>
  <r>
    <n v="494"/>
    <x v="2"/>
    <s v="Private"/>
    <s v="Sport Centre"/>
    <s v="No"/>
    <s v="100-1000"/>
    <s v="1000-5000"/>
    <s v="No"/>
    <s v="Yes"/>
    <n v="1"/>
    <n v="1"/>
    <n v="1"/>
    <n v="1"/>
    <n v="1"/>
    <n v="1"/>
    <n v="1"/>
    <n v="1"/>
    <n v="1"/>
    <n v="1"/>
    <n v="1"/>
    <n v="1"/>
    <n v="1"/>
    <m/>
  </r>
  <r>
    <n v="495"/>
    <x v="2"/>
    <s v="Private"/>
    <s v="Sport Centre"/>
    <s v="Yes"/>
    <s v="100-1000"/>
    <s v="1000-5000"/>
    <s v="No"/>
    <s v="Yes"/>
    <n v="1"/>
    <n v="1"/>
    <n v="1"/>
    <n v="1"/>
    <n v="1"/>
    <n v="1"/>
    <n v="1"/>
    <n v="1"/>
    <n v="1"/>
    <n v="1"/>
    <n v="1"/>
    <n v="1"/>
    <m/>
    <m/>
  </r>
  <r>
    <n v="496"/>
    <x v="2"/>
    <s v="Public"/>
    <s v="Office"/>
    <s v="No"/>
    <s v="Below 100"/>
    <s v="Below 1000"/>
    <s v="Yes"/>
    <s v="No"/>
    <n v="1"/>
    <n v="1"/>
    <n v="1"/>
    <n v="1"/>
    <n v="1"/>
    <n v="1"/>
    <n v="1"/>
    <n v="1"/>
    <n v="1"/>
    <n v="1"/>
    <n v="1"/>
    <n v="1"/>
    <n v="1"/>
    <m/>
  </r>
  <r>
    <n v="497"/>
    <x v="2"/>
    <s v="Private"/>
    <s v="Office"/>
    <s v="No"/>
    <s v="Below 100"/>
    <s v="Below 1000"/>
    <s v="No"/>
    <s v="No"/>
    <n v="1"/>
    <n v="1"/>
    <n v="1"/>
    <n v="1"/>
    <n v="1"/>
    <n v="1"/>
    <n v="1"/>
    <n v="1"/>
    <n v="1"/>
    <n v="1"/>
    <n v="1"/>
    <n v="1"/>
    <n v="1"/>
    <m/>
  </r>
  <r>
    <n v="498"/>
    <x v="2"/>
    <s v="Private"/>
    <s v="Office"/>
    <s v="No"/>
    <s v="Below 100"/>
    <s v="Below 1000"/>
    <s v="Yes"/>
    <s v="No"/>
    <n v="1"/>
    <n v="1"/>
    <n v="1"/>
    <n v="1"/>
    <n v="1"/>
    <n v="1"/>
    <m/>
    <n v="1"/>
    <n v="1"/>
    <n v="1"/>
    <n v="1"/>
    <n v="1"/>
    <n v="1"/>
    <m/>
  </r>
  <r>
    <n v="499"/>
    <x v="2"/>
    <s v="Public"/>
    <s v="Office"/>
    <s v="No"/>
    <s v="Below 100"/>
    <s v="Below 1000"/>
    <s v="No"/>
    <s v="No"/>
    <n v="1"/>
    <n v="1"/>
    <n v="1"/>
    <n v="1"/>
    <n v="1"/>
    <m/>
    <n v="1"/>
    <n v="1"/>
    <n v="1"/>
    <n v="1"/>
    <n v="1"/>
    <n v="1"/>
    <n v="1"/>
    <m/>
  </r>
  <r>
    <n v="500"/>
    <x v="2"/>
    <s v="Public"/>
    <s v="Health Centre"/>
    <s v="No"/>
    <s v="Below 100"/>
    <s v="1000-5000"/>
    <s v="No"/>
    <s v="Yes"/>
    <n v="1"/>
    <n v="1"/>
    <n v="1"/>
    <n v="1"/>
    <n v="1"/>
    <n v="1"/>
    <n v="1"/>
    <n v="1"/>
    <n v="1"/>
    <n v="1"/>
    <n v="1"/>
    <n v="1"/>
    <n v="1"/>
    <m/>
  </r>
  <r>
    <n v="501"/>
    <x v="2"/>
    <s v="Private"/>
    <s v="Hotel"/>
    <s v="Yes"/>
    <s v="Below 100"/>
    <s v="1000-5000"/>
    <s v="No"/>
    <s v="Yes"/>
    <n v="1"/>
    <n v="1"/>
    <n v="1"/>
    <n v="1"/>
    <n v="1"/>
    <n v="1"/>
    <n v="1"/>
    <n v="1"/>
    <n v="1"/>
    <n v="1"/>
    <n v="1"/>
    <n v="1"/>
    <n v="1"/>
    <m/>
  </r>
  <r>
    <n v="502"/>
    <x v="2"/>
    <s v="Private"/>
    <s v="Hotel"/>
    <s v="No"/>
    <s v="Below 100"/>
    <s v="Above 5000"/>
    <s v="Yes"/>
    <s v="No"/>
    <n v="1"/>
    <n v="1"/>
    <n v="1"/>
    <n v="1"/>
    <n v="1"/>
    <n v="1"/>
    <m/>
    <n v="1"/>
    <n v="1"/>
    <n v="1"/>
    <n v="1"/>
    <n v="1"/>
    <n v="1"/>
    <m/>
  </r>
  <r>
    <n v="503"/>
    <x v="2"/>
    <s v="Private"/>
    <s v="Hotel"/>
    <s v="Yes"/>
    <s v="Below 100"/>
    <s v="Above 5000"/>
    <s v="No"/>
    <s v="Yes"/>
    <n v="1"/>
    <n v="1"/>
    <n v="1"/>
    <n v="1"/>
    <n v="1"/>
    <n v="1"/>
    <n v="1"/>
    <n v="1"/>
    <n v="1"/>
    <n v="1"/>
    <n v="1"/>
    <n v="1"/>
    <n v="1"/>
    <m/>
  </r>
  <r>
    <n v="504"/>
    <x v="2"/>
    <s v="Private"/>
    <s v="Hotel"/>
    <s v="Yes"/>
    <s v="Below 100"/>
    <s v="1000-5000"/>
    <s v="No"/>
    <s v="Yes"/>
    <n v="1"/>
    <n v="1"/>
    <n v="1"/>
    <n v="1"/>
    <n v="1"/>
    <n v="1"/>
    <n v="1"/>
    <n v="1"/>
    <n v="1"/>
    <n v="1"/>
    <n v="1"/>
    <n v="1"/>
    <n v="1"/>
    <m/>
  </r>
  <r>
    <n v="505"/>
    <x v="2"/>
    <s v="Private"/>
    <s v="Hotel"/>
    <s v="Yes"/>
    <s v="Below 100"/>
    <s v="1000-5000"/>
    <s v="Yes"/>
    <s v="Yes"/>
    <n v="1"/>
    <n v="1"/>
    <n v="1"/>
    <n v="1"/>
    <n v="1"/>
    <m/>
    <n v="1"/>
    <n v="1"/>
    <n v="1"/>
    <n v="1"/>
    <n v="1"/>
    <n v="1"/>
    <n v="1"/>
    <m/>
  </r>
  <r>
    <n v="506"/>
    <x v="2"/>
    <s v="Private"/>
    <s v="Office"/>
    <s v="No"/>
    <s v="Below 100"/>
    <s v="Below 1000"/>
    <s v="No"/>
    <s v="Yes"/>
    <n v="1"/>
    <n v="1"/>
    <n v="1"/>
    <n v="1"/>
    <n v="1"/>
    <n v="1"/>
    <n v="1"/>
    <n v="1"/>
    <n v="1"/>
    <n v="1"/>
    <n v="1"/>
    <n v="1"/>
    <n v="1"/>
    <m/>
  </r>
  <r>
    <n v="507"/>
    <x v="2"/>
    <s v="Private"/>
    <s v="Office"/>
    <s v="No"/>
    <s v="Below 100"/>
    <s v="Below 1000"/>
    <s v="No"/>
    <s v="No"/>
    <n v="1"/>
    <n v="1"/>
    <n v="1"/>
    <n v="1"/>
    <n v="1"/>
    <n v="1"/>
    <n v="1"/>
    <n v="1"/>
    <n v="1"/>
    <n v="1"/>
    <n v="1"/>
    <n v="1"/>
    <n v="1"/>
    <m/>
  </r>
  <r>
    <n v="508"/>
    <x v="2"/>
    <s v="Public"/>
    <s v="Office"/>
    <s v="No"/>
    <s v="Below 100"/>
    <s v="Below 1000"/>
    <s v="No"/>
    <s v="No"/>
    <n v="1"/>
    <n v="1"/>
    <n v="1"/>
    <n v="1"/>
    <n v="1"/>
    <m/>
    <n v="1"/>
    <n v="1"/>
    <n v="1"/>
    <n v="1"/>
    <n v="1"/>
    <n v="1"/>
    <n v="1"/>
    <m/>
  </r>
  <r>
    <n v="509"/>
    <x v="2"/>
    <s v="Public"/>
    <s v="Commerce"/>
    <s v="No"/>
    <s v="Below 100"/>
    <s v="1000-5000"/>
    <s v="No"/>
    <s v="No"/>
    <n v="1"/>
    <n v="1"/>
    <n v="1"/>
    <n v="1"/>
    <n v="1"/>
    <n v="1"/>
    <n v="1"/>
    <n v="1"/>
    <n v="1"/>
    <n v="1"/>
    <n v="1"/>
    <n v="1"/>
    <n v="1"/>
    <m/>
  </r>
  <r>
    <n v="510"/>
    <x v="2"/>
    <s v="Private"/>
    <s v="Commerce"/>
    <s v="No"/>
    <s v="Below 100"/>
    <s v="1000-5000"/>
    <s v="Yes"/>
    <s v="Yes"/>
    <n v="1"/>
    <n v="1"/>
    <n v="1"/>
    <n v="1"/>
    <n v="1"/>
    <n v="1"/>
    <n v="1"/>
    <n v="1"/>
    <n v="1"/>
    <n v="1"/>
    <n v="1"/>
    <n v="1"/>
    <n v="1"/>
    <m/>
  </r>
  <r>
    <n v="511"/>
    <x v="2"/>
    <s v="Public"/>
    <s v="Health Centre"/>
    <s v="No"/>
    <s v="Below 100"/>
    <s v="Below 1000"/>
    <s v="No"/>
    <s v="Yes"/>
    <n v="1"/>
    <n v="1"/>
    <n v="1"/>
    <n v="1"/>
    <n v="1"/>
    <n v="1"/>
    <m/>
    <n v="1"/>
    <n v="1"/>
    <n v="1"/>
    <n v="1"/>
    <n v="1"/>
    <n v="1"/>
    <m/>
  </r>
  <r>
    <n v="512"/>
    <x v="2"/>
    <s v="Private"/>
    <s v="Health Centre"/>
    <s v="No"/>
    <s v="100-1000"/>
    <s v="1000-5000"/>
    <s v="No"/>
    <s v="Yes"/>
    <n v="1"/>
    <n v="1"/>
    <n v="1"/>
    <n v="1"/>
    <n v="1"/>
    <m/>
    <n v="1"/>
    <n v="1"/>
    <n v="1"/>
    <n v="1"/>
    <n v="1"/>
    <n v="1"/>
    <n v="1"/>
    <m/>
  </r>
  <r>
    <n v="513"/>
    <x v="2"/>
    <s v="Private"/>
    <s v="Hotel"/>
    <s v="Yes"/>
    <s v="Below 100"/>
    <s v="1000-5000"/>
    <s v="No"/>
    <s v="No"/>
    <n v="1"/>
    <n v="1"/>
    <n v="1"/>
    <n v="1"/>
    <n v="1"/>
    <n v="1"/>
    <n v="1"/>
    <n v="1"/>
    <n v="1"/>
    <n v="1"/>
    <n v="1"/>
    <n v="1"/>
    <n v="1"/>
    <m/>
  </r>
  <r>
    <n v="514"/>
    <x v="2"/>
    <s v="Private"/>
    <s v="Hotel"/>
    <s v="Yes"/>
    <s v="Below 100"/>
    <s v="Above 5000"/>
    <s v="Yes"/>
    <s v="Yes"/>
    <n v="1"/>
    <n v="1"/>
    <n v="1"/>
    <n v="1"/>
    <n v="1"/>
    <n v="1"/>
    <n v="1"/>
    <n v="1"/>
    <n v="1"/>
    <n v="1"/>
    <n v="1"/>
    <n v="1"/>
    <n v="1"/>
    <m/>
  </r>
  <r>
    <n v="515"/>
    <x v="2"/>
    <s v="Private"/>
    <s v="Hotel"/>
    <s v="Yes"/>
    <s v="Below 100"/>
    <s v="1000-5000"/>
    <s v="No"/>
    <s v="Yes"/>
    <n v="1"/>
    <n v="1"/>
    <n v="1"/>
    <n v="1"/>
    <n v="1"/>
    <m/>
    <n v="1"/>
    <n v="1"/>
    <n v="1"/>
    <n v="1"/>
    <n v="1"/>
    <n v="1"/>
    <n v="1"/>
    <m/>
  </r>
  <r>
    <n v="516"/>
    <x v="2"/>
    <s v="Private"/>
    <s v="Sport Centre"/>
    <s v="Yes"/>
    <s v="Below 100"/>
    <s v="Below 1000"/>
    <s v="No"/>
    <s v="Yes"/>
    <n v="1"/>
    <n v="1"/>
    <n v="1"/>
    <n v="1"/>
    <n v="1"/>
    <n v="1"/>
    <n v="1"/>
    <n v="1"/>
    <n v="1"/>
    <n v="1"/>
    <n v="1"/>
    <n v="1"/>
    <m/>
    <m/>
  </r>
  <r>
    <n v="517"/>
    <x v="2"/>
    <s v="Private"/>
    <s v="Sport Centre"/>
    <s v="Yes"/>
    <s v="Below 100"/>
    <s v="1000-5000"/>
    <s v="No"/>
    <s v="Yes"/>
    <n v="1"/>
    <n v="1"/>
    <n v="1"/>
    <n v="1"/>
    <n v="1"/>
    <n v="1"/>
    <n v="1"/>
    <n v="1"/>
    <n v="1"/>
    <n v="1"/>
    <n v="1"/>
    <n v="1"/>
    <n v="1"/>
    <m/>
  </r>
  <r>
    <n v="518"/>
    <x v="2"/>
    <s v="Private"/>
    <s v="Sport Centre"/>
    <s v="No"/>
    <s v="Below 100"/>
    <s v="Below 1000"/>
    <s v="No"/>
    <s v="Yes"/>
    <n v="1"/>
    <n v="1"/>
    <n v="1"/>
    <n v="1"/>
    <n v="1"/>
    <n v="1"/>
    <n v="1"/>
    <n v="1"/>
    <n v="1"/>
    <n v="1"/>
    <n v="1"/>
    <n v="1"/>
    <n v="1"/>
    <m/>
  </r>
  <r>
    <n v="519"/>
    <x v="2"/>
    <s v="Private"/>
    <s v="Office"/>
    <s v="No"/>
    <s v="Below 100"/>
    <s v="Below 1000"/>
    <s v="No"/>
    <s v="Yes"/>
    <n v="1"/>
    <n v="1"/>
    <n v="1"/>
    <n v="1"/>
    <n v="1"/>
    <n v="1"/>
    <n v="1"/>
    <n v="1"/>
    <n v="1"/>
    <n v="1"/>
    <n v="1"/>
    <n v="1"/>
    <n v="1"/>
    <m/>
  </r>
  <r>
    <n v="520"/>
    <x v="2"/>
    <s v="Private"/>
    <s v="Office"/>
    <s v="No"/>
    <s v="Below 100"/>
    <s v="Below 1000"/>
    <s v="No"/>
    <s v="Yes"/>
    <n v="1"/>
    <n v="1"/>
    <n v="1"/>
    <n v="1"/>
    <n v="1"/>
    <n v="1"/>
    <n v="1"/>
    <n v="1"/>
    <n v="1"/>
    <n v="1"/>
    <n v="1"/>
    <n v="1"/>
    <n v="1"/>
    <m/>
  </r>
  <r>
    <n v="521"/>
    <x v="2"/>
    <s v="Public"/>
    <s v="Office"/>
    <s v="No"/>
    <s v="Below 100"/>
    <s v="Below 1000"/>
    <s v="No"/>
    <s v="No"/>
    <n v="1"/>
    <n v="1"/>
    <n v="1"/>
    <m/>
    <n v="1"/>
    <n v="1"/>
    <n v="1"/>
    <n v="1"/>
    <n v="1"/>
    <n v="1"/>
    <n v="1"/>
    <n v="1"/>
    <n v="1"/>
    <m/>
  </r>
  <r>
    <n v="522"/>
    <x v="2"/>
    <s v="Public"/>
    <s v="Office"/>
    <s v="No"/>
    <s v="Below 100"/>
    <s v="Below 1000"/>
    <s v="No"/>
    <s v="Yes"/>
    <n v="1"/>
    <n v="1"/>
    <n v="1"/>
    <n v="1"/>
    <n v="1"/>
    <n v="1"/>
    <m/>
    <n v="1"/>
    <n v="1"/>
    <n v="1"/>
    <n v="1"/>
    <n v="1"/>
    <n v="1"/>
    <m/>
  </r>
  <r>
    <n v="523"/>
    <x v="2"/>
    <s v="Private"/>
    <s v="Hotel"/>
    <s v="Yes"/>
    <s v="Below 100"/>
    <s v="Below 1000"/>
    <s v="No"/>
    <s v="Yes"/>
    <n v="1"/>
    <n v="1"/>
    <n v="1"/>
    <n v="1"/>
    <n v="1"/>
    <n v="1"/>
    <n v="1"/>
    <n v="1"/>
    <n v="1"/>
    <n v="1"/>
    <n v="1"/>
    <n v="1"/>
    <n v="1"/>
    <m/>
  </r>
  <r>
    <n v="524"/>
    <x v="2"/>
    <s v="Private"/>
    <s v="Hotel"/>
    <s v="No"/>
    <s v="Below 100"/>
    <s v="1000-5000"/>
    <s v="Yes"/>
    <s v="No"/>
    <n v="1"/>
    <n v="1"/>
    <n v="1"/>
    <n v="1"/>
    <n v="1"/>
    <m/>
    <n v="1"/>
    <n v="1"/>
    <n v="1"/>
    <n v="1"/>
    <n v="1"/>
    <n v="1"/>
    <n v="1"/>
    <m/>
  </r>
  <r>
    <n v="525"/>
    <x v="2"/>
    <s v="Private"/>
    <s v="Hotel"/>
    <s v="No"/>
    <s v="Below 100"/>
    <s v="1000-5000"/>
    <s v="Yes"/>
    <s v="No"/>
    <n v="1"/>
    <n v="1"/>
    <n v="1"/>
    <n v="1"/>
    <n v="1"/>
    <n v="1"/>
    <n v="1"/>
    <n v="1"/>
    <n v="1"/>
    <n v="1"/>
    <n v="1"/>
    <n v="1"/>
    <n v="1"/>
    <m/>
  </r>
  <r>
    <n v="526"/>
    <x v="2"/>
    <s v="Private"/>
    <s v="Hotel"/>
    <s v="Yes"/>
    <s v="Below 100"/>
    <s v="1000-5000"/>
    <s v="Yes"/>
    <s v="Yes"/>
    <n v="1"/>
    <n v="1"/>
    <n v="1"/>
    <n v="1"/>
    <n v="1"/>
    <n v="1"/>
    <n v="1"/>
    <n v="1"/>
    <n v="1"/>
    <n v="1"/>
    <n v="1"/>
    <n v="1"/>
    <n v="1"/>
    <m/>
  </r>
  <r>
    <n v="527"/>
    <x v="2"/>
    <s v="Private"/>
    <s v="Education Centre"/>
    <s v="No"/>
    <s v="100-1000"/>
    <s v="1000-5000"/>
    <s v="Yes"/>
    <s v="No"/>
    <n v="1"/>
    <n v="1"/>
    <n v="1"/>
    <n v="1"/>
    <n v="1"/>
    <n v="1"/>
    <n v="1"/>
    <n v="1"/>
    <n v="1"/>
    <n v="1"/>
    <n v="1"/>
    <n v="1"/>
    <n v="1"/>
    <m/>
  </r>
  <r>
    <n v="528"/>
    <x v="2"/>
    <s v="Private"/>
    <s v="Commerce"/>
    <s v="No"/>
    <s v="Below 100"/>
    <s v="Above 5000"/>
    <s v="No"/>
    <s v="Yes"/>
    <n v="1"/>
    <n v="1"/>
    <n v="1"/>
    <n v="1"/>
    <n v="1"/>
    <m/>
    <n v="1"/>
    <n v="1"/>
    <n v="1"/>
    <n v="1"/>
    <n v="1"/>
    <n v="1"/>
    <n v="1"/>
    <m/>
  </r>
  <r>
    <n v="529"/>
    <x v="2"/>
    <s v="Public"/>
    <s v="Office"/>
    <s v="No"/>
    <s v="Below 100"/>
    <s v="Below 1000"/>
    <s v="No"/>
    <s v="No"/>
    <n v="1"/>
    <n v="1"/>
    <n v="1"/>
    <n v="1"/>
    <n v="1"/>
    <n v="1"/>
    <n v="1"/>
    <n v="1"/>
    <n v="1"/>
    <n v="1"/>
    <n v="1"/>
    <n v="1"/>
    <n v="1"/>
    <m/>
  </r>
  <r>
    <n v="530"/>
    <x v="2"/>
    <s v="Public"/>
    <s v="Office"/>
    <s v="No"/>
    <s v="Below 100"/>
    <s v="Below 1000"/>
    <s v="No"/>
    <s v="No"/>
    <n v="1"/>
    <n v="1"/>
    <m/>
    <n v="1"/>
    <n v="1"/>
    <n v="1"/>
    <n v="1"/>
    <n v="1"/>
    <n v="1"/>
    <n v="1"/>
    <n v="1"/>
    <n v="1"/>
    <n v="1"/>
    <m/>
  </r>
  <r>
    <n v="531"/>
    <x v="2"/>
    <s v="Public"/>
    <s v="Office"/>
    <s v="No"/>
    <s v="Below 100"/>
    <s v="Below 1000"/>
    <s v="No"/>
    <s v="No"/>
    <n v="1"/>
    <n v="1"/>
    <n v="1"/>
    <n v="1"/>
    <n v="1"/>
    <n v="1"/>
    <n v="1"/>
    <n v="1"/>
    <n v="1"/>
    <n v="1"/>
    <n v="1"/>
    <n v="1"/>
    <n v="1"/>
    <m/>
  </r>
  <r>
    <n v="532"/>
    <x v="2"/>
    <s v="Public"/>
    <s v="Health Centre"/>
    <s v="No"/>
    <s v="Below 100"/>
    <s v="1000-5000"/>
    <s v="No"/>
    <s v="No"/>
    <n v="1"/>
    <n v="1"/>
    <n v="1"/>
    <n v="1"/>
    <n v="1"/>
    <m/>
    <n v="1"/>
    <n v="1"/>
    <n v="1"/>
    <n v="1"/>
    <n v="1"/>
    <n v="1"/>
    <n v="1"/>
    <m/>
  </r>
  <r>
    <n v="533"/>
    <x v="2"/>
    <s v="Private"/>
    <s v="Health Centre"/>
    <s v="No"/>
    <s v="Below 100"/>
    <s v="1000-5000"/>
    <s v="No"/>
    <s v="Yes"/>
    <n v="1"/>
    <n v="1"/>
    <n v="1"/>
    <n v="1"/>
    <n v="1"/>
    <m/>
    <n v="1"/>
    <n v="1"/>
    <n v="1"/>
    <n v="1"/>
    <n v="1"/>
    <n v="1"/>
    <n v="1"/>
    <m/>
  </r>
  <r>
    <n v="534"/>
    <x v="2"/>
    <s v="Private"/>
    <s v="Hotel"/>
    <s v="Yes"/>
    <s v="Below 100"/>
    <s v="1000-5000"/>
    <s v="Yes"/>
    <s v="Yes"/>
    <n v="1"/>
    <n v="1"/>
    <n v="1"/>
    <n v="1"/>
    <n v="1"/>
    <m/>
    <n v="1"/>
    <n v="1"/>
    <n v="1"/>
    <n v="1"/>
    <n v="1"/>
    <n v="1"/>
    <n v="1"/>
    <m/>
  </r>
  <r>
    <n v="535"/>
    <x v="2"/>
    <s v="Private"/>
    <s v="Hotel"/>
    <s v="No"/>
    <s v="Below 100"/>
    <s v="Above 5000"/>
    <s v="No"/>
    <s v="No"/>
    <n v="1"/>
    <m/>
    <n v="1"/>
    <n v="1"/>
    <n v="1"/>
    <n v="1"/>
    <n v="1"/>
    <n v="1"/>
    <n v="1"/>
    <n v="1"/>
    <n v="1"/>
    <n v="1"/>
    <n v="1"/>
    <m/>
  </r>
  <r>
    <n v="536"/>
    <x v="2"/>
    <s v="Private"/>
    <s v="Hotel"/>
    <s v="No"/>
    <s v="Below 100"/>
    <s v="1000-5000"/>
    <s v="Yes"/>
    <s v="No"/>
    <n v="1"/>
    <n v="1"/>
    <n v="1"/>
    <n v="1"/>
    <n v="1"/>
    <n v="1"/>
    <n v="1"/>
    <n v="1"/>
    <n v="1"/>
    <n v="1"/>
    <n v="1"/>
    <n v="1"/>
    <n v="1"/>
    <m/>
  </r>
  <r>
    <n v="537"/>
    <x v="2"/>
    <s v="Private"/>
    <s v="Hotel"/>
    <s v="Yes"/>
    <s v="Below 100"/>
    <s v="1000-5000"/>
    <s v="Yes"/>
    <s v="No"/>
    <n v="1"/>
    <n v="1"/>
    <n v="1"/>
    <n v="1"/>
    <n v="1"/>
    <n v="1"/>
    <n v="1"/>
    <n v="1"/>
    <n v="1"/>
    <n v="1"/>
    <n v="1"/>
    <n v="1"/>
    <n v="1"/>
    <m/>
  </r>
  <r>
    <n v="538"/>
    <x v="2"/>
    <s v="Private"/>
    <s v="Hotel"/>
    <s v="Yes"/>
    <s v="Below 100"/>
    <s v="Above 5000"/>
    <s v="No"/>
    <s v="Yes"/>
    <n v="1"/>
    <n v="1"/>
    <n v="1"/>
    <n v="1"/>
    <n v="1"/>
    <n v="1"/>
    <n v="1"/>
    <n v="1"/>
    <n v="1"/>
    <n v="1"/>
    <n v="1"/>
    <n v="1"/>
    <n v="1"/>
    <m/>
  </r>
  <r>
    <n v="539"/>
    <x v="2"/>
    <s v="Private"/>
    <s v="Sport Centre"/>
    <s v="Yes"/>
    <s v="100-1000"/>
    <s v="Below 1000"/>
    <s v="No"/>
    <s v="No"/>
    <n v="1"/>
    <n v="1"/>
    <n v="1"/>
    <n v="1"/>
    <n v="1"/>
    <n v="1"/>
    <n v="1"/>
    <n v="1"/>
    <n v="1"/>
    <n v="1"/>
    <n v="1"/>
    <n v="1"/>
    <n v="1"/>
    <m/>
  </r>
  <r>
    <n v="540"/>
    <x v="2"/>
    <s v="Private"/>
    <s v="Office"/>
    <s v="No"/>
    <s v="Below 100"/>
    <s v="Below 1000"/>
    <s v="No"/>
    <s v="Yes"/>
    <n v="1"/>
    <n v="1"/>
    <n v="1"/>
    <n v="1"/>
    <n v="1"/>
    <n v="1"/>
    <n v="1"/>
    <n v="1"/>
    <n v="1"/>
    <n v="1"/>
    <n v="1"/>
    <n v="1"/>
    <n v="1"/>
    <m/>
  </r>
  <r>
    <n v="541"/>
    <x v="2"/>
    <s v="Public"/>
    <s v="Office"/>
    <s v="No"/>
    <s v="Below 100"/>
    <s v="Below 1000"/>
    <s v="No"/>
    <s v="Yes"/>
    <n v="1"/>
    <n v="1"/>
    <m/>
    <n v="1"/>
    <n v="1"/>
    <n v="1"/>
    <n v="1"/>
    <n v="1"/>
    <n v="1"/>
    <n v="1"/>
    <n v="1"/>
    <n v="1"/>
    <n v="1"/>
    <m/>
  </r>
  <r>
    <n v="542"/>
    <x v="2"/>
    <s v="Public"/>
    <s v="Health Centre"/>
    <s v="No"/>
    <s v="Below 100"/>
    <s v="1000-5000"/>
    <s v="No"/>
    <s v="Yes"/>
    <n v="1"/>
    <n v="1"/>
    <n v="1"/>
    <n v="1"/>
    <n v="1"/>
    <n v="1"/>
    <n v="1"/>
    <n v="1"/>
    <n v="1"/>
    <n v="1"/>
    <n v="1"/>
    <n v="1"/>
    <n v="1"/>
    <m/>
  </r>
  <r>
    <n v="543"/>
    <x v="2"/>
    <s v="Private"/>
    <s v="Hotel"/>
    <s v="Yes"/>
    <s v="Below 100"/>
    <s v="1000-5000"/>
    <s v="No"/>
    <s v="Yes"/>
    <n v="1"/>
    <n v="1"/>
    <n v="1"/>
    <n v="1"/>
    <n v="1"/>
    <m/>
    <n v="1"/>
    <n v="1"/>
    <n v="1"/>
    <n v="1"/>
    <n v="1"/>
    <n v="1"/>
    <n v="1"/>
    <m/>
  </r>
  <r>
    <n v="544"/>
    <x v="2"/>
    <s v="Private"/>
    <s v="Hotel"/>
    <s v="Yes"/>
    <s v="Below 100"/>
    <s v="Above 5000"/>
    <s v="Yes"/>
    <s v="No"/>
    <n v="1"/>
    <n v="1"/>
    <n v="1"/>
    <n v="1"/>
    <n v="1"/>
    <n v="1"/>
    <n v="1"/>
    <n v="1"/>
    <n v="1"/>
    <n v="1"/>
    <n v="1"/>
    <n v="1"/>
    <n v="1"/>
    <m/>
  </r>
  <r>
    <n v="545"/>
    <x v="2"/>
    <s v="Private"/>
    <s v="Hotel"/>
    <s v="Yes"/>
    <s v="Below 100"/>
    <s v="1000-5000"/>
    <s v="No"/>
    <s v="No"/>
    <n v="1"/>
    <n v="1"/>
    <n v="1"/>
    <n v="1"/>
    <n v="1"/>
    <m/>
    <n v="1"/>
    <n v="1"/>
    <n v="1"/>
    <n v="1"/>
    <n v="1"/>
    <n v="1"/>
    <n v="1"/>
    <m/>
  </r>
  <r>
    <n v="546"/>
    <x v="2"/>
    <s v="Private"/>
    <s v="Hotel"/>
    <s v="Yes"/>
    <s v="DK/DA"/>
    <s v="DK/DA"/>
    <s v="No"/>
    <s v="No"/>
    <n v="1"/>
    <n v="1"/>
    <n v="1"/>
    <n v="1"/>
    <n v="1"/>
    <n v="1"/>
    <n v="1"/>
    <n v="1"/>
    <n v="1"/>
    <n v="1"/>
    <n v="1"/>
    <n v="1"/>
    <n v="1"/>
    <m/>
  </r>
  <r>
    <n v="547"/>
    <x v="2"/>
    <s v="Private"/>
    <s v="Hotel"/>
    <s v="Yes"/>
    <s v="Below 100"/>
    <s v="Above 5000"/>
    <s v="No"/>
    <s v="No"/>
    <n v="1"/>
    <n v="1"/>
    <n v="1"/>
    <n v="1"/>
    <n v="1"/>
    <m/>
    <n v="1"/>
    <n v="1"/>
    <n v="1"/>
    <n v="1"/>
    <n v="1"/>
    <n v="1"/>
    <n v="1"/>
    <m/>
  </r>
  <r>
    <n v="548"/>
    <x v="2"/>
    <s v="Private"/>
    <s v="Hotel"/>
    <s v="Yes"/>
    <s v="Below 100"/>
    <s v="1000-5000"/>
    <s v="No"/>
    <s v="No"/>
    <n v="1"/>
    <n v="1"/>
    <n v="1"/>
    <n v="1"/>
    <n v="1"/>
    <n v="1"/>
    <n v="1"/>
    <n v="1"/>
    <n v="1"/>
    <n v="1"/>
    <n v="1"/>
    <n v="1"/>
    <n v="1"/>
    <m/>
  </r>
  <r>
    <n v="549"/>
    <x v="2"/>
    <s v="Private"/>
    <s v="Hotel"/>
    <s v="Yes"/>
    <s v="Below 100"/>
    <s v="Below 1000"/>
    <s v="No"/>
    <s v="Yes"/>
    <n v="1"/>
    <n v="1"/>
    <n v="1"/>
    <n v="1"/>
    <n v="1"/>
    <n v="1"/>
    <n v="1"/>
    <n v="1"/>
    <n v="1"/>
    <n v="1"/>
    <n v="1"/>
    <n v="1"/>
    <n v="1"/>
    <m/>
  </r>
  <r>
    <n v="550"/>
    <x v="2"/>
    <s v="Private"/>
    <s v="Hotel"/>
    <s v="No"/>
    <s v="100-1000"/>
    <s v="Above 5000"/>
    <s v="No"/>
    <s v="No"/>
    <n v="1"/>
    <n v="1"/>
    <n v="1"/>
    <n v="1"/>
    <n v="1"/>
    <n v="1"/>
    <n v="1"/>
    <n v="1"/>
    <n v="1"/>
    <n v="1"/>
    <n v="1"/>
    <n v="1"/>
    <n v="1"/>
    <m/>
  </r>
  <r>
    <n v="551"/>
    <x v="2"/>
    <s v="Private"/>
    <s v="Hotel"/>
    <s v="Yes"/>
    <s v="Below 100"/>
    <s v="1000-5000"/>
    <s v="No"/>
    <s v="No"/>
    <n v="1"/>
    <n v="1"/>
    <n v="1"/>
    <n v="1"/>
    <n v="1"/>
    <n v="1"/>
    <m/>
    <n v="1"/>
    <n v="1"/>
    <n v="1"/>
    <n v="1"/>
    <n v="1"/>
    <n v="1"/>
    <m/>
  </r>
  <r>
    <n v="552"/>
    <x v="2"/>
    <s v="Private"/>
    <s v="Commerce"/>
    <s v="No"/>
    <s v="Below 100"/>
    <s v="Above 5000"/>
    <s v="Yes"/>
    <s v="No"/>
    <n v="1"/>
    <n v="1"/>
    <n v="1"/>
    <n v="1"/>
    <n v="1"/>
    <n v="1"/>
    <n v="1"/>
    <n v="1"/>
    <n v="1"/>
    <n v="1"/>
    <n v="1"/>
    <n v="1"/>
    <n v="1"/>
    <m/>
  </r>
  <r>
    <n v="553"/>
    <x v="2"/>
    <s v="Public"/>
    <s v="Office"/>
    <s v="No"/>
    <s v="Below 100"/>
    <s v="Below 1000"/>
    <s v="No"/>
    <s v="No"/>
    <n v="1"/>
    <n v="1"/>
    <n v="1"/>
    <n v="1"/>
    <n v="1"/>
    <n v="1"/>
    <n v="1"/>
    <n v="1"/>
    <n v="1"/>
    <n v="1"/>
    <n v="1"/>
    <n v="1"/>
    <n v="1"/>
    <m/>
  </r>
  <r>
    <n v="554"/>
    <x v="2"/>
    <s v="Public"/>
    <s v="Office"/>
    <s v="No"/>
    <s v="Below 100"/>
    <s v="Below 1000"/>
    <s v="No"/>
    <s v="Yes"/>
    <n v="1"/>
    <n v="1"/>
    <n v="1"/>
    <n v="1"/>
    <n v="1"/>
    <n v="1"/>
    <n v="1"/>
    <n v="1"/>
    <n v="1"/>
    <n v="1"/>
    <n v="1"/>
    <n v="1"/>
    <n v="1"/>
    <m/>
  </r>
  <r>
    <n v="555"/>
    <x v="2"/>
    <s v="Public"/>
    <s v="Office"/>
    <s v="No"/>
    <s v="Below 100"/>
    <s v="Below 1000"/>
    <s v="Yes"/>
    <s v="No"/>
    <n v="1"/>
    <n v="1"/>
    <n v="1"/>
    <n v="1"/>
    <n v="1"/>
    <m/>
    <n v="1"/>
    <n v="1"/>
    <n v="1"/>
    <n v="1"/>
    <n v="1"/>
    <n v="1"/>
    <n v="1"/>
    <m/>
  </r>
  <r>
    <n v="556"/>
    <x v="2"/>
    <s v="Public"/>
    <s v="Office"/>
    <s v="No"/>
    <s v="Below 100"/>
    <s v="Below 1000"/>
    <s v="No"/>
    <s v="No"/>
    <n v="1"/>
    <n v="1"/>
    <n v="1"/>
    <n v="1"/>
    <n v="1"/>
    <n v="1"/>
    <n v="1"/>
    <n v="1"/>
    <n v="1"/>
    <n v="1"/>
    <n v="1"/>
    <n v="1"/>
    <n v="1"/>
    <m/>
  </r>
  <r>
    <n v="557"/>
    <x v="2"/>
    <s v="Private"/>
    <s v="Commerce"/>
    <s v="No"/>
    <s v="Below 100"/>
    <s v="Below 1000"/>
    <s v="No"/>
    <s v="Yes"/>
    <n v="1"/>
    <n v="1"/>
    <n v="1"/>
    <n v="1"/>
    <n v="1"/>
    <n v="1"/>
    <n v="1"/>
    <n v="1"/>
    <n v="1"/>
    <n v="1"/>
    <n v="1"/>
    <n v="1"/>
    <n v="1"/>
    <m/>
  </r>
  <r>
    <n v="558"/>
    <x v="2"/>
    <s v="Public"/>
    <s v="Health Centre"/>
    <s v="No"/>
    <s v="Below 100"/>
    <s v="1000-5000"/>
    <s v="No"/>
    <s v="No"/>
    <n v="1"/>
    <n v="1"/>
    <n v="1"/>
    <n v="1"/>
    <n v="1"/>
    <m/>
    <n v="1"/>
    <n v="1"/>
    <n v="1"/>
    <n v="1"/>
    <n v="1"/>
    <n v="1"/>
    <n v="1"/>
    <m/>
  </r>
  <r>
    <n v="559"/>
    <x v="2"/>
    <s v="Public"/>
    <s v="Health Centre"/>
    <s v="No"/>
    <s v="Below 100"/>
    <s v="1000-5000"/>
    <s v="No"/>
    <s v="No"/>
    <n v="1"/>
    <n v="1"/>
    <m/>
    <n v="1"/>
    <n v="1"/>
    <n v="1"/>
    <n v="1"/>
    <n v="1"/>
    <n v="1"/>
    <n v="1"/>
    <n v="1"/>
    <n v="1"/>
    <n v="1"/>
    <m/>
  </r>
  <r>
    <n v="560"/>
    <x v="2"/>
    <s v="Private"/>
    <s v="Hotel"/>
    <s v="No"/>
    <s v="100-1000"/>
    <s v="Above 5000"/>
    <s v="No"/>
    <s v="No"/>
    <n v="1"/>
    <n v="1"/>
    <n v="1"/>
    <n v="1"/>
    <n v="1"/>
    <m/>
    <n v="1"/>
    <n v="1"/>
    <n v="1"/>
    <n v="1"/>
    <n v="1"/>
    <n v="1"/>
    <n v="1"/>
    <m/>
  </r>
  <r>
    <n v="561"/>
    <x v="2"/>
    <s v="Private"/>
    <s v="Hotel"/>
    <s v="Yes"/>
    <s v="Below 100"/>
    <s v="1000-5000"/>
    <s v="No"/>
    <s v="No"/>
    <n v="1"/>
    <n v="1"/>
    <n v="1"/>
    <n v="1"/>
    <n v="1"/>
    <n v="1"/>
    <n v="1"/>
    <n v="1"/>
    <n v="1"/>
    <n v="1"/>
    <n v="1"/>
    <n v="1"/>
    <n v="1"/>
    <m/>
  </r>
  <r>
    <n v="562"/>
    <x v="2"/>
    <s v="Private"/>
    <s v="Hotel"/>
    <s v="Yes"/>
    <s v="DK/DA"/>
    <s v="Above 5000"/>
    <s v="Yes"/>
    <s v="Yes"/>
    <n v="1"/>
    <m/>
    <m/>
    <m/>
    <m/>
    <m/>
    <n v="1"/>
    <n v="1"/>
    <n v="1"/>
    <n v="1"/>
    <n v="1"/>
    <n v="1"/>
    <n v="1"/>
    <m/>
  </r>
  <r>
    <n v="563"/>
    <x v="2"/>
    <s v="Private"/>
    <s v="Hotel"/>
    <s v="Yes"/>
    <s v="Below 100"/>
    <s v="Above 5000"/>
    <s v="No"/>
    <s v="No"/>
    <n v="1"/>
    <n v="1"/>
    <n v="1"/>
    <n v="1"/>
    <n v="1"/>
    <m/>
    <n v="1"/>
    <n v="1"/>
    <n v="1"/>
    <n v="1"/>
    <n v="1"/>
    <n v="1"/>
    <n v="1"/>
    <m/>
  </r>
  <r>
    <n v="564"/>
    <x v="2"/>
    <s v="Private"/>
    <s v="Hotel"/>
    <s v="Yes"/>
    <s v="Below 100"/>
    <s v="Above 5000"/>
    <s v="No"/>
    <s v="No"/>
    <n v="1"/>
    <n v="1"/>
    <n v="1"/>
    <n v="1"/>
    <m/>
    <n v="1"/>
    <n v="1"/>
    <n v="1"/>
    <n v="1"/>
    <n v="1"/>
    <n v="1"/>
    <n v="1"/>
    <n v="1"/>
    <m/>
  </r>
  <r>
    <n v="565"/>
    <x v="2"/>
    <s v="Private"/>
    <s v="Office"/>
    <s v="No"/>
    <s v="Below 100"/>
    <s v="Below 1000"/>
    <s v="No"/>
    <s v="Yes"/>
    <n v="1"/>
    <n v="1"/>
    <n v="1"/>
    <n v="1"/>
    <n v="1"/>
    <n v="1"/>
    <n v="1"/>
    <n v="1"/>
    <n v="1"/>
    <n v="1"/>
    <n v="1"/>
    <n v="1"/>
    <n v="1"/>
    <m/>
  </r>
  <r>
    <n v="566"/>
    <x v="2"/>
    <s v="Public"/>
    <s v="Office"/>
    <s v="No"/>
    <s v="100-1000"/>
    <s v="DK/DA"/>
    <s v="No"/>
    <s v="No"/>
    <n v="1"/>
    <n v="1"/>
    <m/>
    <n v="1"/>
    <n v="1"/>
    <n v="1"/>
    <n v="1"/>
    <n v="1"/>
    <n v="1"/>
    <n v="1"/>
    <n v="1"/>
    <n v="1"/>
    <m/>
    <m/>
  </r>
  <r>
    <n v="567"/>
    <x v="2"/>
    <s v="Private"/>
    <s v="Office"/>
    <s v="No"/>
    <s v="Below 100"/>
    <s v="Below 1000"/>
    <s v="No"/>
    <s v="Yes"/>
    <n v="1"/>
    <n v="1"/>
    <n v="1"/>
    <n v="1"/>
    <m/>
    <n v="1"/>
    <n v="1"/>
    <n v="1"/>
    <n v="1"/>
    <n v="1"/>
    <n v="1"/>
    <n v="1"/>
    <n v="1"/>
    <m/>
  </r>
  <r>
    <n v="568"/>
    <x v="2"/>
    <s v="Private"/>
    <s v="Office"/>
    <s v="No"/>
    <s v="Below 100"/>
    <s v="Below 1000"/>
    <s v="No"/>
    <s v="No"/>
    <n v="1"/>
    <n v="1"/>
    <n v="1"/>
    <n v="1"/>
    <n v="1"/>
    <n v="1"/>
    <n v="1"/>
    <n v="1"/>
    <n v="1"/>
    <n v="1"/>
    <n v="1"/>
    <m/>
    <n v="1"/>
    <m/>
  </r>
  <r>
    <n v="569"/>
    <x v="2"/>
    <s v="Private"/>
    <s v="Office"/>
    <s v="No"/>
    <s v="Below 100"/>
    <s v="Below 1000"/>
    <s v="No"/>
    <s v="Yes"/>
    <n v="1"/>
    <n v="1"/>
    <n v="1"/>
    <n v="1"/>
    <n v="1"/>
    <n v="1"/>
    <n v="1"/>
    <n v="1"/>
    <n v="1"/>
    <n v="1"/>
    <n v="1"/>
    <n v="1"/>
    <n v="1"/>
    <m/>
  </r>
  <r>
    <n v="570"/>
    <x v="2"/>
    <s v="Private"/>
    <s v="Office"/>
    <s v="No"/>
    <s v="Below 100"/>
    <s v="DK/DA"/>
    <s v="No"/>
    <s v="No"/>
    <n v="1"/>
    <n v="1"/>
    <n v="1"/>
    <n v="1"/>
    <n v="1"/>
    <m/>
    <n v="1"/>
    <n v="1"/>
    <n v="1"/>
    <n v="1"/>
    <n v="1"/>
    <n v="1"/>
    <n v="1"/>
    <m/>
  </r>
  <r>
    <n v="571"/>
    <x v="2"/>
    <s v="Private"/>
    <s v="Commerce"/>
    <s v="No"/>
    <s v="100-1000"/>
    <s v="Above 5000"/>
    <s v="Yes"/>
    <s v="Yes"/>
    <n v="1"/>
    <n v="1"/>
    <n v="1"/>
    <m/>
    <n v="1"/>
    <m/>
    <m/>
    <n v="1"/>
    <m/>
    <n v="1"/>
    <n v="1"/>
    <m/>
    <n v="1"/>
    <m/>
  </r>
  <r>
    <n v="572"/>
    <x v="2"/>
    <s v="Private"/>
    <s v="Hotel"/>
    <s v="Yes"/>
    <s v="Below 100"/>
    <s v="1000-5000"/>
    <s v="No"/>
    <s v="Yes"/>
    <n v="1"/>
    <n v="1"/>
    <n v="1"/>
    <n v="1"/>
    <n v="1"/>
    <n v="1"/>
    <n v="1"/>
    <n v="1"/>
    <n v="1"/>
    <n v="1"/>
    <n v="1"/>
    <n v="1"/>
    <n v="1"/>
    <m/>
  </r>
  <r>
    <n v="573"/>
    <x v="2"/>
    <s v="Private"/>
    <s v="Hotel"/>
    <s v="Yes"/>
    <s v="Below 100"/>
    <s v="Above 5000"/>
    <s v="No"/>
    <s v="No"/>
    <n v="1"/>
    <n v="1"/>
    <n v="1"/>
    <n v="1"/>
    <n v="1"/>
    <n v="1"/>
    <n v="1"/>
    <n v="1"/>
    <n v="1"/>
    <n v="1"/>
    <n v="1"/>
    <n v="1"/>
    <n v="1"/>
    <m/>
  </r>
  <r>
    <n v="574"/>
    <x v="2"/>
    <s v="Public"/>
    <s v="Education Centre"/>
    <s v="No"/>
    <s v="Above 1000"/>
    <s v="Above 5000"/>
    <s v="No"/>
    <s v="No"/>
    <n v="1"/>
    <n v="1"/>
    <m/>
    <n v="1"/>
    <n v="1"/>
    <m/>
    <n v="1"/>
    <n v="1"/>
    <n v="1"/>
    <n v="1"/>
    <n v="1"/>
    <n v="1"/>
    <n v="1"/>
    <m/>
  </r>
  <r>
    <n v="575"/>
    <x v="2"/>
    <s v="Private"/>
    <s v="Education Centre"/>
    <s v="No"/>
    <s v="100-1000"/>
    <s v="1000-5000"/>
    <s v="Yes"/>
    <s v="No"/>
    <n v="1"/>
    <n v="1"/>
    <n v="1"/>
    <n v="1"/>
    <n v="1"/>
    <n v="1"/>
    <n v="1"/>
    <n v="1"/>
    <n v="1"/>
    <n v="1"/>
    <n v="1"/>
    <n v="1"/>
    <n v="1"/>
    <m/>
  </r>
  <r>
    <n v="576"/>
    <x v="2"/>
    <s v="Private"/>
    <s v="Sport Centre"/>
    <s v="No"/>
    <s v="100-1000"/>
    <s v="1000-5000"/>
    <s v="No"/>
    <s v="Yes"/>
    <n v="1"/>
    <n v="1"/>
    <n v="1"/>
    <n v="1"/>
    <n v="1"/>
    <n v="1"/>
    <n v="1"/>
    <n v="1"/>
    <n v="1"/>
    <n v="1"/>
    <n v="1"/>
    <n v="1"/>
    <n v="1"/>
    <m/>
  </r>
  <r>
    <n v="577"/>
    <x v="2"/>
    <s v="Private"/>
    <s v="Office"/>
    <s v="No"/>
    <s v="Below 100"/>
    <s v="Below 1000"/>
    <s v="No"/>
    <s v="No"/>
    <n v="1"/>
    <n v="1"/>
    <n v="1"/>
    <n v="1"/>
    <n v="1"/>
    <n v="1"/>
    <n v="1"/>
    <n v="1"/>
    <n v="1"/>
    <n v="1"/>
    <n v="1"/>
    <n v="1"/>
    <n v="1"/>
    <m/>
  </r>
  <r>
    <n v="578"/>
    <x v="2"/>
    <s v="Public"/>
    <s v="Office"/>
    <s v="No"/>
    <s v="Below 100"/>
    <s v="Below 1000"/>
    <s v="No"/>
    <s v="No"/>
    <n v="1"/>
    <n v="1"/>
    <n v="1"/>
    <n v="1"/>
    <n v="1"/>
    <m/>
    <n v="1"/>
    <n v="1"/>
    <n v="1"/>
    <n v="1"/>
    <n v="1"/>
    <n v="1"/>
    <n v="1"/>
    <m/>
  </r>
  <r>
    <n v="579"/>
    <x v="2"/>
    <s v="Public"/>
    <s v="Office"/>
    <s v="No"/>
    <s v="Below 100"/>
    <s v="Below 1000"/>
    <s v="No"/>
    <s v="Yes"/>
    <n v="1"/>
    <n v="1"/>
    <n v="1"/>
    <n v="1"/>
    <n v="1"/>
    <n v="1"/>
    <n v="1"/>
    <n v="1"/>
    <n v="1"/>
    <n v="1"/>
    <n v="1"/>
    <n v="1"/>
    <n v="1"/>
    <m/>
  </r>
  <r>
    <n v="580"/>
    <x v="2"/>
    <s v="Public"/>
    <s v="Office"/>
    <s v="No"/>
    <s v="Below 100"/>
    <s v="Below 1000"/>
    <s v="No"/>
    <s v="Yes"/>
    <n v="1"/>
    <n v="1"/>
    <n v="1"/>
    <n v="1"/>
    <n v="1"/>
    <m/>
    <n v="1"/>
    <n v="1"/>
    <n v="1"/>
    <n v="1"/>
    <n v="1"/>
    <n v="1"/>
    <n v="1"/>
    <m/>
  </r>
  <r>
    <n v="581"/>
    <x v="2"/>
    <s v="Private"/>
    <s v="Commerce"/>
    <s v="No"/>
    <s v="DK/DA"/>
    <s v="DK/DA"/>
    <s v="No"/>
    <s v="Yes"/>
    <n v="1"/>
    <n v="1"/>
    <n v="1"/>
    <n v="1"/>
    <n v="1"/>
    <n v="1"/>
    <n v="1"/>
    <n v="1"/>
    <n v="1"/>
    <n v="1"/>
    <n v="1"/>
    <n v="1"/>
    <n v="1"/>
    <m/>
  </r>
  <r>
    <n v="582"/>
    <x v="3"/>
    <s v="Private"/>
    <s v="Sport Centre"/>
    <s v="Yes"/>
    <s v="DK/DA"/>
    <s v="Above 5000"/>
    <s v="No"/>
    <s v="No"/>
    <n v="1"/>
    <n v="1"/>
    <m/>
    <n v="1"/>
    <n v="1"/>
    <m/>
    <n v="1"/>
    <n v="1"/>
    <n v="1"/>
    <m/>
    <n v="1"/>
    <m/>
    <m/>
    <m/>
  </r>
  <r>
    <n v="583"/>
    <x v="3"/>
    <s v="Public"/>
    <s v="Sport Centre"/>
    <s v="Yes"/>
    <s v="DK/DA"/>
    <s v="Below 1000"/>
    <s v="No"/>
    <s v="No"/>
    <n v="1"/>
    <n v="1"/>
    <n v="1"/>
    <n v="1"/>
    <n v="1"/>
    <m/>
    <n v="1"/>
    <n v="1"/>
    <n v="1"/>
    <n v="1"/>
    <n v="1"/>
    <n v="1"/>
    <m/>
    <m/>
  </r>
  <r>
    <n v="584"/>
    <x v="3"/>
    <s v="Public"/>
    <s v="Sport Centre"/>
    <s v="Yes"/>
    <s v="DK/DA"/>
    <s v="1000-5000"/>
    <s v="No"/>
    <s v="DK/DA"/>
    <n v="1"/>
    <n v="1"/>
    <s v="-"/>
    <n v="1"/>
    <n v="1"/>
    <n v="1"/>
    <n v="1"/>
    <n v="1"/>
    <n v="1"/>
    <n v="1"/>
    <n v="1"/>
    <n v="1"/>
    <n v="1"/>
    <m/>
  </r>
  <r>
    <n v="585"/>
    <x v="3"/>
    <s v="Public"/>
    <s v="Sport Centre"/>
    <s v="Yes"/>
    <s v="DK/DA"/>
    <s v="1000-5000"/>
    <s v="No"/>
    <s v="Yes"/>
    <n v="1"/>
    <n v="1"/>
    <n v="1"/>
    <n v="1"/>
    <n v="1"/>
    <m/>
    <n v="1"/>
    <n v="1"/>
    <m/>
    <n v="1"/>
    <n v="1"/>
    <n v="1"/>
    <m/>
    <m/>
  </r>
  <r>
    <n v="586"/>
    <x v="3"/>
    <s v="Public"/>
    <s v="Sport Centre"/>
    <s v="No"/>
    <s v="DK/DA"/>
    <s v="Above 5000"/>
    <s v="No"/>
    <s v="No"/>
    <n v="1"/>
    <n v="1"/>
    <n v="1"/>
    <n v="1"/>
    <n v="1"/>
    <m/>
    <n v="1"/>
    <n v="1"/>
    <n v="1"/>
    <n v="1"/>
    <n v="1"/>
    <n v="1"/>
    <m/>
    <m/>
  </r>
  <r>
    <n v="587"/>
    <x v="3"/>
    <s v="Public"/>
    <s v="Sport Centre"/>
    <s v="Yes"/>
    <s v="DK/DA"/>
    <s v="DK/DA"/>
    <s v="No"/>
    <s v="No"/>
    <n v="1"/>
    <n v="1"/>
    <n v="1"/>
    <n v="1"/>
    <n v="1"/>
    <m/>
    <n v="1"/>
    <n v="1"/>
    <n v="1"/>
    <n v="1"/>
    <n v="1"/>
    <n v="1"/>
    <m/>
    <m/>
  </r>
  <r>
    <n v="588"/>
    <x v="3"/>
    <s v="Public"/>
    <s v="Sport Centre"/>
    <s v="Yes"/>
    <s v="DK/DA"/>
    <s v="DK/DA"/>
    <s v="No"/>
    <s v="No"/>
    <n v="1"/>
    <n v="1"/>
    <n v="1"/>
    <n v="1"/>
    <n v="1"/>
    <m/>
    <n v="1"/>
    <n v="1"/>
    <n v="1"/>
    <n v="1"/>
    <n v="1"/>
    <n v="1"/>
    <m/>
    <m/>
  </r>
  <r>
    <n v="589"/>
    <x v="3"/>
    <s v="Public"/>
    <s v="Health Centre"/>
    <s v="No"/>
    <s v="Below 100"/>
    <s v="DK/DA"/>
    <s v="No"/>
    <s v="DK/DA"/>
    <n v="1"/>
    <n v="1"/>
    <n v="1"/>
    <n v="1"/>
    <n v="1"/>
    <m/>
    <n v="1"/>
    <n v="1"/>
    <n v="1"/>
    <n v="1"/>
    <n v="1"/>
    <n v="1"/>
    <m/>
    <m/>
  </r>
  <r>
    <n v="590"/>
    <x v="3"/>
    <s v="Public"/>
    <s v="Health Centre"/>
    <s v="No"/>
    <s v="Below 100"/>
    <s v="DK/DA"/>
    <s v="No"/>
    <s v="DK/DA"/>
    <n v="1"/>
    <n v="1"/>
    <n v="1"/>
    <n v="1"/>
    <n v="1"/>
    <m/>
    <n v="1"/>
    <n v="1"/>
    <n v="1"/>
    <n v="1"/>
    <n v="1"/>
    <n v="1"/>
    <m/>
    <m/>
  </r>
  <r>
    <n v="591"/>
    <x v="3"/>
    <s v="Public"/>
    <s v="Health Centre"/>
    <s v="Yes"/>
    <s v="100-1000"/>
    <s v="1000-5000"/>
    <s v="Yes"/>
    <s v="Yes"/>
    <n v="1"/>
    <n v="1"/>
    <n v="1"/>
    <m/>
    <n v="1"/>
    <n v="1"/>
    <m/>
    <n v="1"/>
    <n v="1"/>
    <n v="1"/>
    <n v="1"/>
    <n v="1"/>
    <m/>
    <m/>
  </r>
  <r>
    <n v="592"/>
    <x v="3"/>
    <s v="Public"/>
    <s v="Sport Centre"/>
    <s v="Yes"/>
    <s v="Above 1000"/>
    <s v="DK/DA"/>
    <s v="No"/>
    <s v="No"/>
    <n v="1"/>
    <n v="1"/>
    <m/>
    <n v="1"/>
    <m/>
    <n v="1"/>
    <n v="1"/>
    <n v="1"/>
    <n v="1"/>
    <m/>
    <n v="1"/>
    <m/>
    <m/>
    <m/>
  </r>
  <r>
    <n v="593"/>
    <x v="3"/>
    <s v="Public"/>
    <s v="Sport Centre"/>
    <s v="Yes"/>
    <s v="100-1000"/>
    <s v="1000-5000"/>
    <s v="No"/>
    <s v="No"/>
    <n v="1"/>
    <n v="1"/>
    <n v="1"/>
    <n v="1"/>
    <n v="1"/>
    <n v="1"/>
    <n v="1"/>
    <n v="1"/>
    <n v="1"/>
    <n v="1"/>
    <n v="1"/>
    <n v="1"/>
    <n v="1"/>
    <m/>
  </r>
  <r>
    <n v="594"/>
    <x v="3"/>
    <s v="Public"/>
    <s v="Sport Centre"/>
    <s v="No"/>
    <s v="100-1000"/>
    <s v="Below 1000"/>
    <s v="No"/>
    <s v="No"/>
    <n v="1"/>
    <n v="1"/>
    <n v="1"/>
    <n v="1"/>
    <n v="1"/>
    <n v="1"/>
    <n v="1"/>
    <n v="1"/>
    <m/>
    <m/>
    <n v="1"/>
    <n v="1"/>
    <m/>
    <m/>
  </r>
  <r>
    <n v="595"/>
    <x v="3"/>
    <s v="Public"/>
    <s v="Sport Centre"/>
    <s v="Yes"/>
    <s v="DK/DA"/>
    <s v="1000-5000"/>
    <s v="No"/>
    <s v="Yes"/>
    <s v="-"/>
    <m/>
    <s v="-"/>
    <n v="1"/>
    <n v="1"/>
    <n v="1"/>
    <m/>
    <n v="1"/>
    <n v="1"/>
    <n v="1"/>
    <n v="1"/>
    <n v="1"/>
    <m/>
    <m/>
  </r>
  <r>
    <n v="596"/>
    <x v="3"/>
    <s v="Public"/>
    <s v="Sport Centre"/>
    <s v="No"/>
    <s v="100-1000"/>
    <s v="DK/DA"/>
    <s v="Yes"/>
    <s v="Yes"/>
    <n v="1"/>
    <n v="1"/>
    <n v="1"/>
    <n v="1"/>
    <n v="1"/>
    <n v="1"/>
    <s v="-"/>
    <n v="1"/>
    <n v="1"/>
    <n v="1"/>
    <n v="1"/>
    <n v="1"/>
    <m/>
    <m/>
  </r>
  <r>
    <n v="597"/>
    <x v="3"/>
    <s v="Public"/>
    <s v="Sport Centre"/>
    <s v="No"/>
    <s v="100-1000"/>
    <s v="DK/DA"/>
    <s v="Yes"/>
    <s v="Yes"/>
    <n v="1"/>
    <n v="1"/>
    <n v="1"/>
    <n v="1"/>
    <n v="1"/>
    <m/>
    <m/>
    <n v="1"/>
    <n v="1"/>
    <m/>
    <n v="1"/>
    <m/>
    <m/>
    <m/>
  </r>
  <r>
    <n v="598"/>
    <x v="3"/>
    <s v="Public"/>
    <s v="Sport Centre"/>
    <s v="No"/>
    <s v="100-1000"/>
    <s v="Below 1000"/>
    <s v="No"/>
    <s v="No"/>
    <n v="1"/>
    <n v="1"/>
    <n v="1"/>
    <n v="1"/>
    <n v="1"/>
    <n v="1"/>
    <n v="1"/>
    <n v="1"/>
    <n v="1"/>
    <n v="1"/>
    <n v="1"/>
    <n v="1"/>
    <n v="1"/>
    <m/>
  </r>
  <r>
    <n v="599"/>
    <x v="3"/>
    <s v="Public"/>
    <s v="Health Centre"/>
    <s v="No"/>
    <s v="DK/DA"/>
    <s v="DK/DA"/>
    <s v="No"/>
    <s v="No"/>
    <n v="1"/>
    <n v="1"/>
    <n v="1"/>
    <n v="1"/>
    <n v="1"/>
    <n v="1"/>
    <n v="1"/>
    <n v="1"/>
    <n v="1"/>
    <n v="1"/>
    <n v="1"/>
    <n v="1"/>
    <m/>
    <m/>
  </r>
  <r>
    <n v="600"/>
    <x v="3"/>
    <s v="Public"/>
    <s v="Health Centre"/>
    <s v="No"/>
    <s v="DK/DA"/>
    <s v="Below 1000"/>
    <s v="No"/>
    <s v="No"/>
    <n v="1"/>
    <n v="1"/>
    <n v="1"/>
    <n v="1"/>
    <n v="1"/>
    <n v="1"/>
    <m/>
    <n v="1"/>
    <m/>
    <n v="1"/>
    <n v="1"/>
    <n v="1"/>
    <m/>
    <m/>
  </r>
  <r>
    <n v="601"/>
    <x v="3"/>
    <s v="Private"/>
    <s v="Commerce"/>
    <s v="No"/>
    <s v="Above 1000"/>
    <s v="Above 5000"/>
    <s v="No"/>
    <s v="Yes"/>
    <n v="1"/>
    <n v="1"/>
    <n v="1"/>
    <n v="1"/>
    <n v="1"/>
    <n v="1"/>
    <n v="1"/>
    <n v="1"/>
    <n v="1"/>
    <n v="1"/>
    <n v="1"/>
    <n v="1"/>
    <n v="1"/>
    <m/>
  </r>
  <r>
    <n v="602"/>
    <x v="3"/>
    <s v="Private"/>
    <s v="Commerce"/>
    <s v="No"/>
    <s v="DK/DA"/>
    <s v="Above 5000"/>
    <s v="Yes"/>
    <s v="Yes"/>
    <s v="-"/>
    <s v="-"/>
    <s v="-"/>
    <s v="-"/>
    <s v="-"/>
    <s v="-"/>
    <s v="-"/>
    <s v="-"/>
    <s v="-"/>
    <s v="-"/>
    <s v="-"/>
    <s v="-"/>
    <s v="-"/>
    <m/>
  </r>
  <r>
    <n v="603"/>
    <x v="3"/>
    <s v="Public"/>
    <s v="Commerce"/>
    <s v="No"/>
    <s v="Above 1000"/>
    <s v="Above 5000"/>
    <s v="Yes"/>
    <s v="Yes"/>
    <n v="1"/>
    <n v="1"/>
    <n v="1"/>
    <n v="1"/>
    <n v="1"/>
    <n v="1"/>
    <n v="1"/>
    <n v="1"/>
    <m/>
    <n v="1"/>
    <n v="1"/>
    <m/>
    <m/>
    <m/>
  </r>
  <r>
    <n v="604"/>
    <x v="3"/>
    <s v="Private"/>
    <s v="Commerce"/>
    <s v="No"/>
    <s v="DK/DA"/>
    <s v="Above 5000"/>
    <s v="No"/>
    <s v="Yes"/>
    <n v="1"/>
    <n v="1"/>
    <n v="1"/>
    <n v="1"/>
    <n v="1"/>
    <n v="1"/>
    <n v="1"/>
    <n v="1"/>
    <n v="1"/>
    <n v="1"/>
    <n v="1"/>
    <n v="1"/>
    <n v="1"/>
    <m/>
  </r>
  <r>
    <n v="605"/>
    <x v="3"/>
    <s v="Private"/>
    <s v="Commerce"/>
    <s v="No"/>
    <s v="DK/DA"/>
    <s v="Above 5000"/>
    <s v="No"/>
    <s v="No"/>
    <n v="1"/>
    <n v="1"/>
    <n v="1"/>
    <n v="1"/>
    <n v="1"/>
    <n v="1"/>
    <n v="1"/>
    <n v="1"/>
    <n v="1"/>
    <n v="1"/>
    <n v="1"/>
    <n v="1"/>
    <n v="1"/>
    <m/>
  </r>
  <r>
    <n v="606"/>
    <x v="3"/>
    <s v="Private"/>
    <s v="Hotel"/>
    <s v="No"/>
    <s v="Below 100"/>
    <s v="DK/DA"/>
    <s v="No"/>
    <s v="Yes"/>
    <n v="1"/>
    <n v="1"/>
    <n v="1"/>
    <n v="1"/>
    <n v="1"/>
    <m/>
    <n v="1"/>
    <n v="1"/>
    <n v="1"/>
    <n v="1"/>
    <n v="1"/>
    <n v="1"/>
    <m/>
    <m/>
  </r>
  <r>
    <n v="607"/>
    <x v="3"/>
    <s v="Private"/>
    <s v="Commerce"/>
    <s v="No"/>
    <s v="Above 1000"/>
    <s v="Above 5000"/>
    <s v="Yes"/>
    <s v="DK/DA"/>
    <n v="1"/>
    <n v="1"/>
    <n v="1"/>
    <n v="1"/>
    <n v="1"/>
    <m/>
    <n v="1"/>
    <n v="1"/>
    <n v="1"/>
    <m/>
    <n v="1"/>
    <n v="1"/>
    <m/>
    <m/>
  </r>
  <r>
    <n v="608"/>
    <x v="3"/>
    <s v="Private"/>
    <s v="Commerce"/>
    <s v="No"/>
    <s v="DK/DA"/>
    <s v="Above 5000"/>
    <s v="No"/>
    <s v="No"/>
    <n v="1"/>
    <n v="1"/>
    <n v="1"/>
    <n v="1"/>
    <n v="1"/>
    <n v="1"/>
    <n v="1"/>
    <n v="1"/>
    <n v="1"/>
    <n v="1"/>
    <n v="1"/>
    <m/>
    <m/>
    <m/>
  </r>
  <r>
    <n v="609"/>
    <x v="3"/>
    <s v="Public"/>
    <s v="Commerce"/>
    <s v="No"/>
    <s v="Above 1000"/>
    <s v="Above 5000"/>
    <s v="No"/>
    <s v="Yes"/>
    <s v="-"/>
    <n v="1"/>
    <n v="1"/>
    <n v="1"/>
    <n v="1"/>
    <n v="1"/>
    <m/>
    <n v="1"/>
    <n v="1"/>
    <n v="1"/>
    <n v="1"/>
    <m/>
    <m/>
    <m/>
  </r>
  <r>
    <n v="610"/>
    <x v="3"/>
    <s v="Private"/>
    <s v="Commerce"/>
    <s v="Yes"/>
    <s v="Above 1000"/>
    <s v="Above 5000"/>
    <s v="No"/>
    <s v="Yes"/>
    <n v="1"/>
    <n v="1"/>
    <n v="1"/>
    <n v="1"/>
    <n v="1"/>
    <n v="1"/>
    <n v="1"/>
    <n v="1"/>
    <n v="1"/>
    <n v="1"/>
    <n v="1"/>
    <n v="1"/>
    <m/>
    <m/>
  </r>
  <r>
    <n v="611"/>
    <x v="3"/>
    <s v="Private"/>
    <s v="Commerce"/>
    <s v="No"/>
    <s v="DK/DA"/>
    <s v="1000-5000"/>
    <s v="No"/>
    <s v="Yes"/>
    <n v="1"/>
    <n v="1"/>
    <m/>
    <n v="1"/>
    <n v="1"/>
    <n v="1"/>
    <n v="1"/>
    <n v="1"/>
    <n v="1"/>
    <n v="1"/>
    <n v="1"/>
    <n v="1"/>
    <m/>
    <m/>
  </r>
  <r>
    <n v="612"/>
    <x v="3"/>
    <s v="Private"/>
    <s v="Commerce"/>
    <s v="No"/>
    <s v="DK/DA"/>
    <s v="Above 5000"/>
    <s v="No"/>
    <s v="Yes"/>
    <n v="1"/>
    <n v="1"/>
    <n v="1"/>
    <n v="1"/>
    <n v="1"/>
    <n v="1"/>
    <n v="1"/>
    <n v="1"/>
    <n v="1"/>
    <n v="1"/>
    <n v="1"/>
    <n v="1"/>
    <m/>
    <m/>
  </r>
  <r>
    <n v="613"/>
    <x v="3"/>
    <s v="Private"/>
    <s v="Commerce"/>
    <s v="No"/>
    <s v="DK/DA"/>
    <s v="Above 5000"/>
    <s v="No"/>
    <s v="No"/>
    <s v="-"/>
    <s v="-"/>
    <s v="-"/>
    <s v="-"/>
    <s v="-"/>
    <s v="-"/>
    <s v="-"/>
    <s v="-"/>
    <s v="-"/>
    <s v="-"/>
    <s v="-"/>
    <s v="-"/>
    <s v="-"/>
    <m/>
  </r>
  <r>
    <n v="614"/>
    <x v="3"/>
    <s v="Private"/>
    <s v="Hotel"/>
    <s v="No"/>
    <s v="Below 100"/>
    <s v="DK/DA"/>
    <s v="No"/>
    <s v="No"/>
    <n v="1"/>
    <n v="1"/>
    <n v="1"/>
    <n v="1"/>
    <m/>
    <s v="-"/>
    <s v="-"/>
    <n v="1"/>
    <s v="-"/>
    <s v="-"/>
    <n v="1"/>
    <n v="1"/>
    <m/>
    <m/>
  </r>
  <r>
    <n v="615"/>
    <x v="3"/>
    <s v="Private"/>
    <s v="Commerce"/>
    <s v="No"/>
    <s v="DK/DA"/>
    <s v="Above 5000"/>
    <s v="Yes"/>
    <s v="Yes"/>
    <n v="1"/>
    <n v="1"/>
    <n v="1"/>
    <n v="1"/>
    <n v="1"/>
    <n v="1"/>
    <n v="1"/>
    <n v="1"/>
    <n v="1"/>
    <n v="1"/>
    <n v="1"/>
    <n v="1"/>
    <n v="1"/>
    <m/>
  </r>
  <r>
    <n v="616"/>
    <x v="3"/>
    <s v="Private"/>
    <s v="Commerce"/>
    <s v="No"/>
    <s v="DK/DA"/>
    <s v="Above 5000"/>
    <s v="Yes"/>
    <s v="Yes"/>
    <n v="1"/>
    <n v="1"/>
    <n v="1"/>
    <n v="1"/>
    <n v="1"/>
    <n v="1"/>
    <n v="1"/>
    <n v="1"/>
    <n v="1"/>
    <n v="1"/>
    <n v="1"/>
    <n v="1"/>
    <n v="1"/>
    <m/>
  </r>
  <r>
    <n v="617"/>
    <x v="3"/>
    <s v="Private"/>
    <s v="Commerce"/>
    <s v="No"/>
    <s v="Above 1000"/>
    <s v="Above 5000"/>
    <s v="Yes"/>
    <s v="Yes"/>
    <n v="1"/>
    <m/>
    <n v="1"/>
    <n v="1"/>
    <n v="1"/>
    <n v="1"/>
    <n v="1"/>
    <n v="1"/>
    <n v="1"/>
    <n v="1"/>
    <n v="1"/>
    <n v="1"/>
    <n v="1"/>
    <m/>
  </r>
  <r>
    <n v="618"/>
    <x v="3"/>
    <s v="Private"/>
    <s v="Commerce"/>
    <s v="No"/>
    <s v="DK/DA"/>
    <s v="Above 5000"/>
    <s v="No"/>
    <s v="No"/>
    <n v="1"/>
    <m/>
    <n v="1"/>
    <n v="1"/>
    <m/>
    <n v="1"/>
    <n v="1"/>
    <n v="1"/>
    <m/>
    <n v="1"/>
    <n v="1"/>
    <n v="1"/>
    <m/>
    <m/>
  </r>
  <r>
    <n v="619"/>
    <x v="3"/>
    <s v="Private"/>
    <s v="Commerce"/>
    <s v="No"/>
    <s v="Above 1000"/>
    <s v="Above 5000"/>
    <s v="No"/>
    <s v="Yes"/>
    <n v="1"/>
    <n v="1"/>
    <n v="1"/>
    <n v="1"/>
    <n v="1"/>
    <m/>
    <n v="1"/>
    <n v="1"/>
    <n v="1"/>
    <n v="1"/>
    <n v="1"/>
    <n v="1"/>
    <m/>
    <m/>
  </r>
  <r>
    <n v="620"/>
    <x v="3"/>
    <s v="Private"/>
    <s v="Commerce"/>
    <s v="No"/>
    <s v="Above 1000"/>
    <s v="Above 5000"/>
    <s v="Yes"/>
    <s v="No"/>
    <n v="1"/>
    <n v="1"/>
    <n v="1"/>
    <n v="1"/>
    <m/>
    <m/>
    <n v="1"/>
    <n v="1"/>
    <n v="1"/>
    <n v="1"/>
    <n v="1"/>
    <n v="1"/>
    <m/>
    <m/>
  </r>
  <r>
    <n v="621"/>
    <x v="3"/>
    <s v="Private"/>
    <s v="Hotel"/>
    <s v="No"/>
    <s v="Below 100"/>
    <s v="Above 5000"/>
    <s v="No"/>
    <s v="Yes"/>
    <n v="1"/>
    <n v="1"/>
    <n v="1"/>
    <m/>
    <m/>
    <m/>
    <n v="1"/>
    <n v="1"/>
    <m/>
    <n v="1"/>
    <n v="1"/>
    <n v="1"/>
    <m/>
    <m/>
  </r>
  <r>
    <n v="622"/>
    <x v="3"/>
    <s v="Public"/>
    <s v="Health Centre"/>
    <s v="No"/>
    <s v="DK/DA"/>
    <s v="DK/DA"/>
    <s v="Yes"/>
    <s v="DK/DA"/>
    <n v="1"/>
    <n v="1"/>
    <n v="1"/>
    <n v="1"/>
    <n v="1"/>
    <n v="1"/>
    <m/>
    <n v="1"/>
    <n v="1"/>
    <n v="1"/>
    <n v="1"/>
    <n v="1"/>
    <n v="1"/>
    <m/>
  </r>
  <r>
    <n v="623"/>
    <x v="3"/>
    <s v="Public"/>
    <s v="Health Centre"/>
    <s v="No"/>
    <s v="DK/DA"/>
    <s v="DK/DA"/>
    <s v="No"/>
    <s v="No"/>
    <n v="1"/>
    <n v="1"/>
    <n v="1"/>
    <m/>
    <m/>
    <m/>
    <n v="1"/>
    <n v="1"/>
    <m/>
    <n v="1"/>
    <n v="1"/>
    <n v="1"/>
    <n v="1"/>
    <m/>
  </r>
  <r>
    <n v="624"/>
    <x v="3"/>
    <s v="Public"/>
    <s v="Health Centre"/>
    <s v="No"/>
    <s v="DK/DA"/>
    <s v="DK/DA"/>
    <s v="No"/>
    <s v="Yes"/>
    <n v="1"/>
    <n v="1"/>
    <n v="1"/>
    <n v="1"/>
    <n v="1"/>
    <n v="1"/>
    <n v="1"/>
    <n v="1"/>
    <m/>
    <n v="1"/>
    <n v="1"/>
    <n v="1"/>
    <n v="1"/>
    <m/>
  </r>
  <r>
    <n v="625"/>
    <x v="3"/>
    <s v="Private"/>
    <s v="Commerce"/>
    <s v="No"/>
    <s v="DK/DA"/>
    <s v="Above 5000"/>
    <s v="Yes"/>
    <s v="Yes"/>
    <n v="1"/>
    <n v="1"/>
    <n v="1"/>
    <n v="1"/>
    <n v="1"/>
    <n v="1"/>
    <n v="1"/>
    <n v="1"/>
    <n v="1"/>
    <m/>
    <n v="1"/>
    <n v="1"/>
    <m/>
    <m/>
  </r>
  <r>
    <n v="626"/>
    <x v="3"/>
    <s v="Private"/>
    <s v="Commerce"/>
    <s v="No"/>
    <s v="100-1000"/>
    <s v="1000-5000"/>
    <s v="No"/>
    <s v="No"/>
    <n v="1"/>
    <n v="1"/>
    <n v="1"/>
    <n v="1"/>
    <n v="1"/>
    <n v="1"/>
    <m/>
    <n v="1"/>
    <m/>
    <n v="1"/>
    <n v="1"/>
    <n v="1"/>
    <m/>
    <m/>
  </r>
  <r>
    <n v="627"/>
    <x v="3"/>
    <s v="Private"/>
    <s v="Health Centre"/>
    <s v="No"/>
    <s v="Above 1000"/>
    <s v="Above 5000"/>
    <s v="Yes"/>
    <s v="Yes"/>
    <n v="1"/>
    <n v="1"/>
    <n v="1"/>
    <n v="1"/>
    <n v="1"/>
    <n v="1"/>
    <n v="1"/>
    <n v="1"/>
    <n v="1"/>
    <n v="1"/>
    <n v="1"/>
    <n v="1"/>
    <m/>
    <m/>
  </r>
  <r>
    <n v="628"/>
    <x v="3"/>
    <s v="Private"/>
    <s v="Commerce"/>
    <s v="No"/>
    <s v="Above 1000"/>
    <s v="Above 5000"/>
    <s v="Yes"/>
    <s v="Yes"/>
    <n v="1"/>
    <n v="1"/>
    <n v="1"/>
    <n v="1"/>
    <n v="1"/>
    <m/>
    <n v="1"/>
    <n v="1"/>
    <n v="1"/>
    <m/>
    <n v="1"/>
    <n v="1"/>
    <n v="1"/>
    <m/>
  </r>
  <r>
    <n v="629"/>
    <x v="3"/>
    <s v="Private"/>
    <s v="Commerce"/>
    <s v="No"/>
    <s v="Above 1000"/>
    <s v="Above 5000"/>
    <s v="No"/>
    <s v="Yes"/>
    <n v="1"/>
    <n v="1"/>
    <n v="1"/>
    <n v="1"/>
    <n v="1"/>
    <n v="1"/>
    <n v="1"/>
    <n v="1"/>
    <n v="1"/>
    <n v="1"/>
    <n v="1"/>
    <n v="1"/>
    <m/>
    <m/>
  </r>
  <r>
    <n v="630"/>
    <x v="3"/>
    <s v="Private"/>
    <s v="Hotel"/>
    <s v="No"/>
    <s v="Below 100"/>
    <s v="DK/DA"/>
    <s v="Yes"/>
    <s v="No"/>
    <n v="1"/>
    <n v="1"/>
    <n v="1"/>
    <n v="1"/>
    <n v="1"/>
    <n v="1"/>
    <n v="1"/>
    <n v="1"/>
    <n v="1"/>
    <n v="1"/>
    <n v="1"/>
    <n v="1"/>
    <n v="1"/>
    <m/>
  </r>
  <r>
    <n v="631"/>
    <x v="3"/>
    <s v="Private"/>
    <s v="Hotel"/>
    <s v="Yes"/>
    <s v="100-1000"/>
    <s v="DK/DA"/>
    <s v="Yes"/>
    <s v="Yes"/>
    <n v="1"/>
    <n v="1"/>
    <n v="1"/>
    <n v="1"/>
    <n v="1"/>
    <n v="1"/>
    <n v="1"/>
    <n v="1"/>
    <n v="1"/>
    <m/>
    <n v="1"/>
    <n v="1"/>
    <m/>
    <m/>
  </r>
  <r>
    <n v="632"/>
    <x v="3"/>
    <s v="Private"/>
    <s v="Hotel"/>
    <s v="Yes"/>
    <s v="DK/DA"/>
    <s v="DK/DA"/>
    <s v="Yes"/>
    <s v="Yes"/>
    <n v="1"/>
    <n v="1"/>
    <n v="1"/>
    <n v="1"/>
    <n v="1"/>
    <n v="1"/>
    <n v="1"/>
    <n v="1"/>
    <n v="1"/>
    <m/>
    <n v="1"/>
    <n v="1"/>
    <m/>
    <m/>
  </r>
  <r>
    <n v="633"/>
    <x v="3"/>
    <s v="Public"/>
    <s v="Hotel"/>
    <s v="No"/>
    <s v="DK/DA"/>
    <s v="Below 1000"/>
    <s v="No"/>
    <s v="No"/>
    <m/>
    <n v="1"/>
    <n v="1"/>
    <n v="1"/>
    <n v="1"/>
    <n v="1"/>
    <n v="1"/>
    <n v="1"/>
    <n v="1"/>
    <n v="1"/>
    <n v="1"/>
    <n v="1"/>
    <n v="1"/>
    <m/>
  </r>
  <r>
    <n v="634"/>
    <x v="3"/>
    <s v="Private"/>
    <s v="Hotel"/>
    <s v="Yes"/>
    <s v="DK/DA"/>
    <s v="DK/DA"/>
    <s v="No"/>
    <s v="Yes"/>
    <n v="1"/>
    <n v="1"/>
    <n v="1"/>
    <n v="1"/>
    <n v="1"/>
    <m/>
    <n v="1"/>
    <n v="1"/>
    <n v="1"/>
    <n v="1"/>
    <n v="1"/>
    <n v="1"/>
    <m/>
    <m/>
  </r>
  <r>
    <n v="635"/>
    <x v="3"/>
    <s v="Private"/>
    <s v="Hotel"/>
    <s v="No"/>
    <s v="DK/DA"/>
    <s v="Below 1000"/>
    <s v="Yes"/>
    <s v="Yes"/>
    <n v="1"/>
    <n v="1"/>
    <n v="1"/>
    <n v="1"/>
    <n v="1"/>
    <m/>
    <s v="-"/>
    <n v="1"/>
    <n v="1"/>
    <n v="1"/>
    <n v="1"/>
    <n v="1"/>
    <n v="1"/>
    <m/>
  </r>
  <r>
    <n v="636"/>
    <x v="3"/>
    <s v="Private"/>
    <s v="Hotel"/>
    <s v="Yes"/>
    <s v="DK/DA"/>
    <s v="Below 1000"/>
    <s v="Yes"/>
    <s v="No"/>
    <n v="1"/>
    <n v="1"/>
    <n v="1"/>
    <n v="1"/>
    <m/>
    <m/>
    <m/>
    <n v="1"/>
    <n v="1"/>
    <n v="1"/>
    <n v="1"/>
    <n v="1"/>
    <m/>
    <m/>
  </r>
  <r>
    <n v="637"/>
    <x v="3"/>
    <s v="Private"/>
    <s v="Hotel"/>
    <s v="No"/>
    <s v="DK/DA"/>
    <s v="1000-5000"/>
    <s v="No"/>
    <s v="Yes"/>
    <n v="1"/>
    <n v="1"/>
    <n v="1"/>
    <n v="1"/>
    <n v="1"/>
    <n v="1"/>
    <n v="1"/>
    <n v="1"/>
    <n v="1"/>
    <n v="1"/>
    <n v="1"/>
    <n v="1"/>
    <n v="1"/>
    <m/>
  </r>
  <r>
    <n v="638"/>
    <x v="3"/>
    <s v="Private"/>
    <s v="Hotel"/>
    <s v="Yes"/>
    <s v="DK/DA"/>
    <s v="Above 5000"/>
    <s v="No"/>
    <s v="Yes"/>
    <n v="1"/>
    <n v="1"/>
    <n v="1"/>
    <n v="1"/>
    <n v="1"/>
    <n v="1"/>
    <n v="1"/>
    <n v="1"/>
    <n v="1"/>
    <n v="1"/>
    <n v="1"/>
    <n v="1"/>
    <m/>
    <m/>
  </r>
  <r>
    <n v="639"/>
    <x v="3"/>
    <s v="Public"/>
    <s v="Hotel"/>
    <s v="No"/>
    <s v="DK/DA"/>
    <s v="Above 5000"/>
    <s v="Yes"/>
    <s v="No"/>
    <n v="1"/>
    <n v="1"/>
    <n v="1"/>
    <n v="1"/>
    <n v="1"/>
    <n v="1"/>
    <n v="1"/>
    <n v="1"/>
    <n v="1"/>
    <n v="1"/>
    <n v="1"/>
    <n v="1"/>
    <m/>
    <m/>
  </r>
  <r>
    <n v="640"/>
    <x v="3"/>
    <s v="Private"/>
    <s v="Hotel"/>
    <s v="Yes"/>
    <s v="DK/DA"/>
    <s v="DK/DA"/>
    <s v="Yes"/>
    <s v="DK/DA"/>
    <n v="1"/>
    <n v="1"/>
    <n v="1"/>
    <n v="1"/>
    <n v="1"/>
    <n v="1"/>
    <n v="1"/>
    <n v="1"/>
    <n v="1"/>
    <n v="1"/>
    <n v="1"/>
    <n v="1"/>
    <n v="1"/>
    <m/>
  </r>
  <r>
    <n v="641"/>
    <x v="3"/>
    <s v="Private"/>
    <s v="Hotel"/>
    <s v="Yes"/>
    <s v="DK/DA"/>
    <s v="Above 5000"/>
    <s v="No"/>
    <s v="Yes"/>
    <n v="1"/>
    <n v="1"/>
    <n v="1"/>
    <n v="1"/>
    <m/>
    <n v="1"/>
    <n v="1"/>
    <n v="1"/>
    <n v="1"/>
    <n v="1"/>
    <n v="1"/>
    <n v="1"/>
    <n v="1"/>
    <m/>
  </r>
  <r>
    <n v="642"/>
    <x v="3"/>
    <s v="Private"/>
    <s v="Sport Centre"/>
    <s v="Yes"/>
    <s v="DK/DA"/>
    <s v="DK/DA"/>
    <s v="No"/>
    <s v="Yes"/>
    <n v="1"/>
    <n v="1"/>
    <n v="1"/>
    <n v="1"/>
    <n v="1"/>
    <n v="1"/>
    <n v="1"/>
    <n v="1"/>
    <n v="1"/>
    <n v="1"/>
    <n v="1"/>
    <n v="1"/>
    <n v="1"/>
    <m/>
  </r>
  <r>
    <n v="643"/>
    <x v="3"/>
    <s v="Private"/>
    <s v="Commerce"/>
    <s v="No"/>
    <s v="DK/DA"/>
    <s v="Above 5000"/>
    <s v="Yes"/>
    <s v="Yes"/>
    <n v="1"/>
    <n v="1"/>
    <n v="1"/>
    <n v="1"/>
    <n v="1"/>
    <n v="1"/>
    <n v="1"/>
    <n v="1"/>
    <n v="1"/>
    <n v="1"/>
    <n v="1"/>
    <n v="1"/>
    <n v="1"/>
    <m/>
  </r>
  <r>
    <n v="644"/>
    <x v="3"/>
    <s v="Private"/>
    <s v="Hotel"/>
    <s v="No"/>
    <s v="Below 100"/>
    <s v="DK/DA"/>
    <s v="Yes"/>
    <s v="No"/>
    <n v="1"/>
    <n v="1"/>
    <n v="1"/>
    <n v="1"/>
    <n v="1"/>
    <n v="1"/>
    <n v="1"/>
    <n v="1"/>
    <n v="1"/>
    <n v="1"/>
    <n v="1"/>
    <n v="1"/>
    <m/>
    <m/>
  </r>
  <r>
    <n v="645"/>
    <x v="3"/>
    <s v="Private"/>
    <s v="Hotel"/>
    <s v="No"/>
    <s v="DK/DA"/>
    <s v="DK/DA"/>
    <s v="No"/>
    <s v="Yes"/>
    <n v="1"/>
    <n v="1"/>
    <n v="1"/>
    <n v="1"/>
    <n v="1"/>
    <m/>
    <n v="1"/>
    <n v="1"/>
    <n v="1"/>
    <n v="1"/>
    <n v="1"/>
    <n v="1"/>
    <n v="1"/>
    <m/>
  </r>
  <r>
    <n v="646"/>
    <x v="3"/>
    <s v="Private"/>
    <s v="Hotel"/>
    <s v="No"/>
    <s v="DK/DA"/>
    <s v="DK/DA"/>
    <s v="No"/>
    <s v="Yes"/>
    <s v="-"/>
    <n v="1"/>
    <n v="1"/>
    <n v="1"/>
    <n v="1"/>
    <n v="1"/>
    <n v="1"/>
    <n v="1"/>
    <n v="1"/>
    <n v="1"/>
    <n v="1"/>
    <n v="1"/>
    <n v="1"/>
    <m/>
  </r>
  <r>
    <n v="647"/>
    <x v="3"/>
    <s v="Private"/>
    <s v="Hotel"/>
    <s v="No"/>
    <s v="DK/DA"/>
    <s v="DK/DA"/>
    <s v="Yes"/>
    <s v="No"/>
    <n v="1"/>
    <n v="1"/>
    <n v="1"/>
    <n v="1"/>
    <n v="1"/>
    <m/>
    <n v="1"/>
    <n v="1"/>
    <n v="1"/>
    <n v="1"/>
    <n v="1"/>
    <n v="1"/>
    <m/>
    <m/>
  </r>
  <r>
    <n v="648"/>
    <x v="3"/>
    <s v="Private"/>
    <s v="Hotel"/>
    <s v="No"/>
    <s v="DK/DA"/>
    <s v="DK/DA"/>
    <s v="No"/>
    <s v="Yes"/>
    <n v="1"/>
    <n v="1"/>
    <n v="1"/>
    <n v="1"/>
    <n v="1"/>
    <n v="1"/>
    <n v="1"/>
    <n v="1"/>
    <n v="1"/>
    <n v="1"/>
    <n v="1"/>
    <n v="1"/>
    <m/>
    <m/>
  </r>
  <r>
    <n v="649"/>
    <x v="3"/>
    <s v="Private"/>
    <s v="Education Centre"/>
    <s v="No"/>
    <s v="100-1000"/>
    <s v="DK/DA"/>
    <s v="No"/>
    <s v="No"/>
    <n v="1"/>
    <n v="1"/>
    <n v="1"/>
    <n v="1"/>
    <n v="1"/>
    <n v="1"/>
    <n v="1"/>
    <n v="1"/>
    <n v="1"/>
    <n v="1"/>
    <n v="1"/>
    <n v="1"/>
    <n v="1"/>
    <m/>
  </r>
  <r>
    <n v="650"/>
    <x v="3"/>
    <s v="Private"/>
    <s v="Commerce"/>
    <s v="No"/>
    <s v="Above 1000"/>
    <s v="Above 5000"/>
    <s v="No"/>
    <s v="No"/>
    <n v="1"/>
    <n v="1"/>
    <n v="1"/>
    <n v="1"/>
    <n v="1"/>
    <n v="1"/>
    <n v="1"/>
    <n v="1"/>
    <m/>
    <n v="1"/>
    <n v="1"/>
    <m/>
    <m/>
    <m/>
  </r>
  <r>
    <n v="651"/>
    <x v="3"/>
    <s v="Private"/>
    <s v="Commerce"/>
    <s v="No"/>
    <s v="DK/DA"/>
    <s v="Above 5000"/>
    <s v="No"/>
    <s v="Yes"/>
    <n v="1"/>
    <n v="1"/>
    <m/>
    <n v="1"/>
    <n v="1"/>
    <m/>
    <n v="1"/>
    <n v="1"/>
    <n v="1"/>
    <m/>
    <n v="1"/>
    <m/>
    <n v="1"/>
    <m/>
  </r>
  <r>
    <n v="652"/>
    <x v="3"/>
    <s v="Private"/>
    <s v="Education Centre"/>
    <s v="No"/>
    <s v="100-1000"/>
    <s v="DK/DA"/>
    <s v="No"/>
    <s v="Yes"/>
    <n v="1"/>
    <n v="1"/>
    <n v="1"/>
    <n v="1"/>
    <n v="1"/>
    <n v="1"/>
    <n v="1"/>
    <n v="1"/>
    <n v="1"/>
    <n v="1"/>
    <n v="1"/>
    <n v="1"/>
    <n v="1"/>
    <m/>
  </r>
  <r>
    <n v="653"/>
    <x v="3"/>
    <s v="Private"/>
    <s v="Commerce"/>
    <s v="No"/>
    <s v="DK/DA"/>
    <s v="DK/DA"/>
    <s v="No"/>
    <s v="Yes"/>
    <n v="1"/>
    <n v="1"/>
    <n v="1"/>
    <n v="1"/>
    <m/>
    <n v="1"/>
    <n v="1"/>
    <n v="1"/>
    <m/>
    <n v="1"/>
    <n v="1"/>
    <n v="1"/>
    <n v="1"/>
    <m/>
  </r>
  <r>
    <n v="654"/>
    <x v="3"/>
    <s v="Private"/>
    <s v="Education Centre"/>
    <s v="No"/>
    <s v="100-1000"/>
    <s v="DK/DA"/>
    <s v="No"/>
    <s v="No"/>
    <n v="1"/>
    <n v="1"/>
    <m/>
    <n v="1"/>
    <n v="1"/>
    <m/>
    <m/>
    <n v="1"/>
    <n v="1"/>
    <n v="1"/>
    <n v="1"/>
    <n v="1"/>
    <m/>
    <m/>
  </r>
  <r>
    <n v="655"/>
    <x v="3"/>
    <s v="Private"/>
    <s v="Commerce"/>
    <s v="No"/>
    <s v="DK/DA"/>
    <s v="Above 5000"/>
    <s v="Yes"/>
    <s v="No"/>
    <n v="1"/>
    <n v="1"/>
    <n v="1"/>
    <n v="1"/>
    <n v="1"/>
    <m/>
    <m/>
    <n v="1"/>
    <n v="1"/>
    <n v="1"/>
    <n v="1"/>
    <n v="1"/>
    <m/>
    <m/>
  </r>
  <r>
    <n v="656"/>
    <x v="3"/>
    <s v="Private"/>
    <s v="Commerce"/>
    <s v="No"/>
    <s v="DK/DA"/>
    <s v="Above 5000"/>
    <s v="Yes"/>
    <s v="Yes"/>
    <n v="1"/>
    <n v="1"/>
    <n v="1"/>
    <n v="1"/>
    <m/>
    <n v="1"/>
    <n v="1"/>
    <n v="1"/>
    <n v="1"/>
    <n v="1"/>
    <n v="1"/>
    <n v="1"/>
    <m/>
    <m/>
  </r>
  <r>
    <n v="657"/>
    <x v="3"/>
    <s v="Private"/>
    <s v="Education Centre"/>
    <s v="No"/>
    <s v="Above 1000"/>
    <s v="DK/DA"/>
    <s v="No"/>
    <s v="No"/>
    <n v="1"/>
    <n v="1"/>
    <n v="1"/>
    <n v="1"/>
    <n v="1"/>
    <n v="1"/>
    <n v="1"/>
    <n v="1"/>
    <n v="1"/>
    <n v="1"/>
    <n v="1"/>
    <n v="1"/>
    <n v="1"/>
    <m/>
  </r>
  <r>
    <n v="658"/>
    <x v="3"/>
    <s v="Private"/>
    <s v="Commerce"/>
    <s v="No"/>
    <s v="DK/DA"/>
    <s v="Above 5000"/>
    <s v="No"/>
    <s v="No"/>
    <n v="1"/>
    <n v="1"/>
    <n v="1"/>
    <n v="1"/>
    <n v="1"/>
    <n v="1"/>
    <s v="-"/>
    <n v="1"/>
    <n v="1"/>
    <n v="1"/>
    <n v="1"/>
    <n v="1"/>
    <n v="1"/>
    <m/>
  </r>
  <r>
    <n v="659"/>
    <x v="3"/>
    <s v="Private"/>
    <s v="Education Centre"/>
    <s v="No"/>
    <s v="Above 1000"/>
    <s v="DK/DA"/>
    <s v="No"/>
    <s v="Yes"/>
    <n v="1"/>
    <s v="-"/>
    <n v="1"/>
    <n v="1"/>
    <n v="1"/>
    <n v="1"/>
    <n v="1"/>
    <n v="1"/>
    <n v="1"/>
    <n v="1"/>
    <n v="1"/>
    <n v="1"/>
    <n v="1"/>
    <m/>
  </r>
  <r>
    <n v="660"/>
    <x v="3"/>
    <s v="Private"/>
    <s v="Commerce"/>
    <s v="No"/>
    <s v="DK/DA"/>
    <s v="Above 5000"/>
    <s v="No"/>
    <s v="No"/>
    <n v="1"/>
    <n v="1"/>
    <m/>
    <n v="1"/>
    <m/>
    <m/>
    <n v="1"/>
    <n v="1"/>
    <m/>
    <n v="1"/>
    <n v="1"/>
    <n v="1"/>
    <m/>
    <m/>
  </r>
  <r>
    <n v="661"/>
    <x v="3"/>
    <s v="Private"/>
    <s v="Education Centre"/>
    <s v="No"/>
    <s v="Above 1000"/>
    <s v="DK/DA"/>
    <s v="Yes"/>
    <s v="Yes"/>
    <n v="1"/>
    <n v="1"/>
    <n v="1"/>
    <n v="1"/>
    <n v="1"/>
    <m/>
    <n v="1"/>
    <n v="1"/>
    <n v="1"/>
    <n v="1"/>
    <n v="1"/>
    <n v="1"/>
    <n v="1"/>
    <m/>
  </r>
  <r>
    <n v="662"/>
    <x v="3"/>
    <s v="Private"/>
    <s v="Commerce"/>
    <s v="Yes"/>
    <s v="DK/DA"/>
    <s v="Above 5000"/>
    <s v="Yes"/>
    <s v="Yes"/>
    <n v="1"/>
    <n v="1"/>
    <n v="1"/>
    <n v="1"/>
    <n v="1"/>
    <m/>
    <n v="1"/>
    <n v="1"/>
    <n v="1"/>
    <n v="1"/>
    <m/>
    <m/>
    <n v="1"/>
    <m/>
  </r>
  <r>
    <n v="663"/>
    <x v="3"/>
    <s v="Private"/>
    <s v="Education Centre"/>
    <s v="Yes"/>
    <s v="Above 1000"/>
    <s v="Above 5000"/>
    <s v="Yes"/>
    <s v="Yes"/>
    <m/>
    <n v="1"/>
    <n v="1"/>
    <n v="1"/>
    <n v="1"/>
    <n v="1"/>
    <n v="1"/>
    <n v="1"/>
    <n v="1"/>
    <n v="1"/>
    <n v="1"/>
    <n v="1"/>
    <n v="1"/>
    <m/>
  </r>
  <r>
    <n v="664"/>
    <x v="3"/>
    <s v="Private"/>
    <s v="Education Centre"/>
    <s v="No"/>
    <s v="100-1000"/>
    <s v="DK/DA"/>
    <s v="Yes"/>
    <s v="No"/>
    <n v="1"/>
    <n v="1"/>
    <n v="1"/>
    <n v="1"/>
    <n v="1"/>
    <n v="1"/>
    <m/>
    <n v="1"/>
    <n v="1"/>
    <n v="1"/>
    <n v="1"/>
    <n v="1"/>
    <m/>
    <m/>
  </r>
  <r>
    <n v="665"/>
    <x v="3"/>
    <s v="Private"/>
    <s v="Education Centre"/>
    <s v="Yes"/>
    <s v="100-1000"/>
    <s v="DK/DA"/>
    <s v="No"/>
    <s v="Yes"/>
    <n v="1"/>
    <n v="1"/>
    <n v="1"/>
    <n v="1"/>
    <n v="1"/>
    <n v="1"/>
    <n v="1"/>
    <n v="1"/>
    <n v="1"/>
    <n v="1"/>
    <n v="1"/>
    <n v="1"/>
    <n v="1"/>
    <m/>
  </r>
  <r>
    <n v="666"/>
    <x v="3"/>
    <s v="Private"/>
    <s v="Commerce"/>
    <s v="No"/>
    <s v="Above 1000"/>
    <s v="Above 5000"/>
    <s v="Yes"/>
    <s v="Yes"/>
    <m/>
    <n v="1"/>
    <n v="1"/>
    <n v="1"/>
    <n v="1"/>
    <n v="1"/>
    <m/>
    <n v="1"/>
    <n v="1"/>
    <m/>
    <n v="1"/>
    <n v="1"/>
    <n v="1"/>
    <m/>
  </r>
  <r>
    <n v="667"/>
    <x v="3"/>
    <s v="Private"/>
    <s v="Education Centre"/>
    <s v="No"/>
    <s v="Above 1000"/>
    <s v="DK/DA"/>
    <s v="No"/>
    <s v="Yes"/>
    <n v="1"/>
    <n v="1"/>
    <n v="1"/>
    <n v="1"/>
    <n v="1"/>
    <n v="1"/>
    <n v="1"/>
    <n v="1"/>
    <n v="1"/>
    <n v="1"/>
    <n v="1"/>
    <n v="1"/>
    <m/>
    <m/>
  </r>
  <r>
    <n v="668"/>
    <x v="3"/>
    <s v="Private"/>
    <s v="Education Centre"/>
    <s v="No"/>
    <s v="100-1000"/>
    <s v="DK/DA"/>
    <s v="No"/>
    <s v="No"/>
    <n v="1"/>
    <n v="1"/>
    <n v="1"/>
    <n v="1"/>
    <n v="1"/>
    <n v="1"/>
    <n v="1"/>
    <n v="1"/>
    <n v="1"/>
    <n v="1"/>
    <n v="1"/>
    <n v="1"/>
    <n v="1"/>
    <n v="1"/>
  </r>
  <r>
    <n v="669"/>
    <x v="3"/>
    <s v="Public"/>
    <s v="Health Centre"/>
    <s v="No"/>
    <s v="DK/DA"/>
    <s v="Below 1000"/>
    <s v="No"/>
    <s v="No"/>
    <n v="1"/>
    <n v="1"/>
    <m/>
    <n v="1"/>
    <n v="1"/>
    <m/>
    <n v="1"/>
    <n v="1"/>
    <n v="1"/>
    <m/>
    <n v="1"/>
    <n v="1"/>
    <s v="-"/>
    <m/>
  </r>
  <r>
    <n v="670"/>
    <x v="3"/>
    <s v="Public"/>
    <s v="Health Centre"/>
    <s v="No"/>
    <s v="100-1000"/>
    <s v="DK/DA"/>
    <s v="Yes"/>
    <s v="No"/>
    <n v="1"/>
    <n v="1"/>
    <n v="1"/>
    <n v="1"/>
    <n v="1"/>
    <n v="1"/>
    <n v="1"/>
    <n v="1"/>
    <n v="1"/>
    <n v="1"/>
    <n v="1"/>
    <n v="1"/>
    <n v="1"/>
    <m/>
  </r>
  <r>
    <n v="671"/>
    <x v="3"/>
    <s v="Private"/>
    <s v="Education Centre"/>
    <s v="No"/>
    <s v="DK/DA"/>
    <s v="1000-5000"/>
    <s v="No"/>
    <s v="Yes"/>
    <n v="1"/>
    <m/>
    <n v="1"/>
    <n v="1"/>
    <n v="1"/>
    <m/>
    <m/>
    <n v="1"/>
    <n v="1"/>
    <m/>
    <n v="1"/>
    <m/>
    <m/>
    <m/>
  </r>
  <r>
    <n v="672"/>
    <x v="3"/>
    <s v="Public"/>
    <s v="Health Centre"/>
    <s v="No"/>
    <s v="100-1000"/>
    <s v="DK/DA"/>
    <s v="No"/>
    <s v="No"/>
    <n v="1"/>
    <n v="1"/>
    <n v="1"/>
    <n v="1"/>
    <n v="1"/>
    <n v="1"/>
    <n v="1"/>
    <n v="1"/>
    <n v="1"/>
    <n v="1"/>
    <n v="1"/>
    <n v="1"/>
    <n v="1"/>
    <m/>
  </r>
  <r>
    <n v="673"/>
    <x v="3"/>
    <s v="Public"/>
    <s v="Health Centre"/>
    <s v="No"/>
    <s v="Below 100"/>
    <s v="DK/DA"/>
    <s v="No"/>
    <s v="No"/>
    <n v="1"/>
    <n v="1"/>
    <n v="1"/>
    <n v="1"/>
    <n v="1"/>
    <n v="1"/>
    <n v="1"/>
    <n v="1"/>
    <n v="1"/>
    <n v="1"/>
    <n v="1"/>
    <n v="1"/>
    <n v="1"/>
    <m/>
  </r>
  <r>
    <n v="674"/>
    <x v="3"/>
    <s v="Private"/>
    <s v="Education Centre"/>
    <s v="No"/>
    <s v="100-1000"/>
    <s v="DK/DA"/>
    <s v="No"/>
    <s v="No"/>
    <n v="1"/>
    <m/>
    <n v="1"/>
    <n v="1"/>
    <n v="1"/>
    <m/>
    <m/>
    <n v="1"/>
    <s v="-"/>
    <s v="-"/>
    <n v="1"/>
    <n v="1"/>
    <s v="-"/>
    <m/>
  </r>
  <r>
    <n v="675"/>
    <x v="3"/>
    <s v="Public"/>
    <s v="Health Centre"/>
    <s v="No"/>
    <s v="DK/DA"/>
    <s v="DK/DA"/>
    <s v="DK/DA"/>
    <s v="DK/DA"/>
    <n v="1"/>
    <n v="1"/>
    <n v="1"/>
    <n v="1"/>
    <n v="1"/>
    <m/>
    <m/>
    <n v="1"/>
    <n v="1"/>
    <n v="1"/>
    <n v="1"/>
    <n v="1"/>
    <m/>
    <m/>
  </r>
  <r>
    <n v="676"/>
    <x v="3"/>
    <s v="Private"/>
    <s v="Education Centre"/>
    <s v="Yes"/>
    <s v="100-1000"/>
    <s v="DK/DA"/>
    <s v="No"/>
    <s v="No"/>
    <n v="1"/>
    <n v="1"/>
    <n v="1"/>
    <n v="1"/>
    <n v="1"/>
    <n v="1"/>
    <n v="1"/>
    <n v="1"/>
    <n v="1"/>
    <n v="1"/>
    <n v="1"/>
    <n v="1"/>
    <n v="1"/>
    <m/>
  </r>
  <r>
    <n v="677"/>
    <x v="3"/>
    <s v="Public"/>
    <s v="Health Centre"/>
    <s v="No"/>
    <s v="DK/DA"/>
    <s v="DK/DA"/>
    <s v="Yes"/>
    <s v="No"/>
    <n v="1"/>
    <n v="1"/>
    <n v="1"/>
    <n v="1"/>
    <n v="1"/>
    <n v="1"/>
    <n v="1"/>
    <n v="1"/>
    <n v="1"/>
    <n v="1"/>
    <n v="1"/>
    <n v="1"/>
    <n v="1"/>
    <m/>
  </r>
  <r>
    <n v="678"/>
    <x v="3"/>
    <s v="Private"/>
    <s v="Education Centre"/>
    <s v="No"/>
    <s v="DK/DA"/>
    <s v="Below 1000"/>
    <s v="No"/>
    <s v="No"/>
    <n v="1"/>
    <n v="1"/>
    <n v="1"/>
    <n v="1"/>
    <n v="1"/>
    <n v="1"/>
    <n v="1"/>
    <n v="1"/>
    <n v="1"/>
    <n v="1"/>
    <n v="1"/>
    <n v="1"/>
    <n v="1"/>
    <n v="1"/>
  </r>
  <r>
    <n v="679"/>
    <x v="3"/>
    <s v="Private"/>
    <s v="Education Centre"/>
    <s v="No"/>
    <s v="100-1000"/>
    <s v="DK/DA"/>
    <s v="Yes"/>
    <s v="No"/>
    <n v="1"/>
    <n v="1"/>
    <n v="1"/>
    <n v="1"/>
    <n v="1"/>
    <m/>
    <m/>
    <n v="1"/>
    <m/>
    <m/>
    <n v="1"/>
    <n v="1"/>
    <m/>
    <m/>
  </r>
  <r>
    <n v="680"/>
    <x v="3"/>
    <s v="Public"/>
    <s v="Health Centre"/>
    <s v="No"/>
    <s v="100-1000"/>
    <s v="Above 5000"/>
    <s v="Yes"/>
    <s v="Yes"/>
    <n v="1"/>
    <s v="-"/>
    <n v="1"/>
    <n v="1"/>
    <m/>
    <m/>
    <s v="-"/>
    <n v="1"/>
    <n v="1"/>
    <n v="1"/>
    <n v="1"/>
    <n v="1"/>
    <m/>
    <m/>
  </r>
  <r>
    <n v="681"/>
    <x v="3"/>
    <s v="Public"/>
    <s v="Education Centre"/>
    <s v="No"/>
    <s v="100-1000"/>
    <s v="1000-5000"/>
    <s v="No"/>
    <s v="Yes"/>
    <m/>
    <n v="1"/>
    <m/>
    <n v="1"/>
    <n v="1"/>
    <m/>
    <m/>
    <n v="1"/>
    <n v="1"/>
    <n v="1"/>
    <n v="1"/>
    <n v="1"/>
    <m/>
    <m/>
  </r>
  <r>
    <n v="682"/>
    <x v="3"/>
    <s v="Private"/>
    <s v="Hotel"/>
    <s v="Yes"/>
    <s v="DK/DA"/>
    <s v="DK/DA"/>
    <s v="Yes"/>
    <s v="Yes"/>
    <n v="1"/>
    <n v="1"/>
    <n v="1"/>
    <n v="1"/>
    <n v="1"/>
    <n v="1"/>
    <m/>
    <n v="1"/>
    <n v="1"/>
    <n v="1"/>
    <n v="1"/>
    <n v="1"/>
    <m/>
    <m/>
  </r>
  <r>
    <n v="683"/>
    <x v="3"/>
    <s v="Public"/>
    <s v="Hotel"/>
    <s v="No"/>
    <s v="DK/DA"/>
    <s v="DK/DA"/>
    <s v="No"/>
    <s v="Yes"/>
    <n v="1"/>
    <n v="1"/>
    <n v="1"/>
    <n v="1"/>
    <n v="1"/>
    <n v="1"/>
    <s v="-"/>
    <n v="1"/>
    <n v="1"/>
    <n v="1"/>
    <n v="1"/>
    <n v="1"/>
    <m/>
    <m/>
  </r>
  <r>
    <n v="684"/>
    <x v="3"/>
    <s v="Public"/>
    <s v="Education Centre"/>
    <s v="No"/>
    <s v="100-1000"/>
    <s v="DK/DA"/>
    <s v="Yes"/>
    <s v="Yes"/>
    <n v="1"/>
    <n v="1"/>
    <n v="1"/>
    <n v="1"/>
    <n v="1"/>
    <n v="1"/>
    <n v="1"/>
    <n v="1"/>
    <n v="1"/>
    <n v="1"/>
    <n v="1"/>
    <n v="1"/>
    <n v="1"/>
    <m/>
  </r>
  <r>
    <n v="685"/>
    <x v="3"/>
    <s v="Public"/>
    <s v="Health Centre"/>
    <s v="No"/>
    <s v="100-1000"/>
    <s v="Below 1000"/>
    <s v="DK/DA"/>
    <s v="No"/>
    <n v="1"/>
    <n v="1"/>
    <n v="1"/>
    <n v="1"/>
    <n v="1"/>
    <n v="1"/>
    <n v="1"/>
    <n v="1"/>
    <n v="1"/>
    <n v="1"/>
    <n v="1"/>
    <n v="1"/>
    <m/>
    <m/>
  </r>
  <r>
    <n v="686"/>
    <x v="3"/>
    <s v="Private"/>
    <s v="Hotel"/>
    <s v="No"/>
    <s v="DK/DA"/>
    <s v="DK/DA"/>
    <s v="No"/>
    <s v="No"/>
    <n v="1"/>
    <n v="1"/>
    <n v="1"/>
    <n v="1"/>
    <m/>
    <n v="1"/>
    <m/>
    <n v="1"/>
    <n v="1"/>
    <n v="1"/>
    <n v="1"/>
    <n v="1"/>
    <m/>
    <m/>
  </r>
  <r>
    <n v="687"/>
    <x v="3"/>
    <s v="Private"/>
    <s v="Office"/>
    <s v="No"/>
    <s v="DK/DA"/>
    <s v="Above 5000"/>
    <s v="No"/>
    <s v="No"/>
    <n v="1"/>
    <n v="1"/>
    <n v="1"/>
    <n v="1"/>
    <n v="1"/>
    <n v="1"/>
    <n v="1"/>
    <n v="1"/>
    <n v="1"/>
    <n v="1"/>
    <n v="1"/>
    <n v="1"/>
    <n v="1"/>
    <m/>
  </r>
  <r>
    <n v="688"/>
    <x v="3"/>
    <s v="Private"/>
    <s v="Hotel"/>
    <s v="No"/>
    <s v="DK/DA"/>
    <s v="DK/DA"/>
    <s v="No"/>
    <s v="DK/DA"/>
    <n v="1"/>
    <n v="1"/>
    <n v="1"/>
    <n v="1"/>
    <n v="1"/>
    <n v="1"/>
    <n v="1"/>
    <n v="1"/>
    <n v="1"/>
    <n v="1"/>
    <n v="1"/>
    <n v="1"/>
    <m/>
    <m/>
  </r>
  <r>
    <n v="689"/>
    <x v="3"/>
    <s v="Public"/>
    <s v="Office"/>
    <s v="No"/>
    <s v="Below 100"/>
    <s v="DK/DA"/>
    <s v="Yes"/>
    <s v="Yes"/>
    <n v="1"/>
    <n v="1"/>
    <n v="1"/>
    <n v="1"/>
    <n v="1"/>
    <n v="1"/>
    <n v="1"/>
    <n v="1"/>
    <n v="1"/>
    <s v="-"/>
    <n v="1"/>
    <n v="1"/>
    <n v="1"/>
    <m/>
  </r>
  <r>
    <n v="690"/>
    <x v="3"/>
    <s v="Public"/>
    <s v="Health Centre"/>
    <s v="No"/>
    <s v="Below 100"/>
    <s v="Below 1000"/>
    <s v="No"/>
    <s v="No"/>
    <n v="1"/>
    <n v="1"/>
    <n v="1"/>
    <n v="1"/>
    <n v="1"/>
    <m/>
    <n v="1"/>
    <n v="1"/>
    <n v="1"/>
    <m/>
    <n v="1"/>
    <n v="1"/>
    <m/>
    <m/>
  </r>
  <r>
    <n v="691"/>
    <x v="3"/>
    <s v="Private"/>
    <s v="Office"/>
    <s v="No"/>
    <s v="Below 100"/>
    <s v="DK/DA"/>
    <s v="Yes"/>
    <s v="Yes"/>
    <n v="1"/>
    <n v="1"/>
    <n v="1"/>
    <n v="1"/>
    <n v="1"/>
    <m/>
    <n v="1"/>
    <n v="1"/>
    <n v="1"/>
    <m/>
    <n v="1"/>
    <n v="1"/>
    <n v="1"/>
    <m/>
  </r>
  <r>
    <n v="692"/>
    <x v="3"/>
    <s v="Private"/>
    <s v="Hotel"/>
    <s v="No"/>
    <s v="Below 100"/>
    <s v="DK/DA"/>
    <s v="Yes"/>
    <s v="Yes"/>
    <n v="1"/>
    <n v="1"/>
    <n v="1"/>
    <n v="1"/>
    <m/>
    <m/>
    <n v="1"/>
    <n v="1"/>
    <n v="1"/>
    <n v="1"/>
    <n v="1"/>
    <n v="1"/>
    <n v="1"/>
    <m/>
  </r>
  <r>
    <n v="693"/>
    <x v="3"/>
    <s v="Private"/>
    <s v="Hotel"/>
    <s v="No"/>
    <s v="DK/DA"/>
    <s v="DK/DA"/>
    <s v="No"/>
    <s v="No"/>
    <n v="1"/>
    <n v="1"/>
    <n v="1"/>
    <n v="1"/>
    <n v="1"/>
    <n v="1"/>
    <n v="1"/>
    <n v="1"/>
    <n v="1"/>
    <n v="1"/>
    <n v="1"/>
    <n v="1"/>
    <m/>
    <m/>
  </r>
  <r>
    <n v="694"/>
    <x v="3"/>
    <s v="Private"/>
    <s v="Hotel"/>
    <s v="No"/>
    <s v="DK/DA"/>
    <s v="DK/DA"/>
    <s v="Yes"/>
    <s v="Yes"/>
    <n v="1"/>
    <n v="1"/>
    <n v="1"/>
    <n v="1"/>
    <n v="1"/>
    <m/>
    <m/>
    <n v="1"/>
    <n v="1"/>
    <n v="1"/>
    <n v="1"/>
    <n v="1"/>
    <m/>
    <m/>
  </r>
  <r>
    <n v="695"/>
    <x v="3"/>
    <s v="Private"/>
    <s v="Hotel"/>
    <s v="Yes"/>
    <s v="DK/DA"/>
    <s v="Above 5000"/>
    <s v="Yes"/>
    <s v="DK/DA"/>
    <n v="1"/>
    <n v="1"/>
    <n v="1"/>
    <n v="1"/>
    <n v="1"/>
    <n v="1"/>
    <m/>
    <n v="1"/>
    <m/>
    <n v="1"/>
    <n v="1"/>
    <n v="1"/>
    <m/>
    <m/>
  </r>
  <r>
    <n v="696"/>
    <x v="3"/>
    <s v="Private"/>
    <s v="Hotel"/>
    <s v="No"/>
    <s v="DK/DA"/>
    <s v="1000-5000"/>
    <s v="No"/>
    <s v="Yes"/>
    <n v="1"/>
    <n v="1"/>
    <n v="1"/>
    <n v="1"/>
    <n v="1"/>
    <n v="1"/>
    <n v="1"/>
    <n v="1"/>
    <n v="1"/>
    <n v="1"/>
    <n v="1"/>
    <n v="1"/>
    <m/>
    <m/>
  </r>
  <r>
    <n v="697"/>
    <x v="3"/>
    <s v="Private"/>
    <s v="Hotel"/>
    <s v="No"/>
    <s v="DK/DA"/>
    <s v="DK/DA"/>
    <s v="No"/>
    <s v="No"/>
    <n v="1"/>
    <n v="1"/>
    <n v="1"/>
    <n v="1"/>
    <n v="1"/>
    <n v="1"/>
    <n v="1"/>
    <n v="1"/>
    <n v="1"/>
    <n v="1"/>
    <n v="1"/>
    <n v="1"/>
    <n v="1"/>
    <m/>
  </r>
  <r>
    <n v="698"/>
    <x v="3"/>
    <s v="Private"/>
    <s v="Office"/>
    <s v="No"/>
    <s v="Below 100"/>
    <s v="DK/DA"/>
    <s v="No"/>
    <s v="No"/>
    <n v="1"/>
    <n v="1"/>
    <n v="1"/>
    <n v="1"/>
    <n v="1"/>
    <m/>
    <m/>
    <m/>
    <n v="1"/>
    <n v="1"/>
    <m/>
    <n v="1"/>
    <m/>
    <m/>
  </r>
  <r>
    <n v="699"/>
    <x v="3"/>
    <s v="Private"/>
    <s v="Hotel"/>
    <s v="Yes"/>
    <s v="DK/DA"/>
    <s v="DK/DA"/>
    <s v="DK/DA"/>
    <s v="Yes"/>
    <s v="-"/>
    <s v="-"/>
    <s v="-"/>
    <s v="-"/>
    <s v="-"/>
    <s v="-"/>
    <s v="-"/>
    <s v="-"/>
    <s v="-"/>
    <s v="-"/>
    <s v="-"/>
    <s v="-"/>
    <s v="-"/>
    <m/>
  </r>
  <r>
    <n v="700"/>
    <x v="3"/>
    <s v="Private"/>
    <s v="Office"/>
    <s v="No"/>
    <s v="DK/DA"/>
    <s v="Below 1000"/>
    <s v="No"/>
    <s v="No"/>
    <n v="1"/>
    <n v="1"/>
    <n v="1"/>
    <n v="1"/>
    <n v="1"/>
    <n v="1"/>
    <n v="1"/>
    <n v="1"/>
    <n v="1"/>
    <n v="1"/>
    <n v="1"/>
    <n v="1"/>
    <n v="1"/>
    <m/>
  </r>
  <r>
    <n v="701"/>
    <x v="3"/>
    <s v="Private"/>
    <s v="Hotel"/>
    <s v="No"/>
    <s v="DK/DA"/>
    <s v="DK/DA"/>
    <s v="No"/>
    <s v="No"/>
    <n v="1"/>
    <n v="1"/>
    <n v="1"/>
    <n v="1"/>
    <n v="1"/>
    <n v="1"/>
    <n v="1"/>
    <n v="1"/>
    <n v="1"/>
    <n v="1"/>
    <n v="1"/>
    <n v="1"/>
    <n v="1"/>
    <m/>
  </r>
  <r>
    <n v="702"/>
    <x v="3"/>
    <s v="Public"/>
    <s v="Health Centre"/>
    <s v="No"/>
    <s v="DK/DA"/>
    <s v="1000-5000"/>
    <s v="Yes"/>
    <s v="No"/>
    <n v="1"/>
    <n v="1"/>
    <n v="1"/>
    <n v="1"/>
    <n v="1"/>
    <n v="1"/>
    <n v="1"/>
    <n v="1"/>
    <n v="1"/>
    <n v="1"/>
    <n v="1"/>
    <n v="1"/>
    <m/>
    <m/>
  </r>
  <r>
    <n v="703"/>
    <x v="3"/>
    <s v="Public"/>
    <s v="Office"/>
    <s v="No"/>
    <s v="DK/DA"/>
    <s v="1000-5000"/>
    <s v="No"/>
    <s v="Yes"/>
    <n v="1"/>
    <n v="1"/>
    <n v="1"/>
    <n v="1"/>
    <n v="1"/>
    <n v="1"/>
    <n v="1"/>
    <n v="1"/>
    <n v="1"/>
    <n v="1"/>
    <n v="1"/>
    <n v="1"/>
    <n v="1"/>
    <n v="1"/>
  </r>
  <r>
    <n v="704"/>
    <x v="3"/>
    <s v="Public"/>
    <s v="Health Centre"/>
    <s v="No"/>
    <s v="Below 100"/>
    <s v="DK/DA"/>
    <s v="DK/DA"/>
    <s v="DK/DA"/>
    <n v="1"/>
    <n v="1"/>
    <n v="1"/>
    <n v="1"/>
    <n v="1"/>
    <n v="1"/>
    <n v="1"/>
    <n v="1"/>
    <n v="1"/>
    <n v="1"/>
    <n v="1"/>
    <n v="1"/>
    <n v="1"/>
    <m/>
  </r>
  <r>
    <n v="705"/>
    <x v="3"/>
    <s v="Public"/>
    <s v="Health Centre"/>
    <s v="No"/>
    <s v="Below 100"/>
    <s v="DK/DA"/>
    <s v="No"/>
    <s v="DK/DA"/>
    <n v="1"/>
    <n v="1"/>
    <n v="1"/>
    <n v="1"/>
    <n v="1"/>
    <n v="1"/>
    <n v="1"/>
    <n v="1"/>
    <n v="1"/>
    <n v="1"/>
    <n v="1"/>
    <n v="1"/>
    <n v="1"/>
    <m/>
  </r>
  <r>
    <n v="706"/>
    <x v="3"/>
    <s v="Private"/>
    <s v="Office"/>
    <s v="No"/>
    <s v="Below 100"/>
    <s v="DK/DA"/>
    <s v="Yes"/>
    <s v="No"/>
    <n v="1"/>
    <n v="1"/>
    <n v="1"/>
    <n v="1"/>
    <n v="1"/>
    <m/>
    <n v="1"/>
    <n v="1"/>
    <n v="1"/>
    <n v="1"/>
    <n v="1"/>
    <n v="1"/>
    <m/>
    <n v="1"/>
  </r>
  <r>
    <n v="707"/>
    <x v="3"/>
    <s v="Public"/>
    <s v="Sport Centre"/>
    <s v="No"/>
    <s v="DK/DA"/>
    <s v="DK/DA"/>
    <s v="No"/>
    <s v="No"/>
    <n v="1"/>
    <n v="1"/>
    <n v="1"/>
    <n v="1"/>
    <n v="1"/>
    <n v="1"/>
    <n v="1"/>
    <n v="1"/>
    <n v="1"/>
    <n v="1"/>
    <n v="1"/>
    <n v="1"/>
    <m/>
    <m/>
  </r>
  <r>
    <n v="708"/>
    <x v="3"/>
    <s v="Public"/>
    <s v="Office"/>
    <s v="No"/>
    <s v="Below 100"/>
    <s v="DK/DA"/>
    <s v="No"/>
    <s v="No"/>
    <n v="1"/>
    <n v="1"/>
    <n v="1"/>
    <n v="1"/>
    <n v="1"/>
    <n v="1"/>
    <m/>
    <n v="1"/>
    <n v="1"/>
    <m/>
    <n v="1"/>
    <n v="1"/>
    <m/>
    <m/>
  </r>
  <r>
    <n v="709"/>
    <x v="3"/>
    <s v="Private"/>
    <s v="Office"/>
    <s v="No"/>
    <s v="Below 100"/>
    <s v="Below 1000"/>
    <s v="No"/>
    <s v="No"/>
    <n v="1"/>
    <n v="1"/>
    <n v="1"/>
    <n v="1"/>
    <n v="1"/>
    <n v="1"/>
    <n v="1"/>
    <n v="1"/>
    <n v="1"/>
    <n v="1"/>
    <n v="1"/>
    <n v="1"/>
    <n v="1"/>
    <m/>
  </r>
  <r>
    <n v="710"/>
    <x v="3"/>
    <s v="Private"/>
    <s v="Office"/>
    <s v="No"/>
    <s v="Below 100"/>
    <s v="1000-5000"/>
    <s v="No"/>
    <s v="No"/>
    <n v="1"/>
    <n v="1"/>
    <n v="1"/>
    <n v="1"/>
    <n v="1"/>
    <m/>
    <m/>
    <n v="1"/>
    <n v="1"/>
    <n v="1"/>
    <n v="1"/>
    <n v="1"/>
    <m/>
    <n v="1"/>
  </r>
  <r>
    <n v="711"/>
    <x v="3"/>
    <s v="Private"/>
    <s v="Hotel"/>
    <s v="No"/>
    <s v="DK/DA"/>
    <s v="DK/DA"/>
    <s v="No"/>
    <s v="Yes"/>
    <n v="1"/>
    <n v="1"/>
    <n v="1"/>
    <n v="1"/>
    <n v="1"/>
    <n v="1"/>
    <n v="1"/>
    <n v="1"/>
    <n v="1"/>
    <n v="1"/>
    <n v="1"/>
    <n v="1"/>
    <m/>
    <m/>
  </r>
  <r>
    <n v="712"/>
    <x v="3"/>
    <s v="Private"/>
    <s v="Hotel"/>
    <s v="Yes"/>
    <s v="DK/DA"/>
    <s v="DK/DA"/>
    <s v="No"/>
    <s v="Yes"/>
    <n v="1"/>
    <n v="1"/>
    <n v="1"/>
    <n v="1"/>
    <n v="1"/>
    <n v="1"/>
    <n v="1"/>
    <n v="1"/>
    <n v="1"/>
    <n v="1"/>
    <n v="1"/>
    <n v="1"/>
    <m/>
    <m/>
  </r>
  <r>
    <n v="713"/>
    <x v="3"/>
    <s v="Private"/>
    <s v="Office"/>
    <s v="No"/>
    <s v="Below 100"/>
    <s v="1000-5000"/>
    <s v="No"/>
    <s v="No"/>
    <n v="1"/>
    <n v="1"/>
    <n v="1"/>
    <n v="1"/>
    <n v="1"/>
    <n v="1"/>
    <n v="1"/>
    <n v="1"/>
    <n v="1"/>
    <n v="1"/>
    <n v="1"/>
    <n v="1"/>
    <n v="1"/>
    <n v="1"/>
  </r>
  <r>
    <n v="714"/>
    <x v="3"/>
    <s v="Private"/>
    <s v="Office"/>
    <s v="No"/>
    <s v="Below 100"/>
    <s v="1000-5000"/>
    <s v="No"/>
    <s v="No"/>
    <n v="1"/>
    <n v="1"/>
    <m/>
    <n v="1"/>
    <n v="1"/>
    <n v="1"/>
    <n v="1"/>
    <n v="1"/>
    <n v="1"/>
    <m/>
    <n v="1"/>
    <n v="1"/>
    <m/>
    <m/>
  </r>
  <r>
    <n v="715"/>
    <x v="3"/>
    <s v="Private"/>
    <s v="Office"/>
    <s v="No"/>
    <s v="Below 100"/>
    <s v="1000-5000"/>
    <s v="No"/>
    <s v="Yes"/>
    <n v="1"/>
    <n v="1"/>
    <n v="1"/>
    <n v="1"/>
    <s v="-"/>
    <m/>
    <n v="1"/>
    <n v="1"/>
    <n v="1"/>
    <n v="1"/>
    <n v="1"/>
    <n v="1"/>
    <m/>
    <m/>
  </r>
  <r>
    <n v="716"/>
    <x v="3"/>
    <s v="Private"/>
    <s v="Hotel"/>
    <s v="Yes"/>
    <s v="DK/DA"/>
    <s v="DK/DA"/>
    <s v="Yes"/>
    <s v="No"/>
    <n v="1"/>
    <n v="1"/>
    <n v="1"/>
    <n v="1"/>
    <n v="1"/>
    <m/>
    <n v="1"/>
    <n v="1"/>
    <n v="1"/>
    <n v="1"/>
    <n v="1"/>
    <n v="1"/>
    <n v="1"/>
    <m/>
  </r>
  <r>
    <n v="717"/>
    <x v="3"/>
    <s v="Private"/>
    <s v="Hotel"/>
    <s v="No"/>
    <s v="DK/DA"/>
    <s v="DK/DA"/>
    <s v="Yes"/>
    <s v="No"/>
    <n v="1"/>
    <n v="1"/>
    <n v="1"/>
    <n v="1"/>
    <n v="1"/>
    <n v="1"/>
    <m/>
    <n v="1"/>
    <n v="1"/>
    <n v="1"/>
    <n v="1"/>
    <n v="1"/>
    <n v="1"/>
    <m/>
  </r>
  <r>
    <n v="718"/>
    <x v="3"/>
    <s v="Private"/>
    <s v="Hotel"/>
    <s v="No"/>
    <s v="Below 100"/>
    <s v="DK/DA"/>
    <s v="No"/>
    <s v="No"/>
    <n v="1"/>
    <n v="1"/>
    <n v="1"/>
    <n v="1"/>
    <n v="1"/>
    <n v="1"/>
    <n v="1"/>
    <n v="1"/>
    <n v="1"/>
    <n v="1"/>
    <n v="1"/>
    <n v="1"/>
    <m/>
    <m/>
  </r>
  <r>
    <n v="719"/>
    <x v="3"/>
    <s v="Private"/>
    <s v="Hotel"/>
    <s v="Yes"/>
    <s v="Below 100"/>
    <s v="Below 1000"/>
    <s v="Yes"/>
    <s v="Yes"/>
    <n v="1"/>
    <s v="-"/>
    <n v="1"/>
    <n v="1"/>
    <n v="1"/>
    <m/>
    <n v="1"/>
    <n v="1"/>
    <s v="-"/>
    <n v="1"/>
    <n v="1"/>
    <n v="1"/>
    <n v="1"/>
    <m/>
  </r>
  <r>
    <n v="720"/>
    <x v="3"/>
    <s v="Private"/>
    <s v="Hotel"/>
    <s v="No"/>
    <s v="Below 100"/>
    <s v="DK/DA"/>
    <s v="No"/>
    <s v="Yes"/>
    <n v="1"/>
    <n v="1"/>
    <n v="1"/>
    <n v="1"/>
    <n v="1"/>
    <n v="1"/>
    <n v="1"/>
    <n v="1"/>
    <n v="1"/>
    <n v="1"/>
    <n v="1"/>
    <n v="1"/>
    <n v="1"/>
    <m/>
  </r>
  <r>
    <n v="721"/>
    <x v="3"/>
    <s v="Private"/>
    <s v="Hotel"/>
    <s v="Yes"/>
    <s v="DK/DA"/>
    <s v="Above 5000"/>
    <s v="No"/>
    <s v="No"/>
    <n v="1"/>
    <n v="1"/>
    <n v="1"/>
    <n v="1"/>
    <n v="1"/>
    <n v="1"/>
    <n v="1"/>
    <n v="1"/>
    <n v="1"/>
    <n v="1"/>
    <n v="1"/>
    <n v="1"/>
    <n v="1"/>
    <n v="1"/>
  </r>
  <r>
    <n v="722"/>
    <x v="3"/>
    <s v="Public"/>
    <s v="Health Centre"/>
    <s v="No"/>
    <s v="Below 100"/>
    <s v="DK/DA"/>
    <s v="Yes"/>
    <s v="DK/DA"/>
    <n v="1"/>
    <n v="1"/>
    <n v="1"/>
    <n v="1"/>
    <n v="1"/>
    <m/>
    <s v="-"/>
    <n v="1"/>
    <s v="-"/>
    <s v="-"/>
    <n v="1"/>
    <n v="1"/>
    <s v="-"/>
    <m/>
  </r>
  <r>
    <n v="723"/>
    <x v="3"/>
    <s v="Private"/>
    <s v="Hotel"/>
    <s v="No"/>
    <s v="DK/DA"/>
    <s v="Below 1000"/>
    <s v="No"/>
    <s v="Yes"/>
    <n v="1"/>
    <n v="1"/>
    <n v="1"/>
    <n v="1"/>
    <n v="1"/>
    <n v="1"/>
    <n v="1"/>
    <n v="1"/>
    <n v="1"/>
    <n v="1"/>
    <s v="-"/>
    <n v="1"/>
    <n v="1"/>
    <m/>
  </r>
  <r>
    <n v="724"/>
    <x v="3"/>
    <s v="Private"/>
    <s v="Sport Centre"/>
    <s v="No"/>
    <s v="Below 100"/>
    <s v="Below 1000"/>
    <s v="Yes"/>
    <s v="No"/>
    <n v="1"/>
    <n v="1"/>
    <n v="1"/>
    <n v="1"/>
    <n v="1"/>
    <n v="1"/>
    <n v="1"/>
    <n v="1"/>
    <n v="1"/>
    <n v="1"/>
    <n v="1"/>
    <n v="1"/>
    <n v="1"/>
    <m/>
  </r>
  <r>
    <n v="725"/>
    <x v="3"/>
    <s v="Private"/>
    <s v="Office"/>
    <s v="No"/>
    <s v="Below 100"/>
    <s v="1000-5000"/>
    <s v="Yes"/>
    <s v="No"/>
    <n v="1"/>
    <n v="1"/>
    <n v="1"/>
    <n v="1"/>
    <n v="1"/>
    <n v="1"/>
    <n v="1"/>
    <n v="1"/>
    <n v="1"/>
    <n v="1"/>
    <n v="1"/>
    <n v="1"/>
    <n v="1"/>
    <m/>
  </r>
  <r>
    <n v="726"/>
    <x v="3"/>
    <s v="Public"/>
    <s v="Sport Centre"/>
    <s v="Yes"/>
    <s v="100-1000"/>
    <s v="DK/DA"/>
    <s v="No"/>
    <s v="No"/>
    <m/>
    <n v="1"/>
    <n v="1"/>
    <n v="1"/>
    <n v="1"/>
    <m/>
    <n v="1"/>
    <n v="1"/>
    <n v="1"/>
    <n v="1"/>
    <n v="1"/>
    <n v="1"/>
    <m/>
    <m/>
  </r>
  <r>
    <n v="727"/>
    <x v="3"/>
    <s v="Public"/>
    <s v="Sport Centre"/>
    <s v="No"/>
    <s v="DK/DA"/>
    <s v="1000-5000"/>
    <s v="No"/>
    <s v="Yes"/>
    <n v="1"/>
    <n v="1"/>
    <n v="1"/>
    <n v="1"/>
    <n v="1"/>
    <m/>
    <n v="1"/>
    <n v="1"/>
    <n v="1"/>
    <n v="1"/>
    <n v="1"/>
    <n v="1"/>
    <m/>
    <m/>
  </r>
  <r>
    <n v="728"/>
    <x v="3"/>
    <s v="Public"/>
    <s v="Sport Centre"/>
    <s v="No"/>
    <s v="DK/DA"/>
    <s v="Below 1000"/>
    <s v="No"/>
    <s v="Yes"/>
    <n v="1"/>
    <n v="1"/>
    <n v="1"/>
    <n v="1"/>
    <n v="1"/>
    <m/>
    <n v="1"/>
    <n v="1"/>
    <n v="1"/>
    <n v="1"/>
    <n v="1"/>
    <n v="1"/>
    <m/>
    <m/>
  </r>
  <r>
    <n v="729"/>
    <x v="3"/>
    <s v="Public"/>
    <s v="Sport Centre"/>
    <s v="No"/>
    <s v="DK/DA"/>
    <s v="1000-5000"/>
    <s v="No"/>
    <s v="Yes"/>
    <n v="1"/>
    <n v="1"/>
    <n v="1"/>
    <n v="1"/>
    <n v="1"/>
    <m/>
    <n v="1"/>
    <n v="1"/>
    <n v="1"/>
    <n v="1"/>
    <n v="1"/>
    <n v="1"/>
    <m/>
    <m/>
  </r>
  <r>
    <n v="730"/>
    <x v="3"/>
    <s v="Private"/>
    <s v="Office"/>
    <s v="No"/>
    <s v="100-1000"/>
    <s v="DK/DA"/>
    <s v="No"/>
    <s v="Yes"/>
    <n v="1"/>
    <n v="1"/>
    <n v="1"/>
    <n v="1"/>
    <n v="1"/>
    <n v="1"/>
    <n v="1"/>
    <n v="1"/>
    <n v="1"/>
    <n v="1"/>
    <n v="1"/>
    <m/>
    <m/>
    <m/>
  </r>
  <r>
    <n v="731"/>
    <x v="3"/>
    <s v="Public"/>
    <s v="Sport Centre"/>
    <s v="No"/>
    <s v="DK/DA"/>
    <s v="Below 1000"/>
    <s v="No"/>
    <s v="Yes"/>
    <n v="1"/>
    <s v="-"/>
    <n v="1"/>
    <n v="1"/>
    <n v="1"/>
    <m/>
    <n v="1"/>
    <n v="1"/>
    <n v="1"/>
    <n v="1"/>
    <n v="1"/>
    <n v="1"/>
    <m/>
    <m/>
  </r>
  <r>
    <n v="732"/>
    <x v="3"/>
    <s v="Public"/>
    <s v="Sport Centre"/>
    <s v="Yes"/>
    <s v="100-1000"/>
    <s v="DK/DA"/>
    <s v="DK/DA"/>
    <s v="DK/DA"/>
    <n v="1"/>
    <n v="1"/>
    <n v="1"/>
    <n v="1"/>
    <n v="1"/>
    <n v="1"/>
    <n v="1"/>
    <n v="1"/>
    <n v="1"/>
    <n v="1"/>
    <n v="1"/>
    <n v="1"/>
    <m/>
    <m/>
  </r>
  <r>
    <n v="733"/>
    <x v="3"/>
    <s v="Private"/>
    <s v="Office"/>
    <s v="No"/>
    <s v="Below 100"/>
    <s v="DK/DA"/>
    <s v="No"/>
    <s v="Yes"/>
    <n v="1"/>
    <n v="1"/>
    <n v="1"/>
    <n v="1"/>
    <n v="1"/>
    <n v="1"/>
    <n v="1"/>
    <n v="1"/>
    <n v="1"/>
    <n v="1"/>
    <n v="1"/>
    <m/>
    <m/>
    <m/>
  </r>
  <r>
    <n v="734"/>
    <x v="3"/>
    <s v="Public"/>
    <s v="Sport Centre"/>
    <s v="Yes"/>
    <s v="100-1000"/>
    <s v="1000-5000"/>
    <s v="Yes"/>
    <s v="Yes"/>
    <n v="1"/>
    <n v="1"/>
    <n v="1"/>
    <n v="1"/>
    <n v="1"/>
    <n v="1"/>
    <n v="1"/>
    <n v="1"/>
    <n v="1"/>
    <n v="1"/>
    <n v="1"/>
    <m/>
    <n v="1"/>
    <m/>
  </r>
  <r>
    <n v="735"/>
    <x v="3"/>
    <s v="Public"/>
    <s v="Sport Centre"/>
    <s v="Yes"/>
    <s v="100-1000"/>
    <s v="Above 5000"/>
    <s v="Yes"/>
    <s v="Yes"/>
    <n v="1"/>
    <n v="1"/>
    <n v="1"/>
    <n v="1"/>
    <n v="1"/>
    <m/>
    <n v="1"/>
    <n v="1"/>
    <m/>
    <n v="1"/>
    <n v="1"/>
    <n v="1"/>
    <m/>
    <m/>
  </r>
  <r>
    <n v="736"/>
    <x v="3"/>
    <s v="Public"/>
    <s v="Education Centre"/>
    <s v="No"/>
    <s v="100-1000"/>
    <s v="Below 1000"/>
    <s v="No"/>
    <s v="No"/>
    <n v="1"/>
    <n v="1"/>
    <n v="1"/>
    <n v="1"/>
    <n v="1"/>
    <n v="1"/>
    <n v="1"/>
    <n v="1"/>
    <n v="1"/>
    <n v="1"/>
    <n v="1"/>
    <n v="1"/>
    <n v="1"/>
    <m/>
  </r>
  <r>
    <n v="737"/>
    <x v="3"/>
    <s v="Public"/>
    <s v="Sport Centre"/>
    <s v="No"/>
    <s v="Below 100"/>
    <s v="DK/DA"/>
    <s v="No"/>
    <s v="No"/>
    <n v="1"/>
    <n v="1"/>
    <n v="1"/>
    <n v="1"/>
    <n v="1"/>
    <n v="1"/>
    <n v="1"/>
    <n v="1"/>
    <n v="1"/>
    <n v="1"/>
    <n v="1"/>
    <n v="1"/>
    <n v="1"/>
    <m/>
  </r>
  <r>
    <n v="738"/>
    <x v="3"/>
    <s v="Private"/>
    <s v="Education Centre"/>
    <s v="No"/>
    <s v="100-1000"/>
    <s v="DK/DA"/>
    <s v="No"/>
    <s v="Yes"/>
    <n v="1"/>
    <n v="1"/>
    <n v="1"/>
    <n v="1"/>
    <n v="1"/>
    <m/>
    <m/>
    <n v="1"/>
    <n v="1"/>
    <n v="1"/>
    <n v="1"/>
    <n v="1"/>
    <m/>
    <m/>
  </r>
  <r>
    <n v="739"/>
    <x v="3"/>
    <s v="Public"/>
    <s v="Education Centre"/>
    <s v="No"/>
    <s v="100-1000"/>
    <s v="DK/DA"/>
    <s v="No"/>
    <s v="DK/DA"/>
    <n v="1"/>
    <n v="1"/>
    <n v="1"/>
    <n v="1"/>
    <n v="1"/>
    <n v="1"/>
    <n v="1"/>
    <n v="1"/>
    <n v="1"/>
    <n v="1"/>
    <n v="1"/>
    <n v="1"/>
    <m/>
    <m/>
  </r>
  <r>
    <n v="740"/>
    <x v="3"/>
    <s v="Public"/>
    <s v="Sport Centre"/>
    <s v="No"/>
    <s v="DK/DA"/>
    <s v="DK/DA"/>
    <s v="DK/DA"/>
    <s v="DK/DA"/>
    <n v="1"/>
    <n v="1"/>
    <n v="1"/>
    <n v="1"/>
    <n v="1"/>
    <n v="1"/>
    <n v="1"/>
    <n v="1"/>
    <n v="1"/>
    <n v="1"/>
    <n v="1"/>
    <n v="1"/>
    <m/>
    <m/>
  </r>
  <r>
    <n v="741"/>
    <x v="3"/>
    <s v="Private"/>
    <s v="Health Centre"/>
    <s v="No"/>
    <s v="Above 1000"/>
    <s v="Below 1000"/>
    <s v="DK/DA"/>
    <s v="Yes"/>
    <s v="-"/>
    <s v="-"/>
    <s v="-"/>
    <s v="-"/>
    <s v="-"/>
    <s v="-"/>
    <s v="-"/>
    <s v="-"/>
    <s v="-"/>
    <s v="-"/>
    <s v="-"/>
    <s v="-"/>
    <s v="-"/>
    <m/>
  </r>
  <r>
    <n v="742"/>
    <x v="3"/>
    <s v="Private"/>
    <s v="Hotel"/>
    <s v="No"/>
    <s v="DK/DA"/>
    <s v="Below 1000"/>
    <s v="No"/>
    <s v="No"/>
    <m/>
    <n v="1"/>
    <m/>
    <n v="1"/>
    <s v="-"/>
    <m/>
    <m/>
    <n v="1"/>
    <m/>
    <m/>
    <n v="1"/>
    <m/>
    <m/>
    <m/>
  </r>
  <r>
    <n v="743"/>
    <x v="3"/>
    <s v="Public"/>
    <s v="Health Centre"/>
    <s v="No"/>
    <s v="100-1000"/>
    <s v="DK/DA"/>
    <s v="No"/>
    <s v="No"/>
    <s v="-"/>
    <s v="-"/>
    <s v="-"/>
    <s v="-"/>
    <s v="-"/>
    <s v="-"/>
    <s v="-"/>
    <s v="-"/>
    <s v="-"/>
    <s v="-"/>
    <s v="-"/>
    <s v="-"/>
    <s v="-"/>
    <m/>
  </r>
  <r>
    <n v="744"/>
    <x v="3"/>
    <s v="Public"/>
    <s v="Sport Centre"/>
    <s v="Yes"/>
    <s v="DK/DA"/>
    <s v="DK/DA"/>
    <s v="No"/>
    <s v="Yes"/>
    <n v="1"/>
    <n v="1"/>
    <n v="1"/>
    <n v="1"/>
    <n v="1"/>
    <n v="1"/>
    <n v="1"/>
    <n v="1"/>
    <n v="1"/>
    <n v="1"/>
    <n v="1"/>
    <n v="1"/>
    <n v="1"/>
    <m/>
  </r>
  <r>
    <n v="745"/>
    <x v="3"/>
    <s v="Private"/>
    <s v="Education Centre"/>
    <s v="Yes"/>
    <s v="100-1000"/>
    <s v="DK/DA"/>
    <s v="Yes"/>
    <s v="Yes"/>
    <n v="1"/>
    <n v="1"/>
    <n v="1"/>
    <n v="1"/>
    <n v="1"/>
    <n v="1"/>
    <m/>
    <n v="1"/>
    <n v="1"/>
    <n v="1"/>
    <n v="1"/>
    <n v="1"/>
    <m/>
    <m/>
  </r>
  <r>
    <n v="746"/>
    <x v="3"/>
    <s v="Public"/>
    <s v="Sport Centre"/>
    <s v="No"/>
    <s v="DK/DA"/>
    <s v="DK/DA"/>
    <s v="No"/>
    <s v="DK/DA"/>
    <s v="-"/>
    <s v="-"/>
    <s v="-"/>
    <s v="-"/>
    <s v="-"/>
    <s v="-"/>
    <s v="-"/>
    <s v="-"/>
    <s v="-"/>
    <s v="-"/>
    <s v="-"/>
    <s v="-"/>
    <s v="-"/>
    <m/>
  </r>
  <r>
    <n v="747"/>
    <x v="3"/>
    <s v="Public"/>
    <s v="Sport Centre"/>
    <s v="No"/>
    <s v="100-1000"/>
    <s v="1000-5000"/>
    <s v="Yes"/>
    <s v="DK/DA"/>
    <n v="1"/>
    <n v="1"/>
    <n v="1"/>
    <n v="1"/>
    <n v="1"/>
    <m/>
    <n v="1"/>
    <n v="1"/>
    <s v="-"/>
    <n v="1"/>
    <n v="1"/>
    <n v="1"/>
    <n v="1"/>
    <m/>
  </r>
  <r>
    <n v="748"/>
    <x v="3"/>
    <s v="Private"/>
    <s v="Education Centre"/>
    <s v="Yes"/>
    <s v="100-1000"/>
    <s v="Below 1000"/>
    <s v="No"/>
    <s v="No"/>
    <n v="1"/>
    <n v="1"/>
    <n v="1"/>
    <n v="1"/>
    <n v="1"/>
    <m/>
    <m/>
    <n v="1"/>
    <n v="1"/>
    <n v="1"/>
    <n v="1"/>
    <n v="1"/>
    <m/>
    <m/>
  </r>
  <r>
    <n v="749"/>
    <x v="3"/>
    <s v="Public"/>
    <s v="Sport Centre"/>
    <s v="Yes"/>
    <s v="100-1000"/>
    <s v="DK/DA"/>
    <s v="No"/>
    <s v="Yes"/>
    <n v="1"/>
    <n v="1"/>
    <n v="1"/>
    <n v="1"/>
    <n v="1"/>
    <n v="1"/>
    <m/>
    <n v="1"/>
    <s v="-"/>
    <n v="1"/>
    <n v="1"/>
    <n v="1"/>
    <m/>
    <m/>
  </r>
  <r>
    <n v="750"/>
    <x v="3"/>
    <s v="Public"/>
    <s v="Sport Centre"/>
    <s v="No"/>
    <s v="Below 100"/>
    <s v="1000-5000"/>
    <s v="No"/>
    <s v="Yes"/>
    <n v="1"/>
    <n v="1"/>
    <n v="1"/>
    <n v="1"/>
    <n v="1"/>
    <n v="1"/>
    <n v="1"/>
    <n v="1"/>
    <s v="-"/>
    <n v="1"/>
    <n v="1"/>
    <n v="1"/>
    <n v="1"/>
    <m/>
  </r>
  <r>
    <n v="751"/>
    <x v="3"/>
    <s v="Private"/>
    <s v="Education Centre"/>
    <s v="No"/>
    <s v="Below 100"/>
    <s v="Below 1000"/>
    <s v="No"/>
    <s v="No"/>
    <n v="1"/>
    <n v="1"/>
    <n v="1"/>
    <n v="1"/>
    <n v="1"/>
    <m/>
    <m/>
    <m/>
    <n v="1"/>
    <n v="1"/>
    <n v="1"/>
    <n v="1"/>
    <m/>
    <m/>
  </r>
  <r>
    <n v="752"/>
    <x v="3"/>
    <s v="Public"/>
    <s v="Education Centre"/>
    <s v="No"/>
    <s v="Below 100"/>
    <s v="1000-5000"/>
    <s v="No"/>
    <s v="Yes"/>
    <n v="1"/>
    <n v="1"/>
    <n v="1"/>
    <n v="1"/>
    <n v="1"/>
    <n v="1"/>
    <n v="1"/>
    <n v="1"/>
    <s v="-"/>
    <n v="1"/>
    <n v="1"/>
    <n v="1"/>
    <n v="1"/>
    <m/>
  </r>
  <r>
    <n v="753"/>
    <x v="3"/>
    <s v="Public"/>
    <s v="Sport Centre"/>
    <s v="No"/>
    <s v="DK/DA"/>
    <s v="DK/DA"/>
    <s v="No"/>
    <s v="No"/>
    <s v="-"/>
    <s v="-"/>
    <s v="-"/>
    <s v="-"/>
    <s v="-"/>
    <s v="-"/>
    <s v="-"/>
    <s v="-"/>
    <s v="-"/>
    <s v="-"/>
    <s v="-"/>
    <s v="-"/>
    <s v="-"/>
    <m/>
  </r>
  <r>
    <n v="754"/>
    <x v="3"/>
    <s v="Public"/>
    <s v="Education Centre"/>
    <s v="No"/>
    <s v="100-1000"/>
    <s v="Below 1000"/>
    <s v="No"/>
    <s v="No"/>
    <n v="1"/>
    <n v="1"/>
    <n v="1"/>
    <n v="1"/>
    <n v="1"/>
    <n v="1"/>
    <n v="1"/>
    <n v="1"/>
    <n v="1"/>
    <n v="1"/>
    <n v="1"/>
    <n v="1"/>
    <n v="1"/>
    <n v="1"/>
  </r>
  <r>
    <n v="755"/>
    <x v="3"/>
    <s v="Public"/>
    <s v="Sport Centre"/>
    <s v="No"/>
    <s v="100-1000"/>
    <s v="1000-5000"/>
    <s v="No"/>
    <s v="No"/>
    <n v="1"/>
    <n v="1"/>
    <n v="1"/>
    <n v="1"/>
    <n v="1"/>
    <n v="1"/>
    <n v="1"/>
    <n v="1"/>
    <n v="1"/>
    <n v="1"/>
    <n v="1"/>
    <n v="1"/>
    <m/>
    <m/>
  </r>
  <r>
    <n v="756"/>
    <x v="3"/>
    <s v="Private"/>
    <s v="Education Centre"/>
    <s v="No"/>
    <s v="Below 100"/>
    <s v="Below 1000"/>
    <s v="No"/>
    <s v="No"/>
    <n v="1"/>
    <n v="1"/>
    <n v="1"/>
    <n v="1"/>
    <m/>
    <m/>
    <n v="1"/>
    <n v="1"/>
    <s v="-"/>
    <m/>
    <n v="1"/>
    <n v="1"/>
    <m/>
    <m/>
  </r>
  <r>
    <n v="757"/>
    <x v="3"/>
    <s v="Public"/>
    <s v="Health Centre"/>
    <s v="No"/>
    <s v="Below 100"/>
    <s v="Below 1000"/>
    <s v="DK/DA"/>
    <s v="DK/DA"/>
    <n v="1"/>
    <n v="1"/>
    <n v="1"/>
    <n v="1"/>
    <n v="1"/>
    <m/>
    <m/>
    <n v="1"/>
    <n v="1"/>
    <n v="1"/>
    <n v="1"/>
    <m/>
    <m/>
    <m/>
  </r>
  <r>
    <n v="758"/>
    <x v="3"/>
    <s v="Public"/>
    <s v="Education Centre"/>
    <s v="No"/>
    <s v="100-1000"/>
    <s v="Below 1000"/>
    <s v="No"/>
    <s v="No"/>
    <n v="1"/>
    <n v="1"/>
    <m/>
    <n v="1"/>
    <n v="1"/>
    <m/>
    <n v="1"/>
    <n v="1"/>
    <n v="1"/>
    <n v="1"/>
    <n v="1"/>
    <m/>
    <m/>
    <m/>
  </r>
  <r>
    <n v="759"/>
    <x v="3"/>
    <s v="Private"/>
    <s v="Education Centre"/>
    <s v="No"/>
    <s v="Below 100"/>
    <s v="Below 1000"/>
    <s v="No"/>
    <s v="No"/>
    <n v="1"/>
    <n v="1"/>
    <n v="1"/>
    <n v="1"/>
    <n v="1"/>
    <n v="1"/>
    <n v="1"/>
    <n v="1"/>
    <n v="1"/>
    <n v="1"/>
    <n v="1"/>
    <n v="1"/>
    <n v="1"/>
    <m/>
  </r>
  <r>
    <n v="760"/>
    <x v="3"/>
    <s v="Private"/>
    <s v="Education Centre"/>
    <s v="No"/>
    <s v="Below 100"/>
    <s v="Below 1000"/>
    <s v="Yes"/>
    <s v="Yes"/>
    <n v="1"/>
    <n v="1"/>
    <n v="1"/>
    <n v="1"/>
    <n v="1"/>
    <n v="1"/>
    <n v="1"/>
    <n v="1"/>
    <n v="1"/>
    <n v="1"/>
    <n v="1"/>
    <n v="1"/>
    <n v="1"/>
    <m/>
  </r>
  <r>
    <n v="761"/>
    <x v="3"/>
    <s v="Private"/>
    <s v="Office"/>
    <s v="No"/>
    <s v="Below 100"/>
    <s v="1000-5000"/>
    <s v="No"/>
    <s v="Yes"/>
    <n v="1"/>
    <n v="1"/>
    <n v="1"/>
    <n v="1"/>
    <n v="1"/>
    <n v="1"/>
    <n v="1"/>
    <n v="1"/>
    <n v="1"/>
    <n v="1"/>
    <n v="1"/>
    <n v="1"/>
    <n v="1"/>
    <m/>
  </r>
  <r>
    <n v="762"/>
    <x v="3"/>
    <s v="Public"/>
    <s v="Sport Centre"/>
    <s v="Yes"/>
    <s v="100-1000"/>
    <s v="DK/DA"/>
    <s v="No"/>
    <s v="No"/>
    <n v="1"/>
    <n v="1"/>
    <n v="1"/>
    <n v="1"/>
    <n v="1"/>
    <n v="1"/>
    <n v="1"/>
    <n v="1"/>
    <n v="1"/>
    <n v="1"/>
    <n v="1"/>
    <n v="1"/>
    <n v="1"/>
    <m/>
  </r>
  <r>
    <n v="763"/>
    <x v="3"/>
    <s v="Public"/>
    <s v="Sport Centre"/>
    <s v="No"/>
    <s v="100-1000"/>
    <s v="1000-5000"/>
    <s v="No"/>
    <s v="Yes"/>
    <n v="1"/>
    <n v="1"/>
    <n v="1"/>
    <n v="1"/>
    <n v="1"/>
    <n v="1"/>
    <n v="1"/>
    <n v="1"/>
    <n v="1"/>
    <n v="1"/>
    <n v="1"/>
    <n v="1"/>
    <n v="1"/>
    <m/>
  </r>
  <r>
    <n v="764"/>
    <x v="3"/>
    <s v="Public"/>
    <s v="Sport Centre"/>
    <s v="Yes"/>
    <s v="100-1000"/>
    <s v="DK/DA"/>
    <s v="No"/>
    <s v="DK/DA"/>
    <n v="1"/>
    <n v="1"/>
    <m/>
    <n v="1"/>
    <n v="1"/>
    <m/>
    <n v="1"/>
    <n v="1"/>
    <n v="1"/>
    <n v="1"/>
    <n v="1"/>
    <n v="1"/>
    <m/>
    <m/>
  </r>
  <r>
    <n v="765"/>
    <x v="3"/>
    <s v="Public"/>
    <s v="Sport Centre"/>
    <s v="No"/>
    <s v="100-1000"/>
    <s v="DK/DA"/>
    <s v="No"/>
    <s v="DK/DA"/>
    <n v="1"/>
    <n v="1"/>
    <m/>
    <n v="1"/>
    <n v="1"/>
    <m/>
    <n v="1"/>
    <n v="1"/>
    <n v="1"/>
    <n v="1"/>
    <n v="1"/>
    <n v="1"/>
    <m/>
    <m/>
  </r>
  <r>
    <n v="766"/>
    <x v="3"/>
    <s v="Public"/>
    <s v="Office"/>
    <s v="No"/>
    <s v="Below 100"/>
    <s v="1000-5000"/>
    <s v="No"/>
    <s v="DK/DA"/>
    <n v="1"/>
    <n v="1"/>
    <n v="1"/>
    <n v="1"/>
    <n v="1"/>
    <m/>
    <n v="1"/>
    <n v="1"/>
    <n v="1"/>
    <n v="1"/>
    <n v="1"/>
    <n v="1"/>
    <n v="1"/>
    <m/>
  </r>
  <r>
    <n v="767"/>
    <x v="3"/>
    <s v="Private"/>
    <s v="Sport Centre"/>
    <s v="No"/>
    <s v="DK/DA"/>
    <s v="DK/DA"/>
    <s v="No"/>
    <s v="No"/>
    <n v="1"/>
    <n v="1"/>
    <n v="1"/>
    <n v="1"/>
    <n v="1"/>
    <m/>
    <n v="1"/>
    <n v="1"/>
    <n v="1"/>
    <n v="1"/>
    <n v="1"/>
    <n v="1"/>
    <m/>
    <m/>
  </r>
  <r>
    <n v="768"/>
    <x v="3"/>
    <s v="Public"/>
    <s v="Office"/>
    <s v="No"/>
    <s v="DK/DA"/>
    <s v="Below 1000"/>
    <s v="Yes"/>
    <s v="DK/DA"/>
    <n v="1"/>
    <n v="1"/>
    <n v="1"/>
    <n v="1"/>
    <n v="1"/>
    <m/>
    <n v="1"/>
    <n v="1"/>
    <m/>
    <n v="1"/>
    <n v="1"/>
    <n v="1"/>
    <m/>
    <m/>
  </r>
  <r>
    <n v="769"/>
    <x v="3"/>
    <s v="Public"/>
    <s v="Office"/>
    <s v="No"/>
    <s v="DK/DA"/>
    <s v="1000-5000"/>
    <s v="Yes"/>
    <s v="No"/>
    <n v="1"/>
    <n v="1"/>
    <n v="1"/>
    <n v="1"/>
    <n v="1"/>
    <m/>
    <n v="1"/>
    <n v="1"/>
    <m/>
    <n v="1"/>
    <n v="1"/>
    <n v="1"/>
    <m/>
    <m/>
  </r>
  <r>
    <n v="770"/>
    <x v="3"/>
    <s v="Public"/>
    <s v="Education Centre"/>
    <s v="No"/>
    <s v="100-1000"/>
    <s v="Above 5000"/>
    <s v="Yes"/>
    <s v="DK/DA"/>
    <n v="1"/>
    <n v="1"/>
    <n v="1"/>
    <n v="1"/>
    <n v="1"/>
    <m/>
    <n v="1"/>
    <n v="1"/>
    <m/>
    <n v="1"/>
    <n v="1"/>
    <n v="1"/>
    <m/>
    <m/>
  </r>
  <r>
    <n v="771"/>
    <x v="3"/>
    <s v="Public"/>
    <s v="Sport Centre"/>
    <s v="Yes"/>
    <s v="100-1000"/>
    <s v="1000-5000"/>
    <s v="Yes"/>
    <s v="Yes"/>
    <n v="1"/>
    <n v="1"/>
    <n v="1"/>
    <n v="1"/>
    <n v="1"/>
    <n v="1"/>
    <n v="1"/>
    <n v="1"/>
    <n v="1"/>
    <n v="1"/>
    <n v="1"/>
    <n v="1"/>
    <m/>
    <m/>
  </r>
  <r>
    <n v="772"/>
    <x v="3"/>
    <s v="Public"/>
    <s v="Health Centre"/>
    <s v="No"/>
    <s v="DK/DA"/>
    <s v="Above 5000"/>
    <s v="Yes"/>
    <s v="No"/>
    <n v="1"/>
    <n v="1"/>
    <n v="1"/>
    <n v="1"/>
    <n v="1"/>
    <m/>
    <n v="1"/>
    <n v="1"/>
    <m/>
    <n v="1"/>
    <n v="1"/>
    <n v="1"/>
    <m/>
    <m/>
  </r>
  <r>
    <n v="773"/>
    <x v="3"/>
    <s v="Public"/>
    <s v="Sport Centre"/>
    <s v="No"/>
    <s v="DK/DA"/>
    <s v="1000-5000"/>
    <s v="Yes"/>
    <s v="No"/>
    <n v="1"/>
    <n v="1"/>
    <n v="1"/>
    <n v="1"/>
    <n v="1"/>
    <m/>
    <n v="1"/>
    <n v="1"/>
    <m/>
    <n v="1"/>
    <n v="1"/>
    <n v="1"/>
    <m/>
    <m/>
  </r>
  <r>
    <n v="774"/>
    <x v="3"/>
    <s v="Public"/>
    <s v="Office"/>
    <s v="No"/>
    <s v="DK/DA"/>
    <s v="1000-5000"/>
    <s v="Yes"/>
    <s v="No"/>
    <n v="1"/>
    <n v="1"/>
    <n v="1"/>
    <n v="1"/>
    <n v="1"/>
    <m/>
    <n v="1"/>
    <n v="1"/>
    <m/>
    <n v="1"/>
    <n v="1"/>
    <n v="1"/>
    <m/>
    <m/>
  </r>
  <r>
    <n v="775"/>
    <x v="3"/>
    <s v="Public"/>
    <s v="Office"/>
    <s v="No"/>
    <s v="DK/DA"/>
    <s v="1000-5000"/>
    <s v="DK/DA"/>
    <s v="DK/DA"/>
    <n v="1"/>
    <n v="1"/>
    <n v="1"/>
    <n v="1"/>
    <n v="1"/>
    <n v="1"/>
    <n v="1"/>
    <n v="1"/>
    <n v="1"/>
    <n v="1"/>
    <n v="1"/>
    <n v="1"/>
    <n v="1"/>
    <m/>
  </r>
  <r>
    <n v="776"/>
    <x v="3"/>
    <s v="Public"/>
    <s v="Sport Centre"/>
    <s v="No"/>
    <s v="100-1000"/>
    <s v="1000-5000"/>
    <s v="No"/>
    <s v="Yes"/>
    <n v="1"/>
    <n v="1"/>
    <n v="1"/>
    <n v="1"/>
    <n v="1"/>
    <m/>
    <m/>
    <n v="1"/>
    <n v="1"/>
    <n v="1"/>
    <n v="1"/>
    <n v="1"/>
    <m/>
    <m/>
  </r>
  <r>
    <n v="777"/>
    <x v="3"/>
    <s v="Public"/>
    <s v="Office"/>
    <s v="No"/>
    <s v="100-1000"/>
    <s v="1000-5000"/>
    <s v="DK/DA"/>
    <s v="DK/DA"/>
    <n v="1"/>
    <n v="1"/>
    <n v="1"/>
    <n v="1"/>
    <n v="1"/>
    <n v="1"/>
    <n v="1"/>
    <n v="1"/>
    <n v="1"/>
    <n v="1"/>
    <n v="1"/>
    <n v="1"/>
    <n v="1"/>
    <m/>
  </r>
  <r>
    <n v="778"/>
    <x v="3"/>
    <s v="Public"/>
    <s v="Health Centre"/>
    <s v="No"/>
    <s v="100-1000"/>
    <s v="Below 1000"/>
    <s v="No"/>
    <s v="No"/>
    <n v="1"/>
    <n v="1"/>
    <n v="1"/>
    <n v="1"/>
    <n v="1"/>
    <m/>
    <n v="1"/>
    <n v="1"/>
    <n v="1"/>
    <n v="1"/>
    <n v="1"/>
    <n v="1"/>
    <n v="1"/>
    <m/>
  </r>
  <r>
    <n v="779"/>
    <x v="3"/>
    <s v="Private"/>
    <s v="Hotel"/>
    <s v="No"/>
    <s v="DK/DA"/>
    <s v="DK/DA"/>
    <s v="No"/>
    <s v="No"/>
    <n v="1"/>
    <n v="1"/>
    <n v="1"/>
    <n v="1"/>
    <n v="1"/>
    <n v="1"/>
    <n v="1"/>
    <n v="1"/>
    <s v="-"/>
    <n v="1"/>
    <n v="1"/>
    <n v="1"/>
    <n v="1"/>
    <m/>
  </r>
  <r>
    <n v="780"/>
    <x v="3"/>
    <s v="Public"/>
    <s v="Education Centre"/>
    <s v="No"/>
    <s v="100-1000"/>
    <s v="DK/DA"/>
    <s v="No"/>
    <s v="No"/>
    <n v="1"/>
    <n v="1"/>
    <n v="1"/>
    <n v="1"/>
    <n v="1"/>
    <m/>
    <m/>
    <n v="1"/>
    <n v="1"/>
    <n v="1"/>
    <n v="1"/>
    <n v="1"/>
    <m/>
    <m/>
  </r>
  <r>
    <n v="781"/>
    <x v="3"/>
    <s v="Private"/>
    <s v="Education Centre"/>
    <s v="No"/>
    <s v="100-1000"/>
    <s v="1000-5000"/>
    <s v="No"/>
    <s v="No"/>
    <n v="1"/>
    <n v="1"/>
    <n v="1"/>
    <n v="1"/>
    <m/>
    <n v="1"/>
    <m/>
    <n v="1"/>
    <n v="1"/>
    <n v="1"/>
    <n v="1"/>
    <n v="1"/>
    <m/>
    <m/>
  </r>
  <r>
    <n v="782"/>
    <x v="3"/>
    <s v="Public"/>
    <s v="Office"/>
    <s v="No"/>
    <s v="Below 100"/>
    <s v="Below 1000"/>
    <s v="No"/>
    <s v="Yes"/>
    <m/>
    <n v="1"/>
    <n v="1"/>
    <n v="1"/>
    <n v="1"/>
    <n v="1"/>
    <n v="1"/>
    <n v="1"/>
    <n v="1"/>
    <n v="1"/>
    <n v="1"/>
    <n v="1"/>
    <m/>
    <m/>
  </r>
  <r>
    <n v="783"/>
    <x v="3"/>
    <s v="Public"/>
    <s v="Sport Centre"/>
    <s v="No"/>
    <s v="100-1000"/>
    <s v="Below 1000"/>
    <s v="No"/>
    <s v="No"/>
    <n v="1"/>
    <n v="1"/>
    <n v="1"/>
    <n v="1"/>
    <m/>
    <n v="1"/>
    <m/>
    <n v="1"/>
    <n v="1"/>
    <n v="1"/>
    <n v="1"/>
    <n v="1"/>
    <m/>
    <m/>
  </r>
  <r>
    <n v="784"/>
    <x v="3"/>
    <s v="Private"/>
    <s v="Office"/>
    <s v="No"/>
    <s v="Below 100"/>
    <s v="1000-5000"/>
    <s v="No"/>
    <s v="No"/>
    <n v="1"/>
    <n v="1"/>
    <n v="1"/>
    <n v="1"/>
    <n v="1"/>
    <n v="1"/>
    <n v="1"/>
    <n v="1"/>
    <n v="1"/>
    <n v="1"/>
    <n v="1"/>
    <n v="1"/>
    <n v="1"/>
    <m/>
  </r>
  <r>
    <n v="785"/>
    <x v="3"/>
    <s v="Public"/>
    <s v="Office"/>
    <s v="No"/>
    <s v="100-1000"/>
    <s v="1000-5000"/>
    <s v="No"/>
    <s v="No"/>
    <n v="1"/>
    <n v="1"/>
    <n v="1"/>
    <s v="-"/>
    <n v="1"/>
    <n v="1"/>
    <n v="1"/>
    <n v="1"/>
    <n v="1"/>
    <n v="1"/>
    <n v="1"/>
    <n v="1"/>
    <n v="1"/>
    <m/>
  </r>
  <r>
    <n v="786"/>
    <x v="3"/>
    <s v="Public"/>
    <s v="Office"/>
    <s v="No"/>
    <s v="Below 100"/>
    <s v="DK/DA"/>
    <s v="No"/>
    <s v="DK/DA"/>
    <n v="1"/>
    <n v="1"/>
    <n v="1"/>
    <n v="1"/>
    <n v="1"/>
    <n v="1"/>
    <n v="1"/>
    <n v="1"/>
    <n v="1"/>
    <n v="1"/>
    <n v="1"/>
    <n v="1"/>
    <m/>
    <m/>
  </r>
  <r>
    <n v="787"/>
    <x v="3"/>
    <s v="Public"/>
    <s v="Office"/>
    <s v="No"/>
    <s v="Below 100"/>
    <s v="DK/DA"/>
    <s v="No"/>
    <s v="No"/>
    <n v="1"/>
    <n v="1"/>
    <n v="1"/>
    <n v="1"/>
    <n v="1"/>
    <m/>
    <n v="1"/>
    <n v="1"/>
    <n v="1"/>
    <n v="1"/>
    <n v="1"/>
    <n v="1"/>
    <n v="1"/>
    <m/>
  </r>
  <r>
    <n v="788"/>
    <x v="3"/>
    <s v="Public"/>
    <s v="Office"/>
    <s v="No"/>
    <s v="Below 100"/>
    <s v="1000-5000"/>
    <s v="DK/DA"/>
    <s v="DK/DA"/>
    <n v="1"/>
    <n v="1"/>
    <n v="1"/>
    <n v="1"/>
    <m/>
    <n v="1"/>
    <n v="1"/>
    <n v="1"/>
    <n v="1"/>
    <n v="1"/>
    <n v="1"/>
    <n v="1"/>
    <m/>
    <m/>
  </r>
  <r>
    <n v="789"/>
    <x v="3"/>
    <s v="Public"/>
    <s v="Office"/>
    <s v="No"/>
    <s v="DK/DA"/>
    <s v="Below 1000"/>
    <s v="No"/>
    <s v="No"/>
    <n v="1"/>
    <n v="1"/>
    <n v="1"/>
    <n v="1"/>
    <n v="1"/>
    <n v="1"/>
    <n v="1"/>
    <n v="1"/>
    <n v="1"/>
    <n v="1"/>
    <n v="1"/>
    <n v="1"/>
    <m/>
    <m/>
  </r>
  <r>
    <n v="790"/>
    <x v="3"/>
    <s v="Public"/>
    <s v="Health Centre"/>
    <s v="No"/>
    <s v="100-1000"/>
    <s v="Below 1000"/>
    <s v="No"/>
    <s v="No"/>
    <n v="1"/>
    <n v="1"/>
    <n v="1"/>
    <n v="1"/>
    <n v="1"/>
    <n v="1"/>
    <n v="1"/>
    <n v="1"/>
    <n v="1"/>
    <n v="1"/>
    <n v="1"/>
    <n v="1"/>
    <m/>
    <m/>
  </r>
  <r>
    <n v="791"/>
    <x v="3"/>
    <s v="Public"/>
    <s v="Health Centre"/>
    <s v="No"/>
    <s v="100-1000"/>
    <s v="DK/DA"/>
    <s v="No"/>
    <s v="Yes"/>
    <n v="1"/>
    <n v="1"/>
    <n v="1"/>
    <n v="1"/>
    <n v="1"/>
    <n v="1"/>
    <n v="1"/>
    <n v="1"/>
    <n v="1"/>
    <m/>
    <n v="1"/>
    <n v="1"/>
    <m/>
    <m/>
  </r>
  <r>
    <n v="792"/>
    <x v="3"/>
    <s v="Public"/>
    <s v="Education Centre"/>
    <s v="No"/>
    <s v="100-1000"/>
    <s v="DK/DA"/>
    <s v="No"/>
    <s v="No"/>
    <n v="1"/>
    <n v="1"/>
    <n v="1"/>
    <n v="1"/>
    <n v="1"/>
    <n v="1"/>
    <n v="1"/>
    <n v="1"/>
    <n v="1"/>
    <n v="1"/>
    <n v="1"/>
    <n v="1"/>
    <n v="1"/>
    <m/>
  </r>
  <r>
    <n v="793"/>
    <x v="3"/>
    <s v="Public"/>
    <s v="Education Centre"/>
    <s v="No"/>
    <s v="Below 100"/>
    <s v="Below 1000"/>
    <s v="DK/DA"/>
    <s v="DK/DA"/>
    <n v="1"/>
    <n v="1"/>
    <n v="1"/>
    <n v="1"/>
    <n v="1"/>
    <n v="1"/>
    <m/>
    <n v="1"/>
    <n v="1"/>
    <n v="1"/>
    <n v="1"/>
    <n v="1"/>
    <m/>
    <m/>
  </r>
  <r>
    <n v="794"/>
    <x v="3"/>
    <s v="Public"/>
    <s v="Health Centre"/>
    <s v="No"/>
    <s v="100-1000"/>
    <s v="Below 1000"/>
    <s v="Yes"/>
    <s v="Yes"/>
    <m/>
    <n v="1"/>
    <n v="1"/>
    <n v="1"/>
    <n v="1"/>
    <n v="1"/>
    <n v="1"/>
    <n v="1"/>
    <n v="1"/>
    <n v="1"/>
    <n v="1"/>
    <n v="1"/>
    <m/>
    <m/>
  </r>
  <r>
    <n v="795"/>
    <x v="3"/>
    <s v="Public"/>
    <s v="Education Centre"/>
    <s v="No"/>
    <s v="100-1000"/>
    <s v="DK/DA"/>
    <s v="DK/DA"/>
    <s v="DK/DA"/>
    <n v="1"/>
    <n v="1"/>
    <n v="1"/>
    <n v="1"/>
    <n v="1"/>
    <n v="1"/>
    <n v="1"/>
    <n v="1"/>
    <n v="1"/>
    <n v="1"/>
    <n v="1"/>
    <n v="1"/>
    <n v="1"/>
    <m/>
  </r>
  <r>
    <n v="796"/>
    <x v="3"/>
    <s v="Public"/>
    <s v="Health Centre"/>
    <s v="No"/>
    <s v="DK/DA"/>
    <s v="DK/DA"/>
    <s v="No"/>
    <s v="No"/>
    <n v="1"/>
    <n v="1"/>
    <n v="1"/>
    <n v="1"/>
    <n v="1"/>
    <m/>
    <n v="1"/>
    <n v="1"/>
    <n v="1"/>
    <n v="1"/>
    <n v="1"/>
    <n v="1"/>
    <m/>
    <m/>
  </r>
  <r>
    <n v="797"/>
    <x v="3"/>
    <s v="Public"/>
    <s v="Education Centre"/>
    <s v="No"/>
    <s v="100-1000"/>
    <s v="DK/DA"/>
    <s v="DK/DA"/>
    <s v="DK/DA"/>
    <n v="1"/>
    <n v="1"/>
    <n v="1"/>
    <n v="1"/>
    <n v="1"/>
    <n v="1"/>
    <m/>
    <n v="1"/>
    <n v="1"/>
    <n v="1"/>
    <n v="1"/>
    <n v="1"/>
    <m/>
    <m/>
  </r>
  <r>
    <n v="798"/>
    <x v="3"/>
    <s v="Private"/>
    <s v="Education Centre"/>
    <s v="No"/>
    <s v="100-1000"/>
    <s v="DK/DA"/>
    <s v="No"/>
    <s v="No"/>
    <n v="1"/>
    <n v="1"/>
    <n v="1"/>
    <n v="1"/>
    <n v="1"/>
    <n v="1"/>
    <n v="1"/>
    <n v="1"/>
    <n v="1"/>
    <n v="1"/>
    <n v="1"/>
    <n v="1"/>
    <m/>
    <m/>
  </r>
  <r>
    <n v="799"/>
    <x v="3"/>
    <s v="Public"/>
    <s v="Health Centre"/>
    <s v="No"/>
    <s v="Below 100"/>
    <s v="DK/DA"/>
    <s v="DK/DA"/>
    <s v="DK/DA"/>
    <n v="1"/>
    <n v="1"/>
    <n v="1"/>
    <n v="1"/>
    <n v="1"/>
    <n v="1"/>
    <n v="1"/>
    <n v="1"/>
    <n v="1"/>
    <n v="1"/>
    <n v="1"/>
    <n v="1"/>
    <m/>
    <m/>
  </r>
  <r>
    <n v="800"/>
    <x v="3"/>
    <s v="Public"/>
    <s v="Education Centre"/>
    <s v="No"/>
    <s v="100-1000"/>
    <s v="DK/DA"/>
    <s v="No"/>
    <s v="No"/>
    <n v="1"/>
    <n v="1"/>
    <n v="1"/>
    <n v="1"/>
    <n v="1"/>
    <m/>
    <m/>
    <n v="1"/>
    <n v="1"/>
    <n v="1"/>
    <n v="1"/>
    <n v="1"/>
    <m/>
    <m/>
  </r>
  <r>
    <n v="801"/>
    <x v="3"/>
    <s v="Public"/>
    <s v="Health Centre"/>
    <s v="No"/>
    <s v="100-1000"/>
    <s v="DK/DA"/>
    <s v="DK/DA"/>
    <s v="DK/DA"/>
    <s v="-"/>
    <s v="-"/>
    <s v="-"/>
    <s v="-"/>
    <s v="-"/>
    <s v="-"/>
    <s v="-"/>
    <s v="-"/>
    <s v="-"/>
    <s v="-"/>
    <s v="-"/>
    <s v="-"/>
    <s v="-"/>
    <m/>
  </r>
  <r>
    <n v="802"/>
    <x v="3"/>
    <s v="Public"/>
    <s v="Education Centre"/>
    <s v="No"/>
    <s v="100-1000"/>
    <s v="Above 5000"/>
    <s v="No"/>
    <s v="No"/>
    <m/>
    <n v="1"/>
    <n v="1"/>
    <n v="1"/>
    <n v="1"/>
    <n v="1"/>
    <n v="1"/>
    <n v="1"/>
    <n v="1"/>
    <n v="1"/>
    <n v="1"/>
    <n v="1"/>
    <m/>
    <m/>
  </r>
  <r>
    <n v="803"/>
    <x v="3"/>
    <s v="Public"/>
    <s v="Health Centre"/>
    <s v="No"/>
    <s v="DK/DA"/>
    <s v="DK/DA"/>
    <s v="DK/DA"/>
    <s v="DK/DA"/>
    <s v="-"/>
    <s v="-"/>
    <s v="-"/>
    <s v="-"/>
    <s v="-"/>
    <s v="-"/>
    <s v="-"/>
    <s v="-"/>
    <s v="-"/>
    <s v="-"/>
    <s v="-"/>
    <s v="-"/>
    <s v="-"/>
    <m/>
  </r>
  <r>
    <n v="804"/>
    <x v="3"/>
    <s v="Public"/>
    <s v="Office"/>
    <s v="No"/>
    <s v="DK/DA"/>
    <s v="Below 1000"/>
    <s v="No"/>
    <s v="No"/>
    <n v="1"/>
    <n v="1"/>
    <n v="1"/>
    <n v="1"/>
    <n v="1"/>
    <n v="1"/>
    <n v="1"/>
    <n v="1"/>
    <n v="1"/>
    <n v="1"/>
    <n v="1"/>
    <n v="1"/>
    <m/>
    <m/>
  </r>
  <r>
    <n v="805"/>
    <x v="3"/>
    <s v="Public"/>
    <s v="Education Centre"/>
    <s v="No"/>
    <s v="100-1000"/>
    <s v="DK/DA"/>
    <s v="No"/>
    <s v="DK/DA"/>
    <n v="1"/>
    <n v="1"/>
    <n v="1"/>
    <n v="1"/>
    <n v="1"/>
    <n v="1"/>
    <n v="1"/>
    <n v="1"/>
    <n v="1"/>
    <n v="1"/>
    <n v="1"/>
    <n v="1"/>
    <m/>
    <m/>
  </r>
  <r>
    <n v="806"/>
    <x v="3"/>
    <s v="Public"/>
    <s v="Health Centre"/>
    <s v="No"/>
    <s v="DK/DA"/>
    <s v="DK/DA"/>
    <s v="DK/DA"/>
    <s v="DK/DA"/>
    <s v="-"/>
    <s v="-"/>
    <s v="-"/>
    <n v="1"/>
    <s v="-"/>
    <s v="-"/>
    <s v="-"/>
    <n v="1"/>
    <s v="-"/>
    <s v="-"/>
    <s v="-"/>
    <s v="-"/>
    <s v="-"/>
    <m/>
  </r>
  <r>
    <n v="807"/>
    <x v="3"/>
    <s v="Public"/>
    <s v="Education Centre"/>
    <s v="No"/>
    <s v="100-1000"/>
    <s v="Above 5000"/>
    <s v="No"/>
    <s v="No"/>
    <n v="1"/>
    <n v="1"/>
    <n v="1"/>
    <n v="1"/>
    <n v="1"/>
    <s v="-"/>
    <n v="1"/>
    <n v="1"/>
    <n v="1"/>
    <n v="1"/>
    <n v="1"/>
    <n v="1"/>
    <m/>
    <m/>
  </r>
  <r>
    <n v="808"/>
    <x v="3"/>
    <s v="Public"/>
    <s v="Health Centre"/>
    <s v="No"/>
    <s v="100-1000"/>
    <s v="Below 1000"/>
    <s v="DK/DA"/>
    <s v="DK/DA"/>
    <n v="1"/>
    <n v="1"/>
    <n v="1"/>
    <m/>
    <n v="1"/>
    <m/>
    <n v="1"/>
    <n v="1"/>
    <n v="1"/>
    <m/>
    <n v="1"/>
    <n v="1"/>
    <m/>
    <m/>
  </r>
  <r>
    <n v="809"/>
    <x v="3"/>
    <s v="Public"/>
    <s v="Health Centre"/>
    <s v="No"/>
    <s v="DK/DA"/>
    <s v="DK/DA"/>
    <s v="DK/DA"/>
    <s v="DK/DA"/>
    <n v="1"/>
    <n v="1"/>
    <n v="1"/>
    <n v="1"/>
    <n v="1"/>
    <n v="1"/>
    <n v="1"/>
    <n v="1"/>
    <n v="1"/>
    <n v="1"/>
    <n v="1"/>
    <n v="1"/>
    <n v="1"/>
    <m/>
  </r>
  <r>
    <n v="810"/>
    <x v="3"/>
    <s v="Public"/>
    <s v="Education Centre"/>
    <s v="No"/>
    <s v="100-1000"/>
    <s v="DK/DA"/>
    <s v="No"/>
    <s v="DK/DA"/>
    <n v="1"/>
    <n v="1"/>
    <m/>
    <n v="1"/>
    <n v="1"/>
    <n v="1"/>
    <n v="1"/>
    <n v="1"/>
    <n v="1"/>
    <n v="1"/>
    <n v="1"/>
    <n v="1"/>
    <m/>
    <m/>
  </r>
  <r>
    <n v="811"/>
    <x v="3"/>
    <s v="Public"/>
    <s v="Health Centre"/>
    <s v="No"/>
    <s v="Below 100"/>
    <s v="DK/DA"/>
    <s v="DK/DA"/>
    <s v="DK/DA"/>
    <n v="1"/>
    <n v="1"/>
    <n v="1"/>
    <n v="1"/>
    <n v="1"/>
    <n v="1"/>
    <n v="1"/>
    <n v="1"/>
    <n v="1"/>
    <n v="1"/>
    <n v="1"/>
    <n v="1"/>
    <n v="1"/>
    <m/>
  </r>
  <r>
    <n v="812"/>
    <x v="3"/>
    <s v="Public"/>
    <s v="Education Centre"/>
    <s v="No"/>
    <s v="100-1000"/>
    <s v="DK/DA"/>
    <s v="DK/DA"/>
    <s v="DK/DA"/>
    <s v="-"/>
    <s v="-"/>
    <s v="-"/>
    <s v="-"/>
    <s v="-"/>
    <s v="-"/>
    <s v="-"/>
    <s v="-"/>
    <s v="-"/>
    <s v="-"/>
    <s v="-"/>
    <s v="-"/>
    <s v="-"/>
    <m/>
  </r>
  <r>
    <n v="813"/>
    <x v="3"/>
    <s v="Public"/>
    <s v="Health Centre"/>
    <s v="No"/>
    <s v="Below 100"/>
    <s v="DK/DA"/>
    <s v="No"/>
    <s v="No"/>
    <n v="1"/>
    <n v="1"/>
    <n v="1"/>
    <n v="1"/>
    <n v="1"/>
    <m/>
    <n v="1"/>
    <n v="1"/>
    <n v="1"/>
    <n v="1"/>
    <n v="1"/>
    <m/>
    <m/>
    <m/>
  </r>
  <r>
    <n v="814"/>
    <x v="3"/>
    <s v="Public"/>
    <s v="Education Centre"/>
    <s v="No"/>
    <s v="Below 100"/>
    <s v="DK/DA"/>
    <s v="No"/>
    <s v="DK/DA"/>
    <n v="1"/>
    <n v="1"/>
    <n v="1"/>
    <n v="1"/>
    <n v="1"/>
    <n v="1"/>
    <n v="1"/>
    <n v="1"/>
    <n v="1"/>
    <n v="1"/>
    <n v="1"/>
    <n v="1"/>
    <n v="1"/>
    <m/>
  </r>
  <r>
    <n v="815"/>
    <x v="3"/>
    <s v="Public"/>
    <s v="Health Centre"/>
    <s v="No"/>
    <s v="DK/DA"/>
    <s v="DK/DA"/>
    <s v="No"/>
    <s v="DK/DA"/>
    <n v="1"/>
    <n v="1"/>
    <n v="1"/>
    <n v="1"/>
    <n v="1"/>
    <n v="1"/>
    <n v="1"/>
    <n v="1"/>
    <n v="1"/>
    <s v="-"/>
    <n v="1"/>
    <n v="1"/>
    <n v="1"/>
    <m/>
  </r>
  <r>
    <n v="816"/>
    <x v="3"/>
    <s v="Public"/>
    <s v="Education Centre"/>
    <s v="No"/>
    <s v="100-1000"/>
    <s v="DK/DA"/>
    <s v="No"/>
    <s v="No"/>
    <s v="-"/>
    <s v="-"/>
    <s v="-"/>
    <s v="-"/>
    <s v="-"/>
    <s v="-"/>
    <s v="-"/>
    <s v="-"/>
    <s v="-"/>
    <s v="-"/>
    <s v="-"/>
    <s v="-"/>
    <s v="-"/>
    <m/>
  </r>
  <r>
    <n v="817"/>
    <x v="3"/>
    <s v="Public"/>
    <s v="Health Centre"/>
    <s v="No"/>
    <s v="100-1000"/>
    <s v="DK/DA"/>
    <s v="DK/DA"/>
    <s v="DK/DA"/>
    <n v="1"/>
    <n v="1"/>
    <n v="1"/>
    <n v="1"/>
    <n v="1"/>
    <n v="1"/>
    <n v="1"/>
    <n v="1"/>
    <n v="1"/>
    <n v="1"/>
    <n v="1"/>
    <n v="1"/>
    <m/>
    <m/>
  </r>
  <r>
    <n v="818"/>
    <x v="3"/>
    <s v="Public"/>
    <s v="Office"/>
    <s v="No"/>
    <s v="DK/DA"/>
    <s v="Below 1000"/>
    <s v="No"/>
    <s v="No"/>
    <n v="1"/>
    <n v="1"/>
    <n v="1"/>
    <n v="1"/>
    <n v="1"/>
    <n v="1"/>
    <n v="1"/>
    <n v="1"/>
    <n v="1"/>
    <n v="1"/>
    <n v="1"/>
    <n v="1"/>
    <n v="1"/>
    <m/>
  </r>
  <r>
    <n v="819"/>
    <x v="3"/>
    <s v="Public"/>
    <s v="Office"/>
    <s v="No"/>
    <s v="DK/DA"/>
    <s v="Below 1000"/>
    <s v="No"/>
    <s v="No"/>
    <s v="-"/>
    <s v="-"/>
    <s v="-"/>
    <s v="-"/>
    <s v="-"/>
    <s v="-"/>
    <s v="-"/>
    <s v="-"/>
    <s v="-"/>
    <s v="-"/>
    <s v="-"/>
    <s v="-"/>
    <s v="-"/>
    <m/>
  </r>
  <r>
    <n v="820"/>
    <x v="3"/>
    <s v="Public"/>
    <s v="Education Centre"/>
    <s v="No"/>
    <s v="100-1000"/>
    <s v="Above 5000"/>
    <s v="No"/>
    <s v="No"/>
    <n v="1"/>
    <n v="1"/>
    <n v="1"/>
    <n v="1"/>
    <n v="1"/>
    <m/>
    <n v="1"/>
    <n v="1"/>
    <n v="1"/>
    <n v="1"/>
    <n v="1"/>
    <n v="1"/>
    <m/>
    <m/>
  </r>
  <r>
    <n v="821"/>
    <x v="3"/>
    <s v="Public"/>
    <s v="Health Centre"/>
    <s v="No"/>
    <s v="100-1000"/>
    <s v="DK/DA"/>
    <s v="DK/DA"/>
    <s v="DK/DA"/>
    <n v="1"/>
    <n v="1"/>
    <n v="1"/>
    <n v="1"/>
    <n v="1"/>
    <n v="1"/>
    <n v="1"/>
    <n v="1"/>
    <s v="-"/>
    <n v="1"/>
    <n v="1"/>
    <n v="1"/>
    <n v="1"/>
    <m/>
  </r>
  <r>
    <n v="822"/>
    <x v="3"/>
    <s v="Private"/>
    <s v="Commerce"/>
    <s v="No"/>
    <s v="Above 1000"/>
    <s v="Above 5000"/>
    <s v="No"/>
    <s v="No"/>
    <n v="1"/>
    <n v="1"/>
    <n v="1"/>
    <n v="1"/>
    <n v="1"/>
    <n v="1"/>
    <n v="1"/>
    <s v="-"/>
    <n v="1"/>
    <n v="1"/>
    <n v="1"/>
    <m/>
    <n v="1"/>
    <m/>
  </r>
  <r>
    <n v="823"/>
    <x v="3"/>
    <s v="Private"/>
    <s v="Commerce"/>
    <s v="No"/>
    <s v="Above 1000"/>
    <s v="Above 5000"/>
    <s v="No"/>
    <s v="Yes"/>
    <n v="1"/>
    <n v="1"/>
    <m/>
    <n v="1"/>
    <n v="1"/>
    <n v="1"/>
    <n v="1"/>
    <n v="1"/>
    <m/>
    <n v="1"/>
    <m/>
    <m/>
    <n v="1"/>
    <m/>
  </r>
  <r>
    <n v="824"/>
    <x v="3"/>
    <s v="Public"/>
    <s v="Office"/>
    <s v="No"/>
    <s v="Below 100"/>
    <s v="1000-5000"/>
    <s v="No"/>
    <s v="Yes"/>
    <n v="1"/>
    <n v="1"/>
    <n v="1"/>
    <n v="1"/>
    <n v="1"/>
    <n v="1"/>
    <n v="1"/>
    <n v="1"/>
    <n v="1"/>
    <n v="1"/>
    <m/>
    <n v="1"/>
    <n v="1"/>
    <m/>
  </r>
  <r>
    <n v="825"/>
    <x v="3"/>
    <s v="Private"/>
    <s v="Office"/>
    <s v="No"/>
    <s v="100-1000"/>
    <s v="Above 5000"/>
    <s v="No"/>
    <s v="Yes"/>
    <n v="1"/>
    <n v="1"/>
    <n v="1"/>
    <n v="1"/>
    <n v="1"/>
    <n v="1"/>
    <m/>
    <n v="1"/>
    <n v="1"/>
    <m/>
    <n v="1"/>
    <n v="1"/>
    <n v="1"/>
    <m/>
  </r>
  <r>
    <n v="826"/>
    <x v="3"/>
    <s v="Private"/>
    <s v="Education Centre"/>
    <s v="No"/>
    <s v="Above 1000"/>
    <s v="Above 5000"/>
    <s v="Yes"/>
    <s v="DK/DA"/>
    <n v="1"/>
    <n v="1"/>
    <n v="1"/>
    <n v="1"/>
    <n v="1"/>
    <m/>
    <m/>
    <n v="1"/>
    <n v="1"/>
    <n v="1"/>
    <n v="1"/>
    <n v="1"/>
    <m/>
    <m/>
  </r>
  <r>
    <n v="827"/>
    <x v="3"/>
    <s v="Private"/>
    <s v="Office"/>
    <s v="No"/>
    <s v="Below 100"/>
    <s v="DK/DA"/>
    <s v="Yes"/>
    <s v="Yes"/>
    <n v="1"/>
    <n v="1"/>
    <n v="1"/>
    <n v="1"/>
    <n v="1"/>
    <m/>
    <n v="1"/>
    <n v="1"/>
    <n v="1"/>
    <m/>
    <n v="1"/>
    <n v="1"/>
    <n v="1"/>
    <m/>
  </r>
  <r>
    <n v="828"/>
    <x v="3"/>
    <s v="Private"/>
    <s v="Office"/>
    <s v="No"/>
    <s v="Below 100"/>
    <s v="DK/DA"/>
    <s v="Yes"/>
    <s v="No"/>
    <n v="1"/>
    <n v="1"/>
    <n v="1"/>
    <n v="1"/>
    <n v="1"/>
    <m/>
    <n v="1"/>
    <n v="1"/>
    <n v="1"/>
    <n v="1"/>
    <n v="1"/>
    <n v="1"/>
    <m/>
    <n v="1"/>
  </r>
  <r>
    <n v="829"/>
    <x v="3"/>
    <s v="Private"/>
    <s v="Office"/>
    <s v="No"/>
    <s v="Below 100"/>
    <s v="1000-5000"/>
    <s v="No"/>
    <s v="No"/>
    <n v="1"/>
    <n v="1"/>
    <n v="1"/>
    <n v="1"/>
    <n v="1"/>
    <m/>
    <m/>
    <n v="1"/>
    <n v="1"/>
    <n v="1"/>
    <n v="1"/>
    <n v="1"/>
    <m/>
    <n v="1"/>
  </r>
  <r>
    <n v="830"/>
    <x v="3"/>
    <s v="Private"/>
    <s v="Office"/>
    <s v="No"/>
    <s v="Below 100"/>
    <s v="1000-5000"/>
    <s v="No"/>
    <s v="No"/>
    <n v="1"/>
    <n v="1"/>
    <m/>
    <n v="1"/>
    <n v="1"/>
    <n v="1"/>
    <n v="1"/>
    <n v="1"/>
    <n v="1"/>
    <m/>
    <n v="1"/>
    <n v="1"/>
    <m/>
    <m/>
  </r>
  <r>
    <n v="831"/>
    <x v="3"/>
    <s v="Private"/>
    <s v="Office"/>
    <s v="No"/>
    <s v="Below 100"/>
    <s v="1000-5000"/>
    <s v="No"/>
    <s v="Yes"/>
    <n v="1"/>
    <n v="1"/>
    <n v="1"/>
    <n v="1"/>
    <s v="-"/>
    <m/>
    <n v="1"/>
    <n v="1"/>
    <n v="1"/>
    <n v="1"/>
    <n v="1"/>
    <n v="1"/>
    <m/>
    <m/>
  </r>
  <r>
    <n v="832"/>
    <x v="3"/>
    <s v="Public"/>
    <s v="Office"/>
    <s v="No"/>
    <s v="DK/DA"/>
    <s v="Below 1000"/>
    <s v="Yes"/>
    <s v="DK/DA"/>
    <n v="1"/>
    <n v="1"/>
    <n v="1"/>
    <n v="1"/>
    <n v="1"/>
    <m/>
    <n v="1"/>
    <n v="1"/>
    <m/>
    <n v="1"/>
    <n v="1"/>
    <n v="1"/>
    <m/>
    <m/>
  </r>
  <r>
    <n v="833"/>
    <x v="3"/>
    <s v="Public"/>
    <s v="Office"/>
    <s v="No"/>
    <s v="DK/DA"/>
    <s v="1000-5000"/>
    <s v="DK/DA"/>
    <s v="DK/DA"/>
    <n v="1"/>
    <n v="1"/>
    <n v="1"/>
    <n v="1"/>
    <n v="1"/>
    <n v="1"/>
    <n v="1"/>
    <n v="1"/>
    <n v="1"/>
    <n v="1"/>
    <n v="1"/>
    <n v="1"/>
    <n v="1"/>
    <m/>
  </r>
  <r>
    <n v="834"/>
    <x v="3"/>
    <s v="Public"/>
    <s v="Office"/>
    <s v="No"/>
    <s v="Below 100"/>
    <s v="Below 1000"/>
    <s v="No"/>
    <s v="Yes"/>
    <m/>
    <n v="1"/>
    <n v="1"/>
    <n v="1"/>
    <n v="1"/>
    <n v="1"/>
    <n v="1"/>
    <n v="1"/>
    <n v="1"/>
    <n v="1"/>
    <n v="1"/>
    <n v="1"/>
    <m/>
    <m/>
  </r>
  <r>
    <n v="835"/>
    <x v="3"/>
    <s v="Private"/>
    <s v="Office"/>
    <s v="No"/>
    <s v="100-1000"/>
    <s v="1000-5000"/>
    <s v="No"/>
    <s v="No"/>
    <n v="1"/>
    <n v="1"/>
    <n v="1"/>
    <n v="1"/>
    <n v="1"/>
    <n v="1"/>
    <n v="1"/>
    <n v="1"/>
    <n v="1"/>
    <n v="1"/>
    <n v="1"/>
    <n v="1"/>
    <n v="1"/>
    <m/>
  </r>
  <r>
    <n v="836"/>
    <x v="3"/>
    <s v="Public"/>
    <s v="Office"/>
    <s v="No"/>
    <s v="DK/DA"/>
    <s v="Below 1000"/>
    <s v="No"/>
    <s v="No"/>
    <s v="-"/>
    <s v="-"/>
    <s v="-"/>
    <s v="-"/>
    <s v="-"/>
    <s v="-"/>
    <s v="-"/>
    <s v="-"/>
    <s v="-"/>
    <s v="-"/>
    <s v="-"/>
    <s v="-"/>
    <s v="-"/>
    <m/>
  </r>
  <r>
    <n v="837"/>
    <x v="3"/>
    <s v="Public"/>
    <s v="Commerce"/>
    <s v="No"/>
    <s v="Above 1000"/>
    <s v="Above 5000"/>
    <s v="No"/>
    <s v="Yes"/>
    <s v="-"/>
    <n v="1"/>
    <n v="1"/>
    <n v="1"/>
    <n v="1"/>
    <n v="1"/>
    <m/>
    <n v="1"/>
    <n v="1"/>
    <n v="1"/>
    <n v="1"/>
    <m/>
    <m/>
    <m/>
  </r>
  <r>
    <n v="838"/>
    <x v="3"/>
    <s v="Private"/>
    <s v="Commerce"/>
    <s v="No"/>
    <s v="DK/DA"/>
    <s v="Above 5000"/>
    <s v="Yes"/>
    <s v="Yes"/>
    <n v="1"/>
    <n v="1"/>
    <n v="1"/>
    <n v="1"/>
    <n v="1"/>
    <n v="1"/>
    <n v="1"/>
    <n v="1"/>
    <n v="1"/>
    <n v="1"/>
    <n v="1"/>
    <n v="1"/>
    <n v="1"/>
    <m/>
  </r>
  <r>
    <n v="839"/>
    <x v="3"/>
    <s v="Private"/>
    <s v="Commerce"/>
    <s v="No"/>
    <s v="Above 1000"/>
    <s v="Above 5000"/>
    <s v="No"/>
    <s v="Yes"/>
    <n v="1"/>
    <n v="1"/>
    <n v="1"/>
    <n v="1"/>
    <n v="1"/>
    <m/>
    <n v="1"/>
    <n v="1"/>
    <n v="1"/>
    <n v="1"/>
    <n v="1"/>
    <n v="1"/>
    <m/>
    <m/>
  </r>
  <r>
    <n v="840"/>
    <x v="3"/>
    <s v="Private"/>
    <s v="Commerce"/>
    <s v="No"/>
    <s v="DK/DA"/>
    <s v="Above 5000"/>
    <s v="Yes"/>
    <s v="Yes"/>
    <n v="1"/>
    <n v="1"/>
    <n v="1"/>
    <n v="1"/>
    <n v="1"/>
    <n v="1"/>
    <n v="1"/>
    <n v="1"/>
    <n v="1"/>
    <m/>
    <n v="1"/>
    <n v="1"/>
    <m/>
    <m/>
  </r>
  <r>
    <n v="841"/>
    <x v="3"/>
    <s v="Private"/>
    <s v="Commerce"/>
    <s v="No"/>
    <s v="Above 1000"/>
    <s v="Above 5000"/>
    <s v="Yes"/>
    <s v="Yes"/>
    <n v="1"/>
    <n v="1"/>
    <n v="1"/>
    <n v="1"/>
    <n v="1"/>
    <m/>
    <n v="1"/>
    <n v="1"/>
    <n v="1"/>
    <m/>
    <n v="1"/>
    <n v="1"/>
    <n v="1"/>
    <m/>
  </r>
  <r>
    <n v="842"/>
    <x v="3"/>
    <s v="Private"/>
    <s v="Commerce"/>
    <s v="No"/>
    <s v="DK/DA"/>
    <s v="Above 5000"/>
    <s v="Yes"/>
    <s v="Yes"/>
    <n v="1"/>
    <n v="1"/>
    <n v="1"/>
    <n v="1"/>
    <n v="1"/>
    <n v="1"/>
    <n v="1"/>
    <n v="1"/>
    <n v="1"/>
    <n v="1"/>
    <n v="1"/>
    <n v="1"/>
    <n v="1"/>
    <m/>
  </r>
  <r>
    <n v="843"/>
    <x v="3"/>
    <s v="Private"/>
    <s v="Commerce"/>
    <s v="No"/>
    <s v="DK/DA"/>
    <s v="DK/DA"/>
    <s v="No"/>
    <s v="Yes"/>
    <n v="1"/>
    <n v="1"/>
    <n v="1"/>
    <n v="1"/>
    <m/>
    <n v="1"/>
    <n v="1"/>
    <n v="1"/>
    <m/>
    <n v="1"/>
    <n v="1"/>
    <n v="1"/>
    <n v="1"/>
    <m/>
  </r>
  <r>
    <n v="844"/>
    <x v="3"/>
    <s v="Private"/>
    <s v="Commerce"/>
    <s v="No"/>
    <s v="DK/DA"/>
    <s v="Above 5000"/>
    <s v="No"/>
    <s v="No"/>
    <n v="1"/>
    <n v="1"/>
    <n v="1"/>
    <n v="1"/>
    <n v="1"/>
    <n v="1"/>
    <s v="-"/>
    <n v="1"/>
    <n v="1"/>
    <n v="1"/>
    <n v="1"/>
    <n v="1"/>
    <n v="1"/>
    <m/>
  </r>
  <r>
    <n v="845"/>
    <x v="3"/>
    <s v="Private"/>
    <s v="Commerce"/>
    <s v="Yes"/>
    <s v="DK/DA"/>
    <s v="Above 5000"/>
    <s v="Yes"/>
    <s v="Yes"/>
    <n v="1"/>
    <n v="1"/>
    <n v="1"/>
    <n v="1"/>
    <n v="1"/>
    <m/>
    <n v="1"/>
    <n v="1"/>
    <n v="1"/>
    <n v="1"/>
    <m/>
    <m/>
    <n v="1"/>
    <m/>
  </r>
  <r>
    <n v="846"/>
    <x v="3"/>
    <s v="Private"/>
    <s v="Commerce"/>
    <s v="No"/>
    <s v="Above 1000"/>
    <s v="Above 5000"/>
    <s v="No"/>
    <s v="No"/>
    <n v="1"/>
    <n v="1"/>
    <n v="1"/>
    <n v="1"/>
    <n v="1"/>
    <n v="1"/>
    <n v="1"/>
    <s v="-"/>
    <n v="1"/>
    <n v="1"/>
    <n v="1"/>
    <m/>
    <n v="1"/>
    <m/>
  </r>
  <r>
    <n v="847"/>
    <x v="3"/>
    <s v="Public"/>
    <s v="Health Centre"/>
    <s v="No"/>
    <s v="DK/DA"/>
    <s v="DK/DA"/>
    <s v="No"/>
    <s v="No"/>
    <n v="1"/>
    <n v="1"/>
    <n v="1"/>
    <n v="1"/>
    <n v="1"/>
    <n v="1"/>
    <n v="1"/>
    <n v="1"/>
    <n v="1"/>
    <n v="1"/>
    <n v="1"/>
    <n v="1"/>
    <m/>
    <m/>
  </r>
  <r>
    <n v="848"/>
    <x v="3"/>
    <s v="Private"/>
    <s v="Hotel"/>
    <s v="No"/>
    <s v="Below 100"/>
    <s v="DK/DA"/>
    <s v="No"/>
    <s v="Yes"/>
    <n v="1"/>
    <n v="1"/>
    <n v="1"/>
    <n v="1"/>
    <n v="1"/>
    <m/>
    <n v="1"/>
    <n v="1"/>
    <n v="1"/>
    <n v="1"/>
    <n v="1"/>
    <n v="1"/>
    <m/>
    <m/>
  </r>
  <r>
    <n v="849"/>
    <x v="3"/>
    <s v="Private"/>
    <s v="Hotel"/>
    <s v="Yes"/>
    <s v="DK/DA"/>
    <s v="DK/DA"/>
    <s v="Yes"/>
    <s v="Yes"/>
    <n v="1"/>
    <n v="1"/>
    <n v="1"/>
    <n v="1"/>
    <n v="1"/>
    <n v="1"/>
    <n v="1"/>
    <n v="1"/>
    <n v="1"/>
    <m/>
    <n v="1"/>
    <n v="1"/>
    <m/>
    <m/>
  </r>
  <r>
    <n v="850"/>
    <x v="3"/>
    <s v="Private"/>
    <s v="Hotel"/>
    <s v="No"/>
    <s v="DK/DA"/>
    <s v="1000-5000"/>
    <s v="No"/>
    <s v="Yes"/>
    <n v="1"/>
    <n v="1"/>
    <n v="1"/>
    <n v="1"/>
    <n v="1"/>
    <n v="1"/>
    <n v="1"/>
    <n v="1"/>
    <n v="1"/>
    <n v="1"/>
    <n v="1"/>
    <n v="1"/>
    <n v="1"/>
    <m/>
  </r>
  <r>
    <n v="851"/>
    <x v="3"/>
    <s v="Public"/>
    <s v="Health Centre"/>
    <s v="No"/>
    <s v="Below 100"/>
    <s v="DK/DA"/>
    <s v="No"/>
    <s v="No"/>
    <n v="1"/>
    <n v="1"/>
    <n v="1"/>
    <n v="1"/>
    <n v="1"/>
    <n v="1"/>
    <n v="1"/>
    <n v="1"/>
    <n v="1"/>
    <n v="1"/>
    <n v="1"/>
    <n v="1"/>
    <n v="1"/>
    <m/>
  </r>
  <r>
    <n v="852"/>
    <x v="3"/>
    <s v="Private"/>
    <s v="Education Centre"/>
    <s v="No"/>
    <s v="100-1000"/>
    <s v="DK/DA"/>
    <s v="Yes"/>
    <s v="No"/>
    <n v="1"/>
    <n v="1"/>
    <n v="1"/>
    <n v="1"/>
    <n v="1"/>
    <m/>
    <m/>
    <n v="1"/>
    <m/>
    <m/>
    <n v="1"/>
    <n v="1"/>
    <m/>
    <m/>
  </r>
  <r>
    <n v="853"/>
    <x v="3"/>
    <s v="Private"/>
    <s v="Hotel"/>
    <s v="No"/>
    <s v="DK/DA"/>
    <s v="DK/DA"/>
    <s v="No"/>
    <s v="No"/>
    <n v="1"/>
    <n v="1"/>
    <n v="1"/>
    <n v="1"/>
    <m/>
    <n v="1"/>
    <m/>
    <n v="1"/>
    <n v="1"/>
    <n v="1"/>
    <n v="1"/>
    <n v="1"/>
    <m/>
    <m/>
  </r>
  <r>
    <n v="854"/>
    <x v="3"/>
    <s v="Private"/>
    <s v="Sport Centre"/>
    <s v="No"/>
    <s v="Below 100"/>
    <s v="Below 1000"/>
    <s v="Yes"/>
    <s v="No"/>
    <n v="1"/>
    <n v="1"/>
    <n v="1"/>
    <n v="1"/>
    <n v="1"/>
    <n v="1"/>
    <n v="1"/>
    <n v="1"/>
    <n v="1"/>
    <n v="1"/>
    <n v="1"/>
    <n v="1"/>
    <n v="1"/>
    <m/>
  </r>
  <r>
    <n v="855"/>
    <x v="3"/>
    <s v="Public"/>
    <s v="Sport Centre"/>
    <s v="No"/>
    <s v="DK/DA"/>
    <s v="1000-5000"/>
    <s v="No"/>
    <s v="Yes"/>
    <n v="1"/>
    <n v="1"/>
    <n v="1"/>
    <n v="1"/>
    <n v="1"/>
    <m/>
    <n v="1"/>
    <n v="1"/>
    <n v="1"/>
    <n v="1"/>
    <n v="1"/>
    <n v="1"/>
    <m/>
    <m/>
  </r>
  <r>
    <n v="856"/>
    <x v="3"/>
    <s v="Public"/>
    <s v="Education Centre"/>
    <s v="No"/>
    <s v="100-1000"/>
    <s v="Below 1000"/>
    <s v="No"/>
    <s v="No"/>
    <n v="1"/>
    <n v="1"/>
    <n v="1"/>
    <n v="1"/>
    <n v="1"/>
    <n v="1"/>
    <n v="1"/>
    <n v="1"/>
    <n v="1"/>
    <n v="1"/>
    <n v="1"/>
    <n v="1"/>
    <n v="1"/>
    <m/>
  </r>
  <r>
    <n v="857"/>
    <x v="3"/>
    <s v="Public"/>
    <s v="Education Centre"/>
    <s v="No"/>
    <s v="Below 100"/>
    <s v="1000-5000"/>
    <s v="No"/>
    <s v="Yes"/>
    <n v="1"/>
    <n v="1"/>
    <n v="1"/>
    <n v="1"/>
    <n v="1"/>
    <n v="1"/>
    <n v="1"/>
    <n v="1"/>
    <s v="-"/>
    <n v="1"/>
    <n v="1"/>
    <n v="1"/>
    <n v="1"/>
    <m/>
  </r>
  <r>
    <n v="858"/>
    <x v="3"/>
    <s v="Public"/>
    <s v="Sport Centre"/>
    <s v="No"/>
    <s v="100-1000"/>
    <s v="Below 1000"/>
    <s v="No"/>
    <s v="No"/>
    <n v="1"/>
    <n v="1"/>
    <n v="1"/>
    <n v="1"/>
    <m/>
    <n v="1"/>
    <m/>
    <n v="1"/>
    <n v="1"/>
    <n v="1"/>
    <n v="1"/>
    <n v="1"/>
    <m/>
    <m/>
  </r>
  <r>
    <n v="859"/>
    <x v="3"/>
    <s v="Public"/>
    <s v="Education Centre"/>
    <s v="No"/>
    <s v="100-1000"/>
    <s v="DK/DA"/>
    <s v="DK/DA"/>
    <s v="DK/DA"/>
    <n v="1"/>
    <n v="1"/>
    <n v="1"/>
    <n v="1"/>
    <n v="1"/>
    <n v="1"/>
    <m/>
    <n v="1"/>
    <n v="1"/>
    <n v="1"/>
    <n v="1"/>
    <n v="1"/>
    <m/>
    <m/>
  </r>
  <r>
    <n v="860"/>
    <x v="3"/>
    <s v="Public"/>
    <s v="Education Centre"/>
    <s v="No"/>
    <s v="100-1000"/>
    <s v="DK/DA"/>
    <s v="No"/>
    <s v="No"/>
    <n v="1"/>
    <n v="1"/>
    <n v="1"/>
    <n v="1"/>
    <n v="1"/>
    <m/>
    <m/>
    <n v="1"/>
    <n v="1"/>
    <n v="1"/>
    <n v="1"/>
    <n v="1"/>
    <m/>
    <m/>
  </r>
  <r>
    <n v="861"/>
    <x v="3"/>
    <s v="Public"/>
    <s v="Health Centre"/>
    <s v="No"/>
    <s v="DK/DA"/>
    <s v="DK/DA"/>
    <s v="DK/DA"/>
    <s v="DK/DA"/>
    <n v="1"/>
    <n v="1"/>
    <n v="1"/>
    <n v="1"/>
    <n v="1"/>
    <n v="1"/>
    <n v="1"/>
    <n v="1"/>
    <n v="1"/>
    <n v="1"/>
    <n v="1"/>
    <n v="1"/>
    <n v="1"/>
    <m/>
  </r>
  <r>
    <n v="862"/>
    <x v="3"/>
    <s v="Public"/>
    <s v="Health Centre"/>
    <s v="No"/>
    <s v="DK/DA"/>
    <s v="DK/DA"/>
    <s v="No"/>
    <s v="DK/DA"/>
    <n v="1"/>
    <n v="1"/>
    <n v="1"/>
    <n v="1"/>
    <n v="1"/>
    <n v="1"/>
    <n v="1"/>
    <n v="1"/>
    <n v="1"/>
    <s v="-"/>
    <n v="1"/>
    <n v="1"/>
    <n v="1"/>
    <m/>
  </r>
  <r>
    <n v="863"/>
    <x v="3"/>
    <s v="Public"/>
    <s v="Sport Centre"/>
    <s v="Yes"/>
    <s v="DK/DA"/>
    <s v="1000-5000"/>
    <s v="No"/>
    <s v="DK/DA"/>
    <n v="1"/>
    <n v="1"/>
    <s v="-"/>
    <n v="1"/>
    <n v="1"/>
    <n v="1"/>
    <n v="1"/>
    <n v="1"/>
    <n v="1"/>
    <n v="1"/>
    <n v="1"/>
    <n v="1"/>
    <n v="1"/>
    <m/>
  </r>
  <r>
    <n v="864"/>
    <x v="3"/>
    <s v="Public"/>
    <s v="Sport Centre"/>
    <s v="Yes"/>
    <s v="DK/DA"/>
    <s v="1000-5000"/>
    <s v="No"/>
    <s v="Yes"/>
    <s v="-"/>
    <m/>
    <s v="-"/>
    <n v="1"/>
    <n v="1"/>
    <n v="1"/>
    <m/>
    <n v="1"/>
    <n v="1"/>
    <n v="1"/>
    <n v="1"/>
    <n v="1"/>
    <m/>
    <m/>
  </r>
  <r>
    <n v="865"/>
    <x v="3"/>
    <s v="Private"/>
    <s v="Hotel"/>
    <s v="No"/>
    <s v="DK/DA"/>
    <s v="DK/DA"/>
    <s v="No"/>
    <s v="Yes"/>
    <n v="1"/>
    <n v="1"/>
    <n v="1"/>
    <n v="1"/>
    <n v="1"/>
    <m/>
    <n v="1"/>
    <n v="1"/>
    <n v="1"/>
    <n v="1"/>
    <n v="1"/>
    <n v="1"/>
    <n v="1"/>
    <m/>
  </r>
  <r>
    <n v="866"/>
    <x v="3"/>
    <s v="Private"/>
    <s v="Hotel"/>
    <s v="No"/>
    <s v="DK/DA"/>
    <s v="DK/DA"/>
    <s v="Yes"/>
    <s v="No"/>
    <n v="1"/>
    <n v="1"/>
    <n v="1"/>
    <n v="1"/>
    <n v="1"/>
    <m/>
    <n v="1"/>
    <n v="1"/>
    <n v="1"/>
    <n v="1"/>
    <n v="1"/>
    <n v="1"/>
    <m/>
    <m/>
  </r>
  <r>
    <n v="867"/>
    <x v="3"/>
    <s v="Private"/>
    <s v="Education Centre"/>
    <s v="No"/>
    <s v="100-1000"/>
    <s v="DK/DA"/>
    <s v="No"/>
    <s v="Yes"/>
    <n v="1"/>
    <n v="1"/>
    <n v="1"/>
    <n v="1"/>
    <n v="1"/>
    <n v="1"/>
    <n v="1"/>
    <n v="1"/>
    <n v="1"/>
    <n v="1"/>
    <n v="1"/>
    <n v="1"/>
    <n v="1"/>
    <m/>
  </r>
  <r>
    <n v="868"/>
    <x v="3"/>
    <s v="Private"/>
    <s v="Education Centre"/>
    <s v="Yes"/>
    <s v="Above 1000"/>
    <s v="Above 5000"/>
    <s v="Yes"/>
    <s v="Yes"/>
    <m/>
    <n v="1"/>
    <n v="1"/>
    <n v="1"/>
    <n v="1"/>
    <n v="1"/>
    <n v="1"/>
    <n v="1"/>
    <n v="1"/>
    <n v="1"/>
    <n v="1"/>
    <n v="1"/>
    <n v="1"/>
    <m/>
  </r>
  <r>
    <n v="869"/>
    <x v="3"/>
    <s v="Private"/>
    <s v="Education Centre"/>
    <s v="No"/>
    <s v="DK/DA"/>
    <s v="1000-5000"/>
    <s v="No"/>
    <s v="Yes"/>
    <n v="1"/>
    <m/>
    <n v="1"/>
    <n v="1"/>
    <n v="1"/>
    <m/>
    <m/>
    <n v="1"/>
    <n v="1"/>
    <m/>
    <n v="1"/>
    <m/>
    <m/>
    <m/>
  </r>
  <r>
    <n v="870"/>
    <x v="3"/>
    <s v="Public"/>
    <s v="Health Centre"/>
    <s v="No"/>
    <s v="100-1000"/>
    <s v="Below 1000"/>
    <s v="DK/DA"/>
    <s v="No"/>
    <n v="1"/>
    <n v="1"/>
    <n v="1"/>
    <n v="1"/>
    <n v="1"/>
    <n v="1"/>
    <n v="1"/>
    <n v="1"/>
    <n v="1"/>
    <n v="1"/>
    <n v="1"/>
    <n v="1"/>
    <m/>
    <m/>
  </r>
  <r>
    <n v="871"/>
    <x v="3"/>
    <s v="Private"/>
    <s v="Hotel"/>
    <s v="Yes"/>
    <s v="DK/DA"/>
    <s v="Above 5000"/>
    <s v="Yes"/>
    <s v="DK/DA"/>
    <n v="1"/>
    <n v="1"/>
    <n v="1"/>
    <n v="1"/>
    <n v="1"/>
    <n v="1"/>
    <m/>
    <n v="1"/>
    <m/>
    <n v="1"/>
    <n v="1"/>
    <n v="1"/>
    <m/>
    <m/>
  </r>
  <r>
    <n v="872"/>
    <x v="3"/>
    <s v="Public"/>
    <s v="Health Centre"/>
    <s v="No"/>
    <s v="DK/DA"/>
    <s v="1000-5000"/>
    <s v="Yes"/>
    <s v="No"/>
    <n v="1"/>
    <n v="1"/>
    <n v="1"/>
    <n v="1"/>
    <n v="1"/>
    <n v="1"/>
    <n v="1"/>
    <n v="1"/>
    <n v="1"/>
    <n v="1"/>
    <n v="1"/>
    <n v="1"/>
    <m/>
    <m/>
  </r>
  <r>
    <n v="873"/>
    <x v="3"/>
    <s v="Private"/>
    <s v="Hotel"/>
    <s v="No"/>
    <s v="DK/DA"/>
    <s v="DK/DA"/>
    <s v="No"/>
    <s v="Yes"/>
    <n v="1"/>
    <n v="1"/>
    <n v="1"/>
    <n v="1"/>
    <n v="1"/>
    <n v="1"/>
    <n v="1"/>
    <n v="1"/>
    <n v="1"/>
    <n v="1"/>
    <n v="1"/>
    <n v="1"/>
    <m/>
    <m/>
  </r>
  <r>
    <n v="874"/>
    <x v="3"/>
    <s v="Private"/>
    <s v="Hotel"/>
    <s v="No"/>
    <s v="DK/DA"/>
    <s v="Below 1000"/>
    <s v="No"/>
    <s v="No"/>
    <m/>
    <n v="1"/>
    <m/>
    <n v="1"/>
    <s v="-"/>
    <m/>
    <m/>
    <n v="1"/>
    <m/>
    <m/>
    <n v="1"/>
    <m/>
    <m/>
    <m/>
  </r>
  <r>
    <n v="875"/>
    <x v="3"/>
    <s v="Public"/>
    <s v="Sport Centre"/>
    <s v="No"/>
    <s v="100-1000"/>
    <s v="1000-5000"/>
    <s v="Yes"/>
    <s v="DK/DA"/>
    <n v="1"/>
    <n v="1"/>
    <n v="1"/>
    <n v="1"/>
    <n v="1"/>
    <m/>
    <n v="1"/>
    <n v="1"/>
    <s v="-"/>
    <n v="1"/>
    <n v="1"/>
    <n v="1"/>
    <n v="1"/>
    <m/>
  </r>
  <r>
    <n v="876"/>
    <x v="3"/>
    <s v="Public"/>
    <s v="Health Centre"/>
    <s v="No"/>
    <s v="DK/DA"/>
    <s v="Above 5000"/>
    <s v="Yes"/>
    <s v="No"/>
    <n v="1"/>
    <n v="1"/>
    <n v="1"/>
    <n v="1"/>
    <n v="1"/>
    <m/>
    <n v="1"/>
    <n v="1"/>
    <m/>
    <n v="1"/>
    <n v="1"/>
    <n v="1"/>
    <m/>
    <m/>
  </r>
  <r>
    <n v="877"/>
    <x v="3"/>
    <s v="Public"/>
    <s v="Health Centre"/>
    <s v="No"/>
    <s v="DK/DA"/>
    <s v="DK/DA"/>
    <s v="No"/>
    <s v="No"/>
    <n v="1"/>
    <n v="1"/>
    <n v="1"/>
    <m/>
    <m/>
    <m/>
    <n v="1"/>
    <n v="1"/>
    <m/>
    <n v="1"/>
    <n v="1"/>
    <n v="1"/>
    <n v="1"/>
    <m/>
  </r>
  <r>
    <n v="878"/>
    <x v="3"/>
    <s v="Private"/>
    <s v="Hotel"/>
    <s v="Yes"/>
    <s v="DK/DA"/>
    <s v="DK/DA"/>
    <s v="DK/DA"/>
    <s v="Yes"/>
    <s v="-"/>
    <s v="-"/>
    <s v="-"/>
    <s v="-"/>
    <s v="-"/>
    <s v="-"/>
    <s v="-"/>
    <s v="-"/>
    <s v="-"/>
    <s v="-"/>
    <s v="-"/>
    <s v="-"/>
    <s v="-"/>
    <m/>
  </r>
  <r>
    <n v="879"/>
    <x v="3"/>
    <s v="Private"/>
    <s v="Health Centre"/>
    <s v="No"/>
    <s v="Above 1000"/>
    <s v="Below 1000"/>
    <s v="DK/DA"/>
    <s v="Yes"/>
    <s v="-"/>
    <s v="-"/>
    <s v="-"/>
    <s v="-"/>
    <s v="-"/>
    <s v="-"/>
    <s v="-"/>
    <s v="-"/>
    <s v="-"/>
    <s v="-"/>
    <s v="-"/>
    <s v="-"/>
    <s v="-"/>
    <m/>
  </r>
  <r>
    <n v="880"/>
    <x v="3"/>
    <s v="Public"/>
    <s v="Sport Centre"/>
    <s v="Yes"/>
    <s v="100-1000"/>
    <s v="1000-5000"/>
    <s v="Yes"/>
    <s v="Yes"/>
    <n v="1"/>
    <n v="1"/>
    <n v="1"/>
    <n v="1"/>
    <n v="1"/>
    <n v="1"/>
    <n v="1"/>
    <n v="1"/>
    <n v="1"/>
    <n v="1"/>
    <n v="1"/>
    <n v="1"/>
    <m/>
    <m/>
  </r>
  <r>
    <n v="881"/>
    <x v="3"/>
    <s v="Public"/>
    <s v="Health Centre"/>
    <s v="No"/>
    <s v="Below 100"/>
    <s v="DK/DA"/>
    <s v="DK/DA"/>
    <s v="DK/DA"/>
    <n v="1"/>
    <n v="1"/>
    <n v="1"/>
    <n v="1"/>
    <n v="1"/>
    <n v="1"/>
    <n v="1"/>
    <n v="1"/>
    <n v="1"/>
    <n v="1"/>
    <n v="1"/>
    <n v="1"/>
    <m/>
    <m/>
  </r>
  <r>
    <n v="882"/>
    <x v="4"/>
    <s v="Public"/>
    <s v="Other"/>
    <s v="No"/>
    <s v="Below 100"/>
    <s v="DK/DA"/>
    <s v="No"/>
    <s v="Yes"/>
    <n v="1"/>
    <n v="1"/>
    <n v="1"/>
    <n v="1"/>
    <n v="1"/>
    <m/>
    <m/>
    <n v="1"/>
    <m/>
    <m/>
    <n v="1"/>
    <m/>
    <m/>
    <m/>
  </r>
  <r>
    <n v="883"/>
    <x v="4"/>
    <s v="Public"/>
    <s v="Health Centre"/>
    <s v="No"/>
    <s v="DK/DA"/>
    <s v="Above 5000"/>
    <s v="No"/>
    <s v="Yes"/>
    <n v="1"/>
    <m/>
    <n v="1"/>
    <n v="1"/>
    <n v="1"/>
    <n v="1"/>
    <n v="1"/>
    <n v="1"/>
    <m/>
    <n v="1"/>
    <n v="1"/>
    <n v="1"/>
    <m/>
    <m/>
  </r>
  <r>
    <n v="884"/>
    <x v="4"/>
    <s v="Public"/>
    <s v="Education Centre"/>
    <s v="No"/>
    <s v="Above 1000"/>
    <s v="Above 5000"/>
    <s v="No"/>
    <s v="Yes"/>
    <n v="1"/>
    <n v="1"/>
    <n v="1"/>
    <n v="1"/>
    <n v="1"/>
    <m/>
    <m/>
    <n v="1"/>
    <n v="1"/>
    <n v="1"/>
    <n v="1"/>
    <m/>
    <m/>
    <m/>
  </r>
  <r>
    <n v="885"/>
    <x v="4"/>
    <s v="Public"/>
    <s v="Education Centre"/>
    <s v="No"/>
    <s v="100-1000"/>
    <s v="Above 5000"/>
    <s v="No"/>
    <s v="Yes"/>
    <n v="1"/>
    <n v="1"/>
    <n v="1"/>
    <n v="1"/>
    <n v="1"/>
    <m/>
    <n v="1"/>
    <n v="1"/>
    <n v="1"/>
    <m/>
    <m/>
    <m/>
    <n v="1"/>
    <m/>
  </r>
  <r>
    <n v="886"/>
    <x v="4"/>
    <s v="Public"/>
    <s v="Education Centre"/>
    <s v="No"/>
    <s v="Above 1000"/>
    <s v="Above 5000"/>
    <s v="No"/>
    <s v="Yes"/>
    <m/>
    <n v="1"/>
    <n v="1"/>
    <n v="1"/>
    <n v="1"/>
    <n v="1"/>
    <n v="1"/>
    <n v="1"/>
    <n v="1"/>
    <n v="1"/>
    <n v="1"/>
    <n v="1"/>
    <n v="1"/>
    <m/>
  </r>
  <r>
    <n v="887"/>
    <x v="4"/>
    <s v="Public"/>
    <s v="Education Centre"/>
    <s v="No"/>
    <s v="Above 1000"/>
    <s v="Above 5000"/>
    <s v="Yes"/>
    <s v="Yes"/>
    <m/>
    <n v="1"/>
    <n v="1"/>
    <n v="1"/>
    <n v="1"/>
    <n v="1"/>
    <n v="1"/>
    <n v="1"/>
    <n v="1"/>
    <m/>
    <m/>
    <m/>
    <n v="1"/>
    <m/>
  </r>
  <r>
    <n v="888"/>
    <x v="4"/>
    <s v="Public"/>
    <s v="Education Centre"/>
    <s v="No"/>
    <s v="DK/DA"/>
    <s v="DK/DA"/>
    <s v="No"/>
    <s v="Yes"/>
    <n v="1"/>
    <n v="1"/>
    <n v="1"/>
    <n v="1"/>
    <n v="1"/>
    <n v="1"/>
    <m/>
    <n v="1"/>
    <m/>
    <n v="1"/>
    <n v="1"/>
    <n v="1"/>
    <n v="1"/>
    <m/>
  </r>
  <r>
    <n v="889"/>
    <x v="4"/>
    <s v="Public"/>
    <s v="Office"/>
    <s v="No"/>
    <s v="Above 1000"/>
    <s v="Above 5000"/>
    <s v="Yes"/>
    <s v="Yes"/>
    <m/>
    <n v="1"/>
    <n v="1"/>
    <n v="1"/>
    <n v="1"/>
    <n v="1"/>
    <n v="1"/>
    <n v="1"/>
    <m/>
    <n v="1"/>
    <n v="1"/>
    <n v="1"/>
    <n v="1"/>
    <m/>
  </r>
  <r>
    <n v="890"/>
    <x v="4"/>
    <s v="Private"/>
    <s v="Office"/>
    <s v="No"/>
    <s v="Above 1000"/>
    <s v="Above 5000"/>
    <s v="Yes"/>
    <s v="Yes"/>
    <m/>
    <n v="1"/>
    <n v="1"/>
    <n v="1"/>
    <n v="1"/>
    <m/>
    <m/>
    <n v="1"/>
    <m/>
    <n v="1"/>
    <m/>
    <n v="1"/>
    <m/>
    <m/>
  </r>
  <r>
    <n v="891"/>
    <x v="4"/>
    <s v="Public"/>
    <s v="Education Centre"/>
    <s v="No"/>
    <s v="Above 1000"/>
    <s v="Above 5000"/>
    <s v="No"/>
    <s v="Yes"/>
    <m/>
    <n v="1"/>
    <n v="1"/>
    <n v="1"/>
    <n v="1"/>
    <n v="1"/>
    <n v="1"/>
    <n v="1"/>
    <n v="1"/>
    <n v="1"/>
    <n v="1"/>
    <n v="1"/>
    <n v="1"/>
    <m/>
  </r>
  <r>
    <n v="892"/>
    <x v="4"/>
    <s v="Private"/>
    <s v="Education Centre"/>
    <s v="No"/>
    <s v="Above 1000"/>
    <s v="Above 5000"/>
    <s v="No"/>
    <s v="Yes"/>
    <n v="1"/>
    <n v="1"/>
    <n v="1"/>
    <n v="1"/>
    <n v="1"/>
    <n v="1"/>
    <n v="1"/>
    <n v="1"/>
    <n v="1"/>
    <n v="1"/>
    <n v="1"/>
    <n v="1"/>
    <n v="1"/>
    <n v="1"/>
  </r>
  <r>
    <n v="893"/>
    <x v="4"/>
    <s v="Public"/>
    <s v="Education Centre"/>
    <s v="No"/>
    <s v="Above 1000"/>
    <s v="Above 5000"/>
    <s v="No"/>
    <s v="Yes"/>
    <m/>
    <n v="1"/>
    <n v="1"/>
    <n v="1"/>
    <m/>
    <n v="1"/>
    <n v="1"/>
    <n v="1"/>
    <m/>
    <n v="1"/>
    <n v="1"/>
    <m/>
    <n v="1"/>
    <m/>
  </r>
  <r>
    <n v="894"/>
    <x v="4"/>
    <s v="Public"/>
    <s v="Education Centre"/>
    <s v="No"/>
    <s v="DK/DA"/>
    <s v="DK/DA"/>
    <s v="No"/>
    <s v="Yes"/>
    <n v="1"/>
    <m/>
    <n v="1"/>
    <m/>
    <n v="1"/>
    <m/>
    <m/>
    <m/>
    <m/>
    <m/>
    <m/>
    <m/>
    <m/>
    <m/>
  </r>
  <r>
    <n v="895"/>
    <x v="4"/>
    <s v="Private"/>
    <s v="Education Centre"/>
    <s v="No"/>
    <s v="100-1000"/>
    <s v="Above 5000"/>
    <s v="DK/DA"/>
    <s v="Yes"/>
    <m/>
    <n v="1"/>
    <n v="1"/>
    <n v="1"/>
    <n v="1"/>
    <m/>
    <n v="1"/>
    <n v="1"/>
    <n v="1"/>
    <n v="1"/>
    <n v="1"/>
    <n v="1"/>
    <n v="1"/>
    <m/>
  </r>
  <r>
    <n v="896"/>
    <x v="4"/>
    <s v="Private"/>
    <s v="Office"/>
    <s v="No"/>
    <s v="100-1000"/>
    <s v="Above 5000"/>
    <s v="No"/>
    <s v="Yes"/>
    <m/>
    <n v="1"/>
    <m/>
    <n v="1"/>
    <n v="1"/>
    <m/>
    <m/>
    <m/>
    <m/>
    <m/>
    <m/>
    <m/>
    <m/>
    <m/>
  </r>
</pivotCacheRecords>
</file>

<file path=xl/pivotCache/pivotCacheRecords12.xml><?xml version="1.0" encoding="utf-8"?>
<pivotCacheRecords xmlns="http://schemas.openxmlformats.org/spreadsheetml/2006/main" xmlns:r="http://schemas.openxmlformats.org/officeDocument/2006/relationships" count="896">
  <r>
    <n v="1"/>
    <x v="0"/>
    <s v="Public"/>
    <s v="Office"/>
    <s v="No"/>
    <s v="Below 100"/>
    <s v="Below 1000"/>
    <s v="No"/>
    <s v="No"/>
    <s v="Yes"/>
    <n v="1"/>
    <n v="1"/>
    <n v="1"/>
    <n v="1"/>
    <m/>
    <n v="1"/>
    <n v="1"/>
    <n v="1"/>
  </r>
  <r>
    <n v="2"/>
    <x v="0"/>
    <s v="Public"/>
    <s v="Office"/>
    <s v="No"/>
    <s v="Below 100"/>
    <s v="Below 1000"/>
    <s v="No"/>
    <s v="Yes"/>
    <s v="Yes"/>
    <n v="1"/>
    <n v="1"/>
    <n v="1"/>
    <n v="1"/>
    <m/>
    <m/>
    <n v="1"/>
    <n v="1"/>
  </r>
  <r>
    <n v="3"/>
    <x v="0"/>
    <s v="Public"/>
    <s v="Office"/>
    <s v="No"/>
    <s v="100-1000"/>
    <s v="1000-5000"/>
    <s v="No"/>
    <s v="No"/>
    <s v="Yes"/>
    <n v="1"/>
    <m/>
    <n v="1"/>
    <n v="1"/>
    <m/>
    <n v="1"/>
    <n v="1"/>
    <n v="1"/>
  </r>
  <r>
    <n v="4"/>
    <x v="0"/>
    <s v="Public"/>
    <s v="Office"/>
    <s v="No"/>
    <s v="Below 100"/>
    <s v="Below 1000"/>
    <s v="No"/>
    <s v="Yes"/>
    <s v="Yes"/>
    <n v="1"/>
    <m/>
    <n v="1"/>
    <n v="1"/>
    <n v="1"/>
    <m/>
    <n v="1"/>
    <n v="1"/>
  </r>
  <r>
    <n v="5"/>
    <x v="0"/>
    <s v="Public"/>
    <s v="Office"/>
    <s v="No"/>
    <s v="100-1000"/>
    <s v="Above 5000"/>
    <s v="No"/>
    <s v="No"/>
    <s v="Yes"/>
    <n v="1"/>
    <m/>
    <n v="1"/>
    <n v="1"/>
    <m/>
    <m/>
    <m/>
    <n v="1"/>
  </r>
  <r>
    <n v="6"/>
    <x v="0"/>
    <s v="Public"/>
    <s v="Office"/>
    <s v="No"/>
    <s v="Below 100"/>
    <s v="Below 1000"/>
    <s v="No"/>
    <s v="No"/>
    <s v="Yes"/>
    <n v="1"/>
    <n v="1"/>
    <m/>
    <n v="1"/>
    <m/>
    <n v="1"/>
    <m/>
    <n v="1"/>
  </r>
  <r>
    <n v="7"/>
    <x v="0"/>
    <s v="Public"/>
    <s v="Office"/>
    <s v="No"/>
    <s v="Below 100"/>
    <s v="1000-5000"/>
    <s v="No"/>
    <s v="No"/>
    <s v="Yes"/>
    <n v="1"/>
    <m/>
    <n v="1"/>
    <n v="1"/>
    <m/>
    <n v="1"/>
    <n v="1"/>
    <n v="1"/>
  </r>
  <r>
    <n v="8"/>
    <x v="0"/>
    <s v="Public"/>
    <s v="Office"/>
    <s v="No"/>
    <s v="100-1000"/>
    <s v="1000-5000"/>
    <s v="No"/>
    <s v="Yes"/>
    <s v="Yes"/>
    <n v="1"/>
    <m/>
    <n v="1"/>
    <n v="1"/>
    <n v="1"/>
    <m/>
    <n v="1"/>
    <n v="1"/>
  </r>
  <r>
    <n v="9"/>
    <x v="0"/>
    <s v="Public"/>
    <s v="Office"/>
    <s v="No"/>
    <s v="Below 100"/>
    <s v="1000-5000"/>
    <s v="No"/>
    <s v="No"/>
    <s v="Yes"/>
    <n v="1"/>
    <m/>
    <n v="1"/>
    <n v="1"/>
    <n v="1"/>
    <n v="1"/>
    <n v="1"/>
    <n v="1"/>
  </r>
  <r>
    <n v="10"/>
    <x v="0"/>
    <s v="Public"/>
    <s v="Office"/>
    <s v="No"/>
    <s v="100-1000"/>
    <s v="Above 5000"/>
    <s v="No"/>
    <s v="Yes"/>
    <s v="Yes"/>
    <n v="1"/>
    <m/>
    <n v="1"/>
    <n v="1"/>
    <m/>
    <n v="1"/>
    <m/>
    <m/>
  </r>
  <r>
    <n v="11"/>
    <x v="0"/>
    <s v="Public"/>
    <s v="Office"/>
    <s v="No"/>
    <s v="100-1000"/>
    <s v="1000-5000"/>
    <s v="No"/>
    <s v="Yes"/>
    <s v="Yes"/>
    <n v="1"/>
    <m/>
    <n v="1"/>
    <n v="1"/>
    <m/>
    <m/>
    <m/>
    <n v="1"/>
  </r>
  <r>
    <n v="12"/>
    <x v="0"/>
    <s v="Public"/>
    <s v="Office"/>
    <s v="No"/>
    <s v="Below 100"/>
    <s v="Below 1000"/>
    <s v="No"/>
    <s v="No"/>
    <s v="Yes"/>
    <n v="1"/>
    <m/>
    <n v="1"/>
    <n v="1"/>
    <n v="1"/>
    <m/>
    <n v="1"/>
    <n v="1"/>
  </r>
  <r>
    <n v="13"/>
    <x v="0"/>
    <s v="Public"/>
    <s v="Office"/>
    <s v="No"/>
    <s v="100-1000"/>
    <s v="1000-5000"/>
    <s v="No"/>
    <s v="Yes"/>
    <s v="Yes"/>
    <n v="1"/>
    <m/>
    <n v="1"/>
    <n v="1"/>
    <m/>
    <m/>
    <n v="1"/>
    <n v="1"/>
  </r>
  <r>
    <n v="14"/>
    <x v="0"/>
    <s v="Private"/>
    <s v="Commerce"/>
    <s v="No"/>
    <s v="Above 1000"/>
    <s v="Above 5000"/>
    <s v="No"/>
    <s v="Yes"/>
    <s v="Yes"/>
    <n v="1"/>
    <m/>
    <n v="1"/>
    <n v="1"/>
    <m/>
    <n v="1"/>
    <m/>
    <n v="1"/>
  </r>
  <r>
    <n v="15"/>
    <x v="0"/>
    <s v="Private"/>
    <s v="Office"/>
    <s v="No"/>
    <s v="100-1000"/>
    <s v="Above 5000"/>
    <s v="No"/>
    <s v="No"/>
    <s v="Yes"/>
    <n v="1"/>
    <m/>
    <n v="1"/>
    <n v="1"/>
    <n v="1"/>
    <n v="1"/>
    <n v="1"/>
    <n v="1"/>
  </r>
  <r>
    <n v="16"/>
    <x v="0"/>
    <s v="Public"/>
    <s v="Health Centre"/>
    <s v="No"/>
    <s v="100-1000"/>
    <s v="Above 5000"/>
    <s v="No"/>
    <s v="No"/>
    <s v="Yes"/>
    <n v="1"/>
    <n v="1"/>
    <n v="1"/>
    <m/>
    <n v="1"/>
    <n v="1"/>
    <m/>
    <n v="1"/>
  </r>
  <r>
    <n v="17"/>
    <x v="0"/>
    <s v="Public"/>
    <s v="Office"/>
    <s v="No"/>
    <s v="100-1000"/>
    <s v="Below 1000"/>
    <s v="No"/>
    <s v="Yes"/>
    <s v="Yes"/>
    <n v="1"/>
    <m/>
    <n v="1"/>
    <n v="1"/>
    <n v="1"/>
    <m/>
    <n v="1"/>
    <n v="1"/>
  </r>
  <r>
    <n v="18"/>
    <x v="0"/>
    <s v="Public"/>
    <s v="Office"/>
    <s v="No"/>
    <s v="Below 100"/>
    <s v="Below 1000"/>
    <s v="No"/>
    <s v="No"/>
    <s v="Yes"/>
    <n v="1"/>
    <m/>
    <n v="1"/>
    <n v="1"/>
    <m/>
    <m/>
    <n v="1"/>
    <n v="1"/>
  </r>
  <r>
    <n v="19"/>
    <x v="0"/>
    <s v="Private"/>
    <s v="Hotel"/>
    <s v="No"/>
    <s v="Below 100"/>
    <s v="Below 1000"/>
    <s v="No"/>
    <s v="Yes"/>
    <s v="Yes"/>
    <n v="1"/>
    <n v="1"/>
    <n v="1"/>
    <n v="1"/>
    <m/>
    <n v="1"/>
    <n v="1"/>
    <n v="1"/>
  </r>
  <r>
    <n v="20"/>
    <x v="0"/>
    <s v="Public"/>
    <s v="Office"/>
    <s v="No"/>
    <s v="Below 100"/>
    <s v="Below 1000"/>
    <s v="No"/>
    <s v="No"/>
    <s v="Yes"/>
    <n v="1"/>
    <m/>
    <n v="1"/>
    <n v="1"/>
    <m/>
    <m/>
    <n v="1"/>
    <n v="1"/>
  </r>
  <r>
    <n v="21"/>
    <x v="0"/>
    <s v="Public"/>
    <s v="Health Centre"/>
    <s v="Yes"/>
    <s v="100-1000"/>
    <s v="1000-5000"/>
    <s v="No"/>
    <s v="No"/>
    <s v="Yes"/>
    <n v="1"/>
    <m/>
    <n v="1"/>
    <n v="1"/>
    <m/>
    <m/>
    <n v="1"/>
    <n v="1"/>
  </r>
  <r>
    <n v="22"/>
    <x v="0"/>
    <s v="Public"/>
    <s v="Office"/>
    <s v="Yes"/>
    <s v="100-1000"/>
    <s v="Below 1000"/>
    <s v="No"/>
    <s v="Yes"/>
    <s v="Yes"/>
    <n v="1"/>
    <m/>
    <n v="1"/>
    <n v="1"/>
    <m/>
    <n v="1"/>
    <n v="1"/>
    <n v="1"/>
  </r>
  <r>
    <n v="23"/>
    <x v="0"/>
    <s v="Public"/>
    <s v="Health Centre"/>
    <s v="Yes"/>
    <s v="100-1000"/>
    <s v="Below 1000"/>
    <s v="No"/>
    <s v="Yes"/>
    <s v="Yes"/>
    <n v="1"/>
    <n v="1"/>
    <m/>
    <n v="1"/>
    <n v="1"/>
    <n v="1"/>
    <n v="1"/>
    <n v="1"/>
  </r>
  <r>
    <n v="24"/>
    <x v="0"/>
    <s v="Public"/>
    <s v="Health Centre"/>
    <s v="No"/>
    <s v="100-1000"/>
    <s v="Above 5000"/>
    <s v="No"/>
    <s v="No"/>
    <s v="Yes"/>
    <n v="1"/>
    <n v="1"/>
    <n v="1"/>
    <n v="1"/>
    <m/>
    <n v="1"/>
    <n v="1"/>
    <n v="1"/>
  </r>
  <r>
    <n v="25"/>
    <x v="0"/>
    <s v="Public"/>
    <s v="Health Centre"/>
    <s v="No"/>
    <s v="100-1000"/>
    <s v="Above 5000"/>
    <s v="No"/>
    <s v="Yes"/>
    <s v="Yes"/>
    <n v="1"/>
    <m/>
    <n v="1"/>
    <n v="1"/>
    <m/>
    <m/>
    <m/>
    <n v="1"/>
  </r>
  <r>
    <n v="26"/>
    <x v="0"/>
    <s v="Public"/>
    <s v="Health Centre"/>
    <s v="No"/>
    <s v="Below 100"/>
    <s v="Below 1000"/>
    <s v="No"/>
    <s v="Yes"/>
    <s v="Yes"/>
    <n v="1"/>
    <m/>
    <n v="1"/>
    <n v="1"/>
    <m/>
    <n v="1"/>
    <n v="1"/>
    <n v="1"/>
  </r>
  <r>
    <n v="27"/>
    <x v="0"/>
    <s v="Public"/>
    <s v="Office"/>
    <s v="No"/>
    <s v="Below 100"/>
    <s v="1000-5000"/>
    <s v="No"/>
    <s v="No"/>
    <s v="Yes"/>
    <n v="1"/>
    <n v="1"/>
    <n v="1"/>
    <n v="1"/>
    <n v="1"/>
    <m/>
    <n v="1"/>
    <m/>
  </r>
  <r>
    <n v="28"/>
    <x v="0"/>
    <s v="Public"/>
    <s v="Office"/>
    <s v="No"/>
    <s v="100-1000"/>
    <s v="Above 5000"/>
    <s v="No"/>
    <s v="No"/>
    <s v="Yes"/>
    <n v="1"/>
    <m/>
    <n v="1"/>
    <n v="1"/>
    <m/>
    <n v="1"/>
    <n v="1"/>
    <n v="1"/>
  </r>
  <r>
    <n v="29"/>
    <x v="0"/>
    <s v="Public"/>
    <s v="Health Centre"/>
    <s v="No"/>
    <s v="Above 1000"/>
    <s v="Above 5000"/>
    <s v="No"/>
    <s v="No"/>
    <s v="Yes"/>
    <n v="1"/>
    <m/>
    <n v="1"/>
    <n v="1"/>
    <n v="1"/>
    <m/>
    <n v="1"/>
    <n v="1"/>
  </r>
  <r>
    <n v="30"/>
    <x v="0"/>
    <s v="Private"/>
    <s v="Health Centre"/>
    <s v="No"/>
    <s v="100-1000"/>
    <s v="Above 5000"/>
    <s v="No"/>
    <s v="Yes"/>
    <s v="Yes"/>
    <n v="1"/>
    <n v="1"/>
    <n v="1"/>
    <n v="1"/>
    <n v="1"/>
    <n v="1"/>
    <n v="1"/>
    <m/>
  </r>
  <r>
    <n v="31"/>
    <x v="0"/>
    <s v="Public"/>
    <s v="Health Centre"/>
    <s v="No"/>
    <s v="100-1000"/>
    <s v="1000-5000"/>
    <s v="No"/>
    <s v="Yes"/>
    <s v="Yes"/>
    <n v="1"/>
    <m/>
    <n v="1"/>
    <m/>
    <n v="1"/>
    <m/>
    <n v="1"/>
    <m/>
  </r>
  <r>
    <n v="32"/>
    <x v="0"/>
    <s v="Public"/>
    <s v="Health Centre"/>
    <s v="No"/>
    <s v="100-1000"/>
    <s v="Above 5000"/>
    <s v="No"/>
    <s v="No"/>
    <s v="Yes"/>
    <n v="1"/>
    <m/>
    <n v="1"/>
    <n v="1"/>
    <n v="1"/>
    <n v="1"/>
    <n v="1"/>
    <n v="1"/>
  </r>
  <r>
    <n v="33"/>
    <x v="0"/>
    <s v="Public"/>
    <s v="Health Centre"/>
    <s v="No"/>
    <s v="100-1000"/>
    <s v="1000-5000"/>
    <s v="No"/>
    <s v="Yes"/>
    <s v="Yes"/>
    <n v="1"/>
    <n v="1"/>
    <n v="1"/>
    <n v="1"/>
    <m/>
    <n v="1"/>
    <n v="1"/>
    <n v="1"/>
  </r>
  <r>
    <n v="34"/>
    <x v="0"/>
    <s v="Public"/>
    <s v="Health Centre"/>
    <s v="No"/>
    <s v="100-1000"/>
    <s v="Above 5000"/>
    <s v="No"/>
    <s v="Yes"/>
    <s v="Yes"/>
    <n v="1"/>
    <m/>
    <n v="1"/>
    <n v="1"/>
    <n v="1"/>
    <n v="1"/>
    <n v="1"/>
    <n v="1"/>
  </r>
  <r>
    <n v="35"/>
    <x v="0"/>
    <s v="Public"/>
    <s v="Health Centre"/>
    <s v="No"/>
    <s v="100-1000"/>
    <s v="1000-5000"/>
    <s v="No"/>
    <s v="No"/>
    <s v="Yes"/>
    <n v="1"/>
    <n v="1"/>
    <n v="1"/>
    <n v="1"/>
    <n v="1"/>
    <n v="1"/>
    <n v="1"/>
    <n v="1"/>
  </r>
  <r>
    <n v="36"/>
    <x v="0"/>
    <s v="Public"/>
    <s v="Health Centre"/>
    <s v="No"/>
    <s v="100-1000"/>
    <s v="Above 5000"/>
    <s v="No"/>
    <s v="No"/>
    <s v="Yes"/>
    <n v="1"/>
    <n v="1"/>
    <n v="1"/>
    <n v="1"/>
    <m/>
    <n v="1"/>
    <m/>
    <n v="1"/>
  </r>
  <r>
    <n v="37"/>
    <x v="0"/>
    <s v="Public"/>
    <s v="Health Centre"/>
    <s v="No"/>
    <s v="Below 100"/>
    <s v="Below 1000"/>
    <s v="No"/>
    <s v="No"/>
    <s v="Yes"/>
    <n v="1"/>
    <m/>
    <n v="1"/>
    <n v="1"/>
    <n v="1"/>
    <n v="1"/>
    <n v="1"/>
    <n v="1"/>
  </r>
  <r>
    <n v="38"/>
    <x v="0"/>
    <s v="Private"/>
    <s v="Health Centre"/>
    <s v="No"/>
    <s v="Below 100"/>
    <s v="Below 1000"/>
    <s v="No"/>
    <s v="No"/>
    <s v="Yes"/>
    <n v="1"/>
    <m/>
    <n v="1"/>
    <n v="1"/>
    <n v="1"/>
    <n v="1"/>
    <n v="1"/>
    <n v="1"/>
  </r>
  <r>
    <n v="39"/>
    <x v="0"/>
    <s v="Public"/>
    <s v="Health Centre"/>
    <s v="No"/>
    <s v="100-1000"/>
    <s v="Above 5000"/>
    <s v="No"/>
    <s v="Yes"/>
    <s v="Yes"/>
    <n v="1"/>
    <n v="1"/>
    <m/>
    <n v="1"/>
    <n v="1"/>
    <n v="1"/>
    <n v="1"/>
    <n v="1"/>
  </r>
  <r>
    <n v="40"/>
    <x v="0"/>
    <s v="Public"/>
    <s v="Education Centre"/>
    <s v="No"/>
    <s v="Above 1000"/>
    <s v="1000-5000"/>
    <s v="No"/>
    <s v="Yes"/>
    <s v="Yes"/>
    <n v="1"/>
    <m/>
    <n v="1"/>
    <n v="1"/>
    <m/>
    <m/>
    <n v="1"/>
    <n v="1"/>
  </r>
  <r>
    <n v="41"/>
    <x v="0"/>
    <s v="Public"/>
    <s v="Health Centre"/>
    <s v="No"/>
    <s v="100-1000"/>
    <s v="Above 5000"/>
    <s v="No"/>
    <s v="Yes"/>
    <s v="Yes"/>
    <n v="1"/>
    <n v="1"/>
    <m/>
    <n v="1"/>
    <m/>
    <n v="1"/>
    <m/>
    <n v="1"/>
  </r>
  <r>
    <n v="42"/>
    <x v="0"/>
    <s v="Public"/>
    <s v="Health Centre"/>
    <s v="No"/>
    <s v="Above 1000"/>
    <s v="Above 5000"/>
    <s v="No"/>
    <s v="Yes"/>
    <s v="Yes"/>
    <n v="1"/>
    <n v="1"/>
    <n v="1"/>
    <n v="1"/>
    <n v="1"/>
    <n v="1"/>
    <n v="1"/>
    <n v="1"/>
  </r>
  <r>
    <n v="43"/>
    <x v="0"/>
    <s v="Public"/>
    <s v="Health Centre"/>
    <s v="No"/>
    <s v="100-1000"/>
    <s v="Above 5000"/>
    <s v="No"/>
    <s v="Yes"/>
    <s v="Yes"/>
    <n v="1"/>
    <n v="1"/>
    <n v="1"/>
    <n v="1"/>
    <m/>
    <n v="1"/>
    <m/>
    <n v="1"/>
  </r>
  <r>
    <n v="44"/>
    <x v="0"/>
    <s v="Public"/>
    <s v="Health Centre"/>
    <s v="No"/>
    <s v="100-1000"/>
    <s v="1000-5000"/>
    <s v="No"/>
    <s v="No"/>
    <s v="Yes"/>
    <n v="1"/>
    <m/>
    <n v="1"/>
    <n v="1"/>
    <m/>
    <n v="1"/>
    <n v="1"/>
    <n v="1"/>
  </r>
  <r>
    <n v="45"/>
    <x v="0"/>
    <s v="Public"/>
    <s v="Office"/>
    <s v="No"/>
    <s v="Below 100"/>
    <s v="Below 1000"/>
    <s v="No"/>
    <s v="No"/>
    <s v="Yes"/>
    <n v="1"/>
    <n v="1"/>
    <n v="1"/>
    <n v="1"/>
    <n v="1"/>
    <n v="1"/>
    <n v="1"/>
    <n v="1"/>
  </r>
  <r>
    <n v="46"/>
    <x v="0"/>
    <s v="Public"/>
    <s v="Health Centre"/>
    <s v="No"/>
    <s v="100-1000"/>
    <s v="1000-5000"/>
    <s v="No"/>
    <s v="Yes"/>
    <s v="Yes"/>
    <n v="1"/>
    <n v="1"/>
    <n v="1"/>
    <n v="1"/>
    <m/>
    <n v="1"/>
    <n v="1"/>
    <n v="1"/>
  </r>
  <r>
    <n v="47"/>
    <x v="0"/>
    <s v="Public"/>
    <s v="Health Centre"/>
    <s v="No"/>
    <s v="Above 1000"/>
    <s v="Above 5000"/>
    <s v="No"/>
    <s v="No"/>
    <s v="Yes"/>
    <n v="1"/>
    <n v="1"/>
    <n v="1"/>
    <n v="1"/>
    <n v="1"/>
    <n v="1"/>
    <n v="1"/>
    <n v="1"/>
  </r>
  <r>
    <n v="48"/>
    <x v="0"/>
    <s v="Public"/>
    <s v="Office"/>
    <s v="No"/>
    <s v="100-1000"/>
    <s v="Below 1000"/>
    <s v="No"/>
    <s v="No"/>
    <s v="Yes"/>
    <n v="1"/>
    <m/>
    <n v="1"/>
    <n v="1"/>
    <m/>
    <m/>
    <n v="1"/>
    <n v="1"/>
  </r>
  <r>
    <n v="49"/>
    <x v="0"/>
    <s v="Private"/>
    <s v="Office"/>
    <s v="No"/>
    <s v="Below 100"/>
    <s v="Below 1000"/>
    <s v="No"/>
    <s v="No"/>
    <s v="Yes"/>
    <n v="1"/>
    <n v="1"/>
    <n v="1"/>
    <n v="1"/>
    <m/>
    <n v="1"/>
    <n v="1"/>
    <n v="1"/>
  </r>
  <r>
    <n v="50"/>
    <x v="0"/>
    <s v="Public"/>
    <s v="Education Centre"/>
    <s v="No"/>
    <s v="100-1000"/>
    <s v="1000-5000"/>
    <s v="No"/>
    <s v="No"/>
    <s v="Yes"/>
    <m/>
    <m/>
    <n v="1"/>
    <n v="1"/>
    <m/>
    <n v="1"/>
    <m/>
    <m/>
  </r>
  <r>
    <n v="51"/>
    <x v="0"/>
    <s v="Public"/>
    <s v="Education Centre"/>
    <s v="No"/>
    <s v="100-1000"/>
    <s v="1000-5000"/>
    <s v="No"/>
    <s v="No"/>
    <s v="Yes"/>
    <n v="1"/>
    <m/>
    <n v="1"/>
    <n v="1"/>
    <m/>
    <m/>
    <m/>
    <n v="1"/>
  </r>
  <r>
    <n v="52"/>
    <x v="0"/>
    <s v="Public"/>
    <s v="Education Centre"/>
    <s v="No"/>
    <s v="Above 1000"/>
    <s v="Above 5000"/>
    <s v="No"/>
    <s v="Yes"/>
    <s v="Yes"/>
    <n v="1"/>
    <m/>
    <m/>
    <n v="1"/>
    <m/>
    <n v="1"/>
    <m/>
    <m/>
  </r>
  <r>
    <n v="53"/>
    <x v="0"/>
    <s v="Public"/>
    <s v="Office"/>
    <s v="No"/>
    <s v="100-1000"/>
    <s v="1000-5000"/>
    <s v="No"/>
    <s v="Yes"/>
    <s v="Yes"/>
    <n v="1"/>
    <m/>
    <n v="1"/>
    <n v="1"/>
    <m/>
    <n v="1"/>
    <n v="1"/>
    <n v="1"/>
  </r>
  <r>
    <n v="54"/>
    <x v="0"/>
    <s v="Public"/>
    <s v="Office"/>
    <s v="No"/>
    <s v="100-1000"/>
    <s v="1000-5000"/>
    <s v="No"/>
    <s v="Yes"/>
    <s v="Yes"/>
    <n v="1"/>
    <n v="1"/>
    <n v="1"/>
    <n v="1"/>
    <n v="1"/>
    <n v="1"/>
    <n v="1"/>
    <n v="1"/>
  </r>
  <r>
    <n v="55"/>
    <x v="0"/>
    <s v="Public"/>
    <s v="Office"/>
    <s v="No"/>
    <s v="100-1000"/>
    <s v="1000-5000"/>
    <s v="No"/>
    <s v="Yes"/>
    <s v="Yes"/>
    <n v="1"/>
    <n v="1"/>
    <n v="1"/>
    <n v="1"/>
    <m/>
    <m/>
    <n v="1"/>
    <n v="1"/>
  </r>
  <r>
    <n v="56"/>
    <x v="0"/>
    <s v="Public"/>
    <s v="Office"/>
    <s v="No"/>
    <s v="100-1000"/>
    <s v="Above 5000"/>
    <s v="No"/>
    <s v="Yes"/>
    <s v="Yes"/>
    <n v="1"/>
    <m/>
    <n v="1"/>
    <n v="1"/>
    <n v="1"/>
    <n v="1"/>
    <n v="1"/>
    <n v="1"/>
  </r>
  <r>
    <n v="57"/>
    <x v="0"/>
    <s v="Public"/>
    <s v="Office"/>
    <s v="No"/>
    <s v="Below 100"/>
    <s v="Below 1000"/>
    <s v="No"/>
    <s v="No"/>
    <s v="Yes"/>
    <n v="1"/>
    <m/>
    <m/>
    <n v="1"/>
    <m/>
    <m/>
    <n v="1"/>
    <n v="1"/>
  </r>
  <r>
    <n v="58"/>
    <x v="0"/>
    <s v="Public"/>
    <s v="Office"/>
    <s v="No"/>
    <s v="Below 100"/>
    <s v="Below 1000"/>
    <s v="No"/>
    <s v="No"/>
    <s v="Yes"/>
    <n v="1"/>
    <n v="1"/>
    <n v="1"/>
    <m/>
    <n v="1"/>
    <n v="1"/>
    <n v="1"/>
    <m/>
  </r>
  <r>
    <n v="59"/>
    <x v="0"/>
    <s v="Public"/>
    <s v="Office"/>
    <s v="No"/>
    <s v="Below 100"/>
    <s v="Below 1000"/>
    <s v="No"/>
    <s v="Yes"/>
    <s v="Yes"/>
    <n v="1"/>
    <m/>
    <n v="1"/>
    <n v="1"/>
    <m/>
    <n v="1"/>
    <n v="1"/>
    <n v="1"/>
  </r>
  <r>
    <n v="60"/>
    <x v="0"/>
    <s v="Public"/>
    <s v="Office"/>
    <s v="No"/>
    <s v="Below 100"/>
    <s v="Below 1000"/>
    <s v="No"/>
    <s v="Yes"/>
    <s v="Yes"/>
    <n v="1"/>
    <m/>
    <n v="1"/>
    <n v="1"/>
    <m/>
    <n v="1"/>
    <n v="1"/>
    <n v="1"/>
  </r>
  <r>
    <n v="61"/>
    <x v="0"/>
    <s v="Public"/>
    <s v="Office"/>
    <s v="No"/>
    <s v="Below 100"/>
    <s v="Below 1000"/>
    <s v="No"/>
    <s v="No"/>
    <s v="Yes"/>
    <n v="1"/>
    <m/>
    <n v="1"/>
    <n v="1"/>
    <n v="1"/>
    <n v="1"/>
    <n v="1"/>
    <n v="1"/>
  </r>
  <r>
    <n v="62"/>
    <x v="0"/>
    <s v="Public"/>
    <s v="Office"/>
    <s v="No"/>
    <s v="Below 100"/>
    <s v="Below 1000"/>
    <s v="No"/>
    <s v="No"/>
    <s v="Yes"/>
    <n v="1"/>
    <m/>
    <n v="1"/>
    <n v="1"/>
    <m/>
    <n v="1"/>
    <n v="1"/>
    <n v="1"/>
  </r>
  <r>
    <n v="63"/>
    <x v="0"/>
    <s v="Public"/>
    <s v="Office"/>
    <s v="No"/>
    <s v="Below 100"/>
    <s v="Below 1000"/>
    <s v="No"/>
    <s v="No"/>
    <s v="Yes"/>
    <n v="1"/>
    <m/>
    <n v="1"/>
    <n v="1"/>
    <m/>
    <n v="1"/>
    <n v="1"/>
    <n v="1"/>
  </r>
  <r>
    <n v="64"/>
    <x v="0"/>
    <s v="Public"/>
    <s v="Office"/>
    <s v="No"/>
    <s v="Below 100"/>
    <s v="Below 1000"/>
    <s v="No"/>
    <s v="Yes"/>
    <s v="Yes"/>
    <n v="1"/>
    <n v="1"/>
    <n v="1"/>
    <n v="1"/>
    <m/>
    <n v="1"/>
    <n v="1"/>
    <n v="1"/>
  </r>
  <r>
    <n v="65"/>
    <x v="0"/>
    <s v="Public"/>
    <s v="Office"/>
    <s v="No"/>
    <s v="Below 100"/>
    <s v="Below 1000"/>
    <s v="No"/>
    <s v="No"/>
    <s v="Yes"/>
    <n v="1"/>
    <n v="1"/>
    <n v="1"/>
    <n v="1"/>
    <n v="1"/>
    <n v="1"/>
    <n v="1"/>
    <n v="1"/>
  </r>
  <r>
    <n v="66"/>
    <x v="0"/>
    <s v="Public"/>
    <s v="Office"/>
    <s v="No"/>
    <s v="Above 1000"/>
    <s v="Below 1000"/>
    <s v="No"/>
    <s v="No"/>
    <s v="Yes"/>
    <n v="1"/>
    <m/>
    <n v="1"/>
    <n v="1"/>
    <m/>
    <n v="1"/>
    <n v="1"/>
    <n v="1"/>
  </r>
  <r>
    <n v="67"/>
    <x v="0"/>
    <s v="Public"/>
    <s v="Office"/>
    <s v="No"/>
    <s v="Below 100"/>
    <s v="Below 1000"/>
    <s v="No"/>
    <s v="Yes"/>
    <s v="Yes"/>
    <n v="1"/>
    <m/>
    <n v="1"/>
    <n v="1"/>
    <m/>
    <m/>
    <n v="1"/>
    <n v="1"/>
  </r>
  <r>
    <n v="68"/>
    <x v="0"/>
    <s v="Public"/>
    <s v="Office"/>
    <s v="No"/>
    <s v="Below 100"/>
    <s v="Below 1000"/>
    <s v="No"/>
    <s v="No"/>
    <s v="Yes"/>
    <n v="1"/>
    <m/>
    <n v="1"/>
    <n v="1"/>
    <m/>
    <n v="1"/>
    <n v="1"/>
    <n v="1"/>
  </r>
  <r>
    <n v="69"/>
    <x v="0"/>
    <s v="Public"/>
    <s v="Office"/>
    <s v="No"/>
    <s v="Below 100"/>
    <s v="Below 1000"/>
    <s v="No"/>
    <s v="No"/>
    <s v="Yes"/>
    <n v="1"/>
    <m/>
    <n v="1"/>
    <n v="1"/>
    <n v="1"/>
    <n v="1"/>
    <n v="1"/>
    <n v="1"/>
  </r>
  <r>
    <n v="70"/>
    <x v="0"/>
    <s v="Public"/>
    <s v="Office"/>
    <s v="No"/>
    <s v="Below 100"/>
    <s v="Below 1000"/>
    <s v="No"/>
    <s v="Yes"/>
    <s v="Yes"/>
    <n v="1"/>
    <m/>
    <n v="1"/>
    <n v="1"/>
    <n v="1"/>
    <n v="1"/>
    <n v="1"/>
    <n v="1"/>
  </r>
  <r>
    <n v="71"/>
    <x v="0"/>
    <s v="Public"/>
    <s v="Office"/>
    <s v="No"/>
    <s v="Below 100"/>
    <s v="Below 1000"/>
    <s v="No"/>
    <s v="Yes"/>
    <s v="Yes"/>
    <n v="1"/>
    <m/>
    <n v="1"/>
    <n v="1"/>
    <n v="1"/>
    <m/>
    <n v="1"/>
    <m/>
  </r>
  <r>
    <n v="72"/>
    <x v="0"/>
    <s v="Public"/>
    <s v="Office"/>
    <s v="No"/>
    <s v="Below 100"/>
    <s v="Below 1000"/>
    <s v="No"/>
    <s v="No"/>
    <s v="Yes"/>
    <n v="1"/>
    <m/>
    <n v="1"/>
    <n v="1"/>
    <n v="1"/>
    <n v="1"/>
    <n v="1"/>
    <n v="1"/>
  </r>
  <r>
    <n v="73"/>
    <x v="0"/>
    <s v="Public"/>
    <s v="Office"/>
    <s v="No"/>
    <s v="100-1000"/>
    <s v="Above 5000"/>
    <s v="No"/>
    <s v="No"/>
    <s v="Yes"/>
    <n v="1"/>
    <m/>
    <n v="1"/>
    <n v="1"/>
    <n v="1"/>
    <n v="1"/>
    <n v="1"/>
    <n v="1"/>
  </r>
  <r>
    <n v="74"/>
    <x v="0"/>
    <s v="Public"/>
    <s v="Office"/>
    <s v="No"/>
    <s v="Below 100"/>
    <s v="Below 1000"/>
    <s v="No"/>
    <s v="Yes"/>
    <s v="Yes"/>
    <n v="1"/>
    <n v="1"/>
    <n v="1"/>
    <n v="1"/>
    <n v="1"/>
    <n v="1"/>
    <n v="1"/>
    <n v="1"/>
  </r>
  <r>
    <n v="75"/>
    <x v="0"/>
    <s v="Public"/>
    <s v="Office"/>
    <s v="No"/>
    <s v="Below 100"/>
    <s v="1000-5000"/>
    <s v="No"/>
    <s v="No"/>
    <s v="Yes"/>
    <n v="1"/>
    <n v="1"/>
    <n v="1"/>
    <n v="1"/>
    <m/>
    <n v="1"/>
    <n v="1"/>
    <n v="1"/>
  </r>
  <r>
    <n v="76"/>
    <x v="0"/>
    <s v="Public"/>
    <s v="Office"/>
    <s v="No"/>
    <s v="100-1000"/>
    <s v="Below 1000"/>
    <s v="No"/>
    <s v="No"/>
    <s v="Yes"/>
    <n v="1"/>
    <m/>
    <n v="1"/>
    <n v="1"/>
    <m/>
    <n v="1"/>
    <n v="1"/>
    <n v="1"/>
  </r>
  <r>
    <n v="77"/>
    <x v="0"/>
    <s v="Public"/>
    <s v="Office"/>
    <s v="No"/>
    <s v="Below 100"/>
    <s v="Below 1000"/>
    <s v="No"/>
    <s v="No"/>
    <s v="Yes"/>
    <n v="1"/>
    <m/>
    <n v="1"/>
    <n v="1"/>
    <m/>
    <n v="1"/>
    <n v="1"/>
    <n v="1"/>
  </r>
  <r>
    <n v="78"/>
    <x v="0"/>
    <s v="Public"/>
    <s v="Office"/>
    <s v="No"/>
    <s v="Below 100"/>
    <s v="Below 1000"/>
    <s v="No"/>
    <s v="Yes"/>
    <s v="Yes"/>
    <n v="1"/>
    <n v="1"/>
    <n v="1"/>
    <n v="1"/>
    <m/>
    <n v="1"/>
    <n v="1"/>
    <n v="1"/>
  </r>
  <r>
    <n v="79"/>
    <x v="0"/>
    <s v="Public"/>
    <s v="Office"/>
    <s v="No"/>
    <s v="Below 100"/>
    <s v="Below 1000"/>
    <s v="No"/>
    <s v="No"/>
    <s v="Yes"/>
    <n v="1"/>
    <m/>
    <n v="1"/>
    <n v="1"/>
    <m/>
    <n v="1"/>
    <n v="1"/>
    <n v="1"/>
  </r>
  <r>
    <n v="80"/>
    <x v="0"/>
    <s v="Public"/>
    <s v="Office"/>
    <s v="No"/>
    <s v="Below 100"/>
    <s v="Below 1000"/>
    <s v="No"/>
    <s v="Yes"/>
    <s v="Yes"/>
    <n v="1"/>
    <n v="1"/>
    <n v="1"/>
    <n v="1"/>
    <n v="1"/>
    <n v="1"/>
    <n v="1"/>
    <n v="1"/>
  </r>
  <r>
    <n v="81"/>
    <x v="0"/>
    <s v="Public"/>
    <s v="Office"/>
    <s v="No"/>
    <s v="Below 100"/>
    <s v="Below 1000"/>
    <s v="No"/>
    <s v="Yes"/>
    <s v="Yes"/>
    <n v="1"/>
    <m/>
    <n v="1"/>
    <n v="1"/>
    <m/>
    <n v="1"/>
    <n v="1"/>
    <n v="1"/>
  </r>
  <r>
    <n v="82"/>
    <x v="0"/>
    <s v="Public"/>
    <s v="Office"/>
    <s v="No"/>
    <s v="Below 100"/>
    <s v="Below 1000"/>
    <s v="No"/>
    <s v="No"/>
    <s v="Yes"/>
    <n v="1"/>
    <m/>
    <n v="1"/>
    <n v="1"/>
    <m/>
    <n v="1"/>
    <n v="1"/>
    <n v="1"/>
  </r>
  <r>
    <n v="83"/>
    <x v="0"/>
    <s v="Public"/>
    <s v="Office"/>
    <s v="No"/>
    <s v="Below 100"/>
    <s v="Below 1000"/>
    <s v="No"/>
    <s v="Yes"/>
    <s v="Yes"/>
    <n v="1"/>
    <n v="1"/>
    <n v="1"/>
    <n v="1"/>
    <n v="1"/>
    <n v="1"/>
    <n v="1"/>
    <n v="1"/>
  </r>
  <r>
    <n v="84"/>
    <x v="0"/>
    <s v="Public"/>
    <s v="Office"/>
    <s v="No"/>
    <s v="Below 100"/>
    <s v="Below 1000"/>
    <s v="No"/>
    <s v="No"/>
    <s v="Yes"/>
    <n v="1"/>
    <n v="1"/>
    <n v="1"/>
    <n v="1"/>
    <m/>
    <n v="1"/>
    <n v="1"/>
    <n v="1"/>
  </r>
  <r>
    <n v="85"/>
    <x v="0"/>
    <s v="Public"/>
    <s v="Office"/>
    <s v="No"/>
    <s v="Below 100"/>
    <s v="Below 1000"/>
    <s v="No"/>
    <s v="No"/>
    <s v="Yes"/>
    <n v="1"/>
    <n v="1"/>
    <n v="1"/>
    <n v="1"/>
    <n v="1"/>
    <n v="1"/>
    <n v="1"/>
    <n v="1"/>
  </r>
  <r>
    <n v="86"/>
    <x v="0"/>
    <s v="Public"/>
    <s v="Office"/>
    <s v="No"/>
    <s v="Below 100"/>
    <s v="Below 1000"/>
    <s v="No"/>
    <s v="Yes"/>
    <s v="Yes"/>
    <n v="1"/>
    <m/>
    <n v="1"/>
    <n v="1"/>
    <m/>
    <n v="1"/>
    <n v="1"/>
    <n v="1"/>
  </r>
  <r>
    <n v="87"/>
    <x v="0"/>
    <s v="Public"/>
    <s v="Office"/>
    <s v="No"/>
    <s v="Below 100"/>
    <s v="Below 1000"/>
    <s v="No"/>
    <s v="No"/>
    <s v="Yes"/>
    <n v="1"/>
    <m/>
    <n v="1"/>
    <n v="1"/>
    <n v="1"/>
    <n v="1"/>
    <n v="1"/>
    <n v="1"/>
  </r>
  <r>
    <n v="88"/>
    <x v="0"/>
    <s v="Public"/>
    <s v="Office"/>
    <s v="No"/>
    <s v="Below 100"/>
    <s v="Below 1000"/>
    <s v="No"/>
    <s v="No"/>
    <s v="Yes"/>
    <n v="1"/>
    <n v="1"/>
    <n v="1"/>
    <n v="1"/>
    <n v="1"/>
    <n v="1"/>
    <n v="1"/>
    <n v="1"/>
  </r>
  <r>
    <n v="89"/>
    <x v="0"/>
    <s v="Public"/>
    <s v="Sport Centre"/>
    <s v="No"/>
    <s v="Below 100"/>
    <s v="Above 5000"/>
    <s v="No"/>
    <s v="No"/>
    <s v="Yes"/>
    <n v="1"/>
    <n v="1"/>
    <n v="1"/>
    <n v="1"/>
    <n v="1"/>
    <n v="1"/>
    <n v="1"/>
    <n v="1"/>
  </r>
  <r>
    <n v="90"/>
    <x v="0"/>
    <s v="Public"/>
    <s v="Sport Centre"/>
    <s v="No"/>
    <s v="100-1000"/>
    <s v="Above 5000"/>
    <s v="No"/>
    <s v="Yes"/>
    <s v="Yes"/>
    <n v="1"/>
    <m/>
    <n v="1"/>
    <n v="1"/>
    <m/>
    <m/>
    <n v="1"/>
    <m/>
  </r>
  <r>
    <n v="91"/>
    <x v="0"/>
    <s v="Public"/>
    <s v="Sport Centre"/>
    <s v="No"/>
    <s v="Below 100"/>
    <s v="1000-5000"/>
    <s v="No"/>
    <s v="No"/>
    <s v="Yes"/>
    <n v="1"/>
    <m/>
    <n v="1"/>
    <n v="1"/>
    <m/>
    <n v="1"/>
    <m/>
    <n v="1"/>
  </r>
  <r>
    <n v="92"/>
    <x v="0"/>
    <s v="Public"/>
    <s v="Sport Centre"/>
    <s v="No"/>
    <s v="Below 100"/>
    <s v="Above 5000"/>
    <s v="No"/>
    <s v="Yes"/>
    <s v="Yes"/>
    <m/>
    <m/>
    <n v="1"/>
    <n v="1"/>
    <m/>
    <n v="1"/>
    <n v="1"/>
    <n v="1"/>
  </r>
  <r>
    <n v="93"/>
    <x v="0"/>
    <s v="Public"/>
    <s v="Sport Centre"/>
    <s v="Yes"/>
    <s v="Below 100"/>
    <s v="1000-5000"/>
    <s v="No"/>
    <s v="No"/>
    <s v="Yes"/>
    <n v="1"/>
    <n v="1"/>
    <n v="1"/>
    <n v="1"/>
    <m/>
    <n v="1"/>
    <n v="1"/>
    <n v="1"/>
  </r>
  <r>
    <n v="94"/>
    <x v="0"/>
    <s v="Public"/>
    <s v="Education Centre"/>
    <s v="No"/>
    <s v="100-1000"/>
    <s v="1000-5000"/>
    <s v="No"/>
    <s v="Yes"/>
    <s v="Yes"/>
    <n v="1"/>
    <n v="1"/>
    <n v="1"/>
    <n v="1"/>
    <n v="1"/>
    <m/>
    <m/>
    <n v="1"/>
  </r>
  <r>
    <n v="95"/>
    <x v="0"/>
    <s v="Public"/>
    <s v="Education Centre"/>
    <s v="No"/>
    <s v="100-1000"/>
    <s v="1000-5000"/>
    <s v="No"/>
    <s v="Yes"/>
    <s v="Yes"/>
    <n v="1"/>
    <m/>
    <n v="1"/>
    <n v="1"/>
    <n v="1"/>
    <n v="1"/>
    <n v="1"/>
    <m/>
  </r>
  <r>
    <n v="96"/>
    <x v="0"/>
    <s v="Public"/>
    <s v="Hotel"/>
    <s v="No"/>
    <s v="Below 100"/>
    <s v="1000-5000"/>
    <s v="No"/>
    <s v="No"/>
    <s v="Yes"/>
    <n v="1"/>
    <n v="1"/>
    <n v="1"/>
    <n v="1"/>
    <m/>
    <n v="1"/>
    <n v="1"/>
    <n v="1"/>
  </r>
  <r>
    <n v="97"/>
    <x v="0"/>
    <s v="Public"/>
    <s v="Hotel"/>
    <s v="No"/>
    <s v="Below 100"/>
    <s v="1000-5000"/>
    <s v="No"/>
    <s v="No"/>
    <s v="Yes"/>
    <n v="1"/>
    <n v="1"/>
    <n v="1"/>
    <n v="1"/>
    <n v="1"/>
    <n v="1"/>
    <n v="1"/>
    <n v="1"/>
  </r>
  <r>
    <n v="98"/>
    <x v="0"/>
    <s v="Public"/>
    <s v="Hotel"/>
    <s v="No"/>
    <s v="Below 100"/>
    <s v="1000-5000"/>
    <s v="No"/>
    <s v="No"/>
    <s v="Yes"/>
    <n v="1"/>
    <n v="1"/>
    <n v="1"/>
    <n v="1"/>
    <n v="1"/>
    <n v="1"/>
    <n v="1"/>
    <n v="1"/>
  </r>
  <r>
    <n v="99"/>
    <x v="0"/>
    <s v="Public"/>
    <s v="Hotel"/>
    <s v="No"/>
    <s v="Below 100"/>
    <s v="1000-5000"/>
    <s v="No"/>
    <s v="Yes"/>
    <s v="Yes"/>
    <n v="1"/>
    <m/>
    <n v="1"/>
    <n v="1"/>
    <n v="1"/>
    <m/>
    <m/>
    <n v="1"/>
  </r>
  <r>
    <n v="100"/>
    <x v="0"/>
    <s v="Public"/>
    <s v="Office"/>
    <s v="No"/>
    <s v="Below 100"/>
    <s v="Below 1000"/>
    <s v="No"/>
    <s v="No"/>
    <s v="Yes"/>
    <m/>
    <m/>
    <n v="1"/>
    <n v="1"/>
    <n v="1"/>
    <m/>
    <n v="1"/>
    <n v="1"/>
  </r>
  <r>
    <n v="101"/>
    <x v="0"/>
    <s v="Public"/>
    <s v="Health Centre"/>
    <s v="No"/>
    <s v="Above 1000"/>
    <s v="Above 5000"/>
    <s v="No"/>
    <s v="No"/>
    <s v="Yes"/>
    <n v="1"/>
    <m/>
    <n v="1"/>
    <n v="1"/>
    <m/>
    <n v="1"/>
    <n v="1"/>
    <n v="1"/>
  </r>
  <r>
    <n v="102"/>
    <x v="0"/>
    <s v="Public"/>
    <s v="Hotel"/>
    <s v="No"/>
    <s v="Below 100"/>
    <s v="1000-5000"/>
    <s v="No"/>
    <s v="No"/>
    <s v="Yes"/>
    <n v="1"/>
    <m/>
    <n v="1"/>
    <n v="1"/>
    <m/>
    <m/>
    <n v="1"/>
    <n v="1"/>
  </r>
  <r>
    <n v="103"/>
    <x v="0"/>
    <s v="Public"/>
    <s v="Hotel"/>
    <s v="No"/>
    <s v="Below 100"/>
    <s v="Below 1000"/>
    <s v="No"/>
    <s v="No"/>
    <s v="Yes"/>
    <n v="1"/>
    <m/>
    <n v="1"/>
    <n v="1"/>
    <n v="1"/>
    <n v="1"/>
    <n v="1"/>
    <n v="1"/>
  </r>
  <r>
    <n v="104"/>
    <x v="0"/>
    <s v="Public"/>
    <s v="Hotel"/>
    <s v="No"/>
    <s v="Below 100"/>
    <s v="Below 1000"/>
    <s v="No"/>
    <s v="Yes"/>
    <s v="Yes"/>
    <n v="1"/>
    <n v="1"/>
    <n v="1"/>
    <n v="1"/>
    <n v="1"/>
    <n v="1"/>
    <n v="1"/>
    <n v="1"/>
  </r>
  <r>
    <n v="105"/>
    <x v="0"/>
    <s v="Public"/>
    <s v="Hotel"/>
    <s v="No"/>
    <s v="Below 100"/>
    <s v="1000-5000"/>
    <s v="No"/>
    <s v="No"/>
    <s v="Yes"/>
    <n v="1"/>
    <m/>
    <n v="1"/>
    <n v="1"/>
    <m/>
    <n v="1"/>
    <n v="1"/>
    <n v="1"/>
  </r>
  <r>
    <n v="106"/>
    <x v="0"/>
    <s v="Public"/>
    <s v="Hotel"/>
    <s v="No"/>
    <s v="Below 100"/>
    <s v="Above 5000"/>
    <s v="No"/>
    <s v="No"/>
    <s v="Yes"/>
    <n v="1"/>
    <m/>
    <n v="1"/>
    <n v="1"/>
    <n v="1"/>
    <n v="1"/>
    <n v="1"/>
    <n v="1"/>
  </r>
  <r>
    <n v="107"/>
    <x v="0"/>
    <s v="Public"/>
    <s v="Hotel"/>
    <s v="No"/>
    <s v="Below 100"/>
    <s v="1000-5000"/>
    <s v="No"/>
    <s v="No"/>
    <s v="Yes"/>
    <n v="1"/>
    <n v="1"/>
    <m/>
    <n v="1"/>
    <m/>
    <n v="1"/>
    <n v="1"/>
    <n v="1"/>
  </r>
  <r>
    <n v="108"/>
    <x v="0"/>
    <s v="Public"/>
    <s v="Hotel"/>
    <s v="No"/>
    <s v="Below 100"/>
    <s v="1000-5000"/>
    <s v="No"/>
    <s v="No"/>
    <s v="Yes"/>
    <n v="1"/>
    <m/>
    <n v="1"/>
    <n v="1"/>
    <n v="1"/>
    <n v="1"/>
    <n v="1"/>
    <n v="1"/>
  </r>
  <r>
    <n v="109"/>
    <x v="0"/>
    <s v="Public"/>
    <s v="Hotel"/>
    <s v="No"/>
    <s v="Below 100"/>
    <s v="Above 5000"/>
    <s v="No"/>
    <s v="Yes"/>
    <s v="Yes"/>
    <n v="1"/>
    <m/>
    <n v="1"/>
    <n v="1"/>
    <n v="1"/>
    <n v="1"/>
    <n v="1"/>
    <n v="1"/>
  </r>
  <r>
    <n v="110"/>
    <x v="0"/>
    <s v="Public"/>
    <s v="Hotel"/>
    <s v="No"/>
    <s v="Below 100"/>
    <s v="1000-5000"/>
    <s v="No"/>
    <s v="No"/>
    <s v="Yes"/>
    <n v="1"/>
    <n v="1"/>
    <m/>
    <n v="1"/>
    <m/>
    <n v="1"/>
    <n v="1"/>
    <n v="1"/>
  </r>
  <r>
    <n v="111"/>
    <x v="0"/>
    <s v="Public"/>
    <s v="Office"/>
    <s v="No"/>
    <s v="Below 100"/>
    <s v="1000-5000"/>
    <s v="No"/>
    <s v="Yes"/>
    <s v="Yes"/>
    <n v="1"/>
    <m/>
    <n v="1"/>
    <n v="1"/>
    <n v="1"/>
    <m/>
    <n v="1"/>
    <n v="1"/>
  </r>
  <r>
    <n v="112"/>
    <x v="0"/>
    <s v="Private"/>
    <s v="Sport Centre"/>
    <s v="No"/>
    <s v="Below 100"/>
    <s v="Above 5000"/>
    <s v="No"/>
    <s v="Yes"/>
    <s v="Yes"/>
    <n v="1"/>
    <m/>
    <n v="1"/>
    <n v="1"/>
    <n v="1"/>
    <n v="1"/>
    <n v="1"/>
    <n v="1"/>
  </r>
  <r>
    <n v="113"/>
    <x v="0"/>
    <s v="Public"/>
    <s v="Office"/>
    <s v="No"/>
    <s v="Below 100"/>
    <s v="Below 1000"/>
    <s v="No"/>
    <s v="No"/>
    <s v="Yes"/>
    <n v="1"/>
    <m/>
    <n v="1"/>
    <n v="1"/>
    <n v="1"/>
    <n v="1"/>
    <n v="1"/>
    <n v="1"/>
  </r>
  <r>
    <n v="114"/>
    <x v="0"/>
    <s v="Public"/>
    <s v="Office"/>
    <s v="No"/>
    <s v="Below 100"/>
    <s v="1000-5000"/>
    <s v="No"/>
    <s v="No"/>
    <s v="Yes"/>
    <n v="1"/>
    <m/>
    <n v="1"/>
    <n v="1"/>
    <n v="1"/>
    <n v="1"/>
    <n v="1"/>
    <n v="1"/>
  </r>
  <r>
    <n v="115"/>
    <x v="0"/>
    <s v="Public"/>
    <s v="Office"/>
    <s v="No"/>
    <s v="Below 100"/>
    <s v="Below 1000"/>
    <s v="No"/>
    <s v="Yes"/>
    <s v="Yes"/>
    <n v="1"/>
    <m/>
    <n v="1"/>
    <n v="1"/>
    <n v="1"/>
    <n v="1"/>
    <n v="1"/>
    <n v="1"/>
  </r>
  <r>
    <n v="116"/>
    <x v="0"/>
    <s v="Public"/>
    <s v="Office"/>
    <s v="No"/>
    <s v="Below 100"/>
    <s v="Below 1000"/>
    <s v="No"/>
    <s v="No"/>
    <s v="Yes"/>
    <n v="1"/>
    <m/>
    <n v="1"/>
    <n v="1"/>
    <m/>
    <n v="1"/>
    <n v="1"/>
    <n v="1"/>
  </r>
  <r>
    <n v="117"/>
    <x v="0"/>
    <s v="Public"/>
    <s v="Office"/>
    <s v="No"/>
    <s v="Below 100"/>
    <s v="Below 1000"/>
    <s v="No"/>
    <s v="Yes"/>
    <s v="Yes"/>
    <n v="1"/>
    <m/>
    <n v="1"/>
    <n v="1"/>
    <m/>
    <n v="1"/>
    <n v="1"/>
    <n v="1"/>
  </r>
  <r>
    <n v="118"/>
    <x v="0"/>
    <s v="Public"/>
    <s v="Office"/>
    <s v="No"/>
    <s v="100-1000"/>
    <s v="1000-5000"/>
    <s v="No"/>
    <s v="Yes"/>
    <s v="Yes"/>
    <n v="1"/>
    <m/>
    <n v="1"/>
    <n v="1"/>
    <m/>
    <n v="1"/>
    <n v="1"/>
    <n v="1"/>
  </r>
  <r>
    <n v="119"/>
    <x v="0"/>
    <s v="Public"/>
    <s v="Office"/>
    <s v="No"/>
    <s v="100-1000"/>
    <s v="Below 1000"/>
    <s v="No"/>
    <s v="No"/>
    <s v="Yes"/>
    <n v="1"/>
    <m/>
    <n v="1"/>
    <n v="1"/>
    <m/>
    <n v="1"/>
    <n v="1"/>
    <n v="1"/>
  </r>
  <r>
    <n v="120"/>
    <x v="0"/>
    <s v="Public"/>
    <s v="Office"/>
    <s v="No"/>
    <s v="Below 100"/>
    <s v="Below 1000"/>
    <s v="No"/>
    <s v="No"/>
    <s v="Yes"/>
    <n v="1"/>
    <m/>
    <n v="1"/>
    <n v="1"/>
    <n v="1"/>
    <n v="1"/>
    <n v="1"/>
    <n v="1"/>
  </r>
  <r>
    <n v="121"/>
    <x v="0"/>
    <s v="Public"/>
    <s v="Office"/>
    <s v="No"/>
    <s v="Below 100"/>
    <s v="1000-5000"/>
    <s v="No"/>
    <s v="No"/>
    <s v="Yes"/>
    <n v="1"/>
    <m/>
    <n v="1"/>
    <n v="1"/>
    <m/>
    <n v="1"/>
    <n v="1"/>
    <n v="1"/>
  </r>
  <r>
    <n v="122"/>
    <x v="0"/>
    <s v="Public"/>
    <s v="Office"/>
    <s v="No"/>
    <s v="Below 100"/>
    <s v="Below 1000"/>
    <s v="No"/>
    <s v="No"/>
    <s v="Yes"/>
    <n v="1"/>
    <m/>
    <n v="1"/>
    <n v="1"/>
    <n v="1"/>
    <n v="1"/>
    <n v="1"/>
    <m/>
  </r>
  <r>
    <n v="123"/>
    <x v="0"/>
    <s v="Public"/>
    <s v="Office"/>
    <s v="No"/>
    <s v="100-1000"/>
    <s v="1000-5000"/>
    <s v="No"/>
    <s v="Yes"/>
    <s v="Yes"/>
    <n v="1"/>
    <m/>
    <n v="1"/>
    <n v="1"/>
    <m/>
    <m/>
    <m/>
    <n v="1"/>
  </r>
  <r>
    <n v="124"/>
    <x v="0"/>
    <s v="Public"/>
    <s v="Office"/>
    <s v="No"/>
    <s v="100-1000"/>
    <s v="1000-5000"/>
    <s v="No"/>
    <s v="Yes"/>
    <s v="Yes"/>
    <n v="1"/>
    <m/>
    <n v="1"/>
    <n v="1"/>
    <m/>
    <n v="1"/>
    <n v="1"/>
    <n v="1"/>
  </r>
  <r>
    <n v="125"/>
    <x v="0"/>
    <s v="Public"/>
    <s v="Office"/>
    <s v="No"/>
    <s v="100-1000"/>
    <s v="1000-5000"/>
    <s v="No"/>
    <s v="Yes"/>
    <s v="Yes"/>
    <n v="1"/>
    <m/>
    <n v="1"/>
    <n v="1"/>
    <m/>
    <m/>
    <n v="1"/>
    <n v="1"/>
  </r>
  <r>
    <n v="126"/>
    <x v="0"/>
    <s v="Public"/>
    <s v="Office"/>
    <s v="No"/>
    <s v="Below 100"/>
    <s v="1000-5000"/>
    <s v="No"/>
    <s v="Yes"/>
    <s v="Yes"/>
    <n v="1"/>
    <m/>
    <n v="1"/>
    <n v="1"/>
    <n v="1"/>
    <m/>
    <n v="1"/>
    <n v="1"/>
  </r>
  <r>
    <n v="127"/>
    <x v="0"/>
    <s v="Public"/>
    <s v="Office"/>
    <s v="No"/>
    <s v="Below 100"/>
    <s v="Below 1000"/>
    <s v="No"/>
    <s v="Yes"/>
    <s v="Yes"/>
    <n v="1"/>
    <m/>
    <n v="1"/>
    <n v="1"/>
    <m/>
    <m/>
    <n v="1"/>
    <n v="1"/>
  </r>
  <r>
    <n v="128"/>
    <x v="0"/>
    <s v="Public"/>
    <s v="Office"/>
    <s v="No"/>
    <s v="Below 100"/>
    <s v="1000-5000"/>
    <s v="No"/>
    <s v="Yes"/>
    <s v="Yes"/>
    <n v="1"/>
    <m/>
    <n v="1"/>
    <n v="1"/>
    <m/>
    <m/>
    <m/>
    <n v="1"/>
  </r>
  <r>
    <n v="129"/>
    <x v="0"/>
    <s v="Public"/>
    <s v="Office"/>
    <s v="No"/>
    <s v="Below 100"/>
    <s v="Below 1000"/>
    <s v="No"/>
    <s v="Yes"/>
    <s v="Yes"/>
    <n v="1"/>
    <m/>
    <n v="1"/>
    <n v="1"/>
    <m/>
    <m/>
    <m/>
    <n v="1"/>
  </r>
  <r>
    <n v="130"/>
    <x v="0"/>
    <s v="Public"/>
    <s v="Office"/>
    <s v="No"/>
    <s v="100-1000"/>
    <s v="1000-5000"/>
    <s v="No"/>
    <s v="No"/>
    <s v="Yes"/>
    <n v="1"/>
    <m/>
    <n v="1"/>
    <n v="1"/>
    <n v="1"/>
    <n v="1"/>
    <n v="1"/>
    <n v="1"/>
  </r>
  <r>
    <n v="131"/>
    <x v="0"/>
    <s v="Public"/>
    <s v="Office"/>
    <s v="No"/>
    <s v="100-1000"/>
    <s v="1000-5000"/>
    <s v="No"/>
    <s v="No"/>
    <s v="Yes"/>
    <n v="1"/>
    <m/>
    <n v="1"/>
    <n v="1"/>
    <m/>
    <n v="1"/>
    <m/>
    <n v="1"/>
  </r>
  <r>
    <n v="132"/>
    <x v="0"/>
    <s v="Public"/>
    <s v="Office"/>
    <s v="No"/>
    <s v="100-1000"/>
    <s v="1000-5000"/>
    <s v="No"/>
    <s v="Yes"/>
    <s v="Yes"/>
    <n v="1"/>
    <m/>
    <n v="1"/>
    <n v="1"/>
    <m/>
    <m/>
    <n v="1"/>
    <m/>
  </r>
  <r>
    <n v="133"/>
    <x v="0"/>
    <s v="Public"/>
    <s v="Office"/>
    <s v="No"/>
    <s v="Below 100"/>
    <s v="1000-5000"/>
    <s v="No"/>
    <s v="No"/>
    <s v="Yes"/>
    <n v="1"/>
    <m/>
    <n v="1"/>
    <n v="1"/>
    <m/>
    <n v="1"/>
    <n v="1"/>
    <n v="1"/>
  </r>
  <r>
    <n v="134"/>
    <x v="0"/>
    <s v="Public"/>
    <s v="Office"/>
    <s v="No"/>
    <s v="Below 100"/>
    <s v="Below 1000"/>
    <s v="No"/>
    <s v="Yes"/>
    <s v="Yes"/>
    <n v="1"/>
    <m/>
    <n v="1"/>
    <n v="1"/>
    <m/>
    <n v="1"/>
    <n v="1"/>
    <n v="1"/>
  </r>
  <r>
    <n v="135"/>
    <x v="0"/>
    <s v="Public"/>
    <s v="Office"/>
    <s v="No"/>
    <s v="100-1000"/>
    <s v="Below 1000"/>
    <s v="No"/>
    <s v="Yes"/>
    <s v="Yes"/>
    <n v="1"/>
    <m/>
    <n v="1"/>
    <n v="1"/>
    <m/>
    <n v="1"/>
    <m/>
    <n v="1"/>
  </r>
  <r>
    <n v="136"/>
    <x v="0"/>
    <s v="Public"/>
    <s v="Office"/>
    <s v="No"/>
    <s v="Below 100"/>
    <s v="1000-5000"/>
    <s v="No"/>
    <s v="Yes"/>
    <s v="Yes"/>
    <n v="1"/>
    <m/>
    <n v="1"/>
    <n v="1"/>
    <m/>
    <n v="1"/>
    <n v="1"/>
    <n v="1"/>
  </r>
  <r>
    <n v="137"/>
    <x v="0"/>
    <s v="Public"/>
    <s v="Office"/>
    <s v="No"/>
    <s v="100-1000"/>
    <s v="1000-5000"/>
    <s v="No"/>
    <s v="Yes"/>
    <s v="Yes"/>
    <n v="1"/>
    <m/>
    <n v="1"/>
    <n v="1"/>
    <m/>
    <n v="1"/>
    <n v="1"/>
    <n v="1"/>
  </r>
  <r>
    <n v="138"/>
    <x v="0"/>
    <s v="Public"/>
    <s v="Office"/>
    <s v="No"/>
    <s v="Below 100"/>
    <s v="Below 1000"/>
    <s v="No"/>
    <s v="No"/>
    <s v="Yes"/>
    <n v="1"/>
    <m/>
    <n v="1"/>
    <n v="1"/>
    <m/>
    <n v="1"/>
    <m/>
    <n v="1"/>
  </r>
  <r>
    <n v="139"/>
    <x v="0"/>
    <s v="Public"/>
    <s v="Office"/>
    <s v="No"/>
    <s v="Below 100"/>
    <s v="1000-5000"/>
    <s v="No"/>
    <s v="No"/>
    <s v="Yes"/>
    <n v="1"/>
    <m/>
    <n v="1"/>
    <n v="1"/>
    <n v="1"/>
    <n v="1"/>
    <n v="1"/>
    <n v="1"/>
  </r>
  <r>
    <n v="140"/>
    <x v="0"/>
    <s v="Public"/>
    <s v="Office"/>
    <s v="No"/>
    <s v="Below 100"/>
    <s v="1000-5000"/>
    <s v="No"/>
    <s v="No"/>
    <s v="Yes"/>
    <n v="1"/>
    <m/>
    <n v="1"/>
    <n v="1"/>
    <m/>
    <m/>
    <n v="1"/>
    <n v="1"/>
  </r>
  <r>
    <n v="141"/>
    <x v="0"/>
    <s v="Public"/>
    <s v="Office"/>
    <s v="No"/>
    <s v="Below 100"/>
    <s v="1000-5000"/>
    <s v="No"/>
    <s v="Yes"/>
    <s v="Yes"/>
    <n v="1"/>
    <m/>
    <n v="1"/>
    <n v="1"/>
    <n v="1"/>
    <n v="1"/>
    <n v="1"/>
    <n v="1"/>
  </r>
  <r>
    <n v="142"/>
    <x v="0"/>
    <s v="Public"/>
    <s v="Office"/>
    <s v="No"/>
    <s v="Below 100"/>
    <s v="Below 1000"/>
    <s v="No"/>
    <s v="Yes"/>
    <s v="Yes"/>
    <m/>
    <m/>
    <n v="1"/>
    <n v="1"/>
    <m/>
    <m/>
    <n v="1"/>
    <m/>
  </r>
  <r>
    <n v="143"/>
    <x v="0"/>
    <s v="Public"/>
    <s v="Office"/>
    <s v="No"/>
    <s v="Below 100"/>
    <s v="Below 1000"/>
    <s v="No"/>
    <s v="No"/>
    <s v="Yes"/>
    <m/>
    <m/>
    <m/>
    <n v="1"/>
    <m/>
    <n v="1"/>
    <n v="1"/>
    <m/>
  </r>
  <r>
    <n v="144"/>
    <x v="0"/>
    <s v="Public"/>
    <s v="Office"/>
    <s v="No"/>
    <s v="Below 100"/>
    <s v="Below 1000"/>
    <s v="No"/>
    <s v="No"/>
    <s v="Yes"/>
    <n v="1"/>
    <m/>
    <n v="1"/>
    <n v="1"/>
    <n v="1"/>
    <m/>
    <n v="1"/>
    <n v="1"/>
  </r>
  <r>
    <n v="145"/>
    <x v="0"/>
    <s v="Public"/>
    <s v="Office"/>
    <s v="No"/>
    <s v="100-1000"/>
    <s v="1000-5000"/>
    <s v="No"/>
    <s v="No"/>
    <s v="Yes"/>
    <n v="1"/>
    <m/>
    <n v="1"/>
    <n v="1"/>
    <n v="1"/>
    <m/>
    <n v="1"/>
    <n v="1"/>
  </r>
  <r>
    <n v="146"/>
    <x v="0"/>
    <s v="Public"/>
    <s v="Office"/>
    <s v="No"/>
    <s v="Below 100"/>
    <s v="Below 1000"/>
    <s v="No"/>
    <s v="No"/>
    <s v="Yes"/>
    <n v="1"/>
    <m/>
    <n v="1"/>
    <n v="1"/>
    <m/>
    <n v="1"/>
    <m/>
    <m/>
  </r>
  <r>
    <n v="147"/>
    <x v="0"/>
    <s v="Public"/>
    <s v="Office"/>
    <s v="No"/>
    <s v="100-1000"/>
    <s v="Below 1000"/>
    <s v="No"/>
    <s v="No"/>
    <s v="Yes"/>
    <n v="1"/>
    <n v="1"/>
    <n v="1"/>
    <n v="1"/>
    <n v="1"/>
    <n v="1"/>
    <n v="1"/>
    <n v="1"/>
  </r>
  <r>
    <n v="148"/>
    <x v="0"/>
    <s v="Public"/>
    <s v="Office"/>
    <s v="No"/>
    <s v="Below 100"/>
    <s v="1000-5000"/>
    <s v="No"/>
    <s v="Yes"/>
    <s v="Yes"/>
    <n v="1"/>
    <m/>
    <n v="1"/>
    <n v="1"/>
    <n v="1"/>
    <n v="1"/>
    <n v="1"/>
    <n v="1"/>
  </r>
  <r>
    <n v="149"/>
    <x v="0"/>
    <s v="Public"/>
    <s v="Office"/>
    <s v="No"/>
    <s v="100-1000"/>
    <s v="1000-5000"/>
    <s v="No"/>
    <s v="Yes"/>
    <s v="Yes"/>
    <n v="1"/>
    <m/>
    <n v="1"/>
    <n v="1"/>
    <m/>
    <n v="1"/>
    <m/>
    <n v="1"/>
  </r>
  <r>
    <n v="150"/>
    <x v="0"/>
    <s v="Public"/>
    <s v="Office"/>
    <s v="No"/>
    <s v="Below 100"/>
    <s v="1000-5000"/>
    <s v="No"/>
    <s v="Yes"/>
    <s v="Yes"/>
    <n v="1"/>
    <m/>
    <n v="1"/>
    <n v="1"/>
    <n v="1"/>
    <n v="1"/>
    <n v="1"/>
    <m/>
  </r>
  <r>
    <n v="151"/>
    <x v="1"/>
    <s v="Private"/>
    <s v="Other"/>
    <s v="No"/>
    <s v="100-1000"/>
    <s v="DK/DA"/>
    <s v="Yes"/>
    <s v="No"/>
    <s v="Yes"/>
    <n v="1"/>
    <n v="1"/>
    <n v="1"/>
    <n v="1"/>
    <s v=""/>
    <n v="1.0001"/>
    <s v=""/>
    <n v="1"/>
  </r>
  <r>
    <n v="152"/>
    <x v="1"/>
    <s v="Private"/>
    <s v="Office"/>
    <s v="No"/>
    <s v="Below 100"/>
    <s v="DK/DA"/>
    <s v="No"/>
    <s v="No"/>
    <s v="Yes"/>
    <s v=""/>
    <s v=""/>
    <m/>
    <n v="1"/>
    <m/>
    <n v="1"/>
    <s v=""/>
    <n v="1"/>
  </r>
  <r>
    <n v="153"/>
    <x v="1"/>
    <s v="Private"/>
    <s v="Office"/>
    <s v="No"/>
    <s v="Below 100"/>
    <s v="Below 1000"/>
    <s v="No"/>
    <s v="No"/>
    <s v="Yes"/>
    <n v="1"/>
    <m/>
    <n v="1"/>
    <n v="1"/>
    <s v=""/>
    <n v="1"/>
    <s v=""/>
    <n v="1"/>
  </r>
  <r>
    <n v="154"/>
    <x v="1"/>
    <s v="Private"/>
    <s v="Office"/>
    <s v="No"/>
    <s v="Below 100"/>
    <s v="Below 1000"/>
    <s v="DK/DA"/>
    <s v="Yes"/>
    <s v="Yes"/>
    <n v="1"/>
    <s v=""/>
    <n v="1"/>
    <n v="1"/>
    <m/>
    <s v=""/>
    <n v="1"/>
    <n v="1"/>
  </r>
  <r>
    <n v="155"/>
    <x v="1"/>
    <s v="Private"/>
    <s v="Office"/>
    <s v="No"/>
    <s v="Below 100"/>
    <s v="1000-5000"/>
    <s v="Yes"/>
    <s v="Yes"/>
    <s v="Yes"/>
    <n v="1"/>
    <n v="1"/>
    <n v="1"/>
    <n v="1"/>
    <s v=""/>
    <s v=""/>
    <s v=""/>
    <n v="1"/>
  </r>
  <r>
    <n v="156"/>
    <x v="1"/>
    <s v="Public"/>
    <s v="Education Centre"/>
    <s v="No"/>
    <s v="Below 100"/>
    <s v="Below 1000"/>
    <s v="No"/>
    <s v="No"/>
    <s v="Yes"/>
    <n v="1"/>
    <m/>
    <s v=""/>
    <n v="1"/>
    <s v=""/>
    <s v=""/>
    <n v="1"/>
    <s v=""/>
  </r>
  <r>
    <n v="157"/>
    <x v="1"/>
    <s v="Private"/>
    <s v="Office"/>
    <s v="No"/>
    <s v="Below 100"/>
    <s v="DK/DA"/>
    <s v="No"/>
    <s v="No"/>
    <s v="Yes"/>
    <n v="1"/>
    <m/>
    <n v="1"/>
    <n v="1"/>
    <s v=""/>
    <n v="1"/>
    <n v="1"/>
    <n v="1"/>
  </r>
  <r>
    <n v="158"/>
    <x v="1"/>
    <s v="Public"/>
    <s v="Sport Centre"/>
    <s v="No"/>
    <s v="Below 100"/>
    <s v="DK/DA"/>
    <s v="No"/>
    <s v="No"/>
    <s v="Yes"/>
    <n v="1"/>
    <m/>
    <n v="1"/>
    <n v="1"/>
    <m/>
    <n v="1"/>
    <n v="1"/>
    <n v="1"/>
  </r>
  <r>
    <n v="159"/>
    <x v="1"/>
    <s v="Private"/>
    <s v="Hotel"/>
    <s v="No"/>
    <s v="Below 100"/>
    <s v="DK/DA"/>
    <s v="No"/>
    <s v="No"/>
    <s v="Yes"/>
    <n v="1"/>
    <m/>
    <n v="1"/>
    <n v="1"/>
    <m/>
    <n v="1"/>
    <n v="1"/>
    <n v="1"/>
  </r>
  <r>
    <n v="160"/>
    <x v="1"/>
    <s v="Private"/>
    <s v="Office"/>
    <s v="No"/>
    <s v="Below 100"/>
    <s v="Below 1000"/>
    <s v="Yes"/>
    <s v="Yes"/>
    <s v="Yes"/>
    <n v="1"/>
    <m/>
    <n v="1"/>
    <n v="1"/>
    <n v="1"/>
    <n v="1"/>
    <n v="1"/>
    <n v="1"/>
  </r>
  <r>
    <n v="161"/>
    <x v="1"/>
    <s v="Private"/>
    <s v="Hotel"/>
    <s v="No"/>
    <s v="Below 100"/>
    <s v="DK/DA"/>
    <s v="No"/>
    <s v="No"/>
    <s v="Yes"/>
    <n v="1"/>
    <m/>
    <m/>
    <n v="1"/>
    <m/>
    <n v="1"/>
    <n v="1"/>
    <n v="1"/>
  </r>
  <r>
    <n v="162"/>
    <x v="1"/>
    <s v="Public"/>
    <s v="Office"/>
    <s v="No"/>
    <s v="100-1000"/>
    <s v="DK/DA"/>
    <s v="No"/>
    <s v="Yes"/>
    <s v="Yes"/>
    <n v="1"/>
    <m/>
    <n v="1"/>
    <n v="1"/>
    <n v="1"/>
    <n v="1"/>
    <n v="1"/>
    <n v="1"/>
  </r>
  <r>
    <n v="163"/>
    <x v="1"/>
    <s v="Public"/>
    <s v="Office"/>
    <s v="No"/>
    <s v="Below 100"/>
    <s v="1000-5000"/>
    <s v="No"/>
    <s v="Yes"/>
    <s v="Yes"/>
    <n v="1"/>
    <n v="1"/>
    <n v="1"/>
    <n v="1"/>
    <m/>
    <n v="1"/>
    <n v="1"/>
    <n v="1"/>
  </r>
  <r>
    <n v="164"/>
    <x v="1"/>
    <s v="Private"/>
    <s v="Office"/>
    <s v="No"/>
    <s v="Below 100"/>
    <s v="Below 1000"/>
    <s v="DK/DA"/>
    <s v="No"/>
    <s v="Yes"/>
    <n v="1"/>
    <n v="1"/>
    <n v="1"/>
    <n v="1"/>
    <n v="1"/>
    <n v="1"/>
    <n v="1"/>
    <n v="1"/>
  </r>
  <r>
    <n v="165"/>
    <x v="1"/>
    <s v="Private"/>
    <s v="Commerce"/>
    <s v="No"/>
    <s v="Below 100"/>
    <s v="Below 1000"/>
    <s v="No"/>
    <s v="Yes"/>
    <s v="Yes"/>
    <n v="1"/>
    <m/>
    <n v="1"/>
    <n v="1"/>
    <n v="1"/>
    <n v="1"/>
    <n v="1"/>
    <n v="1"/>
  </r>
  <r>
    <n v="166"/>
    <x v="1"/>
    <s v="Private"/>
    <s v="Commerce"/>
    <s v="No"/>
    <s v="DK/DA"/>
    <s v="Above 5000"/>
    <s v="Yes"/>
    <s v="DK/DA"/>
    <s v="No"/>
    <s v=""/>
    <s v=""/>
    <s v=""/>
    <s v=""/>
    <s v=""/>
    <s v=""/>
    <s v=""/>
    <s v=""/>
  </r>
  <r>
    <n v="167"/>
    <x v="1"/>
    <s v="Private"/>
    <s v="Hotel"/>
    <s v="No"/>
    <s v="Below 100"/>
    <s v="1000-5000"/>
    <s v="No"/>
    <s v="Yes"/>
    <s v="Yes"/>
    <n v="1"/>
    <m/>
    <n v="1"/>
    <n v="1"/>
    <s v=""/>
    <n v="1"/>
    <n v="1"/>
    <n v="1"/>
  </r>
  <r>
    <n v="168"/>
    <x v="1"/>
    <s v="Private"/>
    <s v="Hotel"/>
    <s v="No"/>
    <s v="Below 100"/>
    <s v="Below 1000"/>
    <s v="No"/>
    <s v="DK/DA"/>
    <s v="No"/>
    <n v="1"/>
    <n v="1"/>
    <n v="1"/>
    <n v="1"/>
    <n v="1"/>
    <m/>
    <n v="1"/>
    <n v="1"/>
  </r>
  <r>
    <n v="169"/>
    <x v="1"/>
    <s v="Private"/>
    <s v="Sport Centre"/>
    <s v="No"/>
    <s v="Below 100"/>
    <s v="Below 1000"/>
    <s v="No"/>
    <s v="No"/>
    <s v="Yes"/>
    <m/>
    <n v="1"/>
    <n v="1"/>
    <n v="1"/>
    <n v="1"/>
    <n v="1"/>
    <n v="1"/>
    <n v="1"/>
  </r>
  <r>
    <n v="170"/>
    <x v="1"/>
    <s v="Private"/>
    <s v="Hotel"/>
    <s v="No"/>
    <s v="Below 100"/>
    <s v="DK/DA"/>
    <s v="DK/DA"/>
    <s v="Yes"/>
    <s v="Yes"/>
    <n v="1"/>
    <m/>
    <n v="1"/>
    <n v="1"/>
    <n v="1"/>
    <n v="1"/>
    <n v="1"/>
    <n v="1"/>
  </r>
  <r>
    <n v="171"/>
    <x v="1"/>
    <s v="Private"/>
    <s v="Office"/>
    <s v="No"/>
    <s v="Below 100"/>
    <s v="Below 1000"/>
    <s v="No"/>
    <s v="DK/DA"/>
    <s v="Yes"/>
    <n v="1"/>
    <m/>
    <n v="1"/>
    <n v="1"/>
    <m/>
    <n v="1"/>
    <n v="1"/>
    <n v="1"/>
  </r>
  <r>
    <n v="172"/>
    <x v="1"/>
    <s v="Private"/>
    <s v="Health Centre"/>
    <s v="No"/>
    <s v="Below 100"/>
    <s v="Below 1000"/>
    <s v="No"/>
    <s v="No"/>
    <s v="Yes"/>
    <n v="1"/>
    <m/>
    <n v="1"/>
    <n v="1"/>
    <n v="1"/>
    <n v="1"/>
    <n v="1"/>
    <n v="1"/>
  </r>
  <r>
    <n v="173"/>
    <x v="1"/>
    <s v="Private"/>
    <s v="Office"/>
    <s v="No"/>
    <s v="Below 100"/>
    <s v="Below 1000"/>
    <s v="Yes"/>
    <s v="Yes"/>
    <s v="Yes"/>
    <n v="1"/>
    <n v="1"/>
    <n v="1"/>
    <n v="1"/>
    <n v="1"/>
    <n v="1"/>
    <n v="1"/>
    <n v="1"/>
  </r>
  <r>
    <n v="174"/>
    <x v="1"/>
    <s v="Private"/>
    <s v="Hotel"/>
    <s v="No"/>
    <s v="Below 100"/>
    <s v="Below 1000"/>
    <s v="DK/DA"/>
    <s v="Yes"/>
    <s v="Yes"/>
    <n v="1"/>
    <m/>
    <m/>
    <n v="1"/>
    <n v="1"/>
    <n v="1"/>
    <n v="1"/>
    <n v="1"/>
  </r>
  <r>
    <n v="175"/>
    <x v="1"/>
    <s v="Private"/>
    <s v="Health Centre"/>
    <s v="No"/>
    <s v="DK/DA"/>
    <s v="DK/DA"/>
    <s v="DK/DA"/>
    <s v="No"/>
    <s v="Yes"/>
    <n v="1"/>
    <n v="1"/>
    <n v="1"/>
    <n v="1"/>
    <n v="1"/>
    <n v="1"/>
    <n v="1"/>
    <n v="1"/>
  </r>
  <r>
    <n v="176"/>
    <x v="1"/>
    <s v="Private"/>
    <s v="Office"/>
    <s v="No"/>
    <s v="Below 100"/>
    <s v="Below 1000"/>
    <s v="No"/>
    <s v="DK/DA"/>
    <s v="Yes"/>
    <n v="1"/>
    <m/>
    <s v=""/>
    <n v="1"/>
    <n v="1"/>
    <n v="1"/>
    <n v="1"/>
    <n v="1"/>
  </r>
  <r>
    <n v="177"/>
    <x v="1"/>
    <s v="Private"/>
    <s v="Sport Centre"/>
    <s v="No"/>
    <s v="Below 100"/>
    <s v="Below 1000"/>
    <s v="No"/>
    <s v="No"/>
    <s v="No"/>
    <s v=""/>
    <s v=""/>
    <s v=""/>
    <s v=""/>
    <s v=""/>
    <s v=""/>
    <s v=""/>
    <s v=""/>
  </r>
  <r>
    <n v="178"/>
    <x v="1"/>
    <s v="Private"/>
    <s v="Office"/>
    <s v="No"/>
    <s v="Below 100"/>
    <s v="DK/DA"/>
    <s v="No"/>
    <s v="No"/>
    <s v="No"/>
    <s v=""/>
    <s v=""/>
    <s v=""/>
    <s v=""/>
    <s v=""/>
    <s v=""/>
    <s v=""/>
    <s v=""/>
  </r>
  <r>
    <n v="179"/>
    <x v="1"/>
    <s v="Private"/>
    <s v="Other"/>
    <s v="No"/>
    <s v="Below 100"/>
    <s v="DK/DA"/>
    <s v="No"/>
    <s v="No"/>
    <s v="Yes"/>
    <n v="1"/>
    <m/>
    <n v="1"/>
    <n v="1"/>
    <m/>
    <n v="1"/>
    <n v="1"/>
    <n v="1"/>
  </r>
  <r>
    <n v="180"/>
    <x v="1"/>
    <s v="Private"/>
    <s v="Office"/>
    <s v="No"/>
    <s v="Below 100"/>
    <s v="DK/DA"/>
    <s v="No"/>
    <s v="No"/>
    <s v="No"/>
    <s v=""/>
    <s v=""/>
    <s v=""/>
    <s v=""/>
    <s v=""/>
    <s v=""/>
    <s v=""/>
    <s v=""/>
  </r>
  <r>
    <n v="181"/>
    <x v="1"/>
    <s v="Private"/>
    <s v="Other"/>
    <s v="No"/>
    <s v="Below 100"/>
    <s v="DK/DA"/>
    <s v="DK/DA"/>
    <s v="Yes"/>
    <s v="Yes"/>
    <n v="1"/>
    <m/>
    <n v="1"/>
    <n v="1"/>
    <n v="1"/>
    <n v="1"/>
    <n v="1"/>
    <n v="1"/>
  </r>
  <r>
    <n v="182"/>
    <x v="1"/>
    <s v="Public"/>
    <s v="Sport Centre"/>
    <s v="No"/>
    <s v="Below 100"/>
    <s v="Below 1000"/>
    <s v="No"/>
    <s v="Yes"/>
    <s v="Yes"/>
    <n v="1"/>
    <m/>
    <n v="1"/>
    <n v="1"/>
    <n v="1"/>
    <m/>
    <n v="1"/>
    <n v="1"/>
  </r>
  <r>
    <n v="183"/>
    <x v="1"/>
    <s v="Private"/>
    <s v="Hotel"/>
    <s v="No"/>
    <s v="Below 100"/>
    <s v="Below 1000"/>
    <s v="No"/>
    <s v="No"/>
    <s v="Yes"/>
    <n v="1"/>
    <m/>
    <m/>
    <n v="1"/>
    <m/>
    <n v="1"/>
    <n v="1"/>
    <n v="1"/>
  </r>
  <r>
    <n v="184"/>
    <x v="1"/>
    <s v="Public"/>
    <s v="Health Centre"/>
    <s v="Yes"/>
    <s v="100-1000"/>
    <s v="DK/DA"/>
    <s v="DK/DA"/>
    <s v="DK/DA"/>
    <s v="No"/>
    <s v=""/>
    <s v=""/>
    <s v=""/>
    <s v=""/>
    <s v=""/>
    <s v=""/>
    <s v=""/>
    <s v=""/>
  </r>
  <r>
    <n v="185"/>
    <x v="1"/>
    <s v="Public"/>
    <s v="Office"/>
    <s v="No"/>
    <s v="Below 100"/>
    <s v="Below 1000"/>
    <s v="No"/>
    <s v="Yes"/>
    <s v="Yes"/>
    <n v="1"/>
    <m/>
    <n v="1"/>
    <n v="1"/>
    <m/>
    <n v="1"/>
    <n v="1"/>
    <n v="1"/>
  </r>
  <r>
    <n v="186"/>
    <x v="1"/>
    <s v="Private"/>
    <s v="Health Centre"/>
    <s v="No"/>
    <s v="100-1000"/>
    <s v="Above 5000"/>
    <s v="Yes"/>
    <s v="Yes"/>
    <s v="Yes"/>
    <n v="1"/>
    <m/>
    <n v="1"/>
    <n v="1"/>
    <n v="1"/>
    <n v="1"/>
    <n v="1"/>
    <n v="1"/>
  </r>
  <r>
    <n v="187"/>
    <x v="1"/>
    <s v="Private"/>
    <s v="Commerce"/>
    <s v="No"/>
    <s v="Below 100"/>
    <s v="Below 1000"/>
    <s v="No"/>
    <s v="No"/>
    <s v="Yes"/>
    <n v="1"/>
    <n v="1"/>
    <m/>
    <n v="1"/>
    <m/>
    <n v="1"/>
    <n v="1"/>
    <n v="1"/>
  </r>
  <r>
    <n v="188"/>
    <x v="1"/>
    <s v="Private"/>
    <s v="Hotel"/>
    <s v="Yes"/>
    <s v="100-1000"/>
    <s v="1000-5000"/>
    <s v="Yes"/>
    <s v="Yes"/>
    <s v="Yes"/>
    <n v="1"/>
    <m/>
    <n v="1"/>
    <n v="1"/>
    <n v="1"/>
    <n v="1"/>
    <n v="1"/>
    <n v="1"/>
  </r>
  <r>
    <n v="189"/>
    <x v="1"/>
    <s v="Private"/>
    <s v="Hotel"/>
    <s v="No"/>
    <s v="Below 100"/>
    <s v="Below 1000"/>
    <s v="No"/>
    <s v="No"/>
    <s v="Yes"/>
    <n v="1"/>
    <m/>
    <n v="1"/>
    <n v="1"/>
    <n v="1"/>
    <n v="1"/>
    <n v="1"/>
    <n v="1"/>
  </r>
  <r>
    <n v="190"/>
    <x v="1"/>
    <s v="Private"/>
    <s v="Education Centre"/>
    <s v="No"/>
    <s v="Below 100"/>
    <s v="Below 1000"/>
    <s v="No"/>
    <s v="No"/>
    <s v="Yes"/>
    <n v="1"/>
    <m/>
    <n v="1"/>
    <n v="1"/>
    <n v="1"/>
    <n v="1"/>
    <m/>
    <n v="1"/>
  </r>
  <r>
    <n v="191"/>
    <x v="1"/>
    <s v="Private"/>
    <s v="Hotel"/>
    <s v="Yes"/>
    <s v="Below 100"/>
    <s v="Below 1000"/>
    <s v="No"/>
    <s v="Yes"/>
    <s v="Yes"/>
    <n v="1"/>
    <n v="1"/>
    <m/>
    <n v="1"/>
    <n v="1"/>
    <n v="1"/>
    <n v="1"/>
    <n v="1"/>
  </r>
  <r>
    <n v="192"/>
    <x v="1"/>
    <s v="Private"/>
    <s v="Sport Centre"/>
    <s v="No"/>
    <s v="Below 100"/>
    <s v="DK/DA"/>
    <s v="No"/>
    <s v="DK/DA"/>
    <s v="Yes"/>
    <n v="1"/>
    <m/>
    <n v="1"/>
    <n v="1"/>
    <n v="1"/>
    <n v="1"/>
    <n v="1"/>
    <n v="1"/>
  </r>
  <r>
    <n v="193"/>
    <x v="1"/>
    <s v="Private"/>
    <s v="Office"/>
    <s v="No"/>
    <s v="Below 100"/>
    <s v="DK/DA"/>
    <s v="No"/>
    <s v="No"/>
    <s v="Yes"/>
    <n v="1"/>
    <s v=""/>
    <n v="1"/>
    <n v="1"/>
    <s v=""/>
    <m/>
    <s v=""/>
    <n v="1"/>
  </r>
  <r>
    <n v="194"/>
    <x v="1"/>
    <s v="Private"/>
    <s v="Hotel"/>
    <s v="No"/>
    <s v="Below 100"/>
    <s v="DK/DA"/>
    <s v="No"/>
    <s v="No"/>
    <s v="No"/>
    <s v=""/>
    <s v=""/>
    <s v=""/>
    <s v=""/>
    <s v=""/>
    <s v=""/>
    <s v=""/>
    <s v=""/>
  </r>
  <r>
    <n v="195"/>
    <x v="1"/>
    <s v="Private"/>
    <s v="Office"/>
    <s v="No"/>
    <s v="Below 100"/>
    <s v="DK/DA"/>
    <s v="No"/>
    <s v="No"/>
    <s v="Yes"/>
    <n v="1"/>
    <m/>
    <n v="1"/>
    <n v="1"/>
    <m/>
    <n v="1"/>
    <n v="1"/>
    <n v="1"/>
  </r>
  <r>
    <n v="196"/>
    <x v="1"/>
    <s v="Public"/>
    <s v="Sport Centre"/>
    <s v="No"/>
    <s v="Below 100"/>
    <s v="DK/DA"/>
    <s v="No"/>
    <s v="No"/>
    <s v="No"/>
    <s v=""/>
    <s v=""/>
    <s v=""/>
    <s v=""/>
    <s v=""/>
    <s v=""/>
    <s v=""/>
    <s v=""/>
  </r>
  <r>
    <n v="197"/>
    <x v="1"/>
    <s v="Private"/>
    <s v="Health Centre"/>
    <s v="No"/>
    <s v="Below 100"/>
    <s v="Below 1000"/>
    <s v="DK/DA"/>
    <s v="Yes"/>
    <s v="Yes"/>
    <n v="1"/>
    <n v="1"/>
    <n v="1"/>
    <n v="1"/>
    <n v="1"/>
    <n v="1"/>
    <n v="1"/>
    <n v="1"/>
  </r>
  <r>
    <n v="198"/>
    <x v="1"/>
    <s v="Public"/>
    <s v="Sport Centre"/>
    <s v="No"/>
    <s v="100-1000"/>
    <s v="DK/DA"/>
    <s v="DK/DA"/>
    <s v="DK/DA"/>
    <s v="No"/>
    <s v=""/>
    <s v=""/>
    <s v=""/>
    <s v=""/>
    <s v=""/>
    <s v=""/>
    <s v=""/>
    <s v=""/>
  </r>
  <r>
    <n v="199"/>
    <x v="1"/>
    <s v="Private"/>
    <s v="Hotel"/>
    <s v="No"/>
    <s v="Below 100"/>
    <s v="Below 1000"/>
    <s v="DK/DA"/>
    <s v="Yes"/>
    <s v="No"/>
    <s v=""/>
    <s v=""/>
    <s v=""/>
    <s v=""/>
    <s v=""/>
    <s v=""/>
    <s v=""/>
    <s v=""/>
  </r>
  <r>
    <n v="200"/>
    <x v="1"/>
    <s v="Private"/>
    <s v="Hotel"/>
    <s v="No"/>
    <s v="Below 100"/>
    <s v="Below 1000"/>
    <s v="Yes"/>
    <s v="Yes"/>
    <s v="Yes"/>
    <n v="1"/>
    <m/>
    <n v="1"/>
    <m/>
    <n v="1"/>
    <n v="1"/>
    <m/>
    <n v="1"/>
  </r>
  <r>
    <n v="201"/>
    <x v="1"/>
    <s v="Private"/>
    <s v="Hotel"/>
    <s v="No"/>
    <s v="Below 100"/>
    <s v="Below 1000"/>
    <s v="No"/>
    <s v="Yes"/>
    <s v="No"/>
    <s v=""/>
    <s v=""/>
    <s v=""/>
    <s v=""/>
    <s v=""/>
    <s v=""/>
    <s v=""/>
    <s v=""/>
  </r>
  <r>
    <n v="202"/>
    <x v="1"/>
    <s v="Private"/>
    <s v="Hotel"/>
    <s v="No"/>
    <s v="Below 100"/>
    <s v="Below 1000"/>
    <s v="DK/DA"/>
    <s v="Yes"/>
    <s v="Yes"/>
    <n v="1"/>
    <m/>
    <n v="1"/>
    <n v="1"/>
    <n v="1"/>
    <n v="1"/>
    <n v="1"/>
    <n v="1"/>
  </r>
  <r>
    <n v="203"/>
    <x v="1"/>
    <s v="Private"/>
    <s v="Hotel"/>
    <s v="No"/>
    <s v="Below 100"/>
    <s v="Below 1000"/>
    <s v="No"/>
    <s v="Yes"/>
    <s v="No"/>
    <s v=""/>
    <s v=""/>
    <s v=""/>
    <s v=""/>
    <s v=""/>
    <s v=""/>
    <s v=""/>
    <s v=""/>
  </r>
  <r>
    <n v="204"/>
    <x v="1"/>
    <s v="Private"/>
    <s v="Hotel"/>
    <s v="Yes"/>
    <s v="100-1000"/>
    <s v="1000-5000"/>
    <s v="Yes"/>
    <s v="Yes"/>
    <s v="No"/>
    <s v=""/>
    <s v=""/>
    <s v=""/>
    <s v=""/>
    <s v=""/>
    <s v=""/>
    <s v=""/>
    <s v=""/>
  </r>
  <r>
    <n v="205"/>
    <x v="1"/>
    <s v="Private"/>
    <s v="Hotel"/>
    <s v="No"/>
    <s v="Below 100"/>
    <s v="Below 1000"/>
    <s v="No"/>
    <s v="No"/>
    <s v="No"/>
    <s v=""/>
    <s v=""/>
    <s v=""/>
    <s v=""/>
    <s v=""/>
    <s v=""/>
    <s v=""/>
    <s v=""/>
  </r>
  <r>
    <n v="206"/>
    <x v="1"/>
    <s v="Private"/>
    <s v="Hotel"/>
    <s v="No"/>
    <s v="Below 100"/>
    <s v="Below 1000"/>
    <s v="No"/>
    <s v="Yes"/>
    <s v="Yes"/>
    <n v="1"/>
    <m/>
    <n v="1"/>
    <n v="1"/>
    <n v="1"/>
    <n v="1"/>
    <n v="1"/>
    <s v=""/>
  </r>
  <r>
    <n v="207"/>
    <x v="1"/>
    <s v="Private"/>
    <s v="Office"/>
    <s v="No"/>
    <s v="Below 100"/>
    <s v="DK/DA"/>
    <s v="No"/>
    <s v="No"/>
    <s v="Yes"/>
    <n v="1"/>
    <n v="1"/>
    <n v="1"/>
    <n v="1"/>
    <n v="1"/>
    <n v="1"/>
    <n v="1"/>
    <n v="1"/>
  </r>
  <r>
    <n v="208"/>
    <x v="1"/>
    <s v="Private"/>
    <s v="Education Centre"/>
    <s v="No"/>
    <s v="Above 1000"/>
    <s v="Above 5000"/>
    <s v="No"/>
    <s v="Yes"/>
    <s v="Yes"/>
    <n v="1"/>
    <m/>
    <n v="1"/>
    <n v="1"/>
    <n v="1"/>
    <n v="1"/>
    <n v="1"/>
    <n v="1"/>
  </r>
  <r>
    <n v="209"/>
    <x v="1"/>
    <s v="Private"/>
    <s v="Hotel"/>
    <s v="No"/>
    <s v="Below 100"/>
    <s v="DK/DA"/>
    <s v="DK/DA"/>
    <s v="No"/>
    <s v="Yes"/>
    <n v="1"/>
    <m/>
    <n v="1"/>
    <n v="1"/>
    <m/>
    <n v="1"/>
    <n v="1"/>
    <n v="1"/>
  </r>
  <r>
    <n v="210"/>
    <x v="1"/>
    <s v="Private"/>
    <s v="Sport Centre"/>
    <s v="No"/>
    <s v="Below 100"/>
    <s v="Below 1000"/>
    <s v="No"/>
    <s v="No"/>
    <s v="Yes"/>
    <n v="1"/>
    <m/>
    <n v="1"/>
    <n v="1"/>
    <m/>
    <n v="1"/>
    <m/>
    <n v="1"/>
  </r>
  <r>
    <n v="211"/>
    <x v="1"/>
    <s v="Private"/>
    <s v="Office"/>
    <s v="No"/>
    <s v="100-1000"/>
    <s v="Below 1000"/>
    <s v="No"/>
    <s v="Yes"/>
    <s v="Yes"/>
    <n v="1"/>
    <m/>
    <n v="1"/>
    <n v="1"/>
    <n v="1"/>
    <n v="1"/>
    <n v="1"/>
    <n v="1"/>
  </r>
  <r>
    <n v="212"/>
    <x v="1"/>
    <s v="Private"/>
    <s v="Office"/>
    <s v="No"/>
    <s v="100-1000"/>
    <s v="Below 1000"/>
    <s v="No"/>
    <s v="Yes"/>
    <s v="Yes"/>
    <n v="1"/>
    <m/>
    <n v="1"/>
    <n v="1"/>
    <m/>
    <n v="1"/>
    <n v="1"/>
    <s v=""/>
  </r>
  <r>
    <n v="213"/>
    <x v="1"/>
    <s v="Private"/>
    <s v="Health Centre"/>
    <s v="No"/>
    <s v="100-1000"/>
    <s v="1000-5000"/>
    <s v="DK/DA"/>
    <s v="No"/>
    <s v="No"/>
    <s v=""/>
    <s v=""/>
    <s v=""/>
    <s v=""/>
    <s v=""/>
    <s v=""/>
    <s v=""/>
    <s v=""/>
  </r>
  <r>
    <n v="214"/>
    <x v="1"/>
    <s v="Private"/>
    <s v="Hotel"/>
    <s v="No"/>
    <s v="Below 100"/>
    <s v="Below 1000"/>
    <s v="No"/>
    <s v="No"/>
    <s v="Yes"/>
    <n v="1"/>
    <n v="1"/>
    <n v="1"/>
    <n v="1"/>
    <n v="1"/>
    <n v="1"/>
    <n v="1"/>
    <n v="1"/>
  </r>
  <r>
    <n v="215"/>
    <x v="1"/>
    <s v="Private"/>
    <s v="Office"/>
    <s v="No"/>
    <s v="Below 100"/>
    <s v="DK/DA"/>
    <s v="No"/>
    <s v="Yes"/>
    <s v="Yes"/>
    <n v="1"/>
    <m/>
    <n v="1"/>
    <n v="1"/>
    <n v="1"/>
    <s v=""/>
    <n v="1"/>
    <n v="1"/>
  </r>
  <r>
    <n v="216"/>
    <x v="1"/>
    <s v="Private"/>
    <s v="Commerce"/>
    <s v="No"/>
    <s v="Below 100"/>
    <s v="Above 5000"/>
    <s v="Yes"/>
    <s v="Yes"/>
    <s v="Yes"/>
    <n v="1"/>
    <m/>
    <n v="1"/>
    <n v="1"/>
    <n v="1"/>
    <n v="1"/>
    <n v="1"/>
    <n v="1"/>
  </r>
  <r>
    <n v="217"/>
    <x v="1"/>
    <s v="Private"/>
    <s v="Hotel"/>
    <s v="No"/>
    <s v="Below 100"/>
    <s v="Below 1000"/>
    <s v="No"/>
    <s v="DK/DA"/>
    <s v="Yes"/>
    <n v="1"/>
    <m/>
    <m/>
    <n v="1"/>
    <n v="1"/>
    <n v="1"/>
    <n v="1"/>
    <n v="1"/>
  </r>
  <r>
    <n v="218"/>
    <x v="1"/>
    <s v="Private"/>
    <s v="Other"/>
    <s v="No"/>
    <s v="Below 100"/>
    <s v="DK/DA"/>
    <s v="DK/DA"/>
    <s v="No"/>
    <s v="Yes"/>
    <n v="1"/>
    <m/>
    <n v="1"/>
    <n v="1"/>
    <n v="1"/>
    <n v="1"/>
    <n v="1"/>
    <s v=""/>
  </r>
  <r>
    <n v="219"/>
    <x v="1"/>
    <s v="Private"/>
    <s v="Other"/>
    <s v="No"/>
    <s v="Below 100"/>
    <s v="DK/DA"/>
    <s v="DK/DA"/>
    <s v="DK/DA"/>
    <s v="Yes"/>
    <n v="1"/>
    <n v="1"/>
    <n v="1"/>
    <n v="1"/>
    <n v="1"/>
    <n v="1"/>
    <n v="1"/>
    <n v="1"/>
  </r>
  <r>
    <n v="220"/>
    <x v="1"/>
    <s v="Private"/>
    <s v="Hotel"/>
    <s v="No"/>
    <s v="Below 100"/>
    <s v="Below 1000"/>
    <s v="Yes"/>
    <s v="Yes"/>
    <s v="Yes"/>
    <n v="1"/>
    <n v="1"/>
    <m/>
    <n v="1"/>
    <n v="1"/>
    <n v="1"/>
    <n v="1"/>
    <n v="1"/>
  </r>
  <r>
    <n v="221"/>
    <x v="1"/>
    <s v="Private"/>
    <s v="Education Centre"/>
    <s v="No"/>
    <s v="Below 100"/>
    <s v="Below 1000"/>
    <s v="No"/>
    <s v="DK/DA"/>
    <s v="Yes"/>
    <n v="1"/>
    <m/>
    <n v="1"/>
    <n v="1"/>
    <m/>
    <n v="1"/>
    <n v="1"/>
    <n v="1"/>
  </r>
  <r>
    <n v="222"/>
    <x v="1"/>
    <s v="Private"/>
    <s v="Office"/>
    <s v="No"/>
    <s v="100-1000"/>
    <s v="DK/DA"/>
    <s v="Yes"/>
    <s v="Yes"/>
    <s v="Yes"/>
    <n v="1"/>
    <m/>
    <n v="1"/>
    <n v="1"/>
    <m/>
    <n v="1"/>
    <n v="1"/>
    <n v="1"/>
  </r>
  <r>
    <n v="223"/>
    <x v="1"/>
    <s v="Private"/>
    <s v="Hotel"/>
    <s v="No"/>
    <s v="Below 100"/>
    <s v="Below 1000"/>
    <s v="Yes"/>
    <s v="Yes"/>
    <s v="No"/>
    <s v=""/>
    <s v=""/>
    <s v=""/>
    <s v=""/>
    <s v=""/>
    <s v=""/>
    <s v=""/>
    <s v=""/>
  </r>
  <r>
    <n v="224"/>
    <x v="1"/>
    <s v="Private"/>
    <s v="Office"/>
    <s v="No"/>
    <s v="100-1000"/>
    <s v="DK/DA"/>
    <s v="No"/>
    <s v="Yes"/>
    <s v="Yes"/>
    <n v="1"/>
    <n v="1"/>
    <n v="1"/>
    <n v="1"/>
    <n v="1"/>
    <n v="1"/>
    <n v="1"/>
    <n v="1"/>
  </r>
  <r>
    <n v="225"/>
    <x v="1"/>
    <s v="Private"/>
    <s v="Sport Centre"/>
    <s v="No"/>
    <s v="Below 100"/>
    <s v="DK/DA"/>
    <s v="No"/>
    <s v="No"/>
    <s v="Yes"/>
    <n v="1"/>
    <m/>
    <n v="1"/>
    <n v="1"/>
    <n v="1"/>
    <n v="1"/>
    <m/>
    <s v=""/>
  </r>
  <r>
    <n v="226"/>
    <x v="1"/>
    <s v="Private"/>
    <s v="Education Centre"/>
    <s v="No"/>
    <s v="100-1000"/>
    <s v="Below 1000"/>
    <s v="No"/>
    <s v="No"/>
    <s v="Yes"/>
    <n v="1"/>
    <m/>
    <n v="1"/>
    <n v="1"/>
    <m/>
    <m/>
    <n v="1"/>
    <n v="1"/>
  </r>
  <r>
    <n v="227"/>
    <x v="1"/>
    <s v="Private"/>
    <s v="Commerce"/>
    <s v="No"/>
    <s v="Below 100"/>
    <s v="Above 5000"/>
    <s v="Yes"/>
    <s v="Yes"/>
    <s v="Yes"/>
    <n v="1"/>
    <m/>
    <n v="1"/>
    <n v="1"/>
    <m/>
    <n v="1"/>
    <n v="1"/>
    <n v="1"/>
  </r>
  <r>
    <n v="228"/>
    <x v="1"/>
    <s v="Private"/>
    <s v="Education Centre"/>
    <s v="No"/>
    <s v="Below 100"/>
    <s v="Below 1000"/>
    <s v="No"/>
    <s v="No"/>
    <s v="Yes"/>
    <n v="1"/>
    <m/>
    <n v="1"/>
    <n v="1"/>
    <n v="1"/>
    <n v="1"/>
    <n v="1"/>
    <m/>
  </r>
  <r>
    <n v="229"/>
    <x v="1"/>
    <s v="Public"/>
    <s v="Education Centre"/>
    <s v="No"/>
    <s v="100-1000"/>
    <s v="DK/DA"/>
    <s v="No"/>
    <s v="No"/>
    <s v="Yes"/>
    <n v="1"/>
    <n v="1"/>
    <n v="1"/>
    <n v="1"/>
    <m/>
    <n v="1"/>
    <n v="1"/>
    <n v="1"/>
  </r>
  <r>
    <n v="230"/>
    <x v="1"/>
    <s v="Public"/>
    <s v="Sport Centre"/>
    <s v="Yes"/>
    <s v="100-1000"/>
    <s v="DK/DA"/>
    <s v="Yes"/>
    <s v="No"/>
    <s v="Yes"/>
    <n v="1"/>
    <n v="1"/>
    <n v="1"/>
    <n v="1"/>
    <m/>
    <n v="1"/>
    <m/>
    <n v="1"/>
  </r>
  <r>
    <n v="231"/>
    <x v="1"/>
    <s v="Private"/>
    <s v="Office"/>
    <s v="No"/>
    <s v="Below 100"/>
    <s v="DK/DA"/>
    <s v="No"/>
    <s v="DK/DA"/>
    <s v="Yes"/>
    <n v="1"/>
    <m/>
    <n v="1"/>
    <n v="1"/>
    <n v="1"/>
    <n v="1"/>
    <n v="1"/>
    <n v="1"/>
  </r>
  <r>
    <n v="232"/>
    <x v="1"/>
    <s v="Private"/>
    <s v="Hotel"/>
    <s v="No"/>
    <s v="Below 100"/>
    <s v="Below 1000"/>
    <s v="Yes"/>
    <s v="DK/DA"/>
    <s v="Yes"/>
    <n v="1"/>
    <n v="1"/>
    <n v="1"/>
    <n v="1"/>
    <m/>
    <n v="1"/>
    <n v="1"/>
    <n v="1"/>
  </r>
  <r>
    <n v="233"/>
    <x v="1"/>
    <s v="Private"/>
    <s v="Sport Centre"/>
    <s v="No"/>
    <s v="100-1000"/>
    <s v="DK/DA"/>
    <s v="DK/DA"/>
    <s v="DK/DA"/>
    <s v="No"/>
    <s v=""/>
    <s v=""/>
    <s v=""/>
    <s v=""/>
    <s v=""/>
    <s v=""/>
    <s v=""/>
    <s v=""/>
  </r>
  <r>
    <n v="234"/>
    <x v="1"/>
    <s v="Private"/>
    <s v="Hotel"/>
    <s v="Yes"/>
    <s v="Below 100"/>
    <s v="Below 1000"/>
    <s v="No"/>
    <s v="Yes"/>
    <s v="Yes"/>
    <n v="1"/>
    <n v="1"/>
    <n v="1"/>
    <n v="1"/>
    <m/>
    <n v="1"/>
    <n v="1"/>
    <n v="1"/>
  </r>
  <r>
    <n v="235"/>
    <x v="1"/>
    <s v="Public"/>
    <s v="Sport Centre"/>
    <s v="No"/>
    <s v="Below 100"/>
    <s v="1000-5000"/>
    <s v="Yes"/>
    <s v="Yes"/>
    <s v="Yes"/>
    <n v="1"/>
    <m/>
    <n v="1"/>
    <n v="1"/>
    <n v="1"/>
    <n v="1"/>
    <n v="1"/>
    <n v="1"/>
  </r>
  <r>
    <n v="236"/>
    <x v="1"/>
    <s v="Private"/>
    <s v="Hotel"/>
    <s v="No"/>
    <s v="Below 100"/>
    <s v="Below 1000"/>
    <s v="No"/>
    <s v="No"/>
    <s v="Yes"/>
    <n v="1"/>
    <n v="1"/>
    <n v="1"/>
    <n v="1"/>
    <n v="1"/>
    <n v="1"/>
    <n v="1"/>
    <s v=""/>
  </r>
  <r>
    <n v="237"/>
    <x v="1"/>
    <s v="Private"/>
    <s v="Hotel"/>
    <s v="No"/>
    <s v="Below 100"/>
    <s v="Below 1000"/>
    <s v="Yes"/>
    <s v="DK/DA"/>
    <s v="Yes"/>
    <n v="1"/>
    <n v="1"/>
    <n v="1"/>
    <n v="1"/>
    <n v="1"/>
    <n v="1"/>
    <n v="1"/>
    <s v=""/>
  </r>
  <r>
    <n v="238"/>
    <x v="1"/>
    <s v="Private"/>
    <s v="Health Centre"/>
    <s v="No"/>
    <s v="Below 100"/>
    <s v="Above 5000"/>
    <s v="No"/>
    <s v="DK/DA"/>
    <s v="No"/>
    <s v=""/>
    <s v=""/>
    <s v=""/>
    <s v=""/>
    <s v=""/>
    <s v=""/>
    <s v=""/>
    <s v=""/>
  </r>
  <r>
    <n v="239"/>
    <x v="1"/>
    <s v="Private"/>
    <s v="Hotel"/>
    <s v="No"/>
    <s v="Below 100"/>
    <s v="Below 1000"/>
    <s v="No"/>
    <s v="No"/>
    <s v="Yes"/>
    <m/>
    <n v="1"/>
    <n v="1"/>
    <n v="1"/>
    <m/>
    <n v="1"/>
    <n v="1"/>
    <s v=""/>
  </r>
  <r>
    <n v="240"/>
    <x v="1"/>
    <s v="Private"/>
    <s v="Sport Centre"/>
    <s v="No"/>
    <s v="Below 100"/>
    <s v="Below 1000"/>
    <s v="Yes"/>
    <s v="No"/>
    <s v="No"/>
    <s v=""/>
    <s v=""/>
    <s v=""/>
    <s v=""/>
    <s v=""/>
    <s v=""/>
    <s v=""/>
    <s v=""/>
  </r>
  <r>
    <n v="241"/>
    <x v="1"/>
    <s v="Private"/>
    <s v="Hotel"/>
    <s v="No"/>
    <s v="Below 100"/>
    <s v="Below 1000"/>
    <s v="No"/>
    <s v="No"/>
    <s v="No"/>
    <s v=""/>
    <s v=""/>
    <s v=""/>
    <s v=""/>
    <s v=""/>
    <s v=""/>
    <s v=""/>
    <s v=""/>
  </r>
  <r>
    <n v="242"/>
    <x v="1"/>
    <s v="Private"/>
    <s v="Hotel"/>
    <s v="No"/>
    <s v="Below 100"/>
    <s v="Below 1000"/>
    <s v="No"/>
    <s v="DK/DA"/>
    <s v="No"/>
    <s v=""/>
    <s v=""/>
    <s v=""/>
    <s v=""/>
    <s v=""/>
    <s v=""/>
    <s v=""/>
    <s v=""/>
  </r>
  <r>
    <n v="243"/>
    <x v="1"/>
    <s v="Private"/>
    <s v="Hotel"/>
    <s v="No"/>
    <s v="Below 100"/>
    <s v="Below 1000"/>
    <s v="No"/>
    <s v="No"/>
    <s v="Yes"/>
    <n v="1"/>
    <n v="1"/>
    <n v="1"/>
    <n v="1"/>
    <n v="1"/>
    <n v="1"/>
    <n v="1"/>
    <s v=""/>
  </r>
  <r>
    <n v="244"/>
    <x v="1"/>
    <s v="Public"/>
    <s v="Office"/>
    <s v="No"/>
    <s v="Below 100"/>
    <s v="DK/DA"/>
    <s v="DK/DA"/>
    <s v="No"/>
    <s v="No"/>
    <s v=""/>
    <s v=""/>
    <s v=""/>
    <s v=""/>
    <s v=""/>
    <s v=""/>
    <s v=""/>
    <s v=""/>
  </r>
  <r>
    <n v="245"/>
    <x v="1"/>
    <s v="Public"/>
    <s v="Sport Centre"/>
    <s v="No"/>
    <s v="Below 100"/>
    <s v="DK/DA"/>
    <s v="No"/>
    <s v="Yes"/>
    <s v="Yes"/>
    <n v="1"/>
    <m/>
    <n v="1"/>
    <n v="1"/>
    <n v="1"/>
    <n v="1"/>
    <n v="1"/>
    <n v="1"/>
  </r>
  <r>
    <n v="246"/>
    <x v="1"/>
    <s v="Private"/>
    <s v="Office"/>
    <s v="No"/>
    <s v="Below 100"/>
    <s v="1000-5000"/>
    <s v="Yes"/>
    <s v="Yes"/>
    <s v="Yes"/>
    <n v="1"/>
    <m/>
    <n v="1"/>
    <n v="1"/>
    <m/>
    <n v="1"/>
    <n v="1"/>
    <n v="1"/>
  </r>
  <r>
    <n v="247"/>
    <x v="1"/>
    <s v="Public"/>
    <s v="Sport Centre"/>
    <s v="No"/>
    <s v="100-1000"/>
    <s v="DK/DA"/>
    <s v="No"/>
    <s v="No"/>
    <s v="Yes"/>
    <n v="1"/>
    <m/>
    <n v="1"/>
    <n v="1"/>
    <n v="1"/>
    <n v="1"/>
    <n v="1"/>
    <n v="1"/>
  </r>
  <r>
    <n v="248"/>
    <x v="1"/>
    <s v="Private"/>
    <s v="Hotel"/>
    <s v="No"/>
    <s v="Below 100"/>
    <s v="Below 1000"/>
    <s v="No"/>
    <s v="No"/>
    <s v="Yes"/>
    <m/>
    <n v="1"/>
    <n v="1"/>
    <n v="1"/>
    <n v="1"/>
    <n v="1"/>
    <n v="1"/>
    <n v="1"/>
  </r>
  <r>
    <n v="249"/>
    <x v="1"/>
    <s v="Private"/>
    <s v="Sport Centre"/>
    <s v="No"/>
    <s v="Below 100"/>
    <s v="DK/DA"/>
    <s v="Yes"/>
    <s v="Yes"/>
    <s v="Yes"/>
    <n v="1"/>
    <m/>
    <n v="1"/>
    <n v="1"/>
    <m/>
    <m/>
    <n v="1"/>
    <n v="1"/>
  </r>
  <r>
    <n v="250"/>
    <x v="1"/>
    <s v="Private"/>
    <s v="Office"/>
    <s v="No"/>
    <s v="100-1000"/>
    <s v="Above 5000"/>
    <s v="Yes"/>
    <s v="Yes"/>
    <s v="Yes"/>
    <n v="1"/>
    <m/>
    <n v="1"/>
    <n v="1"/>
    <m/>
    <n v="1"/>
    <n v="1"/>
    <n v="1"/>
  </r>
  <r>
    <n v="251"/>
    <x v="1"/>
    <s v="Private"/>
    <s v="Hotel"/>
    <s v="Yes"/>
    <s v="Below 100"/>
    <s v="Below 1000"/>
    <s v="No"/>
    <s v="No"/>
    <s v="Yes"/>
    <m/>
    <m/>
    <m/>
    <n v="1"/>
    <m/>
    <n v="1"/>
    <n v="1"/>
    <n v="1"/>
  </r>
  <r>
    <n v="252"/>
    <x v="1"/>
    <s v="Private"/>
    <s v="Sport Centre"/>
    <s v="No"/>
    <s v="Below 100"/>
    <s v="DK/DA"/>
    <s v="No"/>
    <s v="No"/>
    <s v="No"/>
    <s v=""/>
    <s v=""/>
    <s v=""/>
    <s v=""/>
    <s v=""/>
    <s v=""/>
    <s v=""/>
    <s v=""/>
  </r>
  <r>
    <n v="253"/>
    <x v="1"/>
    <s v="Public"/>
    <s v="Sport Centre"/>
    <s v="No"/>
    <s v="Below 100"/>
    <s v="DK/DA"/>
    <s v="No"/>
    <s v="DK/DA"/>
    <s v="No"/>
    <s v=""/>
    <s v=""/>
    <s v=""/>
    <s v=""/>
    <s v=""/>
    <s v=""/>
    <s v=""/>
    <s v=""/>
  </r>
  <r>
    <n v="254"/>
    <x v="1"/>
    <s v="Private"/>
    <s v="Other"/>
    <s v="No"/>
    <s v="Below 100"/>
    <s v="Above 5000"/>
    <s v="Yes"/>
    <s v="Yes"/>
    <s v="Yes"/>
    <n v="1"/>
    <m/>
    <n v="1"/>
    <n v="1"/>
    <m/>
    <n v="1"/>
    <n v="1"/>
    <n v="1"/>
  </r>
  <r>
    <n v="255"/>
    <x v="1"/>
    <s v="Private"/>
    <s v="Office"/>
    <s v="No"/>
    <s v="Below 100"/>
    <s v="Below 1000"/>
    <s v="No"/>
    <s v="No"/>
    <s v="Yes"/>
    <n v="1"/>
    <m/>
    <n v="1"/>
    <n v="1"/>
    <m/>
    <n v="1"/>
    <n v="1"/>
    <n v="1"/>
  </r>
  <r>
    <n v="256"/>
    <x v="1"/>
    <s v="Private"/>
    <s v="Office"/>
    <s v="No"/>
    <s v="Below 100"/>
    <s v="Below 1000"/>
    <s v="No"/>
    <s v="No"/>
    <s v="Yes"/>
    <n v="1"/>
    <m/>
    <n v="1"/>
    <n v="1"/>
    <n v="1"/>
    <n v="1"/>
    <n v="1"/>
    <n v="1"/>
  </r>
  <r>
    <n v="257"/>
    <x v="1"/>
    <s v="Private"/>
    <s v="Office"/>
    <s v="No"/>
    <s v="Below 100"/>
    <s v="1000-5000"/>
    <s v="DK/DA"/>
    <s v="DK/DA"/>
    <s v="No"/>
    <s v=""/>
    <s v=""/>
    <s v=""/>
    <s v=""/>
    <s v=""/>
    <s v=""/>
    <s v=""/>
    <s v=""/>
  </r>
  <r>
    <n v="258"/>
    <x v="1"/>
    <s v="Private"/>
    <s v="Hotel"/>
    <s v="No"/>
    <s v="Below 100"/>
    <s v="Below 1000"/>
    <s v="No"/>
    <s v="No"/>
    <s v="No"/>
    <s v=""/>
    <s v=""/>
    <s v=""/>
    <s v=""/>
    <s v=""/>
    <s v=""/>
    <s v=""/>
    <s v=""/>
  </r>
  <r>
    <n v="259"/>
    <x v="1"/>
    <s v="Private"/>
    <s v="Commerce"/>
    <s v="No"/>
    <s v="100-1000"/>
    <s v="Below 1000"/>
    <s v="No"/>
    <s v="No"/>
    <s v="Yes"/>
    <n v="1"/>
    <m/>
    <m/>
    <n v="1"/>
    <m/>
    <n v="1"/>
    <n v="1"/>
    <n v="1"/>
  </r>
  <r>
    <n v="260"/>
    <x v="1"/>
    <s v="Private"/>
    <s v="Sport Centre"/>
    <s v="No"/>
    <s v="100-1000"/>
    <s v="DK/DA"/>
    <s v="DK/DA"/>
    <s v="DK/DA"/>
    <s v="No"/>
    <s v=""/>
    <s v=""/>
    <s v=""/>
    <s v=""/>
    <s v=""/>
    <s v=""/>
    <s v=""/>
    <s v=""/>
  </r>
  <r>
    <n v="261"/>
    <x v="1"/>
    <s v="Private"/>
    <s v="Hotel"/>
    <s v="No"/>
    <s v="Below 100"/>
    <s v="Below 1000"/>
    <s v="No"/>
    <s v="Yes"/>
    <s v="Yes"/>
    <m/>
    <m/>
    <n v="1"/>
    <n v="1"/>
    <n v="1"/>
    <n v="1"/>
    <n v="1"/>
    <n v="1"/>
  </r>
  <r>
    <n v="262"/>
    <x v="1"/>
    <s v="Private"/>
    <s v="Sport Centre"/>
    <s v="No"/>
    <s v="Below 100"/>
    <s v="DK/DA"/>
    <s v="DK/DA"/>
    <s v="DK/DA"/>
    <s v="No"/>
    <s v=""/>
    <s v=""/>
    <s v=""/>
    <s v=""/>
    <s v=""/>
    <s v=""/>
    <s v=""/>
    <s v=""/>
  </r>
  <r>
    <n v="263"/>
    <x v="1"/>
    <s v="Public"/>
    <s v="Sport Centre"/>
    <s v="Yes"/>
    <s v="Below 100"/>
    <s v="DK/DA"/>
    <s v="Yes"/>
    <s v="Yes"/>
    <s v="Yes"/>
    <n v="1"/>
    <m/>
    <n v="1"/>
    <n v="1"/>
    <n v="1"/>
    <n v="1"/>
    <n v="1"/>
    <n v="1"/>
  </r>
  <r>
    <n v="264"/>
    <x v="1"/>
    <s v="Private"/>
    <s v="Hotel"/>
    <s v="No"/>
    <s v="Below 100"/>
    <s v="Below 1000"/>
    <s v="No"/>
    <s v="No"/>
    <s v="No"/>
    <s v=""/>
    <s v=""/>
    <s v=""/>
    <s v=""/>
    <s v=""/>
    <s v=""/>
    <s v=""/>
    <s v=""/>
  </r>
  <r>
    <n v="265"/>
    <x v="1"/>
    <s v="Private"/>
    <s v="Hotel"/>
    <s v="No"/>
    <s v="Below 100"/>
    <s v="Below 1000"/>
    <s v="Yes"/>
    <s v="DK/DA"/>
    <s v="No"/>
    <s v=""/>
    <s v=""/>
    <s v=""/>
    <s v=""/>
    <s v=""/>
    <s v=""/>
    <s v=""/>
    <s v=""/>
  </r>
  <r>
    <n v="266"/>
    <x v="1"/>
    <s v="Private"/>
    <s v="Sport Centre"/>
    <s v="No"/>
    <s v="DK/DA"/>
    <s v="DK/DA"/>
    <s v="DK/DA"/>
    <s v="DK/DA"/>
    <s v="Yes"/>
    <n v="1"/>
    <m/>
    <n v="1"/>
    <n v="1"/>
    <m/>
    <n v="1"/>
    <s v=""/>
    <n v="1"/>
  </r>
  <r>
    <n v="267"/>
    <x v="1"/>
    <s v="Private"/>
    <s v="Education Centre"/>
    <s v="No"/>
    <s v="Below 100"/>
    <s v="Below 1000"/>
    <s v="No"/>
    <s v="No"/>
    <s v="Yes"/>
    <n v="1"/>
    <m/>
    <n v="1"/>
    <n v="1"/>
    <m/>
    <n v="1"/>
    <n v="1"/>
    <n v="1"/>
  </r>
  <r>
    <n v="268"/>
    <x v="1"/>
    <s v="Private"/>
    <s v="Commerce"/>
    <s v="No"/>
    <s v="Above 1000"/>
    <s v="Above 5000"/>
    <s v="Yes"/>
    <s v="Yes"/>
    <s v="No"/>
    <s v=""/>
    <s v=""/>
    <s v=""/>
    <s v=""/>
    <s v=""/>
    <s v=""/>
    <s v=""/>
    <s v=""/>
  </r>
  <r>
    <n v="269"/>
    <x v="1"/>
    <s v="Private"/>
    <s v="Commerce"/>
    <s v="No"/>
    <s v="100-1000"/>
    <s v="Above 5000"/>
    <s v="No"/>
    <s v="Yes"/>
    <s v="Yes"/>
    <n v="1"/>
    <n v="1"/>
    <m/>
    <n v="1"/>
    <m/>
    <n v="1"/>
    <n v="1"/>
    <n v="1"/>
  </r>
  <r>
    <n v="270"/>
    <x v="1"/>
    <s v="Private"/>
    <s v="Education Centre"/>
    <s v="No"/>
    <s v="Below 100"/>
    <s v="Below 1000"/>
    <s v="No"/>
    <s v="No"/>
    <s v="Yes"/>
    <n v="1"/>
    <m/>
    <n v="1"/>
    <n v="1"/>
    <n v="1"/>
    <n v="1"/>
    <n v="1"/>
    <n v="1"/>
  </r>
  <r>
    <n v="271"/>
    <x v="1"/>
    <s v="Private"/>
    <s v="Hotel"/>
    <s v="No"/>
    <s v="Below 100"/>
    <s v="Below 1000"/>
    <s v="No"/>
    <s v="Yes"/>
    <s v="No"/>
    <s v=""/>
    <s v=""/>
    <s v=""/>
    <s v=""/>
    <s v=""/>
    <s v=""/>
    <s v=""/>
    <s v=""/>
  </r>
  <r>
    <n v="272"/>
    <x v="1"/>
    <s v="Private"/>
    <s v="Hotel"/>
    <s v="No"/>
    <s v="Below 100"/>
    <s v="Below 1000"/>
    <s v="No"/>
    <s v="Yes"/>
    <s v="No"/>
    <s v=""/>
    <s v=""/>
    <s v=""/>
    <s v=""/>
    <s v=""/>
    <s v=""/>
    <s v=""/>
    <s v=""/>
  </r>
  <r>
    <n v="273"/>
    <x v="1"/>
    <s v="Private"/>
    <s v="Hotel"/>
    <s v="Yes"/>
    <s v="Below 100"/>
    <s v="Below 1000"/>
    <s v="Yes"/>
    <s v="No"/>
    <s v="No"/>
    <s v=""/>
    <s v=""/>
    <s v=""/>
    <s v=""/>
    <s v=""/>
    <s v=""/>
    <s v=""/>
    <s v=""/>
  </r>
  <r>
    <n v="274"/>
    <x v="1"/>
    <s v="Private"/>
    <s v="Commerce"/>
    <s v="No"/>
    <s v="100-1000"/>
    <s v="Above 5000"/>
    <s v="No"/>
    <s v="No"/>
    <s v="No"/>
    <s v=""/>
    <s v=""/>
    <s v=""/>
    <s v=""/>
    <s v=""/>
    <s v=""/>
    <s v=""/>
    <s v=""/>
  </r>
  <r>
    <n v="275"/>
    <x v="1"/>
    <s v="Private"/>
    <s v="Office"/>
    <s v="No"/>
    <s v="100-1000"/>
    <s v="Below 1000"/>
    <s v="Yes"/>
    <s v="DK/DA"/>
    <s v="Yes"/>
    <n v="1"/>
    <m/>
    <n v="1"/>
    <n v="1"/>
    <n v="1"/>
    <n v="1"/>
    <n v="1"/>
    <n v="1"/>
  </r>
  <r>
    <n v="276"/>
    <x v="1"/>
    <s v="Private"/>
    <s v="Hotel"/>
    <s v="No"/>
    <s v="Below 100"/>
    <s v="DK/DA"/>
    <s v="DK/DA"/>
    <s v="DK/DA"/>
    <s v="Yes"/>
    <m/>
    <n v="1"/>
    <n v="1"/>
    <n v="1"/>
    <n v="1"/>
    <n v="1"/>
    <n v="1"/>
    <n v="1"/>
  </r>
  <r>
    <n v="277"/>
    <x v="1"/>
    <s v="Private"/>
    <s v="Health Centre"/>
    <s v="Yes"/>
    <s v="Below 100"/>
    <s v="DK/DA"/>
    <s v="DK/DA"/>
    <s v="Yes"/>
    <s v="No"/>
    <s v=""/>
    <s v=""/>
    <s v=""/>
    <s v=""/>
    <s v=""/>
    <s v=""/>
    <s v=""/>
    <s v=""/>
  </r>
  <r>
    <n v="278"/>
    <x v="1"/>
    <s v="Private"/>
    <s v="Hotel"/>
    <s v="No"/>
    <s v="Below 100"/>
    <s v="Below 1000"/>
    <s v="Yes"/>
    <s v="Yes"/>
    <s v="No"/>
    <s v=""/>
    <s v=""/>
    <s v=""/>
    <s v=""/>
    <s v=""/>
    <s v=""/>
    <s v=""/>
    <s v=""/>
  </r>
  <r>
    <n v="279"/>
    <x v="1"/>
    <s v="Private"/>
    <s v="Hotel"/>
    <s v="No"/>
    <s v="Below 100"/>
    <s v="Below 1000"/>
    <s v="No"/>
    <s v="No"/>
    <s v="Yes"/>
    <m/>
    <n v="1"/>
    <n v="1"/>
    <n v="1"/>
    <n v="1"/>
    <n v="1"/>
    <n v="1"/>
    <n v="1"/>
  </r>
  <r>
    <n v="280"/>
    <x v="1"/>
    <s v="Private"/>
    <s v="Health Centre"/>
    <s v="Yes"/>
    <s v="Above 1000"/>
    <s v="DK/DA"/>
    <s v="DK/DA"/>
    <s v="Yes"/>
    <s v="No"/>
    <s v=""/>
    <s v=""/>
    <s v=""/>
    <s v=""/>
    <s v=""/>
    <s v=""/>
    <s v=""/>
    <s v=""/>
  </r>
  <r>
    <n v="281"/>
    <x v="1"/>
    <s v="Private"/>
    <s v="Commerce"/>
    <s v="No"/>
    <s v="Above 1000"/>
    <s v="Above 5000"/>
    <s v="Yes"/>
    <s v="Yes"/>
    <s v="Yes"/>
    <n v="1"/>
    <m/>
    <n v="1"/>
    <n v="1"/>
    <m/>
    <n v="1"/>
    <m/>
    <n v="1"/>
  </r>
  <r>
    <n v="282"/>
    <x v="1"/>
    <s v="Private"/>
    <s v="Hotel"/>
    <s v="No"/>
    <s v="Below 100"/>
    <s v="Below 1000"/>
    <s v="No"/>
    <s v="Yes"/>
    <s v="Yes"/>
    <n v="1"/>
    <m/>
    <m/>
    <n v="1"/>
    <n v="1"/>
    <n v="1"/>
    <n v="1"/>
    <n v="1"/>
  </r>
  <r>
    <n v="283"/>
    <x v="1"/>
    <s v="Private"/>
    <s v="Education Centre"/>
    <s v="No"/>
    <s v="Below 100"/>
    <s v="Below 1000"/>
    <s v="DK/DA"/>
    <s v="DK/DA"/>
    <s v="No"/>
    <s v=""/>
    <s v=""/>
    <s v=""/>
    <s v=""/>
    <s v=""/>
    <s v=""/>
    <s v=""/>
    <s v=""/>
  </r>
  <r>
    <n v="284"/>
    <x v="1"/>
    <s v="Private"/>
    <s v="Hotel"/>
    <s v="Yes"/>
    <s v="Below 100"/>
    <s v="Below 1000"/>
    <s v="DK/DA"/>
    <s v="Yes"/>
    <s v="No"/>
    <s v=""/>
    <s v=""/>
    <s v=""/>
    <s v=""/>
    <s v=""/>
    <s v=""/>
    <s v=""/>
    <s v=""/>
  </r>
  <r>
    <n v="285"/>
    <x v="1"/>
    <s v="Private"/>
    <s v="Hotel"/>
    <s v="No"/>
    <s v="Below 100"/>
    <s v="Below 1000"/>
    <s v="No"/>
    <s v="Yes"/>
    <s v="No"/>
    <s v=""/>
    <s v=""/>
    <s v=""/>
    <s v=""/>
    <s v=""/>
    <s v=""/>
    <s v=""/>
    <s v=""/>
  </r>
  <r>
    <n v="286"/>
    <x v="1"/>
    <s v="Private"/>
    <s v="Commerce"/>
    <s v="No"/>
    <s v="100-1000"/>
    <s v="Above 5000"/>
    <s v="Yes"/>
    <s v="Yes"/>
    <s v="Yes"/>
    <n v="1"/>
    <m/>
    <n v="1"/>
    <n v="1"/>
    <n v="1"/>
    <n v="1"/>
    <n v="1"/>
    <n v="1"/>
  </r>
  <r>
    <n v="287"/>
    <x v="1"/>
    <s v="Public"/>
    <s v="Commerce"/>
    <s v="No"/>
    <s v="Below 100"/>
    <s v="DK/DA"/>
    <s v="No"/>
    <s v="DK/DA"/>
    <s v="Yes"/>
    <n v="1"/>
    <m/>
    <n v="1"/>
    <n v="1"/>
    <m/>
    <n v="1"/>
    <n v="1"/>
    <s v=""/>
  </r>
  <r>
    <n v="288"/>
    <x v="1"/>
    <s v="Private"/>
    <s v="Hotel"/>
    <s v="No"/>
    <s v="Below 100"/>
    <s v="Below 1000"/>
    <s v="No"/>
    <s v="Yes"/>
    <s v="Yes"/>
    <m/>
    <n v="1"/>
    <n v="1"/>
    <n v="1"/>
    <n v="1"/>
    <n v="1"/>
    <n v="1"/>
    <n v="1"/>
  </r>
  <r>
    <n v="289"/>
    <x v="1"/>
    <s v="Private"/>
    <s v="Hotel"/>
    <s v="No"/>
    <s v="100-1000"/>
    <s v="1000-5000"/>
    <s v="No"/>
    <s v="Yes"/>
    <s v="No"/>
    <s v=""/>
    <s v=""/>
    <s v=""/>
    <s v=""/>
    <s v=""/>
    <s v=""/>
    <s v=""/>
    <s v=""/>
  </r>
  <r>
    <n v="290"/>
    <x v="1"/>
    <s v="Private"/>
    <s v="Office"/>
    <s v="No"/>
    <s v="Below 100"/>
    <s v="1000-5000"/>
    <s v="No"/>
    <s v="Yes"/>
    <s v="Yes"/>
    <m/>
    <m/>
    <m/>
    <n v="1"/>
    <m/>
    <n v="1"/>
    <n v="1"/>
    <n v="1"/>
  </r>
  <r>
    <n v="291"/>
    <x v="1"/>
    <s v="Private"/>
    <s v="Commerce"/>
    <s v="No"/>
    <s v="100-1000"/>
    <s v="Above 5000"/>
    <s v="No"/>
    <s v="Yes"/>
    <s v="Yes"/>
    <n v="1"/>
    <m/>
    <n v="1"/>
    <n v="1"/>
    <m/>
    <m/>
    <n v="1"/>
    <n v="1"/>
  </r>
  <r>
    <n v="292"/>
    <x v="1"/>
    <s v="Private"/>
    <s v="Hotel"/>
    <s v="No"/>
    <s v="Below 100"/>
    <s v="Below 1000"/>
    <s v="No"/>
    <s v="DK/DA"/>
    <s v="Yes"/>
    <n v="1"/>
    <n v="1"/>
    <n v="1"/>
    <n v="1"/>
    <n v="1"/>
    <n v="1"/>
    <n v="1"/>
    <n v="1"/>
  </r>
  <r>
    <n v="293"/>
    <x v="1"/>
    <s v="Private"/>
    <s v="Commerce"/>
    <s v="No"/>
    <s v="100-1000"/>
    <s v="Above 5000"/>
    <s v="No"/>
    <s v="Yes"/>
    <s v="Yes"/>
    <n v="1"/>
    <n v="1"/>
    <n v="1"/>
    <n v="1"/>
    <n v="1"/>
    <n v="1"/>
    <n v="1"/>
    <m/>
  </r>
  <r>
    <n v="294"/>
    <x v="1"/>
    <s v="Private"/>
    <s v="Hotel"/>
    <s v="No"/>
    <s v="Below 100"/>
    <s v="Below 1000"/>
    <s v="Yes"/>
    <s v="DK/DA"/>
    <s v="Yes"/>
    <m/>
    <n v="1"/>
    <n v="1"/>
    <n v="1"/>
    <n v="1"/>
    <n v="1"/>
    <n v="1"/>
    <n v="1"/>
  </r>
  <r>
    <n v="295"/>
    <x v="1"/>
    <s v="Private"/>
    <s v="Office"/>
    <s v="No"/>
    <s v="Below 100"/>
    <s v="Below 1000"/>
    <s v="No"/>
    <s v="No"/>
    <s v="Yes"/>
    <n v="1"/>
    <m/>
    <n v="1"/>
    <n v="1"/>
    <m/>
    <n v="1"/>
    <n v="1"/>
    <n v="1"/>
  </r>
  <r>
    <n v="296"/>
    <x v="1"/>
    <s v="Private"/>
    <s v="Education Centre"/>
    <s v="No"/>
    <s v="Below 100"/>
    <s v="Below 1000"/>
    <s v="No"/>
    <s v="DK/DA"/>
    <s v="No"/>
    <s v=""/>
    <s v=""/>
    <s v=""/>
    <s v=""/>
    <s v=""/>
    <s v=""/>
    <s v=""/>
    <s v=""/>
  </r>
  <r>
    <n v="297"/>
    <x v="1"/>
    <s v="Private"/>
    <s v="Commerce"/>
    <s v="No"/>
    <s v="Above 1000"/>
    <s v="Above 5000"/>
    <s v="No"/>
    <s v="Yes"/>
    <s v="Yes"/>
    <n v="1"/>
    <m/>
    <n v="1"/>
    <n v="1"/>
    <n v="1"/>
    <n v="1"/>
    <n v="1"/>
    <n v="1"/>
  </r>
  <r>
    <n v="298"/>
    <x v="1"/>
    <s v="Private"/>
    <s v="Office"/>
    <s v="No"/>
    <s v="100-1000"/>
    <s v="DK/DA"/>
    <s v="DK/DA"/>
    <s v="Yes"/>
    <s v="Yes"/>
    <n v="1"/>
    <n v="1"/>
    <n v="1"/>
    <n v="1"/>
    <n v="1"/>
    <m/>
    <n v="1"/>
    <n v="1"/>
  </r>
  <r>
    <n v="299"/>
    <x v="1"/>
    <s v="Public"/>
    <s v="Education Centre"/>
    <s v="No"/>
    <s v="Below 100"/>
    <s v="Above 5000"/>
    <s v="No"/>
    <s v="DK/DA"/>
    <s v="No"/>
    <s v=""/>
    <s v=""/>
    <s v=""/>
    <s v=""/>
    <s v=""/>
    <s v=""/>
    <s v=""/>
    <s v=""/>
  </r>
  <r>
    <n v="300"/>
    <x v="1"/>
    <s v="Private"/>
    <s v="Health Centre"/>
    <s v="No"/>
    <s v="100-1000"/>
    <s v="DK/DA"/>
    <s v="DK/DA"/>
    <s v="No"/>
    <s v="No"/>
    <s v=""/>
    <s v=""/>
    <s v=""/>
    <s v=""/>
    <s v=""/>
    <s v=""/>
    <s v=""/>
    <s v=""/>
  </r>
  <r>
    <n v="301"/>
    <x v="1"/>
    <s v="Private"/>
    <s v="Commerce"/>
    <s v="No"/>
    <s v="Below 100"/>
    <s v="DK/DA"/>
    <s v="No"/>
    <s v="DK/DA"/>
    <s v="No"/>
    <s v=""/>
    <s v=""/>
    <s v=""/>
    <s v=""/>
    <s v=""/>
    <s v=""/>
    <s v=""/>
    <s v=""/>
  </r>
  <r>
    <n v="302"/>
    <x v="1"/>
    <s v="Private"/>
    <s v="Health Centre"/>
    <s v="Yes"/>
    <s v="100-1000"/>
    <s v="1000-5000"/>
    <s v="No"/>
    <s v="No"/>
    <s v="No"/>
    <s v=""/>
    <s v=""/>
    <s v=""/>
    <s v=""/>
    <s v=""/>
    <s v=""/>
    <s v=""/>
    <s v=""/>
  </r>
  <r>
    <n v="303"/>
    <x v="1"/>
    <s v="Private"/>
    <s v="Health Centre"/>
    <s v="No"/>
    <s v="Below 100"/>
    <s v="DK/DA"/>
    <s v="No"/>
    <s v="No"/>
    <s v="No"/>
    <s v=""/>
    <s v=""/>
    <s v=""/>
    <s v=""/>
    <s v=""/>
    <s v=""/>
    <s v=""/>
    <s v=""/>
  </r>
  <r>
    <n v="304"/>
    <x v="1"/>
    <s v="Private"/>
    <s v="Sport Centre"/>
    <s v="No"/>
    <s v="Below 100"/>
    <s v="DK/DA"/>
    <s v="Yes"/>
    <s v="No"/>
    <s v="No"/>
    <s v=""/>
    <s v=""/>
    <s v=""/>
    <s v=""/>
    <s v=""/>
    <s v=""/>
    <s v=""/>
    <s v=""/>
  </r>
  <r>
    <n v="305"/>
    <x v="1"/>
    <s v="Public"/>
    <s v="Commerce"/>
    <s v="No"/>
    <s v="100-1000"/>
    <s v="Above 5000"/>
    <s v="Yes"/>
    <s v="Yes"/>
    <s v="Yes"/>
    <n v="1"/>
    <m/>
    <n v="1"/>
    <n v="1"/>
    <n v="1"/>
    <n v="1"/>
    <m/>
    <n v="1"/>
  </r>
  <r>
    <n v="306"/>
    <x v="1"/>
    <s v="Private"/>
    <s v="Sport Centre"/>
    <s v="No"/>
    <s v="100-1000"/>
    <s v="Below 1000"/>
    <s v="No"/>
    <s v="No"/>
    <s v="Yes"/>
    <n v="1"/>
    <n v="1"/>
    <n v="1"/>
    <n v="1"/>
    <n v="1"/>
    <n v="1"/>
    <n v="1"/>
    <n v="1"/>
  </r>
  <r>
    <n v="307"/>
    <x v="1"/>
    <s v="Private"/>
    <s v="Sport Centre"/>
    <s v="No"/>
    <s v="Below 100"/>
    <s v="DK/DA"/>
    <s v="DK/DA"/>
    <s v="No"/>
    <s v="Yes"/>
    <n v="1"/>
    <m/>
    <n v="1"/>
    <n v="1"/>
    <m/>
    <s v=""/>
    <n v="1"/>
    <n v="1"/>
  </r>
  <r>
    <n v="308"/>
    <x v="1"/>
    <s v="Private"/>
    <s v="Health Centre"/>
    <s v="Yes"/>
    <s v="Below 100"/>
    <s v="DK/DA"/>
    <s v="DK/DA"/>
    <s v="DK/DA"/>
    <s v="Yes"/>
    <n v="1"/>
    <s v=""/>
    <s v=""/>
    <n v="1"/>
    <s v=""/>
    <n v="1"/>
    <n v="1"/>
    <n v="1"/>
  </r>
  <r>
    <n v="309"/>
    <x v="1"/>
    <s v="Private"/>
    <s v="Commerce"/>
    <s v="No"/>
    <s v="100-1000"/>
    <s v="Above 5000"/>
    <s v="Yes"/>
    <s v="Yes"/>
    <s v="No"/>
    <s v=""/>
    <s v=""/>
    <s v=""/>
    <s v=""/>
    <s v=""/>
    <s v=""/>
    <s v=""/>
    <s v=""/>
  </r>
  <r>
    <n v="310"/>
    <x v="1"/>
    <s v="Private"/>
    <s v="Office"/>
    <s v="No"/>
    <s v="Below 100"/>
    <s v="DK/DA"/>
    <s v="DK/DA"/>
    <s v="No"/>
    <s v="No"/>
    <s v=""/>
    <s v=""/>
    <s v=""/>
    <s v=""/>
    <s v=""/>
    <s v=""/>
    <s v=""/>
    <s v=""/>
  </r>
  <r>
    <n v="311"/>
    <x v="1"/>
    <s v="Public"/>
    <s v="Education Centre"/>
    <s v="No"/>
    <s v="100-1000"/>
    <s v="Above 5000"/>
    <s v="Yes"/>
    <s v="Yes"/>
    <s v="Yes"/>
    <n v="1"/>
    <m/>
    <n v="1"/>
    <n v="1"/>
    <m/>
    <n v="1"/>
    <n v="1"/>
    <n v="1"/>
  </r>
  <r>
    <n v="312"/>
    <x v="1"/>
    <s v="Private"/>
    <s v="Health Centre"/>
    <s v="No"/>
    <s v="100-1000"/>
    <s v="DK/DA"/>
    <s v="DK/DA"/>
    <s v="DK/DA"/>
    <s v="No"/>
    <s v=""/>
    <s v=""/>
    <s v=""/>
    <s v=""/>
    <s v=""/>
    <s v=""/>
    <s v=""/>
    <s v=""/>
  </r>
  <r>
    <n v="313"/>
    <x v="1"/>
    <s v="Private"/>
    <s v="Commerce"/>
    <s v="No"/>
    <s v="Below 100"/>
    <s v="DK/DA"/>
    <s v="DK/DA"/>
    <s v="No"/>
    <s v="No"/>
    <s v=""/>
    <s v=""/>
    <s v=""/>
    <s v=""/>
    <s v=""/>
    <s v=""/>
    <s v=""/>
    <s v=""/>
  </r>
  <r>
    <n v="314"/>
    <x v="1"/>
    <s v="Private"/>
    <s v="Commerce"/>
    <s v="No"/>
    <s v="Above 1000"/>
    <s v="Above 5000"/>
    <s v="Yes"/>
    <s v="Yes"/>
    <s v="No"/>
    <s v=""/>
    <s v=""/>
    <s v=""/>
    <s v=""/>
    <s v=""/>
    <s v=""/>
    <s v=""/>
    <s v=""/>
  </r>
  <r>
    <n v="315"/>
    <x v="1"/>
    <s v="Private"/>
    <s v="Commerce"/>
    <s v="No"/>
    <s v="Below 100"/>
    <s v="1000-5000"/>
    <s v="Yes"/>
    <s v="Yes"/>
    <s v="Yes"/>
    <n v="1"/>
    <m/>
    <n v="1"/>
    <n v="1"/>
    <n v="1"/>
    <n v="1"/>
    <n v="1"/>
    <s v=""/>
  </r>
  <r>
    <n v="316"/>
    <x v="1"/>
    <s v="Private"/>
    <s v="Commerce"/>
    <s v="No"/>
    <s v="DK/DA"/>
    <s v="Above 5000"/>
    <s v="DK/DA"/>
    <s v="DK/DA"/>
    <s v="No"/>
    <s v=""/>
    <s v=""/>
    <s v=""/>
    <s v=""/>
    <s v=""/>
    <s v=""/>
    <s v=""/>
    <s v=""/>
  </r>
  <r>
    <n v="317"/>
    <x v="1"/>
    <s v="Private"/>
    <s v="Office"/>
    <s v="No"/>
    <s v="Below 100"/>
    <s v="Below 1000"/>
    <s v="No"/>
    <s v="Yes"/>
    <s v="Yes"/>
    <n v="1"/>
    <m/>
    <n v="1"/>
    <n v="1"/>
    <m/>
    <n v="1"/>
    <m/>
    <n v="1"/>
  </r>
  <r>
    <n v="318"/>
    <x v="1"/>
    <s v="Private"/>
    <s v="Health Centre"/>
    <s v="No"/>
    <s v="Below 100"/>
    <s v="DK/DA"/>
    <s v="No"/>
    <s v="No"/>
    <s v="No"/>
    <s v=""/>
    <s v=""/>
    <s v=""/>
    <s v=""/>
    <s v=""/>
    <s v=""/>
    <s v=""/>
    <s v=""/>
  </r>
  <r>
    <n v="319"/>
    <x v="1"/>
    <s v="Private"/>
    <s v="Education Centre"/>
    <s v="No"/>
    <s v="Below 100"/>
    <s v="Above 5000"/>
    <s v="No"/>
    <s v="No"/>
    <s v="Yes"/>
    <n v="1"/>
    <m/>
    <n v="1"/>
    <n v="1"/>
    <m/>
    <n v="1"/>
    <n v="1"/>
    <n v="1"/>
  </r>
  <r>
    <n v="320"/>
    <x v="1"/>
    <s v="Private"/>
    <s v="Health Centre"/>
    <s v="No"/>
    <s v="DK/DA"/>
    <s v="Above 5000"/>
    <s v="DK/DA"/>
    <s v="Yes"/>
    <s v="Yes"/>
    <n v="1"/>
    <m/>
    <n v="1"/>
    <n v="1"/>
    <n v="1"/>
    <n v="1"/>
    <n v="1"/>
    <s v=""/>
  </r>
  <r>
    <n v="321"/>
    <x v="1"/>
    <s v="Private"/>
    <s v="Health Centre"/>
    <s v="No"/>
    <s v="Below 100"/>
    <s v="DK/DA"/>
    <s v="DK/DA"/>
    <s v="DK/DA"/>
    <s v="Yes"/>
    <n v="1"/>
    <m/>
    <n v="1"/>
    <n v="1"/>
    <m/>
    <n v="1"/>
    <m/>
    <m/>
  </r>
  <r>
    <n v="322"/>
    <x v="1"/>
    <s v="Private"/>
    <s v="Sport Centre"/>
    <s v="No"/>
    <s v="100-1000"/>
    <s v="Above 5000"/>
    <s v="No"/>
    <s v="Yes"/>
    <s v="Yes"/>
    <n v="1"/>
    <m/>
    <n v="1"/>
    <n v="1"/>
    <n v="1"/>
    <m/>
    <n v="1"/>
    <n v="1"/>
  </r>
  <r>
    <n v="323"/>
    <x v="1"/>
    <s v="Private"/>
    <s v="Health Centre"/>
    <s v="No"/>
    <s v="Below 100"/>
    <s v="DK/DA"/>
    <s v="Yes"/>
    <s v="DK/DA"/>
    <s v="No"/>
    <s v=""/>
    <s v=""/>
    <s v=""/>
    <s v=""/>
    <s v=""/>
    <s v=""/>
    <s v=""/>
    <s v=""/>
  </r>
  <r>
    <n v="324"/>
    <x v="1"/>
    <s v="Private"/>
    <s v="Office"/>
    <s v="No"/>
    <s v="Below 100"/>
    <s v="DK/DA"/>
    <s v="No"/>
    <s v="Yes"/>
    <s v="Yes"/>
    <n v="1"/>
    <n v="1"/>
    <s v=""/>
    <n v="1"/>
    <n v="1"/>
    <n v="1"/>
    <n v="1"/>
    <n v="1"/>
  </r>
  <r>
    <n v="325"/>
    <x v="1"/>
    <s v="Private"/>
    <s v="Other"/>
    <s v="No"/>
    <s v="Below 100"/>
    <s v="DK/DA"/>
    <s v="No"/>
    <s v="DK/DA"/>
    <s v="Yes"/>
    <n v="1"/>
    <m/>
    <n v="1"/>
    <n v="1"/>
    <n v="1"/>
    <n v="1"/>
    <n v="1"/>
    <n v="1"/>
  </r>
  <r>
    <n v="326"/>
    <x v="1"/>
    <s v="Public"/>
    <s v="Office"/>
    <s v="No"/>
    <s v="Below 100"/>
    <s v="DK/DA"/>
    <s v="DK/DA"/>
    <s v="DK/DA"/>
    <s v="Yes"/>
    <s v=""/>
    <s v=""/>
    <s v=""/>
    <n v="1"/>
    <s v=""/>
    <s v=""/>
    <n v="1"/>
    <n v="1"/>
  </r>
  <r>
    <n v="327"/>
    <x v="1"/>
    <s v="Private"/>
    <s v="Sport Centre"/>
    <s v="No"/>
    <s v="Below 100"/>
    <s v="DK/DA"/>
    <s v="DK/DA"/>
    <s v="DK/DA"/>
    <s v="Yes"/>
    <n v="1"/>
    <m/>
    <n v="1"/>
    <n v="1"/>
    <s v=""/>
    <s v=""/>
    <s v=""/>
    <n v="1"/>
  </r>
  <r>
    <n v="328"/>
    <x v="1"/>
    <s v="Private"/>
    <s v="Health Centre"/>
    <s v="No"/>
    <s v="Below 100"/>
    <s v="Above 5000"/>
    <s v="No"/>
    <s v="No"/>
    <s v="Yes"/>
    <n v="1"/>
    <m/>
    <n v="1"/>
    <n v="1"/>
    <n v="1"/>
    <m/>
    <n v="1"/>
    <n v="1"/>
  </r>
  <r>
    <n v="329"/>
    <x v="1"/>
    <s v="Private"/>
    <s v="Office"/>
    <s v="No"/>
    <s v="DK/DA"/>
    <s v="DK/DA"/>
    <s v="No"/>
    <s v="Yes"/>
    <s v="Yes"/>
    <n v="1"/>
    <n v="1"/>
    <n v="1"/>
    <n v="1"/>
    <m/>
    <n v="1"/>
    <n v="1"/>
    <n v="1"/>
  </r>
  <r>
    <n v="330"/>
    <x v="1"/>
    <s v="Private"/>
    <s v="Commerce"/>
    <s v="No"/>
    <s v="Above 1000"/>
    <s v="Above 5000"/>
    <s v="Yes"/>
    <s v="Yes"/>
    <s v="Yes"/>
    <n v="1"/>
    <m/>
    <n v="1"/>
    <n v="1"/>
    <n v="1"/>
    <n v="1"/>
    <n v="1"/>
    <n v="1"/>
  </r>
  <r>
    <n v="331"/>
    <x v="1"/>
    <s v="Public"/>
    <s v="Education Centre"/>
    <s v="No"/>
    <s v="100-1000"/>
    <s v="DK/DA"/>
    <s v="No"/>
    <s v="No"/>
    <s v="Yes"/>
    <n v="1"/>
    <m/>
    <m/>
    <n v="1"/>
    <m/>
    <n v="1"/>
    <n v="1"/>
    <n v="1"/>
  </r>
  <r>
    <n v="332"/>
    <x v="2"/>
    <s v="Private"/>
    <s v="Health Centre"/>
    <s v="No"/>
    <s v="Below 100"/>
    <s v="Below 1000"/>
    <s v="No"/>
    <s v="Yes"/>
    <s v="Yes"/>
    <n v="1"/>
    <n v="1"/>
    <n v="1"/>
    <n v="1"/>
    <n v="1"/>
    <n v="1"/>
    <n v="1.0001"/>
    <n v="1"/>
  </r>
  <r>
    <n v="333"/>
    <x v="2"/>
    <s v="Public"/>
    <s v="Health Centre"/>
    <s v="No"/>
    <s v="Below 100"/>
    <s v="1000-5000"/>
    <s v="No"/>
    <s v="Yes"/>
    <s v="Yes"/>
    <n v="1"/>
    <m/>
    <n v="1"/>
    <n v="1"/>
    <n v="1"/>
    <m/>
    <n v="1"/>
    <n v="1"/>
  </r>
  <r>
    <n v="334"/>
    <x v="2"/>
    <s v="Private"/>
    <s v="Hotel"/>
    <s v="No"/>
    <s v="Below 100"/>
    <s v="Above 5000"/>
    <s v="Yes"/>
    <s v="Yes"/>
    <s v="Yes"/>
    <n v="1"/>
    <m/>
    <m/>
    <n v="1"/>
    <m/>
    <m/>
    <n v="1"/>
    <n v="1"/>
  </r>
  <r>
    <n v="335"/>
    <x v="2"/>
    <s v="Private"/>
    <s v="Hotel"/>
    <s v="Yes"/>
    <s v="Below 100"/>
    <s v="Above 5000"/>
    <s v="Yes"/>
    <s v="No"/>
    <s v="Yes"/>
    <n v="1"/>
    <n v="1"/>
    <n v="1"/>
    <n v="1"/>
    <n v="1"/>
    <n v="1"/>
    <n v="1"/>
    <n v="1"/>
  </r>
  <r>
    <n v="336"/>
    <x v="2"/>
    <s v="Public"/>
    <s v="Education Centre"/>
    <s v="No"/>
    <s v="100-1000"/>
    <s v="1000-5000"/>
    <s v="No"/>
    <s v="No"/>
    <s v="Yes"/>
    <n v="1"/>
    <m/>
    <n v="1"/>
    <n v="1"/>
    <n v="1"/>
    <m/>
    <n v="1"/>
    <n v="1"/>
  </r>
  <r>
    <n v="337"/>
    <x v="2"/>
    <s v="Private"/>
    <s v="Commerce"/>
    <s v="No"/>
    <s v="Below 100"/>
    <s v="Below 1000"/>
    <s v="Yes"/>
    <s v="No"/>
    <s v="Yes"/>
    <n v="1"/>
    <n v="1"/>
    <n v="1"/>
    <n v="1"/>
    <n v="1"/>
    <m/>
    <n v="1"/>
    <n v="1"/>
  </r>
  <r>
    <n v="338"/>
    <x v="2"/>
    <s v="Private"/>
    <s v="Commerce"/>
    <s v="No"/>
    <s v="Below 100"/>
    <s v="Above 5000"/>
    <s v="No"/>
    <s v="Yes"/>
    <s v="Yes"/>
    <n v="1"/>
    <m/>
    <n v="1"/>
    <n v="1"/>
    <n v="1"/>
    <n v="1"/>
    <n v="1"/>
    <n v="1"/>
  </r>
  <r>
    <n v="339"/>
    <x v="2"/>
    <s v="Private"/>
    <s v="Commerce"/>
    <s v="No"/>
    <s v="100-1000"/>
    <s v="Above 5000"/>
    <s v="No"/>
    <s v="No"/>
    <s v="Yes"/>
    <n v="1"/>
    <m/>
    <n v="1"/>
    <n v="1"/>
    <n v="1"/>
    <n v="1"/>
    <n v="1"/>
    <n v="1"/>
  </r>
  <r>
    <n v="340"/>
    <x v="2"/>
    <s v="Private"/>
    <s v="Office"/>
    <s v="No"/>
    <s v="Below 100"/>
    <s v="Below 1000"/>
    <s v="No"/>
    <s v="No"/>
    <s v="Yes"/>
    <n v="1"/>
    <n v="1"/>
    <n v="1"/>
    <n v="1"/>
    <n v="1"/>
    <n v="1"/>
    <n v="1"/>
    <n v="1"/>
  </r>
  <r>
    <n v="341"/>
    <x v="2"/>
    <s v="Public"/>
    <s v="Office"/>
    <s v="No"/>
    <s v="Below 100"/>
    <s v="Below 1000"/>
    <s v="No"/>
    <s v="Yes"/>
    <s v="Yes"/>
    <n v="1"/>
    <n v="1"/>
    <n v="1"/>
    <n v="1"/>
    <n v="1"/>
    <n v="1"/>
    <n v="1"/>
    <n v="1"/>
  </r>
  <r>
    <n v="342"/>
    <x v="2"/>
    <s v="Private"/>
    <s v="Office"/>
    <s v="No"/>
    <s v="Below 100"/>
    <s v="Below 1000"/>
    <s v="No"/>
    <s v="Yes"/>
    <s v="Yes"/>
    <n v="1"/>
    <n v="1"/>
    <n v="1"/>
    <n v="1"/>
    <n v="1"/>
    <m/>
    <n v="1"/>
    <n v="1"/>
  </r>
  <r>
    <n v="343"/>
    <x v="2"/>
    <s v="Public"/>
    <s v="Health Centre"/>
    <s v="No"/>
    <s v="Below 100"/>
    <s v="Below 1000"/>
    <s v="No"/>
    <s v="No"/>
    <s v="Yes"/>
    <n v="1"/>
    <m/>
    <n v="1"/>
    <n v="1"/>
    <n v="1"/>
    <n v="1"/>
    <n v="1"/>
    <n v="1"/>
  </r>
  <r>
    <n v="344"/>
    <x v="2"/>
    <s v="Private"/>
    <s v="Hotel"/>
    <s v="Yes"/>
    <s v="Below 100"/>
    <s v="Above 5000"/>
    <s v="Yes"/>
    <s v="Yes"/>
    <s v="Yes"/>
    <n v="1"/>
    <m/>
    <n v="1"/>
    <n v="1"/>
    <m/>
    <n v="1"/>
    <n v="1"/>
    <n v="1"/>
  </r>
  <r>
    <n v="345"/>
    <x v="2"/>
    <s v="Private"/>
    <s v="Office"/>
    <s v="No"/>
    <s v="Below 100"/>
    <s v="Below 1000"/>
    <s v="No"/>
    <s v="No"/>
    <s v="Yes"/>
    <n v="1"/>
    <m/>
    <n v="1"/>
    <n v="1"/>
    <n v="1"/>
    <n v="1"/>
    <n v="1"/>
    <n v="1"/>
  </r>
  <r>
    <n v="346"/>
    <x v="2"/>
    <s v="Private"/>
    <s v="Office"/>
    <s v="No"/>
    <s v="Below 100"/>
    <s v="Below 1000"/>
    <s v="No"/>
    <s v="Yes"/>
    <s v="Yes"/>
    <n v="1"/>
    <m/>
    <n v="1"/>
    <n v="1"/>
    <n v="1"/>
    <m/>
    <n v="1"/>
    <m/>
  </r>
  <r>
    <n v="347"/>
    <x v="2"/>
    <s v="Public"/>
    <s v="Office"/>
    <s v="No"/>
    <s v="Below 100"/>
    <s v="Below 1000"/>
    <s v="Yes"/>
    <s v="Yes"/>
    <s v="Yes"/>
    <n v="1"/>
    <m/>
    <n v="1"/>
    <n v="1"/>
    <n v="1"/>
    <n v="1"/>
    <n v="1"/>
    <n v="1"/>
  </r>
  <r>
    <n v="348"/>
    <x v="2"/>
    <s v="Private"/>
    <s v="Office"/>
    <s v="No"/>
    <s v="Below 100"/>
    <s v="Below 1000"/>
    <s v="No"/>
    <s v="No"/>
    <s v="Yes"/>
    <n v="1"/>
    <m/>
    <n v="1"/>
    <n v="1"/>
    <n v="1"/>
    <m/>
    <n v="1"/>
    <n v="1"/>
  </r>
  <r>
    <n v="349"/>
    <x v="2"/>
    <s v="Public"/>
    <s v="Office"/>
    <s v="No"/>
    <s v="Below 100"/>
    <s v="Below 1000"/>
    <s v="No"/>
    <s v="No"/>
    <s v="Yes"/>
    <n v="1"/>
    <n v="1"/>
    <n v="1"/>
    <n v="1"/>
    <n v="1"/>
    <n v="1"/>
    <n v="1"/>
    <n v="1"/>
  </r>
  <r>
    <n v="350"/>
    <x v="2"/>
    <s v="Public"/>
    <s v="Health Centre"/>
    <s v="No"/>
    <s v="Below 100"/>
    <s v="1000-5000"/>
    <s v="No"/>
    <s v="No"/>
    <s v="Yes"/>
    <n v="1"/>
    <n v="1"/>
    <n v="1"/>
    <n v="1"/>
    <n v="1"/>
    <m/>
    <n v="1"/>
    <n v="1"/>
  </r>
  <r>
    <n v="351"/>
    <x v="2"/>
    <s v="Private"/>
    <s v="Hotel"/>
    <s v="Yes"/>
    <s v="Below 100"/>
    <s v="1000-5000"/>
    <s v="No"/>
    <s v="No"/>
    <s v="Yes"/>
    <n v="1"/>
    <m/>
    <n v="1"/>
    <n v="1"/>
    <n v="1"/>
    <m/>
    <n v="1"/>
    <n v="1"/>
  </r>
  <r>
    <n v="352"/>
    <x v="2"/>
    <s v="Private"/>
    <s v="Hotel"/>
    <s v="No"/>
    <s v="Below 100"/>
    <s v="Above 5000"/>
    <s v="Yes"/>
    <s v="No"/>
    <s v="Yes"/>
    <n v="1"/>
    <m/>
    <n v="1"/>
    <n v="1"/>
    <n v="1"/>
    <m/>
    <n v="1"/>
    <n v="1"/>
  </r>
  <r>
    <n v="353"/>
    <x v="2"/>
    <s v="Private"/>
    <s v="Hotel"/>
    <s v="Yes"/>
    <s v="Below 100"/>
    <s v="1000-5000"/>
    <s v="Yes"/>
    <s v="Yes"/>
    <s v="Yes"/>
    <n v="1"/>
    <m/>
    <n v="1"/>
    <n v="1"/>
    <n v="1"/>
    <m/>
    <n v="1"/>
    <n v="1"/>
  </r>
  <r>
    <n v="354"/>
    <x v="2"/>
    <s v="Private"/>
    <s v="Commerce"/>
    <s v="No"/>
    <s v="100-1000"/>
    <s v="Above 5000"/>
    <s v="No"/>
    <s v="No"/>
    <s v="Yes"/>
    <n v="1"/>
    <n v="1"/>
    <n v="1"/>
    <n v="1"/>
    <n v="1"/>
    <n v="1"/>
    <n v="1"/>
    <n v="1"/>
  </r>
  <r>
    <n v="355"/>
    <x v="2"/>
    <s v="Private"/>
    <s v="Office"/>
    <s v="No"/>
    <s v="Below 100"/>
    <s v="Below 1000"/>
    <s v="No"/>
    <s v="No"/>
    <s v="Yes"/>
    <n v="1"/>
    <n v="1"/>
    <n v="1"/>
    <n v="1"/>
    <n v="1"/>
    <n v="1"/>
    <n v="1"/>
    <n v="1"/>
  </r>
  <r>
    <n v="356"/>
    <x v="2"/>
    <s v="Public"/>
    <s v="Office"/>
    <s v="No"/>
    <s v="Below 100"/>
    <s v="Below 1000"/>
    <s v="No"/>
    <s v="No"/>
    <s v="Yes"/>
    <n v="1"/>
    <m/>
    <n v="1"/>
    <n v="1"/>
    <n v="1"/>
    <m/>
    <n v="1"/>
    <n v="1"/>
  </r>
  <r>
    <n v="357"/>
    <x v="2"/>
    <s v="Private"/>
    <s v="Office"/>
    <s v="No"/>
    <s v="Below 100"/>
    <s v="Below 1000"/>
    <s v="No"/>
    <s v="No"/>
    <s v="Yes"/>
    <n v="1"/>
    <m/>
    <n v="1"/>
    <n v="1"/>
    <n v="1"/>
    <m/>
    <n v="1"/>
    <n v="1"/>
  </r>
  <r>
    <n v="358"/>
    <x v="2"/>
    <s v="Public"/>
    <s v="Office"/>
    <s v="No"/>
    <s v="Below 100"/>
    <s v="Below 1000"/>
    <s v="No"/>
    <s v="No"/>
    <s v="Yes"/>
    <n v="1"/>
    <n v="1"/>
    <n v="1"/>
    <n v="1"/>
    <n v="1"/>
    <n v="1"/>
    <n v="1"/>
    <n v="1"/>
  </r>
  <r>
    <n v="359"/>
    <x v="2"/>
    <s v="Private"/>
    <s v="Office"/>
    <s v="No"/>
    <s v="Below 100"/>
    <s v="Below 1000"/>
    <s v="No"/>
    <s v="No"/>
    <s v="Yes"/>
    <n v="1"/>
    <n v="1"/>
    <n v="1"/>
    <n v="1"/>
    <n v="1"/>
    <n v="1"/>
    <n v="1"/>
    <n v="1"/>
  </r>
  <r>
    <n v="360"/>
    <x v="2"/>
    <s v="Private"/>
    <s v="Hotel"/>
    <s v="No"/>
    <s v="Below 100"/>
    <s v="1000-5000"/>
    <s v="No"/>
    <s v="No"/>
    <s v="Yes"/>
    <n v="1"/>
    <m/>
    <n v="1"/>
    <n v="1"/>
    <n v="1"/>
    <n v="1"/>
    <n v="1"/>
    <n v="1"/>
  </r>
  <r>
    <n v="361"/>
    <x v="2"/>
    <s v="Private"/>
    <s v="Hotel"/>
    <s v="Yes"/>
    <s v="100-1000"/>
    <s v="Above 5000"/>
    <s v="No"/>
    <s v="Yes"/>
    <s v="Yes"/>
    <n v="1"/>
    <n v="1"/>
    <n v="1"/>
    <n v="1"/>
    <n v="1"/>
    <m/>
    <n v="1"/>
    <n v="1"/>
  </r>
  <r>
    <n v="362"/>
    <x v="2"/>
    <s v="Private"/>
    <s v="Hotel"/>
    <s v="Yes"/>
    <s v="Below 100"/>
    <s v="Above 5000"/>
    <s v="No"/>
    <s v="No"/>
    <s v="Yes"/>
    <n v="1"/>
    <n v="1"/>
    <n v="1"/>
    <n v="1"/>
    <n v="1"/>
    <n v="1"/>
    <n v="1"/>
    <n v="1"/>
  </r>
  <r>
    <n v="363"/>
    <x v="2"/>
    <s v="Private"/>
    <s v="Commerce"/>
    <s v="No"/>
    <s v="100-1000"/>
    <s v="Above 5000"/>
    <s v="Yes"/>
    <s v="Yes"/>
    <s v="Yes"/>
    <n v="1"/>
    <m/>
    <n v="1"/>
    <n v="1"/>
    <m/>
    <n v="1"/>
    <m/>
    <n v="1"/>
  </r>
  <r>
    <n v="364"/>
    <x v="2"/>
    <s v="Private"/>
    <s v="Office"/>
    <s v="No"/>
    <s v="Below 100"/>
    <s v="Below 1000"/>
    <s v="No"/>
    <s v="No"/>
    <s v="Yes"/>
    <n v="1"/>
    <n v="1"/>
    <n v="1"/>
    <n v="1"/>
    <n v="1"/>
    <m/>
    <n v="1"/>
    <n v="1"/>
  </r>
  <r>
    <n v="365"/>
    <x v="2"/>
    <s v="Private"/>
    <s v="Office"/>
    <s v="No"/>
    <s v="Below 100"/>
    <s v="Below 1000"/>
    <s v="Yes"/>
    <s v="No"/>
    <s v="Yes"/>
    <n v="1"/>
    <n v="1"/>
    <n v="1"/>
    <n v="1"/>
    <n v="1"/>
    <m/>
    <n v="1"/>
    <n v="1"/>
  </r>
  <r>
    <n v="366"/>
    <x v="2"/>
    <s v="Private"/>
    <s v="Hotel"/>
    <s v="No"/>
    <s v="Below 100"/>
    <s v="Above 5000"/>
    <s v="No"/>
    <s v="Yes"/>
    <s v="Yes"/>
    <n v="1"/>
    <m/>
    <n v="1"/>
    <n v="1"/>
    <n v="1"/>
    <m/>
    <n v="1"/>
    <n v="1"/>
  </r>
  <r>
    <n v="367"/>
    <x v="2"/>
    <s v="Private"/>
    <s v="Hotel"/>
    <s v="Yes"/>
    <s v="Below 100"/>
    <s v="1000-5000"/>
    <s v="No"/>
    <s v="No"/>
    <s v="Yes"/>
    <n v="1"/>
    <m/>
    <n v="1"/>
    <n v="1"/>
    <n v="1"/>
    <n v="1"/>
    <n v="1"/>
    <n v="1"/>
  </r>
  <r>
    <n v="368"/>
    <x v="2"/>
    <s v="Private"/>
    <s v="Hotel"/>
    <s v="Yes"/>
    <s v="Below 100"/>
    <s v="1000-5000"/>
    <s v="No"/>
    <s v="No"/>
    <s v="Yes"/>
    <n v="1"/>
    <m/>
    <n v="1"/>
    <n v="1"/>
    <n v="1"/>
    <n v="1"/>
    <m/>
    <n v="1"/>
  </r>
  <r>
    <n v="369"/>
    <x v="2"/>
    <s v="Private"/>
    <s v="Hotel"/>
    <s v="No"/>
    <s v="Below 100"/>
    <s v="Above 5000"/>
    <s v="No"/>
    <s v="Yes"/>
    <s v="Yes"/>
    <n v="1"/>
    <m/>
    <n v="1"/>
    <n v="1"/>
    <n v="1"/>
    <n v="1"/>
    <n v="1"/>
    <n v="1"/>
  </r>
  <r>
    <n v="370"/>
    <x v="2"/>
    <s v="Public"/>
    <s v="Education Centre"/>
    <s v="No"/>
    <s v="100-1000"/>
    <s v="1000-5000"/>
    <s v="Yes"/>
    <s v="Yes"/>
    <s v="Yes"/>
    <n v="1"/>
    <n v="1"/>
    <n v="1"/>
    <n v="1"/>
    <n v="1"/>
    <n v="1"/>
    <n v="1"/>
    <n v="1"/>
  </r>
  <r>
    <n v="371"/>
    <x v="2"/>
    <s v="Public"/>
    <s v="Education Centre"/>
    <s v="Yes"/>
    <s v="100-1000"/>
    <s v="1000-5000"/>
    <s v="Yes"/>
    <s v="Yes"/>
    <s v="Yes"/>
    <n v="1"/>
    <m/>
    <n v="1"/>
    <n v="1"/>
    <n v="1"/>
    <m/>
    <n v="1"/>
    <n v="1"/>
  </r>
  <r>
    <n v="372"/>
    <x v="2"/>
    <s v="Private"/>
    <s v="Education Centre"/>
    <s v="No"/>
    <s v="Above 1000"/>
    <s v="Above 5000"/>
    <s v="No"/>
    <s v="No"/>
    <s v="Yes"/>
    <n v="1"/>
    <n v="1"/>
    <n v="1"/>
    <n v="1"/>
    <n v="1"/>
    <m/>
    <n v="1"/>
    <n v="1"/>
  </r>
  <r>
    <n v="373"/>
    <x v="2"/>
    <s v="Private"/>
    <s v="Office"/>
    <s v="No"/>
    <s v="Below 100"/>
    <s v="Below 1000"/>
    <s v="No"/>
    <s v="Yes"/>
    <s v="Yes"/>
    <n v="1"/>
    <n v="1"/>
    <n v="1"/>
    <n v="1"/>
    <n v="1"/>
    <m/>
    <n v="1"/>
    <n v="1"/>
  </r>
  <r>
    <n v="374"/>
    <x v="2"/>
    <s v="Public"/>
    <s v="Office"/>
    <s v="No"/>
    <s v="Below 100"/>
    <s v="Below 1000"/>
    <s v="No"/>
    <s v="No"/>
    <s v="Yes"/>
    <n v="1"/>
    <m/>
    <n v="1"/>
    <n v="1"/>
    <n v="1"/>
    <m/>
    <n v="1"/>
    <n v="1"/>
  </r>
  <r>
    <n v="375"/>
    <x v="2"/>
    <s v="Public"/>
    <s v="Office"/>
    <s v="No"/>
    <s v="Below 100"/>
    <s v="Below 1000"/>
    <s v="No"/>
    <s v="Yes"/>
    <s v="Yes"/>
    <n v="1"/>
    <n v="1"/>
    <n v="1"/>
    <n v="1"/>
    <n v="1"/>
    <n v="1"/>
    <n v="1"/>
    <n v="1"/>
  </r>
  <r>
    <n v="376"/>
    <x v="2"/>
    <s v="Private"/>
    <s v="Office"/>
    <s v="No"/>
    <s v="Below 100"/>
    <s v="DK/DA"/>
    <s v="No"/>
    <s v="No"/>
    <s v="Yes"/>
    <n v="1"/>
    <n v="1"/>
    <n v="1"/>
    <n v="1"/>
    <n v="1"/>
    <n v="1"/>
    <n v="1"/>
    <n v="1"/>
  </r>
  <r>
    <n v="377"/>
    <x v="2"/>
    <s v="Public"/>
    <s v="Health Centre"/>
    <s v="No"/>
    <s v="Below 100"/>
    <s v="1000-5000"/>
    <s v="No"/>
    <s v="Yes"/>
    <s v="Yes"/>
    <n v="1"/>
    <m/>
    <m/>
    <n v="1"/>
    <n v="1"/>
    <m/>
    <n v="1"/>
    <n v="1"/>
  </r>
  <r>
    <n v="378"/>
    <x v="2"/>
    <s v="Private"/>
    <s v="Health Centre"/>
    <s v="No"/>
    <s v="Below 100"/>
    <s v="1000-5000"/>
    <s v="No"/>
    <s v="No"/>
    <s v="Yes"/>
    <n v="1"/>
    <n v="1"/>
    <n v="1"/>
    <n v="1"/>
    <n v="1"/>
    <m/>
    <n v="1"/>
    <n v="1"/>
  </r>
  <r>
    <n v="379"/>
    <x v="2"/>
    <s v="Private"/>
    <s v="Health Centre"/>
    <s v="No"/>
    <s v="Below 100"/>
    <s v="1000-5000"/>
    <s v="No"/>
    <s v="No"/>
    <s v="Yes"/>
    <n v="1"/>
    <m/>
    <n v="1"/>
    <n v="1"/>
    <n v="1"/>
    <n v="1"/>
    <n v="1"/>
    <n v="1"/>
  </r>
  <r>
    <n v="380"/>
    <x v="2"/>
    <s v="Private"/>
    <s v="Hotel"/>
    <s v="Yes"/>
    <s v="Below 100"/>
    <s v="Above 5000"/>
    <s v="Yes"/>
    <s v="Yes"/>
    <s v="Yes"/>
    <n v="1"/>
    <n v="1"/>
    <n v="1"/>
    <n v="1"/>
    <n v="1"/>
    <m/>
    <n v="1"/>
    <n v="1"/>
  </r>
  <r>
    <n v="381"/>
    <x v="2"/>
    <s v="Private"/>
    <s v="Hotel"/>
    <s v="Yes"/>
    <s v="Below 100"/>
    <s v="Above 5000"/>
    <s v="No"/>
    <s v="No"/>
    <s v="Yes"/>
    <n v="1"/>
    <n v="1"/>
    <n v="1"/>
    <n v="1"/>
    <n v="1"/>
    <m/>
    <n v="1"/>
    <n v="1"/>
  </r>
  <r>
    <n v="382"/>
    <x v="2"/>
    <s v="Private"/>
    <s v="Hotel"/>
    <s v="Yes"/>
    <s v="Below 100"/>
    <s v="Above 5000"/>
    <s v="No"/>
    <s v="No"/>
    <s v="Yes"/>
    <n v="1"/>
    <m/>
    <n v="1"/>
    <n v="1"/>
    <n v="1"/>
    <m/>
    <n v="1"/>
    <n v="1"/>
  </r>
  <r>
    <n v="383"/>
    <x v="2"/>
    <s v="Private"/>
    <s v="Hotel"/>
    <s v="Yes"/>
    <s v="Below 100"/>
    <s v="Above 5000"/>
    <s v="No"/>
    <s v="Yes"/>
    <s v="Yes"/>
    <n v="1"/>
    <m/>
    <n v="1"/>
    <n v="1"/>
    <n v="1"/>
    <n v="1"/>
    <n v="1"/>
    <n v="1"/>
  </r>
  <r>
    <n v="384"/>
    <x v="2"/>
    <s v="Private"/>
    <s v="Hotel"/>
    <s v="Yes"/>
    <s v="Below 100"/>
    <s v="1000-5000"/>
    <s v="No"/>
    <s v="No"/>
    <s v="Yes"/>
    <n v="1"/>
    <m/>
    <n v="1"/>
    <n v="1"/>
    <n v="1"/>
    <n v="1"/>
    <n v="1"/>
    <n v="1"/>
  </r>
  <r>
    <n v="385"/>
    <x v="2"/>
    <s v="Public"/>
    <s v="Education Centre"/>
    <s v="No"/>
    <s v="Above 1000"/>
    <s v="Above 5000"/>
    <s v="Yes"/>
    <s v="Yes"/>
    <s v="Yes"/>
    <n v="1"/>
    <n v="1"/>
    <n v="1"/>
    <n v="1"/>
    <n v="1"/>
    <m/>
    <n v="1"/>
    <n v="1"/>
  </r>
  <r>
    <n v="386"/>
    <x v="2"/>
    <s v="Private"/>
    <s v="Sport Centre"/>
    <s v="No"/>
    <s v="Below 100"/>
    <s v="Below 1000"/>
    <s v="No"/>
    <s v="No"/>
    <s v="Yes"/>
    <n v="1"/>
    <n v="1"/>
    <n v="1"/>
    <n v="1"/>
    <n v="1"/>
    <m/>
    <n v="1"/>
    <m/>
  </r>
  <r>
    <n v="387"/>
    <x v="2"/>
    <s v="Private"/>
    <s v="Office"/>
    <s v="No"/>
    <s v="Below 100"/>
    <s v="Below 1000"/>
    <s v="No"/>
    <s v="No"/>
    <s v="Yes"/>
    <n v="1"/>
    <m/>
    <n v="1"/>
    <n v="1"/>
    <n v="1"/>
    <n v="1"/>
    <n v="1"/>
    <m/>
  </r>
  <r>
    <n v="388"/>
    <x v="2"/>
    <s v="Public"/>
    <s v="Office"/>
    <s v="No"/>
    <s v="Below 100"/>
    <s v="Below 1000"/>
    <s v="No"/>
    <s v="No"/>
    <s v="Yes"/>
    <n v="1"/>
    <n v="1"/>
    <n v="1"/>
    <n v="1"/>
    <n v="1"/>
    <m/>
    <n v="1"/>
    <n v="1"/>
  </r>
  <r>
    <n v="389"/>
    <x v="2"/>
    <s v="Public"/>
    <s v="Office"/>
    <s v="No"/>
    <s v="Below 100"/>
    <s v="Below 1000"/>
    <s v="Yes"/>
    <s v="No"/>
    <s v="Yes"/>
    <n v="1"/>
    <m/>
    <n v="1"/>
    <n v="1"/>
    <n v="1"/>
    <n v="1"/>
    <n v="1"/>
    <n v="1"/>
  </r>
  <r>
    <n v="390"/>
    <x v="2"/>
    <s v="Private"/>
    <s v="Office"/>
    <s v="No"/>
    <s v="Below 100"/>
    <s v="Below 1000"/>
    <s v="No"/>
    <s v="Yes"/>
    <s v="Yes"/>
    <n v="1"/>
    <n v="1"/>
    <n v="1"/>
    <n v="1"/>
    <n v="1"/>
    <m/>
    <n v="1"/>
    <n v="1"/>
  </r>
  <r>
    <n v="391"/>
    <x v="2"/>
    <s v="Public"/>
    <s v="Health Centre"/>
    <s v="No"/>
    <s v="Below 100"/>
    <s v="1000-5000"/>
    <s v="No"/>
    <s v="No"/>
    <s v="Yes"/>
    <n v="1"/>
    <m/>
    <n v="1"/>
    <n v="1"/>
    <n v="1"/>
    <n v="1"/>
    <n v="1"/>
    <n v="1"/>
  </r>
  <r>
    <n v="392"/>
    <x v="2"/>
    <s v="Private"/>
    <s v="Health Centre"/>
    <s v="No"/>
    <s v="Below 100"/>
    <s v="1000-5000"/>
    <s v="No"/>
    <s v="Yes"/>
    <s v="Yes"/>
    <n v="1"/>
    <n v="1"/>
    <n v="1"/>
    <n v="1"/>
    <n v="1"/>
    <n v="1"/>
    <n v="1"/>
    <n v="1"/>
  </r>
  <r>
    <n v="393"/>
    <x v="2"/>
    <s v="Private"/>
    <s v="Hotel"/>
    <s v="Yes"/>
    <s v="Below 100"/>
    <s v="1000-5000"/>
    <s v="No"/>
    <s v="Yes"/>
    <s v="Yes"/>
    <n v="1"/>
    <n v="1"/>
    <m/>
    <n v="1"/>
    <n v="1"/>
    <n v="1"/>
    <m/>
    <n v="1"/>
  </r>
  <r>
    <n v="394"/>
    <x v="2"/>
    <s v="Private"/>
    <s v="Hotel"/>
    <s v="No"/>
    <s v="Below 100"/>
    <s v="Below 1000"/>
    <s v="No"/>
    <s v="No"/>
    <s v="Yes"/>
    <n v="1"/>
    <m/>
    <n v="1"/>
    <n v="1"/>
    <n v="1"/>
    <m/>
    <n v="1"/>
    <n v="1"/>
  </r>
  <r>
    <n v="395"/>
    <x v="2"/>
    <s v="Private"/>
    <s v="Hotel"/>
    <s v="No"/>
    <s v="Below 100"/>
    <s v="1000-5000"/>
    <s v="Yes"/>
    <s v="No"/>
    <s v="Yes"/>
    <n v="1"/>
    <m/>
    <n v="1"/>
    <n v="1"/>
    <n v="1"/>
    <m/>
    <n v="1"/>
    <n v="1"/>
  </r>
  <r>
    <n v="396"/>
    <x v="2"/>
    <s v="Private"/>
    <s v="Hotel"/>
    <s v="Yes"/>
    <s v="Below 100"/>
    <s v="1000-5000"/>
    <s v="Yes"/>
    <s v="No"/>
    <s v="Yes"/>
    <n v="1"/>
    <m/>
    <n v="1"/>
    <n v="1"/>
    <n v="1"/>
    <n v="1"/>
    <n v="1"/>
    <n v="1"/>
  </r>
  <r>
    <n v="397"/>
    <x v="2"/>
    <s v="Public"/>
    <s v="Office"/>
    <s v="No"/>
    <s v="Below 100"/>
    <s v="Below 1000"/>
    <s v="Yes"/>
    <s v="No"/>
    <s v="Yes"/>
    <n v="1"/>
    <m/>
    <n v="1"/>
    <n v="1"/>
    <n v="1"/>
    <m/>
    <m/>
    <n v="1"/>
  </r>
  <r>
    <n v="398"/>
    <x v="2"/>
    <s v="Private"/>
    <s v="Office"/>
    <s v="No"/>
    <s v="Below 100"/>
    <s v="Below 1000"/>
    <s v="No"/>
    <s v="No"/>
    <s v="Yes"/>
    <n v="1"/>
    <m/>
    <n v="1"/>
    <n v="1"/>
    <n v="1"/>
    <m/>
    <n v="1"/>
    <n v="1"/>
  </r>
  <r>
    <n v="399"/>
    <x v="2"/>
    <s v="Public"/>
    <s v="Commerce"/>
    <s v="No"/>
    <s v="100-1000"/>
    <s v="Below 1000"/>
    <s v="No"/>
    <s v="Yes"/>
    <s v="Yes"/>
    <n v="1"/>
    <m/>
    <n v="1"/>
    <n v="1"/>
    <n v="1"/>
    <n v="1"/>
    <n v="1"/>
    <n v="1"/>
  </r>
  <r>
    <n v="400"/>
    <x v="2"/>
    <s v="Public"/>
    <s v="Health Centre"/>
    <s v="No"/>
    <s v="Below 100"/>
    <s v="Below 1000"/>
    <s v="No"/>
    <s v="Yes"/>
    <s v="Yes"/>
    <n v="1"/>
    <m/>
    <n v="1"/>
    <n v="1"/>
    <n v="1"/>
    <n v="1"/>
    <m/>
    <n v="1"/>
  </r>
  <r>
    <n v="401"/>
    <x v="2"/>
    <s v="Private"/>
    <s v="Hotel"/>
    <s v="Yes"/>
    <s v="Below 100"/>
    <s v="1000-5000"/>
    <s v="No"/>
    <s v="No"/>
    <s v="Yes"/>
    <n v="1"/>
    <m/>
    <n v="1"/>
    <n v="1"/>
    <n v="1"/>
    <n v="1"/>
    <n v="1"/>
    <n v="1"/>
  </r>
  <r>
    <n v="402"/>
    <x v="2"/>
    <s v="Private"/>
    <s v="Hotel"/>
    <s v="Yes"/>
    <s v="Below 100"/>
    <s v="Above 5000"/>
    <s v="Yes"/>
    <s v="No"/>
    <s v="Yes"/>
    <n v="1"/>
    <m/>
    <n v="1"/>
    <n v="1"/>
    <n v="1"/>
    <m/>
    <n v="1"/>
    <n v="1"/>
  </r>
  <r>
    <n v="403"/>
    <x v="2"/>
    <s v="Private"/>
    <s v="Hotel"/>
    <s v="No"/>
    <s v="Below 100"/>
    <s v="1000-5000"/>
    <s v="No"/>
    <s v="No"/>
    <s v="Yes"/>
    <n v="1"/>
    <n v="1"/>
    <n v="1"/>
    <n v="1"/>
    <n v="1"/>
    <n v="1"/>
    <n v="1"/>
    <n v="1"/>
  </r>
  <r>
    <n v="404"/>
    <x v="2"/>
    <s v="Private"/>
    <s v="Hotel"/>
    <s v="Yes"/>
    <s v="Below 100"/>
    <s v="1000-5000"/>
    <s v="Yes"/>
    <s v="No"/>
    <s v="Yes"/>
    <n v="1"/>
    <m/>
    <n v="1"/>
    <n v="1"/>
    <n v="1"/>
    <n v="1"/>
    <n v="1"/>
    <n v="1"/>
  </r>
  <r>
    <n v="405"/>
    <x v="2"/>
    <s v="Public"/>
    <s v="Education Centre"/>
    <s v="No"/>
    <s v="100-1000"/>
    <s v="1000-5000"/>
    <s v="No"/>
    <s v="No"/>
    <s v="Yes"/>
    <n v="1"/>
    <m/>
    <n v="1"/>
    <n v="1"/>
    <n v="1"/>
    <m/>
    <n v="1"/>
    <n v="1"/>
  </r>
  <r>
    <n v="406"/>
    <x v="2"/>
    <s v="Public"/>
    <s v="Education Centre"/>
    <s v="No"/>
    <s v="100-1000"/>
    <s v="1000-5000"/>
    <s v="No"/>
    <s v="No"/>
    <s v="Yes"/>
    <n v="1"/>
    <m/>
    <n v="1"/>
    <n v="1"/>
    <n v="1"/>
    <n v="1"/>
    <n v="1"/>
    <n v="1"/>
  </r>
  <r>
    <n v="407"/>
    <x v="2"/>
    <s v="Private"/>
    <s v="Commerce"/>
    <s v="No"/>
    <s v="Below 100"/>
    <s v="1000-5000"/>
    <s v="Yes"/>
    <s v="Yes"/>
    <s v="Yes"/>
    <n v="1"/>
    <m/>
    <n v="1"/>
    <n v="1"/>
    <n v="1"/>
    <n v="1"/>
    <n v="1"/>
    <n v="1"/>
  </r>
  <r>
    <n v="408"/>
    <x v="2"/>
    <s v="Private"/>
    <s v="Commerce"/>
    <s v="No"/>
    <s v="Below 100"/>
    <s v="1000-5000"/>
    <s v="No"/>
    <s v="No"/>
    <s v="Yes"/>
    <n v="1"/>
    <m/>
    <n v="1"/>
    <n v="1"/>
    <n v="1"/>
    <n v="1"/>
    <n v="1"/>
    <n v="1"/>
  </r>
  <r>
    <n v="409"/>
    <x v="2"/>
    <s v="Private"/>
    <s v="Commerce"/>
    <s v="No"/>
    <s v="Below 100"/>
    <s v="Above 5000"/>
    <s v="No"/>
    <s v="Yes"/>
    <s v="Yes"/>
    <n v="1"/>
    <m/>
    <n v="1"/>
    <n v="1"/>
    <n v="1"/>
    <n v="1"/>
    <n v="1"/>
    <n v="1"/>
  </r>
  <r>
    <n v="410"/>
    <x v="2"/>
    <s v="Private"/>
    <s v="Commerce"/>
    <s v="No"/>
    <s v="Below 100"/>
    <s v="Above 5000"/>
    <s v="No"/>
    <s v="Yes"/>
    <s v="Yes"/>
    <n v="1"/>
    <m/>
    <n v="1"/>
    <n v="1"/>
    <m/>
    <n v="1"/>
    <n v="1"/>
    <n v="1"/>
  </r>
  <r>
    <n v="411"/>
    <x v="2"/>
    <s v="Private"/>
    <s v="Sport Centre"/>
    <s v="Yes"/>
    <s v="100-1000"/>
    <s v="Below 1000"/>
    <s v="No"/>
    <s v="Yes"/>
    <s v="Yes"/>
    <n v="1"/>
    <m/>
    <n v="1"/>
    <n v="1"/>
    <n v="1"/>
    <n v="1"/>
    <n v="1"/>
    <n v="1"/>
  </r>
  <r>
    <n v="412"/>
    <x v="2"/>
    <s v="Private"/>
    <s v="Sport Centre"/>
    <s v="No"/>
    <s v="100-1000"/>
    <s v="Below 1000"/>
    <s v="No"/>
    <s v="Yes"/>
    <s v="Yes"/>
    <n v="1"/>
    <m/>
    <n v="1"/>
    <n v="1"/>
    <n v="1"/>
    <m/>
    <n v="1"/>
    <n v="1"/>
  </r>
  <r>
    <n v="413"/>
    <x v="2"/>
    <s v="Public"/>
    <s v="Office"/>
    <s v="No"/>
    <s v="Below 100"/>
    <s v="Below 1000"/>
    <s v="Yes"/>
    <s v="Yes"/>
    <s v="Yes"/>
    <n v="1"/>
    <m/>
    <n v="1"/>
    <n v="1"/>
    <n v="1"/>
    <m/>
    <n v="1"/>
    <n v="1"/>
  </r>
  <r>
    <n v="414"/>
    <x v="2"/>
    <s v="Public"/>
    <s v="Office"/>
    <s v="No"/>
    <s v="Below 100"/>
    <s v="Below 1000"/>
    <s v="No"/>
    <s v="No"/>
    <s v="Yes"/>
    <n v="1"/>
    <m/>
    <n v="1"/>
    <n v="1"/>
    <n v="1"/>
    <n v="1"/>
    <n v="1"/>
    <n v="1"/>
  </r>
  <r>
    <n v="415"/>
    <x v="2"/>
    <s v="Public"/>
    <s v="Commerce"/>
    <s v="No"/>
    <s v="100-1000"/>
    <s v="Below 1000"/>
    <s v="No"/>
    <s v="No"/>
    <s v="Yes"/>
    <n v="1"/>
    <m/>
    <n v="1"/>
    <n v="1"/>
    <m/>
    <n v="1"/>
    <n v="1"/>
    <n v="1"/>
  </r>
  <r>
    <n v="416"/>
    <x v="2"/>
    <s v="Public"/>
    <s v="Health Centre"/>
    <s v="No"/>
    <s v="Below 100"/>
    <s v="1000-5000"/>
    <s v="No"/>
    <s v="Yes"/>
    <s v="Yes"/>
    <m/>
    <n v="1"/>
    <m/>
    <n v="1"/>
    <n v="1"/>
    <m/>
    <n v="1"/>
    <n v="1"/>
  </r>
  <r>
    <n v="417"/>
    <x v="2"/>
    <s v="Public"/>
    <s v="Health Centre"/>
    <s v="No"/>
    <s v="Below 100"/>
    <s v="Below 1000"/>
    <s v="No"/>
    <s v="No"/>
    <s v="Yes"/>
    <n v="1"/>
    <m/>
    <n v="1"/>
    <n v="1"/>
    <n v="1"/>
    <n v="1"/>
    <m/>
    <n v="1"/>
  </r>
  <r>
    <n v="418"/>
    <x v="2"/>
    <s v="Public"/>
    <s v="Health Centre"/>
    <s v="No"/>
    <s v="Below 100"/>
    <s v="1000-5000"/>
    <s v="No"/>
    <s v="Yes"/>
    <s v="Yes"/>
    <n v="1"/>
    <m/>
    <n v="1"/>
    <n v="1"/>
    <n v="1"/>
    <m/>
    <n v="1"/>
    <n v="1"/>
  </r>
  <r>
    <n v="419"/>
    <x v="2"/>
    <s v="Private"/>
    <s v="Hotel"/>
    <s v="No"/>
    <s v="Below 100"/>
    <s v="Below 1000"/>
    <s v="Yes"/>
    <s v="Yes"/>
    <s v="Yes"/>
    <n v="1"/>
    <n v="1"/>
    <n v="1"/>
    <n v="1"/>
    <n v="1"/>
    <n v="1"/>
    <m/>
    <m/>
  </r>
  <r>
    <n v="420"/>
    <x v="2"/>
    <s v="Private"/>
    <s v="Commerce"/>
    <s v="No"/>
    <s v="Below 100"/>
    <s v="Above 5000"/>
    <s v="No"/>
    <s v="No"/>
    <s v="Yes"/>
    <n v="1"/>
    <m/>
    <n v="1"/>
    <n v="1"/>
    <n v="1"/>
    <n v="1"/>
    <n v="1"/>
    <n v="1"/>
  </r>
  <r>
    <n v="421"/>
    <x v="2"/>
    <s v="Private"/>
    <s v="Sport Centre"/>
    <s v="Yes"/>
    <s v="Below 100"/>
    <s v="Below 1000"/>
    <s v="No"/>
    <s v="No"/>
    <s v="Yes"/>
    <m/>
    <n v="1"/>
    <n v="1"/>
    <n v="1"/>
    <n v="1"/>
    <n v="1"/>
    <n v="1"/>
    <n v="1"/>
  </r>
  <r>
    <n v="422"/>
    <x v="2"/>
    <s v="Public"/>
    <s v="Office"/>
    <s v="No"/>
    <s v="Below 100"/>
    <s v="Below 1000"/>
    <s v="No"/>
    <s v="No"/>
    <s v="Yes"/>
    <n v="1"/>
    <n v="1"/>
    <n v="1"/>
    <n v="1"/>
    <n v="1"/>
    <n v="1"/>
    <n v="1"/>
    <n v="1"/>
  </r>
  <r>
    <n v="423"/>
    <x v="2"/>
    <s v="Public"/>
    <s v="Office"/>
    <s v="No"/>
    <s v="Below 100"/>
    <s v="Below 1000"/>
    <s v="No"/>
    <s v="No"/>
    <s v="Yes"/>
    <n v="1"/>
    <n v="1"/>
    <n v="1"/>
    <n v="1"/>
    <n v="1"/>
    <n v="1"/>
    <n v="1"/>
    <n v="1"/>
  </r>
  <r>
    <n v="424"/>
    <x v="2"/>
    <s v="Private"/>
    <s v="Hotel"/>
    <s v="Yes"/>
    <s v="Below 100"/>
    <s v="1000-5000"/>
    <s v="No"/>
    <s v="No"/>
    <s v="Yes"/>
    <n v="1"/>
    <m/>
    <n v="1"/>
    <n v="1"/>
    <n v="1"/>
    <m/>
    <n v="1"/>
    <n v="1"/>
  </r>
  <r>
    <n v="425"/>
    <x v="2"/>
    <s v="Private"/>
    <s v="Hotel"/>
    <s v="No"/>
    <s v="Below 100"/>
    <s v="1000-5000"/>
    <s v="Yes"/>
    <s v="No"/>
    <s v="Yes"/>
    <n v="1"/>
    <n v="1"/>
    <n v="1"/>
    <n v="1"/>
    <n v="1"/>
    <m/>
    <n v="1"/>
    <n v="1"/>
  </r>
  <r>
    <n v="426"/>
    <x v="2"/>
    <s v="Private"/>
    <s v="Hotel"/>
    <s v="Yes"/>
    <s v="Below 100"/>
    <s v="1000-5000"/>
    <s v="Yes"/>
    <s v="Yes"/>
    <s v="Yes"/>
    <n v="1"/>
    <n v="1"/>
    <n v="1"/>
    <n v="1"/>
    <n v="1"/>
    <m/>
    <n v="1"/>
    <n v="1"/>
  </r>
  <r>
    <n v="427"/>
    <x v="2"/>
    <s v="Private"/>
    <s v="Hotel"/>
    <s v="Yes"/>
    <s v="Below 100"/>
    <s v="Above 5000"/>
    <s v="No"/>
    <s v="No"/>
    <s v="Yes"/>
    <n v="1"/>
    <m/>
    <m/>
    <n v="1"/>
    <m/>
    <n v="1"/>
    <n v="1"/>
    <n v="1"/>
  </r>
  <r>
    <n v="428"/>
    <x v="2"/>
    <s v="Public"/>
    <s v="Education Centre"/>
    <s v="No"/>
    <s v="100-1000"/>
    <s v="1000-5000"/>
    <s v="No"/>
    <s v="No"/>
    <s v="Yes"/>
    <n v="1"/>
    <n v="1"/>
    <n v="1"/>
    <n v="1"/>
    <n v="1"/>
    <n v="1"/>
    <n v="1"/>
    <n v="1"/>
  </r>
  <r>
    <n v="429"/>
    <x v="2"/>
    <s v="Private"/>
    <s v="Office"/>
    <s v="No"/>
    <s v="Below 100"/>
    <s v="Below 1000"/>
    <s v="No"/>
    <s v="Yes"/>
    <s v="Yes"/>
    <n v="1"/>
    <n v="1"/>
    <m/>
    <n v="1"/>
    <n v="1"/>
    <m/>
    <n v="1"/>
    <n v="1"/>
  </r>
  <r>
    <n v="430"/>
    <x v="2"/>
    <s v="Private"/>
    <s v="Commerce"/>
    <s v="No"/>
    <s v="Below 100"/>
    <s v="Below 1000"/>
    <s v="Yes"/>
    <s v="Yes"/>
    <s v="Yes"/>
    <n v="1"/>
    <n v="1"/>
    <m/>
    <n v="1"/>
    <n v="1"/>
    <m/>
    <n v="1"/>
    <n v="1"/>
  </r>
  <r>
    <n v="431"/>
    <x v="2"/>
    <s v="Public"/>
    <s v="Health Centre"/>
    <s v="No"/>
    <s v="Below 100"/>
    <s v="Below 1000"/>
    <s v="No"/>
    <s v="Yes"/>
    <s v="Yes"/>
    <n v="1"/>
    <m/>
    <n v="1"/>
    <n v="1"/>
    <n v="1"/>
    <n v="1"/>
    <n v="1"/>
    <n v="1"/>
  </r>
  <r>
    <n v="432"/>
    <x v="2"/>
    <s v="Private"/>
    <s v="Hotel"/>
    <s v="Yes"/>
    <s v="Below 100"/>
    <s v="Above 5000"/>
    <s v="No"/>
    <s v="No"/>
    <s v="Yes"/>
    <n v="1"/>
    <m/>
    <n v="1"/>
    <n v="1"/>
    <n v="1"/>
    <m/>
    <n v="1"/>
    <n v="1"/>
  </r>
  <r>
    <n v="433"/>
    <x v="2"/>
    <s v="Private"/>
    <s v="Hotel"/>
    <s v="Yes"/>
    <s v="Below 100"/>
    <s v="Above 5000"/>
    <s v="No"/>
    <s v="No"/>
    <s v="Yes"/>
    <n v="1"/>
    <m/>
    <m/>
    <n v="1"/>
    <n v="1"/>
    <m/>
    <n v="1"/>
    <n v="1"/>
  </r>
  <r>
    <n v="434"/>
    <x v="2"/>
    <s v="Private"/>
    <s v="Hotel"/>
    <s v="No"/>
    <s v="Below 100"/>
    <s v="Above 5000"/>
    <s v="No"/>
    <s v="No"/>
    <s v="Yes"/>
    <n v="1"/>
    <n v="1"/>
    <n v="1"/>
    <n v="1"/>
    <n v="1"/>
    <n v="1"/>
    <n v="1"/>
    <n v="1"/>
  </r>
  <r>
    <n v="435"/>
    <x v="2"/>
    <s v="Private"/>
    <s v="Hotel"/>
    <s v="Yes"/>
    <s v="100-1000"/>
    <s v="Above 5000"/>
    <s v="No"/>
    <s v="Yes"/>
    <s v="Yes"/>
    <n v="1"/>
    <n v="1"/>
    <n v="1"/>
    <n v="1"/>
    <n v="1"/>
    <n v="1"/>
    <n v="1"/>
    <n v="1"/>
  </r>
  <r>
    <n v="436"/>
    <x v="2"/>
    <s v="Private"/>
    <s v="Hotel"/>
    <s v="Yes"/>
    <s v="Below 100"/>
    <s v="Below 1000"/>
    <s v="Yes"/>
    <s v="Yes"/>
    <s v="Yes"/>
    <n v="1"/>
    <m/>
    <n v="1"/>
    <n v="1"/>
    <n v="1"/>
    <m/>
    <n v="1"/>
    <n v="1"/>
  </r>
  <r>
    <n v="437"/>
    <x v="2"/>
    <s v="Private"/>
    <s v="Commerce"/>
    <s v="No"/>
    <s v="100-1000"/>
    <s v="1000-5000"/>
    <s v="No"/>
    <s v="No"/>
    <s v="Yes"/>
    <n v="1"/>
    <m/>
    <n v="1"/>
    <n v="1"/>
    <n v="1"/>
    <n v="1"/>
    <n v="1"/>
    <n v="1"/>
  </r>
  <r>
    <n v="438"/>
    <x v="2"/>
    <s v="Private"/>
    <s v="Commerce"/>
    <s v="No"/>
    <s v="Below 100"/>
    <s v="1000-5000"/>
    <s v="No"/>
    <s v="Yes"/>
    <s v="Yes"/>
    <m/>
    <m/>
    <n v="1"/>
    <n v="1"/>
    <n v="1"/>
    <m/>
    <n v="1"/>
    <n v="1"/>
  </r>
  <r>
    <n v="439"/>
    <x v="2"/>
    <s v="Private"/>
    <s v="Sport Centre"/>
    <s v="No"/>
    <s v="100-1000"/>
    <s v="Below 1000"/>
    <s v="No"/>
    <s v="Yes"/>
    <s v="Yes"/>
    <n v="1"/>
    <m/>
    <n v="1"/>
    <n v="1"/>
    <n v="1"/>
    <n v="1"/>
    <n v="1"/>
    <n v="1"/>
  </r>
  <r>
    <n v="440"/>
    <x v="2"/>
    <s v="Public"/>
    <s v="Office"/>
    <s v="No"/>
    <s v="Below 100"/>
    <s v="DK/DA"/>
    <s v="No"/>
    <s v="Yes"/>
    <s v="Yes"/>
    <n v="1"/>
    <m/>
    <n v="1"/>
    <n v="1"/>
    <n v="1"/>
    <m/>
    <n v="1"/>
    <n v="1"/>
  </r>
  <r>
    <n v="441"/>
    <x v="2"/>
    <s v="Public"/>
    <s v="Office"/>
    <s v="No"/>
    <s v="Below 100"/>
    <s v="Below 1000"/>
    <s v="Yes"/>
    <s v="No"/>
    <s v="Yes"/>
    <n v="1"/>
    <n v="1"/>
    <n v="1"/>
    <n v="1"/>
    <n v="1"/>
    <n v="1"/>
    <n v="1"/>
    <n v="1"/>
  </r>
  <r>
    <n v="442"/>
    <x v="2"/>
    <s v="Private"/>
    <s v="Office"/>
    <s v="No"/>
    <s v="Below 100"/>
    <s v="Below 1000"/>
    <s v="No"/>
    <s v="Yes"/>
    <s v="Yes"/>
    <n v="1"/>
    <m/>
    <n v="1"/>
    <n v="1"/>
    <n v="1"/>
    <m/>
    <n v="1"/>
    <n v="1"/>
  </r>
  <r>
    <n v="443"/>
    <x v="2"/>
    <s v="Private"/>
    <s v="Hotel"/>
    <s v="Yes"/>
    <s v="Below 100"/>
    <s v="1000-5000"/>
    <s v="Yes"/>
    <s v="No"/>
    <s v="Yes"/>
    <n v="1"/>
    <m/>
    <n v="1"/>
    <n v="1"/>
    <n v="1"/>
    <n v="1"/>
    <n v="1"/>
    <n v="1"/>
  </r>
  <r>
    <n v="444"/>
    <x v="2"/>
    <s v="Public"/>
    <s v="Education Centre"/>
    <s v="No"/>
    <s v="100-1000"/>
    <s v="DK/DA"/>
    <s v="Yes"/>
    <s v="Yes"/>
    <s v="Yes"/>
    <n v="1"/>
    <m/>
    <n v="1"/>
    <n v="1"/>
    <n v="1"/>
    <m/>
    <n v="1"/>
    <n v="1"/>
  </r>
  <r>
    <n v="445"/>
    <x v="2"/>
    <s v="Private"/>
    <s v="Education Centre"/>
    <s v="No"/>
    <s v="100-1000"/>
    <s v="1000-5000"/>
    <s v="No"/>
    <s v="No"/>
    <s v="Yes"/>
    <n v="1"/>
    <m/>
    <n v="1"/>
    <n v="1"/>
    <n v="1"/>
    <m/>
    <n v="1"/>
    <n v="1"/>
  </r>
  <r>
    <n v="446"/>
    <x v="2"/>
    <s v="Private"/>
    <s v="Sport Centre"/>
    <s v="Yes"/>
    <s v="Below 100"/>
    <s v="1000-5000"/>
    <s v="No"/>
    <s v="No"/>
    <s v="Yes"/>
    <n v="1"/>
    <n v="1"/>
    <n v="1"/>
    <n v="1"/>
    <n v="1"/>
    <n v="1"/>
    <n v="1"/>
    <n v="1"/>
  </r>
  <r>
    <n v="447"/>
    <x v="2"/>
    <s v="Private"/>
    <s v="Office"/>
    <s v="No"/>
    <s v="Below 100"/>
    <s v="Below 1000"/>
    <s v="No"/>
    <s v="No"/>
    <s v="Yes"/>
    <n v="1"/>
    <m/>
    <n v="1"/>
    <n v="1"/>
    <n v="1"/>
    <n v="1"/>
    <n v="1"/>
    <n v="1"/>
  </r>
  <r>
    <n v="448"/>
    <x v="2"/>
    <s v="Public"/>
    <s v="Office"/>
    <s v="No"/>
    <s v="Below 100"/>
    <s v="Below 1000"/>
    <s v="No"/>
    <s v="No"/>
    <s v="Yes"/>
    <n v="1"/>
    <m/>
    <n v="1"/>
    <n v="1"/>
    <n v="1"/>
    <m/>
    <n v="1"/>
    <n v="1"/>
  </r>
  <r>
    <n v="449"/>
    <x v="2"/>
    <s v="Public"/>
    <s v="Office"/>
    <s v="No"/>
    <s v="Below 100"/>
    <s v="Below 1000"/>
    <s v="No"/>
    <s v="No"/>
    <s v="Yes"/>
    <n v="1"/>
    <n v="1"/>
    <n v="1"/>
    <n v="1"/>
    <n v="1"/>
    <m/>
    <n v="1"/>
    <n v="1"/>
  </r>
  <r>
    <n v="450"/>
    <x v="2"/>
    <s v="Private"/>
    <s v="Commerce"/>
    <s v="No"/>
    <s v="Below 100"/>
    <s v="Below 1000"/>
    <s v="Yes"/>
    <s v="No"/>
    <s v="Yes"/>
    <n v="1"/>
    <n v="1"/>
    <n v="1"/>
    <n v="1"/>
    <n v="1"/>
    <m/>
    <n v="1"/>
    <n v="1"/>
  </r>
  <r>
    <n v="451"/>
    <x v="2"/>
    <s v="Private"/>
    <s v="Hotel"/>
    <s v="Yes"/>
    <s v="Below 100"/>
    <s v="1000-5000"/>
    <s v="No"/>
    <s v="No"/>
    <s v="Yes"/>
    <n v="1"/>
    <n v="1"/>
    <n v="1"/>
    <n v="1"/>
    <n v="1"/>
    <m/>
    <n v="1"/>
    <n v="1"/>
  </r>
  <r>
    <n v="452"/>
    <x v="2"/>
    <s v="Private"/>
    <s v="Hotel"/>
    <s v="Yes"/>
    <s v="Below 100"/>
    <s v="Above 5000"/>
    <s v="No"/>
    <s v="No"/>
    <s v="Yes"/>
    <n v="1"/>
    <m/>
    <n v="1"/>
    <n v="1"/>
    <n v="1"/>
    <n v="1"/>
    <n v="1"/>
    <n v="1"/>
  </r>
  <r>
    <n v="453"/>
    <x v="2"/>
    <s v="Private"/>
    <s v="Hotel"/>
    <s v="Yes"/>
    <s v="Below 100"/>
    <s v="1000-5000"/>
    <s v="Yes"/>
    <s v="No"/>
    <s v="Yes"/>
    <n v="1"/>
    <m/>
    <n v="1"/>
    <n v="1"/>
    <n v="1"/>
    <n v="1"/>
    <n v="1"/>
    <n v="1"/>
  </r>
  <r>
    <n v="454"/>
    <x v="2"/>
    <s v="Public"/>
    <s v="Education Centre"/>
    <s v="Yes"/>
    <s v="100-1000"/>
    <s v="1000-5000"/>
    <s v="Yes"/>
    <s v="No"/>
    <s v="Yes"/>
    <n v="1"/>
    <n v="1"/>
    <n v="1"/>
    <n v="1"/>
    <n v="1"/>
    <n v="1"/>
    <n v="1"/>
    <n v="1"/>
  </r>
  <r>
    <n v="455"/>
    <x v="2"/>
    <s v="Private"/>
    <s v="Education Centre"/>
    <s v="No"/>
    <s v="100-1000"/>
    <s v="Below 1000"/>
    <s v="No"/>
    <s v="No"/>
    <s v="Yes"/>
    <n v="1"/>
    <n v="1"/>
    <n v="1"/>
    <n v="1"/>
    <n v="1"/>
    <m/>
    <n v="1"/>
    <n v="1"/>
  </r>
  <r>
    <n v="456"/>
    <x v="2"/>
    <s v="Private"/>
    <s v="Office"/>
    <s v="No"/>
    <s v="Below 100"/>
    <s v="Below 1000"/>
    <s v="Yes"/>
    <s v="Yes"/>
    <s v="Yes"/>
    <n v="1"/>
    <m/>
    <m/>
    <n v="1"/>
    <n v="1"/>
    <n v="1"/>
    <n v="1"/>
    <n v="1"/>
  </r>
  <r>
    <n v="457"/>
    <x v="2"/>
    <s v="Private"/>
    <s v="Office"/>
    <s v="No"/>
    <s v="Below 100"/>
    <s v="DK/DA"/>
    <s v="No"/>
    <s v="No"/>
    <s v="Yes"/>
    <n v="1"/>
    <n v="1"/>
    <n v="1"/>
    <n v="1"/>
    <m/>
    <n v="1"/>
    <n v="1"/>
    <n v="1"/>
  </r>
  <r>
    <n v="458"/>
    <x v="2"/>
    <s v="Public"/>
    <s v="Office"/>
    <s v="No"/>
    <s v="Below 100"/>
    <s v="Below 1000"/>
    <s v="No"/>
    <s v="No"/>
    <s v="Yes"/>
    <n v="1"/>
    <m/>
    <n v="1"/>
    <n v="1"/>
    <m/>
    <n v="1"/>
    <n v="1"/>
    <n v="1"/>
  </r>
  <r>
    <n v="459"/>
    <x v="2"/>
    <s v="Public"/>
    <s v="Office"/>
    <s v="No"/>
    <s v="Below 100"/>
    <s v="Below 1000"/>
    <s v="No"/>
    <s v="No"/>
    <s v="Yes"/>
    <n v="1"/>
    <m/>
    <n v="1"/>
    <n v="1"/>
    <m/>
    <n v="1"/>
    <n v="1"/>
    <n v="1"/>
  </r>
  <r>
    <n v="460"/>
    <x v="2"/>
    <s v="Public"/>
    <s v="Office"/>
    <s v="No"/>
    <s v="Below 100"/>
    <s v="Below 1000"/>
    <s v="No"/>
    <s v="No"/>
    <s v="Yes"/>
    <n v="1"/>
    <m/>
    <n v="1"/>
    <n v="1"/>
    <n v="1"/>
    <n v="1"/>
    <n v="1"/>
    <n v="1"/>
  </r>
  <r>
    <n v="461"/>
    <x v="2"/>
    <s v="Public"/>
    <s v="Office"/>
    <s v="No"/>
    <s v="Below 100"/>
    <s v="Below 1000"/>
    <s v="No"/>
    <s v="Yes"/>
    <s v="Yes"/>
    <n v="1"/>
    <m/>
    <n v="1"/>
    <n v="1"/>
    <n v="1"/>
    <m/>
    <n v="1"/>
    <n v="1"/>
  </r>
  <r>
    <n v="462"/>
    <x v="2"/>
    <s v="Private"/>
    <s v="Commerce"/>
    <s v="No"/>
    <s v="Below 100"/>
    <s v="1000-5000"/>
    <s v="Yes"/>
    <s v="No"/>
    <s v="Yes"/>
    <m/>
    <m/>
    <m/>
    <m/>
    <m/>
    <m/>
    <m/>
    <m/>
  </r>
  <r>
    <n v="463"/>
    <x v="2"/>
    <s v="Public"/>
    <s v="Health Centre"/>
    <s v="No"/>
    <s v="Below 100"/>
    <s v="1000-5000"/>
    <s v="Yes"/>
    <s v="No"/>
    <s v="Yes"/>
    <n v="1"/>
    <n v="1"/>
    <n v="1"/>
    <n v="1"/>
    <n v="1"/>
    <n v="1"/>
    <n v="1"/>
    <n v="1"/>
  </r>
  <r>
    <n v="464"/>
    <x v="2"/>
    <s v="Public"/>
    <s v="Health Centre"/>
    <s v="No"/>
    <s v="Below 100"/>
    <s v="1000-5000"/>
    <s v="No"/>
    <s v="No"/>
    <s v="Yes"/>
    <n v="1"/>
    <n v="1"/>
    <n v="1"/>
    <n v="1"/>
    <n v="1"/>
    <m/>
    <n v="1"/>
    <n v="1"/>
  </r>
  <r>
    <n v="465"/>
    <x v="2"/>
    <s v="Private"/>
    <s v="Health Centre"/>
    <s v="No"/>
    <s v="100-1000"/>
    <s v="1000-5000"/>
    <s v="Yes"/>
    <s v="No"/>
    <s v="Yes"/>
    <n v="1"/>
    <m/>
    <n v="1"/>
    <n v="1"/>
    <n v="1"/>
    <n v="1"/>
    <n v="1"/>
    <n v="1"/>
  </r>
  <r>
    <n v="466"/>
    <x v="2"/>
    <s v="Private"/>
    <s v="Hotel"/>
    <s v="Yes"/>
    <s v="Below 100"/>
    <s v="1000-5000"/>
    <s v="No"/>
    <s v="No"/>
    <s v="Yes"/>
    <n v="1"/>
    <n v="1"/>
    <n v="1"/>
    <n v="1"/>
    <n v="1"/>
    <m/>
    <n v="1"/>
    <n v="1"/>
  </r>
  <r>
    <n v="467"/>
    <x v="2"/>
    <s v="Private"/>
    <s v="Hotel"/>
    <s v="Yes"/>
    <s v="Below 100"/>
    <s v="1000-5000"/>
    <s v="No"/>
    <s v="Yes"/>
    <s v="Yes"/>
    <n v="1"/>
    <m/>
    <n v="1"/>
    <n v="1"/>
    <n v="1"/>
    <n v="1"/>
    <n v="1"/>
    <n v="1"/>
  </r>
  <r>
    <n v="468"/>
    <x v="2"/>
    <s v="Private"/>
    <s v="Hotel"/>
    <s v="Yes"/>
    <s v="Below 100"/>
    <s v="1000-5000"/>
    <s v="No"/>
    <s v="No"/>
    <s v="Yes"/>
    <n v="1"/>
    <m/>
    <n v="1"/>
    <n v="1"/>
    <n v="1"/>
    <m/>
    <n v="1"/>
    <n v="1"/>
  </r>
  <r>
    <n v="469"/>
    <x v="2"/>
    <s v="Private"/>
    <s v="Sport Centre"/>
    <s v="Yes"/>
    <s v="100-1000"/>
    <s v="1000-5000"/>
    <s v="No"/>
    <s v="Yes"/>
    <s v="Yes"/>
    <n v="1"/>
    <m/>
    <m/>
    <n v="1"/>
    <n v="1"/>
    <n v="1"/>
    <n v="1"/>
    <n v="1"/>
  </r>
  <r>
    <n v="470"/>
    <x v="2"/>
    <s v="Public"/>
    <s v="Office"/>
    <s v="No"/>
    <s v="Below 100"/>
    <s v="Below 1000"/>
    <s v="No"/>
    <s v="No"/>
    <s v="Yes"/>
    <n v="1"/>
    <m/>
    <n v="1"/>
    <n v="1"/>
    <n v="1"/>
    <m/>
    <n v="1"/>
    <n v="1"/>
  </r>
  <r>
    <n v="471"/>
    <x v="2"/>
    <s v="Private"/>
    <s v="Office"/>
    <s v="No"/>
    <s v="Below 100"/>
    <s v="Below 1000"/>
    <s v="No"/>
    <s v="Yes"/>
    <s v="Yes"/>
    <n v="1"/>
    <m/>
    <n v="1"/>
    <n v="1"/>
    <n v="1"/>
    <n v="1"/>
    <n v="1"/>
    <m/>
  </r>
  <r>
    <n v="472"/>
    <x v="2"/>
    <s v="Private"/>
    <s v="Health Centre"/>
    <s v="No"/>
    <s v="Below 100"/>
    <s v="1000-5000"/>
    <s v="No"/>
    <s v="Yes"/>
    <s v="Yes"/>
    <n v="1"/>
    <m/>
    <n v="1"/>
    <n v="1"/>
    <n v="1"/>
    <m/>
    <n v="1"/>
    <n v="1"/>
  </r>
  <r>
    <n v="473"/>
    <x v="2"/>
    <s v="Public"/>
    <s v="Health Centre"/>
    <s v="No"/>
    <s v="Below 100"/>
    <s v="1000-5000"/>
    <s v="No"/>
    <s v="No"/>
    <s v="Yes"/>
    <n v="1"/>
    <n v="1"/>
    <n v="1"/>
    <n v="1"/>
    <n v="1"/>
    <n v="1"/>
    <n v="1"/>
    <n v="1"/>
  </r>
  <r>
    <n v="474"/>
    <x v="2"/>
    <s v="Private"/>
    <s v="Hotel"/>
    <s v="Yes"/>
    <s v="Below 100"/>
    <s v="1000-5000"/>
    <s v="No"/>
    <s v="Yes"/>
    <s v="Yes"/>
    <n v="1"/>
    <n v="1"/>
    <n v="1"/>
    <n v="1"/>
    <n v="1"/>
    <n v="1"/>
    <n v="1"/>
    <n v="1"/>
  </r>
  <r>
    <n v="475"/>
    <x v="2"/>
    <s v="Private"/>
    <s v="Hotel"/>
    <s v="Yes"/>
    <s v="Below 100"/>
    <s v="Below 1000"/>
    <s v="No"/>
    <s v="Yes"/>
    <s v="Yes"/>
    <n v="1"/>
    <n v="1"/>
    <n v="1"/>
    <n v="1"/>
    <m/>
    <m/>
    <n v="1"/>
    <m/>
  </r>
  <r>
    <n v="476"/>
    <x v="2"/>
    <s v="Private"/>
    <s v="Hotel"/>
    <s v="Yes"/>
    <s v="Below 100"/>
    <s v="Above 5000"/>
    <s v="No"/>
    <s v="No"/>
    <s v="Yes"/>
    <n v="1"/>
    <n v="1"/>
    <n v="1"/>
    <n v="1"/>
    <n v="1"/>
    <n v="1"/>
    <n v="1"/>
    <m/>
  </r>
  <r>
    <n v="477"/>
    <x v="2"/>
    <s v="Private"/>
    <s v="Hotel"/>
    <s v="Yes"/>
    <s v="Below 100"/>
    <s v="Above 5000"/>
    <s v="No"/>
    <s v="No"/>
    <s v="Yes"/>
    <n v="1"/>
    <m/>
    <n v="1"/>
    <n v="1"/>
    <n v="1"/>
    <m/>
    <n v="1"/>
    <n v="1"/>
  </r>
  <r>
    <n v="478"/>
    <x v="2"/>
    <s v="Private"/>
    <s v="Sport Centre"/>
    <s v="Yes"/>
    <s v="100-1000"/>
    <s v="1000-5000"/>
    <s v="No"/>
    <s v="No"/>
    <s v="Yes"/>
    <n v="1"/>
    <n v="1"/>
    <n v="1"/>
    <n v="1"/>
    <n v="1"/>
    <m/>
    <n v="1"/>
    <n v="1"/>
  </r>
  <r>
    <n v="479"/>
    <x v="2"/>
    <s v="Private"/>
    <s v="Office"/>
    <s v="No"/>
    <s v="Below 100"/>
    <s v="DK/DA"/>
    <s v="No"/>
    <s v="No"/>
    <s v="Yes"/>
    <n v="1"/>
    <n v="1"/>
    <n v="1"/>
    <n v="1"/>
    <n v="1"/>
    <m/>
    <n v="1"/>
    <n v="1"/>
  </r>
  <r>
    <n v="480"/>
    <x v="2"/>
    <s v="Public"/>
    <s v="Office"/>
    <s v="No"/>
    <s v="Below 100"/>
    <s v="Below 1000"/>
    <s v="No"/>
    <s v="No"/>
    <s v="Yes"/>
    <n v="1"/>
    <m/>
    <n v="1"/>
    <n v="1"/>
    <n v="1"/>
    <m/>
    <n v="1"/>
    <n v="1"/>
  </r>
  <r>
    <n v="481"/>
    <x v="2"/>
    <s v="Public"/>
    <s v="Health Centre"/>
    <s v="No"/>
    <s v="Below 100"/>
    <s v="1000-5000"/>
    <s v="No"/>
    <s v="No"/>
    <s v="Yes"/>
    <n v="1"/>
    <m/>
    <n v="1"/>
    <n v="1"/>
    <n v="1"/>
    <m/>
    <n v="1"/>
    <n v="1"/>
  </r>
  <r>
    <n v="482"/>
    <x v="2"/>
    <s v="Private"/>
    <s v="Hotel"/>
    <s v="No"/>
    <s v="Below 100"/>
    <s v="1000-5000"/>
    <s v="No"/>
    <s v="Yes"/>
    <s v="Yes"/>
    <n v="1"/>
    <n v="1"/>
    <n v="1"/>
    <n v="1"/>
    <n v="1"/>
    <n v="1"/>
    <n v="1"/>
    <n v="1"/>
  </r>
  <r>
    <n v="483"/>
    <x v="2"/>
    <s v="Private"/>
    <s v="Commerce"/>
    <s v="No"/>
    <s v="Below 100"/>
    <s v="Below 1000"/>
    <s v="No"/>
    <s v="Yes"/>
    <s v="Yes"/>
    <n v="1"/>
    <n v="1"/>
    <n v="1"/>
    <n v="1"/>
    <n v="1"/>
    <m/>
    <n v="1"/>
    <n v="1"/>
  </r>
  <r>
    <n v="484"/>
    <x v="2"/>
    <s v="Private"/>
    <s v="Office"/>
    <s v="No"/>
    <s v="Below 100"/>
    <s v="Below 1000"/>
    <s v="No"/>
    <s v="Yes"/>
    <s v="Yes"/>
    <n v="1"/>
    <n v="1"/>
    <n v="1"/>
    <n v="1"/>
    <n v="1"/>
    <m/>
    <n v="1"/>
    <n v="1"/>
  </r>
  <r>
    <n v="485"/>
    <x v="2"/>
    <s v="Private"/>
    <s v="Office"/>
    <s v="No"/>
    <s v="Below 100"/>
    <s v="Below 1000"/>
    <s v="No"/>
    <s v="Yes"/>
    <s v="Yes"/>
    <n v="1"/>
    <m/>
    <n v="1"/>
    <n v="1"/>
    <n v="1"/>
    <m/>
    <n v="1"/>
    <n v="1"/>
  </r>
  <r>
    <n v="486"/>
    <x v="2"/>
    <s v="Private"/>
    <s v="Hotel"/>
    <s v="Yes"/>
    <s v="Below 100"/>
    <s v="1000-5000"/>
    <s v="Yes"/>
    <s v="Yes"/>
    <s v="Yes"/>
    <n v="1"/>
    <n v="1"/>
    <n v="1"/>
    <n v="1"/>
    <m/>
    <n v="1"/>
    <n v="1"/>
    <n v="1"/>
  </r>
  <r>
    <n v="487"/>
    <x v="2"/>
    <s v="Private"/>
    <s v="Office"/>
    <s v="No"/>
    <s v="Below 100"/>
    <s v="Below 1000"/>
    <s v="No"/>
    <s v="No"/>
    <s v="Yes"/>
    <n v="1"/>
    <m/>
    <n v="1"/>
    <n v="1"/>
    <n v="1"/>
    <m/>
    <n v="1"/>
    <n v="1"/>
  </r>
  <r>
    <n v="488"/>
    <x v="2"/>
    <s v="Public"/>
    <s v="Office"/>
    <s v="No"/>
    <s v="Below 100"/>
    <s v="Below 1000"/>
    <s v="No"/>
    <s v="Yes"/>
    <s v="Yes"/>
    <n v="1"/>
    <m/>
    <n v="1"/>
    <n v="1"/>
    <n v="1"/>
    <m/>
    <n v="1"/>
    <m/>
  </r>
  <r>
    <n v="489"/>
    <x v="2"/>
    <s v="Private"/>
    <s v="Health Centre"/>
    <s v="No"/>
    <s v="Below 100"/>
    <s v="1000-5000"/>
    <s v="No"/>
    <s v="Yes"/>
    <s v="Yes"/>
    <n v="1"/>
    <n v="1"/>
    <n v="1"/>
    <n v="1"/>
    <n v="1"/>
    <m/>
    <n v="1"/>
    <n v="1"/>
  </r>
  <r>
    <n v="490"/>
    <x v="2"/>
    <s v="Private"/>
    <s v="Health Centre"/>
    <s v="No"/>
    <s v="Below 100"/>
    <s v="1000-5000"/>
    <s v="No"/>
    <s v="No"/>
    <s v="Yes"/>
    <n v="1"/>
    <m/>
    <n v="1"/>
    <n v="1"/>
    <n v="1"/>
    <m/>
    <n v="1"/>
    <n v="1"/>
  </r>
  <r>
    <n v="491"/>
    <x v="2"/>
    <s v="Private"/>
    <s v="Hotel"/>
    <s v="Yes"/>
    <s v="Below 100"/>
    <s v="1000-5000"/>
    <s v="Yes"/>
    <s v="No"/>
    <s v="Yes"/>
    <n v="1"/>
    <m/>
    <n v="1"/>
    <n v="1"/>
    <n v="1"/>
    <n v="1"/>
    <n v="1"/>
    <n v="1"/>
  </r>
  <r>
    <n v="492"/>
    <x v="2"/>
    <s v="Private"/>
    <s v="Hotel"/>
    <s v="Yes"/>
    <s v="Below 100"/>
    <s v="Below 1000"/>
    <s v="Yes"/>
    <s v="Yes"/>
    <s v="Yes"/>
    <n v="1"/>
    <n v="1"/>
    <n v="1"/>
    <n v="1"/>
    <n v="1"/>
    <n v="1"/>
    <n v="1"/>
    <n v="1"/>
  </r>
  <r>
    <n v="493"/>
    <x v="2"/>
    <s v="Private"/>
    <s v="Hotel"/>
    <s v="Yes"/>
    <s v="Below 100"/>
    <s v="1000-5000"/>
    <s v="No"/>
    <s v="No"/>
    <s v="Yes"/>
    <n v="1"/>
    <n v="1"/>
    <n v="1"/>
    <n v="1"/>
    <n v="1"/>
    <m/>
    <n v="1"/>
    <n v="1"/>
  </r>
  <r>
    <n v="494"/>
    <x v="2"/>
    <s v="Private"/>
    <s v="Sport Centre"/>
    <s v="No"/>
    <s v="100-1000"/>
    <s v="1000-5000"/>
    <s v="No"/>
    <s v="Yes"/>
    <s v="Yes"/>
    <n v="1"/>
    <n v="1"/>
    <n v="1"/>
    <n v="1"/>
    <n v="1"/>
    <m/>
    <n v="1"/>
    <n v="1"/>
  </r>
  <r>
    <n v="495"/>
    <x v="2"/>
    <s v="Private"/>
    <s v="Sport Centre"/>
    <s v="Yes"/>
    <s v="100-1000"/>
    <s v="1000-5000"/>
    <s v="No"/>
    <s v="Yes"/>
    <s v="Yes"/>
    <n v="1"/>
    <m/>
    <n v="1"/>
    <n v="1"/>
    <n v="1"/>
    <n v="1"/>
    <n v="1"/>
    <n v="1"/>
  </r>
  <r>
    <n v="496"/>
    <x v="2"/>
    <s v="Public"/>
    <s v="Office"/>
    <s v="No"/>
    <s v="Below 100"/>
    <s v="Below 1000"/>
    <s v="Yes"/>
    <s v="No"/>
    <s v="Yes"/>
    <n v="1"/>
    <n v="1"/>
    <n v="1"/>
    <n v="1"/>
    <n v="1"/>
    <n v="1"/>
    <n v="1"/>
    <n v="1"/>
  </r>
  <r>
    <n v="497"/>
    <x v="2"/>
    <s v="Private"/>
    <s v="Office"/>
    <s v="No"/>
    <s v="Below 100"/>
    <s v="Below 1000"/>
    <s v="No"/>
    <s v="No"/>
    <s v="Yes"/>
    <n v="1"/>
    <m/>
    <m/>
    <n v="1"/>
    <n v="1"/>
    <m/>
    <n v="1"/>
    <n v="1"/>
  </r>
  <r>
    <n v="498"/>
    <x v="2"/>
    <s v="Private"/>
    <s v="Office"/>
    <s v="No"/>
    <s v="Below 100"/>
    <s v="Below 1000"/>
    <s v="Yes"/>
    <s v="No"/>
    <s v="Yes"/>
    <n v="1"/>
    <n v="1"/>
    <n v="1"/>
    <n v="1"/>
    <n v="1"/>
    <m/>
    <n v="1"/>
    <n v="1"/>
  </r>
  <r>
    <n v="499"/>
    <x v="2"/>
    <s v="Public"/>
    <s v="Office"/>
    <s v="No"/>
    <s v="Below 100"/>
    <s v="Below 1000"/>
    <s v="No"/>
    <s v="No"/>
    <s v="Yes"/>
    <n v="1"/>
    <n v="1"/>
    <n v="1"/>
    <n v="1"/>
    <n v="1"/>
    <n v="1"/>
    <n v="1"/>
    <n v="1"/>
  </r>
  <r>
    <n v="500"/>
    <x v="2"/>
    <s v="Public"/>
    <s v="Health Centre"/>
    <s v="No"/>
    <s v="Below 100"/>
    <s v="1000-5000"/>
    <s v="No"/>
    <s v="Yes"/>
    <s v="Yes"/>
    <n v="1"/>
    <n v="1"/>
    <n v="1"/>
    <n v="1"/>
    <n v="1"/>
    <n v="1"/>
    <n v="1"/>
    <n v="1"/>
  </r>
  <r>
    <n v="501"/>
    <x v="2"/>
    <s v="Private"/>
    <s v="Hotel"/>
    <s v="Yes"/>
    <s v="Below 100"/>
    <s v="1000-5000"/>
    <s v="No"/>
    <s v="Yes"/>
    <s v="Yes"/>
    <n v="1"/>
    <n v="1"/>
    <m/>
    <n v="1"/>
    <n v="1"/>
    <n v="1"/>
    <n v="1"/>
    <n v="1"/>
  </r>
  <r>
    <n v="502"/>
    <x v="2"/>
    <s v="Private"/>
    <s v="Hotel"/>
    <s v="No"/>
    <s v="Below 100"/>
    <s v="Above 5000"/>
    <s v="Yes"/>
    <s v="No"/>
    <s v="Yes"/>
    <n v="1"/>
    <n v="1"/>
    <n v="1"/>
    <n v="1"/>
    <n v="1"/>
    <n v="1"/>
    <n v="1"/>
    <n v="1"/>
  </r>
  <r>
    <n v="503"/>
    <x v="2"/>
    <s v="Private"/>
    <s v="Hotel"/>
    <s v="Yes"/>
    <s v="Below 100"/>
    <s v="Above 5000"/>
    <s v="No"/>
    <s v="Yes"/>
    <s v="Yes"/>
    <n v="1"/>
    <m/>
    <n v="1"/>
    <n v="1"/>
    <n v="1"/>
    <n v="1"/>
    <n v="1"/>
    <n v="1"/>
  </r>
  <r>
    <n v="504"/>
    <x v="2"/>
    <s v="Private"/>
    <s v="Hotel"/>
    <s v="Yes"/>
    <s v="Below 100"/>
    <s v="1000-5000"/>
    <s v="No"/>
    <s v="Yes"/>
    <s v="Yes"/>
    <n v="1"/>
    <m/>
    <n v="1"/>
    <n v="1"/>
    <n v="1"/>
    <n v="1"/>
    <n v="1"/>
    <n v="1"/>
  </r>
  <r>
    <n v="505"/>
    <x v="2"/>
    <s v="Private"/>
    <s v="Hotel"/>
    <s v="Yes"/>
    <s v="Below 100"/>
    <s v="1000-5000"/>
    <s v="Yes"/>
    <s v="Yes"/>
    <s v="Yes"/>
    <n v="1"/>
    <m/>
    <n v="1"/>
    <n v="1"/>
    <n v="1"/>
    <n v="1"/>
    <n v="1"/>
    <n v="1"/>
  </r>
  <r>
    <n v="506"/>
    <x v="2"/>
    <s v="Private"/>
    <s v="Office"/>
    <s v="No"/>
    <s v="Below 100"/>
    <s v="Below 1000"/>
    <s v="No"/>
    <s v="Yes"/>
    <s v="Yes"/>
    <n v="1"/>
    <m/>
    <n v="1"/>
    <n v="1"/>
    <n v="1"/>
    <m/>
    <n v="1"/>
    <n v="1"/>
  </r>
  <r>
    <n v="507"/>
    <x v="2"/>
    <s v="Private"/>
    <s v="Office"/>
    <s v="No"/>
    <s v="Below 100"/>
    <s v="Below 1000"/>
    <s v="No"/>
    <s v="No"/>
    <s v="Yes"/>
    <n v="1"/>
    <n v="1"/>
    <m/>
    <n v="1"/>
    <n v="1"/>
    <n v="1"/>
    <n v="1"/>
    <n v="1"/>
  </r>
  <r>
    <n v="508"/>
    <x v="2"/>
    <s v="Public"/>
    <s v="Office"/>
    <s v="No"/>
    <s v="Below 100"/>
    <s v="Below 1000"/>
    <s v="No"/>
    <s v="No"/>
    <s v="Yes"/>
    <n v="1"/>
    <n v="1"/>
    <n v="1"/>
    <n v="1"/>
    <n v="1"/>
    <m/>
    <n v="1"/>
    <n v="1"/>
  </r>
  <r>
    <n v="509"/>
    <x v="2"/>
    <s v="Public"/>
    <s v="Commerce"/>
    <s v="No"/>
    <s v="Below 100"/>
    <s v="1000-5000"/>
    <s v="No"/>
    <s v="No"/>
    <s v="Yes"/>
    <n v="1"/>
    <m/>
    <n v="1"/>
    <n v="1"/>
    <n v="1"/>
    <m/>
    <n v="1"/>
    <n v="1"/>
  </r>
  <r>
    <n v="510"/>
    <x v="2"/>
    <s v="Private"/>
    <s v="Commerce"/>
    <s v="No"/>
    <s v="Below 100"/>
    <s v="1000-5000"/>
    <s v="Yes"/>
    <s v="Yes"/>
    <s v="Yes"/>
    <n v="1"/>
    <m/>
    <n v="1"/>
    <n v="1"/>
    <n v="1"/>
    <m/>
    <n v="1"/>
    <n v="1"/>
  </r>
  <r>
    <n v="511"/>
    <x v="2"/>
    <s v="Public"/>
    <s v="Health Centre"/>
    <s v="No"/>
    <s v="Below 100"/>
    <s v="Below 1000"/>
    <s v="No"/>
    <s v="Yes"/>
    <s v="Yes"/>
    <n v="1"/>
    <m/>
    <n v="1"/>
    <n v="1"/>
    <n v="1"/>
    <n v="1"/>
    <n v="1"/>
    <n v="1"/>
  </r>
  <r>
    <n v="512"/>
    <x v="2"/>
    <s v="Private"/>
    <s v="Health Centre"/>
    <s v="No"/>
    <s v="100-1000"/>
    <s v="1000-5000"/>
    <s v="No"/>
    <s v="Yes"/>
    <s v="Yes"/>
    <n v="1"/>
    <m/>
    <n v="1"/>
    <n v="1"/>
    <n v="1"/>
    <m/>
    <n v="1"/>
    <n v="1"/>
  </r>
  <r>
    <n v="513"/>
    <x v="2"/>
    <s v="Private"/>
    <s v="Hotel"/>
    <s v="Yes"/>
    <s v="Below 100"/>
    <s v="1000-5000"/>
    <s v="No"/>
    <s v="No"/>
    <s v="Yes"/>
    <n v="1"/>
    <m/>
    <n v="1"/>
    <n v="1"/>
    <n v="1"/>
    <m/>
    <n v="1"/>
    <n v="1"/>
  </r>
  <r>
    <n v="514"/>
    <x v="2"/>
    <s v="Private"/>
    <s v="Hotel"/>
    <s v="Yes"/>
    <s v="Below 100"/>
    <s v="Above 5000"/>
    <s v="Yes"/>
    <s v="Yes"/>
    <s v="Yes"/>
    <n v="1"/>
    <m/>
    <n v="1"/>
    <n v="1"/>
    <n v="1"/>
    <n v="1"/>
    <n v="1"/>
    <n v="1"/>
  </r>
  <r>
    <n v="515"/>
    <x v="2"/>
    <s v="Private"/>
    <s v="Hotel"/>
    <s v="Yes"/>
    <s v="Below 100"/>
    <s v="1000-5000"/>
    <s v="No"/>
    <s v="Yes"/>
    <s v="Yes"/>
    <n v="1"/>
    <n v="1"/>
    <n v="1"/>
    <n v="1"/>
    <n v="1"/>
    <n v="1"/>
    <n v="1"/>
    <n v="1"/>
  </r>
  <r>
    <n v="516"/>
    <x v="2"/>
    <s v="Private"/>
    <s v="Sport Centre"/>
    <s v="Yes"/>
    <s v="Below 100"/>
    <s v="Below 1000"/>
    <s v="No"/>
    <s v="Yes"/>
    <s v="Yes"/>
    <n v="1"/>
    <m/>
    <n v="1"/>
    <n v="1"/>
    <n v="1"/>
    <m/>
    <n v="1"/>
    <n v="1"/>
  </r>
  <r>
    <n v="517"/>
    <x v="2"/>
    <s v="Private"/>
    <s v="Sport Centre"/>
    <s v="Yes"/>
    <s v="Below 100"/>
    <s v="1000-5000"/>
    <s v="No"/>
    <s v="Yes"/>
    <s v="Yes"/>
    <n v="1"/>
    <n v="1"/>
    <n v="1"/>
    <n v="1"/>
    <n v="1"/>
    <m/>
    <n v="1"/>
    <n v="1"/>
  </r>
  <r>
    <n v="518"/>
    <x v="2"/>
    <s v="Private"/>
    <s v="Sport Centre"/>
    <s v="No"/>
    <s v="Below 100"/>
    <s v="Below 1000"/>
    <s v="No"/>
    <s v="Yes"/>
    <s v="Yes"/>
    <n v="1"/>
    <n v="1"/>
    <n v="1"/>
    <n v="1"/>
    <n v="1"/>
    <n v="1"/>
    <n v="1"/>
    <n v="1"/>
  </r>
  <r>
    <n v="519"/>
    <x v="2"/>
    <s v="Private"/>
    <s v="Office"/>
    <s v="No"/>
    <s v="Below 100"/>
    <s v="Below 1000"/>
    <s v="No"/>
    <s v="Yes"/>
    <s v="Yes"/>
    <n v="1"/>
    <n v="1"/>
    <n v="1"/>
    <n v="1"/>
    <n v="1"/>
    <m/>
    <n v="1"/>
    <n v="1"/>
  </r>
  <r>
    <n v="520"/>
    <x v="2"/>
    <s v="Private"/>
    <s v="Office"/>
    <s v="No"/>
    <s v="Below 100"/>
    <s v="Below 1000"/>
    <s v="No"/>
    <s v="Yes"/>
    <s v="Yes"/>
    <n v="1"/>
    <m/>
    <n v="1"/>
    <n v="1"/>
    <n v="1"/>
    <n v="1"/>
    <n v="1"/>
    <m/>
  </r>
  <r>
    <n v="521"/>
    <x v="2"/>
    <s v="Public"/>
    <s v="Office"/>
    <s v="No"/>
    <s v="Below 100"/>
    <s v="Below 1000"/>
    <s v="No"/>
    <s v="No"/>
    <s v="Yes"/>
    <n v="1"/>
    <m/>
    <n v="1"/>
    <n v="1"/>
    <n v="1"/>
    <m/>
    <n v="1"/>
    <n v="1"/>
  </r>
  <r>
    <n v="522"/>
    <x v="2"/>
    <s v="Public"/>
    <s v="Office"/>
    <s v="No"/>
    <s v="Below 100"/>
    <s v="Below 1000"/>
    <s v="No"/>
    <s v="Yes"/>
    <s v="Yes"/>
    <n v="1"/>
    <n v="1"/>
    <n v="1"/>
    <n v="1"/>
    <n v="1"/>
    <n v="1"/>
    <n v="1"/>
    <n v="1"/>
  </r>
  <r>
    <n v="523"/>
    <x v="2"/>
    <s v="Private"/>
    <s v="Hotel"/>
    <s v="Yes"/>
    <s v="Below 100"/>
    <s v="Below 1000"/>
    <s v="No"/>
    <s v="Yes"/>
    <s v="Yes"/>
    <n v="1"/>
    <n v="1"/>
    <n v="1"/>
    <n v="1"/>
    <m/>
    <n v="1"/>
    <n v="1"/>
    <n v="1"/>
  </r>
  <r>
    <n v="524"/>
    <x v="2"/>
    <s v="Private"/>
    <s v="Hotel"/>
    <s v="No"/>
    <s v="Below 100"/>
    <s v="1000-5000"/>
    <s v="Yes"/>
    <s v="No"/>
    <s v="Yes"/>
    <n v="1"/>
    <m/>
    <n v="1"/>
    <n v="1"/>
    <n v="1"/>
    <n v="1"/>
    <n v="1"/>
    <n v="1"/>
  </r>
  <r>
    <n v="525"/>
    <x v="2"/>
    <s v="Private"/>
    <s v="Hotel"/>
    <s v="No"/>
    <s v="Below 100"/>
    <s v="1000-5000"/>
    <s v="Yes"/>
    <s v="No"/>
    <s v="Yes"/>
    <n v="1"/>
    <m/>
    <n v="1"/>
    <n v="1"/>
    <n v="1"/>
    <n v="1"/>
    <m/>
    <n v="1"/>
  </r>
  <r>
    <n v="526"/>
    <x v="2"/>
    <s v="Private"/>
    <s v="Hotel"/>
    <s v="Yes"/>
    <s v="Below 100"/>
    <s v="1000-5000"/>
    <s v="Yes"/>
    <s v="Yes"/>
    <s v="Yes"/>
    <n v="1"/>
    <n v="1"/>
    <n v="1"/>
    <n v="1"/>
    <n v="1"/>
    <n v="1"/>
    <n v="1"/>
    <n v="1"/>
  </r>
  <r>
    <n v="527"/>
    <x v="2"/>
    <s v="Private"/>
    <s v="Education Centre"/>
    <s v="No"/>
    <s v="100-1000"/>
    <s v="1000-5000"/>
    <s v="Yes"/>
    <s v="No"/>
    <s v="Yes"/>
    <n v="1"/>
    <n v="1"/>
    <n v="1"/>
    <n v="1"/>
    <n v="1"/>
    <n v="1"/>
    <n v="1"/>
    <n v="1"/>
  </r>
  <r>
    <n v="528"/>
    <x v="2"/>
    <s v="Private"/>
    <s v="Commerce"/>
    <s v="No"/>
    <s v="Below 100"/>
    <s v="Above 5000"/>
    <s v="No"/>
    <s v="Yes"/>
    <s v="Yes"/>
    <n v="1"/>
    <n v="1"/>
    <n v="1"/>
    <n v="1"/>
    <n v="1"/>
    <m/>
    <n v="1"/>
    <n v="1"/>
  </r>
  <r>
    <n v="529"/>
    <x v="2"/>
    <s v="Public"/>
    <s v="Office"/>
    <s v="No"/>
    <s v="Below 100"/>
    <s v="Below 1000"/>
    <s v="No"/>
    <s v="No"/>
    <s v="Yes"/>
    <n v="1"/>
    <n v="1"/>
    <n v="1"/>
    <n v="1"/>
    <m/>
    <n v="1"/>
    <n v="1"/>
    <n v="1"/>
  </r>
  <r>
    <n v="530"/>
    <x v="2"/>
    <s v="Public"/>
    <s v="Office"/>
    <s v="No"/>
    <s v="Below 100"/>
    <s v="Below 1000"/>
    <s v="No"/>
    <s v="No"/>
    <s v="Yes"/>
    <n v="1"/>
    <n v="1"/>
    <n v="1"/>
    <n v="1"/>
    <n v="1"/>
    <m/>
    <n v="1"/>
    <n v="1"/>
  </r>
  <r>
    <n v="531"/>
    <x v="2"/>
    <s v="Public"/>
    <s v="Office"/>
    <s v="No"/>
    <s v="Below 100"/>
    <s v="Below 1000"/>
    <s v="No"/>
    <s v="No"/>
    <s v="Yes"/>
    <n v="1"/>
    <m/>
    <n v="1"/>
    <n v="1"/>
    <n v="1"/>
    <m/>
    <n v="1"/>
    <n v="1"/>
  </r>
  <r>
    <n v="532"/>
    <x v="2"/>
    <s v="Public"/>
    <s v="Health Centre"/>
    <s v="No"/>
    <s v="Below 100"/>
    <s v="1000-5000"/>
    <s v="No"/>
    <s v="No"/>
    <s v="Yes"/>
    <n v="1"/>
    <m/>
    <n v="1"/>
    <n v="1"/>
    <n v="1"/>
    <n v="1"/>
    <n v="1"/>
    <n v="1"/>
  </r>
  <r>
    <n v="533"/>
    <x v="2"/>
    <s v="Private"/>
    <s v="Health Centre"/>
    <s v="No"/>
    <s v="Below 100"/>
    <s v="1000-5000"/>
    <s v="No"/>
    <s v="Yes"/>
    <s v="Yes"/>
    <n v="1"/>
    <n v="1"/>
    <n v="1"/>
    <n v="1"/>
    <n v="1"/>
    <n v="1"/>
    <n v="1"/>
    <n v="1"/>
  </r>
  <r>
    <n v="534"/>
    <x v="2"/>
    <s v="Private"/>
    <s v="Hotel"/>
    <s v="Yes"/>
    <s v="Below 100"/>
    <s v="1000-5000"/>
    <s v="Yes"/>
    <s v="Yes"/>
    <s v="Yes"/>
    <n v="1"/>
    <m/>
    <n v="1"/>
    <n v="1"/>
    <n v="1"/>
    <n v="1"/>
    <n v="1"/>
    <n v="1"/>
  </r>
  <r>
    <n v="535"/>
    <x v="2"/>
    <s v="Private"/>
    <s v="Hotel"/>
    <s v="No"/>
    <s v="Below 100"/>
    <s v="Above 5000"/>
    <s v="No"/>
    <s v="No"/>
    <s v="Yes"/>
    <n v="1"/>
    <m/>
    <n v="1"/>
    <n v="1"/>
    <n v="1"/>
    <n v="1"/>
    <n v="1"/>
    <n v="1"/>
  </r>
  <r>
    <n v="536"/>
    <x v="2"/>
    <s v="Private"/>
    <s v="Hotel"/>
    <s v="No"/>
    <s v="Below 100"/>
    <s v="1000-5000"/>
    <s v="Yes"/>
    <s v="No"/>
    <s v="Yes"/>
    <n v="1"/>
    <n v="1"/>
    <n v="1"/>
    <n v="1"/>
    <n v="1"/>
    <n v="1"/>
    <n v="1"/>
    <n v="1"/>
  </r>
  <r>
    <n v="537"/>
    <x v="2"/>
    <s v="Private"/>
    <s v="Hotel"/>
    <s v="Yes"/>
    <s v="Below 100"/>
    <s v="1000-5000"/>
    <s v="Yes"/>
    <s v="No"/>
    <s v="Yes"/>
    <n v="1"/>
    <m/>
    <n v="1"/>
    <n v="1"/>
    <n v="1"/>
    <n v="1"/>
    <n v="1"/>
    <n v="1"/>
  </r>
  <r>
    <n v="538"/>
    <x v="2"/>
    <s v="Private"/>
    <s v="Hotel"/>
    <s v="Yes"/>
    <s v="Below 100"/>
    <s v="Above 5000"/>
    <s v="No"/>
    <s v="Yes"/>
    <s v="Yes"/>
    <n v="1"/>
    <n v="1"/>
    <n v="1"/>
    <n v="1"/>
    <n v="1"/>
    <m/>
    <n v="1"/>
    <n v="1"/>
  </r>
  <r>
    <n v="539"/>
    <x v="2"/>
    <s v="Private"/>
    <s v="Sport Centre"/>
    <s v="Yes"/>
    <s v="100-1000"/>
    <s v="Below 1000"/>
    <s v="No"/>
    <s v="No"/>
    <s v="Yes"/>
    <n v="1"/>
    <m/>
    <n v="1"/>
    <n v="1"/>
    <n v="1"/>
    <n v="1"/>
    <n v="1"/>
    <n v="1"/>
  </r>
  <r>
    <n v="540"/>
    <x v="2"/>
    <s v="Private"/>
    <s v="Office"/>
    <s v="No"/>
    <s v="Below 100"/>
    <s v="Below 1000"/>
    <s v="No"/>
    <s v="Yes"/>
    <s v="Yes"/>
    <n v="1"/>
    <n v="1"/>
    <n v="1"/>
    <m/>
    <n v="1"/>
    <m/>
    <n v="1"/>
    <n v="1"/>
  </r>
  <r>
    <n v="541"/>
    <x v="2"/>
    <s v="Public"/>
    <s v="Office"/>
    <s v="No"/>
    <s v="Below 100"/>
    <s v="Below 1000"/>
    <s v="No"/>
    <s v="Yes"/>
    <s v="Yes"/>
    <n v="1"/>
    <m/>
    <m/>
    <n v="1"/>
    <n v="1"/>
    <m/>
    <n v="1"/>
    <n v="1"/>
  </r>
  <r>
    <n v="542"/>
    <x v="2"/>
    <s v="Public"/>
    <s v="Health Centre"/>
    <s v="No"/>
    <s v="Below 100"/>
    <s v="1000-5000"/>
    <s v="No"/>
    <s v="Yes"/>
    <s v="Yes"/>
    <n v="1"/>
    <n v="1"/>
    <n v="1"/>
    <n v="1"/>
    <n v="1"/>
    <m/>
    <n v="1"/>
    <n v="1"/>
  </r>
  <r>
    <n v="543"/>
    <x v="2"/>
    <s v="Private"/>
    <s v="Hotel"/>
    <s v="Yes"/>
    <s v="Below 100"/>
    <s v="1000-5000"/>
    <s v="No"/>
    <s v="Yes"/>
    <s v="Yes"/>
    <n v="1"/>
    <n v="1"/>
    <n v="1"/>
    <n v="1"/>
    <n v="1"/>
    <m/>
    <n v="1"/>
    <n v="1"/>
  </r>
  <r>
    <n v="544"/>
    <x v="2"/>
    <s v="Private"/>
    <s v="Hotel"/>
    <s v="Yes"/>
    <s v="Below 100"/>
    <s v="Above 5000"/>
    <s v="Yes"/>
    <s v="No"/>
    <s v="Yes"/>
    <n v="1"/>
    <n v="1"/>
    <n v="1"/>
    <n v="1"/>
    <n v="1"/>
    <n v="1"/>
    <n v="1"/>
    <n v="1"/>
  </r>
  <r>
    <n v="545"/>
    <x v="2"/>
    <s v="Private"/>
    <s v="Hotel"/>
    <s v="Yes"/>
    <s v="Below 100"/>
    <s v="1000-5000"/>
    <s v="No"/>
    <s v="No"/>
    <s v="Yes"/>
    <n v="1"/>
    <n v="1"/>
    <m/>
    <m/>
    <n v="1"/>
    <n v="1"/>
    <n v="1"/>
    <n v="1"/>
  </r>
  <r>
    <n v="546"/>
    <x v="2"/>
    <s v="Private"/>
    <s v="Hotel"/>
    <s v="Yes"/>
    <s v="DK/DA"/>
    <s v="DK/DA"/>
    <s v="No"/>
    <s v="No"/>
    <s v="Yes"/>
    <n v="1"/>
    <n v="1"/>
    <n v="1"/>
    <n v="1"/>
    <n v="1"/>
    <m/>
    <n v="1"/>
    <n v="1"/>
  </r>
  <r>
    <n v="547"/>
    <x v="2"/>
    <s v="Private"/>
    <s v="Hotel"/>
    <s v="Yes"/>
    <s v="Below 100"/>
    <s v="Above 5000"/>
    <s v="No"/>
    <s v="No"/>
    <s v="Yes"/>
    <n v="1"/>
    <n v="1"/>
    <n v="1"/>
    <m/>
    <n v="1"/>
    <n v="1"/>
    <n v="1"/>
    <n v="1"/>
  </r>
  <r>
    <n v="548"/>
    <x v="2"/>
    <s v="Private"/>
    <s v="Hotel"/>
    <s v="Yes"/>
    <s v="Below 100"/>
    <s v="1000-5000"/>
    <s v="No"/>
    <s v="No"/>
    <s v="Yes"/>
    <n v="1"/>
    <n v="1"/>
    <n v="1"/>
    <n v="1"/>
    <n v="1"/>
    <n v="1"/>
    <n v="1"/>
    <n v="1"/>
  </r>
  <r>
    <n v="549"/>
    <x v="2"/>
    <s v="Private"/>
    <s v="Hotel"/>
    <s v="Yes"/>
    <s v="Below 100"/>
    <s v="Below 1000"/>
    <s v="No"/>
    <s v="Yes"/>
    <s v="Yes"/>
    <n v="1"/>
    <m/>
    <n v="1"/>
    <n v="1"/>
    <n v="1"/>
    <m/>
    <n v="1"/>
    <n v="1"/>
  </r>
  <r>
    <n v="550"/>
    <x v="2"/>
    <s v="Private"/>
    <s v="Hotel"/>
    <s v="No"/>
    <s v="100-1000"/>
    <s v="Above 5000"/>
    <s v="No"/>
    <s v="No"/>
    <s v="Yes"/>
    <n v="1"/>
    <m/>
    <n v="1"/>
    <n v="1"/>
    <n v="1"/>
    <n v="1"/>
    <m/>
    <n v="1"/>
  </r>
  <r>
    <n v="551"/>
    <x v="2"/>
    <s v="Private"/>
    <s v="Hotel"/>
    <s v="Yes"/>
    <s v="Below 100"/>
    <s v="1000-5000"/>
    <s v="No"/>
    <s v="No"/>
    <s v="Yes"/>
    <n v="1"/>
    <m/>
    <n v="1"/>
    <n v="1"/>
    <n v="1"/>
    <n v="1"/>
    <n v="1"/>
    <n v="1"/>
  </r>
  <r>
    <n v="552"/>
    <x v="2"/>
    <s v="Private"/>
    <s v="Commerce"/>
    <s v="No"/>
    <s v="Below 100"/>
    <s v="Above 5000"/>
    <s v="Yes"/>
    <s v="No"/>
    <s v="Yes"/>
    <n v="1"/>
    <n v="1"/>
    <n v="1"/>
    <n v="1"/>
    <n v="1"/>
    <n v="1"/>
    <n v="1"/>
    <n v="1"/>
  </r>
  <r>
    <n v="553"/>
    <x v="2"/>
    <s v="Public"/>
    <s v="Office"/>
    <s v="No"/>
    <s v="Below 100"/>
    <s v="Below 1000"/>
    <s v="No"/>
    <s v="No"/>
    <s v="Yes"/>
    <n v="1"/>
    <m/>
    <n v="1"/>
    <n v="1"/>
    <n v="1"/>
    <m/>
    <n v="1"/>
    <n v="1"/>
  </r>
  <r>
    <n v="554"/>
    <x v="2"/>
    <s v="Public"/>
    <s v="Office"/>
    <s v="No"/>
    <s v="Below 100"/>
    <s v="Below 1000"/>
    <s v="No"/>
    <s v="Yes"/>
    <s v="Yes"/>
    <n v="1"/>
    <m/>
    <n v="1"/>
    <n v="1"/>
    <n v="1"/>
    <m/>
    <n v="1"/>
    <n v="1"/>
  </r>
  <r>
    <n v="555"/>
    <x v="2"/>
    <s v="Public"/>
    <s v="Office"/>
    <s v="No"/>
    <s v="Below 100"/>
    <s v="Below 1000"/>
    <s v="Yes"/>
    <s v="No"/>
    <s v="Yes"/>
    <n v="1"/>
    <m/>
    <m/>
    <n v="1"/>
    <n v="1"/>
    <m/>
    <n v="1"/>
    <n v="1"/>
  </r>
  <r>
    <n v="556"/>
    <x v="2"/>
    <s v="Public"/>
    <s v="Office"/>
    <s v="No"/>
    <s v="Below 100"/>
    <s v="Below 1000"/>
    <s v="No"/>
    <s v="No"/>
    <s v="Yes"/>
    <n v="1"/>
    <m/>
    <n v="1"/>
    <n v="1"/>
    <n v="1"/>
    <m/>
    <n v="1"/>
    <n v="1"/>
  </r>
  <r>
    <n v="557"/>
    <x v="2"/>
    <s v="Private"/>
    <s v="Commerce"/>
    <s v="No"/>
    <s v="Below 100"/>
    <s v="Below 1000"/>
    <s v="No"/>
    <s v="Yes"/>
    <s v="Yes"/>
    <n v="1"/>
    <m/>
    <n v="1"/>
    <n v="1"/>
    <n v="1"/>
    <m/>
    <n v="1"/>
    <n v="1"/>
  </r>
  <r>
    <n v="558"/>
    <x v="2"/>
    <s v="Public"/>
    <s v="Health Centre"/>
    <s v="No"/>
    <s v="Below 100"/>
    <s v="1000-5000"/>
    <s v="No"/>
    <s v="No"/>
    <s v="Yes"/>
    <m/>
    <m/>
    <n v="1"/>
    <n v="1"/>
    <n v="1"/>
    <m/>
    <n v="1"/>
    <n v="1"/>
  </r>
  <r>
    <n v="559"/>
    <x v="2"/>
    <s v="Public"/>
    <s v="Health Centre"/>
    <s v="No"/>
    <s v="Below 100"/>
    <s v="1000-5000"/>
    <s v="No"/>
    <s v="No"/>
    <s v="Yes"/>
    <n v="1"/>
    <m/>
    <n v="1"/>
    <n v="1"/>
    <n v="1"/>
    <n v="1"/>
    <n v="1"/>
    <n v="1"/>
  </r>
  <r>
    <n v="560"/>
    <x v="2"/>
    <s v="Private"/>
    <s v="Hotel"/>
    <s v="No"/>
    <s v="100-1000"/>
    <s v="Above 5000"/>
    <s v="No"/>
    <s v="No"/>
    <s v="Yes"/>
    <n v="1"/>
    <n v="1"/>
    <n v="1"/>
    <n v="1"/>
    <m/>
    <n v="1"/>
    <n v="1"/>
    <n v="1"/>
  </r>
  <r>
    <n v="561"/>
    <x v="2"/>
    <s v="Private"/>
    <s v="Hotel"/>
    <s v="Yes"/>
    <s v="Below 100"/>
    <s v="1000-5000"/>
    <s v="No"/>
    <s v="No"/>
    <s v="Yes"/>
    <n v="1"/>
    <m/>
    <n v="1"/>
    <n v="1"/>
    <n v="1"/>
    <m/>
    <n v="1"/>
    <n v="1"/>
  </r>
  <r>
    <n v="562"/>
    <x v="2"/>
    <s v="Private"/>
    <s v="Hotel"/>
    <s v="Yes"/>
    <s v="DK/DA"/>
    <s v="Above 5000"/>
    <s v="Yes"/>
    <s v="Yes"/>
    <s v="Yes"/>
    <n v="1"/>
    <m/>
    <n v="1"/>
    <n v="1"/>
    <n v="1"/>
    <m/>
    <n v="1"/>
    <n v="1"/>
  </r>
  <r>
    <n v="563"/>
    <x v="2"/>
    <s v="Private"/>
    <s v="Hotel"/>
    <s v="Yes"/>
    <s v="Below 100"/>
    <s v="Above 5000"/>
    <s v="No"/>
    <s v="No"/>
    <s v="Yes"/>
    <n v="1"/>
    <m/>
    <n v="1"/>
    <n v="1"/>
    <n v="1"/>
    <m/>
    <n v="1"/>
    <n v="1"/>
  </r>
  <r>
    <n v="564"/>
    <x v="2"/>
    <s v="Private"/>
    <s v="Hotel"/>
    <s v="Yes"/>
    <s v="Below 100"/>
    <s v="Above 5000"/>
    <s v="No"/>
    <s v="No"/>
    <s v="Yes"/>
    <n v="1"/>
    <m/>
    <n v="1"/>
    <n v="1"/>
    <n v="1"/>
    <n v="1"/>
    <n v="1"/>
    <n v="1"/>
  </r>
  <r>
    <n v="565"/>
    <x v="2"/>
    <s v="Private"/>
    <s v="Office"/>
    <s v="No"/>
    <s v="Below 100"/>
    <s v="Below 1000"/>
    <s v="No"/>
    <s v="Yes"/>
    <s v="Yes"/>
    <n v="1"/>
    <m/>
    <n v="1"/>
    <n v="1"/>
    <n v="1"/>
    <n v="1"/>
    <n v="1"/>
    <n v="1"/>
  </r>
  <r>
    <n v="566"/>
    <x v="2"/>
    <s v="Public"/>
    <s v="Office"/>
    <s v="No"/>
    <s v="100-1000"/>
    <s v="DK/DA"/>
    <s v="No"/>
    <s v="No"/>
    <s v="Yes"/>
    <n v="1"/>
    <m/>
    <n v="1"/>
    <n v="1"/>
    <n v="1"/>
    <m/>
    <n v="1"/>
    <n v="1"/>
  </r>
  <r>
    <n v="567"/>
    <x v="2"/>
    <s v="Private"/>
    <s v="Office"/>
    <s v="No"/>
    <s v="Below 100"/>
    <s v="Below 1000"/>
    <s v="No"/>
    <s v="Yes"/>
    <s v="Yes"/>
    <n v="1"/>
    <m/>
    <n v="1"/>
    <n v="1"/>
    <n v="1"/>
    <n v="1"/>
    <n v="1"/>
    <n v="1"/>
  </r>
  <r>
    <n v="568"/>
    <x v="2"/>
    <s v="Private"/>
    <s v="Office"/>
    <s v="No"/>
    <s v="Below 100"/>
    <s v="Below 1000"/>
    <s v="No"/>
    <s v="No"/>
    <s v="Yes"/>
    <n v="1"/>
    <n v="1"/>
    <n v="1"/>
    <n v="1"/>
    <n v="1"/>
    <n v="1"/>
    <n v="1"/>
    <n v="1"/>
  </r>
  <r>
    <n v="569"/>
    <x v="2"/>
    <s v="Private"/>
    <s v="Office"/>
    <s v="No"/>
    <s v="Below 100"/>
    <s v="Below 1000"/>
    <s v="No"/>
    <s v="Yes"/>
    <s v="Yes"/>
    <n v="1"/>
    <m/>
    <n v="1"/>
    <n v="1"/>
    <n v="1"/>
    <n v="1"/>
    <m/>
    <n v="1"/>
  </r>
  <r>
    <n v="570"/>
    <x v="2"/>
    <s v="Private"/>
    <s v="Office"/>
    <s v="No"/>
    <s v="Below 100"/>
    <s v="DK/DA"/>
    <s v="No"/>
    <s v="No"/>
    <s v="Yes"/>
    <n v="1"/>
    <m/>
    <n v="1"/>
    <n v="1"/>
    <n v="1"/>
    <m/>
    <n v="1"/>
    <n v="1"/>
  </r>
  <r>
    <n v="571"/>
    <x v="2"/>
    <s v="Private"/>
    <s v="Commerce"/>
    <s v="No"/>
    <s v="100-1000"/>
    <s v="Above 5000"/>
    <s v="Yes"/>
    <s v="Yes"/>
    <s v="Yes"/>
    <n v="1"/>
    <n v="1"/>
    <m/>
    <n v="1"/>
    <m/>
    <n v="1"/>
    <n v="1"/>
    <m/>
  </r>
  <r>
    <n v="572"/>
    <x v="2"/>
    <s v="Private"/>
    <s v="Hotel"/>
    <s v="Yes"/>
    <s v="Below 100"/>
    <s v="1000-5000"/>
    <s v="No"/>
    <s v="Yes"/>
    <s v="Yes"/>
    <n v="1"/>
    <n v="1"/>
    <n v="1"/>
    <n v="1"/>
    <n v="1"/>
    <m/>
    <n v="1"/>
    <n v="1"/>
  </r>
  <r>
    <n v="573"/>
    <x v="2"/>
    <s v="Private"/>
    <s v="Hotel"/>
    <s v="Yes"/>
    <s v="Below 100"/>
    <s v="Above 5000"/>
    <s v="No"/>
    <s v="No"/>
    <s v="Yes"/>
    <n v="1"/>
    <m/>
    <n v="1"/>
    <n v="1"/>
    <n v="1"/>
    <m/>
    <n v="1"/>
    <n v="1"/>
  </r>
  <r>
    <n v="574"/>
    <x v="2"/>
    <s v="Public"/>
    <s v="Education Centre"/>
    <s v="No"/>
    <s v="Above 1000"/>
    <s v="Above 5000"/>
    <s v="No"/>
    <s v="No"/>
    <s v="Yes"/>
    <n v="1"/>
    <n v="1"/>
    <n v="1"/>
    <n v="1"/>
    <n v="1"/>
    <m/>
    <n v="1"/>
    <n v="1"/>
  </r>
  <r>
    <n v="575"/>
    <x v="2"/>
    <s v="Private"/>
    <s v="Education Centre"/>
    <s v="No"/>
    <s v="100-1000"/>
    <s v="1000-5000"/>
    <s v="Yes"/>
    <s v="No"/>
    <s v="Yes"/>
    <n v="1"/>
    <m/>
    <n v="1"/>
    <n v="1"/>
    <n v="1"/>
    <m/>
    <n v="1"/>
    <n v="1"/>
  </r>
  <r>
    <n v="576"/>
    <x v="2"/>
    <s v="Private"/>
    <s v="Sport Centre"/>
    <s v="No"/>
    <s v="100-1000"/>
    <s v="1000-5000"/>
    <s v="No"/>
    <s v="Yes"/>
    <s v="Yes"/>
    <n v="1"/>
    <n v="1"/>
    <n v="1"/>
    <n v="1"/>
    <n v="1"/>
    <n v="1"/>
    <n v="1"/>
    <n v="1"/>
  </r>
  <r>
    <n v="577"/>
    <x v="2"/>
    <s v="Private"/>
    <s v="Office"/>
    <s v="No"/>
    <s v="Below 100"/>
    <s v="Below 1000"/>
    <s v="No"/>
    <s v="No"/>
    <s v="Yes"/>
    <n v="1"/>
    <m/>
    <n v="1"/>
    <n v="1"/>
    <n v="1"/>
    <n v="1"/>
    <n v="1"/>
    <n v="1"/>
  </r>
  <r>
    <n v="578"/>
    <x v="2"/>
    <s v="Public"/>
    <s v="Office"/>
    <s v="No"/>
    <s v="Below 100"/>
    <s v="Below 1000"/>
    <s v="No"/>
    <s v="No"/>
    <s v="Yes"/>
    <n v="1"/>
    <n v="1"/>
    <n v="1"/>
    <n v="1"/>
    <n v="1"/>
    <m/>
    <n v="1"/>
    <n v="1"/>
  </r>
  <r>
    <n v="579"/>
    <x v="2"/>
    <s v="Public"/>
    <s v="Office"/>
    <s v="No"/>
    <s v="Below 100"/>
    <s v="Below 1000"/>
    <s v="No"/>
    <s v="Yes"/>
    <s v="Yes"/>
    <n v="1"/>
    <n v="1"/>
    <n v="1"/>
    <n v="1"/>
    <n v="1"/>
    <n v="1"/>
    <n v="1"/>
    <n v="1"/>
  </r>
  <r>
    <n v="580"/>
    <x v="2"/>
    <s v="Public"/>
    <s v="Office"/>
    <s v="No"/>
    <s v="Below 100"/>
    <s v="Below 1000"/>
    <s v="No"/>
    <s v="Yes"/>
    <s v="Yes"/>
    <n v="1"/>
    <m/>
    <n v="1"/>
    <n v="1"/>
    <n v="1"/>
    <n v="1"/>
    <n v="1"/>
    <n v="1"/>
  </r>
  <r>
    <n v="581"/>
    <x v="2"/>
    <s v="Private"/>
    <s v="Commerce"/>
    <s v="No"/>
    <s v="DK/DA"/>
    <s v="DK/DA"/>
    <s v="No"/>
    <s v="Yes"/>
    <s v="Yes"/>
    <n v="1"/>
    <m/>
    <n v="1"/>
    <n v="1"/>
    <n v="1"/>
    <m/>
    <n v="1"/>
    <n v="1"/>
  </r>
  <r>
    <n v="582"/>
    <x v="3"/>
    <s v="Private"/>
    <s v="Sport Centre"/>
    <s v="Yes"/>
    <s v="DK/DA"/>
    <s v="Above 5000"/>
    <s v="No"/>
    <s v="No"/>
    <s v="Yes"/>
    <s v="-"/>
    <s v="-"/>
    <n v="1"/>
    <n v="1"/>
    <m/>
    <n v="1"/>
    <m/>
    <m/>
  </r>
  <r>
    <n v="583"/>
    <x v="3"/>
    <s v="Public"/>
    <s v="Sport Centre"/>
    <s v="Yes"/>
    <s v="DK/DA"/>
    <s v="Below 1000"/>
    <s v="No"/>
    <s v="No"/>
    <s v="Yes"/>
    <n v="1"/>
    <m/>
    <n v="1"/>
    <n v="1"/>
    <s v="-"/>
    <n v="1"/>
    <s v="-"/>
    <m/>
  </r>
  <r>
    <n v="584"/>
    <x v="3"/>
    <s v="Public"/>
    <s v="Sport Centre"/>
    <s v="Yes"/>
    <s v="DK/DA"/>
    <s v="1000-5000"/>
    <s v="No"/>
    <s v="DK/DA"/>
    <s v="Yes"/>
    <n v="1"/>
    <n v="1"/>
    <s v="-"/>
    <n v="1"/>
    <n v="1"/>
    <n v="1"/>
    <n v="1"/>
    <s v="-"/>
  </r>
  <r>
    <n v="585"/>
    <x v="3"/>
    <s v="Public"/>
    <s v="Sport Centre"/>
    <s v="Yes"/>
    <s v="DK/DA"/>
    <s v="1000-5000"/>
    <s v="No"/>
    <s v="Yes"/>
    <s v="Yes"/>
    <n v="1"/>
    <m/>
    <n v="1"/>
    <m/>
    <m/>
    <m/>
    <n v="1"/>
    <m/>
  </r>
  <r>
    <n v="586"/>
    <x v="3"/>
    <s v="Public"/>
    <s v="Sport Centre"/>
    <s v="No"/>
    <s v="DK/DA"/>
    <s v="Above 5000"/>
    <s v="No"/>
    <s v="No"/>
    <s v="Yes"/>
    <n v="1"/>
    <m/>
    <n v="1"/>
    <n v="1"/>
    <n v="1"/>
    <n v="1"/>
    <n v="1"/>
    <s v="-"/>
  </r>
  <r>
    <n v="587"/>
    <x v="3"/>
    <s v="Public"/>
    <s v="Sport Centre"/>
    <s v="Yes"/>
    <s v="DK/DA"/>
    <s v="DK/DA"/>
    <s v="No"/>
    <s v="No"/>
    <s v="Yes"/>
    <n v="1"/>
    <m/>
    <n v="1"/>
    <n v="1"/>
    <n v="1"/>
    <n v="1"/>
    <n v="1"/>
    <s v="-"/>
  </r>
  <r>
    <n v="588"/>
    <x v="3"/>
    <s v="Public"/>
    <s v="Sport Centre"/>
    <s v="Yes"/>
    <s v="DK/DA"/>
    <s v="DK/DA"/>
    <s v="No"/>
    <s v="No"/>
    <s v="Yes"/>
    <n v="1"/>
    <m/>
    <n v="1"/>
    <n v="1"/>
    <n v="1"/>
    <n v="1"/>
    <n v="1"/>
    <s v="-"/>
  </r>
  <r>
    <n v="589"/>
    <x v="3"/>
    <s v="Public"/>
    <s v="Health Centre"/>
    <s v="No"/>
    <s v="Below 100"/>
    <s v="DK/DA"/>
    <s v="No"/>
    <s v="DK/DA"/>
    <s v="Yes"/>
    <s v="-"/>
    <s v="-"/>
    <s v="-"/>
    <s v="-"/>
    <s v="-"/>
    <s v="-"/>
    <s v="-"/>
    <s v="-"/>
  </r>
  <r>
    <n v="590"/>
    <x v="3"/>
    <s v="Public"/>
    <s v="Health Centre"/>
    <s v="No"/>
    <s v="Below 100"/>
    <s v="DK/DA"/>
    <s v="No"/>
    <s v="DK/DA"/>
    <s v="Yes"/>
    <s v="-"/>
    <s v="-"/>
    <s v="-"/>
    <s v="-"/>
    <s v="-"/>
    <s v="-"/>
    <s v="-"/>
    <s v="-"/>
  </r>
  <r>
    <n v="591"/>
    <x v="3"/>
    <s v="Public"/>
    <s v="Health Centre"/>
    <s v="Yes"/>
    <s v="100-1000"/>
    <s v="1000-5000"/>
    <s v="Yes"/>
    <s v="Yes"/>
    <s v="Yes"/>
    <n v="1"/>
    <m/>
    <n v="1"/>
    <n v="1"/>
    <n v="1"/>
    <s v="-"/>
    <n v="1"/>
    <n v="1"/>
  </r>
  <r>
    <n v="592"/>
    <x v="3"/>
    <s v="Public"/>
    <s v="Sport Centre"/>
    <s v="Yes"/>
    <s v="Above 1000"/>
    <s v="DK/DA"/>
    <s v="No"/>
    <s v="No"/>
    <s v="Yes"/>
    <n v="1"/>
    <n v="1"/>
    <n v="1"/>
    <n v="1"/>
    <n v="1"/>
    <n v="1"/>
    <n v="1"/>
    <s v="-"/>
  </r>
  <r>
    <n v="593"/>
    <x v="3"/>
    <s v="Public"/>
    <s v="Sport Centre"/>
    <s v="Yes"/>
    <s v="100-1000"/>
    <s v="1000-5000"/>
    <s v="No"/>
    <s v="No"/>
    <s v="Yes"/>
    <n v="1"/>
    <n v="1"/>
    <n v="1"/>
    <n v="1"/>
    <n v="1"/>
    <n v="1"/>
    <n v="1"/>
    <n v="1"/>
  </r>
  <r>
    <n v="594"/>
    <x v="3"/>
    <s v="Public"/>
    <s v="Sport Centre"/>
    <s v="No"/>
    <s v="100-1000"/>
    <s v="Below 1000"/>
    <s v="No"/>
    <s v="No"/>
    <s v="Yes"/>
    <n v="1"/>
    <m/>
    <n v="1"/>
    <n v="1"/>
    <n v="1"/>
    <n v="1"/>
    <n v="1"/>
    <n v="1"/>
  </r>
  <r>
    <n v="595"/>
    <x v="3"/>
    <s v="Public"/>
    <s v="Sport Centre"/>
    <s v="Yes"/>
    <s v="DK/DA"/>
    <s v="1000-5000"/>
    <s v="No"/>
    <s v="Yes"/>
    <s v="Yes"/>
    <n v="1"/>
    <n v="1"/>
    <m/>
    <n v="1"/>
    <s v="-"/>
    <n v="1"/>
    <s v="-"/>
    <s v="-"/>
  </r>
  <r>
    <n v="596"/>
    <x v="3"/>
    <s v="Public"/>
    <s v="Sport Centre"/>
    <s v="No"/>
    <s v="100-1000"/>
    <s v="DK/DA"/>
    <s v="Yes"/>
    <s v="Yes"/>
    <s v="Yes"/>
    <n v="1"/>
    <m/>
    <n v="1"/>
    <n v="1"/>
    <n v="1"/>
    <s v="-"/>
    <n v="1"/>
    <m/>
  </r>
  <r>
    <n v="597"/>
    <x v="3"/>
    <s v="Public"/>
    <s v="Sport Centre"/>
    <s v="No"/>
    <s v="100-1000"/>
    <s v="DK/DA"/>
    <s v="Yes"/>
    <s v="Yes"/>
    <s v="Yes"/>
    <n v="1"/>
    <n v="1"/>
    <n v="1"/>
    <n v="1"/>
    <s v="-"/>
    <n v="1"/>
    <n v="1"/>
    <n v="1"/>
  </r>
  <r>
    <n v="598"/>
    <x v="3"/>
    <s v="Public"/>
    <s v="Sport Centre"/>
    <s v="No"/>
    <s v="100-1000"/>
    <s v="Below 1000"/>
    <s v="No"/>
    <s v="No"/>
    <s v="Yes"/>
    <n v="1"/>
    <m/>
    <n v="1"/>
    <n v="1"/>
    <s v="-"/>
    <m/>
    <m/>
    <n v="1"/>
  </r>
  <r>
    <n v="599"/>
    <x v="3"/>
    <s v="Public"/>
    <s v="Health Centre"/>
    <s v="No"/>
    <s v="DK/DA"/>
    <s v="DK/DA"/>
    <s v="No"/>
    <s v="No"/>
    <s v="Yes"/>
    <n v="1"/>
    <m/>
    <n v="1"/>
    <n v="1"/>
    <n v="1"/>
    <s v="-"/>
    <n v="1"/>
    <s v="-"/>
  </r>
  <r>
    <n v="600"/>
    <x v="3"/>
    <s v="Public"/>
    <s v="Health Centre"/>
    <s v="No"/>
    <s v="DK/DA"/>
    <s v="Below 1000"/>
    <s v="No"/>
    <s v="No"/>
    <s v="Yes"/>
    <n v="1"/>
    <m/>
    <n v="1"/>
    <n v="1"/>
    <n v="1"/>
    <n v="1"/>
    <s v="-"/>
    <m/>
  </r>
  <r>
    <n v="601"/>
    <x v="3"/>
    <s v="Private"/>
    <s v="Commerce"/>
    <s v="No"/>
    <s v="Above 1000"/>
    <s v="Above 5000"/>
    <s v="No"/>
    <s v="Yes"/>
    <s v="No"/>
    <m/>
    <m/>
    <m/>
    <m/>
    <m/>
    <m/>
    <m/>
    <m/>
  </r>
  <r>
    <n v="602"/>
    <x v="3"/>
    <s v="Private"/>
    <s v="Commerce"/>
    <s v="No"/>
    <s v="DK/DA"/>
    <s v="Above 5000"/>
    <s v="Yes"/>
    <s v="Yes"/>
    <s v="No"/>
    <m/>
    <m/>
    <m/>
    <m/>
    <m/>
    <m/>
    <m/>
    <m/>
  </r>
  <r>
    <n v="603"/>
    <x v="3"/>
    <s v="Public"/>
    <s v="Commerce"/>
    <s v="No"/>
    <s v="Above 1000"/>
    <s v="Above 5000"/>
    <s v="Yes"/>
    <s v="Yes"/>
    <s v="Yes"/>
    <n v="1"/>
    <m/>
    <n v="1"/>
    <n v="1"/>
    <s v="-"/>
    <n v="1"/>
    <n v="1"/>
    <n v="1"/>
  </r>
  <r>
    <n v="604"/>
    <x v="3"/>
    <s v="Private"/>
    <s v="Commerce"/>
    <s v="No"/>
    <s v="DK/DA"/>
    <s v="Above 5000"/>
    <s v="No"/>
    <s v="Yes"/>
    <s v="Yes"/>
    <m/>
    <m/>
    <n v="1"/>
    <n v="1"/>
    <n v="1"/>
    <n v="1"/>
    <n v="1"/>
    <m/>
  </r>
  <r>
    <n v="605"/>
    <x v="3"/>
    <s v="Private"/>
    <s v="Commerce"/>
    <s v="No"/>
    <s v="DK/DA"/>
    <s v="Above 5000"/>
    <s v="No"/>
    <s v="No"/>
    <s v="No"/>
    <m/>
    <m/>
    <m/>
    <m/>
    <m/>
    <m/>
    <m/>
    <m/>
  </r>
  <r>
    <n v="606"/>
    <x v="3"/>
    <s v="Private"/>
    <s v="Hotel"/>
    <s v="No"/>
    <s v="Below 100"/>
    <s v="DK/DA"/>
    <s v="No"/>
    <s v="Yes"/>
    <s v="Yes"/>
    <n v="1"/>
    <n v="1"/>
    <n v="1"/>
    <n v="1"/>
    <n v="1"/>
    <n v="1"/>
    <n v="1"/>
    <n v="1"/>
  </r>
  <r>
    <n v="607"/>
    <x v="3"/>
    <s v="Private"/>
    <s v="Commerce"/>
    <s v="No"/>
    <s v="Above 1000"/>
    <s v="Above 5000"/>
    <s v="Yes"/>
    <s v="DK/DA"/>
    <s v="Yes"/>
    <n v="1"/>
    <m/>
    <n v="1"/>
    <n v="1"/>
    <s v="-"/>
    <m/>
    <s v="-"/>
    <n v="1"/>
  </r>
  <r>
    <n v="608"/>
    <x v="3"/>
    <s v="Private"/>
    <s v="Commerce"/>
    <s v="No"/>
    <s v="DK/DA"/>
    <s v="Above 5000"/>
    <s v="No"/>
    <s v="No"/>
    <s v="Yes"/>
    <n v="1"/>
    <m/>
    <n v="1"/>
    <n v="1"/>
    <s v="-"/>
    <s v="-"/>
    <s v="-"/>
    <s v="-"/>
  </r>
  <r>
    <n v="609"/>
    <x v="3"/>
    <s v="Public"/>
    <s v="Commerce"/>
    <s v="No"/>
    <s v="Above 1000"/>
    <s v="Above 5000"/>
    <s v="No"/>
    <s v="Yes"/>
    <s v="No"/>
    <m/>
    <m/>
    <m/>
    <m/>
    <m/>
    <m/>
    <m/>
    <m/>
  </r>
  <r>
    <n v="610"/>
    <x v="3"/>
    <s v="Private"/>
    <s v="Commerce"/>
    <s v="Yes"/>
    <s v="Above 1000"/>
    <s v="Above 5000"/>
    <s v="No"/>
    <s v="Yes"/>
    <s v="Yes"/>
    <n v="1"/>
    <m/>
    <n v="1"/>
    <n v="1"/>
    <s v="-"/>
    <s v="-"/>
    <s v="-"/>
    <s v="-"/>
  </r>
  <r>
    <n v="611"/>
    <x v="3"/>
    <s v="Private"/>
    <s v="Commerce"/>
    <s v="No"/>
    <s v="DK/DA"/>
    <s v="1000-5000"/>
    <s v="No"/>
    <s v="Yes"/>
    <s v="No"/>
    <m/>
    <m/>
    <m/>
    <m/>
    <m/>
    <m/>
    <m/>
    <m/>
  </r>
  <r>
    <n v="612"/>
    <x v="3"/>
    <s v="Private"/>
    <s v="Commerce"/>
    <s v="No"/>
    <s v="DK/DA"/>
    <s v="Above 5000"/>
    <s v="No"/>
    <s v="Yes"/>
    <s v="Yes"/>
    <n v="1"/>
    <m/>
    <n v="1"/>
    <n v="1"/>
    <s v="-"/>
    <n v="1"/>
    <s v="-"/>
    <s v="-"/>
  </r>
  <r>
    <n v="613"/>
    <x v="3"/>
    <s v="Private"/>
    <s v="Commerce"/>
    <s v="No"/>
    <s v="DK/DA"/>
    <s v="Above 5000"/>
    <s v="No"/>
    <s v="No"/>
    <s v="No"/>
    <m/>
    <m/>
    <m/>
    <m/>
    <m/>
    <m/>
    <m/>
    <m/>
  </r>
  <r>
    <n v="614"/>
    <x v="3"/>
    <s v="Private"/>
    <s v="Hotel"/>
    <s v="No"/>
    <s v="Below 100"/>
    <s v="DK/DA"/>
    <s v="No"/>
    <s v="No"/>
    <s v="No"/>
    <m/>
    <m/>
    <m/>
    <m/>
    <m/>
    <m/>
    <m/>
    <m/>
  </r>
  <r>
    <n v="615"/>
    <x v="3"/>
    <s v="Private"/>
    <s v="Commerce"/>
    <s v="No"/>
    <s v="DK/DA"/>
    <s v="Above 5000"/>
    <s v="Yes"/>
    <s v="Yes"/>
    <s v="Yes"/>
    <n v="1"/>
    <m/>
    <n v="1"/>
    <n v="1"/>
    <n v="1"/>
    <n v="1"/>
    <m/>
    <m/>
  </r>
  <r>
    <n v="616"/>
    <x v="3"/>
    <s v="Private"/>
    <s v="Commerce"/>
    <s v="No"/>
    <s v="DK/DA"/>
    <s v="Above 5000"/>
    <s v="Yes"/>
    <s v="Yes"/>
    <s v="Yes"/>
    <n v="1"/>
    <m/>
    <n v="1"/>
    <n v="1"/>
    <m/>
    <n v="1"/>
    <s v="-"/>
    <m/>
  </r>
  <r>
    <n v="617"/>
    <x v="3"/>
    <s v="Private"/>
    <s v="Commerce"/>
    <s v="No"/>
    <s v="Above 1000"/>
    <s v="Above 5000"/>
    <s v="Yes"/>
    <s v="Yes"/>
    <s v="Yes"/>
    <n v="1"/>
    <n v="1"/>
    <n v="1"/>
    <n v="1"/>
    <s v="-"/>
    <s v="-"/>
    <s v="-"/>
    <s v="-"/>
  </r>
  <r>
    <n v="618"/>
    <x v="3"/>
    <s v="Private"/>
    <s v="Commerce"/>
    <s v="No"/>
    <s v="DK/DA"/>
    <s v="Above 5000"/>
    <s v="No"/>
    <s v="No"/>
    <s v="Yes"/>
    <s v="-"/>
    <n v="1"/>
    <n v="1"/>
    <n v="1"/>
    <m/>
    <n v="1"/>
    <s v="-"/>
    <m/>
  </r>
  <r>
    <n v="619"/>
    <x v="3"/>
    <s v="Private"/>
    <s v="Commerce"/>
    <s v="No"/>
    <s v="Above 1000"/>
    <s v="Above 5000"/>
    <s v="No"/>
    <s v="Yes"/>
    <s v="Yes"/>
    <n v="1"/>
    <n v="1"/>
    <n v="1"/>
    <n v="1"/>
    <n v="1"/>
    <n v="1"/>
    <n v="1"/>
    <m/>
  </r>
  <r>
    <n v="620"/>
    <x v="3"/>
    <s v="Private"/>
    <s v="Commerce"/>
    <s v="No"/>
    <s v="Above 1000"/>
    <s v="Above 5000"/>
    <s v="Yes"/>
    <s v="No"/>
    <s v="Yes"/>
    <n v="1"/>
    <m/>
    <n v="1"/>
    <n v="1"/>
    <m/>
    <n v="1"/>
    <s v="-"/>
    <m/>
  </r>
  <r>
    <n v="621"/>
    <x v="3"/>
    <s v="Private"/>
    <s v="Hotel"/>
    <s v="No"/>
    <s v="Below 100"/>
    <s v="Above 5000"/>
    <s v="No"/>
    <s v="Yes"/>
    <s v="Yes"/>
    <n v="1"/>
    <s v="-"/>
    <n v="1"/>
    <n v="1"/>
    <m/>
    <s v="-"/>
    <n v="1"/>
    <s v="-"/>
  </r>
  <r>
    <n v="622"/>
    <x v="3"/>
    <s v="Public"/>
    <s v="Health Centre"/>
    <s v="No"/>
    <s v="DK/DA"/>
    <s v="DK/DA"/>
    <s v="Yes"/>
    <s v="DK/DA"/>
    <s v="Yes"/>
    <n v="1"/>
    <m/>
    <n v="1"/>
    <n v="1"/>
    <m/>
    <n v="1"/>
    <m/>
    <m/>
  </r>
  <r>
    <n v="623"/>
    <x v="3"/>
    <s v="Public"/>
    <s v="Health Centre"/>
    <s v="No"/>
    <s v="DK/DA"/>
    <s v="DK/DA"/>
    <s v="No"/>
    <s v="No"/>
    <s v="Yes"/>
    <n v="1"/>
    <m/>
    <n v="1"/>
    <n v="1"/>
    <m/>
    <n v="1"/>
    <m/>
    <m/>
  </r>
  <r>
    <n v="624"/>
    <x v="3"/>
    <s v="Public"/>
    <s v="Health Centre"/>
    <s v="No"/>
    <s v="DK/DA"/>
    <s v="DK/DA"/>
    <s v="No"/>
    <s v="Yes"/>
    <s v="Yes"/>
    <n v="1"/>
    <m/>
    <n v="1"/>
    <n v="1"/>
    <n v="1"/>
    <m/>
    <n v="1"/>
    <m/>
  </r>
  <r>
    <n v="625"/>
    <x v="3"/>
    <s v="Private"/>
    <s v="Commerce"/>
    <s v="No"/>
    <s v="DK/DA"/>
    <s v="Above 5000"/>
    <s v="Yes"/>
    <s v="Yes"/>
    <s v="Yes"/>
    <n v="1"/>
    <s v="-"/>
    <m/>
    <n v="1"/>
    <s v="-"/>
    <n v="1"/>
    <s v="-"/>
    <m/>
  </r>
  <r>
    <n v="626"/>
    <x v="3"/>
    <s v="Private"/>
    <s v="Commerce"/>
    <s v="No"/>
    <s v="100-1000"/>
    <s v="1000-5000"/>
    <s v="No"/>
    <s v="No"/>
    <s v="Yes"/>
    <n v="1"/>
    <n v="1"/>
    <m/>
    <n v="1"/>
    <m/>
    <n v="1"/>
    <n v="1"/>
    <m/>
  </r>
  <r>
    <n v="627"/>
    <x v="3"/>
    <s v="Private"/>
    <s v="Health Centre"/>
    <s v="No"/>
    <s v="Above 1000"/>
    <s v="Above 5000"/>
    <s v="Yes"/>
    <s v="Yes"/>
    <s v="No"/>
    <m/>
    <m/>
    <m/>
    <m/>
    <m/>
    <m/>
    <m/>
    <m/>
  </r>
  <r>
    <n v="628"/>
    <x v="3"/>
    <s v="Private"/>
    <s v="Commerce"/>
    <s v="No"/>
    <s v="Above 1000"/>
    <s v="Above 5000"/>
    <s v="Yes"/>
    <s v="Yes"/>
    <s v="Yes"/>
    <n v="1"/>
    <m/>
    <s v="-"/>
    <n v="1"/>
    <m/>
    <s v="-"/>
    <m/>
    <m/>
  </r>
  <r>
    <n v="629"/>
    <x v="3"/>
    <s v="Private"/>
    <s v="Commerce"/>
    <s v="No"/>
    <s v="Above 1000"/>
    <s v="Above 5000"/>
    <s v="No"/>
    <s v="Yes"/>
    <s v="Yes"/>
    <s v="-"/>
    <m/>
    <n v="1"/>
    <n v="1"/>
    <s v="-"/>
    <n v="1"/>
    <n v="1"/>
    <m/>
  </r>
  <r>
    <n v="630"/>
    <x v="3"/>
    <s v="Private"/>
    <s v="Hotel"/>
    <s v="No"/>
    <s v="Below 100"/>
    <s v="DK/DA"/>
    <s v="Yes"/>
    <s v="No"/>
    <s v="Yes"/>
    <m/>
    <m/>
    <n v="1"/>
    <n v="1"/>
    <n v="1"/>
    <n v="1"/>
    <n v="1"/>
    <n v="1"/>
  </r>
  <r>
    <n v="631"/>
    <x v="3"/>
    <s v="Private"/>
    <s v="Hotel"/>
    <s v="Yes"/>
    <s v="100-1000"/>
    <s v="DK/DA"/>
    <s v="Yes"/>
    <s v="Yes"/>
    <s v="Yes"/>
    <m/>
    <n v="1"/>
    <m/>
    <m/>
    <s v="-"/>
    <s v="-"/>
    <m/>
    <s v="-"/>
  </r>
  <r>
    <n v="632"/>
    <x v="3"/>
    <s v="Private"/>
    <s v="Hotel"/>
    <s v="Yes"/>
    <s v="DK/DA"/>
    <s v="DK/DA"/>
    <s v="Yes"/>
    <s v="Yes"/>
    <s v="Yes"/>
    <n v="1"/>
    <m/>
    <n v="1"/>
    <n v="1"/>
    <n v="1"/>
    <n v="1"/>
    <s v="-"/>
    <n v="1"/>
  </r>
  <r>
    <n v="633"/>
    <x v="3"/>
    <s v="Public"/>
    <s v="Hotel"/>
    <s v="No"/>
    <s v="DK/DA"/>
    <s v="Below 1000"/>
    <s v="No"/>
    <s v="No"/>
    <s v="Yes"/>
    <n v="1"/>
    <m/>
    <n v="1"/>
    <n v="1"/>
    <s v="-"/>
    <s v="-"/>
    <s v="-"/>
    <n v="1"/>
  </r>
  <r>
    <n v="634"/>
    <x v="3"/>
    <s v="Private"/>
    <s v="Hotel"/>
    <s v="Yes"/>
    <s v="DK/DA"/>
    <s v="DK/DA"/>
    <s v="No"/>
    <s v="Yes"/>
    <s v="Yes"/>
    <m/>
    <m/>
    <n v="1"/>
    <n v="1"/>
    <s v="-"/>
    <s v="-"/>
    <n v="1"/>
    <s v="-"/>
  </r>
  <r>
    <n v="635"/>
    <x v="3"/>
    <s v="Private"/>
    <s v="Hotel"/>
    <s v="No"/>
    <s v="DK/DA"/>
    <s v="Below 1000"/>
    <s v="Yes"/>
    <s v="Yes"/>
    <s v="Yes"/>
    <m/>
    <m/>
    <n v="1"/>
    <n v="1"/>
    <s v="-"/>
    <s v="-"/>
    <s v="-"/>
    <s v="-"/>
  </r>
  <r>
    <n v="636"/>
    <x v="3"/>
    <s v="Private"/>
    <s v="Hotel"/>
    <s v="Yes"/>
    <s v="DK/DA"/>
    <s v="Below 1000"/>
    <s v="Yes"/>
    <s v="No"/>
    <s v="Yes"/>
    <n v="1"/>
    <m/>
    <n v="1"/>
    <n v="1"/>
    <s v="-"/>
    <n v="1"/>
    <s v="-"/>
    <m/>
  </r>
  <r>
    <n v="637"/>
    <x v="3"/>
    <s v="Private"/>
    <s v="Hotel"/>
    <s v="No"/>
    <s v="DK/DA"/>
    <s v="1000-5000"/>
    <s v="No"/>
    <s v="Yes"/>
    <s v="Yes"/>
    <n v="1"/>
    <s v="-"/>
    <n v="1"/>
    <n v="1"/>
    <m/>
    <m/>
    <s v="-"/>
    <m/>
  </r>
  <r>
    <n v="638"/>
    <x v="3"/>
    <s v="Private"/>
    <s v="Hotel"/>
    <s v="Yes"/>
    <s v="DK/DA"/>
    <s v="Above 5000"/>
    <s v="No"/>
    <s v="Yes"/>
    <s v="Yes"/>
    <n v="1"/>
    <n v="1"/>
    <m/>
    <n v="1"/>
    <m/>
    <n v="1"/>
    <m/>
    <m/>
  </r>
  <r>
    <n v="639"/>
    <x v="3"/>
    <s v="Public"/>
    <s v="Hotel"/>
    <s v="No"/>
    <s v="DK/DA"/>
    <s v="Above 5000"/>
    <s v="Yes"/>
    <s v="No"/>
    <s v="Yes"/>
    <n v="1"/>
    <m/>
    <n v="1"/>
    <n v="1"/>
    <s v="-"/>
    <n v="1"/>
    <s v="-"/>
    <m/>
  </r>
  <r>
    <n v="640"/>
    <x v="3"/>
    <s v="Private"/>
    <s v="Hotel"/>
    <s v="Yes"/>
    <s v="DK/DA"/>
    <s v="DK/DA"/>
    <s v="Yes"/>
    <s v="DK/DA"/>
    <s v="Yes"/>
    <n v="1"/>
    <m/>
    <m/>
    <n v="1"/>
    <n v="1"/>
    <n v="1"/>
    <s v="-"/>
    <n v="1"/>
  </r>
  <r>
    <n v="641"/>
    <x v="3"/>
    <s v="Private"/>
    <s v="Hotel"/>
    <s v="Yes"/>
    <s v="DK/DA"/>
    <s v="Above 5000"/>
    <s v="No"/>
    <s v="Yes"/>
    <s v="Yes"/>
    <n v="1"/>
    <m/>
    <n v="1"/>
    <n v="1"/>
    <m/>
    <n v="1"/>
    <s v="-"/>
    <n v="1"/>
  </r>
  <r>
    <n v="642"/>
    <x v="3"/>
    <s v="Private"/>
    <s v="Sport Centre"/>
    <s v="Yes"/>
    <s v="DK/DA"/>
    <s v="DK/DA"/>
    <s v="No"/>
    <s v="Yes"/>
    <s v="Yes"/>
    <n v="1"/>
    <m/>
    <n v="1"/>
    <n v="1"/>
    <n v="1"/>
    <n v="1"/>
    <n v="1"/>
    <n v="1"/>
  </r>
  <r>
    <n v="643"/>
    <x v="3"/>
    <s v="Private"/>
    <s v="Commerce"/>
    <s v="No"/>
    <s v="DK/DA"/>
    <s v="Above 5000"/>
    <s v="Yes"/>
    <s v="Yes"/>
    <s v="No"/>
    <m/>
    <m/>
    <m/>
    <m/>
    <m/>
    <m/>
    <m/>
    <m/>
  </r>
  <r>
    <n v="644"/>
    <x v="3"/>
    <s v="Private"/>
    <s v="Hotel"/>
    <s v="No"/>
    <s v="Below 100"/>
    <s v="DK/DA"/>
    <s v="Yes"/>
    <s v="No"/>
    <s v="Yes"/>
    <m/>
    <n v="1"/>
    <n v="1"/>
    <n v="1"/>
    <m/>
    <m/>
    <n v="1"/>
    <m/>
  </r>
  <r>
    <n v="645"/>
    <x v="3"/>
    <s v="Private"/>
    <s v="Hotel"/>
    <s v="No"/>
    <s v="DK/DA"/>
    <s v="DK/DA"/>
    <s v="No"/>
    <s v="Yes"/>
    <s v="No"/>
    <m/>
    <m/>
    <m/>
    <m/>
    <m/>
    <m/>
    <m/>
    <m/>
  </r>
  <r>
    <n v="646"/>
    <x v="3"/>
    <s v="Private"/>
    <s v="Hotel"/>
    <s v="No"/>
    <s v="DK/DA"/>
    <s v="DK/DA"/>
    <s v="No"/>
    <s v="Yes"/>
    <s v="Yes"/>
    <s v="-"/>
    <s v="-"/>
    <s v="-"/>
    <n v="0"/>
    <s v="-"/>
    <n v="1"/>
    <s v="-"/>
    <n v="1"/>
  </r>
  <r>
    <n v="647"/>
    <x v="3"/>
    <s v="Private"/>
    <s v="Hotel"/>
    <s v="No"/>
    <s v="DK/DA"/>
    <s v="DK/DA"/>
    <s v="Yes"/>
    <s v="No"/>
    <s v="Yes"/>
    <n v="1"/>
    <m/>
    <n v="1"/>
    <n v="1"/>
    <s v="-"/>
    <n v="1"/>
    <s v="-"/>
    <m/>
  </r>
  <r>
    <n v="648"/>
    <x v="3"/>
    <s v="Private"/>
    <s v="Hotel"/>
    <s v="No"/>
    <s v="DK/DA"/>
    <s v="DK/DA"/>
    <s v="No"/>
    <s v="Yes"/>
    <s v="Yes"/>
    <n v="1"/>
    <m/>
    <n v="1"/>
    <n v="1"/>
    <s v="-"/>
    <s v="-"/>
    <s v="-"/>
    <n v="1"/>
  </r>
  <r>
    <n v="649"/>
    <x v="3"/>
    <s v="Private"/>
    <s v="Education Centre"/>
    <s v="No"/>
    <s v="100-1000"/>
    <s v="DK/DA"/>
    <s v="No"/>
    <s v="No"/>
    <s v="No"/>
    <m/>
    <m/>
    <m/>
    <m/>
    <m/>
    <m/>
    <m/>
    <m/>
  </r>
  <r>
    <n v="650"/>
    <x v="3"/>
    <s v="Private"/>
    <s v="Commerce"/>
    <s v="No"/>
    <s v="Above 1000"/>
    <s v="Above 5000"/>
    <s v="No"/>
    <s v="No"/>
    <s v="Yes"/>
    <n v="1"/>
    <m/>
    <n v="1"/>
    <n v="1"/>
    <s v="-"/>
    <n v="1"/>
    <m/>
    <m/>
  </r>
  <r>
    <n v="651"/>
    <x v="3"/>
    <s v="Private"/>
    <s v="Commerce"/>
    <s v="No"/>
    <s v="DK/DA"/>
    <s v="Above 5000"/>
    <s v="No"/>
    <s v="Yes"/>
    <s v="Yes"/>
    <n v="1"/>
    <s v="-"/>
    <n v="1"/>
    <n v="1"/>
    <s v="-"/>
    <s v="-"/>
    <s v="-"/>
    <s v="-"/>
  </r>
  <r>
    <n v="652"/>
    <x v="3"/>
    <s v="Private"/>
    <s v="Education Centre"/>
    <s v="No"/>
    <s v="100-1000"/>
    <s v="DK/DA"/>
    <s v="No"/>
    <s v="Yes"/>
    <s v="Yes"/>
    <n v="1"/>
    <m/>
    <s v="-"/>
    <n v="1"/>
    <s v="-"/>
    <n v="1"/>
    <n v="1"/>
    <n v="1"/>
  </r>
  <r>
    <n v="653"/>
    <x v="3"/>
    <s v="Private"/>
    <s v="Commerce"/>
    <s v="No"/>
    <s v="DK/DA"/>
    <s v="DK/DA"/>
    <s v="No"/>
    <s v="Yes"/>
    <s v="Yes"/>
    <n v="1"/>
    <m/>
    <n v="1"/>
    <n v="1"/>
    <n v="1"/>
    <n v="1"/>
    <n v="1"/>
    <s v="-"/>
  </r>
  <r>
    <n v="654"/>
    <x v="3"/>
    <s v="Private"/>
    <s v="Education Centre"/>
    <s v="No"/>
    <s v="100-1000"/>
    <s v="DK/DA"/>
    <s v="No"/>
    <s v="No"/>
    <s v="Yes"/>
    <n v="1"/>
    <m/>
    <n v="1"/>
    <n v="1"/>
    <n v="1"/>
    <n v="1"/>
    <n v="1"/>
    <m/>
  </r>
  <r>
    <n v="655"/>
    <x v="3"/>
    <s v="Private"/>
    <s v="Commerce"/>
    <s v="No"/>
    <s v="DK/DA"/>
    <s v="Above 5000"/>
    <s v="Yes"/>
    <s v="No"/>
    <s v="Yes"/>
    <n v="1"/>
    <m/>
    <n v="1"/>
    <n v="1"/>
    <m/>
    <n v="1"/>
    <n v="1"/>
    <m/>
  </r>
  <r>
    <n v="656"/>
    <x v="3"/>
    <s v="Private"/>
    <s v="Commerce"/>
    <s v="No"/>
    <s v="DK/DA"/>
    <s v="Above 5000"/>
    <s v="Yes"/>
    <s v="Yes"/>
    <s v="Yes"/>
    <s v="-"/>
    <n v="1"/>
    <n v="1"/>
    <n v="1"/>
    <s v="-"/>
    <n v="1"/>
    <s v="-"/>
    <m/>
  </r>
  <r>
    <n v="657"/>
    <x v="3"/>
    <s v="Private"/>
    <s v="Education Centre"/>
    <s v="No"/>
    <s v="Above 1000"/>
    <s v="DK/DA"/>
    <s v="No"/>
    <s v="No"/>
    <s v="Yes"/>
    <n v="1"/>
    <m/>
    <n v="1"/>
    <n v="1"/>
    <n v="1"/>
    <m/>
    <n v="1"/>
    <s v="-"/>
  </r>
  <r>
    <n v="658"/>
    <x v="3"/>
    <s v="Private"/>
    <s v="Commerce"/>
    <s v="No"/>
    <s v="DK/DA"/>
    <s v="Above 5000"/>
    <s v="No"/>
    <s v="No"/>
    <s v="Yes"/>
    <n v="1"/>
    <m/>
    <n v="1"/>
    <n v="1"/>
    <m/>
    <m/>
    <n v="1"/>
    <n v="1"/>
  </r>
  <r>
    <n v="659"/>
    <x v="3"/>
    <s v="Private"/>
    <s v="Education Centre"/>
    <s v="No"/>
    <s v="Above 1000"/>
    <s v="DK/DA"/>
    <s v="No"/>
    <s v="Yes"/>
    <s v="Yes"/>
    <n v="1"/>
    <m/>
    <s v="-"/>
    <n v="1"/>
    <s v="-"/>
    <s v="-"/>
    <s v="-"/>
    <s v="-"/>
  </r>
  <r>
    <n v="660"/>
    <x v="3"/>
    <s v="Private"/>
    <s v="Commerce"/>
    <s v="No"/>
    <s v="DK/DA"/>
    <s v="Above 5000"/>
    <s v="No"/>
    <s v="No"/>
    <s v="Yes"/>
    <n v="1"/>
    <m/>
    <n v="1"/>
    <n v="1"/>
    <n v="1"/>
    <n v="1"/>
    <s v="-"/>
    <m/>
  </r>
  <r>
    <n v="661"/>
    <x v="3"/>
    <s v="Private"/>
    <s v="Education Centre"/>
    <s v="No"/>
    <s v="Above 1000"/>
    <s v="DK/DA"/>
    <s v="Yes"/>
    <s v="Yes"/>
    <s v="Yes"/>
    <n v="1"/>
    <m/>
    <s v="-"/>
    <n v="1"/>
    <s v="-"/>
    <s v="-"/>
    <s v="-"/>
    <s v="-"/>
  </r>
  <r>
    <n v="662"/>
    <x v="3"/>
    <s v="Private"/>
    <s v="Commerce"/>
    <s v="Yes"/>
    <s v="DK/DA"/>
    <s v="Above 5000"/>
    <s v="Yes"/>
    <s v="Yes"/>
    <s v="Yes"/>
    <n v="1"/>
    <m/>
    <m/>
    <n v="1"/>
    <n v="1"/>
    <n v="1"/>
    <m/>
    <m/>
  </r>
  <r>
    <n v="663"/>
    <x v="3"/>
    <s v="Private"/>
    <s v="Education Centre"/>
    <s v="Yes"/>
    <s v="Above 1000"/>
    <s v="Above 5000"/>
    <s v="Yes"/>
    <s v="Yes"/>
    <s v="Yes"/>
    <n v="1"/>
    <n v="1"/>
    <n v="1"/>
    <n v="1"/>
    <s v="-"/>
    <n v="1"/>
    <s v="-"/>
    <s v="-"/>
  </r>
  <r>
    <n v="664"/>
    <x v="3"/>
    <s v="Private"/>
    <s v="Education Centre"/>
    <s v="No"/>
    <s v="100-1000"/>
    <s v="DK/DA"/>
    <s v="Yes"/>
    <s v="No"/>
    <s v="Yes"/>
    <n v="1"/>
    <m/>
    <n v="1"/>
    <n v="1"/>
    <s v="-"/>
    <n v="1"/>
    <m/>
    <m/>
  </r>
  <r>
    <n v="665"/>
    <x v="3"/>
    <s v="Private"/>
    <s v="Education Centre"/>
    <s v="Yes"/>
    <s v="100-1000"/>
    <s v="DK/DA"/>
    <s v="No"/>
    <s v="Yes"/>
    <s v="Yes"/>
    <s v="-"/>
    <m/>
    <n v="1"/>
    <n v="1"/>
    <s v="-"/>
    <n v="1"/>
    <s v="-"/>
    <s v="-"/>
  </r>
  <r>
    <n v="666"/>
    <x v="3"/>
    <s v="Private"/>
    <s v="Commerce"/>
    <s v="No"/>
    <s v="Above 1000"/>
    <s v="Above 5000"/>
    <s v="Yes"/>
    <s v="Yes"/>
    <s v="Yes"/>
    <n v="1"/>
    <n v="1"/>
    <n v="1"/>
    <n v="1"/>
    <m/>
    <m/>
    <n v="1"/>
    <m/>
  </r>
  <r>
    <n v="667"/>
    <x v="3"/>
    <s v="Private"/>
    <s v="Education Centre"/>
    <s v="No"/>
    <s v="Above 1000"/>
    <s v="DK/DA"/>
    <s v="No"/>
    <s v="Yes"/>
    <s v="Yes"/>
    <s v="-"/>
    <s v="-"/>
    <s v="-"/>
    <n v="1"/>
    <s v="-"/>
    <s v="-"/>
    <s v="-"/>
    <s v="-"/>
  </r>
  <r>
    <n v="668"/>
    <x v="3"/>
    <s v="Private"/>
    <s v="Education Centre"/>
    <s v="No"/>
    <s v="100-1000"/>
    <s v="DK/DA"/>
    <s v="No"/>
    <s v="No"/>
    <s v="No"/>
    <m/>
    <m/>
    <m/>
    <m/>
    <m/>
    <m/>
    <m/>
    <m/>
  </r>
  <r>
    <n v="669"/>
    <x v="3"/>
    <s v="Public"/>
    <s v="Health Centre"/>
    <s v="No"/>
    <s v="DK/DA"/>
    <s v="Below 1000"/>
    <s v="No"/>
    <s v="No"/>
    <s v="Yes"/>
    <n v="1"/>
    <m/>
    <n v="1"/>
    <n v="1"/>
    <n v="1"/>
    <s v="-"/>
    <n v="1"/>
    <m/>
  </r>
  <r>
    <n v="670"/>
    <x v="3"/>
    <s v="Public"/>
    <s v="Health Centre"/>
    <s v="No"/>
    <s v="100-1000"/>
    <s v="DK/DA"/>
    <s v="Yes"/>
    <s v="No"/>
    <s v="Yes"/>
    <m/>
    <m/>
    <m/>
    <n v="1"/>
    <s v="-"/>
    <s v="-"/>
    <s v="-"/>
    <s v="-"/>
  </r>
  <r>
    <n v="671"/>
    <x v="3"/>
    <s v="Private"/>
    <s v="Education Centre"/>
    <s v="No"/>
    <s v="DK/DA"/>
    <s v="1000-5000"/>
    <s v="No"/>
    <s v="Yes"/>
    <s v="Yes"/>
    <n v="1"/>
    <m/>
    <n v="1"/>
    <n v="1"/>
    <s v="-"/>
    <n v="1"/>
    <s v="-"/>
    <m/>
  </r>
  <r>
    <n v="672"/>
    <x v="3"/>
    <s v="Public"/>
    <s v="Health Centre"/>
    <s v="No"/>
    <s v="100-1000"/>
    <s v="DK/DA"/>
    <s v="No"/>
    <s v="No"/>
    <s v="No"/>
    <m/>
    <m/>
    <m/>
    <m/>
    <m/>
    <m/>
    <m/>
    <m/>
  </r>
  <r>
    <n v="673"/>
    <x v="3"/>
    <s v="Public"/>
    <s v="Health Centre"/>
    <s v="No"/>
    <s v="Below 100"/>
    <s v="DK/DA"/>
    <s v="No"/>
    <s v="No"/>
    <s v="Yes"/>
    <n v="1"/>
    <m/>
    <n v="1"/>
    <n v="1"/>
    <s v="-"/>
    <n v="1"/>
    <s v="-"/>
    <s v="-"/>
  </r>
  <r>
    <n v="674"/>
    <x v="3"/>
    <s v="Private"/>
    <s v="Education Centre"/>
    <s v="No"/>
    <s v="100-1000"/>
    <s v="DK/DA"/>
    <s v="No"/>
    <s v="No"/>
    <s v="Yes"/>
    <n v="1"/>
    <m/>
    <n v="1"/>
    <n v="1"/>
    <s v="-"/>
    <n v="1"/>
    <s v="-"/>
    <m/>
  </r>
  <r>
    <n v="675"/>
    <x v="3"/>
    <s v="Public"/>
    <s v="Health Centre"/>
    <s v="No"/>
    <s v="DK/DA"/>
    <s v="DK/DA"/>
    <s v="DK/DA"/>
    <s v="DK/DA"/>
    <s v="Yes"/>
    <n v="1"/>
    <n v="1"/>
    <m/>
    <n v="1"/>
    <n v="1"/>
    <m/>
    <n v="1"/>
    <m/>
  </r>
  <r>
    <n v="676"/>
    <x v="3"/>
    <s v="Private"/>
    <s v="Education Centre"/>
    <s v="Yes"/>
    <s v="100-1000"/>
    <s v="DK/DA"/>
    <s v="No"/>
    <s v="No"/>
    <s v="Yes"/>
    <s v="-"/>
    <s v="-"/>
    <s v="-"/>
    <s v="-"/>
    <s v="-"/>
    <s v="-"/>
    <s v="-"/>
    <s v="-"/>
  </r>
  <r>
    <n v="677"/>
    <x v="3"/>
    <s v="Public"/>
    <s v="Health Centre"/>
    <s v="No"/>
    <s v="DK/DA"/>
    <s v="DK/DA"/>
    <s v="Yes"/>
    <s v="No"/>
    <s v="Yes"/>
    <n v="1"/>
    <m/>
    <n v="1"/>
    <n v="1"/>
    <s v="-"/>
    <s v="-"/>
    <s v="-"/>
    <s v="-"/>
  </r>
  <r>
    <n v="678"/>
    <x v="3"/>
    <s v="Private"/>
    <s v="Education Centre"/>
    <s v="No"/>
    <s v="DK/DA"/>
    <s v="Below 1000"/>
    <s v="No"/>
    <s v="No"/>
    <s v="Yes"/>
    <n v="1"/>
    <m/>
    <n v="1"/>
    <n v="1"/>
    <s v="-"/>
    <n v="1"/>
    <s v="-"/>
    <m/>
  </r>
  <r>
    <n v="679"/>
    <x v="3"/>
    <s v="Private"/>
    <s v="Education Centre"/>
    <s v="No"/>
    <s v="100-1000"/>
    <s v="DK/DA"/>
    <s v="Yes"/>
    <s v="No"/>
    <s v="Yes"/>
    <m/>
    <m/>
    <n v="1"/>
    <n v="1"/>
    <n v="1"/>
    <m/>
    <s v="-"/>
    <n v="1"/>
  </r>
  <r>
    <n v="680"/>
    <x v="3"/>
    <s v="Public"/>
    <s v="Health Centre"/>
    <s v="No"/>
    <s v="100-1000"/>
    <s v="Above 5000"/>
    <s v="Yes"/>
    <s v="Yes"/>
    <s v="Yes"/>
    <m/>
    <m/>
    <s v="-"/>
    <n v="1"/>
    <n v="1"/>
    <n v="1"/>
    <s v="-"/>
    <m/>
  </r>
  <r>
    <n v="681"/>
    <x v="3"/>
    <s v="Public"/>
    <s v="Education Centre"/>
    <s v="No"/>
    <s v="100-1000"/>
    <s v="1000-5000"/>
    <s v="No"/>
    <s v="Yes"/>
    <s v="Yes"/>
    <n v="1"/>
    <s v="-"/>
    <n v="1"/>
    <n v="1"/>
    <s v="-"/>
    <n v="1"/>
    <n v="1"/>
    <m/>
  </r>
  <r>
    <n v="682"/>
    <x v="3"/>
    <s v="Private"/>
    <s v="Hotel"/>
    <s v="Yes"/>
    <s v="DK/DA"/>
    <s v="DK/DA"/>
    <s v="Yes"/>
    <s v="Yes"/>
    <s v="Yes"/>
    <n v="1"/>
    <m/>
    <m/>
    <n v="1"/>
    <n v="1"/>
    <s v="-"/>
    <n v="1"/>
    <m/>
  </r>
  <r>
    <n v="683"/>
    <x v="3"/>
    <s v="Public"/>
    <s v="Hotel"/>
    <s v="No"/>
    <s v="DK/DA"/>
    <s v="DK/DA"/>
    <s v="No"/>
    <s v="Yes"/>
    <s v="No"/>
    <m/>
    <m/>
    <m/>
    <m/>
    <m/>
    <m/>
    <m/>
    <m/>
  </r>
  <r>
    <n v="684"/>
    <x v="3"/>
    <s v="Public"/>
    <s v="Education Centre"/>
    <s v="No"/>
    <s v="100-1000"/>
    <s v="DK/DA"/>
    <s v="Yes"/>
    <s v="Yes"/>
    <s v="Yes"/>
    <n v="1"/>
    <m/>
    <n v="1"/>
    <n v="1"/>
    <s v="-"/>
    <n v="1"/>
    <s v="-"/>
    <s v="-"/>
  </r>
  <r>
    <n v="685"/>
    <x v="3"/>
    <s v="Public"/>
    <s v="Health Centre"/>
    <s v="No"/>
    <s v="100-1000"/>
    <s v="Below 1000"/>
    <s v="DK/DA"/>
    <s v="No"/>
    <s v="Yes"/>
    <n v="1"/>
    <s v="-"/>
    <n v="1"/>
    <n v="1"/>
    <s v="-"/>
    <s v="-"/>
    <s v="-"/>
    <s v="-"/>
  </r>
  <r>
    <n v="686"/>
    <x v="3"/>
    <s v="Private"/>
    <s v="Hotel"/>
    <s v="No"/>
    <s v="DK/DA"/>
    <s v="DK/DA"/>
    <s v="No"/>
    <s v="No"/>
    <s v="Yes"/>
    <n v="1"/>
    <m/>
    <n v="1"/>
    <n v="1"/>
    <n v="1"/>
    <m/>
    <s v="-"/>
    <s v="-"/>
  </r>
  <r>
    <n v="687"/>
    <x v="3"/>
    <s v="Private"/>
    <s v="Office"/>
    <s v="No"/>
    <s v="DK/DA"/>
    <s v="Above 5000"/>
    <s v="No"/>
    <s v="No"/>
    <s v="Yes"/>
    <s v="-"/>
    <m/>
    <n v="1"/>
    <n v="1"/>
    <s v="-"/>
    <s v="-"/>
    <n v="1"/>
    <s v="-"/>
  </r>
  <r>
    <n v="688"/>
    <x v="3"/>
    <s v="Private"/>
    <s v="Hotel"/>
    <s v="No"/>
    <s v="DK/DA"/>
    <s v="DK/DA"/>
    <s v="No"/>
    <s v="DK/DA"/>
    <s v="Yes"/>
    <n v="1"/>
    <m/>
    <n v="1"/>
    <n v="1"/>
    <s v="-"/>
    <n v="1"/>
    <s v="-"/>
    <m/>
  </r>
  <r>
    <n v="689"/>
    <x v="3"/>
    <s v="Public"/>
    <s v="Office"/>
    <s v="No"/>
    <s v="Below 100"/>
    <s v="DK/DA"/>
    <s v="Yes"/>
    <s v="Yes"/>
    <s v="Yes"/>
    <s v="-"/>
    <m/>
    <n v="1"/>
    <n v="1"/>
    <s v="-"/>
    <s v="-"/>
    <s v="-"/>
    <s v="-"/>
  </r>
  <r>
    <n v="690"/>
    <x v="3"/>
    <s v="Public"/>
    <s v="Health Centre"/>
    <s v="No"/>
    <s v="Below 100"/>
    <s v="Below 1000"/>
    <s v="No"/>
    <s v="No"/>
    <s v="Yes"/>
    <n v="1"/>
    <m/>
    <n v="1"/>
    <n v="1"/>
    <m/>
    <n v="1"/>
    <n v="1"/>
    <n v="1"/>
  </r>
  <r>
    <n v="691"/>
    <x v="3"/>
    <s v="Private"/>
    <s v="Office"/>
    <s v="No"/>
    <s v="Below 100"/>
    <s v="DK/DA"/>
    <s v="Yes"/>
    <s v="Yes"/>
    <s v="Yes"/>
    <n v="1"/>
    <m/>
    <n v="1"/>
    <n v="1"/>
    <n v="1"/>
    <n v="1"/>
    <n v="1"/>
    <m/>
  </r>
  <r>
    <n v="692"/>
    <x v="3"/>
    <s v="Private"/>
    <s v="Hotel"/>
    <s v="No"/>
    <s v="Below 100"/>
    <s v="DK/DA"/>
    <s v="Yes"/>
    <s v="Yes"/>
    <s v="No"/>
    <m/>
    <m/>
    <m/>
    <m/>
    <m/>
    <m/>
    <m/>
    <m/>
  </r>
  <r>
    <n v="693"/>
    <x v="3"/>
    <s v="Private"/>
    <s v="Hotel"/>
    <s v="No"/>
    <s v="DK/DA"/>
    <s v="DK/DA"/>
    <s v="No"/>
    <s v="No"/>
    <s v="Yes"/>
    <n v="1"/>
    <m/>
    <n v="1"/>
    <n v="1"/>
    <s v="-"/>
    <n v="1"/>
    <n v="1"/>
    <m/>
  </r>
  <r>
    <n v="694"/>
    <x v="3"/>
    <s v="Private"/>
    <s v="Hotel"/>
    <s v="No"/>
    <s v="DK/DA"/>
    <s v="DK/DA"/>
    <s v="Yes"/>
    <s v="Yes"/>
    <s v="Yes"/>
    <n v="1"/>
    <m/>
    <n v="1"/>
    <n v="1"/>
    <s v="-"/>
    <m/>
    <s v="-"/>
    <m/>
  </r>
  <r>
    <n v="695"/>
    <x v="3"/>
    <s v="Private"/>
    <s v="Hotel"/>
    <s v="Yes"/>
    <s v="DK/DA"/>
    <s v="Above 5000"/>
    <s v="Yes"/>
    <s v="DK/DA"/>
    <s v="Yes"/>
    <n v="1"/>
    <m/>
    <n v="1"/>
    <n v="1"/>
    <s v="-"/>
    <m/>
    <s v="-"/>
    <m/>
  </r>
  <r>
    <n v="696"/>
    <x v="3"/>
    <s v="Private"/>
    <s v="Hotel"/>
    <s v="No"/>
    <s v="DK/DA"/>
    <s v="1000-5000"/>
    <s v="No"/>
    <s v="Yes"/>
    <s v="Yes"/>
    <n v="1"/>
    <m/>
    <n v="1"/>
    <n v="1"/>
    <n v="1"/>
    <s v="-"/>
    <s v="-"/>
    <s v="-"/>
  </r>
  <r>
    <n v="697"/>
    <x v="3"/>
    <s v="Private"/>
    <s v="Hotel"/>
    <s v="No"/>
    <s v="DK/DA"/>
    <s v="DK/DA"/>
    <s v="No"/>
    <s v="No"/>
    <s v="Yes"/>
    <n v="1"/>
    <s v="-"/>
    <n v="1"/>
    <n v="1"/>
    <s v="-"/>
    <n v="1"/>
    <s v="-"/>
    <s v="-"/>
  </r>
  <r>
    <n v="698"/>
    <x v="3"/>
    <s v="Private"/>
    <s v="Office"/>
    <s v="No"/>
    <s v="Below 100"/>
    <s v="DK/DA"/>
    <s v="No"/>
    <s v="No"/>
    <s v="No"/>
    <m/>
    <m/>
    <m/>
    <m/>
    <m/>
    <m/>
    <m/>
    <m/>
  </r>
  <r>
    <n v="699"/>
    <x v="3"/>
    <s v="Private"/>
    <s v="Hotel"/>
    <s v="Yes"/>
    <s v="DK/DA"/>
    <s v="DK/DA"/>
    <s v="DK/DA"/>
    <s v="Yes"/>
    <s v="No"/>
    <m/>
    <m/>
    <m/>
    <m/>
    <m/>
    <m/>
    <m/>
    <m/>
  </r>
  <r>
    <n v="700"/>
    <x v="3"/>
    <s v="Private"/>
    <s v="Office"/>
    <s v="No"/>
    <s v="DK/DA"/>
    <s v="Below 1000"/>
    <s v="No"/>
    <s v="No"/>
    <s v="Yes"/>
    <n v="1"/>
    <m/>
    <n v="1"/>
    <n v="1"/>
    <s v="-"/>
    <s v="-"/>
    <s v="-"/>
    <m/>
  </r>
  <r>
    <n v="701"/>
    <x v="3"/>
    <s v="Private"/>
    <s v="Hotel"/>
    <s v="No"/>
    <s v="DK/DA"/>
    <s v="DK/DA"/>
    <s v="No"/>
    <s v="No"/>
    <s v="Yes"/>
    <s v="-"/>
    <s v="-"/>
    <s v="-"/>
    <s v="-"/>
    <s v="-"/>
    <s v="-"/>
    <s v="-"/>
    <s v="-"/>
  </r>
  <r>
    <n v="702"/>
    <x v="3"/>
    <s v="Public"/>
    <s v="Health Centre"/>
    <s v="No"/>
    <s v="DK/DA"/>
    <s v="1000-5000"/>
    <s v="Yes"/>
    <s v="No"/>
    <s v="Yes"/>
    <s v="-"/>
    <s v="-"/>
    <s v="-"/>
    <s v="-"/>
    <s v="-"/>
    <s v="-"/>
    <s v="-"/>
    <s v="-"/>
  </r>
  <r>
    <n v="703"/>
    <x v="3"/>
    <s v="Public"/>
    <s v="Office"/>
    <s v="No"/>
    <s v="DK/DA"/>
    <s v="1000-5000"/>
    <s v="No"/>
    <s v="Yes"/>
    <s v="Yes"/>
    <n v="1"/>
    <n v="1"/>
    <n v="1"/>
    <n v="1"/>
    <s v="-"/>
    <n v="1"/>
    <s v="-"/>
    <s v="-"/>
  </r>
  <r>
    <n v="704"/>
    <x v="3"/>
    <s v="Public"/>
    <s v="Health Centre"/>
    <s v="No"/>
    <s v="Below 100"/>
    <s v="DK/DA"/>
    <s v="DK/DA"/>
    <s v="DK/DA"/>
    <s v="Yes"/>
    <n v="1"/>
    <m/>
    <n v="1"/>
    <n v="1"/>
    <s v="-"/>
    <s v="-"/>
    <s v="-"/>
    <s v="-"/>
  </r>
  <r>
    <n v="705"/>
    <x v="3"/>
    <s v="Public"/>
    <s v="Health Centre"/>
    <s v="No"/>
    <s v="Below 100"/>
    <s v="DK/DA"/>
    <s v="No"/>
    <s v="DK/DA"/>
    <s v="No"/>
    <m/>
    <m/>
    <m/>
    <m/>
    <m/>
    <m/>
    <m/>
    <m/>
  </r>
  <r>
    <n v="706"/>
    <x v="3"/>
    <s v="Private"/>
    <s v="Office"/>
    <s v="No"/>
    <s v="Below 100"/>
    <s v="DK/DA"/>
    <s v="Yes"/>
    <s v="No"/>
    <s v="No"/>
    <m/>
    <m/>
    <m/>
    <m/>
    <m/>
    <m/>
    <m/>
    <m/>
  </r>
  <r>
    <n v="707"/>
    <x v="3"/>
    <s v="Public"/>
    <s v="Sport Centre"/>
    <s v="No"/>
    <s v="DK/DA"/>
    <s v="DK/DA"/>
    <s v="No"/>
    <s v="No"/>
    <s v="Yes"/>
    <n v="1"/>
    <m/>
    <n v="1"/>
    <n v="1"/>
    <s v="-"/>
    <n v="1"/>
    <s v="-"/>
    <s v="-"/>
  </r>
  <r>
    <n v="708"/>
    <x v="3"/>
    <s v="Public"/>
    <s v="Office"/>
    <s v="No"/>
    <s v="Below 100"/>
    <s v="DK/DA"/>
    <s v="No"/>
    <s v="No"/>
    <s v="Yes"/>
    <n v="1"/>
    <m/>
    <n v="1"/>
    <n v="1"/>
    <s v="-"/>
    <n v="1"/>
    <s v="-"/>
    <s v="-"/>
  </r>
  <r>
    <n v="709"/>
    <x v="3"/>
    <s v="Private"/>
    <s v="Office"/>
    <s v="No"/>
    <s v="Below 100"/>
    <s v="Below 1000"/>
    <s v="No"/>
    <s v="No"/>
    <s v="No"/>
    <m/>
    <m/>
    <m/>
    <m/>
    <m/>
    <m/>
    <m/>
    <m/>
  </r>
  <r>
    <n v="710"/>
    <x v="3"/>
    <s v="Private"/>
    <s v="Office"/>
    <s v="No"/>
    <s v="Below 100"/>
    <s v="1000-5000"/>
    <s v="No"/>
    <s v="No"/>
    <s v="Yes"/>
    <n v="1"/>
    <n v="1"/>
    <s v="-"/>
    <n v="1"/>
    <s v="-"/>
    <s v="-"/>
    <m/>
    <m/>
  </r>
  <r>
    <n v="711"/>
    <x v="3"/>
    <s v="Private"/>
    <s v="Hotel"/>
    <s v="No"/>
    <s v="DK/DA"/>
    <s v="DK/DA"/>
    <s v="No"/>
    <s v="Yes"/>
    <s v="Yes"/>
    <n v="1"/>
    <s v="-"/>
    <n v="1"/>
    <n v="1"/>
    <n v="1"/>
    <m/>
    <s v="-"/>
    <m/>
  </r>
  <r>
    <n v="712"/>
    <x v="3"/>
    <s v="Private"/>
    <s v="Hotel"/>
    <s v="Yes"/>
    <s v="DK/DA"/>
    <s v="DK/DA"/>
    <s v="No"/>
    <s v="Yes"/>
    <s v="Yes"/>
    <n v="1"/>
    <m/>
    <n v="1"/>
    <n v="1"/>
    <n v="1"/>
    <m/>
    <s v="-"/>
    <n v="1"/>
  </r>
  <r>
    <n v="713"/>
    <x v="3"/>
    <s v="Private"/>
    <s v="Office"/>
    <s v="No"/>
    <s v="Below 100"/>
    <s v="1000-5000"/>
    <s v="No"/>
    <s v="No"/>
    <s v="Yes"/>
    <s v="-"/>
    <n v="1"/>
    <n v="1"/>
    <n v="1"/>
    <s v="-"/>
    <s v="-"/>
    <s v="-"/>
    <s v="-"/>
  </r>
  <r>
    <n v="714"/>
    <x v="3"/>
    <s v="Private"/>
    <s v="Office"/>
    <s v="No"/>
    <s v="Below 100"/>
    <s v="1000-5000"/>
    <s v="No"/>
    <s v="No"/>
    <s v="No"/>
    <m/>
    <m/>
    <m/>
    <m/>
    <m/>
    <m/>
    <m/>
    <m/>
  </r>
  <r>
    <n v="715"/>
    <x v="3"/>
    <s v="Private"/>
    <s v="Office"/>
    <s v="No"/>
    <s v="Below 100"/>
    <s v="1000-5000"/>
    <s v="No"/>
    <s v="Yes"/>
    <s v="Yes"/>
    <s v="-"/>
    <m/>
    <n v="1"/>
    <n v="1"/>
    <s v="-"/>
    <s v="-"/>
    <s v="-"/>
    <n v="1"/>
  </r>
  <r>
    <n v="716"/>
    <x v="3"/>
    <s v="Private"/>
    <s v="Hotel"/>
    <s v="Yes"/>
    <s v="DK/DA"/>
    <s v="DK/DA"/>
    <s v="Yes"/>
    <s v="No"/>
    <s v="Yes"/>
    <n v="1"/>
    <m/>
    <n v="1"/>
    <n v="1"/>
    <n v="1"/>
    <n v="1"/>
    <s v="-"/>
    <n v="1"/>
  </r>
  <r>
    <n v="717"/>
    <x v="3"/>
    <s v="Private"/>
    <s v="Hotel"/>
    <s v="No"/>
    <s v="DK/DA"/>
    <s v="DK/DA"/>
    <s v="Yes"/>
    <s v="No"/>
    <s v="Yes"/>
    <n v="1"/>
    <m/>
    <n v="1"/>
    <n v="1"/>
    <n v="1"/>
    <n v="1"/>
    <n v="1"/>
    <n v="1"/>
  </r>
  <r>
    <n v="718"/>
    <x v="3"/>
    <s v="Private"/>
    <s v="Hotel"/>
    <s v="No"/>
    <s v="Below 100"/>
    <s v="DK/DA"/>
    <s v="No"/>
    <s v="No"/>
    <s v="No"/>
    <m/>
    <m/>
    <m/>
    <m/>
    <m/>
    <m/>
    <m/>
    <m/>
  </r>
  <r>
    <n v="719"/>
    <x v="3"/>
    <s v="Private"/>
    <s v="Hotel"/>
    <s v="Yes"/>
    <s v="Below 100"/>
    <s v="Below 1000"/>
    <s v="Yes"/>
    <s v="Yes"/>
    <s v="Yes"/>
    <n v="1"/>
    <m/>
    <n v="1"/>
    <n v="1"/>
    <n v="1"/>
    <s v="-"/>
    <n v="1"/>
    <n v="1"/>
  </r>
  <r>
    <n v="720"/>
    <x v="3"/>
    <s v="Private"/>
    <s v="Hotel"/>
    <s v="No"/>
    <s v="Below 100"/>
    <s v="DK/DA"/>
    <s v="No"/>
    <s v="Yes"/>
    <s v="Yes"/>
    <n v="1"/>
    <m/>
    <n v="1"/>
    <n v="1"/>
    <n v="1"/>
    <n v="1"/>
    <n v="1"/>
    <m/>
  </r>
  <r>
    <n v="721"/>
    <x v="3"/>
    <s v="Private"/>
    <s v="Hotel"/>
    <s v="Yes"/>
    <s v="DK/DA"/>
    <s v="Above 5000"/>
    <s v="No"/>
    <s v="No"/>
    <s v="No"/>
    <m/>
    <m/>
    <m/>
    <m/>
    <m/>
    <m/>
    <m/>
    <m/>
  </r>
  <r>
    <n v="722"/>
    <x v="3"/>
    <s v="Public"/>
    <s v="Health Centre"/>
    <s v="No"/>
    <s v="Below 100"/>
    <s v="DK/DA"/>
    <s v="Yes"/>
    <s v="DK/DA"/>
    <s v="No"/>
    <m/>
    <m/>
    <m/>
    <m/>
    <m/>
    <m/>
    <m/>
    <m/>
  </r>
  <r>
    <n v="723"/>
    <x v="3"/>
    <s v="Private"/>
    <s v="Hotel"/>
    <s v="No"/>
    <s v="DK/DA"/>
    <s v="Below 1000"/>
    <s v="No"/>
    <s v="Yes"/>
    <s v="Yes"/>
    <n v="1"/>
    <n v="1"/>
    <s v="-"/>
    <n v="1"/>
    <n v="1"/>
    <s v="-"/>
    <s v="-"/>
    <m/>
  </r>
  <r>
    <n v="724"/>
    <x v="3"/>
    <s v="Private"/>
    <s v="Sport Centre"/>
    <s v="No"/>
    <s v="Below 100"/>
    <s v="Below 1000"/>
    <s v="Yes"/>
    <s v="No"/>
    <s v="Yes"/>
    <m/>
    <m/>
    <m/>
    <n v="1"/>
    <n v="1"/>
    <m/>
    <n v="1"/>
    <s v="-"/>
  </r>
  <r>
    <n v="725"/>
    <x v="3"/>
    <s v="Private"/>
    <s v="Office"/>
    <s v="No"/>
    <s v="Below 100"/>
    <s v="1000-5000"/>
    <s v="Yes"/>
    <s v="No"/>
    <s v="No"/>
    <m/>
    <m/>
    <m/>
    <m/>
    <m/>
    <m/>
    <m/>
    <m/>
  </r>
  <r>
    <n v="726"/>
    <x v="3"/>
    <s v="Public"/>
    <s v="Sport Centre"/>
    <s v="Yes"/>
    <s v="100-1000"/>
    <s v="DK/DA"/>
    <s v="No"/>
    <s v="No"/>
    <s v="Yes"/>
    <n v="1"/>
    <m/>
    <n v="1"/>
    <n v="1"/>
    <n v="1"/>
    <m/>
    <n v="1"/>
    <m/>
  </r>
  <r>
    <n v="727"/>
    <x v="3"/>
    <s v="Public"/>
    <s v="Sport Centre"/>
    <s v="No"/>
    <s v="DK/DA"/>
    <s v="1000-5000"/>
    <s v="No"/>
    <s v="Yes"/>
    <s v="Yes"/>
    <m/>
    <m/>
    <n v="1"/>
    <n v="1"/>
    <s v="-"/>
    <n v="1"/>
    <n v="1"/>
    <m/>
  </r>
  <r>
    <n v="728"/>
    <x v="3"/>
    <s v="Public"/>
    <s v="Sport Centre"/>
    <s v="No"/>
    <s v="DK/DA"/>
    <s v="Below 1000"/>
    <s v="No"/>
    <s v="Yes"/>
    <s v="Yes"/>
    <m/>
    <m/>
    <n v="1"/>
    <n v="1"/>
    <s v="-"/>
    <n v="1"/>
    <n v="1"/>
    <m/>
  </r>
  <r>
    <n v="729"/>
    <x v="3"/>
    <s v="Public"/>
    <s v="Sport Centre"/>
    <s v="No"/>
    <s v="DK/DA"/>
    <s v="1000-5000"/>
    <s v="No"/>
    <s v="Yes"/>
    <s v="Yes"/>
    <m/>
    <m/>
    <n v="1"/>
    <n v="1"/>
    <s v="-"/>
    <n v="1"/>
    <n v="1"/>
    <m/>
  </r>
  <r>
    <n v="730"/>
    <x v="3"/>
    <s v="Private"/>
    <s v="Office"/>
    <s v="No"/>
    <s v="100-1000"/>
    <s v="DK/DA"/>
    <s v="No"/>
    <s v="Yes"/>
    <s v="Yes"/>
    <s v="-"/>
    <s v="-"/>
    <n v="1"/>
    <n v="1"/>
    <s v="-"/>
    <n v="1"/>
    <s v="-"/>
    <s v="-"/>
  </r>
  <r>
    <n v="731"/>
    <x v="3"/>
    <s v="Public"/>
    <s v="Sport Centre"/>
    <s v="No"/>
    <s v="DK/DA"/>
    <s v="Below 1000"/>
    <s v="No"/>
    <s v="Yes"/>
    <s v="Yes"/>
    <m/>
    <m/>
    <n v="1"/>
    <n v="1"/>
    <s v="-"/>
    <n v="1"/>
    <n v="1"/>
    <m/>
  </r>
  <r>
    <n v="732"/>
    <x v="3"/>
    <s v="Public"/>
    <s v="Sport Centre"/>
    <s v="Yes"/>
    <s v="100-1000"/>
    <s v="DK/DA"/>
    <s v="DK/DA"/>
    <s v="DK/DA"/>
    <s v="Yes"/>
    <n v="1"/>
    <n v="1"/>
    <n v="1"/>
    <n v="1"/>
    <s v="-"/>
    <n v="1"/>
    <n v="1"/>
    <s v="-"/>
  </r>
  <r>
    <n v="733"/>
    <x v="3"/>
    <s v="Private"/>
    <s v="Office"/>
    <s v="No"/>
    <s v="Below 100"/>
    <s v="DK/DA"/>
    <s v="No"/>
    <s v="Yes"/>
    <s v="Yes"/>
    <s v="-"/>
    <s v="-"/>
    <n v="1"/>
    <n v="1"/>
    <s v="-"/>
    <n v="1"/>
    <s v="-"/>
    <s v="-"/>
  </r>
  <r>
    <n v="734"/>
    <x v="3"/>
    <s v="Public"/>
    <s v="Sport Centre"/>
    <s v="Yes"/>
    <s v="100-1000"/>
    <s v="1000-5000"/>
    <s v="Yes"/>
    <s v="Yes"/>
    <s v="Yes"/>
    <n v="1"/>
    <m/>
    <n v="1"/>
    <n v="1"/>
    <m/>
    <n v="1"/>
    <m/>
    <s v="-"/>
  </r>
  <r>
    <n v="735"/>
    <x v="3"/>
    <s v="Public"/>
    <s v="Sport Centre"/>
    <s v="Yes"/>
    <s v="100-1000"/>
    <s v="Above 5000"/>
    <s v="Yes"/>
    <s v="Yes"/>
    <s v="Yes"/>
    <n v="1"/>
    <m/>
    <n v="1"/>
    <n v="1"/>
    <m/>
    <n v="1"/>
    <n v="1"/>
    <m/>
  </r>
  <r>
    <n v="736"/>
    <x v="3"/>
    <s v="Public"/>
    <s v="Education Centre"/>
    <s v="No"/>
    <s v="100-1000"/>
    <s v="Below 1000"/>
    <s v="No"/>
    <s v="No"/>
    <s v="Yes"/>
    <s v="-"/>
    <m/>
    <n v="1"/>
    <n v="1"/>
    <s v="-"/>
    <m/>
    <m/>
    <m/>
  </r>
  <r>
    <n v="737"/>
    <x v="3"/>
    <s v="Public"/>
    <s v="Sport Centre"/>
    <s v="No"/>
    <s v="Below 100"/>
    <s v="DK/DA"/>
    <s v="No"/>
    <s v="No"/>
    <s v="Yes"/>
    <n v="1"/>
    <m/>
    <n v="1"/>
    <n v="1"/>
    <n v="1"/>
    <n v="1"/>
    <n v="1"/>
    <n v="1"/>
  </r>
  <r>
    <n v="738"/>
    <x v="3"/>
    <s v="Private"/>
    <s v="Education Centre"/>
    <s v="No"/>
    <s v="100-1000"/>
    <s v="DK/DA"/>
    <s v="No"/>
    <s v="Yes"/>
    <s v="Yes"/>
    <n v="1"/>
    <s v="-"/>
    <n v="1"/>
    <n v="1"/>
    <m/>
    <m/>
    <m/>
    <n v="1"/>
  </r>
  <r>
    <n v="739"/>
    <x v="3"/>
    <s v="Public"/>
    <s v="Education Centre"/>
    <s v="No"/>
    <s v="100-1000"/>
    <s v="DK/DA"/>
    <s v="No"/>
    <s v="DK/DA"/>
    <s v="Yes"/>
    <n v="1"/>
    <m/>
    <n v="1"/>
    <n v="1"/>
    <m/>
    <n v="1"/>
    <n v="1"/>
    <n v="1"/>
  </r>
  <r>
    <n v="740"/>
    <x v="3"/>
    <s v="Public"/>
    <s v="Sport Centre"/>
    <s v="No"/>
    <s v="DK/DA"/>
    <s v="DK/DA"/>
    <s v="DK/DA"/>
    <s v="DK/DA"/>
    <s v="Yes"/>
    <n v="1"/>
    <m/>
    <n v="1"/>
    <n v="1"/>
    <m/>
    <n v="1"/>
    <n v="1"/>
    <n v="1"/>
  </r>
  <r>
    <n v="741"/>
    <x v="3"/>
    <s v="Private"/>
    <s v="Health Centre"/>
    <s v="No"/>
    <s v="Above 1000"/>
    <s v="Below 1000"/>
    <s v="DK/DA"/>
    <s v="Yes"/>
    <s v="Yes"/>
    <n v="1"/>
    <m/>
    <n v="1"/>
    <n v="1"/>
    <n v="1"/>
    <n v="1"/>
    <n v="1"/>
    <m/>
  </r>
  <r>
    <n v="742"/>
    <x v="3"/>
    <s v="Private"/>
    <s v="Hotel"/>
    <s v="No"/>
    <s v="DK/DA"/>
    <s v="Below 1000"/>
    <s v="No"/>
    <s v="No"/>
    <s v="Yes"/>
    <s v="-"/>
    <s v="-"/>
    <s v="-"/>
    <s v="-"/>
    <s v="-"/>
    <s v="-"/>
    <s v="-"/>
    <s v="-"/>
  </r>
  <r>
    <n v="743"/>
    <x v="3"/>
    <s v="Public"/>
    <s v="Health Centre"/>
    <s v="No"/>
    <s v="100-1000"/>
    <s v="DK/DA"/>
    <s v="No"/>
    <s v="No"/>
    <s v="No"/>
    <m/>
    <m/>
    <m/>
    <m/>
    <m/>
    <m/>
    <m/>
    <m/>
  </r>
  <r>
    <n v="744"/>
    <x v="3"/>
    <s v="Public"/>
    <s v="Sport Centre"/>
    <s v="Yes"/>
    <s v="DK/DA"/>
    <s v="DK/DA"/>
    <s v="No"/>
    <s v="Yes"/>
    <s v="Yes"/>
    <n v="1"/>
    <n v="1"/>
    <n v="1"/>
    <n v="1"/>
    <n v="1"/>
    <n v="1"/>
    <n v="1"/>
    <n v="1"/>
  </r>
  <r>
    <n v="745"/>
    <x v="3"/>
    <s v="Private"/>
    <s v="Education Centre"/>
    <s v="Yes"/>
    <s v="100-1000"/>
    <s v="DK/DA"/>
    <s v="Yes"/>
    <s v="Yes"/>
    <s v="No"/>
    <m/>
    <m/>
    <m/>
    <m/>
    <m/>
    <m/>
    <m/>
    <m/>
  </r>
  <r>
    <n v="746"/>
    <x v="3"/>
    <s v="Public"/>
    <s v="Sport Centre"/>
    <s v="No"/>
    <s v="DK/DA"/>
    <s v="DK/DA"/>
    <s v="No"/>
    <s v="DK/DA"/>
    <s v="Yes"/>
    <s v="-"/>
    <s v="-"/>
    <s v="-"/>
    <s v="-"/>
    <s v="-"/>
    <s v="-"/>
    <s v="-"/>
    <s v="-"/>
  </r>
  <r>
    <n v="747"/>
    <x v="3"/>
    <s v="Public"/>
    <s v="Sport Centre"/>
    <s v="No"/>
    <s v="100-1000"/>
    <s v="1000-5000"/>
    <s v="Yes"/>
    <s v="DK/DA"/>
    <s v="Yes"/>
    <n v="1"/>
    <m/>
    <n v="1"/>
    <n v="1"/>
    <n v="1"/>
    <n v="1"/>
    <n v="1"/>
    <n v="1"/>
  </r>
  <r>
    <n v="748"/>
    <x v="3"/>
    <s v="Private"/>
    <s v="Education Centre"/>
    <s v="Yes"/>
    <s v="100-1000"/>
    <s v="Below 1000"/>
    <s v="No"/>
    <s v="No"/>
    <s v="Yes"/>
    <n v="1"/>
    <m/>
    <n v="1"/>
    <n v="1"/>
    <s v="-"/>
    <s v="-"/>
    <n v="1"/>
    <m/>
  </r>
  <r>
    <n v="749"/>
    <x v="3"/>
    <s v="Public"/>
    <s v="Sport Centre"/>
    <s v="Yes"/>
    <s v="100-1000"/>
    <s v="DK/DA"/>
    <s v="No"/>
    <s v="Yes"/>
    <s v="No"/>
    <m/>
    <m/>
    <m/>
    <m/>
    <m/>
    <m/>
    <m/>
    <m/>
  </r>
  <r>
    <n v="750"/>
    <x v="3"/>
    <s v="Public"/>
    <s v="Sport Centre"/>
    <s v="No"/>
    <s v="Below 100"/>
    <s v="1000-5000"/>
    <s v="No"/>
    <s v="Yes"/>
    <s v="Yes"/>
    <s v="-"/>
    <s v="-"/>
    <s v="-"/>
    <s v="-"/>
    <s v="-"/>
    <s v="-"/>
    <s v="-"/>
    <s v="-"/>
  </r>
  <r>
    <n v="751"/>
    <x v="3"/>
    <s v="Private"/>
    <s v="Education Centre"/>
    <s v="No"/>
    <s v="Below 100"/>
    <s v="Below 1000"/>
    <s v="No"/>
    <s v="No"/>
    <s v="Yes"/>
    <n v="1"/>
    <m/>
    <n v="1"/>
    <n v="1"/>
    <n v="1"/>
    <s v="-"/>
    <n v="1"/>
    <m/>
  </r>
  <r>
    <n v="752"/>
    <x v="3"/>
    <s v="Public"/>
    <s v="Education Centre"/>
    <s v="No"/>
    <s v="Below 100"/>
    <s v="1000-5000"/>
    <s v="No"/>
    <s v="Yes"/>
    <s v="Yes"/>
    <s v="-"/>
    <s v="-"/>
    <s v="-"/>
    <s v="-"/>
    <s v="-"/>
    <s v="-"/>
    <s v="-"/>
    <s v="-"/>
  </r>
  <r>
    <n v="753"/>
    <x v="3"/>
    <s v="Public"/>
    <s v="Sport Centre"/>
    <s v="No"/>
    <s v="DK/DA"/>
    <s v="DK/DA"/>
    <s v="No"/>
    <s v="No"/>
    <s v="No"/>
    <m/>
    <m/>
    <m/>
    <m/>
    <m/>
    <m/>
    <m/>
    <m/>
  </r>
  <r>
    <n v="754"/>
    <x v="3"/>
    <s v="Public"/>
    <s v="Education Centre"/>
    <s v="No"/>
    <s v="100-1000"/>
    <s v="Below 1000"/>
    <s v="No"/>
    <s v="No"/>
    <s v="Yes"/>
    <m/>
    <m/>
    <n v="1"/>
    <n v="1"/>
    <m/>
    <m/>
    <n v="1"/>
    <m/>
  </r>
  <r>
    <n v="755"/>
    <x v="3"/>
    <s v="Public"/>
    <s v="Sport Centre"/>
    <s v="No"/>
    <s v="100-1000"/>
    <s v="1000-5000"/>
    <s v="No"/>
    <s v="No"/>
    <s v="Yes"/>
    <n v="1"/>
    <m/>
    <n v="1"/>
    <n v="1"/>
    <m/>
    <m/>
    <s v="-"/>
    <n v="1"/>
  </r>
  <r>
    <n v="756"/>
    <x v="3"/>
    <s v="Private"/>
    <s v="Education Centre"/>
    <s v="No"/>
    <s v="Below 100"/>
    <s v="Below 1000"/>
    <s v="No"/>
    <s v="No"/>
    <s v="Yes"/>
    <n v="1"/>
    <m/>
    <m/>
    <n v="1"/>
    <m/>
    <n v="1"/>
    <s v="-"/>
    <m/>
  </r>
  <r>
    <n v="757"/>
    <x v="3"/>
    <s v="Public"/>
    <s v="Health Centre"/>
    <s v="No"/>
    <s v="Below 100"/>
    <s v="Below 1000"/>
    <s v="DK/DA"/>
    <s v="DK/DA"/>
    <s v="No"/>
    <m/>
    <m/>
    <m/>
    <m/>
    <m/>
    <m/>
    <m/>
    <m/>
  </r>
  <r>
    <n v="758"/>
    <x v="3"/>
    <s v="Public"/>
    <s v="Education Centre"/>
    <s v="No"/>
    <s v="100-1000"/>
    <s v="Below 1000"/>
    <s v="No"/>
    <s v="No"/>
    <s v="Yes"/>
    <n v="1"/>
    <m/>
    <n v="1"/>
    <n v="1"/>
    <m/>
    <n v="1"/>
    <s v="-"/>
    <n v="1"/>
  </r>
  <r>
    <n v="759"/>
    <x v="3"/>
    <s v="Private"/>
    <s v="Education Centre"/>
    <s v="No"/>
    <s v="Below 100"/>
    <s v="Below 1000"/>
    <s v="No"/>
    <s v="No"/>
    <s v="No"/>
    <m/>
    <m/>
    <m/>
    <m/>
    <m/>
    <m/>
    <m/>
    <m/>
  </r>
  <r>
    <n v="760"/>
    <x v="3"/>
    <s v="Private"/>
    <s v="Education Centre"/>
    <s v="No"/>
    <s v="Below 100"/>
    <s v="Below 1000"/>
    <s v="Yes"/>
    <s v="Yes"/>
    <s v="Yes"/>
    <n v="1"/>
    <m/>
    <n v="1"/>
    <n v="1"/>
    <n v="1"/>
    <n v="1"/>
    <n v="1"/>
    <m/>
  </r>
  <r>
    <n v="761"/>
    <x v="3"/>
    <s v="Private"/>
    <s v="Office"/>
    <s v="No"/>
    <s v="Below 100"/>
    <s v="1000-5000"/>
    <s v="No"/>
    <s v="Yes"/>
    <s v="Yes"/>
    <s v="-"/>
    <m/>
    <n v="1"/>
    <n v="1"/>
    <s v="-"/>
    <s v="-"/>
    <s v="-"/>
    <m/>
  </r>
  <r>
    <n v="762"/>
    <x v="3"/>
    <s v="Public"/>
    <s v="Sport Centre"/>
    <s v="Yes"/>
    <s v="100-1000"/>
    <s v="DK/DA"/>
    <s v="No"/>
    <s v="No"/>
    <s v="Yes"/>
    <n v="1"/>
    <m/>
    <n v="1"/>
    <n v="1"/>
    <m/>
    <n v="1"/>
    <n v="1"/>
    <m/>
  </r>
  <r>
    <n v="763"/>
    <x v="3"/>
    <s v="Public"/>
    <s v="Sport Centre"/>
    <s v="No"/>
    <s v="100-1000"/>
    <s v="1000-5000"/>
    <s v="No"/>
    <s v="Yes"/>
    <s v="Yes"/>
    <n v="1"/>
    <m/>
    <n v="1"/>
    <n v="1"/>
    <s v="-"/>
    <n v="1"/>
    <s v="-"/>
    <m/>
  </r>
  <r>
    <n v="764"/>
    <x v="3"/>
    <s v="Public"/>
    <s v="Sport Centre"/>
    <s v="Yes"/>
    <s v="100-1000"/>
    <s v="DK/DA"/>
    <s v="No"/>
    <s v="DK/DA"/>
    <s v="Yes"/>
    <s v="-"/>
    <s v="-"/>
    <s v="-"/>
    <s v="-"/>
    <s v="-"/>
    <s v="-"/>
    <s v="-"/>
    <s v="-"/>
  </r>
  <r>
    <n v="765"/>
    <x v="3"/>
    <s v="Public"/>
    <s v="Sport Centre"/>
    <s v="No"/>
    <s v="100-1000"/>
    <s v="DK/DA"/>
    <s v="No"/>
    <s v="DK/DA"/>
    <s v="Yes"/>
    <s v="-"/>
    <s v="-"/>
    <s v="-"/>
    <s v="-"/>
    <s v="-"/>
    <s v="-"/>
    <s v="-"/>
    <s v="-"/>
  </r>
  <r>
    <n v="766"/>
    <x v="3"/>
    <s v="Public"/>
    <s v="Office"/>
    <s v="No"/>
    <s v="Below 100"/>
    <s v="1000-5000"/>
    <s v="No"/>
    <s v="DK/DA"/>
    <s v="Yes"/>
    <n v="1"/>
    <s v="-"/>
    <n v="1"/>
    <n v="1"/>
    <n v="1"/>
    <s v="-"/>
    <s v="-"/>
    <s v="-"/>
  </r>
  <r>
    <n v="767"/>
    <x v="3"/>
    <s v="Private"/>
    <s v="Sport Centre"/>
    <s v="No"/>
    <s v="DK/DA"/>
    <s v="DK/DA"/>
    <s v="No"/>
    <s v="No"/>
    <s v="No"/>
    <m/>
    <m/>
    <m/>
    <m/>
    <m/>
    <m/>
    <m/>
    <m/>
  </r>
  <r>
    <n v="768"/>
    <x v="3"/>
    <s v="Public"/>
    <s v="Office"/>
    <s v="No"/>
    <s v="DK/DA"/>
    <s v="Below 1000"/>
    <s v="Yes"/>
    <s v="DK/DA"/>
    <s v="Yes"/>
    <m/>
    <m/>
    <n v="1"/>
    <n v="1"/>
    <n v="1"/>
    <n v="1"/>
    <n v="1"/>
    <m/>
  </r>
  <r>
    <n v="769"/>
    <x v="3"/>
    <s v="Public"/>
    <s v="Office"/>
    <s v="No"/>
    <s v="DK/DA"/>
    <s v="1000-5000"/>
    <s v="Yes"/>
    <s v="No"/>
    <s v="Yes"/>
    <m/>
    <m/>
    <n v="1"/>
    <n v="1"/>
    <n v="1"/>
    <n v="1"/>
    <n v="1"/>
    <m/>
  </r>
  <r>
    <n v="770"/>
    <x v="3"/>
    <s v="Public"/>
    <s v="Education Centre"/>
    <s v="No"/>
    <s v="100-1000"/>
    <s v="Above 5000"/>
    <s v="Yes"/>
    <s v="DK/DA"/>
    <s v="Yes"/>
    <m/>
    <m/>
    <n v="1"/>
    <n v="1"/>
    <n v="1"/>
    <n v="1"/>
    <n v="1"/>
    <m/>
  </r>
  <r>
    <n v="771"/>
    <x v="3"/>
    <s v="Public"/>
    <s v="Sport Centre"/>
    <s v="Yes"/>
    <s v="100-1000"/>
    <s v="1000-5000"/>
    <s v="Yes"/>
    <s v="Yes"/>
    <s v="Yes"/>
    <n v="1"/>
    <m/>
    <n v="1"/>
    <n v="1"/>
    <m/>
    <n v="1"/>
    <n v="1"/>
    <s v="-"/>
  </r>
  <r>
    <n v="772"/>
    <x v="3"/>
    <s v="Public"/>
    <s v="Health Centre"/>
    <s v="No"/>
    <s v="DK/DA"/>
    <s v="Above 5000"/>
    <s v="Yes"/>
    <s v="No"/>
    <s v="Yes"/>
    <m/>
    <m/>
    <n v="1"/>
    <n v="1"/>
    <n v="1"/>
    <n v="1"/>
    <n v="1"/>
    <m/>
  </r>
  <r>
    <n v="773"/>
    <x v="3"/>
    <s v="Public"/>
    <s v="Sport Centre"/>
    <s v="No"/>
    <s v="DK/DA"/>
    <s v="1000-5000"/>
    <s v="Yes"/>
    <s v="No"/>
    <s v="Yes"/>
    <m/>
    <m/>
    <n v="1"/>
    <n v="0"/>
    <n v="1"/>
    <n v="1"/>
    <n v="1"/>
    <m/>
  </r>
  <r>
    <n v="774"/>
    <x v="3"/>
    <s v="Public"/>
    <s v="Office"/>
    <s v="No"/>
    <s v="DK/DA"/>
    <s v="1000-5000"/>
    <s v="Yes"/>
    <s v="No"/>
    <s v="Yes"/>
    <m/>
    <m/>
    <n v="1"/>
    <n v="1"/>
    <s v="-"/>
    <n v="1"/>
    <n v="1"/>
    <m/>
  </r>
  <r>
    <n v="775"/>
    <x v="3"/>
    <s v="Public"/>
    <s v="Office"/>
    <s v="No"/>
    <s v="DK/DA"/>
    <s v="1000-5000"/>
    <s v="DK/DA"/>
    <s v="DK/DA"/>
    <s v="Yes"/>
    <s v="-"/>
    <m/>
    <n v="1"/>
    <n v="1"/>
    <s v="-"/>
    <n v="1"/>
    <s v="-"/>
    <m/>
  </r>
  <r>
    <n v="776"/>
    <x v="3"/>
    <s v="Public"/>
    <s v="Sport Centre"/>
    <s v="No"/>
    <s v="100-1000"/>
    <s v="1000-5000"/>
    <s v="No"/>
    <s v="Yes"/>
    <s v="Yes"/>
    <n v="1"/>
    <m/>
    <n v="1"/>
    <n v="1"/>
    <s v="-"/>
    <n v="1"/>
    <n v="1"/>
    <m/>
  </r>
  <r>
    <n v="777"/>
    <x v="3"/>
    <s v="Public"/>
    <s v="Office"/>
    <s v="No"/>
    <s v="100-1000"/>
    <s v="1000-5000"/>
    <s v="DK/DA"/>
    <s v="DK/DA"/>
    <s v="Yes"/>
    <m/>
    <m/>
    <n v="1"/>
    <n v="1"/>
    <n v="1"/>
    <n v="1"/>
    <n v="1"/>
    <s v="-"/>
  </r>
  <r>
    <n v="778"/>
    <x v="3"/>
    <s v="Public"/>
    <s v="Health Centre"/>
    <s v="No"/>
    <s v="100-1000"/>
    <s v="Below 1000"/>
    <s v="No"/>
    <s v="No"/>
    <s v="Yes"/>
    <n v="1"/>
    <m/>
    <s v="-"/>
    <n v="1"/>
    <s v="-"/>
    <n v="1"/>
    <s v="-"/>
    <m/>
  </r>
  <r>
    <n v="779"/>
    <x v="3"/>
    <s v="Private"/>
    <s v="Hotel"/>
    <s v="No"/>
    <s v="DK/DA"/>
    <s v="DK/DA"/>
    <s v="No"/>
    <s v="No"/>
    <s v="Yes"/>
    <s v="-"/>
    <m/>
    <n v="1"/>
    <n v="1"/>
    <s v="-"/>
    <s v="-"/>
    <s v="-"/>
    <m/>
  </r>
  <r>
    <n v="780"/>
    <x v="3"/>
    <s v="Public"/>
    <s v="Education Centre"/>
    <s v="No"/>
    <s v="100-1000"/>
    <s v="DK/DA"/>
    <s v="No"/>
    <s v="No"/>
    <s v="Yes"/>
    <s v="-"/>
    <m/>
    <n v="1"/>
    <n v="1"/>
    <s v="-"/>
    <n v="1"/>
    <s v="-"/>
    <m/>
  </r>
  <r>
    <n v="781"/>
    <x v="3"/>
    <s v="Private"/>
    <s v="Education Centre"/>
    <s v="No"/>
    <s v="100-1000"/>
    <s v="1000-5000"/>
    <s v="No"/>
    <s v="No"/>
    <s v="No"/>
    <m/>
    <m/>
    <m/>
    <m/>
    <m/>
    <m/>
    <m/>
    <m/>
  </r>
  <r>
    <n v="782"/>
    <x v="3"/>
    <s v="Public"/>
    <s v="Office"/>
    <s v="No"/>
    <s v="Below 100"/>
    <s v="Below 1000"/>
    <s v="No"/>
    <s v="Yes"/>
    <s v="Yes"/>
    <n v="1"/>
    <s v="-"/>
    <n v="1"/>
    <n v="1"/>
    <s v="-"/>
    <s v="-"/>
    <n v="1"/>
    <m/>
  </r>
  <r>
    <n v="783"/>
    <x v="3"/>
    <s v="Public"/>
    <s v="Sport Centre"/>
    <s v="No"/>
    <s v="100-1000"/>
    <s v="Below 1000"/>
    <s v="No"/>
    <s v="No"/>
    <s v="No"/>
    <m/>
    <m/>
    <m/>
    <m/>
    <m/>
    <m/>
    <m/>
    <m/>
  </r>
  <r>
    <n v="784"/>
    <x v="3"/>
    <s v="Private"/>
    <s v="Office"/>
    <s v="No"/>
    <s v="Below 100"/>
    <s v="1000-5000"/>
    <s v="No"/>
    <s v="No"/>
    <s v="Yes"/>
    <m/>
    <m/>
    <n v="1"/>
    <n v="1"/>
    <n v="1"/>
    <s v="-"/>
    <n v="1"/>
    <m/>
  </r>
  <r>
    <n v="785"/>
    <x v="3"/>
    <s v="Public"/>
    <s v="Office"/>
    <s v="No"/>
    <s v="100-1000"/>
    <s v="1000-5000"/>
    <s v="No"/>
    <s v="No"/>
    <s v="No"/>
    <m/>
    <m/>
    <m/>
    <m/>
    <m/>
    <m/>
    <m/>
    <m/>
  </r>
  <r>
    <n v="786"/>
    <x v="3"/>
    <s v="Public"/>
    <s v="Office"/>
    <s v="No"/>
    <s v="Below 100"/>
    <s v="DK/DA"/>
    <s v="No"/>
    <s v="DK/DA"/>
    <s v="No"/>
    <m/>
    <m/>
    <m/>
    <m/>
    <m/>
    <m/>
    <m/>
    <m/>
  </r>
  <r>
    <n v="787"/>
    <x v="3"/>
    <s v="Public"/>
    <s v="Office"/>
    <s v="No"/>
    <s v="Below 100"/>
    <s v="DK/DA"/>
    <s v="No"/>
    <s v="No"/>
    <s v="Yes"/>
    <s v="-"/>
    <m/>
    <n v="1"/>
    <n v="1"/>
    <s v="-"/>
    <s v="-"/>
    <s v="-"/>
    <m/>
  </r>
  <r>
    <n v="788"/>
    <x v="3"/>
    <s v="Public"/>
    <s v="Office"/>
    <s v="No"/>
    <s v="Below 100"/>
    <s v="1000-5000"/>
    <s v="DK/DA"/>
    <s v="DK/DA"/>
    <s v="No"/>
    <m/>
    <m/>
    <m/>
    <m/>
    <m/>
    <m/>
    <m/>
    <m/>
  </r>
  <r>
    <n v="789"/>
    <x v="3"/>
    <s v="Public"/>
    <s v="Office"/>
    <s v="No"/>
    <s v="DK/DA"/>
    <s v="Below 1000"/>
    <s v="No"/>
    <s v="No"/>
    <s v="Yes"/>
    <n v="1"/>
    <s v="-"/>
    <n v="1"/>
    <n v="1"/>
    <s v="-"/>
    <s v="-"/>
    <s v="-"/>
    <n v="1"/>
  </r>
  <r>
    <n v="790"/>
    <x v="3"/>
    <s v="Public"/>
    <s v="Health Centre"/>
    <s v="No"/>
    <s v="100-1000"/>
    <s v="Below 1000"/>
    <s v="No"/>
    <s v="No"/>
    <s v="Yes"/>
    <n v="1"/>
    <m/>
    <n v="1"/>
    <n v="1"/>
    <s v="-"/>
    <n v="1"/>
    <s v="-"/>
    <n v="1"/>
  </r>
  <r>
    <n v="791"/>
    <x v="3"/>
    <s v="Public"/>
    <s v="Health Centre"/>
    <s v="No"/>
    <s v="100-1000"/>
    <s v="DK/DA"/>
    <s v="No"/>
    <s v="Yes"/>
    <s v="Yes"/>
    <n v="1"/>
    <m/>
    <n v="1"/>
    <n v="1"/>
    <s v="-"/>
    <n v="1"/>
    <n v="1"/>
    <m/>
  </r>
  <r>
    <n v="792"/>
    <x v="3"/>
    <s v="Public"/>
    <s v="Education Centre"/>
    <s v="No"/>
    <s v="100-1000"/>
    <s v="DK/DA"/>
    <s v="No"/>
    <s v="No"/>
    <s v="Yes"/>
    <s v="-"/>
    <m/>
    <n v="1"/>
    <n v="1"/>
    <s v="-"/>
    <s v="-"/>
    <n v="1"/>
    <n v="1"/>
  </r>
  <r>
    <n v="793"/>
    <x v="3"/>
    <s v="Public"/>
    <s v="Education Centre"/>
    <s v="No"/>
    <s v="Below 100"/>
    <s v="Below 1000"/>
    <s v="DK/DA"/>
    <s v="DK/DA"/>
    <s v="Yes"/>
    <n v="1"/>
    <m/>
    <n v="1"/>
    <n v="1"/>
    <n v="1"/>
    <m/>
    <n v="1"/>
    <n v="1"/>
  </r>
  <r>
    <n v="794"/>
    <x v="3"/>
    <s v="Public"/>
    <s v="Health Centre"/>
    <s v="No"/>
    <s v="100-1000"/>
    <s v="Below 1000"/>
    <s v="Yes"/>
    <s v="Yes"/>
    <s v="Yes"/>
    <n v="1"/>
    <m/>
    <n v="1"/>
    <n v="1"/>
    <n v="1"/>
    <n v="1"/>
    <s v="-"/>
    <s v="-"/>
  </r>
  <r>
    <n v="795"/>
    <x v="3"/>
    <s v="Public"/>
    <s v="Education Centre"/>
    <s v="No"/>
    <s v="100-1000"/>
    <s v="DK/DA"/>
    <s v="DK/DA"/>
    <s v="DK/DA"/>
    <s v="No"/>
    <m/>
    <m/>
    <m/>
    <m/>
    <m/>
    <m/>
    <m/>
    <m/>
  </r>
  <r>
    <n v="796"/>
    <x v="3"/>
    <s v="Public"/>
    <s v="Health Centre"/>
    <s v="No"/>
    <s v="DK/DA"/>
    <s v="DK/DA"/>
    <s v="No"/>
    <s v="No"/>
    <s v="No"/>
    <m/>
    <m/>
    <m/>
    <m/>
    <m/>
    <m/>
    <m/>
    <m/>
  </r>
  <r>
    <n v="797"/>
    <x v="3"/>
    <s v="Public"/>
    <s v="Education Centre"/>
    <s v="No"/>
    <s v="100-1000"/>
    <s v="DK/DA"/>
    <s v="DK/DA"/>
    <s v="DK/DA"/>
    <s v="No"/>
    <m/>
    <m/>
    <m/>
    <m/>
    <m/>
    <m/>
    <m/>
    <m/>
  </r>
  <r>
    <n v="798"/>
    <x v="3"/>
    <s v="Private"/>
    <s v="Education Centre"/>
    <s v="No"/>
    <s v="100-1000"/>
    <s v="DK/DA"/>
    <s v="No"/>
    <s v="No"/>
    <s v="Yes"/>
    <s v="-"/>
    <m/>
    <n v="1"/>
    <n v="1"/>
    <n v="1"/>
    <n v="1"/>
    <n v="1"/>
    <s v="-"/>
  </r>
  <r>
    <n v="799"/>
    <x v="3"/>
    <s v="Public"/>
    <s v="Health Centre"/>
    <s v="No"/>
    <s v="Below 100"/>
    <s v="DK/DA"/>
    <s v="DK/DA"/>
    <s v="DK/DA"/>
    <s v="Yes"/>
    <m/>
    <s v="-"/>
    <s v="-"/>
    <n v="1"/>
    <m/>
    <s v="-"/>
    <m/>
    <n v="1"/>
  </r>
  <r>
    <n v="800"/>
    <x v="3"/>
    <s v="Public"/>
    <s v="Education Centre"/>
    <s v="No"/>
    <s v="100-1000"/>
    <s v="DK/DA"/>
    <s v="No"/>
    <s v="No"/>
    <s v="Yes"/>
    <s v="-"/>
    <m/>
    <n v="1"/>
    <n v="1"/>
    <s v="-"/>
    <n v="1"/>
    <n v="1"/>
    <s v="-"/>
  </r>
  <r>
    <n v="801"/>
    <x v="3"/>
    <s v="Public"/>
    <s v="Health Centre"/>
    <s v="No"/>
    <s v="100-1000"/>
    <s v="DK/DA"/>
    <s v="DK/DA"/>
    <s v="DK/DA"/>
    <s v="Yes"/>
    <s v="-"/>
    <s v="-"/>
    <s v="-"/>
    <n v="1"/>
    <s v="-"/>
    <s v="-"/>
    <s v="-"/>
    <s v="-"/>
  </r>
  <r>
    <n v="802"/>
    <x v="3"/>
    <s v="Public"/>
    <s v="Education Centre"/>
    <s v="No"/>
    <s v="100-1000"/>
    <s v="Above 5000"/>
    <s v="No"/>
    <s v="No"/>
    <s v="Yes"/>
    <s v="-"/>
    <m/>
    <n v="1"/>
    <n v="1"/>
    <n v="1"/>
    <n v="1"/>
    <n v="1"/>
    <s v="-"/>
  </r>
  <r>
    <n v="803"/>
    <x v="3"/>
    <s v="Public"/>
    <s v="Health Centre"/>
    <s v="No"/>
    <s v="DK/DA"/>
    <s v="DK/DA"/>
    <s v="DK/DA"/>
    <s v="DK/DA"/>
    <s v="No"/>
    <m/>
    <m/>
    <m/>
    <m/>
    <m/>
    <m/>
    <m/>
    <m/>
  </r>
  <r>
    <n v="804"/>
    <x v="3"/>
    <s v="Public"/>
    <s v="Office"/>
    <s v="No"/>
    <s v="DK/DA"/>
    <s v="Below 1000"/>
    <s v="No"/>
    <s v="No"/>
    <s v="Yes"/>
    <s v="-"/>
    <m/>
    <n v="1"/>
    <n v="1"/>
    <n v="1"/>
    <s v="-"/>
    <n v="1"/>
    <m/>
  </r>
  <r>
    <n v="805"/>
    <x v="3"/>
    <s v="Public"/>
    <s v="Education Centre"/>
    <s v="No"/>
    <s v="100-1000"/>
    <s v="DK/DA"/>
    <s v="No"/>
    <s v="DK/DA"/>
    <s v="Yes"/>
    <n v="1"/>
    <m/>
    <n v="1"/>
    <n v="1"/>
    <n v="1"/>
    <n v="1"/>
    <n v="1"/>
    <s v="-"/>
  </r>
  <r>
    <n v="806"/>
    <x v="3"/>
    <s v="Public"/>
    <s v="Health Centre"/>
    <s v="No"/>
    <s v="DK/DA"/>
    <s v="DK/DA"/>
    <s v="DK/DA"/>
    <s v="DK/DA"/>
    <s v="No"/>
    <m/>
    <m/>
    <m/>
    <m/>
    <m/>
    <m/>
    <m/>
    <m/>
  </r>
  <r>
    <n v="807"/>
    <x v="3"/>
    <s v="Public"/>
    <s v="Education Centre"/>
    <s v="No"/>
    <s v="100-1000"/>
    <s v="Above 5000"/>
    <s v="No"/>
    <s v="No"/>
    <s v="Yes"/>
    <m/>
    <m/>
    <n v="1"/>
    <n v="1"/>
    <s v="-"/>
    <n v="1"/>
    <m/>
    <s v="-"/>
  </r>
  <r>
    <n v="808"/>
    <x v="3"/>
    <s v="Public"/>
    <s v="Health Centre"/>
    <s v="No"/>
    <s v="100-1000"/>
    <s v="Below 1000"/>
    <s v="DK/DA"/>
    <s v="DK/DA"/>
    <s v="Yes"/>
    <n v="1"/>
    <n v="1"/>
    <n v="1"/>
    <n v="1"/>
    <n v="1"/>
    <m/>
    <n v="1"/>
    <s v="-"/>
  </r>
  <r>
    <n v="809"/>
    <x v="3"/>
    <s v="Public"/>
    <s v="Health Centre"/>
    <s v="No"/>
    <s v="DK/DA"/>
    <s v="DK/DA"/>
    <s v="DK/DA"/>
    <s v="DK/DA"/>
    <s v="Yes"/>
    <n v="1"/>
    <n v="1"/>
    <n v="1"/>
    <n v="1"/>
    <n v="1"/>
    <n v="1"/>
    <n v="1"/>
    <n v="1"/>
  </r>
  <r>
    <n v="810"/>
    <x v="3"/>
    <s v="Public"/>
    <s v="Education Centre"/>
    <s v="No"/>
    <s v="100-1000"/>
    <s v="DK/DA"/>
    <s v="No"/>
    <s v="DK/DA"/>
    <s v="Yes"/>
    <n v="1"/>
    <m/>
    <n v="1"/>
    <n v="1"/>
    <n v="1"/>
    <s v="-"/>
    <n v="1"/>
    <m/>
  </r>
  <r>
    <n v="811"/>
    <x v="3"/>
    <s v="Public"/>
    <s v="Health Centre"/>
    <s v="No"/>
    <s v="Below 100"/>
    <s v="DK/DA"/>
    <s v="DK/DA"/>
    <s v="DK/DA"/>
    <s v="Yes"/>
    <n v="1"/>
    <m/>
    <n v="1"/>
    <n v="1"/>
    <n v="1"/>
    <n v="1"/>
    <s v="-"/>
    <m/>
  </r>
  <r>
    <n v="812"/>
    <x v="3"/>
    <s v="Public"/>
    <s v="Education Centre"/>
    <s v="No"/>
    <s v="100-1000"/>
    <s v="DK/DA"/>
    <s v="DK/DA"/>
    <s v="DK/DA"/>
    <s v="Yes"/>
    <s v="-"/>
    <s v="-"/>
    <s v="-"/>
    <s v="-"/>
    <s v="-"/>
    <s v="-"/>
    <s v="-"/>
    <s v="-"/>
  </r>
  <r>
    <n v="813"/>
    <x v="3"/>
    <s v="Public"/>
    <s v="Health Centre"/>
    <s v="No"/>
    <s v="Below 100"/>
    <s v="DK/DA"/>
    <s v="No"/>
    <s v="No"/>
    <s v="Yes"/>
    <n v="1"/>
    <s v="-"/>
    <n v="1"/>
    <n v="1"/>
    <s v="-"/>
    <n v="1"/>
    <s v="-"/>
    <s v="-"/>
  </r>
  <r>
    <n v="814"/>
    <x v="3"/>
    <s v="Public"/>
    <s v="Education Centre"/>
    <s v="No"/>
    <s v="Below 100"/>
    <s v="DK/DA"/>
    <s v="No"/>
    <s v="DK/DA"/>
    <s v="No"/>
    <m/>
    <m/>
    <m/>
    <m/>
    <m/>
    <m/>
    <m/>
    <m/>
  </r>
  <r>
    <n v="815"/>
    <x v="3"/>
    <s v="Public"/>
    <s v="Health Centre"/>
    <s v="No"/>
    <s v="DK/DA"/>
    <s v="DK/DA"/>
    <s v="No"/>
    <s v="DK/DA"/>
    <s v="No"/>
    <m/>
    <m/>
    <m/>
    <m/>
    <m/>
    <m/>
    <m/>
    <m/>
  </r>
  <r>
    <n v="816"/>
    <x v="3"/>
    <s v="Public"/>
    <s v="Education Centre"/>
    <s v="No"/>
    <s v="100-1000"/>
    <s v="DK/DA"/>
    <s v="No"/>
    <s v="No"/>
    <s v="Yes"/>
    <n v="1"/>
    <m/>
    <s v="-"/>
    <n v="1"/>
    <s v="-"/>
    <s v="-"/>
    <n v="1"/>
    <m/>
  </r>
  <r>
    <n v="817"/>
    <x v="3"/>
    <s v="Public"/>
    <s v="Health Centre"/>
    <s v="No"/>
    <s v="100-1000"/>
    <s v="DK/DA"/>
    <s v="DK/DA"/>
    <s v="DK/DA"/>
    <s v="No"/>
    <m/>
    <m/>
    <m/>
    <m/>
    <m/>
    <m/>
    <m/>
    <m/>
  </r>
  <r>
    <n v="818"/>
    <x v="3"/>
    <s v="Public"/>
    <s v="Office"/>
    <s v="No"/>
    <s v="DK/DA"/>
    <s v="Below 1000"/>
    <s v="No"/>
    <s v="No"/>
    <s v="No"/>
    <m/>
    <m/>
    <m/>
    <m/>
    <m/>
    <m/>
    <m/>
    <m/>
  </r>
  <r>
    <n v="819"/>
    <x v="3"/>
    <s v="Public"/>
    <s v="Office"/>
    <s v="No"/>
    <s v="DK/DA"/>
    <s v="Below 1000"/>
    <s v="No"/>
    <s v="No"/>
    <s v="Yes"/>
    <n v="1"/>
    <m/>
    <n v="1"/>
    <n v="1"/>
    <n v="1"/>
    <s v="-"/>
    <n v="1"/>
    <m/>
  </r>
  <r>
    <n v="820"/>
    <x v="3"/>
    <s v="Public"/>
    <s v="Education Centre"/>
    <s v="No"/>
    <s v="100-1000"/>
    <s v="Above 5000"/>
    <s v="No"/>
    <s v="No"/>
    <s v="Yes"/>
    <n v="1"/>
    <m/>
    <n v="1"/>
    <n v="1"/>
    <n v="1"/>
    <n v="1"/>
    <n v="1"/>
    <m/>
  </r>
  <r>
    <n v="821"/>
    <x v="3"/>
    <s v="Public"/>
    <s v="Health Centre"/>
    <s v="No"/>
    <s v="100-1000"/>
    <s v="DK/DA"/>
    <s v="DK/DA"/>
    <s v="DK/DA"/>
    <s v="No"/>
    <m/>
    <m/>
    <m/>
    <m/>
    <m/>
    <m/>
    <m/>
    <m/>
  </r>
  <r>
    <n v="822"/>
    <x v="3"/>
    <s v="Private"/>
    <s v="Commerce"/>
    <s v="No"/>
    <s v="Above 1000"/>
    <s v="Above 5000"/>
    <s v="No"/>
    <s v="No"/>
    <s v="Yes"/>
    <n v="1"/>
    <m/>
    <n v="1"/>
    <n v="1"/>
    <s v="-"/>
    <n v="1"/>
    <s v="-"/>
    <s v="-"/>
  </r>
  <r>
    <n v="823"/>
    <x v="3"/>
    <s v="Private"/>
    <s v="Commerce"/>
    <s v="No"/>
    <s v="Above 1000"/>
    <s v="Above 5000"/>
    <s v="No"/>
    <s v="Yes"/>
    <s v="Yes"/>
    <s v="-"/>
    <n v="1"/>
    <m/>
    <n v="1"/>
    <m/>
    <s v="-"/>
    <s v="-"/>
    <n v="1"/>
  </r>
  <r>
    <n v="824"/>
    <x v="3"/>
    <s v="Public"/>
    <s v="Office"/>
    <s v="No"/>
    <s v="Below 100"/>
    <s v="1000-5000"/>
    <s v="No"/>
    <s v="Yes"/>
    <s v="Yes"/>
    <n v="1"/>
    <n v="1"/>
    <n v="1"/>
    <n v="1"/>
    <m/>
    <n v="1"/>
    <m/>
    <m/>
  </r>
  <r>
    <n v="825"/>
    <x v="3"/>
    <s v="Private"/>
    <s v="Office"/>
    <s v="No"/>
    <s v="100-1000"/>
    <s v="Above 5000"/>
    <s v="No"/>
    <s v="Yes"/>
    <s v="Yes"/>
    <n v="1"/>
    <s v="-"/>
    <n v="1"/>
    <n v="1"/>
    <s v="-"/>
    <n v="1"/>
    <s v="-"/>
    <m/>
  </r>
  <r>
    <n v="826"/>
    <x v="3"/>
    <s v="Private"/>
    <s v="Education Centre"/>
    <s v="No"/>
    <s v="Above 1000"/>
    <s v="Above 5000"/>
    <s v="Yes"/>
    <s v="DK/DA"/>
    <s v="Yes"/>
    <n v="1"/>
    <m/>
    <n v="1"/>
    <n v="1"/>
    <s v="-"/>
    <s v="-"/>
    <s v="-"/>
    <s v="-"/>
  </r>
  <r>
    <n v="827"/>
    <x v="3"/>
    <s v="Private"/>
    <s v="Office"/>
    <s v="No"/>
    <s v="Below 100"/>
    <s v="DK/DA"/>
    <s v="Yes"/>
    <s v="Yes"/>
    <s v="Yes"/>
    <n v="1"/>
    <m/>
    <n v="1"/>
    <n v="1"/>
    <n v="1"/>
    <n v="1"/>
    <n v="1"/>
    <m/>
  </r>
  <r>
    <n v="828"/>
    <x v="3"/>
    <s v="Private"/>
    <s v="Office"/>
    <s v="No"/>
    <s v="Below 100"/>
    <s v="DK/DA"/>
    <s v="Yes"/>
    <s v="No"/>
    <s v="No"/>
    <m/>
    <m/>
    <m/>
    <m/>
    <m/>
    <m/>
    <m/>
    <m/>
  </r>
  <r>
    <n v="829"/>
    <x v="3"/>
    <s v="Private"/>
    <s v="Office"/>
    <s v="No"/>
    <s v="Below 100"/>
    <s v="1000-5000"/>
    <s v="No"/>
    <s v="No"/>
    <s v="Yes"/>
    <n v="1"/>
    <n v="1"/>
    <s v="-"/>
    <n v="1"/>
    <s v="-"/>
    <s v="-"/>
    <m/>
    <m/>
  </r>
  <r>
    <n v="830"/>
    <x v="3"/>
    <s v="Private"/>
    <s v="Office"/>
    <s v="No"/>
    <s v="Below 100"/>
    <s v="1000-5000"/>
    <s v="No"/>
    <s v="No"/>
    <s v="No"/>
    <m/>
    <m/>
    <m/>
    <m/>
    <m/>
    <m/>
    <m/>
    <m/>
  </r>
  <r>
    <n v="831"/>
    <x v="3"/>
    <s v="Private"/>
    <s v="Office"/>
    <s v="No"/>
    <s v="Below 100"/>
    <s v="1000-5000"/>
    <s v="No"/>
    <s v="Yes"/>
    <s v="Yes"/>
    <s v="-"/>
    <m/>
    <n v="1"/>
    <n v="1"/>
    <s v="-"/>
    <s v="-"/>
    <s v="-"/>
    <n v="1"/>
  </r>
  <r>
    <n v="832"/>
    <x v="3"/>
    <s v="Public"/>
    <s v="Office"/>
    <s v="No"/>
    <s v="DK/DA"/>
    <s v="Below 1000"/>
    <s v="Yes"/>
    <s v="DK/DA"/>
    <s v="Yes"/>
    <m/>
    <m/>
    <n v="1"/>
    <n v="1"/>
    <n v="1"/>
    <n v="1"/>
    <n v="1"/>
    <m/>
  </r>
  <r>
    <n v="833"/>
    <x v="3"/>
    <s v="Public"/>
    <s v="Office"/>
    <s v="No"/>
    <s v="DK/DA"/>
    <s v="1000-5000"/>
    <s v="DK/DA"/>
    <s v="DK/DA"/>
    <s v="Yes"/>
    <s v="-"/>
    <m/>
    <n v="1"/>
    <n v="1"/>
    <s v="-"/>
    <n v="1"/>
    <s v="-"/>
    <m/>
  </r>
  <r>
    <n v="834"/>
    <x v="3"/>
    <s v="Public"/>
    <s v="Office"/>
    <s v="No"/>
    <s v="Below 100"/>
    <s v="Below 1000"/>
    <s v="No"/>
    <s v="Yes"/>
    <s v="Yes"/>
    <n v="1"/>
    <s v="-"/>
    <n v="1"/>
    <n v="1"/>
    <s v="-"/>
    <s v="-"/>
    <n v="1"/>
    <m/>
  </r>
  <r>
    <n v="835"/>
    <x v="3"/>
    <s v="Private"/>
    <s v="Office"/>
    <s v="No"/>
    <s v="100-1000"/>
    <s v="1000-5000"/>
    <s v="No"/>
    <s v="No"/>
    <s v="Yes"/>
    <m/>
    <m/>
    <n v="1"/>
    <n v="1"/>
    <n v="1"/>
    <s v="-"/>
    <n v="1"/>
    <m/>
  </r>
  <r>
    <n v="836"/>
    <x v="3"/>
    <s v="Public"/>
    <s v="Office"/>
    <s v="No"/>
    <s v="DK/DA"/>
    <s v="Below 1000"/>
    <s v="No"/>
    <s v="No"/>
    <s v="Yes"/>
    <n v="1"/>
    <m/>
    <n v="1"/>
    <n v="1"/>
    <n v="1"/>
    <s v="-"/>
    <n v="1"/>
    <m/>
  </r>
  <r>
    <n v="837"/>
    <x v="3"/>
    <s v="Public"/>
    <s v="Commerce"/>
    <s v="No"/>
    <s v="Above 1000"/>
    <s v="Above 5000"/>
    <s v="No"/>
    <s v="Yes"/>
    <s v="No"/>
    <m/>
    <m/>
    <m/>
    <m/>
    <m/>
    <m/>
    <m/>
    <m/>
  </r>
  <r>
    <n v="838"/>
    <x v="3"/>
    <s v="Private"/>
    <s v="Commerce"/>
    <s v="No"/>
    <s v="DK/DA"/>
    <s v="Above 5000"/>
    <s v="Yes"/>
    <s v="Yes"/>
    <s v="Yes"/>
    <n v="1"/>
    <m/>
    <n v="1"/>
    <n v="1"/>
    <n v="1"/>
    <n v="1"/>
    <m/>
    <m/>
  </r>
  <r>
    <n v="839"/>
    <x v="3"/>
    <s v="Private"/>
    <s v="Commerce"/>
    <s v="No"/>
    <s v="Above 1000"/>
    <s v="Above 5000"/>
    <s v="No"/>
    <s v="Yes"/>
    <s v="Yes"/>
    <n v="1"/>
    <n v="1"/>
    <n v="1"/>
    <n v="1"/>
    <n v="1"/>
    <n v="1"/>
    <n v="1"/>
    <m/>
  </r>
  <r>
    <n v="840"/>
    <x v="3"/>
    <s v="Private"/>
    <s v="Commerce"/>
    <s v="No"/>
    <s v="DK/DA"/>
    <s v="Above 5000"/>
    <s v="Yes"/>
    <s v="Yes"/>
    <s v="Yes"/>
    <n v="1"/>
    <s v="-"/>
    <m/>
    <n v="1"/>
    <s v="-"/>
    <n v="1"/>
    <s v="-"/>
    <m/>
  </r>
  <r>
    <n v="841"/>
    <x v="3"/>
    <s v="Private"/>
    <s v="Commerce"/>
    <s v="No"/>
    <s v="Above 1000"/>
    <s v="Above 5000"/>
    <s v="Yes"/>
    <s v="Yes"/>
    <s v="Yes"/>
    <n v="1"/>
    <m/>
    <s v="-"/>
    <n v="1"/>
    <m/>
    <s v="-"/>
    <m/>
    <m/>
  </r>
  <r>
    <n v="842"/>
    <x v="3"/>
    <s v="Private"/>
    <s v="Commerce"/>
    <s v="No"/>
    <s v="DK/DA"/>
    <s v="Above 5000"/>
    <s v="Yes"/>
    <s v="Yes"/>
    <s v="No"/>
    <m/>
    <m/>
    <m/>
    <m/>
    <m/>
    <m/>
    <m/>
    <m/>
  </r>
  <r>
    <n v="843"/>
    <x v="3"/>
    <s v="Private"/>
    <s v="Commerce"/>
    <s v="No"/>
    <s v="DK/DA"/>
    <s v="DK/DA"/>
    <s v="No"/>
    <s v="Yes"/>
    <s v="Yes"/>
    <n v="1"/>
    <m/>
    <n v="1"/>
    <n v="1"/>
    <n v="1"/>
    <n v="1"/>
    <n v="1"/>
    <s v="-"/>
  </r>
  <r>
    <n v="844"/>
    <x v="3"/>
    <s v="Private"/>
    <s v="Commerce"/>
    <s v="No"/>
    <s v="DK/DA"/>
    <s v="Above 5000"/>
    <s v="No"/>
    <s v="No"/>
    <s v="Yes"/>
    <n v="1"/>
    <m/>
    <n v="1"/>
    <n v="1"/>
    <m/>
    <m/>
    <n v="1"/>
    <n v="1"/>
  </r>
  <r>
    <n v="845"/>
    <x v="3"/>
    <s v="Private"/>
    <s v="Commerce"/>
    <s v="Yes"/>
    <s v="DK/DA"/>
    <s v="Above 5000"/>
    <s v="Yes"/>
    <s v="Yes"/>
    <s v="Yes"/>
    <n v="1"/>
    <m/>
    <m/>
    <n v="1"/>
    <n v="1"/>
    <n v="1"/>
    <m/>
    <m/>
  </r>
  <r>
    <n v="846"/>
    <x v="3"/>
    <s v="Private"/>
    <s v="Commerce"/>
    <s v="No"/>
    <s v="Above 1000"/>
    <s v="Above 5000"/>
    <s v="No"/>
    <s v="No"/>
    <s v="Yes"/>
    <n v="1"/>
    <m/>
    <n v="1"/>
    <n v="1"/>
    <s v="-"/>
    <n v="1"/>
    <s v="-"/>
    <s v="-"/>
  </r>
  <r>
    <n v="847"/>
    <x v="3"/>
    <s v="Public"/>
    <s v="Health Centre"/>
    <s v="No"/>
    <s v="DK/DA"/>
    <s v="DK/DA"/>
    <s v="No"/>
    <s v="No"/>
    <s v="Yes"/>
    <n v="1"/>
    <m/>
    <n v="1"/>
    <n v="1"/>
    <n v="1"/>
    <s v="-"/>
    <n v="1"/>
    <s v="-"/>
  </r>
  <r>
    <n v="848"/>
    <x v="3"/>
    <s v="Private"/>
    <s v="Hotel"/>
    <s v="No"/>
    <s v="Below 100"/>
    <s v="DK/DA"/>
    <s v="No"/>
    <s v="Yes"/>
    <s v="Yes"/>
    <n v="1"/>
    <n v="1"/>
    <n v="1"/>
    <n v="1"/>
    <n v="1"/>
    <n v="1"/>
    <n v="1"/>
    <n v="1"/>
  </r>
  <r>
    <n v="849"/>
    <x v="3"/>
    <s v="Private"/>
    <s v="Hotel"/>
    <s v="Yes"/>
    <s v="DK/DA"/>
    <s v="DK/DA"/>
    <s v="Yes"/>
    <s v="Yes"/>
    <s v="Yes"/>
    <n v="1"/>
    <m/>
    <n v="1"/>
    <n v="1"/>
    <n v="1"/>
    <n v="1"/>
    <s v="-"/>
    <n v="1"/>
  </r>
  <r>
    <n v="850"/>
    <x v="3"/>
    <s v="Private"/>
    <s v="Hotel"/>
    <s v="No"/>
    <s v="DK/DA"/>
    <s v="1000-5000"/>
    <s v="No"/>
    <s v="Yes"/>
    <s v="Yes"/>
    <n v="1"/>
    <s v="-"/>
    <n v="1"/>
    <n v="1"/>
    <m/>
    <m/>
    <s v="-"/>
    <m/>
  </r>
  <r>
    <n v="851"/>
    <x v="3"/>
    <s v="Public"/>
    <s v="Health Centre"/>
    <s v="No"/>
    <s v="Below 100"/>
    <s v="DK/DA"/>
    <s v="No"/>
    <s v="No"/>
    <s v="Yes"/>
    <n v="1"/>
    <m/>
    <n v="1"/>
    <n v="1"/>
    <s v="-"/>
    <n v="1"/>
    <s v="-"/>
    <s v="-"/>
  </r>
  <r>
    <n v="852"/>
    <x v="3"/>
    <s v="Private"/>
    <s v="Education Centre"/>
    <s v="No"/>
    <s v="100-1000"/>
    <s v="DK/DA"/>
    <s v="Yes"/>
    <s v="No"/>
    <s v="Yes"/>
    <m/>
    <m/>
    <n v="1"/>
    <n v="1"/>
    <n v="1"/>
    <m/>
    <s v="-"/>
    <n v="1"/>
  </r>
  <r>
    <n v="853"/>
    <x v="3"/>
    <s v="Private"/>
    <s v="Hotel"/>
    <s v="No"/>
    <s v="DK/DA"/>
    <s v="DK/DA"/>
    <s v="No"/>
    <s v="No"/>
    <s v="Yes"/>
    <n v="1"/>
    <m/>
    <n v="1"/>
    <n v="1"/>
    <n v="1"/>
    <m/>
    <s v="-"/>
    <s v="-"/>
  </r>
  <r>
    <n v="854"/>
    <x v="3"/>
    <s v="Private"/>
    <s v="Sport Centre"/>
    <s v="No"/>
    <s v="Below 100"/>
    <s v="Below 1000"/>
    <s v="Yes"/>
    <s v="No"/>
    <s v="Yes"/>
    <m/>
    <m/>
    <m/>
    <n v="1"/>
    <n v="1"/>
    <m/>
    <n v="1"/>
    <s v="-"/>
  </r>
  <r>
    <n v="855"/>
    <x v="3"/>
    <s v="Public"/>
    <s v="Sport Centre"/>
    <s v="No"/>
    <s v="DK/DA"/>
    <s v="1000-5000"/>
    <s v="No"/>
    <s v="Yes"/>
    <s v="Yes"/>
    <m/>
    <m/>
    <n v="1"/>
    <n v="1"/>
    <s v="-"/>
    <n v="1"/>
    <n v="1"/>
    <m/>
  </r>
  <r>
    <n v="856"/>
    <x v="3"/>
    <s v="Public"/>
    <s v="Education Centre"/>
    <s v="No"/>
    <s v="100-1000"/>
    <s v="Below 1000"/>
    <s v="No"/>
    <s v="No"/>
    <s v="Yes"/>
    <s v="-"/>
    <m/>
    <n v="1"/>
    <n v="1"/>
    <s v="-"/>
    <m/>
    <m/>
    <m/>
  </r>
  <r>
    <n v="857"/>
    <x v="3"/>
    <s v="Public"/>
    <s v="Education Centre"/>
    <s v="No"/>
    <s v="Below 100"/>
    <s v="1000-5000"/>
    <s v="No"/>
    <s v="Yes"/>
    <s v="Yes"/>
    <s v="-"/>
    <s v="-"/>
    <s v="-"/>
    <s v="-"/>
    <s v="-"/>
    <s v="-"/>
    <s v="-"/>
    <s v="-"/>
  </r>
  <r>
    <n v="858"/>
    <x v="3"/>
    <s v="Public"/>
    <s v="Sport Centre"/>
    <s v="No"/>
    <s v="100-1000"/>
    <s v="Below 1000"/>
    <s v="No"/>
    <s v="No"/>
    <s v="No"/>
    <m/>
    <m/>
    <m/>
    <m/>
    <m/>
    <m/>
    <m/>
    <m/>
  </r>
  <r>
    <n v="859"/>
    <x v="3"/>
    <s v="Public"/>
    <s v="Education Centre"/>
    <s v="No"/>
    <s v="100-1000"/>
    <s v="DK/DA"/>
    <s v="DK/DA"/>
    <s v="DK/DA"/>
    <s v="No"/>
    <m/>
    <m/>
    <m/>
    <m/>
    <m/>
    <m/>
    <m/>
    <m/>
  </r>
  <r>
    <n v="860"/>
    <x v="3"/>
    <s v="Public"/>
    <s v="Education Centre"/>
    <s v="No"/>
    <s v="100-1000"/>
    <s v="DK/DA"/>
    <s v="No"/>
    <s v="No"/>
    <s v="Yes"/>
    <s v="-"/>
    <m/>
    <n v="1"/>
    <n v="1"/>
    <s v="-"/>
    <n v="1"/>
    <n v="1"/>
    <s v="-"/>
  </r>
  <r>
    <n v="861"/>
    <x v="3"/>
    <s v="Public"/>
    <s v="Health Centre"/>
    <s v="No"/>
    <s v="DK/DA"/>
    <s v="DK/DA"/>
    <s v="DK/DA"/>
    <s v="DK/DA"/>
    <s v="Yes"/>
    <n v="1"/>
    <n v="1"/>
    <n v="1"/>
    <n v="1"/>
    <n v="1"/>
    <n v="1"/>
    <n v="1"/>
    <n v="1"/>
  </r>
  <r>
    <n v="862"/>
    <x v="3"/>
    <s v="Public"/>
    <s v="Health Centre"/>
    <s v="No"/>
    <s v="DK/DA"/>
    <s v="DK/DA"/>
    <s v="No"/>
    <s v="DK/DA"/>
    <s v="No"/>
    <m/>
    <m/>
    <m/>
    <m/>
    <m/>
    <m/>
    <m/>
    <m/>
  </r>
  <r>
    <n v="863"/>
    <x v="3"/>
    <s v="Public"/>
    <s v="Sport Centre"/>
    <s v="Yes"/>
    <s v="DK/DA"/>
    <s v="1000-5000"/>
    <s v="No"/>
    <s v="DK/DA"/>
    <s v="Yes"/>
    <n v="1"/>
    <n v="1"/>
    <s v="-"/>
    <n v="1"/>
    <n v="1"/>
    <n v="1"/>
    <n v="1"/>
    <s v="-"/>
  </r>
  <r>
    <n v="864"/>
    <x v="3"/>
    <s v="Public"/>
    <s v="Sport Centre"/>
    <s v="Yes"/>
    <s v="DK/DA"/>
    <s v="1000-5000"/>
    <s v="No"/>
    <s v="Yes"/>
    <s v="Yes"/>
    <n v="1"/>
    <n v="1"/>
    <m/>
    <n v="1"/>
    <s v="-"/>
    <n v="1"/>
    <s v="-"/>
    <s v="-"/>
  </r>
  <r>
    <n v="865"/>
    <x v="3"/>
    <s v="Private"/>
    <s v="Hotel"/>
    <s v="No"/>
    <s v="DK/DA"/>
    <s v="DK/DA"/>
    <s v="No"/>
    <s v="Yes"/>
    <s v="No"/>
    <m/>
    <m/>
    <m/>
    <m/>
    <m/>
    <m/>
    <m/>
    <m/>
  </r>
  <r>
    <n v="866"/>
    <x v="3"/>
    <s v="Private"/>
    <s v="Hotel"/>
    <s v="No"/>
    <s v="DK/DA"/>
    <s v="DK/DA"/>
    <s v="Yes"/>
    <s v="No"/>
    <s v="Yes"/>
    <n v="1"/>
    <m/>
    <n v="1"/>
    <n v="1"/>
    <s v="-"/>
    <n v="1"/>
    <s v="-"/>
    <m/>
  </r>
  <r>
    <n v="867"/>
    <x v="3"/>
    <s v="Private"/>
    <s v="Education Centre"/>
    <s v="No"/>
    <s v="100-1000"/>
    <s v="DK/DA"/>
    <s v="No"/>
    <s v="Yes"/>
    <s v="Yes"/>
    <n v="1"/>
    <m/>
    <s v="-"/>
    <n v="1"/>
    <s v="-"/>
    <n v="1"/>
    <n v="1"/>
    <n v="1"/>
  </r>
  <r>
    <n v="868"/>
    <x v="3"/>
    <s v="Private"/>
    <s v="Education Centre"/>
    <s v="Yes"/>
    <s v="Above 1000"/>
    <s v="Above 5000"/>
    <s v="Yes"/>
    <s v="Yes"/>
    <s v="Yes"/>
    <n v="1"/>
    <n v="1"/>
    <n v="1"/>
    <n v="1"/>
    <s v="-"/>
    <n v="1"/>
    <s v="-"/>
    <s v="-"/>
  </r>
  <r>
    <n v="869"/>
    <x v="3"/>
    <s v="Private"/>
    <s v="Education Centre"/>
    <s v="No"/>
    <s v="DK/DA"/>
    <s v="1000-5000"/>
    <s v="No"/>
    <s v="Yes"/>
    <s v="Yes"/>
    <n v="1"/>
    <m/>
    <n v="1"/>
    <n v="1"/>
    <s v="-"/>
    <n v="1"/>
    <s v="-"/>
    <m/>
  </r>
  <r>
    <n v="870"/>
    <x v="3"/>
    <s v="Public"/>
    <s v="Health Centre"/>
    <s v="No"/>
    <s v="100-1000"/>
    <s v="Below 1000"/>
    <s v="DK/DA"/>
    <s v="No"/>
    <s v="Yes"/>
    <n v="1"/>
    <s v="-"/>
    <n v="1"/>
    <n v="1"/>
    <s v="-"/>
    <s v="-"/>
    <s v="-"/>
    <s v="-"/>
  </r>
  <r>
    <n v="871"/>
    <x v="3"/>
    <s v="Private"/>
    <s v="Hotel"/>
    <s v="Yes"/>
    <s v="DK/DA"/>
    <s v="Above 5000"/>
    <s v="Yes"/>
    <s v="DK/DA"/>
    <s v="Yes"/>
    <n v="1"/>
    <m/>
    <n v="1"/>
    <n v="1"/>
    <s v="-"/>
    <m/>
    <s v="-"/>
    <m/>
  </r>
  <r>
    <n v="872"/>
    <x v="3"/>
    <s v="Public"/>
    <s v="Health Centre"/>
    <s v="No"/>
    <s v="DK/DA"/>
    <s v="1000-5000"/>
    <s v="Yes"/>
    <s v="No"/>
    <s v="Yes"/>
    <s v="-"/>
    <s v="-"/>
    <s v="-"/>
    <s v="-"/>
    <s v="-"/>
    <s v="-"/>
    <s v="-"/>
    <s v="-"/>
  </r>
  <r>
    <n v="873"/>
    <x v="3"/>
    <s v="Private"/>
    <s v="Hotel"/>
    <s v="No"/>
    <s v="DK/DA"/>
    <s v="DK/DA"/>
    <s v="No"/>
    <s v="Yes"/>
    <s v="Yes"/>
    <n v="1"/>
    <s v="-"/>
    <n v="1"/>
    <n v="1"/>
    <n v="1"/>
    <m/>
    <s v="-"/>
    <m/>
  </r>
  <r>
    <n v="874"/>
    <x v="3"/>
    <s v="Private"/>
    <s v="Hotel"/>
    <s v="No"/>
    <s v="DK/DA"/>
    <s v="Below 1000"/>
    <s v="No"/>
    <s v="No"/>
    <s v="Yes"/>
    <s v="-"/>
    <s v="-"/>
    <s v="-"/>
    <s v="-"/>
    <s v="-"/>
    <s v="-"/>
    <s v="-"/>
    <s v="-"/>
  </r>
  <r>
    <n v="875"/>
    <x v="3"/>
    <s v="Public"/>
    <s v="Sport Centre"/>
    <s v="No"/>
    <s v="100-1000"/>
    <s v="1000-5000"/>
    <s v="Yes"/>
    <s v="DK/DA"/>
    <s v="Yes"/>
    <n v="1"/>
    <m/>
    <n v="1"/>
    <n v="1"/>
    <n v="1"/>
    <n v="1"/>
    <n v="1"/>
    <n v="1"/>
  </r>
  <r>
    <n v="876"/>
    <x v="3"/>
    <s v="Public"/>
    <s v="Health Centre"/>
    <s v="No"/>
    <s v="DK/DA"/>
    <s v="Above 5000"/>
    <s v="Yes"/>
    <s v="No"/>
    <s v="Yes"/>
    <m/>
    <m/>
    <n v="1"/>
    <n v="1"/>
    <n v="1"/>
    <n v="1"/>
    <n v="1"/>
    <m/>
  </r>
  <r>
    <n v="877"/>
    <x v="3"/>
    <s v="Public"/>
    <s v="Health Centre"/>
    <s v="No"/>
    <s v="DK/DA"/>
    <s v="DK/DA"/>
    <s v="No"/>
    <s v="No"/>
    <s v="Yes"/>
    <n v="1"/>
    <m/>
    <n v="1"/>
    <n v="1"/>
    <m/>
    <n v="1"/>
    <m/>
    <m/>
  </r>
  <r>
    <n v="878"/>
    <x v="3"/>
    <s v="Private"/>
    <s v="Hotel"/>
    <s v="Yes"/>
    <s v="DK/DA"/>
    <s v="DK/DA"/>
    <s v="DK/DA"/>
    <s v="Yes"/>
    <s v="No"/>
    <m/>
    <m/>
    <m/>
    <m/>
    <m/>
    <m/>
    <m/>
    <m/>
  </r>
  <r>
    <n v="879"/>
    <x v="3"/>
    <s v="Private"/>
    <s v="Health Centre"/>
    <s v="No"/>
    <s v="Above 1000"/>
    <s v="Below 1000"/>
    <s v="DK/DA"/>
    <s v="Yes"/>
    <s v="Yes"/>
    <n v="1"/>
    <m/>
    <n v="1"/>
    <n v="1"/>
    <n v="1"/>
    <n v="1"/>
    <n v="1"/>
    <m/>
  </r>
  <r>
    <n v="880"/>
    <x v="3"/>
    <s v="Public"/>
    <s v="Sport Centre"/>
    <s v="Yes"/>
    <s v="100-1000"/>
    <s v="1000-5000"/>
    <s v="Yes"/>
    <s v="Yes"/>
    <s v="Yes"/>
    <n v="1"/>
    <m/>
    <n v="1"/>
    <n v="1"/>
    <m/>
    <n v="1"/>
    <n v="1"/>
    <s v="-"/>
  </r>
  <r>
    <n v="881"/>
    <x v="3"/>
    <s v="Public"/>
    <s v="Health Centre"/>
    <s v="No"/>
    <s v="Below 100"/>
    <s v="DK/DA"/>
    <s v="DK/DA"/>
    <s v="DK/DA"/>
    <s v="Yes"/>
    <m/>
    <s v="-"/>
    <s v="-"/>
    <n v="1"/>
    <m/>
    <s v="-"/>
    <m/>
    <n v="1"/>
  </r>
  <r>
    <n v="882"/>
    <x v="4"/>
    <s v="Public"/>
    <s v="Other"/>
    <s v="No"/>
    <s v="Below 100"/>
    <s v="DK/DA"/>
    <s v="No"/>
    <s v="Yes"/>
    <s v="Yes"/>
    <n v="1"/>
    <m/>
    <n v="1"/>
    <n v="1"/>
    <m/>
    <n v="1"/>
    <m/>
    <m/>
  </r>
  <r>
    <n v="883"/>
    <x v="4"/>
    <s v="Public"/>
    <s v="Health Centre"/>
    <s v="No"/>
    <s v="DK/DA"/>
    <s v="Above 5000"/>
    <s v="No"/>
    <s v="Yes"/>
    <s v="Yes"/>
    <n v="1"/>
    <m/>
    <n v="1"/>
    <n v="1"/>
    <s v="-"/>
    <n v="1"/>
    <s v="-"/>
    <m/>
  </r>
  <r>
    <n v="884"/>
    <x v="4"/>
    <s v="Public"/>
    <s v="Education Centre"/>
    <s v="No"/>
    <s v="Above 1000"/>
    <s v="Above 5000"/>
    <s v="No"/>
    <s v="Yes"/>
    <s v="Yes"/>
    <n v="1"/>
    <m/>
    <n v="1"/>
    <n v="1"/>
    <n v="1"/>
    <m/>
    <n v="1"/>
    <m/>
  </r>
  <r>
    <n v="885"/>
    <x v="4"/>
    <s v="Public"/>
    <s v="Education Centre"/>
    <s v="No"/>
    <s v="100-1000"/>
    <s v="Above 5000"/>
    <s v="No"/>
    <s v="Yes"/>
    <s v="Yes"/>
    <n v="1"/>
    <n v="1"/>
    <n v="1"/>
    <n v="1"/>
    <s v="-"/>
    <s v="-"/>
    <s v="-"/>
    <s v="-"/>
  </r>
  <r>
    <n v="886"/>
    <x v="4"/>
    <s v="Public"/>
    <s v="Education Centre"/>
    <s v="No"/>
    <s v="Above 1000"/>
    <s v="Above 5000"/>
    <s v="No"/>
    <s v="Yes"/>
    <s v="Yes"/>
    <n v="1"/>
    <n v="1"/>
    <n v="1"/>
    <n v="1"/>
    <n v="1"/>
    <n v="1"/>
    <n v="1"/>
    <n v="1"/>
  </r>
  <r>
    <n v="887"/>
    <x v="4"/>
    <s v="Public"/>
    <s v="Education Centre"/>
    <s v="No"/>
    <s v="Above 1000"/>
    <s v="Above 5000"/>
    <s v="Yes"/>
    <s v="Yes"/>
    <s v="Yes"/>
    <n v="1"/>
    <n v="1"/>
    <n v="1"/>
    <n v="1"/>
    <n v="1"/>
    <n v="1"/>
    <n v="1"/>
    <n v="1"/>
  </r>
  <r>
    <n v="888"/>
    <x v="4"/>
    <s v="Public"/>
    <s v="Education Centre"/>
    <s v="No"/>
    <s v="DK/DA"/>
    <s v="DK/DA"/>
    <s v="No"/>
    <s v="Yes"/>
    <s v="Yes"/>
    <n v="1"/>
    <m/>
    <n v="1"/>
    <n v="1"/>
    <s v="-"/>
    <s v="-"/>
    <s v="-"/>
    <m/>
  </r>
  <r>
    <n v="889"/>
    <x v="4"/>
    <s v="Public"/>
    <s v="Office"/>
    <s v="No"/>
    <s v="Above 1000"/>
    <s v="Above 5000"/>
    <s v="Yes"/>
    <s v="Yes"/>
    <s v="Yes"/>
    <n v="1"/>
    <m/>
    <n v="1"/>
    <n v="1"/>
    <s v="-"/>
    <n v="1"/>
    <s v="-"/>
    <s v="-"/>
  </r>
  <r>
    <n v="890"/>
    <x v="4"/>
    <s v="Private"/>
    <s v="Office"/>
    <s v="No"/>
    <s v="Above 1000"/>
    <s v="Above 5000"/>
    <s v="Yes"/>
    <s v="Yes"/>
    <s v="Yes"/>
    <s v="-"/>
    <m/>
    <n v="1"/>
    <n v="1"/>
    <n v="1"/>
    <m/>
    <s v="-"/>
    <n v="1"/>
  </r>
  <r>
    <n v="891"/>
    <x v="4"/>
    <s v="Public"/>
    <s v="Education Centre"/>
    <s v="No"/>
    <s v="Above 1000"/>
    <s v="Above 5000"/>
    <s v="No"/>
    <s v="Yes"/>
    <s v="Yes"/>
    <n v="1"/>
    <n v="1"/>
    <n v="1"/>
    <n v="1"/>
    <m/>
    <s v="-"/>
    <s v="-"/>
    <m/>
  </r>
  <r>
    <n v="892"/>
    <x v="4"/>
    <s v="Private"/>
    <s v="Education Centre"/>
    <s v="No"/>
    <s v="Above 1000"/>
    <s v="Above 5000"/>
    <s v="No"/>
    <s v="Yes"/>
    <s v="Yes"/>
    <m/>
    <m/>
    <n v="1"/>
    <n v="1"/>
    <s v="-"/>
    <s v="-"/>
    <s v="-"/>
    <m/>
  </r>
  <r>
    <n v="893"/>
    <x v="4"/>
    <s v="Public"/>
    <s v="Education Centre"/>
    <s v="No"/>
    <s v="Above 1000"/>
    <s v="Above 5000"/>
    <s v="No"/>
    <s v="Yes"/>
    <s v="Yes"/>
    <n v="1"/>
    <m/>
    <n v="1"/>
    <n v="1"/>
    <s v="-"/>
    <n v="1"/>
    <m/>
    <s v="-"/>
  </r>
  <r>
    <n v="894"/>
    <x v="4"/>
    <s v="Public"/>
    <s v="Education Centre"/>
    <s v="No"/>
    <s v="DK/DA"/>
    <s v="DK/DA"/>
    <s v="No"/>
    <s v="Yes"/>
    <s v="Yes"/>
    <n v="1"/>
    <m/>
    <m/>
    <n v="1"/>
    <m/>
    <s v="-"/>
    <s v="-"/>
    <m/>
  </r>
  <r>
    <n v="895"/>
    <x v="4"/>
    <s v="Private"/>
    <s v="Education Centre"/>
    <s v="No"/>
    <s v="100-1000"/>
    <s v="Above 5000"/>
    <s v="DK/DA"/>
    <s v="Yes"/>
    <s v="Yes"/>
    <n v="1"/>
    <s v="-"/>
    <n v="1"/>
    <n v="1"/>
    <m/>
    <s v="-"/>
    <s v="-"/>
    <n v="1"/>
  </r>
  <r>
    <n v="896"/>
    <x v="4"/>
    <s v="Private"/>
    <s v="Office"/>
    <s v="No"/>
    <s v="100-1000"/>
    <s v="Above 5000"/>
    <s v="No"/>
    <s v="Yes"/>
    <s v="Yes"/>
    <n v="1"/>
    <m/>
    <n v="1"/>
    <n v="1"/>
    <n v="1"/>
    <n v="1"/>
    <n v="1"/>
    <n v="1"/>
  </r>
</pivotCacheRecords>
</file>

<file path=xl/pivotCache/pivotCacheRecords13.xml><?xml version="1.0" encoding="utf-8"?>
<pivotCacheRecords xmlns="http://schemas.openxmlformats.org/spreadsheetml/2006/main" xmlns:r="http://schemas.openxmlformats.org/officeDocument/2006/relationships" count="896">
  <r>
    <n v="1"/>
    <x v="0"/>
    <s v="Public"/>
    <s v="Office"/>
    <s v="No"/>
    <s v="Below 100"/>
    <s v="Below 1000"/>
    <s v="No"/>
    <s v="No"/>
    <s v="Yes"/>
    <n v="1"/>
    <m/>
    <n v="1"/>
    <m/>
    <m/>
    <m/>
    <n v="1"/>
    <m/>
    <m/>
    <n v="2.0000000000000001E-4"/>
    <n v="1E-4"/>
    <m/>
  </r>
  <r>
    <n v="2"/>
    <x v="0"/>
    <s v="Public"/>
    <s v="Office"/>
    <s v="No"/>
    <s v="Below 100"/>
    <s v="Below 1000"/>
    <s v="No"/>
    <s v="Yes"/>
    <s v="Yes"/>
    <m/>
    <m/>
    <m/>
    <m/>
    <m/>
    <n v="1"/>
    <m/>
    <m/>
    <m/>
    <m/>
    <m/>
    <n v="1"/>
  </r>
  <r>
    <n v="3"/>
    <x v="0"/>
    <s v="Public"/>
    <s v="Office"/>
    <s v="No"/>
    <s v="100-1000"/>
    <s v="1000-5000"/>
    <s v="No"/>
    <s v="No"/>
    <s v="Yes"/>
    <n v="1"/>
    <m/>
    <m/>
    <m/>
    <n v="1"/>
    <m/>
    <m/>
    <m/>
    <m/>
    <m/>
    <m/>
    <m/>
  </r>
  <r>
    <n v="4"/>
    <x v="0"/>
    <s v="Public"/>
    <s v="Office"/>
    <s v="No"/>
    <s v="Below 100"/>
    <s v="Below 1000"/>
    <s v="No"/>
    <s v="Yes"/>
    <s v="Yes"/>
    <n v="1"/>
    <m/>
    <m/>
    <m/>
    <m/>
    <m/>
    <n v="1"/>
    <m/>
    <m/>
    <m/>
    <m/>
    <m/>
  </r>
  <r>
    <n v="5"/>
    <x v="0"/>
    <s v="Public"/>
    <s v="Office"/>
    <s v="No"/>
    <s v="100-1000"/>
    <s v="Above 5000"/>
    <s v="No"/>
    <s v="No"/>
    <s v="Yes"/>
    <n v="1"/>
    <m/>
    <m/>
    <m/>
    <n v="1"/>
    <m/>
    <n v="1"/>
    <m/>
    <m/>
    <m/>
    <m/>
    <m/>
  </r>
  <r>
    <n v="6"/>
    <x v="0"/>
    <s v="Public"/>
    <s v="Office"/>
    <s v="No"/>
    <s v="Below 100"/>
    <s v="Below 1000"/>
    <s v="No"/>
    <s v="No"/>
    <s v="Yes"/>
    <m/>
    <m/>
    <n v="1"/>
    <m/>
    <m/>
    <m/>
    <m/>
    <m/>
    <n v="1"/>
    <m/>
    <m/>
    <m/>
  </r>
  <r>
    <n v="7"/>
    <x v="0"/>
    <s v="Public"/>
    <s v="Office"/>
    <s v="No"/>
    <s v="Below 100"/>
    <s v="1000-5000"/>
    <s v="No"/>
    <s v="No"/>
    <s v="Yes"/>
    <n v="1"/>
    <m/>
    <n v="1"/>
    <m/>
    <m/>
    <m/>
    <n v="1"/>
    <m/>
    <m/>
    <m/>
    <m/>
    <m/>
  </r>
  <r>
    <n v="8"/>
    <x v="0"/>
    <s v="Public"/>
    <s v="Office"/>
    <s v="No"/>
    <s v="100-1000"/>
    <s v="1000-5000"/>
    <s v="No"/>
    <s v="Yes"/>
    <s v="Yes"/>
    <n v="1"/>
    <m/>
    <n v="1"/>
    <m/>
    <m/>
    <m/>
    <n v="1"/>
    <m/>
    <m/>
    <m/>
    <m/>
    <m/>
  </r>
  <r>
    <n v="9"/>
    <x v="0"/>
    <s v="Public"/>
    <s v="Office"/>
    <s v="No"/>
    <s v="Below 100"/>
    <s v="1000-5000"/>
    <s v="No"/>
    <s v="No"/>
    <s v="Yes"/>
    <n v="1"/>
    <m/>
    <m/>
    <m/>
    <m/>
    <m/>
    <m/>
    <m/>
    <m/>
    <m/>
    <m/>
    <m/>
  </r>
  <r>
    <n v="10"/>
    <x v="0"/>
    <s v="Public"/>
    <s v="Office"/>
    <s v="No"/>
    <s v="100-1000"/>
    <s v="Above 5000"/>
    <s v="No"/>
    <s v="Yes"/>
    <s v="Yes"/>
    <m/>
    <m/>
    <n v="1"/>
    <m/>
    <m/>
    <m/>
    <n v="1"/>
    <m/>
    <m/>
    <m/>
    <m/>
    <m/>
  </r>
  <r>
    <n v="11"/>
    <x v="0"/>
    <s v="Public"/>
    <s v="Office"/>
    <s v="No"/>
    <s v="100-1000"/>
    <s v="1000-5000"/>
    <s v="No"/>
    <s v="Yes"/>
    <s v="Yes"/>
    <m/>
    <m/>
    <m/>
    <m/>
    <m/>
    <n v="1"/>
    <m/>
    <m/>
    <m/>
    <m/>
    <m/>
    <n v="1"/>
  </r>
  <r>
    <n v="12"/>
    <x v="0"/>
    <s v="Public"/>
    <s v="Office"/>
    <s v="No"/>
    <s v="Below 100"/>
    <s v="Below 1000"/>
    <s v="No"/>
    <s v="No"/>
    <s v="Yes"/>
    <m/>
    <m/>
    <n v="1"/>
    <m/>
    <n v="1"/>
    <m/>
    <m/>
    <m/>
    <m/>
    <m/>
    <m/>
    <m/>
  </r>
  <r>
    <n v="13"/>
    <x v="0"/>
    <s v="Public"/>
    <s v="Office"/>
    <s v="No"/>
    <s v="100-1000"/>
    <s v="1000-5000"/>
    <s v="No"/>
    <s v="Yes"/>
    <s v="Yes"/>
    <n v="1"/>
    <m/>
    <m/>
    <n v="1.0001"/>
    <m/>
    <m/>
    <n v="1"/>
    <m/>
    <m/>
    <m/>
    <m/>
    <m/>
  </r>
  <r>
    <n v="14"/>
    <x v="0"/>
    <s v="Private"/>
    <s v="Commerce"/>
    <s v="No"/>
    <s v="Above 1000"/>
    <s v="Above 5000"/>
    <s v="No"/>
    <s v="Yes"/>
    <s v="Yes"/>
    <m/>
    <m/>
    <n v="1"/>
    <m/>
    <m/>
    <m/>
    <m/>
    <m/>
    <m/>
    <m/>
    <m/>
    <m/>
  </r>
  <r>
    <n v="15"/>
    <x v="0"/>
    <s v="Private"/>
    <s v="Office"/>
    <s v="No"/>
    <s v="100-1000"/>
    <s v="Above 5000"/>
    <s v="No"/>
    <s v="No"/>
    <s v="Yes"/>
    <n v="1"/>
    <n v="1"/>
    <m/>
    <m/>
    <m/>
    <m/>
    <m/>
    <m/>
    <m/>
    <m/>
    <m/>
    <m/>
  </r>
  <r>
    <n v="16"/>
    <x v="0"/>
    <s v="Public"/>
    <s v="Health Centre"/>
    <s v="No"/>
    <s v="100-1000"/>
    <s v="Above 5000"/>
    <s v="No"/>
    <s v="No"/>
    <s v="Yes"/>
    <m/>
    <n v="1"/>
    <n v="1"/>
    <m/>
    <m/>
    <m/>
    <n v="1"/>
    <m/>
    <m/>
    <m/>
    <m/>
    <m/>
  </r>
  <r>
    <n v="17"/>
    <x v="0"/>
    <s v="Public"/>
    <s v="Office"/>
    <s v="No"/>
    <s v="100-1000"/>
    <s v="Below 1000"/>
    <s v="No"/>
    <s v="Yes"/>
    <s v="Yes"/>
    <n v="1"/>
    <n v="1"/>
    <n v="1"/>
    <m/>
    <n v="1"/>
    <m/>
    <n v="1"/>
    <n v="1"/>
    <m/>
    <m/>
    <m/>
    <m/>
  </r>
  <r>
    <n v="18"/>
    <x v="0"/>
    <s v="Public"/>
    <s v="Office"/>
    <s v="No"/>
    <s v="Below 100"/>
    <s v="Below 1000"/>
    <s v="No"/>
    <s v="No"/>
    <s v="Yes"/>
    <n v="1"/>
    <m/>
    <n v="1"/>
    <m/>
    <m/>
    <m/>
    <m/>
    <m/>
    <m/>
    <m/>
    <m/>
    <m/>
  </r>
  <r>
    <n v="19"/>
    <x v="0"/>
    <s v="Private"/>
    <s v="Hotel"/>
    <s v="No"/>
    <s v="Below 100"/>
    <s v="Below 1000"/>
    <s v="No"/>
    <s v="Yes"/>
    <s v="Yes"/>
    <m/>
    <m/>
    <n v="1"/>
    <m/>
    <m/>
    <m/>
    <n v="1"/>
    <n v="1"/>
    <m/>
    <m/>
    <m/>
    <m/>
  </r>
  <r>
    <n v="20"/>
    <x v="0"/>
    <s v="Public"/>
    <s v="Office"/>
    <s v="No"/>
    <s v="Below 100"/>
    <s v="Below 1000"/>
    <s v="No"/>
    <s v="No"/>
    <s v="Yes"/>
    <n v="1"/>
    <n v="1"/>
    <m/>
    <m/>
    <m/>
    <m/>
    <n v="1"/>
    <m/>
    <m/>
    <m/>
    <m/>
    <m/>
  </r>
  <r>
    <n v="21"/>
    <x v="0"/>
    <s v="Public"/>
    <s v="Health Centre"/>
    <s v="Yes"/>
    <s v="100-1000"/>
    <s v="1000-5000"/>
    <s v="No"/>
    <s v="No"/>
    <s v="Yes"/>
    <n v="1"/>
    <m/>
    <m/>
    <m/>
    <m/>
    <m/>
    <m/>
    <n v="1"/>
    <m/>
    <m/>
    <m/>
    <m/>
  </r>
  <r>
    <n v="22"/>
    <x v="0"/>
    <s v="Public"/>
    <s v="Office"/>
    <s v="Yes"/>
    <s v="100-1000"/>
    <s v="Below 1000"/>
    <s v="No"/>
    <s v="Yes"/>
    <s v="Yes"/>
    <m/>
    <m/>
    <n v="1"/>
    <m/>
    <m/>
    <m/>
    <n v="1"/>
    <m/>
    <m/>
    <m/>
    <m/>
    <m/>
  </r>
  <r>
    <n v="23"/>
    <x v="0"/>
    <s v="Public"/>
    <s v="Health Centre"/>
    <s v="Yes"/>
    <s v="100-1000"/>
    <s v="Below 1000"/>
    <s v="No"/>
    <s v="Yes"/>
    <s v="Yes"/>
    <m/>
    <m/>
    <n v="1"/>
    <m/>
    <m/>
    <m/>
    <m/>
    <m/>
    <m/>
    <m/>
    <m/>
    <m/>
  </r>
  <r>
    <n v="24"/>
    <x v="0"/>
    <s v="Public"/>
    <s v="Health Centre"/>
    <s v="No"/>
    <s v="100-1000"/>
    <s v="Above 5000"/>
    <s v="No"/>
    <s v="No"/>
    <s v="Yes"/>
    <m/>
    <m/>
    <m/>
    <m/>
    <m/>
    <n v="1"/>
    <m/>
    <m/>
    <m/>
    <m/>
    <m/>
    <m/>
  </r>
  <r>
    <n v="25"/>
    <x v="0"/>
    <s v="Public"/>
    <s v="Health Centre"/>
    <s v="No"/>
    <s v="100-1000"/>
    <s v="Above 5000"/>
    <s v="No"/>
    <s v="Yes"/>
    <s v="Yes"/>
    <m/>
    <m/>
    <n v="1"/>
    <m/>
    <m/>
    <m/>
    <n v="1"/>
    <m/>
    <m/>
    <m/>
    <m/>
    <m/>
  </r>
  <r>
    <n v="26"/>
    <x v="0"/>
    <s v="Public"/>
    <s v="Health Centre"/>
    <s v="No"/>
    <s v="Below 100"/>
    <s v="Below 1000"/>
    <s v="No"/>
    <s v="Yes"/>
    <s v="Yes"/>
    <m/>
    <m/>
    <m/>
    <m/>
    <m/>
    <n v="1"/>
    <m/>
    <m/>
    <m/>
    <m/>
    <m/>
    <n v="1"/>
  </r>
  <r>
    <n v="27"/>
    <x v="0"/>
    <s v="Public"/>
    <s v="Office"/>
    <s v="No"/>
    <s v="Below 100"/>
    <s v="1000-5000"/>
    <s v="No"/>
    <s v="No"/>
    <s v="Yes"/>
    <m/>
    <n v="1"/>
    <n v="1"/>
    <m/>
    <m/>
    <m/>
    <m/>
    <m/>
    <m/>
    <m/>
    <m/>
    <m/>
  </r>
  <r>
    <n v="28"/>
    <x v="0"/>
    <s v="Public"/>
    <s v="Office"/>
    <s v="No"/>
    <s v="100-1000"/>
    <s v="Above 5000"/>
    <s v="No"/>
    <s v="No"/>
    <s v="Yes"/>
    <m/>
    <m/>
    <m/>
    <m/>
    <m/>
    <n v="1"/>
    <m/>
    <m/>
    <m/>
    <m/>
    <m/>
    <n v="1"/>
  </r>
  <r>
    <n v="29"/>
    <x v="0"/>
    <s v="Public"/>
    <s v="Health Centre"/>
    <s v="No"/>
    <s v="Above 1000"/>
    <s v="Above 5000"/>
    <s v="No"/>
    <s v="No"/>
    <s v="Yes"/>
    <m/>
    <m/>
    <n v="1"/>
    <m/>
    <m/>
    <m/>
    <m/>
    <m/>
    <m/>
    <m/>
    <m/>
    <m/>
  </r>
  <r>
    <n v="30"/>
    <x v="0"/>
    <s v="Private"/>
    <s v="Health Centre"/>
    <s v="No"/>
    <s v="100-1000"/>
    <s v="Above 5000"/>
    <s v="No"/>
    <s v="Yes"/>
    <s v="Yes"/>
    <m/>
    <m/>
    <n v="1"/>
    <m/>
    <m/>
    <m/>
    <m/>
    <m/>
    <m/>
    <m/>
    <m/>
    <m/>
  </r>
  <r>
    <n v="31"/>
    <x v="0"/>
    <s v="Public"/>
    <s v="Health Centre"/>
    <s v="No"/>
    <s v="100-1000"/>
    <s v="1000-5000"/>
    <s v="No"/>
    <s v="Yes"/>
    <s v="Yes"/>
    <m/>
    <m/>
    <n v="1"/>
    <m/>
    <m/>
    <m/>
    <m/>
    <m/>
    <m/>
    <m/>
    <m/>
    <m/>
  </r>
  <r>
    <n v="32"/>
    <x v="0"/>
    <s v="Public"/>
    <s v="Health Centre"/>
    <s v="No"/>
    <s v="100-1000"/>
    <s v="Above 5000"/>
    <s v="No"/>
    <s v="No"/>
    <s v="Yes"/>
    <m/>
    <m/>
    <m/>
    <m/>
    <m/>
    <n v="1"/>
    <m/>
    <m/>
    <m/>
    <m/>
    <m/>
    <n v="1"/>
  </r>
  <r>
    <n v="33"/>
    <x v="0"/>
    <s v="Public"/>
    <s v="Health Centre"/>
    <s v="No"/>
    <s v="100-1000"/>
    <s v="1000-5000"/>
    <s v="No"/>
    <s v="Yes"/>
    <s v="Yes"/>
    <m/>
    <m/>
    <n v="1"/>
    <m/>
    <m/>
    <m/>
    <m/>
    <m/>
    <m/>
    <m/>
    <m/>
    <m/>
  </r>
  <r>
    <n v="34"/>
    <x v="0"/>
    <s v="Public"/>
    <s v="Health Centre"/>
    <s v="No"/>
    <s v="100-1000"/>
    <s v="Above 5000"/>
    <s v="No"/>
    <s v="Yes"/>
    <s v="Yes"/>
    <m/>
    <m/>
    <n v="1"/>
    <m/>
    <m/>
    <m/>
    <m/>
    <m/>
    <m/>
    <m/>
    <m/>
    <m/>
  </r>
  <r>
    <n v="35"/>
    <x v="0"/>
    <s v="Public"/>
    <s v="Health Centre"/>
    <s v="No"/>
    <s v="100-1000"/>
    <s v="1000-5000"/>
    <s v="No"/>
    <s v="No"/>
    <s v="Yes"/>
    <m/>
    <m/>
    <m/>
    <m/>
    <m/>
    <n v="1"/>
    <m/>
    <m/>
    <m/>
    <m/>
    <m/>
    <n v="1"/>
  </r>
  <r>
    <n v="36"/>
    <x v="0"/>
    <s v="Public"/>
    <s v="Health Centre"/>
    <s v="No"/>
    <s v="100-1000"/>
    <s v="Above 5000"/>
    <s v="No"/>
    <s v="No"/>
    <s v="Yes"/>
    <m/>
    <m/>
    <n v="1"/>
    <m/>
    <m/>
    <m/>
    <m/>
    <m/>
    <m/>
    <m/>
    <m/>
    <m/>
  </r>
  <r>
    <n v="37"/>
    <x v="0"/>
    <s v="Public"/>
    <s v="Health Centre"/>
    <s v="No"/>
    <s v="Below 100"/>
    <s v="Below 1000"/>
    <s v="No"/>
    <s v="No"/>
    <s v="Yes"/>
    <m/>
    <m/>
    <m/>
    <m/>
    <m/>
    <n v="1"/>
    <m/>
    <m/>
    <m/>
    <m/>
    <m/>
    <n v="1"/>
  </r>
  <r>
    <n v="38"/>
    <x v="0"/>
    <s v="Private"/>
    <s v="Health Centre"/>
    <s v="No"/>
    <s v="Below 100"/>
    <s v="Below 1000"/>
    <s v="No"/>
    <s v="No"/>
    <s v="Yes"/>
    <m/>
    <m/>
    <n v="1"/>
    <m/>
    <m/>
    <m/>
    <m/>
    <m/>
    <m/>
    <m/>
    <m/>
    <m/>
  </r>
  <r>
    <n v="39"/>
    <x v="0"/>
    <s v="Public"/>
    <s v="Health Centre"/>
    <s v="No"/>
    <s v="100-1000"/>
    <s v="Above 5000"/>
    <s v="No"/>
    <s v="Yes"/>
    <s v="Yes"/>
    <n v="1"/>
    <m/>
    <m/>
    <m/>
    <m/>
    <m/>
    <n v="1"/>
    <m/>
    <m/>
    <m/>
    <m/>
    <m/>
  </r>
  <r>
    <n v="40"/>
    <x v="0"/>
    <s v="Public"/>
    <s v="Education Centre"/>
    <s v="No"/>
    <s v="Above 1000"/>
    <s v="1000-5000"/>
    <s v="No"/>
    <s v="Yes"/>
    <s v="Yes"/>
    <n v="1"/>
    <m/>
    <n v="1"/>
    <m/>
    <m/>
    <m/>
    <n v="1"/>
    <m/>
    <m/>
    <m/>
    <m/>
    <m/>
  </r>
  <r>
    <n v="41"/>
    <x v="0"/>
    <s v="Public"/>
    <s v="Health Centre"/>
    <s v="No"/>
    <s v="100-1000"/>
    <s v="Above 5000"/>
    <s v="No"/>
    <s v="Yes"/>
    <s v="Yes"/>
    <m/>
    <m/>
    <m/>
    <m/>
    <m/>
    <n v="1"/>
    <m/>
    <m/>
    <m/>
    <m/>
    <m/>
    <n v="1"/>
  </r>
  <r>
    <n v="42"/>
    <x v="0"/>
    <s v="Public"/>
    <s v="Health Centre"/>
    <s v="No"/>
    <s v="Above 1000"/>
    <s v="Above 5000"/>
    <s v="No"/>
    <s v="Yes"/>
    <s v="Yes"/>
    <n v="1"/>
    <m/>
    <m/>
    <m/>
    <m/>
    <m/>
    <m/>
    <m/>
    <m/>
    <m/>
    <m/>
    <m/>
  </r>
  <r>
    <n v="43"/>
    <x v="0"/>
    <s v="Public"/>
    <s v="Health Centre"/>
    <s v="No"/>
    <s v="100-1000"/>
    <s v="Above 5000"/>
    <s v="No"/>
    <s v="Yes"/>
    <s v="Yes"/>
    <m/>
    <m/>
    <m/>
    <m/>
    <m/>
    <n v="1"/>
    <m/>
    <m/>
    <m/>
    <m/>
    <m/>
    <n v="1"/>
  </r>
  <r>
    <n v="44"/>
    <x v="0"/>
    <s v="Public"/>
    <s v="Health Centre"/>
    <s v="No"/>
    <s v="100-1000"/>
    <s v="1000-5000"/>
    <s v="No"/>
    <s v="No"/>
    <s v="Yes"/>
    <m/>
    <m/>
    <n v="1"/>
    <m/>
    <m/>
    <m/>
    <m/>
    <m/>
    <m/>
    <m/>
    <m/>
    <m/>
  </r>
  <r>
    <n v="45"/>
    <x v="0"/>
    <s v="Public"/>
    <s v="Office"/>
    <s v="No"/>
    <s v="Below 100"/>
    <s v="Below 1000"/>
    <s v="No"/>
    <s v="No"/>
    <s v="Yes"/>
    <m/>
    <m/>
    <n v="1"/>
    <m/>
    <m/>
    <m/>
    <m/>
    <m/>
    <m/>
    <m/>
    <m/>
    <m/>
  </r>
  <r>
    <n v="46"/>
    <x v="0"/>
    <s v="Public"/>
    <s v="Health Centre"/>
    <s v="No"/>
    <s v="100-1000"/>
    <s v="1000-5000"/>
    <s v="No"/>
    <s v="Yes"/>
    <s v="Yes"/>
    <m/>
    <m/>
    <m/>
    <m/>
    <m/>
    <n v="1"/>
    <m/>
    <m/>
    <m/>
    <m/>
    <m/>
    <n v="1"/>
  </r>
  <r>
    <n v="47"/>
    <x v="0"/>
    <s v="Public"/>
    <s v="Health Centre"/>
    <s v="No"/>
    <s v="Above 1000"/>
    <s v="Above 5000"/>
    <s v="No"/>
    <s v="No"/>
    <s v="Yes"/>
    <m/>
    <m/>
    <n v="1"/>
    <m/>
    <m/>
    <m/>
    <m/>
    <m/>
    <m/>
    <m/>
    <m/>
    <m/>
  </r>
  <r>
    <n v="48"/>
    <x v="0"/>
    <s v="Public"/>
    <s v="Office"/>
    <s v="No"/>
    <s v="100-1000"/>
    <s v="Below 1000"/>
    <s v="No"/>
    <s v="No"/>
    <s v="Yes"/>
    <m/>
    <m/>
    <n v="1"/>
    <m/>
    <m/>
    <m/>
    <m/>
    <n v="1"/>
    <m/>
    <m/>
    <m/>
    <m/>
  </r>
  <r>
    <n v="49"/>
    <x v="0"/>
    <s v="Private"/>
    <s v="Office"/>
    <s v="No"/>
    <s v="Below 100"/>
    <s v="Below 1000"/>
    <s v="No"/>
    <s v="No"/>
    <s v="Yes"/>
    <n v="1"/>
    <m/>
    <m/>
    <n v="1"/>
    <m/>
    <m/>
    <n v="1"/>
    <m/>
    <m/>
    <m/>
    <m/>
    <m/>
  </r>
  <r>
    <n v="50"/>
    <x v="0"/>
    <s v="Public"/>
    <s v="Education Centre"/>
    <s v="No"/>
    <s v="100-1000"/>
    <s v="1000-5000"/>
    <s v="No"/>
    <s v="No"/>
    <s v="Yes"/>
    <m/>
    <m/>
    <n v="1"/>
    <m/>
    <m/>
    <m/>
    <n v="1"/>
    <m/>
    <m/>
    <m/>
    <m/>
    <m/>
  </r>
  <r>
    <n v="51"/>
    <x v="0"/>
    <s v="Public"/>
    <s v="Education Centre"/>
    <s v="No"/>
    <s v="100-1000"/>
    <s v="1000-5000"/>
    <s v="No"/>
    <s v="No"/>
    <s v="Yes"/>
    <m/>
    <n v="1"/>
    <m/>
    <m/>
    <m/>
    <m/>
    <m/>
    <m/>
    <m/>
    <m/>
    <m/>
    <m/>
  </r>
  <r>
    <n v="52"/>
    <x v="0"/>
    <s v="Public"/>
    <s v="Education Centre"/>
    <s v="No"/>
    <s v="Above 1000"/>
    <s v="Above 5000"/>
    <s v="No"/>
    <s v="Yes"/>
    <s v="Yes"/>
    <n v="1"/>
    <m/>
    <m/>
    <m/>
    <m/>
    <m/>
    <m/>
    <m/>
    <m/>
    <m/>
    <m/>
    <m/>
  </r>
  <r>
    <n v="53"/>
    <x v="0"/>
    <s v="Public"/>
    <s v="Office"/>
    <s v="No"/>
    <s v="100-1000"/>
    <s v="1000-5000"/>
    <s v="No"/>
    <s v="Yes"/>
    <s v="Yes"/>
    <m/>
    <m/>
    <n v="1"/>
    <m/>
    <m/>
    <m/>
    <n v="1"/>
    <m/>
    <m/>
    <m/>
    <m/>
    <m/>
  </r>
  <r>
    <n v="54"/>
    <x v="0"/>
    <s v="Public"/>
    <s v="Office"/>
    <s v="No"/>
    <s v="100-1000"/>
    <s v="1000-5000"/>
    <s v="No"/>
    <s v="Yes"/>
    <s v="Yes"/>
    <m/>
    <m/>
    <n v="1"/>
    <m/>
    <m/>
    <m/>
    <m/>
    <m/>
    <m/>
    <m/>
    <m/>
    <m/>
  </r>
  <r>
    <n v="55"/>
    <x v="0"/>
    <s v="Public"/>
    <s v="Office"/>
    <s v="No"/>
    <s v="100-1000"/>
    <s v="1000-5000"/>
    <s v="No"/>
    <s v="Yes"/>
    <s v="Yes"/>
    <n v="1"/>
    <m/>
    <n v="1"/>
    <m/>
    <m/>
    <m/>
    <m/>
    <m/>
    <m/>
    <m/>
    <m/>
    <m/>
  </r>
  <r>
    <n v="56"/>
    <x v="0"/>
    <s v="Public"/>
    <s v="Office"/>
    <s v="No"/>
    <s v="100-1000"/>
    <s v="Above 5000"/>
    <s v="No"/>
    <s v="Yes"/>
    <s v="Yes"/>
    <m/>
    <m/>
    <m/>
    <m/>
    <m/>
    <n v="1"/>
    <n v="1"/>
    <m/>
    <m/>
    <m/>
    <m/>
    <m/>
  </r>
  <r>
    <n v="57"/>
    <x v="0"/>
    <s v="Public"/>
    <s v="Office"/>
    <s v="No"/>
    <s v="Below 100"/>
    <s v="Below 1000"/>
    <s v="No"/>
    <s v="No"/>
    <s v="Yes"/>
    <m/>
    <m/>
    <n v="1"/>
    <m/>
    <m/>
    <m/>
    <n v="1"/>
    <m/>
    <m/>
    <m/>
    <m/>
    <m/>
  </r>
  <r>
    <n v="58"/>
    <x v="0"/>
    <s v="Public"/>
    <s v="Office"/>
    <s v="No"/>
    <s v="Below 100"/>
    <s v="Below 1000"/>
    <s v="No"/>
    <s v="No"/>
    <s v="Yes"/>
    <m/>
    <m/>
    <m/>
    <n v="1"/>
    <m/>
    <m/>
    <m/>
    <m/>
    <m/>
    <m/>
    <m/>
    <m/>
  </r>
  <r>
    <n v="59"/>
    <x v="0"/>
    <s v="Public"/>
    <s v="Office"/>
    <s v="No"/>
    <s v="Below 100"/>
    <s v="Below 1000"/>
    <s v="No"/>
    <s v="Yes"/>
    <s v="Yes"/>
    <m/>
    <m/>
    <n v="1"/>
    <m/>
    <m/>
    <m/>
    <m/>
    <m/>
    <m/>
    <m/>
    <m/>
    <m/>
  </r>
  <r>
    <n v="60"/>
    <x v="0"/>
    <s v="Public"/>
    <s v="Office"/>
    <s v="No"/>
    <s v="Below 100"/>
    <s v="Below 1000"/>
    <s v="No"/>
    <s v="Yes"/>
    <s v="Yes"/>
    <m/>
    <m/>
    <n v="1"/>
    <m/>
    <m/>
    <m/>
    <m/>
    <m/>
    <m/>
    <m/>
    <m/>
    <m/>
  </r>
  <r>
    <n v="61"/>
    <x v="0"/>
    <s v="Public"/>
    <s v="Office"/>
    <s v="No"/>
    <s v="Below 100"/>
    <s v="Below 1000"/>
    <s v="No"/>
    <s v="No"/>
    <s v="Yes"/>
    <m/>
    <m/>
    <m/>
    <n v="1"/>
    <m/>
    <m/>
    <m/>
    <m/>
    <m/>
    <m/>
    <m/>
    <m/>
  </r>
  <r>
    <n v="62"/>
    <x v="0"/>
    <s v="Public"/>
    <s v="Office"/>
    <s v="No"/>
    <s v="Below 100"/>
    <s v="Below 1000"/>
    <s v="No"/>
    <s v="No"/>
    <s v="Yes"/>
    <m/>
    <m/>
    <m/>
    <m/>
    <m/>
    <n v="1"/>
    <m/>
    <m/>
    <m/>
    <m/>
    <m/>
    <n v="1"/>
  </r>
  <r>
    <n v="63"/>
    <x v="0"/>
    <s v="Public"/>
    <s v="Office"/>
    <s v="No"/>
    <s v="Below 100"/>
    <s v="Below 1000"/>
    <s v="No"/>
    <s v="No"/>
    <s v="Yes"/>
    <m/>
    <m/>
    <m/>
    <m/>
    <m/>
    <n v="1"/>
    <m/>
    <m/>
    <m/>
    <m/>
    <m/>
    <n v="1"/>
  </r>
  <r>
    <n v="64"/>
    <x v="0"/>
    <s v="Public"/>
    <s v="Office"/>
    <s v="No"/>
    <s v="Below 100"/>
    <s v="Below 1000"/>
    <s v="No"/>
    <s v="Yes"/>
    <s v="Yes"/>
    <m/>
    <m/>
    <n v="1"/>
    <m/>
    <m/>
    <m/>
    <m/>
    <m/>
    <m/>
    <m/>
    <m/>
    <m/>
  </r>
  <r>
    <n v="65"/>
    <x v="0"/>
    <s v="Public"/>
    <s v="Office"/>
    <s v="No"/>
    <s v="Below 100"/>
    <s v="Below 1000"/>
    <s v="No"/>
    <s v="No"/>
    <s v="Yes"/>
    <m/>
    <m/>
    <n v="1"/>
    <m/>
    <m/>
    <m/>
    <m/>
    <m/>
    <m/>
    <m/>
    <m/>
    <m/>
  </r>
  <r>
    <n v="66"/>
    <x v="0"/>
    <s v="Public"/>
    <s v="Office"/>
    <s v="No"/>
    <s v="Above 1000"/>
    <s v="Below 1000"/>
    <s v="No"/>
    <s v="No"/>
    <s v="Yes"/>
    <m/>
    <m/>
    <n v="1"/>
    <m/>
    <m/>
    <m/>
    <m/>
    <m/>
    <m/>
    <m/>
    <m/>
    <m/>
  </r>
  <r>
    <n v="67"/>
    <x v="0"/>
    <s v="Public"/>
    <s v="Office"/>
    <s v="No"/>
    <s v="Below 100"/>
    <s v="Below 1000"/>
    <s v="No"/>
    <s v="Yes"/>
    <s v="Yes"/>
    <m/>
    <m/>
    <m/>
    <m/>
    <m/>
    <n v="1"/>
    <m/>
    <m/>
    <m/>
    <m/>
    <m/>
    <n v="1"/>
  </r>
  <r>
    <n v="68"/>
    <x v="0"/>
    <s v="Public"/>
    <s v="Office"/>
    <s v="No"/>
    <s v="Below 100"/>
    <s v="Below 1000"/>
    <s v="No"/>
    <s v="No"/>
    <s v="Yes"/>
    <m/>
    <m/>
    <n v="1"/>
    <m/>
    <m/>
    <m/>
    <m/>
    <m/>
    <m/>
    <m/>
    <m/>
    <m/>
  </r>
  <r>
    <n v="69"/>
    <x v="0"/>
    <s v="Public"/>
    <s v="Office"/>
    <s v="No"/>
    <s v="Below 100"/>
    <s v="Below 1000"/>
    <s v="No"/>
    <s v="No"/>
    <s v="Yes"/>
    <m/>
    <m/>
    <n v="1"/>
    <m/>
    <m/>
    <m/>
    <m/>
    <m/>
    <m/>
    <m/>
    <m/>
    <m/>
  </r>
  <r>
    <n v="70"/>
    <x v="0"/>
    <s v="Public"/>
    <s v="Office"/>
    <s v="No"/>
    <s v="Below 100"/>
    <s v="Below 1000"/>
    <s v="No"/>
    <s v="Yes"/>
    <s v="Yes"/>
    <m/>
    <m/>
    <m/>
    <n v="1"/>
    <m/>
    <m/>
    <m/>
    <m/>
    <m/>
    <m/>
    <m/>
    <m/>
  </r>
  <r>
    <n v="71"/>
    <x v="0"/>
    <s v="Public"/>
    <s v="Office"/>
    <s v="No"/>
    <s v="Below 100"/>
    <s v="Below 1000"/>
    <s v="No"/>
    <s v="Yes"/>
    <s v="Yes"/>
    <n v="1"/>
    <m/>
    <m/>
    <m/>
    <m/>
    <m/>
    <n v="1"/>
    <m/>
    <m/>
    <m/>
    <m/>
    <m/>
  </r>
  <r>
    <n v="72"/>
    <x v="0"/>
    <s v="Public"/>
    <s v="Office"/>
    <s v="No"/>
    <s v="Below 100"/>
    <s v="Below 1000"/>
    <s v="No"/>
    <s v="No"/>
    <s v="Yes"/>
    <m/>
    <m/>
    <m/>
    <m/>
    <m/>
    <n v="1"/>
    <m/>
    <m/>
    <m/>
    <m/>
    <m/>
    <n v="1"/>
  </r>
  <r>
    <n v="73"/>
    <x v="0"/>
    <s v="Public"/>
    <s v="Office"/>
    <s v="No"/>
    <s v="100-1000"/>
    <s v="Above 5000"/>
    <s v="No"/>
    <s v="No"/>
    <s v="Yes"/>
    <m/>
    <m/>
    <n v="1"/>
    <m/>
    <m/>
    <m/>
    <m/>
    <m/>
    <m/>
    <m/>
    <m/>
    <m/>
  </r>
  <r>
    <n v="74"/>
    <x v="0"/>
    <s v="Public"/>
    <s v="Office"/>
    <s v="No"/>
    <s v="Below 100"/>
    <s v="Below 1000"/>
    <s v="No"/>
    <s v="Yes"/>
    <s v="Yes"/>
    <m/>
    <m/>
    <m/>
    <m/>
    <m/>
    <n v="1"/>
    <m/>
    <m/>
    <m/>
    <m/>
    <m/>
    <m/>
  </r>
  <r>
    <n v="75"/>
    <x v="0"/>
    <s v="Public"/>
    <s v="Office"/>
    <s v="No"/>
    <s v="Below 100"/>
    <s v="1000-5000"/>
    <s v="No"/>
    <s v="No"/>
    <s v="Yes"/>
    <m/>
    <m/>
    <n v="1"/>
    <m/>
    <m/>
    <m/>
    <m/>
    <m/>
    <m/>
    <m/>
    <m/>
    <m/>
  </r>
  <r>
    <n v="76"/>
    <x v="0"/>
    <s v="Public"/>
    <s v="Office"/>
    <s v="No"/>
    <s v="100-1000"/>
    <s v="Below 1000"/>
    <s v="No"/>
    <s v="No"/>
    <s v="Yes"/>
    <m/>
    <m/>
    <m/>
    <m/>
    <m/>
    <n v="1"/>
    <m/>
    <m/>
    <m/>
    <m/>
    <m/>
    <n v="1"/>
  </r>
  <r>
    <n v="77"/>
    <x v="0"/>
    <s v="Public"/>
    <s v="Office"/>
    <s v="No"/>
    <s v="Below 100"/>
    <s v="Below 1000"/>
    <s v="No"/>
    <s v="No"/>
    <s v="Yes"/>
    <m/>
    <m/>
    <m/>
    <m/>
    <m/>
    <n v="1"/>
    <m/>
    <m/>
    <m/>
    <m/>
    <m/>
    <n v="1"/>
  </r>
  <r>
    <n v="78"/>
    <x v="0"/>
    <s v="Public"/>
    <s v="Office"/>
    <s v="No"/>
    <s v="Below 100"/>
    <s v="Below 1000"/>
    <s v="No"/>
    <s v="Yes"/>
    <s v="Yes"/>
    <m/>
    <m/>
    <n v="1"/>
    <n v="1"/>
    <m/>
    <m/>
    <m/>
    <m/>
    <m/>
    <m/>
    <m/>
    <m/>
  </r>
  <r>
    <n v="79"/>
    <x v="0"/>
    <s v="Public"/>
    <s v="Office"/>
    <s v="No"/>
    <s v="Below 100"/>
    <s v="Below 1000"/>
    <s v="No"/>
    <s v="No"/>
    <s v="Yes"/>
    <n v="1"/>
    <m/>
    <m/>
    <m/>
    <m/>
    <m/>
    <m/>
    <m/>
    <m/>
    <m/>
    <m/>
    <m/>
  </r>
  <r>
    <n v="80"/>
    <x v="0"/>
    <s v="Public"/>
    <s v="Office"/>
    <s v="No"/>
    <s v="Below 100"/>
    <s v="Below 1000"/>
    <s v="No"/>
    <s v="Yes"/>
    <s v="Yes"/>
    <m/>
    <m/>
    <m/>
    <n v="1"/>
    <m/>
    <m/>
    <m/>
    <m/>
    <m/>
    <m/>
    <m/>
    <m/>
  </r>
  <r>
    <n v="81"/>
    <x v="0"/>
    <s v="Public"/>
    <s v="Office"/>
    <s v="No"/>
    <s v="Below 100"/>
    <s v="Below 1000"/>
    <s v="No"/>
    <s v="Yes"/>
    <s v="Yes"/>
    <m/>
    <m/>
    <n v="1"/>
    <m/>
    <m/>
    <m/>
    <m/>
    <m/>
    <m/>
    <m/>
    <m/>
    <m/>
  </r>
  <r>
    <n v="82"/>
    <x v="0"/>
    <s v="Public"/>
    <s v="Office"/>
    <s v="No"/>
    <s v="Below 100"/>
    <s v="Below 1000"/>
    <s v="No"/>
    <s v="No"/>
    <s v="Yes"/>
    <m/>
    <m/>
    <m/>
    <m/>
    <m/>
    <n v="1"/>
    <m/>
    <m/>
    <m/>
    <m/>
    <m/>
    <n v="1"/>
  </r>
  <r>
    <n v="83"/>
    <x v="0"/>
    <s v="Public"/>
    <s v="Office"/>
    <s v="No"/>
    <s v="Below 100"/>
    <s v="Below 1000"/>
    <s v="No"/>
    <s v="Yes"/>
    <s v="Yes"/>
    <m/>
    <m/>
    <n v="1"/>
    <m/>
    <m/>
    <m/>
    <m/>
    <m/>
    <m/>
    <m/>
    <m/>
    <m/>
  </r>
  <r>
    <n v="84"/>
    <x v="0"/>
    <s v="Public"/>
    <s v="Office"/>
    <s v="No"/>
    <s v="Below 100"/>
    <s v="Below 1000"/>
    <s v="No"/>
    <s v="No"/>
    <s v="Yes"/>
    <m/>
    <m/>
    <n v="1"/>
    <m/>
    <m/>
    <m/>
    <m/>
    <m/>
    <m/>
    <m/>
    <m/>
    <m/>
  </r>
  <r>
    <n v="85"/>
    <x v="0"/>
    <s v="Public"/>
    <s v="Office"/>
    <s v="No"/>
    <s v="Below 100"/>
    <s v="Below 1000"/>
    <s v="No"/>
    <s v="No"/>
    <s v="Yes"/>
    <m/>
    <m/>
    <n v="1"/>
    <m/>
    <m/>
    <m/>
    <m/>
    <m/>
    <m/>
    <m/>
    <m/>
    <m/>
  </r>
  <r>
    <n v="86"/>
    <x v="0"/>
    <s v="Public"/>
    <s v="Office"/>
    <s v="No"/>
    <s v="Below 100"/>
    <s v="Below 1000"/>
    <s v="No"/>
    <s v="Yes"/>
    <s v="Yes"/>
    <m/>
    <m/>
    <n v="1"/>
    <m/>
    <m/>
    <m/>
    <m/>
    <m/>
    <m/>
    <m/>
    <m/>
    <m/>
  </r>
  <r>
    <n v="87"/>
    <x v="0"/>
    <s v="Public"/>
    <s v="Office"/>
    <s v="No"/>
    <s v="Below 100"/>
    <s v="Below 1000"/>
    <s v="No"/>
    <s v="No"/>
    <s v="Yes"/>
    <n v="1"/>
    <m/>
    <m/>
    <m/>
    <m/>
    <m/>
    <m/>
    <m/>
    <m/>
    <m/>
    <m/>
    <m/>
  </r>
  <r>
    <n v="88"/>
    <x v="0"/>
    <s v="Public"/>
    <s v="Office"/>
    <s v="No"/>
    <s v="Below 100"/>
    <s v="Below 1000"/>
    <s v="No"/>
    <s v="No"/>
    <s v="Yes"/>
    <m/>
    <m/>
    <m/>
    <n v="1"/>
    <m/>
    <m/>
    <m/>
    <m/>
    <m/>
    <m/>
    <m/>
    <m/>
  </r>
  <r>
    <n v="89"/>
    <x v="0"/>
    <s v="Public"/>
    <s v="Sport Centre"/>
    <s v="No"/>
    <s v="Below 100"/>
    <s v="Above 5000"/>
    <s v="No"/>
    <s v="No"/>
    <s v="Yes"/>
    <n v="1"/>
    <m/>
    <m/>
    <m/>
    <m/>
    <m/>
    <m/>
    <m/>
    <m/>
    <m/>
    <m/>
    <m/>
  </r>
  <r>
    <n v="90"/>
    <x v="0"/>
    <s v="Public"/>
    <s v="Sport Centre"/>
    <s v="No"/>
    <s v="100-1000"/>
    <s v="Above 5000"/>
    <s v="No"/>
    <s v="Yes"/>
    <s v="Yes"/>
    <n v="1"/>
    <m/>
    <n v="1"/>
    <m/>
    <m/>
    <m/>
    <m/>
    <m/>
    <m/>
    <m/>
    <m/>
    <m/>
  </r>
  <r>
    <n v="91"/>
    <x v="0"/>
    <s v="Public"/>
    <s v="Sport Centre"/>
    <s v="No"/>
    <s v="Below 100"/>
    <s v="1000-5000"/>
    <s v="No"/>
    <s v="No"/>
    <s v="Yes"/>
    <m/>
    <m/>
    <m/>
    <m/>
    <m/>
    <n v="1"/>
    <m/>
    <m/>
    <m/>
    <m/>
    <m/>
    <n v="1"/>
  </r>
  <r>
    <n v="92"/>
    <x v="0"/>
    <s v="Public"/>
    <s v="Sport Centre"/>
    <s v="No"/>
    <s v="Below 100"/>
    <s v="Above 5000"/>
    <s v="No"/>
    <s v="Yes"/>
    <s v="Yes"/>
    <m/>
    <m/>
    <n v="1"/>
    <m/>
    <m/>
    <m/>
    <m/>
    <m/>
    <m/>
    <m/>
    <m/>
    <m/>
  </r>
  <r>
    <n v="93"/>
    <x v="0"/>
    <s v="Public"/>
    <s v="Sport Centre"/>
    <s v="Yes"/>
    <s v="Below 100"/>
    <s v="1000-5000"/>
    <s v="No"/>
    <s v="No"/>
    <s v="Yes"/>
    <m/>
    <m/>
    <m/>
    <m/>
    <m/>
    <n v="1"/>
    <m/>
    <m/>
    <m/>
    <m/>
    <m/>
    <n v="1"/>
  </r>
  <r>
    <n v="94"/>
    <x v="0"/>
    <s v="Public"/>
    <s v="Education Centre"/>
    <s v="No"/>
    <s v="100-1000"/>
    <s v="1000-5000"/>
    <s v="No"/>
    <s v="Yes"/>
    <s v="Yes"/>
    <m/>
    <m/>
    <m/>
    <m/>
    <m/>
    <n v="1"/>
    <m/>
    <m/>
    <m/>
    <m/>
    <m/>
    <n v="1"/>
  </r>
  <r>
    <n v="95"/>
    <x v="0"/>
    <s v="Public"/>
    <s v="Education Centre"/>
    <s v="No"/>
    <s v="100-1000"/>
    <s v="1000-5000"/>
    <s v="No"/>
    <s v="Yes"/>
    <s v="Yes"/>
    <n v="1"/>
    <n v="1"/>
    <m/>
    <m/>
    <m/>
    <m/>
    <m/>
    <m/>
    <m/>
    <m/>
    <m/>
    <m/>
  </r>
  <r>
    <n v="96"/>
    <x v="0"/>
    <s v="Public"/>
    <s v="Hotel"/>
    <s v="No"/>
    <s v="Below 100"/>
    <s v="1000-5000"/>
    <s v="No"/>
    <s v="No"/>
    <s v="Yes"/>
    <m/>
    <m/>
    <n v="1"/>
    <m/>
    <m/>
    <m/>
    <m/>
    <m/>
    <m/>
    <m/>
    <m/>
    <m/>
  </r>
  <r>
    <n v="97"/>
    <x v="0"/>
    <s v="Public"/>
    <s v="Hotel"/>
    <s v="No"/>
    <s v="Below 100"/>
    <s v="1000-5000"/>
    <s v="No"/>
    <s v="No"/>
    <s v="Yes"/>
    <m/>
    <m/>
    <n v="1"/>
    <m/>
    <m/>
    <m/>
    <m/>
    <m/>
    <m/>
    <m/>
    <m/>
    <m/>
  </r>
  <r>
    <n v="98"/>
    <x v="0"/>
    <s v="Public"/>
    <s v="Hotel"/>
    <s v="No"/>
    <s v="Below 100"/>
    <s v="1000-5000"/>
    <s v="No"/>
    <s v="No"/>
    <s v="Yes"/>
    <m/>
    <m/>
    <n v="1"/>
    <m/>
    <m/>
    <m/>
    <m/>
    <m/>
    <m/>
    <m/>
    <m/>
    <m/>
  </r>
  <r>
    <n v="99"/>
    <x v="0"/>
    <s v="Public"/>
    <s v="Hotel"/>
    <s v="No"/>
    <s v="Below 100"/>
    <s v="1000-5000"/>
    <s v="No"/>
    <s v="Yes"/>
    <s v="Yes"/>
    <m/>
    <m/>
    <n v="1"/>
    <m/>
    <m/>
    <m/>
    <m/>
    <m/>
    <m/>
    <m/>
    <m/>
    <m/>
  </r>
  <r>
    <n v="100"/>
    <x v="0"/>
    <s v="Public"/>
    <s v="Office"/>
    <s v="No"/>
    <s v="Below 100"/>
    <s v="Below 1000"/>
    <s v="No"/>
    <s v="No"/>
    <s v="Yes"/>
    <m/>
    <m/>
    <m/>
    <m/>
    <m/>
    <n v="1"/>
    <m/>
    <m/>
    <m/>
    <m/>
    <m/>
    <n v="1"/>
  </r>
  <r>
    <n v="101"/>
    <x v="0"/>
    <s v="Public"/>
    <s v="Health Centre"/>
    <s v="No"/>
    <s v="Above 1000"/>
    <s v="Above 5000"/>
    <s v="No"/>
    <s v="No"/>
    <s v="Yes"/>
    <m/>
    <m/>
    <m/>
    <m/>
    <m/>
    <n v="1"/>
    <m/>
    <m/>
    <m/>
    <m/>
    <m/>
    <n v="1"/>
  </r>
  <r>
    <n v="102"/>
    <x v="0"/>
    <s v="Public"/>
    <s v="Hotel"/>
    <s v="No"/>
    <s v="Below 100"/>
    <s v="1000-5000"/>
    <s v="No"/>
    <s v="No"/>
    <s v="Yes"/>
    <n v="1"/>
    <m/>
    <n v="1"/>
    <m/>
    <m/>
    <m/>
    <m/>
    <m/>
    <m/>
    <m/>
    <m/>
    <m/>
  </r>
  <r>
    <n v="103"/>
    <x v="0"/>
    <s v="Public"/>
    <s v="Hotel"/>
    <s v="No"/>
    <s v="Below 100"/>
    <s v="Below 1000"/>
    <s v="No"/>
    <s v="No"/>
    <s v="Yes"/>
    <m/>
    <m/>
    <m/>
    <m/>
    <m/>
    <n v="1"/>
    <m/>
    <m/>
    <m/>
    <m/>
    <m/>
    <n v="1"/>
  </r>
  <r>
    <n v="104"/>
    <x v="0"/>
    <s v="Public"/>
    <s v="Hotel"/>
    <s v="No"/>
    <s v="Below 100"/>
    <s v="Below 1000"/>
    <s v="No"/>
    <s v="Yes"/>
    <s v="Yes"/>
    <n v="1"/>
    <n v="1"/>
    <n v="1"/>
    <n v="1"/>
    <n v="1"/>
    <m/>
    <m/>
    <m/>
    <m/>
    <m/>
    <m/>
    <m/>
  </r>
  <r>
    <n v="105"/>
    <x v="0"/>
    <s v="Public"/>
    <s v="Hotel"/>
    <s v="No"/>
    <s v="Below 100"/>
    <s v="1000-5000"/>
    <s v="No"/>
    <s v="No"/>
    <s v="Yes"/>
    <m/>
    <m/>
    <m/>
    <m/>
    <m/>
    <n v="1"/>
    <m/>
    <m/>
    <m/>
    <m/>
    <m/>
    <n v="1"/>
  </r>
  <r>
    <n v="106"/>
    <x v="0"/>
    <s v="Public"/>
    <s v="Hotel"/>
    <s v="No"/>
    <s v="Below 100"/>
    <s v="Above 5000"/>
    <s v="No"/>
    <s v="No"/>
    <s v="Yes"/>
    <n v="1"/>
    <m/>
    <m/>
    <m/>
    <m/>
    <m/>
    <m/>
    <m/>
    <m/>
    <m/>
    <m/>
    <m/>
  </r>
  <r>
    <n v="107"/>
    <x v="0"/>
    <s v="Public"/>
    <s v="Hotel"/>
    <s v="No"/>
    <s v="Below 100"/>
    <s v="1000-5000"/>
    <s v="No"/>
    <s v="No"/>
    <s v="Yes"/>
    <m/>
    <m/>
    <m/>
    <m/>
    <m/>
    <n v="1"/>
    <m/>
    <m/>
    <m/>
    <m/>
    <m/>
    <n v="1"/>
  </r>
  <r>
    <n v="108"/>
    <x v="0"/>
    <s v="Public"/>
    <s v="Hotel"/>
    <s v="No"/>
    <s v="Below 100"/>
    <s v="1000-5000"/>
    <s v="No"/>
    <s v="No"/>
    <s v="Yes"/>
    <m/>
    <m/>
    <n v="1"/>
    <m/>
    <m/>
    <m/>
    <m/>
    <m/>
    <m/>
    <m/>
    <m/>
    <m/>
  </r>
  <r>
    <n v="109"/>
    <x v="0"/>
    <s v="Public"/>
    <s v="Hotel"/>
    <s v="No"/>
    <s v="Below 100"/>
    <s v="Above 5000"/>
    <s v="No"/>
    <s v="Yes"/>
    <s v="Yes"/>
    <n v="1"/>
    <m/>
    <m/>
    <m/>
    <m/>
    <m/>
    <m/>
    <m/>
    <m/>
    <m/>
    <m/>
    <m/>
  </r>
  <r>
    <n v="110"/>
    <x v="0"/>
    <s v="Public"/>
    <s v="Hotel"/>
    <s v="No"/>
    <s v="Below 100"/>
    <s v="1000-5000"/>
    <s v="No"/>
    <s v="No"/>
    <s v="Yes"/>
    <m/>
    <m/>
    <n v="1"/>
    <m/>
    <m/>
    <m/>
    <m/>
    <m/>
    <m/>
    <m/>
    <m/>
    <m/>
  </r>
  <r>
    <n v="111"/>
    <x v="0"/>
    <s v="Public"/>
    <s v="Office"/>
    <s v="No"/>
    <s v="Below 100"/>
    <s v="1000-5000"/>
    <s v="No"/>
    <s v="Yes"/>
    <s v="Yes"/>
    <m/>
    <m/>
    <m/>
    <m/>
    <m/>
    <n v="1"/>
    <m/>
    <m/>
    <m/>
    <m/>
    <m/>
    <n v="1"/>
  </r>
  <r>
    <n v="112"/>
    <x v="0"/>
    <s v="Private"/>
    <s v="Sport Centre"/>
    <s v="No"/>
    <s v="Below 100"/>
    <s v="Above 5000"/>
    <s v="No"/>
    <s v="Yes"/>
    <s v="Yes"/>
    <m/>
    <m/>
    <m/>
    <m/>
    <m/>
    <n v="1"/>
    <m/>
    <m/>
    <m/>
    <m/>
    <m/>
    <n v="1"/>
  </r>
  <r>
    <n v="113"/>
    <x v="0"/>
    <s v="Public"/>
    <s v="Office"/>
    <s v="No"/>
    <s v="Below 100"/>
    <s v="Below 1000"/>
    <s v="No"/>
    <s v="No"/>
    <s v="Yes"/>
    <m/>
    <m/>
    <n v="1"/>
    <m/>
    <m/>
    <m/>
    <m/>
    <m/>
    <m/>
    <m/>
    <m/>
    <m/>
  </r>
  <r>
    <n v="114"/>
    <x v="0"/>
    <s v="Public"/>
    <s v="Office"/>
    <s v="No"/>
    <s v="Below 100"/>
    <s v="1000-5000"/>
    <s v="No"/>
    <s v="No"/>
    <s v="Yes"/>
    <m/>
    <m/>
    <m/>
    <m/>
    <m/>
    <n v="1"/>
    <m/>
    <m/>
    <m/>
    <m/>
    <m/>
    <n v="1"/>
  </r>
  <r>
    <n v="115"/>
    <x v="0"/>
    <s v="Public"/>
    <s v="Office"/>
    <s v="No"/>
    <s v="Below 100"/>
    <s v="Below 1000"/>
    <s v="No"/>
    <s v="Yes"/>
    <s v="Yes"/>
    <m/>
    <m/>
    <n v="1"/>
    <m/>
    <m/>
    <m/>
    <m/>
    <m/>
    <m/>
    <m/>
    <m/>
    <m/>
  </r>
  <r>
    <n v="116"/>
    <x v="0"/>
    <s v="Public"/>
    <s v="Office"/>
    <s v="No"/>
    <s v="Below 100"/>
    <s v="Below 1000"/>
    <s v="No"/>
    <s v="No"/>
    <s v="Yes"/>
    <m/>
    <m/>
    <m/>
    <m/>
    <m/>
    <n v="1"/>
    <m/>
    <m/>
    <m/>
    <m/>
    <m/>
    <n v="1"/>
  </r>
  <r>
    <n v="117"/>
    <x v="0"/>
    <s v="Public"/>
    <s v="Office"/>
    <s v="No"/>
    <s v="Below 100"/>
    <s v="Below 1000"/>
    <s v="No"/>
    <s v="Yes"/>
    <s v="Yes"/>
    <m/>
    <m/>
    <n v="1"/>
    <m/>
    <m/>
    <m/>
    <m/>
    <m/>
    <m/>
    <m/>
    <m/>
    <m/>
  </r>
  <r>
    <n v="118"/>
    <x v="0"/>
    <s v="Public"/>
    <s v="Office"/>
    <s v="No"/>
    <s v="100-1000"/>
    <s v="1000-5000"/>
    <s v="No"/>
    <s v="Yes"/>
    <s v="Yes"/>
    <m/>
    <m/>
    <m/>
    <m/>
    <m/>
    <n v="1"/>
    <m/>
    <m/>
    <m/>
    <m/>
    <m/>
    <n v="1"/>
  </r>
  <r>
    <n v="119"/>
    <x v="0"/>
    <s v="Public"/>
    <s v="Office"/>
    <s v="No"/>
    <s v="100-1000"/>
    <s v="Below 1000"/>
    <s v="No"/>
    <s v="No"/>
    <s v="Yes"/>
    <m/>
    <m/>
    <n v="1"/>
    <m/>
    <m/>
    <m/>
    <m/>
    <m/>
    <m/>
    <m/>
    <m/>
    <m/>
  </r>
  <r>
    <n v="120"/>
    <x v="0"/>
    <s v="Public"/>
    <s v="Office"/>
    <s v="No"/>
    <s v="Below 100"/>
    <s v="Below 1000"/>
    <s v="No"/>
    <s v="No"/>
    <s v="Yes"/>
    <m/>
    <m/>
    <n v="1"/>
    <m/>
    <m/>
    <m/>
    <m/>
    <m/>
    <m/>
    <m/>
    <m/>
    <m/>
  </r>
  <r>
    <n v="121"/>
    <x v="0"/>
    <s v="Public"/>
    <s v="Office"/>
    <s v="No"/>
    <s v="Below 100"/>
    <s v="1000-5000"/>
    <s v="No"/>
    <s v="No"/>
    <s v="Yes"/>
    <m/>
    <m/>
    <m/>
    <m/>
    <m/>
    <n v="1"/>
    <m/>
    <m/>
    <m/>
    <m/>
    <m/>
    <n v="1"/>
  </r>
  <r>
    <n v="122"/>
    <x v="0"/>
    <s v="Public"/>
    <s v="Office"/>
    <s v="No"/>
    <s v="Below 100"/>
    <s v="Below 1000"/>
    <s v="No"/>
    <s v="No"/>
    <s v="Yes"/>
    <n v="1"/>
    <m/>
    <m/>
    <m/>
    <m/>
    <m/>
    <m/>
    <m/>
    <m/>
    <m/>
    <m/>
    <m/>
  </r>
  <r>
    <n v="123"/>
    <x v="0"/>
    <s v="Public"/>
    <s v="Office"/>
    <s v="No"/>
    <s v="100-1000"/>
    <s v="1000-5000"/>
    <s v="No"/>
    <s v="Yes"/>
    <s v="Yes"/>
    <m/>
    <m/>
    <n v="1"/>
    <m/>
    <m/>
    <m/>
    <m/>
    <m/>
    <m/>
    <m/>
    <m/>
    <m/>
  </r>
  <r>
    <n v="124"/>
    <x v="0"/>
    <s v="Public"/>
    <s v="Office"/>
    <s v="No"/>
    <s v="100-1000"/>
    <s v="1000-5000"/>
    <s v="No"/>
    <s v="Yes"/>
    <s v="Yes"/>
    <m/>
    <m/>
    <n v="1"/>
    <m/>
    <m/>
    <m/>
    <m/>
    <m/>
    <m/>
    <m/>
    <m/>
    <m/>
  </r>
  <r>
    <n v="125"/>
    <x v="0"/>
    <s v="Public"/>
    <s v="Office"/>
    <s v="No"/>
    <s v="100-1000"/>
    <s v="1000-5000"/>
    <s v="No"/>
    <s v="Yes"/>
    <s v="Yes"/>
    <n v="1"/>
    <m/>
    <n v="1"/>
    <m/>
    <m/>
    <m/>
    <m/>
    <m/>
    <m/>
    <m/>
    <m/>
    <m/>
  </r>
  <r>
    <n v="126"/>
    <x v="0"/>
    <s v="Public"/>
    <s v="Office"/>
    <s v="No"/>
    <s v="Below 100"/>
    <s v="1000-5000"/>
    <s v="No"/>
    <s v="Yes"/>
    <s v="Yes"/>
    <n v="1"/>
    <m/>
    <m/>
    <m/>
    <m/>
    <m/>
    <m/>
    <m/>
    <m/>
    <m/>
    <m/>
    <m/>
  </r>
  <r>
    <n v="127"/>
    <x v="0"/>
    <s v="Public"/>
    <s v="Office"/>
    <s v="No"/>
    <s v="Below 100"/>
    <s v="Below 1000"/>
    <s v="No"/>
    <s v="Yes"/>
    <s v="Yes"/>
    <m/>
    <m/>
    <m/>
    <m/>
    <m/>
    <n v="1"/>
    <m/>
    <m/>
    <m/>
    <m/>
    <m/>
    <n v="1"/>
  </r>
  <r>
    <n v="128"/>
    <x v="0"/>
    <s v="Public"/>
    <s v="Office"/>
    <s v="No"/>
    <s v="Below 100"/>
    <s v="1000-5000"/>
    <s v="No"/>
    <s v="Yes"/>
    <s v="Yes"/>
    <m/>
    <m/>
    <m/>
    <m/>
    <m/>
    <n v="1"/>
    <m/>
    <m/>
    <m/>
    <m/>
    <m/>
    <n v="1"/>
  </r>
  <r>
    <n v="129"/>
    <x v="0"/>
    <s v="Public"/>
    <s v="Office"/>
    <s v="No"/>
    <s v="Below 100"/>
    <s v="Below 1000"/>
    <s v="No"/>
    <s v="Yes"/>
    <s v="Yes"/>
    <m/>
    <m/>
    <m/>
    <m/>
    <m/>
    <n v="1"/>
    <m/>
    <m/>
    <m/>
    <m/>
    <m/>
    <n v="1"/>
  </r>
  <r>
    <n v="130"/>
    <x v="0"/>
    <s v="Public"/>
    <s v="Office"/>
    <s v="No"/>
    <s v="100-1000"/>
    <s v="1000-5000"/>
    <s v="No"/>
    <s v="No"/>
    <s v="Yes"/>
    <m/>
    <m/>
    <n v="1"/>
    <m/>
    <m/>
    <m/>
    <m/>
    <m/>
    <m/>
    <m/>
    <m/>
    <m/>
  </r>
  <r>
    <n v="131"/>
    <x v="0"/>
    <s v="Public"/>
    <s v="Office"/>
    <s v="No"/>
    <s v="100-1000"/>
    <s v="1000-5000"/>
    <s v="No"/>
    <s v="No"/>
    <s v="Yes"/>
    <n v="1"/>
    <m/>
    <n v="1"/>
    <m/>
    <m/>
    <m/>
    <m/>
    <m/>
    <m/>
    <m/>
    <m/>
    <m/>
  </r>
  <r>
    <n v="132"/>
    <x v="0"/>
    <s v="Public"/>
    <s v="Office"/>
    <s v="No"/>
    <s v="100-1000"/>
    <s v="1000-5000"/>
    <s v="No"/>
    <s v="Yes"/>
    <s v="Yes"/>
    <m/>
    <m/>
    <m/>
    <m/>
    <m/>
    <n v="1"/>
    <m/>
    <m/>
    <m/>
    <m/>
    <m/>
    <n v="1"/>
  </r>
  <r>
    <n v="133"/>
    <x v="0"/>
    <s v="Public"/>
    <s v="Office"/>
    <s v="No"/>
    <s v="Below 100"/>
    <s v="1000-5000"/>
    <s v="No"/>
    <s v="No"/>
    <s v="Yes"/>
    <m/>
    <m/>
    <m/>
    <m/>
    <m/>
    <n v="1"/>
    <m/>
    <m/>
    <m/>
    <m/>
    <m/>
    <n v="1"/>
  </r>
  <r>
    <n v="134"/>
    <x v="0"/>
    <s v="Public"/>
    <s v="Office"/>
    <s v="No"/>
    <s v="Below 100"/>
    <s v="Below 1000"/>
    <s v="No"/>
    <s v="Yes"/>
    <s v="Yes"/>
    <n v="1"/>
    <m/>
    <m/>
    <m/>
    <m/>
    <m/>
    <m/>
    <m/>
    <m/>
    <m/>
    <m/>
    <m/>
  </r>
  <r>
    <n v="135"/>
    <x v="0"/>
    <s v="Public"/>
    <s v="Office"/>
    <s v="No"/>
    <s v="100-1000"/>
    <s v="Below 1000"/>
    <s v="No"/>
    <s v="Yes"/>
    <s v="Yes"/>
    <m/>
    <m/>
    <n v="1"/>
    <m/>
    <m/>
    <m/>
    <m/>
    <m/>
    <m/>
    <m/>
    <m/>
    <m/>
  </r>
  <r>
    <n v="136"/>
    <x v="0"/>
    <s v="Public"/>
    <s v="Office"/>
    <s v="No"/>
    <s v="Below 100"/>
    <s v="1000-5000"/>
    <s v="No"/>
    <s v="Yes"/>
    <s v="Yes"/>
    <m/>
    <m/>
    <n v="1"/>
    <m/>
    <m/>
    <m/>
    <m/>
    <m/>
    <m/>
    <m/>
    <m/>
    <m/>
  </r>
  <r>
    <n v="137"/>
    <x v="0"/>
    <s v="Public"/>
    <s v="Office"/>
    <s v="No"/>
    <s v="100-1000"/>
    <s v="1000-5000"/>
    <s v="No"/>
    <s v="Yes"/>
    <s v="Yes"/>
    <m/>
    <m/>
    <n v="1"/>
    <m/>
    <m/>
    <m/>
    <m/>
    <m/>
    <m/>
    <m/>
    <m/>
    <m/>
  </r>
  <r>
    <n v="138"/>
    <x v="0"/>
    <s v="Public"/>
    <s v="Office"/>
    <s v="No"/>
    <s v="Below 100"/>
    <s v="Below 1000"/>
    <s v="No"/>
    <s v="No"/>
    <s v="Yes"/>
    <m/>
    <m/>
    <m/>
    <m/>
    <m/>
    <n v="1"/>
    <m/>
    <m/>
    <m/>
    <m/>
    <m/>
    <n v="1"/>
  </r>
  <r>
    <n v="139"/>
    <x v="0"/>
    <s v="Public"/>
    <s v="Office"/>
    <s v="No"/>
    <s v="Below 100"/>
    <s v="1000-5000"/>
    <s v="No"/>
    <s v="No"/>
    <s v="Yes"/>
    <m/>
    <m/>
    <n v="1"/>
    <m/>
    <m/>
    <m/>
    <m/>
    <m/>
    <m/>
    <m/>
    <m/>
    <m/>
  </r>
  <r>
    <n v="140"/>
    <x v="0"/>
    <s v="Public"/>
    <s v="Office"/>
    <s v="No"/>
    <s v="Below 100"/>
    <s v="1000-5000"/>
    <s v="No"/>
    <s v="No"/>
    <s v="Yes"/>
    <m/>
    <m/>
    <n v="1"/>
    <m/>
    <m/>
    <m/>
    <m/>
    <m/>
    <m/>
    <m/>
    <m/>
    <m/>
  </r>
  <r>
    <n v="141"/>
    <x v="0"/>
    <s v="Public"/>
    <s v="Office"/>
    <s v="No"/>
    <s v="Below 100"/>
    <s v="1000-5000"/>
    <s v="No"/>
    <s v="Yes"/>
    <s v="Yes"/>
    <m/>
    <m/>
    <m/>
    <m/>
    <m/>
    <n v="1"/>
    <m/>
    <m/>
    <m/>
    <m/>
    <m/>
    <n v="1"/>
  </r>
  <r>
    <n v="142"/>
    <x v="0"/>
    <s v="Public"/>
    <s v="Office"/>
    <s v="No"/>
    <s v="Below 100"/>
    <s v="Below 1000"/>
    <s v="No"/>
    <s v="Yes"/>
    <s v="Yes"/>
    <m/>
    <m/>
    <n v="1"/>
    <m/>
    <m/>
    <m/>
    <m/>
    <m/>
    <m/>
    <m/>
    <m/>
    <m/>
  </r>
  <r>
    <n v="143"/>
    <x v="0"/>
    <s v="Public"/>
    <s v="Office"/>
    <s v="No"/>
    <s v="Below 100"/>
    <s v="Below 1000"/>
    <s v="No"/>
    <s v="No"/>
    <s v="Yes"/>
    <m/>
    <m/>
    <m/>
    <m/>
    <m/>
    <n v="1"/>
    <m/>
    <m/>
    <m/>
    <m/>
    <m/>
    <n v="1"/>
  </r>
  <r>
    <n v="144"/>
    <x v="0"/>
    <s v="Public"/>
    <s v="Office"/>
    <s v="No"/>
    <s v="Below 100"/>
    <s v="Below 1000"/>
    <s v="No"/>
    <s v="No"/>
    <s v="Yes"/>
    <m/>
    <m/>
    <n v="1"/>
    <m/>
    <m/>
    <m/>
    <m/>
    <m/>
    <m/>
    <m/>
    <m/>
    <m/>
  </r>
  <r>
    <n v="145"/>
    <x v="0"/>
    <s v="Public"/>
    <s v="Office"/>
    <s v="No"/>
    <s v="100-1000"/>
    <s v="1000-5000"/>
    <s v="No"/>
    <s v="No"/>
    <s v="Yes"/>
    <m/>
    <m/>
    <n v="1"/>
    <m/>
    <m/>
    <m/>
    <m/>
    <m/>
    <m/>
    <m/>
    <m/>
    <m/>
  </r>
  <r>
    <n v="146"/>
    <x v="0"/>
    <s v="Public"/>
    <s v="Office"/>
    <s v="No"/>
    <s v="Below 100"/>
    <s v="Below 1000"/>
    <s v="No"/>
    <s v="No"/>
    <s v="Yes"/>
    <m/>
    <m/>
    <m/>
    <m/>
    <n v="1"/>
    <m/>
    <m/>
    <m/>
    <m/>
    <m/>
    <m/>
    <m/>
  </r>
  <r>
    <n v="147"/>
    <x v="0"/>
    <s v="Public"/>
    <s v="Office"/>
    <s v="No"/>
    <s v="100-1000"/>
    <s v="Below 1000"/>
    <s v="No"/>
    <s v="No"/>
    <s v="Yes"/>
    <m/>
    <n v="1"/>
    <n v="1"/>
    <m/>
    <m/>
    <m/>
    <m/>
    <m/>
    <m/>
    <m/>
    <m/>
    <m/>
  </r>
  <r>
    <n v="148"/>
    <x v="0"/>
    <s v="Public"/>
    <s v="Office"/>
    <s v="No"/>
    <s v="Below 100"/>
    <s v="1000-5000"/>
    <s v="No"/>
    <s v="Yes"/>
    <s v="Yes"/>
    <m/>
    <m/>
    <n v="1"/>
    <m/>
    <m/>
    <m/>
    <m/>
    <m/>
    <m/>
    <m/>
    <m/>
    <m/>
  </r>
  <r>
    <n v="149"/>
    <x v="0"/>
    <s v="Public"/>
    <s v="Office"/>
    <s v="No"/>
    <s v="100-1000"/>
    <s v="1000-5000"/>
    <s v="No"/>
    <s v="Yes"/>
    <s v="Yes"/>
    <m/>
    <m/>
    <n v="1"/>
    <m/>
    <m/>
    <m/>
    <m/>
    <m/>
    <m/>
    <m/>
    <m/>
    <m/>
  </r>
  <r>
    <n v="150"/>
    <x v="0"/>
    <s v="Public"/>
    <s v="Office"/>
    <s v="No"/>
    <s v="Below 100"/>
    <s v="1000-5000"/>
    <s v="No"/>
    <s v="Yes"/>
    <s v="Yes"/>
    <m/>
    <m/>
    <n v="1"/>
    <m/>
    <m/>
    <m/>
    <m/>
    <m/>
    <m/>
    <m/>
    <m/>
    <m/>
  </r>
  <r>
    <n v="151"/>
    <x v="1"/>
    <s v="Private"/>
    <s v="Other"/>
    <s v="No"/>
    <s v="100-1000"/>
    <s v="DK/DA"/>
    <s v="Yes"/>
    <s v="No"/>
    <s v="Yes"/>
    <n v="1"/>
    <s v=""/>
    <n v="1"/>
    <s v=""/>
    <s v=""/>
    <s v=""/>
    <m/>
    <s v=""/>
    <m/>
    <n v="1E-4"/>
    <s v=""/>
    <s v=""/>
  </r>
  <r>
    <n v="152"/>
    <x v="1"/>
    <s v="Private"/>
    <s v="Office"/>
    <s v="No"/>
    <s v="Below 100"/>
    <s v="DK/DA"/>
    <s v="No"/>
    <s v="No"/>
    <s v="Yes"/>
    <s v=""/>
    <s v=""/>
    <n v="1"/>
    <s v=""/>
    <s v=""/>
    <s v=""/>
    <s v=""/>
    <s v=""/>
    <m/>
    <s v=""/>
    <s v=""/>
    <s v=""/>
  </r>
  <r>
    <n v="153"/>
    <x v="1"/>
    <s v="Private"/>
    <s v="Office"/>
    <s v="No"/>
    <s v="Below 100"/>
    <s v="Below 1000"/>
    <s v="No"/>
    <s v="No"/>
    <s v="Yes"/>
    <s v=""/>
    <s v=""/>
    <s v=""/>
    <s v=""/>
    <n v="1"/>
    <s v=""/>
    <s v=""/>
    <s v=""/>
    <s v=""/>
    <s v=""/>
    <m/>
    <s v=""/>
  </r>
  <r>
    <n v="154"/>
    <x v="1"/>
    <s v="Private"/>
    <s v="Office"/>
    <s v="No"/>
    <s v="Below 100"/>
    <s v="Below 1000"/>
    <s v="DK/DA"/>
    <s v="Yes"/>
    <s v="Yes"/>
    <s v=""/>
    <s v=""/>
    <n v="1"/>
    <s v=""/>
    <s v=""/>
    <s v=""/>
    <s v=""/>
    <s v=""/>
    <n v="1"/>
    <s v=""/>
    <s v=""/>
    <s v=""/>
  </r>
  <r>
    <n v="155"/>
    <x v="1"/>
    <s v="Private"/>
    <s v="Office"/>
    <s v="No"/>
    <s v="Below 100"/>
    <s v="1000-5000"/>
    <s v="Yes"/>
    <s v="Yes"/>
    <s v="Yes"/>
    <n v="1"/>
    <n v="1"/>
    <s v=""/>
    <s v=""/>
    <s v=""/>
    <s v=""/>
    <n v="1"/>
    <n v="1"/>
    <s v=""/>
    <s v=""/>
    <s v=""/>
    <s v=""/>
  </r>
  <r>
    <n v="156"/>
    <x v="1"/>
    <s v="Public"/>
    <s v="Education Centre"/>
    <s v="No"/>
    <s v="Below 100"/>
    <s v="Below 1000"/>
    <s v="No"/>
    <s v="No"/>
    <s v="Yes"/>
    <n v="1"/>
    <s v=""/>
    <s v=""/>
    <s v=""/>
    <s v=""/>
    <s v=""/>
    <m/>
    <s v=""/>
    <s v=""/>
    <s v=""/>
    <s v=""/>
    <s v=""/>
  </r>
  <r>
    <n v="157"/>
    <x v="1"/>
    <s v="Private"/>
    <s v="Office"/>
    <s v="No"/>
    <s v="Below 100"/>
    <s v="DK/DA"/>
    <s v="No"/>
    <s v="No"/>
    <s v="Yes"/>
    <s v=""/>
    <n v="1"/>
    <n v="1"/>
    <m/>
    <s v=""/>
    <s v=""/>
    <s v=""/>
    <m/>
    <n v="1"/>
    <n v="1"/>
    <s v=""/>
    <s v=""/>
  </r>
  <r>
    <n v="158"/>
    <x v="1"/>
    <s v="Public"/>
    <s v="Sport Centre"/>
    <s v="No"/>
    <s v="Below 100"/>
    <s v="DK/DA"/>
    <s v="No"/>
    <s v="No"/>
    <s v="Yes"/>
    <n v="1"/>
    <s v=""/>
    <s v=""/>
    <s v=""/>
    <s v=""/>
    <s v=""/>
    <n v="1"/>
    <s v=""/>
    <s v=""/>
    <s v=""/>
    <s v=""/>
    <s v=""/>
  </r>
  <r>
    <n v="159"/>
    <x v="1"/>
    <s v="Private"/>
    <s v="Hotel"/>
    <s v="No"/>
    <s v="Below 100"/>
    <s v="DK/DA"/>
    <s v="No"/>
    <s v="No"/>
    <s v="Yes"/>
    <s v=""/>
    <s v=""/>
    <s v=""/>
    <s v=""/>
    <s v=""/>
    <n v="1"/>
    <s v=""/>
    <s v=""/>
    <s v=""/>
    <s v=""/>
    <s v=""/>
    <m/>
  </r>
  <r>
    <n v="160"/>
    <x v="1"/>
    <s v="Private"/>
    <s v="Office"/>
    <s v="No"/>
    <s v="Below 100"/>
    <s v="Below 1000"/>
    <s v="Yes"/>
    <s v="Yes"/>
    <s v="Yes"/>
    <n v="1"/>
    <s v=""/>
    <s v=""/>
    <s v=""/>
    <s v=""/>
    <s v=""/>
    <m/>
    <s v=""/>
    <s v=""/>
    <s v=""/>
    <s v=""/>
    <s v=""/>
  </r>
  <r>
    <n v="161"/>
    <x v="1"/>
    <s v="Private"/>
    <s v="Hotel"/>
    <s v="No"/>
    <s v="Below 100"/>
    <s v="DK/DA"/>
    <s v="No"/>
    <s v="No"/>
    <s v="Yes"/>
    <n v="1"/>
    <s v=""/>
    <s v=""/>
    <s v=""/>
    <s v=""/>
    <s v=""/>
    <m/>
    <s v=""/>
    <s v=""/>
    <s v=""/>
    <s v=""/>
    <s v=""/>
  </r>
  <r>
    <n v="162"/>
    <x v="1"/>
    <s v="Public"/>
    <s v="Office"/>
    <s v="No"/>
    <s v="100-1000"/>
    <s v="DK/DA"/>
    <s v="No"/>
    <s v="Yes"/>
    <s v="Yes"/>
    <s v=""/>
    <s v=""/>
    <s v=""/>
    <s v=""/>
    <s v=""/>
    <n v="1"/>
    <s v=""/>
    <s v=""/>
    <s v=""/>
    <s v=""/>
    <s v=""/>
    <m/>
  </r>
  <r>
    <n v="163"/>
    <x v="1"/>
    <s v="Public"/>
    <s v="Office"/>
    <s v="No"/>
    <s v="Below 100"/>
    <s v="1000-5000"/>
    <s v="No"/>
    <s v="Yes"/>
    <s v="Yes"/>
    <n v="1"/>
    <n v="1"/>
    <s v=""/>
    <s v=""/>
    <s v=""/>
    <s v=""/>
    <m/>
    <m/>
    <s v=""/>
    <s v=""/>
    <s v=""/>
    <s v=""/>
  </r>
  <r>
    <n v="164"/>
    <x v="1"/>
    <s v="Private"/>
    <s v="Office"/>
    <s v="No"/>
    <s v="Below 100"/>
    <s v="Below 1000"/>
    <s v="DK/DA"/>
    <s v="No"/>
    <s v="Yes"/>
    <n v="1"/>
    <s v=""/>
    <s v=""/>
    <s v=""/>
    <s v=""/>
    <s v=""/>
    <m/>
    <s v=""/>
    <s v=""/>
    <s v=""/>
    <s v=""/>
    <s v=""/>
  </r>
  <r>
    <n v="165"/>
    <x v="1"/>
    <s v="Private"/>
    <s v="Commerce"/>
    <s v="No"/>
    <s v="Below 100"/>
    <s v="Below 1000"/>
    <s v="No"/>
    <s v="Yes"/>
    <s v="Yes"/>
    <n v="1"/>
    <s v=""/>
    <n v="1"/>
    <s v=""/>
    <s v=""/>
    <s v=""/>
    <m/>
    <s v=""/>
    <m/>
    <s v=""/>
    <s v=""/>
    <s v=""/>
  </r>
  <r>
    <n v="166"/>
    <x v="1"/>
    <s v="Private"/>
    <s v="Commerce"/>
    <s v="No"/>
    <s v="DK/DA"/>
    <s v="Above 5000"/>
    <s v="Yes"/>
    <s v="DK/DA"/>
    <s v="No"/>
    <s v=""/>
    <s v=""/>
    <s v=""/>
    <s v=""/>
    <s v=""/>
    <s v=""/>
    <s v=""/>
    <s v=""/>
    <s v=""/>
    <s v=""/>
    <s v=""/>
    <s v=""/>
  </r>
  <r>
    <n v="167"/>
    <x v="1"/>
    <s v="Private"/>
    <s v="Hotel"/>
    <s v="No"/>
    <s v="Below 100"/>
    <s v="1000-5000"/>
    <s v="No"/>
    <s v="Yes"/>
    <s v="Yes"/>
    <n v="1"/>
    <s v=""/>
    <s v=""/>
    <s v=""/>
    <s v=""/>
    <s v=""/>
    <m/>
    <s v=""/>
    <s v=""/>
    <s v=""/>
    <s v=""/>
    <s v=""/>
  </r>
  <r>
    <n v="168"/>
    <x v="1"/>
    <s v="Private"/>
    <s v="Hotel"/>
    <s v="No"/>
    <s v="Below 100"/>
    <s v="Below 1000"/>
    <s v="No"/>
    <s v="DK/DA"/>
    <s v="No"/>
    <s v=""/>
    <s v=""/>
    <s v=""/>
    <s v=""/>
    <s v=""/>
    <n v="1"/>
    <s v=""/>
    <s v=""/>
    <s v=""/>
    <s v=""/>
    <s v=""/>
    <n v="1"/>
  </r>
  <r>
    <n v="169"/>
    <x v="1"/>
    <s v="Private"/>
    <s v="Sport Centre"/>
    <s v="No"/>
    <s v="Below 100"/>
    <s v="Below 1000"/>
    <s v="No"/>
    <s v="No"/>
    <s v="Yes"/>
    <n v="1"/>
    <s v=""/>
    <s v=""/>
    <s v=""/>
    <s v=""/>
    <s v=""/>
    <n v="1"/>
    <s v=""/>
    <s v=""/>
    <s v=""/>
    <s v=""/>
    <s v=""/>
  </r>
  <r>
    <n v="170"/>
    <x v="1"/>
    <s v="Private"/>
    <s v="Hotel"/>
    <s v="No"/>
    <s v="Below 100"/>
    <s v="DK/DA"/>
    <s v="DK/DA"/>
    <s v="Yes"/>
    <s v="Yes"/>
    <s v=""/>
    <s v=""/>
    <s v=""/>
    <s v=""/>
    <s v=""/>
    <s v=""/>
    <s v=""/>
    <s v=""/>
    <s v=""/>
    <s v=""/>
    <s v=""/>
    <s v=""/>
  </r>
  <r>
    <n v="171"/>
    <x v="1"/>
    <s v="Private"/>
    <s v="Office"/>
    <s v="No"/>
    <s v="Below 100"/>
    <s v="Below 1000"/>
    <s v="No"/>
    <s v="DK/DA"/>
    <s v="Yes"/>
    <n v="1"/>
    <s v=""/>
    <n v="1"/>
    <s v=""/>
    <s v=""/>
    <s v=""/>
    <m/>
    <s v=""/>
    <m/>
    <s v=""/>
    <s v=""/>
    <s v=""/>
  </r>
  <r>
    <n v="172"/>
    <x v="1"/>
    <s v="Private"/>
    <s v="Health Centre"/>
    <s v="No"/>
    <s v="Below 100"/>
    <s v="Below 1000"/>
    <s v="No"/>
    <s v="No"/>
    <s v="Yes"/>
    <s v=""/>
    <s v=""/>
    <s v=""/>
    <s v=""/>
    <s v=""/>
    <n v="1"/>
    <s v=""/>
    <s v=""/>
    <s v=""/>
    <s v=""/>
    <s v=""/>
    <m/>
  </r>
  <r>
    <n v="173"/>
    <x v="1"/>
    <s v="Private"/>
    <s v="Office"/>
    <s v="No"/>
    <s v="Below 100"/>
    <s v="Below 1000"/>
    <s v="Yes"/>
    <s v="Yes"/>
    <s v="Yes"/>
    <s v=""/>
    <n v="1"/>
    <s v=""/>
    <s v=""/>
    <s v=""/>
    <s v=""/>
    <s v=""/>
    <m/>
    <s v=""/>
    <s v=""/>
    <s v=""/>
    <s v=""/>
  </r>
  <r>
    <n v="174"/>
    <x v="1"/>
    <s v="Private"/>
    <s v="Hotel"/>
    <s v="No"/>
    <s v="Below 100"/>
    <s v="Below 1000"/>
    <s v="DK/DA"/>
    <s v="Yes"/>
    <s v="Yes"/>
    <s v=""/>
    <s v=""/>
    <s v=""/>
    <s v=""/>
    <s v=""/>
    <n v="1"/>
    <s v=""/>
    <s v=""/>
    <s v=""/>
    <s v=""/>
    <s v=""/>
    <m/>
  </r>
  <r>
    <n v="175"/>
    <x v="1"/>
    <s v="Private"/>
    <s v="Health Centre"/>
    <s v="No"/>
    <s v="DK/DA"/>
    <s v="DK/DA"/>
    <s v="DK/DA"/>
    <s v="No"/>
    <s v="Yes"/>
    <s v=""/>
    <s v=""/>
    <s v=""/>
    <s v=""/>
    <s v=""/>
    <n v="1"/>
    <s v=""/>
    <s v=""/>
    <s v=""/>
    <s v=""/>
    <s v=""/>
    <m/>
  </r>
  <r>
    <n v="176"/>
    <x v="1"/>
    <s v="Private"/>
    <s v="Office"/>
    <s v="No"/>
    <s v="Below 100"/>
    <s v="Below 1000"/>
    <s v="No"/>
    <s v="DK/DA"/>
    <s v="Yes"/>
    <s v=""/>
    <s v=""/>
    <s v=""/>
    <s v=""/>
    <s v=""/>
    <n v="1"/>
    <s v=""/>
    <s v=""/>
    <s v=""/>
    <s v=""/>
    <s v=""/>
    <m/>
  </r>
  <r>
    <n v="177"/>
    <x v="1"/>
    <s v="Private"/>
    <s v="Sport Centre"/>
    <s v="No"/>
    <s v="Below 100"/>
    <s v="Below 1000"/>
    <s v="No"/>
    <s v="No"/>
    <s v="No"/>
    <s v=""/>
    <s v=""/>
    <s v=""/>
    <s v=""/>
    <s v=""/>
    <s v=""/>
    <s v=""/>
    <s v=""/>
    <s v=""/>
    <s v=""/>
    <s v=""/>
    <s v=""/>
  </r>
  <r>
    <n v="178"/>
    <x v="1"/>
    <s v="Private"/>
    <s v="Office"/>
    <s v="No"/>
    <s v="Below 100"/>
    <s v="DK/DA"/>
    <s v="No"/>
    <s v="No"/>
    <s v="No"/>
    <s v=""/>
    <s v=""/>
    <s v=""/>
    <s v=""/>
    <s v=""/>
    <s v=""/>
    <s v=""/>
    <s v=""/>
    <s v=""/>
    <s v=""/>
    <s v=""/>
    <s v=""/>
  </r>
  <r>
    <n v="179"/>
    <x v="1"/>
    <s v="Private"/>
    <s v="Other"/>
    <s v="No"/>
    <s v="Below 100"/>
    <s v="DK/DA"/>
    <s v="No"/>
    <s v="No"/>
    <s v="Yes"/>
    <s v=""/>
    <s v=""/>
    <s v=""/>
    <s v=""/>
    <s v=""/>
    <n v="1"/>
    <s v=""/>
    <s v=""/>
    <s v=""/>
    <s v=""/>
    <s v=""/>
    <n v="1"/>
  </r>
  <r>
    <n v="180"/>
    <x v="1"/>
    <s v="Private"/>
    <s v="Office"/>
    <s v="No"/>
    <s v="Below 100"/>
    <s v="DK/DA"/>
    <s v="No"/>
    <s v="No"/>
    <s v="No"/>
    <s v=""/>
    <s v=""/>
    <s v=""/>
    <s v=""/>
    <s v=""/>
    <s v=""/>
    <s v=""/>
    <s v=""/>
    <s v=""/>
    <s v=""/>
    <s v=""/>
    <s v=""/>
  </r>
  <r>
    <n v="181"/>
    <x v="1"/>
    <s v="Private"/>
    <s v="Other"/>
    <s v="No"/>
    <s v="Below 100"/>
    <s v="DK/DA"/>
    <s v="DK/DA"/>
    <s v="Yes"/>
    <s v="Yes"/>
    <s v=""/>
    <s v=""/>
    <s v=""/>
    <s v=""/>
    <s v=""/>
    <n v="1"/>
    <s v=""/>
    <s v=""/>
    <s v=""/>
    <s v=""/>
    <s v=""/>
    <n v="1"/>
  </r>
  <r>
    <n v="182"/>
    <x v="1"/>
    <s v="Public"/>
    <s v="Sport Centre"/>
    <s v="No"/>
    <s v="Below 100"/>
    <s v="Below 1000"/>
    <s v="No"/>
    <s v="Yes"/>
    <s v="Yes"/>
    <n v="1"/>
    <n v="1"/>
    <s v=""/>
    <s v=""/>
    <s v=""/>
    <s v=""/>
    <m/>
    <m/>
    <s v=""/>
    <s v=""/>
    <s v=""/>
    <s v=""/>
  </r>
  <r>
    <n v="183"/>
    <x v="1"/>
    <s v="Private"/>
    <s v="Hotel"/>
    <s v="No"/>
    <s v="Below 100"/>
    <s v="Below 1000"/>
    <s v="No"/>
    <s v="No"/>
    <s v="Yes"/>
    <s v=""/>
    <s v=""/>
    <s v=""/>
    <s v=""/>
    <s v=""/>
    <n v="1"/>
    <s v=""/>
    <s v=""/>
    <s v=""/>
    <s v=""/>
    <s v=""/>
    <n v="1"/>
  </r>
  <r>
    <n v="184"/>
    <x v="1"/>
    <s v="Public"/>
    <s v="Health Centre"/>
    <s v="Yes"/>
    <s v="100-1000"/>
    <s v="DK/DA"/>
    <s v="DK/DA"/>
    <s v="DK/DA"/>
    <s v="No"/>
    <s v=""/>
    <s v=""/>
    <s v=""/>
    <s v=""/>
    <s v=""/>
    <s v=""/>
    <s v=""/>
    <s v=""/>
    <s v=""/>
    <s v=""/>
    <s v=""/>
    <s v=""/>
  </r>
  <r>
    <n v="185"/>
    <x v="1"/>
    <s v="Public"/>
    <s v="Office"/>
    <s v="No"/>
    <s v="Below 100"/>
    <s v="Below 1000"/>
    <s v="No"/>
    <s v="Yes"/>
    <s v="Yes"/>
    <s v=""/>
    <n v="1"/>
    <s v=""/>
    <s v=""/>
    <s v=""/>
    <s v=""/>
    <s v=""/>
    <m/>
    <s v=""/>
    <s v=""/>
    <s v=""/>
    <s v=""/>
  </r>
  <r>
    <n v="186"/>
    <x v="1"/>
    <s v="Private"/>
    <s v="Health Centre"/>
    <s v="No"/>
    <s v="100-1000"/>
    <s v="Above 5000"/>
    <s v="Yes"/>
    <s v="Yes"/>
    <s v="Yes"/>
    <s v=""/>
    <s v=""/>
    <s v=""/>
    <s v=""/>
    <s v=""/>
    <n v="1"/>
    <s v=""/>
    <s v=""/>
    <s v=""/>
    <s v=""/>
    <s v=""/>
    <m/>
  </r>
  <r>
    <n v="187"/>
    <x v="1"/>
    <s v="Private"/>
    <s v="Commerce"/>
    <s v="No"/>
    <s v="Below 100"/>
    <s v="Below 1000"/>
    <s v="No"/>
    <s v="No"/>
    <s v="Yes"/>
    <s v=""/>
    <s v=""/>
    <s v=""/>
    <s v=""/>
    <s v=""/>
    <n v="1"/>
    <s v=""/>
    <s v=""/>
    <s v=""/>
    <s v=""/>
    <s v=""/>
    <n v="1"/>
  </r>
  <r>
    <n v="188"/>
    <x v="1"/>
    <s v="Private"/>
    <s v="Hotel"/>
    <s v="Yes"/>
    <s v="100-1000"/>
    <s v="1000-5000"/>
    <s v="Yes"/>
    <s v="Yes"/>
    <s v="Yes"/>
    <s v=""/>
    <s v=""/>
    <s v=""/>
    <s v=""/>
    <s v=""/>
    <n v="1"/>
    <s v=""/>
    <s v=""/>
    <s v=""/>
    <s v=""/>
    <s v=""/>
    <m/>
  </r>
  <r>
    <n v="189"/>
    <x v="1"/>
    <s v="Private"/>
    <s v="Hotel"/>
    <s v="No"/>
    <s v="Below 100"/>
    <s v="Below 1000"/>
    <s v="No"/>
    <s v="No"/>
    <s v="Yes"/>
    <s v=""/>
    <s v=""/>
    <s v=""/>
    <s v=""/>
    <s v=""/>
    <n v="1"/>
    <s v=""/>
    <s v=""/>
    <s v=""/>
    <s v=""/>
    <s v=""/>
    <m/>
  </r>
  <r>
    <n v="190"/>
    <x v="1"/>
    <s v="Private"/>
    <s v="Education Centre"/>
    <s v="No"/>
    <s v="Below 100"/>
    <s v="Below 1000"/>
    <s v="No"/>
    <s v="No"/>
    <s v="Yes"/>
    <n v="1"/>
    <s v=""/>
    <n v="1"/>
    <s v=""/>
    <s v=""/>
    <s v=""/>
    <m/>
    <s v=""/>
    <m/>
    <s v=""/>
    <s v=""/>
    <s v=""/>
  </r>
  <r>
    <n v="191"/>
    <x v="1"/>
    <s v="Private"/>
    <s v="Hotel"/>
    <s v="Yes"/>
    <s v="Below 100"/>
    <s v="Below 1000"/>
    <s v="No"/>
    <s v="Yes"/>
    <s v="Yes"/>
    <n v="1"/>
    <n v="1"/>
    <n v="1"/>
    <s v=""/>
    <s v=""/>
    <s v=""/>
    <n v="1"/>
    <n v="1"/>
    <n v="1"/>
    <s v=""/>
    <s v=""/>
    <s v=""/>
  </r>
  <r>
    <n v="192"/>
    <x v="1"/>
    <s v="Private"/>
    <s v="Sport Centre"/>
    <s v="No"/>
    <s v="Below 100"/>
    <s v="DK/DA"/>
    <s v="No"/>
    <s v="DK/DA"/>
    <s v="Yes"/>
    <s v=""/>
    <s v=""/>
    <s v=""/>
    <s v=""/>
    <s v=""/>
    <n v="1"/>
    <s v=""/>
    <s v=""/>
    <s v=""/>
    <s v=""/>
    <s v=""/>
    <n v="1"/>
  </r>
  <r>
    <n v="193"/>
    <x v="1"/>
    <s v="Private"/>
    <s v="Office"/>
    <s v="No"/>
    <s v="Below 100"/>
    <s v="DK/DA"/>
    <s v="No"/>
    <s v="No"/>
    <s v="Yes"/>
    <s v=""/>
    <s v=""/>
    <s v=""/>
    <s v=""/>
    <s v=""/>
    <n v="1"/>
    <s v=""/>
    <s v=""/>
    <s v=""/>
    <s v=""/>
    <s v=""/>
    <m/>
  </r>
  <r>
    <n v="194"/>
    <x v="1"/>
    <s v="Private"/>
    <s v="Hotel"/>
    <s v="No"/>
    <s v="Below 100"/>
    <s v="DK/DA"/>
    <s v="No"/>
    <s v="No"/>
    <s v="No"/>
    <s v=""/>
    <s v=""/>
    <s v=""/>
    <s v=""/>
    <s v=""/>
    <s v=""/>
    <s v=""/>
    <s v=""/>
    <s v=""/>
    <s v=""/>
    <s v=""/>
    <s v=""/>
  </r>
  <r>
    <n v="195"/>
    <x v="1"/>
    <s v="Private"/>
    <s v="Office"/>
    <s v="No"/>
    <s v="Below 100"/>
    <s v="DK/DA"/>
    <s v="No"/>
    <s v="No"/>
    <s v="Yes"/>
    <s v=""/>
    <s v=""/>
    <s v=""/>
    <s v=""/>
    <s v=""/>
    <n v="1"/>
    <s v=""/>
    <s v=""/>
    <s v=""/>
    <s v=""/>
    <s v=""/>
    <m/>
  </r>
  <r>
    <n v="196"/>
    <x v="1"/>
    <s v="Public"/>
    <s v="Sport Centre"/>
    <s v="No"/>
    <s v="Below 100"/>
    <s v="DK/DA"/>
    <s v="No"/>
    <s v="No"/>
    <s v="No"/>
    <s v=""/>
    <s v=""/>
    <s v=""/>
    <s v=""/>
    <s v=""/>
    <s v=""/>
    <s v=""/>
    <s v=""/>
    <s v=""/>
    <s v=""/>
    <s v=""/>
    <s v=""/>
  </r>
  <r>
    <n v="197"/>
    <x v="1"/>
    <s v="Private"/>
    <s v="Health Centre"/>
    <s v="No"/>
    <s v="Below 100"/>
    <s v="Below 1000"/>
    <s v="DK/DA"/>
    <s v="Yes"/>
    <s v="Yes"/>
    <s v=""/>
    <s v=""/>
    <s v=""/>
    <s v=""/>
    <s v=""/>
    <n v="1"/>
    <s v=""/>
    <s v=""/>
    <s v=""/>
    <s v=""/>
    <s v=""/>
    <m/>
  </r>
  <r>
    <n v="198"/>
    <x v="1"/>
    <s v="Public"/>
    <s v="Sport Centre"/>
    <s v="No"/>
    <s v="100-1000"/>
    <s v="DK/DA"/>
    <s v="DK/DA"/>
    <s v="DK/DA"/>
    <s v="No"/>
    <s v=""/>
    <s v=""/>
    <s v=""/>
    <s v=""/>
    <s v=""/>
    <s v=""/>
    <s v=""/>
    <s v=""/>
    <s v=""/>
    <s v=""/>
    <s v=""/>
    <s v=""/>
  </r>
  <r>
    <n v="199"/>
    <x v="1"/>
    <s v="Private"/>
    <s v="Hotel"/>
    <s v="No"/>
    <s v="Below 100"/>
    <s v="Below 1000"/>
    <s v="DK/DA"/>
    <s v="Yes"/>
    <s v="No"/>
    <s v=""/>
    <s v=""/>
    <s v=""/>
    <s v=""/>
    <s v=""/>
    <s v=""/>
    <s v=""/>
    <s v=""/>
    <s v=""/>
    <s v=""/>
    <s v=""/>
    <s v=""/>
  </r>
  <r>
    <n v="200"/>
    <x v="1"/>
    <s v="Private"/>
    <s v="Hotel"/>
    <s v="No"/>
    <s v="Below 100"/>
    <s v="Below 1000"/>
    <s v="Yes"/>
    <s v="Yes"/>
    <s v="Yes"/>
    <n v="1"/>
    <s v=""/>
    <s v=""/>
    <s v=""/>
    <s v=""/>
    <s v=""/>
    <m/>
    <s v=""/>
    <s v=""/>
    <s v=""/>
    <s v=""/>
    <s v=""/>
  </r>
  <r>
    <n v="201"/>
    <x v="1"/>
    <s v="Private"/>
    <s v="Hotel"/>
    <s v="No"/>
    <s v="Below 100"/>
    <s v="Below 1000"/>
    <s v="No"/>
    <s v="Yes"/>
    <s v="No"/>
    <s v=""/>
    <s v=""/>
    <s v=""/>
    <s v=""/>
    <s v=""/>
    <s v=""/>
    <s v=""/>
    <s v=""/>
    <s v=""/>
    <s v=""/>
    <s v=""/>
    <s v=""/>
  </r>
  <r>
    <n v="202"/>
    <x v="1"/>
    <s v="Private"/>
    <s v="Hotel"/>
    <s v="No"/>
    <s v="Below 100"/>
    <s v="Below 1000"/>
    <s v="DK/DA"/>
    <s v="Yes"/>
    <s v="Yes"/>
    <s v=""/>
    <s v=""/>
    <s v=""/>
    <s v=""/>
    <s v=""/>
    <n v="1"/>
    <s v=""/>
    <s v=""/>
    <s v=""/>
    <s v=""/>
    <s v=""/>
    <m/>
  </r>
  <r>
    <n v="203"/>
    <x v="1"/>
    <s v="Private"/>
    <s v="Hotel"/>
    <s v="No"/>
    <s v="Below 100"/>
    <s v="Below 1000"/>
    <s v="No"/>
    <s v="Yes"/>
    <s v="No"/>
    <s v=""/>
    <s v=""/>
    <s v=""/>
    <s v=""/>
    <s v=""/>
    <s v=""/>
    <s v=""/>
    <s v=""/>
    <s v=""/>
    <s v=""/>
    <s v=""/>
    <s v=""/>
  </r>
  <r>
    <n v="204"/>
    <x v="1"/>
    <s v="Private"/>
    <s v="Hotel"/>
    <s v="Yes"/>
    <s v="100-1000"/>
    <s v="1000-5000"/>
    <s v="Yes"/>
    <s v="Yes"/>
    <s v="No"/>
    <s v=""/>
    <s v=""/>
    <s v=""/>
    <s v=""/>
    <s v=""/>
    <s v=""/>
    <s v=""/>
    <s v=""/>
    <s v=""/>
    <s v=""/>
    <s v=""/>
    <s v=""/>
  </r>
  <r>
    <n v="205"/>
    <x v="1"/>
    <s v="Private"/>
    <s v="Hotel"/>
    <s v="No"/>
    <s v="Below 100"/>
    <s v="Below 1000"/>
    <s v="No"/>
    <s v="No"/>
    <s v="No"/>
    <s v=""/>
    <s v=""/>
    <s v=""/>
    <s v=""/>
    <s v=""/>
    <s v=""/>
    <s v=""/>
    <s v=""/>
    <s v=""/>
    <s v=""/>
    <s v=""/>
    <s v=""/>
  </r>
  <r>
    <n v="206"/>
    <x v="1"/>
    <s v="Private"/>
    <s v="Hotel"/>
    <s v="No"/>
    <s v="Below 100"/>
    <s v="Below 1000"/>
    <s v="No"/>
    <s v="Yes"/>
    <s v="Yes"/>
    <s v=""/>
    <n v="1"/>
    <s v=""/>
    <s v=""/>
    <s v=""/>
    <s v=""/>
    <s v=""/>
    <m/>
    <s v=""/>
    <s v=""/>
    <s v=""/>
    <s v=""/>
  </r>
  <r>
    <n v="207"/>
    <x v="1"/>
    <s v="Private"/>
    <s v="Office"/>
    <s v="No"/>
    <s v="Below 100"/>
    <s v="DK/DA"/>
    <s v="No"/>
    <s v="No"/>
    <s v="Yes"/>
    <n v="1"/>
    <s v=""/>
    <s v=""/>
    <s v=""/>
    <s v=""/>
    <s v=""/>
    <m/>
    <s v=""/>
    <s v=""/>
    <s v=""/>
    <s v=""/>
    <s v=""/>
  </r>
  <r>
    <n v="208"/>
    <x v="1"/>
    <s v="Private"/>
    <s v="Education Centre"/>
    <s v="No"/>
    <s v="Above 1000"/>
    <s v="Above 5000"/>
    <s v="No"/>
    <s v="Yes"/>
    <s v="Yes"/>
    <n v="1"/>
    <n v="1"/>
    <s v=""/>
    <s v=""/>
    <s v=""/>
    <s v=""/>
    <m/>
    <m/>
    <s v=""/>
    <s v=""/>
    <s v=""/>
    <s v=""/>
  </r>
  <r>
    <n v="209"/>
    <x v="1"/>
    <s v="Private"/>
    <s v="Hotel"/>
    <s v="No"/>
    <s v="Below 100"/>
    <s v="DK/DA"/>
    <s v="DK/DA"/>
    <s v="No"/>
    <s v="Yes"/>
    <n v="1"/>
    <n v="1"/>
    <s v=""/>
    <s v=""/>
    <s v=""/>
    <s v=""/>
    <m/>
    <m/>
    <s v=""/>
    <s v=""/>
    <s v=""/>
    <s v=""/>
  </r>
  <r>
    <n v="210"/>
    <x v="1"/>
    <s v="Private"/>
    <s v="Sport Centre"/>
    <s v="No"/>
    <s v="Below 100"/>
    <s v="Below 1000"/>
    <s v="No"/>
    <s v="No"/>
    <s v="Yes"/>
    <n v="1"/>
    <s v=""/>
    <s v=""/>
    <s v=""/>
    <s v=""/>
    <s v=""/>
    <m/>
    <s v=""/>
    <s v=""/>
    <s v=""/>
    <s v=""/>
    <s v=""/>
  </r>
  <r>
    <n v="211"/>
    <x v="1"/>
    <s v="Private"/>
    <s v="Office"/>
    <s v="No"/>
    <s v="100-1000"/>
    <s v="Below 1000"/>
    <s v="No"/>
    <s v="Yes"/>
    <s v="Yes"/>
    <n v="1"/>
    <s v=""/>
    <n v="1"/>
    <s v=""/>
    <s v=""/>
    <s v=""/>
    <m/>
    <s v=""/>
    <m/>
    <s v=""/>
    <s v=""/>
    <s v=""/>
  </r>
  <r>
    <n v="212"/>
    <x v="1"/>
    <s v="Private"/>
    <s v="Office"/>
    <s v="No"/>
    <s v="100-1000"/>
    <s v="Below 1000"/>
    <s v="No"/>
    <s v="Yes"/>
    <s v="Yes"/>
    <s v=""/>
    <s v=""/>
    <s v=""/>
    <s v=""/>
    <s v=""/>
    <s v=""/>
    <s v=""/>
    <s v=""/>
    <s v=""/>
    <s v=""/>
    <s v=""/>
    <s v=""/>
  </r>
  <r>
    <n v="213"/>
    <x v="1"/>
    <s v="Private"/>
    <s v="Health Centre"/>
    <s v="No"/>
    <s v="100-1000"/>
    <s v="1000-5000"/>
    <s v="DK/DA"/>
    <s v="No"/>
    <s v="No"/>
    <s v=""/>
    <s v=""/>
    <s v=""/>
    <s v=""/>
    <s v=""/>
    <s v=""/>
    <s v=""/>
    <s v=""/>
    <s v=""/>
    <s v=""/>
    <s v=""/>
    <s v=""/>
  </r>
  <r>
    <n v="214"/>
    <x v="1"/>
    <s v="Private"/>
    <s v="Hotel"/>
    <s v="No"/>
    <s v="Below 100"/>
    <s v="Below 1000"/>
    <s v="No"/>
    <s v="No"/>
    <s v="Yes"/>
    <s v=""/>
    <s v=""/>
    <s v=""/>
    <s v=""/>
    <s v=""/>
    <s v=""/>
    <s v=""/>
    <s v=""/>
    <s v=""/>
    <s v=""/>
    <s v=""/>
    <s v=""/>
  </r>
  <r>
    <n v="215"/>
    <x v="1"/>
    <s v="Private"/>
    <s v="Office"/>
    <s v="No"/>
    <s v="Below 100"/>
    <s v="DK/DA"/>
    <s v="No"/>
    <s v="Yes"/>
    <s v="Yes"/>
    <n v="1"/>
    <n v="1"/>
    <s v=""/>
    <s v=""/>
    <s v=""/>
    <s v=""/>
    <m/>
    <m/>
    <s v=""/>
    <s v=""/>
    <s v=""/>
    <s v=""/>
  </r>
  <r>
    <n v="216"/>
    <x v="1"/>
    <s v="Private"/>
    <s v="Commerce"/>
    <s v="No"/>
    <s v="Below 100"/>
    <s v="Above 5000"/>
    <s v="Yes"/>
    <s v="Yes"/>
    <s v="Yes"/>
    <n v="1"/>
    <s v=""/>
    <s v=""/>
    <s v=""/>
    <s v=""/>
    <s v=""/>
    <m/>
    <s v=""/>
    <s v=""/>
    <s v=""/>
    <s v=""/>
    <s v=""/>
  </r>
  <r>
    <n v="217"/>
    <x v="1"/>
    <s v="Private"/>
    <s v="Hotel"/>
    <s v="No"/>
    <s v="Below 100"/>
    <s v="Below 1000"/>
    <s v="No"/>
    <s v="DK/DA"/>
    <s v="Yes"/>
    <n v="1"/>
    <s v=""/>
    <s v=""/>
    <s v=""/>
    <s v=""/>
    <s v=""/>
    <m/>
    <s v=""/>
    <s v=""/>
    <s v=""/>
    <s v=""/>
    <s v=""/>
  </r>
  <r>
    <n v="218"/>
    <x v="1"/>
    <s v="Private"/>
    <s v="Other"/>
    <s v="No"/>
    <s v="Below 100"/>
    <s v="DK/DA"/>
    <s v="DK/DA"/>
    <s v="No"/>
    <s v="Yes"/>
    <s v=""/>
    <n v="1"/>
    <s v=""/>
    <s v=""/>
    <s v=""/>
    <s v=""/>
    <s v=""/>
    <m/>
    <s v=""/>
    <s v=""/>
    <s v=""/>
    <s v=""/>
  </r>
  <r>
    <n v="219"/>
    <x v="1"/>
    <s v="Private"/>
    <s v="Other"/>
    <s v="No"/>
    <s v="Below 100"/>
    <s v="DK/DA"/>
    <s v="DK/DA"/>
    <s v="DK/DA"/>
    <s v="Yes"/>
    <s v=""/>
    <n v="1"/>
    <n v="1"/>
    <s v=""/>
    <s v=""/>
    <s v=""/>
    <s v=""/>
    <m/>
    <m/>
    <s v=""/>
    <s v=""/>
    <s v=""/>
  </r>
  <r>
    <n v="220"/>
    <x v="1"/>
    <s v="Private"/>
    <s v="Hotel"/>
    <s v="No"/>
    <s v="Below 100"/>
    <s v="Below 1000"/>
    <s v="Yes"/>
    <s v="Yes"/>
    <s v="Yes"/>
    <s v=""/>
    <s v=""/>
    <s v=""/>
    <s v=""/>
    <s v=""/>
    <n v="1"/>
    <s v=""/>
    <s v=""/>
    <s v=""/>
    <s v=""/>
    <s v=""/>
    <m/>
  </r>
  <r>
    <n v="221"/>
    <x v="1"/>
    <s v="Private"/>
    <s v="Education Centre"/>
    <s v="No"/>
    <s v="Below 100"/>
    <s v="Below 1000"/>
    <s v="No"/>
    <s v="DK/DA"/>
    <s v="Yes"/>
    <n v="1"/>
    <s v=""/>
    <s v=""/>
    <s v=""/>
    <s v=""/>
    <s v=""/>
    <m/>
    <s v=""/>
    <s v=""/>
    <s v=""/>
    <s v=""/>
    <s v=""/>
  </r>
  <r>
    <n v="222"/>
    <x v="1"/>
    <s v="Private"/>
    <s v="Office"/>
    <s v="No"/>
    <s v="100-1000"/>
    <s v="DK/DA"/>
    <s v="Yes"/>
    <s v="Yes"/>
    <s v="Yes"/>
    <n v="1"/>
    <n v="1"/>
    <s v=""/>
    <s v=""/>
    <s v=""/>
    <s v=""/>
    <m/>
    <m/>
    <s v=""/>
    <s v=""/>
    <s v=""/>
    <s v=""/>
  </r>
  <r>
    <n v="223"/>
    <x v="1"/>
    <s v="Private"/>
    <s v="Hotel"/>
    <s v="No"/>
    <s v="Below 100"/>
    <s v="Below 1000"/>
    <s v="Yes"/>
    <s v="Yes"/>
    <s v="No"/>
    <s v=""/>
    <s v=""/>
    <s v=""/>
    <s v=""/>
    <s v=""/>
    <s v=""/>
    <s v=""/>
    <s v=""/>
    <s v=""/>
    <s v=""/>
    <s v=""/>
    <s v=""/>
  </r>
  <r>
    <n v="224"/>
    <x v="1"/>
    <s v="Private"/>
    <s v="Office"/>
    <s v="No"/>
    <s v="100-1000"/>
    <s v="DK/DA"/>
    <s v="No"/>
    <s v="Yes"/>
    <s v="Yes"/>
    <n v="1"/>
    <n v="1"/>
    <s v=""/>
    <s v=""/>
    <s v=""/>
    <s v=""/>
    <m/>
    <m/>
    <s v=""/>
    <s v=""/>
    <s v=""/>
    <s v=""/>
  </r>
  <r>
    <n v="225"/>
    <x v="1"/>
    <s v="Private"/>
    <s v="Sport Centre"/>
    <s v="No"/>
    <s v="Below 100"/>
    <s v="DK/DA"/>
    <s v="No"/>
    <s v="No"/>
    <s v="Yes"/>
    <s v=""/>
    <s v=""/>
    <s v=""/>
    <s v=""/>
    <s v=""/>
    <n v="1"/>
    <s v=""/>
    <s v=""/>
    <s v=""/>
    <s v=""/>
    <s v=""/>
    <m/>
  </r>
  <r>
    <n v="226"/>
    <x v="1"/>
    <s v="Private"/>
    <s v="Education Centre"/>
    <s v="No"/>
    <s v="100-1000"/>
    <s v="Below 1000"/>
    <s v="No"/>
    <s v="No"/>
    <s v="Yes"/>
    <n v="1"/>
    <s v=""/>
    <s v=""/>
    <s v=""/>
    <s v=""/>
    <s v=""/>
    <m/>
    <s v=""/>
    <s v=""/>
    <s v=""/>
    <s v=""/>
    <s v=""/>
  </r>
  <r>
    <n v="227"/>
    <x v="1"/>
    <s v="Private"/>
    <s v="Commerce"/>
    <s v="No"/>
    <s v="Below 100"/>
    <s v="Above 5000"/>
    <s v="Yes"/>
    <s v="Yes"/>
    <s v="Yes"/>
    <s v=""/>
    <s v=""/>
    <n v="1"/>
    <s v=""/>
    <n v="1"/>
    <s v=""/>
    <s v=""/>
    <s v=""/>
    <m/>
    <s v=""/>
    <m/>
    <s v=""/>
  </r>
  <r>
    <n v="228"/>
    <x v="1"/>
    <s v="Private"/>
    <s v="Education Centre"/>
    <s v="No"/>
    <s v="Below 100"/>
    <s v="Below 1000"/>
    <s v="No"/>
    <s v="No"/>
    <s v="Yes"/>
    <s v=""/>
    <s v=""/>
    <s v=""/>
    <s v=""/>
    <s v=""/>
    <n v="1"/>
    <s v=""/>
    <s v=""/>
    <s v=""/>
    <s v=""/>
    <s v=""/>
    <m/>
  </r>
  <r>
    <n v="229"/>
    <x v="1"/>
    <s v="Public"/>
    <s v="Education Centre"/>
    <s v="No"/>
    <s v="100-1000"/>
    <s v="DK/DA"/>
    <s v="No"/>
    <s v="No"/>
    <s v="Yes"/>
    <n v="1"/>
    <n v="1"/>
    <s v=""/>
    <s v=""/>
    <s v=""/>
    <s v=""/>
    <m/>
    <m/>
    <s v=""/>
    <s v=""/>
    <s v=""/>
    <s v=""/>
  </r>
  <r>
    <n v="230"/>
    <x v="1"/>
    <s v="Public"/>
    <s v="Sport Centre"/>
    <s v="Yes"/>
    <s v="100-1000"/>
    <s v="DK/DA"/>
    <s v="Yes"/>
    <s v="No"/>
    <s v="Yes"/>
    <s v=""/>
    <s v=""/>
    <s v=""/>
    <s v=""/>
    <s v=""/>
    <n v="1"/>
    <s v=""/>
    <s v=""/>
    <s v=""/>
    <s v=""/>
    <s v=""/>
    <m/>
  </r>
  <r>
    <n v="231"/>
    <x v="1"/>
    <s v="Private"/>
    <s v="Office"/>
    <s v="No"/>
    <s v="Below 100"/>
    <s v="DK/DA"/>
    <s v="No"/>
    <s v="DK/DA"/>
    <s v="Yes"/>
    <s v=""/>
    <s v=""/>
    <s v=""/>
    <s v=""/>
    <s v=""/>
    <n v="1"/>
    <s v=""/>
    <s v=""/>
    <s v=""/>
    <s v=""/>
    <s v=""/>
    <n v="1"/>
  </r>
  <r>
    <n v="232"/>
    <x v="1"/>
    <s v="Private"/>
    <s v="Hotel"/>
    <s v="No"/>
    <s v="Below 100"/>
    <s v="Below 1000"/>
    <s v="Yes"/>
    <s v="DK/DA"/>
    <s v="Yes"/>
    <n v="1"/>
    <s v=""/>
    <s v=""/>
    <s v=""/>
    <s v=""/>
    <s v=""/>
    <m/>
    <s v=""/>
    <s v=""/>
    <s v=""/>
    <s v=""/>
    <s v=""/>
  </r>
  <r>
    <n v="233"/>
    <x v="1"/>
    <s v="Private"/>
    <s v="Sport Centre"/>
    <s v="No"/>
    <s v="100-1000"/>
    <s v="DK/DA"/>
    <s v="DK/DA"/>
    <s v="DK/DA"/>
    <s v="No"/>
    <s v=""/>
    <s v=""/>
    <s v=""/>
    <s v=""/>
    <s v=""/>
    <s v=""/>
    <s v=""/>
    <s v=""/>
    <s v=""/>
    <s v=""/>
    <s v=""/>
    <s v=""/>
  </r>
  <r>
    <n v="234"/>
    <x v="1"/>
    <s v="Private"/>
    <s v="Hotel"/>
    <s v="Yes"/>
    <s v="Below 100"/>
    <s v="Below 1000"/>
    <s v="No"/>
    <s v="Yes"/>
    <s v="Yes"/>
    <n v="1"/>
    <s v=""/>
    <s v=""/>
    <s v=""/>
    <s v=""/>
    <s v=""/>
    <m/>
    <s v=""/>
    <s v=""/>
    <s v=""/>
    <s v=""/>
    <s v=""/>
  </r>
  <r>
    <n v="235"/>
    <x v="1"/>
    <s v="Public"/>
    <s v="Sport Centre"/>
    <s v="No"/>
    <s v="Below 100"/>
    <s v="1000-5000"/>
    <s v="Yes"/>
    <s v="Yes"/>
    <s v="Yes"/>
    <n v="1"/>
    <s v=""/>
    <s v=""/>
    <s v=""/>
    <s v=""/>
    <s v=""/>
    <m/>
    <s v=""/>
    <s v=""/>
    <s v=""/>
    <s v=""/>
    <s v=""/>
  </r>
  <r>
    <n v="236"/>
    <x v="1"/>
    <s v="Private"/>
    <s v="Hotel"/>
    <s v="No"/>
    <s v="Below 100"/>
    <s v="Below 1000"/>
    <s v="No"/>
    <s v="No"/>
    <s v="Yes"/>
    <n v="1"/>
    <n v="1"/>
    <s v=""/>
    <s v=""/>
    <s v=""/>
    <s v=""/>
    <m/>
    <m/>
    <s v=""/>
    <s v=""/>
    <s v=""/>
    <s v=""/>
  </r>
  <r>
    <n v="237"/>
    <x v="1"/>
    <s v="Private"/>
    <s v="Hotel"/>
    <s v="No"/>
    <s v="Below 100"/>
    <s v="Below 1000"/>
    <s v="Yes"/>
    <s v="DK/DA"/>
    <s v="Yes"/>
    <s v=""/>
    <s v=""/>
    <s v=""/>
    <s v=""/>
    <s v=""/>
    <n v="1"/>
    <s v=""/>
    <s v=""/>
    <s v=""/>
    <s v=""/>
    <s v=""/>
    <m/>
  </r>
  <r>
    <n v="238"/>
    <x v="1"/>
    <s v="Private"/>
    <s v="Health Centre"/>
    <s v="No"/>
    <s v="Below 100"/>
    <s v="Above 5000"/>
    <s v="No"/>
    <s v="DK/DA"/>
    <s v="No"/>
    <s v=""/>
    <s v=""/>
    <s v=""/>
    <s v=""/>
    <s v=""/>
    <s v=""/>
    <s v=""/>
    <s v=""/>
    <s v=""/>
    <s v=""/>
    <s v=""/>
    <s v=""/>
  </r>
  <r>
    <n v="239"/>
    <x v="1"/>
    <s v="Private"/>
    <s v="Hotel"/>
    <s v="No"/>
    <s v="Below 100"/>
    <s v="Below 1000"/>
    <s v="No"/>
    <s v="No"/>
    <s v="Yes"/>
    <s v=""/>
    <n v="1"/>
    <s v=""/>
    <s v=""/>
    <s v=""/>
    <s v=""/>
    <s v=""/>
    <m/>
    <s v=""/>
    <s v=""/>
    <s v=""/>
    <s v=""/>
  </r>
  <r>
    <n v="240"/>
    <x v="1"/>
    <s v="Private"/>
    <s v="Sport Centre"/>
    <s v="No"/>
    <s v="Below 100"/>
    <s v="Below 1000"/>
    <s v="Yes"/>
    <s v="No"/>
    <s v="No"/>
    <s v=""/>
    <s v=""/>
    <s v=""/>
    <s v=""/>
    <s v=""/>
    <s v=""/>
    <s v=""/>
    <s v=""/>
    <s v=""/>
    <s v=""/>
    <s v=""/>
    <s v=""/>
  </r>
  <r>
    <n v="241"/>
    <x v="1"/>
    <s v="Private"/>
    <s v="Hotel"/>
    <s v="No"/>
    <s v="Below 100"/>
    <s v="Below 1000"/>
    <s v="No"/>
    <s v="No"/>
    <s v="No"/>
    <s v=""/>
    <s v=""/>
    <s v=""/>
    <s v=""/>
    <s v=""/>
    <s v=""/>
    <s v=""/>
    <s v=""/>
    <s v=""/>
    <s v=""/>
    <s v=""/>
    <s v=""/>
  </r>
  <r>
    <n v="242"/>
    <x v="1"/>
    <s v="Private"/>
    <s v="Hotel"/>
    <s v="No"/>
    <s v="Below 100"/>
    <s v="Below 1000"/>
    <s v="No"/>
    <s v="DK/DA"/>
    <s v="No"/>
    <s v=""/>
    <s v=""/>
    <s v=""/>
    <s v=""/>
    <s v=""/>
    <s v=""/>
    <s v=""/>
    <s v=""/>
    <s v=""/>
    <s v=""/>
    <s v=""/>
    <s v=""/>
  </r>
  <r>
    <n v="243"/>
    <x v="1"/>
    <s v="Private"/>
    <s v="Hotel"/>
    <s v="No"/>
    <s v="Below 100"/>
    <s v="Below 1000"/>
    <s v="No"/>
    <s v="No"/>
    <s v="Yes"/>
    <n v="1"/>
    <s v=""/>
    <s v=""/>
    <s v=""/>
    <s v=""/>
    <s v=""/>
    <m/>
    <s v=""/>
    <s v=""/>
    <s v=""/>
    <s v=""/>
    <s v=""/>
  </r>
  <r>
    <n v="244"/>
    <x v="1"/>
    <s v="Public"/>
    <s v="Office"/>
    <s v="No"/>
    <s v="Below 100"/>
    <s v="DK/DA"/>
    <s v="DK/DA"/>
    <s v="No"/>
    <s v="No"/>
    <s v=""/>
    <s v=""/>
    <s v=""/>
    <s v=""/>
    <s v=""/>
    <s v=""/>
    <s v=""/>
    <s v=""/>
    <s v=""/>
    <s v=""/>
    <s v=""/>
    <s v=""/>
  </r>
  <r>
    <n v="245"/>
    <x v="1"/>
    <s v="Public"/>
    <s v="Sport Centre"/>
    <s v="No"/>
    <s v="Below 100"/>
    <s v="DK/DA"/>
    <s v="No"/>
    <s v="Yes"/>
    <s v="Yes"/>
    <s v=""/>
    <s v=""/>
    <s v=""/>
    <s v=""/>
    <s v=""/>
    <n v="1"/>
    <s v=""/>
    <s v=""/>
    <s v=""/>
    <s v=""/>
    <s v=""/>
    <m/>
  </r>
  <r>
    <n v="246"/>
    <x v="1"/>
    <s v="Private"/>
    <s v="Office"/>
    <s v="No"/>
    <s v="Below 100"/>
    <s v="1000-5000"/>
    <s v="Yes"/>
    <s v="Yes"/>
    <s v="Yes"/>
    <n v="1"/>
    <s v=""/>
    <n v="1"/>
    <s v=""/>
    <s v=""/>
    <s v=""/>
    <m/>
    <s v=""/>
    <n v="1"/>
    <s v=""/>
    <s v=""/>
    <s v=""/>
  </r>
  <r>
    <n v="247"/>
    <x v="1"/>
    <s v="Public"/>
    <s v="Sport Centre"/>
    <s v="No"/>
    <s v="100-1000"/>
    <s v="DK/DA"/>
    <s v="No"/>
    <s v="No"/>
    <s v="Yes"/>
    <n v="1"/>
    <s v=""/>
    <s v=""/>
    <s v=""/>
    <s v=""/>
    <s v=""/>
    <m/>
    <s v=""/>
    <s v=""/>
    <s v=""/>
    <s v=""/>
    <s v=""/>
  </r>
  <r>
    <n v="248"/>
    <x v="1"/>
    <s v="Private"/>
    <s v="Hotel"/>
    <s v="No"/>
    <s v="Below 100"/>
    <s v="Below 1000"/>
    <s v="No"/>
    <s v="No"/>
    <s v="Yes"/>
    <s v=""/>
    <s v=""/>
    <s v=""/>
    <s v=""/>
    <s v=""/>
    <n v="1"/>
    <s v=""/>
    <s v=""/>
    <s v=""/>
    <s v=""/>
    <s v=""/>
    <m/>
  </r>
  <r>
    <n v="249"/>
    <x v="1"/>
    <s v="Private"/>
    <s v="Sport Centre"/>
    <s v="No"/>
    <s v="Below 100"/>
    <s v="DK/DA"/>
    <s v="Yes"/>
    <s v="Yes"/>
    <s v="Yes"/>
    <n v="1"/>
    <s v=""/>
    <s v=""/>
    <s v=""/>
    <s v=""/>
    <s v=""/>
    <n v="1"/>
    <s v=""/>
    <s v=""/>
    <s v=""/>
    <s v=""/>
    <s v=""/>
  </r>
  <r>
    <n v="250"/>
    <x v="1"/>
    <s v="Private"/>
    <s v="Office"/>
    <s v="No"/>
    <s v="100-1000"/>
    <s v="Above 5000"/>
    <s v="Yes"/>
    <s v="Yes"/>
    <s v="Yes"/>
    <n v="1"/>
    <s v=""/>
    <n v="1"/>
    <s v=""/>
    <s v=""/>
    <s v=""/>
    <m/>
    <s v=""/>
    <n v="1"/>
    <s v=""/>
    <s v=""/>
    <s v=""/>
  </r>
  <r>
    <n v="251"/>
    <x v="1"/>
    <s v="Private"/>
    <s v="Hotel"/>
    <s v="Yes"/>
    <s v="Below 100"/>
    <s v="Below 1000"/>
    <s v="No"/>
    <s v="No"/>
    <s v="Yes"/>
    <s v=""/>
    <s v=""/>
    <s v=""/>
    <s v=""/>
    <s v=""/>
    <n v="1"/>
    <s v=""/>
    <s v=""/>
    <s v=""/>
    <s v=""/>
    <s v=""/>
    <m/>
  </r>
  <r>
    <n v="252"/>
    <x v="1"/>
    <s v="Private"/>
    <s v="Sport Centre"/>
    <s v="No"/>
    <s v="Below 100"/>
    <s v="DK/DA"/>
    <s v="No"/>
    <s v="No"/>
    <s v="No"/>
    <s v=""/>
    <s v=""/>
    <s v=""/>
    <s v=""/>
    <s v=""/>
    <s v=""/>
    <s v=""/>
    <s v=""/>
    <s v=""/>
    <s v=""/>
    <s v=""/>
    <s v=""/>
  </r>
  <r>
    <n v="253"/>
    <x v="1"/>
    <s v="Public"/>
    <s v="Sport Centre"/>
    <s v="No"/>
    <s v="Below 100"/>
    <s v="DK/DA"/>
    <s v="No"/>
    <s v="DK/DA"/>
    <s v="No"/>
    <s v=""/>
    <s v=""/>
    <s v=""/>
    <s v=""/>
    <s v=""/>
    <s v=""/>
    <s v=""/>
    <s v=""/>
    <s v=""/>
    <s v=""/>
    <s v=""/>
    <s v=""/>
  </r>
  <r>
    <n v="254"/>
    <x v="1"/>
    <s v="Private"/>
    <s v="Other"/>
    <s v="No"/>
    <s v="Below 100"/>
    <s v="Above 5000"/>
    <s v="Yes"/>
    <s v="Yes"/>
    <s v="Yes"/>
    <n v="1"/>
    <s v=""/>
    <n v="1"/>
    <s v=""/>
    <s v=""/>
    <s v=""/>
    <m/>
    <s v=""/>
    <n v="1"/>
    <s v=""/>
    <s v=""/>
    <s v=""/>
  </r>
  <r>
    <n v="255"/>
    <x v="1"/>
    <s v="Private"/>
    <s v="Office"/>
    <s v="No"/>
    <s v="Below 100"/>
    <s v="Below 1000"/>
    <s v="No"/>
    <s v="No"/>
    <s v="Yes"/>
    <n v="1"/>
    <s v=""/>
    <n v="1"/>
    <s v=""/>
    <s v=""/>
    <s v=""/>
    <m/>
    <s v=""/>
    <m/>
    <s v=""/>
    <s v=""/>
    <s v=""/>
  </r>
  <r>
    <n v="256"/>
    <x v="1"/>
    <s v="Private"/>
    <s v="Office"/>
    <s v="No"/>
    <s v="Below 100"/>
    <s v="Below 1000"/>
    <s v="No"/>
    <s v="No"/>
    <s v="Yes"/>
    <s v=""/>
    <s v=""/>
    <s v=""/>
    <s v=""/>
    <s v=""/>
    <n v="1"/>
    <s v=""/>
    <s v=""/>
    <s v=""/>
    <s v=""/>
    <s v=""/>
    <m/>
  </r>
  <r>
    <n v="257"/>
    <x v="1"/>
    <s v="Private"/>
    <s v="Office"/>
    <s v="No"/>
    <s v="Below 100"/>
    <s v="1000-5000"/>
    <s v="DK/DA"/>
    <s v="DK/DA"/>
    <s v="No"/>
    <s v=""/>
    <s v=""/>
    <s v=""/>
    <s v=""/>
    <s v=""/>
    <s v=""/>
    <s v=""/>
    <s v=""/>
    <s v=""/>
    <s v=""/>
    <s v=""/>
    <s v=""/>
  </r>
  <r>
    <n v="258"/>
    <x v="1"/>
    <s v="Private"/>
    <s v="Hotel"/>
    <s v="No"/>
    <s v="Below 100"/>
    <s v="Below 1000"/>
    <s v="No"/>
    <s v="No"/>
    <s v="No"/>
    <s v=""/>
    <s v=""/>
    <s v=""/>
    <s v=""/>
    <s v=""/>
    <s v=""/>
    <s v=""/>
    <s v=""/>
    <s v=""/>
    <s v=""/>
    <s v=""/>
    <s v=""/>
  </r>
  <r>
    <n v="259"/>
    <x v="1"/>
    <s v="Private"/>
    <s v="Commerce"/>
    <s v="No"/>
    <s v="100-1000"/>
    <s v="Below 1000"/>
    <s v="No"/>
    <s v="No"/>
    <s v="Yes"/>
    <n v="1"/>
    <s v=""/>
    <s v=""/>
    <s v=""/>
    <s v=""/>
    <s v=""/>
    <m/>
    <s v=""/>
    <s v=""/>
    <s v=""/>
    <s v=""/>
    <s v=""/>
  </r>
  <r>
    <n v="260"/>
    <x v="1"/>
    <s v="Private"/>
    <s v="Sport Centre"/>
    <s v="No"/>
    <s v="100-1000"/>
    <s v="DK/DA"/>
    <s v="DK/DA"/>
    <s v="DK/DA"/>
    <s v="No"/>
    <s v=""/>
    <s v=""/>
    <s v=""/>
    <s v=""/>
    <s v=""/>
    <s v=""/>
    <s v=""/>
    <s v=""/>
    <s v=""/>
    <s v=""/>
    <s v=""/>
    <s v=""/>
  </r>
  <r>
    <n v="261"/>
    <x v="1"/>
    <s v="Private"/>
    <s v="Hotel"/>
    <s v="No"/>
    <s v="Below 100"/>
    <s v="Below 1000"/>
    <s v="No"/>
    <s v="Yes"/>
    <s v="Yes"/>
    <s v=""/>
    <s v=""/>
    <s v=""/>
    <s v=""/>
    <s v=""/>
    <n v="1"/>
    <s v=""/>
    <s v=""/>
    <s v=""/>
    <s v=""/>
    <s v=""/>
    <m/>
  </r>
  <r>
    <n v="262"/>
    <x v="1"/>
    <s v="Private"/>
    <s v="Sport Centre"/>
    <s v="No"/>
    <s v="Below 100"/>
    <s v="DK/DA"/>
    <s v="DK/DA"/>
    <s v="DK/DA"/>
    <s v="No"/>
    <s v=""/>
    <s v=""/>
    <s v=""/>
    <s v=""/>
    <s v=""/>
    <s v=""/>
    <s v=""/>
    <s v=""/>
    <s v=""/>
    <s v=""/>
    <s v=""/>
    <s v=""/>
  </r>
  <r>
    <n v="263"/>
    <x v="1"/>
    <s v="Public"/>
    <s v="Sport Centre"/>
    <s v="Yes"/>
    <s v="Below 100"/>
    <s v="DK/DA"/>
    <s v="Yes"/>
    <s v="Yes"/>
    <s v="Yes"/>
    <n v="1"/>
    <n v="1"/>
    <s v=""/>
    <s v=""/>
    <s v=""/>
    <s v=""/>
    <m/>
    <m/>
    <s v=""/>
    <s v=""/>
    <s v=""/>
    <s v=""/>
  </r>
  <r>
    <n v="264"/>
    <x v="1"/>
    <s v="Private"/>
    <s v="Hotel"/>
    <s v="No"/>
    <s v="Below 100"/>
    <s v="Below 1000"/>
    <s v="No"/>
    <s v="No"/>
    <s v="No"/>
    <s v=""/>
    <s v=""/>
    <s v=""/>
    <s v=""/>
    <s v=""/>
    <s v=""/>
    <s v=""/>
    <s v=""/>
    <s v=""/>
    <s v=""/>
    <s v=""/>
    <s v=""/>
  </r>
  <r>
    <n v="265"/>
    <x v="1"/>
    <s v="Private"/>
    <s v="Hotel"/>
    <s v="No"/>
    <s v="Below 100"/>
    <s v="Below 1000"/>
    <s v="Yes"/>
    <s v="DK/DA"/>
    <s v="No"/>
    <s v=""/>
    <s v=""/>
    <s v=""/>
    <s v=""/>
    <s v=""/>
    <s v=""/>
    <s v=""/>
    <s v=""/>
    <s v=""/>
    <s v=""/>
    <s v=""/>
    <s v=""/>
  </r>
  <r>
    <n v="266"/>
    <x v="1"/>
    <s v="Private"/>
    <s v="Sport Centre"/>
    <s v="No"/>
    <s v="DK/DA"/>
    <s v="DK/DA"/>
    <s v="DK/DA"/>
    <s v="DK/DA"/>
    <s v="Yes"/>
    <s v=""/>
    <s v=""/>
    <s v=""/>
    <s v=""/>
    <s v=""/>
    <n v="1"/>
    <s v=""/>
    <s v=""/>
    <s v=""/>
    <s v=""/>
    <s v=""/>
    <m/>
  </r>
  <r>
    <n v="267"/>
    <x v="1"/>
    <s v="Private"/>
    <s v="Education Centre"/>
    <s v="No"/>
    <s v="Below 100"/>
    <s v="Below 1000"/>
    <s v="No"/>
    <s v="No"/>
    <s v="Yes"/>
    <n v="1"/>
    <s v=""/>
    <n v="1"/>
    <s v=""/>
    <s v=""/>
    <s v=""/>
    <m/>
    <s v=""/>
    <m/>
    <s v=""/>
    <s v=""/>
    <s v=""/>
  </r>
  <r>
    <n v="268"/>
    <x v="1"/>
    <s v="Private"/>
    <s v="Commerce"/>
    <s v="No"/>
    <s v="Above 1000"/>
    <s v="Above 5000"/>
    <s v="Yes"/>
    <s v="Yes"/>
    <s v="No"/>
    <s v=""/>
    <s v=""/>
    <s v=""/>
    <s v=""/>
    <s v=""/>
    <s v=""/>
    <s v=""/>
    <s v=""/>
    <s v=""/>
    <s v=""/>
    <s v=""/>
    <s v=""/>
  </r>
  <r>
    <n v="269"/>
    <x v="1"/>
    <s v="Private"/>
    <s v="Commerce"/>
    <s v="No"/>
    <s v="100-1000"/>
    <s v="Above 5000"/>
    <s v="No"/>
    <s v="Yes"/>
    <s v="Yes"/>
    <s v=""/>
    <s v=""/>
    <s v=""/>
    <s v=""/>
    <s v=""/>
    <n v="1"/>
    <s v=""/>
    <s v=""/>
    <s v=""/>
    <s v=""/>
    <s v=""/>
    <n v="1"/>
  </r>
  <r>
    <n v="270"/>
    <x v="1"/>
    <s v="Private"/>
    <s v="Education Centre"/>
    <s v="No"/>
    <s v="Below 100"/>
    <s v="Below 1000"/>
    <s v="No"/>
    <s v="No"/>
    <s v="Yes"/>
    <n v="1"/>
    <s v=""/>
    <s v=""/>
    <s v=""/>
    <s v=""/>
    <s v=""/>
    <m/>
    <s v=""/>
    <s v=""/>
    <s v=""/>
    <s v=""/>
    <s v=""/>
  </r>
  <r>
    <n v="271"/>
    <x v="1"/>
    <s v="Private"/>
    <s v="Hotel"/>
    <s v="No"/>
    <s v="Below 100"/>
    <s v="Below 1000"/>
    <s v="No"/>
    <s v="Yes"/>
    <s v="No"/>
    <s v=""/>
    <s v=""/>
    <s v=""/>
    <s v=""/>
    <s v=""/>
    <s v=""/>
    <s v=""/>
    <s v=""/>
    <s v=""/>
    <s v=""/>
    <s v=""/>
    <s v=""/>
  </r>
  <r>
    <n v="272"/>
    <x v="1"/>
    <s v="Private"/>
    <s v="Hotel"/>
    <s v="No"/>
    <s v="Below 100"/>
    <s v="Below 1000"/>
    <s v="No"/>
    <s v="Yes"/>
    <s v="No"/>
    <s v=""/>
    <s v=""/>
    <s v=""/>
    <s v=""/>
    <s v=""/>
    <s v=""/>
    <s v=""/>
    <s v=""/>
    <s v=""/>
    <s v=""/>
    <s v=""/>
    <s v=""/>
  </r>
  <r>
    <n v="273"/>
    <x v="1"/>
    <s v="Private"/>
    <s v="Hotel"/>
    <s v="Yes"/>
    <s v="Below 100"/>
    <s v="Below 1000"/>
    <s v="Yes"/>
    <s v="No"/>
    <s v="No"/>
    <s v=""/>
    <s v=""/>
    <s v=""/>
    <s v=""/>
    <s v=""/>
    <s v=""/>
    <s v=""/>
    <s v=""/>
    <s v=""/>
    <s v=""/>
    <s v=""/>
    <s v=""/>
  </r>
  <r>
    <n v="274"/>
    <x v="1"/>
    <s v="Private"/>
    <s v="Commerce"/>
    <s v="No"/>
    <s v="100-1000"/>
    <s v="Above 5000"/>
    <s v="No"/>
    <s v="No"/>
    <s v="No"/>
    <s v=""/>
    <s v=""/>
    <s v=""/>
    <s v=""/>
    <s v=""/>
    <s v=""/>
    <s v=""/>
    <s v=""/>
    <s v=""/>
    <s v=""/>
    <s v=""/>
    <s v=""/>
  </r>
  <r>
    <n v="275"/>
    <x v="1"/>
    <s v="Private"/>
    <s v="Office"/>
    <s v="No"/>
    <s v="100-1000"/>
    <s v="Below 1000"/>
    <s v="Yes"/>
    <s v="DK/DA"/>
    <s v="Yes"/>
    <s v=""/>
    <s v=""/>
    <n v="1"/>
    <s v=""/>
    <s v=""/>
    <s v=""/>
    <s v=""/>
    <s v=""/>
    <m/>
    <s v=""/>
    <s v=""/>
    <s v=""/>
  </r>
  <r>
    <n v="276"/>
    <x v="1"/>
    <s v="Private"/>
    <s v="Hotel"/>
    <s v="No"/>
    <s v="Below 100"/>
    <s v="DK/DA"/>
    <s v="DK/DA"/>
    <s v="DK/DA"/>
    <s v="Yes"/>
    <s v=""/>
    <s v=""/>
    <s v=""/>
    <s v=""/>
    <s v=""/>
    <n v="1"/>
    <s v=""/>
    <s v=""/>
    <s v=""/>
    <s v=""/>
    <s v=""/>
    <n v="1"/>
  </r>
  <r>
    <n v="277"/>
    <x v="1"/>
    <s v="Private"/>
    <s v="Health Centre"/>
    <s v="Yes"/>
    <s v="Below 100"/>
    <s v="DK/DA"/>
    <s v="DK/DA"/>
    <s v="Yes"/>
    <s v="No"/>
    <s v=""/>
    <s v=""/>
    <s v=""/>
    <s v=""/>
    <s v=""/>
    <s v=""/>
    <s v=""/>
    <s v=""/>
    <s v=""/>
    <s v=""/>
    <s v=""/>
    <s v=""/>
  </r>
  <r>
    <n v="278"/>
    <x v="1"/>
    <s v="Private"/>
    <s v="Hotel"/>
    <s v="No"/>
    <s v="Below 100"/>
    <s v="Below 1000"/>
    <s v="Yes"/>
    <s v="Yes"/>
    <s v="No"/>
    <s v=""/>
    <s v=""/>
    <s v=""/>
    <s v=""/>
    <s v=""/>
    <s v=""/>
    <s v=""/>
    <s v=""/>
    <s v=""/>
    <s v=""/>
    <s v=""/>
    <s v=""/>
  </r>
  <r>
    <n v="279"/>
    <x v="1"/>
    <s v="Private"/>
    <s v="Hotel"/>
    <s v="No"/>
    <s v="Below 100"/>
    <s v="Below 1000"/>
    <s v="No"/>
    <s v="No"/>
    <s v="Yes"/>
    <n v="1"/>
    <s v=""/>
    <s v=""/>
    <s v=""/>
    <s v=""/>
    <s v=""/>
    <m/>
    <s v=""/>
    <s v=""/>
    <s v=""/>
    <s v=""/>
    <s v=""/>
  </r>
  <r>
    <n v="280"/>
    <x v="1"/>
    <s v="Private"/>
    <s v="Health Centre"/>
    <s v="Yes"/>
    <s v="Above 1000"/>
    <s v="DK/DA"/>
    <s v="DK/DA"/>
    <s v="Yes"/>
    <s v="No"/>
    <s v=""/>
    <s v=""/>
    <s v=""/>
    <s v=""/>
    <s v=""/>
    <s v=""/>
    <s v=""/>
    <s v=""/>
    <s v=""/>
    <s v=""/>
    <s v=""/>
    <s v=""/>
  </r>
  <r>
    <n v="281"/>
    <x v="1"/>
    <s v="Private"/>
    <s v="Commerce"/>
    <s v="No"/>
    <s v="Above 1000"/>
    <s v="Above 5000"/>
    <s v="Yes"/>
    <s v="Yes"/>
    <s v="Yes"/>
    <n v="1"/>
    <n v="1"/>
    <s v=""/>
    <s v=""/>
    <s v=""/>
    <s v=""/>
    <n v="1"/>
    <n v="1"/>
    <s v=""/>
    <s v=""/>
    <s v=""/>
    <s v=""/>
  </r>
  <r>
    <n v="282"/>
    <x v="1"/>
    <s v="Private"/>
    <s v="Hotel"/>
    <s v="No"/>
    <s v="Below 100"/>
    <s v="Below 1000"/>
    <s v="No"/>
    <s v="Yes"/>
    <s v="Yes"/>
    <s v=""/>
    <n v="1"/>
    <s v=""/>
    <s v=""/>
    <s v=""/>
    <s v=""/>
    <s v=""/>
    <m/>
    <s v=""/>
    <s v=""/>
    <s v=""/>
    <s v=""/>
  </r>
  <r>
    <n v="283"/>
    <x v="1"/>
    <s v="Private"/>
    <s v="Education Centre"/>
    <s v="No"/>
    <s v="Below 100"/>
    <s v="Below 1000"/>
    <s v="DK/DA"/>
    <s v="DK/DA"/>
    <s v="No"/>
    <s v=""/>
    <s v=""/>
    <s v=""/>
    <s v=""/>
    <s v=""/>
    <s v=""/>
    <s v=""/>
    <s v=""/>
    <s v=""/>
    <s v=""/>
    <s v=""/>
    <s v=""/>
  </r>
  <r>
    <n v="284"/>
    <x v="1"/>
    <s v="Private"/>
    <s v="Hotel"/>
    <s v="Yes"/>
    <s v="Below 100"/>
    <s v="Below 1000"/>
    <s v="DK/DA"/>
    <s v="Yes"/>
    <s v="No"/>
    <s v=""/>
    <s v=""/>
    <s v=""/>
    <s v=""/>
    <s v=""/>
    <s v=""/>
    <s v=""/>
    <s v=""/>
    <s v=""/>
    <s v=""/>
    <s v=""/>
    <s v=""/>
  </r>
  <r>
    <n v="285"/>
    <x v="1"/>
    <s v="Private"/>
    <s v="Hotel"/>
    <s v="No"/>
    <s v="Below 100"/>
    <s v="Below 1000"/>
    <s v="No"/>
    <s v="Yes"/>
    <s v="No"/>
    <s v=""/>
    <s v=""/>
    <s v=""/>
    <s v=""/>
    <s v=""/>
    <s v=""/>
    <s v=""/>
    <s v=""/>
    <s v=""/>
    <s v=""/>
    <s v=""/>
    <s v=""/>
  </r>
  <r>
    <n v="286"/>
    <x v="1"/>
    <s v="Private"/>
    <s v="Commerce"/>
    <s v="No"/>
    <s v="100-1000"/>
    <s v="Above 5000"/>
    <s v="Yes"/>
    <s v="Yes"/>
    <s v="Yes"/>
    <n v="1"/>
    <s v=""/>
    <s v=""/>
    <s v=""/>
    <s v=""/>
    <s v=""/>
    <n v="1"/>
    <s v=""/>
    <s v=""/>
    <s v=""/>
    <s v=""/>
    <s v=""/>
  </r>
  <r>
    <n v="287"/>
    <x v="1"/>
    <s v="Public"/>
    <s v="Commerce"/>
    <s v="No"/>
    <s v="Below 100"/>
    <s v="DK/DA"/>
    <s v="No"/>
    <s v="DK/DA"/>
    <s v="Yes"/>
    <s v=""/>
    <s v=""/>
    <s v=""/>
    <s v=""/>
    <s v=""/>
    <n v="1"/>
    <s v=""/>
    <s v=""/>
    <s v=""/>
    <s v=""/>
    <s v=""/>
    <m/>
  </r>
  <r>
    <n v="288"/>
    <x v="1"/>
    <s v="Private"/>
    <s v="Hotel"/>
    <s v="No"/>
    <s v="Below 100"/>
    <s v="Below 1000"/>
    <s v="No"/>
    <s v="Yes"/>
    <s v="Yes"/>
    <n v="1"/>
    <s v=""/>
    <s v=""/>
    <s v=""/>
    <s v=""/>
    <s v=""/>
    <m/>
    <s v=""/>
    <s v=""/>
    <s v=""/>
    <s v=""/>
    <s v=""/>
  </r>
  <r>
    <n v="289"/>
    <x v="1"/>
    <s v="Private"/>
    <s v="Hotel"/>
    <s v="No"/>
    <s v="100-1000"/>
    <s v="1000-5000"/>
    <s v="No"/>
    <s v="Yes"/>
    <s v="No"/>
    <s v=""/>
    <s v=""/>
    <s v=""/>
    <s v=""/>
    <s v=""/>
    <s v=""/>
    <s v=""/>
    <s v=""/>
    <s v=""/>
    <s v=""/>
    <s v=""/>
    <s v=""/>
  </r>
  <r>
    <n v="290"/>
    <x v="1"/>
    <s v="Private"/>
    <s v="Office"/>
    <s v="No"/>
    <s v="Below 100"/>
    <s v="1000-5000"/>
    <s v="No"/>
    <s v="Yes"/>
    <s v="Yes"/>
    <n v="1"/>
    <s v=""/>
    <s v=""/>
    <s v=""/>
    <s v=""/>
    <s v=""/>
    <m/>
    <s v=""/>
    <s v=""/>
    <s v=""/>
    <s v=""/>
    <s v=""/>
  </r>
  <r>
    <n v="291"/>
    <x v="1"/>
    <s v="Private"/>
    <s v="Commerce"/>
    <s v="No"/>
    <s v="100-1000"/>
    <s v="Above 5000"/>
    <s v="No"/>
    <s v="Yes"/>
    <s v="Yes"/>
    <n v="1"/>
    <s v=""/>
    <n v="1"/>
    <s v=""/>
    <s v=""/>
    <s v=""/>
    <n v="1"/>
    <s v=""/>
    <n v="1"/>
    <s v=""/>
    <s v=""/>
    <s v=""/>
  </r>
  <r>
    <n v="292"/>
    <x v="1"/>
    <s v="Private"/>
    <s v="Hotel"/>
    <s v="No"/>
    <s v="Below 100"/>
    <s v="Below 1000"/>
    <s v="No"/>
    <s v="DK/DA"/>
    <s v="Yes"/>
    <s v=""/>
    <s v=""/>
    <s v=""/>
    <s v=""/>
    <s v=""/>
    <n v="1"/>
    <s v=""/>
    <s v=""/>
    <s v=""/>
    <s v=""/>
    <s v=""/>
    <m/>
  </r>
  <r>
    <n v="293"/>
    <x v="1"/>
    <s v="Private"/>
    <s v="Commerce"/>
    <s v="No"/>
    <s v="100-1000"/>
    <s v="Above 5000"/>
    <s v="No"/>
    <s v="Yes"/>
    <s v="Yes"/>
    <s v=""/>
    <s v=""/>
    <s v=""/>
    <s v=""/>
    <s v=""/>
    <n v="1"/>
    <s v=""/>
    <s v=""/>
    <s v=""/>
    <s v=""/>
    <s v=""/>
    <n v="1"/>
  </r>
  <r>
    <n v="294"/>
    <x v="1"/>
    <s v="Private"/>
    <s v="Hotel"/>
    <s v="No"/>
    <s v="Below 100"/>
    <s v="Below 1000"/>
    <s v="Yes"/>
    <s v="DK/DA"/>
    <s v="Yes"/>
    <s v=""/>
    <s v=""/>
    <s v=""/>
    <s v=""/>
    <s v=""/>
    <n v="1"/>
    <s v=""/>
    <s v=""/>
    <s v=""/>
    <s v=""/>
    <s v=""/>
    <m/>
  </r>
  <r>
    <n v="295"/>
    <x v="1"/>
    <s v="Private"/>
    <s v="Office"/>
    <s v="No"/>
    <s v="Below 100"/>
    <s v="Below 1000"/>
    <s v="No"/>
    <s v="No"/>
    <s v="Yes"/>
    <n v="1"/>
    <n v="1"/>
    <s v=""/>
    <s v=""/>
    <s v=""/>
    <s v=""/>
    <m/>
    <m/>
    <s v=""/>
    <s v=""/>
    <s v=""/>
    <s v=""/>
  </r>
  <r>
    <n v="296"/>
    <x v="1"/>
    <s v="Private"/>
    <s v="Education Centre"/>
    <s v="No"/>
    <s v="Below 100"/>
    <s v="Below 1000"/>
    <s v="No"/>
    <s v="DK/DA"/>
    <s v="No"/>
    <s v=""/>
    <s v=""/>
    <s v=""/>
    <s v=""/>
    <s v=""/>
    <s v=""/>
    <s v=""/>
    <s v=""/>
    <s v=""/>
    <s v=""/>
    <s v=""/>
    <s v=""/>
  </r>
  <r>
    <n v="297"/>
    <x v="1"/>
    <s v="Private"/>
    <s v="Commerce"/>
    <s v="No"/>
    <s v="Above 1000"/>
    <s v="Above 5000"/>
    <s v="No"/>
    <s v="Yes"/>
    <s v="Yes"/>
    <n v="1"/>
    <s v=""/>
    <s v=""/>
    <s v=""/>
    <n v="1"/>
    <s v=""/>
    <n v="1"/>
    <s v=""/>
    <s v=""/>
    <s v=""/>
    <n v="1"/>
    <s v=""/>
  </r>
  <r>
    <n v="298"/>
    <x v="1"/>
    <s v="Private"/>
    <s v="Office"/>
    <s v="No"/>
    <s v="100-1000"/>
    <s v="DK/DA"/>
    <s v="DK/DA"/>
    <s v="Yes"/>
    <s v="Yes"/>
    <n v="1"/>
    <n v="1"/>
    <s v=""/>
    <s v=""/>
    <s v=""/>
    <s v=""/>
    <m/>
    <m/>
    <s v=""/>
    <s v=""/>
    <s v=""/>
    <s v=""/>
  </r>
  <r>
    <n v="299"/>
    <x v="1"/>
    <s v="Public"/>
    <s v="Education Centre"/>
    <s v="No"/>
    <s v="Below 100"/>
    <s v="Above 5000"/>
    <s v="No"/>
    <s v="DK/DA"/>
    <s v="No"/>
    <s v=""/>
    <s v=""/>
    <s v=""/>
    <s v=""/>
    <s v=""/>
    <s v=""/>
    <s v=""/>
    <s v=""/>
    <s v=""/>
    <s v=""/>
    <s v=""/>
    <s v=""/>
  </r>
  <r>
    <n v="300"/>
    <x v="1"/>
    <s v="Private"/>
    <s v="Health Centre"/>
    <s v="No"/>
    <s v="100-1000"/>
    <s v="DK/DA"/>
    <s v="DK/DA"/>
    <s v="No"/>
    <s v="No"/>
    <s v=""/>
    <s v=""/>
    <s v=""/>
    <s v=""/>
    <s v=""/>
    <s v=""/>
    <s v=""/>
    <s v=""/>
    <s v=""/>
    <s v=""/>
    <s v=""/>
    <s v=""/>
  </r>
  <r>
    <n v="301"/>
    <x v="1"/>
    <s v="Private"/>
    <s v="Commerce"/>
    <s v="No"/>
    <s v="Below 100"/>
    <s v="DK/DA"/>
    <s v="No"/>
    <s v="DK/DA"/>
    <s v="No"/>
    <s v=""/>
    <s v=""/>
    <s v=""/>
    <s v=""/>
    <s v=""/>
    <s v=""/>
    <s v=""/>
    <s v=""/>
    <s v=""/>
    <s v=""/>
    <s v=""/>
    <s v=""/>
  </r>
  <r>
    <n v="302"/>
    <x v="1"/>
    <s v="Private"/>
    <s v="Health Centre"/>
    <s v="Yes"/>
    <s v="100-1000"/>
    <s v="1000-5000"/>
    <s v="No"/>
    <s v="No"/>
    <s v="No"/>
    <s v=""/>
    <s v=""/>
    <s v=""/>
    <s v=""/>
    <s v=""/>
    <s v=""/>
    <s v=""/>
    <s v=""/>
    <s v=""/>
    <s v=""/>
    <s v=""/>
    <s v=""/>
  </r>
  <r>
    <n v="303"/>
    <x v="1"/>
    <s v="Private"/>
    <s v="Health Centre"/>
    <s v="No"/>
    <s v="Below 100"/>
    <s v="DK/DA"/>
    <s v="No"/>
    <s v="No"/>
    <s v="No"/>
    <s v=""/>
    <s v=""/>
    <s v=""/>
    <s v=""/>
    <s v=""/>
    <s v=""/>
    <s v=""/>
    <s v=""/>
    <s v=""/>
    <s v=""/>
    <s v=""/>
    <s v=""/>
  </r>
  <r>
    <n v="304"/>
    <x v="1"/>
    <s v="Private"/>
    <s v="Sport Centre"/>
    <s v="No"/>
    <s v="Below 100"/>
    <s v="DK/DA"/>
    <s v="Yes"/>
    <s v="No"/>
    <s v="No"/>
    <s v=""/>
    <s v=""/>
    <s v=""/>
    <s v=""/>
    <s v=""/>
    <s v=""/>
    <s v=""/>
    <s v=""/>
    <s v=""/>
    <s v=""/>
    <s v=""/>
    <s v=""/>
  </r>
  <r>
    <n v="305"/>
    <x v="1"/>
    <s v="Public"/>
    <s v="Commerce"/>
    <s v="No"/>
    <s v="100-1000"/>
    <s v="Above 5000"/>
    <s v="Yes"/>
    <s v="Yes"/>
    <s v="Yes"/>
    <s v=""/>
    <s v=""/>
    <s v=""/>
    <s v=""/>
    <s v=""/>
    <n v="1"/>
    <s v=""/>
    <s v=""/>
    <s v=""/>
    <s v=""/>
    <s v=""/>
    <n v="1"/>
  </r>
  <r>
    <n v="306"/>
    <x v="1"/>
    <s v="Private"/>
    <s v="Sport Centre"/>
    <s v="No"/>
    <s v="100-1000"/>
    <s v="Below 1000"/>
    <s v="No"/>
    <s v="No"/>
    <s v="Yes"/>
    <n v="1"/>
    <s v=""/>
    <s v=""/>
    <s v=""/>
    <s v=""/>
    <s v=""/>
    <m/>
    <s v=""/>
    <s v=""/>
    <s v=""/>
    <s v=""/>
    <s v=""/>
  </r>
  <r>
    <n v="307"/>
    <x v="1"/>
    <s v="Private"/>
    <s v="Sport Centre"/>
    <s v="No"/>
    <s v="Below 100"/>
    <s v="DK/DA"/>
    <s v="DK/DA"/>
    <s v="No"/>
    <s v="Yes"/>
    <n v="1"/>
    <s v=""/>
    <s v=""/>
    <s v=""/>
    <s v=""/>
    <s v=""/>
    <m/>
    <s v=""/>
    <s v=""/>
    <s v=""/>
    <s v=""/>
    <s v=""/>
  </r>
  <r>
    <n v="308"/>
    <x v="1"/>
    <s v="Private"/>
    <s v="Health Centre"/>
    <s v="Yes"/>
    <s v="Below 100"/>
    <s v="DK/DA"/>
    <s v="DK/DA"/>
    <s v="DK/DA"/>
    <s v="Yes"/>
    <s v=""/>
    <n v="1"/>
    <s v=""/>
    <s v=""/>
    <s v=""/>
    <s v=""/>
    <s v=""/>
    <m/>
    <s v=""/>
    <s v=""/>
    <s v=""/>
    <s v=""/>
  </r>
  <r>
    <n v="309"/>
    <x v="1"/>
    <s v="Private"/>
    <s v="Commerce"/>
    <s v="No"/>
    <s v="100-1000"/>
    <s v="Above 5000"/>
    <s v="Yes"/>
    <s v="Yes"/>
    <s v="No"/>
    <s v=""/>
    <s v=""/>
    <s v=""/>
    <s v=""/>
    <s v=""/>
    <s v=""/>
    <s v=""/>
    <s v=""/>
    <s v=""/>
    <s v=""/>
    <s v=""/>
    <s v=""/>
  </r>
  <r>
    <n v="310"/>
    <x v="1"/>
    <s v="Private"/>
    <s v="Office"/>
    <s v="No"/>
    <s v="Below 100"/>
    <s v="DK/DA"/>
    <s v="DK/DA"/>
    <s v="No"/>
    <s v="No"/>
    <s v=""/>
    <s v=""/>
    <s v=""/>
    <s v=""/>
    <s v=""/>
    <s v=""/>
    <s v=""/>
    <s v=""/>
    <s v=""/>
    <s v=""/>
    <s v=""/>
    <s v=""/>
  </r>
  <r>
    <n v="311"/>
    <x v="1"/>
    <s v="Public"/>
    <s v="Education Centre"/>
    <s v="No"/>
    <s v="100-1000"/>
    <s v="Above 5000"/>
    <s v="Yes"/>
    <s v="Yes"/>
    <s v="Yes"/>
    <s v=""/>
    <s v=""/>
    <s v=""/>
    <s v=""/>
    <s v=""/>
    <n v="1"/>
    <s v=""/>
    <s v=""/>
    <s v=""/>
    <s v=""/>
    <s v=""/>
    <n v="1"/>
  </r>
  <r>
    <n v="312"/>
    <x v="1"/>
    <s v="Private"/>
    <s v="Health Centre"/>
    <s v="No"/>
    <s v="100-1000"/>
    <s v="DK/DA"/>
    <s v="DK/DA"/>
    <s v="DK/DA"/>
    <s v="No"/>
    <s v=""/>
    <s v=""/>
    <s v=""/>
    <s v=""/>
    <s v=""/>
    <s v=""/>
    <s v=""/>
    <s v=""/>
    <s v=""/>
    <s v=""/>
    <s v=""/>
    <s v=""/>
  </r>
  <r>
    <n v="313"/>
    <x v="1"/>
    <s v="Private"/>
    <s v="Commerce"/>
    <s v="No"/>
    <s v="Below 100"/>
    <s v="DK/DA"/>
    <s v="DK/DA"/>
    <s v="No"/>
    <s v="No"/>
    <s v=""/>
    <s v=""/>
    <s v=""/>
    <s v=""/>
    <s v=""/>
    <s v=""/>
    <s v=""/>
    <s v=""/>
    <s v=""/>
    <s v=""/>
    <s v=""/>
    <s v=""/>
  </r>
  <r>
    <n v="314"/>
    <x v="1"/>
    <s v="Private"/>
    <s v="Commerce"/>
    <s v="No"/>
    <s v="Above 1000"/>
    <s v="Above 5000"/>
    <s v="Yes"/>
    <s v="Yes"/>
    <s v="No"/>
    <s v=""/>
    <s v=""/>
    <s v=""/>
    <s v=""/>
    <s v=""/>
    <s v=""/>
    <s v=""/>
    <s v=""/>
    <s v=""/>
    <s v=""/>
    <s v=""/>
    <s v=""/>
  </r>
  <r>
    <n v="315"/>
    <x v="1"/>
    <s v="Private"/>
    <s v="Commerce"/>
    <s v="No"/>
    <s v="Below 100"/>
    <s v="1000-5000"/>
    <s v="Yes"/>
    <s v="Yes"/>
    <s v="Yes"/>
    <n v="1"/>
    <n v="1"/>
    <s v=""/>
    <s v=""/>
    <s v=""/>
    <s v=""/>
    <m/>
    <m/>
    <s v=""/>
    <s v=""/>
    <s v=""/>
    <s v=""/>
  </r>
  <r>
    <n v="316"/>
    <x v="1"/>
    <s v="Private"/>
    <s v="Commerce"/>
    <s v="No"/>
    <s v="DK/DA"/>
    <s v="Above 5000"/>
    <s v="DK/DA"/>
    <s v="DK/DA"/>
    <s v="No"/>
    <s v=""/>
    <s v=""/>
    <s v=""/>
    <s v=""/>
    <s v=""/>
    <s v=""/>
    <s v=""/>
    <s v=""/>
    <s v=""/>
    <s v=""/>
    <s v=""/>
    <s v=""/>
  </r>
  <r>
    <n v="317"/>
    <x v="1"/>
    <s v="Private"/>
    <s v="Office"/>
    <s v="No"/>
    <s v="Below 100"/>
    <s v="Below 1000"/>
    <s v="No"/>
    <s v="Yes"/>
    <s v="Yes"/>
    <n v="1"/>
    <n v="1"/>
    <s v=""/>
    <s v=""/>
    <s v=""/>
    <s v=""/>
    <n v="1"/>
    <m/>
    <s v=""/>
    <s v=""/>
    <s v=""/>
    <s v=""/>
  </r>
  <r>
    <n v="318"/>
    <x v="1"/>
    <s v="Private"/>
    <s v="Health Centre"/>
    <s v="No"/>
    <s v="Below 100"/>
    <s v="DK/DA"/>
    <s v="No"/>
    <s v="No"/>
    <s v="No"/>
    <s v=""/>
    <s v=""/>
    <s v=""/>
    <s v=""/>
    <s v=""/>
    <s v=""/>
    <s v=""/>
    <s v=""/>
    <s v=""/>
    <s v=""/>
    <s v=""/>
    <s v=""/>
  </r>
  <r>
    <n v="319"/>
    <x v="1"/>
    <s v="Private"/>
    <s v="Education Centre"/>
    <s v="No"/>
    <s v="Below 100"/>
    <s v="Above 5000"/>
    <s v="No"/>
    <s v="No"/>
    <s v="Yes"/>
    <n v="1"/>
    <s v=""/>
    <s v=""/>
    <s v=""/>
    <s v=""/>
    <s v=""/>
    <n v="1"/>
    <s v=""/>
    <s v=""/>
    <s v=""/>
    <s v=""/>
    <s v=""/>
  </r>
  <r>
    <n v="320"/>
    <x v="1"/>
    <s v="Private"/>
    <s v="Health Centre"/>
    <s v="No"/>
    <s v="DK/DA"/>
    <s v="Above 5000"/>
    <s v="DK/DA"/>
    <s v="Yes"/>
    <s v="Yes"/>
    <n v="1"/>
    <s v=""/>
    <s v=""/>
    <s v=""/>
    <s v=""/>
    <s v=""/>
    <n v="1"/>
    <s v=""/>
    <s v=""/>
    <s v=""/>
    <s v=""/>
    <s v=""/>
  </r>
  <r>
    <n v="321"/>
    <x v="1"/>
    <s v="Private"/>
    <s v="Health Centre"/>
    <s v="No"/>
    <s v="Below 100"/>
    <s v="DK/DA"/>
    <s v="DK/DA"/>
    <s v="DK/DA"/>
    <s v="Yes"/>
    <s v=""/>
    <s v=""/>
    <s v=""/>
    <s v=""/>
    <s v=""/>
    <n v="1"/>
    <s v=""/>
    <s v=""/>
    <s v=""/>
    <s v=""/>
    <s v=""/>
    <m/>
  </r>
  <r>
    <n v="322"/>
    <x v="1"/>
    <s v="Private"/>
    <s v="Sport Centre"/>
    <s v="No"/>
    <s v="100-1000"/>
    <s v="Above 5000"/>
    <s v="No"/>
    <s v="Yes"/>
    <s v="Yes"/>
    <n v="1"/>
    <s v=""/>
    <n v="1"/>
    <s v=""/>
    <s v=""/>
    <s v=""/>
    <n v="1"/>
    <s v=""/>
    <n v="1"/>
    <s v=""/>
    <s v=""/>
    <s v=""/>
  </r>
  <r>
    <n v="323"/>
    <x v="1"/>
    <s v="Private"/>
    <s v="Health Centre"/>
    <s v="No"/>
    <s v="Below 100"/>
    <s v="DK/DA"/>
    <s v="Yes"/>
    <s v="DK/DA"/>
    <s v="No"/>
    <s v=""/>
    <s v=""/>
    <s v=""/>
    <s v=""/>
    <s v=""/>
    <s v=""/>
    <s v=""/>
    <s v=""/>
    <s v=""/>
    <s v=""/>
    <s v=""/>
    <s v=""/>
  </r>
  <r>
    <n v="324"/>
    <x v="1"/>
    <s v="Private"/>
    <s v="Office"/>
    <s v="No"/>
    <s v="Below 100"/>
    <s v="DK/DA"/>
    <s v="No"/>
    <s v="Yes"/>
    <s v="Yes"/>
    <s v=""/>
    <s v=""/>
    <s v=""/>
    <s v=""/>
    <s v=""/>
    <n v="1"/>
    <s v=""/>
    <s v=""/>
    <s v=""/>
    <s v=""/>
    <s v=""/>
    <n v="1"/>
  </r>
  <r>
    <n v="325"/>
    <x v="1"/>
    <s v="Private"/>
    <s v="Other"/>
    <s v="No"/>
    <s v="Below 100"/>
    <s v="DK/DA"/>
    <s v="No"/>
    <s v="DK/DA"/>
    <s v="Yes"/>
    <s v=""/>
    <s v=""/>
    <s v=""/>
    <s v=""/>
    <s v=""/>
    <n v="1"/>
    <s v=""/>
    <s v=""/>
    <s v=""/>
    <s v=""/>
    <s v=""/>
    <n v="1"/>
  </r>
  <r>
    <n v="326"/>
    <x v="1"/>
    <s v="Public"/>
    <s v="Office"/>
    <s v="No"/>
    <s v="Below 100"/>
    <s v="DK/DA"/>
    <s v="DK/DA"/>
    <s v="DK/DA"/>
    <s v="Yes"/>
    <s v=""/>
    <s v=""/>
    <s v=""/>
    <s v=""/>
    <s v=""/>
    <n v="1"/>
    <s v=""/>
    <s v=""/>
    <s v=""/>
    <s v=""/>
    <s v=""/>
    <m/>
  </r>
  <r>
    <n v="327"/>
    <x v="1"/>
    <s v="Private"/>
    <s v="Sport Centre"/>
    <s v="No"/>
    <s v="Below 100"/>
    <s v="DK/DA"/>
    <s v="DK/DA"/>
    <s v="DK/DA"/>
    <s v="Yes"/>
    <s v=""/>
    <s v=""/>
    <s v=""/>
    <s v=""/>
    <s v=""/>
    <n v="1"/>
    <s v=""/>
    <s v=""/>
    <s v=""/>
    <s v=""/>
    <s v=""/>
    <m/>
  </r>
  <r>
    <n v="328"/>
    <x v="1"/>
    <s v="Private"/>
    <s v="Health Centre"/>
    <s v="No"/>
    <s v="Below 100"/>
    <s v="Above 5000"/>
    <s v="No"/>
    <s v="No"/>
    <s v="Yes"/>
    <s v=""/>
    <s v=""/>
    <s v=""/>
    <s v=""/>
    <s v=""/>
    <n v="1"/>
    <s v=""/>
    <s v=""/>
    <s v=""/>
    <s v=""/>
    <s v=""/>
    <n v="1"/>
  </r>
  <r>
    <n v="329"/>
    <x v="1"/>
    <s v="Private"/>
    <s v="Office"/>
    <s v="No"/>
    <s v="DK/DA"/>
    <s v="DK/DA"/>
    <s v="No"/>
    <s v="Yes"/>
    <s v="Yes"/>
    <n v="1"/>
    <s v=""/>
    <n v="1"/>
    <s v=""/>
    <s v=""/>
    <s v=""/>
    <m/>
    <s v=""/>
    <m/>
    <s v=""/>
    <s v=""/>
    <s v=""/>
  </r>
  <r>
    <n v="330"/>
    <x v="1"/>
    <s v="Private"/>
    <s v="Commerce"/>
    <s v="No"/>
    <s v="Above 1000"/>
    <s v="Above 5000"/>
    <s v="Yes"/>
    <s v="Yes"/>
    <s v="Yes"/>
    <n v="1"/>
    <s v=""/>
    <s v=""/>
    <s v=""/>
    <s v=""/>
    <s v=""/>
    <m/>
    <s v=""/>
    <s v=""/>
    <s v=""/>
    <s v=""/>
    <s v=""/>
  </r>
  <r>
    <n v="331"/>
    <x v="1"/>
    <s v="Public"/>
    <s v="Education Centre"/>
    <s v="No"/>
    <s v="100-1000"/>
    <s v="DK/DA"/>
    <s v="No"/>
    <s v="No"/>
    <s v="Yes"/>
    <n v="1"/>
    <n v="1"/>
    <s v=""/>
    <s v=""/>
    <s v=""/>
    <s v=""/>
    <m/>
    <m/>
    <s v=""/>
    <s v=""/>
    <s v=""/>
    <s v=""/>
  </r>
  <r>
    <n v="332"/>
    <x v="2"/>
    <s v="Private"/>
    <s v="Health Centre"/>
    <s v="No"/>
    <s v="Below 100"/>
    <s v="Below 1000"/>
    <s v="No"/>
    <s v="Yes"/>
    <s v="Yes"/>
    <m/>
    <m/>
    <m/>
    <m/>
    <m/>
    <n v="1"/>
    <m/>
    <n v="1E-4"/>
    <m/>
    <n v="2.0000000000000001E-4"/>
    <n v="2.9999999999999997E-4"/>
    <n v="1"/>
  </r>
  <r>
    <n v="333"/>
    <x v="2"/>
    <s v="Public"/>
    <s v="Health Centre"/>
    <s v="No"/>
    <s v="Below 100"/>
    <s v="1000-5000"/>
    <s v="No"/>
    <s v="Yes"/>
    <s v="Yes"/>
    <n v="1"/>
    <m/>
    <m/>
    <m/>
    <m/>
    <m/>
    <m/>
    <m/>
    <m/>
    <m/>
    <m/>
    <n v="1"/>
  </r>
  <r>
    <n v="334"/>
    <x v="2"/>
    <s v="Private"/>
    <s v="Hotel"/>
    <s v="No"/>
    <s v="Below 100"/>
    <s v="Above 5000"/>
    <s v="Yes"/>
    <s v="Yes"/>
    <s v="Yes"/>
    <n v="1"/>
    <m/>
    <m/>
    <m/>
    <m/>
    <m/>
    <n v="1"/>
    <m/>
    <m/>
    <m/>
    <m/>
    <m/>
  </r>
  <r>
    <n v="335"/>
    <x v="2"/>
    <s v="Private"/>
    <s v="Hotel"/>
    <s v="Yes"/>
    <s v="Below 100"/>
    <s v="Above 5000"/>
    <s v="Yes"/>
    <s v="No"/>
    <s v="Yes"/>
    <n v="1"/>
    <m/>
    <m/>
    <m/>
    <m/>
    <m/>
    <m/>
    <m/>
    <n v="1"/>
    <m/>
    <m/>
    <m/>
  </r>
  <r>
    <n v="336"/>
    <x v="2"/>
    <s v="Public"/>
    <s v="Education Centre"/>
    <s v="No"/>
    <s v="100-1000"/>
    <s v="1000-5000"/>
    <s v="No"/>
    <s v="No"/>
    <s v="Yes"/>
    <m/>
    <m/>
    <m/>
    <m/>
    <m/>
    <n v="1"/>
    <m/>
    <m/>
    <m/>
    <m/>
    <m/>
    <n v="1"/>
  </r>
  <r>
    <n v="337"/>
    <x v="2"/>
    <s v="Private"/>
    <s v="Commerce"/>
    <s v="No"/>
    <s v="Below 100"/>
    <s v="Below 1000"/>
    <s v="Yes"/>
    <s v="No"/>
    <s v="Yes"/>
    <m/>
    <m/>
    <m/>
    <m/>
    <m/>
    <n v="1"/>
    <m/>
    <m/>
    <n v="1"/>
    <m/>
    <m/>
    <m/>
  </r>
  <r>
    <n v="338"/>
    <x v="2"/>
    <s v="Private"/>
    <s v="Commerce"/>
    <s v="No"/>
    <s v="Below 100"/>
    <s v="Above 5000"/>
    <s v="No"/>
    <s v="Yes"/>
    <s v="Yes"/>
    <n v="1"/>
    <m/>
    <m/>
    <m/>
    <m/>
    <m/>
    <n v="1"/>
    <m/>
    <m/>
    <m/>
    <m/>
    <m/>
  </r>
  <r>
    <n v="339"/>
    <x v="2"/>
    <s v="Private"/>
    <s v="Commerce"/>
    <s v="No"/>
    <s v="100-1000"/>
    <s v="Above 5000"/>
    <s v="No"/>
    <s v="No"/>
    <s v="Yes"/>
    <m/>
    <m/>
    <n v="1"/>
    <m/>
    <m/>
    <m/>
    <m/>
    <m/>
    <n v="1"/>
    <m/>
    <m/>
    <m/>
  </r>
  <r>
    <n v="340"/>
    <x v="2"/>
    <s v="Private"/>
    <s v="Office"/>
    <s v="No"/>
    <s v="Below 100"/>
    <s v="Below 1000"/>
    <s v="No"/>
    <s v="No"/>
    <s v="Yes"/>
    <m/>
    <m/>
    <m/>
    <m/>
    <m/>
    <n v="1"/>
    <m/>
    <m/>
    <m/>
    <m/>
    <m/>
    <n v="1"/>
  </r>
  <r>
    <n v="341"/>
    <x v="2"/>
    <s v="Public"/>
    <s v="Office"/>
    <s v="No"/>
    <s v="Below 100"/>
    <s v="Below 1000"/>
    <s v="No"/>
    <s v="Yes"/>
    <s v="Yes"/>
    <m/>
    <m/>
    <m/>
    <m/>
    <m/>
    <n v="1"/>
    <n v="1"/>
    <m/>
    <m/>
    <m/>
    <m/>
    <m/>
  </r>
  <r>
    <n v="342"/>
    <x v="2"/>
    <s v="Private"/>
    <s v="Office"/>
    <s v="No"/>
    <s v="Below 100"/>
    <s v="Below 1000"/>
    <s v="No"/>
    <s v="Yes"/>
    <s v="Yes"/>
    <m/>
    <m/>
    <n v="1"/>
    <m/>
    <m/>
    <m/>
    <n v="1"/>
    <m/>
    <m/>
    <m/>
    <m/>
    <m/>
  </r>
  <r>
    <n v="343"/>
    <x v="2"/>
    <s v="Public"/>
    <s v="Health Centre"/>
    <s v="No"/>
    <s v="Below 100"/>
    <s v="Below 1000"/>
    <s v="No"/>
    <s v="No"/>
    <s v="Yes"/>
    <n v="1"/>
    <m/>
    <m/>
    <m/>
    <m/>
    <m/>
    <m/>
    <m/>
    <m/>
    <m/>
    <m/>
    <n v="1"/>
  </r>
  <r>
    <n v="344"/>
    <x v="2"/>
    <s v="Private"/>
    <s v="Hotel"/>
    <s v="Yes"/>
    <s v="Below 100"/>
    <s v="Above 5000"/>
    <s v="Yes"/>
    <s v="Yes"/>
    <s v="Yes"/>
    <m/>
    <m/>
    <n v="1"/>
    <m/>
    <m/>
    <m/>
    <n v="1"/>
    <m/>
    <n v="1"/>
    <m/>
    <m/>
    <m/>
  </r>
  <r>
    <n v="345"/>
    <x v="2"/>
    <s v="Private"/>
    <s v="Office"/>
    <s v="No"/>
    <s v="Below 100"/>
    <s v="Below 1000"/>
    <s v="No"/>
    <s v="No"/>
    <s v="Yes"/>
    <m/>
    <m/>
    <m/>
    <m/>
    <m/>
    <n v="1"/>
    <m/>
    <m/>
    <m/>
    <m/>
    <m/>
    <n v="1"/>
  </r>
  <r>
    <n v="346"/>
    <x v="2"/>
    <s v="Private"/>
    <s v="Office"/>
    <s v="No"/>
    <s v="Below 100"/>
    <s v="Below 1000"/>
    <s v="No"/>
    <s v="Yes"/>
    <s v="Yes"/>
    <m/>
    <m/>
    <m/>
    <m/>
    <m/>
    <n v="1"/>
    <m/>
    <m/>
    <m/>
    <m/>
    <m/>
    <n v="1"/>
  </r>
  <r>
    <n v="347"/>
    <x v="2"/>
    <s v="Public"/>
    <s v="Office"/>
    <s v="No"/>
    <s v="Below 100"/>
    <s v="Below 1000"/>
    <s v="Yes"/>
    <s v="Yes"/>
    <s v="Yes"/>
    <m/>
    <m/>
    <m/>
    <m/>
    <m/>
    <n v="1"/>
    <n v="1"/>
    <m/>
    <m/>
    <m/>
    <m/>
    <m/>
  </r>
  <r>
    <n v="348"/>
    <x v="2"/>
    <s v="Private"/>
    <s v="Office"/>
    <s v="No"/>
    <s v="Below 100"/>
    <s v="Below 1000"/>
    <s v="No"/>
    <s v="No"/>
    <s v="Yes"/>
    <m/>
    <m/>
    <m/>
    <m/>
    <m/>
    <n v="1"/>
    <n v="1"/>
    <m/>
    <n v="1"/>
    <m/>
    <m/>
    <m/>
  </r>
  <r>
    <n v="349"/>
    <x v="2"/>
    <s v="Public"/>
    <s v="Office"/>
    <s v="No"/>
    <s v="Below 100"/>
    <s v="Below 1000"/>
    <s v="No"/>
    <s v="No"/>
    <s v="Yes"/>
    <n v="1"/>
    <m/>
    <m/>
    <m/>
    <m/>
    <m/>
    <n v="1"/>
    <m/>
    <n v="1"/>
    <m/>
    <m/>
    <m/>
  </r>
  <r>
    <n v="350"/>
    <x v="2"/>
    <s v="Public"/>
    <s v="Health Centre"/>
    <s v="No"/>
    <s v="Below 100"/>
    <s v="1000-5000"/>
    <s v="No"/>
    <s v="No"/>
    <s v="Yes"/>
    <n v="1"/>
    <m/>
    <m/>
    <m/>
    <m/>
    <m/>
    <m/>
    <m/>
    <m/>
    <m/>
    <m/>
    <n v="1"/>
  </r>
  <r>
    <n v="351"/>
    <x v="2"/>
    <s v="Private"/>
    <s v="Hotel"/>
    <s v="Yes"/>
    <s v="Below 100"/>
    <s v="1000-5000"/>
    <s v="No"/>
    <s v="No"/>
    <s v="Yes"/>
    <n v="1"/>
    <m/>
    <m/>
    <m/>
    <m/>
    <m/>
    <m/>
    <m/>
    <n v="1"/>
    <m/>
    <m/>
    <m/>
  </r>
  <r>
    <n v="352"/>
    <x v="2"/>
    <s v="Private"/>
    <s v="Hotel"/>
    <s v="No"/>
    <s v="Below 100"/>
    <s v="Above 5000"/>
    <s v="Yes"/>
    <s v="No"/>
    <s v="Yes"/>
    <m/>
    <m/>
    <n v="1"/>
    <m/>
    <m/>
    <m/>
    <n v="1"/>
    <m/>
    <m/>
    <m/>
    <m/>
    <m/>
  </r>
  <r>
    <n v="353"/>
    <x v="2"/>
    <s v="Private"/>
    <s v="Hotel"/>
    <s v="Yes"/>
    <s v="Below 100"/>
    <s v="1000-5000"/>
    <s v="Yes"/>
    <s v="Yes"/>
    <s v="Yes"/>
    <n v="1"/>
    <m/>
    <m/>
    <m/>
    <m/>
    <m/>
    <n v="1"/>
    <m/>
    <m/>
    <m/>
    <m/>
    <m/>
  </r>
  <r>
    <n v="354"/>
    <x v="2"/>
    <s v="Private"/>
    <s v="Commerce"/>
    <s v="No"/>
    <s v="100-1000"/>
    <s v="Above 5000"/>
    <s v="No"/>
    <s v="No"/>
    <s v="Yes"/>
    <m/>
    <m/>
    <m/>
    <m/>
    <m/>
    <n v="1"/>
    <m/>
    <m/>
    <n v="1"/>
    <m/>
    <m/>
    <m/>
  </r>
  <r>
    <n v="355"/>
    <x v="2"/>
    <s v="Private"/>
    <s v="Office"/>
    <s v="No"/>
    <s v="Below 100"/>
    <s v="Below 1000"/>
    <s v="No"/>
    <s v="No"/>
    <s v="Yes"/>
    <m/>
    <m/>
    <m/>
    <m/>
    <m/>
    <n v="1"/>
    <m/>
    <m/>
    <m/>
    <m/>
    <m/>
    <n v="1"/>
  </r>
  <r>
    <n v="356"/>
    <x v="2"/>
    <s v="Public"/>
    <s v="Office"/>
    <s v="No"/>
    <s v="Below 100"/>
    <s v="Below 1000"/>
    <s v="No"/>
    <s v="No"/>
    <s v="Yes"/>
    <m/>
    <m/>
    <m/>
    <m/>
    <m/>
    <n v="1"/>
    <m/>
    <m/>
    <m/>
    <m/>
    <m/>
    <n v="1"/>
  </r>
  <r>
    <n v="357"/>
    <x v="2"/>
    <s v="Private"/>
    <s v="Office"/>
    <s v="No"/>
    <s v="Below 100"/>
    <s v="Below 1000"/>
    <s v="No"/>
    <s v="No"/>
    <s v="Yes"/>
    <m/>
    <m/>
    <m/>
    <m/>
    <m/>
    <n v="1"/>
    <m/>
    <m/>
    <n v="1"/>
    <m/>
    <m/>
    <m/>
  </r>
  <r>
    <n v="358"/>
    <x v="2"/>
    <s v="Public"/>
    <s v="Office"/>
    <s v="No"/>
    <s v="Below 100"/>
    <s v="Below 1000"/>
    <s v="No"/>
    <s v="No"/>
    <s v="Yes"/>
    <m/>
    <m/>
    <n v="1"/>
    <m/>
    <m/>
    <m/>
    <m/>
    <m/>
    <m/>
    <m/>
    <m/>
    <n v="1"/>
  </r>
  <r>
    <n v="359"/>
    <x v="2"/>
    <s v="Private"/>
    <s v="Office"/>
    <s v="No"/>
    <s v="Below 100"/>
    <s v="Below 1000"/>
    <s v="No"/>
    <s v="No"/>
    <s v="Yes"/>
    <n v="1"/>
    <m/>
    <m/>
    <m/>
    <m/>
    <m/>
    <m/>
    <m/>
    <n v="1"/>
    <m/>
    <m/>
    <m/>
  </r>
  <r>
    <n v="360"/>
    <x v="2"/>
    <s v="Private"/>
    <s v="Hotel"/>
    <s v="No"/>
    <s v="Below 100"/>
    <s v="1000-5000"/>
    <s v="No"/>
    <s v="No"/>
    <s v="Yes"/>
    <m/>
    <m/>
    <m/>
    <m/>
    <m/>
    <n v="1"/>
    <m/>
    <m/>
    <m/>
    <m/>
    <m/>
    <n v="1"/>
  </r>
  <r>
    <n v="361"/>
    <x v="2"/>
    <s v="Private"/>
    <s v="Hotel"/>
    <s v="Yes"/>
    <s v="100-1000"/>
    <s v="Above 5000"/>
    <s v="No"/>
    <s v="Yes"/>
    <s v="Yes"/>
    <m/>
    <m/>
    <n v="1"/>
    <m/>
    <m/>
    <m/>
    <m/>
    <m/>
    <n v="1"/>
    <m/>
    <m/>
    <m/>
  </r>
  <r>
    <n v="362"/>
    <x v="2"/>
    <s v="Private"/>
    <s v="Hotel"/>
    <s v="Yes"/>
    <s v="Below 100"/>
    <s v="Above 5000"/>
    <s v="No"/>
    <s v="No"/>
    <s v="Yes"/>
    <n v="1"/>
    <m/>
    <m/>
    <m/>
    <m/>
    <m/>
    <n v="1"/>
    <m/>
    <m/>
    <m/>
    <m/>
    <m/>
  </r>
  <r>
    <n v="363"/>
    <x v="2"/>
    <s v="Private"/>
    <s v="Commerce"/>
    <s v="No"/>
    <s v="100-1000"/>
    <s v="Above 5000"/>
    <s v="Yes"/>
    <s v="Yes"/>
    <s v="Yes"/>
    <m/>
    <m/>
    <m/>
    <m/>
    <m/>
    <n v="1"/>
    <m/>
    <m/>
    <n v="1"/>
    <m/>
    <m/>
    <m/>
  </r>
  <r>
    <n v="364"/>
    <x v="2"/>
    <s v="Private"/>
    <s v="Office"/>
    <s v="No"/>
    <s v="Below 100"/>
    <s v="Below 1000"/>
    <s v="No"/>
    <s v="No"/>
    <s v="Yes"/>
    <n v="1"/>
    <m/>
    <m/>
    <m/>
    <m/>
    <m/>
    <m/>
    <m/>
    <m/>
    <m/>
    <m/>
    <n v="1"/>
  </r>
  <r>
    <n v="365"/>
    <x v="2"/>
    <s v="Private"/>
    <s v="Office"/>
    <s v="No"/>
    <s v="Below 100"/>
    <s v="Below 1000"/>
    <s v="Yes"/>
    <s v="No"/>
    <s v="Yes"/>
    <n v="1"/>
    <m/>
    <n v="1"/>
    <m/>
    <m/>
    <m/>
    <n v="1"/>
    <m/>
    <m/>
    <m/>
    <m/>
    <m/>
  </r>
  <r>
    <n v="366"/>
    <x v="2"/>
    <s v="Private"/>
    <s v="Hotel"/>
    <s v="No"/>
    <s v="Below 100"/>
    <s v="Above 5000"/>
    <s v="No"/>
    <s v="Yes"/>
    <s v="Yes"/>
    <n v="1"/>
    <m/>
    <m/>
    <m/>
    <m/>
    <m/>
    <m/>
    <m/>
    <m/>
    <m/>
    <m/>
    <n v="1"/>
  </r>
  <r>
    <n v="367"/>
    <x v="2"/>
    <s v="Private"/>
    <s v="Hotel"/>
    <s v="Yes"/>
    <s v="Below 100"/>
    <s v="1000-5000"/>
    <s v="No"/>
    <s v="No"/>
    <s v="Yes"/>
    <m/>
    <n v="1"/>
    <m/>
    <m/>
    <m/>
    <m/>
    <n v="1"/>
    <m/>
    <n v="1"/>
    <m/>
    <m/>
    <m/>
  </r>
  <r>
    <n v="368"/>
    <x v="2"/>
    <s v="Private"/>
    <s v="Hotel"/>
    <s v="Yes"/>
    <s v="Below 100"/>
    <s v="1000-5000"/>
    <s v="No"/>
    <s v="No"/>
    <s v="Yes"/>
    <n v="1"/>
    <m/>
    <m/>
    <m/>
    <m/>
    <m/>
    <m/>
    <m/>
    <n v="1"/>
    <m/>
    <m/>
    <m/>
  </r>
  <r>
    <n v="369"/>
    <x v="2"/>
    <s v="Private"/>
    <s v="Hotel"/>
    <s v="No"/>
    <s v="Below 100"/>
    <s v="Above 5000"/>
    <s v="No"/>
    <s v="Yes"/>
    <s v="Yes"/>
    <n v="1"/>
    <m/>
    <n v="1"/>
    <m/>
    <m/>
    <m/>
    <n v="1"/>
    <m/>
    <m/>
    <m/>
    <m/>
    <m/>
  </r>
  <r>
    <n v="370"/>
    <x v="2"/>
    <s v="Public"/>
    <s v="Education Centre"/>
    <s v="No"/>
    <s v="100-1000"/>
    <s v="1000-5000"/>
    <s v="Yes"/>
    <s v="Yes"/>
    <s v="Yes"/>
    <m/>
    <m/>
    <m/>
    <m/>
    <m/>
    <n v="1"/>
    <m/>
    <m/>
    <m/>
    <m/>
    <m/>
    <n v="1"/>
  </r>
  <r>
    <n v="371"/>
    <x v="2"/>
    <s v="Public"/>
    <s v="Education Centre"/>
    <s v="Yes"/>
    <s v="100-1000"/>
    <s v="1000-5000"/>
    <s v="Yes"/>
    <s v="Yes"/>
    <s v="Yes"/>
    <m/>
    <m/>
    <m/>
    <m/>
    <m/>
    <n v="1"/>
    <m/>
    <m/>
    <m/>
    <m/>
    <m/>
    <n v="1"/>
  </r>
  <r>
    <n v="372"/>
    <x v="2"/>
    <s v="Private"/>
    <s v="Education Centre"/>
    <s v="No"/>
    <s v="Above 1000"/>
    <s v="Above 5000"/>
    <s v="No"/>
    <s v="No"/>
    <s v="Yes"/>
    <m/>
    <m/>
    <n v="1"/>
    <m/>
    <m/>
    <m/>
    <m/>
    <m/>
    <m/>
    <m/>
    <m/>
    <n v="1"/>
  </r>
  <r>
    <n v="373"/>
    <x v="2"/>
    <s v="Private"/>
    <s v="Office"/>
    <s v="No"/>
    <s v="Below 100"/>
    <s v="Below 1000"/>
    <s v="No"/>
    <s v="Yes"/>
    <s v="Yes"/>
    <m/>
    <m/>
    <m/>
    <m/>
    <m/>
    <n v="1"/>
    <m/>
    <m/>
    <m/>
    <m/>
    <m/>
    <n v="1"/>
  </r>
  <r>
    <n v="374"/>
    <x v="2"/>
    <s v="Public"/>
    <s v="Office"/>
    <s v="No"/>
    <s v="Below 100"/>
    <s v="Below 1000"/>
    <s v="No"/>
    <s v="No"/>
    <s v="Yes"/>
    <m/>
    <m/>
    <m/>
    <m/>
    <m/>
    <n v="1"/>
    <m/>
    <m/>
    <m/>
    <m/>
    <m/>
    <n v="1"/>
  </r>
  <r>
    <n v="375"/>
    <x v="2"/>
    <s v="Public"/>
    <s v="Office"/>
    <s v="No"/>
    <s v="Below 100"/>
    <s v="Below 1000"/>
    <s v="No"/>
    <s v="Yes"/>
    <s v="Yes"/>
    <m/>
    <m/>
    <m/>
    <m/>
    <m/>
    <n v="1"/>
    <m/>
    <m/>
    <m/>
    <m/>
    <m/>
    <n v="1"/>
  </r>
  <r>
    <n v="376"/>
    <x v="2"/>
    <s v="Private"/>
    <s v="Office"/>
    <s v="No"/>
    <s v="Below 100"/>
    <s v="DK/DA"/>
    <s v="No"/>
    <s v="No"/>
    <s v="Yes"/>
    <m/>
    <m/>
    <m/>
    <m/>
    <m/>
    <n v="1"/>
    <n v="1"/>
    <m/>
    <m/>
    <m/>
    <m/>
    <m/>
  </r>
  <r>
    <n v="377"/>
    <x v="2"/>
    <s v="Public"/>
    <s v="Health Centre"/>
    <s v="No"/>
    <s v="Below 100"/>
    <s v="1000-5000"/>
    <s v="No"/>
    <s v="Yes"/>
    <s v="Yes"/>
    <m/>
    <m/>
    <m/>
    <m/>
    <m/>
    <n v="1"/>
    <n v="1"/>
    <m/>
    <m/>
    <m/>
    <m/>
    <m/>
  </r>
  <r>
    <n v="378"/>
    <x v="2"/>
    <s v="Private"/>
    <s v="Health Centre"/>
    <s v="No"/>
    <s v="Below 100"/>
    <s v="1000-5000"/>
    <s v="No"/>
    <s v="No"/>
    <s v="Yes"/>
    <n v="1"/>
    <m/>
    <m/>
    <m/>
    <m/>
    <m/>
    <n v="1"/>
    <m/>
    <n v="1"/>
    <m/>
    <m/>
    <m/>
  </r>
  <r>
    <n v="379"/>
    <x v="2"/>
    <s v="Private"/>
    <s v="Health Centre"/>
    <s v="No"/>
    <s v="Below 100"/>
    <s v="1000-5000"/>
    <s v="No"/>
    <s v="No"/>
    <s v="Yes"/>
    <m/>
    <m/>
    <n v="1"/>
    <m/>
    <m/>
    <m/>
    <n v="1"/>
    <m/>
    <m/>
    <m/>
    <m/>
    <m/>
  </r>
  <r>
    <n v="380"/>
    <x v="2"/>
    <s v="Private"/>
    <s v="Hotel"/>
    <s v="Yes"/>
    <s v="Below 100"/>
    <s v="Above 5000"/>
    <s v="Yes"/>
    <s v="Yes"/>
    <s v="Yes"/>
    <m/>
    <m/>
    <m/>
    <m/>
    <m/>
    <n v="1"/>
    <m/>
    <m/>
    <m/>
    <m/>
    <m/>
    <n v="1"/>
  </r>
  <r>
    <n v="381"/>
    <x v="2"/>
    <s v="Private"/>
    <s v="Hotel"/>
    <s v="Yes"/>
    <s v="Below 100"/>
    <s v="Above 5000"/>
    <s v="No"/>
    <s v="No"/>
    <s v="Yes"/>
    <m/>
    <m/>
    <m/>
    <m/>
    <m/>
    <n v="1"/>
    <m/>
    <m/>
    <n v="1"/>
    <m/>
    <m/>
    <m/>
  </r>
  <r>
    <n v="382"/>
    <x v="2"/>
    <s v="Private"/>
    <s v="Hotel"/>
    <s v="Yes"/>
    <s v="Below 100"/>
    <s v="Above 5000"/>
    <s v="No"/>
    <s v="No"/>
    <s v="Yes"/>
    <m/>
    <m/>
    <n v="1"/>
    <m/>
    <m/>
    <m/>
    <m/>
    <m/>
    <m/>
    <m/>
    <m/>
    <n v="1"/>
  </r>
  <r>
    <n v="383"/>
    <x v="2"/>
    <s v="Private"/>
    <s v="Hotel"/>
    <s v="Yes"/>
    <s v="Below 100"/>
    <s v="Above 5000"/>
    <s v="No"/>
    <s v="Yes"/>
    <s v="Yes"/>
    <n v="1"/>
    <m/>
    <m/>
    <m/>
    <m/>
    <m/>
    <m/>
    <m/>
    <n v="1"/>
    <m/>
    <m/>
    <m/>
  </r>
  <r>
    <n v="384"/>
    <x v="2"/>
    <s v="Private"/>
    <s v="Hotel"/>
    <s v="Yes"/>
    <s v="Below 100"/>
    <s v="1000-5000"/>
    <s v="No"/>
    <s v="No"/>
    <s v="Yes"/>
    <m/>
    <m/>
    <n v="1"/>
    <m/>
    <m/>
    <m/>
    <n v="1"/>
    <m/>
    <m/>
    <m/>
    <m/>
    <m/>
  </r>
  <r>
    <n v="385"/>
    <x v="2"/>
    <s v="Public"/>
    <s v="Education Centre"/>
    <s v="No"/>
    <s v="Above 1000"/>
    <s v="Above 5000"/>
    <s v="Yes"/>
    <s v="Yes"/>
    <s v="Yes"/>
    <n v="1"/>
    <m/>
    <n v="1"/>
    <m/>
    <m/>
    <m/>
    <m/>
    <m/>
    <n v="1"/>
    <m/>
    <m/>
    <m/>
  </r>
  <r>
    <n v="386"/>
    <x v="2"/>
    <s v="Private"/>
    <s v="Sport Centre"/>
    <s v="No"/>
    <s v="Below 100"/>
    <s v="Below 1000"/>
    <s v="No"/>
    <s v="No"/>
    <s v="Yes"/>
    <n v="1"/>
    <m/>
    <m/>
    <m/>
    <m/>
    <m/>
    <m/>
    <m/>
    <m/>
    <m/>
    <m/>
    <n v="1"/>
  </r>
  <r>
    <n v="387"/>
    <x v="2"/>
    <s v="Private"/>
    <s v="Office"/>
    <s v="No"/>
    <s v="Below 100"/>
    <s v="Below 1000"/>
    <s v="No"/>
    <s v="No"/>
    <s v="Yes"/>
    <m/>
    <m/>
    <m/>
    <m/>
    <m/>
    <n v="1"/>
    <n v="1"/>
    <m/>
    <m/>
    <m/>
    <m/>
    <m/>
  </r>
  <r>
    <n v="388"/>
    <x v="2"/>
    <s v="Public"/>
    <s v="Office"/>
    <s v="No"/>
    <s v="Below 100"/>
    <s v="Below 1000"/>
    <s v="No"/>
    <s v="No"/>
    <s v="Yes"/>
    <m/>
    <m/>
    <m/>
    <m/>
    <m/>
    <n v="1"/>
    <m/>
    <m/>
    <n v="1"/>
    <m/>
    <m/>
    <m/>
  </r>
  <r>
    <n v="389"/>
    <x v="2"/>
    <s v="Public"/>
    <s v="Office"/>
    <s v="No"/>
    <s v="Below 100"/>
    <s v="Below 1000"/>
    <s v="Yes"/>
    <s v="No"/>
    <s v="Yes"/>
    <n v="1"/>
    <m/>
    <m/>
    <m/>
    <m/>
    <m/>
    <m/>
    <m/>
    <m/>
    <m/>
    <m/>
    <n v="1"/>
  </r>
  <r>
    <n v="390"/>
    <x v="2"/>
    <s v="Private"/>
    <s v="Office"/>
    <s v="No"/>
    <s v="Below 100"/>
    <s v="Below 1000"/>
    <s v="No"/>
    <s v="Yes"/>
    <s v="Yes"/>
    <n v="1"/>
    <m/>
    <m/>
    <m/>
    <m/>
    <m/>
    <m/>
    <m/>
    <n v="1"/>
    <m/>
    <m/>
    <m/>
  </r>
  <r>
    <n v="391"/>
    <x v="2"/>
    <s v="Public"/>
    <s v="Health Centre"/>
    <s v="No"/>
    <s v="Below 100"/>
    <s v="1000-5000"/>
    <s v="No"/>
    <s v="No"/>
    <s v="Yes"/>
    <m/>
    <m/>
    <m/>
    <m/>
    <m/>
    <n v="1"/>
    <m/>
    <m/>
    <m/>
    <m/>
    <m/>
    <n v="1"/>
  </r>
  <r>
    <n v="392"/>
    <x v="2"/>
    <s v="Private"/>
    <s v="Health Centre"/>
    <s v="No"/>
    <s v="Below 100"/>
    <s v="1000-5000"/>
    <s v="No"/>
    <s v="Yes"/>
    <s v="Yes"/>
    <n v="1"/>
    <m/>
    <n v="1"/>
    <m/>
    <m/>
    <m/>
    <n v="1"/>
    <m/>
    <m/>
    <m/>
    <m/>
    <m/>
  </r>
  <r>
    <n v="393"/>
    <x v="2"/>
    <s v="Private"/>
    <s v="Hotel"/>
    <s v="Yes"/>
    <s v="Below 100"/>
    <s v="1000-5000"/>
    <s v="No"/>
    <s v="Yes"/>
    <s v="Yes"/>
    <n v="1"/>
    <m/>
    <n v="1"/>
    <m/>
    <m/>
    <m/>
    <m/>
    <m/>
    <n v="1"/>
    <m/>
    <m/>
    <m/>
  </r>
  <r>
    <n v="394"/>
    <x v="2"/>
    <s v="Private"/>
    <s v="Hotel"/>
    <s v="No"/>
    <s v="Below 100"/>
    <s v="Below 1000"/>
    <s v="No"/>
    <s v="No"/>
    <s v="Yes"/>
    <m/>
    <m/>
    <n v="1"/>
    <m/>
    <m/>
    <m/>
    <m/>
    <m/>
    <n v="1"/>
    <m/>
    <m/>
    <m/>
  </r>
  <r>
    <n v="395"/>
    <x v="2"/>
    <s v="Private"/>
    <s v="Hotel"/>
    <s v="No"/>
    <s v="Below 100"/>
    <s v="1000-5000"/>
    <s v="Yes"/>
    <s v="No"/>
    <s v="Yes"/>
    <n v="1"/>
    <m/>
    <n v="1"/>
    <m/>
    <m/>
    <m/>
    <n v="1"/>
    <m/>
    <m/>
    <m/>
    <m/>
    <m/>
  </r>
  <r>
    <n v="396"/>
    <x v="2"/>
    <s v="Private"/>
    <s v="Hotel"/>
    <s v="Yes"/>
    <s v="Below 100"/>
    <s v="1000-5000"/>
    <s v="Yes"/>
    <s v="No"/>
    <s v="Yes"/>
    <n v="1"/>
    <m/>
    <m/>
    <m/>
    <m/>
    <m/>
    <n v="1"/>
    <m/>
    <m/>
    <m/>
    <m/>
    <m/>
  </r>
  <r>
    <n v="397"/>
    <x v="2"/>
    <s v="Public"/>
    <s v="Office"/>
    <s v="No"/>
    <s v="Below 100"/>
    <s v="Below 1000"/>
    <s v="Yes"/>
    <s v="No"/>
    <s v="Yes"/>
    <m/>
    <m/>
    <m/>
    <m/>
    <m/>
    <n v="1"/>
    <m/>
    <m/>
    <m/>
    <m/>
    <m/>
    <n v="1"/>
  </r>
  <r>
    <n v="398"/>
    <x v="2"/>
    <s v="Private"/>
    <s v="Office"/>
    <s v="No"/>
    <s v="Below 100"/>
    <s v="Below 1000"/>
    <s v="No"/>
    <s v="No"/>
    <s v="Yes"/>
    <m/>
    <m/>
    <n v="1"/>
    <m/>
    <m/>
    <m/>
    <m/>
    <m/>
    <m/>
    <m/>
    <m/>
    <n v="1"/>
  </r>
  <r>
    <n v="399"/>
    <x v="2"/>
    <s v="Public"/>
    <s v="Commerce"/>
    <s v="No"/>
    <s v="100-1000"/>
    <s v="Below 1000"/>
    <s v="No"/>
    <s v="Yes"/>
    <s v="Yes"/>
    <m/>
    <m/>
    <m/>
    <m/>
    <m/>
    <n v="1"/>
    <m/>
    <m/>
    <n v="1"/>
    <m/>
    <m/>
    <m/>
  </r>
  <r>
    <n v="400"/>
    <x v="2"/>
    <s v="Public"/>
    <s v="Health Centre"/>
    <s v="No"/>
    <s v="Below 100"/>
    <s v="Below 1000"/>
    <s v="No"/>
    <s v="Yes"/>
    <s v="Yes"/>
    <m/>
    <m/>
    <n v="1"/>
    <m/>
    <m/>
    <m/>
    <n v="1"/>
    <m/>
    <m/>
    <m/>
    <m/>
    <m/>
  </r>
  <r>
    <n v="401"/>
    <x v="2"/>
    <s v="Private"/>
    <s v="Hotel"/>
    <s v="Yes"/>
    <s v="Below 100"/>
    <s v="1000-5000"/>
    <s v="No"/>
    <s v="No"/>
    <s v="Yes"/>
    <n v="1"/>
    <m/>
    <m/>
    <m/>
    <m/>
    <m/>
    <m/>
    <m/>
    <m/>
    <m/>
    <m/>
    <n v="1"/>
  </r>
  <r>
    <n v="402"/>
    <x v="2"/>
    <s v="Private"/>
    <s v="Hotel"/>
    <s v="Yes"/>
    <s v="Below 100"/>
    <s v="Above 5000"/>
    <s v="Yes"/>
    <s v="No"/>
    <s v="Yes"/>
    <m/>
    <n v="1"/>
    <m/>
    <m/>
    <m/>
    <m/>
    <n v="1"/>
    <m/>
    <m/>
    <m/>
    <m/>
    <m/>
  </r>
  <r>
    <n v="403"/>
    <x v="2"/>
    <s v="Private"/>
    <s v="Hotel"/>
    <s v="No"/>
    <s v="Below 100"/>
    <s v="1000-5000"/>
    <s v="No"/>
    <s v="No"/>
    <s v="Yes"/>
    <n v="1"/>
    <m/>
    <m/>
    <m/>
    <m/>
    <m/>
    <m/>
    <m/>
    <n v="1"/>
    <m/>
    <m/>
    <m/>
  </r>
  <r>
    <n v="404"/>
    <x v="2"/>
    <s v="Private"/>
    <s v="Hotel"/>
    <s v="Yes"/>
    <s v="Below 100"/>
    <s v="1000-5000"/>
    <s v="Yes"/>
    <s v="No"/>
    <s v="Yes"/>
    <n v="1"/>
    <m/>
    <m/>
    <m/>
    <m/>
    <m/>
    <m/>
    <m/>
    <n v="1"/>
    <m/>
    <m/>
    <m/>
  </r>
  <r>
    <n v="405"/>
    <x v="2"/>
    <s v="Public"/>
    <s v="Education Centre"/>
    <s v="No"/>
    <s v="100-1000"/>
    <s v="1000-5000"/>
    <s v="No"/>
    <s v="No"/>
    <s v="Yes"/>
    <n v="1"/>
    <m/>
    <n v="1"/>
    <m/>
    <m/>
    <m/>
    <m/>
    <m/>
    <m/>
    <m/>
    <m/>
    <n v="1"/>
  </r>
  <r>
    <n v="406"/>
    <x v="2"/>
    <s v="Public"/>
    <s v="Education Centre"/>
    <s v="No"/>
    <s v="100-1000"/>
    <s v="1000-5000"/>
    <s v="No"/>
    <s v="No"/>
    <s v="Yes"/>
    <m/>
    <n v="1"/>
    <n v="1"/>
    <m/>
    <m/>
    <m/>
    <m/>
    <m/>
    <n v="1"/>
    <m/>
    <m/>
    <m/>
  </r>
  <r>
    <n v="407"/>
    <x v="2"/>
    <s v="Private"/>
    <s v="Commerce"/>
    <s v="No"/>
    <s v="Below 100"/>
    <s v="1000-5000"/>
    <s v="Yes"/>
    <s v="Yes"/>
    <s v="Yes"/>
    <m/>
    <m/>
    <m/>
    <m/>
    <m/>
    <n v="1"/>
    <m/>
    <m/>
    <m/>
    <m/>
    <m/>
    <n v="1"/>
  </r>
  <r>
    <n v="408"/>
    <x v="2"/>
    <s v="Private"/>
    <s v="Commerce"/>
    <s v="No"/>
    <s v="Below 100"/>
    <s v="1000-5000"/>
    <s v="No"/>
    <s v="No"/>
    <s v="Yes"/>
    <m/>
    <m/>
    <m/>
    <m/>
    <m/>
    <n v="1"/>
    <m/>
    <m/>
    <m/>
    <m/>
    <m/>
    <n v="1"/>
  </r>
  <r>
    <n v="409"/>
    <x v="2"/>
    <s v="Private"/>
    <s v="Commerce"/>
    <s v="No"/>
    <s v="Below 100"/>
    <s v="Above 5000"/>
    <s v="No"/>
    <s v="Yes"/>
    <s v="Yes"/>
    <m/>
    <m/>
    <m/>
    <m/>
    <m/>
    <n v="1"/>
    <m/>
    <m/>
    <m/>
    <m/>
    <m/>
    <n v="1"/>
  </r>
  <r>
    <n v="410"/>
    <x v="2"/>
    <s v="Private"/>
    <s v="Commerce"/>
    <s v="No"/>
    <s v="Below 100"/>
    <s v="Above 5000"/>
    <s v="No"/>
    <s v="Yes"/>
    <s v="Yes"/>
    <m/>
    <m/>
    <m/>
    <m/>
    <m/>
    <n v="1"/>
    <n v="1"/>
    <m/>
    <m/>
    <m/>
    <m/>
    <m/>
  </r>
  <r>
    <n v="411"/>
    <x v="2"/>
    <s v="Private"/>
    <s v="Sport Centre"/>
    <s v="Yes"/>
    <s v="100-1000"/>
    <s v="Below 1000"/>
    <s v="No"/>
    <s v="Yes"/>
    <s v="Yes"/>
    <m/>
    <n v="1"/>
    <m/>
    <m/>
    <m/>
    <m/>
    <m/>
    <m/>
    <m/>
    <m/>
    <m/>
    <n v="1"/>
  </r>
  <r>
    <n v="412"/>
    <x v="2"/>
    <s v="Private"/>
    <s v="Sport Centre"/>
    <s v="No"/>
    <s v="100-1000"/>
    <s v="Below 1000"/>
    <s v="No"/>
    <s v="Yes"/>
    <s v="Yes"/>
    <n v="1"/>
    <m/>
    <m/>
    <m/>
    <m/>
    <m/>
    <m/>
    <m/>
    <m/>
    <m/>
    <m/>
    <n v="1"/>
  </r>
  <r>
    <n v="413"/>
    <x v="2"/>
    <s v="Public"/>
    <s v="Office"/>
    <s v="No"/>
    <s v="Below 100"/>
    <s v="Below 1000"/>
    <s v="Yes"/>
    <s v="Yes"/>
    <s v="Yes"/>
    <m/>
    <m/>
    <m/>
    <m/>
    <m/>
    <n v="1"/>
    <n v="1"/>
    <m/>
    <m/>
    <m/>
    <m/>
    <m/>
  </r>
  <r>
    <n v="414"/>
    <x v="2"/>
    <s v="Public"/>
    <s v="Office"/>
    <s v="No"/>
    <s v="Below 100"/>
    <s v="Below 1000"/>
    <s v="No"/>
    <s v="No"/>
    <s v="Yes"/>
    <m/>
    <m/>
    <n v="1"/>
    <m/>
    <m/>
    <m/>
    <n v="1"/>
    <m/>
    <m/>
    <m/>
    <m/>
    <m/>
  </r>
  <r>
    <n v="415"/>
    <x v="2"/>
    <s v="Public"/>
    <s v="Commerce"/>
    <s v="No"/>
    <s v="100-1000"/>
    <s v="Below 1000"/>
    <s v="No"/>
    <s v="No"/>
    <s v="Yes"/>
    <m/>
    <m/>
    <m/>
    <m/>
    <m/>
    <n v="1"/>
    <m/>
    <m/>
    <m/>
    <m/>
    <m/>
    <n v="1"/>
  </r>
  <r>
    <n v="416"/>
    <x v="2"/>
    <s v="Public"/>
    <s v="Health Centre"/>
    <s v="No"/>
    <s v="Below 100"/>
    <s v="1000-5000"/>
    <s v="No"/>
    <s v="Yes"/>
    <s v="Yes"/>
    <m/>
    <m/>
    <m/>
    <m/>
    <m/>
    <n v="1"/>
    <m/>
    <m/>
    <m/>
    <m/>
    <m/>
    <n v="1"/>
  </r>
  <r>
    <n v="417"/>
    <x v="2"/>
    <s v="Public"/>
    <s v="Health Centre"/>
    <s v="No"/>
    <s v="Below 100"/>
    <s v="Below 1000"/>
    <s v="No"/>
    <s v="No"/>
    <s v="Yes"/>
    <m/>
    <m/>
    <n v="1"/>
    <m/>
    <m/>
    <m/>
    <n v="1"/>
    <m/>
    <m/>
    <m/>
    <m/>
    <m/>
  </r>
  <r>
    <n v="418"/>
    <x v="2"/>
    <s v="Public"/>
    <s v="Health Centre"/>
    <s v="No"/>
    <s v="Below 100"/>
    <s v="1000-5000"/>
    <s v="No"/>
    <s v="Yes"/>
    <s v="Yes"/>
    <n v="1"/>
    <m/>
    <m/>
    <m/>
    <m/>
    <m/>
    <n v="1"/>
    <m/>
    <n v="1"/>
    <m/>
    <m/>
    <m/>
  </r>
  <r>
    <n v="419"/>
    <x v="2"/>
    <s v="Private"/>
    <s v="Hotel"/>
    <s v="No"/>
    <s v="Below 100"/>
    <s v="Below 1000"/>
    <s v="Yes"/>
    <s v="Yes"/>
    <s v="Yes"/>
    <n v="1"/>
    <m/>
    <m/>
    <m/>
    <m/>
    <m/>
    <n v="1"/>
    <m/>
    <n v="1"/>
    <m/>
    <m/>
    <m/>
  </r>
  <r>
    <n v="420"/>
    <x v="2"/>
    <s v="Private"/>
    <s v="Commerce"/>
    <s v="No"/>
    <s v="Below 100"/>
    <s v="Above 5000"/>
    <s v="No"/>
    <s v="No"/>
    <s v="Yes"/>
    <n v="1"/>
    <m/>
    <m/>
    <m/>
    <m/>
    <m/>
    <n v="1"/>
    <m/>
    <m/>
    <m/>
    <m/>
    <m/>
  </r>
  <r>
    <n v="421"/>
    <x v="2"/>
    <s v="Private"/>
    <s v="Sport Centre"/>
    <s v="Yes"/>
    <s v="Below 100"/>
    <s v="Below 1000"/>
    <s v="No"/>
    <s v="No"/>
    <s v="Yes"/>
    <n v="1"/>
    <m/>
    <m/>
    <m/>
    <m/>
    <m/>
    <n v="1"/>
    <m/>
    <n v="1"/>
    <m/>
    <m/>
    <m/>
  </r>
  <r>
    <n v="422"/>
    <x v="2"/>
    <s v="Public"/>
    <s v="Office"/>
    <s v="No"/>
    <s v="Below 100"/>
    <s v="Below 1000"/>
    <s v="No"/>
    <s v="No"/>
    <s v="Yes"/>
    <m/>
    <m/>
    <m/>
    <m/>
    <m/>
    <n v="1"/>
    <m/>
    <m/>
    <m/>
    <m/>
    <m/>
    <n v="1"/>
  </r>
  <r>
    <n v="423"/>
    <x v="2"/>
    <s v="Public"/>
    <s v="Office"/>
    <s v="No"/>
    <s v="Below 100"/>
    <s v="Below 1000"/>
    <s v="No"/>
    <s v="No"/>
    <s v="Yes"/>
    <m/>
    <m/>
    <m/>
    <m/>
    <m/>
    <n v="1"/>
    <m/>
    <m/>
    <m/>
    <m/>
    <m/>
    <n v="1"/>
  </r>
  <r>
    <n v="424"/>
    <x v="2"/>
    <s v="Private"/>
    <s v="Hotel"/>
    <s v="Yes"/>
    <s v="Below 100"/>
    <s v="1000-5000"/>
    <s v="No"/>
    <s v="No"/>
    <s v="Yes"/>
    <n v="1"/>
    <m/>
    <m/>
    <m/>
    <m/>
    <m/>
    <m/>
    <m/>
    <m/>
    <m/>
    <m/>
    <n v="1"/>
  </r>
  <r>
    <n v="425"/>
    <x v="2"/>
    <s v="Private"/>
    <s v="Hotel"/>
    <s v="No"/>
    <s v="Below 100"/>
    <s v="1000-5000"/>
    <s v="Yes"/>
    <s v="No"/>
    <s v="Yes"/>
    <n v="1"/>
    <m/>
    <m/>
    <m/>
    <m/>
    <m/>
    <n v="1"/>
    <m/>
    <m/>
    <m/>
    <m/>
    <m/>
  </r>
  <r>
    <n v="426"/>
    <x v="2"/>
    <s v="Private"/>
    <s v="Hotel"/>
    <s v="Yes"/>
    <s v="Below 100"/>
    <s v="1000-5000"/>
    <s v="Yes"/>
    <s v="Yes"/>
    <s v="Yes"/>
    <n v="1"/>
    <m/>
    <m/>
    <m/>
    <m/>
    <m/>
    <n v="1"/>
    <m/>
    <m/>
    <m/>
    <m/>
    <m/>
  </r>
  <r>
    <n v="427"/>
    <x v="2"/>
    <s v="Private"/>
    <s v="Hotel"/>
    <s v="Yes"/>
    <s v="Below 100"/>
    <s v="Above 5000"/>
    <s v="No"/>
    <s v="No"/>
    <s v="Yes"/>
    <m/>
    <m/>
    <n v="1"/>
    <m/>
    <m/>
    <m/>
    <n v="1"/>
    <m/>
    <m/>
    <m/>
    <m/>
    <m/>
  </r>
  <r>
    <n v="428"/>
    <x v="2"/>
    <s v="Public"/>
    <s v="Education Centre"/>
    <s v="No"/>
    <s v="100-1000"/>
    <s v="1000-5000"/>
    <s v="No"/>
    <s v="No"/>
    <s v="Yes"/>
    <m/>
    <m/>
    <m/>
    <m/>
    <m/>
    <n v="1"/>
    <m/>
    <m/>
    <m/>
    <m/>
    <m/>
    <n v="1"/>
  </r>
  <r>
    <n v="429"/>
    <x v="2"/>
    <s v="Private"/>
    <s v="Office"/>
    <s v="No"/>
    <s v="Below 100"/>
    <s v="Below 1000"/>
    <s v="No"/>
    <s v="Yes"/>
    <s v="Yes"/>
    <m/>
    <m/>
    <n v="1"/>
    <m/>
    <m/>
    <m/>
    <m/>
    <m/>
    <m/>
    <m/>
    <m/>
    <n v="1"/>
  </r>
  <r>
    <n v="430"/>
    <x v="2"/>
    <s v="Private"/>
    <s v="Commerce"/>
    <s v="No"/>
    <s v="Below 100"/>
    <s v="Below 1000"/>
    <s v="Yes"/>
    <s v="Yes"/>
    <s v="Yes"/>
    <m/>
    <m/>
    <m/>
    <m/>
    <m/>
    <n v="1"/>
    <m/>
    <m/>
    <m/>
    <m/>
    <m/>
    <n v="1"/>
  </r>
  <r>
    <n v="431"/>
    <x v="2"/>
    <s v="Public"/>
    <s v="Health Centre"/>
    <s v="No"/>
    <s v="Below 100"/>
    <s v="Below 1000"/>
    <s v="No"/>
    <s v="Yes"/>
    <s v="Yes"/>
    <m/>
    <m/>
    <n v="1"/>
    <m/>
    <m/>
    <m/>
    <n v="1"/>
    <m/>
    <m/>
    <m/>
    <m/>
    <m/>
  </r>
  <r>
    <n v="432"/>
    <x v="2"/>
    <s v="Private"/>
    <s v="Hotel"/>
    <s v="Yes"/>
    <s v="Below 100"/>
    <s v="Above 5000"/>
    <s v="No"/>
    <s v="No"/>
    <s v="Yes"/>
    <n v="1"/>
    <m/>
    <m/>
    <m/>
    <m/>
    <m/>
    <m/>
    <m/>
    <m/>
    <m/>
    <m/>
    <n v="1"/>
  </r>
  <r>
    <n v="433"/>
    <x v="2"/>
    <s v="Private"/>
    <s v="Hotel"/>
    <s v="Yes"/>
    <s v="Below 100"/>
    <s v="Above 5000"/>
    <s v="No"/>
    <s v="No"/>
    <s v="Yes"/>
    <n v="1"/>
    <m/>
    <m/>
    <m/>
    <m/>
    <m/>
    <n v="1"/>
    <m/>
    <m/>
    <m/>
    <m/>
    <m/>
  </r>
  <r>
    <n v="434"/>
    <x v="2"/>
    <s v="Private"/>
    <s v="Hotel"/>
    <s v="No"/>
    <s v="Below 100"/>
    <s v="Above 5000"/>
    <s v="No"/>
    <s v="No"/>
    <s v="Yes"/>
    <n v="1"/>
    <m/>
    <n v="1"/>
    <m/>
    <m/>
    <m/>
    <n v="1"/>
    <m/>
    <m/>
    <m/>
    <m/>
    <m/>
  </r>
  <r>
    <n v="435"/>
    <x v="2"/>
    <s v="Private"/>
    <s v="Hotel"/>
    <s v="Yes"/>
    <s v="100-1000"/>
    <s v="Above 5000"/>
    <s v="No"/>
    <s v="Yes"/>
    <s v="Yes"/>
    <n v="1"/>
    <n v="1"/>
    <m/>
    <m/>
    <m/>
    <m/>
    <m/>
    <m/>
    <n v="1"/>
    <m/>
    <m/>
    <m/>
  </r>
  <r>
    <n v="436"/>
    <x v="2"/>
    <s v="Private"/>
    <s v="Hotel"/>
    <s v="Yes"/>
    <s v="Below 100"/>
    <s v="Below 1000"/>
    <s v="Yes"/>
    <s v="Yes"/>
    <s v="Yes"/>
    <n v="1"/>
    <m/>
    <m/>
    <m/>
    <m/>
    <m/>
    <n v="1"/>
    <m/>
    <m/>
    <m/>
    <m/>
    <m/>
  </r>
  <r>
    <n v="437"/>
    <x v="2"/>
    <s v="Private"/>
    <s v="Commerce"/>
    <s v="No"/>
    <s v="100-1000"/>
    <s v="1000-5000"/>
    <s v="No"/>
    <s v="No"/>
    <s v="Yes"/>
    <m/>
    <m/>
    <m/>
    <m/>
    <m/>
    <n v="1"/>
    <m/>
    <m/>
    <m/>
    <m/>
    <m/>
    <n v="1"/>
  </r>
  <r>
    <n v="438"/>
    <x v="2"/>
    <s v="Private"/>
    <s v="Commerce"/>
    <s v="No"/>
    <s v="Below 100"/>
    <s v="1000-5000"/>
    <s v="No"/>
    <s v="Yes"/>
    <s v="Yes"/>
    <m/>
    <m/>
    <m/>
    <m/>
    <m/>
    <n v="1"/>
    <m/>
    <m/>
    <m/>
    <m/>
    <m/>
    <n v="1"/>
  </r>
  <r>
    <n v="439"/>
    <x v="2"/>
    <s v="Private"/>
    <s v="Sport Centre"/>
    <s v="No"/>
    <s v="100-1000"/>
    <s v="Below 1000"/>
    <s v="No"/>
    <s v="Yes"/>
    <s v="Yes"/>
    <m/>
    <m/>
    <n v="1"/>
    <m/>
    <m/>
    <m/>
    <n v="1"/>
    <m/>
    <m/>
    <m/>
    <m/>
    <m/>
  </r>
  <r>
    <n v="440"/>
    <x v="2"/>
    <s v="Public"/>
    <s v="Office"/>
    <s v="No"/>
    <s v="Below 100"/>
    <s v="DK/DA"/>
    <s v="No"/>
    <s v="Yes"/>
    <s v="Yes"/>
    <m/>
    <m/>
    <m/>
    <m/>
    <m/>
    <n v="1"/>
    <m/>
    <m/>
    <m/>
    <m/>
    <m/>
    <n v="1"/>
  </r>
  <r>
    <n v="441"/>
    <x v="2"/>
    <s v="Public"/>
    <s v="Office"/>
    <s v="No"/>
    <s v="Below 100"/>
    <s v="Below 1000"/>
    <s v="Yes"/>
    <s v="No"/>
    <s v="Yes"/>
    <n v="1"/>
    <m/>
    <m/>
    <m/>
    <m/>
    <m/>
    <m/>
    <m/>
    <m/>
    <m/>
    <m/>
    <n v="1"/>
  </r>
  <r>
    <n v="442"/>
    <x v="2"/>
    <s v="Private"/>
    <s v="Office"/>
    <s v="No"/>
    <s v="Below 100"/>
    <s v="Below 1000"/>
    <s v="No"/>
    <s v="Yes"/>
    <s v="Yes"/>
    <n v="1"/>
    <m/>
    <m/>
    <m/>
    <m/>
    <m/>
    <n v="1"/>
    <m/>
    <n v="1"/>
    <m/>
    <m/>
    <m/>
  </r>
  <r>
    <n v="443"/>
    <x v="2"/>
    <s v="Private"/>
    <s v="Hotel"/>
    <s v="Yes"/>
    <s v="Below 100"/>
    <s v="1000-5000"/>
    <s v="Yes"/>
    <s v="No"/>
    <s v="Yes"/>
    <n v="1"/>
    <m/>
    <m/>
    <m/>
    <m/>
    <m/>
    <m/>
    <m/>
    <m/>
    <m/>
    <m/>
    <n v="1"/>
  </r>
  <r>
    <n v="444"/>
    <x v="2"/>
    <s v="Public"/>
    <s v="Education Centre"/>
    <s v="No"/>
    <s v="100-1000"/>
    <s v="DK/DA"/>
    <s v="Yes"/>
    <s v="Yes"/>
    <s v="Yes"/>
    <n v="1"/>
    <m/>
    <m/>
    <m/>
    <m/>
    <m/>
    <m/>
    <m/>
    <m/>
    <m/>
    <m/>
    <n v="1"/>
  </r>
  <r>
    <n v="445"/>
    <x v="2"/>
    <s v="Private"/>
    <s v="Education Centre"/>
    <s v="No"/>
    <s v="100-1000"/>
    <s v="1000-5000"/>
    <s v="No"/>
    <s v="No"/>
    <s v="Yes"/>
    <n v="1"/>
    <m/>
    <n v="1"/>
    <m/>
    <m/>
    <m/>
    <n v="1"/>
    <m/>
    <n v="1"/>
    <m/>
    <m/>
    <m/>
  </r>
  <r>
    <n v="446"/>
    <x v="2"/>
    <s v="Private"/>
    <s v="Sport Centre"/>
    <s v="Yes"/>
    <s v="Below 100"/>
    <s v="1000-5000"/>
    <s v="No"/>
    <s v="No"/>
    <s v="Yes"/>
    <m/>
    <n v="1"/>
    <n v="1"/>
    <m/>
    <m/>
    <m/>
    <n v="1"/>
    <m/>
    <m/>
    <m/>
    <m/>
    <m/>
  </r>
  <r>
    <n v="447"/>
    <x v="2"/>
    <s v="Private"/>
    <s v="Office"/>
    <s v="No"/>
    <s v="Below 100"/>
    <s v="Below 1000"/>
    <s v="No"/>
    <s v="No"/>
    <s v="Yes"/>
    <n v="1"/>
    <m/>
    <m/>
    <m/>
    <m/>
    <m/>
    <m/>
    <m/>
    <m/>
    <m/>
    <m/>
    <n v="1"/>
  </r>
  <r>
    <n v="448"/>
    <x v="2"/>
    <s v="Public"/>
    <s v="Office"/>
    <s v="No"/>
    <s v="Below 100"/>
    <s v="Below 1000"/>
    <s v="No"/>
    <s v="No"/>
    <s v="Yes"/>
    <m/>
    <m/>
    <n v="1"/>
    <m/>
    <m/>
    <m/>
    <n v="1"/>
    <m/>
    <n v="1"/>
    <m/>
    <m/>
    <m/>
  </r>
  <r>
    <n v="449"/>
    <x v="2"/>
    <s v="Public"/>
    <s v="Office"/>
    <s v="No"/>
    <s v="Below 100"/>
    <s v="Below 1000"/>
    <s v="No"/>
    <s v="No"/>
    <s v="Yes"/>
    <n v="1"/>
    <m/>
    <m/>
    <m/>
    <m/>
    <m/>
    <n v="1"/>
    <m/>
    <m/>
    <m/>
    <m/>
    <m/>
  </r>
  <r>
    <n v="450"/>
    <x v="2"/>
    <s v="Private"/>
    <s v="Commerce"/>
    <s v="No"/>
    <s v="Below 100"/>
    <s v="Below 1000"/>
    <s v="Yes"/>
    <s v="No"/>
    <s v="Yes"/>
    <m/>
    <m/>
    <n v="1"/>
    <m/>
    <m/>
    <m/>
    <m/>
    <m/>
    <n v="1"/>
    <m/>
    <m/>
    <m/>
  </r>
  <r>
    <n v="451"/>
    <x v="2"/>
    <s v="Private"/>
    <s v="Hotel"/>
    <s v="Yes"/>
    <s v="Below 100"/>
    <s v="1000-5000"/>
    <s v="No"/>
    <s v="No"/>
    <s v="Yes"/>
    <m/>
    <m/>
    <n v="1"/>
    <m/>
    <m/>
    <m/>
    <m/>
    <m/>
    <n v="1"/>
    <m/>
    <m/>
    <m/>
  </r>
  <r>
    <n v="452"/>
    <x v="2"/>
    <s v="Private"/>
    <s v="Hotel"/>
    <s v="Yes"/>
    <s v="Below 100"/>
    <s v="Above 5000"/>
    <s v="No"/>
    <s v="No"/>
    <s v="Yes"/>
    <n v="1"/>
    <m/>
    <m/>
    <m/>
    <m/>
    <m/>
    <n v="1"/>
    <m/>
    <n v="1"/>
    <m/>
    <m/>
    <m/>
  </r>
  <r>
    <n v="453"/>
    <x v="2"/>
    <s v="Private"/>
    <s v="Hotel"/>
    <s v="Yes"/>
    <s v="Below 100"/>
    <s v="1000-5000"/>
    <s v="Yes"/>
    <s v="No"/>
    <s v="Yes"/>
    <n v="1"/>
    <m/>
    <m/>
    <m/>
    <m/>
    <m/>
    <n v="1"/>
    <m/>
    <m/>
    <m/>
    <m/>
    <m/>
  </r>
  <r>
    <n v="454"/>
    <x v="2"/>
    <s v="Public"/>
    <s v="Education Centre"/>
    <s v="Yes"/>
    <s v="100-1000"/>
    <s v="1000-5000"/>
    <s v="Yes"/>
    <s v="No"/>
    <s v="Yes"/>
    <m/>
    <m/>
    <m/>
    <m/>
    <m/>
    <n v="1"/>
    <m/>
    <m/>
    <m/>
    <m/>
    <m/>
    <n v="1"/>
  </r>
  <r>
    <n v="455"/>
    <x v="2"/>
    <s v="Private"/>
    <s v="Education Centre"/>
    <s v="No"/>
    <s v="100-1000"/>
    <s v="Below 1000"/>
    <s v="No"/>
    <s v="No"/>
    <s v="Yes"/>
    <m/>
    <m/>
    <m/>
    <m/>
    <m/>
    <n v="1"/>
    <m/>
    <m/>
    <m/>
    <m/>
    <m/>
    <n v="1"/>
  </r>
  <r>
    <n v="456"/>
    <x v="2"/>
    <s v="Private"/>
    <s v="Office"/>
    <s v="No"/>
    <s v="Below 100"/>
    <s v="Below 1000"/>
    <s v="Yes"/>
    <s v="Yes"/>
    <s v="Yes"/>
    <m/>
    <m/>
    <m/>
    <m/>
    <m/>
    <n v="1"/>
    <m/>
    <m/>
    <m/>
    <m/>
    <m/>
    <n v="1"/>
  </r>
  <r>
    <n v="457"/>
    <x v="2"/>
    <s v="Private"/>
    <s v="Office"/>
    <s v="No"/>
    <s v="Below 100"/>
    <s v="DK/DA"/>
    <s v="No"/>
    <s v="No"/>
    <s v="Yes"/>
    <m/>
    <m/>
    <m/>
    <m/>
    <m/>
    <n v="1"/>
    <m/>
    <m/>
    <m/>
    <m/>
    <m/>
    <n v="1"/>
  </r>
  <r>
    <n v="458"/>
    <x v="2"/>
    <s v="Public"/>
    <s v="Office"/>
    <s v="No"/>
    <s v="Below 100"/>
    <s v="Below 1000"/>
    <s v="No"/>
    <s v="No"/>
    <s v="Yes"/>
    <m/>
    <m/>
    <m/>
    <m/>
    <m/>
    <n v="1"/>
    <m/>
    <m/>
    <m/>
    <m/>
    <m/>
    <n v="1"/>
  </r>
  <r>
    <n v="459"/>
    <x v="2"/>
    <s v="Public"/>
    <s v="Office"/>
    <s v="No"/>
    <s v="Below 100"/>
    <s v="Below 1000"/>
    <s v="No"/>
    <s v="No"/>
    <s v="Yes"/>
    <m/>
    <m/>
    <m/>
    <m/>
    <m/>
    <n v="1"/>
    <m/>
    <m/>
    <m/>
    <m/>
    <m/>
    <n v="1"/>
  </r>
  <r>
    <n v="460"/>
    <x v="2"/>
    <s v="Public"/>
    <s v="Office"/>
    <s v="No"/>
    <s v="Below 100"/>
    <s v="Below 1000"/>
    <s v="No"/>
    <s v="No"/>
    <s v="Yes"/>
    <m/>
    <m/>
    <m/>
    <m/>
    <m/>
    <n v="1"/>
    <n v="1"/>
    <m/>
    <n v="1"/>
    <m/>
    <m/>
    <m/>
  </r>
  <r>
    <n v="461"/>
    <x v="2"/>
    <s v="Public"/>
    <s v="Office"/>
    <s v="No"/>
    <s v="Below 100"/>
    <s v="Below 1000"/>
    <s v="No"/>
    <s v="Yes"/>
    <s v="Yes"/>
    <n v="1"/>
    <m/>
    <m/>
    <m/>
    <m/>
    <m/>
    <n v="1"/>
    <m/>
    <n v="1"/>
    <m/>
    <m/>
    <m/>
  </r>
  <r>
    <n v="462"/>
    <x v="2"/>
    <s v="Private"/>
    <s v="Commerce"/>
    <s v="No"/>
    <s v="Below 100"/>
    <s v="1000-5000"/>
    <s v="Yes"/>
    <s v="No"/>
    <s v="Yes"/>
    <n v="1"/>
    <m/>
    <m/>
    <m/>
    <m/>
    <m/>
    <m/>
    <m/>
    <m/>
    <m/>
    <m/>
    <n v="1"/>
  </r>
  <r>
    <n v="463"/>
    <x v="2"/>
    <s v="Public"/>
    <s v="Health Centre"/>
    <s v="No"/>
    <s v="Below 100"/>
    <s v="1000-5000"/>
    <s v="Yes"/>
    <s v="No"/>
    <s v="Yes"/>
    <m/>
    <m/>
    <m/>
    <m/>
    <m/>
    <n v="1"/>
    <m/>
    <m/>
    <n v="1"/>
    <m/>
    <m/>
    <m/>
  </r>
  <r>
    <n v="464"/>
    <x v="2"/>
    <s v="Public"/>
    <s v="Health Centre"/>
    <s v="No"/>
    <s v="Below 100"/>
    <s v="1000-5000"/>
    <s v="No"/>
    <s v="No"/>
    <s v="Yes"/>
    <n v="1"/>
    <m/>
    <m/>
    <m/>
    <m/>
    <m/>
    <m/>
    <m/>
    <m/>
    <m/>
    <m/>
    <n v="1"/>
  </r>
  <r>
    <n v="465"/>
    <x v="2"/>
    <s v="Private"/>
    <s v="Health Centre"/>
    <s v="No"/>
    <s v="100-1000"/>
    <s v="1000-5000"/>
    <s v="Yes"/>
    <s v="No"/>
    <s v="Yes"/>
    <n v="1"/>
    <m/>
    <m/>
    <m/>
    <m/>
    <m/>
    <m/>
    <m/>
    <m/>
    <m/>
    <m/>
    <n v="1"/>
  </r>
  <r>
    <n v="466"/>
    <x v="2"/>
    <s v="Private"/>
    <s v="Hotel"/>
    <s v="Yes"/>
    <s v="Below 100"/>
    <s v="1000-5000"/>
    <s v="No"/>
    <s v="No"/>
    <s v="Yes"/>
    <n v="1"/>
    <m/>
    <n v="1"/>
    <m/>
    <m/>
    <m/>
    <m/>
    <m/>
    <n v="1"/>
    <m/>
    <m/>
    <m/>
  </r>
  <r>
    <n v="467"/>
    <x v="2"/>
    <s v="Private"/>
    <s v="Hotel"/>
    <s v="Yes"/>
    <s v="Below 100"/>
    <s v="1000-5000"/>
    <s v="No"/>
    <s v="Yes"/>
    <s v="Yes"/>
    <n v="1"/>
    <m/>
    <m/>
    <m/>
    <m/>
    <m/>
    <m/>
    <m/>
    <n v="1"/>
    <m/>
    <m/>
    <m/>
  </r>
  <r>
    <n v="468"/>
    <x v="2"/>
    <s v="Private"/>
    <s v="Hotel"/>
    <s v="Yes"/>
    <s v="Below 100"/>
    <s v="1000-5000"/>
    <s v="No"/>
    <s v="No"/>
    <s v="Yes"/>
    <n v="1"/>
    <m/>
    <m/>
    <m/>
    <m/>
    <m/>
    <n v="1"/>
    <m/>
    <m/>
    <m/>
    <m/>
    <m/>
  </r>
  <r>
    <n v="469"/>
    <x v="2"/>
    <s v="Private"/>
    <s v="Sport Centre"/>
    <s v="Yes"/>
    <s v="100-1000"/>
    <s v="1000-5000"/>
    <s v="No"/>
    <s v="Yes"/>
    <s v="Yes"/>
    <m/>
    <m/>
    <n v="1"/>
    <m/>
    <m/>
    <m/>
    <m/>
    <m/>
    <n v="1"/>
    <m/>
    <m/>
    <m/>
  </r>
  <r>
    <n v="470"/>
    <x v="2"/>
    <s v="Public"/>
    <s v="Office"/>
    <s v="No"/>
    <s v="Below 100"/>
    <s v="Below 1000"/>
    <s v="No"/>
    <s v="No"/>
    <s v="Yes"/>
    <m/>
    <m/>
    <m/>
    <m/>
    <m/>
    <n v="1"/>
    <m/>
    <m/>
    <m/>
    <m/>
    <m/>
    <n v="1"/>
  </r>
  <r>
    <n v="471"/>
    <x v="2"/>
    <s v="Private"/>
    <s v="Office"/>
    <s v="No"/>
    <s v="Below 100"/>
    <s v="Below 1000"/>
    <s v="No"/>
    <s v="Yes"/>
    <s v="Yes"/>
    <n v="1"/>
    <m/>
    <m/>
    <m/>
    <m/>
    <m/>
    <m/>
    <m/>
    <m/>
    <m/>
    <m/>
    <n v="1"/>
  </r>
  <r>
    <n v="472"/>
    <x v="2"/>
    <s v="Private"/>
    <s v="Health Centre"/>
    <s v="No"/>
    <s v="Below 100"/>
    <s v="1000-5000"/>
    <s v="No"/>
    <s v="Yes"/>
    <s v="Yes"/>
    <n v="1"/>
    <m/>
    <n v="1"/>
    <m/>
    <m/>
    <m/>
    <m/>
    <m/>
    <m/>
    <m/>
    <m/>
    <n v="1"/>
  </r>
  <r>
    <n v="473"/>
    <x v="2"/>
    <s v="Public"/>
    <s v="Health Centre"/>
    <s v="No"/>
    <s v="Below 100"/>
    <s v="1000-5000"/>
    <s v="No"/>
    <s v="No"/>
    <s v="Yes"/>
    <m/>
    <m/>
    <n v="1"/>
    <m/>
    <m/>
    <m/>
    <m/>
    <m/>
    <m/>
    <m/>
    <m/>
    <n v="1"/>
  </r>
  <r>
    <n v="474"/>
    <x v="2"/>
    <s v="Private"/>
    <s v="Hotel"/>
    <s v="Yes"/>
    <s v="Below 100"/>
    <s v="1000-5000"/>
    <s v="No"/>
    <s v="Yes"/>
    <s v="Yes"/>
    <n v="1"/>
    <m/>
    <m/>
    <m/>
    <m/>
    <m/>
    <m/>
    <m/>
    <m/>
    <m/>
    <m/>
    <n v="1"/>
  </r>
  <r>
    <n v="475"/>
    <x v="2"/>
    <s v="Private"/>
    <s v="Hotel"/>
    <s v="Yes"/>
    <s v="Below 100"/>
    <s v="Below 1000"/>
    <s v="No"/>
    <s v="Yes"/>
    <s v="Yes"/>
    <n v="1"/>
    <m/>
    <m/>
    <m/>
    <m/>
    <m/>
    <m/>
    <m/>
    <m/>
    <m/>
    <m/>
    <n v="1"/>
  </r>
  <r>
    <n v="476"/>
    <x v="2"/>
    <s v="Private"/>
    <s v="Hotel"/>
    <s v="Yes"/>
    <s v="Below 100"/>
    <s v="Above 5000"/>
    <s v="No"/>
    <s v="No"/>
    <s v="Yes"/>
    <m/>
    <m/>
    <n v="1"/>
    <m/>
    <m/>
    <m/>
    <n v="1"/>
    <m/>
    <m/>
    <m/>
    <m/>
    <m/>
  </r>
  <r>
    <n v="477"/>
    <x v="2"/>
    <s v="Private"/>
    <s v="Hotel"/>
    <s v="Yes"/>
    <s v="Below 100"/>
    <s v="Above 5000"/>
    <s v="No"/>
    <s v="No"/>
    <s v="Yes"/>
    <m/>
    <m/>
    <n v="1"/>
    <m/>
    <m/>
    <m/>
    <n v="1"/>
    <m/>
    <n v="1"/>
    <m/>
    <m/>
    <m/>
  </r>
  <r>
    <n v="478"/>
    <x v="2"/>
    <s v="Private"/>
    <s v="Sport Centre"/>
    <s v="Yes"/>
    <s v="100-1000"/>
    <s v="1000-5000"/>
    <s v="No"/>
    <s v="No"/>
    <s v="Yes"/>
    <n v="1"/>
    <m/>
    <n v="1"/>
    <m/>
    <m/>
    <m/>
    <m/>
    <m/>
    <n v="1"/>
    <m/>
    <m/>
    <m/>
  </r>
  <r>
    <n v="479"/>
    <x v="2"/>
    <s v="Private"/>
    <s v="Office"/>
    <s v="No"/>
    <s v="Below 100"/>
    <s v="DK/DA"/>
    <s v="No"/>
    <s v="No"/>
    <s v="Yes"/>
    <m/>
    <m/>
    <m/>
    <m/>
    <m/>
    <n v="1"/>
    <m/>
    <m/>
    <m/>
    <m/>
    <m/>
    <n v="1"/>
  </r>
  <r>
    <n v="480"/>
    <x v="2"/>
    <s v="Public"/>
    <s v="Office"/>
    <s v="No"/>
    <s v="Below 100"/>
    <s v="Below 1000"/>
    <s v="No"/>
    <s v="No"/>
    <s v="Yes"/>
    <m/>
    <m/>
    <m/>
    <m/>
    <m/>
    <n v="1"/>
    <n v="1"/>
    <m/>
    <m/>
    <m/>
    <m/>
    <m/>
  </r>
  <r>
    <n v="481"/>
    <x v="2"/>
    <s v="Public"/>
    <s v="Health Centre"/>
    <s v="No"/>
    <s v="Below 100"/>
    <s v="1000-5000"/>
    <s v="No"/>
    <s v="No"/>
    <s v="Yes"/>
    <n v="1"/>
    <m/>
    <n v="1"/>
    <m/>
    <m/>
    <m/>
    <m/>
    <m/>
    <n v="1"/>
    <m/>
    <m/>
    <m/>
  </r>
  <r>
    <n v="482"/>
    <x v="2"/>
    <s v="Private"/>
    <s v="Hotel"/>
    <s v="No"/>
    <s v="Below 100"/>
    <s v="1000-5000"/>
    <s v="No"/>
    <s v="Yes"/>
    <s v="Yes"/>
    <n v="1"/>
    <m/>
    <n v="1"/>
    <m/>
    <m/>
    <m/>
    <m/>
    <m/>
    <m/>
    <m/>
    <m/>
    <n v="1"/>
  </r>
  <r>
    <n v="483"/>
    <x v="2"/>
    <s v="Private"/>
    <s v="Commerce"/>
    <s v="No"/>
    <s v="Below 100"/>
    <s v="Below 1000"/>
    <s v="No"/>
    <s v="Yes"/>
    <s v="Yes"/>
    <m/>
    <m/>
    <m/>
    <m/>
    <m/>
    <n v="1"/>
    <n v="1"/>
    <m/>
    <m/>
    <m/>
    <m/>
    <m/>
  </r>
  <r>
    <n v="484"/>
    <x v="2"/>
    <s v="Private"/>
    <s v="Office"/>
    <s v="No"/>
    <s v="Below 100"/>
    <s v="Below 1000"/>
    <s v="No"/>
    <s v="Yes"/>
    <s v="Yes"/>
    <m/>
    <m/>
    <m/>
    <m/>
    <m/>
    <n v="1"/>
    <n v="1"/>
    <m/>
    <n v="1"/>
    <m/>
    <m/>
    <m/>
  </r>
  <r>
    <n v="485"/>
    <x v="2"/>
    <s v="Private"/>
    <s v="Office"/>
    <s v="No"/>
    <s v="Below 100"/>
    <s v="Below 1000"/>
    <s v="No"/>
    <s v="Yes"/>
    <s v="Yes"/>
    <m/>
    <n v="1"/>
    <m/>
    <m/>
    <m/>
    <m/>
    <m/>
    <m/>
    <n v="1"/>
    <m/>
    <m/>
    <m/>
  </r>
  <r>
    <n v="486"/>
    <x v="2"/>
    <s v="Private"/>
    <s v="Hotel"/>
    <s v="Yes"/>
    <s v="Below 100"/>
    <s v="1000-5000"/>
    <s v="Yes"/>
    <s v="Yes"/>
    <s v="Yes"/>
    <m/>
    <m/>
    <n v="1"/>
    <m/>
    <m/>
    <m/>
    <m/>
    <m/>
    <n v="1"/>
    <m/>
    <m/>
    <m/>
  </r>
  <r>
    <n v="487"/>
    <x v="2"/>
    <s v="Private"/>
    <s v="Office"/>
    <s v="No"/>
    <s v="Below 100"/>
    <s v="Below 1000"/>
    <s v="No"/>
    <s v="No"/>
    <s v="Yes"/>
    <m/>
    <m/>
    <m/>
    <m/>
    <m/>
    <n v="1"/>
    <m/>
    <m/>
    <m/>
    <m/>
    <m/>
    <n v="1"/>
  </r>
  <r>
    <n v="488"/>
    <x v="2"/>
    <s v="Public"/>
    <s v="Office"/>
    <s v="No"/>
    <s v="Below 100"/>
    <s v="Below 1000"/>
    <s v="No"/>
    <s v="Yes"/>
    <s v="Yes"/>
    <m/>
    <n v="1"/>
    <m/>
    <m/>
    <m/>
    <m/>
    <m/>
    <m/>
    <m/>
    <m/>
    <m/>
    <n v="1"/>
  </r>
  <r>
    <n v="489"/>
    <x v="2"/>
    <s v="Private"/>
    <s v="Health Centre"/>
    <s v="No"/>
    <s v="Below 100"/>
    <s v="1000-5000"/>
    <s v="No"/>
    <s v="Yes"/>
    <s v="Yes"/>
    <n v="1"/>
    <m/>
    <m/>
    <m/>
    <m/>
    <m/>
    <n v="1"/>
    <m/>
    <m/>
    <m/>
    <m/>
    <m/>
  </r>
  <r>
    <n v="490"/>
    <x v="2"/>
    <s v="Private"/>
    <s v="Health Centre"/>
    <s v="No"/>
    <s v="Below 100"/>
    <s v="1000-5000"/>
    <s v="No"/>
    <s v="No"/>
    <s v="Yes"/>
    <n v="1"/>
    <m/>
    <n v="1"/>
    <m/>
    <m/>
    <m/>
    <m/>
    <m/>
    <n v="1"/>
    <m/>
    <m/>
    <m/>
  </r>
  <r>
    <n v="491"/>
    <x v="2"/>
    <s v="Private"/>
    <s v="Hotel"/>
    <s v="Yes"/>
    <s v="Below 100"/>
    <s v="1000-5000"/>
    <s v="Yes"/>
    <s v="No"/>
    <s v="Yes"/>
    <m/>
    <m/>
    <m/>
    <m/>
    <m/>
    <n v="1"/>
    <m/>
    <m/>
    <n v="1"/>
    <m/>
    <m/>
    <m/>
  </r>
  <r>
    <n v="492"/>
    <x v="2"/>
    <s v="Private"/>
    <s v="Hotel"/>
    <s v="Yes"/>
    <s v="Below 100"/>
    <s v="Below 1000"/>
    <s v="Yes"/>
    <s v="Yes"/>
    <s v="Yes"/>
    <n v="1"/>
    <m/>
    <n v="1"/>
    <m/>
    <m/>
    <m/>
    <m/>
    <m/>
    <m/>
    <m/>
    <m/>
    <n v="1"/>
  </r>
  <r>
    <n v="493"/>
    <x v="2"/>
    <s v="Private"/>
    <s v="Hotel"/>
    <s v="Yes"/>
    <s v="Below 100"/>
    <s v="1000-5000"/>
    <s v="No"/>
    <s v="No"/>
    <s v="Yes"/>
    <n v="1"/>
    <m/>
    <m/>
    <m/>
    <m/>
    <m/>
    <n v="1"/>
    <m/>
    <m/>
    <m/>
    <m/>
    <m/>
  </r>
  <r>
    <n v="494"/>
    <x v="2"/>
    <s v="Private"/>
    <s v="Sport Centre"/>
    <s v="No"/>
    <s v="100-1000"/>
    <s v="1000-5000"/>
    <s v="No"/>
    <s v="Yes"/>
    <s v="Yes"/>
    <n v="1"/>
    <m/>
    <m/>
    <m/>
    <m/>
    <m/>
    <n v="1"/>
    <m/>
    <n v="1"/>
    <m/>
    <m/>
    <m/>
  </r>
  <r>
    <n v="495"/>
    <x v="2"/>
    <s v="Private"/>
    <s v="Sport Centre"/>
    <s v="Yes"/>
    <s v="100-1000"/>
    <s v="1000-5000"/>
    <s v="No"/>
    <s v="Yes"/>
    <s v="Yes"/>
    <m/>
    <m/>
    <n v="1"/>
    <m/>
    <m/>
    <m/>
    <n v="1"/>
    <m/>
    <m/>
    <m/>
    <m/>
    <m/>
  </r>
  <r>
    <n v="496"/>
    <x v="2"/>
    <s v="Public"/>
    <s v="Office"/>
    <s v="No"/>
    <s v="Below 100"/>
    <s v="Below 1000"/>
    <s v="Yes"/>
    <s v="No"/>
    <s v="Yes"/>
    <m/>
    <m/>
    <m/>
    <m/>
    <m/>
    <n v="1"/>
    <m/>
    <m/>
    <m/>
    <m/>
    <m/>
    <n v="1"/>
  </r>
  <r>
    <n v="497"/>
    <x v="2"/>
    <s v="Private"/>
    <s v="Office"/>
    <s v="No"/>
    <s v="Below 100"/>
    <s v="Below 1000"/>
    <s v="No"/>
    <s v="No"/>
    <s v="Yes"/>
    <m/>
    <m/>
    <m/>
    <m/>
    <m/>
    <n v="1"/>
    <m/>
    <m/>
    <m/>
    <m/>
    <m/>
    <n v="1"/>
  </r>
  <r>
    <n v="498"/>
    <x v="2"/>
    <s v="Private"/>
    <s v="Office"/>
    <s v="No"/>
    <s v="Below 100"/>
    <s v="Below 1000"/>
    <s v="Yes"/>
    <s v="No"/>
    <s v="Yes"/>
    <m/>
    <m/>
    <m/>
    <m/>
    <m/>
    <n v="1"/>
    <m/>
    <m/>
    <n v="1"/>
    <m/>
    <m/>
    <m/>
  </r>
  <r>
    <n v="499"/>
    <x v="2"/>
    <s v="Public"/>
    <s v="Office"/>
    <s v="No"/>
    <s v="Below 100"/>
    <s v="Below 1000"/>
    <s v="No"/>
    <s v="No"/>
    <s v="Yes"/>
    <n v="1"/>
    <m/>
    <m/>
    <m/>
    <m/>
    <m/>
    <n v="1"/>
    <m/>
    <n v="1"/>
    <m/>
    <m/>
    <m/>
  </r>
  <r>
    <n v="500"/>
    <x v="2"/>
    <s v="Public"/>
    <s v="Health Centre"/>
    <s v="No"/>
    <s v="Below 100"/>
    <s v="1000-5000"/>
    <s v="No"/>
    <s v="Yes"/>
    <s v="Yes"/>
    <n v="1"/>
    <m/>
    <m/>
    <m/>
    <m/>
    <m/>
    <n v="1"/>
    <m/>
    <m/>
    <m/>
    <m/>
    <m/>
  </r>
  <r>
    <n v="501"/>
    <x v="2"/>
    <s v="Private"/>
    <s v="Hotel"/>
    <s v="Yes"/>
    <s v="Below 100"/>
    <s v="1000-5000"/>
    <s v="No"/>
    <s v="Yes"/>
    <s v="Yes"/>
    <m/>
    <m/>
    <n v="1"/>
    <m/>
    <m/>
    <m/>
    <n v="1"/>
    <m/>
    <n v="1"/>
    <m/>
    <m/>
    <m/>
  </r>
  <r>
    <n v="502"/>
    <x v="2"/>
    <s v="Private"/>
    <s v="Hotel"/>
    <s v="No"/>
    <s v="Below 100"/>
    <s v="Above 5000"/>
    <s v="Yes"/>
    <s v="No"/>
    <s v="Yes"/>
    <n v="1"/>
    <m/>
    <n v="1"/>
    <m/>
    <m/>
    <m/>
    <m/>
    <m/>
    <n v="1"/>
    <m/>
    <m/>
    <m/>
  </r>
  <r>
    <n v="503"/>
    <x v="2"/>
    <s v="Private"/>
    <s v="Hotel"/>
    <s v="Yes"/>
    <s v="Below 100"/>
    <s v="Above 5000"/>
    <s v="No"/>
    <s v="Yes"/>
    <s v="Yes"/>
    <m/>
    <m/>
    <n v="1"/>
    <m/>
    <m/>
    <m/>
    <n v="1"/>
    <m/>
    <n v="1"/>
    <m/>
    <m/>
    <m/>
  </r>
  <r>
    <n v="504"/>
    <x v="2"/>
    <s v="Private"/>
    <s v="Hotel"/>
    <s v="Yes"/>
    <s v="Below 100"/>
    <s v="1000-5000"/>
    <s v="No"/>
    <s v="Yes"/>
    <s v="Yes"/>
    <n v="1"/>
    <n v="1"/>
    <m/>
    <m/>
    <m/>
    <m/>
    <n v="1"/>
    <m/>
    <m/>
    <m/>
    <m/>
    <m/>
  </r>
  <r>
    <n v="505"/>
    <x v="2"/>
    <s v="Private"/>
    <s v="Hotel"/>
    <s v="Yes"/>
    <s v="Below 100"/>
    <s v="1000-5000"/>
    <s v="Yes"/>
    <s v="Yes"/>
    <s v="Yes"/>
    <n v="1"/>
    <m/>
    <m/>
    <m/>
    <m/>
    <m/>
    <m/>
    <m/>
    <n v="1"/>
    <m/>
    <m/>
    <m/>
  </r>
  <r>
    <n v="506"/>
    <x v="2"/>
    <s v="Private"/>
    <s v="Office"/>
    <s v="No"/>
    <s v="Below 100"/>
    <s v="Below 1000"/>
    <s v="No"/>
    <s v="Yes"/>
    <s v="Yes"/>
    <m/>
    <m/>
    <m/>
    <m/>
    <m/>
    <n v="1"/>
    <m/>
    <m/>
    <m/>
    <m/>
    <m/>
    <n v="1"/>
  </r>
  <r>
    <n v="507"/>
    <x v="2"/>
    <s v="Private"/>
    <s v="Office"/>
    <s v="No"/>
    <s v="Below 100"/>
    <s v="Below 1000"/>
    <s v="No"/>
    <s v="No"/>
    <s v="Yes"/>
    <m/>
    <m/>
    <m/>
    <m/>
    <m/>
    <n v="1"/>
    <m/>
    <m/>
    <m/>
    <m/>
    <m/>
    <n v="1"/>
  </r>
  <r>
    <n v="508"/>
    <x v="2"/>
    <s v="Public"/>
    <s v="Office"/>
    <s v="No"/>
    <s v="Below 100"/>
    <s v="Below 1000"/>
    <s v="No"/>
    <s v="No"/>
    <s v="Yes"/>
    <n v="1"/>
    <m/>
    <m/>
    <m/>
    <m/>
    <m/>
    <m/>
    <m/>
    <m/>
    <m/>
    <m/>
    <n v="1"/>
  </r>
  <r>
    <n v="509"/>
    <x v="2"/>
    <s v="Public"/>
    <s v="Commerce"/>
    <s v="No"/>
    <s v="Below 100"/>
    <s v="1000-5000"/>
    <s v="No"/>
    <s v="No"/>
    <s v="Yes"/>
    <n v="1"/>
    <m/>
    <m/>
    <m/>
    <m/>
    <m/>
    <m/>
    <m/>
    <n v="1"/>
    <m/>
    <m/>
    <m/>
  </r>
  <r>
    <n v="510"/>
    <x v="2"/>
    <s v="Private"/>
    <s v="Commerce"/>
    <s v="No"/>
    <s v="Below 100"/>
    <s v="1000-5000"/>
    <s v="Yes"/>
    <s v="Yes"/>
    <s v="Yes"/>
    <n v="1"/>
    <m/>
    <n v="1"/>
    <m/>
    <m/>
    <m/>
    <m/>
    <m/>
    <n v="1"/>
    <m/>
    <m/>
    <m/>
  </r>
  <r>
    <n v="511"/>
    <x v="2"/>
    <s v="Public"/>
    <s v="Health Centre"/>
    <s v="No"/>
    <s v="Below 100"/>
    <s v="Below 1000"/>
    <s v="No"/>
    <s v="Yes"/>
    <s v="Yes"/>
    <n v="1"/>
    <m/>
    <m/>
    <m/>
    <m/>
    <m/>
    <m/>
    <m/>
    <m/>
    <m/>
    <m/>
    <n v="1"/>
  </r>
  <r>
    <n v="512"/>
    <x v="2"/>
    <s v="Private"/>
    <s v="Health Centre"/>
    <s v="No"/>
    <s v="100-1000"/>
    <s v="1000-5000"/>
    <s v="No"/>
    <s v="Yes"/>
    <s v="Yes"/>
    <n v="1"/>
    <m/>
    <m/>
    <m/>
    <m/>
    <m/>
    <m/>
    <m/>
    <n v="1"/>
    <m/>
    <m/>
    <m/>
  </r>
  <r>
    <n v="513"/>
    <x v="2"/>
    <s v="Private"/>
    <s v="Hotel"/>
    <s v="Yes"/>
    <s v="Below 100"/>
    <s v="1000-5000"/>
    <s v="No"/>
    <s v="No"/>
    <s v="Yes"/>
    <m/>
    <m/>
    <m/>
    <m/>
    <m/>
    <n v="1"/>
    <m/>
    <m/>
    <m/>
    <m/>
    <m/>
    <n v="1"/>
  </r>
  <r>
    <n v="514"/>
    <x v="2"/>
    <s v="Private"/>
    <s v="Hotel"/>
    <s v="Yes"/>
    <s v="Below 100"/>
    <s v="Above 5000"/>
    <s v="Yes"/>
    <s v="Yes"/>
    <s v="Yes"/>
    <m/>
    <m/>
    <n v="1"/>
    <m/>
    <m/>
    <m/>
    <m/>
    <m/>
    <m/>
    <m/>
    <m/>
    <n v="1"/>
  </r>
  <r>
    <n v="515"/>
    <x v="2"/>
    <s v="Private"/>
    <s v="Hotel"/>
    <s v="Yes"/>
    <s v="Below 100"/>
    <s v="1000-5000"/>
    <s v="No"/>
    <s v="Yes"/>
    <s v="Yes"/>
    <n v="1"/>
    <m/>
    <m/>
    <m/>
    <m/>
    <m/>
    <m/>
    <m/>
    <m/>
    <m/>
    <m/>
    <n v="1"/>
  </r>
  <r>
    <n v="516"/>
    <x v="2"/>
    <s v="Private"/>
    <s v="Sport Centre"/>
    <s v="Yes"/>
    <s v="Below 100"/>
    <s v="Below 1000"/>
    <s v="No"/>
    <s v="Yes"/>
    <s v="Yes"/>
    <m/>
    <m/>
    <m/>
    <m/>
    <m/>
    <n v="1"/>
    <n v="1"/>
    <m/>
    <m/>
    <m/>
    <m/>
    <m/>
  </r>
  <r>
    <n v="517"/>
    <x v="2"/>
    <s v="Private"/>
    <s v="Sport Centre"/>
    <s v="Yes"/>
    <s v="Below 100"/>
    <s v="1000-5000"/>
    <s v="No"/>
    <s v="Yes"/>
    <s v="Yes"/>
    <m/>
    <n v="1"/>
    <m/>
    <m/>
    <m/>
    <m/>
    <n v="1"/>
    <m/>
    <m/>
    <m/>
    <m/>
    <m/>
  </r>
  <r>
    <n v="518"/>
    <x v="2"/>
    <s v="Private"/>
    <s v="Sport Centre"/>
    <s v="No"/>
    <s v="Below 100"/>
    <s v="Below 1000"/>
    <s v="No"/>
    <s v="Yes"/>
    <s v="Yes"/>
    <m/>
    <m/>
    <n v="1"/>
    <m/>
    <m/>
    <m/>
    <n v="1"/>
    <m/>
    <m/>
    <m/>
    <m/>
    <m/>
  </r>
  <r>
    <n v="519"/>
    <x v="2"/>
    <s v="Private"/>
    <s v="Office"/>
    <s v="No"/>
    <s v="Below 100"/>
    <s v="Below 1000"/>
    <s v="No"/>
    <s v="Yes"/>
    <s v="Yes"/>
    <m/>
    <m/>
    <m/>
    <m/>
    <m/>
    <n v="1"/>
    <m/>
    <m/>
    <n v="1"/>
    <m/>
    <m/>
    <m/>
  </r>
  <r>
    <n v="520"/>
    <x v="2"/>
    <s v="Private"/>
    <s v="Office"/>
    <s v="No"/>
    <s v="Below 100"/>
    <s v="Below 1000"/>
    <s v="No"/>
    <s v="Yes"/>
    <s v="Yes"/>
    <m/>
    <m/>
    <m/>
    <m/>
    <m/>
    <n v="1"/>
    <m/>
    <m/>
    <n v="1"/>
    <m/>
    <m/>
    <m/>
  </r>
  <r>
    <n v="521"/>
    <x v="2"/>
    <s v="Public"/>
    <s v="Office"/>
    <s v="No"/>
    <s v="Below 100"/>
    <s v="Below 1000"/>
    <s v="No"/>
    <s v="No"/>
    <s v="Yes"/>
    <n v="1"/>
    <m/>
    <n v="1"/>
    <m/>
    <m/>
    <m/>
    <m/>
    <m/>
    <m/>
    <m/>
    <m/>
    <n v="1"/>
  </r>
  <r>
    <n v="522"/>
    <x v="2"/>
    <s v="Public"/>
    <s v="Office"/>
    <s v="No"/>
    <s v="Below 100"/>
    <s v="Below 1000"/>
    <s v="No"/>
    <s v="Yes"/>
    <s v="Yes"/>
    <n v="1"/>
    <m/>
    <m/>
    <m/>
    <m/>
    <m/>
    <m/>
    <m/>
    <n v="1"/>
    <m/>
    <m/>
    <m/>
  </r>
  <r>
    <n v="523"/>
    <x v="2"/>
    <s v="Private"/>
    <s v="Hotel"/>
    <s v="Yes"/>
    <s v="Below 100"/>
    <s v="Below 1000"/>
    <s v="No"/>
    <s v="Yes"/>
    <s v="Yes"/>
    <n v="1"/>
    <m/>
    <n v="1"/>
    <m/>
    <m/>
    <m/>
    <m/>
    <m/>
    <m/>
    <m/>
    <m/>
    <n v="1"/>
  </r>
  <r>
    <n v="524"/>
    <x v="2"/>
    <s v="Private"/>
    <s v="Hotel"/>
    <s v="No"/>
    <s v="Below 100"/>
    <s v="1000-5000"/>
    <s v="Yes"/>
    <s v="No"/>
    <s v="Yes"/>
    <n v="1"/>
    <m/>
    <m/>
    <m/>
    <m/>
    <m/>
    <m/>
    <m/>
    <m/>
    <m/>
    <m/>
    <n v="1"/>
  </r>
  <r>
    <n v="525"/>
    <x v="2"/>
    <s v="Private"/>
    <s v="Hotel"/>
    <s v="No"/>
    <s v="Below 100"/>
    <s v="1000-5000"/>
    <s v="Yes"/>
    <s v="No"/>
    <s v="Yes"/>
    <n v="1"/>
    <m/>
    <m/>
    <m/>
    <m/>
    <m/>
    <m/>
    <m/>
    <m/>
    <m/>
    <m/>
    <n v="1"/>
  </r>
  <r>
    <n v="526"/>
    <x v="2"/>
    <s v="Private"/>
    <s v="Hotel"/>
    <s v="Yes"/>
    <s v="Below 100"/>
    <s v="1000-5000"/>
    <s v="Yes"/>
    <s v="Yes"/>
    <s v="Yes"/>
    <n v="1"/>
    <m/>
    <m/>
    <m/>
    <m/>
    <m/>
    <m/>
    <m/>
    <m/>
    <m/>
    <m/>
    <n v="1"/>
  </r>
  <r>
    <n v="527"/>
    <x v="2"/>
    <s v="Private"/>
    <s v="Education Centre"/>
    <s v="No"/>
    <s v="100-1000"/>
    <s v="1000-5000"/>
    <s v="Yes"/>
    <s v="No"/>
    <s v="Yes"/>
    <n v="1"/>
    <m/>
    <n v="1"/>
    <m/>
    <m/>
    <m/>
    <n v="1"/>
    <m/>
    <n v="1"/>
    <m/>
    <m/>
    <m/>
  </r>
  <r>
    <n v="528"/>
    <x v="2"/>
    <s v="Private"/>
    <s v="Commerce"/>
    <s v="No"/>
    <s v="Below 100"/>
    <s v="Above 5000"/>
    <s v="No"/>
    <s v="Yes"/>
    <s v="Yes"/>
    <m/>
    <m/>
    <n v="1"/>
    <m/>
    <m/>
    <m/>
    <n v="1"/>
    <m/>
    <m/>
    <m/>
    <m/>
    <m/>
  </r>
  <r>
    <n v="529"/>
    <x v="2"/>
    <s v="Public"/>
    <s v="Office"/>
    <s v="No"/>
    <s v="Below 100"/>
    <s v="Below 1000"/>
    <s v="No"/>
    <s v="No"/>
    <s v="Yes"/>
    <m/>
    <m/>
    <m/>
    <m/>
    <m/>
    <n v="1"/>
    <m/>
    <m/>
    <m/>
    <m/>
    <m/>
    <n v="1"/>
  </r>
  <r>
    <n v="530"/>
    <x v="2"/>
    <s v="Public"/>
    <s v="Office"/>
    <s v="No"/>
    <s v="Below 100"/>
    <s v="Below 1000"/>
    <s v="No"/>
    <s v="No"/>
    <s v="Yes"/>
    <m/>
    <m/>
    <m/>
    <m/>
    <m/>
    <n v="1"/>
    <n v="1"/>
    <m/>
    <m/>
    <m/>
    <m/>
    <m/>
  </r>
  <r>
    <n v="531"/>
    <x v="2"/>
    <s v="Public"/>
    <s v="Office"/>
    <s v="No"/>
    <s v="Below 100"/>
    <s v="Below 1000"/>
    <s v="No"/>
    <s v="No"/>
    <s v="Yes"/>
    <m/>
    <n v="1"/>
    <n v="1"/>
    <m/>
    <m/>
    <m/>
    <m/>
    <m/>
    <n v="1"/>
    <m/>
    <m/>
    <m/>
  </r>
  <r>
    <n v="532"/>
    <x v="2"/>
    <s v="Public"/>
    <s v="Health Centre"/>
    <s v="No"/>
    <s v="Below 100"/>
    <s v="1000-5000"/>
    <s v="No"/>
    <s v="No"/>
    <s v="Yes"/>
    <n v="1"/>
    <m/>
    <m/>
    <m/>
    <m/>
    <m/>
    <m/>
    <m/>
    <m/>
    <m/>
    <m/>
    <n v="1"/>
  </r>
  <r>
    <n v="533"/>
    <x v="2"/>
    <s v="Private"/>
    <s v="Health Centre"/>
    <s v="No"/>
    <s v="Below 100"/>
    <s v="1000-5000"/>
    <s v="No"/>
    <s v="Yes"/>
    <s v="Yes"/>
    <n v="1"/>
    <m/>
    <m/>
    <m/>
    <m/>
    <m/>
    <m/>
    <m/>
    <n v="1"/>
    <m/>
    <m/>
    <m/>
  </r>
  <r>
    <n v="534"/>
    <x v="2"/>
    <s v="Private"/>
    <s v="Hotel"/>
    <s v="Yes"/>
    <s v="Below 100"/>
    <s v="1000-5000"/>
    <s v="Yes"/>
    <s v="Yes"/>
    <s v="Yes"/>
    <n v="1"/>
    <n v="1"/>
    <m/>
    <m/>
    <m/>
    <m/>
    <m/>
    <m/>
    <m/>
    <m/>
    <m/>
    <n v="1"/>
  </r>
  <r>
    <n v="535"/>
    <x v="2"/>
    <s v="Private"/>
    <s v="Hotel"/>
    <s v="No"/>
    <s v="Below 100"/>
    <s v="Above 5000"/>
    <s v="No"/>
    <s v="No"/>
    <s v="Yes"/>
    <n v="1"/>
    <n v="1"/>
    <m/>
    <m/>
    <m/>
    <m/>
    <m/>
    <m/>
    <m/>
    <m/>
    <m/>
    <n v="1"/>
  </r>
  <r>
    <n v="536"/>
    <x v="2"/>
    <s v="Private"/>
    <s v="Hotel"/>
    <s v="No"/>
    <s v="Below 100"/>
    <s v="1000-5000"/>
    <s v="Yes"/>
    <s v="No"/>
    <s v="Yes"/>
    <n v="1"/>
    <m/>
    <m/>
    <m/>
    <m/>
    <m/>
    <n v="1"/>
    <m/>
    <n v="1"/>
    <m/>
    <m/>
    <m/>
  </r>
  <r>
    <n v="537"/>
    <x v="2"/>
    <s v="Private"/>
    <s v="Hotel"/>
    <s v="Yes"/>
    <s v="Below 100"/>
    <s v="1000-5000"/>
    <s v="Yes"/>
    <s v="No"/>
    <s v="Yes"/>
    <m/>
    <m/>
    <n v="1"/>
    <m/>
    <m/>
    <m/>
    <m/>
    <m/>
    <n v="1"/>
    <m/>
    <m/>
    <m/>
  </r>
  <r>
    <n v="538"/>
    <x v="2"/>
    <s v="Private"/>
    <s v="Hotel"/>
    <s v="Yes"/>
    <s v="Below 100"/>
    <s v="Above 5000"/>
    <s v="No"/>
    <s v="Yes"/>
    <s v="Yes"/>
    <n v="1"/>
    <m/>
    <n v="1"/>
    <m/>
    <m/>
    <m/>
    <m/>
    <m/>
    <n v="1"/>
    <m/>
    <m/>
    <m/>
  </r>
  <r>
    <n v="539"/>
    <x v="2"/>
    <s v="Private"/>
    <s v="Sport Centre"/>
    <s v="Yes"/>
    <s v="100-1000"/>
    <s v="Below 1000"/>
    <s v="No"/>
    <s v="No"/>
    <s v="Yes"/>
    <n v="1"/>
    <m/>
    <m/>
    <m/>
    <m/>
    <m/>
    <n v="1"/>
    <m/>
    <m/>
    <m/>
    <m/>
    <m/>
  </r>
  <r>
    <n v="540"/>
    <x v="2"/>
    <s v="Private"/>
    <s v="Office"/>
    <s v="No"/>
    <s v="Below 100"/>
    <s v="Below 1000"/>
    <s v="No"/>
    <s v="Yes"/>
    <s v="Yes"/>
    <n v="1"/>
    <m/>
    <m/>
    <m/>
    <m/>
    <m/>
    <n v="1"/>
    <m/>
    <m/>
    <m/>
    <m/>
    <m/>
  </r>
  <r>
    <n v="541"/>
    <x v="2"/>
    <s v="Public"/>
    <s v="Office"/>
    <s v="No"/>
    <s v="Below 100"/>
    <s v="Below 1000"/>
    <s v="No"/>
    <s v="Yes"/>
    <s v="Yes"/>
    <n v="1"/>
    <m/>
    <m/>
    <m/>
    <m/>
    <m/>
    <m/>
    <m/>
    <n v="1"/>
    <m/>
    <m/>
    <m/>
  </r>
  <r>
    <n v="542"/>
    <x v="2"/>
    <s v="Public"/>
    <s v="Health Centre"/>
    <s v="No"/>
    <s v="Below 100"/>
    <s v="1000-5000"/>
    <s v="No"/>
    <s v="Yes"/>
    <s v="Yes"/>
    <n v="1"/>
    <m/>
    <n v="1"/>
    <m/>
    <m/>
    <m/>
    <m/>
    <m/>
    <m/>
    <m/>
    <m/>
    <n v="1"/>
  </r>
  <r>
    <n v="543"/>
    <x v="2"/>
    <s v="Private"/>
    <s v="Hotel"/>
    <s v="Yes"/>
    <s v="Below 100"/>
    <s v="1000-5000"/>
    <s v="No"/>
    <s v="Yes"/>
    <s v="Yes"/>
    <m/>
    <m/>
    <n v="1"/>
    <m/>
    <m/>
    <m/>
    <m/>
    <m/>
    <m/>
    <m/>
    <m/>
    <n v="1"/>
  </r>
  <r>
    <n v="544"/>
    <x v="2"/>
    <s v="Private"/>
    <s v="Hotel"/>
    <s v="Yes"/>
    <s v="Below 100"/>
    <s v="Above 5000"/>
    <s v="Yes"/>
    <s v="No"/>
    <s v="Yes"/>
    <n v="1"/>
    <m/>
    <n v="1"/>
    <m/>
    <m/>
    <m/>
    <m/>
    <m/>
    <m/>
    <m/>
    <m/>
    <n v="1"/>
  </r>
  <r>
    <n v="545"/>
    <x v="2"/>
    <s v="Private"/>
    <s v="Hotel"/>
    <s v="Yes"/>
    <s v="Below 100"/>
    <s v="1000-5000"/>
    <s v="No"/>
    <s v="No"/>
    <s v="Yes"/>
    <m/>
    <m/>
    <n v="1"/>
    <m/>
    <m/>
    <m/>
    <m/>
    <m/>
    <m/>
    <m/>
    <m/>
    <n v="1"/>
  </r>
  <r>
    <n v="546"/>
    <x v="2"/>
    <s v="Private"/>
    <s v="Hotel"/>
    <s v="Yes"/>
    <s v="DK/DA"/>
    <s v="DK/DA"/>
    <s v="No"/>
    <s v="No"/>
    <s v="Yes"/>
    <n v="1"/>
    <m/>
    <n v="1"/>
    <m/>
    <m/>
    <m/>
    <n v="1"/>
    <m/>
    <n v="1"/>
    <m/>
    <m/>
    <m/>
  </r>
  <r>
    <n v="547"/>
    <x v="2"/>
    <s v="Private"/>
    <s v="Hotel"/>
    <s v="Yes"/>
    <s v="Below 100"/>
    <s v="Above 5000"/>
    <s v="No"/>
    <s v="No"/>
    <s v="Yes"/>
    <n v="1"/>
    <m/>
    <n v="1"/>
    <m/>
    <m/>
    <m/>
    <n v="1"/>
    <m/>
    <n v="1"/>
    <m/>
    <m/>
    <m/>
  </r>
  <r>
    <n v="548"/>
    <x v="2"/>
    <s v="Private"/>
    <s v="Hotel"/>
    <s v="Yes"/>
    <s v="Below 100"/>
    <s v="1000-5000"/>
    <s v="No"/>
    <s v="No"/>
    <s v="Yes"/>
    <m/>
    <n v="1"/>
    <n v="1"/>
    <m/>
    <m/>
    <m/>
    <n v="1"/>
    <m/>
    <m/>
    <m/>
    <m/>
    <m/>
  </r>
  <r>
    <n v="549"/>
    <x v="2"/>
    <s v="Private"/>
    <s v="Hotel"/>
    <s v="Yes"/>
    <s v="Below 100"/>
    <s v="Below 1000"/>
    <s v="No"/>
    <s v="Yes"/>
    <s v="Yes"/>
    <m/>
    <m/>
    <n v="1"/>
    <m/>
    <m/>
    <m/>
    <n v="1"/>
    <m/>
    <n v="1"/>
    <m/>
    <m/>
    <m/>
  </r>
  <r>
    <n v="550"/>
    <x v="2"/>
    <s v="Private"/>
    <s v="Hotel"/>
    <s v="No"/>
    <s v="100-1000"/>
    <s v="Above 5000"/>
    <s v="No"/>
    <s v="No"/>
    <s v="Yes"/>
    <m/>
    <m/>
    <n v="1"/>
    <m/>
    <m/>
    <m/>
    <n v="1"/>
    <m/>
    <m/>
    <m/>
    <m/>
    <m/>
  </r>
  <r>
    <n v="551"/>
    <x v="2"/>
    <s v="Private"/>
    <s v="Hotel"/>
    <s v="Yes"/>
    <s v="Below 100"/>
    <s v="1000-5000"/>
    <s v="No"/>
    <s v="No"/>
    <s v="Yes"/>
    <n v="1"/>
    <m/>
    <m/>
    <m/>
    <m/>
    <m/>
    <n v="1"/>
    <m/>
    <m/>
    <m/>
    <m/>
    <m/>
  </r>
  <r>
    <n v="552"/>
    <x v="2"/>
    <s v="Private"/>
    <s v="Commerce"/>
    <s v="No"/>
    <s v="Below 100"/>
    <s v="Above 5000"/>
    <s v="Yes"/>
    <s v="No"/>
    <s v="Yes"/>
    <m/>
    <m/>
    <m/>
    <m/>
    <m/>
    <n v="1"/>
    <m/>
    <m/>
    <m/>
    <m/>
    <m/>
    <n v="1"/>
  </r>
  <r>
    <n v="553"/>
    <x v="2"/>
    <s v="Public"/>
    <s v="Office"/>
    <s v="No"/>
    <s v="Below 100"/>
    <s v="Below 1000"/>
    <s v="No"/>
    <s v="No"/>
    <s v="Yes"/>
    <m/>
    <m/>
    <m/>
    <m/>
    <m/>
    <n v="1"/>
    <m/>
    <m/>
    <m/>
    <m/>
    <m/>
    <n v="1"/>
  </r>
  <r>
    <n v="554"/>
    <x v="2"/>
    <s v="Public"/>
    <s v="Office"/>
    <s v="No"/>
    <s v="Below 100"/>
    <s v="Below 1000"/>
    <s v="No"/>
    <s v="Yes"/>
    <s v="Yes"/>
    <m/>
    <m/>
    <m/>
    <m/>
    <m/>
    <n v="1"/>
    <m/>
    <m/>
    <n v="1"/>
    <m/>
    <m/>
    <m/>
  </r>
  <r>
    <n v="555"/>
    <x v="2"/>
    <s v="Public"/>
    <s v="Office"/>
    <s v="No"/>
    <s v="Below 100"/>
    <s v="Below 1000"/>
    <s v="Yes"/>
    <s v="No"/>
    <s v="Yes"/>
    <m/>
    <m/>
    <m/>
    <m/>
    <m/>
    <n v="1"/>
    <m/>
    <m/>
    <n v="1"/>
    <m/>
    <m/>
    <m/>
  </r>
  <r>
    <n v="556"/>
    <x v="2"/>
    <s v="Public"/>
    <s v="Office"/>
    <s v="No"/>
    <s v="Below 100"/>
    <s v="Below 1000"/>
    <s v="No"/>
    <s v="No"/>
    <s v="Yes"/>
    <m/>
    <m/>
    <n v="1"/>
    <m/>
    <m/>
    <m/>
    <m/>
    <m/>
    <n v="1"/>
    <m/>
    <m/>
    <m/>
  </r>
  <r>
    <n v="557"/>
    <x v="2"/>
    <s v="Private"/>
    <s v="Commerce"/>
    <s v="No"/>
    <s v="Below 100"/>
    <s v="Below 1000"/>
    <s v="No"/>
    <s v="Yes"/>
    <s v="Yes"/>
    <n v="1"/>
    <m/>
    <m/>
    <m/>
    <m/>
    <m/>
    <n v="1"/>
    <m/>
    <m/>
    <m/>
    <m/>
    <m/>
  </r>
  <r>
    <n v="558"/>
    <x v="2"/>
    <s v="Public"/>
    <s v="Health Centre"/>
    <s v="No"/>
    <s v="Below 100"/>
    <s v="1000-5000"/>
    <s v="No"/>
    <s v="No"/>
    <s v="Yes"/>
    <n v="1"/>
    <n v="1"/>
    <m/>
    <m/>
    <m/>
    <m/>
    <m/>
    <m/>
    <m/>
    <m/>
    <m/>
    <n v="1"/>
  </r>
  <r>
    <n v="559"/>
    <x v="2"/>
    <s v="Public"/>
    <s v="Health Centre"/>
    <s v="No"/>
    <s v="Below 100"/>
    <s v="1000-5000"/>
    <s v="No"/>
    <s v="No"/>
    <s v="Yes"/>
    <n v="1"/>
    <m/>
    <m/>
    <m/>
    <m/>
    <m/>
    <n v="1"/>
    <m/>
    <m/>
    <m/>
    <m/>
    <m/>
  </r>
  <r>
    <n v="560"/>
    <x v="2"/>
    <s v="Private"/>
    <s v="Hotel"/>
    <s v="No"/>
    <s v="100-1000"/>
    <s v="Above 5000"/>
    <s v="No"/>
    <s v="No"/>
    <s v="Yes"/>
    <m/>
    <m/>
    <n v="1"/>
    <m/>
    <m/>
    <m/>
    <m/>
    <m/>
    <m/>
    <m/>
    <m/>
    <n v="1"/>
  </r>
  <r>
    <n v="561"/>
    <x v="2"/>
    <s v="Private"/>
    <s v="Hotel"/>
    <s v="Yes"/>
    <s v="Below 100"/>
    <s v="1000-5000"/>
    <s v="No"/>
    <s v="No"/>
    <s v="Yes"/>
    <n v="1"/>
    <m/>
    <m/>
    <m/>
    <m/>
    <m/>
    <m/>
    <m/>
    <m/>
    <m/>
    <m/>
    <n v="1"/>
  </r>
  <r>
    <n v="562"/>
    <x v="2"/>
    <s v="Private"/>
    <s v="Hotel"/>
    <s v="Yes"/>
    <s v="DK/DA"/>
    <s v="Above 5000"/>
    <s v="Yes"/>
    <s v="Yes"/>
    <s v="Yes"/>
    <n v="1"/>
    <m/>
    <m/>
    <m/>
    <m/>
    <m/>
    <n v="1"/>
    <m/>
    <m/>
    <m/>
    <m/>
    <m/>
  </r>
  <r>
    <n v="563"/>
    <x v="2"/>
    <s v="Private"/>
    <s v="Hotel"/>
    <s v="Yes"/>
    <s v="Below 100"/>
    <s v="Above 5000"/>
    <s v="No"/>
    <s v="No"/>
    <s v="Yes"/>
    <n v="1"/>
    <m/>
    <m/>
    <m/>
    <m/>
    <m/>
    <n v="1"/>
    <m/>
    <m/>
    <m/>
    <m/>
    <m/>
  </r>
  <r>
    <n v="564"/>
    <x v="2"/>
    <s v="Private"/>
    <s v="Hotel"/>
    <s v="Yes"/>
    <s v="Below 100"/>
    <s v="Above 5000"/>
    <s v="No"/>
    <s v="No"/>
    <s v="Yes"/>
    <n v="1"/>
    <m/>
    <m/>
    <m/>
    <m/>
    <m/>
    <m/>
    <m/>
    <n v="1"/>
    <m/>
    <m/>
    <m/>
  </r>
  <r>
    <n v="565"/>
    <x v="2"/>
    <s v="Private"/>
    <s v="Office"/>
    <s v="No"/>
    <s v="Below 100"/>
    <s v="Below 1000"/>
    <s v="No"/>
    <s v="Yes"/>
    <s v="Yes"/>
    <m/>
    <m/>
    <m/>
    <m/>
    <m/>
    <n v="1"/>
    <m/>
    <m/>
    <m/>
    <m/>
    <m/>
    <n v="1"/>
  </r>
  <r>
    <n v="566"/>
    <x v="2"/>
    <s v="Public"/>
    <s v="Office"/>
    <s v="No"/>
    <s v="100-1000"/>
    <s v="DK/DA"/>
    <s v="No"/>
    <s v="No"/>
    <s v="Yes"/>
    <m/>
    <m/>
    <m/>
    <m/>
    <m/>
    <n v="1"/>
    <m/>
    <m/>
    <m/>
    <m/>
    <m/>
    <n v="1"/>
  </r>
  <r>
    <n v="567"/>
    <x v="2"/>
    <s v="Private"/>
    <s v="Office"/>
    <s v="No"/>
    <s v="Below 100"/>
    <s v="Below 1000"/>
    <s v="No"/>
    <s v="Yes"/>
    <s v="Yes"/>
    <m/>
    <m/>
    <m/>
    <m/>
    <m/>
    <n v="1"/>
    <m/>
    <m/>
    <m/>
    <m/>
    <m/>
    <n v="1"/>
  </r>
  <r>
    <n v="568"/>
    <x v="2"/>
    <s v="Private"/>
    <s v="Office"/>
    <s v="No"/>
    <s v="Below 100"/>
    <s v="Below 1000"/>
    <s v="No"/>
    <s v="No"/>
    <s v="Yes"/>
    <m/>
    <m/>
    <m/>
    <m/>
    <m/>
    <n v="1"/>
    <n v="1"/>
    <m/>
    <m/>
    <m/>
    <m/>
    <m/>
  </r>
  <r>
    <n v="569"/>
    <x v="2"/>
    <s v="Private"/>
    <s v="Office"/>
    <s v="No"/>
    <s v="Below 100"/>
    <s v="Below 1000"/>
    <s v="No"/>
    <s v="Yes"/>
    <s v="Yes"/>
    <n v="1"/>
    <m/>
    <m/>
    <m/>
    <m/>
    <m/>
    <m/>
    <m/>
    <m/>
    <m/>
    <m/>
    <n v="1"/>
  </r>
  <r>
    <n v="570"/>
    <x v="2"/>
    <s v="Private"/>
    <s v="Office"/>
    <s v="No"/>
    <s v="Below 100"/>
    <s v="DK/DA"/>
    <s v="No"/>
    <s v="No"/>
    <s v="Yes"/>
    <n v="1"/>
    <m/>
    <m/>
    <m/>
    <m/>
    <m/>
    <n v="1"/>
    <m/>
    <m/>
    <m/>
    <m/>
    <m/>
  </r>
  <r>
    <n v="571"/>
    <x v="2"/>
    <s v="Private"/>
    <s v="Commerce"/>
    <s v="No"/>
    <s v="100-1000"/>
    <s v="Above 5000"/>
    <s v="Yes"/>
    <s v="Yes"/>
    <s v="Yes"/>
    <m/>
    <m/>
    <m/>
    <m/>
    <m/>
    <n v="1"/>
    <m/>
    <m/>
    <m/>
    <m/>
    <m/>
    <n v="1"/>
  </r>
  <r>
    <n v="572"/>
    <x v="2"/>
    <s v="Private"/>
    <s v="Hotel"/>
    <s v="Yes"/>
    <s v="Below 100"/>
    <s v="1000-5000"/>
    <s v="No"/>
    <s v="Yes"/>
    <s v="Yes"/>
    <n v="1"/>
    <m/>
    <m/>
    <m/>
    <m/>
    <m/>
    <n v="1"/>
    <m/>
    <m/>
    <m/>
    <m/>
    <m/>
  </r>
  <r>
    <n v="573"/>
    <x v="2"/>
    <s v="Private"/>
    <s v="Hotel"/>
    <s v="Yes"/>
    <s v="Below 100"/>
    <s v="Above 5000"/>
    <s v="No"/>
    <s v="No"/>
    <s v="Yes"/>
    <n v="1"/>
    <n v="1"/>
    <m/>
    <m/>
    <m/>
    <m/>
    <n v="1"/>
    <m/>
    <m/>
    <m/>
    <m/>
    <m/>
  </r>
  <r>
    <n v="574"/>
    <x v="2"/>
    <s v="Public"/>
    <s v="Education Centre"/>
    <s v="No"/>
    <s v="Above 1000"/>
    <s v="Above 5000"/>
    <s v="No"/>
    <s v="No"/>
    <s v="Yes"/>
    <n v="1"/>
    <m/>
    <m/>
    <m/>
    <m/>
    <m/>
    <m/>
    <m/>
    <n v="1"/>
    <m/>
    <m/>
    <m/>
  </r>
  <r>
    <n v="575"/>
    <x v="2"/>
    <s v="Private"/>
    <s v="Education Centre"/>
    <s v="No"/>
    <s v="100-1000"/>
    <s v="1000-5000"/>
    <s v="Yes"/>
    <s v="No"/>
    <s v="Yes"/>
    <m/>
    <m/>
    <n v="1"/>
    <m/>
    <m/>
    <m/>
    <n v="1"/>
    <m/>
    <m/>
    <m/>
    <m/>
    <m/>
  </r>
  <r>
    <n v="576"/>
    <x v="2"/>
    <s v="Private"/>
    <s v="Sport Centre"/>
    <s v="No"/>
    <s v="100-1000"/>
    <s v="1000-5000"/>
    <s v="No"/>
    <s v="Yes"/>
    <s v="Yes"/>
    <m/>
    <m/>
    <n v="1"/>
    <m/>
    <m/>
    <m/>
    <n v="1"/>
    <m/>
    <m/>
    <m/>
    <m/>
    <m/>
  </r>
  <r>
    <n v="577"/>
    <x v="2"/>
    <s v="Private"/>
    <s v="Office"/>
    <s v="No"/>
    <s v="Below 100"/>
    <s v="Below 1000"/>
    <s v="No"/>
    <s v="No"/>
    <s v="Yes"/>
    <m/>
    <m/>
    <m/>
    <m/>
    <m/>
    <n v="1"/>
    <m/>
    <m/>
    <n v="1"/>
    <m/>
    <m/>
    <m/>
  </r>
  <r>
    <n v="578"/>
    <x v="2"/>
    <s v="Public"/>
    <s v="Office"/>
    <s v="No"/>
    <s v="Below 100"/>
    <s v="Below 1000"/>
    <s v="No"/>
    <s v="No"/>
    <s v="Yes"/>
    <n v="1"/>
    <m/>
    <m/>
    <m/>
    <m/>
    <m/>
    <m/>
    <m/>
    <m/>
    <m/>
    <m/>
    <n v="1"/>
  </r>
  <r>
    <n v="579"/>
    <x v="2"/>
    <s v="Public"/>
    <s v="Office"/>
    <s v="No"/>
    <s v="Below 100"/>
    <s v="Below 1000"/>
    <s v="No"/>
    <s v="Yes"/>
    <s v="Yes"/>
    <n v="1"/>
    <m/>
    <n v="1"/>
    <m/>
    <m/>
    <m/>
    <n v="1"/>
    <m/>
    <m/>
    <m/>
    <m/>
    <m/>
  </r>
  <r>
    <n v="580"/>
    <x v="2"/>
    <s v="Public"/>
    <s v="Office"/>
    <s v="No"/>
    <s v="Below 100"/>
    <s v="Below 1000"/>
    <s v="No"/>
    <s v="Yes"/>
    <s v="Yes"/>
    <n v="1"/>
    <m/>
    <m/>
    <m/>
    <m/>
    <m/>
    <n v="1"/>
    <m/>
    <m/>
    <m/>
    <m/>
    <m/>
  </r>
  <r>
    <n v="581"/>
    <x v="2"/>
    <s v="Private"/>
    <s v="Commerce"/>
    <s v="No"/>
    <s v="DK/DA"/>
    <s v="DK/DA"/>
    <s v="No"/>
    <s v="Yes"/>
    <s v="Yes"/>
    <m/>
    <m/>
    <m/>
    <m/>
    <m/>
    <n v="1"/>
    <m/>
    <m/>
    <m/>
    <m/>
    <m/>
    <n v="1"/>
  </r>
  <r>
    <n v="582"/>
    <x v="3"/>
    <s v="Private"/>
    <s v="Sport Centre"/>
    <s v="Yes"/>
    <s v="DK/DA"/>
    <s v="Above 5000"/>
    <s v="No"/>
    <s v="No"/>
    <s v="Yes"/>
    <n v="1"/>
    <m/>
    <m/>
    <m/>
    <m/>
    <m/>
    <n v="1"/>
    <m/>
    <m/>
    <m/>
    <m/>
    <m/>
  </r>
  <r>
    <n v="583"/>
    <x v="3"/>
    <s v="Public"/>
    <s v="Sport Centre"/>
    <s v="Yes"/>
    <s v="DK/DA"/>
    <s v="Below 1000"/>
    <s v="No"/>
    <s v="No"/>
    <s v="Yes"/>
    <n v="1"/>
    <m/>
    <m/>
    <m/>
    <m/>
    <m/>
    <m/>
    <m/>
    <m/>
    <m/>
    <m/>
    <s v="-"/>
  </r>
  <r>
    <n v="584"/>
    <x v="3"/>
    <s v="Public"/>
    <s v="Sport Centre"/>
    <s v="Yes"/>
    <s v="DK/DA"/>
    <s v="1000-5000"/>
    <s v="No"/>
    <s v="DK/DA"/>
    <s v="Yes"/>
    <n v="1"/>
    <m/>
    <m/>
    <m/>
    <m/>
    <m/>
    <m/>
    <m/>
    <m/>
    <m/>
    <m/>
    <s v="-"/>
  </r>
  <r>
    <n v="585"/>
    <x v="3"/>
    <s v="Public"/>
    <s v="Sport Centre"/>
    <s v="Yes"/>
    <s v="DK/DA"/>
    <s v="1000-5000"/>
    <s v="No"/>
    <s v="Yes"/>
    <s v="Yes"/>
    <n v="1"/>
    <m/>
    <m/>
    <m/>
    <m/>
    <m/>
    <m/>
    <m/>
    <m/>
    <m/>
    <m/>
    <n v="1"/>
  </r>
  <r>
    <n v="586"/>
    <x v="3"/>
    <s v="Public"/>
    <s v="Sport Centre"/>
    <s v="No"/>
    <s v="DK/DA"/>
    <s v="Above 5000"/>
    <s v="No"/>
    <s v="No"/>
    <s v="Yes"/>
    <n v="1"/>
    <m/>
    <m/>
    <m/>
    <m/>
    <m/>
    <m/>
    <m/>
    <n v="1"/>
    <m/>
    <m/>
    <m/>
  </r>
  <r>
    <n v="587"/>
    <x v="3"/>
    <s v="Public"/>
    <s v="Sport Centre"/>
    <s v="Yes"/>
    <s v="DK/DA"/>
    <s v="DK/DA"/>
    <s v="No"/>
    <s v="No"/>
    <s v="Yes"/>
    <n v="1"/>
    <m/>
    <m/>
    <m/>
    <m/>
    <m/>
    <m/>
    <m/>
    <n v="1"/>
    <m/>
    <m/>
    <m/>
  </r>
  <r>
    <n v="588"/>
    <x v="3"/>
    <s v="Public"/>
    <s v="Sport Centre"/>
    <s v="Yes"/>
    <s v="DK/DA"/>
    <s v="DK/DA"/>
    <s v="No"/>
    <s v="No"/>
    <s v="Yes"/>
    <n v="1"/>
    <m/>
    <m/>
    <m/>
    <m/>
    <m/>
    <m/>
    <m/>
    <n v="1"/>
    <m/>
    <m/>
    <m/>
  </r>
  <r>
    <n v="589"/>
    <x v="3"/>
    <s v="Public"/>
    <s v="Health Centre"/>
    <s v="No"/>
    <s v="Below 100"/>
    <s v="DK/DA"/>
    <s v="No"/>
    <s v="DK/DA"/>
    <s v="Yes"/>
    <n v="1"/>
    <m/>
    <m/>
    <m/>
    <m/>
    <m/>
    <m/>
    <m/>
    <m/>
    <m/>
    <m/>
    <n v="1"/>
  </r>
  <r>
    <n v="590"/>
    <x v="3"/>
    <s v="Public"/>
    <s v="Health Centre"/>
    <s v="No"/>
    <s v="Below 100"/>
    <s v="DK/DA"/>
    <s v="No"/>
    <s v="DK/DA"/>
    <s v="Yes"/>
    <m/>
    <m/>
    <m/>
    <m/>
    <m/>
    <s v="-"/>
    <m/>
    <m/>
    <m/>
    <m/>
    <m/>
    <s v="-"/>
  </r>
  <r>
    <n v="591"/>
    <x v="3"/>
    <s v="Public"/>
    <s v="Health Centre"/>
    <s v="Yes"/>
    <s v="100-1000"/>
    <s v="1000-5000"/>
    <s v="Yes"/>
    <s v="Yes"/>
    <s v="Yes"/>
    <n v="1"/>
    <m/>
    <m/>
    <m/>
    <m/>
    <m/>
    <n v="1"/>
    <m/>
    <m/>
    <m/>
    <m/>
    <m/>
  </r>
  <r>
    <n v="592"/>
    <x v="3"/>
    <s v="Public"/>
    <s v="Sport Centre"/>
    <s v="Yes"/>
    <s v="Above 1000"/>
    <s v="DK/DA"/>
    <s v="No"/>
    <s v="No"/>
    <s v="Yes"/>
    <n v="1"/>
    <m/>
    <m/>
    <m/>
    <m/>
    <m/>
    <m/>
    <m/>
    <m/>
    <m/>
    <m/>
    <s v="-"/>
  </r>
  <r>
    <n v="593"/>
    <x v="3"/>
    <s v="Public"/>
    <s v="Sport Centre"/>
    <s v="Yes"/>
    <s v="100-1000"/>
    <s v="1000-5000"/>
    <s v="No"/>
    <s v="No"/>
    <s v="Yes"/>
    <n v="1"/>
    <m/>
    <m/>
    <m/>
    <m/>
    <m/>
    <m/>
    <m/>
    <m/>
    <m/>
    <m/>
    <s v="-"/>
  </r>
  <r>
    <n v="594"/>
    <x v="3"/>
    <s v="Public"/>
    <s v="Sport Centre"/>
    <s v="No"/>
    <s v="100-1000"/>
    <s v="Below 1000"/>
    <s v="No"/>
    <s v="No"/>
    <s v="Yes"/>
    <n v="1"/>
    <m/>
    <m/>
    <m/>
    <m/>
    <m/>
    <m/>
    <m/>
    <n v="1"/>
    <m/>
    <m/>
    <m/>
  </r>
  <r>
    <n v="595"/>
    <x v="3"/>
    <s v="Public"/>
    <s v="Sport Centre"/>
    <s v="Yes"/>
    <s v="DK/DA"/>
    <s v="1000-5000"/>
    <s v="No"/>
    <s v="Yes"/>
    <s v="Yes"/>
    <m/>
    <m/>
    <m/>
    <m/>
    <m/>
    <n v="1"/>
    <m/>
    <m/>
    <m/>
    <m/>
    <m/>
    <n v="1"/>
  </r>
  <r>
    <n v="596"/>
    <x v="3"/>
    <s v="Public"/>
    <s v="Sport Centre"/>
    <s v="No"/>
    <s v="100-1000"/>
    <s v="DK/DA"/>
    <s v="Yes"/>
    <s v="Yes"/>
    <s v="Yes"/>
    <m/>
    <m/>
    <m/>
    <m/>
    <m/>
    <s v="-"/>
    <m/>
    <m/>
    <m/>
    <m/>
    <m/>
    <s v="-"/>
  </r>
  <r>
    <n v="597"/>
    <x v="3"/>
    <s v="Public"/>
    <s v="Sport Centre"/>
    <s v="No"/>
    <s v="100-1000"/>
    <s v="DK/DA"/>
    <s v="Yes"/>
    <s v="Yes"/>
    <s v="Yes"/>
    <m/>
    <m/>
    <m/>
    <m/>
    <m/>
    <s v="-"/>
    <m/>
    <m/>
    <m/>
    <m/>
    <m/>
    <s v="-"/>
  </r>
  <r>
    <n v="598"/>
    <x v="3"/>
    <s v="Public"/>
    <s v="Sport Centre"/>
    <s v="No"/>
    <s v="100-1000"/>
    <s v="Below 1000"/>
    <s v="No"/>
    <s v="No"/>
    <s v="Yes"/>
    <n v="1"/>
    <m/>
    <m/>
    <m/>
    <m/>
    <m/>
    <m/>
    <m/>
    <m/>
    <m/>
    <m/>
    <s v="-"/>
  </r>
  <r>
    <n v="599"/>
    <x v="3"/>
    <s v="Public"/>
    <s v="Health Centre"/>
    <s v="No"/>
    <s v="DK/DA"/>
    <s v="DK/DA"/>
    <s v="No"/>
    <s v="No"/>
    <s v="Yes"/>
    <m/>
    <m/>
    <m/>
    <m/>
    <m/>
    <s v="-"/>
    <m/>
    <m/>
    <m/>
    <m/>
    <m/>
    <n v="1"/>
  </r>
  <r>
    <n v="600"/>
    <x v="3"/>
    <s v="Public"/>
    <s v="Health Centre"/>
    <s v="No"/>
    <s v="DK/DA"/>
    <s v="Below 1000"/>
    <s v="No"/>
    <s v="No"/>
    <s v="Yes"/>
    <m/>
    <n v="1"/>
    <m/>
    <m/>
    <m/>
    <m/>
    <m/>
    <m/>
    <m/>
    <m/>
    <m/>
    <s v="-"/>
  </r>
  <r>
    <n v="601"/>
    <x v="3"/>
    <s v="Private"/>
    <s v="Commerce"/>
    <s v="No"/>
    <s v="Above 1000"/>
    <s v="Above 5000"/>
    <s v="No"/>
    <s v="Yes"/>
    <s v="No"/>
    <m/>
    <m/>
    <m/>
    <m/>
    <m/>
    <m/>
    <m/>
    <m/>
    <m/>
    <m/>
    <m/>
    <m/>
  </r>
  <r>
    <n v="602"/>
    <x v="3"/>
    <s v="Private"/>
    <s v="Commerce"/>
    <s v="No"/>
    <s v="DK/DA"/>
    <s v="Above 5000"/>
    <s v="Yes"/>
    <s v="Yes"/>
    <s v="No"/>
    <m/>
    <m/>
    <m/>
    <m/>
    <m/>
    <m/>
    <m/>
    <m/>
    <m/>
    <m/>
    <m/>
    <m/>
  </r>
  <r>
    <n v="603"/>
    <x v="3"/>
    <s v="Public"/>
    <s v="Commerce"/>
    <s v="No"/>
    <s v="Above 1000"/>
    <s v="Above 5000"/>
    <s v="Yes"/>
    <s v="Yes"/>
    <s v="Yes"/>
    <n v="1"/>
    <m/>
    <m/>
    <m/>
    <m/>
    <m/>
    <m/>
    <m/>
    <n v="1"/>
    <m/>
    <m/>
    <m/>
  </r>
  <r>
    <n v="604"/>
    <x v="3"/>
    <s v="Private"/>
    <s v="Commerce"/>
    <s v="No"/>
    <s v="DK/DA"/>
    <s v="Above 5000"/>
    <s v="No"/>
    <s v="Yes"/>
    <s v="Yes"/>
    <m/>
    <m/>
    <m/>
    <m/>
    <m/>
    <n v="1"/>
    <m/>
    <m/>
    <m/>
    <m/>
    <m/>
    <n v="1"/>
  </r>
  <r>
    <n v="605"/>
    <x v="3"/>
    <s v="Private"/>
    <s v="Commerce"/>
    <s v="No"/>
    <s v="DK/DA"/>
    <s v="Above 5000"/>
    <s v="No"/>
    <s v="No"/>
    <s v="No"/>
    <m/>
    <m/>
    <m/>
    <m/>
    <m/>
    <m/>
    <m/>
    <m/>
    <m/>
    <m/>
    <m/>
    <m/>
  </r>
  <r>
    <n v="606"/>
    <x v="3"/>
    <s v="Private"/>
    <s v="Hotel"/>
    <s v="No"/>
    <s v="Below 100"/>
    <s v="DK/DA"/>
    <s v="No"/>
    <s v="Yes"/>
    <s v="Yes"/>
    <m/>
    <n v="1"/>
    <m/>
    <m/>
    <m/>
    <m/>
    <m/>
    <m/>
    <m/>
    <m/>
    <m/>
    <n v="1"/>
  </r>
  <r>
    <n v="607"/>
    <x v="3"/>
    <s v="Private"/>
    <s v="Commerce"/>
    <s v="No"/>
    <s v="Above 1000"/>
    <s v="Above 5000"/>
    <s v="Yes"/>
    <s v="DK/DA"/>
    <s v="Yes"/>
    <m/>
    <m/>
    <n v="1"/>
    <m/>
    <m/>
    <m/>
    <m/>
    <m/>
    <n v="1"/>
    <m/>
    <m/>
    <m/>
  </r>
  <r>
    <n v="608"/>
    <x v="3"/>
    <s v="Private"/>
    <s v="Commerce"/>
    <s v="No"/>
    <s v="DK/DA"/>
    <s v="Above 5000"/>
    <s v="No"/>
    <s v="No"/>
    <s v="Yes"/>
    <m/>
    <m/>
    <n v="1"/>
    <m/>
    <m/>
    <m/>
    <m/>
    <m/>
    <n v="1"/>
    <m/>
    <m/>
    <m/>
  </r>
  <r>
    <n v="609"/>
    <x v="3"/>
    <s v="Public"/>
    <s v="Commerce"/>
    <s v="No"/>
    <s v="Above 1000"/>
    <s v="Above 5000"/>
    <s v="No"/>
    <s v="Yes"/>
    <s v="No"/>
    <m/>
    <m/>
    <m/>
    <m/>
    <m/>
    <m/>
    <m/>
    <m/>
    <m/>
    <m/>
    <m/>
    <m/>
  </r>
  <r>
    <n v="610"/>
    <x v="3"/>
    <s v="Private"/>
    <s v="Commerce"/>
    <s v="Yes"/>
    <s v="Above 1000"/>
    <s v="Above 5000"/>
    <s v="No"/>
    <s v="Yes"/>
    <s v="Yes"/>
    <n v="1"/>
    <m/>
    <m/>
    <m/>
    <m/>
    <m/>
    <m/>
    <m/>
    <m/>
    <m/>
    <m/>
    <s v="-"/>
  </r>
  <r>
    <n v="611"/>
    <x v="3"/>
    <s v="Private"/>
    <s v="Commerce"/>
    <s v="No"/>
    <s v="DK/DA"/>
    <s v="1000-5000"/>
    <s v="No"/>
    <s v="Yes"/>
    <s v="No"/>
    <m/>
    <m/>
    <m/>
    <m/>
    <m/>
    <m/>
    <m/>
    <m/>
    <m/>
    <m/>
    <m/>
    <m/>
  </r>
  <r>
    <n v="612"/>
    <x v="3"/>
    <s v="Private"/>
    <s v="Commerce"/>
    <s v="No"/>
    <s v="DK/DA"/>
    <s v="Above 5000"/>
    <s v="No"/>
    <s v="Yes"/>
    <s v="Yes"/>
    <m/>
    <m/>
    <n v="1"/>
    <m/>
    <m/>
    <m/>
    <m/>
    <m/>
    <m/>
    <m/>
    <m/>
    <s v="-"/>
  </r>
  <r>
    <n v="613"/>
    <x v="3"/>
    <s v="Private"/>
    <s v="Commerce"/>
    <s v="No"/>
    <s v="DK/DA"/>
    <s v="Above 5000"/>
    <s v="No"/>
    <s v="No"/>
    <s v="No"/>
    <m/>
    <m/>
    <m/>
    <m/>
    <m/>
    <m/>
    <m/>
    <m/>
    <m/>
    <m/>
    <m/>
    <m/>
  </r>
  <r>
    <n v="614"/>
    <x v="3"/>
    <s v="Private"/>
    <s v="Hotel"/>
    <s v="No"/>
    <s v="Below 100"/>
    <s v="DK/DA"/>
    <s v="No"/>
    <s v="No"/>
    <s v="No"/>
    <m/>
    <m/>
    <m/>
    <m/>
    <m/>
    <m/>
    <m/>
    <m/>
    <m/>
    <m/>
    <m/>
    <m/>
  </r>
  <r>
    <n v="615"/>
    <x v="3"/>
    <s v="Private"/>
    <s v="Commerce"/>
    <s v="No"/>
    <s v="DK/DA"/>
    <s v="Above 5000"/>
    <s v="Yes"/>
    <s v="Yes"/>
    <s v="Yes"/>
    <n v="1"/>
    <m/>
    <m/>
    <m/>
    <m/>
    <m/>
    <m/>
    <m/>
    <m/>
    <m/>
    <m/>
    <s v="-"/>
  </r>
  <r>
    <n v="616"/>
    <x v="3"/>
    <s v="Private"/>
    <s v="Commerce"/>
    <s v="No"/>
    <s v="DK/DA"/>
    <s v="Above 5000"/>
    <s v="Yes"/>
    <s v="Yes"/>
    <s v="Yes"/>
    <n v="1"/>
    <m/>
    <m/>
    <m/>
    <m/>
    <m/>
    <m/>
    <m/>
    <m/>
    <m/>
    <m/>
    <s v="-"/>
  </r>
  <r>
    <n v="617"/>
    <x v="3"/>
    <s v="Private"/>
    <s v="Commerce"/>
    <s v="No"/>
    <s v="Above 1000"/>
    <s v="Above 5000"/>
    <s v="Yes"/>
    <s v="Yes"/>
    <s v="Yes"/>
    <m/>
    <m/>
    <m/>
    <m/>
    <m/>
    <n v="1"/>
    <m/>
    <m/>
    <m/>
    <m/>
    <m/>
    <s v="-"/>
  </r>
  <r>
    <n v="618"/>
    <x v="3"/>
    <s v="Private"/>
    <s v="Commerce"/>
    <s v="No"/>
    <s v="DK/DA"/>
    <s v="Above 5000"/>
    <s v="No"/>
    <s v="No"/>
    <s v="Yes"/>
    <m/>
    <m/>
    <m/>
    <m/>
    <m/>
    <s v="-"/>
    <m/>
    <m/>
    <m/>
    <m/>
    <m/>
    <s v="-"/>
  </r>
  <r>
    <n v="619"/>
    <x v="3"/>
    <s v="Private"/>
    <s v="Commerce"/>
    <s v="No"/>
    <s v="Above 1000"/>
    <s v="Above 5000"/>
    <s v="No"/>
    <s v="Yes"/>
    <s v="Yes"/>
    <n v="1"/>
    <m/>
    <m/>
    <m/>
    <m/>
    <m/>
    <m/>
    <m/>
    <m/>
    <m/>
    <m/>
    <s v="-"/>
  </r>
  <r>
    <n v="620"/>
    <x v="3"/>
    <s v="Private"/>
    <s v="Commerce"/>
    <s v="No"/>
    <s v="Above 1000"/>
    <s v="Above 5000"/>
    <s v="Yes"/>
    <s v="No"/>
    <s v="Yes"/>
    <m/>
    <m/>
    <m/>
    <m/>
    <m/>
    <s v="-"/>
    <m/>
    <m/>
    <m/>
    <m/>
    <m/>
    <s v="-"/>
  </r>
  <r>
    <n v="621"/>
    <x v="3"/>
    <s v="Private"/>
    <s v="Hotel"/>
    <s v="No"/>
    <s v="Below 100"/>
    <s v="Above 5000"/>
    <s v="No"/>
    <s v="Yes"/>
    <s v="Yes"/>
    <m/>
    <m/>
    <m/>
    <n v="1"/>
    <m/>
    <m/>
    <m/>
    <m/>
    <m/>
    <n v="1"/>
    <m/>
    <m/>
  </r>
  <r>
    <n v="622"/>
    <x v="3"/>
    <s v="Public"/>
    <s v="Health Centre"/>
    <s v="No"/>
    <s v="DK/DA"/>
    <s v="DK/DA"/>
    <s v="Yes"/>
    <s v="DK/DA"/>
    <s v="Yes"/>
    <m/>
    <n v="1"/>
    <m/>
    <m/>
    <m/>
    <m/>
    <m/>
    <m/>
    <m/>
    <m/>
    <m/>
    <s v="-"/>
  </r>
  <r>
    <n v="623"/>
    <x v="3"/>
    <s v="Public"/>
    <s v="Health Centre"/>
    <s v="No"/>
    <s v="DK/DA"/>
    <s v="DK/DA"/>
    <s v="No"/>
    <s v="No"/>
    <s v="Yes"/>
    <n v="1"/>
    <m/>
    <m/>
    <m/>
    <m/>
    <m/>
    <m/>
    <m/>
    <m/>
    <m/>
    <m/>
    <s v="-"/>
  </r>
  <r>
    <n v="624"/>
    <x v="3"/>
    <s v="Public"/>
    <s v="Health Centre"/>
    <s v="No"/>
    <s v="DK/DA"/>
    <s v="DK/DA"/>
    <s v="No"/>
    <s v="Yes"/>
    <s v="Yes"/>
    <m/>
    <m/>
    <m/>
    <n v="1"/>
    <m/>
    <m/>
    <m/>
    <m/>
    <m/>
    <n v="1"/>
    <m/>
    <m/>
  </r>
  <r>
    <n v="625"/>
    <x v="3"/>
    <s v="Private"/>
    <s v="Commerce"/>
    <s v="No"/>
    <s v="DK/DA"/>
    <s v="Above 5000"/>
    <s v="Yes"/>
    <s v="Yes"/>
    <s v="Yes"/>
    <m/>
    <m/>
    <m/>
    <m/>
    <m/>
    <s v="-"/>
    <m/>
    <m/>
    <n v="1"/>
    <m/>
    <m/>
    <m/>
  </r>
  <r>
    <n v="626"/>
    <x v="3"/>
    <s v="Private"/>
    <s v="Commerce"/>
    <s v="No"/>
    <s v="100-1000"/>
    <s v="1000-5000"/>
    <s v="No"/>
    <s v="No"/>
    <s v="Yes"/>
    <m/>
    <n v="1"/>
    <m/>
    <m/>
    <m/>
    <m/>
    <m/>
    <m/>
    <m/>
    <m/>
    <m/>
    <s v="-"/>
  </r>
  <r>
    <n v="627"/>
    <x v="3"/>
    <s v="Private"/>
    <s v="Health Centre"/>
    <s v="No"/>
    <s v="Above 1000"/>
    <s v="Above 5000"/>
    <s v="Yes"/>
    <s v="Yes"/>
    <s v="No"/>
    <m/>
    <m/>
    <m/>
    <m/>
    <m/>
    <m/>
    <m/>
    <m/>
    <m/>
    <m/>
    <m/>
    <m/>
  </r>
  <r>
    <n v="628"/>
    <x v="3"/>
    <s v="Private"/>
    <s v="Commerce"/>
    <s v="No"/>
    <s v="Above 1000"/>
    <s v="Above 5000"/>
    <s v="Yes"/>
    <s v="Yes"/>
    <s v="Yes"/>
    <m/>
    <n v="1"/>
    <m/>
    <m/>
    <m/>
    <m/>
    <m/>
    <m/>
    <m/>
    <m/>
    <m/>
    <n v="1"/>
  </r>
  <r>
    <n v="629"/>
    <x v="3"/>
    <s v="Private"/>
    <s v="Commerce"/>
    <s v="No"/>
    <s v="Above 1000"/>
    <s v="Above 5000"/>
    <s v="No"/>
    <s v="Yes"/>
    <s v="Yes"/>
    <n v="1"/>
    <m/>
    <m/>
    <m/>
    <m/>
    <m/>
    <m/>
    <n v="1"/>
    <m/>
    <m/>
    <m/>
    <m/>
  </r>
  <r>
    <n v="630"/>
    <x v="3"/>
    <s v="Private"/>
    <s v="Hotel"/>
    <s v="No"/>
    <s v="Below 100"/>
    <s v="DK/DA"/>
    <s v="Yes"/>
    <s v="No"/>
    <s v="Yes"/>
    <n v="1"/>
    <m/>
    <m/>
    <m/>
    <m/>
    <m/>
    <m/>
    <m/>
    <m/>
    <m/>
    <m/>
    <s v="-"/>
  </r>
  <r>
    <n v="631"/>
    <x v="3"/>
    <s v="Private"/>
    <s v="Hotel"/>
    <s v="Yes"/>
    <s v="100-1000"/>
    <s v="DK/DA"/>
    <s v="Yes"/>
    <s v="Yes"/>
    <s v="Yes"/>
    <m/>
    <m/>
    <n v="1"/>
    <m/>
    <m/>
    <m/>
    <m/>
    <m/>
    <n v="1"/>
    <m/>
    <m/>
    <m/>
  </r>
  <r>
    <n v="632"/>
    <x v="3"/>
    <s v="Private"/>
    <s v="Hotel"/>
    <s v="Yes"/>
    <s v="DK/DA"/>
    <s v="DK/DA"/>
    <s v="Yes"/>
    <s v="Yes"/>
    <s v="Yes"/>
    <n v="1"/>
    <m/>
    <m/>
    <m/>
    <m/>
    <m/>
    <m/>
    <m/>
    <m/>
    <m/>
    <m/>
    <s v="-"/>
  </r>
  <r>
    <n v="633"/>
    <x v="3"/>
    <s v="Public"/>
    <s v="Hotel"/>
    <s v="No"/>
    <s v="DK/DA"/>
    <s v="Below 1000"/>
    <s v="No"/>
    <s v="No"/>
    <s v="Yes"/>
    <n v="1"/>
    <m/>
    <m/>
    <m/>
    <m/>
    <m/>
    <m/>
    <m/>
    <m/>
    <m/>
    <m/>
    <s v="-"/>
  </r>
  <r>
    <n v="634"/>
    <x v="3"/>
    <s v="Private"/>
    <s v="Hotel"/>
    <s v="Yes"/>
    <s v="DK/DA"/>
    <s v="DK/DA"/>
    <s v="No"/>
    <s v="Yes"/>
    <s v="Yes"/>
    <n v="1"/>
    <m/>
    <m/>
    <m/>
    <m/>
    <m/>
    <m/>
    <m/>
    <m/>
    <m/>
    <m/>
    <s v="-"/>
  </r>
  <r>
    <n v="635"/>
    <x v="3"/>
    <s v="Private"/>
    <s v="Hotel"/>
    <s v="No"/>
    <s v="DK/DA"/>
    <s v="Below 1000"/>
    <s v="Yes"/>
    <s v="Yes"/>
    <s v="Yes"/>
    <n v="1"/>
    <m/>
    <m/>
    <m/>
    <m/>
    <m/>
    <n v="1"/>
    <m/>
    <m/>
    <m/>
    <m/>
    <m/>
  </r>
  <r>
    <n v="636"/>
    <x v="3"/>
    <s v="Private"/>
    <s v="Hotel"/>
    <s v="Yes"/>
    <s v="DK/DA"/>
    <s v="Below 1000"/>
    <s v="Yes"/>
    <s v="No"/>
    <s v="Yes"/>
    <n v="1"/>
    <m/>
    <m/>
    <m/>
    <m/>
    <m/>
    <m/>
    <m/>
    <m/>
    <m/>
    <m/>
    <s v="-"/>
  </r>
  <r>
    <n v="637"/>
    <x v="3"/>
    <s v="Private"/>
    <s v="Hotel"/>
    <s v="No"/>
    <s v="DK/DA"/>
    <s v="1000-5000"/>
    <s v="No"/>
    <s v="Yes"/>
    <s v="Yes"/>
    <m/>
    <m/>
    <m/>
    <m/>
    <m/>
    <n v="1"/>
    <m/>
    <m/>
    <m/>
    <m/>
    <m/>
    <n v="1"/>
  </r>
  <r>
    <n v="638"/>
    <x v="3"/>
    <s v="Private"/>
    <s v="Hotel"/>
    <s v="Yes"/>
    <s v="DK/DA"/>
    <s v="Above 5000"/>
    <s v="No"/>
    <s v="Yes"/>
    <s v="Yes"/>
    <m/>
    <m/>
    <n v="1"/>
    <m/>
    <m/>
    <m/>
    <m/>
    <m/>
    <m/>
    <m/>
    <m/>
    <s v="-"/>
  </r>
  <r>
    <n v="639"/>
    <x v="3"/>
    <s v="Public"/>
    <s v="Hotel"/>
    <s v="No"/>
    <s v="DK/DA"/>
    <s v="Above 5000"/>
    <s v="Yes"/>
    <s v="No"/>
    <s v="Yes"/>
    <m/>
    <m/>
    <m/>
    <m/>
    <m/>
    <s v="-"/>
    <m/>
    <m/>
    <m/>
    <m/>
    <m/>
    <s v="-"/>
  </r>
  <r>
    <n v="640"/>
    <x v="3"/>
    <s v="Private"/>
    <s v="Hotel"/>
    <s v="Yes"/>
    <s v="DK/DA"/>
    <s v="DK/DA"/>
    <s v="Yes"/>
    <s v="DK/DA"/>
    <s v="Yes"/>
    <n v="1"/>
    <m/>
    <m/>
    <m/>
    <m/>
    <m/>
    <n v="1"/>
    <m/>
    <m/>
    <m/>
    <m/>
    <m/>
  </r>
  <r>
    <n v="641"/>
    <x v="3"/>
    <s v="Private"/>
    <s v="Hotel"/>
    <s v="Yes"/>
    <s v="DK/DA"/>
    <s v="Above 5000"/>
    <s v="No"/>
    <s v="Yes"/>
    <s v="Yes"/>
    <m/>
    <n v="1"/>
    <m/>
    <m/>
    <m/>
    <m/>
    <m/>
    <m/>
    <m/>
    <m/>
    <m/>
    <s v="-"/>
  </r>
  <r>
    <n v="642"/>
    <x v="3"/>
    <s v="Private"/>
    <s v="Sport Centre"/>
    <s v="Yes"/>
    <s v="DK/DA"/>
    <s v="DK/DA"/>
    <s v="No"/>
    <s v="Yes"/>
    <s v="Yes"/>
    <m/>
    <m/>
    <m/>
    <m/>
    <m/>
    <s v="-"/>
    <m/>
    <m/>
    <m/>
    <m/>
    <m/>
    <s v="-"/>
  </r>
  <r>
    <n v="643"/>
    <x v="3"/>
    <s v="Private"/>
    <s v="Commerce"/>
    <s v="No"/>
    <s v="DK/DA"/>
    <s v="Above 5000"/>
    <s v="Yes"/>
    <s v="Yes"/>
    <s v="No"/>
    <m/>
    <m/>
    <m/>
    <m/>
    <m/>
    <m/>
    <m/>
    <m/>
    <m/>
    <m/>
    <m/>
    <m/>
  </r>
  <r>
    <n v="644"/>
    <x v="3"/>
    <s v="Private"/>
    <s v="Hotel"/>
    <s v="No"/>
    <s v="Below 100"/>
    <s v="DK/DA"/>
    <s v="Yes"/>
    <s v="No"/>
    <s v="Yes"/>
    <n v="1"/>
    <m/>
    <m/>
    <m/>
    <m/>
    <m/>
    <m/>
    <m/>
    <m/>
    <m/>
    <m/>
    <s v="-"/>
  </r>
  <r>
    <n v="645"/>
    <x v="3"/>
    <s v="Private"/>
    <s v="Hotel"/>
    <s v="No"/>
    <s v="DK/DA"/>
    <s v="DK/DA"/>
    <s v="No"/>
    <s v="Yes"/>
    <s v="No"/>
    <m/>
    <m/>
    <m/>
    <m/>
    <m/>
    <m/>
    <m/>
    <m/>
    <m/>
    <m/>
    <m/>
    <m/>
  </r>
  <r>
    <n v="646"/>
    <x v="3"/>
    <s v="Private"/>
    <s v="Hotel"/>
    <s v="No"/>
    <s v="DK/DA"/>
    <s v="DK/DA"/>
    <s v="No"/>
    <s v="Yes"/>
    <s v="Yes"/>
    <m/>
    <m/>
    <n v="1"/>
    <m/>
    <m/>
    <m/>
    <m/>
    <m/>
    <n v="1"/>
    <m/>
    <m/>
    <m/>
  </r>
  <r>
    <n v="647"/>
    <x v="3"/>
    <s v="Private"/>
    <s v="Hotel"/>
    <s v="No"/>
    <s v="DK/DA"/>
    <s v="DK/DA"/>
    <s v="Yes"/>
    <s v="No"/>
    <s v="Yes"/>
    <m/>
    <m/>
    <m/>
    <m/>
    <m/>
    <s v="-"/>
    <m/>
    <m/>
    <m/>
    <m/>
    <m/>
    <s v="-"/>
  </r>
  <r>
    <n v="648"/>
    <x v="3"/>
    <s v="Private"/>
    <s v="Hotel"/>
    <s v="No"/>
    <s v="DK/DA"/>
    <s v="DK/DA"/>
    <s v="No"/>
    <s v="Yes"/>
    <s v="Yes"/>
    <m/>
    <m/>
    <m/>
    <m/>
    <m/>
    <n v="1"/>
    <m/>
    <m/>
    <m/>
    <m/>
    <m/>
    <n v="1"/>
  </r>
  <r>
    <n v="649"/>
    <x v="3"/>
    <s v="Private"/>
    <s v="Education Centre"/>
    <s v="No"/>
    <s v="100-1000"/>
    <s v="DK/DA"/>
    <s v="No"/>
    <s v="No"/>
    <s v="No"/>
    <m/>
    <m/>
    <m/>
    <m/>
    <m/>
    <m/>
    <m/>
    <m/>
    <m/>
    <m/>
    <m/>
    <m/>
  </r>
  <r>
    <n v="650"/>
    <x v="3"/>
    <s v="Private"/>
    <s v="Commerce"/>
    <s v="No"/>
    <s v="Above 1000"/>
    <s v="Above 5000"/>
    <s v="No"/>
    <s v="No"/>
    <s v="Yes"/>
    <m/>
    <m/>
    <m/>
    <m/>
    <m/>
    <n v="1"/>
    <m/>
    <m/>
    <m/>
    <m/>
    <m/>
    <n v="1"/>
  </r>
  <r>
    <n v="651"/>
    <x v="3"/>
    <s v="Private"/>
    <s v="Commerce"/>
    <s v="No"/>
    <s v="DK/DA"/>
    <s v="Above 5000"/>
    <s v="No"/>
    <s v="Yes"/>
    <s v="Yes"/>
    <m/>
    <m/>
    <m/>
    <m/>
    <m/>
    <n v="1"/>
    <m/>
    <m/>
    <m/>
    <m/>
    <m/>
    <n v="1"/>
  </r>
  <r>
    <n v="652"/>
    <x v="3"/>
    <s v="Private"/>
    <s v="Education Centre"/>
    <s v="No"/>
    <s v="100-1000"/>
    <s v="DK/DA"/>
    <s v="No"/>
    <s v="Yes"/>
    <s v="Yes"/>
    <m/>
    <n v="1"/>
    <m/>
    <m/>
    <m/>
    <m/>
    <m/>
    <m/>
    <m/>
    <m/>
    <m/>
    <s v="-"/>
  </r>
  <r>
    <n v="653"/>
    <x v="3"/>
    <s v="Private"/>
    <s v="Commerce"/>
    <s v="No"/>
    <s v="DK/DA"/>
    <s v="DK/DA"/>
    <s v="No"/>
    <s v="Yes"/>
    <s v="Yes"/>
    <m/>
    <m/>
    <m/>
    <m/>
    <m/>
    <s v="-"/>
    <m/>
    <m/>
    <m/>
    <m/>
    <m/>
    <s v="-"/>
  </r>
  <r>
    <n v="654"/>
    <x v="3"/>
    <s v="Private"/>
    <s v="Education Centre"/>
    <s v="No"/>
    <s v="100-1000"/>
    <s v="DK/DA"/>
    <s v="No"/>
    <s v="No"/>
    <s v="Yes"/>
    <m/>
    <n v="1"/>
    <m/>
    <m/>
    <m/>
    <m/>
    <m/>
    <m/>
    <m/>
    <m/>
    <m/>
    <s v="-"/>
  </r>
  <r>
    <n v="655"/>
    <x v="3"/>
    <s v="Private"/>
    <s v="Commerce"/>
    <s v="No"/>
    <s v="DK/DA"/>
    <s v="Above 5000"/>
    <s v="Yes"/>
    <s v="No"/>
    <s v="Yes"/>
    <n v="1"/>
    <m/>
    <m/>
    <m/>
    <m/>
    <m/>
    <n v="1"/>
    <m/>
    <m/>
    <m/>
    <m/>
    <m/>
  </r>
  <r>
    <n v="656"/>
    <x v="3"/>
    <s v="Private"/>
    <s v="Commerce"/>
    <s v="No"/>
    <s v="DK/DA"/>
    <s v="Above 5000"/>
    <s v="Yes"/>
    <s v="Yes"/>
    <s v="Yes"/>
    <m/>
    <m/>
    <m/>
    <m/>
    <m/>
    <s v="-"/>
    <m/>
    <m/>
    <m/>
    <m/>
    <m/>
    <s v="-"/>
  </r>
  <r>
    <n v="657"/>
    <x v="3"/>
    <s v="Private"/>
    <s v="Education Centre"/>
    <s v="No"/>
    <s v="Above 1000"/>
    <s v="DK/DA"/>
    <s v="No"/>
    <s v="No"/>
    <s v="Yes"/>
    <m/>
    <n v="1"/>
    <m/>
    <m/>
    <m/>
    <m/>
    <m/>
    <m/>
    <m/>
    <m/>
    <m/>
    <s v="-"/>
  </r>
  <r>
    <n v="658"/>
    <x v="3"/>
    <s v="Private"/>
    <s v="Commerce"/>
    <s v="No"/>
    <s v="DK/DA"/>
    <s v="Above 5000"/>
    <s v="No"/>
    <s v="No"/>
    <s v="Yes"/>
    <n v="1"/>
    <m/>
    <m/>
    <m/>
    <m/>
    <m/>
    <m/>
    <m/>
    <m/>
    <m/>
    <m/>
    <n v="1"/>
  </r>
  <r>
    <n v="659"/>
    <x v="3"/>
    <s v="Private"/>
    <s v="Education Centre"/>
    <s v="No"/>
    <s v="Above 1000"/>
    <s v="DK/DA"/>
    <s v="No"/>
    <s v="Yes"/>
    <s v="Yes"/>
    <m/>
    <n v="1"/>
    <m/>
    <m/>
    <m/>
    <m/>
    <m/>
    <m/>
    <m/>
    <m/>
    <m/>
    <s v="-"/>
  </r>
  <r>
    <n v="660"/>
    <x v="3"/>
    <s v="Private"/>
    <s v="Commerce"/>
    <s v="No"/>
    <s v="DK/DA"/>
    <s v="Above 5000"/>
    <s v="No"/>
    <s v="No"/>
    <s v="Yes"/>
    <m/>
    <m/>
    <m/>
    <m/>
    <m/>
    <s v="-"/>
    <m/>
    <m/>
    <m/>
    <m/>
    <m/>
    <s v="-"/>
  </r>
  <r>
    <n v="661"/>
    <x v="3"/>
    <s v="Private"/>
    <s v="Education Centre"/>
    <s v="No"/>
    <s v="Above 1000"/>
    <s v="DK/DA"/>
    <s v="Yes"/>
    <s v="Yes"/>
    <s v="Yes"/>
    <m/>
    <m/>
    <m/>
    <m/>
    <m/>
    <n v="1"/>
    <m/>
    <m/>
    <m/>
    <m/>
    <m/>
    <s v="-"/>
  </r>
  <r>
    <n v="662"/>
    <x v="3"/>
    <s v="Private"/>
    <s v="Commerce"/>
    <s v="Yes"/>
    <s v="DK/DA"/>
    <s v="Above 5000"/>
    <s v="Yes"/>
    <s v="Yes"/>
    <s v="Yes"/>
    <n v="1"/>
    <m/>
    <m/>
    <m/>
    <m/>
    <m/>
    <m/>
    <m/>
    <m/>
    <n v="1"/>
    <m/>
    <m/>
  </r>
  <r>
    <n v="663"/>
    <x v="3"/>
    <s v="Private"/>
    <s v="Education Centre"/>
    <s v="Yes"/>
    <s v="Above 1000"/>
    <s v="Above 5000"/>
    <s v="Yes"/>
    <s v="Yes"/>
    <s v="Yes"/>
    <n v="1"/>
    <m/>
    <m/>
    <m/>
    <m/>
    <m/>
    <m/>
    <m/>
    <m/>
    <m/>
    <m/>
    <s v="-"/>
  </r>
  <r>
    <n v="664"/>
    <x v="3"/>
    <s v="Private"/>
    <s v="Education Centre"/>
    <s v="No"/>
    <s v="100-1000"/>
    <s v="DK/DA"/>
    <s v="Yes"/>
    <s v="No"/>
    <s v="Yes"/>
    <n v="1"/>
    <m/>
    <m/>
    <m/>
    <m/>
    <m/>
    <m/>
    <m/>
    <m/>
    <m/>
    <m/>
    <s v="-"/>
  </r>
  <r>
    <n v="665"/>
    <x v="3"/>
    <s v="Private"/>
    <s v="Education Centre"/>
    <s v="Yes"/>
    <s v="100-1000"/>
    <s v="DK/DA"/>
    <s v="No"/>
    <s v="Yes"/>
    <s v="Yes"/>
    <m/>
    <n v="1"/>
    <m/>
    <m/>
    <m/>
    <m/>
    <m/>
    <m/>
    <m/>
    <m/>
    <m/>
    <s v="-"/>
  </r>
  <r>
    <n v="666"/>
    <x v="3"/>
    <s v="Private"/>
    <s v="Commerce"/>
    <s v="No"/>
    <s v="Above 1000"/>
    <s v="Above 5000"/>
    <s v="Yes"/>
    <s v="Yes"/>
    <s v="Yes"/>
    <n v="1"/>
    <m/>
    <m/>
    <m/>
    <m/>
    <m/>
    <n v="1"/>
    <m/>
    <m/>
    <m/>
    <m/>
    <m/>
  </r>
  <r>
    <n v="667"/>
    <x v="3"/>
    <s v="Private"/>
    <s v="Education Centre"/>
    <s v="No"/>
    <s v="Above 1000"/>
    <s v="DK/DA"/>
    <s v="No"/>
    <s v="Yes"/>
    <s v="Yes"/>
    <m/>
    <m/>
    <m/>
    <m/>
    <m/>
    <s v="-"/>
    <m/>
    <m/>
    <m/>
    <m/>
    <m/>
    <s v="-"/>
  </r>
  <r>
    <n v="668"/>
    <x v="3"/>
    <s v="Private"/>
    <s v="Education Centre"/>
    <s v="No"/>
    <s v="100-1000"/>
    <s v="DK/DA"/>
    <s v="No"/>
    <s v="No"/>
    <s v="No"/>
    <m/>
    <m/>
    <m/>
    <m/>
    <m/>
    <m/>
    <m/>
    <m/>
    <m/>
    <m/>
    <m/>
    <m/>
  </r>
  <r>
    <n v="669"/>
    <x v="3"/>
    <s v="Public"/>
    <s v="Health Centre"/>
    <s v="No"/>
    <s v="DK/DA"/>
    <s v="Below 1000"/>
    <s v="No"/>
    <s v="No"/>
    <s v="Yes"/>
    <n v="1"/>
    <m/>
    <m/>
    <m/>
    <m/>
    <m/>
    <m/>
    <m/>
    <m/>
    <m/>
    <m/>
    <s v="-"/>
  </r>
  <r>
    <n v="670"/>
    <x v="3"/>
    <s v="Public"/>
    <s v="Health Centre"/>
    <s v="No"/>
    <s v="100-1000"/>
    <s v="DK/DA"/>
    <s v="Yes"/>
    <s v="No"/>
    <s v="Yes"/>
    <m/>
    <m/>
    <m/>
    <m/>
    <m/>
    <s v="-"/>
    <m/>
    <m/>
    <m/>
    <m/>
    <m/>
    <s v="-"/>
  </r>
  <r>
    <n v="671"/>
    <x v="3"/>
    <s v="Private"/>
    <s v="Education Centre"/>
    <s v="No"/>
    <s v="DK/DA"/>
    <s v="1000-5000"/>
    <s v="No"/>
    <s v="Yes"/>
    <s v="Yes"/>
    <n v="1"/>
    <m/>
    <m/>
    <m/>
    <m/>
    <m/>
    <m/>
    <m/>
    <m/>
    <m/>
    <m/>
    <s v="-"/>
  </r>
  <r>
    <n v="672"/>
    <x v="3"/>
    <s v="Public"/>
    <s v="Health Centre"/>
    <s v="No"/>
    <s v="100-1000"/>
    <s v="DK/DA"/>
    <s v="No"/>
    <s v="No"/>
    <s v="No"/>
    <m/>
    <m/>
    <m/>
    <m/>
    <m/>
    <m/>
    <m/>
    <m/>
    <m/>
    <m/>
    <m/>
    <m/>
  </r>
  <r>
    <n v="673"/>
    <x v="3"/>
    <s v="Public"/>
    <s v="Health Centre"/>
    <s v="No"/>
    <s v="Below 100"/>
    <s v="DK/DA"/>
    <s v="No"/>
    <s v="No"/>
    <s v="Yes"/>
    <m/>
    <m/>
    <m/>
    <m/>
    <m/>
    <s v="-"/>
    <m/>
    <m/>
    <m/>
    <m/>
    <m/>
    <s v="-"/>
  </r>
  <r>
    <n v="674"/>
    <x v="3"/>
    <s v="Private"/>
    <s v="Education Centre"/>
    <s v="No"/>
    <s v="100-1000"/>
    <s v="DK/DA"/>
    <s v="No"/>
    <s v="No"/>
    <s v="Yes"/>
    <m/>
    <n v="1"/>
    <m/>
    <m/>
    <m/>
    <m/>
    <m/>
    <m/>
    <m/>
    <m/>
    <m/>
    <s v="-"/>
  </r>
  <r>
    <n v="675"/>
    <x v="3"/>
    <s v="Public"/>
    <s v="Health Centre"/>
    <s v="No"/>
    <s v="DK/DA"/>
    <s v="DK/DA"/>
    <s v="DK/DA"/>
    <s v="DK/DA"/>
    <s v="Yes"/>
    <n v="1"/>
    <m/>
    <m/>
    <m/>
    <m/>
    <m/>
    <n v="1"/>
    <m/>
    <m/>
    <m/>
    <m/>
    <m/>
  </r>
  <r>
    <n v="676"/>
    <x v="3"/>
    <s v="Private"/>
    <s v="Education Centre"/>
    <s v="Yes"/>
    <s v="100-1000"/>
    <s v="DK/DA"/>
    <s v="No"/>
    <s v="No"/>
    <s v="Yes"/>
    <m/>
    <m/>
    <m/>
    <m/>
    <m/>
    <n v="1"/>
    <m/>
    <m/>
    <m/>
    <m/>
    <m/>
    <s v="-"/>
  </r>
  <r>
    <n v="677"/>
    <x v="3"/>
    <s v="Public"/>
    <s v="Health Centre"/>
    <s v="No"/>
    <s v="DK/DA"/>
    <s v="DK/DA"/>
    <s v="Yes"/>
    <s v="No"/>
    <s v="Yes"/>
    <m/>
    <m/>
    <m/>
    <m/>
    <m/>
    <s v="-"/>
    <m/>
    <m/>
    <m/>
    <m/>
    <m/>
    <s v="-"/>
  </r>
  <r>
    <n v="678"/>
    <x v="3"/>
    <s v="Private"/>
    <s v="Education Centre"/>
    <s v="No"/>
    <s v="DK/DA"/>
    <s v="Below 1000"/>
    <s v="No"/>
    <s v="No"/>
    <s v="Yes"/>
    <m/>
    <m/>
    <m/>
    <m/>
    <m/>
    <n v="1"/>
    <m/>
    <m/>
    <m/>
    <m/>
    <m/>
    <s v="-"/>
  </r>
  <r>
    <n v="679"/>
    <x v="3"/>
    <s v="Private"/>
    <s v="Education Centre"/>
    <s v="No"/>
    <s v="100-1000"/>
    <s v="DK/DA"/>
    <s v="Yes"/>
    <s v="No"/>
    <s v="Yes"/>
    <m/>
    <m/>
    <m/>
    <m/>
    <m/>
    <n v="1"/>
    <m/>
    <m/>
    <m/>
    <m/>
    <m/>
    <s v="-"/>
  </r>
  <r>
    <n v="680"/>
    <x v="3"/>
    <s v="Public"/>
    <s v="Health Centre"/>
    <s v="No"/>
    <s v="100-1000"/>
    <s v="Above 5000"/>
    <s v="Yes"/>
    <s v="Yes"/>
    <s v="Yes"/>
    <n v="1"/>
    <m/>
    <m/>
    <m/>
    <m/>
    <m/>
    <m/>
    <m/>
    <m/>
    <m/>
    <m/>
    <s v="-"/>
  </r>
  <r>
    <n v="681"/>
    <x v="3"/>
    <s v="Public"/>
    <s v="Education Centre"/>
    <s v="No"/>
    <s v="100-1000"/>
    <s v="1000-5000"/>
    <s v="No"/>
    <s v="Yes"/>
    <s v="Yes"/>
    <m/>
    <n v="1"/>
    <m/>
    <m/>
    <m/>
    <m/>
    <m/>
    <m/>
    <m/>
    <m/>
    <m/>
    <s v="-"/>
  </r>
  <r>
    <n v="682"/>
    <x v="3"/>
    <s v="Private"/>
    <s v="Hotel"/>
    <s v="Yes"/>
    <s v="DK/DA"/>
    <s v="DK/DA"/>
    <s v="Yes"/>
    <s v="Yes"/>
    <s v="Yes"/>
    <m/>
    <n v="1"/>
    <m/>
    <m/>
    <m/>
    <m/>
    <m/>
    <n v="1"/>
    <m/>
    <m/>
    <m/>
    <m/>
  </r>
  <r>
    <n v="683"/>
    <x v="3"/>
    <s v="Public"/>
    <s v="Hotel"/>
    <s v="No"/>
    <s v="DK/DA"/>
    <s v="DK/DA"/>
    <s v="No"/>
    <s v="Yes"/>
    <s v="No"/>
    <m/>
    <m/>
    <m/>
    <m/>
    <m/>
    <m/>
    <m/>
    <m/>
    <m/>
    <m/>
    <m/>
    <m/>
  </r>
  <r>
    <n v="684"/>
    <x v="3"/>
    <s v="Public"/>
    <s v="Education Centre"/>
    <s v="No"/>
    <s v="100-1000"/>
    <s v="DK/DA"/>
    <s v="Yes"/>
    <s v="Yes"/>
    <s v="Yes"/>
    <m/>
    <m/>
    <m/>
    <m/>
    <m/>
    <s v="-"/>
    <m/>
    <m/>
    <m/>
    <m/>
    <m/>
    <s v="-"/>
  </r>
  <r>
    <n v="685"/>
    <x v="3"/>
    <s v="Public"/>
    <s v="Health Centre"/>
    <s v="No"/>
    <s v="100-1000"/>
    <s v="Below 1000"/>
    <s v="DK/DA"/>
    <s v="No"/>
    <s v="Yes"/>
    <m/>
    <m/>
    <m/>
    <m/>
    <m/>
    <s v="-"/>
    <m/>
    <m/>
    <m/>
    <m/>
    <m/>
    <s v="-"/>
  </r>
  <r>
    <n v="686"/>
    <x v="3"/>
    <s v="Private"/>
    <s v="Hotel"/>
    <s v="No"/>
    <s v="DK/DA"/>
    <s v="DK/DA"/>
    <s v="No"/>
    <s v="No"/>
    <s v="Yes"/>
    <n v="1"/>
    <m/>
    <m/>
    <m/>
    <m/>
    <m/>
    <n v="1"/>
    <m/>
    <m/>
    <m/>
    <m/>
    <m/>
  </r>
  <r>
    <n v="687"/>
    <x v="3"/>
    <s v="Private"/>
    <s v="Office"/>
    <s v="No"/>
    <s v="DK/DA"/>
    <s v="Above 5000"/>
    <s v="No"/>
    <s v="No"/>
    <s v="Yes"/>
    <n v="1"/>
    <m/>
    <m/>
    <m/>
    <m/>
    <m/>
    <m/>
    <m/>
    <m/>
    <m/>
    <m/>
    <s v="-"/>
  </r>
  <r>
    <n v="688"/>
    <x v="3"/>
    <s v="Private"/>
    <s v="Hotel"/>
    <s v="No"/>
    <s v="DK/DA"/>
    <s v="DK/DA"/>
    <s v="No"/>
    <s v="DK/DA"/>
    <s v="Yes"/>
    <n v="1"/>
    <m/>
    <m/>
    <m/>
    <m/>
    <m/>
    <n v="1"/>
    <m/>
    <m/>
    <m/>
    <m/>
    <m/>
  </r>
  <r>
    <n v="689"/>
    <x v="3"/>
    <s v="Public"/>
    <s v="Office"/>
    <s v="No"/>
    <s v="Below 100"/>
    <s v="DK/DA"/>
    <s v="Yes"/>
    <s v="Yes"/>
    <s v="Yes"/>
    <m/>
    <m/>
    <m/>
    <n v="1"/>
    <m/>
    <m/>
    <m/>
    <m/>
    <m/>
    <m/>
    <m/>
    <s v="-"/>
  </r>
  <r>
    <n v="690"/>
    <x v="3"/>
    <s v="Public"/>
    <s v="Health Centre"/>
    <s v="No"/>
    <s v="Below 100"/>
    <s v="Below 1000"/>
    <s v="No"/>
    <s v="No"/>
    <s v="Yes"/>
    <n v="1"/>
    <m/>
    <m/>
    <m/>
    <m/>
    <m/>
    <n v="1"/>
    <m/>
    <m/>
    <m/>
    <m/>
    <m/>
  </r>
  <r>
    <n v="691"/>
    <x v="3"/>
    <s v="Private"/>
    <s v="Office"/>
    <s v="No"/>
    <s v="Below 100"/>
    <s v="DK/DA"/>
    <s v="Yes"/>
    <s v="Yes"/>
    <s v="Yes"/>
    <n v="1"/>
    <m/>
    <m/>
    <m/>
    <m/>
    <m/>
    <n v="1"/>
    <m/>
    <m/>
    <m/>
    <m/>
    <m/>
  </r>
  <r>
    <n v="692"/>
    <x v="3"/>
    <s v="Private"/>
    <s v="Hotel"/>
    <s v="No"/>
    <s v="Below 100"/>
    <s v="DK/DA"/>
    <s v="Yes"/>
    <s v="Yes"/>
    <s v="No"/>
    <m/>
    <m/>
    <m/>
    <m/>
    <m/>
    <m/>
    <m/>
    <m/>
    <m/>
    <m/>
    <m/>
    <m/>
  </r>
  <r>
    <n v="693"/>
    <x v="3"/>
    <s v="Private"/>
    <s v="Hotel"/>
    <s v="No"/>
    <s v="DK/DA"/>
    <s v="DK/DA"/>
    <s v="No"/>
    <s v="No"/>
    <s v="Yes"/>
    <n v="1"/>
    <m/>
    <m/>
    <m/>
    <m/>
    <m/>
    <m/>
    <m/>
    <m/>
    <m/>
    <m/>
    <s v="-"/>
  </r>
  <r>
    <n v="694"/>
    <x v="3"/>
    <s v="Private"/>
    <s v="Hotel"/>
    <s v="No"/>
    <s v="DK/DA"/>
    <s v="DK/DA"/>
    <s v="Yes"/>
    <s v="Yes"/>
    <s v="Yes"/>
    <n v="1"/>
    <m/>
    <m/>
    <m/>
    <m/>
    <m/>
    <n v="1"/>
    <m/>
    <m/>
    <m/>
    <m/>
    <m/>
  </r>
  <r>
    <n v="695"/>
    <x v="3"/>
    <s v="Private"/>
    <s v="Hotel"/>
    <s v="Yes"/>
    <s v="DK/DA"/>
    <s v="Above 5000"/>
    <s v="Yes"/>
    <s v="DK/DA"/>
    <s v="Yes"/>
    <m/>
    <n v="1"/>
    <m/>
    <m/>
    <m/>
    <m/>
    <m/>
    <m/>
    <m/>
    <m/>
    <m/>
    <s v="-"/>
  </r>
  <r>
    <n v="696"/>
    <x v="3"/>
    <s v="Private"/>
    <s v="Hotel"/>
    <s v="No"/>
    <s v="DK/DA"/>
    <s v="1000-5000"/>
    <s v="No"/>
    <s v="Yes"/>
    <s v="Yes"/>
    <m/>
    <n v="1"/>
    <m/>
    <m/>
    <m/>
    <m/>
    <m/>
    <m/>
    <m/>
    <m/>
    <m/>
    <n v="1"/>
  </r>
  <r>
    <n v="697"/>
    <x v="3"/>
    <s v="Private"/>
    <s v="Hotel"/>
    <s v="No"/>
    <s v="DK/DA"/>
    <s v="DK/DA"/>
    <s v="No"/>
    <s v="No"/>
    <s v="Yes"/>
    <m/>
    <m/>
    <n v="1"/>
    <m/>
    <m/>
    <m/>
    <m/>
    <m/>
    <m/>
    <m/>
    <m/>
    <s v="-"/>
  </r>
  <r>
    <n v="698"/>
    <x v="3"/>
    <s v="Private"/>
    <s v="Office"/>
    <s v="No"/>
    <s v="Below 100"/>
    <s v="DK/DA"/>
    <s v="No"/>
    <s v="No"/>
    <s v="No"/>
    <m/>
    <m/>
    <m/>
    <m/>
    <m/>
    <m/>
    <m/>
    <m/>
    <m/>
    <m/>
    <m/>
    <m/>
  </r>
  <r>
    <n v="699"/>
    <x v="3"/>
    <s v="Private"/>
    <s v="Hotel"/>
    <s v="Yes"/>
    <s v="DK/DA"/>
    <s v="DK/DA"/>
    <s v="DK/DA"/>
    <s v="Yes"/>
    <s v="No"/>
    <m/>
    <m/>
    <m/>
    <m/>
    <m/>
    <m/>
    <m/>
    <m/>
    <m/>
    <m/>
    <m/>
    <m/>
  </r>
  <r>
    <n v="700"/>
    <x v="3"/>
    <s v="Private"/>
    <s v="Office"/>
    <s v="No"/>
    <s v="DK/DA"/>
    <s v="Below 1000"/>
    <s v="No"/>
    <s v="No"/>
    <s v="Yes"/>
    <m/>
    <n v="1"/>
    <m/>
    <m/>
    <m/>
    <m/>
    <m/>
    <m/>
    <m/>
    <m/>
    <m/>
    <s v="-"/>
  </r>
  <r>
    <n v="701"/>
    <x v="3"/>
    <s v="Private"/>
    <s v="Hotel"/>
    <s v="No"/>
    <s v="DK/DA"/>
    <s v="DK/DA"/>
    <s v="No"/>
    <s v="No"/>
    <s v="Yes"/>
    <m/>
    <n v="1"/>
    <m/>
    <m/>
    <m/>
    <m/>
    <m/>
    <m/>
    <m/>
    <m/>
    <m/>
    <s v="-"/>
  </r>
  <r>
    <n v="702"/>
    <x v="3"/>
    <s v="Public"/>
    <s v="Health Centre"/>
    <s v="No"/>
    <s v="DK/DA"/>
    <s v="1000-5000"/>
    <s v="Yes"/>
    <s v="No"/>
    <s v="Yes"/>
    <m/>
    <m/>
    <m/>
    <m/>
    <m/>
    <s v="-"/>
    <m/>
    <m/>
    <m/>
    <m/>
    <m/>
    <s v="-"/>
  </r>
  <r>
    <n v="703"/>
    <x v="3"/>
    <s v="Public"/>
    <s v="Office"/>
    <s v="No"/>
    <s v="DK/DA"/>
    <s v="1000-5000"/>
    <s v="No"/>
    <s v="Yes"/>
    <s v="Yes"/>
    <m/>
    <n v="1"/>
    <m/>
    <m/>
    <m/>
    <m/>
    <m/>
    <m/>
    <m/>
    <m/>
    <m/>
    <s v="-"/>
  </r>
  <r>
    <n v="704"/>
    <x v="3"/>
    <s v="Public"/>
    <s v="Health Centre"/>
    <s v="No"/>
    <s v="Below 100"/>
    <s v="DK/DA"/>
    <s v="DK/DA"/>
    <s v="DK/DA"/>
    <s v="Yes"/>
    <m/>
    <m/>
    <m/>
    <m/>
    <m/>
    <s v="-"/>
    <m/>
    <m/>
    <m/>
    <m/>
    <m/>
    <s v="-"/>
  </r>
  <r>
    <n v="705"/>
    <x v="3"/>
    <s v="Public"/>
    <s v="Health Centre"/>
    <s v="No"/>
    <s v="Below 100"/>
    <s v="DK/DA"/>
    <s v="No"/>
    <s v="DK/DA"/>
    <s v="No"/>
    <m/>
    <m/>
    <m/>
    <m/>
    <m/>
    <m/>
    <m/>
    <m/>
    <m/>
    <m/>
    <m/>
    <m/>
  </r>
  <r>
    <n v="706"/>
    <x v="3"/>
    <s v="Private"/>
    <s v="Office"/>
    <s v="No"/>
    <s v="Below 100"/>
    <s v="DK/DA"/>
    <s v="Yes"/>
    <s v="No"/>
    <s v="No"/>
    <m/>
    <m/>
    <m/>
    <m/>
    <m/>
    <m/>
    <m/>
    <m/>
    <m/>
    <m/>
    <m/>
    <m/>
  </r>
  <r>
    <n v="707"/>
    <x v="3"/>
    <s v="Public"/>
    <s v="Sport Centre"/>
    <s v="No"/>
    <s v="DK/DA"/>
    <s v="DK/DA"/>
    <s v="No"/>
    <s v="No"/>
    <s v="Yes"/>
    <m/>
    <m/>
    <m/>
    <m/>
    <m/>
    <s v="-"/>
    <m/>
    <m/>
    <m/>
    <m/>
    <m/>
    <s v="-"/>
  </r>
  <r>
    <n v="708"/>
    <x v="3"/>
    <s v="Public"/>
    <s v="Office"/>
    <s v="No"/>
    <s v="Below 100"/>
    <s v="DK/DA"/>
    <s v="No"/>
    <s v="No"/>
    <s v="Yes"/>
    <n v="1"/>
    <m/>
    <m/>
    <m/>
    <m/>
    <m/>
    <m/>
    <m/>
    <m/>
    <m/>
    <m/>
    <s v="-"/>
  </r>
  <r>
    <n v="709"/>
    <x v="3"/>
    <s v="Private"/>
    <s v="Office"/>
    <s v="No"/>
    <s v="Below 100"/>
    <s v="Below 1000"/>
    <s v="No"/>
    <s v="No"/>
    <s v="No"/>
    <m/>
    <m/>
    <m/>
    <m/>
    <m/>
    <m/>
    <m/>
    <m/>
    <m/>
    <m/>
    <m/>
    <m/>
  </r>
  <r>
    <n v="710"/>
    <x v="3"/>
    <s v="Private"/>
    <s v="Office"/>
    <s v="No"/>
    <s v="Below 100"/>
    <s v="1000-5000"/>
    <s v="No"/>
    <s v="No"/>
    <s v="Yes"/>
    <n v="1"/>
    <m/>
    <m/>
    <m/>
    <m/>
    <m/>
    <m/>
    <m/>
    <m/>
    <m/>
    <m/>
    <s v="-"/>
  </r>
  <r>
    <n v="711"/>
    <x v="3"/>
    <s v="Private"/>
    <s v="Hotel"/>
    <s v="No"/>
    <s v="DK/DA"/>
    <s v="DK/DA"/>
    <s v="No"/>
    <s v="Yes"/>
    <s v="Yes"/>
    <m/>
    <m/>
    <m/>
    <m/>
    <m/>
    <s v="-"/>
    <m/>
    <m/>
    <m/>
    <m/>
    <m/>
    <s v="-"/>
  </r>
  <r>
    <n v="712"/>
    <x v="3"/>
    <s v="Private"/>
    <s v="Hotel"/>
    <s v="Yes"/>
    <s v="DK/DA"/>
    <s v="DK/DA"/>
    <s v="No"/>
    <s v="Yes"/>
    <s v="Yes"/>
    <n v="1"/>
    <m/>
    <m/>
    <m/>
    <m/>
    <m/>
    <m/>
    <m/>
    <m/>
    <m/>
    <m/>
    <s v="-"/>
  </r>
  <r>
    <n v="713"/>
    <x v="3"/>
    <s v="Private"/>
    <s v="Office"/>
    <s v="No"/>
    <s v="Below 100"/>
    <s v="1000-5000"/>
    <s v="No"/>
    <s v="No"/>
    <s v="Yes"/>
    <m/>
    <m/>
    <m/>
    <m/>
    <m/>
    <n v="1"/>
    <m/>
    <m/>
    <m/>
    <m/>
    <m/>
    <n v="1"/>
  </r>
  <r>
    <n v="714"/>
    <x v="3"/>
    <s v="Private"/>
    <s v="Office"/>
    <s v="No"/>
    <s v="Below 100"/>
    <s v="1000-5000"/>
    <s v="No"/>
    <s v="No"/>
    <s v="No"/>
    <m/>
    <m/>
    <m/>
    <m/>
    <m/>
    <m/>
    <m/>
    <m/>
    <m/>
    <m/>
    <m/>
    <m/>
  </r>
  <r>
    <n v="715"/>
    <x v="3"/>
    <s v="Private"/>
    <s v="Office"/>
    <s v="No"/>
    <s v="Below 100"/>
    <s v="1000-5000"/>
    <s v="No"/>
    <s v="Yes"/>
    <s v="Yes"/>
    <n v="1"/>
    <m/>
    <m/>
    <m/>
    <m/>
    <m/>
    <m/>
    <m/>
    <m/>
    <m/>
    <m/>
    <s v="-"/>
  </r>
  <r>
    <n v="716"/>
    <x v="3"/>
    <s v="Private"/>
    <s v="Hotel"/>
    <s v="Yes"/>
    <s v="DK/DA"/>
    <s v="DK/DA"/>
    <s v="Yes"/>
    <s v="No"/>
    <s v="Yes"/>
    <n v="1"/>
    <m/>
    <m/>
    <m/>
    <m/>
    <m/>
    <m/>
    <m/>
    <m/>
    <m/>
    <m/>
    <s v="-"/>
  </r>
  <r>
    <n v="717"/>
    <x v="3"/>
    <s v="Private"/>
    <s v="Hotel"/>
    <s v="No"/>
    <s v="DK/DA"/>
    <s v="DK/DA"/>
    <s v="Yes"/>
    <s v="No"/>
    <s v="Yes"/>
    <m/>
    <m/>
    <m/>
    <m/>
    <m/>
    <s v="-"/>
    <m/>
    <m/>
    <m/>
    <m/>
    <m/>
    <s v="-"/>
  </r>
  <r>
    <n v="718"/>
    <x v="3"/>
    <s v="Private"/>
    <s v="Hotel"/>
    <s v="No"/>
    <s v="Below 100"/>
    <s v="DK/DA"/>
    <s v="No"/>
    <s v="No"/>
    <s v="No"/>
    <m/>
    <m/>
    <m/>
    <m/>
    <m/>
    <m/>
    <m/>
    <m/>
    <m/>
    <m/>
    <m/>
    <m/>
  </r>
  <r>
    <n v="719"/>
    <x v="3"/>
    <s v="Private"/>
    <s v="Hotel"/>
    <s v="Yes"/>
    <s v="Below 100"/>
    <s v="Below 1000"/>
    <s v="Yes"/>
    <s v="Yes"/>
    <s v="Yes"/>
    <m/>
    <m/>
    <m/>
    <n v="1"/>
    <m/>
    <m/>
    <m/>
    <m/>
    <m/>
    <n v="1"/>
    <m/>
    <m/>
  </r>
  <r>
    <n v="720"/>
    <x v="3"/>
    <s v="Private"/>
    <s v="Hotel"/>
    <s v="No"/>
    <s v="Below 100"/>
    <s v="DK/DA"/>
    <s v="No"/>
    <s v="Yes"/>
    <s v="Yes"/>
    <m/>
    <m/>
    <m/>
    <n v="1"/>
    <m/>
    <m/>
    <m/>
    <m/>
    <m/>
    <m/>
    <m/>
    <s v="-"/>
  </r>
  <r>
    <n v="721"/>
    <x v="3"/>
    <s v="Private"/>
    <s v="Hotel"/>
    <s v="Yes"/>
    <s v="DK/DA"/>
    <s v="Above 5000"/>
    <s v="No"/>
    <s v="No"/>
    <s v="No"/>
    <m/>
    <m/>
    <m/>
    <m/>
    <m/>
    <m/>
    <m/>
    <m/>
    <m/>
    <m/>
    <m/>
    <m/>
  </r>
  <r>
    <n v="722"/>
    <x v="3"/>
    <s v="Public"/>
    <s v="Health Centre"/>
    <s v="No"/>
    <s v="Below 100"/>
    <s v="DK/DA"/>
    <s v="Yes"/>
    <s v="DK/DA"/>
    <s v="No"/>
    <m/>
    <m/>
    <m/>
    <m/>
    <m/>
    <m/>
    <m/>
    <m/>
    <m/>
    <m/>
    <m/>
    <m/>
  </r>
  <r>
    <n v="723"/>
    <x v="3"/>
    <s v="Private"/>
    <s v="Hotel"/>
    <s v="No"/>
    <s v="DK/DA"/>
    <s v="Below 1000"/>
    <s v="No"/>
    <s v="Yes"/>
    <s v="Yes"/>
    <m/>
    <m/>
    <m/>
    <n v="1"/>
    <m/>
    <m/>
    <m/>
    <m/>
    <m/>
    <m/>
    <m/>
    <s v="-"/>
  </r>
  <r>
    <n v="724"/>
    <x v="3"/>
    <s v="Private"/>
    <s v="Sport Centre"/>
    <s v="No"/>
    <s v="Below 100"/>
    <s v="Below 1000"/>
    <s v="Yes"/>
    <s v="No"/>
    <s v="Yes"/>
    <m/>
    <n v="1"/>
    <m/>
    <m/>
    <m/>
    <m/>
    <m/>
    <m/>
    <m/>
    <m/>
    <m/>
    <n v="1"/>
  </r>
  <r>
    <n v="725"/>
    <x v="3"/>
    <s v="Private"/>
    <s v="Office"/>
    <s v="No"/>
    <s v="Below 100"/>
    <s v="1000-5000"/>
    <s v="Yes"/>
    <s v="No"/>
    <s v="No"/>
    <m/>
    <m/>
    <m/>
    <m/>
    <m/>
    <m/>
    <m/>
    <m/>
    <m/>
    <m/>
    <m/>
    <m/>
  </r>
  <r>
    <n v="726"/>
    <x v="3"/>
    <s v="Public"/>
    <s v="Sport Centre"/>
    <s v="Yes"/>
    <s v="100-1000"/>
    <s v="DK/DA"/>
    <s v="No"/>
    <s v="No"/>
    <s v="Yes"/>
    <n v="1"/>
    <m/>
    <m/>
    <m/>
    <m/>
    <m/>
    <m/>
    <m/>
    <m/>
    <m/>
    <m/>
    <n v="1"/>
  </r>
  <r>
    <n v="727"/>
    <x v="3"/>
    <s v="Public"/>
    <s v="Sport Centre"/>
    <s v="No"/>
    <s v="DK/DA"/>
    <s v="1000-5000"/>
    <s v="No"/>
    <s v="Yes"/>
    <s v="Yes"/>
    <n v="1"/>
    <m/>
    <m/>
    <m/>
    <m/>
    <m/>
    <m/>
    <m/>
    <m/>
    <m/>
    <m/>
    <s v="-"/>
  </r>
  <r>
    <n v="728"/>
    <x v="3"/>
    <s v="Public"/>
    <s v="Sport Centre"/>
    <s v="No"/>
    <s v="DK/DA"/>
    <s v="Below 1000"/>
    <s v="No"/>
    <s v="Yes"/>
    <s v="Yes"/>
    <n v="1"/>
    <m/>
    <m/>
    <m/>
    <m/>
    <m/>
    <m/>
    <m/>
    <m/>
    <m/>
    <m/>
    <n v="1"/>
  </r>
  <r>
    <n v="729"/>
    <x v="3"/>
    <s v="Public"/>
    <s v="Sport Centre"/>
    <s v="No"/>
    <s v="DK/DA"/>
    <s v="1000-5000"/>
    <s v="No"/>
    <s v="Yes"/>
    <s v="Yes"/>
    <n v="1"/>
    <m/>
    <m/>
    <m/>
    <m/>
    <m/>
    <m/>
    <m/>
    <m/>
    <m/>
    <m/>
    <s v="-"/>
  </r>
  <r>
    <n v="730"/>
    <x v="3"/>
    <s v="Private"/>
    <s v="Office"/>
    <s v="No"/>
    <s v="100-1000"/>
    <s v="DK/DA"/>
    <s v="No"/>
    <s v="Yes"/>
    <s v="Yes"/>
    <m/>
    <n v="1"/>
    <m/>
    <m/>
    <m/>
    <m/>
    <n v="1"/>
    <m/>
    <m/>
    <m/>
    <m/>
    <m/>
  </r>
  <r>
    <n v="731"/>
    <x v="3"/>
    <s v="Public"/>
    <s v="Sport Centre"/>
    <s v="No"/>
    <s v="DK/DA"/>
    <s v="Below 1000"/>
    <s v="No"/>
    <s v="Yes"/>
    <s v="Yes"/>
    <n v="1"/>
    <m/>
    <m/>
    <m/>
    <m/>
    <m/>
    <m/>
    <m/>
    <m/>
    <m/>
    <m/>
    <s v="-"/>
  </r>
  <r>
    <n v="732"/>
    <x v="3"/>
    <s v="Public"/>
    <s v="Sport Centre"/>
    <s v="Yes"/>
    <s v="100-1000"/>
    <s v="DK/DA"/>
    <s v="DK/DA"/>
    <s v="DK/DA"/>
    <s v="Yes"/>
    <m/>
    <m/>
    <m/>
    <m/>
    <m/>
    <s v="-"/>
    <m/>
    <m/>
    <m/>
    <m/>
    <m/>
    <s v="-"/>
  </r>
  <r>
    <n v="733"/>
    <x v="3"/>
    <s v="Private"/>
    <s v="Office"/>
    <s v="No"/>
    <s v="Below 100"/>
    <s v="DK/DA"/>
    <s v="No"/>
    <s v="Yes"/>
    <s v="Yes"/>
    <m/>
    <n v="1"/>
    <m/>
    <m/>
    <m/>
    <m/>
    <n v="1"/>
    <m/>
    <m/>
    <m/>
    <m/>
    <m/>
  </r>
  <r>
    <n v="734"/>
    <x v="3"/>
    <s v="Public"/>
    <s v="Sport Centre"/>
    <s v="Yes"/>
    <s v="100-1000"/>
    <s v="1000-5000"/>
    <s v="Yes"/>
    <s v="Yes"/>
    <s v="Yes"/>
    <n v="1"/>
    <m/>
    <m/>
    <m/>
    <m/>
    <m/>
    <m/>
    <m/>
    <m/>
    <m/>
    <m/>
    <s v="-"/>
  </r>
  <r>
    <n v="735"/>
    <x v="3"/>
    <s v="Public"/>
    <s v="Sport Centre"/>
    <s v="Yes"/>
    <s v="100-1000"/>
    <s v="Above 5000"/>
    <s v="Yes"/>
    <s v="Yes"/>
    <s v="Yes"/>
    <n v="1"/>
    <m/>
    <m/>
    <m/>
    <m/>
    <m/>
    <m/>
    <m/>
    <n v="1"/>
    <m/>
    <m/>
    <m/>
  </r>
  <r>
    <n v="736"/>
    <x v="3"/>
    <s v="Public"/>
    <s v="Education Centre"/>
    <s v="No"/>
    <s v="100-1000"/>
    <s v="Below 1000"/>
    <s v="No"/>
    <s v="No"/>
    <s v="Yes"/>
    <m/>
    <m/>
    <m/>
    <n v="1"/>
    <m/>
    <m/>
    <m/>
    <m/>
    <m/>
    <m/>
    <m/>
    <s v="-"/>
  </r>
  <r>
    <n v="737"/>
    <x v="3"/>
    <s v="Public"/>
    <s v="Sport Centre"/>
    <s v="No"/>
    <s v="Below 100"/>
    <s v="DK/DA"/>
    <s v="No"/>
    <s v="No"/>
    <s v="Yes"/>
    <m/>
    <m/>
    <m/>
    <m/>
    <m/>
    <n v="1"/>
    <m/>
    <m/>
    <m/>
    <m/>
    <m/>
    <n v="1"/>
  </r>
  <r>
    <n v="738"/>
    <x v="3"/>
    <s v="Private"/>
    <s v="Education Centre"/>
    <s v="No"/>
    <s v="100-1000"/>
    <s v="DK/DA"/>
    <s v="No"/>
    <s v="Yes"/>
    <s v="Yes"/>
    <n v="1"/>
    <m/>
    <m/>
    <m/>
    <m/>
    <m/>
    <m/>
    <m/>
    <m/>
    <m/>
    <m/>
    <s v="-"/>
  </r>
  <r>
    <n v="739"/>
    <x v="3"/>
    <s v="Public"/>
    <s v="Education Centre"/>
    <s v="No"/>
    <s v="100-1000"/>
    <s v="DK/DA"/>
    <s v="No"/>
    <s v="DK/DA"/>
    <s v="Yes"/>
    <n v="1"/>
    <m/>
    <m/>
    <m/>
    <m/>
    <m/>
    <m/>
    <m/>
    <m/>
    <m/>
    <m/>
    <s v="-"/>
  </r>
  <r>
    <n v="740"/>
    <x v="3"/>
    <s v="Public"/>
    <s v="Sport Centre"/>
    <s v="No"/>
    <s v="DK/DA"/>
    <s v="DK/DA"/>
    <s v="DK/DA"/>
    <s v="DK/DA"/>
    <s v="Yes"/>
    <n v="1"/>
    <m/>
    <m/>
    <m/>
    <m/>
    <m/>
    <m/>
    <m/>
    <m/>
    <m/>
    <m/>
    <s v="-"/>
  </r>
  <r>
    <n v="741"/>
    <x v="3"/>
    <s v="Private"/>
    <s v="Health Centre"/>
    <s v="No"/>
    <s v="Above 1000"/>
    <s v="Below 1000"/>
    <s v="DK/DA"/>
    <s v="Yes"/>
    <s v="Yes"/>
    <n v="1"/>
    <m/>
    <m/>
    <m/>
    <m/>
    <m/>
    <n v="1"/>
    <m/>
    <m/>
    <m/>
    <m/>
    <m/>
  </r>
  <r>
    <n v="742"/>
    <x v="3"/>
    <s v="Private"/>
    <s v="Hotel"/>
    <s v="No"/>
    <s v="DK/DA"/>
    <s v="Below 1000"/>
    <s v="No"/>
    <s v="No"/>
    <s v="Yes"/>
    <m/>
    <m/>
    <m/>
    <m/>
    <m/>
    <n v="1"/>
    <m/>
    <m/>
    <m/>
    <m/>
    <m/>
    <n v="1"/>
  </r>
  <r>
    <n v="743"/>
    <x v="3"/>
    <s v="Public"/>
    <s v="Health Centre"/>
    <s v="No"/>
    <s v="100-1000"/>
    <s v="DK/DA"/>
    <s v="No"/>
    <s v="No"/>
    <s v="No"/>
    <m/>
    <m/>
    <m/>
    <m/>
    <m/>
    <m/>
    <m/>
    <m/>
    <m/>
    <m/>
    <m/>
    <m/>
  </r>
  <r>
    <n v="744"/>
    <x v="3"/>
    <s v="Public"/>
    <s v="Sport Centre"/>
    <s v="Yes"/>
    <s v="DK/DA"/>
    <s v="DK/DA"/>
    <s v="No"/>
    <s v="Yes"/>
    <s v="Yes"/>
    <m/>
    <n v="1"/>
    <m/>
    <m/>
    <m/>
    <m/>
    <m/>
    <m/>
    <m/>
    <m/>
    <m/>
    <s v="-"/>
  </r>
  <r>
    <n v="745"/>
    <x v="3"/>
    <s v="Private"/>
    <s v="Education Centre"/>
    <s v="Yes"/>
    <s v="100-1000"/>
    <s v="DK/DA"/>
    <s v="Yes"/>
    <s v="Yes"/>
    <s v="No"/>
    <m/>
    <m/>
    <m/>
    <m/>
    <m/>
    <m/>
    <m/>
    <m/>
    <m/>
    <m/>
    <m/>
    <m/>
  </r>
  <r>
    <n v="746"/>
    <x v="3"/>
    <s v="Public"/>
    <s v="Sport Centre"/>
    <s v="No"/>
    <s v="DK/DA"/>
    <s v="DK/DA"/>
    <s v="No"/>
    <s v="DK/DA"/>
    <s v="Yes"/>
    <n v="1"/>
    <m/>
    <m/>
    <m/>
    <m/>
    <m/>
    <m/>
    <m/>
    <m/>
    <m/>
    <m/>
    <s v="-"/>
  </r>
  <r>
    <n v="747"/>
    <x v="3"/>
    <s v="Public"/>
    <s v="Sport Centre"/>
    <s v="No"/>
    <s v="100-1000"/>
    <s v="1000-5000"/>
    <s v="Yes"/>
    <s v="DK/DA"/>
    <s v="Yes"/>
    <m/>
    <m/>
    <m/>
    <m/>
    <m/>
    <n v="1"/>
    <m/>
    <m/>
    <m/>
    <m/>
    <m/>
    <n v="1"/>
  </r>
  <r>
    <n v="748"/>
    <x v="3"/>
    <s v="Private"/>
    <s v="Education Centre"/>
    <s v="Yes"/>
    <s v="100-1000"/>
    <s v="Below 1000"/>
    <s v="No"/>
    <s v="No"/>
    <s v="Yes"/>
    <n v="1"/>
    <m/>
    <m/>
    <m/>
    <m/>
    <m/>
    <m/>
    <m/>
    <m/>
    <m/>
    <m/>
    <s v="-"/>
  </r>
  <r>
    <n v="749"/>
    <x v="3"/>
    <s v="Public"/>
    <s v="Sport Centre"/>
    <s v="Yes"/>
    <s v="100-1000"/>
    <s v="DK/DA"/>
    <s v="No"/>
    <s v="Yes"/>
    <s v="No"/>
    <m/>
    <m/>
    <m/>
    <m/>
    <m/>
    <m/>
    <m/>
    <m/>
    <m/>
    <m/>
    <m/>
    <m/>
  </r>
  <r>
    <n v="750"/>
    <x v="3"/>
    <s v="Public"/>
    <s v="Sport Centre"/>
    <s v="No"/>
    <s v="Below 100"/>
    <s v="1000-5000"/>
    <s v="No"/>
    <s v="Yes"/>
    <s v="Yes"/>
    <m/>
    <m/>
    <m/>
    <m/>
    <m/>
    <n v="1"/>
    <m/>
    <m/>
    <m/>
    <m/>
    <m/>
    <n v="1"/>
  </r>
  <r>
    <n v="751"/>
    <x v="3"/>
    <s v="Private"/>
    <s v="Education Centre"/>
    <s v="No"/>
    <s v="Below 100"/>
    <s v="Below 1000"/>
    <s v="No"/>
    <s v="No"/>
    <s v="Yes"/>
    <n v="1"/>
    <m/>
    <m/>
    <m/>
    <m/>
    <m/>
    <n v="1"/>
    <m/>
    <m/>
    <m/>
    <m/>
    <m/>
  </r>
  <r>
    <n v="752"/>
    <x v="3"/>
    <s v="Public"/>
    <s v="Education Centre"/>
    <s v="No"/>
    <s v="Below 100"/>
    <s v="1000-5000"/>
    <s v="No"/>
    <s v="Yes"/>
    <s v="Yes"/>
    <m/>
    <n v="1"/>
    <m/>
    <m/>
    <m/>
    <m/>
    <m/>
    <m/>
    <m/>
    <m/>
    <m/>
    <s v="-"/>
  </r>
  <r>
    <n v="753"/>
    <x v="3"/>
    <s v="Public"/>
    <s v="Sport Centre"/>
    <s v="No"/>
    <s v="DK/DA"/>
    <s v="DK/DA"/>
    <s v="No"/>
    <s v="No"/>
    <s v="No"/>
    <m/>
    <m/>
    <m/>
    <m/>
    <m/>
    <m/>
    <m/>
    <m/>
    <m/>
    <m/>
    <m/>
    <m/>
  </r>
  <r>
    <n v="754"/>
    <x v="3"/>
    <s v="Public"/>
    <s v="Education Centre"/>
    <s v="No"/>
    <s v="100-1000"/>
    <s v="Below 1000"/>
    <s v="No"/>
    <s v="No"/>
    <s v="Yes"/>
    <n v="1"/>
    <m/>
    <m/>
    <m/>
    <m/>
    <m/>
    <m/>
    <m/>
    <m/>
    <m/>
    <m/>
    <s v="-"/>
  </r>
  <r>
    <n v="755"/>
    <x v="3"/>
    <s v="Public"/>
    <s v="Sport Centre"/>
    <s v="No"/>
    <s v="100-1000"/>
    <s v="1000-5000"/>
    <s v="No"/>
    <s v="No"/>
    <s v="Yes"/>
    <n v="1"/>
    <m/>
    <m/>
    <m/>
    <m/>
    <m/>
    <m/>
    <m/>
    <m/>
    <m/>
    <m/>
    <s v="-"/>
  </r>
  <r>
    <n v="756"/>
    <x v="3"/>
    <s v="Private"/>
    <s v="Education Centre"/>
    <s v="No"/>
    <s v="Below 100"/>
    <s v="Below 1000"/>
    <s v="No"/>
    <s v="No"/>
    <s v="Yes"/>
    <n v="1"/>
    <m/>
    <m/>
    <m/>
    <m/>
    <m/>
    <m/>
    <m/>
    <m/>
    <m/>
    <m/>
    <s v="-"/>
  </r>
  <r>
    <n v="757"/>
    <x v="3"/>
    <s v="Public"/>
    <s v="Health Centre"/>
    <s v="No"/>
    <s v="Below 100"/>
    <s v="Below 1000"/>
    <s v="DK/DA"/>
    <s v="DK/DA"/>
    <s v="No"/>
    <m/>
    <m/>
    <m/>
    <m/>
    <m/>
    <m/>
    <m/>
    <m/>
    <m/>
    <m/>
    <m/>
    <m/>
  </r>
  <r>
    <n v="758"/>
    <x v="3"/>
    <s v="Public"/>
    <s v="Education Centre"/>
    <s v="No"/>
    <s v="100-1000"/>
    <s v="Below 1000"/>
    <s v="No"/>
    <s v="No"/>
    <s v="Yes"/>
    <n v="1"/>
    <m/>
    <m/>
    <m/>
    <m/>
    <m/>
    <m/>
    <m/>
    <m/>
    <m/>
    <m/>
    <s v="-"/>
  </r>
  <r>
    <n v="759"/>
    <x v="3"/>
    <s v="Private"/>
    <s v="Education Centre"/>
    <s v="No"/>
    <s v="Below 100"/>
    <s v="Below 1000"/>
    <s v="No"/>
    <s v="No"/>
    <s v="No"/>
    <m/>
    <m/>
    <m/>
    <m/>
    <m/>
    <m/>
    <m/>
    <m/>
    <m/>
    <m/>
    <m/>
    <m/>
  </r>
  <r>
    <n v="760"/>
    <x v="3"/>
    <s v="Private"/>
    <s v="Education Centre"/>
    <s v="No"/>
    <s v="Below 100"/>
    <s v="Below 1000"/>
    <s v="Yes"/>
    <s v="Yes"/>
    <s v="Yes"/>
    <n v="1"/>
    <m/>
    <m/>
    <m/>
    <m/>
    <m/>
    <m/>
    <m/>
    <m/>
    <m/>
    <m/>
    <s v="-"/>
  </r>
  <r>
    <n v="761"/>
    <x v="3"/>
    <s v="Private"/>
    <s v="Office"/>
    <s v="No"/>
    <s v="Below 100"/>
    <s v="1000-5000"/>
    <s v="No"/>
    <s v="Yes"/>
    <s v="Yes"/>
    <n v="1"/>
    <m/>
    <m/>
    <m/>
    <m/>
    <m/>
    <n v="1"/>
    <m/>
    <m/>
    <m/>
    <m/>
    <m/>
  </r>
  <r>
    <n v="762"/>
    <x v="3"/>
    <s v="Public"/>
    <s v="Sport Centre"/>
    <s v="Yes"/>
    <s v="100-1000"/>
    <s v="DK/DA"/>
    <s v="No"/>
    <s v="No"/>
    <s v="Yes"/>
    <n v="1"/>
    <m/>
    <m/>
    <m/>
    <m/>
    <m/>
    <m/>
    <m/>
    <m/>
    <m/>
    <m/>
    <s v="-"/>
  </r>
  <r>
    <n v="763"/>
    <x v="3"/>
    <s v="Public"/>
    <s v="Sport Centre"/>
    <s v="No"/>
    <s v="100-1000"/>
    <s v="1000-5000"/>
    <s v="No"/>
    <s v="Yes"/>
    <s v="Yes"/>
    <n v="1"/>
    <m/>
    <m/>
    <m/>
    <m/>
    <m/>
    <m/>
    <m/>
    <m/>
    <m/>
    <m/>
    <n v="1"/>
  </r>
  <r>
    <n v="764"/>
    <x v="3"/>
    <s v="Public"/>
    <s v="Sport Centre"/>
    <s v="Yes"/>
    <s v="100-1000"/>
    <s v="DK/DA"/>
    <s v="No"/>
    <s v="DK/DA"/>
    <s v="Yes"/>
    <n v="1"/>
    <m/>
    <m/>
    <m/>
    <m/>
    <m/>
    <m/>
    <m/>
    <m/>
    <m/>
    <m/>
    <s v="-"/>
  </r>
  <r>
    <n v="765"/>
    <x v="3"/>
    <s v="Public"/>
    <s v="Sport Centre"/>
    <s v="No"/>
    <s v="100-1000"/>
    <s v="DK/DA"/>
    <s v="No"/>
    <s v="DK/DA"/>
    <s v="Yes"/>
    <n v="1"/>
    <m/>
    <m/>
    <m/>
    <m/>
    <m/>
    <m/>
    <m/>
    <m/>
    <m/>
    <m/>
    <s v="-"/>
  </r>
  <r>
    <n v="766"/>
    <x v="3"/>
    <s v="Public"/>
    <s v="Office"/>
    <s v="No"/>
    <s v="Below 100"/>
    <s v="1000-5000"/>
    <s v="No"/>
    <s v="DK/DA"/>
    <s v="Yes"/>
    <m/>
    <m/>
    <m/>
    <m/>
    <m/>
    <s v="-"/>
    <m/>
    <m/>
    <m/>
    <m/>
    <m/>
    <s v="-"/>
  </r>
  <r>
    <n v="767"/>
    <x v="3"/>
    <s v="Private"/>
    <s v="Sport Centre"/>
    <s v="No"/>
    <s v="DK/DA"/>
    <s v="DK/DA"/>
    <s v="No"/>
    <s v="No"/>
    <s v="No"/>
    <m/>
    <m/>
    <m/>
    <m/>
    <m/>
    <m/>
    <m/>
    <m/>
    <m/>
    <m/>
    <m/>
    <m/>
  </r>
  <r>
    <n v="768"/>
    <x v="3"/>
    <s v="Public"/>
    <s v="Office"/>
    <s v="No"/>
    <s v="DK/DA"/>
    <s v="Below 1000"/>
    <s v="Yes"/>
    <s v="DK/DA"/>
    <s v="Yes"/>
    <m/>
    <m/>
    <m/>
    <m/>
    <m/>
    <s v="-"/>
    <m/>
    <m/>
    <m/>
    <m/>
    <m/>
    <s v="-"/>
  </r>
  <r>
    <n v="769"/>
    <x v="3"/>
    <s v="Public"/>
    <s v="Office"/>
    <s v="No"/>
    <s v="DK/DA"/>
    <s v="1000-5000"/>
    <s v="Yes"/>
    <s v="No"/>
    <s v="Yes"/>
    <m/>
    <m/>
    <m/>
    <m/>
    <m/>
    <n v="1"/>
    <m/>
    <m/>
    <m/>
    <m/>
    <m/>
    <n v="1"/>
  </r>
  <r>
    <n v="770"/>
    <x v="3"/>
    <s v="Public"/>
    <s v="Education Centre"/>
    <s v="No"/>
    <s v="100-1000"/>
    <s v="Above 5000"/>
    <s v="Yes"/>
    <s v="DK/DA"/>
    <s v="Yes"/>
    <m/>
    <m/>
    <m/>
    <m/>
    <m/>
    <n v="1"/>
    <m/>
    <m/>
    <m/>
    <m/>
    <m/>
    <s v="-"/>
  </r>
  <r>
    <n v="771"/>
    <x v="3"/>
    <s v="Public"/>
    <s v="Sport Centre"/>
    <s v="Yes"/>
    <s v="100-1000"/>
    <s v="1000-5000"/>
    <s v="Yes"/>
    <s v="Yes"/>
    <s v="Yes"/>
    <n v="1"/>
    <m/>
    <m/>
    <m/>
    <m/>
    <m/>
    <n v="1"/>
    <m/>
    <m/>
    <m/>
    <m/>
    <m/>
  </r>
  <r>
    <n v="772"/>
    <x v="3"/>
    <s v="Public"/>
    <s v="Health Centre"/>
    <s v="No"/>
    <s v="DK/DA"/>
    <s v="Above 5000"/>
    <s v="Yes"/>
    <s v="No"/>
    <s v="Yes"/>
    <m/>
    <m/>
    <m/>
    <m/>
    <m/>
    <n v="1"/>
    <m/>
    <m/>
    <m/>
    <m/>
    <m/>
    <s v="-"/>
  </r>
  <r>
    <n v="773"/>
    <x v="3"/>
    <s v="Public"/>
    <s v="Sport Centre"/>
    <s v="No"/>
    <s v="DK/DA"/>
    <s v="1000-5000"/>
    <s v="Yes"/>
    <s v="No"/>
    <s v="Yes"/>
    <n v="1"/>
    <m/>
    <m/>
    <m/>
    <m/>
    <m/>
    <m/>
    <m/>
    <m/>
    <m/>
    <m/>
    <s v="-"/>
  </r>
  <r>
    <n v="774"/>
    <x v="3"/>
    <s v="Public"/>
    <s v="Office"/>
    <s v="No"/>
    <s v="DK/DA"/>
    <s v="1000-5000"/>
    <s v="Yes"/>
    <s v="No"/>
    <s v="Yes"/>
    <m/>
    <m/>
    <m/>
    <m/>
    <m/>
    <n v="1"/>
    <m/>
    <m/>
    <m/>
    <m/>
    <m/>
    <n v="1"/>
  </r>
  <r>
    <n v="775"/>
    <x v="3"/>
    <s v="Public"/>
    <s v="Office"/>
    <s v="No"/>
    <s v="DK/DA"/>
    <s v="1000-5000"/>
    <s v="DK/DA"/>
    <s v="DK/DA"/>
    <s v="Yes"/>
    <m/>
    <m/>
    <m/>
    <m/>
    <m/>
    <s v="-"/>
    <m/>
    <m/>
    <m/>
    <m/>
    <m/>
    <s v="-"/>
  </r>
  <r>
    <n v="776"/>
    <x v="3"/>
    <s v="Public"/>
    <s v="Sport Centre"/>
    <s v="No"/>
    <s v="100-1000"/>
    <s v="1000-5000"/>
    <s v="No"/>
    <s v="Yes"/>
    <s v="Yes"/>
    <n v="1"/>
    <m/>
    <m/>
    <m/>
    <m/>
    <m/>
    <m/>
    <m/>
    <m/>
    <m/>
    <m/>
    <s v="-"/>
  </r>
  <r>
    <n v="777"/>
    <x v="3"/>
    <s v="Public"/>
    <s v="Office"/>
    <s v="No"/>
    <s v="100-1000"/>
    <s v="1000-5000"/>
    <s v="DK/DA"/>
    <s v="DK/DA"/>
    <s v="Yes"/>
    <n v="1"/>
    <m/>
    <m/>
    <m/>
    <m/>
    <m/>
    <n v="1"/>
    <m/>
    <m/>
    <m/>
    <m/>
    <m/>
  </r>
  <r>
    <n v="778"/>
    <x v="3"/>
    <s v="Public"/>
    <s v="Health Centre"/>
    <s v="No"/>
    <s v="100-1000"/>
    <s v="Below 1000"/>
    <s v="No"/>
    <s v="No"/>
    <s v="Yes"/>
    <n v="1"/>
    <m/>
    <m/>
    <m/>
    <m/>
    <m/>
    <m/>
    <m/>
    <m/>
    <m/>
    <m/>
    <s v="-"/>
  </r>
  <r>
    <n v="779"/>
    <x v="3"/>
    <s v="Private"/>
    <s v="Hotel"/>
    <s v="No"/>
    <s v="DK/DA"/>
    <s v="DK/DA"/>
    <s v="No"/>
    <s v="No"/>
    <s v="Yes"/>
    <m/>
    <n v="1"/>
    <m/>
    <m/>
    <m/>
    <m/>
    <m/>
    <m/>
    <m/>
    <m/>
    <m/>
    <s v="-"/>
  </r>
  <r>
    <n v="780"/>
    <x v="3"/>
    <s v="Public"/>
    <s v="Education Centre"/>
    <s v="No"/>
    <s v="100-1000"/>
    <s v="DK/DA"/>
    <s v="No"/>
    <s v="No"/>
    <s v="Yes"/>
    <m/>
    <n v="1"/>
    <m/>
    <m/>
    <m/>
    <m/>
    <m/>
    <m/>
    <m/>
    <m/>
    <m/>
    <s v="-"/>
  </r>
  <r>
    <n v="781"/>
    <x v="3"/>
    <s v="Private"/>
    <s v="Education Centre"/>
    <s v="No"/>
    <s v="100-1000"/>
    <s v="1000-5000"/>
    <s v="No"/>
    <s v="No"/>
    <s v="No"/>
    <m/>
    <m/>
    <m/>
    <m/>
    <m/>
    <m/>
    <m/>
    <m/>
    <m/>
    <m/>
    <m/>
    <m/>
  </r>
  <r>
    <n v="782"/>
    <x v="3"/>
    <s v="Public"/>
    <s v="Office"/>
    <s v="No"/>
    <s v="Below 100"/>
    <s v="Below 1000"/>
    <s v="No"/>
    <s v="Yes"/>
    <s v="Yes"/>
    <n v="1"/>
    <m/>
    <m/>
    <m/>
    <m/>
    <m/>
    <m/>
    <m/>
    <m/>
    <m/>
    <m/>
    <s v="-"/>
  </r>
  <r>
    <n v="783"/>
    <x v="3"/>
    <s v="Public"/>
    <s v="Sport Centre"/>
    <s v="No"/>
    <s v="100-1000"/>
    <s v="Below 1000"/>
    <s v="No"/>
    <s v="No"/>
    <s v="No"/>
    <m/>
    <m/>
    <m/>
    <m/>
    <m/>
    <m/>
    <m/>
    <m/>
    <m/>
    <m/>
    <m/>
    <m/>
  </r>
  <r>
    <n v="784"/>
    <x v="3"/>
    <s v="Private"/>
    <s v="Office"/>
    <s v="No"/>
    <s v="Below 100"/>
    <s v="1000-5000"/>
    <s v="No"/>
    <s v="No"/>
    <s v="Yes"/>
    <m/>
    <m/>
    <m/>
    <m/>
    <m/>
    <s v="-"/>
    <m/>
    <m/>
    <m/>
    <m/>
    <m/>
    <s v="-"/>
  </r>
  <r>
    <n v="785"/>
    <x v="3"/>
    <s v="Public"/>
    <s v="Office"/>
    <s v="No"/>
    <s v="100-1000"/>
    <s v="1000-5000"/>
    <s v="No"/>
    <s v="No"/>
    <s v="No"/>
    <m/>
    <m/>
    <m/>
    <m/>
    <m/>
    <m/>
    <m/>
    <m/>
    <m/>
    <m/>
    <m/>
    <m/>
  </r>
  <r>
    <n v="786"/>
    <x v="3"/>
    <s v="Public"/>
    <s v="Office"/>
    <s v="No"/>
    <s v="Below 100"/>
    <s v="DK/DA"/>
    <s v="No"/>
    <s v="DK/DA"/>
    <s v="No"/>
    <m/>
    <m/>
    <m/>
    <m/>
    <m/>
    <m/>
    <m/>
    <m/>
    <m/>
    <m/>
    <m/>
    <m/>
  </r>
  <r>
    <n v="787"/>
    <x v="3"/>
    <s v="Public"/>
    <s v="Office"/>
    <s v="No"/>
    <s v="Below 100"/>
    <s v="DK/DA"/>
    <s v="No"/>
    <s v="No"/>
    <s v="Yes"/>
    <n v="1"/>
    <m/>
    <m/>
    <m/>
    <m/>
    <m/>
    <m/>
    <m/>
    <m/>
    <m/>
    <m/>
    <s v="-"/>
  </r>
  <r>
    <n v="788"/>
    <x v="3"/>
    <s v="Public"/>
    <s v="Office"/>
    <s v="No"/>
    <s v="Below 100"/>
    <s v="1000-5000"/>
    <s v="DK/DA"/>
    <s v="DK/DA"/>
    <s v="No"/>
    <m/>
    <m/>
    <m/>
    <m/>
    <m/>
    <m/>
    <m/>
    <m/>
    <m/>
    <m/>
    <m/>
    <m/>
  </r>
  <r>
    <n v="789"/>
    <x v="3"/>
    <s v="Public"/>
    <s v="Office"/>
    <s v="No"/>
    <s v="DK/DA"/>
    <s v="Below 1000"/>
    <s v="No"/>
    <s v="No"/>
    <s v="Yes"/>
    <n v="1"/>
    <m/>
    <m/>
    <m/>
    <m/>
    <m/>
    <m/>
    <m/>
    <m/>
    <m/>
    <m/>
    <s v="-"/>
  </r>
  <r>
    <n v="790"/>
    <x v="3"/>
    <s v="Public"/>
    <s v="Health Centre"/>
    <s v="No"/>
    <s v="100-1000"/>
    <s v="Below 1000"/>
    <s v="No"/>
    <s v="No"/>
    <s v="Yes"/>
    <n v="1"/>
    <m/>
    <m/>
    <m/>
    <m/>
    <m/>
    <m/>
    <m/>
    <m/>
    <m/>
    <m/>
    <s v="-"/>
  </r>
  <r>
    <n v="791"/>
    <x v="3"/>
    <s v="Public"/>
    <s v="Health Centre"/>
    <s v="No"/>
    <s v="100-1000"/>
    <s v="DK/DA"/>
    <s v="No"/>
    <s v="Yes"/>
    <s v="Yes"/>
    <n v="1"/>
    <m/>
    <m/>
    <m/>
    <m/>
    <m/>
    <m/>
    <m/>
    <m/>
    <m/>
    <m/>
    <s v="-"/>
  </r>
  <r>
    <n v="792"/>
    <x v="3"/>
    <s v="Public"/>
    <s v="Education Centre"/>
    <s v="No"/>
    <s v="100-1000"/>
    <s v="DK/DA"/>
    <s v="No"/>
    <s v="No"/>
    <s v="Yes"/>
    <n v="1"/>
    <m/>
    <m/>
    <m/>
    <m/>
    <m/>
    <m/>
    <m/>
    <m/>
    <m/>
    <m/>
    <s v="-"/>
  </r>
  <r>
    <n v="793"/>
    <x v="3"/>
    <s v="Public"/>
    <s v="Education Centre"/>
    <s v="No"/>
    <s v="Below 100"/>
    <s v="Below 1000"/>
    <s v="DK/DA"/>
    <s v="DK/DA"/>
    <s v="Yes"/>
    <n v="1"/>
    <m/>
    <m/>
    <m/>
    <m/>
    <m/>
    <m/>
    <m/>
    <m/>
    <m/>
    <m/>
    <s v="-"/>
  </r>
  <r>
    <n v="794"/>
    <x v="3"/>
    <s v="Public"/>
    <s v="Health Centre"/>
    <s v="No"/>
    <s v="100-1000"/>
    <s v="Below 1000"/>
    <s v="Yes"/>
    <s v="Yes"/>
    <s v="Yes"/>
    <n v="1"/>
    <m/>
    <m/>
    <m/>
    <m/>
    <m/>
    <m/>
    <m/>
    <m/>
    <m/>
    <m/>
    <s v="-"/>
  </r>
  <r>
    <n v="795"/>
    <x v="3"/>
    <s v="Public"/>
    <s v="Education Centre"/>
    <s v="No"/>
    <s v="100-1000"/>
    <s v="DK/DA"/>
    <s v="DK/DA"/>
    <s v="DK/DA"/>
    <s v="No"/>
    <m/>
    <m/>
    <m/>
    <m/>
    <m/>
    <m/>
    <m/>
    <m/>
    <m/>
    <m/>
    <m/>
    <m/>
  </r>
  <r>
    <n v="796"/>
    <x v="3"/>
    <s v="Public"/>
    <s v="Health Centre"/>
    <s v="No"/>
    <s v="DK/DA"/>
    <s v="DK/DA"/>
    <s v="No"/>
    <s v="No"/>
    <s v="No"/>
    <m/>
    <m/>
    <m/>
    <m/>
    <m/>
    <m/>
    <m/>
    <m/>
    <m/>
    <m/>
    <m/>
    <m/>
  </r>
  <r>
    <n v="797"/>
    <x v="3"/>
    <s v="Public"/>
    <s v="Education Centre"/>
    <s v="No"/>
    <s v="100-1000"/>
    <s v="DK/DA"/>
    <s v="DK/DA"/>
    <s v="DK/DA"/>
    <s v="No"/>
    <m/>
    <m/>
    <m/>
    <m/>
    <m/>
    <m/>
    <m/>
    <m/>
    <m/>
    <m/>
    <m/>
    <m/>
  </r>
  <r>
    <n v="798"/>
    <x v="3"/>
    <s v="Private"/>
    <s v="Education Centre"/>
    <s v="No"/>
    <s v="100-1000"/>
    <s v="DK/DA"/>
    <s v="No"/>
    <s v="No"/>
    <s v="Yes"/>
    <n v="1"/>
    <m/>
    <m/>
    <m/>
    <m/>
    <m/>
    <m/>
    <m/>
    <m/>
    <m/>
    <m/>
    <s v="-"/>
  </r>
  <r>
    <n v="799"/>
    <x v="3"/>
    <s v="Public"/>
    <s v="Health Centre"/>
    <s v="No"/>
    <s v="Below 100"/>
    <s v="DK/DA"/>
    <s v="DK/DA"/>
    <s v="DK/DA"/>
    <s v="Yes"/>
    <n v="1"/>
    <m/>
    <m/>
    <m/>
    <m/>
    <m/>
    <m/>
    <m/>
    <m/>
    <m/>
    <m/>
    <s v="-"/>
  </r>
  <r>
    <n v="800"/>
    <x v="3"/>
    <s v="Public"/>
    <s v="Education Centre"/>
    <s v="No"/>
    <s v="100-1000"/>
    <s v="DK/DA"/>
    <s v="No"/>
    <s v="No"/>
    <s v="Yes"/>
    <n v="1"/>
    <m/>
    <m/>
    <m/>
    <m/>
    <m/>
    <m/>
    <m/>
    <m/>
    <m/>
    <m/>
    <s v="-"/>
  </r>
  <r>
    <n v="801"/>
    <x v="3"/>
    <s v="Public"/>
    <s v="Health Centre"/>
    <s v="No"/>
    <s v="100-1000"/>
    <s v="DK/DA"/>
    <s v="DK/DA"/>
    <s v="DK/DA"/>
    <s v="Yes"/>
    <n v="1"/>
    <m/>
    <m/>
    <m/>
    <m/>
    <m/>
    <m/>
    <m/>
    <m/>
    <m/>
    <m/>
    <s v="-"/>
  </r>
  <r>
    <n v="802"/>
    <x v="3"/>
    <s v="Public"/>
    <s v="Education Centre"/>
    <s v="No"/>
    <s v="100-1000"/>
    <s v="Above 5000"/>
    <s v="No"/>
    <s v="No"/>
    <s v="Yes"/>
    <n v="1"/>
    <m/>
    <m/>
    <m/>
    <m/>
    <m/>
    <m/>
    <m/>
    <m/>
    <m/>
    <m/>
    <s v="-"/>
  </r>
  <r>
    <n v="803"/>
    <x v="3"/>
    <s v="Public"/>
    <s v="Health Centre"/>
    <s v="No"/>
    <s v="DK/DA"/>
    <s v="DK/DA"/>
    <s v="DK/DA"/>
    <s v="DK/DA"/>
    <s v="No"/>
    <m/>
    <m/>
    <m/>
    <m/>
    <m/>
    <m/>
    <m/>
    <m/>
    <m/>
    <m/>
    <m/>
    <m/>
  </r>
  <r>
    <n v="804"/>
    <x v="3"/>
    <s v="Public"/>
    <s v="Office"/>
    <s v="No"/>
    <s v="DK/DA"/>
    <s v="Below 1000"/>
    <s v="No"/>
    <s v="No"/>
    <s v="Yes"/>
    <n v="1"/>
    <m/>
    <m/>
    <m/>
    <m/>
    <m/>
    <m/>
    <m/>
    <m/>
    <m/>
    <m/>
    <s v="-"/>
  </r>
  <r>
    <n v="805"/>
    <x v="3"/>
    <s v="Public"/>
    <s v="Education Centre"/>
    <s v="No"/>
    <s v="100-1000"/>
    <s v="DK/DA"/>
    <s v="No"/>
    <s v="DK/DA"/>
    <s v="Yes"/>
    <n v="1"/>
    <m/>
    <m/>
    <m/>
    <m/>
    <m/>
    <m/>
    <m/>
    <m/>
    <m/>
    <m/>
    <s v="-"/>
  </r>
  <r>
    <n v="806"/>
    <x v="3"/>
    <s v="Public"/>
    <s v="Health Centre"/>
    <s v="No"/>
    <s v="DK/DA"/>
    <s v="DK/DA"/>
    <s v="DK/DA"/>
    <s v="DK/DA"/>
    <s v="No"/>
    <m/>
    <m/>
    <m/>
    <m/>
    <m/>
    <m/>
    <m/>
    <m/>
    <m/>
    <m/>
    <m/>
    <m/>
  </r>
  <r>
    <n v="807"/>
    <x v="3"/>
    <s v="Public"/>
    <s v="Education Centre"/>
    <s v="No"/>
    <s v="100-1000"/>
    <s v="Above 5000"/>
    <s v="No"/>
    <s v="No"/>
    <s v="Yes"/>
    <m/>
    <m/>
    <m/>
    <m/>
    <m/>
    <n v="1"/>
    <m/>
    <m/>
    <m/>
    <m/>
    <m/>
    <n v="1"/>
  </r>
  <r>
    <n v="808"/>
    <x v="3"/>
    <s v="Public"/>
    <s v="Health Centre"/>
    <s v="No"/>
    <s v="100-1000"/>
    <s v="Below 1000"/>
    <s v="DK/DA"/>
    <s v="DK/DA"/>
    <s v="Yes"/>
    <n v="1"/>
    <m/>
    <m/>
    <m/>
    <m/>
    <m/>
    <m/>
    <m/>
    <m/>
    <m/>
    <m/>
    <s v="-"/>
  </r>
  <r>
    <n v="809"/>
    <x v="3"/>
    <s v="Public"/>
    <s v="Health Centre"/>
    <s v="No"/>
    <s v="DK/DA"/>
    <s v="DK/DA"/>
    <s v="DK/DA"/>
    <s v="DK/DA"/>
    <s v="Yes"/>
    <m/>
    <m/>
    <m/>
    <m/>
    <m/>
    <s v="-"/>
    <m/>
    <m/>
    <m/>
    <m/>
    <m/>
    <s v="-"/>
  </r>
  <r>
    <n v="810"/>
    <x v="3"/>
    <s v="Public"/>
    <s v="Education Centre"/>
    <s v="No"/>
    <s v="100-1000"/>
    <s v="DK/DA"/>
    <s v="No"/>
    <s v="DK/DA"/>
    <s v="Yes"/>
    <n v="1"/>
    <m/>
    <m/>
    <m/>
    <m/>
    <m/>
    <m/>
    <m/>
    <m/>
    <m/>
    <m/>
    <s v="-"/>
  </r>
  <r>
    <n v="811"/>
    <x v="3"/>
    <s v="Public"/>
    <s v="Health Centre"/>
    <s v="No"/>
    <s v="Below 100"/>
    <s v="DK/DA"/>
    <s v="DK/DA"/>
    <s v="DK/DA"/>
    <s v="Yes"/>
    <m/>
    <m/>
    <m/>
    <m/>
    <m/>
    <n v="1"/>
    <m/>
    <m/>
    <m/>
    <m/>
    <m/>
    <n v="1"/>
  </r>
  <r>
    <n v="812"/>
    <x v="3"/>
    <s v="Public"/>
    <s v="Education Centre"/>
    <s v="No"/>
    <s v="100-1000"/>
    <s v="DK/DA"/>
    <s v="DK/DA"/>
    <s v="DK/DA"/>
    <s v="Yes"/>
    <m/>
    <m/>
    <m/>
    <m/>
    <m/>
    <s v="-"/>
    <m/>
    <m/>
    <m/>
    <m/>
    <m/>
    <s v="-"/>
  </r>
  <r>
    <n v="813"/>
    <x v="3"/>
    <s v="Public"/>
    <s v="Health Centre"/>
    <s v="No"/>
    <s v="Below 100"/>
    <s v="DK/DA"/>
    <s v="No"/>
    <s v="No"/>
    <s v="Yes"/>
    <m/>
    <m/>
    <m/>
    <m/>
    <m/>
    <s v="-"/>
    <m/>
    <m/>
    <m/>
    <m/>
    <m/>
    <s v="-"/>
  </r>
  <r>
    <n v="814"/>
    <x v="3"/>
    <s v="Public"/>
    <s v="Education Centre"/>
    <s v="No"/>
    <s v="Below 100"/>
    <s v="DK/DA"/>
    <s v="No"/>
    <s v="DK/DA"/>
    <s v="No"/>
    <m/>
    <m/>
    <m/>
    <m/>
    <m/>
    <m/>
    <m/>
    <m/>
    <m/>
    <m/>
    <m/>
    <m/>
  </r>
  <r>
    <n v="815"/>
    <x v="3"/>
    <s v="Public"/>
    <s v="Health Centre"/>
    <s v="No"/>
    <s v="DK/DA"/>
    <s v="DK/DA"/>
    <s v="No"/>
    <s v="DK/DA"/>
    <s v="No"/>
    <m/>
    <m/>
    <m/>
    <m/>
    <m/>
    <m/>
    <m/>
    <m/>
    <m/>
    <m/>
    <m/>
    <m/>
  </r>
  <r>
    <n v="816"/>
    <x v="3"/>
    <s v="Public"/>
    <s v="Education Centre"/>
    <s v="No"/>
    <s v="100-1000"/>
    <s v="DK/DA"/>
    <s v="No"/>
    <s v="No"/>
    <s v="Yes"/>
    <m/>
    <m/>
    <m/>
    <m/>
    <m/>
    <n v="1"/>
    <m/>
    <m/>
    <m/>
    <m/>
    <m/>
    <n v="1"/>
  </r>
  <r>
    <n v="817"/>
    <x v="3"/>
    <s v="Public"/>
    <s v="Health Centre"/>
    <s v="No"/>
    <s v="100-1000"/>
    <s v="DK/DA"/>
    <s v="DK/DA"/>
    <s v="DK/DA"/>
    <s v="No"/>
    <m/>
    <m/>
    <m/>
    <m/>
    <m/>
    <m/>
    <m/>
    <m/>
    <m/>
    <m/>
    <m/>
    <m/>
  </r>
  <r>
    <n v="818"/>
    <x v="3"/>
    <s v="Public"/>
    <s v="Office"/>
    <s v="No"/>
    <s v="DK/DA"/>
    <s v="Below 1000"/>
    <s v="No"/>
    <s v="No"/>
    <s v="No"/>
    <m/>
    <m/>
    <m/>
    <m/>
    <m/>
    <m/>
    <m/>
    <m/>
    <m/>
    <m/>
    <m/>
    <m/>
  </r>
  <r>
    <n v="819"/>
    <x v="3"/>
    <s v="Public"/>
    <s v="Office"/>
    <s v="No"/>
    <s v="DK/DA"/>
    <s v="Below 1000"/>
    <s v="No"/>
    <s v="No"/>
    <s v="Yes"/>
    <m/>
    <m/>
    <m/>
    <m/>
    <m/>
    <n v="1"/>
    <m/>
    <m/>
    <m/>
    <m/>
    <m/>
    <s v="-"/>
  </r>
  <r>
    <n v="820"/>
    <x v="3"/>
    <s v="Public"/>
    <s v="Education Centre"/>
    <s v="No"/>
    <s v="100-1000"/>
    <s v="Above 5000"/>
    <s v="No"/>
    <s v="No"/>
    <s v="Yes"/>
    <n v="1"/>
    <m/>
    <m/>
    <m/>
    <m/>
    <m/>
    <n v="1"/>
    <m/>
    <m/>
    <m/>
    <m/>
    <m/>
  </r>
  <r>
    <n v="821"/>
    <x v="3"/>
    <s v="Public"/>
    <s v="Health Centre"/>
    <s v="No"/>
    <s v="100-1000"/>
    <s v="DK/DA"/>
    <s v="DK/DA"/>
    <s v="DK/DA"/>
    <s v="No"/>
    <m/>
    <m/>
    <m/>
    <m/>
    <m/>
    <m/>
    <m/>
    <m/>
    <m/>
    <m/>
    <m/>
    <m/>
  </r>
  <r>
    <n v="822"/>
    <x v="3"/>
    <s v="Private"/>
    <s v="Commerce"/>
    <s v="No"/>
    <s v="Above 1000"/>
    <s v="Above 5000"/>
    <s v="No"/>
    <s v="No"/>
    <s v="Yes"/>
    <m/>
    <m/>
    <m/>
    <n v="1"/>
    <m/>
    <m/>
    <m/>
    <m/>
    <m/>
    <n v="1"/>
    <m/>
    <m/>
  </r>
  <r>
    <n v="823"/>
    <x v="3"/>
    <s v="Private"/>
    <s v="Commerce"/>
    <s v="No"/>
    <s v="Above 1000"/>
    <s v="Above 5000"/>
    <s v="No"/>
    <s v="Yes"/>
    <s v="Yes"/>
    <m/>
    <m/>
    <m/>
    <m/>
    <m/>
    <n v="1"/>
    <m/>
    <m/>
    <n v="1"/>
    <m/>
    <m/>
    <m/>
  </r>
  <r>
    <n v="824"/>
    <x v="3"/>
    <s v="Public"/>
    <s v="Office"/>
    <s v="No"/>
    <s v="Below 100"/>
    <s v="1000-5000"/>
    <s v="No"/>
    <s v="Yes"/>
    <s v="Yes"/>
    <m/>
    <m/>
    <m/>
    <n v="1"/>
    <m/>
    <m/>
    <m/>
    <m/>
    <m/>
    <m/>
    <m/>
    <s v="-"/>
  </r>
  <r>
    <n v="825"/>
    <x v="3"/>
    <s v="Private"/>
    <s v="Office"/>
    <s v="No"/>
    <s v="100-1000"/>
    <s v="Above 5000"/>
    <s v="No"/>
    <s v="Yes"/>
    <s v="Yes"/>
    <n v="1"/>
    <m/>
    <m/>
    <m/>
    <m/>
    <m/>
    <m/>
    <m/>
    <m/>
    <m/>
    <m/>
    <s v="-"/>
  </r>
  <r>
    <n v="826"/>
    <x v="3"/>
    <s v="Private"/>
    <s v="Education Centre"/>
    <s v="No"/>
    <s v="Above 1000"/>
    <s v="Above 5000"/>
    <s v="Yes"/>
    <s v="DK/DA"/>
    <s v="Yes"/>
    <n v="1"/>
    <m/>
    <m/>
    <m/>
    <m/>
    <m/>
    <n v="1"/>
    <m/>
    <m/>
    <m/>
    <m/>
    <m/>
  </r>
  <r>
    <n v="827"/>
    <x v="3"/>
    <s v="Private"/>
    <s v="Office"/>
    <s v="No"/>
    <s v="Below 100"/>
    <s v="DK/DA"/>
    <s v="Yes"/>
    <s v="Yes"/>
    <s v="Yes"/>
    <n v="1"/>
    <m/>
    <m/>
    <m/>
    <m/>
    <m/>
    <n v="1"/>
    <m/>
    <m/>
    <m/>
    <m/>
    <m/>
  </r>
  <r>
    <n v="828"/>
    <x v="3"/>
    <s v="Private"/>
    <s v="Office"/>
    <s v="No"/>
    <s v="Below 100"/>
    <s v="DK/DA"/>
    <s v="Yes"/>
    <s v="No"/>
    <s v="No"/>
    <m/>
    <m/>
    <m/>
    <m/>
    <m/>
    <m/>
    <m/>
    <m/>
    <m/>
    <m/>
    <m/>
    <m/>
  </r>
  <r>
    <n v="829"/>
    <x v="3"/>
    <s v="Private"/>
    <s v="Office"/>
    <s v="No"/>
    <s v="Below 100"/>
    <s v="1000-5000"/>
    <s v="No"/>
    <s v="No"/>
    <s v="Yes"/>
    <n v="1"/>
    <m/>
    <m/>
    <m/>
    <m/>
    <m/>
    <m/>
    <m/>
    <m/>
    <m/>
    <m/>
    <s v="-"/>
  </r>
  <r>
    <n v="830"/>
    <x v="3"/>
    <s v="Private"/>
    <s v="Office"/>
    <s v="No"/>
    <s v="Below 100"/>
    <s v="1000-5000"/>
    <s v="No"/>
    <s v="No"/>
    <s v="No"/>
    <m/>
    <m/>
    <m/>
    <m/>
    <m/>
    <m/>
    <m/>
    <m/>
    <m/>
    <m/>
    <m/>
    <m/>
  </r>
  <r>
    <n v="831"/>
    <x v="3"/>
    <s v="Private"/>
    <s v="Office"/>
    <s v="No"/>
    <s v="Below 100"/>
    <s v="1000-5000"/>
    <s v="No"/>
    <s v="Yes"/>
    <s v="Yes"/>
    <n v="1"/>
    <m/>
    <m/>
    <m/>
    <m/>
    <m/>
    <m/>
    <m/>
    <m/>
    <m/>
    <m/>
    <s v="-"/>
  </r>
  <r>
    <n v="832"/>
    <x v="3"/>
    <s v="Public"/>
    <s v="Office"/>
    <s v="No"/>
    <s v="DK/DA"/>
    <s v="Below 1000"/>
    <s v="Yes"/>
    <s v="DK/DA"/>
    <s v="Yes"/>
    <m/>
    <m/>
    <m/>
    <m/>
    <m/>
    <s v="-"/>
    <m/>
    <m/>
    <m/>
    <m/>
    <m/>
    <s v="-"/>
  </r>
  <r>
    <n v="833"/>
    <x v="3"/>
    <s v="Public"/>
    <s v="Office"/>
    <s v="No"/>
    <s v="DK/DA"/>
    <s v="1000-5000"/>
    <s v="DK/DA"/>
    <s v="DK/DA"/>
    <s v="Yes"/>
    <m/>
    <m/>
    <m/>
    <m/>
    <m/>
    <s v="-"/>
    <m/>
    <m/>
    <m/>
    <m/>
    <m/>
    <s v="-"/>
  </r>
  <r>
    <n v="834"/>
    <x v="3"/>
    <s v="Public"/>
    <s v="Office"/>
    <s v="No"/>
    <s v="Below 100"/>
    <s v="Below 1000"/>
    <s v="No"/>
    <s v="Yes"/>
    <s v="Yes"/>
    <n v="1"/>
    <m/>
    <m/>
    <m/>
    <m/>
    <m/>
    <m/>
    <m/>
    <m/>
    <m/>
    <m/>
    <s v="-"/>
  </r>
  <r>
    <n v="835"/>
    <x v="3"/>
    <s v="Private"/>
    <s v="Office"/>
    <s v="No"/>
    <s v="100-1000"/>
    <s v="1000-5000"/>
    <s v="No"/>
    <s v="No"/>
    <s v="Yes"/>
    <m/>
    <m/>
    <m/>
    <m/>
    <m/>
    <s v="-"/>
    <m/>
    <m/>
    <m/>
    <m/>
    <m/>
    <s v="-"/>
  </r>
  <r>
    <n v="836"/>
    <x v="3"/>
    <s v="Public"/>
    <s v="Office"/>
    <s v="No"/>
    <s v="DK/DA"/>
    <s v="Below 1000"/>
    <s v="No"/>
    <s v="No"/>
    <s v="Yes"/>
    <m/>
    <m/>
    <m/>
    <m/>
    <m/>
    <n v="1"/>
    <m/>
    <m/>
    <m/>
    <m/>
    <m/>
    <s v="-"/>
  </r>
  <r>
    <n v="837"/>
    <x v="3"/>
    <s v="Public"/>
    <s v="Commerce"/>
    <s v="No"/>
    <s v="Above 1000"/>
    <s v="Above 5000"/>
    <s v="No"/>
    <s v="Yes"/>
    <s v="No"/>
    <m/>
    <m/>
    <m/>
    <m/>
    <m/>
    <m/>
    <m/>
    <m/>
    <m/>
    <m/>
    <m/>
    <m/>
  </r>
  <r>
    <n v="838"/>
    <x v="3"/>
    <s v="Private"/>
    <s v="Commerce"/>
    <s v="No"/>
    <s v="DK/DA"/>
    <s v="Above 5000"/>
    <s v="Yes"/>
    <s v="Yes"/>
    <s v="Yes"/>
    <n v="1"/>
    <m/>
    <m/>
    <m/>
    <m/>
    <m/>
    <m/>
    <m/>
    <m/>
    <m/>
    <m/>
    <s v="-"/>
  </r>
  <r>
    <n v="839"/>
    <x v="3"/>
    <s v="Private"/>
    <s v="Commerce"/>
    <s v="No"/>
    <s v="Above 1000"/>
    <s v="Above 5000"/>
    <s v="No"/>
    <s v="Yes"/>
    <s v="Yes"/>
    <n v="1"/>
    <m/>
    <m/>
    <m/>
    <m/>
    <m/>
    <m/>
    <m/>
    <m/>
    <m/>
    <m/>
    <s v="-"/>
  </r>
  <r>
    <n v="840"/>
    <x v="3"/>
    <s v="Private"/>
    <s v="Commerce"/>
    <s v="No"/>
    <s v="DK/DA"/>
    <s v="Above 5000"/>
    <s v="Yes"/>
    <s v="Yes"/>
    <s v="Yes"/>
    <m/>
    <m/>
    <m/>
    <m/>
    <m/>
    <s v="-"/>
    <m/>
    <m/>
    <n v="1"/>
    <m/>
    <m/>
    <m/>
  </r>
  <r>
    <n v="841"/>
    <x v="3"/>
    <s v="Private"/>
    <s v="Commerce"/>
    <s v="No"/>
    <s v="Above 1000"/>
    <s v="Above 5000"/>
    <s v="Yes"/>
    <s v="Yes"/>
    <s v="Yes"/>
    <m/>
    <n v="1"/>
    <m/>
    <m/>
    <m/>
    <m/>
    <m/>
    <m/>
    <m/>
    <m/>
    <m/>
    <n v="1"/>
  </r>
  <r>
    <n v="842"/>
    <x v="3"/>
    <s v="Private"/>
    <s v="Commerce"/>
    <s v="No"/>
    <s v="DK/DA"/>
    <s v="Above 5000"/>
    <s v="Yes"/>
    <s v="Yes"/>
    <s v="No"/>
    <m/>
    <m/>
    <m/>
    <m/>
    <m/>
    <m/>
    <m/>
    <m/>
    <m/>
    <m/>
    <m/>
    <m/>
  </r>
  <r>
    <n v="843"/>
    <x v="3"/>
    <s v="Private"/>
    <s v="Commerce"/>
    <s v="No"/>
    <s v="DK/DA"/>
    <s v="DK/DA"/>
    <s v="No"/>
    <s v="Yes"/>
    <s v="Yes"/>
    <m/>
    <m/>
    <m/>
    <m/>
    <m/>
    <s v="-"/>
    <m/>
    <m/>
    <m/>
    <m/>
    <m/>
    <s v="-"/>
  </r>
  <r>
    <n v="844"/>
    <x v="3"/>
    <s v="Private"/>
    <s v="Commerce"/>
    <s v="No"/>
    <s v="DK/DA"/>
    <s v="Above 5000"/>
    <s v="No"/>
    <s v="No"/>
    <s v="Yes"/>
    <n v="1"/>
    <m/>
    <m/>
    <m/>
    <m/>
    <m/>
    <m/>
    <m/>
    <m/>
    <m/>
    <m/>
    <n v="1"/>
  </r>
  <r>
    <n v="845"/>
    <x v="3"/>
    <s v="Private"/>
    <s v="Commerce"/>
    <s v="Yes"/>
    <s v="DK/DA"/>
    <s v="Above 5000"/>
    <s v="Yes"/>
    <s v="Yes"/>
    <s v="Yes"/>
    <n v="1"/>
    <m/>
    <m/>
    <m/>
    <m/>
    <m/>
    <m/>
    <m/>
    <m/>
    <n v="1"/>
    <m/>
    <m/>
  </r>
  <r>
    <n v="846"/>
    <x v="3"/>
    <s v="Private"/>
    <s v="Commerce"/>
    <s v="No"/>
    <s v="Above 1000"/>
    <s v="Above 5000"/>
    <s v="No"/>
    <s v="No"/>
    <s v="Yes"/>
    <m/>
    <m/>
    <m/>
    <n v="1"/>
    <m/>
    <m/>
    <m/>
    <m/>
    <m/>
    <n v="1"/>
    <m/>
    <m/>
  </r>
  <r>
    <n v="847"/>
    <x v="3"/>
    <s v="Public"/>
    <s v="Health Centre"/>
    <s v="No"/>
    <s v="DK/DA"/>
    <s v="DK/DA"/>
    <s v="No"/>
    <s v="No"/>
    <s v="Yes"/>
    <m/>
    <m/>
    <m/>
    <m/>
    <m/>
    <s v="-"/>
    <m/>
    <m/>
    <m/>
    <m/>
    <m/>
    <n v="1"/>
  </r>
  <r>
    <n v="848"/>
    <x v="3"/>
    <s v="Private"/>
    <s v="Hotel"/>
    <s v="No"/>
    <s v="Below 100"/>
    <s v="DK/DA"/>
    <s v="No"/>
    <s v="Yes"/>
    <s v="Yes"/>
    <m/>
    <n v="1"/>
    <m/>
    <m/>
    <m/>
    <m/>
    <m/>
    <m/>
    <m/>
    <m/>
    <m/>
    <n v="1"/>
  </r>
  <r>
    <n v="849"/>
    <x v="3"/>
    <s v="Private"/>
    <s v="Hotel"/>
    <s v="Yes"/>
    <s v="DK/DA"/>
    <s v="DK/DA"/>
    <s v="Yes"/>
    <s v="Yes"/>
    <s v="Yes"/>
    <n v="1"/>
    <m/>
    <m/>
    <m/>
    <m/>
    <m/>
    <m/>
    <m/>
    <m/>
    <m/>
    <m/>
    <s v="-"/>
  </r>
  <r>
    <n v="850"/>
    <x v="3"/>
    <s v="Private"/>
    <s v="Hotel"/>
    <s v="No"/>
    <s v="DK/DA"/>
    <s v="1000-5000"/>
    <s v="No"/>
    <s v="Yes"/>
    <s v="Yes"/>
    <m/>
    <m/>
    <m/>
    <m/>
    <m/>
    <n v="1"/>
    <m/>
    <m/>
    <m/>
    <m/>
    <m/>
    <n v="1"/>
  </r>
  <r>
    <n v="851"/>
    <x v="3"/>
    <s v="Public"/>
    <s v="Health Centre"/>
    <s v="No"/>
    <s v="Below 100"/>
    <s v="DK/DA"/>
    <s v="No"/>
    <s v="No"/>
    <s v="Yes"/>
    <m/>
    <m/>
    <m/>
    <m/>
    <m/>
    <s v="-"/>
    <m/>
    <m/>
    <m/>
    <m/>
    <m/>
    <s v="-"/>
  </r>
  <r>
    <n v="852"/>
    <x v="3"/>
    <s v="Private"/>
    <s v="Education Centre"/>
    <s v="No"/>
    <s v="100-1000"/>
    <s v="DK/DA"/>
    <s v="Yes"/>
    <s v="No"/>
    <s v="Yes"/>
    <m/>
    <m/>
    <m/>
    <m/>
    <m/>
    <n v="1"/>
    <m/>
    <m/>
    <m/>
    <m/>
    <m/>
    <s v="-"/>
  </r>
  <r>
    <n v="853"/>
    <x v="3"/>
    <s v="Private"/>
    <s v="Hotel"/>
    <s v="No"/>
    <s v="DK/DA"/>
    <s v="DK/DA"/>
    <s v="No"/>
    <s v="No"/>
    <s v="Yes"/>
    <n v="1"/>
    <m/>
    <m/>
    <m/>
    <m/>
    <m/>
    <n v="1"/>
    <m/>
    <m/>
    <m/>
    <m/>
    <m/>
  </r>
  <r>
    <n v="854"/>
    <x v="3"/>
    <s v="Private"/>
    <s v="Sport Centre"/>
    <s v="No"/>
    <s v="Below 100"/>
    <s v="Below 1000"/>
    <s v="Yes"/>
    <s v="No"/>
    <s v="Yes"/>
    <m/>
    <n v="1"/>
    <m/>
    <m/>
    <m/>
    <m/>
    <m/>
    <m/>
    <m/>
    <m/>
    <m/>
    <n v="1"/>
  </r>
  <r>
    <n v="855"/>
    <x v="3"/>
    <s v="Public"/>
    <s v="Sport Centre"/>
    <s v="No"/>
    <s v="DK/DA"/>
    <s v="1000-5000"/>
    <s v="No"/>
    <s v="Yes"/>
    <s v="Yes"/>
    <n v="1"/>
    <m/>
    <m/>
    <m/>
    <m/>
    <m/>
    <m/>
    <m/>
    <m/>
    <m/>
    <m/>
    <s v="-"/>
  </r>
  <r>
    <n v="856"/>
    <x v="3"/>
    <s v="Public"/>
    <s v="Education Centre"/>
    <s v="No"/>
    <s v="100-1000"/>
    <s v="Below 1000"/>
    <s v="No"/>
    <s v="No"/>
    <s v="Yes"/>
    <m/>
    <m/>
    <m/>
    <n v="1"/>
    <m/>
    <m/>
    <m/>
    <m/>
    <m/>
    <m/>
    <m/>
    <s v="-"/>
  </r>
  <r>
    <n v="857"/>
    <x v="3"/>
    <s v="Public"/>
    <s v="Education Centre"/>
    <s v="No"/>
    <s v="Below 100"/>
    <s v="1000-5000"/>
    <s v="No"/>
    <s v="Yes"/>
    <s v="Yes"/>
    <m/>
    <n v="1"/>
    <m/>
    <m/>
    <m/>
    <m/>
    <m/>
    <m/>
    <m/>
    <m/>
    <m/>
    <s v="-"/>
  </r>
  <r>
    <n v="858"/>
    <x v="3"/>
    <s v="Public"/>
    <s v="Sport Centre"/>
    <s v="No"/>
    <s v="100-1000"/>
    <s v="Below 1000"/>
    <s v="No"/>
    <s v="No"/>
    <s v="No"/>
    <m/>
    <m/>
    <m/>
    <m/>
    <m/>
    <m/>
    <m/>
    <m/>
    <m/>
    <m/>
    <m/>
    <m/>
  </r>
  <r>
    <n v="859"/>
    <x v="3"/>
    <s v="Public"/>
    <s v="Education Centre"/>
    <s v="No"/>
    <s v="100-1000"/>
    <s v="DK/DA"/>
    <s v="DK/DA"/>
    <s v="DK/DA"/>
    <s v="No"/>
    <m/>
    <m/>
    <m/>
    <m/>
    <m/>
    <m/>
    <m/>
    <m/>
    <m/>
    <m/>
    <m/>
    <m/>
  </r>
  <r>
    <n v="860"/>
    <x v="3"/>
    <s v="Public"/>
    <s v="Education Centre"/>
    <s v="No"/>
    <s v="100-1000"/>
    <s v="DK/DA"/>
    <s v="No"/>
    <s v="No"/>
    <s v="Yes"/>
    <n v="1"/>
    <m/>
    <m/>
    <m/>
    <m/>
    <m/>
    <m/>
    <m/>
    <m/>
    <m/>
    <m/>
    <s v="-"/>
  </r>
  <r>
    <n v="861"/>
    <x v="3"/>
    <s v="Public"/>
    <s v="Health Centre"/>
    <s v="No"/>
    <s v="DK/DA"/>
    <s v="DK/DA"/>
    <s v="DK/DA"/>
    <s v="DK/DA"/>
    <s v="Yes"/>
    <m/>
    <m/>
    <m/>
    <m/>
    <m/>
    <s v="-"/>
    <m/>
    <m/>
    <m/>
    <m/>
    <m/>
    <s v="-"/>
  </r>
  <r>
    <n v="862"/>
    <x v="3"/>
    <s v="Public"/>
    <s v="Health Centre"/>
    <s v="No"/>
    <s v="DK/DA"/>
    <s v="DK/DA"/>
    <s v="No"/>
    <s v="DK/DA"/>
    <s v="No"/>
    <m/>
    <m/>
    <m/>
    <m/>
    <m/>
    <m/>
    <m/>
    <m/>
    <m/>
    <m/>
    <m/>
    <m/>
  </r>
  <r>
    <n v="863"/>
    <x v="3"/>
    <s v="Public"/>
    <s v="Sport Centre"/>
    <s v="Yes"/>
    <s v="DK/DA"/>
    <s v="1000-5000"/>
    <s v="No"/>
    <s v="DK/DA"/>
    <s v="Yes"/>
    <n v="1"/>
    <m/>
    <m/>
    <m/>
    <m/>
    <m/>
    <m/>
    <m/>
    <m/>
    <m/>
    <m/>
    <s v="-"/>
  </r>
  <r>
    <n v="864"/>
    <x v="3"/>
    <s v="Public"/>
    <s v="Sport Centre"/>
    <s v="Yes"/>
    <s v="DK/DA"/>
    <s v="1000-5000"/>
    <s v="No"/>
    <s v="Yes"/>
    <s v="Yes"/>
    <m/>
    <m/>
    <m/>
    <m/>
    <m/>
    <n v="1"/>
    <m/>
    <m/>
    <m/>
    <m/>
    <m/>
    <n v="1"/>
  </r>
  <r>
    <n v="865"/>
    <x v="3"/>
    <s v="Private"/>
    <s v="Hotel"/>
    <s v="No"/>
    <s v="DK/DA"/>
    <s v="DK/DA"/>
    <s v="No"/>
    <s v="Yes"/>
    <s v="No"/>
    <m/>
    <m/>
    <m/>
    <m/>
    <m/>
    <m/>
    <m/>
    <m/>
    <m/>
    <m/>
    <m/>
    <m/>
  </r>
  <r>
    <n v="866"/>
    <x v="3"/>
    <s v="Private"/>
    <s v="Hotel"/>
    <s v="No"/>
    <s v="DK/DA"/>
    <s v="DK/DA"/>
    <s v="Yes"/>
    <s v="No"/>
    <s v="Yes"/>
    <m/>
    <m/>
    <m/>
    <m/>
    <m/>
    <s v="-"/>
    <m/>
    <m/>
    <m/>
    <m/>
    <m/>
    <s v="-"/>
  </r>
  <r>
    <n v="867"/>
    <x v="3"/>
    <s v="Private"/>
    <s v="Education Centre"/>
    <s v="No"/>
    <s v="100-1000"/>
    <s v="DK/DA"/>
    <s v="No"/>
    <s v="Yes"/>
    <s v="Yes"/>
    <m/>
    <n v="1"/>
    <m/>
    <m/>
    <m/>
    <m/>
    <m/>
    <m/>
    <m/>
    <m/>
    <m/>
    <s v="-"/>
  </r>
  <r>
    <n v="868"/>
    <x v="3"/>
    <s v="Private"/>
    <s v="Education Centre"/>
    <s v="Yes"/>
    <s v="Above 1000"/>
    <s v="Above 5000"/>
    <s v="Yes"/>
    <s v="Yes"/>
    <s v="Yes"/>
    <n v="1"/>
    <m/>
    <m/>
    <m/>
    <m/>
    <m/>
    <m/>
    <m/>
    <m/>
    <m/>
    <m/>
    <s v="-"/>
  </r>
  <r>
    <n v="869"/>
    <x v="3"/>
    <s v="Private"/>
    <s v="Education Centre"/>
    <s v="No"/>
    <s v="DK/DA"/>
    <s v="1000-5000"/>
    <s v="No"/>
    <s v="Yes"/>
    <s v="Yes"/>
    <n v="1"/>
    <m/>
    <m/>
    <m/>
    <m/>
    <m/>
    <m/>
    <m/>
    <m/>
    <m/>
    <m/>
    <s v="-"/>
  </r>
  <r>
    <n v="870"/>
    <x v="3"/>
    <s v="Public"/>
    <s v="Health Centre"/>
    <s v="No"/>
    <s v="100-1000"/>
    <s v="Below 1000"/>
    <s v="DK/DA"/>
    <s v="No"/>
    <s v="Yes"/>
    <m/>
    <m/>
    <m/>
    <m/>
    <m/>
    <s v="-"/>
    <m/>
    <m/>
    <m/>
    <m/>
    <m/>
    <s v="-"/>
  </r>
  <r>
    <n v="871"/>
    <x v="3"/>
    <s v="Private"/>
    <s v="Hotel"/>
    <s v="Yes"/>
    <s v="DK/DA"/>
    <s v="Above 5000"/>
    <s v="Yes"/>
    <s v="DK/DA"/>
    <s v="Yes"/>
    <m/>
    <n v="1"/>
    <m/>
    <m/>
    <m/>
    <m/>
    <m/>
    <m/>
    <m/>
    <m/>
    <m/>
    <s v="-"/>
  </r>
  <r>
    <n v="872"/>
    <x v="3"/>
    <s v="Public"/>
    <s v="Health Centre"/>
    <s v="No"/>
    <s v="DK/DA"/>
    <s v="1000-5000"/>
    <s v="Yes"/>
    <s v="No"/>
    <s v="Yes"/>
    <m/>
    <m/>
    <m/>
    <m/>
    <m/>
    <s v="-"/>
    <m/>
    <m/>
    <m/>
    <m/>
    <m/>
    <s v="-"/>
  </r>
  <r>
    <n v="873"/>
    <x v="3"/>
    <s v="Private"/>
    <s v="Hotel"/>
    <s v="No"/>
    <s v="DK/DA"/>
    <s v="DK/DA"/>
    <s v="No"/>
    <s v="Yes"/>
    <s v="Yes"/>
    <m/>
    <m/>
    <m/>
    <m/>
    <m/>
    <s v="-"/>
    <m/>
    <m/>
    <m/>
    <m/>
    <m/>
    <s v="-"/>
  </r>
  <r>
    <n v="874"/>
    <x v="3"/>
    <s v="Private"/>
    <s v="Hotel"/>
    <s v="No"/>
    <s v="DK/DA"/>
    <s v="Below 1000"/>
    <s v="No"/>
    <s v="No"/>
    <s v="Yes"/>
    <m/>
    <m/>
    <m/>
    <m/>
    <m/>
    <n v="1"/>
    <m/>
    <m/>
    <m/>
    <m/>
    <m/>
    <n v="1"/>
  </r>
  <r>
    <n v="875"/>
    <x v="3"/>
    <s v="Public"/>
    <s v="Sport Centre"/>
    <s v="No"/>
    <s v="100-1000"/>
    <s v="1000-5000"/>
    <s v="Yes"/>
    <s v="DK/DA"/>
    <s v="Yes"/>
    <m/>
    <m/>
    <m/>
    <m/>
    <m/>
    <n v="1"/>
    <m/>
    <m/>
    <m/>
    <m/>
    <m/>
    <n v="1"/>
  </r>
  <r>
    <n v="876"/>
    <x v="3"/>
    <s v="Public"/>
    <s v="Health Centre"/>
    <s v="No"/>
    <s v="DK/DA"/>
    <s v="Above 5000"/>
    <s v="Yes"/>
    <s v="No"/>
    <s v="Yes"/>
    <m/>
    <m/>
    <m/>
    <m/>
    <m/>
    <n v="1"/>
    <m/>
    <m/>
    <m/>
    <m/>
    <m/>
    <s v="-"/>
  </r>
  <r>
    <n v="877"/>
    <x v="3"/>
    <s v="Public"/>
    <s v="Health Centre"/>
    <s v="No"/>
    <s v="DK/DA"/>
    <s v="DK/DA"/>
    <s v="No"/>
    <s v="No"/>
    <s v="Yes"/>
    <n v="1"/>
    <m/>
    <m/>
    <m/>
    <m/>
    <m/>
    <m/>
    <m/>
    <m/>
    <m/>
    <m/>
    <s v="-"/>
  </r>
  <r>
    <n v="878"/>
    <x v="3"/>
    <s v="Private"/>
    <s v="Hotel"/>
    <s v="Yes"/>
    <s v="DK/DA"/>
    <s v="DK/DA"/>
    <s v="DK/DA"/>
    <s v="Yes"/>
    <s v="No"/>
    <m/>
    <m/>
    <m/>
    <m/>
    <m/>
    <m/>
    <m/>
    <m/>
    <m/>
    <m/>
    <m/>
    <m/>
  </r>
  <r>
    <n v="879"/>
    <x v="3"/>
    <s v="Private"/>
    <s v="Health Centre"/>
    <s v="No"/>
    <s v="Above 1000"/>
    <s v="Below 1000"/>
    <s v="DK/DA"/>
    <s v="Yes"/>
    <s v="Yes"/>
    <n v="1"/>
    <m/>
    <m/>
    <m/>
    <m/>
    <m/>
    <n v="1"/>
    <m/>
    <m/>
    <m/>
    <m/>
    <m/>
  </r>
  <r>
    <n v="880"/>
    <x v="3"/>
    <s v="Public"/>
    <s v="Sport Centre"/>
    <s v="Yes"/>
    <s v="100-1000"/>
    <s v="1000-5000"/>
    <s v="Yes"/>
    <s v="Yes"/>
    <s v="Yes"/>
    <n v="1"/>
    <m/>
    <m/>
    <m/>
    <m/>
    <m/>
    <n v="1"/>
    <m/>
    <m/>
    <m/>
    <m/>
    <m/>
  </r>
  <r>
    <n v="881"/>
    <x v="3"/>
    <s v="Public"/>
    <s v="Health Centre"/>
    <s v="No"/>
    <s v="Below 100"/>
    <s v="DK/DA"/>
    <s v="DK/DA"/>
    <s v="DK/DA"/>
    <s v="Yes"/>
    <n v="1"/>
    <m/>
    <m/>
    <m/>
    <m/>
    <m/>
    <m/>
    <m/>
    <m/>
    <m/>
    <m/>
    <s v="-"/>
  </r>
  <r>
    <n v="882"/>
    <x v="4"/>
    <s v="Public"/>
    <s v="Other"/>
    <s v="No"/>
    <s v="Below 100"/>
    <s v="DK/DA"/>
    <s v="No"/>
    <s v="Yes"/>
    <s v="Yes"/>
    <m/>
    <m/>
    <m/>
    <n v="1"/>
    <n v="1"/>
    <m/>
    <m/>
    <m/>
    <m/>
    <m/>
    <m/>
    <n v="1"/>
  </r>
  <r>
    <n v="883"/>
    <x v="4"/>
    <s v="Public"/>
    <s v="Health Centre"/>
    <s v="No"/>
    <s v="DK/DA"/>
    <s v="Above 5000"/>
    <s v="No"/>
    <s v="Yes"/>
    <s v="Yes"/>
    <m/>
    <m/>
    <n v="1"/>
    <n v="1"/>
    <m/>
    <m/>
    <m/>
    <m/>
    <n v="1"/>
    <m/>
    <m/>
    <m/>
  </r>
  <r>
    <n v="884"/>
    <x v="4"/>
    <s v="Public"/>
    <s v="Education Centre"/>
    <s v="No"/>
    <s v="Above 1000"/>
    <s v="Above 5000"/>
    <s v="No"/>
    <s v="Yes"/>
    <s v="Yes"/>
    <m/>
    <m/>
    <n v="1"/>
    <m/>
    <n v="1"/>
    <m/>
    <m/>
    <m/>
    <n v="1"/>
    <m/>
    <n v="1"/>
    <m/>
  </r>
  <r>
    <n v="885"/>
    <x v="4"/>
    <s v="Public"/>
    <s v="Education Centre"/>
    <s v="No"/>
    <s v="100-1000"/>
    <s v="Above 5000"/>
    <s v="No"/>
    <s v="Yes"/>
    <s v="Yes"/>
    <m/>
    <m/>
    <n v="1"/>
    <m/>
    <m/>
    <m/>
    <m/>
    <m/>
    <n v="1"/>
    <m/>
    <m/>
    <m/>
  </r>
  <r>
    <n v="886"/>
    <x v="4"/>
    <s v="Public"/>
    <s v="Education Centre"/>
    <s v="No"/>
    <s v="Above 1000"/>
    <s v="Above 5000"/>
    <s v="No"/>
    <s v="Yes"/>
    <s v="Yes"/>
    <n v="1"/>
    <m/>
    <n v="1"/>
    <m/>
    <m/>
    <m/>
    <n v="1"/>
    <m/>
    <n v="1"/>
    <m/>
    <m/>
    <m/>
  </r>
  <r>
    <n v="887"/>
    <x v="4"/>
    <s v="Public"/>
    <s v="Education Centre"/>
    <s v="No"/>
    <s v="Above 1000"/>
    <s v="Above 5000"/>
    <s v="Yes"/>
    <s v="Yes"/>
    <s v="Yes"/>
    <n v="1"/>
    <m/>
    <n v="1"/>
    <m/>
    <m/>
    <m/>
    <n v="1"/>
    <m/>
    <n v="1"/>
    <m/>
    <m/>
    <m/>
  </r>
  <r>
    <n v="888"/>
    <x v="4"/>
    <s v="Public"/>
    <s v="Education Centre"/>
    <s v="No"/>
    <s v="DK/DA"/>
    <s v="DK/DA"/>
    <s v="No"/>
    <s v="Yes"/>
    <s v="Yes"/>
    <n v="1"/>
    <m/>
    <n v="1"/>
    <m/>
    <m/>
    <m/>
    <m/>
    <m/>
    <n v="1"/>
    <m/>
    <m/>
    <m/>
  </r>
  <r>
    <n v="889"/>
    <x v="4"/>
    <s v="Public"/>
    <s v="Office"/>
    <s v="No"/>
    <s v="Above 1000"/>
    <s v="Above 5000"/>
    <s v="Yes"/>
    <s v="Yes"/>
    <s v="Yes"/>
    <m/>
    <m/>
    <n v="1"/>
    <m/>
    <n v="1"/>
    <m/>
    <m/>
    <m/>
    <n v="1"/>
    <m/>
    <n v="1"/>
    <m/>
  </r>
  <r>
    <n v="890"/>
    <x v="4"/>
    <s v="Private"/>
    <s v="Office"/>
    <s v="No"/>
    <s v="Above 1000"/>
    <s v="Above 5000"/>
    <s v="Yes"/>
    <s v="Yes"/>
    <s v="Yes"/>
    <m/>
    <m/>
    <n v="1"/>
    <m/>
    <m/>
    <m/>
    <m/>
    <m/>
    <n v="1"/>
    <m/>
    <m/>
    <m/>
  </r>
  <r>
    <n v="891"/>
    <x v="4"/>
    <s v="Public"/>
    <s v="Education Centre"/>
    <s v="No"/>
    <s v="Above 1000"/>
    <s v="Above 5000"/>
    <s v="No"/>
    <s v="Yes"/>
    <s v="Yes"/>
    <n v="1"/>
    <m/>
    <m/>
    <m/>
    <n v="1"/>
    <m/>
    <m/>
    <m/>
    <n v="1"/>
    <m/>
    <m/>
    <m/>
  </r>
  <r>
    <n v="892"/>
    <x v="4"/>
    <s v="Private"/>
    <s v="Education Centre"/>
    <s v="No"/>
    <s v="Above 1000"/>
    <s v="Above 5000"/>
    <s v="No"/>
    <s v="Yes"/>
    <s v="Yes"/>
    <n v="1"/>
    <n v="1"/>
    <m/>
    <m/>
    <m/>
    <m/>
    <m/>
    <m/>
    <m/>
    <m/>
    <m/>
    <n v="1"/>
  </r>
  <r>
    <n v="893"/>
    <x v="4"/>
    <s v="Public"/>
    <s v="Education Centre"/>
    <s v="No"/>
    <s v="Above 1000"/>
    <s v="Above 5000"/>
    <s v="No"/>
    <s v="Yes"/>
    <s v="Yes"/>
    <m/>
    <m/>
    <m/>
    <m/>
    <n v="1"/>
    <m/>
    <m/>
    <m/>
    <m/>
    <m/>
    <m/>
    <n v="1"/>
  </r>
  <r>
    <n v="894"/>
    <x v="4"/>
    <s v="Public"/>
    <s v="Education Centre"/>
    <s v="No"/>
    <s v="DK/DA"/>
    <s v="DK/DA"/>
    <s v="No"/>
    <s v="Yes"/>
    <s v="Yes"/>
    <m/>
    <m/>
    <n v="1"/>
    <m/>
    <n v="1"/>
    <m/>
    <m/>
    <m/>
    <n v="1"/>
    <m/>
    <n v="1"/>
    <m/>
  </r>
  <r>
    <n v="895"/>
    <x v="4"/>
    <s v="Private"/>
    <s v="Education Centre"/>
    <s v="No"/>
    <s v="100-1000"/>
    <s v="Above 5000"/>
    <s v="DK/DA"/>
    <s v="Yes"/>
    <s v="Yes"/>
    <m/>
    <m/>
    <n v="1"/>
    <m/>
    <n v="1"/>
    <m/>
    <m/>
    <m/>
    <n v="1"/>
    <m/>
    <m/>
    <m/>
  </r>
  <r>
    <n v="896"/>
    <x v="4"/>
    <s v="Private"/>
    <s v="Office"/>
    <s v="No"/>
    <s v="100-1000"/>
    <s v="Above 5000"/>
    <s v="No"/>
    <s v="Yes"/>
    <s v="Yes"/>
    <n v="1"/>
    <m/>
    <m/>
    <m/>
    <m/>
    <m/>
    <n v="1"/>
    <m/>
    <n v="1"/>
    <m/>
    <m/>
    <m/>
  </r>
</pivotCacheRecords>
</file>

<file path=xl/pivotCache/pivotCacheRecords14.xml><?xml version="1.0" encoding="utf-8"?>
<pivotCacheRecords xmlns="http://schemas.openxmlformats.org/spreadsheetml/2006/main" xmlns:r="http://schemas.openxmlformats.org/officeDocument/2006/relationships" count="896">
  <r>
    <n v="1"/>
    <x v="0"/>
    <s v="Public"/>
    <s v="Office"/>
    <s v="No"/>
    <s v="Below 100"/>
    <s v="Below 1000"/>
    <s v="No"/>
    <s v="No"/>
    <s v="Yes"/>
    <n v="0"/>
    <n v="0"/>
    <n v="1"/>
    <n v="1"/>
    <n v="0"/>
    <n v="0"/>
    <n v="0"/>
    <n v="0"/>
    <n v="1"/>
    <n v="1E-4"/>
    <n v="0"/>
    <n v="0"/>
  </r>
  <r>
    <n v="2"/>
    <x v="0"/>
    <s v="Public"/>
    <s v="Office"/>
    <s v="No"/>
    <s v="Below 100"/>
    <s v="Below 1000"/>
    <s v="No"/>
    <s v="Yes"/>
    <s v="Yes"/>
    <n v="1"/>
    <n v="0"/>
    <n v="1"/>
    <m/>
    <n v="0"/>
    <n v="0"/>
    <n v="0"/>
    <n v="0"/>
    <n v="0"/>
    <n v="0"/>
    <n v="0"/>
    <n v="1"/>
  </r>
  <r>
    <n v="3"/>
    <x v="0"/>
    <s v="Public"/>
    <s v="Office"/>
    <s v="No"/>
    <s v="100-1000"/>
    <s v="1000-5000"/>
    <s v="No"/>
    <s v="No"/>
    <s v="Yes"/>
    <n v="1"/>
    <n v="0"/>
    <n v="1"/>
    <m/>
    <n v="0"/>
    <n v="0"/>
    <n v="0"/>
    <n v="0"/>
    <n v="0"/>
    <n v="0"/>
    <n v="0"/>
    <n v="1"/>
  </r>
  <r>
    <n v="4"/>
    <x v="0"/>
    <s v="Public"/>
    <s v="Office"/>
    <s v="No"/>
    <s v="Below 100"/>
    <s v="Below 1000"/>
    <s v="No"/>
    <s v="Yes"/>
    <s v="Yes"/>
    <n v="1"/>
    <n v="1"/>
    <n v="1"/>
    <m/>
    <n v="0"/>
    <n v="0"/>
    <n v="1"/>
    <n v="0"/>
    <n v="0"/>
    <n v="0"/>
    <n v="0"/>
    <n v="0"/>
  </r>
  <r>
    <n v="5"/>
    <x v="0"/>
    <s v="Public"/>
    <s v="Office"/>
    <s v="No"/>
    <s v="100-1000"/>
    <s v="Above 5000"/>
    <s v="No"/>
    <s v="No"/>
    <s v="Yes"/>
    <n v="1"/>
    <n v="1"/>
    <n v="1"/>
    <m/>
    <n v="0"/>
    <n v="0"/>
    <n v="1"/>
    <n v="0"/>
    <n v="0"/>
    <n v="0"/>
    <n v="0"/>
    <n v="0"/>
  </r>
  <r>
    <n v="6"/>
    <x v="0"/>
    <s v="Public"/>
    <s v="Office"/>
    <s v="No"/>
    <s v="Below 100"/>
    <s v="Below 1000"/>
    <s v="No"/>
    <s v="No"/>
    <s v="Yes"/>
    <n v="1"/>
    <n v="0"/>
    <n v="1"/>
    <m/>
    <n v="0"/>
    <n v="0"/>
    <n v="1"/>
    <n v="0"/>
    <n v="0"/>
    <n v="0"/>
    <n v="0"/>
    <n v="0"/>
  </r>
  <r>
    <n v="7"/>
    <x v="0"/>
    <s v="Public"/>
    <s v="Office"/>
    <s v="No"/>
    <s v="Below 100"/>
    <s v="1000-5000"/>
    <s v="No"/>
    <s v="No"/>
    <s v="Yes"/>
    <n v="1"/>
    <n v="0"/>
    <n v="1"/>
    <n v="1"/>
    <n v="0"/>
    <n v="0"/>
    <n v="1"/>
    <n v="0"/>
    <n v="0"/>
    <n v="0"/>
    <n v="0"/>
    <n v="0"/>
  </r>
  <r>
    <n v="8"/>
    <x v="0"/>
    <s v="Public"/>
    <s v="Office"/>
    <s v="No"/>
    <s v="100-1000"/>
    <s v="1000-5000"/>
    <s v="No"/>
    <s v="Yes"/>
    <s v="Yes"/>
    <n v="1"/>
    <n v="1"/>
    <n v="1"/>
    <n v="1"/>
    <n v="1"/>
    <n v="0"/>
    <n v="1"/>
    <n v="0"/>
    <n v="0"/>
    <n v="0"/>
    <n v="0"/>
    <n v="0"/>
  </r>
  <r>
    <n v="9"/>
    <x v="0"/>
    <s v="Public"/>
    <s v="Office"/>
    <s v="No"/>
    <s v="Below 100"/>
    <s v="1000-5000"/>
    <s v="No"/>
    <s v="No"/>
    <s v="Yes"/>
    <n v="0"/>
    <n v="0"/>
    <n v="1"/>
    <n v="1"/>
    <n v="0"/>
    <n v="0"/>
    <n v="1"/>
    <n v="0"/>
    <n v="0"/>
    <n v="0"/>
    <n v="0"/>
    <n v="0"/>
  </r>
  <r>
    <n v="10"/>
    <x v="0"/>
    <s v="Public"/>
    <s v="Office"/>
    <s v="No"/>
    <s v="100-1000"/>
    <s v="Above 5000"/>
    <s v="No"/>
    <s v="Yes"/>
    <s v="Yes"/>
    <n v="1"/>
    <n v="0"/>
    <n v="1"/>
    <m/>
    <n v="0"/>
    <n v="0"/>
    <n v="1"/>
    <n v="0"/>
    <n v="0"/>
    <n v="0"/>
    <n v="0"/>
    <n v="0"/>
  </r>
  <r>
    <n v="11"/>
    <x v="0"/>
    <s v="Public"/>
    <s v="Office"/>
    <s v="No"/>
    <s v="100-1000"/>
    <s v="1000-5000"/>
    <s v="No"/>
    <s v="Yes"/>
    <s v="Yes"/>
    <n v="1"/>
    <n v="0"/>
    <n v="1"/>
    <m/>
    <n v="0"/>
    <n v="0"/>
    <n v="1"/>
    <n v="0"/>
    <n v="0"/>
    <n v="0"/>
    <n v="0"/>
    <n v="0"/>
  </r>
  <r>
    <n v="12"/>
    <x v="0"/>
    <s v="Public"/>
    <s v="Office"/>
    <s v="No"/>
    <s v="Below 100"/>
    <s v="Below 1000"/>
    <s v="No"/>
    <s v="No"/>
    <s v="Yes"/>
    <n v="1"/>
    <n v="1"/>
    <n v="1"/>
    <n v="1"/>
    <n v="1"/>
    <n v="0"/>
    <n v="0"/>
    <n v="0"/>
    <n v="0"/>
    <n v="0"/>
    <n v="0"/>
    <n v="1"/>
  </r>
  <r>
    <n v="13"/>
    <x v="0"/>
    <s v="Public"/>
    <s v="Office"/>
    <s v="No"/>
    <s v="100-1000"/>
    <s v="1000-5000"/>
    <s v="No"/>
    <s v="Yes"/>
    <s v="Yes"/>
    <n v="1"/>
    <n v="0"/>
    <n v="1"/>
    <n v="1"/>
    <n v="0"/>
    <n v="0"/>
    <n v="1"/>
    <n v="0"/>
    <n v="0"/>
    <n v="0"/>
    <n v="0"/>
    <n v="0"/>
  </r>
  <r>
    <n v="14"/>
    <x v="0"/>
    <s v="Private"/>
    <s v="Commerce"/>
    <s v="No"/>
    <s v="Above 1000"/>
    <s v="Above 5000"/>
    <s v="No"/>
    <s v="Yes"/>
    <s v="Yes"/>
    <n v="1"/>
    <n v="1"/>
    <n v="1"/>
    <n v="1"/>
    <n v="1"/>
    <n v="0"/>
    <n v="1"/>
    <n v="0"/>
    <n v="0"/>
    <n v="0"/>
    <n v="0"/>
    <n v="0"/>
  </r>
  <r>
    <n v="15"/>
    <x v="0"/>
    <s v="Private"/>
    <s v="Office"/>
    <s v="No"/>
    <s v="100-1000"/>
    <s v="Above 5000"/>
    <s v="No"/>
    <s v="No"/>
    <s v="Yes"/>
    <n v="0"/>
    <n v="0"/>
    <n v="1"/>
    <m/>
    <n v="0"/>
    <n v="0"/>
    <n v="1"/>
    <n v="0"/>
    <n v="0"/>
    <n v="0"/>
    <n v="0"/>
    <n v="0"/>
  </r>
  <r>
    <n v="16"/>
    <x v="0"/>
    <s v="Public"/>
    <s v="Health Centre"/>
    <s v="No"/>
    <s v="100-1000"/>
    <s v="Above 5000"/>
    <s v="No"/>
    <s v="No"/>
    <s v="Yes"/>
    <n v="1"/>
    <n v="1"/>
    <n v="1"/>
    <n v="1"/>
    <n v="1"/>
    <n v="0"/>
    <n v="1"/>
    <n v="0"/>
    <n v="0"/>
    <n v="0"/>
    <n v="0"/>
    <n v="0"/>
  </r>
  <r>
    <n v="17"/>
    <x v="0"/>
    <s v="Public"/>
    <s v="Office"/>
    <s v="No"/>
    <s v="100-1000"/>
    <s v="Below 1000"/>
    <s v="No"/>
    <s v="Yes"/>
    <s v="Yes"/>
    <n v="1"/>
    <n v="0"/>
    <n v="1"/>
    <m/>
    <n v="0"/>
    <n v="0"/>
    <n v="1"/>
    <n v="1"/>
    <n v="0"/>
    <n v="0"/>
    <n v="0"/>
    <n v="0"/>
  </r>
  <r>
    <n v="18"/>
    <x v="0"/>
    <s v="Public"/>
    <s v="Office"/>
    <s v="No"/>
    <s v="Below 100"/>
    <s v="Below 1000"/>
    <s v="No"/>
    <s v="No"/>
    <s v="Yes"/>
    <n v="0"/>
    <n v="0"/>
    <n v="1"/>
    <n v="1"/>
    <n v="0"/>
    <n v="0"/>
    <n v="0"/>
    <n v="0"/>
    <n v="0"/>
    <n v="0"/>
    <n v="0"/>
    <n v="1"/>
  </r>
  <r>
    <n v="19"/>
    <x v="0"/>
    <s v="Private"/>
    <s v="Hotel"/>
    <s v="No"/>
    <s v="Below 100"/>
    <s v="Below 1000"/>
    <s v="No"/>
    <s v="Yes"/>
    <s v="Yes"/>
    <n v="1"/>
    <n v="1"/>
    <n v="1"/>
    <m/>
    <n v="1"/>
    <n v="0"/>
    <n v="1"/>
    <n v="1"/>
    <n v="0"/>
    <n v="0"/>
    <n v="0"/>
    <n v="0"/>
  </r>
  <r>
    <n v="20"/>
    <x v="0"/>
    <s v="Public"/>
    <s v="Office"/>
    <s v="No"/>
    <s v="Below 100"/>
    <s v="Below 1000"/>
    <s v="No"/>
    <s v="No"/>
    <s v="Yes"/>
    <n v="1"/>
    <n v="1"/>
    <n v="1"/>
    <n v="1"/>
    <n v="1"/>
    <n v="0"/>
    <n v="1"/>
    <n v="0"/>
    <n v="0"/>
    <n v="0"/>
    <n v="0"/>
    <n v="0"/>
  </r>
  <r>
    <n v="21"/>
    <x v="0"/>
    <s v="Public"/>
    <s v="Health Centre"/>
    <s v="Yes"/>
    <s v="100-1000"/>
    <s v="1000-5000"/>
    <s v="No"/>
    <s v="No"/>
    <s v="Yes"/>
    <n v="1"/>
    <n v="1"/>
    <n v="1"/>
    <n v="1"/>
    <n v="1"/>
    <n v="0"/>
    <n v="1"/>
    <n v="0"/>
    <n v="0"/>
    <n v="0"/>
    <n v="0"/>
    <n v="0"/>
  </r>
  <r>
    <n v="22"/>
    <x v="0"/>
    <s v="Public"/>
    <s v="Office"/>
    <s v="Yes"/>
    <s v="100-1000"/>
    <s v="Below 1000"/>
    <s v="No"/>
    <s v="Yes"/>
    <s v="Yes"/>
    <n v="1"/>
    <n v="1"/>
    <n v="1"/>
    <m/>
    <n v="0"/>
    <n v="0"/>
    <n v="0"/>
    <n v="0"/>
    <n v="0"/>
    <n v="0"/>
    <n v="0"/>
    <n v="1"/>
  </r>
  <r>
    <n v="23"/>
    <x v="0"/>
    <s v="Public"/>
    <s v="Health Centre"/>
    <s v="Yes"/>
    <s v="100-1000"/>
    <s v="Below 1000"/>
    <s v="No"/>
    <s v="Yes"/>
    <s v="Yes"/>
    <n v="0"/>
    <n v="0"/>
    <n v="1"/>
    <m/>
    <n v="0"/>
    <n v="0"/>
    <n v="1"/>
    <n v="0"/>
    <n v="0"/>
    <n v="0"/>
    <n v="0"/>
    <n v="0"/>
  </r>
  <r>
    <n v="24"/>
    <x v="0"/>
    <s v="Public"/>
    <s v="Health Centre"/>
    <s v="No"/>
    <s v="100-1000"/>
    <s v="Above 5000"/>
    <s v="No"/>
    <s v="No"/>
    <s v="Yes"/>
    <n v="0"/>
    <n v="0"/>
    <n v="1"/>
    <m/>
    <n v="0"/>
    <n v="0"/>
    <n v="0"/>
    <n v="0"/>
    <n v="0"/>
    <n v="0"/>
    <n v="0"/>
    <n v="1"/>
  </r>
  <r>
    <n v="25"/>
    <x v="0"/>
    <s v="Public"/>
    <s v="Health Centre"/>
    <s v="No"/>
    <s v="100-1000"/>
    <s v="Above 5000"/>
    <s v="No"/>
    <s v="Yes"/>
    <s v="Yes"/>
    <n v="0"/>
    <n v="1"/>
    <n v="1"/>
    <m/>
    <n v="1"/>
    <n v="0"/>
    <n v="1"/>
    <n v="0"/>
    <n v="0"/>
    <n v="0"/>
    <n v="0"/>
    <n v="0"/>
  </r>
  <r>
    <n v="26"/>
    <x v="0"/>
    <s v="Public"/>
    <s v="Health Centre"/>
    <s v="No"/>
    <s v="Below 100"/>
    <s v="Below 1000"/>
    <s v="No"/>
    <s v="Yes"/>
    <s v="Yes"/>
    <n v="0"/>
    <n v="0"/>
    <n v="1"/>
    <m/>
    <n v="0"/>
    <n v="0"/>
    <n v="1"/>
    <n v="0"/>
    <n v="0"/>
    <n v="0"/>
    <n v="0"/>
    <n v="0"/>
  </r>
  <r>
    <n v="27"/>
    <x v="0"/>
    <s v="Public"/>
    <s v="Office"/>
    <s v="No"/>
    <s v="Below 100"/>
    <s v="1000-5000"/>
    <s v="No"/>
    <s v="No"/>
    <s v="Yes"/>
    <n v="0"/>
    <n v="1"/>
    <n v="1"/>
    <n v="1"/>
    <n v="0"/>
    <n v="0"/>
    <n v="0"/>
    <n v="0"/>
    <n v="0"/>
    <n v="0"/>
    <n v="0"/>
    <n v="1"/>
  </r>
  <r>
    <n v="28"/>
    <x v="0"/>
    <s v="Public"/>
    <s v="Office"/>
    <s v="No"/>
    <s v="100-1000"/>
    <s v="Above 5000"/>
    <s v="No"/>
    <s v="No"/>
    <s v="Yes"/>
    <n v="0"/>
    <n v="0"/>
    <n v="1"/>
    <m/>
    <n v="0"/>
    <n v="0"/>
    <n v="0"/>
    <n v="0"/>
    <n v="0"/>
    <n v="0"/>
    <n v="0"/>
    <n v="1"/>
  </r>
  <r>
    <n v="29"/>
    <x v="0"/>
    <s v="Public"/>
    <s v="Health Centre"/>
    <s v="No"/>
    <s v="Above 1000"/>
    <s v="Above 5000"/>
    <s v="No"/>
    <s v="No"/>
    <s v="Yes"/>
    <n v="0"/>
    <n v="1"/>
    <n v="1"/>
    <n v="1"/>
    <n v="0"/>
    <n v="0"/>
    <n v="1"/>
    <n v="0"/>
    <n v="0"/>
    <n v="0"/>
    <n v="0"/>
    <n v="0"/>
  </r>
  <r>
    <n v="30"/>
    <x v="0"/>
    <s v="Private"/>
    <s v="Health Centre"/>
    <s v="No"/>
    <s v="100-1000"/>
    <s v="Above 5000"/>
    <s v="No"/>
    <s v="Yes"/>
    <s v="Yes"/>
    <n v="0"/>
    <n v="1"/>
    <n v="1"/>
    <n v="1"/>
    <n v="1"/>
    <n v="0"/>
    <n v="1"/>
    <n v="0"/>
    <n v="0"/>
    <n v="0"/>
    <n v="0"/>
    <n v="0"/>
  </r>
  <r>
    <n v="31"/>
    <x v="0"/>
    <s v="Public"/>
    <s v="Health Centre"/>
    <s v="No"/>
    <s v="100-1000"/>
    <s v="1000-5000"/>
    <s v="No"/>
    <s v="Yes"/>
    <s v="Yes"/>
    <n v="1"/>
    <n v="0"/>
    <n v="1"/>
    <m/>
    <n v="0"/>
    <n v="0"/>
    <n v="0"/>
    <n v="0"/>
    <n v="0"/>
    <n v="0"/>
    <n v="0"/>
    <n v="1"/>
  </r>
  <r>
    <n v="32"/>
    <x v="0"/>
    <s v="Public"/>
    <s v="Health Centre"/>
    <s v="No"/>
    <s v="100-1000"/>
    <s v="Above 5000"/>
    <s v="No"/>
    <s v="No"/>
    <s v="Yes"/>
    <n v="1"/>
    <n v="1"/>
    <n v="1"/>
    <n v="1"/>
    <n v="1"/>
    <n v="0"/>
    <n v="1"/>
    <n v="0"/>
    <n v="0"/>
    <n v="0"/>
    <n v="0"/>
    <n v="0"/>
  </r>
  <r>
    <n v="33"/>
    <x v="0"/>
    <s v="Public"/>
    <s v="Health Centre"/>
    <s v="No"/>
    <s v="100-1000"/>
    <s v="1000-5000"/>
    <s v="No"/>
    <s v="Yes"/>
    <s v="Yes"/>
    <n v="1"/>
    <n v="1"/>
    <n v="1"/>
    <n v="1"/>
    <n v="0"/>
    <n v="0"/>
    <n v="0"/>
    <n v="0"/>
    <n v="0"/>
    <n v="0"/>
    <n v="0"/>
    <n v="1"/>
  </r>
  <r>
    <n v="34"/>
    <x v="0"/>
    <s v="Public"/>
    <s v="Health Centre"/>
    <s v="No"/>
    <s v="100-1000"/>
    <s v="Above 5000"/>
    <s v="No"/>
    <s v="Yes"/>
    <s v="Yes"/>
    <n v="1"/>
    <n v="1"/>
    <n v="1"/>
    <n v="1"/>
    <n v="1"/>
    <n v="0"/>
    <n v="1"/>
    <n v="0"/>
    <n v="0"/>
    <n v="0"/>
    <n v="0"/>
    <n v="0"/>
  </r>
  <r>
    <n v="35"/>
    <x v="0"/>
    <s v="Public"/>
    <s v="Health Centre"/>
    <s v="No"/>
    <s v="100-1000"/>
    <s v="1000-5000"/>
    <s v="No"/>
    <s v="No"/>
    <s v="Yes"/>
    <n v="1"/>
    <n v="1"/>
    <n v="1"/>
    <n v="1"/>
    <n v="1"/>
    <n v="0"/>
    <n v="0"/>
    <n v="0"/>
    <n v="0"/>
    <n v="0"/>
    <n v="0"/>
    <n v="1"/>
  </r>
  <r>
    <n v="36"/>
    <x v="0"/>
    <s v="Public"/>
    <s v="Health Centre"/>
    <s v="No"/>
    <s v="100-1000"/>
    <s v="Above 5000"/>
    <s v="No"/>
    <s v="No"/>
    <s v="Yes"/>
    <n v="0"/>
    <n v="0"/>
    <n v="1"/>
    <m/>
    <n v="0"/>
    <n v="0"/>
    <n v="0"/>
    <n v="0"/>
    <n v="0"/>
    <n v="0"/>
    <n v="0"/>
    <n v="1"/>
  </r>
  <r>
    <n v="37"/>
    <x v="0"/>
    <s v="Public"/>
    <s v="Health Centre"/>
    <s v="No"/>
    <s v="Below 100"/>
    <s v="Below 1000"/>
    <s v="No"/>
    <s v="No"/>
    <s v="Yes"/>
    <n v="0"/>
    <n v="0"/>
    <n v="1"/>
    <m/>
    <n v="0"/>
    <n v="0"/>
    <n v="0"/>
    <n v="0"/>
    <n v="0"/>
    <n v="0"/>
    <n v="0"/>
    <n v="1"/>
  </r>
  <r>
    <n v="38"/>
    <x v="0"/>
    <s v="Private"/>
    <s v="Health Centre"/>
    <s v="No"/>
    <s v="Below 100"/>
    <s v="Below 1000"/>
    <s v="No"/>
    <s v="No"/>
    <s v="Yes"/>
    <n v="1"/>
    <n v="1"/>
    <n v="1"/>
    <n v="1"/>
    <n v="1"/>
    <n v="0"/>
    <n v="1"/>
    <n v="0"/>
    <n v="0"/>
    <n v="0"/>
    <n v="0"/>
    <n v="0"/>
  </r>
  <r>
    <n v="39"/>
    <x v="0"/>
    <s v="Public"/>
    <s v="Health Centre"/>
    <s v="No"/>
    <s v="100-1000"/>
    <s v="Above 5000"/>
    <s v="No"/>
    <s v="Yes"/>
    <s v="Yes"/>
    <n v="1"/>
    <n v="1"/>
    <n v="1"/>
    <n v="1"/>
    <n v="1"/>
    <n v="0"/>
    <n v="1"/>
    <n v="0"/>
    <n v="0"/>
    <n v="0"/>
    <n v="0"/>
    <n v="0"/>
  </r>
  <r>
    <n v="40"/>
    <x v="0"/>
    <s v="Public"/>
    <s v="Education Centre"/>
    <s v="No"/>
    <s v="Above 1000"/>
    <s v="1000-5000"/>
    <s v="No"/>
    <s v="Yes"/>
    <s v="Yes"/>
    <n v="1"/>
    <n v="1"/>
    <n v="1"/>
    <n v="1"/>
    <n v="0"/>
    <n v="0"/>
    <n v="0"/>
    <n v="0"/>
    <n v="0"/>
    <n v="0"/>
    <n v="0"/>
    <n v="1"/>
  </r>
  <r>
    <n v="41"/>
    <x v="0"/>
    <s v="Public"/>
    <s v="Health Centre"/>
    <s v="No"/>
    <s v="100-1000"/>
    <s v="Above 5000"/>
    <s v="No"/>
    <s v="Yes"/>
    <s v="Yes"/>
    <n v="1"/>
    <n v="1"/>
    <n v="1"/>
    <n v="1"/>
    <n v="1"/>
    <n v="0"/>
    <n v="1"/>
    <n v="0"/>
    <n v="0"/>
    <n v="0"/>
    <n v="0"/>
    <n v="0"/>
  </r>
  <r>
    <n v="42"/>
    <x v="0"/>
    <s v="Public"/>
    <s v="Health Centre"/>
    <s v="No"/>
    <s v="Above 1000"/>
    <s v="Above 5000"/>
    <s v="No"/>
    <s v="Yes"/>
    <s v="Yes"/>
    <n v="1"/>
    <n v="1"/>
    <n v="1"/>
    <n v="1"/>
    <n v="1"/>
    <n v="0"/>
    <n v="1"/>
    <n v="0"/>
    <n v="0"/>
    <n v="0"/>
    <n v="0"/>
    <n v="0"/>
  </r>
  <r>
    <n v="43"/>
    <x v="0"/>
    <s v="Public"/>
    <s v="Health Centre"/>
    <s v="No"/>
    <s v="100-1000"/>
    <s v="Above 5000"/>
    <s v="No"/>
    <s v="Yes"/>
    <s v="Yes"/>
    <n v="1"/>
    <n v="1"/>
    <n v="1"/>
    <n v="1"/>
    <n v="1"/>
    <n v="0"/>
    <n v="1"/>
    <n v="0"/>
    <n v="0"/>
    <n v="0"/>
    <n v="0"/>
    <n v="0"/>
  </r>
  <r>
    <n v="44"/>
    <x v="0"/>
    <s v="Public"/>
    <s v="Health Centre"/>
    <s v="No"/>
    <s v="100-1000"/>
    <s v="1000-5000"/>
    <s v="No"/>
    <s v="No"/>
    <s v="Yes"/>
    <n v="1"/>
    <n v="1"/>
    <n v="1"/>
    <n v="1"/>
    <n v="1"/>
    <n v="0"/>
    <n v="1"/>
    <n v="0"/>
    <n v="0"/>
    <n v="0"/>
    <n v="0"/>
    <n v="0"/>
  </r>
  <r>
    <n v="45"/>
    <x v="0"/>
    <s v="Public"/>
    <s v="Office"/>
    <s v="No"/>
    <s v="Below 100"/>
    <s v="Below 1000"/>
    <s v="No"/>
    <s v="No"/>
    <s v="Yes"/>
    <n v="1"/>
    <n v="1"/>
    <n v="1"/>
    <n v="1"/>
    <n v="1"/>
    <n v="0"/>
    <n v="1"/>
    <n v="0"/>
    <n v="0"/>
    <n v="0"/>
    <n v="0"/>
    <n v="0"/>
  </r>
  <r>
    <n v="46"/>
    <x v="0"/>
    <s v="Public"/>
    <s v="Health Centre"/>
    <s v="No"/>
    <s v="100-1000"/>
    <s v="1000-5000"/>
    <s v="No"/>
    <s v="Yes"/>
    <s v="Yes"/>
    <n v="1"/>
    <n v="1"/>
    <n v="1"/>
    <n v="1"/>
    <n v="1"/>
    <n v="0"/>
    <n v="1"/>
    <n v="0"/>
    <n v="0"/>
    <n v="0"/>
    <n v="0"/>
    <n v="0"/>
  </r>
  <r>
    <n v="47"/>
    <x v="0"/>
    <s v="Public"/>
    <s v="Health Centre"/>
    <s v="No"/>
    <s v="Above 1000"/>
    <s v="Above 5000"/>
    <s v="No"/>
    <s v="No"/>
    <s v="Yes"/>
    <n v="1"/>
    <n v="1"/>
    <n v="1"/>
    <n v="1"/>
    <n v="1"/>
    <n v="0"/>
    <n v="1"/>
    <n v="0"/>
    <n v="0"/>
    <n v="0"/>
    <n v="0"/>
    <n v="0"/>
  </r>
  <r>
    <n v="48"/>
    <x v="0"/>
    <s v="Public"/>
    <s v="Office"/>
    <s v="No"/>
    <s v="100-1000"/>
    <s v="Below 1000"/>
    <s v="No"/>
    <s v="No"/>
    <s v="Yes"/>
    <n v="1"/>
    <n v="1"/>
    <n v="1"/>
    <n v="1"/>
    <n v="0"/>
    <n v="0"/>
    <n v="0"/>
    <n v="0"/>
    <n v="0"/>
    <n v="0"/>
    <n v="0"/>
    <n v="1"/>
  </r>
  <r>
    <n v="49"/>
    <x v="0"/>
    <s v="Private"/>
    <s v="Office"/>
    <s v="No"/>
    <s v="Below 100"/>
    <s v="Below 1000"/>
    <s v="No"/>
    <s v="No"/>
    <s v="Yes"/>
    <n v="1"/>
    <n v="1"/>
    <n v="1"/>
    <n v="1"/>
    <n v="1"/>
    <n v="0"/>
    <n v="1"/>
    <n v="0"/>
    <n v="0"/>
    <n v="0"/>
    <n v="0"/>
    <n v="0"/>
  </r>
  <r>
    <n v="50"/>
    <x v="0"/>
    <s v="Public"/>
    <s v="Education Centre"/>
    <s v="No"/>
    <s v="100-1000"/>
    <s v="1000-5000"/>
    <s v="No"/>
    <s v="No"/>
    <s v="Yes"/>
    <n v="1"/>
    <n v="1"/>
    <n v="1"/>
    <n v="1"/>
    <n v="0"/>
    <n v="0"/>
    <n v="0"/>
    <n v="0"/>
    <n v="0"/>
    <n v="0"/>
    <n v="0"/>
    <n v="1"/>
  </r>
  <r>
    <n v="51"/>
    <x v="0"/>
    <s v="Public"/>
    <s v="Education Centre"/>
    <s v="No"/>
    <s v="100-1000"/>
    <s v="1000-5000"/>
    <s v="No"/>
    <s v="No"/>
    <s v="Yes"/>
    <n v="1"/>
    <n v="1"/>
    <n v="1"/>
    <n v="1"/>
    <n v="0"/>
    <n v="0"/>
    <n v="0"/>
    <n v="1"/>
    <n v="0"/>
    <n v="0"/>
    <n v="0"/>
    <n v="0"/>
  </r>
  <r>
    <n v="52"/>
    <x v="0"/>
    <s v="Public"/>
    <s v="Education Centre"/>
    <s v="No"/>
    <s v="Above 1000"/>
    <s v="Above 5000"/>
    <s v="No"/>
    <s v="Yes"/>
    <s v="Yes"/>
    <n v="1"/>
    <n v="1"/>
    <n v="1"/>
    <m/>
    <n v="0"/>
    <n v="0"/>
    <n v="0"/>
    <n v="0"/>
    <n v="0"/>
    <n v="0"/>
    <n v="0"/>
    <n v="1"/>
  </r>
  <r>
    <n v="53"/>
    <x v="0"/>
    <s v="Public"/>
    <s v="Office"/>
    <s v="No"/>
    <s v="100-1000"/>
    <s v="1000-5000"/>
    <s v="No"/>
    <s v="Yes"/>
    <s v="Yes"/>
    <n v="1"/>
    <n v="1"/>
    <n v="1"/>
    <n v="1"/>
    <n v="0"/>
    <n v="0"/>
    <n v="0"/>
    <n v="0"/>
    <n v="0"/>
    <n v="0"/>
    <n v="0"/>
    <n v="1"/>
  </r>
  <r>
    <n v="54"/>
    <x v="0"/>
    <s v="Public"/>
    <s v="Office"/>
    <s v="No"/>
    <s v="100-1000"/>
    <s v="1000-5000"/>
    <s v="No"/>
    <s v="Yes"/>
    <s v="Yes"/>
    <n v="1"/>
    <n v="0"/>
    <n v="1"/>
    <m/>
    <n v="0"/>
    <n v="0"/>
    <n v="0"/>
    <n v="0"/>
    <n v="0"/>
    <n v="0"/>
    <n v="0"/>
    <n v="1"/>
  </r>
  <r>
    <n v="55"/>
    <x v="0"/>
    <s v="Public"/>
    <s v="Office"/>
    <s v="No"/>
    <s v="100-1000"/>
    <s v="1000-5000"/>
    <s v="No"/>
    <s v="Yes"/>
    <s v="Yes"/>
    <n v="1"/>
    <n v="1"/>
    <n v="1"/>
    <m/>
    <n v="0"/>
    <n v="0"/>
    <n v="0"/>
    <n v="0"/>
    <n v="0"/>
    <n v="0"/>
    <n v="0"/>
    <n v="1"/>
  </r>
  <r>
    <n v="56"/>
    <x v="0"/>
    <s v="Public"/>
    <s v="Office"/>
    <s v="No"/>
    <s v="100-1000"/>
    <s v="Above 5000"/>
    <s v="No"/>
    <s v="Yes"/>
    <s v="Yes"/>
    <n v="1"/>
    <n v="0"/>
    <m/>
    <m/>
    <n v="0"/>
    <n v="0"/>
    <n v="0"/>
    <n v="0"/>
    <n v="0"/>
    <n v="0"/>
    <n v="0"/>
    <n v="1"/>
  </r>
  <r>
    <n v="57"/>
    <x v="0"/>
    <s v="Public"/>
    <s v="Office"/>
    <s v="No"/>
    <s v="Below 100"/>
    <s v="Below 1000"/>
    <s v="No"/>
    <s v="No"/>
    <s v="Yes"/>
    <n v="1"/>
    <n v="0"/>
    <n v="1"/>
    <n v="1"/>
    <n v="0"/>
    <n v="0"/>
    <n v="1"/>
    <n v="0"/>
    <n v="0"/>
    <n v="0"/>
    <n v="0"/>
    <n v="0"/>
  </r>
  <r>
    <n v="58"/>
    <x v="0"/>
    <s v="Public"/>
    <s v="Office"/>
    <s v="No"/>
    <s v="Below 100"/>
    <s v="Below 1000"/>
    <s v="No"/>
    <s v="No"/>
    <s v="Yes"/>
    <n v="1"/>
    <n v="0"/>
    <m/>
    <n v="1"/>
    <n v="0"/>
    <n v="0"/>
    <n v="0"/>
    <n v="0"/>
    <n v="0"/>
    <n v="0"/>
    <n v="0"/>
    <n v="1"/>
  </r>
  <r>
    <n v="59"/>
    <x v="0"/>
    <s v="Public"/>
    <s v="Office"/>
    <s v="No"/>
    <s v="Below 100"/>
    <s v="Below 1000"/>
    <s v="No"/>
    <s v="Yes"/>
    <s v="Yes"/>
    <n v="1"/>
    <n v="1"/>
    <n v="1"/>
    <n v="1"/>
    <n v="1"/>
    <n v="0"/>
    <n v="0"/>
    <n v="0"/>
    <n v="0"/>
    <n v="0"/>
    <n v="0"/>
    <n v="1"/>
  </r>
  <r>
    <n v="60"/>
    <x v="0"/>
    <s v="Public"/>
    <s v="Office"/>
    <s v="No"/>
    <s v="Below 100"/>
    <s v="Below 1000"/>
    <s v="No"/>
    <s v="Yes"/>
    <s v="Yes"/>
    <n v="0"/>
    <n v="0"/>
    <n v="1"/>
    <m/>
    <n v="0"/>
    <n v="0"/>
    <n v="0"/>
    <n v="0"/>
    <n v="0"/>
    <n v="0"/>
    <n v="0"/>
    <n v="1"/>
  </r>
  <r>
    <n v="61"/>
    <x v="0"/>
    <s v="Public"/>
    <s v="Office"/>
    <s v="No"/>
    <s v="Below 100"/>
    <s v="Below 1000"/>
    <s v="No"/>
    <s v="No"/>
    <s v="Yes"/>
    <n v="1"/>
    <n v="1"/>
    <n v="1"/>
    <n v="1"/>
    <n v="1"/>
    <n v="0"/>
    <n v="1"/>
    <n v="0"/>
    <n v="0"/>
    <n v="0"/>
    <n v="0"/>
    <n v="0"/>
  </r>
  <r>
    <n v="62"/>
    <x v="0"/>
    <s v="Public"/>
    <s v="Office"/>
    <s v="No"/>
    <s v="Below 100"/>
    <s v="Below 1000"/>
    <s v="No"/>
    <s v="No"/>
    <s v="Yes"/>
    <n v="1"/>
    <n v="1"/>
    <n v="1"/>
    <n v="1"/>
    <n v="1"/>
    <n v="0"/>
    <n v="0"/>
    <n v="0"/>
    <n v="0"/>
    <n v="0"/>
    <n v="0"/>
    <n v="1"/>
  </r>
  <r>
    <n v="63"/>
    <x v="0"/>
    <s v="Public"/>
    <s v="Office"/>
    <s v="No"/>
    <s v="Below 100"/>
    <s v="Below 1000"/>
    <s v="No"/>
    <s v="No"/>
    <s v="Yes"/>
    <n v="1"/>
    <n v="1"/>
    <n v="1"/>
    <n v="1"/>
    <n v="1"/>
    <n v="0"/>
    <n v="0"/>
    <n v="0"/>
    <n v="0"/>
    <n v="0"/>
    <n v="0"/>
    <n v="1"/>
  </r>
  <r>
    <n v="64"/>
    <x v="0"/>
    <s v="Public"/>
    <s v="Office"/>
    <s v="No"/>
    <s v="Below 100"/>
    <s v="Below 1000"/>
    <s v="No"/>
    <s v="Yes"/>
    <s v="Yes"/>
    <n v="0"/>
    <n v="0"/>
    <n v="1"/>
    <m/>
    <n v="0"/>
    <n v="0"/>
    <n v="0"/>
    <n v="0"/>
    <n v="0"/>
    <n v="0"/>
    <n v="0"/>
    <n v="1"/>
  </r>
  <r>
    <n v="65"/>
    <x v="0"/>
    <s v="Public"/>
    <s v="Office"/>
    <s v="No"/>
    <s v="Below 100"/>
    <s v="Below 1000"/>
    <s v="No"/>
    <s v="No"/>
    <s v="Yes"/>
    <n v="1"/>
    <n v="1"/>
    <n v="1"/>
    <n v="1"/>
    <n v="1"/>
    <n v="0"/>
    <n v="1"/>
    <n v="0"/>
    <n v="0"/>
    <n v="0"/>
    <n v="0"/>
    <n v="0"/>
  </r>
  <r>
    <n v="66"/>
    <x v="0"/>
    <s v="Public"/>
    <s v="Office"/>
    <s v="No"/>
    <s v="Above 1000"/>
    <s v="Below 1000"/>
    <s v="No"/>
    <s v="No"/>
    <s v="Yes"/>
    <n v="0"/>
    <n v="0"/>
    <n v="1"/>
    <m/>
    <n v="0"/>
    <n v="0"/>
    <n v="0"/>
    <n v="0"/>
    <n v="0"/>
    <n v="0"/>
    <n v="0"/>
    <n v="1"/>
  </r>
  <r>
    <n v="67"/>
    <x v="0"/>
    <s v="Public"/>
    <s v="Office"/>
    <s v="No"/>
    <s v="Below 100"/>
    <s v="Below 1000"/>
    <s v="No"/>
    <s v="Yes"/>
    <s v="Yes"/>
    <n v="1"/>
    <n v="1"/>
    <n v="1"/>
    <n v="1"/>
    <n v="0"/>
    <n v="0"/>
    <n v="0"/>
    <n v="0"/>
    <n v="0"/>
    <n v="0"/>
    <n v="0"/>
    <n v="1"/>
  </r>
  <r>
    <n v="68"/>
    <x v="0"/>
    <s v="Public"/>
    <s v="Office"/>
    <s v="No"/>
    <s v="Below 100"/>
    <s v="Below 1000"/>
    <s v="No"/>
    <s v="No"/>
    <s v="Yes"/>
    <n v="0"/>
    <n v="0"/>
    <n v="1"/>
    <m/>
    <n v="0"/>
    <n v="0"/>
    <n v="0"/>
    <n v="0"/>
    <n v="0"/>
    <n v="0"/>
    <n v="0"/>
    <n v="1"/>
  </r>
  <r>
    <n v="69"/>
    <x v="0"/>
    <s v="Public"/>
    <s v="Office"/>
    <s v="No"/>
    <s v="Below 100"/>
    <s v="Below 1000"/>
    <s v="No"/>
    <s v="No"/>
    <s v="Yes"/>
    <n v="1"/>
    <n v="1"/>
    <n v="1"/>
    <n v="1"/>
    <n v="1"/>
    <n v="0"/>
    <n v="0"/>
    <n v="0"/>
    <n v="0"/>
    <n v="0"/>
    <n v="0"/>
    <n v="1"/>
  </r>
  <r>
    <n v="70"/>
    <x v="0"/>
    <s v="Public"/>
    <s v="Office"/>
    <s v="No"/>
    <s v="Below 100"/>
    <s v="Below 1000"/>
    <s v="No"/>
    <s v="Yes"/>
    <s v="Yes"/>
    <n v="1"/>
    <n v="0"/>
    <n v="1"/>
    <n v="1"/>
    <n v="0"/>
    <n v="0"/>
    <n v="0"/>
    <n v="0"/>
    <n v="0"/>
    <n v="0"/>
    <n v="0"/>
    <n v="1"/>
  </r>
  <r>
    <n v="71"/>
    <x v="0"/>
    <s v="Public"/>
    <s v="Office"/>
    <s v="No"/>
    <s v="Below 100"/>
    <s v="Below 1000"/>
    <s v="No"/>
    <s v="Yes"/>
    <s v="Yes"/>
    <n v="1"/>
    <n v="0"/>
    <n v="1"/>
    <m/>
    <n v="0"/>
    <n v="0"/>
    <n v="1"/>
    <n v="0"/>
    <n v="0"/>
    <n v="0"/>
    <n v="0"/>
    <n v="0"/>
  </r>
  <r>
    <n v="72"/>
    <x v="0"/>
    <s v="Public"/>
    <s v="Office"/>
    <s v="No"/>
    <s v="Below 100"/>
    <s v="Below 1000"/>
    <s v="No"/>
    <s v="No"/>
    <s v="Yes"/>
    <n v="1"/>
    <n v="0"/>
    <n v="1"/>
    <n v="1"/>
    <n v="0"/>
    <n v="0"/>
    <n v="0"/>
    <n v="0"/>
    <n v="0"/>
    <n v="0"/>
    <n v="0"/>
    <n v="1"/>
  </r>
  <r>
    <n v="73"/>
    <x v="0"/>
    <s v="Public"/>
    <s v="Office"/>
    <s v="No"/>
    <s v="100-1000"/>
    <s v="Above 5000"/>
    <s v="No"/>
    <s v="No"/>
    <s v="Yes"/>
    <n v="0"/>
    <n v="1"/>
    <n v="1"/>
    <m/>
    <n v="1"/>
    <n v="0"/>
    <n v="0"/>
    <n v="0"/>
    <n v="0"/>
    <n v="0"/>
    <n v="0"/>
    <n v="1"/>
  </r>
  <r>
    <n v="74"/>
    <x v="0"/>
    <s v="Public"/>
    <s v="Office"/>
    <s v="No"/>
    <s v="Below 100"/>
    <s v="Below 1000"/>
    <s v="No"/>
    <s v="Yes"/>
    <s v="Yes"/>
    <n v="1"/>
    <n v="1"/>
    <n v="1"/>
    <n v="1"/>
    <n v="1"/>
    <n v="0"/>
    <n v="1"/>
    <n v="0"/>
    <n v="0"/>
    <n v="0"/>
    <n v="0"/>
    <n v="0"/>
  </r>
  <r>
    <n v="75"/>
    <x v="0"/>
    <s v="Public"/>
    <s v="Office"/>
    <s v="No"/>
    <s v="Below 100"/>
    <s v="1000-5000"/>
    <s v="No"/>
    <s v="No"/>
    <s v="Yes"/>
    <n v="1"/>
    <n v="1"/>
    <n v="1"/>
    <n v="1"/>
    <n v="0"/>
    <n v="0"/>
    <n v="0"/>
    <n v="0"/>
    <n v="0"/>
    <n v="0"/>
    <n v="0"/>
    <n v="1"/>
  </r>
  <r>
    <n v="76"/>
    <x v="0"/>
    <s v="Public"/>
    <s v="Office"/>
    <s v="No"/>
    <s v="100-1000"/>
    <s v="Below 1000"/>
    <s v="No"/>
    <s v="No"/>
    <s v="Yes"/>
    <n v="1"/>
    <n v="1"/>
    <n v="1"/>
    <n v="1"/>
    <n v="1"/>
    <n v="0"/>
    <n v="1"/>
    <n v="0"/>
    <n v="0"/>
    <n v="0"/>
    <n v="0"/>
    <n v="0"/>
  </r>
  <r>
    <n v="77"/>
    <x v="0"/>
    <s v="Public"/>
    <s v="Office"/>
    <s v="No"/>
    <s v="Below 100"/>
    <s v="Below 1000"/>
    <s v="No"/>
    <s v="No"/>
    <s v="Yes"/>
    <n v="1"/>
    <n v="1"/>
    <n v="1"/>
    <n v="1"/>
    <n v="1"/>
    <n v="0"/>
    <n v="1"/>
    <n v="0"/>
    <n v="0"/>
    <n v="0"/>
    <n v="0"/>
    <n v="0"/>
  </r>
  <r>
    <n v="78"/>
    <x v="0"/>
    <s v="Public"/>
    <s v="Office"/>
    <s v="No"/>
    <s v="Below 100"/>
    <s v="Below 1000"/>
    <s v="No"/>
    <s v="Yes"/>
    <s v="Yes"/>
    <n v="1"/>
    <n v="1"/>
    <n v="1"/>
    <n v="1"/>
    <n v="1"/>
    <n v="0"/>
    <n v="1"/>
    <n v="0"/>
    <n v="0"/>
    <n v="0"/>
    <n v="0"/>
    <n v="0"/>
  </r>
  <r>
    <n v="79"/>
    <x v="0"/>
    <s v="Public"/>
    <s v="Office"/>
    <s v="No"/>
    <s v="Below 100"/>
    <s v="Below 1000"/>
    <s v="No"/>
    <s v="No"/>
    <s v="Yes"/>
    <n v="1"/>
    <n v="0"/>
    <m/>
    <m/>
    <n v="0"/>
    <n v="0"/>
    <n v="0"/>
    <n v="0"/>
    <n v="0"/>
    <n v="0"/>
    <n v="0"/>
    <n v="1"/>
  </r>
  <r>
    <n v="80"/>
    <x v="0"/>
    <s v="Public"/>
    <s v="Office"/>
    <s v="No"/>
    <s v="Below 100"/>
    <s v="Below 1000"/>
    <s v="No"/>
    <s v="Yes"/>
    <s v="Yes"/>
    <n v="1"/>
    <n v="1"/>
    <n v="1"/>
    <n v="1"/>
    <n v="1"/>
    <n v="0"/>
    <n v="0"/>
    <n v="0"/>
    <n v="0"/>
    <n v="0"/>
    <n v="0"/>
    <n v="1"/>
  </r>
  <r>
    <n v="81"/>
    <x v="0"/>
    <s v="Public"/>
    <s v="Office"/>
    <s v="No"/>
    <s v="Below 100"/>
    <s v="Below 1000"/>
    <s v="No"/>
    <s v="Yes"/>
    <s v="Yes"/>
    <n v="1"/>
    <n v="1"/>
    <n v="1"/>
    <n v="1"/>
    <n v="1"/>
    <n v="0"/>
    <n v="1"/>
    <n v="0"/>
    <n v="0"/>
    <n v="0"/>
    <n v="0"/>
    <n v="0"/>
  </r>
  <r>
    <n v="82"/>
    <x v="0"/>
    <s v="Public"/>
    <s v="Office"/>
    <s v="No"/>
    <s v="Below 100"/>
    <s v="Below 1000"/>
    <s v="No"/>
    <s v="No"/>
    <s v="Yes"/>
    <n v="1"/>
    <n v="1"/>
    <n v="1"/>
    <n v="1"/>
    <n v="1"/>
    <n v="0"/>
    <n v="1"/>
    <n v="0"/>
    <n v="0"/>
    <n v="0"/>
    <n v="0"/>
    <n v="0"/>
  </r>
  <r>
    <n v="83"/>
    <x v="0"/>
    <s v="Public"/>
    <s v="Office"/>
    <s v="No"/>
    <s v="Below 100"/>
    <s v="Below 1000"/>
    <s v="No"/>
    <s v="Yes"/>
    <s v="Yes"/>
    <n v="0"/>
    <n v="0"/>
    <n v="1"/>
    <m/>
    <n v="0"/>
    <n v="0"/>
    <n v="0"/>
    <n v="0"/>
    <n v="0"/>
    <n v="0"/>
    <n v="0"/>
    <n v="1"/>
  </r>
  <r>
    <n v="84"/>
    <x v="0"/>
    <s v="Public"/>
    <s v="Office"/>
    <s v="No"/>
    <s v="Below 100"/>
    <s v="Below 1000"/>
    <s v="No"/>
    <s v="No"/>
    <s v="Yes"/>
    <n v="1"/>
    <n v="1"/>
    <n v="1"/>
    <n v="1"/>
    <n v="1"/>
    <n v="0"/>
    <n v="1"/>
    <n v="0"/>
    <n v="0"/>
    <n v="0"/>
    <n v="0"/>
    <n v="0"/>
  </r>
  <r>
    <n v="85"/>
    <x v="0"/>
    <s v="Public"/>
    <s v="Office"/>
    <s v="No"/>
    <s v="Below 100"/>
    <s v="Below 1000"/>
    <s v="No"/>
    <s v="No"/>
    <s v="Yes"/>
    <n v="1"/>
    <n v="1"/>
    <n v="1"/>
    <n v="1"/>
    <n v="1"/>
    <n v="0"/>
    <n v="1"/>
    <n v="0"/>
    <n v="0"/>
    <n v="0"/>
    <n v="0"/>
    <n v="0"/>
  </r>
  <r>
    <n v="86"/>
    <x v="0"/>
    <s v="Public"/>
    <s v="Office"/>
    <s v="No"/>
    <s v="Below 100"/>
    <s v="Below 1000"/>
    <s v="No"/>
    <s v="Yes"/>
    <s v="Yes"/>
    <n v="1"/>
    <n v="1"/>
    <n v="1"/>
    <n v="1"/>
    <n v="1"/>
    <n v="0"/>
    <n v="1"/>
    <n v="0"/>
    <n v="0"/>
    <n v="0"/>
    <n v="0"/>
    <n v="0"/>
  </r>
  <r>
    <n v="87"/>
    <x v="0"/>
    <s v="Public"/>
    <s v="Office"/>
    <s v="No"/>
    <s v="Below 100"/>
    <s v="Below 1000"/>
    <s v="No"/>
    <s v="No"/>
    <s v="Yes"/>
    <n v="1"/>
    <n v="1"/>
    <n v="1"/>
    <n v="1"/>
    <n v="1"/>
    <n v="0"/>
    <n v="1"/>
    <n v="0"/>
    <n v="0"/>
    <n v="0"/>
    <n v="0"/>
    <n v="0"/>
  </r>
  <r>
    <n v="88"/>
    <x v="0"/>
    <s v="Public"/>
    <s v="Office"/>
    <s v="No"/>
    <s v="Below 100"/>
    <s v="Below 1000"/>
    <s v="No"/>
    <s v="No"/>
    <s v="Yes"/>
    <n v="1"/>
    <n v="1"/>
    <n v="1"/>
    <n v="1"/>
    <n v="1"/>
    <n v="0"/>
    <n v="1"/>
    <n v="0"/>
    <n v="0"/>
    <n v="0"/>
    <n v="0"/>
    <n v="0"/>
  </r>
  <r>
    <n v="89"/>
    <x v="0"/>
    <s v="Public"/>
    <s v="Sport Centre"/>
    <s v="No"/>
    <s v="Below 100"/>
    <s v="Above 5000"/>
    <s v="No"/>
    <s v="No"/>
    <s v="Yes"/>
    <n v="1"/>
    <n v="1"/>
    <n v="1"/>
    <n v="1"/>
    <n v="1"/>
    <n v="0"/>
    <n v="1"/>
    <n v="0"/>
    <n v="0"/>
    <n v="0"/>
    <n v="0"/>
    <n v="0"/>
  </r>
  <r>
    <n v="90"/>
    <x v="0"/>
    <s v="Public"/>
    <s v="Sport Centre"/>
    <s v="No"/>
    <s v="100-1000"/>
    <s v="Above 5000"/>
    <s v="No"/>
    <s v="Yes"/>
    <s v="Yes"/>
    <n v="1"/>
    <n v="1"/>
    <n v="1"/>
    <n v="1"/>
    <n v="1"/>
    <n v="0"/>
    <n v="1"/>
    <n v="0"/>
    <n v="0"/>
    <n v="0"/>
    <n v="0"/>
    <n v="0"/>
  </r>
  <r>
    <n v="91"/>
    <x v="0"/>
    <s v="Public"/>
    <s v="Sport Centre"/>
    <s v="No"/>
    <s v="Below 100"/>
    <s v="1000-5000"/>
    <s v="No"/>
    <s v="No"/>
    <s v="Yes"/>
    <n v="1"/>
    <n v="0"/>
    <n v="1"/>
    <n v="1"/>
    <n v="0"/>
    <n v="0"/>
    <n v="0"/>
    <n v="0"/>
    <n v="0"/>
    <n v="0"/>
    <n v="0"/>
    <n v="1"/>
  </r>
  <r>
    <n v="92"/>
    <x v="0"/>
    <s v="Public"/>
    <s v="Sport Centre"/>
    <s v="No"/>
    <s v="Below 100"/>
    <s v="Above 5000"/>
    <s v="No"/>
    <s v="Yes"/>
    <s v="Yes"/>
    <n v="0"/>
    <n v="0"/>
    <n v="1"/>
    <m/>
    <n v="0"/>
    <n v="0"/>
    <n v="0"/>
    <n v="0"/>
    <n v="0"/>
    <n v="0"/>
    <n v="0"/>
    <n v="1"/>
  </r>
  <r>
    <n v="93"/>
    <x v="0"/>
    <s v="Public"/>
    <s v="Sport Centre"/>
    <s v="Yes"/>
    <s v="Below 100"/>
    <s v="1000-5000"/>
    <s v="No"/>
    <s v="No"/>
    <s v="Yes"/>
    <n v="0"/>
    <n v="0"/>
    <n v="1"/>
    <m/>
    <n v="0"/>
    <n v="0"/>
    <n v="0"/>
    <n v="0"/>
    <n v="0"/>
    <n v="0"/>
    <n v="0"/>
    <n v="1"/>
  </r>
  <r>
    <n v="94"/>
    <x v="0"/>
    <s v="Public"/>
    <s v="Education Centre"/>
    <s v="No"/>
    <s v="100-1000"/>
    <s v="1000-5000"/>
    <s v="No"/>
    <s v="Yes"/>
    <s v="Yes"/>
    <n v="0"/>
    <n v="0"/>
    <n v="1"/>
    <n v="1"/>
    <n v="0"/>
    <n v="0"/>
    <n v="0"/>
    <n v="0"/>
    <n v="0"/>
    <n v="0"/>
    <n v="0"/>
    <n v="1"/>
  </r>
  <r>
    <n v="95"/>
    <x v="0"/>
    <s v="Public"/>
    <s v="Education Centre"/>
    <s v="No"/>
    <s v="100-1000"/>
    <s v="1000-5000"/>
    <s v="No"/>
    <s v="Yes"/>
    <s v="Yes"/>
    <n v="1"/>
    <n v="1"/>
    <m/>
    <m/>
    <n v="1"/>
    <n v="0"/>
    <n v="0"/>
    <n v="0"/>
    <n v="0"/>
    <n v="0"/>
    <n v="0"/>
    <n v="1"/>
  </r>
  <r>
    <n v="96"/>
    <x v="0"/>
    <s v="Public"/>
    <s v="Hotel"/>
    <s v="No"/>
    <s v="Below 100"/>
    <s v="1000-5000"/>
    <s v="No"/>
    <s v="No"/>
    <s v="Yes"/>
    <n v="1"/>
    <n v="1"/>
    <n v="1"/>
    <n v="1"/>
    <n v="1"/>
    <n v="0"/>
    <n v="0"/>
    <n v="0"/>
    <n v="0"/>
    <n v="0"/>
    <n v="0"/>
    <n v="1"/>
  </r>
  <r>
    <n v="97"/>
    <x v="0"/>
    <s v="Public"/>
    <s v="Hotel"/>
    <s v="No"/>
    <s v="Below 100"/>
    <s v="1000-5000"/>
    <s v="No"/>
    <s v="No"/>
    <s v="Yes"/>
    <n v="1"/>
    <n v="0"/>
    <n v="1"/>
    <m/>
    <n v="0"/>
    <n v="0"/>
    <n v="1"/>
    <n v="0"/>
    <n v="0"/>
    <n v="0"/>
    <n v="0"/>
    <n v="0"/>
  </r>
  <r>
    <n v="98"/>
    <x v="0"/>
    <s v="Public"/>
    <s v="Hotel"/>
    <s v="No"/>
    <s v="Below 100"/>
    <s v="1000-5000"/>
    <s v="No"/>
    <s v="No"/>
    <s v="Yes"/>
    <n v="0"/>
    <n v="1"/>
    <n v="1"/>
    <m/>
    <n v="0"/>
    <n v="0"/>
    <n v="0"/>
    <n v="0"/>
    <n v="0"/>
    <n v="0"/>
    <n v="0"/>
    <n v="1"/>
  </r>
  <r>
    <n v="99"/>
    <x v="0"/>
    <s v="Public"/>
    <s v="Hotel"/>
    <s v="No"/>
    <s v="Below 100"/>
    <s v="1000-5000"/>
    <s v="No"/>
    <s v="Yes"/>
    <s v="Yes"/>
    <n v="1"/>
    <n v="0"/>
    <n v="1"/>
    <m/>
    <n v="0"/>
    <n v="0"/>
    <n v="0"/>
    <n v="0"/>
    <n v="0"/>
    <n v="0"/>
    <n v="0"/>
    <n v="1"/>
  </r>
  <r>
    <n v="100"/>
    <x v="0"/>
    <s v="Public"/>
    <s v="Office"/>
    <s v="No"/>
    <s v="Below 100"/>
    <s v="Below 1000"/>
    <s v="No"/>
    <s v="No"/>
    <s v="Yes"/>
    <n v="1"/>
    <n v="1"/>
    <n v="1"/>
    <n v="1"/>
    <n v="0"/>
    <n v="0"/>
    <n v="0"/>
    <n v="0"/>
    <n v="0"/>
    <n v="0"/>
    <n v="0"/>
    <n v="1"/>
  </r>
  <r>
    <n v="101"/>
    <x v="0"/>
    <s v="Public"/>
    <s v="Health Centre"/>
    <s v="No"/>
    <s v="Above 1000"/>
    <s v="Above 5000"/>
    <s v="No"/>
    <s v="No"/>
    <s v="Yes"/>
    <n v="1"/>
    <n v="1"/>
    <n v="1"/>
    <n v="1"/>
    <n v="1"/>
    <n v="0"/>
    <n v="1"/>
    <n v="0"/>
    <n v="0"/>
    <n v="0"/>
    <n v="0"/>
    <n v="0"/>
  </r>
  <r>
    <n v="102"/>
    <x v="0"/>
    <s v="Public"/>
    <s v="Hotel"/>
    <s v="No"/>
    <s v="Below 100"/>
    <s v="1000-5000"/>
    <s v="No"/>
    <s v="No"/>
    <s v="Yes"/>
    <n v="1"/>
    <n v="1"/>
    <n v="1"/>
    <n v="1"/>
    <n v="1"/>
    <n v="0"/>
    <n v="1"/>
    <n v="0"/>
    <n v="0"/>
    <n v="0"/>
    <n v="0"/>
    <n v="0"/>
  </r>
  <r>
    <n v="103"/>
    <x v="0"/>
    <s v="Public"/>
    <s v="Hotel"/>
    <s v="No"/>
    <s v="Below 100"/>
    <s v="Below 1000"/>
    <s v="No"/>
    <s v="No"/>
    <s v="Yes"/>
    <n v="1"/>
    <n v="1"/>
    <n v="1"/>
    <n v="1"/>
    <n v="1"/>
    <n v="0"/>
    <n v="0"/>
    <n v="0"/>
    <n v="0"/>
    <n v="0"/>
    <n v="0"/>
    <n v="1"/>
  </r>
  <r>
    <n v="104"/>
    <x v="0"/>
    <s v="Public"/>
    <s v="Hotel"/>
    <s v="No"/>
    <s v="Below 100"/>
    <s v="Below 1000"/>
    <s v="No"/>
    <s v="Yes"/>
    <s v="Yes"/>
    <n v="1"/>
    <n v="1"/>
    <n v="1"/>
    <n v="1"/>
    <n v="1"/>
    <n v="0"/>
    <n v="0"/>
    <n v="0"/>
    <n v="0"/>
    <n v="0"/>
    <n v="0"/>
    <n v="1"/>
  </r>
  <r>
    <n v="105"/>
    <x v="0"/>
    <s v="Public"/>
    <s v="Hotel"/>
    <s v="No"/>
    <s v="Below 100"/>
    <s v="1000-5000"/>
    <s v="No"/>
    <s v="No"/>
    <s v="Yes"/>
    <n v="0"/>
    <n v="0"/>
    <n v="1"/>
    <m/>
    <n v="0"/>
    <n v="0"/>
    <n v="0"/>
    <n v="0"/>
    <n v="0"/>
    <n v="0"/>
    <n v="0"/>
    <n v="1"/>
  </r>
  <r>
    <n v="106"/>
    <x v="0"/>
    <s v="Public"/>
    <s v="Hotel"/>
    <s v="No"/>
    <s v="Below 100"/>
    <s v="Above 5000"/>
    <s v="No"/>
    <s v="No"/>
    <s v="Yes"/>
    <n v="1"/>
    <n v="1"/>
    <n v="1"/>
    <m/>
    <n v="1"/>
    <n v="0"/>
    <n v="1"/>
    <n v="0"/>
    <n v="0"/>
    <n v="0"/>
    <n v="0"/>
    <n v="0"/>
  </r>
  <r>
    <n v="107"/>
    <x v="0"/>
    <s v="Public"/>
    <s v="Hotel"/>
    <s v="No"/>
    <s v="Below 100"/>
    <s v="1000-5000"/>
    <s v="No"/>
    <s v="No"/>
    <s v="Yes"/>
    <n v="1"/>
    <n v="1"/>
    <n v="1"/>
    <m/>
    <n v="0"/>
    <n v="0"/>
    <n v="0"/>
    <n v="0"/>
    <n v="0"/>
    <n v="0"/>
    <n v="0"/>
    <n v="1"/>
  </r>
  <r>
    <n v="108"/>
    <x v="0"/>
    <s v="Public"/>
    <s v="Hotel"/>
    <s v="No"/>
    <s v="Below 100"/>
    <s v="1000-5000"/>
    <s v="No"/>
    <s v="No"/>
    <s v="Yes"/>
    <n v="0"/>
    <n v="0"/>
    <n v="1"/>
    <m/>
    <n v="0"/>
    <n v="0"/>
    <n v="0"/>
    <n v="0"/>
    <n v="0"/>
    <n v="0"/>
    <n v="0"/>
    <n v="1"/>
  </r>
  <r>
    <n v="109"/>
    <x v="0"/>
    <s v="Public"/>
    <s v="Hotel"/>
    <s v="No"/>
    <s v="Below 100"/>
    <s v="Above 5000"/>
    <s v="No"/>
    <s v="Yes"/>
    <s v="Yes"/>
    <n v="1"/>
    <n v="1"/>
    <n v="1"/>
    <n v="1"/>
    <n v="1"/>
    <n v="0"/>
    <n v="1"/>
    <n v="0"/>
    <n v="0"/>
    <n v="0"/>
    <n v="0"/>
    <n v="0"/>
  </r>
  <r>
    <n v="110"/>
    <x v="0"/>
    <s v="Public"/>
    <s v="Hotel"/>
    <s v="No"/>
    <s v="Below 100"/>
    <s v="1000-5000"/>
    <s v="No"/>
    <s v="No"/>
    <s v="Yes"/>
    <n v="1"/>
    <n v="1"/>
    <n v="1"/>
    <n v="1"/>
    <n v="1"/>
    <n v="0"/>
    <n v="1"/>
    <n v="0"/>
    <n v="0"/>
    <n v="0"/>
    <n v="0"/>
    <n v="0"/>
  </r>
  <r>
    <n v="111"/>
    <x v="0"/>
    <s v="Public"/>
    <s v="Office"/>
    <s v="No"/>
    <s v="Below 100"/>
    <s v="1000-5000"/>
    <s v="No"/>
    <s v="Yes"/>
    <s v="Yes"/>
    <n v="0"/>
    <n v="0"/>
    <n v="1"/>
    <m/>
    <n v="0"/>
    <n v="0"/>
    <n v="0"/>
    <n v="0"/>
    <n v="0"/>
    <n v="0"/>
    <n v="0"/>
    <n v="1"/>
  </r>
  <r>
    <n v="112"/>
    <x v="0"/>
    <s v="Private"/>
    <s v="Sport Centre"/>
    <s v="No"/>
    <s v="Below 100"/>
    <s v="Above 5000"/>
    <s v="No"/>
    <s v="Yes"/>
    <s v="Yes"/>
    <n v="1"/>
    <n v="0"/>
    <n v="1"/>
    <m/>
    <n v="0"/>
    <n v="0"/>
    <n v="0"/>
    <n v="0"/>
    <n v="0"/>
    <n v="0"/>
    <n v="0"/>
    <n v="1"/>
  </r>
  <r>
    <n v="113"/>
    <x v="0"/>
    <s v="Public"/>
    <s v="Office"/>
    <s v="No"/>
    <s v="Below 100"/>
    <s v="Below 1000"/>
    <s v="No"/>
    <s v="No"/>
    <s v="Yes"/>
    <n v="1"/>
    <n v="0"/>
    <n v="1"/>
    <m/>
    <n v="0"/>
    <n v="0"/>
    <n v="0"/>
    <n v="0"/>
    <n v="0"/>
    <n v="0"/>
    <n v="0"/>
    <n v="1"/>
  </r>
  <r>
    <n v="114"/>
    <x v="0"/>
    <s v="Public"/>
    <s v="Office"/>
    <s v="No"/>
    <s v="Below 100"/>
    <s v="1000-5000"/>
    <s v="No"/>
    <s v="No"/>
    <s v="Yes"/>
    <n v="1"/>
    <n v="1"/>
    <n v="1"/>
    <n v="1"/>
    <n v="1"/>
    <n v="0"/>
    <n v="1"/>
    <n v="0"/>
    <n v="0"/>
    <n v="0"/>
    <n v="0"/>
    <n v="0"/>
  </r>
  <r>
    <n v="115"/>
    <x v="0"/>
    <s v="Public"/>
    <s v="Office"/>
    <s v="No"/>
    <s v="Below 100"/>
    <s v="Below 1000"/>
    <s v="No"/>
    <s v="Yes"/>
    <s v="Yes"/>
    <n v="0"/>
    <n v="0"/>
    <n v="1"/>
    <m/>
    <n v="0"/>
    <n v="0"/>
    <n v="0"/>
    <n v="0"/>
    <n v="0"/>
    <n v="0"/>
    <n v="0"/>
    <n v="1"/>
  </r>
  <r>
    <n v="116"/>
    <x v="0"/>
    <s v="Public"/>
    <s v="Office"/>
    <s v="No"/>
    <s v="Below 100"/>
    <s v="Below 1000"/>
    <s v="No"/>
    <s v="No"/>
    <s v="Yes"/>
    <n v="1"/>
    <n v="1"/>
    <n v="1"/>
    <n v="1"/>
    <n v="1"/>
    <n v="0"/>
    <n v="1"/>
    <n v="0"/>
    <n v="0"/>
    <n v="0"/>
    <n v="0"/>
    <n v="0"/>
  </r>
  <r>
    <n v="117"/>
    <x v="0"/>
    <s v="Public"/>
    <s v="Office"/>
    <s v="No"/>
    <s v="Below 100"/>
    <s v="Below 1000"/>
    <s v="No"/>
    <s v="Yes"/>
    <s v="Yes"/>
    <n v="1"/>
    <n v="1"/>
    <n v="1"/>
    <n v="1"/>
    <n v="1"/>
    <n v="0"/>
    <n v="0"/>
    <n v="0"/>
    <n v="0"/>
    <n v="0"/>
    <n v="0"/>
    <n v="1"/>
  </r>
  <r>
    <n v="118"/>
    <x v="0"/>
    <s v="Public"/>
    <s v="Office"/>
    <s v="No"/>
    <s v="100-1000"/>
    <s v="1000-5000"/>
    <s v="No"/>
    <s v="Yes"/>
    <s v="Yes"/>
    <n v="1"/>
    <n v="1"/>
    <n v="1"/>
    <n v="1"/>
    <n v="1"/>
    <n v="0"/>
    <n v="0"/>
    <n v="0"/>
    <n v="0"/>
    <n v="0"/>
    <n v="0"/>
    <n v="1"/>
  </r>
  <r>
    <n v="119"/>
    <x v="0"/>
    <s v="Public"/>
    <s v="Office"/>
    <s v="No"/>
    <s v="100-1000"/>
    <s v="Below 1000"/>
    <s v="No"/>
    <s v="No"/>
    <s v="Yes"/>
    <n v="1"/>
    <n v="1"/>
    <n v="1"/>
    <n v="1"/>
    <n v="1"/>
    <n v="0"/>
    <n v="0"/>
    <n v="0"/>
    <n v="0"/>
    <n v="0"/>
    <n v="0"/>
    <n v="1"/>
  </r>
  <r>
    <n v="120"/>
    <x v="0"/>
    <s v="Public"/>
    <s v="Office"/>
    <s v="No"/>
    <s v="Below 100"/>
    <s v="Below 1000"/>
    <s v="No"/>
    <s v="No"/>
    <s v="Yes"/>
    <n v="0"/>
    <n v="0"/>
    <n v="1"/>
    <m/>
    <n v="0"/>
    <n v="0"/>
    <n v="0"/>
    <n v="0"/>
    <n v="0"/>
    <n v="0"/>
    <n v="0"/>
    <n v="1"/>
  </r>
  <r>
    <n v="121"/>
    <x v="0"/>
    <s v="Public"/>
    <s v="Office"/>
    <s v="No"/>
    <s v="Below 100"/>
    <s v="1000-5000"/>
    <s v="No"/>
    <s v="No"/>
    <s v="Yes"/>
    <n v="1"/>
    <n v="1"/>
    <n v="1"/>
    <n v="1"/>
    <n v="1"/>
    <n v="0"/>
    <n v="0"/>
    <n v="0"/>
    <n v="0"/>
    <n v="0"/>
    <n v="0"/>
    <n v="1"/>
  </r>
  <r>
    <n v="122"/>
    <x v="0"/>
    <s v="Public"/>
    <s v="Office"/>
    <s v="No"/>
    <s v="Below 100"/>
    <s v="Below 1000"/>
    <s v="No"/>
    <s v="No"/>
    <s v="Yes"/>
    <n v="1"/>
    <n v="0"/>
    <m/>
    <m/>
    <n v="0"/>
    <n v="0"/>
    <n v="0"/>
    <n v="0"/>
    <n v="0"/>
    <n v="0"/>
    <n v="0"/>
    <n v="1"/>
  </r>
  <r>
    <n v="123"/>
    <x v="0"/>
    <s v="Public"/>
    <s v="Office"/>
    <s v="No"/>
    <s v="100-1000"/>
    <s v="1000-5000"/>
    <s v="No"/>
    <s v="Yes"/>
    <s v="Yes"/>
    <n v="1"/>
    <n v="1"/>
    <n v="1"/>
    <n v="1"/>
    <n v="0"/>
    <n v="0"/>
    <n v="0"/>
    <n v="0"/>
    <n v="0"/>
    <n v="0"/>
    <n v="0"/>
    <n v="1"/>
  </r>
  <r>
    <n v="124"/>
    <x v="0"/>
    <s v="Public"/>
    <s v="Office"/>
    <s v="No"/>
    <s v="100-1000"/>
    <s v="1000-5000"/>
    <s v="No"/>
    <s v="Yes"/>
    <s v="Yes"/>
    <n v="0"/>
    <n v="0"/>
    <n v="1"/>
    <n v="1"/>
    <n v="0"/>
    <n v="0"/>
    <n v="0"/>
    <n v="0"/>
    <n v="0"/>
    <n v="0"/>
    <n v="0"/>
    <n v="1"/>
  </r>
  <r>
    <n v="125"/>
    <x v="0"/>
    <s v="Public"/>
    <s v="Office"/>
    <s v="No"/>
    <s v="100-1000"/>
    <s v="1000-5000"/>
    <s v="No"/>
    <s v="Yes"/>
    <s v="Yes"/>
    <n v="1"/>
    <n v="0"/>
    <n v="1"/>
    <m/>
    <n v="0"/>
    <n v="0"/>
    <n v="0"/>
    <n v="0"/>
    <n v="0"/>
    <n v="0"/>
    <n v="0"/>
    <n v="1"/>
  </r>
  <r>
    <n v="126"/>
    <x v="0"/>
    <s v="Public"/>
    <s v="Office"/>
    <s v="No"/>
    <s v="Below 100"/>
    <s v="1000-5000"/>
    <s v="No"/>
    <s v="Yes"/>
    <s v="Yes"/>
    <n v="1"/>
    <n v="0"/>
    <n v="1"/>
    <n v="1"/>
    <n v="0"/>
    <n v="0"/>
    <n v="0"/>
    <n v="0"/>
    <n v="0"/>
    <n v="0"/>
    <n v="0"/>
    <n v="1"/>
  </r>
  <r>
    <n v="127"/>
    <x v="0"/>
    <s v="Public"/>
    <s v="Office"/>
    <s v="No"/>
    <s v="Below 100"/>
    <s v="Below 1000"/>
    <s v="No"/>
    <s v="Yes"/>
    <s v="Yes"/>
    <n v="1"/>
    <n v="1"/>
    <n v="1"/>
    <n v="1"/>
    <n v="0"/>
    <n v="0"/>
    <n v="0"/>
    <n v="0"/>
    <n v="0"/>
    <n v="0"/>
    <n v="0"/>
    <n v="1"/>
  </r>
  <r>
    <n v="128"/>
    <x v="0"/>
    <s v="Public"/>
    <s v="Office"/>
    <s v="No"/>
    <s v="Below 100"/>
    <s v="1000-5000"/>
    <s v="No"/>
    <s v="Yes"/>
    <s v="Yes"/>
    <n v="0"/>
    <n v="1"/>
    <n v="1"/>
    <n v="1"/>
    <n v="0"/>
    <n v="0"/>
    <n v="0"/>
    <n v="0"/>
    <n v="0"/>
    <n v="0"/>
    <n v="0"/>
    <n v="1"/>
  </r>
  <r>
    <n v="129"/>
    <x v="0"/>
    <s v="Public"/>
    <s v="Office"/>
    <s v="No"/>
    <s v="Below 100"/>
    <s v="Below 1000"/>
    <s v="No"/>
    <s v="Yes"/>
    <s v="Yes"/>
    <n v="0"/>
    <n v="1"/>
    <n v="1"/>
    <n v="1"/>
    <n v="0"/>
    <n v="0"/>
    <n v="0"/>
    <n v="0"/>
    <n v="0"/>
    <n v="0"/>
    <n v="0"/>
    <n v="1"/>
  </r>
  <r>
    <n v="130"/>
    <x v="0"/>
    <s v="Public"/>
    <s v="Office"/>
    <s v="No"/>
    <s v="100-1000"/>
    <s v="1000-5000"/>
    <s v="No"/>
    <s v="No"/>
    <s v="Yes"/>
    <n v="0"/>
    <n v="0"/>
    <n v="1"/>
    <m/>
    <n v="0"/>
    <n v="0"/>
    <n v="0"/>
    <n v="0"/>
    <n v="0"/>
    <n v="0"/>
    <n v="0"/>
    <n v="1"/>
  </r>
  <r>
    <n v="131"/>
    <x v="0"/>
    <s v="Public"/>
    <s v="Office"/>
    <s v="No"/>
    <s v="100-1000"/>
    <s v="1000-5000"/>
    <s v="No"/>
    <s v="No"/>
    <s v="Yes"/>
    <n v="1"/>
    <n v="0"/>
    <n v="1"/>
    <m/>
    <n v="0"/>
    <n v="0"/>
    <n v="0"/>
    <n v="0"/>
    <n v="0"/>
    <n v="0"/>
    <n v="0"/>
    <n v="1"/>
  </r>
  <r>
    <n v="132"/>
    <x v="0"/>
    <s v="Public"/>
    <s v="Office"/>
    <s v="No"/>
    <s v="100-1000"/>
    <s v="1000-5000"/>
    <s v="No"/>
    <s v="Yes"/>
    <s v="Yes"/>
    <n v="0"/>
    <n v="1"/>
    <n v="1"/>
    <m/>
    <n v="0"/>
    <n v="0"/>
    <n v="0"/>
    <n v="0"/>
    <n v="0"/>
    <n v="0"/>
    <n v="0"/>
    <n v="1"/>
  </r>
  <r>
    <n v="133"/>
    <x v="0"/>
    <s v="Public"/>
    <s v="Office"/>
    <s v="No"/>
    <s v="Below 100"/>
    <s v="1000-5000"/>
    <s v="No"/>
    <s v="No"/>
    <s v="Yes"/>
    <n v="1"/>
    <n v="1"/>
    <n v="1"/>
    <n v="1"/>
    <n v="1"/>
    <n v="0"/>
    <n v="0"/>
    <n v="0"/>
    <n v="0"/>
    <n v="0"/>
    <n v="0"/>
    <n v="1"/>
  </r>
  <r>
    <n v="134"/>
    <x v="0"/>
    <s v="Public"/>
    <s v="Office"/>
    <s v="No"/>
    <s v="Below 100"/>
    <s v="Below 1000"/>
    <s v="No"/>
    <s v="Yes"/>
    <s v="Yes"/>
    <n v="0"/>
    <n v="0"/>
    <n v="1"/>
    <m/>
    <n v="0"/>
    <n v="0"/>
    <n v="0"/>
    <n v="0"/>
    <n v="0"/>
    <n v="0"/>
    <n v="0"/>
    <n v="1"/>
  </r>
  <r>
    <n v="135"/>
    <x v="0"/>
    <s v="Public"/>
    <s v="Office"/>
    <s v="No"/>
    <s v="100-1000"/>
    <s v="Below 1000"/>
    <s v="No"/>
    <s v="Yes"/>
    <s v="Yes"/>
    <n v="1"/>
    <n v="1"/>
    <n v="1"/>
    <n v="1"/>
    <n v="0"/>
    <n v="0"/>
    <n v="0"/>
    <n v="0"/>
    <n v="0"/>
    <n v="0"/>
    <n v="0"/>
    <n v="1"/>
  </r>
  <r>
    <n v="136"/>
    <x v="0"/>
    <s v="Public"/>
    <s v="Office"/>
    <s v="No"/>
    <s v="Below 100"/>
    <s v="1000-5000"/>
    <s v="No"/>
    <s v="Yes"/>
    <s v="Yes"/>
    <n v="1"/>
    <n v="0"/>
    <n v="1"/>
    <m/>
    <n v="0"/>
    <n v="0"/>
    <n v="0"/>
    <n v="0"/>
    <n v="0"/>
    <n v="0"/>
    <n v="0"/>
    <n v="1"/>
  </r>
  <r>
    <n v="137"/>
    <x v="0"/>
    <s v="Public"/>
    <s v="Office"/>
    <s v="No"/>
    <s v="100-1000"/>
    <s v="1000-5000"/>
    <s v="No"/>
    <s v="Yes"/>
    <s v="Yes"/>
    <n v="1"/>
    <n v="1"/>
    <n v="1"/>
    <n v="1"/>
    <n v="1"/>
    <n v="0"/>
    <n v="0"/>
    <n v="0"/>
    <n v="0"/>
    <n v="0"/>
    <n v="0"/>
    <n v="1"/>
  </r>
  <r>
    <n v="138"/>
    <x v="0"/>
    <s v="Public"/>
    <s v="Office"/>
    <s v="No"/>
    <s v="Below 100"/>
    <s v="Below 1000"/>
    <s v="No"/>
    <s v="No"/>
    <s v="Yes"/>
    <n v="1"/>
    <n v="0"/>
    <n v="1"/>
    <n v="1"/>
    <n v="0"/>
    <n v="0"/>
    <n v="0"/>
    <n v="0"/>
    <n v="0"/>
    <n v="0"/>
    <n v="0"/>
    <n v="1"/>
  </r>
  <r>
    <n v="139"/>
    <x v="0"/>
    <s v="Public"/>
    <s v="Office"/>
    <s v="No"/>
    <s v="Below 100"/>
    <s v="1000-5000"/>
    <s v="No"/>
    <s v="No"/>
    <s v="Yes"/>
    <n v="0"/>
    <n v="0"/>
    <n v="1"/>
    <m/>
    <n v="0"/>
    <n v="0"/>
    <n v="0"/>
    <n v="0"/>
    <n v="0"/>
    <n v="0"/>
    <n v="0"/>
    <n v="1"/>
  </r>
  <r>
    <n v="140"/>
    <x v="0"/>
    <s v="Public"/>
    <s v="Office"/>
    <s v="No"/>
    <s v="Below 100"/>
    <s v="1000-5000"/>
    <s v="No"/>
    <s v="No"/>
    <s v="Yes"/>
    <n v="1"/>
    <n v="1"/>
    <n v="1"/>
    <n v="1"/>
    <n v="1"/>
    <n v="0"/>
    <n v="0"/>
    <n v="0"/>
    <n v="0"/>
    <n v="0"/>
    <n v="0"/>
    <n v="1"/>
  </r>
  <r>
    <n v="141"/>
    <x v="0"/>
    <s v="Public"/>
    <s v="Office"/>
    <s v="No"/>
    <s v="Below 100"/>
    <s v="1000-5000"/>
    <s v="No"/>
    <s v="Yes"/>
    <s v="Yes"/>
    <n v="1"/>
    <n v="1"/>
    <n v="1"/>
    <n v="1"/>
    <n v="0"/>
    <n v="0"/>
    <n v="0"/>
    <n v="0"/>
    <n v="0"/>
    <n v="0"/>
    <n v="0"/>
    <n v="1"/>
  </r>
  <r>
    <n v="142"/>
    <x v="0"/>
    <s v="Public"/>
    <s v="Office"/>
    <s v="No"/>
    <s v="Below 100"/>
    <s v="Below 1000"/>
    <s v="No"/>
    <s v="Yes"/>
    <s v="Yes"/>
    <n v="1"/>
    <n v="1"/>
    <n v="1"/>
    <n v="1"/>
    <n v="0"/>
    <n v="0"/>
    <n v="0"/>
    <n v="0"/>
    <n v="0"/>
    <n v="0"/>
    <n v="0"/>
    <n v="1"/>
  </r>
  <r>
    <n v="143"/>
    <x v="0"/>
    <s v="Public"/>
    <s v="Office"/>
    <s v="No"/>
    <s v="Below 100"/>
    <s v="Below 1000"/>
    <s v="No"/>
    <s v="No"/>
    <s v="Yes"/>
    <n v="1"/>
    <n v="1"/>
    <n v="1"/>
    <n v="1"/>
    <n v="1"/>
    <n v="0"/>
    <n v="0"/>
    <n v="0"/>
    <n v="0"/>
    <n v="0"/>
    <n v="0"/>
    <n v="1"/>
  </r>
  <r>
    <n v="144"/>
    <x v="0"/>
    <s v="Public"/>
    <s v="Office"/>
    <s v="No"/>
    <s v="Below 100"/>
    <s v="Below 1000"/>
    <s v="No"/>
    <s v="No"/>
    <s v="Yes"/>
    <n v="1"/>
    <n v="1"/>
    <n v="1"/>
    <n v="1"/>
    <n v="0"/>
    <n v="0"/>
    <n v="0"/>
    <n v="0"/>
    <n v="0"/>
    <n v="0"/>
    <n v="0"/>
    <n v="1"/>
  </r>
  <r>
    <n v="145"/>
    <x v="0"/>
    <s v="Public"/>
    <s v="Office"/>
    <s v="No"/>
    <s v="100-1000"/>
    <s v="1000-5000"/>
    <s v="No"/>
    <s v="No"/>
    <s v="Yes"/>
    <n v="1"/>
    <n v="1"/>
    <n v="1"/>
    <n v="1"/>
    <n v="0"/>
    <n v="0"/>
    <n v="0"/>
    <n v="0"/>
    <n v="0"/>
    <n v="0"/>
    <n v="0"/>
    <n v="1"/>
  </r>
  <r>
    <n v="146"/>
    <x v="0"/>
    <s v="Public"/>
    <s v="Office"/>
    <s v="No"/>
    <s v="Below 100"/>
    <s v="Below 1000"/>
    <s v="No"/>
    <s v="No"/>
    <s v="Yes"/>
    <n v="1"/>
    <n v="1"/>
    <n v="1"/>
    <n v="1"/>
    <n v="1"/>
    <n v="0"/>
    <n v="0"/>
    <n v="0"/>
    <n v="0"/>
    <n v="0"/>
    <n v="0"/>
    <n v="1"/>
  </r>
  <r>
    <n v="147"/>
    <x v="0"/>
    <s v="Public"/>
    <s v="Office"/>
    <s v="No"/>
    <s v="100-1000"/>
    <s v="Below 1000"/>
    <s v="No"/>
    <s v="No"/>
    <s v="Yes"/>
    <n v="0"/>
    <n v="1"/>
    <n v="1"/>
    <m/>
    <n v="0"/>
    <n v="0"/>
    <n v="0"/>
    <n v="0"/>
    <n v="0"/>
    <n v="0"/>
    <n v="0"/>
    <n v="1"/>
  </r>
  <r>
    <n v="148"/>
    <x v="0"/>
    <s v="Public"/>
    <s v="Office"/>
    <s v="No"/>
    <s v="Below 100"/>
    <s v="1000-5000"/>
    <s v="No"/>
    <s v="Yes"/>
    <s v="Yes"/>
    <n v="1"/>
    <n v="1"/>
    <n v="1"/>
    <n v="1"/>
    <n v="1"/>
    <n v="0"/>
    <n v="0"/>
    <n v="0"/>
    <n v="0"/>
    <n v="0"/>
    <n v="0"/>
    <n v="1"/>
  </r>
  <r>
    <n v="149"/>
    <x v="0"/>
    <s v="Public"/>
    <s v="Office"/>
    <s v="No"/>
    <s v="100-1000"/>
    <s v="1000-5000"/>
    <s v="No"/>
    <s v="Yes"/>
    <s v="Yes"/>
    <n v="1"/>
    <n v="1"/>
    <n v="1"/>
    <n v="1"/>
    <n v="1"/>
    <n v="0"/>
    <n v="0"/>
    <n v="0"/>
    <n v="0"/>
    <n v="0"/>
    <n v="0"/>
    <n v="1"/>
  </r>
  <r>
    <n v="150"/>
    <x v="0"/>
    <s v="Public"/>
    <s v="Office"/>
    <s v="No"/>
    <s v="Below 100"/>
    <s v="1000-5000"/>
    <s v="No"/>
    <s v="Yes"/>
    <s v="Yes"/>
    <n v="1"/>
    <n v="1"/>
    <n v="1"/>
    <n v="1"/>
    <n v="1"/>
    <n v="0"/>
    <n v="0"/>
    <n v="0"/>
    <n v="0"/>
    <n v="0"/>
    <n v="0"/>
    <n v="1"/>
  </r>
  <r>
    <n v="151"/>
    <x v="1"/>
    <s v="Private"/>
    <s v="Other"/>
    <s v="No"/>
    <s v="100-1000"/>
    <s v="DK/DA"/>
    <s v="Yes"/>
    <s v="No"/>
    <s v="Yes"/>
    <n v="1"/>
    <n v="1"/>
    <n v="1"/>
    <s v=""/>
    <s v=""/>
    <n v="0"/>
    <m/>
    <m/>
    <m/>
    <s v=""/>
    <s v=""/>
    <n v="0"/>
  </r>
  <r>
    <n v="152"/>
    <x v="1"/>
    <s v="Private"/>
    <s v="Office"/>
    <s v="No"/>
    <s v="Below 100"/>
    <s v="DK/DA"/>
    <s v="No"/>
    <s v="No"/>
    <s v="Yes"/>
    <n v="1"/>
    <n v="1"/>
    <n v="1"/>
    <n v="1"/>
    <s v=""/>
    <n v="0"/>
    <n v="1"/>
    <m/>
    <n v="1"/>
    <m/>
    <s v=""/>
    <n v="0"/>
  </r>
  <r>
    <n v="153"/>
    <x v="1"/>
    <s v="Private"/>
    <s v="Office"/>
    <s v="No"/>
    <s v="Below 100"/>
    <s v="Below 1000"/>
    <s v="No"/>
    <s v="No"/>
    <s v="Yes"/>
    <n v="1"/>
    <n v="1"/>
    <n v="1"/>
    <n v="1"/>
    <s v=""/>
    <n v="0"/>
    <m/>
    <m/>
    <m/>
    <m/>
    <s v=""/>
    <n v="0"/>
  </r>
  <r>
    <n v="154"/>
    <x v="1"/>
    <s v="Private"/>
    <s v="Office"/>
    <s v="No"/>
    <s v="Below 100"/>
    <s v="Below 1000"/>
    <s v="DK/DA"/>
    <s v="Yes"/>
    <s v="Yes"/>
    <n v="1"/>
    <n v="1"/>
    <n v="1"/>
    <n v="1"/>
    <n v="1"/>
    <n v="0"/>
    <m/>
    <m/>
    <n v="1"/>
    <m/>
    <m/>
    <n v="0"/>
  </r>
  <r>
    <n v="155"/>
    <x v="1"/>
    <s v="Private"/>
    <s v="Office"/>
    <s v="No"/>
    <s v="Below 100"/>
    <s v="1000-5000"/>
    <s v="Yes"/>
    <s v="Yes"/>
    <s v="Yes"/>
    <n v="1"/>
    <n v="1"/>
    <n v="1"/>
    <n v="1"/>
    <n v="1"/>
    <n v="0"/>
    <n v="1"/>
    <n v="1"/>
    <n v="1"/>
    <n v="1"/>
    <n v="1"/>
    <n v="0"/>
  </r>
  <r>
    <n v="156"/>
    <x v="1"/>
    <s v="Public"/>
    <s v="Education Centre"/>
    <s v="No"/>
    <s v="Below 100"/>
    <s v="Below 1000"/>
    <s v="No"/>
    <s v="No"/>
    <s v="Yes"/>
    <n v="1"/>
    <n v="1"/>
    <n v="1"/>
    <n v="1"/>
    <s v=""/>
    <n v="0"/>
    <m/>
    <m/>
    <m/>
    <m/>
    <s v=""/>
    <n v="0"/>
  </r>
  <r>
    <n v="157"/>
    <x v="1"/>
    <s v="Private"/>
    <s v="Office"/>
    <s v="No"/>
    <s v="Below 100"/>
    <s v="DK/DA"/>
    <s v="No"/>
    <s v="No"/>
    <s v="Yes"/>
    <n v="1"/>
    <n v="1"/>
    <n v="1"/>
    <n v="1"/>
    <n v="1"/>
    <n v="0"/>
    <n v="1"/>
    <n v="1"/>
    <n v="1"/>
    <n v="1"/>
    <n v="1"/>
    <n v="0"/>
  </r>
  <r>
    <n v="158"/>
    <x v="1"/>
    <s v="Public"/>
    <s v="Sport Centre"/>
    <s v="No"/>
    <s v="Below 100"/>
    <s v="DK/DA"/>
    <s v="No"/>
    <s v="No"/>
    <s v="Yes"/>
    <n v="1"/>
    <n v="1"/>
    <s v=""/>
    <n v="1"/>
    <s v=""/>
    <n v="0"/>
    <m/>
    <m/>
    <s v=""/>
    <m/>
    <s v=""/>
    <n v="0"/>
  </r>
  <r>
    <n v="159"/>
    <x v="1"/>
    <s v="Private"/>
    <s v="Hotel"/>
    <s v="No"/>
    <s v="Below 100"/>
    <s v="DK/DA"/>
    <s v="No"/>
    <s v="No"/>
    <s v="Yes"/>
    <n v="1"/>
    <s v=""/>
    <n v="1"/>
    <n v="1"/>
    <s v=""/>
    <n v="0"/>
    <m/>
    <s v=""/>
    <m/>
    <m/>
    <s v=""/>
    <n v="0"/>
  </r>
  <r>
    <n v="160"/>
    <x v="1"/>
    <s v="Private"/>
    <s v="Office"/>
    <s v="No"/>
    <s v="Below 100"/>
    <s v="Below 1000"/>
    <s v="Yes"/>
    <s v="Yes"/>
    <s v="Yes"/>
    <n v="1"/>
    <n v="1"/>
    <n v="1"/>
    <s v=""/>
    <n v="1"/>
    <n v="0"/>
    <m/>
    <m/>
    <m/>
    <s v=""/>
    <m/>
    <n v="0"/>
  </r>
  <r>
    <n v="161"/>
    <x v="1"/>
    <s v="Private"/>
    <s v="Hotel"/>
    <s v="No"/>
    <s v="Below 100"/>
    <s v="DK/DA"/>
    <s v="No"/>
    <s v="No"/>
    <s v="Yes"/>
    <n v="1"/>
    <n v="1"/>
    <s v=""/>
    <n v="1"/>
    <s v=""/>
    <n v="0"/>
    <m/>
    <m/>
    <s v=""/>
    <m/>
    <s v=""/>
    <n v="0"/>
  </r>
  <r>
    <n v="162"/>
    <x v="1"/>
    <s v="Public"/>
    <s v="Office"/>
    <s v="No"/>
    <s v="100-1000"/>
    <s v="DK/DA"/>
    <s v="No"/>
    <s v="Yes"/>
    <s v="Yes"/>
    <n v="1"/>
    <n v="1"/>
    <n v="1"/>
    <n v="1"/>
    <n v="1"/>
    <n v="0"/>
    <m/>
    <m/>
    <m/>
    <m/>
    <m/>
    <n v="1"/>
  </r>
  <r>
    <n v="163"/>
    <x v="1"/>
    <s v="Public"/>
    <s v="Office"/>
    <s v="No"/>
    <s v="Below 100"/>
    <s v="1000-5000"/>
    <s v="No"/>
    <s v="Yes"/>
    <s v="Yes"/>
    <n v="1"/>
    <n v="1"/>
    <n v="1"/>
    <n v="1"/>
    <n v="1"/>
    <n v="0"/>
    <m/>
    <m/>
    <m/>
    <m/>
    <m/>
    <n v="1"/>
  </r>
  <r>
    <n v="164"/>
    <x v="1"/>
    <s v="Private"/>
    <s v="Office"/>
    <s v="No"/>
    <s v="Below 100"/>
    <s v="Below 1000"/>
    <s v="DK/DA"/>
    <s v="No"/>
    <s v="Yes"/>
    <n v="1"/>
    <s v=""/>
    <s v=""/>
    <s v=""/>
    <s v=""/>
    <n v="0"/>
    <m/>
    <s v=""/>
    <s v=""/>
    <s v=""/>
    <s v=""/>
    <n v="0"/>
  </r>
  <r>
    <n v="165"/>
    <x v="1"/>
    <s v="Private"/>
    <s v="Commerce"/>
    <s v="No"/>
    <s v="Below 100"/>
    <s v="Below 1000"/>
    <s v="No"/>
    <s v="Yes"/>
    <s v="Yes"/>
    <n v="1"/>
    <n v="1"/>
    <n v="1"/>
    <n v="1"/>
    <s v=""/>
    <n v="0"/>
    <m/>
    <m/>
    <m/>
    <m/>
    <s v=""/>
    <n v="0"/>
  </r>
  <r>
    <n v="166"/>
    <x v="1"/>
    <s v="Private"/>
    <s v="Commerce"/>
    <s v="No"/>
    <s v="DK/DA"/>
    <s v="Above 5000"/>
    <s v="Yes"/>
    <s v="DK/DA"/>
    <s v="No"/>
    <s v=""/>
    <s v=""/>
    <s v=""/>
    <s v=""/>
    <s v=""/>
    <n v="0"/>
    <s v=""/>
    <s v=""/>
    <s v=""/>
    <s v=""/>
    <s v=""/>
    <n v="0"/>
  </r>
  <r>
    <n v="167"/>
    <x v="1"/>
    <s v="Private"/>
    <s v="Hotel"/>
    <s v="No"/>
    <s v="Below 100"/>
    <s v="1000-5000"/>
    <s v="No"/>
    <s v="Yes"/>
    <s v="Yes"/>
    <n v="1"/>
    <n v="1"/>
    <n v="1"/>
    <s v=""/>
    <s v=""/>
    <n v="0"/>
    <n v="1"/>
    <m/>
    <n v="1"/>
    <s v=""/>
    <s v=""/>
    <n v="0"/>
  </r>
  <r>
    <n v="168"/>
    <x v="1"/>
    <s v="Private"/>
    <s v="Hotel"/>
    <s v="No"/>
    <s v="Below 100"/>
    <s v="Below 1000"/>
    <s v="No"/>
    <s v="DK/DA"/>
    <s v="Yes"/>
    <n v="1"/>
    <s v=""/>
    <s v=""/>
    <n v="1"/>
    <s v=""/>
    <n v="0"/>
    <m/>
    <s v=""/>
    <s v=""/>
    <m/>
    <s v=""/>
    <n v="0"/>
  </r>
  <r>
    <n v="169"/>
    <x v="1"/>
    <s v="Private"/>
    <s v="Sport Centre"/>
    <s v="No"/>
    <s v="Below 100"/>
    <s v="Below 1000"/>
    <s v="No"/>
    <s v="No"/>
    <s v="Yes"/>
    <n v="1"/>
    <s v=""/>
    <s v=""/>
    <s v=""/>
    <s v=""/>
    <n v="0"/>
    <n v="1"/>
    <s v=""/>
    <s v=""/>
    <s v=""/>
    <s v=""/>
    <n v="0"/>
  </r>
  <r>
    <n v="170"/>
    <x v="1"/>
    <s v="Private"/>
    <s v="Hotel"/>
    <s v="No"/>
    <s v="Below 100"/>
    <s v="DK/DA"/>
    <s v="DK/DA"/>
    <s v="Yes"/>
    <s v="Yes"/>
    <n v="1"/>
    <n v="1"/>
    <n v="1"/>
    <n v="1"/>
    <s v=""/>
    <n v="0"/>
    <m/>
    <m/>
    <m/>
    <m/>
    <s v=""/>
    <n v="0"/>
  </r>
  <r>
    <n v="171"/>
    <x v="1"/>
    <s v="Private"/>
    <s v="Office"/>
    <s v="No"/>
    <s v="Below 100"/>
    <s v="Below 1000"/>
    <s v="No"/>
    <s v="DK/DA"/>
    <s v="Yes"/>
    <n v="1"/>
    <n v="1"/>
    <n v="1"/>
    <n v="1"/>
    <s v=""/>
    <n v="0"/>
    <m/>
    <m/>
    <m/>
    <m/>
    <s v=""/>
    <n v="0"/>
  </r>
  <r>
    <n v="172"/>
    <x v="1"/>
    <s v="Private"/>
    <s v="Health Centre"/>
    <s v="No"/>
    <s v="Below 100"/>
    <s v="Below 1000"/>
    <s v="No"/>
    <s v="No"/>
    <s v="Yes"/>
    <n v="1"/>
    <n v="1"/>
    <n v="1"/>
    <n v="1"/>
    <s v=""/>
    <n v="0"/>
    <m/>
    <m/>
    <m/>
    <m/>
    <s v=""/>
    <n v="0"/>
  </r>
  <r>
    <n v="173"/>
    <x v="1"/>
    <s v="Private"/>
    <s v="Office"/>
    <s v="No"/>
    <s v="Below 100"/>
    <s v="Below 1000"/>
    <s v="Yes"/>
    <s v="Yes"/>
    <s v="Yes"/>
    <n v="1"/>
    <n v="1"/>
    <n v="1"/>
    <s v=""/>
    <n v="1"/>
    <n v="0"/>
    <m/>
    <m/>
    <m/>
    <s v=""/>
    <m/>
    <n v="0"/>
  </r>
  <r>
    <n v="174"/>
    <x v="1"/>
    <s v="Private"/>
    <s v="Hotel"/>
    <s v="No"/>
    <s v="Below 100"/>
    <s v="Below 1000"/>
    <s v="DK/DA"/>
    <s v="Yes"/>
    <s v="Yes"/>
    <n v="1"/>
    <s v=""/>
    <s v=""/>
    <n v="1"/>
    <s v=""/>
    <n v="0"/>
    <m/>
    <s v=""/>
    <s v=""/>
    <m/>
    <s v=""/>
    <n v="0"/>
  </r>
  <r>
    <n v="175"/>
    <x v="1"/>
    <s v="Private"/>
    <s v="Health Centre"/>
    <s v="No"/>
    <s v="DK/DA"/>
    <s v="DK/DA"/>
    <s v="DK/DA"/>
    <s v="No"/>
    <s v="Yes"/>
    <n v="1"/>
    <n v="1"/>
    <n v="1"/>
    <n v="1"/>
    <s v=""/>
    <n v="0"/>
    <m/>
    <m/>
    <m/>
    <m/>
    <s v=""/>
    <n v="0"/>
  </r>
  <r>
    <n v="176"/>
    <x v="1"/>
    <s v="Private"/>
    <s v="Office"/>
    <s v="No"/>
    <s v="Below 100"/>
    <s v="Below 1000"/>
    <s v="No"/>
    <s v="DK/DA"/>
    <s v="Yes"/>
    <n v="1"/>
    <n v="1"/>
    <n v="1"/>
    <n v="1"/>
    <s v=""/>
    <n v="0"/>
    <m/>
    <m/>
    <m/>
    <m/>
    <s v=""/>
    <n v="0"/>
  </r>
  <r>
    <n v="177"/>
    <x v="1"/>
    <s v="Private"/>
    <s v="Sport Centre"/>
    <s v="No"/>
    <s v="Below 100"/>
    <s v="Below 1000"/>
    <s v="No"/>
    <s v="No"/>
    <s v="No"/>
    <s v=""/>
    <s v=""/>
    <s v=""/>
    <s v=""/>
    <s v=""/>
    <n v="0"/>
    <s v=""/>
    <s v=""/>
    <s v=""/>
    <s v=""/>
    <s v=""/>
    <n v="0"/>
  </r>
  <r>
    <n v="178"/>
    <x v="1"/>
    <s v="Private"/>
    <s v="Office"/>
    <s v="No"/>
    <s v="Below 100"/>
    <s v="DK/DA"/>
    <s v="No"/>
    <s v="No"/>
    <s v="No"/>
    <s v=""/>
    <s v=""/>
    <s v=""/>
    <s v=""/>
    <s v=""/>
    <n v="0"/>
    <s v=""/>
    <s v=""/>
    <s v=""/>
    <s v=""/>
    <s v=""/>
    <n v="0"/>
  </r>
  <r>
    <n v="179"/>
    <x v="1"/>
    <s v="Private"/>
    <s v="Other"/>
    <s v="No"/>
    <s v="Below 100"/>
    <s v="DK/DA"/>
    <s v="No"/>
    <s v="No"/>
    <s v="Yes"/>
    <n v="1"/>
    <n v="1"/>
    <n v="1"/>
    <n v="1"/>
    <s v=""/>
    <n v="0"/>
    <n v="1"/>
    <n v="1"/>
    <n v="1"/>
    <n v="1"/>
    <s v=""/>
    <n v="0"/>
  </r>
  <r>
    <n v="180"/>
    <x v="1"/>
    <s v="Private"/>
    <s v="Office"/>
    <s v="No"/>
    <s v="Below 100"/>
    <s v="DK/DA"/>
    <s v="No"/>
    <s v="No"/>
    <s v="No"/>
    <s v=""/>
    <s v=""/>
    <s v=""/>
    <s v=""/>
    <s v=""/>
    <n v="0"/>
    <s v=""/>
    <s v=""/>
    <s v=""/>
    <s v=""/>
    <s v=""/>
    <n v="0"/>
  </r>
  <r>
    <n v="181"/>
    <x v="1"/>
    <s v="Private"/>
    <s v="Other"/>
    <s v="No"/>
    <s v="Below 100"/>
    <s v="DK/DA"/>
    <s v="DK/DA"/>
    <s v="Yes"/>
    <s v="Yes"/>
    <n v="1"/>
    <n v="1"/>
    <n v="1"/>
    <n v="1"/>
    <n v="1"/>
    <n v="0"/>
    <m/>
    <m/>
    <m/>
    <m/>
    <m/>
    <n v="1"/>
  </r>
  <r>
    <n v="182"/>
    <x v="1"/>
    <s v="Public"/>
    <s v="Sport Centre"/>
    <s v="No"/>
    <s v="Below 100"/>
    <s v="Below 1000"/>
    <s v="No"/>
    <s v="Yes"/>
    <s v="Yes"/>
    <n v="1"/>
    <n v="1"/>
    <s v=""/>
    <s v=""/>
    <s v=""/>
    <n v="0"/>
    <m/>
    <m/>
    <s v=""/>
    <s v=""/>
    <s v=""/>
    <n v="0"/>
  </r>
  <r>
    <n v="183"/>
    <x v="1"/>
    <s v="Private"/>
    <s v="Hotel"/>
    <s v="No"/>
    <s v="Below 100"/>
    <s v="Below 1000"/>
    <s v="No"/>
    <s v="No"/>
    <s v="Yes"/>
    <n v="1"/>
    <n v="1"/>
    <s v=""/>
    <s v=""/>
    <s v=""/>
    <n v="0"/>
    <m/>
    <m/>
    <s v=""/>
    <s v=""/>
    <s v=""/>
    <n v="0"/>
  </r>
  <r>
    <n v="184"/>
    <x v="1"/>
    <s v="Public"/>
    <s v="Health Centre"/>
    <s v="Yes"/>
    <s v="100-1000"/>
    <s v="DK/DA"/>
    <s v="DK/DA"/>
    <s v="DK/DA"/>
    <s v="No"/>
    <s v=""/>
    <s v=""/>
    <s v=""/>
    <s v=""/>
    <s v=""/>
    <n v="0"/>
    <s v=""/>
    <s v=""/>
    <s v=""/>
    <s v=""/>
    <s v=""/>
    <n v="0"/>
  </r>
  <r>
    <n v="185"/>
    <x v="1"/>
    <s v="Public"/>
    <s v="Office"/>
    <s v="No"/>
    <s v="Below 100"/>
    <s v="Below 1000"/>
    <s v="No"/>
    <s v="Yes"/>
    <s v="Yes"/>
    <n v="1"/>
    <n v="1"/>
    <n v="1"/>
    <s v=""/>
    <s v=""/>
    <n v="0"/>
    <m/>
    <m/>
    <m/>
    <s v=""/>
    <s v=""/>
    <n v="0"/>
  </r>
  <r>
    <n v="186"/>
    <x v="1"/>
    <s v="Private"/>
    <s v="Health Centre"/>
    <s v="No"/>
    <s v="100-1000"/>
    <s v="Above 5000"/>
    <s v="Yes"/>
    <s v="Yes"/>
    <s v="Yes"/>
    <n v="1"/>
    <n v="1"/>
    <n v="1"/>
    <n v="1"/>
    <s v=""/>
    <n v="0"/>
    <m/>
    <m/>
    <m/>
    <m/>
    <s v=""/>
    <n v="0"/>
  </r>
  <r>
    <n v="187"/>
    <x v="1"/>
    <s v="Private"/>
    <s v="Commerce"/>
    <s v="No"/>
    <s v="Below 100"/>
    <s v="Below 1000"/>
    <s v="No"/>
    <s v="No"/>
    <s v="Yes"/>
    <n v="1"/>
    <s v=""/>
    <s v=""/>
    <s v=""/>
    <s v=""/>
    <n v="0"/>
    <m/>
    <s v=""/>
    <s v=""/>
    <s v=""/>
    <s v=""/>
    <n v="0"/>
  </r>
  <r>
    <n v="188"/>
    <x v="1"/>
    <s v="Private"/>
    <s v="Hotel"/>
    <s v="Yes"/>
    <s v="100-1000"/>
    <s v="1000-5000"/>
    <s v="Yes"/>
    <s v="Yes"/>
    <s v="Yes"/>
    <n v="1"/>
    <s v=""/>
    <s v=""/>
    <s v=""/>
    <s v=""/>
    <n v="0"/>
    <m/>
    <s v=""/>
    <s v=""/>
    <s v=""/>
    <s v=""/>
    <n v="0"/>
  </r>
  <r>
    <n v="189"/>
    <x v="1"/>
    <s v="Private"/>
    <s v="Hotel"/>
    <s v="No"/>
    <s v="Below 100"/>
    <s v="Below 1000"/>
    <s v="No"/>
    <s v="No"/>
    <s v="Yes"/>
    <n v="1"/>
    <n v="1"/>
    <n v="1"/>
    <s v=""/>
    <s v=""/>
    <n v="0"/>
    <m/>
    <m/>
    <m/>
    <s v=""/>
    <s v=""/>
    <n v="0"/>
  </r>
  <r>
    <n v="190"/>
    <x v="1"/>
    <s v="Private"/>
    <s v="Education Centre"/>
    <s v="No"/>
    <s v="Below 100"/>
    <s v="Below 1000"/>
    <s v="No"/>
    <s v="No"/>
    <s v="Yes"/>
    <n v="1"/>
    <n v="1"/>
    <n v="1"/>
    <n v="1"/>
    <n v="1"/>
    <n v="0"/>
    <m/>
    <m/>
    <m/>
    <m/>
    <m/>
    <n v="1"/>
  </r>
  <r>
    <n v="191"/>
    <x v="1"/>
    <s v="Private"/>
    <s v="Hotel"/>
    <s v="Yes"/>
    <s v="Below 100"/>
    <s v="Below 1000"/>
    <s v="No"/>
    <s v="Yes"/>
    <s v="Yes"/>
    <n v="1"/>
    <n v="1"/>
    <n v="1"/>
    <s v=""/>
    <s v=""/>
    <n v="0"/>
    <n v="1"/>
    <n v="1"/>
    <n v="1"/>
    <s v=""/>
    <s v=""/>
    <n v="0"/>
  </r>
  <r>
    <n v="192"/>
    <x v="1"/>
    <s v="Private"/>
    <s v="Sport Centre"/>
    <s v="No"/>
    <s v="Below 100"/>
    <s v="DK/DA"/>
    <s v="No"/>
    <s v="DK/DA"/>
    <s v="Yes"/>
    <n v="1"/>
    <n v="1"/>
    <n v="1"/>
    <n v="1"/>
    <s v=""/>
    <n v="0"/>
    <n v="1"/>
    <n v="1"/>
    <n v="1"/>
    <n v="1"/>
    <s v=""/>
    <n v="0"/>
  </r>
  <r>
    <n v="193"/>
    <x v="1"/>
    <s v="Private"/>
    <s v="Office"/>
    <s v="No"/>
    <s v="Below 100"/>
    <s v="DK/DA"/>
    <s v="No"/>
    <s v="No"/>
    <s v="Yes"/>
    <n v="1"/>
    <n v="1"/>
    <n v="1"/>
    <n v="1"/>
    <s v=""/>
    <n v="0"/>
    <m/>
    <m/>
    <m/>
    <m/>
    <s v=""/>
    <n v="0"/>
  </r>
  <r>
    <n v="194"/>
    <x v="1"/>
    <s v="Private"/>
    <s v="Hotel"/>
    <s v="No"/>
    <s v="Below 100"/>
    <s v="DK/DA"/>
    <s v="No"/>
    <s v="No"/>
    <s v="No"/>
    <s v=""/>
    <s v=""/>
    <s v=""/>
    <s v=""/>
    <s v=""/>
    <n v="0"/>
    <s v=""/>
    <s v=""/>
    <s v=""/>
    <s v=""/>
    <s v=""/>
    <n v="0"/>
  </r>
  <r>
    <n v="195"/>
    <x v="1"/>
    <s v="Private"/>
    <s v="Office"/>
    <s v="No"/>
    <s v="Below 100"/>
    <s v="DK/DA"/>
    <s v="No"/>
    <s v="No"/>
    <s v="Yes"/>
    <n v="1"/>
    <n v="1"/>
    <n v="1"/>
    <n v="1"/>
    <n v="1"/>
    <n v="0"/>
    <m/>
    <m/>
    <m/>
    <m/>
    <m/>
    <n v="1"/>
  </r>
  <r>
    <n v="196"/>
    <x v="1"/>
    <s v="Public"/>
    <s v="Sport Centre"/>
    <s v="No"/>
    <s v="Below 100"/>
    <s v="DK/DA"/>
    <s v="No"/>
    <s v="No"/>
    <s v="No"/>
    <s v=""/>
    <s v=""/>
    <s v=""/>
    <s v=""/>
    <s v=""/>
    <n v="0"/>
    <s v=""/>
    <s v=""/>
    <s v=""/>
    <s v=""/>
    <s v=""/>
    <n v="0"/>
  </r>
  <r>
    <n v="197"/>
    <x v="1"/>
    <s v="Private"/>
    <s v="Health Centre"/>
    <s v="No"/>
    <s v="Below 100"/>
    <s v="Below 1000"/>
    <s v="DK/DA"/>
    <s v="Yes"/>
    <s v="Yes"/>
    <n v="1"/>
    <n v="1"/>
    <n v="1"/>
    <n v="1"/>
    <s v=""/>
    <n v="0"/>
    <m/>
    <m/>
    <m/>
    <m/>
    <s v=""/>
    <n v="0"/>
  </r>
  <r>
    <n v="198"/>
    <x v="1"/>
    <s v="Public"/>
    <s v="Sport Centre"/>
    <s v="No"/>
    <s v="100-1000"/>
    <s v="DK/DA"/>
    <s v="DK/DA"/>
    <s v="DK/DA"/>
    <s v="No"/>
    <s v=""/>
    <s v=""/>
    <s v=""/>
    <s v=""/>
    <s v=""/>
    <n v="0"/>
    <s v=""/>
    <s v=""/>
    <s v=""/>
    <s v=""/>
    <s v=""/>
    <n v="0"/>
  </r>
  <r>
    <n v="199"/>
    <x v="1"/>
    <s v="Private"/>
    <s v="Hotel"/>
    <s v="No"/>
    <s v="Below 100"/>
    <s v="Below 1000"/>
    <s v="DK/DA"/>
    <s v="Yes"/>
    <s v="No"/>
    <s v=""/>
    <s v=""/>
    <s v=""/>
    <s v=""/>
    <s v=""/>
    <n v="0"/>
    <s v=""/>
    <s v=""/>
    <s v=""/>
    <s v=""/>
    <s v=""/>
    <n v="0"/>
  </r>
  <r>
    <n v="200"/>
    <x v="1"/>
    <s v="Private"/>
    <s v="Hotel"/>
    <s v="No"/>
    <s v="Below 100"/>
    <s v="Below 1000"/>
    <s v="Yes"/>
    <s v="Yes"/>
    <s v="Yes"/>
    <n v="1"/>
    <n v="1"/>
    <s v=""/>
    <s v=""/>
    <s v=""/>
    <n v="0"/>
    <m/>
    <m/>
    <s v=""/>
    <s v=""/>
    <s v=""/>
    <n v="0"/>
  </r>
  <r>
    <n v="201"/>
    <x v="1"/>
    <s v="Private"/>
    <s v="Hotel"/>
    <s v="No"/>
    <s v="Below 100"/>
    <s v="Below 1000"/>
    <s v="No"/>
    <s v="Yes"/>
    <s v="No"/>
    <s v=""/>
    <s v=""/>
    <s v=""/>
    <s v=""/>
    <s v=""/>
    <n v="0"/>
    <s v=""/>
    <s v=""/>
    <s v=""/>
    <s v=""/>
    <s v=""/>
    <n v="0"/>
  </r>
  <r>
    <n v="202"/>
    <x v="1"/>
    <s v="Private"/>
    <s v="Hotel"/>
    <s v="No"/>
    <s v="Below 100"/>
    <s v="Below 1000"/>
    <s v="DK/DA"/>
    <s v="Yes"/>
    <s v="Yes"/>
    <n v="1"/>
    <n v="1"/>
    <n v="1"/>
    <n v="1"/>
    <s v=""/>
    <n v="0"/>
    <m/>
    <m/>
    <m/>
    <m/>
    <s v=""/>
    <n v="0"/>
  </r>
  <r>
    <n v="203"/>
    <x v="1"/>
    <s v="Private"/>
    <s v="Hotel"/>
    <s v="No"/>
    <s v="Below 100"/>
    <s v="Below 1000"/>
    <s v="No"/>
    <s v="Yes"/>
    <s v="No"/>
    <s v=""/>
    <s v=""/>
    <s v=""/>
    <s v=""/>
    <s v=""/>
    <n v="0"/>
    <s v=""/>
    <s v=""/>
    <s v=""/>
    <s v=""/>
    <s v=""/>
    <n v="0"/>
  </r>
  <r>
    <n v="204"/>
    <x v="1"/>
    <s v="Private"/>
    <s v="Hotel"/>
    <s v="Yes"/>
    <s v="100-1000"/>
    <s v="1000-5000"/>
    <s v="Yes"/>
    <s v="Yes"/>
    <s v="No"/>
    <s v=""/>
    <s v=""/>
    <s v=""/>
    <s v=""/>
    <s v=""/>
    <n v="0"/>
    <s v=""/>
    <s v=""/>
    <s v=""/>
    <s v=""/>
    <s v=""/>
    <n v="0"/>
  </r>
  <r>
    <n v="205"/>
    <x v="1"/>
    <s v="Private"/>
    <s v="Hotel"/>
    <s v="No"/>
    <s v="Below 100"/>
    <s v="Below 1000"/>
    <s v="No"/>
    <s v="No"/>
    <s v="No"/>
    <s v=""/>
    <s v=""/>
    <s v=""/>
    <s v=""/>
    <s v=""/>
    <n v="0"/>
    <s v=""/>
    <s v=""/>
    <s v=""/>
    <s v=""/>
    <s v=""/>
    <n v="0"/>
  </r>
  <r>
    <n v="206"/>
    <x v="1"/>
    <s v="Private"/>
    <s v="Hotel"/>
    <s v="No"/>
    <s v="Below 100"/>
    <s v="Below 1000"/>
    <s v="No"/>
    <s v="Yes"/>
    <s v="Yes"/>
    <n v="1"/>
    <n v="1"/>
    <n v="1"/>
    <n v="1"/>
    <s v=""/>
    <n v="0"/>
    <m/>
    <m/>
    <m/>
    <m/>
    <s v=""/>
    <n v="0"/>
  </r>
  <r>
    <n v="207"/>
    <x v="1"/>
    <s v="Private"/>
    <s v="Office"/>
    <s v="No"/>
    <s v="Below 100"/>
    <s v="DK/DA"/>
    <s v="No"/>
    <s v="No"/>
    <s v="Yes"/>
    <n v="1"/>
    <n v="1"/>
    <n v="1"/>
    <n v="1"/>
    <n v="1"/>
    <n v="0"/>
    <m/>
    <m/>
    <n v="1"/>
    <m/>
    <m/>
    <n v="0"/>
  </r>
  <r>
    <n v="208"/>
    <x v="1"/>
    <s v="Private"/>
    <s v="Education Centre"/>
    <s v="No"/>
    <s v="Above 1000"/>
    <s v="Above 5000"/>
    <s v="No"/>
    <s v="Yes"/>
    <s v="Yes"/>
    <n v="1"/>
    <n v="1"/>
    <n v="1"/>
    <n v="1"/>
    <n v="1"/>
    <n v="0"/>
    <n v="1"/>
    <n v="1"/>
    <n v="1"/>
    <n v="1"/>
    <n v="1"/>
    <n v="0"/>
  </r>
  <r>
    <n v="209"/>
    <x v="1"/>
    <s v="Private"/>
    <s v="Hotel"/>
    <s v="No"/>
    <s v="Below 100"/>
    <s v="DK/DA"/>
    <s v="DK/DA"/>
    <s v="No"/>
    <s v="Yes"/>
    <n v="1"/>
    <n v="1"/>
    <n v="1"/>
    <s v=""/>
    <s v=""/>
    <n v="0"/>
    <m/>
    <m/>
    <m/>
    <s v=""/>
    <s v=""/>
    <n v="0"/>
  </r>
  <r>
    <n v="210"/>
    <x v="1"/>
    <s v="Private"/>
    <s v="Sport Centre"/>
    <s v="No"/>
    <s v="Below 100"/>
    <s v="Below 1000"/>
    <s v="No"/>
    <s v="No"/>
    <s v="Yes"/>
    <n v="1"/>
    <n v="1"/>
    <n v="1"/>
    <s v=""/>
    <s v=""/>
    <n v="0"/>
    <m/>
    <m/>
    <m/>
    <s v=""/>
    <s v=""/>
    <n v="0"/>
  </r>
  <r>
    <n v="211"/>
    <x v="1"/>
    <s v="Private"/>
    <s v="Office"/>
    <s v="No"/>
    <s v="100-1000"/>
    <s v="Below 1000"/>
    <s v="No"/>
    <s v="Yes"/>
    <s v="Yes"/>
    <n v="1"/>
    <n v="1"/>
    <n v="1"/>
    <n v="1"/>
    <n v="1"/>
    <n v="0"/>
    <m/>
    <m/>
    <m/>
    <m/>
    <m/>
    <n v="1"/>
  </r>
  <r>
    <n v="212"/>
    <x v="1"/>
    <s v="Private"/>
    <s v="Office"/>
    <s v="No"/>
    <s v="100-1000"/>
    <s v="Below 1000"/>
    <s v="No"/>
    <s v="Yes"/>
    <s v="Yes"/>
    <n v="1"/>
    <s v=""/>
    <s v=""/>
    <s v=""/>
    <s v=""/>
    <n v="0"/>
    <m/>
    <s v=""/>
    <s v=""/>
    <s v=""/>
    <s v=""/>
    <n v="0"/>
  </r>
  <r>
    <n v="213"/>
    <x v="1"/>
    <s v="Private"/>
    <s v="Health Centre"/>
    <s v="No"/>
    <s v="100-1000"/>
    <s v="1000-5000"/>
    <s v="DK/DA"/>
    <s v="No"/>
    <s v="No"/>
    <s v=""/>
    <s v=""/>
    <s v=""/>
    <s v=""/>
    <s v=""/>
    <n v="0"/>
    <s v=""/>
    <s v=""/>
    <s v=""/>
    <s v=""/>
    <s v=""/>
    <n v="0"/>
  </r>
  <r>
    <n v="214"/>
    <x v="1"/>
    <s v="Private"/>
    <s v="Hotel"/>
    <s v="No"/>
    <s v="Below 100"/>
    <s v="Below 1000"/>
    <s v="No"/>
    <s v="No"/>
    <s v="Yes"/>
    <n v="1"/>
    <s v=""/>
    <n v="1"/>
    <n v="1"/>
    <s v=""/>
    <n v="0"/>
    <m/>
    <s v=""/>
    <m/>
    <m/>
    <s v=""/>
    <n v="0"/>
  </r>
  <r>
    <n v="215"/>
    <x v="1"/>
    <s v="Private"/>
    <s v="Office"/>
    <s v="No"/>
    <s v="Below 100"/>
    <s v="DK/DA"/>
    <s v="No"/>
    <s v="Yes"/>
    <s v="Yes"/>
    <n v="1"/>
    <n v="1"/>
    <n v="1"/>
    <n v="1"/>
    <n v="1"/>
    <n v="0"/>
    <m/>
    <m/>
    <m/>
    <m/>
    <m/>
    <n v="1"/>
  </r>
  <r>
    <n v="216"/>
    <x v="1"/>
    <s v="Private"/>
    <s v="Commerce"/>
    <s v="No"/>
    <s v="Below 100"/>
    <s v="Above 5000"/>
    <s v="Yes"/>
    <s v="Yes"/>
    <s v="Yes"/>
    <n v="1"/>
    <n v="1"/>
    <s v=""/>
    <n v="1"/>
    <s v=""/>
    <n v="0"/>
    <m/>
    <m/>
    <s v=""/>
    <m/>
    <s v=""/>
    <n v="0"/>
  </r>
  <r>
    <n v="217"/>
    <x v="1"/>
    <s v="Private"/>
    <s v="Hotel"/>
    <s v="No"/>
    <s v="Below 100"/>
    <s v="Below 1000"/>
    <s v="No"/>
    <s v="DK/DA"/>
    <s v="Yes"/>
    <n v="1"/>
    <n v="1"/>
    <s v=""/>
    <n v="1"/>
    <s v=""/>
    <n v="0"/>
    <m/>
    <m/>
    <s v=""/>
    <m/>
    <s v=""/>
    <n v="0"/>
  </r>
  <r>
    <n v="218"/>
    <x v="1"/>
    <s v="Private"/>
    <s v="Other"/>
    <s v="No"/>
    <s v="Below 100"/>
    <s v="DK/DA"/>
    <s v="DK/DA"/>
    <s v="No"/>
    <s v="Yes"/>
    <n v="1"/>
    <n v="1"/>
    <n v="1"/>
    <n v="1"/>
    <s v=""/>
    <n v="0"/>
    <m/>
    <m/>
    <m/>
    <m/>
    <s v=""/>
    <n v="0"/>
  </r>
  <r>
    <n v="219"/>
    <x v="1"/>
    <s v="Private"/>
    <s v="Other"/>
    <s v="No"/>
    <s v="Below 100"/>
    <s v="DK/DA"/>
    <s v="DK/DA"/>
    <s v="DK/DA"/>
    <s v="Yes"/>
    <n v="1"/>
    <n v="1"/>
    <n v="1"/>
    <n v="1"/>
    <n v="1"/>
    <n v="0"/>
    <m/>
    <m/>
    <m/>
    <m/>
    <m/>
    <n v="1"/>
  </r>
  <r>
    <n v="220"/>
    <x v="1"/>
    <s v="Private"/>
    <s v="Hotel"/>
    <s v="No"/>
    <s v="Below 100"/>
    <s v="Below 1000"/>
    <s v="Yes"/>
    <s v="Yes"/>
    <s v="Yes"/>
    <n v="1"/>
    <n v="1"/>
    <n v="1"/>
    <n v="1"/>
    <s v=""/>
    <n v="0"/>
    <m/>
    <m/>
    <m/>
    <m/>
    <s v=""/>
    <n v="0"/>
  </r>
  <r>
    <n v="221"/>
    <x v="1"/>
    <s v="Private"/>
    <s v="Education Centre"/>
    <s v="No"/>
    <s v="Below 100"/>
    <s v="Below 1000"/>
    <s v="No"/>
    <s v="DK/DA"/>
    <s v="Yes"/>
    <n v="1"/>
    <s v=""/>
    <s v=""/>
    <s v=""/>
    <s v=""/>
    <n v="0"/>
    <m/>
    <s v=""/>
    <s v=""/>
    <s v=""/>
    <s v=""/>
    <n v="0"/>
  </r>
  <r>
    <n v="222"/>
    <x v="1"/>
    <s v="Private"/>
    <s v="Office"/>
    <s v="No"/>
    <s v="100-1000"/>
    <s v="DK/DA"/>
    <s v="Yes"/>
    <s v="Yes"/>
    <s v="Yes"/>
    <n v="1"/>
    <n v="1"/>
    <n v="1"/>
    <n v="1"/>
    <n v="1"/>
    <n v="0"/>
    <m/>
    <m/>
    <m/>
    <m/>
    <m/>
    <n v="1"/>
  </r>
  <r>
    <n v="223"/>
    <x v="1"/>
    <s v="Private"/>
    <s v="Hotel"/>
    <s v="No"/>
    <s v="Below 100"/>
    <s v="Below 1000"/>
    <s v="Yes"/>
    <s v="Yes"/>
    <s v="No"/>
    <s v=""/>
    <s v=""/>
    <s v=""/>
    <s v=""/>
    <s v=""/>
    <n v="0"/>
    <s v=""/>
    <s v=""/>
    <s v=""/>
    <s v=""/>
    <s v=""/>
    <n v="0"/>
  </r>
  <r>
    <n v="224"/>
    <x v="1"/>
    <s v="Private"/>
    <s v="Office"/>
    <s v="No"/>
    <s v="100-1000"/>
    <s v="DK/DA"/>
    <s v="No"/>
    <s v="Yes"/>
    <s v="Yes"/>
    <n v="1"/>
    <n v="1"/>
    <n v="1"/>
    <n v="1"/>
    <n v="1"/>
    <n v="0"/>
    <m/>
    <m/>
    <m/>
    <m/>
    <m/>
    <n v="1"/>
  </r>
  <r>
    <n v="225"/>
    <x v="1"/>
    <s v="Private"/>
    <s v="Sport Centre"/>
    <s v="No"/>
    <s v="Below 100"/>
    <s v="DK/DA"/>
    <s v="No"/>
    <s v="No"/>
    <s v="Yes"/>
    <n v="1"/>
    <n v="1"/>
    <s v=""/>
    <s v=""/>
    <s v=""/>
    <n v="0"/>
    <m/>
    <m/>
    <s v=""/>
    <s v=""/>
    <s v=""/>
    <n v="0"/>
  </r>
  <r>
    <n v="226"/>
    <x v="1"/>
    <s v="Private"/>
    <s v="Education Centre"/>
    <s v="No"/>
    <s v="100-1000"/>
    <s v="Below 1000"/>
    <s v="No"/>
    <s v="No"/>
    <s v="Yes"/>
    <n v="1"/>
    <n v="1"/>
    <s v=""/>
    <n v="1"/>
    <s v=""/>
    <n v="0"/>
    <m/>
    <m/>
    <s v=""/>
    <m/>
    <s v=""/>
    <n v="0"/>
  </r>
  <r>
    <n v="227"/>
    <x v="1"/>
    <s v="Private"/>
    <s v="Commerce"/>
    <s v="No"/>
    <s v="Below 100"/>
    <s v="Above 5000"/>
    <s v="Yes"/>
    <s v="Yes"/>
    <s v="Yes"/>
    <n v="1"/>
    <n v="1"/>
    <n v="1"/>
    <s v=""/>
    <s v=""/>
    <n v="0"/>
    <m/>
    <m/>
    <m/>
    <s v=""/>
    <s v=""/>
    <n v="0"/>
  </r>
  <r>
    <n v="228"/>
    <x v="1"/>
    <s v="Private"/>
    <s v="Education Centre"/>
    <s v="No"/>
    <s v="Below 100"/>
    <s v="Below 1000"/>
    <s v="No"/>
    <s v="No"/>
    <s v="Yes"/>
    <n v="1"/>
    <n v="1"/>
    <n v="1"/>
    <s v=""/>
    <s v=""/>
    <n v="0"/>
    <m/>
    <m/>
    <m/>
    <s v=""/>
    <s v=""/>
    <n v="0"/>
  </r>
  <r>
    <n v="229"/>
    <x v="1"/>
    <s v="Public"/>
    <s v="Education Centre"/>
    <s v="No"/>
    <s v="100-1000"/>
    <s v="DK/DA"/>
    <s v="No"/>
    <s v="No"/>
    <s v="Yes"/>
    <n v="1"/>
    <n v="1"/>
    <s v=""/>
    <s v=""/>
    <s v=""/>
    <n v="0"/>
    <m/>
    <m/>
    <s v=""/>
    <s v=""/>
    <s v=""/>
    <n v="0"/>
  </r>
  <r>
    <n v="230"/>
    <x v="1"/>
    <s v="Public"/>
    <s v="Sport Centre"/>
    <s v="Yes"/>
    <s v="100-1000"/>
    <s v="DK/DA"/>
    <s v="Yes"/>
    <s v="No"/>
    <s v="Yes"/>
    <n v="1"/>
    <n v="1"/>
    <n v="1"/>
    <s v=""/>
    <s v=""/>
    <n v="0"/>
    <m/>
    <m/>
    <m/>
    <s v=""/>
    <s v=""/>
    <n v="0"/>
  </r>
  <r>
    <n v="231"/>
    <x v="1"/>
    <s v="Private"/>
    <s v="Office"/>
    <s v="No"/>
    <s v="Below 100"/>
    <s v="DK/DA"/>
    <s v="No"/>
    <s v="DK/DA"/>
    <s v="Yes"/>
    <n v="1"/>
    <s v=""/>
    <n v="1"/>
    <s v=""/>
    <s v=""/>
    <n v="0"/>
    <n v="1"/>
    <s v=""/>
    <n v="1"/>
    <s v=""/>
    <s v=""/>
    <n v="0"/>
  </r>
  <r>
    <n v="232"/>
    <x v="1"/>
    <s v="Private"/>
    <s v="Hotel"/>
    <s v="No"/>
    <s v="Below 100"/>
    <s v="Below 1000"/>
    <s v="Yes"/>
    <s v="DK/DA"/>
    <s v="Yes"/>
    <n v="1"/>
    <n v="1"/>
    <n v="1"/>
    <s v=""/>
    <s v=""/>
    <n v="0"/>
    <m/>
    <m/>
    <m/>
    <s v=""/>
    <s v=""/>
    <n v="0"/>
  </r>
  <r>
    <n v="233"/>
    <x v="1"/>
    <s v="Private"/>
    <s v="Sport Centre"/>
    <s v="No"/>
    <s v="100-1000"/>
    <s v="DK/DA"/>
    <s v="DK/DA"/>
    <s v="DK/DA"/>
    <s v="No"/>
    <s v=""/>
    <s v=""/>
    <s v=""/>
    <s v=""/>
    <s v=""/>
    <n v="0"/>
    <s v=""/>
    <s v=""/>
    <s v=""/>
    <s v=""/>
    <s v=""/>
    <n v="0"/>
  </r>
  <r>
    <n v="234"/>
    <x v="1"/>
    <s v="Private"/>
    <s v="Hotel"/>
    <s v="Yes"/>
    <s v="Below 100"/>
    <s v="Below 1000"/>
    <s v="No"/>
    <s v="Yes"/>
    <s v="Yes"/>
    <n v="1"/>
    <n v="1"/>
    <n v="1"/>
    <n v="1"/>
    <s v=""/>
    <n v="0"/>
    <m/>
    <m/>
    <m/>
    <m/>
    <s v=""/>
    <n v="0"/>
  </r>
  <r>
    <n v="235"/>
    <x v="1"/>
    <s v="Public"/>
    <s v="Sport Centre"/>
    <s v="No"/>
    <s v="Below 100"/>
    <s v="1000-5000"/>
    <s v="Yes"/>
    <s v="Yes"/>
    <s v="Yes"/>
    <n v="1"/>
    <n v="1"/>
    <n v="1"/>
    <n v="1"/>
    <n v="1"/>
    <n v="0"/>
    <n v="1"/>
    <n v="1"/>
    <n v="1"/>
    <n v="1"/>
    <n v="1"/>
    <n v="0"/>
  </r>
  <r>
    <n v="236"/>
    <x v="1"/>
    <s v="Private"/>
    <s v="Hotel"/>
    <s v="No"/>
    <s v="Below 100"/>
    <s v="Below 1000"/>
    <s v="No"/>
    <s v="No"/>
    <s v="Yes"/>
    <n v="1"/>
    <n v="1"/>
    <s v=""/>
    <s v=""/>
    <s v=""/>
    <n v="0"/>
    <m/>
    <m/>
    <s v=""/>
    <s v=""/>
    <s v=""/>
    <n v="0"/>
  </r>
  <r>
    <n v="237"/>
    <x v="1"/>
    <s v="Private"/>
    <s v="Hotel"/>
    <s v="No"/>
    <s v="Below 100"/>
    <s v="Below 1000"/>
    <s v="Yes"/>
    <s v="DK/DA"/>
    <s v="Yes"/>
    <n v="1"/>
    <s v=""/>
    <s v=""/>
    <s v=""/>
    <s v=""/>
    <n v="0"/>
    <m/>
    <s v=""/>
    <s v=""/>
    <s v=""/>
    <s v=""/>
    <n v="0"/>
  </r>
  <r>
    <n v="238"/>
    <x v="1"/>
    <s v="Private"/>
    <s v="Health Centre"/>
    <s v="No"/>
    <s v="Below 100"/>
    <s v="Above 5000"/>
    <s v="No"/>
    <s v="DK/DA"/>
    <s v="No"/>
    <s v=""/>
    <s v=""/>
    <s v=""/>
    <s v=""/>
    <s v=""/>
    <n v="0"/>
    <s v=""/>
    <s v=""/>
    <s v=""/>
    <s v=""/>
    <s v=""/>
    <n v="0"/>
  </r>
  <r>
    <n v="239"/>
    <x v="1"/>
    <s v="Private"/>
    <s v="Hotel"/>
    <s v="No"/>
    <s v="Below 100"/>
    <s v="Below 1000"/>
    <s v="No"/>
    <s v="No"/>
    <s v="Yes"/>
    <n v="1"/>
    <n v="1"/>
    <n v="1"/>
    <n v="1"/>
    <s v=""/>
    <n v="0"/>
    <m/>
    <m/>
    <m/>
    <m/>
    <s v=""/>
    <n v="0"/>
  </r>
  <r>
    <n v="240"/>
    <x v="1"/>
    <s v="Private"/>
    <s v="Sport Centre"/>
    <s v="No"/>
    <s v="Below 100"/>
    <s v="Below 1000"/>
    <s v="Yes"/>
    <s v="No"/>
    <s v="No"/>
    <s v=""/>
    <s v=""/>
    <s v=""/>
    <s v=""/>
    <s v=""/>
    <n v="0"/>
    <s v=""/>
    <s v=""/>
    <s v=""/>
    <s v=""/>
    <s v=""/>
    <n v="0"/>
  </r>
  <r>
    <n v="241"/>
    <x v="1"/>
    <s v="Private"/>
    <s v="Hotel"/>
    <s v="No"/>
    <s v="Below 100"/>
    <s v="Below 1000"/>
    <s v="No"/>
    <s v="No"/>
    <s v="No"/>
    <s v=""/>
    <s v=""/>
    <s v=""/>
    <s v=""/>
    <s v=""/>
    <n v="0"/>
    <s v=""/>
    <s v=""/>
    <s v=""/>
    <s v=""/>
    <s v=""/>
    <n v="0"/>
  </r>
  <r>
    <n v="242"/>
    <x v="1"/>
    <s v="Private"/>
    <s v="Hotel"/>
    <s v="No"/>
    <s v="Below 100"/>
    <s v="Below 1000"/>
    <s v="No"/>
    <s v="DK/DA"/>
    <s v="No"/>
    <s v=""/>
    <s v=""/>
    <s v=""/>
    <s v=""/>
    <s v=""/>
    <n v="0"/>
    <s v=""/>
    <s v=""/>
    <s v=""/>
    <s v=""/>
    <s v=""/>
    <n v="0"/>
  </r>
  <r>
    <n v="243"/>
    <x v="1"/>
    <s v="Private"/>
    <s v="Hotel"/>
    <s v="No"/>
    <s v="Below 100"/>
    <s v="Below 1000"/>
    <s v="No"/>
    <s v="No"/>
    <s v="Yes"/>
    <n v="1"/>
    <s v=""/>
    <n v="1"/>
    <n v="1"/>
    <s v=""/>
    <n v="0"/>
    <m/>
    <s v=""/>
    <m/>
    <m/>
    <s v=""/>
    <n v="0"/>
  </r>
  <r>
    <n v="244"/>
    <x v="1"/>
    <s v="Public"/>
    <s v="Office"/>
    <s v="No"/>
    <s v="Below 100"/>
    <s v="DK/DA"/>
    <s v="DK/DA"/>
    <s v="No"/>
    <s v="No"/>
    <s v=""/>
    <s v=""/>
    <s v=""/>
    <s v=""/>
    <s v=""/>
    <n v="0"/>
    <s v=""/>
    <s v=""/>
    <s v=""/>
    <s v=""/>
    <s v=""/>
    <n v="0"/>
  </r>
  <r>
    <n v="245"/>
    <x v="1"/>
    <s v="Public"/>
    <s v="Sport Centre"/>
    <s v="No"/>
    <s v="Below 100"/>
    <s v="DK/DA"/>
    <s v="No"/>
    <s v="Yes"/>
    <s v="Yes"/>
    <n v="1"/>
    <n v="1"/>
    <n v="1"/>
    <n v="1"/>
    <n v="1"/>
    <n v="0"/>
    <m/>
    <m/>
    <m/>
    <m/>
    <m/>
    <n v="1"/>
  </r>
  <r>
    <n v="246"/>
    <x v="1"/>
    <s v="Private"/>
    <s v="Office"/>
    <s v="No"/>
    <s v="Below 100"/>
    <s v="1000-5000"/>
    <s v="Yes"/>
    <s v="Yes"/>
    <s v="Yes"/>
    <n v="1"/>
    <n v="1"/>
    <n v="1"/>
    <n v="1"/>
    <s v=""/>
    <n v="0"/>
    <n v="1"/>
    <n v="1"/>
    <n v="1"/>
    <n v="1"/>
    <s v=""/>
    <n v="0"/>
  </r>
  <r>
    <n v="247"/>
    <x v="1"/>
    <s v="Public"/>
    <s v="Sport Centre"/>
    <s v="No"/>
    <s v="100-1000"/>
    <s v="DK/DA"/>
    <s v="No"/>
    <s v="No"/>
    <s v="Yes"/>
    <n v="1"/>
    <n v="1"/>
    <s v=""/>
    <s v=""/>
    <s v=""/>
    <n v="0"/>
    <m/>
    <m/>
    <s v=""/>
    <s v=""/>
    <s v=""/>
    <n v="0"/>
  </r>
  <r>
    <n v="248"/>
    <x v="1"/>
    <s v="Private"/>
    <s v="Hotel"/>
    <s v="No"/>
    <s v="Below 100"/>
    <s v="Below 1000"/>
    <s v="No"/>
    <s v="No"/>
    <s v="Yes"/>
    <n v="1"/>
    <n v="1"/>
    <n v="1"/>
    <n v="1"/>
    <s v=""/>
    <n v="0"/>
    <m/>
    <m/>
    <m/>
    <m/>
    <s v=""/>
    <n v="0"/>
  </r>
  <r>
    <n v="249"/>
    <x v="1"/>
    <s v="Private"/>
    <s v="Sport Centre"/>
    <s v="No"/>
    <s v="Below 100"/>
    <s v="DK/DA"/>
    <s v="Yes"/>
    <s v="Yes"/>
    <s v="Yes"/>
    <n v="1"/>
    <n v="1"/>
    <n v="1"/>
    <n v="1"/>
    <s v=""/>
    <n v="0"/>
    <n v="1"/>
    <n v="1"/>
    <n v="1"/>
    <n v="1"/>
    <s v=""/>
    <n v="0"/>
  </r>
  <r>
    <n v="250"/>
    <x v="1"/>
    <s v="Private"/>
    <s v="Office"/>
    <s v="No"/>
    <s v="100-1000"/>
    <s v="Above 5000"/>
    <s v="Yes"/>
    <s v="Yes"/>
    <s v="Yes"/>
    <n v="1"/>
    <n v="1"/>
    <n v="1"/>
    <n v="1"/>
    <s v=""/>
    <n v="0"/>
    <n v="1"/>
    <n v="1"/>
    <n v="1"/>
    <n v="1"/>
    <s v=""/>
    <n v="0"/>
  </r>
  <r>
    <n v="251"/>
    <x v="1"/>
    <s v="Private"/>
    <s v="Hotel"/>
    <s v="Yes"/>
    <s v="Below 100"/>
    <s v="Below 1000"/>
    <s v="No"/>
    <s v="No"/>
    <s v="Yes"/>
    <n v="1"/>
    <n v="1"/>
    <s v=""/>
    <s v=""/>
    <s v=""/>
    <n v="0"/>
    <m/>
    <m/>
    <s v=""/>
    <s v=""/>
    <s v=""/>
    <n v="0"/>
  </r>
  <r>
    <n v="252"/>
    <x v="1"/>
    <s v="Private"/>
    <s v="Sport Centre"/>
    <s v="No"/>
    <s v="Below 100"/>
    <s v="DK/DA"/>
    <s v="No"/>
    <s v="No"/>
    <s v="No"/>
    <s v=""/>
    <s v=""/>
    <s v=""/>
    <s v=""/>
    <s v=""/>
    <n v="0"/>
    <s v=""/>
    <s v=""/>
    <s v=""/>
    <s v=""/>
    <s v=""/>
    <n v="0"/>
  </r>
  <r>
    <n v="253"/>
    <x v="1"/>
    <s v="Public"/>
    <s v="Sport Centre"/>
    <s v="No"/>
    <s v="Below 100"/>
    <s v="DK/DA"/>
    <s v="No"/>
    <s v="DK/DA"/>
    <s v="No"/>
    <s v=""/>
    <s v=""/>
    <s v=""/>
    <s v=""/>
    <s v=""/>
    <n v="0"/>
    <s v=""/>
    <s v=""/>
    <s v=""/>
    <s v=""/>
    <s v=""/>
    <n v="0"/>
  </r>
  <r>
    <n v="254"/>
    <x v="1"/>
    <s v="Private"/>
    <s v="Other"/>
    <s v="No"/>
    <s v="Below 100"/>
    <s v="Above 5000"/>
    <s v="Yes"/>
    <s v="Yes"/>
    <s v="Yes"/>
    <n v="1"/>
    <n v="1"/>
    <n v="1"/>
    <n v="1"/>
    <s v=""/>
    <n v="0"/>
    <n v="1"/>
    <n v="1"/>
    <n v="1"/>
    <n v="1"/>
    <s v=""/>
    <n v="0"/>
  </r>
  <r>
    <n v="255"/>
    <x v="1"/>
    <s v="Private"/>
    <s v="Office"/>
    <s v="No"/>
    <s v="Below 100"/>
    <s v="Below 1000"/>
    <s v="No"/>
    <s v="No"/>
    <s v="Yes"/>
    <n v="1"/>
    <n v="1"/>
    <n v="1"/>
    <s v=""/>
    <s v=""/>
    <n v="0"/>
    <m/>
    <m/>
    <m/>
    <s v=""/>
    <s v=""/>
    <n v="0"/>
  </r>
  <r>
    <n v="256"/>
    <x v="1"/>
    <s v="Private"/>
    <s v="Office"/>
    <s v="No"/>
    <s v="Below 100"/>
    <s v="Below 1000"/>
    <s v="No"/>
    <s v="No"/>
    <s v="Yes"/>
    <n v="1"/>
    <n v="1"/>
    <n v="1"/>
    <n v="1"/>
    <s v=""/>
    <n v="0"/>
    <m/>
    <m/>
    <m/>
    <m/>
    <s v=""/>
    <n v="0"/>
  </r>
  <r>
    <n v="257"/>
    <x v="1"/>
    <s v="Private"/>
    <s v="Office"/>
    <s v="No"/>
    <s v="Below 100"/>
    <s v="1000-5000"/>
    <s v="DK/DA"/>
    <s v="DK/DA"/>
    <s v="No"/>
    <s v=""/>
    <s v=""/>
    <s v=""/>
    <s v=""/>
    <s v=""/>
    <n v="0"/>
    <s v=""/>
    <s v=""/>
    <s v=""/>
    <s v=""/>
    <s v=""/>
    <n v="0"/>
  </r>
  <r>
    <n v="258"/>
    <x v="1"/>
    <s v="Private"/>
    <s v="Hotel"/>
    <s v="No"/>
    <s v="Below 100"/>
    <s v="Below 1000"/>
    <s v="No"/>
    <s v="No"/>
    <s v="No"/>
    <s v=""/>
    <s v=""/>
    <s v=""/>
    <s v=""/>
    <s v=""/>
    <n v="0"/>
    <s v=""/>
    <s v=""/>
    <s v=""/>
    <s v=""/>
    <s v=""/>
    <n v="0"/>
  </r>
  <r>
    <n v="259"/>
    <x v="1"/>
    <s v="Private"/>
    <s v="Commerce"/>
    <s v="No"/>
    <s v="100-1000"/>
    <s v="Below 1000"/>
    <s v="No"/>
    <s v="No"/>
    <s v="Yes"/>
    <n v="1"/>
    <s v=""/>
    <s v=""/>
    <s v=""/>
    <s v=""/>
    <n v="0"/>
    <m/>
    <s v=""/>
    <s v=""/>
    <s v=""/>
    <s v=""/>
    <n v="0"/>
  </r>
  <r>
    <n v="260"/>
    <x v="1"/>
    <s v="Private"/>
    <s v="Sport Centre"/>
    <s v="No"/>
    <s v="100-1000"/>
    <s v="DK/DA"/>
    <s v="DK/DA"/>
    <s v="DK/DA"/>
    <s v="No"/>
    <s v=""/>
    <s v=""/>
    <s v=""/>
    <s v=""/>
    <s v=""/>
    <n v="0"/>
    <s v=""/>
    <s v=""/>
    <s v=""/>
    <s v=""/>
    <s v=""/>
    <n v="0"/>
  </r>
  <r>
    <n v="261"/>
    <x v="1"/>
    <s v="Private"/>
    <s v="Hotel"/>
    <s v="No"/>
    <s v="Below 100"/>
    <s v="Below 1000"/>
    <s v="No"/>
    <s v="Yes"/>
    <s v="Yes"/>
    <n v="1"/>
    <s v=""/>
    <n v="1"/>
    <s v=""/>
    <s v=""/>
    <n v="0"/>
    <m/>
    <s v=""/>
    <m/>
    <s v=""/>
    <s v=""/>
    <n v="0"/>
  </r>
  <r>
    <n v="262"/>
    <x v="1"/>
    <s v="Private"/>
    <s v="Sport Centre"/>
    <s v="No"/>
    <s v="Below 100"/>
    <s v="DK/DA"/>
    <s v="DK/DA"/>
    <s v="DK/DA"/>
    <s v="No"/>
    <s v=""/>
    <s v=""/>
    <s v=""/>
    <s v=""/>
    <s v=""/>
    <n v="0"/>
    <s v=""/>
    <s v=""/>
    <s v=""/>
    <s v=""/>
    <s v=""/>
    <n v="0"/>
  </r>
  <r>
    <n v="263"/>
    <x v="1"/>
    <s v="Public"/>
    <s v="Sport Centre"/>
    <s v="Yes"/>
    <s v="Below 100"/>
    <s v="DK/DA"/>
    <s v="Yes"/>
    <s v="Yes"/>
    <s v="Yes"/>
    <n v="1"/>
    <n v="1"/>
    <n v="1"/>
    <n v="1"/>
    <n v="1"/>
    <n v="0"/>
    <m/>
    <m/>
    <m/>
    <m/>
    <m/>
    <n v="1"/>
  </r>
  <r>
    <n v="264"/>
    <x v="1"/>
    <s v="Private"/>
    <s v="Hotel"/>
    <s v="No"/>
    <s v="Below 100"/>
    <s v="Below 1000"/>
    <s v="No"/>
    <s v="No"/>
    <s v="No"/>
    <s v=""/>
    <s v=""/>
    <s v=""/>
    <s v=""/>
    <s v=""/>
    <n v="0"/>
    <s v=""/>
    <s v=""/>
    <s v=""/>
    <s v=""/>
    <s v=""/>
    <n v="0"/>
  </r>
  <r>
    <n v="265"/>
    <x v="1"/>
    <s v="Private"/>
    <s v="Hotel"/>
    <s v="No"/>
    <s v="Below 100"/>
    <s v="Below 1000"/>
    <s v="Yes"/>
    <s v="DK/DA"/>
    <s v="No"/>
    <s v=""/>
    <s v=""/>
    <s v=""/>
    <s v=""/>
    <s v=""/>
    <n v="0"/>
    <s v=""/>
    <s v=""/>
    <s v=""/>
    <s v=""/>
    <s v=""/>
    <n v="0"/>
  </r>
  <r>
    <n v="266"/>
    <x v="1"/>
    <s v="Private"/>
    <s v="Sport Centre"/>
    <s v="No"/>
    <s v="DK/DA"/>
    <s v="DK/DA"/>
    <s v="DK/DA"/>
    <s v="DK/DA"/>
    <s v="Yes"/>
    <n v="1"/>
    <n v="1"/>
    <n v="1"/>
    <n v="1"/>
    <s v=""/>
    <n v="0"/>
    <m/>
    <m/>
    <m/>
    <m/>
    <s v=""/>
    <n v="0"/>
  </r>
  <r>
    <n v="267"/>
    <x v="1"/>
    <s v="Private"/>
    <s v="Education Centre"/>
    <s v="No"/>
    <s v="Below 100"/>
    <s v="Below 1000"/>
    <s v="No"/>
    <s v="No"/>
    <s v="Yes"/>
    <n v="1"/>
    <n v="1"/>
    <n v="1"/>
    <s v=""/>
    <s v=""/>
    <n v="0"/>
    <m/>
    <m/>
    <m/>
    <s v=""/>
    <s v=""/>
    <n v="0"/>
  </r>
  <r>
    <n v="268"/>
    <x v="1"/>
    <s v="Private"/>
    <s v="Commerce"/>
    <s v="No"/>
    <s v="Above 1000"/>
    <s v="Above 5000"/>
    <s v="Yes"/>
    <s v="Yes"/>
    <s v="No"/>
    <s v=""/>
    <s v=""/>
    <s v=""/>
    <s v=""/>
    <s v=""/>
    <n v="0"/>
    <s v=""/>
    <s v=""/>
    <s v=""/>
    <s v=""/>
    <s v=""/>
    <n v="0"/>
  </r>
  <r>
    <n v="269"/>
    <x v="1"/>
    <s v="Private"/>
    <s v="Commerce"/>
    <s v="No"/>
    <s v="100-1000"/>
    <s v="Above 5000"/>
    <s v="No"/>
    <s v="Yes"/>
    <s v="Yes"/>
    <n v="1"/>
    <n v="1"/>
    <n v="1"/>
    <s v=""/>
    <s v=""/>
    <n v="0"/>
    <n v="1"/>
    <n v="1"/>
    <n v="1"/>
    <s v=""/>
    <s v=""/>
    <n v="0"/>
  </r>
  <r>
    <n v="270"/>
    <x v="1"/>
    <s v="Private"/>
    <s v="Education Centre"/>
    <s v="No"/>
    <s v="Below 100"/>
    <s v="Below 1000"/>
    <s v="No"/>
    <s v="No"/>
    <s v="Yes"/>
    <n v="1"/>
    <s v=""/>
    <s v=""/>
    <s v=""/>
    <s v=""/>
    <n v="0"/>
    <m/>
    <s v=""/>
    <s v=""/>
    <s v=""/>
    <s v=""/>
    <n v="0"/>
  </r>
  <r>
    <n v="271"/>
    <x v="1"/>
    <s v="Private"/>
    <s v="Hotel"/>
    <s v="No"/>
    <s v="Below 100"/>
    <s v="Below 1000"/>
    <s v="No"/>
    <s v="Yes"/>
    <s v="No"/>
    <s v=""/>
    <s v=""/>
    <s v=""/>
    <s v=""/>
    <s v=""/>
    <n v="0"/>
    <s v=""/>
    <s v=""/>
    <s v=""/>
    <s v=""/>
    <s v=""/>
    <n v="0"/>
  </r>
  <r>
    <n v="272"/>
    <x v="1"/>
    <s v="Private"/>
    <s v="Hotel"/>
    <s v="No"/>
    <s v="Below 100"/>
    <s v="Below 1000"/>
    <s v="No"/>
    <s v="Yes"/>
    <s v="No"/>
    <s v=""/>
    <s v=""/>
    <s v=""/>
    <s v=""/>
    <s v=""/>
    <n v="0"/>
    <s v=""/>
    <s v=""/>
    <s v=""/>
    <s v=""/>
    <s v=""/>
    <n v="0"/>
  </r>
  <r>
    <n v="273"/>
    <x v="1"/>
    <s v="Private"/>
    <s v="Hotel"/>
    <s v="Yes"/>
    <s v="Below 100"/>
    <s v="Below 1000"/>
    <s v="Yes"/>
    <s v="No"/>
    <s v="No"/>
    <s v=""/>
    <s v=""/>
    <s v=""/>
    <s v=""/>
    <s v=""/>
    <n v="0"/>
    <s v=""/>
    <s v=""/>
    <s v=""/>
    <s v=""/>
    <s v=""/>
    <n v="0"/>
  </r>
  <r>
    <n v="274"/>
    <x v="1"/>
    <s v="Private"/>
    <s v="Commerce"/>
    <s v="No"/>
    <s v="100-1000"/>
    <s v="Above 5000"/>
    <s v="No"/>
    <s v="No"/>
    <s v="No"/>
    <s v=""/>
    <s v=""/>
    <s v=""/>
    <s v=""/>
    <s v=""/>
    <n v="0"/>
    <s v=""/>
    <s v=""/>
    <s v=""/>
    <s v=""/>
    <s v=""/>
    <n v="0"/>
  </r>
  <r>
    <n v="275"/>
    <x v="1"/>
    <s v="Private"/>
    <s v="Office"/>
    <s v="No"/>
    <s v="100-1000"/>
    <s v="Below 1000"/>
    <s v="Yes"/>
    <s v="DK/DA"/>
    <s v="Yes"/>
    <n v="1"/>
    <s v=""/>
    <n v="1"/>
    <s v=""/>
    <s v=""/>
    <n v="0"/>
    <m/>
    <s v=""/>
    <m/>
    <s v=""/>
    <s v=""/>
    <n v="0"/>
  </r>
  <r>
    <n v="276"/>
    <x v="1"/>
    <s v="Private"/>
    <s v="Hotel"/>
    <s v="No"/>
    <s v="Below 100"/>
    <s v="DK/DA"/>
    <s v="DK/DA"/>
    <s v="DK/DA"/>
    <s v="Yes"/>
    <n v="1"/>
    <n v="1"/>
    <n v="1"/>
    <n v="1"/>
    <s v=""/>
    <n v="0"/>
    <m/>
    <m/>
    <m/>
    <m/>
    <s v=""/>
    <n v="0"/>
  </r>
  <r>
    <n v="277"/>
    <x v="1"/>
    <s v="Private"/>
    <s v="Health Centre"/>
    <s v="Yes"/>
    <s v="Below 100"/>
    <s v="DK/DA"/>
    <s v="DK/DA"/>
    <s v="Yes"/>
    <s v="No"/>
    <s v=""/>
    <s v=""/>
    <s v=""/>
    <s v=""/>
    <s v=""/>
    <n v="0"/>
    <s v=""/>
    <s v=""/>
    <s v=""/>
    <s v=""/>
    <s v=""/>
    <n v="0"/>
  </r>
  <r>
    <n v="278"/>
    <x v="1"/>
    <s v="Private"/>
    <s v="Hotel"/>
    <s v="No"/>
    <s v="Below 100"/>
    <s v="Below 1000"/>
    <s v="Yes"/>
    <s v="Yes"/>
    <s v="No"/>
    <s v=""/>
    <s v=""/>
    <s v=""/>
    <s v=""/>
    <s v=""/>
    <n v="0"/>
    <s v=""/>
    <s v=""/>
    <s v=""/>
    <s v=""/>
    <s v=""/>
    <n v="0"/>
  </r>
  <r>
    <n v="279"/>
    <x v="1"/>
    <s v="Private"/>
    <s v="Hotel"/>
    <s v="No"/>
    <s v="Below 100"/>
    <s v="Below 1000"/>
    <s v="No"/>
    <s v="No"/>
    <s v="Yes"/>
    <n v="1"/>
    <s v=""/>
    <s v=""/>
    <n v="1"/>
    <s v=""/>
    <n v="0"/>
    <m/>
    <s v=""/>
    <s v=""/>
    <m/>
    <s v=""/>
    <n v="0"/>
  </r>
  <r>
    <n v="280"/>
    <x v="1"/>
    <s v="Private"/>
    <s v="Health Centre"/>
    <s v="Yes"/>
    <s v="Above 1000"/>
    <s v="DK/DA"/>
    <s v="DK/DA"/>
    <s v="Yes"/>
    <s v="No"/>
    <s v=""/>
    <s v=""/>
    <s v=""/>
    <s v=""/>
    <s v=""/>
    <n v="0"/>
    <s v=""/>
    <s v=""/>
    <s v=""/>
    <s v=""/>
    <s v=""/>
    <n v="0"/>
  </r>
  <r>
    <n v="281"/>
    <x v="1"/>
    <s v="Private"/>
    <s v="Commerce"/>
    <s v="No"/>
    <s v="Above 1000"/>
    <s v="Above 5000"/>
    <s v="Yes"/>
    <s v="Yes"/>
    <s v="Yes"/>
    <n v="1"/>
    <n v="1"/>
    <n v="1"/>
    <n v="1"/>
    <s v=""/>
    <n v="0"/>
    <n v="1"/>
    <n v="1"/>
    <n v="1"/>
    <n v="1"/>
    <s v=""/>
    <n v="0"/>
  </r>
  <r>
    <n v="282"/>
    <x v="1"/>
    <s v="Private"/>
    <s v="Hotel"/>
    <s v="No"/>
    <s v="Below 100"/>
    <s v="Below 1000"/>
    <s v="No"/>
    <s v="Yes"/>
    <s v="Yes"/>
    <n v="1"/>
    <n v="1"/>
    <s v=""/>
    <s v=""/>
    <s v=""/>
    <n v="0"/>
    <m/>
    <m/>
    <s v=""/>
    <s v=""/>
    <s v=""/>
    <n v="0"/>
  </r>
  <r>
    <n v="283"/>
    <x v="1"/>
    <s v="Private"/>
    <s v="Education Centre"/>
    <s v="No"/>
    <s v="Below 100"/>
    <s v="Below 1000"/>
    <s v="DK/DA"/>
    <s v="DK/DA"/>
    <s v="No"/>
    <s v=""/>
    <s v=""/>
    <s v=""/>
    <s v=""/>
    <s v=""/>
    <n v="0"/>
    <s v=""/>
    <s v=""/>
    <s v=""/>
    <s v=""/>
    <s v=""/>
    <n v="0"/>
  </r>
  <r>
    <n v="284"/>
    <x v="1"/>
    <s v="Private"/>
    <s v="Hotel"/>
    <s v="Yes"/>
    <s v="Below 100"/>
    <s v="Below 1000"/>
    <s v="DK/DA"/>
    <s v="Yes"/>
    <s v="No"/>
    <s v=""/>
    <s v=""/>
    <s v=""/>
    <s v=""/>
    <s v=""/>
    <n v="0"/>
    <s v=""/>
    <s v=""/>
    <s v=""/>
    <s v=""/>
    <s v=""/>
    <n v="0"/>
  </r>
  <r>
    <n v="285"/>
    <x v="1"/>
    <s v="Private"/>
    <s v="Hotel"/>
    <s v="No"/>
    <s v="Below 100"/>
    <s v="Below 1000"/>
    <s v="No"/>
    <s v="Yes"/>
    <s v="No"/>
    <s v=""/>
    <s v=""/>
    <s v=""/>
    <s v=""/>
    <s v=""/>
    <n v="0"/>
    <s v=""/>
    <s v=""/>
    <s v=""/>
    <s v=""/>
    <s v=""/>
    <n v="0"/>
  </r>
  <r>
    <n v="286"/>
    <x v="1"/>
    <s v="Private"/>
    <s v="Commerce"/>
    <s v="No"/>
    <s v="100-1000"/>
    <s v="Above 5000"/>
    <s v="Yes"/>
    <s v="Yes"/>
    <s v="Yes"/>
    <n v="1"/>
    <n v="1"/>
    <n v="1"/>
    <n v="1"/>
    <s v=""/>
    <n v="0"/>
    <n v="1"/>
    <n v="1"/>
    <n v="1"/>
    <n v="1"/>
    <s v=""/>
    <n v="0"/>
  </r>
  <r>
    <n v="287"/>
    <x v="1"/>
    <s v="Public"/>
    <s v="Commerce"/>
    <s v="No"/>
    <s v="Below 100"/>
    <s v="DK/DA"/>
    <s v="No"/>
    <s v="DK/DA"/>
    <s v="Yes"/>
    <n v="1"/>
    <n v="1"/>
    <s v=""/>
    <s v=""/>
    <s v=""/>
    <n v="0"/>
    <m/>
    <m/>
    <s v=""/>
    <s v=""/>
    <s v=""/>
    <n v="0"/>
  </r>
  <r>
    <n v="288"/>
    <x v="1"/>
    <s v="Private"/>
    <s v="Hotel"/>
    <s v="No"/>
    <s v="Below 100"/>
    <s v="Below 1000"/>
    <s v="No"/>
    <s v="Yes"/>
    <s v="Yes"/>
    <n v="1"/>
    <n v="1"/>
    <n v="1"/>
    <n v="1"/>
    <s v=""/>
    <n v="0"/>
    <m/>
    <m/>
    <m/>
    <m/>
    <s v=""/>
    <n v="0"/>
  </r>
  <r>
    <n v="289"/>
    <x v="1"/>
    <s v="Private"/>
    <s v="Hotel"/>
    <s v="No"/>
    <s v="100-1000"/>
    <s v="1000-5000"/>
    <s v="No"/>
    <s v="Yes"/>
    <s v="No"/>
    <s v=""/>
    <s v=""/>
    <s v=""/>
    <s v=""/>
    <s v=""/>
    <n v="0"/>
    <s v=""/>
    <s v=""/>
    <s v=""/>
    <s v=""/>
    <s v=""/>
    <n v="0"/>
  </r>
  <r>
    <n v="290"/>
    <x v="1"/>
    <s v="Private"/>
    <s v="Office"/>
    <s v="No"/>
    <s v="Below 100"/>
    <s v="1000-5000"/>
    <s v="No"/>
    <s v="Yes"/>
    <s v="Yes"/>
    <n v="1"/>
    <n v="1"/>
    <n v="1"/>
    <n v="1"/>
    <s v=""/>
    <n v="0"/>
    <n v="1"/>
    <m/>
    <n v="1"/>
    <m/>
    <s v=""/>
    <n v="0"/>
  </r>
  <r>
    <n v="291"/>
    <x v="1"/>
    <s v="Private"/>
    <s v="Commerce"/>
    <s v="No"/>
    <s v="100-1000"/>
    <s v="Above 5000"/>
    <s v="No"/>
    <s v="Yes"/>
    <s v="Yes"/>
    <n v="1"/>
    <n v="1"/>
    <n v="1"/>
    <n v="1"/>
    <s v=""/>
    <n v="0"/>
    <n v="1"/>
    <n v="1"/>
    <n v="1"/>
    <n v="1"/>
    <s v=""/>
    <n v="0"/>
  </r>
  <r>
    <n v="292"/>
    <x v="1"/>
    <s v="Private"/>
    <s v="Hotel"/>
    <s v="No"/>
    <s v="Below 100"/>
    <s v="Below 1000"/>
    <s v="No"/>
    <s v="DK/DA"/>
    <s v="Yes"/>
    <n v="1"/>
    <s v=""/>
    <n v="1"/>
    <n v="1"/>
    <s v=""/>
    <n v="0"/>
    <m/>
    <s v=""/>
    <m/>
    <m/>
    <s v=""/>
    <n v="0"/>
  </r>
  <r>
    <n v="293"/>
    <x v="1"/>
    <s v="Private"/>
    <s v="Commerce"/>
    <s v="No"/>
    <s v="100-1000"/>
    <s v="Above 5000"/>
    <s v="No"/>
    <s v="Yes"/>
    <s v="Yes"/>
    <n v="1"/>
    <n v="1"/>
    <n v="1"/>
    <n v="1"/>
    <s v=""/>
    <n v="0"/>
    <n v="1"/>
    <n v="1"/>
    <n v="1"/>
    <n v="1"/>
    <s v=""/>
    <n v="0"/>
  </r>
  <r>
    <n v="294"/>
    <x v="1"/>
    <s v="Private"/>
    <s v="Hotel"/>
    <s v="No"/>
    <s v="Below 100"/>
    <s v="Below 1000"/>
    <s v="Yes"/>
    <s v="DK/DA"/>
    <s v="Yes"/>
    <n v="1"/>
    <n v="1"/>
    <s v=""/>
    <s v=""/>
    <s v=""/>
    <n v="0"/>
    <m/>
    <m/>
    <s v=""/>
    <s v=""/>
    <s v=""/>
    <n v="0"/>
  </r>
  <r>
    <n v="295"/>
    <x v="1"/>
    <s v="Private"/>
    <s v="Office"/>
    <s v="No"/>
    <s v="Below 100"/>
    <s v="Below 1000"/>
    <s v="No"/>
    <s v="No"/>
    <s v="Yes"/>
    <n v="1"/>
    <n v="1"/>
    <n v="1"/>
    <n v="1"/>
    <s v=""/>
    <n v="0"/>
    <m/>
    <m/>
    <m/>
    <m/>
    <s v=""/>
    <n v="0"/>
  </r>
  <r>
    <n v="296"/>
    <x v="1"/>
    <s v="Private"/>
    <s v="Education Centre"/>
    <s v="No"/>
    <s v="Below 100"/>
    <s v="Below 1000"/>
    <s v="No"/>
    <s v="DK/DA"/>
    <s v="No"/>
    <s v=""/>
    <s v=""/>
    <s v=""/>
    <s v=""/>
    <s v=""/>
    <n v="0"/>
    <s v=""/>
    <s v=""/>
    <s v=""/>
    <s v=""/>
    <s v=""/>
    <n v="0"/>
  </r>
  <r>
    <n v="297"/>
    <x v="1"/>
    <s v="Private"/>
    <s v="Commerce"/>
    <s v="No"/>
    <s v="Above 1000"/>
    <s v="Above 5000"/>
    <s v="No"/>
    <s v="Yes"/>
    <s v="Yes"/>
    <n v="1"/>
    <n v="1"/>
    <n v="1"/>
    <n v="1"/>
    <n v="1"/>
    <n v="0"/>
    <n v="1"/>
    <n v="1"/>
    <n v="1"/>
    <n v="1"/>
    <n v="1"/>
    <n v="0"/>
  </r>
  <r>
    <n v="298"/>
    <x v="1"/>
    <s v="Private"/>
    <s v="Office"/>
    <s v="No"/>
    <s v="100-1000"/>
    <s v="DK/DA"/>
    <s v="DK/DA"/>
    <s v="Yes"/>
    <s v="Yes"/>
    <n v="1"/>
    <n v="1"/>
    <n v="1"/>
    <s v=""/>
    <n v="1"/>
    <n v="0"/>
    <m/>
    <m/>
    <m/>
    <s v=""/>
    <m/>
    <n v="0"/>
  </r>
  <r>
    <n v="299"/>
    <x v="1"/>
    <s v="Public"/>
    <s v="Education Centre"/>
    <s v="No"/>
    <s v="Below 100"/>
    <s v="Above 5000"/>
    <s v="No"/>
    <s v="DK/DA"/>
    <s v="No"/>
    <s v=""/>
    <s v=""/>
    <s v=""/>
    <s v=""/>
    <s v=""/>
    <n v="0"/>
    <s v=""/>
    <s v=""/>
    <s v=""/>
    <s v=""/>
    <s v=""/>
    <n v="0"/>
  </r>
  <r>
    <n v="300"/>
    <x v="1"/>
    <s v="Private"/>
    <s v="Health Centre"/>
    <s v="No"/>
    <s v="100-1000"/>
    <s v="DK/DA"/>
    <s v="DK/DA"/>
    <s v="No"/>
    <s v="No"/>
    <s v=""/>
    <s v=""/>
    <s v=""/>
    <s v=""/>
    <s v=""/>
    <n v="0"/>
    <s v=""/>
    <s v=""/>
    <s v=""/>
    <s v=""/>
    <s v=""/>
    <n v="0"/>
  </r>
  <r>
    <n v="301"/>
    <x v="1"/>
    <s v="Private"/>
    <s v="Commerce"/>
    <s v="No"/>
    <s v="Below 100"/>
    <s v="DK/DA"/>
    <s v="No"/>
    <s v="DK/DA"/>
    <s v="No"/>
    <s v=""/>
    <s v=""/>
    <s v=""/>
    <s v=""/>
    <s v=""/>
    <n v="0"/>
    <s v=""/>
    <s v=""/>
    <s v=""/>
    <s v=""/>
    <s v=""/>
    <n v="0"/>
  </r>
  <r>
    <n v="302"/>
    <x v="1"/>
    <s v="Private"/>
    <s v="Health Centre"/>
    <s v="Yes"/>
    <s v="100-1000"/>
    <s v="1000-5000"/>
    <s v="No"/>
    <s v="No"/>
    <s v="No"/>
    <s v=""/>
    <s v=""/>
    <s v=""/>
    <s v=""/>
    <s v=""/>
    <n v="0"/>
    <s v=""/>
    <s v=""/>
    <s v=""/>
    <s v=""/>
    <s v=""/>
    <n v="0"/>
  </r>
  <r>
    <n v="303"/>
    <x v="1"/>
    <s v="Private"/>
    <s v="Health Centre"/>
    <s v="No"/>
    <s v="Below 100"/>
    <s v="DK/DA"/>
    <s v="No"/>
    <s v="No"/>
    <s v="No"/>
    <s v=""/>
    <s v=""/>
    <s v=""/>
    <s v=""/>
    <s v=""/>
    <n v="0"/>
    <s v=""/>
    <s v=""/>
    <s v=""/>
    <s v=""/>
    <s v=""/>
    <n v="0"/>
  </r>
  <r>
    <n v="304"/>
    <x v="1"/>
    <s v="Private"/>
    <s v="Sport Centre"/>
    <s v="No"/>
    <s v="Below 100"/>
    <s v="DK/DA"/>
    <s v="Yes"/>
    <s v="No"/>
    <s v="No"/>
    <s v=""/>
    <s v=""/>
    <s v=""/>
    <s v=""/>
    <s v=""/>
    <n v="0"/>
    <s v=""/>
    <s v=""/>
    <s v=""/>
    <s v=""/>
    <s v=""/>
    <n v="0"/>
  </r>
  <r>
    <n v="305"/>
    <x v="1"/>
    <s v="Public"/>
    <s v="Commerce"/>
    <s v="No"/>
    <s v="100-1000"/>
    <s v="Above 5000"/>
    <s v="Yes"/>
    <s v="Yes"/>
    <s v="Yes"/>
    <n v="1"/>
    <s v=""/>
    <n v="1"/>
    <s v=""/>
    <s v=""/>
    <n v="0"/>
    <n v="1"/>
    <s v=""/>
    <n v="1"/>
    <s v=""/>
    <s v=""/>
    <n v="0"/>
  </r>
  <r>
    <n v="306"/>
    <x v="1"/>
    <s v="Private"/>
    <s v="Sport Centre"/>
    <s v="No"/>
    <s v="100-1000"/>
    <s v="Below 1000"/>
    <s v="No"/>
    <s v="No"/>
    <s v="Yes"/>
    <n v="1"/>
    <s v=""/>
    <s v=""/>
    <s v=""/>
    <s v=""/>
    <n v="0"/>
    <m/>
    <s v=""/>
    <s v=""/>
    <s v=""/>
    <s v=""/>
    <n v="0"/>
  </r>
  <r>
    <n v="307"/>
    <x v="1"/>
    <s v="Private"/>
    <s v="Sport Centre"/>
    <s v="No"/>
    <s v="Below 100"/>
    <s v="DK/DA"/>
    <s v="DK/DA"/>
    <s v="No"/>
    <s v="Yes"/>
    <n v="1"/>
    <n v="1"/>
    <n v="1"/>
    <n v="1"/>
    <s v=""/>
    <n v="0"/>
    <m/>
    <m/>
    <m/>
    <m/>
    <s v=""/>
    <n v="0"/>
  </r>
  <r>
    <n v="308"/>
    <x v="1"/>
    <s v="Private"/>
    <s v="Health Centre"/>
    <s v="Yes"/>
    <s v="Below 100"/>
    <s v="DK/DA"/>
    <s v="DK/DA"/>
    <s v="DK/DA"/>
    <s v="Yes"/>
    <s v=""/>
    <n v="1"/>
    <s v=""/>
    <s v=""/>
    <s v=""/>
    <n v="0"/>
    <s v=""/>
    <m/>
    <s v=""/>
    <s v=""/>
    <s v=""/>
    <n v="0"/>
  </r>
  <r>
    <n v="309"/>
    <x v="1"/>
    <s v="Private"/>
    <s v="Commerce"/>
    <s v="No"/>
    <s v="100-1000"/>
    <s v="Above 5000"/>
    <s v="Yes"/>
    <s v="Yes"/>
    <s v="No"/>
    <s v=""/>
    <s v=""/>
    <s v=""/>
    <s v=""/>
    <s v=""/>
    <n v="0"/>
    <s v=""/>
    <s v=""/>
    <s v=""/>
    <s v=""/>
    <s v=""/>
    <n v="0"/>
  </r>
  <r>
    <n v="310"/>
    <x v="1"/>
    <s v="Private"/>
    <s v="Office"/>
    <s v="No"/>
    <s v="Below 100"/>
    <s v="DK/DA"/>
    <s v="DK/DA"/>
    <s v="No"/>
    <s v="No"/>
    <s v=""/>
    <s v=""/>
    <s v=""/>
    <s v=""/>
    <s v=""/>
    <n v="0"/>
    <s v=""/>
    <s v=""/>
    <s v=""/>
    <s v=""/>
    <s v=""/>
    <n v="0"/>
  </r>
  <r>
    <n v="311"/>
    <x v="1"/>
    <s v="Public"/>
    <s v="Education Centre"/>
    <s v="No"/>
    <s v="100-1000"/>
    <s v="Above 5000"/>
    <s v="Yes"/>
    <s v="Yes"/>
    <s v="Yes"/>
    <n v="1"/>
    <n v="1"/>
    <s v=""/>
    <n v="1"/>
    <s v=""/>
    <n v="0"/>
    <n v="1"/>
    <n v="1"/>
    <s v=""/>
    <n v="1"/>
    <s v=""/>
    <n v="0"/>
  </r>
  <r>
    <n v="312"/>
    <x v="1"/>
    <s v="Private"/>
    <s v="Health Centre"/>
    <s v="No"/>
    <s v="100-1000"/>
    <s v="DK/DA"/>
    <s v="DK/DA"/>
    <s v="DK/DA"/>
    <s v="No"/>
    <s v=""/>
    <s v=""/>
    <s v=""/>
    <s v=""/>
    <s v=""/>
    <n v="0"/>
    <s v=""/>
    <s v=""/>
    <s v=""/>
    <s v=""/>
    <s v=""/>
    <n v="0"/>
  </r>
  <r>
    <n v="313"/>
    <x v="1"/>
    <s v="Private"/>
    <s v="Commerce"/>
    <s v="No"/>
    <s v="Below 100"/>
    <s v="DK/DA"/>
    <s v="DK/DA"/>
    <s v="No"/>
    <s v="No"/>
    <s v=""/>
    <s v=""/>
    <s v=""/>
    <s v=""/>
    <s v=""/>
    <n v="0"/>
    <s v=""/>
    <s v=""/>
    <s v=""/>
    <s v=""/>
    <s v=""/>
    <n v="0"/>
  </r>
  <r>
    <n v="314"/>
    <x v="1"/>
    <s v="Private"/>
    <s v="Commerce"/>
    <s v="No"/>
    <s v="Above 1000"/>
    <s v="Above 5000"/>
    <s v="Yes"/>
    <s v="Yes"/>
    <s v="No"/>
    <s v=""/>
    <s v=""/>
    <s v=""/>
    <s v=""/>
    <s v=""/>
    <n v="0"/>
    <s v=""/>
    <s v=""/>
    <s v=""/>
    <s v=""/>
    <s v=""/>
    <n v="0"/>
  </r>
  <r>
    <n v="315"/>
    <x v="1"/>
    <s v="Private"/>
    <s v="Commerce"/>
    <s v="No"/>
    <s v="Below 100"/>
    <s v="1000-5000"/>
    <s v="Yes"/>
    <s v="Yes"/>
    <s v="Yes"/>
    <n v="1"/>
    <n v="1"/>
    <n v="1"/>
    <n v="1"/>
    <n v="1"/>
    <n v="0"/>
    <m/>
    <m/>
    <m/>
    <m/>
    <m/>
    <n v="1"/>
  </r>
  <r>
    <n v="316"/>
    <x v="1"/>
    <s v="Private"/>
    <s v="Commerce"/>
    <s v="No"/>
    <s v="DK/DA"/>
    <s v="Above 5000"/>
    <s v="DK/DA"/>
    <s v="DK/DA"/>
    <s v="No"/>
    <s v=""/>
    <s v=""/>
    <s v=""/>
    <s v=""/>
    <s v=""/>
    <n v="0"/>
    <s v=""/>
    <s v=""/>
    <s v=""/>
    <s v=""/>
    <s v=""/>
    <n v="0"/>
  </r>
  <r>
    <n v="317"/>
    <x v="1"/>
    <s v="Private"/>
    <s v="Office"/>
    <s v="No"/>
    <s v="Below 100"/>
    <s v="Below 1000"/>
    <s v="No"/>
    <s v="Yes"/>
    <s v="Yes"/>
    <n v="1"/>
    <n v="1"/>
    <n v="1"/>
    <n v="1"/>
    <s v=""/>
    <n v="0"/>
    <m/>
    <m/>
    <m/>
    <m/>
    <s v=""/>
    <n v="0"/>
  </r>
  <r>
    <n v="318"/>
    <x v="1"/>
    <s v="Private"/>
    <s v="Health Centre"/>
    <s v="No"/>
    <s v="Below 100"/>
    <s v="DK/DA"/>
    <s v="No"/>
    <s v="No"/>
    <s v="No"/>
    <s v=""/>
    <s v=""/>
    <s v=""/>
    <s v=""/>
    <s v=""/>
    <n v="0"/>
    <s v=""/>
    <s v=""/>
    <s v=""/>
    <s v=""/>
    <s v=""/>
    <n v="0"/>
  </r>
  <r>
    <n v="319"/>
    <x v="1"/>
    <s v="Private"/>
    <s v="Education Centre"/>
    <s v="No"/>
    <s v="Below 100"/>
    <s v="Above 5000"/>
    <s v="No"/>
    <s v="No"/>
    <s v="Yes"/>
    <n v="1"/>
    <s v=""/>
    <s v=""/>
    <s v=""/>
    <s v=""/>
    <n v="0"/>
    <n v="1"/>
    <s v=""/>
    <s v=""/>
    <s v=""/>
    <s v=""/>
    <n v="0"/>
  </r>
  <r>
    <n v="320"/>
    <x v="1"/>
    <s v="Private"/>
    <s v="Health Centre"/>
    <s v="No"/>
    <s v="DK/DA"/>
    <s v="Above 5000"/>
    <s v="DK/DA"/>
    <s v="Yes"/>
    <s v="Yes"/>
    <n v="1"/>
    <n v="1"/>
    <s v=""/>
    <s v=""/>
    <s v=""/>
    <n v="0"/>
    <m/>
    <m/>
    <s v=""/>
    <s v=""/>
    <s v=""/>
    <n v="0"/>
  </r>
  <r>
    <n v="321"/>
    <x v="1"/>
    <s v="Private"/>
    <s v="Health Centre"/>
    <s v="No"/>
    <s v="Below 100"/>
    <s v="DK/DA"/>
    <s v="DK/DA"/>
    <s v="DK/DA"/>
    <s v="Yes"/>
    <n v="1"/>
    <s v=""/>
    <s v=""/>
    <s v=""/>
    <s v=""/>
    <n v="0"/>
    <m/>
    <s v=""/>
    <s v=""/>
    <s v=""/>
    <s v=""/>
    <n v="0"/>
  </r>
  <r>
    <n v="322"/>
    <x v="1"/>
    <s v="Private"/>
    <s v="Sport Centre"/>
    <s v="No"/>
    <s v="100-1000"/>
    <s v="Above 5000"/>
    <s v="No"/>
    <s v="Yes"/>
    <s v="Yes"/>
    <n v="1"/>
    <n v="1"/>
    <n v="1"/>
    <n v="1"/>
    <s v=""/>
    <n v="0"/>
    <n v="1"/>
    <n v="1"/>
    <n v="1"/>
    <n v="1"/>
    <s v=""/>
    <n v="0"/>
  </r>
  <r>
    <n v="323"/>
    <x v="1"/>
    <s v="Private"/>
    <s v="Health Centre"/>
    <s v="No"/>
    <s v="Below 100"/>
    <s v="DK/DA"/>
    <s v="Yes"/>
    <s v="DK/DA"/>
    <s v="No"/>
    <s v=""/>
    <s v=""/>
    <s v=""/>
    <s v=""/>
    <s v=""/>
    <n v="0"/>
    <s v=""/>
    <s v=""/>
    <s v=""/>
    <s v=""/>
    <s v=""/>
    <n v="0"/>
  </r>
  <r>
    <n v="324"/>
    <x v="1"/>
    <s v="Private"/>
    <s v="Office"/>
    <s v="No"/>
    <s v="Below 100"/>
    <s v="DK/DA"/>
    <s v="No"/>
    <s v="Yes"/>
    <s v="Yes"/>
    <n v="1"/>
    <n v="1"/>
    <n v="1"/>
    <n v="1"/>
    <n v="1"/>
    <n v="0"/>
    <m/>
    <m/>
    <m/>
    <m/>
    <m/>
    <n v="1"/>
  </r>
  <r>
    <n v="325"/>
    <x v="1"/>
    <s v="Private"/>
    <s v="Other"/>
    <s v="No"/>
    <s v="Below 100"/>
    <s v="DK/DA"/>
    <s v="No"/>
    <s v="DK/DA"/>
    <s v="Yes"/>
    <n v="1"/>
    <n v="1"/>
    <s v=""/>
    <s v=""/>
    <s v=""/>
    <n v="0"/>
    <m/>
    <m/>
    <s v=""/>
    <s v=""/>
    <s v=""/>
    <n v="0"/>
  </r>
  <r>
    <n v="326"/>
    <x v="1"/>
    <s v="Public"/>
    <s v="Office"/>
    <s v="No"/>
    <s v="Below 100"/>
    <s v="DK/DA"/>
    <s v="DK/DA"/>
    <s v="DK/DA"/>
    <s v="Yes"/>
    <n v="1"/>
    <n v="1"/>
    <n v="1"/>
    <s v=""/>
    <s v=""/>
    <n v="0"/>
    <m/>
    <m/>
    <m/>
    <s v=""/>
    <s v=""/>
    <n v="0"/>
  </r>
  <r>
    <n v="327"/>
    <x v="1"/>
    <s v="Private"/>
    <s v="Sport Centre"/>
    <s v="No"/>
    <s v="Below 100"/>
    <s v="DK/DA"/>
    <s v="DK/DA"/>
    <s v="DK/DA"/>
    <s v="Yes"/>
    <n v="1"/>
    <n v="1"/>
    <n v="1"/>
    <n v="1"/>
    <s v=""/>
    <n v="0"/>
    <m/>
    <m/>
    <m/>
    <m/>
    <s v=""/>
    <n v="0"/>
  </r>
  <r>
    <n v="328"/>
    <x v="1"/>
    <s v="Private"/>
    <s v="Health Centre"/>
    <s v="No"/>
    <s v="Below 100"/>
    <s v="Above 5000"/>
    <s v="No"/>
    <s v="No"/>
    <s v="Yes"/>
    <n v="1"/>
    <s v=""/>
    <s v=""/>
    <s v=""/>
    <s v=""/>
    <n v="0"/>
    <n v="1"/>
    <s v=""/>
    <s v=""/>
    <s v=""/>
    <s v=""/>
    <n v="0"/>
  </r>
  <r>
    <n v="329"/>
    <x v="1"/>
    <s v="Private"/>
    <s v="Office"/>
    <s v="No"/>
    <s v="DK/DA"/>
    <s v="DK/DA"/>
    <s v="No"/>
    <s v="Yes"/>
    <s v="Yes"/>
    <n v="1"/>
    <n v="1"/>
    <n v="1"/>
    <n v="1"/>
    <n v="1"/>
    <n v="0"/>
    <m/>
    <m/>
    <m/>
    <m/>
    <m/>
    <n v="1"/>
  </r>
  <r>
    <n v="330"/>
    <x v="1"/>
    <s v="Private"/>
    <s v="Commerce"/>
    <s v="No"/>
    <s v="Above 1000"/>
    <s v="Above 5000"/>
    <s v="Yes"/>
    <s v="Yes"/>
    <s v="Yes"/>
    <n v="1"/>
    <n v="1"/>
    <n v="1"/>
    <n v="1"/>
    <n v="1"/>
    <n v="0"/>
    <n v="1"/>
    <m/>
    <n v="1"/>
    <m/>
    <m/>
    <n v="0"/>
  </r>
  <r>
    <n v="331"/>
    <x v="1"/>
    <s v="Public"/>
    <s v="Education Centre"/>
    <s v="No"/>
    <s v="100-1000"/>
    <s v="DK/DA"/>
    <s v="No"/>
    <s v="No"/>
    <s v="Yes"/>
    <n v="1"/>
    <n v="1"/>
    <n v="1"/>
    <s v=""/>
    <s v=""/>
    <n v="0"/>
    <m/>
    <m/>
    <m/>
    <s v=""/>
    <s v=""/>
    <n v="0"/>
  </r>
  <r>
    <n v="332"/>
    <x v="2"/>
    <s v="Private"/>
    <s v="Health Centre"/>
    <s v="No"/>
    <s v="Below 100"/>
    <s v="Below 1000"/>
    <s v="No"/>
    <s v="Yes"/>
    <s v="Yes"/>
    <n v="1"/>
    <m/>
    <m/>
    <n v="1"/>
    <m/>
    <n v="0"/>
    <n v="1"/>
    <m/>
    <m/>
    <m/>
    <m/>
    <n v="0"/>
  </r>
  <r>
    <n v="333"/>
    <x v="2"/>
    <s v="Public"/>
    <s v="Health Centre"/>
    <s v="No"/>
    <s v="Below 100"/>
    <s v="1000-5000"/>
    <s v="No"/>
    <s v="Yes"/>
    <s v="Yes"/>
    <n v="1"/>
    <n v="1"/>
    <n v="1"/>
    <n v="1"/>
    <m/>
    <n v="0"/>
    <n v="1"/>
    <m/>
    <m/>
    <m/>
    <m/>
    <n v="0"/>
  </r>
  <r>
    <n v="334"/>
    <x v="2"/>
    <s v="Private"/>
    <s v="Hotel"/>
    <s v="No"/>
    <s v="Below 100"/>
    <s v="Above 5000"/>
    <s v="Yes"/>
    <s v="Yes"/>
    <s v="Yes"/>
    <n v="1"/>
    <n v="1"/>
    <m/>
    <n v="1"/>
    <m/>
    <n v="0"/>
    <n v="1"/>
    <m/>
    <m/>
    <m/>
    <m/>
    <n v="0"/>
  </r>
  <r>
    <n v="335"/>
    <x v="2"/>
    <s v="Private"/>
    <s v="Hotel"/>
    <s v="Yes"/>
    <s v="Below 100"/>
    <s v="Above 5000"/>
    <s v="Yes"/>
    <s v="No"/>
    <s v="Yes"/>
    <n v="1"/>
    <m/>
    <m/>
    <n v="1"/>
    <m/>
    <n v="0"/>
    <n v="1"/>
    <m/>
    <m/>
    <m/>
    <m/>
    <n v="0"/>
  </r>
  <r>
    <n v="336"/>
    <x v="2"/>
    <s v="Public"/>
    <s v="Education Centre"/>
    <s v="No"/>
    <s v="100-1000"/>
    <s v="1000-5000"/>
    <s v="No"/>
    <s v="No"/>
    <s v="Yes"/>
    <n v="1"/>
    <n v="1"/>
    <m/>
    <n v="1"/>
    <m/>
    <n v="0"/>
    <n v="1"/>
    <m/>
    <m/>
    <m/>
    <m/>
    <n v="0"/>
  </r>
  <r>
    <n v="337"/>
    <x v="2"/>
    <s v="Private"/>
    <s v="Commerce"/>
    <s v="No"/>
    <s v="Below 100"/>
    <s v="Below 1000"/>
    <s v="Yes"/>
    <s v="No"/>
    <s v="Yes"/>
    <n v="1"/>
    <n v="1"/>
    <m/>
    <n v="1"/>
    <m/>
    <n v="0"/>
    <n v="1"/>
    <n v="1"/>
    <m/>
    <m/>
    <m/>
    <n v="0"/>
  </r>
  <r>
    <n v="338"/>
    <x v="2"/>
    <s v="Private"/>
    <s v="Commerce"/>
    <s v="No"/>
    <s v="Below 100"/>
    <s v="Above 5000"/>
    <s v="No"/>
    <s v="Yes"/>
    <s v="Yes"/>
    <n v="1"/>
    <n v="1"/>
    <m/>
    <n v="1"/>
    <m/>
    <n v="0"/>
    <n v="1"/>
    <m/>
    <m/>
    <m/>
    <m/>
    <n v="0"/>
  </r>
  <r>
    <n v="339"/>
    <x v="2"/>
    <s v="Private"/>
    <s v="Commerce"/>
    <s v="No"/>
    <s v="100-1000"/>
    <s v="Above 5000"/>
    <s v="No"/>
    <s v="No"/>
    <s v="Yes"/>
    <n v="1"/>
    <m/>
    <m/>
    <m/>
    <m/>
    <n v="0"/>
    <n v="1"/>
    <m/>
    <m/>
    <m/>
    <m/>
    <n v="0"/>
  </r>
  <r>
    <n v="340"/>
    <x v="2"/>
    <s v="Private"/>
    <s v="Office"/>
    <s v="No"/>
    <s v="Below 100"/>
    <s v="Below 1000"/>
    <s v="No"/>
    <s v="No"/>
    <s v="Yes"/>
    <n v="1"/>
    <m/>
    <n v="1"/>
    <m/>
    <m/>
    <n v="0"/>
    <n v="1"/>
    <m/>
    <m/>
    <m/>
    <m/>
    <n v="0"/>
  </r>
  <r>
    <n v="341"/>
    <x v="2"/>
    <s v="Public"/>
    <s v="Office"/>
    <s v="No"/>
    <s v="Below 100"/>
    <s v="Below 1000"/>
    <s v="No"/>
    <s v="Yes"/>
    <s v="Yes"/>
    <n v="1"/>
    <m/>
    <n v="1"/>
    <n v="1"/>
    <m/>
    <n v="0"/>
    <n v="1"/>
    <m/>
    <m/>
    <m/>
    <m/>
    <n v="0"/>
  </r>
  <r>
    <n v="342"/>
    <x v="2"/>
    <s v="Private"/>
    <s v="Office"/>
    <s v="No"/>
    <s v="Below 100"/>
    <s v="Below 1000"/>
    <s v="No"/>
    <s v="Yes"/>
    <s v="Yes"/>
    <n v="1"/>
    <m/>
    <n v="1"/>
    <m/>
    <n v="1"/>
    <n v="0"/>
    <m/>
    <m/>
    <n v="1"/>
    <m/>
    <m/>
    <n v="0"/>
  </r>
  <r>
    <n v="343"/>
    <x v="2"/>
    <s v="Public"/>
    <s v="Health Centre"/>
    <s v="No"/>
    <s v="Below 100"/>
    <s v="Below 1000"/>
    <s v="No"/>
    <s v="No"/>
    <s v="Yes"/>
    <n v="1"/>
    <m/>
    <m/>
    <m/>
    <m/>
    <n v="0"/>
    <n v="1"/>
    <m/>
    <n v="1"/>
    <m/>
    <m/>
    <n v="0"/>
  </r>
  <r>
    <n v="344"/>
    <x v="2"/>
    <s v="Private"/>
    <s v="Hotel"/>
    <s v="Yes"/>
    <s v="Below 100"/>
    <s v="Above 5000"/>
    <s v="Yes"/>
    <s v="Yes"/>
    <s v="Yes"/>
    <n v="1"/>
    <n v="1"/>
    <n v="1"/>
    <m/>
    <m/>
    <n v="0"/>
    <n v="1"/>
    <m/>
    <m/>
    <m/>
    <m/>
    <n v="0"/>
  </r>
  <r>
    <n v="345"/>
    <x v="2"/>
    <s v="Private"/>
    <s v="Office"/>
    <s v="No"/>
    <s v="Below 100"/>
    <s v="Below 1000"/>
    <s v="No"/>
    <s v="No"/>
    <s v="Yes"/>
    <n v="1"/>
    <m/>
    <n v="1"/>
    <n v="1"/>
    <m/>
    <n v="0"/>
    <n v="1"/>
    <m/>
    <m/>
    <m/>
    <m/>
    <n v="0"/>
  </r>
  <r>
    <n v="346"/>
    <x v="2"/>
    <s v="Private"/>
    <s v="Office"/>
    <s v="No"/>
    <s v="Below 100"/>
    <s v="Below 1000"/>
    <s v="No"/>
    <s v="Yes"/>
    <s v="Yes"/>
    <n v="1"/>
    <n v="1"/>
    <n v="1"/>
    <m/>
    <m/>
    <n v="0"/>
    <n v="1"/>
    <m/>
    <n v="1"/>
    <m/>
    <m/>
    <n v="0"/>
  </r>
  <r>
    <n v="347"/>
    <x v="2"/>
    <s v="Public"/>
    <s v="Office"/>
    <s v="No"/>
    <s v="Below 100"/>
    <s v="Below 1000"/>
    <s v="Yes"/>
    <s v="Yes"/>
    <s v="Yes"/>
    <n v="1"/>
    <m/>
    <m/>
    <n v="1"/>
    <m/>
    <n v="0"/>
    <n v="1"/>
    <m/>
    <m/>
    <m/>
    <m/>
    <n v="0"/>
  </r>
  <r>
    <n v="348"/>
    <x v="2"/>
    <s v="Private"/>
    <s v="Office"/>
    <s v="No"/>
    <s v="Below 100"/>
    <s v="Below 1000"/>
    <s v="No"/>
    <s v="No"/>
    <s v="Yes"/>
    <n v="1"/>
    <n v="1"/>
    <m/>
    <n v="1"/>
    <m/>
    <n v="0"/>
    <m/>
    <m/>
    <n v="1"/>
    <m/>
    <m/>
    <n v="0"/>
  </r>
  <r>
    <n v="349"/>
    <x v="2"/>
    <s v="Public"/>
    <s v="Office"/>
    <s v="No"/>
    <s v="Below 100"/>
    <s v="Below 1000"/>
    <s v="No"/>
    <s v="No"/>
    <s v="Yes"/>
    <n v="1"/>
    <m/>
    <m/>
    <m/>
    <m/>
    <n v="0"/>
    <n v="1"/>
    <m/>
    <m/>
    <m/>
    <m/>
    <n v="0"/>
  </r>
  <r>
    <n v="350"/>
    <x v="2"/>
    <s v="Public"/>
    <s v="Health Centre"/>
    <s v="No"/>
    <s v="Below 100"/>
    <s v="1000-5000"/>
    <s v="No"/>
    <s v="No"/>
    <s v="Yes"/>
    <n v="1"/>
    <n v="1"/>
    <m/>
    <n v="1"/>
    <m/>
    <n v="0"/>
    <m/>
    <m/>
    <n v="1"/>
    <m/>
    <m/>
    <n v="0"/>
  </r>
  <r>
    <n v="351"/>
    <x v="2"/>
    <s v="Private"/>
    <s v="Hotel"/>
    <s v="Yes"/>
    <s v="Below 100"/>
    <s v="1000-5000"/>
    <s v="No"/>
    <s v="No"/>
    <s v="Yes"/>
    <n v="1"/>
    <m/>
    <m/>
    <m/>
    <m/>
    <n v="0"/>
    <n v="1"/>
    <m/>
    <m/>
    <m/>
    <m/>
    <n v="0"/>
  </r>
  <r>
    <n v="352"/>
    <x v="2"/>
    <s v="Private"/>
    <s v="Hotel"/>
    <s v="No"/>
    <s v="Below 100"/>
    <s v="Above 5000"/>
    <s v="Yes"/>
    <s v="No"/>
    <s v="Yes"/>
    <n v="1"/>
    <m/>
    <n v="1"/>
    <m/>
    <m/>
    <n v="0"/>
    <n v="1"/>
    <m/>
    <m/>
    <m/>
    <m/>
    <n v="0"/>
  </r>
  <r>
    <n v="353"/>
    <x v="2"/>
    <s v="Private"/>
    <s v="Hotel"/>
    <s v="Yes"/>
    <s v="Below 100"/>
    <s v="1000-5000"/>
    <s v="Yes"/>
    <s v="Yes"/>
    <s v="Yes"/>
    <n v="1"/>
    <n v="1"/>
    <m/>
    <m/>
    <m/>
    <n v="0"/>
    <m/>
    <m/>
    <n v="1"/>
    <m/>
    <m/>
    <n v="0"/>
  </r>
  <r>
    <n v="354"/>
    <x v="2"/>
    <s v="Private"/>
    <s v="Commerce"/>
    <s v="No"/>
    <s v="100-1000"/>
    <s v="Above 5000"/>
    <s v="No"/>
    <s v="No"/>
    <s v="Yes"/>
    <n v="1"/>
    <m/>
    <n v="1"/>
    <m/>
    <m/>
    <n v="0"/>
    <m/>
    <n v="1"/>
    <m/>
    <m/>
    <m/>
    <n v="0"/>
  </r>
  <r>
    <n v="355"/>
    <x v="2"/>
    <s v="Private"/>
    <s v="Office"/>
    <s v="No"/>
    <s v="Below 100"/>
    <s v="Below 1000"/>
    <s v="No"/>
    <s v="No"/>
    <s v="Yes"/>
    <n v="1"/>
    <m/>
    <n v="1"/>
    <m/>
    <m/>
    <n v="0"/>
    <n v="1"/>
    <m/>
    <m/>
    <m/>
    <m/>
    <n v="0"/>
  </r>
  <r>
    <n v="356"/>
    <x v="2"/>
    <s v="Public"/>
    <s v="Office"/>
    <s v="No"/>
    <s v="Below 100"/>
    <s v="Below 1000"/>
    <s v="No"/>
    <s v="No"/>
    <s v="Yes"/>
    <n v="1"/>
    <m/>
    <m/>
    <m/>
    <m/>
    <n v="0"/>
    <n v="1"/>
    <m/>
    <m/>
    <m/>
    <m/>
    <n v="0"/>
  </r>
  <r>
    <n v="357"/>
    <x v="2"/>
    <s v="Private"/>
    <s v="Office"/>
    <s v="No"/>
    <s v="Below 100"/>
    <s v="Below 1000"/>
    <s v="No"/>
    <s v="No"/>
    <s v="Yes"/>
    <n v="1"/>
    <n v="1"/>
    <m/>
    <m/>
    <m/>
    <n v="0"/>
    <m/>
    <m/>
    <n v="1"/>
    <m/>
    <m/>
    <n v="0"/>
  </r>
  <r>
    <n v="358"/>
    <x v="2"/>
    <s v="Public"/>
    <s v="Office"/>
    <s v="No"/>
    <s v="Below 100"/>
    <s v="Below 1000"/>
    <s v="No"/>
    <s v="No"/>
    <s v="Yes"/>
    <n v="1"/>
    <n v="1"/>
    <n v="1"/>
    <m/>
    <m/>
    <n v="0"/>
    <n v="1"/>
    <m/>
    <n v="1"/>
    <m/>
    <m/>
    <n v="0"/>
  </r>
  <r>
    <n v="359"/>
    <x v="2"/>
    <s v="Private"/>
    <s v="Office"/>
    <s v="No"/>
    <s v="Below 100"/>
    <s v="Below 1000"/>
    <s v="No"/>
    <s v="No"/>
    <s v="Yes"/>
    <n v="1"/>
    <m/>
    <m/>
    <m/>
    <m/>
    <n v="0"/>
    <m/>
    <m/>
    <n v="1"/>
    <m/>
    <m/>
    <n v="0"/>
  </r>
  <r>
    <n v="360"/>
    <x v="2"/>
    <s v="Private"/>
    <s v="Hotel"/>
    <s v="No"/>
    <s v="Below 100"/>
    <s v="1000-5000"/>
    <s v="No"/>
    <s v="No"/>
    <s v="Yes"/>
    <n v="1"/>
    <m/>
    <n v="1"/>
    <m/>
    <m/>
    <n v="0"/>
    <n v="1"/>
    <m/>
    <m/>
    <m/>
    <m/>
    <n v="0"/>
  </r>
  <r>
    <n v="361"/>
    <x v="2"/>
    <s v="Private"/>
    <s v="Hotel"/>
    <s v="Yes"/>
    <s v="100-1000"/>
    <s v="Above 5000"/>
    <s v="No"/>
    <s v="Yes"/>
    <s v="Yes"/>
    <n v="1"/>
    <m/>
    <n v="1"/>
    <n v="1"/>
    <m/>
    <n v="0"/>
    <n v="1"/>
    <m/>
    <n v="1"/>
    <m/>
    <m/>
    <n v="0"/>
  </r>
  <r>
    <n v="362"/>
    <x v="2"/>
    <s v="Private"/>
    <s v="Hotel"/>
    <s v="Yes"/>
    <s v="Below 100"/>
    <s v="Above 5000"/>
    <s v="No"/>
    <s v="No"/>
    <s v="Yes"/>
    <n v="1"/>
    <n v="1"/>
    <n v="1"/>
    <m/>
    <m/>
    <n v="0"/>
    <n v="1"/>
    <m/>
    <m/>
    <m/>
    <m/>
    <n v="0"/>
  </r>
  <r>
    <n v="363"/>
    <x v="2"/>
    <s v="Private"/>
    <s v="Commerce"/>
    <s v="No"/>
    <s v="100-1000"/>
    <s v="Above 5000"/>
    <s v="Yes"/>
    <s v="Yes"/>
    <s v="Yes"/>
    <n v="1"/>
    <n v="1"/>
    <m/>
    <n v="1"/>
    <m/>
    <n v="0"/>
    <n v="1"/>
    <m/>
    <m/>
    <m/>
    <m/>
    <n v="0"/>
  </r>
  <r>
    <n v="364"/>
    <x v="2"/>
    <s v="Private"/>
    <s v="Office"/>
    <s v="No"/>
    <s v="Below 100"/>
    <s v="Below 1000"/>
    <s v="No"/>
    <s v="No"/>
    <s v="Yes"/>
    <n v="1"/>
    <m/>
    <n v="1"/>
    <m/>
    <m/>
    <n v="0"/>
    <n v="1"/>
    <m/>
    <m/>
    <m/>
    <m/>
    <n v="0"/>
  </r>
  <r>
    <n v="365"/>
    <x v="2"/>
    <s v="Private"/>
    <s v="Office"/>
    <s v="No"/>
    <s v="Below 100"/>
    <s v="Below 1000"/>
    <s v="Yes"/>
    <s v="No"/>
    <s v="Yes"/>
    <n v="1"/>
    <n v="1"/>
    <m/>
    <m/>
    <m/>
    <n v="0"/>
    <n v="1"/>
    <m/>
    <m/>
    <m/>
    <m/>
    <n v="0"/>
  </r>
  <r>
    <n v="366"/>
    <x v="2"/>
    <s v="Private"/>
    <s v="Hotel"/>
    <s v="No"/>
    <s v="Below 100"/>
    <s v="Above 5000"/>
    <s v="No"/>
    <s v="Yes"/>
    <s v="Yes"/>
    <n v="1"/>
    <m/>
    <m/>
    <n v="1"/>
    <m/>
    <n v="0"/>
    <n v="1"/>
    <m/>
    <m/>
    <m/>
    <m/>
    <n v="0"/>
  </r>
  <r>
    <n v="367"/>
    <x v="2"/>
    <s v="Private"/>
    <s v="Hotel"/>
    <s v="Yes"/>
    <s v="Below 100"/>
    <s v="1000-5000"/>
    <s v="No"/>
    <s v="No"/>
    <s v="Yes"/>
    <n v="1"/>
    <m/>
    <m/>
    <m/>
    <m/>
    <n v="0"/>
    <n v="1"/>
    <m/>
    <m/>
    <m/>
    <m/>
    <n v="0"/>
  </r>
  <r>
    <n v="368"/>
    <x v="2"/>
    <s v="Private"/>
    <s v="Hotel"/>
    <s v="Yes"/>
    <s v="Below 100"/>
    <s v="1000-5000"/>
    <s v="No"/>
    <s v="No"/>
    <s v="Yes"/>
    <n v="1"/>
    <m/>
    <n v="1"/>
    <m/>
    <m/>
    <n v="0"/>
    <n v="1"/>
    <m/>
    <m/>
    <m/>
    <m/>
    <n v="0"/>
  </r>
  <r>
    <n v="369"/>
    <x v="2"/>
    <s v="Private"/>
    <s v="Hotel"/>
    <s v="No"/>
    <s v="Below 100"/>
    <s v="Above 5000"/>
    <s v="No"/>
    <s v="Yes"/>
    <s v="Yes"/>
    <n v="1"/>
    <n v="1"/>
    <m/>
    <m/>
    <m/>
    <n v="0"/>
    <n v="1"/>
    <m/>
    <m/>
    <m/>
    <m/>
    <n v="0"/>
  </r>
  <r>
    <n v="370"/>
    <x v="2"/>
    <s v="Public"/>
    <s v="Education Centre"/>
    <s v="No"/>
    <s v="100-1000"/>
    <s v="1000-5000"/>
    <s v="Yes"/>
    <s v="Yes"/>
    <s v="Yes"/>
    <n v="1"/>
    <n v="1"/>
    <m/>
    <m/>
    <m/>
    <n v="0"/>
    <n v="1"/>
    <m/>
    <m/>
    <m/>
    <m/>
    <n v="0"/>
  </r>
  <r>
    <n v="371"/>
    <x v="2"/>
    <s v="Public"/>
    <s v="Education Centre"/>
    <s v="Yes"/>
    <s v="100-1000"/>
    <s v="1000-5000"/>
    <s v="Yes"/>
    <s v="Yes"/>
    <s v="Yes"/>
    <n v="1"/>
    <n v="1"/>
    <m/>
    <m/>
    <m/>
    <n v="0"/>
    <n v="1"/>
    <m/>
    <m/>
    <m/>
    <m/>
    <n v="0"/>
  </r>
  <r>
    <n v="372"/>
    <x v="2"/>
    <s v="Private"/>
    <s v="Education Centre"/>
    <s v="No"/>
    <s v="Above 1000"/>
    <s v="Above 5000"/>
    <s v="No"/>
    <s v="No"/>
    <s v="Yes"/>
    <n v="1"/>
    <n v="1"/>
    <m/>
    <n v="1"/>
    <m/>
    <n v="0"/>
    <n v="1"/>
    <m/>
    <m/>
    <m/>
    <m/>
    <n v="0"/>
  </r>
  <r>
    <n v="373"/>
    <x v="2"/>
    <s v="Private"/>
    <s v="Office"/>
    <s v="No"/>
    <s v="Below 100"/>
    <s v="Below 1000"/>
    <s v="No"/>
    <s v="Yes"/>
    <s v="Yes"/>
    <n v="1"/>
    <n v="1"/>
    <m/>
    <m/>
    <m/>
    <n v="0"/>
    <n v="1"/>
    <m/>
    <m/>
    <m/>
    <m/>
    <n v="0"/>
  </r>
  <r>
    <n v="374"/>
    <x v="2"/>
    <s v="Public"/>
    <s v="Office"/>
    <s v="No"/>
    <s v="Below 100"/>
    <s v="Below 1000"/>
    <s v="No"/>
    <s v="No"/>
    <s v="Yes"/>
    <n v="1"/>
    <n v="1"/>
    <m/>
    <n v="1"/>
    <m/>
    <n v="0"/>
    <n v="1"/>
    <m/>
    <m/>
    <m/>
    <m/>
    <n v="0"/>
  </r>
  <r>
    <n v="375"/>
    <x v="2"/>
    <s v="Public"/>
    <s v="Office"/>
    <s v="No"/>
    <s v="Below 100"/>
    <s v="Below 1000"/>
    <s v="No"/>
    <s v="Yes"/>
    <s v="Yes"/>
    <n v="1"/>
    <n v="1"/>
    <n v="1"/>
    <n v="1"/>
    <m/>
    <n v="0"/>
    <n v="1"/>
    <m/>
    <m/>
    <m/>
    <m/>
    <n v="0"/>
  </r>
  <r>
    <n v="376"/>
    <x v="2"/>
    <s v="Private"/>
    <s v="Office"/>
    <s v="No"/>
    <s v="Below 100"/>
    <s v="DK/DA"/>
    <s v="No"/>
    <s v="No"/>
    <s v="Yes"/>
    <n v="1"/>
    <m/>
    <n v="1"/>
    <m/>
    <n v="1"/>
    <n v="0"/>
    <n v="1"/>
    <m/>
    <m/>
    <m/>
    <m/>
    <n v="0"/>
  </r>
  <r>
    <n v="377"/>
    <x v="2"/>
    <s v="Public"/>
    <s v="Health Centre"/>
    <s v="No"/>
    <s v="Below 100"/>
    <s v="1000-5000"/>
    <s v="No"/>
    <s v="Yes"/>
    <s v="Yes"/>
    <n v="1"/>
    <m/>
    <m/>
    <n v="1"/>
    <m/>
    <n v="0"/>
    <m/>
    <n v="1"/>
    <n v="1"/>
    <m/>
    <m/>
    <n v="0"/>
  </r>
  <r>
    <n v="378"/>
    <x v="2"/>
    <s v="Private"/>
    <s v="Health Centre"/>
    <s v="No"/>
    <s v="Below 100"/>
    <s v="1000-5000"/>
    <s v="No"/>
    <s v="No"/>
    <s v="Yes"/>
    <n v="1"/>
    <m/>
    <m/>
    <n v="1"/>
    <m/>
    <n v="0"/>
    <n v="1"/>
    <m/>
    <m/>
    <m/>
    <m/>
    <n v="0"/>
  </r>
  <r>
    <n v="379"/>
    <x v="2"/>
    <s v="Private"/>
    <s v="Health Centre"/>
    <s v="No"/>
    <s v="Below 100"/>
    <s v="1000-5000"/>
    <s v="No"/>
    <s v="No"/>
    <s v="Yes"/>
    <n v="1"/>
    <n v="1"/>
    <n v="1"/>
    <m/>
    <m/>
    <n v="0"/>
    <m/>
    <m/>
    <n v="1"/>
    <m/>
    <m/>
    <n v="0"/>
  </r>
  <r>
    <n v="380"/>
    <x v="2"/>
    <s v="Private"/>
    <s v="Hotel"/>
    <s v="Yes"/>
    <s v="Below 100"/>
    <s v="Above 5000"/>
    <s v="Yes"/>
    <s v="Yes"/>
    <s v="Yes"/>
    <n v="1"/>
    <m/>
    <n v="1"/>
    <m/>
    <m/>
    <n v="0"/>
    <n v="1"/>
    <m/>
    <m/>
    <m/>
    <m/>
    <n v="0"/>
  </r>
  <r>
    <n v="381"/>
    <x v="2"/>
    <s v="Private"/>
    <s v="Hotel"/>
    <s v="Yes"/>
    <s v="Below 100"/>
    <s v="Above 5000"/>
    <s v="No"/>
    <s v="No"/>
    <s v="Yes"/>
    <n v="1"/>
    <m/>
    <n v="1"/>
    <m/>
    <m/>
    <n v="0"/>
    <n v="1"/>
    <m/>
    <m/>
    <m/>
    <m/>
    <n v="0"/>
  </r>
  <r>
    <n v="382"/>
    <x v="2"/>
    <s v="Private"/>
    <s v="Hotel"/>
    <s v="Yes"/>
    <s v="Below 100"/>
    <s v="Above 5000"/>
    <s v="No"/>
    <s v="No"/>
    <s v="Yes"/>
    <n v="1"/>
    <n v="1"/>
    <n v="1"/>
    <m/>
    <m/>
    <n v="0"/>
    <n v="1"/>
    <m/>
    <m/>
    <m/>
    <m/>
    <n v="0"/>
  </r>
  <r>
    <n v="383"/>
    <x v="2"/>
    <s v="Private"/>
    <s v="Hotel"/>
    <s v="Yes"/>
    <s v="Below 100"/>
    <s v="Above 5000"/>
    <s v="No"/>
    <s v="Yes"/>
    <s v="Yes"/>
    <n v="1"/>
    <n v="1"/>
    <n v="1"/>
    <m/>
    <m/>
    <n v="0"/>
    <m/>
    <n v="1"/>
    <m/>
    <m/>
    <m/>
    <n v="0"/>
  </r>
  <r>
    <n v="384"/>
    <x v="2"/>
    <s v="Private"/>
    <s v="Hotel"/>
    <s v="Yes"/>
    <s v="Below 100"/>
    <s v="1000-5000"/>
    <s v="No"/>
    <s v="No"/>
    <s v="Yes"/>
    <n v="1"/>
    <n v="1"/>
    <m/>
    <m/>
    <m/>
    <n v="0"/>
    <n v="1"/>
    <m/>
    <m/>
    <m/>
    <m/>
    <n v="0"/>
  </r>
  <r>
    <n v="385"/>
    <x v="2"/>
    <s v="Public"/>
    <s v="Education Centre"/>
    <s v="No"/>
    <s v="Above 1000"/>
    <s v="Above 5000"/>
    <s v="Yes"/>
    <s v="Yes"/>
    <s v="Yes"/>
    <n v="1"/>
    <n v="1"/>
    <m/>
    <m/>
    <m/>
    <n v="0"/>
    <n v="1"/>
    <m/>
    <m/>
    <m/>
    <m/>
    <n v="0"/>
  </r>
  <r>
    <n v="386"/>
    <x v="2"/>
    <s v="Private"/>
    <s v="Sport Centre"/>
    <s v="No"/>
    <s v="Below 100"/>
    <s v="Below 1000"/>
    <s v="No"/>
    <s v="No"/>
    <s v="Yes"/>
    <n v="1"/>
    <m/>
    <n v="1"/>
    <n v="1"/>
    <m/>
    <n v="0"/>
    <m/>
    <m/>
    <n v="1"/>
    <m/>
    <m/>
    <n v="0"/>
  </r>
  <r>
    <n v="387"/>
    <x v="2"/>
    <s v="Private"/>
    <s v="Office"/>
    <s v="No"/>
    <s v="Below 100"/>
    <s v="Below 1000"/>
    <s v="No"/>
    <s v="No"/>
    <s v="Yes"/>
    <n v="1"/>
    <n v="1"/>
    <n v="1"/>
    <n v="1"/>
    <m/>
    <n v="0"/>
    <n v="1"/>
    <m/>
    <m/>
    <m/>
    <m/>
    <n v="0"/>
  </r>
  <r>
    <n v="388"/>
    <x v="2"/>
    <s v="Public"/>
    <s v="Office"/>
    <s v="No"/>
    <s v="Below 100"/>
    <s v="Below 1000"/>
    <s v="No"/>
    <s v="No"/>
    <s v="Yes"/>
    <n v="1"/>
    <n v="1"/>
    <m/>
    <m/>
    <m/>
    <n v="0"/>
    <n v="1"/>
    <m/>
    <m/>
    <m/>
    <m/>
    <n v="0"/>
  </r>
  <r>
    <n v="389"/>
    <x v="2"/>
    <s v="Public"/>
    <s v="Office"/>
    <s v="No"/>
    <s v="Below 100"/>
    <s v="Below 1000"/>
    <s v="Yes"/>
    <s v="No"/>
    <s v="Yes"/>
    <n v="1"/>
    <n v="1"/>
    <m/>
    <m/>
    <m/>
    <n v="0"/>
    <n v="1"/>
    <m/>
    <m/>
    <m/>
    <m/>
    <n v="0"/>
  </r>
  <r>
    <n v="390"/>
    <x v="2"/>
    <s v="Private"/>
    <s v="Office"/>
    <s v="No"/>
    <s v="Below 100"/>
    <s v="Below 1000"/>
    <s v="No"/>
    <s v="Yes"/>
    <s v="Yes"/>
    <n v="1"/>
    <m/>
    <m/>
    <n v="1"/>
    <m/>
    <n v="0"/>
    <n v="1"/>
    <m/>
    <m/>
    <m/>
    <m/>
    <n v="0"/>
  </r>
  <r>
    <n v="391"/>
    <x v="2"/>
    <s v="Public"/>
    <s v="Health Centre"/>
    <s v="No"/>
    <s v="Below 100"/>
    <s v="1000-5000"/>
    <s v="No"/>
    <s v="No"/>
    <s v="Yes"/>
    <n v="1"/>
    <n v="1"/>
    <m/>
    <m/>
    <m/>
    <n v="0"/>
    <n v="1"/>
    <m/>
    <m/>
    <m/>
    <m/>
    <n v="0"/>
  </r>
  <r>
    <n v="392"/>
    <x v="2"/>
    <s v="Private"/>
    <s v="Health Centre"/>
    <s v="No"/>
    <s v="Below 100"/>
    <s v="1000-5000"/>
    <s v="No"/>
    <s v="Yes"/>
    <s v="Yes"/>
    <n v="1"/>
    <m/>
    <m/>
    <n v="1"/>
    <m/>
    <n v="0"/>
    <n v="1"/>
    <m/>
    <m/>
    <m/>
    <m/>
    <n v="0"/>
  </r>
  <r>
    <n v="393"/>
    <x v="2"/>
    <s v="Private"/>
    <s v="Hotel"/>
    <s v="Yes"/>
    <s v="Below 100"/>
    <s v="1000-5000"/>
    <s v="No"/>
    <s v="Yes"/>
    <s v="Yes"/>
    <n v="1"/>
    <m/>
    <m/>
    <n v="1"/>
    <m/>
    <n v="0"/>
    <n v="1"/>
    <m/>
    <m/>
    <m/>
    <m/>
    <n v="0"/>
  </r>
  <r>
    <n v="394"/>
    <x v="2"/>
    <s v="Private"/>
    <s v="Hotel"/>
    <s v="No"/>
    <s v="Below 100"/>
    <s v="Below 1000"/>
    <s v="No"/>
    <s v="No"/>
    <s v="Yes"/>
    <n v="1"/>
    <m/>
    <m/>
    <n v="1"/>
    <m/>
    <n v="0"/>
    <n v="1"/>
    <m/>
    <m/>
    <m/>
    <m/>
    <n v="0"/>
  </r>
  <r>
    <n v="395"/>
    <x v="2"/>
    <s v="Private"/>
    <s v="Hotel"/>
    <s v="No"/>
    <s v="Below 100"/>
    <s v="1000-5000"/>
    <s v="Yes"/>
    <s v="No"/>
    <s v="Yes"/>
    <n v="1"/>
    <m/>
    <m/>
    <m/>
    <m/>
    <n v="0"/>
    <n v="1"/>
    <m/>
    <m/>
    <m/>
    <m/>
    <n v="0"/>
  </r>
  <r>
    <n v="396"/>
    <x v="2"/>
    <s v="Private"/>
    <s v="Hotel"/>
    <s v="Yes"/>
    <s v="Below 100"/>
    <s v="1000-5000"/>
    <s v="Yes"/>
    <s v="No"/>
    <s v="Yes"/>
    <n v="1"/>
    <n v="1"/>
    <m/>
    <m/>
    <m/>
    <n v="0"/>
    <n v="1"/>
    <m/>
    <m/>
    <m/>
    <m/>
    <n v="0"/>
  </r>
  <r>
    <n v="397"/>
    <x v="2"/>
    <s v="Public"/>
    <s v="Office"/>
    <s v="No"/>
    <s v="Below 100"/>
    <s v="Below 1000"/>
    <s v="Yes"/>
    <s v="No"/>
    <s v="Yes"/>
    <n v="1"/>
    <m/>
    <m/>
    <n v="1"/>
    <m/>
    <n v="0"/>
    <m/>
    <m/>
    <n v="1"/>
    <m/>
    <m/>
    <n v="0"/>
  </r>
  <r>
    <n v="398"/>
    <x v="2"/>
    <s v="Private"/>
    <s v="Office"/>
    <s v="No"/>
    <s v="Below 100"/>
    <s v="Below 1000"/>
    <s v="No"/>
    <s v="No"/>
    <s v="Yes"/>
    <n v="1"/>
    <n v="1"/>
    <n v="1"/>
    <m/>
    <m/>
    <n v="0"/>
    <n v="1"/>
    <m/>
    <n v="1"/>
    <m/>
    <m/>
    <n v="0"/>
  </r>
  <r>
    <n v="399"/>
    <x v="2"/>
    <s v="Public"/>
    <s v="Commerce"/>
    <s v="No"/>
    <s v="100-1000"/>
    <s v="Below 1000"/>
    <s v="No"/>
    <s v="Yes"/>
    <s v="Yes"/>
    <n v="1"/>
    <m/>
    <m/>
    <m/>
    <m/>
    <n v="0"/>
    <n v="1"/>
    <m/>
    <m/>
    <n v="1"/>
    <m/>
    <n v="0"/>
  </r>
  <r>
    <n v="400"/>
    <x v="2"/>
    <s v="Public"/>
    <s v="Health Centre"/>
    <s v="No"/>
    <s v="Below 100"/>
    <s v="Below 1000"/>
    <s v="No"/>
    <s v="Yes"/>
    <s v="Yes"/>
    <n v="1"/>
    <n v="1"/>
    <n v="1"/>
    <m/>
    <m/>
    <n v="0"/>
    <m/>
    <m/>
    <n v="1"/>
    <m/>
    <m/>
    <n v="0"/>
  </r>
  <r>
    <n v="401"/>
    <x v="2"/>
    <s v="Private"/>
    <s v="Hotel"/>
    <s v="Yes"/>
    <s v="Below 100"/>
    <s v="1000-5000"/>
    <s v="No"/>
    <s v="No"/>
    <s v="Yes"/>
    <n v="1"/>
    <n v="1"/>
    <m/>
    <m/>
    <m/>
    <n v="0"/>
    <n v="1"/>
    <m/>
    <m/>
    <m/>
    <m/>
    <n v="0"/>
  </r>
  <r>
    <n v="402"/>
    <x v="2"/>
    <s v="Private"/>
    <s v="Hotel"/>
    <s v="Yes"/>
    <s v="Below 100"/>
    <s v="Above 5000"/>
    <s v="Yes"/>
    <s v="No"/>
    <s v="Yes"/>
    <n v="1"/>
    <n v="1"/>
    <m/>
    <m/>
    <m/>
    <n v="0"/>
    <n v="1"/>
    <m/>
    <m/>
    <m/>
    <m/>
    <n v="0"/>
  </r>
  <r>
    <n v="403"/>
    <x v="2"/>
    <s v="Private"/>
    <s v="Hotel"/>
    <s v="No"/>
    <s v="Below 100"/>
    <s v="1000-5000"/>
    <s v="No"/>
    <s v="No"/>
    <s v="Yes"/>
    <n v="1"/>
    <m/>
    <m/>
    <m/>
    <m/>
    <n v="0"/>
    <n v="1"/>
    <m/>
    <m/>
    <m/>
    <m/>
    <n v="0"/>
  </r>
  <r>
    <n v="404"/>
    <x v="2"/>
    <s v="Private"/>
    <s v="Hotel"/>
    <s v="Yes"/>
    <s v="Below 100"/>
    <s v="1000-5000"/>
    <s v="Yes"/>
    <s v="No"/>
    <s v="Yes"/>
    <n v="1"/>
    <n v="1"/>
    <n v="1"/>
    <n v="1"/>
    <m/>
    <n v="0"/>
    <m/>
    <m/>
    <n v="1"/>
    <m/>
    <m/>
    <n v="0"/>
  </r>
  <r>
    <n v="405"/>
    <x v="2"/>
    <s v="Public"/>
    <s v="Education Centre"/>
    <s v="No"/>
    <s v="100-1000"/>
    <s v="1000-5000"/>
    <s v="No"/>
    <s v="No"/>
    <s v="Yes"/>
    <n v="1"/>
    <n v="1"/>
    <m/>
    <m/>
    <m/>
    <n v="0"/>
    <m/>
    <m/>
    <n v="1"/>
    <m/>
    <m/>
    <n v="0"/>
  </r>
  <r>
    <n v="406"/>
    <x v="2"/>
    <s v="Public"/>
    <s v="Education Centre"/>
    <s v="No"/>
    <s v="100-1000"/>
    <s v="1000-5000"/>
    <s v="No"/>
    <s v="No"/>
    <s v="Yes"/>
    <n v="1"/>
    <m/>
    <m/>
    <n v="1"/>
    <m/>
    <n v="0"/>
    <n v="1"/>
    <m/>
    <m/>
    <m/>
    <m/>
    <n v="0"/>
  </r>
  <r>
    <n v="407"/>
    <x v="2"/>
    <s v="Private"/>
    <s v="Commerce"/>
    <s v="No"/>
    <s v="Below 100"/>
    <s v="1000-5000"/>
    <s v="Yes"/>
    <s v="Yes"/>
    <s v="Yes"/>
    <n v="1"/>
    <m/>
    <n v="1"/>
    <m/>
    <m/>
    <n v="0"/>
    <n v="1"/>
    <m/>
    <m/>
    <m/>
    <m/>
    <n v="0"/>
  </r>
  <r>
    <n v="408"/>
    <x v="2"/>
    <s v="Private"/>
    <s v="Commerce"/>
    <s v="No"/>
    <s v="Below 100"/>
    <s v="1000-5000"/>
    <s v="No"/>
    <s v="No"/>
    <s v="Yes"/>
    <n v="1"/>
    <n v="1"/>
    <n v="1"/>
    <m/>
    <m/>
    <n v="0"/>
    <n v="1"/>
    <m/>
    <m/>
    <m/>
    <m/>
    <n v="0"/>
  </r>
  <r>
    <n v="409"/>
    <x v="2"/>
    <s v="Private"/>
    <s v="Commerce"/>
    <s v="No"/>
    <s v="Below 100"/>
    <s v="Above 5000"/>
    <s v="No"/>
    <s v="Yes"/>
    <s v="Yes"/>
    <n v="1"/>
    <m/>
    <m/>
    <m/>
    <m/>
    <n v="0"/>
    <n v="1"/>
    <m/>
    <m/>
    <m/>
    <m/>
    <n v="0"/>
  </r>
  <r>
    <n v="410"/>
    <x v="2"/>
    <s v="Private"/>
    <s v="Commerce"/>
    <s v="No"/>
    <s v="Below 100"/>
    <s v="Above 5000"/>
    <s v="No"/>
    <s v="Yes"/>
    <s v="Yes"/>
    <n v="1"/>
    <n v="1"/>
    <m/>
    <n v="1"/>
    <m/>
    <n v="0"/>
    <n v="1"/>
    <m/>
    <m/>
    <m/>
    <m/>
    <n v="0"/>
  </r>
  <r>
    <n v="411"/>
    <x v="2"/>
    <s v="Private"/>
    <s v="Sport Centre"/>
    <s v="Yes"/>
    <s v="100-1000"/>
    <s v="Below 1000"/>
    <s v="No"/>
    <s v="Yes"/>
    <s v="Yes"/>
    <n v="1"/>
    <n v="1"/>
    <m/>
    <m/>
    <m/>
    <n v="0"/>
    <n v="1"/>
    <m/>
    <m/>
    <m/>
    <m/>
    <n v="0"/>
  </r>
  <r>
    <n v="412"/>
    <x v="2"/>
    <s v="Private"/>
    <s v="Sport Centre"/>
    <s v="No"/>
    <s v="100-1000"/>
    <s v="Below 1000"/>
    <s v="No"/>
    <s v="Yes"/>
    <s v="Yes"/>
    <n v="1"/>
    <n v="1"/>
    <m/>
    <m/>
    <m/>
    <n v="0"/>
    <n v="1"/>
    <m/>
    <m/>
    <m/>
    <m/>
    <n v="0"/>
  </r>
  <r>
    <n v="413"/>
    <x v="2"/>
    <s v="Public"/>
    <s v="Office"/>
    <s v="No"/>
    <s v="Below 100"/>
    <s v="Below 1000"/>
    <s v="Yes"/>
    <s v="Yes"/>
    <s v="Yes"/>
    <n v="1"/>
    <n v="1"/>
    <n v="1"/>
    <m/>
    <m/>
    <n v="0"/>
    <n v="1"/>
    <m/>
    <n v="1"/>
    <m/>
    <m/>
    <n v="0"/>
  </r>
  <r>
    <n v="414"/>
    <x v="2"/>
    <s v="Public"/>
    <s v="Office"/>
    <s v="No"/>
    <s v="Below 100"/>
    <s v="Below 1000"/>
    <s v="No"/>
    <s v="No"/>
    <s v="Yes"/>
    <n v="1"/>
    <n v="1"/>
    <m/>
    <n v="1"/>
    <m/>
    <n v="0"/>
    <m/>
    <m/>
    <n v="1"/>
    <m/>
    <m/>
    <n v="0"/>
  </r>
  <r>
    <n v="415"/>
    <x v="2"/>
    <s v="Public"/>
    <s v="Commerce"/>
    <s v="No"/>
    <s v="100-1000"/>
    <s v="Below 1000"/>
    <s v="No"/>
    <s v="No"/>
    <s v="Yes"/>
    <n v="1"/>
    <n v="1"/>
    <n v="1"/>
    <n v="1"/>
    <n v="1"/>
    <n v="0"/>
    <m/>
    <m/>
    <n v="1"/>
    <m/>
    <m/>
    <n v="0"/>
  </r>
  <r>
    <n v="416"/>
    <x v="2"/>
    <s v="Public"/>
    <s v="Health Centre"/>
    <s v="No"/>
    <s v="Below 100"/>
    <s v="1000-5000"/>
    <s v="No"/>
    <s v="Yes"/>
    <s v="Yes"/>
    <n v="1"/>
    <m/>
    <m/>
    <m/>
    <m/>
    <n v="0"/>
    <n v="1"/>
    <m/>
    <m/>
    <m/>
    <m/>
    <n v="0"/>
  </r>
  <r>
    <n v="417"/>
    <x v="2"/>
    <s v="Public"/>
    <s v="Health Centre"/>
    <s v="No"/>
    <s v="Below 100"/>
    <s v="Below 1000"/>
    <s v="No"/>
    <s v="No"/>
    <s v="Yes"/>
    <n v="1"/>
    <n v="1"/>
    <m/>
    <n v="1"/>
    <m/>
    <n v="0"/>
    <n v="1"/>
    <m/>
    <m/>
    <m/>
    <m/>
    <n v="0"/>
  </r>
  <r>
    <n v="418"/>
    <x v="2"/>
    <s v="Public"/>
    <s v="Health Centre"/>
    <s v="No"/>
    <s v="Below 100"/>
    <s v="1000-5000"/>
    <s v="No"/>
    <s v="Yes"/>
    <s v="Yes"/>
    <n v="1"/>
    <n v="1"/>
    <n v="1"/>
    <m/>
    <m/>
    <n v="0"/>
    <n v="1"/>
    <m/>
    <m/>
    <m/>
    <m/>
    <n v="0"/>
  </r>
  <r>
    <n v="419"/>
    <x v="2"/>
    <s v="Private"/>
    <s v="Hotel"/>
    <s v="No"/>
    <s v="Below 100"/>
    <s v="Below 1000"/>
    <s v="Yes"/>
    <s v="Yes"/>
    <s v="Yes"/>
    <n v="1"/>
    <m/>
    <m/>
    <n v="1"/>
    <m/>
    <n v="0"/>
    <n v="1"/>
    <m/>
    <m/>
    <m/>
    <m/>
    <n v="0"/>
  </r>
  <r>
    <n v="420"/>
    <x v="2"/>
    <s v="Private"/>
    <s v="Commerce"/>
    <s v="No"/>
    <s v="Below 100"/>
    <s v="Above 5000"/>
    <s v="No"/>
    <s v="No"/>
    <s v="Yes"/>
    <n v="1"/>
    <n v="1"/>
    <m/>
    <m/>
    <m/>
    <n v="0"/>
    <n v="1"/>
    <m/>
    <m/>
    <m/>
    <m/>
    <n v="0"/>
  </r>
  <r>
    <n v="421"/>
    <x v="2"/>
    <s v="Private"/>
    <s v="Sport Centre"/>
    <s v="Yes"/>
    <s v="Below 100"/>
    <s v="Below 1000"/>
    <s v="No"/>
    <s v="No"/>
    <s v="Yes"/>
    <n v="1"/>
    <n v="1"/>
    <m/>
    <n v="1"/>
    <m/>
    <n v="0"/>
    <m/>
    <m/>
    <n v="1"/>
    <m/>
    <m/>
    <n v="0"/>
  </r>
  <r>
    <n v="422"/>
    <x v="2"/>
    <s v="Public"/>
    <s v="Office"/>
    <s v="No"/>
    <s v="Below 100"/>
    <s v="Below 1000"/>
    <s v="No"/>
    <s v="No"/>
    <s v="Yes"/>
    <n v="1"/>
    <m/>
    <m/>
    <n v="1"/>
    <m/>
    <n v="0"/>
    <m/>
    <m/>
    <n v="1"/>
    <m/>
    <m/>
    <n v="0"/>
  </r>
  <r>
    <n v="423"/>
    <x v="2"/>
    <s v="Public"/>
    <s v="Office"/>
    <s v="No"/>
    <s v="Below 100"/>
    <s v="Below 1000"/>
    <s v="No"/>
    <s v="No"/>
    <s v="Yes"/>
    <n v="1"/>
    <m/>
    <m/>
    <m/>
    <m/>
    <n v="0"/>
    <n v="1"/>
    <m/>
    <m/>
    <m/>
    <m/>
    <n v="0"/>
  </r>
  <r>
    <n v="424"/>
    <x v="2"/>
    <s v="Private"/>
    <s v="Hotel"/>
    <s v="Yes"/>
    <s v="Below 100"/>
    <s v="1000-5000"/>
    <s v="No"/>
    <s v="No"/>
    <s v="Yes"/>
    <n v="1"/>
    <n v="1"/>
    <n v="1"/>
    <m/>
    <m/>
    <n v="0"/>
    <n v="1"/>
    <m/>
    <m/>
    <m/>
    <m/>
    <n v="0"/>
  </r>
  <r>
    <n v="425"/>
    <x v="2"/>
    <s v="Private"/>
    <s v="Hotel"/>
    <s v="No"/>
    <s v="Below 100"/>
    <s v="1000-5000"/>
    <s v="Yes"/>
    <s v="No"/>
    <s v="Yes"/>
    <n v="1"/>
    <n v="1"/>
    <n v="1"/>
    <n v="1"/>
    <m/>
    <n v="0"/>
    <n v="1"/>
    <n v="1"/>
    <n v="1"/>
    <n v="1"/>
    <m/>
    <n v="0"/>
  </r>
  <r>
    <n v="426"/>
    <x v="2"/>
    <s v="Private"/>
    <s v="Hotel"/>
    <s v="Yes"/>
    <s v="Below 100"/>
    <s v="1000-5000"/>
    <s v="Yes"/>
    <s v="Yes"/>
    <s v="Yes"/>
    <n v="1"/>
    <n v="1"/>
    <m/>
    <n v="1"/>
    <m/>
    <n v="0"/>
    <n v="1"/>
    <m/>
    <m/>
    <m/>
    <m/>
    <n v="0"/>
  </r>
  <r>
    <n v="427"/>
    <x v="2"/>
    <s v="Private"/>
    <s v="Hotel"/>
    <s v="Yes"/>
    <s v="Below 100"/>
    <s v="Above 5000"/>
    <s v="No"/>
    <s v="No"/>
    <s v="Yes"/>
    <n v="1"/>
    <n v="1"/>
    <m/>
    <m/>
    <m/>
    <n v="0"/>
    <m/>
    <m/>
    <n v="1"/>
    <m/>
    <m/>
    <n v="0"/>
  </r>
  <r>
    <n v="428"/>
    <x v="2"/>
    <s v="Public"/>
    <s v="Education Centre"/>
    <s v="No"/>
    <s v="100-1000"/>
    <s v="1000-5000"/>
    <s v="No"/>
    <s v="No"/>
    <s v="Yes"/>
    <n v="1"/>
    <m/>
    <m/>
    <m/>
    <m/>
    <n v="0"/>
    <m/>
    <n v="1"/>
    <m/>
    <m/>
    <m/>
    <n v="0"/>
  </r>
  <r>
    <n v="429"/>
    <x v="2"/>
    <s v="Private"/>
    <s v="Office"/>
    <s v="No"/>
    <s v="Below 100"/>
    <s v="Below 1000"/>
    <s v="No"/>
    <s v="Yes"/>
    <s v="Yes"/>
    <n v="1"/>
    <m/>
    <n v="1"/>
    <n v="1"/>
    <m/>
    <n v="0"/>
    <n v="1"/>
    <m/>
    <m/>
    <m/>
    <m/>
    <n v="0"/>
  </r>
  <r>
    <n v="430"/>
    <x v="2"/>
    <s v="Private"/>
    <s v="Commerce"/>
    <s v="No"/>
    <s v="Below 100"/>
    <s v="Below 1000"/>
    <s v="Yes"/>
    <s v="Yes"/>
    <s v="Yes"/>
    <n v="1"/>
    <n v="1"/>
    <m/>
    <n v="1"/>
    <m/>
    <n v="0"/>
    <n v="1"/>
    <m/>
    <m/>
    <m/>
    <m/>
    <n v="0"/>
  </r>
  <r>
    <n v="431"/>
    <x v="2"/>
    <s v="Public"/>
    <s v="Health Centre"/>
    <s v="No"/>
    <s v="Below 100"/>
    <s v="Below 1000"/>
    <s v="No"/>
    <s v="Yes"/>
    <s v="Yes"/>
    <n v="1"/>
    <n v="1"/>
    <m/>
    <n v="1"/>
    <m/>
    <n v="0"/>
    <n v="1"/>
    <m/>
    <m/>
    <m/>
    <m/>
    <n v="0"/>
  </r>
  <r>
    <n v="432"/>
    <x v="2"/>
    <s v="Private"/>
    <s v="Hotel"/>
    <s v="Yes"/>
    <s v="Below 100"/>
    <s v="Above 5000"/>
    <s v="No"/>
    <s v="No"/>
    <s v="Yes"/>
    <n v="1"/>
    <m/>
    <m/>
    <m/>
    <m/>
    <n v="0"/>
    <n v="1"/>
    <n v="1"/>
    <m/>
    <m/>
    <m/>
    <n v="0"/>
  </r>
  <r>
    <n v="433"/>
    <x v="2"/>
    <s v="Private"/>
    <s v="Hotel"/>
    <s v="Yes"/>
    <s v="Below 100"/>
    <s v="Above 5000"/>
    <s v="No"/>
    <s v="No"/>
    <s v="Yes"/>
    <n v="1"/>
    <n v="1"/>
    <n v="1"/>
    <n v="1"/>
    <m/>
    <n v="0"/>
    <n v="1"/>
    <m/>
    <m/>
    <m/>
    <m/>
    <n v="0"/>
  </r>
  <r>
    <n v="434"/>
    <x v="2"/>
    <s v="Private"/>
    <s v="Hotel"/>
    <s v="No"/>
    <s v="Below 100"/>
    <s v="Above 5000"/>
    <s v="No"/>
    <s v="No"/>
    <s v="Yes"/>
    <n v="1"/>
    <n v="1"/>
    <m/>
    <n v="1"/>
    <m/>
    <n v="0"/>
    <m/>
    <n v="1"/>
    <m/>
    <m/>
    <m/>
    <n v="0"/>
  </r>
  <r>
    <n v="435"/>
    <x v="2"/>
    <s v="Private"/>
    <s v="Hotel"/>
    <s v="Yes"/>
    <s v="100-1000"/>
    <s v="Above 5000"/>
    <s v="No"/>
    <s v="Yes"/>
    <s v="Yes"/>
    <n v="1"/>
    <m/>
    <m/>
    <m/>
    <m/>
    <n v="0"/>
    <n v="1"/>
    <m/>
    <n v="1"/>
    <m/>
    <m/>
    <n v="0"/>
  </r>
  <r>
    <n v="436"/>
    <x v="2"/>
    <s v="Private"/>
    <s v="Hotel"/>
    <s v="Yes"/>
    <s v="Below 100"/>
    <s v="Below 1000"/>
    <s v="Yes"/>
    <s v="Yes"/>
    <s v="Yes"/>
    <n v="1"/>
    <n v="1"/>
    <m/>
    <n v="1"/>
    <m/>
    <n v="0"/>
    <n v="1"/>
    <m/>
    <m/>
    <m/>
    <m/>
    <n v="0"/>
  </r>
  <r>
    <n v="437"/>
    <x v="2"/>
    <s v="Private"/>
    <s v="Commerce"/>
    <s v="No"/>
    <s v="100-1000"/>
    <s v="1000-5000"/>
    <s v="No"/>
    <s v="No"/>
    <s v="Yes"/>
    <n v="1"/>
    <n v="1"/>
    <m/>
    <n v="1"/>
    <m/>
    <n v="0"/>
    <n v="1"/>
    <m/>
    <m/>
    <m/>
    <m/>
    <n v="0"/>
  </r>
  <r>
    <n v="438"/>
    <x v="2"/>
    <s v="Private"/>
    <s v="Commerce"/>
    <s v="No"/>
    <s v="Below 100"/>
    <s v="1000-5000"/>
    <s v="No"/>
    <s v="Yes"/>
    <s v="Yes"/>
    <n v="1"/>
    <m/>
    <m/>
    <m/>
    <n v="1"/>
    <n v="0"/>
    <n v="1"/>
    <m/>
    <m/>
    <m/>
    <m/>
    <n v="0"/>
  </r>
  <r>
    <n v="439"/>
    <x v="2"/>
    <s v="Private"/>
    <s v="Sport Centre"/>
    <s v="No"/>
    <s v="100-1000"/>
    <s v="Below 1000"/>
    <s v="No"/>
    <s v="Yes"/>
    <s v="Yes"/>
    <n v="1"/>
    <n v="1"/>
    <n v="1"/>
    <m/>
    <m/>
    <n v="0"/>
    <n v="1"/>
    <m/>
    <m/>
    <m/>
    <m/>
    <n v="0"/>
  </r>
  <r>
    <n v="440"/>
    <x v="2"/>
    <s v="Public"/>
    <s v="Office"/>
    <s v="No"/>
    <s v="Below 100"/>
    <s v="DK/DA"/>
    <s v="No"/>
    <s v="Yes"/>
    <s v="Yes"/>
    <n v="1"/>
    <m/>
    <m/>
    <m/>
    <n v="1"/>
    <n v="0"/>
    <n v="1"/>
    <m/>
    <m/>
    <m/>
    <m/>
    <n v="0"/>
  </r>
  <r>
    <n v="441"/>
    <x v="2"/>
    <s v="Public"/>
    <s v="Office"/>
    <s v="No"/>
    <s v="Below 100"/>
    <s v="Below 1000"/>
    <s v="Yes"/>
    <s v="No"/>
    <s v="Yes"/>
    <n v="1"/>
    <n v="1"/>
    <m/>
    <n v="1"/>
    <m/>
    <n v="0"/>
    <n v="1"/>
    <m/>
    <m/>
    <m/>
    <m/>
    <n v="0"/>
  </r>
  <r>
    <n v="442"/>
    <x v="2"/>
    <s v="Private"/>
    <s v="Office"/>
    <s v="No"/>
    <s v="Below 100"/>
    <s v="Below 1000"/>
    <s v="No"/>
    <s v="Yes"/>
    <s v="Yes"/>
    <n v="1"/>
    <n v="1"/>
    <m/>
    <m/>
    <n v="1"/>
    <n v="0"/>
    <n v="1"/>
    <m/>
    <m/>
    <m/>
    <m/>
    <n v="0"/>
  </r>
  <r>
    <n v="443"/>
    <x v="2"/>
    <s v="Private"/>
    <s v="Hotel"/>
    <s v="Yes"/>
    <s v="Below 100"/>
    <s v="1000-5000"/>
    <s v="Yes"/>
    <s v="No"/>
    <s v="Yes"/>
    <n v="1"/>
    <m/>
    <n v="1"/>
    <n v="1"/>
    <m/>
    <n v="0"/>
    <n v="1"/>
    <m/>
    <m/>
    <m/>
    <m/>
    <n v="0"/>
  </r>
  <r>
    <n v="444"/>
    <x v="2"/>
    <s v="Public"/>
    <s v="Education Centre"/>
    <s v="No"/>
    <s v="100-1000"/>
    <s v="DK/DA"/>
    <s v="Yes"/>
    <s v="Yes"/>
    <s v="Yes"/>
    <n v="1"/>
    <m/>
    <n v="1"/>
    <m/>
    <m/>
    <n v="0"/>
    <n v="1"/>
    <m/>
    <m/>
    <m/>
    <m/>
    <n v="0"/>
  </r>
  <r>
    <n v="445"/>
    <x v="2"/>
    <s v="Private"/>
    <s v="Education Centre"/>
    <s v="No"/>
    <s v="100-1000"/>
    <s v="1000-5000"/>
    <s v="No"/>
    <s v="No"/>
    <s v="Yes"/>
    <n v="1"/>
    <n v="1"/>
    <n v="1"/>
    <n v="1"/>
    <m/>
    <n v="0"/>
    <n v="1"/>
    <n v="1"/>
    <n v="1"/>
    <n v="1"/>
    <m/>
    <n v="0"/>
  </r>
  <r>
    <n v="446"/>
    <x v="2"/>
    <s v="Private"/>
    <s v="Sport Centre"/>
    <s v="Yes"/>
    <s v="Below 100"/>
    <s v="1000-5000"/>
    <s v="No"/>
    <s v="No"/>
    <s v="Yes"/>
    <n v="1"/>
    <n v="1"/>
    <m/>
    <m/>
    <m/>
    <n v="0"/>
    <n v="1"/>
    <m/>
    <m/>
    <m/>
    <m/>
    <n v="0"/>
  </r>
  <r>
    <n v="447"/>
    <x v="2"/>
    <s v="Private"/>
    <s v="Office"/>
    <s v="No"/>
    <s v="Below 100"/>
    <s v="Below 1000"/>
    <s v="No"/>
    <s v="No"/>
    <s v="Yes"/>
    <n v="1"/>
    <n v="1"/>
    <n v="1"/>
    <m/>
    <m/>
    <n v="0"/>
    <n v="1"/>
    <m/>
    <m/>
    <n v="1"/>
    <m/>
    <n v="0"/>
  </r>
  <r>
    <n v="448"/>
    <x v="2"/>
    <s v="Public"/>
    <s v="Office"/>
    <s v="No"/>
    <s v="Below 100"/>
    <s v="Below 1000"/>
    <s v="No"/>
    <s v="No"/>
    <s v="Yes"/>
    <n v="1"/>
    <n v="1"/>
    <m/>
    <n v="1"/>
    <m/>
    <n v="0"/>
    <n v="1"/>
    <m/>
    <m/>
    <n v="1"/>
    <m/>
    <n v="0"/>
  </r>
  <r>
    <n v="449"/>
    <x v="2"/>
    <s v="Public"/>
    <s v="Office"/>
    <s v="No"/>
    <s v="Below 100"/>
    <s v="Below 1000"/>
    <s v="No"/>
    <s v="No"/>
    <s v="Yes"/>
    <n v="1"/>
    <n v="1"/>
    <m/>
    <n v="1"/>
    <m/>
    <n v="0"/>
    <m/>
    <m/>
    <n v="1"/>
    <m/>
    <m/>
    <n v="0"/>
  </r>
  <r>
    <n v="450"/>
    <x v="2"/>
    <s v="Private"/>
    <s v="Commerce"/>
    <s v="No"/>
    <s v="Below 100"/>
    <s v="Below 1000"/>
    <s v="Yes"/>
    <s v="No"/>
    <s v="Yes"/>
    <n v="1"/>
    <n v="1"/>
    <n v="1"/>
    <m/>
    <m/>
    <n v="0"/>
    <n v="1"/>
    <m/>
    <m/>
    <m/>
    <m/>
    <n v="0"/>
  </r>
  <r>
    <n v="451"/>
    <x v="2"/>
    <s v="Private"/>
    <s v="Hotel"/>
    <s v="Yes"/>
    <s v="Below 100"/>
    <s v="1000-5000"/>
    <s v="No"/>
    <s v="No"/>
    <s v="Yes"/>
    <n v="1"/>
    <n v="1"/>
    <m/>
    <m/>
    <m/>
    <n v="0"/>
    <m/>
    <m/>
    <n v="1"/>
    <m/>
    <m/>
    <n v="0"/>
  </r>
  <r>
    <n v="452"/>
    <x v="2"/>
    <s v="Private"/>
    <s v="Hotel"/>
    <s v="Yes"/>
    <s v="Below 100"/>
    <s v="Above 5000"/>
    <s v="No"/>
    <s v="No"/>
    <s v="Yes"/>
    <n v="1"/>
    <m/>
    <m/>
    <n v="1"/>
    <m/>
    <n v="0"/>
    <n v="1"/>
    <m/>
    <m/>
    <m/>
    <m/>
    <n v="0"/>
  </r>
  <r>
    <n v="453"/>
    <x v="2"/>
    <s v="Private"/>
    <s v="Hotel"/>
    <s v="Yes"/>
    <s v="Below 100"/>
    <s v="1000-5000"/>
    <s v="Yes"/>
    <s v="No"/>
    <s v="Yes"/>
    <n v="1"/>
    <n v="1"/>
    <m/>
    <m/>
    <m/>
    <n v="0"/>
    <n v="1"/>
    <m/>
    <m/>
    <m/>
    <m/>
    <n v="0"/>
  </r>
  <r>
    <n v="454"/>
    <x v="2"/>
    <s v="Public"/>
    <s v="Education Centre"/>
    <s v="Yes"/>
    <s v="100-1000"/>
    <s v="1000-5000"/>
    <s v="Yes"/>
    <s v="No"/>
    <s v="Yes"/>
    <n v="1"/>
    <n v="1"/>
    <m/>
    <m/>
    <m/>
    <n v="0"/>
    <m/>
    <m/>
    <n v="1"/>
    <m/>
    <m/>
    <n v="0"/>
  </r>
  <r>
    <n v="455"/>
    <x v="2"/>
    <s v="Private"/>
    <s v="Education Centre"/>
    <s v="No"/>
    <s v="100-1000"/>
    <s v="Below 1000"/>
    <s v="No"/>
    <s v="No"/>
    <s v="Yes"/>
    <n v="1"/>
    <n v="1"/>
    <n v="1"/>
    <m/>
    <m/>
    <n v="0"/>
    <n v="1"/>
    <m/>
    <n v="1"/>
    <m/>
    <m/>
    <n v="0"/>
  </r>
  <r>
    <n v="456"/>
    <x v="2"/>
    <s v="Private"/>
    <s v="Office"/>
    <s v="No"/>
    <s v="Below 100"/>
    <s v="Below 1000"/>
    <s v="Yes"/>
    <s v="Yes"/>
    <s v="Yes"/>
    <n v="1"/>
    <n v="1"/>
    <m/>
    <n v="1"/>
    <m/>
    <n v="0"/>
    <n v="1"/>
    <m/>
    <m/>
    <m/>
    <m/>
    <n v="0"/>
  </r>
  <r>
    <n v="457"/>
    <x v="2"/>
    <s v="Private"/>
    <s v="Office"/>
    <s v="No"/>
    <s v="Below 100"/>
    <s v="DK/DA"/>
    <s v="No"/>
    <s v="No"/>
    <s v="Yes"/>
    <n v="1"/>
    <m/>
    <m/>
    <m/>
    <m/>
    <n v="0"/>
    <n v="1"/>
    <m/>
    <m/>
    <m/>
    <m/>
    <n v="0"/>
  </r>
  <r>
    <n v="458"/>
    <x v="2"/>
    <s v="Public"/>
    <s v="Office"/>
    <s v="No"/>
    <s v="Below 100"/>
    <s v="Below 1000"/>
    <s v="No"/>
    <s v="No"/>
    <s v="Yes"/>
    <n v="1"/>
    <n v="1"/>
    <m/>
    <m/>
    <m/>
    <n v="0"/>
    <m/>
    <m/>
    <m/>
    <m/>
    <n v="1"/>
    <n v="0"/>
  </r>
  <r>
    <n v="459"/>
    <x v="2"/>
    <s v="Public"/>
    <s v="Office"/>
    <s v="No"/>
    <s v="Below 100"/>
    <s v="Below 1000"/>
    <s v="No"/>
    <s v="No"/>
    <s v="Yes"/>
    <n v="1"/>
    <m/>
    <n v="1"/>
    <n v="1"/>
    <m/>
    <n v="0"/>
    <n v="1"/>
    <m/>
    <m/>
    <m/>
    <m/>
    <n v="0"/>
  </r>
  <r>
    <n v="460"/>
    <x v="2"/>
    <s v="Public"/>
    <s v="Office"/>
    <s v="No"/>
    <s v="Below 100"/>
    <s v="Below 1000"/>
    <s v="No"/>
    <s v="No"/>
    <s v="Yes"/>
    <n v="1"/>
    <m/>
    <n v="1"/>
    <m/>
    <m/>
    <n v="0"/>
    <m/>
    <n v="1"/>
    <m/>
    <m/>
    <m/>
    <n v="0"/>
  </r>
  <r>
    <n v="461"/>
    <x v="2"/>
    <s v="Public"/>
    <s v="Office"/>
    <s v="No"/>
    <s v="Below 100"/>
    <s v="Below 1000"/>
    <s v="No"/>
    <s v="Yes"/>
    <s v="Yes"/>
    <n v="1"/>
    <n v="1"/>
    <m/>
    <n v="1"/>
    <m/>
    <n v="0"/>
    <n v="1"/>
    <m/>
    <m/>
    <m/>
    <m/>
    <n v="0"/>
  </r>
  <r>
    <n v="462"/>
    <x v="2"/>
    <s v="Private"/>
    <s v="Commerce"/>
    <s v="No"/>
    <s v="Below 100"/>
    <s v="1000-5000"/>
    <s v="Yes"/>
    <s v="No"/>
    <s v="Yes"/>
    <n v="1"/>
    <m/>
    <m/>
    <m/>
    <m/>
    <n v="0"/>
    <n v="1"/>
    <m/>
    <m/>
    <m/>
    <m/>
    <n v="0"/>
  </r>
  <r>
    <n v="463"/>
    <x v="2"/>
    <s v="Public"/>
    <s v="Health Centre"/>
    <s v="No"/>
    <s v="Below 100"/>
    <s v="1000-5000"/>
    <s v="Yes"/>
    <s v="No"/>
    <s v="Yes"/>
    <n v="1"/>
    <n v="1"/>
    <n v="1"/>
    <n v="1"/>
    <m/>
    <n v="0"/>
    <n v="1"/>
    <m/>
    <m/>
    <m/>
    <m/>
    <n v="0"/>
  </r>
  <r>
    <n v="464"/>
    <x v="2"/>
    <s v="Public"/>
    <s v="Health Centre"/>
    <s v="No"/>
    <s v="Below 100"/>
    <s v="1000-5000"/>
    <s v="No"/>
    <s v="No"/>
    <s v="Yes"/>
    <n v="1"/>
    <m/>
    <m/>
    <m/>
    <m/>
    <n v="0"/>
    <m/>
    <n v="1"/>
    <m/>
    <m/>
    <m/>
    <n v="0"/>
  </r>
  <r>
    <n v="465"/>
    <x v="2"/>
    <s v="Private"/>
    <s v="Health Centre"/>
    <s v="No"/>
    <s v="100-1000"/>
    <s v="1000-5000"/>
    <s v="Yes"/>
    <s v="No"/>
    <s v="Yes"/>
    <n v="1"/>
    <n v="1"/>
    <m/>
    <m/>
    <m/>
    <n v="0"/>
    <n v="1"/>
    <m/>
    <m/>
    <m/>
    <m/>
    <n v="0"/>
  </r>
  <r>
    <n v="466"/>
    <x v="2"/>
    <s v="Private"/>
    <s v="Hotel"/>
    <s v="Yes"/>
    <s v="Below 100"/>
    <s v="1000-5000"/>
    <s v="No"/>
    <s v="No"/>
    <s v="Yes"/>
    <n v="1"/>
    <m/>
    <n v="1"/>
    <m/>
    <m/>
    <n v="0"/>
    <n v="1"/>
    <m/>
    <n v="1"/>
    <m/>
    <m/>
    <n v="0"/>
  </r>
  <r>
    <n v="467"/>
    <x v="2"/>
    <s v="Private"/>
    <s v="Hotel"/>
    <s v="Yes"/>
    <s v="Below 100"/>
    <s v="1000-5000"/>
    <s v="No"/>
    <s v="Yes"/>
    <s v="Yes"/>
    <n v="1"/>
    <n v="1"/>
    <m/>
    <n v="1"/>
    <m/>
    <n v="0"/>
    <n v="1"/>
    <m/>
    <m/>
    <m/>
    <m/>
    <n v="0"/>
  </r>
  <r>
    <n v="468"/>
    <x v="2"/>
    <s v="Private"/>
    <s v="Hotel"/>
    <s v="Yes"/>
    <s v="Below 100"/>
    <s v="1000-5000"/>
    <s v="No"/>
    <s v="No"/>
    <s v="Yes"/>
    <n v="1"/>
    <m/>
    <n v="1"/>
    <m/>
    <m/>
    <n v="0"/>
    <n v="1"/>
    <m/>
    <m/>
    <m/>
    <m/>
    <n v="0"/>
  </r>
  <r>
    <n v="469"/>
    <x v="2"/>
    <s v="Private"/>
    <s v="Sport Centre"/>
    <s v="Yes"/>
    <s v="100-1000"/>
    <s v="1000-5000"/>
    <s v="No"/>
    <s v="Yes"/>
    <s v="Yes"/>
    <n v="1"/>
    <n v="1"/>
    <n v="1"/>
    <n v="1"/>
    <m/>
    <n v="0"/>
    <n v="1"/>
    <m/>
    <m/>
    <n v="1"/>
    <m/>
    <n v="0"/>
  </r>
  <r>
    <n v="470"/>
    <x v="2"/>
    <s v="Public"/>
    <s v="Office"/>
    <s v="No"/>
    <s v="Below 100"/>
    <s v="Below 1000"/>
    <s v="No"/>
    <s v="No"/>
    <s v="Yes"/>
    <n v="1"/>
    <n v="1"/>
    <m/>
    <m/>
    <m/>
    <n v="0"/>
    <n v="1"/>
    <m/>
    <m/>
    <m/>
    <m/>
    <n v="0"/>
  </r>
  <r>
    <n v="471"/>
    <x v="2"/>
    <s v="Private"/>
    <s v="Office"/>
    <s v="No"/>
    <s v="Below 100"/>
    <s v="Below 1000"/>
    <s v="No"/>
    <s v="Yes"/>
    <s v="Yes"/>
    <n v="1"/>
    <m/>
    <n v="1"/>
    <m/>
    <m/>
    <n v="0"/>
    <n v="1"/>
    <m/>
    <m/>
    <m/>
    <m/>
    <n v="0"/>
  </r>
  <r>
    <n v="472"/>
    <x v="2"/>
    <s v="Private"/>
    <s v="Health Centre"/>
    <s v="No"/>
    <s v="Below 100"/>
    <s v="1000-5000"/>
    <s v="No"/>
    <s v="Yes"/>
    <s v="Yes"/>
    <n v="1"/>
    <m/>
    <n v="1"/>
    <n v="1"/>
    <m/>
    <n v="0"/>
    <n v="1"/>
    <m/>
    <n v="1"/>
    <m/>
    <m/>
    <n v="0"/>
  </r>
  <r>
    <n v="473"/>
    <x v="2"/>
    <s v="Public"/>
    <s v="Health Centre"/>
    <s v="No"/>
    <s v="Below 100"/>
    <s v="1000-5000"/>
    <s v="No"/>
    <s v="No"/>
    <s v="Yes"/>
    <n v="1"/>
    <m/>
    <m/>
    <n v="1"/>
    <m/>
    <n v="0"/>
    <n v="1"/>
    <m/>
    <m/>
    <m/>
    <m/>
    <n v="0"/>
  </r>
  <r>
    <n v="474"/>
    <x v="2"/>
    <s v="Private"/>
    <s v="Hotel"/>
    <s v="Yes"/>
    <s v="Below 100"/>
    <s v="1000-5000"/>
    <s v="No"/>
    <s v="Yes"/>
    <s v="Yes"/>
    <n v="1"/>
    <n v="1"/>
    <m/>
    <n v="1"/>
    <m/>
    <n v="0"/>
    <n v="1"/>
    <m/>
    <n v="1"/>
    <m/>
    <m/>
    <n v="0"/>
  </r>
  <r>
    <n v="475"/>
    <x v="2"/>
    <s v="Private"/>
    <s v="Hotel"/>
    <s v="Yes"/>
    <s v="Below 100"/>
    <s v="Below 1000"/>
    <s v="No"/>
    <s v="Yes"/>
    <s v="Yes"/>
    <n v="1"/>
    <n v="1"/>
    <m/>
    <m/>
    <m/>
    <n v="0"/>
    <n v="1"/>
    <m/>
    <m/>
    <m/>
    <m/>
    <n v="0"/>
  </r>
  <r>
    <n v="476"/>
    <x v="2"/>
    <s v="Private"/>
    <s v="Hotel"/>
    <s v="Yes"/>
    <s v="Below 100"/>
    <s v="Above 5000"/>
    <s v="No"/>
    <s v="No"/>
    <s v="Yes"/>
    <n v="1"/>
    <n v="1"/>
    <m/>
    <m/>
    <m/>
    <n v="0"/>
    <n v="1"/>
    <m/>
    <m/>
    <m/>
    <m/>
    <n v="0"/>
  </r>
  <r>
    <n v="477"/>
    <x v="2"/>
    <s v="Private"/>
    <s v="Hotel"/>
    <s v="Yes"/>
    <s v="Below 100"/>
    <s v="Above 5000"/>
    <s v="No"/>
    <s v="No"/>
    <s v="Yes"/>
    <n v="1"/>
    <n v="1"/>
    <n v="1"/>
    <m/>
    <n v="1"/>
    <n v="0"/>
    <n v="1"/>
    <m/>
    <m/>
    <m/>
    <m/>
    <n v="0"/>
  </r>
  <r>
    <n v="478"/>
    <x v="2"/>
    <s v="Private"/>
    <s v="Sport Centre"/>
    <s v="Yes"/>
    <s v="100-1000"/>
    <s v="1000-5000"/>
    <s v="No"/>
    <s v="No"/>
    <s v="Yes"/>
    <n v="1"/>
    <m/>
    <m/>
    <m/>
    <m/>
    <n v="0"/>
    <n v="1"/>
    <m/>
    <m/>
    <m/>
    <m/>
    <n v="0"/>
  </r>
  <r>
    <n v="479"/>
    <x v="2"/>
    <s v="Private"/>
    <s v="Office"/>
    <s v="No"/>
    <s v="Below 100"/>
    <s v="DK/DA"/>
    <s v="No"/>
    <s v="No"/>
    <s v="Yes"/>
    <n v="1"/>
    <n v="1"/>
    <m/>
    <m/>
    <m/>
    <n v="0"/>
    <n v="1"/>
    <m/>
    <m/>
    <m/>
    <m/>
    <n v="0"/>
  </r>
  <r>
    <n v="480"/>
    <x v="2"/>
    <s v="Public"/>
    <s v="Office"/>
    <s v="No"/>
    <s v="Below 100"/>
    <s v="Below 1000"/>
    <s v="No"/>
    <s v="No"/>
    <s v="Yes"/>
    <n v="1"/>
    <n v="1"/>
    <m/>
    <m/>
    <m/>
    <n v="0"/>
    <n v="1"/>
    <m/>
    <n v="1"/>
    <m/>
    <m/>
    <n v="0"/>
  </r>
  <r>
    <n v="481"/>
    <x v="2"/>
    <s v="Public"/>
    <s v="Health Centre"/>
    <s v="No"/>
    <s v="Below 100"/>
    <s v="1000-5000"/>
    <s v="No"/>
    <s v="No"/>
    <s v="Yes"/>
    <n v="1"/>
    <n v="1"/>
    <n v="1"/>
    <n v="1"/>
    <m/>
    <n v="0"/>
    <n v="1"/>
    <m/>
    <m/>
    <m/>
    <m/>
    <n v="0"/>
  </r>
  <r>
    <n v="482"/>
    <x v="2"/>
    <s v="Private"/>
    <s v="Hotel"/>
    <s v="No"/>
    <s v="Below 100"/>
    <s v="1000-5000"/>
    <s v="No"/>
    <s v="Yes"/>
    <s v="Yes"/>
    <n v="1"/>
    <m/>
    <m/>
    <n v="1"/>
    <m/>
    <n v="0"/>
    <n v="1"/>
    <m/>
    <m/>
    <m/>
    <m/>
    <n v="0"/>
  </r>
  <r>
    <n v="483"/>
    <x v="2"/>
    <s v="Private"/>
    <s v="Commerce"/>
    <s v="No"/>
    <s v="Below 100"/>
    <s v="Below 1000"/>
    <s v="No"/>
    <s v="Yes"/>
    <s v="Yes"/>
    <n v="1"/>
    <n v="1"/>
    <m/>
    <n v="1"/>
    <m/>
    <n v="0"/>
    <n v="1"/>
    <m/>
    <m/>
    <m/>
    <m/>
    <n v="0"/>
  </r>
  <r>
    <n v="484"/>
    <x v="2"/>
    <s v="Private"/>
    <s v="Office"/>
    <s v="No"/>
    <s v="Below 100"/>
    <s v="Below 1000"/>
    <s v="No"/>
    <s v="Yes"/>
    <s v="Yes"/>
    <n v="1"/>
    <m/>
    <m/>
    <m/>
    <n v="1"/>
    <n v="0"/>
    <n v="1"/>
    <m/>
    <n v="1"/>
    <m/>
    <m/>
    <n v="0"/>
  </r>
  <r>
    <n v="485"/>
    <x v="2"/>
    <s v="Private"/>
    <s v="Office"/>
    <s v="No"/>
    <s v="Below 100"/>
    <s v="Below 1000"/>
    <s v="No"/>
    <s v="Yes"/>
    <s v="Yes"/>
    <n v="1"/>
    <n v="1"/>
    <n v="1"/>
    <m/>
    <m/>
    <n v="0"/>
    <n v="1"/>
    <m/>
    <m/>
    <m/>
    <m/>
    <n v="0"/>
  </r>
  <r>
    <n v="486"/>
    <x v="2"/>
    <s v="Private"/>
    <s v="Hotel"/>
    <s v="Yes"/>
    <s v="Below 100"/>
    <s v="1000-5000"/>
    <s v="Yes"/>
    <s v="Yes"/>
    <s v="Yes"/>
    <n v="1"/>
    <m/>
    <n v="1"/>
    <n v="1"/>
    <m/>
    <n v="0"/>
    <n v="1"/>
    <m/>
    <m/>
    <m/>
    <m/>
    <n v="0"/>
  </r>
  <r>
    <n v="487"/>
    <x v="2"/>
    <s v="Private"/>
    <s v="Office"/>
    <s v="No"/>
    <s v="Below 100"/>
    <s v="Below 1000"/>
    <s v="No"/>
    <s v="No"/>
    <s v="Yes"/>
    <n v="1"/>
    <n v="1"/>
    <m/>
    <m/>
    <n v="1"/>
    <n v="0"/>
    <n v="1"/>
    <m/>
    <m/>
    <m/>
    <m/>
    <n v="0"/>
  </r>
  <r>
    <n v="488"/>
    <x v="2"/>
    <s v="Public"/>
    <s v="Office"/>
    <s v="No"/>
    <s v="Below 100"/>
    <s v="Below 1000"/>
    <s v="No"/>
    <s v="Yes"/>
    <s v="Yes"/>
    <n v="1"/>
    <n v="1"/>
    <m/>
    <n v="1"/>
    <m/>
    <n v="0"/>
    <n v="1"/>
    <m/>
    <m/>
    <m/>
    <m/>
    <n v="0"/>
  </r>
  <r>
    <n v="489"/>
    <x v="2"/>
    <s v="Private"/>
    <s v="Health Centre"/>
    <s v="No"/>
    <s v="Below 100"/>
    <s v="1000-5000"/>
    <s v="No"/>
    <s v="Yes"/>
    <s v="Yes"/>
    <n v="1"/>
    <n v="1"/>
    <m/>
    <n v="1"/>
    <m/>
    <n v="0"/>
    <n v="1"/>
    <m/>
    <m/>
    <m/>
    <m/>
    <n v="0"/>
  </r>
  <r>
    <n v="490"/>
    <x v="2"/>
    <s v="Private"/>
    <s v="Health Centre"/>
    <s v="No"/>
    <s v="Below 100"/>
    <s v="1000-5000"/>
    <s v="No"/>
    <s v="No"/>
    <s v="Yes"/>
    <n v="1"/>
    <m/>
    <m/>
    <n v="1"/>
    <m/>
    <n v="0"/>
    <n v="1"/>
    <m/>
    <m/>
    <m/>
    <m/>
    <n v="0"/>
  </r>
  <r>
    <n v="491"/>
    <x v="2"/>
    <s v="Private"/>
    <s v="Hotel"/>
    <s v="Yes"/>
    <s v="Below 100"/>
    <s v="1000-5000"/>
    <s v="Yes"/>
    <s v="No"/>
    <s v="Yes"/>
    <n v="1"/>
    <n v="1"/>
    <m/>
    <m/>
    <m/>
    <n v="0"/>
    <n v="1"/>
    <m/>
    <m/>
    <m/>
    <m/>
    <n v="0"/>
  </r>
  <r>
    <n v="492"/>
    <x v="2"/>
    <s v="Private"/>
    <s v="Hotel"/>
    <s v="Yes"/>
    <s v="Below 100"/>
    <s v="Below 1000"/>
    <s v="Yes"/>
    <s v="Yes"/>
    <s v="Yes"/>
    <n v="1"/>
    <n v="1"/>
    <m/>
    <n v="1"/>
    <m/>
    <n v="0"/>
    <n v="1"/>
    <m/>
    <m/>
    <m/>
    <m/>
    <n v="0"/>
  </r>
  <r>
    <n v="493"/>
    <x v="2"/>
    <s v="Private"/>
    <s v="Hotel"/>
    <s v="Yes"/>
    <s v="Below 100"/>
    <s v="1000-5000"/>
    <s v="No"/>
    <s v="No"/>
    <s v="Yes"/>
    <n v="1"/>
    <m/>
    <n v="1"/>
    <n v="1"/>
    <m/>
    <n v="0"/>
    <n v="1"/>
    <m/>
    <m/>
    <m/>
    <m/>
    <n v="0"/>
  </r>
  <r>
    <n v="494"/>
    <x v="2"/>
    <s v="Private"/>
    <s v="Sport Centre"/>
    <s v="No"/>
    <s v="100-1000"/>
    <s v="1000-5000"/>
    <s v="No"/>
    <s v="Yes"/>
    <s v="Yes"/>
    <n v="1"/>
    <m/>
    <m/>
    <n v="1"/>
    <m/>
    <n v="0"/>
    <n v="1"/>
    <m/>
    <m/>
    <m/>
    <m/>
    <n v="0"/>
  </r>
  <r>
    <n v="495"/>
    <x v="2"/>
    <s v="Private"/>
    <s v="Sport Centre"/>
    <s v="Yes"/>
    <s v="100-1000"/>
    <s v="1000-5000"/>
    <s v="No"/>
    <s v="Yes"/>
    <s v="Yes"/>
    <n v="1"/>
    <n v="1"/>
    <m/>
    <m/>
    <m/>
    <n v="0"/>
    <m/>
    <m/>
    <n v="1"/>
    <m/>
    <m/>
    <n v="0"/>
  </r>
  <r>
    <n v="496"/>
    <x v="2"/>
    <s v="Public"/>
    <s v="Office"/>
    <s v="No"/>
    <s v="Below 100"/>
    <s v="Below 1000"/>
    <s v="Yes"/>
    <s v="No"/>
    <s v="Yes"/>
    <n v="1"/>
    <n v="1"/>
    <m/>
    <m/>
    <m/>
    <n v="0"/>
    <m/>
    <n v="1"/>
    <m/>
    <m/>
    <m/>
    <n v="0"/>
  </r>
  <r>
    <n v="497"/>
    <x v="2"/>
    <s v="Private"/>
    <s v="Office"/>
    <s v="No"/>
    <s v="Below 100"/>
    <s v="Below 1000"/>
    <s v="No"/>
    <s v="No"/>
    <s v="Yes"/>
    <n v="1"/>
    <m/>
    <n v="1"/>
    <n v="1"/>
    <m/>
    <n v="0"/>
    <n v="1"/>
    <m/>
    <m/>
    <m/>
    <m/>
    <n v="0"/>
  </r>
  <r>
    <n v="498"/>
    <x v="2"/>
    <s v="Private"/>
    <s v="Office"/>
    <s v="No"/>
    <s v="Below 100"/>
    <s v="Below 1000"/>
    <s v="Yes"/>
    <s v="No"/>
    <s v="Yes"/>
    <n v="1"/>
    <n v="1"/>
    <m/>
    <m/>
    <n v="1"/>
    <n v="0"/>
    <n v="1"/>
    <m/>
    <m/>
    <m/>
    <m/>
    <n v="0"/>
  </r>
  <r>
    <n v="499"/>
    <x v="2"/>
    <s v="Public"/>
    <s v="Office"/>
    <s v="No"/>
    <s v="Below 100"/>
    <s v="Below 1000"/>
    <s v="No"/>
    <s v="No"/>
    <s v="Yes"/>
    <n v="1"/>
    <m/>
    <n v="1"/>
    <m/>
    <m/>
    <n v="0"/>
    <n v="1"/>
    <m/>
    <n v="1"/>
    <m/>
    <m/>
    <n v="0"/>
  </r>
  <r>
    <n v="500"/>
    <x v="2"/>
    <s v="Public"/>
    <s v="Health Centre"/>
    <s v="No"/>
    <s v="Below 100"/>
    <s v="1000-5000"/>
    <s v="No"/>
    <s v="Yes"/>
    <s v="Yes"/>
    <n v="1"/>
    <m/>
    <m/>
    <m/>
    <m/>
    <n v="0"/>
    <m/>
    <m/>
    <n v="1"/>
    <m/>
    <m/>
    <n v="0"/>
  </r>
  <r>
    <n v="501"/>
    <x v="2"/>
    <s v="Private"/>
    <s v="Hotel"/>
    <s v="Yes"/>
    <s v="Below 100"/>
    <s v="1000-5000"/>
    <s v="No"/>
    <s v="Yes"/>
    <s v="Yes"/>
    <n v="1"/>
    <m/>
    <m/>
    <m/>
    <m/>
    <n v="0"/>
    <n v="1"/>
    <m/>
    <n v="1"/>
    <m/>
    <m/>
    <n v="0"/>
  </r>
  <r>
    <n v="502"/>
    <x v="2"/>
    <s v="Private"/>
    <s v="Hotel"/>
    <s v="No"/>
    <s v="Below 100"/>
    <s v="Above 5000"/>
    <s v="Yes"/>
    <s v="No"/>
    <s v="Yes"/>
    <n v="1"/>
    <m/>
    <m/>
    <m/>
    <m/>
    <n v="0"/>
    <m/>
    <m/>
    <n v="1"/>
    <m/>
    <m/>
    <n v="0"/>
  </r>
  <r>
    <n v="503"/>
    <x v="2"/>
    <s v="Private"/>
    <s v="Hotel"/>
    <s v="Yes"/>
    <s v="Below 100"/>
    <s v="Above 5000"/>
    <s v="No"/>
    <s v="Yes"/>
    <s v="Yes"/>
    <n v="1"/>
    <m/>
    <m/>
    <n v="1"/>
    <m/>
    <n v="0"/>
    <m/>
    <m/>
    <n v="1"/>
    <m/>
    <m/>
    <n v="0"/>
  </r>
  <r>
    <n v="504"/>
    <x v="2"/>
    <s v="Private"/>
    <s v="Hotel"/>
    <s v="Yes"/>
    <s v="Below 100"/>
    <s v="1000-5000"/>
    <s v="No"/>
    <s v="Yes"/>
    <s v="Yes"/>
    <n v="1"/>
    <m/>
    <n v="1"/>
    <m/>
    <m/>
    <n v="0"/>
    <n v="1"/>
    <m/>
    <m/>
    <m/>
    <m/>
    <n v="0"/>
  </r>
  <r>
    <n v="505"/>
    <x v="2"/>
    <s v="Private"/>
    <s v="Hotel"/>
    <s v="Yes"/>
    <s v="Below 100"/>
    <s v="1000-5000"/>
    <s v="Yes"/>
    <s v="Yes"/>
    <s v="Yes"/>
    <n v="1"/>
    <n v="1"/>
    <m/>
    <m/>
    <m/>
    <n v="0"/>
    <n v="1"/>
    <m/>
    <m/>
    <m/>
    <m/>
    <n v="0"/>
  </r>
  <r>
    <n v="506"/>
    <x v="2"/>
    <s v="Private"/>
    <s v="Office"/>
    <s v="No"/>
    <s v="Below 100"/>
    <s v="Below 1000"/>
    <s v="No"/>
    <s v="Yes"/>
    <s v="Yes"/>
    <n v="1"/>
    <n v="1"/>
    <m/>
    <n v="1"/>
    <m/>
    <n v="0"/>
    <n v="1"/>
    <m/>
    <m/>
    <m/>
    <m/>
    <n v="0"/>
  </r>
  <r>
    <n v="507"/>
    <x v="2"/>
    <s v="Private"/>
    <s v="Office"/>
    <s v="No"/>
    <s v="Below 100"/>
    <s v="Below 1000"/>
    <s v="No"/>
    <s v="No"/>
    <s v="Yes"/>
    <n v="1"/>
    <m/>
    <n v="1"/>
    <n v="1"/>
    <m/>
    <n v="0"/>
    <m/>
    <m/>
    <m/>
    <n v="1"/>
    <m/>
    <n v="0"/>
  </r>
  <r>
    <n v="508"/>
    <x v="2"/>
    <s v="Public"/>
    <s v="Office"/>
    <s v="No"/>
    <s v="Below 100"/>
    <s v="Below 1000"/>
    <s v="No"/>
    <s v="No"/>
    <s v="Yes"/>
    <n v="1"/>
    <n v="1"/>
    <m/>
    <m/>
    <m/>
    <n v="0"/>
    <n v="1"/>
    <m/>
    <m/>
    <m/>
    <m/>
    <n v="0"/>
  </r>
  <r>
    <n v="509"/>
    <x v="2"/>
    <s v="Public"/>
    <s v="Commerce"/>
    <s v="No"/>
    <s v="Below 100"/>
    <s v="1000-5000"/>
    <s v="No"/>
    <s v="No"/>
    <s v="Yes"/>
    <n v="1"/>
    <m/>
    <n v="1"/>
    <m/>
    <m/>
    <n v="0"/>
    <m/>
    <m/>
    <n v="1"/>
    <m/>
    <m/>
    <n v="0"/>
  </r>
  <r>
    <n v="510"/>
    <x v="2"/>
    <s v="Private"/>
    <s v="Commerce"/>
    <s v="No"/>
    <s v="Below 100"/>
    <s v="1000-5000"/>
    <s v="Yes"/>
    <s v="Yes"/>
    <s v="Yes"/>
    <n v="1"/>
    <n v="1"/>
    <m/>
    <n v="1"/>
    <m/>
    <n v="0"/>
    <n v="1"/>
    <m/>
    <m/>
    <m/>
    <m/>
    <n v="0"/>
  </r>
  <r>
    <n v="511"/>
    <x v="2"/>
    <s v="Public"/>
    <s v="Health Centre"/>
    <s v="No"/>
    <s v="Below 100"/>
    <s v="Below 1000"/>
    <s v="No"/>
    <s v="Yes"/>
    <s v="Yes"/>
    <n v="1"/>
    <n v="1"/>
    <m/>
    <m/>
    <m/>
    <n v="0"/>
    <n v="1"/>
    <m/>
    <m/>
    <m/>
    <m/>
    <n v="0"/>
  </r>
  <r>
    <n v="512"/>
    <x v="2"/>
    <s v="Private"/>
    <s v="Health Centre"/>
    <s v="No"/>
    <s v="100-1000"/>
    <s v="1000-5000"/>
    <s v="No"/>
    <s v="Yes"/>
    <s v="Yes"/>
    <n v="1"/>
    <n v="1"/>
    <n v="1"/>
    <m/>
    <m/>
    <n v="0"/>
    <n v="1"/>
    <m/>
    <m/>
    <m/>
    <m/>
    <n v="0"/>
  </r>
  <r>
    <n v="513"/>
    <x v="2"/>
    <s v="Private"/>
    <s v="Hotel"/>
    <s v="Yes"/>
    <s v="Below 100"/>
    <s v="1000-5000"/>
    <s v="No"/>
    <s v="No"/>
    <s v="Yes"/>
    <n v="1"/>
    <m/>
    <m/>
    <n v="1"/>
    <n v="1"/>
    <n v="0"/>
    <n v="1"/>
    <m/>
    <m/>
    <m/>
    <m/>
    <n v="0"/>
  </r>
  <r>
    <n v="514"/>
    <x v="2"/>
    <s v="Private"/>
    <s v="Hotel"/>
    <s v="Yes"/>
    <s v="Below 100"/>
    <s v="Above 5000"/>
    <s v="Yes"/>
    <s v="Yes"/>
    <s v="Yes"/>
    <n v="1"/>
    <m/>
    <m/>
    <m/>
    <m/>
    <n v="0"/>
    <n v="1"/>
    <m/>
    <m/>
    <m/>
    <m/>
    <n v="0"/>
  </r>
  <r>
    <n v="515"/>
    <x v="2"/>
    <s v="Private"/>
    <s v="Hotel"/>
    <s v="Yes"/>
    <s v="Below 100"/>
    <s v="1000-5000"/>
    <s v="No"/>
    <s v="Yes"/>
    <s v="Yes"/>
    <n v="1"/>
    <n v="1"/>
    <n v="1"/>
    <n v="1"/>
    <m/>
    <n v="0"/>
    <n v="1"/>
    <m/>
    <m/>
    <m/>
    <m/>
    <n v="0"/>
  </r>
  <r>
    <n v="516"/>
    <x v="2"/>
    <s v="Private"/>
    <s v="Sport Centre"/>
    <s v="Yes"/>
    <s v="Below 100"/>
    <s v="Below 1000"/>
    <s v="No"/>
    <s v="Yes"/>
    <s v="Yes"/>
    <n v="1"/>
    <n v="1"/>
    <n v="1"/>
    <m/>
    <m/>
    <n v="0"/>
    <n v="1"/>
    <m/>
    <m/>
    <n v="1"/>
    <m/>
    <n v="0"/>
  </r>
  <r>
    <n v="517"/>
    <x v="2"/>
    <s v="Private"/>
    <s v="Sport Centre"/>
    <s v="Yes"/>
    <s v="Below 100"/>
    <s v="1000-5000"/>
    <s v="No"/>
    <s v="Yes"/>
    <s v="Yes"/>
    <n v="1"/>
    <m/>
    <m/>
    <m/>
    <m/>
    <n v="0"/>
    <n v="1"/>
    <m/>
    <m/>
    <m/>
    <m/>
    <n v="0"/>
  </r>
  <r>
    <n v="518"/>
    <x v="2"/>
    <s v="Private"/>
    <s v="Sport Centre"/>
    <s v="No"/>
    <s v="Below 100"/>
    <s v="Below 1000"/>
    <s v="No"/>
    <s v="Yes"/>
    <s v="Yes"/>
    <n v="1"/>
    <m/>
    <n v="1"/>
    <m/>
    <m/>
    <n v="0"/>
    <n v="1"/>
    <m/>
    <m/>
    <m/>
    <m/>
    <n v="0"/>
  </r>
  <r>
    <n v="519"/>
    <x v="2"/>
    <s v="Private"/>
    <s v="Office"/>
    <s v="No"/>
    <s v="Below 100"/>
    <s v="Below 1000"/>
    <s v="No"/>
    <s v="Yes"/>
    <s v="Yes"/>
    <n v="1"/>
    <m/>
    <m/>
    <n v="1"/>
    <m/>
    <n v="0"/>
    <n v="1"/>
    <m/>
    <n v="1"/>
    <m/>
    <m/>
    <n v="0"/>
  </r>
  <r>
    <n v="520"/>
    <x v="2"/>
    <s v="Private"/>
    <s v="Office"/>
    <s v="No"/>
    <s v="Below 100"/>
    <s v="Below 1000"/>
    <s v="No"/>
    <s v="Yes"/>
    <s v="Yes"/>
    <n v="1"/>
    <n v="1"/>
    <n v="1"/>
    <m/>
    <m/>
    <n v="0"/>
    <n v="1"/>
    <m/>
    <m/>
    <m/>
    <m/>
    <n v="0"/>
  </r>
  <r>
    <n v="521"/>
    <x v="2"/>
    <s v="Public"/>
    <s v="Office"/>
    <s v="No"/>
    <s v="Below 100"/>
    <s v="Below 1000"/>
    <s v="No"/>
    <s v="No"/>
    <s v="Yes"/>
    <n v="1"/>
    <n v="1"/>
    <n v="1"/>
    <m/>
    <m/>
    <n v="0"/>
    <n v="1"/>
    <m/>
    <n v="1"/>
    <m/>
    <m/>
    <n v="0"/>
  </r>
  <r>
    <n v="522"/>
    <x v="2"/>
    <s v="Public"/>
    <s v="Office"/>
    <s v="No"/>
    <s v="Below 100"/>
    <s v="Below 1000"/>
    <s v="No"/>
    <s v="Yes"/>
    <s v="Yes"/>
    <n v="1"/>
    <n v="1"/>
    <m/>
    <n v="1"/>
    <m/>
    <n v="0"/>
    <m/>
    <m/>
    <m/>
    <n v="1"/>
    <m/>
    <n v="0"/>
  </r>
  <r>
    <n v="523"/>
    <x v="2"/>
    <s v="Private"/>
    <s v="Hotel"/>
    <s v="Yes"/>
    <s v="Below 100"/>
    <s v="Below 1000"/>
    <s v="No"/>
    <s v="Yes"/>
    <s v="Yes"/>
    <n v="1"/>
    <n v="1"/>
    <m/>
    <m/>
    <m/>
    <n v="0"/>
    <m/>
    <m/>
    <n v="1"/>
    <m/>
    <m/>
    <n v="0"/>
  </r>
  <r>
    <n v="524"/>
    <x v="2"/>
    <s v="Private"/>
    <s v="Hotel"/>
    <s v="No"/>
    <s v="Below 100"/>
    <s v="1000-5000"/>
    <s v="Yes"/>
    <s v="No"/>
    <s v="Yes"/>
    <n v="1"/>
    <n v="1"/>
    <n v="1"/>
    <m/>
    <m/>
    <n v="0"/>
    <n v="1"/>
    <m/>
    <m/>
    <m/>
    <m/>
    <n v="0"/>
  </r>
  <r>
    <n v="525"/>
    <x v="2"/>
    <s v="Private"/>
    <s v="Hotel"/>
    <s v="No"/>
    <s v="Below 100"/>
    <s v="1000-5000"/>
    <s v="Yes"/>
    <s v="No"/>
    <s v="Yes"/>
    <n v="1"/>
    <n v="1"/>
    <m/>
    <n v="1"/>
    <m/>
    <n v="0"/>
    <m/>
    <m/>
    <n v="1"/>
    <m/>
    <m/>
    <n v="0"/>
  </r>
  <r>
    <n v="526"/>
    <x v="2"/>
    <s v="Private"/>
    <s v="Hotel"/>
    <s v="Yes"/>
    <s v="Below 100"/>
    <s v="1000-5000"/>
    <s v="Yes"/>
    <s v="Yes"/>
    <s v="Yes"/>
    <n v="1"/>
    <m/>
    <m/>
    <m/>
    <m/>
    <n v="0"/>
    <n v="1"/>
    <m/>
    <m/>
    <m/>
    <m/>
    <n v="0"/>
  </r>
  <r>
    <n v="527"/>
    <x v="2"/>
    <s v="Private"/>
    <s v="Education Centre"/>
    <s v="No"/>
    <s v="100-1000"/>
    <s v="1000-5000"/>
    <s v="Yes"/>
    <s v="No"/>
    <s v="Yes"/>
    <n v="1"/>
    <m/>
    <m/>
    <m/>
    <m/>
    <n v="0"/>
    <n v="1"/>
    <m/>
    <m/>
    <m/>
    <m/>
    <n v="0"/>
  </r>
  <r>
    <n v="528"/>
    <x v="2"/>
    <s v="Private"/>
    <s v="Commerce"/>
    <s v="No"/>
    <s v="Below 100"/>
    <s v="Above 5000"/>
    <s v="No"/>
    <s v="Yes"/>
    <s v="Yes"/>
    <n v="1"/>
    <m/>
    <m/>
    <m/>
    <m/>
    <n v="0"/>
    <n v="1"/>
    <m/>
    <m/>
    <m/>
    <m/>
    <n v="0"/>
  </r>
  <r>
    <n v="529"/>
    <x v="2"/>
    <s v="Public"/>
    <s v="Office"/>
    <s v="No"/>
    <s v="Below 100"/>
    <s v="Below 1000"/>
    <s v="No"/>
    <s v="No"/>
    <s v="Yes"/>
    <n v="1"/>
    <m/>
    <m/>
    <m/>
    <m/>
    <n v="0"/>
    <n v="1"/>
    <m/>
    <m/>
    <m/>
    <m/>
    <n v="0"/>
  </r>
  <r>
    <n v="530"/>
    <x v="2"/>
    <s v="Public"/>
    <s v="Office"/>
    <s v="No"/>
    <s v="Below 100"/>
    <s v="Below 1000"/>
    <s v="No"/>
    <s v="No"/>
    <s v="Yes"/>
    <n v="1"/>
    <m/>
    <m/>
    <m/>
    <m/>
    <n v="0"/>
    <n v="1"/>
    <m/>
    <m/>
    <m/>
    <m/>
    <n v="0"/>
  </r>
  <r>
    <n v="531"/>
    <x v="2"/>
    <s v="Public"/>
    <s v="Office"/>
    <s v="No"/>
    <s v="Below 100"/>
    <s v="Below 1000"/>
    <s v="No"/>
    <s v="No"/>
    <s v="Yes"/>
    <n v="1"/>
    <n v="1"/>
    <m/>
    <m/>
    <m/>
    <n v="0"/>
    <n v="1"/>
    <m/>
    <m/>
    <m/>
    <m/>
    <n v="0"/>
  </r>
  <r>
    <n v="532"/>
    <x v="2"/>
    <s v="Public"/>
    <s v="Health Centre"/>
    <s v="No"/>
    <s v="Below 100"/>
    <s v="1000-5000"/>
    <s v="No"/>
    <s v="No"/>
    <s v="Yes"/>
    <n v="1"/>
    <n v="1"/>
    <n v="1"/>
    <m/>
    <m/>
    <n v="0"/>
    <n v="1"/>
    <m/>
    <m/>
    <m/>
    <m/>
    <n v="0"/>
  </r>
  <r>
    <n v="533"/>
    <x v="2"/>
    <s v="Private"/>
    <s v="Health Centre"/>
    <s v="No"/>
    <s v="Below 100"/>
    <s v="1000-5000"/>
    <s v="No"/>
    <s v="Yes"/>
    <s v="Yes"/>
    <n v="1"/>
    <n v="1"/>
    <n v="1"/>
    <n v="1"/>
    <m/>
    <n v="0"/>
    <n v="1"/>
    <m/>
    <m/>
    <m/>
    <m/>
    <n v="0"/>
  </r>
  <r>
    <n v="534"/>
    <x v="2"/>
    <s v="Private"/>
    <s v="Hotel"/>
    <s v="Yes"/>
    <s v="Below 100"/>
    <s v="1000-5000"/>
    <s v="Yes"/>
    <s v="Yes"/>
    <s v="Yes"/>
    <n v="1"/>
    <n v="1"/>
    <m/>
    <m/>
    <m/>
    <n v="0"/>
    <n v="1"/>
    <m/>
    <m/>
    <m/>
    <m/>
    <n v="0"/>
  </r>
  <r>
    <n v="535"/>
    <x v="2"/>
    <s v="Private"/>
    <s v="Hotel"/>
    <s v="No"/>
    <s v="Below 100"/>
    <s v="Above 5000"/>
    <s v="No"/>
    <s v="No"/>
    <s v="Yes"/>
    <n v="1"/>
    <n v="1"/>
    <m/>
    <m/>
    <m/>
    <n v="0"/>
    <m/>
    <m/>
    <n v="1"/>
    <m/>
    <m/>
    <n v="0"/>
  </r>
  <r>
    <n v="536"/>
    <x v="2"/>
    <s v="Private"/>
    <s v="Hotel"/>
    <s v="No"/>
    <s v="Below 100"/>
    <s v="1000-5000"/>
    <s v="Yes"/>
    <s v="No"/>
    <s v="Yes"/>
    <n v="1"/>
    <m/>
    <n v="1"/>
    <m/>
    <m/>
    <n v="0"/>
    <n v="1"/>
    <m/>
    <m/>
    <m/>
    <m/>
    <n v="0"/>
  </r>
  <r>
    <n v="537"/>
    <x v="2"/>
    <s v="Private"/>
    <s v="Hotel"/>
    <s v="Yes"/>
    <s v="Below 100"/>
    <s v="1000-5000"/>
    <s v="Yes"/>
    <s v="No"/>
    <s v="Yes"/>
    <n v="1"/>
    <m/>
    <n v="1"/>
    <m/>
    <m/>
    <n v="0"/>
    <m/>
    <m/>
    <n v="1"/>
    <m/>
    <m/>
    <n v="0"/>
  </r>
  <r>
    <n v="538"/>
    <x v="2"/>
    <s v="Private"/>
    <s v="Hotel"/>
    <s v="Yes"/>
    <s v="Below 100"/>
    <s v="Above 5000"/>
    <s v="No"/>
    <s v="Yes"/>
    <s v="Yes"/>
    <n v="1"/>
    <n v="1"/>
    <n v="1"/>
    <m/>
    <m/>
    <n v="0"/>
    <n v="1"/>
    <m/>
    <m/>
    <m/>
    <m/>
    <n v="0"/>
  </r>
  <r>
    <n v="539"/>
    <x v="2"/>
    <s v="Private"/>
    <s v="Sport Centre"/>
    <s v="Yes"/>
    <s v="100-1000"/>
    <s v="Below 1000"/>
    <s v="No"/>
    <s v="No"/>
    <s v="Yes"/>
    <n v="1"/>
    <n v="1"/>
    <m/>
    <m/>
    <m/>
    <n v="0"/>
    <n v="1"/>
    <m/>
    <m/>
    <m/>
    <m/>
    <n v="0"/>
  </r>
  <r>
    <n v="540"/>
    <x v="2"/>
    <s v="Private"/>
    <s v="Office"/>
    <s v="No"/>
    <s v="Below 100"/>
    <s v="Below 1000"/>
    <s v="No"/>
    <s v="Yes"/>
    <s v="Yes"/>
    <n v="1"/>
    <m/>
    <m/>
    <m/>
    <m/>
    <n v="0"/>
    <n v="1"/>
    <m/>
    <m/>
    <m/>
    <m/>
    <n v="0"/>
  </r>
  <r>
    <n v="541"/>
    <x v="2"/>
    <s v="Public"/>
    <s v="Office"/>
    <s v="No"/>
    <s v="Below 100"/>
    <s v="Below 1000"/>
    <s v="No"/>
    <s v="Yes"/>
    <s v="Yes"/>
    <n v="1"/>
    <m/>
    <n v="1"/>
    <m/>
    <m/>
    <n v="0"/>
    <n v="1"/>
    <m/>
    <m/>
    <m/>
    <m/>
    <n v="0"/>
  </r>
  <r>
    <n v="542"/>
    <x v="2"/>
    <s v="Public"/>
    <s v="Health Centre"/>
    <s v="No"/>
    <s v="Below 100"/>
    <s v="1000-5000"/>
    <s v="No"/>
    <s v="Yes"/>
    <s v="Yes"/>
    <n v="1"/>
    <n v="1"/>
    <m/>
    <m/>
    <m/>
    <n v="0"/>
    <n v="1"/>
    <m/>
    <m/>
    <m/>
    <m/>
    <n v="0"/>
  </r>
  <r>
    <n v="543"/>
    <x v="2"/>
    <s v="Private"/>
    <s v="Hotel"/>
    <s v="Yes"/>
    <s v="Below 100"/>
    <s v="1000-5000"/>
    <s v="No"/>
    <s v="Yes"/>
    <s v="Yes"/>
    <n v="1"/>
    <n v="1"/>
    <m/>
    <n v="1"/>
    <m/>
    <n v="0"/>
    <n v="1"/>
    <m/>
    <n v="1"/>
    <m/>
    <m/>
    <n v="0"/>
  </r>
  <r>
    <n v="544"/>
    <x v="2"/>
    <s v="Private"/>
    <s v="Hotel"/>
    <s v="Yes"/>
    <s v="Below 100"/>
    <s v="Above 5000"/>
    <s v="Yes"/>
    <s v="No"/>
    <s v="Yes"/>
    <n v="1"/>
    <n v="1"/>
    <m/>
    <m/>
    <m/>
    <n v="0"/>
    <n v="1"/>
    <m/>
    <m/>
    <m/>
    <m/>
    <n v="0"/>
  </r>
  <r>
    <n v="545"/>
    <x v="2"/>
    <s v="Private"/>
    <s v="Hotel"/>
    <s v="Yes"/>
    <s v="Below 100"/>
    <s v="1000-5000"/>
    <s v="No"/>
    <s v="No"/>
    <s v="Yes"/>
    <n v="1"/>
    <n v="1"/>
    <m/>
    <n v="1"/>
    <m/>
    <n v="0"/>
    <n v="1"/>
    <m/>
    <m/>
    <m/>
    <m/>
    <n v="0"/>
  </r>
  <r>
    <n v="546"/>
    <x v="2"/>
    <s v="Private"/>
    <s v="Hotel"/>
    <s v="Yes"/>
    <s v="DK/DA"/>
    <s v="DK/DA"/>
    <s v="No"/>
    <s v="No"/>
    <s v="Yes"/>
    <n v="1"/>
    <m/>
    <m/>
    <m/>
    <m/>
    <n v="0"/>
    <n v="1"/>
    <m/>
    <m/>
    <m/>
    <m/>
    <n v="0"/>
  </r>
  <r>
    <n v="547"/>
    <x v="2"/>
    <s v="Private"/>
    <s v="Hotel"/>
    <s v="Yes"/>
    <s v="Below 100"/>
    <s v="Above 5000"/>
    <s v="No"/>
    <s v="No"/>
    <s v="Yes"/>
    <n v="1"/>
    <n v="1"/>
    <m/>
    <m/>
    <m/>
    <n v="0"/>
    <n v="1"/>
    <m/>
    <m/>
    <m/>
    <m/>
    <n v="0"/>
  </r>
  <r>
    <n v="548"/>
    <x v="2"/>
    <s v="Private"/>
    <s v="Hotel"/>
    <s v="Yes"/>
    <s v="Below 100"/>
    <s v="1000-5000"/>
    <s v="No"/>
    <s v="No"/>
    <s v="Yes"/>
    <n v="1"/>
    <n v="1"/>
    <m/>
    <m/>
    <m/>
    <n v="0"/>
    <n v="1"/>
    <m/>
    <m/>
    <m/>
    <m/>
    <n v="0"/>
  </r>
  <r>
    <n v="549"/>
    <x v="2"/>
    <s v="Private"/>
    <s v="Hotel"/>
    <s v="Yes"/>
    <s v="Below 100"/>
    <s v="Below 1000"/>
    <s v="No"/>
    <s v="Yes"/>
    <s v="Yes"/>
    <n v="1"/>
    <m/>
    <n v="1"/>
    <m/>
    <m/>
    <n v="0"/>
    <n v="1"/>
    <m/>
    <m/>
    <m/>
    <m/>
    <n v="0"/>
  </r>
  <r>
    <n v="550"/>
    <x v="2"/>
    <s v="Private"/>
    <s v="Hotel"/>
    <s v="No"/>
    <s v="100-1000"/>
    <s v="Above 5000"/>
    <s v="No"/>
    <s v="No"/>
    <s v="Yes"/>
    <n v="1"/>
    <m/>
    <m/>
    <n v="1"/>
    <m/>
    <n v="0"/>
    <n v="1"/>
    <m/>
    <n v="1"/>
    <m/>
    <m/>
    <n v="0"/>
  </r>
  <r>
    <n v="551"/>
    <x v="2"/>
    <s v="Private"/>
    <s v="Hotel"/>
    <s v="Yes"/>
    <s v="Below 100"/>
    <s v="1000-5000"/>
    <s v="No"/>
    <s v="No"/>
    <s v="Yes"/>
    <n v="1"/>
    <n v="1"/>
    <m/>
    <m/>
    <m/>
    <n v="0"/>
    <n v="1"/>
    <m/>
    <m/>
    <m/>
    <m/>
    <n v="0"/>
  </r>
  <r>
    <n v="552"/>
    <x v="2"/>
    <s v="Private"/>
    <s v="Commerce"/>
    <s v="No"/>
    <s v="Below 100"/>
    <s v="Above 5000"/>
    <s v="Yes"/>
    <s v="No"/>
    <s v="Yes"/>
    <n v="1"/>
    <n v="1"/>
    <n v="1"/>
    <m/>
    <m/>
    <n v="0"/>
    <m/>
    <m/>
    <n v="1"/>
    <m/>
    <m/>
    <n v="0"/>
  </r>
  <r>
    <n v="553"/>
    <x v="2"/>
    <s v="Public"/>
    <s v="Office"/>
    <s v="No"/>
    <s v="Below 100"/>
    <s v="Below 1000"/>
    <s v="No"/>
    <s v="No"/>
    <s v="Yes"/>
    <n v="1"/>
    <m/>
    <n v="1"/>
    <n v="1"/>
    <m/>
    <n v="0"/>
    <m/>
    <m/>
    <n v="1"/>
    <m/>
    <m/>
    <n v="0"/>
  </r>
  <r>
    <n v="554"/>
    <x v="2"/>
    <s v="Public"/>
    <s v="Office"/>
    <s v="No"/>
    <s v="Below 100"/>
    <s v="Below 1000"/>
    <s v="No"/>
    <s v="Yes"/>
    <s v="Yes"/>
    <n v="1"/>
    <m/>
    <m/>
    <m/>
    <m/>
    <n v="0"/>
    <n v="1"/>
    <m/>
    <m/>
    <m/>
    <m/>
    <n v="0"/>
  </r>
  <r>
    <n v="555"/>
    <x v="2"/>
    <s v="Public"/>
    <s v="Office"/>
    <s v="No"/>
    <s v="Below 100"/>
    <s v="Below 1000"/>
    <s v="Yes"/>
    <s v="No"/>
    <s v="Yes"/>
    <n v="1"/>
    <n v="1"/>
    <n v="1"/>
    <m/>
    <m/>
    <n v="0"/>
    <m/>
    <m/>
    <n v="1"/>
    <m/>
    <m/>
    <n v="0"/>
  </r>
  <r>
    <n v="556"/>
    <x v="2"/>
    <s v="Public"/>
    <s v="Office"/>
    <s v="No"/>
    <s v="Below 100"/>
    <s v="Below 1000"/>
    <s v="No"/>
    <s v="No"/>
    <s v="Yes"/>
    <n v="1"/>
    <m/>
    <m/>
    <n v="1"/>
    <m/>
    <n v="0"/>
    <n v="1"/>
    <m/>
    <m/>
    <m/>
    <m/>
    <n v="0"/>
  </r>
  <r>
    <n v="557"/>
    <x v="2"/>
    <s v="Private"/>
    <s v="Commerce"/>
    <s v="No"/>
    <s v="Below 100"/>
    <s v="Below 1000"/>
    <s v="No"/>
    <s v="Yes"/>
    <s v="Yes"/>
    <n v="1"/>
    <n v="1"/>
    <m/>
    <m/>
    <m/>
    <n v="0"/>
    <m/>
    <m/>
    <n v="1"/>
    <m/>
    <m/>
    <n v="0"/>
  </r>
  <r>
    <n v="558"/>
    <x v="2"/>
    <s v="Public"/>
    <s v="Health Centre"/>
    <s v="No"/>
    <s v="Below 100"/>
    <s v="1000-5000"/>
    <s v="No"/>
    <s v="No"/>
    <s v="Yes"/>
    <n v="1"/>
    <n v="1"/>
    <n v="1"/>
    <m/>
    <m/>
    <n v="0"/>
    <n v="1"/>
    <m/>
    <m/>
    <m/>
    <n v="1"/>
    <n v="0"/>
  </r>
  <r>
    <n v="559"/>
    <x v="2"/>
    <s v="Public"/>
    <s v="Health Centre"/>
    <s v="No"/>
    <s v="Below 100"/>
    <s v="1000-5000"/>
    <s v="No"/>
    <s v="No"/>
    <s v="Yes"/>
    <n v="1"/>
    <n v="1"/>
    <m/>
    <m/>
    <m/>
    <n v="0"/>
    <m/>
    <n v="1"/>
    <m/>
    <m/>
    <m/>
    <n v="0"/>
  </r>
  <r>
    <n v="560"/>
    <x v="2"/>
    <s v="Private"/>
    <s v="Hotel"/>
    <s v="No"/>
    <s v="100-1000"/>
    <s v="Above 5000"/>
    <s v="No"/>
    <s v="No"/>
    <s v="Yes"/>
    <n v="1"/>
    <m/>
    <n v="1"/>
    <m/>
    <m/>
    <n v="0"/>
    <n v="1"/>
    <m/>
    <m/>
    <m/>
    <m/>
    <n v="0"/>
  </r>
  <r>
    <n v="561"/>
    <x v="2"/>
    <s v="Private"/>
    <s v="Hotel"/>
    <s v="Yes"/>
    <s v="Below 100"/>
    <s v="1000-5000"/>
    <s v="No"/>
    <s v="No"/>
    <s v="Yes"/>
    <n v="1"/>
    <m/>
    <m/>
    <m/>
    <m/>
    <n v="0"/>
    <n v="1"/>
    <m/>
    <m/>
    <m/>
    <m/>
    <n v="0"/>
  </r>
  <r>
    <n v="562"/>
    <x v="2"/>
    <s v="Private"/>
    <s v="Hotel"/>
    <s v="Yes"/>
    <s v="DK/DA"/>
    <s v="Above 5000"/>
    <s v="Yes"/>
    <s v="Yes"/>
    <s v="Yes"/>
    <n v="1"/>
    <n v="1"/>
    <n v="1"/>
    <n v="1"/>
    <m/>
    <n v="0"/>
    <n v="1"/>
    <m/>
    <m/>
    <m/>
    <m/>
    <n v="0"/>
  </r>
  <r>
    <n v="563"/>
    <x v="2"/>
    <s v="Private"/>
    <s v="Hotel"/>
    <s v="Yes"/>
    <s v="Below 100"/>
    <s v="Above 5000"/>
    <s v="No"/>
    <s v="No"/>
    <s v="Yes"/>
    <n v="1"/>
    <m/>
    <m/>
    <m/>
    <m/>
    <n v="0"/>
    <n v="1"/>
    <m/>
    <m/>
    <m/>
    <m/>
    <n v="0"/>
  </r>
  <r>
    <n v="564"/>
    <x v="2"/>
    <s v="Private"/>
    <s v="Hotel"/>
    <s v="Yes"/>
    <s v="Below 100"/>
    <s v="Above 5000"/>
    <s v="No"/>
    <s v="No"/>
    <s v="Yes"/>
    <n v="1"/>
    <n v="1"/>
    <n v="1"/>
    <n v="1"/>
    <m/>
    <n v="0"/>
    <m/>
    <m/>
    <n v="1"/>
    <m/>
    <m/>
    <n v="0"/>
  </r>
  <r>
    <n v="565"/>
    <x v="2"/>
    <s v="Private"/>
    <s v="Office"/>
    <s v="No"/>
    <s v="Below 100"/>
    <s v="Below 1000"/>
    <s v="No"/>
    <s v="Yes"/>
    <s v="Yes"/>
    <n v="1"/>
    <m/>
    <m/>
    <n v="1"/>
    <m/>
    <n v="0"/>
    <n v="1"/>
    <m/>
    <n v="1"/>
    <m/>
    <m/>
    <n v="0"/>
  </r>
  <r>
    <n v="566"/>
    <x v="2"/>
    <s v="Public"/>
    <s v="Office"/>
    <s v="No"/>
    <s v="100-1000"/>
    <s v="DK/DA"/>
    <s v="No"/>
    <s v="No"/>
    <s v="Yes"/>
    <n v="1"/>
    <m/>
    <n v="1"/>
    <m/>
    <m/>
    <n v="0"/>
    <n v="1"/>
    <m/>
    <m/>
    <m/>
    <m/>
    <n v="0"/>
  </r>
  <r>
    <n v="567"/>
    <x v="2"/>
    <s v="Private"/>
    <s v="Office"/>
    <s v="No"/>
    <s v="Below 100"/>
    <s v="Below 1000"/>
    <s v="No"/>
    <s v="Yes"/>
    <s v="Yes"/>
    <n v="1"/>
    <m/>
    <n v="1"/>
    <n v="1"/>
    <m/>
    <n v="0"/>
    <m/>
    <m/>
    <m/>
    <n v="1"/>
    <m/>
    <n v="0"/>
  </r>
  <r>
    <n v="568"/>
    <x v="2"/>
    <s v="Private"/>
    <s v="Office"/>
    <s v="No"/>
    <s v="Below 100"/>
    <s v="Below 1000"/>
    <s v="No"/>
    <s v="No"/>
    <s v="Yes"/>
    <n v="1"/>
    <m/>
    <m/>
    <m/>
    <m/>
    <n v="0"/>
    <n v="1"/>
    <m/>
    <m/>
    <m/>
    <m/>
    <n v="0"/>
  </r>
  <r>
    <n v="569"/>
    <x v="2"/>
    <s v="Private"/>
    <s v="Office"/>
    <s v="No"/>
    <s v="Below 100"/>
    <s v="Below 1000"/>
    <s v="No"/>
    <s v="Yes"/>
    <s v="Yes"/>
    <n v="1"/>
    <n v="1"/>
    <m/>
    <m/>
    <m/>
    <n v="0"/>
    <n v="1"/>
    <m/>
    <m/>
    <m/>
    <m/>
    <n v="0"/>
  </r>
  <r>
    <n v="570"/>
    <x v="2"/>
    <s v="Private"/>
    <s v="Office"/>
    <s v="No"/>
    <s v="Below 100"/>
    <s v="DK/DA"/>
    <s v="No"/>
    <s v="No"/>
    <s v="Yes"/>
    <n v="1"/>
    <m/>
    <m/>
    <m/>
    <m/>
    <n v="0"/>
    <n v="1"/>
    <m/>
    <m/>
    <m/>
    <m/>
    <n v="0"/>
  </r>
  <r>
    <n v="571"/>
    <x v="2"/>
    <s v="Private"/>
    <s v="Commerce"/>
    <s v="No"/>
    <s v="100-1000"/>
    <s v="Above 5000"/>
    <s v="Yes"/>
    <s v="Yes"/>
    <s v="Yes"/>
    <n v="1"/>
    <n v="1"/>
    <n v="1"/>
    <n v="1"/>
    <n v="1"/>
    <n v="0"/>
    <m/>
    <m/>
    <n v="1"/>
    <m/>
    <m/>
    <n v="0"/>
  </r>
  <r>
    <n v="572"/>
    <x v="2"/>
    <s v="Private"/>
    <s v="Hotel"/>
    <s v="Yes"/>
    <s v="Below 100"/>
    <s v="1000-5000"/>
    <s v="No"/>
    <s v="Yes"/>
    <s v="Yes"/>
    <n v="1"/>
    <n v="1"/>
    <n v="1"/>
    <n v="1"/>
    <m/>
    <n v="0"/>
    <m/>
    <m/>
    <m/>
    <n v="1"/>
    <m/>
    <n v="0"/>
  </r>
  <r>
    <n v="573"/>
    <x v="2"/>
    <s v="Private"/>
    <s v="Hotel"/>
    <s v="Yes"/>
    <s v="Below 100"/>
    <s v="Above 5000"/>
    <s v="No"/>
    <s v="No"/>
    <s v="Yes"/>
    <n v="1"/>
    <m/>
    <m/>
    <m/>
    <m/>
    <n v="0"/>
    <n v="1"/>
    <m/>
    <m/>
    <m/>
    <m/>
    <n v="0"/>
  </r>
  <r>
    <n v="574"/>
    <x v="2"/>
    <s v="Public"/>
    <s v="Education Centre"/>
    <s v="No"/>
    <s v="Above 1000"/>
    <s v="Above 5000"/>
    <s v="No"/>
    <s v="No"/>
    <s v="Yes"/>
    <n v="1"/>
    <m/>
    <m/>
    <m/>
    <m/>
    <n v="0"/>
    <n v="1"/>
    <m/>
    <m/>
    <m/>
    <m/>
    <n v="0"/>
  </r>
  <r>
    <n v="575"/>
    <x v="2"/>
    <s v="Private"/>
    <s v="Education Centre"/>
    <s v="No"/>
    <s v="100-1000"/>
    <s v="1000-5000"/>
    <s v="Yes"/>
    <s v="No"/>
    <s v="Yes"/>
    <n v="1"/>
    <n v="1"/>
    <m/>
    <n v="1"/>
    <m/>
    <n v="0"/>
    <n v="1"/>
    <m/>
    <m/>
    <m/>
    <m/>
    <n v="0"/>
  </r>
  <r>
    <n v="576"/>
    <x v="2"/>
    <s v="Private"/>
    <s v="Sport Centre"/>
    <s v="No"/>
    <s v="100-1000"/>
    <s v="1000-5000"/>
    <s v="No"/>
    <s v="Yes"/>
    <s v="Yes"/>
    <n v="1"/>
    <m/>
    <m/>
    <m/>
    <m/>
    <n v="0"/>
    <n v="1"/>
    <m/>
    <m/>
    <m/>
    <m/>
    <n v="0"/>
  </r>
  <r>
    <n v="577"/>
    <x v="2"/>
    <s v="Private"/>
    <s v="Office"/>
    <s v="No"/>
    <s v="Below 100"/>
    <s v="Below 1000"/>
    <s v="No"/>
    <s v="No"/>
    <s v="Yes"/>
    <n v="1"/>
    <m/>
    <n v="1"/>
    <m/>
    <m/>
    <n v="0"/>
    <n v="1"/>
    <m/>
    <m/>
    <m/>
    <m/>
    <n v="0"/>
  </r>
  <r>
    <n v="578"/>
    <x v="2"/>
    <s v="Public"/>
    <s v="Office"/>
    <s v="No"/>
    <s v="Below 100"/>
    <s v="Below 1000"/>
    <s v="No"/>
    <s v="No"/>
    <s v="Yes"/>
    <n v="1"/>
    <m/>
    <n v="1"/>
    <m/>
    <m/>
    <n v="0"/>
    <n v="1"/>
    <m/>
    <m/>
    <m/>
    <m/>
    <n v="0"/>
  </r>
  <r>
    <n v="579"/>
    <x v="2"/>
    <s v="Public"/>
    <s v="Office"/>
    <s v="No"/>
    <s v="Below 100"/>
    <s v="Below 1000"/>
    <s v="No"/>
    <s v="Yes"/>
    <s v="Yes"/>
    <n v="1"/>
    <m/>
    <m/>
    <m/>
    <m/>
    <n v="0"/>
    <n v="1"/>
    <m/>
    <m/>
    <m/>
    <m/>
    <n v="0"/>
  </r>
  <r>
    <n v="580"/>
    <x v="2"/>
    <s v="Public"/>
    <s v="Office"/>
    <s v="No"/>
    <s v="Below 100"/>
    <s v="Below 1000"/>
    <s v="No"/>
    <s v="Yes"/>
    <s v="Yes"/>
    <n v="1"/>
    <n v="1"/>
    <m/>
    <m/>
    <m/>
    <n v="0"/>
    <n v="1"/>
    <m/>
    <m/>
    <m/>
    <m/>
    <n v="0"/>
  </r>
  <r>
    <n v="581"/>
    <x v="2"/>
    <s v="Private"/>
    <s v="Commerce"/>
    <s v="No"/>
    <s v="DK/DA"/>
    <s v="DK/DA"/>
    <s v="No"/>
    <s v="Yes"/>
    <s v="Yes"/>
    <n v="1"/>
    <n v="1"/>
    <m/>
    <m/>
    <m/>
    <n v="0"/>
    <n v="1"/>
    <m/>
    <m/>
    <m/>
    <m/>
    <n v="0"/>
  </r>
  <r>
    <n v="582"/>
    <x v="3"/>
    <s v="Private"/>
    <s v="Sport Centre"/>
    <s v="Yes"/>
    <s v="DK/DA"/>
    <s v="Above 5000"/>
    <s v="No"/>
    <s v="No"/>
    <s v="Yes"/>
    <n v="1"/>
    <n v="1"/>
    <m/>
    <m/>
    <m/>
    <n v="0"/>
    <m/>
    <m/>
    <m/>
    <m/>
    <m/>
    <n v="1"/>
  </r>
  <r>
    <n v="583"/>
    <x v="3"/>
    <s v="Public"/>
    <s v="Sport Centre"/>
    <s v="Yes"/>
    <s v="DK/DA"/>
    <s v="Below 1000"/>
    <s v="No"/>
    <s v="No"/>
    <s v="Yes"/>
    <n v="1"/>
    <m/>
    <m/>
    <m/>
    <m/>
    <n v="0"/>
    <m/>
    <m/>
    <m/>
    <m/>
    <m/>
    <n v="1"/>
  </r>
  <r>
    <n v="584"/>
    <x v="3"/>
    <s v="Public"/>
    <s v="Sport Centre"/>
    <s v="Yes"/>
    <s v="DK/DA"/>
    <s v="1000-5000"/>
    <s v="No"/>
    <s v="DK/DA"/>
    <s v="Yes"/>
    <n v="1"/>
    <m/>
    <m/>
    <m/>
    <m/>
    <n v="0"/>
    <m/>
    <m/>
    <m/>
    <m/>
    <m/>
    <n v="1"/>
  </r>
  <r>
    <n v="585"/>
    <x v="3"/>
    <s v="Public"/>
    <s v="Sport Centre"/>
    <s v="Yes"/>
    <s v="DK/DA"/>
    <s v="1000-5000"/>
    <s v="No"/>
    <s v="Yes"/>
    <s v="Yes"/>
    <n v="1"/>
    <n v="1"/>
    <m/>
    <m/>
    <m/>
    <n v="0"/>
    <m/>
    <m/>
    <m/>
    <m/>
    <m/>
    <n v="1"/>
  </r>
  <r>
    <n v="586"/>
    <x v="3"/>
    <s v="Public"/>
    <s v="Sport Centre"/>
    <s v="No"/>
    <s v="DK/DA"/>
    <s v="Above 5000"/>
    <s v="No"/>
    <s v="No"/>
    <s v="Yes"/>
    <n v="1"/>
    <n v="1"/>
    <n v="1"/>
    <n v="1"/>
    <m/>
    <n v="0"/>
    <m/>
    <m/>
    <n v="1"/>
    <m/>
    <m/>
    <n v="0"/>
  </r>
  <r>
    <n v="587"/>
    <x v="3"/>
    <s v="Public"/>
    <s v="Sport Centre"/>
    <s v="Yes"/>
    <s v="DK/DA"/>
    <s v="DK/DA"/>
    <s v="No"/>
    <s v="No"/>
    <s v="Yes"/>
    <n v="1"/>
    <n v="1"/>
    <n v="1"/>
    <n v="1"/>
    <m/>
    <n v="0"/>
    <m/>
    <m/>
    <n v="1"/>
    <m/>
    <m/>
    <n v="0"/>
  </r>
  <r>
    <n v="588"/>
    <x v="3"/>
    <s v="Public"/>
    <s v="Sport Centre"/>
    <s v="Yes"/>
    <s v="DK/DA"/>
    <s v="DK/DA"/>
    <s v="No"/>
    <s v="No"/>
    <s v="Yes"/>
    <n v="1"/>
    <n v="1"/>
    <n v="1"/>
    <n v="1"/>
    <m/>
    <n v="0"/>
    <m/>
    <m/>
    <n v="1"/>
    <m/>
    <m/>
    <n v="0"/>
  </r>
  <r>
    <n v="589"/>
    <x v="3"/>
    <s v="Public"/>
    <s v="Health Centre"/>
    <s v="No"/>
    <s v="Below 100"/>
    <s v="DK/DA"/>
    <s v="No"/>
    <s v="DK/DA"/>
    <s v="Yes"/>
    <n v="1"/>
    <m/>
    <m/>
    <n v="1"/>
    <m/>
    <n v="0"/>
    <m/>
    <m/>
    <m/>
    <m/>
    <m/>
    <n v="1"/>
  </r>
  <r>
    <n v="590"/>
    <x v="3"/>
    <s v="Public"/>
    <s v="Health Centre"/>
    <s v="No"/>
    <s v="Below 100"/>
    <s v="DK/DA"/>
    <s v="No"/>
    <s v="DK/DA"/>
    <s v="Yes"/>
    <n v="1"/>
    <m/>
    <m/>
    <n v="1"/>
    <m/>
    <n v="0"/>
    <m/>
    <m/>
    <m/>
    <m/>
    <m/>
    <n v="1"/>
  </r>
  <r>
    <n v="591"/>
    <x v="3"/>
    <s v="Public"/>
    <s v="Health Centre"/>
    <s v="Yes"/>
    <s v="100-1000"/>
    <s v="1000-5000"/>
    <s v="Yes"/>
    <s v="Yes"/>
    <s v="Yes"/>
    <n v="1"/>
    <m/>
    <m/>
    <m/>
    <m/>
    <n v="0"/>
    <n v="1"/>
    <m/>
    <m/>
    <m/>
    <m/>
    <n v="0"/>
  </r>
  <r>
    <n v="592"/>
    <x v="3"/>
    <s v="Public"/>
    <s v="Sport Centre"/>
    <s v="Yes"/>
    <s v="Above 1000"/>
    <s v="DK/DA"/>
    <s v="No"/>
    <s v="No"/>
    <s v="Yes"/>
    <n v="1"/>
    <m/>
    <m/>
    <n v="1"/>
    <m/>
    <n v="0"/>
    <m/>
    <m/>
    <n v="1"/>
    <m/>
    <m/>
    <n v="0"/>
  </r>
  <r>
    <n v="593"/>
    <x v="3"/>
    <s v="Public"/>
    <s v="Sport Centre"/>
    <s v="Yes"/>
    <s v="100-1000"/>
    <s v="1000-5000"/>
    <s v="No"/>
    <s v="No"/>
    <s v="Yes"/>
    <n v="1"/>
    <m/>
    <m/>
    <m/>
    <m/>
    <n v="0"/>
    <m/>
    <m/>
    <m/>
    <m/>
    <m/>
    <n v="1"/>
  </r>
  <r>
    <n v="594"/>
    <x v="3"/>
    <s v="Public"/>
    <s v="Sport Centre"/>
    <s v="No"/>
    <s v="100-1000"/>
    <s v="Below 1000"/>
    <s v="No"/>
    <s v="No"/>
    <s v="Yes"/>
    <n v="1"/>
    <m/>
    <m/>
    <m/>
    <m/>
    <n v="0"/>
    <m/>
    <m/>
    <n v="1"/>
    <m/>
    <m/>
    <n v="0"/>
  </r>
  <r>
    <n v="595"/>
    <x v="3"/>
    <s v="Public"/>
    <s v="Sport Centre"/>
    <s v="Yes"/>
    <s v="DK/DA"/>
    <s v="1000-5000"/>
    <s v="No"/>
    <s v="Yes"/>
    <s v="Yes"/>
    <n v="1"/>
    <m/>
    <m/>
    <m/>
    <m/>
    <n v="0"/>
    <m/>
    <m/>
    <m/>
    <m/>
    <m/>
    <n v="1"/>
  </r>
  <r>
    <n v="596"/>
    <x v="3"/>
    <s v="Public"/>
    <s v="Sport Centre"/>
    <s v="No"/>
    <s v="100-1000"/>
    <s v="DK/DA"/>
    <s v="Yes"/>
    <s v="Yes"/>
    <s v="Yes"/>
    <n v="1"/>
    <m/>
    <m/>
    <m/>
    <m/>
    <n v="0"/>
    <m/>
    <m/>
    <m/>
    <m/>
    <m/>
    <n v="1"/>
  </r>
  <r>
    <n v="597"/>
    <x v="3"/>
    <s v="Public"/>
    <s v="Sport Centre"/>
    <s v="No"/>
    <s v="100-1000"/>
    <s v="DK/DA"/>
    <s v="Yes"/>
    <s v="Yes"/>
    <s v="Yes"/>
    <n v="1"/>
    <m/>
    <m/>
    <m/>
    <m/>
    <n v="0"/>
    <m/>
    <m/>
    <m/>
    <m/>
    <m/>
    <n v="1"/>
  </r>
  <r>
    <n v="598"/>
    <x v="3"/>
    <s v="Public"/>
    <s v="Sport Centre"/>
    <s v="No"/>
    <s v="100-1000"/>
    <s v="Below 1000"/>
    <s v="No"/>
    <s v="No"/>
    <s v="Yes"/>
    <m/>
    <m/>
    <m/>
    <m/>
    <m/>
    <n v="1"/>
    <m/>
    <m/>
    <n v="1"/>
    <m/>
    <m/>
    <n v="0"/>
  </r>
  <r>
    <n v="599"/>
    <x v="3"/>
    <s v="Public"/>
    <s v="Health Centre"/>
    <s v="No"/>
    <s v="DK/DA"/>
    <s v="DK/DA"/>
    <s v="No"/>
    <s v="No"/>
    <s v="Yes"/>
    <m/>
    <n v="1"/>
    <m/>
    <n v="1"/>
    <m/>
    <n v="0"/>
    <m/>
    <m/>
    <m/>
    <m/>
    <m/>
    <n v="1"/>
  </r>
  <r>
    <n v="600"/>
    <x v="3"/>
    <s v="Public"/>
    <s v="Health Centre"/>
    <s v="No"/>
    <s v="DK/DA"/>
    <s v="Below 1000"/>
    <s v="No"/>
    <s v="No"/>
    <s v="Yes"/>
    <n v="1"/>
    <n v="1"/>
    <m/>
    <m/>
    <m/>
    <n v="0"/>
    <m/>
    <m/>
    <m/>
    <m/>
    <m/>
    <n v="1"/>
  </r>
  <r>
    <n v="601"/>
    <x v="3"/>
    <s v="Private"/>
    <s v="Commerce"/>
    <s v="No"/>
    <s v="Above 1000"/>
    <s v="Above 5000"/>
    <s v="No"/>
    <s v="Yes"/>
    <s v="No"/>
    <m/>
    <m/>
    <m/>
    <m/>
    <m/>
    <n v="0"/>
    <m/>
    <m/>
    <m/>
    <m/>
    <m/>
    <n v="0"/>
  </r>
  <r>
    <n v="602"/>
    <x v="3"/>
    <s v="Private"/>
    <s v="Commerce"/>
    <s v="No"/>
    <s v="DK/DA"/>
    <s v="Above 5000"/>
    <s v="Yes"/>
    <s v="Yes"/>
    <s v="No"/>
    <m/>
    <m/>
    <m/>
    <m/>
    <m/>
    <n v="0"/>
    <m/>
    <m/>
    <m/>
    <m/>
    <m/>
    <n v="0"/>
  </r>
  <r>
    <n v="603"/>
    <x v="3"/>
    <s v="Public"/>
    <s v="Commerce"/>
    <s v="No"/>
    <s v="Above 1000"/>
    <s v="Above 5000"/>
    <s v="Yes"/>
    <s v="Yes"/>
    <s v="Yes"/>
    <m/>
    <m/>
    <m/>
    <m/>
    <m/>
    <n v="1"/>
    <m/>
    <m/>
    <n v="1"/>
    <m/>
    <m/>
    <n v="0"/>
  </r>
  <r>
    <n v="604"/>
    <x v="3"/>
    <s v="Private"/>
    <s v="Commerce"/>
    <s v="No"/>
    <s v="DK/DA"/>
    <s v="Above 5000"/>
    <s v="No"/>
    <s v="Yes"/>
    <s v="Yes"/>
    <m/>
    <n v="1"/>
    <m/>
    <m/>
    <m/>
    <n v="0"/>
    <m/>
    <m/>
    <m/>
    <m/>
    <m/>
    <n v="1"/>
  </r>
  <r>
    <n v="605"/>
    <x v="3"/>
    <s v="Private"/>
    <s v="Commerce"/>
    <s v="No"/>
    <s v="DK/DA"/>
    <s v="Above 5000"/>
    <s v="No"/>
    <s v="No"/>
    <s v="No"/>
    <m/>
    <m/>
    <m/>
    <m/>
    <m/>
    <n v="0"/>
    <m/>
    <m/>
    <m/>
    <m/>
    <m/>
    <n v="0"/>
  </r>
  <r>
    <n v="606"/>
    <x v="3"/>
    <s v="Private"/>
    <s v="Hotel"/>
    <s v="No"/>
    <s v="Below 100"/>
    <s v="DK/DA"/>
    <s v="No"/>
    <s v="Yes"/>
    <s v="Yes"/>
    <m/>
    <n v="1"/>
    <m/>
    <m/>
    <m/>
    <n v="0"/>
    <m/>
    <m/>
    <m/>
    <m/>
    <m/>
    <n v="1"/>
  </r>
  <r>
    <n v="607"/>
    <x v="3"/>
    <s v="Private"/>
    <s v="Commerce"/>
    <s v="No"/>
    <s v="Above 1000"/>
    <s v="Above 5000"/>
    <s v="Yes"/>
    <s v="DK/DA"/>
    <s v="Yes"/>
    <m/>
    <m/>
    <n v="1"/>
    <m/>
    <m/>
    <n v="0"/>
    <m/>
    <m/>
    <n v="1"/>
    <m/>
    <m/>
    <n v="0"/>
  </r>
  <r>
    <n v="608"/>
    <x v="3"/>
    <s v="Private"/>
    <s v="Commerce"/>
    <s v="No"/>
    <s v="DK/DA"/>
    <s v="Above 5000"/>
    <s v="No"/>
    <s v="No"/>
    <s v="Yes"/>
    <n v="1"/>
    <m/>
    <n v="1"/>
    <m/>
    <m/>
    <n v="0"/>
    <m/>
    <m/>
    <n v="1"/>
    <m/>
    <m/>
    <n v="0"/>
  </r>
  <r>
    <n v="609"/>
    <x v="3"/>
    <s v="Public"/>
    <s v="Commerce"/>
    <s v="No"/>
    <s v="Above 1000"/>
    <s v="Above 5000"/>
    <s v="No"/>
    <s v="Yes"/>
    <s v="No"/>
    <m/>
    <m/>
    <m/>
    <m/>
    <m/>
    <n v="0"/>
    <m/>
    <m/>
    <m/>
    <m/>
    <m/>
    <n v="0"/>
  </r>
  <r>
    <n v="610"/>
    <x v="3"/>
    <s v="Private"/>
    <s v="Commerce"/>
    <s v="Yes"/>
    <s v="Above 1000"/>
    <s v="Above 5000"/>
    <s v="No"/>
    <s v="Yes"/>
    <s v="Yes"/>
    <n v="1"/>
    <m/>
    <m/>
    <m/>
    <m/>
    <n v="0"/>
    <m/>
    <m/>
    <m/>
    <m/>
    <m/>
    <n v="1"/>
  </r>
  <r>
    <n v="611"/>
    <x v="3"/>
    <s v="Private"/>
    <s v="Commerce"/>
    <s v="No"/>
    <s v="DK/DA"/>
    <s v="1000-5000"/>
    <s v="No"/>
    <s v="Yes"/>
    <s v="No"/>
    <m/>
    <m/>
    <m/>
    <m/>
    <m/>
    <n v="0"/>
    <m/>
    <m/>
    <m/>
    <m/>
    <m/>
    <n v="0"/>
  </r>
  <r>
    <n v="612"/>
    <x v="3"/>
    <s v="Private"/>
    <s v="Commerce"/>
    <s v="No"/>
    <s v="DK/DA"/>
    <s v="Above 5000"/>
    <s v="No"/>
    <s v="Yes"/>
    <s v="Yes"/>
    <m/>
    <m/>
    <n v="1"/>
    <m/>
    <m/>
    <n v="0"/>
    <m/>
    <m/>
    <m/>
    <m/>
    <m/>
    <n v="1"/>
  </r>
  <r>
    <n v="613"/>
    <x v="3"/>
    <s v="Private"/>
    <s v="Commerce"/>
    <s v="No"/>
    <s v="DK/DA"/>
    <s v="Above 5000"/>
    <s v="No"/>
    <s v="No"/>
    <s v="No"/>
    <m/>
    <m/>
    <m/>
    <m/>
    <m/>
    <n v="0"/>
    <m/>
    <m/>
    <m/>
    <m/>
    <m/>
    <n v="0"/>
  </r>
  <r>
    <n v="614"/>
    <x v="3"/>
    <s v="Private"/>
    <s v="Hotel"/>
    <s v="No"/>
    <s v="Below 100"/>
    <s v="DK/DA"/>
    <s v="No"/>
    <s v="No"/>
    <s v="No"/>
    <m/>
    <m/>
    <m/>
    <m/>
    <m/>
    <n v="0"/>
    <m/>
    <m/>
    <m/>
    <m/>
    <m/>
    <n v="0"/>
  </r>
  <r>
    <n v="615"/>
    <x v="3"/>
    <s v="Private"/>
    <s v="Commerce"/>
    <s v="No"/>
    <s v="DK/DA"/>
    <s v="Above 5000"/>
    <s v="Yes"/>
    <s v="Yes"/>
    <s v="Yes"/>
    <n v="1"/>
    <m/>
    <m/>
    <m/>
    <m/>
    <n v="0"/>
    <m/>
    <m/>
    <m/>
    <m/>
    <m/>
    <n v="1"/>
  </r>
  <r>
    <n v="616"/>
    <x v="3"/>
    <s v="Private"/>
    <s v="Commerce"/>
    <s v="No"/>
    <s v="DK/DA"/>
    <s v="Above 5000"/>
    <s v="Yes"/>
    <s v="Yes"/>
    <s v="Yes"/>
    <n v="1"/>
    <m/>
    <m/>
    <m/>
    <m/>
    <n v="0"/>
    <m/>
    <m/>
    <m/>
    <m/>
    <m/>
    <n v="1"/>
  </r>
  <r>
    <n v="617"/>
    <x v="3"/>
    <s v="Private"/>
    <s v="Commerce"/>
    <s v="No"/>
    <s v="Above 1000"/>
    <s v="Above 5000"/>
    <s v="Yes"/>
    <s v="Yes"/>
    <s v="Yes"/>
    <n v="1"/>
    <m/>
    <m/>
    <m/>
    <m/>
    <n v="0"/>
    <m/>
    <m/>
    <m/>
    <m/>
    <m/>
    <n v="1"/>
  </r>
  <r>
    <n v="618"/>
    <x v="3"/>
    <s v="Private"/>
    <s v="Commerce"/>
    <s v="No"/>
    <s v="DK/DA"/>
    <s v="Above 5000"/>
    <s v="No"/>
    <s v="No"/>
    <s v="Yes"/>
    <n v="1"/>
    <n v="1"/>
    <m/>
    <m/>
    <m/>
    <n v="0"/>
    <m/>
    <m/>
    <m/>
    <m/>
    <m/>
    <n v="1"/>
  </r>
  <r>
    <n v="619"/>
    <x v="3"/>
    <s v="Private"/>
    <s v="Commerce"/>
    <s v="No"/>
    <s v="Above 1000"/>
    <s v="Above 5000"/>
    <s v="No"/>
    <s v="Yes"/>
    <s v="Yes"/>
    <n v="1"/>
    <m/>
    <m/>
    <m/>
    <m/>
    <n v="0"/>
    <m/>
    <m/>
    <m/>
    <m/>
    <m/>
    <n v="1"/>
  </r>
  <r>
    <n v="620"/>
    <x v="3"/>
    <s v="Private"/>
    <s v="Commerce"/>
    <s v="No"/>
    <s v="Above 1000"/>
    <s v="Above 5000"/>
    <s v="Yes"/>
    <s v="No"/>
    <s v="Yes"/>
    <m/>
    <m/>
    <m/>
    <n v="1"/>
    <m/>
    <n v="0"/>
    <m/>
    <m/>
    <m/>
    <n v="1.0001"/>
    <m/>
    <n v="0"/>
  </r>
  <r>
    <n v="621"/>
    <x v="3"/>
    <s v="Private"/>
    <s v="Hotel"/>
    <s v="No"/>
    <s v="Below 100"/>
    <s v="Above 5000"/>
    <s v="No"/>
    <s v="Yes"/>
    <s v="Yes"/>
    <n v="1"/>
    <m/>
    <m/>
    <n v="1"/>
    <m/>
    <n v="0"/>
    <m/>
    <m/>
    <m/>
    <n v="1"/>
    <m/>
    <n v="0"/>
  </r>
  <r>
    <n v="622"/>
    <x v="3"/>
    <s v="Public"/>
    <s v="Health Centre"/>
    <s v="No"/>
    <s v="DK/DA"/>
    <s v="DK/DA"/>
    <s v="Yes"/>
    <s v="DK/DA"/>
    <s v="Yes"/>
    <n v="1"/>
    <m/>
    <n v="1"/>
    <m/>
    <m/>
    <n v="0"/>
    <m/>
    <m/>
    <n v="1"/>
    <m/>
    <m/>
    <n v="0"/>
  </r>
  <r>
    <n v="623"/>
    <x v="3"/>
    <s v="Public"/>
    <s v="Health Centre"/>
    <s v="No"/>
    <s v="DK/DA"/>
    <s v="DK/DA"/>
    <s v="No"/>
    <s v="No"/>
    <s v="Yes"/>
    <n v="1"/>
    <n v="1"/>
    <m/>
    <m/>
    <m/>
    <n v="0"/>
    <m/>
    <m/>
    <m/>
    <m/>
    <m/>
    <n v="1"/>
  </r>
  <r>
    <n v="624"/>
    <x v="3"/>
    <s v="Public"/>
    <s v="Health Centre"/>
    <s v="No"/>
    <s v="DK/DA"/>
    <s v="DK/DA"/>
    <s v="No"/>
    <s v="Yes"/>
    <s v="Yes"/>
    <m/>
    <m/>
    <m/>
    <n v="1"/>
    <m/>
    <n v="0"/>
    <m/>
    <m/>
    <m/>
    <n v="1"/>
    <m/>
    <n v="0"/>
  </r>
  <r>
    <n v="625"/>
    <x v="3"/>
    <s v="Private"/>
    <s v="Commerce"/>
    <s v="No"/>
    <s v="DK/DA"/>
    <s v="Above 5000"/>
    <s v="Yes"/>
    <s v="Yes"/>
    <s v="Yes"/>
    <m/>
    <m/>
    <m/>
    <n v="1"/>
    <m/>
    <n v="0"/>
    <m/>
    <m/>
    <n v="1"/>
    <m/>
    <m/>
    <n v="0"/>
  </r>
  <r>
    <n v="626"/>
    <x v="3"/>
    <s v="Private"/>
    <s v="Commerce"/>
    <s v="No"/>
    <s v="100-1000"/>
    <s v="1000-5000"/>
    <s v="No"/>
    <s v="No"/>
    <s v="Yes"/>
    <m/>
    <n v="1"/>
    <m/>
    <m/>
    <m/>
    <n v="0"/>
    <m/>
    <m/>
    <n v="1"/>
    <m/>
    <m/>
    <n v="0"/>
  </r>
  <r>
    <n v="627"/>
    <x v="3"/>
    <s v="Private"/>
    <s v="Health Centre"/>
    <s v="No"/>
    <s v="Above 1000"/>
    <s v="Above 5000"/>
    <s v="Yes"/>
    <s v="Yes"/>
    <s v="No"/>
    <m/>
    <m/>
    <m/>
    <m/>
    <m/>
    <n v="0"/>
    <m/>
    <m/>
    <m/>
    <m/>
    <m/>
    <n v="0"/>
  </r>
  <r>
    <n v="628"/>
    <x v="3"/>
    <s v="Private"/>
    <s v="Commerce"/>
    <s v="No"/>
    <s v="Above 1000"/>
    <s v="Above 5000"/>
    <s v="Yes"/>
    <s v="Yes"/>
    <s v="Yes"/>
    <m/>
    <n v="1"/>
    <m/>
    <m/>
    <m/>
    <n v="0"/>
    <m/>
    <m/>
    <m/>
    <m/>
    <m/>
    <n v="1"/>
  </r>
  <r>
    <n v="629"/>
    <x v="3"/>
    <s v="Private"/>
    <s v="Commerce"/>
    <s v="No"/>
    <s v="Above 1000"/>
    <s v="Above 5000"/>
    <s v="No"/>
    <s v="Yes"/>
    <s v="Yes"/>
    <n v="1"/>
    <n v="1"/>
    <m/>
    <m/>
    <m/>
    <n v="0"/>
    <m/>
    <m/>
    <m/>
    <m/>
    <m/>
    <n v="1"/>
  </r>
  <r>
    <n v="630"/>
    <x v="3"/>
    <s v="Private"/>
    <s v="Hotel"/>
    <s v="No"/>
    <s v="Below 100"/>
    <s v="DK/DA"/>
    <s v="Yes"/>
    <s v="No"/>
    <s v="Yes"/>
    <n v="1"/>
    <m/>
    <m/>
    <m/>
    <m/>
    <n v="0"/>
    <m/>
    <m/>
    <m/>
    <m/>
    <m/>
    <n v="1"/>
  </r>
  <r>
    <n v="631"/>
    <x v="3"/>
    <s v="Private"/>
    <s v="Hotel"/>
    <s v="Yes"/>
    <s v="100-1000"/>
    <s v="DK/DA"/>
    <s v="Yes"/>
    <s v="Yes"/>
    <s v="Yes"/>
    <n v="1"/>
    <n v="1"/>
    <m/>
    <n v="1"/>
    <m/>
    <n v="0"/>
    <m/>
    <m/>
    <n v="1"/>
    <m/>
    <m/>
    <n v="0"/>
  </r>
  <r>
    <n v="632"/>
    <x v="3"/>
    <s v="Private"/>
    <s v="Hotel"/>
    <s v="Yes"/>
    <s v="DK/DA"/>
    <s v="DK/DA"/>
    <s v="Yes"/>
    <s v="Yes"/>
    <s v="Yes"/>
    <n v="1"/>
    <m/>
    <m/>
    <m/>
    <m/>
    <n v="0"/>
    <m/>
    <m/>
    <m/>
    <m/>
    <m/>
    <n v="1"/>
  </r>
  <r>
    <n v="633"/>
    <x v="3"/>
    <s v="Public"/>
    <s v="Hotel"/>
    <s v="No"/>
    <s v="DK/DA"/>
    <s v="Below 1000"/>
    <s v="No"/>
    <s v="No"/>
    <s v="Yes"/>
    <n v="1"/>
    <m/>
    <m/>
    <n v="1"/>
    <m/>
    <n v="0"/>
    <m/>
    <m/>
    <m/>
    <m/>
    <m/>
    <n v="1"/>
  </r>
  <r>
    <n v="634"/>
    <x v="3"/>
    <s v="Private"/>
    <s v="Hotel"/>
    <s v="Yes"/>
    <s v="DK/DA"/>
    <s v="DK/DA"/>
    <s v="No"/>
    <s v="Yes"/>
    <s v="Yes"/>
    <n v="1"/>
    <n v="1"/>
    <m/>
    <m/>
    <m/>
    <n v="0"/>
    <m/>
    <n v="1"/>
    <m/>
    <m/>
    <m/>
    <n v="0"/>
  </r>
  <r>
    <n v="635"/>
    <x v="3"/>
    <s v="Private"/>
    <s v="Hotel"/>
    <s v="No"/>
    <s v="DK/DA"/>
    <s v="Below 1000"/>
    <s v="Yes"/>
    <s v="Yes"/>
    <s v="Yes"/>
    <n v="1"/>
    <m/>
    <m/>
    <m/>
    <m/>
    <n v="0"/>
    <m/>
    <m/>
    <m/>
    <m/>
    <m/>
    <n v="1"/>
  </r>
  <r>
    <n v="636"/>
    <x v="3"/>
    <s v="Private"/>
    <s v="Hotel"/>
    <s v="Yes"/>
    <s v="DK/DA"/>
    <s v="Below 1000"/>
    <s v="Yes"/>
    <s v="No"/>
    <s v="Yes"/>
    <n v="1"/>
    <n v="1"/>
    <m/>
    <m/>
    <m/>
    <n v="0"/>
    <m/>
    <m/>
    <m/>
    <m/>
    <m/>
    <n v="1"/>
  </r>
  <r>
    <n v="637"/>
    <x v="3"/>
    <s v="Private"/>
    <s v="Hotel"/>
    <s v="No"/>
    <s v="DK/DA"/>
    <s v="1000-5000"/>
    <s v="No"/>
    <s v="Yes"/>
    <s v="Yes"/>
    <n v="1"/>
    <m/>
    <n v="1"/>
    <m/>
    <m/>
    <n v="0"/>
    <m/>
    <m/>
    <n v="1"/>
    <m/>
    <m/>
    <n v="0"/>
  </r>
  <r>
    <n v="638"/>
    <x v="3"/>
    <s v="Private"/>
    <s v="Hotel"/>
    <s v="Yes"/>
    <s v="DK/DA"/>
    <s v="Above 5000"/>
    <s v="No"/>
    <s v="Yes"/>
    <s v="Yes"/>
    <n v="1"/>
    <m/>
    <n v="1"/>
    <m/>
    <m/>
    <n v="0"/>
    <m/>
    <m/>
    <m/>
    <m/>
    <m/>
    <n v="1"/>
  </r>
  <r>
    <n v="639"/>
    <x v="3"/>
    <s v="Public"/>
    <s v="Hotel"/>
    <s v="No"/>
    <s v="DK/DA"/>
    <s v="Above 5000"/>
    <s v="Yes"/>
    <s v="No"/>
    <s v="Yes"/>
    <n v="1"/>
    <m/>
    <m/>
    <n v="1"/>
    <m/>
    <n v="0"/>
    <m/>
    <m/>
    <n v="1"/>
    <m/>
    <m/>
    <n v="0"/>
  </r>
  <r>
    <n v="640"/>
    <x v="3"/>
    <s v="Private"/>
    <s v="Hotel"/>
    <s v="Yes"/>
    <s v="DK/DA"/>
    <s v="DK/DA"/>
    <s v="Yes"/>
    <s v="DK/DA"/>
    <s v="Yes"/>
    <n v="1"/>
    <m/>
    <m/>
    <m/>
    <m/>
    <n v="0"/>
    <n v="1"/>
    <m/>
    <n v="1"/>
    <m/>
    <m/>
    <n v="0"/>
  </r>
  <r>
    <n v="641"/>
    <x v="3"/>
    <s v="Private"/>
    <s v="Hotel"/>
    <s v="Yes"/>
    <s v="DK/DA"/>
    <s v="Above 5000"/>
    <s v="No"/>
    <s v="Yes"/>
    <s v="Yes"/>
    <n v="1"/>
    <n v="1"/>
    <m/>
    <m/>
    <m/>
    <n v="0"/>
    <n v="1"/>
    <m/>
    <m/>
    <m/>
    <m/>
    <n v="0"/>
  </r>
  <r>
    <n v="642"/>
    <x v="3"/>
    <s v="Private"/>
    <s v="Sport Centre"/>
    <s v="Yes"/>
    <s v="DK/DA"/>
    <s v="DK/DA"/>
    <s v="No"/>
    <s v="Yes"/>
    <s v="Yes"/>
    <m/>
    <m/>
    <m/>
    <n v="1"/>
    <m/>
    <n v="0"/>
    <m/>
    <m/>
    <m/>
    <n v="1"/>
    <m/>
    <n v="0"/>
  </r>
  <r>
    <n v="643"/>
    <x v="3"/>
    <s v="Private"/>
    <s v="Commerce"/>
    <s v="No"/>
    <s v="DK/DA"/>
    <s v="Above 5000"/>
    <s v="Yes"/>
    <s v="Yes"/>
    <s v="No"/>
    <m/>
    <m/>
    <m/>
    <m/>
    <m/>
    <n v="0"/>
    <m/>
    <m/>
    <m/>
    <m/>
    <m/>
    <n v="0"/>
  </r>
  <r>
    <n v="644"/>
    <x v="3"/>
    <s v="Private"/>
    <s v="Hotel"/>
    <s v="No"/>
    <s v="Below 100"/>
    <s v="DK/DA"/>
    <s v="Yes"/>
    <s v="No"/>
    <s v="Yes"/>
    <n v="1"/>
    <m/>
    <m/>
    <m/>
    <m/>
    <n v="0"/>
    <m/>
    <m/>
    <m/>
    <m/>
    <m/>
    <n v="1"/>
  </r>
  <r>
    <n v="645"/>
    <x v="3"/>
    <s v="Private"/>
    <s v="Hotel"/>
    <s v="No"/>
    <s v="DK/DA"/>
    <s v="DK/DA"/>
    <s v="No"/>
    <s v="Yes"/>
    <s v="No"/>
    <m/>
    <m/>
    <m/>
    <m/>
    <m/>
    <n v="0"/>
    <m/>
    <m/>
    <m/>
    <m/>
    <m/>
    <n v="0"/>
  </r>
  <r>
    <n v="646"/>
    <x v="3"/>
    <s v="Private"/>
    <s v="Hotel"/>
    <s v="No"/>
    <s v="DK/DA"/>
    <s v="DK/DA"/>
    <s v="No"/>
    <s v="Yes"/>
    <s v="Yes"/>
    <m/>
    <m/>
    <n v="1"/>
    <n v="1"/>
    <m/>
    <n v="0"/>
    <m/>
    <m/>
    <m/>
    <m/>
    <m/>
    <n v="1"/>
  </r>
  <r>
    <n v="647"/>
    <x v="3"/>
    <s v="Private"/>
    <s v="Hotel"/>
    <s v="No"/>
    <s v="DK/DA"/>
    <s v="DK/DA"/>
    <s v="Yes"/>
    <s v="No"/>
    <s v="Yes"/>
    <n v="1"/>
    <m/>
    <n v="1"/>
    <m/>
    <m/>
    <n v="0"/>
    <m/>
    <m/>
    <m/>
    <m/>
    <m/>
    <n v="1"/>
  </r>
  <r>
    <n v="648"/>
    <x v="3"/>
    <s v="Private"/>
    <s v="Hotel"/>
    <s v="No"/>
    <s v="DK/DA"/>
    <s v="DK/DA"/>
    <s v="No"/>
    <s v="Yes"/>
    <s v="Yes"/>
    <m/>
    <n v="1"/>
    <m/>
    <m/>
    <m/>
    <n v="0"/>
    <m/>
    <m/>
    <m/>
    <m/>
    <m/>
    <n v="1"/>
  </r>
  <r>
    <n v="649"/>
    <x v="3"/>
    <s v="Private"/>
    <s v="Education Centre"/>
    <s v="No"/>
    <s v="100-1000"/>
    <s v="DK/DA"/>
    <s v="No"/>
    <s v="No"/>
    <s v="No"/>
    <m/>
    <m/>
    <m/>
    <m/>
    <m/>
    <n v="0"/>
    <m/>
    <m/>
    <m/>
    <m/>
    <m/>
    <n v="0"/>
  </r>
  <r>
    <n v="650"/>
    <x v="3"/>
    <s v="Private"/>
    <s v="Commerce"/>
    <s v="No"/>
    <s v="Above 1000"/>
    <s v="Above 5000"/>
    <s v="No"/>
    <s v="No"/>
    <s v="Yes"/>
    <m/>
    <m/>
    <m/>
    <n v="1"/>
    <m/>
    <n v="0"/>
    <m/>
    <m/>
    <m/>
    <m/>
    <m/>
    <n v="1"/>
  </r>
  <r>
    <n v="651"/>
    <x v="3"/>
    <s v="Private"/>
    <s v="Commerce"/>
    <s v="No"/>
    <s v="DK/DA"/>
    <s v="Above 5000"/>
    <s v="No"/>
    <s v="Yes"/>
    <s v="Yes"/>
    <m/>
    <m/>
    <n v="1"/>
    <m/>
    <m/>
    <n v="0"/>
    <m/>
    <m/>
    <n v="1"/>
    <m/>
    <m/>
    <n v="0"/>
  </r>
  <r>
    <n v="652"/>
    <x v="3"/>
    <s v="Private"/>
    <s v="Education Centre"/>
    <s v="No"/>
    <s v="100-1000"/>
    <s v="DK/DA"/>
    <s v="No"/>
    <s v="Yes"/>
    <s v="Yes"/>
    <n v="1"/>
    <n v="1"/>
    <m/>
    <m/>
    <m/>
    <n v="0"/>
    <m/>
    <m/>
    <m/>
    <m/>
    <m/>
    <n v="1"/>
  </r>
  <r>
    <n v="653"/>
    <x v="3"/>
    <s v="Private"/>
    <s v="Commerce"/>
    <s v="No"/>
    <s v="DK/DA"/>
    <s v="DK/DA"/>
    <s v="No"/>
    <s v="Yes"/>
    <s v="Yes"/>
    <m/>
    <m/>
    <n v="1"/>
    <m/>
    <m/>
    <n v="0"/>
    <m/>
    <m/>
    <m/>
    <m/>
    <m/>
    <n v="1"/>
  </r>
  <r>
    <n v="654"/>
    <x v="3"/>
    <s v="Private"/>
    <s v="Education Centre"/>
    <s v="No"/>
    <s v="100-1000"/>
    <s v="DK/DA"/>
    <s v="No"/>
    <s v="No"/>
    <s v="Yes"/>
    <n v="1"/>
    <n v="1"/>
    <m/>
    <m/>
    <m/>
    <n v="0"/>
    <m/>
    <m/>
    <m/>
    <m/>
    <m/>
    <n v="1"/>
  </r>
  <r>
    <n v="655"/>
    <x v="3"/>
    <s v="Private"/>
    <s v="Commerce"/>
    <s v="No"/>
    <s v="DK/DA"/>
    <s v="Above 5000"/>
    <s v="Yes"/>
    <s v="No"/>
    <s v="Yes"/>
    <n v="1"/>
    <m/>
    <m/>
    <n v="1"/>
    <m/>
    <n v="0"/>
    <m/>
    <m/>
    <m/>
    <m/>
    <m/>
    <n v="1"/>
  </r>
  <r>
    <n v="656"/>
    <x v="3"/>
    <s v="Private"/>
    <s v="Commerce"/>
    <s v="No"/>
    <s v="DK/DA"/>
    <s v="Above 5000"/>
    <s v="Yes"/>
    <s v="Yes"/>
    <s v="Yes"/>
    <m/>
    <n v="1"/>
    <m/>
    <m/>
    <m/>
    <n v="0"/>
    <m/>
    <m/>
    <m/>
    <m/>
    <m/>
    <n v="1"/>
  </r>
  <r>
    <n v="657"/>
    <x v="3"/>
    <s v="Private"/>
    <s v="Education Centre"/>
    <s v="No"/>
    <s v="Above 1000"/>
    <s v="DK/DA"/>
    <s v="No"/>
    <s v="No"/>
    <s v="Yes"/>
    <n v="1"/>
    <n v="1"/>
    <m/>
    <m/>
    <m/>
    <n v="0"/>
    <m/>
    <m/>
    <m/>
    <m/>
    <m/>
    <n v="1"/>
  </r>
  <r>
    <n v="658"/>
    <x v="3"/>
    <s v="Private"/>
    <s v="Commerce"/>
    <s v="No"/>
    <s v="DK/DA"/>
    <s v="Above 5000"/>
    <s v="No"/>
    <s v="No"/>
    <s v="Yes"/>
    <n v="1"/>
    <m/>
    <m/>
    <n v="1"/>
    <m/>
    <n v="0"/>
    <m/>
    <m/>
    <m/>
    <m/>
    <m/>
    <n v="1"/>
  </r>
  <r>
    <n v="659"/>
    <x v="3"/>
    <s v="Private"/>
    <s v="Education Centre"/>
    <s v="No"/>
    <s v="Above 1000"/>
    <s v="DK/DA"/>
    <s v="No"/>
    <s v="Yes"/>
    <s v="Yes"/>
    <m/>
    <n v="1"/>
    <m/>
    <m/>
    <m/>
    <n v="0"/>
    <m/>
    <m/>
    <m/>
    <m/>
    <m/>
    <n v="1"/>
  </r>
  <r>
    <n v="660"/>
    <x v="3"/>
    <s v="Private"/>
    <s v="Commerce"/>
    <s v="No"/>
    <s v="DK/DA"/>
    <s v="Above 5000"/>
    <s v="No"/>
    <s v="No"/>
    <s v="Yes"/>
    <n v="1"/>
    <m/>
    <m/>
    <m/>
    <m/>
    <n v="0"/>
    <m/>
    <m/>
    <m/>
    <m/>
    <m/>
    <n v="1"/>
  </r>
  <r>
    <n v="661"/>
    <x v="3"/>
    <s v="Private"/>
    <s v="Education Centre"/>
    <s v="No"/>
    <s v="Above 1000"/>
    <s v="DK/DA"/>
    <s v="Yes"/>
    <s v="Yes"/>
    <s v="Yes"/>
    <n v="1"/>
    <n v="1"/>
    <m/>
    <m/>
    <m/>
    <n v="0"/>
    <m/>
    <m/>
    <m/>
    <m/>
    <m/>
    <n v="1"/>
  </r>
  <r>
    <n v="662"/>
    <x v="3"/>
    <s v="Private"/>
    <s v="Commerce"/>
    <s v="Yes"/>
    <s v="DK/DA"/>
    <s v="Above 5000"/>
    <s v="Yes"/>
    <s v="Yes"/>
    <s v="Yes"/>
    <n v="1"/>
    <n v="1"/>
    <n v="1"/>
    <n v="1"/>
    <m/>
    <n v="0"/>
    <n v="1"/>
    <n v="1"/>
    <n v="1"/>
    <n v="1"/>
    <m/>
    <n v="0"/>
  </r>
  <r>
    <n v="663"/>
    <x v="3"/>
    <s v="Private"/>
    <s v="Education Centre"/>
    <s v="Yes"/>
    <s v="Above 1000"/>
    <s v="Above 5000"/>
    <s v="Yes"/>
    <s v="Yes"/>
    <s v="Yes"/>
    <n v="1"/>
    <m/>
    <m/>
    <m/>
    <m/>
    <n v="0"/>
    <m/>
    <m/>
    <m/>
    <m/>
    <m/>
    <n v="1"/>
  </r>
  <r>
    <n v="664"/>
    <x v="3"/>
    <s v="Private"/>
    <s v="Education Centre"/>
    <s v="No"/>
    <s v="100-1000"/>
    <s v="DK/DA"/>
    <s v="Yes"/>
    <s v="No"/>
    <s v="Yes"/>
    <n v="1"/>
    <n v="1"/>
    <m/>
    <n v="1"/>
    <m/>
    <n v="0"/>
    <m/>
    <m/>
    <m/>
    <m/>
    <m/>
    <n v="1"/>
  </r>
  <r>
    <n v="665"/>
    <x v="3"/>
    <s v="Private"/>
    <s v="Education Centre"/>
    <s v="Yes"/>
    <s v="100-1000"/>
    <s v="DK/DA"/>
    <s v="No"/>
    <s v="Yes"/>
    <s v="Yes"/>
    <n v="1"/>
    <n v="1"/>
    <m/>
    <m/>
    <m/>
    <n v="0"/>
    <m/>
    <m/>
    <m/>
    <m/>
    <m/>
    <n v="1"/>
  </r>
  <r>
    <n v="666"/>
    <x v="3"/>
    <s v="Private"/>
    <s v="Commerce"/>
    <s v="No"/>
    <s v="Above 1000"/>
    <s v="Above 5000"/>
    <s v="Yes"/>
    <s v="Yes"/>
    <s v="Yes"/>
    <n v="1"/>
    <m/>
    <m/>
    <n v="1"/>
    <m/>
    <n v="0"/>
    <n v="1"/>
    <m/>
    <m/>
    <n v="1"/>
    <m/>
    <n v="0"/>
  </r>
  <r>
    <n v="667"/>
    <x v="3"/>
    <s v="Private"/>
    <s v="Education Centre"/>
    <s v="No"/>
    <s v="Above 1000"/>
    <s v="DK/DA"/>
    <s v="No"/>
    <s v="Yes"/>
    <s v="Yes"/>
    <n v="1"/>
    <n v="1"/>
    <m/>
    <m/>
    <m/>
    <n v="0"/>
    <m/>
    <m/>
    <m/>
    <m/>
    <m/>
    <n v="1"/>
  </r>
  <r>
    <n v="668"/>
    <x v="3"/>
    <s v="Private"/>
    <s v="Education Centre"/>
    <s v="No"/>
    <s v="100-1000"/>
    <s v="DK/DA"/>
    <s v="No"/>
    <s v="No"/>
    <s v="No"/>
    <m/>
    <m/>
    <m/>
    <m/>
    <m/>
    <n v="0"/>
    <m/>
    <m/>
    <m/>
    <m/>
    <m/>
    <n v="0"/>
  </r>
  <r>
    <n v="669"/>
    <x v="3"/>
    <s v="Public"/>
    <s v="Health Centre"/>
    <s v="No"/>
    <s v="DK/DA"/>
    <s v="Below 1000"/>
    <s v="No"/>
    <s v="No"/>
    <s v="Yes"/>
    <n v="1"/>
    <m/>
    <m/>
    <n v="1"/>
    <m/>
    <n v="0"/>
    <m/>
    <m/>
    <n v="1"/>
    <m/>
    <m/>
    <n v="0"/>
  </r>
  <r>
    <n v="670"/>
    <x v="3"/>
    <s v="Public"/>
    <s v="Health Centre"/>
    <s v="No"/>
    <s v="100-1000"/>
    <s v="DK/DA"/>
    <s v="Yes"/>
    <s v="No"/>
    <s v="Yes"/>
    <n v="1"/>
    <n v="1"/>
    <m/>
    <m/>
    <m/>
    <n v="0"/>
    <m/>
    <m/>
    <m/>
    <m/>
    <m/>
    <n v="1"/>
  </r>
  <r>
    <n v="671"/>
    <x v="3"/>
    <s v="Private"/>
    <s v="Education Centre"/>
    <s v="No"/>
    <s v="DK/DA"/>
    <s v="1000-5000"/>
    <s v="No"/>
    <s v="Yes"/>
    <s v="Yes"/>
    <n v="1"/>
    <n v="1"/>
    <m/>
    <m/>
    <m/>
    <n v="0"/>
    <m/>
    <m/>
    <m/>
    <m/>
    <m/>
    <n v="1"/>
  </r>
  <r>
    <n v="672"/>
    <x v="3"/>
    <s v="Public"/>
    <s v="Health Centre"/>
    <s v="No"/>
    <s v="100-1000"/>
    <s v="DK/DA"/>
    <s v="No"/>
    <s v="No"/>
    <s v="No"/>
    <m/>
    <m/>
    <m/>
    <m/>
    <m/>
    <n v="0"/>
    <m/>
    <m/>
    <m/>
    <m/>
    <m/>
    <n v="0"/>
  </r>
  <r>
    <n v="673"/>
    <x v="3"/>
    <s v="Public"/>
    <s v="Health Centre"/>
    <s v="No"/>
    <s v="Below 100"/>
    <s v="DK/DA"/>
    <s v="No"/>
    <s v="No"/>
    <s v="Yes"/>
    <n v="1"/>
    <m/>
    <m/>
    <m/>
    <m/>
    <n v="0"/>
    <m/>
    <m/>
    <m/>
    <m/>
    <m/>
    <n v="1"/>
  </r>
  <r>
    <n v="674"/>
    <x v="3"/>
    <s v="Private"/>
    <s v="Education Centre"/>
    <s v="No"/>
    <s v="100-1000"/>
    <s v="DK/DA"/>
    <s v="No"/>
    <s v="No"/>
    <s v="Yes"/>
    <m/>
    <n v="1"/>
    <m/>
    <m/>
    <m/>
    <n v="0"/>
    <m/>
    <m/>
    <m/>
    <m/>
    <m/>
    <n v="1"/>
  </r>
  <r>
    <n v="675"/>
    <x v="3"/>
    <s v="Public"/>
    <s v="Health Centre"/>
    <s v="No"/>
    <s v="DK/DA"/>
    <s v="DK/DA"/>
    <s v="DK/DA"/>
    <s v="DK/DA"/>
    <s v="Yes"/>
    <n v="1"/>
    <m/>
    <n v="1"/>
    <m/>
    <m/>
    <n v="0"/>
    <m/>
    <m/>
    <m/>
    <m/>
    <m/>
    <n v="1"/>
  </r>
  <r>
    <n v="676"/>
    <x v="3"/>
    <s v="Private"/>
    <s v="Education Centre"/>
    <s v="Yes"/>
    <s v="100-1000"/>
    <s v="DK/DA"/>
    <s v="No"/>
    <s v="No"/>
    <s v="Yes"/>
    <m/>
    <n v="1"/>
    <m/>
    <m/>
    <m/>
    <n v="0"/>
    <m/>
    <m/>
    <m/>
    <m/>
    <m/>
    <n v="1"/>
  </r>
  <r>
    <n v="677"/>
    <x v="3"/>
    <s v="Public"/>
    <s v="Health Centre"/>
    <s v="No"/>
    <s v="DK/DA"/>
    <s v="DK/DA"/>
    <s v="Yes"/>
    <s v="No"/>
    <s v="Yes"/>
    <m/>
    <n v="1"/>
    <m/>
    <m/>
    <m/>
    <n v="0"/>
    <m/>
    <m/>
    <m/>
    <m/>
    <m/>
    <n v="1"/>
  </r>
  <r>
    <n v="678"/>
    <x v="3"/>
    <s v="Private"/>
    <s v="Education Centre"/>
    <s v="No"/>
    <s v="DK/DA"/>
    <s v="Below 1000"/>
    <s v="No"/>
    <s v="No"/>
    <s v="Yes"/>
    <n v="1"/>
    <m/>
    <m/>
    <m/>
    <m/>
    <n v="0"/>
    <m/>
    <m/>
    <m/>
    <m/>
    <m/>
    <n v="1"/>
  </r>
  <r>
    <n v="679"/>
    <x v="3"/>
    <s v="Private"/>
    <s v="Education Centre"/>
    <s v="No"/>
    <s v="100-1000"/>
    <s v="DK/DA"/>
    <s v="Yes"/>
    <s v="No"/>
    <s v="Yes"/>
    <n v="1"/>
    <m/>
    <m/>
    <m/>
    <m/>
    <n v="0"/>
    <m/>
    <m/>
    <m/>
    <m/>
    <m/>
    <n v="1"/>
  </r>
  <r>
    <n v="680"/>
    <x v="3"/>
    <s v="Public"/>
    <s v="Health Centre"/>
    <s v="No"/>
    <s v="100-1000"/>
    <s v="Above 5000"/>
    <s v="Yes"/>
    <s v="Yes"/>
    <s v="Yes"/>
    <n v="1"/>
    <m/>
    <m/>
    <m/>
    <m/>
    <n v="0"/>
    <m/>
    <m/>
    <m/>
    <m/>
    <m/>
    <n v="1"/>
  </r>
  <r>
    <n v="681"/>
    <x v="3"/>
    <s v="Public"/>
    <s v="Education Centre"/>
    <s v="No"/>
    <s v="100-1000"/>
    <s v="1000-5000"/>
    <s v="No"/>
    <s v="Yes"/>
    <s v="Yes"/>
    <m/>
    <n v="1"/>
    <m/>
    <n v="1"/>
    <m/>
    <n v="0"/>
    <m/>
    <m/>
    <m/>
    <m/>
    <m/>
    <n v="1"/>
  </r>
  <r>
    <n v="682"/>
    <x v="3"/>
    <s v="Private"/>
    <s v="Hotel"/>
    <s v="Yes"/>
    <s v="DK/DA"/>
    <s v="DK/DA"/>
    <s v="Yes"/>
    <s v="Yes"/>
    <s v="Yes"/>
    <m/>
    <n v="1"/>
    <m/>
    <m/>
    <m/>
    <n v="0"/>
    <m/>
    <n v="1"/>
    <m/>
    <m/>
    <m/>
    <n v="0"/>
  </r>
  <r>
    <n v="683"/>
    <x v="3"/>
    <s v="Public"/>
    <s v="Hotel"/>
    <s v="No"/>
    <s v="DK/DA"/>
    <s v="DK/DA"/>
    <s v="No"/>
    <s v="Yes"/>
    <s v="No"/>
    <m/>
    <m/>
    <m/>
    <m/>
    <m/>
    <n v="0"/>
    <m/>
    <m/>
    <m/>
    <m/>
    <m/>
    <n v="0"/>
  </r>
  <r>
    <n v="684"/>
    <x v="3"/>
    <s v="Public"/>
    <s v="Education Centre"/>
    <s v="No"/>
    <s v="100-1000"/>
    <s v="DK/DA"/>
    <s v="Yes"/>
    <s v="Yes"/>
    <s v="Yes"/>
    <n v="1"/>
    <n v="1"/>
    <m/>
    <n v="1"/>
    <m/>
    <n v="0"/>
    <n v="1"/>
    <n v="1"/>
    <m/>
    <n v="1"/>
    <m/>
    <n v="0"/>
  </r>
  <r>
    <n v="685"/>
    <x v="3"/>
    <s v="Public"/>
    <s v="Health Centre"/>
    <s v="No"/>
    <s v="100-1000"/>
    <s v="Below 1000"/>
    <s v="DK/DA"/>
    <s v="No"/>
    <s v="Yes"/>
    <m/>
    <m/>
    <m/>
    <m/>
    <m/>
    <n v="1"/>
    <m/>
    <m/>
    <m/>
    <m/>
    <m/>
    <n v="1"/>
  </r>
  <r>
    <n v="686"/>
    <x v="3"/>
    <s v="Private"/>
    <s v="Hotel"/>
    <s v="No"/>
    <s v="DK/DA"/>
    <s v="DK/DA"/>
    <s v="No"/>
    <s v="No"/>
    <s v="Yes"/>
    <n v="1"/>
    <m/>
    <m/>
    <m/>
    <m/>
    <n v="0"/>
    <m/>
    <m/>
    <m/>
    <m/>
    <m/>
    <n v="1"/>
  </r>
  <r>
    <n v="687"/>
    <x v="3"/>
    <s v="Private"/>
    <s v="Office"/>
    <s v="No"/>
    <s v="DK/DA"/>
    <s v="Above 5000"/>
    <s v="No"/>
    <s v="No"/>
    <s v="Yes"/>
    <n v="1"/>
    <m/>
    <m/>
    <m/>
    <m/>
    <n v="0"/>
    <m/>
    <m/>
    <m/>
    <m/>
    <m/>
    <n v="1"/>
  </r>
  <r>
    <n v="688"/>
    <x v="3"/>
    <s v="Private"/>
    <s v="Hotel"/>
    <s v="No"/>
    <s v="DK/DA"/>
    <s v="DK/DA"/>
    <s v="No"/>
    <s v="DK/DA"/>
    <s v="Yes"/>
    <n v="1"/>
    <n v="1"/>
    <m/>
    <n v="1"/>
    <m/>
    <n v="0"/>
    <n v="1"/>
    <m/>
    <m/>
    <n v="1"/>
    <m/>
    <n v="0"/>
  </r>
  <r>
    <n v="689"/>
    <x v="3"/>
    <s v="Public"/>
    <s v="Office"/>
    <s v="No"/>
    <s v="Below 100"/>
    <s v="DK/DA"/>
    <s v="Yes"/>
    <s v="Yes"/>
    <s v="Yes"/>
    <n v="1"/>
    <n v="1"/>
    <m/>
    <n v="1"/>
    <m/>
    <n v="0"/>
    <m/>
    <m/>
    <m/>
    <m/>
    <m/>
    <n v="1"/>
  </r>
  <r>
    <n v="690"/>
    <x v="3"/>
    <s v="Public"/>
    <s v="Health Centre"/>
    <s v="No"/>
    <s v="Below 100"/>
    <s v="Below 1000"/>
    <s v="No"/>
    <s v="No"/>
    <s v="Yes"/>
    <n v="1"/>
    <m/>
    <m/>
    <m/>
    <m/>
    <n v="0"/>
    <n v="1"/>
    <m/>
    <m/>
    <m/>
    <m/>
    <n v="0"/>
  </r>
  <r>
    <n v="691"/>
    <x v="3"/>
    <s v="Private"/>
    <s v="Office"/>
    <s v="No"/>
    <s v="Below 100"/>
    <s v="DK/DA"/>
    <s v="Yes"/>
    <s v="Yes"/>
    <s v="Yes"/>
    <n v="1"/>
    <m/>
    <m/>
    <n v="1"/>
    <m/>
    <n v="0"/>
    <m/>
    <m/>
    <m/>
    <m/>
    <m/>
    <n v="1"/>
  </r>
  <r>
    <n v="692"/>
    <x v="3"/>
    <s v="Private"/>
    <s v="Hotel"/>
    <s v="No"/>
    <s v="Below 100"/>
    <s v="DK/DA"/>
    <s v="Yes"/>
    <s v="Yes"/>
    <s v="No"/>
    <m/>
    <m/>
    <m/>
    <m/>
    <m/>
    <n v="0"/>
    <m/>
    <m/>
    <m/>
    <m/>
    <m/>
    <n v="0"/>
  </r>
  <r>
    <n v="693"/>
    <x v="3"/>
    <s v="Private"/>
    <s v="Hotel"/>
    <s v="No"/>
    <s v="DK/DA"/>
    <s v="DK/DA"/>
    <s v="No"/>
    <s v="No"/>
    <s v="Yes"/>
    <n v="1"/>
    <m/>
    <m/>
    <m/>
    <m/>
    <n v="0"/>
    <m/>
    <m/>
    <m/>
    <m/>
    <m/>
    <n v="1"/>
  </r>
  <r>
    <n v="694"/>
    <x v="3"/>
    <s v="Private"/>
    <s v="Hotel"/>
    <s v="No"/>
    <s v="DK/DA"/>
    <s v="DK/DA"/>
    <s v="Yes"/>
    <s v="Yes"/>
    <s v="Yes"/>
    <n v="1"/>
    <n v="1"/>
    <m/>
    <m/>
    <m/>
    <n v="0"/>
    <n v="1"/>
    <m/>
    <m/>
    <m/>
    <m/>
    <n v="0"/>
  </r>
  <r>
    <n v="695"/>
    <x v="3"/>
    <s v="Private"/>
    <s v="Hotel"/>
    <s v="Yes"/>
    <s v="DK/DA"/>
    <s v="Above 5000"/>
    <s v="Yes"/>
    <s v="DK/DA"/>
    <s v="Yes"/>
    <m/>
    <n v="1"/>
    <m/>
    <m/>
    <m/>
    <n v="0"/>
    <m/>
    <m/>
    <m/>
    <m/>
    <m/>
    <n v="1"/>
  </r>
  <r>
    <n v="696"/>
    <x v="3"/>
    <s v="Private"/>
    <s v="Hotel"/>
    <s v="No"/>
    <s v="DK/DA"/>
    <s v="1000-5000"/>
    <s v="No"/>
    <s v="Yes"/>
    <s v="Yes"/>
    <m/>
    <n v="1"/>
    <m/>
    <m/>
    <m/>
    <n v="0"/>
    <m/>
    <m/>
    <m/>
    <m/>
    <m/>
    <n v="1"/>
  </r>
  <r>
    <n v="697"/>
    <x v="3"/>
    <s v="Private"/>
    <s v="Hotel"/>
    <s v="No"/>
    <s v="DK/DA"/>
    <s v="DK/DA"/>
    <s v="No"/>
    <s v="No"/>
    <s v="Yes"/>
    <m/>
    <m/>
    <m/>
    <n v="1"/>
    <m/>
    <n v="0"/>
    <m/>
    <m/>
    <m/>
    <m/>
    <m/>
    <n v="1"/>
  </r>
  <r>
    <n v="698"/>
    <x v="3"/>
    <s v="Private"/>
    <s v="Office"/>
    <s v="No"/>
    <s v="Below 100"/>
    <s v="DK/DA"/>
    <s v="No"/>
    <s v="No"/>
    <s v="No"/>
    <m/>
    <m/>
    <m/>
    <m/>
    <m/>
    <n v="0"/>
    <m/>
    <m/>
    <m/>
    <m/>
    <m/>
    <n v="0"/>
  </r>
  <r>
    <n v="699"/>
    <x v="3"/>
    <s v="Private"/>
    <s v="Hotel"/>
    <s v="Yes"/>
    <s v="DK/DA"/>
    <s v="DK/DA"/>
    <s v="DK/DA"/>
    <s v="Yes"/>
    <s v="No"/>
    <m/>
    <m/>
    <m/>
    <m/>
    <m/>
    <n v="0"/>
    <m/>
    <m/>
    <m/>
    <m/>
    <m/>
    <n v="0"/>
  </r>
  <r>
    <n v="700"/>
    <x v="3"/>
    <s v="Private"/>
    <s v="Office"/>
    <s v="No"/>
    <s v="DK/DA"/>
    <s v="Below 1000"/>
    <s v="No"/>
    <s v="No"/>
    <s v="Yes"/>
    <n v="1"/>
    <n v="1"/>
    <m/>
    <m/>
    <m/>
    <n v="0"/>
    <m/>
    <m/>
    <m/>
    <m/>
    <m/>
    <n v="1"/>
  </r>
  <r>
    <n v="701"/>
    <x v="3"/>
    <s v="Private"/>
    <s v="Hotel"/>
    <s v="No"/>
    <s v="DK/DA"/>
    <s v="DK/DA"/>
    <s v="No"/>
    <s v="No"/>
    <s v="Yes"/>
    <m/>
    <n v="1"/>
    <m/>
    <m/>
    <m/>
    <n v="0"/>
    <m/>
    <m/>
    <m/>
    <m/>
    <m/>
    <n v="1"/>
  </r>
  <r>
    <n v="702"/>
    <x v="3"/>
    <s v="Public"/>
    <s v="Health Centre"/>
    <s v="No"/>
    <s v="DK/DA"/>
    <s v="1000-5000"/>
    <s v="Yes"/>
    <s v="No"/>
    <s v="Yes"/>
    <n v="1"/>
    <m/>
    <m/>
    <m/>
    <m/>
    <n v="0"/>
    <m/>
    <m/>
    <m/>
    <m/>
    <m/>
    <n v="1"/>
  </r>
  <r>
    <n v="703"/>
    <x v="3"/>
    <s v="Public"/>
    <s v="Office"/>
    <s v="No"/>
    <s v="DK/DA"/>
    <s v="1000-5000"/>
    <s v="No"/>
    <s v="Yes"/>
    <s v="Yes"/>
    <n v="1"/>
    <n v="1"/>
    <m/>
    <m/>
    <m/>
    <n v="0"/>
    <m/>
    <m/>
    <m/>
    <m/>
    <m/>
    <n v="1"/>
  </r>
  <r>
    <n v="704"/>
    <x v="3"/>
    <s v="Public"/>
    <s v="Health Centre"/>
    <s v="No"/>
    <s v="Below 100"/>
    <s v="DK/DA"/>
    <s v="DK/DA"/>
    <s v="DK/DA"/>
    <s v="Yes"/>
    <m/>
    <n v="1"/>
    <m/>
    <m/>
    <m/>
    <n v="0"/>
    <m/>
    <m/>
    <m/>
    <m/>
    <m/>
    <n v="1"/>
  </r>
  <r>
    <n v="705"/>
    <x v="3"/>
    <s v="Public"/>
    <s v="Health Centre"/>
    <s v="No"/>
    <s v="Below 100"/>
    <s v="DK/DA"/>
    <s v="No"/>
    <s v="DK/DA"/>
    <s v="No"/>
    <m/>
    <m/>
    <m/>
    <m/>
    <m/>
    <n v="0"/>
    <m/>
    <m/>
    <m/>
    <m/>
    <m/>
    <n v="0"/>
  </r>
  <r>
    <n v="706"/>
    <x v="3"/>
    <s v="Private"/>
    <s v="Office"/>
    <s v="No"/>
    <s v="Below 100"/>
    <s v="DK/DA"/>
    <s v="Yes"/>
    <s v="No"/>
    <s v="No"/>
    <m/>
    <m/>
    <m/>
    <m/>
    <m/>
    <n v="0"/>
    <m/>
    <m/>
    <m/>
    <m/>
    <m/>
    <n v="0"/>
  </r>
  <r>
    <n v="707"/>
    <x v="3"/>
    <s v="Public"/>
    <s v="Sport Centre"/>
    <s v="No"/>
    <s v="DK/DA"/>
    <s v="DK/DA"/>
    <s v="No"/>
    <s v="No"/>
    <s v="Yes"/>
    <n v="1"/>
    <m/>
    <m/>
    <m/>
    <m/>
    <n v="0"/>
    <m/>
    <m/>
    <m/>
    <m/>
    <m/>
    <n v="1"/>
  </r>
  <r>
    <n v="708"/>
    <x v="3"/>
    <s v="Public"/>
    <s v="Office"/>
    <s v="No"/>
    <s v="Below 100"/>
    <s v="DK/DA"/>
    <s v="No"/>
    <s v="No"/>
    <s v="Yes"/>
    <n v="1"/>
    <n v="1"/>
    <m/>
    <n v="1"/>
    <m/>
    <n v="0"/>
    <m/>
    <m/>
    <m/>
    <m/>
    <m/>
    <n v="1"/>
  </r>
  <r>
    <n v="709"/>
    <x v="3"/>
    <s v="Private"/>
    <s v="Office"/>
    <s v="No"/>
    <s v="Below 100"/>
    <s v="Below 1000"/>
    <s v="No"/>
    <s v="No"/>
    <s v="No"/>
    <m/>
    <m/>
    <m/>
    <m/>
    <m/>
    <n v="0"/>
    <m/>
    <m/>
    <m/>
    <m/>
    <m/>
    <n v="0"/>
  </r>
  <r>
    <n v="710"/>
    <x v="3"/>
    <s v="Private"/>
    <s v="Office"/>
    <s v="No"/>
    <s v="Below 100"/>
    <s v="1000-5000"/>
    <s v="No"/>
    <s v="No"/>
    <s v="Yes"/>
    <n v="1"/>
    <m/>
    <m/>
    <m/>
    <m/>
    <n v="0"/>
    <m/>
    <m/>
    <m/>
    <m/>
    <m/>
    <n v="1"/>
  </r>
  <r>
    <n v="711"/>
    <x v="3"/>
    <s v="Private"/>
    <s v="Hotel"/>
    <s v="No"/>
    <s v="DK/DA"/>
    <s v="DK/DA"/>
    <s v="No"/>
    <s v="Yes"/>
    <s v="Yes"/>
    <n v="1"/>
    <m/>
    <m/>
    <m/>
    <m/>
    <n v="0"/>
    <m/>
    <m/>
    <m/>
    <m/>
    <m/>
    <n v="1"/>
  </r>
  <r>
    <n v="712"/>
    <x v="3"/>
    <s v="Private"/>
    <s v="Hotel"/>
    <s v="Yes"/>
    <s v="DK/DA"/>
    <s v="DK/DA"/>
    <s v="No"/>
    <s v="Yes"/>
    <s v="Yes"/>
    <n v="1"/>
    <m/>
    <m/>
    <m/>
    <m/>
    <n v="0"/>
    <m/>
    <m/>
    <m/>
    <m/>
    <m/>
    <n v="1"/>
  </r>
  <r>
    <n v="713"/>
    <x v="3"/>
    <s v="Private"/>
    <s v="Office"/>
    <s v="No"/>
    <s v="Below 100"/>
    <s v="1000-5000"/>
    <s v="No"/>
    <s v="No"/>
    <s v="Yes"/>
    <n v="1"/>
    <n v="1"/>
    <m/>
    <m/>
    <m/>
    <n v="0"/>
    <m/>
    <m/>
    <m/>
    <m/>
    <m/>
    <n v="1"/>
  </r>
  <r>
    <n v="714"/>
    <x v="3"/>
    <s v="Private"/>
    <s v="Office"/>
    <s v="No"/>
    <s v="Below 100"/>
    <s v="1000-5000"/>
    <s v="No"/>
    <s v="No"/>
    <s v="No"/>
    <m/>
    <m/>
    <m/>
    <m/>
    <m/>
    <n v="0"/>
    <m/>
    <m/>
    <m/>
    <m/>
    <m/>
    <n v="0"/>
  </r>
  <r>
    <n v="715"/>
    <x v="3"/>
    <s v="Private"/>
    <s v="Office"/>
    <s v="No"/>
    <s v="Below 100"/>
    <s v="1000-5000"/>
    <s v="No"/>
    <s v="Yes"/>
    <s v="Yes"/>
    <n v="1"/>
    <m/>
    <m/>
    <m/>
    <m/>
    <n v="0"/>
    <m/>
    <m/>
    <m/>
    <m/>
    <m/>
    <n v="1"/>
  </r>
  <r>
    <n v="716"/>
    <x v="3"/>
    <s v="Private"/>
    <s v="Hotel"/>
    <s v="Yes"/>
    <s v="DK/DA"/>
    <s v="DK/DA"/>
    <s v="Yes"/>
    <s v="No"/>
    <s v="Yes"/>
    <n v="1"/>
    <m/>
    <m/>
    <m/>
    <m/>
    <n v="0"/>
    <m/>
    <m/>
    <m/>
    <m/>
    <m/>
    <n v="1"/>
  </r>
  <r>
    <n v="717"/>
    <x v="3"/>
    <s v="Private"/>
    <s v="Hotel"/>
    <s v="No"/>
    <s v="DK/DA"/>
    <s v="DK/DA"/>
    <s v="Yes"/>
    <s v="No"/>
    <s v="Yes"/>
    <m/>
    <n v="1"/>
    <m/>
    <m/>
    <m/>
    <n v="0"/>
    <m/>
    <m/>
    <m/>
    <m/>
    <m/>
    <n v="1"/>
  </r>
  <r>
    <n v="718"/>
    <x v="3"/>
    <s v="Private"/>
    <s v="Hotel"/>
    <s v="No"/>
    <s v="Below 100"/>
    <s v="DK/DA"/>
    <s v="No"/>
    <s v="No"/>
    <s v="No"/>
    <m/>
    <m/>
    <m/>
    <m/>
    <m/>
    <n v="0"/>
    <m/>
    <m/>
    <m/>
    <m/>
    <m/>
    <n v="0"/>
  </r>
  <r>
    <n v="719"/>
    <x v="3"/>
    <s v="Private"/>
    <s v="Hotel"/>
    <s v="Yes"/>
    <s v="Below 100"/>
    <s v="Below 1000"/>
    <s v="Yes"/>
    <s v="Yes"/>
    <s v="Yes"/>
    <n v="1"/>
    <m/>
    <m/>
    <n v="1"/>
    <m/>
    <n v="0"/>
    <m/>
    <m/>
    <m/>
    <n v="1"/>
    <m/>
    <n v="0"/>
  </r>
  <r>
    <n v="720"/>
    <x v="3"/>
    <s v="Private"/>
    <s v="Hotel"/>
    <s v="No"/>
    <s v="Below 100"/>
    <s v="DK/DA"/>
    <s v="No"/>
    <s v="Yes"/>
    <s v="Yes"/>
    <n v="1"/>
    <m/>
    <m/>
    <n v="1"/>
    <m/>
    <n v="0"/>
    <m/>
    <m/>
    <m/>
    <m/>
    <m/>
    <n v="1"/>
  </r>
  <r>
    <n v="721"/>
    <x v="3"/>
    <s v="Private"/>
    <s v="Hotel"/>
    <s v="Yes"/>
    <s v="DK/DA"/>
    <s v="Above 5000"/>
    <s v="No"/>
    <s v="No"/>
    <s v="No"/>
    <m/>
    <m/>
    <m/>
    <m/>
    <m/>
    <n v="0"/>
    <m/>
    <m/>
    <m/>
    <m/>
    <m/>
    <n v="0"/>
  </r>
  <r>
    <n v="722"/>
    <x v="3"/>
    <s v="Public"/>
    <s v="Health Centre"/>
    <s v="No"/>
    <s v="Below 100"/>
    <s v="DK/DA"/>
    <s v="Yes"/>
    <s v="DK/DA"/>
    <s v="No"/>
    <m/>
    <m/>
    <m/>
    <m/>
    <m/>
    <n v="0"/>
    <m/>
    <m/>
    <m/>
    <m/>
    <m/>
    <n v="0"/>
  </r>
  <r>
    <n v="723"/>
    <x v="3"/>
    <s v="Private"/>
    <s v="Hotel"/>
    <s v="No"/>
    <s v="DK/DA"/>
    <s v="Below 1000"/>
    <s v="No"/>
    <s v="Yes"/>
    <s v="Yes"/>
    <m/>
    <n v="1"/>
    <m/>
    <n v="1"/>
    <m/>
    <n v="0"/>
    <m/>
    <m/>
    <m/>
    <m/>
    <m/>
    <n v="1"/>
  </r>
  <r>
    <n v="724"/>
    <x v="3"/>
    <s v="Private"/>
    <s v="Sport Centre"/>
    <s v="No"/>
    <s v="Below 100"/>
    <s v="Below 1000"/>
    <s v="Yes"/>
    <s v="No"/>
    <s v="Yes"/>
    <m/>
    <n v="1"/>
    <m/>
    <m/>
    <m/>
    <n v="0"/>
    <m/>
    <m/>
    <m/>
    <m/>
    <m/>
    <n v="1"/>
  </r>
  <r>
    <n v="725"/>
    <x v="3"/>
    <s v="Private"/>
    <s v="Office"/>
    <s v="No"/>
    <s v="Below 100"/>
    <s v="1000-5000"/>
    <s v="Yes"/>
    <s v="No"/>
    <s v="No"/>
    <m/>
    <m/>
    <m/>
    <m/>
    <m/>
    <n v="0"/>
    <m/>
    <m/>
    <m/>
    <m/>
    <m/>
    <n v="0"/>
  </r>
  <r>
    <n v="726"/>
    <x v="3"/>
    <s v="Public"/>
    <s v="Sport Centre"/>
    <s v="Yes"/>
    <s v="100-1000"/>
    <s v="DK/DA"/>
    <s v="No"/>
    <s v="No"/>
    <s v="Yes"/>
    <n v="1"/>
    <n v="1"/>
    <m/>
    <m/>
    <m/>
    <n v="0"/>
    <m/>
    <m/>
    <m/>
    <m/>
    <m/>
    <n v="1"/>
  </r>
  <r>
    <n v="727"/>
    <x v="3"/>
    <s v="Public"/>
    <s v="Sport Centre"/>
    <s v="No"/>
    <s v="DK/DA"/>
    <s v="1000-5000"/>
    <s v="No"/>
    <s v="Yes"/>
    <s v="Yes"/>
    <n v="1"/>
    <n v="1"/>
    <m/>
    <m/>
    <m/>
    <n v="0"/>
    <m/>
    <m/>
    <m/>
    <m/>
    <m/>
    <n v="1"/>
  </r>
  <r>
    <n v="728"/>
    <x v="3"/>
    <s v="Public"/>
    <s v="Sport Centre"/>
    <s v="No"/>
    <s v="DK/DA"/>
    <s v="Below 1000"/>
    <s v="No"/>
    <s v="Yes"/>
    <s v="Yes"/>
    <n v="1"/>
    <n v="1"/>
    <m/>
    <m/>
    <m/>
    <n v="0"/>
    <m/>
    <m/>
    <m/>
    <m/>
    <m/>
    <n v="1"/>
  </r>
  <r>
    <n v="729"/>
    <x v="3"/>
    <s v="Public"/>
    <s v="Sport Centre"/>
    <s v="No"/>
    <s v="DK/DA"/>
    <s v="1000-5000"/>
    <s v="No"/>
    <s v="Yes"/>
    <s v="Yes"/>
    <n v="1"/>
    <n v="1"/>
    <m/>
    <m/>
    <m/>
    <n v="0"/>
    <m/>
    <m/>
    <m/>
    <m/>
    <m/>
    <n v="1"/>
  </r>
  <r>
    <n v="730"/>
    <x v="3"/>
    <s v="Private"/>
    <s v="Office"/>
    <s v="No"/>
    <s v="100-1000"/>
    <s v="DK/DA"/>
    <s v="No"/>
    <s v="Yes"/>
    <s v="Yes"/>
    <n v="1"/>
    <n v="1"/>
    <n v="1"/>
    <n v="1"/>
    <n v="1"/>
    <n v="0"/>
    <n v="1"/>
    <n v="1"/>
    <n v="1"/>
    <n v="1"/>
    <n v="1"/>
    <n v="0"/>
  </r>
  <r>
    <n v="731"/>
    <x v="3"/>
    <s v="Public"/>
    <s v="Sport Centre"/>
    <s v="No"/>
    <s v="DK/DA"/>
    <s v="Below 1000"/>
    <s v="No"/>
    <s v="Yes"/>
    <s v="Yes"/>
    <n v="1"/>
    <n v="1"/>
    <m/>
    <m/>
    <m/>
    <n v="0"/>
    <m/>
    <m/>
    <m/>
    <m/>
    <m/>
    <n v="1"/>
  </r>
  <r>
    <n v="732"/>
    <x v="3"/>
    <s v="Public"/>
    <s v="Sport Centre"/>
    <s v="Yes"/>
    <s v="100-1000"/>
    <s v="DK/DA"/>
    <s v="DK/DA"/>
    <s v="DK/DA"/>
    <s v="Yes"/>
    <n v="1"/>
    <m/>
    <m/>
    <m/>
    <m/>
    <n v="0"/>
    <m/>
    <m/>
    <m/>
    <m/>
    <m/>
    <n v="1"/>
  </r>
  <r>
    <n v="733"/>
    <x v="3"/>
    <s v="Private"/>
    <s v="Office"/>
    <s v="No"/>
    <s v="Below 100"/>
    <s v="DK/DA"/>
    <s v="No"/>
    <s v="Yes"/>
    <s v="Yes"/>
    <n v="1"/>
    <n v="1"/>
    <n v="1"/>
    <n v="1"/>
    <n v="1"/>
    <n v="0"/>
    <n v="1"/>
    <n v="1"/>
    <n v="1"/>
    <n v="1"/>
    <n v="1"/>
    <n v="0"/>
  </r>
  <r>
    <n v="734"/>
    <x v="3"/>
    <s v="Public"/>
    <s v="Sport Centre"/>
    <s v="Yes"/>
    <s v="100-1000"/>
    <s v="1000-5000"/>
    <s v="Yes"/>
    <s v="Yes"/>
    <s v="Yes"/>
    <n v="1"/>
    <n v="1"/>
    <n v="1"/>
    <m/>
    <m/>
    <n v="0"/>
    <m/>
    <m/>
    <m/>
    <m/>
    <m/>
    <n v="1"/>
  </r>
  <r>
    <n v="735"/>
    <x v="3"/>
    <s v="Public"/>
    <s v="Sport Centre"/>
    <s v="Yes"/>
    <s v="100-1000"/>
    <s v="Above 5000"/>
    <s v="Yes"/>
    <s v="Yes"/>
    <s v="Yes"/>
    <n v="1"/>
    <n v="1"/>
    <m/>
    <n v="1"/>
    <m/>
    <n v="0"/>
    <n v="1"/>
    <m/>
    <m/>
    <m/>
    <m/>
    <n v="0"/>
  </r>
  <r>
    <n v="736"/>
    <x v="3"/>
    <s v="Public"/>
    <s v="Education Centre"/>
    <s v="No"/>
    <s v="100-1000"/>
    <s v="Below 1000"/>
    <s v="No"/>
    <s v="No"/>
    <s v="Yes"/>
    <n v="1"/>
    <n v="1"/>
    <m/>
    <n v="1"/>
    <m/>
    <n v="0"/>
    <m/>
    <m/>
    <m/>
    <m/>
    <m/>
    <n v="1"/>
  </r>
  <r>
    <n v="737"/>
    <x v="3"/>
    <s v="Public"/>
    <s v="Sport Centre"/>
    <s v="No"/>
    <s v="Below 100"/>
    <s v="DK/DA"/>
    <s v="No"/>
    <s v="No"/>
    <s v="Yes"/>
    <n v="1"/>
    <m/>
    <m/>
    <m/>
    <m/>
    <n v="0"/>
    <m/>
    <m/>
    <m/>
    <m/>
    <m/>
    <n v="1"/>
  </r>
  <r>
    <n v="738"/>
    <x v="3"/>
    <s v="Private"/>
    <s v="Education Centre"/>
    <s v="No"/>
    <s v="100-1000"/>
    <s v="DK/DA"/>
    <s v="No"/>
    <s v="Yes"/>
    <s v="Yes"/>
    <n v="1"/>
    <n v="1"/>
    <m/>
    <n v="1"/>
    <m/>
    <n v="0"/>
    <m/>
    <m/>
    <m/>
    <m/>
    <m/>
    <n v="1"/>
  </r>
  <r>
    <n v="739"/>
    <x v="3"/>
    <s v="Public"/>
    <s v="Education Centre"/>
    <s v="No"/>
    <s v="100-1000"/>
    <s v="DK/DA"/>
    <s v="No"/>
    <s v="DK/DA"/>
    <s v="Yes"/>
    <n v="1"/>
    <m/>
    <m/>
    <m/>
    <m/>
    <n v="0"/>
    <m/>
    <m/>
    <m/>
    <m/>
    <m/>
    <n v="1"/>
  </r>
  <r>
    <n v="740"/>
    <x v="3"/>
    <s v="Public"/>
    <s v="Sport Centre"/>
    <s v="No"/>
    <s v="DK/DA"/>
    <s v="DK/DA"/>
    <s v="DK/DA"/>
    <s v="DK/DA"/>
    <s v="Yes"/>
    <n v="1"/>
    <m/>
    <m/>
    <m/>
    <m/>
    <n v="0"/>
    <m/>
    <m/>
    <m/>
    <m/>
    <m/>
    <n v="1"/>
  </r>
  <r>
    <n v="741"/>
    <x v="3"/>
    <s v="Private"/>
    <s v="Health Centre"/>
    <s v="No"/>
    <s v="Above 1000"/>
    <s v="Below 1000"/>
    <s v="DK/DA"/>
    <s v="Yes"/>
    <s v="Yes"/>
    <n v="1"/>
    <m/>
    <m/>
    <m/>
    <m/>
    <n v="0"/>
    <m/>
    <m/>
    <m/>
    <m/>
    <m/>
    <n v="1"/>
  </r>
  <r>
    <n v="742"/>
    <x v="3"/>
    <s v="Private"/>
    <s v="Hotel"/>
    <s v="No"/>
    <s v="DK/DA"/>
    <s v="Below 1000"/>
    <s v="No"/>
    <s v="No"/>
    <s v="Yes"/>
    <n v="1"/>
    <m/>
    <m/>
    <m/>
    <m/>
    <n v="0"/>
    <m/>
    <m/>
    <m/>
    <m/>
    <m/>
    <n v="1"/>
  </r>
  <r>
    <n v="743"/>
    <x v="3"/>
    <s v="Public"/>
    <s v="Health Centre"/>
    <s v="No"/>
    <s v="100-1000"/>
    <s v="DK/DA"/>
    <s v="No"/>
    <s v="No"/>
    <s v="No"/>
    <m/>
    <m/>
    <m/>
    <m/>
    <m/>
    <n v="0"/>
    <m/>
    <m/>
    <m/>
    <m/>
    <m/>
    <n v="0"/>
  </r>
  <r>
    <n v="744"/>
    <x v="3"/>
    <s v="Public"/>
    <s v="Sport Centre"/>
    <s v="Yes"/>
    <s v="DK/DA"/>
    <s v="DK/DA"/>
    <s v="No"/>
    <s v="Yes"/>
    <s v="Yes"/>
    <n v="1"/>
    <n v="1"/>
    <m/>
    <m/>
    <m/>
    <n v="0"/>
    <m/>
    <m/>
    <m/>
    <m/>
    <m/>
    <n v="1"/>
  </r>
  <r>
    <n v="745"/>
    <x v="3"/>
    <s v="Private"/>
    <s v="Education Centre"/>
    <s v="Yes"/>
    <s v="100-1000"/>
    <s v="DK/DA"/>
    <s v="Yes"/>
    <s v="Yes"/>
    <s v="No"/>
    <m/>
    <m/>
    <m/>
    <m/>
    <m/>
    <n v="0"/>
    <m/>
    <m/>
    <m/>
    <m/>
    <m/>
    <n v="0"/>
  </r>
  <r>
    <n v="746"/>
    <x v="3"/>
    <s v="Public"/>
    <s v="Sport Centre"/>
    <s v="No"/>
    <s v="DK/DA"/>
    <s v="DK/DA"/>
    <s v="No"/>
    <s v="DK/DA"/>
    <s v="Yes"/>
    <n v="1"/>
    <m/>
    <m/>
    <m/>
    <m/>
    <n v="0"/>
    <m/>
    <m/>
    <m/>
    <m/>
    <m/>
    <n v="1"/>
  </r>
  <r>
    <n v="747"/>
    <x v="3"/>
    <s v="Public"/>
    <s v="Sport Centre"/>
    <s v="No"/>
    <s v="100-1000"/>
    <s v="1000-5000"/>
    <s v="Yes"/>
    <s v="DK/DA"/>
    <s v="Yes"/>
    <n v="1"/>
    <m/>
    <m/>
    <m/>
    <m/>
    <n v="0"/>
    <m/>
    <m/>
    <m/>
    <m/>
    <m/>
    <n v="1"/>
  </r>
  <r>
    <n v="748"/>
    <x v="3"/>
    <s v="Private"/>
    <s v="Education Centre"/>
    <s v="Yes"/>
    <s v="100-1000"/>
    <s v="Below 1000"/>
    <s v="No"/>
    <s v="No"/>
    <s v="Yes"/>
    <n v="1"/>
    <m/>
    <m/>
    <m/>
    <m/>
    <n v="0"/>
    <m/>
    <m/>
    <m/>
    <m/>
    <m/>
    <n v="1"/>
  </r>
  <r>
    <n v="749"/>
    <x v="3"/>
    <s v="Public"/>
    <s v="Sport Centre"/>
    <s v="Yes"/>
    <s v="100-1000"/>
    <s v="DK/DA"/>
    <s v="No"/>
    <s v="Yes"/>
    <s v="No"/>
    <m/>
    <m/>
    <m/>
    <m/>
    <m/>
    <n v="0"/>
    <m/>
    <m/>
    <m/>
    <m/>
    <m/>
    <n v="0"/>
  </r>
  <r>
    <n v="750"/>
    <x v="3"/>
    <s v="Public"/>
    <s v="Sport Centre"/>
    <s v="No"/>
    <s v="Below 100"/>
    <s v="1000-5000"/>
    <s v="No"/>
    <s v="Yes"/>
    <s v="Yes"/>
    <m/>
    <n v="1"/>
    <m/>
    <m/>
    <m/>
    <n v="0"/>
    <m/>
    <m/>
    <m/>
    <m/>
    <m/>
    <n v="1"/>
  </r>
  <r>
    <n v="751"/>
    <x v="3"/>
    <s v="Private"/>
    <s v="Education Centre"/>
    <s v="No"/>
    <s v="Below 100"/>
    <s v="Below 1000"/>
    <s v="No"/>
    <s v="No"/>
    <s v="Yes"/>
    <n v="1"/>
    <m/>
    <m/>
    <m/>
    <m/>
    <n v="0"/>
    <n v="1"/>
    <m/>
    <m/>
    <m/>
    <m/>
    <n v="0"/>
  </r>
  <r>
    <n v="752"/>
    <x v="3"/>
    <s v="Public"/>
    <s v="Education Centre"/>
    <s v="No"/>
    <s v="Below 100"/>
    <s v="1000-5000"/>
    <s v="No"/>
    <s v="Yes"/>
    <s v="Yes"/>
    <m/>
    <n v="1"/>
    <m/>
    <m/>
    <m/>
    <n v="0"/>
    <m/>
    <m/>
    <m/>
    <m/>
    <m/>
    <n v="1"/>
  </r>
  <r>
    <n v="753"/>
    <x v="3"/>
    <s v="Public"/>
    <s v="Sport Centre"/>
    <s v="No"/>
    <s v="DK/DA"/>
    <s v="DK/DA"/>
    <s v="No"/>
    <s v="No"/>
    <s v="No"/>
    <m/>
    <m/>
    <m/>
    <m/>
    <m/>
    <n v="0"/>
    <m/>
    <m/>
    <m/>
    <m/>
    <m/>
    <n v="0"/>
  </r>
  <r>
    <n v="754"/>
    <x v="3"/>
    <s v="Public"/>
    <s v="Education Centre"/>
    <s v="No"/>
    <s v="100-1000"/>
    <s v="Below 1000"/>
    <s v="No"/>
    <s v="No"/>
    <s v="Yes"/>
    <n v="1"/>
    <m/>
    <m/>
    <m/>
    <m/>
    <n v="0"/>
    <m/>
    <m/>
    <m/>
    <m/>
    <m/>
    <n v="1"/>
  </r>
  <r>
    <n v="755"/>
    <x v="3"/>
    <s v="Public"/>
    <s v="Sport Centre"/>
    <s v="No"/>
    <s v="100-1000"/>
    <s v="1000-5000"/>
    <s v="No"/>
    <s v="No"/>
    <s v="Yes"/>
    <n v="1"/>
    <m/>
    <m/>
    <m/>
    <m/>
    <n v="0"/>
    <m/>
    <m/>
    <m/>
    <m/>
    <m/>
    <n v="1"/>
  </r>
  <r>
    <n v="756"/>
    <x v="3"/>
    <s v="Private"/>
    <s v="Education Centre"/>
    <s v="No"/>
    <s v="Below 100"/>
    <s v="Below 1000"/>
    <s v="No"/>
    <s v="No"/>
    <s v="Yes"/>
    <n v="1"/>
    <m/>
    <m/>
    <m/>
    <m/>
    <n v="0"/>
    <m/>
    <m/>
    <m/>
    <m/>
    <m/>
    <n v="1"/>
  </r>
  <r>
    <n v="757"/>
    <x v="3"/>
    <s v="Public"/>
    <s v="Health Centre"/>
    <s v="No"/>
    <s v="Below 100"/>
    <s v="Below 1000"/>
    <s v="DK/DA"/>
    <s v="DK/DA"/>
    <s v="No"/>
    <m/>
    <m/>
    <m/>
    <m/>
    <m/>
    <n v="0"/>
    <m/>
    <m/>
    <m/>
    <m/>
    <m/>
    <n v="0"/>
  </r>
  <r>
    <n v="758"/>
    <x v="3"/>
    <s v="Public"/>
    <s v="Education Centre"/>
    <s v="No"/>
    <s v="100-1000"/>
    <s v="Below 1000"/>
    <s v="No"/>
    <s v="No"/>
    <s v="Yes"/>
    <n v="1"/>
    <m/>
    <m/>
    <m/>
    <m/>
    <n v="0"/>
    <m/>
    <m/>
    <m/>
    <m/>
    <m/>
    <n v="1"/>
  </r>
  <r>
    <n v="759"/>
    <x v="3"/>
    <s v="Private"/>
    <s v="Education Centre"/>
    <s v="No"/>
    <s v="Below 100"/>
    <s v="Below 1000"/>
    <s v="No"/>
    <s v="No"/>
    <s v="No"/>
    <m/>
    <m/>
    <m/>
    <m/>
    <m/>
    <n v="0"/>
    <m/>
    <m/>
    <m/>
    <m/>
    <m/>
    <n v="0"/>
  </r>
  <r>
    <n v="760"/>
    <x v="3"/>
    <s v="Private"/>
    <s v="Education Centre"/>
    <s v="No"/>
    <s v="Below 100"/>
    <s v="Below 1000"/>
    <s v="Yes"/>
    <s v="Yes"/>
    <s v="Yes"/>
    <n v="1"/>
    <m/>
    <m/>
    <m/>
    <m/>
    <n v="0"/>
    <m/>
    <m/>
    <m/>
    <m/>
    <m/>
    <n v="1"/>
  </r>
  <r>
    <n v="761"/>
    <x v="3"/>
    <s v="Private"/>
    <s v="Office"/>
    <s v="No"/>
    <s v="Below 100"/>
    <s v="1000-5000"/>
    <s v="No"/>
    <s v="Yes"/>
    <s v="Yes"/>
    <n v="1"/>
    <m/>
    <m/>
    <m/>
    <m/>
    <n v="0"/>
    <m/>
    <m/>
    <m/>
    <n v="1"/>
    <m/>
    <n v="0"/>
  </r>
  <r>
    <n v="762"/>
    <x v="3"/>
    <s v="Public"/>
    <s v="Sport Centre"/>
    <s v="Yes"/>
    <s v="100-1000"/>
    <s v="DK/DA"/>
    <s v="No"/>
    <s v="No"/>
    <s v="Yes"/>
    <n v="1"/>
    <m/>
    <m/>
    <m/>
    <m/>
    <n v="0"/>
    <n v="1"/>
    <m/>
    <m/>
    <m/>
    <m/>
    <n v="0"/>
  </r>
  <r>
    <n v="763"/>
    <x v="3"/>
    <s v="Public"/>
    <s v="Sport Centre"/>
    <s v="No"/>
    <s v="100-1000"/>
    <s v="1000-5000"/>
    <s v="No"/>
    <s v="Yes"/>
    <s v="Yes"/>
    <n v="1"/>
    <m/>
    <m/>
    <m/>
    <m/>
    <n v="0"/>
    <m/>
    <m/>
    <m/>
    <m/>
    <m/>
    <n v="1"/>
  </r>
  <r>
    <n v="764"/>
    <x v="3"/>
    <s v="Public"/>
    <s v="Sport Centre"/>
    <s v="Yes"/>
    <s v="100-1000"/>
    <s v="DK/DA"/>
    <s v="No"/>
    <s v="DK/DA"/>
    <s v="Yes"/>
    <n v="1"/>
    <m/>
    <m/>
    <m/>
    <m/>
    <n v="0"/>
    <m/>
    <m/>
    <m/>
    <m/>
    <m/>
    <n v="1"/>
  </r>
  <r>
    <n v="765"/>
    <x v="3"/>
    <s v="Public"/>
    <s v="Sport Centre"/>
    <s v="No"/>
    <s v="100-1000"/>
    <s v="DK/DA"/>
    <s v="No"/>
    <s v="DK/DA"/>
    <s v="Yes"/>
    <n v="1"/>
    <m/>
    <m/>
    <m/>
    <m/>
    <n v="0"/>
    <m/>
    <m/>
    <m/>
    <m/>
    <m/>
    <n v="1"/>
  </r>
  <r>
    <n v="766"/>
    <x v="3"/>
    <s v="Public"/>
    <s v="Office"/>
    <s v="No"/>
    <s v="Below 100"/>
    <s v="1000-5000"/>
    <s v="No"/>
    <s v="DK/DA"/>
    <s v="Yes"/>
    <n v="1"/>
    <m/>
    <m/>
    <m/>
    <m/>
    <n v="0"/>
    <m/>
    <m/>
    <m/>
    <m/>
    <m/>
    <n v="1"/>
  </r>
  <r>
    <n v="767"/>
    <x v="3"/>
    <s v="Private"/>
    <s v="Sport Centre"/>
    <s v="No"/>
    <s v="DK/DA"/>
    <s v="DK/DA"/>
    <s v="No"/>
    <s v="No"/>
    <s v="No"/>
    <m/>
    <m/>
    <m/>
    <m/>
    <m/>
    <n v="0"/>
    <m/>
    <m/>
    <m/>
    <m/>
    <m/>
    <n v="0"/>
  </r>
  <r>
    <n v="768"/>
    <x v="3"/>
    <s v="Public"/>
    <s v="Office"/>
    <s v="No"/>
    <s v="DK/DA"/>
    <s v="Below 1000"/>
    <s v="Yes"/>
    <s v="DK/DA"/>
    <s v="Yes"/>
    <n v="1"/>
    <n v="1"/>
    <m/>
    <m/>
    <m/>
    <n v="0"/>
    <m/>
    <m/>
    <m/>
    <m/>
    <m/>
    <n v="1"/>
  </r>
  <r>
    <n v="769"/>
    <x v="3"/>
    <s v="Public"/>
    <s v="Office"/>
    <s v="No"/>
    <s v="DK/DA"/>
    <s v="1000-5000"/>
    <s v="Yes"/>
    <s v="No"/>
    <s v="Yes"/>
    <n v="1"/>
    <n v="1"/>
    <m/>
    <m/>
    <m/>
    <n v="0"/>
    <m/>
    <m/>
    <m/>
    <m/>
    <m/>
    <n v="1"/>
  </r>
  <r>
    <n v="770"/>
    <x v="3"/>
    <s v="Public"/>
    <s v="Education Centre"/>
    <s v="No"/>
    <s v="100-1000"/>
    <s v="Above 5000"/>
    <s v="Yes"/>
    <s v="DK/DA"/>
    <s v="Yes"/>
    <n v="1"/>
    <n v="1"/>
    <m/>
    <m/>
    <m/>
    <n v="0"/>
    <m/>
    <m/>
    <m/>
    <m/>
    <m/>
    <n v="1"/>
  </r>
  <r>
    <n v="771"/>
    <x v="3"/>
    <s v="Public"/>
    <s v="Sport Centre"/>
    <s v="Yes"/>
    <s v="100-1000"/>
    <s v="1000-5000"/>
    <s v="Yes"/>
    <s v="Yes"/>
    <s v="Yes"/>
    <n v="1"/>
    <m/>
    <m/>
    <m/>
    <m/>
    <n v="0"/>
    <m/>
    <m/>
    <m/>
    <m/>
    <m/>
    <n v="1"/>
  </r>
  <r>
    <n v="772"/>
    <x v="3"/>
    <s v="Public"/>
    <s v="Health Centre"/>
    <s v="No"/>
    <s v="DK/DA"/>
    <s v="Above 5000"/>
    <s v="Yes"/>
    <s v="No"/>
    <s v="Yes"/>
    <n v="1"/>
    <n v="1"/>
    <m/>
    <m/>
    <m/>
    <n v="0"/>
    <m/>
    <m/>
    <m/>
    <m/>
    <m/>
    <n v="1"/>
  </r>
  <r>
    <n v="773"/>
    <x v="3"/>
    <s v="Public"/>
    <s v="Sport Centre"/>
    <s v="No"/>
    <s v="DK/DA"/>
    <s v="1000-5000"/>
    <s v="Yes"/>
    <s v="No"/>
    <s v="Yes"/>
    <n v="1"/>
    <n v="1"/>
    <m/>
    <m/>
    <m/>
    <n v="0"/>
    <m/>
    <m/>
    <m/>
    <m/>
    <m/>
    <n v="1"/>
  </r>
  <r>
    <n v="774"/>
    <x v="3"/>
    <s v="Public"/>
    <s v="Office"/>
    <s v="No"/>
    <s v="DK/DA"/>
    <s v="1000-5000"/>
    <s v="Yes"/>
    <s v="No"/>
    <s v="Yes"/>
    <n v="1"/>
    <n v="1"/>
    <m/>
    <m/>
    <m/>
    <n v="0"/>
    <m/>
    <m/>
    <m/>
    <m/>
    <m/>
    <n v="1"/>
  </r>
  <r>
    <n v="775"/>
    <x v="3"/>
    <s v="Public"/>
    <s v="Office"/>
    <s v="No"/>
    <s v="DK/DA"/>
    <s v="1000-5000"/>
    <s v="DK/DA"/>
    <s v="DK/DA"/>
    <s v="Yes"/>
    <n v="1"/>
    <n v="1"/>
    <m/>
    <n v="1"/>
    <m/>
    <n v="0"/>
    <m/>
    <m/>
    <m/>
    <m/>
    <m/>
    <n v="1"/>
  </r>
  <r>
    <n v="776"/>
    <x v="3"/>
    <s v="Public"/>
    <s v="Sport Centre"/>
    <s v="No"/>
    <s v="100-1000"/>
    <s v="1000-5000"/>
    <s v="No"/>
    <s v="Yes"/>
    <s v="Yes"/>
    <n v="1"/>
    <n v="1"/>
    <m/>
    <m/>
    <m/>
    <n v="0"/>
    <m/>
    <m/>
    <m/>
    <m/>
    <m/>
    <n v="1"/>
  </r>
  <r>
    <n v="777"/>
    <x v="3"/>
    <s v="Public"/>
    <s v="Office"/>
    <s v="No"/>
    <s v="100-1000"/>
    <s v="1000-5000"/>
    <s v="DK/DA"/>
    <s v="DK/DA"/>
    <s v="Yes"/>
    <n v="1"/>
    <m/>
    <m/>
    <m/>
    <m/>
    <n v="0"/>
    <n v="1"/>
    <m/>
    <m/>
    <m/>
    <m/>
    <n v="0"/>
  </r>
  <r>
    <n v="778"/>
    <x v="3"/>
    <s v="Public"/>
    <s v="Health Centre"/>
    <s v="No"/>
    <s v="100-1000"/>
    <s v="Below 1000"/>
    <s v="No"/>
    <s v="No"/>
    <s v="Yes"/>
    <n v="1"/>
    <n v="1"/>
    <m/>
    <m/>
    <m/>
    <n v="0"/>
    <m/>
    <m/>
    <n v="1"/>
    <m/>
    <m/>
    <n v="0"/>
  </r>
  <r>
    <n v="779"/>
    <x v="3"/>
    <s v="Private"/>
    <s v="Hotel"/>
    <s v="No"/>
    <s v="DK/DA"/>
    <s v="DK/DA"/>
    <s v="No"/>
    <s v="No"/>
    <s v="Yes"/>
    <n v="1"/>
    <n v="1"/>
    <m/>
    <m/>
    <m/>
    <n v="0"/>
    <m/>
    <m/>
    <m/>
    <m/>
    <m/>
    <n v="1"/>
  </r>
  <r>
    <n v="780"/>
    <x v="3"/>
    <s v="Public"/>
    <s v="Education Centre"/>
    <s v="No"/>
    <s v="100-1000"/>
    <s v="DK/DA"/>
    <s v="No"/>
    <s v="No"/>
    <s v="Yes"/>
    <n v="1"/>
    <n v="1"/>
    <m/>
    <n v="1"/>
    <m/>
    <n v="0"/>
    <m/>
    <m/>
    <m/>
    <m/>
    <m/>
    <n v="1"/>
  </r>
  <r>
    <n v="781"/>
    <x v="3"/>
    <s v="Private"/>
    <s v="Education Centre"/>
    <s v="No"/>
    <s v="100-1000"/>
    <s v="1000-5000"/>
    <s v="No"/>
    <s v="No"/>
    <s v="No"/>
    <m/>
    <m/>
    <m/>
    <m/>
    <m/>
    <n v="0"/>
    <m/>
    <m/>
    <m/>
    <m/>
    <m/>
    <n v="0"/>
  </r>
  <r>
    <n v="782"/>
    <x v="3"/>
    <s v="Public"/>
    <s v="Office"/>
    <s v="No"/>
    <s v="Below 100"/>
    <s v="Below 1000"/>
    <s v="No"/>
    <s v="Yes"/>
    <s v="Yes"/>
    <n v="1"/>
    <m/>
    <m/>
    <m/>
    <m/>
    <n v="0"/>
    <m/>
    <m/>
    <m/>
    <m/>
    <m/>
    <n v="1"/>
  </r>
  <r>
    <n v="783"/>
    <x v="3"/>
    <s v="Public"/>
    <s v="Sport Centre"/>
    <s v="No"/>
    <s v="100-1000"/>
    <s v="Below 1000"/>
    <s v="No"/>
    <s v="No"/>
    <s v="No"/>
    <m/>
    <m/>
    <m/>
    <m/>
    <m/>
    <n v="0"/>
    <m/>
    <m/>
    <m/>
    <m/>
    <m/>
    <n v="0"/>
  </r>
  <r>
    <n v="784"/>
    <x v="3"/>
    <s v="Private"/>
    <s v="Office"/>
    <s v="No"/>
    <s v="Below 100"/>
    <s v="1000-5000"/>
    <s v="No"/>
    <s v="No"/>
    <s v="Yes"/>
    <m/>
    <m/>
    <m/>
    <m/>
    <m/>
    <n v="1"/>
    <m/>
    <m/>
    <n v="1"/>
    <m/>
    <m/>
    <n v="0"/>
  </r>
  <r>
    <n v="785"/>
    <x v="3"/>
    <s v="Public"/>
    <s v="Office"/>
    <s v="No"/>
    <s v="100-1000"/>
    <s v="1000-5000"/>
    <s v="No"/>
    <s v="No"/>
    <s v="No"/>
    <m/>
    <m/>
    <m/>
    <m/>
    <m/>
    <n v="0"/>
    <m/>
    <m/>
    <m/>
    <m/>
    <m/>
    <n v="0"/>
  </r>
  <r>
    <n v="786"/>
    <x v="3"/>
    <s v="Public"/>
    <s v="Office"/>
    <s v="No"/>
    <s v="Below 100"/>
    <s v="DK/DA"/>
    <s v="No"/>
    <s v="DK/DA"/>
    <s v="No"/>
    <m/>
    <m/>
    <m/>
    <m/>
    <m/>
    <n v="0"/>
    <m/>
    <m/>
    <m/>
    <m/>
    <m/>
    <n v="0"/>
  </r>
  <r>
    <n v="787"/>
    <x v="3"/>
    <s v="Public"/>
    <s v="Office"/>
    <s v="No"/>
    <s v="Below 100"/>
    <s v="DK/DA"/>
    <s v="No"/>
    <s v="No"/>
    <s v="Yes"/>
    <n v="1"/>
    <m/>
    <m/>
    <m/>
    <m/>
    <n v="0"/>
    <m/>
    <m/>
    <m/>
    <m/>
    <m/>
    <n v="1"/>
  </r>
  <r>
    <n v="788"/>
    <x v="3"/>
    <s v="Public"/>
    <s v="Office"/>
    <s v="No"/>
    <s v="Below 100"/>
    <s v="1000-5000"/>
    <s v="DK/DA"/>
    <s v="DK/DA"/>
    <s v="No"/>
    <m/>
    <m/>
    <m/>
    <m/>
    <m/>
    <n v="0"/>
    <m/>
    <m/>
    <m/>
    <m/>
    <m/>
    <n v="0"/>
  </r>
  <r>
    <n v="789"/>
    <x v="3"/>
    <s v="Public"/>
    <s v="Office"/>
    <s v="No"/>
    <s v="DK/DA"/>
    <s v="Below 1000"/>
    <s v="No"/>
    <s v="No"/>
    <s v="Yes"/>
    <n v="1"/>
    <m/>
    <m/>
    <m/>
    <m/>
    <n v="0"/>
    <m/>
    <m/>
    <m/>
    <m/>
    <m/>
    <n v="1"/>
  </r>
  <r>
    <n v="790"/>
    <x v="3"/>
    <s v="Public"/>
    <s v="Health Centre"/>
    <s v="No"/>
    <s v="100-1000"/>
    <s v="Below 1000"/>
    <s v="No"/>
    <s v="No"/>
    <s v="Yes"/>
    <n v="1"/>
    <m/>
    <m/>
    <m/>
    <m/>
    <n v="0"/>
    <m/>
    <m/>
    <m/>
    <m/>
    <m/>
    <n v="1"/>
  </r>
  <r>
    <n v="791"/>
    <x v="3"/>
    <s v="Public"/>
    <s v="Health Centre"/>
    <s v="No"/>
    <s v="100-1000"/>
    <s v="DK/DA"/>
    <s v="No"/>
    <s v="Yes"/>
    <s v="Yes"/>
    <n v="1"/>
    <n v="1"/>
    <m/>
    <m/>
    <m/>
    <n v="0"/>
    <m/>
    <m/>
    <m/>
    <m/>
    <m/>
    <n v="1"/>
  </r>
  <r>
    <n v="792"/>
    <x v="3"/>
    <s v="Public"/>
    <s v="Education Centre"/>
    <s v="No"/>
    <s v="100-1000"/>
    <s v="DK/DA"/>
    <s v="No"/>
    <s v="No"/>
    <s v="Yes"/>
    <n v="1"/>
    <m/>
    <m/>
    <m/>
    <m/>
    <n v="0"/>
    <m/>
    <m/>
    <m/>
    <m/>
    <m/>
    <n v="1"/>
  </r>
  <r>
    <n v="793"/>
    <x v="3"/>
    <s v="Public"/>
    <s v="Education Centre"/>
    <s v="No"/>
    <s v="Below 100"/>
    <s v="Below 1000"/>
    <s v="DK/DA"/>
    <s v="DK/DA"/>
    <s v="Yes"/>
    <n v="1"/>
    <n v="1"/>
    <m/>
    <n v="1"/>
    <m/>
    <n v="0"/>
    <m/>
    <m/>
    <m/>
    <m/>
    <m/>
    <n v="1"/>
  </r>
  <r>
    <n v="794"/>
    <x v="3"/>
    <s v="Public"/>
    <s v="Health Centre"/>
    <s v="No"/>
    <s v="100-1000"/>
    <s v="Below 1000"/>
    <s v="Yes"/>
    <s v="Yes"/>
    <s v="Yes"/>
    <n v="1"/>
    <m/>
    <m/>
    <m/>
    <m/>
    <n v="0"/>
    <m/>
    <m/>
    <m/>
    <m/>
    <m/>
    <n v="1"/>
  </r>
  <r>
    <n v="795"/>
    <x v="3"/>
    <s v="Public"/>
    <s v="Education Centre"/>
    <s v="No"/>
    <s v="100-1000"/>
    <s v="DK/DA"/>
    <s v="DK/DA"/>
    <s v="DK/DA"/>
    <s v="No"/>
    <m/>
    <m/>
    <m/>
    <m/>
    <m/>
    <n v="0"/>
    <m/>
    <m/>
    <m/>
    <m/>
    <m/>
    <n v="0"/>
  </r>
  <r>
    <n v="796"/>
    <x v="3"/>
    <s v="Public"/>
    <s v="Health Centre"/>
    <s v="No"/>
    <s v="DK/DA"/>
    <s v="DK/DA"/>
    <s v="No"/>
    <s v="No"/>
    <s v="No"/>
    <m/>
    <m/>
    <m/>
    <m/>
    <m/>
    <n v="0"/>
    <m/>
    <m/>
    <m/>
    <m/>
    <m/>
    <n v="0"/>
  </r>
  <r>
    <n v="797"/>
    <x v="3"/>
    <s v="Public"/>
    <s v="Education Centre"/>
    <s v="No"/>
    <s v="100-1000"/>
    <s v="DK/DA"/>
    <s v="DK/DA"/>
    <s v="DK/DA"/>
    <s v="No"/>
    <m/>
    <m/>
    <m/>
    <m/>
    <m/>
    <n v="0"/>
    <m/>
    <m/>
    <m/>
    <m/>
    <m/>
    <n v="0"/>
  </r>
  <r>
    <n v="798"/>
    <x v="3"/>
    <s v="Private"/>
    <s v="Education Centre"/>
    <s v="No"/>
    <s v="100-1000"/>
    <s v="DK/DA"/>
    <s v="No"/>
    <s v="No"/>
    <s v="Yes"/>
    <n v="1"/>
    <m/>
    <m/>
    <m/>
    <m/>
    <n v="0"/>
    <m/>
    <m/>
    <m/>
    <m/>
    <m/>
    <n v="1"/>
  </r>
  <r>
    <n v="799"/>
    <x v="3"/>
    <s v="Public"/>
    <s v="Health Centre"/>
    <s v="No"/>
    <s v="Below 100"/>
    <s v="DK/DA"/>
    <s v="DK/DA"/>
    <s v="DK/DA"/>
    <s v="Yes"/>
    <n v="1"/>
    <m/>
    <m/>
    <m/>
    <m/>
    <n v="0"/>
    <m/>
    <m/>
    <m/>
    <m/>
    <m/>
    <n v="1"/>
  </r>
  <r>
    <n v="800"/>
    <x v="3"/>
    <s v="Public"/>
    <s v="Education Centre"/>
    <s v="No"/>
    <s v="100-1000"/>
    <s v="DK/DA"/>
    <s v="No"/>
    <s v="No"/>
    <s v="Yes"/>
    <n v="1"/>
    <m/>
    <m/>
    <m/>
    <m/>
    <n v="0"/>
    <m/>
    <m/>
    <m/>
    <m/>
    <m/>
    <n v="1"/>
  </r>
  <r>
    <n v="801"/>
    <x v="3"/>
    <s v="Public"/>
    <s v="Health Centre"/>
    <s v="No"/>
    <s v="100-1000"/>
    <s v="DK/DA"/>
    <s v="DK/DA"/>
    <s v="DK/DA"/>
    <s v="Yes"/>
    <m/>
    <m/>
    <m/>
    <m/>
    <m/>
    <n v="1"/>
    <m/>
    <m/>
    <m/>
    <m/>
    <m/>
    <n v="1"/>
  </r>
  <r>
    <n v="802"/>
    <x v="3"/>
    <s v="Public"/>
    <s v="Education Centre"/>
    <s v="No"/>
    <s v="100-1000"/>
    <s v="Above 5000"/>
    <s v="No"/>
    <s v="No"/>
    <s v="Yes"/>
    <n v="1"/>
    <m/>
    <m/>
    <m/>
    <m/>
    <n v="0"/>
    <m/>
    <m/>
    <m/>
    <m/>
    <m/>
    <n v="1"/>
  </r>
  <r>
    <n v="803"/>
    <x v="3"/>
    <s v="Public"/>
    <s v="Health Centre"/>
    <s v="No"/>
    <s v="DK/DA"/>
    <s v="DK/DA"/>
    <s v="DK/DA"/>
    <s v="DK/DA"/>
    <s v="No"/>
    <m/>
    <m/>
    <m/>
    <m/>
    <m/>
    <n v="0"/>
    <m/>
    <m/>
    <m/>
    <m/>
    <m/>
    <n v="0"/>
  </r>
  <r>
    <n v="804"/>
    <x v="3"/>
    <s v="Public"/>
    <s v="Office"/>
    <s v="No"/>
    <s v="DK/DA"/>
    <s v="Below 1000"/>
    <s v="No"/>
    <s v="No"/>
    <s v="Yes"/>
    <n v="1"/>
    <m/>
    <m/>
    <m/>
    <m/>
    <n v="0"/>
    <m/>
    <m/>
    <m/>
    <m/>
    <m/>
    <n v="1"/>
  </r>
  <r>
    <n v="805"/>
    <x v="3"/>
    <s v="Public"/>
    <s v="Education Centre"/>
    <s v="No"/>
    <s v="100-1000"/>
    <s v="DK/DA"/>
    <s v="No"/>
    <s v="DK/DA"/>
    <s v="Yes"/>
    <n v="1"/>
    <n v="1"/>
    <m/>
    <m/>
    <m/>
    <n v="0"/>
    <m/>
    <m/>
    <m/>
    <m/>
    <m/>
    <n v="1"/>
  </r>
  <r>
    <n v="806"/>
    <x v="3"/>
    <s v="Public"/>
    <s v="Health Centre"/>
    <s v="No"/>
    <s v="DK/DA"/>
    <s v="DK/DA"/>
    <s v="DK/DA"/>
    <s v="DK/DA"/>
    <s v="No"/>
    <m/>
    <m/>
    <m/>
    <m/>
    <m/>
    <n v="0"/>
    <m/>
    <m/>
    <m/>
    <m/>
    <m/>
    <n v="0"/>
  </r>
  <r>
    <n v="807"/>
    <x v="3"/>
    <s v="Public"/>
    <s v="Education Centre"/>
    <s v="No"/>
    <s v="100-1000"/>
    <s v="Above 5000"/>
    <s v="No"/>
    <s v="No"/>
    <s v="Yes"/>
    <n v="1"/>
    <m/>
    <m/>
    <n v="1"/>
    <m/>
    <n v="0"/>
    <m/>
    <m/>
    <m/>
    <m/>
    <m/>
    <n v="1"/>
  </r>
  <r>
    <n v="808"/>
    <x v="3"/>
    <s v="Public"/>
    <s v="Health Centre"/>
    <s v="No"/>
    <s v="100-1000"/>
    <s v="Below 1000"/>
    <s v="DK/DA"/>
    <s v="DK/DA"/>
    <s v="Yes"/>
    <n v="1"/>
    <m/>
    <m/>
    <m/>
    <m/>
    <n v="0"/>
    <m/>
    <m/>
    <m/>
    <m/>
    <m/>
    <n v="1"/>
  </r>
  <r>
    <n v="809"/>
    <x v="3"/>
    <s v="Public"/>
    <s v="Health Centre"/>
    <s v="No"/>
    <s v="DK/DA"/>
    <s v="DK/DA"/>
    <s v="DK/DA"/>
    <s v="DK/DA"/>
    <s v="Yes"/>
    <n v="1"/>
    <m/>
    <m/>
    <n v="1"/>
    <m/>
    <n v="0"/>
    <m/>
    <m/>
    <m/>
    <m/>
    <m/>
    <n v="1"/>
  </r>
  <r>
    <n v="810"/>
    <x v="3"/>
    <s v="Public"/>
    <s v="Education Centre"/>
    <s v="No"/>
    <s v="100-1000"/>
    <s v="DK/DA"/>
    <s v="No"/>
    <s v="DK/DA"/>
    <s v="Yes"/>
    <n v="1"/>
    <m/>
    <m/>
    <m/>
    <m/>
    <n v="0"/>
    <m/>
    <m/>
    <m/>
    <m/>
    <m/>
    <n v="1"/>
  </r>
  <r>
    <n v="811"/>
    <x v="3"/>
    <s v="Public"/>
    <s v="Health Centre"/>
    <s v="No"/>
    <s v="Below 100"/>
    <s v="DK/DA"/>
    <s v="DK/DA"/>
    <s v="DK/DA"/>
    <s v="Yes"/>
    <n v="1"/>
    <n v="1"/>
    <m/>
    <m/>
    <m/>
    <n v="0"/>
    <m/>
    <m/>
    <m/>
    <m/>
    <m/>
    <n v="1"/>
  </r>
  <r>
    <n v="812"/>
    <x v="3"/>
    <s v="Public"/>
    <s v="Education Centre"/>
    <s v="No"/>
    <s v="100-1000"/>
    <s v="DK/DA"/>
    <s v="DK/DA"/>
    <s v="DK/DA"/>
    <s v="Yes"/>
    <n v="1"/>
    <m/>
    <m/>
    <m/>
    <m/>
    <n v="0"/>
    <m/>
    <m/>
    <m/>
    <m/>
    <m/>
    <n v="1"/>
  </r>
  <r>
    <n v="813"/>
    <x v="3"/>
    <s v="Public"/>
    <s v="Health Centre"/>
    <s v="No"/>
    <s v="Below 100"/>
    <s v="DK/DA"/>
    <s v="No"/>
    <s v="No"/>
    <s v="Yes"/>
    <n v="1"/>
    <m/>
    <m/>
    <m/>
    <m/>
    <n v="0"/>
    <m/>
    <m/>
    <m/>
    <m/>
    <m/>
    <n v="1"/>
  </r>
  <r>
    <n v="814"/>
    <x v="3"/>
    <s v="Public"/>
    <s v="Education Centre"/>
    <s v="No"/>
    <s v="Below 100"/>
    <s v="DK/DA"/>
    <s v="No"/>
    <s v="DK/DA"/>
    <s v="No"/>
    <m/>
    <m/>
    <m/>
    <m/>
    <m/>
    <n v="0"/>
    <m/>
    <m/>
    <m/>
    <m/>
    <m/>
    <n v="0"/>
  </r>
  <r>
    <n v="815"/>
    <x v="3"/>
    <s v="Public"/>
    <s v="Health Centre"/>
    <s v="No"/>
    <s v="DK/DA"/>
    <s v="DK/DA"/>
    <s v="No"/>
    <s v="DK/DA"/>
    <s v="No"/>
    <m/>
    <m/>
    <m/>
    <m/>
    <m/>
    <n v="0"/>
    <m/>
    <m/>
    <m/>
    <m/>
    <m/>
    <n v="0"/>
  </r>
  <r>
    <n v="816"/>
    <x v="3"/>
    <s v="Public"/>
    <s v="Education Centre"/>
    <s v="No"/>
    <s v="100-1000"/>
    <s v="DK/DA"/>
    <s v="No"/>
    <s v="No"/>
    <s v="Yes"/>
    <n v="1"/>
    <n v="1"/>
    <m/>
    <m/>
    <m/>
    <n v="0"/>
    <m/>
    <m/>
    <m/>
    <m/>
    <m/>
    <n v="1"/>
  </r>
  <r>
    <n v="817"/>
    <x v="3"/>
    <s v="Public"/>
    <s v="Health Centre"/>
    <s v="No"/>
    <s v="100-1000"/>
    <s v="DK/DA"/>
    <s v="DK/DA"/>
    <s v="DK/DA"/>
    <s v="No"/>
    <m/>
    <m/>
    <m/>
    <m/>
    <m/>
    <n v="0"/>
    <m/>
    <m/>
    <m/>
    <m/>
    <m/>
    <n v="0"/>
  </r>
  <r>
    <n v="818"/>
    <x v="3"/>
    <s v="Public"/>
    <s v="Office"/>
    <s v="No"/>
    <s v="DK/DA"/>
    <s v="Below 1000"/>
    <s v="No"/>
    <s v="No"/>
    <s v="No"/>
    <m/>
    <m/>
    <m/>
    <m/>
    <m/>
    <n v="0"/>
    <m/>
    <m/>
    <m/>
    <m/>
    <m/>
    <n v="0"/>
  </r>
  <r>
    <n v="819"/>
    <x v="3"/>
    <s v="Public"/>
    <s v="Office"/>
    <s v="No"/>
    <s v="DK/DA"/>
    <s v="Below 1000"/>
    <s v="No"/>
    <s v="No"/>
    <s v="Yes"/>
    <n v="1"/>
    <m/>
    <m/>
    <n v="1"/>
    <m/>
    <n v="0"/>
    <m/>
    <m/>
    <m/>
    <m/>
    <m/>
    <n v="1"/>
  </r>
  <r>
    <n v="820"/>
    <x v="3"/>
    <s v="Public"/>
    <s v="Education Centre"/>
    <s v="No"/>
    <s v="100-1000"/>
    <s v="Above 5000"/>
    <s v="No"/>
    <s v="No"/>
    <s v="Yes"/>
    <n v="1"/>
    <m/>
    <m/>
    <n v="1"/>
    <m/>
    <n v="0"/>
    <m/>
    <m/>
    <m/>
    <n v="1"/>
    <m/>
    <n v="0"/>
  </r>
  <r>
    <n v="821"/>
    <x v="3"/>
    <s v="Public"/>
    <s v="Health Centre"/>
    <s v="No"/>
    <s v="100-1000"/>
    <s v="DK/DA"/>
    <s v="DK/DA"/>
    <s v="DK/DA"/>
    <s v="No"/>
    <m/>
    <m/>
    <m/>
    <m/>
    <m/>
    <n v="0"/>
    <m/>
    <m/>
    <m/>
    <m/>
    <m/>
    <n v="0"/>
  </r>
  <r>
    <n v="822"/>
    <x v="3"/>
    <s v="Private"/>
    <s v="Commerce"/>
    <s v="No"/>
    <s v="Above 1000"/>
    <s v="Above 5000"/>
    <s v="No"/>
    <s v="No"/>
    <s v="Yes"/>
    <n v="1"/>
    <n v="1"/>
    <n v="1"/>
    <n v="1"/>
    <m/>
    <n v="0"/>
    <m/>
    <n v="1"/>
    <n v="1"/>
    <n v="1"/>
    <m/>
    <n v="0"/>
  </r>
  <r>
    <n v="823"/>
    <x v="3"/>
    <s v="Private"/>
    <s v="Commerce"/>
    <s v="No"/>
    <s v="Above 1000"/>
    <s v="Above 5000"/>
    <s v="No"/>
    <s v="Yes"/>
    <s v="Yes"/>
    <m/>
    <n v="1"/>
    <m/>
    <m/>
    <m/>
    <n v="0"/>
    <m/>
    <m/>
    <m/>
    <m/>
    <m/>
    <n v="1"/>
  </r>
  <r>
    <n v="824"/>
    <x v="3"/>
    <s v="Public"/>
    <s v="Office"/>
    <s v="No"/>
    <s v="Below 100"/>
    <s v="1000-5000"/>
    <s v="No"/>
    <s v="Yes"/>
    <s v="Yes"/>
    <n v="1"/>
    <n v="1"/>
    <n v="1"/>
    <n v="1"/>
    <n v="1"/>
    <n v="0"/>
    <m/>
    <m/>
    <n v="1"/>
    <n v="1"/>
    <n v="1"/>
    <n v="0"/>
  </r>
  <r>
    <n v="825"/>
    <x v="3"/>
    <s v="Private"/>
    <s v="Office"/>
    <s v="No"/>
    <s v="100-1000"/>
    <s v="Above 5000"/>
    <s v="No"/>
    <s v="Yes"/>
    <s v="Yes"/>
    <n v="1"/>
    <n v="1"/>
    <m/>
    <n v="1"/>
    <m/>
    <n v="0"/>
    <n v="1"/>
    <n v="1"/>
    <m/>
    <n v="1"/>
    <m/>
    <n v="0"/>
  </r>
  <r>
    <n v="826"/>
    <x v="3"/>
    <s v="Private"/>
    <s v="Education Centre"/>
    <s v="No"/>
    <s v="Above 1000"/>
    <s v="Above 5000"/>
    <s v="Yes"/>
    <s v="DK/DA"/>
    <s v="Yes"/>
    <n v="1"/>
    <m/>
    <n v="1"/>
    <m/>
    <m/>
    <n v="0"/>
    <n v="1"/>
    <m/>
    <n v="1"/>
    <m/>
    <m/>
    <n v="0"/>
  </r>
  <r>
    <n v="827"/>
    <x v="3"/>
    <s v="Private"/>
    <s v="Office"/>
    <s v="No"/>
    <s v="Below 100"/>
    <s v="DK/DA"/>
    <s v="Yes"/>
    <s v="Yes"/>
    <s v="Yes"/>
    <n v="1"/>
    <m/>
    <m/>
    <n v="1"/>
    <m/>
    <n v="0"/>
    <m/>
    <m/>
    <m/>
    <m/>
    <m/>
    <n v="1"/>
  </r>
  <r>
    <n v="828"/>
    <x v="3"/>
    <s v="Private"/>
    <s v="Office"/>
    <s v="No"/>
    <s v="Below 100"/>
    <s v="DK/DA"/>
    <s v="Yes"/>
    <s v="No"/>
    <s v="No"/>
    <m/>
    <m/>
    <m/>
    <m/>
    <m/>
    <n v="0"/>
    <m/>
    <m/>
    <m/>
    <m/>
    <m/>
    <n v="0"/>
  </r>
  <r>
    <n v="829"/>
    <x v="3"/>
    <s v="Private"/>
    <s v="Office"/>
    <s v="No"/>
    <s v="Below 100"/>
    <s v="1000-5000"/>
    <s v="No"/>
    <s v="No"/>
    <s v="Yes"/>
    <n v="1"/>
    <m/>
    <m/>
    <m/>
    <m/>
    <n v="0"/>
    <m/>
    <m/>
    <m/>
    <m/>
    <m/>
    <n v="1"/>
  </r>
  <r>
    <n v="830"/>
    <x v="3"/>
    <s v="Private"/>
    <s v="Office"/>
    <s v="No"/>
    <s v="Below 100"/>
    <s v="1000-5000"/>
    <s v="No"/>
    <s v="No"/>
    <s v="No"/>
    <m/>
    <m/>
    <m/>
    <m/>
    <m/>
    <n v="0"/>
    <m/>
    <m/>
    <m/>
    <m/>
    <m/>
    <n v="0"/>
  </r>
  <r>
    <n v="831"/>
    <x v="3"/>
    <s v="Private"/>
    <s v="Office"/>
    <s v="No"/>
    <s v="Below 100"/>
    <s v="1000-5000"/>
    <s v="No"/>
    <s v="Yes"/>
    <s v="Yes"/>
    <n v="1"/>
    <m/>
    <m/>
    <m/>
    <m/>
    <n v="0"/>
    <m/>
    <m/>
    <m/>
    <m/>
    <m/>
    <n v="1"/>
  </r>
  <r>
    <n v="832"/>
    <x v="3"/>
    <s v="Public"/>
    <s v="Office"/>
    <s v="No"/>
    <s v="DK/DA"/>
    <s v="Below 1000"/>
    <s v="Yes"/>
    <s v="DK/DA"/>
    <s v="Yes"/>
    <n v="1"/>
    <n v="1"/>
    <m/>
    <m/>
    <m/>
    <n v="0"/>
    <m/>
    <m/>
    <m/>
    <m/>
    <m/>
    <n v="1"/>
  </r>
  <r>
    <n v="833"/>
    <x v="3"/>
    <s v="Public"/>
    <s v="Office"/>
    <s v="No"/>
    <s v="DK/DA"/>
    <s v="1000-5000"/>
    <s v="DK/DA"/>
    <s v="DK/DA"/>
    <s v="Yes"/>
    <n v="1"/>
    <n v="1"/>
    <m/>
    <n v="1"/>
    <m/>
    <n v="0"/>
    <m/>
    <m/>
    <m/>
    <m/>
    <m/>
    <n v="1"/>
  </r>
  <r>
    <n v="834"/>
    <x v="3"/>
    <s v="Public"/>
    <s v="Office"/>
    <s v="No"/>
    <s v="Below 100"/>
    <s v="Below 1000"/>
    <s v="No"/>
    <s v="Yes"/>
    <s v="Yes"/>
    <n v="1"/>
    <m/>
    <m/>
    <m/>
    <m/>
    <n v="0"/>
    <m/>
    <m/>
    <m/>
    <m/>
    <m/>
    <n v="1"/>
  </r>
  <r>
    <n v="835"/>
    <x v="3"/>
    <s v="Private"/>
    <s v="Office"/>
    <s v="No"/>
    <s v="100-1000"/>
    <s v="1000-5000"/>
    <s v="No"/>
    <s v="No"/>
    <s v="Yes"/>
    <m/>
    <m/>
    <m/>
    <m/>
    <m/>
    <n v="1"/>
    <m/>
    <m/>
    <n v="1"/>
    <m/>
    <m/>
    <n v="0"/>
  </r>
  <r>
    <n v="836"/>
    <x v="3"/>
    <s v="Public"/>
    <s v="Office"/>
    <s v="No"/>
    <s v="DK/DA"/>
    <s v="Below 1000"/>
    <s v="No"/>
    <s v="No"/>
    <s v="Yes"/>
    <n v="1"/>
    <m/>
    <m/>
    <n v="1"/>
    <m/>
    <n v="0"/>
    <m/>
    <m/>
    <m/>
    <m/>
    <m/>
    <n v="1"/>
  </r>
  <r>
    <n v="837"/>
    <x v="3"/>
    <s v="Public"/>
    <s v="Commerce"/>
    <s v="No"/>
    <s v="Above 1000"/>
    <s v="Above 5000"/>
    <s v="No"/>
    <s v="Yes"/>
    <s v="No"/>
    <m/>
    <m/>
    <m/>
    <m/>
    <m/>
    <n v="0"/>
    <m/>
    <m/>
    <m/>
    <m/>
    <m/>
    <n v="0"/>
  </r>
  <r>
    <n v="838"/>
    <x v="3"/>
    <s v="Private"/>
    <s v="Commerce"/>
    <s v="No"/>
    <s v="DK/DA"/>
    <s v="Above 5000"/>
    <s v="Yes"/>
    <s v="Yes"/>
    <s v="Yes"/>
    <n v="1"/>
    <m/>
    <m/>
    <m/>
    <m/>
    <n v="0"/>
    <m/>
    <m/>
    <m/>
    <m/>
    <m/>
    <n v="1"/>
  </r>
  <r>
    <n v="839"/>
    <x v="3"/>
    <s v="Private"/>
    <s v="Commerce"/>
    <s v="No"/>
    <s v="Above 1000"/>
    <s v="Above 5000"/>
    <s v="No"/>
    <s v="Yes"/>
    <s v="Yes"/>
    <n v="1"/>
    <m/>
    <m/>
    <m/>
    <m/>
    <n v="0"/>
    <m/>
    <m/>
    <m/>
    <m/>
    <m/>
    <n v="1"/>
  </r>
  <r>
    <n v="840"/>
    <x v="3"/>
    <s v="Private"/>
    <s v="Commerce"/>
    <s v="No"/>
    <s v="DK/DA"/>
    <s v="Above 5000"/>
    <s v="Yes"/>
    <s v="Yes"/>
    <s v="Yes"/>
    <m/>
    <m/>
    <m/>
    <n v="1"/>
    <m/>
    <n v="0"/>
    <m/>
    <m/>
    <n v="1"/>
    <m/>
    <m/>
    <n v="0"/>
  </r>
  <r>
    <n v="841"/>
    <x v="3"/>
    <s v="Private"/>
    <s v="Commerce"/>
    <s v="No"/>
    <s v="Above 1000"/>
    <s v="Above 5000"/>
    <s v="Yes"/>
    <s v="Yes"/>
    <s v="Yes"/>
    <m/>
    <n v="1"/>
    <m/>
    <m/>
    <m/>
    <n v="0"/>
    <m/>
    <m/>
    <m/>
    <m/>
    <m/>
    <n v="1"/>
  </r>
  <r>
    <n v="842"/>
    <x v="3"/>
    <s v="Private"/>
    <s v="Commerce"/>
    <s v="No"/>
    <s v="DK/DA"/>
    <s v="Above 5000"/>
    <s v="Yes"/>
    <s v="Yes"/>
    <s v="No"/>
    <m/>
    <m/>
    <m/>
    <m/>
    <m/>
    <n v="0"/>
    <m/>
    <m/>
    <m/>
    <m/>
    <m/>
    <n v="0"/>
  </r>
  <r>
    <n v="843"/>
    <x v="3"/>
    <s v="Private"/>
    <s v="Commerce"/>
    <s v="No"/>
    <s v="DK/DA"/>
    <s v="DK/DA"/>
    <s v="No"/>
    <s v="Yes"/>
    <s v="Yes"/>
    <m/>
    <m/>
    <n v="1"/>
    <m/>
    <m/>
    <n v="0"/>
    <m/>
    <m/>
    <m/>
    <m/>
    <m/>
    <n v="1"/>
  </r>
  <r>
    <n v="844"/>
    <x v="3"/>
    <s v="Private"/>
    <s v="Commerce"/>
    <s v="No"/>
    <s v="DK/DA"/>
    <s v="Above 5000"/>
    <s v="No"/>
    <s v="No"/>
    <s v="Yes"/>
    <n v="1"/>
    <m/>
    <m/>
    <n v="1"/>
    <m/>
    <n v="0"/>
    <m/>
    <m/>
    <m/>
    <m/>
    <m/>
    <n v="1"/>
  </r>
  <r>
    <n v="845"/>
    <x v="3"/>
    <s v="Private"/>
    <s v="Commerce"/>
    <s v="Yes"/>
    <s v="DK/DA"/>
    <s v="Above 5000"/>
    <s v="Yes"/>
    <s v="Yes"/>
    <s v="Yes"/>
    <n v="1"/>
    <n v="1"/>
    <n v="1"/>
    <n v="1"/>
    <m/>
    <n v="0"/>
    <n v="1"/>
    <n v="1"/>
    <n v="1"/>
    <n v="1"/>
    <m/>
    <n v="0"/>
  </r>
  <r>
    <n v="846"/>
    <x v="3"/>
    <s v="Private"/>
    <s v="Commerce"/>
    <s v="No"/>
    <s v="Above 1000"/>
    <s v="Above 5000"/>
    <s v="No"/>
    <s v="No"/>
    <s v="Yes"/>
    <n v="1"/>
    <n v="1"/>
    <n v="1"/>
    <n v="1"/>
    <m/>
    <n v="0"/>
    <m/>
    <n v="1"/>
    <n v="1"/>
    <n v="1"/>
    <m/>
    <n v="0"/>
  </r>
  <r>
    <n v="847"/>
    <x v="3"/>
    <s v="Public"/>
    <s v="Health Centre"/>
    <s v="No"/>
    <s v="DK/DA"/>
    <s v="DK/DA"/>
    <s v="No"/>
    <s v="No"/>
    <s v="Yes"/>
    <m/>
    <n v="1"/>
    <m/>
    <n v="1"/>
    <m/>
    <n v="0"/>
    <m/>
    <m/>
    <m/>
    <m/>
    <m/>
    <n v="1"/>
  </r>
  <r>
    <n v="848"/>
    <x v="3"/>
    <s v="Private"/>
    <s v="Hotel"/>
    <s v="No"/>
    <s v="Below 100"/>
    <s v="DK/DA"/>
    <s v="No"/>
    <s v="Yes"/>
    <s v="Yes"/>
    <m/>
    <n v="1"/>
    <m/>
    <m/>
    <m/>
    <n v="0"/>
    <m/>
    <m/>
    <m/>
    <m/>
    <m/>
    <n v="1"/>
  </r>
  <r>
    <n v="849"/>
    <x v="3"/>
    <s v="Private"/>
    <s v="Hotel"/>
    <s v="Yes"/>
    <s v="DK/DA"/>
    <s v="DK/DA"/>
    <s v="Yes"/>
    <s v="Yes"/>
    <s v="Yes"/>
    <n v="1"/>
    <m/>
    <m/>
    <m/>
    <m/>
    <n v="0"/>
    <m/>
    <m/>
    <m/>
    <m/>
    <m/>
    <n v="1"/>
  </r>
  <r>
    <n v="850"/>
    <x v="3"/>
    <s v="Private"/>
    <s v="Hotel"/>
    <s v="No"/>
    <s v="DK/DA"/>
    <s v="1000-5000"/>
    <s v="No"/>
    <s v="Yes"/>
    <s v="Yes"/>
    <n v="1"/>
    <m/>
    <n v="1"/>
    <m/>
    <m/>
    <n v="0"/>
    <m/>
    <m/>
    <n v="1"/>
    <m/>
    <m/>
    <n v="0"/>
  </r>
  <r>
    <n v="851"/>
    <x v="3"/>
    <s v="Public"/>
    <s v="Health Centre"/>
    <s v="No"/>
    <s v="Below 100"/>
    <s v="DK/DA"/>
    <s v="No"/>
    <s v="No"/>
    <s v="Yes"/>
    <n v="1"/>
    <m/>
    <m/>
    <m/>
    <m/>
    <n v="0"/>
    <m/>
    <m/>
    <m/>
    <m/>
    <m/>
    <n v="1"/>
  </r>
  <r>
    <n v="852"/>
    <x v="3"/>
    <s v="Private"/>
    <s v="Education Centre"/>
    <s v="No"/>
    <s v="100-1000"/>
    <s v="DK/DA"/>
    <s v="Yes"/>
    <s v="No"/>
    <s v="Yes"/>
    <n v="1"/>
    <m/>
    <m/>
    <m/>
    <m/>
    <n v="0"/>
    <m/>
    <m/>
    <m/>
    <m/>
    <m/>
    <n v="1"/>
  </r>
  <r>
    <n v="853"/>
    <x v="3"/>
    <s v="Private"/>
    <s v="Hotel"/>
    <s v="No"/>
    <s v="DK/DA"/>
    <s v="DK/DA"/>
    <s v="No"/>
    <s v="No"/>
    <s v="Yes"/>
    <n v="1"/>
    <m/>
    <m/>
    <m/>
    <m/>
    <n v="0"/>
    <m/>
    <m/>
    <m/>
    <m/>
    <m/>
    <n v="1"/>
  </r>
  <r>
    <n v="854"/>
    <x v="3"/>
    <s v="Private"/>
    <s v="Sport Centre"/>
    <s v="No"/>
    <s v="Below 100"/>
    <s v="Below 1000"/>
    <s v="Yes"/>
    <s v="No"/>
    <s v="Yes"/>
    <m/>
    <n v="1"/>
    <m/>
    <m/>
    <m/>
    <n v="0"/>
    <m/>
    <m/>
    <m/>
    <m/>
    <m/>
    <n v="1"/>
  </r>
  <r>
    <n v="855"/>
    <x v="3"/>
    <s v="Public"/>
    <s v="Sport Centre"/>
    <s v="No"/>
    <s v="DK/DA"/>
    <s v="1000-5000"/>
    <s v="No"/>
    <s v="Yes"/>
    <s v="Yes"/>
    <n v="1"/>
    <n v="1"/>
    <m/>
    <m/>
    <m/>
    <n v="0"/>
    <m/>
    <m/>
    <m/>
    <m/>
    <m/>
    <n v="1"/>
  </r>
  <r>
    <n v="856"/>
    <x v="3"/>
    <s v="Public"/>
    <s v="Education Centre"/>
    <s v="No"/>
    <s v="100-1000"/>
    <s v="Below 1000"/>
    <s v="No"/>
    <s v="No"/>
    <s v="Yes"/>
    <n v="1"/>
    <n v="1"/>
    <m/>
    <n v="1"/>
    <m/>
    <n v="0"/>
    <m/>
    <m/>
    <m/>
    <m/>
    <m/>
    <n v="1"/>
  </r>
  <r>
    <n v="857"/>
    <x v="3"/>
    <s v="Public"/>
    <s v="Education Centre"/>
    <s v="No"/>
    <s v="Below 100"/>
    <s v="1000-5000"/>
    <s v="No"/>
    <s v="Yes"/>
    <s v="Yes"/>
    <m/>
    <n v="1"/>
    <m/>
    <m/>
    <m/>
    <n v="0"/>
    <m/>
    <m/>
    <m/>
    <m/>
    <m/>
    <n v="1"/>
  </r>
  <r>
    <n v="858"/>
    <x v="3"/>
    <s v="Public"/>
    <s v="Sport Centre"/>
    <s v="No"/>
    <s v="100-1000"/>
    <s v="Below 1000"/>
    <s v="No"/>
    <s v="No"/>
    <s v="No"/>
    <m/>
    <m/>
    <m/>
    <m/>
    <m/>
    <n v="0"/>
    <m/>
    <m/>
    <m/>
    <m/>
    <m/>
    <n v="0"/>
  </r>
  <r>
    <n v="859"/>
    <x v="3"/>
    <s v="Public"/>
    <s v="Education Centre"/>
    <s v="No"/>
    <s v="100-1000"/>
    <s v="DK/DA"/>
    <s v="DK/DA"/>
    <s v="DK/DA"/>
    <s v="No"/>
    <m/>
    <m/>
    <m/>
    <m/>
    <m/>
    <n v="0"/>
    <m/>
    <m/>
    <m/>
    <m/>
    <m/>
    <n v="0"/>
  </r>
  <r>
    <n v="860"/>
    <x v="3"/>
    <s v="Public"/>
    <s v="Education Centre"/>
    <s v="No"/>
    <s v="100-1000"/>
    <s v="DK/DA"/>
    <s v="No"/>
    <s v="No"/>
    <s v="Yes"/>
    <n v="1"/>
    <m/>
    <m/>
    <m/>
    <m/>
    <n v="0"/>
    <m/>
    <m/>
    <m/>
    <m/>
    <m/>
    <n v="1"/>
  </r>
  <r>
    <n v="861"/>
    <x v="3"/>
    <s v="Public"/>
    <s v="Health Centre"/>
    <s v="No"/>
    <s v="DK/DA"/>
    <s v="DK/DA"/>
    <s v="DK/DA"/>
    <s v="DK/DA"/>
    <s v="Yes"/>
    <n v="1"/>
    <m/>
    <m/>
    <n v="1"/>
    <m/>
    <n v="0"/>
    <m/>
    <m/>
    <m/>
    <m/>
    <m/>
    <n v="1"/>
  </r>
  <r>
    <n v="862"/>
    <x v="3"/>
    <s v="Public"/>
    <s v="Health Centre"/>
    <s v="No"/>
    <s v="DK/DA"/>
    <s v="DK/DA"/>
    <s v="No"/>
    <s v="DK/DA"/>
    <s v="No"/>
    <m/>
    <m/>
    <m/>
    <m/>
    <m/>
    <n v="0"/>
    <m/>
    <m/>
    <m/>
    <m/>
    <m/>
    <n v="0"/>
  </r>
  <r>
    <n v="863"/>
    <x v="3"/>
    <s v="Public"/>
    <s v="Sport Centre"/>
    <s v="Yes"/>
    <s v="DK/DA"/>
    <s v="1000-5000"/>
    <s v="No"/>
    <s v="DK/DA"/>
    <s v="Yes"/>
    <n v="1"/>
    <m/>
    <m/>
    <m/>
    <m/>
    <n v="0"/>
    <m/>
    <m/>
    <m/>
    <m/>
    <m/>
    <n v="1"/>
  </r>
  <r>
    <n v="864"/>
    <x v="3"/>
    <s v="Public"/>
    <s v="Sport Centre"/>
    <s v="Yes"/>
    <s v="DK/DA"/>
    <s v="1000-5000"/>
    <s v="No"/>
    <s v="Yes"/>
    <s v="Yes"/>
    <n v="1"/>
    <m/>
    <m/>
    <m/>
    <m/>
    <n v="0"/>
    <m/>
    <m/>
    <m/>
    <m/>
    <m/>
    <n v="1"/>
  </r>
  <r>
    <n v="865"/>
    <x v="3"/>
    <s v="Private"/>
    <s v="Hotel"/>
    <s v="No"/>
    <s v="DK/DA"/>
    <s v="DK/DA"/>
    <s v="No"/>
    <s v="Yes"/>
    <s v="No"/>
    <m/>
    <m/>
    <m/>
    <m/>
    <m/>
    <n v="0"/>
    <m/>
    <m/>
    <m/>
    <m/>
    <m/>
    <n v="0"/>
  </r>
  <r>
    <n v="866"/>
    <x v="3"/>
    <s v="Private"/>
    <s v="Hotel"/>
    <s v="No"/>
    <s v="DK/DA"/>
    <s v="DK/DA"/>
    <s v="Yes"/>
    <s v="No"/>
    <s v="Yes"/>
    <n v="1"/>
    <m/>
    <n v="1"/>
    <m/>
    <m/>
    <n v="0"/>
    <m/>
    <m/>
    <m/>
    <m/>
    <m/>
    <n v="1"/>
  </r>
  <r>
    <n v="867"/>
    <x v="3"/>
    <s v="Private"/>
    <s v="Education Centre"/>
    <s v="No"/>
    <s v="100-1000"/>
    <s v="DK/DA"/>
    <s v="No"/>
    <s v="Yes"/>
    <s v="Yes"/>
    <n v="1"/>
    <n v="1"/>
    <m/>
    <m/>
    <m/>
    <n v="0"/>
    <m/>
    <m/>
    <m/>
    <m/>
    <m/>
    <n v="1"/>
  </r>
  <r>
    <n v="868"/>
    <x v="3"/>
    <s v="Private"/>
    <s v="Education Centre"/>
    <s v="Yes"/>
    <s v="Above 1000"/>
    <s v="Above 5000"/>
    <s v="Yes"/>
    <s v="Yes"/>
    <s v="Yes"/>
    <n v="1"/>
    <m/>
    <m/>
    <m/>
    <m/>
    <n v="0"/>
    <m/>
    <m/>
    <m/>
    <m/>
    <m/>
    <n v="1"/>
  </r>
  <r>
    <n v="869"/>
    <x v="3"/>
    <s v="Private"/>
    <s v="Education Centre"/>
    <s v="No"/>
    <s v="DK/DA"/>
    <s v="1000-5000"/>
    <s v="No"/>
    <s v="Yes"/>
    <s v="Yes"/>
    <n v="1"/>
    <n v="1"/>
    <m/>
    <m/>
    <m/>
    <n v="0"/>
    <m/>
    <m/>
    <m/>
    <m/>
    <m/>
    <n v="1"/>
  </r>
  <r>
    <n v="870"/>
    <x v="3"/>
    <s v="Public"/>
    <s v="Health Centre"/>
    <s v="No"/>
    <s v="100-1000"/>
    <s v="Below 1000"/>
    <s v="DK/DA"/>
    <s v="No"/>
    <s v="Yes"/>
    <m/>
    <m/>
    <m/>
    <m/>
    <m/>
    <n v="1"/>
    <m/>
    <m/>
    <m/>
    <m/>
    <m/>
    <n v="1"/>
  </r>
  <r>
    <n v="871"/>
    <x v="3"/>
    <s v="Private"/>
    <s v="Hotel"/>
    <s v="Yes"/>
    <s v="DK/DA"/>
    <s v="Above 5000"/>
    <s v="Yes"/>
    <s v="DK/DA"/>
    <s v="Yes"/>
    <m/>
    <n v="1"/>
    <m/>
    <m/>
    <m/>
    <n v="0"/>
    <m/>
    <m/>
    <m/>
    <m/>
    <m/>
    <n v="1"/>
  </r>
  <r>
    <n v="872"/>
    <x v="3"/>
    <s v="Public"/>
    <s v="Health Centre"/>
    <s v="No"/>
    <s v="DK/DA"/>
    <s v="1000-5000"/>
    <s v="Yes"/>
    <s v="No"/>
    <s v="Yes"/>
    <n v="1"/>
    <m/>
    <m/>
    <m/>
    <m/>
    <n v="0"/>
    <m/>
    <m/>
    <m/>
    <m/>
    <m/>
    <n v="1"/>
  </r>
  <r>
    <n v="873"/>
    <x v="3"/>
    <s v="Private"/>
    <s v="Hotel"/>
    <s v="No"/>
    <s v="DK/DA"/>
    <s v="DK/DA"/>
    <s v="No"/>
    <s v="Yes"/>
    <s v="Yes"/>
    <n v="1"/>
    <m/>
    <m/>
    <m/>
    <m/>
    <n v="0"/>
    <m/>
    <m/>
    <m/>
    <m/>
    <m/>
    <n v="1"/>
  </r>
  <r>
    <n v="874"/>
    <x v="3"/>
    <s v="Private"/>
    <s v="Hotel"/>
    <s v="No"/>
    <s v="DK/DA"/>
    <s v="Below 1000"/>
    <s v="No"/>
    <s v="No"/>
    <s v="Yes"/>
    <n v="1"/>
    <m/>
    <m/>
    <m/>
    <m/>
    <n v="0"/>
    <m/>
    <m/>
    <m/>
    <m/>
    <m/>
    <n v="1"/>
  </r>
  <r>
    <n v="875"/>
    <x v="3"/>
    <s v="Public"/>
    <s v="Sport Centre"/>
    <s v="No"/>
    <s v="100-1000"/>
    <s v="1000-5000"/>
    <s v="Yes"/>
    <s v="DK/DA"/>
    <s v="Yes"/>
    <n v="1"/>
    <m/>
    <m/>
    <m/>
    <m/>
    <n v="0"/>
    <m/>
    <m/>
    <m/>
    <m/>
    <m/>
    <n v="1"/>
  </r>
  <r>
    <n v="876"/>
    <x v="3"/>
    <s v="Public"/>
    <s v="Health Centre"/>
    <s v="No"/>
    <s v="DK/DA"/>
    <s v="Above 5000"/>
    <s v="Yes"/>
    <s v="No"/>
    <s v="Yes"/>
    <n v="1"/>
    <n v="1"/>
    <m/>
    <m/>
    <m/>
    <n v="0"/>
    <m/>
    <m/>
    <m/>
    <m/>
    <m/>
    <n v="1"/>
  </r>
  <r>
    <n v="877"/>
    <x v="3"/>
    <s v="Public"/>
    <s v="Health Centre"/>
    <s v="No"/>
    <s v="DK/DA"/>
    <s v="DK/DA"/>
    <s v="No"/>
    <s v="No"/>
    <s v="Yes"/>
    <n v="1"/>
    <n v="1"/>
    <m/>
    <m/>
    <m/>
    <n v="0"/>
    <m/>
    <m/>
    <m/>
    <m/>
    <m/>
    <n v="1"/>
  </r>
  <r>
    <n v="878"/>
    <x v="3"/>
    <s v="Private"/>
    <s v="Hotel"/>
    <s v="Yes"/>
    <s v="DK/DA"/>
    <s v="DK/DA"/>
    <s v="DK/DA"/>
    <s v="Yes"/>
    <s v="No"/>
    <m/>
    <m/>
    <m/>
    <m/>
    <m/>
    <n v="0"/>
    <m/>
    <m/>
    <m/>
    <m/>
    <m/>
    <n v="0"/>
  </r>
  <r>
    <n v="879"/>
    <x v="3"/>
    <s v="Private"/>
    <s v="Health Centre"/>
    <s v="No"/>
    <s v="Above 1000"/>
    <s v="Below 1000"/>
    <s v="DK/DA"/>
    <s v="Yes"/>
    <s v="Yes"/>
    <n v="1"/>
    <m/>
    <m/>
    <m/>
    <m/>
    <n v="0"/>
    <m/>
    <m/>
    <m/>
    <m/>
    <m/>
    <n v="1"/>
  </r>
  <r>
    <n v="880"/>
    <x v="3"/>
    <s v="Public"/>
    <s v="Sport Centre"/>
    <s v="Yes"/>
    <s v="100-1000"/>
    <s v="1000-5000"/>
    <s v="Yes"/>
    <s v="Yes"/>
    <s v="Yes"/>
    <n v="1"/>
    <m/>
    <m/>
    <m/>
    <m/>
    <n v="0"/>
    <m/>
    <m/>
    <m/>
    <m/>
    <m/>
    <n v="1"/>
  </r>
  <r>
    <n v="881"/>
    <x v="3"/>
    <s v="Public"/>
    <s v="Health Centre"/>
    <s v="No"/>
    <s v="Below 100"/>
    <s v="DK/DA"/>
    <s v="DK/DA"/>
    <s v="DK/DA"/>
    <s v="Yes"/>
    <n v="1"/>
    <m/>
    <m/>
    <m/>
    <m/>
    <n v="0"/>
    <m/>
    <m/>
    <m/>
    <m/>
    <m/>
    <n v="1"/>
  </r>
  <r>
    <n v="882"/>
    <x v="4"/>
    <s v="Public"/>
    <s v="Other"/>
    <s v="No"/>
    <s v="Below 100"/>
    <s v="DK/DA"/>
    <s v="No"/>
    <s v="Yes"/>
    <s v="Yes"/>
    <n v="1"/>
    <n v="1"/>
    <n v="1"/>
    <n v="1"/>
    <n v="1"/>
    <m/>
    <n v="0"/>
    <n v="0"/>
    <n v="1"/>
    <n v="1"/>
    <n v="0"/>
    <n v="0"/>
  </r>
  <r>
    <n v="883"/>
    <x v="4"/>
    <s v="Public"/>
    <s v="Health Centre"/>
    <s v="No"/>
    <s v="DK/DA"/>
    <s v="Above 5000"/>
    <s v="No"/>
    <s v="Yes"/>
    <s v="Yes"/>
    <n v="1"/>
    <n v="1"/>
    <n v="1"/>
    <n v="1"/>
    <n v="1"/>
    <m/>
    <n v="0"/>
    <n v="0"/>
    <n v="1"/>
    <n v="1"/>
    <n v="0"/>
    <n v="0"/>
  </r>
  <r>
    <n v="884"/>
    <x v="4"/>
    <s v="Public"/>
    <s v="Education Centre"/>
    <s v="No"/>
    <s v="Above 1000"/>
    <s v="Above 5000"/>
    <s v="No"/>
    <s v="Yes"/>
    <s v="Yes"/>
    <n v="1"/>
    <n v="1"/>
    <n v="1"/>
    <n v="1"/>
    <n v="1"/>
    <m/>
    <n v="0"/>
    <n v="0"/>
    <n v="1"/>
    <n v="0"/>
    <n v="0"/>
    <n v="0"/>
  </r>
  <r>
    <n v="885"/>
    <x v="4"/>
    <s v="Public"/>
    <s v="Education Centre"/>
    <s v="No"/>
    <s v="100-1000"/>
    <s v="Above 5000"/>
    <s v="No"/>
    <s v="Yes"/>
    <s v="Yes"/>
    <n v="1"/>
    <m/>
    <n v="1"/>
    <m/>
    <m/>
    <m/>
    <n v="0"/>
    <n v="0"/>
    <n v="1"/>
    <n v="0"/>
    <n v="0"/>
    <n v="0"/>
  </r>
  <r>
    <n v="886"/>
    <x v="4"/>
    <s v="Public"/>
    <s v="Education Centre"/>
    <s v="No"/>
    <s v="Above 1000"/>
    <s v="Above 5000"/>
    <s v="No"/>
    <s v="Yes"/>
    <s v="Yes"/>
    <n v="1"/>
    <n v="1"/>
    <n v="1"/>
    <n v="1"/>
    <n v="1"/>
    <m/>
    <n v="1"/>
    <n v="1"/>
    <n v="1"/>
    <n v="1"/>
    <n v="1"/>
    <n v="0"/>
  </r>
  <r>
    <n v="887"/>
    <x v="4"/>
    <s v="Public"/>
    <s v="Education Centre"/>
    <s v="No"/>
    <s v="Above 1000"/>
    <s v="Above 5000"/>
    <s v="Yes"/>
    <s v="Yes"/>
    <s v="Yes"/>
    <n v="1"/>
    <n v="1"/>
    <n v="1"/>
    <m/>
    <m/>
    <m/>
    <n v="1"/>
    <n v="1"/>
    <n v="1"/>
    <n v="0"/>
    <n v="0"/>
    <n v="0"/>
  </r>
  <r>
    <n v="888"/>
    <x v="4"/>
    <s v="Public"/>
    <s v="Education Centre"/>
    <s v="No"/>
    <s v="DK/DA"/>
    <s v="DK/DA"/>
    <s v="No"/>
    <s v="Yes"/>
    <s v="Yes"/>
    <n v="1"/>
    <n v="1"/>
    <n v="1"/>
    <n v="1"/>
    <n v="1"/>
    <m/>
    <n v="0"/>
    <n v="0"/>
    <n v="1"/>
    <n v="0"/>
    <n v="0"/>
    <n v="0"/>
  </r>
  <r>
    <n v="889"/>
    <x v="4"/>
    <s v="Public"/>
    <s v="Office"/>
    <s v="No"/>
    <s v="Above 1000"/>
    <s v="Above 5000"/>
    <s v="Yes"/>
    <s v="Yes"/>
    <s v="Yes"/>
    <n v="1"/>
    <n v="1"/>
    <n v="1"/>
    <n v="1"/>
    <n v="1"/>
    <m/>
    <n v="1"/>
    <n v="0"/>
    <n v="1"/>
    <n v="1"/>
    <n v="1"/>
    <n v="0"/>
  </r>
  <r>
    <n v="890"/>
    <x v="4"/>
    <s v="Private"/>
    <s v="Office"/>
    <s v="No"/>
    <s v="Above 1000"/>
    <s v="Above 5000"/>
    <s v="Yes"/>
    <s v="Yes"/>
    <s v="Yes"/>
    <n v="1"/>
    <m/>
    <m/>
    <m/>
    <n v="1"/>
    <m/>
    <n v="0"/>
    <n v="0"/>
    <n v="1"/>
    <n v="0"/>
    <n v="0"/>
    <n v="0"/>
  </r>
  <r>
    <n v="891"/>
    <x v="4"/>
    <s v="Public"/>
    <s v="Education Centre"/>
    <s v="No"/>
    <s v="Above 1000"/>
    <s v="Above 5000"/>
    <s v="No"/>
    <s v="Yes"/>
    <s v="Yes"/>
    <n v="1"/>
    <n v="1"/>
    <n v="1"/>
    <n v="1"/>
    <n v="1"/>
    <m/>
    <n v="0"/>
    <n v="0"/>
    <n v="1"/>
    <n v="0"/>
    <n v="0"/>
    <n v="0"/>
  </r>
  <r>
    <n v="892"/>
    <x v="4"/>
    <s v="Private"/>
    <s v="Education Centre"/>
    <s v="No"/>
    <s v="Above 1000"/>
    <s v="Above 5000"/>
    <s v="No"/>
    <s v="Yes"/>
    <s v="Yes"/>
    <n v="1"/>
    <n v="1"/>
    <n v="1"/>
    <n v="1"/>
    <n v="1"/>
    <m/>
    <n v="0"/>
    <n v="0"/>
    <n v="0"/>
    <n v="0"/>
    <n v="0"/>
    <n v="1"/>
  </r>
  <r>
    <n v="893"/>
    <x v="4"/>
    <s v="Public"/>
    <s v="Education Centre"/>
    <s v="No"/>
    <s v="Above 1000"/>
    <s v="Above 5000"/>
    <s v="No"/>
    <s v="Yes"/>
    <s v="Yes"/>
    <n v="1"/>
    <n v="1"/>
    <n v="1"/>
    <n v="1"/>
    <n v="1"/>
    <m/>
    <n v="0"/>
    <n v="0"/>
    <n v="1"/>
    <n v="0"/>
    <n v="0"/>
    <n v="0"/>
  </r>
  <r>
    <n v="894"/>
    <x v="4"/>
    <s v="Public"/>
    <s v="Education Centre"/>
    <s v="No"/>
    <s v="DK/DA"/>
    <s v="DK/DA"/>
    <s v="No"/>
    <s v="Yes"/>
    <s v="Yes"/>
    <n v="1"/>
    <n v="1"/>
    <n v="1"/>
    <n v="1"/>
    <n v="1"/>
    <m/>
    <n v="0"/>
    <n v="0"/>
    <n v="1"/>
    <n v="0"/>
    <n v="1"/>
    <n v="0"/>
  </r>
  <r>
    <n v="895"/>
    <x v="4"/>
    <s v="Private"/>
    <s v="Education Centre"/>
    <s v="No"/>
    <s v="100-1000"/>
    <s v="Above 5000"/>
    <s v="DK/DA"/>
    <s v="Yes"/>
    <s v="Yes"/>
    <n v="1"/>
    <n v="1"/>
    <n v="1"/>
    <n v="1"/>
    <n v="1"/>
    <m/>
    <n v="1"/>
    <n v="1"/>
    <n v="1"/>
    <n v="1"/>
    <n v="0"/>
    <n v="0"/>
  </r>
  <r>
    <n v="896"/>
    <x v="4"/>
    <s v="Private"/>
    <s v="Office"/>
    <s v="No"/>
    <s v="100-1000"/>
    <s v="Above 5000"/>
    <s v="No"/>
    <s v="Yes"/>
    <s v="Yes"/>
    <n v="1"/>
    <m/>
    <n v="1"/>
    <m/>
    <n v="1"/>
    <m/>
    <n v="1"/>
    <n v="0"/>
    <n v="0"/>
    <n v="0"/>
    <n v="0"/>
    <n v="0"/>
  </r>
</pivotCacheRecords>
</file>

<file path=xl/pivotCache/pivotCacheRecords15.xml><?xml version="1.0" encoding="utf-8"?>
<pivotCacheRecords xmlns="http://schemas.openxmlformats.org/spreadsheetml/2006/main" xmlns:r="http://schemas.openxmlformats.org/officeDocument/2006/relationships" count="896">
  <r>
    <n v="1"/>
    <x v="0"/>
    <s v="Public"/>
    <s v="Office"/>
    <s v="No"/>
    <s v="Below 100"/>
    <s v="Below 1000"/>
    <s v="No"/>
    <s v="No"/>
    <s v="Yes"/>
    <x v="0"/>
    <x v="0"/>
    <n v="0"/>
    <n v="0"/>
    <m/>
    <m/>
    <n v="0"/>
    <n v="0"/>
    <n v="0"/>
    <n v="0"/>
    <m/>
  </r>
  <r>
    <n v="2"/>
    <x v="0"/>
    <s v="Public"/>
    <s v="Office"/>
    <s v="No"/>
    <s v="Below 100"/>
    <s v="Below 1000"/>
    <s v="No"/>
    <s v="Yes"/>
    <s v="Yes"/>
    <x v="1"/>
    <x v="1"/>
    <n v="1"/>
    <n v="1"/>
    <n v="1E-4"/>
    <n v="1E-4"/>
    <n v="0"/>
    <n v="0"/>
    <n v="1E-4"/>
    <n v="0"/>
    <m/>
  </r>
  <r>
    <n v="3"/>
    <x v="0"/>
    <s v="Public"/>
    <s v="Office"/>
    <s v="No"/>
    <s v="100-1000"/>
    <s v="1000-5000"/>
    <s v="No"/>
    <s v="No"/>
    <s v="Yes"/>
    <x v="0"/>
    <x v="0"/>
    <n v="0"/>
    <n v="0"/>
    <n v="0"/>
    <n v="0"/>
    <n v="0"/>
    <n v="0"/>
    <n v="0"/>
    <n v="0"/>
    <m/>
  </r>
  <r>
    <n v="4"/>
    <x v="0"/>
    <s v="Public"/>
    <s v="Office"/>
    <s v="No"/>
    <s v="Below 100"/>
    <s v="Below 1000"/>
    <s v="No"/>
    <s v="Yes"/>
    <s v="Yes"/>
    <x v="0"/>
    <x v="0"/>
    <n v="0"/>
    <n v="0"/>
    <n v="0"/>
    <n v="0"/>
    <n v="0"/>
    <n v="0"/>
    <n v="0"/>
    <n v="0"/>
    <m/>
  </r>
  <r>
    <n v="5"/>
    <x v="0"/>
    <s v="Public"/>
    <s v="Office"/>
    <s v="No"/>
    <s v="100-1000"/>
    <s v="Above 5000"/>
    <s v="No"/>
    <s v="No"/>
    <s v="Yes"/>
    <x v="0"/>
    <x v="0"/>
    <n v="0"/>
    <n v="0"/>
    <n v="0"/>
    <n v="0"/>
    <n v="0"/>
    <n v="0"/>
    <n v="0"/>
    <n v="0"/>
    <m/>
  </r>
  <r>
    <n v="6"/>
    <x v="0"/>
    <s v="Public"/>
    <s v="Office"/>
    <s v="No"/>
    <s v="Below 100"/>
    <s v="Below 1000"/>
    <s v="No"/>
    <s v="No"/>
    <s v="Yes"/>
    <x v="0"/>
    <x v="0"/>
    <n v="1"/>
    <n v="0"/>
    <n v="0"/>
    <n v="0"/>
    <n v="1"/>
    <n v="0"/>
    <n v="1"/>
    <n v="1"/>
    <m/>
  </r>
  <r>
    <n v="7"/>
    <x v="0"/>
    <s v="Public"/>
    <s v="Office"/>
    <s v="No"/>
    <s v="Below 100"/>
    <s v="1000-5000"/>
    <s v="No"/>
    <s v="No"/>
    <s v="Yes"/>
    <x v="0"/>
    <x v="0"/>
    <n v="0"/>
    <n v="0"/>
    <n v="0"/>
    <n v="0"/>
    <n v="0"/>
    <n v="0"/>
    <n v="0"/>
    <n v="0"/>
    <m/>
  </r>
  <r>
    <n v="8"/>
    <x v="0"/>
    <s v="Public"/>
    <s v="Office"/>
    <s v="No"/>
    <s v="100-1000"/>
    <s v="1000-5000"/>
    <s v="No"/>
    <s v="Yes"/>
    <s v="Yes"/>
    <x v="0"/>
    <x v="0"/>
    <n v="0"/>
    <n v="0"/>
    <n v="0"/>
    <n v="0"/>
    <n v="0"/>
    <n v="0"/>
    <n v="0"/>
    <n v="0"/>
    <m/>
  </r>
  <r>
    <n v="9"/>
    <x v="0"/>
    <s v="Public"/>
    <s v="Office"/>
    <s v="No"/>
    <s v="Below 100"/>
    <s v="1000-5000"/>
    <s v="No"/>
    <s v="No"/>
    <s v="Yes"/>
    <x v="0"/>
    <x v="0"/>
    <n v="0"/>
    <n v="0"/>
    <n v="0"/>
    <n v="0"/>
    <n v="0"/>
    <n v="0"/>
    <n v="0"/>
    <n v="0"/>
    <m/>
  </r>
  <r>
    <n v="10"/>
    <x v="0"/>
    <s v="Public"/>
    <s v="Office"/>
    <s v="No"/>
    <s v="100-1000"/>
    <s v="Above 5000"/>
    <s v="No"/>
    <s v="Yes"/>
    <s v="Yes"/>
    <x v="0"/>
    <x v="0"/>
    <n v="0"/>
    <n v="0"/>
    <n v="0"/>
    <n v="0"/>
    <n v="0"/>
    <n v="0"/>
    <n v="0"/>
    <n v="0"/>
    <m/>
  </r>
  <r>
    <n v="11"/>
    <x v="0"/>
    <s v="Public"/>
    <s v="Office"/>
    <s v="No"/>
    <s v="100-1000"/>
    <s v="1000-5000"/>
    <s v="No"/>
    <s v="Yes"/>
    <s v="Yes"/>
    <x v="1"/>
    <x v="1"/>
    <n v="1"/>
    <n v="1"/>
    <n v="0"/>
    <n v="1"/>
    <n v="0"/>
    <n v="0"/>
    <n v="0"/>
    <n v="0"/>
    <m/>
  </r>
  <r>
    <n v="12"/>
    <x v="0"/>
    <s v="Public"/>
    <s v="Office"/>
    <s v="No"/>
    <s v="Below 100"/>
    <s v="Below 1000"/>
    <s v="No"/>
    <s v="No"/>
    <s v="Yes"/>
    <x v="0"/>
    <x v="0"/>
    <n v="0"/>
    <n v="0"/>
    <n v="0"/>
    <n v="0"/>
    <n v="0"/>
    <n v="0"/>
    <n v="0"/>
    <n v="0"/>
    <m/>
  </r>
  <r>
    <n v="13"/>
    <x v="0"/>
    <s v="Public"/>
    <s v="Office"/>
    <s v="No"/>
    <s v="100-1000"/>
    <s v="1000-5000"/>
    <s v="No"/>
    <s v="Yes"/>
    <s v="Yes"/>
    <x v="0"/>
    <x v="0"/>
    <n v="0"/>
    <n v="0"/>
    <n v="0"/>
    <n v="0"/>
    <n v="0"/>
    <n v="0"/>
    <n v="0"/>
    <n v="0"/>
    <m/>
  </r>
  <r>
    <n v="14"/>
    <x v="0"/>
    <s v="Private"/>
    <s v="Commerce"/>
    <s v="No"/>
    <s v="Above 1000"/>
    <s v="Above 5000"/>
    <s v="No"/>
    <s v="Yes"/>
    <s v="Yes"/>
    <x v="0"/>
    <x v="0"/>
    <n v="0"/>
    <n v="0"/>
    <n v="0"/>
    <n v="0"/>
    <n v="0"/>
    <n v="0"/>
    <n v="0"/>
    <n v="0"/>
    <m/>
  </r>
  <r>
    <n v="15"/>
    <x v="0"/>
    <s v="Private"/>
    <s v="Office"/>
    <s v="No"/>
    <s v="100-1000"/>
    <s v="Above 5000"/>
    <s v="No"/>
    <s v="No"/>
    <s v="Yes"/>
    <x v="0"/>
    <x v="0"/>
    <n v="1"/>
    <n v="1"/>
    <n v="0"/>
    <n v="0"/>
    <n v="0"/>
    <n v="0"/>
    <n v="0"/>
    <n v="0"/>
    <m/>
  </r>
  <r>
    <n v="16"/>
    <x v="0"/>
    <s v="Public"/>
    <s v="Health Centre"/>
    <s v="No"/>
    <s v="100-1000"/>
    <s v="Above 5000"/>
    <s v="No"/>
    <s v="No"/>
    <s v="Yes"/>
    <x v="0"/>
    <x v="0"/>
    <n v="0"/>
    <n v="0"/>
    <n v="0"/>
    <n v="0"/>
    <n v="0"/>
    <n v="0"/>
    <n v="0"/>
    <n v="0"/>
    <m/>
  </r>
  <r>
    <n v="17"/>
    <x v="0"/>
    <s v="Public"/>
    <s v="Office"/>
    <s v="No"/>
    <s v="100-1000"/>
    <s v="Below 1000"/>
    <s v="No"/>
    <s v="Yes"/>
    <s v="Yes"/>
    <x v="0"/>
    <x v="0"/>
    <n v="0"/>
    <n v="0"/>
    <n v="0"/>
    <n v="0"/>
    <n v="0"/>
    <n v="0"/>
    <n v="0"/>
    <n v="0"/>
    <m/>
  </r>
  <r>
    <n v="18"/>
    <x v="0"/>
    <s v="Public"/>
    <s v="Office"/>
    <s v="No"/>
    <s v="Below 100"/>
    <s v="Below 1000"/>
    <s v="No"/>
    <s v="No"/>
    <s v="Yes"/>
    <x v="0"/>
    <x v="0"/>
    <n v="0"/>
    <n v="0"/>
    <n v="0"/>
    <n v="0"/>
    <n v="0"/>
    <n v="0"/>
    <n v="0"/>
    <n v="0"/>
    <m/>
  </r>
  <r>
    <n v="19"/>
    <x v="0"/>
    <s v="Private"/>
    <s v="Hotel"/>
    <s v="No"/>
    <s v="Below 100"/>
    <s v="Below 1000"/>
    <s v="No"/>
    <s v="Yes"/>
    <s v="Yes"/>
    <x v="0"/>
    <x v="0"/>
    <n v="0"/>
    <n v="0"/>
    <n v="0"/>
    <n v="0"/>
    <n v="0"/>
    <n v="0"/>
    <n v="0"/>
    <n v="0"/>
    <m/>
  </r>
  <r>
    <n v="20"/>
    <x v="0"/>
    <s v="Public"/>
    <s v="Office"/>
    <s v="No"/>
    <s v="Below 100"/>
    <s v="Below 1000"/>
    <s v="No"/>
    <s v="No"/>
    <s v="Yes"/>
    <x v="0"/>
    <x v="0"/>
    <n v="0"/>
    <n v="0"/>
    <n v="0"/>
    <n v="0"/>
    <n v="0"/>
    <n v="0"/>
    <n v="0"/>
    <n v="0"/>
    <m/>
  </r>
  <r>
    <n v="21"/>
    <x v="0"/>
    <s v="Public"/>
    <s v="Health Centre"/>
    <s v="Yes"/>
    <s v="100-1000"/>
    <s v="1000-5000"/>
    <s v="No"/>
    <s v="No"/>
    <s v="Yes"/>
    <x v="0"/>
    <x v="0"/>
    <n v="0"/>
    <n v="0"/>
    <n v="0"/>
    <n v="0"/>
    <n v="0"/>
    <n v="0"/>
    <n v="0"/>
    <n v="0"/>
    <m/>
  </r>
  <r>
    <n v="22"/>
    <x v="0"/>
    <s v="Public"/>
    <s v="Office"/>
    <s v="Yes"/>
    <s v="100-1000"/>
    <s v="Below 1000"/>
    <s v="No"/>
    <s v="Yes"/>
    <s v="Yes"/>
    <x v="0"/>
    <x v="0"/>
    <n v="0"/>
    <n v="0"/>
    <n v="0"/>
    <n v="0"/>
    <n v="0"/>
    <n v="0"/>
    <n v="0"/>
    <n v="0"/>
    <m/>
  </r>
  <r>
    <n v="23"/>
    <x v="0"/>
    <s v="Public"/>
    <s v="Health Centre"/>
    <s v="Yes"/>
    <s v="100-1000"/>
    <s v="Below 1000"/>
    <s v="No"/>
    <s v="Yes"/>
    <s v="Yes"/>
    <x v="0"/>
    <x v="0"/>
    <n v="0"/>
    <n v="0"/>
    <n v="0"/>
    <n v="0"/>
    <n v="0"/>
    <n v="0"/>
    <n v="0"/>
    <n v="0"/>
    <m/>
  </r>
  <r>
    <n v="24"/>
    <x v="0"/>
    <s v="Public"/>
    <s v="Health Centre"/>
    <s v="No"/>
    <s v="100-1000"/>
    <s v="Above 5000"/>
    <s v="No"/>
    <s v="No"/>
    <s v="Yes"/>
    <x v="1"/>
    <x v="0"/>
    <n v="0"/>
    <n v="1"/>
    <n v="0"/>
    <n v="0"/>
    <n v="0"/>
    <n v="0"/>
    <n v="0"/>
    <n v="0"/>
    <m/>
  </r>
  <r>
    <n v="25"/>
    <x v="0"/>
    <s v="Public"/>
    <s v="Health Centre"/>
    <s v="No"/>
    <s v="100-1000"/>
    <s v="Above 5000"/>
    <s v="No"/>
    <s v="Yes"/>
    <s v="Yes"/>
    <x v="0"/>
    <x v="0"/>
    <n v="0"/>
    <n v="0"/>
    <n v="0"/>
    <n v="0"/>
    <n v="0"/>
    <n v="0"/>
    <n v="0"/>
    <n v="0"/>
    <m/>
  </r>
  <r>
    <n v="26"/>
    <x v="0"/>
    <s v="Public"/>
    <s v="Health Centre"/>
    <s v="No"/>
    <s v="Below 100"/>
    <s v="Below 1000"/>
    <s v="No"/>
    <s v="Yes"/>
    <s v="Yes"/>
    <x v="1"/>
    <x v="1"/>
    <n v="0"/>
    <n v="1"/>
    <n v="0"/>
    <n v="0"/>
    <n v="0"/>
    <n v="0"/>
    <n v="0"/>
    <n v="0"/>
    <m/>
  </r>
  <r>
    <n v="27"/>
    <x v="0"/>
    <s v="Public"/>
    <s v="Office"/>
    <s v="No"/>
    <s v="Below 100"/>
    <s v="1000-5000"/>
    <s v="No"/>
    <s v="No"/>
    <s v="Yes"/>
    <x v="0"/>
    <x v="0"/>
    <n v="0"/>
    <n v="0"/>
    <n v="0"/>
    <n v="0"/>
    <n v="0"/>
    <n v="0"/>
    <n v="0"/>
    <n v="0"/>
    <m/>
  </r>
  <r>
    <n v="28"/>
    <x v="0"/>
    <s v="Public"/>
    <s v="Office"/>
    <s v="No"/>
    <s v="100-1000"/>
    <s v="Above 5000"/>
    <s v="No"/>
    <s v="No"/>
    <s v="Yes"/>
    <x v="1"/>
    <x v="1"/>
    <n v="1"/>
    <n v="0"/>
    <n v="0"/>
    <n v="0"/>
    <n v="0"/>
    <n v="0"/>
    <n v="0"/>
    <n v="0"/>
    <m/>
  </r>
  <r>
    <n v="29"/>
    <x v="0"/>
    <s v="Public"/>
    <s v="Health Centre"/>
    <s v="No"/>
    <s v="Above 1000"/>
    <s v="Above 5000"/>
    <s v="No"/>
    <s v="No"/>
    <s v="Yes"/>
    <x v="0"/>
    <x v="0"/>
    <n v="0"/>
    <n v="0"/>
    <n v="0"/>
    <n v="1"/>
    <n v="0"/>
    <n v="0"/>
    <n v="0"/>
    <n v="0"/>
    <m/>
  </r>
  <r>
    <n v="30"/>
    <x v="0"/>
    <s v="Private"/>
    <s v="Health Centre"/>
    <s v="No"/>
    <s v="100-1000"/>
    <s v="Above 5000"/>
    <s v="No"/>
    <s v="Yes"/>
    <s v="Yes"/>
    <x v="0"/>
    <x v="0"/>
    <n v="0"/>
    <n v="0"/>
    <n v="0"/>
    <n v="0"/>
    <n v="0"/>
    <n v="0"/>
    <n v="0"/>
    <n v="0"/>
    <m/>
  </r>
  <r>
    <n v="31"/>
    <x v="0"/>
    <s v="Public"/>
    <s v="Health Centre"/>
    <s v="No"/>
    <s v="100-1000"/>
    <s v="1000-5000"/>
    <s v="No"/>
    <s v="Yes"/>
    <s v="Yes"/>
    <x v="0"/>
    <x v="0"/>
    <n v="0"/>
    <n v="0"/>
    <n v="0"/>
    <n v="0"/>
    <n v="0"/>
    <n v="0"/>
    <n v="0"/>
    <n v="0"/>
    <m/>
  </r>
  <r>
    <n v="32"/>
    <x v="0"/>
    <s v="Public"/>
    <s v="Health Centre"/>
    <s v="No"/>
    <s v="100-1000"/>
    <s v="Above 5000"/>
    <s v="No"/>
    <s v="No"/>
    <s v="Yes"/>
    <x v="1"/>
    <x v="1"/>
    <n v="0"/>
    <n v="0"/>
    <n v="0"/>
    <n v="1"/>
    <n v="0"/>
    <n v="0"/>
    <n v="0"/>
    <n v="0"/>
    <m/>
  </r>
  <r>
    <n v="33"/>
    <x v="0"/>
    <s v="Public"/>
    <s v="Health Centre"/>
    <s v="No"/>
    <s v="100-1000"/>
    <s v="1000-5000"/>
    <s v="No"/>
    <s v="Yes"/>
    <s v="Yes"/>
    <x v="0"/>
    <x v="0"/>
    <n v="0"/>
    <n v="0"/>
    <n v="0"/>
    <n v="0"/>
    <n v="0"/>
    <n v="0"/>
    <n v="0"/>
    <n v="0"/>
    <m/>
  </r>
  <r>
    <n v="34"/>
    <x v="0"/>
    <s v="Public"/>
    <s v="Health Centre"/>
    <s v="No"/>
    <s v="100-1000"/>
    <s v="Above 5000"/>
    <s v="No"/>
    <s v="Yes"/>
    <s v="Yes"/>
    <x v="0"/>
    <x v="0"/>
    <n v="0"/>
    <n v="0"/>
    <n v="0"/>
    <n v="0"/>
    <n v="0"/>
    <n v="0"/>
    <n v="0"/>
    <n v="0"/>
    <m/>
  </r>
  <r>
    <n v="35"/>
    <x v="0"/>
    <s v="Public"/>
    <s v="Health Centre"/>
    <s v="No"/>
    <s v="100-1000"/>
    <s v="1000-5000"/>
    <s v="No"/>
    <s v="No"/>
    <s v="Yes"/>
    <x v="1"/>
    <x v="1"/>
    <n v="0"/>
    <n v="1"/>
    <n v="0"/>
    <n v="0"/>
    <n v="0"/>
    <n v="0"/>
    <n v="0"/>
    <n v="0"/>
    <m/>
  </r>
  <r>
    <n v="36"/>
    <x v="0"/>
    <s v="Public"/>
    <s v="Health Centre"/>
    <s v="No"/>
    <s v="100-1000"/>
    <s v="Above 5000"/>
    <s v="No"/>
    <s v="No"/>
    <s v="Yes"/>
    <x v="0"/>
    <x v="0"/>
    <n v="0"/>
    <n v="0"/>
    <n v="0"/>
    <n v="0"/>
    <n v="0"/>
    <n v="0"/>
    <n v="0"/>
    <n v="0"/>
    <m/>
  </r>
  <r>
    <n v="37"/>
    <x v="0"/>
    <s v="Public"/>
    <s v="Health Centre"/>
    <s v="No"/>
    <s v="Below 100"/>
    <s v="Below 1000"/>
    <s v="No"/>
    <s v="No"/>
    <s v="Yes"/>
    <x v="1"/>
    <x v="1"/>
    <n v="1"/>
    <n v="0"/>
    <n v="0"/>
    <n v="0"/>
    <n v="0"/>
    <n v="0"/>
    <n v="0"/>
    <n v="0"/>
    <m/>
  </r>
  <r>
    <n v="38"/>
    <x v="0"/>
    <s v="Private"/>
    <s v="Health Centre"/>
    <s v="No"/>
    <s v="Below 100"/>
    <s v="Below 1000"/>
    <s v="No"/>
    <s v="No"/>
    <s v="Yes"/>
    <x v="0"/>
    <x v="0"/>
    <n v="0"/>
    <n v="1"/>
    <n v="1"/>
    <n v="0"/>
    <n v="0"/>
    <n v="0"/>
    <n v="0"/>
    <n v="0"/>
    <m/>
  </r>
  <r>
    <n v="39"/>
    <x v="0"/>
    <s v="Public"/>
    <s v="Health Centre"/>
    <s v="No"/>
    <s v="100-1000"/>
    <s v="Above 5000"/>
    <s v="No"/>
    <s v="Yes"/>
    <s v="Yes"/>
    <x v="0"/>
    <x v="0"/>
    <n v="0"/>
    <n v="0"/>
    <n v="0"/>
    <n v="0"/>
    <n v="0"/>
    <n v="0"/>
    <n v="0"/>
    <n v="0"/>
    <m/>
  </r>
  <r>
    <n v="40"/>
    <x v="0"/>
    <s v="Public"/>
    <s v="Education Centre"/>
    <s v="No"/>
    <s v="Above 1000"/>
    <s v="1000-5000"/>
    <s v="No"/>
    <s v="Yes"/>
    <s v="Yes"/>
    <x v="0"/>
    <x v="0"/>
    <n v="0"/>
    <n v="0"/>
    <n v="0"/>
    <n v="0"/>
    <n v="0"/>
    <n v="0"/>
    <n v="0"/>
    <n v="0"/>
    <m/>
  </r>
  <r>
    <n v="41"/>
    <x v="0"/>
    <s v="Public"/>
    <s v="Health Centre"/>
    <s v="No"/>
    <s v="100-1000"/>
    <s v="Above 5000"/>
    <s v="No"/>
    <s v="Yes"/>
    <s v="Yes"/>
    <x v="1"/>
    <x v="1"/>
    <n v="0"/>
    <n v="1"/>
    <n v="0"/>
    <n v="0"/>
    <n v="0"/>
    <n v="0"/>
    <n v="0"/>
    <n v="0"/>
    <m/>
  </r>
  <r>
    <n v="42"/>
    <x v="0"/>
    <s v="Public"/>
    <s v="Health Centre"/>
    <s v="No"/>
    <s v="Above 1000"/>
    <s v="Above 5000"/>
    <s v="No"/>
    <s v="Yes"/>
    <s v="Yes"/>
    <x v="0"/>
    <x v="0"/>
    <n v="0"/>
    <n v="0"/>
    <n v="0"/>
    <n v="0"/>
    <n v="0"/>
    <n v="0"/>
    <n v="0"/>
    <n v="0"/>
    <m/>
  </r>
  <r>
    <n v="43"/>
    <x v="0"/>
    <s v="Public"/>
    <s v="Health Centre"/>
    <s v="No"/>
    <s v="100-1000"/>
    <s v="Above 5000"/>
    <s v="No"/>
    <s v="Yes"/>
    <s v="Yes"/>
    <x v="1"/>
    <x v="1"/>
    <n v="0"/>
    <n v="1"/>
    <n v="0"/>
    <n v="0"/>
    <n v="0"/>
    <n v="0"/>
    <n v="0"/>
    <n v="0"/>
    <m/>
  </r>
  <r>
    <n v="44"/>
    <x v="0"/>
    <s v="Public"/>
    <s v="Health Centre"/>
    <s v="No"/>
    <s v="100-1000"/>
    <s v="1000-5000"/>
    <s v="No"/>
    <s v="No"/>
    <s v="Yes"/>
    <x v="0"/>
    <x v="0"/>
    <n v="0"/>
    <n v="0"/>
    <n v="0"/>
    <n v="0"/>
    <n v="0"/>
    <n v="0"/>
    <n v="0"/>
    <n v="0"/>
    <m/>
  </r>
  <r>
    <n v="45"/>
    <x v="0"/>
    <s v="Public"/>
    <s v="Office"/>
    <s v="No"/>
    <s v="Below 100"/>
    <s v="Below 1000"/>
    <s v="No"/>
    <s v="No"/>
    <s v="Yes"/>
    <x v="0"/>
    <x v="0"/>
    <n v="0"/>
    <n v="0"/>
    <n v="0"/>
    <n v="0"/>
    <n v="0"/>
    <n v="0"/>
    <n v="0"/>
    <n v="0"/>
    <m/>
  </r>
  <r>
    <n v="46"/>
    <x v="0"/>
    <s v="Public"/>
    <s v="Health Centre"/>
    <s v="No"/>
    <s v="100-1000"/>
    <s v="1000-5000"/>
    <s v="No"/>
    <s v="Yes"/>
    <s v="Yes"/>
    <x v="1"/>
    <x v="1"/>
    <n v="0"/>
    <n v="1"/>
    <n v="0"/>
    <n v="0"/>
    <n v="0"/>
    <n v="0"/>
    <n v="0"/>
    <n v="0"/>
    <m/>
  </r>
  <r>
    <n v="47"/>
    <x v="0"/>
    <s v="Public"/>
    <s v="Health Centre"/>
    <s v="No"/>
    <s v="Above 1000"/>
    <s v="Above 5000"/>
    <s v="No"/>
    <s v="No"/>
    <s v="Yes"/>
    <x v="0"/>
    <x v="0"/>
    <n v="0"/>
    <n v="0"/>
    <n v="0"/>
    <n v="0"/>
    <n v="0"/>
    <n v="0"/>
    <n v="0"/>
    <n v="0"/>
    <m/>
  </r>
  <r>
    <n v="48"/>
    <x v="0"/>
    <s v="Public"/>
    <s v="Office"/>
    <s v="No"/>
    <s v="100-1000"/>
    <s v="Below 1000"/>
    <s v="No"/>
    <s v="No"/>
    <s v="Yes"/>
    <x v="0"/>
    <x v="0"/>
    <n v="0"/>
    <n v="0"/>
    <n v="0"/>
    <n v="0"/>
    <n v="0"/>
    <n v="0"/>
    <n v="0"/>
    <n v="0"/>
    <m/>
  </r>
  <r>
    <n v="49"/>
    <x v="0"/>
    <s v="Private"/>
    <s v="Office"/>
    <s v="No"/>
    <s v="Below 100"/>
    <s v="Below 1000"/>
    <s v="No"/>
    <s v="No"/>
    <s v="Yes"/>
    <x v="0"/>
    <x v="0"/>
    <n v="0"/>
    <n v="0"/>
    <n v="0"/>
    <n v="0"/>
    <n v="0"/>
    <n v="0"/>
    <n v="0"/>
    <n v="0"/>
    <m/>
  </r>
  <r>
    <n v="50"/>
    <x v="0"/>
    <s v="Public"/>
    <s v="Education Centre"/>
    <s v="No"/>
    <s v="100-1000"/>
    <s v="1000-5000"/>
    <s v="No"/>
    <s v="No"/>
    <s v="Yes"/>
    <x v="0"/>
    <x v="0"/>
    <n v="0"/>
    <n v="0"/>
    <n v="0"/>
    <n v="0"/>
    <n v="0"/>
    <n v="0"/>
    <n v="0"/>
    <n v="0"/>
    <m/>
  </r>
  <r>
    <n v="51"/>
    <x v="0"/>
    <s v="Public"/>
    <s v="Education Centre"/>
    <s v="No"/>
    <s v="100-1000"/>
    <s v="1000-5000"/>
    <s v="No"/>
    <s v="No"/>
    <s v="Yes"/>
    <x v="0"/>
    <x v="0"/>
    <n v="0"/>
    <n v="0"/>
    <n v="0"/>
    <n v="0"/>
    <n v="0"/>
    <n v="0"/>
    <n v="0"/>
    <n v="0"/>
    <m/>
  </r>
  <r>
    <n v="52"/>
    <x v="0"/>
    <s v="Public"/>
    <s v="Education Centre"/>
    <s v="No"/>
    <s v="Above 1000"/>
    <s v="Above 5000"/>
    <s v="No"/>
    <s v="Yes"/>
    <s v="Yes"/>
    <x v="0"/>
    <x v="0"/>
    <n v="0"/>
    <n v="0"/>
    <n v="0"/>
    <n v="0"/>
    <n v="0"/>
    <n v="0"/>
    <n v="0"/>
    <n v="0"/>
    <m/>
  </r>
  <r>
    <n v="53"/>
    <x v="0"/>
    <s v="Public"/>
    <s v="Office"/>
    <s v="No"/>
    <s v="100-1000"/>
    <s v="1000-5000"/>
    <s v="No"/>
    <s v="Yes"/>
    <s v="Yes"/>
    <x v="0"/>
    <x v="0"/>
    <n v="0"/>
    <n v="0"/>
    <n v="0"/>
    <n v="0"/>
    <n v="0"/>
    <n v="0"/>
    <n v="0"/>
    <n v="0"/>
    <m/>
  </r>
  <r>
    <n v="54"/>
    <x v="0"/>
    <s v="Public"/>
    <s v="Office"/>
    <s v="No"/>
    <s v="100-1000"/>
    <s v="1000-5000"/>
    <s v="No"/>
    <s v="Yes"/>
    <s v="Yes"/>
    <x v="0"/>
    <x v="0"/>
    <n v="0"/>
    <n v="0"/>
    <n v="0"/>
    <n v="0"/>
    <n v="0"/>
    <n v="0"/>
    <n v="0"/>
    <n v="0"/>
    <m/>
  </r>
  <r>
    <n v="55"/>
    <x v="0"/>
    <s v="Public"/>
    <s v="Office"/>
    <s v="No"/>
    <s v="100-1000"/>
    <s v="1000-5000"/>
    <s v="No"/>
    <s v="Yes"/>
    <s v="Yes"/>
    <x v="0"/>
    <x v="0"/>
    <n v="1"/>
    <n v="1"/>
    <n v="0"/>
    <n v="0"/>
    <n v="0"/>
    <n v="0"/>
    <n v="0"/>
    <n v="0"/>
    <m/>
  </r>
  <r>
    <n v="56"/>
    <x v="0"/>
    <s v="Public"/>
    <s v="Office"/>
    <s v="No"/>
    <s v="100-1000"/>
    <s v="Above 5000"/>
    <s v="No"/>
    <s v="Yes"/>
    <s v="Yes"/>
    <x v="1"/>
    <x v="0"/>
    <n v="0"/>
    <n v="0"/>
    <n v="0"/>
    <n v="0"/>
    <m/>
    <n v="0"/>
    <m/>
    <n v="0"/>
    <m/>
  </r>
  <r>
    <n v="57"/>
    <x v="0"/>
    <s v="Public"/>
    <s v="Office"/>
    <s v="No"/>
    <s v="Below 100"/>
    <s v="Below 1000"/>
    <s v="No"/>
    <s v="No"/>
    <s v="Yes"/>
    <x v="0"/>
    <x v="0"/>
    <n v="1"/>
    <n v="1"/>
    <n v="0"/>
    <n v="0"/>
    <n v="0"/>
    <n v="0"/>
    <n v="0"/>
    <n v="0"/>
    <m/>
  </r>
  <r>
    <n v="58"/>
    <x v="0"/>
    <s v="Public"/>
    <s v="Office"/>
    <s v="No"/>
    <s v="Below 100"/>
    <s v="Below 1000"/>
    <s v="No"/>
    <s v="No"/>
    <s v="Yes"/>
    <x v="0"/>
    <x v="0"/>
    <n v="0"/>
    <n v="0"/>
    <n v="0"/>
    <n v="0"/>
    <n v="0"/>
    <n v="0"/>
    <n v="0"/>
    <n v="0"/>
    <m/>
  </r>
  <r>
    <n v="59"/>
    <x v="0"/>
    <s v="Public"/>
    <s v="Office"/>
    <s v="No"/>
    <s v="Below 100"/>
    <s v="Below 1000"/>
    <s v="No"/>
    <s v="Yes"/>
    <s v="Yes"/>
    <x v="0"/>
    <x v="0"/>
    <n v="0"/>
    <n v="0"/>
    <n v="0"/>
    <n v="0"/>
    <n v="0"/>
    <n v="0"/>
    <n v="0"/>
    <n v="0"/>
    <m/>
  </r>
  <r>
    <n v="60"/>
    <x v="0"/>
    <s v="Public"/>
    <s v="Office"/>
    <s v="No"/>
    <s v="Below 100"/>
    <s v="Below 1000"/>
    <s v="No"/>
    <s v="Yes"/>
    <s v="Yes"/>
    <x v="0"/>
    <x v="0"/>
    <n v="0"/>
    <n v="0"/>
    <n v="0"/>
    <n v="0"/>
    <n v="0"/>
    <n v="0"/>
    <n v="0"/>
    <n v="0"/>
    <m/>
  </r>
  <r>
    <n v="61"/>
    <x v="0"/>
    <s v="Public"/>
    <s v="Office"/>
    <s v="No"/>
    <s v="Below 100"/>
    <s v="Below 1000"/>
    <s v="No"/>
    <s v="No"/>
    <s v="Yes"/>
    <x v="0"/>
    <x v="0"/>
    <n v="0"/>
    <n v="0"/>
    <n v="0"/>
    <n v="0"/>
    <n v="0"/>
    <n v="0"/>
    <n v="0"/>
    <n v="0"/>
    <m/>
  </r>
  <r>
    <n v="62"/>
    <x v="0"/>
    <s v="Public"/>
    <s v="Office"/>
    <s v="No"/>
    <s v="Below 100"/>
    <s v="Below 1000"/>
    <s v="No"/>
    <s v="No"/>
    <s v="Yes"/>
    <x v="1"/>
    <x v="1"/>
    <n v="0"/>
    <n v="1"/>
    <n v="0"/>
    <n v="0"/>
    <n v="0"/>
    <n v="0"/>
    <n v="0"/>
    <n v="0"/>
    <m/>
  </r>
  <r>
    <n v="63"/>
    <x v="0"/>
    <s v="Public"/>
    <s v="Office"/>
    <s v="No"/>
    <s v="Below 100"/>
    <s v="Below 1000"/>
    <s v="No"/>
    <s v="No"/>
    <s v="Yes"/>
    <x v="1"/>
    <x v="1"/>
    <n v="1"/>
    <n v="0"/>
    <n v="0"/>
    <n v="0"/>
    <n v="0"/>
    <n v="0"/>
    <n v="0"/>
    <n v="0"/>
    <m/>
  </r>
  <r>
    <n v="64"/>
    <x v="0"/>
    <s v="Public"/>
    <s v="Office"/>
    <s v="No"/>
    <s v="Below 100"/>
    <s v="Below 1000"/>
    <s v="No"/>
    <s v="Yes"/>
    <s v="Yes"/>
    <x v="0"/>
    <x v="0"/>
    <n v="0"/>
    <n v="0"/>
    <n v="0"/>
    <n v="0"/>
    <n v="0"/>
    <n v="0"/>
    <n v="0"/>
    <n v="0"/>
    <m/>
  </r>
  <r>
    <n v="65"/>
    <x v="0"/>
    <s v="Public"/>
    <s v="Office"/>
    <s v="No"/>
    <s v="Below 100"/>
    <s v="Below 1000"/>
    <s v="No"/>
    <s v="No"/>
    <s v="Yes"/>
    <x v="0"/>
    <x v="0"/>
    <n v="0"/>
    <n v="0"/>
    <n v="0"/>
    <n v="0"/>
    <n v="0"/>
    <n v="0"/>
    <n v="0"/>
    <n v="0"/>
    <m/>
  </r>
  <r>
    <n v="66"/>
    <x v="0"/>
    <s v="Public"/>
    <s v="Office"/>
    <s v="No"/>
    <s v="Above 1000"/>
    <s v="Below 1000"/>
    <s v="No"/>
    <s v="No"/>
    <s v="Yes"/>
    <x v="0"/>
    <x v="0"/>
    <n v="0"/>
    <n v="0"/>
    <n v="0"/>
    <n v="0"/>
    <n v="0"/>
    <n v="0"/>
    <n v="0"/>
    <n v="0"/>
    <m/>
  </r>
  <r>
    <n v="67"/>
    <x v="0"/>
    <s v="Public"/>
    <s v="Office"/>
    <s v="No"/>
    <s v="Below 100"/>
    <s v="Below 1000"/>
    <s v="No"/>
    <s v="Yes"/>
    <s v="Yes"/>
    <x v="1"/>
    <x v="1"/>
    <n v="1"/>
    <n v="1"/>
    <n v="0"/>
    <n v="0"/>
    <n v="0"/>
    <n v="0"/>
    <n v="0"/>
    <n v="0"/>
    <m/>
  </r>
  <r>
    <n v="68"/>
    <x v="0"/>
    <s v="Public"/>
    <s v="Office"/>
    <s v="No"/>
    <s v="Below 100"/>
    <s v="Below 1000"/>
    <s v="No"/>
    <s v="No"/>
    <s v="Yes"/>
    <x v="0"/>
    <x v="0"/>
    <n v="0"/>
    <n v="0"/>
    <n v="0"/>
    <n v="0"/>
    <n v="0"/>
    <n v="0"/>
    <n v="0"/>
    <n v="0"/>
    <m/>
  </r>
  <r>
    <n v="69"/>
    <x v="0"/>
    <s v="Public"/>
    <s v="Office"/>
    <s v="No"/>
    <s v="Below 100"/>
    <s v="Below 1000"/>
    <s v="No"/>
    <s v="No"/>
    <s v="Yes"/>
    <x v="0"/>
    <x v="0"/>
    <n v="0"/>
    <n v="0"/>
    <n v="0"/>
    <n v="0"/>
    <n v="0"/>
    <n v="0"/>
    <n v="0"/>
    <n v="0"/>
    <m/>
  </r>
  <r>
    <n v="70"/>
    <x v="0"/>
    <s v="Public"/>
    <s v="Office"/>
    <s v="No"/>
    <s v="Below 100"/>
    <s v="Below 1000"/>
    <s v="No"/>
    <s v="Yes"/>
    <s v="Yes"/>
    <x v="0"/>
    <x v="0"/>
    <n v="0"/>
    <n v="0"/>
    <n v="0"/>
    <n v="0"/>
    <n v="0"/>
    <n v="0"/>
    <n v="0"/>
    <n v="0"/>
    <m/>
  </r>
  <r>
    <n v="71"/>
    <x v="0"/>
    <s v="Public"/>
    <s v="Office"/>
    <s v="No"/>
    <s v="Below 100"/>
    <s v="Below 1000"/>
    <s v="No"/>
    <s v="Yes"/>
    <s v="Yes"/>
    <x v="0"/>
    <x v="0"/>
    <n v="0"/>
    <n v="0"/>
    <n v="0"/>
    <n v="0"/>
    <n v="0"/>
    <n v="0"/>
    <n v="0"/>
    <n v="0"/>
    <m/>
  </r>
  <r>
    <n v="72"/>
    <x v="0"/>
    <s v="Public"/>
    <s v="Office"/>
    <s v="No"/>
    <s v="Below 100"/>
    <s v="Below 1000"/>
    <s v="No"/>
    <s v="No"/>
    <s v="Yes"/>
    <x v="1"/>
    <x v="1"/>
    <n v="1"/>
    <n v="1"/>
    <n v="0"/>
    <n v="0"/>
    <n v="0"/>
    <n v="0"/>
    <n v="0"/>
    <n v="0"/>
    <m/>
  </r>
  <r>
    <n v="73"/>
    <x v="0"/>
    <s v="Public"/>
    <s v="Office"/>
    <s v="No"/>
    <s v="100-1000"/>
    <s v="Above 5000"/>
    <s v="No"/>
    <s v="No"/>
    <s v="Yes"/>
    <x v="0"/>
    <x v="0"/>
    <n v="0"/>
    <n v="0"/>
    <n v="0"/>
    <n v="0"/>
    <n v="0"/>
    <n v="0"/>
    <n v="0"/>
    <n v="0"/>
    <m/>
  </r>
  <r>
    <n v="74"/>
    <x v="0"/>
    <s v="Public"/>
    <s v="Office"/>
    <s v="No"/>
    <s v="Below 100"/>
    <s v="Below 1000"/>
    <s v="No"/>
    <s v="Yes"/>
    <s v="Yes"/>
    <x v="1"/>
    <x v="0"/>
    <m/>
    <n v="0"/>
    <n v="0"/>
    <n v="0"/>
    <n v="0"/>
    <n v="0"/>
    <n v="0"/>
    <n v="0"/>
    <m/>
  </r>
  <r>
    <n v="75"/>
    <x v="0"/>
    <s v="Public"/>
    <s v="Office"/>
    <s v="No"/>
    <s v="Below 100"/>
    <s v="1000-5000"/>
    <s v="No"/>
    <s v="No"/>
    <s v="Yes"/>
    <x v="0"/>
    <x v="0"/>
    <n v="0"/>
    <n v="0"/>
    <n v="0"/>
    <n v="0"/>
    <n v="0"/>
    <n v="0"/>
    <n v="0"/>
    <n v="0"/>
    <m/>
  </r>
  <r>
    <n v="76"/>
    <x v="0"/>
    <s v="Public"/>
    <s v="Office"/>
    <s v="No"/>
    <s v="100-1000"/>
    <s v="Below 1000"/>
    <s v="No"/>
    <s v="No"/>
    <s v="Yes"/>
    <x v="1"/>
    <x v="1"/>
    <n v="0"/>
    <n v="1"/>
    <n v="0"/>
    <n v="0"/>
    <n v="0"/>
    <n v="0"/>
    <n v="0"/>
    <n v="0"/>
    <m/>
  </r>
  <r>
    <n v="77"/>
    <x v="0"/>
    <s v="Public"/>
    <s v="Office"/>
    <s v="No"/>
    <s v="Below 100"/>
    <s v="Below 1000"/>
    <s v="No"/>
    <s v="No"/>
    <s v="Yes"/>
    <x v="1"/>
    <x v="1"/>
    <n v="0"/>
    <n v="0"/>
    <n v="0"/>
    <n v="1"/>
    <n v="0"/>
    <n v="0"/>
    <n v="0"/>
    <n v="0"/>
    <m/>
  </r>
  <r>
    <n v="78"/>
    <x v="0"/>
    <s v="Public"/>
    <s v="Office"/>
    <s v="No"/>
    <s v="Below 100"/>
    <s v="Below 1000"/>
    <s v="No"/>
    <s v="Yes"/>
    <s v="Yes"/>
    <x v="0"/>
    <x v="0"/>
    <n v="0"/>
    <n v="0"/>
    <n v="0"/>
    <n v="0"/>
    <n v="0"/>
    <n v="0"/>
    <n v="0"/>
    <n v="0"/>
    <m/>
  </r>
  <r>
    <n v="79"/>
    <x v="0"/>
    <s v="Public"/>
    <s v="Office"/>
    <s v="No"/>
    <s v="Below 100"/>
    <s v="Below 1000"/>
    <s v="No"/>
    <s v="No"/>
    <s v="Yes"/>
    <x v="0"/>
    <x v="0"/>
    <n v="0"/>
    <n v="0"/>
    <n v="0"/>
    <n v="0"/>
    <n v="0"/>
    <n v="0"/>
    <n v="0"/>
    <n v="0"/>
    <m/>
  </r>
  <r>
    <n v="80"/>
    <x v="0"/>
    <s v="Public"/>
    <s v="Office"/>
    <s v="No"/>
    <s v="Below 100"/>
    <s v="Below 1000"/>
    <s v="No"/>
    <s v="Yes"/>
    <s v="Yes"/>
    <x v="0"/>
    <x v="0"/>
    <n v="0"/>
    <n v="0"/>
    <n v="0"/>
    <n v="0"/>
    <n v="0"/>
    <n v="0"/>
    <n v="0"/>
    <n v="0"/>
    <m/>
  </r>
  <r>
    <n v="81"/>
    <x v="0"/>
    <s v="Public"/>
    <s v="Office"/>
    <s v="No"/>
    <s v="Below 100"/>
    <s v="Below 1000"/>
    <s v="No"/>
    <s v="Yes"/>
    <s v="Yes"/>
    <x v="0"/>
    <x v="0"/>
    <n v="0"/>
    <n v="0"/>
    <n v="0"/>
    <n v="0"/>
    <n v="0"/>
    <n v="0"/>
    <n v="0"/>
    <n v="0"/>
    <m/>
  </r>
  <r>
    <n v="82"/>
    <x v="0"/>
    <s v="Public"/>
    <s v="Office"/>
    <s v="No"/>
    <s v="Below 100"/>
    <s v="Below 1000"/>
    <s v="No"/>
    <s v="No"/>
    <s v="Yes"/>
    <x v="1"/>
    <x v="1"/>
    <n v="0"/>
    <n v="1"/>
    <n v="0"/>
    <n v="0"/>
    <n v="0"/>
    <n v="0"/>
    <n v="0"/>
    <n v="0"/>
    <m/>
  </r>
  <r>
    <n v="83"/>
    <x v="0"/>
    <s v="Public"/>
    <s v="Office"/>
    <s v="No"/>
    <s v="Below 100"/>
    <s v="Below 1000"/>
    <s v="No"/>
    <s v="Yes"/>
    <s v="Yes"/>
    <x v="0"/>
    <x v="0"/>
    <n v="0"/>
    <n v="0"/>
    <n v="0"/>
    <n v="0"/>
    <n v="0"/>
    <n v="0"/>
    <n v="0"/>
    <n v="0"/>
    <m/>
  </r>
  <r>
    <n v="84"/>
    <x v="0"/>
    <s v="Public"/>
    <s v="Office"/>
    <s v="No"/>
    <s v="Below 100"/>
    <s v="Below 1000"/>
    <s v="No"/>
    <s v="No"/>
    <s v="Yes"/>
    <x v="0"/>
    <x v="0"/>
    <m/>
    <n v="0"/>
    <n v="0"/>
    <n v="0"/>
    <n v="0"/>
    <n v="0"/>
    <n v="0"/>
    <n v="0"/>
    <m/>
  </r>
  <r>
    <n v="85"/>
    <x v="0"/>
    <s v="Public"/>
    <s v="Office"/>
    <s v="No"/>
    <s v="Below 100"/>
    <s v="Below 1000"/>
    <s v="No"/>
    <s v="No"/>
    <s v="Yes"/>
    <x v="0"/>
    <x v="0"/>
    <n v="0"/>
    <n v="0"/>
    <n v="0"/>
    <n v="0"/>
    <n v="0"/>
    <n v="0"/>
    <n v="0"/>
    <n v="0"/>
    <m/>
  </r>
  <r>
    <n v="86"/>
    <x v="0"/>
    <s v="Public"/>
    <s v="Office"/>
    <s v="No"/>
    <s v="Below 100"/>
    <s v="Below 1000"/>
    <s v="No"/>
    <s v="Yes"/>
    <s v="Yes"/>
    <x v="0"/>
    <x v="0"/>
    <n v="0"/>
    <n v="0"/>
    <n v="0"/>
    <n v="0"/>
    <n v="0"/>
    <n v="0"/>
    <n v="0"/>
    <n v="0"/>
    <m/>
  </r>
  <r>
    <n v="87"/>
    <x v="0"/>
    <s v="Public"/>
    <s v="Office"/>
    <s v="No"/>
    <s v="Below 100"/>
    <s v="Below 1000"/>
    <s v="No"/>
    <s v="No"/>
    <s v="Yes"/>
    <x v="0"/>
    <x v="0"/>
    <n v="0"/>
    <n v="0"/>
    <n v="0"/>
    <n v="0"/>
    <n v="0"/>
    <n v="0"/>
    <n v="0"/>
    <n v="0"/>
    <m/>
  </r>
  <r>
    <n v="88"/>
    <x v="0"/>
    <s v="Public"/>
    <s v="Office"/>
    <s v="No"/>
    <s v="Below 100"/>
    <s v="Below 1000"/>
    <s v="No"/>
    <s v="No"/>
    <s v="Yes"/>
    <x v="0"/>
    <x v="0"/>
    <n v="0"/>
    <n v="0"/>
    <n v="0"/>
    <n v="0"/>
    <n v="0"/>
    <n v="0"/>
    <n v="0"/>
    <n v="0"/>
    <m/>
  </r>
  <r>
    <n v="89"/>
    <x v="0"/>
    <s v="Public"/>
    <s v="Sport Centre"/>
    <s v="No"/>
    <s v="Below 100"/>
    <s v="Above 5000"/>
    <s v="No"/>
    <s v="No"/>
    <s v="Yes"/>
    <x v="0"/>
    <x v="0"/>
    <n v="0"/>
    <n v="0"/>
    <n v="0"/>
    <n v="0"/>
    <n v="0"/>
    <n v="0"/>
    <n v="0"/>
    <n v="0"/>
    <m/>
  </r>
  <r>
    <n v="90"/>
    <x v="0"/>
    <s v="Public"/>
    <s v="Sport Centre"/>
    <s v="No"/>
    <s v="100-1000"/>
    <s v="Above 5000"/>
    <s v="No"/>
    <s v="Yes"/>
    <s v="Yes"/>
    <x v="0"/>
    <x v="0"/>
    <n v="0"/>
    <n v="0"/>
    <n v="0"/>
    <n v="0"/>
    <n v="0"/>
    <n v="0"/>
    <n v="0"/>
    <n v="0"/>
    <m/>
  </r>
  <r>
    <n v="91"/>
    <x v="0"/>
    <s v="Public"/>
    <s v="Sport Centre"/>
    <s v="No"/>
    <s v="Below 100"/>
    <s v="1000-5000"/>
    <s v="No"/>
    <s v="No"/>
    <s v="Yes"/>
    <x v="1"/>
    <x v="1"/>
    <n v="1"/>
    <n v="1"/>
    <n v="0"/>
    <n v="0"/>
    <n v="0"/>
    <n v="0"/>
    <n v="0"/>
    <n v="0"/>
    <m/>
  </r>
  <r>
    <n v="92"/>
    <x v="0"/>
    <s v="Public"/>
    <s v="Sport Centre"/>
    <s v="No"/>
    <s v="Below 100"/>
    <s v="Above 5000"/>
    <s v="No"/>
    <s v="Yes"/>
    <s v="Yes"/>
    <x v="0"/>
    <x v="0"/>
    <n v="0"/>
    <n v="0"/>
    <n v="0"/>
    <n v="0"/>
    <n v="0"/>
    <n v="0"/>
    <n v="0"/>
    <n v="0"/>
    <m/>
  </r>
  <r>
    <n v="93"/>
    <x v="0"/>
    <s v="Public"/>
    <s v="Sport Centre"/>
    <s v="Yes"/>
    <s v="Below 100"/>
    <s v="1000-5000"/>
    <s v="No"/>
    <s v="No"/>
    <s v="Yes"/>
    <x v="1"/>
    <x v="1"/>
    <n v="1"/>
    <n v="1"/>
    <n v="0"/>
    <n v="0"/>
    <n v="0"/>
    <n v="0"/>
    <n v="0"/>
    <n v="0"/>
    <m/>
  </r>
  <r>
    <n v="94"/>
    <x v="0"/>
    <s v="Public"/>
    <s v="Education Centre"/>
    <s v="No"/>
    <s v="100-1000"/>
    <s v="1000-5000"/>
    <s v="No"/>
    <s v="Yes"/>
    <s v="Yes"/>
    <x v="1"/>
    <x v="1"/>
    <n v="1"/>
    <n v="1"/>
    <n v="0"/>
    <n v="0"/>
    <n v="0"/>
    <n v="0"/>
    <n v="0"/>
    <n v="0"/>
    <m/>
  </r>
  <r>
    <n v="95"/>
    <x v="0"/>
    <s v="Public"/>
    <s v="Education Centre"/>
    <s v="No"/>
    <s v="100-1000"/>
    <s v="1000-5000"/>
    <s v="No"/>
    <s v="Yes"/>
    <s v="Yes"/>
    <x v="0"/>
    <x v="0"/>
    <n v="1"/>
    <n v="1"/>
    <n v="0"/>
    <n v="0"/>
    <n v="0"/>
    <n v="0"/>
    <n v="0"/>
    <n v="0"/>
    <m/>
  </r>
  <r>
    <n v="96"/>
    <x v="0"/>
    <s v="Public"/>
    <s v="Hotel"/>
    <s v="No"/>
    <s v="Below 100"/>
    <s v="1000-5000"/>
    <s v="No"/>
    <s v="No"/>
    <s v="Yes"/>
    <x v="0"/>
    <x v="0"/>
    <n v="0"/>
    <n v="0"/>
    <n v="0"/>
    <n v="0"/>
    <n v="0"/>
    <n v="0"/>
    <n v="0"/>
    <n v="0"/>
    <m/>
  </r>
  <r>
    <n v="97"/>
    <x v="0"/>
    <s v="Public"/>
    <s v="Hotel"/>
    <s v="No"/>
    <s v="Below 100"/>
    <s v="1000-5000"/>
    <s v="No"/>
    <s v="No"/>
    <s v="Yes"/>
    <x v="0"/>
    <x v="0"/>
    <n v="0"/>
    <n v="0"/>
    <n v="0"/>
    <n v="0"/>
    <n v="0"/>
    <n v="0"/>
    <n v="0"/>
    <n v="0"/>
    <m/>
  </r>
  <r>
    <n v="98"/>
    <x v="0"/>
    <s v="Public"/>
    <s v="Hotel"/>
    <s v="No"/>
    <s v="Below 100"/>
    <s v="1000-5000"/>
    <s v="No"/>
    <s v="No"/>
    <s v="Yes"/>
    <x v="0"/>
    <x v="0"/>
    <n v="0"/>
    <n v="0"/>
    <n v="0"/>
    <n v="0"/>
    <n v="0"/>
    <n v="0"/>
    <n v="0"/>
    <n v="0"/>
    <m/>
  </r>
  <r>
    <n v="99"/>
    <x v="0"/>
    <s v="Public"/>
    <s v="Hotel"/>
    <s v="No"/>
    <s v="Below 100"/>
    <s v="1000-5000"/>
    <s v="No"/>
    <s v="Yes"/>
    <s v="Yes"/>
    <x v="0"/>
    <x v="0"/>
    <n v="0"/>
    <n v="0"/>
    <n v="0"/>
    <n v="0"/>
    <n v="0"/>
    <n v="0"/>
    <n v="0"/>
    <n v="0"/>
    <m/>
  </r>
  <r>
    <n v="100"/>
    <x v="0"/>
    <s v="Public"/>
    <s v="Office"/>
    <s v="No"/>
    <s v="Below 100"/>
    <s v="Below 1000"/>
    <s v="No"/>
    <s v="No"/>
    <s v="Yes"/>
    <x v="1"/>
    <x v="1"/>
    <n v="0"/>
    <n v="1"/>
    <n v="0"/>
    <n v="0"/>
    <n v="0"/>
    <n v="0"/>
    <n v="0"/>
    <n v="0"/>
    <m/>
  </r>
  <r>
    <n v="101"/>
    <x v="0"/>
    <s v="Public"/>
    <s v="Health Centre"/>
    <s v="No"/>
    <s v="Above 1000"/>
    <s v="Above 5000"/>
    <s v="No"/>
    <s v="No"/>
    <s v="Yes"/>
    <x v="1"/>
    <x v="1"/>
    <n v="1"/>
    <n v="1"/>
    <n v="0"/>
    <n v="0"/>
    <n v="1"/>
    <n v="1"/>
    <n v="0"/>
    <n v="0"/>
    <m/>
  </r>
  <r>
    <n v="102"/>
    <x v="0"/>
    <s v="Public"/>
    <s v="Hotel"/>
    <s v="No"/>
    <s v="Below 100"/>
    <s v="1000-5000"/>
    <s v="No"/>
    <s v="No"/>
    <s v="Yes"/>
    <x v="0"/>
    <x v="0"/>
    <n v="0"/>
    <n v="0"/>
    <n v="0"/>
    <n v="0"/>
    <n v="0"/>
    <n v="0"/>
    <n v="0"/>
    <n v="0"/>
    <m/>
  </r>
  <r>
    <n v="103"/>
    <x v="0"/>
    <s v="Public"/>
    <s v="Hotel"/>
    <s v="No"/>
    <s v="Below 100"/>
    <s v="Below 1000"/>
    <s v="No"/>
    <s v="No"/>
    <s v="Yes"/>
    <x v="1"/>
    <x v="1"/>
    <n v="1"/>
    <n v="1"/>
    <n v="0"/>
    <n v="0"/>
    <n v="0"/>
    <n v="0"/>
    <n v="0"/>
    <n v="0"/>
    <m/>
  </r>
  <r>
    <n v="104"/>
    <x v="0"/>
    <s v="Public"/>
    <s v="Hotel"/>
    <s v="No"/>
    <s v="Below 100"/>
    <s v="Below 1000"/>
    <s v="No"/>
    <s v="Yes"/>
    <s v="Yes"/>
    <x v="0"/>
    <x v="0"/>
    <n v="0"/>
    <n v="0"/>
    <n v="0"/>
    <n v="0"/>
    <n v="0"/>
    <n v="0"/>
    <n v="0"/>
    <n v="0"/>
    <m/>
  </r>
  <r>
    <n v="105"/>
    <x v="0"/>
    <s v="Public"/>
    <s v="Hotel"/>
    <s v="No"/>
    <s v="Below 100"/>
    <s v="1000-5000"/>
    <s v="No"/>
    <s v="No"/>
    <s v="Yes"/>
    <x v="1"/>
    <x v="1"/>
    <n v="0"/>
    <n v="0"/>
    <n v="0"/>
    <n v="0"/>
    <n v="1"/>
    <n v="1"/>
    <n v="0"/>
    <n v="0"/>
    <m/>
  </r>
  <r>
    <n v="106"/>
    <x v="0"/>
    <s v="Public"/>
    <s v="Hotel"/>
    <s v="No"/>
    <s v="Below 100"/>
    <s v="Above 5000"/>
    <s v="No"/>
    <s v="No"/>
    <s v="Yes"/>
    <x v="0"/>
    <x v="0"/>
    <n v="0"/>
    <n v="0"/>
    <n v="0"/>
    <n v="0"/>
    <n v="0"/>
    <n v="0"/>
    <n v="0"/>
    <n v="0"/>
    <m/>
  </r>
  <r>
    <n v="107"/>
    <x v="0"/>
    <s v="Public"/>
    <s v="Hotel"/>
    <s v="No"/>
    <s v="Below 100"/>
    <s v="1000-5000"/>
    <s v="No"/>
    <s v="No"/>
    <s v="Yes"/>
    <x v="1"/>
    <x v="1"/>
    <n v="1"/>
    <n v="0"/>
    <n v="0"/>
    <n v="0"/>
    <n v="1"/>
    <n v="0"/>
    <n v="0"/>
    <n v="0"/>
    <m/>
  </r>
  <r>
    <n v="108"/>
    <x v="0"/>
    <s v="Public"/>
    <s v="Hotel"/>
    <s v="No"/>
    <s v="Below 100"/>
    <s v="1000-5000"/>
    <s v="No"/>
    <s v="No"/>
    <s v="Yes"/>
    <x v="0"/>
    <x v="0"/>
    <n v="0"/>
    <m/>
    <n v="0"/>
    <n v="0"/>
    <n v="0"/>
    <n v="0"/>
    <n v="0"/>
    <n v="0"/>
    <m/>
  </r>
  <r>
    <n v="109"/>
    <x v="0"/>
    <s v="Public"/>
    <s v="Hotel"/>
    <s v="No"/>
    <s v="Below 100"/>
    <s v="Above 5000"/>
    <s v="No"/>
    <s v="Yes"/>
    <s v="Yes"/>
    <x v="0"/>
    <x v="0"/>
    <n v="0"/>
    <n v="0"/>
    <n v="0"/>
    <n v="0"/>
    <n v="0"/>
    <n v="0"/>
    <n v="0"/>
    <n v="0"/>
    <m/>
  </r>
  <r>
    <n v="110"/>
    <x v="0"/>
    <s v="Public"/>
    <s v="Hotel"/>
    <s v="No"/>
    <s v="Below 100"/>
    <s v="1000-5000"/>
    <s v="No"/>
    <s v="No"/>
    <s v="Yes"/>
    <x v="0"/>
    <x v="0"/>
    <n v="0"/>
    <n v="0"/>
    <n v="0"/>
    <n v="0"/>
    <n v="0"/>
    <n v="0"/>
    <n v="0"/>
    <n v="0"/>
    <m/>
  </r>
  <r>
    <n v="111"/>
    <x v="0"/>
    <s v="Public"/>
    <s v="Office"/>
    <s v="No"/>
    <s v="Below 100"/>
    <s v="1000-5000"/>
    <s v="No"/>
    <s v="Yes"/>
    <s v="Yes"/>
    <x v="1"/>
    <x v="1"/>
    <n v="0"/>
    <n v="0"/>
    <n v="0"/>
    <n v="0"/>
    <n v="0"/>
    <n v="0"/>
    <n v="1"/>
    <n v="1"/>
    <m/>
  </r>
  <r>
    <n v="112"/>
    <x v="0"/>
    <s v="Private"/>
    <s v="Sport Centre"/>
    <s v="No"/>
    <s v="Below 100"/>
    <s v="Above 5000"/>
    <s v="No"/>
    <s v="Yes"/>
    <s v="Yes"/>
    <x v="1"/>
    <x v="1"/>
    <n v="1"/>
    <n v="1"/>
    <n v="0"/>
    <n v="0"/>
    <n v="0"/>
    <n v="0"/>
    <n v="0"/>
    <n v="0"/>
    <m/>
  </r>
  <r>
    <n v="113"/>
    <x v="0"/>
    <s v="Public"/>
    <s v="Office"/>
    <s v="No"/>
    <s v="Below 100"/>
    <s v="Below 1000"/>
    <s v="No"/>
    <s v="No"/>
    <s v="Yes"/>
    <x v="0"/>
    <x v="0"/>
    <n v="0"/>
    <n v="0"/>
    <n v="0"/>
    <n v="0"/>
    <n v="0"/>
    <n v="0"/>
    <n v="0"/>
    <n v="0"/>
    <m/>
  </r>
  <r>
    <n v="114"/>
    <x v="0"/>
    <s v="Public"/>
    <s v="Office"/>
    <s v="No"/>
    <s v="Below 100"/>
    <s v="1000-5000"/>
    <s v="No"/>
    <s v="No"/>
    <s v="Yes"/>
    <x v="1"/>
    <x v="1"/>
    <n v="0"/>
    <n v="1"/>
    <n v="0"/>
    <n v="0"/>
    <n v="0"/>
    <n v="0"/>
    <n v="0"/>
    <n v="0"/>
    <m/>
  </r>
  <r>
    <n v="115"/>
    <x v="0"/>
    <s v="Public"/>
    <s v="Office"/>
    <s v="No"/>
    <s v="Below 100"/>
    <s v="Below 1000"/>
    <s v="No"/>
    <s v="Yes"/>
    <s v="Yes"/>
    <x v="0"/>
    <x v="0"/>
    <n v="0"/>
    <n v="0"/>
    <n v="0"/>
    <n v="0"/>
    <n v="0"/>
    <n v="0"/>
    <n v="0"/>
    <n v="0"/>
    <m/>
  </r>
  <r>
    <n v="116"/>
    <x v="0"/>
    <s v="Public"/>
    <s v="Office"/>
    <s v="No"/>
    <s v="Below 100"/>
    <s v="Below 1000"/>
    <s v="No"/>
    <s v="No"/>
    <s v="Yes"/>
    <x v="1"/>
    <x v="1"/>
    <n v="1"/>
    <n v="0"/>
    <n v="0"/>
    <n v="0"/>
    <n v="0"/>
    <n v="0"/>
    <n v="0"/>
    <n v="0"/>
    <m/>
  </r>
  <r>
    <n v="117"/>
    <x v="0"/>
    <s v="Public"/>
    <s v="Office"/>
    <s v="No"/>
    <s v="Below 100"/>
    <s v="Below 1000"/>
    <s v="No"/>
    <s v="Yes"/>
    <s v="Yes"/>
    <x v="0"/>
    <x v="0"/>
    <n v="0"/>
    <n v="0"/>
    <n v="0"/>
    <n v="0"/>
    <n v="0"/>
    <n v="0"/>
    <n v="0"/>
    <n v="0"/>
    <m/>
  </r>
  <r>
    <n v="118"/>
    <x v="0"/>
    <s v="Public"/>
    <s v="Office"/>
    <s v="No"/>
    <s v="100-1000"/>
    <s v="1000-5000"/>
    <s v="No"/>
    <s v="Yes"/>
    <s v="Yes"/>
    <x v="1"/>
    <x v="1"/>
    <n v="1"/>
    <n v="0"/>
    <n v="0"/>
    <n v="0"/>
    <n v="0"/>
    <n v="0"/>
    <n v="0"/>
    <n v="0"/>
    <m/>
  </r>
  <r>
    <n v="119"/>
    <x v="0"/>
    <s v="Public"/>
    <s v="Office"/>
    <s v="No"/>
    <s v="100-1000"/>
    <s v="Below 1000"/>
    <s v="No"/>
    <s v="No"/>
    <s v="Yes"/>
    <x v="0"/>
    <x v="0"/>
    <n v="0"/>
    <n v="0"/>
    <n v="0"/>
    <n v="0"/>
    <n v="0"/>
    <n v="0"/>
    <n v="0"/>
    <n v="0"/>
    <m/>
  </r>
  <r>
    <n v="120"/>
    <x v="0"/>
    <s v="Public"/>
    <s v="Office"/>
    <s v="No"/>
    <s v="Below 100"/>
    <s v="Below 1000"/>
    <s v="No"/>
    <s v="No"/>
    <s v="Yes"/>
    <x v="0"/>
    <x v="0"/>
    <n v="0"/>
    <n v="0"/>
    <n v="0"/>
    <n v="0"/>
    <n v="0"/>
    <n v="0"/>
    <n v="0"/>
    <n v="0"/>
    <m/>
  </r>
  <r>
    <n v="121"/>
    <x v="0"/>
    <s v="Public"/>
    <s v="Office"/>
    <s v="No"/>
    <s v="Below 100"/>
    <s v="1000-5000"/>
    <s v="No"/>
    <s v="No"/>
    <s v="Yes"/>
    <x v="1"/>
    <x v="1"/>
    <n v="0"/>
    <n v="1"/>
    <n v="0"/>
    <n v="0"/>
    <n v="0"/>
    <n v="0"/>
    <n v="0"/>
    <n v="0"/>
    <m/>
  </r>
  <r>
    <n v="122"/>
    <x v="0"/>
    <s v="Public"/>
    <s v="Office"/>
    <s v="No"/>
    <s v="Below 100"/>
    <s v="Below 1000"/>
    <s v="No"/>
    <s v="No"/>
    <s v="Yes"/>
    <x v="0"/>
    <x v="0"/>
    <n v="0"/>
    <n v="0"/>
    <n v="0"/>
    <n v="0"/>
    <n v="0"/>
    <n v="0"/>
    <n v="0"/>
    <n v="0"/>
    <m/>
  </r>
  <r>
    <n v="123"/>
    <x v="0"/>
    <s v="Public"/>
    <s v="Office"/>
    <s v="No"/>
    <s v="100-1000"/>
    <s v="1000-5000"/>
    <s v="No"/>
    <s v="Yes"/>
    <s v="Yes"/>
    <x v="0"/>
    <x v="0"/>
    <n v="1"/>
    <n v="0"/>
    <n v="0"/>
    <n v="0"/>
    <n v="0"/>
    <n v="0"/>
    <n v="0"/>
    <n v="0"/>
    <m/>
  </r>
  <r>
    <n v="124"/>
    <x v="0"/>
    <s v="Public"/>
    <s v="Office"/>
    <s v="No"/>
    <s v="100-1000"/>
    <s v="1000-5000"/>
    <s v="No"/>
    <s v="Yes"/>
    <s v="Yes"/>
    <x v="0"/>
    <x v="0"/>
    <n v="0"/>
    <n v="0"/>
    <n v="0"/>
    <n v="0"/>
    <n v="0"/>
    <n v="0"/>
    <n v="0"/>
    <n v="0"/>
    <m/>
  </r>
  <r>
    <n v="125"/>
    <x v="0"/>
    <s v="Public"/>
    <s v="Office"/>
    <s v="No"/>
    <s v="100-1000"/>
    <s v="1000-5000"/>
    <s v="No"/>
    <s v="Yes"/>
    <s v="Yes"/>
    <x v="0"/>
    <x v="0"/>
    <n v="0"/>
    <n v="0"/>
    <n v="0"/>
    <n v="0"/>
    <n v="0"/>
    <n v="0"/>
    <n v="0"/>
    <n v="0"/>
    <m/>
  </r>
  <r>
    <n v="126"/>
    <x v="0"/>
    <s v="Public"/>
    <s v="Office"/>
    <s v="No"/>
    <s v="Below 100"/>
    <s v="1000-5000"/>
    <s v="No"/>
    <s v="Yes"/>
    <s v="Yes"/>
    <x v="0"/>
    <x v="0"/>
    <n v="0"/>
    <n v="0"/>
    <n v="0"/>
    <n v="0"/>
    <n v="0"/>
    <n v="0"/>
    <n v="0"/>
    <n v="0"/>
    <m/>
  </r>
  <r>
    <n v="127"/>
    <x v="0"/>
    <s v="Public"/>
    <s v="Office"/>
    <s v="No"/>
    <s v="Below 100"/>
    <s v="Below 1000"/>
    <s v="No"/>
    <s v="Yes"/>
    <s v="Yes"/>
    <x v="1"/>
    <x v="1"/>
    <n v="1"/>
    <m/>
    <n v="0"/>
    <n v="1"/>
    <n v="0"/>
    <n v="0"/>
    <n v="0"/>
    <n v="0"/>
    <m/>
  </r>
  <r>
    <n v="128"/>
    <x v="0"/>
    <s v="Public"/>
    <s v="Office"/>
    <s v="No"/>
    <s v="Below 100"/>
    <s v="1000-5000"/>
    <s v="No"/>
    <s v="Yes"/>
    <s v="Yes"/>
    <x v="1"/>
    <x v="1"/>
    <n v="1"/>
    <n v="1"/>
    <n v="0"/>
    <n v="0"/>
    <n v="0"/>
    <n v="0"/>
    <n v="0"/>
    <n v="0"/>
    <m/>
  </r>
  <r>
    <n v="129"/>
    <x v="0"/>
    <s v="Public"/>
    <s v="Office"/>
    <s v="No"/>
    <s v="Below 100"/>
    <s v="Below 1000"/>
    <s v="No"/>
    <s v="Yes"/>
    <s v="Yes"/>
    <x v="1"/>
    <x v="1"/>
    <n v="1"/>
    <n v="1"/>
    <n v="0"/>
    <n v="0"/>
    <n v="0"/>
    <n v="0"/>
    <n v="0"/>
    <n v="0"/>
    <m/>
  </r>
  <r>
    <n v="130"/>
    <x v="0"/>
    <s v="Public"/>
    <s v="Office"/>
    <s v="No"/>
    <s v="100-1000"/>
    <s v="1000-5000"/>
    <s v="No"/>
    <s v="No"/>
    <s v="Yes"/>
    <x v="0"/>
    <x v="0"/>
    <n v="0"/>
    <n v="0"/>
    <n v="0"/>
    <n v="0"/>
    <n v="0"/>
    <n v="0"/>
    <n v="0"/>
    <n v="0"/>
    <m/>
  </r>
  <r>
    <n v="131"/>
    <x v="0"/>
    <s v="Public"/>
    <s v="Office"/>
    <s v="No"/>
    <s v="100-1000"/>
    <s v="1000-5000"/>
    <s v="No"/>
    <s v="No"/>
    <s v="Yes"/>
    <x v="0"/>
    <x v="0"/>
    <n v="0"/>
    <n v="0"/>
    <n v="0"/>
    <n v="0"/>
    <n v="0"/>
    <n v="0"/>
    <n v="0"/>
    <n v="0"/>
    <m/>
  </r>
  <r>
    <n v="132"/>
    <x v="0"/>
    <s v="Public"/>
    <s v="Office"/>
    <s v="No"/>
    <s v="100-1000"/>
    <s v="1000-5000"/>
    <s v="No"/>
    <s v="Yes"/>
    <s v="Yes"/>
    <x v="1"/>
    <x v="1"/>
    <n v="1"/>
    <n v="1"/>
    <n v="0"/>
    <n v="0"/>
    <n v="0"/>
    <n v="0"/>
    <n v="0"/>
    <n v="0"/>
    <m/>
  </r>
  <r>
    <n v="133"/>
    <x v="0"/>
    <s v="Public"/>
    <s v="Office"/>
    <s v="No"/>
    <s v="Below 100"/>
    <s v="1000-5000"/>
    <s v="No"/>
    <s v="No"/>
    <s v="Yes"/>
    <x v="1"/>
    <x v="1"/>
    <n v="0"/>
    <n v="1"/>
    <n v="0"/>
    <n v="0"/>
    <n v="1"/>
    <n v="0"/>
    <n v="0"/>
    <n v="0"/>
    <m/>
  </r>
  <r>
    <n v="134"/>
    <x v="0"/>
    <s v="Public"/>
    <s v="Office"/>
    <s v="No"/>
    <s v="Below 100"/>
    <s v="Below 1000"/>
    <s v="No"/>
    <s v="Yes"/>
    <s v="Yes"/>
    <x v="0"/>
    <x v="0"/>
    <n v="0"/>
    <n v="0"/>
    <n v="0"/>
    <n v="0"/>
    <n v="0"/>
    <n v="0"/>
    <n v="0"/>
    <n v="0"/>
    <m/>
  </r>
  <r>
    <n v="135"/>
    <x v="0"/>
    <s v="Public"/>
    <s v="Office"/>
    <s v="No"/>
    <s v="100-1000"/>
    <s v="Below 1000"/>
    <s v="No"/>
    <s v="Yes"/>
    <s v="Yes"/>
    <x v="0"/>
    <x v="0"/>
    <n v="0"/>
    <n v="0"/>
    <n v="0"/>
    <n v="0"/>
    <n v="0"/>
    <n v="0"/>
    <n v="0"/>
    <n v="0"/>
    <m/>
  </r>
  <r>
    <n v="136"/>
    <x v="0"/>
    <s v="Public"/>
    <s v="Office"/>
    <s v="No"/>
    <s v="Below 100"/>
    <s v="1000-5000"/>
    <s v="No"/>
    <s v="Yes"/>
    <s v="Yes"/>
    <x v="0"/>
    <x v="0"/>
    <n v="0"/>
    <n v="0"/>
    <n v="0"/>
    <n v="0"/>
    <n v="0"/>
    <n v="0"/>
    <n v="0"/>
    <n v="0"/>
    <m/>
  </r>
  <r>
    <n v="137"/>
    <x v="0"/>
    <s v="Public"/>
    <s v="Office"/>
    <s v="No"/>
    <s v="100-1000"/>
    <s v="1000-5000"/>
    <s v="No"/>
    <s v="Yes"/>
    <s v="Yes"/>
    <x v="0"/>
    <x v="0"/>
    <n v="0"/>
    <n v="0"/>
    <n v="0"/>
    <n v="0"/>
    <n v="0"/>
    <n v="0"/>
    <n v="0"/>
    <n v="0"/>
    <m/>
  </r>
  <r>
    <n v="138"/>
    <x v="0"/>
    <s v="Public"/>
    <s v="Office"/>
    <s v="No"/>
    <s v="Below 100"/>
    <s v="Below 1000"/>
    <s v="No"/>
    <s v="No"/>
    <s v="Yes"/>
    <x v="1"/>
    <x v="1"/>
    <n v="1"/>
    <n v="0"/>
    <n v="0"/>
    <n v="0"/>
    <n v="0"/>
    <n v="0"/>
    <n v="0"/>
    <n v="0"/>
    <m/>
  </r>
  <r>
    <n v="139"/>
    <x v="0"/>
    <s v="Public"/>
    <s v="Office"/>
    <s v="No"/>
    <s v="Below 100"/>
    <s v="1000-5000"/>
    <s v="No"/>
    <s v="No"/>
    <s v="Yes"/>
    <x v="0"/>
    <x v="0"/>
    <n v="0"/>
    <n v="0"/>
    <n v="0"/>
    <n v="0"/>
    <n v="0"/>
    <n v="0"/>
    <n v="0"/>
    <n v="0"/>
    <m/>
  </r>
  <r>
    <n v="140"/>
    <x v="0"/>
    <s v="Public"/>
    <s v="Office"/>
    <s v="No"/>
    <s v="Below 100"/>
    <s v="1000-5000"/>
    <s v="No"/>
    <s v="No"/>
    <s v="Yes"/>
    <x v="0"/>
    <x v="0"/>
    <n v="1"/>
    <n v="0"/>
    <n v="0"/>
    <n v="0"/>
    <n v="0"/>
    <n v="0"/>
    <n v="0"/>
    <n v="0"/>
    <m/>
  </r>
  <r>
    <n v="141"/>
    <x v="0"/>
    <s v="Public"/>
    <s v="Office"/>
    <s v="No"/>
    <s v="Below 100"/>
    <s v="1000-5000"/>
    <s v="No"/>
    <s v="Yes"/>
    <s v="Yes"/>
    <x v="1"/>
    <x v="1"/>
    <n v="0"/>
    <n v="1"/>
    <n v="0"/>
    <n v="0"/>
    <n v="0"/>
    <n v="0"/>
    <n v="0"/>
    <n v="0"/>
    <m/>
  </r>
  <r>
    <n v="142"/>
    <x v="0"/>
    <s v="Public"/>
    <s v="Office"/>
    <s v="No"/>
    <s v="Below 100"/>
    <s v="Below 1000"/>
    <s v="No"/>
    <s v="Yes"/>
    <s v="Yes"/>
    <x v="0"/>
    <x v="0"/>
    <n v="0"/>
    <n v="0"/>
    <n v="0"/>
    <n v="0"/>
    <n v="0"/>
    <n v="0"/>
    <n v="0"/>
    <n v="0"/>
    <m/>
  </r>
  <r>
    <n v="143"/>
    <x v="0"/>
    <s v="Public"/>
    <s v="Office"/>
    <s v="No"/>
    <s v="Below 100"/>
    <s v="Below 1000"/>
    <s v="No"/>
    <s v="No"/>
    <s v="Yes"/>
    <x v="1"/>
    <x v="1"/>
    <n v="1"/>
    <n v="0"/>
    <n v="0"/>
    <n v="0"/>
    <n v="0"/>
    <n v="0"/>
    <n v="0"/>
    <n v="0"/>
    <m/>
  </r>
  <r>
    <n v="144"/>
    <x v="0"/>
    <s v="Public"/>
    <s v="Office"/>
    <s v="No"/>
    <s v="Below 100"/>
    <s v="Below 1000"/>
    <s v="No"/>
    <s v="No"/>
    <s v="Yes"/>
    <x v="0"/>
    <x v="0"/>
    <n v="0"/>
    <n v="0"/>
    <n v="0"/>
    <n v="0"/>
    <n v="0"/>
    <n v="0"/>
    <n v="0"/>
    <n v="0"/>
    <m/>
  </r>
  <r>
    <n v="145"/>
    <x v="0"/>
    <s v="Public"/>
    <s v="Office"/>
    <s v="No"/>
    <s v="100-1000"/>
    <s v="1000-5000"/>
    <s v="No"/>
    <s v="No"/>
    <s v="Yes"/>
    <x v="0"/>
    <x v="0"/>
    <n v="0"/>
    <n v="0"/>
    <n v="0"/>
    <n v="0"/>
    <n v="0"/>
    <n v="0"/>
    <n v="0"/>
    <n v="0"/>
    <m/>
  </r>
  <r>
    <n v="146"/>
    <x v="0"/>
    <s v="Public"/>
    <s v="Office"/>
    <s v="No"/>
    <s v="Below 100"/>
    <s v="Below 1000"/>
    <s v="No"/>
    <s v="No"/>
    <s v="Yes"/>
    <x v="0"/>
    <x v="0"/>
    <n v="0"/>
    <n v="0"/>
    <n v="0"/>
    <n v="0"/>
    <n v="0"/>
    <n v="0"/>
    <n v="0"/>
    <n v="0"/>
    <m/>
  </r>
  <r>
    <n v="147"/>
    <x v="0"/>
    <s v="Public"/>
    <s v="Office"/>
    <s v="No"/>
    <s v="100-1000"/>
    <s v="Below 1000"/>
    <s v="No"/>
    <s v="No"/>
    <s v="Yes"/>
    <x v="0"/>
    <x v="0"/>
    <n v="0"/>
    <n v="0"/>
    <n v="0"/>
    <n v="0"/>
    <n v="0"/>
    <n v="0"/>
    <n v="0"/>
    <n v="0"/>
    <m/>
  </r>
  <r>
    <n v="148"/>
    <x v="0"/>
    <s v="Public"/>
    <s v="Office"/>
    <s v="No"/>
    <s v="Below 100"/>
    <s v="1000-5000"/>
    <s v="No"/>
    <s v="Yes"/>
    <s v="Yes"/>
    <x v="0"/>
    <x v="0"/>
    <n v="0"/>
    <n v="0"/>
    <n v="0"/>
    <n v="0"/>
    <n v="0"/>
    <n v="0"/>
    <n v="0"/>
    <n v="0"/>
    <m/>
  </r>
  <r>
    <n v="149"/>
    <x v="0"/>
    <s v="Public"/>
    <s v="Office"/>
    <s v="No"/>
    <s v="100-1000"/>
    <s v="1000-5000"/>
    <s v="No"/>
    <s v="Yes"/>
    <s v="Yes"/>
    <x v="0"/>
    <x v="0"/>
    <n v="0"/>
    <n v="0"/>
    <n v="0"/>
    <n v="0"/>
    <n v="0"/>
    <n v="0"/>
    <n v="0"/>
    <n v="0"/>
    <m/>
  </r>
  <r>
    <n v="150"/>
    <x v="0"/>
    <s v="Public"/>
    <s v="Office"/>
    <s v="No"/>
    <s v="Below 100"/>
    <s v="1000-5000"/>
    <s v="No"/>
    <s v="Yes"/>
    <s v="Yes"/>
    <x v="0"/>
    <x v="0"/>
    <n v="0"/>
    <n v="0"/>
    <n v="0"/>
    <n v="0"/>
    <n v="0"/>
    <n v="0"/>
    <n v="0"/>
    <n v="0"/>
    <m/>
  </r>
  <r>
    <n v="151"/>
    <x v="1"/>
    <s v="Private"/>
    <s v="Other"/>
    <s v="No"/>
    <s v="100-1000"/>
    <s v="DK/DA"/>
    <s v="Yes"/>
    <s v="No"/>
    <s v="Yes"/>
    <x v="2"/>
    <x v="2"/>
    <m/>
    <m/>
    <m/>
    <m/>
    <m/>
    <m/>
    <m/>
    <m/>
    <m/>
  </r>
  <r>
    <n v="152"/>
    <x v="1"/>
    <s v="Private"/>
    <s v="Office"/>
    <s v="No"/>
    <s v="Below 100"/>
    <s v="DK/DA"/>
    <s v="No"/>
    <s v="No"/>
    <s v="Yes"/>
    <x v="2"/>
    <x v="2"/>
    <m/>
    <m/>
    <m/>
    <m/>
    <m/>
    <m/>
    <m/>
    <m/>
    <m/>
  </r>
  <r>
    <n v="153"/>
    <x v="1"/>
    <s v="Private"/>
    <s v="Office"/>
    <s v="No"/>
    <s v="Below 100"/>
    <s v="Below 1000"/>
    <s v="No"/>
    <s v="No"/>
    <s v="Yes"/>
    <x v="2"/>
    <x v="2"/>
    <m/>
    <m/>
    <m/>
    <m/>
    <m/>
    <m/>
    <m/>
    <m/>
    <m/>
  </r>
  <r>
    <n v="154"/>
    <x v="1"/>
    <s v="Private"/>
    <s v="Office"/>
    <s v="No"/>
    <s v="Below 100"/>
    <s v="Below 1000"/>
    <s v="DK/DA"/>
    <s v="Yes"/>
    <s v="Yes"/>
    <x v="2"/>
    <x v="2"/>
    <m/>
    <m/>
    <m/>
    <m/>
    <m/>
    <m/>
    <m/>
    <m/>
    <m/>
  </r>
  <r>
    <n v="155"/>
    <x v="1"/>
    <s v="Private"/>
    <s v="Office"/>
    <s v="No"/>
    <s v="Below 100"/>
    <s v="1000-5000"/>
    <s v="Yes"/>
    <s v="Yes"/>
    <s v="Yes"/>
    <x v="2"/>
    <x v="2"/>
    <m/>
    <m/>
    <m/>
    <m/>
    <m/>
    <m/>
    <m/>
    <m/>
    <m/>
  </r>
  <r>
    <n v="156"/>
    <x v="1"/>
    <s v="Public"/>
    <s v="Education Centre"/>
    <s v="No"/>
    <s v="Below 100"/>
    <s v="Below 1000"/>
    <s v="No"/>
    <s v="No"/>
    <s v="Yes"/>
    <x v="2"/>
    <x v="2"/>
    <m/>
    <m/>
    <m/>
    <m/>
    <m/>
    <m/>
    <m/>
    <m/>
    <m/>
  </r>
  <r>
    <n v="157"/>
    <x v="1"/>
    <s v="Private"/>
    <s v="Office"/>
    <s v="No"/>
    <s v="Below 100"/>
    <s v="DK/DA"/>
    <s v="No"/>
    <s v="No"/>
    <s v="Yes"/>
    <x v="2"/>
    <x v="2"/>
    <m/>
    <m/>
    <m/>
    <m/>
    <m/>
    <m/>
    <m/>
    <m/>
    <m/>
  </r>
  <r>
    <n v="158"/>
    <x v="1"/>
    <s v="Public"/>
    <s v="Sport Centre"/>
    <s v="No"/>
    <s v="Below 100"/>
    <s v="DK/DA"/>
    <s v="No"/>
    <s v="No"/>
    <s v="Yes"/>
    <x v="2"/>
    <x v="2"/>
    <m/>
    <m/>
    <m/>
    <m/>
    <m/>
    <m/>
    <m/>
    <m/>
    <m/>
  </r>
  <r>
    <n v="159"/>
    <x v="1"/>
    <s v="Private"/>
    <s v="Hotel"/>
    <s v="No"/>
    <s v="Below 100"/>
    <s v="DK/DA"/>
    <s v="No"/>
    <s v="No"/>
    <s v="Yes"/>
    <x v="1"/>
    <x v="0"/>
    <m/>
    <m/>
    <m/>
    <m/>
    <n v="1.0000000000000001E-5"/>
    <n v="1E-4"/>
    <n v="2.0000000000000001E-4"/>
    <n v="1"/>
    <m/>
  </r>
  <r>
    <n v="160"/>
    <x v="1"/>
    <s v="Private"/>
    <s v="Office"/>
    <s v="No"/>
    <s v="Below 100"/>
    <s v="Below 1000"/>
    <s v="Yes"/>
    <s v="Yes"/>
    <s v="Yes"/>
    <x v="2"/>
    <x v="2"/>
    <m/>
    <m/>
    <m/>
    <m/>
    <m/>
    <m/>
    <m/>
    <m/>
    <m/>
  </r>
  <r>
    <n v="161"/>
    <x v="1"/>
    <s v="Private"/>
    <s v="Hotel"/>
    <s v="No"/>
    <s v="Below 100"/>
    <s v="DK/DA"/>
    <s v="No"/>
    <s v="No"/>
    <s v="Yes"/>
    <x v="2"/>
    <x v="2"/>
    <m/>
    <m/>
    <m/>
    <m/>
    <m/>
    <m/>
    <m/>
    <m/>
    <m/>
  </r>
  <r>
    <n v="162"/>
    <x v="1"/>
    <s v="Public"/>
    <s v="Office"/>
    <s v="No"/>
    <s v="100-1000"/>
    <s v="DK/DA"/>
    <s v="No"/>
    <s v="Yes"/>
    <s v="Yes"/>
    <x v="1"/>
    <x v="0"/>
    <n v="1"/>
    <m/>
    <m/>
    <m/>
    <m/>
    <m/>
    <m/>
    <m/>
    <m/>
  </r>
  <r>
    <n v="163"/>
    <x v="1"/>
    <s v="Public"/>
    <s v="Office"/>
    <s v="No"/>
    <s v="Below 100"/>
    <s v="1000-5000"/>
    <s v="No"/>
    <s v="Yes"/>
    <s v="Yes"/>
    <x v="2"/>
    <x v="2"/>
    <m/>
    <m/>
    <m/>
    <m/>
    <m/>
    <m/>
    <m/>
    <m/>
    <m/>
  </r>
  <r>
    <n v="164"/>
    <x v="1"/>
    <s v="Private"/>
    <s v="Office"/>
    <s v="No"/>
    <s v="Below 100"/>
    <s v="Below 1000"/>
    <s v="DK/DA"/>
    <s v="No"/>
    <s v="Yes"/>
    <x v="2"/>
    <x v="2"/>
    <m/>
    <m/>
    <m/>
    <m/>
    <m/>
    <m/>
    <m/>
    <m/>
    <m/>
  </r>
  <r>
    <n v="165"/>
    <x v="1"/>
    <s v="Private"/>
    <s v="Commerce"/>
    <s v="No"/>
    <s v="Below 100"/>
    <s v="Below 1000"/>
    <s v="No"/>
    <s v="Yes"/>
    <s v="Yes"/>
    <x v="2"/>
    <x v="2"/>
    <m/>
    <m/>
    <m/>
    <m/>
    <m/>
    <m/>
    <m/>
    <m/>
    <m/>
  </r>
  <r>
    <n v="166"/>
    <x v="1"/>
    <s v="Private"/>
    <s v="Commerce"/>
    <s v="No"/>
    <s v="DK/DA"/>
    <s v="Above 5000"/>
    <s v="Yes"/>
    <s v="DK/DA"/>
    <s v="No"/>
    <x v="2"/>
    <x v="2"/>
    <m/>
    <m/>
    <m/>
    <m/>
    <m/>
    <m/>
    <m/>
    <m/>
    <m/>
  </r>
  <r>
    <n v="167"/>
    <x v="1"/>
    <s v="Private"/>
    <s v="Hotel"/>
    <s v="No"/>
    <s v="Below 100"/>
    <s v="1000-5000"/>
    <s v="No"/>
    <s v="Yes"/>
    <s v="Yes"/>
    <x v="2"/>
    <x v="2"/>
    <m/>
    <m/>
    <m/>
    <m/>
    <m/>
    <m/>
    <m/>
    <m/>
    <m/>
  </r>
  <r>
    <n v="168"/>
    <x v="1"/>
    <s v="Private"/>
    <s v="Hotel"/>
    <s v="No"/>
    <s v="Below 100"/>
    <s v="Below 1000"/>
    <s v="No"/>
    <s v="DK/DA"/>
    <s v="Yes"/>
    <x v="1"/>
    <x v="1"/>
    <m/>
    <n v="1"/>
    <m/>
    <m/>
    <n v="1.0000000000000001E-5"/>
    <n v="1E-4"/>
    <n v="2.0000000000000001E-4"/>
    <n v="2.9999999999999997E-4"/>
    <m/>
  </r>
  <r>
    <n v="169"/>
    <x v="1"/>
    <s v="Private"/>
    <s v="Sport Centre"/>
    <s v="No"/>
    <s v="Below 100"/>
    <s v="Below 1000"/>
    <s v="No"/>
    <s v="No"/>
    <s v="Yes"/>
    <x v="2"/>
    <x v="2"/>
    <m/>
    <m/>
    <m/>
    <m/>
    <m/>
    <m/>
    <m/>
    <m/>
    <m/>
  </r>
  <r>
    <n v="170"/>
    <x v="1"/>
    <s v="Private"/>
    <s v="Hotel"/>
    <s v="No"/>
    <s v="Below 100"/>
    <s v="DK/DA"/>
    <s v="DK/DA"/>
    <s v="Yes"/>
    <s v="Yes"/>
    <x v="2"/>
    <x v="2"/>
    <m/>
    <m/>
    <m/>
    <m/>
    <m/>
    <m/>
    <m/>
    <m/>
    <m/>
  </r>
  <r>
    <n v="171"/>
    <x v="1"/>
    <s v="Private"/>
    <s v="Office"/>
    <s v="No"/>
    <s v="Below 100"/>
    <s v="Below 1000"/>
    <s v="No"/>
    <s v="DK/DA"/>
    <s v="Yes"/>
    <x v="2"/>
    <x v="2"/>
    <m/>
    <m/>
    <m/>
    <m/>
    <m/>
    <m/>
    <m/>
    <m/>
    <m/>
  </r>
  <r>
    <n v="172"/>
    <x v="1"/>
    <s v="Private"/>
    <s v="Health Centre"/>
    <s v="No"/>
    <s v="Below 100"/>
    <s v="Below 1000"/>
    <s v="No"/>
    <s v="No"/>
    <s v="Yes"/>
    <x v="1"/>
    <x v="0"/>
    <m/>
    <n v="1"/>
    <m/>
    <m/>
    <m/>
    <m/>
    <m/>
    <m/>
    <m/>
  </r>
  <r>
    <n v="173"/>
    <x v="1"/>
    <s v="Private"/>
    <s v="Office"/>
    <s v="No"/>
    <s v="Below 100"/>
    <s v="Below 1000"/>
    <s v="Yes"/>
    <s v="Yes"/>
    <s v="Yes"/>
    <x v="2"/>
    <x v="2"/>
    <m/>
    <m/>
    <m/>
    <m/>
    <m/>
    <m/>
    <m/>
    <m/>
    <m/>
  </r>
  <r>
    <n v="174"/>
    <x v="1"/>
    <s v="Private"/>
    <s v="Hotel"/>
    <s v="No"/>
    <s v="Below 100"/>
    <s v="Below 1000"/>
    <s v="DK/DA"/>
    <s v="Yes"/>
    <s v="Yes"/>
    <x v="1"/>
    <x v="0"/>
    <m/>
    <n v="1"/>
    <m/>
    <m/>
    <m/>
    <m/>
    <m/>
    <m/>
    <m/>
  </r>
  <r>
    <n v="175"/>
    <x v="1"/>
    <s v="Private"/>
    <s v="Health Centre"/>
    <s v="No"/>
    <s v="DK/DA"/>
    <s v="DK/DA"/>
    <s v="DK/DA"/>
    <s v="No"/>
    <s v="Yes"/>
    <x v="1"/>
    <x v="0"/>
    <n v="1"/>
    <m/>
    <m/>
    <m/>
    <m/>
    <m/>
    <m/>
    <m/>
    <m/>
  </r>
  <r>
    <n v="176"/>
    <x v="1"/>
    <s v="Private"/>
    <s v="Office"/>
    <s v="No"/>
    <s v="Below 100"/>
    <s v="Below 1000"/>
    <s v="No"/>
    <s v="DK/DA"/>
    <s v="Yes"/>
    <x v="1"/>
    <x v="0"/>
    <m/>
    <n v="1"/>
    <m/>
    <m/>
    <m/>
    <m/>
    <m/>
    <m/>
    <m/>
  </r>
  <r>
    <n v="177"/>
    <x v="1"/>
    <s v="Private"/>
    <s v="Sport Centre"/>
    <s v="No"/>
    <s v="Below 100"/>
    <s v="Below 1000"/>
    <s v="No"/>
    <s v="No"/>
    <s v="No"/>
    <x v="2"/>
    <x v="2"/>
    <m/>
    <m/>
    <m/>
    <m/>
    <m/>
    <m/>
    <m/>
    <m/>
    <m/>
  </r>
  <r>
    <n v="178"/>
    <x v="1"/>
    <s v="Private"/>
    <s v="Office"/>
    <s v="No"/>
    <s v="Below 100"/>
    <s v="DK/DA"/>
    <s v="No"/>
    <s v="No"/>
    <s v="No"/>
    <x v="2"/>
    <x v="2"/>
    <m/>
    <m/>
    <m/>
    <m/>
    <m/>
    <m/>
    <m/>
    <m/>
    <m/>
  </r>
  <r>
    <n v="179"/>
    <x v="1"/>
    <s v="Private"/>
    <s v="Other"/>
    <s v="No"/>
    <s v="Below 100"/>
    <s v="DK/DA"/>
    <s v="No"/>
    <s v="No"/>
    <s v="Yes"/>
    <x v="1"/>
    <x v="1"/>
    <m/>
    <n v="1"/>
    <m/>
    <m/>
    <m/>
    <m/>
    <m/>
    <m/>
    <m/>
  </r>
  <r>
    <n v="180"/>
    <x v="1"/>
    <s v="Private"/>
    <s v="Office"/>
    <s v="No"/>
    <s v="Below 100"/>
    <s v="DK/DA"/>
    <s v="No"/>
    <s v="No"/>
    <s v="No"/>
    <x v="2"/>
    <x v="2"/>
    <m/>
    <m/>
    <m/>
    <m/>
    <m/>
    <m/>
    <m/>
    <m/>
    <m/>
  </r>
  <r>
    <n v="181"/>
    <x v="1"/>
    <s v="Private"/>
    <s v="Other"/>
    <s v="No"/>
    <s v="Below 100"/>
    <s v="DK/DA"/>
    <s v="DK/DA"/>
    <s v="Yes"/>
    <s v="Yes"/>
    <x v="1"/>
    <x v="1"/>
    <n v="1"/>
    <m/>
    <m/>
    <m/>
    <m/>
    <m/>
    <m/>
    <m/>
    <m/>
  </r>
  <r>
    <n v="182"/>
    <x v="1"/>
    <s v="Public"/>
    <s v="Sport Centre"/>
    <s v="No"/>
    <s v="Below 100"/>
    <s v="Below 1000"/>
    <s v="No"/>
    <s v="Yes"/>
    <s v="Yes"/>
    <x v="2"/>
    <x v="2"/>
    <m/>
    <m/>
    <m/>
    <m/>
    <m/>
    <m/>
    <m/>
    <m/>
    <m/>
  </r>
  <r>
    <n v="183"/>
    <x v="1"/>
    <s v="Private"/>
    <s v="Hotel"/>
    <s v="No"/>
    <s v="Below 100"/>
    <s v="Below 1000"/>
    <s v="No"/>
    <s v="No"/>
    <s v="Yes"/>
    <x v="1"/>
    <x v="1"/>
    <n v="1"/>
    <m/>
    <m/>
    <m/>
    <m/>
    <m/>
    <m/>
    <m/>
    <m/>
  </r>
  <r>
    <n v="184"/>
    <x v="1"/>
    <s v="Public"/>
    <s v="Health Centre"/>
    <s v="Yes"/>
    <s v="100-1000"/>
    <s v="DK/DA"/>
    <s v="DK/DA"/>
    <s v="DK/DA"/>
    <s v="No"/>
    <x v="2"/>
    <x v="2"/>
    <m/>
    <m/>
    <m/>
    <m/>
    <m/>
    <m/>
    <m/>
    <m/>
    <m/>
  </r>
  <r>
    <n v="185"/>
    <x v="1"/>
    <s v="Public"/>
    <s v="Office"/>
    <s v="No"/>
    <s v="Below 100"/>
    <s v="Below 1000"/>
    <s v="No"/>
    <s v="Yes"/>
    <s v="Yes"/>
    <x v="2"/>
    <x v="2"/>
    <m/>
    <m/>
    <m/>
    <m/>
    <m/>
    <m/>
    <m/>
    <m/>
    <m/>
  </r>
  <r>
    <n v="186"/>
    <x v="1"/>
    <s v="Private"/>
    <s v="Health Centre"/>
    <s v="No"/>
    <s v="100-1000"/>
    <s v="Above 5000"/>
    <s v="Yes"/>
    <s v="Yes"/>
    <s v="Yes"/>
    <x v="1"/>
    <x v="0"/>
    <m/>
    <n v="1"/>
    <m/>
    <m/>
    <m/>
    <m/>
    <m/>
    <m/>
    <m/>
  </r>
  <r>
    <n v="187"/>
    <x v="1"/>
    <s v="Private"/>
    <s v="Commerce"/>
    <s v="No"/>
    <s v="Below 100"/>
    <s v="Below 1000"/>
    <s v="No"/>
    <s v="No"/>
    <s v="Yes"/>
    <x v="1"/>
    <x v="1"/>
    <n v="1"/>
    <m/>
    <m/>
    <m/>
    <m/>
    <m/>
    <m/>
    <m/>
    <m/>
  </r>
  <r>
    <n v="188"/>
    <x v="1"/>
    <s v="Private"/>
    <s v="Hotel"/>
    <s v="Yes"/>
    <s v="100-1000"/>
    <s v="1000-5000"/>
    <s v="Yes"/>
    <s v="Yes"/>
    <s v="Yes"/>
    <x v="1"/>
    <x v="0"/>
    <m/>
    <n v="1"/>
    <m/>
    <m/>
    <m/>
    <m/>
    <m/>
    <m/>
    <m/>
  </r>
  <r>
    <n v="189"/>
    <x v="1"/>
    <s v="Private"/>
    <s v="Hotel"/>
    <s v="No"/>
    <s v="Below 100"/>
    <s v="Below 1000"/>
    <s v="No"/>
    <s v="No"/>
    <s v="Yes"/>
    <x v="1"/>
    <x v="0"/>
    <m/>
    <n v="1"/>
    <m/>
    <m/>
    <m/>
    <m/>
    <m/>
    <m/>
    <m/>
  </r>
  <r>
    <n v="190"/>
    <x v="1"/>
    <s v="Private"/>
    <s v="Education Centre"/>
    <s v="No"/>
    <s v="Below 100"/>
    <s v="Below 1000"/>
    <s v="No"/>
    <s v="No"/>
    <s v="Yes"/>
    <x v="2"/>
    <x v="2"/>
    <m/>
    <m/>
    <m/>
    <m/>
    <m/>
    <m/>
    <m/>
    <m/>
    <m/>
  </r>
  <r>
    <n v="191"/>
    <x v="1"/>
    <s v="Private"/>
    <s v="Hotel"/>
    <s v="Yes"/>
    <s v="Below 100"/>
    <s v="Below 1000"/>
    <s v="No"/>
    <s v="Yes"/>
    <s v="Yes"/>
    <x v="2"/>
    <x v="2"/>
    <m/>
    <m/>
    <m/>
    <m/>
    <m/>
    <m/>
    <m/>
    <m/>
    <m/>
  </r>
  <r>
    <n v="192"/>
    <x v="1"/>
    <s v="Private"/>
    <s v="Sport Centre"/>
    <s v="No"/>
    <s v="Below 100"/>
    <s v="DK/DA"/>
    <s v="No"/>
    <s v="DK/DA"/>
    <s v="Yes"/>
    <x v="1"/>
    <x v="1"/>
    <m/>
    <m/>
    <n v="1"/>
    <m/>
    <m/>
    <m/>
    <m/>
    <m/>
    <m/>
  </r>
  <r>
    <n v="193"/>
    <x v="1"/>
    <s v="Private"/>
    <s v="Office"/>
    <s v="No"/>
    <s v="Below 100"/>
    <s v="DK/DA"/>
    <s v="No"/>
    <s v="No"/>
    <s v="Yes"/>
    <x v="1"/>
    <x v="0"/>
    <m/>
    <n v="1"/>
    <m/>
    <m/>
    <m/>
    <m/>
    <m/>
    <m/>
    <m/>
  </r>
  <r>
    <n v="194"/>
    <x v="1"/>
    <s v="Private"/>
    <s v="Hotel"/>
    <s v="No"/>
    <s v="Below 100"/>
    <s v="DK/DA"/>
    <s v="No"/>
    <s v="No"/>
    <s v="No"/>
    <x v="2"/>
    <x v="2"/>
    <m/>
    <m/>
    <m/>
    <m/>
    <m/>
    <m/>
    <m/>
    <m/>
    <m/>
  </r>
  <r>
    <n v="195"/>
    <x v="1"/>
    <s v="Private"/>
    <s v="Office"/>
    <s v="No"/>
    <s v="Below 100"/>
    <s v="DK/DA"/>
    <s v="No"/>
    <s v="No"/>
    <s v="Yes"/>
    <x v="1"/>
    <x v="0"/>
    <m/>
    <n v="1"/>
    <m/>
    <m/>
    <m/>
    <m/>
    <m/>
    <m/>
    <m/>
  </r>
  <r>
    <n v="196"/>
    <x v="1"/>
    <s v="Public"/>
    <s v="Sport Centre"/>
    <s v="No"/>
    <s v="Below 100"/>
    <s v="DK/DA"/>
    <s v="No"/>
    <s v="No"/>
    <s v="No"/>
    <x v="2"/>
    <x v="2"/>
    <m/>
    <m/>
    <m/>
    <m/>
    <m/>
    <m/>
    <m/>
    <m/>
    <m/>
  </r>
  <r>
    <n v="197"/>
    <x v="1"/>
    <s v="Private"/>
    <s v="Health Centre"/>
    <s v="No"/>
    <s v="Below 100"/>
    <s v="Below 1000"/>
    <s v="DK/DA"/>
    <s v="Yes"/>
    <s v="Yes"/>
    <x v="1"/>
    <x v="0"/>
    <m/>
    <n v="1"/>
    <m/>
    <m/>
    <m/>
    <m/>
    <m/>
    <m/>
    <m/>
  </r>
  <r>
    <n v="198"/>
    <x v="1"/>
    <s v="Public"/>
    <s v="Sport Centre"/>
    <s v="No"/>
    <s v="100-1000"/>
    <s v="DK/DA"/>
    <s v="DK/DA"/>
    <s v="DK/DA"/>
    <s v="No"/>
    <x v="2"/>
    <x v="2"/>
    <m/>
    <m/>
    <m/>
    <m/>
    <m/>
    <m/>
    <m/>
    <m/>
    <m/>
  </r>
  <r>
    <n v="199"/>
    <x v="1"/>
    <s v="Private"/>
    <s v="Hotel"/>
    <s v="No"/>
    <s v="Below 100"/>
    <s v="Below 1000"/>
    <s v="DK/DA"/>
    <s v="Yes"/>
    <s v="No"/>
    <x v="2"/>
    <x v="2"/>
    <m/>
    <m/>
    <m/>
    <m/>
    <m/>
    <m/>
    <m/>
    <m/>
    <m/>
  </r>
  <r>
    <n v="200"/>
    <x v="1"/>
    <s v="Private"/>
    <s v="Hotel"/>
    <s v="No"/>
    <s v="Below 100"/>
    <s v="Below 1000"/>
    <s v="Yes"/>
    <s v="Yes"/>
    <s v="Yes"/>
    <x v="2"/>
    <x v="2"/>
    <m/>
    <m/>
    <m/>
    <m/>
    <m/>
    <m/>
    <m/>
    <m/>
    <m/>
  </r>
  <r>
    <n v="201"/>
    <x v="1"/>
    <s v="Private"/>
    <s v="Hotel"/>
    <s v="No"/>
    <s v="Below 100"/>
    <s v="Below 1000"/>
    <s v="No"/>
    <s v="Yes"/>
    <s v="No"/>
    <x v="2"/>
    <x v="2"/>
    <m/>
    <m/>
    <m/>
    <m/>
    <m/>
    <m/>
    <m/>
    <m/>
    <m/>
  </r>
  <r>
    <n v="202"/>
    <x v="1"/>
    <s v="Private"/>
    <s v="Hotel"/>
    <s v="No"/>
    <s v="Below 100"/>
    <s v="Below 1000"/>
    <s v="DK/DA"/>
    <s v="Yes"/>
    <s v="Yes"/>
    <x v="1"/>
    <x v="0"/>
    <n v="1"/>
    <m/>
    <m/>
    <m/>
    <m/>
    <m/>
    <m/>
    <m/>
    <m/>
  </r>
  <r>
    <n v="203"/>
    <x v="1"/>
    <s v="Private"/>
    <s v="Hotel"/>
    <s v="No"/>
    <s v="Below 100"/>
    <s v="Below 1000"/>
    <s v="No"/>
    <s v="Yes"/>
    <s v="No"/>
    <x v="2"/>
    <x v="2"/>
    <m/>
    <m/>
    <m/>
    <m/>
    <m/>
    <m/>
    <m/>
    <m/>
    <m/>
  </r>
  <r>
    <n v="204"/>
    <x v="1"/>
    <s v="Private"/>
    <s v="Hotel"/>
    <s v="Yes"/>
    <s v="100-1000"/>
    <s v="1000-5000"/>
    <s v="Yes"/>
    <s v="Yes"/>
    <s v="No"/>
    <x v="2"/>
    <x v="2"/>
    <m/>
    <m/>
    <m/>
    <m/>
    <m/>
    <m/>
    <m/>
    <m/>
    <m/>
  </r>
  <r>
    <n v="205"/>
    <x v="1"/>
    <s v="Private"/>
    <s v="Hotel"/>
    <s v="No"/>
    <s v="Below 100"/>
    <s v="Below 1000"/>
    <s v="No"/>
    <s v="No"/>
    <s v="No"/>
    <x v="2"/>
    <x v="2"/>
    <m/>
    <m/>
    <m/>
    <m/>
    <m/>
    <m/>
    <m/>
    <m/>
    <m/>
  </r>
  <r>
    <n v="206"/>
    <x v="1"/>
    <s v="Private"/>
    <s v="Hotel"/>
    <s v="No"/>
    <s v="Below 100"/>
    <s v="Below 1000"/>
    <s v="No"/>
    <s v="Yes"/>
    <s v="Yes"/>
    <x v="2"/>
    <x v="2"/>
    <m/>
    <m/>
    <m/>
    <m/>
    <m/>
    <m/>
    <m/>
    <m/>
    <m/>
  </r>
  <r>
    <n v="207"/>
    <x v="1"/>
    <s v="Private"/>
    <s v="Office"/>
    <s v="No"/>
    <s v="Below 100"/>
    <s v="DK/DA"/>
    <s v="No"/>
    <s v="No"/>
    <s v="Yes"/>
    <x v="2"/>
    <x v="2"/>
    <s v=""/>
    <s v=""/>
    <s v=""/>
    <s v=""/>
    <s v=""/>
    <s v=""/>
    <s v=""/>
    <s v=""/>
    <m/>
  </r>
  <r>
    <n v="208"/>
    <x v="1"/>
    <s v="Private"/>
    <s v="Education Centre"/>
    <s v="No"/>
    <s v="Above 1000"/>
    <s v="Above 5000"/>
    <s v="No"/>
    <s v="Yes"/>
    <s v="Yes"/>
    <x v="2"/>
    <x v="2"/>
    <s v=""/>
    <s v=""/>
    <s v=""/>
    <s v=""/>
    <s v=""/>
    <s v=""/>
    <s v=""/>
    <s v=""/>
    <m/>
  </r>
  <r>
    <n v="209"/>
    <x v="1"/>
    <s v="Private"/>
    <s v="Hotel"/>
    <s v="No"/>
    <s v="Below 100"/>
    <s v="DK/DA"/>
    <s v="DK/DA"/>
    <s v="No"/>
    <s v="Yes"/>
    <x v="2"/>
    <x v="2"/>
    <s v=""/>
    <s v=""/>
    <s v=""/>
    <s v=""/>
    <s v=""/>
    <s v=""/>
    <s v=""/>
    <s v=""/>
    <m/>
  </r>
  <r>
    <n v="210"/>
    <x v="1"/>
    <s v="Private"/>
    <s v="Sport Centre"/>
    <s v="No"/>
    <s v="Below 100"/>
    <s v="Below 1000"/>
    <s v="No"/>
    <s v="No"/>
    <s v="Yes"/>
    <x v="2"/>
    <x v="2"/>
    <s v=""/>
    <s v=""/>
    <s v=""/>
    <s v=""/>
    <s v=""/>
    <s v=""/>
    <s v=""/>
    <s v=""/>
    <m/>
  </r>
  <r>
    <n v="211"/>
    <x v="1"/>
    <s v="Private"/>
    <s v="Office"/>
    <s v="No"/>
    <s v="100-1000"/>
    <s v="Below 1000"/>
    <s v="No"/>
    <s v="Yes"/>
    <s v="Yes"/>
    <x v="2"/>
    <x v="2"/>
    <s v=""/>
    <s v=""/>
    <s v=""/>
    <s v=""/>
    <s v=""/>
    <s v=""/>
    <s v=""/>
    <s v=""/>
    <m/>
  </r>
  <r>
    <n v="212"/>
    <x v="1"/>
    <s v="Private"/>
    <s v="Office"/>
    <s v="No"/>
    <s v="100-1000"/>
    <s v="Below 1000"/>
    <s v="No"/>
    <s v="Yes"/>
    <s v="Yes"/>
    <x v="2"/>
    <x v="2"/>
    <m/>
    <m/>
    <m/>
    <m/>
    <m/>
    <m/>
    <m/>
    <m/>
    <m/>
  </r>
  <r>
    <n v="213"/>
    <x v="1"/>
    <s v="Private"/>
    <s v="Health Centre"/>
    <s v="No"/>
    <s v="100-1000"/>
    <s v="1000-5000"/>
    <s v="DK/DA"/>
    <s v="No"/>
    <s v="No"/>
    <x v="2"/>
    <x v="2"/>
    <m/>
    <m/>
    <m/>
    <m/>
    <s v=""/>
    <s v=""/>
    <s v=""/>
    <s v=""/>
    <m/>
  </r>
  <r>
    <n v="214"/>
    <x v="1"/>
    <s v="Private"/>
    <s v="Hotel"/>
    <s v="No"/>
    <s v="Below 100"/>
    <s v="Below 1000"/>
    <s v="No"/>
    <s v="No"/>
    <s v="Yes"/>
    <x v="2"/>
    <x v="2"/>
    <m/>
    <m/>
    <m/>
    <m/>
    <m/>
    <m/>
    <m/>
    <m/>
    <m/>
  </r>
  <r>
    <n v="215"/>
    <x v="1"/>
    <s v="Private"/>
    <s v="Office"/>
    <s v="No"/>
    <s v="Below 100"/>
    <s v="DK/DA"/>
    <s v="No"/>
    <s v="Yes"/>
    <s v="Yes"/>
    <x v="2"/>
    <x v="2"/>
    <m/>
    <m/>
    <m/>
    <m/>
    <s v=""/>
    <s v=""/>
    <s v=""/>
    <s v=""/>
    <m/>
  </r>
  <r>
    <n v="216"/>
    <x v="1"/>
    <s v="Private"/>
    <s v="Commerce"/>
    <s v="No"/>
    <s v="Below 100"/>
    <s v="Above 5000"/>
    <s v="Yes"/>
    <s v="Yes"/>
    <s v="Yes"/>
    <x v="2"/>
    <x v="2"/>
    <m/>
    <m/>
    <m/>
    <m/>
    <m/>
    <m/>
    <m/>
    <m/>
    <m/>
  </r>
  <r>
    <n v="217"/>
    <x v="1"/>
    <s v="Private"/>
    <s v="Hotel"/>
    <s v="No"/>
    <s v="Below 100"/>
    <s v="Below 1000"/>
    <s v="No"/>
    <s v="DK/DA"/>
    <s v="Yes"/>
    <x v="2"/>
    <x v="2"/>
    <m/>
    <m/>
    <m/>
    <m/>
    <m/>
    <m/>
    <m/>
    <m/>
    <m/>
  </r>
  <r>
    <n v="218"/>
    <x v="1"/>
    <s v="Private"/>
    <s v="Other"/>
    <s v="No"/>
    <s v="Below 100"/>
    <s v="DK/DA"/>
    <s v="DK/DA"/>
    <s v="No"/>
    <s v="Yes"/>
    <x v="2"/>
    <x v="2"/>
    <m/>
    <m/>
    <m/>
    <m/>
    <s v=""/>
    <s v=""/>
    <s v=""/>
    <s v=""/>
    <m/>
  </r>
  <r>
    <n v="219"/>
    <x v="1"/>
    <s v="Private"/>
    <s v="Other"/>
    <s v="No"/>
    <s v="Below 100"/>
    <s v="DK/DA"/>
    <s v="DK/DA"/>
    <s v="DK/DA"/>
    <s v="Yes"/>
    <x v="2"/>
    <x v="2"/>
    <m/>
    <m/>
    <m/>
    <m/>
    <s v=""/>
    <s v=""/>
    <s v=""/>
    <s v=""/>
    <m/>
  </r>
  <r>
    <n v="220"/>
    <x v="1"/>
    <s v="Private"/>
    <s v="Hotel"/>
    <s v="No"/>
    <s v="Below 100"/>
    <s v="Below 1000"/>
    <s v="Yes"/>
    <s v="Yes"/>
    <s v="Yes"/>
    <x v="1"/>
    <x v="0"/>
    <n v="1"/>
    <m/>
    <m/>
    <m/>
    <m/>
    <m/>
    <m/>
    <m/>
    <m/>
  </r>
  <r>
    <n v="221"/>
    <x v="1"/>
    <s v="Private"/>
    <s v="Education Centre"/>
    <s v="No"/>
    <s v="Below 100"/>
    <s v="Below 1000"/>
    <s v="No"/>
    <s v="DK/DA"/>
    <s v="Yes"/>
    <x v="2"/>
    <x v="2"/>
    <m/>
    <m/>
    <m/>
    <m/>
    <s v=""/>
    <s v=""/>
    <s v=""/>
    <s v=""/>
    <m/>
  </r>
  <r>
    <n v="222"/>
    <x v="1"/>
    <s v="Private"/>
    <s v="Office"/>
    <s v="No"/>
    <s v="100-1000"/>
    <s v="DK/DA"/>
    <s v="Yes"/>
    <s v="Yes"/>
    <s v="Yes"/>
    <x v="2"/>
    <x v="2"/>
    <m/>
    <m/>
    <m/>
    <m/>
    <s v=""/>
    <s v=""/>
    <s v=""/>
    <s v=""/>
    <m/>
  </r>
  <r>
    <n v="223"/>
    <x v="1"/>
    <s v="Private"/>
    <s v="Hotel"/>
    <s v="No"/>
    <s v="Below 100"/>
    <s v="Below 1000"/>
    <s v="Yes"/>
    <s v="Yes"/>
    <s v="No"/>
    <x v="2"/>
    <x v="2"/>
    <m/>
    <m/>
    <m/>
    <m/>
    <s v=""/>
    <s v=""/>
    <s v=""/>
    <s v=""/>
    <m/>
  </r>
  <r>
    <n v="224"/>
    <x v="1"/>
    <s v="Private"/>
    <s v="Office"/>
    <s v="No"/>
    <s v="100-1000"/>
    <s v="DK/DA"/>
    <s v="No"/>
    <s v="Yes"/>
    <s v="Yes"/>
    <x v="2"/>
    <x v="2"/>
    <m/>
    <m/>
    <m/>
    <m/>
    <s v=""/>
    <s v=""/>
    <s v=""/>
    <s v=""/>
    <m/>
  </r>
  <r>
    <n v="225"/>
    <x v="1"/>
    <s v="Private"/>
    <s v="Sport Centre"/>
    <s v="No"/>
    <s v="Below 100"/>
    <s v="DK/DA"/>
    <s v="No"/>
    <s v="No"/>
    <s v="Yes"/>
    <x v="1"/>
    <x v="0"/>
    <n v="1"/>
    <m/>
    <m/>
    <m/>
    <m/>
    <m/>
    <m/>
    <m/>
    <m/>
  </r>
  <r>
    <n v="226"/>
    <x v="1"/>
    <s v="Private"/>
    <s v="Education Centre"/>
    <s v="No"/>
    <s v="100-1000"/>
    <s v="Below 1000"/>
    <s v="No"/>
    <s v="No"/>
    <s v="Yes"/>
    <x v="2"/>
    <x v="2"/>
    <m/>
    <m/>
    <m/>
    <m/>
    <s v=""/>
    <s v=""/>
    <s v=""/>
    <s v=""/>
    <m/>
  </r>
  <r>
    <n v="227"/>
    <x v="1"/>
    <s v="Private"/>
    <s v="Commerce"/>
    <s v="No"/>
    <s v="Below 100"/>
    <s v="Above 5000"/>
    <s v="Yes"/>
    <s v="Yes"/>
    <s v="Yes"/>
    <x v="2"/>
    <x v="2"/>
    <m/>
    <m/>
    <m/>
    <m/>
    <m/>
    <m/>
    <m/>
    <m/>
    <m/>
  </r>
  <r>
    <n v="228"/>
    <x v="1"/>
    <s v="Private"/>
    <s v="Education Centre"/>
    <s v="No"/>
    <s v="Below 100"/>
    <s v="Below 1000"/>
    <s v="No"/>
    <s v="No"/>
    <s v="Yes"/>
    <x v="1"/>
    <x v="0"/>
    <n v="1"/>
    <n v="1"/>
    <m/>
    <m/>
    <m/>
    <m/>
    <m/>
    <m/>
    <m/>
  </r>
  <r>
    <n v="229"/>
    <x v="1"/>
    <s v="Public"/>
    <s v="Education Centre"/>
    <s v="No"/>
    <s v="100-1000"/>
    <s v="DK/DA"/>
    <s v="No"/>
    <s v="No"/>
    <s v="Yes"/>
    <x v="2"/>
    <x v="2"/>
    <m/>
    <m/>
    <m/>
    <m/>
    <s v=""/>
    <s v=""/>
    <s v=""/>
    <s v=""/>
    <m/>
  </r>
  <r>
    <n v="230"/>
    <x v="1"/>
    <s v="Public"/>
    <s v="Sport Centre"/>
    <s v="Yes"/>
    <s v="100-1000"/>
    <s v="DK/DA"/>
    <s v="Yes"/>
    <s v="No"/>
    <s v="Yes"/>
    <x v="1"/>
    <x v="0"/>
    <n v="1"/>
    <m/>
    <m/>
    <m/>
    <m/>
    <m/>
    <m/>
    <m/>
    <m/>
  </r>
  <r>
    <n v="231"/>
    <x v="1"/>
    <s v="Private"/>
    <s v="Office"/>
    <s v="No"/>
    <s v="Below 100"/>
    <s v="DK/DA"/>
    <s v="No"/>
    <s v="DK/DA"/>
    <s v="Yes"/>
    <x v="1"/>
    <x v="1"/>
    <m/>
    <n v="1"/>
    <m/>
    <m/>
    <m/>
    <m/>
    <m/>
    <m/>
    <m/>
  </r>
  <r>
    <n v="232"/>
    <x v="1"/>
    <s v="Private"/>
    <s v="Hotel"/>
    <s v="No"/>
    <s v="Below 100"/>
    <s v="Below 1000"/>
    <s v="Yes"/>
    <s v="DK/DA"/>
    <s v="Yes"/>
    <x v="2"/>
    <x v="2"/>
    <m/>
    <m/>
    <m/>
    <m/>
    <m/>
    <m/>
    <m/>
    <m/>
    <m/>
  </r>
  <r>
    <n v="233"/>
    <x v="1"/>
    <s v="Private"/>
    <s v="Sport Centre"/>
    <s v="No"/>
    <s v="100-1000"/>
    <s v="DK/DA"/>
    <s v="DK/DA"/>
    <s v="DK/DA"/>
    <s v="No"/>
    <x v="2"/>
    <x v="2"/>
    <m/>
    <m/>
    <m/>
    <m/>
    <s v=""/>
    <s v=""/>
    <s v=""/>
    <s v=""/>
    <m/>
  </r>
  <r>
    <n v="234"/>
    <x v="1"/>
    <s v="Private"/>
    <s v="Hotel"/>
    <s v="Yes"/>
    <s v="Below 100"/>
    <s v="Below 1000"/>
    <s v="No"/>
    <s v="Yes"/>
    <s v="Yes"/>
    <x v="2"/>
    <x v="2"/>
    <m/>
    <m/>
    <m/>
    <m/>
    <m/>
    <m/>
    <m/>
    <m/>
    <m/>
  </r>
  <r>
    <n v="235"/>
    <x v="1"/>
    <s v="Public"/>
    <s v="Sport Centre"/>
    <s v="No"/>
    <s v="Below 100"/>
    <s v="1000-5000"/>
    <s v="Yes"/>
    <s v="Yes"/>
    <s v="Yes"/>
    <x v="2"/>
    <x v="2"/>
    <m/>
    <m/>
    <m/>
    <m/>
    <s v=""/>
    <s v=""/>
    <s v=""/>
    <s v=""/>
    <m/>
  </r>
  <r>
    <n v="236"/>
    <x v="1"/>
    <s v="Private"/>
    <s v="Hotel"/>
    <s v="No"/>
    <s v="Below 100"/>
    <s v="Below 1000"/>
    <s v="No"/>
    <s v="No"/>
    <s v="Yes"/>
    <x v="2"/>
    <x v="2"/>
    <m/>
    <m/>
    <m/>
    <m/>
    <s v=""/>
    <s v=""/>
    <s v=""/>
    <s v=""/>
    <m/>
  </r>
  <r>
    <n v="237"/>
    <x v="1"/>
    <s v="Private"/>
    <s v="Hotel"/>
    <s v="No"/>
    <s v="Below 100"/>
    <s v="Below 1000"/>
    <s v="Yes"/>
    <s v="DK/DA"/>
    <s v="Yes"/>
    <x v="1"/>
    <x v="0"/>
    <n v="1"/>
    <m/>
    <m/>
    <m/>
    <m/>
    <m/>
    <m/>
    <m/>
    <m/>
  </r>
  <r>
    <n v="238"/>
    <x v="1"/>
    <s v="Private"/>
    <s v="Health Centre"/>
    <s v="No"/>
    <s v="Below 100"/>
    <s v="Above 5000"/>
    <s v="No"/>
    <s v="DK/DA"/>
    <s v="No"/>
    <x v="2"/>
    <x v="2"/>
    <m/>
    <m/>
    <m/>
    <m/>
    <s v=""/>
    <s v=""/>
    <s v=""/>
    <s v=""/>
    <m/>
  </r>
  <r>
    <n v="239"/>
    <x v="1"/>
    <s v="Private"/>
    <s v="Hotel"/>
    <s v="No"/>
    <s v="Below 100"/>
    <s v="Below 1000"/>
    <s v="No"/>
    <s v="No"/>
    <s v="Yes"/>
    <x v="2"/>
    <x v="2"/>
    <m/>
    <m/>
    <m/>
    <m/>
    <s v=""/>
    <s v=""/>
    <s v=""/>
    <s v=""/>
    <m/>
  </r>
  <r>
    <n v="240"/>
    <x v="1"/>
    <s v="Private"/>
    <s v="Sport Centre"/>
    <s v="No"/>
    <s v="Below 100"/>
    <s v="Below 1000"/>
    <s v="Yes"/>
    <s v="No"/>
    <s v="No"/>
    <x v="2"/>
    <x v="2"/>
    <m/>
    <m/>
    <m/>
    <m/>
    <s v=""/>
    <s v=""/>
    <s v=""/>
    <s v=""/>
    <m/>
  </r>
  <r>
    <n v="241"/>
    <x v="1"/>
    <s v="Private"/>
    <s v="Hotel"/>
    <s v="No"/>
    <s v="Below 100"/>
    <s v="Below 1000"/>
    <s v="No"/>
    <s v="No"/>
    <s v="No"/>
    <x v="2"/>
    <x v="2"/>
    <m/>
    <m/>
    <m/>
    <m/>
    <s v=""/>
    <s v=""/>
    <s v=""/>
    <s v=""/>
    <m/>
  </r>
  <r>
    <n v="242"/>
    <x v="1"/>
    <s v="Private"/>
    <s v="Hotel"/>
    <s v="No"/>
    <s v="Below 100"/>
    <s v="Below 1000"/>
    <s v="No"/>
    <s v="DK/DA"/>
    <s v="No"/>
    <x v="2"/>
    <x v="2"/>
    <m/>
    <m/>
    <m/>
    <m/>
    <s v=""/>
    <s v=""/>
    <s v=""/>
    <s v=""/>
    <m/>
  </r>
  <r>
    <n v="243"/>
    <x v="1"/>
    <s v="Private"/>
    <s v="Hotel"/>
    <s v="No"/>
    <s v="Below 100"/>
    <s v="Below 1000"/>
    <s v="No"/>
    <s v="No"/>
    <s v="Yes"/>
    <x v="2"/>
    <x v="2"/>
    <m/>
    <m/>
    <m/>
    <m/>
    <s v=""/>
    <s v=""/>
    <s v=""/>
    <s v=""/>
    <m/>
  </r>
  <r>
    <n v="244"/>
    <x v="1"/>
    <s v="Public"/>
    <s v="Office"/>
    <s v="No"/>
    <s v="Below 100"/>
    <s v="DK/DA"/>
    <s v="DK/DA"/>
    <s v="No"/>
    <s v="No"/>
    <x v="2"/>
    <x v="2"/>
    <m/>
    <m/>
    <m/>
    <m/>
    <s v=""/>
    <s v=""/>
    <s v=""/>
    <s v=""/>
    <m/>
  </r>
  <r>
    <n v="245"/>
    <x v="1"/>
    <s v="Public"/>
    <s v="Sport Centre"/>
    <s v="No"/>
    <s v="Below 100"/>
    <s v="DK/DA"/>
    <s v="No"/>
    <s v="Yes"/>
    <s v="Yes"/>
    <x v="1"/>
    <x v="0"/>
    <n v="1"/>
    <n v="1"/>
    <m/>
    <m/>
    <m/>
    <m/>
    <m/>
    <m/>
    <m/>
  </r>
  <r>
    <n v="246"/>
    <x v="1"/>
    <s v="Private"/>
    <s v="Office"/>
    <s v="No"/>
    <s v="Below 100"/>
    <s v="1000-5000"/>
    <s v="Yes"/>
    <s v="Yes"/>
    <s v="Yes"/>
    <x v="2"/>
    <x v="2"/>
    <m/>
    <m/>
    <m/>
    <m/>
    <s v=""/>
    <s v=""/>
    <s v=""/>
    <s v=""/>
    <m/>
  </r>
  <r>
    <n v="247"/>
    <x v="1"/>
    <s v="Public"/>
    <s v="Sport Centre"/>
    <s v="No"/>
    <s v="100-1000"/>
    <s v="DK/DA"/>
    <s v="No"/>
    <s v="No"/>
    <s v="Yes"/>
    <x v="2"/>
    <x v="2"/>
    <m/>
    <m/>
    <m/>
    <m/>
    <s v=""/>
    <s v=""/>
    <s v=""/>
    <s v=""/>
    <m/>
  </r>
  <r>
    <n v="248"/>
    <x v="1"/>
    <s v="Private"/>
    <s v="Hotel"/>
    <s v="No"/>
    <s v="Below 100"/>
    <s v="Below 1000"/>
    <s v="No"/>
    <s v="No"/>
    <s v="Yes"/>
    <x v="1"/>
    <x v="0"/>
    <n v="1"/>
    <n v="1"/>
    <n v="1"/>
    <m/>
    <m/>
    <m/>
    <m/>
    <m/>
    <m/>
  </r>
  <r>
    <n v="249"/>
    <x v="1"/>
    <s v="Private"/>
    <s v="Sport Centre"/>
    <s v="No"/>
    <s v="Below 100"/>
    <s v="DK/DA"/>
    <s v="Yes"/>
    <s v="Yes"/>
    <s v="Yes"/>
    <x v="2"/>
    <x v="2"/>
    <m/>
    <m/>
    <m/>
    <m/>
    <m/>
    <m/>
    <m/>
    <m/>
    <m/>
  </r>
  <r>
    <n v="250"/>
    <x v="1"/>
    <s v="Private"/>
    <s v="Office"/>
    <s v="No"/>
    <s v="100-1000"/>
    <s v="Above 5000"/>
    <s v="Yes"/>
    <s v="Yes"/>
    <s v="Yes"/>
    <x v="2"/>
    <x v="2"/>
    <m/>
    <m/>
    <m/>
    <m/>
    <s v=""/>
    <s v=""/>
    <s v=""/>
    <s v=""/>
    <m/>
  </r>
  <r>
    <n v="251"/>
    <x v="1"/>
    <s v="Private"/>
    <s v="Hotel"/>
    <s v="Yes"/>
    <s v="Below 100"/>
    <s v="Below 1000"/>
    <s v="No"/>
    <s v="No"/>
    <s v="Yes"/>
    <x v="1"/>
    <x v="0"/>
    <n v="1"/>
    <n v="1"/>
    <m/>
    <m/>
    <m/>
    <m/>
    <m/>
    <m/>
    <m/>
  </r>
  <r>
    <n v="252"/>
    <x v="1"/>
    <s v="Private"/>
    <s v="Sport Centre"/>
    <s v="No"/>
    <s v="Below 100"/>
    <s v="DK/DA"/>
    <s v="No"/>
    <s v="No"/>
    <s v="No"/>
    <x v="2"/>
    <x v="2"/>
    <m/>
    <m/>
    <m/>
    <m/>
    <s v=""/>
    <s v=""/>
    <s v=""/>
    <s v=""/>
    <m/>
  </r>
  <r>
    <n v="253"/>
    <x v="1"/>
    <s v="Public"/>
    <s v="Sport Centre"/>
    <s v="No"/>
    <s v="Below 100"/>
    <s v="DK/DA"/>
    <s v="No"/>
    <s v="DK/DA"/>
    <s v="No"/>
    <x v="2"/>
    <x v="2"/>
    <m/>
    <m/>
    <m/>
    <m/>
    <s v=""/>
    <s v=""/>
    <s v=""/>
    <s v=""/>
    <m/>
  </r>
  <r>
    <n v="254"/>
    <x v="1"/>
    <s v="Private"/>
    <s v="Other"/>
    <s v="No"/>
    <s v="Below 100"/>
    <s v="Above 5000"/>
    <s v="Yes"/>
    <s v="Yes"/>
    <s v="Yes"/>
    <x v="2"/>
    <x v="2"/>
    <m/>
    <m/>
    <m/>
    <m/>
    <s v=""/>
    <s v=""/>
    <s v=""/>
    <s v=""/>
    <m/>
  </r>
  <r>
    <n v="255"/>
    <x v="1"/>
    <s v="Private"/>
    <s v="Office"/>
    <s v="No"/>
    <s v="Below 100"/>
    <s v="Below 1000"/>
    <s v="No"/>
    <s v="No"/>
    <s v="Yes"/>
    <x v="2"/>
    <x v="2"/>
    <m/>
    <m/>
    <m/>
    <m/>
    <s v=""/>
    <s v=""/>
    <s v=""/>
    <s v=""/>
    <m/>
  </r>
  <r>
    <n v="256"/>
    <x v="1"/>
    <s v="Private"/>
    <s v="Office"/>
    <s v="No"/>
    <s v="Below 100"/>
    <s v="Below 1000"/>
    <s v="No"/>
    <s v="No"/>
    <s v="Yes"/>
    <x v="1"/>
    <x v="0"/>
    <n v="1"/>
    <n v="1"/>
    <m/>
    <m/>
    <m/>
    <m/>
    <m/>
    <m/>
    <m/>
  </r>
  <r>
    <n v="257"/>
    <x v="1"/>
    <s v="Private"/>
    <s v="Office"/>
    <s v="No"/>
    <s v="Below 100"/>
    <s v="1000-5000"/>
    <s v="DK/DA"/>
    <s v="DK/DA"/>
    <s v="No"/>
    <x v="2"/>
    <x v="2"/>
    <m/>
    <m/>
    <m/>
    <m/>
    <s v=""/>
    <s v=""/>
    <s v=""/>
    <s v=""/>
    <m/>
  </r>
  <r>
    <n v="258"/>
    <x v="1"/>
    <s v="Private"/>
    <s v="Hotel"/>
    <s v="No"/>
    <s v="Below 100"/>
    <s v="Below 1000"/>
    <s v="No"/>
    <s v="No"/>
    <s v="No"/>
    <x v="2"/>
    <x v="2"/>
    <m/>
    <m/>
    <m/>
    <m/>
    <s v=""/>
    <s v=""/>
    <s v=""/>
    <s v=""/>
    <m/>
  </r>
  <r>
    <n v="259"/>
    <x v="1"/>
    <s v="Private"/>
    <s v="Commerce"/>
    <s v="No"/>
    <s v="100-1000"/>
    <s v="Below 1000"/>
    <s v="No"/>
    <s v="No"/>
    <s v="Yes"/>
    <x v="2"/>
    <x v="2"/>
    <m/>
    <m/>
    <m/>
    <m/>
    <s v=""/>
    <s v=""/>
    <s v=""/>
    <s v=""/>
    <m/>
  </r>
  <r>
    <n v="260"/>
    <x v="1"/>
    <s v="Private"/>
    <s v="Sport Centre"/>
    <s v="No"/>
    <s v="100-1000"/>
    <s v="DK/DA"/>
    <s v="DK/DA"/>
    <s v="DK/DA"/>
    <s v="No"/>
    <x v="2"/>
    <x v="2"/>
    <m/>
    <m/>
    <m/>
    <m/>
    <s v=""/>
    <s v=""/>
    <s v=""/>
    <s v=""/>
    <m/>
  </r>
  <r>
    <n v="261"/>
    <x v="1"/>
    <s v="Private"/>
    <s v="Hotel"/>
    <s v="No"/>
    <s v="Below 100"/>
    <s v="Below 1000"/>
    <s v="No"/>
    <s v="Yes"/>
    <s v="Yes"/>
    <x v="1"/>
    <x v="0"/>
    <n v="1"/>
    <m/>
    <m/>
    <m/>
    <m/>
    <m/>
    <m/>
    <m/>
    <m/>
  </r>
  <r>
    <n v="262"/>
    <x v="1"/>
    <s v="Private"/>
    <s v="Sport Centre"/>
    <s v="No"/>
    <s v="Below 100"/>
    <s v="DK/DA"/>
    <s v="DK/DA"/>
    <s v="DK/DA"/>
    <s v="No"/>
    <x v="2"/>
    <x v="2"/>
    <m/>
    <m/>
    <m/>
    <m/>
    <s v=""/>
    <s v=""/>
    <s v=""/>
    <s v=""/>
    <m/>
  </r>
  <r>
    <n v="263"/>
    <x v="1"/>
    <s v="Public"/>
    <s v="Sport Centre"/>
    <s v="Yes"/>
    <s v="Below 100"/>
    <s v="DK/DA"/>
    <s v="Yes"/>
    <s v="Yes"/>
    <s v="Yes"/>
    <x v="2"/>
    <x v="2"/>
    <m/>
    <m/>
    <m/>
    <m/>
    <s v=""/>
    <s v=""/>
    <s v=""/>
    <s v=""/>
    <m/>
  </r>
  <r>
    <n v="264"/>
    <x v="1"/>
    <s v="Private"/>
    <s v="Hotel"/>
    <s v="No"/>
    <s v="Below 100"/>
    <s v="Below 1000"/>
    <s v="No"/>
    <s v="No"/>
    <s v="No"/>
    <x v="2"/>
    <x v="2"/>
    <m/>
    <m/>
    <m/>
    <m/>
    <s v=""/>
    <s v=""/>
    <s v=""/>
    <s v=""/>
    <m/>
  </r>
  <r>
    <n v="265"/>
    <x v="1"/>
    <s v="Private"/>
    <s v="Hotel"/>
    <s v="No"/>
    <s v="Below 100"/>
    <s v="Below 1000"/>
    <s v="Yes"/>
    <s v="DK/DA"/>
    <s v="No"/>
    <x v="2"/>
    <x v="2"/>
    <m/>
    <m/>
    <m/>
    <m/>
    <s v=""/>
    <s v=""/>
    <s v=""/>
    <s v=""/>
    <m/>
  </r>
  <r>
    <n v="266"/>
    <x v="1"/>
    <s v="Private"/>
    <s v="Sport Centre"/>
    <s v="No"/>
    <s v="DK/DA"/>
    <s v="DK/DA"/>
    <s v="DK/DA"/>
    <s v="DK/DA"/>
    <s v="Yes"/>
    <x v="1"/>
    <x v="0"/>
    <s v=""/>
    <s v=""/>
    <s v=""/>
    <s v=""/>
    <s v=""/>
    <s v=""/>
    <s v=""/>
    <s v=""/>
    <m/>
  </r>
  <r>
    <n v="267"/>
    <x v="1"/>
    <s v="Private"/>
    <s v="Education Centre"/>
    <s v="No"/>
    <s v="Below 100"/>
    <s v="Below 1000"/>
    <s v="No"/>
    <s v="No"/>
    <s v="Yes"/>
    <x v="2"/>
    <x v="2"/>
    <m/>
    <m/>
    <m/>
    <m/>
    <s v=""/>
    <s v=""/>
    <s v=""/>
    <s v=""/>
    <m/>
  </r>
  <r>
    <n v="268"/>
    <x v="1"/>
    <s v="Private"/>
    <s v="Commerce"/>
    <s v="No"/>
    <s v="Above 1000"/>
    <s v="Above 5000"/>
    <s v="Yes"/>
    <s v="Yes"/>
    <s v="No"/>
    <x v="2"/>
    <x v="2"/>
    <m/>
    <m/>
    <m/>
    <m/>
    <s v=""/>
    <s v=""/>
    <s v=""/>
    <s v=""/>
    <m/>
  </r>
  <r>
    <n v="269"/>
    <x v="1"/>
    <s v="Private"/>
    <s v="Commerce"/>
    <s v="No"/>
    <s v="100-1000"/>
    <s v="Above 5000"/>
    <s v="No"/>
    <s v="Yes"/>
    <s v="Yes"/>
    <x v="1"/>
    <x v="1"/>
    <s v=""/>
    <s v=""/>
    <s v=""/>
    <s v=""/>
    <s v=""/>
    <s v=""/>
    <s v=""/>
    <s v=""/>
    <m/>
  </r>
  <r>
    <n v="270"/>
    <x v="1"/>
    <s v="Private"/>
    <s v="Education Centre"/>
    <s v="No"/>
    <s v="Below 100"/>
    <s v="Below 1000"/>
    <s v="No"/>
    <s v="No"/>
    <s v="Yes"/>
    <x v="2"/>
    <x v="2"/>
    <m/>
    <m/>
    <m/>
    <m/>
    <s v=""/>
    <s v=""/>
    <s v=""/>
    <s v=""/>
    <m/>
  </r>
  <r>
    <n v="271"/>
    <x v="1"/>
    <s v="Private"/>
    <s v="Hotel"/>
    <s v="No"/>
    <s v="Below 100"/>
    <s v="Below 1000"/>
    <s v="No"/>
    <s v="Yes"/>
    <s v="No"/>
    <x v="2"/>
    <x v="2"/>
    <m/>
    <m/>
    <m/>
    <m/>
    <s v=""/>
    <s v=""/>
    <s v=""/>
    <s v=""/>
    <m/>
  </r>
  <r>
    <n v="272"/>
    <x v="1"/>
    <s v="Private"/>
    <s v="Hotel"/>
    <s v="No"/>
    <s v="Below 100"/>
    <s v="Below 1000"/>
    <s v="No"/>
    <s v="Yes"/>
    <s v="No"/>
    <x v="2"/>
    <x v="2"/>
    <m/>
    <m/>
    <m/>
    <m/>
    <s v=""/>
    <s v=""/>
    <s v=""/>
    <s v=""/>
    <m/>
  </r>
  <r>
    <n v="273"/>
    <x v="1"/>
    <s v="Private"/>
    <s v="Hotel"/>
    <s v="Yes"/>
    <s v="Below 100"/>
    <s v="Below 1000"/>
    <s v="Yes"/>
    <s v="No"/>
    <s v="No"/>
    <x v="2"/>
    <x v="2"/>
    <m/>
    <m/>
    <m/>
    <m/>
    <s v=""/>
    <s v=""/>
    <s v=""/>
    <s v=""/>
    <m/>
  </r>
  <r>
    <n v="274"/>
    <x v="1"/>
    <s v="Private"/>
    <s v="Commerce"/>
    <s v="No"/>
    <s v="100-1000"/>
    <s v="Above 5000"/>
    <s v="No"/>
    <s v="No"/>
    <s v="No"/>
    <x v="2"/>
    <x v="2"/>
    <m/>
    <m/>
    <m/>
    <m/>
    <s v=""/>
    <s v=""/>
    <s v=""/>
    <s v=""/>
    <m/>
  </r>
  <r>
    <n v="275"/>
    <x v="1"/>
    <s v="Private"/>
    <s v="Office"/>
    <s v="No"/>
    <s v="100-1000"/>
    <s v="Below 1000"/>
    <s v="Yes"/>
    <s v="DK/DA"/>
    <s v="Yes"/>
    <x v="2"/>
    <x v="2"/>
    <m/>
    <m/>
    <m/>
    <m/>
    <m/>
    <m/>
    <m/>
    <m/>
    <m/>
  </r>
  <r>
    <n v="276"/>
    <x v="1"/>
    <s v="Private"/>
    <s v="Hotel"/>
    <s v="No"/>
    <s v="Below 100"/>
    <s v="DK/DA"/>
    <s v="DK/DA"/>
    <s v="DK/DA"/>
    <s v="Yes"/>
    <x v="1"/>
    <x v="1"/>
    <m/>
    <n v="1"/>
    <m/>
    <m/>
    <m/>
    <m/>
    <m/>
    <m/>
    <m/>
  </r>
  <r>
    <n v="277"/>
    <x v="1"/>
    <s v="Private"/>
    <s v="Health Centre"/>
    <s v="Yes"/>
    <s v="Below 100"/>
    <s v="DK/DA"/>
    <s v="DK/DA"/>
    <s v="Yes"/>
    <s v="No"/>
    <x v="2"/>
    <x v="2"/>
    <m/>
    <m/>
    <m/>
    <m/>
    <s v=""/>
    <s v=""/>
    <s v=""/>
    <s v=""/>
    <m/>
  </r>
  <r>
    <n v="278"/>
    <x v="1"/>
    <s v="Private"/>
    <s v="Hotel"/>
    <s v="No"/>
    <s v="Below 100"/>
    <s v="Below 1000"/>
    <s v="Yes"/>
    <s v="Yes"/>
    <s v="No"/>
    <x v="2"/>
    <x v="2"/>
    <m/>
    <m/>
    <m/>
    <m/>
    <s v=""/>
    <s v=""/>
    <s v=""/>
    <s v=""/>
    <m/>
  </r>
  <r>
    <n v="279"/>
    <x v="1"/>
    <s v="Private"/>
    <s v="Hotel"/>
    <s v="No"/>
    <s v="Below 100"/>
    <s v="Below 1000"/>
    <s v="No"/>
    <s v="No"/>
    <s v="Yes"/>
    <x v="2"/>
    <x v="2"/>
    <m/>
    <m/>
    <m/>
    <m/>
    <m/>
    <m/>
    <m/>
    <m/>
    <m/>
  </r>
  <r>
    <n v="280"/>
    <x v="1"/>
    <s v="Private"/>
    <s v="Health Centre"/>
    <s v="Yes"/>
    <s v="Above 1000"/>
    <s v="DK/DA"/>
    <s v="DK/DA"/>
    <s v="Yes"/>
    <s v="No"/>
    <x v="2"/>
    <x v="2"/>
    <m/>
    <m/>
    <m/>
    <m/>
    <s v=""/>
    <s v=""/>
    <s v=""/>
    <s v=""/>
    <m/>
  </r>
  <r>
    <n v="281"/>
    <x v="1"/>
    <s v="Private"/>
    <s v="Commerce"/>
    <s v="No"/>
    <s v="Above 1000"/>
    <s v="Above 5000"/>
    <s v="Yes"/>
    <s v="Yes"/>
    <s v="Yes"/>
    <x v="2"/>
    <x v="2"/>
    <m/>
    <m/>
    <m/>
    <m/>
    <m/>
    <m/>
    <m/>
    <m/>
    <m/>
  </r>
  <r>
    <n v="282"/>
    <x v="1"/>
    <s v="Private"/>
    <s v="Hotel"/>
    <s v="No"/>
    <s v="Below 100"/>
    <s v="Below 1000"/>
    <s v="No"/>
    <s v="Yes"/>
    <s v="Yes"/>
    <x v="2"/>
    <x v="2"/>
    <m/>
    <m/>
    <m/>
    <m/>
    <s v=""/>
    <s v=""/>
    <s v=""/>
    <s v=""/>
    <m/>
  </r>
  <r>
    <n v="283"/>
    <x v="1"/>
    <s v="Private"/>
    <s v="Education Centre"/>
    <s v="No"/>
    <s v="Below 100"/>
    <s v="Below 1000"/>
    <s v="DK/DA"/>
    <s v="DK/DA"/>
    <s v="No"/>
    <x v="2"/>
    <x v="2"/>
    <m/>
    <m/>
    <m/>
    <m/>
    <s v=""/>
    <s v=""/>
    <s v=""/>
    <s v=""/>
    <m/>
  </r>
  <r>
    <n v="284"/>
    <x v="1"/>
    <s v="Private"/>
    <s v="Hotel"/>
    <s v="Yes"/>
    <s v="Below 100"/>
    <s v="Below 1000"/>
    <s v="DK/DA"/>
    <s v="Yes"/>
    <s v="No"/>
    <x v="2"/>
    <x v="2"/>
    <m/>
    <m/>
    <m/>
    <m/>
    <s v=""/>
    <s v=""/>
    <s v=""/>
    <s v=""/>
    <m/>
  </r>
  <r>
    <n v="285"/>
    <x v="1"/>
    <s v="Private"/>
    <s v="Hotel"/>
    <s v="No"/>
    <s v="Below 100"/>
    <s v="Below 1000"/>
    <s v="No"/>
    <s v="Yes"/>
    <s v="No"/>
    <x v="2"/>
    <x v="2"/>
    <m/>
    <m/>
    <m/>
    <m/>
    <s v=""/>
    <s v=""/>
    <s v=""/>
    <s v=""/>
    <m/>
  </r>
  <r>
    <n v="286"/>
    <x v="1"/>
    <s v="Private"/>
    <s v="Commerce"/>
    <s v="No"/>
    <s v="100-1000"/>
    <s v="Above 5000"/>
    <s v="Yes"/>
    <s v="Yes"/>
    <s v="Yes"/>
    <x v="2"/>
    <x v="2"/>
    <m/>
    <m/>
    <m/>
    <m/>
    <s v=""/>
    <s v=""/>
    <s v=""/>
    <s v=""/>
    <m/>
  </r>
  <r>
    <n v="287"/>
    <x v="1"/>
    <s v="Public"/>
    <s v="Commerce"/>
    <s v="No"/>
    <s v="Below 100"/>
    <s v="DK/DA"/>
    <s v="No"/>
    <s v="DK/DA"/>
    <s v="Yes"/>
    <x v="1"/>
    <x v="0"/>
    <n v="1"/>
    <n v="1"/>
    <m/>
    <m/>
    <m/>
    <m/>
    <m/>
    <m/>
    <m/>
  </r>
  <r>
    <n v="288"/>
    <x v="1"/>
    <s v="Private"/>
    <s v="Hotel"/>
    <s v="No"/>
    <s v="Below 100"/>
    <s v="Below 1000"/>
    <s v="No"/>
    <s v="Yes"/>
    <s v="Yes"/>
    <x v="2"/>
    <x v="2"/>
    <m/>
    <m/>
    <m/>
    <m/>
    <m/>
    <m/>
    <m/>
    <m/>
    <m/>
  </r>
  <r>
    <n v="289"/>
    <x v="1"/>
    <s v="Private"/>
    <s v="Hotel"/>
    <s v="No"/>
    <s v="100-1000"/>
    <s v="1000-5000"/>
    <s v="No"/>
    <s v="Yes"/>
    <s v="No"/>
    <x v="2"/>
    <x v="2"/>
    <m/>
    <m/>
    <m/>
    <m/>
    <s v=""/>
    <s v=""/>
    <s v=""/>
    <s v=""/>
    <m/>
  </r>
  <r>
    <n v="290"/>
    <x v="1"/>
    <s v="Private"/>
    <s v="Office"/>
    <s v="No"/>
    <s v="Below 100"/>
    <s v="1000-5000"/>
    <s v="No"/>
    <s v="Yes"/>
    <s v="Yes"/>
    <x v="2"/>
    <x v="2"/>
    <m/>
    <m/>
    <m/>
    <m/>
    <s v=""/>
    <s v=""/>
    <s v=""/>
    <s v=""/>
    <m/>
  </r>
  <r>
    <n v="291"/>
    <x v="1"/>
    <s v="Private"/>
    <s v="Commerce"/>
    <s v="No"/>
    <s v="100-1000"/>
    <s v="Above 5000"/>
    <s v="No"/>
    <s v="Yes"/>
    <s v="Yes"/>
    <x v="2"/>
    <x v="2"/>
    <m/>
    <m/>
    <m/>
    <m/>
    <s v=""/>
    <s v=""/>
    <s v=""/>
    <s v=""/>
    <m/>
  </r>
  <r>
    <n v="292"/>
    <x v="1"/>
    <s v="Private"/>
    <s v="Hotel"/>
    <s v="No"/>
    <s v="Below 100"/>
    <s v="Below 1000"/>
    <s v="No"/>
    <s v="DK/DA"/>
    <s v="Yes"/>
    <x v="1"/>
    <x v="0"/>
    <s v=""/>
    <s v=""/>
    <s v=""/>
    <s v=""/>
    <s v=""/>
    <s v=""/>
    <s v=""/>
    <s v=""/>
    <m/>
  </r>
  <r>
    <n v="293"/>
    <x v="1"/>
    <s v="Private"/>
    <s v="Commerce"/>
    <s v="No"/>
    <s v="100-1000"/>
    <s v="Above 5000"/>
    <s v="No"/>
    <s v="Yes"/>
    <s v="Yes"/>
    <x v="1"/>
    <x v="1"/>
    <n v="1"/>
    <n v="1"/>
    <m/>
    <n v="1"/>
    <m/>
    <m/>
    <m/>
    <m/>
    <m/>
  </r>
  <r>
    <n v="294"/>
    <x v="1"/>
    <s v="Private"/>
    <s v="Hotel"/>
    <s v="No"/>
    <s v="Below 100"/>
    <s v="Below 1000"/>
    <s v="Yes"/>
    <s v="DK/DA"/>
    <s v="Yes"/>
    <x v="1"/>
    <x v="0"/>
    <m/>
    <n v="1"/>
    <m/>
    <m/>
    <m/>
    <m/>
    <m/>
    <m/>
    <m/>
  </r>
  <r>
    <n v="295"/>
    <x v="1"/>
    <s v="Private"/>
    <s v="Office"/>
    <s v="No"/>
    <s v="Below 100"/>
    <s v="Below 1000"/>
    <s v="No"/>
    <s v="No"/>
    <s v="Yes"/>
    <x v="2"/>
    <x v="2"/>
    <m/>
    <m/>
    <m/>
    <m/>
    <s v=""/>
    <s v=""/>
    <s v=""/>
    <s v=""/>
    <m/>
  </r>
  <r>
    <n v="296"/>
    <x v="1"/>
    <s v="Private"/>
    <s v="Education Centre"/>
    <s v="No"/>
    <s v="Below 100"/>
    <s v="Below 1000"/>
    <s v="No"/>
    <s v="DK/DA"/>
    <s v="No"/>
    <x v="2"/>
    <x v="2"/>
    <m/>
    <m/>
    <m/>
    <m/>
    <s v=""/>
    <s v=""/>
    <s v=""/>
    <s v=""/>
    <m/>
  </r>
  <r>
    <n v="297"/>
    <x v="1"/>
    <s v="Private"/>
    <s v="Commerce"/>
    <s v="No"/>
    <s v="Above 1000"/>
    <s v="Above 5000"/>
    <s v="No"/>
    <s v="Yes"/>
    <s v="Yes"/>
    <x v="2"/>
    <x v="2"/>
    <m/>
    <m/>
    <m/>
    <m/>
    <s v=""/>
    <s v=""/>
    <s v=""/>
    <s v=""/>
    <m/>
  </r>
  <r>
    <n v="298"/>
    <x v="1"/>
    <s v="Private"/>
    <s v="Office"/>
    <s v="No"/>
    <s v="100-1000"/>
    <s v="DK/DA"/>
    <s v="DK/DA"/>
    <s v="Yes"/>
    <s v="Yes"/>
    <x v="2"/>
    <x v="2"/>
    <m/>
    <m/>
    <m/>
    <m/>
    <s v=""/>
    <s v=""/>
    <s v=""/>
    <s v=""/>
    <m/>
  </r>
  <r>
    <n v="299"/>
    <x v="1"/>
    <s v="Public"/>
    <s v="Education Centre"/>
    <s v="No"/>
    <s v="Below 100"/>
    <s v="Above 5000"/>
    <s v="No"/>
    <s v="DK/DA"/>
    <s v="No"/>
    <x v="2"/>
    <x v="2"/>
    <m/>
    <m/>
    <m/>
    <m/>
    <s v=""/>
    <s v=""/>
    <s v=""/>
    <s v=""/>
    <m/>
  </r>
  <r>
    <n v="300"/>
    <x v="1"/>
    <s v="Private"/>
    <s v="Health Centre"/>
    <s v="No"/>
    <s v="100-1000"/>
    <s v="DK/DA"/>
    <s v="DK/DA"/>
    <s v="No"/>
    <s v="No"/>
    <x v="2"/>
    <x v="2"/>
    <m/>
    <m/>
    <m/>
    <m/>
    <s v=""/>
    <s v=""/>
    <s v=""/>
    <s v=""/>
    <m/>
  </r>
  <r>
    <n v="301"/>
    <x v="1"/>
    <s v="Private"/>
    <s v="Commerce"/>
    <s v="No"/>
    <s v="Below 100"/>
    <s v="DK/DA"/>
    <s v="No"/>
    <s v="DK/DA"/>
    <s v="No"/>
    <x v="2"/>
    <x v="2"/>
    <m/>
    <m/>
    <m/>
    <m/>
    <s v=""/>
    <s v=""/>
    <s v=""/>
    <s v=""/>
    <m/>
  </r>
  <r>
    <n v="302"/>
    <x v="1"/>
    <s v="Private"/>
    <s v="Health Centre"/>
    <s v="Yes"/>
    <s v="100-1000"/>
    <s v="1000-5000"/>
    <s v="No"/>
    <s v="No"/>
    <s v="No"/>
    <x v="2"/>
    <x v="2"/>
    <m/>
    <m/>
    <m/>
    <m/>
    <s v=""/>
    <s v=""/>
    <s v=""/>
    <s v=""/>
    <m/>
  </r>
  <r>
    <n v="303"/>
    <x v="1"/>
    <s v="Private"/>
    <s v="Health Centre"/>
    <s v="No"/>
    <s v="Below 100"/>
    <s v="DK/DA"/>
    <s v="No"/>
    <s v="No"/>
    <s v="No"/>
    <x v="2"/>
    <x v="2"/>
    <m/>
    <m/>
    <m/>
    <m/>
    <s v=""/>
    <s v=""/>
    <s v=""/>
    <s v=""/>
    <m/>
  </r>
  <r>
    <n v="304"/>
    <x v="1"/>
    <s v="Private"/>
    <s v="Sport Centre"/>
    <s v="No"/>
    <s v="Below 100"/>
    <s v="DK/DA"/>
    <s v="Yes"/>
    <s v="No"/>
    <s v="No"/>
    <x v="2"/>
    <x v="2"/>
    <m/>
    <m/>
    <m/>
    <m/>
    <s v=""/>
    <s v=""/>
    <s v=""/>
    <s v=""/>
    <m/>
  </r>
  <r>
    <n v="305"/>
    <x v="1"/>
    <s v="Public"/>
    <s v="Commerce"/>
    <s v="No"/>
    <s v="100-1000"/>
    <s v="Above 5000"/>
    <s v="Yes"/>
    <s v="Yes"/>
    <s v="Yes"/>
    <x v="1"/>
    <x v="1"/>
    <m/>
    <n v="1"/>
    <n v="1"/>
    <n v="1"/>
    <m/>
    <m/>
    <m/>
    <m/>
    <m/>
  </r>
  <r>
    <n v="306"/>
    <x v="1"/>
    <s v="Private"/>
    <s v="Sport Centre"/>
    <s v="No"/>
    <s v="100-1000"/>
    <s v="Below 1000"/>
    <s v="No"/>
    <s v="No"/>
    <s v="Yes"/>
    <x v="2"/>
    <x v="2"/>
    <m/>
    <m/>
    <m/>
    <m/>
    <s v=""/>
    <s v=""/>
    <s v=""/>
    <s v=""/>
    <m/>
  </r>
  <r>
    <n v="307"/>
    <x v="1"/>
    <s v="Private"/>
    <s v="Sport Centre"/>
    <s v="No"/>
    <s v="Below 100"/>
    <s v="DK/DA"/>
    <s v="DK/DA"/>
    <s v="No"/>
    <s v="Yes"/>
    <x v="2"/>
    <x v="2"/>
    <m/>
    <m/>
    <m/>
    <m/>
    <s v=""/>
    <s v=""/>
    <s v=""/>
    <s v=""/>
    <m/>
  </r>
  <r>
    <n v="308"/>
    <x v="1"/>
    <s v="Private"/>
    <s v="Health Centre"/>
    <s v="Yes"/>
    <s v="Below 100"/>
    <s v="DK/DA"/>
    <s v="DK/DA"/>
    <s v="DK/DA"/>
    <s v="Yes"/>
    <x v="2"/>
    <x v="2"/>
    <m/>
    <m/>
    <m/>
    <m/>
    <s v=""/>
    <s v=""/>
    <s v=""/>
    <s v=""/>
    <m/>
  </r>
  <r>
    <n v="309"/>
    <x v="1"/>
    <s v="Private"/>
    <s v="Commerce"/>
    <s v="No"/>
    <s v="100-1000"/>
    <s v="Above 5000"/>
    <s v="Yes"/>
    <s v="Yes"/>
    <s v="No"/>
    <x v="2"/>
    <x v="2"/>
    <m/>
    <m/>
    <m/>
    <m/>
    <s v=""/>
    <s v=""/>
    <s v=""/>
    <s v=""/>
    <m/>
  </r>
  <r>
    <n v="310"/>
    <x v="1"/>
    <s v="Private"/>
    <s v="Office"/>
    <s v="No"/>
    <s v="Below 100"/>
    <s v="DK/DA"/>
    <s v="DK/DA"/>
    <s v="No"/>
    <s v="No"/>
    <x v="2"/>
    <x v="2"/>
    <m/>
    <m/>
    <m/>
    <m/>
    <s v=""/>
    <s v=""/>
    <s v=""/>
    <s v=""/>
    <m/>
  </r>
  <r>
    <n v="311"/>
    <x v="1"/>
    <s v="Public"/>
    <s v="Education Centre"/>
    <s v="No"/>
    <s v="100-1000"/>
    <s v="Above 5000"/>
    <s v="Yes"/>
    <s v="Yes"/>
    <s v="Yes"/>
    <x v="1"/>
    <x v="1"/>
    <m/>
    <n v="1"/>
    <n v="1"/>
    <m/>
    <m/>
    <m/>
    <m/>
    <m/>
    <m/>
  </r>
  <r>
    <n v="312"/>
    <x v="1"/>
    <s v="Private"/>
    <s v="Health Centre"/>
    <s v="No"/>
    <s v="100-1000"/>
    <s v="DK/DA"/>
    <s v="DK/DA"/>
    <s v="DK/DA"/>
    <s v="No"/>
    <x v="2"/>
    <x v="2"/>
    <m/>
    <m/>
    <m/>
    <m/>
    <s v=""/>
    <s v=""/>
    <s v=""/>
    <s v=""/>
    <m/>
  </r>
  <r>
    <n v="313"/>
    <x v="1"/>
    <s v="Private"/>
    <s v="Commerce"/>
    <s v="No"/>
    <s v="Below 100"/>
    <s v="DK/DA"/>
    <s v="DK/DA"/>
    <s v="No"/>
    <s v="No"/>
    <x v="2"/>
    <x v="2"/>
    <m/>
    <m/>
    <m/>
    <m/>
    <s v=""/>
    <s v=""/>
    <s v=""/>
    <s v=""/>
    <m/>
  </r>
  <r>
    <n v="314"/>
    <x v="1"/>
    <s v="Private"/>
    <s v="Commerce"/>
    <s v="No"/>
    <s v="Above 1000"/>
    <s v="Above 5000"/>
    <s v="Yes"/>
    <s v="Yes"/>
    <s v="No"/>
    <x v="2"/>
    <x v="2"/>
    <m/>
    <m/>
    <m/>
    <m/>
    <s v=""/>
    <s v=""/>
    <s v=""/>
    <s v=""/>
    <m/>
  </r>
  <r>
    <n v="315"/>
    <x v="1"/>
    <s v="Private"/>
    <s v="Commerce"/>
    <s v="No"/>
    <s v="Below 100"/>
    <s v="1000-5000"/>
    <s v="Yes"/>
    <s v="Yes"/>
    <s v="Yes"/>
    <x v="2"/>
    <x v="2"/>
    <m/>
    <m/>
    <m/>
    <m/>
    <s v=""/>
    <s v=""/>
    <s v=""/>
    <s v=""/>
    <m/>
  </r>
  <r>
    <n v="316"/>
    <x v="1"/>
    <s v="Private"/>
    <s v="Commerce"/>
    <s v="No"/>
    <s v="DK/DA"/>
    <s v="Above 5000"/>
    <s v="DK/DA"/>
    <s v="DK/DA"/>
    <s v="No"/>
    <x v="2"/>
    <x v="2"/>
    <m/>
    <m/>
    <m/>
    <m/>
    <s v=""/>
    <s v=""/>
    <s v=""/>
    <s v=""/>
    <m/>
  </r>
  <r>
    <n v="317"/>
    <x v="1"/>
    <s v="Private"/>
    <s v="Office"/>
    <s v="No"/>
    <s v="Below 100"/>
    <s v="Below 1000"/>
    <s v="No"/>
    <s v="Yes"/>
    <s v="Yes"/>
    <x v="2"/>
    <x v="2"/>
    <m/>
    <m/>
    <m/>
    <m/>
    <s v=""/>
    <s v=""/>
    <s v=""/>
    <s v=""/>
    <m/>
  </r>
  <r>
    <n v="318"/>
    <x v="1"/>
    <s v="Private"/>
    <s v="Health Centre"/>
    <s v="No"/>
    <s v="Below 100"/>
    <s v="DK/DA"/>
    <s v="No"/>
    <s v="No"/>
    <s v="No"/>
    <x v="2"/>
    <x v="2"/>
    <m/>
    <m/>
    <m/>
    <m/>
    <s v=""/>
    <s v=""/>
    <s v=""/>
    <s v=""/>
    <m/>
  </r>
  <r>
    <n v="319"/>
    <x v="1"/>
    <s v="Private"/>
    <s v="Education Centre"/>
    <s v="No"/>
    <s v="Below 100"/>
    <s v="Above 5000"/>
    <s v="No"/>
    <s v="No"/>
    <s v="Yes"/>
    <x v="2"/>
    <x v="2"/>
    <m/>
    <m/>
    <m/>
    <m/>
    <m/>
    <m/>
    <m/>
    <m/>
    <m/>
  </r>
  <r>
    <n v="320"/>
    <x v="1"/>
    <s v="Private"/>
    <s v="Health Centre"/>
    <s v="No"/>
    <s v="DK/DA"/>
    <s v="Above 5000"/>
    <s v="DK/DA"/>
    <s v="Yes"/>
    <s v="Yes"/>
    <x v="2"/>
    <x v="2"/>
    <m/>
    <m/>
    <m/>
    <m/>
    <s v=""/>
    <s v=""/>
    <s v=""/>
    <s v=""/>
    <m/>
  </r>
  <r>
    <n v="321"/>
    <x v="1"/>
    <s v="Private"/>
    <s v="Health Centre"/>
    <s v="No"/>
    <s v="Below 100"/>
    <s v="DK/DA"/>
    <s v="DK/DA"/>
    <s v="DK/DA"/>
    <s v="Yes"/>
    <x v="1"/>
    <x v="0"/>
    <n v="1"/>
    <m/>
    <m/>
    <m/>
    <m/>
    <m/>
    <m/>
    <m/>
    <m/>
  </r>
  <r>
    <n v="322"/>
    <x v="1"/>
    <s v="Private"/>
    <s v="Sport Centre"/>
    <s v="No"/>
    <s v="100-1000"/>
    <s v="Above 5000"/>
    <s v="No"/>
    <s v="Yes"/>
    <s v="Yes"/>
    <x v="2"/>
    <x v="2"/>
    <m/>
    <m/>
    <m/>
    <m/>
    <s v=""/>
    <s v=""/>
    <s v=""/>
    <s v=""/>
    <m/>
  </r>
  <r>
    <n v="323"/>
    <x v="1"/>
    <s v="Private"/>
    <s v="Health Centre"/>
    <s v="No"/>
    <s v="Below 100"/>
    <s v="DK/DA"/>
    <s v="Yes"/>
    <s v="DK/DA"/>
    <s v="No"/>
    <x v="2"/>
    <x v="2"/>
    <m/>
    <m/>
    <m/>
    <m/>
    <s v=""/>
    <s v=""/>
    <s v=""/>
    <s v=""/>
    <m/>
  </r>
  <r>
    <n v="324"/>
    <x v="1"/>
    <s v="Private"/>
    <s v="Office"/>
    <s v="No"/>
    <s v="Below 100"/>
    <s v="DK/DA"/>
    <s v="No"/>
    <s v="Yes"/>
    <s v="Yes"/>
    <x v="1"/>
    <x v="1"/>
    <n v="1"/>
    <m/>
    <m/>
    <m/>
    <m/>
    <m/>
    <m/>
    <m/>
    <m/>
  </r>
  <r>
    <n v="325"/>
    <x v="1"/>
    <s v="Private"/>
    <s v="Other"/>
    <s v="No"/>
    <s v="Below 100"/>
    <s v="DK/DA"/>
    <s v="No"/>
    <s v="DK/DA"/>
    <s v="Yes"/>
    <x v="1"/>
    <x v="1"/>
    <m/>
    <n v="1"/>
    <m/>
    <m/>
    <m/>
    <m/>
    <m/>
    <m/>
    <m/>
  </r>
  <r>
    <n v="326"/>
    <x v="1"/>
    <s v="Public"/>
    <s v="Office"/>
    <s v="No"/>
    <s v="Below 100"/>
    <s v="DK/DA"/>
    <s v="DK/DA"/>
    <s v="DK/DA"/>
    <s v="Yes"/>
    <x v="1"/>
    <x v="0"/>
    <m/>
    <n v="1"/>
    <m/>
    <m/>
    <m/>
    <m/>
    <m/>
    <m/>
    <m/>
  </r>
  <r>
    <n v="327"/>
    <x v="1"/>
    <s v="Private"/>
    <s v="Sport Centre"/>
    <s v="No"/>
    <s v="Below 100"/>
    <s v="DK/DA"/>
    <s v="DK/DA"/>
    <s v="DK/DA"/>
    <s v="Yes"/>
    <x v="1"/>
    <x v="0"/>
    <m/>
    <m/>
    <n v="1"/>
    <m/>
    <m/>
    <m/>
    <m/>
    <m/>
    <m/>
  </r>
  <r>
    <n v="328"/>
    <x v="1"/>
    <s v="Private"/>
    <s v="Health Centre"/>
    <s v="No"/>
    <s v="Below 100"/>
    <s v="Above 5000"/>
    <s v="No"/>
    <s v="No"/>
    <s v="Yes"/>
    <x v="1"/>
    <x v="1"/>
    <n v="1"/>
    <m/>
    <m/>
    <m/>
    <m/>
    <m/>
    <m/>
    <m/>
    <m/>
  </r>
  <r>
    <n v="329"/>
    <x v="1"/>
    <s v="Private"/>
    <s v="Office"/>
    <s v="No"/>
    <s v="DK/DA"/>
    <s v="DK/DA"/>
    <s v="No"/>
    <s v="Yes"/>
    <s v="Yes"/>
    <x v="2"/>
    <x v="2"/>
    <m/>
    <m/>
    <m/>
    <m/>
    <s v=""/>
    <s v=""/>
    <s v=""/>
    <s v=""/>
    <m/>
  </r>
  <r>
    <n v="330"/>
    <x v="1"/>
    <s v="Private"/>
    <s v="Commerce"/>
    <s v="No"/>
    <s v="Above 1000"/>
    <s v="Above 5000"/>
    <s v="Yes"/>
    <s v="Yes"/>
    <s v="Yes"/>
    <x v="2"/>
    <x v="2"/>
    <m/>
    <m/>
    <m/>
    <m/>
    <s v=""/>
    <s v=""/>
    <s v=""/>
    <s v=""/>
    <m/>
  </r>
  <r>
    <n v="331"/>
    <x v="1"/>
    <s v="Public"/>
    <s v="Education Centre"/>
    <s v="No"/>
    <s v="100-1000"/>
    <s v="DK/DA"/>
    <s v="No"/>
    <s v="No"/>
    <s v="Yes"/>
    <x v="2"/>
    <x v="2"/>
    <m/>
    <m/>
    <m/>
    <m/>
    <s v=""/>
    <s v=""/>
    <s v=""/>
    <s v=""/>
    <m/>
  </r>
  <r>
    <n v="332"/>
    <x v="2"/>
    <s v="Private"/>
    <s v="Health Centre"/>
    <s v="No"/>
    <s v="Below 100"/>
    <s v="Below 1000"/>
    <s v="No"/>
    <s v="Yes"/>
    <s v="Yes"/>
    <x v="1"/>
    <x v="1"/>
    <m/>
    <m/>
    <n v="1"/>
    <n v="1E-4"/>
    <n v="2.0000000000000001E-4"/>
    <n v="2.9999999999999997E-4"/>
    <n v="4.0000000000000002E-4"/>
    <n v="5.0000000000000002E-5"/>
    <m/>
  </r>
  <r>
    <n v="333"/>
    <x v="2"/>
    <s v="Public"/>
    <s v="Health Centre"/>
    <s v="No"/>
    <s v="Below 100"/>
    <s v="1000-5000"/>
    <s v="No"/>
    <s v="Yes"/>
    <s v="Yes"/>
    <x v="0"/>
    <x v="1"/>
    <m/>
    <m/>
    <m/>
    <m/>
    <m/>
    <m/>
    <m/>
    <m/>
    <m/>
  </r>
  <r>
    <n v="334"/>
    <x v="2"/>
    <s v="Private"/>
    <s v="Hotel"/>
    <s v="No"/>
    <s v="Below 100"/>
    <s v="Above 5000"/>
    <s v="Yes"/>
    <s v="Yes"/>
    <s v="Yes"/>
    <x v="0"/>
    <x v="0"/>
    <m/>
    <m/>
    <m/>
    <m/>
    <m/>
    <m/>
    <m/>
    <m/>
    <m/>
  </r>
  <r>
    <n v="335"/>
    <x v="2"/>
    <s v="Private"/>
    <s v="Hotel"/>
    <s v="Yes"/>
    <s v="Below 100"/>
    <s v="Above 5000"/>
    <s v="Yes"/>
    <s v="No"/>
    <s v="Yes"/>
    <x v="0"/>
    <x v="0"/>
    <m/>
    <m/>
    <m/>
    <m/>
    <m/>
    <m/>
    <m/>
    <m/>
    <m/>
  </r>
  <r>
    <n v="336"/>
    <x v="2"/>
    <s v="Public"/>
    <s v="Education Centre"/>
    <s v="No"/>
    <s v="100-1000"/>
    <s v="1000-5000"/>
    <s v="No"/>
    <s v="No"/>
    <s v="Yes"/>
    <x v="1"/>
    <x v="1"/>
    <n v="1"/>
    <m/>
    <m/>
    <m/>
    <m/>
    <m/>
    <m/>
    <m/>
    <m/>
  </r>
  <r>
    <n v="337"/>
    <x v="2"/>
    <s v="Private"/>
    <s v="Commerce"/>
    <s v="No"/>
    <s v="Below 100"/>
    <s v="Below 1000"/>
    <s v="Yes"/>
    <s v="No"/>
    <s v="Yes"/>
    <x v="1"/>
    <x v="0"/>
    <m/>
    <m/>
    <m/>
    <m/>
    <m/>
    <m/>
    <m/>
    <m/>
    <m/>
  </r>
  <r>
    <n v="338"/>
    <x v="2"/>
    <s v="Private"/>
    <s v="Commerce"/>
    <s v="No"/>
    <s v="Below 100"/>
    <s v="Above 5000"/>
    <s v="No"/>
    <s v="Yes"/>
    <s v="Yes"/>
    <x v="0"/>
    <x v="0"/>
    <m/>
    <m/>
    <m/>
    <m/>
    <m/>
    <m/>
    <m/>
    <m/>
    <m/>
  </r>
  <r>
    <n v="339"/>
    <x v="2"/>
    <s v="Private"/>
    <s v="Commerce"/>
    <s v="No"/>
    <s v="100-1000"/>
    <s v="Above 5000"/>
    <s v="No"/>
    <s v="No"/>
    <s v="Yes"/>
    <x v="0"/>
    <x v="0"/>
    <m/>
    <m/>
    <m/>
    <m/>
    <m/>
    <m/>
    <m/>
    <m/>
    <m/>
  </r>
  <r>
    <n v="340"/>
    <x v="2"/>
    <s v="Private"/>
    <s v="Office"/>
    <s v="No"/>
    <s v="Below 100"/>
    <s v="Below 1000"/>
    <s v="No"/>
    <s v="No"/>
    <s v="Yes"/>
    <x v="1"/>
    <x v="1"/>
    <m/>
    <m/>
    <m/>
    <m/>
    <m/>
    <m/>
    <m/>
    <m/>
    <m/>
  </r>
  <r>
    <n v="341"/>
    <x v="2"/>
    <s v="Public"/>
    <s v="Office"/>
    <s v="No"/>
    <s v="Below 100"/>
    <s v="Below 1000"/>
    <s v="No"/>
    <s v="Yes"/>
    <s v="Yes"/>
    <x v="1"/>
    <x v="0"/>
    <m/>
    <m/>
    <m/>
    <m/>
    <m/>
    <m/>
    <m/>
    <m/>
    <m/>
  </r>
  <r>
    <n v="342"/>
    <x v="2"/>
    <s v="Private"/>
    <s v="Office"/>
    <s v="No"/>
    <s v="Below 100"/>
    <s v="Below 1000"/>
    <s v="No"/>
    <s v="Yes"/>
    <s v="Yes"/>
    <x v="0"/>
    <x v="0"/>
    <m/>
    <m/>
    <m/>
    <m/>
    <m/>
    <m/>
    <m/>
    <m/>
    <m/>
  </r>
  <r>
    <n v="343"/>
    <x v="2"/>
    <s v="Public"/>
    <s v="Health Centre"/>
    <s v="No"/>
    <s v="Below 100"/>
    <s v="Below 1000"/>
    <s v="No"/>
    <s v="No"/>
    <s v="Yes"/>
    <x v="0"/>
    <x v="1"/>
    <m/>
    <m/>
    <m/>
    <m/>
    <m/>
    <m/>
    <m/>
    <m/>
    <m/>
  </r>
  <r>
    <n v="344"/>
    <x v="2"/>
    <s v="Private"/>
    <s v="Hotel"/>
    <s v="Yes"/>
    <s v="Below 100"/>
    <s v="Above 5000"/>
    <s v="Yes"/>
    <s v="Yes"/>
    <s v="Yes"/>
    <x v="0"/>
    <x v="0"/>
    <m/>
    <m/>
    <m/>
    <m/>
    <m/>
    <m/>
    <m/>
    <m/>
    <m/>
  </r>
  <r>
    <n v="345"/>
    <x v="2"/>
    <s v="Private"/>
    <s v="Office"/>
    <s v="No"/>
    <s v="Below 100"/>
    <s v="Below 1000"/>
    <s v="No"/>
    <s v="No"/>
    <s v="Yes"/>
    <x v="1"/>
    <x v="1"/>
    <n v="1"/>
    <n v="1"/>
    <m/>
    <m/>
    <m/>
    <m/>
    <m/>
    <m/>
    <m/>
  </r>
  <r>
    <n v="346"/>
    <x v="2"/>
    <s v="Private"/>
    <s v="Office"/>
    <s v="No"/>
    <s v="Below 100"/>
    <s v="Below 1000"/>
    <s v="No"/>
    <s v="Yes"/>
    <s v="Yes"/>
    <x v="1"/>
    <x v="1"/>
    <n v="1"/>
    <m/>
    <m/>
    <m/>
    <m/>
    <m/>
    <m/>
    <m/>
    <m/>
  </r>
  <r>
    <n v="347"/>
    <x v="2"/>
    <s v="Public"/>
    <s v="Office"/>
    <s v="No"/>
    <s v="Below 100"/>
    <s v="Below 1000"/>
    <s v="Yes"/>
    <s v="Yes"/>
    <s v="Yes"/>
    <x v="1"/>
    <x v="0"/>
    <m/>
    <m/>
    <m/>
    <m/>
    <m/>
    <m/>
    <m/>
    <m/>
    <m/>
  </r>
  <r>
    <n v="348"/>
    <x v="2"/>
    <s v="Private"/>
    <s v="Office"/>
    <s v="No"/>
    <s v="Below 100"/>
    <s v="Below 1000"/>
    <s v="No"/>
    <s v="No"/>
    <s v="Yes"/>
    <x v="1"/>
    <x v="0"/>
    <m/>
    <m/>
    <m/>
    <m/>
    <m/>
    <m/>
    <m/>
    <m/>
    <m/>
  </r>
  <r>
    <n v="349"/>
    <x v="2"/>
    <s v="Public"/>
    <s v="Office"/>
    <s v="No"/>
    <s v="Below 100"/>
    <s v="Below 1000"/>
    <s v="No"/>
    <s v="No"/>
    <s v="Yes"/>
    <x v="0"/>
    <x v="0"/>
    <m/>
    <m/>
    <m/>
    <m/>
    <m/>
    <m/>
    <m/>
    <m/>
    <m/>
  </r>
  <r>
    <n v="350"/>
    <x v="2"/>
    <s v="Public"/>
    <s v="Health Centre"/>
    <s v="No"/>
    <s v="Below 100"/>
    <s v="1000-5000"/>
    <s v="No"/>
    <s v="No"/>
    <s v="Yes"/>
    <x v="0"/>
    <x v="1"/>
    <m/>
    <m/>
    <m/>
    <m/>
    <m/>
    <m/>
    <m/>
    <m/>
    <m/>
  </r>
  <r>
    <n v="351"/>
    <x v="2"/>
    <s v="Private"/>
    <s v="Hotel"/>
    <s v="Yes"/>
    <s v="Below 100"/>
    <s v="1000-5000"/>
    <s v="No"/>
    <s v="No"/>
    <s v="Yes"/>
    <x v="0"/>
    <x v="0"/>
    <m/>
    <m/>
    <m/>
    <m/>
    <m/>
    <m/>
    <m/>
    <m/>
    <m/>
  </r>
  <r>
    <n v="352"/>
    <x v="2"/>
    <s v="Private"/>
    <s v="Hotel"/>
    <s v="No"/>
    <s v="Below 100"/>
    <s v="Above 5000"/>
    <s v="Yes"/>
    <s v="No"/>
    <s v="Yes"/>
    <x v="0"/>
    <x v="0"/>
    <m/>
    <m/>
    <m/>
    <m/>
    <m/>
    <m/>
    <m/>
    <m/>
    <m/>
  </r>
  <r>
    <n v="353"/>
    <x v="2"/>
    <s v="Private"/>
    <s v="Hotel"/>
    <s v="Yes"/>
    <s v="Below 100"/>
    <s v="1000-5000"/>
    <s v="Yes"/>
    <s v="Yes"/>
    <s v="Yes"/>
    <x v="0"/>
    <x v="0"/>
    <m/>
    <m/>
    <m/>
    <m/>
    <m/>
    <m/>
    <m/>
    <m/>
    <m/>
  </r>
  <r>
    <n v="354"/>
    <x v="2"/>
    <s v="Private"/>
    <s v="Commerce"/>
    <s v="No"/>
    <s v="100-1000"/>
    <s v="Above 5000"/>
    <s v="No"/>
    <s v="No"/>
    <s v="Yes"/>
    <x v="1"/>
    <x v="0"/>
    <m/>
    <m/>
    <m/>
    <m/>
    <m/>
    <m/>
    <m/>
    <m/>
    <m/>
  </r>
  <r>
    <n v="355"/>
    <x v="2"/>
    <s v="Private"/>
    <s v="Office"/>
    <s v="No"/>
    <s v="Below 100"/>
    <s v="Below 1000"/>
    <s v="No"/>
    <s v="No"/>
    <s v="Yes"/>
    <x v="1"/>
    <x v="1"/>
    <n v="1"/>
    <m/>
    <m/>
    <m/>
    <m/>
    <m/>
    <m/>
    <m/>
    <m/>
  </r>
  <r>
    <n v="356"/>
    <x v="2"/>
    <s v="Public"/>
    <s v="Office"/>
    <s v="No"/>
    <s v="Below 100"/>
    <s v="Below 1000"/>
    <s v="No"/>
    <s v="No"/>
    <s v="Yes"/>
    <x v="1"/>
    <x v="1"/>
    <m/>
    <n v="1"/>
    <n v="1"/>
    <m/>
    <m/>
    <m/>
    <m/>
    <m/>
    <m/>
  </r>
  <r>
    <n v="357"/>
    <x v="2"/>
    <s v="Private"/>
    <s v="Office"/>
    <s v="No"/>
    <s v="Below 100"/>
    <s v="Below 1000"/>
    <s v="No"/>
    <s v="No"/>
    <s v="Yes"/>
    <x v="1"/>
    <x v="0"/>
    <m/>
    <m/>
    <m/>
    <m/>
    <m/>
    <m/>
    <m/>
    <m/>
    <m/>
  </r>
  <r>
    <n v="358"/>
    <x v="2"/>
    <s v="Public"/>
    <s v="Office"/>
    <s v="No"/>
    <s v="Below 100"/>
    <s v="Below 1000"/>
    <s v="No"/>
    <s v="No"/>
    <s v="Yes"/>
    <x v="0"/>
    <x v="1"/>
    <m/>
    <m/>
    <m/>
    <m/>
    <m/>
    <m/>
    <m/>
    <m/>
    <m/>
  </r>
  <r>
    <n v="359"/>
    <x v="2"/>
    <s v="Private"/>
    <s v="Office"/>
    <s v="No"/>
    <s v="Below 100"/>
    <s v="Below 1000"/>
    <s v="No"/>
    <s v="No"/>
    <s v="Yes"/>
    <x v="0"/>
    <x v="0"/>
    <m/>
    <m/>
    <m/>
    <m/>
    <m/>
    <m/>
    <m/>
    <m/>
    <m/>
  </r>
  <r>
    <n v="360"/>
    <x v="2"/>
    <s v="Private"/>
    <s v="Hotel"/>
    <s v="No"/>
    <s v="Below 100"/>
    <s v="1000-5000"/>
    <s v="No"/>
    <s v="No"/>
    <s v="Yes"/>
    <x v="1"/>
    <x v="1"/>
    <m/>
    <n v="1"/>
    <n v="1"/>
    <m/>
    <m/>
    <m/>
    <m/>
    <m/>
    <m/>
  </r>
  <r>
    <n v="361"/>
    <x v="2"/>
    <s v="Private"/>
    <s v="Hotel"/>
    <s v="Yes"/>
    <s v="100-1000"/>
    <s v="Above 5000"/>
    <s v="No"/>
    <s v="Yes"/>
    <s v="Yes"/>
    <x v="0"/>
    <x v="0"/>
    <m/>
    <m/>
    <m/>
    <m/>
    <m/>
    <m/>
    <m/>
    <m/>
    <m/>
  </r>
  <r>
    <n v="362"/>
    <x v="2"/>
    <s v="Private"/>
    <s v="Hotel"/>
    <s v="Yes"/>
    <s v="Below 100"/>
    <s v="Above 5000"/>
    <s v="No"/>
    <s v="No"/>
    <s v="Yes"/>
    <x v="0"/>
    <x v="0"/>
    <m/>
    <m/>
    <m/>
    <m/>
    <m/>
    <m/>
    <m/>
    <m/>
    <m/>
  </r>
  <r>
    <n v="363"/>
    <x v="2"/>
    <s v="Private"/>
    <s v="Commerce"/>
    <s v="No"/>
    <s v="100-1000"/>
    <s v="Above 5000"/>
    <s v="Yes"/>
    <s v="Yes"/>
    <s v="Yes"/>
    <x v="1"/>
    <x v="0"/>
    <m/>
    <m/>
    <m/>
    <m/>
    <m/>
    <m/>
    <m/>
    <m/>
    <m/>
  </r>
  <r>
    <n v="364"/>
    <x v="2"/>
    <s v="Private"/>
    <s v="Office"/>
    <s v="No"/>
    <s v="Below 100"/>
    <s v="Below 1000"/>
    <s v="No"/>
    <s v="No"/>
    <s v="Yes"/>
    <x v="0"/>
    <x v="1"/>
    <m/>
    <m/>
    <m/>
    <m/>
    <m/>
    <m/>
    <m/>
    <m/>
    <m/>
  </r>
  <r>
    <n v="365"/>
    <x v="2"/>
    <s v="Private"/>
    <s v="Office"/>
    <s v="No"/>
    <s v="Below 100"/>
    <s v="Below 1000"/>
    <s v="Yes"/>
    <s v="No"/>
    <s v="Yes"/>
    <x v="0"/>
    <x v="0"/>
    <m/>
    <m/>
    <m/>
    <m/>
    <m/>
    <m/>
    <m/>
    <m/>
    <m/>
  </r>
  <r>
    <n v="366"/>
    <x v="2"/>
    <s v="Private"/>
    <s v="Hotel"/>
    <s v="No"/>
    <s v="Below 100"/>
    <s v="Above 5000"/>
    <s v="No"/>
    <s v="Yes"/>
    <s v="Yes"/>
    <x v="0"/>
    <x v="1"/>
    <m/>
    <m/>
    <m/>
    <m/>
    <m/>
    <m/>
    <m/>
    <m/>
    <m/>
  </r>
  <r>
    <n v="367"/>
    <x v="2"/>
    <s v="Private"/>
    <s v="Hotel"/>
    <s v="Yes"/>
    <s v="Below 100"/>
    <s v="1000-5000"/>
    <s v="No"/>
    <s v="No"/>
    <s v="Yes"/>
    <x v="0"/>
    <x v="0"/>
    <m/>
    <m/>
    <m/>
    <m/>
    <m/>
    <m/>
    <m/>
    <m/>
    <m/>
  </r>
  <r>
    <n v="368"/>
    <x v="2"/>
    <s v="Private"/>
    <s v="Hotel"/>
    <s v="Yes"/>
    <s v="Below 100"/>
    <s v="1000-5000"/>
    <s v="No"/>
    <s v="No"/>
    <s v="Yes"/>
    <x v="0"/>
    <x v="0"/>
    <m/>
    <m/>
    <m/>
    <m/>
    <m/>
    <m/>
    <m/>
    <m/>
    <m/>
  </r>
  <r>
    <n v="369"/>
    <x v="2"/>
    <s v="Private"/>
    <s v="Hotel"/>
    <s v="No"/>
    <s v="Below 100"/>
    <s v="Above 5000"/>
    <s v="No"/>
    <s v="Yes"/>
    <s v="Yes"/>
    <x v="0"/>
    <x v="0"/>
    <m/>
    <m/>
    <m/>
    <m/>
    <m/>
    <m/>
    <m/>
    <m/>
    <m/>
  </r>
  <r>
    <n v="370"/>
    <x v="2"/>
    <s v="Public"/>
    <s v="Education Centre"/>
    <s v="No"/>
    <s v="100-1000"/>
    <s v="1000-5000"/>
    <s v="Yes"/>
    <s v="Yes"/>
    <s v="Yes"/>
    <x v="1"/>
    <x v="1"/>
    <n v="1"/>
    <m/>
    <m/>
    <m/>
    <m/>
    <m/>
    <m/>
    <m/>
    <m/>
  </r>
  <r>
    <n v="371"/>
    <x v="2"/>
    <s v="Public"/>
    <s v="Education Centre"/>
    <s v="Yes"/>
    <s v="100-1000"/>
    <s v="1000-5000"/>
    <s v="Yes"/>
    <s v="Yes"/>
    <s v="Yes"/>
    <x v="1"/>
    <x v="1"/>
    <n v="1"/>
    <m/>
    <m/>
    <m/>
    <m/>
    <m/>
    <m/>
    <m/>
    <m/>
  </r>
  <r>
    <n v="372"/>
    <x v="2"/>
    <s v="Private"/>
    <s v="Education Centre"/>
    <s v="No"/>
    <s v="Above 1000"/>
    <s v="Above 5000"/>
    <s v="No"/>
    <s v="No"/>
    <s v="Yes"/>
    <x v="0"/>
    <x v="1"/>
    <m/>
    <m/>
    <m/>
    <m/>
    <m/>
    <m/>
    <m/>
    <m/>
    <m/>
  </r>
  <r>
    <n v="373"/>
    <x v="2"/>
    <s v="Private"/>
    <s v="Office"/>
    <s v="No"/>
    <s v="Below 100"/>
    <s v="Below 1000"/>
    <s v="No"/>
    <s v="Yes"/>
    <s v="Yes"/>
    <x v="1"/>
    <x v="1"/>
    <m/>
    <n v="1"/>
    <m/>
    <m/>
    <m/>
    <m/>
    <m/>
    <m/>
    <m/>
  </r>
  <r>
    <n v="374"/>
    <x v="2"/>
    <s v="Public"/>
    <s v="Office"/>
    <s v="No"/>
    <s v="Below 100"/>
    <s v="Below 1000"/>
    <s v="No"/>
    <s v="No"/>
    <s v="Yes"/>
    <x v="1"/>
    <x v="1"/>
    <n v="1"/>
    <m/>
    <m/>
    <m/>
    <m/>
    <m/>
    <m/>
    <m/>
    <m/>
  </r>
  <r>
    <n v="375"/>
    <x v="2"/>
    <s v="Public"/>
    <s v="Office"/>
    <s v="No"/>
    <s v="Below 100"/>
    <s v="Below 1000"/>
    <s v="No"/>
    <s v="Yes"/>
    <s v="Yes"/>
    <x v="1"/>
    <x v="1"/>
    <n v="1"/>
    <m/>
    <m/>
    <m/>
    <m/>
    <m/>
    <m/>
    <m/>
    <m/>
  </r>
  <r>
    <n v="376"/>
    <x v="2"/>
    <s v="Private"/>
    <s v="Office"/>
    <s v="No"/>
    <s v="Below 100"/>
    <s v="DK/DA"/>
    <s v="No"/>
    <s v="No"/>
    <s v="Yes"/>
    <x v="1"/>
    <x v="0"/>
    <m/>
    <m/>
    <m/>
    <m/>
    <m/>
    <m/>
    <m/>
    <m/>
    <m/>
  </r>
  <r>
    <n v="377"/>
    <x v="2"/>
    <s v="Public"/>
    <s v="Health Centre"/>
    <s v="No"/>
    <s v="Below 100"/>
    <s v="1000-5000"/>
    <s v="No"/>
    <s v="Yes"/>
    <s v="Yes"/>
    <x v="1"/>
    <x v="0"/>
    <m/>
    <m/>
    <m/>
    <m/>
    <m/>
    <m/>
    <m/>
    <m/>
    <m/>
  </r>
  <r>
    <n v="378"/>
    <x v="2"/>
    <s v="Private"/>
    <s v="Health Centre"/>
    <s v="No"/>
    <s v="Below 100"/>
    <s v="1000-5000"/>
    <s v="No"/>
    <s v="No"/>
    <s v="Yes"/>
    <x v="0"/>
    <x v="0"/>
    <m/>
    <m/>
    <m/>
    <m/>
    <m/>
    <m/>
    <m/>
    <m/>
    <m/>
  </r>
  <r>
    <n v="379"/>
    <x v="2"/>
    <s v="Private"/>
    <s v="Health Centre"/>
    <s v="No"/>
    <s v="Below 100"/>
    <s v="1000-5000"/>
    <s v="No"/>
    <s v="No"/>
    <s v="Yes"/>
    <x v="0"/>
    <x v="0"/>
    <m/>
    <m/>
    <m/>
    <m/>
    <m/>
    <m/>
    <m/>
    <m/>
    <m/>
  </r>
  <r>
    <n v="380"/>
    <x v="2"/>
    <s v="Private"/>
    <s v="Hotel"/>
    <s v="Yes"/>
    <s v="Below 100"/>
    <s v="Above 5000"/>
    <s v="Yes"/>
    <s v="Yes"/>
    <s v="Yes"/>
    <x v="1"/>
    <x v="1"/>
    <n v="1"/>
    <m/>
    <m/>
    <m/>
    <m/>
    <m/>
    <m/>
    <m/>
    <m/>
  </r>
  <r>
    <n v="381"/>
    <x v="2"/>
    <s v="Private"/>
    <s v="Hotel"/>
    <s v="Yes"/>
    <s v="Below 100"/>
    <s v="Above 5000"/>
    <s v="No"/>
    <s v="No"/>
    <s v="Yes"/>
    <x v="1"/>
    <x v="0"/>
    <m/>
    <m/>
    <m/>
    <m/>
    <m/>
    <m/>
    <m/>
    <m/>
    <m/>
  </r>
  <r>
    <n v="382"/>
    <x v="2"/>
    <s v="Private"/>
    <s v="Hotel"/>
    <s v="Yes"/>
    <s v="Below 100"/>
    <s v="Above 5000"/>
    <s v="No"/>
    <s v="No"/>
    <s v="Yes"/>
    <x v="0"/>
    <x v="1"/>
    <m/>
    <m/>
    <m/>
    <m/>
    <m/>
    <m/>
    <m/>
    <m/>
    <m/>
  </r>
  <r>
    <n v="383"/>
    <x v="2"/>
    <s v="Private"/>
    <s v="Hotel"/>
    <s v="Yes"/>
    <s v="Below 100"/>
    <s v="Above 5000"/>
    <s v="No"/>
    <s v="Yes"/>
    <s v="Yes"/>
    <x v="0"/>
    <x v="0"/>
    <m/>
    <m/>
    <m/>
    <m/>
    <m/>
    <m/>
    <m/>
    <m/>
    <m/>
  </r>
  <r>
    <n v="384"/>
    <x v="2"/>
    <s v="Private"/>
    <s v="Hotel"/>
    <s v="Yes"/>
    <s v="Below 100"/>
    <s v="1000-5000"/>
    <s v="No"/>
    <s v="No"/>
    <s v="Yes"/>
    <x v="0"/>
    <x v="0"/>
    <m/>
    <m/>
    <m/>
    <m/>
    <m/>
    <m/>
    <m/>
    <m/>
    <m/>
  </r>
  <r>
    <n v="385"/>
    <x v="2"/>
    <s v="Public"/>
    <s v="Education Centre"/>
    <s v="No"/>
    <s v="Above 1000"/>
    <s v="Above 5000"/>
    <s v="Yes"/>
    <s v="Yes"/>
    <s v="Yes"/>
    <x v="0"/>
    <x v="0"/>
    <m/>
    <m/>
    <m/>
    <m/>
    <m/>
    <m/>
    <m/>
    <m/>
    <m/>
  </r>
  <r>
    <n v="386"/>
    <x v="2"/>
    <s v="Private"/>
    <s v="Sport Centre"/>
    <s v="No"/>
    <s v="Below 100"/>
    <s v="Below 1000"/>
    <s v="No"/>
    <s v="No"/>
    <s v="Yes"/>
    <x v="0"/>
    <x v="1"/>
    <m/>
    <m/>
    <m/>
    <m/>
    <m/>
    <m/>
    <m/>
    <m/>
    <m/>
  </r>
  <r>
    <n v="387"/>
    <x v="2"/>
    <s v="Private"/>
    <s v="Office"/>
    <s v="No"/>
    <s v="Below 100"/>
    <s v="Below 1000"/>
    <s v="No"/>
    <s v="No"/>
    <s v="Yes"/>
    <x v="1"/>
    <x v="0"/>
    <m/>
    <m/>
    <m/>
    <m/>
    <m/>
    <m/>
    <m/>
    <m/>
    <m/>
  </r>
  <r>
    <n v="388"/>
    <x v="2"/>
    <s v="Public"/>
    <s v="Office"/>
    <s v="No"/>
    <s v="Below 100"/>
    <s v="Below 1000"/>
    <s v="No"/>
    <s v="No"/>
    <s v="Yes"/>
    <x v="1"/>
    <x v="0"/>
    <m/>
    <m/>
    <m/>
    <m/>
    <m/>
    <m/>
    <m/>
    <m/>
    <m/>
  </r>
  <r>
    <n v="389"/>
    <x v="2"/>
    <s v="Public"/>
    <s v="Office"/>
    <s v="No"/>
    <s v="Below 100"/>
    <s v="Below 1000"/>
    <s v="Yes"/>
    <s v="No"/>
    <s v="Yes"/>
    <x v="0"/>
    <x v="1"/>
    <m/>
    <m/>
    <m/>
    <m/>
    <m/>
    <m/>
    <m/>
    <m/>
    <m/>
  </r>
  <r>
    <n v="390"/>
    <x v="2"/>
    <s v="Private"/>
    <s v="Office"/>
    <s v="No"/>
    <s v="Below 100"/>
    <s v="Below 1000"/>
    <s v="No"/>
    <s v="Yes"/>
    <s v="Yes"/>
    <x v="0"/>
    <x v="0"/>
    <m/>
    <m/>
    <m/>
    <m/>
    <m/>
    <m/>
    <m/>
    <m/>
    <m/>
  </r>
  <r>
    <n v="391"/>
    <x v="2"/>
    <s v="Public"/>
    <s v="Health Centre"/>
    <s v="No"/>
    <s v="Below 100"/>
    <s v="1000-5000"/>
    <s v="No"/>
    <s v="No"/>
    <s v="Yes"/>
    <x v="1"/>
    <x v="1"/>
    <m/>
    <m/>
    <m/>
    <m/>
    <m/>
    <m/>
    <m/>
    <m/>
    <m/>
  </r>
  <r>
    <n v="392"/>
    <x v="2"/>
    <s v="Private"/>
    <s v="Health Centre"/>
    <s v="No"/>
    <s v="Below 100"/>
    <s v="1000-5000"/>
    <s v="No"/>
    <s v="Yes"/>
    <s v="Yes"/>
    <x v="0"/>
    <x v="0"/>
    <m/>
    <m/>
    <m/>
    <m/>
    <m/>
    <m/>
    <m/>
    <m/>
    <m/>
  </r>
  <r>
    <n v="393"/>
    <x v="2"/>
    <s v="Private"/>
    <s v="Hotel"/>
    <s v="Yes"/>
    <s v="Below 100"/>
    <s v="1000-5000"/>
    <s v="No"/>
    <s v="Yes"/>
    <s v="Yes"/>
    <x v="0"/>
    <x v="0"/>
    <m/>
    <m/>
    <m/>
    <m/>
    <m/>
    <m/>
    <m/>
    <m/>
    <m/>
  </r>
  <r>
    <n v="394"/>
    <x v="2"/>
    <s v="Private"/>
    <s v="Hotel"/>
    <s v="No"/>
    <s v="Below 100"/>
    <s v="Below 1000"/>
    <s v="No"/>
    <s v="No"/>
    <s v="Yes"/>
    <x v="0"/>
    <x v="0"/>
    <m/>
    <m/>
    <m/>
    <m/>
    <m/>
    <m/>
    <m/>
    <m/>
    <m/>
  </r>
  <r>
    <n v="395"/>
    <x v="2"/>
    <s v="Private"/>
    <s v="Hotel"/>
    <s v="No"/>
    <s v="Below 100"/>
    <s v="1000-5000"/>
    <s v="Yes"/>
    <s v="No"/>
    <s v="Yes"/>
    <x v="0"/>
    <x v="0"/>
    <m/>
    <m/>
    <m/>
    <m/>
    <m/>
    <m/>
    <m/>
    <m/>
    <m/>
  </r>
  <r>
    <n v="396"/>
    <x v="2"/>
    <s v="Private"/>
    <s v="Hotel"/>
    <s v="Yes"/>
    <s v="Below 100"/>
    <s v="1000-5000"/>
    <s v="Yes"/>
    <s v="No"/>
    <s v="Yes"/>
    <x v="0"/>
    <x v="0"/>
    <m/>
    <m/>
    <m/>
    <m/>
    <m/>
    <m/>
    <m/>
    <m/>
    <m/>
  </r>
  <r>
    <n v="397"/>
    <x v="2"/>
    <s v="Public"/>
    <s v="Office"/>
    <s v="No"/>
    <s v="Below 100"/>
    <s v="Below 1000"/>
    <s v="Yes"/>
    <s v="No"/>
    <s v="Yes"/>
    <x v="1"/>
    <x v="1"/>
    <n v="1"/>
    <m/>
    <m/>
    <m/>
    <m/>
    <m/>
    <m/>
    <m/>
    <m/>
  </r>
  <r>
    <n v="398"/>
    <x v="2"/>
    <s v="Private"/>
    <s v="Office"/>
    <s v="No"/>
    <s v="Below 100"/>
    <s v="Below 1000"/>
    <s v="No"/>
    <s v="No"/>
    <s v="Yes"/>
    <x v="0"/>
    <x v="1"/>
    <m/>
    <m/>
    <m/>
    <m/>
    <m/>
    <m/>
    <m/>
    <m/>
    <m/>
  </r>
  <r>
    <n v="399"/>
    <x v="2"/>
    <s v="Public"/>
    <s v="Commerce"/>
    <s v="No"/>
    <s v="100-1000"/>
    <s v="Below 1000"/>
    <s v="No"/>
    <s v="Yes"/>
    <s v="Yes"/>
    <x v="1"/>
    <x v="0"/>
    <m/>
    <m/>
    <m/>
    <m/>
    <m/>
    <m/>
    <m/>
    <m/>
    <m/>
  </r>
  <r>
    <n v="400"/>
    <x v="2"/>
    <s v="Public"/>
    <s v="Health Centre"/>
    <s v="No"/>
    <s v="Below 100"/>
    <s v="Below 1000"/>
    <s v="No"/>
    <s v="Yes"/>
    <s v="Yes"/>
    <x v="0"/>
    <x v="0"/>
    <m/>
    <m/>
    <m/>
    <m/>
    <m/>
    <m/>
    <m/>
    <m/>
    <m/>
  </r>
  <r>
    <n v="401"/>
    <x v="2"/>
    <s v="Private"/>
    <s v="Hotel"/>
    <s v="Yes"/>
    <s v="Below 100"/>
    <s v="1000-5000"/>
    <s v="No"/>
    <s v="No"/>
    <s v="Yes"/>
    <x v="0"/>
    <x v="1"/>
    <m/>
    <m/>
    <m/>
    <m/>
    <m/>
    <m/>
    <m/>
    <m/>
    <m/>
  </r>
  <r>
    <n v="402"/>
    <x v="2"/>
    <s v="Private"/>
    <s v="Hotel"/>
    <s v="Yes"/>
    <s v="Below 100"/>
    <s v="Above 5000"/>
    <s v="Yes"/>
    <s v="No"/>
    <s v="Yes"/>
    <x v="0"/>
    <x v="0"/>
    <m/>
    <m/>
    <m/>
    <m/>
    <m/>
    <m/>
    <m/>
    <m/>
    <m/>
  </r>
  <r>
    <n v="403"/>
    <x v="2"/>
    <s v="Private"/>
    <s v="Hotel"/>
    <s v="No"/>
    <s v="Below 100"/>
    <s v="1000-5000"/>
    <s v="No"/>
    <s v="No"/>
    <s v="Yes"/>
    <x v="0"/>
    <x v="0"/>
    <m/>
    <m/>
    <m/>
    <m/>
    <m/>
    <m/>
    <m/>
    <m/>
    <m/>
  </r>
  <r>
    <n v="404"/>
    <x v="2"/>
    <s v="Private"/>
    <s v="Hotel"/>
    <s v="Yes"/>
    <s v="Below 100"/>
    <s v="1000-5000"/>
    <s v="Yes"/>
    <s v="No"/>
    <s v="Yes"/>
    <x v="0"/>
    <x v="0"/>
    <m/>
    <m/>
    <m/>
    <m/>
    <m/>
    <m/>
    <m/>
    <m/>
    <m/>
  </r>
  <r>
    <n v="405"/>
    <x v="2"/>
    <s v="Public"/>
    <s v="Education Centre"/>
    <s v="No"/>
    <s v="100-1000"/>
    <s v="1000-5000"/>
    <s v="No"/>
    <s v="No"/>
    <s v="Yes"/>
    <x v="0"/>
    <x v="1"/>
    <m/>
    <m/>
    <m/>
    <m/>
    <m/>
    <m/>
    <m/>
    <m/>
    <m/>
  </r>
  <r>
    <n v="406"/>
    <x v="2"/>
    <s v="Public"/>
    <s v="Education Centre"/>
    <s v="No"/>
    <s v="100-1000"/>
    <s v="1000-5000"/>
    <s v="No"/>
    <s v="No"/>
    <s v="Yes"/>
    <x v="0"/>
    <x v="0"/>
    <m/>
    <m/>
    <m/>
    <m/>
    <m/>
    <m/>
    <m/>
    <m/>
    <m/>
  </r>
  <r>
    <n v="407"/>
    <x v="2"/>
    <s v="Private"/>
    <s v="Commerce"/>
    <s v="No"/>
    <s v="Below 100"/>
    <s v="1000-5000"/>
    <s v="Yes"/>
    <s v="Yes"/>
    <s v="Yes"/>
    <x v="1"/>
    <x v="1"/>
    <n v="1"/>
    <m/>
    <m/>
    <m/>
    <m/>
    <m/>
    <m/>
    <m/>
    <m/>
  </r>
  <r>
    <n v="408"/>
    <x v="2"/>
    <s v="Private"/>
    <s v="Commerce"/>
    <s v="No"/>
    <s v="Below 100"/>
    <s v="1000-5000"/>
    <s v="No"/>
    <s v="No"/>
    <s v="Yes"/>
    <x v="1"/>
    <x v="1"/>
    <n v="1"/>
    <m/>
    <m/>
    <m/>
    <m/>
    <m/>
    <m/>
    <m/>
    <m/>
  </r>
  <r>
    <n v="409"/>
    <x v="2"/>
    <s v="Private"/>
    <s v="Commerce"/>
    <s v="No"/>
    <s v="Below 100"/>
    <s v="Above 5000"/>
    <s v="No"/>
    <s v="Yes"/>
    <s v="Yes"/>
    <x v="1"/>
    <x v="1"/>
    <n v="1"/>
    <n v="1"/>
    <m/>
    <m/>
    <m/>
    <m/>
    <m/>
    <m/>
    <m/>
  </r>
  <r>
    <n v="410"/>
    <x v="2"/>
    <s v="Private"/>
    <s v="Commerce"/>
    <s v="No"/>
    <s v="Below 100"/>
    <s v="Above 5000"/>
    <s v="No"/>
    <s v="Yes"/>
    <s v="Yes"/>
    <x v="1"/>
    <x v="0"/>
    <m/>
    <m/>
    <m/>
    <m/>
    <m/>
    <m/>
    <m/>
    <m/>
    <m/>
  </r>
  <r>
    <n v="411"/>
    <x v="2"/>
    <s v="Private"/>
    <s v="Sport Centre"/>
    <s v="Yes"/>
    <s v="100-1000"/>
    <s v="Below 1000"/>
    <s v="No"/>
    <s v="Yes"/>
    <s v="Yes"/>
    <x v="0"/>
    <x v="1"/>
    <m/>
    <m/>
    <m/>
    <m/>
    <m/>
    <m/>
    <m/>
    <m/>
    <m/>
  </r>
  <r>
    <n v="412"/>
    <x v="2"/>
    <s v="Private"/>
    <s v="Sport Centre"/>
    <s v="No"/>
    <s v="100-1000"/>
    <s v="Below 1000"/>
    <s v="No"/>
    <s v="Yes"/>
    <s v="Yes"/>
    <x v="0"/>
    <x v="1"/>
    <m/>
    <m/>
    <m/>
    <m/>
    <m/>
    <m/>
    <m/>
    <m/>
    <m/>
  </r>
  <r>
    <n v="413"/>
    <x v="2"/>
    <s v="Public"/>
    <s v="Office"/>
    <s v="No"/>
    <s v="Below 100"/>
    <s v="Below 1000"/>
    <s v="Yes"/>
    <s v="Yes"/>
    <s v="Yes"/>
    <x v="1"/>
    <x v="0"/>
    <m/>
    <m/>
    <m/>
    <m/>
    <m/>
    <m/>
    <m/>
    <m/>
    <m/>
  </r>
  <r>
    <n v="414"/>
    <x v="2"/>
    <s v="Public"/>
    <s v="Office"/>
    <s v="No"/>
    <s v="Below 100"/>
    <s v="Below 1000"/>
    <s v="No"/>
    <s v="No"/>
    <s v="Yes"/>
    <x v="0"/>
    <x v="0"/>
    <m/>
    <m/>
    <m/>
    <m/>
    <m/>
    <m/>
    <m/>
    <m/>
    <m/>
  </r>
  <r>
    <n v="415"/>
    <x v="2"/>
    <s v="Public"/>
    <s v="Commerce"/>
    <s v="No"/>
    <s v="100-1000"/>
    <s v="Below 1000"/>
    <s v="No"/>
    <s v="No"/>
    <s v="Yes"/>
    <x v="1"/>
    <x v="1"/>
    <n v="1"/>
    <n v="1"/>
    <n v="1"/>
    <m/>
    <m/>
    <m/>
    <m/>
    <m/>
    <m/>
  </r>
  <r>
    <n v="416"/>
    <x v="2"/>
    <s v="Public"/>
    <s v="Health Centre"/>
    <s v="No"/>
    <s v="Below 100"/>
    <s v="1000-5000"/>
    <s v="No"/>
    <s v="Yes"/>
    <s v="Yes"/>
    <x v="1"/>
    <x v="1"/>
    <m/>
    <n v="1"/>
    <m/>
    <m/>
    <m/>
    <m/>
    <m/>
    <m/>
    <m/>
  </r>
  <r>
    <n v="417"/>
    <x v="2"/>
    <s v="Public"/>
    <s v="Health Centre"/>
    <s v="No"/>
    <s v="Below 100"/>
    <s v="Below 1000"/>
    <s v="No"/>
    <s v="No"/>
    <s v="Yes"/>
    <x v="0"/>
    <x v="0"/>
    <m/>
    <m/>
    <m/>
    <m/>
    <m/>
    <m/>
    <m/>
    <m/>
    <m/>
  </r>
  <r>
    <n v="418"/>
    <x v="2"/>
    <s v="Public"/>
    <s v="Health Centre"/>
    <s v="No"/>
    <s v="Below 100"/>
    <s v="1000-5000"/>
    <s v="No"/>
    <s v="Yes"/>
    <s v="Yes"/>
    <x v="0"/>
    <x v="0"/>
    <m/>
    <m/>
    <m/>
    <m/>
    <m/>
    <m/>
    <m/>
    <m/>
    <m/>
  </r>
  <r>
    <n v="419"/>
    <x v="2"/>
    <s v="Private"/>
    <s v="Hotel"/>
    <s v="No"/>
    <s v="Below 100"/>
    <s v="Below 1000"/>
    <s v="Yes"/>
    <s v="Yes"/>
    <s v="Yes"/>
    <x v="0"/>
    <x v="0"/>
    <m/>
    <m/>
    <m/>
    <m/>
    <m/>
    <m/>
    <m/>
    <m/>
    <m/>
  </r>
  <r>
    <n v="420"/>
    <x v="2"/>
    <s v="Private"/>
    <s v="Commerce"/>
    <s v="No"/>
    <s v="Below 100"/>
    <s v="Above 5000"/>
    <s v="No"/>
    <s v="No"/>
    <s v="Yes"/>
    <x v="0"/>
    <x v="0"/>
    <m/>
    <m/>
    <m/>
    <m/>
    <m/>
    <m/>
    <m/>
    <m/>
    <m/>
  </r>
  <r>
    <n v="421"/>
    <x v="2"/>
    <s v="Private"/>
    <s v="Sport Centre"/>
    <s v="Yes"/>
    <s v="Below 100"/>
    <s v="Below 1000"/>
    <s v="No"/>
    <s v="No"/>
    <s v="Yes"/>
    <x v="0"/>
    <x v="0"/>
    <m/>
    <m/>
    <m/>
    <m/>
    <m/>
    <m/>
    <m/>
    <m/>
    <m/>
  </r>
  <r>
    <n v="422"/>
    <x v="2"/>
    <s v="Public"/>
    <s v="Office"/>
    <s v="No"/>
    <s v="Below 100"/>
    <s v="Below 1000"/>
    <s v="No"/>
    <s v="No"/>
    <s v="Yes"/>
    <x v="1"/>
    <x v="1"/>
    <m/>
    <n v="1"/>
    <m/>
    <m/>
    <m/>
    <m/>
    <m/>
    <m/>
    <m/>
  </r>
  <r>
    <n v="423"/>
    <x v="2"/>
    <s v="Public"/>
    <s v="Office"/>
    <s v="No"/>
    <s v="Below 100"/>
    <s v="Below 1000"/>
    <s v="No"/>
    <s v="No"/>
    <s v="Yes"/>
    <x v="1"/>
    <x v="1"/>
    <n v="1"/>
    <m/>
    <m/>
    <m/>
    <m/>
    <m/>
    <m/>
    <m/>
    <m/>
  </r>
  <r>
    <n v="424"/>
    <x v="2"/>
    <s v="Private"/>
    <s v="Hotel"/>
    <s v="Yes"/>
    <s v="Below 100"/>
    <s v="1000-5000"/>
    <s v="No"/>
    <s v="No"/>
    <s v="Yes"/>
    <x v="0"/>
    <x v="1"/>
    <m/>
    <m/>
    <m/>
    <m/>
    <m/>
    <m/>
    <m/>
    <m/>
    <m/>
  </r>
  <r>
    <n v="425"/>
    <x v="2"/>
    <s v="Private"/>
    <s v="Hotel"/>
    <s v="No"/>
    <s v="Below 100"/>
    <s v="1000-5000"/>
    <s v="Yes"/>
    <s v="No"/>
    <s v="Yes"/>
    <x v="0"/>
    <x v="0"/>
    <m/>
    <m/>
    <m/>
    <m/>
    <m/>
    <m/>
    <m/>
    <m/>
    <m/>
  </r>
  <r>
    <n v="426"/>
    <x v="2"/>
    <s v="Private"/>
    <s v="Hotel"/>
    <s v="Yes"/>
    <s v="Below 100"/>
    <s v="1000-5000"/>
    <s v="Yes"/>
    <s v="Yes"/>
    <s v="Yes"/>
    <x v="0"/>
    <x v="0"/>
    <m/>
    <m/>
    <m/>
    <m/>
    <m/>
    <m/>
    <m/>
    <m/>
    <m/>
  </r>
  <r>
    <n v="427"/>
    <x v="2"/>
    <s v="Private"/>
    <s v="Hotel"/>
    <s v="Yes"/>
    <s v="Below 100"/>
    <s v="Above 5000"/>
    <s v="No"/>
    <s v="No"/>
    <s v="Yes"/>
    <x v="0"/>
    <x v="0"/>
    <m/>
    <m/>
    <m/>
    <m/>
    <m/>
    <m/>
    <m/>
    <m/>
    <m/>
  </r>
  <r>
    <n v="428"/>
    <x v="2"/>
    <s v="Public"/>
    <s v="Education Centre"/>
    <s v="No"/>
    <s v="100-1000"/>
    <s v="1000-5000"/>
    <s v="No"/>
    <s v="No"/>
    <s v="Yes"/>
    <x v="1"/>
    <x v="1"/>
    <n v="1"/>
    <m/>
    <m/>
    <m/>
    <m/>
    <m/>
    <m/>
    <m/>
    <m/>
  </r>
  <r>
    <n v="429"/>
    <x v="2"/>
    <s v="Private"/>
    <s v="Office"/>
    <s v="No"/>
    <s v="Below 100"/>
    <s v="Below 1000"/>
    <s v="No"/>
    <s v="Yes"/>
    <s v="Yes"/>
    <x v="0"/>
    <x v="1"/>
    <m/>
    <m/>
    <m/>
    <m/>
    <m/>
    <m/>
    <m/>
    <m/>
    <m/>
  </r>
  <r>
    <n v="430"/>
    <x v="2"/>
    <s v="Private"/>
    <s v="Commerce"/>
    <s v="No"/>
    <s v="Below 100"/>
    <s v="Below 1000"/>
    <s v="Yes"/>
    <s v="Yes"/>
    <s v="Yes"/>
    <x v="1"/>
    <x v="1"/>
    <n v="1"/>
    <m/>
    <m/>
    <m/>
    <m/>
    <m/>
    <m/>
    <m/>
    <m/>
  </r>
  <r>
    <n v="431"/>
    <x v="2"/>
    <s v="Public"/>
    <s v="Health Centre"/>
    <s v="No"/>
    <s v="Below 100"/>
    <s v="Below 1000"/>
    <s v="No"/>
    <s v="Yes"/>
    <s v="Yes"/>
    <x v="0"/>
    <x v="0"/>
    <m/>
    <m/>
    <m/>
    <m/>
    <m/>
    <m/>
    <m/>
    <m/>
    <m/>
  </r>
  <r>
    <n v="432"/>
    <x v="2"/>
    <s v="Private"/>
    <s v="Hotel"/>
    <s v="Yes"/>
    <s v="Below 100"/>
    <s v="Above 5000"/>
    <s v="No"/>
    <s v="No"/>
    <s v="Yes"/>
    <x v="0"/>
    <x v="1"/>
    <m/>
    <m/>
    <m/>
    <m/>
    <m/>
    <m/>
    <m/>
    <m/>
    <m/>
  </r>
  <r>
    <n v="433"/>
    <x v="2"/>
    <s v="Private"/>
    <s v="Hotel"/>
    <s v="Yes"/>
    <s v="Below 100"/>
    <s v="Above 5000"/>
    <s v="No"/>
    <s v="No"/>
    <s v="Yes"/>
    <x v="0"/>
    <x v="0"/>
    <m/>
    <m/>
    <m/>
    <m/>
    <m/>
    <m/>
    <m/>
    <m/>
    <m/>
  </r>
  <r>
    <n v="434"/>
    <x v="2"/>
    <s v="Private"/>
    <s v="Hotel"/>
    <s v="No"/>
    <s v="Below 100"/>
    <s v="Above 5000"/>
    <s v="No"/>
    <s v="No"/>
    <s v="Yes"/>
    <x v="0"/>
    <x v="0"/>
    <m/>
    <m/>
    <m/>
    <m/>
    <m/>
    <m/>
    <m/>
    <m/>
    <m/>
  </r>
  <r>
    <n v="435"/>
    <x v="2"/>
    <s v="Private"/>
    <s v="Hotel"/>
    <s v="Yes"/>
    <s v="100-1000"/>
    <s v="Above 5000"/>
    <s v="No"/>
    <s v="Yes"/>
    <s v="Yes"/>
    <x v="0"/>
    <x v="0"/>
    <m/>
    <m/>
    <m/>
    <m/>
    <m/>
    <m/>
    <m/>
    <m/>
    <m/>
  </r>
  <r>
    <n v="436"/>
    <x v="2"/>
    <s v="Private"/>
    <s v="Hotel"/>
    <s v="Yes"/>
    <s v="Below 100"/>
    <s v="Below 1000"/>
    <s v="Yes"/>
    <s v="Yes"/>
    <s v="Yes"/>
    <x v="0"/>
    <x v="0"/>
    <m/>
    <m/>
    <m/>
    <m/>
    <m/>
    <m/>
    <m/>
    <m/>
    <m/>
  </r>
  <r>
    <n v="437"/>
    <x v="2"/>
    <s v="Private"/>
    <s v="Commerce"/>
    <s v="No"/>
    <s v="100-1000"/>
    <s v="1000-5000"/>
    <s v="No"/>
    <s v="No"/>
    <s v="Yes"/>
    <x v="1"/>
    <x v="1"/>
    <n v="1"/>
    <m/>
    <n v="1"/>
    <m/>
    <m/>
    <m/>
    <m/>
    <m/>
    <m/>
  </r>
  <r>
    <n v="438"/>
    <x v="2"/>
    <s v="Private"/>
    <s v="Commerce"/>
    <s v="No"/>
    <s v="Below 100"/>
    <s v="1000-5000"/>
    <s v="No"/>
    <s v="Yes"/>
    <s v="Yes"/>
    <x v="1"/>
    <x v="1"/>
    <n v="1"/>
    <m/>
    <m/>
    <m/>
    <m/>
    <m/>
    <m/>
    <m/>
    <m/>
  </r>
  <r>
    <n v="439"/>
    <x v="2"/>
    <s v="Private"/>
    <s v="Sport Centre"/>
    <s v="No"/>
    <s v="100-1000"/>
    <s v="Below 1000"/>
    <s v="No"/>
    <s v="Yes"/>
    <s v="Yes"/>
    <x v="0"/>
    <x v="0"/>
    <m/>
    <m/>
    <m/>
    <m/>
    <m/>
    <m/>
    <m/>
    <m/>
    <m/>
  </r>
  <r>
    <n v="440"/>
    <x v="2"/>
    <s v="Public"/>
    <s v="Office"/>
    <s v="No"/>
    <s v="Below 100"/>
    <s v="DK/DA"/>
    <s v="No"/>
    <s v="Yes"/>
    <s v="Yes"/>
    <x v="1"/>
    <x v="1"/>
    <n v="1"/>
    <m/>
    <m/>
    <m/>
    <m/>
    <m/>
    <m/>
    <m/>
    <m/>
  </r>
  <r>
    <n v="441"/>
    <x v="2"/>
    <s v="Public"/>
    <s v="Office"/>
    <s v="No"/>
    <s v="Below 100"/>
    <s v="Below 1000"/>
    <s v="Yes"/>
    <s v="No"/>
    <s v="Yes"/>
    <x v="0"/>
    <x v="1"/>
    <m/>
    <m/>
    <m/>
    <m/>
    <m/>
    <m/>
    <m/>
    <m/>
    <m/>
  </r>
  <r>
    <n v="442"/>
    <x v="2"/>
    <s v="Private"/>
    <s v="Office"/>
    <s v="No"/>
    <s v="Below 100"/>
    <s v="Below 1000"/>
    <s v="No"/>
    <s v="Yes"/>
    <s v="Yes"/>
    <x v="0"/>
    <x v="0"/>
    <m/>
    <m/>
    <m/>
    <m/>
    <m/>
    <m/>
    <m/>
    <m/>
    <m/>
  </r>
  <r>
    <n v="443"/>
    <x v="2"/>
    <s v="Private"/>
    <s v="Hotel"/>
    <s v="Yes"/>
    <s v="Below 100"/>
    <s v="1000-5000"/>
    <s v="Yes"/>
    <s v="No"/>
    <s v="Yes"/>
    <x v="0"/>
    <x v="1"/>
    <m/>
    <m/>
    <m/>
    <m/>
    <m/>
    <m/>
    <m/>
    <m/>
    <m/>
  </r>
  <r>
    <n v="444"/>
    <x v="2"/>
    <s v="Public"/>
    <s v="Education Centre"/>
    <s v="No"/>
    <s v="100-1000"/>
    <s v="DK/DA"/>
    <s v="Yes"/>
    <s v="Yes"/>
    <s v="Yes"/>
    <x v="0"/>
    <x v="1"/>
    <m/>
    <m/>
    <m/>
    <m/>
    <m/>
    <m/>
    <m/>
    <m/>
    <m/>
  </r>
  <r>
    <n v="445"/>
    <x v="2"/>
    <s v="Private"/>
    <s v="Education Centre"/>
    <s v="No"/>
    <s v="100-1000"/>
    <s v="1000-5000"/>
    <s v="No"/>
    <s v="No"/>
    <s v="Yes"/>
    <x v="0"/>
    <x v="0"/>
    <m/>
    <m/>
    <m/>
    <m/>
    <m/>
    <m/>
    <m/>
    <m/>
    <m/>
  </r>
  <r>
    <n v="446"/>
    <x v="2"/>
    <s v="Private"/>
    <s v="Sport Centre"/>
    <s v="Yes"/>
    <s v="Below 100"/>
    <s v="1000-5000"/>
    <s v="No"/>
    <s v="No"/>
    <s v="Yes"/>
    <x v="0"/>
    <x v="0"/>
    <m/>
    <m/>
    <m/>
    <m/>
    <m/>
    <m/>
    <m/>
    <m/>
    <m/>
  </r>
  <r>
    <n v="447"/>
    <x v="2"/>
    <s v="Private"/>
    <s v="Office"/>
    <s v="No"/>
    <s v="Below 100"/>
    <s v="Below 1000"/>
    <s v="No"/>
    <s v="No"/>
    <s v="Yes"/>
    <x v="0"/>
    <x v="1"/>
    <m/>
    <m/>
    <m/>
    <m/>
    <m/>
    <m/>
    <m/>
    <m/>
    <m/>
  </r>
  <r>
    <n v="448"/>
    <x v="2"/>
    <s v="Public"/>
    <s v="Office"/>
    <s v="No"/>
    <s v="Below 100"/>
    <s v="Below 1000"/>
    <s v="No"/>
    <s v="No"/>
    <s v="Yes"/>
    <x v="0"/>
    <x v="0"/>
    <m/>
    <m/>
    <m/>
    <m/>
    <m/>
    <m/>
    <m/>
    <m/>
    <m/>
  </r>
  <r>
    <n v="449"/>
    <x v="2"/>
    <s v="Public"/>
    <s v="Office"/>
    <s v="No"/>
    <s v="Below 100"/>
    <s v="Below 1000"/>
    <s v="No"/>
    <s v="No"/>
    <s v="Yes"/>
    <x v="0"/>
    <x v="0"/>
    <m/>
    <m/>
    <m/>
    <m/>
    <m/>
    <m/>
    <m/>
    <m/>
    <m/>
  </r>
  <r>
    <n v="450"/>
    <x v="2"/>
    <s v="Private"/>
    <s v="Commerce"/>
    <s v="No"/>
    <s v="Below 100"/>
    <s v="Below 1000"/>
    <s v="Yes"/>
    <s v="No"/>
    <s v="Yes"/>
    <x v="0"/>
    <x v="0"/>
    <m/>
    <m/>
    <m/>
    <m/>
    <m/>
    <m/>
    <m/>
    <m/>
    <m/>
  </r>
  <r>
    <n v="451"/>
    <x v="2"/>
    <s v="Private"/>
    <s v="Hotel"/>
    <s v="Yes"/>
    <s v="Below 100"/>
    <s v="1000-5000"/>
    <s v="No"/>
    <s v="No"/>
    <s v="Yes"/>
    <x v="0"/>
    <x v="0"/>
    <m/>
    <m/>
    <m/>
    <m/>
    <m/>
    <m/>
    <m/>
    <m/>
    <m/>
  </r>
  <r>
    <n v="452"/>
    <x v="2"/>
    <s v="Private"/>
    <s v="Hotel"/>
    <s v="Yes"/>
    <s v="Below 100"/>
    <s v="Above 5000"/>
    <s v="No"/>
    <s v="No"/>
    <s v="Yes"/>
    <x v="0"/>
    <x v="0"/>
    <m/>
    <m/>
    <m/>
    <m/>
    <m/>
    <m/>
    <m/>
    <m/>
    <m/>
  </r>
  <r>
    <n v="453"/>
    <x v="2"/>
    <s v="Private"/>
    <s v="Hotel"/>
    <s v="Yes"/>
    <s v="Below 100"/>
    <s v="1000-5000"/>
    <s v="Yes"/>
    <s v="No"/>
    <s v="Yes"/>
    <x v="0"/>
    <x v="0"/>
    <m/>
    <m/>
    <m/>
    <m/>
    <m/>
    <m/>
    <m/>
    <m/>
    <m/>
  </r>
  <r>
    <n v="454"/>
    <x v="2"/>
    <s v="Public"/>
    <s v="Education Centre"/>
    <s v="Yes"/>
    <s v="100-1000"/>
    <s v="1000-5000"/>
    <s v="Yes"/>
    <s v="No"/>
    <s v="Yes"/>
    <x v="1"/>
    <x v="1"/>
    <m/>
    <m/>
    <m/>
    <m/>
    <m/>
    <m/>
    <m/>
    <m/>
    <m/>
  </r>
  <r>
    <n v="455"/>
    <x v="2"/>
    <s v="Private"/>
    <s v="Education Centre"/>
    <s v="No"/>
    <s v="100-1000"/>
    <s v="Below 1000"/>
    <s v="No"/>
    <s v="No"/>
    <s v="Yes"/>
    <x v="1"/>
    <x v="1"/>
    <m/>
    <m/>
    <m/>
    <m/>
    <m/>
    <m/>
    <m/>
    <m/>
    <m/>
  </r>
  <r>
    <n v="456"/>
    <x v="2"/>
    <s v="Private"/>
    <s v="Office"/>
    <s v="No"/>
    <s v="Below 100"/>
    <s v="Below 1000"/>
    <s v="Yes"/>
    <s v="Yes"/>
    <s v="Yes"/>
    <x v="1"/>
    <x v="1"/>
    <m/>
    <m/>
    <m/>
    <m/>
    <m/>
    <m/>
    <m/>
    <m/>
    <m/>
  </r>
  <r>
    <n v="457"/>
    <x v="2"/>
    <s v="Private"/>
    <s v="Office"/>
    <s v="No"/>
    <s v="Below 100"/>
    <s v="DK/DA"/>
    <s v="No"/>
    <s v="No"/>
    <s v="Yes"/>
    <x v="1"/>
    <x v="1"/>
    <n v="1"/>
    <n v="1"/>
    <m/>
    <m/>
    <m/>
    <m/>
    <m/>
    <m/>
    <m/>
  </r>
  <r>
    <n v="458"/>
    <x v="2"/>
    <s v="Public"/>
    <s v="Office"/>
    <s v="No"/>
    <s v="Below 100"/>
    <s v="Below 1000"/>
    <s v="No"/>
    <s v="No"/>
    <s v="Yes"/>
    <x v="1"/>
    <x v="1"/>
    <m/>
    <m/>
    <m/>
    <m/>
    <m/>
    <m/>
    <m/>
    <m/>
    <m/>
  </r>
  <r>
    <n v="459"/>
    <x v="2"/>
    <s v="Public"/>
    <s v="Office"/>
    <s v="No"/>
    <s v="Below 100"/>
    <s v="Below 1000"/>
    <s v="No"/>
    <s v="No"/>
    <s v="Yes"/>
    <x v="1"/>
    <x v="1"/>
    <n v="1"/>
    <m/>
    <m/>
    <m/>
    <m/>
    <m/>
    <m/>
    <m/>
    <m/>
  </r>
  <r>
    <n v="460"/>
    <x v="2"/>
    <s v="Public"/>
    <s v="Office"/>
    <s v="No"/>
    <s v="Below 100"/>
    <s v="Below 1000"/>
    <s v="No"/>
    <s v="No"/>
    <s v="Yes"/>
    <x v="1"/>
    <x v="0"/>
    <m/>
    <m/>
    <m/>
    <m/>
    <m/>
    <m/>
    <m/>
    <m/>
    <m/>
  </r>
  <r>
    <n v="461"/>
    <x v="2"/>
    <s v="Public"/>
    <s v="Office"/>
    <s v="No"/>
    <s v="Below 100"/>
    <s v="Below 1000"/>
    <s v="No"/>
    <s v="Yes"/>
    <s v="Yes"/>
    <x v="0"/>
    <x v="0"/>
    <m/>
    <m/>
    <m/>
    <m/>
    <m/>
    <m/>
    <m/>
    <m/>
    <m/>
  </r>
  <r>
    <n v="462"/>
    <x v="2"/>
    <s v="Private"/>
    <s v="Commerce"/>
    <s v="No"/>
    <s v="Below 100"/>
    <s v="1000-5000"/>
    <s v="Yes"/>
    <s v="No"/>
    <s v="Yes"/>
    <x v="0"/>
    <x v="1"/>
    <m/>
    <m/>
    <m/>
    <m/>
    <m/>
    <m/>
    <m/>
    <m/>
    <m/>
  </r>
  <r>
    <n v="463"/>
    <x v="2"/>
    <s v="Public"/>
    <s v="Health Centre"/>
    <s v="No"/>
    <s v="Below 100"/>
    <s v="1000-5000"/>
    <s v="Yes"/>
    <s v="No"/>
    <s v="Yes"/>
    <x v="1"/>
    <x v="0"/>
    <m/>
    <m/>
    <m/>
    <m/>
    <m/>
    <m/>
    <m/>
    <m/>
    <m/>
  </r>
  <r>
    <n v="464"/>
    <x v="2"/>
    <s v="Public"/>
    <s v="Health Centre"/>
    <s v="No"/>
    <s v="Below 100"/>
    <s v="1000-5000"/>
    <s v="No"/>
    <s v="No"/>
    <s v="Yes"/>
    <x v="0"/>
    <x v="1"/>
    <m/>
    <m/>
    <m/>
    <m/>
    <m/>
    <m/>
    <m/>
    <m/>
    <m/>
  </r>
  <r>
    <n v="465"/>
    <x v="2"/>
    <s v="Private"/>
    <s v="Health Centre"/>
    <s v="No"/>
    <s v="100-1000"/>
    <s v="1000-5000"/>
    <s v="Yes"/>
    <s v="No"/>
    <s v="Yes"/>
    <x v="0"/>
    <x v="1"/>
    <m/>
    <m/>
    <m/>
    <m/>
    <m/>
    <m/>
    <m/>
    <m/>
    <m/>
  </r>
  <r>
    <n v="466"/>
    <x v="2"/>
    <s v="Private"/>
    <s v="Hotel"/>
    <s v="Yes"/>
    <s v="Below 100"/>
    <s v="1000-5000"/>
    <s v="No"/>
    <s v="No"/>
    <s v="Yes"/>
    <x v="0"/>
    <x v="0"/>
    <m/>
    <m/>
    <m/>
    <m/>
    <m/>
    <m/>
    <m/>
    <m/>
    <m/>
  </r>
  <r>
    <n v="467"/>
    <x v="2"/>
    <s v="Private"/>
    <s v="Hotel"/>
    <s v="Yes"/>
    <s v="Below 100"/>
    <s v="1000-5000"/>
    <s v="No"/>
    <s v="Yes"/>
    <s v="Yes"/>
    <x v="0"/>
    <x v="0"/>
    <m/>
    <m/>
    <m/>
    <m/>
    <m/>
    <m/>
    <m/>
    <m/>
    <m/>
  </r>
  <r>
    <n v="468"/>
    <x v="2"/>
    <s v="Private"/>
    <s v="Hotel"/>
    <s v="Yes"/>
    <s v="Below 100"/>
    <s v="1000-5000"/>
    <s v="No"/>
    <s v="No"/>
    <s v="Yes"/>
    <x v="0"/>
    <x v="0"/>
    <m/>
    <m/>
    <m/>
    <m/>
    <m/>
    <m/>
    <m/>
    <m/>
    <m/>
  </r>
  <r>
    <n v="469"/>
    <x v="2"/>
    <s v="Private"/>
    <s v="Sport Centre"/>
    <s v="Yes"/>
    <s v="100-1000"/>
    <s v="1000-5000"/>
    <s v="No"/>
    <s v="Yes"/>
    <s v="Yes"/>
    <x v="0"/>
    <x v="0"/>
    <m/>
    <m/>
    <m/>
    <m/>
    <m/>
    <m/>
    <m/>
    <m/>
    <m/>
  </r>
  <r>
    <n v="470"/>
    <x v="2"/>
    <s v="Public"/>
    <s v="Office"/>
    <s v="No"/>
    <s v="Below 100"/>
    <s v="Below 1000"/>
    <s v="No"/>
    <s v="No"/>
    <s v="Yes"/>
    <x v="1"/>
    <x v="1"/>
    <n v="1"/>
    <m/>
    <m/>
    <m/>
    <m/>
    <m/>
    <m/>
    <m/>
    <m/>
  </r>
  <r>
    <n v="471"/>
    <x v="2"/>
    <s v="Private"/>
    <s v="Office"/>
    <s v="No"/>
    <s v="Below 100"/>
    <s v="Below 1000"/>
    <s v="No"/>
    <s v="Yes"/>
    <s v="Yes"/>
    <x v="0"/>
    <x v="1"/>
    <m/>
    <m/>
    <m/>
    <m/>
    <m/>
    <m/>
    <m/>
    <m/>
    <m/>
  </r>
  <r>
    <n v="472"/>
    <x v="2"/>
    <s v="Private"/>
    <s v="Health Centre"/>
    <s v="No"/>
    <s v="Below 100"/>
    <s v="1000-5000"/>
    <s v="No"/>
    <s v="Yes"/>
    <s v="Yes"/>
    <x v="0"/>
    <x v="1"/>
    <m/>
    <m/>
    <m/>
    <m/>
    <m/>
    <m/>
    <m/>
    <m/>
    <m/>
  </r>
  <r>
    <n v="473"/>
    <x v="2"/>
    <s v="Public"/>
    <s v="Health Centre"/>
    <s v="No"/>
    <s v="Below 100"/>
    <s v="1000-5000"/>
    <s v="No"/>
    <s v="No"/>
    <s v="Yes"/>
    <x v="0"/>
    <x v="1"/>
    <m/>
    <m/>
    <m/>
    <m/>
    <m/>
    <m/>
    <m/>
    <m/>
    <m/>
  </r>
  <r>
    <n v="474"/>
    <x v="2"/>
    <s v="Private"/>
    <s v="Hotel"/>
    <s v="Yes"/>
    <s v="Below 100"/>
    <s v="1000-5000"/>
    <s v="No"/>
    <s v="Yes"/>
    <s v="Yes"/>
    <x v="0"/>
    <x v="1"/>
    <m/>
    <m/>
    <m/>
    <m/>
    <m/>
    <m/>
    <m/>
    <m/>
    <m/>
  </r>
  <r>
    <n v="475"/>
    <x v="2"/>
    <s v="Private"/>
    <s v="Hotel"/>
    <s v="Yes"/>
    <s v="Below 100"/>
    <s v="Below 1000"/>
    <s v="No"/>
    <s v="Yes"/>
    <s v="Yes"/>
    <x v="0"/>
    <x v="1"/>
    <m/>
    <m/>
    <m/>
    <m/>
    <m/>
    <m/>
    <m/>
    <m/>
    <m/>
  </r>
  <r>
    <n v="476"/>
    <x v="2"/>
    <s v="Private"/>
    <s v="Hotel"/>
    <s v="Yes"/>
    <s v="Below 100"/>
    <s v="Above 5000"/>
    <s v="No"/>
    <s v="No"/>
    <s v="Yes"/>
    <x v="0"/>
    <x v="0"/>
    <m/>
    <m/>
    <m/>
    <m/>
    <m/>
    <m/>
    <m/>
    <m/>
    <m/>
  </r>
  <r>
    <n v="477"/>
    <x v="2"/>
    <s v="Private"/>
    <s v="Hotel"/>
    <s v="Yes"/>
    <s v="Below 100"/>
    <s v="Above 5000"/>
    <s v="No"/>
    <s v="No"/>
    <s v="Yes"/>
    <x v="0"/>
    <x v="0"/>
    <m/>
    <m/>
    <m/>
    <m/>
    <m/>
    <m/>
    <m/>
    <m/>
    <m/>
  </r>
  <r>
    <n v="478"/>
    <x v="2"/>
    <s v="Private"/>
    <s v="Sport Centre"/>
    <s v="Yes"/>
    <s v="100-1000"/>
    <s v="1000-5000"/>
    <s v="No"/>
    <s v="No"/>
    <s v="Yes"/>
    <x v="0"/>
    <x v="0"/>
    <m/>
    <m/>
    <m/>
    <m/>
    <m/>
    <m/>
    <m/>
    <m/>
    <m/>
  </r>
  <r>
    <n v="479"/>
    <x v="2"/>
    <s v="Private"/>
    <s v="Office"/>
    <s v="No"/>
    <s v="Below 100"/>
    <s v="DK/DA"/>
    <s v="No"/>
    <s v="No"/>
    <s v="Yes"/>
    <x v="1"/>
    <x v="1"/>
    <m/>
    <m/>
    <m/>
    <m/>
    <m/>
    <m/>
    <m/>
    <m/>
    <m/>
  </r>
  <r>
    <n v="480"/>
    <x v="2"/>
    <s v="Public"/>
    <s v="Office"/>
    <s v="No"/>
    <s v="Below 100"/>
    <s v="Below 1000"/>
    <s v="No"/>
    <s v="No"/>
    <s v="Yes"/>
    <x v="1"/>
    <x v="0"/>
    <m/>
    <m/>
    <m/>
    <m/>
    <m/>
    <m/>
    <m/>
    <m/>
    <m/>
  </r>
  <r>
    <n v="481"/>
    <x v="2"/>
    <s v="Public"/>
    <s v="Health Centre"/>
    <s v="No"/>
    <s v="Below 100"/>
    <s v="1000-5000"/>
    <s v="No"/>
    <s v="No"/>
    <s v="Yes"/>
    <x v="0"/>
    <x v="0"/>
    <m/>
    <m/>
    <m/>
    <m/>
    <m/>
    <m/>
    <m/>
    <m/>
    <m/>
  </r>
  <r>
    <n v="482"/>
    <x v="2"/>
    <s v="Private"/>
    <s v="Hotel"/>
    <s v="No"/>
    <s v="Below 100"/>
    <s v="1000-5000"/>
    <s v="No"/>
    <s v="Yes"/>
    <s v="Yes"/>
    <x v="0"/>
    <x v="1"/>
    <m/>
    <m/>
    <m/>
    <m/>
    <m/>
    <m/>
    <m/>
    <m/>
    <m/>
  </r>
  <r>
    <n v="483"/>
    <x v="2"/>
    <s v="Private"/>
    <s v="Commerce"/>
    <s v="No"/>
    <s v="Below 100"/>
    <s v="Below 1000"/>
    <s v="No"/>
    <s v="Yes"/>
    <s v="Yes"/>
    <x v="1"/>
    <x v="0"/>
    <m/>
    <m/>
    <m/>
    <m/>
    <m/>
    <m/>
    <m/>
    <m/>
    <m/>
  </r>
  <r>
    <n v="484"/>
    <x v="2"/>
    <s v="Private"/>
    <s v="Office"/>
    <s v="No"/>
    <s v="Below 100"/>
    <s v="Below 1000"/>
    <s v="No"/>
    <s v="Yes"/>
    <s v="Yes"/>
    <x v="1"/>
    <x v="0"/>
    <m/>
    <m/>
    <m/>
    <m/>
    <m/>
    <m/>
    <m/>
    <m/>
    <m/>
  </r>
  <r>
    <n v="485"/>
    <x v="2"/>
    <s v="Private"/>
    <s v="Office"/>
    <s v="No"/>
    <s v="Below 100"/>
    <s v="Below 1000"/>
    <s v="No"/>
    <s v="Yes"/>
    <s v="Yes"/>
    <x v="0"/>
    <x v="0"/>
    <m/>
    <m/>
    <m/>
    <m/>
    <m/>
    <m/>
    <m/>
    <m/>
    <m/>
  </r>
  <r>
    <n v="486"/>
    <x v="2"/>
    <s v="Private"/>
    <s v="Hotel"/>
    <s v="Yes"/>
    <s v="Below 100"/>
    <s v="1000-5000"/>
    <s v="Yes"/>
    <s v="Yes"/>
    <s v="Yes"/>
    <x v="0"/>
    <x v="0"/>
    <m/>
    <m/>
    <m/>
    <m/>
    <m/>
    <m/>
    <m/>
    <m/>
    <m/>
  </r>
  <r>
    <n v="487"/>
    <x v="2"/>
    <s v="Private"/>
    <s v="Office"/>
    <s v="No"/>
    <s v="Below 100"/>
    <s v="Below 1000"/>
    <s v="No"/>
    <s v="No"/>
    <s v="Yes"/>
    <x v="1"/>
    <x v="1"/>
    <m/>
    <m/>
    <n v="1"/>
    <m/>
    <m/>
    <m/>
    <m/>
    <m/>
    <m/>
  </r>
  <r>
    <n v="488"/>
    <x v="2"/>
    <s v="Public"/>
    <s v="Office"/>
    <s v="No"/>
    <s v="Below 100"/>
    <s v="Below 1000"/>
    <s v="No"/>
    <s v="Yes"/>
    <s v="Yes"/>
    <x v="0"/>
    <x v="1"/>
    <m/>
    <m/>
    <m/>
    <m/>
    <m/>
    <m/>
    <m/>
    <m/>
    <m/>
  </r>
  <r>
    <n v="489"/>
    <x v="2"/>
    <s v="Private"/>
    <s v="Health Centre"/>
    <s v="No"/>
    <s v="Below 100"/>
    <s v="1000-5000"/>
    <s v="No"/>
    <s v="Yes"/>
    <s v="Yes"/>
    <x v="0"/>
    <x v="0"/>
    <m/>
    <m/>
    <m/>
    <m/>
    <m/>
    <m/>
    <m/>
    <m/>
    <m/>
  </r>
  <r>
    <n v="490"/>
    <x v="2"/>
    <s v="Private"/>
    <s v="Health Centre"/>
    <s v="No"/>
    <s v="Below 100"/>
    <s v="1000-5000"/>
    <s v="No"/>
    <s v="No"/>
    <s v="Yes"/>
    <x v="0"/>
    <x v="0"/>
    <m/>
    <m/>
    <m/>
    <m/>
    <m/>
    <m/>
    <m/>
    <m/>
    <m/>
  </r>
  <r>
    <n v="491"/>
    <x v="2"/>
    <s v="Private"/>
    <s v="Hotel"/>
    <s v="Yes"/>
    <s v="Below 100"/>
    <s v="1000-5000"/>
    <s v="Yes"/>
    <s v="No"/>
    <s v="Yes"/>
    <x v="1"/>
    <x v="0"/>
    <m/>
    <m/>
    <m/>
    <m/>
    <m/>
    <m/>
    <m/>
    <m/>
    <m/>
  </r>
  <r>
    <n v="492"/>
    <x v="2"/>
    <s v="Private"/>
    <s v="Hotel"/>
    <s v="Yes"/>
    <s v="Below 100"/>
    <s v="Below 1000"/>
    <s v="Yes"/>
    <s v="Yes"/>
    <s v="Yes"/>
    <x v="0"/>
    <x v="1"/>
    <m/>
    <m/>
    <m/>
    <m/>
    <m/>
    <m/>
    <m/>
    <m/>
    <m/>
  </r>
  <r>
    <n v="493"/>
    <x v="2"/>
    <s v="Private"/>
    <s v="Hotel"/>
    <s v="Yes"/>
    <s v="Below 100"/>
    <s v="1000-5000"/>
    <s v="No"/>
    <s v="No"/>
    <s v="Yes"/>
    <x v="0"/>
    <x v="0"/>
    <m/>
    <m/>
    <m/>
    <m/>
    <m/>
    <m/>
    <m/>
    <m/>
    <m/>
  </r>
  <r>
    <n v="494"/>
    <x v="2"/>
    <s v="Private"/>
    <s v="Sport Centre"/>
    <s v="No"/>
    <s v="100-1000"/>
    <s v="1000-5000"/>
    <s v="No"/>
    <s v="Yes"/>
    <s v="Yes"/>
    <x v="0"/>
    <x v="0"/>
    <m/>
    <m/>
    <m/>
    <m/>
    <m/>
    <m/>
    <m/>
    <m/>
    <m/>
  </r>
  <r>
    <n v="495"/>
    <x v="2"/>
    <s v="Private"/>
    <s v="Sport Centre"/>
    <s v="Yes"/>
    <s v="100-1000"/>
    <s v="1000-5000"/>
    <s v="No"/>
    <s v="Yes"/>
    <s v="Yes"/>
    <x v="0"/>
    <x v="0"/>
    <m/>
    <m/>
    <m/>
    <m/>
    <m/>
    <m/>
    <m/>
    <m/>
    <m/>
  </r>
  <r>
    <n v="496"/>
    <x v="2"/>
    <s v="Public"/>
    <s v="Office"/>
    <s v="No"/>
    <s v="Below 100"/>
    <s v="Below 1000"/>
    <s v="Yes"/>
    <s v="No"/>
    <s v="Yes"/>
    <x v="1"/>
    <x v="1"/>
    <n v="1"/>
    <n v="1"/>
    <m/>
    <m/>
    <m/>
    <m/>
    <m/>
    <m/>
    <m/>
  </r>
  <r>
    <n v="497"/>
    <x v="2"/>
    <s v="Private"/>
    <s v="Office"/>
    <s v="No"/>
    <s v="Below 100"/>
    <s v="Below 1000"/>
    <s v="No"/>
    <s v="No"/>
    <s v="Yes"/>
    <x v="1"/>
    <x v="1"/>
    <m/>
    <n v="1"/>
    <m/>
    <m/>
    <m/>
    <m/>
    <m/>
    <m/>
    <m/>
  </r>
  <r>
    <n v="498"/>
    <x v="2"/>
    <s v="Private"/>
    <s v="Office"/>
    <s v="No"/>
    <s v="Below 100"/>
    <s v="Below 1000"/>
    <s v="Yes"/>
    <s v="No"/>
    <s v="Yes"/>
    <x v="1"/>
    <x v="0"/>
    <m/>
    <m/>
    <m/>
    <m/>
    <m/>
    <m/>
    <m/>
    <m/>
    <m/>
  </r>
  <r>
    <n v="499"/>
    <x v="2"/>
    <s v="Public"/>
    <s v="Office"/>
    <s v="No"/>
    <s v="Below 100"/>
    <s v="Below 1000"/>
    <s v="No"/>
    <s v="No"/>
    <s v="Yes"/>
    <x v="0"/>
    <x v="0"/>
    <m/>
    <m/>
    <m/>
    <m/>
    <m/>
    <m/>
    <m/>
    <m/>
    <m/>
  </r>
  <r>
    <n v="500"/>
    <x v="2"/>
    <s v="Public"/>
    <s v="Health Centre"/>
    <s v="No"/>
    <s v="Below 100"/>
    <s v="1000-5000"/>
    <s v="No"/>
    <s v="Yes"/>
    <s v="Yes"/>
    <x v="0"/>
    <x v="0"/>
    <m/>
    <m/>
    <m/>
    <m/>
    <m/>
    <m/>
    <m/>
    <m/>
    <m/>
  </r>
  <r>
    <n v="501"/>
    <x v="2"/>
    <s v="Private"/>
    <s v="Hotel"/>
    <s v="Yes"/>
    <s v="Below 100"/>
    <s v="1000-5000"/>
    <s v="No"/>
    <s v="Yes"/>
    <s v="Yes"/>
    <x v="0"/>
    <x v="0"/>
    <m/>
    <m/>
    <m/>
    <m/>
    <m/>
    <m/>
    <m/>
    <m/>
    <m/>
  </r>
  <r>
    <n v="502"/>
    <x v="2"/>
    <s v="Private"/>
    <s v="Hotel"/>
    <s v="No"/>
    <s v="Below 100"/>
    <s v="Above 5000"/>
    <s v="Yes"/>
    <s v="No"/>
    <s v="Yes"/>
    <x v="0"/>
    <x v="0"/>
    <m/>
    <m/>
    <m/>
    <m/>
    <m/>
    <m/>
    <m/>
    <m/>
    <m/>
  </r>
  <r>
    <n v="503"/>
    <x v="2"/>
    <s v="Private"/>
    <s v="Hotel"/>
    <s v="Yes"/>
    <s v="Below 100"/>
    <s v="Above 5000"/>
    <s v="No"/>
    <s v="Yes"/>
    <s v="Yes"/>
    <x v="0"/>
    <x v="0"/>
    <m/>
    <m/>
    <m/>
    <m/>
    <m/>
    <m/>
    <m/>
    <m/>
    <m/>
  </r>
  <r>
    <n v="504"/>
    <x v="2"/>
    <s v="Private"/>
    <s v="Hotel"/>
    <s v="Yes"/>
    <s v="Below 100"/>
    <s v="1000-5000"/>
    <s v="No"/>
    <s v="Yes"/>
    <s v="Yes"/>
    <x v="0"/>
    <x v="0"/>
    <m/>
    <m/>
    <m/>
    <m/>
    <m/>
    <m/>
    <m/>
    <m/>
    <m/>
  </r>
  <r>
    <n v="505"/>
    <x v="2"/>
    <s v="Private"/>
    <s v="Hotel"/>
    <s v="Yes"/>
    <s v="Below 100"/>
    <s v="1000-5000"/>
    <s v="Yes"/>
    <s v="Yes"/>
    <s v="Yes"/>
    <x v="0"/>
    <x v="0"/>
    <m/>
    <m/>
    <m/>
    <m/>
    <m/>
    <m/>
    <m/>
    <m/>
    <m/>
  </r>
  <r>
    <n v="506"/>
    <x v="2"/>
    <s v="Private"/>
    <s v="Office"/>
    <s v="No"/>
    <s v="Below 100"/>
    <s v="Below 1000"/>
    <s v="No"/>
    <s v="Yes"/>
    <s v="Yes"/>
    <x v="1"/>
    <x v="1"/>
    <m/>
    <m/>
    <n v="1"/>
    <m/>
    <m/>
    <m/>
    <m/>
    <m/>
    <m/>
  </r>
  <r>
    <n v="507"/>
    <x v="2"/>
    <s v="Private"/>
    <s v="Office"/>
    <s v="No"/>
    <s v="Below 100"/>
    <s v="Below 1000"/>
    <s v="No"/>
    <s v="No"/>
    <s v="Yes"/>
    <x v="1"/>
    <x v="1"/>
    <m/>
    <m/>
    <n v="1"/>
    <m/>
    <m/>
    <m/>
    <m/>
    <m/>
    <m/>
  </r>
  <r>
    <n v="508"/>
    <x v="2"/>
    <s v="Public"/>
    <s v="Office"/>
    <s v="No"/>
    <s v="Below 100"/>
    <s v="Below 1000"/>
    <s v="No"/>
    <s v="No"/>
    <s v="Yes"/>
    <x v="0"/>
    <x v="1"/>
    <m/>
    <m/>
    <m/>
    <m/>
    <m/>
    <m/>
    <m/>
    <m/>
    <m/>
  </r>
  <r>
    <n v="509"/>
    <x v="2"/>
    <s v="Public"/>
    <s v="Commerce"/>
    <s v="No"/>
    <s v="Below 100"/>
    <s v="1000-5000"/>
    <s v="No"/>
    <s v="No"/>
    <s v="Yes"/>
    <x v="0"/>
    <x v="0"/>
    <m/>
    <m/>
    <m/>
    <m/>
    <m/>
    <m/>
    <m/>
    <m/>
    <m/>
  </r>
  <r>
    <n v="510"/>
    <x v="2"/>
    <s v="Private"/>
    <s v="Commerce"/>
    <s v="No"/>
    <s v="Below 100"/>
    <s v="1000-5000"/>
    <s v="Yes"/>
    <s v="Yes"/>
    <s v="Yes"/>
    <x v="0"/>
    <x v="0"/>
    <m/>
    <m/>
    <m/>
    <m/>
    <m/>
    <m/>
    <m/>
    <m/>
    <m/>
  </r>
  <r>
    <n v="511"/>
    <x v="2"/>
    <s v="Public"/>
    <s v="Health Centre"/>
    <s v="No"/>
    <s v="Below 100"/>
    <s v="Below 1000"/>
    <s v="No"/>
    <s v="Yes"/>
    <s v="Yes"/>
    <x v="0"/>
    <x v="1"/>
    <m/>
    <m/>
    <m/>
    <m/>
    <m/>
    <m/>
    <m/>
    <m/>
    <m/>
  </r>
  <r>
    <n v="512"/>
    <x v="2"/>
    <s v="Private"/>
    <s v="Health Centre"/>
    <s v="No"/>
    <s v="100-1000"/>
    <s v="1000-5000"/>
    <s v="No"/>
    <s v="Yes"/>
    <s v="Yes"/>
    <x v="0"/>
    <x v="0"/>
    <m/>
    <m/>
    <m/>
    <m/>
    <m/>
    <m/>
    <m/>
    <m/>
    <m/>
  </r>
  <r>
    <n v="513"/>
    <x v="2"/>
    <s v="Private"/>
    <s v="Hotel"/>
    <s v="Yes"/>
    <s v="Below 100"/>
    <s v="1000-5000"/>
    <s v="No"/>
    <s v="No"/>
    <s v="Yes"/>
    <x v="1"/>
    <x v="1"/>
    <m/>
    <n v="1"/>
    <m/>
    <m/>
    <m/>
    <m/>
    <m/>
    <m/>
    <m/>
  </r>
  <r>
    <n v="514"/>
    <x v="2"/>
    <s v="Private"/>
    <s v="Hotel"/>
    <s v="Yes"/>
    <s v="Below 100"/>
    <s v="Above 5000"/>
    <s v="Yes"/>
    <s v="Yes"/>
    <s v="Yes"/>
    <x v="0"/>
    <x v="1"/>
    <m/>
    <m/>
    <m/>
    <m/>
    <m/>
    <m/>
    <m/>
    <m/>
    <m/>
  </r>
  <r>
    <n v="515"/>
    <x v="2"/>
    <s v="Private"/>
    <s v="Hotel"/>
    <s v="Yes"/>
    <s v="Below 100"/>
    <s v="1000-5000"/>
    <s v="No"/>
    <s v="Yes"/>
    <s v="Yes"/>
    <x v="0"/>
    <x v="1"/>
    <m/>
    <m/>
    <m/>
    <m/>
    <m/>
    <m/>
    <m/>
    <m/>
    <m/>
  </r>
  <r>
    <n v="516"/>
    <x v="2"/>
    <s v="Private"/>
    <s v="Sport Centre"/>
    <s v="Yes"/>
    <s v="Below 100"/>
    <s v="Below 1000"/>
    <s v="No"/>
    <s v="Yes"/>
    <s v="Yes"/>
    <x v="1"/>
    <x v="0"/>
    <m/>
    <m/>
    <m/>
    <m/>
    <m/>
    <m/>
    <m/>
    <m/>
    <m/>
  </r>
  <r>
    <n v="517"/>
    <x v="2"/>
    <s v="Private"/>
    <s v="Sport Centre"/>
    <s v="Yes"/>
    <s v="Below 100"/>
    <s v="1000-5000"/>
    <s v="No"/>
    <s v="Yes"/>
    <s v="Yes"/>
    <x v="0"/>
    <x v="0"/>
    <m/>
    <m/>
    <m/>
    <m/>
    <m/>
    <m/>
    <m/>
    <m/>
    <m/>
  </r>
  <r>
    <n v="518"/>
    <x v="2"/>
    <s v="Private"/>
    <s v="Sport Centre"/>
    <s v="No"/>
    <s v="Below 100"/>
    <s v="Below 1000"/>
    <s v="No"/>
    <s v="Yes"/>
    <s v="Yes"/>
    <x v="0"/>
    <x v="0"/>
    <m/>
    <m/>
    <m/>
    <m/>
    <m/>
    <m/>
    <m/>
    <m/>
    <m/>
  </r>
  <r>
    <n v="519"/>
    <x v="2"/>
    <s v="Private"/>
    <s v="Office"/>
    <s v="No"/>
    <s v="Below 100"/>
    <s v="Below 1000"/>
    <s v="No"/>
    <s v="Yes"/>
    <s v="Yes"/>
    <x v="1"/>
    <x v="0"/>
    <m/>
    <m/>
    <m/>
    <m/>
    <m/>
    <m/>
    <m/>
    <m/>
    <m/>
  </r>
  <r>
    <n v="520"/>
    <x v="2"/>
    <s v="Private"/>
    <s v="Office"/>
    <s v="No"/>
    <s v="Below 100"/>
    <s v="Below 1000"/>
    <s v="No"/>
    <s v="Yes"/>
    <s v="Yes"/>
    <x v="1"/>
    <x v="0"/>
    <m/>
    <m/>
    <m/>
    <m/>
    <m/>
    <m/>
    <m/>
    <m/>
    <m/>
  </r>
  <r>
    <n v="521"/>
    <x v="2"/>
    <s v="Public"/>
    <s v="Office"/>
    <s v="No"/>
    <s v="Below 100"/>
    <s v="Below 1000"/>
    <s v="No"/>
    <s v="No"/>
    <s v="Yes"/>
    <x v="0"/>
    <x v="1"/>
    <m/>
    <m/>
    <m/>
    <m/>
    <m/>
    <m/>
    <m/>
    <m/>
    <m/>
  </r>
  <r>
    <n v="522"/>
    <x v="2"/>
    <s v="Public"/>
    <s v="Office"/>
    <s v="No"/>
    <s v="Below 100"/>
    <s v="Below 1000"/>
    <s v="No"/>
    <s v="Yes"/>
    <s v="Yes"/>
    <x v="0"/>
    <x v="0"/>
    <m/>
    <m/>
    <m/>
    <m/>
    <m/>
    <m/>
    <m/>
    <m/>
    <m/>
  </r>
  <r>
    <n v="523"/>
    <x v="2"/>
    <s v="Private"/>
    <s v="Hotel"/>
    <s v="Yes"/>
    <s v="Below 100"/>
    <s v="Below 1000"/>
    <s v="No"/>
    <s v="Yes"/>
    <s v="Yes"/>
    <x v="0"/>
    <x v="1"/>
    <m/>
    <m/>
    <m/>
    <m/>
    <m/>
    <m/>
    <m/>
    <m/>
    <m/>
  </r>
  <r>
    <n v="524"/>
    <x v="2"/>
    <s v="Private"/>
    <s v="Hotel"/>
    <s v="No"/>
    <s v="Below 100"/>
    <s v="1000-5000"/>
    <s v="Yes"/>
    <s v="No"/>
    <s v="Yes"/>
    <x v="0"/>
    <x v="1"/>
    <m/>
    <m/>
    <m/>
    <m/>
    <m/>
    <m/>
    <m/>
    <m/>
    <m/>
  </r>
  <r>
    <n v="525"/>
    <x v="2"/>
    <s v="Private"/>
    <s v="Hotel"/>
    <s v="No"/>
    <s v="Below 100"/>
    <s v="1000-5000"/>
    <s v="Yes"/>
    <s v="No"/>
    <s v="Yes"/>
    <x v="0"/>
    <x v="1"/>
    <m/>
    <m/>
    <m/>
    <m/>
    <m/>
    <m/>
    <m/>
    <m/>
    <m/>
  </r>
  <r>
    <n v="526"/>
    <x v="2"/>
    <s v="Private"/>
    <s v="Hotel"/>
    <s v="Yes"/>
    <s v="Below 100"/>
    <s v="1000-5000"/>
    <s v="Yes"/>
    <s v="Yes"/>
    <s v="Yes"/>
    <x v="0"/>
    <x v="1"/>
    <m/>
    <m/>
    <m/>
    <m/>
    <m/>
    <m/>
    <m/>
    <m/>
    <m/>
  </r>
  <r>
    <n v="527"/>
    <x v="2"/>
    <s v="Private"/>
    <s v="Education Centre"/>
    <s v="No"/>
    <s v="100-1000"/>
    <s v="1000-5000"/>
    <s v="Yes"/>
    <s v="No"/>
    <s v="Yes"/>
    <x v="0"/>
    <x v="0"/>
    <m/>
    <m/>
    <m/>
    <m/>
    <m/>
    <m/>
    <m/>
    <m/>
    <m/>
  </r>
  <r>
    <n v="528"/>
    <x v="2"/>
    <s v="Private"/>
    <s v="Commerce"/>
    <s v="No"/>
    <s v="Below 100"/>
    <s v="Above 5000"/>
    <s v="No"/>
    <s v="Yes"/>
    <s v="Yes"/>
    <x v="0"/>
    <x v="0"/>
    <m/>
    <m/>
    <m/>
    <m/>
    <m/>
    <m/>
    <m/>
    <m/>
    <m/>
  </r>
  <r>
    <n v="529"/>
    <x v="2"/>
    <s v="Public"/>
    <s v="Office"/>
    <s v="No"/>
    <s v="Below 100"/>
    <s v="Below 1000"/>
    <s v="No"/>
    <s v="No"/>
    <s v="Yes"/>
    <x v="1"/>
    <x v="1"/>
    <n v="1"/>
    <m/>
    <m/>
    <m/>
    <m/>
    <m/>
    <m/>
    <m/>
    <m/>
  </r>
  <r>
    <n v="530"/>
    <x v="2"/>
    <s v="Public"/>
    <s v="Office"/>
    <s v="No"/>
    <s v="Below 100"/>
    <s v="Below 1000"/>
    <s v="No"/>
    <s v="No"/>
    <s v="Yes"/>
    <x v="1"/>
    <x v="0"/>
    <m/>
    <m/>
    <m/>
    <m/>
    <m/>
    <m/>
    <m/>
    <m/>
    <m/>
  </r>
  <r>
    <n v="531"/>
    <x v="2"/>
    <s v="Public"/>
    <s v="Office"/>
    <s v="No"/>
    <s v="Below 100"/>
    <s v="Below 1000"/>
    <s v="No"/>
    <s v="No"/>
    <s v="Yes"/>
    <x v="0"/>
    <x v="0"/>
    <m/>
    <m/>
    <m/>
    <m/>
    <m/>
    <m/>
    <m/>
    <m/>
    <m/>
  </r>
  <r>
    <n v="532"/>
    <x v="2"/>
    <s v="Public"/>
    <s v="Health Centre"/>
    <s v="No"/>
    <s v="Below 100"/>
    <s v="1000-5000"/>
    <s v="No"/>
    <s v="No"/>
    <s v="Yes"/>
    <x v="0"/>
    <x v="1"/>
    <m/>
    <m/>
    <m/>
    <m/>
    <m/>
    <m/>
    <m/>
    <m/>
    <m/>
  </r>
  <r>
    <n v="533"/>
    <x v="2"/>
    <s v="Private"/>
    <s v="Health Centre"/>
    <s v="No"/>
    <s v="Below 100"/>
    <s v="1000-5000"/>
    <s v="No"/>
    <s v="Yes"/>
    <s v="Yes"/>
    <x v="0"/>
    <x v="0"/>
    <m/>
    <m/>
    <m/>
    <m/>
    <m/>
    <m/>
    <m/>
    <m/>
    <m/>
  </r>
  <r>
    <n v="534"/>
    <x v="2"/>
    <s v="Private"/>
    <s v="Hotel"/>
    <s v="Yes"/>
    <s v="Below 100"/>
    <s v="1000-5000"/>
    <s v="Yes"/>
    <s v="Yes"/>
    <s v="Yes"/>
    <x v="0"/>
    <x v="1"/>
    <m/>
    <m/>
    <m/>
    <m/>
    <m/>
    <m/>
    <m/>
    <m/>
    <m/>
  </r>
  <r>
    <n v="535"/>
    <x v="2"/>
    <s v="Private"/>
    <s v="Hotel"/>
    <s v="No"/>
    <s v="Below 100"/>
    <s v="Above 5000"/>
    <s v="No"/>
    <s v="No"/>
    <s v="Yes"/>
    <x v="0"/>
    <x v="1"/>
    <m/>
    <m/>
    <m/>
    <m/>
    <m/>
    <m/>
    <m/>
    <m/>
    <m/>
  </r>
  <r>
    <n v="536"/>
    <x v="2"/>
    <s v="Private"/>
    <s v="Hotel"/>
    <s v="No"/>
    <s v="Below 100"/>
    <s v="1000-5000"/>
    <s v="Yes"/>
    <s v="No"/>
    <s v="Yes"/>
    <x v="0"/>
    <x v="0"/>
    <m/>
    <m/>
    <m/>
    <m/>
    <m/>
    <m/>
    <m/>
    <m/>
    <m/>
  </r>
  <r>
    <n v="537"/>
    <x v="2"/>
    <s v="Private"/>
    <s v="Hotel"/>
    <s v="Yes"/>
    <s v="Below 100"/>
    <s v="1000-5000"/>
    <s v="Yes"/>
    <s v="No"/>
    <s v="Yes"/>
    <x v="0"/>
    <x v="0"/>
    <m/>
    <m/>
    <m/>
    <m/>
    <m/>
    <m/>
    <m/>
    <m/>
    <m/>
  </r>
  <r>
    <n v="538"/>
    <x v="2"/>
    <s v="Private"/>
    <s v="Hotel"/>
    <s v="Yes"/>
    <s v="Below 100"/>
    <s v="Above 5000"/>
    <s v="No"/>
    <s v="Yes"/>
    <s v="Yes"/>
    <x v="0"/>
    <x v="0"/>
    <m/>
    <m/>
    <m/>
    <m/>
    <m/>
    <m/>
    <m/>
    <m/>
    <m/>
  </r>
  <r>
    <n v="539"/>
    <x v="2"/>
    <s v="Private"/>
    <s v="Sport Centre"/>
    <s v="Yes"/>
    <s v="100-1000"/>
    <s v="Below 1000"/>
    <s v="No"/>
    <s v="No"/>
    <s v="Yes"/>
    <x v="0"/>
    <x v="0"/>
    <m/>
    <m/>
    <m/>
    <m/>
    <m/>
    <m/>
    <m/>
    <m/>
    <m/>
  </r>
  <r>
    <n v="540"/>
    <x v="2"/>
    <s v="Private"/>
    <s v="Office"/>
    <s v="No"/>
    <s v="Below 100"/>
    <s v="Below 1000"/>
    <s v="No"/>
    <s v="Yes"/>
    <s v="Yes"/>
    <x v="0"/>
    <x v="0"/>
    <m/>
    <m/>
    <m/>
    <m/>
    <m/>
    <m/>
    <m/>
    <m/>
    <m/>
  </r>
  <r>
    <n v="541"/>
    <x v="2"/>
    <s v="Public"/>
    <s v="Office"/>
    <s v="No"/>
    <s v="Below 100"/>
    <s v="Below 1000"/>
    <s v="No"/>
    <s v="Yes"/>
    <s v="Yes"/>
    <x v="0"/>
    <x v="0"/>
    <m/>
    <m/>
    <m/>
    <m/>
    <m/>
    <m/>
    <m/>
    <m/>
    <m/>
  </r>
  <r>
    <n v="542"/>
    <x v="2"/>
    <s v="Public"/>
    <s v="Health Centre"/>
    <s v="No"/>
    <s v="Below 100"/>
    <s v="1000-5000"/>
    <s v="No"/>
    <s v="Yes"/>
    <s v="Yes"/>
    <x v="0"/>
    <x v="1"/>
    <m/>
    <m/>
    <m/>
    <m/>
    <m/>
    <m/>
    <m/>
    <m/>
    <m/>
  </r>
  <r>
    <n v="543"/>
    <x v="2"/>
    <s v="Private"/>
    <s v="Hotel"/>
    <s v="Yes"/>
    <s v="Below 100"/>
    <s v="1000-5000"/>
    <s v="No"/>
    <s v="Yes"/>
    <s v="Yes"/>
    <x v="0"/>
    <x v="1"/>
    <m/>
    <m/>
    <m/>
    <m/>
    <m/>
    <m/>
    <m/>
    <m/>
    <m/>
  </r>
  <r>
    <n v="544"/>
    <x v="2"/>
    <s v="Private"/>
    <s v="Hotel"/>
    <s v="Yes"/>
    <s v="Below 100"/>
    <s v="Above 5000"/>
    <s v="Yes"/>
    <s v="No"/>
    <s v="Yes"/>
    <x v="0"/>
    <x v="1"/>
    <m/>
    <m/>
    <m/>
    <m/>
    <m/>
    <m/>
    <m/>
    <m/>
    <m/>
  </r>
  <r>
    <n v="545"/>
    <x v="2"/>
    <s v="Private"/>
    <s v="Hotel"/>
    <s v="Yes"/>
    <s v="Below 100"/>
    <s v="1000-5000"/>
    <s v="No"/>
    <s v="No"/>
    <s v="Yes"/>
    <x v="0"/>
    <x v="1"/>
    <m/>
    <m/>
    <m/>
    <m/>
    <m/>
    <m/>
    <m/>
    <m/>
    <m/>
  </r>
  <r>
    <n v="546"/>
    <x v="2"/>
    <s v="Private"/>
    <s v="Hotel"/>
    <s v="Yes"/>
    <s v="DK/DA"/>
    <s v="DK/DA"/>
    <s v="No"/>
    <s v="No"/>
    <s v="Yes"/>
    <x v="0"/>
    <x v="0"/>
    <m/>
    <m/>
    <m/>
    <m/>
    <m/>
    <m/>
    <m/>
    <m/>
    <m/>
  </r>
  <r>
    <n v="547"/>
    <x v="2"/>
    <s v="Private"/>
    <s v="Hotel"/>
    <s v="Yes"/>
    <s v="Below 100"/>
    <s v="Above 5000"/>
    <s v="No"/>
    <s v="No"/>
    <s v="Yes"/>
    <x v="0"/>
    <x v="0"/>
    <m/>
    <m/>
    <m/>
    <m/>
    <m/>
    <m/>
    <m/>
    <m/>
    <m/>
  </r>
  <r>
    <n v="548"/>
    <x v="2"/>
    <s v="Private"/>
    <s v="Hotel"/>
    <s v="Yes"/>
    <s v="Below 100"/>
    <s v="1000-5000"/>
    <s v="No"/>
    <s v="No"/>
    <s v="Yes"/>
    <x v="0"/>
    <x v="0"/>
    <m/>
    <m/>
    <m/>
    <m/>
    <m/>
    <m/>
    <m/>
    <m/>
    <m/>
  </r>
  <r>
    <n v="549"/>
    <x v="2"/>
    <s v="Private"/>
    <s v="Hotel"/>
    <s v="Yes"/>
    <s v="Below 100"/>
    <s v="Below 1000"/>
    <s v="No"/>
    <s v="Yes"/>
    <s v="Yes"/>
    <x v="0"/>
    <x v="0"/>
    <m/>
    <m/>
    <m/>
    <m/>
    <m/>
    <m/>
    <m/>
    <m/>
    <m/>
  </r>
  <r>
    <n v="550"/>
    <x v="2"/>
    <s v="Private"/>
    <s v="Hotel"/>
    <s v="No"/>
    <s v="100-1000"/>
    <s v="Above 5000"/>
    <s v="No"/>
    <s v="No"/>
    <s v="Yes"/>
    <x v="0"/>
    <x v="0"/>
    <m/>
    <m/>
    <m/>
    <m/>
    <m/>
    <m/>
    <m/>
    <m/>
    <m/>
  </r>
  <r>
    <n v="551"/>
    <x v="2"/>
    <s v="Private"/>
    <s v="Hotel"/>
    <s v="Yes"/>
    <s v="Below 100"/>
    <s v="1000-5000"/>
    <s v="No"/>
    <s v="No"/>
    <s v="Yes"/>
    <x v="0"/>
    <x v="0"/>
    <m/>
    <m/>
    <m/>
    <m/>
    <m/>
    <m/>
    <m/>
    <m/>
    <m/>
  </r>
  <r>
    <n v="552"/>
    <x v="2"/>
    <s v="Private"/>
    <s v="Commerce"/>
    <s v="No"/>
    <s v="Below 100"/>
    <s v="Above 5000"/>
    <s v="Yes"/>
    <s v="No"/>
    <s v="Yes"/>
    <x v="1"/>
    <x v="1"/>
    <n v="1"/>
    <n v="1"/>
    <m/>
    <m/>
    <m/>
    <m/>
    <m/>
    <m/>
    <m/>
  </r>
  <r>
    <n v="553"/>
    <x v="2"/>
    <s v="Public"/>
    <s v="Office"/>
    <s v="No"/>
    <s v="Below 100"/>
    <s v="Below 1000"/>
    <s v="No"/>
    <s v="No"/>
    <s v="Yes"/>
    <x v="1"/>
    <x v="1"/>
    <n v="1"/>
    <n v="1"/>
    <m/>
    <m/>
    <m/>
    <m/>
    <m/>
    <m/>
    <m/>
  </r>
  <r>
    <n v="554"/>
    <x v="2"/>
    <s v="Public"/>
    <s v="Office"/>
    <s v="No"/>
    <s v="Below 100"/>
    <s v="Below 1000"/>
    <s v="No"/>
    <s v="Yes"/>
    <s v="Yes"/>
    <x v="1"/>
    <x v="0"/>
    <m/>
    <m/>
    <m/>
    <m/>
    <m/>
    <m/>
    <m/>
    <m/>
    <m/>
  </r>
  <r>
    <n v="555"/>
    <x v="2"/>
    <s v="Public"/>
    <s v="Office"/>
    <s v="No"/>
    <s v="Below 100"/>
    <s v="Below 1000"/>
    <s v="Yes"/>
    <s v="No"/>
    <s v="Yes"/>
    <x v="1"/>
    <x v="0"/>
    <m/>
    <m/>
    <m/>
    <m/>
    <m/>
    <m/>
    <m/>
    <m/>
    <m/>
  </r>
  <r>
    <n v="556"/>
    <x v="2"/>
    <s v="Public"/>
    <s v="Office"/>
    <s v="No"/>
    <s v="Below 100"/>
    <s v="Below 1000"/>
    <s v="No"/>
    <s v="No"/>
    <s v="Yes"/>
    <x v="0"/>
    <x v="0"/>
    <m/>
    <m/>
    <m/>
    <m/>
    <m/>
    <m/>
    <m/>
    <m/>
    <m/>
  </r>
  <r>
    <n v="557"/>
    <x v="2"/>
    <s v="Private"/>
    <s v="Commerce"/>
    <s v="No"/>
    <s v="Below 100"/>
    <s v="Below 1000"/>
    <s v="No"/>
    <s v="Yes"/>
    <s v="Yes"/>
    <x v="0"/>
    <x v="0"/>
    <m/>
    <m/>
    <m/>
    <m/>
    <m/>
    <m/>
    <m/>
    <m/>
    <m/>
  </r>
  <r>
    <n v="558"/>
    <x v="2"/>
    <s v="Public"/>
    <s v="Health Centre"/>
    <s v="No"/>
    <s v="Below 100"/>
    <s v="1000-5000"/>
    <s v="No"/>
    <s v="No"/>
    <s v="Yes"/>
    <x v="0"/>
    <x v="1"/>
    <m/>
    <m/>
    <m/>
    <m/>
    <m/>
    <m/>
    <m/>
    <m/>
    <m/>
  </r>
  <r>
    <n v="559"/>
    <x v="2"/>
    <s v="Public"/>
    <s v="Health Centre"/>
    <s v="No"/>
    <s v="Below 100"/>
    <s v="1000-5000"/>
    <s v="No"/>
    <s v="No"/>
    <s v="Yes"/>
    <x v="0"/>
    <x v="0"/>
    <m/>
    <m/>
    <m/>
    <m/>
    <m/>
    <m/>
    <m/>
    <m/>
    <m/>
  </r>
  <r>
    <n v="560"/>
    <x v="2"/>
    <s v="Private"/>
    <s v="Hotel"/>
    <s v="No"/>
    <s v="100-1000"/>
    <s v="Above 5000"/>
    <s v="No"/>
    <s v="No"/>
    <s v="Yes"/>
    <x v="0"/>
    <x v="1"/>
    <m/>
    <m/>
    <m/>
    <m/>
    <m/>
    <m/>
    <m/>
    <m/>
    <m/>
  </r>
  <r>
    <n v="561"/>
    <x v="2"/>
    <s v="Private"/>
    <s v="Hotel"/>
    <s v="Yes"/>
    <s v="Below 100"/>
    <s v="1000-5000"/>
    <s v="No"/>
    <s v="No"/>
    <s v="Yes"/>
    <x v="0"/>
    <x v="1"/>
    <m/>
    <m/>
    <m/>
    <m/>
    <m/>
    <m/>
    <m/>
    <m/>
    <m/>
  </r>
  <r>
    <n v="562"/>
    <x v="2"/>
    <s v="Private"/>
    <s v="Hotel"/>
    <s v="Yes"/>
    <s v="DK/DA"/>
    <s v="Above 5000"/>
    <s v="Yes"/>
    <s v="Yes"/>
    <s v="Yes"/>
    <x v="0"/>
    <x v="0"/>
    <m/>
    <m/>
    <m/>
    <m/>
    <m/>
    <m/>
    <m/>
    <m/>
    <m/>
  </r>
  <r>
    <n v="563"/>
    <x v="2"/>
    <s v="Private"/>
    <s v="Hotel"/>
    <s v="Yes"/>
    <s v="Below 100"/>
    <s v="Above 5000"/>
    <s v="No"/>
    <s v="No"/>
    <s v="Yes"/>
    <x v="0"/>
    <x v="0"/>
    <m/>
    <m/>
    <m/>
    <m/>
    <m/>
    <m/>
    <m/>
    <m/>
    <m/>
  </r>
  <r>
    <n v="564"/>
    <x v="2"/>
    <s v="Private"/>
    <s v="Hotel"/>
    <s v="Yes"/>
    <s v="Below 100"/>
    <s v="Above 5000"/>
    <s v="No"/>
    <s v="No"/>
    <s v="Yes"/>
    <x v="0"/>
    <x v="0"/>
    <m/>
    <m/>
    <m/>
    <m/>
    <m/>
    <m/>
    <m/>
    <m/>
    <m/>
  </r>
  <r>
    <n v="565"/>
    <x v="2"/>
    <s v="Private"/>
    <s v="Office"/>
    <s v="No"/>
    <s v="Below 100"/>
    <s v="Below 1000"/>
    <s v="No"/>
    <s v="Yes"/>
    <s v="Yes"/>
    <x v="1"/>
    <x v="1"/>
    <n v="1"/>
    <n v="1"/>
    <n v="1"/>
    <m/>
    <m/>
    <m/>
    <m/>
    <m/>
    <m/>
  </r>
  <r>
    <n v="566"/>
    <x v="2"/>
    <s v="Public"/>
    <s v="Office"/>
    <s v="No"/>
    <s v="100-1000"/>
    <s v="DK/DA"/>
    <s v="No"/>
    <s v="No"/>
    <s v="Yes"/>
    <x v="1"/>
    <x v="1"/>
    <m/>
    <m/>
    <n v="1"/>
    <m/>
    <m/>
    <m/>
    <m/>
    <m/>
    <m/>
  </r>
  <r>
    <n v="567"/>
    <x v="2"/>
    <s v="Private"/>
    <s v="Office"/>
    <s v="No"/>
    <s v="Below 100"/>
    <s v="Below 1000"/>
    <s v="No"/>
    <s v="Yes"/>
    <s v="Yes"/>
    <x v="1"/>
    <x v="1"/>
    <n v="1"/>
    <m/>
    <m/>
    <m/>
    <m/>
    <m/>
    <m/>
    <m/>
    <m/>
  </r>
  <r>
    <n v="568"/>
    <x v="2"/>
    <s v="Private"/>
    <s v="Office"/>
    <s v="No"/>
    <s v="Below 100"/>
    <s v="Below 1000"/>
    <s v="No"/>
    <s v="No"/>
    <s v="Yes"/>
    <x v="1"/>
    <x v="0"/>
    <m/>
    <m/>
    <m/>
    <m/>
    <m/>
    <m/>
    <m/>
    <m/>
    <m/>
  </r>
  <r>
    <n v="569"/>
    <x v="2"/>
    <s v="Private"/>
    <s v="Office"/>
    <s v="No"/>
    <s v="Below 100"/>
    <s v="Below 1000"/>
    <s v="No"/>
    <s v="Yes"/>
    <s v="Yes"/>
    <x v="0"/>
    <x v="1"/>
    <m/>
    <m/>
    <m/>
    <m/>
    <m/>
    <m/>
    <m/>
    <m/>
    <m/>
  </r>
  <r>
    <n v="570"/>
    <x v="2"/>
    <s v="Private"/>
    <s v="Office"/>
    <s v="No"/>
    <s v="Below 100"/>
    <s v="DK/DA"/>
    <s v="No"/>
    <s v="No"/>
    <s v="Yes"/>
    <x v="0"/>
    <x v="0"/>
    <m/>
    <m/>
    <m/>
    <m/>
    <m/>
    <m/>
    <m/>
    <m/>
    <m/>
  </r>
  <r>
    <n v="571"/>
    <x v="2"/>
    <s v="Private"/>
    <s v="Commerce"/>
    <s v="No"/>
    <s v="100-1000"/>
    <s v="Above 5000"/>
    <s v="Yes"/>
    <s v="Yes"/>
    <s v="Yes"/>
    <x v="1"/>
    <x v="1"/>
    <n v="1"/>
    <m/>
    <m/>
    <m/>
    <m/>
    <m/>
    <m/>
    <m/>
    <m/>
  </r>
  <r>
    <n v="572"/>
    <x v="2"/>
    <s v="Private"/>
    <s v="Hotel"/>
    <s v="Yes"/>
    <s v="Below 100"/>
    <s v="1000-5000"/>
    <s v="No"/>
    <s v="Yes"/>
    <s v="Yes"/>
    <x v="0"/>
    <x v="0"/>
    <m/>
    <m/>
    <m/>
    <m/>
    <m/>
    <m/>
    <m/>
    <m/>
    <m/>
  </r>
  <r>
    <n v="573"/>
    <x v="2"/>
    <s v="Private"/>
    <s v="Hotel"/>
    <s v="Yes"/>
    <s v="Below 100"/>
    <s v="Above 5000"/>
    <s v="No"/>
    <s v="No"/>
    <s v="Yes"/>
    <x v="0"/>
    <x v="0"/>
    <m/>
    <m/>
    <m/>
    <m/>
    <m/>
    <m/>
    <m/>
    <m/>
    <m/>
  </r>
  <r>
    <n v="574"/>
    <x v="2"/>
    <s v="Public"/>
    <s v="Education Centre"/>
    <s v="No"/>
    <s v="Above 1000"/>
    <s v="Above 5000"/>
    <s v="No"/>
    <s v="No"/>
    <s v="Yes"/>
    <x v="0"/>
    <x v="0"/>
    <m/>
    <m/>
    <m/>
    <m/>
    <m/>
    <m/>
    <m/>
    <m/>
    <m/>
  </r>
  <r>
    <n v="575"/>
    <x v="2"/>
    <s v="Private"/>
    <s v="Education Centre"/>
    <s v="No"/>
    <s v="100-1000"/>
    <s v="1000-5000"/>
    <s v="Yes"/>
    <s v="No"/>
    <s v="Yes"/>
    <x v="0"/>
    <x v="0"/>
    <m/>
    <m/>
    <m/>
    <m/>
    <m/>
    <m/>
    <m/>
    <m/>
    <m/>
  </r>
  <r>
    <n v="576"/>
    <x v="2"/>
    <s v="Private"/>
    <s v="Sport Centre"/>
    <s v="No"/>
    <s v="100-1000"/>
    <s v="1000-5000"/>
    <s v="No"/>
    <s v="Yes"/>
    <s v="Yes"/>
    <x v="0"/>
    <x v="0"/>
    <m/>
    <m/>
    <m/>
    <m/>
    <m/>
    <m/>
    <m/>
    <m/>
    <m/>
  </r>
  <r>
    <n v="577"/>
    <x v="2"/>
    <s v="Private"/>
    <s v="Office"/>
    <s v="No"/>
    <s v="Below 100"/>
    <s v="Below 1000"/>
    <s v="No"/>
    <s v="No"/>
    <s v="Yes"/>
    <x v="1"/>
    <x v="0"/>
    <m/>
    <m/>
    <m/>
    <m/>
    <m/>
    <m/>
    <m/>
    <m/>
    <m/>
  </r>
  <r>
    <n v="578"/>
    <x v="2"/>
    <s v="Public"/>
    <s v="Office"/>
    <s v="No"/>
    <s v="Below 100"/>
    <s v="Below 1000"/>
    <s v="No"/>
    <s v="No"/>
    <s v="Yes"/>
    <x v="0"/>
    <x v="1"/>
    <m/>
    <m/>
    <m/>
    <m/>
    <m/>
    <m/>
    <m/>
    <m/>
    <m/>
  </r>
  <r>
    <n v="579"/>
    <x v="2"/>
    <s v="Public"/>
    <s v="Office"/>
    <s v="No"/>
    <s v="Below 100"/>
    <s v="Below 1000"/>
    <s v="No"/>
    <s v="Yes"/>
    <s v="Yes"/>
    <x v="0"/>
    <x v="0"/>
    <m/>
    <m/>
    <m/>
    <m/>
    <m/>
    <m/>
    <m/>
    <m/>
    <m/>
  </r>
  <r>
    <n v="580"/>
    <x v="2"/>
    <s v="Public"/>
    <s v="Office"/>
    <s v="No"/>
    <s v="Below 100"/>
    <s v="Below 1000"/>
    <s v="No"/>
    <s v="Yes"/>
    <s v="Yes"/>
    <x v="0"/>
    <x v="0"/>
    <m/>
    <m/>
    <m/>
    <m/>
    <m/>
    <m/>
    <m/>
    <m/>
    <m/>
  </r>
  <r>
    <n v="581"/>
    <x v="2"/>
    <s v="Private"/>
    <s v="Commerce"/>
    <s v="No"/>
    <s v="DK/DA"/>
    <s v="DK/DA"/>
    <s v="No"/>
    <s v="Yes"/>
    <s v="Yes"/>
    <x v="1"/>
    <x v="1"/>
    <m/>
    <m/>
    <m/>
    <m/>
    <m/>
    <m/>
    <m/>
    <m/>
    <m/>
  </r>
  <r>
    <n v="582"/>
    <x v="3"/>
    <s v="Private"/>
    <s v="Sport Centre"/>
    <s v="Yes"/>
    <s v="DK/DA"/>
    <s v="Above 5000"/>
    <s v="No"/>
    <s v="No"/>
    <s v="Yes"/>
    <x v="0"/>
    <x v="0"/>
    <m/>
    <m/>
    <m/>
    <m/>
    <m/>
    <m/>
    <m/>
    <m/>
    <m/>
  </r>
  <r>
    <n v="583"/>
    <x v="3"/>
    <s v="Public"/>
    <s v="Sport Centre"/>
    <s v="Yes"/>
    <s v="DK/DA"/>
    <s v="Below 1000"/>
    <s v="No"/>
    <s v="No"/>
    <s v="Yes"/>
    <x v="0"/>
    <x v="3"/>
    <m/>
    <m/>
    <m/>
    <m/>
    <m/>
    <m/>
    <m/>
    <m/>
    <m/>
  </r>
  <r>
    <n v="584"/>
    <x v="3"/>
    <s v="Public"/>
    <s v="Sport Centre"/>
    <s v="Yes"/>
    <s v="DK/DA"/>
    <s v="1000-5000"/>
    <s v="No"/>
    <s v="DK/DA"/>
    <s v="Yes"/>
    <x v="0"/>
    <x v="3"/>
    <m/>
    <m/>
    <m/>
    <m/>
    <m/>
    <m/>
    <m/>
    <m/>
    <m/>
  </r>
  <r>
    <n v="585"/>
    <x v="3"/>
    <s v="Public"/>
    <s v="Sport Centre"/>
    <s v="Yes"/>
    <s v="DK/DA"/>
    <s v="1000-5000"/>
    <s v="No"/>
    <s v="Yes"/>
    <s v="Yes"/>
    <x v="0"/>
    <x v="1"/>
    <m/>
    <m/>
    <m/>
    <m/>
    <m/>
    <m/>
    <m/>
    <m/>
    <m/>
  </r>
  <r>
    <n v="586"/>
    <x v="3"/>
    <s v="Public"/>
    <s v="Sport Centre"/>
    <s v="No"/>
    <s v="DK/DA"/>
    <s v="Above 5000"/>
    <s v="No"/>
    <s v="No"/>
    <s v="Yes"/>
    <x v="0"/>
    <x v="0"/>
    <m/>
    <m/>
    <m/>
    <m/>
    <m/>
    <m/>
    <m/>
    <m/>
    <m/>
  </r>
  <r>
    <n v="587"/>
    <x v="3"/>
    <s v="Public"/>
    <s v="Sport Centre"/>
    <s v="Yes"/>
    <s v="DK/DA"/>
    <s v="DK/DA"/>
    <s v="No"/>
    <s v="No"/>
    <s v="Yes"/>
    <x v="0"/>
    <x v="0"/>
    <m/>
    <m/>
    <m/>
    <m/>
    <m/>
    <m/>
    <m/>
    <m/>
    <m/>
  </r>
  <r>
    <n v="588"/>
    <x v="3"/>
    <s v="Public"/>
    <s v="Sport Centre"/>
    <s v="Yes"/>
    <s v="DK/DA"/>
    <s v="DK/DA"/>
    <s v="No"/>
    <s v="No"/>
    <s v="Yes"/>
    <x v="0"/>
    <x v="0"/>
    <m/>
    <m/>
    <m/>
    <m/>
    <m/>
    <m/>
    <m/>
    <m/>
    <m/>
  </r>
  <r>
    <n v="589"/>
    <x v="3"/>
    <s v="Public"/>
    <s v="Health Centre"/>
    <s v="No"/>
    <s v="Below 100"/>
    <s v="DK/DA"/>
    <s v="No"/>
    <s v="DK/DA"/>
    <s v="Yes"/>
    <x v="0"/>
    <x v="1"/>
    <m/>
    <m/>
    <m/>
    <m/>
    <m/>
    <m/>
    <m/>
    <m/>
    <m/>
  </r>
  <r>
    <n v="590"/>
    <x v="3"/>
    <s v="Public"/>
    <s v="Health Centre"/>
    <s v="No"/>
    <s v="Below 100"/>
    <s v="DK/DA"/>
    <s v="No"/>
    <s v="DK/DA"/>
    <s v="Yes"/>
    <x v="3"/>
    <x v="3"/>
    <m/>
    <m/>
    <n v="1"/>
    <m/>
    <m/>
    <m/>
    <m/>
    <m/>
    <m/>
  </r>
  <r>
    <n v="591"/>
    <x v="3"/>
    <s v="Public"/>
    <s v="Health Centre"/>
    <s v="Yes"/>
    <s v="100-1000"/>
    <s v="1000-5000"/>
    <s v="Yes"/>
    <s v="Yes"/>
    <s v="Yes"/>
    <x v="0"/>
    <x v="0"/>
    <m/>
    <m/>
    <m/>
    <m/>
    <m/>
    <m/>
    <m/>
    <m/>
    <m/>
  </r>
  <r>
    <n v="592"/>
    <x v="3"/>
    <s v="Public"/>
    <s v="Sport Centre"/>
    <s v="Yes"/>
    <s v="Above 1000"/>
    <s v="DK/DA"/>
    <s v="No"/>
    <s v="No"/>
    <s v="Yes"/>
    <x v="0"/>
    <x v="3"/>
    <m/>
    <m/>
    <m/>
    <m/>
    <m/>
    <m/>
    <m/>
    <m/>
    <m/>
  </r>
  <r>
    <n v="593"/>
    <x v="3"/>
    <s v="Public"/>
    <s v="Sport Centre"/>
    <s v="Yes"/>
    <s v="100-1000"/>
    <s v="1000-5000"/>
    <s v="No"/>
    <s v="No"/>
    <s v="Yes"/>
    <x v="0"/>
    <x v="3"/>
    <m/>
    <m/>
    <m/>
    <m/>
    <m/>
    <m/>
    <m/>
    <m/>
    <m/>
  </r>
  <r>
    <n v="594"/>
    <x v="3"/>
    <s v="Public"/>
    <s v="Sport Centre"/>
    <s v="No"/>
    <s v="100-1000"/>
    <s v="Below 1000"/>
    <s v="No"/>
    <s v="No"/>
    <s v="Yes"/>
    <x v="0"/>
    <x v="0"/>
    <m/>
    <m/>
    <m/>
    <m/>
    <m/>
    <m/>
    <m/>
    <m/>
    <m/>
  </r>
  <r>
    <n v="595"/>
    <x v="3"/>
    <s v="Public"/>
    <s v="Sport Centre"/>
    <s v="Yes"/>
    <s v="DK/DA"/>
    <s v="1000-5000"/>
    <s v="No"/>
    <s v="Yes"/>
    <s v="Yes"/>
    <x v="1"/>
    <x v="1"/>
    <n v="1E-4"/>
    <m/>
    <n v="1"/>
    <n v="1.0000000000000001E-5"/>
    <n v="2.0000000000000002E-5"/>
    <n v="3.0000000000000001E-5"/>
    <n v="4.0000000000000003E-5"/>
    <m/>
    <n v="5.0000000000000002E-5"/>
  </r>
  <r>
    <n v="596"/>
    <x v="3"/>
    <s v="Public"/>
    <s v="Sport Centre"/>
    <s v="No"/>
    <s v="100-1000"/>
    <s v="DK/DA"/>
    <s v="Yes"/>
    <s v="Yes"/>
    <s v="Yes"/>
    <x v="3"/>
    <x v="3"/>
    <m/>
    <m/>
    <n v="1"/>
    <m/>
    <m/>
    <m/>
    <m/>
    <m/>
    <m/>
  </r>
  <r>
    <n v="597"/>
    <x v="3"/>
    <s v="Public"/>
    <s v="Sport Centre"/>
    <s v="No"/>
    <s v="100-1000"/>
    <s v="DK/DA"/>
    <s v="Yes"/>
    <s v="Yes"/>
    <s v="Yes"/>
    <x v="3"/>
    <x v="3"/>
    <m/>
    <m/>
    <n v="1"/>
    <m/>
    <m/>
    <m/>
    <m/>
    <m/>
    <m/>
  </r>
  <r>
    <n v="598"/>
    <x v="3"/>
    <s v="Public"/>
    <s v="Sport Centre"/>
    <s v="No"/>
    <s v="100-1000"/>
    <s v="Below 1000"/>
    <s v="No"/>
    <s v="No"/>
    <s v="Yes"/>
    <x v="0"/>
    <x v="3"/>
    <m/>
    <m/>
    <m/>
    <m/>
    <m/>
    <m/>
    <m/>
    <m/>
    <m/>
  </r>
  <r>
    <n v="599"/>
    <x v="3"/>
    <s v="Public"/>
    <s v="Health Centre"/>
    <s v="No"/>
    <s v="DK/DA"/>
    <s v="DK/DA"/>
    <s v="No"/>
    <s v="No"/>
    <s v="Yes"/>
    <x v="3"/>
    <x v="1"/>
    <m/>
    <m/>
    <m/>
    <m/>
    <m/>
    <m/>
    <m/>
    <m/>
    <m/>
  </r>
  <r>
    <n v="600"/>
    <x v="3"/>
    <s v="Public"/>
    <s v="Health Centre"/>
    <s v="No"/>
    <s v="DK/DA"/>
    <s v="Below 1000"/>
    <s v="No"/>
    <s v="No"/>
    <s v="Yes"/>
    <x v="0"/>
    <x v="3"/>
    <m/>
    <m/>
    <m/>
    <m/>
    <m/>
    <m/>
    <m/>
    <m/>
    <m/>
  </r>
  <r>
    <n v="601"/>
    <x v="3"/>
    <s v="Private"/>
    <s v="Commerce"/>
    <s v="No"/>
    <s v="Above 1000"/>
    <s v="Above 5000"/>
    <s v="No"/>
    <s v="Yes"/>
    <s v="No"/>
    <x v="0"/>
    <x v="0"/>
    <m/>
    <m/>
    <m/>
    <m/>
    <m/>
    <m/>
    <m/>
    <m/>
    <m/>
  </r>
  <r>
    <n v="602"/>
    <x v="3"/>
    <s v="Private"/>
    <s v="Commerce"/>
    <s v="No"/>
    <s v="DK/DA"/>
    <s v="Above 5000"/>
    <s v="Yes"/>
    <s v="Yes"/>
    <s v="No"/>
    <x v="0"/>
    <x v="0"/>
    <m/>
    <m/>
    <m/>
    <m/>
    <m/>
    <m/>
    <m/>
    <m/>
    <m/>
  </r>
  <r>
    <n v="603"/>
    <x v="3"/>
    <s v="Public"/>
    <s v="Commerce"/>
    <s v="No"/>
    <s v="Above 1000"/>
    <s v="Above 5000"/>
    <s v="Yes"/>
    <s v="Yes"/>
    <s v="Yes"/>
    <x v="0"/>
    <x v="0"/>
    <m/>
    <m/>
    <m/>
    <m/>
    <m/>
    <m/>
    <m/>
    <m/>
    <m/>
  </r>
  <r>
    <n v="604"/>
    <x v="3"/>
    <s v="Private"/>
    <s v="Commerce"/>
    <s v="No"/>
    <s v="DK/DA"/>
    <s v="Above 5000"/>
    <s v="No"/>
    <s v="Yes"/>
    <s v="Yes"/>
    <x v="1"/>
    <x v="1"/>
    <m/>
    <m/>
    <n v="1"/>
    <m/>
    <m/>
    <m/>
    <m/>
    <m/>
    <m/>
  </r>
  <r>
    <n v="605"/>
    <x v="3"/>
    <s v="Private"/>
    <s v="Commerce"/>
    <s v="No"/>
    <s v="DK/DA"/>
    <s v="Above 5000"/>
    <s v="No"/>
    <s v="No"/>
    <s v="No"/>
    <x v="0"/>
    <x v="0"/>
    <m/>
    <m/>
    <m/>
    <m/>
    <m/>
    <m/>
    <m/>
    <m/>
    <m/>
  </r>
  <r>
    <n v="606"/>
    <x v="3"/>
    <s v="Private"/>
    <s v="Hotel"/>
    <s v="No"/>
    <s v="Below 100"/>
    <s v="DK/DA"/>
    <s v="No"/>
    <s v="Yes"/>
    <s v="Yes"/>
    <x v="0"/>
    <x v="1"/>
    <m/>
    <m/>
    <m/>
    <m/>
    <m/>
    <m/>
    <m/>
    <m/>
    <m/>
  </r>
  <r>
    <n v="607"/>
    <x v="3"/>
    <s v="Private"/>
    <s v="Commerce"/>
    <s v="No"/>
    <s v="Above 1000"/>
    <s v="Above 5000"/>
    <s v="Yes"/>
    <s v="DK/DA"/>
    <s v="Yes"/>
    <x v="0"/>
    <x v="0"/>
    <m/>
    <m/>
    <m/>
    <m/>
    <m/>
    <m/>
    <m/>
    <m/>
    <m/>
  </r>
  <r>
    <n v="608"/>
    <x v="3"/>
    <s v="Private"/>
    <s v="Commerce"/>
    <s v="No"/>
    <s v="DK/DA"/>
    <s v="Above 5000"/>
    <s v="No"/>
    <s v="No"/>
    <s v="Yes"/>
    <x v="0"/>
    <x v="0"/>
    <m/>
    <m/>
    <m/>
    <m/>
    <m/>
    <m/>
    <m/>
    <m/>
    <m/>
  </r>
  <r>
    <n v="609"/>
    <x v="3"/>
    <s v="Public"/>
    <s v="Commerce"/>
    <s v="No"/>
    <s v="Above 1000"/>
    <s v="Above 5000"/>
    <s v="No"/>
    <s v="Yes"/>
    <s v="No"/>
    <x v="0"/>
    <x v="0"/>
    <m/>
    <m/>
    <m/>
    <m/>
    <m/>
    <m/>
    <m/>
    <m/>
    <m/>
  </r>
  <r>
    <n v="610"/>
    <x v="3"/>
    <s v="Private"/>
    <s v="Commerce"/>
    <s v="Yes"/>
    <s v="Above 1000"/>
    <s v="Above 5000"/>
    <s v="No"/>
    <s v="Yes"/>
    <s v="Yes"/>
    <x v="0"/>
    <x v="3"/>
    <m/>
    <m/>
    <m/>
    <m/>
    <m/>
    <m/>
    <m/>
    <m/>
    <m/>
  </r>
  <r>
    <n v="611"/>
    <x v="3"/>
    <s v="Private"/>
    <s v="Commerce"/>
    <s v="No"/>
    <s v="DK/DA"/>
    <s v="1000-5000"/>
    <s v="No"/>
    <s v="Yes"/>
    <s v="No"/>
    <x v="0"/>
    <x v="0"/>
    <m/>
    <m/>
    <m/>
    <m/>
    <m/>
    <m/>
    <m/>
    <m/>
    <m/>
  </r>
  <r>
    <n v="612"/>
    <x v="3"/>
    <s v="Private"/>
    <s v="Commerce"/>
    <s v="No"/>
    <s v="DK/DA"/>
    <s v="Above 5000"/>
    <s v="No"/>
    <s v="Yes"/>
    <s v="Yes"/>
    <x v="0"/>
    <x v="3"/>
    <m/>
    <m/>
    <m/>
    <m/>
    <m/>
    <m/>
    <m/>
    <m/>
    <m/>
  </r>
  <r>
    <n v="613"/>
    <x v="3"/>
    <s v="Private"/>
    <s v="Commerce"/>
    <s v="No"/>
    <s v="DK/DA"/>
    <s v="Above 5000"/>
    <s v="No"/>
    <s v="No"/>
    <s v="No"/>
    <x v="0"/>
    <x v="0"/>
    <m/>
    <m/>
    <m/>
    <m/>
    <m/>
    <m/>
    <m/>
    <m/>
    <m/>
  </r>
  <r>
    <n v="614"/>
    <x v="3"/>
    <s v="Private"/>
    <s v="Hotel"/>
    <s v="No"/>
    <s v="Below 100"/>
    <s v="DK/DA"/>
    <s v="No"/>
    <s v="No"/>
    <s v="No"/>
    <x v="0"/>
    <x v="0"/>
    <m/>
    <m/>
    <m/>
    <m/>
    <m/>
    <m/>
    <m/>
    <m/>
    <m/>
  </r>
  <r>
    <n v="615"/>
    <x v="3"/>
    <s v="Private"/>
    <s v="Commerce"/>
    <s v="No"/>
    <s v="DK/DA"/>
    <s v="Above 5000"/>
    <s v="Yes"/>
    <s v="Yes"/>
    <s v="Yes"/>
    <x v="0"/>
    <x v="3"/>
    <m/>
    <m/>
    <m/>
    <m/>
    <m/>
    <m/>
    <m/>
    <m/>
    <m/>
  </r>
  <r>
    <n v="616"/>
    <x v="3"/>
    <s v="Private"/>
    <s v="Commerce"/>
    <s v="No"/>
    <s v="DK/DA"/>
    <s v="Above 5000"/>
    <s v="Yes"/>
    <s v="Yes"/>
    <s v="Yes"/>
    <x v="0"/>
    <x v="3"/>
    <m/>
    <m/>
    <m/>
    <m/>
    <m/>
    <m/>
    <m/>
    <m/>
    <m/>
  </r>
  <r>
    <n v="617"/>
    <x v="3"/>
    <s v="Private"/>
    <s v="Commerce"/>
    <s v="No"/>
    <s v="Above 1000"/>
    <s v="Above 5000"/>
    <s v="Yes"/>
    <s v="Yes"/>
    <s v="Yes"/>
    <x v="1"/>
    <x v="3"/>
    <m/>
    <m/>
    <m/>
    <n v="1"/>
    <m/>
    <m/>
    <m/>
    <n v="1"/>
    <m/>
  </r>
  <r>
    <n v="618"/>
    <x v="3"/>
    <s v="Private"/>
    <s v="Commerce"/>
    <s v="No"/>
    <s v="DK/DA"/>
    <s v="Above 5000"/>
    <s v="No"/>
    <s v="No"/>
    <s v="Yes"/>
    <x v="3"/>
    <x v="3"/>
    <m/>
    <m/>
    <m/>
    <m/>
    <m/>
    <m/>
    <m/>
    <m/>
    <m/>
  </r>
  <r>
    <n v="619"/>
    <x v="3"/>
    <s v="Private"/>
    <s v="Commerce"/>
    <s v="No"/>
    <s v="Above 1000"/>
    <s v="Above 5000"/>
    <s v="No"/>
    <s v="Yes"/>
    <s v="Yes"/>
    <x v="0"/>
    <x v="3"/>
    <m/>
    <m/>
    <m/>
    <m/>
    <m/>
    <m/>
    <m/>
    <m/>
    <m/>
  </r>
  <r>
    <n v="620"/>
    <x v="3"/>
    <s v="Private"/>
    <s v="Commerce"/>
    <s v="No"/>
    <s v="Above 1000"/>
    <s v="Above 5000"/>
    <s v="Yes"/>
    <s v="No"/>
    <s v="Yes"/>
    <x v="3"/>
    <x v="3"/>
    <n v="1"/>
    <m/>
    <m/>
    <m/>
    <m/>
    <m/>
    <m/>
    <m/>
    <m/>
  </r>
  <r>
    <n v="621"/>
    <x v="3"/>
    <s v="Private"/>
    <s v="Hotel"/>
    <s v="No"/>
    <s v="Below 100"/>
    <s v="Above 5000"/>
    <s v="No"/>
    <s v="Yes"/>
    <s v="Yes"/>
    <x v="0"/>
    <x v="0"/>
    <m/>
    <m/>
    <m/>
    <m/>
    <m/>
    <m/>
    <m/>
    <m/>
    <m/>
  </r>
  <r>
    <n v="622"/>
    <x v="3"/>
    <s v="Public"/>
    <s v="Health Centre"/>
    <s v="No"/>
    <s v="DK/DA"/>
    <s v="DK/DA"/>
    <s v="Yes"/>
    <s v="DK/DA"/>
    <s v="Yes"/>
    <x v="0"/>
    <x v="3"/>
    <m/>
    <m/>
    <m/>
    <m/>
    <m/>
    <m/>
    <m/>
    <m/>
    <m/>
  </r>
  <r>
    <n v="623"/>
    <x v="3"/>
    <s v="Public"/>
    <s v="Health Centre"/>
    <s v="No"/>
    <s v="DK/DA"/>
    <s v="DK/DA"/>
    <s v="No"/>
    <s v="No"/>
    <s v="Yes"/>
    <x v="0"/>
    <x v="3"/>
    <m/>
    <m/>
    <m/>
    <m/>
    <m/>
    <m/>
    <m/>
    <m/>
    <m/>
  </r>
  <r>
    <n v="624"/>
    <x v="3"/>
    <s v="Public"/>
    <s v="Health Centre"/>
    <s v="No"/>
    <s v="DK/DA"/>
    <s v="DK/DA"/>
    <s v="No"/>
    <s v="Yes"/>
    <s v="Yes"/>
    <x v="0"/>
    <x v="0"/>
    <m/>
    <m/>
    <m/>
    <m/>
    <m/>
    <m/>
    <m/>
    <m/>
    <m/>
  </r>
  <r>
    <n v="625"/>
    <x v="3"/>
    <s v="Private"/>
    <s v="Commerce"/>
    <s v="No"/>
    <s v="DK/DA"/>
    <s v="Above 5000"/>
    <s v="Yes"/>
    <s v="Yes"/>
    <s v="Yes"/>
    <x v="3"/>
    <x v="0"/>
    <m/>
    <m/>
    <m/>
    <m/>
    <m/>
    <m/>
    <m/>
    <m/>
    <m/>
  </r>
  <r>
    <n v="626"/>
    <x v="3"/>
    <s v="Private"/>
    <s v="Commerce"/>
    <s v="No"/>
    <s v="100-1000"/>
    <s v="1000-5000"/>
    <s v="No"/>
    <s v="No"/>
    <s v="Yes"/>
    <x v="0"/>
    <x v="3"/>
    <m/>
    <m/>
    <m/>
    <m/>
    <m/>
    <m/>
    <m/>
    <m/>
    <m/>
  </r>
  <r>
    <n v="627"/>
    <x v="3"/>
    <s v="Private"/>
    <s v="Health Centre"/>
    <s v="No"/>
    <s v="Above 1000"/>
    <s v="Above 5000"/>
    <s v="Yes"/>
    <s v="Yes"/>
    <s v="No"/>
    <x v="0"/>
    <x v="0"/>
    <m/>
    <m/>
    <m/>
    <m/>
    <m/>
    <m/>
    <m/>
    <m/>
    <m/>
  </r>
  <r>
    <n v="628"/>
    <x v="3"/>
    <s v="Private"/>
    <s v="Commerce"/>
    <s v="No"/>
    <s v="Above 1000"/>
    <s v="Above 5000"/>
    <s v="Yes"/>
    <s v="Yes"/>
    <s v="Yes"/>
    <x v="0"/>
    <x v="1"/>
    <m/>
    <m/>
    <m/>
    <m/>
    <m/>
    <m/>
    <m/>
    <m/>
    <m/>
  </r>
  <r>
    <n v="629"/>
    <x v="3"/>
    <s v="Private"/>
    <s v="Commerce"/>
    <s v="No"/>
    <s v="Above 1000"/>
    <s v="Above 5000"/>
    <s v="No"/>
    <s v="Yes"/>
    <s v="Yes"/>
    <x v="0"/>
    <x v="0"/>
    <m/>
    <m/>
    <m/>
    <m/>
    <m/>
    <m/>
    <m/>
    <m/>
    <m/>
  </r>
  <r>
    <n v="630"/>
    <x v="3"/>
    <s v="Private"/>
    <s v="Hotel"/>
    <s v="No"/>
    <s v="Below 100"/>
    <s v="DK/DA"/>
    <s v="Yes"/>
    <s v="No"/>
    <s v="Yes"/>
    <x v="0"/>
    <x v="3"/>
    <m/>
    <m/>
    <m/>
    <m/>
    <m/>
    <m/>
    <m/>
    <m/>
    <m/>
  </r>
  <r>
    <n v="631"/>
    <x v="3"/>
    <s v="Private"/>
    <s v="Hotel"/>
    <s v="Yes"/>
    <s v="100-1000"/>
    <s v="DK/DA"/>
    <s v="Yes"/>
    <s v="Yes"/>
    <s v="Yes"/>
    <x v="0"/>
    <x v="0"/>
    <m/>
    <m/>
    <m/>
    <m/>
    <m/>
    <m/>
    <m/>
    <m/>
    <m/>
  </r>
  <r>
    <n v="632"/>
    <x v="3"/>
    <s v="Private"/>
    <s v="Hotel"/>
    <s v="Yes"/>
    <s v="DK/DA"/>
    <s v="DK/DA"/>
    <s v="Yes"/>
    <s v="Yes"/>
    <s v="Yes"/>
    <x v="0"/>
    <x v="3"/>
    <m/>
    <m/>
    <m/>
    <m/>
    <m/>
    <m/>
    <m/>
    <m/>
    <m/>
  </r>
  <r>
    <n v="633"/>
    <x v="3"/>
    <s v="Public"/>
    <s v="Hotel"/>
    <s v="No"/>
    <s v="DK/DA"/>
    <s v="Below 1000"/>
    <s v="No"/>
    <s v="No"/>
    <s v="Yes"/>
    <x v="0"/>
    <x v="3"/>
    <m/>
    <m/>
    <m/>
    <m/>
    <m/>
    <m/>
    <m/>
    <m/>
    <m/>
  </r>
  <r>
    <n v="634"/>
    <x v="3"/>
    <s v="Private"/>
    <s v="Hotel"/>
    <s v="Yes"/>
    <s v="DK/DA"/>
    <s v="DK/DA"/>
    <s v="No"/>
    <s v="Yes"/>
    <s v="Yes"/>
    <x v="0"/>
    <x v="3"/>
    <m/>
    <m/>
    <m/>
    <m/>
    <m/>
    <m/>
    <m/>
    <m/>
    <m/>
  </r>
  <r>
    <n v="635"/>
    <x v="3"/>
    <s v="Private"/>
    <s v="Hotel"/>
    <s v="No"/>
    <s v="DK/DA"/>
    <s v="Below 1000"/>
    <s v="Yes"/>
    <s v="Yes"/>
    <s v="Yes"/>
    <x v="0"/>
    <x v="0"/>
    <m/>
    <m/>
    <m/>
    <m/>
    <m/>
    <m/>
    <m/>
    <m/>
    <m/>
  </r>
  <r>
    <n v="636"/>
    <x v="3"/>
    <s v="Private"/>
    <s v="Hotel"/>
    <s v="Yes"/>
    <s v="DK/DA"/>
    <s v="Below 1000"/>
    <s v="Yes"/>
    <s v="No"/>
    <s v="Yes"/>
    <x v="0"/>
    <x v="3"/>
    <m/>
    <m/>
    <m/>
    <m/>
    <m/>
    <m/>
    <m/>
    <m/>
    <m/>
  </r>
  <r>
    <n v="637"/>
    <x v="3"/>
    <s v="Private"/>
    <s v="Hotel"/>
    <s v="No"/>
    <s v="DK/DA"/>
    <s v="1000-5000"/>
    <s v="No"/>
    <s v="Yes"/>
    <s v="Yes"/>
    <x v="1"/>
    <x v="1"/>
    <m/>
    <m/>
    <m/>
    <m/>
    <m/>
    <m/>
    <m/>
    <m/>
    <m/>
  </r>
  <r>
    <n v="638"/>
    <x v="3"/>
    <s v="Private"/>
    <s v="Hotel"/>
    <s v="Yes"/>
    <s v="DK/DA"/>
    <s v="Above 5000"/>
    <s v="No"/>
    <s v="Yes"/>
    <s v="Yes"/>
    <x v="0"/>
    <x v="3"/>
    <m/>
    <m/>
    <m/>
    <m/>
    <m/>
    <m/>
    <m/>
    <m/>
    <m/>
  </r>
  <r>
    <n v="639"/>
    <x v="3"/>
    <s v="Public"/>
    <s v="Hotel"/>
    <s v="No"/>
    <s v="DK/DA"/>
    <s v="Above 5000"/>
    <s v="Yes"/>
    <s v="No"/>
    <s v="Yes"/>
    <x v="3"/>
    <x v="3"/>
    <m/>
    <m/>
    <n v="1"/>
    <m/>
    <m/>
    <m/>
    <m/>
    <m/>
    <m/>
  </r>
  <r>
    <n v="640"/>
    <x v="3"/>
    <s v="Private"/>
    <s v="Hotel"/>
    <s v="Yes"/>
    <s v="DK/DA"/>
    <s v="DK/DA"/>
    <s v="Yes"/>
    <s v="DK/DA"/>
    <s v="Yes"/>
    <x v="0"/>
    <x v="0"/>
    <m/>
    <m/>
    <m/>
    <m/>
    <m/>
    <m/>
    <m/>
    <m/>
    <m/>
  </r>
  <r>
    <n v="641"/>
    <x v="3"/>
    <s v="Private"/>
    <s v="Hotel"/>
    <s v="Yes"/>
    <s v="DK/DA"/>
    <s v="Above 5000"/>
    <s v="No"/>
    <s v="Yes"/>
    <s v="Yes"/>
    <x v="0"/>
    <x v="3"/>
    <m/>
    <m/>
    <m/>
    <m/>
    <m/>
    <m/>
    <m/>
    <m/>
    <m/>
  </r>
  <r>
    <n v="642"/>
    <x v="3"/>
    <s v="Private"/>
    <s v="Sport Centre"/>
    <s v="Yes"/>
    <s v="DK/DA"/>
    <s v="DK/DA"/>
    <s v="No"/>
    <s v="Yes"/>
    <s v="Yes"/>
    <x v="3"/>
    <x v="3"/>
    <m/>
    <m/>
    <m/>
    <m/>
    <m/>
    <m/>
    <m/>
    <m/>
    <m/>
  </r>
  <r>
    <n v="643"/>
    <x v="3"/>
    <s v="Private"/>
    <s v="Commerce"/>
    <s v="No"/>
    <s v="DK/DA"/>
    <s v="Above 5000"/>
    <s v="Yes"/>
    <s v="Yes"/>
    <s v="No"/>
    <x v="0"/>
    <x v="0"/>
    <m/>
    <m/>
    <m/>
    <m/>
    <m/>
    <m/>
    <m/>
    <m/>
    <m/>
  </r>
  <r>
    <n v="644"/>
    <x v="3"/>
    <s v="Private"/>
    <s v="Hotel"/>
    <s v="No"/>
    <s v="Below 100"/>
    <s v="DK/DA"/>
    <s v="Yes"/>
    <s v="No"/>
    <s v="Yes"/>
    <x v="0"/>
    <x v="3"/>
    <m/>
    <m/>
    <m/>
    <m/>
    <m/>
    <m/>
    <m/>
    <m/>
    <m/>
  </r>
  <r>
    <n v="645"/>
    <x v="3"/>
    <s v="Private"/>
    <s v="Hotel"/>
    <s v="No"/>
    <s v="DK/DA"/>
    <s v="DK/DA"/>
    <s v="No"/>
    <s v="Yes"/>
    <s v="No"/>
    <x v="0"/>
    <x v="0"/>
    <m/>
    <m/>
    <m/>
    <m/>
    <m/>
    <m/>
    <m/>
    <m/>
    <m/>
  </r>
  <r>
    <n v="646"/>
    <x v="3"/>
    <s v="Private"/>
    <s v="Hotel"/>
    <s v="No"/>
    <s v="DK/DA"/>
    <s v="DK/DA"/>
    <s v="No"/>
    <s v="Yes"/>
    <s v="Yes"/>
    <x v="0"/>
    <x v="0"/>
    <m/>
    <m/>
    <m/>
    <m/>
    <m/>
    <m/>
    <m/>
    <m/>
    <m/>
  </r>
  <r>
    <n v="647"/>
    <x v="3"/>
    <s v="Private"/>
    <s v="Hotel"/>
    <s v="No"/>
    <s v="DK/DA"/>
    <s v="DK/DA"/>
    <s v="Yes"/>
    <s v="No"/>
    <s v="Yes"/>
    <x v="3"/>
    <x v="3"/>
    <m/>
    <m/>
    <n v="1"/>
    <m/>
    <m/>
    <m/>
    <m/>
    <m/>
    <m/>
  </r>
  <r>
    <n v="648"/>
    <x v="3"/>
    <s v="Private"/>
    <s v="Hotel"/>
    <s v="No"/>
    <s v="DK/DA"/>
    <s v="DK/DA"/>
    <s v="No"/>
    <s v="Yes"/>
    <s v="Yes"/>
    <x v="1"/>
    <x v="1"/>
    <m/>
    <m/>
    <n v="1"/>
    <m/>
    <m/>
    <m/>
    <m/>
    <m/>
    <m/>
  </r>
  <r>
    <n v="649"/>
    <x v="3"/>
    <s v="Private"/>
    <s v="Education Centre"/>
    <s v="No"/>
    <s v="100-1000"/>
    <s v="DK/DA"/>
    <s v="No"/>
    <s v="No"/>
    <s v="No"/>
    <x v="0"/>
    <x v="0"/>
    <m/>
    <m/>
    <m/>
    <m/>
    <m/>
    <m/>
    <m/>
    <m/>
    <m/>
  </r>
  <r>
    <n v="650"/>
    <x v="3"/>
    <s v="Private"/>
    <s v="Commerce"/>
    <s v="No"/>
    <s v="Above 1000"/>
    <s v="Above 5000"/>
    <s v="No"/>
    <s v="No"/>
    <s v="Yes"/>
    <x v="1"/>
    <x v="1"/>
    <m/>
    <m/>
    <n v="1"/>
    <m/>
    <m/>
    <m/>
    <m/>
    <m/>
    <m/>
  </r>
  <r>
    <n v="651"/>
    <x v="3"/>
    <s v="Private"/>
    <s v="Commerce"/>
    <s v="No"/>
    <s v="DK/DA"/>
    <s v="Above 5000"/>
    <s v="No"/>
    <s v="Yes"/>
    <s v="Yes"/>
    <x v="1"/>
    <x v="1"/>
    <m/>
    <m/>
    <n v="1"/>
    <m/>
    <m/>
    <m/>
    <m/>
    <m/>
    <m/>
  </r>
  <r>
    <n v="652"/>
    <x v="3"/>
    <s v="Private"/>
    <s v="Education Centre"/>
    <s v="No"/>
    <s v="100-1000"/>
    <s v="DK/DA"/>
    <s v="No"/>
    <s v="Yes"/>
    <s v="Yes"/>
    <x v="0"/>
    <x v="3"/>
    <m/>
    <m/>
    <m/>
    <m/>
    <m/>
    <m/>
    <m/>
    <m/>
    <m/>
  </r>
  <r>
    <n v="653"/>
    <x v="3"/>
    <s v="Private"/>
    <s v="Commerce"/>
    <s v="No"/>
    <s v="DK/DA"/>
    <s v="DK/DA"/>
    <s v="No"/>
    <s v="Yes"/>
    <s v="Yes"/>
    <x v="3"/>
    <x v="3"/>
    <m/>
    <m/>
    <m/>
    <m/>
    <m/>
    <m/>
    <m/>
    <m/>
    <m/>
  </r>
  <r>
    <n v="654"/>
    <x v="3"/>
    <s v="Private"/>
    <s v="Education Centre"/>
    <s v="No"/>
    <s v="100-1000"/>
    <s v="DK/DA"/>
    <s v="No"/>
    <s v="No"/>
    <s v="Yes"/>
    <x v="0"/>
    <x v="3"/>
    <m/>
    <m/>
    <m/>
    <m/>
    <m/>
    <m/>
    <m/>
    <m/>
    <m/>
  </r>
  <r>
    <n v="655"/>
    <x v="3"/>
    <s v="Private"/>
    <s v="Commerce"/>
    <s v="No"/>
    <s v="DK/DA"/>
    <s v="Above 5000"/>
    <s v="Yes"/>
    <s v="No"/>
    <s v="Yes"/>
    <x v="0"/>
    <x v="0"/>
    <m/>
    <m/>
    <m/>
    <m/>
    <m/>
    <m/>
    <m/>
    <m/>
    <m/>
  </r>
  <r>
    <n v="656"/>
    <x v="3"/>
    <s v="Private"/>
    <s v="Commerce"/>
    <s v="No"/>
    <s v="DK/DA"/>
    <s v="Above 5000"/>
    <s v="Yes"/>
    <s v="Yes"/>
    <s v="Yes"/>
    <x v="3"/>
    <x v="3"/>
    <m/>
    <m/>
    <m/>
    <m/>
    <m/>
    <m/>
    <m/>
    <m/>
    <m/>
  </r>
  <r>
    <n v="657"/>
    <x v="3"/>
    <s v="Private"/>
    <s v="Education Centre"/>
    <s v="No"/>
    <s v="Above 1000"/>
    <s v="DK/DA"/>
    <s v="No"/>
    <s v="No"/>
    <s v="Yes"/>
    <x v="0"/>
    <x v="3"/>
    <m/>
    <m/>
    <m/>
    <m/>
    <m/>
    <m/>
    <m/>
    <m/>
    <m/>
  </r>
  <r>
    <n v="658"/>
    <x v="3"/>
    <s v="Private"/>
    <s v="Commerce"/>
    <s v="No"/>
    <s v="DK/DA"/>
    <s v="Above 5000"/>
    <s v="No"/>
    <s v="No"/>
    <s v="Yes"/>
    <x v="0"/>
    <x v="1"/>
    <m/>
    <m/>
    <m/>
    <m/>
    <m/>
    <m/>
    <m/>
    <m/>
    <m/>
  </r>
  <r>
    <n v="659"/>
    <x v="3"/>
    <s v="Private"/>
    <s v="Education Centre"/>
    <s v="No"/>
    <s v="Above 1000"/>
    <s v="DK/DA"/>
    <s v="No"/>
    <s v="Yes"/>
    <s v="Yes"/>
    <x v="0"/>
    <x v="3"/>
    <m/>
    <m/>
    <m/>
    <m/>
    <m/>
    <m/>
    <m/>
    <m/>
    <m/>
  </r>
  <r>
    <n v="660"/>
    <x v="3"/>
    <s v="Private"/>
    <s v="Commerce"/>
    <s v="No"/>
    <s v="DK/DA"/>
    <s v="Above 5000"/>
    <s v="No"/>
    <s v="No"/>
    <s v="Yes"/>
    <x v="3"/>
    <x v="3"/>
    <m/>
    <m/>
    <m/>
    <m/>
    <m/>
    <m/>
    <m/>
    <m/>
    <m/>
  </r>
  <r>
    <n v="661"/>
    <x v="3"/>
    <s v="Private"/>
    <s v="Education Centre"/>
    <s v="No"/>
    <s v="Above 1000"/>
    <s v="DK/DA"/>
    <s v="Yes"/>
    <s v="Yes"/>
    <s v="Yes"/>
    <x v="1"/>
    <x v="3"/>
    <m/>
    <m/>
    <n v="1"/>
    <m/>
    <m/>
    <m/>
    <m/>
    <m/>
    <m/>
  </r>
  <r>
    <n v="662"/>
    <x v="3"/>
    <s v="Private"/>
    <s v="Commerce"/>
    <s v="Yes"/>
    <s v="DK/DA"/>
    <s v="Above 5000"/>
    <s v="Yes"/>
    <s v="Yes"/>
    <s v="Yes"/>
    <x v="0"/>
    <x v="0"/>
    <m/>
    <m/>
    <m/>
    <m/>
    <m/>
    <m/>
    <m/>
    <m/>
    <m/>
  </r>
  <r>
    <n v="663"/>
    <x v="3"/>
    <s v="Private"/>
    <s v="Education Centre"/>
    <s v="Yes"/>
    <s v="Above 1000"/>
    <s v="Above 5000"/>
    <s v="Yes"/>
    <s v="Yes"/>
    <s v="Yes"/>
    <x v="0"/>
    <x v="3"/>
    <m/>
    <m/>
    <m/>
    <m/>
    <m/>
    <m/>
    <m/>
    <m/>
    <m/>
  </r>
  <r>
    <n v="664"/>
    <x v="3"/>
    <s v="Private"/>
    <s v="Education Centre"/>
    <s v="No"/>
    <s v="100-1000"/>
    <s v="DK/DA"/>
    <s v="Yes"/>
    <s v="No"/>
    <s v="Yes"/>
    <x v="0"/>
    <x v="3"/>
    <m/>
    <m/>
    <m/>
    <m/>
    <m/>
    <m/>
    <m/>
    <m/>
    <m/>
  </r>
  <r>
    <n v="665"/>
    <x v="3"/>
    <s v="Private"/>
    <s v="Education Centre"/>
    <s v="Yes"/>
    <s v="100-1000"/>
    <s v="DK/DA"/>
    <s v="No"/>
    <s v="Yes"/>
    <s v="Yes"/>
    <x v="0"/>
    <x v="3"/>
    <m/>
    <m/>
    <m/>
    <m/>
    <m/>
    <m/>
    <m/>
    <m/>
    <m/>
  </r>
  <r>
    <n v="666"/>
    <x v="3"/>
    <s v="Private"/>
    <s v="Commerce"/>
    <s v="No"/>
    <s v="Above 1000"/>
    <s v="Above 5000"/>
    <s v="Yes"/>
    <s v="Yes"/>
    <s v="Yes"/>
    <x v="0"/>
    <x v="0"/>
    <m/>
    <m/>
    <m/>
    <m/>
    <m/>
    <m/>
    <m/>
    <m/>
    <m/>
  </r>
  <r>
    <n v="667"/>
    <x v="3"/>
    <s v="Private"/>
    <s v="Education Centre"/>
    <s v="No"/>
    <s v="Above 1000"/>
    <s v="DK/DA"/>
    <s v="No"/>
    <s v="Yes"/>
    <s v="Yes"/>
    <x v="3"/>
    <x v="3"/>
    <m/>
    <m/>
    <m/>
    <m/>
    <m/>
    <m/>
    <m/>
    <m/>
    <m/>
  </r>
  <r>
    <n v="668"/>
    <x v="3"/>
    <s v="Private"/>
    <s v="Education Centre"/>
    <s v="No"/>
    <s v="100-1000"/>
    <s v="DK/DA"/>
    <s v="No"/>
    <s v="No"/>
    <s v="No"/>
    <x v="0"/>
    <x v="0"/>
    <m/>
    <m/>
    <m/>
    <m/>
    <m/>
    <m/>
    <m/>
    <m/>
    <m/>
  </r>
  <r>
    <n v="669"/>
    <x v="3"/>
    <s v="Public"/>
    <s v="Health Centre"/>
    <s v="No"/>
    <s v="DK/DA"/>
    <s v="Below 1000"/>
    <s v="No"/>
    <s v="No"/>
    <s v="Yes"/>
    <x v="0"/>
    <x v="3"/>
    <m/>
    <m/>
    <m/>
    <m/>
    <m/>
    <m/>
    <m/>
    <m/>
    <m/>
  </r>
  <r>
    <n v="670"/>
    <x v="3"/>
    <s v="Public"/>
    <s v="Health Centre"/>
    <s v="No"/>
    <s v="100-1000"/>
    <s v="DK/DA"/>
    <s v="Yes"/>
    <s v="No"/>
    <s v="Yes"/>
    <x v="3"/>
    <x v="3"/>
    <m/>
    <m/>
    <n v="1"/>
    <m/>
    <m/>
    <m/>
    <m/>
    <m/>
    <m/>
  </r>
  <r>
    <n v="671"/>
    <x v="3"/>
    <s v="Private"/>
    <s v="Education Centre"/>
    <s v="No"/>
    <s v="DK/DA"/>
    <s v="1000-5000"/>
    <s v="No"/>
    <s v="Yes"/>
    <s v="Yes"/>
    <x v="0"/>
    <x v="3"/>
    <m/>
    <m/>
    <m/>
    <m/>
    <m/>
    <m/>
    <m/>
    <m/>
    <m/>
  </r>
  <r>
    <n v="672"/>
    <x v="3"/>
    <s v="Public"/>
    <s v="Health Centre"/>
    <s v="No"/>
    <s v="100-1000"/>
    <s v="DK/DA"/>
    <s v="No"/>
    <s v="No"/>
    <s v="No"/>
    <x v="0"/>
    <x v="0"/>
    <m/>
    <m/>
    <m/>
    <m/>
    <m/>
    <m/>
    <m/>
    <m/>
    <m/>
  </r>
  <r>
    <n v="673"/>
    <x v="3"/>
    <s v="Public"/>
    <s v="Health Centre"/>
    <s v="No"/>
    <s v="Below 100"/>
    <s v="DK/DA"/>
    <s v="No"/>
    <s v="No"/>
    <s v="Yes"/>
    <x v="3"/>
    <x v="3"/>
    <m/>
    <m/>
    <n v="1"/>
    <m/>
    <m/>
    <m/>
    <m/>
    <m/>
    <m/>
  </r>
  <r>
    <n v="674"/>
    <x v="3"/>
    <s v="Private"/>
    <s v="Education Centre"/>
    <s v="No"/>
    <s v="100-1000"/>
    <s v="DK/DA"/>
    <s v="No"/>
    <s v="No"/>
    <s v="Yes"/>
    <x v="0"/>
    <x v="3"/>
    <m/>
    <m/>
    <m/>
    <m/>
    <m/>
    <m/>
    <m/>
    <m/>
    <m/>
  </r>
  <r>
    <n v="675"/>
    <x v="3"/>
    <s v="Public"/>
    <s v="Health Centre"/>
    <s v="No"/>
    <s v="DK/DA"/>
    <s v="DK/DA"/>
    <s v="DK/DA"/>
    <s v="DK/DA"/>
    <s v="Yes"/>
    <x v="0"/>
    <x v="0"/>
    <m/>
    <m/>
    <m/>
    <m/>
    <m/>
    <m/>
    <m/>
    <m/>
    <m/>
  </r>
  <r>
    <n v="676"/>
    <x v="3"/>
    <s v="Private"/>
    <s v="Education Centre"/>
    <s v="Yes"/>
    <s v="100-1000"/>
    <s v="DK/DA"/>
    <s v="No"/>
    <s v="No"/>
    <s v="Yes"/>
    <x v="1"/>
    <x v="3"/>
    <n v="1"/>
    <n v="1"/>
    <m/>
    <m/>
    <m/>
    <m/>
    <m/>
    <m/>
    <m/>
  </r>
  <r>
    <n v="677"/>
    <x v="3"/>
    <s v="Public"/>
    <s v="Health Centre"/>
    <s v="No"/>
    <s v="DK/DA"/>
    <s v="DK/DA"/>
    <s v="Yes"/>
    <s v="No"/>
    <s v="Yes"/>
    <x v="3"/>
    <x v="3"/>
    <m/>
    <m/>
    <n v="1"/>
    <m/>
    <m/>
    <m/>
    <m/>
    <m/>
    <m/>
  </r>
  <r>
    <n v="678"/>
    <x v="3"/>
    <s v="Private"/>
    <s v="Education Centre"/>
    <s v="No"/>
    <s v="DK/DA"/>
    <s v="Below 1000"/>
    <s v="No"/>
    <s v="No"/>
    <s v="Yes"/>
    <x v="1"/>
    <x v="3"/>
    <m/>
    <m/>
    <m/>
    <m/>
    <m/>
    <m/>
    <m/>
    <m/>
    <m/>
  </r>
  <r>
    <n v="679"/>
    <x v="3"/>
    <s v="Private"/>
    <s v="Education Centre"/>
    <s v="No"/>
    <s v="100-1000"/>
    <s v="DK/DA"/>
    <s v="Yes"/>
    <s v="No"/>
    <s v="Yes"/>
    <x v="1"/>
    <x v="3"/>
    <m/>
    <n v="1"/>
    <m/>
    <m/>
    <m/>
    <m/>
    <m/>
    <m/>
    <m/>
  </r>
  <r>
    <n v="680"/>
    <x v="3"/>
    <s v="Public"/>
    <s v="Health Centre"/>
    <s v="No"/>
    <s v="100-1000"/>
    <s v="Above 5000"/>
    <s v="Yes"/>
    <s v="Yes"/>
    <s v="Yes"/>
    <x v="0"/>
    <x v="3"/>
    <m/>
    <m/>
    <m/>
    <m/>
    <m/>
    <m/>
    <m/>
    <m/>
    <m/>
  </r>
  <r>
    <n v="681"/>
    <x v="3"/>
    <s v="Public"/>
    <s v="Education Centre"/>
    <s v="No"/>
    <s v="100-1000"/>
    <s v="1000-5000"/>
    <s v="No"/>
    <s v="Yes"/>
    <s v="Yes"/>
    <x v="0"/>
    <x v="3"/>
    <m/>
    <m/>
    <m/>
    <m/>
    <m/>
    <m/>
    <m/>
    <m/>
    <m/>
  </r>
  <r>
    <n v="682"/>
    <x v="3"/>
    <s v="Private"/>
    <s v="Hotel"/>
    <s v="Yes"/>
    <s v="DK/DA"/>
    <s v="DK/DA"/>
    <s v="Yes"/>
    <s v="Yes"/>
    <s v="Yes"/>
    <x v="0"/>
    <x v="0"/>
    <m/>
    <m/>
    <m/>
    <m/>
    <m/>
    <m/>
    <m/>
    <m/>
    <m/>
  </r>
  <r>
    <n v="683"/>
    <x v="3"/>
    <s v="Public"/>
    <s v="Hotel"/>
    <s v="No"/>
    <s v="DK/DA"/>
    <s v="DK/DA"/>
    <s v="No"/>
    <s v="Yes"/>
    <s v="No"/>
    <x v="0"/>
    <x v="0"/>
    <m/>
    <m/>
    <m/>
    <m/>
    <m/>
    <m/>
    <m/>
    <m/>
    <m/>
  </r>
  <r>
    <n v="684"/>
    <x v="3"/>
    <s v="Public"/>
    <s v="Education Centre"/>
    <s v="No"/>
    <s v="100-1000"/>
    <s v="DK/DA"/>
    <s v="Yes"/>
    <s v="Yes"/>
    <s v="Yes"/>
    <x v="3"/>
    <x v="3"/>
    <m/>
    <m/>
    <m/>
    <n v="1"/>
    <m/>
    <m/>
    <m/>
    <m/>
    <m/>
  </r>
  <r>
    <n v="685"/>
    <x v="3"/>
    <s v="Public"/>
    <s v="Health Centre"/>
    <s v="No"/>
    <s v="100-1000"/>
    <s v="Below 1000"/>
    <s v="DK/DA"/>
    <s v="No"/>
    <s v="Yes"/>
    <x v="3"/>
    <x v="3"/>
    <m/>
    <m/>
    <n v="1"/>
    <m/>
    <m/>
    <m/>
    <m/>
    <m/>
    <m/>
  </r>
  <r>
    <n v="686"/>
    <x v="3"/>
    <s v="Private"/>
    <s v="Hotel"/>
    <s v="No"/>
    <s v="DK/DA"/>
    <s v="DK/DA"/>
    <s v="No"/>
    <s v="No"/>
    <s v="Yes"/>
    <x v="0"/>
    <x v="0"/>
    <m/>
    <m/>
    <m/>
    <m/>
    <m/>
    <m/>
    <m/>
    <m/>
    <m/>
  </r>
  <r>
    <n v="687"/>
    <x v="3"/>
    <s v="Private"/>
    <s v="Office"/>
    <s v="No"/>
    <s v="DK/DA"/>
    <s v="Above 5000"/>
    <s v="No"/>
    <s v="No"/>
    <s v="Yes"/>
    <x v="0"/>
    <x v="3"/>
    <m/>
    <m/>
    <m/>
    <m/>
    <m/>
    <m/>
    <m/>
    <m/>
    <m/>
  </r>
  <r>
    <n v="688"/>
    <x v="3"/>
    <s v="Private"/>
    <s v="Hotel"/>
    <s v="No"/>
    <s v="DK/DA"/>
    <s v="DK/DA"/>
    <s v="No"/>
    <s v="DK/DA"/>
    <s v="Yes"/>
    <x v="0"/>
    <x v="0"/>
    <m/>
    <m/>
    <m/>
    <m/>
    <m/>
    <m/>
    <m/>
    <m/>
    <m/>
  </r>
  <r>
    <n v="689"/>
    <x v="3"/>
    <s v="Public"/>
    <s v="Office"/>
    <s v="No"/>
    <s v="Below 100"/>
    <s v="DK/DA"/>
    <s v="Yes"/>
    <s v="Yes"/>
    <s v="Yes"/>
    <x v="0"/>
    <x v="3"/>
    <m/>
    <m/>
    <m/>
    <m/>
    <m/>
    <m/>
    <m/>
    <m/>
    <m/>
  </r>
  <r>
    <n v="690"/>
    <x v="3"/>
    <s v="Public"/>
    <s v="Health Centre"/>
    <s v="No"/>
    <s v="Below 100"/>
    <s v="Below 1000"/>
    <s v="No"/>
    <s v="No"/>
    <s v="Yes"/>
    <x v="0"/>
    <x v="0"/>
    <m/>
    <m/>
    <m/>
    <m/>
    <m/>
    <m/>
    <m/>
    <m/>
    <m/>
  </r>
  <r>
    <n v="691"/>
    <x v="3"/>
    <s v="Private"/>
    <s v="Office"/>
    <s v="No"/>
    <s v="Below 100"/>
    <s v="DK/DA"/>
    <s v="Yes"/>
    <s v="Yes"/>
    <s v="Yes"/>
    <x v="0"/>
    <x v="0"/>
    <m/>
    <m/>
    <m/>
    <m/>
    <m/>
    <m/>
    <m/>
    <m/>
    <m/>
  </r>
  <r>
    <n v="692"/>
    <x v="3"/>
    <s v="Private"/>
    <s v="Hotel"/>
    <s v="No"/>
    <s v="Below 100"/>
    <s v="DK/DA"/>
    <s v="Yes"/>
    <s v="Yes"/>
    <s v="No"/>
    <x v="0"/>
    <x v="0"/>
    <m/>
    <m/>
    <m/>
    <m/>
    <m/>
    <m/>
    <m/>
    <m/>
    <m/>
  </r>
  <r>
    <n v="693"/>
    <x v="3"/>
    <s v="Private"/>
    <s v="Hotel"/>
    <s v="No"/>
    <s v="DK/DA"/>
    <s v="DK/DA"/>
    <s v="No"/>
    <s v="No"/>
    <s v="Yes"/>
    <x v="0"/>
    <x v="3"/>
    <m/>
    <m/>
    <m/>
    <m/>
    <m/>
    <m/>
    <m/>
    <m/>
    <m/>
  </r>
  <r>
    <n v="694"/>
    <x v="3"/>
    <s v="Private"/>
    <s v="Hotel"/>
    <s v="No"/>
    <s v="DK/DA"/>
    <s v="DK/DA"/>
    <s v="Yes"/>
    <s v="Yes"/>
    <s v="Yes"/>
    <x v="0"/>
    <x v="0"/>
    <m/>
    <m/>
    <m/>
    <m/>
    <m/>
    <m/>
    <m/>
    <m/>
    <m/>
  </r>
  <r>
    <n v="695"/>
    <x v="3"/>
    <s v="Private"/>
    <s v="Hotel"/>
    <s v="Yes"/>
    <s v="DK/DA"/>
    <s v="Above 5000"/>
    <s v="Yes"/>
    <s v="DK/DA"/>
    <s v="Yes"/>
    <x v="0"/>
    <x v="3"/>
    <m/>
    <m/>
    <m/>
    <m/>
    <m/>
    <m/>
    <m/>
    <m/>
    <m/>
  </r>
  <r>
    <n v="696"/>
    <x v="3"/>
    <s v="Private"/>
    <s v="Hotel"/>
    <s v="No"/>
    <s v="DK/DA"/>
    <s v="1000-5000"/>
    <s v="No"/>
    <s v="Yes"/>
    <s v="Yes"/>
    <x v="0"/>
    <x v="1"/>
    <m/>
    <m/>
    <m/>
    <m/>
    <m/>
    <m/>
    <m/>
    <m/>
    <m/>
  </r>
  <r>
    <n v="697"/>
    <x v="3"/>
    <s v="Private"/>
    <s v="Hotel"/>
    <s v="No"/>
    <s v="DK/DA"/>
    <s v="DK/DA"/>
    <s v="No"/>
    <s v="No"/>
    <s v="Yes"/>
    <x v="0"/>
    <x v="3"/>
    <m/>
    <m/>
    <m/>
    <m/>
    <m/>
    <m/>
    <m/>
    <m/>
    <m/>
  </r>
  <r>
    <n v="698"/>
    <x v="3"/>
    <s v="Private"/>
    <s v="Office"/>
    <s v="No"/>
    <s v="Below 100"/>
    <s v="DK/DA"/>
    <s v="No"/>
    <s v="No"/>
    <s v="No"/>
    <x v="0"/>
    <x v="0"/>
    <m/>
    <m/>
    <m/>
    <m/>
    <m/>
    <m/>
    <m/>
    <m/>
    <m/>
  </r>
  <r>
    <n v="699"/>
    <x v="3"/>
    <s v="Private"/>
    <s v="Hotel"/>
    <s v="Yes"/>
    <s v="DK/DA"/>
    <s v="DK/DA"/>
    <s v="DK/DA"/>
    <s v="Yes"/>
    <s v="No"/>
    <x v="0"/>
    <x v="0"/>
    <m/>
    <m/>
    <m/>
    <m/>
    <m/>
    <m/>
    <m/>
    <m/>
    <m/>
  </r>
  <r>
    <n v="700"/>
    <x v="3"/>
    <s v="Private"/>
    <s v="Office"/>
    <s v="No"/>
    <s v="DK/DA"/>
    <s v="Below 1000"/>
    <s v="No"/>
    <s v="No"/>
    <s v="Yes"/>
    <x v="0"/>
    <x v="3"/>
    <m/>
    <m/>
    <m/>
    <m/>
    <m/>
    <m/>
    <m/>
    <m/>
    <m/>
  </r>
  <r>
    <n v="701"/>
    <x v="3"/>
    <s v="Private"/>
    <s v="Hotel"/>
    <s v="No"/>
    <s v="DK/DA"/>
    <s v="DK/DA"/>
    <s v="No"/>
    <s v="No"/>
    <s v="Yes"/>
    <x v="0"/>
    <x v="3"/>
    <m/>
    <m/>
    <m/>
    <m/>
    <m/>
    <m/>
    <m/>
    <m/>
    <m/>
  </r>
  <r>
    <n v="702"/>
    <x v="3"/>
    <s v="Public"/>
    <s v="Health Centre"/>
    <s v="No"/>
    <s v="DK/DA"/>
    <s v="1000-5000"/>
    <s v="Yes"/>
    <s v="No"/>
    <s v="Yes"/>
    <x v="3"/>
    <x v="3"/>
    <m/>
    <m/>
    <n v="1"/>
    <m/>
    <m/>
    <m/>
    <m/>
    <m/>
    <m/>
  </r>
  <r>
    <n v="703"/>
    <x v="3"/>
    <s v="Public"/>
    <s v="Office"/>
    <s v="No"/>
    <s v="DK/DA"/>
    <s v="1000-5000"/>
    <s v="No"/>
    <s v="Yes"/>
    <s v="Yes"/>
    <x v="0"/>
    <x v="3"/>
    <m/>
    <m/>
    <m/>
    <m/>
    <m/>
    <m/>
    <m/>
    <m/>
    <m/>
  </r>
  <r>
    <n v="704"/>
    <x v="3"/>
    <s v="Public"/>
    <s v="Health Centre"/>
    <s v="No"/>
    <s v="Below 100"/>
    <s v="DK/DA"/>
    <s v="DK/DA"/>
    <s v="DK/DA"/>
    <s v="Yes"/>
    <x v="3"/>
    <x v="3"/>
    <m/>
    <m/>
    <n v="1"/>
    <m/>
    <m/>
    <m/>
    <m/>
    <m/>
    <m/>
  </r>
  <r>
    <n v="705"/>
    <x v="3"/>
    <s v="Public"/>
    <s v="Health Centre"/>
    <s v="No"/>
    <s v="Below 100"/>
    <s v="DK/DA"/>
    <s v="No"/>
    <s v="DK/DA"/>
    <s v="No"/>
    <x v="0"/>
    <x v="0"/>
    <m/>
    <m/>
    <m/>
    <m/>
    <m/>
    <m/>
    <m/>
    <m/>
    <m/>
  </r>
  <r>
    <n v="706"/>
    <x v="3"/>
    <s v="Private"/>
    <s v="Office"/>
    <s v="No"/>
    <s v="Below 100"/>
    <s v="DK/DA"/>
    <s v="Yes"/>
    <s v="No"/>
    <s v="No"/>
    <x v="0"/>
    <x v="0"/>
    <m/>
    <m/>
    <m/>
    <m/>
    <m/>
    <m/>
    <m/>
    <m/>
    <m/>
  </r>
  <r>
    <n v="707"/>
    <x v="3"/>
    <s v="Public"/>
    <s v="Sport Centre"/>
    <s v="No"/>
    <s v="DK/DA"/>
    <s v="DK/DA"/>
    <s v="No"/>
    <s v="No"/>
    <s v="Yes"/>
    <x v="3"/>
    <x v="3"/>
    <m/>
    <m/>
    <n v="1"/>
    <m/>
    <m/>
    <m/>
    <m/>
    <m/>
    <m/>
  </r>
  <r>
    <n v="708"/>
    <x v="3"/>
    <s v="Public"/>
    <s v="Office"/>
    <s v="No"/>
    <s v="Below 100"/>
    <s v="DK/DA"/>
    <s v="No"/>
    <s v="No"/>
    <s v="Yes"/>
    <x v="0"/>
    <x v="3"/>
    <m/>
    <m/>
    <m/>
    <m/>
    <m/>
    <m/>
    <m/>
    <m/>
    <m/>
  </r>
  <r>
    <n v="709"/>
    <x v="3"/>
    <s v="Private"/>
    <s v="Office"/>
    <s v="No"/>
    <s v="Below 100"/>
    <s v="Below 1000"/>
    <s v="No"/>
    <s v="No"/>
    <s v="No"/>
    <x v="0"/>
    <x v="0"/>
    <m/>
    <m/>
    <m/>
    <m/>
    <m/>
    <m/>
    <m/>
    <m/>
    <m/>
  </r>
  <r>
    <n v="710"/>
    <x v="3"/>
    <s v="Private"/>
    <s v="Office"/>
    <s v="No"/>
    <s v="Below 100"/>
    <s v="1000-5000"/>
    <s v="No"/>
    <s v="No"/>
    <s v="Yes"/>
    <x v="0"/>
    <x v="3"/>
    <m/>
    <m/>
    <m/>
    <m/>
    <m/>
    <m/>
    <m/>
    <m/>
    <m/>
  </r>
  <r>
    <n v="711"/>
    <x v="3"/>
    <s v="Private"/>
    <s v="Hotel"/>
    <s v="No"/>
    <s v="DK/DA"/>
    <s v="DK/DA"/>
    <s v="No"/>
    <s v="Yes"/>
    <s v="Yes"/>
    <x v="3"/>
    <x v="3"/>
    <m/>
    <m/>
    <n v="1"/>
    <m/>
    <m/>
    <m/>
    <m/>
    <m/>
    <m/>
  </r>
  <r>
    <n v="712"/>
    <x v="3"/>
    <s v="Private"/>
    <s v="Hotel"/>
    <s v="Yes"/>
    <s v="DK/DA"/>
    <s v="DK/DA"/>
    <s v="No"/>
    <s v="Yes"/>
    <s v="Yes"/>
    <x v="0"/>
    <x v="3"/>
    <m/>
    <m/>
    <m/>
    <m/>
    <m/>
    <m/>
    <m/>
    <m/>
    <m/>
  </r>
  <r>
    <n v="713"/>
    <x v="3"/>
    <s v="Private"/>
    <s v="Office"/>
    <s v="No"/>
    <s v="Below 100"/>
    <s v="1000-5000"/>
    <s v="No"/>
    <s v="No"/>
    <s v="Yes"/>
    <x v="1"/>
    <x v="1"/>
    <n v="1"/>
    <n v="1"/>
    <n v="1"/>
    <n v="1"/>
    <m/>
    <m/>
    <m/>
    <n v="1"/>
    <m/>
  </r>
  <r>
    <n v="714"/>
    <x v="3"/>
    <s v="Private"/>
    <s v="Office"/>
    <s v="No"/>
    <s v="Below 100"/>
    <s v="1000-5000"/>
    <s v="No"/>
    <s v="No"/>
    <s v="No"/>
    <x v="0"/>
    <x v="0"/>
    <m/>
    <m/>
    <m/>
    <m/>
    <m/>
    <m/>
    <m/>
    <m/>
    <m/>
  </r>
  <r>
    <n v="715"/>
    <x v="3"/>
    <s v="Private"/>
    <s v="Office"/>
    <s v="No"/>
    <s v="Below 100"/>
    <s v="1000-5000"/>
    <s v="No"/>
    <s v="Yes"/>
    <s v="Yes"/>
    <x v="0"/>
    <x v="3"/>
    <m/>
    <m/>
    <m/>
    <m/>
    <m/>
    <m/>
    <m/>
    <m/>
    <m/>
  </r>
  <r>
    <n v="716"/>
    <x v="3"/>
    <s v="Private"/>
    <s v="Hotel"/>
    <s v="Yes"/>
    <s v="DK/DA"/>
    <s v="DK/DA"/>
    <s v="Yes"/>
    <s v="No"/>
    <s v="Yes"/>
    <x v="0"/>
    <x v="3"/>
    <m/>
    <m/>
    <m/>
    <m/>
    <m/>
    <m/>
    <m/>
    <m/>
    <m/>
  </r>
  <r>
    <n v="717"/>
    <x v="3"/>
    <s v="Private"/>
    <s v="Hotel"/>
    <s v="No"/>
    <s v="DK/DA"/>
    <s v="DK/DA"/>
    <s v="Yes"/>
    <s v="No"/>
    <s v="Yes"/>
    <x v="3"/>
    <x v="3"/>
    <m/>
    <m/>
    <m/>
    <m/>
    <m/>
    <m/>
    <m/>
    <m/>
    <m/>
  </r>
  <r>
    <n v="718"/>
    <x v="3"/>
    <s v="Private"/>
    <s v="Hotel"/>
    <s v="No"/>
    <s v="Below 100"/>
    <s v="DK/DA"/>
    <s v="No"/>
    <s v="No"/>
    <s v="No"/>
    <x v="0"/>
    <x v="0"/>
    <m/>
    <m/>
    <m/>
    <m/>
    <m/>
    <m/>
    <m/>
    <m/>
    <m/>
  </r>
  <r>
    <n v="719"/>
    <x v="3"/>
    <s v="Private"/>
    <s v="Hotel"/>
    <s v="Yes"/>
    <s v="Below 100"/>
    <s v="Below 1000"/>
    <s v="Yes"/>
    <s v="Yes"/>
    <s v="Yes"/>
    <x v="0"/>
    <x v="0"/>
    <m/>
    <m/>
    <m/>
    <m/>
    <m/>
    <m/>
    <m/>
    <m/>
    <m/>
  </r>
  <r>
    <n v="720"/>
    <x v="3"/>
    <s v="Private"/>
    <s v="Hotel"/>
    <s v="No"/>
    <s v="Below 100"/>
    <s v="DK/DA"/>
    <s v="No"/>
    <s v="Yes"/>
    <s v="Yes"/>
    <x v="0"/>
    <x v="3"/>
    <m/>
    <m/>
    <m/>
    <m/>
    <m/>
    <m/>
    <m/>
    <m/>
    <m/>
  </r>
  <r>
    <n v="721"/>
    <x v="3"/>
    <s v="Private"/>
    <s v="Hotel"/>
    <s v="Yes"/>
    <s v="DK/DA"/>
    <s v="Above 5000"/>
    <s v="No"/>
    <s v="No"/>
    <s v="No"/>
    <x v="0"/>
    <x v="0"/>
    <m/>
    <m/>
    <m/>
    <m/>
    <m/>
    <m/>
    <m/>
    <m/>
    <m/>
  </r>
  <r>
    <n v="722"/>
    <x v="3"/>
    <s v="Public"/>
    <s v="Health Centre"/>
    <s v="No"/>
    <s v="Below 100"/>
    <s v="DK/DA"/>
    <s v="Yes"/>
    <s v="DK/DA"/>
    <s v="No"/>
    <x v="0"/>
    <x v="0"/>
    <m/>
    <m/>
    <m/>
    <m/>
    <m/>
    <m/>
    <m/>
    <m/>
    <m/>
  </r>
  <r>
    <n v="723"/>
    <x v="3"/>
    <s v="Private"/>
    <s v="Hotel"/>
    <s v="No"/>
    <s v="DK/DA"/>
    <s v="Below 1000"/>
    <s v="No"/>
    <s v="Yes"/>
    <s v="Yes"/>
    <x v="0"/>
    <x v="3"/>
    <m/>
    <m/>
    <m/>
    <m/>
    <m/>
    <m/>
    <m/>
    <m/>
    <m/>
  </r>
  <r>
    <n v="724"/>
    <x v="3"/>
    <s v="Private"/>
    <s v="Sport Centre"/>
    <s v="No"/>
    <s v="Below 100"/>
    <s v="Below 1000"/>
    <s v="Yes"/>
    <s v="No"/>
    <s v="Yes"/>
    <x v="0"/>
    <x v="1"/>
    <m/>
    <m/>
    <m/>
    <m/>
    <m/>
    <m/>
    <m/>
    <m/>
    <m/>
  </r>
  <r>
    <n v="725"/>
    <x v="3"/>
    <s v="Private"/>
    <s v="Office"/>
    <s v="No"/>
    <s v="Below 100"/>
    <s v="1000-5000"/>
    <s v="Yes"/>
    <s v="No"/>
    <s v="No"/>
    <x v="0"/>
    <x v="0"/>
    <m/>
    <m/>
    <m/>
    <m/>
    <m/>
    <m/>
    <m/>
    <m/>
    <m/>
  </r>
  <r>
    <n v="726"/>
    <x v="3"/>
    <s v="Public"/>
    <s v="Sport Centre"/>
    <s v="Yes"/>
    <s v="100-1000"/>
    <s v="DK/DA"/>
    <s v="No"/>
    <s v="No"/>
    <s v="Yes"/>
    <x v="0"/>
    <x v="1"/>
    <m/>
    <m/>
    <m/>
    <m/>
    <m/>
    <m/>
    <m/>
    <m/>
    <m/>
  </r>
  <r>
    <n v="727"/>
    <x v="3"/>
    <s v="Public"/>
    <s v="Sport Centre"/>
    <s v="No"/>
    <s v="DK/DA"/>
    <s v="1000-5000"/>
    <s v="No"/>
    <s v="Yes"/>
    <s v="Yes"/>
    <x v="0"/>
    <x v="3"/>
    <m/>
    <m/>
    <m/>
    <m/>
    <m/>
    <m/>
    <m/>
    <m/>
    <m/>
  </r>
  <r>
    <n v="728"/>
    <x v="3"/>
    <s v="Public"/>
    <s v="Sport Centre"/>
    <s v="No"/>
    <s v="DK/DA"/>
    <s v="Below 1000"/>
    <s v="No"/>
    <s v="Yes"/>
    <s v="Yes"/>
    <x v="0"/>
    <x v="1"/>
    <m/>
    <m/>
    <m/>
    <m/>
    <m/>
    <m/>
    <m/>
    <m/>
    <m/>
  </r>
  <r>
    <n v="729"/>
    <x v="3"/>
    <s v="Public"/>
    <s v="Sport Centre"/>
    <s v="No"/>
    <s v="DK/DA"/>
    <s v="1000-5000"/>
    <s v="No"/>
    <s v="Yes"/>
    <s v="Yes"/>
    <x v="0"/>
    <x v="3"/>
    <m/>
    <m/>
    <m/>
    <m/>
    <m/>
    <m/>
    <m/>
    <m/>
    <m/>
  </r>
  <r>
    <n v="730"/>
    <x v="3"/>
    <s v="Private"/>
    <s v="Office"/>
    <s v="No"/>
    <s v="100-1000"/>
    <s v="DK/DA"/>
    <s v="No"/>
    <s v="Yes"/>
    <s v="Yes"/>
    <x v="0"/>
    <x v="0"/>
    <m/>
    <m/>
    <m/>
    <m/>
    <m/>
    <m/>
    <m/>
    <m/>
    <m/>
  </r>
  <r>
    <n v="731"/>
    <x v="3"/>
    <s v="Public"/>
    <s v="Sport Centre"/>
    <s v="No"/>
    <s v="DK/DA"/>
    <s v="Below 1000"/>
    <s v="No"/>
    <s v="Yes"/>
    <s v="Yes"/>
    <x v="0"/>
    <x v="3"/>
    <m/>
    <m/>
    <m/>
    <m/>
    <m/>
    <m/>
    <m/>
    <m/>
    <m/>
  </r>
  <r>
    <n v="732"/>
    <x v="3"/>
    <s v="Public"/>
    <s v="Sport Centre"/>
    <s v="Yes"/>
    <s v="100-1000"/>
    <s v="DK/DA"/>
    <s v="DK/DA"/>
    <s v="DK/DA"/>
    <s v="Yes"/>
    <x v="3"/>
    <x v="3"/>
    <m/>
    <m/>
    <n v="1"/>
    <m/>
    <m/>
    <m/>
    <m/>
    <m/>
    <m/>
  </r>
  <r>
    <n v="733"/>
    <x v="3"/>
    <s v="Private"/>
    <s v="Office"/>
    <s v="No"/>
    <s v="Below 100"/>
    <s v="DK/DA"/>
    <s v="No"/>
    <s v="Yes"/>
    <s v="Yes"/>
    <x v="0"/>
    <x v="0"/>
    <m/>
    <m/>
    <m/>
    <m/>
    <m/>
    <m/>
    <m/>
    <m/>
    <m/>
  </r>
  <r>
    <n v="734"/>
    <x v="3"/>
    <s v="Public"/>
    <s v="Sport Centre"/>
    <s v="Yes"/>
    <s v="100-1000"/>
    <s v="1000-5000"/>
    <s v="Yes"/>
    <s v="Yes"/>
    <s v="Yes"/>
    <x v="0"/>
    <x v="3"/>
    <m/>
    <m/>
    <m/>
    <m/>
    <m/>
    <m/>
    <m/>
    <m/>
    <m/>
  </r>
  <r>
    <n v="735"/>
    <x v="3"/>
    <s v="Public"/>
    <s v="Sport Centre"/>
    <s v="Yes"/>
    <s v="100-1000"/>
    <s v="Above 5000"/>
    <s v="Yes"/>
    <s v="Yes"/>
    <s v="Yes"/>
    <x v="0"/>
    <x v="0"/>
    <m/>
    <m/>
    <m/>
    <m/>
    <m/>
    <m/>
    <m/>
    <m/>
    <m/>
  </r>
  <r>
    <n v="736"/>
    <x v="3"/>
    <s v="Public"/>
    <s v="Education Centre"/>
    <s v="No"/>
    <s v="100-1000"/>
    <s v="Below 1000"/>
    <s v="No"/>
    <s v="No"/>
    <s v="Yes"/>
    <x v="0"/>
    <x v="3"/>
    <m/>
    <m/>
    <m/>
    <m/>
    <m/>
    <m/>
    <m/>
    <m/>
    <m/>
  </r>
  <r>
    <n v="737"/>
    <x v="3"/>
    <s v="Public"/>
    <s v="Sport Centre"/>
    <s v="No"/>
    <s v="Below 100"/>
    <s v="DK/DA"/>
    <s v="No"/>
    <s v="No"/>
    <s v="Yes"/>
    <x v="1"/>
    <x v="1"/>
    <m/>
    <m/>
    <m/>
    <m/>
    <m/>
    <m/>
    <m/>
    <m/>
    <m/>
  </r>
  <r>
    <n v="738"/>
    <x v="3"/>
    <s v="Private"/>
    <s v="Education Centre"/>
    <s v="No"/>
    <s v="100-1000"/>
    <s v="DK/DA"/>
    <s v="No"/>
    <s v="Yes"/>
    <s v="Yes"/>
    <x v="0"/>
    <x v="3"/>
    <m/>
    <m/>
    <m/>
    <m/>
    <m/>
    <m/>
    <m/>
    <m/>
    <m/>
  </r>
  <r>
    <n v="739"/>
    <x v="3"/>
    <s v="Public"/>
    <s v="Education Centre"/>
    <s v="No"/>
    <s v="100-1000"/>
    <s v="DK/DA"/>
    <s v="No"/>
    <s v="DK/DA"/>
    <s v="Yes"/>
    <x v="0"/>
    <x v="3"/>
    <m/>
    <m/>
    <m/>
    <m/>
    <m/>
    <m/>
    <m/>
    <m/>
    <m/>
  </r>
  <r>
    <n v="740"/>
    <x v="3"/>
    <s v="Public"/>
    <s v="Sport Centre"/>
    <s v="No"/>
    <s v="DK/DA"/>
    <s v="DK/DA"/>
    <s v="DK/DA"/>
    <s v="DK/DA"/>
    <s v="Yes"/>
    <x v="0"/>
    <x v="3"/>
    <m/>
    <m/>
    <m/>
    <m/>
    <m/>
    <m/>
    <m/>
    <m/>
    <m/>
  </r>
  <r>
    <n v="741"/>
    <x v="3"/>
    <s v="Private"/>
    <s v="Health Centre"/>
    <s v="No"/>
    <s v="Above 1000"/>
    <s v="Below 1000"/>
    <s v="DK/DA"/>
    <s v="Yes"/>
    <s v="Yes"/>
    <x v="0"/>
    <x v="0"/>
    <m/>
    <m/>
    <m/>
    <m/>
    <m/>
    <m/>
    <m/>
    <m/>
    <m/>
  </r>
  <r>
    <n v="742"/>
    <x v="3"/>
    <s v="Private"/>
    <s v="Hotel"/>
    <s v="No"/>
    <s v="DK/DA"/>
    <s v="Below 1000"/>
    <s v="No"/>
    <s v="No"/>
    <s v="Yes"/>
    <x v="1"/>
    <x v="1"/>
    <n v="1"/>
    <m/>
    <m/>
    <m/>
    <m/>
    <m/>
    <m/>
    <m/>
    <m/>
  </r>
  <r>
    <n v="743"/>
    <x v="3"/>
    <s v="Public"/>
    <s v="Health Centre"/>
    <s v="No"/>
    <s v="100-1000"/>
    <s v="DK/DA"/>
    <s v="No"/>
    <s v="No"/>
    <s v="No"/>
    <x v="0"/>
    <x v="0"/>
    <m/>
    <m/>
    <m/>
    <m/>
    <m/>
    <m/>
    <m/>
    <m/>
    <m/>
  </r>
  <r>
    <n v="744"/>
    <x v="3"/>
    <s v="Public"/>
    <s v="Sport Centre"/>
    <s v="Yes"/>
    <s v="DK/DA"/>
    <s v="DK/DA"/>
    <s v="No"/>
    <s v="Yes"/>
    <s v="Yes"/>
    <x v="0"/>
    <x v="3"/>
    <m/>
    <m/>
    <m/>
    <m/>
    <m/>
    <m/>
    <m/>
    <m/>
    <m/>
  </r>
  <r>
    <n v="745"/>
    <x v="3"/>
    <s v="Private"/>
    <s v="Education Centre"/>
    <s v="Yes"/>
    <s v="100-1000"/>
    <s v="DK/DA"/>
    <s v="Yes"/>
    <s v="Yes"/>
    <s v="No"/>
    <x v="0"/>
    <x v="0"/>
    <m/>
    <m/>
    <m/>
    <m/>
    <m/>
    <m/>
    <m/>
    <m/>
    <m/>
  </r>
  <r>
    <n v="746"/>
    <x v="3"/>
    <s v="Public"/>
    <s v="Sport Centre"/>
    <s v="No"/>
    <s v="DK/DA"/>
    <s v="DK/DA"/>
    <s v="No"/>
    <s v="DK/DA"/>
    <s v="Yes"/>
    <x v="0"/>
    <x v="3"/>
    <m/>
    <m/>
    <m/>
    <m/>
    <m/>
    <m/>
    <m/>
    <m/>
    <m/>
  </r>
  <r>
    <n v="747"/>
    <x v="3"/>
    <s v="Public"/>
    <s v="Sport Centre"/>
    <s v="No"/>
    <s v="100-1000"/>
    <s v="1000-5000"/>
    <s v="Yes"/>
    <s v="DK/DA"/>
    <s v="Yes"/>
    <x v="1"/>
    <x v="1"/>
    <m/>
    <m/>
    <n v="1"/>
    <n v="1"/>
    <m/>
    <m/>
    <m/>
    <m/>
    <m/>
  </r>
  <r>
    <n v="748"/>
    <x v="3"/>
    <s v="Private"/>
    <s v="Education Centre"/>
    <s v="Yes"/>
    <s v="100-1000"/>
    <s v="Below 1000"/>
    <s v="No"/>
    <s v="No"/>
    <s v="Yes"/>
    <x v="0"/>
    <x v="3"/>
    <m/>
    <m/>
    <m/>
    <m/>
    <m/>
    <m/>
    <m/>
    <m/>
    <m/>
  </r>
  <r>
    <n v="749"/>
    <x v="3"/>
    <s v="Public"/>
    <s v="Sport Centre"/>
    <s v="Yes"/>
    <s v="100-1000"/>
    <s v="DK/DA"/>
    <s v="No"/>
    <s v="Yes"/>
    <s v="No"/>
    <x v="0"/>
    <x v="0"/>
    <m/>
    <m/>
    <m/>
    <m/>
    <m/>
    <m/>
    <m/>
    <m/>
    <m/>
  </r>
  <r>
    <n v="750"/>
    <x v="3"/>
    <s v="Public"/>
    <s v="Sport Centre"/>
    <s v="No"/>
    <s v="Below 100"/>
    <s v="1000-5000"/>
    <s v="No"/>
    <s v="Yes"/>
    <s v="Yes"/>
    <x v="1"/>
    <x v="1"/>
    <n v="1"/>
    <m/>
    <n v="1"/>
    <m/>
    <m/>
    <m/>
    <m/>
    <m/>
    <m/>
  </r>
  <r>
    <n v="751"/>
    <x v="3"/>
    <s v="Private"/>
    <s v="Education Centre"/>
    <s v="No"/>
    <s v="Below 100"/>
    <s v="Below 1000"/>
    <s v="No"/>
    <s v="No"/>
    <s v="Yes"/>
    <x v="0"/>
    <x v="0"/>
    <m/>
    <m/>
    <m/>
    <m/>
    <m/>
    <m/>
    <m/>
    <m/>
    <m/>
  </r>
  <r>
    <n v="752"/>
    <x v="3"/>
    <s v="Public"/>
    <s v="Education Centre"/>
    <s v="No"/>
    <s v="Below 100"/>
    <s v="1000-5000"/>
    <s v="No"/>
    <s v="Yes"/>
    <s v="Yes"/>
    <x v="0"/>
    <x v="3"/>
    <m/>
    <m/>
    <m/>
    <m/>
    <m/>
    <m/>
    <m/>
    <m/>
    <m/>
  </r>
  <r>
    <n v="753"/>
    <x v="3"/>
    <s v="Public"/>
    <s v="Sport Centre"/>
    <s v="No"/>
    <s v="DK/DA"/>
    <s v="DK/DA"/>
    <s v="No"/>
    <s v="No"/>
    <s v="No"/>
    <x v="0"/>
    <x v="0"/>
    <m/>
    <m/>
    <m/>
    <m/>
    <m/>
    <m/>
    <m/>
    <m/>
    <m/>
  </r>
  <r>
    <n v="754"/>
    <x v="3"/>
    <s v="Public"/>
    <s v="Education Centre"/>
    <s v="No"/>
    <s v="100-1000"/>
    <s v="Below 1000"/>
    <s v="No"/>
    <s v="No"/>
    <s v="Yes"/>
    <x v="0"/>
    <x v="3"/>
    <m/>
    <m/>
    <m/>
    <m/>
    <m/>
    <m/>
    <m/>
    <m/>
    <m/>
  </r>
  <r>
    <n v="755"/>
    <x v="3"/>
    <s v="Public"/>
    <s v="Sport Centre"/>
    <s v="No"/>
    <s v="100-1000"/>
    <s v="1000-5000"/>
    <s v="No"/>
    <s v="No"/>
    <s v="Yes"/>
    <x v="0"/>
    <x v="3"/>
    <m/>
    <m/>
    <m/>
    <m/>
    <m/>
    <m/>
    <m/>
    <m/>
    <m/>
  </r>
  <r>
    <n v="756"/>
    <x v="3"/>
    <s v="Private"/>
    <s v="Education Centre"/>
    <s v="No"/>
    <s v="Below 100"/>
    <s v="Below 1000"/>
    <s v="No"/>
    <s v="No"/>
    <s v="Yes"/>
    <x v="0"/>
    <x v="3"/>
    <m/>
    <m/>
    <m/>
    <m/>
    <m/>
    <m/>
    <m/>
    <m/>
    <m/>
  </r>
  <r>
    <n v="757"/>
    <x v="3"/>
    <s v="Public"/>
    <s v="Health Centre"/>
    <s v="No"/>
    <s v="Below 100"/>
    <s v="Below 1000"/>
    <s v="DK/DA"/>
    <s v="DK/DA"/>
    <s v="No"/>
    <x v="0"/>
    <x v="0"/>
    <m/>
    <m/>
    <m/>
    <m/>
    <m/>
    <m/>
    <m/>
    <m/>
    <m/>
  </r>
  <r>
    <n v="758"/>
    <x v="3"/>
    <s v="Public"/>
    <s v="Education Centre"/>
    <s v="No"/>
    <s v="100-1000"/>
    <s v="Below 1000"/>
    <s v="No"/>
    <s v="No"/>
    <s v="Yes"/>
    <x v="0"/>
    <x v="3"/>
    <m/>
    <m/>
    <m/>
    <m/>
    <m/>
    <m/>
    <m/>
    <m/>
    <m/>
  </r>
  <r>
    <n v="759"/>
    <x v="3"/>
    <s v="Private"/>
    <s v="Education Centre"/>
    <s v="No"/>
    <s v="Below 100"/>
    <s v="Below 1000"/>
    <s v="No"/>
    <s v="No"/>
    <s v="No"/>
    <x v="0"/>
    <x v="0"/>
    <m/>
    <m/>
    <m/>
    <m/>
    <m/>
    <m/>
    <m/>
    <m/>
    <m/>
  </r>
  <r>
    <n v="760"/>
    <x v="3"/>
    <s v="Private"/>
    <s v="Education Centre"/>
    <s v="No"/>
    <s v="Below 100"/>
    <s v="Below 1000"/>
    <s v="Yes"/>
    <s v="Yes"/>
    <s v="Yes"/>
    <x v="0"/>
    <x v="3"/>
    <m/>
    <m/>
    <m/>
    <m/>
    <m/>
    <m/>
    <m/>
    <m/>
    <m/>
  </r>
  <r>
    <n v="761"/>
    <x v="3"/>
    <s v="Private"/>
    <s v="Office"/>
    <s v="No"/>
    <s v="Below 100"/>
    <s v="1000-5000"/>
    <s v="No"/>
    <s v="Yes"/>
    <s v="Yes"/>
    <x v="0"/>
    <x v="0"/>
    <m/>
    <m/>
    <m/>
    <m/>
    <m/>
    <m/>
    <m/>
    <m/>
    <m/>
  </r>
  <r>
    <n v="762"/>
    <x v="3"/>
    <s v="Public"/>
    <s v="Sport Centre"/>
    <s v="Yes"/>
    <s v="100-1000"/>
    <s v="DK/DA"/>
    <s v="No"/>
    <s v="No"/>
    <s v="Yes"/>
    <x v="0"/>
    <x v="3"/>
    <m/>
    <m/>
    <m/>
    <m/>
    <m/>
    <m/>
    <m/>
    <m/>
    <m/>
  </r>
  <r>
    <n v="763"/>
    <x v="3"/>
    <s v="Public"/>
    <s v="Sport Centre"/>
    <s v="No"/>
    <s v="100-1000"/>
    <s v="1000-5000"/>
    <s v="No"/>
    <s v="Yes"/>
    <s v="Yes"/>
    <x v="0"/>
    <x v="1"/>
    <m/>
    <m/>
    <m/>
    <m/>
    <m/>
    <m/>
    <m/>
    <m/>
    <m/>
  </r>
  <r>
    <n v="764"/>
    <x v="3"/>
    <s v="Public"/>
    <s v="Sport Centre"/>
    <s v="Yes"/>
    <s v="100-1000"/>
    <s v="DK/DA"/>
    <s v="No"/>
    <s v="DK/DA"/>
    <s v="Yes"/>
    <x v="0"/>
    <x v="3"/>
    <m/>
    <m/>
    <m/>
    <m/>
    <m/>
    <m/>
    <m/>
    <m/>
    <m/>
  </r>
  <r>
    <n v="765"/>
    <x v="3"/>
    <s v="Public"/>
    <s v="Sport Centre"/>
    <s v="No"/>
    <s v="100-1000"/>
    <s v="DK/DA"/>
    <s v="No"/>
    <s v="DK/DA"/>
    <s v="Yes"/>
    <x v="0"/>
    <x v="3"/>
    <m/>
    <m/>
    <m/>
    <m/>
    <m/>
    <m/>
    <m/>
    <m/>
    <m/>
  </r>
  <r>
    <n v="766"/>
    <x v="3"/>
    <s v="Public"/>
    <s v="Office"/>
    <s v="No"/>
    <s v="Below 100"/>
    <s v="1000-5000"/>
    <s v="No"/>
    <s v="DK/DA"/>
    <s v="Yes"/>
    <x v="3"/>
    <x v="3"/>
    <m/>
    <m/>
    <m/>
    <m/>
    <m/>
    <m/>
    <m/>
    <m/>
    <m/>
  </r>
  <r>
    <n v="767"/>
    <x v="3"/>
    <s v="Private"/>
    <s v="Sport Centre"/>
    <s v="No"/>
    <s v="DK/DA"/>
    <s v="DK/DA"/>
    <s v="No"/>
    <s v="No"/>
    <s v="No"/>
    <x v="0"/>
    <x v="0"/>
    <m/>
    <m/>
    <m/>
    <m/>
    <m/>
    <m/>
    <m/>
    <m/>
    <m/>
  </r>
  <r>
    <n v="768"/>
    <x v="3"/>
    <s v="Public"/>
    <s v="Office"/>
    <s v="No"/>
    <s v="DK/DA"/>
    <s v="Below 1000"/>
    <s v="Yes"/>
    <s v="DK/DA"/>
    <s v="Yes"/>
    <x v="3"/>
    <x v="3"/>
    <m/>
    <n v="1"/>
    <m/>
    <m/>
    <m/>
    <m/>
    <m/>
    <m/>
    <m/>
  </r>
  <r>
    <n v="769"/>
    <x v="3"/>
    <s v="Public"/>
    <s v="Office"/>
    <s v="No"/>
    <s v="DK/DA"/>
    <s v="1000-5000"/>
    <s v="Yes"/>
    <s v="No"/>
    <s v="Yes"/>
    <x v="1"/>
    <x v="1"/>
    <m/>
    <n v="1"/>
    <m/>
    <m/>
    <m/>
    <m/>
    <m/>
    <m/>
    <m/>
  </r>
  <r>
    <n v="770"/>
    <x v="3"/>
    <s v="Public"/>
    <s v="Education Centre"/>
    <s v="No"/>
    <s v="100-1000"/>
    <s v="Above 5000"/>
    <s v="Yes"/>
    <s v="DK/DA"/>
    <s v="Yes"/>
    <x v="1"/>
    <x v="3"/>
    <n v="1"/>
    <n v="1"/>
    <m/>
    <m/>
    <m/>
    <m/>
    <m/>
    <m/>
    <m/>
  </r>
  <r>
    <n v="771"/>
    <x v="3"/>
    <s v="Public"/>
    <s v="Sport Centre"/>
    <s v="Yes"/>
    <s v="100-1000"/>
    <s v="1000-5000"/>
    <s v="Yes"/>
    <s v="Yes"/>
    <s v="Yes"/>
    <x v="0"/>
    <x v="0"/>
    <m/>
    <m/>
    <m/>
    <m/>
    <m/>
    <m/>
    <m/>
    <m/>
    <m/>
  </r>
  <r>
    <n v="772"/>
    <x v="3"/>
    <s v="Public"/>
    <s v="Health Centre"/>
    <s v="No"/>
    <s v="DK/DA"/>
    <s v="Above 5000"/>
    <s v="Yes"/>
    <s v="No"/>
    <s v="Yes"/>
    <x v="1"/>
    <x v="3"/>
    <n v="1"/>
    <m/>
    <m/>
    <m/>
    <m/>
    <m/>
    <m/>
    <m/>
    <m/>
  </r>
  <r>
    <n v="773"/>
    <x v="3"/>
    <s v="Public"/>
    <s v="Sport Centre"/>
    <s v="No"/>
    <s v="DK/DA"/>
    <s v="1000-5000"/>
    <s v="Yes"/>
    <s v="No"/>
    <s v="Yes"/>
    <x v="0"/>
    <x v="3"/>
    <m/>
    <m/>
    <m/>
    <m/>
    <m/>
    <m/>
    <m/>
    <m/>
    <m/>
  </r>
  <r>
    <n v="774"/>
    <x v="3"/>
    <s v="Public"/>
    <s v="Office"/>
    <s v="No"/>
    <s v="DK/DA"/>
    <s v="1000-5000"/>
    <s v="Yes"/>
    <s v="No"/>
    <s v="Yes"/>
    <x v="1"/>
    <x v="1"/>
    <n v="1"/>
    <n v="1"/>
    <m/>
    <m/>
    <m/>
    <m/>
    <m/>
    <m/>
    <m/>
  </r>
  <r>
    <n v="775"/>
    <x v="3"/>
    <s v="Public"/>
    <s v="Office"/>
    <s v="No"/>
    <s v="DK/DA"/>
    <s v="1000-5000"/>
    <s v="DK/DA"/>
    <s v="DK/DA"/>
    <s v="Yes"/>
    <x v="3"/>
    <x v="3"/>
    <m/>
    <m/>
    <m/>
    <m/>
    <m/>
    <m/>
    <m/>
    <m/>
    <m/>
  </r>
  <r>
    <n v="776"/>
    <x v="3"/>
    <s v="Public"/>
    <s v="Sport Centre"/>
    <s v="No"/>
    <s v="100-1000"/>
    <s v="1000-5000"/>
    <s v="No"/>
    <s v="Yes"/>
    <s v="Yes"/>
    <x v="0"/>
    <x v="3"/>
    <m/>
    <m/>
    <m/>
    <m/>
    <m/>
    <m/>
    <m/>
    <m/>
    <m/>
  </r>
  <r>
    <n v="777"/>
    <x v="3"/>
    <s v="Public"/>
    <s v="Office"/>
    <s v="No"/>
    <s v="100-1000"/>
    <s v="1000-5000"/>
    <s v="DK/DA"/>
    <s v="DK/DA"/>
    <s v="Yes"/>
    <x v="0"/>
    <x v="0"/>
    <m/>
    <m/>
    <m/>
    <m/>
    <m/>
    <m/>
    <m/>
    <m/>
    <m/>
  </r>
  <r>
    <n v="778"/>
    <x v="3"/>
    <s v="Public"/>
    <s v="Health Centre"/>
    <s v="No"/>
    <s v="100-1000"/>
    <s v="Below 1000"/>
    <s v="No"/>
    <s v="No"/>
    <s v="Yes"/>
    <x v="0"/>
    <x v="3"/>
    <m/>
    <m/>
    <m/>
    <m/>
    <m/>
    <m/>
    <m/>
    <m/>
    <m/>
  </r>
  <r>
    <n v="779"/>
    <x v="3"/>
    <s v="Private"/>
    <s v="Hotel"/>
    <s v="No"/>
    <s v="DK/DA"/>
    <s v="DK/DA"/>
    <s v="No"/>
    <s v="No"/>
    <s v="Yes"/>
    <x v="0"/>
    <x v="3"/>
    <m/>
    <m/>
    <m/>
    <m/>
    <m/>
    <m/>
    <m/>
    <m/>
    <m/>
  </r>
  <r>
    <n v="780"/>
    <x v="3"/>
    <s v="Public"/>
    <s v="Education Centre"/>
    <s v="No"/>
    <s v="100-1000"/>
    <s v="DK/DA"/>
    <s v="No"/>
    <s v="No"/>
    <s v="Yes"/>
    <x v="0"/>
    <x v="3"/>
    <m/>
    <m/>
    <m/>
    <m/>
    <m/>
    <m/>
    <m/>
    <m/>
    <m/>
  </r>
  <r>
    <n v="781"/>
    <x v="3"/>
    <s v="Private"/>
    <s v="Education Centre"/>
    <s v="No"/>
    <s v="100-1000"/>
    <s v="1000-5000"/>
    <s v="No"/>
    <s v="No"/>
    <s v="No"/>
    <x v="0"/>
    <x v="0"/>
    <m/>
    <m/>
    <m/>
    <m/>
    <m/>
    <m/>
    <m/>
    <m/>
    <m/>
  </r>
  <r>
    <n v="782"/>
    <x v="3"/>
    <s v="Public"/>
    <s v="Office"/>
    <s v="No"/>
    <s v="Below 100"/>
    <s v="Below 1000"/>
    <s v="No"/>
    <s v="Yes"/>
    <s v="Yes"/>
    <x v="0"/>
    <x v="3"/>
    <m/>
    <m/>
    <m/>
    <m/>
    <m/>
    <m/>
    <m/>
    <m/>
    <m/>
  </r>
  <r>
    <n v="783"/>
    <x v="3"/>
    <s v="Public"/>
    <s v="Sport Centre"/>
    <s v="No"/>
    <s v="100-1000"/>
    <s v="Below 1000"/>
    <s v="No"/>
    <s v="No"/>
    <s v="No"/>
    <x v="0"/>
    <x v="0"/>
    <m/>
    <m/>
    <m/>
    <m/>
    <m/>
    <m/>
    <m/>
    <m/>
    <m/>
  </r>
  <r>
    <n v="784"/>
    <x v="3"/>
    <s v="Private"/>
    <s v="Office"/>
    <s v="No"/>
    <s v="Below 100"/>
    <s v="1000-5000"/>
    <s v="No"/>
    <s v="No"/>
    <s v="Yes"/>
    <x v="3"/>
    <x v="3"/>
    <m/>
    <m/>
    <m/>
    <m/>
    <m/>
    <m/>
    <m/>
    <m/>
    <m/>
  </r>
  <r>
    <n v="785"/>
    <x v="3"/>
    <s v="Public"/>
    <s v="Office"/>
    <s v="No"/>
    <s v="100-1000"/>
    <s v="1000-5000"/>
    <s v="No"/>
    <s v="No"/>
    <s v="No"/>
    <x v="0"/>
    <x v="0"/>
    <m/>
    <m/>
    <m/>
    <m/>
    <m/>
    <m/>
    <m/>
    <m/>
    <m/>
  </r>
  <r>
    <n v="786"/>
    <x v="3"/>
    <s v="Public"/>
    <s v="Office"/>
    <s v="No"/>
    <s v="Below 100"/>
    <s v="DK/DA"/>
    <s v="No"/>
    <s v="DK/DA"/>
    <s v="No"/>
    <x v="0"/>
    <x v="0"/>
    <m/>
    <m/>
    <m/>
    <m/>
    <m/>
    <m/>
    <m/>
    <m/>
    <m/>
  </r>
  <r>
    <n v="787"/>
    <x v="3"/>
    <s v="Public"/>
    <s v="Office"/>
    <s v="No"/>
    <s v="Below 100"/>
    <s v="DK/DA"/>
    <s v="No"/>
    <s v="No"/>
    <s v="Yes"/>
    <x v="0"/>
    <x v="3"/>
    <m/>
    <m/>
    <m/>
    <m/>
    <m/>
    <m/>
    <m/>
    <m/>
    <m/>
  </r>
  <r>
    <n v="788"/>
    <x v="3"/>
    <s v="Public"/>
    <s v="Office"/>
    <s v="No"/>
    <s v="Below 100"/>
    <s v="1000-5000"/>
    <s v="DK/DA"/>
    <s v="DK/DA"/>
    <s v="No"/>
    <x v="0"/>
    <x v="0"/>
    <m/>
    <m/>
    <m/>
    <m/>
    <m/>
    <m/>
    <m/>
    <m/>
    <m/>
  </r>
  <r>
    <n v="789"/>
    <x v="3"/>
    <s v="Public"/>
    <s v="Office"/>
    <s v="No"/>
    <s v="DK/DA"/>
    <s v="Below 1000"/>
    <s v="No"/>
    <s v="No"/>
    <s v="Yes"/>
    <x v="0"/>
    <x v="3"/>
    <m/>
    <m/>
    <m/>
    <m/>
    <m/>
    <m/>
    <m/>
    <m/>
    <m/>
  </r>
  <r>
    <n v="790"/>
    <x v="3"/>
    <s v="Public"/>
    <s v="Health Centre"/>
    <s v="No"/>
    <s v="100-1000"/>
    <s v="Below 1000"/>
    <s v="No"/>
    <s v="No"/>
    <s v="Yes"/>
    <x v="0"/>
    <x v="3"/>
    <m/>
    <m/>
    <m/>
    <m/>
    <m/>
    <m/>
    <m/>
    <m/>
    <m/>
  </r>
  <r>
    <n v="791"/>
    <x v="3"/>
    <s v="Public"/>
    <s v="Health Centre"/>
    <s v="No"/>
    <s v="100-1000"/>
    <s v="DK/DA"/>
    <s v="No"/>
    <s v="Yes"/>
    <s v="Yes"/>
    <x v="0"/>
    <x v="3"/>
    <m/>
    <m/>
    <m/>
    <m/>
    <m/>
    <m/>
    <m/>
    <m/>
    <m/>
  </r>
  <r>
    <n v="792"/>
    <x v="3"/>
    <s v="Public"/>
    <s v="Education Centre"/>
    <s v="No"/>
    <s v="100-1000"/>
    <s v="DK/DA"/>
    <s v="No"/>
    <s v="No"/>
    <s v="Yes"/>
    <x v="0"/>
    <x v="3"/>
    <m/>
    <m/>
    <m/>
    <m/>
    <m/>
    <m/>
    <m/>
    <m/>
    <m/>
  </r>
  <r>
    <n v="793"/>
    <x v="3"/>
    <s v="Public"/>
    <s v="Education Centre"/>
    <s v="No"/>
    <s v="Below 100"/>
    <s v="Below 1000"/>
    <s v="DK/DA"/>
    <s v="DK/DA"/>
    <s v="Yes"/>
    <x v="0"/>
    <x v="3"/>
    <m/>
    <m/>
    <m/>
    <m/>
    <m/>
    <m/>
    <m/>
    <m/>
    <m/>
  </r>
  <r>
    <n v="794"/>
    <x v="3"/>
    <s v="Public"/>
    <s v="Health Centre"/>
    <s v="No"/>
    <s v="100-1000"/>
    <s v="Below 1000"/>
    <s v="Yes"/>
    <s v="Yes"/>
    <s v="Yes"/>
    <x v="0"/>
    <x v="3"/>
    <m/>
    <m/>
    <m/>
    <m/>
    <m/>
    <m/>
    <m/>
    <m/>
    <m/>
  </r>
  <r>
    <n v="795"/>
    <x v="3"/>
    <s v="Public"/>
    <s v="Education Centre"/>
    <s v="No"/>
    <s v="100-1000"/>
    <s v="DK/DA"/>
    <s v="DK/DA"/>
    <s v="DK/DA"/>
    <s v="No"/>
    <x v="0"/>
    <x v="0"/>
    <m/>
    <m/>
    <m/>
    <m/>
    <m/>
    <m/>
    <m/>
    <m/>
    <m/>
  </r>
  <r>
    <n v="796"/>
    <x v="3"/>
    <s v="Public"/>
    <s v="Health Centre"/>
    <s v="No"/>
    <s v="DK/DA"/>
    <s v="DK/DA"/>
    <s v="No"/>
    <s v="No"/>
    <s v="No"/>
    <x v="0"/>
    <x v="0"/>
    <m/>
    <m/>
    <m/>
    <m/>
    <m/>
    <m/>
    <m/>
    <m/>
    <m/>
  </r>
  <r>
    <n v="797"/>
    <x v="3"/>
    <s v="Public"/>
    <s v="Education Centre"/>
    <s v="No"/>
    <s v="100-1000"/>
    <s v="DK/DA"/>
    <s v="DK/DA"/>
    <s v="DK/DA"/>
    <s v="No"/>
    <x v="0"/>
    <x v="0"/>
    <m/>
    <m/>
    <m/>
    <m/>
    <m/>
    <m/>
    <m/>
    <m/>
    <m/>
  </r>
  <r>
    <n v="798"/>
    <x v="3"/>
    <s v="Private"/>
    <s v="Education Centre"/>
    <s v="No"/>
    <s v="100-1000"/>
    <s v="DK/DA"/>
    <s v="No"/>
    <s v="No"/>
    <s v="Yes"/>
    <x v="0"/>
    <x v="3"/>
    <m/>
    <m/>
    <m/>
    <m/>
    <m/>
    <m/>
    <m/>
    <m/>
    <m/>
  </r>
  <r>
    <n v="799"/>
    <x v="3"/>
    <s v="Public"/>
    <s v="Health Centre"/>
    <s v="No"/>
    <s v="Below 100"/>
    <s v="DK/DA"/>
    <s v="DK/DA"/>
    <s v="DK/DA"/>
    <s v="Yes"/>
    <x v="0"/>
    <x v="3"/>
    <m/>
    <m/>
    <m/>
    <m/>
    <m/>
    <m/>
    <m/>
    <m/>
    <m/>
  </r>
  <r>
    <n v="800"/>
    <x v="3"/>
    <s v="Public"/>
    <s v="Education Centre"/>
    <s v="No"/>
    <s v="100-1000"/>
    <s v="DK/DA"/>
    <s v="No"/>
    <s v="No"/>
    <s v="Yes"/>
    <x v="0"/>
    <x v="3"/>
    <m/>
    <m/>
    <m/>
    <m/>
    <m/>
    <m/>
    <m/>
    <m/>
    <m/>
  </r>
  <r>
    <n v="801"/>
    <x v="3"/>
    <s v="Public"/>
    <s v="Health Centre"/>
    <s v="No"/>
    <s v="100-1000"/>
    <s v="DK/DA"/>
    <s v="DK/DA"/>
    <s v="DK/DA"/>
    <s v="Yes"/>
    <x v="0"/>
    <x v="3"/>
    <m/>
    <m/>
    <m/>
    <m/>
    <m/>
    <m/>
    <m/>
    <m/>
    <m/>
  </r>
  <r>
    <n v="802"/>
    <x v="3"/>
    <s v="Public"/>
    <s v="Education Centre"/>
    <s v="No"/>
    <s v="100-1000"/>
    <s v="Above 5000"/>
    <s v="No"/>
    <s v="No"/>
    <s v="Yes"/>
    <x v="0"/>
    <x v="3"/>
    <m/>
    <m/>
    <m/>
    <m/>
    <m/>
    <m/>
    <m/>
    <m/>
    <m/>
  </r>
  <r>
    <n v="803"/>
    <x v="3"/>
    <s v="Public"/>
    <s v="Health Centre"/>
    <s v="No"/>
    <s v="DK/DA"/>
    <s v="DK/DA"/>
    <s v="DK/DA"/>
    <s v="DK/DA"/>
    <s v="No"/>
    <x v="0"/>
    <x v="0"/>
    <m/>
    <m/>
    <m/>
    <m/>
    <m/>
    <m/>
    <m/>
    <m/>
    <m/>
  </r>
  <r>
    <n v="804"/>
    <x v="3"/>
    <s v="Public"/>
    <s v="Office"/>
    <s v="No"/>
    <s v="DK/DA"/>
    <s v="Below 1000"/>
    <s v="No"/>
    <s v="No"/>
    <s v="Yes"/>
    <x v="0"/>
    <x v="3"/>
    <m/>
    <m/>
    <m/>
    <m/>
    <m/>
    <m/>
    <m/>
    <m/>
    <m/>
  </r>
  <r>
    <n v="805"/>
    <x v="3"/>
    <s v="Public"/>
    <s v="Education Centre"/>
    <s v="No"/>
    <s v="100-1000"/>
    <s v="DK/DA"/>
    <s v="No"/>
    <s v="DK/DA"/>
    <s v="Yes"/>
    <x v="0"/>
    <x v="3"/>
    <m/>
    <m/>
    <m/>
    <m/>
    <m/>
    <m/>
    <m/>
    <m/>
    <m/>
  </r>
  <r>
    <n v="806"/>
    <x v="3"/>
    <s v="Public"/>
    <s v="Health Centre"/>
    <s v="No"/>
    <s v="DK/DA"/>
    <s v="DK/DA"/>
    <s v="DK/DA"/>
    <s v="DK/DA"/>
    <s v="No"/>
    <x v="0"/>
    <x v="0"/>
    <m/>
    <m/>
    <m/>
    <m/>
    <m/>
    <m/>
    <m/>
    <m/>
    <m/>
  </r>
  <r>
    <n v="807"/>
    <x v="3"/>
    <s v="Public"/>
    <s v="Education Centre"/>
    <s v="No"/>
    <s v="100-1000"/>
    <s v="Above 5000"/>
    <s v="No"/>
    <s v="No"/>
    <s v="Yes"/>
    <x v="1"/>
    <x v="1"/>
    <m/>
    <n v="1"/>
    <m/>
    <m/>
    <m/>
    <m/>
    <m/>
    <m/>
    <m/>
  </r>
  <r>
    <n v="808"/>
    <x v="3"/>
    <s v="Public"/>
    <s v="Health Centre"/>
    <s v="No"/>
    <s v="100-1000"/>
    <s v="Below 1000"/>
    <s v="DK/DA"/>
    <s v="DK/DA"/>
    <s v="Yes"/>
    <x v="0"/>
    <x v="3"/>
    <m/>
    <m/>
    <m/>
    <m/>
    <m/>
    <m/>
    <m/>
    <m/>
    <m/>
  </r>
  <r>
    <n v="809"/>
    <x v="3"/>
    <s v="Public"/>
    <s v="Health Centre"/>
    <s v="No"/>
    <s v="DK/DA"/>
    <s v="DK/DA"/>
    <s v="DK/DA"/>
    <s v="DK/DA"/>
    <s v="Yes"/>
    <x v="3"/>
    <x v="3"/>
    <m/>
    <m/>
    <m/>
    <m/>
    <m/>
    <m/>
    <m/>
    <m/>
    <m/>
  </r>
  <r>
    <n v="810"/>
    <x v="3"/>
    <s v="Public"/>
    <s v="Education Centre"/>
    <s v="No"/>
    <s v="100-1000"/>
    <s v="DK/DA"/>
    <s v="No"/>
    <s v="DK/DA"/>
    <s v="Yes"/>
    <x v="0"/>
    <x v="3"/>
    <m/>
    <m/>
    <m/>
    <m/>
    <m/>
    <m/>
    <m/>
    <m/>
    <m/>
  </r>
  <r>
    <n v="811"/>
    <x v="3"/>
    <s v="Public"/>
    <s v="Health Centre"/>
    <s v="No"/>
    <s v="Below 100"/>
    <s v="DK/DA"/>
    <s v="DK/DA"/>
    <s v="DK/DA"/>
    <s v="Yes"/>
    <x v="1"/>
    <x v="1"/>
    <m/>
    <m/>
    <n v="1"/>
    <m/>
    <m/>
    <m/>
    <m/>
    <m/>
    <m/>
  </r>
  <r>
    <n v="812"/>
    <x v="3"/>
    <s v="Public"/>
    <s v="Education Centre"/>
    <s v="No"/>
    <s v="100-1000"/>
    <s v="DK/DA"/>
    <s v="DK/DA"/>
    <s v="DK/DA"/>
    <s v="Yes"/>
    <x v="3"/>
    <x v="3"/>
    <m/>
    <m/>
    <m/>
    <m/>
    <m/>
    <m/>
    <m/>
    <m/>
    <m/>
  </r>
  <r>
    <n v="813"/>
    <x v="3"/>
    <s v="Public"/>
    <s v="Health Centre"/>
    <s v="No"/>
    <s v="Below 100"/>
    <s v="DK/DA"/>
    <s v="No"/>
    <s v="No"/>
    <s v="Yes"/>
    <x v="3"/>
    <x v="3"/>
    <m/>
    <m/>
    <m/>
    <m/>
    <m/>
    <m/>
    <m/>
    <m/>
    <m/>
  </r>
  <r>
    <n v="814"/>
    <x v="3"/>
    <s v="Public"/>
    <s v="Education Centre"/>
    <s v="No"/>
    <s v="Below 100"/>
    <s v="DK/DA"/>
    <s v="No"/>
    <s v="DK/DA"/>
    <s v="No"/>
    <x v="0"/>
    <x v="0"/>
    <m/>
    <m/>
    <m/>
    <m/>
    <m/>
    <m/>
    <m/>
    <m/>
    <m/>
  </r>
  <r>
    <n v="815"/>
    <x v="3"/>
    <s v="Public"/>
    <s v="Health Centre"/>
    <s v="No"/>
    <s v="DK/DA"/>
    <s v="DK/DA"/>
    <s v="No"/>
    <s v="DK/DA"/>
    <s v="No"/>
    <x v="0"/>
    <x v="0"/>
    <m/>
    <m/>
    <m/>
    <m/>
    <m/>
    <m/>
    <m/>
    <m/>
    <m/>
  </r>
  <r>
    <n v="816"/>
    <x v="3"/>
    <s v="Public"/>
    <s v="Education Centre"/>
    <s v="No"/>
    <s v="100-1000"/>
    <s v="DK/DA"/>
    <s v="No"/>
    <s v="No"/>
    <s v="Yes"/>
    <x v="1"/>
    <x v="1"/>
    <m/>
    <n v="1"/>
    <m/>
    <m/>
    <m/>
    <m/>
    <m/>
    <m/>
    <m/>
  </r>
  <r>
    <n v="817"/>
    <x v="3"/>
    <s v="Public"/>
    <s v="Health Centre"/>
    <s v="No"/>
    <s v="100-1000"/>
    <s v="DK/DA"/>
    <s v="DK/DA"/>
    <s v="DK/DA"/>
    <s v="No"/>
    <x v="0"/>
    <x v="0"/>
    <m/>
    <m/>
    <m/>
    <m/>
    <m/>
    <m/>
    <m/>
    <m/>
    <m/>
  </r>
  <r>
    <n v="818"/>
    <x v="3"/>
    <s v="Public"/>
    <s v="Office"/>
    <s v="No"/>
    <s v="DK/DA"/>
    <s v="Below 1000"/>
    <s v="No"/>
    <s v="No"/>
    <s v="No"/>
    <x v="0"/>
    <x v="0"/>
    <m/>
    <m/>
    <m/>
    <m/>
    <m/>
    <m/>
    <m/>
    <m/>
    <m/>
  </r>
  <r>
    <n v="819"/>
    <x v="3"/>
    <s v="Public"/>
    <s v="Office"/>
    <s v="No"/>
    <s v="DK/DA"/>
    <s v="Below 1000"/>
    <s v="No"/>
    <s v="No"/>
    <s v="Yes"/>
    <x v="1"/>
    <x v="3"/>
    <m/>
    <m/>
    <m/>
    <m/>
    <m/>
    <m/>
    <m/>
    <m/>
    <m/>
  </r>
  <r>
    <n v="820"/>
    <x v="3"/>
    <s v="Public"/>
    <s v="Education Centre"/>
    <s v="No"/>
    <s v="100-1000"/>
    <s v="Above 5000"/>
    <s v="No"/>
    <s v="No"/>
    <s v="Yes"/>
    <x v="0"/>
    <x v="0"/>
    <m/>
    <m/>
    <m/>
    <m/>
    <m/>
    <m/>
    <m/>
    <m/>
    <m/>
  </r>
  <r>
    <n v="821"/>
    <x v="3"/>
    <s v="Public"/>
    <s v="Health Centre"/>
    <s v="No"/>
    <s v="100-1000"/>
    <s v="DK/DA"/>
    <s v="DK/DA"/>
    <s v="DK/DA"/>
    <s v="No"/>
    <x v="0"/>
    <x v="0"/>
    <m/>
    <m/>
    <m/>
    <m/>
    <m/>
    <m/>
    <m/>
    <m/>
    <m/>
  </r>
  <r>
    <n v="822"/>
    <x v="3"/>
    <s v="Private"/>
    <s v="Commerce"/>
    <s v="No"/>
    <s v="Above 1000"/>
    <s v="Above 5000"/>
    <s v="No"/>
    <s v="No"/>
    <s v="Yes"/>
    <x v="0"/>
    <x v="0"/>
    <m/>
    <m/>
    <m/>
    <m/>
    <m/>
    <m/>
    <m/>
    <m/>
    <m/>
  </r>
  <r>
    <n v="823"/>
    <x v="3"/>
    <s v="Private"/>
    <s v="Commerce"/>
    <s v="No"/>
    <s v="Above 1000"/>
    <s v="Above 5000"/>
    <s v="No"/>
    <s v="Yes"/>
    <s v="Yes"/>
    <x v="1"/>
    <x v="0"/>
    <m/>
    <m/>
    <m/>
    <m/>
    <m/>
    <m/>
    <m/>
    <m/>
    <m/>
  </r>
  <r>
    <n v="824"/>
    <x v="3"/>
    <s v="Public"/>
    <s v="Office"/>
    <s v="No"/>
    <s v="Below 100"/>
    <s v="1000-5000"/>
    <s v="No"/>
    <s v="Yes"/>
    <s v="Yes"/>
    <x v="0"/>
    <x v="3"/>
    <m/>
    <m/>
    <m/>
    <m/>
    <m/>
    <m/>
    <m/>
    <m/>
    <m/>
  </r>
  <r>
    <n v="825"/>
    <x v="3"/>
    <s v="Private"/>
    <s v="Office"/>
    <s v="No"/>
    <s v="100-1000"/>
    <s v="Above 5000"/>
    <s v="No"/>
    <s v="Yes"/>
    <s v="Yes"/>
    <x v="0"/>
    <x v="3"/>
    <m/>
    <m/>
    <m/>
    <m/>
    <m/>
    <m/>
    <m/>
    <m/>
    <m/>
  </r>
  <r>
    <n v="826"/>
    <x v="3"/>
    <s v="Private"/>
    <s v="Education Centre"/>
    <s v="No"/>
    <s v="Above 1000"/>
    <s v="Above 5000"/>
    <s v="Yes"/>
    <s v="DK/DA"/>
    <s v="Yes"/>
    <x v="0"/>
    <x v="0"/>
    <m/>
    <m/>
    <m/>
    <m/>
    <m/>
    <m/>
    <m/>
    <m/>
    <m/>
  </r>
  <r>
    <n v="827"/>
    <x v="3"/>
    <s v="Private"/>
    <s v="Office"/>
    <s v="No"/>
    <s v="Below 100"/>
    <s v="DK/DA"/>
    <s v="Yes"/>
    <s v="Yes"/>
    <s v="Yes"/>
    <x v="0"/>
    <x v="0"/>
    <m/>
    <m/>
    <m/>
    <m/>
    <m/>
    <m/>
    <m/>
    <m/>
    <m/>
  </r>
  <r>
    <n v="828"/>
    <x v="3"/>
    <s v="Private"/>
    <s v="Office"/>
    <s v="No"/>
    <s v="Below 100"/>
    <s v="DK/DA"/>
    <s v="Yes"/>
    <s v="No"/>
    <s v="No"/>
    <x v="0"/>
    <x v="0"/>
    <m/>
    <m/>
    <m/>
    <m/>
    <m/>
    <m/>
    <m/>
    <m/>
    <m/>
  </r>
  <r>
    <n v="829"/>
    <x v="3"/>
    <s v="Private"/>
    <s v="Office"/>
    <s v="No"/>
    <s v="Below 100"/>
    <s v="1000-5000"/>
    <s v="No"/>
    <s v="No"/>
    <s v="Yes"/>
    <x v="0"/>
    <x v="3"/>
    <m/>
    <m/>
    <m/>
    <m/>
    <m/>
    <m/>
    <m/>
    <m/>
    <m/>
  </r>
  <r>
    <n v="830"/>
    <x v="3"/>
    <s v="Private"/>
    <s v="Office"/>
    <s v="No"/>
    <s v="Below 100"/>
    <s v="1000-5000"/>
    <s v="No"/>
    <s v="No"/>
    <s v="No"/>
    <x v="0"/>
    <x v="0"/>
    <m/>
    <m/>
    <m/>
    <m/>
    <m/>
    <m/>
    <m/>
    <m/>
    <m/>
  </r>
  <r>
    <n v="831"/>
    <x v="3"/>
    <s v="Private"/>
    <s v="Office"/>
    <s v="No"/>
    <s v="Below 100"/>
    <s v="1000-5000"/>
    <s v="No"/>
    <s v="Yes"/>
    <s v="Yes"/>
    <x v="0"/>
    <x v="3"/>
    <m/>
    <m/>
    <m/>
    <m/>
    <m/>
    <m/>
    <m/>
    <m/>
    <m/>
  </r>
  <r>
    <n v="832"/>
    <x v="3"/>
    <s v="Public"/>
    <s v="Office"/>
    <s v="No"/>
    <s v="DK/DA"/>
    <s v="Below 1000"/>
    <s v="Yes"/>
    <s v="DK/DA"/>
    <s v="Yes"/>
    <x v="3"/>
    <x v="3"/>
    <m/>
    <n v="1"/>
    <m/>
    <m/>
    <m/>
    <m/>
    <m/>
    <m/>
    <m/>
  </r>
  <r>
    <n v="833"/>
    <x v="3"/>
    <s v="Public"/>
    <s v="Office"/>
    <s v="No"/>
    <s v="DK/DA"/>
    <s v="1000-5000"/>
    <s v="DK/DA"/>
    <s v="DK/DA"/>
    <s v="Yes"/>
    <x v="3"/>
    <x v="3"/>
    <m/>
    <m/>
    <m/>
    <m/>
    <m/>
    <m/>
    <m/>
    <m/>
    <m/>
  </r>
  <r>
    <n v="834"/>
    <x v="3"/>
    <s v="Public"/>
    <s v="Office"/>
    <s v="No"/>
    <s v="Below 100"/>
    <s v="Below 1000"/>
    <s v="No"/>
    <s v="Yes"/>
    <s v="Yes"/>
    <x v="0"/>
    <x v="3"/>
    <m/>
    <m/>
    <m/>
    <m/>
    <m/>
    <m/>
    <m/>
    <m/>
    <m/>
  </r>
  <r>
    <n v="835"/>
    <x v="3"/>
    <s v="Private"/>
    <s v="Office"/>
    <s v="No"/>
    <s v="100-1000"/>
    <s v="1000-5000"/>
    <s v="No"/>
    <s v="No"/>
    <s v="Yes"/>
    <x v="3"/>
    <x v="3"/>
    <m/>
    <m/>
    <m/>
    <m/>
    <m/>
    <m/>
    <m/>
    <m/>
    <m/>
  </r>
  <r>
    <n v="836"/>
    <x v="3"/>
    <s v="Public"/>
    <s v="Office"/>
    <s v="No"/>
    <s v="DK/DA"/>
    <s v="Below 1000"/>
    <s v="No"/>
    <s v="No"/>
    <s v="Yes"/>
    <x v="1"/>
    <x v="3"/>
    <m/>
    <m/>
    <m/>
    <m/>
    <m/>
    <m/>
    <m/>
    <m/>
    <m/>
  </r>
  <r>
    <n v="837"/>
    <x v="3"/>
    <s v="Public"/>
    <s v="Commerce"/>
    <s v="No"/>
    <s v="Above 1000"/>
    <s v="Above 5000"/>
    <s v="No"/>
    <s v="Yes"/>
    <s v="No"/>
    <x v="0"/>
    <x v="0"/>
    <m/>
    <m/>
    <m/>
    <m/>
    <m/>
    <m/>
    <m/>
    <m/>
    <m/>
  </r>
  <r>
    <n v="838"/>
    <x v="3"/>
    <s v="Private"/>
    <s v="Commerce"/>
    <s v="No"/>
    <s v="DK/DA"/>
    <s v="Above 5000"/>
    <s v="Yes"/>
    <s v="Yes"/>
    <s v="Yes"/>
    <x v="0"/>
    <x v="3"/>
    <m/>
    <m/>
    <m/>
    <m/>
    <m/>
    <m/>
    <m/>
    <m/>
    <m/>
  </r>
  <r>
    <n v="839"/>
    <x v="3"/>
    <s v="Private"/>
    <s v="Commerce"/>
    <s v="No"/>
    <s v="Above 1000"/>
    <s v="Above 5000"/>
    <s v="No"/>
    <s v="Yes"/>
    <s v="Yes"/>
    <x v="0"/>
    <x v="3"/>
    <m/>
    <m/>
    <m/>
    <m/>
    <m/>
    <m/>
    <m/>
    <m/>
    <m/>
  </r>
  <r>
    <n v="840"/>
    <x v="3"/>
    <s v="Private"/>
    <s v="Commerce"/>
    <s v="No"/>
    <s v="DK/DA"/>
    <s v="Above 5000"/>
    <s v="Yes"/>
    <s v="Yes"/>
    <s v="Yes"/>
    <x v="3"/>
    <x v="0"/>
    <m/>
    <m/>
    <m/>
    <m/>
    <m/>
    <m/>
    <m/>
    <m/>
    <m/>
  </r>
  <r>
    <n v="841"/>
    <x v="3"/>
    <s v="Private"/>
    <s v="Commerce"/>
    <s v="No"/>
    <s v="Above 1000"/>
    <s v="Above 5000"/>
    <s v="Yes"/>
    <s v="Yes"/>
    <s v="Yes"/>
    <x v="0"/>
    <x v="1"/>
    <m/>
    <m/>
    <m/>
    <m/>
    <m/>
    <m/>
    <m/>
    <m/>
    <m/>
  </r>
  <r>
    <n v="842"/>
    <x v="3"/>
    <s v="Private"/>
    <s v="Commerce"/>
    <s v="No"/>
    <s v="DK/DA"/>
    <s v="Above 5000"/>
    <s v="Yes"/>
    <s v="Yes"/>
    <s v="No"/>
    <x v="0"/>
    <x v="0"/>
    <m/>
    <m/>
    <m/>
    <m/>
    <m/>
    <m/>
    <m/>
    <m/>
    <m/>
  </r>
  <r>
    <n v="843"/>
    <x v="3"/>
    <s v="Private"/>
    <s v="Commerce"/>
    <s v="No"/>
    <s v="DK/DA"/>
    <s v="DK/DA"/>
    <s v="No"/>
    <s v="Yes"/>
    <s v="Yes"/>
    <x v="3"/>
    <x v="3"/>
    <m/>
    <m/>
    <m/>
    <m/>
    <m/>
    <m/>
    <m/>
    <m/>
    <m/>
  </r>
  <r>
    <n v="844"/>
    <x v="3"/>
    <s v="Private"/>
    <s v="Commerce"/>
    <s v="No"/>
    <s v="DK/DA"/>
    <s v="Above 5000"/>
    <s v="No"/>
    <s v="No"/>
    <s v="Yes"/>
    <x v="0"/>
    <x v="1"/>
    <m/>
    <m/>
    <m/>
    <m/>
    <m/>
    <m/>
    <m/>
    <m/>
    <m/>
  </r>
  <r>
    <n v="845"/>
    <x v="3"/>
    <s v="Private"/>
    <s v="Commerce"/>
    <s v="Yes"/>
    <s v="DK/DA"/>
    <s v="Above 5000"/>
    <s v="Yes"/>
    <s v="Yes"/>
    <s v="Yes"/>
    <x v="0"/>
    <x v="0"/>
    <m/>
    <m/>
    <m/>
    <m/>
    <m/>
    <m/>
    <m/>
    <m/>
    <m/>
  </r>
  <r>
    <n v="846"/>
    <x v="3"/>
    <s v="Private"/>
    <s v="Commerce"/>
    <s v="No"/>
    <s v="Above 1000"/>
    <s v="Above 5000"/>
    <s v="No"/>
    <s v="No"/>
    <s v="Yes"/>
    <x v="0"/>
    <x v="0"/>
    <m/>
    <m/>
    <m/>
    <m/>
    <m/>
    <m/>
    <m/>
    <m/>
    <m/>
  </r>
  <r>
    <n v="847"/>
    <x v="3"/>
    <s v="Public"/>
    <s v="Health Centre"/>
    <s v="No"/>
    <s v="DK/DA"/>
    <s v="DK/DA"/>
    <s v="No"/>
    <s v="No"/>
    <s v="Yes"/>
    <x v="3"/>
    <x v="1"/>
    <m/>
    <m/>
    <m/>
    <m/>
    <m/>
    <m/>
    <m/>
    <m/>
    <m/>
  </r>
  <r>
    <n v="848"/>
    <x v="3"/>
    <s v="Private"/>
    <s v="Hotel"/>
    <s v="No"/>
    <s v="Below 100"/>
    <s v="DK/DA"/>
    <s v="No"/>
    <s v="Yes"/>
    <s v="Yes"/>
    <x v="0"/>
    <x v="1"/>
    <m/>
    <m/>
    <m/>
    <m/>
    <m/>
    <m/>
    <m/>
    <m/>
    <m/>
  </r>
  <r>
    <n v="849"/>
    <x v="3"/>
    <s v="Private"/>
    <s v="Hotel"/>
    <s v="Yes"/>
    <s v="DK/DA"/>
    <s v="DK/DA"/>
    <s v="Yes"/>
    <s v="Yes"/>
    <s v="Yes"/>
    <x v="0"/>
    <x v="3"/>
    <m/>
    <m/>
    <m/>
    <m/>
    <m/>
    <m/>
    <m/>
    <m/>
    <m/>
  </r>
  <r>
    <n v="850"/>
    <x v="3"/>
    <s v="Private"/>
    <s v="Hotel"/>
    <s v="No"/>
    <s v="DK/DA"/>
    <s v="1000-5000"/>
    <s v="No"/>
    <s v="Yes"/>
    <s v="Yes"/>
    <x v="1"/>
    <x v="1"/>
    <m/>
    <m/>
    <m/>
    <m/>
    <m/>
    <m/>
    <m/>
    <m/>
    <m/>
  </r>
  <r>
    <n v="851"/>
    <x v="3"/>
    <s v="Public"/>
    <s v="Health Centre"/>
    <s v="No"/>
    <s v="Below 100"/>
    <s v="DK/DA"/>
    <s v="No"/>
    <s v="No"/>
    <s v="Yes"/>
    <x v="3"/>
    <x v="3"/>
    <m/>
    <m/>
    <n v="1"/>
    <m/>
    <m/>
    <m/>
    <m/>
    <m/>
    <m/>
  </r>
  <r>
    <n v="852"/>
    <x v="3"/>
    <s v="Private"/>
    <s v="Education Centre"/>
    <s v="No"/>
    <s v="100-1000"/>
    <s v="DK/DA"/>
    <s v="Yes"/>
    <s v="No"/>
    <s v="Yes"/>
    <x v="1"/>
    <x v="3"/>
    <m/>
    <n v="1"/>
    <m/>
    <m/>
    <m/>
    <m/>
    <m/>
    <m/>
    <m/>
  </r>
  <r>
    <n v="853"/>
    <x v="3"/>
    <s v="Private"/>
    <s v="Hotel"/>
    <s v="No"/>
    <s v="DK/DA"/>
    <s v="DK/DA"/>
    <s v="No"/>
    <s v="No"/>
    <s v="Yes"/>
    <x v="0"/>
    <x v="0"/>
    <m/>
    <m/>
    <m/>
    <m/>
    <m/>
    <m/>
    <m/>
    <m/>
    <m/>
  </r>
  <r>
    <n v="854"/>
    <x v="3"/>
    <s v="Private"/>
    <s v="Sport Centre"/>
    <s v="No"/>
    <s v="Below 100"/>
    <s v="Below 1000"/>
    <s v="Yes"/>
    <s v="No"/>
    <s v="Yes"/>
    <x v="0"/>
    <x v="1"/>
    <m/>
    <m/>
    <m/>
    <m/>
    <m/>
    <m/>
    <m/>
    <m/>
    <m/>
  </r>
  <r>
    <n v="855"/>
    <x v="3"/>
    <s v="Public"/>
    <s v="Sport Centre"/>
    <s v="No"/>
    <s v="DK/DA"/>
    <s v="1000-5000"/>
    <s v="No"/>
    <s v="Yes"/>
    <s v="Yes"/>
    <x v="0"/>
    <x v="3"/>
    <m/>
    <m/>
    <m/>
    <m/>
    <m/>
    <m/>
    <m/>
    <m/>
    <m/>
  </r>
  <r>
    <n v="856"/>
    <x v="3"/>
    <s v="Public"/>
    <s v="Education Centre"/>
    <s v="No"/>
    <s v="100-1000"/>
    <s v="Below 1000"/>
    <s v="No"/>
    <s v="No"/>
    <s v="Yes"/>
    <x v="0"/>
    <x v="3"/>
    <m/>
    <m/>
    <m/>
    <m/>
    <m/>
    <m/>
    <m/>
    <m/>
    <m/>
  </r>
  <r>
    <n v="857"/>
    <x v="3"/>
    <s v="Public"/>
    <s v="Education Centre"/>
    <s v="No"/>
    <s v="Below 100"/>
    <s v="1000-5000"/>
    <s v="No"/>
    <s v="Yes"/>
    <s v="Yes"/>
    <x v="0"/>
    <x v="3"/>
    <m/>
    <m/>
    <m/>
    <m/>
    <m/>
    <m/>
    <m/>
    <m/>
    <m/>
  </r>
  <r>
    <n v="858"/>
    <x v="3"/>
    <s v="Public"/>
    <s v="Sport Centre"/>
    <s v="No"/>
    <s v="100-1000"/>
    <s v="Below 1000"/>
    <s v="No"/>
    <s v="No"/>
    <s v="No"/>
    <x v="0"/>
    <x v="0"/>
    <m/>
    <m/>
    <m/>
    <m/>
    <m/>
    <m/>
    <m/>
    <m/>
    <m/>
  </r>
  <r>
    <n v="859"/>
    <x v="3"/>
    <s v="Public"/>
    <s v="Education Centre"/>
    <s v="No"/>
    <s v="100-1000"/>
    <s v="DK/DA"/>
    <s v="DK/DA"/>
    <s v="DK/DA"/>
    <s v="No"/>
    <x v="0"/>
    <x v="0"/>
    <m/>
    <m/>
    <m/>
    <m/>
    <m/>
    <m/>
    <m/>
    <m/>
    <m/>
  </r>
  <r>
    <n v="860"/>
    <x v="3"/>
    <s v="Public"/>
    <s v="Education Centre"/>
    <s v="No"/>
    <s v="100-1000"/>
    <s v="DK/DA"/>
    <s v="No"/>
    <s v="No"/>
    <s v="Yes"/>
    <x v="0"/>
    <x v="3"/>
    <m/>
    <m/>
    <m/>
    <m/>
    <m/>
    <m/>
    <m/>
    <m/>
    <m/>
  </r>
  <r>
    <n v="861"/>
    <x v="3"/>
    <s v="Public"/>
    <s v="Health Centre"/>
    <s v="No"/>
    <s v="DK/DA"/>
    <s v="DK/DA"/>
    <s v="DK/DA"/>
    <s v="DK/DA"/>
    <s v="Yes"/>
    <x v="3"/>
    <x v="3"/>
    <m/>
    <m/>
    <m/>
    <m/>
    <m/>
    <m/>
    <m/>
    <m/>
    <m/>
  </r>
  <r>
    <n v="862"/>
    <x v="3"/>
    <s v="Public"/>
    <s v="Health Centre"/>
    <s v="No"/>
    <s v="DK/DA"/>
    <s v="DK/DA"/>
    <s v="No"/>
    <s v="DK/DA"/>
    <s v="No"/>
    <x v="0"/>
    <x v="0"/>
    <m/>
    <m/>
    <m/>
    <m/>
    <m/>
    <m/>
    <m/>
    <m/>
    <m/>
  </r>
  <r>
    <n v="863"/>
    <x v="3"/>
    <s v="Public"/>
    <s v="Sport Centre"/>
    <s v="Yes"/>
    <s v="DK/DA"/>
    <s v="1000-5000"/>
    <s v="No"/>
    <s v="DK/DA"/>
    <s v="Yes"/>
    <x v="0"/>
    <x v="3"/>
    <m/>
    <m/>
    <m/>
    <m/>
    <m/>
    <m/>
    <m/>
    <m/>
    <m/>
  </r>
  <r>
    <n v="864"/>
    <x v="3"/>
    <s v="Public"/>
    <s v="Sport Centre"/>
    <s v="Yes"/>
    <s v="DK/DA"/>
    <s v="1000-5000"/>
    <s v="No"/>
    <s v="Yes"/>
    <s v="Yes"/>
    <x v="1"/>
    <x v="1"/>
    <m/>
    <m/>
    <n v="1"/>
    <m/>
    <m/>
    <m/>
    <m/>
    <m/>
    <m/>
  </r>
  <r>
    <n v="865"/>
    <x v="3"/>
    <s v="Private"/>
    <s v="Hotel"/>
    <s v="No"/>
    <s v="DK/DA"/>
    <s v="DK/DA"/>
    <s v="No"/>
    <s v="Yes"/>
    <s v="No"/>
    <x v="0"/>
    <x v="0"/>
    <m/>
    <m/>
    <m/>
    <m/>
    <m/>
    <m/>
    <m/>
    <m/>
    <m/>
  </r>
  <r>
    <n v="866"/>
    <x v="3"/>
    <s v="Private"/>
    <s v="Hotel"/>
    <s v="No"/>
    <s v="DK/DA"/>
    <s v="DK/DA"/>
    <s v="Yes"/>
    <s v="No"/>
    <s v="Yes"/>
    <x v="3"/>
    <x v="3"/>
    <m/>
    <m/>
    <n v="1"/>
    <m/>
    <m/>
    <m/>
    <m/>
    <m/>
    <m/>
  </r>
  <r>
    <n v="867"/>
    <x v="3"/>
    <s v="Private"/>
    <s v="Education Centre"/>
    <s v="No"/>
    <s v="100-1000"/>
    <s v="DK/DA"/>
    <s v="No"/>
    <s v="Yes"/>
    <s v="Yes"/>
    <x v="0"/>
    <x v="3"/>
    <m/>
    <m/>
    <m/>
    <m/>
    <m/>
    <m/>
    <m/>
    <m/>
    <m/>
  </r>
  <r>
    <n v="868"/>
    <x v="3"/>
    <s v="Private"/>
    <s v="Education Centre"/>
    <s v="Yes"/>
    <s v="Above 1000"/>
    <s v="Above 5000"/>
    <s v="Yes"/>
    <s v="Yes"/>
    <s v="Yes"/>
    <x v="0"/>
    <x v="3"/>
    <m/>
    <m/>
    <m/>
    <m/>
    <m/>
    <m/>
    <m/>
    <m/>
    <m/>
  </r>
  <r>
    <n v="869"/>
    <x v="3"/>
    <s v="Private"/>
    <s v="Education Centre"/>
    <s v="No"/>
    <s v="DK/DA"/>
    <s v="1000-5000"/>
    <s v="No"/>
    <s v="Yes"/>
    <s v="Yes"/>
    <x v="0"/>
    <x v="3"/>
    <m/>
    <m/>
    <m/>
    <m/>
    <m/>
    <m/>
    <m/>
    <m/>
    <m/>
  </r>
  <r>
    <n v="870"/>
    <x v="3"/>
    <s v="Public"/>
    <s v="Health Centre"/>
    <s v="No"/>
    <s v="100-1000"/>
    <s v="Below 1000"/>
    <s v="DK/DA"/>
    <s v="No"/>
    <s v="Yes"/>
    <x v="3"/>
    <x v="3"/>
    <m/>
    <m/>
    <n v="1"/>
    <m/>
    <m/>
    <m/>
    <m/>
    <m/>
    <m/>
  </r>
  <r>
    <n v="871"/>
    <x v="3"/>
    <s v="Private"/>
    <s v="Hotel"/>
    <s v="Yes"/>
    <s v="DK/DA"/>
    <s v="Above 5000"/>
    <s v="Yes"/>
    <s v="DK/DA"/>
    <s v="Yes"/>
    <x v="0"/>
    <x v="3"/>
    <m/>
    <m/>
    <m/>
    <m/>
    <m/>
    <m/>
    <m/>
    <m/>
    <m/>
  </r>
  <r>
    <n v="872"/>
    <x v="3"/>
    <s v="Public"/>
    <s v="Health Centre"/>
    <s v="No"/>
    <s v="DK/DA"/>
    <s v="1000-5000"/>
    <s v="Yes"/>
    <s v="No"/>
    <s v="Yes"/>
    <x v="3"/>
    <x v="3"/>
    <m/>
    <m/>
    <n v="1"/>
    <m/>
    <m/>
    <m/>
    <m/>
    <m/>
    <m/>
  </r>
  <r>
    <n v="873"/>
    <x v="3"/>
    <s v="Private"/>
    <s v="Hotel"/>
    <s v="No"/>
    <s v="DK/DA"/>
    <s v="DK/DA"/>
    <s v="No"/>
    <s v="Yes"/>
    <s v="Yes"/>
    <x v="3"/>
    <x v="3"/>
    <m/>
    <m/>
    <n v="1"/>
    <m/>
    <m/>
    <m/>
    <m/>
    <m/>
    <m/>
  </r>
  <r>
    <n v="874"/>
    <x v="3"/>
    <s v="Private"/>
    <s v="Hotel"/>
    <s v="No"/>
    <s v="DK/DA"/>
    <s v="Below 1000"/>
    <s v="No"/>
    <s v="No"/>
    <s v="Yes"/>
    <x v="1"/>
    <x v="1"/>
    <n v="1"/>
    <m/>
    <m/>
    <m/>
    <m/>
    <m/>
    <m/>
    <m/>
    <m/>
  </r>
  <r>
    <n v="875"/>
    <x v="3"/>
    <s v="Public"/>
    <s v="Sport Centre"/>
    <s v="No"/>
    <s v="100-1000"/>
    <s v="1000-5000"/>
    <s v="Yes"/>
    <s v="DK/DA"/>
    <s v="Yes"/>
    <x v="1"/>
    <x v="1"/>
    <m/>
    <m/>
    <n v="1"/>
    <n v="1"/>
    <m/>
    <m/>
    <m/>
    <m/>
    <m/>
  </r>
  <r>
    <n v="876"/>
    <x v="3"/>
    <s v="Public"/>
    <s v="Health Centre"/>
    <s v="No"/>
    <s v="DK/DA"/>
    <s v="Above 5000"/>
    <s v="Yes"/>
    <s v="No"/>
    <s v="Yes"/>
    <x v="1"/>
    <x v="3"/>
    <n v="1"/>
    <m/>
    <m/>
    <m/>
    <m/>
    <m/>
    <m/>
    <m/>
    <m/>
  </r>
  <r>
    <n v="877"/>
    <x v="3"/>
    <s v="Public"/>
    <s v="Health Centre"/>
    <s v="No"/>
    <s v="DK/DA"/>
    <s v="DK/DA"/>
    <s v="No"/>
    <s v="No"/>
    <s v="Yes"/>
    <x v="0"/>
    <x v="3"/>
    <m/>
    <m/>
    <m/>
    <m/>
    <m/>
    <m/>
    <m/>
    <m/>
    <m/>
  </r>
  <r>
    <n v="878"/>
    <x v="3"/>
    <s v="Private"/>
    <s v="Hotel"/>
    <s v="Yes"/>
    <s v="DK/DA"/>
    <s v="DK/DA"/>
    <s v="DK/DA"/>
    <s v="Yes"/>
    <s v="No"/>
    <x v="0"/>
    <x v="0"/>
    <m/>
    <m/>
    <m/>
    <m/>
    <m/>
    <m/>
    <m/>
    <m/>
    <m/>
  </r>
  <r>
    <n v="879"/>
    <x v="3"/>
    <s v="Private"/>
    <s v="Health Centre"/>
    <s v="No"/>
    <s v="Above 1000"/>
    <s v="Below 1000"/>
    <s v="DK/DA"/>
    <s v="Yes"/>
    <s v="Yes"/>
    <x v="0"/>
    <x v="0"/>
    <m/>
    <m/>
    <m/>
    <m/>
    <m/>
    <m/>
    <m/>
    <m/>
    <m/>
  </r>
  <r>
    <n v="880"/>
    <x v="3"/>
    <s v="Public"/>
    <s v="Sport Centre"/>
    <s v="Yes"/>
    <s v="100-1000"/>
    <s v="1000-5000"/>
    <s v="Yes"/>
    <s v="Yes"/>
    <s v="Yes"/>
    <x v="0"/>
    <x v="0"/>
    <m/>
    <m/>
    <m/>
    <m/>
    <m/>
    <m/>
    <m/>
    <m/>
    <m/>
  </r>
  <r>
    <n v="881"/>
    <x v="3"/>
    <s v="Public"/>
    <s v="Health Centre"/>
    <s v="No"/>
    <s v="Below 100"/>
    <s v="DK/DA"/>
    <s v="DK/DA"/>
    <s v="DK/DA"/>
    <s v="Yes"/>
    <x v="0"/>
    <x v="3"/>
    <m/>
    <m/>
    <m/>
    <m/>
    <m/>
    <m/>
    <m/>
    <m/>
    <m/>
  </r>
  <r>
    <n v="882"/>
    <x v="4"/>
    <s v="Public"/>
    <s v="Other"/>
    <s v="No"/>
    <s v="Below 100"/>
    <s v="DK/DA"/>
    <s v="No"/>
    <s v="Yes"/>
    <s v="Yes"/>
    <x v="0"/>
    <x v="1"/>
    <m/>
    <n v="1"/>
    <m/>
    <m/>
    <m/>
    <m/>
    <m/>
    <m/>
    <m/>
  </r>
  <r>
    <n v="883"/>
    <x v="4"/>
    <s v="Public"/>
    <s v="Health Centre"/>
    <s v="No"/>
    <s v="DK/DA"/>
    <s v="Above 5000"/>
    <s v="No"/>
    <s v="Yes"/>
    <s v="Yes"/>
    <x v="0"/>
    <x v="0"/>
    <m/>
    <m/>
    <m/>
    <m/>
    <m/>
    <m/>
    <m/>
    <m/>
    <m/>
  </r>
  <r>
    <n v="884"/>
    <x v="4"/>
    <s v="Public"/>
    <s v="Education Centre"/>
    <s v="No"/>
    <s v="Above 1000"/>
    <s v="Above 5000"/>
    <s v="No"/>
    <s v="Yes"/>
    <s v="Yes"/>
    <x v="0"/>
    <x v="0"/>
    <m/>
    <m/>
    <m/>
    <m/>
    <m/>
    <m/>
    <m/>
    <m/>
    <m/>
  </r>
  <r>
    <n v="885"/>
    <x v="4"/>
    <s v="Public"/>
    <s v="Education Centre"/>
    <s v="No"/>
    <s v="100-1000"/>
    <s v="Above 5000"/>
    <s v="No"/>
    <s v="Yes"/>
    <s v="Yes"/>
    <x v="0"/>
    <x v="0"/>
    <m/>
    <m/>
    <m/>
    <m/>
    <m/>
    <m/>
    <m/>
    <m/>
    <m/>
  </r>
  <r>
    <n v="886"/>
    <x v="4"/>
    <s v="Public"/>
    <s v="Education Centre"/>
    <s v="No"/>
    <s v="Above 1000"/>
    <s v="Above 5000"/>
    <s v="No"/>
    <s v="Yes"/>
    <s v="Yes"/>
    <x v="0"/>
    <x v="0"/>
    <m/>
    <m/>
    <m/>
    <m/>
    <m/>
    <m/>
    <m/>
    <m/>
    <m/>
  </r>
  <r>
    <n v="887"/>
    <x v="4"/>
    <s v="Public"/>
    <s v="Education Centre"/>
    <s v="No"/>
    <s v="Above 1000"/>
    <s v="Above 5000"/>
    <s v="Yes"/>
    <s v="Yes"/>
    <s v="Yes"/>
    <x v="0"/>
    <x v="0"/>
    <m/>
    <m/>
    <m/>
    <m/>
    <m/>
    <m/>
    <m/>
    <m/>
    <m/>
  </r>
  <r>
    <n v="888"/>
    <x v="4"/>
    <s v="Public"/>
    <s v="Education Centre"/>
    <s v="No"/>
    <s v="DK/DA"/>
    <s v="DK/DA"/>
    <s v="No"/>
    <s v="Yes"/>
    <s v="Yes"/>
    <x v="0"/>
    <x v="0"/>
    <m/>
    <m/>
    <m/>
    <m/>
    <m/>
    <m/>
    <m/>
    <m/>
    <m/>
  </r>
  <r>
    <n v="889"/>
    <x v="4"/>
    <s v="Public"/>
    <s v="Office"/>
    <s v="No"/>
    <s v="Above 1000"/>
    <s v="Above 5000"/>
    <s v="Yes"/>
    <s v="Yes"/>
    <s v="Yes"/>
    <x v="0"/>
    <x v="0"/>
    <m/>
    <m/>
    <m/>
    <m/>
    <m/>
    <m/>
    <m/>
    <m/>
    <m/>
  </r>
  <r>
    <n v="890"/>
    <x v="4"/>
    <s v="Private"/>
    <s v="Office"/>
    <s v="No"/>
    <s v="Above 1000"/>
    <s v="Above 5000"/>
    <s v="Yes"/>
    <s v="Yes"/>
    <s v="Yes"/>
    <x v="0"/>
    <x v="0"/>
    <m/>
    <m/>
    <m/>
    <m/>
    <m/>
    <m/>
    <m/>
    <m/>
    <m/>
  </r>
  <r>
    <n v="891"/>
    <x v="4"/>
    <s v="Public"/>
    <s v="Education Centre"/>
    <s v="No"/>
    <s v="Above 1000"/>
    <s v="Above 5000"/>
    <s v="No"/>
    <s v="Yes"/>
    <s v="Yes"/>
    <x v="0"/>
    <x v="0"/>
    <m/>
    <m/>
    <m/>
    <m/>
    <m/>
    <m/>
    <m/>
    <m/>
    <m/>
  </r>
  <r>
    <n v="892"/>
    <x v="4"/>
    <s v="Private"/>
    <s v="Education Centre"/>
    <s v="No"/>
    <s v="Above 1000"/>
    <s v="Above 5000"/>
    <s v="No"/>
    <s v="Yes"/>
    <s v="Yes"/>
    <x v="0"/>
    <x v="1"/>
    <m/>
    <n v="1"/>
    <m/>
    <m/>
    <m/>
    <m/>
    <m/>
    <m/>
    <m/>
  </r>
  <r>
    <n v="893"/>
    <x v="4"/>
    <s v="Public"/>
    <s v="Education Centre"/>
    <s v="No"/>
    <s v="Above 1000"/>
    <s v="Above 5000"/>
    <s v="No"/>
    <s v="Yes"/>
    <s v="Yes"/>
    <x v="0"/>
    <x v="1"/>
    <m/>
    <n v="1"/>
    <m/>
    <m/>
    <m/>
    <m/>
    <m/>
    <m/>
    <m/>
  </r>
  <r>
    <n v="894"/>
    <x v="4"/>
    <s v="Public"/>
    <s v="Education Centre"/>
    <s v="No"/>
    <s v="DK/DA"/>
    <s v="DK/DA"/>
    <s v="No"/>
    <s v="Yes"/>
    <s v="Yes"/>
    <x v="0"/>
    <x v="0"/>
    <m/>
    <m/>
    <m/>
    <m/>
    <m/>
    <m/>
    <m/>
    <m/>
    <m/>
  </r>
  <r>
    <n v="895"/>
    <x v="4"/>
    <s v="Private"/>
    <s v="Education Centre"/>
    <s v="No"/>
    <s v="100-1000"/>
    <s v="Above 5000"/>
    <s v="DK/DA"/>
    <s v="Yes"/>
    <s v="Yes"/>
    <x v="0"/>
    <x v="0"/>
    <m/>
    <m/>
    <m/>
    <m/>
    <m/>
    <m/>
    <m/>
    <m/>
    <m/>
  </r>
  <r>
    <n v="896"/>
    <x v="4"/>
    <s v="Private"/>
    <s v="Office"/>
    <s v="No"/>
    <s v="100-1000"/>
    <s v="Above 5000"/>
    <s v="No"/>
    <s v="Yes"/>
    <s v="Yes"/>
    <x v="0"/>
    <x v="0"/>
    <m/>
    <m/>
    <m/>
    <m/>
    <m/>
    <m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6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9.xml"/></Relationships>
</file>

<file path=xl/pivotTables/_rels/pivotTable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8.xml"/></Relationships>
</file>

<file path=xl/pivotTables/_rels/pivotTable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7.xml"/></Relationships>
</file>

<file path=xl/pivotTables/_rels/pivotTable10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0.xml"/></Relationships>
</file>

<file path=xl/pivotTables/_rels/pivotTable1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1.xml"/></Relationships>
</file>

<file path=xl/pivotTables/_rels/pivotTable1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4.xml"/></Relationships>
</file>

<file path=xl/pivotTables/_rels/pivotTable1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2.xml"/></Relationships>
</file>

<file path=xl/pivotTables/_rels/pivotTable1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3.xml"/></Relationships>
</file>

<file path=xl/pivotTables/_rels/pivotTable1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5.xml"/></Relationships>
</file>

<file path=xl/pivotTables/_rels/pivotTable1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5.xml"/></Relationships>
</file>

<file path=xl/pivotTables/pivotTable1.xml><?xml version="1.0" encoding="utf-8"?>
<pivotTableDefinition xmlns="http://schemas.openxmlformats.org/spreadsheetml/2006/main" name="Tabla dinámica5" cacheId="89" applyNumberFormats="0" applyBorderFormats="0" applyFontFormats="0" applyPatternFormats="0" applyAlignmentFormats="0" applyWidthHeightFormats="1" dataCaption="Valores" grandTotalCaption="TOTAL" showMissing="0" updatedVersion="4" minRefreshableVersion="3" itemPrintTitles="1" createdVersion="4" indent="0" outline="1" outlineData="1" multipleFieldFilters="0" chartFormat="20">
  <location ref="B5:D12" firstHeaderRow="0" firstDataRow="1" firstDataCol="1" rowPageCount="3" colPageCount="1"/>
  <pivotFields count="13">
    <pivotField showAll="0"/>
    <pivotField axis="axisPage" showAll="0" includeNewItemsInFilter="1" defaultSubtotal="0">
      <items count="5">
        <item x="0"/>
        <item x="1"/>
        <item x="2"/>
        <item x="3"/>
        <item x="4"/>
      </items>
    </pivotField>
    <pivotField showAll="0" defaultSubtotal="0"/>
    <pivotField showAll="0" defaultSubtotal="0"/>
    <pivotField showAll="0" defaultSubtotal="0"/>
    <pivotField showAll="0"/>
    <pivotField showAll="0" defaultSubtotal="0"/>
    <pivotField showAll="0" defaultSubtotal="0"/>
    <pivotField showAll="0" defaultSubtotal="0"/>
    <pivotField axis="axisRow" dataField="1" showAll="0" sortType="descending" defaultSubtotal="0">
      <items count="15">
        <item x="4"/>
        <item x="6"/>
        <item x="3"/>
        <item x="0"/>
        <item x="2"/>
        <item x="7"/>
        <item x="8"/>
        <item x="9"/>
        <item x="1"/>
        <item x="11"/>
        <item x="5"/>
        <item x="13"/>
        <item x="12"/>
        <item x="10"/>
        <item x="14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Page" showAll="0">
      <items count="5">
        <item x="0"/>
        <item x="1"/>
        <item x="3"/>
        <item x="2"/>
        <item t="default"/>
      </items>
    </pivotField>
    <pivotField showAll="0"/>
    <pivotField axis="axisPage" showAll="0" defaultSubtotal="0">
      <items count="3">
        <item x="2"/>
        <item x="0"/>
        <item x="1"/>
      </items>
    </pivotField>
  </pivotFields>
  <rowFields count="1">
    <field x="9"/>
  </rowFields>
  <rowItems count="7">
    <i>
      <x v="8"/>
    </i>
    <i>
      <x v="3"/>
    </i>
    <i>
      <x v="4"/>
    </i>
    <i>
      <x v="13"/>
    </i>
    <i>
      <x v="6"/>
    </i>
    <i>
      <x v="5"/>
    </i>
    <i t="grand">
      <x/>
    </i>
  </rowItems>
  <colFields count="1">
    <field x="-2"/>
  </colFields>
  <colItems count="2">
    <i>
      <x/>
    </i>
    <i i="1">
      <x v="1"/>
    </i>
  </colItems>
  <pageFields count="3">
    <pageField fld="1" item="4" hier="-1"/>
    <pageField fld="10" hier="-1"/>
    <pageField fld="12" hier="-1"/>
  </pageFields>
  <dataFields count="2">
    <dataField name="HS" fld="9" subtotal="count" baseField="0" baseItem="0"/>
    <dataField name="HS%" fld="9" subtotal="count" showDataAs="percentOfCol" baseField="11" baseItem="12" numFmtId="10"/>
  </dataFields>
  <formats count="42">
    <format dxfId="374">
      <pivotArea field="1" type="button" dataOnly="0" labelOnly="1" outline="0" axis="axisPage" fieldPosition="0"/>
    </format>
    <format dxfId="373">
      <pivotArea field="10" type="button" dataOnly="0" labelOnly="1" outline="0" axis="axisPage" fieldPosition="1"/>
    </format>
    <format dxfId="372">
      <pivotArea dataOnly="0" labelOnly="1" outline="0" fieldPosition="0">
        <references count="1">
          <reference field="1" count="1">
            <x v="0"/>
          </reference>
        </references>
      </pivotArea>
    </format>
    <format dxfId="371">
      <pivotArea dataOnly="0" labelOnly="1" outline="0" fieldPosition="0">
        <references count="2">
          <reference field="1" count="1" selected="0">
            <x v="0"/>
          </reference>
          <reference field="10" count="0"/>
        </references>
      </pivotArea>
    </format>
    <format dxfId="370">
      <pivotArea dataOnly="0" labelOnly="1" outline="0" fieldPosition="0">
        <references count="1">
          <reference field="1" count="1">
            <x v="0"/>
          </reference>
        </references>
      </pivotArea>
    </format>
    <format dxfId="369">
      <pivotArea dataOnly="0" labelOnly="1" outline="0" fieldPosition="0">
        <references count="1">
          <reference field="1" count="1">
            <x v="0"/>
          </reference>
        </references>
      </pivotArea>
    </format>
    <format dxfId="368">
      <pivotArea dataOnly="0" labelOnly="1" outline="0" fieldPosition="0">
        <references count="1">
          <reference field="1" count="1">
            <x v="1"/>
          </reference>
        </references>
      </pivotArea>
    </format>
    <format dxfId="367">
      <pivotArea dataOnly="0" labelOnly="1" outline="0" fieldPosition="0">
        <references count="2">
          <reference field="1" count="1" selected="0">
            <x v="1"/>
          </reference>
          <reference field="10" count="0"/>
        </references>
      </pivotArea>
    </format>
    <format dxfId="366">
      <pivotArea dataOnly="0" labelOnly="1" outline="0" fieldPosition="0">
        <references count="1">
          <reference field="1" count="1">
            <x v="1"/>
          </reference>
        </references>
      </pivotArea>
    </format>
    <format dxfId="365">
      <pivotArea dataOnly="0" labelOnly="1" outline="0" fieldPosition="0">
        <references count="2">
          <reference field="1" count="1" selected="0">
            <x v="1"/>
          </reference>
          <reference field="10" count="0"/>
        </references>
      </pivotArea>
    </format>
    <format dxfId="364">
      <pivotArea dataOnly="0" labelOnly="1" outline="0" fieldPosition="0">
        <references count="1">
          <reference field="1" count="1">
            <x v="1"/>
          </reference>
        </references>
      </pivotArea>
    </format>
    <format dxfId="363">
      <pivotArea dataOnly="0" labelOnly="1" outline="0" fieldPosition="0">
        <references count="2">
          <reference field="1" count="1" selected="0">
            <x v="1"/>
          </reference>
          <reference field="10" count="0"/>
        </references>
      </pivotArea>
    </format>
    <format dxfId="362">
      <pivotArea dataOnly="0" labelOnly="1" outline="0" fieldPosition="0">
        <references count="2">
          <reference field="1" count="1" selected="0">
            <x v="1"/>
          </reference>
          <reference field="10" count="0"/>
        </references>
      </pivotArea>
    </format>
    <format dxfId="361">
      <pivotArea dataOnly="0" labelOnly="1" outline="0" fieldPosition="0">
        <references count="2">
          <reference field="1" count="1" selected="0">
            <x v="0"/>
          </reference>
          <reference field="10" count="0"/>
        </references>
      </pivotArea>
    </format>
    <format dxfId="360">
      <pivotArea type="all" dataOnly="0" outline="0" fieldPosition="0"/>
    </format>
    <format dxfId="359">
      <pivotArea dataOnly="0" grandRow="1" fieldPosition="0"/>
    </format>
    <format dxfId="358">
      <pivotArea outline="0" collapsedLevelsAreSubtotals="1" fieldPosition="0"/>
    </format>
    <format dxfId="357">
      <pivotArea outline="0" collapsedLevelsAreSubtotals="1" fieldPosition="0"/>
    </format>
    <format dxfId="356">
      <pivotArea dataOnly="0" labelOnly="1" outline="0" fieldPosition="0">
        <references count="1">
          <reference field="1" count="1">
            <x v="2"/>
          </reference>
        </references>
      </pivotArea>
    </format>
    <format dxfId="355">
      <pivotArea dataOnly="0" labelOnly="1" outline="0" fieldPosition="0">
        <references count="2">
          <reference field="1" count="1" selected="0">
            <x v="2"/>
          </reference>
          <reference field="10" count="0"/>
        </references>
      </pivotArea>
    </format>
    <format dxfId="354">
      <pivotArea dataOnly="0" labelOnly="1" outline="0" fieldPosition="0">
        <references count="1">
          <reference field="1" count="1">
            <x v="2"/>
          </reference>
        </references>
      </pivotArea>
    </format>
    <format dxfId="353">
      <pivotArea dataOnly="0" labelOnly="1" outline="0" fieldPosition="0">
        <references count="2">
          <reference field="1" count="1" selected="0">
            <x v="2"/>
          </reference>
          <reference field="10" count="0"/>
        </references>
      </pivotArea>
    </format>
    <format dxfId="352">
      <pivotArea dataOnly="0" labelOnly="1" outline="0" fieldPosition="0">
        <references count="1">
          <reference field="1" count="1">
            <x v="2"/>
          </reference>
        </references>
      </pivotArea>
    </format>
    <format dxfId="351">
      <pivotArea dataOnly="0" labelOnly="1" outline="0" fieldPosition="0">
        <references count="2">
          <reference field="1" count="1" selected="0">
            <x v="2"/>
          </reference>
          <reference field="10" count="0"/>
        </references>
      </pivotArea>
    </format>
    <format dxfId="350">
      <pivotArea dataOnly="0" labelOnly="1" outline="0" fieldPosition="0">
        <references count="1">
          <reference field="1" count="0"/>
        </references>
      </pivotArea>
    </format>
    <format dxfId="349">
      <pivotArea dataOnly="0" labelOnly="1" outline="0" fieldPosition="0">
        <references count="1">
          <reference field="10" count="0"/>
        </references>
      </pivotArea>
    </format>
    <format dxfId="348">
      <pivotArea dataOnly="0" labelOnly="1" outline="0" fieldPosition="0">
        <references count="1">
          <reference field="1" count="0"/>
        </references>
      </pivotArea>
    </format>
    <format dxfId="347">
      <pivotArea dataOnly="0" labelOnly="1" outline="0" fieldPosition="0">
        <references count="1">
          <reference field="10" count="0"/>
        </references>
      </pivotArea>
    </format>
    <format dxfId="346">
      <pivotArea dataOnly="0" labelOnly="1" outline="0" fieldPosition="0">
        <references count="1">
          <reference field="1" count="0"/>
        </references>
      </pivotArea>
    </format>
    <format dxfId="345">
      <pivotArea dataOnly="0" labelOnly="1" outline="0" axis="axisValues" fieldPosition="0"/>
    </format>
    <format dxfId="344">
      <pivotArea dataOnly="0" labelOnly="1" outline="0" axis="axisValues" fieldPosition="0"/>
    </format>
    <format dxfId="343">
      <pivotArea outline="0" collapsedLevelsAreSubtotals="1" fieldPosition="0"/>
    </format>
    <format dxfId="342">
      <pivotArea dataOnly="0" grandRow="1" fieldPosition="0"/>
    </format>
    <format dxfId="341">
      <pivotArea field="12" type="button" dataOnly="0" labelOnly="1" outline="0" axis="axisPage" fieldPosition="2"/>
    </format>
    <format dxfId="340">
      <pivotArea dataOnly="0" labelOnly="1" outline="0" fieldPosition="0">
        <references count="1">
          <reference field="12" count="0"/>
        </references>
      </pivotArea>
    </format>
    <format dxfId="339">
      <pivotArea dataOnly="0" labelOnly="1" outline="0" fieldPosition="0">
        <references count="1">
          <reference field="12" count="0"/>
        </references>
      </pivotArea>
    </format>
    <format dxfId="338">
      <pivotArea dataOnly="0" labelOnly="1" outline="0" fieldPosition="0">
        <references count="1">
          <reference field="12" count="0"/>
        </references>
      </pivotArea>
    </format>
    <format dxfId="337">
      <pivotArea outline="0" fieldPosition="0">
        <references count="1">
          <reference field="4294967294" count="1">
            <x v="1"/>
          </reference>
        </references>
      </pivotArea>
    </format>
    <format dxfId="336">
      <pivotArea field="9" type="button" dataOnly="0" labelOnly="1" outline="0" axis="axisRow" fieldPosition="0"/>
    </format>
    <format dxfId="335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334">
      <pivotArea field="9" type="button" dataOnly="0" labelOnly="1" outline="0" axis="axisRow" fieldPosition="0"/>
    </format>
    <format dxfId="333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</formats>
  <chartFormats count="2">
    <chartFormat chart="3" format="19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3" format="20" series="1">
      <pivotArea type="data" outline="0" fieldPosition="0">
        <references count="1">
          <reference field="4294967294" count="1" selected="0">
            <x v="1"/>
          </reference>
        </references>
      </pivotArea>
    </chartFormat>
  </chart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.xml><?xml version="1.0" encoding="utf-8"?>
<pivotTableDefinition xmlns="http://schemas.openxmlformats.org/spreadsheetml/2006/main" name="Tabla dinámica16" cacheId="90" applyNumberFormats="0" applyBorderFormats="0" applyFontFormats="0" applyPatternFormats="0" applyAlignmentFormats="0" applyWidthHeightFormats="1" dataCaption="Valores" grandTotalCaption=" " updatedVersion="4" minRefreshableVersion="3" itemPrintTitles="1" createdVersion="4" indent="0" outline="1" outlineData="1" multipleFieldFilters="0" rowHeaderCaption="">
  <location ref="A5:K18" firstHeaderRow="0" firstDataRow="1" firstDataCol="1" rowPageCount="3" colPageCount="1"/>
  <pivotFields count="22">
    <pivotField showAll="0"/>
    <pivotField axis="axisPage" showAll="0">
      <items count="6">
        <item x="0"/>
        <item x="2"/>
        <item x="1"/>
        <item x="3"/>
        <item x="4"/>
        <item t="default"/>
      </items>
    </pivotField>
    <pivotField showAll="0" defaultSubtotal="0"/>
    <pivotField showAll="0" defaultSubtotal="0"/>
    <pivotField showAll="0" defaultSubtotal="0"/>
    <pivotField showAll="0"/>
    <pivotField showAll="0" defaultSubtotal="0"/>
    <pivotField showAll="0" defaultSubtotal="0"/>
    <pivotField showAll="0" defaultSubtotal="0"/>
    <pivotField axis="axisRow" showAll="0" sortType="descending" defaultSubtotal="0">
      <items count="15">
        <item x="4"/>
        <item x="6"/>
        <item x="3"/>
        <item x="0"/>
        <item x="2"/>
        <item x="7"/>
        <item x="8"/>
        <item x="9"/>
        <item x="1"/>
        <item h="1" x="11"/>
        <item x="5"/>
        <item x="13"/>
        <item x="12"/>
        <item x="10"/>
        <item x="14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axis="axisPage" dataField="1" multipleItemSelectionAllowed="1" showAll="0">
      <items count="5">
        <item h="1" x="2"/>
        <item x="0"/>
        <item h="1" x="1"/>
        <item h="1" x="3"/>
        <item t="default"/>
      </items>
    </pivotField>
    <pivotField axis="axisPage" showAll="0" defaultSubtotal="0">
      <items count="3">
        <item x="2"/>
        <item x="0"/>
        <item x="1"/>
      </items>
    </pivotField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</pivotFields>
  <rowFields count="1">
    <field x="9"/>
  </rowFields>
  <rowItems count="13">
    <i>
      <x v="8"/>
    </i>
    <i>
      <x v="10"/>
    </i>
    <i>
      <x/>
    </i>
    <i>
      <x v="5"/>
    </i>
    <i>
      <x v="6"/>
    </i>
    <i>
      <x v="12"/>
    </i>
    <i>
      <x v="7"/>
    </i>
    <i>
      <x v="1"/>
    </i>
    <i>
      <x v="13"/>
    </i>
    <i>
      <x v="11"/>
    </i>
    <i>
      <x v="14"/>
    </i>
    <i>
      <x v="3"/>
    </i>
    <i t="grand">
      <x/>
    </i>
  </rowItems>
  <colFields count="1">
    <field x="-2"/>
  </colFields>
  <colItems count="10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</colItems>
  <pageFields count="3">
    <pageField fld="1" item="3" hier="-1"/>
    <pageField fld="11" hier="-1"/>
    <pageField fld="12" hier="-1"/>
  </pageFields>
  <dataFields count="10">
    <dataField name="Satis" fld="11" subtotal="count" baseField="0" baseItem="0"/>
    <dataField name="Equipment price" fld="13" baseField="12" baseItem="0"/>
    <dataField name="Fuel Price" fld="14" baseField="26" baseItem="0"/>
    <dataField name="Accessible fuel" fld="15" baseField="26" baseItem="0"/>
    <dataField name="Comfort" fld="16" baseField="26" baseItem="0"/>
    <dataField name="Storage" fld="18" baseField="26" baseItem="0"/>
    <dataField name="Environ friendly" fld="17" baseField="26" baseItem="0"/>
    <dataField name="Ease, reliability &amp; safety" fld="19" baseField="26" baseItem="0"/>
    <dataField name="Maintenance" fld="20" baseField="26" baseItem="0"/>
    <dataField name="Others" fld="21" baseField="0" baseItem="1"/>
  </dataFields>
  <formats count="45">
    <format dxfId="332">
      <pivotArea outline="0" collapsedLevelsAreSubtotals="1" fieldPosition="0"/>
    </format>
    <format dxfId="331">
      <pivotArea dataOnly="0" labelOnly="1" outline="0" fieldPosition="0">
        <references count="1">
          <reference field="1" count="0"/>
        </references>
      </pivotArea>
    </format>
    <format dxfId="330">
      <pivotArea dataOnly="0" labelOnly="1" outline="0" fieldPosition="0">
        <references count="1">
          <reference field="1" count="0"/>
        </references>
      </pivotArea>
    </format>
    <format dxfId="329">
      <pivotArea outline="0" fieldPosition="0">
        <references count="1">
          <reference field="4294967294" count="1">
            <x v="1"/>
          </reference>
        </references>
      </pivotArea>
    </format>
    <format dxfId="328">
      <pivotArea dataOnly="0" labelOnly="1" grandRow="1" outline="0" fieldPosition="0"/>
    </format>
    <format dxfId="327">
      <pivotArea grandRow="1" outline="0" collapsedLevelsAreSubtotals="1" fieldPosition="0"/>
    </format>
    <format dxfId="326">
      <pivotArea dataOnly="0" labelOnly="1" outline="0" fieldPosition="0">
        <references count="2">
          <reference field="1" count="1" selected="0">
            <x v="0"/>
          </reference>
          <reference field="11" count="1">
            <x v="1"/>
          </reference>
        </references>
      </pivotArea>
    </format>
    <format dxfId="325">
      <pivotArea dataOnly="0" labelOnly="1" outline="0" fieldPosition="0">
        <references count="2">
          <reference field="1" count="1" selected="0">
            <x v="0"/>
          </reference>
          <reference field="11" count="1">
            <x v="1"/>
          </reference>
        </references>
      </pivotArea>
    </format>
    <format dxfId="324">
      <pivotArea dataOnly="0" labelOnly="1" outline="0" fieldPosition="0">
        <references count="2">
          <reference field="1" count="1" selected="0">
            <x v="0"/>
          </reference>
          <reference field="11" count="1">
            <x v="1"/>
          </reference>
        </references>
      </pivotArea>
    </format>
    <format dxfId="323">
      <pivotArea dataOnly="0" labelOnly="1" outline="0" fieldPosition="0">
        <references count="2">
          <reference field="1" count="1" selected="0">
            <x v="0"/>
          </reference>
          <reference field="11" count="0"/>
        </references>
      </pivotArea>
    </format>
    <format dxfId="322">
      <pivotArea dataOnly="0" labelOnly="1" outline="0" fieldPosition="0">
        <references count="2">
          <reference field="1" count="1" selected="0">
            <x v="0"/>
          </reference>
          <reference field="11" count="0"/>
        </references>
      </pivotArea>
    </format>
    <format dxfId="321">
      <pivotArea dataOnly="0" labelOnly="1" outline="0" fieldPosition="0">
        <references count="1">
          <reference field="1" count="0"/>
        </references>
      </pivotArea>
    </format>
    <format dxfId="320">
      <pivotArea dataOnly="0" labelOnly="1" outline="0" fieldPosition="0">
        <references count="1">
          <reference field="11" count="0"/>
        </references>
      </pivotArea>
    </format>
    <format dxfId="319">
      <pivotArea dataOnly="0" labelOnly="1" outline="0" fieldPosition="0">
        <references count="1">
          <reference field="11" count="0"/>
        </references>
      </pivotArea>
    </format>
    <format dxfId="318">
      <pivotArea type="all" dataOnly="0" outline="0" fieldPosition="0"/>
    </format>
    <format dxfId="317">
      <pivotArea field="11" dataOnly="0" grandRow="1" axis="axisPage" fieldPosition="1">
        <references count="2">
          <reference field="1" count="1" selected="0">
            <x v="3"/>
          </reference>
          <reference field="11" count="1" selected="0">
            <x v="1"/>
          </reference>
        </references>
      </pivotArea>
    </format>
    <format dxfId="316">
      <pivotArea dataOnly="0" labelOnly="1" outline="0" fieldPosition="0">
        <references count="1">
          <reference field="1" count="0"/>
        </references>
      </pivotArea>
    </format>
    <format dxfId="315">
      <pivotArea dataOnly="0" labelOnly="1" outline="0" fieldPosition="0">
        <references count="1">
          <reference field="11" count="0"/>
        </references>
      </pivotArea>
    </format>
    <format dxfId="314">
      <pivotArea dataOnly="0" labelOnly="1" outline="0" fieldPosition="0">
        <references count="1">
          <reference field="1" count="0"/>
        </references>
      </pivotArea>
    </format>
    <format dxfId="313">
      <pivotArea dataOnly="0" labelOnly="1" outline="0" fieldPosition="0">
        <references count="1">
          <reference field="11" count="0"/>
        </references>
      </pivotArea>
    </format>
    <format dxfId="312">
      <pivotArea dataOnly="0" labelOnly="1" outline="0" fieldPosition="0">
        <references count="1">
          <reference field="1" count="0"/>
        </references>
      </pivotArea>
    </format>
    <format dxfId="311">
      <pivotArea dataOnly="0" labelOnly="1" outline="0" fieldPosition="0">
        <references count="1">
          <reference field="11" count="0"/>
        </references>
      </pivotArea>
    </format>
    <format dxfId="310">
      <pivotArea field="1" type="button" dataOnly="0" labelOnly="1" outline="0" axis="axisPage" fieldPosition="0"/>
    </format>
    <format dxfId="309">
      <pivotArea field="11" type="button" dataOnly="0" labelOnly="1" outline="0" axis="axisPage" fieldPosition="1"/>
    </format>
    <format dxfId="308">
      <pivotArea field="12" type="button" dataOnly="0" labelOnly="1" outline="0" axis="axisPage" fieldPosition="2"/>
    </format>
    <format dxfId="307">
      <pivotArea dataOnly="0" labelOnly="1" outline="0" fieldPosition="0">
        <references count="1">
          <reference field="1" count="1">
            <x v="3"/>
          </reference>
        </references>
      </pivotArea>
    </format>
    <format dxfId="306">
      <pivotArea dataOnly="0" labelOnly="1" outline="0" fieldPosition="0">
        <references count="2">
          <reference field="1" count="1" selected="0">
            <x v="3"/>
          </reference>
          <reference field="11" count="0"/>
        </references>
      </pivotArea>
    </format>
    <format dxfId="305">
      <pivotArea dataOnly="0" labelOnly="1" outline="0" fieldPosition="0">
        <references count="2">
          <reference field="1" count="1" selected="0">
            <x v="3"/>
          </reference>
          <reference field="12" count="0"/>
        </references>
      </pivotArea>
    </format>
    <format dxfId="304">
      <pivotArea dataOnly="0" labelOnly="1" outline="0" fieldPosition="0">
        <references count="1">
          <reference field="1" count="1">
            <x v="3"/>
          </reference>
        </references>
      </pivotArea>
    </format>
    <format dxfId="303">
      <pivotArea dataOnly="0" labelOnly="1" outline="0" fieldPosition="0">
        <references count="2">
          <reference field="1" count="1" selected="0">
            <x v="3"/>
          </reference>
          <reference field="11" count="0"/>
        </references>
      </pivotArea>
    </format>
    <format dxfId="302">
      <pivotArea dataOnly="0" labelOnly="1" outline="0" fieldPosition="0">
        <references count="2">
          <reference field="1" count="1" selected="0">
            <x v="3"/>
          </reference>
          <reference field="12" count="0"/>
        </references>
      </pivotArea>
    </format>
    <format dxfId="301">
      <pivotArea dataOnly="0" labelOnly="1" outline="0" fieldPosition="0">
        <references count="1">
          <reference field="1" count="1">
            <x v="3"/>
          </reference>
        </references>
      </pivotArea>
    </format>
    <format dxfId="300">
      <pivotArea dataOnly="0" labelOnly="1" outline="0" fieldPosition="0">
        <references count="1">
          <reference field="12" count="0"/>
        </references>
      </pivotArea>
    </format>
    <format dxfId="299">
      <pivotArea dataOnly="0" labelOnly="1" outline="0" fieldPosition="0">
        <references count="1">
          <reference field="12" count="0"/>
        </references>
      </pivotArea>
    </format>
    <format dxfId="298">
      <pivotArea dataOnly="0" labelOnly="1" outline="0" fieldPosition="0">
        <references count="1">
          <reference field="12" count="0"/>
        </references>
      </pivotArea>
    </format>
    <format dxfId="297">
      <pivotArea dataOnly="0" grandRow="1" fieldPosition="0"/>
    </format>
    <format dxfId="296">
      <pivotArea outline="0" collapsedLevelsAreSubtotals="1" fieldPosition="0"/>
    </format>
    <format dxfId="295">
      <pivotArea dataOnly="0" labelOnly="1" outline="0" fieldPosition="0">
        <references count="1">
          <reference field="4294967294" count="1">
            <x v="7"/>
          </reference>
        </references>
      </pivotArea>
    </format>
    <format dxfId="294">
      <pivotArea field="9" type="button" dataOnly="0" labelOnly="1" outline="0" axis="axisRow" fieldPosition="0"/>
    </format>
    <format dxfId="293">
      <pivotArea dataOnly="0" labelOnly="1" outline="0" fieldPosition="0">
        <references count="1">
          <reference field="4294967294" count="10">
            <x v="0"/>
            <x v="1"/>
            <x v="2"/>
            <x v="3"/>
            <x v="4"/>
            <x v="5"/>
            <x v="6"/>
            <x v="7"/>
            <x v="8"/>
            <x v="9"/>
          </reference>
        </references>
      </pivotArea>
    </format>
    <format dxfId="292">
      <pivotArea dataOnly="0" labelOnly="1" outline="0" fieldPosition="0">
        <references count="1">
          <reference field="4294967294" count="1">
            <x v="6"/>
          </reference>
        </references>
      </pivotArea>
    </format>
    <format dxfId="291">
      <pivotArea dataOnly="0" labelOnly="1" outline="0" fieldPosition="0">
        <references count="1">
          <reference field="4294967294" count="1">
            <x v="3"/>
          </reference>
        </references>
      </pivotArea>
    </format>
    <format dxfId="290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289">
      <pivotArea dataOnly="0" labelOnly="1" outline="0" fieldPosition="0">
        <references count="1">
          <reference field="4294967294" count="1">
            <x v="3"/>
          </reference>
        </references>
      </pivotArea>
    </format>
    <format dxfId="288">
      <pivotArea dataOnly="0" labelOnly="1" outline="0" fieldPosition="0">
        <references count="1">
          <reference field="4294967294" count="10">
            <x v="0"/>
            <x v="1"/>
            <x v="2"/>
            <x v="3"/>
            <x v="4"/>
            <x v="5"/>
            <x v="6"/>
            <x v="7"/>
            <x v="8"/>
            <x v="9"/>
          </reference>
        </references>
      </pivotArea>
    </format>
  </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3.xml><?xml version="1.0" encoding="utf-8"?>
<pivotTableDefinition xmlns="http://schemas.openxmlformats.org/spreadsheetml/2006/main" name="Tabla dinámica1" cacheId="91" applyNumberFormats="0" applyBorderFormats="0" applyFontFormats="0" applyPatternFormats="0" applyAlignmentFormats="0" applyWidthHeightFormats="1" dataCaption="Valores" grandTotalCaption="TOTAL" showMissing="0" updatedVersion="4" minRefreshableVersion="3" itemPrintTitles="1" createdVersion="4" indent="0" outline="1" outlineData="1" multipleFieldFilters="0" chartFormat="29">
  <location ref="B5:D13" firstHeaderRow="0" firstDataRow="1" firstDataCol="1" rowPageCount="3" colPageCount="1"/>
  <pivotFields count="13">
    <pivotField showAll="0"/>
    <pivotField axis="axisPage" showAll="0" includeNewItemsInFilter="1" defaultSubtotal="0">
      <items count="5">
        <item x="0"/>
        <item x="1"/>
        <item x="2"/>
        <item x="3"/>
        <item x="4"/>
      </items>
    </pivotField>
    <pivotField showAll="0" defaultSubtotal="0"/>
    <pivotField showAll="0" defaultSubtotal="0"/>
    <pivotField showAll="0" defaultSubtotal="0"/>
    <pivotField showAll="0"/>
    <pivotField showAll="0" defaultSubtotal="0"/>
    <pivotField showAll="0" defaultSubtotal="0"/>
    <pivotField showAll="0" defaultSubtotal="0"/>
    <pivotField axis="axisRow" dataField="1" showAll="0" sortType="descending" defaultSubtotal="0">
      <items count="16">
        <item x="9"/>
        <item x="5"/>
        <item x="3"/>
        <item x="1"/>
        <item x="14"/>
        <item x="0"/>
        <item x="6"/>
        <item x="11"/>
        <item x="2"/>
        <item x="7"/>
        <item x="8"/>
        <item x="4"/>
        <item x="10"/>
        <item m="1" x="15"/>
        <item x="12"/>
        <item x="13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Page" showAll="0">
      <items count="4">
        <item x="1"/>
        <item x="0"/>
        <item x="2"/>
        <item t="default"/>
      </items>
    </pivotField>
    <pivotField showAll="0"/>
    <pivotField axis="axisPage" showAll="0" defaultSubtotal="0">
      <items count="3">
        <item x="2"/>
        <item x="0"/>
        <item x="1"/>
      </items>
    </pivotField>
  </pivotFields>
  <rowFields count="1">
    <field x="9"/>
  </rowFields>
  <rowItems count="8">
    <i>
      <x v="8"/>
    </i>
    <i>
      <x v="5"/>
    </i>
    <i>
      <x v="3"/>
    </i>
    <i>
      <x v="14"/>
    </i>
    <i>
      <x v="11"/>
    </i>
    <i>
      <x v="4"/>
    </i>
    <i>
      <x v="6"/>
    </i>
    <i t="grand">
      <x/>
    </i>
  </rowItems>
  <colFields count="1">
    <field x="-2"/>
  </colFields>
  <colItems count="2">
    <i>
      <x/>
    </i>
    <i i="1">
      <x v="1"/>
    </i>
  </colItems>
  <pageFields count="3">
    <pageField fld="1" item="4" hier="-1"/>
    <pageField fld="10" hier="-1"/>
    <pageField fld="12" hier="-1"/>
  </pageFields>
  <dataFields count="2">
    <dataField name="DHW" fld="9" subtotal="count" baseField="0" baseItem="0"/>
    <dataField name="DHW%" fld="9" subtotal="count" showDataAs="percentOfCol" baseField="11" baseItem="12" numFmtId="10"/>
  </dataFields>
  <formats count="39">
    <format dxfId="287">
      <pivotArea field="1" type="button" dataOnly="0" labelOnly="1" outline="0" axis="axisPage" fieldPosition="0"/>
    </format>
    <format dxfId="286">
      <pivotArea field="10" type="button" dataOnly="0" labelOnly="1" outline="0" axis="axisPage" fieldPosition="1"/>
    </format>
    <format dxfId="285">
      <pivotArea dataOnly="0" labelOnly="1" outline="0" fieldPosition="0">
        <references count="1">
          <reference field="1" count="1">
            <x v="0"/>
          </reference>
        </references>
      </pivotArea>
    </format>
    <format dxfId="284">
      <pivotArea dataOnly="0" labelOnly="1" outline="0" fieldPosition="0">
        <references count="2">
          <reference field="1" count="1" selected="0">
            <x v="0"/>
          </reference>
          <reference field="10" count="0"/>
        </references>
      </pivotArea>
    </format>
    <format dxfId="283">
      <pivotArea dataOnly="0" labelOnly="1" outline="0" fieldPosition="0">
        <references count="1">
          <reference field="1" count="1">
            <x v="0"/>
          </reference>
        </references>
      </pivotArea>
    </format>
    <format dxfId="282">
      <pivotArea dataOnly="0" labelOnly="1" outline="0" fieldPosition="0">
        <references count="1">
          <reference field="1" count="1">
            <x v="0"/>
          </reference>
        </references>
      </pivotArea>
    </format>
    <format dxfId="281">
      <pivotArea dataOnly="0" labelOnly="1" outline="0" fieldPosition="0">
        <references count="1">
          <reference field="1" count="1">
            <x v="1"/>
          </reference>
        </references>
      </pivotArea>
    </format>
    <format dxfId="280">
      <pivotArea dataOnly="0" labelOnly="1" outline="0" fieldPosition="0">
        <references count="2">
          <reference field="1" count="1" selected="0">
            <x v="1"/>
          </reference>
          <reference field="10" count="0"/>
        </references>
      </pivotArea>
    </format>
    <format dxfId="279">
      <pivotArea dataOnly="0" labelOnly="1" outline="0" fieldPosition="0">
        <references count="1">
          <reference field="1" count="1">
            <x v="1"/>
          </reference>
        </references>
      </pivotArea>
    </format>
    <format dxfId="278">
      <pivotArea dataOnly="0" labelOnly="1" outline="0" fieldPosition="0">
        <references count="2">
          <reference field="1" count="1" selected="0">
            <x v="1"/>
          </reference>
          <reference field="10" count="0"/>
        </references>
      </pivotArea>
    </format>
    <format dxfId="277">
      <pivotArea dataOnly="0" labelOnly="1" outline="0" fieldPosition="0">
        <references count="1">
          <reference field="1" count="1">
            <x v="1"/>
          </reference>
        </references>
      </pivotArea>
    </format>
    <format dxfId="276">
      <pivotArea dataOnly="0" labelOnly="1" outline="0" fieldPosition="0">
        <references count="2">
          <reference field="1" count="1" selected="0">
            <x v="1"/>
          </reference>
          <reference field="10" count="0"/>
        </references>
      </pivotArea>
    </format>
    <format dxfId="275">
      <pivotArea dataOnly="0" labelOnly="1" outline="0" fieldPosition="0">
        <references count="2">
          <reference field="1" count="1" selected="0">
            <x v="1"/>
          </reference>
          <reference field="10" count="0"/>
        </references>
      </pivotArea>
    </format>
    <format dxfId="274">
      <pivotArea dataOnly="0" labelOnly="1" outline="0" fieldPosition="0">
        <references count="2">
          <reference field="1" count="1" selected="0">
            <x v="0"/>
          </reference>
          <reference field="10" count="0"/>
        </references>
      </pivotArea>
    </format>
    <format dxfId="273">
      <pivotArea type="all" dataOnly="0" outline="0" fieldPosition="0"/>
    </format>
    <format dxfId="272">
      <pivotArea dataOnly="0" grandRow="1" fieldPosition="0"/>
    </format>
    <format dxfId="271">
      <pivotArea outline="0" collapsedLevelsAreSubtotals="1" fieldPosition="0"/>
    </format>
    <format dxfId="270">
      <pivotArea outline="0" collapsedLevelsAreSubtotals="1" fieldPosition="0"/>
    </format>
    <format dxfId="269">
      <pivotArea dataOnly="0" labelOnly="1" outline="0" fieldPosition="0">
        <references count="1">
          <reference field="1" count="1">
            <x v="2"/>
          </reference>
        </references>
      </pivotArea>
    </format>
    <format dxfId="268">
      <pivotArea dataOnly="0" labelOnly="1" outline="0" fieldPosition="0">
        <references count="2">
          <reference field="1" count="1" selected="0">
            <x v="2"/>
          </reference>
          <reference field="10" count="0"/>
        </references>
      </pivotArea>
    </format>
    <format dxfId="267">
      <pivotArea dataOnly="0" labelOnly="1" outline="0" fieldPosition="0">
        <references count="1">
          <reference field="1" count="1">
            <x v="2"/>
          </reference>
        </references>
      </pivotArea>
    </format>
    <format dxfId="266">
      <pivotArea dataOnly="0" labelOnly="1" outline="0" fieldPosition="0">
        <references count="2">
          <reference field="1" count="1" selected="0">
            <x v="2"/>
          </reference>
          <reference field="10" count="0"/>
        </references>
      </pivotArea>
    </format>
    <format dxfId="265">
      <pivotArea dataOnly="0" labelOnly="1" outline="0" fieldPosition="0">
        <references count="1">
          <reference field="1" count="1">
            <x v="2"/>
          </reference>
        </references>
      </pivotArea>
    </format>
    <format dxfId="264">
      <pivotArea dataOnly="0" labelOnly="1" outline="0" fieldPosition="0">
        <references count="2">
          <reference field="1" count="1" selected="0">
            <x v="2"/>
          </reference>
          <reference field="10" count="0"/>
        </references>
      </pivotArea>
    </format>
    <format dxfId="263">
      <pivotArea dataOnly="0" labelOnly="1" outline="0" fieldPosition="0">
        <references count="1">
          <reference field="1" count="0"/>
        </references>
      </pivotArea>
    </format>
    <format dxfId="262">
      <pivotArea dataOnly="0" labelOnly="1" outline="0" fieldPosition="0">
        <references count="1">
          <reference field="10" count="0"/>
        </references>
      </pivotArea>
    </format>
    <format dxfId="261">
      <pivotArea dataOnly="0" labelOnly="1" outline="0" fieldPosition="0">
        <references count="1">
          <reference field="1" count="0"/>
        </references>
      </pivotArea>
    </format>
    <format dxfId="260">
      <pivotArea dataOnly="0" labelOnly="1" outline="0" fieldPosition="0">
        <references count="1">
          <reference field="10" count="0"/>
        </references>
      </pivotArea>
    </format>
    <format dxfId="259">
      <pivotArea dataOnly="0" labelOnly="1" outline="0" fieldPosition="0">
        <references count="1">
          <reference field="1" count="0"/>
        </references>
      </pivotArea>
    </format>
    <format dxfId="258">
      <pivotArea dataOnly="0" labelOnly="1" outline="0" axis="axisValues" fieldPosition="0"/>
    </format>
    <format dxfId="257">
      <pivotArea dataOnly="0" labelOnly="1" outline="0" axis="axisValues" fieldPosition="0"/>
    </format>
    <format dxfId="256">
      <pivotArea outline="0" collapsedLevelsAreSubtotals="1" fieldPosition="0"/>
    </format>
    <format dxfId="255">
      <pivotArea dataOnly="0" grandRow="1" fieldPosition="0"/>
    </format>
    <format dxfId="254">
      <pivotArea outline="0" fieldPosition="0">
        <references count="1">
          <reference field="4294967294" count="1">
            <x v="1"/>
          </reference>
        </references>
      </pivotArea>
    </format>
    <format dxfId="253">
      <pivotArea dataOnly="0" labelOnly="1" outline="0" fieldPosition="0">
        <references count="1">
          <reference field="12" count="0"/>
        </references>
      </pivotArea>
    </format>
    <format dxfId="252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251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250">
      <pivotArea field="9" type="button" dataOnly="0" labelOnly="1" outline="0" axis="axisRow" fieldPosition="0"/>
    </format>
    <format dxfId="249">
      <pivotArea field="12" type="button" dataOnly="0" labelOnly="1" outline="0" axis="axisPage" fieldPosition="2"/>
    </format>
  </formats>
  <chartFormats count="10">
    <chartFormat chart="3" format="19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3" format="20" series="1">
      <pivotArea type="data" outline="0" fieldPosition="0">
        <references count="1">
          <reference field="4294967294" count="1" selected="0">
            <x v="1"/>
          </reference>
        </references>
      </pivotArea>
    </chartFormat>
    <chartFormat chart="11" format="23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11" format="24" series="1">
      <pivotArea type="data" outline="0" fieldPosition="0">
        <references count="1">
          <reference field="4294967294" count="1" selected="0">
            <x v="1"/>
          </reference>
        </references>
      </pivotArea>
    </chartFormat>
    <chartFormat chart="12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12" format="1" series="1">
      <pivotArea type="data" outline="0" fieldPosition="0">
        <references count="1">
          <reference field="4294967294" count="1" selected="0">
            <x v="1"/>
          </reference>
        </references>
      </pivotArea>
    </chartFormat>
    <chartFormat chart="16" format="2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16" format="3" series="1">
      <pivotArea type="data" outline="0" fieldPosition="0">
        <references count="1">
          <reference field="4294967294" count="1" selected="0">
            <x v="1"/>
          </reference>
        </references>
      </pivotArea>
    </chartFormat>
    <chartFormat chart="17" format="4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17" format="5" series="1">
      <pivotArea type="data" outline="0" fieldPosition="0">
        <references count="1">
          <reference field="4294967294" count="1" selected="0">
            <x v="1"/>
          </reference>
        </references>
      </pivotArea>
    </chartFormat>
  </chartFormats>
  <pivotTableStyleInfo name="PivotStyleMedium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4.xml><?xml version="1.0" encoding="utf-8"?>
<pivotTableDefinition xmlns="http://schemas.openxmlformats.org/spreadsheetml/2006/main" name="Tabla dinámica23" cacheId="92" applyNumberFormats="0" applyBorderFormats="0" applyFontFormats="0" applyPatternFormats="0" applyAlignmentFormats="0" applyWidthHeightFormats="1" dataCaption="Valores" grandTotalCaption=" " updatedVersion="4" minRefreshableVersion="3" itemPrintTitles="1" createdVersion="4" indent="0" outline="1" outlineData="1" multipleFieldFilters="0" rowHeaderCaption="">
  <location ref="A5:K20" firstHeaderRow="0" firstDataRow="1" firstDataCol="1" rowPageCount="3" colPageCount="1"/>
  <pivotFields count="22">
    <pivotField showAll="0"/>
    <pivotField axis="axisPage" showAll="0">
      <items count="6">
        <item x="0"/>
        <item x="2"/>
        <item x="1"/>
        <item x="3"/>
        <item x="4"/>
        <item t="default"/>
      </items>
    </pivotField>
    <pivotField showAll="0" defaultSubtotal="0"/>
    <pivotField showAll="0" defaultSubtotal="0"/>
    <pivotField showAll="0" defaultSubtotal="0"/>
    <pivotField showAll="0"/>
    <pivotField showAll="0" defaultSubtotal="0"/>
    <pivotField showAll="0" defaultSubtotal="0"/>
    <pivotField showAll="0" defaultSubtotal="0"/>
    <pivotField axis="axisRow" showAll="0" sortType="descending" defaultSubtotal="0">
      <items count="16">
        <item x="9"/>
        <item x="5"/>
        <item x="3"/>
        <item x="1"/>
        <item x="14"/>
        <item x="0"/>
        <item x="6"/>
        <item x="11"/>
        <item x="2"/>
        <item h="1" x="7"/>
        <item x="8"/>
        <item x="4"/>
        <item m="1" x="15"/>
        <item x="10"/>
        <item x="12"/>
        <item x="13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axis="axisPage" dataField="1" multipleItemSelectionAllowed="1" showAll="0">
      <items count="5">
        <item h="1" x="2"/>
        <item x="0"/>
        <item h="1" x="1"/>
        <item h="1" x="3"/>
        <item t="default"/>
      </items>
    </pivotField>
    <pivotField axis="axisPage" showAll="0" defaultSubtotal="0">
      <items count="3">
        <item x="2"/>
        <item x="0"/>
        <item x="1"/>
      </items>
    </pivotField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</pivotFields>
  <rowFields count="1">
    <field x="9"/>
  </rowFields>
  <rowItems count="15">
    <i>
      <x v="8"/>
    </i>
    <i>
      <x v="5"/>
    </i>
    <i>
      <x v="10"/>
    </i>
    <i>
      <x v="14"/>
    </i>
    <i>
      <x v="11"/>
    </i>
    <i>
      <x v="3"/>
    </i>
    <i>
      <x v="7"/>
    </i>
    <i>
      <x v="1"/>
    </i>
    <i>
      <x v="6"/>
    </i>
    <i>
      <x/>
    </i>
    <i>
      <x v="2"/>
    </i>
    <i>
      <x v="13"/>
    </i>
    <i>
      <x v="15"/>
    </i>
    <i>
      <x v="4"/>
    </i>
    <i t="grand">
      <x/>
    </i>
  </rowItems>
  <colFields count="1">
    <field x="-2"/>
  </colFields>
  <colItems count="10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</colItems>
  <pageFields count="3">
    <pageField fld="1" hier="-1"/>
    <pageField fld="11" hier="-1"/>
    <pageField fld="12" hier="-1"/>
  </pageFields>
  <dataFields count="10">
    <dataField name="Satis" fld="11" subtotal="count" baseField="0" baseItem="0"/>
    <dataField name="Equipment price" fld="13" baseField="12" baseItem="9"/>
    <dataField name="Fuel price" fld="14" baseField="12" baseItem="9"/>
    <dataField name="Accessible fuel" fld="15" baseField="12" baseItem="9"/>
    <dataField name="Comfort" fld="16" baseField="12" baseItem="9"/>
    <dataField name="Storage" fld="18" baseField="12" baseItem="9"/>
    <dataField name="Environ friendly" fld="17" baseField="12" baseItem="9"/>
    <dataField name="Ease, reliability &amp; safety" fld="19" baseField="12" baseItem="9"/>
    <dataField name="Maintenance" fld="20" baseField="12" baseItem="9"/>
    <dataField name="Others" fld="21" baseField="12" baseItem="9"/>
  </dataFields>
  <formats count="36">
    <format dxfId="248">
      <pivotArea outline="0" collapsedLevelsAreSubtotals="1" fieldPosition="0"/>
    </format>
    <format dxfId="247">
      <pivotArea dataOnly="0" labelOnly="1" outline="0" fieldPosition="0">
        <references count="1">
          <reference field="1" count="0"/>
        </references>
      </pivotArea>
    </format>
    <format dxfId="246">
      <pivotArea dataOnly="0" labelOnly="1" outline="0" fieldPosition="0">
        <references count="1">
          <reference field="1" count="0"/>
        </references>
      </pivotArea>
    </format>
    <format dxfId="245">
      <pivotArea dataOnly="0" labelOnly="1" grandRow="1" outline="0" fieldPosition="0"/>
    </format>
    <format dxfId="244">
      <pivotArea grandRow="1" outline="0" collapsedLevelsAreSubtotals="1" fieldPosition="0"/>
    </format>
    <format dxfId="243">
      <pivotArea dataOnly="0" labelOnly="1" outline="0" fieldPosition="0">
        <references count="2">
          <reference field="1" count="1" selected="0">
            <x v="0"/>
          </reference>
          <reference field="11" count="1">
            <x v="1"/>
          </reference>
        </references>
      </pivotArea>
    </format>
    <format dxfId="242">
      <pivotArea dataOnly="0" labelOnly="1" outline="0" fieldPosition="0">
        <references count="2">
          <reference field="1" count="1" selected="0">
            <x v="0"/>
          </reference>
          <reference field="11" count="1">
            <x v="1"/>
          </reference>
        </references>
      </pivotArea>
    </format>
    <format dxfId="241">
      <pivotArea dataOnly="0" labelOnly="1" outline="0" fieldPosition="0">
        <references count="2">
          <reference field="1" count="1" selected="0">
            <x v="0"/>
          </reference>
          <reference field="11" count="1">
            <x v="1"/>
          </reference>
        </references>
      </pivotArea>
    </format>
    <format dxfId="240">
      <pivotArea dataOnly="0" labelOnly="1" outline="0" fieldPosition="0">
        <references count="2">
          <reference field="1" count="1" selected="0">
            <x v="0"/>
          </reference>
          <reference field="11" count="0"/>
        </references>
      </pivotArea>
    </format>
    <format dxfId="239">
      <pivotArea dataOnly="0" labelOnly="1" outline="0" fieldPosition="0">
        <references count="2">
          <reference field="1" count="1" selected="0">
            <x v="0"/>
          </reference>
          <reference field="11" count="0"/>
        </references>
      </pivotArea>
    </format>
    <format dxfId="238">
      <pivotArea dataOnly="0" labelOnly="1" outline="0" fieldPosition="0">
        <references count="1">
          <reference field="1" count="0"/>
        </references>
      </pivotArea>
    </format>
    <format dxfId="237">
      <pivotArea dataOnly="0" labelOnly="1" outline="0" fieldPosition="0">
        <references count="1">
          <reference field="11" count="0"/>
        </references>
      </pivotArea>
    </format>
    <format dxfId="236">
      <pivotArea dataOnly="0" labelOnly="1" outline="0" fieldPosition="0">
        <references count="1">
          <reference field="11" count="0"/>
        </references>
      </pivotArea>
    </format>
    <format dxfId="235">
      <pivotArea type="all" dataOnly="0" outline="0" fieldPosition="0"/>
    </format>
    <format dxfId="234">
      <pivotArea field="11" dataOnly="0" grandRow="1" axis="axisPage" fieldPosition="1">
        <references count="2">
          <reference field="1" count="1" selected="0">
            <x v="3"/>
          </reference>
          <reference field="11" count="1" selected="0">
            <x v="1"/>
          </reference>
        </references>
      </pivotArea>
    </format>
    <format dxfId="233">
      <pivotArea dataOnly="0" labelOnly="1" outline="0" fieldPosition="0">
        <references count="1">
          <reference field="1" count="0"/>
        </references>
      </pivotArea>
    </format>
    <format dxfId="232">
      <pivotArea dataOnly="0" labelOnly="1" outline="0" fieldPosition="0">
        <references count="1">
          <reference field="11" count="0"/>
        </references>
      </pivotArea>
    </format>
    <format dxfId="231">
      <pivotArea dataOnly="0" labelOnly="1" outline="0" fieldPosition="0">
        <references count="1">
          <reference field="1" count="0"/>
        </references>
      </pivotArea>
    </format>
    <format dxfId="230">
      <pivotArea dataOnly="0" labelOnly="1" outline="0" fieldPosition="0">
        <references count="1">
          <reference field="11" count="0"/>
        </references>
      </pivotArea>
    </format>
    <format dxfId="229">
      <pivotArea dataOnly="0" labelOnly="1" outline="0" fieldPosition="0">
        <references count="1">
          <reference field="1" count="0"/>
        </references>
      </pivotArea>
    </format>
    <format dxfId="228">
      <pivotArea dataOnly="0" labelOnly="1" outline="0" fieldPosition="0">
        <references count="1">
          <reference field="11" count="0"/>
        </references>
      </pivotArea>
    </format>
    <format dxfId="227">
      <pivotArea field="1" type="button" dataOnly="0" labelOnly="1" outline="0" axis="axisPage" fieldPosition="0"/>
    </format>
    <format dxfId="226">
      <pivotArea field="11" type="button" dataOnly="0" labelOnly="1" outline="0" axis="axisPage" fieldPosition="1"/>
    </format>
    <format dxfId="225">
      <pivotArea dataOnly="0" labelOnly="1" outline="0" fieldPosition="0">
        <references count="1">
          <reference field="1" count="1">
            <x v="3"/>
          </reference>
        </references>
      </pivotArea>
    </format>
    <format dxfId="224">
      <pivotArea dataOnly="0" labelOnly="1" outline="0" fieldPosition="0">
        <references count="2">
          <reference field="1" count="1" selected="0">
            <x v="3"/>
          </reference>
          <reference field="11" count="0"/>
        </references>
      </pivotArea>
    </format>
    <format dxfId="223">
      <pivotArea dataOnly="0" labelOnly="1" outline="0" fieldPosition="0">
        <references count="1">
          <reference field="1" count="1">
            <x v="3"/>
          </reference>
        </references>
      </pivotArea>
    </format>
    <format dxfId="222">
      <pivotArea dataOnly="0" labelOnly="1" outline="0" fieldPosition="0">
        <references count="2">
          <reference field="1" count="1" selected="0">
            <x v="3"/>
          </reference>
          <reference field="11" count="0"/>
        </references>
      </pivotArea>
    </format>
    <format dxfId="221">
      <pivotArea dataOnly="0" labelOnly="1" outline="0" fieldPosition="0">
        <references count="1">
          <reference field="1" count="1">
            <x v="3"/>
          </reference>
        </references>
      </pivotArea>
    </format>
    <format dxfId="220">
      <pivotArea dataOnly="0" grandRow="1" fieldPosition="0"/>
    </format>
    <format dxfId="219">
      <pivotArea outline="0" collapsedLevelsAreSubtotals="1" fieldPosition="0"/>
    </format>
    <format dxfId="218">
      <pivotArea field="12" type="button" dataOnly="0" labelOnly="1" outline="0" axis="axisPage" fieldPosition="2"/>
    </format>
    <format dxfId="217">
      <pivotArea dataOnly="0" labelOnly="1" outline="0" fieldPosition="0">
        <references count="1">
          <reference field="12" count="0"/>
        </references>
      </pivotArea>
    </format>
    <format dxfId="216">
      <pivotArea dataOnly="0" outline="0" fieldPosition="0">
        <references count="1">
          <reference field="4294967294" count="10">
            <x v="0"/>
            <x v="1"/>
            <x v="2"/>
            <x v="3"/>
            <x v="4"/>
            <x v="5"/>
            <x v="6"/>
            <x v="7"/>
            <x v="8"/>
            <x v="9"/>
          </reference>
        </references>
      </pivotArea>
    </format>
    <format dxfId="215">
      <pivotArea dataOnly="0" labelOnly="1" outline="0" fieldPosition="0">
        <references count="1">
          <reference field="12" count="0"/>
        </references>
      </pivotArea>
    </format>
    <format dxfId="214">
      <pivotArea dataOnly="0" labelOnly="1" outline="0" fieldPosition="0">
        <references count="1">
          <reference field="4294967294" count="9">
            <x v="1"/>
            <x v="2"/>
            <x v="3"/>
            <x v="4"/>
            <x v="5"/>
            <x v="6"/>
            <x v="7"/>
            <x v="8"/>
            <x v="9"/>
          </reference>
        </references>
      </pivotArea>
    </format>
    <format dxfId="213">
      <pivotArea dataOnly="0" labelOnly="1" outline="0" fieldPosition="0">
        <references count="1">
          <reference field="4294967294" count="10">
            <x v="0"/>
            <x v="1"/>
            <x v="2"/>
            <x v="3"/>
            <x v="4"/>
            <x v="5"/>
            <x v="6"/>
            <x v="7"/>
            <x v="8"/>
            <x v="9"/>
          </reference>
        </references>
      </pivotArea>
    </format>
  </formats>
  <pivotTableStyleInfo name="PivotStyleMedium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5.xml><?xml version="1.0" encoding="utf-8"?>
<pivotTableDefinition xmlns="http://schemas.openxmlformats.org/spreadsheetml/2006/main" name="Tabla dinámica5" cacheId="93" applyNumberFormats="0" applyBorderFormats="0" applyFontFormats="0" applyPatternFormats="0" applyAlignmentFormats="0" applyWidthHeightFormats="1" dataCaption="Valores" grandTotalCaption="TOTAL" showMissing="0" updatedVersion="4" minRefreshableVersion="3" itemPrintTitles="1" createdVersion="4" indent="0" outline="1" outlineData="1" multipleFieldFilters="0" chartFormat="15">
  <location ref="B5:D13" firstHeaderRow="0" firstDataRow="1" firstDataCol="1" rowPageCount="3" colPageCount="1"/>
  <pivotFields count="13">
    <pivotField showAll="0"/>
    <pivotField axis="axisPage" showAll="0" includeNewItemsInFilter="1" defaultSubtotal="0">
      <items count="5">
        <item x="0"/>
        <item x="1"/>
        <item x="2"/>
        <item x="3"/>
        <item x="4"/>
      </items>
    </pivotField>
    <pivotField showAll="0" defaultSubtotal="0"/>
    <pivotField showAll="0" defaultSubtotal="0"/>
    <pivotField showAll="0" defaultSubtotal="0"/>
    <pivotField showAll="0"/>
    <pivotField showAll="0" defaultSubtotal="0"/>
    <pivotField showAll="0" defaultSubtotal="0"/>
    <pivotField showAll="0" defaultSubtotal="0"/>
    <pivotField axis="axisRow" dataField="1" showAll="0" sortType="descending" defaultSubtotal="0">
      <items count="9">
        <item x="4"/>
        <item x="5"/>
        <item x="1"/>
        <item x="6"/>
        <item x="0"/>
        <item x="2"/>
        <item x="3"/>
        <item x="7"/>
        <item x="8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Page" showAll="0">
      <items count="4">
        <item x="2"/>
        <item x="0"/>
        <item x="1"/>
        <item t="default"/>
      </items>
    </pivotField>
    <pivotField showAll="0"/>
    <pivotField axis="axisPage" showAll="0" defaultSubtotal="0">
      <items count="3">
        <item x="0"/>
        <item x="1"/>
        <item x="2"/>
      </items>
    </pivotField>
  </pivotFields>
  <rowFields count="1">
    <field x="9"/>
  </rowFields>
  <rowItems count="8">
    <i>
      <x v="2"/>
    </i>
    <i>
      <x/>
    </i>
    <i>
      <x v="4"/>
    </i>
    <i>
      <x v="1"/>
    </i>
    <i>
      <x v="7"/>
    </i>
    <i>
      <x v="5"/>
    </i>
    <i>
      <x v="8"/>
    </i>
    <i t="grand">
      <x/>
    </i>
  </rowItems>
  <colFields count="1">
    <field x="-2"/>
  </colFields>
  <colItems count="2">
    <i>
      <x/>
    </i>
    <i i="1">
      <x v="1"/>
    </i>
  </colItems>
  <pageFields count="3">
    <pageField fld="1" item="3" hier="-1"/>
    <pageField fld="10" hier="-1"/>
    <pageField fld="12" hier="-1"/>
  </pageFields>
  <dataFields count="2">
    <dataField name="CS" fld="9" subtotal="count" baseField="0" baseItem="0"/>
    <dataField name="CS%" fld="9" subtotal="count" showDataAs="percentOfCol" baseField="11" baseItem="12" numFmtId="10"/>
  </dataFields>
  <formats count="40">
    <format dxfId="212">
      <pivotArea field="1" type="button" dataOnly="0" labelOnly="1" outline="0" axis="axisPage" fieldPosition="0"/>
    </format>
    <format dxfId="211">
      <pivotArea field="10" type="button" dataOnly="0" labelOnly="1" outline="0" axis="axisPage" fieldPosition="1"/>
    </format>
    <format dxfId="210">
      <pivotArea dataOnly="0" labelOnly="1" outline="0" fieldPosition="0">
        <references count="1">
          <reference field="1" count="1">
            <x v="0"/>
          </reference>
        </references>
      </pivotArea>
    </format>
    <format dxfId="209">
      <pivotArea dataOnly="0" labelOnly="1" outline="0" fieldPosition="0">
        <references count="2">
          <reference field="1" count="1" selected="0">
            <x v="0"/>
          </reference>
          <reference field="10" count="0"/>
        </references>
      </pivotArea>
    </format>
    <format dxfId="208">
      <pivotArea dataOnly="0" labelOnly="1" outline="0" fieldPosition="0">
        <references count="1">
          <reference field="1" count="1">
            <x v="0"/>
          </reference>
        </references>
      </pivotArea>
    </format>
    <format dxfId="207">
      <pivotArea dataOnly="0" labelOnly="1" outline="0" fieldPosition="0">
        <references count="1">
          <reference field="1" count="1">
            <x v="0"/>
          </reference>
        </references>
      </pivotArea>
    </format>
    <format dxfId="206">
      <pivotArea dataOnly="0" labelOnly="1" outline="0" fieldPosition="0">
        <references count="1">
          <reference field="1" count="1">
            <x v="1"/>
          </reference>
        </references>
      </pivotArea>
    </format>
    <format dxfId="205">
      <pivotArea dataOnly="0" labelOnly="1" outline="0" fieldPosition="0">
        <references count="2">
          <reference field="1" count="1" selected="0">
            <x v="1"/>
          </reference>
          <reference field="10" count="0"/>
        </references>
      </pivotArea>
    </format>
    <format dxfId="204">
      <pivotArea dataOnly="0" labelOnly="1" outline="0" fieldPosition="0">
        <references count="1">
          <reference field="1" count="1">
            <x v="1"/>
          </reference>
        </references>
      </pivotArea>
    </format>
    <format dxfId="203">
      <pivotArea dataOnly="0" labelOnly="1" outline="0" fieldPosition="0">
        <references count="2">
          <reference field="1" count="1" selected="0">
            <x v="1"/>
          </reference>
          <reference field="10" count="0"/>
        </references>
      </pivotArea>
    </format>
    <format dxfId="202">
      <pivotArea dataOnly="0" labelOnly="1" outline="0" fieldPosition="0">
        <references count="1">
          <reference field="1" count="1">
            <x v="1"/>
          </reference>
        </references>
      </pivotArea>
    </format>
    <format dxfId="201">
      <pivotArea dataOnly="0" labelOnly="1" outline="0" fieldPosition="0">
        <references count="2">
          <reference field="1" count="1" selected="0">
            <x v="1"/>
          </reference>
          <reference field="10" count="0"/>
        </references>
      </pivotArea>
    </format>
    <format dxfId="200">
      <pivotArea dataOnly="0" labelOnly="1" outline="0" fieldPosition="0">
        <references count="2">
          <reference field="1" count="1" selected="0">
            <x v="1"/>
          </reference>
          <reference field="10" count="0"/>
        </references>
      </pivotArea>
    </format>
    <format dxfId="199">
      <pivotArea dataOnly="0" labelOnly="1" outline="0" fieldPosition="0">
        <references count="2">
          <reference field="1" count="1" selected="0">
            <x v="0"/>
          </reference>
          <reference field="10" count="0"/>
        </references>
      </pivotArea>
    </format>
    <format dxfId="198">
      <pivotArea type="all" dataOnly="0" outline="0" fieldPosition="0"/>
    </format>
    <format dxfId="197">
      <pivotArea dataOnly="0" grandRow="1" fieldPosition="0"/>
    </format>
    <format dxfId="196">
      <pivotArea outline="0" collapsedLevelsAreSubtotals="1" fieldPosition="0"/>
    </format>
    <format dxfId="195">
      <pivotArea outline="0" collapsedLevelsAreSubtotals="1" fieldPosition="0"/>
    </format>
    <format dxfId="194">
      <pivotArea dataOnly="0" labelOnly="1" outline="0" fieldPosition="0">
        <references count="1">
          <reference field="1" count="1">
            <x v="2"/>
          </reference>
        </references>
      </pivotArea>
    </format>
    <format dxfId="193">
      <pivotArea dataOnly="0" labelOnly="1" outline="0" fieldPosition="0">
        <references count="2">
          <reference field="1" count="1" selected="0">
            <x v="2"/>
          </reference>
          <reference field="10" count="0"/>
        </references>
      </pivotArea>
    </format>
    <format dxfId="192">
      <pivotArea dataOnly="0" labelOnly="1" outline="0" fieldPosition="0">
        <references count="1">
          <reference field="1" count="1">
            <x v="2"/>
          </reference>
        </references>
      </pivotArea>
    </format>
    <format dxfId="191">
      <pivotArea dataOnly="0" labelOnly="1" outline="0" fieldPosition="0">
        <references count="2">
          <reference field="1" count="1" selected="0">
            <x v="2"/>
          </reference>
          <reference field="10" count="0"/>
        </references>
      </pivotArea>
    </format>
    <format dxfId="190">
      <pivotArea dataOnly="0" labelOnly="1" outline="0" fieldPosition="0">
        <references count="1">
          <reference field="1" count="1">
            <x v="2"/>
          </reference>
        </references>
      </pivotArea>
    </format>
    <format dxfId="189">
      <pivotArea dataOnly="0" labelOnly="1" outline="0" fieldPosition="0">
        <references count="2">
          <reference field="1" count="1" selected="0">
            <x v="2"/>
          </reference>
          <reference field="10" count="0"/>
        </references>
      </pivotArea>
    </format>
    <format dxfId="188">
      <pivotArea dataOnly="0" labelOnly="1" outline="0" fieldPosition="0">
        <references count="1">
          <reference field="1" count="0"/>
        </references>
      </pivotArea>
    </format>
    <format dxfId="187">
      <pivotArea dataOnly="0" labelOnly="1" outline="0" fieldPosition="0">
        <references count="1">
          <reference field="10" count="0"/>
        </references>
      </pivotArea>
    </format>
    <format dxfId="186">
      <pivotArea dataOnly="0" labelOnly="1" outline="0" fieldPosition="0">
        <references count="1">
          <reference field="1" count="0"/>
        </references>
      </pivotArea>
    </format>
    <format dxfId="185">
      <pivotArea dataOnly="0" labelOnly="1" outline="0" fieldPosition="0">
        <references count="1">
          <reference field="10" count="0"/>
        </references>
      </pivotArea>
    </format>
    <format dxfId="184">
      <pivotArea dataOnly="0" labelOnly="1" outline="0" fieldPosition="0">
        <references count="1">
          <reference field="1" count="0"/>
        </references>
      </pivotArea>
    </format>
    <format dxfId="183">
      <pivotArea dataOnly="0" labelOnly="1" outline="0" axis="axisValues" fieldPosition="0"/>
    </format>
    <format dxfId="182">
      <pivotArea dataOnly="0" labelOnly="1" outline="0" axis="axisValues" fieldPosition="0"/>
    </format>
    <format dxfId="181">
      <pivotArea outline="0" collapsedLevelsAreSubtotals="1" fieldPosition="0"/>
    </format>
    <format dxfId="180">
      <pivotArea dataOnly="0" grandRow="1" fieldPosition="0"/>
    </format>
    <format dxfId="179">
      <pivotArea outline="0" fieldPosition="0">
        <references count="1">
          <reference field="4294967294" count="1">
            <x v="1"/>
          </reference>
        </references>
      </pivotArea>
    </format>
    <format dxfId="178">
      <pivotArea field="9" type="button" dataOnly="0" labelOnly="1" outline="0" axis="axisRow" fieldPosition="0"/>
    </format>
    <format dxfId="177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76">
      <pivotArea field="9" type="button" dataOnly="0" labelOnly="1" outline="0" axis="axisRow" fieldPosition="0"/>
    </format>
    <format dxfId="175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74">
      <pivotArea field="12" type="button" dataOnly="0" labelOnly="1" outline="0" axis="axisPage" fieldPosition="2"/>
    </format>
    <format dxfId="173">
      <pivotArea dataOnly="0" labelOnly="1" outline="0" fieldPosition="0">
        <references count="1">
          <reference field="12" count="0"/>
        </references>
      </pivotArea>
    </format>
  </formats>
  <chartFormats count="6">
    <chartFormat chart="3" format="19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3" format="20" series="1">
      <pivotArea type="data" outline="0" fieldPosition="0">
        <references count="1">
          <reference field="4294967294" count="1" selected="0">
            <x v="1"/>
          </reference>
        </references>
      </pivotArea>
    </chartFormat>
    <chartFormat chart="12" format="21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12" format="22" series="1">
      <pivotArea type="data" outline="0" fieldPosition="0">
        <references count="1">
          <reference field="4294967294" count="1" selected="0">
            <x v="1"/>
          </reference>
        </references>
      </pivotArea>
    </chartFormat>
    <chartFormat chart="12" format="23">
      <pivotArea type="data" outline="0" fieldPosition="0">
        <references count="2">
          <reference field="4294967294" count="1" selected="0">
            <x v="0"/>
          </reference>
          <reference field="9" count="1" selected="0">
            <x v="5"/>
          </reference>
        </references>
      </pivotArea>
    </chartFormat>
    <chartFormat chart="12" format="24">
      <pivotArea type="data" outline="0" fieldPosition="0">
        <references count="2">
          <reference field="4294967294" count="1" selected="0">
            <x v="0"/>
          </reference>
          <reference field="9" count="1" selected="0">
            <x v="7"/>
          </reference>
        </references>
      </pivotArea>
    </chartFormat>
  </chartFormats>
  <pivotTableStyleInfo name="PivotStyleMedium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6.xml><?xml version="1.0" encoding="utf-8"?>
<pivotTableDefinition xmlns="http://schemas.openxmlformats.org/spreadsheetml/2006/main" name="Tabla dinámica14" cacheId="94" applyNumberFormats="0" applyBorderFormats="0" applyFontFormats="0" applyPatternFormats="0" applyAlignmentFormats="0" applyWidthHeightFormats="1" dataCaption="Valores" grandTotalCaption=" " updatedVersion="4" minRefreshableVersion="3" itemPrintTitles="1" createdVersion="4" indent="0" outline="1" outlineData="1" multipleFieldFilters="0">
  <location ref="A5:K9" firstHeaderRow="0" firstDataRow="1" firstDataCol="1" rowPageCount="3" colPageCount="1"/>
  <pivotFields count="22">
    <pivotField showAll="0"/>
    <pivotField axis="axisPage" showAll="0">
      <items count="6">
        <item x="0"/>
        <item x="2"/>
        <item x="1"/>
        <item x="3"/>
        <item x="4"/>
        <item t="default"/>
      </items>
    </pivotField>
    <pivotField showAll="0" defaultSubtotal="0"/>
    <pivotField showAll="0" defaultSubtotal="0"/>
    <pivotField showAll="0" defaultSubtotal="0"/>
    <pivotField showAll="0"/>
    <pivotField showAll="0" defaultSubtotal="0"/>
    <pivotField showAll="0" defaultSubtotal="0"/>
    <pivotField showAll="0" defaultSubtotal="0"/>
    <pivotField axis="axisRow" showAll="0" sortType="descending" defaultSubtotal="0">
      <items count="9">
        <item x="4"/>
        <item x="5"/>
        <item h="1" x="1"/>
        <item x="0"/>
        <item x="2"/>
        <item x="6"/>
        <item x="3"/>
        <item x="7"/>
        <item x="8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axis="axisPage" dataField="1" multipleItemSelectionAllowed="1" showAll="0">
      <items count="5">
        <item h="1" x="3"/>
        <item h="1" x="0"/>
        <item x="2"/>
        <item h="1" x="1"/>
        <item t="default"/>
      </items>
    </pivotField>
    <pivotField axis="axisPage" showAll="0" defaultSubtotal="0">
      <items count="3">
        <item x="0"/>
        <item x="1"/>
        <item x="2"/>
      </items>
    </pivotField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</pivotFields>
  <rowFields count="1">
    <field x="9"/>
  </rowFields>
  <rowItems count="4">
    <i>
      <x/>
    </i>
    <i>
      <x v="1"/>
    </i>
    <i>
      <x v="3"/>
    </i>
    <i t="grand">
      <x/>
    </i>
  </rowItems>
  <colFields count="1">
    <field x="-2"/>
  </colFields>
  <colItems count="10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</colItems>
  <pageFields count="3">
    <pageField fld="1" item="3" hier="-1"/>
    <pageField fld="11" hier="-1"/>
    <pageField fld="12" hier="-1"/>
  </pageFields>
  <dataFields count="10">
    <dataField name="Satis" fld="11" subtotal="count" baseField="0" baseItem="0"/>
    <dataField name="Equipment price" fld="13" baseField="0" baseItem="0"/>
    <dataField name="Fuel price" fld="14" baseField="0" baseItem="0"/>
    <dataField name="Accessible fuel" fld="15" baseField="0" baseItem="0"/>
    <dataField name="Comfort" fld="16" baseField="0" baseItem="0"/>
    <dataField name="Storage" fld="18" baseField="0" baseItem="0"/>
    <dataField name="Environ friendly" fld="17" baseField="0" baseItem="0"/>
    <dataField name="Ease, reliability &amp; safety" fld="19" baseField="0" baseItem="0"/>
    <dataField name="Maintenance" fld="20" baseField="0" baseItem="0"/>
    <dataField name="Others" fld="21" baseField="0" baseItem="0"/>
  </dataFields>
  <formats count="32">
    <format dxfId="172">
      <pivotArea outline="0" collapsedLevelsAreSubtotals="1" fieldPosition="0"/>
    </format>
    <format dxfId="171">
      <pivotArea dataOnly="0" labelOnly="1" outline="0" fieldPosition="0">
        <references count="1">
          <reference field="1" count="0"/>
        </references>
      </pivotArea>
    </format>
    <format dxfId="170">
      <pivotArea dataOnly="0" labelOnly="1" outline="0" fieldPosition="0">
        <references count="1">
          <reference field="1" count="0"/>
        </references>
      </pivotArea>
    </format>
    <format dxfId="169">
      <pivotArea dataOnly="0" labelOnly="1" grandRow="1" outline="0" fieldPosition="0"/>
    </format>
    <format dxfId="168">
      <pivotArea grandRow="1" outline="0" collapsedLevelsAreSubtotals="1" fieldPosition="0"/>
    </format>
    <format dxfId="167">
      <pivotArea dataOnly="0" labelOnly="1" outline="0" fieldPosition="0">
        <references count="2">
          <reference field="1" count="1" selected="0">
            <x v="0"/>
          </reference>
          <reference field="11" count="1">
            <x v="1"/>
          </reference>
        </references>
      </pivotArea>
    </format>
    <format dxfId="166">
      <pivotArea dataOnly="0" labelOnly="1" outline="0" fieldPosition="0">
        <references count="2">
          <reference field="1" count="1" selected="0">
            <x v="0"/>
          </reference>
          <reference field="11" count="1">
            <x v="1"/>
          </reference>
        </references>
      </pivotArea>
    </format>
    <format dxfId="165">
      <pivotArea dataOnly="0" labelOnly="1" outline="0" fieldPosition="0">
        <references count="2">
          <reference field="1" count="1" selected="0">
            <x v="0"/>
          </reference>
          <reference field="11" count="1">
            <x v="1"/>
          </reference>
        </references>
      </pivotArea>
    </format>
    <format dxfId="164">
      <pivotArea dataOnly="0" labelOnly="1" outline="0" fieldPosition="0">
        <references count="2">
          <reference field="1" count="1" selected="0">
            <x v="0"/>
          </reference>
          <reference field="11" count="0"/>
        </references>
      </pivotArea>
    </format>
    <format dxfId="163">
      <pivotArea dataOnly="0" labelOnly="1" outline="0" fieldPosition="0">
        <references count="2">
          <reference field="1" count="1" selected="0">
            <x v="0"/>
          </reference>
          <reference field="11" count="0"/>
        </references>
      </pivotArea>
    </format>
    <format dxfId="162">
      <pivotArea dataOnly="0" labelOnly="1" outline="0" fieldPosition="0">
        <references count="1">
          <reference field="1" count="0"/>
        </references>
      </pivotArea>
    </format>
    <format dxfId="161">
      <pivotArea dataOnly="0" labelOnly="1" outline="0" fieldPosition="0">
        <references count="1">
          <reference field="11" count="0"/>
        </references>
      </pivotArea>
    </format>
    <format dxfId="160">
      <pivotArea dataOnly="0" labelOnly="1" outline="0" fieldPosition="0">
        <references count="1">
          <reference field="11" count="0"/>
        </references>
      </pivotArea>
    </format>
    <format dxfId="159">
      <pivotArea type="all" dataOnly="0" outline="0" fieldPosition="0"/>
    </format>
    <format dxfId="158">
      <pivotArea dataOnly="0" labelOnly="1" outline="0" fieldPosition="0">
        <references count="1">
          <reference field="1" count="0"/>
        </references>
      </pivotArea>
    </format>
    <format dxfId="157">
      <pivotArea dataOnly="0" labelOnly="1" outline="0" fieldPosition="0">
        <references count="1">
          <reference field="11" count="0"/>
        </references>
      </pivotArea>
    </format>
    <format dxfId="156">
      <pivotArea dataOnly="0" labelOnly="1" outline="0" fieldPosition="0">
        <references count="1">
          <reference field="1" count="0"/>
        </references>
      </pivotArea>
    </format>
    <format dxfId="155">
      <pivotArea dataOnly="0" labelOnly="1" outline="0" fieldPosition="0">
        <references count="1">
          <reference field="11" count="0"/>
        </references>
      </pivotArea>
    </format>
    <format dxfId="154">
      <pivotArea dataOnly="0" labelOnly="1" outline="0" fieldPosition="0">
        <references count="1">
          <reference field="1" count="0"/>
        </references>
      </pivotArea>
    </format>
    <format dxfId="153">
      <pivotArea dataOnly="0" labelOnly="1" outline="0" fieldPosition="0">
        <references count="1">
          <reference field="11" count="0"/>
        </references>
      </pivotArea>
    </format>
    <format dxfId="152">
      <pivotArea field="1" type="button" dataOnly="0" labelOnly="1" outline="0" axis="axisPage" fieldPosition="0"/>
    </format>
    <format dxfId="151">
      <pivotArea field="11" type="button" dataOnly="0" labelOnly="1" outline="0" axis="axisPage" fieldPosition="1"/>
    </format>
    <format dxfId="150">
      <pivotArea dataOnly="0" grandRow="1" fieldPosition="0"/>
    </format>
    <format dxfId="149">
      <pivotArea outline="0" collapsedLevelsAreSubtotals="1" fieldPosition="0"/>
    </format>
    <format dxfId="148">
      <pivotArea dataOnly="0" outline="0" fieldPosition="0">
        <references count="1">
          <reference field="4294967294" count="1">
            <x v="0"/>
          </reference>
        </references>
      </pivotArea>
    </format>
    <format dxfId="147">
      <pivotArea dataOnly="0" labelOnly="1" outline="0" fieldPosition="0">
        <references count="1">
          <reference field="12" count="0"/>
        </references>
      </pivotArea>
    </format>
    <format dxfId="146">
      <pivotArea dataOnly="0" labelOnly="1" outline="0" fieldPosition="0">
        <references count="1">
          <reference field="12" count="0"/>
        </references>
      </pivotArea>
    </format>
    <format dxfId="145">
      <pivotArea dataOnly="0" labelOnly="1" outline="0" fieldPosition="0">
        <references count="1">
          <reference field="12" count="0"/>
        </references>
      </pivotArea>
    </format>
    <format dxfId="144">
      <pivotArea field="12" type="button" dataOnly="0" labelOnly="1" outline="0" axis="axisPage" fieldPosition="2"/>
    </format>
    <format dxfId="143">
      <pivotArea dataOnly="0" labelOnly="1" outline="0" fieldPosition="0">
        <references count="1">
          <reference field="4294967294" count="9">
            <x v="1"/>
            <x v="2"/>
            <x v="3"/>
            <x v="4"/>
            <x v="5"/>
            <x v="6"/>
            <x v="7"/>
            <x v="8"/>
            <x v="9"/>
          </reference>
        </references>
      </pivotArea>
    </format>
    <format dxfId="142">
      <pivotArea dataOnly="0" labelOnly="1" outline="0" fieldPosition="0">
        <references count="1">
          <reference field="4294967294" count="9">
            <x v="1"/>
            <x v="2"/>
            <x v="3"/>
            <x v="4"/>
            <x v="5"/>
            <x v="6"/>
            <x v="7"/>
            <x v="8"/>
            <x v="9"/>
          </reference>
        </references>
      </pivotArea>
    </format>
    <format dxfId="141">
      <pivotArea dataOnly="0" labelOnly="1" outline="0" fieldPosition="0">
        <references count="1">
          <reference field="4294967294" count="9">
            <x v="1"/>
            <x v="2"/>
            <x v="3"/>
            <x v="4"/>
            <x v="5"/>
            <x v="6"/>
            <x v="7"/>
            <x v="8"/>
            <x v="9"/>
          </reference>
        </references>
      </pivotArea>
    </format>
  </formats>
  <pivotTableStyleInfo name="PivotStyleMedium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7.xml><?xml version="1.0" encoding="utf-8"?>
<pivotTableDefinition xmlns="http://schemas.openxmlformats.org/spreadsheetml/2006/main" name="Tabla dinámica4" cacheId="97" applyNumberFormats="0" applyBorderFormats="0" applyFontFormats="0" applyPatternFormats="0" applyAlignmentFormats="0" applyWidthHeightFormats="1" dataCaption="Valores" grandTotalCaption="TOTAL" updatedVersion="4" minRefreshableVersion="3" itemPrintTitles="1" createdVersion="4" indent="0" outline="1" outlineData="1" multipleFieldFilters="0" rowHeaderCaption="Main CS">
  <location ref="Z4:AJ11" firstHeaderRow="0" firstDataRow="1" firstDataCol="1" rowPageCount="2" colPageCount="1"/>
  <pivotFields count="31">
    <pivotField showAll="0"/>
    <pivotField axis="axisPage" showAll="0">
      <items count="6">
        <item x="0"/>
        <item x="2"/>
        <item x="1"/>
        <item x="3"/>
        <item x="4"/>
        <item t="default"/>
      </items>
    </pivotField>
    <pivotField showAll="0" defaultSubtotal="0"/>
    <pivotField showAll="0" defaultSubtotal="0"/>
    <pivotField showAll="0" defaultSubtotal="0"/>
    <pivotField showAll="0"/>
    <pivotField showAll="0" defaultSubtotal="0"/>
    <pivotField showAll="0" defaultSubtotal="0"/>
    <pivotField showAll="0" defaultSubtotal="0"/>
    <pivotField axis="axisRow" dataField="1" showAll="0" sortType="descending" defaultSubtotal="0">
      <items count="9">
        <item x="4"/>
        <item x="5"/>
        <item h="1" x="1"/>
        <item x="6"/>
        <item x="0"/>
        <item x="2"/>
        <item x="3"/>
        <item h="1" x="7"/>
        <item h="1" x="8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axis="axisPage" showAll="0" defaultSubtotal="0">
      <items count="3">
        <item x="0"/>
        <item x="1"/>
        <item x="2"/>
      </items>
    </pivotField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</pivotFields>
  <rowFields count="1">
    <field x="9"/>
  </rowFields>
  <rowItems count="7">
    <i>
      <x v="4"/>
    </i>
    <i>
      <x/>
    </i>
    <i>
      <x v="1"/>
    </i>
    <i>
      <x v="6"/>
    </i>
    <i>
      <x v="3"/>
    </i>
    <i>
      <x v="5"/>
    </i>
    <i t="grand">
      <x/>
    </i>
  </rowItems>
  <colFields count="1">
    <field x="-2"/>
  </colFields>
  <colItems count="10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</colItems>
  <pageFields count="2">
    <pageField fld="1" hier="-1"/>
    <pageField fld="12" hier="-1"/>
  </pageFields>
  <dataFields count="10">
    <dataField name="Tech" fld="9" subtotal="count" baseField="0" baseItem="0"/>
    <dataField name="Already existed" fld="22" baseField="0" baseItem="0"/>
    <dataField name="Fuel access and cost" fld="23" baseField="0" baseItem="0"/>
    <dataField name="Cheap option" fld="24" baseField="0" baseItem="0"/>
    <dataField name="Don't know any other" fld="25" baseField="0" baseItem="0"/>
    <dataField name="Familiar" fld="26" baseField="0" baseItem="0"/>
    <dataField name="Others decided for me" fld="27" baseField="0" baseItem="0"/>
    <dataField name="Incentives" fld="28" baseField="0" baseItem="0"/>
    <dataField name="Legal obligation" fld="29" baseField="0" baseItem="0"/>
    <dataField name="Other" fld="30" baseField="0" baseItem="0"/>
  </dataFields>
  <formats count="27">
    <format dxfId="79">
      <pivotArea field="1" dataOnly="0" grandRow="1" axis="axisPage" fieldPosition="0">
        <references count="1">
          <reference field="1" count="1" selected="0">
            <x v="2"/>
          </reference>
        </references>
      </pivotArea>
    </format>
    <format dxfId="78">
      <pivotArea dataOnly="0" labelOnly="1" outline="0" fieldPosition="0">
        <references count="1">
          <reference field="1" count="1">
            <x v="2"/>
          </reference>
        </references>
      </pivotArea>
    </format>
    <format dxfId="77">
      <pivotArea dataOnly="0" labelOnly="1" outline="0" fieldPosition="0">
        <references count="1">
          <reference field="1" count="1">
            <x v="2"/>
          </reference>
        </references>
      </pivotArea>
    </format>
    <format dxfId="76">
      <pivotArea dataOnly="0" labelOnly="1" outline="0" fieldPosition="0">
        <references count="1">
          <reference field="1" count="1">
            <x v="2"/>
          </reference>
        </references>
      </pivotArea>
    </format>
    <format dxfId="75">
      <pivotArea dataOnly="0" labelOnly="1" outline="0" fieldPosition="0">
        <references count="1">
          <reference field="1" count="1">
            <x v="1"/>
          </reference>
        </references>
      </pivotArea>
    </format>
    <format dxfId="74">
      <pivotArea dataOnly="0" labelOnly="1" outline="0" fieldPosition="0">
        <references count="1">
          <reference field="1" count="1">
            <x v="1"/>
          </reference>
        </references>
      </pivotArea>
    </format>
    <format dxfId="73">
      <pivotArea dataOnly="0" labelOnly="1" outline="0" fieldPosition="0">
        <references count="1">
          <reference field="1" count="1">
            <x v="1"/>
          </reference>
        </references>
      </pivotArea>
    </format>
    <format dxfId="72">
      <pivotArea dataOnly="0" labelOnly="1" outline="0" fieldPosition="0">
        <references count="1">
          <reference field="1" count="1">
            <x v="1"/>
          </reference>
        </references>
      </pivotArea>
    </format>
    <format dxfId="71">
      <pivotArea dataOnly="0" labelOnly="1" outline="0" fieldPosition="0">
        <references count="1">
          <reference field="1" count="1">
            <x v="0"/>
          </reference>
        </references>
      </pivotArea>
    </format>
    <format dxfId="70">
      <pivotArea dataOnly="0" labelOnly="1" outline="0" fieldPosition="0">
        <references count="1">
          <reference field="1" count="1">
            <x v="0"/>
          </reference>
        </references>
      </pivotArea>
    </format>
    <format dxfId="69">
      <pivotArea dataOnly="0" labelOnly="1" outline="0" fieldPosition="0">
        <references count="1">
          <reference field="1" count="1">
            <x v="0"/>
          </reference>
        </references>
      </pivotArea>
    </format>
    <format dxfId="68">
      <pivotArea dataOnly="0" labelOnly="1" outline="0" fieldPosition="0">
        <references count="1">
          <reference field="1" count="1">
            <x v="0"/>
          </reference>
        </references>
      </pivotArea>
    </format>
    <format dxfId="67">
      <pivotArea outline="0" collapsedLevelsAreSubtotals="1" fieldPosition="0"/>
    </format>
    <format dxfId="66">
      <pivotArea outline="0" collapsedLevelsAreSubtotals="1" fieldPosition="0"/>
    </format>
    <format dxfId="65">
      <pivotArea type="all" dataOnly="0" outline="0" fieldPosition="0"/>
    </format>
    <format dxfId="64">
      <pivotArea dataOnly="0" labelOnly="1" grandRow="1" outline="0" fieldPosition="0"/>
    </format>
    <format dxfId="63">
      <pivotArea dataOnly="0" grandRow="1" fieldPosition="0"/>
    </format>
    <format dxfId="62">
      <pivotArea dataOnly="0" labelOnly="1" outline="0" fieldPosition="0">
        <references count="1">
          <reference field="1" count="0"/>
        </references>
      </pivotArea>
    </format>
    <format dxfId="61">
      <pivotArea dataOnly="0" outline="0" fieldPosition="0">
        <references count="1">
          <reference field="1" count="0"/>
        </references>
      </pivotArea>
    </format>
    <format dxfId="60">
      <pivotArea dataOnly="0" outline="0" fieldPosition="0">
        <references count="1">
          <reference field="1" count="0"/>
        </references>
      </pivotArea>
    </format>
    <format dxfId="59">
      <pivotArea collapsedLevelsAreSubtotals="1" fieldPosition="0">
        <references count="1">
          <reference field="9" count="0"/>
        </references>
      </pivotArea>
    </format>
    <format dxfId="58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57">
      <pivotArea dataOnly="0" labelOnly="1" outline="0" fieldPosition="0">
        <references count="1">
          <reference field="12" count="0"/>
        </references>
      </pivotArea>
    </format>
    <format dxfId="56">
      <pivotArea dataOnly="0" labelOnly="1" outline="0" fieldPosition="0">
        <references count="1">
          <reference field="12" count="0"/>
        </references>
      </pivotArea>
    </format>
    <format dxfId="55">
      <pivotArea dataOnly="0" labelOnly="1" outline="0" fieldPosition="0">
        <references count="1">
          <reference field="4294967294" count="9">
            <x v="1"/>
            <x v="2"/>
            <x v="3"/>
            <x v="4"/>
            <x v="5"/>
            <x v="6"/>
            <x v="7"/>
            <x v="8"/>
            <x v="9"/>
          </reference>
        </references>
      </pivotArea>
    </format>
    <format dxfId="54">
      <pivotArea type="all" dataOnly="0" outline="0" fieldPosition="0"/>
    </format>
    <format dxfId="53">
      <pivotArea field="9" grandRow="1" outline="0" collapsedLevelsAreSubtotals="1" axis="axisRow" fieldPosition="0">
        <references count="1">
          <reference field="4294967294" count="9" selected="0">
            <x v="1"/>
            <x v="2"/>
            <x v="3"/>
            <x v="4"/>
            <x v="5"/>
            <x v="6"/>
            <x v="7"/>
            <x v="8"/>
            <x v="9"/>
          </reference>
        </references>
      </pivotArea>
    </format>
  </formats>
  <pivotTableStyleInfo name="PivotStyleMedium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8.xml><?xml version="1.0" encoding="utf-8"?>
<pivotTableDefinition xmlns="http://schemas.openxmlformats.org/spreadsheetml/2006/main" name="Tabla dinámica3" cacheId="96" applyNumberFormats="0" applyBorderFormats="0" applyFontFormats="0" applyPatternFormats="0" applyAlignmentFormats="0" applyWidthHeightFormats="1" dataCaption="Valores" grandTotalCaption="TOTAL" updatedVersion="4" minRefreshableVersion="3" itemPrintTitles="1" createdVersion="4" indent="0" outline="1" outlineData="1" multipleFieldFilters="0" rowHeaderCaption="Main DHW">
  <location ref="N4:X18" firstHeaderRow="0" firstDataRow="1" firstDataCol="1" rowPageCount="2" colPageCount="1"/>
  <pivotFields count="31">
    <pivotField showAll="0"/>
    <pivotField axis="axisPage" showAll="0">
      <items count="6">
        <item x="0"/>
        <item x="2"/>
        <item x="1"/>
        <item x="3"/>
        <item x="4"/>
        <item t="default"/>
      </items>
    </pivotField>
    <pivotField showAll="0" defaultSubtotal="0"/>
    <pivotField showAll="0" defaultSubtotal="0"/>
    <pivotField showAll="0" defaultSubtotal="0"/>
    <pivotField showAll="0"/>
    <pivotField showAll="0" defaultSubtotal="0"/>
    <pivotField showAll="0" defaultSubtotal="0"/>
    <pivotField showAll="0" defaultSubtotal="0"/>
    <pivotField axis="axisRow" dataField="1" showAll="0" sortType="descending" defaultSubtotal="0">
      <items count="15">
        <item x="9"/>
        <item x="5"/>
        <item x="3"/>
        <item x="1"/>
        <item x="14"/>
        <item x="0"/>
        <item x="6"/>
        <item x="11"/>
        <item x="2"/>
        <item h="1" x="7"/>
        <item x="8"/>
        <item x="4"/>
        <item x="10"/>
        <item x="12"/>
        <item h="1" x="13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axis="axisPage" showAll="0" defaultSubtotal="0">
      <items count="3">
        <item x="2"/>
        <item x="0"/>
        <item x="1"/>
      </items>
    </pivotField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</pivotFields>
  <rowFields count="1">
    <field x="9"/>
  </rowFields>
  <rowItems count="14">
    <i>
      <x v="8"/>
    </i>
    <i>
      <x v="5"/>
    </i>
    <i>
      <x v="10"/>
    </i>
    <i>
      <x v="13"/>
    </i>
    <i>
      <x v="11"/>
    </i>
    <i>
      <x v="3"/>
    </i>
    <i>
      <x v="7"/>
    </i>
    <i>
      <x v="1"/>
    </i>
    <i>
      <x v="6"/>
    </i>
    <i>
      <x v="2"/>
    </i>
    <i>
      <x/>
    </i>
    <i>
      <x v="12"/>
    </i>
    <i>
      <x v="4"/>
    </i>
    <i t="grand">
      <x/>
    </i>
  </rowItems>
  <colFields count="1">
    <field x="-2"/>
  </colFields>
  <colItems count="10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</colItems>
  <pageFields count="2">
    <pageField fld="1" hier="-1"/>
    <pageField fld="12" hier="-1"/>
  </pageFields>
  <dataFields count="10">
    <dataField name="Tech" fld="9" subtotal="count" baseField="0" baseItem="0"/>
    <dataField name="Already existed" fld="22" baseField="12" baseItem="3"/>
    <dataField name="Fuel access and cost" fld="23" baseField="12" baseItem="3"/>
    <dataField name="Cheap option" fld="24" baseField="12" baseItem="3"/>
    <dataField name="Don't know any other" fld="25" baseField="12" baseItem="3"/>
    <dataField name="Familiar" fld="26" baseField="12" baseItem="3"/>
    <dataField name="Others decided for me" fld="27" baseField="12" baseItem="3"/>
    <dataField name="Incentives" fld="28" baseField="12" baseItem="3"/>
    <dataField name="Legal obligation" fld="29" baseField="12" baseItem="3"/>
    <dataField name="Other" fld="30" baseField="12" baseItem="3"/>
  </dataFields>
  <formats count="30">
    <format dxfId="109">
      <pivotArea field="1" dataOnly="0" grandRow="1" axis="axisPage" fieldPosition="0">
        <references count="1">
          <reference field="1" count="1" selected="0">
            <x v="2"/>
          </reference>
        </references>
      </pivotArea>
    </format>
    <format dxfId="108">
      <pivotArea dataOnly="0" labelOnly="1" outline="0" fieldPosition="0">
        <references count="1">
          <reference field="1" count="1">
            <x v="2"/>
          </reference>
        </references>
      </pivotArea>
    </format>
    <format dxfId="107">
      <pivotArea dataOnly="0" labelOnly="1" outline="0" fieldPosition="0">
        <references count="1">
          <reference field="1" count="1">
            <x v="2"/>
          </reference>
        </references>
      </pivotArea>
    </format>
    <format dxfId="106">
      <pivotArea dataOnly="0" labelOnly="1" outline="0" fieldPosition="0">
        <references count="1">
          <reference field="1" count="1">
            <x v="2"/>
          </reference>
        </references>
      </pivotArea>
    </format>
    <format dxfId="105">
      <pivotArea dataOnly="0" labelOnly="1" outline="0" fieldPosition="0">
        <references count="1">
          <reference field="1" count="1">
            <x v="1"/>
          </reference>
        </references>
      </pivotArea>
    </format>
    <format dxfId="104">
      <pivotArea dataOnly="0" labelOnly="1" outline="0" fieldPosition="0">
        <references count="1">
          <reference field="1" count="1">
            <x v="1"/>
          </reference>
        </references>
      </pivotArea>
    </format>
    <format dxfId="103">
      <pivotArea dataOnly="0" labelOnly="1" outline="0" fieldPosition="0">
        <references count="1">
          <reference field="1" count="1">
            <x v="1"/>
          </reference>
        </references>
      </pivotArea>
    </format>
    <format dxfId="102">
      <pivotArea dataOnly="0" labelOnly="1" outline="0" fieldPosition="0">
        <references count="1">
          <reference field="1" count="1">
            <x v="1"/>
          </reference>
        </references>
      </pivotArea>
    </format>
    <format dxfId="101">
      <pivotArea dataOnly="0" labelOnly="1" outline="0" fieldPosition="0">
        <references count="1">
          <reference field="1" count="1">
            <x v="0"/>
          </reference>
        </references>
      </pivotArea>
    </format>
    <format dxfId="100">
      <pivotArea dataOnly="0" labelOnly="1" outline="0" fieldPosition="0">
        <references count="1">
          <reference field="1" count="1">
            <x v="0"/>
          </reference>
        </references>
      </pivotArea>
    </format>
    <format dxfId="99">
      <pivotArea dataOnly="0" labelOnly="1" outline="0" fieldPosition="0">
        <references count="1">
          <reference field="1" count="1">
            <x v="0"/>
          </reference>
        </references>
      </pivotArea>
    </format>
    <format dxfId="98">
      <pivotArea dataOnly="0" labelOnly="1" outline="0" fieldPosition="0">
        <references count="1">
          <reference field="1" count="1">
            <x v="0"/>
          </reference>
        </references>
      </pivotArea>
    </format>
    <format dxfId="97">
      <pivotArea outline="0" collapsedLevelsAreSubtotals="1" fieldPosition="0"/>
    </format>
    <format dxfId="96">
      <pivotArea outline="0" collapsedLevelsAreSubtotals="1" fieldPosition="0"/>
    </format>
    <format dxfId="95">
      <pivotArea type="all" dataOnly="0" outline="0" fieldPosition="0"/>
    </format>
    <format dxfId="94">
      <pivotArea dataOnly="0" labelOnly="1" grandRow="1" outline="0" fieldPosition="0"/>
    </format>
    <format dxfId="93">
      <pivotArea dataOnly="0" grandRow="1" fieldPosition="0"/>
    </format>
    <format dxfId="92">
      <pivotArea dataOnly="0" labelOnly="1" outline="0" fieldPosition="0">
        <references count="1">
          <reference field="1" count="0"/>
        </references>
      </pivotArea>
    </format>
    <format dxfId="91">
      <pivotArea dataOnly="0" outline="0" fieldPosition="0">
        <references count="1">
          <reference field="1" count="0"/>
        </references>
      </pivotArea>
    </format>
    <format dxfId="90">
      <pivotArea dataOnly="0" outline="0" fieldPosition="0">
        <references count="1">
          <reference field="1" count="0"/>
        </references>
      </pivotArea>
    </format>
    <format dxfId="89">
      <pivotArea collapsedLevelsAreSubtotals="1" fieldPosition="0">
        <references count="1">
          <reference field="9" count="0"/>
        </references>
      </pivotArea>
    </format>
    <format dxfId="88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87">
      <pivotArea dataOnly="0" labelOnly="1" outline="0" fieldPosition="0">
        <references count="1">
          <reference field="12" count="0"/>
        </references>
      </pivotArea>
    </format>
    <format dxfId="86">
      <pivotArea dataOnly="0" labelOnly="1" outline="0" fieldPosition="0">
        <references count="1">
          <reference field="12" count="0"/>
        </references>
      </pivotArea>
    </format>
    <format dxfId="85">
      <pivotArea dataOnly="0" labelOnly="1" outline="0" fieldPosition="0">
        <references count="1">
          <reference field="4294967294" count="9">
            <x v="1"/>
            <x v="2"/>
            <x v="3"/>
            <x v="4"/>
            <x v="5"/>
            <x v="6"/>
            <x v="7"/>
            <x v="8"/>
            <x v="9"/>
          </reference>
        </references>
      </pivotArea>
    </format>
    <format dxfId="84">
      <pivotArea dataOnly="0" labelOnly="1" outline="0" fieldPosition="0">
        <references count="1">
          <reference field="4294967294" count="9">
            <x v="1"/>
            <x v="2"/>
            <x v="3"/>
            <x v="4"/>
            <x v="5"/>
            <x v="6"/>
            <x v="7"/>
            <x v="8"/>
            <x v="9"/>
          </reference>
        </references>
      </pivotArea>
    </format>
    <format dxfId="83">
      <pivotArea dataOnly="0" labelOnly="1" outline="0" fieldPosition="0">
        <references count="1">
          <reference field="4294967294" count="9">
            <x v="1"/>
            <x v="2"/>
            <x v="3"/>
            <x v="4"/>
            <x v="5"/>
            <x v="6"/>
            <x v="7"/>
            <x v="8"/>
            <x v="9"/>
          </reference>
        </references>
      </pivotArea>
    </format>
    <format dxfId="82">
      <pivotArea type="all" dataOnly="0" outline="0" fieldPosition="0"/>
    </format>
    <format dxfId="81">
      <pivotArea field="9" grandRow="1" outline="0" collapsedLevelsAreSubtotals="1" axis="axisRow" fieldPosition="0">
        <references count="1">
          <reference field="4294967294" count="1" selected="0">
            <x v="5"/>
          </reference>
        </references>
      </pivotArea>
    </format>
    <format dxfId="80">
      <pivotArea field="9" grandRow="1" outline="0" collapsedLevelsAreSubtotals="1" axis="axisRow" fieldPosition="0">
        <references count="1">
          <reference field="4294967294" count="1" selected="0">
            <x v="9"/>
          </reference>
        </references>
      </pivotArea>
    </format>
  </formats>
  <pivotTableStyleInfo name="PivotStyleMedium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9.xml><?xml version="1.0" encoding="utf-8"?>
<pivotTableDefinition xmlns="http://schemas.openxmlformats.org/spreadsheetml/2006/main" name="Tabla dinámica22" cacheId="95" applyNumberFormats="0" applyBorderFormats="0" applyFontFormats="0" applyPatternFormats="0" applyAlignmentFormats="0" applyWidthHeightFormats="1" dataCaption="Valores" grandTotalCaption="TOTAL" updatedVersion="4" minRefreshableVersion="3" itemPrintTitles="1" createdVersion="4" indent="0" outline="1" outlineData="1" multipleFieldFilters="0" rowHeaderCaption="Main HS">
  <location ref="B4:L18" firstHeaderRow="0" firstDataRow="1" firstDataCol="1" rowPageCount="2" colPageCount="1"/>
  <pivotFields count="31">
    <pivotField showAll="0"/>
    <pivotField axis="axisPage" showAll="0">
      <items count="6">
        <item x="0"/>
        <item x="2"/>
        <item x="1"/>
        <item x="3"/>
        <item x="4"/>
        <item t="default"/>
      </items>
    </pivotField>
    <pivotField showAll="0" defaultSubtotal="0"/>
    <pivotField showAll="0" defaultSubtotal="0"/>
    <pivotField showAll="0" defaultSubtotal="0"/>
    <pivotField showAll="0"/>
    <pivotField showAll="0" defaultSubtotal="0"/>
    <pivotField showAll="0" defaultSubtotal="0"/>
    <pivotField showAll="0" defaultSubtotal="0"/>
    <pivotField axis="axisRow" dataField="1" showAll="0" sortType="descending" defaultSubtotal="0">
      <items count="15">
        <item x="4"/>
        <item x="6"/>
        <item x="3"/>
        <item x="0"/>
        <item x="2"/>
        <item x="7"/>
        <item x="8"/>
        <item x="9"/>
        <item x="1"/>
        <item h="1" x="11"/>
        <item x="5"/>
        <item x="13"/>
        <item x="12"/>
        <item x="10"/>
        <item h="1" x="14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name="Main HS" axis="axisPage" showAll="0" defaultSubtotal="0">
      <items count="3">
        <item x="2"/>
        <item x="0"/>
        <item x="1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</pivotFields>
  <rowFields count="1">
    <field x="9"/>
  </rowFields>
  <rowItems count="14">
    <i>
      <x v="8"/>
    </i>
    <i>
      <x v="5"/>
    </i>
    <i>
      <x v="10"/>
    </i>
    <i>
      <x v="3"/>
    </i>
    <i>
      <x/>
    </i>
    <i>
      <x v="11"/>
    </i>
    <i>
      <x v="12"/>
    </i>
    <i>
      <x v="6"/>
    </i>
    <i>
      <x v="1"/>
    </i>
    <i>
      <x v="7"/>
    </i>
    <i>
      <x v="2"/>
    </i>
    <i>
      <x v="13"/>
    </i>
    <i>
      <x v="4"/>
    </i>
    <i t="grand">
      <x/>
    </i>
  </rowItems>
  <colFields count="1">
    <field x="-2"/>
  </colFields>
  <colItems count="10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</colItems>
  <pageFields count="2">
    <pageField fld="1" hier="-1"/>
    <pageField fld="12" hier="-1"/>
  </pageFields>
  <dataFields count="10">
    <dataField name="Tech" fld="9" subtotal="count" baseField="0" baseItem="0"/>
    <dataField name="Already existed" fld="22" baseField="12" baseItem="7"/>
    <dataField name="Fuel access and cost" fld="23" baseField="0" baseItem="0"/>
    <dataField name="Cheap option" fld="24" baseField="0" baseItem="0"/>
    <dataField name="Don't know any other" fld="25" baseField="0" baseItem="0"/>
    <dataField name="Familiar" fld="26" baseField="0" baseItem="0"/>
    <dataField name="Others decided for me" fld="27" baseField="0" baseItem="0"/>
    <dataField name="Incentives" fld="28" baseField="0" baseItem="0"/>
    <dataField name="Legal obligation" fld="29" baseField="0" baseItem="0"/>
    <dataField name="Other" fld="30" baseField="0" baseItem="0" numFmtId="1"/>
  </dataFields>
  <formats count="31">
    <format dxfId="140">
      <pivotArea field="1" dataOnly="0" grandRow="1" axis="axisPage" fieldPosition="0">
        <references count="1">
          <reference field="1" count="1" selected="0">
            <x v="2"/>
          </reference>
        </references>
      </pivotArea>
    </format>
    <format dxfId="139">
      <pivotArea dataOnly="0" labelOnly="1" outline="0" fieldPosition="0">
        <references count="1">
          <reference field="1" count="1">
            <x v="2"/>
          </reference>
        </references>
      </pivotArea>
    </format>
    <format dxfId="138">
      <pivotArea dataOnly="0" labelOnly="1" outline="0" fieldPosition="0">
        <references count="1">
          <reference field="1" count="1">
            <x v="2"/>
          </reference>
        </references>
      </pivotArea>
    </format>
    <format dxfId="137">
      <pivotArea dataOnly="0" labelOnly="1" outline="0" fieldPosition="0">
        <references count="1">
          <reference field="1" count="1">
            <x v="2"/>
          </reference>
        </references>
      </pivotArea>
    </format>
    <format dxfId="136">
      <pivotArea dataOnly="0" labelOnly="1" outline="0" fieldPosition="0">
        <references count="1">
          <reference field="1" count="1">
            <x v="1"/>
          </reference>
        </references>
      </pivotArea>
    </format>
    <format dxfId="135">
      <pivotArea dataOnly="0" labelOnly="1" outline="0" fieldPosition="0">
        <references count="1">
          <reference field="1" count="1">
            <x v="1"/>
          </reference>
        </references>
      </pivotArea>
    </format>
    <format dxfId="134">
      <pivotArea dataOnly="0" labelOnly="1" outline="0" fieldPosition="0">
        <references count="1">
          <reference field="1" count="1">
            <x v="1"/>
          </reference>
        </references>
      </pivotArea>
    </format>
    <format dxfId="133">
      <pivotArea dataOnly="0" labelOnly="1" outline="0" fieldPosition="0">
        <references count="1">
          <reference field="1" count="1">
            <x v="1"/>
          </reference>
        </references>
      </pivotArea>
    </format>
    <format dxfId="132">
      <pivotArea dataOnly="0" labelOnly="1" outline="0" fieldPosition="0">
        <references count="1">
          <reference field="1" count="1">
            <x v="0"/>
          </reference>
        </references>
      </pivotArea>
    </format>
    <format dxfId="131">
      <pivotArea dataOnly="0" labelOnly="1" outline="0" fieldPosition="0">
        <references count="1">
          <reference field="1" count="1">
            <x v="0"/>
          </reference>
        </references>
      </pivotArea>
    </format>
    <format dxfId="130">
      <pivotArea dataOnly="0" labelOnly="1" outline="0" fieldPosition="0">
        <references count="1">
          <reference field="1" count="1">
            <x v="0"/>
          </reference>
        </references>
      </pivotArea>
    </format>
    <format dxfId="129">
      <pivotArea dataOnly="0" labelOnly="1" outline="0" fieldPosition="0">
        <references count="1">
          <reference field="1" count="1">
            <x v="0"/>
          </reference>
        </references>
      </pivotArea>
    </format>
    <format dxfId="128">
      <pivotArea outline="0" collapsedLevelsAreSubtotals="1" fieldPosition="0"/>
    </format>
    <format dxfId="127">
      <pivotArea outline="0" collapsedLevelsAreSubtotals="1" fieldPosition="0"/>
    </format>
    <format dxfId="126">
      <pivotArea type="all" dataOnly="0" outline="0" fieldPosition="0"/>
    </format>
    <format dxfId="125">
      <pivotArea dataOnly="0" labelOnly="1" grandRow="1" outline="0" fieldPosition="0"/>
    </format>
    <format dxfId="124">
      <pivotArea dataOnly="0" grandRow="1" fieldPosition="0"/>
    </format>
    <format dxfId="123">
      <pivotArea dataOnly="0" labelOnly="1" outline="0" fieldPosition="0">
        <references count="1">
          <reference field="1" count="0"/>
        </references>
      </pivotArea>
    </format>
    <format dxfId="122">
      <pivotArea dataOnly="0" labelOnly="1" outline="0" fieldPosition="0">
        <references count="1">
          <reference field="12" count="0"/>
        </references>
      </pivotArea>
    </format>
    <format dxfId="121">
      <pivotArea dataOnly="0" outline="0" fieldPosition="0">
        <references count="1">
          <reference field="1" count="0"/>
        </references>
      </pivotArea>
    </format>
    <format dxfId="120">
      <pivotArea dataOnly="0" outline="0" fieldPosition="0">
        <references count="1">
          <reference field="1" count="0"/>
        </references>
      </pivotArea>
    </format>
    <format dxfId="119">
      <pivotArea collapsedLevelsAreSubtotals="1" fieldPosition="0">
        <references count="1">
          <reference field="9" count="0"/>
        </references>
      </pivotArea>
    </format>
    <format dxfId="118">
      <pivotArea dataOnly="0" labelOnly="1" outline="0" fieldPosition="0">
        <references count="1">
          <reference field="12" count="0"/>
        </references>
      </pivotArea>
    </format>
    <format dxfId="117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116">
      <pivotArea dataOnly="0" labelOnly="1" outline="0" fieldPosition="0">
        <references count="1">
          <reference field="4294967294" count="9">
            <x v="1"/>
            <x v="2"/>
            <x v="3"/>
            <x v="4"/>
            <x v="5"/>
            <x v="6"/>
            <x v="7"/>
            <x v="8"/>
            <x v="9"/>
          </reference>
        </references>
      </pivotArea>
    </format>
    <format dxfId="115">
      <pivotArea dataOnly="0" labelOnly="1" outline="0" fieldPosition="0">
        <references count="1">
          <reference field="4294967294" count="9">
            <x v="1"/>
            <x v="2"/>
            <x v="3"/>
            <x v="4"/>
            <x v="5"/>
            <x v="6"/>
            <x v="7"/>
            <x v="8"/>
            <x v="9"/>
          </reference>
        </references>
      </pivotArea>
    </format>
    <format dxfId="114">
      <pivotArea dataOnly="0" labelOnly="1" outline="0" fieldPosition="0">
        <references count="1">
          <reference field="4294967294" count="9">
            <x v="1"/>
            <x v="2"/>
            <x v="3"/>
            <x v="4"/>
            <x v="5"/>
            <x v="6"/>
            <x v="7"/>
            <x v="8"/>
            <x v="9"/>
          </reference>
        </references>
      </pivotArea>
    </format>
    <format dxfId="113">
      <pivotArea type="all" dataOnly="0" outline="0" fieldPosition="0"/>
    </format>
    <format dxfId="112">
      <pivotArea outline="0" fieldPosition="0">
        <references count="1">
          <reference field="4294967294" count="1">
            <x v="9"/>
          </reference>
        </references>
      </pivotArea>
    </format>
    <format dxfId="111">
      <pivotArea field="9" grandRow="1" outline="0" collapsedLevelsAreSubtotals="1" axis="axisRow" fieldPosition="0">
        <references count="1">
          <reference field="4294967294" count="1" selected="0">
            <x v="8"/>
          </reference>
        </references>
      </pivotArea>
    </format>
    <format dxfId="110">
      <pivotArea field="9" grandRow="1" outline="0" collapsedLevelsAreSubtotals="1" axis="axisRow" fieldPosition="0">
        <references count="1">
          <reference field="4294967294" count="1" selected="0">
            <x v="3"/>
          </reference>
        </references>
      </pivotArea>
    </format>
  </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0.xml><?xml version="1.0" encoding="utf-8"?>
<pivotTableDefinition xmlns="http://schemas.openxmlformats.org/spreadsheetml/2006/main" name="Tabla dinámica21" cacheId="98" applyNumberFormats="0" applyBorderFormats="0" applyFontFormats="0" applyPatternFormats="0" applyAlignmentFormats="0" applyWidthHeightFormats="1" dataCaption="Valores" updatedVersion="4" minRefreshableVersion="3" itemPrintTitles="1" createdVersion="4" indent="0" outline="1" outlineData="1" multipleFieldFilters="0">
  <location ref="B3:I4" firstHeaderRow="0" firstDataRow="1" firstDataCol="0" rowPageCount="1" colPageCount="1"/>
  <pivotFields count="16">
    <pivotField dataField="1" showAll="0"/>
    <pivotField axis="axisPage" showAll="0">
      <items count="6">
        <item x="3"/>
        <item x="4"/>
        <item x="0"/>
        <item x="2"/>
        <item x="1"/>
        <item t="default"/>
      </items>
    </pivotField>
    <pivotField showAll="0" defaultSubtotal="0"/>
    <pivotField showAll="0" defaultSubtotal="0"/>
    <pivotField showAll="0" defaultSubtotal="0"/>
    <pivotField showAll="0"/>
    <pivotField showAll="0" defaultSubtotal="0"/>
    <pivotField showAll="0" defaultSubtotal="0"/>
    <pivotField showAll="0" defaultSubtotal="0"/>
    <pivotField dataField="1" showAll="0"/>
    <pivotField dataField="1" showAll="0"/>
    <pivotField dataField="1" showAll="0" defaultSubtotal="0"/>
    <pivotField dataField="1" showAll="0"/>
    <pivotField dataField="1" showAll="0"/>
    <pivotField dataField="1" showAll="0"/>
    <pivotField dataField="1" showAll="0"/>
  </pivotFields>
  <rowItems count="1">
    <i/>
  </rowItems>
  <colFields count="1">
    <field x="-2"/>
  </colFields>
  <colItems count="8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</colItems>
  <pageFields count="1">
    <pageField fld="1" item="1" hier="-1"/>
  </pageFields>
  <dataFields count="8">
    <dataField name="Tot" fld="0" subtotal="count" baseField="0" baseItem="0"/>
    <dataField name="Prof" fld="9" baseField="0" baseItem="1"/>
    <dataField name="Consumer/env org" fld="10" baseField="0" baseItem="1" numFmtId="3"/>
    <dataField name="Technicians" fld="11" baseField="0" baseItem="1"/>
    <dataField name="Mass media (TV, Radio)" fld="12" baseField="0" baseItem="1"/>
    <dataField name="Internet/ Webs" fld="13" baseField="0" baseItem="1"/>
    <dataField name="Energy agen." fld="14" baseField="0" baseItem="1"/>
    <dataField name="Others" fld="15" baseField="0" baseItem="1"/>
  </dataFields>
  <formats count="9">
    <format dxfId="52">
      <pivotArea outline="0" collapsedLevelsAreSubtotals="1" fieldPosition="0"/>
    </format>
    <format dxfId="51">
      <pivotArea dataOnly="0" labelOnly="1" outline="0" fieldPosition="0">
        <references count="1">
          <reference field="4294967294" count="6">
            <x v="1"/>
            <x v="2"/>
            <x v="4"/>
            <x v="5"/>
            <x v="6"/>
            <x v="7"/>
          </reference>
        </references>
      </pivotArea>
    </format>
    <format dxfId="50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49">
      <pivotArea dataOnly="0" labelOnly="1" outline="0" fieldPosition="0">
        <references count="1">
          <reference field="4294967294" count="6">
            <x v="1"/>
            <x v="2"/>
            <x v="4"/>
            <x v="5"/>
            <x v="6"/>
            <x v="7"/>
          </reference>
        </references>
      </pivotArea>
    </format>
    <format dxfId="48">
      <pivotArea type="all" dataOnly="0" outline="0" fieldPosition="0"/>
    </format>
    <format dxfId="47">
      <pivotArea dataOnly="0" labelOnly="1" outline="0" fieldPosition="0">
        <references count="1">
          <reference field="4294967294" count="7">
            <x v="0"/>
            <x v="1"/>
            <x v="2"/>
            <x v="4"/>
            <x v="5"/>
            <x v="6"/>
            <x v="7"/>
          </reference>
        </references>
      </pivotArea>
    </format>
    <format dxfId="46">
      <pivotArea outline="0" collapsedLevelsAreSubtotals="1" fieldPosition="0">
        <references count="1">
          <reference field="4294967294" count="1" selected="0">
            <x v="2"/>
          </reference>
        </references>
      </pivotArea>
    </format>
    <format dxfId="45">
      <pivotArea outline="0" collapsedLevelsAreSubtotals="1" fieldPosition="0"/>
    </format>
    <format dxfId="44">
      <pivotArea outline="0" collapsedLevelsAreSubtotals="1" fieldPosition="0"/>
    </format>
  </formats>
  <pivotTableStyleInfo name="PivotStyleMedium3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1.xml><?xml version="1.0" encoding="utf-8"?>
<pivotTableDefinition xmlns="http://schemas.openxmlformats.org/spreadsheetml/2006/main" name="Tabla dinámica1" cacheId="99" applyNumberFormats="0" applyBorderFormats="0" applyFontFormats="0" applyPatternFormats="0" applyAlignmentFormats="0" applyWidthHeightFormats="1" dataCaption="Valores" updatedVersion="4" minRefreshableVersion="3" itemPrintTitles="1" createdVersion="4" indent="0" outline="1" outlineData="1" multipleFieldFilters="0">
  <location ref="B3:O4" firstHeaderRow="0" firstDataRow="1" firstDataCol="0" rowPageCount="1" colPageCount="1"/>
  <pivotFields count="23">
    <pivotField dataField="1" showAll="0"/>
    <pivotField axis="axisPage" showAll="0">
      <items count="6">
        <item x="3"/>
        <item x="4"/>
        <item x="0"/>
        <item x="2"/>
        <item x="1"/>
        <item t="default"/>
      </items>
    </pivotField>
    <pivotField showAll="0" defaultSubtotal="0"/>
    <pivotField showAll="0" defaultSubtotal="0"/>
    <pivotField showAll="0" defaultSubtotal="0"/>
    <pivotField showAll="0"/>
    <pivotField showAll="0" defaultSubtotal="0"/>
    <pivotField showAll="0" defaultSubtotal="0"/>
    <pivotField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showAll="0" defaultSubtotal="0"/>
  </pivotFields>
  <rowItems count="1">
    <i/>
  </rowItems>
  <colFields count="1">
    <field x="-2"/>
  </colFields>
  <colItems count="14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  <i i="10">
      <x v="10"/>
    </i>
    <i i="11">
      <x v="11"/>
    </i>
    <i i="12">
      <x v="12"/>
    </i>
    <i i="13">
      <x v="13"/>
    </i>
  </colItems>
  <pageFields count="1">
    <pageField fld="1" item="1" hier="-1"/>
  </pageFields>
  <dataFields count="14">
    <dataField name="Total" fld="0" subtotal="count" baseField="0" baseItem="1"/>
    <dataField name="Investment " fld="9" baseField="0" baseItem="1"/>
    <dataField name="Total Savings" fld="10" baseField="0" baseItem="1"/>
    <dataField name="Maintenance" fld="11" baseField="0" baseItem="1"/>
    <dataField name="Level comfort" fld="12" baseField="0" baseItem="1"/>
    <dataField name="Env. reasons" fld="13" baseField="0" baseItem="1"/>
    <dataField name="Familiarity" fld="14" baseField="0" baseItem="1"/>
    <dataField name="Recommendation" fld="15" baseField="0" baseItem="1"/>
    <dataField name="Reliable &amp; safe" fld="16" baseField="0" baseItem="1"/>
    <dataField name="Energy label" fld="17" baseField="0" baseItem="1"/>
    <dataField name="Availability tech" fld="18" baseField="0" baseItem="1"/>
    <dataField name="Access to fuel" fld="19" baseField="0" baseItem="1"/>
    <dataField name="Arch. integration" fld="20" baseField="0" baseItem="1"/>
    <dataField name="Brand" fld="21" baseField="0" baseItem="1"/>
  </dataFields>
  <formats count="7">
    <format dxfId="43">
      <pivotArea outline="0" collapsedLevelsAreSubtotals="1" fieldPosition="0"/>
    </format>
    <format dxfId="42">
      <pivotArea type="all" dataOnly="0" outline="0" fieldPosition="0"/>
    </format>
    <format dxfId="41">
      <pivotArea dataOnly="0" labelOnly="1" outline="0" fieldPosition="0">
        <references count="1">
          <reference field="4294967294" count="13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</references>
      </pivotArea>
    </format>
    <format dxfId="40">
      <pivotArea dataOnly="0" labelOnly="1" outline="0" fieldPosition="0">
        <references count="1">
          <reference field="4294967294" count="13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</references>
      </pivotArea>
    </format>
    <format dxfId="39">
      <pivotArea dataOnly="0" labelOnly="1" outline="0" fieldPosition="0">
        <references count="1">
          <reference field="4294967294" count="13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</references>
      </pivotArea>
    </format>
    <format dxfId="38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37">
      <pivotArea dataOnly="0" labelOnly="1" outline="0" fieldPosition="0">
        <references count="1">
          <reference field="4294967294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</references>
      </pivotArea>
    </format>
  </formats>
  <pivotTableStyleInfo name="PivotStyleMedium1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2.xml><?xml version="1.0" encoding="utf-8"?>
<pivotTableDefinition xmlns="http://schemas.openxmlformats.org/spreadsheetml/2006/main" name="Tabla dinámica2" cacheId="102" applyNumberFormats="0" applyBorderFormats="0" applyFontFormats="0" applyPatternFormats="0" applyAlignmentFormats="0" applyWidthHeightFormats="1" dataCaption="Valores" updatedVersion="4" minRefreshableVersion="3" itemPrintTitles="1" createdVersion="4" indent="0" outline="1" outlineData="1" multipleFieldFilters="0">
  <location ref="C3:N4" firstHeaderRow="0" firstDataRow="1" firstDataCol="0" rowPageCount="1" colPageCount="1"/>
  <pivotFields count="22">
    <pivotField showAll="0"/>
    <pivotField axis="axisPage" showAll="0">
      <items count="6">
        <item x="3"/>
        <item x="4"/>
        <item x="0"/>
        <item x="2"/>
        <item x="1"/>
        <item t="default"/>
      </items>
    </pivotField>
    <pivotField showAll="0" defaultSubtotal="0"/>
    <pivotField showAll="0" defaultSubtotal="0"/>
    <pivotField showAll="0" defaultSubtotal="0"/>
    <pivotField showAll="0"/>
    <pivotField showAll="0" defaultSubtotal="0"/>
    <pivotField showAll="0" defaultSubtotal="0"/>
    <pivotField showAll="0" defaultSubtotal="0"/>
    <pivotField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</pivotFields>
  <rowItems count="1">
    <i/>
  </rowItems>
  <colFields count="1">
    <field x="-2"/>
  </colFields>
  <colItems count="12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  <i i="10">
      <x v="10"/>
    </i>
    <i i="11">
      <x v="11"/>
    </i>
  </colItems>
  <pageFields count="1">
    <pageField fld="1" item="1" hier="-1"/>
  </pageFields>
  <dataFields count="12">
    <dataField name="ST Heat" fld="10" baseField="0" baseItem="1"/>
    <dataField name="Biomass Heat" fld="11" baseField="0" baseItem="1"/>
    <dataField name="HP Heat" fld="12" baseField="0" baseItem="1"/>
    <dataField name="Geo Heat" fld="13" baseField="0" baseItem="1"/>
    <dataField name="DH Heat" fld="14" baseField="0" baseItem="1"/>
    <dataField name="None Heat" fld="15" baseField="0" baseItem="1"/>
    <dataField name="ST Cooling" fld="16" baseField="0" baseItem="5"/>
    <dataField name="Biomass Cooling" fld="17" baseField="0" baseItem="5"/>
    <dataField name="HP Cooling" fld="18" baseField="0" baseItem="5"/>
    <dataField name="Geo Cooling" fld="19" baseField="0" baseItem="5"/>
    <dataField name="DH Cooling" fld="20" baseField="0" baseItem="5"/>
    <dataField name="None Cooling" fld="21" baseField="0" baseItem="5"/>
  </dataFields>
  <formats count="9">
    <format dxfId="36">
      <pivotArea outline="0" collapsedLevelsAreSubtotals="1" fieldPosition="0"/>
    </format>
    <format dxfId="35">
      <pivotArea type="all" dataOnly="0" outline="0" fieldPosition="0"/>
    </format>
    <format dxfId="34">
      <pivotArea outline="0" collapsedLevelsAreSubtotals="1" fieldPosition="0"/>
    </format>
    <format dxfId="33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32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31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30">
      <pivotArea dataOnly="0" labelOnly="1" outline="0" fieldPosition="0">
        <references count="1">
          <reference field="4294967294" count="6">
            <x v="6"/>
            <x v="7"/>
            <x v="8"/>
            <x v="9"/>
            <x v="10"/>
            <x v="11"/>
          </reference>
        </references>
      </pivotArea>
    </format>
    <format dxfId="29">
      <pivotArea dataOnly="0" labelOnly="1" outline="0" fieldPosition="0">
        <references count="1">
          <reference field="4294967294" count="6">
            <x v="6"/>
            <x v="7"/>
            <x v="8"/>
            <x v="9"/>
            <x v="10"/>
            <x v="11"/>
          </reference>
        </references>
      </pivotArea>
    </format>
    <format dxfId="28">
      <pivotArea dataOnly="0" labelOnly="1" outline="0" fieldPosition="0">
        <references count="1">
          <reference field="4294967294" count="12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</reference>
        </references>
      </pivotArea>
    </format>
  </formats>
  <pivotTableStyleInfo name="PivotStyleMedium1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3.xml><?xml version="1.0" encoding="utf-8"?>
<pivotTableDefinition xmlns="http://schemas.openxmlformats.org/spreadsheetml/2006/main" name="Tabla dinámica2" cacheId="100" applyNumberFormats="0" applyBorderFormats="0" applyFontFormats="0" applyPatternFormats="0" applyAlignmentFormats="0" applyWidthHeightFormats="1" dataCaption="Valores" updatedVersion="4" minRefreshableVersion="3" itemPrintTitles="1" createdVersion="4" indent="0" outline="1" outlineData="1" multipleFieldFilters="0">
  <location ref="C3:J4" firstHeaderRow="0" firstDataRow="1" firstDataCol="0" rowPageCount="1" colPageCount="1"/>
  <pivotFields count="18">
    <pivotField showAll="0"/>
    <pivotField axis="axisPage" showAll="0">
      <items count="6">
        <item x="3"/>
        <item x="4"/>
        <item x="0"/>
        <item x="2"/>
        <item x="1"/>
        <item t="default"/>
      </items>
    </pivotField>
    <pivotField showAll="0" defaultSubtotal="0"/>
    <pivotField showAll="0" defaultSubtotal="0"/>
    <pivotField showAll="0" defaultSubtotal="0"/>
    <pivotField showAll="0"/>
    <pivotField showAll="0" defaultSubtotal="0"/>
    <pivotField showAll="0" defaultSubtotal="0"/>
    <pivotField showAll="0" defaultSubtotal="0"/>
    <pivotField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</pivotFields>
  <rowItems count="1">
    <i/>
  </rowItems>
  <colFields count="1">
    <field x="-2"/>
  </colFields>
  <colItems count="8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</colItems>
  <pageFields count="1">
    <pageField fld="1" item="1" hier="-1"/>
  </pageFields>
  <dataFields count="8">
    <dataField name="High investment" fld="10" baseField="0" baseItem="1"/>
    <dataField name="High operation costs" fld="11" baseField="0" baseItem="1"/>
    <dataField name="High savings" fld="12" baseField="0" baseItem="1"/>
    <dataField name="Eco-friendly" fld="13" baseField="0" baseItem="1"/>
    <dataField name="Reliance" fld="14" baseField="0" baseItem="1"/>
    <dataField name="Visual impact" fld="15" baseField="0" baseItem="1"/>
    <dataField name="Safety" fld="16" baseField="0" baseItem="1"/>
    <dataField name="Specialized installers" fld="17" baseField="0" baseItem="1"/>
  </dataFields>
  <formats count="5">
    <format dxfId="27">
      <pivotArea outline="0" collapsedLevelsAreSubtotals="1" fieldPosition="0"/>
    </format>
    <format dxfId="26">
      <pivotArea outline="0" collapsedLevelsAreSubtotals="1" fieldPosition="0"/>
    </format>
    <format dxfId="25">
      <pivotArea dataOnly="0" labelOnly="1" outline="0" fieldPosition="0">
        <references count="1">
          <reference field="4294967294" count="8">
            <x v="0"/>
            <x v="1"/>
            <x v="2"/>
            <x v="3"/>
            <x v="4"/>
            <x v="5"/>
            <x v="6"/>
            <x v="7"/>
          </reference>
        </references>
      </pivotArea>
    </format>
    <format dxfId="24">
      <pivotArea dataOnly="0" labelOnly="1" outline="0" fieldPosition="0">
        <references count="1">
          <reference field="4294967294" count="8">
            <x v="0"/>
            <x v="1"/>
            <x v="2"/>
            <x v="3"/>
            <x v="4"/>
            <x v="5"/>
            <x v="6"/>
            <x v="7"/>
          </reference>
        </references>
      </pivotArea>
    </format>
    <format dxfId="23">
      <pivotArea type="all" dataOnly="0" outline="0" fieldPosition="0"/>
    </format>
  </formats>
  <pivotTableStyleInfo name="PivotStyleMedium1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4.xml><?xml version="1.0" encoding="utf-8"?>
<pivotTableDefinition xmlns="http://schemas.openxmlformats.org/spreadsheetml/2006/main" name="Tabla dinámica4" cacheId="101" applyNumberFormats="0" applyBorderFormats="0" applyFontFormats="0" applyPatternFormats="0" applyAlignmentFormats="0" applyWidthHeightFormats="1" dataCaption="Valores" updatedVersion="4" minRefreshableVersion="3" itemPrintTitles="1" createdVersion="4" indent="0" outline="1" outlineData="1" multipleFieldFilters="0">
  <location ref="C3:N4" firstHeaderRow="0" firstDataRow="1" firstDataCol="0" rowPageCount="1" colPageCount="1"/>
  <pivotFields count="22">
    <pivotField showAll="0"/>
    <pivotField axis="axisPage" showAll="0">
      <items count="6">
        <item x="3"/>
        <item x="4"/>
        <item x="0"/>
        <item x="2"/>
        <item x="1"/>
        <item t="default"/>
      </items>
    </pivotField>
    <pivotField showAll="0" defaultSubtotal="0"/>
    <pivotField showAll="0" defaultSubtotal="0"/>
    <pivotField showAll="0" defaultSubtotal="0"/>
    <pivotField showAll="0"/>
    <pivotField showAll="0" defaultSubtotal="0"/>
    <pivotField showAll="0" defaultSubtotal="0"/>
    <pivotField showAll="0" defaultSubtotal="0"/>
    <pivotField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</pivotFields>
  <rowItems count="1">
    <i/>
  </rowItems>
  <colFields count="1">
    <field x="-2"/>
  </colFields>
  <colItems count="12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  <i i="10">
      <x v="10"/>
    </i>
    <i i="11">
      <x v="11"/>
    </i>
  </colItems>
  <pageFields count="1">
    <pageField fld="1" item="1" hier="-1"/>
  </pageFields>
  <dataFields count="12">
    <dataField name="ST Heat" fld="10" baseField="0" baseItem="1"/>
    <dataField name="Biomass Heat" fld="11" baseField="0" baseItem="1"/>
    <dataField name="HP Heat" fld="12" baseField="0" baseItem="1"/>
    <dataField name="Geo Heat" fld="13" baseField="0" baseItem="1"/>
    <dataField name="DH Heat" fld="14" baseField="0" baseItem="1"/>
    <dataField name="None Heat" fld="15" baseField="0" baseItem="1"/>
    <dataField name="ST Cooling" fld="16" baseField="0" baseItem="1"/>
    <dataField name="Biomass Cooling" fld="17" baseField="0" baseItem="1"/>
    <dataField name="HP Cooling" fld="18" baseField="0" baseItem="1"/>
    <dataField name="Geo Cooling" fld="19" baseField="0" baseItem="1"/>
    <dataField name="DH Cooling" fld="20" baseField="0" baseItem="1"/>
    <dataField name="None Cooling" fld="21" baseField="0" baseItem="1"/>
  </dataFields>
  <formats count="7">
    <format dxfId="22">
      <pivotArea outline="0" collapsedLevelsAreSubtotals="1" fieldPosition="0"/>
    </format>
    <format dxfId="21">
      <pivotArea type="all" dataOnly="0" outline="0" fieldPosition="0"/>
    </format>
    <format dxfId="20">
      <pivotArea outline="0" collapsedLevelsAreSubtotals="1" fieldPosition="0"/>
    </format>
    <format dxfId="19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18">
      <pivotArea dataOnly="0" labelOnly="1" outline="0" fieldPosition="0">
        <references count="1">
          <reference field="4294967294" count="6">
            <x v="6"/>
            <x v="7"/>
            <x v="8"/>
            <x v="9"/>
            <x v="10"/>
            <x v="11"/>
          </reference>
        </references>
      </pivotArea>
    </format>
    <format dxfId="17">
      <pivotArea dataOnly="0" labelOnly="1" outline="0" fieldPosition="0">
        <references count="1">
          <reference field="4294967294" count="6">
            <x v="6"/>
            <x v="7"/>
            <x v="8"/>
            <x v="9"/>
            <x v="10"/>
            <x v="11"/>
          </reference>
        </references>
      </pivotArea>
    </format>
    <format dxfId="16">
      <pivotArea dataOnly="0" labelOnly="1" outline="0" fieldPosition="0">
        <references count="1">
          <reference field="4294967294" count="12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</reference>
        </references>
      </pivotArea>
    </format>
  </formats>
  <pivotTableStyleInfo name="PivotStyleMedium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5.xml><?xml version="1.0" encoding="utf-8"?>
<pivotTableDefinition xmlns="http://schemas.openxmlformats.org/spreadsheetml/2006/main" name="Tabla dinámica6" cacheId="103" applyNumberFormats="0" applyBorderFormats="0" applyFontFormats="0" applyPatternFormats="0" applyAlignmentFormats="0" applyWidthHeightFormats="1" dataCaption="Valores" updatedVersion="4" minRefreshableVersion="3" itemPrintTitles="1" createdVersion="4" indent="0" outline="1" outlineData="1" multipleFieldFilters="0">
  <location ref="C4:K5" firstHeaderRow="0" firstDataRow="1" firstDataCol="0" rowPageCount="2" colPageCount="1"/>
  <pivotFields count="21">
    <pivotField showAll="0"/>
    <pivotField axis="axisPage" showAll="0" defaultSubtotal="0">
      <items count="5">
        <item x="0"/>
        <item x="2"/>
        <item x="1"/>
        <item x="3"/>
        <item x="4"/>
      </items>
    </pivotField>
    <pivotField showAll="0" defaultSubtotal="0"/>
    <pivotField showAll="0" defaultSubtotal="0"/>
    <pivotField showAll="0" defaultSubtotal="0"/>
    <pivotField showAll="0"/>
    <pivotField showAll="0" defaultSubtotal="0"/>
    <pivotField showAll="0" defaultSubtotal="0"/>
    <pivotField showAll="0" defaultSubtotal="0"/>
    <pivotField showAll="0"/>
    <pivotField axis="axisPage" showAll="0" defaultSubtotal="0">
      <items count="4">
        <item x="1"/>
        <item x="2"/>
        <item x="0"/>
        <item x="3"/>
      </items>
    </pivotField>
    <pivotField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</pivotFields>
  <rowItems count="1">
    <i/>
  </rowItems>
  <colFields count="1">
    <field x="-2"/>
  </colFields>
  <colItems count="9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</colItems>
  <pageFields count="2">
    <pageField fld="1" item="4" hier="-1"/>
    <pageField fld="10" item="0" hier="-1"/>
  </pageFields>
  <dataFields count="9">
    <dataField name="Expensive" fld="12" baseField="0" baseItem="3"/>
    <dataField name="Structural changes" fld="13" baseField="0" baseItem="3"/>
    <dataField name="Approval neighbours" fld="14" baseField="0" baseItem="3"/>
    <dataField name="Climatic conditions" fld="15" baseField="0" baseItem="3"/>
    <dataField name="Not reliable" fld="16" baseField="0" baseItem="3"/>
    <dataField name="Lack of installers" fld="17" baseField="0" baseItem="3"/>
    <dataField name="Maintenance costs" fld="18" baseField="0" baseItem="3"/>
    <dataField name="Difficult to use" fld="19" baseField="0" baseItem="3"/>
    <dataField name="Others" fld="20" baseField="0" baseItem="3"/>
  </dataFields>
  <formats count="8">
    <format dxfId="15">
      <pivotArea outline="0" collapsedLevelsAreSubtotals="1" fieldPosition="0"/>
    </format>
    <format dxfId="14">
      <pivotArea outline="0" collapsedLevelsAreSubtotals="1" fieldPosition="0"/>
    </format>
    <format dxfId="13">
      <pivotArea dataOnly="0" labelOnly="1" outline="0" fieldPosition="0">
        <references count="1">
          <reference field="4294967294" count="9">
            <x v="0"/>
            <x v="1"/>
            <x v="2"/>
            <x v="3"/>
            <x v="4"/>
            <x v="5"/>
            <x v="6"/>
            <x v="7"/>
            <x v="8"/>
          </reference>
        </references>
      </pivotArea>
    </format>
    <format dxfId="12">
      <pivotArea outline="0" collapsedLevelsAreSubtotals="1" fieldPosition="0">
        <references count="1">
          <reference field="4294967294" count="9" selected="0">
            <x v="0"/>
            <x v="1"/>
            <x v="2"/>
            <x v="3"/>
            <x v="4"/>
            <x v="5"/>
            <x v="6"/>
            <x v="7"/>
            <x v="8"/>
          </reference>
        </references>
      </pivotArea>
    </format>
    <format dxfId="11">
      <pivotArea dataOnly="0" labelOnly="1" outline="0" fieldPosition="0">
        <references count="1">
          <reference field="4294967294" count="9">
            <x v="0"/>
            <x v="1"/>
            <x v="2"/>
            <x v="3"/>
            <x v="4"/>
            <x v="5"/>
            <x v="6"/>
            <x v="7"/>
            <x v="8"/>
          </reference>
        </references>
      </pivotArea>
    </format>
    <format dxfId="10">
      <pivotArea type="all" dataOnly="0" outline="0" fieldPosition="0"/>
    </format>
    <format dxfId="9">
      <pivotArea dataOnly="0" labelOnly="1" outline="0" fieldPosition="0">
        <references count="1">
          <reference field="4294967294" count="9">
            <x v="0"/>
            <x v="1"/>
            <x v="2"/>
            <x v="3"/>
            <x v="4"/>
            <x v="5"/>
            <x v="6"/>
            <x v="7"/>
            <x v="8"/>
          </reference>
        </references>
      </pivotArea>
    </format>
    <format dxfId="8">
      <pivotArea dataOnly="0" labelOnly="1" outline="0" fieldPosition="0">
        <references count="1">
          <reference field="4294967294" count="9">
            <x v="0"/>
            <x v="1"/>
            <x v="2"/>
            <x v="3"/>
            <x v="4"/>
            <x v="5"/>
            <x v="6"/>
            <x v="7"/>
            <x v="8"/>
          </reference>
        </references>
      </pivotArea>
    </format>
  </formats>
  <pivotTableStyleInfo name="PivotStyleMedium2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6.xml><?xml version="1.0" encoding="utf-8"?>
<pivotTableDefinition xmlns="http://schemas.openxmlformats.org/spreadsheetml/2006/main" name="Tabla dinámica6" cacheId="103" applyNumberFormats="0" applyBorderFormats="0" applyFontFormats="0" applyPatternFormats="0" applyAlignmentFormats="0" applyWidthHeightFormats="1" dataCaption="Valores" updatedVersion="4" minRefreshableVersion="3" itemPrintTitles="1" createdVersion="4" indent="0" outline="1" outlineData="1" multipleFieldFilters="0">
  <location ref="C4:K5" firstHeaderRow="0" firstDataRow="1" firstDataCol="0" rowPageCount="2" colPageCount="1"/>
  <pivotFields count="21">
    <pivotField showAll="0"/>
    <pivotField axis="axisPage" showAll="0" defaultSubtotal="0">
      <items count="5">
        <item x="0"/>
        <item x="2"/>
        <item x="1"/>
        <item x="3"/>
        <item x="4"/>
      </items>
    </pivotField>
    <pivotField showAll="0" defaultSubtotal="0"/>
    <pivotField showAll="0" defaultSubtotal="0"/>
    <pivotField showAll="0" defaultSubtotal="0"/>
    <pivotField showAll="0"/>
    <pivotField showAll="0" defaultSubtotal="0"/>
    <pivotField showAll="0" defaultSubtotal="0"/>
    <pivotField showAll="0" defaultSubtotal="0"/>
    <pivotField showAll="0"/>
    <pivotField showAll="0" defaultSubtotal="0"/>
    <pivotField axis="axisPage" showAll="0" defaultSubtotal="0">
      <items count="4">
        <item x="1"/>
        <item x="2"/>
        <item x="0"/>
        <item x="3"/>
      </items>
    </pivotField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</pivotFields>
  <rowItems count="1">
    <i/>
  </rowItems>
  <colFields count="1">
    <field x="-2"/>
  </colFields>
  <colItems count="9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</colItems>
  <pageFields count="2">
    <pageField fld="1" item="4" hier="-1"/>
    <pageField fld="11" item="0" hier="-1"/>
  </pageFields>
  <dataFields count="9">
    <dataField name="Expensive" fld="12" baseField="0" baseItem="3"/>
    <dataField name="Structural changes" fld="13" baseField="0" baseItem="3"/>
    <dataField name="Approval neighbours" fld="14" baseField="0" baseItem="3"/>
    <dataField name="Climatic conditions" fld="15" baseField="0" baseItem="3"/>
    <dataField name="Not reliable" fld="16" baseField="0" baseItem="3"/>
    <dataField name="Lack of installers" fld="17" baseField="0" baseItem="3"/>
    <dataField name="Maintenance costs" fld="18" baseField="0" baseItem="3"/>
    <dataField name="Difficult to use" fld="19" baseField="0" baseItem="3" numFmtId="3"/>
    <dataField name="Others" fld="20" baseField="0" baseItem="3"/>
  </dataFields>
  <formats count="8">
    <format dxfId="7">
      <pivotArea outline="0" collapsedLevelsAreSubtotals="1" fieldPosition="0"/>
    </format>
    <format dxfId="6">
      <pivotArea outline="0" collapsedLevelsAreSubtotals="1" fieldPosition="0"/>
    </format>
    <format dxfId="5">
      <pivotArea dataOnly="0" labelOnly="1" outline="0" fieldPosition="0">
        <references count="1">
          <reference field="4294967294" count="9">
            <x v="0"/>
            <x v="1"/>
            <x v="2"/>
            <x v="3"/>
            <x v="4"/>
            <x v="5"/>
            <x v="6"/>
            <x v="7"/>
            <x v="8"/>
          </reference>
        </references>
      </pivotArea>
    </format>
    <format dxfId="4">
      <pivotArea outline="0" collapsedLevelsAreSubtotals="1" fieldPosition="0">
        <references count="1">
          <reference field="4294967294" count="9" selected="0">
            <x v="0"/>
            <x v="1"/>
            <x v="2"/>
            <x v="3"/>
            <x v="4"/>
            <x v="5"/>
            <x v="6"/>
            <x v="7"/>
            <x v="8"/>
          </reference>
        </references>
      </pivotArea>
    </format>
    <format dxfId="3">
      <pivotArea dataOnly="0" labelOnly="1" outline="0" fieldPosition="0">
        <references count="1">
          <reference field="4294967294" count="9">
            <x v="0"/>
            <x v="1"/>
            <x v="2"/>
            <x v="3"/>
            <x v="4"/>
            <x v="5"/>
            <x v="6"/>
            <x v="7"/>
            <x v="8"/>
          </reference>
        </references>
      </pivotArea>
    </format>
    <format dxfId="2">
      <pivotArea type="all" dataOnly="0" outline="0" fieldPosition="0"/>
    </format>
    <format dxfId="1">
      <pivotArea dataOnly="0" labelOnly="1" outline="0" fieldPosition="0">
        <references count="1">
          <reference field="4294967294" count="9">
            <x v="0"/>
            <x v="1"/>
            <x v="2"/>
            <x v="3"/>
            <x v="4"/>
            <x v="5"/>
            <x v="6"/>
            <x v="7"/>
            <x v="8"/>
          </reference>
        </references>
      </pivotArea>
    </format>
    <format dxfId="0">
      <pivotArea outline="0" collapsedLevelsAreSubtotals="1" fieldPosition="0">
        <references count="1">
          <reference field="4294967294" count="1" selected="0">
            <x v="7"/>
          </reference>
        </references>
      </pivotArea>
    </format>
  </formats>
  <pivotTableStyleInfo name="PivotStyleMedium2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Theme">
  <a:themeElements>
    <a:clrScheme name="FROnt">
      <a:dk1>
        <a:sysClr val="windowText" lastClr="000000"/>
      </a:dk1>
      <a:lt1>
        <a:sysClr val="window" lastClr="FFFFFF"/>
      </a:lt1>
      <a:dk2>
        <a:srgbClr val="5572A3"/>
      </a:dk2>
      <a:lt2>
        <a:srgbClr val="EEECE1"/>
      </a:lt2>
      <a:accent1>
        <a:srgbClr val="5572A3"/>
      </a:accent1>
      <a:accent2>
        <a:srgbClr val="BE5E2B"/>
      </a:accent2>
      <a:accent3>
        <a:srgbClr val="73893D"/>
      </a:accent3>
      <a:accent4>
        <a:srgbClr val="A21C26"/>
      </a:accent4>
      <a:accent5>
        <a:srgbClr val="6699CC"/>
      </a:accent5>
      <a:accent6>
        <a:srgbClr val="F79646"/>
      </a:accent6>
      <a:hlink>
        <a:srgbClr val="006699"/>
      </a:hlink>
      <a:folHlink>
        <a:srgbClr val="FF6633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9.xml"/><Relationship Id="rId1" Type="http://schemas.openxmlformats.org/officeDocument/2006/relationships/vmlDrawing" Target="../drawings/vmlDrawing9.v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0.xml"/><Relationship Id="rId1" Type="http://schemas.openxmlformats.org/officeDocument/2006/relationships/vmlDrawing" Target="../drawings/vmlDrawing10.vm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3.bin"/><Relationship Id="rId1" Type="http://schemas.openxmlformats.org/officeDocument/2006/relationships/pivotTable" Target="../pivotTables/pivotTable1.xm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4.bin"/><Relationship Id="rId1" Type="http://schemas.openxmlformats.org/officeDocument/2006/relationships/pivotTable" Target="../pivotTables/pivotTable2.xm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5.bin"/><Relationship Id="rId1" Type="http://schemas.openxmlformats.org/officeDocument/2006/relationships/pivotTable" Target="../pivotTables/pivotTable3.xml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6.bin"/><Relationship Id="rId1" Type="http://schemas.openxmlformats.org/officeDocument/2006/relationships/pivotTable" Target="../pivotTables/pivotTable4.xm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printerSettings" Target="../printerSettings/printerSettings7.bin"/><Relationship Id="rId1" Type="http://schemas.openxmlformats.org/officeDocument/2006/relationships/pivotTable" Target="../pivotTables/pivotTable5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.xml"/><Relationship Id="rId2" Type="http://schemas.openxmlformats.org/officeDocument/2006/relationships/printerSettings" Target="../printerSettings/printerSettings8.bin"/><Relationship Id="rId1" Type="http://schemas.openxmlformats.org/officeDocument/2006/relationships/pivotTable" Target="../pivotTables/pivotTable6.xml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pivotTable" Target="../pivotTables/pivotTable9.xml"/><Relationship Id="rId2" Type="http://schemas.openxmlformats.org/officeDocument/2006/relationships/pivotTable" Target="../pivotTables/pivotTable8.xml"/><Relationship Id="rId1" Type="http://schemas.openxmlformats.org/officeDocument/2006/relationships/pivotTable" Target="../pivotTables/pivotTable7.xml"/><Relationship Id="rId5" Type="http://schemas.openxmlformats.org/officeDocument/2006/relationships/drawing" Target="../drawings/drawing8.xml"/><Relationship Id="rId4" Type="http://schemas.openxmlformats.org/officeDocument/2006/relationships/printerSettings" Target="../printerSettings/printerSettings9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9.xml"/><Relationship Id="rId2" Type="http://schemas.openxmlformats.org/officeDocument/2006/relationships/printerSettings" Target="../printerSettings/printerSettings10.bin"/><Relationship Id="rId1" Type="http://schemas.openxmlformats.org/officeDocument/2006/relationships/pivotTable" Target="../pivotTables/pivotTable10.xml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0.xml"/><Relationship Id="rId2" Type="http://schemas.openxmlformats.org/officeDocument/2006/relationships/printerSettings" Target="../printerSettings/printerSettings11.bin"/><Relationship Id="rId1" Type="http://schemas.openxmlformats.org/officeDocument/2006/relationships/pivotTable" Target="../pivotTables/pivotTable11.xml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1.xml"/><Relationship Id="rId2" Type="http://schemas.openxmlformats.org/officeDocument/2006/relationships/printerSettings" Target="../printerSettings/printerSettings12.bin"/><Relationship Id="rId1" Type="http://schemas.openxmlformats.org/officeDocument/2006/relationships/pivotTable" Target="../pivotTables/pivotTable12.xml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2.xml"/><Relationship Id="rId2" Type="http://schemas.openxmlformats.org/officeDocument/2006/relationships/printerSettings" Target="../printerSettings/printerSettings13.bin"/><Relationship Id="rId1" Type="http://schemas.openxmlformats.org/officeDocument/2006/relationships/pivotTable" Target="../pivotTables/pivotTable13.xml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3.xml"/><Relationship Id="rId2" Type="http://schemas.openxmlformats.org/officeDocument/2006/relationships/printerSettings" Target="../printerSettings/printerSettings14.bin"/><Relationship Id="rId1" Type="http://schemas.openxmlformats.org/officeDocument/2006/relationships/pivotTable" Target="../pivotTables/pivotTable14.xml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4.xml"/><Relationship Id="rId2" Type="http://schemas.openxmlformats.org/officeDocument/2006/relationships/printerSettings" Target="../printerSettings/printerSettings15.bin"/><Relationship Id="rId1" Type="http://schemas.openxmlformats.org/officeDocument/2006/relationships/pivotTable" Target="../pivotTables/pivotTable15.xml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5.xml"/><Relationship Id="rId2" Type="http://schemas.openxmlformats.org/officeDocument/2006/relationships/printerSettings" Target="../printerSettings/printerSettings16.bin"/><Relationship Id="rId1" Type="http://schemas.openxmlformats.org/officeDocument/2006/relationships/pivotTable" Target="../pivotTables/pivotTable16.xml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/>
  <dimension ref="A1:EK27"/>
  <sheetViews>
    <sheetView showGridLines="0" workbookViewId="0">
      <pane xSplit="1" ySplit="3" topLeftCell="B4" activePane="bottomRight" state="frozen"/>
      <selection activeCell="F2477" sqref="F1029:F2477"/>
      <selection pane="topRight" activeCell="F2477" sqref="F1029:F2477"/>
      <selection pane="bottomLeft" activeCell="F2477" sqref="F1029:F2477"/>
      <selection pane="bottomRight" activeCell="F2477" sqref="F1029:F2477"/>
    </sheetView>
  </sheetViews>
  <sheetFormatPr baseColWidth="10" defaultRowHeight="12.75"/>
  <cols>
    <col min="1" max="1" width="2.625" style="18" bestFit="1" customWidth="1"/>
    <col min="2" max="2" width="6.375" style="18" bestFit="1" customWidth="1"/>
    <col min="3" max="3" width="3.5" style="18" bestFit="1" customWidth="1"/>
    <col min="4" max="4" width="6.625" style="18" bestFit="1" customWidth="1"/>
    <col min="5" max="5" width="6" style="18" bestFit="1" customWidth="1"/>
    <col min="6" max="6" width="8.875" style="18" bestFit="1" customWidth="1"/>
    <col min="7" max="7" width="5.625" style="18" bestFit="1" customWidth="1"/>
    <col min="8" max="8" width="8.625" style="18" bestFit="1" customWidth="1"/>
    <col min="9" max="9" width="11.75" style="18" bestFit="1" customWidth="1"/>
    <col min="10" max="10" width="7.875" style="18" bestFit="1" customWidth="1"/>
    <col min="11" max="11" width="9.25" style="18" bestFit="1" customWidth="1"/>
    <col min="12" max="12" width="7.375" style="18" bestFit="1" customWidth="1"/>
    <col min="13" max="13" width="18.125" style="18" bestFit="1" customWidth="1"/>
    <col min="14" max="33" width="11" style="18"/>
    <col min="34" max="34" width="18.125" style="18" bestFit="1" customWidth="1"/>
    <col min="35" max="54" width="11" style="18"/>
    <col min="55" max="55" width="22.25" style="18" bestFit="1" customWidth="1"/>
    <col min="56" max="86" width="11" style="18"/>
    <col min="87" max="101" width="11.125" style="18" bestFit="1" customWidth="1"/>
    <col min="102" max="102" width="5.75" style="18" bestFit="1" customWidth="1"/>
    <col min="103" max="103" width="9.5" style="18" bestFit="1" customWidth="1"/>
    <col min="104" max="104" width="6" style="18" bestFit="1" customWidth="1"/>
    <col min="105" max="105" width="6.75" style="18" bestFit="1" customWidth="1"/>
    <col min="106" max="106" width="6.25" style="18" bestFit="1" customWidth="1"/>
    <col min="107" max="107" width="5.5" style="18" bestFit="1" customWidth="1"/>
    <col min="108" max="108" width="9.25" style="18" bestFit="1" customWidth="1"/>
    <col min="109" max="109" width="5.75" style="18" bestFit="1" customWidth="1"/>
    <col min="110" max="110" width="6.5" style="18" bestFit="1" customWidth="1"/>
    <col min="111" max="111" width="6" style="18" bestFit="1" customWidth="1"/>
    <col min="112" max="119" width="11" style="18"/>
    <col min="120" max="120" width="7.75" style="18" bestFit="1" customWidth="1"/>
    <col min="121" max="121" width="7.875" style="18" bestFit="1" customWidth="1"/>
    <col min="122" max="122" width="9.5" style="18" bestFit="1" customWidth="1"/>
    <col min="123" max="123" width="10" style="18" bestFit="1" customWidth="1"/>
    <col min="124" max="124" width="7.75" style="18" bestFit="1" customWidth="1"/>
    <col min="125" max="125" width="5.875" style="18" bestFit="1" customWidth="1"/>
    <col min="126" max="126" width="3.875" style="18" bestFit="1" customWidth="1"/>
    <col min="127" max="127" width="7.625" style="18" bestFit="1" customWidth="1"/>
    <col min="128" max="128" width="4.125" style="18" bestFit="1" customWidth="1"/>
    <col min="129" max="129" width="4.875" style="18" bestFit="1" customWidth="1"/>
    <col min="130" max="130" width="4.375" style="18" bestFit="1" customWidth="1"/>
    <col min="131" max="131" width="5.625" style="18" bestFit="1" customWidth="1"/>
    <col min="132" max="132" width="7.125" style="18" bestFit="1" customWidth="1"/>
    <col min="133" max="133" width="6.875" style="18" bestFit="1" customWidth="1"/>
    <col min="134" max="134" width="10.375" style="18" bestFit="1" customWidth="1"/>
    <col min="135" max="135" width="7.125" style="18" bestFit="1" customWidth="1"/>
    <col min="136" max="136" width="8.125" style="18" bestFit="1" customWidth="1"/>
    <col min="137" max="137" width="6.5" style="18" bestFit="1" customWidth="1"/>
    <col min="138" max="138" width="8.875" style="18" bestFit="1" customWidth="1"/>
    <col min="139" max="139" width="10" style="18" bestFit="1" customWidth="1"/>
    <col min="140" max="140" width="9.625" style="18" bestFit="1" customWidth="1"/>
    <col min="141" max="141" width="8.25" style="18" bestFit="1" customWidth="1"/>
    <col min="142" max="16384" width="11" style="18"/>
  </cols>
  <sheetData>
    <row r="1" spans="1:141">
      <c r="A1" s="18" t="s">
        <v>111</v>
      </c>
      <c r="B1" s="826" t="s">
        <v>3</v>
      </c>
      <c r="C1" s="826" t="s">
        <v>4</v>
      </c>
      <c r="D1" s="828" t="s">
        <v>206</v>
      </c>
      <c r="E1" s="826" t="s">
        <v>5</v>
      </c>
      <c r="F1" s="826" t="s">
        <v>6</v>
      </c>
      <c r="G1" s="826" t="s">
        <v>7</v>
      </c>
      <c r="H1" s="826" t="s">
        <v>8</v>
      </c>
      <c r="I1" s="826" t="s">
        <v>9</v>
      </c>
      <c r="J1" s="826" t="s">
        <v>10</v>
      </c>
      <c r="K1" s="826" t="s">
        <v>11</v>
      </c>
      <c r="L1" s="826" t="s">
        <v>12</v>
      </c>
      <c r="M1" s="830" t="s">
        <v>3</v>
      </c>
      <c r="N1" s="831"/>
      <c r="O1" s="831"/>
      <c r="P1" s="825" t="s">
        <v>13</v>
      </c>
      <c r="Q1" s="825"/>
      <c r="R1" s="825"/>
      <c r="S1" s="825"/>
      <c r="T1" s="825"/>
      <c r="U1" s="825"/>
      <c r="V1" s="825"/>
      <c r="W1" s="825"/>
      <c r="X1" s="825"/>
      <c r="Y1" s="825" t="s">
        <v>14</v>
      </c>
      <c r="Z1" s="825"/>
      <c r="AA1" s="825"/>
      <c r="AB1" s="825"/>
      <c r="AC1" s="825"/>
      <c r="AD1" s="825"/>
      <c r="AE1" s="825"/>
      <c r="AF1" s="825"/>
      <c r="AG1" s="825"/>
      <c r="AH1" s="836" t="s">
        <v>4</v>
      </c>
      <c r="AI1" s="837"/>
      <c r="AJ1" s="837"/>
      <c r="AK1" s="835" t="s">
        <v>15</v>
      </c>
      <c r="AL1" s="835"/>
      <c r="AM1" s="835"/>
      <c r="AN1" s="835"/>
      <c r="AO1" s="835"/>
      <c r="AP1" s="835"/>
      <c r="AQ1" s="835"/>
      <c r="AR1" s="835"/>
      <c r="AS1" s="835"/>
      <c r="AT1" s="835" t="s">
        <v>16</v>
      </c>
      <c r="AU1" s="835"/>
      <c r="AV1" s="835"/>
      <c r="AW1" s="835"/>
      <c r="AX1" s="835"/>
      <c r="AY1" s="835"/>
      <c r="AZ1" s="835"/>
      <c r="BA1" s="835"/>
      <c r="BB1" s="835"/>
      <c r="BC1" s="840" t="s">
        <v>5</v>
      </c>
      <c r="BD1" s="841"/>
      <c r="BE1" s="841"/>
      <c r="BF1" s="844" t="s">
        <v>17</v>
      </c>
      <c r="BG1" s="844"/>
      <c r="BH1" s="844"/>
      <c r="BI1" s="844"/>
      <c r="BJ1" s="844"/>
      <c r="BK1" s="844"/>
      <c r="BL1" s="844"/>
      <c r="BM1" s="844"/>
      <c r="BN1" s="844"/>
      <c r="BO1" s="844" t="s">
        <v>18</v>
      </c>
      <c r="BP1" s="844"/>
      <c r="BQ1" s="844"/>
      <c r="BR1" s="844"/>
      <c r="BS1" s="844"/>
      <c r="BT1" s="844"/>
      <c r="BU1" s="844"/>
      <c r="BV1" s="844"/>
      <c r="BW1" s="844"/>
      <c r="BX1" s="834" t="s">
        <v>6</v>
      </c>
      <c r="BY1" s="834"/>
      <c r="BZ1" s="834"/>
      <c r="CA1" s="847" t="s">
        <v>7</v>
      </c>
      <c r="CB1" s="847"/>
      <c r="CC1" s="847"/>
      <c r="CD1" s="847"/>
      <c r="CE1" s="847"/>
      <c r="CF1" s="847"/>
      <c r="CG1" s="847"/>
      <c r="CH1" s="847"/>
      <c r="CI1" s="845" t="s">
        <v>8</v>
      </c>
      <c r="CJ1" s="845"/>
      <c r="CK1" s="845"/>
      <c r="CL1" s="845"/>
      <c r="CM1" s="845"/>
      <c r="CN1" s="845"/>
      <c r="CO1" s="845"/>
      <c r="CP1" s="845"/>
      <c r="CQ1" s="845"/>
      <c r="CR1" s="845"/>
      <c r="CS1" s="845"/>
      <c r="CT1" s="845"/>
      <c r="CU1" s="845"/>
      <c r="CV1" s="845"/>
      <c r="CW1" s="845" t="s">
        <v>9</v>
      </c>
      <c r="CX1" s="845" t="s">
        <v>19</v>
      </c>
      <c r="CY1" s="845"/>
      <c r="CZ1" s="845"/>
      <c r="DA1" s="845"/>
      <c r="DB1" s="845"/>
      <c r="DC1" s="845"/>
      <c r="DD1" s="845"/>
      <c r="DE1" s="845"/>
      <c r="DF1" s="845"/>
      <c r="DG1" s="845"/>
      <c r="DH1" s="845" t="s">
        <v>10</v>
      </c>
      <c r="DI1" s="845"/>
      <c r="DJ1" s="845"/>
      <c r="DK1" s="845"/>
      <c r="DL1" s="845"/>
      <c r="DM1" s="845"/>
      <c r="DN1" s="845"/>
      <c r="DO1" s="845"/>
      <c r="DP1" s="845" t="s">
        <v>11</v>
      </c>
      <c r="DQ1" s="845"/>
      <c r="DR1" s="845"/>
      <c r="DS1" s="845"/>
      <c r="DT1" s="845"/>
      <c r="DU1" s="845"/>
      <c r="DV1" s="845"/>
      <c r="DW1" s="845"/>
      <c r="DX1" s="845"/>
      <c r="DY1" s="845"/>
      <c r="DZ1" s="845"/>
      <c r="EA1" s="845"/>
      <c r="EB1" s="845" t="s">
        <v>20</v>
      </c>
      <c r="EC1" s="845"/>
      <c r="ED1" s="845"/>
      <c r="EE1" s="845"/>
      <c r="EF1" s="845"/>
      <c r="EG1" s="845"/>
      <c r="EH1" s="845"/>
      <c r="EI1" s="845"/>
      <c r="EJ1" s="845" t="s">
        <v>12</v>
      </c>
      <c r="EK1" s="845" t="s">
        <v>21</v>
      </c>
    </row>
    <row r="2" spans="1:141">
      <c r="B2" s="827"/>
      <c r="C2" s="827"/>
      <c r="D2" s="829"/>
      <c r="E2" s="827"/>
      <c r="F2" s="827"/>
      <c r="G2" s="827"/>
      <c r="H2" s="827"/>
      <c r="I2" s="827"/>
      <c r="J2" s="827"/>
      <c r="K2" s="827"/>
      <c r="L2" s="827"/>
      <c r="M2" s="832"/>
      <c r="N2" s="833"/>
      <c r="O2" s="833"/>
      <c r="P2" s="824" t="s">
        <v>103</v>
      </c>
      <c r="Q2" s="824"/>
      <c r="R2" s="824"/>
      <c r="S2" s="824"/>
      <c r="T2" s="824"/>
      <c r="U2" s="824"/>
      <c r="V2" s="824"/>
      <c r="W2" s="824"/>
      <c r="X2" s="824"/>
      <c r="Y2" s="824" t="s">
        <v>130</v>
      </c>
      <c r="Z2" s="824"/>
      <c r="AA2" s="824"/>
      <c r="AB2" s="824"/>
      <c r="AC2" s="824"/>
      <c r="AD2" s="824"/>
      <c r="AE2" s="824"/>
      <c r="AF2" s="824"/>
      <c r="AG2" s="824"/>
      <c r="AH2" s="838"/>
      <c r="AI2" s="839"/>
      <c r="AJ2" s="839"/>
      <c r="AK2" s="824" t="s">
        <v>103</v>
      </c>
      <c r="AL2" s="824"/>
      <c r="AM2" s="824"/>
      <c r="AN2" s="824"/>
      <c r="AO2" s="824"/>
      <c r="AP2" s="824"/>
      <c r="AQ2" s="824"/>
      <c r="AR2" s="824"/>
      <c r="AS2" s="824"/>
      <c r="AT2" s="824" t="s">
        <v>130</v>
      </c>
      <c r="AU2" s="824"/>
      <c r="AV2" s="824"/>
      <c r="AW2" s="824"/>
      <c r="AX2" s="824"/>
      <c r="AY2" s="824"/>
      <c r="AZ2" s="824"/>
      <c r="BA2" s="824"/>
      <c r="BB2" s="824"/>
      <c r="BC2" s="842"/>
      <c r="BD2" s="843"/>
      <c r="BE2" s="843"/>
      <c r="BF2" s="824" t="s">
        <v>103</v>
      </c>
      <c r="BG2" s="824"/>
      <c r="BH2" s="824"/>
      <c r="BI2" s="824"/>
      <c r="BJ2" s="824"/>
      <c r="BK2" s="824"/>
      <c r="BL2" s="824"/>
      <c r="BM2" s="824"/>
      <c r="BN2" s="824"/>
      <c r="BO2" s="824" t="s">
        <v>130</v>
      </c>
      <c r="BP2" s="824"/>
      <c r="BQ2" s="824"/>
      <c r="BR2" s="824"/>
      <c r="BS2" s="824"/>
      <c r="BT2" s="824"/>
      <c r="BU2" s="824"/>
      <c r="BV2" s="824"/>
      <c r="BW2" s="824"/>
      <c r="BX2" s="834"/>
      <c r="BY2" s="834"/>
      <c r="BZ2" s="834"/>
      <c r="CA2" s="848" t="s">
        <v>155</v>
      </c>
      <c r="CB2" s="849"/>
      <c r="CC2" s="849"/>
      <c r="CD2" s="849"/>
      <c r="CE2" s="849"/>
      <c r="CF2" s="849"/>
      <c r="CG2" s="849"/>
      <c r="CH2" s="849"/>
      <c r="CI2" s="850" t="s">
        <v>156</v>
      </c>
      <c r="CJ2" s="851"/>
      <c r="CK2" s="851"/>
      <c r="CL2" s="851"/>
      <c r="CM2" s="851"/>
      <c r="CN2" s="851"/>
      <c r="CO2" s="851"/>
      <c r="CP2" s="851"/>
      <c r="CQ2" s="851"/>
      <c r="CR2" s="851"/>
      <c r="CS2" s="851"/>
      <c r="CT2" s="851"/>
      <c r="CU2" s="851"/>
      <c r="CV2" s="852"/>
      <c r="CW2" s="845"/>
      <c r="CX2" s="846" t="s">
        <v>169</v>
      </c>
      <c r="CY2" s="846"/>
      <c r="CZ2" s="846"/>
      <c r="DA2" s="846"/>
      <c r="DB2" s="846"/>
      <c r="DC2" s="846" t="s">
        <v>170</v>
      </c>
      <c r="DD2" s="846"/>
      <c r="DE2" s="846"/>
      <c r="DF2" s="846"/>
      <c r="DG2" s="846"/>
      <c r="DH2" s="846" t="s">
        <v>181</v>
      </c>
      <c r="DI2" s="846"/>
      <c r="DJ2" s="846"/>
      <c r="DK2" s="846"/>
      <c r="DL2" s="846"/>
      <c r="DM2" s="846"/>
      <c r="DN2" s="846"/>
      <c r="DO2" s="846"/>
      <c r="DP2" s="846" t="s">
        <v>188</v>
      </c>
      <c r="DQ2" s="846"/>
      <c r="DR2" s="846"/>
      <c r="DS2" s="846"/>
      <c r="DT2" s="846"/>
      <c r="DU2" s="846"/>
      <c r="DV2" s="846" t="s">
        <v>189</v>
      </c>
      <c r="DW2" s="846"/>
      <c r="DX2" s="846"/>
      <c r="DY2" s="846"/>
      <c r="DZ2" s="846"/>
      <c r="EA2" s="846"/>
      <c r="EB2" s="846" t="s">
        <v>22</v>
      </c>
      <c r="EC2" s="846"/>
      <c r="ED2" s="846"/>
      <c r="EE2" s="846"/>
      <c r="EF2" s="846"/>
      <c r="EG2" s="846"/>
      <c r="EH2" s="846"/>
      <c r="EI2" s="846"/>
      <c r="EJ2" s="845"/>
      <c r="EK2" s="845"/>
    </row>
    <row r="3" spans="1:141" ht="36">
      <c r="B3" s="24" t="s">
        <v>89</v>
      </c>
      <c r="C3" s="24" t="s">
        <v>23</v>
      </c>
      <c r="D3" s="63" t="s">
        <v>207</v>
      </c>
      <c r="E3" s="24" t="s">
        <v>24</v>
      </c>
      <c r="F3" s="24" t="s">
        <v>95</v>
      </c>
      <c r="G3" s="24" t="s">
        <v>25</v>
      </c>
      <c r="H3" s="24" t="s">
        <v>46</v>
      </c>
      <c r="I3" s="24" t="s">
        <v>96</v>
      </c>
      <c r="J3" s="24" t="s">
        <v>97</v>
      </c>
      <c r="K3" s="24" t="s">
        <v>47</v>
      </c>
      <c r="L3" s="24" t="s">
        <v>48</v>
      </c>
      <c r="M3" s="83" t="s">
        <v>115</v>
      </c>
      <c r="N3" s="84" t="s">
        <v>116</v>
      </c>
      <c r="O3" s="85" t="s">
        <v>103</v>
      </c>
      <c r="P3" s="77" t="s">
        <v>121</v>
      </c>
      <c r="Q3" s="78" t="s">
        <v>122</v>
      </c>
      <c r="R3" s="78" t="s">
        <v>123</v>
      </c>
      <c r="S3" s="78" t="s">
        <v>124</v>
      </c>
      <c r="T3" s="78" t="s">
        <v>125</v>
      </c>
      <c r="U3" s="78" t="s">
        <v>126</v>
      </c>
      <c r="V3" s="78" t="s">
        <v>127</v>
      </c>
      <c r="W3" s="78" t="s">
        <v>128</v>
      </c>
      <c r="X3" s="79" t="s">
        <v>63</v>
      </c>
      <c r="Y3" s="77" t="s">
        <v>121</v>
      </c>
      <c r="Z3" s="78" t="s">
        <v>122</v>
      </c>
      <c r="AA3" s="78" t="s">
        <v>123</v>
      </c>
      <c r="AB3" s="78" t="s">
        <v>124</v>
      </c>
      <c r="AC3" s="78" t="s">
        <v>125</v>
      </c>
      <c r="AD3" s="78" t="s">
        <v>126</v>
      </c>
      <c r="AE3" s="78" t="s">
        <v>127</v>
      </c>
      <c r="AF3" s="78" t="s">
        <v>128</v>
      </c>
      <c r="AG3" s="79" t="s">
        <v>63</v>
      </c>
      <c r="AH3" s="74" t="s">
        <v>131</v>
      </c>
      <c r="AI3" s="75" t="s">
        <v>102</v>
      </c>
      <c r="AJ3" s="76" t="s">
        <v>103</v>
      </c>
      <c r="AK3" s="71" t="s">
        <v>121</v>
      </c>
      <c r="AL3" s="72" t="s">
        <v>122</v>
      </c>
      <c r="AM3" s="72" t="s">
        <v>123</v>
      </c>
      <c r="AN3" s="72" t="s">
        <v>124</v>
      </c>
      <c r="AO3" s="72" t="s">
        <v>125</v>
      </c>
      <c r="AP3" s="72" t="s">
        <v>126</v>
      </c>
      <c r="AQ3" s="72" t="s">
        <v>127</v>
      </c>
      <c r="AR3" s="72" t="s">
        <v>128</v>
      </c>
      <c r="AS3" s="73" t="s">
        <v>63</v>
      </c>
      <c r="AT3" s="71" t="s">
        <v>121</v>
      </c>
      <c r="AU3" s="72" t="s">
        <v>122</v>
      </c>
      <c r="AV3" s="72" t="s">
        <v>123</v>
      </c>
      <c r="AW3" s="72" t="s">
        <v>124</v>
      </c>
      <c r="AX3" s="72" t="s">
        <v>125</v>
      </c>
      <c r="AY3" s="72" t="s">
        <v>126</v>
      </c>
      <c r="AZ3" s="72" t="s">
        <v>127</v>
      </c>
      <c r="BA3" s="72" t="s">
        <v>128</v>
      </c>
      <c r="BB3" s="73" t="s">
        <v>63</v>
      </c>
      <c r="BC3" s="68" t="s">
        <v>132</v>
      </c>
      <c r="BD3" s="69" t="s">
        <v>102</v>
      </c>
      <c r="BE3" s="70" t="s">
        <v>103</v>
      </c>
      <c r="BF3" s="65" t="s">
        <v>121</v>
      </c>
      <c r="BG3" s="66" t="s">
        <v>122</v>
      </c>
      <c r="BH3" s="66" t="s">
        <v>123</v>
      </c>
      <c r="BI3" s="66" t="s">
        <v>124</v>
      </c>
      <c r="BJ3" s="66" t="s">
        <v>125</v>
      </c>
      <c r="BK3" s="66" t="s">
        <v>126</v>
      </c>
      <c r="BL3" s="66" t="s">
        <v>127</v>
      </c>
      <c r="BM3" s="66" t="s">
        <v>128</v>
      </c>
      <c r="BN3" s="67" t="s">
        <v>63</v>
      </c>
      <c r="BO3" s="65" t="s">
        <v>121</v>
      </c>
      <c r="BP3" s="66" t="s">
        <v>122</v>
      </c>
      <c r="BQ3" s="66" t="s">
        <v>123</v>
      </c>
      <c r="BR3" s="66" t="s">
        <v>124</v>
      </c>
      <c r="BS3" s="66" t="s">
        <v>125</v>
      </c>
      <c r="BT3" s="66" t="s">
        <v>126</v>
      </c>
      <c r="BU3" s="66" t="s">
        <v>127</v>
      </c>
      <c r="BV3" s="66" t="s">
        <v>128</v>
      </c>
      <c r="BW3" s="67" t="s">
        <v>63</v>
      </c>
      <c r="BX3" s="62" t="s">
        <v>133</v>
      </c>
      <c r="BY3" s="63" t="s">
        <v>134</v>
      </c>
      <c r="BZ3" s="64" t="s">
        <v>135</v>
      </c>
      <c r="CA3" s="62" t="s">
        <v>51</v>
      </c>
      <c r="CB3" s="63" t="s">
        <v>137</v>
      </c>
      <c r="CC3" s="63" t="s">
        <v>26</v>
      </c>
      <c r="CD3" s="63" t="s">
        <v>27</v>
      </c>
      <c r="CE3" s="63" t="s">
        <v>138</v>
      </c>
      <c r="CF3" s="63" t="s">
        <v>28</v>
      </c>
      <c r="CG3" s="63" t="s">
        <v>139</v>
      </c>
      <c r="CH3" s="64" t="s">
        <v>140</v>
      </c>
      <c r="CI3" s="62" t="s">
        <v>81</v>
      </c>
      <c r="CJ3" s="63" t="s">
        <v>86</v>
      </c>
      <c r="CK3" s="63" t="s">
        <v>157</v>
      </c>
      <c r="CL3" s="63" t="s">
        <v>124</v>
      </c>
      <c r="CM3" s="63" t="s">
        <v>158</v>
      </c>
      <c r="CN3" s="63" t="s">
        <v>159</v>
      </c>
      <c r="CO3" s="63" t="s">
        <v>160</v>
      </c>
      <c r="CP3" s="63" t="s">
        <v>161</v>
      </c>
      <c r="CQ3" s="63" t="s">
        <v>162</v>
      </c>
      <c r="CR3" s="63" t="s">
        <v>163</v>
      </c>
      <c r="CS3" s="63" t="s">
        <v>87</v>
      </c>
      <c r="CT3" s="63" t="s">
        <v>82</v>
      </c>
      <c r="CU3" s="63" t="s">
        <v>83</v>
      </c>
      <c r="CV3" s="64" t="s">
        <v>164</v>
      </c>
      <c r="CW3" s="20" t="s">
        <v>165</v>
      </c>
      <c r="CX3" s="71" t="s">
        <v>171</v>
      </c>
      <c r="CY3" s="72" t="s">
        <v>172</v>
      </c>
      <c r="CZ3" s="72" t="s">
        <v>173</v>
      </c>
      <c r="DA3" s="72" t="s">
        <v>174</v>
      </c>
      <c r="DB3" s="73" t="s">
        <v>175</v>
      </c>
      <c r="DC3" s="86" t="s">
        <v>176</v>
      </c>
      <c r="DD3" s="87" t="s">
        <v>177</v>
      </c>
      <c r="DE3" s="87" t="s">
        <v>178</v>
      </c>
      <c r="DF3" s="87" t="s">
        <v>179</v>
      </c>
      <c r="DG3" s="88" t="s">
        <v>180</v>
      </c>
      <c r="DH3" s="62" t="s">
        <v>182</v>
      </c>
      <c r="DI3" s="63" t="s">
        <v>183</v>
      </c>
      <c r="DJ3" s="63" t="s">
        <v>184</v>
      </c>
      <c r="DK3" s="63" t="s">
        <v>29</v>
      </c>
      <c r="DL3" s="63" t="s">
        <v>30</v>
      </c>
      <c r="DM3" s="63" t="s">
        <v>185</v>
      </c>
      <c r="DN3" s="63" t="s">
        <v>31</v>
      </c>
      <c r="DO3" s="64" t="s">
        <v>32</v>
      </c>
      <c r="DP3" s="71" t="s">
        <v>33</v>
      </c>
      <c r="DQ3" s="72" t="s">
        <v>34</v>
      </c>
      <c r="DR3" s="72" t="s">
        <v>35</v>
      </c>
      <c r="DS3" s="72" t="s">
        <v>36</v>
      </c>
      <c r="DT3" s="72" t="s">
        <v>37</v>
      </c>
      <c r="DU3" s="73" t="s">
        <v>38</v>
      </c>
      <c r="DV3" s="86" t="s">
        <v>190</v>
      </c>
      <c r="DW3" s="87" t="s">
        <v>39</v>
      </c>
      <c r="DX3" s="87" t="s">
        <v>191</v>
      </c>
      <c r="DY3" s="87" t="s">
        <v>192</v>
      </c>
      <c r="DZ3" s="87" t="s">
        <v>193</v>
      </c>
      <c r="EA3" s="88" t="s">
        <v>40</v>
      </c>
      <c r="EB3" s="62" t="s">
        <v>201</v>
      </c>
      <c r="EC3" s="63" t="s">
        <v>88</v>
      </c>
      <c r="ED3" s="63" t="s">
        <v>194</v>
      </c>
      <c r="EE3" s="63" t="s">
        <v>195</v>
      </c>
      <c r="EF3" s="63" t="s">
        <v>196</v>
      </c>
      <c r="EG3" s="63" t="s">
        <v>197</v>
      </c>
      <c r="EH3" s="63" t="s">
        <v>198</v>
      </c>
      <c r="EI3" s="64" t="s">
        <v>199</v>
      </c>
      <c r="EJ3" s="20" t="s">
        <v>85</v>
      </c>
      <c r="EK3" s="20" t="s">
        <v>200</v>
      </c>
    </row>
    <row r="4" spans="1:141">
      <c r="A4" s="13">
        <v>0</v>
      </c>
      <c r="B4" s="14"/>
      <c r="C4" s="14"/>
      <c r="D4" s="14" t="s">
        <v>208</v>
      </c>
      <c r="E4" s="14"/>
      <c r="F4" s="25"/>
      <c r="G4" s="14"/>
      <c r="H4" s="14"/>
      <c r="I4" s="14"/>
      <c r="J4" s="14"/>
      <c r="K4" s="14"/>
      <c r="L4" s="14"/>
      <c r="P4" s="14" t="s">
        <v>0</v>
      </c>
      <c r="Q4" s="14" t="s">
        <v>0</v>
      </c>
      <c r="R4" s="14" t="s">
        <v>0</v>
      </c>
      <c r="S4" s="14" t="s">
        <v>0</v>
      </c>
      <c r="T4" s="14" t="s">
        <v>0</v>
      </c>
      <c r="U4" s="14" t="s">
        <v>0</v>
      </c>
      <c r="V4" s="14" t="s">
        <v>0</v>
      </c>
      <c r="W4" s="14" t="s">
        <v>0</v>
      </c>
      <c r="X4" s="14" t="s">
        <v>0</v>
      </c>
      <c r="Y4" s="14" t="s">
        <v>0</v>
      </c>
      <c r="Z4" s="14" t="s">
        <v>0</v>
      </c>
      <c r="AA4" s="14" t="s">
        <v>0</v>
      </c>
      <c r="AB4" s="14" t="s">
        <v>0</v>
      </c>
      <c r="AC4" s="14" t="s">
        <v>0</v>
      </c>
      <c r="AD4" s="14" t="s">
        <v>0</v>
      </c>
      <c r="AE4" s="14" t="s">
        <v>0</v>
      </c>
      <c r="AF4" s="14" t="s">
        <v>0</v>
      </c>
      <c r="AG4" s="14" t="s">
        <v>0</v>
      </c>
      <c r="AK4" s="14" t="s">
        <v>0</v>
      </c>
      <c r="AL4" s="14" t="s">
        <v>0</v>
      </c>
      <c r="AM4" s="14" t="s">
        <v>0</v>
      </c>
      <c r="AN4" s="14" t="s">
        <v>0</v>
      </c>
      <c r="AO4" s="14" t="s">
        <v>0</v>
      </c>
      <c r="AP4" s="14" t="s">
        <v>0</v>
      </c>
      <c r="AQ4" s="14" t="s">
        <v>0</v>
      </c>
      <c r="AR4" s="14" t="s">
        <v>0</v>
      </c>
      <c r="AS4" s="14" t="s">
        <v>0</v>
      </c>
      <c r="AT4" s="14" t="s">
        <v>0</v>
      </c>
      <c r="AU4" s="14" t="s">
        <v>0</v>
      </c>
      <c r="AV4" s="14" t="s">
        <v>0</v>
      </c>
      <c r="AW4" s="14" t="s">
        <v>0</v>
      </c>
      <c r="AX4" s="14" t="s">
        <v>0</v>
      </c>
      <c r="AY4" s="14" t="s">
        <v>0</v>
      </c>
      <c r="AZ4" s="14" t="s">
        <v>0</v>
      </c>
      <c r="BA4" s="14" t="s">
        <v>0</v>
      </c>
      <c r="BB4" s="14" t="s">
        <v>0</v>
      </c>
      <c r="BF4" s="14" t="s">
        <v>0</v>
      </c>
      <c r="BG4" s="14" t="s">
        <v>0</v>
      </c>
      <c r="BH4" s="14" t="s">
        <v>0</v>
      </c>
      <c r="BI4" s="14" t="s">
        <v>0</v>
      </c>
      <c r="BJ4" s="14" t="s">
        <v>0</v>
      </c>
      <c r="BK4" s="14" t="s">
        <v>0</v>
      </c>
      <c r="BL4" s="14" t="s">
        <v>0</v>
      </c>
      <c r="BM4" s="14" t="s">
        <v>0</v>
      </c>
      <c r="BN4" s="14" t="s">
        <v>0</v>
      </c>
      <c r="BO4" s="14" t="s">
        <v>0</v>
      </c>
      <c r="BP4" s="14" t="s">
        <v>0</v>
      </c>
      <c r="BQ4" s="14" t="s">
        <v>0</v>
      </c>
      <c r="BR4" s="14" t="s">
        <v>0</v>
      </c>
      <c r="BS4" s="14" t="s">
        <v>0</v>
      </c>
      <c r="BT4" s="14" t="s">
        <v>0</v>
      </c>
      <c r="BU4" s="14" t="s">
        <v>0</v>
      </c>
      <c r="BV4" s="14" t="s">
        <v>0</v>
      </c>
      <c r="BW4" s="14" t="s">
        <v>0</v>
      </c>
      <c r="BX4" s="61"/>
      <c r="BY4" s="61"/>
      <c r="BZ4" s="61"/>
      <c r="CA4" s="14" t="s">
        <v>0</v>
      </c>
      <c r="CB4" s="14" t="s">
        <v>0</v>
      </c>
      <c r="CC4" s="14" t="s">
        <v>0</v>
      </c>
      <c r="CD4" s="14" t="s">
        <v>0</v>
      </c>
      <c r="CE4" s="14" t="s">
        <v>0</v>
      </c>
      <c r="CF4" s="14" t="s">
        <v>0</v>
      </c>
      <c r="CG4" s="14" t="s">
        <v>0</v>
      </c>
      <c r="CH4" s="14" t="s">
        <v>0</v>
      </c>
      <c r="CI4" s="14" t="s">
        <v>167</v>
      </c>
      <c r="CJ4" s="14" t="s">
        <v>167</v>
      </c>
      <c r="CK4" s="14" t="s">
        <v>167</v>
      </c>
      <c r="CL4" s="14" t="s">
        <v>167</v>
      </c>
      <c r="CM4" s="14" t="s">
        <v>167</v>
      </c>
      <c r="CN4" s="14" t="s">
        <v>167</v>
      </c>
      <c r="CO4" s="14" t="s">
        <v>167</v>
      </c>
      <c r="CP4" s="14" t="s">
        <v>167</v>
      </c>
      <c r="CQ4" s="14" t="s">
        <v>167</v>
      </c>
      <c r="CR4" s="14" t="s">
        <v>167</v>
      </c>
      <c r="CS4" s="14" t="s">
        <v>167</v>
      </c>
      <c r="CT4" s="14" t="s">
        <v>167</v>
      </c>
      <c r="CU4" s="14" t="s">
        <v>167</v>
      </c>
      <c r="CV4" s="14" t="s">
        <v>167</v>
      </c>
      <c r="CW4" s="14" t="s">
        <v>168</v>
      </c>
      <c r="CX4" s="14" t="s">
        <v>168</v>
      </c>
      <c r="CY4" s="14" t="s">
        <v>168</v>
      </c>
      <c r="CZ4" s="14" t="s">
        <v>168</v>
      </c>
      <c r="DA4" s="14" t="s">
        <v>168</v>
      </c>
      <c r="DB4" s="14" t="s">
        <v>168</v>
      </c>
      <c r="DC4" s="14" t="s">
        <v>168</v>
      </c>
      <c r="DD4" s="14" t="s">
        <v>168</v>
      </c>
      <c r="DE4" s="14" t="s">
        <v>168</v>
      </c>
      <c r="DF4" s="14" t="s">
        <v>168</v>
      </c>
      <c r="DG4" s="14" t="s">
        <v>168</v>
      </c>
      <c r="DH4" s="14" t="s">
        <v>186</v>
      </c>
      <c r="DI4" s="14" t="s">
        <v>186</v>
      </c>
      <c r="DJ4" s="14" t="s">
        <v>186</v>
      </c>
      <c r="DK4" s="14" t="s">
        <v>186</v>
      </c>
      <c r="DL4" s="14" t="s">
        <v>186</v>
      </c>
      <c r="DM4" s="14" t="s">
        <v>186</v>
      </c>
      <c r="DN4" s="14" t="s">
        <v>186</v>
      </c>
      <c r="DO4" s="14" t="s">
        <v>186</v>
      </c>
      <c r="DP4" s="14" t="s">
        <v>0</v>
      </c>
      <c r="DQ4" s="14" t="s">
        <v>0</v>
      </c>
      <c r="DR4" s="14" t="s">
        <v>0</v>
      </c>
      <c r="DS4" s="14" t="s">
        <v>0</v>
      </c>
      <c r="DT4" s="14" t="s">
        <v>0</v>
      </c>
      <c r="DU4" s="14" t="s">
        <v>0</v>
      </c>
      <c r="DV4" s="14" t="s">
        <v>0</v>
      </c>
      <c r="DW4" s="14" t="s">
        <v>0</v>
      </c>
      <c r="DX4" s="14" t="s">
        <v>0</v>
      </c>
      <c r="DY4" s="14" t="s">
        <v>0</v>
      </c>
      <c r="DZ4" s="14" t="s">
        <v>0</v>
      </c>
      <c r="EA4" s="14" t="s">
        <v>0</v>
      </c>
      <c r="EB4" s="14" t="s">
        <v>0</v>
      </c>
      <c r="EC4" s="14" t="s">
        <v>0</v>
      </c>
      <c r="ED4" s="14" t="s">
        <v>0</v>
      </c>
      <c r="EE4" s="14" t="s">
        <v>0</v>
      </c>
      <c r="EF4" s="14" t="s">
        <v>0</v>
      </c>
      <c r="EG4" s="14" t="s">
        <v>0</v>
      </c>
      <c r="EH4" s="14" t="s">
        <v>0</v>
      </c>
      <c r="EI4" s="14" t="s">
        <v>0</v>
      </c>
    </row>
    <row r="5" spans="1:141">
      <c r="A5" s="13">
        <v>1</v>
      </c>
      <c r="B5" s="14" t="s">
        <v>94</v>
      </c>
      <c r="C5" s="14"/>
      <c r="D5" s="14" t="s">
        <v>209</v>
      </c>
      <c r="E5" s="14" t="s">
        <v>43</v>
      </c>
      <c r="F5" s="25" t="s">
        <v>42</v>
      </c>
      <c r="G5" s="14"/>
      <c r="H5" s="14" t="s">
        <v>98</v>
      </c>
      <c r="I5" s="14" t="s">
        <v>104</v>
      </c>
      <c r="J5" s="14"/>
      <c r="K5" s="14" t="s">
        <v>106</v>
      </c>
      <c r="L5" s="14" t="s">
        <v>109</v>
      </c>
      <c r="M5" s="18" t="s">
        <v>53</v>
      </c>
      <c r="N5" s="18" t="s">
        <v>52</v>
      </c>
      <c r="O5" s="18" t="s">
        <v>118</v>
      </c>
      <c r="P5" s="14" t="s">
        <v>74</v>
      </c>
      <c r="Q5" s="14" t="s">
        <v>74</v>
      </c>
      <c r="R5" s="14" t="s">
        <v>74</v>
      </c>
      <c r="S5" s="14" t="s">
        <v>74</v>
      </c>
      <c r="T5" s="14" t="s">
        <v>74</v>
      </c>
      <c r="U5" s="14" t="s">
        <v>74</v>
      </c>
      <c r="V5" s="14" t="s">
        <v>74</v>
      </c>
      <c r="W5" s="14" t="s">
        <v>74</v>
      </c>
      <c r="X5" s="14" t="s">
        <v>74</v>
      </c>
      <c r="Y5" s="14" t="s">
        <v>74</v>
      </c>
      <c r="Z5" s="14" t="s">
        <v>74</v>
      </c>
      <c r="AA5" s="14" t="s">
        <v>74</v>
      </c>
      <c r="AB5" s="14" t="s">
        <v>74</v>
      </c>
      <c r="AC5" s="14" t="s">
        <v>74</v>
      </c>
      <c r="AD5" s="14" t="s">
        <v>74</v>
      </c>
      <c r="AE5" s="14" t="s">
        <v>74</v>
      </c>
      <c r="AF5" s="14" t="s">
        <v>74</v>
      </c>
      <c r="AG5" s="14" t="s">
        <v>74</v>
      </c>
      <c r="AH5" s="18" t="s">
        <v>53</v>
      </c>
      <c r="AI5" s="18" t="s">
        <v>52</v>
      </c>
      <c r="AJ5" s="18" t="s">
        <v>118</v>
      </c>
      <c r="AK5" s="14" t="s">
        <v>74</v>
      </c>
      <c r="AL5" s="14" t="s">
        <v>74</v>
      </c>
      <c r="AM5" s="14" t="s">
        <v>74</v>
      </c>
      <c r="AN5" s="14" t="s">
        <v>74</v>
      </c>
      <c r="AO5" s="14" t="s">
        <v>74</v>
      </c>
      <c r="AP5" s="14" t="s">
        <v>74</v>
      </c>
      <c r="AQ5" s="14" t="s">
        <v>74</v>
      </c>
      <c r="AR5" s="14" t="s">
        <v>74</v>
      </c>
      <c r="AS5" s="14" t="s">
        <v>74</v>
      </c>
      <c r="AT5" s="14" t="s">
        <v>74</v>
      </c>
      <c r="AU5" s="14" t="s">
        <v>74</v>
      </c>
      <c r="AV5" s="14" t="s">
        <v>74</v>
      </c>
      <c r="AW5" s="14" t="s">
        <v>74</v>
      </c>
      <c r="AX5" s="14" t="s">
        <v>74</v>
      </c>
      <c r="AY5" s="14" t="s">
        <v>74</v>
      </c>
      <c r="AZ5" s="14" t="s">
        <v>74</v>
      </c>
      <c r="BA5" s="14" t="s">
        <v>74</v>
      </c>
      <c r="BB5" s="14" t="s">
        <v>74</v>
      </c>
      <c r="BC5" s="18" t="s">
        <v>78</v>
      </c>
      <c r="BD5" s="18" t="s">
        <v>52</v>
      </c>
      <c r="BE5" s="18" t="s">
        <v>118</v>
      </c>
      <c r="BF5" s="14" t="s">
        <v>74</v>
      </c>
      <c r="BG5" s="14" t="s">
        <v>74</v>
      </c>
      <c r="BH5" s="14" t="s">
        <v>74</v>
      </c>
      <c r="BI5" s="14" t="s">
        <v>74</v>
      </c>
      <c r="BJ5" s="14" t="s">
        <v>74</v>
      </c>
      <c r="BK5" s="14" t="s">
        <v>74</v>
      </c>
      <c r="BL5" s="14" t="s">
        <v>74</v>
      </c>
      <c r="BM5" s="14" t="s">
        <v>74</v>
      </c>
      <c r="BN5" s="14" t="s">
        <v>74</v>
      </c>
      <c r="BO5" s="14" t="s">
        <v>74</v>
      </c>
      <c r="BP5" s="14" t="s">
        <v>74</v>
      </c>
      <c r="BQ5" s="14" t="s">
        <v>74</v>
      </c>
      <c r="BR5" s="14" t="s">
        <v>74</v>
      </c>
      <c r="BS5" s="14" t="s">
        <v>74</v>
      </c>
      <c r="BT5" s="14" t="s">
        <v>74</v>
      </c>
      <c r="BU5" s="14" t="s">
        <v>74</v>
      </c>
      <c r="BV5" s="14" t="s">
        <v>74</v>
      </c>
      <c r="BW5" s="14" t="s">
        <v>74</v>
      </c>
      <c r="BX5" s="61" t="s">
        <v>147</v>
      </c>
      <c r="BY5" s="61"/>
      <c r="BZ5" s="61"/>
      <c r="CA5" s="14" t="s">
        <v>74</v>
      </c>
      <c r="CB5" s="14" t="s">
        <v>74</v>
      </c>
      <c r="CC5" s="14" t="s">
        <v>74</v>
      </c>
      <c r="CD5" s="14" t="s">
        <v>74</v>
      </c>
      <c r="CE5" s="14" t="s">
        <v>74</v>
      </c>
      <c r="CF5" s="14" t="s">
        <v>74</v>
      </c>
      <c r="CG5" s="14" t="s">
        <v>74</v>
      </c>
      <c r="CH5" s="14" t="s">
        <v>74</v>
      </c>
      <c r="CI5" s="14" t="s">
        <v>166</v>
      </c>
      <c r="CJ5" s="14" t="s">
        <v>166</v>
      </c>
      <c r="CK5" s="14" t="s">
        <v>166</v>
      </c>
      <c r="CL5" s="14" t="s">
        <v>166</v>
      </c>
      <c r="CM5" s="14" t="s">
        <v>166</v>
      </c>
      <c r="CN5" s="14" t="s">
        <v>166</v>
      </c>
      <c r="CO5" s="14" t="s">
        <v>166</v>
      </c>
      <c r="CP5" s="14" t="s">
        <v>166</v>
      </c>
      <c r="CQ5" s="14" t="s">
        <v>166</v>
      </c>
      <c r="CR5" s="14" t="s">
        <v>166</v>
      </c>
      <c r="CS5" s="14" t="s">
        <v>166</v>
      </c>
      <c r="CT5" s="14" t="s">
        <v>166</v>
      </c>
      <c r="CU5" s="14" t="s">
        <v>166</v>
      </c>
      <c r="CV5" s="14" t="s">
        <v>166</v>
      </c>
      <c r="CW5" s="14" t="s">
        <v>74</v>
      </c>
      <c r="CX5" s="14" t="s">
        <v>74</v>
      </c>
      <c r="CY5" s="14" t="s">
        <v>74</v>
      </c>
      <c r="CZ5" s="14" t="s">
        <v>74</v>
      </c>
      <c r="DA5" s="14" t="s">
        <v>74</v>
      </c>
      <c r="DB5" s="14" t="s">
        <v>74</v>
      </c>
      <c r="DC5" s="14" t="s">
        <v>74</v>
      </c>
      <c r="DD5" s="14" t="s">
        <v>74</v>
      </c>
      <c r="DE5" s="14" t="s">
        <v>74</v>
      </c>
      <c r="DF5" s="14" t="s">
        <v>74</v>
      </c>
      <c r="DG5" s="14" t="s">
        <v>74</v>
      </c>
      <c r="DH5" s="14" t="s">
        <v>187</v>
      </c>
      <c r="DI5" s="14" t="s">
        <v>187</v>
      </c>
      <c r="DJ5" s="14" t="s">
        <v>187</v>
      </c>
      <c r="DK5" s="14" t="s">
        <v>187</v>
      </c>
      <c r="DL5" s="14" t="s">
        <v>187</v>
      </c>
      <c r="DM5" s="14" t="s">
        <v>187</v>
      </c>
      <c r="DN5" s="14" t="s">
        <v>187</v>
      </c>
      <c r="DO5" s="14" t="s">
        <v>187</v>
      </c>
      <c r="DP5" s="14" t="s">
        <v>74</v>
      </c>
      <c r="DQ5" s="14" t="s">
        <v>74</v>
      </c>
      <c r="DR5" s="14" t="s">
        <v>74</v>
      </c>
      <c r="DS5" s="14" t="s">
        <v>74</v>
      </c>
      <c r="DT5" s="14" t="s">
        <v>74</v>
      </c>
      <c r="DU5" s="14" t="s">
        <v>74</v>
      </c>
      <c r="DV5" s="14" t="s">
        <v>74</v>
      </c>
      <c r="DW5" s="14" t="s">
        <v>74</v>
      </c>
      <c r="DX5" s="14" t="s">
        <v>74</v>
      </c>
      <c r="DY5" s="14" t="s">
        <v>74</v>
      </c>
      <c r="DZ5" s="14" t="s">
        <v>74</v>
      </c>
      <c r="EA5" s="14" t="s">
        <v>74</v>
      </c>
      <c r="EB5" s="14" t="s">
        <v>74</v>
      </c>
      <c r="EC5" s="14" t="s">
        <v>74</v>
      </c>
      <c r="ED5" s="14" t="s">
        <v>74</v>
      </c>
      <c r="EE5" s="14" t="s">
        <v>74</v>
      </c>
      <c r="EF5" s="14" t="s">
        <v>74</v>
      </c>
      <c r="EG5" s="14" t="s">
        <v>74</v>
      </c>
      <c r="EH5" s="14" t="s">
        <v>74</v>
      </c>
      <c r="EI5" s="14" t="s">
        <v>74</v>
      </c>
      <c r="EJ5" s="18" t="s">
        <v>74</v>
      </c>
      <c r="EK5" s="18" t="s">
        <v>202</v>
      </c>
    </row>
    <row r="6" spans="1:141">
      <c r="A6" s="13">
        <v>2</v>
      </c>
      <c r="B6" s="14" t="s">
        <v>93</v>
      </c>
      <c r="C6" s="14"/>
      <c r="D6" s="14" t="s">
        <v>210</v>
      </c>
      <c r="E6" s="14" t="s">
        <v>41</v>
      </c>
      <c r="F6" s="14" t="s">
        <v>100</v>
      </c>
      <c r="G6" s="14"/>
      <c r="H6" s="14" t="s">
        <v>44</v>
      </c>
      <c r="I6" s="14" t="s">
        <v>45</v>
      </c>
      <c r="J6" s="14"/>
      <c r="K6" s="14" t="s">
        <v>107</v>
      </c>
      <c r="L6" s="14" t="s">
        <v>110</v>
      </c>
      <c r="M6" s="18" t="s">
        <v>54</v>
      </c>
      <c r="N6" s="18" t="s">
        <v>117</v>
      </c>
      <c r="O6" s="18" t="s">
        <v>119</v>
      </c>
      <c r="AH6" s="18" t="s">
        <v>54</v>
      </c>
      <c r="AI6" s="18" t="s">
        <v>117</v>
      </c>
      <c r="AJ6" s="18" t="s">
        <v>119</v>
      </c>
      <c r="BC6" s="18" t="s">
        <v>141</v>
      </c>
      <c r="BD6" s="18" t="s">
        <v>117</v>
      </c>
      <c r="BE6" s="18" t="s">
        <v>119</v>
      </c>
      <c r="BX6" s="61" t="s">
        <v>148</v>
      </c>
      <c r="BY6" s="61"/>
      <c r="BZ6" s="61"/>
      <c r="EJ6" s="18" t="s">
        <v>0</v>
      </c>
      <c r="EK6" s="18" t="s">
        <v>203</v>
      </c>
    </row>
    <row r="7" spans="1:141">
      <c r="A7" s="13">
        <v>3</v>
      </c>
      <c r="B7" s="14" t="s">
        <v>92</v>
      </c>
      <c r="C7" s="14"/>
      <c r="D7" s="14" t="s">
        <v>211</v>
      </c>
      <c r="E7" s="14"/>
      <c r="F7" s="14" t="s">
        <v>101</v>
      </c>
      <c r="G7" s="14"/>
      <c r="H7" s="14" t="s">
        <v>99</v>
      </c>
      <c r="I7" s="14" t="s">
        <v>105</v>
      </c>
      <c r="J7" s="14"/>
      <c r="K7" s="14" t="s">
        <v>108</v>
      </c>
      <c r="L7" s="14"/>
      <c r="M7" s="18" t="s">
        <v>56</v>
      </c>
      <c r="O7" s="18" t="s">
        <v>120</v>
      </c>
      <c r="AH7" s="18" t="s">
        <v>56</v>
      </c>
      <c r="AJ7" s="18" t="s">
        <v>120</v>
      </c>
      <c r="BC7" s="18" t="s">
        <v>142</v>
      </c>
      <c r="BE7" s="18" t="s">
        <v>120</v>
      </c>
      <c r="BX7" s="61" t="s">
        <v>149</v>
      </c>
      <c r="BY7" s="61"/>
      <c r="BZ7" s="61"/>
      <c r="EJ7" s="18" t="s">
        <v>120</v>
      </c>
      <c r="EK7" s="18" t="s">
        <v>204</v>
      </c>
    </row>
    <row r="8" spans="1:141">
      <c r="A8" s="13">
        <v>4</v>
      </c>
      <c r="B8" s="14" t="s">
        <v>90</v>
      </c>
      <c r="C8" s="14"/>
      <c r="D8" s="14"/>
      <c r="E8" s="14"/>
      <c r="F8" s="14"/>
      <c r="G8" s="14"/>
      <c r="H8" s="14"/>
      <c r="I8" s="14"/>
      <c r="J8" s="14"/>
      <c r="K8" s="14"/>
      <c r="L8" s="14"/>
      <c r="M8" s="18" t="s">
        <v>57</v>
      </c>
      <c r="AH8" s="18" t="s">
        <v>57</v>
      </c>
      <c r="BC8" s="18" t="s">
        <v>143</v>
      </c>
      <c r="BX8" s="61" t="s">
        <v>150</v>
      </c>
      <c r="BY8" s="61"/>
      <c r="BZ8" s="61"/>
      <c r="EK8" s="18" t="s">
        <v>205</v>
      </c>
    </row>
    <row r="9" spans="1:141">
      <c r="A9" s="13">
        <v>5</v>
      </c>
      <c r="B9" s="14" t="s">
        <v>91</v>
      </c>
      <c r="C9" s="14"/>
      <c r="D9" s="14"/>
      <c r="E9" s="14"/>
      <c r="F9" s="14"/>
      <c r="G9" s="14"/>
      <c r="H9" s="14"/>
      <c r="I9" s="14"/>
      <c r="J9" s="14"/>
      <c r="K9" s="14"/>
      <c r="L9" s="14"/>
      <c r="M9" s="18" t="s">
        <v>58</v>
      </c>
      <c r="AH9" s="18" t="s">
        <v>58</v>
      </c>
      <c r="BC9" s="18" t="s">
        <v>144</v>
      </c>
      <c r="BX9" s="61" t="s">
        <v>151</v>
      </c>
      <c r="BY9" s="61"/>
      <c r="BZ9" s="61"/>
    </row>
    <row r="10" spans="1:141">
      <c r="A10" s="13">
        <v>6</v>
      </c>
      <c r="B10" s="14"/>
      <c r="C10" s="14"/>
      <c r="D10" s="14"/>
      <c r="E10" s="14"/>
      <c r="F10" s="14"/>
      <c r="G10" s="14"/>
      <c r="H10" s="14"/>
      <c r="I10" s="14"/>
      <c r="J10" s="14"/>
      <c r="K10" s="14"/>
      <c r="L10" s="14"/>
      <c r="M10" s="18" t="s">
        <v>112</v>
      </c>
      <c r="AH10" s="18" t="s">
        <v>112</v>
      </c>
      <c r="BC10" s="18" t="s">
        <v>145</v>
      </c>
      <c r="BX10" s="61" t="s">
        <v>152</v>
      </c>
      <c r="BY10" s="61"/>
      <c r="BZ10" s="61"/>
    </row>
    <row r="11" spans="1:141">
      <c r="A11" s="13">
        <v>7</v>
      </c>
      <c r="B11" s="14"/>
      <c r="C11" s="14"/>
      <c r="D11" s="14"/>
      <c r="E11" s="14"/>
      <c r="F11" s="14"/>
      <c r="G11" s="14"/>
      <c r="H11" s="14"/>
      <c r="I11" s="14"/>
      <c r="J11" s="14"/>
      <c r="K11" s="14"/>
      <c r="L11" s="14"/>
      <c r="M11" s="18" t="s">
        <v>113</v>
      </c>
      <c r="AH11" s="18" t="s">
        <v>113</v>
      </c>
      <c r="BC11" s="18" t="s">
        <v>146</v>
      </c>
      <c r="BX11" s="61" t="s">
        <v>153</v>
      </c>
      <c r="BY11" s="61"/>
      <c r="BZ11" s="61"/>
    </row>
    <row r="12" spans="1:141">
      <c r="A12" s="13">
        <v>8</v>
      </c>
      <c r="B12" s="14"/>
      <c r="C12" s="14"/>
      <c r="D12" s="14"/>
      <c r="E12" s="14"/>
      <c r="F12" s="14"/>
      <c r="G12" s="14"/>
      <c r="H12" s="14"/>
      <c r="I12" s="14"/>
      <c r="J12" s="14"/>
      <c r="K12" s="14"/>
      <c r="L12" s="14"/>
      <c r="M12" s="18" t="s">
        <v>114</v>
      </c>
      <c r="AH12" s="18" t="s">
        <v>114</v>
      </c>
      <c r="BC12" s="18" t="s">
        <v>64</v>
      </c>
      <c r="BX12" s="61" t="s">
        <v>154</v>
      </c>
      <c r="BY12" s="61"/>
      <c r="BZ12" s="61"/>
    </row>
    <row r="13" spans="1:141">
      <c r="A13" s="13">
        <v>9</v>
      </c>
      <c r="B13" s="14"/>
      <c r="C13" s="14"/>
      <c r="D13" s="14"/>
      <c r="E13" s="14"/>
      <c r="F13" s="14"/>
      <c r="G13" s="14"/>
      <c r="H13" s="14"/>
      <c r="I13" s="14"/>
      <c r="J13" s="14"/>
      <c r="K13" s="14"/>
      <c r="L13" s="14"/>
      <c r="M13" s="18" t="s">
        <v>59</v>
      </c>
      <c r="AH13" s="18" t="s">
        <v>59</v>
      </c>
      <c r="BX13" s="61" t="s">
        <v>140</v>
      </c>
      <c r="BY13" s="61"/>
      <c r="BZ13" s="61"/>
    </row>
    <row r="14" spans="1:141">
      <c r="A14" s="13">
        <v>10</v>
      </c>
      <c r="B14" s="14"/>
      <c r="C14" s="14"/>
      <c r="D14" s="14"/>
      <c r="E14" s="14"/>
      <c r="F14" s="14"/>
      <c r="G14" s="14"/>
      <c r="H14" s="14"/>
      <c r="I14" s="14"/>
      <c r="J14" s="14"/>
      <c r="K14" s="14"/>
      <c r="L14" s="14"/>
      <c r="M14" s="18" t="s">
        <v>60</v>
      </c>
      <c r="AH14" s="18" t="s">
        <v>60</v>
      </c>
    </row>
    <row r="15" spans="1:141">
      <c r="A15" s="13">
        <v>11</v>
      </c>
      <c r="B15" s="14"/>
      <c r="C15" s="14"/>
      <c r="D15" s="14"/>
      <c r="E15" s="14"/>
      <c r="F15" s="14"/>
      <c r="G15" s="14"/>
      <c r="H15" s="14"/>
      <c r="I15" s="14"/>
      <c r="J15" s="14"/>
      <c r="K15" s="14"/>
      <c r="L15" s="14"/>
      <c r="M15" s="18" t="s">
        <v>61</v>
      </c>
      <c r="AH15" s="18" t="s">
        <v>61</v>
      </c>
    </row>
    <row r="16" spans="1:141">
      <c r="A16" s="13">
        <v>12</v>
      </c>
      <c r="B16" s="14"/>
      <c r="C16" s="14"/>
      <c r="D16" s="14"/>
      <c r="E16" s="14"/>
      <c r="F16" s="14"/>
      <c r="G16" s="14"/>
      <c r="H16" s="14"/>
      <c r="I16" s="14"/>
      <c r="J16" s="14"/>
      <c r="K16" s="14"/>
      <c r="L16" s="14"/>
      <c r="M16" s="18" t="s">
        <v>62</v>
      </c>
      <c r="AH16" s="18" t="s">
        <v>62</v>
      </c>
    </row>
    <row r="17" spans="1:34">
      <c r="A17" s="13">
        <v>13</v>
      </c>
      <c r="B17" s="14"/>
      <c r="C17" s="14"/>
      <c r="D17" s="14"/>
      <c r="E17" s="14"/>
      <c r="F17" s="14"/>
      <c r="G17" s="14"/>
      <c r="H17" s="14"/>
      <c r="I17" s="14"/>
      <c r="J17" s="14"/>
      <c r="K17" s="14"/>
      <c r="L17" s="14"/>
      <c r="M17" s="18" t="s">
        <v>63</v>
      </c>
      <c r="AH17" s="18" t="s">
        <v>63</v>
      </c>
    </row>
    <row r="18" spans="1:34">
      <c r="A18" s="13">
        <v>14</v>
      </c>
      <c r="B18" s="14"/>
      <c r="C18" s="14"/>
      <c r="D18" s="14"/>
      <c r="E18" s="14"/>
      <c r="F18" s="14"/>
      <c r="G18" s="14"/>
      <c r="H18" s="14"/>
      <c r="I18" s="14"/>
      <c r="J18" s="14"/>
      <c r="K18" s="14"/>
      <c r="L18" s="14"/>
      <c r="M18" s="18" t="s">
        <v>64</v>
      </c>
      <c r="AH18" s="18" t="s">
        <v>64</v>
      </c>
    </row>
    <row r="19" spans="1:34">
      <c r="A19" s="13">
        <v>15</v>
      </c>
      <c r="B19" s="14"/>
      <c r="C19" s="14"/>
      <c r="D19" s="14"/>
      <c r="E19" s="14"/>
      <c r="F19" s="14"/>
      <c r="G19" s="14"/>
      <c r="H19" s="14"/>
      <c r="I19" s="14"/>
      <c r="J19" s="14"/>
      <c r="K19" s="14"/>
      <c r="L19" s="14"/>
    </row>
    <row r="20" spans="1:34">
      <c r="A20" s="13">
        <v>16</v>
      </c>
      <c r="B20" s="14"/>
      <c r="C20" s="14"/>
      <c r="D20" s="14"/>
      <c r="E20" s="14"/>
      <c r="F20" s="14"/>
      <c r="G20" s="14"/>
      <c r="H20" s="14"/>
      <c r="I20" s="14"/>
      <c r="J20" s="14"/>
      <c r="K20" s="14"/>
      <c r="L20" s="14"/>
    </row>
    <row r="21" spans="1:34">
      <c r="A21" s="13">
        <v>17</v>
      </c>
      <c r="B21" s="14"/>
      <c r="C21" s="14"/>
      <c r="D21" s="14"/>
      <c r="E21" s="14"/>
      <c r="F21" s="14"/>
      <c r="G21" s="14"/>
      <c r="H21" s="14"/>
      <c r="I21" s="14"/>
      <c r="J21" s="14"/>
      <c r="K21" s="14"/>
      <c r="L21" s="14"/>
    </row>
    <row r="22" spans="1:34">
      <c r="A22" s="13">
        <v>18</v>
      </c>
      <c r="B22" s="14"/>
      <c r="C22" s="14"/>
      <c r="D22" s="14"/>
      <c r="E22" s="14"/>
      <c r="F22" s="14"/>
      <c r="G22" s="14"/>
      <c r="H22" s="14"/>
      <c r="I22" s="14"/>
      <c r="J22" s="14"/>
      <c r="K22" s="14"/>
      <c r="L22" s="14"/>
    </row>
    <row r="23" spans="1:34">
      <c r="A23" s="13">
        <v>19</v>
      </c>
      <c r="B23" s="14"/>
      <c r="C23" s="14"/>
      <c r="D23" s="14"/>
      <c r="E23" s="14"/>
      <c r="F23" s="14"/>
      <c r="G23" s="14"/>
      <c r="H23" s="14"/>
      <c r="I23" s="14"/>
      <c r="J23" s="14"/>
      <c r="K23" s="14"/>
      <c r="L23" s="14"/>
    </row>
    <row r="24" spans="1:34">
      <c r="A24" s="13">
        <v>20</v>
      </c>
      <c r="B24" s="14"/>
      <c r="C24" s="14"/>
      <c r="D24" s="14"/>
      <c r="E24" s="14"/>
      <c r="F24" s="14"/>
      <c r="G24" s="14"/>
      <c r="H24" s="14"/>
      <c r="I24" s="14"/>
      <c r="J24" s="14"/>
      <c r="K24" s="14"/>
      <c r="L24" s="14"/>
    </row>
    <row r="25" spans="1:34">
      <c r="A25" s="13">
        <v>21</v>
      </c>
      <c r="B25" s="14"/>
      <c r="C25" s="14"/>
      <c r="D25" s="14"/>
      <c r="E25" s="14"/>
      <c r="F25" s="14"/>
      <c r="G25" s="14"/>
      <c r="H25" s="14"/>
      <c r="I25" s="14"/>
      <c r="J25" s="14"/>
      <c r="K25" s="14"/>
      <c r="L25" s="14"/>
    </row>
    <row r="26" spans="1:34">
      <c r="A26" s="13">
        <v>22</v>
      </c>
      <c r="B26" s="14"/>
      <c r="C26" s="14"/>
      <c r="D26" s="14"/>
      <c r="E26" s="14"/>
      <c r="F26" s="14"/>
      <c r="G26" s="14"/>
      <c r="H26" s="14"/>
      <c r="I26" s="14"/>
      <c r="J26" s="14"/>
      <c r="K26" s="14"/>
      <c r="L26" s="14"/>
    </row>
    <row r="27" spans="1:34">
      <c r="A27" s="13">
        <v>23</v>
      </c>
      <c r="B27" s="14"/>
      <c r="C27" s="14"/>
      <c r="D27" s="14"/>
      <c r="E27" s="14"/>
      <c r="F27" s="14"/>
      <c r="G27" s="14"/>
      <c r="H27" s="14"/>
      <c r="I27" s="14"/>
      <c r="J27" s="14"/>
      <c r="K27" s="14"/>
      <c r="L27" s="14"/>
    </row>
  </sheetData>
  <mergeCells count="44">
    <mergeCell ref="EJ1:EJ2"/>
    <mergeCell ref="EK1:EK2"/>
    <mergeCell ref="DP2:DU2"/>
    <mergeCell ref="DV2:EA2"/>
    <mergeCell ref="EB2:EI2"/>
    <mergeCell ref="DP1:EA1"/>
    <mergeCell ref="EB1:EI1"/>
    <mergeCell ref="CA1:CH1"/>
    <mergeCell ref="CA2:CH2"/>
    <mergeCell ref="CI1:CV1"/>
    <mergeCell ref="CW1:CW2"/>
    <mergeCell ref="CI2:CV2"/>
    <mergeCell ref="CX1:DG1"/>
    <mergeCell ref="CX2:DB2"/>
    <mergeCell ref="DC2:DG2"/>
    <mergeCell ref="DH1:DO1"/>
    <mergeCell ref="DH2:DO2"/>
    <mergeCell ref="BX1:BZ2"/>
    <mergeCell ref="Y1:AG1"/>
    <mergeCell ref="Y2:AG2"/>
    <mergeCell ref="AK1:AS1"/>
    <mergeCell ref="AT1:BB1"/>
    <mergeCell ref="AK2:AS2"/>
    <mergeCell ref="AT2:BB2"/>
    <mergeCell ref="AH1:AJ2"/>
    <mergeCell ref="BC1:BE2"/>
    <mergeCell ref="BF1:BN1"/>
    <mergeCell ref="BO1:BW1"/>
    <mergeCell ref="BF2:BN2"/>
    <mergeCell ref="BO2:BW2"/>
    <mergeCell ref="P2:X2"/>
    <mergeCell ref="P1:X1"/>
    <mergeCell ref="B1:B2"/>
    <mergeCell ref="C1:C2"/>
    <mergeCell ref="E1:E2"/>
    <mergeCell ref="F1:F2"/>
    <mergeCell ref="G1:G2"/>
    <mergeCell ref="H1:H2"/>
    <mergeCell ref="D1:D2"/>
    <mergeCell ref="I1:I2"/>
    <mergeCell ref="J1:J2"/>
    <mergeCell ref="K1:K2"/>
    <mergeCell ref="L1:L2"/>
    <mergeCell ref="M1:O2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2"/>
  <dimension ref="A1:AE959"/>
  <sheetViews>
    <sheetView showGridLines="0" showZeros="0" zoomScale="85" zoomScaleNormal="85" workbookViewId="0">
      <pane xSplit="2" ySplit="4" topLeftCell="C796" activePane="bottomRight" state="frozen"/>
      <selection pane="topRight" activeCell="C1" sqref="C1"/>
      <selection pane="bottomLeft" activeCell="A5" sqref="A5"/>
      <selection pane="bottomRight" activeCell="H963" sqref="H963"/>
    </sheetView>
  </sheetViews>
  <sheetFormatPr baseColWidth="10" defaultColWidth="9" defaultRowHeight="12"/>
  <cols>
    <col min="1" max="1" width="5.875" style="5" bestFit="1" customWidth="1"/>
    <col min="2" max="2" width="12.375" style="6" bestFit="1" customWidth="1"/>
    <col min="3" max="3" width="11.5" style="6" customWidth="1"/>
    <col min="4" max="4" width="12" style="3" bestFit="1" customWidth="1"/>
    <col min="5" max="5" width="14.25" style="3" bestFit="1" customWidth="1"/>
    <col min="6" max="6" width="13.25" style="7" bestFit="1" customWidth="1"/>
    <col min="7" max="7" width="17.625" style="3" bestFit="1" customWidth="1"/>
    <col min="8" max="8" width="14.125" style="3" bestFit="1" customWidth="1"/>
    <col min="9" max="9" width="14.5" style="3" bestFit="1" customWidth="1"/>
    <col min="10" max="10" width="19.625" style="7" bestFit="1" customWidth="1"/>
    <col min="11" max="11" width="18.125" style="3" bestFit="1" customWidth="1"/>
    <col min="12" max="12" width="15.875" style="3" bestFit="1" customWidth="1"/>
    <col min="13" max="13" width="12.625" style="3" bestFit="1" customWidth="1"/>
    <col min="14" max="14" width="22.625" style="3" bestFit="1" customWidth="1"/>
    <col min="15" max="15" width="17.625" style="3" bestFit="1" customWidth="1"/>
    <col min="16" max="16" width="22" style="3" bestFit="1" customWidth="1"/>
    <col min="17" max="17" width="15.75" style="3" bestFit="1" customWidth="1"/>
    <col min="18" max="18" width="27.625" style="3" bestFit="1" customWidth="1"/>
    <col min="19" max="19" width="15.875" style="3" bestFit="1" customWidth="1"/>
    <col min="20" max="20" width="29.125" style="3" bestFit="1" customWidth="1"/>
    <col min="21" max="21" width="20" style="3" bestFit="1" customWidth="1"/>
    <col min="22" max="22" width="14.875" style="3" bestFit="1" customWidth="1"/>
    <col min="23" max="23" width="23.375" style="3" bestFit="1" customWidth="1"/>
    <col min="24" max="24" width="27" style="3" bestFit="1" customWidth="1"/>
    <col min="25" max="25" width="20.25" style="3" bestFit="1" customWidth="1"/>
    <col min="26" max="26" width="26.5" style="3" bestFit="1" customWidth="1"/>
    <col min="27" max="27" width="15.75" style="3" bestFit="1" customWidth="1"/>
    <col min="28" max="28" width="27.625" style="3" bestFit="1" customWidth="1"/>
    <col min="29" max="29" width="17.75" style="3" bestFit="1" customWidth="1"/>
    <col min="30" max="30" width="22.625" style="3" bestFit="1" customWidth="1"/>
    <col min="31" max="31" width="14" style="3" bestFit="1" customWidth="1"/>
    <col min="32" max="36" width="2.625" style="3" customWidth="1"/>
    <col min="37" max="16384" width="9" style="3"/>
  </cols>
  <sheetData>
    <row r="1" spans="1:31" s="2" customFormat="1">
      <c r="A1" s="22"/>
      <c r="B1" s="853" t="s">
        <v>1</v>
      </c>
      <c r="C1" s="853"/>
      <c r="D1" s="853"/>
      <c r="E1" s="853"/>
      <c r="F1" s="853"/>
      <c r="G1" s="853"/>
      <c r="H1" s="853"/>
      <c r="I1" s="853"/>
      <c r="J1" s="161" t="s">
        <v>2</v>
      </c>
      <c r="K1" s="57"/>
      <c r="L1" s="57"/>
      <c r="N1" s="56"/>
      <c r="O1" s="57"/>
      <c r="P1" s="57"/>
      <c r="Q1" s="57"/>
      <c r="R1" s="57"/>
      <c r="S1" s="57"/>
      <c r="T1" s="57"/>
      <c r="U1" s="57"/>
      <c r="V1" s="57"/>
      <c r="W1" s="57"/>
      <c r="X1" s="57"/>
      <c r="Y1" s="57"/>
      <c r="Z1" s="57"/>
      <c r="AA1" s="57"/>
      <c r="AB1" s="57"/>
      <c r="AC1" s="57"/>
      <c r="AD1" s="57"/>
      <c r="AE1" s="57"/>
    </row>
    <row r="2" spans="1:31" s="2" customFormat="1" ht="12" customHeight="1">
      <c r="A2" s="23"/>
      <c r="B2" s="828" t="s">
        <v>3</v>
      </c>
      <c r="C2" s="845" t="s">
        <v>4</v>
      </c>
      <c r="D2" s="828" t="s">
        <v>5</v>
      </c>
      <c r="E2" s="845" t="s">
        <v>6</v>
      </c>
      <c r="F2" s="828" t="s">
        <v>7</v>
      </c>
      <c r="G2" s="845" t="s">
        <v>8</v>
      </c>
      <c r="H2" s="828" t="s">
        <v>9</v>
      </c>
      <c r="I2" s="845" t="s">
        <v>10</v>
      </c>
      <c r="J2" s="855" t="s">
        <v>3</v>
      </c>
      <c r="K2" s="856"/>
      <c r="L2" s="856"/>
      <c r="M2" s="857"/>
      <c r="N2" s="854" t="s">
        <v>13</v>
      </c>
      <c r="O2" s="854"/>
      <c r="P2" s="854"/>
      <c r="Q2" s="854"/>
      <c r="R2" s="854"/>
      <c r="S2" s="854"/>
      <c r="T2" s="854"/>
      <c r="U2" s="854"/>
      <c r="V2" s="854"/>
      <c r="W2" s="861" t="s">
        <v>6</v>
      </c>
      <c r="X2" s="862"/>
      <c r="Y2" s="862"/>
      <c r="Z2" s="862"/>
      <c r="AA2" s="862"/>
      <c r="AB2" s="862"/>
      <c r="AC2" s="862"/>
      <c r="AD2" s="862"/>
      <c r="AE2" s="863"/>
    </row>
    <row r="3" spans="1:31" s="2" customFormat="1" ht="12" customHeight="1">
      <c r="A3" s="23"/>
      <c r="B3" s="829"/>
      <c r="C3" s="845"/>
      <c r="D3" s="829"/>
      <c r="E3" s="845"/>
      <c r="F3" s="829"/>
      <c r="G3" s="845"/>
      <c r="H3" s="829"/>
      <c r="I3" s="845"/>
      <c r="J3" s="858"/>
      <c r="K3" s="859"/>
      <c r="L3" s="859"/>
      <c r="M3" s="860"/>
      <c r="N3" s="846" t="s">
        <v>129</v>
      </c>
      <c r="O3" s="846"/>
      <c r="P3" s="846"/>
      <c r="Q3" s="846"/>
      <c r="R3" s="846"/>
      <c r="S3" s="846"/>
      <c r="T3" s="846"/>
      <c r="U3" s="846"/>
      <c r="V3" s="846"/>
      <c r="W3" s="850" t="s">
        <v>246</v>
      </c>
      <c r="X3" s="851"/>
      <c r="Y3" s="851"/>
      <c r="Z3" s="851"/>
      <c r="AA3" s="851"/>
      <c r="AB3" s="851"/>
      <c r="AC3" s="851"/>
      <c r="AD3" s="851"/>
      <c r="AE3" s="852"/>
    </row>
    <row r="4" spans="1:31" s="2" customFormat="1">
      <c r="A4" s="21" t="s">
        <v>0</v>
      </c>
      <c r="B4" s="62" t="s">
        <v>89</v>
      </c>
      <c r="C4" s="63" t="s">
        <v>372</v>
      </c>
      <c r="D4" s="63" t="s">
        <v>364</v>
      </c>
      <c r="E4" s="63" t="s">
        <v>365</v>
      </c>
      <c r="F4" s="63" t="s">
        <v>47</v>
      </c>
      <c r="G4" s="63" t="s">
        <v>375</v>
      </c>
      <c r="H4" s="63" t="s">
        <v>376</v>
      </c>
      <c r="I4" s="63" t="s">
        <v>377</v>
      </c>
      <c r="J4" s="80" t="s">
        <v>292</v>
      </c>
      <c r="K4" s="81" t="s">
        <v>102</v>
      </c>
      <c r="L4" s="82" t="s">
        <v>103</v>
      </c>
      <c r="M4" s="80" t="s">
        <v>240</v>
      </c>
      <c r="N4" s="77" t="s">
        <v>221</v>
      </c>
      <c r="O4" s="78" t="s">
        <v>222</v>
      </c>
      <c r="P4" s="78" t="s">
        <v>223</v>
      </c>
      <c r="Q4" s="78" t="s">
        <v>224</v>
      </c>
      <c r="R4" s="78" t="s">
        <v>225</v>
      </c>
      <c r="S4" s="78" t="s">
        <v>226</v>
      </c>
      <c r="T4" s="78" t="s">
        <v>227</v>
      </c>
      <c r="U4" s="78" t="s">
        <v>228</v>
      </c>
      <c r="V4" s="79" t="s">
        <v>229</v>
      </c>
      <c r="W4" s="118" t="s">
        <v>232</v>
      </c>
      <c r="X4" s="119" t="s">
        <v>231</v>
      </c>
      <c r="Y4" s="119" t="s">
        <v>233</v>
      </c>
      <c r="Z4" s="119" t="s">
        <v>234</v>
      </c>
      <c r="AA4" s="119" t="s">
        <v>235</v>
      </c>
      <c r="AB4" s="119" t="s">
        <v>236</v>
      </c>
      <c r="AC4" s="119" t="s">
        <v>237</v>
      </c>
      <c r="AD4" s="119" t="s">
        <v>238</v>
      </c>
      <c r="AE4" s="120" t="s">
        <v>239</v>
      </c>
    </row>
    <row r="5" spans="1:31" ht="12" customHeight="1">
      <c r="A5" s="26">
        <v>1</v>
      </c>
      <c r="B5" s="40" t="s">
        <v>94</v>
      </c>
      <c r="C5" s="40" t="s">
        <v>373</v>
      </c>
      <c r="D5" s="40" t="s">
        <v>369</v>
      </c>
      <c r="E5" s="40" t="s">
        <v>0</v>
      </c>
      <c r="F5" s="41" t="s">
        <v>379</v>
      </c>
      <c r="G5" s="28" t="s">
        <v>381</v>
      </c>
      <c r="H5" s="41" t="s">
        <v>0</v>
      </c>
      <c r="I5" s="41" t="s">
        <v>0</v>
      </c>
      <c r="J5" s="42" t="s">
        <v>213</v>
      </c>
      <c r="K5" s="43" t="s">
        <v>52</v>
      </c>
      <c r="L5" s="44" t="s">
        <v>55</v>
      </c>
      <c r="M5" s="42" t="s">
        <v>74</v>
      </c>
      <c r="N5" s="45"/>
      <c r="O5" s="46"/>
      <c r="P5" s="46"/>
      <c r="Q5" s="46">
        <v>1</v>
      </c>
      <c r="R5" s="46">
        <v>1</v>
      </c>
      <c r="S5" s="46">
        <v>1</v>
      </c>
      <c r="T5" s="46">
        <v>1</v>
      </c>
      <c r="U5" s="46">
        <v>1</v>
      </c>
      <c r="V5" s="47"/>
      <c r="W5" s="535"/>
      <c r="X5" s="536">
        <v>1</v>
      </c>
      <c r="Y5" s="536"/>
      <c r="Z5" s="536">
        <v>1E-4</v>
      </c>
      <c r="AA5" s="536"/>
      <c r="AB5" s="536"/>
      <c r="AC5" s="536"/>
      <c r="AD5" s="536"/>
      <c r="AE5" s="537"/>
    </row>
    <row r="6" spans="1:31" ht="12" customHeight="1">
      <c r="A6" s="26">
        <v>2</v>
      </c>
      <c r="B6" s="27" t="s">
        <v>94</v>
      </c>
      <c r="C6" s="27" t="s">
        <v>373</v>
      </c>
      <c r="D6" s="27" t="s">
        <v>369</v>
      </c>
      <c r="E6" s="27" t="s">
        <v>0</v>
      </c>
      <c r="F6" s="28" t="s">
        <v>379</v>
      </c>
      <c r="G6" s="28" t="s">
        <v>381</v>
      </c>
      <c r="H6" s="28" t="s">
        <v>0</v>
      </c>
      <c r="I6" s="28" t="s">
        <v>74</v>
      </c>
      <c r="J6" s="29" t="s">
        <v>212</v>
      </c>
      <c r="K6" s="30" t="s">
        <v>52</v>
      </c>
      <c r="L6" s="31" t="s">
        <v>55</v>
      </c>
      <c r="M6" s="29" t="s">
        <v>74</v>
      </c>
      <c r="N6" s="33"/>
      <c r="O6" s="48">
        <v>1</v>
      </c>
      <c r="P6" s="48">
        <v>1</v>
      </c>
      <c r="Q6" s="48">
        <v>1</v>
      </c>
      <c r="R6" s="48">
        <v>1</v>
      </c>
      <c r="S6" s="48">
        <v>1</v>
      </c>
      <c r="T6" s="48">
        <v>1</v>
      </c>
      <c r="U6" s="48"/>
      <c r="V6" s="49"/>
      <c r="W6" s="538">
        <v>1</v>
      </c>
      <c r="X6" s="539"/>
      <c r="Y6" s="539"/>
      <c r="Z6" s="539"/>
      <c r="AA6" s="539"/>
      <c r="AB6" s="539"/>
      <c r="AC6" s="539"/>
      <c r="AD6" s="539"/>
      <c r="AE6" s="540"/>
    </row>
    <row r="7" spans="1:31" ht="12" customHeight="1">
      <c r="A7" s="26">
        <v>3</v>
      </c>
      <c r="B7" s="27" t="s">
        <v>94</v>
      </c>
      <c r="C7" s="27" t="s">
        <v>373</v>
      </c>
      <c r="D7" s="27" t="s">
        <v>369</v>
      </c>
      <c r="E7" s="27" t="s">
        <v>0</v>
      </c>
      <c r="F7" s="28" t="s">
        <v>378</v>
      </c>
      <c r="G7" s="28" t="s">
        <v>382</v>
      </c>
      <c r="H7" s="28" t="s">
        <v>0</v>
      </c>
      <c r="I7" s="28" t="s">
        <v>0</v>
      </c>
      <c r="J7" s="29" t="s">
        <v>213</v>
      </c>
      <c r="K7" s="30" t="s">
        <v>52</v>
      </c>
      <c r="L7" s="31" t="s">
        <v>219</v>
      </c>
      <c r="M7" s="29" t="s">
        <v>74</v>
      </c>
      <c r="N7" s="33">
        <v>0</v>
      </c>
      <c r="O7" s="48">
        <v>1</v>
      </c>
      <c r="P7" s="48">
        <v>0</v>
      </c>
      <c r="Q7" s="48">
        <v>0</v>
      </c>
      <c r="R7" s="48">
        <v>0</v>
      </c>
      <c r="S7" s="48">
        <v>0</v>
      </c>
      <c r="T7" s="48">
        <v>0</v>
      </c>
      <c r="U7" s="48">
        <v>0</v>
      </c>
      <c r="V7" s="49">
        <v>0</v>
      </c>
      <c r="W7" s="538"/>
      <c r="X7" s="539"/>
      <c r="Y7" s="539"/>
      <c r="Z7" s="539"/>
      <c r="AA7" s="539"/>
      <c r="AB7" s="539"/>
      <c r="AC7" s="539"/>
      <c r="AD7" s="539">
        <v>1</v>
      </c>
      <c r="AE7" s="540"/>
    </row>
    <row r="8" spans="1:31" ht="12" customHeight="1">
      <c r="A8" s="26">
        <v>4</v>
      </c>
      <c r="B8" s="27" t="s">
        <v>94</v>
      </c>
      <c r="C8" s="27" t="s">
        <v>373</v>
      </c>
      <c r="D8" s="27" t="s">
        <v>369</v>
      </c>
      <c r="E8" s="27" t="s">
        <v>0</v>
      </c>
      <c r="F8" s="28" t="s">
        <v>379</v>
      </c>
      <c r="G8" s="28" t="s">
        <v>381</v>
      </c>
      <c r="H8" s="28" t="s">
        <v>0</v>
      </c>
      <c r="I8" s="28" t="s">
        <v>74</v>
      </c>
      <c r="J8" s="29" t="s">
        <v>212</v>
      </c>
      <c r="K8" s="30" t="s">
        <v>52</v>
      </c>
      <c r="L8" s="31" t="s">
        <v>55</v>
      </c>
      <c r="M8" s="29" t="s">
        <v>74</v>
      </c>
      <c r="N8" s="33"/>
      <c r="O8" s="48"/>
      <c r="P8" s="48">
        <v>1</v>
      </c>
      <c r="Q8" s="48">
        <v>1</v>
      </c>
      <c r="R8" s="48">
        <v>1</v>
      </c>
      <c r="S8" s="48">
        <v>1</v>
      </c>
      <c r="T8" s="48"/>
      <c r="U8" s="48"/>
      <c r="V8" s="49"/>
      <c r="W8" s="538"/>
      <c r="X8" s="539">
        <v>1</v>
      </c>
      <c r="Y8" s="539"/>
      <c r="Z8" s="539"/>
      <c r="AA8" s="539"/>
      <c r="AB8" s="539"/>
      <c r="AC8" s="539"/>
      <c r="AD8" s="539"/>
      <c r="AE8" s="540"/>
    </row>
    <row r="9" spans="1:31" ht="12" customHeight="1">
      <c r="A9" s="26">
        <v>5</v>
      </c>
      <c r="B9" s="27" t="s">
        <v>94</v>
      </c>
      <c r="C9" s="27" t="s">
        <v>373</v>
      </c>
      <c r="D9" s="27" t="s">
        <v>369</v>
      </c>
      <c r="E9" s="27" t="s">
        <v>0</v>
      </c>
      <c r="F9" s="28" t="s">
        <v>378</v>
      </c>
      <c r="G9" s="28" t="s">
        <v>383</v>
      </c>
      <c r="H9" s="28" t="s">
        <v>0</v>
      </c>
      <c r="I9" s="28" t="s">
        <v>0</v>
      </c>
      <c r="J9" s="29" t="s">
        <v>69</v>
      </c>
      <c r="K9" s="30" t="s">
        <v>52</v>
      </c>
      <c r="L9" s="31" t="s">
        <v>55</v>
      </c>
      <c r="M9" s="29" t="s">
        <v>74</v>
      </c>
      <c r="N9" s="33"/>
      <c r="O9" s="48"/>
      <c r="P9" s="48">
        <v>1</v>
      </c>
      <c r="Q9" s="48">
        <v>1</v>
      </c>
      <c r="R9" s="48"/>
      <c r="S9" s="48"/>
      <c r="T9" s="48"/>
      <c r="U9" s="48">
        <v>1</v>
      </c>
      <c r="V9" s="49"/>
      <c r="W9" s="538"/>
      <c r="X9" s="539">
        <v>1</v>
      </c>
      <c r="Y9" s="539"/>
      <c r="Z9" s="539"/>
      <c r="AA9" s="539"/>
      <c r="AB9" s="539"/>
      <c r="AC9" s="539"/>
      <c r="AD9" s="539"/>
      <c r="AE9" s="540"/>
    </row>
    <row r="10" spans="1:31" ht="12" customHeight="1">
      <c r="A10" s="26">
        <v>6</v>
      </c>
      <c r="B10" s="27" t="s">
        <v>94</v>
      </c>
      <c r="C10" s="27" t="s">
        <v>373</v>
      </c>
      <c r="D10" s="27" t="s">
        <v>369</v>
      </c>
      <c r="E10" s="27" t="s">
        <v>0</v>
      </c>
      <c r="F10" s="28" t="s">
        <v>379</v>
      </c>
      <c r="G10" s="28" t="s">
        <v>381</v>
      </c>
      <c r="H10" s="28" t="s">
        <v>0</v>
      </c>
      <c r="I10" s="28" t="s">
        <v>0</v>
      </c>
      <c r="J10" s="29" t="s">
        <v>213</v>
      </c>
      <c r="K10" s="30" t="s">
        <v>52</v>
      </c>
      <c r="L10" s="31" t="s">
        <v>55</v>
      </c>
      <c r="M10" s="29" t="s">
        <v>74</v>
      </c>
      <c r="N10" s="33"/>
      <c r="O10" s="48">
        <v>1</v>
      </c>
      <c r="P10" s="48"/>
      <c r="Q10" s="48">
        <v>1</v>
      </c>
      <c r="R10" s="48">
        <v>1</v>
      </c>
      <c r="S10" s="48"/>
      <c r="T10" s="48"/>
      <c r="U10" s="48"/>
      <c r="V10" s="49"/>
      <c r="W10" s="538"/>
      <c r="X10" s="539">
        <v>1</v>
      </c>
      <c r="Y10" s="539"/>
      <c r="Z10" s="539"/>
      <c r="AA10" s="539"/>
      <c r="AB10" s="539"/>
      <c r="AC10" s="539"/>
      <c r="AD10" s="539"/>
      <c r="AE10" s="540"/>
    </row>
    <row r="11" spans="1:31" ht="12" customHeight="1">
      <c r="A11" s="26">
        <v>7</v>
      </c>
      <c r="B11" s="27" t="s">
        <v>94</v>
      </c>
      <c r="C11" s="27" t="s">
        <v>373</v>
      </c>
      <c r="D11" s="27" t="s">
        <v>369</v>
      </c>
      <c r="E11" s="27" t="s">
        <v>0</v>
      </c>
      <c r="F11" s="28" t="s">
        <v>379</v>
      </c>
      <c r="G11" s="28" t="s">
        <v>382</v>
      </c>
      <c r="H11" s="28" t="s">
        <v>0</v>
      </c>
      <c r="I11" s="28" t="s">
        <v>0</v>
      </c>
      <c r="J11" s="29" t="s">
        <v>212</v>
      </c>
      <c r="K11" s="30" t="s">
        <v>52</v>
      </c>
      <c r="L11" s="31" t="s">
        <v>55</v>
      </c>
      <c r="M11" s="29" t="s">
        <v>74</v>
      </c>
      <c r="N11" s="33"/>
      <c r="O11" s="48">
        <v>1</v>
      </c>
      <c r="P11" s="48">
        <v>1</v>
      </c>
      <c r="Q11" s="48">
        <v>1</v>
      </c>
      <c r="R11" s="48">
        <v>1</v>
      </c>
      <c r="S11" s="48">
        <v>1</v>
      </c>
      <c r="T11" s="48">
        <v>1</v>
      </c>
      <c r="U11" s="48">
        <v>1</v>
      </c>
      <c r="V11" s="49"/>
      <c r="W11" s="538"/>
      <c r="X11" s="539">
        <v>1</v>
      </c>
      <c r="Y11" s="539"/>
      <c r="Z11" s="539"/>
      <c r="AA11" s="539"/>
      <c r="AB11" s="539"/>
      <c r="AC11" s="539"/>
      <c r="AD11" s="539"/>
      <c r="AE11" s="540"/>
    </row>
    <row r="12" spans="1:31" ht="12" customHeight="1">
      <c r="A12" s="26">
        <v>8</v>
      </c>
      <c r="B12" s="27" t="s">
        <v>94</v>
      </c>
      <c r="C12" s="27" t="s">
        <v>373</v>
      </c>
      <c r="D12" s="27" t="s">
        <v>369</v>
      </c>
      <c r="E12" s="27" t="s">
        <v>0</v>
      </c>
      <c r="F12" s="28" t="s">
        <v>378</v>
      </c>
      <c r="G12" s="28" t="s">
        <v>382</v>
      </c>
      <c r="H12" s="28" t="s">
        <v>0</v>
      </c>
      <c r="I12" s="28" t="s">
        <v>74</v>
      </c>
      <c r="J12" s="29" t="s">
        <v>212</v>
      </c>
      <c r="K12" s="30" t="s">
        <v>52</v>
      </c>
      <c r="L12" s="31" t="s">
        <v>230</v>
      </c>
      <c r="M12" s="29" t="s">
        <v>74</v>
      </c>
      <c r="N12" s="33"/>
      <c r="O12" s="48"/>
      <c r="P12" s="48"/>
      <c r="Q12" s="48"/>
      <c r="R12" s="48"/>
      <c r="S12" s="48"/>
      <c r="T12" s="48"/>
      <c r="U12" s="48"/>
      <c r="V12" s="49"/>
      <c r="W12" s="538">
        <v>1</v>
      </c>
      <c r="X12" s="539"/>
      <c r="Y12" s="539"/>
      <c r="Z12" s="539"/>
      <c r="AA12" s="539"/>
      <c r="AB12" s="539"/>
      <c r="AC12" s="539"/>
      <c r="AD12" s="539"/>
      <c r="AE12" s="540"/>
    </row>
    <row r="13" spans="1:31" ht="12" customHeight="1">
      <c r="A13" s="26">
        <v>9</v>
      </c>
      <c r="B13" s="27" t="s">
        <v>94</v>
      </c>
      <c r="C13" s="27" t="s">
        <v>373</v>
      </c>
      <c r="D13" s="27" t="s">
        <v>369</v>
      </c>
      <c r="E13" s="27" t="s">
        <v>0</v>
      </c>
      <c r="F13" s="28" t="s">
        <v>379</v>
      </c>
      <c r="G13" s="28" t="s">
        <v>382</v>
      </c>
      <c r="H13" s="28" t="s">
        <v>0</v>
      </c>
      <c r="I13" s="28" t="s">
        <v>0</v>
      </c>
      <c r="J13" s="29" t="s">
        <v>213</v>
      </c>
      <c r="K13" s="30" t="s">
        <v>52</v>
      </c>
      <c r="L13" s="31" t="s">
        <v>55</v>
      </c>
      <c r="M13" s="29" t="s">
        <v>74</v>
      </c>
      <c r="N13" s="33"/>
      <c r="O13" s="48">
        <v>1</v>
      </c>
      <c r="P13" s="48">
        <v>1</v>
      </c>
      <c r="Q13" s="48">
        <v>1</v>
      </c>
      <c r="R13" s="48"/>
      <c r="S13" s="48"/>
      <c r="T13" s="48"/>
      <c r="U13" s="48"/>
      <c r="V13" s="49"/>
      <c r="W13" s="538"/>
      <c r="X13" s="539">
        <v>1</v>
      </c>
      <c r="Y13" s="539"/>
      <c r="Z13" s="539"/>
      <c r="AA13" s="539"/>
      <c r="AB13" s="539"/>
      <c r="AC13" s="539"/>
      <c r="AD13" s="539"/>
      <c r="AE13" s="540"/>
    </row>
    <row r="14" spans="1:31" ht="12" customHeight="1">
      <c r="A14" s="26">
        <v>10</v>
      </c>
      <c r="B14" s="27" t="s">
        <v>94</v>
      </c>
      <c r="C14" s="27" t="s">
        <v>373</v>
      </c>
      <c r="D14" s="27" t="s">
        <v>369</v>
      </c>
      <c r="E14" s="27" t="s">
        <v>0</v>
      </c>
      <c r="F14" s="28" t="s">
        <v>378</v>
      </c>
      <c r="G14" s="28" t="s">
        <v>383</v>
      </c>
      <c r="H14" s="28" t="s">
        <v>0</v>
      </c>
      <c r="I14" s="28" t="s">
        <v>74</v>
      </c>
      <c r="J14" s="29" t="s">
        <v>213</v>
      </c>
      <c r="K14" s="30" t="s">
        <v>52</v>
      </c>
      <c r="L14" s="31" t="s">
        <v>55</v>
      </c>
      <c r="M14" s="29" t="s">
        <v>74</v>
      </c>
      <c r="N14" s="33"/>
      <c r="O14" s="48">
        <v>1</v>
      </c>
      <c r="P14" s="48"/>
      <c r="Q14" s="48">
        <v>1</v>
      </c>
      <c r="R14" s="48"/>
      <c r="S14" s="48"/>
      <c r="T14" s="48">
        <v>1</v>
      </c>
      <c r="U14" s="48">
        <v>1</v>
      </c>
      <c r="V14" s="49"/>
      <c r="W14" s="538"/>
      <c r="X14" s="539"/>
      <c r="Y14" s="539"/>
      <c r="Z14" s="539"/>
      <c r="AA14" s="539"/>
      <c r="AB14" s="539"/>
      <c r="AC14" s="539"/>
      <c r="AD14" s="539">
        <v>1</v>
      </c>
      <c r="AE14" s="540"/>
    </row>
    <row r="15" spans="1:31" ht="12" customHeight="1">
      <c r="A15" s="26">
        <v>11</v>
      </c>
      <c r="B15" s="27" t="s">
        <v>94</v>
      </c>
      <c r="C15" s="27" t="s">
        <v>373</v>
      </c>
      <c r="D15" s="27" t="s">
        <v>369</v>
      </c>
      <c r="E15" s="27" t="s">
        <v>0</v>
      </c>
      <c r="F15" s="28" t="s">
        <v>378</v>
      </c>
      <c r="G15" s="28" t="s">
        <v>382</v>
      </c>
      <c r="H15" s="28" t="s">
        <v>0</v>
      </c>
      <c r="I15" s="28" t="s">
        <v>74</v>
      </c>
      <c r="J15" s="29" t="s">
        <v>213</v>
      </c>
      <c r="K15" s="30" t="s">
        <v>52</v>
      </c>
      <c r="L15" s="31" t="s">
        <v>55</v>
      </c>
      <c r="M15" s="29" t="s">
        <v>74</v>
      </c>
      <c r="N15" s="33"/>
      <c r="O15" s="48"/>
      <c r="P15" s="48">
        <v>1</v>
      </c>
      <c r="Q15" s="48">
        <v>1</v>
      </c>
      <c r="R15" s="48"/>
      <c r="S15" s="48"/>
      <c r="T15" s="48">
        <v>1</v>
      </c>
      <c r="U15" s="48"/>
      <c r="V15" s="49"/>
      <c r="W15" s="538">
        <v>1</v>
      </c>
      <c r="X15" s="539"/>
      <c r="Y15" s="539"/>
      <c r="Z15" s="539"/>
      <c r="AA15" s="539"/>
      <c r="AB15" s="539"/>
      <c r="AC15" s="539"/>
      <c r="AD15" s="539"/>
      <c r="AE15" s="540"/>
    </row>
    <row r="16" spans="1:31" ht="12" customHeight="1">
      <c r="A16" s="26">
        <v>12</v>
      </c>
      <c r="B16" s="27" t="s">
        <v>94</v>
      </c>
      <c r="C16" s="27" t="s">
        <v>373</v>
      </c>
      <c r="D16" s="27" t="s">
        <v>369</v>
      </c>
      <c r="E16" s="27" t="s">
        <v>0</v>
      </c>
      <c r="F16" s="28" t="s">
        <v>379</v>
      </c>
      <c r="G16" s="28" t="s">
        <v>381</v>
      </c>
      <c r="H16" s="28" t="s">
        <v>0</v>
      </c>
      <c r="I16" s="28" t="s">
        <v>0</v>
      </c>
      <c r="J16" s="29" t="s">
        <v>67</v>
      </c>
      <c r="K16" s="30" t="s">
        <v>52</v>
      </c>
      <c r="L16" s="31" t="s">
        <v>219</v>
      </c>
      <c r="M16" s="29" t="s">
        <v>74</v>
      </c>
      <c r="N16" s="33">
        <v>1</v>
      </c>
      <c r="O16" s="48">
        <v>0</v>
      </c>
      <c r="P16" s="48">
        <v>1</v>
      </c>
      <c r="Q16" s="48">
        <v>1</v>
      </c>
      <c r="R16" s="48">
        <v>0</v>
      </c>
      <c r="S16" s="48">
        <v>0</v>
      </c>
      <c r="T16" s="48">
        <v>0</v>
      </c>
      <c r="U16" s="48">
        <v>0</v>
      </c>
      <c r="V16" s="49">
        <v>0</v>
      </c>
      <c r="W16" s="538">
        <v>1</v>
      </c>
      <c r="X16" s="539"/>
      <c r="Y16" s="539"/>
      <c r="Z16" s="539"/>
      <c r="AA16" s="539"/>
      <c r="AB16" s="539"/>
      <c r="AC16" s="539"/>
      <c r="AD16" s="539"/>
      <c r="AE16" s="540"/>
    </row>
    <row r="17" spans="1:31" ht="12" customHeight="1">
      <c r="A17" s="26">
        <v>13</v>
      </c>
      <c r="B17" s="27" t="s">
        <v>94</v>
      </c>
      <c r="C17" s="27" t="s">
        <v>373</v>
      </c>
      <c r="D17" s="27" t="s">
        <v>369</v>
      </c>
      <c r="E17" s="27" t="s">
        <v>0</v>
      </c>
      <c r="F17" s="28" t="s">
        <v>378</v>
      </c>
      <c r="G17" s="28" t="s">
        <v>382</v>
      </c>
      <c r="H17" s="28" t="s">
        <v>0</v>
      </c>
      <c r="I17" s="28" t="s">
        <v>74</v>
      </c>
      <c r="J17" s="29" t="s">
        <v>213</v>
      </c>
      <c r="K17" s="30" t="s">
        <v>52</v>
      </c>
      <c r="L17" s="31" t="s">
        <v>55</v>
      </c>
      <c r="M17" s="29" t="s">
        <v>74</v>
      </c>
      <c r="N17" s="33"/>
      <c r="O17" s="48"/>
      <c r="P17" s="48"/>
      <c r="Q17" s="48">
        <v>1</v>
      </c>
      <c r="R17" s="48"/>
      <c r="S17" s="48"/>
      <c r="T17" s="48">
        <v>1</v>
      </c>
      <c r="U17" s="48"/>
      <c r="V17" s="49"/>
      <c r="W17" s="538"/>
      <c r="X17" s="539">
        <v>1</v>
      </c>
      <c r="Y17" s="539"/>
      <c r="Z17" s="539"/>
      <c r="AA17" s="539"/>
      <c r="AB17" s="539"/>
      <c r="AC17" s="539"/>
      <c r="AD17" s="539"/>
      <c r="AE17" s="540"/>
    </row>
    <row r="18" spans="1:31" ht="12" customHeight="1">
      <c r="A18" s="26">
        <v>14</v>
      </c>
      <c r="B18" s="27" t="s">
        <v>94</v>
      </c>
      <c r="C18" s="27" t="s">
        <v>374</v>
      </c>
      <c r="D18" s="27" t="s">
        <v>366</v>
      </c>
      <c r="E18" s="27" t="s">
        <v>0</v>
      </c>
      <c r="F18" s="28" t="s">
        <v>380</v>
      </c>
      <c r="G18" s="28" t="s">
        <v>383</v>
      </c>
      <c r="H18" s="28" t="s">
        <v>0</v>
      </c>
      <c r="I18" s="28" t="s">
        <v>74</v>
      </c>
      <c r="J18" s="29" t="s">
        <v>213</v>
      </c>
      <c r="K18" s="30" t="s">
        <v>52</v>
      </c>
      <c r="L18" s="31" t="s">
        <v>55</v>
      </c>
      <c r="M18" s="29" t="s">
        <v>74</v>
      </c>
      <c r="N18" s="33"/>
      <c r="O18" s="48"/>
      <c r="P18" s="48"/>
      <c r="Q18" s="48">
        <v>1</v>
      </c>
      <c r="R18" s="48"/>
      <c r="S18" s="48"/>
      <c r="T18" s="48"/>
      <c r="U18" s="48">
        <v>1</v>
      </c>
      <c r="V18" s="49"/>
      <c r="W18" s="538">
        <v>1</v>
      </c>
      <c r="X18" s="539"/>
      <c r="Y18" s="539"/>
      <c r="Z18" s="539"/>
      <c r="AA18" s="539"/>
      <c r="AB18" s="539"/>
      <c r="AC18" s="539"/>
      <c r="AD18" s="539"/>
      <c r="AE18" s="540"/>
    </row>
    <row r="19" spans="1:31" ht="12" customHeight="1">
      <c r="A19" s="26">
        <v>15</v>
      </c>
      <c r="B19" s="27" t="s">
        <v>94</v>
      </c>
      <c r="C19" s="27" t="s">
        <v>374</v>
      </c>
      <c r="D19" s="27" t="s">
        <v>369</v>
      </c>
      <c r="E19" s="27" t="s">
        <v>0</v>
      </c>
      <c r="F19" s="28" t="s">
        <v>378</v>
      </c>
      <c r="G19" s="28" t="s">
        <v>383</v>
      </c>
      <c r="H19" s="28" t="s">
        <v>0</v>
      </c>
      <c r="I19" s="28" t="s">
        <v>0</v>
      </c>
      <c r="J19" s="29" t="s">
        <v>213</v>
      </c>
      <c r="K19" s="30" t="s">
        <v>52</v>
      </c>
      <c r="L19" s="31" t="s">
        <v>55</v>
      </c>
      <c r="M19" s="29" t="s">
        <v>74</v>
      </c>
      <c r="N19" s="33"/>
      <c r="O19" s="48">
        <v>1</v>
      </c>
      <c r="P19" s="48"/>
      <c r="Q19" s="48">
        <v>1</v>
      </c>
      <c r="R19" s="48"/>
      <c r="S19" s="48"/>
      <c r="T19" s="48">
        <v>1</v>
      </c>
      <c r="U19" s="48">
        <v>1</v>
      </c>
      <c r="V19" s="49"/>
      <c r="W19" s="538"/>
      <c r="X19" s="539">
        <v>1</v>
      </c>
      <c r="Y19" s="539"/>
      <c r="Z19" s="539"/>
      <c r="AA19" s="539"/>
      <c r="AB19" s="539"/>
      <c r="AC19" s="539"/>
      <c r="AD19" s="539"/>
      <c r="AE19" s="540"/>
    </row>
    <row r="20" spans="1:31" ht="12" customHeight="1">
      <c r="A20" s="26">
        <v>16</v>
      </c>
      <c r="B20" s="27" t="s">
        <v>94</v>
      </c>
      <c r="C20" s="27" t="s">
        <v>373</v>
      </c>
      <c r="D20" s="27" t="s">
        <v>367</v>
      </c>
      <c r="E20" s="27" t="s">
        <v>0</v>
      </c>
      <c r="F20" s="28" t="s">
        <v>378</v>
      </c>
      <c r="G20" s="28" t="s">
        <v>383</v>
      </c>
      <c r="H20" s="28" t="s">
        <v>0</v>
      </c>
      <c r="I20" s="28" t="s">
        <v>0</v>
      </c>
      <c r="J20" s="29" t="s">
        <v>212</v>
      </c>
      <c r="K20" s="30" t="s">
        <v>52</v>
      </c>
      <c r="L20" s="31" t="s">
        <v>55</v>
      </c>
      <c r="M20" s="29" t="s">
        <v>74</v>
      </c>
      <c r="N20" s="33"/>
      <c r="O20" s="48">
        <v>1</v>
      </c>
      <c r="P20" s="48"/>
      <c r="Q20" s="48">
        <v>1</v>
      </c>
      <c r="R20" s="48"/>
      <c r="S20" s="48"/>
      <c r="T20" s="48">
        <v>1</v>
      </c>
      <c r="U20" s="48"/>
      <c r="V20" s="49"/>
      <c r="W20" s="538"/>
      <c r="X20" s="539">
        <v>1</v>
      </c>
      <c r="Y20" s="539"/>
      <c r="Z20" s="539"/>
      <c r="AA20" s="539"/>
      <c r="AB20" s="539"/>
      <c r="AC20" s="539"/>
      <c r="AD20" s="539"/>
      <c r="AE20" s="540"/>
    </row>
    <row r="21" spans="1:31" ht="12" customHeight="1">
      <c r="A21" s="26">
        <v>17</v>
      </c>
      <c r="B21" s="27" t="s">
        <v>94</v>
      </c>
      <c r="C21" s="27" t="s">
        <v>373</v>
      </c>
      <c r="D21" s="27" t="s">
        <v>369</v>
      </c>
      <c r="E21" s="27" t="s">
        <v>0</v>
      </c>
      <c r="F21" s="28" t="s">
        <v>378</v>
      </c>
      <c r="G21" s="28" t="s">
        <v>381</v>
      </c>
      <c r="H21" s="28" t="s">
        <v>0</v>
      </c>
      <c r="I21" s="28" t="s">
        <v>74</v>
      </c>
      <c r="J21" s="29" t="s">
        <v>70</v>
      </c>
      <c r="K21" s="30" t="s">
        <v>52</v>
      </c>
      <c r="L21" s="31" t="s">
        <v>55</v>
      </c>
      <c r="M21" s="29" t="s">
        <v>74</v>
      </c>
      <c r="N21" s="33"/>
      <c r="O21" s="48">
        <v>1</v>
      </c>
      <c r="P21" s="48"/>
      <c r="Q21" s="48">
        <v>1</v>
      </c>
      <c r="R21" s="48">
        <v>1</v>
      </c>
      <c r="S21" s="48">
        <v>1</v>
      </c>
      <c r="T21" s="48">
        <v>1</v>
      </c>
      <c r="U21" s="48">
        <v>1</v>
      </c>
      <c r="V21" s="49"/>
      <c r="W21" s="538"/>
      <c r="X21" s="539"/>
      <c r="Y21" s="539"/>
      <c r="Z21" s="539"/>
      <c r="AA21" s="539"/>
      <c r="AB21" s="539"/>
      <c r="AC21" s="539"/>
      <c r="AD21" s="539">
        <v>1</v>
      </c>
      <c r="AE21" s="540"/>
    </row>
    <row r="22" spans="1:31" ht="12" customHeight="1">
      <c r="A22" s="26">
        <v>18</v>
      </c>
      <c r="B22" s="27" t="s">
        <v>94</v>
      </c>
      <c r="C22" s="27" t="s">
        <v>373</v>
      </c>
      <c r="D22" s="27" t="s">
        <v>369</v>
      </c>
      <c r="E22" s="27" t="s">
        <v>0</v>
      </c>
      <c r="F22" s="28" t="s">
        <v>379</v>
      </c>
      <c r="G22" s="28" t="s">
        <v>381</v>
      </c>
      <c r="H22" s="28" t="s">
        <v>0</v>
      </c>
      <c r="I22" s="28" t="s">
        <v>0</v>
      </c>
      <c r="J22" s="29" t="s">
        <v>213</v>
      </c>
      <c r="K22" s="30" t="s">
        <v>52</v>
      </c>
      <c r="L22" s="31" t="s">
        <v>55</v>
      </c>
      <c r="M22" s="29" t="s">
        <v>74</v>
      </c>
      <c r="N22" s="33"/>
      <c r="O22" s="48"/>
      <c r="P22" s="48"/>
      <c r="Q22" s="48"/>
      <c r="R22" s="48"/>
      <c r="S22" s="48"/>
      <c r="T22" s="48"/>
      <c r="U22" s="48">
        <v>1</v>
      </c>
      <c r="V22" s="49"/>
      <c r="W22" s="538"/>
      <c r="X22" s="539">
        <v>1</v>
      </c>
      <c r="Y22" s="539"/>
      <c r="Z22" s="539"/>
      <c r="AA22" s="539"/>
      <c r="AB22" s="539"/>
      <c r="AC22" s="539"/>
      <c r="AD22" s="539"/>
      <c r="AE22" s="540"/>
    </row>
    <row r="23" spans="1:31" ht="12" customHeight="1">
      <c r="A23" s="26">
        <v>19</v>
      </c>
      <c r="B23" s="27" t="s">
        <v>94</v>
      </c>
      <c r="C23" s="27" t="s">
        <v>374</v>
      </c>
      <c r="D23" s="27" t="s">
        <v>368</v>
      </c>
      <c r="E23" s="27" t="s">
        <v>0</v>
      </c>
      <c r="F23" s="28" t="s">
        <v>379</v>
      </c>
      <c r="G23" s="28" t="s">
        <v>381</v>
      </c>
      <c r="H23" s="28" t="s">
        <v>0</v>
      </c>
      <c r="I23" s="28" t="s">
        <v>74</v>
      </c>
      <c r="J23" s="29" t="s">
        <v>67</v>
      </c>
      <c r="K23" s="30" t="s">
        <v>52</v>
      </c>
      <c r="L23" s="31" t="s">
        <v>55</v>
      </c>
      <c r="M23" s="29" t="s">
        <v>74</v>
      </c>
      <c r="N23" s="33"/>
      <c r="O23" s="48"/>
      <c r="P23" s="48"/>
      <c r="Q23" s="48">
        <v>1</v>
      </c>
      <c r="R23" s="48"/>
      <c r="S23" s="48"/>
      <c r="T23" s="48">
        <v>1</v>
      </c>
      <c r="U23" s="48"/>
      <c r="V23" s="49"/>
      <c r="W23" s="33"/>
      <c r="X23" s="48"/>
      <c r="Y23" s="48"/>
      <c r="Z23" s="48"/>
      <c r="AA23" s="48">
        <v>1</v>
      </c>
      <c r="AB23" s="48"/>
      <c r="AC23" s="48"/>
      <c r="AD23" s="48"/>
      <c r="AE23" s="49"/>
    </row>
    <row r="24" spans="1:31" ht="12" customHeight="1">
      <c r="A24" s="26">
        <v>20</v>
      </c>
      <c r="B24" s="27" t="s">
        <v>94</v>
      </c>
      <c r="C24" s="27" t="s">
        <v>373</v>
      </c>
      <c r="D24" s="27" t="s">
        <v>369</v>
      </c>
      <c r="E24" s="27" t="s">
        <v>0</v>
      </c>
      <c r="F24" s="28" t="s">
        <v>379</v>
      </c>
      <c r="G24" s="28" t="s">
        <v>381</v>
      </c>
      <c r="H24" s="28" t="s">
        <v>0</v>
      </c>
      <c r="I24" s="28" t="s">
        <v>0</v>
      </c>
      <c r="J24" s="29" t="s">
        <v>213</v>
      </c>
      <c r="K24" s="30" t="s">
        <v>52</v>
      </c>
      <c r="L24" s="31" t="s">
        <v>55</v>
      </c>
      <c r="M24" s="29" t="s">
        <v>74</v>
      </c>
      <c r="N24" s="33"/>
      <c r="O24" s="48"/>
      <c r="P24" s="48"/>
      <c r="Q24" s="48">
        <v>1</v>
      </c>
      <c r="R24" s="48"/>
      <c r="S24" s="48"/>
      <c r="T24" s="48">
        <v>1</v>
      </c>
      <c r="U24" s="48">
        <v>1</v>
      </c>
      <c r="V24" s="49"/>
      <c r="W24" s="538">
        <v>1</v>
      </c>
      <c r="X24" s="539"/>
      <c r="Y24" s="539"/>
      <c r="Z24" s="539"/>
      <c r="AA24" s="539"/>
      <c r="AB24" s="539"/>
      <c r="AC24" s="539"/>
      <c r="AD24" s="539"/>
      <c r="AE24" s="540"/>
    </row>
    <row r="25" spans="1:31" ht="12" customHeight="1">
      <c r="A25" s="26">
        <v>21</v>
      </c>
      <c r="B25" s="27" t="s">
        <v>94</v>
      </c>
      <c r="C25" s="27" t="s">
        <v>373</v>
      </c>
      <c r="D25" s="27" t="s">
        <v>367</v>
      </c>
      <c r="E25" s="27" t="s">
        <v>74</v>
      </c>
      <c r="F25" s="28" t="s">
        <v>378</v>
      </c>
      <c r="G25" s="28" t="s">
        <v>382</v>
      </c>
      <c r="H25" s="28" t="s">
        <v>0</v>
      </c>
      <c r="I25" s="28" t="s">
        <v>0</v>
      </c>
      <c r="J25" s="29" t="s">
        <v>212</v>
      </c>
      <c r="K25" s="30" t="s">
        <v>52</v>
      </c>
      <c r="L25" s="31" t="s">
        <v>219</v>
      </c>
      <c r="M25" s="29" t="s">
        <v>74</v>
      </c>
      <c r="N25" s="33">
        <v>0</v>
      </c>
      <c r="O25" s="48">
        <v>0</v>
      </c>
      <c r="P25" s="48">
        <v>0</v>
      </c>
      <c r="Q25" s="48">
        <v>1</v>
      </c>
      <c r="R25" s="48">
        <v>0</v>
      </c>
      <c r="S25" s="48">
        <v>0</v>
      </c>
      <c r="T25" s="48">
        <v>1</v>
      </c>
      <c r="U25" s="48">
        <v>1</v>
      </c>
      <c r="V25" s="49">
        <v>0</v>
      </c>
      <c r="W25" s="538"/>
      <c r="X25" s="539">
        <v>1</v>
      </c>
      <c r="Y25" s="539"/>
      <c r="Z25" s="539"/>
      <c r="AA25" s="539"/>
      <c r="AB25" s="539"/>
      <c r="AC25" s="539"/>
      <c r="AD25" s="539"/>
      <c r="AE25" s="540"/>
    </row>
    <row r="26" spans="1:31" ht="12" customHeight="1">
      <c r="A26" s="26">
        <v>22</v>
      </c>
      <c r="B26" s="27" t="s">
        <v>94</v>
      </c>
      <c r="C26" s="27" t="s">
        <v>373</v>
      </c>
      <c r="D26" s="27" t="s">
        <v>369</v>
      </c>
      <c r="E26" s="27" t="s">
        <v>74</v>
      </c>
      <c r="F26" s="28" t="s">
        <v>378</v>
      </c>
      <c r="G26" s="28" t="s">
        <v>381</v>
      </c>
      <c r="H26" s="28" t="s">
        <v>0</v>
      </c>
      <c r="I26" s="28" t="s">
        <v>74</v>
      </c>
      <c r="J26" s="29" t="s">
        <v>65</v>
      </c>
      <c r="K26" s="30" t="s">
        <v>52</v>
      </c>
      <c r="L26" s="31" t="s">
        <v>55</v>
      </c>
      <c r="M26" s="29" t="s">
        <v>74</v>
      </c>
      <c r="N26" s="33"/>
      <c r="O26" s="48">
        <v>1</v>
      </c>
      <c r="P26" s="48">
        <v>1</v>
      </c>
      <c r="Q26" s="48"/>
      <c r="R26" s="48"/>
      <c r="S26" s="48"/>
      <c r="T26" s="48"/>
      <c r="U26" s="48">
        <v>1</v>
      </c>
      <c r="V26" s="49"/>
      <c r="W26" s="538"/>
      <c r="X26" s="539">
        <v>1</v>
      </c>
      <c r="Y26" s="539"/>
      <c r="Z26" s="539"/>
      <c r="AA26" s="539"/>
      <c r="AB26" s="539"/>
      <c r="AC26" s="539"/>
      <c r="AD26" s="539"/>
      <c r="AE26" s="540"/>
    </row>
    <row r="27" spans="1:31" ht="12" customHeight="1">
      <c r="A27" s="26">
        <v>23</v>
      </c>
      <c r="B27" s="27" t="s">
        <v>94</v>
      </c>
      <c r="C27" s="27" t="s">
        <v>373</v>
      </c>
      <c r="D27" s="27" t="s">
        <v>367</v>
      </c>
      <c r="E27" s="27" t="s">
        <v>74</v>
      </c>
      <c r="F27" s="28" t="s">
        <v>378</v>
      </c>
      <c r="G27" s="28" t="s">
        <v>381</v>
      </c>
      <c r="H27" s="28" t="s">
        <v>0</v>
      </c>
      <c r="I27" s="28" t="s">
        <v>74</v>
      </c>
      <c r="J27" s="29" t="s">
        <v>212</v>
      </c>
      <c r="K27" s="30" t="s">
        <v>52</v>
      </c>
      <c r="L27" s="31" t="s">
        <v>55</v>
      </c>
      <c r="M27" s="29" t="s">
        <v>74</v>
      </c>
      <c r="N27" s="33"/>
      <c r="O27" s="48">
        <v>1</v>
      </c>
      <c r="P27" s="48"/>
      <c r="Q27" s="48">
        <v>1</v>
      </c>
      <c r="R27" s="48">
        <v>1</v>
      </c>
      <c r="S27" s="48"/>
      <c r="T27" s="48">
        <v>1</v>
      </c>
      <c r="U27" s="48"/>
      <c r="V27" s="49"/>
      <c r="W27" s="33"/>
      <c r="X27" s="48"/>
      <c r="Y27" s="48"/>
      <c r="Z27" s="48"/>
      <c r="AA27" s="48">
        <v>1</v>
      </c>
      <c r="AB27" s="48"/>
      <c r="AC27" s="48"/>
      <c r="AD27" s="48"/>
      <c r="AE27" s="49"/>
    </row>
    <row r="28" spans="1:31" ht="12" customHeight="1">
      <c r="A28" s="26">
        <v>24</v>
      </c>
      <c r="B28" s="27" t="s">
        <v>94</v>
      </c>
      <c r="C28" s="27" t="s">
        <v>373</v>
      </c>
      <c r="D28" s="27" t="s">
        <v>367</v>
      </c>
      <c r="E28" s="27" t="s">
        <v>0</v>
      </c>
      <c r="F28" s="28" t="s">
        <v>378</v>
      </c>
      <c r="G28" s="28" t="s">
        <v>383</v>
      </c>
      <c r="H28" s="28" t="s">
        <v>0</v>
      </c>
      <c r="I28" s="28" t="s">
        <v>0</v>
      </c>
      <c r="J28" s="29" t="s">
        <v>213</v>
      </c>
      <c r="K28" s="30" t="s">
        <v>117</v>
      </c>
      <c r="L28" s="31" t="s">
        <v>55</v>
      </c>
      <c r="M28" s="29" t="s">
        <v>74</v>
      </c>
      <c r="N28" s="33"/>
      <c r="O28" s="48">
        <v>1</v>
      </c>
      <c r="P28" s="48"/>
      <c r="Q28" s="48">
        <v>1</v>
      </c>
      <c r="R28" s="48"/>
      <c r="S28" s="48"/>
      <c r="T28" s="48">
        <v>1</v>
      </c>
      <c r="U28" s="48"/>
      <c r="V28" s="49"/>
      <c r="W28" s="538">
        <v>1</v>
      </c>
      <c r="X28" s="539"/>
      <c r="Y28" s="539"/>
      <c r="Z28" s="539"/>
      <c r="AA28" s="539"/>
      <c r="AB28" s="539"/>
      <c r="AC28" s="539"/>
      <c r="AD28" s="539"/>
      <c r="AE28" s="540"/>
    </row>
    <row r="29" spans="1:31" ht="12" customHeight="1">
      <c r="A29" s="26">
        <v>25</v>
      </c>
      <c r="B29" s="27" t="s">
        <v>94</v>
      </c>
      <c r="C29" s="27" t="s">
        <v>373</v>
      </c>
      <c r="D29" s="27" t="s">
        <v>367</v>
      </c>
      <c r="E29" s="27" t="s">
        <v>0</v>
      </c>
      <c r="F29" s="28" t="s">
        <v>378</v>
      </c>
      <c r="G29" s="28" t="s">
        <v>383</v>
      </c>
      <c r="H29" s="28" t="s">
        <v>0</v>
      </c>
      <c r="I29" s="28" t="s">
        <v>74</v>
      </c>
      <c r="J29" s="29" t="s">
        <v>212</v>
      </c>
      <c r="K29" s="30" t="s">
        <v>117</v>
      </c>
      <c r="L29" s="31" t="s">
        <v>55</v>
      </c>
      <c r="M29" s="29" t="s">
        <v>74</v>
      </c>
      <c r="N29" s="33"/>
      <c r="O29" s="48"/>
      <c r="P29" s="48">
        <v>1</v>
      </c>
      <c r="Q29" s="48"/>
      <c r="R29" s="48">
        <v>1</v>
      </c>
      <c r="S29" s="48">
        <v>1</v>
      </c>
      <c r="T29" s="48">
        <v>1</v>
      </c>
      <c r="U29" s="48"/>
      <c r="V29" s="49"/>
      <c r="W29" s="538"/>
      <c r="X29" s="539">
        <v>1</v>
      </c>
      <c r="Y29" s="539"/>
      <c r="Z29" s="539"/>
      <c r="AA29" s="539"/>
      <c r="AB29" s="539"/>
      <c r="AC29" s="539"/>
      <c r="AD29" s="539"/>
      <c r="AE29" s="540"/>
    </row>
    <row r="30" spans="1:31" ht="12" customHeight="1">
      <c r="A30" s="26">
        <v>26</v>
      </c>
      <c r="B30" s="27" t="s">
        <v>94</v>
      </c>
      <c r="C30" s="27" t="s">
        <v>373</v>
      </c>
      <c r="D30" s="27" t="s">
        <v>367</v>
      </c>
      <c r="E30" s="27" t="s">
        <v>0</v>
      </c>
      <c r="F30" s="28" t="s">
        <v>379</v>
      </c>
      <c r="G30" s="28" t="s">
        <v>381</v>
      </c>
      <c r="H30" s="28" t="s">
        <v>0</v>
      </c>
      <c r="I30" s="28" t="s">
        <v>74</v>
      </c>
      <c r="J30" s="29" t="s">
        <v>213</v>
      </c>
      <c r="K30" s="30" t="s">
        <v>52</v>
      </c>
      <c r="L30" s="31" t="s">
        <v>55</v>
      </c>
      <c r="M30" s="29" t="s">
        <v>74</v>
      </c>
      <c r="N30" s="33"/>
      <c r="O30" s="48"/>
      <c r="P30" s="48">
        <v>1</v>
      </c>
      <c r="Q30" s="48"/>
      <c r="R30" s="48"/>
      <c r="S30" s="48"/>
      <c r="T30" s="48">
        <v>1</v>
      </c>
      <c r="U30" s="48"/>
      <c r="V30" s="49"/>
      <c r="W30" s="538"/>
      <c r="X30" s="539"/>
      <c r="Y30" s="539"/>
      <c r="Z30" s="539"/>
      <c r="AA30" s="539"/>
      <c r="AB30" s="539"/>
      <c r="AC30" s="539">
        <v>1</v>
      </c>
      <c r="AD30" s="539"/>
      <c r="AE30" s="540"/>
    </row>
    <row r="31" spans="1:31" ht="12" customHeight="1">
      <c r="A31" s="26">
        <v>27</v>
      </c>
      <c r="B31" s="27" t="s">
        <v>94</v>
      </c>
      <c r="C31" s="27" t="s">
        <v>373</v>
      </c>
      <c r="D31" s="27" t="s">
        <v>369</v>
      </c>
      <c r="E31" s="27" t="s">
        <v>0</v>
      </c>
      <c r="F31" s="28" t="s">
        <v>379</v>
      </c>
      <c r="G31" s="28" t="s">
        <v>382</v>
      </c>
      <c r="H31" s="28" t="s">
        <v>0</v>
      </c>
      <c r="I31" s="28" t="s">
        <v>0</v>
      </c>
      <c r="J31" s="29" t="s">
        <v>212</v>
      </c>
      <c r="K31" s="30" t="s">
        <v>52</v>
      </c>
      <c r="L31" s="31" t="s">
        <v>55</v>
      </c>
      <c r="M31" s="29" t="s">
        <v>74</v>
      </c>
      <c r="N31" s="33"/>
      <c r="O31" s="48"/>
      <c r="P31" s="48"/>
      <c r="Q31" s="48">
        <v>1</v>
      </c>
      <c r="R31" s="48">
        <v>1</v>
      </c>
      <c r="S31" s="48"/>
      <c r="T31" s="48"/>
      <c r="U31" s="48"/>
      <c r="V31" s="49"/>
      <c r="W31" s="538"/>
      <c r="X31" s="539">
        <v>1</v>
      </c>
      <c r="Y31" s="539"/>
      <c r="Z31" s="539"/>
      <c r="AA31" s="539"/>
      <c r="AB31" s="539"/>
      <c r="AC31" s="539"/>
      <c r="AD31" s="539"/>
      <c r="AE31" s="540"/>
    </row>
    <row r="32" spans="1:31" ht="12" customHeight="1">
      <c r="A32" s="26">
        <v>28</v>
      </c>
      <c r="B32" s="27" t="s">
        <v>94</v>
      </c>
      <c r="C32" s="27" t="s">
        <v>373</v>
      </c>
      <c r="D32" s="27" t="s">
        <v>369</v>
      </c>
      <c r="E32" s="27" t="s">
        <v>0</v>
      </c>
      <c r="F32" s="28" t="s">
        <v>378</v>
      </c>
      <c r="G32" s="28" t="s">
        <v>383</v>
      </c>
      <c r="H32" s="28" t="s">
        <v>0</v>
      </c>
      <c r="I32" s="28" t="s">
        <v>0</v>
      </c>
      <c r="J32" s="29" t="s">
        <v>213</v>
      </c>
      <c r="K32" s="30" t="s">
        <v>52</v>
      </c>
      <c r="L32" s="31" t="s">
        <v>55</v>
      </c>
      <c r="M32" s="29" t="s">
        <v>74</v>
      </c>
      <c r="N32" s="33"/>
      <c r="O32" s="48">
        <v>1</v>
      </c>
      <c r="P32" s="48"/>
      <c r="Q32" s="48"/>
      <c r="R32" s="48"/>
      <c r="S32" s="48"/>
      <c r="T32" s="48"/>
      <c r="U32" s="48"/>
      <c r="V32" s="49"/>
      <c r="W32" s="538"/>
      <c r="X32" s="539">
        <v>1</v>
      </c>
      <c r="Y32" s="539"/>
      <c r="Z32" s="539"/>
      <c r="AA32" s="539"/>
      <c r="AB32" s="539"/>
      <c r="AC32" s="539"/>
      <c r="AD32" s="539"/>
      <c r="AE32" s="540"/>
    </row>
    <row r="33" spans="1:31" ht="12" customHeight="1">
      <c r="A33" s="26">
        <v>29</v>
      </c>
      <c r="B33" s="27" t="s">
        <v>94</v>
      </c>
      <c r="C33" s="27" t="s">
        <v>373</v>
      </c>
      <c r="D33" s="27" t="s">
        <v>367</v>
      </c>
      <c r="E33" s="27" t="s">
        <v>0</v>
      </c>
      <c r="F33" s="28" t="s">
        <v>380</v>
      </c>
      <c r="G33" s="28" t="s">
        <v>383</v>
      </c>
      <c r="H33" s="28" t="s">
        <v>0</v>
      </c>
      <c r="I33" s="28" t="s">
        <v>0</v>
      </c>
      <c r="J33" s="29" t="s">
        <v>213</v>
      </c>
      <c r="K33" s="30" t="s">
        <v>52</v>
      </c>
      <c r="L33" s="31" t="s">
        <v>55</v>
      </c>
      <c r="M33" s="29" t="s">
        <v>74</v>
      </c>
      <c r="N33" s="33"/>
      <c r="O33" s="48"/>
      <c r="P33" s="48"/>
      <c r="Q33" s="48"/>
      <c r="R33" s="48"/>
      <c r="S33" s="48">
        <v>1</v>
      </c>
      <c r="T33" s="48">
        <v>1</v>
      </c>
      <c r="U33" s="48"/>
      <c r="V33" s="49"/>
      <c r="W33" s="538"/>
      <c r="X33" s="539"/>
      <c r="Y33" s="539"/>
      <c r="Z33" s="539"/>
      <c r="AA33" s="539"/>
      <c r="AB33" s="539"/>
      <c r="AC33" s="539">
        <v>1</v>
      </c>
      <c r="AD33" s="539"/>
      <c r="AE33" s="540"/>
    </row>
    <row r="34" spans="1:31" ht="12" customHeight="1">
      <c r="A34" s="26">
        <v>30</v>
      </c>
      <c r="B34" s="27" t="s">
        <v>94</v>
      </c>
      <c r="C34" s="27" t="s">
        <v>374</v>
      </c>
      <c r="D34" s="27" t="s">
        <v>367</v>
      </c>
      <c r="E34" s="27" t="s">
        <v>0</v>
      </c>
      <c r="F34" s="28" t="s">
        <v>378</v>
      </c>
      <c r="G34" s="28" t="s">
        <v>383</v>
      </c>
      <c r="H34" s="28" t="s">
        <v>0</v>
      </c>
      <c r="I34" s="28" t="s">
        <v>74</v>
      </c>
      <c r="J34" s="29" t="s">
        <v>67</v>
      </c>
      <c r="K34" s="30" t="s">
        <v>52</v>
      </c>
      <c r="L34" s="31" t="s">
        <v>55</v>
      </c>
      <c r="M34" s="29" t="s">
        <v>74</v>
      </c>
      <c r="N34" s="33"/>
      <c r="O34" s="48">
        <v>1</v>
      </c>
      <c r="P34" s="48"/>
      <c r="Q34" s="48"/>
      <c r="R34" s="48"/>
      <c r="S34" s="48"/>
      <c r="T34" s="48"/>
      <c r="U34" s="48"/>
      <c r="V34" s="49"/>
      <c r="W34" s="538">
        <v>1</v>
      </c>
      <c r="X34" s="539"/>
      <c r="Y34" s="539"/>
      <c r="Z34" s="539"/>
      <c r="AA34" s="539"/>
      <c r="AB34" s="539"/>
      <c r="AC34" s="539"/>
      <c r="AD34" s="539"/>
      <c r="AE34" s="540"/>
    </row>
    <row r="35" spans="1:31" ht="12" customHeight="1">
      <c r="A35" s="26">
        <v>31</v>
      </c>
      <c r="B35" s="27" t="s">
        <v>94</v>
      </c>
      <c r="C35" s="27" t="s">
        <v>373</v>
      </c>
      <c r="D35" s="27" t="s">
        <v>367</v>
      </c>
      <c r="E35" s="27" t="s">
        <v>0</v>
      </c>
      <c r="F35" s="28" t="s">
        <v>378</v>
      </c>
      <c r="G35" s="28" t="s">
        <v>382</v>
      </c>
      <c r="H35" s="28" t="s">
        <v>0</v>
      </c>
      <c r="I35" s="28" t="s">
        <v>74</v>
      </c>
      <c r="J35" s="29" t="s">
        <v>213</v>
      </c>
      <c r="K35" s="30" t="s">
        <v>52</v>
      </c>
      <c r="L35" s="31" t="s">
        <v>55</v>
      </c>
      <c r="M35" s="29" t="s">
        <v>74</v>
      </c>
      <c r="N35" s="33"/>
      <c r="O35" s="48"/>
      <c r="P35" s="48"/>
      <c r="Q35" s="48">
        <v>1</v>
      </c>
      <c r="R35" s="48"/>
      <c r="S35" s="48"/>
      <c r="T35" s="48"/>
      <c r="U35" s="48"/>
      <c r="V35" s="49"/>
      <c r="W35" s="538">
        <v>1</v>
      </c>
      <c r="X35" s="539"/>
      <c r="Y35" s="539"/>
      <c r="Z35" s="539"/>
      <c r="AA35" s="539"/>
      <c r="AB35" s="539"/>
      <c r="AC35" s="539"/>
      <c r="AD35" s="539"/>
      <c r="AE35" s="540"/>
    </row>
    <row r="36" spans="1:31" ht="12" customHeight="1">
      <c r="A36" s="26">
        <v>32</v>
      </c>
      <c r="B36" s="27" t="s">
        <v>94</v>
      </c>
      <c r="C36" s="27" t="s">
        <v>373</v>
      </c>
      <c r="D36" s="27" t="s">
        <v>367</v>
      </c>
      <c r="E36" s="27" t="s">
        <v>0</v>
      </c>
      <c r="F36" s="28" t="s">
        <v>378</v>
      </c>
      <c r="G36" s="28" t="s">
        <v>383</v>
      </c>
      <c r="H36" s="28" t="s">
        <v>0</v>
      </c>
      <c r="I36" s="28" t="s">
        <v>0</v>
      </c>
      <c r="J36" s="29" t="s">
        <v>212</v>
      </c>
      <c r="K36" s="30" t="s">
        <v>52</v>
      </c>
      <c r="L36" s="31" t="s">
        <v>55</v>
      </c>
      <c r="M36" s="29" t="s">
        <v>74</v>
      </c>
      <c r="N36" s="33"/>
      <c r="O36" s="48"/>
      <c r="P36" s="48"/>
      <c r="Q36" s="48"/>
      <c r="R36" s="48"/>
      <c r="S36" s="48"/>
      <c r="T36" s="48">
        <v>1</v>
      </c>
      <c r="U36" s="48"/>
      <c r="V36" s="49"/>
      <c r="W36" s="538"/>
      <c r="X36" s="539">
        <v>1</v>
      </c>
      <c r="Y36" s="539"/>
      <c r="Z36" s="539"/>
      <c r="AA36" s="539"/>
      <c r="AB36" s="539"/>
      <c r="AC36" s="539"/>
      <c r="AD36" s="539"/>
      <c r="AE36" s="540"/>
    </row>
    <row r="37" spans="1:31" ht="12" customHeight="1">
      <c r="A37" s="26">
        <v>33</v>
      </c>
      <c r="B37" s="27" t="s">
        <v>94</v>
      </c>
      <c r="C37" s="27" t="s">
        <v>373</v>
      </c>
      <c r="D37" s="27" t="s">
        <v>367</v>
      </c>
      <c r="E37" s="27" t="s">
        <v>0</v>
      </c>
      <c r="F37" s="28" t="s">
        <v>378</v>
      </c>
      <c r="G37" s="28" t="s">
        <v>382</v>
      </c>
      <c r="H37" s="28" t="s">
        <v>0</v>
      </c>
      <c r="I37" s="28" t="s">
        <v>74</v>
      </c>
      <c r="J37" s="29" t="s">
        <v>213</v>
      </c>
      <c r="K37" s="30" t="s">
        <v>52</v>
      </c>
      <c r="L37" s="31" t="s">
        <v>55</v>
      </c>
      <c r="M37" s="29" t="s">
        <v>74</v>
      </c>
      <c r="N37" s="33"/>
      <c r="O37" s="48"/>
      <c r="P37" s="48"/>
      <c r="Q37" s="48">
        <v>1</v>
      </c>
      <c r="R37" s="48"/>
      <c r="S37" s="48"/>
      <c r="T37" s="48"/>
      <c r="U37" s="48"/>
      <c r="V37" s="49"/>
      <c r="W37" s="538"/>
      <c r="X37" s="539"/>
      <c r="Y37" s="539"/>
      <c r="Z37" s="539"/>
      <c r="AA37" s="539"/>
      <c r="AB37" s="539"/>
      <c r="AC37" s="539"/>
      <c r="AD37" s="539">
        <v>1</v>
      </c>
      <c r="AE37" s="540"/>
    </row>
    <row r="38" spans="1:31" ht="12" customHeight="1">
      <c r="A38" s="26">
        <v>34</v>
      </c>
      <c r="B38" s="27" t="s">
        <v>94</v>
      </c>
      <c r="C38" s="27" t="s">
        <v>373</v>
      </c>
      <c r="D38" s="27" t="s">
        <v>367</v>
      </c>
      <c r="E38" s="27" t="s">
        <v>0</v>
      </c>
      <c r="F38" s="28" t="s">
        <v>378</v>
      </c>
      <c r="G38" s="28" t="s">
        <v>383</v>
      </c>
      <c r="H38" s="28" t="s">
        <v>0</v>
      </c>
      <c r="I38" s="28" t="s">
        <v>74</v>
      </c>
      <c r="J38" s="29" t="s">
        <v>213</v>
      </c>
      <c r="K38" s="30" t="s">
        <v>52</v>
      </c>
      <c r="L38" s="31" t="s">
        <v>219</v>
      </c>
      <c r="M38" s="29" t="s">
        <v>74</v>
      </c>
      <c r="N38" s="33">
        <v>0</v>
      </c>
      <c r="O38" s="48">
        <v>0</v>
      </c>
      <c r="P38" s="48">
        <v>0</v>
      </c>
      <c r="Q38" s="48">
        <v>0</v>
      </c>
      <c r="R38" s="48">
        <v>0</v>
      </c>
      <c r="S38" s="48">
        <v>0</v>
      </c>
      <c r="T38" s="48">
        <v>0</v>
      </c>
      <c r="U38" s="48">
        <v>1</v>
      </c>
      <c r="V38" s="49">
        <v>0</v>
      </c>
      <c r="W38" s="538"/>
      <c r="X38" s="539"/>
      <c r="Y38" s="539"/>
      <c r="Z38" s="539"/>
      <c r="AA38" s="539"/>
      <c r="AB38" s="539"/>
      <c r="AC38" s="539"/>
      <c r="AD38" s="539">
        <v>1</v>
      </c>
      <c r="AE38" s="540"/>
    </row>
    <row r="39" spans="1:31" ht="12" customHeight="1">
      <c r="A39" s="26">
        <v>35</v>
      </c>
      <c r="B39" s="27" t="s">
        <v>94</v>
      </c>
      <c r="C39" s="27" t="s">
        <v>373</v>
      </c>
      <c r="D39" s="27" t="s">
        <v>367</v>
      </c>
      <c r="E39" s="27" t="s">
        <v>0</v>
      </c>
      <c r="F39" s="28" t="s">
        <v>378</v>
      </c>
      <c r="G39" s="28" t="s">
        <v>382</v>
      </c>
      <c r="H39" s="28" t="s">
        <v>0</v>
      </c>
      <c r="I39" s="28" t="s">
        <v>0</v>
      </c>
      <c r="J39" s="29" t="s">
        <v>212</v>
      </c>
      <c r="K39" s="30" t="s">
        <v>52</v>
      </c>
      <c r="L39" s="31" t="s">
        <v>55</v>
      </c>
      <c r="M39" s="29" t="s">
        <v>74</v>
      </c>
      <c r="N39" s="33"/>
      <c r="O39" s="48"/>
      <c r="P39" s="48"/>
      <c r="Q39" s="48"/>
      <c r="R39" s="48">
        <v>1</v>
      </c>
      <c r="S39" s="48"/>
      <c r="T39" s="48"/>
      <c r="U39" s="48"/>
      <c r="V39" s="49"/>
      <c r="W39" s="538"/>
      <c r="X39" s="539"/>
      <c r="Y39" s="539"/>
      <c r="Z39" s="539"/>
      <c r="AA39" s="539"/>
      <c r="AB39" s="539"/>
      <c r="AC39" s="539"/>
      <c r="AD39" s="539">
        <v>1</v>
      </c>
      <c r="AE39" s="540"/>
    </row>
    <row r="40" spans="1:31" ht="12" customHeight="1">
      <c r="A40" s="26">
        <v>36</v>
      </c>
      <c r="B40" s="27" t="s">
        <v>94</v>
      </c>
      <c r="C40" s="27" t="s">
        <v>373</v>
      </c>
      <c r="D40" s="27" t="s">
        <v>367</v>
      </c>
      <c r="E40" s="27" t="s">
        <v>0</v>
      </c>
      <c r="F40" s="28" t="s">
        <v>378</v>
      </c>
      <c r="G40" s="28" t="s">
        <v>383</v>
      </c>
      <c r="H40" s="28" t="s">
        <v>0</v>
      </c>
      <c r="I40" s="28" t="s">
        <v>0</v>
      </c>
      <c r="J40" s="29" t="s">
        <v>213</v>
      </c>
      <c r="K40" s="30" t="s">
        <v>52</v>
      </c>
      <c r="L40" s="31" t="s">
        <v>55</v>
      </c>
      <c r="M40" s="29" t="s">
        <v>74</v>
      </c>
      <c r="N40" s="33"/>
      <c r="O40" s="48"/>
      <c r="P40" s="48"/>
      <c r="Q40" s="48"/>
      <c r="R40" s="48"/>
      <c r="S40" s="48"/>
      <c r="T40" s="48">
        <v>1</v>
      </c>
      <c r="U40" s="48"/>
      <c r="V40" s="49"/>
      <c r="W40" s="538"/>
      <c r="X40" s="539"/>
      <c r="Y40" s="539"/>
      <c r="Z40" s="539"/>
      <c r="AA40" s="539"/>
      <c r="AB40" s="539">
        <v>1</v>
      </c>
      <c r="AC40" s="539"/>
      <c r="AD40" s="539"/>
      <c r="AE40" s="540"/>
    </row>
    <row r="41" spans="1:31" ht="12" customHeight="1">
      <c r="A41" s="26">
        <v>37</v>
      </c>
      <c r="B41" s="27" t="s">
        <v>94</v>
      </c>
      <c r="C41" s="27" t="s">
        <v>373</v>
      </c>
      <c r="D41" s="27" t="s">
        <v>367</v>
      </c>
      <c r="E41" s="27" t="s">
        <v>0</v>
      </c>
      <c r="F41" s="28" t="s">
        <v>379</v>
      </c>
      <c r="G41" s="28" t="s">
        <v>381</v>
      </c>
      <c r="H41" s="28" t="s">
        <v>0</v>
      </c>
      <c r="I41" s="28" t="s">
        <v>0</v>
      </c>
      <c r="J41" s="29" t="s">
        <v>213</v>
      </c>
      <c r="K41" s="30" t="s">
        <v>52</v>
      </c>
      <c r="L41" s="31" t="s">
        <v>55</v>
      </c>
      <c r="M41" s="29" t="s">
        <v>74</v>
      </c>
      <c r="N41" s="33"/>
      <c r="O41" s="48"/>
      <c r="P41" s="48">
        <v>1</v>
      </c>
      <c r="Q41" s="48"/>
      <c r="R41" s="48"/>
      <c r="S41" s="48"/>
      <c r="T41" s="48"/>
      <c r="U41" s="48"/>
      <c r="V41" s="49"/>
      <c r="W41" s="538">
        <v>1</v>
      </c>
      <c r="X41" s="539"/>
      <c r="Y41" s="539"/>
      <c r="Z41" s="539"/>
      <c r="AA41" s="539"/>
      <c r="AB41" s="539"/>
      <c r="AC41" s="539"/>
      <c r="AD41" s="539"/>
      <c r="AE41" s="540"/>
    </row>
    <row r="42" spans="1:31" ht="12" customHeight="1">
      <c r="A42" s="26">
        <v>38</v>
      </c>
      <c r="B42" s="27" t="s">
        <v>94</v>
      </c>
      <c r="C42" s="27" t="s">
        <v>374</v>
      </c>
      <c r="D42" s="27" t="s">
        <v>367</v>
      </c>
      <c r="E42" s="27" t="s">
        <v>0</v>
      </c>
      <c r="F42" s="28" t="s">
        <v>379</v>
      </c>
      <c r="G42" s="28" t="s">
        <v>381</v>
      </c>
      <c r="H42" s="28" t="s">
        <v>0</v>
      </c>
      <c r="I42" s="28" t="s">
        <v>0</v>
      </c>
      <c r="J42" s="29" t="s">
        <v>212</v>
      </c>
      <c r="K42" s="30" t="s">
        <v>52</v>
      </c>
      <c r="L42" s="31" t="s">
        <v>55</v>
      </c>
      <c r="M42" s="29" t="s">
        <v>74</v>
      </c>
      <c r="N42" s="33"/>
      <c r="O42" s="48"/>
      <c r="P42" s="48"/>
      <c r="Q42" s="48">
        <v>1</v>
      </c>
      <c r="R42" s="48"/>
      <c r="S42" s="48"/>
      <c r="T42" s="48"/>
      <c r="U42" s="48"/>
      <c r="V42" s="49"/>
      <c r="W42" s="538">
        <v>1</v>
      </c>
      <c r="X42" s="539"/>
      <c r="Y42" s="539"/>
      <c r="Z42" s="539"/>
      <c r="AA42" s="539"/>
      <c r="AB42" s="539"/>
      <c r="AC42" s="539"/>
      <c r="AD42" s="539"/>
      <c r="AE42" s="540"/>
    </row>
    <row r="43" spans="1:31" ht="12" customHeight="1">
      <c r="A43" s="26">
        <v>39</v>
      </c>
      <c r="B43" s="27" t="s">
        <v>94</v>
      </c>
      <c r="C43" s="27" t="s">
        <v>373</v>
      </c>
      <c r="D43" s="27" t="s">
        <v>367</v>
      </c>
      <c r="E43" s="27" t="s">
        <v>0</v>
      </c>
      <c r="F43" s="28" t="s">
        <v>378</v>
      </c>
      <c r="G43" s="28" t="s">
        <v>383</v>
      </c>
      <c r="H43" s="28" t="s">
        <v>0</v>
      </c>
      <c r="I43" s="28" t="s">
        <v>74</v>
      </c>
      <c r="J43" s="29" t="s">
        <v>213</v>
      </c>
      <c r="K43" s="30" t="s">
        <v>52</v>
      </c>
      <c r="L43" s="31" t="s">
        <v>55</v>
      </c>
      <c r="M43" s="29" t="s">
        <v>74</v>
      </c>
      <c r="N43" s="33"/>
      <c r="O43" s="48"/>
      <c r="P43" s="48"/>
      <c r="Q43" s="48">
        <v>1</v>
      </c>
      <c r="R43" s="48"/>
      <c r="S43" s="48"/>
      <c r="T43" s="48"/>
      <c r="U43" s="48"/>
      <c r="V43" s="49"/>
      <c r="W43" s="538">
        <v>1</v>
      </c>
      <c r="X43" s="539"/>
      <c r="Y43" s="539"/>
      <c r="Z43" s="539"/>
      <c r="AA43" s="539"/>
      <c r="AB43" s="539"/>
      <c r="AC43" s="539"/>
      <c r="AD43" s="539"/>
      <c r="AE43" s="540"/>
    </row>
    <row r="44" spans="1:31" ht="12" customHeight="1">
      <c r="A44" s="26">
        <v>40</v>
      </c>
      <c r="B44" s="27" t="s">
        <v>94</v>
      </c>
      <c r="C44" s="27" t="s">
        <v>373</v>
      </c>
      <c r="D44" s="27" t="s">
        <v>370</v>
      </c>
      <c r="E44" s="27" t="s">
        <v>0</v>
      </c>
      <c r="F44" s="28" t="s">
        <v>380</v>
      </c>
      <c r="G44" s="28" t="s">
        <v>382</v>
      </c>
      <c r="H44" s="28" t="s">
        <v>0</v>
      </c>
      <c r="I44" s="28" t="s">
        <v>74</v>
      </c>
      <c r="J44" s="29" t="s">
        <v>213</v>
      </c>
      <c r="K44" s="30" t="s">
        <v>52</v>
      </c>
      <c r="L44" s="31" t="s">
        <v>219</v>
      </c>
      <c r="M44" s="29" t="s">
        <v>74</v>
      </c>
      <c r="N44" s="33">
        <v>1</v>
      </c>
      <c r="O44" s="48">
        <v>0</v>
      </c>
      <c r="P44" s="48">
        <v>0</v>
      </c>
      <c r="Q44" s="48">
        <v>0</v>
      </c>
      <c r="R44" s="48">
        <v>0</v>
      </c>
      <c r="S44" s="48">
        <v>0</v>
      </c>
      <c r="T44" s="48">
        <v>0</v>
      </c>
      <c r="U44" s="48">
        <v>1</v>
      </c>
      <c r="V44" s="49">
        <v>0</v>
      </c>
      <c r="W44" s="538"/>
      <c r="X44" s="539">
        <v>1</v>
      </c>
      <c r="Y44" s="539"/>
      <c r="Z44" s="539"/>
      <c r="AA44" s="539"/>
      <c r="AB44" s="539"/>
      <c r="AC44" s="539"/>
      <c r="AD44" s="539"/>
      <c r="AE44" s="540"/>
    </row>
    <row r="45" spans="1:31" ht="12" customHeight="1">
      <c r="A45" s="26">
        <v>41</v>
      </c>
      <c r="B45" s="27" t="s">
        <v>94</v>
      </c>
      <c r="C45" s="27" t="s">
        <v>373</v>
      </c>
      <c r="D45" s="27" t="s">
        <v>367</v>
      </c>
      <c r="E45" s="27" t="s">
        <v>0</v>
      </c>
      <c r="F45" s="28" t="s">
        <v>378</v>
      </c>
      <c r="G45" s="28" t="s">
        <v>383</v>
      </c>
      <c r="H45" s="28" t="s">
        <v>0</v>
      </c>
      <c r="I45" s="28" t="s">
        <v>74</v>
      </c>
      <c r="J45" s="29" t="s">
        <v>212</v>
      </c>
      <c r="K45" s="30" t="s">
        <v>52</v>
      </c>
      <c r="L45" s="31" t="s">
        <v>55</v>
      </c>
      <c r="M45" s="29" t="s">
        <v>74</v>
      </c>
      <c r="N45" s="33"/>
      <c r="O45" s="48">
        <v>1</v>
      </c>
      <c r="P45" s="48"/>
      <c r="Q45" s="48"/>
      <c r="R45" s="48"/>
      <c r="S45" s="48"/>
      <c r="T45" s="48"/>
      <c r="U45" s="48"/>
      <c r="V45" s="49"/>
      <c r="W45" s="538"/>
      <c r="X45" s="539">
        <v>1</v>
      </c>
      <c r="Y45" s="539"/>
      <c r="Z45" s="539"/>
      <c r="AA45" s="539"/>
      <c r="AB45" s="539"/>
      <c r="AC45" s="539"/>
      <c r="AD45" s="539"/>
      <c r="AE45" s="540"/>
    </row>
    <row r="46" spans="1:31" ht="12" customHeight="1">
      <c r="A46" s="26">
        <v>42</v>
      </c>
      <c r="B46" s="27" t="s">
        <v>94</v>
      </c>
      <c r="C46" s="27" t="s">
        <v>373</v>
      </c>
      <c r="D46" s="27" t="s">
        <v>367</v>
      </c>
      <c r="E46" s="27" t="s">
        <v>0</v>
      </c>
      <c r="F46" s="28" t="s">
        <v>380</v>
      </c>
      <c r="G46" s="28" t="s">
        <v>383</v>
      </c>
      <c r="H46" s="28" t="s">
        <v>0</v>
      </c>
      <c r="I46" s="28" t="s">
        <v>74</v>
      </c>
      <c r="J46" s="29" t="s">
        <v>212</v>
      </c>
      <c r="K46" s="30" t="s">
        <v>52</v>
      </c>
      <c r="L46" s="31" t="s">
        <v>219</v>
      </c>
      <c r="M46" s="29" t="s">
        <v>74</v>
      </c>
      <c r="N46" s="33">
        <v>0</v>
      </c>
      <c r="O46" s="48">
        <v>1</v>
      </c>
      <c r="P46" s="48">
        <v>0</v>
      </c>
      <c r="Q46" s="48">
        <v>0</v>
      </c>
      <c r="R46" s="48">
        <v>0</v>
      </c>
      <c r="S46" s="48">
        <v>0</v>
      </c>
      <c r="T46" s="48">
        <v>0</v>
      </c>
      <c r="U46" s="48">
        <v>0</v>
      </c>
      <c r="V46" s="49">
        <v>0</v>
      </c>
      <c r="W46" s="538">
        <v>1</v>
      </c>
      <c r="X46" s="539"/>
      <c r="Y46" s="539"/>
      <c r="Z46" s="539"/>
      <c r="AA46" s="539"/>
      <c r="AB46" s="539"/>
      <c r="AC46" s="539"/>
      <c r="AD46" s="539"/>
      <c r="AE46" s="540"/>
    </row>
    <row r="47" spans="1:31" ht="12" customHeight="1">
      <c r="A47" s="26">
        <v>43</v>
      </c>
      <c r="B47" s="27" t="s">
        <v>94</v>
      </c>
      <c r="C47" s="27" t="s">
        <v>373</v>
      </c>
      <c r="D47" s="27" t="s">
        <v>367</v>
      </c>
      <c r="E47" s="27" t="s">
        <v>0</v>
      </c>
      <c r="F47" s="28" t="s">
        <v>378</v>
      </c>
      <c r="G47" s="28" t="s">
        <v>383</v>
      </c>
      <c r="H47" s="28" t="s">
        <v>0</v>
      </c>
      <c r="I47" s="28" t="s">
        <v>74</v>
      </c>
      <c r="J47" s="29" t="s">
        <v>213</v>
      </c>
      <c r="K47" s="30" t="s">
        <v>52</v>
      </c>
      <c r="L47" s="31" t="s">
        <v>55</v>
      </c>
      <c r="M47" s="29" t="s">
        <v>74</v>
      </c>
      <c r="N47" s="33"/>
      <c r="O47" s="48"/>
      <c r="P47" s="48"/>
      <c r="Q47" s="48">
        <v>1</v>
      </c>
      <c r="R47" s="48"/>
      <c r="S47" s="48"/>
      <c r="T47" s="48"/>
      <c r="U47" s="48"/>
      <c r="V47" s="49"/>
      <c r="W47" s="33"/>
      <c r="X47" s="48"/>
      <c r="Y47" s="48"/>
      <c r="Z47" s="48"/>
      <c r="AA47" s="48">
        <v>1</v>
      </c>
      <c r="AB47" s="48"/>
      <c r="AC47" s="48"/>
      <c r="AD47" s="48"/>
      <c r="AE47" s="49"/>
    </row>
    <row r="48" spans="1:31" ht="12" customHeight="1">
      <c r="A48" s="26">
        <v>44</v>
      </c>
      <c r="B48" s="27" t="s">
        <v>94</v>
      </c>
      <c r="C48" s="27" t="s">
        <v>373</v>
      </c>
      <c r="D48" s="27" t="s">
        <v>367</v>
      </c>
      <c r="E48" s="27" t="s">
        <v>0</v>
      </c>
      <c r="F48" s="28" t="s">
        <v>378</v>
      </c>
      <c r="G48" s="28" t="s">
        <v>382</v>
      </c>
      <c r="H48" s="28" t="s">
        <v>0</v>
      </c>
      <c r="I48" s="28" t="s">
        <v>0</v>
      </c>
      <c r="J48" s="29" t="s">
        <v>212</v>
      </c>
      <c r="K48" s="30" t="s">
        <v>52</v>
      </c>
      <c r="L48" s="31" t="s">
        <v>55</v>
      </c>
      <c r="M48" s="29" t="s">
        <v>74</v>
      </c>
      <c r="N48" s="33"/>
      <c r="O48" s="48">
        <v>1</v>
      </c>
      <c r="P48" s="48"/>
      <c r="Q48" s="48"/>
      <c r="R48" s="48"/>
      <c r="S48" s="48"/>
      <c r="T48" s="48"/>
      <c r="U48" s="48"/>
      <c r="V48" s="49"/>
      <c r="W48" s="538"/>
      <c r="X48" s="539">
        <v>1</v>
      </c>
      <c r="Y48" s="539"/>
      <c r="Z48" s="539"/>
      <c r="AA48" s="539"/>
      <c r="AB48" s="539"/>
      <c r="AC48" s="539"/>
      <c r="AD48" s="539"/>
      <c r="AE48" s="540"/>
    </row>
    <row r="49" spans="1:31" ht="12" customHeight="1">
      <c r="A49" s="26">
        <v>45</v>
      </c>
      <c r="B49" s="27" t="s">
        <v>94</v>
      </c>
      <c r="C49" s="27" t="s">
        <v>373</v>
      </c>
      <c r="D49" s="27" t="s">
        <v>369</v>
      </c>
      <c r="E49" s="27" t="s">
        <v>0</v>
      </c>
      <c r="F49" s="28" t="s">
        <v>379</v>
      </c>
      <c r="G49" s="28" t="s">
        <v>381</v>
      </c>
      <c r="H49" s="28" t="s">
        <v>0</v>
      </c>
      <c r="I49" s="28" t="s">
        <v>0</v>
      </c>
      <c r="J49" s="29" t="s">
        <v>65</v>
      </c>
      <c r="K49" s="30" t="s">
        <v>52</v>
      </c>
      <c r="L49" s="31" t="s">
        <v>219</v>
      </c>
      <c r="M49" s="29" t="s">
        <v>74</v>
      </c>
      <c r="N49" s="33">
        <v>0</v>
      </c>
      <c r="O49" s="48">
        <v>1</v>
      </c>
      <c r="P49" s="48">
        <v>0</v>
      </c>
      <c r="Q49" s="48">
        <v>0</v>
      </c>
      <c r="R49" s="48">
        <v>0</v>
      </c>
      <c r="S49" s="48">
        <v>0</v>
      </c>
      <c r="T49" s="48">
        <v>0</v>
      </c>
      <c r="U49" s="48">
        <v>0</v>
      </c>
      <c r="V49" s="49">
        <v>0</v>
      </c>
      <c r="W49" s="33"/>
      <c r="X49" s="48"/>
      <c r="Y49" s="48"/>
      <c r="Z49" s="48"/>
      <c r="AA49" s="48">
        <v>1</v>
      </c>
      <c r="AB49" s="48"/>
      <c r="AC49" s="48"/>
      <c r="AD49" s="48"/>
      <c r="AE49" s="49"/>
    </row>
    <row r="50" spans="1:31" ht="12" customHeight="1">
      <c r="A50" s="26">
        <v>46</v>
      </c>
      <c r="B50" s="27" t="s">
        <v>94</v>
      </c>
      <c r="C50" s="27" t="s">
        <v>373</v>
      </c>
      <c r="D50" s="27" t="s">
        <v>367</v>
      </c>
      <c r="E50" s="27" t="s">
        <v>0</v>
      </c>
      <c r="F50" s="28" t="s">
        <v>378</v>
      </c>
      <c r="G50" s="28" t="s">
        <v>382</v>
      </c>
      <c r="H50" s="28" t="s">
        <v>0</v>
      </c>
      <c r="I50" s="28" t="s">
        <v>74</v>
      </c>
      <c r="J50" s="29" t="s">
        <v>212</v>
      </c>
      <c r="K50" s="30" t="s">
        <v>52</v>
      </c>
      <c r="L50" s="31" t="s">
        <v>55</v>
      </c>
      <c r="M50" s="29" t="s">
        <v>74</v>
      </c>
      <c r="N50" s="33"/>
      <c r="O50" s="48"/>
      <c r="P50" s="48"/>
      <c r="Q50" s="48"/>
      <c r="R50" s="48"/>
      <c r="S50" s="48"/>
      <c r="T50" s="48">
        <v>1</v>
      </c>
      <c r="U50" s="48"/>
      <c r="V50" s="49"/>
      <c r="W50" s="538"/>
      <c r="X50" s="539">
        <v>1</v>
      </c>
      <c r="Y50" s="539"/>
      <c r="Z50" s="539"/>
      <c r="AA50" s="539"/>
      <c r="AB50" s="539"/>
      <c r="AC50" s="539"/>
      <c r="AD50" s="539"/>
      <c r="AE50" s="540"/>
    </row>
    <row r="51" spans="1:31" ht="12" customHeight="1">
      <c r="A51" s="26">
        <v>47</v>
      </c>
      <c r="B51" s="27" t="s">
        <v>94</v>
      </c>
      <c r="C51" s="27" t="s">
        <v>373</v>
      </c>
      <c r="D51" s="27" t="s">
        <v>367</v>
      </c>
      <c r="E51" s="27" t="s">
        <v>0</v>
      </c>
      <c r="F51" s="28" t="s">
        <v>380</v>
      </c>
      <c r="G51" s="28" t="s">
        <v>383</v>
      </c>
      <c r="H51" s="28" t="s">
        <v>0</v>
      </c>
      <c r="I51" s="28" t="s">
        <v>0</v>
      </c>
      <c r="J51" s="29" t="s">
        <v>213</v>
      </c>
      <c r="K51" s="30" t="s">
        <v>52</v>
      </c>
      <c r="L51" s="31" t="s">
        <v>55</v>
      </c>
      <c r="M51" s="29" t="s">
        <v>74</v>
      </c>
      <c r="N51" s="33">
        <v>1</v>
      </c>
      <c r="O51" s="48"/>
      <c r="P51" s="48"/>
      <c r="Q51" s="48"/>
      <c r="R51" s="48"/>
      <c r="S51" s="48"/>
      <c r="T51" s="48"/>
      <c r="U51" s="48"/>
      <c r="V51" s="49"/>
      <c r="W51" s="538"/>
      <c r="X51" s="539"/>
      <c r="Y51" s="539"/>
      <c r="Z51" s="539"/>
      <c r="AA51" s="539"/>
      <c r="AB51" s="539"/>
      <c r="AC51" s="539">
        <v>1</v>
      </c>
      <c r="AD51" s="539"/>
      <c r="AE51" s="540"/>
    </row>
    <row r="52" spans="1:31" ht="12" customHeight="1">
      <c r="A52" s="26">
        <v>48</v>
      </c>
      <c r="B52" s="27" t="s">
        <v>94</v>
      </c>
      <c r="C52" s="27" t="s">
        <v>373</v>
      </c>
      <c r="D52" s="27" t="s">
        <v>369</v>
      </c>
      <c r="E52" s="27" t="s">
        <v>0</v>
      </c>
      <c r="F52" s="28" t="s">
        <v>378</v>
      </c>
      <c r="G52" s="28" t="s">
        <v>381</v>
      </c>
      <c r="H52" s="28" t="s">
        <v>0</v>
      </c>
      <c r="I52" s="28" t="s">
        <v>0</v>
      </c>
      <c r="J52" s="29" t="s">
        <v>212</v>
      </c>
      <c r="K52" s="30" t="s">
        <v>52</v>
      </c>
      <c r="L52" s="31" t="s">
        <v>55</v>
      </c>
      <c r="M52" s="29" t="s">
        <v>74</v>
      </c>
      <c r="N52" s="33"/>
      <c r="O52" s="48"/>
      <c r="P52" s="48"/>
      <c r="Q52" s="48">
        <v>1</v>
      </c>
      <c r="R52" s="48"/>
      <c r="S52" s="48"/>
      <c r="T52" s="48">
        <v>1</v>
      </c>
      <c r="U52" s="48"/>
      <c r="V52" s="49"/>
      <c r="W52" s="538"/>
      <c r="X52" s="539">
        <v>1</v>
      </c>
      <c r="Y52" s="539"/>
      <c r="Z52" s="539"/>
      <c r="AA52" s="539"/>
      <c r="AB52" s="539"/>
      <c r="AC52" s="539"/>
      <c r="AD52" s="539"/>
      <c r="AE52" s="540"/>
    </row>
    <row r="53" spans="1:31" ht="12" customHeight="1">
      <c r="A53" s="26">
        <v>49</v>
      </c>
      <c r="B53" s="27" t="s">
        <v>94</v>
      </c>
      <c r="C53" s="27" t="s">
        <v>374</v>
      </c>
      <c r="D53" s="27" t="s">
        <v>369</v>
      </c>
      <c r="E53" s="27" t="s">
        <v>0</v>
      </c>
      <c r="F53" s="28" t="s">
        <v>379</v>
      </c>
      <c r="G53" s="28" t="s">
        <v>381</v>
      </c>
      <c r="H53" s="28" t="s">
        <v>0</v>
      </c>
      <c r="I53" s="28" t="s">
        <v>0</v>
      </c>
      <c r="J53" s="29" t="s">
        <v>212</v>
      </c>
      <c r="K53" s="30" t="s">
        <v>52</v>
      </c>
      <c r="L53" s="31" t="s">
        <v>55</v>
      </c>
      <c r="M53" s="29" t="s">
        <v>74</v>
      </c>
      <c r="N53" s="33"/>
      <c r="O53" s="48"/>
      <c r="P53" s="48"/>
      <c r="Q53" s="48">
        <v>1</v>
      </c>
      <c r="R53" s="48"/>
      <c r="S53" s="48"/>
      <c r="T53" s="48"/>
      <c r="U53" s="48">
        <v>1</v>
      </c>
      <c r="V53" s="49"/>
      <c r="W53" s="538"/>
      <c r="X53" s="539">
        <v>1</v>
      </c>
      <c r="Y53" s="539"/>
      <c r="Z53" s="539"/>
      <c r="AA53" s="539"/>
      <c r="AB53" s="539"/>
      <c r="AC53" s="539"/>
      <c r="AD53" s="539"/>
      <c r="AE53" s="540"/>
    </row>
    <row r="54" spans="1:31" ht="12" customHeight="1">
      <c r="A54" s="26">
        <v>50</v>
      </c>
      <c r="B54" s="27" t="s">
        <v>94</v>
      </c>
      <c r="C54" s="27" t="s">
        <v>373</v>
      </c>
      <c r="D54" s="27" t="s">
        <v>370</v>
      </c>
      <c r="E54" s="27" t="s">
        <v>0</v>
      </c>
      <c r="F54" s="28" t="s">
        <v>378</v>
      </c>
      <c r="G54" s="28" t="s">
        <v>382</v>
      </c>
      <c r="H54" s="28" t="s">
        <v>0</v>
      </c>
      <c r="I54" s="28" t="s">
        <v>0</v>
      </c>
      <c r="J54" s="29" t="s">
        <v>212</v>
      </c>
      <c r="K54" s="30" t="s">
        <v>52</v>
      </c>
      <c r="L54" s="31" t="s">
        <v>55</v>
      </c>
      <c r="M54" s="29" t="s">
        <v>74</v>
      </c>
      <c r="N54" s="33"/>
      <c r="O54" s="48"/>
      <c r="P54" s="48">
        <v>1</v>
      </c>
      <c r="Q54" s="48">
        <v>1</v>
      </c>
      <c r="R54" s="48"/>
      <c r="S54" s="48"/>
      <c r="T54" s="48"/>
      <c r="U54" s="48"/>
      <c r="V54" s="49"/>
      <c r="W54" s="538"/>
      <c r="X54" s="539">
        <v>1</v>
      </c>
      <c r="Y54" s="539"/>
      <c r="Z54" s="539"/>
      <c r="AA54" s="539"/>
      <c r="AB54" s="539"/>
      <c r="AC54" s="539"/>
      <c r="AD54" s="539"/>
      <c r="AE54" s="540"/>
    </row>
    <row r="55" spans="1:31" ht="12" customHeight="1">
      <c r="A55" s="26">
        <v>51</v>
      </c>
      <c r="B55" s="27" t="s">
        <v>94</v>
      </c>
      <c r="C55" s="27" t="s">
        <v>373</v>
      </c>
      <c r="D55" s="27" t="s">
        <v>370</v>
      </c>
      <c r="E55" s="27" t="s">
        <v>0</v>
      </c>
      <c r="F55" s="28" t="s">
        <v>378</v>
      </c>
      <c r="G55" s="28" t="s">
        <v>382</v>
      </c>
      <c r="H55" s="28" t="s">
        <v>0</v>
      </c>
      <c r="I55" s="28" t="s">
        <v>0</v>
      </c>
      <c r="J55" s="29" t="s">
        <v>213</v>
      </c>
      <c r="K55" s="30" t="s">
        <v>52</v>
      </c>
      <c r="L55" s="31" t="s">
        <v>55</v>
      </c>
      <c r="M55" s="29" t="s">
        <v>74</v>
      </c>
      <c r="N55" s="33"/>
      <c r="O55" s="48"/>
      <c r="P55" s="48"/>
      <c r="Q55" s="48">
        <v>1</v>
      </c>
      <c r="R55" s="48"/>
      <c r="S55" s="48"/>
      <c r="T55" s="48">
        <v>1</v>
      </c>
      <c r="U55" s="48">
        <v>1</v>
      </c>
      <c r="V55" s="49"/>
      <c r="W55" s="538"/>
      <c r="X55" s="539">
        <v>1</v>
      </c>
      <c r="Y55" s="539"/>
      <c r="Z55" s="539"/>
      <c r="AA55" s="539"/>
      <c r="AB55" s="539"/>
      <c r="AC55" s="539"/>
      <c r="AD55" s="539"/>
      <c r="AE55" s="540"/>
    </row>
    <row r="56" spans="1:31" ht="12" customHeight="1">
      <c r="A56" s="26">
        <v>52</v>
      </c>
      <c r="B56" s="27" t="s">
        <v>94</v>
      </c>
      <c r="C56" s="27" t="s">
        <v>373</v>
      </c>
      <c r="D56" s="27" t="s">
        <v>370</v>
      </c>
      <c r="E56" s="27" t="s">
        <v>0</v>
      </c>
      <c r="F56" s="28" t="s">
        <v>380</v>
      </c>
      <c r="G56" s="28" t="s">
        <v>383</v>
      </c>
      <c r="H56" s="28" t="s">
        <v>0</v>
      </c>
      <c r="I56" s="28" t="s">
        <v>74</v>
      </c>
      <c r="J56" s="29" t="s">
        <v>213</v>
      </c>
      <c r="K56" s="30" t="s">
        <v>52</v>
      </c>
      <c r="L56" s="31" t="s">
        <v>55</v>
      </c>
      <c r="M56" s="29" t="s">
        <v>74</v>
      </c>
      <c r="N56" s="33"/>
      <c r="O56" s="48"/>
      <c r="P56" s="48"/>
      <c r="Q56" s="48">
        <v>1</v>
      </c>
      <c r="R56" s="48">
        <v>1</v>
      </c>
      <c r="S56" s="48"/>
      <c r="T56" s="48"/>
      <c r="U56" s="48">
        <v>1</v>
      </c>
      <c r="V56" s="49"/>
      <c r="W56" s="538"/>
      <c r="X56" s="539">
        <v>1</v>
      </c>
      <c r="Y56" s="539"/>
      <c r="Z56" s="539"/>
      <c r="AA56" s="539"/>
      <c r="AB56" s="539"/>
      <c r="AC56" s="539"/>
      <c r="AD56" s="539"/>
      <c r="AE56" s="540"/>
    </row>
    <row r="57" spans="1:31" ht="12" customHeight="1">
      <c r="A57" s="26">
        <v>53</v>
      </c>
      <c r="B57" s="27" t="s">
        <v>94</v>
      </c>
      <c r="C57" s="27" t="s">
        <v>373</v>
      </c>
      <c r="D57" s="27" t="s">
        <v>369</v>
      </c>
      <c r="E57" s="27" t="s">
        <v>0</v>
      </c>
      <c r="F57" s="28" t="s">
        <v>378</v>
      </c>
      <c r="G57" s="28" t="s">
        <v>382</v>
      </c>
      <c r="H57" s="28" t="s">
        <v>0</v>
      </c>
      <c r="I57" s="28" t="s">
        <v>74</v>
      </c>
      <c r="J57" s="29" t="s">
        <v>213</v>
      </c>
      <c r="K57" s="30" t="s">
        <v>52</v>
      </c>
      <c r="L57" s="31" t="s">
        <v>55</v>
      </c>
      <c r="M57" s="29" t="s">
        <v>74</v>
      </c>
      <c r="N57" s="33">
        <v>1</v>
      </c>
      <c r="O57" s="48"/>
      <c r="P57" s="48"/>
      <c r="Q57" s="48"/>
      <c r="R57" s="48"/>
      <c r="S57" s="48"/>
      <c r="T57" s="48"/>
      <c r="U57" s="48"/>
      <c r="V57" s="49"/>
      <c r="W57" s="538"/>
      <c r="X57" s="539">
        <v>1</v>
      </c>
      <c r="Y57" s="539"/>
      <c r="Z57" s="539"/>
      <c r="AA57" s="539"/>
      <c r="AB57" s="539"/>
      <c r="AC57" s="539"/>
      <c r="AD57" s="539"/>
      <c r="AE57" s="540"/>
    </row>
    <row r="58" spans="1:31" ht="12" customHeight="1">
      <c r="A58" s="26">
        <v>54</v>
      </c>
      <c r="B58" s="27" t="s">
        <v>94</v>
      </c>
      <c r="C58" s="27" t="s">
        <v>373</v>
      </c>
      <c r="D58" s="27" t="s">
        <v>369</v>
      </c>
      <c r="E58" s="27" t="s">
        <v>0</v>
      </c>
      <c r="F58" s="28" t="s">
        <v>378</v>
      </c>
      <c r="G58" s="28" t="s">
        <v>382</v>
      </c>
      <c r="H58" s="28" t="s">
        <v>0</v>
      </c>
      <c r="I58" s="28" t="s">
        <v>74</v>
      </c>
      <c r="J58" s="29" t="s">
        <v>212</v>
      </c>
      <c r="K58" s="30" t="s">
        <v>52</v>
      </c>
      <c r="L58" s="31" t="s">
        <v>55</v>
      </c>
      <c r="M58" s="29" t="s">
        <v>74</v>
      </c>
      <c r="N58" s="33"/>
      <c r="O58" s="48"/>
      <c r="P58" s="48">
        <v>1</v>
      </c>
      <c r="Q58" s="48">
        <v>1</v>
      </c>
      <c r="R58" s="48"/>
      <c r="S58" s="48"/>
      <c r="T58" s="48">
        <v>1</v>
      </c>
      <c r="U58" s="48"/>
      <c r="V58" s="49"/>
      <c r="W58" s="538"/>
      <c r="X58" s="539">
        <v>1</v>
      </c>
      <c r="Y58" s="539"/>
      <c r="Z58" s="539"/>
      <c r="AA58" s="539"/>
      <c r="AB58" s="539"/>
      <c r="AC58" s="539"/>
      <c r="AD58" s="539"/>
      <c r="AE58" s="540"/>
    </row>
    <row r="59" spans="1:31" ht="12" customHeight="1">
      <c r="A59" s="26">
        <v>55</v>
      </c>
      <c r="B59" s="27" t="s">
        <v>94</v>
      </c>
      <c r="C59" s="27" t="s">
        <v>373</v>
      </c>
      <c r="D59" s="27" t="s">
        <v>369</v>
      </c>
      <c r="E59" s="27" t="s">
        <v>0</v>
      </c>
      <c r="F59" s="28" t="s">
        <v>378</v>
      </c>
      <c r="G59" s="28" t="s">
        <v>382</v>
      </c>
      <c r="H59" s="28" t="s">
        <v>0</v>
      </c>
      <c r="I59" s="28" t="s">
        <v>74</v>
      </c>
      <c r="J59" s="29" t="s">
        <v>213</v>
      </c>
      <c r="K59" s="30" t="s">
        <v>52</v>
      </c>
      <c r="L59" s="31" t="s">
        <v>55</v>
      </c>
      <c r="M59" s="29" t="s">
        <v>74</v>
      </c>
      <c r="N59" s="33"/>
      <c r="O59" s="48">
        <v>1</v>
      </c>
      <c r="P59" s="48">
        <v>1</v>
      </c>
      <c r="Q59" s="48">
        <v>1</v>
      </c>
      <c r="R59" s="48"/>
      <c r="S59" s="48"/>
      <c r="T59" s="48"/>
      <c r="U59" s="48">
        <v>1</v>
      </c>
      <c r="V59" s="49"/>
      <c r="W59" s="538"/>
      <c r="X59" s="539">
        <v>1</v>
      </c>
      <c r="Y59" s="539"/>
      <c r="Z59" s="539"/>
      <c r="AA59" s="539"/>
      <c r="AB59" s="539"/>
      <c r="AC59" s="539"/>
      <c r="AD59" s="539"/>
      <c r="AE59" s="540"/>
    </row>
    <row r="60" spans="1:31" ht="12" customHeight="1">
      <c r="A60" s="26">
        <v>56</v>
      </c>
      <c r="B60" s="27" t="s">
        <v>94</v>
      </c>
      <c r="C60" s="27" t="s">
        <v>373</v>
      </c>
      <c r="D60" s="27" t="s">
        <v>369</v>
      </c>
      <c r="E60" s="27" t="s">
        <v>0</v>
      </c>
      <c r="F60" s="28" t="s">
        <v>378</v>
      </c>
      <c r="G60" s="28" t="s">
        <v>383</v>
      </c>
      <c r="H60" s="28" t="s">
        <v>0</v>
      </c>
      <c r="I60" s="28" t="s">
        <v>74</v>
      </c>
      <c r="J60" s="29" t="s">
        <v>213</v>
      </c>
      <c r="K60" s="30" t="s">
        <v>52</v>
      </c>
      <c r="L60" s="31" t="s">
        <v>55</v>
      </c>
      <c r="M60" s="29" t="s">
        <v>74</v>
      </c>
      <c r="N60" s="33"/>
      <c r="O60" s="48"/>
      <c r="P60" s="48"/>
      <c r="Q60" s="48">
        <v>1</v>
      </c>
      <c r="R60" s="48"/>
      <c r="S60" s="48"/>
      <c r="T60" s="48"/>
      <c r="U60" s="48">
        <v>1</v>
      </c>
      <c r="V60" s="49"/>
      <c r="W60" s="538">
        <v>1</v>
      </c>
      <c r="X60" s="539"/>
      <c r="Y60" s="539"/>
      <c r="Z60" s="539"/>
      <c r="AA60" s="539"/>
      <c r="AB60" s="539"/>
      <c r="AC60" s="539"/>
      <c r="AD60" s="539"/>
      <c r="AE60" s="540"/>
    </row>
    <row r="61" spans="1:31" ht="12" customHeight="1">
      <c r="A61" s="26">
        <v>57</v>
      </c>
      <c r="B61" s="27" t="s">
        <v>94</v>
      </c>
      <c r="C61" s="27" t="s">
        <v>373</v>
      </c>
      <c r="D61" s="27" t="s">
        <v>369</v>
      </c>
      <c r="E61" s="27" t="s">
        <v>0</v>
      </c>
      <c r="F61" s="28" t="s">
        <v>379</v>
      </c>
      <c r="G61" s="28" t="s">
        <v>381</v>
      </c>
      <c r="H61" s="28" t="s">
        <v>0</v>
      </c>
      <c r="I61" s="28" t="s">
        <v>0</v>
      </c>
      <c r="J61" s="29" t="s">
        <v>212</v>
      </c>
      <c r="K61" s="30" t="s">
        <v>52</v>
      </c>
      <c r="L61" s="31" t="s">
        <v>55</v>
      </c>
      <c r="M61" s="29" t="s">
        <v>74</v>
      </c>
      <c r="N61" s="33"/>
      <c r="O61" s="48"/>
      <c r="P61" s="48"/>
      <c r="Q61" s="48">
        <v>1</v>
      </c>
      <c r="R61" s="48"/>
      <c r="S61" s="48"/>
      <c r="T61" s="48"/>
      <c r="U61" s="48"/>
      <c r="V61" s="49"/>
      <c r="W61" s="538"/>
      <c r="X61" s="539">
        <v>1</v>
      </c>
      <c r="Y61" s="539"/>
      <c r="Z61" s="539"/>
      <c r="AA61" s="539"/>
      <c r="AB61" s="539"/>
      <c r="AC61" s="539"/>
      <c r="AD61" s="539"/>
      <c r="AE61" s="540"/>
    </row>
    <row r="62" spans="1:31" ht="12" customHeight="1">
      <c r="A62" s="26">
        <v>58</v>
      </c>
      <c r="B62" s="27" t="s">
        <v>94</v>
      </c>
      <c r="C62" s="27" t="s">
        <v>373</v>
      </c>
      <c r="D62" s="27" t="s">
        <v>369</v>
      </c>
      <c r="E62" s="27" t="s">
        <v>0</v>
      </c>
      <c r="F62" s="28" t="s">
        <v>379</v>
      </c>
      <c r="G62" s="28" t="s">
        <v>381</v>
      </c>
      <c r="H62" s="28" t="s">
        <v>0</v>
      </c>
      <c r="I62" s="28" t="s">
        <v>0</v>
      </c>
      <c r="J62" s="29" t="s">
        <v>65</v>
      </c>
      <c r="K62" s="30" t="s">
        <v>52</v>
      </c>
      <c r="L62" s="31" t="s">
        <v>55</v>
      </c>
      <c r="M62" s="29" t="s">
        <v>74</v>
      </c>
      <c r="N62" s="33"/>
      <c r="O62" s="48"/>
      <c r="P62" s="48"/>
      <c r="Q62" s="48">
        <v>1</v>
      </c>
      <c r="R62" s="48"/>
      <c r="S62" s="48"/>
      <c r="T62" s="48">
        <v>1</v>
      </c>
      <c r="U62" s="48"/>
      <c r="V62" s="49"/>
      <c r="W62" s="538"/>
      <c r="X62" s="539">
        <v>1</v>
      </c>
      <c r="Y62" s="539"/>
      <c r="Z62" s="539"/>
      <c r="AA62" s="539"/>
      <c r="AB62" s="539"/>
      <c r="AC62" s="539"/>
      <c r="AD62" s="539"/>
      <c r="AE62" s="540"/>
    </row>
    <row r="63" spans="1:31" ht="12" customHeight="1">
      <c r="A63" s="26">
        <v>59</v>
      </c>
      <c r="B63" s="27" t="s">
        <v>94</v>
      </c>
      <c r="C63" s="27" t="s">
        <v>373</v>
      </c>
      <c r="D63" s="27" t="s">
        <v>369</v>
      </c>
      <c r="E63" s="27" t="s">
        <v>0</v>
      </c>
      <c r="F63" s="28" t="s">
        <v>379</v>
      </c>
      <c r="G63" s="28" t="s">
        <v>381</v>
      </c>
      <c r="H63" s="28" t="s">
        <v>0</v>
      </c>
      <c r="I63" s="28" t="s">
        <v>74</v>
      </c>
      <c r="J63" s="29" t="s">
        <v>65</v>
      </c>
      <c r="K63" s="30" t="s">
        <v>52</v>
      </c>
      <c r="L63" s="31" t="s">
        <v>55</v>
      </c>
      <c r="M63" s="29" t="s">
        <v>74</v>
      </c>
      <c r="N63" s="33"/>
      <c r="O63" s="48"/>
      <c r="P63" s="48"/>
      <c r="Q63" s="48">
        <v>1</v>
      </c>
      <c r="R63" s="48"/>
      <c r="S63" s="48"/>
      <c r="T63" s="48"/>
      <c r="U63" s="48"/>
      <c r="V63" s="49"/>
      <c r="W63" s="538"/>
      <c r="X63" s="539">
        <v>1</v>
      </c>
      <c r="Y63" s="539"/>
      <c r="Z63" s="539"/>
      <c r="AA63" s="539"/>
      <c r="AB63" s="539"/>
      <c r="AC63" s="539"/>
      <c r="AD63" s="539"/>
      <c r="AE63" s="540"/>
    </row>
    <row r="64" spans="1:31" ht="12" customHeight="1">
      <c r="A64" s="26">
        <v>60</v>
      </c>
      <c r="B64" s="27" t="s">
        <v>94</v>
      </c>
      <c r="C64" s="27" t="s">
        <v>373</v>
      </c>
      <c r="D64" s="27" t="s">
        <v>369</v>
      </c>
      <c r="E64" s="27" t="s">
        <v>0</v>
      </c>
      <c r="F64" s="28" t="s">
        <v>379</v>
      </c>
      <c r="G64" s="28" t="s">
        <v>381</v>
      </c>
      <c r="H64" s="28" t="s">
        <v>0</v>
      </c>
      <c r="I64" s="28" t="s">
        <v>74</v>
      </c>
      <c r="J64" s="29" t="s">
        <v>212</v>
      </c>
      <c r="K64" s="30" t="s">
        <v>52</v>
      </c>
      <c r="L64" s="31" t="s">
        <v>55</v>
      </c>
      <c r="M64" s="29" t="s">
        <v>74</v>
      </c>
      <c r="N64" s="33"/>
      <c r="O64" s="48"/>
      <c r="P64" s="48"/>
      <c r="Q64" s="48">
        <v>1</v>
      </c>
      <c r="R64" s="48"/>
      <c r="S64" s="48"/>
      <c r="T64" s="48"/>
      <c r="U64" s="48"/>
      <c r="V64" s="49"/>
      <c r="W64" s="538"/>
      <c r="X64" s="539"/>
      <c r="Y64" s="539"/>
      <c r="Z64" s="539"/>
      <c r="AA64" s="539"/>
      <c r="AB64" s="539"/>
      <c r="AC64" s="539">
        <v>1</v>
      </c>
      <c r="AD64" s="539"/>
      <c r="AE64" s="540"/>
    </row>
    <row r="65" spans="1:31" ht="12" customHeight="1">
      <c r="A65" s="26">
        <v>61</v>
      </c>
      <c r="B65" s="27" t="s">
        <v>94</v>
      </c>
      <c r="C65" s="27" t="s">
        <v>373</v>
      </c>
      <c r="D65" s="27" t="s">
        <v>369</v>
      </c>
      <c r="E65" s="27" t="s">
        <v>0</v>
      </c>
      <c r="F65" s="28" t="s">
        <v>379</v>
      </c>
      <c r="G65" s="28" t="s">
        <v>381</v>
      </c>
      <c r="H65" s="28" t="s">
        <v>0</v>
      </c>
      <c r="I65" s="28" t="s">
        <v>0</v>
      </c>
      <c r="J65" s="29" t="s">
        <v>68</v>
      </c>
      <c r="K65" s="30" t="s">
        <v>52</v>
      </c>
      <c r="L65" s="31" t="s">
        <v>55</v>
      </c>
      <c r="M65" s="29" t="s">
        <v>74</v>
      </c>
      <c r="N65" s="33"/>
      <c r="O65" s="48"/>
      <c r="P65" s="48"/>
      <c r="Q65" s="48">
        <v>1</v>
      </c>
      <c r="R65" s="48"/>
      <c r="S65" s="48"/>
      <c r="T65" s="48"/>
      <c r="U65" s="48"/>
      <c r="V65" s="49"/>
      <c r="W65" s="538"/>
      <c r="X65" s="539"/>
      <c r="Y65" s="539"/>
      <c r="Z65" s="539"/>
      <c r="AA65" s="539"/>
      <c r="AB65" s="539"/>
      <c r="AC65" s="539">
        <v>1</v>
      </c>
      <c r="AD65" s="539"/>
      <c r="AE65" s="540"/>
    </row>
    <row r="66" spans="1:31" ht="12" customHeight="1">
      <c r="A66" s="26">
        <v>62</v>
      </c>
      <c r="B66" s="27" t="s">
        <v>94</v>
      </c>
      <c r="C66" s="27" t="s">
        <v>373</v>
      </c>
      <c r="D66" s="27" t="s">
        <v>369</v>
      </c>
      <c r="E66" s="27" t="s">
        <v>0</v>
      </c>
      <c r="F66" s="28" t="s">
        <v>379</v>
      </c>
      <c r="G66" s="28" t="s">
        <v>381</v>
      </c>
      <c r="H66" s="28" t="s">
        <v>0</v>
      </c>
      <c r="I66" s="28" t="s">
        <v>0</v>
      </c>
      <c r="J66" s="29" t="s">
        <v>80</v>
      </c>
      <c r="K66" s="30" t="s">
        <v>52</v>
      </c>
      <c r="L66" s="31" t="s">
        <v>219</v>
      </c>
      <c r="M66" s="29" t="s">
        <v>74</v>
      </c>
      <c r="N66" s="33">
        <v>0</v>
      </c>
      <c r="O66" s="48">
        <v>1</v>
      </c>
      <c r="P66" s="48">
        <v>0</v>
      </c>
      <c r="Q66" s="48">
        <v>0</v>
      </c>
      <c r="R66" s="48">
        <v>0</v>
      </c>
      <c r="S66" s="48">
        <v>0</v>
      </c>
      <c r="T66" s="48">
        <v>0</v>
      </c>
      <c r="U66" s="48">
        <v>0</v>
      </c>
      <c r="V66" s="49">
        <v>0</v>
      </c>
      <c r="W66" s="538"/>
      <c r="X66" s="539"/>
      <c r="Y66" s="539"/>
      <c r="Z66" s="539"/>
      <c r="AA66" s="539"/>
      <c r="AB66" s="539"/>
      <c r="AC66" s="539"/>
      <c r="AD66" s="539">
        <v>1</v>
      </c>
      <c r="AE66" s="540"/>
    </row>
    <row r="67" spans="1:31" ht="12" customHeight="1">
      <c r="A67" s="26">
        <v>63</v>
      </c>
      <c r="B67" s="27" t="s">
        <v>94</v>
      </c>
      <c r="C67" s="27" t="s">
        <v>373</v>
      </c>
      <c r="D67" s="27" t="s">
        <v>369</v>
      </c>
      <c r="E67" s="27" t="s">
        <v>0</v>
      </c>
      <c r="F67" s="28" t="s">
        <v>379</v>
      </c>
      <c r="G67" s="28" t="s">
        <v>381</v>
      </c>
      <c r="H67" s="28" t="s">
        <v>0</v>
      </c>
      <c r="I67" s="28" t="s">
        <v>0</v>
      </c>
      <c r="J67" s="29" t="s">
        <v>212</v>
      </c>
      <c r="K67" s="30" t="s">
        <v>52</v>
      </c>
      <c r="L67" s="31" t="s">
        <v>55</v>
      </c>
      <c r="M67" s="29" t="s">
        <v>74</v>
      </c>
      <c r="N67" s="33"/>
      <c r="O67" s="48"/>
      <c r="P67" s="48"/>
      <c r="Q67" s="48">
        <v>1</v>
      </c>
      <c r="R67" s="48"/>
      <c r="S67" s="48"/>
      <c r="T67" s="48"/>
      <c r="U67" s="48"/>
      <c r="V67" s="49"/>
      <c r="W67" s="538"/>
      <c r="X67" s="539">
        <v>1</v>
      </c>
      <c r="Y67" s="539"/>
      <c r="Z67" s="539"/>
      <c r="AA67" s="539"/>
      <c r="AB67" s="539"/>
      <c r="AC67" s="539"/>
      <c r="AD67" s="539"/>
      <c r="AE67" s="540"/>
    </row>
    <row r="68" spans="1:31" ht="12" customHeight="1">
      <c r="A68" s="26">
        <v>64</v>
      </c>
      <c r="B68" s="27" t="s">
        <v>94</v>
      </c>
      <c r="C68" s="27" t="s">
        <v>373</v>
      </c>
      <c r="D68" s="27" t="s">
        <v>369</v>
      </c>
      <c r="E68" s="27" t="s">
        <v>0</v>
      </c>
      <c r="F68" s="28" t="s">
        <v>379</v>
      </c>
      <c r="G68" s="28" t="s">
        <v>381</v>
      </c>
      <c r="H68" s="28" t="s">
        <v>0</v>
      </c>
      <c r="I68" s="28" t="s">
        <v>74</v>
      </c>
      <c r="J68" s="29" t="s">
        <v>212</v>
      </c>
      <c r="K68" s="30" t="s">
        <v>52</v>
      </c>
      <c r="L68" s="31" t="s">
        <v>55</v>
      </c>
      <c r="M68" s="29" t="s">
        <v>74</v>
      </c>
      <c r="N68" s="33"/>
      <c r="O68" s="48"/>
      <c r="P68" s="48"/>
      <c r="Q68" s="48">
        <v>1</v>
      </c>
      <c r="R68" s="48"/>
      <c r="S68" s="48"/>
      <c r="T68" s="48"/>
      <c r="U68" s="48"/>
      <c r="V68" s="49"/>
      <c r="W68" s="538"/>
      <c r="X68" s="539"/>
      <c r="Y68" s="539"/>
      <c r="Z68" s="539">
        <v>1</v>
      </c>
      <c r="AA68" s="539"/>
      <c r="AB68" s="539"/>
      <c r="AC68" s="539"/>
      <c r="AD68" s="539"/>
      <c r="AE68" s="540"/>
    </row>
    <row r="69" spans="1:31" ht="12" customHeight="1">
      <c r="A69" s="26">
        <v>65</v>
      </c>
      <c r="B69" s="27" t="s">
        <v>94</v>
      </c>
      <c r="C69" s="27" t="s">
        <v>373</v>
      </c>
      <c r="D69" s="27" t="s">
        <v>369</v>
      </c>
      <c r="E69" s="27" t="s">
        <v>0</v>
      </c>
      <c r="F69" s="28" t="s">
        <v>379</v>
      </c>
      <c r="G69" s="28" t="s">
        <v>381</v>
      </c>
      <c r="H69" s="28" t="s">
        <v>0</v>
      </c>
      <c r="I69" s="28" t="s">
        <v>0</v>
      </c>
      <c r="J69" s="29" t="s">
        <v>65</v>
      </c>
      <c r="K69" s="30" t="s">
        <v>52</v>
      </c>
      <c r="L69" s="31" t="s">
        <v>55</v>
      </c>
      <c r="M69" s="29" t="s">
        <v>74</v>
      </c>
      <c r="N69" s="33"/>
      <c r="O69" s="48"/>
      <c r="P69" s="48"/>
      <c r="Q69" s="48"/>
      <c r="R69" s="48">
        <v>1</v>
      </c>
      <c r="S69" s="48"/>
      <c r="T69" s="48"/>
      <c r="U69" s="48"/>
      <c r="V69" s="49"/>
      <c r="W69" s="538"/>
      <c r="X69" s="539"/>
      <c r="Y69" s="539"/>
      <c r="Z69" s="539"/>
      <c r="AA69" s="539"/>
      <c r="AB69" s="539">
        <v>1</v>
      </c>
      <c r="AC69" s="539"/>
      <c r="AD69" s="539"/>
      <c r="AE69" s="540"/>
    </row>
    <row r="70" spans="1:31" ht="12" customHeight="1">
      <c r="A70" s="26">
        <v>66</v>
      </c>
      <c r="B70" s="27" t="s">
        <v>94</v>
      </c>
      <c r="C70" s="27" t="s">
        <v>373</v>
      </c>
      <c r="D70" s="27" t="s">
        <v>369</v>
      </c>
      <c r="E70" s="27" t="s">
        <v>0</v>
      </c>
      <c r="F70" s="28" t="s">
        <v>380</v>
      </c>
      <c r="G70" s="28" t="s">
        <v>381</v>
      </c>
      <c r="H70" s="28" t="s">
        <v>0</v>
      </c>
      <c r="I70" s="28" t="s">
        <v>0</v>
      </c>
      <c r="J70" s="29" t="s">
        <v>212</v>
      </c>
      <c r="K70" s="30" t="s">
        <v>52</v>
      </c>
      <c r="L70" s="31" t="s">
        <v>219</v>
      </c>
      <c r="M70" s="29" t="s">
        <v>74</v>
      </c>
      <c r="N70" s="33">
        <v>0</v>
      </c>
      <c r="O70" s="48">
        <v>0</v>
      </c>
      <c r="P70" s="48">
        <v>0</v>
      </c>
      <c r="Q70" s="48">
        <v>1</v>
      </c>
      <c r="R70" s="48">
        <v>0</v>
      </c>
      <c r="S70" s="48">
        <v>0</v>
      </c>
      <c r="T70" s="48">
        <v>0</v>
      </c>
      <c r="U70" s="48">
        <v>0</v>
      </c>
      <c r="V70" s="49">
        <v>0</v>
      </c>
      <c r="W70" s="33"/>
      <c r="X70" s="48"/>
      <c r="Y70" s="48"/>
      <c r="Z70" s="48"/>
      <c r="AA70" s="48">
        <v>1</v>
      </c>
      <c r="AB70" s="48"/>
      <c r="AC70" s="48"/>
      <c r="AD70" s="48"/>
      <c r="AE70" s="49"/>
    </row>
    <row r="71" spans="1:31" ht="12" customHeight="1">
      <c r="A71" s="26">
        <v>67</v>
      </c>
      <c r="B71" s="27" t="s">
        <v>94</v>
      </c>
      <c r="C71" s="27" t="s">
        <v>373</v>
      </c>
      <c r="D71" s="27" t="s">
        <v>369</v>
      </c>
      <c r="E71" s="27" t="s">
        <v>0</v>
      </c>
      <c r="F71" s="28" t="s">
        <v>379</v>
      </c>
      <c r="G71" s="28" t="s">
        <v>381</v>
      </c>
      <c r="H71" s="28" t="s">
        <v>0</v>
      </c>
      <c r="I71" s="28" t="s">
        <v>74</v>
      </c>
      <c r="J71" s="29" t="s">
        <v>212</v>
      </c>
      <c r="K71" s="30" t="s">
        <v>52</v>
      </c>
      <c r="L71" s="31" t="s">
        <v>55</v>
      </c>
      <c r="M71" s="29" t="s">
        <v>74</v>
      </c>
      <c r="N71" s="33"/>
      <c r="O71" s="48"/>
      <c r="P71" s="48"/>
      <c r="Q71" s="48">
        <v>1</v>
      </c>
      <c r="R71" s="48"/>
      <c r="S71" s="48"/>
      <c r="T71" s="48"/>
      <c r="U71" s="48"/>
      <c r="V71" s="49"/>
      <c r="W71" s="538"/>
      <c r="X71" s="539">
        <v>1</v>
      </c>
      <c r="Y71" s="539"/>
      <c r="Z71" s="539"/>
      <c r="AA71" s="539"/>
      <c r="AB71" s="539"/>
      <c r="AC71" s="539"/>
      <c r="AD71" s="539"/>
      <c r="AE71" s="540"/>
    </row>
    <row r="72" spans="1:31" ht="12" customHeight="1">
      <c r="A72" s="26">
        <v>68</v>
      </c>
      <c r="B72" s="27" t="s">
        <v>94</v>
      </c>
      <c r="C72" s="27" t="s">
        <v>373</v>
      </c>
      <c r="D72" s="27" t="s">
        <v>369</v>
      </c>
      <c r="E72" s="27" t="s">
        <v>0</v>
      </c>
      <c r="F72" s="28" t="s">
        <v>379</v>
      </c>
      <c r="G72" s="28" t="s">
        <v>381</v>
      </c>
      <c r="H72" s="28" t="s">
        <v>0</v>
      </c>
      <c r="I72" s="28" t="s">
        <v>0</v>
      </c>
      <c r="J72" s="29" t="s">
        <v>212</v>
      </c>
      <c r="K72" s="30" t="s">
        <v>52</v>
      </c>
      <c r="L72" s="31" t="s">
        <v>55</v>
      </c>
      <c r="M72" s="29" t="s">
        <v>74</v>
      </c>
      <c r="N72" s="33"/>
      <c r="O72" s="48"/>
      <c r="P72" s="48"/>
      <c r="Q72" s="48">
        <v>1</v>
      </c>
      <c r="R72" s="48"/>
      <c r="S72" s="48"/>
      <c r="T72" s="48"/>
      <c r="U72" s="48"/>
      <c r="V72" s="49"/>
      <c r="W72" s="538"/>
      <c r="X72" s="539"/>
      <c r="Y72" s="539">
        <v>1</v>
      </c>
      <c r="Z72" s="539"/>
      <c r="AA72" s="539"/>
      <c r="AB72" s="539"/>
      <c r="AC72" s="539"/>
      <c r="AD72" s="539"/>
      <c r="AE72" s="540"/>
    </row>
    <row r="73" spans="1:31" ht="12" customHeight="1">
      <c r="A73" s="26">
        <v>69</v>
      </c>
      <c r="B73" s="27" t="s">
        <v>94</v>
      </c>
      <c r="C73" s="27" t="s">
        <v>373</v>
      </c>
      <c r="D73" s="27" t="s">
        <v>369</v>
      </c>
      <c r="E73" s="27" t="s">
        <v>0</v>
      </c>
      <c r="F73" s="28" t="s">
        <v>379</v>
      </c>
      <c r="G73" s="28" t="s">
        <v>381</v>
      </c>
      <c r="H73" s="28" t="s">
        <v>0</v>
      </c>
      <c r="I73" s="28" t="s">
        <v>0</v>
      </c>
      <c r="J73" s="29" t="s">
        <v>212</v>
      </c>
      <c r="K73" s="30" t="s">
        <v>52</v>
      </c>
      <c r="L73" s="31" t="s">
        <v>55</v>
      </c>
      <c r="M73" s="29" t="s">
        <v>74</v>
      </c>
      <c r="N73" s="33"/>
      <c r="O73" s="48"/>
      <c r="P73" s="48"/>
      <c r="Q73" s="48">
        <v>1</v>
      </c>
      <c r="R73" s="48"/>
      <c r="S73" s="48"/>
      <c r="T73" s="48"/>
      <c r="U73" s="48"/>
      <c r="V73" s="49"/>
      <c r="W73" s="538"/>
      <c r="X73" s="539">
        <v>1</v>
      </c>
      <c r="Y73" s="539"/>
      <c r="Z73" s="539"/>
      <c r="AA73" s="539"/>
      <c r="AB73" s="539"/>
      <c r="AC73" s="539"/>
      <c r="AD73" s="539"/>
      <c r="AE73" s="540"/>
    </row>
    <row r="74" spans="1:31" ht="12" customHeight="1">
      <c r="A74" s="26">
        <v>70</v>
      </c>
      <c r="B74" s="27" t="s">
        <v>94</v>
      </c>
      <c r="C74" s="27" t="s">
        <v>373</v>
      </c>
      <c r="D74" s="27" t="s">
        <v>369</v>
      </c>
      <c r="E74" s="27" t="s">
        <v>0</v>
      </c>
      <c r="F74" s="28" t="s">
        <v>379</v>
      </c>
      <c r="G74" s="28" t="s">
        <v>381</v>
      </c>
      <c r="H74" s="28" t="s">
        <v>0</v>
      </c>
      <c r="I74" s="28" t="s">
        <v>74</v>
      </c>
      <c r="J74" s="29" t="s">
        <v>65</v>
      </c>
      <c r="K74" s="30" t="s">
        <v>52</v>
      </c>
      <c r="L74" s="31" t="s">
        <v>219</v>
      </c>
      <c r="M74" s="29" t="s">
        <v>74</v>
      </c>
      <c r="N74" s="33">
        <v>0</v>
      </c>
      <c r="O74" s="48">
        <v>1</v>
      </c>
      <c r="P74" s="48">
        <v>0</v>
      </c>
      <c r="Q74" s="48">
        <v>0</v>
      </c>
      <c r="R74" s="48">
        <v>0</v>
      </c>
      <c r="S74" s="48">
        <v>0</v>
      </c>
      <c r="T74" s="48">
        <v>0</v>
      </c>
      <c r="U74" s="48">
        <v>0</v>
      </c>
      <c r="V74" s="49">
        <v>0</v>
      </c>
      <c r="W74" s="538">
        <v>1</v>
      </c>
      <c r="X74" s="539"/>
      <c r="Y74" s="539"/>
      <c r="Z74" s="539"/>
      <c r="AA74" s="539"/>
      <c r="AB74" s="539"/>
      <c r="AC74" s="539"/>
      <c r="AD74" s="539"/>
      <c r="AE74" s="540"/>
    </row>
    <row r="75" spans="1:31" ht="12" customHeight="1">
      <c r="A75" s="26">
        <v>71</v>
      </c>
      <c r="B75" s="27" t="s">
        <v>94</v>
      </c>
      <c r="C75" s="27" t="s">
        <v>373</v>
      </c>
      <c r="D75" s="27" t="s">
        <v>369</v>
      </c>
      <c r="E75" s="27" t="s">
        <v>0</v>
      </c>
      <c r="F75" s="28" t="s">
        <v>379</v>
      </c>
      <c r="G75" s="28" t="s">
        <v>381</v>
      </c>
      <c r="H75" s="28" t="s">
        <v>0</v>
      </c>
      <c r="I75" s="28" t="s">
        <v>74</v>
      </c>
      <c r="J75" s="29" t="s">
        <v>212</v>
      </c>
      <c r="K75" s="30" t="s">
        <v>52</v>
      </c>
      <c r="L75" s="31" t="s">
        <v>55</v>
      </c>
      <c r="M75" s="29" t="s">
        <v>74</v>
      </c>
      <c r="N75" s="33"/>
      <c r="O75" s="48"/>
      <c r="P75" s="48"/>
      <c r="Q75" s="48">
        <v>1</v>
      </c>
      <c r="R75" s="48"/>
      <c r="S75" s="48"/>
      <c r="T75" s="48">
        <v>1</v>
      </c>
      <c r="U75" s="48"/>
      <c r="V75" s="49"/>
      <c r="W75" s="538"/>
      <c r="X75" s="539">
        <v>1</v>
      </c>
      <c r="Y75" s="539"/>
      <c r="Z75" s="539"/>
      <c r="AA75" s="539"/>
      <c r="AB75" s="539"/>
      <c r="AC75" s="539"/>
      <c r="AD75" s="539"/>
      <c r="AE75" s="540"/>
    </row>
    <row r="76" spans="1:31" ht="12" customHeight="1">
      <c r="A76" s="26">
        <v>72</v>
      </c>
      <c r="B76" s="27" t="s">
        <v>94</v>
      </c>
      <c r="C76" s="27" t="s">
        <v>373</v>
      </c>
      <c r="D76" s="27" t="s">
        <v>369</v>
      </c>
      <c r="E76" s="27" t="s">
        <v>0</v>
      </c>
      <c r="F76" s="28" t="s">
        <v>379</v>
      </c>
      <c r="G76" s="28" t="s">
        <v>381</v>
      </c>
      <c r="H76" s="28" t="s">
        <v>0</v>
      </c>
      <c r="I76" s="28" t="s">
        <v>0</v>
      </c>
      <c r="J76" s="29" t="s">
        <v>212</v>
      </c>
      <c r="K76" s="30" t="s">
        <v>52</v>
      </c>
      <c r="L76" s="31" t="s">
        <v>55</v>
      </c>
      <c r="M76" s="29" t="s">
        <v>74</v>
      </c>
      <c r="N76" s="33"/>
      <c r="O76" s="48"/>
      <c r="P76" s="48">
        <v>1</v>
      </c>
      <c r="Q76" s="48">
        <v>1</v>
      </c>
      <c r="R76" s="48"/>
      <c r="S76" s="48"/>
      <c r="T76" s="48"/>
      <c r="U76" s="48"/>
      <c r="V76" s="49"/>
      <c r="W76" s="538"/>
      <c r="X76" s="539">
        <v>1</v>
      </c>
      <c r="Y76" s="539"/>
      <c r="Z76" s="539"/>
      <c r="AA76" s="539"/>
      <c r="AB76" s="539"/>
      <c r="AC76" s="539"/>
      <c r="AD76" s="539"/>
      <c r="AE76" s="540"/>
    </row>
    <row r="77" spans="1:31" ht="12" customHeight="1">
      <c r="A77" s="26">
        <v>73</v>
      </c>
      <c r="B77" s="27" t="s">
        <v>94</v>
      </c>
      <c r="C77" s="27" t="s">
        <v>373</v>
      </c>
      <c r="D77" s="27" t="s">
        <v>369</v>
      </c>
      <c r="E77" s="27" t="s">
        <v>0</v>
      </c>
      <c r="F77" s="28" t="s">
        <v>378</v>
      </c>
      <c r="G77" s="28" t="s">
        <v>383</v>
      </c>
      <c r="H77" s="28" t="s">
        <v>0</v>
      </c>
      <c r="I77" s="28" t="s">
        <v>0</v>
      </c>
      <c r="J77" s="29" t="s">
        <v>213</v>
      </c>
      <c r="K77" s="30" t="s">
        <v>52</v>
      </c>
      <c r="L77" s="31" t="s">
        <v>55</v>
      </c>
      <c r="M77" s="29" t="s">
        <v>74</v>
      </c>
      <c r="N77" s="33"/>
      <c r="O77" s="48"/>
      <c r="P77" s="48">
        <v>1</v>
      </c>
      <c r="Q77" s="48">
        <v>1</v>
      </c>
      <c r="R77" s="48"/>
      <c r="S77" s="48"/>
      <c r="T77" s="48"/>
      <c r="U77" s="48">
        <v>1</v>
      </c>
      <c r="V77" s="49"/>
      <c r="W77" s="538"/>
      <c r="X77" s="539">
        <v>1</v>
      </c>
      <c r="Y77" s="539"/>
      <c r="Z77" s="539"/>
      <c r="AA77" s="539"/>
      <c r="AB77" s="539"/>
      <c r="AC77" s="539"/>
      <c r="AD77" s="539"/>
      <c r="AE77" s="540"/>
    </row>
    <row r="78" spans="1:31" ht="12" customHeight="1">
      <c r="A78" s="26">
        <v>74</v>
      </c>
      <c r="B78" s="27" t="s">
        <v>94</v>
      </c>
      <c r="C78" s="27" t="s">
        <v>373</v>
      </c>
      <c r="D78" s="27" t="s">
        <v>369</v>
      </c>
      <c r="E78" s="27" t="s">
        <v>0</v>
      </c>
      <c r="F78" s="28" t="s">
        <v>379</v>
      </c>
      <c r="G78" s="28" t="s">
        <v>381</v>
      </c>
      <c r="H78" s="28" t="s">
        <v>0</v>
      </c>
      <c r="I78" s="28" t="s">
        <v>74</v>
      </c>
      <c r="J78" s="29" t="s">
        <v>212</v>
      </c>
      <c r="K78" s="30" t="s">
        <v>52</v>
      </c>
      <c r="L78" s="31" t="s">
        <v>55</v>
      </c>
      <c r="M78" s="29" t="s">
        <v>74</v>
      </c>
      <c r="N78" s="33"/>
      <c r="O78" s="48"/>
      <c r="P78" s="48"/>
      <c r="Q78" s="48">
        <v>1</v>
      </c>
      <c r="R78" s="48"/>
      <c r="S78" s="48"/>
      <c r="T78" s="48"/>
      <c r="U78" s="48"/>
      <c r="V78" s="49"/>
      <c r="W78" s="538"/>
      <c r="X78" s="539">
        <v>1</v>
      </c>
      <c r="Y78" s="539"/>
      <c r="Z78" s="539"/>
      <c r="AA78" s="539"/>
      <c r="AB78" s="539"/>
      <c r="AC78" s="539"/>
      <c r="AD78" s="539"/>
      <c r="AE78" s="540"/>
    </row>
    <row r="79" spans="1:31" ht="12" customHeight="1">
      <c r="A79" s="26">
        <v>75</v>
      </c>
      <c r="B79" s="27" t="s">
        <v>94</v>
      </c>
      <c r="C79" s="27" t="s">
        <v>373</v>
      </c>
      <c r="D79" s="27" t="s">
        <v>369</v>
      </c>
      <c r="E79" s="27" t="s">
        <v>0</v>
      </c>
      <c r="F79" s="28" t="s">
        <v>379</v>
      </c>
      <c r="G79" s="28" t="s">
        <v>382</v>
      </c>
      <c r="H79" s="28" t="s">
        <v>0</v>
      </c>
      <c r="I79" s="28" t="s">
        <v>0</v>
      </c>
      <c r="J79" s="29" t="s">
        <v>212</v>
      </c>
      <c r="K79" s="30" t="s">
        <v>52</v>
      </c>
      <c r="L79" s="31" t="s">
        <v>55</v>
      </c>
      <c r="M79" s="29" t="s">
        <v>74</v>
      </c>
      <c r="N79" s="33"/>
      <c r="O79" s="48"/>
      <c r="P79" s="48"/>
      <c r="Q79" s="48">
        <v>1</v>
      </c>
      <c r="R79" s="48"/>
      <c r="S79" s="48"/>
      <c r="T79" s="48"/>
      <c r="U79" s="48"/>
      <c r="V79" s="49"/>
      <c r="W79" s="538"/>
      <c r="X79" s="539">
        <v>1</v>
      </c>
      <c r="Y79" s="539"/>
      <c r="Z79" s="539"/>
      <c r="AA79" s="539"/>
      <c r="AB79" s="539"/>
      <c r="AC79" s="539"/>
      <c r="AD79" s="539"/>
      <c r="AE79" s="540"/>
    </row>
    <row r="80" spans="1:31" ht="12" customHeight="1">
      <c r="A80" s="26">
        <v>76</v>
      </c>
      <c r="B80" s="27" t="s">
        <v>94</v>
      </c>
      <c r="C80" s="27" t="s">
        <v>373</v>
      </c>
      <c r="D80" s="27" t="s">
        <v>369</v>
      </c>
      <c r="E80" s="27" t="s">
        <v>0</v>
      </c>
      <c r="F80" s="28" t="s">
        <v>378</v>
      </c>
      <c r="G80" s="28" t="s">
        <v>381</v>
      </c>
      <c r="H80" s="28" t="s">
        <v>0</v>
      </c>
      <c r="I80" s="28" t="s">
        <v>0</v>
      </c>
      <c r="J80" s="29" t="s">
        <v>213</v>
      </c>
      <c r="K80" s="30" t="s">
        <v>52</v>
      </c>
      <c r="L80" s="31" t="s">
        <v>55</v>
      </c>
      <c r="M80" s="29" t="s">
        <v>74</v>
      </c>
      <c r="N80" s="33"/>
      <c r="O80" s="48"/>
      <c r="P80" s="48"/>
      <c r="Q80" s="48">
        <v>1</v>
      </c>
      <c r="R80" s="48"/>
      <c r="S80" s="48"/>
      <c r="T80" s="48"/>
      <c r="U80" s="48"/>
      <c r="V80" s="49"/>
      <c r="W80" s="538">
        <v>1</v>
      </c>
      <c r="X80" s="539"/>
      <c r="Y80" s="539"/>
      <c r="Z80" s="539"/>
      <c r="AA80" s="539"/>
      <c r="AB80" s="539"/>
      <c r="AC80" s="539"/>
      <c r="AD80" s="539"/>
      <c r="AE80" s="540"/>
    </row>
    <row r="81" spans="1:31" ht="12" customHeight="1">
      <c r="A81" s="26">
        <v>77</v>
      </c>
      <c r="B81" s="27" t="s">
        <v>94</v>
      </c>
      <c r="C81" s="27" t="s">
        <v>373</v>
      </c>
      <c r="D81" s="27" t="s">
        <v>369</v>
      </c>
      <c r="E81" s="27" t="s">
        <v>0</v>
      </c>
      <c r="F81" s="28" t="s">
        <v>379</v>
      </c>
      <c r="G81" s="28" t="s">
        <v>381</v>
      </c>
      <c r="H81" s="28" t="s">
        <v>0</v>
      </c>
      <c r="I81" s="28" t="s">
        <v>0</v>
      </c>
      <c r="J81" s="29" t="s">
        <v>212</v>
      </c>
      <c r="K81" s="30" t="s">
        <v>52</v>
      </c>
      <c r="L81" s="31" t="s">
        <v>55</v>
      </c>
      <c r="M81" s="29" t="s">
        <v>74</v>
      </c>
      <c r="N81" s="33"/>
      <c r="O81" s="48">
        <v>1</v>
      </c>
      <c r="P81" s="48"/>
      <c r="Q81" s="48"/>
      <c r="R81" s="48"/>
      <c r="S81" s="48"/>
      <c r="T81" s="48"/>
      <c r="U81" s="48"/>
      <c r="V81" s="49"/>
      <c r="W81" s="538"/>
      <c r="X81" s="539">
        <v>1</v>
      </c>
      <c r="Y81" s="539"/>
      <c r="Z81" s="539"/>
      <c r="AA81" s="539"/>
      <c r="AB81" s="539"/>
      <c r="AC81" s="539"/>
      <c r="AD81" s="539"/>
      <c r="AE81" s="540"/>
    </row>
    <row r="82" spans="1:31" ht="12" customHeight="1">
      <c r="A82" s="26">
        <v>78</v>
      </c>
      <c r="B82" s="27" t="s">
        <v>94</v>
      </c>
      <c r="C82" s="27" t="s">
        <v>373</v>
      </c>
      <c r="D82" s="27" t="s">
        <v>369</v>
      </c>
      <c r="E82" s="27" t="s">
        <v>0</v>
      </c>
      <c r="F82" s="28" t="s">
        <v>379</v>
      </c>
      <c r="G82" s="28" t="s">
        <v>381</v>
      </c>
      <c r="H82" s="28" t="s">
        <v>0</v>
      </c>
      <c r="I82" s="28" t="s">
        <v>74</v>
      </c>
      <c r="J82" s="29" t="s">
        <v>71</v>
      </c>
      <c r="K82" s="30" t="s">
        <v>52</v>
      </c>
      <c r="L82" s="31" t="s">
        <v>219</v>
      </c>
      <c r="M82" s="29" t="s">
        <v>74</v>
      </c>
      <c r="N82" s="33">
        <v>0</v>
      </c>
      <c r="O82" s="48">
        <v>1</v>
      </c>
      <c r="P82" s="48">
        <v>0</v>
      </c>
      <c r="Q82" s="48">
        <v>0</v>
      </c>
      <c r="R82" s="48">
        <v>0</v>
      </c>
      <c r="S82" s="48">
        <v>0</v>
      </c>
      <c r="T82" s="48">
        <v>0</v>
      </c>
      <c r="U82" s="48">
        <v>1</v>
      </c>
      <c r="V82" s="49">
        <v>0</v>
      </c>
      <c r="W82" s="538"/>
      <c r="X82" s="539"/>
      <c r="Y82" s="539"/>
      <c r="Z82" s="539"/>
      <c r="AA82" s="539"/>
      <c r="AB82" s="539"/>
      <c r="AC82" s="539">
        <v>1</v>
      </c>
      <c r="AD82" s="539"/>
      <c r="AE82" s="540"/>
    </row>
    <row r="83" spans="1:31" ht="12" customHeight="1">
      <c r="A83" s="26">
        <v>79</v>
      </c>
      <c r="B83" s="27" t="s">
        <v>94</v>
      </c>
      <c r="C83" s="27" t="s">
        <v>373</v>
      </c>
      <c r="D83" s="27" t="s">
        <v>369</v>
      </c>
      <c r="E83" s="27" t="s">
        <v>0</v>
      </c>
      <c r="F83" s="28" t="s">
        <v>379</v>
      </c>
      <c r="G83" s="28" t="s">
        <v>381</v>
      </c>
      <c r="H83" s="28" t="s">
        <v>0</v>
      </c>
      <c r="I83" s="28" t="s">
        <v>0</v>
      </c>
      <c r="J83" s="29" t="s">
        <v>212</v>
      </c>
      <c r="K83" s="30" t="s">
        <v>52</v>
      </c>
      <c r="L83" s="31" t="s">
        <v>55</v>
      </c>
      <c r="M83" s="29" t="s">
        <v>74</v>
      </c>
      <c r="N83" s="33"/>
      <c r="O83" s="48"/>
      <c r="P83" s="48"/>
      <c r="Q83" s="48">
        <v>1</v>
      </c>
      <c r="R83" s="48"/>
      <c r="S83" s="48"/>
      <c r="T83" s="48"/>
      <c r="U83" s="48"/>
      <c r="V83" s="49"/>
      <c r="W83" s="538"/>
      <c r="X83" s="539">
        <v>1</v>
      </c>
      <c r="Y83" s="539"/>
      <c r="Z83" s="539"/>
      <c r="AA83" s="539"/>
      <c r="AB83" s="539"/>
      <c r="AC83" s="539"/>
      <c r="AD83" s="539"/>
      <c r="AE83" s="540"/>
    </row>
    <row r="84" spans="1:31" ht="12" customHeight="1">
      <c r="A84" s="26">
        <v>80</v>
      </c>
      <c r="B84" s="27" t="s">
        <v>94</v>
      </c>
      <c r="C84" s="27" t="s">
        <v>373</v>
      </c>
      <c r="D84" s="27" t="s">
        <v>369</v>
      </c>
      <c r="E84" s="27" t="s">
        <v>0</v>
      </c>
      <c r="F84" s="28" t="s">
        <v>379</v>
      </c>
      <c r="G84" s="28" t="s">
        <v>381</v>
      </c>
      <c r="H84" s="28" t="s">
        <v>0</v>
      </c>
      <c r="I84" s="28" t="s">
        <v>74</v>
      </c>
      <c r="J84" s="29" t="s">
        <v>65</v>
      </c>
      <c r="K84" s="30" t="s">
        <v>52</v>
      </c>
      <c r="L84" s="31" t="s">
        <v>55</v>
      </c>
      <c r="M84" s="29" t="s">
        <v>74</v>
      </c>
      <c r="N84" s="33"/>
      <c r="O84" s="48"/>
      <c r="P84" s="48"/>
      <c r="Q84" s="48">
        <v>1</v>
      </c>
      <c r="R84" s="48"/>
      <c r="S84" s="48"/>
      <c r="T84" s="48"/>
      <c r="U84" s="48"/>
      <c r="V84" s="49"/>
      <c r="W84" s="538"/>
      <c r="X84" s="539"/>
      <c r="Y84" s="539"/>
      <c r="Z84" s="539">
        <v>1</v>
      </c>
      <c r="AA84" s="539"/>
      <c r="AB84" s="539"/>
      <c r="AC84" s="539"/>
      <c r="AD84" s="539"/>
      <c r="AE84" s="540"/>
    </row>
    <row r="85" spans="1:31" ht="12" customHeight="1">
      <c r="A85" s="26">
        <v>81</v>
      </c>
      <c r="B85" s="27" t="s">
        <v>94</v>
      </c>
      <c r="C85" s="27" t="s">
        <v>373</v>
      </c>
      <c r="D85" s="27" t="s">
        <v>369</v>
      </c>
      <c r="E85" s="27" t="s">
        <v>0</v>
      </c>
      <c r="F85" s="28" t="s">
        <v>379</v>
      </c>
      <c r="G85" s="28" t="s">
        <v>381</v>
      </c>
      <c r="H85" s="28" t="s">
        <v>0</v>
      </c>
      <c r="I85" s="28" t="s">
        <v>74</v>
      </c>
      <c r="J85" s="29" t="s">
        <v>67</v>
      </c>
      <c r="K85" s="30" t="s">
        <v>52</v>
      </c>
      <c r="L85" s="31" t="s">
        <v>55</v>
      </c>
      <c r="M85" s="29" t="s">
        <v>74</v>
      </c>
      <c r="N85" s="33"/>
      <c r="O85" s="48"/>
      <c r="P85" s="48"/>
      <c r="Q85" s="48">
        <v>1</v>
      </c>
      <c r="R85" s="48"/>
      <c r="S85" s="48"/>
      <c r="T85" s="48"/>
      <c r="U85" s="48"/>
      <c r="V85" s="49"/>
      <c r="W85" s="33"/>
      <c r="X85" s="48"/>
      <c r="Y85" s="48"/>
      <c r="Z85" s="48"/>
      <c r="AA85" s="48">
        <v>1</v>
      </c>
      <c r="AB85" s="48"/>
      <c r="AC85" s="48"/>
      <c r="AD85" s="48"/>
      <c r="AE85" s="49"/>
    </row>
    <row r="86" spans="1:31" ht="12" customHeight="1">
      <c r="A86" s="26">
        <v>82</v>
      </c>
      <c r="B86" s="27" t="s">
        <v>94</v>
      </c>
      <c r="C86" s="27" t="s">
        <v>373</v>
      </c>
      <c r="D86" s="27" t="s">
        <v>369</v>
      </c>
      <c r="E86" s="27" t="s">
        <v>0</v>
      </c>
      <c r="F86" s="28" t="s">
        <v>379</v>
      </c>
      <c r="G86" s="28" t="s">
        <v>381</v>
      </c>
      <c r="H86" s="28" t="s">
        <v>0</v>
      </c>
      <c r="I86" s="28" t="s">
        <v>0</v>
      </c>
      <c r="J86" s="29" t="s">
        <v>67</v>
      </c>
      <c r="K86" s="30" t="s">
        <v>52</v>
      </c>
      <c r="L86" s="31" t="s">
        <v>55</v>
      </c>
      <c r="M86" s="29" t="s">
        <v>74</v>
      </c>
      <c r="N86" s="33"/>
      <c r="O86" s="48"/>
      <c r="P86" s="48"/>
      <c r="Q86" s="48"/>
      <c r="R86" s="48"/>
      <c r="S86" s="48"/>
      <c r="T86" s="48">
        <v>1</v>
      </c>
      <c r="U86" s="48"/>
      <c r="V86" s="49"/>
      <c r="W86" s="33"/>
      <c r="X86" s="48"/>
      <c r="Y86" s="48"/>
      <c r="Z86" s="48"/>
      <c r="AA86" s="48">
        <v>1</v>
      </c>
      <c r="AB86" s="48"/>
      <c r="AC86" s="48"/>
      <c r="AD86" s="48"/>
      <c r="AE86" s="49"/>
    </row>
    <row r="87" spans="1:31" ht="12" customHeight="1">
      <c r="A87" s="26">
        <v>83</v>
      </c>
      <c r="B87" s="27" t="s">
        <v>94</v>
      </c>
      <c r="C87" s="27" t="s">
        <v>373</v>
      </c>
      <c r="D87" s="27" t="s">
        <v>369</v>
      </c>
      <c r="E87" s="27" t="s">
        <v>0</v>
      </c>
      <c r="F87" s="28" t="s">
        <v>379</v>
      </c>
      <c r="G87" s="28" t="s">
        <v>381</v>
      </c>
      <c r="H87" s="28" t="s">
        <v>0</v>
      </c>
      <c r="I87" s="28" t="s">
        <v>74</v>
      </c>
      <c r="J87" s="29" t="s">
        <v>212</v>
      </c>
      <c r="K87" s="30" t="s">
        <v>52</v>
      </c>
      <c r="L87" s="31" t="s">
        <v>55</v>
      </c>
      <c r="M87" s="29" t="s">
        <v>74</v>
      </c>
      <c r="N87" s="33"/>
      <c r="O87" s="48"/>
      <c r="P87" s="48"/>
      <c r="Q87" s="48">
        <v>1</v>
      </c>
      <c r="R87" s="48"/>
      <c r="S87" s="48"/>
      <c r="T87" s="48"/>
      <c r="U87" s="48"/>
      <c r="V87" s="49"/>
      <c r="W87" s="538">
        <v>1</v>
      </c>
      <c r="X87" s="539"/>
      <c r="Y87" s="539"/>
      <c r="Z87" s="539"/>
      <c r="AA87" s="539"/>
      <c r="AB87" s="539"/>
      <c r="AC87" s="539"/>
      <c r="AD87" s="539"/>
      <c r="AE87" s="540"/>
    </row>
    <row r="88" spans="1:31" ht="12" customHeight="1">
      <c r="A88" s="26">
        <v>84</v>
      </c>
      <c r="B88" s="27" t="s">
        <v>94</v>
      </c>
      <c r="C88" s="27" t="s">
        <v>373</v>
      </c>
      <c r="D88" s="27" t="s">
        <v>369</v>
      </c>
      <c r="E88" s="27" t="s">
        <v>0</v>
      </c>
      <c r="F88" s="28" t="s">
        <v>379</v>
      </c>
      <c r="G88" s="28" t="s">
        <v>381</v>
      </c>
      <c r="H88" s="28" t="s">
        <v>0</v>
      </c>
      <c r="I88" s="28" t="s">
        <v>0</v>
      </c>
      <c r="J88" s="29" t="s">
        <v>65</v>
      </c>
      <c r="K88" s="30" t="s">
        <v>52</v>
      </c>
      <c r="L88" s="31" t="s">
        <v>219</v>
      </c>
      <c r="M88" s="29" t="s">
        <v>74</v>
      </c>
      <c r="N88" s="33">
        <v>0</v>
      </c>
      <c r="O88" s="48">
        <v>1</v>
      </c>
      <c r="P88" s="48">
        <v>0</v>
      </c>
      <c r="Q88" s="48">
        <v>0</v>
      </c>
      <c r="R88" s="48">
        <v>0</v>
      </c>
      <c r="S88" s="48">
        <v>0</v>
      </c>
      <c r="T88" s="48">
        <v>0</v>
      </c>
      <c r="U88" s="48">
        <v>0</v>
      </c>
      <c r="V88" s="49">
        <v>0</v>
      </c>
      <c r="W88" s="538"/>
      <c r="X88" s="539">
        <v>1</v>
      </c>
      <c r="Y88" s="539"/>
      <c r="Z88" s="539"/>
      <c r="AA88" s="539"/>
      <c r="AB88" s="539"/>
      <c r="AC88" s="539"/>
      <c r="AD88" s="539"/>
      <c r="AE88" s="540"/>
    </row>
    <row r="89" spans="1:31" ht="12" customHeight="1">
      <c r="A89" s="26">
        <v>85</v>
      </c>
      <c r="B89" s="27" t="s">
        <v>94</v>
      </c>
      <c r="C89" s="27" t="s">
        <v>373</v>
      </c>
      <c r="D89" s="27" t="s">
        <v>369</v>
      </c>
      <c r="E89" s="27" t="s">
        <v>0</v>
      </c>
      <c r="F89" s="28" t="s">
        <v>379</v>
      </c>
      <c r="G89" s="28" t="s">
        <v>381</v>
      </c>
      <c r="H89" s="28" t="s">
        <v>0</v>
      </c>
      <c r="I89" s="28" t="s">
        <v>0</v>
      </c>
      <c r="J89" s="29" t="s">
        <v>65</v>
      </c>
      <c r="K89" s="30" t="s">
        <v>52</v>
      </c>
      <c r="L89" s="31" t="s">
        <v>55</v>
      </c>
      <c r="M89" s="29" t="s">
        <v>74</v>
      </c>
      <c r="N89" s="33"/>
      <c r="O89" s="48"/>
      <c r="P89" s="48"/>
      <c r="Q89" s="48">
        <v>1</v>
      </c>
      <c r="R89" s="48"/>
      <c r="S89" s="48"/>
      <c r="T89" s="48"/>
      <c r="U89" s="48"/>
      <c r="V89" s="49"/>
      <c r="W89" s="538"/>
      <c r="X89" s="539"/>
      <c r="Y89" s="539"/>
      <c r="Z89" s="539"/>
      <c r="AA89" s="539"/>
      <c r="AB89" s="539"/>
      <c r="AC89" s="539">
        <v>1</v>
      </c>
      <c r="AD89" s="539"/>
      <c r="AE89" s="540"/>
    </row>
    <row r="90" spans="1:31" ht="12" customHeight="1">
      <c r="A90" s="26">
        <v>86</v>
      </c>
      <c r="B90" s="27" t="s">
        <v>94</v>
      </c>
      <c r="C90" s="27" t="s">
        <v>373</v>
      </c>
      <c r="D90" s="27" t="s">
        <v>369</v>
      </c>
      <c r="E90" s="27" t="s">
        <v>0</v>
      </c>
      <c r="F90" s="28" t="s">
        <v>379</v>
      </c>
      <c r="G90" s="28" t="s">
        <v>381</v>
      </c>
      <c r="H90" s="28" t="s">
        <v>0</v>
      </c>
      <c r="I90" s="28" t="s">
        <v>74</v>
      </c>
      <c r="J90" s="29" t="s">
        <v>67</v>
      </c>
      <c r="K90" s="30" t="s">
        <v>52</v>
      </c>
      <c r="L90" s="31" t="s">
        <v>55</v>
      </c>
      <c r="M90" s="29" t="s">
        <v>74</v>
      </c>
      <c r="N90" s="33"/>
      <c r="O90" s="48"/>
      <c r="P90" s="48"/>
      <c r="Q90" s="48">
        <v>1</v>
      </c>
      <c r="R90" s="48"/>
      <c r="S90" s="48"/>
      <c r="T90" s="48"/>
      <c r="U90" s="48"/>
      <c r="V90" s="49"/>
      <c r="W90" s="538">
        <v>1</v>
      </c>
      <c r="X90" s="539"/>
      <c r="Y90" s="539"/>
      <c r="Z90" s="539"/>
      <c r="AA90" s="539"/>
      <c r="AB90" s="539"/>
      <c r="AC90" s="539"/>
      <c r="AD90" s="539"/>
      <c r="AE90" s="540"/>
    </row>
    <row r="91" spans="1:31" ht="12" customHeight="1">
      <c r="A91" s="26">
        <v>87</v>
      </c>
      <c r="B91" s="27" t="s">
        <v>94</v>
      </c>
      <c r="C91" s="27" t="s">
        <v>373</v>
      </c>
      <c r="D91" s="27" t="s">
        <v>369</v>
      </c>
      <c r="E91" s="27" t="s">
        <v>0</v>
      </c>
      <c r="F91" s="28" t="s">
        <v>379</v>
      </c>
      <c r="G91" s="28" t="s">
        <v>381</v>
      </c>
      <c r="H91" s="28" t="s">
        <v>0</v>
      </c>
      <c r="I91" s="28" t="s">
        <v>0</v>
      </c>
      <c r="J91" s="29" t="s">
        <v>67</v>
      </c>
      <c r="K91" s="30" t="s">
        <v>52</v>
      </c>
      <c r="L91" s="31" t="s">
        <v>219</v>
      </c>
      <c r="M91" s="29" t="s">
        <v>74</v>
      </c>
      <c r="N91" s="33">
        <v>0</v>
      </c>
      <c r="O91" s="48">
        <v>0</v>
      </c>
      <c r="P91" s="48">
        <v>0</v>
      </c>
      <c r="Q91" s="48">
        <v>0</v>
      </c>
      <c r="R91" s="48">
        <v>1</v>
      </c>
      <c r="S91" s="48">
        <v>0</v>
      </c>
      <c r="T91" s="48">
        <v>0</v>
      </c>
      <c r="U91" s="48">
        <v>0</v>
      </c>
      <c r="V91" s="49">
        <v>0</v>
      </c>
      <c r="W91" s="538">
        <v>1</v>
      </c>
      <c r="X91" s="539"/>
      <c r="Y91" s="539"/>
      <c r="Z91" s="539"/>
      <c r="AA91" s="539"/>
      <c r="AB91" s="539"/>
      <c r="AC91" s="539"/>
      <c r="AD91" s="539"/>
      <c r="AE91" s="540"/>
    </row>
    <row r="92" spans="1:31" ht="12" customHeight="1">
      <c r="A92" s="26">
        <v>88</v>
      </c>
      <c r="B92" s="27" t="s">
        <v>94</v>
      </c>
      <c r="C92" s="27" t="s">
        <v>373</v>
      </c>
      <c r="D92" s="27" t="s">
        <v>369</v>
      </c>
      <c r="E92" s="27" t="s">
        <v>0</v>
      </c>
      <c r="F92" s="28" t="s">
        <v>379</v>
      </c>
      <c r="G92" s="28" t="s">
        <v>381</v>
      </c>
      <c r="H92" s="28" t="s">
        <v>0</v>
      </c>
      <c r="I92" s="28" t="s">
        <v>0</v>
      </c>
      <c r="J92" s="29" t="s">
        <v>65</v>
      </c>
      <c r="K92" s="30" t="s">
        <v>52</v>
      </c>
      <c r="L92" s="31" t="s">
        <v>219</v>
      </c>
      <c r="M92" s="29" t="s">
        <v>74</v>
      </c>
      <c r="N92" s="33">
        <v>0</v>
      </c>
      <c r="O92" s="48">
        <v>1</v>
      </c>
      <c r="P92" s="48">
        <v>0</v>
      </c>
      <c r="Q92" s="48">
        <v>0</v>
      </c>
      <c r="R92" s="48">
        <v>0</v>
      </c>
      <c r="S92" s="48">
        <v>0</v>
      </c>
      <c r="T92" s="48">
        <v>0</v>
      </c>
      <c r="U92" s="48">
        <v>0</v>
      </c>
      <c r="V92" s="49">
        <v>0</v>
      </c>
      <c r="W92" s="538">
        <v>1</v>
      </c>
      <c r="X92" s="539"/>
      <c r="Y92" s="539"/>
      <c r="Z92" s="539"/>
      <c r="AA92" s="539"/>
      <c r="AB92" s="539"/>
      <c r="AC92" s="539"/>
      <c r="AD92" s="539"/>
      <c r="AE92" s="540"/>
    </row>
    <row r="93" spans="1:31" ht="12" customHeight="1">
      <c r="A93" s="26">
        <v>89</v>
      </c>
      <c r="B93" s="27" t="s">
        <v>94</v>
      </c>
      <c r="C93" s="27" t="s">
        <v>373</v>
      </c>
      <c r="D93" s="27" t="s">
        <v>371</v>
      </c>
      <c r="E93" s="27" t="s">
        <v>0</v>
      </c>
      <c r="F93" s="28" t="s">
        <v>379</v>
      </c>
      <c r="G93" s="28" t="s">
        <v>383</v>
      </c>
      <c r="H93" s="28" t="s">
        <v>0</v>
      </c>
      <c r="I93" s="28" t="s">
        <v>0</v>
      </c>
      <c r="J93" s="29" t="s">
        <v>213</v>
      </c>
      <c r="K93" s="30" t="s">
        <v>52</v>
      </c>
      <c r="L93" s="31" t="s">
        <v>55</v>
      </c>
      <c r="M93" s="29" t="s">
        <v>74</v>
      </c>
      <c r="N93" s="33"/>
      <c r="O93" s="48"/>
      <c r="P93" s="48">
        <v>1</v>
      </c>
      <c r="Q93" s="48">
        <v>1</v>
      </c>
      <c r="R93" s="48"/>
      <c r="S93" s="48"/>
      <c r="T93" s="48">
        <v>1</v>
      </c>
      <c r="U93" s="48"/>
      <c r="V93" s="49"/>
      <c r="W93" s="538"/>
      <c r="X93" s="539">
        <v>1</v>
      </c>
      <c r="Y93" s="539"/>
      <c r="Z93" s="539"/>
      <c r="AA93" s="539"/>
      <c r="AB93" s="539"/>
      <c r="AC93" s="539"/>
      <c r="AD93" s="539"/>
      <c r="AE93" s="540"/>
    </row>
    <row r="94" spans="1:31" ht="12" customHeight="1">
      <c r="A94" s="26">
        <v>90</v>
      </c>
      <c r="B94" s="27" t="s">
        <v>94</v>
      </c>
      <c r="C94" s="27" t="s">
        <v>373</v>
      </c>
      <c r="D94" s="27" t="s">
        <v>371</v>
      </c>
      <c r="E94" s="27" t="s">
        <v>0</v>
      </c>
      <c r="F94" s="28" t="s">
        <v>378</v>
      </c>
      <c r="G94" s="28" t="s">
        <v>383</v>
      </c>
      <c r="H94" s="28" t="s">
        <v>0</v>
      </c>
      <c r="I94" s="28" t="s">
        <v>74</v>
      </c>
      <c r="J94" s="29" t="s">
        <v>212</v>
      </c>
      <c r="K94" s="30" t="s">
        <v>52</v>
      </c>
      <c r="L94" s="31" t="s">
        <v>55</v>
      </c>
      <c r="M94" s="29" t="s">
        <v>74</v>
      </c>
      <c r="N94" s="33"/>
      <c r="O94" s="48"/>
      <c r="P94" s="48"/>
      <c r="Q94" s="48">
        <v>1</v>
      </c>
      <c r="R94" s="48">
        <v>1</v>
      </c>
      <c r="S94" s="48"/>
      <c r="T94" s="48"/>
      <c r="U94" s="48"/>
      <c r="V94" s="49"/>
      <c r="W94" s="538"/>
      <c r="X94" s="539">
        <v>1</v>
      </c>
      <c r="Y94" s="539"/>
      <c r="Z94" s="539"/>
      <c r="AA94" s="539"/>
      <c r="AB94" s="539"/>
      <c r="AC94" s="539"/>
      <c r="AD94" s="539"/>
      <c r="AE94" s="540"/>
    </row>
    <row r="95" spans="1:31" ht="12" customHeight="1">
      <c r="A95" s="26">
        <v>91</v>
      </c>
      <c r="B95" s="27" t="s">
        <v>94</v>
      </c>
      <c r="C95" s="27" t="s">
        <v>373</v>
      </c>
      <c r="D95" s="27" t="s">
        <v>371</v>
      </c>
      <c r="E95" s="27" t="s">
        <v>0</v>
      </c>
      <c r="F95" s="28" t="s">
        <v>379</v>
      </c>
      <c r="G95" s="28" t="s">
        <v>382</v>
      </c>
      <c r="H95" s="28" t="s">
        <v>0</v>
      </c>
      <c r="I95" s="28" t="s">
        <v>0</v>
      </c>
      <c r="J95" s="29" t="s">
        <v>212</v>
      </c>
      <c r="K95" s="30" t="s">
        <v>52</v>
      </c>
      <c r="L95" s="31" t="s">
        <v>55</v>
      </c>
      <c r="M95" s="29" t="s">
        <v>74</v>
      </c>
      <c r="N95" s="33"/>
      <c r="O95" s="48">
        <v>1</v>
      </c>
      <c r="P95" s="48"/>
      <c r="Q95" s="48">
        <v>1</v>
      </c>
      <c r="R95" s="48"/>
      <c r="S95" s="48"/>
      <c r="T95" s="48">
        <v>1</v>
      </c>
      <c r="U95" s="48"/>
      <c r="V95" s="49"/>
      <c r="W95" s="538"/>
      <c r="X95" s="539">
        <v>1</v>
      </c>
      <c r="Y95" s="539"/>
      <c r="Z95" s="539"/>
      <c r="AA95" s="539"/>
      <c r="AB95" s="539"/>
      <c r="AC95" s="539"/>
      <c r="AD95" s="539"/>
      <c r="AE95" s="540"/>
    </row>
    <row r="96" spans="1:31" ht="12" customHeight="1">
      <c r="A96" s="26">
        <v>92</v>
      </c>
      <c r="B96" s="27" t="s">
        <v>94</v>
      </c>
      <c r="C96" s="27" t="s">
        <v>373</v>
      </c>
      <c r="D96" s="27" t="s">
        <v>371</v>
      </c>
      <c r="E96" s="27" t="s">
        <v>0</v>
      </c>
      <c r="F96" s="28" t="s">
        <v>379</v>
      </c>
      <c r="G96" s="28" t="s">
        <v>383</v>
      </c>
      <c r="H96" s="28" t="s">
        <v>0</v>
      </c>
      <c r="I96" s="28" t="s">
        <v>74</v>
      </c>
      <c r="J96" s="29" t="s">
        <v>213</v>
      </c>
      <c r="K96" s="30" t="s">
        <v>52</v>
      </c>
      <c r="L96" s="31" t="s">
        <v>55</v>
      </c>
      <c r="M96" s="29" t="s">
        <v>74</v>
      </c>
      <c r="N96" s="33"/>
      <c r="O96" s="48"/>
      <c r="P96" s="48"/>
      <c r="Q96" s="48">
        <v>1</v>
      </c>
      <c r="R96" s="48"/>
      <c r="S96" s="48"/>
      <c r="T96" s="48">
        <v>1</v>
      </c>
      <c r="U96" s="48"/>
      <c r="V96" s="49"/>
      <c r="W96" s="538"/>
      <c r="X96" s="539">
        <v>1</v>
      </c>
      <c r="Y96" s="539"/>
      <c r="Z96" s="539"/>
      <c r="AA96" s="539"/>
      <c r="AB96" s="539"/>
      <c r="AC96" s="539"/>
      <c r="AD96" s="539"/>
      <c r="AE96" s="540"/>
    </row>
    <row r="97" spans="1:31" ht="12" customHeight="1">
      <c r="A97" s="26">
        <v>93</v>
      </c>
      <c r="B97" s="27" t="s">
        <v>94</v>
      </c>
      <c r="C97" s="27" t="s">
        <v>373</v>
      </c>
      <c r="D97" s="27" t="s">
        <v>371</v>
      </c>
      <c r="E97" s="27" t="s">
        <v>74</v>
      </c>
      <c r="F97" s="28" t="s">
        <v>379</v>
      </c>
      <c r="G97" s="28" t="s">
        <v>382</v>
      </c>
      <c r="H97" s="28" t="s">
        <v>0</v>
      </c>
      <c r="I97" s="28" t="s">
        <v>0</v>
      </c>
      <c r="J97" s="29" t="s">
        <v>213</v>
      </c>
      <c r="K97" s="30" t="s">
        <v>52</v>
      </c>
      <c r="L97" s="31" t="s">
        <v>55</v>
      </c>
      <c r="M97" s="29" t="s">
        <v>74</v>
      </c>
      <c r="N97" s="33"/>
      <c r="O97" s="48"/>
      <c r="P97" s="48">
        <v>1</v>
      </c>
      <c r="Q97" s="48">
        <v>1</v>
      </c>
      <c r="R97" s="48"/>
      <c r="S97" s="48"/>
      <c r="T97" s="48"/>
      <c r="U97" s="48"/>
      <c r="V97" s="49"/>
      <c r="W97" s="538"/>
      <c r="X97" s="539">
        <v>1</v>
      </c>
      <c r="Y97" s="539"/>
      <c r="Z97" s="539"/>
      <c r="AA97" s="539"/>
      <c r="AB97" s="539"/>
      <c r="AC97" s="539"/>
      <c r="AD97" s="539"/>
      <c r="AE97" s="540"/>
    </row>
    <row r="98" spans="1:31" ht="12" customHeight="1">
      <c r="A98" s="26">
        <v>94</v>
      </c>
      <c r="B98" s="27" t="s">
        <v>94</v>
      </c>
      <c r="C98" s="27" t="s">
        <v>373</v>
      </c>
      <c r="D98" s="27" t="s">
        <v>370</v>
      </c>
      <c r="E98" s="27" t="s">
        <v>0</v>
      </c>
      <c r="F98" s="28" t="s">
        <v>378</v>
      </c>
      <c r="G98" s="28" t="s">
        <v>382</v>
      </c>
      <c r="H98" s="28" t="s">
        <v>0</v>
      </c>
      <c r="I98" s="28" t="s">
        <v>74</v>
      </c>
      <c r="J98" s="29" t="s">
        <v>213</v>
      </c>
      <c r="K98" s="30" t="s">
        <v>52</v>
      </c>
      <c r="L98" s="31" t="s">
        <v>55</v>
      </c>
      <c r="M98" s="29" t="s">
        <v>74</v>
      </c>
      <c r="N98" s="33"/>
      <c r="O98" s="48"/>
      <c r="P98" s="48">
        <v>1</v>
      </c>
      <c r="Q98" s="48">
        <v>1</v>
      </c>
      <c r="R98" s="48"/>
      <c r="S98" s="48">
        <v>1</v>
      </c>
      <c r="T98" s="48">
        <v>1</v>
      </c>
      <c r="U98" s="48"/>
      <c r="V98" s="49"/>
      <c r="W98" s="538"/>
      <c r="X98" s="539">
        <v>1</v>
      </c>
      <c r="Y98" s="539"/>
      <c r="Z98" s="539"/>
      <c r="AA98" s="539"/>
      <c r="AB98" s="539"/>
      <c r="AC98" s="539"/>
      <c r="AD98" s="539"/>
      <c r="AE98" s="540"/>
    </row>
    <row r="99" spans="1:31" ht="12" customHeight="1">
      <c r="A99" s="26">
        <v>95</v>
      </c>
      <c r="B99" s="27" t="s">
        <v>94</v>
      </c>
      <c r="C99" s="27" t="s">
        <v>373</v>
      </c>
      <c r="D99" s="27" t="s">
        <v>370</v>
      </c>
      <c r="E99" s="27" t="s">
        <v>0</v>
      </c>
      <c r="F99" s="28" t="s">
        <v>378</v>
      </c>
      <c r="G99" s="28" t="s">
        <v>382</v>
      </c>
      <c r="H99" s="28" t="s">
        <v>0</v>
      </c>
      <c r="I99" s="28" t="s">
        <v>74</v>
      </c>
      <c r="J99" s="29" t="s">
        <v>213</v>
      </c>
      <c r="K99" s="30" t="s">
        <v>52</v>
      </c>
      <c r="L99" s="31" t="s">
        <v>55</v>
      </c>
      <c r="M99" s="29" t="s">
        <v>74</v>
      </c>
      <c r="N99" s="33"/>
      <c r="O99" s="48"/>
      <c r="P99" s="48">
        <v>1</v>
      </c>
      <c r="Q99" s="48">
        <v>1</v>
      </c>
      <c r="R99" s="48">
        <v>1</v>
      </c>
      <c r="S99" s="48">
        <v>1</v>
      </c>
      <c r="T99" s="48">
        <v>1</v>
      </c>
      <c r="U99" s="48">
        <v>1</v>
      </c>
      <c r="V99" s="49"/>
      <c r="W99" s="538"/>
      <c r="X99" s="539">
        <v>1</v>
      </c>
      <c r="Y99" s="539"/>
      <c r="Z99" s="539"/>
      <c r="AA99" s="539"/>
      <c r="AB99" s="539"/>
      <c r="AC99" s="539"/>
      <c r="AD99" s="539"/>
      <c r="AE99" s="540"/>
    </row>
    <row r="100" spans="1:31" ht="12" customHeight="1">
      <c r="A100" s="26">
        <v>96</v>
      </c>
      <c r="B100" s="27" t="s">
        <v>94</v>
      </c>
      <c r="C100" s="27" t="s">
        <v>373</v>
      </c>
      <c r="D100" s="27" t="s">
        <v>368</v>
      </c>
      <c r="E100" s="27" t="s">
        <v>0</v>
      </c>
      <c r="F100" s="28" t="s">
        <v>379</v>
      </c>
      <c r="G100" s="28" t="s">
        <v>382</v>
      </c>
      <c r="H100" s="28" t="s">
        <v>0</v>
      </c>
      <c r="I100" s="28" t="s">
        <v>0</v>
      </c>
      <c r="J100" s="29" t="s">
        <v>212</v>
      </c>
      <c r="K100" s="30" t="s">
        <v>52</v>
      </c>
      <c r="L100" s="31" t="s">
        <v>55</v>
      </c>
      <c r="M100" s="29" t="s">
        <v>74</v>
      </c>
      <c r="N100" s="33"/>
      <c r="O100" s="48"/>
      <c r="P100" s="48"/>
      <c r="Q100" s="48">
        <v>1</v>
      </c>
      <c r="R100" s="48"/>
      <c r="S100" s="48"/>
      <c r="T100" s="48">
        <v>1</v>
      </c>
      <c r="U100" s="48">
        <v>1</v>
      </c>
      <c r="V100" s="49"/>
      <c r="W100" s="538"/>
      <c r="X100" s="539">
        <v>1</v>
      </c>
      <c r="Y100" s="539"/>
      <c r="Z100" s="539"/>
      <c r="AA100" s="539"/>
      <c r="AB100" s="539"/>
      <c r="AC100" s="539"/>
      <c r="AD100" s="539"/>
      <c r="AE100" s="540"/>
    </row>
    <row r="101" spans="1:31" ht="12" customHeight="1">
      <c r="A101" s="26">
        <v>97</v>
      </c>
      <c r="B101" s="27" t="s">
        <v>94</v>
      </c>
      <c r="C101" s="27" t="s">
        <v>373</v>
      </c>
      <c r="D101" s="27" t="s">
        <v>368</v>
      </c>
      <c r="E101" s="27" t="s">
        <v>0</v>
      </c>
      <c r="F101" s="28" t="s">
        <v>379</v>
      </c>
      <c r="G101" s="28" t="s">
        <v>382</v>
      </c>
      <c r="H101" s="28" t="s">
        <v>0</v>
      </c>
      <c r="I101" s="28" t="s">
        <v>0</v>
      </c>
      <c r="J101" s="29" t="s">
        <v>212</v>
      </c>
      <c r="K101" s="30" t="s">
        <v>52</v>
      </c>
      <c r="L101" s="31" t="s">
        <v>55</v>
      </c>
      <c r="M101" s="29" t="s">
        <v>74</v>
      </c>
      <c r="N101" s="33"/>
      <c r="O101" s="48"/>
      <c r="P101" s="48"/>
      <c r="Q101" s="48">
        <v>1</v>
      </c>
      <c r="R101" s="48"/>
      <c r="S101" s="48"/>
      <c r="T101" s="48">
        <v>1</v>
      </c>
      <c r="U101" s="48"/>
      <c r="V101" s="49"/>
      <c r="W101" s="538"/>
      <c r="X101" s="539">
        <v>1</v>
      </c>
      <c r="Y101" s="539"/>
      <c r="Z101" s="539"/>
      <c r="AA101" s="539"/>
      <c r="AB101" s="539"/>
      <c r="AC101" s="539"/>
      <c r="AD101" s="539"/>
      <c r="AE101" s="540"/>
    </row>
    <row r="102" spans="1:31" ht="12" customHeight="1">
      <c r="A102" s="26">
        <v>98</v>
      </c>
      <c r="B102" s="27" t="s">
        <v>94</v>
      </c>
      <c r="C102" s="27" t="s">
        <v>373</v>
      </c>
      <c r="D102" s="27" t="s">
        <v>368</v>
      </c>
      <c r="E102" s="27" t="s">
        <v>0</v>
      </c>
      <c r="F102" s="28" t="s">
        <v>379</v>
      </c>
      <c r="G102" s="28" t="s">
        <v>382</v>
      </c>
      <c r="H102" s="28" t="s">
        <v>0</v>
      </c>
      <c r="I102" s="28" t="s">
        <v>0</v>
      </c>
      <c r="J102" s="29" t="s">
        <v>212</v>
      </c>
      <c r="K102" s="30" t="s">
        <v>52</v>
      </c>
      <c r="L102" s="31" t="s">
        <v>219</v>
      </c>
      <c r="M102" s="29" t="s">
        <v>74</v>
      </c>
      <c r="N102" s="33">
        <v>1</v>
      </c>
      <c r="O102" s="48">
        <v>1</v>
      </c>
      <c r="P102" s="48">
        <v>0</v>
      </c>
      <c r="Q102" s="48">
        <v>0</v>
      </c>
      <c r="R102" s="48">
        <v>0</v>
      </c>
      <c r="S102" s="48">
        <v>0</v>
      </c>
      <c r="T102" s="48">
        <v>0</v>
      </c>
      <c r="U102" s="48">
        <v>0</v>
      </c>
      <c r="V102" s="49">
        <v>0</v>
      </c>
      <c r="W102" s="538"/>
      <c r="X102" s="539">
        <v>1</v>
      </c>
      <c r="Y102" s="539"/>
      <c r="Z102" s="539"/>
      <c r="AA102" s="539"/>
      <c r="AB102" s="539"/>
      <c r="AC102" s="539"/>
      <c r="AD102" s="539"/>
      <c r="AE102" s="540"/>
    </row>
    <row r="103" spans="1:31" ht="12" customHeight="1">
      <c r="A103" s="26">
        <v>99</v>
      </c>
      <c r="B103" s="27" t="s">
        <v>94</v>
      </c>
      <c r="C103" s="27" t="s">
        <v>373</v>
      </c>
      <c r="D103" s="27" t="s">
        <v>368</v>
      </c>
      <c r="E103" s="27" t="s">
        <v>0</v>
      </c>
      <c r="F103" s="28" t="s">
        <v>379</v>
      </c>
      <c r="G103" s="28" t="s">
        <v>382</v>
      </c>
      <c r="H103" s="28" t="s">
        <v>0</v>
      </c>
      <c r="I103" s="28" t="s">
        <v>74</v>
      </c>
      <c r="J103" s="29" t="s">
        <v>212</v>
      </c>
      <c r="K103" s="30" t="s">
        <v>52</v>
      </c>
      <c r="L103" s="31" t="s">
        <v>55</v>
      </c>
      <c r="M103" s="29" t="s">
        <v>74</v>
      </c>
      <c r="N103" s="33"/>
      <c r="O103" s="48"/>
      <c r="P103" s="48"/>
      <c r="Q103" s="48">
        <v>1</v>
      </c>
      <c r="R103" s="48"/>
      <c r="S103" s="48"/>
      <c r="T103" s="48"/>
      <c r="U103" s="48"/>
      <c r="V103" s="49"/>
      <c r="W103" s="538"/>
      <c r="X103" s="539">
        <v>1</v>
      </c>
      <c r="Y103" s="539"/>
      <c r="Z103" s="539"/>
      <c r="AA103" s="539"/>
      <c r="AB103" s="539"/>
      <c r="AC103" s="539"/>
      <c r="AD103" s="539"/>
      <c r="AE103" s="540"/>
    </row>
    <row r="104" spans="1:31" ht="12" customHeight="1">
      <c r="A104" s="26">
        <v>100</v>
      </c>
      <c r="B104" s="27" t="s">
        <v>94</v>
      </c>
      <c r="C104" s="27" t="s">
        <v>373</v>
      </c>
      <c r="D104" s="27" t="s">
        <v>369</v>
      </c>
      <c r="E104" s="27" t="s">
        <v>0</v>
      </c>
      <c r="F104" s="28" t="s">
        <v>379</v>
      </c>
      <c r="G104" s="28" t="s">
        <v>381</v>
      </c>
      <c r="H104" s="28" t="s">
        <v>0</v>
      </c>
      <c r="I104" s="28" t="s">
        <v>0</v>
      </c>
      <c r="J104" s="29" t="s">
        <v>212</v>
      </c>
      <c r="K104" s="30" t="s">
        <v>52</v>
      </c>
      <c r="L104" s="31" t="s">
        <v>55</v>
      </c>
      <c r="M104" s="29" t="s">
        <v>74</v>
      </c>
      <c r="N104" s="33"/>
      <c r="O104" s="48"/>
      <c r="P104" s="48"/>
      <c r="Q104" s="48">
        <v>1</v>
      </c>
      <c r="R104" s="48"/>
      <c r="S104" s="48"/>
      <c r="T104" s="48">
        <v>1</v>
      </c>
      <c r="U104" s="48"/>
      <c r="V104" s="49"/>
      <c r="W104" s="538"/>
      <c r="X104" s="539">
        <v>1</v>
      </c>
      <c r="Y104" s="539"/>
      <c r="Z104" s="539"/>
      <c r="AA104" s="539"/>
      <c r="AB104" s="539"/>
      <c r="AC104" s="539"/>
      <c r="AD104" s="539"/>
      <c r="AE104" s="540"/>
    </row>
    <row r="105" spans="1:31" ht="12" customHeight="1">
      <c r="A105" s="26">
        <v>101</v>
      </c>
      <c r="B105" s="27" t="s">
        <v>94</v>
      </c>
      <c r="C105" s="27" t="s">
        <v>373</v>
      </c>
      <c r="D105" s="27" t="s">
        <v>367</v>
      </c>
      <c r="E105" s="27" t="s">
        <v>0</v>
      </c>
      <c r="F105" s="28" t="s">
        <v>380</v>
      </c>
      <c r="G105" s="28" t="s">
        <v>383</v>
      </c>
      <c r="H105" s="28" t="s">
        <v>0</v>
      </c>
      <c r="I105" s="28" t="s">
        <v>0</v>
      </c>
      <c r="J105" s="29" t="s">
        <v>212</v>
      </c>
      <c r="K105" s="30" t="s">
        <v>52</v>
      </c>
      <c r="L105" s="31" t="s">
        <v>55</v>
      </c>
      <c r="M105" s="29" t="s">
        <v>74</v>
      </c>
      <c r="N105" s="33"/>
      <c r="O105" s="48"/>
      <c r="P105" s="48"/>
      <c r="Q105" s="48">
        <v>1</v>
      </c>
      <c r="R105" s="48"/>
      <c r="S105" s="48"/>
      <c r="T105" s="48"/>
      <c r="U105" s="48"/>
      <c r="V105" s="49"/>
      <c r="W105" s="538"/>
      <c r="X105" s="539">
        <v>1</v>
      </c>
      <c r="Y105" s="539"/>
      <c r="Z105" s="539"/>
      <c r="AA105" s="539"/>
      <c r="AB105" s="539"/>
      <c r="AC105" s="539"/>
      <c r="AD105" s="539"/>
      <c r="AE105" s="540"/>
    </row>
    <row r="106" spans="1:31" ht="12" customHeight="1">
      <c r="A106" s="26">
        <v>102</v>
      </c>
      <c r="B106" s="27" t="s">
        <v>94</v>
      </c>
      <c r="C106" s="27" t="s">
        <v>373</v>
      </c>
      <c r="D106" s="27" t="s">
        <v>368</v>
      </c>
      <c r="E106" s="27" t="s">
        <v>0</v>
      </c>
      <c r="F106" s="28" t="s">
        <v>379</v>
      </c>
      <c r="G106" s="28" t="s">
        <v>382</v>
      </c>
      <c r="H106" s="28" t="s">
        <v>0</v>
      </c>
      <c r="I106" s="28" t="s">
        <v>0</v>
      </c>
      <c r="J106" s="29" t="s">
        <v>212</v>
      </c>
      <c r="K106" s="30" t="s">
        <v>52</v>
      </c>
      <c r="L106" s="31" t="s">
        <v>55</v>
      </c>
      <c r="M106" s="29" t="s">
        <v>74</v>
      </c>
      <c r="N106" s="33"/>
      <c r="O106" s="48"/>
      <c r="P106" s="48"/>
      <c r="Q106" s="48">
        <v>1</v>
      </c>
      <c r="R106" s="48">
        <v>1</v>
      </c>
      <c r="S106" s="48"/>
      <c r="T106" s="48"/>
      <c r="U106" s="48"/>
      <c r="V106" s="49"/>
      <c r="W106" s="538"/>
      <c r="X106" s="539">
        <v>1</v>
      </c>
      <c r="Y106" s="539"/>
      <c r="Z106" s="539"/>
      <c r="AA106" s="539"/>
      <c r="AB106" s="539"/>
      <c r="AC106" s="539"/>
      <c r="AD106" s="539"/>
      <c r="AE106" s="540"/>
    </row>
    <row r="107" spans="1:31" ht="12" customHeight="1">
      <c r="A107" s="26">
        <v>103</v>
      </c>
      <c r="B107" s="27" t="s">
        <v>94</v>
      </c>
      <c r="C107" s="27" t="s">
        <v>373</v>
      </c>
      <c r="D107" s="27" t="s">
        <v>368</v>
      </c>
      <c r="E107" s="27" t="s">
        <v>0</v>
      </c>
      <c r="F107" s="28" t="s">
        <v>379</v>
      </c>
      <c r="G107" s="28" t="s">
        <v>381</v>
      </c>
      <c r="H107" s="28" t="s">
        <v>0</v>
      </c>
      <c r="I107" s="28" t="s">
        <v>0</v>
      </c>
      <c r="J107" s="29" t="s">
        <v>67</v>
      </c>
      <c r="K107" s="30" t="s">
        <v>52</v>
      </c>
      <c r="L107" s="31" t="s">
        <v>55</v>
      </c>
      <c r="M107" s="29" t="s">
        <v>74</v>
      </c>
      <c r="N107" s="33"/>
      <c r="O107" s="48"/>
      <c r="P107" s="48"/>
      <c r="Q107" s="48">
        <v>1</v>
      </c>
      <c r="R107" s="48"/>
      <c r="S107" s="48"/>
      <c r="T107" s="48">
        <v>1</v>
      </c>
      <c r="U107" s="48"/>
      <c r="V107" s="49"/>
      <c r="W107" s="59"/>
      <c r="X107" s="58"/>
      <c r="Y107" s="58"/>
      <c r="Z107" s="58"/>
      <c r="AA107" s="58">
        <v>1</v>
      </c>
      <c r="AB107" s="58"/>
      <c r="AC107" s="58"/>
      <c r="AD107" s="58"/>
      <c r="AE107" s="60"/>
    </row>
    <row r="108" spans="1:31" ht="12" customHeight="1">
      <c r="A108" s="26">
        <v>104</v>
      </c>
      <c r="B108" s="27" t="s">
        <v>94</v>
      </c>
      <c r="C108" s="27" t="s">
        <v>373</v>
      </c>
      <c r="D108" s="27" t="s">
        <v>368</v>
      </c>
      <c r="E108" s="27" t="s">
        <v>0</v>
      </c>
      <c r="F108" s="28" t="s">
        <v>379</v>
      </c>
      <c r="G108" s="28" t="s">
        <v>381</v>
      </c>
      <c r="H108" s="28" t="s">
        <v>0</v>
      </c>
      <c r="I108" s="28" t="s">
        <v>74</v>
      </c>
      <c r="J108" s="29" t="s">
        <v>67</v>
      </c>
      <c r="K108" s="30" t="s">
        <v>52</v>
      </c>
      <c r="L108" s="31" t="s">
        <v>219</v>
      </c>
      <c r="M108" s="29" t="s">
        <v>74</v>
      </c>
      <c r="N108" s="33">
        <v>0</v>
      </c>
      <c r="O108" s="48">
        <v>0</v>
      </c>
      <c r="P108" s="48">
        <v>0</v>
      </c>
      <c r="Q108" s="48">
        <v>0</v>
      </c>
      <c r="R108" s="48">
        <v>1</v>
      </c>
      <c r="S108" s="48">
        <v>1</v>
      </c>
      <c r="T108" s="48">
        <v>0</v>
      </c>
      <c r="U108" s="48">
        <v>0</v>
      </c>
      <c r="V108" s="49">
        <v>0</v>
      </c>
      <c r="W108" s="33"/>
      <c r="X108" s="48"/>
      <c r="Y108" s="48"/>
      <c r="Z108" s="48"/>
      <c r="AA108" s="48">
        <v>1</v>
      </c>
      <c r="AB108" s="48"/>
      <c r="AC108" s="48"/>
      <c r="AD108" s="48"/>
      <c r="AE108" s="49"/>
    </row>
    <row r="109" spans="1:31" ht="12" customHeight="1">
      <c r="A109" s="26">
        <v>105</v>
      </c>
      <c r="B109" s="27" t="s">
        <v>94</v>
      </c>
      <c r="C109" s="27" t="s">
        <v>373</v>
      </c>
      <c r="D109" s="27" t="s">
        <v>368</v>
      </c>
      <c r="E109" s="27" t="s">
        <v>0</v>
      </c>
      <c r="F109" s="28" t="s">
        <v>379</v>
      </c>
      <c r="G109" s="28" t="s">
        <v>382</v>
      </c>
      <c r="H109" s="28" t="s">
        <v>0</v>
      </c>
      <c r="I109" s="28" t="s">
        <v>0</v>
      </c>
      <c r="J109" s="29" t="s">
        <v>212</v>
      </c>
      <c r="K109" s="30" t="s">
        <v>52</v>
      </c>
      <c r="L109" s="31" t="s">
        <v>55</v>
      </c>
      <c r="M109" s="29" t="s">
        <v>74</v>
      </c>
      <c r="N109" s="33"/>
      <c r="O109" s="48"/>
      <c r="P109" s="48"/>
      <c r="Q109" s="48">
        <v>1</v>
      </c>
      <c r="R109" s="48"/>
      <c r="S109" s="48"/>
      <c r="T109" s="48">
        <v>1</v>
      </c>
      <c r="U109" s="48">
        <v>1</v>
      </c>
      <c r="V109" s="49"/>
      <c r="W109" s="538"/>
      <c r="X109" s="539">
        <v>1</v>
      </c>
      <c r="Y109" s="539"/>
      <c r="Z109" s="539"/>
      <c r="AA109" s="539"/>
      <c r="AB109" s="539"/>
      <c r="AC109" s="539"/>
      <c r="AD109" s="539"/>
      <c r="AE109" s="540"/>
    </row>
    <row r="110" spans="1:31" ht="12" customHeight="1">
      <c r="A110" s="26">
        <v>106</v>
      </c>
      <c r="B110" s="27" t="s">
        <v>94</v>
      </c>
      <c r="C110" s="27" t="s">
        <v>373</v>
      </c>
      <c r="D110" s="27" t="s">
        <v>368</v>
      </c>
      <c r="E110" s="27" t="s">
        <v>0</v>
      </c>
      <c r="F110" s="28" t="s">
        <v>379</v>
      </c>
      <c r="G110" s="28" t="s">
        <v>383</v>
      </c>
      <c r="H110" s="28" t="s">
        <v>0</v>
      </c>
      <c r="I110" s="28" t="s">
        <v>0</v>
      </c>
      <c r="J110" s="29" t="s">
        <v>67</v>
      </c>
      <c r="K110" s="30" t="s">
        <v>52</v>
      </c>
      <c r="L110" s="31" t="s">
        <v>55</v>
      </c>
      <c r="M110" s="29" t="s">
        <v>74</v>
      </c>
      <c r="N110" s="33"/>
      <c r="O110" s="48"/>
      <c r="P110" s="48"/>
      <c r="Q110" s="48"/>
      <c r="R110" s="48"/>
      <c r="S110" s="48"/>
      <c r="T110" s="48"/>
      <c r="U110" s="48">
        <v>1</v>
      </c>
      <c r="V110" s="49"/>
      <c r="W110" s="33"/>
      <c r="X110" s="48"/>
      <c r="Y110" s="48"/>
      <c r="Z110" s="48"/>
      <c r="AA110" s="48">
        <v>1</v>
      </c>
      <c r="AB110" s="48"/>
      <c r="AC110" s="48"/>
      <c r="AD110" s="48"/>
      <c r="AE110" s="49"/>
    </row>
    <row r="111" spans="1:31" ht="12" customHeight="1">
      <c r="A111" s="26">
        <v>107</v>
      </c>
      <c r="B111" s="27" t="s">
        <v>94</v>
      </c>
      <c r="C111" s="27" t="s">
        <v>373</v>
      </c>
      <c r="D111" s="27" t="s">
        <v>368</v>
      </c>
      <c r="E111" s="27" t="s">
        <v>0</v>
      </c>
      <c r="F111" s="28" t="s">
        <v>379</v>
      </c>
      <c r="G111" s="28" t="s">
        <v>382</v>
      </c>
      <c r="H111" s="28" t="s">
        <v>0</v>
      </c>
      <c r="I111" s="28" t="s">
        <v>0</v>
      </c>
      <c r="J111" s="29" t="s">
        <v>67</v>
      </c>
      <c r="K111" s="30" t="s">
        <v>52</v>
      </c>
      <c r="L111" s="31" t="s">
        <v>55</v>
      </c>
      <c r="M111" s="29" t="s">
        <v>74</v>
      </c>
      <c r="N111" s="33"/>
      <c r="O111" s="48"/>
      <c r="P111" s="48"/>
      <c r="Q111" s="48">
        <v>1</v>
      </c>
      <c r="R111" s="48"/>
      <c r="S111" s="48"/>
      <c r="T111" s="48"/>
      <c r="U111" s="48">
        <v>1</v>
      </c>
      <c r="V111" s="49"/>
      <c r="W111" s="33"/>
      <c r="X111" s="48"/>
      <c r="Y111" s="48"/>
      <c r="Z111" s="48"/>
      <c r="AA111" s="48">
        <v>1</v>
      </c>
      <c r="AB111" s="48"/>
      <c r="AC111" s="48"/>
      <c r="AD111" s="48"/>
      <c r="AE111" s="49"/>
    </row>
    <row r="112" spans="1:31" ht="12" customHeight="1">
      <c r="A112" s="26">
        <v>108</v>
      </c>
      <c r="B112" s="27" t="s">
        <v>94</v>
      </c>
      <c r="C112" s="27" t="s">
        <v>373</v>
      </c>
      <c r="D112" s="27" t="s">
        <v>368</v>
      </c>
      <c r="E112" s="27" t="s">
        <v>0</v>
      </c>
      <c r="F112" s="28" t="s">
        <v>379</v>
      </c>
      <c r="G112" s="28" t="s">
        <v>382</v>
      </c>
      <c r="H112" s="28" t="s">
        <v>0</v>
      </c>
      <c r="I112" s="28" t="s">
        <v>0</v>
      </c>
      <c r="J112" s="29" t="s">
        <v>67</v>
      </c>
      <c r="K112" s="30" t="s">
        <v>52</v>
      </c>
      <c r="L112" s="31" t="s">
        <v>55</v>
      </c>
      <c r="M112" s="29" t="s">
        <v>74</v>
      </c>
      <c r="N112" s="33"/>
      <c r="O112" s="48">
        <v>1</v>
      </c>
      <c r="P112" s="48"/>
      <c r="Q112" s="48">
        <v>1</v>
      </c>
      <c r="R112" s="48"/>
      <c r="S112" s="48"/>
      <c r="T112" s="48"/>
      <c r="U112" s="48"/>
      <c r="V112" s="49"/>
      <c r="W112" s="33"/>
      <c r="X112" s="48"/>
      <c r="Y112" s="48"/>
      <c r="Z112" s="48"/>
      <c r="AA112" s="48">
        <v>1</v>
      </c>
      <c r="AB112" s="48"/>
      <c r="AC112" s="48"/>
      <c r="AD112" s="48"/>
      <c r="AE112" s="49"/>
    </row>
    <row r="113" spans="1:31" ht="12" customHeight="1">
      <c r="A113" s="26">
        <v>109</v>
      </c>
      <c r="B113" s="27" t="s">
        <v>94</v>
      </c>
      <c r="C113" s="27" t="s">
        <v>373</v>
      </c>
      <c r="D113" s="27" t="s">
        <v>368</v>
      </c>
      <c r="E113" s="27" t="s">
        <v>0</v>
      </c>
      <c r="F113" s="28" t="s">
        <v>379</v>
      </c>
      <c r="G113" s="28" t="s">
        <v>383</v>
      </c>
      <c r="H113" s="28" t="s">
        <v>0</v>
      </c>
      <c r="I113" s="28" t="s">
        <v>74</v>
      </c>
      <c r="J113" s="29" t="s">
        <v>212</v>
      </c>
      <c r="K113" s="30" t="s">
        <v>52</v>
      </c>
      <c r="L113" s="31" t="s">
        <v>55</v>
      </c>
      <c r="M113" s="29" t="s">
        <v>74</v>
      </c>
      <c r="N113" s="33"/>
      <c r="O113" s="48"/>
      <c r="P113" s="48"/>
      <c r="Q113" s="48">
        <v>1</v>
      </c>
      <c r="R113" s="48"/>
      <c r="S113" s="48"/>
      <c r="T113" s="48"/>
      <c r="U113" s="48">
        <v>1</v>
      </c>
      <c r="V113" s="49"/>
      <c r="W113" s="538"/>
      <c r="X113" s="539">
        <v>1</v>
      </c>
      <c r="Y113" s="539"/>
      <c r="Z113" s="539"/>
      <c r="AA113" s="539"/>
      <c r="AB113" s="539"/>
      <c r="AC113" s="539"/>
      <c r="AD113" s="539"/>
      <c r="AE113" s="540"/>
    </row>
    <row r="114" spans="1:31" ht="12" customHeight="1">
      <c r="A114" s="26">
        <v>110</v>
      </c>
      <c r="B114" s="27" t="s">
        <v>94</v>
      </c>
      <c r="C114" s="27" t="s">
        <v>373</v>
      </c>
      <c r="D114" s="27" t="s">
        <v>368</v>
      </c>
      <c r="E114" s="27" t="s">
        <v>0</v>
      </c>
      <c r="F114" s="28" t="s">
        <v>379</v>
      </c>
      <c r="G114" s="28" t="s">
        <v>382</v>
      </c>
      <c r="H114" s="28" t="s">
        <v>0</v>
      </c>
      <c r="I114" s="28" t="s">
        <v>0</v>
      </c>
      <c r="J114" s="29" t="s">
        <v>70</v>
      </c>
      <c r="K114" s="30" t="s">
        <v>52</v>
      </c>
      <c r="L114" s="31" t="s">
        <v>219</v>
      </c>
      <c r="M114" s="29" t="s">
        <v>74</v>
      </c>
      <c r="N114" s="33">
        <v>0</v>
      </c>
      <c r="O114" s="48">
        <v>1</v>
      </c>
      <c r="P114" s="48">
        <v>0</v>
      </c>
      <c r="Q114" s="48">
        <v>0</v>
      </c>
      <c r="R114" s="48">
        <v>0</v>
      </c>
      <c r="S114" s="48">
        <v>0</v>
      </c>
      <c r="T114" s="48">
        <v>0</v>
      </c>
      <c r="U114" s="48">
        <v>1</v>
      </c>
      <c r="V114" s="49">
        <v>0</v>
      </c>
      <c r="W114" s="538"/>
      <c r="X114" s="539"/>
      <c r="Y114" s="539"/>
      <c r="Z114" s="539"/>
      <c r="AA114" s="539"/>
      <c r="AB114" s="539"/>
      <c r="AC114" s="539">
        <v>1</v>
      </c>
      <c r="AD114" s="539"/>
      <c r="AE114" s="540"/>
    </row>
    <row r="115" spans="1:31" ht="12" customHeight="1">
      <c r="A115" s="26">
        <v>111</v>
      </c>
      <c r="B115" s="27" t="s">
        <v>94</v>
      </c>
      <c r="C115" s="27" t="s">
        <v>373</v>
      </c>
      <c r="D115" s="27" t="s">
        <v>369</v>
      </c>
      <c r="E115" s="27" t="s">
        <v>0</v>
      </c>
      <c r="F115" s="28" t="s">
        <v>379</v>
      </c>
      <c r="G115" s="28" t="s">
        <v>382</v>
      </c>
      <c r="H115" s="28" t="s">
        <v>0</v>
      </c>
      <c r="I115" s="28" t="s">
        <v>74</v>
      </c>
      <c r="J115" s="29" t="s">
        <v>212</v>
      </c>
      <c r="K115" s="30" t="s">
        <v>52</v>
      </c>
      <c r="L115" s="31" t="s">
        <v>55</v>
      </c>
      <c r="M115" s="29" t="s">
        <v>74</v>
      </c>
      <c r="N115" s="33"/>
      <c r="O115" s="48"/>
      <c r="P115" s="48"/>
      <c r="Q115" s="48"/>
      <c r="R115" s="48">
        <v>1</v>
      </c>
      <c r="S115" s="48"/>
      <c r="T115" s="48"/>
      <c r="U115" s="48"/>
      <c r="V115" s="49"/>
      <c r="W115" s="538"/>
      <c r="X115" s="539">
        <v>1</v>
      </c>
      <c r="Y115" s="539"/>
      <c r="Z115" s="539"/>
      <c r="AA115" s="539"/>
      <c r="AB115" s="539"/>
      <c r="AC115" s="539"/>
      <c r="AD115" s="539"/>
      <c r="AE115" s="540"/>
    </row>
    <row r="116" spans="1:31" ht="12" customHeight="1">
      <c r="A116" s="26">
        <v>112</v>
      </c>
      <c r="B116" s="27" t="s">
        <v>94</v>
      </c>
      <c r="C116" s="27" t="s">
        <v>374</v>
      </c>
      <c r="D116" s="27" t="s">
        <v>371</v>
      </c>
      <c r="E116" s="27" t="s">
        <v>0</v>
      </c>
      <c r="F116" s="28" t="s">
        <v>379</v>
      </c>
      <c r="G116" s="28" t="s">
        <v>383</v>
      </c>
      <c r="H116" s="28" t="s">
        <v>0</v>
      </c>
      <c r="I116" s="28" t="s">
        <v>74</v>
      </c>
      <c r="J116" s="29" t="s">
        <v>213</v>
      </c>
      <c r="K116" s="30" t="s">
        <v>52</v>
      </c>
      <c r="L116" s="31" t="s">
        <v>55</v>
      </c>
      <c r="M116" s="29" t="s">
        <v>74</v>
      </c>
      <c r="N116" s="33"/>
      <c r="O116" s="48"/>
      <c r="P116" s="48"/>
      <c r="Q116" s="48">
        <v>1</v>
      </c>
      <c r="R116" s="48"/>
      <c r="S116" s="48"/>
      <c r="T116" s="48"/>
      <c r="U116" s="48"/>
      <c r="V116" s="49"/>
      <c r="W116" s="538"/>
      <c r="X116" s="539">
        <v>1</v>
      </c>
      <c r="Y116" s="539"/>
      <c r="Z116" s="539"/>
      <c r="AA116" s="539"/>
      <c r="AB116" s="539"/>
      <c r="AC116" s="539"/>
      <c r="AD116" s="539"/>
      <c r="AE116" s="540"/>
    </row>
    <row r="117" spans="1:31" ht="12" customHeight="1">
      <c r="A117" s="26">
        <v>113</v>
      </c>
      <c r="B117" s="27" t="s">
        <v>94</v>
      </c>
      <c r="C117" s="27" t="s">
        <v>373</v>
      </c>
      <c r="D117" s="27" t="s">
        <v>369</v>
      </c>
      <c r="E117" s="27" t="s">
        <v>0</v>
      </c>
      <c r="F117" s="28" t="s">
        <v>379</v>
      </c>
      <c r="G117" s="28" t="s">
        <v>381</v>
      </c>
      <c r="H117" s="28" t="s">
        <v>0</v>
      </c>
      <c r="I117" s="28" t="s">
        <v>0</v>
      </c>
      <c r="J117" s="29" t="s">
        <v>212</v>
      </c>
      <c r="K117" s="30" t="s">
        <v>52</v>
      </c>
      <c r="L117" s="31" t="s">
        <v>55</v>
      </c>
      <c r="M117" s="29" t="s">
        <v>74</v>
      </c>
      <c r="N117" s="33"/>
      <c r="O117" s="48"/>
      <c r="P117" s="48"/>
      <c r="Q117" s="48">
        <v>1</v>
      </c>
      <c r="R117" s="48"/>
      <c r="S117" s="48"/>
      <c r="T117" s="48"/>
      <c r="U117" s="48"/>
      <c r="V117" s="49"/>
      <c r="W117" s="538">
        <v>1</v>
      </c>
      <c r="X117" s="539"/>
      <c r="Y117" s="539"/>
      <c r="Z117" s="539"/>
      <c r="AA117" s="539"/>
      <c r="AB117" s="539"/>
      <c r="AC117" s="539"/>
      <c r="AD117" s="539"/>
      <c r="AE117" s="540"/>
    </row>
    <row r="118" spans="1:31" ht="12" customHeight="1">
      <c r="A118" s="26">
        <v>114</v>
      </c>
      <c r="B118" s="27" t="s">
        <v>94</v>
      </c>
      <c r="C118" s="27" t="s">
        <v>373</v>
      </c>
      <c r="D118" s="27" t="s">
        <v>369</v>
      </c>
      <c r="E118" s="27" t="s">
        <v>0</v>
      </c>
      <c r="F118" s="28" t="s">
        <v>379</v>
      </c>
      <c r="G118" s="28" t="s">
        <v>382</v>
      </c>
      <c r="H118" s="28" t="s">
        <v>0</v>
      </c>
      <c r="I118" s="28" t="s">
        <v>0</v>
      </c>
      <c r="J118" s="29" t="s">
        <v>67</v>
      </c>
      <c r="K118" s="30" t="s">
        <v>52</v>
      </c>
      <c r="L118" s="31" t="s">
        <v>55</v>
      </c>
      <c r="M118" s="29" t="s">
        <v>74</v>
      </c>
      <c r="N118" s="33"/>
      <c r="O118" s="48">
        <v>1</v>
      </c>
      <c r="P118" s="48"/>
      <c r="Q118" s="48"/>
      <c r="R118" s="48"/>
      <c r="S118" s="48"/>
      <c r="T118" s="48"/>
      <c r="U118" s="48"/>
      <c r="V118" s="49"/>
      <c r="W118" s="538"/>
      <c r="X118" s="539"/>
      <c r="Y118" s="539"/>
      <c r="Z118" s="539"/>
      <c r="AA118" s="539"/>
      <c r="AB118" s="539"/>
      <c r="AC118" s="539">
        <v>1</v>
      </c>
      <c r="AD118" s="539"/>
      <c r="AE118" s="540"/>
    </row>
    <row r="119" spans="1:31" ht="12" customHeight="1">
      <c r="A119" s="26">
        <v>115</v>
      </c>
      <c r="B119" s="27" t="s">
        <v>94</v>
      </c>
      <c r="C119" s="27" t="s">
        <v>373</v>
      </c>
      <c r="D119" s="27" t="s">
        <v>369</v>
      </c>
      <c r="E119" s="27" t="s">
        <v>0</v>
      </c>
      <c r="F119" s="28" t="s">
        <v>379</v>
      </c>
      <c r="G119" s="28" t="s">
        <v>381</v>
      </c>
      <c r="H119" s="28" t="s">
        <v>0</v>
      </c>
      <c r="I119" s="28" t="s">
        <v>74</v>
      </c>
      <c r="J119" s="29" t="s">
        <v>67</v>
      </c>
      <c r="K119" s="30" t="s">
        <v>52</v>
      </c>
      <c r="L119" s="31" t="s">
        <v>55</v>
      </c>
      <c r="M119" s="29" t="s">
        <v>74</v>
      </c>
      <c r="N119" s="33"/>
      <c r="O119" s="48">
        <v>1</v>
      </c>
      <c r="P119" s="48"/>
      <c r="Q119" s="48"/>
      <c r="R119" s="48"/>
      <c r="S119" s="48"/>
      <c r="T119" s="48"/>
      <c r="U119" s="48"/>
      <c r="V119" s="49"/>
      <c r="W119" s="538"/>
      <c r="X119" s="539"/>
      <c r="Y119" s="539"/>
      <c r="Z119" s="539"/>
      <c r="AA119" s="539"/>
      <c r="AB119" s="539"/>
      <c r="AC119" s="539">
        <v>1</v>
      </c>
      <c r="AD119" s="539"/>
      <c r="AE119" s="540"/>
    </row>
    <row r="120" spans="1:31" ht="12" customHeight="1">
      <c r="A120" s="26">
        <v>116</v>
      </c>
      <c r="B120" s="27" t="s">
        <v>94</v>
      </c>
      <c r="C120" s="27" t="s">
        <v>373</v>
      </c>
      <c r="D120" s="27" t="s">
        <v>369</v>
      </c>
      <c r="E120" s="27" t="s">
        <v>0</v>
      </c>
      <c r="F120" s="28" t="s">
        <v>379</v>
      </c>
      <c r="G120" s="28" t="s">
        <v>381</v>
      </c>
      <c r="H120" s="28" t="s">
        <v>0</v>
      </c>
      <c r="I120" s="28" t="s">
        <v>0</v>
      </c>
      <c r="J120" s="29" t="s">
        <v>212</v>
      </c>
      <c r="K120" s="30" t="s">
        <v>52</v>
      </c>
      <c r="L120" s="31" t="s">
        <v>55</v>
      </c>
      <c r="M120" s="29" t="s">
        <v>74</v>
      </c>
      <c r="N120" s="33"/>
      <c r="O120" s="48"/>
      <c r="P120" s="48"/>
      <c r="Q120" s="48">
        <v>1</v>
      </c>
      <c r="R120" s="48"/>
      <c r="S120" s="48"/>
      <c r="T120" s="48"/>
      <c r="U120" s="48"/>
      <c r="V120" s="49"/>
      <c r="W120" s="33"/>
      <c r="X120" s="48"/>
      <c r="Y120" s="48"/>
      <c r="Z120" s="48"/>
      <c r="AA120" s="48">
        <v>1</v>
      </c>
      <c r="AB120" s="48"/>
      <c r="AC120" s="48"/>
      <c r="AD120" s="48"/>
      <c r="AE120" s="49"/>
    </row>
    <row r="121" spans="1:31" ht="12" customHeight="1">
      <c r="A121" s="26">
        <v>117</v>
      </c>
      <c r="B121" s="27" t="s">
        <v>94</v>
      </c>
      <c r="C121" s="27" t="s">
        <v>373</v>
      </c>
      <c r="D121" s="27" t="s">
        <v>369</v>
      </c>
      <c r="E121" s="27" t="s">
        <v>0</v>
      </c>
      <c r="F121" s="28" t="s">
        <v>379</v>
      </c>
      <c r="G121" s="28" t="s">
        <v>381</v>
      </c>
      <c r="H121" s="28" t="s">
        <v>0</v>
      </c>
      <c r="I121" s="28" t="s">
        <v>74</v>
      </c>
      <c r="J121" s="29" t="s">
        <v>212</v>
      </c>
      <c r="K121" s="30" t="s">
        <v>52</v>
      </c>
      <c r="L121" s="31" t="s">
        <v>55</v>
      </c>
      <c r="M121" s="29" t="s">
        <v>74</v>
      </c>
      <c r="N121" s="33"/>
      <c r="O121" s="48">
        <v>1</v>
      </c>
      <c r="P121" s="48"/>
      <c r="Q121" s="48"/>
      <c r="R121" s="48"/>
      <c r="S121" s="48"/>
      <c r="T121" s="48"/>
      <c r="U121" s="48"/>
      <c r="V121" s="49"/>
      <c r="W121" s="538"/>
      <c r="X121" s="539"/>
      <c r="Y121" s="539"/>
      <c r="Z121" s="539"/>
      <c r="AA121" s="539"/>
      <c r="AB121" s="539"/>
      <c r="AC121" s="539">
        <v>1</v>
      </c>
      <c r="AD121" s="539"/>
      <c r="AE121" s="540"/>
    </row>
    <row r="122" spans="1:31" ht="12" customHeight="1">
      <c r="A122" s="26">
        <v>118</v>
      </c>
      <c r="B122" s="27" t="s">
        <v>94</v>
      </c>
      <c r="C122" s="27" t="s">
        <v>373</v>
      </c>
      <c r="D122" s="27" t="s">
        <v>369</v>
      </c>
      <c r="E122" s="27" t="s">
        <v>0</v>
      </c>
      <c r="F122" s="28" t="s">
        <v>378</v>
      </c>
      <c r="G122" s="28" t="s">
        <v>382</v>
      </c>
      <c r="H122" s="28" t="s">
        <v>0</v>
      </c>
      <c r="I122" s="28" t="s">
        <v>74</v>
      </c>
      <c r="J122" s="29" t="s">
        <v>213</v>
      </c>
      <c r="K122" s="30" t="s">
        <v>52</v>
      </c>
      <c r="L122" s="31" t="s">
        <v>55</v>
      </c>
      <c r="M122" s="29" t="s">
        <v>74</v>
      </c>
      <c r="N122" s="33"/>
      <c r="O122" s="48"/>
      <c r="P122" s="48"/>
      <c r="Q122" s="48">
        <v>1</v>
      </c>
      <c r="R122" s="48"/>
      <c r="S122" s="48"/>
      <c r="T122" s="48"/>
      <c r="U122" s="48"/>
      <c r="V122" s="49"/>
      <c r="W122" s="33"/>
      <c r="X122" s="48"/>
      <c r="Y122" s="48"/>
      <c r="Z122" s="48"/>
      <c r="AA122" s="48">
        <v>1</v>
      </c>
      <c r="AB122" s="48"/>
      <c r="AC122" s="48"/>
      <c r="AD122" s="48"/>
      <c r="AE122" s="49"/>
    </row>
    <row r="123" spans="1:31" ht="12" customHeight="1">
      <c r="A123" s="26">
        <v>119</v>
      </c>
      <c r="B123" s="27" t="s">
        <v>94</v>
      </c>
      <c r="C123" s="27" t="s">
        <v>373</v>
      </c>
      <c r="D123" s="27" t="s">
        <v>369</v>
      </c>
      <c r="E123" s="27" t="s">
        <v>0</v>
      </c>
      <c r="F123" s="28" t="s">
        <v>378</v>
      </c>
      <c r="G123" s="28" t="s">
        <v>381</v>
      </c>
      <c r="H123" s="28" t="s">
        <v>0</v>
      </c>
      <c r="I123" s="28" t="s">
        <v>0</v>
      </c>
      <c r="J123" s="29" t="s">
        <v>212</v>
      </c>
      <c r="K123" s="30" t="s">
        <v>52</v>
      </c>
      <c r="L123" s="31" t="s">
        <v>55</v>
      </c>
      <c r="M123" s="29" t="s">
        <v>74</v>
      </c>
      <c r="N123" s="33"/>
      <c r="O123" s="48">
        <v>1</v>
      </c>
      <c r="P123" s="48"/>
      <c r="Q123" s="48"/>
      <c r="R123" s="48"/>
      <c r="S123" s="48"/>
      <c r="T123" s="48"/>
      <c r="U123" s="48"/>
      <c r="V123" s="49"/>
      <c r="W123" s="33"/>
      <c r="X123" s="48"/>
      <c r="Y123" s="48"/>
      <c r="Z123" s="48"/>
      <c r="AA123" s="48">
        <v>1</v>
      </c>
      <c r="AB123" s="48"/>
      <c r="AC123" s="48"/>
      <c r="AD123" s="48"/>
      <c r="AE123" s="49"/>
    </row>
    <row r="124" spans="1:31" ht="12" customHeight="1">
      <c r="A124" s="26">
        <v>120</v>
      </c>
      <c r="B124" s="27" t="s">
        <v>94</v>
      </c>
      <c r="C124" s="27" t="s">
        <v>373</v>
      </c>
      <c r="D124" s="27" t="s">
        <v>369</v>
      </c>
      <c r="E124" s="27" t="s">
        <v>0</v>
      </c>
      <c r="F124" s="28" t="s">
        <v>379</v>
      </c>
      <c r="G124" s="28" t="s">
        <v>381</v>
      </c>
      <c r="H124" s="28" t="s">
        <v>0</v>
      </c>
      <c r="I124" s="28" t="s">
        <v>0</v>
      </c>
      <c r="J124" s="29" t="s">
        <v>212</v>
      </c>
      <c r="K124" s="30" t="s">
        <v>52</v>
      </c>
      <c r="L124" s="31" t="s">
        <v>55</v>
      </c>
      <c r="M124" s="29" t="s">
        <v>74</v>
      </c>
      <c r="N124" s="33"/>
      <c r="O124" s="48">
        <v>1</v>
      </c>
      <c r="P124" s="48"/>
      <c r="Q124" s="48"/>
      <c r="R124" s="48"/>
      <c r="S124" s="48"/>
      <c r="T124" s="48"/>
      <c r="U124" s="48"/>
      <c r="V124" s="49"/>
      <c r="W124" s="538"/>
      <c r="X124" s="539"/>
      <c r="Y124" s="539"/>
      <c r="Z124" s="539"/>
      <c r="AA124" s="539"/>
      <c r="AB124" s="539"/>
      <c r="AC124" s="539">
        <v>1</v>
      </c>
      <c r="AD124" s="539"/>
      <c r="AE124" s="540"/>
    </row>
    <row r="125" spans="1:31" ht="12" customHeight="1">
      <c r="A125" s="26">
        <v>121</v>
      </c>
      <c r="B125" s="27" t="s">
        <v>94</v>
      </c>
      <c r="C125" s="27" t="s">
        <v>373</v>
      </c>
      <c r="D125" s="27" t="s">
        <v>369</v>
      </c>
      <c r="E125" s="27" t="s">
        <v>0</v>
      </c>
      <c r="F125" s="28" t="s">
        <v>379</v>
      </c>
      <c r="G125" s="28" t="s">
        <v>382</v>
      </c>
      <c r="H125" s="28" t="s">
        <v>0</v>
      </c>
      <c r="I125" s="28" t="s">
        <v>0</v>
      </c>
      <c r="J125" s="29" t="s">
        <v>213</v>
      </c>
      <c r="K125" s="30" t="s">
        <v>52</v>
      </c>
      <c r="L125" s="31" t="s">
        <v>55</v>
      </c>
      <c r="M125" s="29" t="s">
        <v>74</v>
      </c>
      <c r="N125" s="33"/>
      <c r="O125" s="48"/>
      <c r="P125" s="48"/>
      <c r="Q125" s="48">
        <v>1</v>
      </c>
      <c r="R125" s="48"/>
      <c r="S125" s="48"/>
      <c r="T125" s="48"/>
      <c r="U125" s="48"/>
      <c r="V125" s="49"/>
      <c r="W125" s="33"/>
      <c r="X125" s="48"/>
      <c r="Y125" s="48"/>
      <c r="Z125" s="48"/>
      <c r="AA125" s="48">
        <v>1</v>
      </c>
      <c r="AB125" s="48"/>
      <c r="AC125" s="48"/>
      <c r="AD125" s="48"/>
      <c r="AE125" s="49"/>
    </row>
    <row r="126" spans="1:31" ht="12" customHeight="1">
      <c r="A126" s="26">
        <v>122</v>
      </c>
      <c r="B126" s="27" t="s">
        <v>94</v>
      </c>
      <c r="C126" s="27" t="s">
        <v>373</v>
      </c>
      <c r="D126" s="27" t="s">
        <v>369</v>
      </c>
      <c r="E126" s="27" t="s">
        <v>0</v>
      </c>
      <c r="F126" s="28" t="s">
        <v>379</v>
      </c>
      <c r="G126" s="28" t="s">
        <v>381</v>
      </c>
      <c r="H126" s="28" t="s">
        <v>0</v>
      </c>
      <c r="I126" s="28" t="s">
        <v>0</v>
      </c>
      <c r="J126" s="29" t="s">
        <v>212</v>
      </c>
      <c r="K126" s="30" t="s">
        <v>52</v>
      </c>
      <c r="L126" s="31" t="s">
        <v>55</v>
      </c>
      <c r="M126" s="29" t="s">
        <v>74</v>
      </c>
      <c r="N126" s="33"/>
      <c r="O126" s="48"/>
      <c r="P126" s="48"/>
      <c r="Q126" s="48">
        <v>1</v>
      </c>
      <c r="R126" s="48"/>
      <c r="S126" s="48"/>
      <c r="T126" s="48">
        <v>1</v>
      </c>
      <c r="U126" s="48"/>
      <c r="V126" s="49"/>
      <c r="W126" s="538"/>
      <c r="X126" s="539">
        <v>1</v>
      </c>
      <c r="Y126" s="539"/>
      <c r="Z126" s="539"/>
      <c r="AA126" s="539"/>
      <c r="AB126" s="539"/>
      <c r="AC126" s="539"/>
      <c r="AD126" s="539"/>
      <c r="AE126" s="540"/>
    </row>
    <row r="127" spans="1:31" ht="12" customHeight="1">
      <c r="A127" s="26">
        <v>123</v>
      </c>
      <c r="B127" s="27" t="s">
        <v>94</v>
      </c>
      <c r="C127" s="27" t="s">
        <v>373</v>
      </c>
      <c r="D127" s="27" t="s">
        <v>369</v>
      </c>
      <c r="E127" s="27" t="s">
        <v>0</v>
      </c>
      <c r="F127" s="28" t="s">
        <v>378</v>
      </c>
      <c r="G127" s="28" t="s">
        <v>382</v>
      </c>
      <c r="H127" s="28" t="s">
        <v>0</v>
      </c>
      <c r="I127" s="28" t="s">
        <v>74</v>
      </c>
      <c r="J127" s="29" t="s">
        <v>213</v>
      </c>
      <c r="K127" s="30" t="s">
        <v>52</v>
      </c>
      <c r="L127" s="31" t="s">
        <v>55</v>
      </c>
      <c r="M127" s="29" t="s">
        <v>74</v>
      </c>
      <c r="N127" s="33"/>
      <c r="O127" s="48"/>
      <c r="P127" s="48">
        <v>1</v>
      </c>
      <c r="Q127" s="48">
        <v>1</v>
      </c>
      <c r="R127" s="48"/>
      <c r="S127" s="48">
        <v>1</v>
      </c>
      <c r="T127" s="48">
        <v>1</v>
      </c>
      <c r="U127" s="48">
        <v>1</v>
      </c>
      <c r="V127" s="49"/>
      <c r="W127" s="538">
        <v>1</v>
      </c>
      <c r="X127" s="539"/>
      <c r="Y127" s="539"/>
      <c r="Z127" s="539"/>
      <c r="AA127" s="539"/>
      <c r="AB127" s="539"/>
      <c r="AC127" s="539"/>
      <c r="AD127" s="539"/>
      <c r="AE127" s="540"/>
    </row>
    <row r="128" spans="1:31" ht="12" customHeight="1">
      <c r="A128" s="26">
        <v>124</v>
      </c>
      <c r="B128" s="27" t="s">
        <v>94</v>
      </c>
      <c r="C128" s="27" t="s">
        <v>373</v>
      </c>
      <c r="D128" s="27" t="s">
        <v>369</v>
      </c>
      <c r="E128" s="27" t="s">
        <v>0</v>
      </c>
      <c r="F128" s="28" t="s">
        <v>378</v>
      </c>
      <c r="G128" s="28" t="s">
        <v>382</v>
      </c>
      <c r="H128" s="28" t="s">
        <v>0</v>
      </c>
      <c r="I128" s="28" t="s">
        <v>74</v>
      </c>
      <c r="J128" s="29" t="s">
        <v>212</v>
      </c>
      <c r="K128" s="30" t="s">
        <v>52</v>
      </c>
      <c r="L128" s="31" t="s">
        <v>55</v>
      </c>
      <c r="M128" s="29" t="s">
        <v>74</v>
      </c>
      <c r="N128" s="33"/>
      <c r="O128" s="48"/>
      <c r="P128" s="48"/>
      <c r="Q128" s="48">
        <v>1</v>
      </c>
      <c r="R128" s="48"/>
      <c r="S128" s="48"/>
      <c r="T128" s="48">
        <v>1</v>
      </c>
      <c r="U128" s="48">
        <v>1</v>
      </c>
      <c r="V128" s="49"/>
      <c r="W128" s="538"/>
      <c r="X128" s="539">
        <v>1</v>
      </c>
      <c r="Y128" s="539"/>
      <c r="Z128" s="539"/>
      <c r="AA128" s="539"/>
      <c r="AB128" s="539"/>
      <c r="AC128" s="539"/>
      <c r="AD128" s="539"/>
      <c r="AE128" s="540"/>
    </row>
    <row r="129" spans="1:31" ht="12" customHeight="1">
      <c r="A129" s="26">
        <v>125</v>
      </c>
      <c r="B129" s="27" t="s">
        <v>94</v>
      </c>
      <c r="C129" s="27" t="s">
        <v>373</v>
      </c>
      <c r="D129" s="27" t="s">
        <v>369</v>
      </c>
      <c r="E129" s="27" t="s">
        <v>0</v>
      </c>
      <c r="F129" s="28" t="s">
        <v>378</v>
      </c>
      <c r="G129" s="28" t="s">
        <v>382</v>
      </c>
      <c r="H129" s="28" t="s">
        <v>0</v>
      </c>
      <c r="I129" s="28" t="s">
        <v>74</v>
      </c>
      <c r="J129" s="29" t="s">
        <v>213</v>
      </c>
      <c r="K129" s="30" t="s">
        <v>52</v>
      </c>
      <c r="L129" s="31" t="s">
        <v>55</v>
      </c>
      <c r="M129" s="29" t="s">
        <v>74</v>
      </c>
      <c r="N129" s="33"/>
      <c r="O129" s="48"/>
      <c r="P129" s="48"/>
      <c r="Q129" s="48"/>
      <c r="R129" s="48">
        <v>1</v>
      </c>
      <c r="S129" s="48"/>
      <c r="T129" s="48">
        <v>1</v>
      </c>
      <c r="U129" s="48"/>
      <c r="V129" s="49"/>
      <c r="W129" s="538"/>
      <c r="X129" s="539">
        <v>1</v>
      </c>
      <c r="Y129" s="539"/>
      <c r="Z129" s="539"/>
      <c r="AA129" s="539"/>
      <c r="AB129" s="539"/>
      <c r="AC129" s="539"/>
      <c r="AD129" s="539"/>
      <c r="AE129" s="540"/>
    </row>
    <row r="130" spans="1:31" ht="12" customHeight="1">
      <c r="A130" s="26">
        <v>126</v>
      </c>
      <c r="B130" s="27" t="s">
        <v>94</v>
      </c>
      <c r="C130" s="27" t="s">
        <v>373</v>
      </c>
      <c r="D130" s="27" t="s">
        <v>369</v>
      </c>
      <c r="E130" s="27" t="s">
        <v>0</v>
      </c>
      <c r="F130" s="28" t="s">
        <v>379</v>
      </c>
      <c r="G130" s="28" t="s">
        <v>382</v>
      </c>
      <c r="H130" s="28" t="s">
        <v>0</v>
      </c>
      <c r="I130" s="28" t="s">
        <v>74</v>
      </c>
      <c r="J130" s="29" t="s">
        <v>212</v>
      </c>
      <c r="K130" s="30" t="s">
        <v>52</v>
      </c>
      <c r="L130" s="31" t="s">
        <v>55</v>
      </c>
      <c r="M130" s="29" t="s">
        <v>74</v>
      </c>
      <c r="N130" s="33"/>
      <c r="O130" s="48"/>
      <c r="P130" s="48">
        <v>1</v>
      </c>
      <c r="Q130" s="48">
        <v>1</v>
      </c>
      <c r="R130" s="48"/>
      <c r="S130" s="48"/>
      <c r="T130" s="48">
        <v>1</v>
      </c>
      <c r="U130" s="48"/>
      <c r="V130" s="49"/>
      <c r="W130" s="538"/>
      <c r="X130" s="539">
        <v>1</v>
      </c>
      <c r="Y130" s="539"/>
      <c r="Z130" s="539"/>
      <c r="AA130" s="539"/>
      <c r="AB130" s="539"/>
      <c r="AC130" s="539"/>
      <c r="AD130" s="539"/>
      <c r="AE130" s="540"/>
    </row>
    <row r="131" spans="1:31" ht="12" customHeight="1">
      <c r="A131" s="26">
        <v>127</v>
      </c>
      <c r="B131" s="27" t="s">
        <v>94</v>
      </c>
      <c r="C131" s="27" t="s">
        <v>373</v>
      </c>
      <c r="D131" s="27" t="s">
        <v>369</v>
      </c>
      <c r="E131" s="27" t="s">
        <v>0</v>
      </c>
      <c r="F131" s="28" t="s">
        <v>379</v>
      </c>
      <c r="G131" s="28" t="s">
        <v>381</v>
      </c>
      <c r="H131" s="28" t="s">
        <v>0</v>
      </c>
      <c r="I131" s="28" t="s">
        <v>74</v>
      </c>
      <c r="J131" s="29" t="s">
        <v>212</v>
      </c>
      <c r="K131" s="30" t="s">
        <v>52</v>
      </c>
      <c r="L131" s="31" t="s">
        <v>55</v>
      </c>
      <c r="M131" s="29" t="s">
        <v>74</v>
      </c>
      <c r="N131" s="33"/>
      <c r="O131" s="48"/>
      <c r="P131" s="48"/>
      <c r="Q131" s="48">
        <v>1</v>
      </c>
      <c r="R131" s="48"/>
      <c r="S131" s="48"/>
      <c r="T131" s="48">
        <v>1</v>
      </c>
      <c r="U131" s="48"/>
      <c r="V131" s="49">
        <v>1</v>
      </c>
      <c r="W131" s="33"/>
      <c r="X131" s="48"/>
      <c r="Y131" s="48"/>
      <c r="Z131" s="48"/>
      <c r="AA131" s="48">
        <v>1</v>
      </c>
      <c r="AB131" s="48"/>
      <c r="AC131" s="48"/>
      <c r="AD131" s="48"/>
      <c r="AE131" s="49"/>
    </row>
    <row r="132" spans="1:31" ht="12" customHeight="1">
      <c r="A132" s="26">
        <v>128</v>
      </c>
      <c r="B132" s="27" t="s">
        <v>94</v>
      </c>
      <c r="C132" s="27" t="s">
        <v>373</v>
      </c>
      <c r="D132" s="27" t="s">
        <v>369</v>
      </c>
      <c r="E132" s="27" t="s">
        <v>0</v>
      </c>
      <c r="F132" s="28" t="s">
        <v>379</v>
      </c>
      <c r="G132" s="28" t="s">
        <v>382</v>
      </c>
      <c r="H132" s="28" t="s">
        <v>0</v>
      </c>
      <c r="I132" s="28" t="s">
        <v>74</v>
      </c>
      <c r="J132" s="29" t="s">
        <v>213</v>
      </c>
      <c r="K132" s="30" t="s">
        <v>52</v>
      </c>
      <c r="L132" s="31" t="s">
        <v>55</v>
      </c>
      <c r="M132" s="29" t="s">
        <v>74</v>
      </c>
      <c r="N132" s="33"/>
      <c r="O132" s="48"/>
      <c r="P132" s="48"/>
      <c r="Q132" s="48">
        <v>1</v>
      </c>
      <c r="R132" s="48"/>
      <c r="S132" s="48"/>
      <c r="T132" s="48">
        <v>1</v>
      </c>
      <c r="U132" s="48"/>
      <c r="V132" s="49"/>
      <c r="W132" s="538"/>
      <c r="X132" s="539">
        <v>1</v>
      </c>
      <c r="Y132" s="539"/>
      <c r="Z132" s="539"/>
      <c r="AA132" s="539"/>
      <c r="AB132" s="539"/>
      <c r="AC132" s="539"/>
      <c r="AD132" s="539"/>
      <c r="AE132" s="540"/>
    </row>
    <row r="133" spans="1:31" ht="12" customHeight="1">
      <c r="A133" s="26">
        <v>129</v>
      </c>
      <c r="B133" s="27" t="s">
        <v>94</v>
      </c>
      <c r="C133" s="27" t="s">
        <v>373</v>
      </c>
      <c r="D133" s="27" t="s">
        <v>369</v>
      </c>
      <c r="E133" s="27" t="s">
        <v>0</v>
      </c>
      <c r="F133" s="28" t="s">
        <v>379</v>
      </c>
      <c r="G133" s="28" t="s">
        <v>381</v>
      </c>
      <c r="H133" s="28" t="s">
        <v>0</v>
      </c>
      <c r="I133" s="28" t="s">
        <v>74</v>
      </c>
      <c r="J133" s="29" t="s">
        <v>213</v>
      </c>
      <c r="K133" s="30" t="s">
        <v>52</v>
      </c>
      <c r="L133" s="31" t="s">
        <v>55</v>
      </c>
      <c r="M133" s="29" t="s">
        <v>74</v>
      </c>
      <c r="N133" s="33"/>
      <c r="O133" s="48"/>
      <c r="P133" s="48"/>
      <c r="Q133" s="48">
        <v>1</v>
      </c>
      <c r="R133" s="48"/>
      <c r="S133" s="48"/>
      <c r="T133" s="48">
        <v>1</v>
      </c>
      <c r="U133" s="48"/>
      <c r="V133" s="49"/>
      <c r="W133" s="538"/>
      <c r="X133" s="539">
        <v>1</v>
      </c>
      <c r="Y133" s="539"/>
      <c r="Z133" s="539"/>
      <c r="AA133" s="539"/>
      <c r="AB133" s="539"/>
      <c r="AC133" s="539"/>
      <c r="AD133" s="539"/>
      <c r="AE133" s="540"/>
    </row>
    <row r="134" spans="1:31" ht="12" customHeight="1">
      <c r="A134" s="26">
        <v>130</v>
      </c>
      <c r="B134" s="27" t="s">
        <v>94</v>
      </c>
      <c r="C134" s="27" t="s">
        <v>373</v>
      </c>
      <c r="D134" s="27" t="s">
        <v>369</v>
      </c>
      <c r="E134" s="27" t="s">
        <v>0</v>
      </c>
      <c r="F134" s="28" t="s">
        <v>378</v>
      </c>
      <c r="G134" s="28" t="s">
        <v>382</v>
      </c>
      <c r="H134" s="28" t="s">
        <v>0</v>
      </c>
      <c r="I134" s="28" t="s">
        <v>0</v>
      </c>
      <c r="J134" s="29" t="s">
        <v>212</v>
      </c>
      <c r="K134" s="30" t="s">
        <v>52</v>
      </c>
      <c r="L134" s="31" t="s">
        <v>55</v>
      </c>
      <c r="M134" s="29" t="s">
        <v>74</v>
      </c>
      <c r="N134" s="33"/>
      <c r="O134" s="48"/>
      <c r="P134" s="48"/>
      <c r="Q134" s="48">
        <v>1</v>
      </c>
      <c r="R134" s="48"/>
      <c r="S134" s="48"/>
      <c r="T134" s="48"/>
      <c r="U134" s="48">
        <v>1</v>
      </c>
      <c r="V134" s="49"/>
      <c r="W134" s="538"/>
      <c r="X134" s="539">
        <v>1</v>
      </c>
      <c r="Y134" s="539"/>
      <c r="Z134" s="539"/>
      <c r="AA134" s="539"/>
      <c r="AB134" s="539"/>
      <c r="AC134" s="539"/>
      <c r="AD134" s="539"/>
      <c r="AE134" s="540"/>
    </row>
    <row r="135" spans="1:31" ht="12" customHeight="1">
      <c r="A135" s="26">
        <v>131</v>
      </c>
      <c r="B135" s="27" t="s">
        <v>94</v>
      </c>
      <c r="C135" s="27" t="s">
        <v>373</v>
      </c>
      <c r="D135" s="27" t="s">
        <v>369</v>
      </c>
      <c r="E135" s="27" t="s">
        <v>0</v>
      </c>
      <c r="F135" s="28" t="s">
        <v>378</v>
      </c>
      <c r="G135" s="28" t="s">
        <v>382</v>
      </c>
      <c r="H135" s="28" t="s">
        <v>0</v>
      </c>
      <c r="I135" s="28" t="s">
        <v>0</v>
      </c>
      <c r="J135" s="29" t="s">
        <v>213</v>
      </c>
      <c r="K135" s="30" t="s">
        <v>52</v>
      </c>
      <c r="L135" s="31" t="s">
        <v>55</v>
      </c>
      <c r="M135" s="29" t="s">
        <v>74</v>
      </c>
      <c r="N135" s="33">
        <v>1</v>
      </c>
      <c r="O135" s="48"/>
      <c r="P135" s="48"/>
      <c r="Q135" s="48">
        <v>1</v>
      </c>
      <c r="R135" s="48"/>
      <c r="S135" s="48"/>
      <c r="T135" s="48">
        <v>1</v>
      </c>
      <c r="U135" s="48">
        <v>1</v>
      </c>
      <c r="V135" s="49"/>
      <c r="W135" s="538"/>
      <c r="X135" s="539">
        <v>1</v>
      </c>
      <c r="Y135" s="539"/>
      <c r="Z135" s="539"/>
      <c r="AA135" s="539"/>
      <c r="AB135" s="539"/>
      <c r="AC135" s="539"/>
      <c r="AD135" s="539"/>
      <c r="AE135" s="540"/>
    </row>
    <row r="136" spans="1:31" ht="12" customHeight="1">
      <c r="A136" s="26">
        <v>132</v>
      </c>
      <c r="B136" s="27" t="s">
        <v>94</v>
      </c>
      <c r="C136" s="27" t="s">
        <v>373</v>
      </c>
      <c r="D136" s="27" t="s">
        <v>369</v>
      </c>
      <c r="E136" s="27" t="s">
        <v>0</v>
      </c>
      <c r="F136" s="28" t="s">
        <v>378</v>
      </c>
      <c r="G136" s="28" t="s">
        <v>382</v>
      </c>
      <c r="H136" s="28" t="s">
        <v>0</v>
      </c>
      <c r="I136" s="28" t="s">
        <v>74</v>
      </c>
      <c r="J136" s="29" t="s">
        <v>213</v>
      </c>
      <c r="K136" s="30" t="s">
        <v>52</v>
      </c>
      <c r="L136" s="31" t="s">
        <v>55</v>
      </c>
      <c r="M136" s="29" t="s">
        <v>74</v>
      </c>
      <c r="N136" s="33"/>
      <c r="O136" s="48"/>
      <c r="P136" s="48"/>
      <c r="Q136" s="48">
        <v>1</v>
      </c>
      <c r="R136" s="48"/>
      <c r="S136" s="48"/>
      <c r="T136" s="48">
        <v>1</v>
      </c>
      <c r="U136" s="48"/>
      <c r="V136" s="49"/>
      <c r="W136" s="538"/>
      <c r="X136" s="539">
        <v>1</v>
      </c>
      <c r="Y136" s="539"/>
      <c r="Z136" s="539"/>
      <c r="AA136" s="539"/>
      <c r="AB136" s="539"/>
      <c r="AC136" s="539"/>
      <c r="AD136" s="539"/>
      <c r="AE136" s="540"/>
    </row>
    <row r="137" spans="1:31" ht="12" customHeight="1">
      <c r="A137" s="26">
        <v>133</v>
      </c>
      <c r="B137" s="27" t="s">
        <v>94</v>
      </c>
      <c r="C137" s="27" t="s">
        <v>373</v>
      </c>
      <c r="D137" s="27" t="s">
        <v>369</v>
      </c>
      <c r="E137" s="27" t="s">
        <v>0</v>
      </c>
      <c r="F137" s="28" t="s">
        <v>379</v>
      </c>
      <c r="G137" s="28" t="s">
        <v>382</v>
      </c>
      <c r="H137" s="28" t="s">
        <v>0</v>
      </c>
      <c r="I137" s="28" t="s">
        <v>0</v>
      </c>
      <c r="J137" s="29" t="s">
        <v>213</v>
      </c>
      <c r="K137" s="30" t="s">
        <v>52</v>
      </c>
      <c r="L137" s="31" t="s">
        <v>55</v>
      </c>
      <c r="M137" s="29" t="s">
        <v>74</v>
      </c>
      <c r="N137" s="33"/>
      <c r="O137" s="48"/>
      <c r="P137" s="48">
        <v>1</v>
      </c>
      <c r="Q137" s="48">
        <v>1</v>
      </c>
      <c r="R137" s="48"/>
      <c r="S137" s="48"/>
      <c r="T137" s="48"/>
      <c r="U137" s="48"/>
      <c r="V137" s="49"/>
      <c r="W137" s="538"/>
      <c r="X137" s="539">
        <v>1</v>
      </c>
      <c r="Y137" s="539"/>
      <c r="Z137" s="539"/>
      <c r="AA137" s="539"/>
      <c r="AB137" s="539"/>
      <c r="AC137" s="539"/>
      <c r="AD137" s="539"/>
      <c r="AE137" s="540"/>
    </row>
    <row r="138" spans="1:31" ht="12" customHeight="1">
      <c r="A138" s="26">
        <v>134</v>
      </c>
      <c r="B138" s="27" t="s">
        <v>94</v>
      </c>
      <c r="C138" s="27" t="s">
        <v>373</v>
      </c>
      <c r="D138" s="27" t="s">
        <v>369</v>
      </c>
      <c r="E138" s="27" t="s">
        <v>0</v>
      </c>
      <c r="F138" s="28" t="s">
        <v>379</v>
      </c>
      <c r="G138" s="28" t="s">
        <v>381</v>
      </c>
      <c r="H138" s="28" t="s">
        <v>0</v>
      </c>
      <c r="I138" s="28" t="s">
        <v>74</v>
      </c>
      <c r="J138" s="29" t="s">
        <v>67</v>
      </c>
      <c r="K138" s="30" t="s">
        <v>52</v>
      </c>
      <c r="L138" s="31" t="s">
        <v>219</v>
      </c>
      <c r="M138" s="29" t="s">
        <v>74</v>
      </c>
      <c r="N138" s="33">
        <v>0</v>
      </c>
      <c r="O138" s="48">
        <v>1</v>
      </c>
      <c r="P138" s="48">
        <v>0</v>
      </c>
      <c r="Q138" s="48">
        <v>0</v>
      </c>
      <c r="R138" s="48">
        <v>0</v>
      </c>
      <c r="S138" s="48">
        <v>0</v>
      </c>
      <c r="T138" s="48">
        <v>0</v>
      </c>
      <c r="U138" s="48">
        <v>1</v>
      </c>
      <c r="V138" s="49">
        <v>0</v>
      </c>
      <c r="W138" s="538"/>
      <c r="X138" s="539">
        <v>1</v>
      </c>
      <c r="Y138" s="539"/>
      <c r="Z138" s="539"/>
      <c r="AA138" s="539"/>
      <c r="AB138" s="539"/>
      <c r="AC138" s="539"/>
      <c r="AD138" s="539"/>
      <c r="AE138" s="540"/>
    </row>
    <row r="139" spans="1:31" ht="12" customHeight="1">
      <c r="A139" s="26">
        <v>135</v>
      </c>
      <c r="B139" s="27" t="s">
        <v>94</v>
      </c>
      <c r="C139" s="27" t="s">
        <v>373</v>
      </c>
      <c r="D139" s="27" t="s">
        <v>369</v>
      </c>
      <c r="E139" s="27" t="s">
        <v>0</v>
      </c>
      <c r="F139" s="28" t="s">
        <v>378</v>
      </c>
      <c r="G139" s="28" t="s">
        <v>381</v>
      </c>
      <c r="H139" s="28" t="s">
        <v>0</v>
      </c>
      <c r="I139" s="28" t="s">
        <v>74</v>
      </c>
      <c r="J139" s="29" t="s">
        <v>213</v>
      </c>
      <c r="K139" s="30" t="s">
        <v>52</v>
      </c>
      <c r="L139" s="31" t="s">
        <v>55</v>
      </c>
      <c r="M139" s="29" t="s">
        <v>74</v>
      </c>
      <c r="N139" s="33"/>
      <c r="O139" s="48"/>
      <c r="P139" s="48">
        <v>1</v>
      </c>
      <c r="Q139" s="48">
        <v>1</v>
      </c>
      <c r="R139" s="48"/>
      <c r="S139" s="48"/>
      <c r="T139" s="48">
        <v>1</v>
      </c>
      <c r="U139" s="48"/>
      <c r="V139" s="49"/>
      <c r="W139" s="538"/>
      <c r="X139" s="539">
        <v>1</v>
      </c>
      <c r="Y139" s="539"/>
      <c r="Z139" s="539"/>
      <c r="AA139" s="539"/>
      <c r="AB139" s="539"/>
      <c r="AC139" s="539"/>
      <c r="AD139" s="539"/>
      <c r="AE139" s="540"/>
    </row>
    <row r="140" spans="1:31" ht="12" customHeight="1">
      <c r="A140" s="26">
        <v>136</v>
      </c>
      <c r="B140" s="27" t="s">
        <v>94</v>
      </c>
      <c r="C140" s="27" t="s">
        <v>373</v>
      </c>
      <c r="D140" s="27" t="s">
        <v>369</v>
      </c>
      <c r="E140" s="27" t="s">
        <v>0</v>
      </c>
      <c r="F140" s="28" t="s">
        <v>379</v>
      </c>
      <c r="G140" s="28" t="s">
        <v>382</v>
      </c>
      <c r="H140" s="28" t="s">
        <v>0</v>
      </c>
      <c r="I140" s="28" t="s">
        <v>74</v>
      </c>
      <c r="J140" s="29" t="s">
        <v>212</v>
      </c>
      <c r="K140" s="30" t="s">
        <v>52</v>
      </c>
      <c r="L140" s="31" t="s">
        <v>55</v>
      </c>
      <c r="M140" s="29" t="s">
        <v>74</v>
      </c>
      <c r="N140" s="33"/>
      <c r="O140" s="48"/>
      <c r="P140" s="48"/>
      <c r="Q140" s="48">
        <v>1</v>
      </c>
      <c r="R140" s="48"/>
      <c r="S140" s="48"/>
      <c r="T140" s="48">
        <v>1</v>
      </c>
      <c r="U140" s="48"/>
      <c r="V140" s="49"/>
      <c r="W140" s="538"/>
      <c r="X140" s="539">
        <v>1</v>
      </c>
      <c r="Y140" s="539"/>
      <c r="Z140" s="539"/>
      <c r="AA140" s="539"/>
      <c r="AB140" s="539"/>
      <c r="AC140" s="539"/>
      <c r="AD140" s="539"/>
      <c r="AE140" s="540"/>
    </row>
    <row r="141" spans="1:31" ht="12" customHeight="1">
      <c r="A141" s="26">
        <v>137</v>
      </c>
      <c r="B141" s="27" t="s">
        <v>94</v>
      </c>
      <c r="C141" s="27" t="s">
        <v>373</v>
      </c>
      <c r="D141" s="27" t="s">
        <v>369</v>
      </c>
      <c r="E141" s="27" t="s">
        <v>0</v>
      </c>
      <c r="F141" s="28" t="s">
        <v>378</v>
      </c>
      <c r="G141" s="28" t="s">
        <v>382</v>
      </c>
      <c r="H141" s="28" t="s">
        <v>0</v>
      </c>
      <c r="I141" s="28" t="s">
        <v>74</v>
      </c>
      <c r="J141" s="29" t="s">
        <v>213</v>
      </c>
      <c r="K141" s="30" t="s">
        <v>52</v>
      </c>
      <c r="L141" s="31" t="s">
        <v>219</v>
      </c>
      <c r="M141" s="29" t="s">
        <v>74</v>
      </c>
      <c r="N141" s="33">
        <v>0</v>
      </c>
      <c r="O141" s="48">
        <v>0</v>
      </c>
      <c r="P141" s="48">
        <v>0</v>
      </c>
      <c r="Q141" s="48">
        <v>0</v>
      </c>
      <c r="R141" s="48">
        <v>0</v>
      </c>
      <c r="S141" s="48">
        <v>0</v>
      </c>
      <c r="T141" s="48">
        <v>0</v>
      </c>
      <c r="U141" s="48">
        <v>1</v>
      </c>
      <c r="V141" s="49">
        <v>0</v>
      </c>
      <c r="W141" s="538"/>
      <c r="X141" s="539">
        <v>1</v>
      </c>
      <c r="Y141" s="539"/>
      <c r="Z141" s="539"/>
      <c r="AA141" s="539"/>
      <c r="AB141" s="539"/>
      <c r="AC141" s="539"/>
      <c r="AD141" s="539"/>
      <c r="AE141" s="540"/>
    </row>
    <row r="142" spans="1:31" ht="12" customHeight="1">
      <c r="A142" s="26">
        <v>138</v>
      </c>
      <c r="B142" s="27" t="s">
        <v>94</v>
      </c>
      <c r="C142" s="27" t="s">
        <v>373</v>
      </c>
      <c r="D142" s="27" t="s">
        <v>369</v>
      </c>
      <c r="E142" s="27" t="s">
        <v>0</v>
      </c>
      <c r="F142" s="28" t="s">
        <v>379</v>
      </c>
      <c r="G142" s="28" t="s">
        <v>381</v>
      </c>
      <c r="H142" s="28" t="s">
        <v>0</v>
      </c>
      <c r="I142" s="28" t="s">
        <v>0</v>
      </c>
      <c r="J142" s="29" t="s">
        <v>212</v>
      </c>
      <c r="K142" s="30" t="s">
        <v>52</v>
      </c>
      <c r="L142" s="31" t="s">
        <v>55</v>
      </c>
      <c r="M142" s="29" t="s">
        <v>74</v>
      </c>
      <c r="N142" s="33"/>
      <c r="O142" s="48"/>
      <c r="P142" s="48"/>
      <c r="Q142" s="48"/>
      <c r="R142" s="48"/>
      <c r="S142" s="48"/>
      <c r="T142" s="48">
        <v>1</v>
      </c>
      <c r="U142" s="48"/>
      <c r="V142" s="49"/>
      <c r="W142" s="538"/>
      <c r="X142" s="539">
        <v>1</v>
      </c>
      <c r="Y142" s="539"/>
      <c r="Z142" s="539"/>
      <c r="AA142" s="539"/>
      <c r="AB142" s="539"/>
      <c r="AC142" s="539"/>
      <c r="AD142" s="539"/>
      <c r="AE142" s="540"/>
    </row>
    <row r="143" spans="1:31" ht="12" customHeight="1">
      <c r="A143" s="26">
        <v>139</v>
      </c>
      <c r="B143" s="27" t="s">
        <v>94</v>
      </c>
      <c r="C143" s="27" t="s">
        <v>373</v>
      </c>
      <c r="D143" s="27" t="s">
        <v>369</v>
      </c>
      <c r="E143" s="27" t="s">
        <v>0</v>
      </c>
      <c r="F143" s="28" t="s">
        <v>379</v>
      </c>
      <c r="G143" s="28" t="s">
        <v>382</v>
      </c>
      <c r="H143" s="28" t="s">
        <v>0</v>
      </c>
      <c r="I143" s="28" t="s">
        <v>0</v>
      </c>
      <c r="J143" s="29" t="s">
        <v>212</v>
      </c>
      <c r="K143" s="30" t="s">
        <v>52</v>
      </c>
      <c r="L143" s="31" t="s">
        <v>55</v>
      </c>
      <c r="M143" s="29" t="s">
        <v>74</v>
      </c>
      <c r="N143" s="33"/>
      <c r="O143" s="48"/>
      <c r="P143" s="48">
        <v>1</v>
      </c>
      <c r="Q143" s="48">
        <v>1</v>
      </c>
      <c r="R143" s="48"/>
      <c r="S143" s="48"/>
      <c r="T143" s="48"/>
      <c r="U143" s="48">
        <v>1</v>
      </c>
      <c r="V143" s="49"/>
      <c r="W143" s="538"/>
      <c r="X143" s="539">
        <v>1</v>
      </c>
      <c r="Y143" s="539"/>
      <c r="Z143" s="539"/>
      <c r="AA143" s="539"/>
      <c r="AB143" s="539"/>
      <c r="AC143" s="539"/>
      <c r="AD143" s="539"/>
      <c r="AE143" s="540"/>
    </row>
    <row r="144" spans="1:31" ht="12" customHeight="1">
      <c r="A144" s="26">
        <v>140</v>
      </c>
      <c r="B144" s="27" t="s">
        <v>94</v>
      </c>
      <c r="C144" s="27" t="s">
        <v>373</v>
      </c>
      <c r="D144" s="27" t="s">
        <v>369</v>
      </c>
      <c r="E144" s="27" t="s">
        <v>0</v>
      </c>
      <c r="F144" s="28" t="s">
        <v>379</v>
      </c>
      <c r="G144" s="28" t="s">
        <v>382</v>
      </c>
      <c r="H144" s="28" t="s">
        <v>0</v>
      </c>
      <c r="I144" s="28" t="s">
        <v>0</v>
      </c>
      <c r="J144" s="29" t="s">
        <v>213</v>
      </c>
      <c r="K144" s="30" t="s">
        <v>52</v>
      </c>
      <c r="L144" s="31" t="s">
        <v>55</v>
      </c>
      <c r="M144" s="29" t="s">
        <v>74</v>
      </c>
      <c r="N144" s="33">
        <v>1</v>
      </c>
      <c r="O144" s="48"/>
      <c r="P144" s="48"/>
      <c r="Q144" s="48"/>
      <c r="R144" s="48"/>
      <c r="S144" s="48"/>
      <c r="T144" s="48">
        <v>1</v>
      </c>
      <c r="U144" s="48"/>
      <c r="V144" s="49"/>
      <c r="W144" s="538"/>
      <c r="X144" s="539">
        <v>1</v>
      </c>
      <c r="Y144" s="539"/>
      <c r="Z144" s="539"/>
      <c r="AA144" s="539"/>
      <c r="AB144" s="539"/>
      <c r="AC144" s="539"/>
      <c r="AD144" s="539"/>
      <c r="AE144" s="540"/>
    </row>
    <row r="145" spans="1:31" ht="12" customHeight="1">
      <c r="A145" s="26">
        <v>141</v>
      </c>
      <c r="B145" s="27" t="s">
        <v>94</v>
      </c>
      <c r="C145" s="27" t="s">
        <v>373</v>
      </c>
      <c r="D145" s="27" t="s">
        <v>369</v>
      </c>
      <c r="E145" s="27" t="s">
        <v>0</v>
      </c>
      <c r="F145" s="28" t="s">
        <v>379</v>
      </c>
      <c r="G145" s="28" t="s">
        <v>382</v>
      </c>
      <c r="H145" s="28" t="s">
        <v>0</v>
      </c>
      <c r="I145" s="28" t="s">
        <v>74</v>
      </c>
      <c r="J145" s="29" t="s">
        <v>213</v>
      </c>
      <c r="K145" s="30" t="s">
        <v>52</v>
      </c>
      <c r="L145" s="31" t="s">
        <v>55</v>
      </c>
      <c r="M145" s="29" t="s">
        <v>74</v>
      </c>
      <c r="N145" s="33"/>
      <c r="O145" s="48"/>
      <c r="P145" s="48"/>
      <c r="Q145" s="48">
        <v>1</v>
      </c>
      <c r="R145" s="48"/>
      <c r="S145" s="48"/>
      <c r="T145" s="48">
        <v>1</v>
      </c>
      <c r="U145" s="48"/>
      <c r="V145" s="49"/>
      <c r="W145" s="538">
        <v>1</v>
      </c>
      <c r="X145" s="539"/>
      <c r="Y145" s="539"/>
      <c r="Z145" s="539"/>
      <c r="AA145" s="539"/>
      <c r="AB145" s="539"/>
      <c r="AC145" s="539"/>
      <c r="AD145" s="539"/>
      <c r="AE145" s="540"/>
    </row>
    <row r="146" spans="1:31" ht="12" customHeight="1">
      <c r="A146" s="26">
        <v>142</v>
      </c>
      <c r="B146" s="27" t="s">
        <v>94</v>
      </c>
      <c r="C146" s="27" t="s">
        <v>373</v>
      </c>
      <c r="D146" s="27" t="s">
        <v>369</v>
      </c>
      <c r="E146" s="27" t="s">
        <v>0</v>
      </c>
      <c r="F146" s="28" t="s">
        <v>379</v>
      </c>
      <c r="G146" s="28" t="s">
        <v>381</v>
      </c>
      <c r="H146" s="28" t="s">
        <v>0</v>
      </c>
      <c r="I146" s="28" t="s">
        <v>74</v>
      </c>
      <c r="J146" s="29" t="s">
        <v>213</v>
      </c>
      <c r="K146" s="30" t="s">
        <v>52</v>
      </c>
      <c r="L146" s="31" t="s">
        <v>55</v>
      </c>
      <c r="M146" s="29" t="s">
        <v>74</v>
      </c>
      <c r="N146" s="33"/>
      <c r="O146" s="48"/>
      <c r="P146" s="48"/>
      <c r="Q146" s="48">
        <v>1</v>
      </c>
      <c r="R146" s="48"/>
      <c r="S146" s="48"/>
      <c r="T146" s="48">
        <v>1</v>
      </c>
      <c r="U146" s="48"/>
      <c r="V146" s="49"/>
      <c r="W146" s="538"/>
      <c r="X146" s="539">
        <v>1</v>
      </c>
      <c r="Y146" s="539"/>
      <c r="Z146" s="539"/>
      <c r="AA146" s="539"/>
      <c r="AB146" s="539"/>
      <c r="AC146" s="539"/>
      <c r="AD146" s="539"/>
      <c r="AE146" s="540"/>
    </row>
    <row r="147" spans="1:31" ht="12" customHeight="1">
      <c r="A147" s="26">
        <v>143</v>
      </c>
      <c r="B147" s="27" t="s">
        <v>94</v>
      </c>
      <c r="C147" s="27" t="s">
        <v>373</v>
      </c>
      <c r="D147" s="27" t="s">
        <v>369</v>
      </c>
      <c r="E147" s="27" t="s">
        <v>0</v>
      </c>
      <c r="F147" s="28" t="s">
        <v>379</v>
      </c>
      <c r="G147" s="28" t="s">
        <v>381</v>
      </c>
      <c r="H147" s="28" t="s">
        <v>0</v>
      </c>
      <c r="I147" s="28" t="s">
        <v>0</v>
      </c>
      <c r="J147" s="29" t="s">
        <v>213</v>
      </c>
      <c r="K147" s="30" t="s">
        <v>52</v>
      </c>
      <c r="L147" s="31" t="s">
        <v>55</v>
      </c>
      <c r="M147" s="29" t="s">
        <v>74</v>
      </c>
      <c r="N147" s="33"/>
      <c r="O147" s="48"/>
      <c r="P147" s="48"/>
      <c r="Q147" s="48">
        <v>1</v>
      </c>
      <c r="R147" s="48"/>
      <c r="S147" s="48"/>
      <c r="T147" s="48"/>
      <c r="U147" s="48"/>
      <c r="V147" s="49"/>
      <c r="W147" s="538"/>
      <c r="X147" s="539">
        <v>1</v>
      </c>
      <c r="Y147" s="539"/>
      <c r="Z147" s="539"/>
      <c r="AA147" s="539"/>
      <c r="AB147" s="539"/>
      <c r="AC147" s="539"/>
      <c r="AD147" s="539"/>
      <c r="AE147" s="540"/>
    </row>
    <row r="148" spans="1:31" ht="12" customHeight="1">
      <c r="A148" s="26">
        <v>144</v>
      </c>
      <c r="B148" s="27" t="s">
        <v>94</v>
      </c>
      <c r="C148" s="27" t="s">
        <v>373</v>
      </c>
      <c r="D148" s="27" t="s">
        <v>369</v>
      </c>
      <c r="E148" s="27" t="s">
        <v>0</v>
      </c>
      <c r="F148" s="28" t="s">
        <v>379</v>
      </c>
      <c r="G148" s="28" t="s">
        <v>381</v>
      </c>
      <c r="H148" s="28" t="s">
        <v>0</v>
      </c>
      <c r="I148" s="28" t="s">
        <v>0</v>
      </c>
      <c r="J148" s="29" t="s">
        <v>212</v>
      </c>
      <c r="K148" s="30" t="s">
        <v>52</v>
      </c>
      <c r="L148" s="31" t="s">
        <v>55</v>
      </c>
      <c r="M148" s="29" t="s">
        <v>74</v>
      </c>
      <c r="N148" s="33"/>
      <c r="O148" s="48"/>
      <c r="P148" s="48"/>
      <c r="Q148" s="48">
        <v>1</v>
      </c>
      <c r="R148" s="48"/>
      <c r="S148" s="48"/>
      <c r="T148" s="48">
        <v>1</v>
      </c>
      <c r="U148" s="48"/>
      <c r="V148" s="49"/>
      <c r="W148" s="538"/>
      <c r="X148" s="539">
        <v>1</v>
      </c>
      <c r="Y148" s="539"/>
      <c r="Z148" s="539"/>
      <c r="AA148" s="539"/>
      <c r="AB148" s="539"/>
      <c r="AC148" s="539"/>
      <c r="AD148" s="539"/>
      <c r="AE148" s="540"/>
    </row>
    <row r="149" spans="1:31" ht="12" customHeight="1">
      <c r="A149" s="26">
        <v>145</v>
      </c>
      <c r="B149" s="27" t="s">
        <v>94</v>
      </c>
      <c r="C149" s="27" t="s">
        <v>373</v>
      </c>
      <c r="D149" s="27" t="s">
        <v>369</v>
      </c>
      <c r="E149" s="27" t="s">
        <v>0</v>
      </c>
      <c r="F149" s="28" t="s">
        <v>378</v>
      </c>
      <c r="G149" s="28" t="s">
        <v>382</v>
      </c>
      <c r="H149" s="28" t="s">
        <v>0</v>
      </c>
      <c r="I149" s="28" t="s">
        <v>0</v>
      </c>
      <c r="J149" s="29" t="s">
        <v>212</v>
      </c>
      <c r="K149" s="30" t="s">
        <v>52</v>
      </c>
      <c r="L149" s="31" t="s">
        <v>55</v>
      </c>
      <c r="M149" s="29" t="s">
        <v>74</v>
      </c>
      <c r="N149" s="33"/>
      <c r="O149" s="48"/>
      <c r="P149" s="48"/>
      <c r="Q149" s="48">
        <v>1</v>
      </c>
      <c r="R149" s="48"/>
      <c r="S149" s="48"/>
      <c r="T149" s="48">
        <v>1</v>
      </c>
      <c r="U149" s="48"/>
      <c r="V149" s="49"/>
      <c r="W149" s="538"/>
      <c r="X149" s="539">
        <v>1</v>
      </c>
      <c r="Y149" s="539"/>
      <c r="Z149" s="539"/>
      <c r="AA149" s="539"/>
      <c r="AB149" s="539"/>
      <c r="AC149" s="539"/>
      <c r="AD149" s="539"/>
      <c r="AE149" s="540"/>
    </row>
    <row r="150" spans="1:31" ht="12" customHeight="1">
      <c r="A150" s="26">
        <v>146</v>
      </c>
      <c r="B150" s="27" t="s">
        <v>94</v>
      </c>
      <c r="C150" s="27" t="s">
        <v>373</v>
      </c>
      <c r="D150" s="27" t="s">
        <v>369</v>
      </c>
      <c r="E150" s="27" t="s">
        <v>0</v>
      </c>
      <c r="F150" s="28" t="s">
        <v>379</v>
      </c>
      <c r="G150" s="28" t="s">
        <v>381</v>
      </c>
      <c r="H150" s="28" t="s">
        <v>0</v>
      </c>
      <c r="I150" s="28" t="s">
        <v>0</v>
      </c>
      <c r="J150" s="29" t="s">
        <v>213</v>
      </c>
      <c r="K150" s="30" t="s">
        <v>52</v>
      </c>
      <c r="L150" s="31" t="s">
        <v>55</v>
      </c>
      <c r="M150" s="29" t="s">
        <v>74</v>
      </c>
      <c r="N150" s="33"/>
      <c r="O150" s="48"/>
      <c r="P150" s="48"/>
      <c r="Q150" s="48">
        <v>1</v>
      </c>
      <c r="R150" s="48"/>
      <c r="S150" s="48">
        <v>1</v>
      </c>
      <c r="T150" s="48">
        <v>1</v>
      </c>
      <c r="U150" s="48"/>
      <c r="V150" s="49"/>
      <c r="W150" s="538">
        <v>1</v>
      </c>
      <c r="X150" s="539"/>
      <c r="Y150" s="539"/>
      <c r="Z150" s="539"/>
      <c r="AA150" s="539"/>
      <c r="AB150" s="539"/>
      <c r="AC150" s="539"/>
      <c r="AD150" s="539"/>
      <c r="AE150" s="540"/>
    </row>
    <row r="151" spans="1:31" ht="12" customHeight="1">
      <c r="A151" s="26">
        <v>147</v>
      </c>
      <c r="B151" s="27" t="s">
        <v>94</v>
      </c>
      <c r="C151" s="27" t="s">
        <v>373</v>
      </c>
      <c r="D151" s="27" t="s">
        <v>369</v>
      </c>
      <c r="E151" s="27" t="s">
        <v>0</v>
      </c>
      <c r="F151" s="28" t="s">
        <v>378</v>
      </c>
      <c r="G151" s="28" t="s">
        <v>381</v>
      </c>
      <c r="H151" s="28" t="s">
        <v>0</v>
      </c>
      <c r="I151" s="28" t="s">
        <v>0</v>
      </c>
      <c r="J151" s="29" t="s">
        <v>213</v>
      </c>
      <c r="K151" s="30" t="s">
        <v>52</v>
      </c>
      <c r="L151" s="31" t="s">
        <v>55</v>
      </c>
      <c r="M151" s="29" t="s">
        <v>74</v>
      </c>
      <c r="N151" s="33"/>
      <c r="O151" s="48">
        <v>1</v>
      </c>
      <c r="P151" s="48"/>
      <c r="Q151" s="48">
        <v>1</v>
      </c>
      <c r="R151" s="48"/>
      <c r="S151" s="48"/>
      <c r="T151" s="48">
        <v>1</v>
      </c>
      <c r="U151" s="48"/>
      <c r="V151" s="49"/>
      <c r="W151" s="538"/>
      <c r="X151" s="539">
        <v>1</v>
      </c>
      <c r="Y151" s="539"/>
      <c r="Z151" s="539"/>
      <c r="AA151" s="539"/>
      <c r="AB151" s="539"/>
      <c r="AC151" s="539"/>
      <c r="AD151" s="539"/>
      <c r="AE151" s="540"/>
    </row>
    <row r="152" spans="1:31" ht="12" customHeight="1">
      <c r="A152" s="26">
        <v>148</v>
      </c>
      <c r="B152" s="27" t="s">
        <v>94</v>
      </c>
      <c r="C152" s="27" t="s">
        <v>373</v>
      </c>
      <c r="D152" s="27" t="s">
        <v>369</v>
      </c>
      <c r="E152" s="27" t="s">
        <v>0</v>
      </c>
      <c r="F152" s="28" t="s">
        <v>379</v>
      </c>
      <c r="G152" s="28" t="s">
        <v>382</v>
      </c>
      <c r="H152" s="28" t="s">
        <v>0</v>
      </c>
      <c r="I152" s="28" t="s">
        <v>74</v>
      </c>
      <c r="J152" s="29" t="s">
        <v>212</v>
      </c>
      <c r="K152" s="30" t="s">
        <v>52</v>
      </c>
      <c r="L152" s="31" t="s">
        <v>55</v>
      </c>
      <c r="M152" s="29" t="s">
        <v>74</v>
      </c>
      <c r="N152" s="33"/>
      <c r="O152" s="48"/>
      <c r="P152" s="48"/>
      <c r="Q152" s="48"/>
      <c r="R152" s="48"/>
      <c r="S152" s="48"/>
      <c r="T152" s="48">
        <v>1</v>
      </c>
      <c r="U152" s="48"/>
      <c r="V152" s="49"/>
      <c r="W152" s="538"/>
      <c r="X152" s="539">
        <v>1</v>
      </c>
      <c r="Y152" s="539"/>
      <c r="Z152" s="539"/>
      <c r="AA152" s="539"/>
      <c r="AB152" s="539"/>
      <c r="AC152" s="539"/>
      <c r="AD152" s="539"/>
      <c r="AE152" s="540"/>
    </row>
    <row r="153" spans="1:31" ht="12" customHeight="1">
      <c r="A153" s="26">
        <v>149</v>
      </c>
      <c r="B153" s="27" t="s">
        <v>94</v>
      </c>
      <c r="C153" s="27" t="s">
        <v>373</v>
      </c>
      <c r="D153" s="27" t="s">
        <v>369</v>
      </c>
      <c r="E153" s="27" t="s">
        <v>0</v>
      </c>
      <c r="F153" s="28" t="s">
        <v>378</v>
      </c>
      <c r="G153" s="28" t="s">
        <v>382</v>
      </c>
      <c r="H153" s="28" t="s">
        <v>0</v>
      </c>
      <c r="I153" s="28" t="s">
        <v>74</v>
      </c>
      <c r="J153" s="29" t="s">
        <v>212</v>
      </c>
      <c r="K153" s="30" t="s">
        <v>52</v>
      </c>
      <c r="L153" s="31" t="s">
        <v>55</v>
      </c>
      <c r="M153" s="29" t="s">
        <v>74</v>
      </c>
      <c r="N153" s="33"/>
      <c r="O153" s="48"/>
      <c r="P153" s="48"/>
      <c r="Q153" s="48">
        <v>1</v>
      </c>
      <c r="R153" s="48"/>
      <c r="S153" s="48"/>
      <c r="T153" s="48"/>
      <c r="U153" s="48">
        <v>1</v>
      </c>
      <c r="V153" s="49"/>
      <c r="W153" s="538"/>
      <c r="X153" s="539">
        <v>1</v>
      </c>
      <c r="Y153" s="539"/>
      <c r="Z153" s="539"/>
      <c r="AA153" s="539"/>
      <c r="AB153" s="539"/>
      <c r="AC153" s="539"/>
      <c r="AD153" s="539"/>
      <c r="AE153" s="540"/>
    </row>
    <row r="154" spans="1:31" ht="12" customHeight="1">
      <c r="A154" s="26">
        <v>150</v>
      </c>
      <c r="B154" s="27" t="s">
        <v>94</v>
      </c>
      <c r="C154" s="27" t="s">
        <v>373</v>
      </c>
      <c r="D154" s="27" t="s">
        <v>369</v>
      </c>
      <c r="E154" s="27" t="s">
        <v>0</v>
      </c>
      <c r="F154" s="28" t="s">
        <v>379</v>
      </c>
      <c r="G154" s="28" t="s">
        <v>382</v>
      </c>
      <c r="H154" s="28" t="s">
        <v>0</v>
      </c>
      <c r="I154" s="28" t="s">
        <v>74</v>
      </c>
      <c r="J154" s="29" t="s">
        <v>213</v>
      </c>
      <c r="K154" s="30" t="s">
        <v>52</v>
      </c>
      <c r="L154" s="31" t="s">
        <v>55</v>
      </c>
      <c r="M154" s="29" t="s">
        <v>74</v>
      </c>
      <c r="N154" s="33"/>
      <c r="O154" s="48"/>
      <c r="P154" s="48"/>
      <c r="Q154" s="48">
        <v>1</v>
      </c>
      <c r="R154" s="48"/>
      <c r="S154" s="48"/>
      <c r="T154" s="48">
        <v>1</v>
      </c>
      <c r="U154" s="48">
        <v>1</v>
      </c>
      <c r="V154" s="49"/>
      <c r="W154" s="538"/>
      <c r="X154" s="539">
        <v>1</v>
      </c>
      <c r="Y154" s="539"/>
      <c r="Z154" s="539"/>
      <c r="AA154" s="539"/>
      <c r="AB154" s="539"/>
      <c r="AC154" s="539"/>
      <c r="AD154" s="539"/>
      <c r="AE154" s="540"/>
    </row>
    <row r="155" spans="1:31" s="4" customFormat="1" ht="12" customHeight="1">
      <c r="A155" s="167">
        <v>151</v>
      </c>
      <c r="B155" s="40" t="s">
        <v>90</v>
      </c>
      <c r="C155" s="40" t="s">
        <v>374</v>
      </c>
      <c r="D155" s="40" t="s">
        <v>140</v>
      </c>
      <c r="E155" s="40" t="s">
        <v>0</v>
      </c>
      <c r="F155" s="40" t="s">
        <v>378</v>
      </c>
      <c r="G155" s="40" t="s">
        <v>230</v>
      </c>
      <c r="H155" s="40" t="s">
        <v>74</v>
      </c>
      <c r="I155" s="40" t="s">
        <v>0</v>
      </c>
      <c r="J155" s="42" t="s">
        <v>66</v>
      </c>
      <c r="K155" s="43" t="s">
        <v>117</v>
      </c>
      <c r="L155" s="101" t="s">
        <v>219</v>
      </c>
      <c r="M155" s="145" t="s">
        <v>74</v>
      </c>
      <c r="N155" s="45">
        <v>0</v>
      </c>
      <c r="O155" s="46">
        <v>1</v>
      </c>
      <c r="P155" s="46">
        <v>0</v>
      </c>
      <c r="Q155" s="46">
        <v>0</v>
      </c>
      <c r="R155" s="46">
        <v>0</v>
      </c>
      <c r="S155" s="46">
        <v>0</v>
      </c>
      <c r="T155" s="46">
        <v>0</v>
      </c>
      <c r="U155" s="46">
        <v>0</v>
      </c>
      <c r="V155" s="47">
        <v>0</v>
      </c>
      <c r="W155" s="145" t="s">
        <v>216</v>
      </c>
      <c r="X155" s="53" t="s">
        <v>216</v>
      </c>
      <c r="Y155" s="53" t="s">
        <v>216</v>
      </c>
      <c r="Z155" s="53">
        <v>1.0001</v>
      </c>
      <c r="AA155" s="53" t="s">
        <v>216</v>
      </c>
      <c r="AB155" s="53" t="s">
        <v>216</v>
      </c>
      <c r="AC155" s="53" t="s">
        <v>216</v>
      </c>
      <c r="AD155" s="53" t="s">
        <v>216</v>
      </c>
      <c r="AE155" s="146" t="s">
        <v>216</v>
      </c>
    </row>
    <row r="156" spans="1:31" s="4" customFormat="1" ht="12" customHeight="1">
      <c r="A156" s="26">
        <v>152</v>
      </c>
      <c r="B156" s="27" t="s">
        <v>90</v>
      </c>
      <c r="C156" s="27" t="s">
        <v>374</v>
      </c>
      <c r="D156" s="27" t="s">
        <v>369</v>
      </c>
      <c r="E156" s="27" t="s">
        <v>0</v>
      </c>
      <c r="F156" s="27" t="s">
        <v>379</v>
      </c>
      <c r="G156" s="28" t="s">
        <v>230</v>
      </c>
      <c r="H156" s="27" t="s">
        <v>0</v>
      </c>
      <c r="I156" s="27" t="s">
        <v>0</v>
      </c>
      <c r="J156" s="29" t="s">
        <v>212</v>
      </c>
      <c r="K156" s="30" t="s">
        <v>117</v>
      </c>
      <c r="L156" s="31" t="s">
        <v>219</v>
      </c>
      <c r="M156" s="147" t="s">
        <v>74</v>
      </c>
      <c r="N156" s="33">
        <v>0</v>
      </c>
      <c r="O156" s="48">
        <v>1</v>
      </c>
      <c r="P156" s="48">
        <v>0</v>
      </c>
      <c r="Q156" s="48">
        <v>0</v>
      </c>
      <c r="R156" s="48">
        <v>0</v>
      </c>
      <c r="S156" s="48">
        <v>0</v>
      </c>
      <c r="T156" s="48">
        <v>0</v>
      </c>
      <c r="U156" s="48">
        <v>0</v>
      </c>
      <c r="V156" s="49">
        <v>0</v>
      </c>
      <c r="W156" s="147">
        <v>1</v>
      </c>
      <c r="X156" s="54" t="s">
        <v>216</v>
      </c>
      <c r="Y156" s="54" t="s">
        <v>216</v>
      </c>
      <c r="Z156" s="54" t="s">
        <v>216</v>
      </c>
      <c r="AA156" s="54" t="s">
        <v>216</v>
      </c>
      <c r="AB156" s="54" t="s">
        <v>216</v>
      </c>
      <c r="AC156" s="54" t="s">
        <v>216</v>
      </c>
      <c r="AD156" s="54" t="s">
        <v>216</v>
      </c>
      <c r="AE156" s="550" t="s">
        <v>216</v>
      </c>
    </row>
    <row r="157" spans="1:31" s="2" customFormat="1" ht="12" customHeight="1">
      <c r="A157" s="26">
        <v>153</v>
      </c>
      <c r="B157" s="27" t="s">
        <v>90</v>
      </c>
      <c r="C157" s="27" t="s">
        <v>374</v>
      </c>
      <c r="D157" s="27" t="s">
        <v>369</v>
      </c>
      <c r="E157" s="27" t="s">
        <v>0</v>
      </c>
      <c r="F157" s="27" t="s">
        <v>379</v>
      </c>
      <c r="G157" s="28" t="s">
        <v>381</v>
      </c>
      <c r="H157" s="27" t="s">
        <v>0</v>
      </c>
      <c r="I157" s="27" t="s">
        <v>0</v>
      </c>
      <c r="J157" s="29" t="s">
        <v>80</v>
      </c>
      <c r="K157" s="30" t="s">
        <v>117</v>
      </c>
      <c r="L157" s="32" t="s">
        <v>55</v>
      </c>
      <c r="M157" s="147" t="s">
        <v>74</v>
      </c>
      <c r="N157" s="33"/>
      <c r="O157" s="48"/>
      <c r="P157" s="48"/>
      <c r="Q157" s="48"/>
      <c r="R157" s="48"/>
      <c r="S157" s="48"/>
      <c r="T157" s="48">
        <v>1</v>
      </c>
      <c r="U157" s="48"/>
      <c r="V157" s="49"/>
      <c r="W157" s="147" t="s">
        <v>216</v>
      </c>
      <c r="X157" s="54">
        <v>1</v>
      </c>
      <c r="Y157" s="54" t="s">
        <v>216</v>
      </c>
      <c r="Z157" s="54" t="s">
        <v>216</v>
      </c>
      <c r="AA157" s="54" t="s">
        <v>216</v>
      </c>
      <c r="AB157" s="54" t="s">
        <v>216</v>
      </c>
      <c r="AC157" s="54" t="s">
        <v>216</v>
      </c>
      <c r="AD157" s="54" t="s">
        <v>216</v>
      </c>
      <c r="AE157" s="551" t="s">
        <v>216</v>
      </c>
    </row>
    <row r="158" spans="1:31" ht="12" customHeight="1">
      <c r="A158" s="26">
        <v>154</v>
      </c>
      <c r="B158" s="27" t="s">
        <v>90</v>
      </c>
      <c r="C158" s="27" t="s">
        <v>374</v>
      </c>
      <c r="D158" s="27" t="s">
        <v>369</v>
      </c>
      <c r="E158" s="27" t="s">
        <v>0</v>
      </c>
      <c r="F158" s="27" t="s">
        <v>379</v>
      </c>
      <c r="G158" s="28" t="s">
        <v>381</v>
      </c>
      <c r="H158" s="27" t="s">
        <v>230</v>
      </c>
      <c r="I158" s="27" t="s">
        <v>74</v>
      </c>
      <c r="J158" s="29" t="s">
        <v>80</v>
      </c>
      <c r="K158" s="30" t="s">
        <v>117</v>
      </c>
      <c r="L158" s="32" t="s">
        <v>55</v>
      </c>
      <c r="M158" s="147" t="s">
        <v>74</v>
      </c>
      <c r="N158" s="33"/>
      <c r="O158" s="48"/>
      <c r="P158" s="48"/>
      <c r="Q158" s="48">
        <v>1</v>
      </c>
      <c r="R158" s="48"/>
      <c r="S158" s="48"/>
      <c r="T158" s="48"/>
      <c r="U158" s="48"/>
      <c r="V158" s="49"/>
      <c r="W158" s="147">
        <v>1</v>
      </c>
      <c r="X158" s="54" t="s">
        <v>216</v>
      </c>
      <c r="Y158" s="54" t="s">
        <v>216</v>
      </c>
      <c r="Z158" s="54" t="s">
        <v>216</v>
      </c>
      <c r="AA158" s="54" t="s">
        <v>216</v>
      </c>
      <c r="AB158" s="54" t="s">
        <v>216</v>
      </c>
      <c r="AC158" s="54" t="s">
        <v>216</v>
      </c>
      <c r="AD158" s="54" t="s">
        <v>216</v>
      </c>
      <c r="AE158" s="137" t="s">
        <v>216</v>
      </c>
    </row>
    <row r="159" spans="1:31" ht="12" customHeight="1">
      <c r="A159" s="26">
        <v>155</v>
      </c>
      <c r="B159" s="27" t="s">
        <v>90</v>
      </c>
      <c r="C159" s="27" t="s">
        <v>374</v>
      </c>
      <c r="D159" s="27" t="s">
        <v>369</v>
      </c>
      <c r="E159" s="27" t="s">
        <v>0</v>
      </c>
      <c r="F159" s="27" t="s">
        <v>379</v>
      </c>
      <c r="G159" s="28" t="s">
        <v>382</v>
      </c>
      <c r="H159" s="27" t="s">
        <v>74</v>
      </c>
      <c r="I159" s="27" t="s">
        <v>74</v>
      </c>
      <c r="J159" s="29" t="s">
        <v>212</v>
      </c>
      <c r="K159" s="30" t="s">
        <v>117</v>
      </c>
      <c r="L159" s="32" t="s">
        <v>55</v>
      </c>
      <c r="M159" s="147" t="s">
        <v>74</v>
      </c>
      <c r="N159" s="33"/>
      <c r="O159" s="48"/>
      <c r="P159" s="48"/>
      <c r="Q159" s="48"/>
      <c r="R159" s="48">
        <v>1</v>
      </c>
      <c r="S159" s="48"/>
      <c r="T159" s="48"/>
      <c r="U159" s="48"/>
      <c r="V159" s="49"/>
      <c r="W159" s="147">
        <v>1</v>
      </c>
      <c r="X159" s="54" t="s">
        <v>216</v>
      </c>
      <c r="Y159" s="54" t="s">
        <v>216</v>
      </c>
      <c r="Z159" s="54" t="s">
        <v>216</v>
      </c>
      <c r="AA159" s="54" t="s">
        <v>216</v>
      </c>
      <c r="AB159" s="54" t="s">
        <v>216</v>
      </c>
      <c r="AC159" s="54" t="s">
        <v>216</v>
      </c>
      <c r="AD159" s="54" t="s">
        <v>216</v>
      </c>
      <c r="AE159" s="137" t="s">
        <v>216</v>
      </c>
    </row>
    <row r="160" spans="1:31" ht="12" customHeight="1">
      <c r="A160" s="26">
        <v>156</v>
      </c>
      <c r="B160" s="27" t="s">
        <v>90</v>
      </c>
      <c r="C160" s="96" t="s">
        <v>373</v>
      </c>
      <c r="D160" s="27" t="s">
        <v>370</v>
      </c>
      <c r="E160" s="27" t="s">
        <v>0</v>
      </c>
      <c r="F160" s="27" t="s">
        <v>379</v>
      </c>
      <c r="G160" s="28" t="s">
        <v>381</v>
      </c>
      <c r="H160" s="27" t="s">
        <v>0</v>
      </c>
      <c r="I160" s="27" t="s">
        <v>0</v>
      </c>
      <c r="J160" s="29" t="s">
        <v>80</v>
      </c>
      <c r="K160" s="30" t="s">
        <v>117</v>
      </c>
      <c r="L160" s="32" t="s">
        <v>219</v>
      </c>
      <c r="M160" s="147" t="s">
        <v>74</v>
      </c>
      <c r="N160" s="33">
        <v>0</v>
      </c>
      <c r="O160" s="48">
        <v>0</v>
      </c>
      <c r="P160" s="48">
        <v>0</v>
      </c>
      <c r="Q160" s="48">
        <v>1</v>
      </c>
      <c r="R160" s="48">
        <v>0</v>
      </c>
      <c r="S160" s="48">
        <v>0</v>
      </c>
      <c r="T160" s="48">
        <v>0</v>
      </c>
      <c r="U160" s="48">
        <v>0</v>
      </c>
      <c r="V160" s="49">
        <v>0</v>
      </c>
      <c r="W160" s="147" t="s">
        <v>216</v>
      </c>
      <c r="X160" s="54" t="s">
        <v>216</v>
      </c>
      <c r="Y160" s="54">
        <v>1</v>
      </c>
      <c r="Z160" s="54" t="s">
        <v>216</v>
      </c>
      <c r="AA160" s="54" t="s">
        <v>216</v>
      </c>
      <c r="AB160" s="54" t="s">
        <v>216</v>
      </c>
      <c r="AC160" s="54" t="s">
        <v>216</v>
      </c>
      <c r="AD160" s="54" t="s">
        <v>216</v>
      </c>
      <c r="AE160" s="137" t="s">
        <v>216</v>
      </c>
    </row>
    <row r="161" spans="1:31" ht="12" customHeight="1">
      <c r="A161" s="26">
        <v>157</v>
      </c>
      <c r="B161" s="27" t="s">
        <v>90</v>
      </c>
      <c r="C161" s="27" t="s">
        <v>374</v>
      </c>
      <c r="D161" s="27" t="s">
        <v>369</v>
      </c>
      <c r="E161" s="27" t="s">
        <v>0</v>
      </c>
      <c r="F161" s="27" t="s">
        <v>379</v>
      </c>
      <c r="G161" s="27" t="s">
        <v>230</v>
      </c>
      <c r="H161" s="27" t="s">
        <v>0</v>
      </c>
      <c r="I161" s="27" t="s">
        <v>0</v>
      </c>
      <c r="J161" s="29" t="s">
        <v>80</v>
      </c>
      <c r="K161" s="30" t="s">
        <v>117</v>
      </c>
      <c r="L161" s="32" t="s">
        <v>55</v>
      </c>
      <c r="M161" s="147" t="s">
        <v>74</v>
      </c>
      <c r="N161" s="33"/>
      <c r="O161" s="48"/>
      <c r="P161" s="48"/>
      <c r="Q161" s="48"/>
      <c r="R161" s="48"/>
      <c r="S161" s="48"/>
      <c r="T161" s="48">
        <v>1</v>
      </c>
      <c r="U161" s="48"/>
      <c r="V161" s="49"/>
      <c r="W161" s="147">
        <v>1</v>
      </c>
      <c r="X161" s="54" t="s">
        <v>216</v>
      </c>
      <c r="Y161" s="54" t="s">
        <v>216</v>
      </c>
      <c r="Z161" s="54" t="s">
        <v>216</v>
      </c>
      <c r="AA161" s="54" t="s">
        <v>216</v>
      </c>
      <c r="AB161" s="54" t="s">
        <v>216</v>
      </c>
      <c r="AC161" s="54" t="s">
        <v>216</v>
      </c>
      <c r="AD161" s="54" t="s">
        <v>216</v>
      </c>
      <c r="AE161" s="137" t="s">
        <v>216</v>
      </c>
    </row>
    <row r="162" spans="1:31" ht="12" customHeight="1">
      <c r="A162" s="26">
        <v>158</v>
      </c>
      <c r="B162" s="27" t="s">
        <v>90</v>
      </c>
      <c r="C162" s="27" t="s">
        <v>373</v>
      </c>
      <c r="D162" s="27" t="s">
        <v>371</v>
      </c>
      <c r="E162" s="160" t="s">
        <v>0</v>
      </c>
      <c r="F162" s="27" t="s">
        <v>379</v>
      </c>
      <c r="G162" s="27" t="s">
        <v>230</v>
      </c>
      <c r="H162" s="27" t="s">
        <v>0</v>
      </c>
      <c r="I162" s="27" t="s">
        <v>0</v>
      </c>
      <c r="J162" s="29" t="s">
        <v>212</v>
      </c>
      <c r="K162" s="30" t="s">
        <v>117</v>
      </c>
      <c r="L162" s="32" t="s">
        <v>55</v>
      </c>
      <c r="M162" s="147" t="s">
        <v>74</v>
      </c>
      <c r="N162" s="33"/>
      <c r="O162" s="48"/>
      <c r="P162" s="48"/>
      <c r="Q162" s="48"/>
      <c r="R162" s="48"/>
      <c r="S162" s="48"/>
      <c r="T162" s="48">
        <v>1</v>
      </c>
      <c r="U162" s="48"/>
      <c r="V162" s="49"/>
      <c r="W162" s="147">
        <v>1</v>
      </c>
      <c r="X162" s="54" t="s">
        <v>216</v>
      </c>
      <c r="Y162" s="54" t="s">
        <v>216</v>
      </c>
      <c r="Z162" s="54">
        <v>0</v>
      </c>
      <c r="AA162" s="54" t="s">
        <v>216</v>
      </c>
      <c r="AB162" s="54" t="s">
        <v>216</v>
      </c>
      <c r="AC162" s="54" t="s">
        <v>216</v>
      </c>
      <c r="AD162" s="54" t="s">
        <v>216</v>
      </c>
      <c r="AE162" s="137" t="s">
        <v>216</v>
      </c>
    </row>
    <row r="163" spans="1:31" ht="12" customHeight="1">
      <c r="A163" s="26">
        <v>159</v>
      </c>
      <c r="B163" s="27" t="s">
        <v>90</v>
      </c>
      <c r="C163" s="27" t="s">
        <v>374</v>
      </c>
      <c r="D163" s="27" t="s">
        <v>368</v>
      </c>
      <c r="E163" s="160" t="s">
        <v>0</v>
      </c>
      <c r="F163" s="27" t="s">
        <v>379</v>
      </c>
      <c r="G163" s="28" t="s">
        <v>230</v>
      </c>
      <c r="H163" s="27" t="s">
        <v>0</v>
      </c>
      <c r="I163" s="27" t="s">
        <v>0</v>
      </c>
      <c r="J163" s="29" t="s">
        <v>65</v>
      </c>
      <c r="K163" s="30" t="s">
        <v>117</v>
      </c>
      <c r="L163" s="32" t="s">
        <v>55</v>
      </c>
      <c r="M163" s="147" t="s">
        <v>74</v>
      </c>
      <c r="N163" s="33"/>
      <c r="O163" s="48"/>
      <c r="P163" s="48"/>
      <c r="Q163" s="48"/>
      <c r="R163" s="48"/>
      <c r="S163" s="48"/>
      <c r="T163" s="48">
        <v>1</v>
      </c>
      <c r="U163" s="48"/>
      <c r="V163" s="49"/>
      <c r="W163" s="147" t="s">
        <v>216</v>
      </c>
      <c r="X163" s="54" t="s">
        <v>216</v>
      </c>
      <c r="Y163" s="54" t="s">
        <v>216</v>
      </c>
      <c r="Z163" s="54" t="s">
        <v>216</v>
      </c>
      <c r="AA163" s="54">
        <v>1</v>
      </c>
      <c r="AB163" s="54" t="s">
        <v>216</v>
      </c>
      <c r="AC163" s="54" t="s">
        <v>216</v>
      </c>
      <c r="AD163" s="54" t="s">
        <v>216</v>
      </c>
      <c r="AE163" s="137" t="s">
        <v>216</v>
      </c>
    </row>
    <row r="164" spans="1:31" ht="12" customHeight="1">
      <c r="A164" s="26">
        <v>160</v>
      </c>
      <c r="B164" s="27" t="s">
        <v>90</v>
      </c>
      <c r="C164" s="27" t="s">
        <v>374</v>
      </c>
      <c r="D164" s="27" t="s">
        <v>369</v>
      </c>
      <c r="E164" s="160" t="s">
        <v>0</v>
      </c>
      <c r="F164" s="27" t="s">
        <v>379</v>
      </c>
      <c r="G164" s="28" t="s">
        <v>381</v>
      </c>
      <c r="H164" s="27" t="s">
        <v>74</v>
      </c>
      <c r="I164" s="27" t="s">
        <v>74</v>
      </c>
      <c r="J164" s="29" t="s">
        <v>80</v>
      </c>
      <c r="K164" s="30" t="s">
        <v>117</v>
      </c>
      <c r="L164" s="32" t="s">
        <v>219</v>
      </c>
      <c r="M164" s="147" t="s">
        <v>74</v>
      </c>
      <c r="N164" s="33">
        <v>0</v>
      </c>
      <c r="O164" s="48">
        <v>0</v>
      </c>
      <c r="P164" s="48">
        <v>0</v>
      </c>
      <c r="Q164" s="48">
        <v>0</v>
      </c>
      <c r="R164" s="48">
        <v>0</v>
      </c>
      <c r="S164" s="48">
        <v>0</v>
      </c>
      <c r="T164" s="48">
        <v>1</v>
      </c>
      <c r="U164" s="48">
        <v>0</v>
      </c>
      <c r="V164" s="49">
        <v>0</v>
      </c>
      <c r="W164" s="147">
        <v>1</v>
      </c>
      <c r="X164" s="54" t="s">
        <v>216</v>
      </c>
      <c r="Y164" s="54" t="s">
        <v>216</v>
      </c>
      <c r="Z164" s="54" t="s">
        <v>216</v>
      </c>
      <c r="AA164" s="54" t="s">
        <v>216</v>
      </c>
      <c r="AB164" s="54" t="s">
        <v>216</v>
      </c>
      <c r="AC164" s="54" t="s">
        <v>216</v>
      </c>
      <c r="AD164" s="54" t="s">
        <v>216</v>
      </c>
      <c r="AE164" s="137" t="s">
        <v>216</v>
      </c>
    </row>
    <row r="165" spans="1:31" ht="12" customHeight="1">
      <c r="A165" s="26">
        <v>161</v>
      </c>
      <c r="B165" s="27" t="s">
        <v>90</v>
      </c>
      <c r="C165" s="27" t="s">
        <v>374</v>
      </c>
      <c r="D165" s="27" t="s">
        <v>368</v>
      </c>
      <c r="E165" s="160" t="s">
        <v>0</v>
      </c>
      <c r="F165" s="27" t="s">
        <v>379</v>
      </c>
      <c r="G165" s="28" t="s">
        <v>230</v>
      </c>
      <c r="H165" s="27" t="s">
        <v>0</v>
      </c>
      <c r="I165" s="27" t="s">
        <v>0</v>
      </c>
      <c r="J165" s="29" t="s">
        <v>212</v>
      </c>
      <c r="K165" s="30" t="s">
        <v>117</v>
      </c>
      <c r="L165" s="32" t="s">
        <v>55</v>
      </c>
      <c r="M165" s="147" t="s">
        <v>74</v>
      </c>
      <c r="N165" s="33"/>
      <c r="O165" s="48"/>
      <c r="P165" s="48"/>
      <c r="Q165" s="48">
        <v>1</v>
      </c>
      <c r="R165" s="48"/>
      <c r="S165" s="48"/>
      <c r="T165" s="48"/>
      <c r="U165" s="48"/>
      <c r="V165" s="49"/>
      <c r="W165" s="147">
        <v>1</v>
      </c>
      <c r="X165" s="54" t="s">
        <v>216</v>
      </c>
      <c r="Y165" s="54">
        <v>0</v>
      </c>
      <c r="Z165" s="54">
        <v>0</v>
      </c>
      <c r="AA165" s="54" t="s">
        <v>216</v>
      </c>
      <c r="AB165" s="54" t="s">
        <v>216</v>
      </c>
      <c r="AC165" s="54" t="s">
        <v>216</v>
      </c>
      <c r="AD165" s="54" t="s">
        <v>216</v>
      </c>
      <c r="AE165" s="137" t="s">
        <v>216</v>
      </c>
    </row>
    <row r="166" spans="1:31" ht="12" customHeight="1">
      <c r="A166" s="26">
        <v>162</v>
      </c>
      <c r="B166" s="27" t="s">
        <v>90</v>
      </c>
      <c r="C166" s="27" t="s">
        <v>373</v>
      </c>
      <c r="D166" s="27" t="s">
        <v>369</v>
      </c>
      <c r="E166" s="160" t="s">
        <v>0</v>
      </c>
      <c r="F166" s="27" t="s">
        <v>378</v>
      </c>
      <c r="G166" s="28" t="s">
        <v>230</v>
      </c>
      <c r="H166" s="27" t="s">
        <v>0</v>
      </c>
      <c r="I166" s="27" t="s">
        <v>74</v>
      </c>
      <c r="J166" s="29" t="s">
        <v>80</v>
      </c>
      <c r="K166" s="30" t="s">
        <v>117</v>
      </c>
      <c r="L166" s="32" t="s">
        <v>55</v>
      </c>
      <c r="M166" s="147" t="s">
        <v>74</v>
      </c>
      <c r="N166" s="33"/>
      <c r="O166" s="48"/>
      <c r="P166" s="48"/>
      <c r="Q166" s="48"/>
      <c r="R166" s="48"/>
      <c r="S166" s="48"/>
      <c r="T166" s="48"/>
      <c r="U166" s="48"/>
      <c r="V166" s="49"/>
      <c r="W166" s="147">
        <v>1</v>
      </c>
      <c r="X166" s="54" t="s">
        <v>216</v>
      </c>
      <c r="Y166" s="54" t="s">
        <v>216</v>
      </c>
      <c r="Z166" s="54" t="s">
        <v>216</v>
      </c>
      <c r="AA166" s="54" t="s">
        <v>216</v>
      </c>
      <c r="AB166" s="54" t="s">
        <v>216</v>
      </c>
      <c r="AC166" s="54" t="s">
        <v>216</v>
      </c>
      <c r="AD166" s="54" t="s">
        <v>216</v>
      </c>
      <c r="AE166" s="137" t="s">
        <v>216</v>
      </c>
    </row>
    <row r="167" spans="1:31" ht="12" customHeight="1">
      <c r="A167" s="26">
        <v>163</v>
      </c>
      <c r="B167" s="27" t="s">
        <v>90</v>
      </c>
      <c r="C167" s="27" t="s">
        <v>373</v>
      </c>
      <c r="D167" s="27" t="s">
        <v>369</v>
      </c>
      <c r="E167" s="160" t="s">
        <v>0</v>
      </c>
      <c r="F167" s="27" t="s">
        <v>379</v>
      </c>
      <c r="G167" s="28" t="s">
        <v>382</v>
      </c>
      <c r="H167" s="27" t="s">
        <v>0</v>
      </c>
      <c r="I167" s="27" t="s">
        <v>74</v>
      </c>
      <c r="J167" s="29" t="s">
        <v>212</v>
      </c>
      <c r="K167" s="30" t="s">
        <v>117</v>
      </c>
      <c r="L167" s="32" t="s">
        <v>55</v>
      </c>
      <c r="M167" s="147"/>
      <c r="N167" s="33"/>
      <c r="O167" s="48"/>
      <c r="P167" s="48"/>
      <c r="Q167" s="48"/>
      <c r="R167" s="48">
        <v>1</v>
      </c>
      <c r="S167" s="48"/>
      <c r="T167" s="48"/>
      <c r="U167" s="48"/>
      <c r="V167" s="49"/>
      <c r="W167" s="147">
        <v>0</v>
      </c>
      <c r="X167" s="54" t="s">
        <v>216</v>
      </c>
      <c r="Y167" s="54" t="s">
        <v>216</v>
      </c>
      <c r="Z167" s="54" t="s">
        <v>216</v>
      </c>
      <c r="AA167" s="54" t="s">
        <v>216</v>
      </c>
      <c r="AB167" s="54" t="s">
        <v>216</v>
      </c>
      <c r="AC167" s="54">
        <v>1</v>
      </c>
      <c r="AD167" s="54" t="s">
        <v>216</v>
      </c>
      <c r="AE167" s="137" t="s">
        <v>216</v>
      </c>
    </row>
    <row r="168" spans="1:31" ht="12" customHeight="1">
      <c r="A168" s="26">
        <v>164</v>
      </c>
      <c r="B168" s="27" t="s">
        <v>90</v>
      </c>
      <c r="C168" s="27" t="s">
        <v>374</v>
      </c>
      <c r="D168" s="27" t="s">
        <v>369</v>
      </c>
      <c r="E168" s="160" t="s">
        <v>0</v>
      </c>
      <c r="F168" s="27" t="s">
        <v>379</v>
      </c>
      <c r="G168" s="28" t="s">
        <v>381</v>
      </c>
      <c r="H168" s="27" t="s">
        <v>230</v>
      </c>
      <c r="I168" s="27" t="s">
        <v>0</v>
      </c>
      <c r="J168" s="29" t="s">
        <v>212</v>
      </c>
      <c r="K168" s="30" t="s">
        <v>117</v>
      </c>
      <c r="L168" s="32" t="s">
        <v>55</v>
      </c>
      <c r="M168" s="147" t="s">
        <v>74</v>
      </c>
      <c r="N168" s="33"/>
      <c r="O168" s="48"/>
      <c r="P168" s="48">
        <v>1</v>
      </c>
      <c r="Q168" s="48"/>
      <c r="R168" s="48"/>
      <c r="S168" s="48"/>
      <c r="T168" s="48"/>
      <c r="U168" s="48"/>
      <c r="V168" s="49"/>
      <c r="W168" s="147" t="s">
        <v>216</v>
      </c>
      <c r="X168" s="54" t="s">
        <v>216</v>
      </c>
      <c r="Y168" s="54" t="s">
        <v>216</v>
      </c>
      <c r="Z168" s="54">
        <v>1</v>
      </c>
      <c r="AA168" s="54" t="s">
        <v>216</v>
      </c>
      <c r="AB168" s="54" t="s">
        <v>216</v>
      </c>
      <c r="AC168" s="54" t="s">
        <v>216</v>
      </c>
      <c r="AD168" s="54" t="s">
        <v>216</v>
      </c>
      <c r="AE168" s="137" t="s">
        <v>216</v>
      </c>
    </row>
    <row r="169" spans="1:31" ht="12" customHeight="1">
      <c r="A169" s="26">
        <v>165</v>
      </c>
      <c r="B169" s="27" t="s">
        <v>90</v>
      </c>
      <c r="C169" s="27" t="s">
        <v>374</v>
      </c>
      <c r="D169" s="27" t="s">
        <v>366</v>
      </c>
      <c r="E169" s="160" t="s">
        <v>0</v>
      </c>
      <c r="F169" s="27" t="s">
        <v>379</v>
      </c>
      <c r="G169" s="28" t="s">
        <v>381</v>
      </c>
      <c r="H169" s="27" t="s">
        <v>0</v>
      </c>
      <c r="I169" s="27" t="s">
        <v>74</v>
      </c>
      <c r="J169" s="29" t="s">
        <v>70</v>
      </c>
      <c r="K169" s="30" t="s">
        <v>117</v>
      </c>
      <c r="L169" s="32" t="s">
        <v>55</v>
      </c>
      <c r="M169" s="147" t="s">
        <v>74</v>
      </c>
      <c r="N169" s="33"/>
      <c r="O169" s="48">
        <v>1</v>
      </c>
      <c r="P169" s="48"/>
      <c r="Q169" s="48"/>
      <c r="R169" s="48"/>
      <c r="S169" s="48"/>
      <c r="T169" s="48"/>
      <c r="U169" s="48"/>
      <c r="V169" s="49"/>
      <c r="W169" s="147" t="s">
        <v>216</v>
      </c>
      <c r="X169" s="54" t="s">
        <v>216</v>
      </c>
      <c r="Y169" s="54" t="s">
        <v>216</v>
      </c>
      <c r="Z169" s="54" t="s">
        <v>216</v>
      </c>
      <c r="AA169" s="54" t="s">
        <v>216</v>
      </c>
      <c r="AB169" s="54" t="s">
        <v>216</v>
      </c>
      <c r="AC169" s="54">
        <v>0</v>
      </c>
      <c r="AD169" s="54" t="s">
        <v>216</v>
      </c>
      <c r="AE169" s="137">
        <v>1</v>
      </c>
    </row>
    <row r="170" spans="1:31" ht="12" customHeight="1">
      <c r="A170" s="26">
        <v>166</v>
      </c>
      <c r="B170" s="27" t="s">
        <v>90</v>
      </c>
      <c r="C170" s="27" t="s">
        <v>374</v>
      </c>
      <c r="D170" s="27" t="s">
        <v>366</v>
      </c>
      <c r="E170" s="160" t="s">
        <v>0</v>
      </c>
      <c r="F170" s="27" t="s">
        <v>230</v>
      </c>
      <c r="G170" s="28" t="s">
        <v>383</v>
      </c>
      <c r="H170" s="27" t="s">
        <v>74</v>
      </c>
      <c r="I170" s="27" t="s">
        <v>230</v>
      </c>
      <c r="J170" s="29" t="s">
        <v>212</v>
      </c>
      <c r="K170" s="30" t="s">
        <v>117</v>
      </c>
      <c r="L170" s="32" t="s">
        <v>230</v>
      </c>
      <c r="M170" s="147" t="s">
        <v>74</v>
      </c>
      <c r="N170" s="33"/>
      <c r="O170" s="48"/>
      <c r="P170" s="48"/>
      <c r="Q170" s="48"/>
      <c r="R170" s="48"/>
      <c r="S170" s="48"/>
      <c r="T170" s="48">
        <v>1</v>
      </c>
      <c r="U170" s="48"/>
      <c r="V170" s="49"/>
      <c r="W170" s="147" t="s">
        <v>216</v>
      </c>
      <c r="X170" s="54">
        <v>1</v>
      </c>
      <c r="Y170" s="54" t="s">
        <v>216</v>
      </c>
      <c r="Z170" s="54" t="s">
        <v>216</v>
      </c>
      <c r="AA170" s="54">
        <v>1</v>
      </c>
      <c r="AB170" s="54" t="s">
        <v>216</v>
      </c>
      <c r="AC170" s="54" t="s">
        <v>216</v>
      </c>
      <c r="AD170" s="54" t="s">
        <v>216</v>
      </c>
      <c r="AE170" s="137" t="s">
        <v>216</v>
      </c>
    </row>
    <row r="171" spans="1:31" ht="12" customHeight="1">
      <c r="A171" s="26">
        <v>167</v>
      </c>
      <c r="B171" s="27" t="s">
        <v>90</v>
      </c>
      <c r="C171" s="27" t="s">
        <v>374</v>
      </c>
      <c r="D171" s="27" t="s">
        <v>368</v>
      </c>
      <c r="E171" s="160" t="s">
        <v>0</v>
      </c>
      <c r="F171" s="27" t="s">
        <v>379</v>
      </c>
      <c r="G171" s="28" t="s">
        <v>382</v>
      </c>
      <c r="H171" s="27" t="s">
        <v>0</v>
      </c>
      <c r="I171" s="27" t="s">
        <v>74</v>
      </c>
      <c r="J171" s="29" t="s">
        <v>212</v>
      </c>
      <c r="K171" s="30" t="s">
        <v>117</v>
      </c>
      <c r="L171" s="32" t="s">
        <v>55</v>
      </c>
      <c r="M171" s="147" t="s">
        <v>74</v>
      </c>
      <c r="N171" s="33">
        <v>1</v>
      </c>
      <c r="O171" s="48"/>
      <c r="P171" s="48"/>
      <c r="Q171" s="48"/>
      <c r="R171" s="48"/>
      <c r="S171" s="48"/>
      <c r="T171" s="48"/>
      <c r="U171" s="48"/>
      <c r="V171" s="49"/>
      <c r="W171" s="147">
        <v>1</v>
      </c>
      <c r="X171" s="54" t="s">
        <v>216</v>
      </c>
      <c r="Y171" s="54" t="s">
        <v>216</v>
      </c>
      <c r="Z171" s="54" t="s">
        <v>216</v>
      </c>
      <c r="AA171" s="54" t="s">
        <v>216</v>
      </c>
      <c r="AB171" s="54" t="s">
        <v>216</v>
      </c>
      <c r="AC171" s="54" t="s">
        <v>216</v>
      </c>
      <c r="AD171" s="54" t="s">
        <v>216</v>
      </c>
      <c r="AE171" s="137" t="s">
        <v>216</v>
      </c>
    </row>
    <row r="172" spans="1:31" ht="12" customHeight="1">
      <c r="A172" s="26">
        <v>168</v>
      </c>
      <c r="B172" s="27" t="s">
        <v>90</v>
      </c>
      <c r="C172" s="27" t="s">
        <v>374</v>
      </c>
      <c r="D172" s="27" t="s">
        <v>368</v>
      </c>
      <c r="E172" s="160" t="s">
        <v>0</v>
      </c>
      <c r="F172" s="27" t="s">
        <v>379</v>
      </c>
      <c r="G172" s="28" t="s">
        <v>381</v>
      </c>
      <c r="H172" s="27" t="s">
        <v>0</v>
      </c>
      <c r="I172" s="27" t="s">
        <v>230</v>
      </c>
      <c r="J172" s="29" t="s">
        <v>212</v>
      </c>
      <c r="K172" s="30" t="s">
        <v>52</v>
      </c>
      <c r="L172" s="32" t="s">
        <v>55</v>
      </c>
      <c r="M172" s="147" t="s">
        <v>74</v>
      </c>
      <c r="N172" s="33">
        <v>1</v>
      </c>
      <c r="O172" s="48"/>
      <c r="P172" s="48"/>
      <c r="Q172" s="48"/>
      <c r="R172" s="48"/>
      <c r="S172" s="48"/>
      <c r="T172" s="48"/>
      <c r="U172" s="48"/>
      <c r="V172" s="49"/>
      <c r="W172" s="147">
        <v>1</v>
      </c>
      <c r="X172" s="54" t="s">
        <v>216</v>
      </c>
      <c r="Y172" s="54" t="s">
        <v>216</v>
      </c>
      <c r="Z172" s="54" t="s">
        <v>216</v>
      </c>
      <c r="AA172" s="54" t="s">
        <v>216</v>
      </c>
      <c r="AB172" s="54" t="s">
        <v>216</v>
      </c>
      <c r="AC172" s="54" t="s">
        <v>216</v>
      </c>
      <c r="AD172" s="54" t="s">
        <v>216</v>
      </c>
      <c r="AE172" s="137" t="s">
        <v>216</v>
      </c>
    </row>
    <row r="173" spans="1:31" ht="12" customHeight="1">
      <c r="A173" s="26">
        <v>169</v>
      </c>
      <c r="B173" s="27" t="s">
        <v>90</v>
      </c>
      <c r="C173" s="27" t="s">
        <v>374</v>
      </c>
      <c r="D173" s="27" t="s">
        <v>371</v>
      </c>
      <c r="E173" s="160" t="s">
        <v>0</v>
      </c>
      <c r="F173" s="27" t="s">
        <v>379</v>
      </c>
      <c r="G173" s="28" t="s">
        <v>381</v>
      </c>
      <c r="H173" s="27" t="s">
        <v>0</v>
      </c>
      <c r="I173" s="27" t="s">
        <v>0</v>
      </c>
      <c r="J173" s="29" t="s">
        <v>212</v>
      </c>
      <c r="K173" s="30" t="s">
        <v>117</v>
      </c>
      <c r="L173" s="32" t="s">
        <v>55</v>
      </c>
      <c r="M173" s="147" t="s">
        <v>74</v>
      </c>
      <c r="N173" s="33"/>
      <c r="O173" s="48"/>
      <c r="P173" s="48"/>
      <c r="Q173" s="48"/>
      <c r="R173" s="48"/>
      <c r="S173" s="48"/>
      <c r="T173" s="48">
        <v>1</v>
      </c>
      <c r="U173" s="48"/>
      <c r="V173" s="49"/>
      <c r="W173" s="147" t="s">
        <v>216</v>
      </c>
      <c r="X173" s="54" t="s">
        <v>216</v>
      </c>
      <c r="Y173" s="54" t="s">
        <v>216</v>
      </c>
      <c r="Z173" s="54" t="s">
        <v>216</v>
      </c>
      <c r="AA173" s="54">
        <v>1</v>
      </c>
      <c r="AB173" s="54" t="s">
        <v>216</v>
      </c>
      <c r="AC173" s="54" t="s">
        <v>216</v>
      </c>
      <c r="AD173" s="54" t="s">
        <v>216</v>
      </c>
      <c r="AE173" s="137" t="s">
        <v>216</v>
      </c>
    </row>
    <row r="174" spans="1:31" ht="12" customHeight="1">
      <c r="A174" s="26">
        <v>170</v>
      </c>
      <c r="B174" s="27" t="s">
        <v>90</v>
      </c>
      <c r="C174" s="27" t="s">
        <v>374</v>
      </c>
      <c r="D174" s="27" t="s">
        <v>368</v>
      </c>
      <c r="E174" s="160" t="s">
        <v>0</v>
      </c>
      <c r="F174" s="27" t="s">
        <v>379</v>
      </c>
      <c r="G174" s="27" t="s">
        <v>230</v>
      </c>
      <c r="H174" s="27" t="s">
        <v>230</v>
      </c>
      <c r="I174" s="27" t="s">
        <v>74</v>
      </c>
      <c r="J174" s="29" t="s">
        <v>212</v>
      </c>
      <c r="K174" s="30" t="s">
        <v>52</v>
      </c>
      <c r="L174" s="32" t="s">
        <v>55</v>
      </c>
      <c r="M174" s="147" t="s">
        <v>74</v>
      </c>
      <c r="N174" s="33"/>
      <c r="O174" s="48"/>
      <c r="P174" s="48"/>
      <c r="Q174" s="48"/>
      <c r="R174" s="48"/>
      <c r="S174" s="48"/>
      <c r="T174" s="48">
        <v>1</v>
      </c>
      <c r="U174" s="48"/>
      <c r="V174" s="49"/>
      <c r="W174" s="147" t="s">
        <v>216</v>
      </c>
      <c r="X174" s="54" t="s">
        <v>216</v>
      </c>
      <c r="Y174" s="54" t="s">
        <v>216</v>
      </c>
      <c r="Z174" s="54" t="s">
        <v>216</v>
      </c>
      <c r="AA174" s="54" t="s">
        <v>216</v>
      </c>
      <c r="AB174" s="54" t="s">
        <v>216</v>
      </c>
      <c r="AC174" s="54" t="s">
        <v>216</v>
      </c>
      <c r="AD174" s="54">
        <v>1</v>
      </c>
      <c r="AE174" s="137">
        <v>0</v>
      </c>
    </row>
    <row r="175" spans="1:31" ht="12" customHeight="1">
      <c r="A175" s="26">
        <v>171</v>
      </c>
      <c r="B175" s="27" t="s">
        <v>90</v>
      </c>
      <c r="C175" s="27" t="s">
        <v>374</v>
      </c>
      <c r="D175" s="27" t="s">
        <v>369</v>
      </c>
      <c r="E175" s="160" t="s">
        <v>0</v>
      </c>
      <c r="F175" s="27" t="s">
        <v>379</v>
      </c>
      <c r="G175" s="28" t="s">
        <v>381</v>
      </c>
      <c r="H175" s="27" t="s">
        <v>0</v>
      </c>
      <c r="I175" s="27" t="s">
        <v>230</v>
      </c>
      <c r="J175" s="29" t="s">
        <v>72</v>
      </c>
      <c r="K175" s="30" t="s">
        <v>117</v>
      </c>
      <c r="L175" s="32" t="s">
        <v>55</v>
      </c>
      <c r="M175" s="147" t="s">
        <v>74</v>
      </c>
      <c r="N175" s="33"/>
      <c r="O175" s="48"/>
      <c r="P175" s="48"/>
      <c r="Q175" s="48"/>
      <c r="R175" s="48"/>
      <c r="S175" s="48"/>
      <c r="T175" s="48">
        <v>1</v>
      </c>
      <c r="U175" s="48"/>
      <c r="V175" s="49"/>
      <c r="W175" s="147" t="s">
        <v>216</v>
      </c>
      <c r="X175" s="54" t="s">
        <v>216</v>
      </c>
      <c r="Y175" s="54" t="s">
        <v>216</v>
      </c>
      <c r="Z175" s="54" t="s">
        <v>216</v>
      </c>
      <c r="AA175" s="54" t="s">
        <v>216</v>
      </c>
      <c r="AB175" s="54" t="s">
        <v>216</v>
      </c>
      <c r="AC175" s="54">
        <v>0</v>
      </c>
      <c r="AD175" s="54" t="s">
        <v>216</v>
      </c>
      <c r="AE175" s="137">
        <v>1</v>
      </c>
    </row>
    <row r="176" spans="1:31" ht="12" customHeight="1">
      <c r="A176" s="26">
        <v>172</v>
      </c>
      <c r="B176" s="27" t="s">
        <v>90</v>
      </c>
      <c r="C176" s="27" t="s">
        <v>374</v>
      </c>
      <c r="D176" s="27" t="s">
        <v>367</v>
      </c>
      <c r="E176" s="160" t="s">
        <v>0</v>
      </c>
      <c r="F176" s="27" t="s">
        <v>379</v>
      </c>
      <c r="G176" s="28" t="s">
        <v>381</v>
      </c>
      <c r="H176" s="27" t="s">
        <v>0</v>
      </c>
      <c r="I176" s="27" t="s">
        <v>0</v>
      </c>
      <c r="J176" s="29" t="s">
        <v>212</v>
      </c>
      <c r="K176" s="30" t="s">
        <v>117</v>
      </c>
      <c r="L176" s="32" t="s">
        <v>55</v>
      </c>
      <c r="M176" s="147" t="s">
        <v>74</v>
      </c>
      <c r="N176" s="33"/>
      <c r="O176" s="48"/>
      <c r="P176" s="48"/>
      <c r="Q176" s="48"/>
      <c r="R176" s="48"/>
      <c r="S176" s="48"/>
      <c r="T176" s="48">
        <v>1</v>
      </c>
      <c r="U176" s="48"/>
      <c r="V176" s="49"/>
      <c r="W176" s="147" t="s">
        <v>216</v>
      </c>
      <c r="X176" s="54">
        <v>1</v>
      </c>
      <c r="Y176" s="54" t="s">
        <v>216</v>
      </c>
      <c r="Z176" s="54" t="s">
        <v>216</v>
      </c>
      <c r="AA176" s="54" t="s">
        <v>216</v>
      </c>
      <c r="AB176" s="54" t="s">
        <v>216</v>
      </c>
      <c r="AC176" s="54" t="s">
        <v>216</v>
      </c>
      <c r="AD176" s="54" t="s">
        <v>216</v>
      </c>
      <c r="AE176" s="137" t="s">
        <v>216</v>
      </c>
    </row>
    <row r="177" spans="1:31" ht="12" customHeight="1">
      <c r="A177" s="26">
        <v>173</v>
      </c>
      <c r="B177" s="27" t="s">
        <v>90</v>
      </c>
      <c r="C177" s="27" t="s">
        <v>374</v>
      </c>
      <c r="D177" s="27" t="s">
        <v>369</v>
      </c>
      <c r="E177" s="171" t="s">
        <v>0</v>
      </c>
      <c r="F177" s="27" t="s">
        <v>379</v>
      </c>
      <c r="G177" s="28" t="s">
        <v>381</v>
      </c>
      <c r="H177" s="27" t="s">
        <v>74</v>
      </c>
      <c r="I177" s="27" t="s">
        <v>74</v>
      </c>
      <c r="J177" s="29" t="s">
        <v>212</v>
      </c>
      <c r="K177" s="30" t="s">
        <v>52</v>
      </c>
      <c r="L177" s="32" t="s">
        <v>55</v>
      </c>
      <c r="M177" s="147" t="s">
        <v>74</v>
      </c>
      <c r="N177" s="33"/>
      <c r="O177" s="48"/>
      <c r="P177" s="48"/>
      <c r="Q177" s="48">
        <v>1</v>
      </c>
      <c r="R177" s="48"/>
      <c r="S177" s="48"/>
      <c r="T177" s="48"/>
      <c r="U177" s="48"/>
      <c r="V177" s="49"/>
      <c r="W177" s="147" t="s">
        <v>216</v>
      </c>
      <c r="X177" s="54" t="s">
        <v>216</v>
      </c>
      <c r="Y177" s="54" t="s">
        <v>216</v>
      </c>
      <c r="Z177" s="54" t="s">
        <v>216</v>
      </c>
      <c r="AA177" s="54" t="s">
        <v>216</v>
      </c>
      <c r="AB177" s="54" t="s">
        <v>216</v>
      </c>
      <c r="AC177" s="54" t="s">
        <v>216</v>
      </c>
      <c r="AD177" s="54">
        <v>1</v>
      </c>
      <c r="AE177" s="137">
        <v>0</v>
      </c>
    </row>
    <row r="178" spans="1:31" ht="12" customHeight="1">
      <c r="A178" s="26">
        <v>174</v>
      </c>
      <c r="B178" s="27" t="s">
        <v>90</v>
      </c>
      <c r="C178" s="27" t="s">
        <v>374</v>
      </c>
      <c r="D178" s="27" t="s">
        <v>368</v>
      </c>
      <c r="E178" s="171" t="s">
        <v>0</v>
      </c>
      <c r="F178" s="27" t="s">
        <v>379</v>
      </c>
      <c r="G178" s="28" t="s">
        <v>381</v>
      </c>
      <c r="H178" s="27" t="s">
        <v>230</v>
      </c>
      <c r="I178" s="27" t="s">
        <v>74</v>
      </c>
      <c r="J178" s="29" t="s">
        <v>212</v>
      </c>
      <c r="K178" s="30" t="s">
        <v>52</v>
      </c>
      <c r="L178" s="31" t="s">
        <v>55</v>
      </c>
      <c r="M178" s="147" t="s">
        <v>74</v>
      </c>
      <c r="N178" s="33"/>
      <c r="O178" s="48">
        <v>1</v>
      </c>
      <c r="P178" s="48"/>
      <c r="Q178" s="48"/>
      <c r="R178" s="48"/>
      <c r="S178" s="48"/>
      <c r="T178" s="48"/>
      <c r="U178" s="48"/>
      <c r="V178" s="49"/>
      <c r="W178" s="147" t="s">
        <v>216</v>
      </c>
      <c r="X178" s="54" t="s">
        <v>216</v>
      </c>
      <c r="Y178" s="54" t="s">
        <v>216</v>
      </c>
      <c r="Z178" s="54" t="s">
        <v>216</v>
      </c>
      <c r="AA178" s="54" t="s">
        <v>216</v>
      </c>
      <c r="AB178" s="54" t="s">
        <v>216</v>
      </c>
      <c r="AC178" s="54" t="s">
        <v>216</v>
      </c>
      <c r="AD178" s="54">
        <v>1</v>
      </c>
      <c r="AE178" s="137">
        <v>0</v>
      </c>
    </row>
    <row r="179" spans="1:31" ht="12" customHeight="1">
      <c r="A179" s="26">
        <v>175</v>
      </c>
      <c r="B179" s="27" t="s">
        <v>90</v>
      </c>
      <c r="C179" s="27" t="s">
        <v>374</v>
      </c>
      <c r="D179" s="27" t="s">
        <v>367</v>
      </c>
      <c r="E179" s="171" t="s">
        <v>0</v>
      </c>
      <c r="F179" s="27" t="s">
        <v>230</v>
      </c>
      <c r="G179" s="27" t="s">
        <v>230</v>
      </c>
      <c r="H179" s="27" t="s">
        <v>230</v>
      </c>
      <c r="I179" s="27" t="s">
        <v>0</v>
      </c>
      <c r="J179" s="29" t="s">
        <v>80</v>
      </c>
      <c r="K179" s="30" t="s">
        <v>52</v>
      </c>
      <c r="L179" s="32" t="s">
        <v>55</v>
      </c>
      <c r="M179" s="147" t="s">
        <v>74</v>
      </c>
      <c r="N179" s="33"/>
      <c r="O179" s="48"/>
      <c r="P179" s="48"/>
      <c r="Q179" s="48"/>
      <c r="R179" s="48"/>
      <c r="S179" s="48"/>
      <c r="T179" s="48">
        <v>1</v>
      </c>
      <c r="U179" s="48"/>
      <c r="V179" s="49"/>
      <c r="W179" s="147" t="s">
        <v>216</v>
      </c>
      <c r="X179" s="54" t="s">
        <v>216</v>
      </c>
      <c r="Y179" s="54" t="s">
        <v>216</v>
      </c>
      <c r="Z179" s="54" t="s">
        <v>216</v>
      </c>
      <c r="AA179" s="54" t="s">
        <v>216</v>
      </c>
      <c r="AB179" s="54" t="s">
        <v>216</v>
      </c>
      <c r="AC179" s="54" t="s">
        <v>216</v>
      </c>
      <c r="AD179" s="54">
        <v>1</v>
      </c>
      <c r="AE179" s="137">
        <v>0</v>
      </c>
    </row>
    <row r="180" spans="1:31" ht="12" customHeight="1">
      <c r="A180" s="26">
        <v>176</v>
      </c>
      <c r="B180" s="27" t="s">
        <v>90</v>
      </c>
      <c r="C180" s="27" t="s">
        <v>374</v>
      </c>
      <c r="D180" s="27" t="s">
        <v>369</v>
      </c>
      <c r="E180" s="171" t="s">
        <v>0</v>
      </c>
      <c r="F180" s="27" t="s">
        <v>379</v>
      </c>
      <c r="G180" s="28" t="s">
        <v>381</v>
      </c>
      <c r="H180" s="27" t="s">
        <v>0</v>
      </c>
      <c r="I180" s="27" t="s">
        <v>230</v>
      </c>
      <c r="J180" s="29" t="s">
        <v>212</v>
      </c>
      <c r="K180" s="30" t="s">
        <v>52</v>
      </c>
      <c r="L180" s="32" t="s">
        <v>230</v>
      </c>
      <c r="M180" s="147" t="s">
        <v>74</v>
      </c>
      <c r="N180" s="33"/>
      <c r="O180" s="48"/>
      <c r="P180" s="48"/>
      <c r="Q180" s="48"/>
      <c r="R180" s="48"/>
      <c r="S180" s="48"/>
      <c r="T180" s="48"/>
      <c r="U180" s="48"/>
      <c r="V180" s="49"/>
      <c r="W180" s="147" t="s">
        <v>216</v>
      </c>
      <c r="X180" s="54" t="s">
        <v>216</v>
      </c>
      <c r="Y180" s="54" t="s">
        <v>216</v>
      </c>
      <c r="Z180" s="54" t="s">
        <v>216</v>
      </c>
      <c r="AA180" s="54" t="s">
        <v>216</v>
      </c>
      <c r="AB180" s="54" t="s">
        <v>216</v>
      </c>
      <c r="AC180" s="54" t="s">
        <v>216</v>
      </c>
      <c r="AD180" s="54" t="s">
        <v>216</v>
      </c>
      <c r="AE180" s="137" t="s">
        <v>216</v>
      </c>
    </row>
    <row r="181" spans="1:31" ht="12" customHeight="1">
      <c r="A181" s="26">
        <v>177</v>
      </c>
      <c r="B181" s="27" t="s">
        <v>90</v>
      </c>
      <c r="C181" s="27" t="s">
        <v>374</v>
      </c>
      <c r="D181" s="27" t="s">
        <v>371</v>
      </c>
      <c r="E181" s="171" t="s">
        <v>0</v>
      </c>
      <c r="F181" s="27" t="s">
        <v>379</v>
      </c>
      <c r="G181" s="28" t="s">
        <v>381</v>
      </c>
      <c r="H181" s="27" t="s">
        <v>0</v>
      </c>
      <c r="I181" s="27" t="s">
        <v>0</v>
      </c>
      <c r="J181" s="29" t="s">
        <v>80</v>
      </c>
      <c r="K181" s="30" t="s">
        <v>52</v>
      </c>
      <c r="L181" s="32" t="s">
        <v>55</v>
      </c>
      <c r="M181" s="147" t="s">
        <v>74</v>
      </c>
      <c r="N181" s="33"/>
      <c r="O181" s="48">
        <v>1</v>
      </c>
      <c r="P181" s="48"/>
      <c r="Q181" s="48"/>
      <c r="R181" s="48"/>
      <c r="S181" s="48"/>
      <c r="T181" s="48"/>
      <c r="U181" s="48"/>
      <c r="V181" s="49"/>
      <c r="W181" s="147" t="s">
        <v>216</v>
      </c>
      <c r="X181" s="54" t="s">
        <v>216</v>
      </c>
      <c r="Y181" s="54">
        <v>1</v>
      </c>
      <c r="Z181" s="54" t="s">
        <v>216</v>
      </c>
      <c r="AA181" s="54" t="s">
        <v>216</v>
      </c>
      <c r="AB181" s="54" t="s">
        <v>216</v>
      </c>
      <c r="AC181" s="54" t="s">
        <v>216</v>
      </c>
      <c r="AD181" s="54" t="s">
        <v>216</v>
      </c>
      <c r="AE181" s="137" t="s">
        <v>216</v>
      </c>
    </row>
    <row r="182" spans="1:31" ht="12" customHeight="1">
      <c r="A182" s="26">
        <v>178</v>
      </c>
      <c r="B182" s="27" t="s">
        <v>90</v>
      </c>
      <c r="C182" s="27" t="s">
        <v>374</v>
      </c>
      <c r="D182" s="27" t="s">
        <v>369</v>
      </c>
      <c r="E182" s="171" t="s">
        <v>0</v>
      </c>
      <c r="F182" s="27" t="s">
        <v>379</v>
      </c>
      <c r="G182" s="27" t="s">
        <v>230</v>
      </c>
      <c r="H182" s="27" t="s">
        <v>0</v>
      </c>
      <c r="I182" s="27" t="s">
        <v>0</v>
      </c>
      <c r="J182" s="29" t="s">
        <v>212</v>
      </c>
      <c r="K182" s="30" t="s">
        <v>117</v>
      </c>
      <c r="L182" s="32" t="s">
        <v>55</v>
      </c>
      <c r="M182" s="147" t="s">
        <v>74</v>
      </c>
      <c r="N182" s="33"/>
      <c r="O182" s="48"/>
      <c r="P182" s="48"/>
      <c r="Q182" s="48"/>
      <c r="R182" s="48"/>
      <c r="S182" s="48"/>
      <c r="T182" s="48"/>
      <c r="U182" s="48"/>
      <c r="V182" s="49"/>
      <c r="W182" s="147" t="s">
        <v>216</v>
      </c>
      <c r="X182" s="54" t="s">
        <v>216</v>
      </c>
      <c r="Y182" s="54" t="s">
        <v>216</v>
      </c>
      <c r="Z182" s="54" t="s">
        <v>216</v>
      </c>
      <c r="AA182" s="54">
        <v>1</v>
      </c>
      <c r="AB182" s="54" t="s">
        <v>216</v>
      </c>
      <c r="AC182" s="54" t="s">
        <v>216</v>
      </c>
      <c r="AD182" s="54" t="s">
        <v>216</v>
      </c>
      <c r="AE182" s="137" t="s">
        <v>216</v>
      </c>
    </row>
    <row r="183" spans="1:31" ht="12" customHeight="1">
      <c r="A183" s="26">
        <v>179</v>
      </c>
      <c r="B183" s="27" t="s">
        <v>90</v>
      </c>
      <c r="C183" s="27" t="s">
        <v>374</v>
      </c>
      <c r="D183" s="27" t="s">
        <v>140</v>
      </c>
      <c r="E183" s="171" t="s">
        <v>0</v>
      </c>
      <c r="F183" s="27" t="s">
        <v>379</v>
      </c>
      <c r="G183" s="27" t="s">
        <v>230</v>
      </c>
      <c r="H183" s="27" t="s">
        <v>0</v>
      </c>
      <c r="I183" s="27" t="s">
        <v>0</v>
      </c>
      <c r="J183" s="29" t="s">
        <v>65</v>
      </c>
      <c r="K183" s="30" t="s">
        <v>117</v>
      </c>
      <c r="L183" s="32" t="s">
        <v>55</v>
      </c>
      <c r="M183" s="147" t="s">
        <v>74</v>
      </c>
      <c r="N183" s="33"/>
      <c r="O183" s="48"/>
      <c r="P183" s="48"/>
      <c r="Q183" s="48">
        <v>1</v>
      </c>
      <c r="R183" s="48"/>
      <c r="S183" s="48"/>
      <c r="T183" s="48"/>
      <c r="U183" s="48"/>
      <c r="V183" s="49"/>
      <c r="W183" s="147" t="s">
        <v>216</v>
      </c>
      <c r="X183" s="54">
        <v>1</v>
      </c>
      <c r="Y183" s="54" t="s">
        <v>216</v>
      </c>
      <c r="Z183" s="54" t="s">
        <v>216</v>
      </c>
      <c r="AA183" s="54">
        <v>1</v>
      </c>
      <c r="AB183" s="54" t="s">
        <v>216</v>
      </c>
      <c r="AC183" s="54" t="s">
        <v>216</v>
      </c>
      <c r="AD183" s="54" t="s">
        <v>216</v>
      </c>
      <c r="AE183" s="137" t="s">
        <v>216</v>
      </c>
    </row>
    <row r="184" spans="1:31" ht="12" customHeight="1">
      <c r="A184" s="26">
        <v>180</v>
      </c>
      <c r="B184" s="27" t="s">
        <v>90</v>
      </c>
      <c r="C184" s="27" t="s">
        <v>374</v>
      </c>
      <c r="D184" s="27" t="s">
        <v>369</v>
      </c>
      <c r="E184" s="160" t="s">
        <v>0</v>
      </c>
      <c r="F184" s="27" t="s">
        <v>379</v>
      </c>
      <c r="G184" s="27" t="s">
        <v>230</v>
      </c>
      <c r="H184" s="27" t="s">
        <v>0</v>
      </c>
      <c r="I184" s="27" t="s">
        <v>0</v>
      </c>
      <c r="J184" s="29" t="s">
        <v>80</v>
      </c>
      <c r="K184" s="30" t="s">
        <v>52</v>
      </c>
      <c r="L184" s="32" t="s">
        <v>55</v>
      </c>
      <c r="M184" s="147" t="s">
        <v>74</v>
      </c>
      <c r="N184" s="33"/>
      <c r="O184" s="48"/>
      <c r="P184" s="48"/>
      <c r="Q184" s="48"/>
      <c r="R184" s="48"/>
      <c r="S184" s="48"/>
      <c r="T184" s="48"/>
      <c r="U184" s="48">
        <v>1</v>
      </c>
      <c r="V184" s="49"/>
      <c r="W184" s="147">
        <v>1</v>
      </c>
      <c r="X184" s="54" t="s">
        <v>216</v>
      </c>
      <c r="Y184" s="54" t="s">
        <v>216</v>
      </c>
      <c r="Z184" s="54" t="s">
        <v>216</v>
      </c>
      <c r="AA184" s="54" t="s">
        <v>216</v>
      </c>
      <c r="AB184" s="54" t="s">
        <v>216</v>
      </c>
      <c r="AC184" s="54" t="s">
        <v>216</v>
      </c>
      <c r="AD184" s="54" t="s">
        <v>216</v>
      </c>
      <c r="AE184" s="137" t="s">
        <v>216</v>
      </c>
    </row>
    <row r="185" spans="1:31" ht="12" customHeight="1">
      <c r="A185" s="26">
        <v>181</v>
      </c>
      <c r="B185" s="27" t="s">
        <v>90</v>
      </c>
      <c r="C185" s="27" t="s">
        <v>374</v>
      </c>
      <c r="D185" s="27" t="s">
        <v>140</v>
      </c>
      <c r="E185" s="160" t="s">
        <v>0</v>
      </c>
      <c r="F185" s="27" t="s">
        <v>379</v>
      </c>
      <c r="G185" s="27" t="s">
        <v>230</v>
      </c>
      <c r="H185" s="27" t="s">
        <v>230</v>
      </c>
      <c r="I185" s="27" t="s">
        <v>74</v>
      </c>
      <c r="J185" s="29" t="s">
        <v>68</v>
      </c>
      <c r="K185" s="30" t="s">
        <v>117</v>
      </c>
      <c r="L185" s="32" t="s">
        <v>219</v>
      </c>
      <c r="M185" s="147" t="s">
        <v>74</v>
      </c>
      <c r="N185" s="33">
        <v>0</v>
      </c>
      <c r="O185" s="48">
        <v>0</v>
      </c>
      <c r="P185" s="48">
        <v>0</v>
      </c>
      <c r="Q185" s="48">
        <v>0</v>
      </c>
      <c r="R185" s="48">
        <v>0</v>
      </c>
      <c r="S185" s="48">
        <v>0</v>
      </c>
      <c r="T185" s="48">
        <v>0</v>
      </c>
      <c r="U185" s="48">
        <v>0</v>
      </c>
      <c r="V185" s="49">
        <v>0</v>
      </c>
      <c r="W185" s="147" t="s">
        <v>216</v>
      </c>
      <c r="X185" s="54">
        <v>1</v>
      </c>
      <c r="Y185" s="54">
        <v>1</v>
      </c>
      <c r="Z185" s="54" t="s">
        <v>216</v>
      </c>
      <c r="AA185" s="54" t="s">
        <v>216</v>
      </c>
      <c r="AB185" s="54" t="s">
        <v>216</v>
      </c>
      <c r="AC185" s="54" t="s">
        <v>216</v>
      </c>
      <c r="AD185" s="54" t="s">
        <v>216</v>
      </c>
      <c r="AE185" s="137" t="s">
        <v>216</v>
      </c>
    </row>
    <row r="186" spans="1:31" ht="12" customHeight="1">
      <c r="A186" s="26">
        <v>182</v>
      </c>
      <c r="B186" s="27" t="s">
        <v>90</v>
      </c>
      <c r="C186" s="27" t="s">
        <v>373</v>
      </c>
      <c r="D186" s="27" t="s">
        <v>371</v>
      </c>
      <c r="E186" s="160" t="s">
        <v>0</v>
      </c>
      <c r="F186" s="27" t="s">
        <v>379</v>
      </c>
      <c r="G186" s="28" t="s">
        <v>381</v>
      </c>
      <c r="H186" s="27" t="s">
        <v>0</v>
      </c>
      <c r="I186" s="27" t="s">
        <v>74</v>
      </c>
      <c r="J186" s="29" t="s">
        <v>212</v>
      </c>
      <c r="K186" s="30" t="s">
        <v>52</v>
      </c>
      <c r="L186" s="32" t="s">
        <v>55</v>
      </c>
      <c r="M186" s="147" t="s">
        <v>74</v>
      </c>
      <c r="N186" s="33"/>
      <c r="O186" s="48">
        <v>1</v>
      </c>
      <c r="P186" s="48"/>
      <c r="Q186" s="48"/>
      <c r="R186" s="48"/>
      <c r="S186" s="48"/>
      <c r="T186" s="48"/>
      <c r="U186" s="48"/>
      <c r="V186" s="49"/>
      <c r="W186" s="147" t="s">
        <v>216</v>
      </c>
      <c r="X186" s="54" t="s">
        <v>216</v>
      </c>
      <c r="Y186" s="54" t="s">
        <v>216</v>
      </c>
      <c r="Z186" s="54" t="s">
        <v>216</v>
      </c>
      <c r="AA186" s="54" t="s">
        <v>216</v>
      </c>
      <c r="AB186" s="54" t="s">
        <v>216</v>
      </c>
      <c r="AC186" s="54" t="s">
        <v>216</v>
      </c>
      <c r="AD186" s="54">
        <v>1</v>
      </c>
      <c r="AE186" s="137">
        <v>0</v>
      </c>
    </row>
    <row r="187" spans="1:31" ht="12" customHeight="1">
      <c r="A187" s="26">
        <v>183</v>
      </c>
      <c r="B187" s="27" t="s">
        <v>90</v>
      </c>
      <c r="C187" s="27" t="s">
        <v>374</v>
      </c>
      <c r="D187" s="27" t="s">
        <v>368</v>
      </c>
      <c r="E187" s="160" t="s">
        <v>0</v>
      </c>
      <c r="F187" s="27" t="s">
        <v>379</v>
      </c>
      <c r="G187" s="28" t="s">
        <v>381</v>
      </c>
      <c r="H187" s="27" t="s">
        <v>0</v>
      </c>
      <c r="I187" s="27" t="s">
        <v>0</v>
      </c>
      <c r="J187" s="29" t="s">
        <v>212</v>
      </c>
      <c r="K187" s="30" t="s">
        <v>117</v>
      </c>
      <c r="L187" s="32" t="s">
        <v>55</v>
      </c>
      <c r="M187" s="147" t="s">
        <v>74</v>
      </c>
      <c r="N187" s="33"/>
      <c r="O187" s="48"/>
      <c r="P187" s="48"/>
      <c r="Q187" s="48">
        <v>1</v>
      </c>
      <c r="R187" s="48"/>
      <c r="S187" s="48"/>
      <c r="T187" s="48"/>
      <c r="U187" s="48"/>
      <c r="V187" s="49"/>
      <c r="W187" s="147">
        <v>1</v>
      </c>
      <c r="X187" s="54" t="s">
        <v>216</v>
      </c>
      <c r="Y187" s="54" t="s">
        <v>216</v>
      </c>
      <c r="Z187" s="54">
        <v>0</v>
      </c>
      <c r="AA187" s="54" t="s">
        <v>216</v>
      </c>
      <c r="AB187" s="54" t="s">
        <v>216</v>
      </c>
      <c r="AC187" s="54" t="s">
        <v>216</v>
      </c>
      <c r="AD187" s="54" t="s">
        <v>216</v>
      </c>
      <c r="AE187" s="137" t="s">
        <v>216</v>
      </c>
    </row>
    <row r="188" spans="1:31" ht="12" customHeight="1">
      <c r="A188" s="26">
        <v>184</v>
      </c>
      <c r="B188" s="27" t="s">
        <v>90</v>
      </c>
      <c r="C188" s="27" t="s">
        <v>373</v>
      </c>
      <c r="D188" s="27" t="s">
        <v>367</v>
      </c>
      <c r="E188" s="160" t="s">
        <v>74</v>
      </c>
      <c r="F188" s="27" t="s">
        <v>378</v>
      </c>
      <c r="G188" s="27" t="s">
        <v>230</v>
      </c>
      <c r="H188" s="27" t="s">
        <v>230</v>
      </c>
      <c r="I188" s="27" t="s">
        <v>230</v>
      </c>
      <c r="J188" s="29" t="s">
        <v>212</v>
      </c>
      <c r="K188" s="30" t="s">
        <v>52</v>
      </c>
      <c r="L188" s="32" t="s">
        <v>55</v>
      </c>
      <c r="M188" s="147" t="s">
        <v>74</v>
      </c>
      <c r="N188" s="33"/>
      <c r="O188" s="48"/>
      <c r="P188" s="48"/>
      <c r="Q188" s="48"/>
      <c r="R188" s="48"/>
      <c r="S188" s="48"/>
      <c r="T188" s="48">
        <v>1</v>
      </c>
      <c r="U188" s="48"/>
      <c r="V188" s="49"/>
      <c r="W188" s="147" t="s">
        <v>216</v>
      </c>
      <c r="X188" s="54" t="s">
        <v>216</v>
      </c>
      <c r="Y188" s="54" t="s">
        <v>216</v>
      </c>
      <c r="Z188" s="54" t="s">
        <v>216</v>
      </c>
      <c r="AA188" s="54" t="s">
        <v>216</v>
      </c>
      <c r="AB188" s="54" t="s">
        <v>216</v>
      </c>
      <c r="AC188" s="54" t="s">
        <v>216</v>
      </c>
      <c r="AD188" s="54">
        <v>1</v>
      </c>
      <c r="AE188" s="137">
        <v>0</v>
      </c>
    </row>
    <row r="189" spans="1:31" ht="12" customHeight="1">
      <c r="A189" s="26">
        <v>185</v>
      </c>
      <c r="B189" s="27" t="s">
        <v>90</v>
      </c>
      <c r="C189" s="27" t="s">
        <v>373</v>
      </c>
      <c r="D189" s="27" t="s">
        <v>369</v>
      </c>
      <c r="E189" s="160" t="s">
        <v>0</v>
      </c>
      <c r="F189" s="27" t="s">
        <v>379</v>
      </c>
      <c r="G189" s="28" t="s">
        <v>381</v>
      </c>
      <c r="H189" s="27" t="s">
        <v>0</v>
      </c>
      <c r="I189" s="27" t="s">
        <v>74</v>
      </c>
      <c r="J189" s="29" t="s">
        <v>68</v>
      </c>
      <c r="K189" s="30" t="s">
        <v>117</v>
      </c>
      <c r="L189" s="32" t="s">
        <v>55</v>
      </c>
      <c r="M189" s="147" t="s">
        <v>74</v>
      </c>
      <c r="N189" s="33"/>
      <c r="O189" s="48"/>
      <c r="P189" s="48"/>
      <c r="Q189" s="48"/>
      <c r="R189" s="48">
        <v>1</v>
      </c>
      <c r="S189" s="48"/>
      <c r="T189" s="48"/>
      <c r="U189" s="48"/>
      <c r="V189" s="49"/>
      <c r="W189" s="147" t="s">
        <v>216</v>
      </c>
      <c r="X189" s="54" t="s">
        <v>216</v>
      </c>
      <c r="Y189" s="54" t="s">
        <v>216</v>
      </c>
      <c r="Z189" s="54" t="s">
        <v>216</v>
      </c>
      <c r="AA189" s="54" t="s">
        <v>216</v>
      </c>
      <c r="AB189" s="54" t="s">
        <v>216</v>
      </c>
      <c r="AC189" s="54" t="s">
        <v>216</v>
      </c>
      <c r="AD189" s="54">
        <v>1</v>
      </c>
      <c r="AE189" s="137">
        <v>1</v>
      </c>
    </row>
    <row r="190" spans="1:31" ht="12" customHeight="1">
      <c r="A190" s="26">
        <v>186</v>
      </c>
      <c r="B190" s="27" t="s">
        <v>90</v>
      </c>
      <c r="C190" s="27" t="s">
        <v>374</v>
      </c>
      <c r="D190" s="27" t="s">
        <v>367</v>
      </c>
      <c r="E190" s="160" t="s">
        <v>0</v>
      </c>
      <c r="F190" s="27" t="s">
        <v>378</v>
      </c>
      <c r="G190" s="28" t="s">
        <v>383</v>
      </c>
      <c r="H190" s="27" t="s">
        <v>74</v>
      </c>
      <c r="I190" s="27" t="s">
        <v>74</v>
      </c>
      <c r="J190" s="29" t="s">
        <v>212</v>
      </c>
      <c r="K190" s="30" t="s">
        <v>117</v>
      </c>
      <c r="L190" s="32" t="s">
        <v>55</v>
      </c>
      <c r="M190" s="147" t="s">
        <v>74</v>
      </c>
      <c r="N190" s="33"/>
      <c r="O190" s="48"/>
      <c r="P190" s="48"/>
      <c r="Q190" s="48"/>
      <c r="R190" s="48"/>
      <c r="S190" s="48"/>
      <c r="T190" s="48"/>
      <c r="U190" s="48"/>
      <c r="V190" s="49"/>
      <c r="W190" s="147">
        <v>1</v>
      </c>
      <c r="X190" s="54" t="s">
        <v>216</v>
      </c>
      <c r="Y190" s="54" t="s">
        <v>216</v>
      </c>
      <c r="Z190" s="54" t="s">
        <v>216</v>
      </c>
      <c r="AA190" s="54" t="s">
        <v>216</v>
      </c>
      <c r="AB190" s="54" t="s">
        <v>216</v>
      </c>
      <c r="AC190" s="54" t="s">
        <v>216</v>
      </c>
      <c r="AD190" s="54" t="s">
        <v>216</v>
      </c>
      <c r="AE190" s="137" t="s">
        <v>216</v>
      </c>
    </row>
    <row r="191" spans="1:31" ht="12" customHeight="1">
      <c r="A191" s="26">
        <v>187</v>
      </c>
      <c r="B191" s="27" t="s">
        <v>90</v>
      </c>
      <c r="C191" s="27" t="s">
        <v>374</v>
      </c>
      <c r="D191" s="27" t="s">
        <v>366</v>
      </c>
      <c r="E191" s="160" t="s">
        <v>0</v>
      </c>
      <c r="F191" s="27" t="s">
        <v>379</v>
      </c>
      <c r="G191" s="28" t="s">
        <v>381</v>
      </c>
      <c r="H191" s="27" t="s">
        <v>0</v>
      </c>
      <c r="I191" s="27" t="s">
        <v>0</v>
      </c>
      <c r="J191" s="29" t="s">
        <v>212</v>
      </c>
      <c r="K191" s="30" t="s">
        <v>117</v>
      </c>
      <c r="L191" s="32" t="s">
        <v>55</v>
      </c>
      <c r="M191" s="147" t="s">
        <v>74</v>
      </c>
      <c r="N191" s="33"/>
      <c r="O191" s="48"/>
      <c r="P191" s="48"/>
      <c r="Q191" s="48"/>
      <c r="R191" s="48"/>
      <c r="S191" s="48"/>
      <c r="T191" s="48">
        <v>1</v>
      </c>
      <c r="U191" s="48"/>
      <c r="V191" s="49"/>
      <c r="W191" s="147">
        <v>1</v>
      </c>
      <c r="X191" s="54" t="s">
        <v>216</v>
      </c>
      <c r="Y191" s="54" t="s">
        <v>216</v>
      </c>
      <c r="Z191" s="54" t="s">
        <v>216</v>
      </c>
      <c r="AA191" s="54">
        <v>0</v>
      </c>
      <c r="AB191" s="54" t="s">
        <v>216</v>
      </c>
      <c r="AC191" s="54" t="s">
        <v>216</v>
      </c>
      <c r="AD191" s="54" t="s">
        <v>216</v>
      </c>
      <c r="AE191" s="137" t="s">
        <v>216</v>
      </c>
    </row>
    <row r="192" spans="1:31" ht="12" customHeight="1">
      <c r="A192" s="26">
        <v>188</v>
      </c>
      <c r="B192" s="27" t="s">
        <v>90</v>
      </c>
      <c r="C192" s="27" t="s">
        <v>374</v>
      </c>
      <c r="D192" s="27" t="s">
        <v>368</v>
      </c>
      <c r="E192" s="160" t="s">
        <v>74</v>
      </c>
      <c r="F192" s="27" t="s">
        <v>378</v>
      </c>
      <c r="G192" s="28" t="s">
        <v>382</v>
      </c>
      <c r="H192" s="27" t="s">
        <v>74</v>
      </c>
      <c r="I192" s="27" t="s">
        <v>74</v>
      </c>
      <c r="J192" s="29" t="s">
        <v>212</v>
      </c>
      <c r="K192" s="30" t="s">
        <v>52</v>
      </c>
      <c r="L192" s="32" t="s">
        <v>55</v>
      </c>
      <c r="M192" s="147" t="s">
        <v>74</v>
      </c>
      <c r="N192" s="33"/>
      <c r="O192" s="48">
        <v>1</v>
      </c>
      <c r="P192" s="48"/>
      <c r="Q192" s="48"/>
      <c r="R192" s="48"/>
      <c r="S192" s="48"/>
      <c r="T192" s="48"/>
      <c r="U192" s="48"/>
      <c r="V192" s="49"/>
      <c r="W192" s="147" t="s">
        <v>216</v>
      </c>
      <c r="X192" s="54" t="s">
        <v>216</v>
      </c>
      <c r="Y192" s="54" t="s">
        <v>216</v>
      </c>
      <c r="Z192" s="54" t="s">
        <v>216</v>
      </c>
      <c r="AA192" s="54" t="s">
        <v>216</v>
      </c>
      <c r="AB192" s="54" t="s">
        <v>216</v>
      </c>
      <c r="AC192" s="54" t="s">
        <v>216</v>
      </c>
      <c r="AD192" s="54">
        <v>1</v>
      </c>
      <c r="AE192" s="137">
        <v>0</v>
      </c>
    </row>
    <row r="193" spans="1:31" ht="12" customHeight="1">
      <c r="A193" s="26">
        <v>189</v>
      </c>
      <c r="B193" s="27" t="s">
        <v>90</v>
      </c>
      <c r="C193" s="27" t="s">
        <v>374</v>
      </c>
      <c r="D193" s="27" t="s">
        <v>368</v>
      </c>
      <c r="E193" s="160" t="s">
        <v>0</v>
      </c>
      <c r="F193" s="27" t="s">
        <v>379</v>
      </c>
      <c r="G193" s="28" t="s">
        <v>381</v>
      </c>
      <c r="H193" s="27" t="s">
        <v>0</v>
      </c>
      <c r="I193" s="27" t="s">
        <v>0</v>
      </c>
      <c r="J193" s="29" t="s">
        <v>212</v>
      </c>
      <c r="K193" s="30" t="s">
        <v>117</v>
      </c>
      <c r="L193" s="32" t="s">
        <v>219</v>
      </c>
      <c r="M193" s="147" t="s">
        <v>74</v>
      </c>
      <c r="N193" s="33">
        <v>0</v>
      </c>
      <c r="O193" s="48">
        <v>1</v>
      </c>
      <c r="P193" s="48">
        <v>0</v>
      </c>
      <c r="Q193" s="48">
        <v>0</v>
      </c>
      <c r="R193" s="48">
        <v>0</v>
      </c>
      <c r="S193" s="48">
        <v>0</v>
      </c>
      <c r="T193" s="48">
        <v>0</v>
      </c>
      <c r="U193" s="48">
        <v>0</v>
      </c>
      <c r="V193" s="49">
        <v>0</v>
      </c>
      <c r="W193" s="147">
        <v>1</v>
      </c>
      <c r="X193" s="54" t="s">
        <v>216</v>
      </c>
      <c r="Y193" s="54" t="s">
        <v>216</v>
      </c>
      <c r="Z193" s="54" t="s">
        <v>216</v>
      </c>
      <c r="AA193" s="54" t="s">
        <v>216</v>
      </c>
      <c r="AB193" s="54" t="s">
        <v>216</v>
      </c>
      <c r="AC193" s="54" t="s">
        <v>216</v>
      </c>
      <c r="AD193" s="54" t="s">
        <v>216</v>
      </c>
      <c r="AE193" s="137" t="s">
        <v>216</v>
      </c>
    </row>
    <row r="194" spans="1:31" ht="12" customHeight="1">
      <c r="A194" s="26">
        <v>190</v>
      </c>
      <c r="B194" s="27" t="s">
        <v>90</v>
      </c>
      <c r="C194" s="27" t="s">
        <v>374</v>
      </c>
      <c r="D194" s="27" t="s">
        <v>370</v>
      </c>
      <c r="E194" s="160" t="s">
        <v>0</v>
      </c>
      <c r="F194" s="27" t="s">
        <v>379</v>
      </c>
      <c r="G194" s="28" t="s">
        <v>381</v>
      </c>
      <c r="H194" s="27" t="s">
        <v>0</v>
      </c>
      <c r="I194" s="27" t="s">
        <v>0</v>
      </c>
      <c r="J194" s="29" t="s">
        <v>65</v>
      </c>
      <c r="K194" s="30" t="s">
        <v>117</v>
      </c>
      <c r="L194" s="32" t="s">
        <v>219</v>
      </c>
      <c r="M194" s="147" t="s">
        <v>74</v>
      </c>
      <c r="N194" s="33">
        <v>0</v>
      </c>
      <c r="O194" s="48">
        <v>0</v>
      </c>
      <c r="P194" s="48">
        <v>0</v>
      </c>
      <c r="Q194" s="48">
        <v>0</v>
      </c>
      <c r="R194" s="48">
        <v>1</v>
      </c>
      <c r="S194" s="48">
        <v>0</v>
      </c>
      <c r="T194" s="48">
        <v>0</v>
      </c>
      <c r="U194" s="48">
        <v>0</v>
      </c>
      <c r="V194" s="49">
        <v>0</v>
      </c>
      <c r="W194" s="147">
        <v>1</v>
      </c>
      <c r="X194" s="54" t="s">
        <v>216</v>
      </c>
      <c r="Y194" s="54" t="s">
        <v>216</v>
      </c>
      <c r="Z194" s="54" t="s">
        <v>216</v>
      </c>
      <c r="AA194" s="54" t="s">
        <v>216</v>
      </c>
      <c r="AB194" s="54" t="s">
        <v>216</v>
      </c>
      <c r="AC194" s="54" t="s">
        <v>216</v>
      </c>
      <c r="AD194" s="54" t="s">
        <v>216</v>
      </c>
      <c r="AE194" s="137" t="s">
        <v>216</v>
      </c>
    </row>
    <row r="195" spans="1:31" ht="12" customHeight="1">
      <c r="A195" s="26">
        <v>191</v>
      </c>
      <c r="B195" s="27" t="s">
        <v>90</v>
      </c>
      <c r="C195" s="27" t="s">
        <v>374</v>
      </c>
      <c r="D195" s="27" t="s">
        <v>368</v>
      </c>
      <c r="E195" s="160" t="s">
        <v>74</v>
      </c>
      <c r="F195" s="27" t="s">
        <v>379</v>
      </c>
      <c r="G195" s="28" t="s">
        <v>381</v>
      </c>
      <c r="H195" s="27" t="s">
        <v>0</v>
      </c>
      <c r="I195" s="27" t="s">
        <v>74</v>
      </c>
      <c r="J195" s="29" t="s">
        <v>68</v>
      </c>
      <c r="K195" s="30" t="s">
        <v>117</v>
      </c>
      <c r="L195" s="32" t="s">
        <v>219</v>
      </c>
      <c r="M195" s="147" t="s">
        <v>74</v>
      </c>
      <c r="N195" s="33">
        <v>0</v>
      </c>
      <c r="O195" s="48">
        <v>0</v>
      </c>
      <c r="P195" s="48">
        <v>0</v>
      </c>
      <c r="Q195" s="48">
        <v>0</v>
      </c>
      <c r="R195" s="48">
        <v>0</v>
      </c>
      <c r="S195" s="48">
        <v>0</v>
      </c>
      <c r="T195" s="48">
        <v>0</v>
      </c>
      <c r="U195" s="48">
        <v>0</v>
      </c>
      <c r="V195" s="49">
        <v>0</v>
      </c>
      <c r="W195" s="147" t="s">
        <v>216</v>
      </c>
      <c r="X195" s="54" t="s">
        <v>216</v>
      </c>
      <c r="Y195" s="54">
        <v>1</v>
      </c>
      <c r="Z195" s="54" t="s">
        <v>216</v>
      </c>
      <c r="AA195" s="54" t="s">
        <v>216</v>
      </c>
      <c r="AB195" s="54" t="s">
        <v>216</v>
      </c>
      <c r="AC195" s="54">
        <v>1</v>
      </c>
      <c r="AD195" s="54" t="s">
        <v>216</v>
      </c>
      <c r="AE195" s="137" t="s">
        <v>216</v>
      </c>
    </row>
    <row r="196" spans="1:31" ht="12" customHeight="1">
      <c r="A196" s="26">
        <v>192</v>
      </c>
      <c r="B196" s="27" t="s">
        <v>90</v>
      </c>
      <c r="C196" s="27" t="s">
        <v>374</v>
      </c>
      <c r="D196" s="27" t="s">
        <v>371</v>
      </c>
      <c r="E196" s="160" t="s">
        <v>0</v>
      </c>
      <c r="F196" s="27" t="s">
        <v>379</v>
      </c>
      <c r="G196" s="27" t="s">
        <v>230</v>
      </c>
      <c r="H196" s="27" t="s">
        <v>0</v>
      </c>
      <c r="I196" s="27" t="s">
        <v>230</v>
      </c>
      <c r="J196" s="29" t="s">
        <v>80</v>
      </c>
      <c r="K196" s="30" t="s">
        <v>117</v>
      </c>
      <c r="L196" s="32" t="s">
        <v>55</v>
      </c>
      <c r="M196" s="147" t="s">
        <v>74</v>
      </c>
      <c r="N196" s="33"/>
      <c r="O196" s="48"/>
      <c r="P196" s="48"/>
      <c r="Q196" s="48"/>
      <c r="R196" s="48"/>
      <c r="S196" s="48"/>
      <c r="T196" s="48"/>
      <c r="U196" s="48"/>
      <c r="V196" s="49"/>
      <c r="W196" s="147" t="s">
        <v>216</v>
      </c>
      <c r="X196" s="54" t="s">
        <v>216</v>
      </c>
      <c r="Y196" s="54">
        <v>1</v>
      </c>
      <c r="Z196" s="54" t="s">
        <v>216</v>
      </c>
      <c r="AA196" s="54" t="s">
        <v>216</v>
      </c>
      <c r="AB196" s="54">
        <v>1</v>
      </c>
      <c r="AC196" s="54" t="s">
        <v>216</v>
      </c>
      <c r="AD196" s="54" t="s">
        <v>216</v>
      </c>
      <c r="AE196" s="137" t="s">
        <v>216</v>
      </c>
    </row>
    <row r="197" spans="1:31" ht="12" customHeight="1">
      <c r="A197" s="26">
        <v>193</v>
      </c>
      <c r="B197" s="27" t="s">
        <v>90</v>
      </c>
      <c r="C197" s="27" t="s">
        <v>374</v>
      </c>
      <c r="D197" s="27" t="s">
        <v>369</v>
      </c>
      <c r="E197" s="160" t="s">
        <v>0</v>
      </c>
      <c r="F197" s="27" t="s">
        <v>379</v>
      </c>
      <c r="G197" s="27" t="s">
        <v>230</v>
      </c>
      <c r="H197" s="27" t="s">
        <v>0</v>
      </c>
      <c r="I197" s="27" t="s">
        <v>0</v>
      </c>
      <c r="J197" s="29" t="s">
        <v>65</v>
      </c>
      <c r="K197" s="30" t="s">
        <v>117</v>
      </c>
      <c r="L197" s="32" t="s">
        <v>55</v>
      </c>
      <c r="M197" s="147" t="s">
        <v>74</v>
      </c>
      <c r="N197" s="33"/>
      <c r="O197" s="48"/>
      <c r="P197" s="48"/>
      <c r="Q197" s="48"/>
      <c r="R197" s="48"/>
      <c r="S197" s="48"/>
      <c r="T197" s="48">
        <v>1</v>
      </c>
      <c r="U197" s="48"/>
      <c r="V197" s="49"/>
      <c r="W197" s="147" t="s">
        <v>216</v>
      </c>
      <c r="X197" s="54" t="s">
        <v>216</v>
      </c>
      <c r="Y197" s="54" t="s">
        <v>216</v>
      </c>
      <c r="Z197" s="54" t="s">
        <v>216</v>
      </c>
      <c r="AA197" s="54" t="s">
        <v>216</v>
      </c>
      <c r="AB197" s="54" t="s">
        <v>216</v>
      </c>
      <c r="AC197" s="54" t="s">
        <v>216</v>
      </c>
      <c r="AD197" s="54">
        <v>1</v>
      </c>
      <c r="AE197" s="137">
        <v>0</v>
      </c>
    </row>
    <row r="198" spans="1:31" ht="12" customHeight="1">
      <c r="A198" s="26">
        <v>194</v>
      </c>
      <c r="B198" s="27" t="s">
        <v>90</v>
      </c>
      <c r="C198" s="27" t="s">
        <v>374</v>
      </c>
      <c r="D198" s="27" t="s">
        <v>368</v>
      </c>
      <c r="E198" s="160" t="s">
        <v>0</v>
      </c>
      <c r="F198" s="27" t="s">
        <v>379</v>
      </c>
      <c r="G198" s="27" t="s">
        <v>230</v>
      </c>
      <c r="H198" s="27" t="s">
        <v>0</v>
      </c>
      <c r="I198" s="27" t="s">
        <v>0</v>
      </c>
      <c r="J198" s="29" t="s">
        <v>212</v>
      </c>
      <c r="K198" s="30" t="s">
        <v>52</v>
      </c>
      <c r="L198" s="32" t="s">
        <v>55</v>
      </c>
      <c r="M198" s="147"/>
      <c r="N198" s="33"/>
      <c r="O198" s="48"/>
      <c r="P198" s="48"/>
      <c r="Q198" s="48">
        <v>1</v>
      </c>
      <c r="R198" s="48"/>
      <c r="S198" s="48"/>
      <c r="T198" s="48"/>
      <c r="U198" s="48"/>
      <c r="V198" s="49"/>
      <c r="W198" s="147" t="s">
        <v>216</v>
      </c>
      <c r="X198" s="54" t="s">
        <v>216</v>
      </c>
      <c r="Y198" s="54" t="s">
        <v>216</v>
      </c>
      <c r="Z198" s="54" t="s">
        <v>216</v>
      </c>
      <c r="AA198" s="54">
        <v>1</v>
      </c>
      <c r="AB198" s="54" t="s">
        <v>216</v>
      </c>
      <c r="AC198" s="54" t="s">
        <v>216</v>
      </c>
      <c r="AD198" s="54" t="s">
        <v>216</v>
      </c>
      <c r="AE198" s="137" t="s">
        <v>216</v>
      </c>
    </row>
    <row r="199" spans="1:31" ht="12" customHeight="1">
      <c r="A199" s="26">
        <v>195</v>
      </c>
      <c r="B199" s="27" t="s">
        <v>90</v>
      </c>
      <c r="C199" s="27" t="s">
        <v>374</v>
      </c>
      <c r="D199" s="27" t="s">
        <v>369</v>
      </c>
      <c r="E199" s="160" t="s">
        <v>0</v>
      </c>
      <c r="F199" s="27" t="s">
        <v>379</v>
      </c>
      <c r="G199" s="27" t="s">
        <v>230</v>
      </c>
      <c r="H199" s="96" t="s">
        <v>0</v>
      </c>
      <c r="I199" s="96" t="s">
        <v>0</v>
      </c>
      <c r="J199" s="29" t="s">
        <v>66</v>
      </c>
      <c r="K199" s="30" t="s">
        <v>230</v>
      </c>
      <c r="L199" s="32" t="s">
        <v>219</v>
      </c>
      <c r="M199" s="147" t="s">
        <v>74</v>
      </c>
      <c r="N199" s="33">
        <v>0</v>
      </c>
      <c r="O199" s="48">
        <v>0</v>
      </c>
      <c r="P199" s="48">
        <v>0</v>
      </c>
      <c r="Q199" s="48">
        <v>0</v>
      </c>
      <c r="R199" s="48">
        <v>0</v>
      </c>
      <c r="S199" s="48">
        <v>0</v>
      </c>
      <c r="T199" s="48">
        <v>0</v>
      </c>
      <c r="U199" s="48">
        <v>0</v>
      </c>
      <c r="V199" s="49">
        <v>0</v>
      </c>
      <c r="W199" s="147" t="s">
        <v>216</v>
      </c>
      <c r="X199" s="54" t="s">
        <v>216</v>
      </c>
      <c r="Y199" s="54" t="s">
        <v>216</v>
      </c>
      <c r="Z199" s="54" t="s">
        <v>216</v>
      </c>
      <c r="AA199" s="54" t="s">
        <v>216</v>
      </c>
      <c r="AB199" s="54">
        <v>1</v>
      </c>
      <c r="AC199" s="54" t="s">
        <v>216</v>
      </c>
      <c r="AD199" s="54" t="s">
        <v>216</v>
      </c>
      <c r="AE199" s="137" t="s">
        <v>216</v>
      </c>
    </row>
    <row r="200" spans="1:31" ht="12" customHeight="1">
      <c r="A200" s="26">
        <v>196</v>
      </c>
      <c r="B200" s="27" t="s">
        <v>90</v>
      </c>
      <c r="C200" s="27" t="s">
        <v>373</v>
      </c>
      <c r="D200" s="27" t="s">
        <v>371</v>
      </c>
      <c r="E200" s="160" t="s">
        <v>0</v>
      </c>
      <c r="F200" s="27" t="s">
        <v>379</v>
      </c>
      <c r="G200" s="27" t="s">
        <v>230</v>
      </c>
      <c r="H200" s="27" t="s">
        <v>0</v>
      </c>
      <c r="I200" s="27" t="s">
        <v>0</v>
      </c>
      <c r="J200" s="29" t="s">
        <v>212</v>
      </c>
      <c r="K200" s="30" t="s">
        <v>117</v>
      </c>
      <c r="L200" s="32" t="s">
        <v>219</v>
      </c>
      <c r="M200" s="147" t="s">
        <v>74</v>
      </c>
      <c r="N200" s="33">
        <v>0</v>
      </c>
      <c r="O200" s="48">
        <v>0</v>
      </c>
      <c r="P200" s="48">
        <v>0</v>
      </c>
      <c r="Q200" s="48">
        <v>0</v>
      </c>
      <c r="R200" s="48">
        <v>0</v>
      </c>
      <c r="S200" s="48">
        <v>0</v>
      </c>
      <c r="T200" s="48">
        <v>1</v>
      </c>
      <c r="U200" s="48">
        <v>0</v>
      </c>
      <c r="V200" s="49">
        <v>0</v>
      </c>
      <c r="W200" s="147">
        <v>1</v>
      </c>
      <c r="X200" s="54" t="s">
        <v>216</v>
      </c>
      <c r="Y200" s="54" t="s">
        <v>216</v>
      </c>
      <c r="Z200" s="54" t="s">
        <v>216</v>
      </c>
      <c r="AA200" s="54" t="s">
        <v>216</v>
      </c>
      <c r="AB200" s="54" t="s">
        <v>216</v>
      </c>
      <c r="AC200" s="54" t="s">
        <v>216</v>
      </c>
      <c r="AD200" s="54" t="s">
        <v>216</v>
      </c>
      <c r="AE200" s="137" t="s">
        <v>216</v>
      </c>
    </row>
    <row r="201" spans="1:31" ht="12" customHeight="1">
      <c r="A201" s="26">
        <v>197</v>
      </c>
      <c r="B201" s="27" t="s">
        <v>90</v>
      </c>
      <c r="C201" s="27" t="s">
        <v>374</v>
      </c>
      <c r="D201" s="27" t="s">
        <v>367</v>
      </c>
      <c r="E201" s="160" t="s">
        <v>0</v>
      </c>
      <c r="F201" s="27" t="s">
        <v>379</v>
      </c>
      <c r="G201" s="28" t="s">
        <v>381</v>
      </c>
      <c r="H201" s="27" t="s">
        <v>230</v>
      </c>
      <c r="I201" s="27" t="s">
        <v>74</v>
      </c>
      <c r="J201" s="29" t="s">
        <v>212</v>
      </c>
      <c r="K201" s="30" t="s">
        <v>52</v>
      </c>
      <c r="L201" s="32" t="s">
        <v>55</v>
      </c>
      <c r="M201" s="147"/>
      <c r="N201" s="33"/>
      <c r="O201" s="48">
        <v>1</v>
      </c>
      <c r="P201" s="48"/>
      <c r="Q201" s="48"/>
      <c r="R201" s="48"/>
      <c r="S201" s="48"/>
      <c r="T201" s="48"/>
      <c r="U201" s="48"/>
      <c r="V201" s="49"/>
      <c r="W201" s="147" t="s">
        <v>216</v>
      </c>
      <c r="X201" s="54">
        <v>1</v>
      </c>
      <c r="Y201" s="54" t="s">
        <v>216</v>
      </c>
      <c r="Z201" s="54" t="s">
        <v>216</v>
      </c>
      <c r="AA201" s="54" t="s">
        <v>216</v>
      </c>
      <c r="AB201" s="54" t="s">
        <v>216</v>
      </c>
      <c r="AC201" s="54" t="s">
        <v>216</v>
      </c>
      <c r="AD201" s="54" t="s">
        <v>216</v>
      </c>
      <c r="AE201" s="137" t="s">
        <v>216</v>
      </c>
    </row>
    <row r="202" spans="1:31" ht="12" customHeight="1">
      <c r="A202" s="26">
        <v>198</v>
      </c>
      <c r="B202" s="27" t="s">
        <v>90</v>
      </c>
      <c r="C202" s="27" t="s">
        <v>373</v>
      </c>
      <c r="D202" s="27" t="s">
        <v>371</v>
      </c>
      <c r="E202" s="160" t="s">
        <v>0</v>
      </c>
      <c r="F202" s="27" t="s">
        <v>378</v>
      </c>
      <c r="G202" s="27" t="s">
        <v>230</v>
      </c>
      <c r="H202" s="27" t="s">
        <v>230</v>
      </c>
      <c r="I202" s="27" t="s">
        <v>230</v>
      </c>
      <c r="J202" s="29" t="s">
        <v>80</v>
      </c>
      <c r="K202" s="30" t="s">
        <v>117</v>
      </c>
      <c r="L202" s="32" t="s">
        <v>55</v>
      </c>
      <c r="M202" s="147" t="s">
        <v>74</v>
      </c>
      <c r="N202" s="33"/>
      <c r="O202" s="48"/>
      <c r="P202" s="48"/>
      <c r="Q202" s="48">
        <v>1</v>
      </c>
      <c r="R202" s="48"/>
      <c r="S202" s="48"/>
      <c r="T202" s="48"/>
      <c r="U202" s="48"/>
      <c r="V202" s="49"/>
      <c r="W202" s="147" t="s">
        <v>216</v>
      </c>
      <c r="X202" s="54" t="s">
        <v>216</v>
      </c>
      <c r="Y202" s="54" t="s">
        <v>216</v>
      </c>
      <c r="Z202" s="54" t="s">
        <v>216</v>
      </c>
      <c r="AA202" s="54" t="s">
        <v>216</v>
      </c>
      <c r="AB202" s="54">
        <v>1</v>
      </c>
      <c r="AC202" s="54" t="s">
        <v>216</v>
      </c>
      <c r="AD202" s="54" t="s">
        <v>216</v>
      </c>
      <c r="AE202" s="137" t="s">
        <v>216</v>
      </c>
    </row>
    <row r="203" spans="1:31" ht="12" customHeight="1">
      <c r="A203" s="26">
        <v>199</v>
      </c>
      <c r="B203" s="27" t="s">
        <v>90</v>
      </c>
      <c r="C203" s="27" t="s">
        <v>374</v>
      </c>
      <c r="D203" s="27" t="s">
        <v>368</v>
      </c>
      <c r="E203" s="160" t="s">
        <v>0</v>
      </c>
      <c r="F203" s="27" t="s">
        <v>379</v>
      </c>
      <c r="G203" s="28" t="s">
        <v>381</v>
      </c>
      <c r="H203" s="27" t="s">
        <v>230</v>
      </c>
      <c r="I203" s="27" t="s">
        <v>74</v>
      </c>
      <c r="J203" s="29" t="s">
        <v>212</v>
      </c>
      <c r="K203" s="30" t="s">
        <v>52</v>
      </c>
      <c r="L203" s="32" t="s">
        <v>55</v>
      </c>
      <c r="M203" s="147" t="s">
        <v>74</v>
      </c>
      <c r="N203" s="33">
        <v>1</v>
      </c>
      <c r="O203" s="48"/>
      <c r="P203" s="48"/>
      <c r="Q203" s="48"/>
      <c r="R203" s="48"/>
      <c r="S203" s="48"/>
      <c r="T203" s="48"/>
      <c r="U203" s="48"/>
      <c r="V203" s="49"/>
      <c r="W203" s="147">
        <v>1</v>
      </c>
      <c r="X203" s="54" t="s">
        <v>216</v>
      </c>
      <c r="Y203" s="54" t="s">
        <v>216</v>
      </c>
      <c r="Z203" s="54" t="s">
        <v>216</v>
      </c>
      <c r="AA203" s="54" t="s">
        <v>216</v>
      </c>
      <c r="AB203" s="54" t="s">
        <v>216</v>
      </c>
      <c r="AC203" s="54" t="s">
        <v>216</v>
      </c>
      <c r="AD203" s="54" t="s">
        <v>216</v>
      </c>
      <c r="AE203" s="137" t="s">
        <v>216</v>
      </c>
    </row>
    <row r="204" spans="1:31" ht="12" customHeight="1">
      <c r="A204" s="26">
        <v>200</v>
      </c>
      <c r="B204" s="27" t="s">
        <v>90</v>
      </c>
      <c r="C204" s="27" t="s">
        <v>374</v>
      </c>
      <c r="D204" s="27" t="s">
        <v>368</v>
      </c>
      <c r="E204" s="160" t="s">
        <v>0</v>
      </c>
      <c r="F204" s="27" t="s">
        <v>379</v>
      </c>
      <c r="G204" s="28" t="s">
        <v>381</v>
      </c>
      <c r="H204" s="27" t="s">
        <v>74</v>
      </c>
      <c r="I204" s="27" t="s">
        <v>74</v>
      </c>
      <c r="J204" s="29" t="s">
        <v>212</v>
      </c>
      <c r="K204" s="30" t="s">
        <v>52</v>
      </c>
      <c r="L204" s="32" t="s">
        <v>55</v>
      </c>
      <c r="M204" s="147" t="s">
        <v>74</v>
      </c>
      <c r="N204" s="33"/>
      <c r="O204" s="48"/>
      <c r="P204" s="48"/>
      <c r="Q204" s="48">
        <v>1</v>
      </c>
      <c r="R204" s="48"/>
      <c r="S204" s="48"/>
      <c r="T204" s="48"/>
      <c r="U204" s="48"/>
      <c r="V204" s="49"/>
      <c r="W204" s="147" t="s">
        <v>216</v>
      </c>
      <c r="X204" s="54" t="s">
        <v>216</v>
      </c>
      <c r="Y204" s="54" t="s">
        <v>216</v>
      </c>
      <c r="Z204" s="54" t="s">
        <v>216</v>
      </c>
      <c r="AA204" s="54">
        <v>1</v>
      </c>
      <c r="AB204" s="54" t="s">
        <v>216</v>
      </c>
      <c r="AC204" s="54" t="s">
        <v>216</v>
      </c>
      <c r="AD204" s="54" t="s">
        <v>216</v>
      </c>
      <c r="AE204" s="137" t="s">
        <v>216</v>
      </c>
    </row>
    <row r="205" spans="1:31" ht="12" customHeight="1">
      <c r="A205" s="26">
        <v>201</v>
      </c>
      <c r="B205" s="27" t="s">
        <v>90</v>
      </c>
      <c r="C205" s="27" t="s">
        <v>374</v>
      </c>
      <c r="D205" s="27" t="s">
        <v>368</v>
      </c>
      <c r="E205" s="160" t="s">
        <v>0</v>
      </c>
      <c r="F205" s="27" t="s">
        <v>379</v>
      </c>
      <c r="G205" s="28" t="s">
        <v>381</v>
      </c>
      <c r="H205" s="27" t="s">
        <v>0</v>
      </c>
      <c r="I205" s="27" t="s">
        <v>74</v>
      </c>
      <c r="J205" s="29" t="s">
        <v>66</v>
      </c>
      <c r="K205" s="30" t="s">
        <v>52</v>
      </c>
      <c r="L205" s="32" t="s">
        <v>55</v>
      </c>
      <c r="M205" s="147"/>
      <c r="N205" s="33">
        <v>1</v>
      </c>
      <c r="O205" s="48"/>
      <c r="P205" s="48"/>
      <c r="Q205" s="48"/>
      <c r="R205" s="48"/>
      <c r="S205" s="48"/>
      <c r="T205" s="48"/>
      <c r="U205" s="48"/>
      <c r="V205" s="49"/>
      <c r="W205" s="147">
        <v>1</v>
      </c>
      <c r="X205" s="54" t="s">
        <v>216</v>
      </c>
      <c r="Y205" s="54" t="s">
        <v>216</v>
      </c>
      <c r="Z205" s="54" t="s">
        <v>216</v>
      </c>
      <c r="AA205" s="54" t="s">
        <v>216</v>
      </c>
      <c r="AB205" s="54" t="s">
        <v>216</v>
      </c>
      <c r="AC205" s="54" t="s">
        <v>216</v>
      </c>
      <c r="AD205" s="54" t="s">
        <v>216</v>
      </c>
      <c r="AE205" s="137" t="s">
        <v>216</v>
      </c>
    </row>
    <row r="206" spans="1:31" ht="12" customHeight="1">
      <c r="A206" s="26">
        <v>202</v>
      </c>
      <c r="B206" s="27" t="s">
        <v>90</v>
      </c>
      <c r="C206" s="27" t="s">
        <v>374</v>
      </c>
      <c r="D206" s="27" t="s">
        <v>368</v>
      </c>
      <c r="E206" s="160" t="s">
        <v>0</v>
      </c>
      <c r="F206" s="27" t="s">
        <v>379</v>
      </c>
      <c r="G206" s="28" t="s">
        <v>381</v>
      </c>
      <c r="H206" s="27" t="s">
        <v>230</v>
      </c>
      <c r="I206" s="27" t="s">
        <v>74</v>
      </c>
      <c r="J206" s="29" t="s">
        <v>212</v>
      </c>
      <c r="K206" s="30" t="s">
        <v>52</v>
      </c>
      <c r="L206" s="32" t="s">
        <v>55</v>
      </c>
      <c r="M206" s="147" t="s">
        <v>74</v>
      </c>
      <c r="N206" s="33">
        <v>1</v>
      </c>
      <c r="O206" s="48"/>
      <c r="P206" s="48"/>
      <c r="Q206" s="48"/>
      <c r="R206" s="48"/>
      <c r="S206" s="48"/>
      <c r="T206" s="48"/>
      <c r="U206" s="48"/>
      <c r="V206" s="49"/>
      <c r="W206" s="147" t="s">
        <v>216</v>
      </c>
      <c r="X206" s="54">
        <v>1</v>
      </c>
      <c r="Y206" s="54" t="s">
        <v>216</v>
      </c>
      <c r="Z206" s="54" t="s">
        <v>216</v>
      </c>
      <c r="AA206" s="54" t="s">
        <v>216</v>
      </c>
      <c r="AB206" s="54" t="s">
        <v>216</v>
      </c>
      <c r="AC206" s="54" t="s">
        <v>216</v>
      </c>
      <c r="AD206" s="54" t="s">
        <v>216</v>
      </c>
      <c r="AE206" s="137" t="s">
        <v>216</v>
      </c>
    </row>
    <row r="207" spans="1:31" ht="12" customHeight="1">
      <c r="A207" s="26">
        <v>203</v>
      </c>
      <c r="B207" s="27" t="s">
        <v>90</v>
      </c>
      <c r="C207" s="27" t="s">
        <v>374</v>
      </c>
      <c r="D207" s="27" t="s">
        <v>368</v>
      </c>
      <c r="E207" s="160" t="s">
        <v>0</v>
      </c>
      <c r="F207" s="27" t="s">
        <v>379</v>
      </c>
      <c r="G207" s="28" t="s">
        <v>381</v>
      </c>
      <c r="H207" s="27" t="s">
        <v>0</v>
      </c>
      <c r="I207" s="27" t="s">
        <v>74</v>
      </c>
      <c r="J207" s="29" t="s">
        <v>212</v>
      </c>
      <c r="K207" s="30" t="s">
        <v>52</v>
      </c>
      <c r="L207" s="32" t="s">
        <v>55</v>
      </c>
      <c r="M207" s="147" t="s">
        <v>74</v>
      </c>
      <c r="N207" s="33">
        <v>1</v>
      </c>
      <c r="O207" s="48"/>
      <c r="P207" s="48"/>
      <c r="Q207" s="48"/>
      <c r="R207" s="48"/>
      <c r="S207" s="48"/>
      <c r="T207" s="48"/>
      <c r="U207" s="48"/>
      <c r="V207" s="49"/>
      <c r="W207" s="147">
        <v>1</v>
      </c>
      <c r="X207" s="54" t="s">
        <v>216</v>
      </c>
      <c r="Y207" s="54" t="s">
        <v>216</v>
      </c>
      <c r="Z207" s="54" t="s">
        <v>216</v>
      </c>
      <c r="AA207" s="54" t="s">
        <v>216</v>
      </c>
      <c r="AB207" s="54" t="s">
        <v>216</v>
      </c>
      <c r="AC207" s="54" t="s">
        <v>216</v>
      </c>
      <c r="AD207" s="54" t="s">
        <v>216</v>
      </c>
      <c r="AE207" s="137" t="s">
        <v>216</v>
      </c>
    </row>
    <row r="208" spans="1:31" ht="12" customHeight="1">
      <c r="A208" s="26">
        <v>204</v>
      </c>
      <c r="B208" s="27" t="s">
        <v>90</v>
      </c>
      <c r="C208" s="27" t="s">
        <v>374</v>
      </c>
      <c r="D208" s="27" t="s">
        <v>368</v>
      </c>
      <c r="E208" s="160" t="s">
        <v>74</v>
      </c>
      <c r="F208" s="27" t="s">
        <v>378</v>
      </c>
      <c r="G208" s="28" t="s">
        <v>382</v>
      </c>
      <c r="H208" s="27" t="s">
        <v>74</v>
      </c>
      <c r="I208" s="27" t="s">
        <v>74</v>
      </c>
      <c r="J208" s="29" t="s">
        <v>212</v>
      </c>
      <c r="K208" s="30" t="s">
        <v>52</v>
      </c>
      <c r="L208" s="32" t="s">
        <v>55</v>
      </c>
      <c r="M208" s="147" t="s">
        <v>74</v>
      </c>
      <c r="N208" s="33">
        <v>1</v>
      </c>
      <c r="O208" s="48"/>
      <c r="P208" s="48"/>
      <c r="Q208" s="48"/>
      <c r="R208" s="48"/>
      <c r="S208" s="48"/>
      <c r="T208" s="48"/>
      <c r="U208" s="48"/>
      <c r="V208" s="49"/>
      <c r="W208" s="147" t="s">
        <v>216</v>
      </c>
      <c r="X208" s="54">
        <v>1</v>
      </c>
      <c r="Y208" s="54" t="s">
        <v>216</v>
      </c>
      <c r="Z208" s="54" t="s">
        <v>216</v>
      </c>
      <c r="AA208" s="54" t="s">
        <v>216</v>
      </c>
      <c r="AB208" s="54" t="s">
        <v>216</v>
      </c>
      <c r="AC208" s="54" t="s">
        <v>216</v>
      </c>
      <c r="AD208" s="54" t="s">
        <v>216</v>
      </c>
      <c r="AE208" s="137" t="s">
        <v>216</v>
      </c>
    </row>
    <row r="209" spans="1:31" ht="12" customHeight="1">
      <c r="A209" s="26">
        <v>205</v>
      </c>
      <c r="B209" s="27" t="s">
        <v>90</v>
      </c>
      <c r="C209" s="27" t="s">
        <v>374</v>
      </c>
      <c r="D209" s="27" t="s">
        <v>368</v>
      </c>
      <c r="E209" s="160" t="s">
        <v>0</v>
      </c>
      <c r="F209" s="27" t="s">
        <v>379</v>
      </c>
      <c r="G209" s="28" t="s">
        <v>381</v>
      </c>
      <c r="H209" s="27" t="s">
        <v>0</v>
      </c>
      <c r="I209" s="27" t="s">
        <v>0</v>
      </c>
      <c r="J209" s="29" t="s">
        <v>212</v>
      </c>
      <c r="K209" s="30" t="s">
        <v>52</v>
      </c>
      <c r="L209" s="32" t="s">
        <v>55</v>
      </c>
      <c r="M209" s="147" t="s">
        <v>74</v>
      </c>
      <c r="N209" s="33">
        <v>1</v>
      </c>
      <c r="O209" s="48"/>
      <c r="P209" s="48"/>
      <c r="Q209" s="48"/>
      <c r="R209" s="48"/>
      <c r="S209" s="48"/>
      <c r="T209" s="48"/>
      <c r="U209" s="48"/>
      <c r="V209" s="49"/>
      <c r="W209" s="147">
        <v>1</v>
      </c>
      <c r="X209" s="54" t="s">
        <v>216</v>
      </c>
      <c r="Y209" s="54" t="s">
        <v>216</v>
      </c>
      <c r="Z209" s="54" t="s">
        <v>216</v>
      </c>
      <c r="AA209" s="54" t="s">
        <v>216</v>
      </c>
      <c r="AB209" s="54" t="s">
        <v>216</v>
      </c>
      <c r="AC209" s="54" t="s">
        <v>216</v>
      </c>
      <c r="AD209" s="54" t="s">
        <v>216</v>
      </c>
      <c r="AE209" s="137" t="s">
        <v>216</v>
      </c>
    </row>
    <row r="210" spans="1:31" ht="12" customHeight="1">
      <c r="A210" s="26">
        <v>206</v>
      </c>
      <c r="B210" s="27" t="s">
        <v>90</v>
      </c>
      <c r="C210" s="27" t="s">
        <v>374</v>
      </c>
      <c r="D210" s="27" t="s">
        <v>368</v>
      </c>
      <c r="E210" s="160" t="s">
        <v>0</v>
      </c>
      <c r="F210" s="27" t="s">
        <v>379</v>
      </c>
      <c r="G210" s="28" t="s">
        <v>381</v>
      </c>
      <c r="H210" s="27" t="s">
        <v>0</v>
      </c>
      <c r="I210" s="27" t="s">
        <v>74</v>
      </c>
      <c r="J210" s="29" t="s">
        <v>212</v>
      </c>
      <c r="K210" s="30" t="s">
        <v>52</v>
      </c>
      <c r="L210" s="32" t="s">
        <v>55</v>
      </c>
      <c r="M210" s="147" t="s">
        <v>74</v>
      </c>
      <c r="N210" s="33"/>
      <c r="O210" s="48"/>
      <c r="P210" s="48"/>
      <c r="Q210" s="48">
        <v>1</v>
      </c>
      <c r="R210" s="48"/>
      <c r="S210" s="48"/>
      <c r="T210" s="48"/>
      <c r="U210" s="48"/>
      <c r="V210" s="49"/>
      <c r="W210" s="147">
        <v>1</v>
      </c>
      <c r="X210" s="54" t="s">
        <v>216</v>
      </c>
      <c r="Y210" s="54" t="s">
        <v>216</v>
      </c>
      <c r="Z210" s="54" t="s">
        <v>216</v>
      </c>
      <c r="AA210" s="54" t="s">
        <v>216</v>
      </c>
      <c r="AB210" s="54" t="s">
        <v>216</v>
      </c>
      <c r="AC210" s="54" t="s">
        <v>216</v>
      </c>
      <c r="AD210" s="54" t="s">
        <v>216</v>
      </c>
      <c r="AE210" s="137" t="s">
        <v>216</v>
      </c>
    </row>
    <row r="211" spans="1:31" ht="12" customHeight="1">
      <c r="A211" s="26">
        <v>207</v>
      </c>
      <c r="B211" s="27" t="s">
        <v>90</v>
      </c>
      <c r="C211" s="27" t="s">
        <v>374</v>
      </c>
      <c r="D211" s="27" t="s">
        <v>369</v>
      </c>
      <c r="E211" s="160" t="s">
        <v>0</v>
      </c>
      <c r="F211" s="27" t="s">
        <v>379</v>
      </c>
      <c r="G211" s="27" t="s">
        <v>230</v>
      </c>
      <c r="H211" s="27" t="s">
        <v>0</v>
      </c>
      <c r="I211" s="27" t="s">
        <v>0</v>
      </c>
      <c r="J211" s="29" t="s">
        <v>80</v>
      </c>
      <c r="K211" s="30" t="s">
        <v>117</v>
      </c>
      <c r="L211" s="32" t="s">
        <v>219</v>
      </c>
      <c r="M211" s="147" t="s">
        <v>74</v>
      </c>
      <c r="N211" s="33">
        <v>0</v>
      </c>
      <c r="O211" s="48">
        <v>0</v>
      </c>
      <c r="P211" s="48">
        <v>0</v>
      </c>
      <c r="Q211" s="48">
        <v>1</v>
      </c>
      <c r="R211" s="48">
        <v>0</v>
      </c>
      <c r="S211" s="48">
        <v>0</v>
      </c>
      <c r="T211" s="48">
        <v>0</v>
      </c>
      <c r="U211" s="48">
        <v>0</v>
      </c>
      <c r="V211" s="49">
        <v>0</v>
      </c>
      <c r="W211" s="147">
        <v>1</v>
      </c>
      <c r="X211" s="54" t="s">
        <v>216</v>
      </c>
      <c r="Y211" s="54" t="s">
        <v>216</v>
      </c>
      <c r="Z211" s="54" t="s">
        <v>216</v>
      </c>
      <c r="AA211" s="54" t="s">
        <v>216</v>
      </c>
      <c r="AB211" s="54" t="s">
        <v>216</v>
      </c>
      <c r="AC211" s="54" t="s">
        <v>216</v>
      </c>
      <c r="AD211" s="54" t="s">
        <v>216</v>
      </c>
      <c r="AE211" s="137" t="s">
        <v>216</v>
      </c>
    </row>
    <row r="212" spans="1:31" ht="12" customHeight="1">
      <c r="A212" s="26">
        <v>208</v>
      </c>
      <c r="B212" s="27" t="s">
        <v>90</v>
      </c>
      <c r="C212" s="27" t="s">
        <v>374</v>
      </c>
      <c r="D212" s="27" t="s">
        <v>370</v>
      </c>
      <c r="E212" s="160" t="s">
        <v>0</v>
      </c>
      <c r="F212" s="27" t="s">
        <v>380</v>
      </c>
      <c r="G212" s="28" t="s">
        <v>383</v>
      </c>
      <c r="H212" s="27" t="s">
        <v>0</v>
      </c>
      <c r="I212" s="27" t="s">
        <v>74</v>
      </c>
      <c r="J212" s="29" t="s">
        <v>212</v>
      </c>
      <c r="K212" s="30" t="s">
        <v>117</v>
      </c>
      <c r="L212" s="32" t="s">
        <v>55</v>
      </c>
      <c r="M212" s="147"/>
      <c r="N212" s="33"/>
      <c r="O212" s="48">
        <v>1</v>
      </c>
      <c r="P212" s="48"/>
      <c r="Q212" s="48"/>
      <c r="R212" s="48">
        <v>1</v>
      </c>
      <c r="S212" s="48"/>
      <c r="T212" s="48"/>
      <c r="U212" s="48"/>
      <c r="V212" s="49">
        <v>1</v>
      </c>
      <c r="W212" s="147" t="s">
        <v>216</v>
      </c>
      <c r="X212" s="54">
        <v>1</v>
      </c>
      <c r="Y212" s="54" t="s">
        <v>216</v>
      </c>
      <c r="Z212" s="54" t="s">
        <v>216</v>
      </c>
      <c r="AA212" s="54" t="s">
        <v>216</v>
      </c>
      <c r="AB212" s="54" t="s">
        <v>216</v>
      </c>
      <c r="AC212" s="54" t="s">
        <v>216</v>
      </c>
      <c r="AD212" s="54" t="s">
        <v>216</v>
      </c>
      <c r="AE212" s="137">
        <v>1</v>
      </c>
    </row>
    <row r="213" spans="1:31" ht="12" customHeight="1">
      <c r="A213" s="26">
        <v>209</v>
      </c>
      <c r="B213" s="27" t="s">
        <v>90</v>
      </c>
      <c r="C213" s="27" t="s">
        <v>374</v>
      </c>
      <c r="D213" s="27" t="s">
        <v>368</v>
      </c>
      <c r="E213" s="160" t="s">
        <v>0</v>
      </c>
      <c r="F213" s="27" t="s">
        <v>379</v>
      </c>
      <c r="G213" s="27" t="s">
        <v>230</v>
      </c>
      <c r="H213" s="27" t="s">
        <v>230</v>
      </c>
      <c r="I213" s="27" t="s">
        <v>0</v>
      </c>
      <c r="J213" s="29" t="s">
        <v>65</v>
      </c>
      <c r="K213" s="30" t="s">
        <v>52</v>
      </c>
      <c r="L213" s="32" t="s">
        <v>230</v>
      </c>
      <c r="M213" s="147" t="s">
        <v>74</v>
      </c>
      <c r="N213" s="33" t="s">
        <v>216</v>
      </c>
      <c r="O213" s="48" t="s">
        <v>216</v>
      </c>
      <c r="P213" s="48" t="s">
        <v>216</v>
      </c>
      <c r="Q213" s="48" t="s">
        <v>216</v>
      </c>
      <c r="R213" s="48" t="s">
        <v>216</v>
      </c>
      <c r="S213" s="48" t="s">
        <v>216</v>
      </c>
      <c r="T213" s="48" t="s">
        <v>216</v>
      </c>
      <c r="U213" s="48" t="s">
        <v>216</v>
      </c>
      <c r="V213" s="49" t="s">
        <v>216</v>
      </c>
      <c r="W213" s="147" t="s">
        <v>216</v>
      </c>
      <c r="X213" s="54" t="s">
        <v>216</v>
      </c>
      <c r="Y213" s="54" t="s">
        <v>216</v>
      </c>
      <c r="Z213" s="54" t="s">
        <v>216</v>
      </c>
      <c r="AA213" s="54">
        <v>1</v>
      </c>
      <c r="AB213" s="54" t="s">
        <v>216</v>
      </c>
      <c r="AC213" s="54" t="s">
        <v>216</v>
      </c>
      <c r="AD213" s="54" t="s">
        <v>216</v>
      </c>
      <c r="AE213" s="137" t="s">
        <v>216</v>
      </c>
    </row>
    <row r="214" spans="1:31" ht="12" customHeight="1">
      <c r="A214" s="26">
        <v>210</v>
      </c>
      <c r="B214" s="27" t="s">
        <v>90</v>
      </c>
      <c r="C214" s="27" t="s">
        <v>374</v>
      </c>
      <c r="D214" s="27" t="s">
        <v>371</v>
      </c>
      <c r="E214" s="160" t="s">
        <v>0</v>
      </c>
      <c r="F214" s="27" t="s">
        <v>379</v>
      </c>
      <c r="G214" s="28" t="s">
        <v>381</v>
      </c>
      <c r="H214" s="27" t="s">
        <v>0</v>
      </c>
      <c r="I214" s="27" t="s">
        <v>0</v>
      </c>
      <c r="J214" s="29" t="s">
        <v>212</v>
      </c>
      <c r="K214" s="30" t="s">
        <v>117</v>
      </c>
      <c r="L214" s="32" t="s">
        <v>55</v>
      </c>
      <c r="M214" s="147" t="s">
        <v>74</v>
      </c>
      <c r="N214" s="33"/>
      <c r="O214" s="48">
        <v>1</v>
      </c>
      <c r="P214" s="48"/>
      <c r="Q214" s="48"/>
      <c r="R214" s="48"/>
      <c r="S214" s="48"/>
      <c r="T214" s="48">
        <v>1</v>
      </c>
      <c r="U214" s="48"/>
      <c r="V214" s="49"/>
      <c r="W214" s="147">
        <v>1</v>
      </c>
      <c r="X214" s="54" t="s">
        <v>216</v>
      </c>
      <c r="Y214" s="54" t="s">
        <v>216</v>
      </c>
      <c r="Z214" s="54" t="s">
        <v>216</v>
      </c>
      <c r="AA214" s="54" t="s">
        <v>216</v>
      </c>
      <c r="AB214" s="54" t="s">
        <v>216</v>
      </c>
      <c r="AC214" s="54" t="s">
        <v>216</v>
      </c>
      <c r="AD214" s="54" t="s">
        <v>216</v>
      </c>
      <c r="AE214" s="137" t="s">
        <v>216</v>
      </c>
    </row>
    <row r="215" spans="1:31" ht="12" customHeight="1">
      <c r="A215" s="26">
        <v>211</v>
      </c>
      <c r="B215" s="27" t="s">
        <v>90</v>
      </c>
      <c r="C215" s="27" t="s">
        <v>374</v>
      </c>
      <c r="D215" s="27" t="s">
        <v>369</v>
      </c>
      <c r="E215" s="160" t="s">
        <v>0</v>
      </c>
      <c r="F215" s="27" t="s">
        <v>378</v>
      </c>
      <c r="G215" s="28" t="s">
        <v>381</v>
      </c>
      <c r="H215" s="27" t="s">
        <v>0</v>
      </c>
      <c r="I215" s="27" t="s">
        <v>74</v>
      </c>
      <c r="J215" s="29" t="s">
        <v>212</v>
      </c>
      <c r="K215" s="30" t="s">
        <v>117</v>
      </c>
      <c r="L215" s="32" t="s">
        <v>55</v>
      </c>
      <c r="M215" s="147" t="s">
        <v>74</v>
      </c>
      <c r="N215" s="33"/>
      <c r="O215" s="48"/>
      <c r="P215" s="48"/>
      <c r="Q215" s="48"/>
      <c r="R215" s="48"/>
      <c r="S215" s="48"/>
      <c r="T215" s="48">
        <v>1</v>
      </c>
      <c r="U215" s="48"/>
      <c r="V215" s="49"/>
      <c r="W215" s="147" t="s">
        <v>216</v>
      </c>
      <c r="X215" s="54">
        <v>1</v>
      </c>
      <c r="Y215" s="54" t="s">
        <v>216</v>
      </c>
      <c r="Z215" s="54" t="s">
        <v>216</v>
      </c>
      <c r="AA215" s="54">
        <v>0</v>
      </c>
      <c r="AB215" s="54" t="s">
        <v>216</v>
      </c>
      <c r="AC215" s="54" t="s">
        <v>216</v>
      </c>
      <c r="AD215" s="54" t="s">
        <v>216</v>
      </c>
      <c r="AE215" s="137" t="s">
        <v>216</v>
      </c>
    </row>
    <row r="216" spans="1:31" ht="12" customHeight="1">
      <c r="A216" s="26">
        <v>212</v>
      </c>
      <c r="B216" s="27" t="s">
        <v>90</v>
      </c>
      <c r="C216" s="27" t="s">
        <v>374</v>
      </c>
      <c r="D216" s="27" t="s">
        <v>369</v>
      </c>
      <c r="E216" s="160" t="s">
        <v>0</v>
      </c>
      <c r="F216" s="27" t="s">
        <v>378</v>
      </c>
      <c r="G216" s="28" t="s">
        <v>381</v>
      </c>
      <c r="H216" s="27" t="s">
        <v>0</v>
      </c>
      <c r="I216" s="27" t="s">
        <v>74</v>
      </c>
      <c r="J216" s="29" t="s">
        <v>212</v>
      </c>
      <c r="K216" s="30" t="s">
        <v>52</v>
      </c>
      <c r="L216" s="32" t="s">
        <v>55</v>
      </c>
      <c r="M216" s="147" t="s">
        <v>74</v>
      </c>
      <c r="N216" s="33">
        <v>1</v>
      </c>
      <c r="O216" s="48">
        <v>1</v>
      </c>
      <c r="P216" s="48"/>
      <c r="Q216" s="48"/>
      <c r="R216" s="48"/>
      <c r="S216" s="48"/>
      <c r="T216" s="48"/>
      <c r="U216" s="48"/>
      <c r="V216" s="49"/>
      <c r="W216" s="147" t="s">
        <v>216</v>
      </c>
      <c r="X216" s="54" t="s">
        <v>216</v>
      </c>
      <c r="Y216" s="54" t="s">
        <v>216</v>
      </c>
      <c r="Z216" s="54" t="s">
        <v>216</v>
      </c>
      <c r="AA216" s="54" t="s">
        <v>216</v>
      </c>
      <c r="AB216" s="54">
        <v>1</v>
      </c>
      <c r="AC216" s="54">
        <v>1</v>
      </c>
      <c r="AD216" s="54" t="s">
        <v>216</v>
      </c>
      <c r="AE216" s="137" t="s">
        <v>216</v>
      </c>
    </row>
    <row r="217" spans="1:31" ht="12" customHeight="1">
      <c r="A217" s="26">
        <v>213</v>
      </c>
      <c r="B217" s="27" t="s">
        <v>90</v>
      </c>
      <c r="C217" s="27" t="s">
        <v>374</v>
      </c>
      <c r="D217" s="27" t="s">
        <v>367</v>
      </c>
      <c r="E217" s="160" t="s">
        <v>0</v>
      </c>
      <c r="F217" s="27" t="s">
        <v>378</v>
      </c>
      <c r="G217" s="28" t="s">
        <v>382</v>
      </c>
      <c r="H217" s="27" t="s">
        <v>230</v>
      </c>
      <c r="I217" s="27" t="s">
        <v>0</v>
      </c>
      <c r="J217" s="29" t="s">
        <v>65</v>
      </c>
      <c r="K217" s="30" t="s">
        <v>117</v>
      </c>
      <c r="L217" s="32" t="s">
        <v>55</v>
      </c>
      <c r="M217" s="147" t="s">
        <v>74</v>
      </c>
      <c r="N217" s="33"/>
      <c r="O217" s="48"/>
      <c r="P217" s="48"/>
      <c r="Q217" s="48">
        <v>1</v>
      </c>
      <c r="R217" s="48"/>
      <c r="S217" s="48"/>
      <c r="T217" s="48"/>
      <c r="U217" s="48"/>
      <c r="V217" s="49"/>
      <c r="W217" s="147" t="s">
        <v>216</v>
      </c>
      <c r="X217" s="54">
        <v>1</v>
      </c>
      <c r="Y217" s="54" t="s">
        <v>216</v>
      </c>
      <c r="Z217" s="54" t="s">
        <v>216</v>
      </c>
      <c r="AA217" s="54" t="s">
        <v>216</v>
      </c>
      <c r="AB217" s="54" t="s">
        <v>216</v>
      </c>
      <c r="AC217" s="54" t="s">
        <v>216</v>
      </c>
      <c r="AD217" s="54" t="s">
        <v>216</v>
      </c>
      <c r="AE217" s="137" t="s">
        <v>216</v>
      </c>
    </row>
    <row r="218" spans="1:31" ht="12" customHeight="1">
      <c r="A218" s="26">
        <v>214</v>
      </c>
      <c r="B218" s="27" t="s">
        <v>90</v>
      </c>
      <c r="C218" s="27" t="s">
        <v>374</v>
      </c>
      <c r="D218" s="27" t="s">
        <v>368</v>
      </c>
      <c r="E218" s="160" t="s">
        <v>0</v>
      </c>
      <c r="F218" s="27" t="s">
        <v>379</v>
      </c>
      <c r="G218" s="28" t="s">
        <v>381</v>
      </c>
      <c r="H218" s="27" t="s">
        <v>0</v>
      </c>
      <c r="I218" s="27" t="s">
        <v>0</v>
      </c>
      <c r="J218" s="29" t="s">
        <v>212</v>
      </c>
      <c r="K218" s="30" t="s">
        <v>52</v>
      </c>
      <c r="L218" s="32" t="s">
        <v>55</v>
      </c>
      <c r="M218" s="147"/>
      <c r="N218" s="33">
        <v>1</v>
      </c>
      <c r="O218" s="48"/>
      <c r="P218" s="48"/>
      <c r="Q218" s="48">
        <v>1</v>
      </c>
      <c r="R218" s="48"/>
      <c r="S218" s="48"/>
      <c r="T218" s="48"/>
      <c r="U218" s="48"/>
      <c r="V218" s="49"/>
      <c r="W218" s="147">
        <v>1</v>
      </c>
      <c r="X218" s="54" t="s">
        <v>216</v>
      </c>
      <c r="Y218" s="54" t="s">
        <v>216</v>
      </c>
      <c r="Z218" s="54" t="s">
        <v>216</v>
      </c>
      <c r="AA218" s="54" t="s">
        <v>216</v>
      </c>
      <c r="AB218" s="54" t="s">
        <v>216</v>
      </c>
      <c r="AC218" s="54" t="s">
        <v>216</v>
      </c>
      <c r="AD218" s="54" t="s">
        <v>216</v>
      </c>
      <c r="AE218" s="137" t="s">
        <v>216</v>
      </c>
    </row>
    <row r="219" spans="1:31" ht="12" customHeight="1">
      <c r="A219" s="26">
        <v>215</v>
      </c>
      <c r="B219" s="27" t="s">
        <v>90</v>
      </c>
      <c r="C219" s="27" t="s">
        <v>374</v>
      </c>
      <c r="D219" s="27" t="s">
        <v>369</v>
      </c>
      <c r="E219" s="160" t="s">
        <v>0</v>
      </c>
      <c r="F219" s="27" t="s">
        <v>379</v>
      </c>
      <c r="G219" s="27" t="s">
        <v>230</v>
      </c>
      <c r="H219" s="27" t="s">
        <v>0</v>
      </c>
      <c r="I219" s="27" t="s">
        <v>74</v>
      </c>
      <c r="J219" s="29" t="s">
        <v>68</v>
      </c>
      <c r="K219" s="30" t="s">
        <v>117</v>
      </c>
      <c r="L219" s="32" t="s">
        <v>55</v>
      </c>
      <c r="M219" s="147" t="s">
        <v>74</v>
      </c>
      <c r="N219" s="33"/>
      <c r="O219" s="48"/>
      <c r="P219" s="48"/>
      <c r="Q219" s="48">
        <v>1</v>
      </c>
      <c r="R219" s="48"/>
      <c r="S219" s="48"/>
      <c r="T219" s="48"/>
      <c r="U219" s="48"/>
      <c r="V219" s="49"/>
      <c r="W219" s="147">
        <v>0</v>
      </c>
      <c r="X219" s="54" t="s">
        <v>216</v>
      </c>
      <c r="Y219" s="54" t="s">
        <v>216</v>
      </c>
      <c r="Z219" s="54" t="s">
        <v>216</v>
      </c>
      <c r="AA219" s="54" t="s">
        <v>216</v>
      </c>
      <c r="AB219" s="54" t="s">
        <v>216</v>
      </c>
      <c r="AC219" s="54">
        <v>1</v>
      </c>
      <c r="AD219" s="54" t="s">
        <v>216</v>
      </c>
      <c r="AE219" s="137" t="s">
        <v>216</v>
      </c>
    </row>
    <row r="220" spans="1:31" ht="12" customHeight="1">
      <c r="A220" s="26">
        <v>216</v>
      </c>
      <c r="B220" s="27" t="s">
        <v>90</v>
      </c>
      <c r="C220" s="27" t="s">
        <v>374</v>
      </c>
      <c r="D220" s="27" t="s">
        <v>366</v>
      </c>
      <c r="E220" s="160" t="s">
        <v>0</v>
      </c>
      <c r="F220" s="27" t="s">
        <v>379</v>
      </c>
      <c r="G220" s="28" t="s">
        <v>383</v>
      </c>
      <c r="H220" s="27" t="s">
        <v>74</v>
      </c>
      <c r="I220" s="27" t="s">
        <v>74</v>
      </c>
      <c r="J220" s="29" t="s">
        <v>80</v>
      </c>
      <c r="K220" s="30" t="s">
        <v>117</v>
      </c>
      <c r="L220" s="32" t="s">
        <v>55</v>
      </c>
      <c r="M220" s="147" t="s">
        <v>74</v>
      </c>
      <c r="N220" s="33"/>
      <c r="O220" s="48"/>
      <c r="P220" s="48">
        <v>1</v>
      </c>
      <c r="Q220" s="48"/>
      <c r="R220" s="48"/>
      <c r="S220" s="48"/>
      <c r="T220" s="48"/>
      <c r="U220" s="48"/>
      <c r="V220" s="49"/>
      <c r="W220" s="147">
        <v>1</v>
      </c>
      <c r="X220" s="54" t="s">
        <v>216</v>
      </c>
      <c r="Y220" s="54" t="s">
        <v>216</v>
      </c>
      <c r="Z220" s="54" t="s">
        <v>216</v>
      </c>
      <c r="AA220" s="54" t="s">
        <v>216</v>
      </c>
      <c r="AB220" s="54" t="s">
        <v>216</v>
      </c>
      <c r="AC220" s="54" t="s">
        <v>216</v>
      </c>
      <c r="AD220" s="54" t="s">
        <v>216</v>
      </c>
      <c r="AE220" s="137" t="s">
        <v>216</v>
      </c>
    </row>
    <row r="221" spans="1:31" ht="12" customHeight="1">
      <c r="A221" s="26">
        <v>217</v>
      </c>
      <c r="B221" s="27" t="s">
        <v>90</v>
      </c>
      <c r="C221" s="27" t="s">
        <v>374</v>
      </c>
      <c r="D221" s="27" t="s">
        <v>368</v>
      </c>
      <c r="E221" s="160" t="s">
        <v>0</v>
      </c>
      <c r="F221" s="27" t="s">
        <v>379</v>
      </c>
      <c r="G221" s="28" t="s">
        <v>381</v>
      </c>
      <c r="H221" s="27" t="s">
        <v>0</v>
      </c>
      <c r="I221" s="27" t="s">
        <v>230</v>
      </c>
      <c r="J221" s="29" t="s">
        <v>212</v>
      </c>
      <c r="K221" s="30" t="s">
        <v>52</v>
      </c>
      <c r="L221" s="32" t="s">
        <v>55</v>
      </c>
      <c r="M221" s="147" t="s">
        <v>74</v>
      </c>
      <c r="N221" s="33">
        <v>1</v>
      </c>
      <c r="O221" s="48">
        <v>1</v>
      </c>
      <c r="P221" s="48"/>
      <c r="Q221" s="48"/>
      <c r="R221" s="48"/>
      <c r="S221" s="48"/>
      <c r="T221" s="48"/>
      <c r="U221" s="48"/>
      <c r="V221" s="49"/>
      <c r="W221" s="147">
        <v>1</v>
      </c>
      <c r="X221" s="54" t="s">
        <v>216</v>
      </c>
      <c r="Y221" s="54" t="s">
        <v>216</v>
      </c>
      <c r="Z221" s="54" t="s">
        <v>216</v>
      </c>
      <c r="AA221" s="54" t="s">
        <v>216</v>
      </c>
      <c r="AB221" s="54" t="s">
        <v>216</v>
      </c>
      <c r="AC221" s="54" t="s">
        <v>216</v>
      </c>
      <c r="AD221" s="54" t="s">
        <v>216</v>
      </c>
      <c r="AE221" s="137" t="s">
        <v>216</v>
      </c>
    </row>
    <row r="222" spans="1:31" ht="12" customHeight="1">
      <c r="A222" s="26">
        <v>218</v>
      </c>
      <c r="B222" s="27" t="s">
        <v>90</v>
      </c>
      <c r="C222" s="27" t="s">
        <v>374</v>
      </c>
      <c r="D222" s="27" t="s">
        <v>140</v>
      </c>
      <c r="E222" s="160" t="s">
        <v>0</v>
      </c>
      <c r="F222" s="27" t="s">
        <v>379</v>
      </c>
      <c r="G222" s="27" t="s">
        <v>230</v>
      </c>
      <c r="H222" s="27" t="s">
        <v>230</v>
      </c>
      <c r="I222" s="27" t="s">
        <v>0</v>
      </c>
      <c r="J222" s="29" t="s">
        <v>65</v>
      </c>
      <c r="K222" s="30" t="s">
        <v>52</v>
      </c>
      <c r="L222" s="32" t="s">
        <v>219</v>
      </c>
      <c r="M222" s="147" t="s">
        <v>74</v>
      </c>
      <c r="N222" s="33">
        <v>1</v>
      </c>
      <c r="O222" s="48">
        <v>1</v>
      </c>
      <c r="P222" s="48">
        <v>0</v>
      </c>
      <c r="Q222" s="48">
        <v>0</v>
      </c>
      <c r="R222" s="48">
        <v>0</v>
      </c>
      <c r="S222" s="48">
        <v>0</v>
      </c>
      <c r="T222" s="48">
        <v>0</v>
      </c>
      <c r="U222" s="48">
        <v>0</v>
      </c>
      <c r="V222" s="49">
        <v>0</v>
      </c>
      <c r="W222" s="147">
        <v>1</v>
      </c>
      <c r="X222" s="54" t="s">
        <v>216</v>
      </c>
      <c r="Y222" s="54" t="s">
        <v>216</v>
      </c>
      <c r="Z222" s="54" t="s">
        <v>216</v>
      </c>
      <c r="AA222" s="54" t="s">
        <v>216</v>
      </c>
      <c r="AB222" s="54" t="s">
        <v>216</v>
      </c>
      <c r="AC222" s="54" t="s">
        <v>216</v>
      </c>
      <c r="AD222" s="54" t="s">
        <v>216</v>
      </c>
      <c r="AE222" s="137" t="s">
        <v>216</v>
      </c>
    </row>
    <row r="223" spans="1:31" ht="12" customHeight="1">
      <c r="A223" s="26">
        <v>219</v>
      </c>
      <c r="B223" s="27" t="s">
        <v>90</v>
      </c>
      <c r="C223" s="27" t="s">
        <v>374</v>
      </c>
      <c r="D223" s="27" t="s">
        <v>140</v>
      </c>
      <c r="E223" s="160" t="s">
        <v>0</v>
      </c>
      <c r="F223" s="27" t="s">
        <v>379</v>
      </c>
      <c r="G223" s="27" t="s">
        <v>230</v>
      </c>
      <c r="H223" s="27" t="s">
        <v>230</v>
      </c>
      <c r="I223" s="27" t="s">
        <v>230</v>
      </c>
      <c r="J223" s="29" t="s">
        <v>80</v>
      </c>
      <c r="K223" s="30" t="s">
        <v>52</v>
      </c>
      <c r="L223" s="32" t="s">
        <v>230</v>
      </c>
      <c r="M223" s="147" t="s">
        <v>74</v>
      </c>
      <c r="N223" s="33" t="s">
        <v>216</v>
      </c>
      <c r="O223" s="48" t="s">
        <v>216</v>
      </c>
      <c r="P223" s="48" t="s">
        <v>216</v>
      </c>
      <c r="Q223" s="48" t="s">
        <v>216</v>
      </c>
      <c r="R223" s="48" t="s">
        <v>216</v>
      </c>
      <c r="S223" s="48" t="s">
        <v>216</v>
      </c>
      <c r="T223" s="48" t="s">
        <v>216</v>
      </c>
      <c r="U223" s="48" t="s">
        <v>216</v>
      </c>
      <c r="V223" s="49" t="s">
        <v>216</v>
      </c>
      <c r="W223" s="147" t="s">
        <v>216</v>
      </c>
      <c r="X223" s="54">
        <v>1</v>
      </c>
      <c r="Y223" s="54" t="s">
        <v>216</v>
      </c>
      <c r="Z223" s="54" t="s">
        <v>216</v>
      </c>
      <c r="AA223" s="54">
        <v>1</v>
      </c>
      <c r="AB223" s="54" t="s">
        <v>216</v>
      </c>
      <c r="AC223" s="54" t="s">
        <v>216</v>
      </c>
      <c r="AD223" s="54" t="s">
        <v>216</v>
      </c>
      <c r="AE223" s="137" t="s">
        <v>216</v>
      </c>
    </row>
    <row r="224" spans="1:31" ht="12" customHeight="1">
      <c r="A224" s="26">
        <v>220</v>
      </c>
      <c r="B224" s="27" t="s">
        <v>90</v>
      </c>
      <c r="C224" s="27" t="s">
        <v>374</v>
      </c>
      <c r="D224" s="27" t="s">
        <v>368</v>
      </c>
      <c r="E224" s="160" t="s">
        <v>0</v>
      </c>
      <c r="F224" s="27" t="s">
        <v>379</v>
      </c>
      <c r="G224" s="28" t="s">
        <v>381</v>
      </c>
      <c r="H224" s="27" t="s">
        <v>74</v>
      </c>
      <c r="I224" s="27" t="s">
        <v>74</v>
      </c>
      <c r="J224" s="29" t="s">
        <v>66</v>
      </c>
      <c r="K224" s="30" t="s">
        <v>52</v>
      </c>
      <c r="L224" s="32" t="s">
        <v>55</v>
      </c>
      <c r="M224" s="147" t="s">
        <v>74</v>
      </c>
      <c r="N224" s="33">
        <v>1</v>
      </c>
      <c r="O224" s="48">
        <v>1</v>
      </c>
      <c r="P224" s="48"/>
      <c r="Q224" s="48"/>
      <c r="R224" s="48"/>
      <c r="S224" s="48"/>
      <c r="T224" s="48"/>
      <c r="U224" s="48"/>
      <c r="V224" s="49"/>
      <c r="W224" s="147" t="s">
        <v>216</v>
      </c>
      <c r="X224" s="54">
        <v>1</v>
      </c>
      <c r="Y224" s="54" t="s">
        <v>216</v>
      </c>
      <c r="Z224" s="54" t="s">
        <v>216</v>
      </c>
      <c r="AA224" s="54" t="s">
        <v>216</v>
      </c>
      <c r="AB224" s="54" t="s">
        <v>216</v>
      </c>
      <c r="AC224" s="54" t="s">
        <v>216</v>
      </c>
      <c r="AD224" s="54">
        <v>1</v>
      </c>
      <c r="AE224" s="137">
        <v>0</v>
      </c>
    </row>
    <row r="225" spans="1:31" ht="12" customHeight="1">
      <c r="A225" s="26">
        <v>221</v>
      </c>
      <c r="B225" s="27" t="s">
        <v>90</v>
      </c>
      <c r="C225" s="27" t="s">
        <v>374</v>
      </c>
      <c r="D225" s="27" t="s">
        <v>370</v>
      </c>
      <c r="E225" s="123" t="s">
        <v>0</v>
      </c>
      <c r="F225" s="27" t="s">
        <v>379</v>
      </c>
      <c r="G225" s="28" t="s">
        <v>381</v>
      </c>
      <c r="H225" s="27" t="s">
        <v>0</v>
      </c>
      <c r="I225" s="27" t="s">
        <v>230</v>
      </c>
      <c r="J225" s="29" t="s">
        <v>212</v>
      </c>
      <c r="K225" s="30" t="s">
        <v>117</v>
      </c>
      <c r="L225" s="32" t="s">
        <v>55</v>
      </c>
      <c r="M225" s="147" t="s">
        <v>74</v>
      </c>
      <c r="N225" s="33"/>
      <c r="O225" s="48"/>
      <c r="P225" s="48"/>
      <c r="Q225" s="48">
        <v>1</v>
      </c>
      <c r="R225" s="48"/>
      <c r="S225" s="48"/>
      <c r="T225" s="48">
        <v>1</v>
      </c>
      <c r="U225" s="48"/>
      <c r="V225" s="49"/>
      <c r="W225" s="147">
        <v>1</v>
      </c>
      <c r="X225" s="54" t="s">
        <v>216</v>
      </c>
      <c r="Y225" s="54" t="s">
        <v>216</v>
      </c>
      <c r="Z225" s="54" t="s">
        <v>216</v>
      </c>
      <c r="AA225" s="54" t="s">
        <v>216</v>
      </c>
      <c r="AB225" s="54" t="s">
        <v>216</v>
      </c>
      <c r="AC225" s="54" t="s">
        <v>216</v>
      </c>
      <c r="AD225" s="54" t="s">
        <v>216</v>
      </c>
      <c r="AE225" s="137" t="s">
        <v>216</v>
      </c>
    </row>
    <row r="226" spans="1:31" ht="12" customHeight="1">
      <c r="A226" s="26">
        <v>222</v>
      </c>
      <c r="B226" s="27" t="s">
        <v>90</v>
      </c>
      <c r="C226" s="27" t="s">
        <v>374</v>
      </c>
      <c r="D226" s="27" t="s">
        <v>369</v>
      </c>
      <c r="E226" s="160" t="s">
        <v>0</v>
      </c>
      <c r="F226" s="27" t="s">
        <v>378</v>
      </c>
      <c r="G226" s="27" t="s">
        <v>230</v>
      </c>
      <c r="H226" s="27" t="s">
        <v>74</v>
      </c>
      <c r="I226" s="27" t="s">
        <v>74</v>
      </c>
      <c r="J226" s="29" t="s">
        <v>68</v>
      </c>
      <c r="K226" s="30" t="s">
        <v>117</v>
      </c>
      <c r="L226" s="32" t="s">
        <v>55</v>
      </c>
      <c r="M226" s="147" t="s">
        <v>74</v>
      </c>
      <c r="N226" s="33">
        <v>1</v>
      </c>
      <c r="O226" s="48"/>
      <c r="P226" s="48"/>
      <c r="Q226" s="48">
        <v>1</v>
      </c>
      <c r="R226" s="48"/>
      <c r="S226" s="48"/>
      <c r="T226" s="48"/>
      <c r="U226" s="48"/>
      <c r="V226" s="49"/>
      <c r="W226" s="147" t="s">
        <v>216</v>
      </c>
      <c r="X226" s="54" t="s">
        <v>216</v>
      </c>
      <c r="Y226" s="54" t="s">
        <v>216</v>
      </c>
      <c r="Z226" s="54" t="s">
        <v>216</v>
      </c>
      <c r="AA226" s="54" t="s">
        <v>216</v>
      </c>
      <c r="AB226" s="54" t="s">
        <v>216</v>
      </c>
      <c r="AC226" s="54" t="s">
        <v>216</v>
      </c>
      <c r="AD226" s="54">
        <v>0</v>
      </c>
      <c r="AE226" s="137">
        <v>1</v>
      </c>
    </row>
    <row r="227" spans="1:31" ht="12" customHeight="1">
      <c r="A227" s="26">
        <v>223</v>
      </c>
      <c r="B227" s="27" t="s">
        <v>90</v>
      </c>
      <c r="C227" s="27" t="s">
        <v>374</v>
      </c>
      <c r="D227" s="27" t="s">
        <v>368</v>
      </c>
      <c r="E227" s="160" t="s">
        <v>0</v>
      </c>
      <c r="F227" s="27" t="s">
        <v>379</v>
      </c>
      <c r="G227" s="28" t="s">
        <v>381</v>
      </c>
      <c r="H227" s="27" t="s">
        <v>74</v>
      </c>
      <c r="I227" s="27" t="s">
        <v>74</v>
      </c>
      <c r="J227" s="29" t="s">
        <v>212</v>
      </c>
      <c r="K227" s="30" t="s">
        <v>52</v>
      </c>
      <c r="L227" s="32" t="s">
        <v>55</v>
      </c>
      <c r="M227" s="147" t="s">
        <v>74</v>
      </c>
      <c r="N227" s="33">
        <v>1</v>
      </c>
      <c r="O227" s="48">
        <v>1</v>
      </c>
      <c r="P227" s="48"/>
      <c r="Q227" s="48"/>
      <c r="R227" s="48"/>
      <c r="S227" s="48"/>
      <c r="T227" s="48"/>
      <c r="U227" s="48"/>
      <c r="V227" s="49"/>
      <c r="W227" s="147">
        <v>1</v>
      </c>
      <c r="X227" s="54" t="s">
        <v>216</v>
      </c>
      <c r="Y227" s="54" t="s">
        <v>216</v>
      </c>
      <c r="Z227" s="54" t="s">
        <v>216</v>
      </c>
      <c r="AA227" s="54" t="s">
        <v>216</v>
      </c>
      <c r="AB227" s="54" t="s">
        <v>216</v>
      </c>
      <c r="AC227" s="54" t="s">
        <v>216</v>
      </c>
      <c r="AD227" s="54" t="s">
        <v>216</v>
      </c>
      <c r="AE227" s="137" t="s">
        <v>216</v>
      </c>
    </row>
    <row r="228" spans="1:31" ht="12" customHeight="1">
      <c r="A228" s="26">
        <v>224</v>
      </c>
      <c r="B228" s="27" t="s">
        <v>90</v>
      </c>
      <c r="C228" s="27" t="s">
        <v>374</v>
      </c>
      <c r="D228" s="27" t="s">
        <v>369</v>
      </c>
      <c r="E228" s="160" t="s">
        <v>0</v>
      </c>
      <c r="F228" s="27" t="s">
        <v>378</v>
      </c>
      <c r="G228" s="27" t="s">
        <v>230</v>
      </c>
      <c r="H228" s="27" t="s">
        <v>0</v>
      </c>
      <c r="I228" s="27" t="s">
        <v>74</v>
      </c>
      <c r="J228" s="29" t="s">
        <v>65</v>
      </c>
      <c r="K228" s="30" t="s">
        <v>117</v>
      </c>
      <c r="L228" s="32" t="s">
        <v>219</v>
      </c>
      <c r="M228" s="147" t="s">
        <v>74</v>
      </c>
      <c r="N228" s="33">
        <v>0</v>
      </c>
      <c r="O228" s="48">
        <v>0</v>
      </c>
      <c r="P228" s="48">
        <v>0</v>
      </c>
      <c r="Q228" s="48">
        <v>1</v>
      </c>
      <c r="R228" s="48">
        <v>1</v>
      </c>
      <c r="S228" s="48">
        <v>0</v>
      </c>
      <c r="T228" s="48">
        <v>0</v>
      </c>
      <c r="U228" s="48">
        <v>0</v>
      </c>
      <c r="V228" s="49">
        <v>0</v>
      </c>
      <c r="W228" s="147">
        <v>1</v>
      </c>
      <c r="X228" s="54" t="s">
        <v>216</v>
      </c>
      <c r="Y228" s="54" t="s">
        <v>216</v>
      </c>
      <c r="Z228" s="54" t="s">
        <v>216</v>
      </c>
      <c r="AA228" s="54" t="s">
        <v>216</v>
      </c>
      <c r="AB228" s="54" t="s">
        <v>216</v>
      </c>
      <c r="AC228" s="54" t="s">
        <v>216</v>
      </c>
      <c r="AD228" s="54" t="s">
        <v>216</v>
      </c>
      <c r="AE228" s="137" t="s">
        <v>216</v>
      </c>
    </row>
    <row r="229" spans="1:31" ht="12" customHeight="1">
      <c r="A229" s="26">
        <v>225</v>
      </c>
      <c r="B229" s="27" t="s">
        <v>90</v>
      </c>
      <c r="C229" s="27" t="s">
        <v>374</v>
      </c>
      <c r="D229" s="27" t="s">
        <v>371</v>
      </c>
      <c r="E229" s="160" t="s">
        <v>0</v>
      </c>
      <c r="F229" s="27" t="s">
        <v>379</v>
      </c>
      <c r="G229" s="27" t="s">
        <v>230</v>
      </c>
      <c r="H229" s="27" t="s">
        <v>0</v>
      </c>
      <c r="I229" s="27" t="s">
        <v>0</v>
      </c>
      <c r="J229" s="29" t="s">
        <v>212</v>
      </c>
      <c r="K229" s="30" t="s">
        <v>117</v>
      </c>
      <c r="L229" s="32" t="s">
        <v>55</v>
      </c>
      <c r="M229" s="147" t="s">
        <v>74</v>
      </c>
      <c r="N229" s="33"/>
      <c r="O229" s="48">
        <v>1</v>
      </c>
      <c r="P229" s="48"/>
      <c r="Q229" s="48"/>
      <c r="R229" s="48"/>
      <c r="S229" s="48"/>
      <c r="T229" s="48"/>
      <c r="U229" s="48"/>
      <c r="V229" s="49"/>
      <c r="W229" s="147">
        <v>1</v>
      </c>
      <c r="X229" s="54" t="s">
        <v>216</v>
      </c>
      <c r="Y229" s="54" t="s">
        <v>216</v>
      </c>
      <c r="Z229" s="54" t="s">
        <v>216</v>
      </c>
      <c r="AA229" s="54" t="s">
        <v>216</v>
      </c>
      <c r="AB229" s="54" t="s">
        <v>216</v>
      </c>
      <c r="AC229" s="54" t="s">
        <v>216</v>
      </c>
      <c r="AD229" s="54" t="s">
        <v>216</v>
      </c>
      <c r="AE229" s="137" t="s">
        <v>216</v>
      </c>
    </row>
    <row r="230" spans="1:31" ht="12" customHeight="1">
      <c r="A230" s="26">
        <v>226</v>
      </c>
      <c r="B230" s="27" t="s">
        <v>90</v>
      </c>
      <c r="C230" s="27" t="s">
        <v>374</v>
      </c>
      <c r="D230" s="27" t="s">
        <v>370</v>
      </c>
      <c r="E230" s="160" t="s">
        <v>0</v>
      </c>
      <c r="F230" s="27" t="s">
        <v>378</v>
      </c>
      <c r="G230" s="28" t="s">
        <v>381</v>
      </c>
      <c r="H230" s="27" t="s">
        <v>0</v>
      </c>
      <c r="I230" s="27" t="s">
        <v>0</v>
      </c>
      <c r="J230" s="29" t="s">
        <v>212</v>
      </c>
      <c r="K230" s="30" t="s">
        <v>117</v>
      </c>
      <c r="L230" s="32" t="s">
        <v>55</v>
      </c>
      <c r="M230" s="147" t="s">
        <v>74</v>
      </c>
      <c r="N230" s="33"/>
      <c r="O230" s="48"/>
      <c r="P230" s="48"/>
      <c r="Q230" s="48"/>
      <c r="R230" s="48"/>
      <c r="S230" s="48"/>
      <c r="T230" s="48">
        <v>1</v>
      </c>
      <c r="U230" s="48"/>
      <c r="V230" s="49"/>
      <c r="W230" s="147">
        <v>1</v>
      </c>
      <c r="X230" s="54" t="s">
        <v>216</v>
      </c>
      <c r="Y230" s="54">
        <v>0</v>
      </c>
      <c r="Z230" s="54" t="s">
        <v>216</v>
      </c>
      <c r="AA230" s="54" t="s">
        <v>216</v>
      </c>
      <c r="AB230" s="54" t="s">
        <v>216</v>
      </c>
      <c r="AC230" s="54" t="s">
        <v>216</v>
      </c>
      <c r="AD230" s="54" t="s">
        <v>216</v>
      </c>
      <c r="AE230" s="137" t="s">
        <v>216</v>
      </c>
    </row>
    <row r="231" spans="1:31" ht="12" customHeight="1">
      <c r="A231" s="26">
        <v>227</v>
      </c>
      <c r="B231" s="27" t="s">
        <v>90</v>
      </c>
      <c r="C231" s="27" t="s">
        <v>374</v>
      </c>
      <c r="D231" s="27" t="s">
        <v>366</v>
      </c>
      <c r="E231" s="160" t="s">
        <v>0</v>
      </c>
      <c r="F231" s="27" t="s">
        <v>379</v>
      </c>
      <c r="G231" s="28" t="s">
        <v>383</v>
      </c>
      <c r="H231" s="27" t="s">
        <v>74</v>
      </c>
      <c r="I231" s="27" t="s">
        <v>74</v>
      </c>
      <c r="J231" s="29" t="s">
        <v>72</v>
      </c>
      <c r="K231" s="30" t="s">
        <v>117</v>
      </c>
      <c r="L231" s="32" t="s">
        <v>55</v>
      </c>
      <c r="M231" s="147" t="s">
        <v>74</v>
      </c>
      <c r="N231" s="33"/>
      <c r="O231" s="48"/>
      <c r="P231" s="48"/>
      <c r="Q231" s="48">
        <v>1</v>
      </c>
      <c r="R231" s="48"/>
      <c r="S231" s="48"/>
      <c r="T231" s="48"/>
      <c r="U231" s="48"/>
      <c r="V231" s="49"/>
      <c r="W231" s="147">
        <v>1</v>
      </c>
      <c r="X231" s="54" t="s">
        <v>216</v>
      </c>
      <c r="Y231" s="54" t="s">
        <v>216</v>
      </c>
      <c r="Z231" s="54" t="s">
        <v>216</v>
      </c>
      <c r="AA231" s="54" t="s">
        <v>216</v>
      </c>
      <c r="AB231" s="54" t="s">
        <v>216</v>
      </c>
      <c r="AC231" s="54" t="s">
        <v>216</v>
      </c>
      <c r="AD231" s="54" t="s">
        <v>216</v>
      </c>
      <c r="AE231" s="137" t="s">
        <v>216</v>
      </c>
    </row>
    <row r="232" spans="1:31" ht="12" customHeight="1">
      <c r="A232" s="26">
        <v>228</v>
      </c>
      <c r="B232" s="27" t="s">
        <v>90</v>
      </c>
      <c r="C232" s="27" t="s">
        <v>374</v>
      </c>
      <c r="D232" s="27" t="s">
        <v>370</v>
      </c>
      <c r="E232" s="160" t="s">
        <v>0</v>
      </c>
      <c r="F232" s="27" t="s">
        <v>379</v>
      </c>
      <c r="G232" s="28" t="s">
        <v>381</v>
      </c>
      <c r="H232" s="27" t="s">
        <v>0</v>
      </c>
      <c r="I232" s="27" t="s">
        <v>0</v>
      </c>
      <c r="J232" s="29" t="s">
        <v>212</v>
      </c>
      <c r="K232" s="30" t="s">
        <v>117</v>
      </c>
      <c r="L232" s="32" t="s">
        <v>55</v>
      </c>
      <c r="M232" s="147" t="s">
        <v>74</v>
      </c>
      <c r="N232" s="33"/>
      <c r="O232" s="48"/>
      <c r="P232" s="48"/>
      <c r="Q232" s="48"/>
      <c r="R232" s="48"/>
      <c r="S232" s="48"/>
      <c r="T232" s="48">
        <v>1</v>
      </c>
      <c r="U232" s="48"/>
      <c r="V232" s="49"/>
      <c r="W232" s="147">
        <v>1</v>
      </c>
      <c r="X232" s="54" t="s">
        <v>216</v>
      </c>
      <c r="Y232" s="54" t="s">
        <v>216</v>
      </c>
      <c r="Z232" s="54" t="s">
        <v>216</v>
      </c>
      <c r="AA232" s="54" t="s">
        <v>216</v>
      </c>
      <c r="AB232" s="54" t="s">
        <v>216</v>
      </c>
      <c r="AC232" s="54" t="s">
        <v>216</v>
      </c>
      <c r="AD232" s="54" t="s">
        <v>216</v>
      </c>
      <c r="AE232" s="137" t="s">
        <v>216</v>
      </c>
    </row>
    <row r="233" spans="1:31" ht="12" customHeight="1">
      <c r="A233" s="26">
        <v>229</v>
      </c>
      <c r="B233" s="27" t="s">
        <v>90</v>
      </c>
      <c r="C233" s="27" t="s">
        <v>373</v>
      </c>
      <c r="D233" s="27" t="s">
        <v>370</v>
      </c>
      <c r="E233" s="160" t="s">
        <v>0</v>
      </c>
      <c r="F233" s="27" t="s">
        <v>378</v>
      </c>
      <c r="G233" s="27" t="s">
        <v>230</v>
      </c>
      <c r="H233" s="27" t="s">
        <v>0</v>
      </c>
      <c r="I233" s="27" t="s">
        <v>0</v>
      </c>
      <c r="J233" s="29" t="s">
        <v>65</v>
      </c>
      <c r="K233" s="30" t="s">
        <v>117</v>
      </c>
      <c r="L233" s="32" t="s">
        <v>55</v>
      </c>
      <c r="M233" s="147" t="s">
        <v>74</v>
      </c>
      <c r="N233" s="33"/>
      <c r="O233" s="48"/>
      <c r="P233" s="48"/>
      <c r="Q233" s="48">
        <v>1</v>
      </c>
      <c r="R233" s="48"/>
      <c r="S233" s="48"/>
      <c r="T233" s="48"/>
      <c r="U233" s="48"/>
      <c r="V233" s="49"/>
      <c r="W233" s="147">
        <v>1</v>
      </c>
      <c r="X233" s="54" t="s">
        <v>216</v>
      </c>
      <c r="Y233" s="54" t="s">
        <v>216</v>
      </c>
      <c r="Z233" s="54" t="s">
        <v>216</v>
      </c>
      <c r="AA233" s="54" t="s">
        <v>216</v>
      </c>
      <c r="AB233" s="54" t="s">
        <v>216</v>
      </c>
      <c r="AC233" s="54" t="s">
        <v>216</v>
      </c>
      <c r="AD233" s="54" t="s">
        <v>216</v>
      </c>
      <c r="AE233" s="137" t="s">
        <v>216</v>
      </c>
    </row>
    <row r="234" spans="1:31" ht="12" customHeight="1">
      <c r="A234" s="26">
        <v>230</v>
      </c>
      <c r="B234" s="27" t="s">
        <v>90</v>
      </c>
      <c r="C234" s="27" t="s">
        <v>373</v>
      </c>
      <c r="D234" s="27" t="s">
        <v>371</v>
      </c>
      <c r="E234" s="160" t="s">
        <v>74</v>
      </c>
      <c r="F234" s="27" t="s">
        <v>378</v>
      </c>
      <c r="G234" s="27" t="s">
        <v>230</v>
      </c>
      <c r="H234" s="27" t="s">
        <v>74</v>
      </c>
      <c r="I234" s="27" t="s">
        <v>0</v>
      </c>
      <c r="J234" s="29" t="s">
        <v>212</v>
      </c>
      <c r="K234" s="30" t="s">
        <v>117</v>
      </c>
      <c r="L234" s="31" t="s">
        <v>55</v>
      </c>
      <c r="M234" s="147" t="s">
        <v>74</v>
      </c>
      <c r="N234" s="33">
        <v>1</v>
      </c>
      <c r="O234" s="48"/>
      <c r="P234" s="48">
        <v>1</v>
      </c>
      <c r="Q234" s="48">
        <v>1</v>
      </c>
      <c r="R234" s="48"/>
      <c r="S234" s="48"/>
      <c r="T234" s="48"/>
      <c r="U234" s="48"/>
      <c r="V234" s="49"/>
      <c r="W234" s="147">
        <v>1</v>
      </c>
      <c r="X234" s="54" t="s">
        <v>216</v>
      </c>
      <c r="Y234" s="54" t="s">
        <v>216</v>
      </c>
      <c r="Z234" s="54" t="s">
        <v>216</v>
      </c>
      <c r="AA234" s="54" t="s">
        <v>216</v>
      </c>
      <c r="AB234" s="54" t="s">
        <v>216</v>
      </c>
      <c r="AC234" s="54" t="s">
        <v>216</v>
      </c>
      <c r="AD234" s="54" t="s">
        <v>216</v>
      </c>
      <c r="AE234" s="137" t="s">
        <v>216</v>
      </c>
    </row>
    <row r="235" spans="1:31" ht="12" customHeight="1">
      <c r="A235" s="26">
        <v>231</v>
      </c>
      <c r="B235" s="27" t="s">
        <v>90</v>
      </c>
      <c r="C235" s="27" t="s">
        <v>374</v>
      </c>
      <c r="D235" s="27" t="s">
        <v>369</v>
      </c>
      <c r="E235" s="160" t="s">
        <v>0</v>
      </c>
      <c r="F235" s="27" t="s">
        <v>379</v>
      </c>
      <c r="G235" s="27" t="s">
        <v>230</v>
      </c>
      <c r="H235" s="27" t="s">
        <v>0</v>
      </c>
      <c r="I235" s="27" t="s">
        <v>230</v>
      </c>
      <c r="J235" s="29" t="s">
        <v>212</v>
      </c>
      <c r="K235" s="30" t="s">
        <v>117</v>
      </c>
      <c r="L235" s="32" t="s">
        <v>55</v>
      </c>
      <c r="M235" s="147" t="s">
        <v>74</v>
      </c>
      <c r="N235" s="33"/>
      <c r="O235" s="48"/>
      <c r="P235" s="48"/>
      <c r="Q235" s="48">
        <v>1</v>
      </c>
      <c r="R235" s="48"/>
      <c r="S235" s="48"/>
      <c r="T235" s="48">
        <v>1</v>
      </c>
      <c r="U235" s="48"/>
      <c r="V235" s="49"/>
      <c r="W235" s="147" t="s">
        <v>216</v>
      </c>
      <c r="X235" s="54" t="s">
        <v>216</v>
      </c>
      <c r="Y235" s="54">
        <v>1</v>
      </c>
      <c r="Z235" s="54" t="s">
        <v>216</v>
      </c>
      <c r="AA235" s="54" t="s">
        <v>216</v>
      </c>
      <c r="AB235" s="54" t="s">
        <v>216</v>
      </c>
      <c r="AC235" s="54" t="s">
        <v>216</v>
      </c>
      <c r="AD235" s="54" t="s">
        <v>216</v>
      </c>
      <c r="AE235" s="137" t="s">
        <v>216</v>
      </c>
    </row>
    <row r="236" spans="1:31" ht="12" customHeight="1">
      <c r="A236" s="26">
        <v>232</v>
      </c>
      <c r="B236" s="27" t="s">
        <v>90</v>
      </c>
      <c r="C236" s="27" t="s">
        <v>374</v>
      </c>
      <c r="D236" s="27" t="s">
        <v>368</v>
      </c>
      <c r="E236" s="160" t="s">
        <v>0</v>
      </c>
      <c r="F236" s="27" t="s">
        <v>379</v>
      </c>
      <c r="G236" s="28" t="s">
        <v>381</v>
      </c>
      <c r="H236" s="27" t="s">
        <v>74</v>
      </c>
      <c r="I236" s="27" t="s">
        <v>230</v>
      </c>
      <c r="J236" s="29" t="s">
        <v>212</v>
      </c>
      <c r="K236" s="30" t="s">
        <v>52</v>
      </c>
      <c r="L236" s="31" t="s">
        <v>55</v>
      </c>
      <c r="M236" s="147" t="s">
        <v>74</v>
      </c>
      <c r="N236" s="33">
        <v>1</v>
      </c>
      <c r="O236" s="48"/>
      <c r="P236" s="48"/>
      <c r="Q236" s="48"/>
      <c r="R236" s="48"/>
      <c r="S236" s="48"/>
      <c r="T236" s="48"/>
      <c r="U236" s="48"/>
      <c r="V236" s="49"/>
      <c r="W236" s="147" t="s">
        <v>216</v>
      </c>
      <c r="X236" s="54" t="s">
        <v>216</v>
      </c>
      <c r="Y236" s="54" t="s">
        <v>216</v>
      </c>
      <c r="Z236" s="54" t="s">
        <v>216</v>
      </c>
      <c r="AA236" s="54">
        <v>1</v>
      </c>
      <c r="AB236" s="54" t="s">
        <v>216</v>
      </c>
      <c r="AC236" s="54" t="s">
        <v>216</v>
      </c>
      <c r="AD236" s="54" t="s">
        <v>216</v>
      </c>
      <c r="AE236" s="137" t="s">
        <v>216</v>
      </c>
    </row>
    <row r="237" spans="1:31" ht="12" customHeight="1">
      <c r="A237" s="26">
        <v>233</v>
      </c>
      <c r="B237" s="27" t="s">
        <v>90</v>
      </c>
      <c r="C237" s="27" t="s">
        <v>374</v>
      </c>
      <c r="D237" s="27" t="s">
        <v>371</v>
      </c>
      <c r="E237" s="160" t="s">
        <v>0</v>
      </c>
      <c r="F237" s="27" t="s">
        <v>378</v>
      </c>
      <c r="G237" s="27" t="s">
        <v>230</v>
      </c>
      <c r="H237" s="27" t="s">
        <v>230</v>
      </c>
      <c r="I237" s="27" t="s">
        <v>230</v>
      </c>
      <c r="J237" s="29" t="s">
        <v>212</v>
      </c>
      <c r="K237" s="30" t="s">
        <v>52</v>
      </c>
      <c r="L237" s="32" t="s">
        <v>55</v>
      </c>
      <c r="M237" s="147" t="s">
        <v>74</v>
      </c>
      <c r="N237" s="33"/>
      <c r="O237" s="48"/>
      <c r="P237" s="48"/>
      <c r="Q237" s="48"/>
      <c r="R237" s="48"/>
      <c r="S237" s="48"/>
      <c r="T237" s="48">
        <v>1</v>
      </c>
      <c r="U237" s="48"/>
      <c r="V237" s="49"/>
      <c r="W237" s="147" t="s">
        <v>216</v>
      </c>
      <c r="X237" s="54" t="s">
        <v>216</v>
      </c>
      <c r="Y237" s="54" t="s">
        <v>216</v>
      </c>
      <c r="Z237" s="54" t="s">
        <v>216</v>
      </c>
      <c r="AA237" s="54" t="s">
        <v>216</v>
      </c>
      <c r="AB237" s="54" t="s">
        <v>216</v>
      </c>
      <c r="AC237" s="54" t="s">
        <v>216</v>
      </c>
      <c r="AD237" s="54">
        <v>1</v>
      </c>
      <c r="AE237" s="137">
        <v>0</v>
      </c>
    </row>
    <row r="238" spans="1:31" ht="12" customHeight="1">
      <c r="A238" s="26">
        <v>234</v>
      </c>
      <c r="B238" s="27" t="s">
        <v>90</v>
      </c>
      <c r="C238" s="27" t="s">
        <v>374</v>
      </c>
      <c r="D238" s="27" t="s">
        <v>368</v>
      </c>
      <c r="E238" s="160" t="s">
        <v>74</v>
      </c>
      <c r="F238" s="27" t="s">
        <v>379</v>
      </c>
      <c r="G238" s="28" t="s">
        <v>381</v>
      </c>
      <c r="H238" s="27" t="s">
        <v>0</v>
      </c>
      <c r="I238" s="27" t="s">
        <v>74</v>
      </c>
      <c r="J238" s="29" t="s">
        <v>212</v>
      </c>
      <c r="K238" s="30" t="s">
        <v>52</v>
      </c>
      <c r="L238" s="32" t="s">
        <v>55</v>
      </c>
      <c r="M238" s="147" t="s">
        <v>74</v>
      </c>
      <c r="N238" s="33">
        <v>1</v>
      </c>
      <c r="O238" s="48"/>
      <c r="P238" s="48"/>
      <c r="Q238" s="48"/>
      <c r="R238" s="48"/>
      <c r="S238" s="48"/>
      <c r="T238" s="48"/>
      <c r="U238" s="48"/>
      <c r="V238" s="49"/>
      <c r="W238" s="147" t="s">
        <v>216</v>
      </c>
      <c r="X238" s="54" t="s">
        <v>216</v>
      </c>
      <c r="Y238" s="54" t="s">
        <v>216</v>
      </c>
      <c r="Z238" s="54">
        <v>0</v>
      </c>
      <c r="AA238" s="54" t="s">
        <v>216</v>
      </c>
      <c r="AB238" s="54" t="s">
        <v>216</v>
      </c>
      <c r="AC238" s="54" t="s">
        <v>216</v>
      </c>
      <c r="AD238" s="54">
        <v>1</v>
      </c>
      <c r="AE238" s="137">
        <v>0</v>
      </c>
    </row>
    <row r="239" spans="1:31" ht="12" customHeight="1">
      <c r="A239" s="26">
        <v>235</v>
      </c>
      <c r="B239" s="27" t="s">
        <v>90</v>
      </c>
      <c r="C239" s="27" t="s">
        <v>373</v>
      </c>
      <c r="D239" s="27" t="s">
        <v>371</v>
      </c>
      <c r="E239" s="160" t="s">
        <v>0</v>
      </c>
      <c r="F239" s="27" t="s">
        <v>379</v>
      </c>
      <c r="G239" s="28" t="s">
        <v>382</v>
      </c>
      <c r="H239" s="27" t="s">
        <v>74</v>
      </c>
      <c r="I239" s="27" t="s">
        <v>74</v>
      </c>
      <c r="J239" s="29" t="s">
        <v>212</v>
      </c>
      <c r="K239" s="30" t="s">
        <v>117</v>
      </c>
      <c r="L239" s="32" t="s">
        <v>55</v>
      </c>
      <c r="M239" s="147" t="s">
        <v>74</v>
      </c>
      <c r="N239" s="33"/>
      <c r="O239" s="48"/>
      <c r="P239" s="48"/>
      <c r="Q239" s="48"/>
      <c r="R239" s="48"/>
      <c r="S239" s="48"/>
      <c r="T239" s="48">
        <v>1</v>
      </c>
      <c r="U239" s="48"/>
      <c r="V239" s="49"/>
      <c r="W239" s="147">
        <v>1</v>
      </c>
      <c r="X239" s="54" t="s">
        <v>216</v>
      </c>
      <c r="Y239" s="54" t="s">
        <v>216</v>
      </c>
      <c r="Z239" s="54" t="s">
        <v>216</v>
      </c>
      <c r="AA239" s="54" t="s">
        <v>216</v>
      </c>
      <c r="AB239" s="54" t="s">
        <v>216</v>
      </c>
      <c r="AC239" s="54" t="s">
        <v>216</v>
      </c>
      <c r="AD239" s="54" t="s">
        <v>216</v>
      </c>
      <c r="AE239" s="137" t="s">
        <v>216</v>
      </c>
    </row>
    <row r="240" spans="1:31" ht="12" customHeight="1">
      <c r="A240" s="26">
        <v>236</v>
      </c>
      <c r="B240" s="27" t="s">
        <v>90</v>
      </c>
      <c r="C240" s="27" t="s">
        <v>374</v>
      </c>
      <c r="D240" s="27" t="s">
        <v>368</v>
      </c>
      <c r="E240" s="160" t="s">
        <v>0</v>
      </c>
      <c r="F240" s="27" t="s">
        <v>379</v>
      </c>
      <c r="G240" s="28" t="s">
        <v>381</v>
      </c>
      <c r="H240" s="27" t="s">
        <v>0</v>
      </c>
      <c r="I240" s="27" t="s">
        <v>0</v>
      </c>
      <c r="J240" s="29" t="s">
        <v>212</v>
      </c>
      <c r="K240" s="30" t="s">
        <v>52</v>
      </c>
      <c r="L240" s="32" t="s">
        <v>55</v>
      </c>
      <c r="M240" s="147" t="s">
        <v>74</v>
      </c>
      <c r="N240" s="33"/>
      <c r="O240" s="48"/>
      <c r="P240" s="48"/>
      <c r="Q240" s="48">
        <v>1</v>
      </c>
      <c r="R240" s="48"/>
      <c r="S240" s="48"/>
      <c r="T240" s="48"/>
      <c r="U240" s="48"/>
      <c r="V240" s="49"/>
      <c r="W240" s="147">
        <v>1</v>
      </c>
      <c r="X240" s="54" t="s">
        <v>216</v>
      </c>
      <c r="Y240" s="54" t="s">
        <v>216</v>
      </c>
      <c r="Z240" s="54" t="s">
        <v>216</v>
      </c>
      <c r="AA240" s="54" t="s">
        <v>216</v>
      </c>
      <c r="AB240" s="54" t="s">
        <v>216</v>
      </c>
      <c r="AC240" s="54" t="s">
        <v>216</v>
      </c>
      <c r="AD240" s="54" t="s">
        <v>216</v>
      </c>
      <c r="AE240" s="137" t="s">
        <v>216</v>
      </c>
    </row>
    <row r="241" spans="1:31" ht="12" customHeight="1">
      <c r="A241" s="26">
        <v>237</v>
      </c>
      <c r="B241" s="27" t="s">
        <v>90</v>
      </c>
      <c r="C241" s="27" t="s">
        <v>374</v>
      </c>
      <c r="D241" s="27" t="s">
        <v>368</v>
      </c>
      <c r="E241" s="160" t="s">
        <v>0</v>
      </c>
      <c r="F241" s="27" t="s">
        <v>379</v>
      </c>
      <c r="G241" s="28" t="s">
        <v>381</v>
      </c>
      <c r="H241" s="27" t="s">
        <v>74</v>
      </c>
      <c r="I241" s="27" t="s">
        <v>230</v>
      </c>
      <c r="J241" s="29" t="s">
        <v>212</v>
      </c>
      <c r="K241" s="30" t="s">
        <v>52</v>
      </c>
      <c r="L241" s="32" t="s">
        <v>55</v>
      </c>
      <c r="M241" s="147" t="s">
        <v>74</v>
      </c>
      <c r="N241" s="33">
        <v>1</v>
      </c>
      <c r="O241" s="48"/>
      <c r="P241" s="48"/>
      <c r="Q241" s="48"/>
      <c r="R241" s="48"/>
      <c r="S241" s="48"/>
      <c r="T241" s="48"/>
      <c r="U241" s="48"/>
      <c r="V241" s="49"/>
      <c r="W241" s="147" t="s">
        <v>216</v>
      </c>
      <c r="X241" s="54" t="s">
        <v>216</v>
      </c>
      <c r="Y241" s="54" t="s">
        <v>216</v>
      </c>
      <c r="Z241" s="54" t="s">
        <v>216</v>
      </c>
      <c r="AA241" s="54" t="s">
        <v>216</v>
      </c>
      <c r="AB241" s="54" t="s">
        <v>216</v>
      </c>
      <c r="AC241" s="54" t="s">
        <v>216</v>
      </c>
      <c r="AD241" s="54">
        <v>1</v>
      </c>
      <c r="AE241" s="137">
        <v>0</v>
      </c>
    </row>
    <row r="242" spans="1:31" ht="12" customHeight="1">
      <c r="A242" s="26">
        <v>238</v>
      </c>
      <c r="B242" s="27" t="s">
        <v>90</v>
      </c>
      <c r="C242" s="27" t="s">
        <v>374</v>
      </c>
      <c r="D242" s="27" t="s">
        <v>367</v>
      </c>
      <c r="E242" s="160" t="s">
        <v>0</v>
      </c>
      <c r="F242" s="27" t="s">
        <v>379</v>
      </c>
      <c r="G242" s="28" t="s">
        <v>383</v>
      </c>
      <c r="H242" s="27" t="s">
        <v>0</v>
      </c>
      <c r="I242" s="27" t="s">
        <v>230</v>
      </c>
      <c r="J242" s="29" t="s">
        <v>212</v>
      </c>
      <c r="K242" s="30" t="s">
        <v>117</v>
      </c>
      <c r="L242" s="32" t="s">
        <v>55</v>
      </c>
      <c r="M242" s="147" t="s">
        <v>74</v>
      </c>
      <c r="N242" s="33"/>
      <c r="O242" s="48"/>
      <c r="P242" s="48"/>
      <c r="Q242" s="48">
        <v>1</v>
      </c>
      <c r="R242" s="48"/>
      <c r="S242" s="48"/>
      <c r="T242" s="48"/>
      <c r="U242" s="48"/>
      <c r="V242" s="49"/>
      <c r="W242" s="147" t="s">
        <v>216</v>
      </c>
      <c r="X242" s="54">
        <v>1</v>
      </c>
      <c r="Y242" s="54" t="s">
        <v>216</v>
      </c>
      <c r="Z242" s="54" t="s">
        <v>216</v>
      </c>
      <c r="AA242" s="54" t="s">
        <v>216</v>
      </c>
      <c r="AB242" s="54" t="s">
        <v>216</v>
      </c>
      <c r="AC242" s="54" t="s">
        <v>216</v>
      </c>
      <c r="AD242" s="54" t="s">
        <v>216</v>
      </c>
      <c r="AE242" s="137" t="s">
        <v>216</v>
      </c>
    </row>
    <row r="243" spans="1:31" ht="12" customHeight="1">
      <c r="A243" s="26">
        <v>239</v>
      </c>
      <c r="B243" s="27" t="s">
        <v>90</v>
      </c>
      <c r="C243" s="27" t="s">
        <v>374</v>
      </c>
      <c r="D243" s="27" t="s">
        <v>368</v>
      </c>
      <c r="E243" s="160" t="s">
        <v>0</v>
      </c>
      <c r="F243" s="27" t="s">
        <v>379</v>
      </c>
      <c r="G243" s="28" t="s">
        <v>381</v>
      </c>
      <c r="H243" s="27" t="s">
        <v>0</v>
      </c>
      <c r="I243" s="27" t="s">
        <v>0</v>
      </c>
      <c r="J243" s="29" t="s">
        <v>80</v>
      </c>
      <c r="K243" s="30" t="s">
        <v>52</v>
      </c>
      <c r="L243" s="32" t="s">
        <v>55</v>
      </c>
      <c r="M243" s="147" t="s">
        <v>74</v>
      </c>
      <c r="N243" s="33">
        <v>1</v>
      </c>
      <c r="O243" s="48"/>
      <c r="P243" s="48"/>
      <c r="Q243" s="48"/>
      <c r="R243" s="48"/>
      <c r="S243" s="48"/>
      <c r="T243" s="48"/>
      <c r="U243" s="48"/>
      <c r="V243" s="49"/>
      <c r="W243" s="147">
        <v>1</v>
      </c>
      <c r="X243" s="54" t="s">
        <v>216</v>
      </c>
      <c r="Y243" s="54" t="s">
        <v>216</v>
      </c>
      <c r="Z243" s="54" t="s">
        <v>216</v>
      </c>
      <c r="AA243" s="54" t="s">
        <v>216</v>
      </c>
      <c r="AB243" s="54" t="s">
        <v>216</v>
      </c>
      <c r="AC243" s="54" t="s">
        <v>216</v>
      </c>
      <c r="AD243" s="54" t="s">
        <v>216</v>
      </c>
      <c r="AE243" s="137" t="s">
        <v>216</v>
      </c>
    </row>
    <row r="244" spans="1:31" ht="12" customHeight="1">
      <c r="A244" s="26">
        <v>240</v>
      </c>
      <c r="B244" s="27" t="s">
        <v>90</v>
      </c>
      <c r="C244" s="27" t="s">
        <v>374</v>
      </c>
      <c r="D244" s="27" t="s">
        <v>371</v>
      </c>
      <c r="E244" s="160" t="s">
        <v>0</v>
      </c>
      <c r="F244" s="27" t="s">
        <v>379</v>
      </c>
      <c r="G244" s="28" t="s">
        <v>381</v>
      </c>
      <c r="H244" s="27" t="s">
        <v>74</v>
      </c>
      <c r="I244" s="27" t="s">
        <v>0</v>
      </c>
      <c r="J244" s="29" t="s">
        <v>212</v>
      </c>
      <c r="K244" s="30" t="s">
        <v>117</v>
      </c>
      <c r="L244" s="32" t="s">
        <v>55</v>
      </c>
      <c r="M244" s="147" t="s">
        <v>74</v>
      </c>
      <c r="N244" s="33"/>
      <c r="O244" s="48"/>
      <c r="P244" s="48"/>
      <c r="Q244" s="48">
        <v>1</v>
      </c>
      <c r="R244" s="48"/>
      <c r="S244" s="48"/>
      <c r="T244" s="48">
        <v>1</v>
      </c>
      <c r="U244" s="48"/>
      <c r="V244" s="49"/>
      <c r="W244" s="147" t="s">
        <v>216</v>
      </c>
      <c r="X244" s="54" t="s">
        <v>216</v>
      </c>
      <c r="Y244" s="54" t="s">
        <v>216</v>
      </c>
      <c r="Z244" s="54" t="s">
        <v>216</v>
      </c>
      <c r="AA244" s="54">
        <v>1</v>
      </c>
      <c r="AB244" s="54" t="s">
        <v>216</v>
      </c>
      <c r="AC244" s="54" t="s">
        <v>216</v>
      </c>
      <c r="AD244" s="54" t="s">
        <v>216</v>
      </c>
      <c r="AE244" s="137" t="s">
        <v>216</v>
      </c>
    </row>
    <row r="245" spans="1:31" ht="12" customHeight="1">
      <c r="A245" s="26">
        <v>241</v>
      </c>
      <c r="B245" s="27" t="s">
        <v>90</v>
      </c>
      <c r="C245" s="27" t="s">
        <v>374</v>
      </c>
      <c r="D245" s="27" t="s">
        <v>368</v>
      </c>
      <c r="E245" s="160" t="s">
        <v>0</v>
      </c>
      <c r="F245" s="27" t="s">
        <v>379</v>
      </c>
      <c r="G245" s="28" t="s">
        <v>381</v>
      </c>
      <c r="H245" s="27" t="s">
        <v>0</v>
      </c>
      <c r="I245" s="27" t="s">
        <v>0</v>
      </c>
      <c r="J245" s="29" t="s">
        <v>212</v>
      </c>
      <c r="K245" s="30" t="s">
        <v>52</v>
      </c>
      <c r="L245" s="32" t="s">
        <v>55</v>
      </c>
      <c r="M245" s="147" t="s">
        <v>74</v>
      </c>
      <c r="N245" s="33">
        <v>1</v>
      </c>
      <c r="O245" s="48"/>
      <c r="P245" s="48"/>
      <c r="Q245" s="48"/>
      <c r="R245" s="48"/>
      <c r="S245" s="48"/>
      <c r="T245" s="48"/>
      <c r="U245" s="48"/>
      <c r="V245" s="49"/>
      <c r="W245" s="147">
        <v>1</v>
      </c>
      <c r="X245" s="54" t="s">
        <v>216</v>
      </c>
      <c r="Y245" s="54" t="s">
        <v>216</v>
      </c>
      <c r="Z245" s="54" t="s">
        <v>216</v>
      </c>
      <c r="AA245" s="54" t="s">
        <v>216</v>
      </c>
      <c r="AB245" s="54" t="s">
        <v>216</v>
      </c>
      <c r="AC245" s="54" t="s">
        <v>216</v>
      </c>
      <c r="AD245" s="54" t="s">
        <v>216</v>
      </c>
      <c r="AE245" s="137" t="s">
        <v>216</v>
      </c>
    </row>
    <row r="246" spans="1:31" ht="12" customHeight="1">
      <c r="A246" s="26">
        <v>242</v>
      </c>
      <c r="B246" s="27" t="s">
        <v>90</v>
      </c>
      <c r="C246" s="27" t="s">
        <v>374</v>
      </c>
      <c r="D246" s="27" t="s">
        <v>368</v>
      </c>
      <c r="E246" s="160" t="s">
        <v>0</v>
      </c>
      <c r="F246" s="27" t="s">
        <v>379</v>
      </c>
      <c r="G246" s="28" t="s">
        <v>381</v>
      </c>
      <c r="H246" s="27" t="s">
        <v>0</v>
      </c>
      <c r="I246" s="27" t="s">
        <v>230</v>
      </c>
      <c r="J246" s="29" t="s">
        <v>68</v>
      </c>
      <c r="K246" s="30" t="s">
        <v>52</v>
      </c>
      <c r="L246" s="32" t="s">
        <v>55</v>
      </c>
      <c r="M246" s="147" t="s">
        <v>74</v>
      </c>
      <c r="N246" s="33">
        <v>1</v>
      </c>
      <c r="O246" s="48"/>
      <c r="P246" s="48"/>
      <c r="Q246" s="48"/>
      <c r="R246" s="48"/>
      <c r="S246" s="48"/>
      <c r="T246" s="48"/>
      <c r="U246" s="48"/>
      <c r="V246" s="49"/>
      <c r="W246" s="147">
        <v>1</v>
      </c>
      <c r="X246" s="54" t="s">
        <v>216</v>
      </c>
      <c r="Y246" s="54" t="s">
        <v>216</v>
      </c>
      <c r="Z246" s="54" t="s">
        <v>216</v>
      </c>
      <c r="AA246" s="54" t="s">
        <v>216</v>
      </c>
      <c r="AB246" s="54" t="s">
        <v>216</v>
      </c>
      <c r="AC246" s="54" t="s">
        <v>216</v>
      </c>
      <c r="AD246" s="54" t="s">
        <v>216</v>
      </c>
      <c r="AE246" s="137" t="s">
        <v>216</v>
      </c>
    </row>
    <row r="247" spans="1:31" ht="12" customHeight="1">
      <c r="A247" s="26">
        <v>243</v>
      </c>
      <c r="B247" s="27" t="s">
        <v>90</v>
      </c>
      <c r="C247" s="27" t="s">
        <v>374</v>
      </c>
      <c r="D247" s="27" t="s">
        <v>368</v>
      </c>
      <c r="E247" s="160" t="s">
        <v>0</v>
      </c>
      <c r="F247" s="27" t="s">
        <v>379</v>
      </c>
      <c r="G247" s="28" t="s">
        <v>381</v>
      </c>
      <c r="H247" s="27" t="s">
        <v>0</v>
      </c>
      <c r="I247" s="27" t="s">
        <v>0</v>
      </c>
      <c r="J247" s="29" t="s">
        <v>80</v>
      </c>
      <c r="K247" s="30" t="s">
        <v>52</v>
      </c>
      <c r="L247" s="32" t="s">
        <v>55</v>
      </c>
      <c r="M247" s="147" t="s">
        <v>74</v>
      </c>
      <c r="N247" s="33"/>
      <c r="O247" s="48"/>
      <c r="P247" s="48"/>
      <c r="Q247" s="48">
        <v>1</v>
      </c>
      <c r="R247" s="48"/>
      <c r="S247" s="48"/>
      <c r="T247" s="48"/>
      <c r="U247" s="48"/>
      <c r="V247" s="49"/>
      <c r="W247" s="147">
        <v>1</v>
      </c>
      <c r="X247" s="54" t="s">
        <v>216</v>
      </c>
      <c r="Y247" s="54" t="s">
        <v>216</v>
      </c>
      <c r="Z247" s="54" t="s">
        <v>216</v>
      </c>
      <c r="AA247" s="54" t="s">
        <v>216</v>
      </c>
      <c r="AB247" s="54" t="s">
        <v>216</v>
      </c>
      <c r="AC247" s="54" t="s">
        <v>216</v>
      </c>
      <c r="AD247" s="54" t="s">
        <v>216</v>
      </c>
      <c r="AE247" s="137" t="s">
        <v>216</v>
      </c>
    </row>
    <row r="248" spans="1:31" ht="12" customHeight="1">
      <c r="A248" s="26">
        <v>244</v>
      </c>
      <c r="B248" s="27" t="s">
        <v>90</v>
      </c>
      <c r="C248" s="27" t="s">
        <v>373</v>
      </c>
      <c r="D248" s="27" t="s">
        <v>369</v>
      </c>
      <c r="E248" s="160" t="s">
        <v>0</v>
      </c>
      <c r="F248" s="27" t="s">
        <v>379</v>
      </c>
      <c r="G248" s="27" t="s">
        <v>230</v>
      </c>
      <c r="H248" s="27" t="s">
        <v>230</v>
      </c>
      <c r="I248" s="27" t="s">
        <v>0</v>
      </c>
      <c r="J248" s="29" t="s">
        <v>212</v>
      </c>
      <c r="K248" s="30" t="s">
        <v>52</v>
      </c>
      <c r="L248" s="32" t="s">
        <v>55</v>
      </c>
      <c r="M248" s="147" t="s">
        <v>74</v>
      </c>
      <c r="N248" s="33"/>
      <c r="O248" s="48"/>
      <c r="P248" s="48"/>
      <c r="Q248" s="48"/>
      <c r="R248" s="48"/>
      <c r="S248" s="48"/>
      <c r="T248" s="48">
        <v>1</v>
      </c>
      <c r="U248" s="48"/>
      <c r="V248" s="49"/>
      <c r="W248" s="147" t="s">
        <v>216</v>
      </c>
      <c r="X248" s="54" t="s">
        <v>216</v>
      </c>
      <c r="Y248" s="54" t="s">
        <v>216</v>
      </c>
      <c r="Z248" s="54" t="s">
        <v>216</v>
      </c>
      <c r="AA248" s="54" t="s">
        <v>216</v>
      </c>
      <c r="AB248" s="54" t="s">
        <v>216</v>
      </c>
      <c r="AC248" s="54" t="s">
        <v>216</v>
      </c>
      <c r="AD248" s="54">
        <v>1</v>
      </c>
      <c r="AE248" s="137">
        <v>0</v>
      </c>
    </row>
    <row r="249" spans="1:31" ht="12" customHeight="1">
      <c r="A249" s="26">
        <v>245</v>
      </c>
      <c r="B249" s="27" t="s">
        <v>90</v>
      </c>
      <c r="C249" s="27" t="s">
        <v>373</v>
      </c>
      <c r="D249" s="27" t="s">
        <v>371</v>
      </c>
      <c r="E249" s="160" t="s">
        <v>0</v>
      </c>
      <c r="F249" s="27" t="s">
        <v>379</v>
      </c>
      <c r="G249" s="27" t="s">
        <v>230</v>
      </c>
      <c r="H249" s="27" t="s">
        <v>0</v>
      </c>
      <c r="I249" s="27" t="s">
        <v>74</v>
      </c>
      <c r="J249" s="29" t="s">
        <v>80</v>
      </c>
      <c r="K249" s="30" t="s">
        <v>117</v>
      </c>
      <c r="L249" s="32" t="s">
        <v>55</v>
      </c>
      <c r="M249" s="147" t="s">
        <v>74</v>
      </c>
      <c r="N249" s="33"/>
      <c r="O249" s="48"/>
      <c r="P249" s="48"/>
      <c r="Q249" s="48"/>
      <c r="R249" s="48"/>
      <c r="S249" s="48"/>
      <c r="T249" s="48"/>
      <c r="U249" s="48">
        <v>1</v>
      </c>
      <c r="V249" s="49"/>
      <c r="W249" s="147" t="s">
        <v>216</v>
      </c>
      <c r="X249" s="54" t="s">
        <v>216</v>
      </c>
      <c r="Y249" s="54" t="s">
        <v>216</v>
      </c>
      <c r="Z249" s="54" t="s">
        <v>216</v>
      </c>
      <c r="AA249" s="54" t="s">
        <v>216</v>
      </c>
      <c r="AB249" s="54">
        <v>1</v>
      </c>
      <c r="AC249" s="54" t="s">
        <v>216</v>
      </c>
      <c r="AD249" s="54" t="s">
        <v>216</v>
      </c>
      <c r="AE249" s="137" t="s">
        <v>216</v>
      </c>
    </row>
    <row r="250" spans="1:31" ht="12" customHeight="1">
      <c r="A250" s="26">
        <v>246</v>
      </c>
      <c r="B250" s="27" t="s">
        <v>90</v>
      </c>
      <c r="C250" s="27" t="s">
        <v>374</v>
      </c>
      <c r="D250" s="27" t="s">
        <v>369</v>
      </c>
      <c r="E250" s="160" t="s">
        <v>0</v>
      </c>
      <c r="F250" s="27" t="s">
        <v>379</v>
      </c>
      <c r="G250" s="28" t="s">
        <v>382</v>
      </c>
      <c r="H250" s="27" t="s">
        <v>74</v>
      </c>
      <c r="I250" s="27" t="s">
        <v>74</v>
      </c>
      <c r="J250" s="29" t="s">
        <v>70</v>
      </c>
      <c r="K250" s="30" t="s">
        <v>117</v>
      </c>
      <c r="L250" s="32" t="s">
        <v>55</v>
      </c>
      <c r="M250" s="147" t="s">
        <v>74</v>
      </c>
      <c r="N250" s="33"/>
      <c r="O250" s="48">
        <v>1</v>
      </c>
      <c r="P250" s="48"/>
      <c r="Q250" s="48"/>
      <c r="R250" s="48">
        <v>1</v>
      </c>
      <c r="S250" s="48"/>
      <c r="T250" s="48">
        <v>1</v>
      </c>
      <c r="U250" s="48"/>
      <c r="V250" s="49"/>
      <c r="W250" s="147" t="s">
        <v>216</v>
      </c>
      <c r="X250" s="54" t="s">
        <v>216</v>
      </c>
      <c r="Y250" s="54" t="s">
        <v>216</v>
      </c>
      <c r="Z250" s="54" t="s">
        <v>216</v>
      </c>
      <c r="AA250" s="54" t="s">
        <v>216</v>
      </c>
      <c r="AB250" s="54" t="s">
        <v>216</v>
      </c>
      <c r="AC250" s="54" t="s">
        <v>216</v>
      </c>
      <c r="AD250" s="54">
        <v>0</v>
      </c>
      <c r="AE250" s="137">
        <v>1</v>
      </c>
    </row>
    <row r="251" spans="1:31" ht="12" customHeight="1">
      <c r="A251" s="26">
        <v>247</v>
      </c>
      <c r="B251" s="27" t="s">
        <v>90</v>
      </c>
      <c r="C251" s="96" t="s">
        <v>373</v>
      </c>
      <c r="D251" s="27" t="s">
        <v>371</v>
      </c>
      <c r="E251" s="160" t="s">
        <v>0</v>
      </c>
      <c r="F251" s="27" t="s">
        <v>378</v>
      </c>
      <c r="G251" s="27" t="s">
        <v>230</v>
      </c>
      <c r="H251" s="27" t="s">
        <v>0</v>
      </c>
      <c r="I251" s="27" t="s">
        <v>0</v>
      </c>
      <c r="J251" s="29" t="s">
        <v>212</v>
      </c>
      <c r="K251" s="30" t="s">
        <v>117</v>
      </c>
      <c r="L251" s="32" t="s">
        <v>55</v>
      </c>
      <c r="M251" s="147" t="s">
        <v>74</v>
      </c>
      <c r="N251" s="33"/>
      <c r="O251" s="48"/>
      <c r="P251" s="48"/>
      <c r="Q251" s="48">
        <v>1</v>
      </c>
      <c r="R251" s="48"/>
      <c r="S251" s="48"/>
      <c r="T251" s="48"/>
      <c r="U251" s="48"/>
      <c r="V251" s="49"/>
      <c r="W251" s="147">
        <v>1</v>
      </c>
      <c r="X251" s="54" t="s">
        <v>216</v>
      </c>
      <c r="Y251" s="54" t="s">
        <v>216</v>
      </c>
      <c r="Z251" s="54" t="s">
        <v>216</v>
      </c>
      <c r="AA251" s="54" t="s">
        <v>216</v>
      </c>
      <c r="AB251" s="54" t="s">
        <v>216</v>
      </c>
      <c r="AC251" s="54" t="s">
        <v>216</v>
      </c>
      <c r="AD251" s="54" t="s">
        <v>216</v>
      </c>
      <c r="AE251" s="137" t="s">
        <v>216</v>
      </c>
    </row>
    <row r="252" spans="1:31" ht="12" customHeight="1">
      <c r="A252" s="26">
        <v>248</v>
      </c>
      <c r="B252" s="27" t="s">
        <v>90</v>
      </c>
      <c r="C252" s="27" t="s">
        <v>374</v>
      </c>
      <c r="D252" s="27" t="s">
        <v>368</v>
      </c>
      <c r="E252" s="160" t="s">
        <v>0</v>
      </c>
      <c r="F252" s="27" t="s">
        <v>379</v>
      </c>
      <c r="G252" s="28" t="s">
        <v>381</v>
      </c>
      <c r="H252" s="27" t="s">
        <v>0</v>
      </c>
      <c r="I252" s="27" t="s">
        <v>0</v>
      </c>
      <c r="J252" s="29" t="s">
        <v>212</v>
      </c>
      <c r="K252" s="30" t="s">
        <v>52</v>
      </c>
      <c r="L252" s="32" t="s">
        <v>55</v>
      </c>
      <c r="M252" s="147" t="s">
        <v>74</v>
      </c>
      <c r="N252" s="33"/>
      <c r="O252" s="48"/>
      <c r="P252" s="48"/>
      <c r="Q252" s="48">
        <v>1</v>
      </c>
      <c r="R252" s="48"/>
      <c r="S252" s="48"/>
      <c r="T252" s="48"/>
      <c r="U252" s="48"/>
      <c r="V252" s="49"/>
      <c r="W252" s="147" t="s">
        <v>216</v>
      </c>
      <c r="X252" s="54" t="s">
        <v>216</v>
      </c>
      <c r="Y252" s="54">
        <v>1</v>
      </c>
      <c r="Z252" s="54" t="s">
        <v>216</v>
      </c>
      <c r="AA252" s="54" t="s">
        <v>216</v>
      </c>
      <c r="AB252" s="54" t="s">
        <v>216</v>
      </c>
      <c r="AC252" s="54" t="s">
        <v>216</v>
      </c>
      <c r="AD252" s="54" t="s">
        <v>216</v>
      </c>
      <c r="AE252" s="137" t="s">
        <v>216</v>
      </c>
    </row>
    <row r="253" spans="1:31" ht="12" customHeight="1">
      <c r="A253" s="26">
        <v>249</v>
      </c>
      <c r="B253" s="27" t="s">
        <v>90</v>
      </c>
      <c r="C253" s="27" t="s">
        <v>374</v>
      </c>
      <c r="D253" s="27" t="s">
        <v>371</v>
      </c>
      <c r="E253" s="160" t="s">
        <v>0</v>
      </c>
      <c r="F253" s="27" t="s">
        <v>379</v>
      </c>
      <c r="G253" s="27" t="s">
        <v>230</v>
      </c>
      <c r="H253" s="27" t="s">
        <v>74</v>
      </c>
      <c r="I253" s="27" t="s">
        <v>74</v>
      </c>
      <c r="J253" s="29" t="s">
        <v>212</v>
      </c>
      <c r="K253" s="30" t="s">
        <v>117</v>
      </c>
      <c r="L253" s="31" t="s">
        <v>55</v>
      </c>
      <c r="M253" s="147" t="s">
        <v>74</v>
      </c>
      <c r="N253" s="33"/>
      <c r="O253" s="48"/>
      <c r="P253" s="48"/>
      <c r="Q253" s="48">
        <v>1</v>
      </c>
      <c r="R253" s="48"/>
      <c r="S253" s="48"/>
      <c r="T253" s="48"/>
      <c r="U253" s="48"/>
      <c r="V253" s="49"/>
      <c r="W253" s="147" t="s">
        <v>216</v>
      </c>
      <c r="X253" s="54" t="s">
        <v>216</v>
      </c>
      <c r="Y253" s="54" t="s">
        <v>216</v>
      </c>
      <c r="Z253" s="54" t="s">
        <v>216</v>
      </c>
      <c r="AA253" s="54" t="s">
        <v>216</v>
      </c>
      <c r="AB253" s="54" t="s">
        <v>216</v>
      </c>
      <c r="AC253" s="54">
        <v>1</v>
      </c>
      <c r="AD253" s="54" t="s">
        <v>216</v>
      </c>
      <c r="AE253" s="137" t="s">
        <v>216</v>
      </c>
    </row>
    <row r="254" spans="1:31" ht="12" customHeight="1">
      <c r="A254" s="26">
        <v>250</v>
      </c>
      <c r="B254" s="27" t="s">
        <v>90</v>
      </c>
      <c r="C254" s="27" t="s">
        <v>374</v>
      </c>
      <c r="D254" s="27" t="s">
        <v>369</v>
      </c>
      <c r="E254" s="160" t="s">
        <v>0</v>
      </c>
      <c r="F254" s="27" t="s">
        <v>378</v>
      </c>
      <c r="G254" s="28" t="s">
        <v>383</v>
      </c>
      <c r="H254" s="27" t="s">
        <v>74</v>
      </c>
      <c r="I254" s="27" t="s">
        <v>74</v>
      </c>
      <c r="J254" s="29" t="s">
        <v>212</v>
      </c>
      <c r="K254" s="30" t="s">
        <v>117</v>
      </c>
      <c r="L254" s="32" t="s">
        <v>55</v>
      </c>
      <c r="M254" s="147" t="s">
        <v>74</v>
      </c>
      <c r="N254" s="33"/>
      <c r="O254" s="48">
        <v>1</v>
      </c>
      <c r="P254" s="48"/>
      <c r="Q254" s="48"/>
      <c r="R254" s="48"/>
      <c r="S254" s="48"/>
      <c r="T254" s="48">
        <v>1</v>
      </c>
      <c r="U254" s="48"/>
      <c r="V254" s="49"/>
      <c r="W254" s="147" t="s">
        <v>216</v>
      </c>
      <c r="X254" s="54">
        <v>1</v>
      </c>
      <c r="Y254" s="54" t="s">
        <v>216</v>
      </c>
      <c r="Z254" s="54" t="s">
        <v>216</v>
      </c>
      <c r="AA254" s="54" t="s">
        <v>216</v>
      </c>
      <c r="AB254" s="54" t="s">
        <v>216</v>
      </c>
      <c r="AC254" s="54" t="s">
        <v>216</v>
      </c>
      <c r="AD254" s="54" t="s">
        <v>216</v>
      </c>
      <c r="AE254" s="137">
        <v>1</v>
      </c>
    </row>
    <row r="255" spans="1:31" ht="12" customHeight="1">
      <c r="A255" s="26">
        <v>251</v>
      </c>
      <c r="B255" s="27" t="s">
        <v>90</v>
      </c>
      <c r="C255" s="27" t="s">
        <v>374</v>
      </c>
      <c r="D255" s="27" t="s">
        <v>368</v>
      </c>
      <c r="E255" s="160" t="s">
        <v>74</v>
      </c>
      <c r="F255" s="27" t="s">
        <v>379</v>
      </c>
      <c r="G255" s="28" t="s">
        <v>381</v>
      </c>
      <c r="H255" s="27" t="s">
        <v>0</v>
      </c>
      <c r="I255" s="27" t="s">
        <v>0</v>
      </c>
      <c r="J255" s="29" t="s">
        <v>212</v>
      </c>
      <c r="K255" s="30" t="s">
        <v>52</v>
      </c>
      <c r="L255" s="32" t="s">
        <v>55</v>
      </c>
      <c r="M255" s="147" t="s">
        <v>74</v>
      </c>
      <c r="N255" s="33">
        <v>1</v>
      </c>
      <c r="O255" s="48"/>
      <c r="P255" s="48"/>
      <c r="Q255" s="48"/>
      <c r="R255" s="48"/>
      <c r="S255" s="48"/>
      <c r="T255" s="48"/>
      <c r="U255" s="48"/>
      <c r="V255" s="49"/>
      <c r="W255" s="147" t="s">
        <v>216</v>
      </c>
      <c r="X255" s="54" t="s">
        <v>216</v>
      </c>
      <c r="Y255" s="54" t="s">
        <v>216</v>
      </c>
      <c r="Z255" s="54">
        <v>1</v>
      </c>
      <c r="AA255" s="54" t="s">
        <v>216</v>
      </c>
      <c r="AB255" s="54" t="s">
        <v>216</v>
      </c>
      <c r="AC255" s="54" t="s">
        <v>216</v>
      </c>
      <c r="AD255" s="54" t="s">
        <v>216</v>
      </c>
      <c r="AE255" s="137" t="s">
        <v>216</v>
      </c>
    </row>
    <row r="256" spans="1:31" ht="12" customHeight="1">
      <c r="A256" s="26">
        <v>252</v>
      </c>
      <c r="B256" s="27" t="s">
        <v>90</v>
      </c>
      <c r="C256" s="27" t="s">
        <v>374</v>
      </c>
      <c r="D256" s="27" t="s">
        <v>371</v>
      </c>
      <c r="E256" s="160" t="s">
        <v>0</v>
      </c>
      <c r="F256" s="27" t="s">
        <v>379</v>
      </c>
      <c r="G256" s="27" t="s">
        <v>230</v>
      </c>
      <c r="H256" s="27" t="s">
        <v>0</v>
      </c>
      <c r="I256" s="27" t="s">
        <v>0</v>
      </c>
      <c r="J256" s="29" t="s">
        <v>64</v>
      </c>
      <c r="K256" s="30"/>
      <c r="L256" s="32"/>
      <c r="M256" s="147" t="s">
        <v>74</v>
      </c>
      <c r="N256" s="33"/>
      <c r="O256" s="48"/>
      <c r="P256" s="48"/>
      <c r="Q256" s="48"/>
      <c r="R256" s="48"/>
      <c r="S256" s="48"/>
      <c r="T256" s="48"/>
      <c r="U256" s="48">
        <v>1</v>
      </c>
      <c r="V256" s="49"/>
      <c r="W256" s="147" t="s">
        <v>216</v>
      </c>
      <c r="X256" s="54" t="s">
        <v>216</v>
      </c>
      <c r="Y256" s="54" t="s">
        <v>216</v>
      </c>
      <c r="Z256" s="54">
        <v>1</v>
      </c>
      <c r="AA256" s="54" t="s">
        <v>216</v>
      </c>
      <c r="AB256" s="54" t="s">
        <v>216</v>
      </c>
      <c r="AC256" s="54" t="s">
        <v>216</v>
      </c>
      <c r="AD256" s="54" t="s">
        <v>216</v>
      </c>
      <c r="AE256" s="137" t="s">
        <v>216</v>
      </c>
    </row>
    <row r="257" spans="1:31" ht="12" customHeight="1">
      <c r="A257" s="26">
        <v>253</v>
      </c>
      <c r="B257" s="27" t="s">
        <v>90</v>
      </c>
      <c r="C257" s="27" t="s">
        <v>373</v>
      </c>
      <c r="D257" s="27" t="s">
        <v>371</v>
      </c>
      <c r="E257" s="160" t="s">
        <v>0</v>
      </c>
      <c r="F257" s="27" t="s">
        <v>379</v>
      </c>
      <c r="G257" s="27" t="s">
        <v>230</v>
      </c>
      <c r="H257" s="27" t="s">
        <v>0</v>
      </c>
      <c r="I257" s="27" t="s">
        <v>230</v>
      </c>
      <c r="J257" s="29" t="s">
        <v>212</v>
      </c>
      <c r="K257" s="30" t="s">
        <v>117</v>
      </c>
      <c r="L257" s="32" t="s">
        <v>55</v>
      </c>
      <c r="M257" s="147" t="s">
        <v>74</v>
      </c>
      <c r="N257" s="33"/>
      <c r="O257" s="48"/>
      <c r="P257" s="48"/>
      <c r="Q257" s="48">
        <v>1</v>
      </c>
      <c r="R257" s="48"/>
      <c r="S257" s="48"/>
      <c r="T257" s="48"/>
      <c r="U257" s="48"/>
      <c r="V257" s="49"/>
      <c r="W257" s="147">
        <v>1</v>
      </c>
      <c r="X257" s="54" t="s">
        <v>216</v>
      </c>
      <c r="Y257" s="54" t="s">
        <v>216</v>
      </c>
      <c r="Z257" s="54" t="s">
        <v>216</v>
      </c>
      <c r="AA257" s="54" t="s">
        <v>216</v>
      </c>
      <c r="AB257" s="54" t="s">
        <v>216</v>
      </c>
      <c r="AC257" s="54" t="s">
        <v>216</v>
      </c>
      <c r="AD257" s="54" t="s">
        <v>216</v>
      </c>
      <c r="AE257" s="137" t="s">
        <v>216</v>
      </c>
    </row>
    <row r="258" spans="1:31" ht="12" customHeight="1">
      <c r="A258" s="26">
        <v>254</v>
      </c>
      <c r="B258" s="27" t="s">
        <v>90</v>
      </c>
      <c r="C258" s="27" t="s">
        <v>374</v>
      </c>
      <c r="D258" s="27" t="s">
        <v>140</v>
      </c>
      <c r="E258" s="160" t="s">
        <v>0</v>
      </c>
      <c r="F258" s="27" t="s">
        <v>379</v>
      </c>
      <c r="G258" s="28" t="s">
        <v>383</v>
      </c>
      <c r="H258" s="27" t="s">
        <v>74</v>
      </c>
      <c r="I258" s="27" t="s">
        <v>74</v>
      </c>
      <c r="J258" s="29" t="s">
        <v>212</v>
      </c>
      <c r="K258" s="30" t="s">
        <v>117</v>
      </c>
      <c r="L258" s="32" t="s">
        <v>55</v>
      </c>
      <c r="M258" s="147" t="s">
        <v>74</v>
      </c>
      <c r="N258" s="33"/>
      <c r="O258" s="48">
        <v>1</v>
      </c>
      <c r="P258" s="48"/>
      <c r="Q258" s="48"/>
      <c r="R258" s="48"/>
      <c r="S258" s="48"/>
      <c r="T258" s="48">
        <v>1</v>
      </c>
      <c r="U258" s="48"/>
      <c r="V258" s="49"/>
      <c r="W258" s="147" t="s">
        <v>216</v>
      </c>
      <c r="X258" s="54">
        <v>1</v>
      </c>
      <c r="Y258" s="54" t="s">
        <v>216</v>
      </c>
      <c r="Z258" s="54" t="s">
        <v>216</v>
      </c>
      <c r="AA258" s="54" t="s">
        <v>216</v>
      </c>
      <c r="AB258" s="54" t="s">
        <v>216</v>
      </c>
      <c r="AC258" s="54" t="s">
        <v>216</v>
      </c>
      <c r="AD258" s="54" t="s">
        <v>216</v>
      </c>
      <c r="AE258" s="137">
        <v>1</v>
      </c>
    </row>
    <row r="259" spans="1:31" ht="12" customHeight="1">
      <c r="A259" s="26">
        <v>255</v>
      </c>
      <c r="B259" s="27" t="s">
        <v>90</v>
      </c>
      <c r="C259" s="27" t="s">
        <v>374</v>
      </c>
      <c r="D259" s="27" t="s">
        <v>369</v>
      </c>
      <c r="E259" s="160" t="s">
        <v>0</v>
      </c>
      <c r="F259" s="27" t="s">
        <v>379</v>
      </c>
      <c r="G259" s="28" t="s">
        <v>381</v>
      </c>
      <c r="H259" s="27" t="s">
        <v>0</v>
      </c>
      <c r="I259" s="27" t="s">
        <v>0</v>
      </c>
      <c r="J259" s="29" t="s">
        <v>212</v>
      </c>
      <c r="K259" s="30" t="s">
        <v>117</v>
      </c>
      <c r="L259" s="32" t="s">
        <v>55</v>
      </c>
      <c r="M259" s="147" t="s">
        <v>74</v>
      </c>
      <c r="N259" s="33"/>
      <c r="O259" s="48"/>
      <c r="P259" s="48"/>
      <c r="Q259" s="48">
        <v>1</v>
      </c>
      <c r="R259" s="48"/>
      <c r="S259" s="48"/>
      <c r="T259" s="48">
        <v>1</v>
      </c>
      <c r="U259" s="48"/>
      <c r="V259" s="49"/>
      <c r="W259" s="147">
        <v>1</v>
      </c>
      <c r="X259" s="54" t="s">
        <v>216</v>
      </c>
      <c r="Y259" s="54" t="s">
        <v>216</v>
      </c>
      <c r="Z259" s="54" t="s">
        <v>216</v>
      </c>
      <c r="AA259" s="54" t="s">
        <v>216</v>
      </c>
      <c r="AB259" s="54" t="s">
        <v>216</v>
      </c>
      <c r="AC259" s="54" t="s">
        <v>216</v>
      </c>
      <c r="AD259" s="54" t="s">
        <v>216</v>
      </c>
      <c r="AE259" s="137" t="s">
        <v>216</v>
      </c>
    </row>
    <row r="260" spans="1:31" ht="12" customHeight="1">
      <c r="A260" s="26">
        <v>256</v>
      </c>
      <c r="B260" s="27" t="s">
        <v>90</v>
      </c>
      <c r="C260" s="27" t="s">
        <v>374</v>
      </c>
      <c r="D260" s="27" t="s">
        <v>369</v>
      </c>
      <c r="E260" s="160" t="s">
        <v>0</v>
      </c>
      <c r="F260" s="27" t="s">
        <v>379</v>
      </c>
      <c r="G260" s="28" t="s">
        <v>381</v>
      </c>
      <c r="H260" s="27" t="s">
        <v>0</v>
      </c>
      <c r="I260" s="27" t="s">
        <v>0</v>
      </c>
      <c r="J260" s="29" t="s">
        <v>212</v>
      </c>
      <c r="K260" s="30" t="s">
        <v>117</v>
      </c>
      <c r="L260" s="32" t="s">
        <v>219</v>
      </c>
      <c r="M260" s="147" t="s">
        <v>74</v>
      </c>
      <c r="N260" s="33">
        <v>0</v>
      </c>
      <c r="O260" s="48">
        <v>1</v>
      </c>
      <c r="P260" s="48">
        <v>0</v>
      </c>
      <c r="Q260" s="48">
        <v>0</v>
      </c>
      <c r="R260" s="48">
        <v>0</v>
      </c>
      <c r="S260" s="48">
        <v>0</v>
      </c>
      <c r="T260" s="48">
        <v>0</v>
      </c>
      <c r="U260" s="48">
        <v>0</v>
      </c>
      <c r="V260" s="49">
        <v>1</v>
      </c>
      <c r="W260" s="147">
        <v>1</v>
      </c>
      <c r="X260" s="54" t="s">
        <v>216</v>
      </c>
      <c r="Y260" s="54" t="s">
        <v>216</v>
      </c>
      <c r="Z260" s="54" t="s">
        <v>216</v>
      </c>
      <c r="AA260" s="54" t="s">
        <v>216</v>
      </c>
      <c r="AB260" s="54" t="s">
        <v>216</v>
      </c>
      <c r="AC260" s="54" t="s">
        <v>216</v>
      </c>
      <c r="AD260" s="54" t="s">
        <v>216</v>
      </c>
      <c r="AE260" s="137" t="s">
        <v>216</v>
      </c>
    </row>
    <row r="261" spans="1:31" ht="12" customHeight="1">
      <c r="A261" s="26">
        <v>257</v>
      </c>
      <c r="B261" s="27" t="s">
        <v>90</v>
      </c>
      <c r="C261" s="27" t="s">
        <v>374</v>
      </c>
      <c r="D261" s="27" t="s">
        <v>369</v>
      </c>
      <c r="E261" s="160" t="s">
        <v>0</v>
      </c>
      <c r="F261" s="27" t="s">
        <v>379</v>
      </c>
      <c r="G261" s="28" t="s">
        <v>382</v>
      </c>
      <c r="H261" s="27" t="s">
        <v>230</v>
      </c>
      <c r="I261" s="27" t="s">
        <v>230</v>
      </c>
      <c r="J261" s="29" t="s">
        <v>80</v>
      </c>
      <c r="K261" s="30" t="s">
        <v>117</v>
      </c>
      <c r="L261" s="32" t="s">
        <v>55</v>
      </c>
      <c r="M261" s="147" t="s">
        <v>74</v>
      </c>
      <c r="N261" s="33"/>
      <c r="O261" s="48">
        <v>1</v>
      </c>
      <c r="P261" s="48">
        <v>1</v>
      </c>
      <c r="Q261" s="48"/>
      <c r="R261" s="48"/>
      <c r="S261" s="48"/>
      <c r="T261" s="48"/>
      <c r="U261" s="48"/>
      <c r="V261" s="49"/>
      <c r="W261" s="147" t="s">
        <v>216</v>
      </c>
      <c r="X261" s="54">
        <v>1</v>
      </c>
      <c r="Y261" s="54" t="s">
        <v>216</v>
      </c>
      <c r="Z261" s="54" t="s">
        <v>216</v>
      </c>
      <c r="AA261" s="54" t="s">
        <v>216</v>
      </c>
      <c r="AB261" s="54" t="s">
        <v>216</v>
      </c>
      <c r="AC261" s="54" t="s">
        <v>216</v>
      </c>
      <c r="AD261" s="54" t="s">
        <v>216</v>
      </c>
      <c r="AE261" s="137" t="s">
        <v>216</v>
      </c>
    </row>
    <row r="262" spans="1:31" ht="12" customHeight="1">
      <c r="A262" s="26">
        <v>258</v>
      </c>
      <c r="B262" s="27" t="s">
        <v>90</v>
      </c>
      <c r="C262" s="27" t="s">
        <v>374</v>
      </c>
      <c r="D262" s="27" t="s">
        <v>368</v>
      </c>
      <c r="E262" s="160" t="s">
        <v>0</v>
      </c>
      <c r="F262" s="27" t="s">
        <v>379</v>
      </c>
      <c r="G262" s="28" t="s">
        <v>381</v>
      </c>
      <c r="H262" s="27" t="s">
        <v>0</v>
      </c>
      <c r="I262" s="27" t="s">
        <v>0</v>
      </c>
      <c r="J262" s="29" t="s">
        <v>212</v>
      </c>
      <c r="K262" s="30" t="s">
        <v>52</v>
      </c>
      <c r="L262" s="32" t="s">
        <v>55</v>
      </c>
      <c r="M262" s="147" t="s">
        <v>74</v>
      </c>
      <c r="N262" s="33">
        <v>1</v>
      </c>
      <c r="O262" s="48"/>
      <c r="P262" s="48"/>
      <c r="Q262" s="48"/>
      <c r="R262" s="48"/>
      <c r="S262" s="48"/>
      <c r="T262" s="48"/>
      <c r="U262" s="48"/>
      <c r="V262" s="49"/>
      <c r="W262" s="147">
        <v>1</v>
      </c>
      <c r="X262" s="54" t="s">
        <v>216</v>
      </c>
      <c r="Y262" s="54" t="s">
        <v>216</v>
      </c>
      <c r="Z262" s="54" t="s">
        <v>216</v>
      </c>
      <c r="AA262" s="54" t="s">
        <v>216</v>
      </c>
      <c r="AB262" s="54" t="s">
        <v>216</v>
      </c>
      <c r="AC262" s="54" t="s">
        <v>216</v>
      </c>
      <c r="AD262" s="54" t="s">
        <v>216</v>
      </c>
      <c r="AE262" s="137" t="s">
        <v>216</v>
      </c>
    </row>
    <row r="263" spans="1:31" ht="12" customHeight="1">
      <c r="A263" s="26">
        <v>259</v>
      </c>
      <c r="B263" s="27" t="s">
        <v>90</v>
      </c>
      <c r="C263" s="27" t="s">
        <v>374</v>
      </c>
      <c r="D263" s="27" t="s">
        <v>366</v>
      </c>
      <c r="E263" s="160" t="s">
        <v>0</v>
      </c>
      <c r="F263" s="27" t="s">
        <v>378</v>
      </c>
      <c r="G263" s="28" t="s">
        <v>381</v>
      </c>
      <c r="H263" s="27" t="s">
        <v>0</v>
      </c>
      <c r="I263" s="27" t="s">
        <v>0</v>
      </c>
      <c r="J263" s="29" t="s">
        <v>212</v>
      </c>
      <c r="K263" s="30" t="s">
        <v>117</v>
      </c>
      <c r="L263" s="32" t="s">
        <v>55</v>
      </c>
      <c r="M263" s="147" t="s">
        <v>74</v>
      </c>
      <c r="N263" s="33"/>
      <c r="O263" s="48"/>
      <c r="P263" s="48"/>
      <c r="Q263" s="48">
        <v>1</v>
      </c>
      <c r="R263" s="48"/>
      <c r="S263" s="48"/>
      <c r="T263" s="48"/>
      <c r="U263" s="48"/>
      <c r="V263" s="49"/>
      <c r="W263" s="147" t="s">
        <v>216</v>
      </c>
      <c r="X263" s="54" t="s">
        <v>216</v>
      </c>
      <c r="Y263" s="54">
        <v>1</v>
      </c>
      <c r="Z263" s="54" t="s">
        <v>216</v>
      </c>
      <c r="AA263" s="54" t="s">
        <v>216</v>
      </c>
      <c r="AB263" s="54" t="s">
        <v>216</v>
      </c>
      <c r="AC263" s="54" t="s">
        <v>216</v>
      </c>
      <c r="AD263" s="54" t="s">
        <v>216</v>
      </c>
      <c r="AE263" s="137">
        <v>1</v>
      </c>
    </row>
    <row r="264" spans="1:31" ht="12" customHeight="1">
      <c r="A264" s="26">
        <v>260</v>
      </c>
      <c r="B264" s="27" t="s">
        <v>90</v>
      </c>
      <c r="C264" s="27" t="s">
        <v>374</v>
      </c>
      <c r="D264" s="27" t="s">
        <v>371</v>
      </c>
      <c r="E264" s="160" t="s">
        <v>0</v>
      </c>
      <c r="F264" s="27" t="s">
        <v>378</v>
      </c>
      <c r="G264" s="27" t="s">
        <v>230</v>
      </c>
      <c r="H264" s="27" t="s">
        <v>230</v>
      </c>
      <c r="I264" s="27" t="s">
        <v>230</v>
      </c>
      <c r="J264" s="29" t="s">
        <v>212</v>
      </c>
      <c r="K264" s="30" t="s">
        <v>52</v>
      </c>
      <c r="L264" s="32" t="s">
        <v>55</v>
      </c>
      <c r="M264" s="147" t="s">
        <v>74</v>
      </c>
      <c r="N264" s="33"/>
      <c r="O264" s="48"/>
      <c r="P264" s="48"/>
      <c r="Q264" s="48"/>
      <c r="R264" s="48"/>
      <c r="S264" s="48"/>
      <c r="T264" s="48">
        <v>1</v>
      </c>
      <c r="U264" s="48"/>
      <c r="V264" s="49"/>
      <c r="W264" s="147" t="s">
        <v>216</v>
      </c>
      <c r="X264" s="54" t="s">
        <v>216</v>
      </c>
      <c r="Y264" s="54" t="s">
        <v>216</v>
      </c>
      <c r="Z264" s="54" t="s">
        <v>216</v>
      </c>
      <c r="AA264" s="54" t="s">
        <v>216</v>
      </c>
      <c r="AB264" s="54" t="s">
        <v>216</v>
      </c>
      <c r="AC264" s="54" t="s">
        <v>216</v>
      </c>
      <c r="AD264" s="54">
        <v>1</v>
      </c>
      <c r="AE264" s="137">
        <v>0</v>
      </c>
    </row>
    <row r="265" spans="1:31" ht="12" customHeight="1">
      <c r="A265" s="26">
        <v>261</v>
      </c>
      <c r="B265" s="27" t="s">
        <v>90</v>
      </c>
      <c r="C265" s="27" t="s">
        <v>374</v>
      </c>
      <c r="D265" s="27" t="s">
        <v>368</v>
      </c>
      <c r="E265" s="160" t="s">
        <v>0</v>
      </c>
      <c r="F265" s="27" t="s">
        <v>379</v>
      </c>
      <c r="G265" s="28" t="s">
        <v>381</v>
      </c>
      <c r="H265" s="27" t="s">
        <v>0</v>
      </c>
      <c r="I265" s="27" t="s">
        <v>74</v>
      </c>
      <c r="J265" s="29" t="s">
        <v>80</v>
      </c>
      <c r="K265" s="30" t="s">
        <v>52</v>
      </c>
      <c r="L265" s="32" t="s">
        <v>55</v>
      </c>
      <c r="M265" s="147" t="s">
        <v>74</v>
      </c>
      <c r="N265" s="33">
        <v>1</v>
      </c>
      <c r="O265" s="48"/>
      <c r="P265" s="48"/>
      <c r="Q265" s="48"/>
      <c r="R265" s="48"/>
      <c r="S265" s="48"/>
      <c r="T265" s="48"/>
      <c r="U265" s="48"/>
      <c r="V265" s="49"/>
      <c r="W265" s="147" t="s">
        <v>216</v>
      </c>
      <c r="X265" s="54">
        <v>1</v>
      </c>
      <c r="Y265" s="54" t="s">
        <v>216</v>
      </c>
      <c r="Z265" s="54" t="s">
        <v>216</v>
      </c>
      <c r="AA265" s="54" t="s">
        <v>216</v>
      </c>
      <c r="AB265" s="54" t="s">
        <v>216</v>
      </c>
      <c r="AC265" s="54" t="s">
        <v>216</v>
      </c>
      <c r="AD265" s="54" t="s">
        <v>216</v>
      </c>
      <c r="AE265" s="137" t="s">
        <v>216</v>
      </c>
    </row>
    <row r="266" spans="1:31" ht="12" customHeight="1">
      <c r="A266" s="26">
        <v>262</v>
      </c>
      <c r="B266" s="27" t="s">
        <v>90</v>
      </c>
      <c r="C266" s="27" t="s">
        <v>374</v>
      </c>
      <c r="D266" s="27" t="s">
        <v>371</v>
      </c>
      <c r="E266" s="160" t="s">
        <v>0</v>
      </c>
      <c r="F266" s="27" t="s">
        <v>379</v>
      </c>
      <c r="G266" s="27" t="s">
        <v>230</v>
      </c>
      <c r="H266" s="27" t="s">
        <v>230</v>
      </c>
      <c r="I266" s="27" t="s">
        <v>230</v>
      </c>
      <c r="J266" s="29" t="s">
        <v>212</v>
      </c>
      <c r="K266" s="30" t="s">
        <v>52</v>
      </c>
      <c r="L266" s="32" t="s">
        <v>55</v>
      </c>
      <c r="M266" s="147" t="s">
        <v>74</v>
      </c>
      <c r="N266" s="33" t="s">
        <v>216</v>
      </c>
      <c r="O266" s="48" t="s">
        <v>216</v>
      </c>
      <c r="P266" s="48" t="s">
        <v>216</v>
      </c>
      <c r="Q266" s="48" t="s">
        <v>216</v>
      </c>
      <c r="R266" s="48" t="s">
        <v>216</v>
      </c>
      <c r="S266" s="48" t="s">
        <v>216</v>
      </c>
      <c r="T266" s="48" t="s">
        <v>216</v>
      </c>
      <c r="U266" s="48" t="s">
        <v>216</v>
      </c>
      <c r="V266" s="49" t="s">
        <v>216</v>
      </c>
      <c r="W266" s="147" t="s">
        <v>216</v>
      </c>
      <c r="X266" s="54" t="s">
        <v>216</v>
      </c>
      <c r="Y266" s="54" t="s">
        <v>216</v>
      </c>
      <c r="Z266" s="54" t="s">
        <v>216</v>
      </c>
      <c r="AA266" s="54" t="s">
        <v>216</v>
      </c>
      <c r="AB266" s="54" t="s">
        <v>216</v>
      </c>
      <c r="AC266" s="54" t="s">
        <v>216</v>
      </c>
      <c r="AD266" s="54" t="s">
        <v>216</v>
      </c>
      <c r="AE266" s="137" t="s">
        <v>216</v>
      </c>
    </row>
    <row r="267" spans="1:31" ht="12" customHeight="1">
      <c r="A267" s="26">
        <v>263</v>
      </c>
      <c r="B267" s="27" t="s">
        <v>90</v>
      </c>
      <c r="C267" s="27" t="s">
        <v>373</v>
      </c>
      <c r="D267" s="27" t="s">
        <v>371</v>
      </c>
      <c r="E267" s="160" t="s">
        <v>74</v>
      </c>
      <c r="F267" s="27" t="s">
        <v>379</v>
      </c>
      <c r="G267" s="27" t="s">
        <v>230</v>
      </c>
      <c r="H267" s="27" t="s">
        <v>74</v>
      </c>
      <c r="I267" s="27" t="s">
        <v>74</v>
      </c>
      <c r="J267" s="29" t="s">
        <v>73</v>
      </c>
      <c r="K267" s="30" t="s">
        <v>117</v>
      </c>
      <c r="L267" s="32" t="s">
        <v>219</v>
      </c>
      <c r="M267" s="147" t="s">
        <v>74</v>
      </c>
      <c r="N267" s="33" t="s">
        <v>216</v>
      </c>
      <c r="O267" s="48" t="s">
        <v>216</v>
      </c>
      <c r="P267" s="48" t="s">
        <v>216</v>
      </c>
      <c r="Q267" s="48" t="s">
        <v>216</v>
      </c>
      <c r="R267" s="48" t="s">
        <v>216</v>
      </c>
      <c r="S267" s="48" t="s">
        <v>216</v>
      </c>
      <c r="T267" s="48" t="s">
        <v>216</v>
      </c>
      <c r="U267" s="48" t="s">
        <v>216</v>
      </c>
      <c r="V267" s="49" t="s">
        <v>216</v>
      </c>
      <c r="W267" s="147" t="s">
        <v>216</v>
      </c>
      <c r="X267" s="54" t="s">
        <v>216</v>
      </c>
      <c r="Y267" s="54">
        <v>1</v>
      </c>
      <c r="Z267" s="54" t="s">
        <v>216</v>
      </c>
      <c r="AA267" s="54" t="s">
        <v>216</v>
      </c>
      <c r="AB267" s="54" t="s">
        <v>216</v>
      </c>
      <c r="AC267" s="54" t="s">
        <v>216</v>
      </c>
      <c r="AD267" s="54" t="s">
        <v>216</v>
      </c>
      <c r="AE267" s="137" t="s">
        <v>216</v>
      </c>
    </row>
    <row r="268" spans="1:31" ht="12" customHeight="1">
      <c r="A268" s="26">
        <v>264</v>
      </c>
      <c r="B268" s="27" t="s">
        <v>90</v>
      </c>
      <c r="C268" s="27" t="s">
        <v>374</v>
      </c>
      <c r="D268" s="27" t="s">
        <v>368</v>
      </c>
      <c r="E268" s="160" t="s">
        <v>0</v>
      </c>
      <c r="F268" s="27" t="s">
        <v>379</v>
      </c>
      <c r="G268" s="28" t="s">
        <v>381</v>
      </c>
      <c r="H268" s="27" t="s">
        <v>0</v>
      </c>
      <c r="I268" s="27" t="s">
        <v>0</v>
      </c>
      <c r="J268" s="29" t="s">
        <v>212</v>
      </c>
      <c r="K268" s="30" t="s">
        <v>52</v>
      </c>
      <c r="L268" s="32" t="s">
        <v>55</v>
      </c>
      <c r="M268" s="147" t="s">
        <v>74</v>
      </c>
      <c r="N268" s="33">
        <v>1</v>
      </c>
      <c r="O268" s="48"/>
      <c r="P268" s="48"/>
      <c r="Q268" s="48"/>
      <c r="R268" s="48"/>
      <c r="S268" s="48"/>
      <c r="T268" s="48"/>
      <c r="U268" s="48"/>
      <c r="V268" s="49"/>
      <c r="W268" s="147" t="s">
        <v>216</v>
      </c>
      <c r="X268" s="54" t="s">
        <v>216</v>
      </c>
      <c r="Y268" s="54" t="s">
        <v>216</v>
      </c>
      <c r="Z268" s="54" t="s">
        <v>216</v>
      </c>
      <c r="AA268" s="54">
        <v>1</v>
      </c>
      <c r="AB268" s="54" t="s">
        <v>216</v>
      </c>
      <c r="AC268" s="54" t="s">
        <v>216</v>
      </c>
      <c r="AD268" s="54" t="s">
        <v>216</v>
      </c>
      <c r="AE268" s="137" t="s">
        <v>216</v>
      </c>
    </row>
    <row r="269" spans="1:31" ht="12" customHeight="1">
      <c r="A269" s="26">
        <v>265</v>
      </c>
      <c r="B269" s="27" t="s">
        <v>90</v>
      </c>
      <c r="C269" s="27" t="s">
        <v>374</v>
      </c>
      <c r="D269" s="27" t="s">
        <v>368</v>
      </c>
      <c r="E269" s="160" t="s">
        <v>0</v>
      </c>
      <c r="F269" s="27" t="s">
        <v>379</v>
      </c>
      <c r="G269" s="28" t="s">
        <v>381</v>
      </c>
      <c r="H269" s="27" t="s">
        <v>74</v>
      </c>
      <c r="I269" s="27" t="s">
        <v>230</v>
      </c>
      <c r="J269" s="29" t="s">
        <v>212</v>
      </c>
      <c r="K269" s="30" t="s">
        <v>52</v>
      </c>
      <c r="L269" s="32" t="s">
        <v>55</v>
      </c>
      <c r="M269" s="147"/>
      <c r="N269" s="33">
        <v>1</v>
      </c>
      <c r="O269" s="48"/>
      <c r="P269" s="48"/>
      <c r="Q269" s="48"/>
      <c r="R269" s="48"/>
      <c r="S269" s="48"/>
      <c r="T269" s="48"/>
      <c r="U269" s="48"/>
      <c r="V269" s="49"/>
      <c r="W269" s="147" t="s">
        <v>216</v>
      </c>
      <c r="X269" s="54">
        <v>1</v>
      </c>
      <c r="Y269" s="54" t="s">
        <v>216</v>
      </c>
      <c r="Z269" s="54" t="s">
        <v>216</v>
      </c>
      <c r="AA269" s="54" t="s">
        <v>216</v>
      </c>
      <c r="AB269" s="54" t="s">
        <v>216</v>
      </c>
      <c r="AC269" s="54">
        <v>1</v>
      </c>
      <c r="AD269" s="54" t="s">
        <v>216</v>
      </c>
      <c r="AE269" s="137" t="s">
        <v>216</v>
      </c>
    </row>
    <row r="270" spans="1:31" ht="12" customHeight="1">
      <c r="A270" s="26">
        <v>266</v>
      </c>
      <c r="B270" s="27" t="s">
        <v>90</v>
      </c>
      <c r="C270" s="27" t="s">
        <v>374</v>
      </c>
      <c r="D270" s="27" t="s">
        <v>371</v>
      </c>
      <c r="E270" s="160" t="s">
        <v>0</v>
      </c>
      <c r="F270" s="27" t="s">
        <v>230</v>
      </c>
      <c r="G270" s="27" t="s">
        <v>230</v>
      </c>
      <c r="H270" s="27" t="s">
        <v>230</v>
      </c>
      <c r="I270" s="27" t="s">
        <v>230</v>
      </c>
      <c r="J270" s="29" t="s">
        <v>212</v>
      </c>
      <c r="K270" s="30" t="s">
        <v>52</v>
      </c>
      <c r="L270" s="32" t="s">
        <v>55</v>
      </c>
      <c r="M270" s="147" t="s">
        <v>74</v>
      </c>
      <c r="N270" s="33"/>
      <c r="O270" s="48"/>
      <c r="P270" s="48"/>
      <c r="Q270" s="48"/>
      <c r="R270" s="48"/>
      <c r="S270" s="48"/>
      <c r="T270" s="48">
        <v>1</v>
      </c>
      <c r="U270" s="48"/>
      <c r="V270" s="49"/>
      <c r="W270" s="147" t="s">
        <v>216</v>
      </c>
      <c r="X270" s="54" t="s">
        <v>216</v>
      </c>
      <c r="Y270" s="54" t="s">
        <v>216</v>
      </c>
      <c r="Z270" s="54" t="s">
        <v>216</v>
      </c>
      <c r="AA270" s="54" t="s">
        <v>216</v>
      </c>
      <c r="AB270" s="54" t="s">
        <v>216</v>
      </c>
      <c r="AC270" s="54" t="s">
        <v>216</v>
      </c>
      <c r="AD270" s="54">
        <v>1</v>
      </c>
      <c r="AE270" s="137">
        <v>0</v>
      </c>
    </row>
    <row r="271" spans="1:31" ht="12" customHeight="1">
      <c r="A271" s="26">
        <v>267</v>
      </c>
      <c r="B271" s="27" t="s">
        <v>90</v>
      </c>
      <c r="C271" s="27" t="s">
        <v>374</v>
      </c>
      <c r="D271" s="27" t="s">
        <v>370</v>
      </c>
      <c r="E271" s="160" t="s">
        <v>0</v>
      </c>
      <c r="F271" s="27" t="s">
        <v>379</v>
      </c>
      <c r="G271" s="28" t="s">
        <v>381</v>
      </c>
      <c r="H271" s="27" t="s">
        <v>0</v>
      </c>
      <c r="I271" s="27" t="s">
        <v>0</v>
      </c>
      <c r="J271" s="29" t="s">
        <v>80</v>
      </c>
      <c r="K271" s="30" t="s">
        <v>117</v>
      </c>
      <c r="L271" s="32" t="s">
        <v>219</v>
      </c>
      <c r="M271" s="147" t="s">
        <v>74</v>
      </c>
      <c r="N271" s="33">
        <v>0</v>
      </c>
      <c r="O271" s="48">
        <v>0</v>
      </c>
      <c r="P271" s="48">
        <v>0</v>
      </c>
      <c r="Q271" s="48">
        <v>1</v>
      </c>
      <c r="R271" s="48">
        <v>0</v>
      </c>
      <c r="S271" s="48">
        <v>0</v>
      </c>
      <c r="T271" s="48">
        <v>1</v>
      </c>
      <c r="U271" s="48">
        <v>0</v>
      </c>
      <c r="V271" s="49">
        <v>0</v>
      </c>
      <c r="W271" s="147">
        <v>1</v>
      </c>
      <c r="X271" s="54" t="s">
        <v>216</v>
      </c>
      <c r="Y271" s="54" t="s">
        <v>216</v>
      </c>
      <c r="Z271" s="54" t="s">
        <v>216</v>
      </c>
      <c r="AA271" s="54" t="s">
        <v>216</v>
      </c>
      <c r="AB271" s="54" t="s">
        <v>216</v>
      </c>
      <c r="AC271" s="54" t="s">
        <v>216</v>
      </c>
      <c r="AD271" s="54" t="s">
        <v>216</v>
      </c>
      <c r="AE271" s="137" t="s">
        <v>216</v>
      </c>
    </row>
    <row r="272" spans="1:31" ht="12" customHeight="1">
      <c r="A272" s="26">
        <v>268</v>
      </c>
      <c r="B272" s="27" t="s">
        <v>90</v>
      </c>
      <c r="C272" s="27" t="s">
        <v>374</v>
      </c>
      <c r="D272" s="27" t="s">
        <v>366</v>
      </c>
      <c r="E272" s="160" t="s">
        <v>0</v>
      </c>
      <c r="F272" s="27" t="s">
        <v>380</v>
      </c>
      <c r="G272" s="28" t="s">
        <v>383</v>
      </c>
      <c r="H272" s="27" t="s">
        <v>74</v>
      </c>
      <c r="I272" s="27" t="s">
        <v>74</v>
      </c>
      <c r="J272" s="29" t="s">
        <v>212</v>
      </c>
      <c r="K272" s="30" t="s">
        <v>52</v>
      </c>
      <c r="L272" s="32" t="s">
        <v>55</v>
      </c>
      <c r="M272" s="147"/>
      <c r="N272" s="33"/>
      <c r="O272" s="48"/>
      <c r="P272" s="48"/>
      <c r="Q272" s="48">
        <v>1</v>
      </c>
      <c r="R272" s="48"/>
      <c r="S272" s="48"/>
      <c r="T272" s="48"/>
      <c r="U272" s="48"/>
      <c r="V272" s="49"/>
      <c r="W272" s="147" t="s">
        <v>216</v>
      </c>
      <c r="X272" s="54" t="s">
        <v>216</v>
      </c>
      <c r="Y272" s="54" t="s">
        <v>216</v>
      </c>
      <c r="Z272" s="54" t="s">
        <v>216</v>
      </c>
      <c r="AA272" s="54" t="s">
        <v>216</v>
      </c>
      <c r="AB272" s="54">
        <v>1</v>
      </c>
      <c r="AC272" s="54" t="s">
        <v>216</v>
      </c>
      <c r="AD272" s="54">
        <v>1</v>
      </c>
      <c r="AE272" s="137">
        <v>0</v>
      </c>
    </row>
    <row r="273" spans="1:31" ht="12" customHeight="1">
      <c r="A273" s="26">
        <v>269</v>
      </c>
      <c r="B273" s="27" t="s">
        <v>90</v>
      </c>
      <c r="C273" s="27" t="s">
        <v>374</v>
      </c>
      <c r="D273" s="27" t="s">
        <v>366</v>
      </c>
      <c r="E273" s="160" t="s">
        <v>0</v>
      </c>
      <c r="F273" s="27" t="s">
        <v>378</v>
      </c>
      <c r="G273" s="28" t="s">
        <v>383</v>
      </c>
      <c r="H273" s="27" t="s">
        <v>0</v>
      </c>
      <c r="I273" s="27" t="s">
        <v>74</v>
      </c>
      <c r="J273" s="29" t="s">
        <v>212</v>
      </c>
      <c r="K273" s="30" t="s">
        <v>52</v>
      </c>
      <c r="L273" s="32" t="s">
        <v>55</v>
      </c>
      <c r="M273" s="147" t="s">
        <v>74</v>
      </c>
      <c r="N273" s="33"/>
      <c r="O273" s="48">
        <v>1</v>
      </c>
      <c r="P273" s="48"/>
      <c r="Q273" s="48">
        <v>1</v>
      </c>
      <c r="R273" s="48"/>
      <c r="S273" s="48"/>
      <c r="T273" s="48"/>
      <c r="U273" s="48"/>
      <c r="V273" s="49"/>
      <c r="W273" s="147" t="s">
        <v>216</v>
      </c>
      <c r="X273" s="54" t="s">
        <v>216</v>
      </c>
      <c r="Y273" s="54" t="s">
        <v>216</v>
      </c>
      <c r="Z273" s="54" t="s">
        <v>216</v>
      </c>
      <c r="AA273" s="54" t="s">
        <v>216</v>
      </c>
      <c r="AB273" s="54">
        <v>1</v>
      </c>
      <c r="AC273" s="54" t="s">
        <v>216</v>
      </c>
      <c r="AD273" s="54" t="s">
        <v>216</v>
      </c>
      <c r="AE273" s="137" t="s">
        <v>216</v>
      </c>
    </row>
    <row r="274" spans="1:31" ht="12" customHeight="1">
      <c r="A274" s="26">
        <v>270</v>
      </c>
      <c r="B274" s="27" t="s">
        <v>90</v>
      </c>
      <c r="C274" s="27" t="s">
        <v>374</v>
      </c>
      <c r="D274" s="27" t="s">
        <v>370</v>
      </c>
      <c r="E274" s="160" t="s">
        <v>0</v>
      </c>
      <c r="F274" s="27" t="s">
        <v>379</v>
      </c>
      <c r="G274" s="28" t="s">
        <v>381</v>
      </c>
      <c r="H274" s="27" t="s">
        <v>0</v>
      </c>
      <c r="I274" s="27" t="s">
        <v>0</v>
      </c>
      <c r="J274" s="29" t="s">
        <v>212</v>
      </c>
      <c r="K274" s="30" t="s">
        <v>117</v>
      </c>
      <c r="L274" s="32" t="s">
        <v>55</v>
      </c>
      <c r="M274" s="147" t="s">
        <v>74</v>
      </c>
      <c r="N274" s="33"/>
      <c r="O274" s="48"/>
      <c r="P274" s="48"/>
      <c r="Q274" s="48"/>
      <c r="R274" s="48"/>
      <c r="S274" s="48"/>
      <c r="T274" s="48">
        <v>1</v>
      </c>
      <c r="U274" s="48"/>
      <c r="V274" s="49"/>
      <c r="W274" s="147">
        <v>1</v>
      </c>
      <c r="X274" s="54" t="s">
        <v>216</v>
      </c>
      <c r="Y274" s="54" t="s">
        <v>216</v>
      </c>
      <c r="Z274" s="54" t="s">
        <v>216</v>
      </c>
      <c r="AA274" s="54" t="s">
        <v>216</v>
      </c>
      <c r="AB274" s="54" t="s">
        <v>216</v>
      </c>
      <c r="AC274" s="54" t="s">
        <v>216</v>
      </c>
      <c r="AD274" s="54" t="s">
        <v>216</v>
      </c>
      <c r="AE274" s="137" t="s">
        <v>216</v>
      </c>
    </row>
    <row r="275" spans="1:31" ht="12" customHeight="1">
      <c r="A275" s="26">
        <v>271</v>
      </c>
      <c r="B275" s="27" t="s">
        <v>90</v>
      </c>
      <c r="C275" s="27" t="s">
        <v>374</v>
      </c>
      <c r="D275" s="27" t="s">
        <v>368</v>
      </c>
      <c r="E275" s="160" t="s">
        <v>0</v>
      </c>
      <c r="F275" s="27" t="s">
        <v>379</v>
      </c>
      <c r="G275" s="28" t="s">
        <v>381</v>
      </c>
      <c r="H275" s="27" t="s">
        <v>0</v>
      </c>
      <c r="I275" s="27" t="s">
        <v>74</v>
      </c>
      <c r="J275" s="29" t="s">
        <v>212</v>
      </c>
      <c r="K275" s="30" t="s">
        <v>52</v>
      </c>
      <c r="L275" s="32" t="s">
        <v>55</v>
      </c>
      <c r="M275" s="147" t="s">
        <v>74</v>
      </c>
      <c r="N275" s="33">
        <v>1</v>
      </c>
      <c r="O275" s="48"/>
      <c r="P275" s="48"/>
      <c r="Q275" s="48"/>
      <c r="R275" s="48"/>
      <c r="S275" s="48"/>
      <c r="T275" s="48"/>
      <c r="U275" s="48"/>
      <c r="V275" s="49"/>
      <c r="W275" s="147" t="s">
        <v>216</v>
      </c>
      <c r="X275" s="54" t="s">
        <v>216</v>
      </c>
      <c r="Y275" s="54" t="s">
        <v>216</v>
      </c>
      <c r="Z275" s="54" t="s">
        <v>216</v>
      </c>
      <c r="AA275" s="54" t="s">
        <v>216</v>
      </c>
      <c r="AB275" s="54" t="s">
        <v>216</v>
      </c>
      <c r="AC275" s="54" t="s">
        <v>216</v>
      </c>
      <c r="AD275" s="54">
        <v>1</v>
      </c>
      <c r="AE275" s="137">
        <v>0</v>
      </c>
    </row>
    <row r="276" spans="1:31" ht="12" customHeight="1">
      <c r="A276" s="26">
        <v>272</v>
      </c>
      <c r="B276" s="27" t="s">
        <v>90</v>
      </c>
      <c r="C276" s="27" t="s">
        <v>374</v>
      </c>
      <c r="D276" s="27" t="s">
        <v>368</v>
      </c>
      <c r="E276" s="160" t="s">
        <v>0</v>
      </c>
      <c r="F276" s="27" t="s">
        <v>379</v>
      </c>
      <c r="G276" s="28" t="s">
        <v>381</v>
      </c>
      <c r="H276" s="27" t="s">
        <v>0</v>
      </c>
      <c r="I276" s="27" t="s">
        <v>74</v>
      </c>
      <c r="J276" s="29" t="s">
        <v>212</v>
      </c>
      <c r="K276" s="30" t="s">
        <v>52</v>
      </c>
      <c r="L276" s="32" t="s">
        <v>55</v>
      </c>
      <c r="M276" s="147" t="s">
        <v>74</v>
      </c>
      <c r="N276" s="33">
        <v>1</v>
      </c>
      <c r="O276" s="48"/>
      <c r="P276" s="48"/>
      <c r="Q276" s="48"/>
      <c r="R276" s="48"/>
      <c r="S276" s="48"/>
      <c r="T276" s="48"/>
      <c r="U276" s="48"/>
      <c r="V276" s="49"/>
      <c r="W276" s="147" t="s">
        <v>216</v>
      </c>
      <c r="X276" s="54" t="s">
        <v>216</v>
      </c>
      <c r="Y276" s="54" t="s">
        <v>216</v>
      </c>
      <c r="Z276" s="54">
        <v>1</v>
      </c>
      <c r="AA276" s="54" t="s">
        <v>216</v>
      </c>
      <c r="AB276" s="54" t="s">
        <v>216</v>
      </c>
      <c r="AC276" s="54" t="s">
        <v>216</v>
      </c>
      <c r="AD276" s="54" t="s">
        <v>216</v>
      </c>
      <c r="AE276" s="137" t="s">
        <v>216</v>
      </c>
    </row>
    <row r="277" spans="1:31" ht="12" customHeight="1">
      <c r="A277" s="26">
        <v>273</v>
      </c>
      <c r="B277" s="27" t="s">
        <v>90</v>
      </c>
      <c r="C277" s="27" t="s">
        <v>374</v>
      </c>
      <c r="D277" s="27" t="s">
        <v>368</v>
      </c>
      <c r="E277" s="160" t="s">
        <v>74</v>
      </c>
      <c r="F277" s="27" t="s">
        <v>379</v>
      </c>
      <c r="G277" s="28" t="s">
        <v>381</v>
      </c>
      <c r="H277" s="27" t="s">
        <v>74</v>
      </c>
      <c r="I277" s="27" t="s">
        <v>0</v>
      </c>
      <c r="J277" s="29" t="s">
        <v>212</v>
      </c>
      <c r="K277" s="30" t="s">
        <v>52</v>
      </c>
      <c r="L277" s="32" t="s">
        <v>55</v>
      </c>
      <c r="M277" s="147" t="s">
        <v>74</v>
      </c>
      <c r="N277" s="33">
        <v>1</v>
      </c>
      <c r="O277" s="48"/>
      <c r="P277" s="48"/>
      <c r="Q277" s="48"/>
      <c r="R277" s="48"/>
      <c r="S277" s="48"/>
      <c r="T277" s="48"/>
      <c r="U277" s="48"/>
      <c r="V277" s="49"/>
      <c r="W277" s="147">
        <v>1</v>
      </c>
      <c r="X277" s="54" t="s">
        <v>216</v>
      </c>
      <c r="Y277" s="54" t="s">
        <v>216</v>
      </c>
      <c r="Z277" s="54" t="s">
        <v>216</v>
      </c>
      <c r="AA277" s="54" t="s">
        <v>216</v>
      </c>
      <c r="AB277" s="54" t="s">
        <v>216</v>
      </c>
      <c r="AC277" s="54" t="s">
        <v>216</v>
      </c>
      <c r="AD277" s="54" t="s">
        <v>216</v>
      </c>
      <c r="AE277" s="137" t="s">
        <v>216</v>
      </c>
    </row>
    <row r="278" spans="1:31" ht="12" customHeight="1">
      <c r="A278" s="26">
        <v>274</v>
      </c>
      <c r="B278" s="27" t="s">
        <v>90</v>
      </c>
      <c r="C278" s="27" t="s">
        <v>374</v>
      </c>
      <c r="D278" s="27" t="s">
        <v>366</v>
      </c>
      <c r="E278" s="160" t="s">
        <v>0</v>
      </c>
      <c r="F278" s="27" t="s">
        <v>378</v>
      </c>
      <c r="G278" s="28" t="s">
        <v>383</v>
      </c>
      <c r="H278" s="27" t="s">
        <v>0</v>
      </c>
      <c r="I278" s="27" t="s">
        <v>0</v>
      </c>
      <c r="J278" s="29" t="s">
        <v>80</v>
      </c>
      <c r="K278" s="30" t="s">
        <v>117</v>
      </c>
      <c r="L278" s="32" t="s">
        <v>55</v>
      </c>
      <c r="M278" s="147" t="s">
        <v>74</v>
      </c>
      <c r="N278" s="33"/>
      <c r="O278" s="48"/>
      <c r="P278" s="48"/>
      <c r="Q278" s="48">
        <v>1</v>
      </c>
      <c r="R278" s="48"/>
      <c r="S278" s="48"/>
      <c r="T278" s="48"/>
      <c r="U278" s="48"/>
      <c r="V278" s="49"/>
      <c r="W278" s="147" t="s">
        <v>216</v>
      </c>
      <c r="X278" s="54" t="s">
        <v>216</v>
      </c>
      <c r="Y278" s="54" t="s">
        <v>216</v>
      </c>
      <c r="Z278" s="54" t="s">
        <v>216</v>
      </c>
      <c r="AA278" s="54">
        <v>1</v>
      </c>
      <c r="AB278" s="54" t="s">
        <v>216</v>
      </c>
      <c r="AC278" s="54" t="s">
        <v>216</v>
      </c>
      <c r="AD278" s="54" t="s">
        <v>216</v>
      </c>
      <c r="AE278" s="137" t="s">
        <v>216</v>
      </c>
    </row>
    <row r="279" spans="1:31" ht="12" customHeight="1">
      <c r="A279" s="26">
        <v>275</v>
      </c>
      <c r="B279" s="27" t="s">
        <v>90</v>
      </c>
      <c r="C279" s="27" t="s">
        <v>374</v>
      </c>
      <c r="D279" s="27" t="s">
        <v>369</v>
      </c>
      <c r="E279" s="160" t="s">
        <v>0</v>
      </c>
      <c r="F279" s="27" t="s">
        <v>378</v>
      </c>
      <c r="G279" s="28" t="s">
        <v>381</v>
      </c>
      <c r="H279" s="27" t="s">
        <v>74</v>
      </c>
      <c r="I279" s="27" t="s">
        <v>230</v>
      </c>
      <c r="J279" s="29" t="s">
        <v>212</v>
      </c>
      <c r="K279" s="30" t="s">
        <v>117</v>
      </c>
      <c r="L279" s="32" t="s">
        <v>55</v>
      </c>
      <c r="M279" s="147"/>
      <c r="N279" s="33"/>
      <c r="O279" s="48"/>
      <c r="P279" s="48">
        <v>1</v>
      </c>
      <c r="Q279" s="48">
        <v>1</v>
      </c>
      <c r="R279" s="48"/>
      <c r="S279" s="48"/>
      <c r="T279" s="48"/>
      <c r="U279" s="48"/>
      <c r="V279" s="49"/>
      <c r="W279" s="147" t="s">
        <v>216</v>
      </c>
      <c r="X279" s="54">
        <v>1</v>
      </c>
      <c r="Y279" s="54" t="s">
        <v>216</v>
      </c>
      <c r="Z279" s="54" t="s">
        <v>216</v>
      </c>
      <c r="AA279" s="54" t="s">
        <v>216</v>
      </c>
      <c r="AB279" s="54" t="s">
        <v>216</v>
      </c>
      <c r="AC279" s="54" t="s">
        <v>216</v>
      </c>
      <c r="AD279" s="54" t="s">
        <v>216</v>
      </c>
      <c r="AE279" s="137" t="s">
        <v>216</v>
      </c>
    </row>
    <row r="280" spans="1:31" ht="12" customHeight="1">
      <c r="A280" s="26">
        <v>276</v>
      </c>
      <c r="B280" s="27" t="s">
        <v>90</v>
      </c>
      <c r="C280" s="27" t="s">
        <v>374</v>
      </c>
      <c r="D280" s="27" t="s">
        <v>368</v>
      </c>
      <c r="E280" s="160" t="s">
        <v>0</v>
      </c>
      <c r="F280" s="27" t="s">
        <v>379</v>
      </c>
      <c r="G280" s="27" t="s">
        <v>230</v>
      </c>
      <c r="H280" s="27" t="s">
        <v>230</v>
      </c>
      <c r="I280" s="27" t="s">
        <v>230</v>
      </c>
      <c r="J280" s="29" t="s">
        <v>212</v>
      </c>
      <c r="K280" s="30" t="s">
        <v>52</v>
      </c>
      <c r="L280" s="32" t="s">
        <v>55</v>
      </c>
      <c r="M280" s="147" t="s">
        <v>74</v>
      </c>
      <c r="N280" s="33"/>
      <c r="O280" s="48"/>
      <c r="P280" s="48"/>
      <c r="Q280" s="48"/>
      <c r="R280" s="48"/>
      <c r="S280" s="48"/>
      <c r="T280" s="48">
        <v>1</v>
      </c>
      <c r="U280" s="48"/>
      <c r="V280" s="49"/>
      <c r="W280" s="147" t="s">
        <v>216</v>
      </c>
      <c r="X280" s="54" t="s">
        <v>216</v>
      </c>
      <c r="Y280" s="54" t="s">
        <v>216</v>
      </c>
      <c r="Z280" s="54" t="s">
        <v>216</v>
      </c>
      <c r="AA280" s="54" t="s">
        <v>216</v>
      </c>
      <c r="AB280" s="54" t="s">
        <v>216</v>
      </c>
      <c r="AC280" s="54" t="s">
        <v>216</v>
      </c>
      <c r="AD280" s="54">
        <v>1</v>
      </c>
      <c r="AE280" s="137">
        <v>0</v>
      </c>
    </row>
    <row r="281" spans="1:31" ht="12" customHeight="1">
      <c r="A281" s="26">
        <v>277</v>
      </c>
      <c r="B281" s="27" t="s">
        <v>90</v>
      </c>
      <c r="C281" s="27" t="s">
        <v>374</v>
      </c>
      <c r="D281" s="27" t="s">
        <v>367</v>
      </c>
      <c r="E281" s="160" t="s">
        <v>74</v>
      </c>
      <c r="F281" s="27" t="s">
        <v>379</v>
      </c>
      <c r="G281" s="27" t="s">
        <v>230</v>
      </c>
      <c r="H281" s="27" t="s">
        <v>230</v>
      </c>
      <c r="I281" s="27" t="s">
        <v>74</v>
      </c>
      <c r="J281" s="29" t="s">
        <v>212</v>
      </c>
      <c r="K281" s="30" t="s">
        <v>52</v>
      </c>
      <c r="L281" s="32" t="s">
        <v>230</v>
      </c>
      <c r="M281" s="147" t="s">
        <v>74</v>
      </c>
      <c r="N281" s="33" t="s">
        <v>216</v>
      </c>
      <c r="O281" s="48" t="s">
        <v>216</v>
      </c>
      <c r="P281" s="48" t="s">
        <v>216</v>
      </c>
      <c r="Q281" s="48" t="s">
        <v>216</v>
      </c>
      <c r="R281" s="48" t="s">
        <v>216</v>
      </c>
      <c r="S281" s="48" t="s">
        <v>216</v>
      </c>
      <c r="T281" s="48" t="s">
        <v>216</v>
      </c>
      <c r="U281" s="48" t="s">
        <v>216</v>
      </c>
      <c r="V281" s="49" t="s">
        <v>216</v>
      </c>
      <c r="W281" s="147" t="s">
        <v>216</v>
      </c>
      <c r="X281" s="54" t="s">
        <v>216</v>
      </c>
      <c r="Y281" s="54" t="s">
        <v>216</v>
      </c>
      <c r="Z281" s="54">
        <v>1</v>
      </c>
      <c r="AA281" s="54" t="s">
        <v>216</v>
      </c>
      <c r="AB281" s="54" t="s">
        <v>216</v>
      </c>
      <c r="AC281" s="54" t="s">
        <v>216</v>
      </c>
      <c r="AD281" s="54" t="s">
        <v>216</v>
      </c>
      <c r="AE281" s="137" t="s">
        <v>216</v>
      </c>
    </row>
    <row r="282" spans="1:31" ht="12" customHeight="1">
      <c r="A282" s="26">
        <v>278</v>
      </c>
      <c r="B282" s="27" t="s">
        <v>90</v>
      </c>
      <c r="C282" s="27" t="s">
        <v>374</v>
      </c>
      <c r="D282" s="27" t="s">
        <v>368</v>
      </c>
      <c r="E282" s="160" t="s">
        <v>0</v>
      </c>
      <c r="F282" s="27" t="s">
        <v>379</v>
      </c>
      <c r="G282" s="28" t="s">
        <v>381</v>
      </c>
      <c r="H282" s="27" t="s">
        <v>74</v>
      </c>
      <c r="I282" s="27" t="s">
        <v>74</v>
      </c>
      <c r="J282" s="29" t="s">
        <v>212</v>
      </c>
      <c r="K282" s="30" t="s">
        <v>52</v>
      </c>
      <c r="L282" s="32" t="s">
        <v>55</v>
      </c>
      <c r="M282" s="147" t="s">
        <v>74</v>
      </c>
      <c r="N282" s="33">
        <v>1</v>
      </c>
      <c r="O282" s="48"/>
      <c r="P282" s="48"/>
      <c r="Q282" s="48"/>
      <c r="R282" s="48"/>
      <c r="S282" s="48"/>
      <c r="T282" s="48"/>
      <c r="U282" s="48"/>
      <c r="V282" s="49"/>
      <c r="W282" s="147">
        <v>1</v>
      </c>
      <c r="X282" s="54" t="s">
        <v>216</v>
      </c>
      <c r="Y282" s="54" t="s">
        <v>216</v>
      </c>
      <c r="Z282" s="54" t="s">
        <v>216</v>
      </c>
      <c r="AA282" s="54" t="s">
        <v>216</v>
      </c>
      <c r="AB282" s="54" t="s">
        <v>216</v>
      </c>
      <c r="AC282" s="54" t="s">
        <v>216</v>
      </c>
      <c r="AD282" s="54" t="s">
        <v>216</v>
      </c>
      <c r="AE282" s="137" t="s">
        <v>216</v>
      </c>
    </row>
    <row r="283" spans="1:31" ht="12" customHeight="1">
      <c r="A283" s="26">
        <v>279</v>
      </c>
      <c r="B283" s="27" t="s">
        <v>90</v>
      </c>
      <c r="C283" s="27" t="s">
        <v>374</v>
      </c>
      <c r="D283" s="27" t="s">
        <v>368</v>
      </c>
      <c r="E283" s="160" t="s">
        <v>0</v>
      </c>
      <c r="F283" s="27" t="s">
        <v>379</v>
      </c>
      <c r="G283" s="28" t="s">
        <v>381</v>
      </c>
      <c r="H283" s="27" t="s">
        <v>0</v>
      </c>
      <c r="I283" s="27" t="s">
        <v>0</v>
      </c>
      <c r="J283" s="29" t="s">
        <v>212</v>
      </c>
      <c r="K283" s="30" t="s">
        <v>52</v>
      </c>
      <c r="L283" s="32" t="s">
        <v>55</v>
      </c>
      <c r="M283" s="147" t="s">
        <v>74</v>
      </c>
      <c r="N283" s="33"/>
      <c r="O283" s="48"/>
      <c r="P283" s="48"/>
      <c r="Q283" s="48">
        <v>1</v>
      </c>
      <c r="R283" s="48"/>
      <c r="S283" s="48"/>
      <c r="T283" s="48"/>
      <c r="U283" s="48"/>
      <c r="V283" s="49"/>
      <c r="W283" s="147" t="s">
        <v>216</v>
      </c>
      <c r="X283" s="54">
        <v>1</v>
      </c>
      <c r="Y283" s="54" t="s">
        <v>216</v>
      </c>
      <c r="Z283" s="54" t="s">
        <v>216</v>
      </c>
      <c r="AA283" s="54" t="s">
        <v>216</v>
      </c>
      <c r="AB283" s="54" t="s">
        <v>216</v>
      </c>
      <c r="AC283" s="54" t="s">
        <v>216</v>
      </c>
      <c r="AD283" s="54" t="s">
        <v>216</v>
      </c>
      <c r="AE283" s="137" t="s">
        <v>216</v>
      </c>
    </row>
    <row r="284" spans="1:31" ht="12" customHeight="1">
      <c r="A284" s="26">
        <v>280</v>
      </c>
      <c r="B284" s="27" t="s">
        <v>90</v>
      </c>
      <c r="C284" s="27" t="s">
        <v>374</v>
      </c>
      <c r="D284" s="27" t="s">
        <v>367</v>
      </c>
      <c r="E284" s="160" t="s">
        <v>74</v>
      </c>
      <c r="F284" s="27" t="s">
        <v>380</v>
      </c>
      <c r="G284" s="27" t="s">
        <v>230</v>
      </c>
      <c r="H284" s="27" t="s">
        <v>230</v>
      </c>
      <c r="I284" s="27" t="s">
        <v>74</v>
      </c>
      <c r="J284" s="29" t="s">
        <v>212</v>
      </c>
      <c r="K284" s="30" t="s">
        <v>52</v>
      </c>
      <c r="L284" s="32" t="s">
        <v>230</v>
      </c>
      <c r="M284" s="147" t="s">
        <v>74</v>
      </c>
      <c r="N284" s="33" t="s">
        <v>216</v>
      </c>
      <c r="O284" s="48" t="s">
        <v>216</v>
      </c>
      <c r="P284" s="48" t="s">
        <v>216</v>
      </c>
      <c r="Q284" s="48" t="s">
        <v>216</v>
      </c>
      <c r="R284" s="48" t="s">
        <v>216</v>
      </c>
      <c r="S284" s="48" t="s">
        <v>216</v>
      </c>
      <c r="T284" s="48" t="s">
        <v>216</v>
      </c>
      <c r="U284" s="48" t="s">
        <v>216</v>
      </c>
      <c r="V284" s="49" t="s">
        <v>216</v>
      </c>
      <c r="W284" s="147" t="s">
        <v>216</v>
      </c>
      <c r="X284" s="54" t="s">
        <v>216</v>
      </c>
      <c r="Y284" s="54" t="s">
        <v>216</v>
      </c>
      <c r="Z284" s="54" t="s">
        <v>216</v>
      </c>
      <c r="AA284" s="54">
        <v>1</v>
      </c>
      <c r="AB284" s="54" t="s">
        <v>216</v>
      </c>
      <c r="AC284" s="54" t="s">
        <v>216</v>
      </c>
      <c r="AD284" s="54" t="s">
        <v>216</v>
      </c>
      <c r="AE284" s="137" t="s">
        <v>216</v>
      </c>
    </row>
    <row r="285" spans="1:31" ht="12" customHeight="1">
      <c r="A285" s="26">
        <v>281</v>
      </c>
      <c r="B285" s="27" t="s">
        <v>90</v>
      </c>
      <c r="C285" s="27" t="s">
        <v>374</v>
      </c>
      <c r="D285" s="27" t="s">
        <v>366</v>
      </c>
      <c r="E285" s="160" t="s">
        <v>0</v>
      </c>
      <c r="F285" s="27" t="s">
        <v>380</v>
      </c>
      <c r="G285" s="28" t="s">
        <v>383</v>
      </c>
      <c r="H285" s="27" t="s">
        <v>74</v>
      </c>
      <c r="I285" s="27" t="s">
        <v>74</v>
      </c>
      <c r="J285" s="29" t="s">
        <v>212</v>
      </c>
      <c r="K285" s="30" t="s">
        <v>52</v>
      </c>
      <c r="L285" s="32" t="s">
        <v>55</v>
      </c>
      <c r="M285" s="147" t="s">
        <v>74</v>
      </c>
      <c r="N285" s="33"/>
      <c r="O285" s="48"/>
      <c r="P285" s="48"/>
      <c r="Q285" s="48">
        <v>1</v>
      </c>
      <c r="R285" s="48"/>
      <c r="S285" s="48"/>
      <c r="T285" s="48">
        <v>1</v>
      </c>
      <c r="U285" s="48">
        <v>1</v>
      </c>
      <c r="V285" s="49"/>
      <c r="W285" s="147" t="s">
        <v>216</v>
      </c>
      <c r="X285" s="54" t="s">
        <v>216</v>
      </c>
      <c r="Y285" s="54" t="s">
        <v>216</v>
      </c>
      <c r="Z285" s="54" t="s">
        <v>216</v>
      </c>
      <c r="AA285" s="54" t="s">
        <v>216</v>
      </c>
      <c r="AB285" s="54" t="s">
        <v>216</v>
      </c>
      <c r="AC285" s="54" t="s">
        <v>216</v>
      </c>
      <c r="AD285" s="54">
        <v>1</v>
      </c>
      <c r="AE285" s="137">
        <v>0</v>
      </c>
    </row>
    <row r="286" spans="1:31" ht="12" customHeight="1">
      <c r="A286" s="26">
        <v>282</v>
      </c>
      <c r="B286" s="27" t="s">
        <v>90</v>
      </c>
      <c r="C286" s="27" t="s">
        <v>374</v>
      </c>
      <c r="D286" s="27" t="s">
        <v>368</v>
      </c>
      <c r="E286" s="160" t="s">
        <v>0</v>
      </c>
      <c r="F286" s="27" t="s">
        <v>379</v>
      </c>
      <c r="G286" s="28" t="s">
        <v>381</v>
      </c>
      <c r="H286" s="27" t="s">
        <v>0</v>
      </c>
      <c r="I286" s="27" t="s">
        <v>74</v>
      </c>
      <c r="J286" s="29" t="s">
        <v>68</v>
      </c>
      <c r="K286" s="30" t="s">
        <v>52</v>
      </c>
      <c r="L286" s="32" t="s">
        <v>55</v>
      </c>
      <c r="M286" s="147" t="s">
        <v>74</v>
      </c>
      <c r="N286" s="33"/>
      <c r="O286" s="48"/>
      <c r="P286" s="48"/>
      <c r="Q286" s="48">
        <v>1</v>
      </c>
      <c r="R286" s="48"/>
      <c r="S286" s="48"/>
      <c r="T286" s="48"/>
      <c r="U286" s="48"/>
      <c r="V286" s="49"/>
      <c r="W286" s="147" t="s">
        <v>216</v>
      </c>
      <c r="X286" s="54">
        <v>1</v>
      </c>
      <c r="Y286" s="54" t="s">
        <v>216</v>
      </c>
      <c r="Z286" s="54" t="s">
        <v>216</v>
      </c>
      <c r="AA286" s="54" t="s">
        <v>216</v>
      </c>
      <c r="AB286" s="54" t="s">
        <v>216</v>
      </c>
      <c r="AC286" s="54" t="s">
        <v>216</v>
      </c>
      <c r="AD286" s="54" t="s">
        <v>216</v>
      </c>
      <c r="AE286" s="137" t="s">
        <v>216</v>
      </c>
    </row>
    <row r="287" spans="1:31" ht="12" customHeight="1">
      <c r="A287" s="26">
        <v>283</v>
      </c>
      <c r="B287" s="27" t="s">
        <v>90</v>
      </c>
      <c r="C287" s="27" t="s">
        <v>374</v>
      </c>
      <c r="D287" s="27" t="s">
        <v>370</v>
      </c>
      <c r="E287" s="160" t="s">
        <v>0</v>
      </c>
      <c r="F287" s="27" t="s">
        <v>379</v>
      </c>
      <c r="G287" s="28" t="s">
        <v>381</v>
      </c>
      <c r="H287" s="27" t="s">
        <v>230</v>
      </c>
      <c r="I287" s="27" t="s">
        <v>230</v>
      </c>
      <c r="J287" s="29" t="s">
        <v>212</v>
      </c>
      <c r="K287" s="30" t="s">
        <v>117</v>
      </c>
      <c r="L287" s="32" t="s">
        <v>55</v>
      </c>
      <c r="M287" s="147" t="s">
        <v>74</v>
      </c>
      <c r="N287" s="33"/>
      <c r="O287" s="48"/>
      <c r="P287" s="48"/>
      <c r="Q287" s="48">
        <v>1</v>
      </c>
      <c r="R287" s="48"/>
      <c r="S287" s="48"/>
      <c r="T287" s="48"/>
      <c r="U287" s="48"/>
      <c r="V287" s="49"/>
      <c r="W287" s="147" t="s">
        <v>216</v>
      </c>
      <c r="X287" s="54" t="s">
        <v>216</v>
      </c>
      <c r="Y287" s="54" t="s">
        <v>216</v>
      </c>
      <c r="Z287" s="54" t="s">
        <v>216</v>
      </c>
      <c r="AA287" s="54" t="s">
        <v>216</v>
      </c>
      <c r="AB287" s="54">
        <v>1</v>
      </c>
      <c r="AC287" s="54" t="s">
        <v>216</v>
      </c>
      <c r="AD287" s="54" t="s">
        <v>216</v>
      </c>
      <c r="AE287" s="137" t="s">
        <v>216</v>
      </c>
    </row>
    <row r="288" spans="1:31" ht="12" customHeight="1">
      <c r="A288" s="26">
        <v>284</v>
      </c>
      <c r="B288" s="27" t="s">
        <v>90</v>
      </c>
      <c r="C288" s="27" t="s">
        <v>374</v>
      </c>
      <c r="D288" s="27" t="s">
        <v>368</v>
      </c>
      <c r="E288" s="160" t="s">
        <v>74</v>
      </c>
      <c r="F288" s="27" t="s">
        <v>379</v>
      </c>
      <c r="G288" s="28" t="s">
        <v>381</v>
      </c>
      <c r="H288" s="27" t="s">
        <v>230</v>
      </c>
      <c r="I288" s="27" t="s">
        <v>74</v>
      </c>
      <c r="J288" s="29" t="s">
        <v>212</v>
      </c>
      <c r="K288" s="30" t="s">
        <v>52</v>
      </c>
      <c r="L288" s="32" t="s">
        <v>55</v>
      </c>
      <c r="M288" s="147" t="s">
        <v>74</v>
      </c>
      <c r="N288" s="33"/>
      <c r="O288" s="48"/>
      <c r="P288" s="48"/>
      <c r="Q288" s="48">
        <v>1</v>
      </c>
      <c r="R288" s="48"/>
      <c r="S288" s="48"/>
      <c r="T288" s="48"/>
      <c r="U288" s="48"/>
      <c r="V288" s="49"/>
      <c r="W288" s="147">
        <v>1</v>
      </c>
      <c r="X288" s="54" t="s">
        <v>216</v>
      </c>
      <c r="Y288" s="54" t="s">
        <v>216</v>
      </c>
      <c r="Z288" s="54" t="s">
        <v>216</v>
      </c>
      <c r="AA288" s="54" t="s">
        <v>216</v>
      </c>
      <c r="AB288" s="54" t="s">
        <v>216</v>
      </c>
      <c r="AC288" s="54" t="s">
        <v>216</v>
      </c>
      <c r="AD288" s="54" t="s">
        <v>216</v>
      </c>
      <c r="AE288" s="137" t="s">
        <v>216</v>
      </c>
    </row>
    <row r="289" spans="1:31" ht="12" customHeight="1">
      <c r="A289" s="26">
        <v>285</v>
      </c>
      <c r="B289" s="27" t="s">
        <v>90</v>
      </c>
      <c r="C289" s="27" t="s">
        <v>374</v>
      </c>
      <c r="D289" s="27" t="s">
        <v>368</v>
      </c>
      <c r="E289" s="160" t="s">
        <v>0</v>
      </c>
      <c r="F289" s="27" t="s">
        <v>379</v>
      </c>
      <c r="G289" s="28" t="s">
        <v>381</v>
      </c>
      <c r="H289" s="27" t="s">
        <v>0</v>
      </c>
      <c r="I289" s="27" t="s">
        <v>74</v>
      </c>
      <c r="J289" s="29" t="s">
        <v>212</v>
      </c>
      <c r="K289" s="30" t="s">
        <v>52</v>
      </c>
      <c r="L289" s="32" t="s">
        <v>55</v>
      </c>
      <c r="M289" s="147" t="s">
        <v>74</v>
      </c>
      <c r="N289" s="33"/>
      <c r="O289" s="48"/>
      <c r="P289" s="48"/>
      <c r="Q289" s="48">
        <v>1</v>
      </c>
      <c r="R289" s="48"/>
      <c r="S289" s="48"/>
      <c r="T289" s="48"/>
      <c r="U289" s="48"/>
      <c r="V289" s="49"/>
      <c r="W289" s="147">
        <v>1</v>
      </c>
      <c r="X289" s="54" t="s">
        <v>216</v>
      </c>
      <c r="Y289" s="54" t="s">
        <v>216</v>
      </c>
      <c r="Z289" s="54" t="s">
        <v>216</v>
      </c>
      <c r="AA289" s="54" t="s">
        <v>216</v>
      </c>
      <c r="AB289" s="54" t="s">
        <v>216</v>
      </c>
      <c r="AC289" s="54" t="s">
        <v>216</v>
      </c>
      <c r="AD289" s="54" t="s">
        <v>216</v>
      </c>
      <c r="AE289" s="137" t="s">
        <v>216</v>
      </c>
    </row>
    <row r="290" spans="1:31" ht="12" customHeight="1">
      <c r="A290" s="26">
        <v>286</v>
      </c>
      <c r="B290" s="27" t="s">
        <v>90</v>
      </c>
      <c r="C290" s="27" t="s">
        <v>374</v>
      </c>
      <c r="D290" s="27" t="s">
        <v>366</v>
      </c>
      <c r="E290" s="160" t="s">
        <v>0</v>
      </c>
      <c r="F290" s="27" t="s">
        <v>378</v>
      </c>
      <c r="G290" s="28" t="s">
        <v>383</v>
      </c>
      <c r="H290" s="27" t="s">
        <v>74</v>
      </c>
      <c r="I290" s="27" t="s">
        <v>74</v>
      </c>
      <c r="J290" s="29" t="s">
        <v>64</v>
      </c>
      <c r="K290" s="30"/>
      <c r="L290" s="32"/>
      <c r="M290" s="147" t="s">
        <v>74</v>
      </c>
      <c r="N290" s="33" t="s">
        <v>216</v>
      </c>
      <c r="O290" s="48" t="s">
        <v>216</v>
      </c>
      <c r="P290" s="48" t="s">
        <v>216</v>
      </c>
      <c r="Q290" s="48" t="s">
        <v>216</v>
      </c>
      <c r="R290" s="48" t="s">
        <v>216</v>
      </c>
      <c r="S290" s="48" t="s">
        <v>216</v>
      </c>
      <c r="T290" s="48" t="s">
        <v>216</v>
      </c>
      <c r="U290" s="48" t="s">
        <v>216</v>
      </c>
      <c r="V290" s="49" t="s">
        <v>216</v>
      </c>
      <c r="W290" s="147" t="s">
        <v>216</v>
      </c>
      <c r="X290" s="54" t="s">
        <v>216</v>
      </c>
      <c r="Y290" s="54" t="s">
        <v>216</v>
      </c>
      <c r="Z290" s="54" t="s">
        <v>216</v>
      </c>
      <c r="AA290" s="54" t="s">
        <v>216</v>
      </c>
      <c r="AB290" s="54">
        <v>1</v>
      </c>
      <c r="AC290" s="54" t="s">
        <v>216</v>
      </c>
      <c r="AD290" s="54" t="s">
        <v>216</v>
      </c>
      <c r="AE290" s="137" t="s">
        <v>216</v>
      </c>
    </row>
    <row r="291" spans="1:31" ht="12" customHeight="1">
      <c r="A291" s="26">
        <v>287</v>
      </c>
      <c r="B291" s="27" t="s">
        <v>90</v>
      </c>
      <c r="C291" s="27" t="s">
        <v>373</v>
      </c>
      <c r="D291" s="27" t="s">
        <v>366</v>
      </c>
      <c r="E291" s="160" t="s">
        <v>0</v>
      </c>
      <c r="F291" s="27" t="s">
        <v>379</v>
      </c>
      <c r="G291" s="27" t="s">
        <v>230</v>
      </c>
      <c r="H291" s="27" t="s">
        <v>0</v>
      </c>
      <c r="I291" s="27" t="s">
        <v>230</v>
      </c>
      <c r="J291" s="29" t="s">
        <v>212</v>
      </c>
      <c r="K291" s="30" t="s">
        <v>117</v>
      </c>
      <c r="L291" s="32" t="s">
        <v>55</v>
      </c>
      <c r="M291" s="147" t="s">
        <v>74</v>
      </c>
      <c r="N291" s="33"/>
      <c r="O291" s="48"/>
      <c r="P291" s="48">
        <v>1</v>
      </c>
      <c r="Q291" s="48">
        <v>1</v>
      </c>
      <c r="R291" s="48"/>
      <c r="S291" s="48"/>
      <c r="T291" s="48"/>
      <c r="U291" s="48"/>
      <c r="V291" s="49"/>
      <c r="W291" s="147">
        <v>1</v>
      </c>
      <c r="X291" s="54" t="s">
        <v>216</v>
      </c>
      <c r="Y291" s="54" t="s">
        <v>216</v>
      </c>
      <c r="Z291" s="54" t="s">
        <v>216</v>
      </c>
      <c r="AA291" s="54" t="s">
        <v>216</v>
      </c>
      <c r="AB291" s="54" t="s">
        <v>216</v>
      </c>
      <c r="AC291" s="54" t="s">
        <v>216</v>
      </c>
      <c r="AD291" s="54" t="s">
        <v>216</v>
      </c>
      <c r="AE291" s="137" t="s">
        <v>216</v>
      </c>
    </row>
    <row r="292" spans="1:31" ht="12" customHeight="1">
      <c r="A292" s="26">
        <v>288</v>
      </c>
      <c r="B292" s="27" t="s">
        <v>90</v>
      </c>
      <c r="C292" s="27" t="s">
        <v>374</v>
      </c>
      <c r="D292" s="27" t="s">
        <v>368</v>
      </c>
      <c r="E292" s="160" t="s">
        <v>0</v>
      </c>
      <c r="F292" s="27" t="s">
        <v>379</v>
      </c>
      <c r="G292" s="28" t="s">
        <v>381</v>
      </c>
      <c r="H292" s="27" t="s">
        <v>0</v>
      </c>
      <c r="I292" s="27" t="s">
        <v>74</v>
      </c>
      <c r="J292" s="29" t="s">
        <v>212</v>
      </c>
      <c r="K292" s="30" t="s">
        <v>52</v>
      </c>
      <c r="L292" s="32" t="s">
        <v>55</v>
      </c>
      <c r="M292" s="147" t="s">
        <v>74</v>
      </c>
      <c r="N292" s="33"/>
      <c r="O292" s="48"/>
      <c r="P292" s="48"/>
      <c r="Q292" s="48">
        <v>1</v>
      </c>
      <c r="R292" s="48"/>
      <c r="S292" s="48"/>
      <c r="T292" s="48"/>
      <c r="U292" s="48"/>
      <c r="V292" s="49"/>
      <c r="W292" s="147" t="s">
        <v>216</v>
      </c>
      <c r="X292" s="54">
        <v>1</v>
      </c>
      <c r="Y292" s="54" t="s">
        <v>216</v>
      </c>
      <c r="Z292" s="54" t="s">
        <v>216</v>
      </c>
      <c r="AA292" s="54" t="s">
        <v>216</v>
      </c>
      <c r="AB292" s="54" t="s">
        <v>216</v>
      </c>
      <c r="AC292" s="54" t="s">
        <v>216</v>
      </c>
      <c r="AD292" s="54" t="s">
        <v>216</v>
      </c>
      <c r="AE292" s="137" t="s">
        <v>216</v>
      </c>
    </row>
    <row r="293" spans="1:31" ht="12" customHeight="1">
      <c r="A293" s="26">
        <v>289</v>
      </c>
      <c r="B293" s="27" t="s">
        <v>90</v>
      </c>
      <c r="C293" s="27" t="s">
        <v>374</v>
      </c>
      <c r="D293" s="27" t="s">
        <v>368</v>
      </c>
      <c r="E293" s="160" t="s">
        <v>0</v>
      </c>
      <c r="F293" s="27" t="s">
        <v>378</v>
      </c>
      <c r="G293" s="28" t="s">
        <v>382</v>
      </c>
      <c r="H293" s="27" t="s">
        <v>0</v>
      </c>
      <c r="I293" s="27" t="s">
        <v>74</v>
      </c>
      <c r="J293" s="29" t="s">
        <v>212</v>
      </c>
      <c r="K293" s="30" t="s">
        <v>52</v>
      </c>
      <c r="L293" s="32" t="s">
        <v>55</v>
      </c>
      <c r="M293" s="147" t="s">
        <v>74</v>
      </c>
      <c r="N293" s="33"/>
      <c r="O293" s="48"/>
      <c r="P293" s="48"/>
      <c r="Q293" s="48">
        <v>1</v>
      </c>
      <c r="R293" s="48"/>
      <c r="S293" s="48"/>
      <c r="T293" s="48"/>
      <c r="U293" s="48"/>
      <c r="V293" s="49"/>
      <c r="W293" s="147" t="s">
        <v>216</v>
      </c>
      <c r="X293" s="54" t="s">
        <v>216</v>
      </c>
      <c r="Y293" s="54" t="s">
        <v>216</v>
      </c>
      <c r="Z293" s="54">
        <v>1</v>
      </c>
      <c r="AA293" s="54" t="s">
        <v>216</v>
      </c>
      <c r="AB293" s="54" t="s">
        <v>216</v>
      </c>
      <c r="AC293" s="54" t="s">
        <v>216</v>
      </c>
      <c r="AD293" s="54" t="s">
        <v>216</v>
      </c>
      <c r="AE293" s="137" t="s">
        <v>216</v>
      </c>
    </row>
    <row r="294" spans="1:31" ht="12" customHeight="1">
      <c r="A294" s="26">
        <v>290</v>
      </c>
      <c r="B294" s="27" t="s">
        <v>90</v>
      </c>
      <c r="C294" s="27" t="s">
        <v>374</v>
      </c>
      <c r="D294" s="27" t="s">
        <v>369</v>
      </c>
      <c r="E294" s="160" t="s">
        <v>0</v>
      </c>
      <c r="F294" s="27" t="s">
        <v>379</v>
      </c>
      <c r="G294" s="28" t="s">
        <v>382</v>
      </c>
      <c r="H294" s="27" t="s">
        <v>0</v>
      </c>
      <c r="I294" s="27" t="s">
        <v>74</v>
      </c>
      <c r="J294" s="29" t="s">
        <v>80</v>
      </c>
      <c r="K294" s="30" t="s">
        <v>117</v>
      </c>
      <c r="L294" s="32" t="s">
        <v>55</v>
      </c>
      <c r="M294" s="147" t="s">
        <v>74</v>
      </c>
      <c r="N294" s="33"/>
      <c r="O294" s="48">
        <v>1</v>
      </c>
      <c r="P294" s="48"/>
      <c r="Q294" s="48"/>
      <c r="R294" s="48">
        <v>1</v>
      </c>
      <c r="S294" s="48"/>
      <c r="T294" s="48"/>
      <c r="U294" s="48"/>
      <c r="V294" s="49"/>
      <c r="W294" s="147">
        <v>1</v>
      </c>
      <c r="X294" s="54" t="s">
        <v>216</v>
      </c>
      <c r="Y294" s="54" t="s">
        <v>216</v>
      </c>
      <c r="Z294" s="54" t="s">
        <v>216</v>
      </c>
      <c r="AA294" s="54" t="s">
        <v>216</v>
      </c>
      <c r="AB294" s="54" t="s">
        <v>216</v>
      </c>
      <c r="AC294" s="54" t="s">
        <v>216</v>
      </c>
      <c r="AD294" s="54" t="s">
        <v>216</v>
      </c>
      <c r="AE294" s="137">
        <v>1</v>
      </c>
    </row>
    <row r="295" spans="1:31" ht="12" customHeight="1">
      <c r="A295" s="26">
        <v>291</v>
      </c>
      <c r="B295" s="27" t="s">
        <v>90</v>
      </c>
      <c r="C295" s="27" t="s">
        <v>374</v>
      </c>
      <c r="D295" s="27" t="s">
        <v>366</v>
      </c>
      <c r="E295" s="160" t="s">
        <v>0</v>
      </c>
      <c r="F295" s="27" t="s">
        <v>378</v>
      </c>
      <c r="G295" s="28" t="s">
        <v>383</v>
      </c>
      <c r="H295" s="27" t="s">
        <v>0</v>
      </c>
      <c r="I295" s="27" t="s">
        <v>74</v>
      </c>
      <c r="J295" s="29" t="s">
        <v>212</v>
      </c>
      <c r="K295" s="30" t="s">
        <v>52</v>
      </c>
      <c r="L295" s="32" t="s">
        <v>55</v>
      </c>
      <c r="M295" s="147" t="s">
        <v>74</v>
      </c>
      <c r="N295" s="33"/>
      <c r="O295" s="48"/>
      <c r="P295" s="48"/>
      <c r="Q295" s="48">
        <v>1</v>
      </c>
      <c r="R295" s="48"/>
      <c r="S295" s="48"/>
      <c r="T295" s="48"/>
      <c r="U295" s="48"/>
      <c r="V295" s="49"/>
      <c r="W295" s="147" t="s">
        <v>216</v>
      </c>
      <c r="X295" s="54" t="s">
        <v>216</v>
      </c>
      <c r="Y295" s="54">
        <v>1</v>
      </c>
      <c r="Z295" s="54" t="s">
        <v>216</v>
      </c>
      <c r="AA295" s="54" t="s">
        <v>216</v>
      </c>
      <c r="AB295" s="54" t="s">
        <v>216</v>
      </c>
      <c r="AC295" s="54" t="s">
        <v>216</v>
      </c>
      <c r="AD295" s="54" t="s">
        <v>216</v>
      </c>
      <c r="AE295" s="137" t="s">
        <v>216</v>
      </c>
    </row>
    <row r="296" spans="1:31" ht="12" customHeight="1">
      <c r="A296" s="26">
        <v>292</v>
      </c>
      <c r="B296" s="27" t="s">
        <v>90</v>
      </c>
      <c r="C296" s="27" t="s">
        <v>374</v>
      </c>
      <c r="D296" s="27" t="s">
        <v>368</v>
      </c>
      <c r="E296" s="160" t="s">
        <v>0</v>
      </c>
      <c r="F296" s="27" t="s">
        <v>379</v>
      </c>
      <c r="G296" s="28" t="s">
        <v>381</v>
      </c>
      <c r="H296" s="27" t="s">
        <v>0</v>
      </c>
      <c r="I296" s="27" t="s">
        <v>230</v>
      </c>
      <c r="J296" s="29" t="s">
        <v>212</v>
      </c>
      <c r="K296" s="30" t="s">
        <v>52</v>
      </c>
      <c r="L296" s="32" t="s">
        <v>55</v>
      </c>
      <c r="M296" s="147" t="s">
        <v>74</v>
      </c>
      <c r="N296" s="33"/>
      <c r="O296" s="48"/>
      <c r="P296" s="48"/>
      <c r="Q296" s="48">
        <v>1</v>
      </c>
      <c r="R296" s="48"/>
      <c r="S296" s="48"/>
      <c r="T296" s="48"/>
      <c r="U296" s="48"/>
      <c r="V296" s="49"/>
      <c r="W296" s="147">
        <v>1</v>
      </c>
      <c r="X296" s="54" t="s">
        <v>216</v>
      </c>
      <c r="Y296" s="54" t="s">
        <v>216</v>
      </c>
      <c r="Z296" s="54" t="s">
        <v>216</v>
      </c>
      <c r="AA296" s="54" t="s">
        <v>216</v>
      </c>
      <c r="AB296" s="54" t="s">
        <v>216</v>
      </c>
      <c r="AC296" s="54" t="s">
        <v>216</v>
      </c>
      <c r="AD296" s="54" t="s">
        <v>216</v>
      </c>
      <c r="AE296" s="137" t="s">
        <v>216</v>
      </c>
    </row>
    <row r="297" spans="1:31" ht="12" customHeight="1">
      <c r="A297" s="26">
        <v>293</v>
      </c>
      <c r="B297" s="27" t="s">
        <v>90</v>
      </c>
      <c r="C297" s="27" t="s">
        <v>374</v>
      </c>
      <c r="D297" s="27" t="s">
        <v>366</v>
      </c>
      <c r="E297" s="160" t="s">
        <v>0</v>
      </c>
      <c r="F297" s="27" t="s">
        <v>378</v>
      </c>
      <c r="G297" s="28" t="s">
        <v>383</v>
      </c>
      <c r="H297" s="27" t="s">
        <v>0</v>
      </c>
      <c r="I297" s="27" t="s">
        <v>74</v>
      </c>
      <c r="J297" s="29" t="s">
        <v>80</v>
      </c>
      <c r="K297" s="30" t="s">
        <v>117</v>
      </c>
      <c r="L297" s="32" t="s">
        <v>219</v>
      </c>
      <c r="M297" s="147" t="s">
        <v>74</v>
      </c>
      <c r="N297" s="33">
        <v>0</v>
      </c>
      <c r="O297" s="48">
        <v>0</v>
      </c>
      <c r="P297" s="48">
        <v>0</v>
      </c>
      <c r="Q297" s="48">
        <v>1</v>
      </c>
      <c r="R297" s="48">
        <v>0</v>
      </c>
      <c r="S297" s="48">
        <v>0</v>
      </c>
      <c r="T297" s="48">
        <v>0</v>
      </c>
      <c r="U297" s="48">
        <v>0</v>
      </c>
      <c r="V297" s="49">
        <v>0</v>
      </c>
      <c r="W297" s="147" t="s">
        <v>216</v>
      </c>
      <c r="X297" s="54">
        <v>1</v>
      </c>
      <c r="Y297" s="54" t="s">
        <v>216</v>
      </c>
      <c r="Z297" s="54" t="s">
        <v>216</v>
      </c>
      <c r="AA297" s="54" t="s">
        <v>216</v>
      </c>
      <c r="AB297" s="54" t="s">
        <v>216</v>
      </c>
      <c r="AC297" s="54" t="s">
        <v>216</v>
      </c>
      <c r="AD297" s="54" t="s">
        <v>216</v>
      </c>
      <c r="AE297" s="137" t="s">
        <v>216</v>
      </c>
    </row>
    <row r="298" spans="1:31" ht="12" customHeight="1">
      <c r="A298" s="26">
        <v>294</v>
      </c>
      <c r="B298" s="27" t="s">
        <v>90</v>
      </c>
      <c r="C298" s="27" t="s">
        <v>374</v>
      </c>
      <c r="D298" s="27" t="s">
        <v>368</v>
      </c>
      <c r="E298" s="160" t="s">
        <v>0</v>
      </c>
      <c r="F298" s="27" t="s">
        <v>379</v>
      </c>
      <c r="G298" s="28" t="s">
        <v>381</v>
      </c>
      <c r="H298" s="27" t="s">
        <v>74</v>
      </c>
      <c r="I298" s="27" t="s">
        <v>230</v>
      </c>
      <c r="J298" s="29" t="s">
        <v>212</v>
      </c>
      <c r="K298" s="30" t="s">
        <v>52</v>
      </c>
      <c r="L298" s="31" t="s">
        <v>55</v>
      </c>
      <c r="M298" s="147" t="s">
        <v>74</v>
      </c>
      <c r="N298" s="33"/>
      <c r="O298" s="48"/>
      <c r="P298" s="48"/>
      <c r="Q298" s="48">
        <v>1</v>
      </c>
      <c r="R298" s="48"/>
      <c r="S298" s="48"/>
      <c r="T298" s="48"/>
      <c r="U298" s="48"/>
      <c r="V298" s="49"/>
      <c r="W298" s="147">
        <v>1</v>
      </c>
      <c r="X298" s="54" t="s">
        <v>216</v>
      </c>
      <c r="Y298" s="54" t="s">
        <v>216</v>
      </c>
      <c r="Z298" s="54" t="s">
        <v>216</v>
      </c>
      <c r="AA298" s="54" t="s">
        <v>216</v>
      </c>
      <c r="AB298" s="54" t="s">
        <v>216</v>
      </c>
      <c r="AC298" s="54" t="s">
        <v>216</v>
      </c>
      <c r="AD298" s="54" t="s">
        <v>216</v>
      </c>
      <c r="AE298" s="137" t="s">
        <v>216</v>
      </c>
    </row>
    <row r="299" spans="1:31" ht="12" customHeight="1">
      <c r="A299" s="26">
        <v>295</v>
      </c>
      <c r="B299" s="27" t="s">
        <v>90</v>
      </c>
      <c r="C299" s="27" t="s">
        <v>374</v>
      </c>
      <c r="D299" s="27" t="s">
        <v>369</v>
      </c>
      <c r="E299" s="160" t="s">
        <v>0</v>
      </c>
      <c r="F299" s="27" t="s">
        <v>379</v>
      </c>
      <c r="G299" s="28" t="s">
        <v>381</v>
      </c>
      <c r="H299" s="27" t="s">
        <v>0</v>
      </c>
      <c r="I299" s="27" t="s">
        <v>0</v>
      </c>
      <c r="J299" s="29" t="s">
        <v>80</v>
      </c>
      <c r="K299" s="30" t="s">
        <v>117</v>
      </c>
      <c r="L299" s="32" t="s">
        <v>219</v>
      </c>
      <c r="M299" s="147" t="s">
        <v>74</v>
      </c>
      <c r="N299" s="33">
        <v>0</v>
      </c>
      <c r="O299" s="48">
        <v>1</v>
      </c>
      <c r="P299" s="48">
        <v>0</v>
      </c>
      <c r="Q299" s="48">
        <v>1</v>
      </c>
      <c r="R299" s="48">
        <v>0</v>
      </c>
      <c r="S299" s="48">
        <v>0</v>
      </c>
      <c r="T299" s="48">
        <v>0</v>
      </c>
      <c r="U299" s="48">
        <v>0</v>
      </c>
      <c r="V299" s="49">
        <v>0</v>
      </c>
      <c r="W299" s="147">
        <v>1</v>
      </c>
      <c r="X299" s="54" t="s">
        <v>216</v>
      </c>
      <c r="Y299" s="54" t="s">
        <v>216</v>
      </c>
      <c r="Z299" s="54" t="s">
        <v>216</v>
      </c>
      <c r="AA299" s="54" t="s">
        <v>216</v>
      </c>
      <c r="AB299" s="54" t="s">
        <v>216</v>
      </c>
      <c r="AC299" s="54" t="s">
        <v>216</v>
      </c>
      <c r="AD299" s="54" t="s">
        <v>216</v>
      </c>
      <c r="AE299" s="137" t="s">
        <v>216</v>
      </c>
    </row>
    <row r="300" spans="1:31" ht="12" customHeight="1">
      <c r="A300" s="26">
        <v>296</v>
      </c>
      <c r="B300" s="27" t="s">
        <v>90</v>
      </c>
      <c r="C300" s="27" t="s">
        <v>374</v>
      </c>
      <c r="D300" s="27" t="s">
        <v>370</v>
      </c>
      <c r="E300" s="160" t="s">
        <v>0</v>
      </c>
      <c r="F300" s="27" t="s">
        <v>379</v>
      </c>
      <c r="G300" s="28" t="s">
        <v>381</v>
      </c>
      <c r="H300" s="27" t="s">
        <v>0</v>
      </c>
      <c r="I300" s="27" t="s">
        <v>230</v>
      </c>
      <c r="J300" s="29" t="s">
        <v>212</v>
      </c>
      <c r="K300" s="30" t="s">
        <v>52</v>
      </c>
      <c r="L300" s="32" t="s">
        <v>55</v>
      </c>
      <c r="M300" s="147" t="s">
        <v>74</v>
      </c>
      <c r="N300" s="33"/>
      <c r="O300" s="48"/>
      <c r="P300" s="48"/>
      <c r="Q300" s="48">
        <v>1</v>
      </c>
      <c r="R300" s="48"/>
      <c r="S300" s="48"/>
      <c r="T300" s="48"/>
      <c r="U300" s="48"/>
      <c r="V300" s="49"/>
      <c r="W300" s="147" t="s">
        <v>216</v>
      </c>
      <c r="X300" s="54">
        <v>1</v>
      </c>
      <c r="Y300" s="54" t="s">
        <v>216</v>
      </c>
      <c r="Z300" s="54" t="s">
        <v>216</v>
      </c>
      <c r="AA300" s="54" t="s">
        <v>216</v>
      </c>
      <c r="AB300" s="54" t="s">
        <v>216</v>
      </c>
      <c r="AC300" s="54" t="s">
        <v>216</v>
      </c>
      <c r="AD300" s="54" t="s">
        <v>216</v>
      </c>
      <c r="AE300" s="137" t="s">
        <v>216</v>
      </c>
    </row>
    <row r="301" spans="1:31" ht="12" customHeight="1">
      <c r="A301" s="26">
        <v>297</v>
      </c>
      <c r="B301" s="27" t="s">
        <v>90</v>
      </c>
      <c r="C301" s="27" t="s">
        <v>374</v>
      </c>
      <c r="D301" s="27" t="s">
        <v>366</v>
      </c>
      <c r="E301" s="160" t="s">
        <v>0</v>
      </c>
      <c r="F301" s="27" t="s">
        <v>380</v>
      </c>
      <c r="G301" s="28" t="s">
        <v>383</v>
      </c>
      <c r="H301" s="27" t="s">
        <v>0</v>
      </c>
      <c r="I301" s="27" t="s">
        <v>74</v>
      </c>
      <c r="J301" s="29" t="s">
        <v>64</v>
      </c>
      <c r="K301" s="30"/>
      <c r="L301" s="32"/>
      <c r="M301" s="147" t="s">
        <v>74</v>
      </c>
      <c r="N301" s="33" t="s">
        <v>216</v>
      </c>
      <c r="O301" s="48" t="s">
        <v>216</v>
      </c>
      <c r="P301" s="48" t="s">
        <v>216</v>
      </c>
      <c r="Q301" s="48" t="s">
        <v>216</v>
      </c>
      <c r="R301" s="48" t="s">
        <v>216</v>
      </c>
      <c r="S301" s="48" t="s">
        <v>216</v>
      </c>
      <c r="T301" s="48" t="s">
        <v>216</v>
      </c>
      <c r="U301" s="48" t="s">
        <v>216</v>
      </c>
      <c r="V301" s="49" t="s">
        <v>216</v>
      </c>
      <c r="W301" s="147">
        <v>0</v>
      </c>
      <c r="X301" s="54" t="s">
        <v>216</v>
      </c>
      <c r="Y301" s="54" t="s">
        <v>216</v>
      </c>
      <c r="Z301" s="54" t="s">
        <v>216</v>
      </c>
      <c r="AA301" s="54" t="s">
        <v>216</v>
      </c>
      <c r="AB301" s="54" t="s">
        <v>216</v>
      </c>
      <c r="AC301" s="54" t="s">
        <v>216</v>
      </c>
      <c r="AD301" s="54" t="s">
        <v>216</v>
      </c>
      <c r="AE301" s="137" t="s">
        <v>216</v>
      </c>
    </row>
    <row r="302" spans="1:31" ht="12" customHeight="1">
      <c r="A302" s="26">
        <v>298</v>
      </c>
      <c r="B302" s="27" t="s">
        <v>90</v>
      </c>
      <c r="C302" s="27" t="s">
        <v>374</v>
      </c>
      <c r="D302" s="27" t="s">
        <v>369</v>
      </c>
      <c r="E302" s="160" t="s">
        <v>0</v>
      </c>
      <c r="F302" s="27" t="s">
        <v>378</v>
      </c>
      <c r="G302" s="27" t="s">
        <v>230</v>
      </c>
      <c r="H302" s="27" t="s">
        <v>230</v>
      </c>
      <c r="I302" s="27" t="s">
        <v>74</v>
      </c>
      <c r="J302" s="29" t="s">
        <v>212</v>
      </c>
      <c r="K302" s="30" t="s">
        <v>117</v>
      </c>
      <c r="L302" s="32" t="s">
        <v>55</v>
      </c>
      <c r="M302" s="147" t="s">
        <v>74</v>
      </c>
      <c r="N302" s="33"/>
      <c r="O302" s="48"/>
      <c r="P302" s="48"/>
      <c r="Q302" s="48">
        <v>1</v>
      </c>
      <c r="R302" s="48"/>
      <c r="S302" s="48"/>
      <c r="T302" s="48"/>
      <c r="U302" s="48"/>
      <c r="V302" s="49"/>
      <c r="W302" s="147">
        <v>1</v>
      </c>
      <c r="X302" s="54" t="s">
        <v>216</v>
      </c>
      <c r="Y302" s="54" t="s">
        <v>216</v>
      </c>
      <c r="Z302" s="54" t="s">
        <v>216</v>
      </c>
      <c r="AA302" s="54" t="s">
        <v>216</v>
      </c>
      <c r="AB302" s="54" t="s">
        <v>216</v>
      </c>
      <c r="AC302" s="54" t="s">
        <v>216</v>
      </c>
      <c r="AD302" s="54" t="s">
        <v>216</v>
      </c>
      <c r="AE302" s="137" t="s">
        <v>216</v>
      </c>
    </row>
    <row r="303" spans="1:31" ht="12" customHeight="1">
      <c r="A303" s="26">
        <v>299</v>
      </c>
      <c r="B303" s="27" t="s">
        <v>90</v>
      </c>
      <c r="C303" s="27" t="s">
        <v>373</v>
      </c>
      <c r="D303" s="27" t="s">
        <v>370</v>
      </c>
      <c r="E303" s="160" t="s">
        <v>0</v>
      </c>
      <c r="F303" s="27" t="s">
        <v>379</v>
      </c>
      <c r="G303" s="28" t="s">
        <v>383</v>
      </c>
      <c r="H303" s="27" t="s">
        <v>0</v>
      </c>
      <c r="I303" s="27" t="s">
        <v>230</v>
      </c>
      <c r="J303" s="29" t="s">
        <v>65</v>
      </c>
      <c r="K303" s="30" t="s">
        <v>52</v>
      </c>
      <c r="L303" s="32" t="s">
        <v>55</v>
      </c>
      <c r="M303" s="147" t="s">
        <v>74</v>
      </c>
      <c r="N303" s="33"/>
      <c r="O303" s="48"/>
      <c r="P303" s="48"/>
      <c r="Q303" s="48">
        <v>1</v>
      </c>
      <c r="R303" s="48"/>
      <c r="S303" s="48"/>
      <c r="T303" s="48"/>
      <c r="U303" s="48"/>
      <c r="V303" s="49"/>
      <c r="W303" s="147" t="s">
        <v>216</v>
      </c>
      <c r="X303" s="54" t="s">
        <v>216</v>
      </c>
      <c r="Y303" s="54" t="s">
        <v>216</v>
      </c>
      <c r="Z303" s="54" t="s">
        <v>216</v>
      </c>
      <c r="AA303" s="54" t="s">
        <v>216</v>
      </c>
      <c r="AB303" s="54">
        <v>1</v>
      </c>
      <c r="AC303" s="54" t="s">
        <v>216</v>
      </c>
      <c r="AD303" s="54" t="s">
        <v>216</v>
      </c>
      <c r="AE303" s="137" t="s">
        <v>216</v>
      </c>
    </row>
    <row r="304" spans="1:31" ht="12" customHeight="1">
      <c r="A304" s="26">
        <v>300</v>
      </c>
      <c r="B304" s="27" t="s">
        <v>90</v>
      </c>
      <c r="C304" s="27" t="s">
        <v>374</v>
      </c>
      <c r="D304" s="27" t="s">
        <v>367</v>
      </c>
      <c r="E304" s="160" t="s">
        <v>0</v>
      </c>
      <c r="F304" s="27" t="s">
        <v>378</v>
      </c>
      <c r="G304" s="27" t="s">
        <v>230</v>
      </c>
      <c r="H304" s="27" t="s">
        <v>230</v>
      </c>
      <c r="I304" s="27" t="s">
        <v>0</v>
      </c>
      <c r="J304" s="29" t="s">
        <v>212</v>
      </c>
      <c r="K304" s="30" t="s">
        <v>52</v>
      </c>
      <c r="L304" s="32" t="s">
        <v>230</v>
      </c>
      <c r="M304" s="147"/>
      <c r="N304" s="33" t="s">
        <v>216</v>
      </c>
      <c r="O304" s="48" t="s">
        <v>216</v>
      </c>
      <c r="P304" s="48" t="s">
        <v>216</v>
      </c>
      <c r="Q304" s="48" t="s">
        <v>216</v>
      </c>
      <c r="R304" s="48" t="s">
        <v>216</v>
      </c>
      <c r="S304" s="48" t="s">
        <v>216</v>
      </c>
      <c r="T304" s="48" t="s">
        <v>216</v>
      </c>
      <c r="U304" s="48" t="s">
        <v>216</v>
      </c>
      <c r="V304" s="49" t="s">
        <v>216</v>
      </c>
      <c r="W304" s="147">
        <v>1</v>
      </c>
      <c r="X304" s="54" t="s">
        <v>216</v>
      </c>
      <c r="Y304" s="54" t="s">
        <v>216</v>
      </c>
      <c r="Z304" s="54" t="s">
        <v>216</v>
      </c>
      <c r="AA304" s="54" t="s">
        <v>216</v>
      </c>
      <c r="AB304" s="54" t="s">
        <v>216</v>
      </c>
      <c r="AC304" s="54" t="s">
        <v>216</v>
      </c>
      <c r="AD304" s="54" t="s">
        <v>216</v>
      </c>
      <c r="AE304" s="137" t="s">
        <v>216</v>
      </c>
    </row>
    <row r="305" spans="1:31" ht="12" customHeight="1">
      <c r="A305" s="26">
        <v>301</v>
      </c>
      <c r="B305" s="27" t="s">
        <v>90</v>
      </c>
      <c r="C305" s="27" t="s">
        <v>374</v>
      </c>
      <c r="D305" s="27" t="s">
        <v>366</v>
      </c>
      <c r="E305" s="160" t="s">
        <v>0</v>
      </c>
      <c r="F305" s="27" t="s">
        <v>379</v>
      </c>
      <c r="G305" s="27" t="s">
        <v>230</v>
      </c>
      <c r="H305" s="27" t="s">
        <v>0</v>
      </c>
      <c r="I305" s="27" t="s">
        <v>230</v>
      </c>
      <c r="J305" s="29" t="s">
        <v>80</v>
      </c>
      <c r="K305" s="30" t="s">
        <v>52</v>
      </c>
      <c r="L305" s="32" t="s">
        <v>55</v>
      </c>
      <c r="M305" s="147" t="s">
        <v>74</v>
      </c>
      <c r="N305" s="33"/>
      <c r="O305" s="48"/>
      <c r="P305" s="48"/>
      <c r="Q305" s="48">
        <v>1</v>
      </c>
      <c r="R305" s="48"/>
      <c r="S305" s="48"/>
      <c r="T305" s="48"/>
      <c r="U305" s="48"/>
      <c r="V305" s="49"/>
      <c r="W305" s="147" t="s">
        <v>216</v>
      </c>
      <c r="X305" s="54">
        <v>1</v>
      </c>
      <c r="Y305" s="54" t="s">
        <v>216</v>
      </c>
      <c r="Z305" s="54" t="s">
        <v>216</v>
      </c>
      <c r="AA305" s="54" t="s">
        <v>216</v>
      </c>
      <c r="AB305" s="54">
        <v>1</v>
      </c>
      <c r="AC305" s="54" t="s">
        <v>216</v>
      </c>
      <c r="AD305" s="54" t="s">
        <v>216</v>
      </c>
      <c r="AE305" s="137" t="s">
        <v>216</v>
      </c>
    </row>
    <row r="306" spans="1:31" ht="12" customHeight="1">
      <c r="A306" s="26">
        <v>302</v>
      </c>
      <c r="B306" s="27" t="s">
        <v>90</v>
      </c>
      <c r="C306" s="27" t="s">
        <v>374</v>
      </c>
      <c r="D306" s="27" t="s">
        <v>367</v>
      </c>
      <c r="E306" s="160" t="s">
        <v>74</v>
      </c>
      <c r="F306" s="27" t="s">
        <v>378</v>
      </c>
      <c r="G306" s="28" t="s">
        <v>382</v>
      </c>
      <c r="H306" s="27" t="s">
        <v>0</v>
      </c>
      <c r="I306" s="27" t="s">
        <v>0</v>
      </c>
      <c r="J306" s="29" t="s">
        <v>212</v>
      </c>
      <c r="K306" s="30" t="s">
        <v>52</v>
      </c>
      <c r="L306" s="32" t="s">
        <v>55</v>
      </c>
      <c r="M306" s="147" t="s">
        <v>74</v>
      </c>
      <c r="N306" s="33"/>
      <c r="O306" s="48"/>
      <c r="P306" s="48"/>
      <c r="Q306" s="48">
        <v>1</v>
      </c>
      <c r="R306" s="48"/>
      <c r="S306" s="48"/>
      <c r="T306" s="48"/>
      <c r="U306" s="48"/>
      <c r="V306" s="49"/>
      <c r="W306" s="147">
        <v>1</v>
      </c>
      <c r="X306" s="54" t="s">
        <v>216</v>
      </c>
      <c r="Y306" s="54" t="s">
        <v>216</v>
      </c>
      <c r="Z306" s="54" t="s">
        <v>216</v>
      </c>
      <c r="AA306" s="54" t="s">
        <v>216</v>
      </c>
      <c r="AB306" s="54" t="s">
        <v>216</v>
      </c>
      <c r="AC306" s="54" t="s">
        <v>216</v>
      </c>
      <c r="AD306" s="54" t="s">
        <v>216</v>
      </c>
      <c r="AE306" s="137" t="s">
        <v>216</v>
      </c>
    </row>
    <row r="307" spans="1:31" ht="12" customHeight="1">
      <c r="A307" s="26">
        <v>303</v>
      </c>
      <c r="B307" s="27" t="s">
        <v>90</v>
      </c>
      <c r="C307" s="27" t="s">
        <v>374</v>
      </c>
      <c r="D307" s="27" t="s">
        <v>367</v>
      </c>
      <c r="E307" s="160" t="s">
        <v>0</v>
      </c>
      <c r="F307" s="27" t="s">
        <v>379</v>
      </c>
      <c r="G307" s="27" t="s">
        <v>230</v>
      </c>
      <c r="H307" s="27" t="s">
        <v>0</v>
      </c>
      <c r="I307" s="27" t="s">
        <v>0</v>
      </c>
      <c r="J307" s="29" t="s">
        <v>212</v>
      </c>
      <c r="K307" s="30" t="s">
        <v>117</v>
      </c>
      <c r="L307" s="32" t="s">
        <v>55</v>
      </c>
      <c r="M307" s="147" t="s">
        <v>74</v>
      </c>
      <c r="N307" s="33"/>
      <c r="O307" s="48"/>
      <c r="P307" s="48"/>
      <c r="Q307" s="48">
        <v>1</v>
      </c>
      <c r="R307" s="48"/>
      <c r="S307" s="48"/>
      <c r="T307" s="48"/>
      <c r="U307" s="48"/>
      <c r="V307" s="49"/>
      <c r="W307" s="147" t="s">
        <v>216</v>
      </c>
      <c r="X307" s="54" t="s">
        <v>216</v>
      </c>
      <c r="Y307" s="54">
        <v>1</v>
      </c>
      <c r="Z307" s="54" t="s">
        <v>216</v>
      </c>
      <c r="AA307" s="54" t="s">
        <v>216</v>
      </c>
      <c r="AB307" s="54" t="s">
        <v>216</v>
      </c>
      <c r="AC307" s="54" t="s">
        <v>216</v>
      </c>
      <c r="AD307" s="54" t="s">
        <v>216</v>
      </c>
      <c r="AE307" s="137" t="s">
        <v>216</v>
      </c>
    </row>
    <row r="308" spans="1:31" ht="12" customHeight="1">
      <c r="A308" s="26">
        <v>304</v>
      </c>
      <c r="B308" s="27" t="s">
        <v>90</v>
      </c>
      <c r="C308" s="27" t="s">
        <v>374</v>
      </c>
      <c r="D308" s="27" t="s">
        <v>371</v>
      </c>
      <c r="E308" s="160" t="s">
        <v>0</v>
      </c>
      <c r="F308" s="27" t="s">
        <v>379</v>
      </c>
      <c r="G308" s="27" t="s">
        <v>230</v>
      </c>
      <c r="H308" s="27" t="s">
        <v>74</v>
      </c>
      <c r="I308" s="27" t="s">
        <v>0</v>
      </c>
      <c r="J308" s="29" t="s">
        <v>212</v>
      </c>
      <c r="K308" s="30" t="s">
        <v>52</v>
      </c>
      <c r="L308" s="32" t="s">
        <v>55</v>
      </c>
      <c r="M308" s="147" t="s">
        <v>74</v>
      </c>
      <c r="N308" s="33"/>
      <c r="O308" s="48"/>
      <c r="P308" s="48"/>
      <c r="Q308" s="48"/>
      <c r="R308" s="48"/>
      <c r="S308" s="48"/>
      <c r="T308" s="48">
        <v>1</v>
      </c>
      <c r="U308" s="48"/>
      <c r="V308" s="49"/>
      <c r="W308" s="147" t="s">
        <v>216</v>
      </c>
      <c r="X308" s="54" t="s">
        <v>216</v>
      </c>
      <c r="Y308" s="54" t="s">
        <v>216</v>
      </c>
      <c r="Z308" s="54" t="s">
        <v>216</v>
      </c>
      <c r="AA308" s="54" t="s">
        <v>216</v>
      </c>
      <c r="AB308" s="54" t="s">
        <v>216</v>
      </c>
      <c r="AC308" s="54" t="s">
        <v>216</v>
      </c>
      <c r="AD308" s="54">
        <v>1</v>
      </c>
      <c r="AE308" s="137">
        <v>0</v>
      </c>
    </row>
    <row r="309" spans="1:31" ht="12" customHeight="1">
      <c r="A309" s="26">
        <v>305</v>
      </c>
      <c r="B309" s="27" t="s">
        <v>90</v>
      </c>
      <c r="C309" s="27" t="s">
        <v>373</v>
      </c>
      <c r="D309" s="27" t="s">
        <v>366</v>
      </c>
      <c r="E309" s="160" t="s">
        <v>0</v>
      </c>
      <c r="F309" s="27" t="s">
        <v>378</v>
      </c>
      <c r="G309" s="28" t="s">
        <v>383</v>
      </c>
      <c r="H309" s="27" t="s">
        <v>74</v>
      </c>
      <c r="I309" s="27" t="s">
        <v>74</v>
      </c>
      <c r="J309" s="29" t="s">
        <v>80</v>
      </c>
      <c r="K309" s="30" t="s">
        <v>52</v>
      </c>
      <c r="L309" s="32" t="s">
        <v>55</v>
      </c>
      <c r="M309" s="147" t="s">
        <v>74</v>
      </c>
      <c r="N309" s="33"/>
      <c r="O309" s="48">
        <v>1</v>
      </c>
      <c r="P309" s="48"/>
      <c r="Q309" s="48"/>
      <c r="R309" s="48"/>
      <c r="S309" s="48"/>
      <c r="T309" s="48"/>
      <c r="U309" s="48"/>
      <c r="V309" s="49"/>
      <c r="W309" s="147" t="s">
        <v>216</v>
      </c>
      <c r="X309" s="54">
        <v>1</v>
      </c>
      <c r="Y309" s="54" t="s">
        <v>216</v>
      </c>
      <c r="Z309" s="54" t="s">
        <v>216</v>
      </c>
      <c r="AA309" s="54" t="s">
        <v>216</v>
      </c>
      <c r="AB309" s="54">
        <v>1</v>
      </c>
      <c r="AC309" s="54" t="s">
        <v>216</v>
      </c>
      <c r="AD309" s="54" t="s">
        <v>216</v>
      </c>
      <c r="AE309" s="137" t="s">
        <v>216</v>
      </c>
    </row>
    <row r="310" spans="1:31" ht="12" customHeight="1">
      <c r="A310" s="26">
        <v>306</v>
      </c>
      <c r="B310" s="27" t="s">
        <v>90</v>
      </c>
      <c r="C310" s="27" t="s">
        <v>374</v>
      </c>
      <c r="D310" s="27" t="s">
        <v>371</v>
      </c>
      <c r="E310" s="160" t="s">
        <v>0</v>
      </c>
      <c r="F310" s="27" t="s">
        <v>378</v>
      </c>
      <c r="G310" s="28" t="s">
        <v>381</v>
      </c>
      <c r="H310" s="27" t="s">
        <v>0</v>
      </c>
      <c r="I310" s="27" t="s">
        <v>0</v>
      </c>
      <c r="J310" s="29" t="s">
        <v>80</v>
      </c>
      <c r="K310" s="30" t="s">
        <v>52</v>
      </c>
      <c r="L310" s="32" t="s">
        <v>55</v>
      </c>
      <c r="M310" s="147" t="s">
        <v>74</v>
      </c>
      <c r="N310" s="33"/>
      <c r="O310" s="48"/>
      <c r="P310" s="48"/>
      <c r="Q310" s="48">
        <v>1</v>
      </c>
      <c r="R310" s="48"/>
      <c r="S310" s="48"/>
      <c r="T310" s="48"/>
      <c r="U310" s="48"/>
      <c r="V310" s="49"/>
      <c r="W310" s="147" t="s">
        <v>216</v>
      </c>
      <c r="X310" s="54">
        <v>1</v>
      </c>
      <c r="Y310" s="54" t="s">
        <v>216</v>
      </c>
      <c r="Z310" s="54" t="s">
        <v>216</v>
      </c>
      <c r="AA310" s="54" t="s">
        <v>216</v>
      </c>
      <c r="AB310" s="54" t="s">
        <v>216</v>
      </c>
      <c r="AC310" s="54" t="s">
        <v>216</v>
      </c>
      <c r="AD310" s="54" t="s">
        <v>216</v>
      </c>
      <c r="AE310" s="137" t="s">
        <v>216</v>
      </c>
    </row>
    <row r="311" spans="1:31" ht="12" customHeight="1">
      <c r="A311" s="26">
        <v>307</v>
      </c>
      <c r="B311" s="27" t="s">
        <v>90</v>
      </c>
      <c r="C311" s="27" t="s">
        <v>374</v>
      </c>
      <c r="D311" s="27" t="s">
        <v>371</v>
      </c>
      <c r="E311" s="160" t="s">
        <v>0</v>
      </c>
      <c r="F311" s="27" t="s">
        <v>379</v>
      </c>
      <c r="G311" s="27" t="s">
        <v>230</v>
      </c>
      <c r="H311" s="27" t="s">
        <v>230</v>
      </c>
      <c r="I311" s="27" t="s">
        <v>0</v>
      </c>
      <c r="J311" s="29" t="s">
        <v>80</v>
      </c>
      <c r="K311" s="30" t="s">
        <v>52</v>
      </c>
      <c r="L311" s="32" t="s">
        <v>55</v>
      </c>
      <c r="M311" s="147" t="s">
        <v>74</v>
      </c>
      <c r="N311" s="33"/>
      <c r="O311" s="48"/>
      <c r="P311" s="48"/>
      <c r="Q311" s="48"/>
      <c r="R311" s="48"/>
      <c r="S311" s="48"/>
      <c r="T311" s="48">
        <v>1</v>
      </c>
      <c r="U311" s="48"/>
      <c r="V311" s="49"/>
      <c r="W311" s="147" t="s">
        <v>216</v>
      </c>
      <c r="X311" s="54" t="s">
        <v>216</v>
      </c>
      <c r="Y311" s="54" t="s">
        <v>216</v>
      </c>
      <c r="Z311" s="54" t="s">
        <v>216</v>
      </c>
      <c r="AA311" s="54" t="s">
        <v>216</v>
      </c>
      <c r="AB311" s="54" t="s">
        <v>216</v>
      </c>
      <c r="AC311" s="54" t="s">
        <v>216</v>
      </c>
      <c r="AD311" s="54">
        <v>1</v>
      </c>
      <c r="AE311" s="137">
        <v>0</v>
      </c>
    </row>
    <row r="312" spans="1:31" ht="12" customHeight="1">
      <c r="A312" s="26">
        <v>308</v>
      </c>
      <c r="B312" s="27" t="s">
        <v>90</v>
      </c>
      <c r="C312" s="27" t="s">
        <v>374</v>
      </c>
      <c r="D312" s="27" t="s">
        <v>367</v>
      </c>
      <c r="E312" s="160" t="s">
        <v>74</v>
      </c>
      <c r="F312" s="27" t="s">
        <v>379</v>
      </c>
      <c r="G312" s="27" t="s">
        <v>230</v>
      </c>
      <c r="H312" s="27" t="s">
        <v>230</v>
      </c>
      <c r="I312" s="27" t="s">
        <v>230</v>
      </c>
      <c r="J312" s="29" t="s">
        <v>68</v>
      </c>
      <c r="K312" s="30" t="s">
        <v>52</v>
      </c>
      <c r="L312" s="32" t="s">
        <v>55</v>
      </c>
      <c r="M312" s="147" t="s">
        <v>74</v>
      </c>
      <c r="N312" s="33"/>
      <c r="O312" s="48"/>
      <c r="P312" s="48"/>
      <c r="Q312" s="48"/>
      <c r="R312" s="48"/>
      <c r="S312" s="48"/>
      <c r="T312" s="48">
        <v>1</v>
      </c>
      <c r="U312" s="48"/>
      <c r="V312" s="49"/>
      <c r="W312" s="147" t="s">
        <v>216</v>
      </c>
      <c r="X312" s="54" t="s">
        <v>216</v>
      </c>
      <c r="Y312" s="54" t="s">
        <v>216</v>
      </c>
      <c r="Z312" s="54" t="s">
        <v>216</v>
      </c>
      <c r="AA312" s="54" t="s">
        <v>216</v>
      </c>
      <c r="AB312" s="54" t="s">
        <v>216</v>
      </c>
      <c r="AC312" s="54" t="s">
        <v>216</v>
      </c>
      <c r="AD312" s="54">
        <v>1</v>
      </c>
      <c r="AE312" s="137">
        <v>0</v>
      </c>
    </row>
    <row r="313" spans="1:31" ht="12" customHeight="1">
      <c r="A313" s="26">
        <v>309</v>
      </c>
      <c r="B313" s="27" t="s">
        <v>90</v>
      </c>
      <c r="C313" s="27" t="s">
        <v>374</v>
      </c>
      <c r="D313" s="27" t="s">
        <v>366</v>
      </c>
      <c r="E313" s="160" t="s">
        <v>0</v>
      </c>
      <c r="F313" s="27" t="s">
        <v>378</v>
      </c>
      <c r="G313" s="28" t="s">
        <v>383</v>
      </c>
      <c r="H313" s="27" t="s">
        <v>74</v>
      </c>
      <c r="I313" s="27" t="s">
        <v>74</v>
      </c>
      <c r="J313" s="29" t="s">
        <v>64</v>
      </c>
      <c r="K313" s="30"/>
      <c r="L313" s="32"/>
      <c r="M313" s="147" t="s">
        <v>74</v>
      </c>
      <c r="N313" s="33" t="s">
        <v>216</v>
      </c>
      <c r="O313" s="48" t="s">
        <v>216</v>
      </c>
      <c r="P313" s="48" t="s">
        <v>216</v>
      </c>
      <c r="Q313" s="48" t="s">
        <v>216</v>
      </c>
      <c r="R313" s="48" t="s">
        <v>216</v>
      </c>
      <c r="S313" s="48" t="s">
        <v>216</v>
      </c>
      <c r="T313" s="48" t="s">
        <v>216</v>
      </c>
      <c r="U313" s="48" t="s">
        <v>216</v>
      </c>
      <c r="V313" s="49" t="s">
        <v>216</v>
      </c>
      <c r="W313" s="147" t="s">
        <v>216</v>
      </c>
      <c r="X313" s="54">
        <v>1</v>
      </c>
      <c r="Y313" s="54" t="s">
        <v>216</v>
      </c>
      <c r="Z313" s="54" t="s">
        <v>216</v>
      </c>
      <c r="AA313" s="54" t="s">
        <v>216</v>
      </c>
      <c r="AB313" s="54">
        <v>1</v>
      </c>
      <c r="AC313" s="54" t="s">
        <v>216</v>
      </c>
      <c r="AD313" s="54" t="s">
        <v>216</v>
      </c>
      <c r="AE313" s="137" t="s">
        <v>216</v>
      </c>
    </row>
    <row r="314" spans="1:31" ht="12" customHeight="1">
      <c r="A314" s="26">
        <v>310</v>
      </c>
      <c r="B314" s="27" t="s">
        <v>90</v>
      </c>
      <c r="C314" s="27" t="s">
        <v>374</v>
      </c>
      <c r="D314" s="27" t="s">
        <v>369</v>
      </c>
      <c r="E314" s="160" t="s">
        <v>0</v>
      </c>
      <c r="F314" s="27" t="s">
        <v>379</v>
      </c>
      <c r="G314" s="27" t="s">
        <v>230</v>
      </c>
      <c r="H314" s="27" t="s">
        <v>230</v>
      </c>
      <c r="I314" s="27" t="s">
        <v>0</v>
      </c>
      <c r="J314" s="29" t="s">
        <v>80</v>
      </c>
      <c r="K314" s="30" t="s">
        <v>52</v>
      </c>
      <c r="L314" s="32" t="s">
        <v>55</v>
      </c>
      <c r="M314" s="147" t="s">
        <v>74</v>
      </c>
      <c r="N314" s="33"/>
      <c r="O314" s="48"/>
      <c r="P314" s="48"/>
      <c r="Q314" s="48"/>
      <c r="R314" s="48"/>
      <c r="S314" s="48"/>
      <c r="T314" s="48">
        <v>1</v>
      </c>
      <c r="U314" s="48"/>
      <c r="V314" s="49"/>
      <c r="W314" s="147" t="s">
        <v>216</v>
      </c>
      <c r="X314" s="54" t="s">
        <v>216</v>
      </c>
      <c r="Y314" s="54" t="s">
        <v>216</v>
      </c>
      <c r="Z314" s="54" t="s">
        <v>216</v>
      </c>
      <c r="AA314" s="54" t="s">
        <v>216</v>
      </c>
      <c r="AB314" s="54" t="s">
        <v>216</v>
      </c>
      <c r="AC314" s="54" t="s">
        <v>216</v>
      </c>
      <c r="AD314" s="54">
        <v>1</v>
      </c>
      <c r="AE314" s="137">
        <v>0</v>
      </c>
    </row>
    <row r="315" spans="1:31" ht="12" customHeight="1">
      <c r="A315" s="26">
        <v>311</v>
      </c>
      <c r="B315" s="27" t="s">
        <v>90</v>
      </c>
      <c r="C315" s="27" t="s">
        <v>373</v>
      </c>
      <c r="D315" s="27" t="s">
        <v>370</v>
      </c>
      <c r="E315" s="160" t="s">
        <v>0</v>
      </c>
      <c r="F315" s="27" t="s">
        <v>378</v>
      </c>
      <c r="G315" s="28" t="s">
        <v>383</v>
      </c>
      <c r="H315" s="27" t="s">
        <v>74</v>
      </c>
      <c r="I315" s="27" t="s">
        <v>74</v>
      </c>
      <c r="J315" s="29" t="s">
        <v>212</v>
      </c>
      <c r="K315" s="30" t="s">
        <v>52</v>
      </c>
      <c r="L315" s="32" t="s">
        <v>55</v>
      </c>
      <c r="M315" s="147" t="s">
        <v>74</v>
      </c>
      <c r="N315" s="33"/>
      <c r="O315" s="48"/>
      <c r="P315" s="48"/>
      <c r="Q315" s="48">
        <v>1</v>
      </c>
      <c r="R315" s="48"/>
      <c r="S315" s="48"/>
      <c r="T315" s="48"/>
      <c r="U315" s="48"/>
      <c r="V315" s="49"/>
      <c r="W315" s="147" t="s">
        <v>216</v>
      </c>
      <c r="X315" s="54">
        <v>1</v>
      </c>
      <c r="Y315" s="54" t="s">
        <v>216</v>
      </c>
      <c r="Z315" s="54" t="s">
        <v>216</v>
      </c>
      <c r="AA315" s="54" t="s">
        <v>216</v>
      </c>
      <c r="AB315" s="54" t="s">
        <v>216</v>
      </c>
      <c r="AC315" s="54" t="s">
        <v>216</v>
      </c>
      <c r="AD315" s="54" t="s">
        <v>216</v>
      </c>
      <c r="AE315" s="137" t="s">
        <v>216</v>
      </c>
    </row>
    <row r="316" spans="1:31" ht="12" customHeight="1">
      <c r="A316" s="26">
        <v>312</v>
      </c>
      <c r="B316" s="27" t="s">
        <v>90</v>
      </c>
      <c r="C316" s="27" t="s">
        <v>374</v>
      </c>
      <c r="D316" s="27" t="s">
        <v>367</v>
      </c>
      <c r="E316" s="160" t="s">
        <v>0</v>
      </c>
      <c r="F316" s="27" t="s">
        <v>378</v>
      </c>
      <c r="G316" s="27" t="s">
        <v>230</v>
      </c>
      <c r="H316" s="27" t="s">
        <v>230</v>
      </c>
      <c r="I316" s="27" t="s">
        <v>230</v>
      </c>
      <c r="J316" s="29" t="s">
        <v>65</v>
      </c>
      <c r="K316" s="30" t="s">
        <v>52</v>
      </c>
      <c r="L316" s="32" t="s">
        <v>230</v>
      </c>
      <c r="M316" s="147" t="s">
        <v>74</v>
      </c>
      <c r="N316" s="33" t="s">
        <v>216</v>
      </c>
      <c r="O316" s="48" t="s">
        <v>216</v>
      </c>
      <c r="P316" s="48" t="s">
        <v>216</v>
      </c>
      <c r="Q316" s="48" t="s">
        <v>216</v>
      </c>
      <c r="R316" s="48" t="s">
        <v>216</v>
      </c>
      <c r="S316" s="48" t="s">
        <v>216</v>
      </c>
      <c r="T316" s="48" t="s">
        <v>216</v>
      </c>
      <c r="U316" s="48" t="s">
        <v>216</v>
      </c>
      <c r="V316" s="49" t="s">
        <v>216</v>
      </c>
      <c r="W316" s="147">
        <v>1</v>
      </c>
      <c r="X316" s="54" t="s">
        <v>216</v>
      </c>
      <c r="Y316" s="54" t="s">
        <v>216</v>
      </c>
      <c r="Z316" s="54" t="s">
        <v>216</v>
      </c>
      <c r="AA316" s="54" t="s">
        <v>216</v>
      </c>
      <c r="AB316" s="54" t="s">
        <v>216</v>
      </c>
      <c r="AC316" s="54" t="s">
        <v>216</v>
      </c>
      <c r="AD316" s="54" t="s">
        <v>216</v>
      </c>
      <c r="AE316" s="137" t="s">
        <v>216</v>
      </c>
    </row>
    <row r="317" spans="1:31" ht="12" customHeight="1">
      <c r="A317" s="26">
        <v>313</v>
      </c>
      <c r="B317" s="27" t="s">
        <v>90</v>
      </c>
      <c r="C317" s="27" t="s">
        <v>374</v>
      </c>
      <c r="D317" s="27" t="s">
        <v>366</v>
      </c>
      <c r="E317" s="160" t="s">
        <v>0</v>
      </c>
      <c r="F317" s="27" t="s">
        <v>379</v>
      </c>
      <c r="G317" s="27" t="s">
        <v>230</v>
      </c>
      <c r="H317" s="27" t="s">
        <v>230</v>
      </c>
      <c r="I317" s="27" t="s">
        <v>0</v>
      </c>
      <c r="J317" s="29" t="s">
        <v>212</v>
      </c>
      <c r="K317" s="30" t="s">
        <v>117</v>
      </c>
      <c r="L317" s="32" t="s">
        <v>55</v>
      </c>
      <c r="M317" s="147" t="s">
        <v>74</v>
      </c>
      <c r="N317" s="33"/>
      <c r="O317" s="48"/>
      <c r="P317" s="48"/>
      <c r="Q317" s="48"/>
      <c r="R317" s="48"/>
      <c r="S317" s="48"/>
      <c r="T317" s="48">
        <v>1</v>
      </c>
      <c r="U317" s="48"/>
      <c r="V317" s="49"/>
      <c r="W317" s="147" t="s">
        <v>216</v>
      </c>
      <c r="X317" s="54" t="s">
        <v>216</v>
      </c>
      <c r="Y317" s="54">
        <v>1</v>
      </c>
      <c r="Z317" s="54" t="s">
        <v>216</v>
      </c>
      <c r="AA317" s="54" t="s">
        <v>216</v>
      </c>
      <c r="AB317" s="54" t="s">
        <v>216</v>
      </c>
      <c r="AC317" s="54" t="s">
        <v>216</v>
      </c>
      <c r="AD317" s="54" t="s">
        <v>216</v>
      </c>
      <c r="AE317" s="137" t="s">
        <v>216</v>
      </c>
    </row>
    <row r="318" spans="1:31" ht="12" customHeight="1">
      <c r="A318" s="26">
        <v>314</v>
      </c>
      <c r="B318" s="27" t="s">
        <v>90</v>
      </c>
      <c r="C318" s="27" t="s">
        <v>374</v>
      </c>
      <c r="D318" s="27" t="s">
        <v>366</v>
      </c>
      <c r="E318" s="160" t="s">
        <v>0</v>
      </c>
      <c r="F318" s="27" t="s">
        <v>380</v>
      </c>
      <c r="G318" s="28" t="s">
        <v>383</v>
      </c>
      <c r="H318" s="27" t="s">
        <v>74</v>
      </c>
      <c r="I318" s="27" t="s">
        <v>74</v>
      </c>
      <c r="J318" s="29" t="s">
        <v>64</v>
      </c>
      <c r="K318" s="30"/>
      <c r="L318" s="32"/>
      <c r="M318" s="147" t="s">
        <v>74</v>
      </c>
      <c r="N318" s="33" t="s">
        <v>216</v>
      </c>
      <c r="O318" s="48" t="s">
        <v>216</v>
      </c>
      <c r="P318" s="48" t="s">
        <v>216</v>
      </c>
      <c r="Q318" s="48" t="s">
        <v>216</v>
      </c>
      <c r="R318" s="48" t="s">
        <v>216</v>
      </c>
      <c r="S318" s="48" t="s">
        <v>216</v>
      </c>
      <c r="T318" s="48" t="s">
        <v>216</v>
      </c>
      <c r="U318" s="48" t="s">
        <v>216</v>
      </c>
      <c r="V318" s="49" t="s">
        <v>216</v>
      </c>
      <c r="W318" s="147" t="s">
        <v>216</v>
      </c>
      <c r="X318" s="54" t="s">
        <v>216</v>
      </c>
      <c r="Y318" s="54" t="s">
        <v>216</v>
      </c>
      <c r="Z318" s="54" t="s">
        <v>216</v>
      </c>
      <c r="AA318" s="54" t="s">
        <v>216</v>
      </c>
      <c r="AB318" s="54" t="s">
        <v>216</v>
      </c>
      <c r="AC318" s="54" t="s">
        <v>216</v>
      </c>
      <c r="AD318" s="54" t="s">
        <v>216</v>
      </c>
      <c r="AE318" s="137" t="s">
        <v>216</v>
      </c>
    </row>
    <row r="319" spans="1:31" ht="12" customHeight="1">
      <c r="A319" s="26">
        <v>315</v>
      </c>
      <c r="B319" s="27" t="s">
        <v>90</v>
      </c>
      <c r="C319" s="27" t="s">
        <v>374</v>
      </c>
      <c r="D319" s="27" t="s">
        <v>366</v>
      </c>
      <c r="E319" s="160" t="s">
        <v>0</v>
      </c>
      <c r="F319" s="27" t="s">
        <v>379</v>
      </c>
      <c r="G319" s="28" t="s">
        <v>382</v>
      </c>
      <c r="H319" s="27" t="s">
        <v>74</v>
      </c>
      <c r="I319" s="27" t="s">
        <v>74</v>
      </c>
      <c r="J319" s="29" t="s">
        <v>65</v>
      </c>
      <c r="K319" s="30" t="s">
        <v>52</v>
      </c>
      <c r="L319" s="32" t="s">
        <v>230</v>
      </c>
      <c r="M319" s="147" t="s">
        <v>74</v>
      </c>
      <c r="N319" s="33" t="s">
        <v>216</v>
      </c>
      <c r="O319" s="48" t="s">
        <v>216</v>
      </c>
      <c r="P319" s="48" t="s">
        <v>216</v>
      </c>
      <c r="Q319" s="48" t="s">
        <v>216</v>
      </c>
      <c r="R319" s="48" t="s">
        <v>216</v>
      </c>
      <c r="S319" s="48" t="s">
        <v>216</v>
      </c>
      <c r="T319" s="48" t="s">
        <v>216</v>
      </c>
      <c r="U319" s="48" t="s">
        <v>216</v>
      </c>
      <c r="V319" s="49" t="s">
        <v>216</v>
      </c>
      <c r="W319" s="147">
        <v>1</v>
      </c>
      <c r="X319" s="54" t="s">
        <v>216</v>
      </c>
      <c r="Y319" s="54" t="s">
        <v>216</v>
      </c>
      <c r="Z319" s="54" t="s">
        <v>216</v>
      </c>
      <c r="AA319" s="54" t="s">
        <v>216</v>
      </c>
      <c r="AB319" s="54" t="s">
        <v>216</v>
      </c>
      <c r="AC319" s="54" t="s">
        <v>216</v>
      </c>
      <c r="AD319" s="54" t="s">
        <v>216</v>
      </c>
      <c r="AE319" s="137" t="s">
        <v>216</v>
      </c>
    </row>
    <row r="320" spans="1:31" ht="12" customHeight="1">
      <c r="A320" s="26">
        <v>316</v>
      </c>
      <c r="B320" s="27" t="s">
        <v>90</v>
      </c>
      <c r="C320" s="27" t="s">
        <v>374</v>
      </c>
      <c r="D320" s="27" t="s">
        <v>366</v>
      </c>
      <c r="E320" s="160" t="s">
        <v>0</v>
      </c>
      <c r="F320" s="27" t="s">
        <v>230</v>
      </c>
      <c r="G320" s="28" t="s">
        <v>383</v>
      </c>
      <c r="H320" s="27" t="s">
        <v>230</v>
      </c>
      <c r="I320" s="27" t="s">
        <v>230</v>
      </c>
      <c r="J320" s="29" t="s">
        <v>212</v>
      </c>
      <c r="K320" s="30" t="s">
        <v>52</v>
      </c>
      <c r="L320" s="32" t="s">
        <v>55</v>
      </c>
      <c r="M320" s="147" t="s">
        <v>74</v>
      </c>
      <c r="N320" s="33"/>
      <c r="O320" s="48"/>
      <c r="P320" s="48"/>
      <c r="Q320" s="48">
        <v>1</v>
      </c>
      <c r="R320" s="48"/>
      <c r="S320" s="48"/>
      <c r="T320" s="48"/>
      <c r="U320" s="48"/>
      <c r="V320" s="49"/>
      <c r="W320" s="147" t="s">
        <v>216</v>
      </c>
      <c r="X320" s="54" t="s">
        <v>216</v>
      </c>
      <c r="Y320" s="54" t="s">
        <v>216</v>
      </c>
      <c r="Z320" s="54" t="s">
        <v>216</v>
      </c>
      <c r="AA320" s="54" t="s">
        <v>216</v>
      </c>
      <c r="AB320" s="54">
        <v>1</v>
      </c>
      <c r="AC320" s="54" t="s">
        <v>216</v>
      </c>
      <c r="AD320" s="54" t="s">
        <v>216</v>
      </c>
      <c r="AE320" s="137" t="s">
        <v>216</v>
      </c>
    </row>
    <row r="321" spans="1:31" ht="12" customHeight="1">
      <c r="A321" s="26">
        <v>317</v>
      </c>
      <c r="B321" s="27" t="s">
        <v>90</v>
      </c>
      <c r="C321" s="27" t="s">
        <v>374</v>
      </c>
      <c r="D321" s="27" t="s">
        <v>369</v>
      </c>
      <c r="E321" s="160" t="s">
        <v>0</v>
      </c>
      <c r="F321" s="27" t="s">
        <v>379</v>
      </c>
      <c r="G321" s="28" t="s">
        <v>381</v>
      </c>
      <c r="H321" s="27" t="s">
        <v>0</v>
      </c>
      <c r="I321" s="27" t="s">
        <v>74</v>
      </c>
      <c r="J321" s="29" t="s">
        <v>68</v>
      </c>
      <c r="K321" s="30" t="s">
        <v>117</v>
      </c>
      <c r="L321" s="32" t="s">
        <v>55</v>
      </c>
      <c r="M321" s="147" t="s">
        <v>74</v>
      </c>
      <c r="N321" s="33"/>
      <c r="O321" s="48">
        <v>1</v>
      </c>
      <c r="P321" s="48"/>
      <c r="Q321" s="48"/>
      <c r="R321" s="48">
        <v>1</v>
      </c>
      <c r="S321" s="48"/>
      <c r="T321" s="48"/>
      <c r="U321" s="48"/>
      <c r="V321" s="49"/>
      <c r="W321" s="147" t="s">
        <v>216</v>
      </c>
      <c r="X321" s="54">
        <v>1</v>
      </c>
      <c r="Y321" s="54" t="s">
        <v>216</v>
      </c>
      <c r="Z321" s="54" t="s">
        <v>216</v>
      </c>
      <c r="AA321" s="54" t="s">
        <v>216</v>
      </c>
      <c r="AB321" s="54" t="s">
        <v>216</v>
      </c>
      <c r="AC321" s="54" t="s">
        <v>216</v>
      </c>
      <c r="AD321" s="54">
        <v>0</v>
      </c>
      <c r="AE321" s="137">
        <v>1</v>
      </c>
    </row>
    <row r="322" spans="1:31" ht="12" customHeight="1">
      <c r="A322" s="26">
        <v>318</v>
      </c>
      <c r="B322" s="27" t="s">
        <v>90</v>
      </c>
      <c r="C322" s="27" t="s">
        <v>374</v>
      </c>
      <c r="D322" s="27" t="s">
        <v>367</v>
      </c>
      <c r="E322" s="160" t="s">
        <v>0</v>
      </c>
      <c r="F322" s="27" t="s">
        <v>379</v>
      </c>
      <c r="G322" s="27" t="s">
        <v>230</v>
      </c>
      <c r="H322" s="27" t="s">
        <v>0</v>
      </c>
      <c r="I322" s="27" t="s">
        <v>0</v>
      </c>
      <c r="J322" s="29" t="s">
        <v>212</v>
      </c>
      <c r="K322" s="30" t="s">
        <v>52</v>
      </c>
      <c r="L322" s="32" t="s">
        <v>55</v>
      </c>
      <c r="M322" s="147" t="s">
        <v>74</v>
      </c>
      <c r="N322" s="33"/>
      <c r="O322" s="48"/>
      <c r="P322" s="48"/>
      <c r="Q322" s="48">
        <v>1</v>
      </c>
      <c r="R322" s="48"/>
      <c r="S322" s="48"/>
      <c r="T322" s="48"/>
      <c r="U322" s="48"/>
      <c r="V322" s="49"/>
      <c r="W322" s="147" t="s">
        <v>216</v>
      </c>
      <c r="X322" s="54">
        <v>1</v>
      </c>
      <c r="Y322" s="54" t="s">
        <v>216</v>
      </c>
      <c r="Z322" s="54" t="s">
        <v>216</v>
      </c>
      <c r="AA322" s="54" t="s">
        <v>216</v>
      </c>
      <c r="AB322" s="54" t="s">
        <v>216</v>
      </c>
      <c r="AC322" s="54" t="s">
        <v>216</v>
      </c>
      <c r="AD322" s="54" t="s">
        <v>216</v>
      </c>
      <c r="AE322" s="137" t="s">
        <v>216</v>
      </c>
    </row>
    <row r="323" spans="1:31" ht="12" customHeight="1">
      <c r="A323" s="26">
        <v>319</v>
      </c>
      <c r="B323" s="27" t="s">
        <v>90</v>
      </c>
      <c r="C323" s="27" t="s">
        <v>374</v>
      </c>
      <c r="D323" s="27" t="s">
        <v>370</v>
      </c>
      <c r="E323" s="160" t="s">
        <v>0</v>
      </c>
      <c r="F323" s="27" t="s">
        <v>379</v>
      </c>
      <c r="G323" s="28" t="s">
        <v>383</v>
      </c>
      <c r="H323" s="27" t="s">
        <v>0</v>
      </c>
      <c r="I323" s="27" t="s">
        <v>0</v>
      </c>
      <c r="J323" s="29" t="s">
        <v>212</v>
      </c>
      <c r="K323" s="30" t="s">
        <v>117</v>
      </c>
      <c r="L323" s="32" t="s">
        <v>55</v>
      </c>
      <c r="M323" s="147" t="s">
        <v>74</v>
      </c>
      <c r="N323" s="33"/>
      <c r="O323" s="48"/>
      <c r="P323" s="48"/>
      <c r="Q323" s="48">
        <v>1</v>
      </c>
      <c r="R323" s="48"/>
      <c r="S323" s="48"/>
      <c r="T323" s="48"/>
      <c r="U323" s="48"/>
      <c r="V323" s="49"/>
      <c r="W323" s="147" t="s">
        <v>216</v>
      </c>
      <c r="X323" s="54" t="s">
        <v>216</v>
      </c>
      <c r="Y323" s="54" t="s">
        <v>216</v>
      </c>
      <c r="Z323" s="54" t="s">
        <v>216</v>
      </c>
      <c r="AA323" s="54">
        <v>1</v>
      </c>
      <c r="AB323" s="54" t="s">
        <v>216</v>
      </c>
      <c r="AC323" s="54" t="s">
        <v>216</v>
      </c>
      <c r="AD323" s="54" t="s">
        <v>216</v>
      </c>
      <c r="AE323" s="137" t="s">
        <v>216</v>
      </c>
    </row>
    <row r="324" spans="1:31" ht="12" customHeight="1">
      <c r="A324" s="26">
        <v>320</v>
      </c>
      <c r="B324" s="27" t="s">
        <v>90</v>
      </c>
      <c r="C324" s="27" t="s">
        <v>374</v>
      </c>
      <c r="D324" s="27" t="s">
        <v>367</v>
      </c>
      <c r="E324" s="160" t="s">
        <v>0</v>
      </c>
      <c r="F324" s="27" t="s">
        <v>230</v>
      </c>
      <c r="G324" s="28" t="s">
        <v>383</v>
      </c>
      <c r="H324" s="27" t="s">
        <v>230</v>
      </c>
      <c r="I324" s="27" t="s">
        <v>74</v>
      </c>
      <c r="J324" s="29" t="s">
        <v>80</v>
      </c>
      <c r="K324" s="30" t="s">
        <v>52</v>
      </c>
      <c r="L324" s="32" t="s">
        <v>230</v>
      </c>
      <c r="M324" s="147" t="s">
        <v>74</v>
      </c>
      <c r="N324" s="33" t="s">
        <v>216</v>
      </c>
      <c r="O324" s="48" t="s">
        <v>216</v>
      </c>
      <c r="P324" s="48" t="s">
        <v>216</v>
      </c>
      <c r="Q324" s="48" t="s">
        <v>216</v>
      </c>
      <c r="R324" s="48" t="s">
        <v>216</v>
      </c>
      <c r="S324" s="48" t="s">
        <v>216</v>
      </c>
      <c r="T324" s="48" t="s">
        <v>216</v>
      </c>
      <c r="U324" s="48" t="s">
        <v>216</v>
      </c>
      <c r="V324" s="49" t="s">
        <v>216</v>
      </c>
      <c r="W324" s="147" t="s">
        <v>216</v>
      </c>
      <c r="X324" s="54">
        <v>1</v>
      </c>
      <c r="Y324" s="54" t="s">
        <v>216</v>
      </c>
      <c r="Z324" s="54" t="s">
        <v>216</v>
      </c>
      <c r="AA324" s="54" t="s">
        <v>216</v>
      </c>
      <c r="AB324" s="54" t="s">
        <v>216</v>
      </c>
      <c r="AC324" s="54" t="s">
        <v>216</v>
      </c>
      <c r="AD324" s="54" t="s">
        <v>216</v>
      </c>
      <c r="AE324" s="137" t="s">
        <v>216</v>
      </c>
    </row>
    <row r="325" spans="1:31" ht="12" customHeight="1">
      <c r="A325" s="26">
        <v>321</v>
      </c>
      <c r="B325" s="27" t="s">
        <v>90</v>
      </c>
      <c r="C325" s="27" t="s">
        <v>374</v>
      </c>
      <c r="D325" s="27" t="s">
        <v>367</v>
      </c>
      <c r="E325" s="160" t="s">
        <v>0</v>
      </c>
      <c r="F325" s="27" t="s">
        <v>379</v>
      </c>
      <c r="G325" s="27" t="s">
        <v>230</v>
      </c>
      <c r="H325" s="27" t="s">
        <v>230</v>
      </c>
      <c r="I325" s="27" t="s">
        <v>230</v>
      </c>
      <c r="J325" s="29" t="s">
        <v>212</v>
      </c>
      <c r="K325" s="30" t="s">
        <v>117</v>
      </c>
      <c r="L325" s="32" t="s">
        <v>55</v>
      </c>
      <c r="M325" s="147" t="s">
        <v>74</v>
      </c>
      <c r="N325" s="33"/>
      <c r="O325" s="48"/>
      <c r="P325" s="48">
        <v>1</v>
      </c>
      <c r="Q325" s="48">
        <v>1</v>
      </c>
      <c r="R325" s="48"/>
      <c r="S325" s="48"/>
      <c r="T325" s="48"/>
      <c r="U325" s="48"/>
      <c r="V325" s="49"/>
      <c r="W325" s="147" t="s">
        <v>216</v>
      </c>
      <c r="X325" s="54" t="s">
        <v>216</v>
      </c>
      <c r="Y325" s="54">
        <v>1</v>
      </c>
      <c r="Z325" s="54" t="s">
        <v>216</v>
      </c>
      <c r="AA325" s="54" t="s">
        <v>216</v>
      </c>
      <c r="AB325" s="54" t="s">
        <v>216</v>
      </c>
      <c r="AC325" s="54" t="s">
        <v>216</v>
      </c>
      <c r="AD325" s="54" t="s">
        <v>216</v>
      </c>
      <c r="AE325" s="137" t="s">
        <v>216</v>
      </c>
    </row>
    <row r="326" spans="1:31" ht="12" customHeight="1">
      <c r="A326" s="26">
        <v>322</v>
      </c>
      <c r="B326" s="27" t="s">
        <v>90</v>
      </c>
      <c r="C326" s="27" t="s">
        <v>374</v>
      </c>
      <c r="D326" s="27" t="s">
        <v>371</v>
      </c>
      <c r="E326" s="160" t="s">
        <v>0</v>
      </c>
      <c r="F326" s="27" t="s">
        <v>378</v>
      </c>
      <c r="G326" s="28" t="s">
        <v>383</v>
      </c>
      <c r="H326" s="27" t="s">
        <v>0</v>
      </c>
      <c r="I326" s="27" t="s">
        <v>74</v>
      </c>
      <c r="J326" s="29" t="s">
        <v>212</v>
      </c>
      <c r="K326" s="30" t="s">
        <v>52</v>
      </c>
      <c r="L326" s="32" t="s">
        <v>55</v>
      </c>
      <c r="M326" s="147" t="s">
        <v>74</v>
      </c>
      <c r="N326" s="33"/>
      <c r="O326" s="48">
        <v>1</v>
      </c>
      <c r="P326" s="48"/>
      <c r="Q326" s="48">
        <v>1</v>
      </c>
      <c r="R326" s="48"/>
      <c r="S326" s="48"/>
      <c r="T326" s="48"/>
      <c r="U326" s="48"/>
      <c r="V326" s="49"/>
      <c r="W326" s="147" t="s">
        <v>216</v>
      </c>
      <c r="X326" s="54" t="s">
        <v>216</v>
      </c>
      <c r="Y326" s="54">
        <v>1</v>
      </c>
      <c r="Z326" s="54" t="s">
        <v>216</v>
      </c>
      <c r="AA326" s="54" t="s">
        <v>216</v>
      </c>
      <c r="AB326" s="54" t="s">
        <v>216</v>
      </c>
      <c r="AC326" s="54" t="s">
        <v>216</v>
      </c>
      <c r="AD326" s="54" t="s">
        <v>216</v>
      </c>
      <c r="AE326" s="137" t="s">
        <v>216</v>
      </c>
    </row>
    <row r="327" spans="1:31" ht="12" customHeight="1">
      <c r="A327" s="26">
        <v>323</v>
      </c>
      <c r="B327" s="27" t="s">
        <v>90</v>
      </c>
      <c r="C327" s="27" t="s">
        <v>374</v>
      </c>
      <c r="D327" s="27" t="s">
        <v>367</v>
      </c>
      <c r="E327" s="160" t="s">
        <v>0</v>
      </c>
      <c r="F327" s="27" t="s">
        <v>379</v>
      </c>
      <c r="G327" s="27" t="s">
        <v>230</v>
      </c>
      <c r="H327" s="27" t="s">
        <v>74</v>
      </c>
      <c r="I327" s="27" t="s">
        <v>230</v>
      </c>
      <c r="J327" s="29" t="s">
        <v>212</v>
      </c>
      <c r="K327" s="30" t="s">
        <v>52</v>
      </c>
      <c r="L327" s="32" t="s">
        <v>230</v>
      </c>
      <c r="M327" s="147" t="s">
        <v>74</v>
      </c>
      <c r="N327" s="33" t="s">
        <v>216</v>
      </c>
      <c r="O327" s="48" t="s">
        <v>216</v>
      </c>
      <c r="P327" s="48" t="s">
        <v>216</v>
      </c>
      <c r="Q327" s="48" t="s">
        <v>216</v>
      </c>
      <c r="R327" s="48" t="s">
        <v>216</v>
      </c>
      <c r="S327" s="48" t="s">
        <v>216</v>
      </c>
      <c r="T327" s="48" t="s">
        <v>216</v>
      </c>
      <c r="U327" s="48" t="s">
        <v>216</v>
      </c>
      <c r="V327" s="49" t="s">
        <v>216</v>
      </c>
      <c r="W327" s="147">
        <v>1</v>
      </c>
      <c r="X327" s="54" t="s">
        <v>216</v>
      </c>
      <c r="Y327" s="54" t="s">
        <v>216</v>
      </c>
      <c r="Z327" s="54" t="s">
        <v>216</v>
      </c>
      <c r="AA327" s="54" t="s">
        <v>216</v>
      </c>
      <c r="AB327" s="54" t="s">
        <v>216</v>
      </c>
      <c r="AC327" s="54" t="s">
        <v>216</v>
      </c>
      <c r="AD327" s="54" t="s">
        <v>216</v>
      </c>
      <c r="AE327" s="137" t="s">
        <v>216</v>
      </c>
    </row>
    <row r="328" spans="1:31" ht="12" customHeight="1">
      <c r="A328" s="26">
        <v>324</v>
      </c>
      <c r="B328" s="27" t="s">
        <v>90</v>
      </c>
      <c r="C328" s="27" t="s">
        <v>374</v>
      </c>
      <c r="D328" s="27" t="s">
        <v>369</v>
      </c>
      <c r="E328" s="160" t="s">
        <v>0</v>
      </c>
      <c r="F328" s="27" t="s">
        <v>379</v>
      </c>
      <c r="G328" s="27" t="s">
        <v>230</v>
      </c>
      <c r="H328" s="27" t="s">
        <v>0</v>
      </c>
      <c r="I328" s="27" t="s">
        <v>74</v>
      </c>
      <c r="J328" s="29" t="s">
        <v>212</v>
      </c>
      <c r="K328" s="30" t="s">
        <v>52</v>
      </c>
      <c r="L328" s="31" t="s">
        <v>55</v>
      </c>
      <c r="M328" s="147" t="s">
        <v>74</v>
      </c>
      <c r="N328" s="33"/>
      <c r="O328" s="48"/>
      <c r="P328" s="48"/>
      <c r="Q328" s="48"/>
      <c r="R328" s="48"/>
      <c r="S328" s="48"/>
      <c r="T328" s="48">
        <v>1</v>
      </c>
      <c r="U328" s="48"/>
      <c r="V328" s="49"/>
      <c r="W328" s="147" t="s">
        <v>216</v>
      </c>
      <c r="X328" s="54" t="s">
        <v>216</v>
      </c>
      <c r="Y328" s="54" t="s">
        <v>216</v>
      </c>
      <c r="Z328" s="54" t="s">
        <v>216</v>
      </c>
      <c r="AA328" s="54" t="s">
        <v>216</v>
      </c>
      <c r="AB328" s="54" t="s">
        <v>216</v>
      </c>
      <c r="AC328" s="54" t="s">
        <v>216</v>
      </c>
      <c r="AD328" s="54">
        <v>1</v>
      </c>
      <c r="AE328" s="137">
        <v>0</v>
      </c>
    </row>
    <row r="329" spans="1:31" ht="12" customHeight="1">
      <c r="A329" s="26">
        <v>325</v>
      </c>
      <c r="B329" s="27" t="s">
        <v>90</v>
      </c>
      <c r="C329" s="27" t="s">
        <v>374</v>
      </c>
      <c r="D329" s="27" t="s">
        <v>140</v>
      </c>
      <c r="E329" s="160" t="s">
        <v>0</v>
      </c>
      <c r="F329" s="27" t="s">
        <v>379</v>
      </c>
      <c r="G329" s="27" t="s">
        <v>230</v>
      </c>
      <c r="H329" s="27" t="s">
        <v>0</v>
      </c>
      <c r="I329" s="27" t="s">
        <v>230</v>
      </c>
      <c r="J329" s="29" t="s">
        <v>212</v>
      </c>
      <c r="K329" s="30" t="s">
        <v>117</v>
      </c>
      <c r="L329" s="32" t="s">
        <v>55</v>
      </c>
      <c r="M329" s="147" t="s">
        <v>74</v>
      </c>
      <c r="N329" s="33" t="s">
        <v>216</v>
      </c>
      <c r="O329" s="48" t="s">
        <v>216</v>
      </c>
      <c r="P329" s="48" t="s">
        <v>216</v>
      </c>
      <c r="Q329" s="48" t="s">
        <v>216</v>
      </c>
      <c r="R329" s="48" t="s">
        <v>216</v>
      </c>
      <c r="S329" s="48" t="s">
        <v>216</v>
      </c>
      <c r="T329" s="48" t="s">
        <v>216</v>
      </c>
      <c r="U329" s="48" t="s">
        <v>216</v>
      </c>
      <c r="V329" s="49" t="s">
        <v>216</v>
      </c>
      <c r="W329" s="147" t="s">
        <v>216</v>
      </c>
      <c r="X329" s="54" t="s">
        <v>216</v>
      </c>
      <c r="Y329" s="54" t="s">
        <v>216</v>
      </c>
      <c r="Z329" s="54" t="s">
        <v>216</v>
      </c>
      <c r="AA329" s="54">
        <v>1</v>
      </c>
      <c r="AB329" s="54" t="s">
        <v>216</v>
      </c>
      <c r="AC329" s="54" t="s">
        <v>216</v>
      </c>
      <c r="AD329" s="54" t="s">
        <v>216</v>
      </c>
      <c r="AE329" s="137" t="s">
        <v>216</v>
      </c>
    </row>
    <row r="330" spans="1:31" ht="12" customHeight="1">
      <c r="A330" s="26">
        <v>326</v>
      </c>
      <c r="B330" s="27" t="s">
        <v>90</v>
      </c>
      <c r="C330" s="27" t="s">
        <v>373</v>
      </c>
      <c r="D330" s="27" t="s">
        <v>369</v>
      </c>
      <c r="E330" s="160" t="s">
        <v>0</v>
      </c>
      <c r="F330" s="27" t="s">
        <v>379</v>
      </c>
      <c r="G330" s="27" t="s">
        <v>230</v>
      </c>
      <c r="H330" s="27" t="s">
        <v>230</v>
      </c>
      <c r="I330" s="27" t="s">
        <v>230</v>
      </c>
      <c r="J330" s="29" t="s">
        <v>212</v>
      </c>
      <c r="K330" s="30" t="s">
        <v>52</v>
      </c>
      <c r="L330" s="32" t="s">
        <v>55</v>
      </c>
      <c r="M330" s="147" t="s">
        <v>74</v>
      </c>
      <c r="N330" s="33"/>
      <c r="O330" s="48"/>
      <c r="P330" s="48"/>
      <c r="Q330" s="48"/>
      <c r="R330" s="48"/>
      <c r="S330" s="48"/>
      <c r="T330" s="48">
        <v>1</v>
      </c>
      <c r="U330" s="48"/>
      <c r="V330" s="49"/>
      <c r="W330" s="147" t="s">
        <v>216</v>
      </c>
      <c r="X330" s="54" t="s">
        <v>216</v>
      </c>
      <c r="Y330" s="54" t="s">
        <v>216</v>
      </c>
      <c r="Z330" s="54" t="s">
        <v>216</v>
      </c>
      <c r="AA330" s="54" t="s">
        <v>216</v>
      </c>
      <c r="AB330" s="54" t="s">
        <v>216</v>
      </c>
      <c r="AC330" s="54" t="s">
        <v>216</v>
      </c>
      <c r="AD330" s="54">
        <v>1</v>
      </c>
      <c r="AE330" s="137">
        <v>0</v>
      </c>
    </row>
    <row r="331" spans="1:31" ht="12" customHeight="1">
      <c r="A331" s="26">
        <v>327</v>
      </c>
      <c r="B331" s="27" t="s">
        <v>90</v>
      </c>
      <c r="C331" s="27" t="s">
        <v>374</v>
      </c>
      <c r="D331" s="27" t="s">
        <v>371</v>
      </c>
      <c r="E331" s="160" t="s">
        <v>0</v>
      </c>
      <c r="F331" s="27" t="s">
        <v>379</v>
      </c>
      <c r="G331" s="27" t="s">
        <v>230</v>
      </c>
      <c r="H331" s="27" t="s">
        <v>230</v>
      </c>
      <c r="I331" s="27" t="s">
        <v>230</v>
      </c>
      <c r="J331" s="29" t="s">
        <v>212</v>
      </c>
      <c r="K331" s="30" t="s">
        <v>52</v>
      </c>
      <c r="L331" s="32" t="s">
        <v>55</v>
      </c>
      <c r="M331" s="147" t="s">
        <v>74</v>
      </c>
      <c r="N331" s="33"/>
      <c r="O331" s="48"/>
      <c r="P331" s="48"/>
      <c r="Q331" s="48"/>
      <c r="R331" s="48"/>
      <c r="S331" s="48"/>
      <c r="T331" s="48">
        <v>1</v>
      </c>
      <c r="U331" s="48"/>
      <c r="V331" s="49"/>
      <c r="W331" s="147" t="s">
        <v>216</v>
      </c>
      <c r="X331" s="54" t="s">
        <v>216</v>
      </c>
      <c r="Y331" s="54" t="s">
        <v>216</v>
      </c>
      <c r="Z331" s="54" t="s">
        <v>216</v>
      </c>
      <c r="AA331" s="54" t="s">
        <v>216</v>
      </c>
      <c r="AB331" s="54" t="s">
        <v>216</v>
      </c>
      <c r="AC331" s="54" t="s">
        <v>216</v>
      </c>
      <c r="AD331" s="54">
        <v>1</v>
      </c>
      <c r="AE331" s="137">
        <v>0</v>
      </c>
    </row>
    <row r="332" spans="1:31" ht="12" customHeight="1">
      <c r="A332" s="26">
        <v>328</v>
      </c>
      <c r="B332" s="27" t="s">
        <v>90</v>
      </c>
      <c r="C332" s="27" t="s">
        <v>374</v>
      </c>
      <c r="D332" s="27" t="s">
        <v>367</v>
      </c>
      <c r="E332" s="160" t="s">
        <v>0</v>
      </c>
      <c r="F332" s="27" t="s">
        <v>379</v>
      </c>
      <c r="G332" s="28" t="s">
        <v>383</v>
      </c>
      <c r="H332" s="27" t="s">
        <v>0</v>
      </c>
      <c r="I332" s="27" t="s">
        <v>0</v>
      </c>
      <c r="J332" s="29" t="s">
        <v>80</v>
      </c>
      <c r="K332" s="30" t="s">
        <v>52</v>
      </c>
      <c r="L332" s="32" t="s">
        <v>55</v>
      </c>
      <c r="M332" s="147" t="s">
        <v>74</v>
      </c>
      <c r="N332" s="33"/>
      <c r="O332" s="48"/>
      <c r="P332" s="48"/>
      <c r="Q332" s="48">
        <v>1</v>
      </c>
      <c r="R332" s="48"/>
      <c r="S332" s="48"/>
      <c r="T332" s="48"/>
      <c r="U332" s="48"/>
      <c r="V332" s="49"/>
      <c r="W332" s="147" t="s">
        <v>216</v>
      </c>
      <c r="X332" s="54" t="s">
        <v>216</v>
      </c>
      <c r="Y332" s="54">
        <v>1</v>
      </c>
      <c r="Z332" s="54" t="s">
        <v>216</v>
      </c>
      <c r="AA332" s="54" t="s">
        <v>216</v>
      </c>
      <c r="AB332" s="54" t="s">
        <v>216</v>
      </c>
      <c r="AC332" s="54" t="s">
        <v>216</v>
      </c>
      <c r="AD332" s="54" t="s">
        <v>216</v>
      </c>
      <c r="AE332" s="137" t="s">
        <v>216</v>
      </c>
    </row>
    <row r="333" spans="1:31" ht="12" customHeight="1">
      <c r="A333" s="26">
        <v>329</v>
      </c>
      <c r="B333" s="27" t="s">
        <v>90</v>
      </c>
      <c r="C333" s="27" t="s">
        <v>374</v>
      </c>
      <c r="D333" s="27" t="s">
        <v>369</v>
      </c>
      <c r="E333" s="160" t="s">
        <v>0</v>
      </c>
      <c r="F333" s="27" t="s">
        <v>230</v>
      </c>
      <c r="G333" s="27" t="s">
        <v>230</v>
      </c>
      <c r="H333" s="27" t="s">
        <v>0</v>
      </c>
      <c r="I333" s="27" t="s">
        <v>74</v>
      </c>
      <c r="J333" s="29" t="s">
        <v>212</v>
      </c>
      <c r="K333" s="30" t="s">
        <v>52</v>
      </c>
      <c r="L333" s="32" t="s">
        <v>230</v>
      </c>
      <c r="M333" s="147" t="s">
        <v>74</v>
      </c>
      <c r="N333" s="33" t="s">
        <v>216</v>
      </c>
      <c r="O333" s="48" t="s">
        <v>216</v>
      </c>
      <c r="P333" s="48" t="s">
        <v>216</v>
      </c>
      <c r="Q333" s="48" t="s">
        <v>216</v>
      </c>
      <c r="R333" s="48" t="s">
        <v>216</v>
      </c>
      <c r="S333" s="48" t="s">
        <v>216</v>
      </c>
      <c r="T333" s="48" t="s">
        <v>216</v>
      </c>
      <c r="U333" s="48" t="s">
        <v>216</v>
      </c>
      <c r="V333" s="49" t="s">
        <v>216</v>
      </c>
      <c r="W333" s="147" t="s">
        <v>216</v>
      </c>
      <c r="X333" s="54" t="s">
        <v>216</v>
      </c>
      <c r="Y333" s="54" t="s">
        <v>216</v>
      </c>
      <c r="Z333" s="54" t="s">
        <v>216</v>
      </c>
      <c r="AA333" s="54" t="s">
        <v>216</v>
      </c>
      <c r="AB333" s="54" t="s">
        <v>216</v>
      </c>
      <c r="AC333" s="54" t="s">
        <v>216</v>
      </c>
      <c r="AD333" s="54" t="s">
        <v>216</v>
      </c>
      <c r="AE333" s="137" t="s">
        <v>216</v>
      </c>
    </row>
    <row r="334" spans="1:31" ht="12" customHeight="1">
      <c r="A334" s="26">
        <v>330</v>
      </c>
      <c r="B334" s="27" t="s">
        <v>90</v>
      </c>
      <c r="C334" s="27" t="s">
        <v>374</v>
      </c>
      <c r="D334" s="27" t="s">
        <v>366</v>
      </c>
      <c r="E334" s="160" t="s">
        <v>0</v>
      </c>
      <c r="F334" s="27" t="s">
        <v>380</v>
      </c>
      <c r="G334" s="28" t="s">
        <v>383</v>
      </c>
      <c r="H334" s="27" t="s">
        <v>74</v>
      </c>
      <c r="I334" s="27" t="s">
        <v>74</v>
      </c>
      <c r="J334" s="29" t="s">
        <v>212</v>
      </c>
      <c r="K334" s="30" t="s">
        <v>117</v>
      </c>
      <c r="L334" s="32" t="s">
        <v>219</v>
      </c>
      <c r="M334" s="147" t="s">
        <v>74</v>
      </c>
      <c r="N334" s="33">
        <v>0</v>
      </c>
      <c r="O334" s="48">
        <v>1</v>
      </c>
      <c r="P334" s="48">
        <v>0</v>
      </c>
      <c r="Q334" s="48">
        <v>0</v>
      </c>
      <c r="R334" s="48">
        <v>0</v>
      </c>
      <c r="S334" s="48">
        <v>0</v>
      </c>
      <c r="T334" s="48">
        <v>1</v>
      </c>
      <c r="U334" s="48">
        <v>0</v>
      </c>
      <c r="V334" s="49">
        <v>0</v>
      </c>
      <c r="W334" s="147">
        <v>1</v>
      </c>
      <c r="X334" s="54" t="s">
        <v>216</v>
      </c>
      <c r="Y334" s="54" t="s">
        <v>216</v>
      </c>
      <c r="Z334" s="54" t="s">
        <v>216</v>
      </c>
      <c r="AA334" s="54" t="s">
        <v>216</v>
      </c>
      <c r="AB334" s="54" t="s">
        <v>216</v>
      </c>
      <c r="AC334" s="54" t="s">
        <v>216</v>
      </c>
      <c r="AD334" s="54" t="s">
        <v>216</v>
      </c>
      <c r="AE334" s="137">
        <v>1</v>
      </c>
    </row>
    <row r="335" spans="1:31" ht="12" customHeight="1">
      <c r="A335" s="26">
        <v>331</v>
      </c>
      <c r="B335" s="27" t="s">
        <v>90</v>
      </c>
      <c r="C335" s="27" t="s">
        <v>373</v>
      </c>
      <c r="D335" s="27" t="s">
        <v>370</v>
      </c>
      <c r="E335" s="160" t="s">
        <v>0</v>
      </c>
      <c r="F335" s="27" t="s">
        <v>378</v>
      </c>
      <c r="G335" s="27" t="s">
        <v>230</v>
      </c>
      <c r="H335" s="27" t="s">
        <v>0</v>
      </c>
      <c r="I335" s="27" t="s">
        <v>0</v>
      </c>
      <c r="J335" s="29" t="s">
        <v>212</v>
      </c>
      <c r="K335" s="30" t="s">
        <v>117</v>
      </c>
      <c r="L335" s="32" t="s">
        <v>55</v>
      </c>
      <c r="M335" s="147" t="s">
        <v>74</v>
      </c>
      <c r="N335" s="50"/>
      <c r="O335" s="51"/>
      <c r="P335" s="51"/>
      <c r="Q335" s="51">
        <v>1</v>
      </c>
      <c r="R335" s="51"/>
      <c r="S335" s="51"/>
      <c r="T335" s="51">
        <v>1</v>
      </c>
      <c r="U335" s="51"/>
      <c r="V335" s="52"/>
      <c r="W335" s="147">
        <v>1</v>
      </c>
      <c r="X335" s="54" t="s">
        <v>216</v>
      </c>
      <c r="Y335" s="54" t="s">
        <v>216</v>
      </c>
      <c r="Z335" s="54" t="s">
        <v>216</v>
      </c>
      <c r="AA335" s="54" t="s">
        <v>216</v>
      </c>
      <c r="AB335" s="54" t="s">
        <v>216</v>
      </c>
      <c r="AC335" s="54" t="s">
        <v>216</v>
      </c>
      <c r="AD335" s="54" t="s">
        <v>216</v>
      </c>
      <c r="AE335" s="137">
        <v>1</v>
      </c>
    </row>
    <row r="336" spans="1:31" ht="12" customHeight="1">
      <c r="A336" s="167">
        <v>332</v>
      </c>
      <c r="B336" s="40" t="s">
        <v>92</v>
      </c>
      <c r="C336" s="40" t="s">
        <v>374</v>
      </c>
      <c r="D336" s="40" t="s">
        <v>367</v>
      </c>
      <c r="E336" s="159" t="s">
        <v>0</v>
      </c>
      <c r="F336" s="41" t="s">
        <v>379</v>
      </c>
      <c r="G336" s="41" t="s">
        <v>381</v>
      </c>
      <c r="H336" s="40" t="s">
        <v>0</v>
      </c>
      <c r="I336" s="40" t="s">
        <v>74</v>
      </c>
      <c r="J336" s="42" t="s">
        <v>80</v>
      </c>
      <c r="K336" s="43" t="s">
        <v>117</v>
      </c>
      <c r="L336" s="44" t="s">
        <v>55</v>
      </c>
      <c r="M336" s="41" t="s">
        <v>74</v>
      </c>
      <c r="N336" s="33">
        <v>1</v>
      </c>
      <c r="O336" s="48"/>
      <c r="P336" s="48"/>
      <c r="Q336" s="48"/>
      <c r="R336" s="48"/>
      <c r="S336" s="48"/>
      <c r="T336" s="48"/>
      <c r="U336" s="48"/>
      <c r="V336" s="48"/>
      <c r="W336" s="145"/>
      <c r="X336" s="53"/>
      <c r="Y336" s="53"/>
      <c r="Z336" s="53"/>
      <c r="AA336" s="53"/>
      <c r="AB336" s="53">
        <v>1</v>
      </c>
      <c r="AC336" s="53"/>
      <c r="AD336" s="53"/>
      <c r="AE336" s="146"/>
    </row>
    <row r="337" spans="1:31" ht="12" customHeight="1">
      <c r="A337" s="26">
        <v>333</v>
      </c>
      <c r="B337" s="27" t="s">
        <v>92</v>
      </c>
      <c r="C337" s="27" t="s">
        <v>373</v>
      </c>
      <c r="D337" s="27" t="s">
        <v>367</v>
      </c>
      <c r="E337" s="160" t="s">
        <v>0</v>
      </c>
      <c r="F337" s="28" t="s">
        <v>379</v>
      </c>
      <c r="G337" s="28" t="s">
        <v>382</v>
      </c>
      <c r="H337" s="27" t="s">
        <v>0</v>
      </c>
      <c r="I337" s="27" t="s">
        <v>74</v>
      </c>
      <c r="J337" s="29" t="s">
        <v>80</v>
      </c>
      <c r="K337" s="30" t="s">
        <v>117</v>
      </c>
      <c r="L337" s="32" t="s">
        <v>55</v>
      </c>
      <c r="M337" s="28" t="s">
        <v>74</v>
      </c>
      <c r="N337" s="33">
        <v>1</v>
      </c>
      <c r="O337" s="48"/>
      <c r="P337" s="48"/>
      <c r="Q337" s="48"/>
      <c r="R337" s="48"/>
      <c r="S337" s="48"/>
      <c r="T337" s="48"/>
      <c r="U337" s="48">
        <v>1</v>
      </c>
      <c r="V337" s="48"/>
      <c r="W337" s="147"/>
      <c r="X337" s="54"/>
      <c r="Y337" s="54">
        <v>1</v>
      </c>
      <c r="Z337" s="54"/>
      <c r="AA337" s="54"/>
      <c r="AB337" s="54"/>
      <c r="AC337" s="54"/>
      <c r="AD337" s="54"/>
      <c r="AE337" s="131"/>
    </row>
    <row r="338" spans="1:31" ht="12" customHeight="1">
      <c r="A338" s="26">
        <v>334</v>
      </c>
      <c r="B338" s="27" t="s">
        <v>92</v>
      </c>
      <c r="C338" s="27" t="s">
        <v>374</v>
      </c>
      <c r="D338" s="27" t="s">
        <v>368</v>
      </c>
      <c r="E338" s="160" t="s">
        <v>0</v>
      </c>
      <c r="F338" s="28" t="s">
        <v>379</v>
      </c>
      <c r="G338" s="28" t="s">
        <v>383</v>
      </c>
      <c r="H338" s="27" t="s">
        <v>74</v>
      </c>
      <c r="I338" s="27" t="s">
        <v>74</v>
      </c>
      <c r="J338" s="29" t="s">
        <v>73</v>
      </c>
      <c r="K338" s="30" t="s">
        <v>52</v>
      </c>
      <c r="L338" s="32" t="s">
        <v>55</v>
      </c>
      <c r="M338" s="28" t="s">
        <v>74</v>
      </c>
      <c r="N338" s="33"/>
      <c r="O338" s="48">
        <v>1</v>
      </c>
      <c r="P338" s="48">
        <v>1</v>
      </c>
      <c r="Q338" s="48"/>
      <c r="R338" s="48"/>
      <c r="S338" s="48"/>
      <c r="T338" s="48"/>
      <c r="U338" s="48"/>
      <c r="V338" s="48"/>
      <c r="W338" s="147"/>
      <c r="X338" s="54"/>
      <c r="Y338" s="54">
        <v>1</v>
      </c>
      <c r="Z338" s="54"/>
      <c r="AA338" s="54"/>
      <c r="AB338" s="54"/>
      <c r="AC338" s="54"/>
      <c r="AD338" s="54"/>
      <c r="AE338" s="131"/>
    </row>
    <row r="339" spans="1:31" ht="12" customHeight="1">
      <c r="A339" s="26">
        <v>335</v>
      </c>
      <c r="B339" s="27" t="s">
        <v>92</v>
      </c>
      <c r="C339" s="27" t="s">
        <v>374</v>
      </c>
      <c r="D339" s="27" t="s">
        <v>368</v>
      </c>
      <c r="E339" s="160" t="s">
        <v>74</v>
      </c>
      <c r="F339" s="28" t="s">
        <v>379</v>
      </c>
      <c r="G339" s="28" t="s">
        <v>383</v>
      </c>
      <c r="H339" s="27" t="s">
        <v>74</v>
      </c>
      <c r="I339" s="27" t="s">
        <v>0</v>
      </c>
      <c r="J339" s="29" t="s">
        <v>80</v>
      </c>
      <c r="K339" s="30" t="s">
        <v>52</v>
      </c>
      <c r="L339" s="32" t="s">
        <v>55</v>
      </c>
      <c r="M339" s="28" t="s">
        <v>74</v>
      </c>
      <c r="N339" s="33">
        <v>1</v>
      </c>
      <c r="O339" s="48"/>
      <c r="P339" s="48"/>
      <c r="Q339" s="48">
        <v>1</v>
      </c>
      <c r="R339" s="48"/>
      <c r="S339" s="48"/>
      <c r="T339" s="48"/>
      <c r="U339" s="48"/>
      <c r="V339" s="48"/>
      <c r="W339" s="147"/>
      <c r="X339" s="54"/>
      <c r="Y339" s="54"/>
      <c r="Z339" s="54"/>
      <c r="AA339" s="54"/>
      <c r="AB339" s="54">
        <v>1</v>
      </c>
      <c r="AC339" s="54"/>
      <c r="AD339" s="54"/>
      <c r="AE339" s="131"/>
    </row>
    <row r="340" spans="1:31" ht="12" customHeight="1">
      <c r="A340" s="26">
        <v>336</v>
      </c>
      <c r="B340" s="27" t="s">
        <v>92</v>
      </c>
      <c r="C340" s="27" t="s">
        <v>373</v>
      </c>
      <c r="D340" s="27" t="s">
        <v>370</v>
      </c>
      <c r="E340" s="160" t="s">
        <v>0</v>
      </c>
      <c r="F340" s="27" t="s">
        <v>378</v>
      </c>
      <c r="G340" s="28" t="s">
        <v>382</v>
      </c>
      <c r="H340" s="27" t="s">
        <v>0</v>
      </c>
      <c r="I340" s="27" t="s">
        <v>0</v>
      </c>
      <c r="J340" s="29" t="s">
        <v>63</v>
      </c>
      <c r="K340" s="30" t="s">
        <v>117</v>
      </c>
      <c r="L340" s="32" t="s">
        <v>55</v>
      </c>
      <c r="M340" s="28" t="s">
        <v>74</v>
      </c>
      <c r="N340" s="33">
        <v>1</v>
      </c>
      <c r="O340" s="48">
        <v>1</v>
      </c>
      <c r="P340" s="48"/>
      <c r="Q340" s="48"/>
      <c r="R340" s="48"/>
      <c r="S340" s="48"/>
      <c r="T340" s="48">
        <v>1</v>
      </c>
      <c r="U340" s="48"/>
      <c r="V340" s="48"/>
      <c r="W340" s="147"/>
      <c r="X340" s="54"/>
      <c r="Y340" s="54"/>
      <c r="Z340" s="54"/>
      <c r="AA340" s="54"/>
      <c r="AB340" s="54">
        <v>1</v>
      </c>
      <c r="AC340" s="54"/>
      <c r="AD340" s="54"/>
      <c r="AE340" s="131"/>
    </row>
    <row r="341" spans="1:31" ht="12" customHeight="1">
      <c r="A341" s="26">
        <v>337</v>
      </c>
      <c r="B341" s="27" t="s">
        <v>92</v>
      </c>
      <c r="C341" s="27" t="s">
        <v>374</v>
      </c>
      <c r="D341" s="27" t="s">
        <v>366</v>
      </c>
      <c r="E341" s="160" t="s">
        <v>0</v>
      </c>
      <c r="F341" s="28" t="s">
        <v>379</v>
      </c>
      <c r="G341" s="28" t="s">
        <v>381</v>
      </c>
      <c r="H341" s="27" t="s">
        <v>74</v>
      </c>
      <c r="I341" s="27" t="s">
        <v>0</v>
      </c>
      <c r="J341" s="29" t="s">
        <v>80</v>
      </c>
      <c r="K341" s="30" t="s">
        <v>52</v>
      </c>
      <c r="L341" s="31" t="s">
        <v>55</v>
      </c>
      <c r="M341" s="28" t="s">
        <v>74</v>
      </c>
      <c r="N341" s="33"/>
      <c r="O341" s="48"/>
      <c r="P341" s="48"/>
      <c r="Q341" s="48">
        <v>1</v>
      </c>
      <c r="R341" s="48"/>
      <c r="S341" s="48"/>
      <c r="T341" s="48"/>
      <c r="U341" s="48"/>
      <c r="V341" s="48"/>
      <c r="W341" s="147"/>
      <c r="X341" s="54">
        <v>1</v>
      </c>
      <c r="Y341" s="54"/>
      <c r="Z341" s="54"/>
      <c r="AA341" s="54"/>
      <c r="AB341" s="54"/>
      <c r="AC341" s="54"/>
      <c r="AD341" s="54"/>
      <c r="AE341" s="131"/>
    </row>
    <row r="342" spans="1:31" ht="12" customHeight="1">
      <c r="A342" s="26">
        <v>338</v>
      </c>
      <c r="B342" s="27" t="s">
        <v>92</v>
      </c>
      <c r="C342" s="27" t="s">
        <v>374</v>
      </c>
      <c r="D342" s="27" t="s">
        <v>366</v>
      </c>
      <c r="E342" s="160" t="s">
        <v>0</v>
      </c>
      <c r="F342" s="28" t="s">
        <v>379</v>
      </c>
      <c r="G342" s="28" t="s">
        <v>383</v>
      </c>
      <c r="H342" s="27" t="s">
        <v>0</v>
      </c>
      <c r="I342" s="27" t="s">
        <v>74</v>
      </c>
      <c r="J342" s="29" t="s">
        <v>80</v>
      </c>
      <c r="K342" s="30" t="s">
        <v>52</v>
      </c>
      <c r="L342" s="32" t="s">
        <v>55</v>
      </c>
      <c r="M342" s="28" t="s">
        <v>74</v>
      </c>
      <c r="N342" s="33">
        <v>1</v>
      </c>
      <c r="O342" s="48"/>
      <c r="P342" s="48"/>
      <c r="Q342" s="48">
        <v>1</v>
      </c>
      <c r="R342" s="48"/>
      <c r="S342" s="48"/>
      <c r="T342" s="48"/>
      <c r="U342" s="48"/>
      <c r="V342" s="48"/>
      <c r="W342" s="147"/>
      <c r="X342" s="54"/>
      <c r="Y342" s="54"/>
      <c r="Z342" s="54"/>
      <c r="AA342" s="54"/>
      <c r="AB342" s="54">
        <v>1</v>
      </c>
      <c r="AC342" s="54"/>
      <c r="AD342" s="54"/>
      <c r="AE342" s="131"/>
    </row>
    <row r="343" spans="1:31" ht="12" customHeight="1">
      <c r="A343" s="26">
        <v>339</v>
      </c>
      <c r="B343" s="27" t="s">
        <v>92</v>
      </c>
      <c r="C343" s="27" t="s">
        <v>374</v>
      </c>
      <c r="D343" s="27" t="s">
        <v>366</v>
      </c>
      <c r="E343" s="160" t="s">
        <v>0</v>
      </c>
      <c r="F343" s="27" t="s">
        <v>378</v>
      </c>
      <c r="G343" s="28" t="s">
        <v>383</v>
      </c>
      <c r="H343" s="27" t="s">
        <v>0</v>
      </c>
      <c r="I343" s="27" t="s">
        <v>0</v>
      </c>
      <c r="J343" s="29" t="s">
        <v>80</v>
      </c>
      <c r="K343" s="30" t="s">
        <v>52</v>
      </c>
      <c r="L343" s="32" t="s">
        <v>55</v>
      </c>
      <c r="M343" s="28" t="s">
        <v>74</v>
      </c>
      <c r="N343" s="33">
        <v>1</v>
      </c>
      <c r="O343" s="48"/>
      <c r="P343" s="48"/>
      <c r="Q343" s="48"/>
      <c r="R343" s="48"/>
      <c r="S343" s="48"/>
      <c r="T343" s="48">
        <v>1</v>
      </c>
      <c r="U343" s="48"/>
      <c r="V343" s="48"/>
      <c r="W343" s="147"/>
      <c r="X343" s="54"/>
      <c r="Y343" s="54">
        <v>1</v>
      </c>
      <c r="Z343" s="54"/>
      <c r="AA343" s="54"/>
      <c r="AB343" s="54"/>
      <c r="AC343" s="54"/>
      <c r="AD343" s="54"/>
      <c r="AE343" s="131"/>
    </row>
    <row r="344" spans="1:31" ht="12" customHeight="1">
      <c r="A344" s="26">
        <v>340</v>
      </c>
      <c r="B344" s="27" t="s">
        <v>92</v>
      </c>
      <c r="C344" s="27" t="s">
        <v>374</v>
      </c>
      <c r="D344" s="27" t="s">
        <v>369</v>
      </c>
      <c r="E344" s="160" t="s">
        <v>0</v>
      </c>
      <c r="F344" s="28" t="s">
        <v>379</v>
      </c>
      <c r="G344" s="28" t="s">
        <v>381</v>
      </c>
      <c r="H344" s="27" t="s">
        <v>0</v>
      </c>
      <c r="I344" s="27" t="s">
        <v>0</v>
      </c>
      <c r="J344" s="29" t="s">
        <v>80</v>
      </c>
      <c r="K344" s="30" t="s">
        <v>52</v>
      </c>
      <c r="L344" s="32" t="s">
        <v>55</v>
      </c>
      <c r="M344" s="28" t="s">
        <v>74</v>
      </c>
      <c r="N344" s="33"/>
      <c r="O344" s="48"/>
      <c r="P344" s="48"/>
      <c r="Q344" s="48">
        <v>1</v>
      </c>
      <c r="R344" s="48"/>
      <c r="S344" s="48"/>
      <c r="T344" s="48"/>
      <c r="U344" s="48"/>
      <c r="V344" s="48"/>
      <c r="W344" s="147"/>
      <c r="X344" s="54"/>
      <c r="Y344" s="54">
        <v>1</v>
      </c>
      <c r="Z344" s="54"/>
      <c r="AA344" s="54"/>
      <c r="AB344" s="54"/>
      <c r="AC344" s="54"/>
      <c r="AD344" s="54"/>
      <c r="AE344" s="131"/>
    </row>
    <row r="345" spans="1:31" ht="12" customHeight="1">
      <c r="A345" s="26">
        <v>341</v>
      </c>
      <c r="B345" s="27" t="s">
        <v>92</v>
      </c>
      <c r="C345" s="27" t="s">
        <v>373</v>
      </c>
      <c r="D345" s="27" t="s">
        <v>369</v>
      </c>
      <c r="E345" s="160" t="s">
        <v>0</v>
      </c>
      <c r="F345" s="28" t="s">
        <v>379</v>
      </c>
      <c r="G345" s="28" t="s">
        <v>381</v>
      </c>
      <c r="H345" s="27" t="s">
        <v>0</v>
      </c>
      <c r="I345" s="27" t="s">
        <v>74</v>
      </c>
      <c r="J345" s="29" t="s">
        <v>80</v>
      </c>
      <c r="K345" s="30" t="s">
        <v>117</v>
      </c>
      <c r="L345" s="32" t="s">
        <v>55</v>
      </c>
      <c r="M345" s="28" t="s">
        <v>74</v>
      </c>
      <c r="N345" s="33"/>
      <c r="O345" s="48"/>
      <c r="P345" s="48"/>
      <c r="Q345" s="48">
        <v>1</v>
      </c>
      <c r="R345" s="48"/>
      <c r="S345" s="48"/>
      <c r="T345" s="48"/>
      <c r="U345" s="48"/>
      <c r="V345" s="48"/>
      <c r="W345" s="147"/>
      <c r="X345" s="54"/>
      <c r="Y345" s="54">
        <v>1</v>
      </c>
      <c r="Z345" s="54"/>
      <c r="AA345" s="54"/>
      <c r="AB345" s="54"/>
      <c r="AC345" s="54"/>
      <c r="AD345" s="54"/>
      <c r="AE345" s="131"/>
    </row>
    <row r="346" spans="1:31" ht="12" customHeight="1">
      <c r="A346" s="26">
        <v>342</v>
      </c>
      <c r="B346" s="27" t="s">
        <v>92</v>
      </c>
      <c r="C346" s="27" t="s">
        <v>374</v>
      </c>
      <c r="D346" s="27" t="s">
        <v>369</v>
      </c>
      <c r="E346" s="27" t="s">
        <v>0</v>
      </c>
      <c r="F346" s="27" t="s">
        <v>379</v>
      </c>
      <c r="G346" s="27" t="s">
        <v>381</v>
      </c>
      <c r="H346" s="27" t="s">
        <v>0</v>
      </c>
      <c r="I346" s="27" t="s">
        <v>74</v>
      </c>
      <c r="J346" s="29" t="s">
        <v>80</v>
      </c>
      <c r="K346" s="30" t="s">
        <v>117</v>
      </c>
      <c r="L346" s="31" t="s">
        <v>55</v>
      </c>
      <c r="M346" s="28" t="s">
        <v>74</v>
      </c>
      <c r="N346" s="33">
        <v>1</v>
      </c>
      <c r="O346" s="48"/>
      <c r="P346" s="48"/>
      <c r="Q346" s="48"/>
      <c r="R346" s="48"/>
      <c r="S346" s="48"/>
      <c r="T346" s="48"/>
      <c r="U346" s="48"/>
      <c r="V346" s="48"/>
      <c r="W346" s="147"/>
      <c r="X346" s="54"/>
      <c r="Y346" s="54">
        <v>1</v>
      </c>
      <c r="Z346" s="54"/>
      <c r="AA346" s="54"/>
      <c r="AB346" s="54"/>
      <c r="AC346" s="54"/>
      <c r="AD346" s="54"/>
      <c r="AE346" s="131"/>
    </row>
    <row r="347" spans="1:31" ht="12" customHeight="1">
      <c r="A347" s="26">
        <v>343</v>
      </c>
      <c r="B347" s="27" t="s">
        <v>92</v>
      </c>
      <c r="C347" s="27" t="s">
        <v>373</v>
      </c>
      <c r="D347" s="27" t="s">
        <v>367</v>
      </c>
      <c r="E347" s="27" t="s">
        <v>0</v>
      </c>
      <c r="F347" s="27" t="s">
        <v>379</v>
      </c>
      <c r="G347" s="27" t="s">
        <v>381</v>
      </c>
      <c r="H347" s="27" t="s">
        <v>0</v>
      </c>
      <c r="I347" s="27" t="s">
        <v>0</v>
      </c>
      <c r="J347" s="29" t="s">
        <v>63</v>
      </c>
      <c r="K347" s="30" t="s">
        <v>117</v>
      </c>
      <c r="L347" s="31" t="s">
        <v>219</v>
      </c>
      <c r="M347" s="28" t="s">
        <v>74</v>
      </c>
      <c r="N347" s="33">
        <v>0</v>
      </c>
      <c r="O347" s="48">
        <v>1</v>
      </c>
      <c r="P347" s="48">
        <v>0</v>
      </c>
      <c r="Q347" s="48">
        <v>0</v>
      </c>
      <c r="R347" s="48">
        <v>0</v>
      </c>
      <c r="S347" s="48">
        <v>0</v>
      </c>
      <c r="T347" s="48">
        <v>0</v>
      </c>
      <c r="U347" s="48">
        <v>1</v>
      </c>
      <c r="V347" s="48"/>
      <c r="W347" s="147"/>
      <c r="X347" s="54"/>
      <c r="Y347" s="54">
        <v>1</v>
      </c>
      <c r="Z347" s="54"/>
      <c r="AA347" s="54"/>
      <c r="AB347" s="54"/>
      <c r="AC347" s="54"/>
      <c r="AD347" s="54"/>
      <c r="AE347" s="131"/>
    </row>
    <row r="348" spans="1:31" ht="12" customHeight="1">
      <c r="A348" s="26">
        <v>344</v>
      </c>
      <c r="B348" s="27" t="s">
        <v>92</v>
      </c>
      <c r="C348" s="27" t="s">
        <v>374</v>
      </c>
      <c r="D348" s="27" t="s">
        <v>368</v>
      </c>
      <c r="E348" s="27" t="s">
        <v>74</v>
      </c>
      <c r="F348" s="27" t="s">
        <v>379</v>
      </c>
      <c r="G348" s="27" t="s">
        <v>383</v>
      </c>
      <c r="H348" s="27" t="s">
        <v>74</v>
      </c>
      <c r="I348" s="27" t="s">
        <v>74</v>
      </c>
      <c r="J348" s="29" t="s">
        <v>80</v>
      </c>
      <c r="K348" s="30" t="s">
        <v>117</v>
      </c>
      <c r="L348" s="32" t="s">
        <v>55</v>
      </c>
      <c r="M348" s="28" t="s">
        <v>74</v>
      </c>
      <c r="N348" s="33">
        <v>1</v>
      </c>
      <c r="O348" s="48"/>
      <c r="P348" s="48"/>
      <c r="Q348" s="48"/>
      <c r="R348" s="48"/>
      <c r="S348" s="48"/>
      <c r="T348" s="48"/>
      <c r="U348" s="48"/>
      <c r="V348" s="48"/>
      <c r="W348" s="147"/>
      <c r="X348" s="54"/>
      <c r="Y348" s="54"/>
      <c r="Z348" s="54"/>
      <c r="AA348" s="54">
        <v>1</v>
      </c>
      <c r="AB348" s="54"/>
      <c r="AC348" s="54"/>
      <c r="AD348" s="54"/>
      <c r="AE348" s="131"/>
    </row>
    <row r="349" spans="1:31" ht="12" customHeight="1">
      <c r="A349" s="26">
        <v>345</v>
      </c>
      <c r="B349" s="27" t="s">
        <v>92</v>
      </c>
      <c r="C349" s="27" t="s">
        <v>374</v>
      </c>
      <c r="D349" s="27" t="s">
        <v>369</v>
      </c>
      <c r="E349" s="27" t="s">
        <v>0</v>
      </c>
      <c r="F349" s="27" t="s">
        <v>379</v>
      </c>
      <c r="G349" s="27" t="s">
        <v>381</v>
      </c>
      <c r="H349" s="27" t="s">
        <v>0</v>
      </c>
      <c r="I349" s="27" t="s">
        <v>0</v>
      </c>
      <c r="J349" s="29" t="s">
        <v>80</v>
      </c>
      <c r="K349" s="30" t="s">
        <v>52</v>
      </c>
      <c r="L349" s="32" t="s">
        <v>55</v>
      </c>
      <c r="M349" s="28" t="s">
        <v>74</v>
      </c>
      <c r="N349" s="33"/>
      <c r="O349" s="48"/>
      <c r="P349" s="48"/>
      <c r="Q349" s="48">
        <v>1</v>
      </c>
      <c r="R349" s="48">
        <v>1</v>
      </c>
      <c r="S349" s="48"/>
      <c r="T349" s="48"/>
      <c r="U349" s="48"/>
      <c r="V349" s="48"/>
      <c r="W349" s="147"/>
      <c r="X349" s="54"/>
      <c r="Y349" s="54">
        <v>1</v>
      </c>
      <c r="Z349" s="54"/>
      <c r="AA349" s="54"/>
      <c r="AB349" s="54"/>
      <c r="AC349" s="54"/>
      <c r="AD349" s="54"/>
      <c r="AE349" s="131"/>
    </row>
    <row r="350" spans="1:31" ht="12" customHeight="1">
      <c r="A350" s="26">
        <v>346</v>
      </c>
      <c r="B350" s="27" t="s">
        <v>92</v>
      </c>
      <c r="C350" s="27" t="s">
        <v>374</v>
      </c>
      <c r="D350" s="27" t="s">
        <v>369</v>
      </c>
      <c r="E350" s="27" t="s">
        <v>0</v>
      </c>
      <c r="F350" s="27" t="s">
        <v>379</v>
      </c>
      <c r="G350" s="27" t="s">
        <v>381</v>
      </c>
      <c r="H350" s="27" t="s">
        <v>0</v>
      </c>
      <c r="I350" s="27" t="s">
        <v>74</v>
      </c>
      <c r="J350" s="29" t="s">
        <v>63</v>
      </c>
      <c r="K350" s="30" t="s">
        <v>117</v>
      </c>
      <c r="L350" s="32" t="s">
        <v>55</v>
      </c>
      <c r="M350" s="28" t="s">
        <v>74</v>
      </c>
      <c r="N350" s="33"/>
      <c r="O350" s="48"/>
      <c r="P350" s="48"/>
      <c r="Q350" s="48">
        <v>1</v>
      </c>
      <c r="R350" s="48"/>
      <c r="S350" s="48"/>
      <c r="T350" s="48"/>
      <c r="U350" s="48"/>
      <c r="V350" s="48"/>
      <c r="W350" s="147"/>
      <c r="X350" s="54"/>
      <c r="Y350" s="54"/>
      <c r="Z350" s="54"/>
      <c r="AA350" s="54"/>
      <c r="AB350" s="54">
        <v>1</v>
      </c>
      <c r="AC350" s="54"/>
      <c r="AD350" s="54"/>
      <c r="AE350" s="131"/>
    </row>
    <row r="351" spans="1:31" ht="12" customHeight="1">
      <c r="A351" s="26">
        <v>347</v>
      </c>
      <c r="B351" s="27" t="s">
        <v>92</v>
      </c>
      <c r="C351" s="27" t="s">
        <v>373</v>
      </c>
      <c r="D351" s="27" t="s">
        <v>369</v>
      </c>
      <c r="E351" s="27" t="s">
        <v>0</v>
      </c>
      <c r="F351" s="27" t="s">
        <v>379</v>
      </c>
      <c r="G351" s="27" t="s">
        <v>381</v>
      </c>
      <c r="H351" s="27" t="s">
        <v>74</v>
      </c>
      <c r="I351" s="27" t="s">
        <v>74</v>
      </c>
      <c r="J351" s="29" t="s">
        <v>80</v>
      </c>
      <c r="K351" s="30" t="s">
        <v>117</v>
      </c>
      <c r="L351" s="32" t="s">
        <v>219</v>
      </c>
      <c r="M351" s="28" t="s">
        <v>74</v>
      </c>
      <c r="N351" s="33">
        <v>1</v>
      </c>
      <c r="O351" s="48">
        <v>0</v>
      </c>
      <c r="P351" s="48">
        <v>0</v>
      </c>
      <c r="Q351" s="48">
        <v>0</v>
      </c>
      <c r="R351" s="48">
        <v>0</v>
      </c>
      <c r="S351" s="48">
        <v>0</v>
      </c>
      <c r="T351" s="48">
        <v>0</v>
      </c>
      <c r="U351" s="48">
        <v>0</v>
      </c>
      <c r="V351" s="48"/>
      <c r="W351" s="147"/>
      <c r="X351" s="54"/>
      <c r="Y351" s="54"/>
      <c r="Z351" s="54"/>
      <c r="AA351" s="54"/>
      <c r="AB351" s="54">
        <v>1</v>
      </c>
      <c r="AC351" s="54"/>
      <c r="AD351" s="54"/>
      <c r="AE351" s="131"/>
    </row>
    <row r="352" spans="1:31" ht="12" customHeight="1">
      <c r="A352" s="26">
        <v>348</v>
      </c>
      <c r="B352" s="27" t="s">
        <v>92</v>
      </c>
      <c r="C352" s="27" t="s">
        <v>374</v>
      </c>
      <c r="D352" s="27" t="s">
        <v>369</v>
      </c>
      <c r="E352" s="27" t="s">
        <v>0</v>
      </c>
      <c r="F352" s="27" t="s">
        <v>379</v>
      </c>
      <c r="G352" s="27" t="s">
        <v>381</v>
      </c>
      <c r="H352" s="27" t="s">
        <v>0</v>
      </c>
      <c r="I352" s="27" t="s">
        <v>0</v>
      </c>
      <c r="J352" s="29" t="s">
        <v>63</v>
      </c>
      <c r="K352" s="30" t="s">
        <v>117</v>
      </c>
      <c r="L352" s="32" t="s">
        <v>55</v>
      </c>
      <c r="M352" s="28" t="s">
        <v>74</v>
      </c>
      <c r="N352" s="33"/>
      <c r="O352" s="48"/>
      <c r="P352" s="48"/>
      <c r="Q352" s="48">
        <v>1</v>
      </c>
      <c r="R352" s="48"/>
      <c r="S352" s="48"/>
      <c r="T352" s="48">
        <v>1</v>
      </c>
      <c r="U352" s="48"/>
      <c r="V352" s="48"/>
      <c r="W352" s="147"/>
      <c r="X352" s="54"/>
      <c r="Y352" s="54">
        <v>1</v>
      </c>
      <c r="Z352" s="54"/>
      <c r="AA352" s="54"/>
      <c r="AB352" s="54"/>
      <c r="AC352" s="54"/>
      <c r="AD352" s="54"/>
      <c r="AE352" s="131"/>
    </row>
    <row r="353" spans="1:31" ht="12" customHeight="1">
      <c r="A353" s="26">
        <v>349</v>
      </c>
      <c r="B353" s="27" t="s">
        <v>92</v>
      </c>
      <c r="C353" s="27" t="s">
        <v>373</v>
      </c>
      <c r="D353" s="27" t="s">
        <v>369</v>
      </c>
      <c r="E353" s="27" t="s">
        <v>0</v>
      </c>
      <c r="F353" s="27" t="s">
        <v>379</v>
      </c>
      <c r="G353" s="27" t="s">
        <v>381</v>
      </c>
      <c r="H353" s="27" t="s">
        <v>0</v>
      </c>
      <c r="I353" s="27" t="s">
        <v>0</v>
      </c>
      <c r="J353" s="29" t="s">
        <v>80</v>
      </c>
      <c r="K353" s="30" t="s">
        <v>52</v>
      </c>
      <c r="L353" s="32" t="s">
        <v>219</v>
      </c>
      <c r="M353" s="28" t="s">
        <v>74</v>
      </c>
      <c r="N353" s="33">
        <v>1</v>
      </c>
      <c r="O353" s="48">
        <v>0</v>
      </c>
      <c r="P353" s="48">
        <v>0</v>
      </c>
      <c r="Q353" s="48">
        <v>0</v>
      </c>
      <c r="R353" s="48">
        <v>0</v>
      </c>
      <c r="S353" s="48">
        <v>0</v>
      </c>
      <c r="T353" s="48">
        <v>0</v>
      </c>
      <c r="U353" s="48">
        <v>1</v>
      </c>
      <c r="V353" s="48"/>
      <c r="W353" s="147"/>
      <c r="X353" s="54"/>
      <c r="Y353" s="54">
        <v>1</v>
      </c>
      <c r="Z353" s="54"/>
      <c r="AA353" s="54"/>
      <c r="AB353" s="54"/>
      <c r="AC353" s="54"/>
      <c r="AD353" s="54"/>
      <c r="AE353" s="131"/>
    </row>
    <row r="354" spans="1:31" ht="12" customHeight="1">
      <c r="A354" s="26">
        <v>350</v>
      </c>
      <c r="B354" s="27" t="s">
        <v>92</v>
      </c>
      <c r="C354" s="27" t="s">
        <v>373</v>
      </c>
      <c r="D354" s="27" t="s">
        <v>367</v>
      </c>
      <c r="E354" s="27" t="s">
        <v>0</v>
      </c>
      <c r="F354" s="27" t="s">
        <v>379</v>
      </c>
      <c r="G354" s="27" t="s">
        <v>382</v>
      </c>
      <c r="H354" s="27" t="s">
        <v>0</v>
      </c>
      <c r="I354" s="27" t="s">
        <v>0</v>
      </c>
      <c r="J354" s="29" t="s">
        <v>80</v>
      </c>
      <c r="K354" s="30" t="s">
        <v>117</v>
      </c>
      <c r="L354" s="32" t="s">
        <v>55</v>
      </c>
      <c r="M354" s="28" t="s">
        <v>74</v>
      </c>
      <c r="N354" s="33"/>
      <c r="O354" s="48"/>
      <c r="P354" s="48"/>
      <c r="Q354" s="48">
        <v>1</v>
      </c>
      <c r="R354" s="48"/>
      <c r="S354" s="48"/>
      <c r="T354" s="48"/>
      <c r="U354" s="48"/>
      <c r="V354" s="48"/>
      <c r="W354" s="147"/>
      <c r="X354" s="54"/>
      <c r="Y354" s="54"/>
      <c r="Z354" s="54">
        <v>1</v>
      </c>
      <c r="AA354" s="54"/>
      <c r="AB354" s="54"/>
      <c r="AC354" s="54"/>
      <c r="AD354" s="54"/>
      <c r="AE354" s="131"/>
    </row>
    <row r="355" spans="1:31" ht="12" customHeight="1">
      <c r="A355" s="26">
        <v>351</v>
      </c>
      <c r="B355" s="27" t="s">
        <v>92</v>
      </c>
      <c r="C355" s="27" t="s">
        <v>374</v>
      </c>
      <c r="D355" s="27" t="s">
        <v>368</v>
      </c>
      <c r="E355" s="27" t="s">
        <v>74</v>
      </c>
      <c r="F355" s="27" t="s">
        <v>379</v>
      </c>
      <c r="G355" s="27" t="s">
        <v>382</v>
      </c>
      <c r="H355" s="27" t="s">
        <v>0</v>
      </c>
      <c r="I355" s="27" t="s">
        <v>0</v>
      </c>
      <c r="J355" s="29" t="s">
        <v>80</v>
      </c>
      <c r="K355" s="30" t="s">
        <v>52</v>
      </c>
      <c r="L355" s="32" t="s">
        <v>55</v>
      </c>
      <c r="M355" s="28" t="s">
        <v>74</v>
      </c>
      <c r="N355" s="33"/>
      <c r="O355" s="48"/>
      <c r="P355" s="48"/>
      <c r="Q355" s="48">
        <v>1</v>
      </c>
      <c r="R355" s="48"/>
      <c r="S355" s="48"/>
      <c r="T355" s="48">
        <v>1</v>
      </c>
      <c r="U355" s="48"/>
      <c r="V355" s="48"/>
      <c r="W355" s="147"/>
      <c r="X355" s="54"/>
      <c r="Y355" s="54">
        <v>1</v>
      </c>
      <c r="Z355" s="54"/>
      <c r="AA355" s="54"/>
      <c r="AB355" s="54"/>
      <c r="AC355" s="54"/>
      <c r="AD355" s="54"/>
      <c r="AE355" s="131"/>
    </row>
    <row r="356" spans="1:31" ht="12" customHeight="1">
      <c r="A356" s="26">
        <v>352</v>
      </c>
      <c r="B356" s="27" t="s">
        <v>92</v>
      </c>
      <c r="C356" s="27" t="s">
        <v>374</v>
      </c>
      <c r="D356" s="27" t="s">
        <v>368</v>
      </c>
      <c r="E356" s="27" t="s">
        <v>0</v>
      </c>
      <c r="F356" s="27" t="s">
        <v>379</v>
      </c>
      <c r="G356" s="27" t="s">
        <v>383</v>
      </c>
      <c r="H356" s="27" t="s">
        <v>74</v>
      </c>
      <c r="I356" s="27" t="s">
        <v>0</v>
      </c>
      <c r="J356" s="29" t="s">
        <v>80</v>
      </c>
      <c r="K356" s="30" t="s">
        <v>117</v>
      </c>
      <c r="L356" s="32" t="s">
        <v>55</v>
      </c>
      <c r="M356" s="28" t="s">
        <v>74</v>
      </c>
      <c r="N356" s="33">
        <v>1</v>
      </c>
      <c r="O356" s="48"/>
      <c r="P356" s="48"/>
      <c r="Q356" s="48"/>
      <c r="R356" s="48"/>
      <c r="S356" s="48">
        <v>1</v>
      </c>
      <c r="T356" s="48"/>
      <c r="U356" s="48"/>
      <c r="V356" s="48"/>
      <c r="W356" s="147"/>
      <c r="X356" s="54"/>
      <c r="Y356" s="54">
        <v>1</v>
      </c>
      <c r="Z356" s="54"/>
      <c r="AA356" s="54"/>
      <c r="AB356" s="54"/>
      <c r="AC356" s="54"/>
      <c r="AD356" s="54"/>
      <c r="AE356" s="131"/>
    </row>
    <row r="357" spans="1:31" ht="12" customHeight="1">
      <c r="A357" s="26">
        <v>353</v>
      </c>
      <c r="B357" s="27" t="s">
        <v>92</v>
      </c>
      <c r="C357" s="27" t="s">
        <v>374</v>
      </c>
      <c r="D357" s="27" t="s">
        <v>368</v>
      </c>
      <c r="E357" s="27" t="s">
        <v>74</v>
      </c>
      <c r="F357" s="27" t="s">
        <v>379</v>
      </c>
      <c r="G357" s="27" t="s">
        <v>382</v>
      </c>
      <c r="H357" s="27" t="s">
        <v>74</v>
      </c>
      <c r="I357" s="27" t="s">
        <v>74</v>
      </c>
      <c r="J357" s="29" t="s">
        <v>80</v>
      </c>
      <c r="K357" s="30" t="s">
        <v>117</v>
      </c>
      <c r="L357" s="32" t="s">
        <v>55</v>
      </c>
      <c r="M357" s="28" t="s">
        <v>74</v>
      </c>
      <c r="N357" s="33">
        <v>1</v>
      </c>
      <c r="O357" s="48"/>
      <c r="P357" s="48"/>
      <c r="Q357" s="48"/>
      <c r="R357" s="48">
        <v>1</v>
      </c>
      <c r="S357" s="48"/>
      <c r="T357" s="48"/>
      <c r="U357" s="48"/>
      <c r="V357" s="48"/>
      <c r="W357" s="147"/>
      <c r="X357" s="54"/>
      <c r="Y357" s="54"/>
      <c r="Z357" s="54"/>
      <c r="AA357" s="54"/>
      <c r="AB357" s="54"/>
      <c r="AC357" s="54">
        <v>1</v>
      </c>
      <c r="AD357" s="54"/>
      <c r="AE357" s="131"/>
    </row>
    <row r="358" spans="1:31" ht="12" customHeight="1">
      <c r="A358" s="26">
        <v>354</v>
      </c>
      <c r="B358" s="27" t="s">
        <v>92</v>
      </c>
      <c r="C358" s="27" t="s">
        <v>374</v>
      </c>
      <c r="D358" s="27" t="s">
        <v>366</v>
      </c>
      <c r="E358" s="27" t="s">
        <v>0</v>
      </c>
      <c r="F358" s="27" t="s">
        <v>378</v>
      </c>
      <c r="G358" s="27" t="s">
        <v>383</v>
      </c>
      <c r="H358" s="27" t="s">
        <v>0</v>
      </c>
      <c r="I358" s="27" t="s">
        <v>0</v>
      </c>
      <c r="J358" s="29" t="s">
        <v>80</v>
      </c>
      <c r="K358" s="30" t="s">
        <v>52</v>
      </c>
      <c r="L358" s="32" t="s">
        <v>55</v>
      </c>
      <c r="M358" s="28" t="s">
        <v>74</v>
      </c>
      <c r="N358" s="33">
        <v>1</v>
      </c>
      <c r="O358" s="48"/>
      <c r="P358" s="48"/>
      <c r="Q358" s="48"/>
      <c r="R358" s="48"/>
      <c r="S358" s="48"/>
      <c r="T358" s="48"/>
      <c r="U358" s="48">
        <v>1</v>
      </c>
      <c r="V358" s="48"/>
      <c r="W358" s="147"/>
      <c r="X358" s="54"/>
      <c r="Y358" s="54"/>
      <c r="Z358" s="54"/>
      <c r="AA358" s="54">
        <v>1</v>
      </c>
      <c r="AB358" s="54"/>
      <c r="AC358" s="54"/>
      <c r="AD358" s="54"/>
      <c r="AE358" s="131"/>
    </row>
    <row r="359" spans="1:31" ht="12" customHeight="1">
      <c r="A359" s="26">
        <v>355</v>
      </c>
      <c r="B359" s="27" t="s">
        <v>92</v>
      </c>
      <c r="C359" s="27" t="s">
        <v>374</v>
      </c>
      <c r="D359" s="27" t="s">
        <v>369</v>
      </c>
      <c r="E359" s="27" t="s">
        <v>0</v>
      </c>
      <c r="F359" s="27" t="s">
        <v>379</v>
      </c>
      <c r="G359" s="27" t="s">
        <v>381</v>
      </c>
      <c r="H359" s="27" t="s">
        <v>0</v>
      </c>
      <c r="I359" s="27" t="s">
        <v>0</v>
      </c>
      <c r="J359" s="29" t="s">
        <v>63</v>
      </c>
      <c r="K359" s="30" t="s">
        <v>117</v>
      </c>
      <c r="L359" s="31" t="s">
        <v>219</v>
      </c>
      <c r="M359" s="28" t="s">
        <v>74</v>
      </c>
      <c r="N359" s="33">
        <v>0</v>
      </c>
      <c r="O359" s="48">
        <v>0</v>
      </c>
      <c r="P359" s="48">
        <v>0</v>
      </c>
      <c r="Q359" s="48">
        <v>0</v>
      </c>
      <c r="R359" s="48">
        <v>0</v>
      </c>
      <c r="S359" s="48">
        <v>1</v>
      </c>
      <c r="T359" s="48">
        <v>0</v>
      </c>
      <c r="U359" s="48">
        <v>0</v>
      </c>
      <c r="V359" s="48"/>
      <c r="W359" s="147"/>
      <c r="X359" s="54"/>
      <c r="Y359" s="54"/>
      <c r="Z359" s="54"/>
      <c r="AA359" s="54"/>
      <c r="AB359" s="54">
        <v>1</v>
      </c>
      <c r="AC359" s="54"/>
      <c r="AD359" s="54"/>
      <c r="AE359" s="131"/>
    </row>
    <row r="360" spans="1:31" ht="12" customHeight="1">
      <c r="A360" s="26">
        <v>356</v>
      </c>
      <c r="B360" s="27" t="s">
        <v>92</v>
      </c>
      <c r="C360" s="27" t="s">
        <v>373</v>
      </c>
      <c r="D360" s="27" t="s">
        <v>369</v>
      </c>
      <c r="E360" s="27" t="s">
        <v>0</v>
      </c>
      <c r="F360" s="27" t="s">
        <v>379</v>
      </c>
      <c r="G360" s="27" t="s">
        <v>381</v>
      </c>
      <c r="H360" s="27" t="s">
        <v>0</v>
      </c>
      <c r="I360" s="27" t="s">
        <v>0</v>
      </c>
      <c r="J360" s="29" t="s">
        <v>80</v>
      </c>
      <c r="K360" s="30" t="s">
        <v>117</v>
      </c>
      <c r="L360" s="32" t="s">
        <v>55</v>
      </c>
      <c r="M360" s="28" t="s">
        <v>74</v>
      </c>
      <c r="N360" s="33"/>
      <c r="O360" s="48"/>
      <c r="P360" s="48"/>
      <c r="Q360" s="48">
        <v>1</v>
      </c>
      <c r="R360" s="48"/>
      <c r="S360" s="48"/>
      <c r="T360" s="48">
        <v>1</v>
      </c>
      <c r="U360" s="48"/>
      <c r="V360" s="48"/>
      <c r="W360" s="147"/>
      <c r="X360" s="54"/>
      <c r="Y360" s="54"/>
      <c r="Z360" s="54"/>
      <c r="AA360" s="54"/>
      <c r="AB360" s="54"/>
      <c r="AC360" s="54">
        <v>1</v>
      </c>
      <c r="AD360" s="54"/>
      <c r="AE360" s="131"/>
    </row>
    <row r="361" spans="1:31" ht="12" customHeight="1">
      <c r="A361" s="26">
        <v>357</v>
      </c>
      <c r="B361" s="27" t="s">
        <v>92</v>
      </c>
      <c r="C361" s="27" t="s">
        <v>374</v>
      </c>
      <c r="D361" s="27" t="s">
        <v>369</v>
      </c>
      <c r="E361" s="27" t="s">
        <v>0</v>
      </c>
      <c r="F361" s="27" t="s">
        <v>379</v>
      </c>
      <c r="G361" s="27" t="s">
        <v>381</v>
      </c>
      <c r="H361" s="27" t="s">
        <v>0</v>
      </c>
      <c r="I361" s="27" t="s">
        <v>0</v>
      </c>
      <c r="J361" s="29" t="s">
        <v>80</v>
      </c>
      <c r="K361" s="30" t="s">
        <v>117</v>
      </c>
      <c r="L361" s="32" t="s">
        <v>55</v>
      </c>
      <c r="M361" s="28" t="s">
        <v>74</v>
      </c>
      <c r="N361" s="33"/>
      <c r="O361" s="48"/>
      <c r="P361" s="48"/>
      <c r="Q361" s="48">
        <v>1</v>
      </c>
      <c r="R361" s="48"/>
      <c r="S361" s="48"/>
      <c r="T361" s="48"/>
      <c r="U361" s="48"/>
      <c r="V361" s="48"/>
      <c r="W361" s="147"/>
      <c r="X361" s="54"/>
      <c r="Y361" s="54">
        <v>1</v>
      </c>
      <c r="Z361" s="54"/>
      <c r="AA361" s="54"/>
      <c r="AB361" s="54"/>
      <c r="AC361" s="54"/>
      <c r="AD361" s="54"/>
      <c r="AE361" s="131"/>
    </row>
    <row r="362" spans="1:31" ht="12" customHeight="1">
      <c r="A362" s="26">
        <v>358</v>
      </c>
      <c r="B362" s="27" t="s">
        <v>92</v>
      </c>
      <c r="C362" s="27" t="s">
        <v>373</v>
      </c>
      <c r="D362" s="27" t="s">
        <v>369</v>
      </c>
      <c r="E362" s="27" t="s">
        <v>0</v>
      </c>
      <c r="F362" s="27" t="s">
        <v>379</v>
      </c>
      <c r="G362" s="27" t="s">
        <v>381</v>
      </c>
      <c r="H362" s="27" t="s">
        <v>0</v>
      </c>
      <c r="I362" s="27" t="s">
        <v>0</v>
      </c>
      <c r="J362" s="29" t="s">
        <v>63</v>
      </c>
      <c r="K362" s="30" t="s">
        <v>117</v>
      </c>
      <c r="L362" s="32" t="s">
        <v>55</v>
      </c>
      <c r="M362" s="28" t="s">
        <v>74</v>
      </c>
      <c r="N362" s="33">
        <v>1</v>
      </c>
      <c r="O362" s="48"/>
      <c r="P362" s="48"/>
      <c r="Q362" s="48">
        <v>1</v>
      </c>
      <c r="R362" s="48"/>
      <c r="S362" s="48"/>
      <c r="T362" s="48">
        <v>1</v>
      </c>
      <c r="U362" s="48"/>
      <c r="V362" s="48"/>
      <c r="W362" s="147"/>
      <c r="X362" s="54"/>
      <c r="Y362" s="54">
        <v>1</v>
      </c>
      <c r="Z362" s="54"/>
      <c r="AA362" s="54"/>
      <c r="AB362" s="54"/>
      <c r="AC362" s="54"/>
      <c r="AD362" s="54"/>
      <c r="AE362" s="131"/>
    </row>
    <row r="363" spans="1:31" ht="12" customHeight="1">
      <c r="A363" s="26">
        <v>359</v>
      </c>
      <c r="B363" s="27" t="s">
        <v>92</v>
      </c>
      <c r="C363" s="27" t="s">
        <v>374</v>
      </c>
      <c r="D363" s="27" t="s">
        <v>369</v>
      </c>
      <c r="E363" s="27" t="s">
        <v>0</v>
      </c>
      <c r="F363" s="27" t="s">
        <v>379</v>
      </c>
      <c r="G363" s="27" t="s">
        <v>381</v>
      </c>
      <c r="H363" s="27" t="s">
        <v>0</v>
      </c>
      <c r="I363" s="27" t="s">
        <v>0</v>
      </c>
      <c r="J363" s="29" t="s">
        <v>63</v>
      </c>
      <c r="K363" s="30" t="s">
        <v>52</v>
      </c>
      <c r="L363" s="32" t="s">
        <v>55</v>
      </c>
      <c r="M363" s="28" t="s">
        <v>74</v>
      </c>
      <c r="N363" s="33">
        <v>1</v>
      </c>
      <c r="O363" s="48"/>
      <c r="P363" s="48"/>
      <c r="Q363" s="48"/>
      <c r="R363" s="48"/>
      <c r="S363" s="48"/>
      <c r="T363" s="48">
        <v>1</v>
      </c>
      <c r="U363" s="48"/>
      <c r="V363" s="48"/>
      <c r="W363" s="147"/>
      <c r="X363" s="54"/>
      <c r="Y363" s="54"/>
      <c r="Z363" s="54"/>
      <c r="AA363" s="54"/>
      <c r="AB363" s="54">
        <v>1</v>
      </c>
      <c r="AC363" s="54"/>
      <c r="AD363" s="54"/>
      <c r="AE363" s="131"/>
    </row>
    <row r="364" spans="1:31" ht="12" customHeight="1">
      <c r="A364" s="26">
        <v>360</v>
      </c>
      <c r="B364" s="27" t="s">
        <v>92</v>
      </c>
      <c r="C364" s="27" t="s">
        <v>374</v>
      </c>
      <c r="D364" s="27" t="s">
        <v>368</v>
      </c>
      <c r="E364" s="27" t="s">
        <v>0</v>
      </c>
      <c r="F364" s="27" t="s">
        <v>379</v>
      </c>
      <c r="G364" s="27" t="s">
        <v>382</v>
      </c>
      <c r="H364" s="27" t="s">
        <v>0</v>
      </c>
      <c r="I364" s="27" t="s">
        <v>0</v>
      </c>
      <c r="J364" s="29" t="s">
        <v>73</v>
      </c>
      <c r="K364" s="30" t="s">
        <v>52</v>
      </c>
      <c r="L364" s="32" t="s">
        <v>219</v>
      </c>
      <c r="M364" s="28" t="s">
        <v>74</v>
      </c>
      <c r="N364" s="33">
        <v>1</v>
      </c>
      <c r="O364" s="48">
        <v>0</v>
      </c>
      <c r="P364" s="48">
        <v>0</v>
      </c>
      <c r="Q364" s="48">
        <v>0</v>
      </c>
      <c r="R364" s="48">
        <v>0</v>
      </c>
      <c r="S364" s="48">
        <v>0</v>
      </c>
      <c r="T364" s="48">
        <v>0</v>
      </c>
      <c r="U364" s="48">
        <v>0</v>
      </c>
      <c r="V364" s="48"/>
      <c r="W364" s="147"/>
      <c r="X364" s="54"/>
      <c r="Y364" s="54">
        <v>1</v>
      </c>
      <c r="Z364" s="54"/>
      <c r="AA364" s="54"/>
      <c r="AB364" s="54"/>
      <c r="AC364" s="54"/>
      <c r="AD364" s="54"/>
      <c r="AE364" s="131"/>
    </row>
    <row r="365" spans="1:31" ht="12" customHeight="1">
      <c r="A365" s="26">
        <v>361</v>
      </c>
      <c r="B365" s="27" t="s">
        <v>92</v>
      </c>
      <c r="C365" s="27" t="s">
        <v>374</v>
      </c>
      <c r="D365" s="27" t="s">
        <v>368</v>
      </c>
      <c r="E365" s="27" t="s">
        <v>74</v>
      </c>
      <c r="F365" s="27" t="s">
        <v>378</v>
      </c>
      <c r="G365" s="27" t="s">
        <v>383</v>
      </c>
      <c r="H365" s="27" t="s">
        <v>0</v>
      </c>
      <c r="I365" s="27" t="s">
        <v>74</v>
      </c>
      <c r="J365" s="29" t="s">
        <v>80</v>
      </c>
      <c r="K365" s="30" t="s">
        <v>52</v>
      </c>
      <c r="L365" s="32" t="s">
        <v>55</v>
      </c>
      <c r="M365" s="28" t="s">
        <v>74</v>
      </c>
      <c r="N365" s="33"/>
      <c r="O365" s="48">
        <v>1</v>
      </c>
      <c r="P365" s="48"/>
      <c r="Q365" s="48"/>
      <c r="R365" s="48"/>
      <c r="S365" s="48"/>
      <c r="T365" s="48"/>
      <c r="U365" s="48"/>
      <c r="V365" s="48"/>
      <c r="W365" s="147"/>
      <c r="X365" s="54"/>
      <c r="Y365" s="54"/>
      <c r="Z365" s="54"/>
      <c r="AA365" s="54"/>
      <c r="AB365" s="54">
        <v>1</v>
      </c>
      <c r="AC365" s="54"/>
      <c r="AD365" s="54"/>
      <c r="AE365" s="131"/>
    </row>
    <row r="366" spans="1:31" ht="12" customHeight="1">
      <c r="A366" s="26">
        <v>362</v>
      </c>
      <c r="B366" s="27" t="s">
        <v>92</v>
      </c>
      <c r="C366" s="27" t="s">
        <v>374</v>
      </c>
      <c r="D366" s="27" t="s">
        <v>368</v>
      </c>
      <c r="E366" s="27" t="s">
        <v>74</v>
      </c>
      <c r="F366" s="27" t="s">
        <v>379</v>
      </c>
      <c r="G366" s="27" t="s">
        <v>383</v>
      </c>
      <c r="H366" s="27" t="s">
        <v>0</v>
      </c>
      <c r="I366" s="27" t="s">
        <v>0</v>
      </c>
      <c r="J366" s="29" t="s">
        <v>80</v>
      </c>
      <c r="K366" s="30" t="s">
        <v>117</v>
      </c>
      <c r="L366" s="32" t="s">
        <v>55</v>
      </c>
      <c r="M366" s="28" t="s">
        <v>74</v>
      </c>
      <c r="N366" s="33"/>
      <c r="O366" s="48"/>
      <c r="P366" s="48"/>
      <c r="Q366" s="48"/>
      <c r="R366" s="48">
        <v>1</v>
      </c>
      <c r="S366" s="48"/>
      <c r="T366" s="48"/>
      <c r="U366" s="48"/>
      <c r="V366" s="48"/>
      <c r="W366" s="147"/>
      <c r="X366" s="54">
        <v>1</v>
      </c>
      <c r="Y366" s="54"/>
      <c r="Z366" s="54"/>
      <c r="AA366" s="54"/>
      <c r="AB366" s="54"/>
      <c r="AC366" s="54"/>
      <c r="AD366" s="54"/>
      <c r="AE366" s="131"/>
    </row>
    <row r="367" spans="1:31" ht="12" customHeight="1">
      <c r="A367" s="26">
        <v>363</v>
      </c>
      <c r="B367" s="27" t="s">
        <v>92</v>
      </c>
      <c r="C367" s="27" t="s">
        <v>374</v>
      </c>
      <c r="D367" s="27" t="s">
        <v>366</v>
      </c>
      <c r="E367" s="27" t="s">
        <v>0</v>
      </c>
      <c r="F367" s="27" t="s">
        <v>378</v>
      </c>
      <c r="G367" s="27" t="s">
        <v>383</v>
      </c>
      <c r="H367" s="27" t="s">
        <v>74</v>
      </c>
      <c r="I367" s="27" t="s">
        <v>74</v>
      </c>
      <c r="J367" s="29" t="s">
        <v>80</v>
      </c>
      <c r="K367" s="30" t="s">
        <v>52</v>
      </c>
      <c r="L367" s="32" t="s">
        <v>55</v>
      </c>
      <c r="M367" s="28" t="s">
        <v>74</v>
      </c>
      <c r="N367" s="33"/>
      <c r="O367" s="48"/>
      <c r="P367" s="48"/>
      <c r="Q367" s="48"/>
      <c r="R367" s="48">
        <v>1</v>
      </c>
      <c r="S367" s="48"/>
      <c r="T367" s="48"/>
      <c r="U367" s="48"/>
      <c r="V367" s="48"/>
      <c r="W367" s="147"/>
      <c r="X367" s="54"/>
      <c r="Y367" s="54"/>
      <c r="Z367" s="54"/>
      <c r="AA367" s="54"/>
      <c r="AB367" s="54"/>
      <c r="AC367" s="54"/>
      <c r="AD367" s="54"/>
      <c r="AE367" s="131"/>
    </row>
    <row r="368" spans="1:31" ht="12" customHeight="1">
      <c r="A368" s="26">
        <v>364</v>
      </c>
      <c r="B368" s="27" t="s">
        <v>92</v>
      </c>
      <c r="C368" s="27" t="s">
        <v>374</v>
      </c>
      <c r="D368" s="27" t="s">
        <v>369</v>
      </c>
      <c r="E368" s="27" t="s">
        <v>0</v>
      </c>
      <c r="F368" s="27" t="s">
        <v>379</v>
      </c>
      <c r="G368" s="27" t="s">
        <v>381</v>
      </c>
      <c r="H368" s="27" t="s">
        <v>0</v>
      </c>
      <c r="I368" s="27" t="s">
        <v>0</v>
      </c>
      <c r="J368" s="29" t="s">
        <v>80</v>
      </c>
      <c r="K368" s="30" t="s">
        <v>52</v>
      </c>
      <c r="L368" s="32" t="s">
        <v>55</v>
      </c>
      <c r="M368" s="28" t="s">
        <v>74</v>
      </c>
      <c r="N368" s="33">
        <v>1</v>
      </c>
      <c r="O368" s="48"/>
      <c r="P368" s="48"/>
      <c r="Q368" s="48">
        <v>1</v>
      </c>
      <c r="R368" s="48"/>
      <c r="S368" s="48"/>
      <c r="T368" s="48"/>
      <c r="U368" s="48">
        <v>1</v>
      </c>
      <c r="V368" s="48"/>
      <c r="W368" s="147"/>
      <c r="X368" s="54">
        <v>1</v>
      </c>
      <c r="Y368" s="54"/>
      <c r="Z368" s="54"/>
      <c r="AA368" s="54"/>
      <c r="AB368" s="54"/>
      <c r="AC368" s="54"/>
      <c r="AD368" s="54"/>
      <c r="AE368" s="131"/>
    </row>
    <row r="369" spans="1:31" ht="12" customHeight="1">
      <c r="A369" s="26">
        <v>365</v>
      </c>
      <c r="B369" s="27" t="s">
        <v>92</v>
      </c>
      <c r="C369" s="27" t="s">
        <v>374</v>
      </c>
      <c r="D369" s="27" t="s">
        <v>369</v>
      </c>
      <c r="E369" s="27" t="s">
        <v>0</v>
      </c>
      <c r="F369" s="27" t="s">
        <v>379</v>
      </c>
      <c r="G369" s="27" t="s">
        <v>381</v>
      </c>
      <c r="H369" s="27" t="s">
        <v>74</v>
      </c>
      <c r="I369" s="27" t="s">
        <v>0</v>
      </c>
      <c r="J369" s="29" t="s">
        <v>80</v>
      </c>
      <c r="K369" s="30" t="s">
        <v>117</v>
      </c>
      <c r="L369" s="32" t="s">
        <v>55</v>
      </c>
      <c r="M369" s="28" t="s">
        <v>74</v>
      </c>
      <c r="N369" s="33"/>
      <c r="O369" s="48">
        <v>1</v>
      </c>
      <c r="P369" s="48"/>
      <c r="Q369" s="48"/>
      <c r="R369" s="48"/>
      <c r="S369" s="48"/>
      <c r="T369" s="48"/>
      <c r="U369" s="48"/>
      <c r="V369" s="48"/>
      <c r="W369" s="147"/>
      <c r="X369" s="54"/>
      <c r="Y369" s="54"/>
      <c r="Z369" s="54"/>
      <c r="AA369" s="54"/>
      <c r="AB369" s="54">
        <v>1</v>
      </c>
      <c r="AC369" s="54"/>
      <c r="AD369" s="54"/>
      <c r="AE369" s="131"/>
    </row>
    <row r="370" spans="1:31" ht="12" customHeight="1">
      <c r="A370" s="26">
        <v>366</v>
      </c>
      <c r="B370" s="27" t="s">
        <v>92</v>
      </c>
      <c r="C370" s="27" t="s">
        <v>374</v>
      </c>
      <c r="D370" s="27" t="s">
        <v>368</v>
      </c>
      <c r="E370" s="27" t="s">
        <v>0</v>
      </c>
      <c r="F370" s="27" t="s">
        <v>379</v>
      </c>
      <c r="G370" s="27" t="s">
        <v>383</v>
      </c>
      <c r="H370" s="27" t="s">
        <v>0</v>
      </c>
      <c r="I370" s="27" t="s">
        <v>74</v>
      </c>
      <c r="J370" s="29" t="s">
        <v>80</v>
      </c>
      <c r="K370" s="30" t="s">
        <v>117</v>
      </c>
      <c r="L370" s="32" t="s">
        <v>55</v>
      </c>
      <c r="M370" s="28" t="s">
        <v>74</v>
      </c>
      <c r="N370" s="33">
        <v>1</v>
      </c>
      <c r="O370" s="48"/>
      <c r="P370" s="48"/>
      <c r="Q370" s="48">
        <v>1</v>
      </c>
      <c r="R370" s="48"/>
      <c r="S370" s="48"/>
      <c r="T370" s="48"/>
      <c r="U370" s="48"/>
      <c r="V370" s="48"/>
      <c r="W370" s="147"/>
      <c r="X370" s="54"/>
      <c r="Y370" s="54"/>
      <c r="Z370" s="54"/>
      <c r="AA370" s="54"/>
      <c r="AB370" s="54"/>
      <c r="AC370" s="54"/>
      <c r="AD370" s="54"/>
      <c r="AE370" s="131">
        <v>1</v>
      </c>
    </row>
    <row r="371" spans="1:31" ht="12" customHeight="1">
      <c r="A371" s="26">
        <v>367</v>
      </c>
      <c r="B371" s="27" t="s">
        <v>92</v>
      </c>
      <c r="C371" s="27" t="s">
        <v>374</v>
      </c>
      <c r="D371" s="27" t="s">
        <v>368</v>
      </c>
      <c r="E371" s="27" t="s">
        <v>74</v>
      </c>
      <c r="F371" s="27" t="s">
        <v>379</v>
      </c>
      <c r="G371" s="27" t="s">
        <v>382</v>
      </c>
      <c r="H371" s="27" t="s">
        <v>0</v>
      </c>
      <c r="I371" s="27" t="s">
        <v>0</v>
      </c>
      <c r="J371" s="29" t="s">
        <v>80</v>
      </c>
      <c r="K371" s="30" t="s">
        <v>52</v>
      </c>
      <c r="L371" s="32" t="s">
        <v>55</v>
      </c>
      <c r="M371" s="28" t="s">
        <v>74</v>
      </c>
      <c r="N371" s="33"/>
      <c r="O371" s="48"/>
      <c r="P371" s="48"/>
      <c r="Q371" s="48">
        <v>1</v>
      </c>
      <c r="R371" s="48"/>
      <c r="S371" s="48"/>
      <c r="T371" s="48"/>
      <c r="U371" s="48"/>
      <c r="V371" s="48"/>
      <c r="W371" s="147"/>
      <c r="X371" s="54"/>
      <c r="Y371" s="54"/>
      <c r="Z371" s="54"/>
      <c r="AA371" s="54"/>
      <c r="AB371" s="54">
        <v>1</v>
      </c>
      <c r="AC371" s="54"/>
      <c r="AD371" s="54"/>
      <c r="AE371" s="131"/>
    </row>
    <row r="372" spans="1:31" ht="12" customHeight="1">
      <c r="A372" s="26">
        <v>368</v>
      </c>
      <c r="B372" s="27" t="s">
        <v>92</v>
      </c>
      <c r="C372" s="27" t="s">
        <v>374</v>
      </c>
      <c r="D372" s="27" t="s">
        <v>368</v>
      </c>
      <c r="E372" s="27" t="s">
        <v>74</v>
      </c>
      <c r="F372" s="27" t="s">
        <v>379</v>
      </c>
      <c r="G372" s="27" t="s">
        <v>382</v>
      </c>
      <c r="H372" s="27" t="s">
        <v>0</v>
      </c>
      <c r="I372" s="27" t="s">
        <v>0</v>
      </c>
      <c r="J372" s="29" t="s">
        <v>73</v>
      </c>
      <c r="K372" s="30" t="s">
        <v>52</v>
      </c>
      <c r="L372" s="32" t="s">
        <v>55</v>
      </c>
      <c r="M372" s="28" t="s">
        <v>74</v>
      </c>
      <c r="N372" s="33"/>
      <c r="O372" s="48"/>
      <c r="P372" s="48"/>
      <c r="Q372" s="48"/>
      <c r="R372" s="48">
        <v>1</v>
      </c>
      <c r="S372" s="48"/>
      <c r="T372" s="48"/>
      <c r="U372" s="48"/>
      <c r="V372" s="48"/>
      <c r="W372" s="147"/>
      <c r="X372" s="54"/>
      <c r="Y372" s="54"/>
      <c r="Z372" s="54"/>
      <c r="AA372" s="54">
        <v>1</v>
      </c>
      <c r="AB372" s="54"/>
      <c r="AC372" s="54"/>
      <c r="AD372" s="54"/>
      <c r="AE372" s="131"/>
    </row>
    <row r="373" spans="1:31" ht="12" customHeight="1">
      <c r="A373" s="26">
        <v>369</v>
      </c>
      <c r="B373" s="27" t="s">
        <v>92</v>
      </c>
      <c r="C373" s="27" t="s">
        <v>374</v>
      </c>
      <c r="D373" s="27" t="s">
        <v>368</v>
      </c>
      <c r="E373" s="27" t="s">
        <v>0</v>
      </c>
      <c r="F373" s="27" t="s">
        <v>379</v>
      </c>
      <c r="G373" s="27" t="s">
        <v>383</v>
      </c>
      <c r="H373" s="27" t="s">
        <v>0</v>
      </c>
      <c r="I373" s="27" t="s">
        <v>74</v>
      </c>
      <c r="J373" s="29" t="s">
        <v>65</v>
      </c>
      <c r="K373" s="30" t="s">
        <v>52</v>
      </c>
      <c r="L373" s="32" t="s">
        <v>55</v>
      </c>
      <c r="M373" s="28" t="s">
        <v>74</v>
      </c>
      <c r="N373" s="33"/>
      <c r="O373" s="48"/>
      <c r="P373" s="48"/>
      <c r="Q373" s="48"/>
      <c r="R373" s="48"/>
      <c r="S373" s="48"/>
      <c r="T373" s="48">
        <v>1</v>
      </c>
      <c r="U373" s="48">
        <v>1</v>
      </c>
      <c r="V373" s="48"/>
      <c r="W373" s="147"/>
      <c r="X373" s="54"/>
      <c r="Y373" s="54"/>
      <c r="Z373" s="54">
        <v>1</v>
      </c>
      <c r="AA373" s="54"/>
      <c r="AB373" s="54"/>
      <c r="AC373" s="54"/>
      <c r="AD373" s="54"/>
      <c r="AE373" s="131"/>
    </row>
    <row r="374" spans="1:31" ht="12" customHeight="1">
      <c r="A374" s="26">
        <v>370</v>
      </c>
      <c r="B374" s="27" t="s">
        <v>92</v>
      </c>
      <c r="C374" s="27" t="s">
        <v>373</v>
      </c>
      <c r="D374" s="27" t="s">
        <v>370</v>
      </c>
      <c r="E374" s="27" t="s">
        <v>0</v>
      </c>
      <c r="F374" s="27" t="s">
        <v>378</v>
      </c>
      <c r="G374" s="27" t="s">
        <v>382</v>
      </c>
      <c r="H374" s="27" t="s">
        <v>74</v>
      </c>
      <c r="I374" s="27" t="s">
        <v>74</v>
      </c>
      <c r="J374" s="29" t="s">
        <v>63</v>
      </c>
      <c r="K374" s="30" t="s">
        <v>117</v>
      </c>
      <c r="L374" s="32" t="s">
        <v>55</v>
      </c>
      <c r="M374" s="28" t="s">
        <v>74</v>
      </c>
      <c r="N374" s="33">
        <v>1</v>
      </c>
      <c r="O374" s="48"/>
      <c r="P374" s="48"/>
      <c r="Q374" s="48"/>
      <c r="R374" s="48"/>
      <c r="S374" s="48">
        <v>1</v>
      </c>
      <c r="T374" s="48">
        <v>1</v>
      </c>
      <c r="U374" s="48">
        <v>1</v>
      </c>
      <c r="V374" s="48"/>
      <c r="W374" s="147"/>
      <c r="X374" s="54"/>
      <c r="Y374" s="54"/>
      <c r="Z374" s="54"/>
      <c r="AA374" s="54"/>
      <c r="AB374" s="54"/>
      <c r="AC374" s="54">
        <v>1</v>
      </c>
      <c r="AD374" s="54"/>
      <c r="AE374" s="131"/>
    </row>
    <row r="375" spans="1:31" ht="12" customHeight="1">
      <c r="A375" s="26">
        <v>371</v>
      </c>
      <c r="B375" s="27" t="s">
        <v>92</v>
      </c>
      <c r="C375" s="27" t="s">
        <v>373</v>
      </c>
      <c r="D375" s="27" t="s">
        <v>370</v>
      </c>
      <c r="E375" s="27" t="s">
        <v>74</v>
      </c>
      <c r="F375" s="27" t="s">
        <v>378</v>
      </c>
      <c r="G375" s="27" t="s">
        <v>382</v>
      </c>
      <c r="H375" s="27" t="s">
        <v>74</v>
      </c>
      <c r="I375" s="27" t="s">
        <v>74</v>
      </c>
      <c r="J375" s="29" t="s">
        <v>65</v>
      </c>
      <c r="K375" s="30" t="s">
        <v>52</v>
      </c>
      <c r="L375" s="32" t="s">
        <v>55</v>
      </c>
      <c r="M375" s="28" t="s">
        <v>74</v>
      </c>
      <c r="N375" s="33"/>
      <c r="O375" s="48"/>
      <c r="P375" s="48"/>
      <c r="Q375" s="48">
        <v>1</v>
      </c>
      <c r="R375" s="48">
        <v>1</v>
      </c>
      <c r="S375" s="48"/>
      <c r="T375" s="48"/>
      <c r="U375" s="48"/>
      <c r="V375" s="48"/>
      <c r="W375" s="147"/>
      <c r="X375" s="54"/>
      <c r="Y375" s="54"/>
      <c r="Z375" s="54"/>
      <c r="AA375" s="54"/>
      <c r="AB375" s="54"/>
      <c r="AC375" s="54">
        <v>1</v>
      </c>
      <c r="AD375" s="54"/>
      <c r="AE375" s="131"/>
    </row>
    <row r="376" spans="1:31" ht="12" customHeight="1">
      <c r="A376" s="26">
        <v>372</v>
      </c>
      <c r="B376" s="27" t="s">
        <v>92</v>
      </c>
      <c r="C376" s="27" t="s">
        <v>374</v>
      </c>
      <c r="D376" s="27" t="s">
        <v>370</v>
      </c>
      <c r="E376" s="27" t="s">
        <v>0</v>
      </c>
      <c r="F376" s="27" t="s">
        <v>380</v>
      </c>
      <c r="G376" s="27" t="s">
        <v>383</v>
      </c>
      <c r="H376" s="27" t="s">
        <v>0</v>
      </c>
      <c r="I376" s="27" t="s">
        <v>0</v>
      </c>
      <c r="J376" s="29" t="s">
        <v>65</v>
      </c>
      <c r="K376" s="30" t="s">
        <v>52</v>
      </c>
      <c r="L376" s="32" t="s">
        <v>219</v>
      </c>
      <c r="M376" s="28" t="s">
        <v>74</v>
      </c>
      <c r="N376" s="33">
        <v>1</v>
      </c>
      <c r="O376" s="48">
        <v>0</v>
      </c>
      <c r="P376" s="48">
        <v>0</v>
      </c>
      <c r="Q376" s="48">
        <v>0</v>
      </c>
      <c r="R376" s="48">
        <v>0</v>
      </c>
      <c r="S376" s="48">
        <v>1</v>
      </c>
      <c r="T376" s="48">
        <v>0</v>
      </c>
      <c r="U376" s="48">
        <v>0</v>
      </c>
      <c r="V376" s="48"/>
      <c r="W376" s="147"/>
      <c r="X376" s="54">
        <v>1</v>
      </c>
      <c r="Y376" s="54"/>
      <c r="Z376" s="54"/>
      <c r="AA376" s="54"/>
      <c r="AB376" s="54"/>
      <c r="AC376" s="54"/>
      <c r="AD376" s="54"/>
      <c r="AE376" s="131"/>
    </row>
    <row r="377" spans="1:31" ht="12" customHeight="1">
      <c r="A377" s="26">
        <v>373</v>
      </c>
      <c r="B377" s="27" t="s">
        <v>92</v>
      </c>
      <c r="C377" s="27" t="s">
        <v>374</v>
      </c>
      <c r="D377" s="27" t="s">
        <v>369</v>
      </c>
      <c r="E377" s="27" t="s">
        <v>0</v>
      </c>
      <c r="F377" s="27" t="s">
        <v>379</v>
      </c>
      <c r="G377" s="27" t="s">
        <v>381</v>
      </c>
      <c r="H377" s="27" t="s">
        <v>0</v>
      </c>
      <c r="I377" s="27" t="s">
        <v>74</v>
      </c>
      <c r="J377" s="29" t="s">
        <v>63</v>
      </c>
      <c r="K377" s="30" t="s">
        <v>52</v>
      </c>
      <c r="L377" s="32" t="s">
        <v>55</v>
      </c>
      <c r="M377" s="28" t="s">
        <v>74</v>
      </c>
      <c r="N377" s="33"/>
      <c r="O377" s="48"/>
      <c r="P377" s="48"/>
      <c r="Q377" s="48">
        <v>1</v>
      </c>
      <c r="R377" s="48"/>
      <c r="S377" s="48"/>
      <c r="T377" s="48"/>
      <c r="U377" s="48">
        <v>1</v>
      </c>
      <c r="V377" s="48"/>
      <c r="W377" s="147"/>
      <c r="X377" s="54"/>
      <c r="Y377" s="54">
        <v>1</v>
      </c>
      <c r="Z377" s="54"/>
      <c r="AA377" s="54"/>
      <c r="AB377" s="54"/>
      <c r="AC377" s="54"/>
      <c r="AD377" s="54"/>
      <c r="AE377" s="131"/>
    </row>
    <row r="378" spans="1:31" ht="12" customHeight="1">
      <c r="A378" s="26">
        <v>374</v>
      </c>
      <c r="B378" s="27" t="s">
        <v>92</v>
      </c>
      <c r="C378" s="27" t="s">
        <v>373</v>
      </c>
      <c r="D378" s="27" t="s">
        <v>369</v>
      </c>
      <c r="E378" s="27" t="s">
        <v>0</v>
      </c>
      <c r="F378" s="27" t="s">
        <v>379</v>
      </c>
      <c r="G378" s="27" t="s">
        <v>381</v>
      </c>
      <c r="H378" s="27" t="s">
        <v>0</v>
      </c>
      <c r="I378" s="27" t="s">
        <v>0</v>
      </c>
      <c r="J378" s="29" t="s">
        <v>80</v>
      </c>
      <c r="K378" s="30" t="s">
        <v>117</v>
      </c>
      <c r="L378" s="32" t="s">
        <v>55</v>
      </c>
      <c r="M378" s="28" t="s">
        <v>74</v>
      </c>
      <c r="N378" s="33"/>
      <c r="O378" s="48"/>
      <c r="P378" s="48"/>
      <c r="Q378" s="48"/>
      <c r="R378" s="48"/>
      <c r="S378" s="48"/>
      <c r="T378" s="48">
        <v>1</v>
      </c>
      <c r="U378" s="48"/>
      <c r="V378" s="48"/>
      <c r="W378" s="147"/>
      <c r="X378" s="54"/>
      <c r="Y378" s="54"/>
      <c r="Z378" s="54"/>
      <c r="AA378" s="54"/>
      <c r="AB378" s="54"/>
      <c r="AC378" s="54">
        <v>1</v>
      </c>
      <c r="AD378" s="54"/>
      <c r="AE378" s="131"/>
    </row>
    <row r="379" spans="1:31" ht="12" customHeight="1">
      <c r="A379" s="26">
        <v>375</v>
      </c>
      <c r="B379" s="27" t="s">
        <v>92</v>
      </c>
      <c r="C379" s="27" t="s">
        <v>373</v>
      </c>
      <c r="D379" s="27" t="s">
        <v>369</v>
      </c>
      <c r="E379" s="27" t="s">
        <v>0</v>
      </c>
      <c r="F379" s="27" t="s">
        <v>379</v>
      </c>
      <c r="G379" s="27" t="s">
        <v>381</v>
      </c>
      <c r="H379" s="27" t="s">
        <v>0</v>
      </c>
      <c r="I379" s="27" t="s">
        <v>74</v>
      </c>
      <c r="J379" s="29" t="s">
        <v>80</v>
      </c>
      <c r="K379" s="30" t="s">
        <v>117</v>
      </c>
      <c r="L379" s="32" t="s">
        <v>55</v>
      </c>
      <c r="M379" s="28" t="s">
        <v>74</v>
      </c>
      <c r="N379" s="33">
        <v>1</v>
      </c>
      <c r="O379" s="48"/>
      <c r="P379" s="48"/>
      <c r="Q379" s="48">
        <v>1</v>
      </c>
      <c r="R379" s="48"/>
      <c r="S379" s="48"/>
      <c r="T379" s="48"/>
      <c r="U379" s="48">
        <v>1</v>
      </c>
      <c r="V379" s="48"/>
      <c r="W379" s="147"/>
      <c r="X379" s="54"/>
      <c r="Y379" s="54"/>
      <c r="Z379" s="54"/>
      <c r="AA379" s="54"/>
      <c r="AB379" s="54"/>
      <c r="AC379" s="54">
        <v>1</v>
      </c>
      <c r="AD379" s="54"/>
      <c r="AE379" s="131"/>
    </row>
    <row r="380" spans="1:31" ht="12" customHeight="1">
      <c r="A380" s="26">
        <v>376</v>
      </c>
      <c r="B380" s="27" t="s">
        <v>92</v>
      </c>
      <c r="C380" s="27" t="s">
        <v>374</v>
      </c>
      <c r="D380" s="27" t="s">
        <v>369</v>
      </c>
      <c r="E380" s="27" t="s">
        <v>0</v>
      </c>
      <c r="F380" s="27" t="s">
        <v>379</v>
      </c>
      <c r="G380" s="27" t="s">
        <v>230</v>
      </c>
      <c r="H380" s="27" t="s">
        <v>0</v>
      </c>
      <c r="I380" s="27" t="s">
        <v>0</v>
      </c>
      <c r="J380" s="29" t="s">
        <v>80</v>
      </c>
      <c r="K380" s="30" t="s">
        <v>117</v>
      </c>
      <c r="L380" s="32" t="s">
        <v>55</v>
      </c>
      <c r="M380" s="28" t="s">
        <v>74</v>
      </c>
      <c r="N380" s="33"/>
      <c r="O380" s="48"/>
      <c r="P380" s="48"/>
      <c r="Q380" s="48">
        <v>1</v>
      </c>
      <c r="R380" s="48"/>
      <c r="S380" s="48"/>
      <c r="T380" s="48">
        <v>1</v>
      </c>
      <c r="U380" s="48"/>
      <c r="V380" s="48"/>
      <c r="W380" s="147"/>
      <c r="X380" s="54"/>
      <c r="Y380" s="54"/>
      <c r="Z380" s="54">
        <v>1</v>
      </c>
      <c r="AA380" s="54"/>
      <c r="AB380" s="54"/>
      <c r="AC380" s="54"/>
      <c r="AD380" s="54"/>
      <c r="AE380" s="131"/>
    </row>
    <row r="381" spans="1:31" ht="12" customHeight="1">
      <c r="A381" s="26">
        <v>377</v>
      </c>
      <c r="B381" s="27" t="s">
        <v>92</v>
      </c>
      <c r="C381" s="27" t="s">
        <v>373</v>
      </c>
      <c r="D381" s="27" t="s">
        <v>367</v>
      </c>
      <c r="E381" s="27" t="s">
        <v>0</v>
      </c>
      <c r="F381" s="27" t="s">
        <v>379</v>
      </c>
      <c r="G381" s="27" t="s">
        <v>382</v>
      </c>
      <c r="H381" s="27" t="s">
        <v>0</v>
      </c>
      <c r="I381" s="27" t="s">
        <v>74</v>
      </c>
      <c r="J381" s="29" t="s">
        <v>212</v>
      </c>
      <c r="K381" s="30" t="s">
        <v>52</v>
      </c>
      <c r="L381" s="32" t="s">
        <v>55</v>
      </c>
      <c r="M381" s="28" t="s">
        <v>74</v>
      </c>
      <c r="N381" s="33"/>
      <c r="O381" s="48"/>
      <c r="P381" s="48"/>
      <c r="Q381" s="48"/>
      <c r="R381" s="48"/>
      <c r="S381" s="48"/>
      <c r="T381" s="48">
        <v>1</v>
      </c>
      <c r="U381" s="48"/>
      <c r="V381" s="48"/>
      <c r="W381" s="147"/>
      <c r="X381" s="54"/>
      <c r="Y381" s="54"/>
      <c r="Z381" s="54"/>
      <c r="AA381" s="54"/>
      <c r="AB381" s="54"/>
      <c r="AC381" s="54"/>
      <c r="AD381" s="54"/>
      <c r="AE381" s="131">
        <v>1</v>
      </c>
    </row>
    <row r="382" spans="1:31" ht="12" customHeight="1">
      <c r="A382" s="26">
        <v>378</v>
      </c>
      <c r="B382" s="27" t="s">
        <v>92</v>
      </c>
      <c r="C382" s="27" t="s">
        <v>374</v>
      </c>
      <c r="D382" s="27" t="s">
        <v>367</v>
      </c>
      <c r="E382" s="27" t="s">
        <v>0</v>
      </c>
      <c r="F382" s="27" t="s">
        <v>379</v>
      </c>
      <c r="G382" s="27" t="s">
        <v>382</v>
      </c>
      <c r="H382" s="27" t="s">
        <v>0</v>
      </c>
      <c r="I382" s="27" t="s">
        <v>0</v>
      </c>
      <c r="J382" s="29" t="s">
        <v>80</v>
      </c>
      <c r="K382" s="30" t="s">
        <v>117</v>
      </c>
      <c r="L382" s="32" t="s">
        <v>55</v>
      </c>
      <c r="M382" s="28" t="s">
        <v>74</v>
      </c>
      <c r="N382" s="33"/>
      <c r="O382" s="48"/>
      <c r="P382" s="48"/>
      <c r="Q382" s="48">
        <v>1</v>
      </c>
      <c r="R382" s="48">
        <v>1</v>
      </c>
      <c r="S382" s="48"/>
      <c r="T382" s="48"/>
      <c r="U382" s="48"/>
      <c r="V382" s="48"/>
      <c r="W382" s="147"/>
      <c r="X382" s="54">
        <v>1</v>
      </c>
      <c r="Y382" s="54"/>
      <c r="Z382" s="54"/>
      <c r="AA382" s="54"/>
      <c r="AB382" s="54"/>
      <c r="AC382" s="54"/>
      <c r="AD382" s="54"/>
      <c r="AE382" s="131"/>
    </row>
    <row r="383" spans="1:31" ht="12" customHeight="1">
      <c r="A383" s="26">
        <v>379</v>
      </c>
      <c r="B383" s="27" t="s">
        <v>92</v>
      </c>
      <c r="C383" s="27" t="s">
        <v>374</v>
      </c>
      <c r="D383" s="27" t="s">
        <v>367</v>
      </c>
      <c r="E383" s="27" t="s">
        <v>0</v>
      </c>
      <c r="F383" s="27" t="s">
        <v>379</v>
      </c>
      <c r="G383" s="27" t="s">
        <v>382</v>
      </c>
      <c r="H383" s="27" t="s">
        <v>0</v>
      </c>
      <c r="I383" s="27" t="s">
        <v>0</v>
      </c>
      <c r="J383" s="29" t="s">
        <v>80</v>
      </c>
      <c r="K383" s="30" t="s">
        <v>117</v>
      </c>
      <c r="L383" s="32" t="s">
        <v>55</v>
      </c>
      <c r="M383" s="28" t="s">
        <v>74</v>
      </c>
      <c r="N383" s="33">
        <v>1</v>
      </c>
      <c r="O383" s="48"/>
      <c r="P383" s="48"/>
      <c r="Q383" s="48"/>
      <c r="R383" s="48">
        <v>1</v>
      </c>
      <c r="S383" s="48"/>
      <c r="T383" s="48"/>
      <c r="U383" s="48"/>
      <c r="V383" s="48"/>
      <c r="W383" s="147"/>
      <c r="X383" s="54"/>
      <c r="Y383" s="54"/>
      <c r="Z383" s="54"/>
      <c r="AA383" s="54"/>
      <c r="AB383" s="54">
        <v>1</v>
      </c>
      <c r="AC383" s="54"/>
      <c r="AD383" s="54"/>
      <c r="AE383" s="131"/>
    </row>
    <row r="384" spans="1:31" ht="12" customHeight="1">
      <c r="A384" s="26">
        <v>380</v>
      </c>
      <c r="B384" s="27" t="s">
        <v>92</v>
      </c>
      <c r="C384" s="27" t="s">
        <v>374</v>
      </c>
      <c r="D384" s="27" t="s">
        <v>368</v>
      </c>
      <c r="E384" s="27" t="s">
        <v>74</v>
      </c>
      <c r="F384" s="27" t="s">
        <v>379</v>
      </c>
      <c r="G384" s="27" t="s">
        <v>383</v>
      </c>
      <c r="H384" s="27" t="s">
        <v>74</v>
      </c>
      <c r="I384" s="27" t="s">
        <v>74</v>
      </c>
      <c r="J384" s="29" t="s">
        <v>80</v>
      </c>
      <c r="K384" s="30" t="s">
        <v>52</v>
      </c>
      <c r="L384" s="32" t="s">
        <v>55</v>
      </c>
      <c r="M384" s="28" t="s">
        <v>74</v>
      </c>
      <c r="N384" s="33"/>
      <c r="O384" s="48"/>
      <c r="P384" s="48"/>
      <c r="Q384" s="48">
        <v>1</v>
      </c>
      <c r="R384" s="48"/>
      <c r="S384" s="48"/>
      <c r="T384" s="48"/>
      <c r="U384" s="48"/>
      <c r="V384" s="48"/>
      <c r="W384" s="147"/>
      <c r="X384" s="54"/>
      <c r="Y384" s="54"/>
      <c r="Z384" s="54"/>
      <c r="AA384" s="54"/>
      <c r="AB384" s="54">
        <v>1</v>
      </c>
      <c r="AC384" s="54"/>
      <c r="AD384" s="54"/>
      <c r="AE384" s="131"/>
    </row>
    <row r="385" spans="1:31" ht="12" customHeight="1">
      <c r="A385" s="26">
        <v>381</v>
      </c>
      <c r="B385" s="27" t="s">
        <v>92</v>
      </c>
      <c r="C385" s="27" t="s">
        <v>374</v>
      </c>
      <c r="D385" s="27" t="s">
        <v>368</v>
      </c>
      <c r="E385" s="27" t="s">
        <v>74</v>
      </c>
      <c r="F385" s="27" t="s">
        <v>379</v>
      </c>
      <c r="G385" s="27" t="s">
        <v>383</v>
      </c>
      <c r="H385" s="27" t="s">
        <v>0</v>
      </c>
      <c r="I385" s="27" t="s">
        <v>0</v>
      </c>
      <c r="J385" s="29" t="s">
        <v>80</v>
      </c>
      <c r="K385" s="30" t="s">
        <v>52</v>
      </c>
      <c r="L385" s="32" t="s">
        <v>55</v>
      </c>
      <c r="M385" s="28" t="s">
        <v>74</v>
      </c>
      <c r="N385" s="33"/>
      <c r="O385" s="48"/>
      <c r="P385" s="48"/>
      <c r="Q385" s="48">
        <v>1</v>
      </c>
      <c r="R385" s="48">
        <v>1</v>
      </c>
      <c r="S385" s="48"/>
      <c r="T385" s="48">
        <v>1</v>
      </c>
      <c r="U385" s="48"/>
      <c r="V385" s="48"/>
      <c r="W385" s="147"/>
      <c r="X385" s="54"/>
      <c r="Y385" s="54"/>
      <c r="Z385" s="54"/>
      <c r="AA385" s="54"/>
      <c r="AB385" s="54">
        <v>1</v>
      </c>
      <c r="AC385" s="54"/>
      <c r="AD385" s="54"/>
      <c r="AE385" s="131"/>
    </row>
    <row r="386" spans="1:31" ht="12" customHeight="1">
      <c r="A386" s="26">
        <v>382</v>
      </c>
      <c r="B386" s="27" t="s">
        <v>92</v>
      </c>
      <c r="C386" s="27" t="s">
        <v>374</v>
      </c>
      <c r="D386" s="27" t="s">
        <v>368</v>
      </c>
      <c r="E386" s="27" t="s">
        <v>74</v>
      </c>
      <c r="F386" s="27" t="s">
        <v>379</v>
      </c>
      <c r="G386" s="27" t="s">
        <v>383</v>
      </c>
      <c r="H386" s="27" t="s">
        <v>0</v>
      </c>
      <c r="I386" s="27" t="s">
        <v>0</v>
      </c>
      <c r="J386" s="29" t="s">
        <v>80</v>
      </c>
      <c r="K386" s="30" t="s">
        <v>52</v>
      </c>
      <c r="L386" s="32" t="s">
        <v>55</v>
      </c>
      <c r="M386" s="28" t="s">
        <v>74</v>
      </c>
      <c r="N386" s="33"/>
      <c r="O386" s="48"/>
      <c r="P386" s="48"/>
      <c r="Q386" s="48">
        <v>1</v>
      </c>
      <c r="R386" s="48"/>
      <c r="S386" s="48"/>
      <c r="T386" s="48"/>
      <c r="U386" s="48">
        <v>1</v>
      </c>
      <c r="V386" s="48"/>
      <c r="W386" s="147"/>
      <c r="X386" s="54"/>
      <c r="Y386" s="54"/>
      <c r="Z386" s="54"/>
      <c r="AA386" s="54"/>
      <c r="AB386" s="54">
        <v>1</v>
      </c>
      <c r="AC386" s="54"/>
      <c r="AD386" s="54"/>
      <c r="AE386" s="131"/>
    </row>
    <row r="387" spans="1:31" ht="12" customHeight="1">
      <c r="A387" s="26">
        <v>383</v>
      </c>
      <c r="B387" s="27" t="s">
        <v>92</v>
      </c>
      <c r="C387" s="27" t="s">
        <v>374</v>
      </c>
      <c r="D387" s="27" t="s">
        <v>368</v>
      </c>
      <c r="E387" s="27" t="s">
        <v>74</v>
      </c>
      <c r="F387" s="27" t="s">
        <v>379</v>
      </c>
      <c r="G387" s="27" t="s">
        <v>383</v>
      </c>
      <c r="H387" s="27" t="s">
        <v>0</v>
      </c>
      <c r="I387" s="27" t="s">
        <v>74</v>
      </c>
      <c r="J387" s="29" t="s">
        <v>80</v>
      </c>
      <c r="K387" s="30" t="s">
        <v>52</v>
      </c>
      <c r="L387" s="32" t="s">
        <v>55</v>
      </c>
      <c r="M387" s="28" t="s">
        <v>74</v>
      </c>
      <c r="N387" s="33">
        <v>1</v>
      </c>
      <c r="O387" s="48"/>
      <c r="P387" s="48"/>
      <c r="Q387" s="48"/>
      <c r="R387" s="48"/>
      <c r="S387" s="48"/>
      <c r="T387" s="48"/>
      <c r="U387" s="48"/>
      <c r="V387" s="48"/>
      <c r="W387" s="147"/>
      <c r="X387" s="54"/>
      <c r="Y387" s="54"/>
      <c r="Z387" s="54"/>
      <c r="AA387" s="54"/>
      <c r="AB387" s="54">
        <v>1</v>
      </c>
      <c r="AC387" s="54"/>
      <c r="AD387" s="54"/>
      <c r="AE387" s="131"/>
    </row>
    <row r="388" spans="1:31" ht="12" customHeight="1">
      <c r="A388" s="26">
        <v>384</v>
      </c>
      <c r="B388" s="27" t="s">
        <v>92</v>
      </c>
      <c r="C388" s="27" t="s">
        <v>374</v>
      </c>
      <c r="D388" s="27" t="s">
        <v>368</v>
      </c>
      <c r="E388" s="27" t="s">
        <v>74</v>
      </c>
      <c r="F388" s="27" t="s">
        <v>379</v>
      </c>
      <c r="G388" s="27" t="s">
        <v>382</v>
      </c>
      <c r="H388" s="27" t="s">
        <v>0</v>
      </c>
      <c r="I388" s="27" t="s">
        <v>0</v>
      </c>
      <c r="J388" s="29" t="s">
        <v>80</v>
      </c>
      <c r="K388" s="30" t="s">
        <v>117</v>
      </c>
      <c r="L388" s="32" t="s">
        <v>219</v>
      </c>
      <c r="M388" s="28" t="s">
        <v>74</v>
      </c>
      <c r="N388" s="33">
        <v>1</v>
      </c>
      <c r="O388" s="48">
        <v>0</v>
      </c>
      <c r="P388" s="48">
        <v>0</v>
      </c>
      <c r="Q388" s="48">
        <v>1</v>
      </c>
      <c r="R388" s="48">
        <v>0</v>
      </c>
      <c r="S388" s="48">
        <v>1</v>
      </c>
      <c r="T388" s="48">
        <v>0</v>
      </c>
      <c r="U388" s="48">
        <v>0</v>
      </c>
      <c r="V388" s="48"/>
      <c r="W388" s="147"/>
      <c r="X388" s="54"/>
      <c r="Y388" s="54"/>
      <c r="Z388" s="54"/>
      <c r="AA388" s="54"/>
      <c r="AB388" s="54"/>
      <c r="AC388" s="54">
        <v>1</v>
      </c>
      <c r="AD388" s="54"/>
      <c r="AE388" s="131"/>
    </row>
    <row r="389" spans="1:31" ht="12" customHeight="1">
      <c r="A389" s="26">
        <v>385</v>
      </c>
      <c r="B389" s="27" t="s">
        <v>92</v>
      </c>
      <c r="C389" s="27" t="s">
        <v>373</v>
      </c>
      <c r="D389" s="27" t="s">
        <v>370</v>
      </c>
      <c r="E389" s="27" t="s">
        <v>0</v>
      </c>
      <c r="F389" s="27" t="s">
        <v>380</v>
      </c>
      <c r="G389" s="27" t="s">
        <v>383</v>
      </c>
      <c r="H389" s="27" t="s">
        <v>74</v>
      </c>
      <c r="I389" s="27" t="s">
        <v>74</v>
      </c>
      <c r="J389" s="29" t="s">
        <v>65</v>
      </c>
      <c r="K389" s="30" t="s">
        <v>52</v>
      </c>
      <c r="L389" s="32" t="s">
        <v>55</v>
      </c>
      <c r="M389" s="28" t="s">
        <v>74</v>
      </c>
      <c r="N389" s="33"/>
      <c r="O389" s="48"/>
      <c r="P389" s="48"/>
      <c r="Q389" s="48">
        <v>1</v>
      </c>
      <c r="R389" s="48"/>
      <c r="S389" s="48"/>
      <c r="T389" s="48"/>
      <c r="U389" s="48"/>
      <c r="V389" s="48"/>
      <c r="W389" s="147"/>
      <c r="X389" s="54">
        <v>1</v>
      </c>
      <c r="Y389" s="54"/>
      <c r="Z389" s="54"/>
      <c r="AA389" s="54"/>
      <c r="AB389" s="54"/>
      <c r="AC389" s="54"/>
      <c r="AD389" s="54"/>
      <c r="AE389" s="131"/>
    </row>
    <row r="390" spans="1:31" ht="12" customHeight="1">
      <c r="A390" s="26">
        <v>386</v>
      </c>
      <c r="B390" s="27" t="s">
        <v>92</v>
      </c>
      <c r="C390" s="27" t="s">
        <v>374</v>
      </c>
      <c r="D390" s="27" t="s">
        <v>371</v>
      </c>
      <c r="E390" s="27" t="s">
        <v>0</v>
      </c>
      <c r="F390" s="27" t="s">
        <v>379</v>
      </c>
      <c r="G390" s="27" t="s">
        <v>381</v>
      </c>
      <c r="H390" s="27" t="s">
        <v>0</v>
      </c>
      <c r="I390" s="27" t="s">
        <v>0</v>
      </c>
      <c r="J390" s="29" t="s">
        <v>80</v>
      </c>
      <c r="K390" s="30" t="s">
        <v>117</v>
      </c>
      <c r="L390" s="32" t="s">
        <v>55</v>
      </c>
      <c r="M390" s="28" t="s">
        <v>74</v>
      </c>
      <c r="N390" s="33"/>
      <c r="O390" s="48"/>
      <c r="P390" s="48"/>
      <c r="Q390" s="48">
        <v>1</v>
      </c>
      <c r="R390" s="48"/>
      <c r="S390" s="48"/>
      <c r="T390" s="48"/>
      <c r="U390" s="48"/>
      <c r="V390" s="48"/>
      <c r="W390" s="147"/>
      <c r="X390" s="54"/>
      <c r="Y390" s="54">
        <v>1</v>
      </c>
      <c r="Z390" s="54"/>
      <c r="AA390" s="54"/>
      <c r="AB390" s="54"/>
      <c r="AC390" s="54"/>
      <c r="AD390" s="54"/>
      <c r="AE390" s="131"/>
    </row>
    <row r="391" spans="1:31" ht="12" customHeight="1">
      <c r="A391" s="26">
        <v>387</v>
      </c>
      <c r="B391" s="27" t="s">
        <v>92</v>
      </c>
      <c r="C391" s="27" t="s">
        <v>374</v>
      </c>
      <c r="D391" s="27" t="s">
        <v>369</v>
      </c>
      <c r="E391" s="27" t="s">
        <v>0</v>
      </c>
      <c r="F391" s="27" t="s">
        <v>379</v>
      </c>
      <c r="G391" s="27" t="s">
        <v>381</v>
      </c>
      <c r="H391" s="27" t="s">
        <v>0</v>
      </c>
      <c r="I391" s="27" t="s">
        <v>0</v>
      </c>
      <c r="J391" s="29" t="s">
        <v>80</v>
      </c>
      <c r="K391" s="30" t="s">
        <v>117</v>
      </c>
      <c r="L391" s="32" t="s">
        <v>55</v>
      </c>
      <c r="M391" s="28" t="s">
        <v>74</v>
      </c>
      <c r="N391" s="33"/>
      <c r="O391" s="48"/>
      <c r="P391" s="48"/>
      <c r="Q391" s="48">
        <v>1</v>
      </c>
      <c r="R391" s="48">
        <v>1</v>
      </c>
      <c r="S391" s="48"/>
      <c r="T391" s="48"/>
      <c r="U391" s="48"/>
      <c r="V391" s="48"/>
      <c r="W391" s="147"/>
      <c r="X391" s="54"/>
      <c r="Y391" s="54"/>
      <c r="Z391" s="54"/>
      <c r="AA391" s="54">
        <v>1</v>
      </c>
      <c r="AB391" s="54"/>
      <c r="AC391" s="54"/>
      <c r="AD391" s="54"/>
      <c r="AE391" s="131"/>
    </row>
    <row r="392" spans="1:31" ht="12" customHeight="1">
      <c r="A392" s="26">
        <v>388</v>
      </c>
      <c r="B392" s="27" t="s">
        <v>92</v>
      </c>
      <c r="C392" s="27" t="s">
        <v>373</v>
      </c>
      <c r="D392" s="27" t="s">
        <v>369</v>
      </c>
      <c r="E392" s="27" t="s">
        <v>0</v>
      </c>
      <c r="F392" s="27" t="s">
        <v>379</v>
      </c>
      <c r="G392" s="27" t="s">
        <v>381</v>
      </c>
      <c r="H392" s="27" t="s">
        <v>0</v>
      </c>
      <c r="I392" s="27" t="s">
        <v>0</v>
      </c>
      <c r="J392" s="29" t="s">
        <v>80</v>
      </c>
      <c r="K392" s="30" t="s">
        <v>117</v>
      </c>
      <c r="L392" s="31" t="s">
        <v>55</v>
      </c>
      <c r="M392" s="28" t="s">
        <v>74</v>
      </c>
      <c r="N392" s="33"/>
      <c r="O392" s="48"/>
      <c r="P392" s="48"/>
      <c r="Q392" s="48">
        <v>1</v>
      </c>
      <c r="R392" s="48"/>
      <c r="S392" s="48"/>
      <c r="T392" s="48"/>
      <c r="U392" s="48"/>
      <c r="V392" s="48"/>
      <c r="W392" s="147"/>
      <c r="X392" s="54"/>
      <c r="Y392" s="54">
        <v>1</v>
      </c>
      <c r="Z392" s="54"/>
      <c r="AA392" s="54"/>
      <c r="AB392" s="54"/>
      <c r="AC392" s="54"/>
      <c r="AD392" s="54"/>
      <c r="AE392" s="131"/>
    </row>
    <row r="393" spans="1:31" ht="12" customHeight="1">
      <c r="A393" s="26">
        <v>389</v>
      </c>
      <c r="B393" s="27" t="s">
        <v>92</v>
      </c>
      <c r="C393" s="27" t="s">
        <v>373</v>
      </c>
      <c r="D393" s="27" t="s">
        <v>369</v>
      </c>
      <c r="E393" s="27" t="s">
        <v>0</v>
      </c>
      <c r="F393" s="27" t="s">
        <v>379</v>
      </c>
      <c r="G393" s="27" t="s">
        <v>381</v>
      </c>
      <c r="H393" s="27" t="s">
        <v>74</v>
      </c>
      <c r="I393" s="27" t="s">
        <v>0</v>
      </c>
      <c r="J393" s="29" t="s">
        <v>80</v>
      </c>
      <c r="K393" s="30" t="s">
        <v>117</v>
      </c>
      <c r="L393" s="32" t="s">
        <v>55</v>
      </c>
      <c r="M393" s="28" t="s">
        <v>74</v>
      </c>
      <c r="N393" s="33"/>
      <c r="O393" s="48"/>
      <c r="P393" s="48"/>
      <c r="Q393" s="48">
        <v>1</v>
      </c>
      <c r="R393" s="48">
        <v>1</v>
      </c>
      <c r="S393" s="48"/>
      <c r="T393" s="48">
        <v>1</v>
      </c>
      <c r="U393" s="48"/>
      <c r="V393" s="48"/>
      <c r="W393" s="147"/>
      <c r="X393" s="54"/>
      <c r="Y393" s="54"/>
      <c r="Z393" s="54"/>
      <c r="AA393" s="54"/>
      <c r="AB393" s="54">
        <v>1</v>
      </c>
      <c r="AC393" s="54"/>
      <c r="AD393" s="54"/>
      <c r="AE393" s="131"/>
    </row>
    <row r="394" spans="1:31" ht="12" customHeight="1">
      <c r="A394" s="26">
        <v>390</v>
      </c>
      <c r="B394" s="27" t="s">
        <v>92</v>
      </c>
      <c r="C394" s="27" t="s">
        <v>374</v>
      </c>
      <c r="D394" s="27" t="s">
        <v>369</v>
      </c>
      <c r="E394" s="27" t="s">
        <v>0</v>
      </c>
      <c r="F394" s="27" t="s">
        <v>379</v>
      </c>
      <c r="G394" s="27" t="s">
        <v>381</v>
      </c>
      <c r="H394" s="27" t="s">
        <v>0</v>
      </c>
      <c r="I394" s="27" t="s">
        <v>74</v>
      </c>
      <c r="J394" s="29" t="s">
        <v>80</v>
      </c>
      <c r="K394" s="30" t="s">
        <v>117</v>
      </c>
      <c r="L394" s="32" t="s">
        <v>219</v>
      </c>
      <c r="M394" s="28" t="s">
        <v>74</v>
      </c>
      <c r="N394" s="33">
        <v>1</v>
      </c>
      <c r="O394" s="48">
        <v>0</v>
      </c>
      <c r="P394" s="48">
        <v>0</v>
      </c>
      <c r="Q394" s="48">
        <v>0</v>
      </c>
      <c r="R394" s="48">
        <v>0</v>
      </c>
      <c r="S394" s="48">
        <v>0</v>
      </c>
      <c r="T394" s="48">
        <v>0</v>
      </c>
      <c r="U394" s="48">
        <v>0</v>
      </c>
      <c r="V394" s="48"/>
      <c r="W394" s="147"/>
      <c r="X394" s="54"/>
      <c r="Y394" s="54"/>
      <c r="Z394" s="54"/>
      <c r="AA394" s="54"/>
      <c r="AB394" s="54">
        <v>1</v>
      </c>
      <c r="AC394" s="54"/>
      <c r="AD394" s="54"/>
      <c r="AE394" s="131"/>
    </row>
    <row r="395" spans="1:31" ht="12" customHeight="1">
      <c r="A395" s="26">
        <v>391</v>
      </c>
      <c r="B395" s="27" t="s">
        <v>92</v>
      </c>
      <c r="C395" s="27" t="s">
        <v>373</v>
      </c>
      <c r="D395" s="27" t="s">
        <v>367</v>
      </c>
      <c r="E395" s="27" t="s">
        <v>0</v>
      </c>
      <c r="F395" s="27" t="s">
        <v>379</v>
      </c>
      <c r="G395" s="27" t="s">
        <v>382</v>
      </c>
      <c r="H395" s="27" t="s">
        <v>0</v>
      </c>
      <c r="I395" s="27" t="s">
        <v>0</v>
      </c>
      <c r="J395" s="29" t="s">
        <v>80</v>
      </c>
      <c r="K395" s="30" t="s">
        <v>117</v>
      </c>
      <c r="L395" s="32" t="s">
        <v>55</v>
      </c>
      <c r="M395" s="28" t="s">
        <v>74</v>
      </c>
      <c r="N395" s="33"/>
      <c r="O395" s="48">
        <v>1</v>
      </c>
      <c r="P395" s="48"/>
      <c r="Q395" s="48">
        <v>1</v>
      </c>
      <c r="R395" s="48"/>
      <c r="S395" s="48"/>
      <c r="T395" s="48"/>
      <c r="U395" s="48">
        <v>1</v>
      </c>
      <c r="V395" s="48"/>
      <c r="W395" s="147"/>
      <c r="X395" s="54"/>
      <c r="Y395" s="54">
        <v>1</v>
      </c>
      <c r="Z395" s="54"/>
      <c r="AA395" s="54"/>
      <c r="AB395" s="54"/>
      <c r="AC395" s="54"/>
      <c r="AD395" s="54"/>
      <c r="AE395" s="131"/>
    </row>
    <row r="396" spans="1:31" ht="12" customHeight="1">
      <c r="A396" s="26">
        <v>392</v>
      </c>
      <c r="B396" s="27" t="s">
        <v>92</v>
      </c>
      <c r="C396" s="27" t="s">
        <v>374</v>
      </c>
      <c r="D396" s="27" t="s">
        <v>367</v>
      </c>
      <c r="E396" s="27" t="s">
        <v>0</v>
      </c>
      <c r="F396" s="27" t="s">
        <v>379</v>
      </c>
      <c r="G396" s="27" t="s">
        <v>382</v>
      </c>
      <c r="H396" s="27" t="s">
        <v>0</v>
      </c>
      <c r="I396" s="27" t="s">
        <v>74</v>
      </c>
      <c r="J396" s="29" t="s">
        <v>80</v>
      </c>
      <c r="K396" s="30" t="s">
        <v>117</v>
      </c>
      <c r="L396" s="32" t="s">
        <v>55</v>
      </c>
      <c r="M396" s="28" t="s">
        <v>74</v>
      </c>
      <c r="N396" s="33"/>
      <c r="O396" s="48"/>
      <c r="P396" s="48"/>
      <c r="Q396" s="48">
        <v>1</v>
      </c>
      <c r="R396" s="48"/>
      <c r="S396" s="48"/>
      <c r="T396" s="48"/>
      <c r="U396" s="48"/>
      <c r="V396" s="48"/>
      <c r="W396" s="147"/>
      <c r="X396" s="54"/>
      <c r="Y396" s="54"/>
      <c r="Z396" s="54"/>
      <c r="AA396" s="54"/>
      <c r="AB396" s="54">
        <v>1</v>
      </c>
      <c r="AC396" s="54"/>
      <c r="AD396" s="54"/>
      <c r="AE396" s="131"/>
    </row>
    <row r="397" spans="1:31" ht="12" customHeight="1">
      <c r="A397" s="26">
        <v>393</v>
      </c>
      <c r="B397" s="27" t="s">
        <v>92</v>
      </c>
      <c r="C397" s="27" t="s">
        <v>374</v>
      </c>
      <c r="D397" s="27" t="s">
        <v>368</v>
      </c>
      <c r="E397" s="27" t="s">
        <v>74</v>
      </c>
      <c r="F397" s="27" t="s">
        <v>379</v>
      </c>
      <c r="G397" s="27" t="s">
        <v>382</v>
      </c>
      <c r="H397" s="27" t="s">
        <v>0</v>
      </c>
      <c r="I397" s="27" t="s">
        <v>74</v>
      </c>
      <c r="J397" s="29" t="s">
        <v>80</v>
      </c>
      <c r="K397" s="30" t="s">
        <v>52</v>
      </c>
      <c r="L397" s="32" t="s">
        <v>55</v>
      </c>
      <c r="M397" s="28" t="s">
        <v>74</v>
      </c>
      <c r="N397" s="33"/>
      <c r="O397" s="48">
        <v>1</v>
      </c>
      <c r="P397" s="48"/>
      <c r="Q397" s="48">
        <v>1</v>
      </c>
      <c r="R397" s="48">
        <v>1</v>
      </c>
      <c r="S397" s="48"/>
      <c r="T397" s="48"/>
      <c r="U397" s="48">
        <v>1</v>
      </c>
      <c r="V397" s="48"/>
      <c r="W397" s="147"/>
      <c r="X397" s="54"/>
      <c r="Y397" s="54">
        <v>1</v>
      </c>
      <c r="Z397" s="54"/>
      <c r="AA397" s="54"/>
      <c r="AB397" s="54"/>
      <c r="AC397" s="54"/>
      <c r="AD397" s="54"/>
      <c r="AE397" s="131"/>
    </row>
    <row r="398" spans="1:31" ht="12" customHeight="1">
      <c r="A398" s="26">
        <v>394</v>
      </c>
      <c r="B398" s="27" t="s">
        <v>92</v>
      </c>
      <c r="C398" s="27" t="s">
        <v>374</v>
      </c>
      <c r="D398" s="27" t="s">
        <v>368</v>
      </c>
      <c r="E398" s="27" t="s">
        <v>0</v>
      </c>
      <c r="F398" s="27" t="s">
        <v>379</v>
      </c>
      <c r="G398" s="27" t="s">
        <v>381</v>
      </c>
      <c r="H398" s="27" t="s">
        <v>0</v>
      </c>
      <c r="I398" s="27" t="s">
        <v>0</v>
      </c>
      <c r="J398" s="29" t="s">
        <v>80</v>
      </c>
      <c r="K398" s="30" t="s">
        <v>117</v>
      </c>
      <c r="L398" s="32" t="s">
        <v>219</v>
      </c>
      <c r="M398" s="28" t="s">
        <v>74</v>
      </c>
      <c r="N398" s="33">
        <v>0</v>
      </c>
      <c r="O398" s="48">
        <v>0</v>
      </c>
      <c r="P398" s="48">
        <v>0</v>
      </c>
      <c r="Q398" s="48">
        <v>1</v>
      </c>
      <c r="R398" s="48">
        <v>0</v>
      </c>
      <c r="S398" s="48">
        <v>0</v>
      </c>
      <c r="T398" s="48">
        <v>0</v>
      </c>
      <c r="U398" s="48">
        <v>0</v>
      </c>
      <c r="V398" s="48"/>
      <c r="W398" s="147"/>
      <c r="X398" s="54"/>
      <c r="Y398" s="54"/>
      <c r="Z398" s="54">
        <v>1</v>
      </c>
      <c r="AA398" s="54"/>
      <c r="AB398" s="54"/>
      <c r="AC398" s="54"/>
      <c r="AD398" s="54"/>
      <c r="AE398" s="131"/>
    </row>
    <row r="399" spans="1:31" ht="12" customHeight="1">
      <c r="A399" s="26">
        <v>395</v>
      </c>
      <c r="B399" s="27" t="s">
        <v>92</v>
      </c>
      <c r="C399" s="27" t="s">
        <v>374</v>
      </c>
      <c r="D399" s="27" t="s">
        <v>368</v>
      </c>
      <c r="E399" s="27" t="s">
        <v>0</v>
      </c>
      <c r="F399" s="27" t="s">
        <v>379</v>
      </c>
      <c r="G399" s="27" t="s">
        <v>382</v>
      </c>
      <c r="H399" s="27" t="s">
        <v>74</v>
      </c>
      <c r="I399" s="27" t="s">
        <v>0</v>
      </c>
      <c r="J399" s="29" t="s">
        <v>80</v>
      </c>
      <c r="K399" s="30" t="s">
        <v>117</v>
      </c>
      <c r="L399" s="32" t="s">
        <v>55</v>
      </c>
      <c r="M399" s="28" t="s">
        <v>74</v>
      </c>
      <c r="N399" s="33">
        <v>1</v>
      </c>
      <c r="O399" s="48"/>
      <c r="P399" s="48"/>
      <c r="Q399" s="48"/>
      <c r="R399" s="48"/>
      <c r="S399" s="48"/>
      <c r="T399" s="48"/>
      <c r="U399" s="48"/>
      <c r="V399" s="48"/>
      <c r="W399" s="147"/>
      <c r="X399" s="54"/>
      <c r="Y399" s="54"/>
      <c r="Z399" s="54"/>
      <c r="AA399" s="54"/>
      <c r="AB399" s="54">
        <v>1</v>
      </c>
      <c r="AC399" s="54"/>
      <c r="AD399" s="54"/>
      <c r="AE399" s="131"/>
    </row>
    <row r="400" spans="1:31" ht="12" customHeight="1">
      <c r="A400" s="26">
        <v>396</v>
      </c>
      <c r="B400" s="27" t="s">
        <v>92</v>
      </c>
      <c r="C400" s="27" t="s">
        <v>374</v>
      </c>
      <c r="D400" s="27" t="s">
        <v>368</v>
      </c>
      <c r="E400" s="27" t="s">
        <v>74</v>
      </c>
      <c r="F400" s="27" t="s">
        <v>379</v>
      </c>
      <c r="G400" s="27" t="s">
        <v>382</v>
      </c>
      <c r="H400" s="27" t="s">
        <v>74</v>
      </c>
      <c r="I400" s="27" t="s">
        <v>0</v>
      </c>
      <c r="J400" s="29" t="s">
        <v>212</v>
      </c>
      <c r="K400" s="30" t="s">
        <v>52</v>
      </c>
      <c r="L400" s="32" t="s">
        <v>55</v>
      </c>
      <c r="M400" s="28" t="s">
        <v>74</v>
      </c>
      <c r="N400" s="33"/>
      <c r="O400" s="48"/>
      <c r="P400" s="48"/>
      <c r="Q400" s="48">
        <v>1</v>
      </c>
      <c r="R400" s="48"/>
      <c r="S400" s="48"/>
      <c r="T400" s="48"/>
      <c r="U400" s="48"/>
      <c r="V400" s="48"/>
      <c r="W400" s="147"/>
      <c r="X400" s="54"/>
      <c r="Y400" s="54"/>
      <c r="Z400" s="54">
        <v>1</v>
      </c>
      <c r="AA400" s="54"/>
      <c r="AB400" s="54"/>
      <c r="AC400" s="54"/>
      <c r="AD400" s="54"/>
      <c r="AE400" s="131"/>
    </row>
    <row r="401" spans="1:31" ht="12" customHeight="1">
      <c r="A401" s="26">
        <v>397</v>
      </c>
      <c r="B401" s="27" t="s">
        <v>92</v>
      </c>
      <c r="C401" s="27" t="s">
        <v>373</v>
      </c>
      <c r="D401" s="27" t="s">
        <v>369</v>
      </c>
      <c r="E401" s="27" t="s">
        <v>0</v>
      </c>
      <c r="F401" s="27" t="s">
        <v>379</v>
      </c>
      <c r="G401" s="27" t="s">
        <v>381</v>
      </c>
      <c r="H401" s="27" t="s">
        <v>74</v>
      </c>
      <c r="I401" s="27" t="s">
        <v>0</v>
      </c>
      <c r="J401" s="29" t="s">
        <v>80</v>
      </c>
      <c r="K401" s="30" t="s">
        <v>117</v>
      </c>
      <c r="L401" s="32" t="s">
        <v>55</v>
      </c>
      <c r="M401" s="28" t="s">
        <v>74</v>
      </c>
      <c r="N401" s="33"/>
      <c r="O401" s="48"/>
      <c r="P401" s="48"/>
      <c r="Q401" s="48">
        <v>1</v>
      </c>
      <c r="R401" s="48"/>
      <c r="S401" s="48"/>
      <c r="T401" s="48"/>
      <c r="U401" s="48"/>
      <c r="V401" s="48"/>
      <c r="W401" s="147"/>
      <c r="X401" s="54"/>
      <c r="Y401" s="54"/>
      <c r="Z401" s="54"/>
      <c r="AA401" s="54"/>
      <c r="AB401" s="54"/>
      <c r="AC401" s="54">
        <v>1</v>
      </c>
      <c r="AD401" s="54"/>
      <c r="AE401" s="131"/>
    </row>
    <row r="402" spans="1:31" ht="12" customHeight="1">
      <c r="A402" s="26">
        <v>398</v>
      </c>
      <c r="B402" s="27" t="s">
        <v>92</v>
      </c>
      <c r="C402" s="27" t="s">
        <v>374</v>
      </c>
      <c r="D402" s="27" t="s">
        <v>369</v>
      </c>
      <c r="E402" s="27" t="s">
        <v>0</v>
      </c>
      <c r="F402" s="27" t="s">
        <v>379</v>
      </c>
      <c r="G402" s="27" t="s">
        <v>381</v>
      </c>
      <c r="H402" s="27" t="s">
        <v>0</v>
      </c>
      <c r="I402" s="27" t="s">
        <v>0</v>
      </c>
      <c r="J402" s="29" t="s">
        <v>80</v>
      </c>
      <c r="K402" s="30" t="s">
        <v>52</v>
      </c>
      <c r="L402" s="32" t="s">
        <v>219</v>
      </c>
      <c r="M402" s="28" t="s">
        <v>74</v>
      </c>
      <c r="N402" s="33">
        <v>0</v>
      </c>
      <c r="O402" s="48">
        <v>1</v>
      </c>
      <c r="P402" s="48">
        <v>0</v>
      </c>
      <c r="Q402" s="48">
        <v>0</v>
      </c>
      <c r="R402" s="48">
        <v>0</v>
      </c>
      <c r="S402" s="48">
        <v>0</v>
      </c>
      <c r="T402" s="48">
        <v>0</v>
      </c>
      <c r="U402" s="48">
        <v>0</v>
      </c>
      <c r="V402" s="48"/>
      <c r="W402" s="147"/>
      <c r="X402" s="54"/>
      <c r="Y402" s="54"/>
      <c r="Z402" s="54">
        <v>1</v>
      </c>
      <c r="AA402" s="54"/>
      <c r="AB402" s="54"/>
      <c r="AC402" s="54"/>
      <c r="AD402" s="54"/>
      <c r="AE402" s="131"/>
    </row>
    <row r="403" spans="1:31" ht="12" customHeight="1">
      <c r="A403" s="26">
        <v>399</v>
      </c>
      <c r="B403" s="27" t="s">
        <v>92</v>
      </c>
      <c r="C403" s="27" t="s">
        <v>373</v>
      </c>
      <c r="D403" s="27" t="s">
        <v>366</v>
      </c>
      <c r="E403" s="27" t="s">
        <v>0</v>
      </c>
      <c r="F403" s="27" t="s">
        <v>378</v>
      </c>
      <c r="G403" s="27" t="s">
        <v>381</v>
      </c>
      <c r="H403" s="27" t="s">
        <v>0</v>
      </c>
      <c r="I403" s="27" t="s">
        <v>74</v>
      </c>
      <c r="J403" s="29" t="s">
        <v>80</v>
      </c>
      <c r="K403" s="30" t="s">
        <v>52</v>
      </c>
      <c r="L403" s="32" t="s">
        <v>219</v>
      </c>
      <c r="M403" s="28" t="s">
        <v>74</v>
      </c>
      <c r="N403" s="33">
        <v>0</v>
      </c>
      <c r="O403" s="48">
        <v>1</v>
      </c>
      <c r="P403" s="48">
        <v>0</v>
      </c>
      <c r="Q403" s="48">
        <v>1</v>
      </c>
      <c r="R403" s="48">
        <v>0</v>
      </c>
      <c r="S403" s="48">
        <v>0</v>
      </c>
      <c r="T403" s="48">
        <v>0</v>
      </c>
      <c r="U403" s="48">
        <v>0</v>
      </c>
      <c r="V403" s="48"/>
      <c r="W403" s="147"/>
      <c r="X403" s="54"/>
      <c r="Y403" s="54">
        <v>1</v>
      </c>
      <c r="Z403" s="54"/>
      <c r="AA403" s="54"/>
      <c r="AB403" s="54"/>
      <c r="AC403" s="54"/>
      <c r="AD403" s="54"/>
      <c r="AE403" s="131"/>
    </row>
    <row r="404" spans="1:31" ht="12" customHeight="1">
      <c r="A404" s="26">
        <v>400</v>
      </c>
      <c r="B404" s="27" t="s">
        <v>92</v>
      </c>
      <c r="C404" s="27" t="s">
        <v>373</v>
      </c>
      <c r="D404" s="27" t="s">
        <v>367</v>
      </c>
      <c r="E404" s="27" t="s">
        <v>0</v>
      </c>
      <c r="F404" s="27" t="s">
        <v>379</v>
      </c>
      <c r="G404" s="27" t="s">
        <v>381</v>
      </c>
      <c r="H404" s="27" t="s">
        <v>0</v>
      </c>
      <c r="I404" s="27" t="s">
        <v>74</v>
      </c>
      <c r="J404" s="29" t="s">
        <v>63</v>
      </c>
      <c r="K404" s="30" t="s">
        <v>117</v>
      </c>
      <c r="L404" s="32" t="s">
        <v>55</v>
      </c>
      <c r="M404" s="28" t="s">
        <v>74</v>
      </c>
      <c r="N404" s="33"/>
      <c r="O404" s="48"/>
      <c r="P404" s="48"/>
      <c r="Q404" s="48">
        <v>1</v>
      </c>
      <c r="R404" s="48"/>
      <c r="S404" s="48">
        <v>1</v>
      </c>
      <c r="T404" s="48">
        <v>1</v>
      </c>
      <c r="U404" s="48">
        <v>1</v>
      </c>
      <c r="V404" s="48"/>
      <c r="W404" s="147"/>
      <c r="X404" s="54"/>
      <c r="Y404" s="54"/>
      <c r="Z404" s="54"/>
      <c r="AA404" s="54"/>
      <c r="AB404" s="54"/>
      <c r="AC404" s="54">
        <v>1</v>
      </c>
      <c r="AD404" s="54"/>
      <c r="AE404" s="131"/>
    </row>
    <row r="405" spans="1:31" ht="12" customHeight="1">
      <c r="A405" s="26">
        <v>401</v>
      </c>
      <c r="B405" s="27" t="s">
        <v>92</v>
      </c>
      <c r="C405" s="27" t="s">
        <v>374</v>
      </c>
      <c r="D405" s="27" t="s">
        <v>368</v>
      </c>
      <c r="E405" s="27" t="s">
        <v>74</v>
      </c>
      <c r="F405" s="27" t="s">
        <v>379</v>
      </c>
      <c r="G405" s="27" t="s">
        <v>382</v>
      </c>
      <c r="H405" s="27" t="s">
        <v>0</v>
      </c>
      <c r="I405" s="27" t="s">
        <v>0</v>
      </c>
      <c r="J405" s="29" t="s">
        <v>80</v>
      </c>
      <c r="K405" s="30" t="s">
        <v>117</v>
      </c>
      <c r="L405" s="32" t="s">
        <v>55</v>
      </c>
      <c r="M405" s="28" t="s">
        <v>74</v>
      </c>
      <c r="N405" s="33"/>
      <c r="O405" s="48"/>
      <c r="P405" s="48"/>
      <c r="Q405" s="48">
        <v>1</v>
      </c>
      <c r="R405" s="48"/>
      <c r="S405" s="48"/>
      <c r="T405" s="48">
        <v>1</v>
      </c>
      <c r="U405" s="48"/>
      <c r="V405" s="48"/>
      <c r="W405" s="147"/>
      <c r="X405" s="54">
        <v>1</v>
      </c>
      <c r="Y405" s="54"/>
      <c r="Z405" s="54"/>
      <c r="AA405" s="54"/>
      <c r="AB405" s="54"/>
      <c r="AC405" s="54"/>
      <c r="AD405" s="54"/>
      <c r="AE405" s="131"/>
    </row>
    <row r="406" spans="1:31" ht="12" customHeight="1">
      <c r="A406" s="26">
        <v>402</v>
      </c>
      <c r="B406" s="27" t="s">
        <v>92</v>
      </c>
      <c r="C406" s="27" t="s">
        <v>374</v>
      </c>
      <c r="D406" s="27" t="s">
        <v>368</v>
      </c>
      <c r="E406" s="27" t="s">
        <v>74</v>
      </c>
      <c r="F406" s="27" t="s">
        <v>379</v>
      </c>
      <c r="G406" s="27" t="s">
        <v>383</v>
      </c>
      <c r="H406" s="27" t="s">
        <v>74</v>
      </c>
      <c r="I406" s="27" t="s">
        <v>0</v>
      </c>
      <c r="J406" s="29" t="s">
        <v>80</v>
      </c>
      <c r="K406" s="30" t="s">
        <v>52</v>
      </c>
      <c r="L406" s="32" t="s">
        <v>55</v>
      </c>
      <c r="M406" s="28" t="s">
        <v>74</v>
      </c>
      <c r="N406" s="33"/>
      <c r="O406" s="48"/>
      <c r="P406" s="48"/>
      <c r="Q406" s="48">
        <v>1</v>
      </c>
      <c r="R406" s="48"/>
      <c r="S406" s="48"/>
      <c r="T406" s="48">
        <v>1</v>
      </c>
      <c r="U406" s="48"/>
      <c r="V406" s="48"/>
      <c r="W406" s="147"/>
      <c r="X406" s="54"/>
      <c r="Y406" s="54"/>
      <c r="Z406" s="54"/>
      <c r="AA406" s="54"/>
      <c r="AB406" s="54">
        <v>1</v>
      </c>
      <c r="AC406" s="54"/>
      <c r="AD406" s="54"/>
      <c r="AE406" s="131"/>
    </row>
    <row r="407" spans="1:31" ht="12" customHeight="1">
      <c r="A407" s="26">
        <v>403</v>
      </c>
      <c r="B407" s="27" t="s">
        <v>92</v>
      </c>
      <c r="C407" s="27" t="s">
        <v>374</v>
      </c>
      <c r="D407" s="27" t="s">
        <v>368</v>
      </c>
      <c r="E407" s="27" t="s">
        <v>0</v>
      </c>
      <c r="F407" s="27" t="s">
        <v>379</v>
      </c>
      <c r="G407" s="27" t="s">
        <v>382</v>
      </c>
      <c r="H407" s="27" t="s">
        <v>0</v>
      </c>
      <c r="I407" s="27" t="s">
        <v>0</v>
      </c>
      <c r="J407" s="29" t="s">
        <v>73</v>
      </c>
      <c r="K407" s="30" t="s">
        <v>52</v>
      </c>
      <c r="L407" s="32" t="s">
        <v>55</v>
      </c>
      <c r="M407" s="28" t="s">
        <v>74</v>
      </c>
      <c r="N407" s="33"/>
      <c r="O407" s="48">
        <v>1</v>
      </c>
      <c r="P407" s="48"/>
      <c r="Q407" s="48">
        <v>1</v>
      </c>
      <c r="R407" s="48"/>
      <c r="S407" s="48"/>
      <c r="T407" s="48"/>
      <c r="U407" s="48"/>
      <c r="V407" s="48"/>
      <c r="W407" s="147"/>
      <c r="X407" s="54"/>
      <c r="Y407" s="54"/>
      <c r="Z407" s="54"/>
      <c r="AA407" s="54"/>
      <c r="AB407" s="54">
        <v>1</v>
      </c>
      <c r="AC407" s="54"/>
      <c r="AD407" s="54"/>
      <c r="AE407" s="131"/>
    </row>
    <row r="408" spans="1:31" ht="12" customHeight="1">
      <c r="A408" s="26">
        <v>404</v>
      </c>
      <c r="B408" s="27" t="s">
        <v>92</v>
      </c>
      <c r="C408" s="27" t="s">
        <v>374</v>
      </c>
      <c r="D408" s="27" t="s">
        <v>368</v>
      </c>
      <c r="E408" s="27" t="s">
        <v>74</v>
      </c>
      <c r="F408" s="27" t="s">
        <v>379</v>
      </c>
      <c r="G408" s="27" t="s">
        <v>382</v>
      </c>
      <c r="H408" s="27" t="s">
        <v>74</v>
      </c>
      <c r="I408" s="27" t="s">
        <v>0</v>
      </c>
      <c r="J408" s="29" t="s">
        <v>80</v>
      </c>
      <c r="K408" s="30" t="s">
        <v>52</v>
      </c>
      <c r="L408" s="32" t="s">
        <v>55</v>
      </c>
      <c r="M408" s="28" t="s">
        <v>74</v>
      </c>
      <c r="N408" s="33"/>
      <c r="O408" s="48"/>
      <c r="P408" s="48"/>
      <c r="Q408" s="48">
        <v>1</v>
      </c>
      <c r="R408" s="48"/>
      <c r="S408" s="48">
        <v>1</v>
      </c>
      <c r="T408" s="48"/>
      <c r="U408" s="48"/>
      <c r="V408" s="48"/>
      <c r="W408" s="147"/>
      <c r="X408" s="54"/>
      <c r="Y408" s="54"/>
      <c r="Z408" s="54"/>
      <c r="AA408" s="54"/>
      <c r="AB408" s="54">
        <v>1</v>
      </c>
      <c r="AC408" s="54"/>
      <c r="AD408" s="54"/>
      <c r="AE408" s="131"/>
    </row>
    <row r="409" spans="1:31" ht="12" customHeight="1">
      <c r="A409" s="26">
        <v>405</v>
      </c>
      <c r="B409" s="27" t="s">
        <v>92</v>
      </c>
      <c r="C409" s="27" t="s">
        <v>373</v>
      </c>
      <c r="D409" s="27" t="s">
        <v>370</v>
      </c>
      <c r="E409" s="27" t="s">
        <v>0</v>
      </c>
      <c r="F409" s="27" t="s">
        <v>378</v>
      </c>
      <c r="G409" s="27" t="s">
        <v>382</v>
      </c>
      <c r="H409" s="27" t="s">
        <v>0</v>
      </c>
      <c r="I409" s="27" t="s">
        <v>0</v>
      </c>
      <c r="J409" s="29" t="s">
        <v>63</v>
      </c>
      <c r="K409" s="30" t="s">
        <v>117</v>
      </c>
      <c r="L409" s="32" t="s">
        <v>55</v>
      </c>
      <c r="M409" s="28" t="s">
        <v>74</v>
      </c>
      <c r="N409" s="33">
        <v>1</v>
      </c>
      <c r="O409" s="48"/>
      <c r="P409" s="48"/>
      <c r="Q409" s="48">
        <v>1</v>
      </c>
      <c r="R409" s="48"/>
      <c r="S409" s="48"/>
      <c r="T409" s="48">
        <v>1</v>
      </c>
      <c r="U409" s="48"/>
      <c r="V409" s="48"/>
      <c r="W409" s="147"/>
      <c r="X409" s="54"/>
      <c r="Y409" s="54"/>
      <c r="Z409" s="54"/>
      <c r="AA409" s="54"/>
      <c r="AB409" s="54"/>
      <c r="AC409" s="54">
        <v>1</v>
      </c>
      <c r="AD409" s="54"/>
      <c r="AE409" s="131"/>
    </row>
    <row r="410" spans="1:31" ht="12" customHeight="1">
      <c r="A410" s="26">
        <v>406</v>
      </c>
      <c r="B410" s="27" t="s">
        <v>92</v>
      </c>
      <c r="C410" s="27" t="s">
        <v>373</v>
      </c>
      <c r="D410" s="27" t="s">
        <v>370</v>
      </c>
      <c r="E410" s="27" t="s">
        <v>0</v>
      </c>
      <c r="F410" s="27" t="s">
        <v>378</v>
      </c>
      <c r="G410" s="27" t="s">
        <v>382</v>
      </c>
      <c r="H410" s="27" t="s">
        <v>0</v>
      </c>
      <c r="I410" s="27" t="s">
        <v>0</v>
      </c>
      <c r="J410" s="29" t="s">
        <v>212</v>
      </c>
      <c r="K410" s="30" t="s">
        <v>52</v>
      </c>
      <c r="L410" s="32" t="s">
        <v>55</v>
      </c>
      <c r="M410" s="28" t="s">
        <v>74</v>
      </c>
      <c r="N410" s="33"/>
      <c r="O410" s="48"/>
      <c r="P410" s="58"/>
      <c r="Q410" s="48"/>
      <c r="R410" s="48"/>
      <c r="S410" s="48"/>
      <c r="T410" s="48">
        <v>1</v>
      </c>
      <c r="U410" s="48"/>
      <c r="V410" s="48"/>
      <c r="W410" s="147"/>
      <c r="X410" s="54"/>
      <c r="Y410" s="54"/>
      <c r="Z410" s="54"/>
      <c r="AA410" s="54">
        <v>1</v>
      </c>
      <c r="AB410" s="54"/>
      <c r="AC410" s="54"/>
      <c r="AD410" s="54"/>
      <c r="AE410" s="131"/>
    </row>
    <row r="411" spans="1:31" ht="12" customHeight="1">
      <c r="A411" s="26">
        <v>407</v>
      </c>
      <c r="B411" s="27" t="s">
        <v>92</v>
      </c>
      <c r="C411" s="27" t="s">
        <v>374</v>
      </c>
      <c r="D411" s="27" t="s">
        <v>366</v>
      </c>
      <c r="E411" s="27" t="s">
        <v>0</v>
      </c>
      <c r="F411" s="27" t="s">
        <v>379</v>
      </c>
      <c r="G411" s="27" t="s">
        <v>382</v>
      </c>
      <c r="H411" s="27" t="s">
        <v>74</v>
      </c>
      <c r="I411" s="27" t="s">
        <v>74</v>
      </c>
      <c r="J411" s="29" t="s">
        <v>80</v>
      </c>
      <c r="K411" s="30" t="s">
        <v>52</v>
      </c>
      <c r="L411" s="32" t="s">
        <v>55</v>
      </c>
      <c r="M411" s="28" t="s">
        <v>74</v>
      </c>
      <c r="N411" s="33"/>
      <c r="O411" s="48"/>
      <c r="P411" s="48"/>
      <c r="Q411" s="48"/>
      <c r="R411" s="48"/>
      <c r="S411" s="48">
        <v>1</v>
      </c>
      <c r="T411" s="48">
        <v>1</v>
      </c>
      <c r="U411" s="48"/>
      <c r="V411" s="48"/>
      <c r="W411" s="147"/>
      <c r="X411" s="54"/>
      <c r="Y411" s="54"/>
      <c r="Z411" s="54"/>
      <c r="AA411" s="54"/>
      <c r="AB411" s="54">
        <v>1</v>
      </c>
      <c r="AC411" s="54"/>
      <c r="AD411" s="54"/>
      <c r="AE411" s="131"/>
    </row>
    <row r="412" spans="1:31" ht="12" customHeight="1">
      <c r="A412" s="26">
        <v>408</v>
      </c>
      <c r="B412" s="27" t="s">
        <v>92</v>
      </c>
      <c r="C412" s="27" t="s">
        <v>374</v>
      </c>
      <c r="D412" s="27" t="s">
        <v>366</v>
      </c>
      <c r="E412" s="27" t="s">
        <v>0</v>
      </c>
      <c r="F412" s="27" t="s">
        <v>379</v>
      </c>
      <c r="G412" s="27" t="s">
        <v>382</v>
      </c>
      <c r="H412" s="27" t="s">
        <v>0</v>
      </c>
      <c r="I412" s="27" t="s">
        <v>0</v>
      </c>
      <c r="J412" s="29" t="s">
        <v>80</v>
      </c>
      <c r="K412" s="30" t="s">
        <v>52</v>
      </c>
      <c r="L412" s="32" t="s">
        <v>55</v>
      </c>
      <c r="M412" s="28" t="s">
        <v>74</v>
      </c>
      <c r="N412" s="33"/>
      <c r="O412" s="48"/>
      <c r="P412" s="48"/>
      <c r="Q412" s="48"/>
      <c r="R412" s="48"/>
      <c r="S412" s="48">
        <v>1</v>
      </c>
      <c r="T412" s="48"/>
      <c r="U412" s="48"/>
      <c r="V412" s="48"/>
      <c r="W412" s="147"/>
      <c r="X412" s="54"/>
      <c r="Y412" s="54"/>
      <c r="Z412" s="54"/>
      <c r="AA412" s="54"/>
      <c r="AB412" s="54">
        <v>1</v>
      </c>
      <c r="AC412" s="54"/>
      <c r="AD412" s="54"/>
      <c r="AE412" s="131"/>
    </row>
    <row r="413" spans="1:31" ht="12" customHeight="1">
      <c r="A413" s="26">
        <v>409</v>
      </c>
      <c r="B413" s="27" t="s">
        <v>92</v>
      </c>
      <c r="C413" s="27" t="s">
        <v>374</v>
      </c>
      <c r="D413" s="27" t="s">
        <v>366</v>
      </c>
      <c r="E413" s="27" t="s">
        <v>0</v>
      </c>
      <c r="F413" s="27" t="s">
        <v>379</v>
      </c>
      <c r="G413" s="27" t="s">
        <v>383</v>
      </c>
      <c r="H413" s="27" t="s">
        <v>0</v>
      </c>
      <c r="I413" s="27" t="s">
        <v>74</v>
      </c>
      <c r="J413" s="29" t="s">
        <v>80</v>
      </c>
      <c r="K413" s="30" t="s">
        <v>52</v>
      </c>
      <c r="L413" s="32" t="s">
        <v>55</v>
      </c>
      <c r="M413" s="28" t="s">
        <v>74</v>
      </c>
      <c r="N413" s="33"/>
      <c r="O413" s="48"/>
      <c r="P413" s="48"/>
      <c r="Q413" s="48">
        <v>1</v>
      </c>
      <c r="R413" s="48"/>
      <c r="S413" s="48"/>
      <c r="T413" s="48"/>
      <c r="U413" s="48">
        <v>1</v>
      </c>
      <c r="V413" s="48"/>
      <c r="W413" s="147"/>
      <c r="X413" s="54"/>
      <c r="Y413" s="54"/>
      <c r="Z413" s="54"/>
      <c r="AA413" s="54"/>
      <c r="AB413" s="54"/>
      <c r="AC413" s="54">
        <v>1</v>
      </c>
      <c r="AD413" s="54"/>
      <c r="AE413" s="131"/>
    </row>
    <row r="414" spans="1:31" ht="12" customHeight="1">
      <c r="A414" s="26">
        <v>410</v>
      </c>
      <c r="B414" s="27" t="s">
        <v>92</v>
      </c>
      <c r="C414" s="27" t="s">
        <v>374</v>
      </c>
      <c r="D414" s="27" t="s">
        <v>366</v>
      </c>
      <c r="E414" s="27" t="s">
        <v>0</v>
      </c>
      <c r="F414" s="27" t="s">
        <v>379</v>
      </c>
      <c r="G414" s="27" t="s">
        <v>383</v>
      </c>
      <c r="H414" s="27" t="s">
        <v>0</v>
      </c>
      <c r="I414" s="27" t="s">
        <v>74</v>
      </c>
      <c r="J414" s="29" t="s">
        <v>80</v>
      </c>
      <c r="K414" s="30" t="s">
        <v>52</v>
      </c>
      <c r="L414" s="32" t="s">
        <v>55</v>
      </c>
      <c r="M414" s="28" t="s">
        <v>74</v>
      </c>
      <c r="N414" s="33"/>
      <c r="O414" s="48"/>
      <c r="P414" s="48"/>
      <c r="Q414" s="48">
        <v>1</v>
      </c>
      <c r="R414" s="48">
        <v>1</v>
      </c>
      <c r="S414" s="48"/>
      <c r="T414" s="48"/>
      <c r="U414" s="48"/>
      <c r="V414" s="48"/>
      <c r="W414" s="147"/>
      <c r="X414" s="54"/>
      <c r="Y414" s="54"/>
      <c r="Z414" s="54"/>
      <c r="AA414" s="54"/>
      <c r="AB414" s="54">
        <v>1</v>
      </c>
      <c r="AC414" s="54"/>
      <c r="AD414" s="54"/>
      <c r="AE414" s="131"/>
    </row>
    <row r="415" spans="1:31" ht="12" customHeight="1">
      <c r="A415" s="26">
        <v>411</v>
      </c>
      <c r="B415" s="27" t="s">
        <v>92</v>
      </c>
      <c r="C415" s="27" t="s">
        <v>374</v>
      </c>
      <c r="D415" s="27" t="s">
        <v>371</v>
      </c>
      <c r="E415" s="27" t="s">
        <v>74</v>
      </c>
      <c r="F415" s="27" t="s">
        <v>378</v>
      </c>
      <c r="G415" s="27" t="s">
        <v>381</v>
      </c>
      <c r="H415" s="27" t="s">
        <v>0</v>
      </c>
      <c r="I415" s="27" t="s">
        <v>74</v>
      </c>
      <c r="J415" s="29" t="s">
        <v>80</v>
      </c>
      <c r="K415" s="30" t="s">
        <v>117</v>
      </c>
      <c r="L415" s="32" t="s">
        <v>55</v>
      </c>
      <c r="M415" s="28" t="s">
        <v>74</v>
      </c>
      <c r="N415" s="33"/>
      <c r="O415" s="48"/>
      <c r="P415" s="48"/>
      <c r="Q415" s="48">
        <v>1</v>
      </c>
      <c r="R415" s="48"/>
      <c r="S415" s="48"/>
      <c r="T415" s="48"/>
      <c r="U415" s="48"/>
      <c r="V415" s="48"/>
      <c r="W415" s="147"/>
      <c r="X415" s="54"/>
      <c r="Y415" s="54"/>
      <c r="Z415" s="54">
        <v>1</v>
      </c>
      <c r="AA415" s="54"/>
      <c r="AB415" s="54"/>
      <c r="AC415" s="54"/>
      <c r="AD415" s="54"/>
      <c r="AE415" s="131"/>
    </row>
    <row r="416" spans="1:31" ht="12" customHeight="1">
      <c r="A416" s="26">
        <v>412</v>
      </c>
      <c r="B416" s="27" t="s">
        <v>92</v>
      </c>
      <c r="C416" s="27" t="s">
        <v>374</v>
      </c>
      <c r="D416" s="27" t="s">
        <v>371</v>
      </c>
      <c r="E416" s="27" t="s">
        <v>0</v>
      </c>
      <c r="F416" s="27" t="s">
        <v>378</v>
      </c>
      <c r="G416" s="27" t="s">
        <v>381</v>
      </c>
      <c r="H416" s="27" t="s">
        <v>0</v>
      </c>
      <c r="I416" s="27" t="s">
        <v>74</v>
      </c>
      <c r="J416" s="29" t="s">
        <v>80</v>
      </c>
      <c r="K416" s="30" t="s">
        <v>117</v>
      </c>
      <c r="L416" s="31" t="s">
        <v>55</v>
      </c>
      <c r="M416" s="28" t="s">
        <v>74</v>
      </c>
      <c r="N416" s="33"/>
      <c r="O416" s="48"/>
      <c r="P416" s="48"/>
      <c r="Q416" s="48"/>
      <c r="R416" s="48"/>
      <c r="S416" s="48">
        <v>1</v>
      </c>
      <c r="T416" s="48">
        <v>1</v>
      </c>
      <c r="U416" s="48"/>
      <c r="V416" s="48"/>
      <c r="W416" s="147"/>
      <c r="X416" s="54"/>
      <c r="Y416" s="54"/>
      <c r="Z416" s="54"/>
      <c r="AA416" s="54"/>
      <c r="AB416" s="54">
        <v>1</v>
      </c>
      <c r="AC416" s="54"/>
      <c r="AD416" s="54"/>
      <c r="AE416" s="131"/>
    </row>
    <row r="417" spans="1:31" ht="12" customHeight="1">
      <c r="A417" s="26">
        <v>413</v>
      </c>
      <c r="B417" s="27" t="s">
        <v>92</v>
      </c>
      <c r="C417" s="27" t="s">
        <v>373</v>
      </c>
      <c r="D417" s="27" t="s">
        <v>369</v>
      </c>
      <c r="E417" s="27" t="s">
        <v>0</v>
      </c>
      <c r="F417" s="27" t="s">
        <v>379</v>
      </c>
      <c r="G417" s="27" t="s">
        <v>381</v>
      </c>
      <c r="H417" s="27" t="s">
        <v>74</v>
      </c>
      <c r="I417" s="27" t="s">
        <v>74</v>
      </c>
      <c r="J417" s="29" t="s">
        <v>80</v>
      </c>
      <c r="K417" s="30" t="s">
        <v>117</v>
      </c>
      <c r="L417" s="32" t="s">
        <v>55</v>
      </c>
      <c r="M417" s="28" t="s">
        <v>74</v>
      </c>
      <c r="N417" s="33">
        <v>1</v>
      </c>
      <c r="O417" s="48"/>
      <c r="P417" s="48"/>
      <c r="Q417" s="48"/>
      <c r="R417" s="48">
        <v>1</v>
      </c>
      <c r="S417" s="48"/>
      <c r="T417" s="48"/>
      <c r="U417" s="48"/>
      <c r="V417" s="48"/>
      <c r="W417" s="147"/>
      <c r="X417" s="54"/>
      <c r="Y417" s="54">
        <v>1</v>
      </c>
      <c r="Z417" s="54"/>
      <c r="AA417" s="54"/>
      <c r="AB417" s="54"/>
      <c r="AC417" s="54"/>
      <c r="AD417" s="54"/>
      <c r="AE417" s="131"/>
    </row>
    <row r="418" spans="1:31" ht="12" customHeight="1">
      <c r="A418" s="26">
        <v>414</v>
      </c>
      <c r="B418" s="27" t="s">
        <v>92</v>
      </c>
      <c r="C418" s="27" t="s">
        <v>373</v>
      </c>
      <c r="D418" s="27" t="s">
        <v>369</v>
      </c>
      <c r="E418" s="27" t="s">
        <v>0</v>
      </c>
      <c r="F418" s="27" t="s">
        <v>379</v>
      </c>
      <c r="G418" s="27" t="s">
        <v>381</v>
      </c>
      <c r="H418" s="27" t="s">
        <v>0</v>
      </c>
      <c r="I418" s="27" t="s">
        <v>0</v>
      </c>
      <c r="J418" s="29" t="s">
        <v>80</v>
      </c>
      <c r="K418" s="30" t="s">
        <v>117</v>
      </c>
      <c r="L418" s="32" t="s">
        <v>55</v>
      </c>
      <c r="M418" s="28" t="s">
        <v>74</v>
      </c>
      <c r="N418" s="33"/>
      <c r="O418" s="48"/>
      <c r="P418" s="48"/>
      <c r="Q418" s="48">
        <v>1</v>
      </c>
      <c r="R418" s="48"/>
      <c r="S418" s="48"/>
      <c r="T418" s="48">
        <v>1</v>
      </c>
      <c r="U418" s="48"/>
      <c r="V418" s="48"/>
      <c r="W418" s="147"/>
      <c r="X418" s="54"/>
      <c r="Y418" s="54">
        <v>1</v>
      </c>
      <c r="Z418" s="54"/>
      <c r="AA418" s="54"/>
      <c r="AB418" s="54"/>
      <c r="AC418" s="54"/>
      <c r="AD418" s="54"/>
      <c r="AE418" s="131"/>
    </row>
    <row r="419" spans="1:31" ht="12" customHeight="1">
      <c r="A419" s="26">
        <v>415</v>
      </c>
      <c r="B419" s="27" t="s">
        <v>92</v>
      </c>
      <c r="C419" s="27" t="s">
        <v>373</v>
      </c>
      <c r="D419" s="27" t="s">
        <v>366</v>
      </c>
      <c r="E419" s="27" t="s">
        <v>0</v>
      </c>
      <c r="F419" s="27" t="s">
        <v>378</v>
      </c>
      <c r="G419" s="27" t="s">
        <v>381</v>
      </c>
      <c r="H419" s="27" t="s">
        <v>0</v>
      </c>
      <c r="I419" s="27" t="s">
        <v>0</v>
      </c>
      <c r="J419" s="29" t="s">
        <v>64</v>
      </c>
      <c r="K419" s="30"/>
      <c r="L419" s="32"/>
      <c r="M419" s="28" t="s">
        <v>74</v>
      </c>
      <c r="N419" s="33"/>
      <c r="O419" s="48"/>
      <c r="P419" s="48"/>
      <c r="Q419" s="48"/>
      <c r="R419" s="48"/>
      <c r="S419" s="48"/>
      <c r="T419" s="48"/>
      <c r="U419" s="48"/>
      <c r="V419" s="48"/>
      <c r="W419" s="147"/>
      <c r="X419" s="54"/>
      <c r="Y419" s="54"/>
      <c r="Z419" s="54"/>
      <c r="AA419" s="54"/>
      <c r="AB419" s="54"/>
      <c r="AC419" s="54"/>
      <c r="AD419" s="54"/>
      <c r="AE419" s="131"/>
    </row>
    <row r="420" spans="1:31" ht="12" customHeight="1">
      <c r="A420" s="26">
        <v>416</v>
      </c>
      <c r="B420" s="27" t="s">
        <v>92</v>
      </c>
      <c r="C420" s="27" t="s">
        <v>373</v>
      </c>
      <c r="D420" s="27" t="s">
        <v>367</v>
      </c>
      <c r="E420" s="27" t="s">
        <v>0</v>
      </c>
      <c r="F420" s="27" t="s">
        <v>379</v>
      </c>
      <c r="G420" s="27" t="s">
        <v>382</v>
      </c>
      <c r="H420" s="27" t="s">
        <v>0</v>
      </c>
      <c r="I420" s="27" t="s">
        <v>74</v>
      </c>
      <c r="J420" s="29" t="s">
        <v>63</v>
      </c>
      <c r="K420" s="30" t="s">
        <v>117</v>
      </c>
      <c r="L420" s="32" t="s">
        <v>55</v>
      </c>
      <c r="M420" s="28" t="s">
        <v>74</v>
      </c>
      <c r="N420" s="33">
        <v>1</v>
      </c>
      <c r="O420" s="48"/>
      <c r="P420" s="48"/>
      <c r="Q420" s="48">
        <v>1</v>
      </c>
      <c r="R420" s="48"/>
      <c r="S420" s="48"/>
      <c r="T420" s="48"/>
      <c r="U420" s="48"/>
      <c r="V420" s="48"/>
      <c r="W420" s="147"/>
      <c r="X420" s="54"/>
      <c r="Y420" s="54"/>
      <c r="Z420" s="54"/>
      <c r="AA420" s="54">
        <v>1</v>
      </c>
      <c r="AB420" s="54"/>
      <c r="AC420" s="54"/>
      <c r="AD420" s="54"/>
      <c r="AE420" s="131"/>
    </row>
    <row r="421" spans="1:31" ht="12" customHeight="1">
      <c r="A421" s="26">
        <v>417</v>
      </c>
      <c r="B421" s="27" t="s">
        <v>92</v>
      </c>
      <c r="C421" s="27" t="s">
        <v>373</v>
      </c>
      <c r="D421" s="27" t="s">
        <v>367</v>
      </c>
      <c r="E421" s="27" t="s">
        <v>0</v>
      </c>
      <c r="F421" s="27" t="s">
        <v>379</v>
      </c>
      <c r="G421" s="27" t="s">
        <v>381</v>
      </c>
      <c r="H421" s="27" t="s">
        <v>0</v>
      </c>
      <c r="I421" s="27" t="s">
        <v>0</v>
      </c>
      <c r="J421" s="29" t="s">
        <v>63</v>
      </c>
      <c r="K421" s="30" t="s">
        <v>117</v>
      </c>
      <c r="L421" s="32" t="s">
        <v>55</v>
      </c>
      <c r="M421" s="28" t="s">
        <v>74</v>
      </c>
      <c r="N421" s="33">
        <v>1</v>
      </c>
      <c r="O421" s="48"/>
      <c r="P421" s="48"/>
      <c r="Q421" s="48">
        <v>1</v>
      </c>
      <c r="R421" s="48"/>
      <c r="S421" s="48">
        <v>1</v>
      </c>
      <c r="T421" s="48"/>
      <c r="U421" s="48">
        <v>1</v>
      </c>
      <c r="V421" s="48"/>
      <c r="W421" s="147"/>
      <c r="X421" s="54"/>
      <c r="Y421" s="54"/>
      <c r="Z421" s="54"/>
      <c r="AA421" s="54"/>
      <c r="AB421" s="54">
        <v>1</v>
      </c>
      <c r="AC421" s="54"/>
      <c r="AD421" s="54"/>
      <c r="AE421" s="131"/>
    </row>
    <row r="422" spans="1:31" ht="12" customHeight="1">
      <c r="A422" s="26">
        <v>418</v>
      </c>
      <c r="B422" s="27" t="s">
        <v>92</v>
      </c>
      <c r="C422" s="27" t="s">
        <v>373</v>
      </c>
      <c r="D422" s="27" t="s">
        <v>367</v>
      </c>
      <c r="E422" s="27" t="s">
        <v>0</v>
      </c>
      <c r="F422" s="27" t="s">
        <v>379</v>
      </c>
      <c r="G422" s="27" t="s">
        <v>382</v>
      </c>
      <c r="H422" s="27" t="s">
        <v>0</v>
      </c>
      <c r="I422" s="27" t="s">
        <v>74</v>
      </c>
      <c r="J422" s="29" t="s">
        <v>80</v>
      </c>
      <c r="K422" s="30" t="s">
        <v>52</v>
      </c>
      <c r="L422" s="32" t="s">
        <v>55</v>
      </c>
      <c r="M422" s="28" t="s">
        <v>74</v>
      </c>
      <c r="N422" s="33"/>
      <c r="O422" s="48"/>
      <c r="P422" s="48"/>
      <c r="Q422" s="48"/>
      <c r="R422" s="48"/>
      <c r="S422" s="48"/>
      <c r="T422" s="48">
        <v>1</v>
      </c>
      <c r="U422" s="48"/>
      <c r="V422" s="48"/>
      <c r="W422" s="147"/>
      <c r="X422" s="54"/>
      <c r="Y422" s="54"/>
      <c r="Z422" s="54"/>
      <c r="AA422" s="54"/>
      <c r="AB422" s="54">
        <v>1</v>
      </c>
      <c r="AC422" s="54"/>
      <c r="AD422" s="54"/>
      <c r="AE422" s="131"/>
    </row>
    <row r="423" spans="1:31" ht="12" customHeight="1">
      <c r="A423" s="26">
        <v>419</v>
      </c>
      <c r="B423" s="27" t="s">
        <v>92</v>
      </c>
      <c r="C423" s="27" t="s">
        <v>374</v>
      </c>
      <c r="D423" s="27" t="s">
        <v>368</v>
      </c>
      <c r="E423" s="27" t="s">
        <v>0</v>
      </c>
      <c r="F423" s="27" t="s">
        <v>379</v>
      </c>
      <c r="G423" s="27" t="s">
        <v>381</v>
      </c>
      <c r="H423" s="27" t="s">
        <v>74</v>
      </c>
      <c r="I423" s="27" t="s">
        <v>74</v>
      </c>
      <c r="J423" s="29" t="s">
        <v>80</v>
      </c>
      <c r="K423" s="30" t="s">
        <v>117</v>
      </c>
      <c r="L423" s="31" t="s">
        <v>55</v>
      </c>
      <c r="M423" s="28" t="s">
        <v>74</v>
      </c>
      <c r="N423" s="33"/>
      <c r="O423" s="48"/>
      <c r="P423" s="48"/>
      <c r="Q423" s="48">
        <v>1</v>
      </c>
      <c r="R423" s="48"/>
      <c r="S423" s="48"/>
      <c r="T423" s="48"/>
      <c r="U423" s="48"/>
      <c r="V423" s="48"/>
      <c r="W423" s="147"/>
      <c r="X423" s="54"/>
      <c r="Y423" s="54"/>
      <c r="Z423" s="54"/>
      <c r="AA423" s="54"/>
      <c r="AB423" s="54">
        <v>1</v>
      </c>
      <c r="AC423" s="54"/>
      <c r="AD423" s="54"/>
      <c r="AE423" s="131"/>
    </row>
    <row r="424" spans="1:31" ht="12" customHeight="1">
      <c r="A424" s="26">
        <v>420</v>
      </c>
      <c r="B424" s="27" t="s">
        <v>92</v>
      </c>
      <c r="C424" s="27" t="s">
        <v>374</v>
      </c>
      <c r="D424" s="27" t="s">
        <v>366</v>
      </c>
      <c r="E424" s="27" t="s">
        <v>0</v>
      </c>
      <c r="F424" s="27" t="s">
        <v>379</v>
      </c>
      <c r="G424" s="27" t="s">
        <v>383</v>
      </c>
      <c r="H424" s="27" t="s">
        <v>0</v>
      </c>
      <c r="I424" s="27" t="s">
        <v>0</v>
      </c>
      <c r="J424" s="29" t="s">
        <v>80</v>
      </c>
      <c r="K424" s="30" t="s">
        <v>52</v>
      </c>
      <c r="L424" s="32" t="s">
        <v>55</v>
      </c>
      <c r="M424" s="28" t="s">
        <v>74</v>
      </c>
      <c r="N424" s="33"/>
      <c r="O424" s="48"/>
      <c r="P424" s="48"/>
      <c r="Q424" s="48"/>
      <c r="R424" s="48"/>
      <c r="S424" s="48"/>
      <c r="T424" s="48">
        <v>1</v>
      </c>
      <c r="U424" s="48"/>
      <c r="V424" s="48"/>
      <c r="W424" s="147"/>
      <c r="X424" s="54">
        <v>1</v>
      </c>
      <c r="Y424" s="54"/>
      <c r="Z424" s="54"/>
      <c r="AA424" s="54"/>
      <c r="AB424" s="54"/>
      <c r="AC424" s="54"/>
      <c r="AD424" s="54"/>
      <c r="AE424" s="131"/>
    </row>
    <row r="425" spans="1:31" ht="12" customHeight="1">
      <c r="A425" s="26">
        <v>421</v>
      </c>
      <c r="B425" s="27" t="s">
        <v>92</v>
      </c>
      <c r="C425" s="27" t="s">
        <v>374</v>
      </c>
      <c r="D425" s="27" t="s">
        <v>371</v>
      </c>
      <c r="E425" s="27" t="s">
        <v>74</v>
      </c>
      <c r="F425" s="27" t="s">
        <v>379</v>
      </c>
      <c r="G425" s="27" t="s">
        <v>381</v>
      </c>
      <c r="H425" s="27" t="s">
        <v>0</v>
      </c>
      <c r="I425" s="27" t="s">
        <v>0</v>
      </c>
      <c r="J425" s="29" t="s">
        <v>80</v>
      </c>
      <c r="K425" s="30" t="s">
        <v>117</v>
      </c>
      <c r="L425" s="31" t="s">
        <v>55</v>
      </c>
      <c r="M425" s="28" t="s">
        <v>74</v>
      </c>
      <c r="N425" s="33"/>
      <c r="O425" s="48"/>
      <c r="P425" s="48"/>
      <c r="Q425" s="48"/>
      <c r="R425" s="48">
        <v>1</v>
      </c>
      <c r="S425" s="48"/>
      <c r="T425" s="48">
        <v>1</v>
      </c>
      <c r="U425" s="48"/>
      <c r="V425" s="48"/>
      <c r="W425" s="147"/>
      <c r="X425" s="54"/>
      <c r="Y425" s="54"/>
      <c r="Z425" s="54"/>
      <c r="AA425" s="54"/>
      <c r="AB425" s="54"/>
      <c r="AC425" s="54">
        <v>1</v>
      </c>
      <c r="AD425" s="54"/>
      <c r="AE425" s="131"/>
    </row>
    <row r="426" spans="1:31" ht="12" customHeight="1">
      <c r="A426" s="26">
        <v>422</v>
      </c>
      <c r="B426" s="27" t="s">
        <v>92</v>
      </c>
      <c r="C426" s="27" t="s">
        <v>373</v>
      </c>
      <c r="D426" s="27" t="s">
        <v>369</v>
      </c>
      <c r="E426" s="27" t="s">
        <v>0</v>
      </c>
      <c r="F426" s="27" t="s">
        <v>379</v>
      </c>
      <c r="G426" s="27" t="s">
        <v>381</v>
      </c>
      <c r="H426" s="27" t="s">
        <v>0</v>
      </c>
      <c r="I426" s="27" t="s">
        <v>0</v>
      </c>
      <c r="J426" s="29" t="s">
        <v>80</v>
      </c>
      <c r="K426" s="30" t="s">
        <v>117</v>
      </c>
      <c r="L426" s="32" t="s">
        <v>219</v>
      </c>
      <c r="M426" s="28" t="s">
        <v>74</v>
      </c>
      <c r="N426" s="33">
        <v>0</v>
      </c>
      <c r="O426" s="48">
        <v>1</v>
      </c>
      <c r="P426" s="48">
        <v>0</v>
      </c>
      <c r="Q426" s="48">
        <v>1</v>
      </c>
      <c r="R426" s="48">
        <v>0</v>
      </c>
      <c r="S426" s="48">
        <v>0</v>
      </c>
      <c r="T426" s="48">
        <v>0</v>
      </c>
      <c r="U426" s="48">
        <v>0</v>
      </c>
      <c r="V426" s="48"/>
      <c r="W426" s="147"/>
      <c r="X426" s="54"/>
      <c r="Y426" s="54"/>
      <c r="Z426" s="54"/>
      <c r="AA426" s="54">
        <v>1</v>
      </c>
      <c r="AB426" s="54"/>
      <c r="AC426" s="54"/>
      <c r="AD426" s="54"/>
      <c r="AE426" s="131"/>
    </row>
    <row r="427" spans="1:31" ht="12" customHeight="1">
      <c r="A427" s="26">
        <v>423</v>
      </c>
      <c r="B427" s="27" t="s">
        <v>92</v>
      </c>
      <c r="C427" s="27" t="s">
        <v>373</v>
      </c>
      <c r="D427" s="27" t="s">
        <v>369</v>
      </c>
      <c r="E427" s="27" t="s">
        <v>0</v>
      </c>
      <c r="F427" s="27" t="s">
        <v>379</v>
      </c>
      <c r="G427" s="27" t="s">
        <v>381</v>
      </c>
      <c r="H427" s="27" t="s">
        <v>0</v>
      </c>
      <c r="I427" s="27" t="s">
        <v>0</v>
      </c>
      <c r="J427" s="29" t="s">
        <v>63</v>
      </c>
      <c r="K427" s="30" t="s">
        <v>117</v>
      </c>
      <c r="L427" s="32" t="s">
        <v>219</v>
      </c>
      <c r="M427" s="28" t="s">
        <v>74</v>
      </c>
      <c r="N427" s="33">
        <v>1</v>
      </c>
      <c r="O427" s="48">
        <v>0</v>
      </c>
      <c r="P427" s="48">
        <v>0</v>
      </c>
      <c r="Q427" s="48">
        <v>0</v>
      </c>
      <c r="R427" s="48">
        <v>0</v>
      </c>
      <c r="S427" s="48">
        <v>0</v>
      </c>
      <c r="T427" s="48">
        <v>0</v>
      </c>
      <c r="U427" s="48">
        <v>0</v>
      </c>
      <c r="V427" s="48"/>
      <c r="W427" s="147"/>
      <c r="X427" s="54"/>
      <c r="Y427" s="54"/>
      <c r="Z427" s="54"/>
      <c r="AA427" s="54"/>
      <c r="AB427" s="54"/>
      <c r="AC427" s="54">
        <v>1</v>
      </c>
      <c r="AD427" s="54"/>
      <c r="AE427" s="131"/>
    </row>
    <row r="428" spans="1:31" ht="12" customHeight="1">
      <c r="A428" s="26">
        <v>424</v>
      </c>
      <c r="B428" s="27" t="s">
        <v>92</v>
      </c>
      <c r="C428" s="27" t="s">
        <v>374</v>
      </c>
      <c r="D428" s="27" t="s">
        <v>368</v>
      </c>
      <c r="E428" s="27" t="s">
        <v>74</v>
      </c>
      <c r="F428" s="27" t="s">
        <v>379</v>
      </c>
      <c r="G428" s="27" t="s">
        <v>382</v>
      </c>
      <c r="H428" s="27" t="s">
        <v>0</v>
      </c>
      <c r="I428" s="27" t="s">
        <v>0</v>
      </c>
      <c r="J428" s="29" t="s">
        <v>80</v>
      </c>
      <c r="K428" s="30" t="s">
        <v>52</v>
      </c>
      <c r="L428" s="32" t="s">
        <v>55</v>
      </c>
      <c r="M428" s="28" t="s">
        <v>74</v>
      </c>
      <c r="N428" s="33">
        <v>1</v>
      </c>
      <c r="O428" s="48"/>
      <c r="P428" s="48"/>
      <c r="Q428" s="48">
        <v>1</v>
      </c>
      <c r="R428" s="48"/>
      <c r="S428" s="48"/>
      <c r="T428" s="48"/>
      <c r="U428" s="48"/>
      <c r="V428" s="48"/>
      <c r="W428" s="147"/>
      <c r="X428" s="54"/>
      <c r="Y428" s="54"/>
      <c r="Z428" s="54"/>
      <c r="AA428" s="54"/>
      <c r="AB428" s="54"/>
      <c r="AC428" s="54"/>
      <c r="AD428" s="54"/>
      <c r="AE428" s="131">
        <v>1</v>
      </c>
    </row>
    <row r="429" spans="1:31" ht="12" customHeight="1">
      <c r="A429" s="26">
        <v>425</v>
      </c>
      <c r="B429" s="27" t="s">
        <v>92</v>
      </c>
      <c r="C429" s="27" t="s">
        <v>374</v>
      </c>
      <c r="D429" s="27" t="s">
        <v>368</v>
      </c>
      <c r="E429" s="27" t="s">
        <v>0</v>
      </c>
      <c r="F429" s="27" t="s">
        <v>379</v>
      </c>
      <c r="G429" s="27" t="s">
        <v>382</v>
      </c>
      <c r="H429" s="27" t="s">
        <v>74</v>
      </c>
      <c r="I429" s="27" t="s">
        <v>0</v>
      </c>
      <c r="J429" s="29" t="s">
        <v>80</v>
      </c>
      <c r="K429" s="30" t="s">
        <v>117</v>
      </c>
      <c r="L429" s="32" t="s">
        <v>55</v>
      </c>
      <c r="M429" s="28" t="s">
        <v>74</v>
      </c>
      <c r="N429" s="33"/>
      <c r="O429" s="48"/>
      <c r="P429" s="48"/>
      <c r="Q429" s="48">
        <v>1</v>
      </c>
      <c r="R429" s="48"/>
      <c r="S429" s="48"/>
      <c r="T429" s="48"/>
      <c r="U429" s="48"/>
      <c r="V429" s="48"/>
      <c r="W429" s="147"/>
      <c r="X429" s="54"/>
      <c r="Y429" s="54">
        <v>1</v>
      </c>
      <c r="Z429" s="54"/>
      <c r="AA429" s="54"/>
      <c r="AB429" s="54"/>
      <c r="AC429" s="54"/>
      <c r="AD429" s="54"/>
      <c r="AE429" s="131"/>
    </row>
    <row r="430" spans="1:31" ht="12" customHeight="1">
      <c r="A430" s="26">
        <v>426</v>
      </c>
      <c r="B430" s="27" t="s">
        <v>92</v>
      </c>
      <c r="C430" s="27" t="s">
        <v>374</v>
      </c>
      <c r="D430" s="27" t="s">
        <v>368</v>
      </c>
      <c r="E430" s="27" t="s">
        <v>74</v>
      </c>
      <c r="F430" s="27" t="s">
        <v>379</v>
      </c>
      <c r="G430" s="27" t="s">
        <v>382</v>
      </c>
      <c r="H430" s="27" t="s">
        <v>74</v>
      </c>
      <c r="I430" s="27" t="s">
        <v>74</v>
      </c>
      <c r="J430" s="29" t="s">
        <v>80</v>
      </c>
      <c r="K430" s="30" t="s">
        <v>52</v>
      </c>
      <c r="L430" s="32" t="s">
        <v>55</v>
      </c>
      <c r="M430" s="28" t="s">
        <v>74</v>
      </c>
      <c r="N430" s="33"/>
      <c r="O430" s="48"/>
      <c r="P430" s="48"/>
      <c r="Q430" s="48">
        <v>1</v>
      </c>
      <c r="R430" s="48">
        <v>1</v>
      </c>
      <c r="S430" s="48"/>
      <c r="T430" s="48"/>
      <c r="U430" s="48"/>
      <c r="V430" s="48"/>
      <c r="W430" s="147"/>
      <c r="X430" s="54"/>
      <c r="Y430" s="54">
        <v>1</v>
      </c>
      <c r="Z430" s="54"/>
      <c r="AA430" s="54"/>
      <c r="AB430" s="54"/>
      <c r="AC430" s="54"/>
      <c r="AD430" s="54"/>
      <c r="AE430" s="131"/>
    </row>
    <row r="431" spans="1:31" ht="12" customHeight="1">
      <c r="A431" s="26">
        <v>427</v>
      </c>
      <c r="B431" s="27" t="s">
        <v>92</v>
      </c>
      <c r="C431" s="27" t="s">
        <v>374</v>
      </c>
      <c r="D431" s="27" t="s">
        <v>368</v>
      </c>
      <c r="E431" s="27" t="s">
        <v>74</v>
      </c>
      <c r="F431" s="27" t="s">
        <v>379</v>
      </c>
      <c r="G431" s="27" t="s">
        <v>383</v>
      </c>
      <c r="H431" s="27" t="s">
        <v>0</v>
      </c>
      <c r="I431" s="27" t="s">
        <v>0</v>
      </c>
      <c r="J431" s="29" t="s">
        <v>80</v>
      </c>
      <c r="K431" s="30" t="s">
        <v>52</v>
      </c>
      <c r="L431" s="32" t="s">
        <v>55</v>
      </c>
      <c r="M431" s="28" t="s">
        <v>74</v>
      </c>
      <c r="N431" s="33"/>
      <c r="O431" s="48"/>
      <c r="P431" s="48"/>
      <c r="Q431" s="48">
        <v>1</v>
      </c>
      <c r="R431" s="48"/>
      <c r="S431" s="48"/>
      <c r="T431" s="48"/>
      <c r="U431" s="48">
        <v>1</v>
      </c>
      <c r="V431" s="48"/>
      <c r="W431" s="147"/>
      <c r="X431" s="54"/>
      <c r="Y431" s="54"/>
      <c r="Z431" s="54"/>
      <c r="AA431" s="54"/>
      <c r="AB431" s="54">
        <v>1</v>
      </c>
      <c r="AC431" s="54"/>
      <c r="AD431" s="54"/>
      <c r="AE431" s="131"/>
    </row>
    <row r="432" spans="1:31" ht="12" customHeight="1">
      <c r="A432" s="26">
        <v>428</v>
      </c>
      <c r="B432" s="27" t="s">
        <v>92</v>
      </c>
      <c r="C432" s="27" t="s">
        <v>373</v>
      </c>
      <c r="D432" s="27" t="s">
        <v>370</v>
      </c>
      <c r="E432" s="27" t="s">
        <v>0</v>
      </c>
      <c r="F432" s="27" t="s">
        <v>378</v>
      </c>
      <c r="G432" s="27" t="s">
        <v>382</v>
      </c>
      <c r="H432" s="27" t="s">
        <v>0</v>
      </c>
      <c r="I432" s="27" t="s">
        <v>0</v>
      </c>
      <c r="J432" s="29" t="s">
        <v>80</v>
      </c>
      <c r="K432" s="30" t="s">
        <v>117</v>
      </c>
      <c r="L432" s="32" t="s">
        <v>219</v>
      </c>
      <c r="M432" s="28" t="s">
        <v>74</v>
      </c>
      <c r="N432" s="33">
        <v>0</v>
      </c>
      <c r="O432" s="48">
        <v>1</v>
      </c>
      <c r="P432" s="48">
        <v>0</v>
      </c>
      <c r="Q432" s="48">
        <v>0</v>
      </c>
      <c r="R432" s="48">
        <v>0</v>
      </c>
      <c r="S432" s="48">
        <v>1</v>
      </c>
      <c r="T432" s="48">
        <v>0</v>
      </c>
      <c r="U432" s="48">
        <v>0</v>
      </c>
      <c r="V432" s="48"/>
      <c r="W432" s="147"/>
      <c r="X432" s="54">
        <v>1</v>
      </c>
      <c r="Y432" s="54"/>
      <c r="Z432" s="54"/>
      <c r="AA432" s="54"/>
      <c r="AB432" s="54"/>
      <c r="AC432" s="54"/>
      <c r="AD432" s="54"/>
      <c r="AE432" s="131"/>
    </row>
    <row r="433" spans="1:31" ht="12" customHeight="1">
      <c r="A433" s="26">
        <v>429</v>
      </c>
      <c r="B433" s="27" t="s">
        <v>92</v>
      </c>
      <c r="C433" s="27" t="s">
        <v>374</v>
      </c>
      <c r="D433" s="27" t="s">
        <v>369</v>
      </c>
      <c r="E433" s="27" t="s">
        <v>0</v>
      </c>
      <c r="F433" s="27" t="s">
        <v>379</v>
      </c>
      <c r="G433" s="27" t="s">
        <v>381</v>
      </c>
      <c r="H433" s="27" t="s">
        <v>0</v>
      </c>
      <c r="I433" s="27" t="s">
        <v>74</v>
      </c>
      <c r="J433" s="29" t="s">
        <v>80</v>
      </c>
      <c r="K433" s="30" t="s">
        <v>117</v>
      </c>
      <c r="L433" s="32" t="s">
        <v>55</v>
      </c>
      <c r="M433" s="28" t="s">
        <v>74</v>
      </c>
      <c r="N433" s="33">
        <v>1</v>
      </c>
      <c r="O433" s="48"/>
      <c r="P433" s="48"/>
      <c r="Q433" s="48">
        <v>1</v>
      </c>
      <c r="R433" s="48"/>
      <c r="S433" s="48"/>
      <c r="T433" s="48"/>
      <c r="U433" s="48"/>
      <c r="V433" s="48"/>
      <c r="W433" s="147"/>
      <c r="X433" s="54"/>
      <c r="Y433" s="54"/>
      <c r="Z433" s="54"/>
      <c r="AA433" s="54"/>
      <c r="AB433" s="54"/>
      <c r="AC433" s="54">
        <v>1</v>
      </c>
      <c r="AD433" s="54"/>
      <c r="AE433" s="131"/>
    </row>
    <row r="434" spans="1:31" ht="12" customHeight="1">
      <c r="A434" s="26">
        <v>430</v>
      </c>
      <c r="B434" s="27" t="s">
        <v>92</v>
      </c>
      <c r="C434" s="27" t="s">
        <v>374</v>
      </c>
      <c r="D434" s="27" t="s">
        <v>366</v>
      </c>
      <c r="E434" s="27" t="s">
        <v>0</v>
      </c>
      <c r="F434" s="27" t="s">
        <v>379</v>
      </c>
      <c r="G434" s="27" t="s">
        <v>381</v>
      </c>
      <c r="H434" s="27" t="s">
        <v>74</v>
      </c>
      <c r="I434" s="27" t="s">
        <v>74</v>
      </c>
      <c r="J434" s="29" t="s">
        <v>64</v>
      </c>
      <c r="K434" s="30"/>
      <c r="L434" s="32"/>
      <c r="M434" s="28" t="s">
        <v>74</v>
      </c>
      <c r="N434" s="33"/>
      <c r="O434" s="48"/>
      <c r="P434" s="48"/>
      <c r="Q434" s="48"/>
      <c r="R434" s="48"/>
      <c r="S434" s="48"/>
      <c r="T434" s="48"/>
      <c r="U434" s="48"/>
      <c r="V434" s="48"/>
      <c r="W434" s="147"/>
      <c r="X434" s="54"/>
      <c r="Y434" s="54"/>
      <c r="Z434" s="54"/>
      <c r="AA434" s="54"/>
      <c r="AB434" s="54"/>
      <c r="AC434" s="54"/>
      <c r="AD434" s="54"/>
      <c r="AE434" s="131"/>
    </row>
    <row r="435" spans="1:31" ht="12" customHeight="1">
      <c r="A435" s="26">
        <v>431</v>
      </c>
      <c r="B435" s="27" t="s">
        <v>92</v>
      </c>
      <c r="C435" s="27" t="s">
        <v>373</v>
      </c>
      <c r="D435" s="27" t="s">
        <v>367</v>
      </c>
      <c r="E435" s="27" t="s">
        <v>0</v>
      </c>
      <c r="F435" s="27" t="s">
        <v>379</v>
      </c>
      <c r="G435" s="27" t="s">
        <v>381</v>
      </c>
      <c r="H435" s="27" t="s">
        <v>0</v>
      </c>
      <c r="I435" s="27" t="s">
        <v>74</v>
      </c>
      <c r="J435" s="29" t="s">
        <v>63</v>
      </c>
      <c r="K435" s="30" t="s">
        <v>117</v>
      </c>
      <c r="L435" s="32" t="s">
        <v>55</v>
      </c>
      <c r="M435" s="28" t="s">
        <v>74</v>
      </c>
      <c r="N435" s="33">
        <v>1</v>
      </c>
      <c r="O435" s="48">
        <v>1</v>
      </c>
      <c r="P435" s="48"/>
      <c r="Q435" s="48">
        <v>1</v>
      </c>
      <c r="R435" s="48"/>
      <c r="S435" s="48">
        <v>1</v>
      </c>
      <c r="T435" s="48">
        <v>1</v>
      </c>
      <c r="U435" s="48">
        <v>1</v>
      </c>
      <c r="V435" s="48"/>
      <c r="W435" s="147"/>
      <c r="X435" s="54"/>
      <c r="Y435" s="54">
        <v>1</v>
      </c>
      <c r="Z435" s="54"/>
      <c r="AA435" s="54"/>
      <c r="AB435" s="54"/>
      <c r="AC435" s="54"/>
      <c r="AD435" s="54"/>
      <c r="AE435" s="131"/>
    </row>
    <row r="436" spans="1:31" ht="12" customHeight="1">
      <c r="A436" s="26">
        <v>432</v>
      </c>
      <c r="B436" s="27" t="s">
        <v>92</v>
      </c>
      <c r="C436" s="27" t="s">
        <v>374</v>
      </c>
      <c r="D436" s="27" t="s">
        <v>368</v>
      </c>
      <c r="E436" s="27" t="s">
        <v>74</v>
      </c>
      <c r="F436" s="27" t="s">
        <v>379</v>
      </c>
      <c r="G436" s="27" t="s">
        <v>383</v>
      </c>
      <c r="H436" s="27" t="s">
        <v>0</v>
      </c>
      <c r="I436" s="27" t="s">
        <v>0</v>
      </c>
      <c r="J436" s="29" t="s">
        <v>80</v>
      </c>
      <c r="K436" s="30" t="s">
        <v>52</v>
      </c>
      <c r="L436" s="32" t="s">
        <v>55</v>
      </c>
      <c r="M436" s="28" t="s">
        <v>74</v>
      </c>
      <c r="N436" s="33"/>
      <c r="O436" s="48"/>
      <c r="P436" s="48"/>
      <c r="Q436" s="48">
        <v>1</v>
      </c>
      <c r="R436" s="48"/>
      <c r="S436" s="48"/>
      <c r="T436" s="48"/>
      <c r="U436" s="48"/>
      <c r="V436" s="48"/>
      <c r="W436" s="147"/>
      <c r="X436" s="54"/>
      <c r="Y436" s="54"/>
      <c r="Z436" s="54"/>
      <c r="AA436" s="54"/>
      <c r="AB436" s="54">
        <v>1</v>
      </c>
      <c r="AC436" s="54"/>
      <c r="AD436" s="54"/>
      <c r="AE436" s="131"/>
    </row>
    <row r="437" spans="1:31" ht="12" customHeight="1">
      <c r="A437" s="26">
        <v>433</v>
      </c>
      <c r="B437" s="27" t="s">
        <v>92</v>
      </c>
      <c r="C437" s="27" t="s">
        <v>374</v>
      </c>
      <c r="D437" s="27" t="s">
        <v>368</v>
      </c>
      <c r="E437" s="27" t="s">
        <v>74</v>
      </c>
      <c r="F437" s="27" t="s">
        <v>379</v>
      </c>
      <c r="G437" s="27" t="s">
        <v>383</v>
      </c>
      <c r="H437" s="27" t="s">
        <v>0</v>
      </c>
      <c r="I437" s="27" t="s">
        <v>0</v>
      </c>
      <c r="J437" s="29" t="s">
        <v>80</v>
      </c>
      <c r="K437" s="30" t="s">
        <v>52</v>
      </c>
      <c r="L437" s="32" t="s">
        <v>55</v>
      </c>
      <c r="M437" s="28" t="s">
        <v>74</v>
      </c>
      <c r="N437" s="33">
        <v>1</v>
      </c>
      <c r="O437" s="48"/>
      <c r="P437" s="48"/>
      <c r="Q437" s="48"/>
      <c r="R437" s="48"/>
      <c r="S437" s="48"/>
      <c r="T437" s="48"/>
      <c r="U437" s="48"/>
      <c r="V437" s="48"/>
      <c r="W437" s="147"/>
      <c r="X437" s="54"/>
      <c r="Y437" s="54"/>
      <c r="Z437" s="54"/>
      <c r="AA437" s="54"/>
      <c r="AB437" s="54"/>
      <c r="AC437" s="54"/>
      <c r="AD437" s="54">
        <v>1</v>
      </c>
      <c r="AE437" s="131"/>
    </row>
    <row r="438" spans="1:31" ht="12" customHeight="1">
      <c r="A438" s="26">
        <v>434</v>
      </c>
      <c r="B438" s="27" t="s">
        <v>92</v>
      </c>
      <c r="C438" s="27" t="s">
        <v>374</v>
      </c>
      <c r="D438" s="27" t="s">
        <v>368</v>
      </c>
      <c r="E438" s="27" t="s">
        <v>0</v>
      </c>
      <c r="F438" s="27" t="s">
        <v>379</v>
      </c>
      <c r="G438" s="27" t="s">
        <v>383</v>
      </c>
      <c r="H438" s="27" t="s">
        <v>0</v>
      </c>
      <c r="I438" s="27" t="s">
        <v>0</v>
      </c>
      <c r="J438" s="29" t="s">
        <v>80</v>
      </c>
      <c r="K438" s="30" t="s">
        <v>117</v>
      </c>
      <c r="L438" s="32" t="s">
        <v>55</v>
      </c>
      <c r="M438" s="28" t="s">
        <v>74</v>
      </c>
      <c r="N438" s="33"/>
      <c r="O438" s="48"/>
      <c r="P438" s="48"/>
      <c r="Q438" s="48">
        <v>1</v>
      </c>
      <c r="R438" s="48"/>
      <c r="S438" s="48"/>
      <c r="T438" s="48">
        <v>1</v>
      </c>
      <c r="U438" s="48"/>
      <c r="V438" s="48"/>
      <c r="W438" s="147"/>
      <c r="X438" s="54"/>
      <c r="Y438" s="54"/>
      <c r="Z438" s="54"/>
      <c r="AA438" s="54">
        <v>1</v>
      </c>
      <c r="AB438" s="54"/>
      <c r="AC438" s="54"/>
      <c r="AD438" s="54"/>
      <c r="AE438" s="131"/>
    </row>
    <row r="439" spans="1:31" ht="12" customHeight="1">
      <c r="A439" s="26">
        <v>435</v>
      </c>
      <c r="B439" s="27" t="s">
        <v>92</v>
      </c>
      <c r="C439" s="27" t="s">
        <v>374</v>
      </c>
      <c r="D439" s="27" t="s">
        <v>368</v>
      </c>
      <c r="E439" s="27" t="s">
        <v>74</v>
      </c>
      <c r="F439" s="27" t="s">
        <v>378</v>
      </c>
      <c r="G439" s="27" t="s">
        <v>383</v>
      </c>
      <c r="H439" s="27" t="s">
        <v>0</v>
      </c>
      <c r="I439" s="27" t="s">
        <v>74</v>
      </c>
      <c r="J439" s="29" t="s">
        <v>80</v>
      </c>
      <c r="K439" s="30" t="s">
        <v>52</v>
      </c>
      <c r="L439" s="32" t="s">
        <v>219</v>
      </c>
      <c r="M439" s="28" t="s">
        <v>74</v>
      </c>
      <c r="N439" s="33">
        <v>0</v>
      </c>
      <c r="O439" s="48">
        <v>0</v>
      </c>
      <c r="P439" s="48">
        <v>0</v>
      </c>
      <c r="Q439" s="48">
        <v>0</v>
      </c>
      <c r="R439" s="48">
        <v>0</v>
      </c>
      <c r="S439" s="48">
        <v>0</v>
      </c>
      <c r="T439" s="48">
        <v>0</v>
      </c>
      <c r="U439" s="48">
        <v>1</v>
      </c>
      <c r="V439" s="48"/>
      <c r="W439" s="147"/>
      <c r="X439" s="54"/>
      <c r="Y439" s="54">
        <v>1</v>
      </c>
      <c r="Z439" s="54"/>
      <c r="AA439" s="54"/>
      <c r="AB439" s="54"/>
      <c r="AC439" s="54"/>
      <c r="AD439" s="54"/>
      <c r="AE439" s="131"/>
    </row>
    <row r="440" spans="1:31" ht="12" customHeight="1">
      <c r="A440" s="26">
        <v>436</v>
      </c>
      <c r="B440" s="27" t="s">
        <v>92</v>
      </c>
      <c r="C440" s="27" t="s">
        <v>374</v>
      </c>
      <c r="D440" s="27" t="s">
        <v>368</v>
      </c>
      <c r="E440" s="27" t="s">
        <v>74</v>
      </c>
      <c r="F440" s="27" t="s">
        <v>379</v>
      </c>
      <c r="G440" s="27" t="s">
        <v>381</v>
      </c>
      <c r="H440" s="27" t="s">
        <v>74</v>
      </c>
      <c r="I440" s="27" t="s">
        <v>74</v>
      </c>
      <c r="J440" s="29" t="s">
        <v>80</v>
      </c>
      <c r="K440" s="30" t="s">
        <v>52</v>
      </c>
      <c r="L440" s="32" t="s">
        <v>55</v>
      </c>
      <c r="M440" s="28" t="s">
        <v>74</v>
      </c>
      <c r="N440" s="33"/>
      <c r="O440" s="48"/>
      <c r="P440" s="48"/>
      <c r="Q440" s="48">
        <v>1</v>
      </c>
      <c r="R440" s="48"/>
      <c r="S440" s="48"/>
      <c r="T440" s="48">
        <v>1</v>
      </c>
      <c r="U440" s="48"/>
      <c r="V440" s="48"/>
      <c r="W440" s="147"/>
      <c r="X440" s="54"/>
      <c r="Y440" s="54"/>
      <c r="Z440" s="54"/>
      <c r="AA440" s="54"/>
      <c r="AB440" s="54">
        <v>1</v>
      </c>
      <c r="AC440" s="54"/>
      <c r="AD440" s="54"/>
      <c r="AE440" s="131"/>
    </row>
    <row r="441" spans="1:31" ht="12" customHeight="1">
      <c r="A441" s="26">
        <v>437</v>
      </c>
      <c r="B441" s="27" t="s">
        <v>92</v>
      </c>
      <c r="C441" s="27" t="s">
        <v>374</v>
      </c>
      <c r="D441" s="27" t="s">
        <v>366</v>
      </c>
      <c r="E441" s="27" t="s">
        <v>0</v>
      </c>
      <c r="F441" s="27" t="s">
        <v>378</v>
      </c>
      <c r="G441" s="27" t="s">
        <v>382</v>
      </c>
      <c r="H441" s="27" t="s">
        <v>0</v>
      </c>
      <c r="I441" s="27" t="s">
        <v>0</v>
      </c>
      <c r="J441" s="29" t="s">
        <v>80</v>
      </c>
      <c r="K441" s="30" t="s">
        <v>52</v>
      </c>
      <c r="L441" s="32" t="s">
        <v>219</v>
      </c>
      <c r="M441" s="28" t="s">
        <v>74</v>
      </c>
      <c r="N441" s="33">
        <v>1</v>
      </c>
      <c r="O441" s="48">
        <v>0</v>
      </c>
      <c r="P441" s="48">
        <v>0</v>
      </c>
      <c r="Q441" s="48">
        <v>0</v>
      </c>
      <c r="R441" s="48">
        <v>0</v>
      </c>
      <c r="S441" s="48">
        <v>0</v>
      </c>
      <c r="T441" s="48">
        <v>0</v>
      </c>
      <c r="U441" s="48">
        <v>0</v>
      </c>
      <c r="V441" s="48"/>
      <c r="W441" s="147"/>
      <c r="X441" s="54"/>
      <c r="Y441" s="54"/>
      <c r="Z441" s="54">
        <v>1</v>
      </c>
      <c r="AA441" s="54"/>
      <c r="AB441" s="54"/>
      <c r="AC441" s="54"/>
      <c r="AD441" s="54"/>
      <c r="AE441" s="131"/>
    </row>
    <row r="442" spans="1:31" ht="12" customHeight="1">
      <c r="A442" s="26">
        <v>438</v>
      </c>
      <c r="B442" s="27" t="s">
        <v>92</v>
      </c>
      <c r="C442" s="27" t="s">
        <v>374</v>
      </c>
      <c r="D442" s="27" t="s">
        <v>366</v>
      </c>
      <c r="E442" s="27" t="s">
        <v>0</v>
      </c>
      <c r="F442" s="27" t="s">
        <v>379</v>
      </c>
      <c r="G442" s="27" t="s">
        <v>382</v>
      </c>
      <c r="H442" s="27" t="s">
        <v>0</v>
      </c>
      <c r="I442" s="27" t="s">
        <v>74</v>
      </c>
      <c r="J442" s="29" t="s">
        <v>80</v>
      </c>
      <c r="K442" s="30" t="s">
        <v>52</v>
      </c>
      <c r="L442" s="32" t="s">
        <v>55</v>
      </c>
      <c r="M442" s="28" t="s">
        <v>74</v>
      </c>
      <c r="N442" s="33"/>
      <c r="O442" s="48">
        <v>1</v>
      </c>
      <c r="P442" s="48"/>
      <c r="Q442" s="48">
        <v>1</v>
      </c>
      <c r="R442" s="48"/>
      <c r="S442" s="48"/>
      <c r="T442" s="48">
        <v>1</v>
      </c>
      <c r="U442" s="48"/>
      <c r="V442" s="48"/>
      <c r="W442" s="147"/>
      <c r="X442" s="54"/>
      <c r="Y442" s="54">
        <v>1</v>
      </c>
      <c r="Z442" s="54"/>
      <c r="AA442" s="54"/>
      <c r="AB442" s="54"/>
      <c r="AC442" s="54"/>
      <c r="AD442" s="54"/>
      <c r="AE442" s="131"/>
    </row>
    <row r="443" spans="1:31" ht="12" customHeight="1">
      <c r="A443" s="26">
        <v>439</v>
      </c>
      <c r="B443" s="27" t="s">
        <v>92</v>
      </c>
      <c r="C443" s="27" t="s">
        <v>374</v>
      </c>
      <c r="D443" s="27" t="s">
        <v>371</v>
      </c>
      <c r="E443" s="27" t="s">
        <v>0</v>
      </c>
      <c r="F443" s="27" t="s">
        <v>378</v>
      </c>
      <c r="G443" s="27" t="s">
        <v>381</v>
      </c>
      <c r="H443" s="27" t="s">
        <v>0</v>
      </c>
      <c r="I443" s="27" t="s">
        <v>74</v>
      </c>
      <c r="J443" s="29" t="s">
        <v>80</v>
      </c>
      <c r="K443" s="30" t="s">
        <v>117</v>
      </c>
      <c r="L443" s="32" t="s">
        <v>55</v>
      </c>
      <c r="M443" s="28" t="s">
        <v>74</v>
      </c>
      <c r="N443" s="33">
        <v>1</v>
      </c>
      <c r="O443" s="48"/>
      <c r="P443" s="48"/>
      <c r="Q443" s="48">
        <v>1</v>
      </c>
      <c r="R443" s="48"/>
      <c r="S443" s="48"/>
      <c r="T443" s="48"/>
      <c r="U443" s="48"/>
      <c r="V443" s="48"/>
      <c r="W443" s="147"/>
      <c r="X443" s="54"/>
      <c r="Y443" s="54"/>
      <c r="Z443" s="54"/>
      <c r="AA443" s="54"/>
      <c r="AB443" s="54">
        <v>1</v>
      </c>
      <c r="AC443" s="54"/>
      <c r="AD443" s="54"/>
      <c r="AE443" s="131"/>
    </row>
    <row r="444" spans="1:31" ht="12" customHeight="1">
      <c r="A444" s="26">
        <v>440</v>
      </c>
      <c r="B444" s="27" t="s">
        <v>92</v>
      </c>
      <c r="C444" s="27" t="s">
        <v>373</v>
      </c>
      <c r="D444" s="27" t="s">
        <v>369</v>
      </c>
      <c r="E444" s="27" t="s">
        <v>0</v>
      </c>
      <c r="F444" s="27" t="s">
        <v>379</v>
      </c>
      <c r="G444" s="27" t="s">
        <v>230</v>
      </c>
      <c r="H444" s="27" t="s">
        <v>0</v>
      </c>
      <c r="I444" s="27" t="s">
        <v>74</v>
      </c>
      <c r="J444" s="29" t="s">
        <v>80</v>
      </c>
      <c r="K444" s="30" t="s">
        <v>117</v>
      </c>
      <c r="L444" s="32" t="s">
        <v>55</v>
      </c>
      <c r="M444" s="28" t="s">
        <v>74</v>
      </c>
      <c r="N444" s="33"/>
      <c r="O444" s="48"/>
      <c r="P444" s="48"/>
      <c r="Q444" s="48">
        <v>1</v>
      </c>
      <c r="R444" s="48">
        <v>1</v>
      </c>
      <c r="S444" s="48"/>
      <c r="T444" s="48"/>
      <c r="U444" s="48"/>
      <c r="V444" s="48"/>
      <c r="W444" s="147"/>
      <c r="X444" s="54"/>
      <c r="Y444" s="54"/>
      <c r="Z444" s="54"/>
      <c r="AA444" s="54"/>
      <c r="AB444" s="54">
        <v>1</v>
      </c>
      <c r="AC444" s="54"/>
      <c r="AD444" s="54"/>
      <c r="AE444" s="131"/>
    </row>
    <row r="445" spans="1:31" ht="12" customHeight="1">
      <c r="A445" s="26">
        <v>441</v>
      </c>
      <c r="B445" s="27" t="s">
        <v>92</v>
      </c>
      <c r="C445" s="27" t="s">
        <v>373</v>
      </c>
      <c r="D445" s="27" t="s">
        <v>369</v>
      </c>
      <c r="E445" s="27" t="s">
        <v>0</v>
      </c>
      <c r="F445" s="27" t="s">
        <v>379</v>
      </c>
      <c r="G445" s="27" t="s">
        <v>381</v>
      </c>
      <c r="H445" s="27" t="s">
        <v>74</v>
      </c>
      <c r="I445" s="27" t="s">
        <v>0</v>
      </c>
      <c r="J445" s="29" t="s">
        <v>80</v>
      </c>
      <c r="K445" s="30" t="s">
        <v>117</v>
      </c>
      <c r="L445" s="32" t="s">
        <v>55</v>
      </c>
      <c r="M445" s="28" t="s">
        <v>74</v>
      </c>
      <c r="N445" s="33">
        <v>1</v>
      </c>
      <c r="O445" s="48"/>
      <c r="P445" s="48"/>
      <c r="Q445" s="48"/>
      <c r="R445" s="48"/>
      <c r="S445" s="48">
        <v>1</v>
      </c>
      <c r="T445" s="48"/>
      <c r="U445" s="48"/>
      <c r="V445" s="48"/>
      <c r="W445" s="147"/>
      <c r="X445" s="54"/>
      <c r="Y445" s="54"/>
      <c r="Z445" s="54"/>
      <c r="AA445" s="54"/>
      <c r="AB445" s="54"/>
      <c r="AC445" s="54">
        <v>1</v>
      </c>
      <c r="AD445" s="54"/>
      <c r="AE445" s="131"/>
    </row>
    <row r="446" spans="1:31" ht="12" customHeight="1">
      <c r="A446" s="26">
        <v>442</v>
      </c>
      <c r="B446" s="27" t="s">
        <v>92</v>
      </c>
      <c r="C446" s="27" t="s">
        <v>374</v>
      </c>
      <c r="D446" s="27" t="s">
        <v>369</v>
      </c>
      <c r="E446" s="27" t="s">
        <v>0</v>
      </c>
      <c r="F446" s="27" t="s">
        <v>379</v>
      </c>
      <c r="G446" s="27" t="s">
        <v>381</v>
      </c>
      <c r="H446" s="27" t="s">
        <v>0</v>
      </c>
      <c r="I446" s="27" t="s">
        <v>74</v>
      </c>
      <c r="J446" s="29" t="s">
        <v>80</v>
      </c>
      <c r="K446" s="30" t="s">
        <v>52</v>
      </c>
      <c r="L446" s="32" t="s">
        <v>55</v>
      </c>
      <c r="M446" s="28" t="s">
        <v>74</v>
      </c>
      <c r="N446" s="33"/>
      <c r="O446" s="48">
        <v>1</v>
      </c>
      <c r="P446" s="48"/>
      <c r="Q446" s="48">
        <v>1</v>
      </c>
      <c r="R446" s="48">
        <v>1</v>
      </c>
      <c r="S446" s="48"/>
      <c r="T446" s="48"/>
      <c r="U446" s="48"/>
      <c r="V446" s="48"/>
      <c r="W446" s="147"/>
      <c r="X446" s="54">
        <v>1</v>
      </c>
      <c r="Y446" s="54"/>
      <c r="Z446" s="54"/>
      <c r="AA446" s="54"/>
      <c r="AB446" s="54"/>
      <c r="AC446" s="54"/>
      <c r="AD446" s="54"/>
      <c r="AE446" s="131"/>
    </row>
    <row r="447" spans="1:31" ht="12" customHeight="1">
      <c r="A447" s="26">
        <v>443</v>
      </c>
      <c r="B447" s="27" t="s">
        <v>92</v>
      </c>
      <c r="C447" s="27" t="s">
        <v>374</v>
      </c>
      <c r="D447" s="27" t="s">
        <v>368</v>
      </c>
      <c r="E447" s="27" t="s">
        <v>74</v>
      </c>
      <c r="F447" s="27" t="s">
        <v>379</v>
      </c>
      <c r="G447" s="27" t="s">
        <v>382</v>
      </c>
      <c r="H447" s="27" t="s">
        <v>74</v>
      </c>
      <c r="I447" s="27" t="s">
        <v>0</v>
      </c>
      <c r="J447" s="29" t="s">
        <v>80</v>
      </c>
      <c r="K447" s="30" t="s">
        <v>52</v>
      </c>
      <c r="L447" s="32" t="s">
        <v>219</v>
      </c>
      <c r="M447" s="28" t="s">
        <v>74</v>
      </c>
      <c r="N447" s="33">
        <v>1</v>
      </c>
      <c r="O447" s="48">
        <v>1</v>
      </c>
      <c r="P447" s="48">
        <v>0</v>
      </c>
      <c r="Q447" s="48">
        <v>0</v>
      </c>
      <c r="R447" s="48">
        <v>0</v>
      </c>
      <c r="S447" s="48">
        <v>0</v>
      </c>
      <c r="T447" s="48">
        <v>0</v>
      </c>
      <c r="U447" s="48">
        <v>0</v>
      </c>
      <c r="V447" s="48"/>
      <c r="W447" s="147"/>
      <c r="X447" s="54"/>
      <c r="Y447" s="54"/>
      <c r="Z447" s="54"/>
      <c r="AA447" s="54"/>
      <c r="AB447" s="54">
        <v>1</v>
      </c>
      <c r="AC447" s="54"/>
      <c r="AD447" s="54"/>
      <c r="AE447" s="131"/>
    </row>
    <row r="448" spans="1:31" ht="12" customHeight="1">
      <c r="A448" s="26">
        <v>444</v>
      </c>
      <c r="B448" s="27" t="s">
        <v>92</v>
      </c>
      <c r="C448" s="27" t="s">
        <v>373</v>
      </c>
      <c r="D448" s="27" t="s">
        <v>370</v>
      </c>
      <c r="E448" s="27" t="s">
        <v>0</v>
      </c>
      <c r="F448" s="27" t="s">
        <v>378</v>
      </c>
      <c r="G448" s="27" t="s">
        <v>230</v>
      </c>
      <c r="H448" s="27" t="s">
        <v>74</v>
      </c>
      <c r="I448" s="27" t="s">
        <v>74</v>
      </c>
      <c r="J448" s="29" t="s">
        <v>65</v>
      </c>
      <c r="K448" s="30" t="s">
        <v>52</v>
      </c>
      <c r="L448" s="32" t="s">
        <v>55</v>
      </c>
      <c r="M448" s="28" t="s">
        <v>74</v>
      </c>
      <c r="N448" s="33"/>
      <c r="O448" s="48"/>
      <c r="P448" s="48"/>
      <c r="Q448" s="48">
        <v>1</v>
      </c>
      <c r="R448" s="48"/>
      <c r="S448" s="48"/>
      <c r="T448" s="48"/>
      <c r="U448" s="48"/>
      <c r="V448" s="48"/>
      <c r="W448" s="147"/>
      <c r="X448" s="54"/>
      <c r="Y448" s="54"/>
      <c r="Z448" s="54"/>
      <c r="AA448" s="54"/>
      <c r="AB448" s="54">
        <v>1</v>
      </c>
      <c r="AC448" s="54"/>
      <c r="AD448" s="54"/>
      <c r="AE448" s="131"/>
    </row>
    <row r="449" spans="1:31" ht="12" customHeight="1">
      <c r="A449" s="26">
        <v>445</v>
      </c>
      <c r="B449" s="27" t="s">
        <v>92</v>
      </c>
      <c r="C449" s="27" t="s">
        <v>374</v>
      </c>
      <c r="D449" s="27" t="s">
        <v>370</v>
      </c>
      <c r="E449" s="27" t="s">
        <v>0</v>
      </c>
      <c r="F449" s="27" t="s">
        <v>378</v>
      </c>
      <c r="G449" s="27" t="s">
        <v>382</v>
      </c>
      <c r="H449" s="27" t="s">
        <v>0</v>
      </c>
      <c r="I449" s="27" t="s">
        <v>0</v>
      </c>
      <c r="J449" s="29" t="s">
        <v>212</v>
      </c>
      <c r="K449" s="30" t="s">
        <v>52</v>
      </c>
      <c r="L449" s="32" t="s">
        <v>55</v>
      </c>
      <c r="M449" s="28" t="s">
        <v>74</v>
      </c>
      <c r="N449" s="33"/>
      <c r="O449" s="48"/>
      <c r="P449" s="48"/>
      <c r="Q449" s="48">
        <v>1</v>
      </c>
      <c r="R449" s="48"/>
      <c r="S449" s="48"/>
      <c r="T449" s="48"/>
      <c r="U449" s="48">
        <v>1</v>
      </c>
      <c r="V449" s="48"/>
      <c r="W449" s="147"/>
      <c r="X449" s="54">
        <v>1</v>
      </c>
      <c r="Y449" s="54"/>
      <c r="Z449" s="54"/>
      <c r="AA449" s="54"/>
      <c r="AB449" s="54"/>
      <c r="AC449" s="54"/>
      <c r="AD449" s="54"/>
      <c r="AE449" s="131"/>
    </row>
    <row r="450" spans="1:31" ht="12" customHeight="1">
      <c r="A450" s="26">
        <v>446</v>
      </c>
      <c r="B450" s="27" t="s">
        <v>92</v>
      </c>
      <c r="C450" s="27" t="s">
        <v>374</v>
      </c>
      <c r="D450" s="27" t="s">
        <v>371</v>
      </c>
      <c r="E450" s="27" t="s">
        <v>74</v>
      </c>
      <c r="F450" s="27" t="s">
        <v>379</v>
      </c>
      <c r="G450" s="27" t="s">
        <v>382</v>
      </c>
      <c r="H450" s="27" t="s">
        <v>0</v>
      </c>
      <c r="I450" s="27" t="s">
        <v>0</v>
      </c>
      <c r="J450" s="29" t="s">
        <v>80</v>
      </c>
      <c r="K450" s="30" t="s">
        <v>117</v>
      </c>
      <c r="L450" s="32" t="s">
        <v>55</v>
      </c>
      <c r="M450" s="28" t="s">
        <v>74</v>
      </c>
      <c r="N450" s="33"/>
      <c r="O450" s="48"/>
      <c r="P450" s="48"/>
      <c r="Q450" s="48"/>
      <c r="R450" s="48"/>
      <c r="S450" s="48"/>
      <c r="T450" s="48">
        <v>1</v>
      </c>
      <c r="U450" s="48"/>
      <c r="V450" s="48"/>
      <c r="W450" s="147"/>
      <c r="X450" s="54"/>
      <c r="Y450" s="54">
        <v>1</v>
      </c>
      <c r="Z450" s="54"/>
      <c r="AA450" s="54"/>
      <c r="AB450" s="54"/>
      <c r="AC450" s="54"/>
      <c r="AD450" s="54"/>
      <c r="AE450" s="131"/>
    </row>
    <row r="451" spans="1:31" ht="12" customHeight="1">
      <c r="A451" s="26">
        <v>447</v>
      </c>
      <c r="B451" s="27" t="s">
        <v>92</v>
      </c>
      <c r="C451" s="27" t="s">
        <v>374</v>
      </c>
      <c r="D451" s="27" t="s">
        <v>369</v>
      </c>
      <c r="E451" s="27" t="s">
        <v>0</v>
      </c>
      <c r="F451" s="27" t="s">
        <v>379</v>
      </c>
      <c r="G451" s="27" t="s">
        <v>381</v>
      </c>
      <c r="H451" s="27" t="s">
        <v>0</v>
      </c>
      <c r="I451" s="27" t="s">
        <v>0</v>
      </c>
      <c r="J451" s="29" t="s">
        <v>80</v>
      </c>
      <c r="K451" s="30" t="s">
        <v>117</v>
      </c>
      <c r="L451" s="32" t="s">
        <v>55</v>
      </c>
      <c r="M451" s="28" t="s">
        <v>74</v>
      </c>
      <c r="N451" s="33"/>
      <c r="O451" s="48"/>
      <c r="P451" s="48"/>
      <c r="Q451" s="48">
        <v>1</v>
      </c>
      <c r="R451" s="48">
        <v>1</v>
      </c>
      <c r="S451" s="48"/>
      <c r="T451" s="48"/>
      <c r="U451" s="48"/>
      <c r="V451" s="48"/>
      <c r="W451" s="147"/>
      <c r="X451" s="54">
        <v>1</v>
      </c>
      <c r="Y451" s="54"/>
      <c r="Z451" s="54"/>
      <c r="AA451" s="54"/>
      <c r="AB451" s="54"/>
      <c r="AC451" s="54"/>
      <c r="AD451" s="54"/>
      <c r="AE451" s="131"/>
    </row>
    <row r="452" spans="1:31" ht="12" customHeight="1">
      <c r="A452" s="26">
        <v>448</v>
      </c>
      <c r="B452" s="27" t="s">
        <v>92</v>
      </c>
      <c r="C452" s="27" t="s">
        <v>373</v>
      </c>
      <c r="D452" s="27" t="s">
        <v>369</v>
      </c>
      <c r="E452" s="27" t="s">
        <v>0</v>
      </c>
      <c r="F452" s="27" t="s">
        <v>379</v>
      </c>
      <c r="G452" s="27" t="s">
        <v>381</v>
      </c>
      <c r="H452" s="27" t="s">
        <v>0</v>
      </c>
      <c r="I452" s="27" t="s">
        <v>0</v>
      </c>
      <c r="J452" s="29" t="s">
        <v>80</v>
      </c>
      <c r="K452" s="30" t="s">
        <v>117</v>
      </c>
      <c r="L452" s="32" t="s">
        <v>55</v>
      </c>
      <c r="M452" s="28" t="s">
        <v>74</v>
      </c>
      <c r="N452" s="33"/>
      <c r="O452" s="48">
        <v>1</v>
      </c>
      <c r="P452" s="48"/>
      <c r="Q452" s="48">
        <v>1</v>
      </c>
      <c r="R452" s="48"/>
      <c r="S452" s="48"/>
      <c r="T452" s="48"/>
      <c r="U452" s="48"/>
      <c r="V452" s="48"/>
      <c r="W452" s="147"/>
      <c r="X452" s="54">
        <v>1</v>
      </c>
      <c r="Y452" s="54"/>
      <c r="Z452" s="54"/>
      <c r="AA452" s="54"/>
      <c r="AB452" s="54"/>
      <c r="AC452" s="54"/>
      <c r="AD452" s="54"/>
      <c r="AE452" s="131"/>
    </row>
    <row r="453" spans="1:31" ht="12" customHeight="1">
      <c r="A453" s="26">
        <v>449</v>
      </c>
      <c r="B453" s="27" t="s">
        <v>92</v>
      </c>
      <c r="C453" s="27" t="s">
        <v>373</v>
      </c>
      <c r="D453" s="27" t="s">
        <v>369</v>
      </c>
      <c r="E453" s="27" t="s">
        <v>0</v>
      </c>
      <c r="F453" s="27" t="s">
        <v>379</v>
      </c>
      <c r="G453" s="27" t="s">
        <v>381</v>
      </c>
      <c r="H453" s="27" t="s">
        <v>0</v>
      </c>
      <c r="I453" s="27" t="s">
        <v>0</v>
      </c>
      <c r="J453" s="29" t="s">
        <v>80</v>
      </c>
      <c r="K453" s="30" t="s">
        <v>117</v>
      </c>
      <c r="L453" s="32" t="s">
        <v>219</v>
      </c>
      <c r="M453" s="28" t="s">
        <v>74</v>
      </c>
      <c r="N453" s="33">
        <v>1</v>
      </c>
      <c r="O453" s="48">
        <v>0</v>
      </c>
      <c r="P453" s="48">
        <v>0</v>
      </c>
      <c r="Q453" s="48">
        <v>0</v>
      </c>
      <c r="R453" s="48">
        <v>0</v>
      </c>
      <c r="S453" s="48">
        <v>1</v>
      </c>
      <c r="T453" s="48">
        <v>0</v>
      </c>
      <c r="U453" s="48">
        <v>0</v>
      </c>
      <c r="V453" s="48"/>
      <c r="W453" s="147"/>
      <c r="X453" s="54"/>
      <c r="Y453" s="54"/>
      <c r="Z453" s="54"/>
      <c r="AA453" s="54"/>
      <c r="AB453" s="54"/>
      <c r="AC453" s="54">
        <v>1</v>
      </c>
      <c r="AD453" s="54"/>
      <c r="AE453" s="131"/>
    </row>
    <row r="454" spans="1:31" ht="12" customHeight="1">
      <c r="A454" s="26">
        <v>450</v>
      </c>
      <c r="B454" s="27" t="s">
        <v>92</v>
      </c>
      <c r="C454" s="27" t="s">
        <v>374</v>
      </c>
      <c r="D454" s="27" t="s">
        <v>366</v>
      </c>
      <c r="E454" s="27" t="s">
        <v>0</v>
      </c>
      <c r="F454" s="27" t="s">
        <v>379</v>
      </c>
      <c r="G454" s="27" t="s">
        <v>381</v>
      </c>
      <c r="H454" s="27" t="s">
        <v>74</v>
      </c>
      <c r="I454" s="27" t="s">
        <v>0</v>
      </c>
      <c r="J454" s="29" t="s">
        <v>80</v>
      </c>
      <c r="K454" s="30" t="s">
        <v>117</v>
      </c>
      <c r="L454" s="32" t="s">
        <v>55</v>
      </c>
      <c r="M454" s="28" t="s">
        <v>74</v>
      </c>
      <c r="N454" s="33"/>
      <c r="O454" s="48"/>
      <c r="P454" s="48"/>
      <c r="Q454" s="48">
        <v>1</v>
      </c>
      <c r="R454" s="48">
        <v>1</v>
      </c>
      <c r="S454" s="48"/>
      <c r="T454" s="48">
        <v>1</v>
      </c>
      <c r="U454" s="48"/>
      <c r="V454" s="48"/>
      <c r="W454" s="147"/>
      <c r="X454" s="54"/>
      <c r="Y454" s="54"/>
      <c r="Z454" s="54">
        <v>1</v>
      </c>
      <c r="AA454" s="54"/>
      <c r="AB454" s="54"/>
      <c r="AC454" s="54"/>
      <c r="AD454" s="54"/>
      <c r="AE454" s="131"/>
    </row>
    <row r="455" spans="1:31" ht="12" customHeight="1">
      <c r="A455" s="26">
        <v>451</v>
      </c>
      <c r="B455" s="27" t="s">
        <v>92</v>
      </c>
      <c r="C455" s="27" t="s">
        <v>374</v>
      </c>
      <c r="D455" s="27" t="s">
        <v>368</v>
      </c>
      <c r="E455" s="27" t="s">
        <v>74</v>
      </c>
      <c r="F455" s="27" t="s">
        <v>379</v>
      </c>
      <c r="G455" s="27" t="s">
        <v>382</v>
      </c>
      <c r="H455" s="27" t="s">
        <v>0</v>
      </c>
      <c r="I455" s="27" t="s">
        <v>0</v>
      </c>
      <c r="J455" s="29" t="s">
        <v>80</v>
      </c>
      <c r="K455" s="30" t="s">
        <v>52</v>
      </c>
      <c r="L455" s="32" t="s">
        <v>55</v>
      </c>
      <c r="M455" s="28" t="s">
        <v>74</v>
      </c>
      <c r="N455" s="33"/>
      <c r="O455" s="48"/>
      <c r="P455" s="48"/>
      <c r="Q455" s="48">
        <v>1</v>
      </c>
      <c r="R455" s="48"/>
      <c r="S455" s="48"/>
      <c r="T455" s="48"/>
      <c r="U455" s="48"/>
      <c r="V455" s="48"/>
      <c r="W455" s="147"/>
      <c r="X455" s="54"/>
      <c r="Y455" s="54"/>
      <c r="Z455" s="54"/>
      <c r="AA455" s="54"/>
      <c r="AB455" s="54">
        <v>1</v>
      </c>
      <c r="AC455" s="54"/>
      <c r="AD455" s="54"/>
      <c r="AE455" s="131"/>
    </row>
    <row r="456" spans="1:31" ht="12" customHeight="1">
      <c r="A456" s="26">
        <v>452</v>
      </c>
      <c r="B456" s="27" t="s">
        <v>92</v>
      </c>
      <c r="C456" s="27" t="s">
        <v>374</v>
      </c>
      <c r="D456" s="27" t="s">
        <v>368</v>
      </c>
      <c r="E456" s="27" t="s">
        <v>74</v>
      </c>
      <c r="F456" s="27" t="s">
        <v>379</v>
      </c>
      <c r="G456" s="27" t="s">
        <v>383</v>
      </c>
      <c r="H456" s="27" t="s">
        <v>0</v>
      </c>
      <c r="I456" s="27" t="s">
        <v>0</v>
      </c>
      <c r="J456" s="29" t="s">
        <v>80</v>
      </c>
      <c r="K456" s="30" t="s">
        <v>117</v>
      </c>
      <c r="L456" s="32" t="s">
        <v>55</v>
      </c>
      <c r="M456" s="28" t="s">
        <v>74</v>
      </c>
      <c r="N456" s="33"/>
      <c r="O456" s="48"/>
      <c r="P456" s="48"/>
      <c r="Q456" s="48">
        <v>1</v>
      </c>
      <c r="R456" s="48"/>
      <c r="S456" s="48"/>
      <c r="T456" s="48"/>
      <c r="U456" s="48"/>
      <c r="V456" s="48"/>
      <c r="W456" s="147"/>
      <c r="X456" s="54"/>
      <c r="Y456" s="54"/>
      <c r="Z456" s="54"/>
      <c r="AA456" s="54"/>
      <c r="AB456" s="54">
        <v>1</v>
      </c>
      <c r="AC456" s="54"/>
      <c r="AD456" s="54"/>
      <c r="AE456" s="131"/>
    </row>
    <row r="457" spans="1:31" ht="12" customHeight="1">
      <c r="A457" s="26">
        <v>453</v>
      </c>
      <c r="B457" s="27" t="s">
        <v>92</v>
      </c>
      <c r="C457" s="27" t="s">
        <v>374</v>
      </c>
      <c r="D457" s="27" t="s">
        <v>368</v>
      </c>
      <c r="E457" s="27" t="s">
        <v>74</v>
      </c>
      <c r="F457" s="27" t="s">
        <v>379</v>
      </c>
      <c r="G457" s="27" t="s">
        <v>382</v>
      </c>
      <c r="H457" s="27" t="s">
        <v>74</v>
      </c>
      <c r="I457" s="27" t="s">
        <v>0</v>
      </c>
      <c r="J457" s="29" t="s">
        <v>80</v>
      </c>
      <c r="K457" s="30" t="s">
        <v>52</v>
      </c>
      <c r="L457" s="32" t="s">
        <v>55</v>
      </c>
      <c r="M457" s="28" t="s">
        <v>74</v>
      </c>
      <c r="N457" s="33"/>
      <c r="O457" s="48"/>
      <c r="P457" s="48"/>
      <c r="Q457" s="48"/>
      <c r="R457" s="48"/>
      <c r="S457" s="48">
        <v>1</v>
      </c>
      <c r="T457" s="48"/>
      <c r="U457" s="48"/>
      <c r="V457" s="48"/>
      <c r="W457" s="147"/>
      <c r="X457" s="54"/>
      <c r="Y457" s="54"/>
      <c r="Z457" s="54"/>
      <c r="AA457" s="54"/>
      <c r="AB457" s="54">
        <v>1</v>
      </c>
      <c r="AC457" s="54"/>
      <c r="AD457" s="54"/>
      <c r="AE457" s="131"/>
    </row>
    <row r="458" spans="1:31" ht="12" customHeight="1">
      <c r="A458" s="26">
        <v>454</v>
      </c>
      <c r="B458" s="27" t="s">
        <v>92</v>
      </c>
      <c r="C458" s="27" t="s">
        <v>373</v>
      </c>
      <c r="D458" s="27" t="s">
        <v>370</v>
      </c>
      <c r="E458" s="27" t="s">
        <v>74</v>
      </c>
      <c r="F458" s="27" t="s">
        <v>378</v>
      </c>
      <c r="G458" s="27" t="s">
        <v>382</v>
      </c>
      <c r="H458" s="27" t="s">
        <v>74</v>
      </c>
      <c r="I458" s="27" t="s">
        <v>0</v>
      </c>
      <c r="J458" s="29" t="s">
        <v>80</v>
      </c>
      <c r="K458" s="30" t="s">
        <v>117</v>
      </c>
      <c r="L458" s="32" t="s">
        <v>219</v>
      </c>
      <c r="M458" s="28" t="s">
        <v>74</v>
      </c>
      <c r="N458" s="33">
        <v>1</v>
      </c>
      <c r="O458" s="48">
        <v>1</v>
      </c>
      <c r="P458" s="48">
        <v>0</v>
      </c>
      <c r="Q458" s="48">
        <v>0</v>
      </c>
      <c r="R458" s="48">
        <v>0</v>
      </c>
      <c r="S458" s="48">
        <v>0</v>
      </c>
      <c r="T458" s="48">
        <v>0</v>
      </c>
      <c r="U458" s="48">
        <v>0</v>
      </c>
      <c r="V458" s="48"/>
      <c r="W458" s="147"/>
      <c r="X458" s="54"/>
      <c r="Y458" s="54"/>
      <c r="Z458" s="54"/>
      <c r="AA458" s="54">
        <v>1</v>
      </c>
      <c r="AB458" s="54"/>
      <c r="AC458" s="54"/>
      <c r="AD458" s="54"/>
      <c r="AE458" s="131"/>
    </row>
    <row r="459" spans="1:31" ht="12" customHeight="1">
      <c r="A459" s="26">
        <v>455</v>
      </c>
      <c r="B459" s="27" t="s">
        <v>92</v>
      </c>
      <c r="C459" s="27" t="s">
        <v>374</v>
      </c>
      <c r="D459" s="27" t="s">
        <v>370</v>
      </c>
      <c r="E459" s="27" t="s">
        <v>0</v>
      </c>
      <c r="F459" s="27" t="s">
        <v>378</v>
      </c>
      <c r="G459" s="27" t="s">
        <v>381</v>
      </c>
      <c r="H459" s="27" t="s">
        <v>0</v>
      </c>
      <c r="I459" s="27" t="s">
        <v>0</v>
      </c>
      <c r="J459" s="29" t="s">
        <v>63</v>
      </c>
      <c r="K459" s="30" t="s">
        <v>117</v>
      </c>
      <c r="L459" s="32" t="s">
        <v>55</v>
      </c>
      <c r="M459" s="28" t="s">
        <v>74</v>
      </c>
      <c r="N459" s="33">
        <v>1</v>
      </c>
      <c r="O459" s="48"/>
      <c r="P459" s="48"/>
      <c r="Q459" s="48">
        <v>1</v>
      </c>
      <c r="R459" s="48"/>
      <c r="S459" s="48"/>
      <c r="T459" s="48">
        <v>1</v>
      </c>
      <c r="U459" s="48"/>
      <c r="V459" s="48"/>
      <c r="W459" s="147"/>
      <c r="X459" s="54">
        <v>1</v>
      </c>
      <c r="Y459" s="54"/>
      <c r="Z459" s="54"/>
      <c r="AA459" s="54"/>
      <c r="AB459" s="54"/>
      <c r="AC459" s="54"/>
      <c r="AD459" s="54"/>
      <c r="AE459" s="131"/>
    </row>
    <row r="460" spans="1:31" ht="12" customHeight="1">
      <c r="A460" s="26">
        <v>456</v>
      </c>
      <c r="B460" s="27" t="s">
        <v>92</v>
      </c>
      <c r="C460" s="27" t="s">
        <v>374</v>
      </c>
      <c r="D460" s="27" t="s">
        <v>369</v>
      </c>
      <c r="E460" s="27" t="s">
        <v>0</v>
      </c>
      <c r="F460" s="27" t="s">
        <v>379</v>
      </c>
      <c r="G460" s="27" t="s">
        <v>381</v>
      </c>
      <c r="H460" s="27" t="s">
        <v>74</v>
      </c>
      <c r="I460" s="27" t="s">
        <v>74</v>
      </c>
      <c r="J460" s="29" t="s">
        <v>80</v>
      </c>
      <c r="K460" s="30" t="s">
        <v>117</v>
      </c>
      <c r="L460" s="32" t="s">
        <v>55</v>
      </c>
      <c r="M460" s="28" t="s">
        <v>74</v>
      </c>
      <c r="N460" s="33"/>
      <c r="O460" s="48"/>
      <c r="P460" s="48"/>
      <c r="Q460" s="48"/>
      <c r="R460" s="48"/>
      <c r="S460" s="48">
        <v>1</v>
      </c>
      <c r="T460" s="48">
        <v>1</v>
      </c>
      <c r="U460" s="48"/>
      <c r="V460" s="48"/>
      <c r="W460" s="147"/>
      <c r="X460" s="54"/>
      <c r="Y460" s="54"/>
      <c r="Z460" s="54"/>
      <c r="AA460" s="54"/>
      <c r="AB460" s="54">
        <v>1</v>
      </c>
      <c r="AC460" s="54"/>
      <c r="AD460" s="54"/>
      <c r="AE460" s="131"/>
    </row>
    <row r="461" spans="1:31" ht="12" customHeight="1">
      <c r="A461" s="26">
        <v>457</v>
      </c>
      <c r="B461" s="27" t="s">
        <v>92</v>
      </c>
      <c r="C461" s="27" t="s">
        <v>374</v>
      </c>
      <c r="D461" s="27" t="s">
        <v>369</v>
      </c>
      <c r="E461" s="27" t="s">
        <v>0</v>
      </c>
      <c r="F461" s="27" t="s">
        <v>379</v>
      </c>
      <c r="G461" s="27" t="s">
        <v>230</v>
      </c>
      <c r="H461" s="27" t="s">
        <v>0</v>
      </c>
      <c r="I461" s="27" t="s">
        <v>0</v>
      </c>
      <c r="J461" s="29" t="s">
        <v>63</v>
      </c>
      <c r="K461" s="30" t="s">
        <v>117</v>
      </c>
      <c r="L461" s="32" t="s">
        <v>55</v>
      </c>
      <c r="M461" s="28" t="s">
        <v>74</v>
      </c>
      <c r="N461" s="33">
        <v>1</v>
      </c>
      <c r="O461" s="48"/>
      <c r="P461" s="48"/>
      <c r="Q461" s="48">
        <v>1</v>
      </c>
      <c r="R461" s="48"/>
      <c r="S461" s="48"/>
      <c r="T461" s="48">
        <v>1</v>
      </c>
      <c r="U461" s="48">
        <v>1</v>
      </c>
      <c r="V461" s="48"/>
      <c r="W461" s="147"/>
      <c r="X461" s="54"/>
      <c r="Y461" s="54"/>
      <c r="Z461" s="54"/>
      <c r="AA461" s="54">
        <v>1</v>
      </c>
      <c r="AB461" s="54"/>
      <c r="AC461" s="54"/>
      <c r="AD461" s="54"/>
      <c r="AE461" s="131"/>
    </row>
    <row r="462" spans="1:31" ht="12" customHeight="1">
      <c r="A462" s="26">
        <v>458</v>
      </c>
      <c r="B462" s="27" t="s">
        <v>92</v>
      </c>
      <c r="C462" s="27" t="s">
        <v>373</v>
      </c>
      <c r="D462" s="27" t="s">
        <v>369</v>
      </c>
      <c r="E462" s="27" t="s">
        <v>0</v>
      </c>
      <c r="F462" s="27" t="s">
        <v>379</v>
      </c>
      <c r="G462" s="27" t="s">
        <v>381</v>
      </c>
      <c r="H462" s="27" t="s">
        <v>0</v>
      </c>
      <c r="I462" s="27" t="s">
        <v>0</v>
      </c>
      <c r="J462" s="29" t="s">
        <v>63</v>
      </c>
      <c r="K462" s="30" t="s">
        <v>117</v>
      </c>
      <c r="L462" s="32" t="s">
        <v>55</v>
      </c>
      <c r="M462" s="28" t="s">
        <v>74</v>
      </c>
      <c r="N462" s="33">
        <v>1</v>
      </c>
      <c r="O462" s="48">
        <v>1</v>
      </c>
      <c r="P462" s="48"/>
      <c r="Q462" s="48"/>
      <c r="R462" s="48"/>
      <c r="S462" s="48">
        <v>1</v>
      </c>
      <c r="T462" s="48">
        <v>1</v>
      </c>
      <c r="U462" s="48">
        <v>1</v>
      </c>
      <c r="V462" s="48"/>
      <c r="W462" s="147"/>
      <c r="X462" s="54"/>
      <c r="Y462" s="54"/>
      <c r="Z462" s="54">
        <v>1</v>
      </c>
      <c r="AA462" s="54"/>
      <c r="AB462" s="54"/>
      <c r="AC462" s="54"/>
      <c r="AD462" s="54"/>
      <c r="AE462" s="131"/>
    </row>
    <row r="463" spans="1:31" ht="12" customHeight="1">
      <c r="A463" s="26">
        <v>459</v>
      </c>
      <c r="B463" s="27" t="s">
        <v>92</v>
      </c>
      <c r="C463" s="27" t="s">
        <v>373</v>
      </c>
      <c r="D463" s="27" t="s">
        <v>369</v>
      </c>
      <c r="E463" s="27" t="s">
        <v>0</v>
      </c>
      <c r="F463" s="27" t="s">
        <v>379</v>
      </c>
      <c r="G463" s="27" t="s">
        <v>381</v>
      </c>
      <c r="H463" s="27" t="s">
        <v>0</v>
      </c>
      <c r="I463" s="27" t="s">
        <v>0</v>
      </c>
      <c r="J463" s="29" t="s">
        <v>80</v>
      </c>
      <c r="K463" s="30" t="s">
        <v>117</v>
      </c>
      <c r="L463" s="32" t="s">
        <v>55</v>
      </c>
      <c r="M463" s="28" t="s">
        <v>74</v>
      </c>
      <c r="N463" s="33"/>
      <c r="O463" s="48"/>
      <c r="P463" s="48"/>
      <c r="Q463" s="48"/>
      <c r="R463" s="48">
        <v>1</v>
      </c>
      <c r="S463" s="48"/>
      <c r="T463" s="48"/>
      <c r="U463" s="48"/>
      <c r="V463" s="48"/>
      <c r="W463" s="147"/>
      <c r="X463" s="54"/>
      <c r="Y463" s="54"/>
      <c r="Z463" s="54"/>
      <c r="AA463" s="54">
        <v>1</v>
      </c>
      <c r="AB463" s="54"/>
      <c r="AC463" s="54"/>
      <c r="AD463" s="54"/>
      <c r="AE463" s="131"/>
    </row>
    <row r="464" spans="1:31" ht="12" customHeight="1">
      <c r="A464" s="26">
        <v>460</v>
      </c>
      <c r="B464" s="27" t="s">
        <v>92</v>
      </c>
      <c r="C464" s="27" t="s">
        <v>373</v>
      </c>
      <c r="D464" s="27" t="s">
        <v>369</v>
      </c>
      <c r="E464" s="27" t="s">
        <v>0</v>
      </c>
      <c r="F464" s="27" t="s">
        <v>379</v>
      </c>
      <c r="G464" s="27" t="s">
        <v>381</v>
      </c>
      <c r="H464" s="27" t="s">
        <v>0</v>
      </c>
      <c r="I464" s="27" t="s">
        <v>0</v>
      </c>
      <c r="J464" s="29" t="s">
        <v>80</v>
      </c>
      <c r="K464" s="30" t="s">
        <v>52</v>
      </c>
      <c r="L464" s="32" t="s">
        <v>55</v>
      </c>
      <c r="M464" s="28" t="s">
        <v>74</v>
      </c>
      <c r="N464" s="33"/>
      <c r="O464" s="48"/>
      <c r="P464" s="48"/>
      <c r="Q464" s="48"/>
      <c r="R464" s="48"/>
      <c r="S464" s="48">
        <v>1</v>
      </c>
      <c r="T464" s="48"/>
      <c r="U464" s="48"/>
      <c r="V464" s="48"/>
      <c r="W464" s="147"/>
      <c r="X464" s="54"/>
      <c r="Y464" s="54">
        <v>1</v>
      </c>
      <c r="Z464" s="54"/>
      <c r="AA464" s="54"/>
      <c r="AB464" s="54"/>
      <c r="AC464" s="54"/>
      <c r="AD464" s="54"/>
      <c r="AE464" s="131"/>
    </row>
    <row r="465" spans="1:31" ht="12" customHeight="1">
      <c r="A465" s="26">
        <v>461</v>
      </c>
      <c r="B465" s="27" t="s">
        <v>92</v>
      </c>
      <c r="C465" s="27" t="s">
        <v>373</v>
      </c>
      <c r="D465" s="27" t="s">
        <v>369</v>
      </c>
      <c r="E465" s="27" t="s">
        <v>0</v>
      </c>
      <c r="F465" s="27" t="s">
        <v>379</v>
      </c>
      <c r="G465" s="27" t="s">
        <v>381</v>
      </c>
      <c r="H465" s="27" t="s">
        <v>0</v>
      </c>
      <c r="I465" s="27" t="s">
        <v>74</v>
      </c>
      <c r="J465" s="29" t="s">
        <v>63</v>
      </c>
      <c r="K465" s="30" t="s">
        <v>117</v>
      </c>
      <c r="L465" s="32" t="s">
        <v>55</v>
      </c>
      <c r="M465" s="28" t="s">
        <v>74</v>
      </c>
      <c r="N465" s="33"/>
      <c r="O465" s="48">
        <v>1</v>
      </c>
      <c r="P465" s="48"/>
      <c r="Q465" s="48"/>
      <c r="R465" s="48"/>
      <c r="S465" s="48"/>
      <c r="T465" s="48"/>
      <c r="U465" s="48">
        <v>1</v>
      </c>
      <c r="V465" s="48"/>
      <c r="W465" s="147"/>
      <c r="X465" s="54"/>
      <c r="Y465" s="54">
        <v>1</v>
      </c>
      <c r="Z465" s="54"/>
      <c r="AA465" s="54"/>
      <c r="AB465" s="54"/>
      <c r="AC465" s="54"/>
      <c r="AD465" s="54"/>
      <c r="AE465" s="131"/>
    </row>
    <row r="466" spans="1:31" ht="12" customHeight="1">
      <c r="A466" s="26">
        <v>462</v>
      </c>
      <c r="B466" s="27" t="s">
        <v>92</v>
      </c>
      <c r="C466" s="27" t="s">
        <v>374</v>
      </c>
      <c r="D466" s="27" t="s">
        <v>366</v>
      </c>
      <c r="E466" s="27" t="s">
        <v>0</v>
      </c>
      <c r="F466" s="27" t="s">
        <v>379</v>
      </c>
      <c r="G466" s="27" t="s">
        <v>382</v>
      </c>
      <c r="H466" s="27" t="s">
        <v>74</v>
      </c>
      <c r="I466" s="27" t="s">
        <v>0</v>
      </c>
      <c r="J466" s="29" t="s">
        <v>80</v>
      </c>
      <c r="K466" s="30" t="s">
        <v>117</v>
      </c>
      <c r="L466" s="32" t="s">
        <v>55</v>
      </c>
      <c r="M466" s="28" t="s">
        <v>74</v>
      </c>
      <c r="N466" s="33">
        <v>1</v>
      </c>
      <c r="O466" s="48"/>
      <c r="P466" s="48"/>
      <c r="Q466" s="48">
        <v>1</v>
      </c>
      <c r="R466" s="48"/>
      <c r="S466" s="48"/>
      <c r="T466" s="48"/>
      <c r="U466" s="48"/>
      <c r="V466" s="48"/>
      <c r="W466" s="147"/>
      <c r="X466" s="54"/>
      <c r="Y466" s="54">
        <v>1</v>
      </c>
      <c r="Z466" s="54"/>
      <c r="AA466" s="54"/>
      <c r="AB466" s="54"/>
      <c r="AC466" s="54"/>
      <c r="AD466" s="54"/>
      <c r="AE466" s="131"/>
    </row>
    <row r="467" spans="1:31" ht="12" customHeight="1">
      <c r="A467" s="26">
        <v>463</v>
      </c>
      <c r="B467" s="27" t="s">
        <v>92</v>
      </c>
      <c r="C467" s="27" t="s">
        <v>373</v>
      </c>
      <c r="D467" s="27" t="s">
        <v>367</v>
      </c>
      <c r="E467" s="27" t="s">
        <v>0</v>
      </c>
      <c r="F467" s="27" t="s">
        <v>379</v>
      </c>
      <c r="G467" s="27" t="s">
        <v>382</v>
      </c>
      <c r="H467" s="27" t="s">
        <v>74</v>
      </c>
      <c r="I467" s="27" t="s">
        <v>0</v>
      </c>
      <c r="J467" s="29" t="s">
        <v>80</v>
      </c>
      <c r="K467" s="30" t="s">
        <v>117</v>
      </c>
      <c r="L467" s="32" t="s">
        <v>219</v>
      </c>
      <c r="M467" s="28" t="s">
        <v>74</v>
      </c>
      <c r="N467" s="33">
        <v>0</v>
      </c>
      <c r="O467" s="48">
        <v>0</v>
      </c>
      <c r="P467" s="48">
        <v>0</v>
      </c>
      <c r="Q467" s="48">
        <v>0</v>
      </c>
      <c r="R467" s="48">
        <v>1</v>
      </c>
      <c r="S467" s="48">
        <v>0</v>
      </c>
      <c r="T467" s="48">
        <v>0</v>
      </c>
      <c r="U467" s="48">
        <v>0</v>
      </c>
      <c r="V467" s="48"/>
      <c r="W467" s="147"/>
      <c r="X467" s="54"/>
      <c r="Y467" s="54"/>
      <c r="Z467" s="54">
        <v>1</v>
      </c>
      <c r="AA467" s="54"/>
      <c r="AB467" s="54"/>
      <c r="AC467" s="54"/>
      <c r="AD467" s="54"/>
      <c r="AE467" s="131"/>
    </row>
    <row r="468" spans="1:31" ht="12" customHeight="1">
      <c r="A468" s="26">
        <v>464</v>
      </c>
      <c r="B468" s="27" t="s">
        <v>92</v>
      </c>
      <c r="C468" s="27" t="s">
        <v>373</v>
      </c>
      <c r="D468" s="27" t="s">
        <v>367</v>
      </c>
      <c r="E468" s="27" t="s">
        <v>0</v>
      </c>
      <c r="F468" s="27" t="s">
        <v>379</v>
      </c>
      <c r="G468" s="27" t="s">
        <v>382</v>
      </c>
      <c r="H468" s="27" t="s">
        <v>0</v>
      </c>
      <c r="I468" s="27" t="s">
        <v>0</v>
      </c>
      <c r="J468" s="29" t="s">
        <v>80</v>
      </c>
      <c r="K468" s="30" t="s">
        <v>117</v>
      </c>
      <c r="L468" s="32" t="s">
        <v>55</v>
      </c>
      <c r="M468" s="28" t="s">
        <v>74</v>
      </c>
      <c r="N468" s="33"/>
      <c r="O468" s="48"/>
      <c r="P468" s="48"/>
      <c r="Q468" s="48"/>
      <c r="R468" s="48">
        <v>1</v>
      </c>
      <c r="S468" s="48"/>
      <c r="T468" s="48"/>
      <c r="U468" s="48"/>
      <c r="V468" s="48"/>
      <c r="W468" s="147"/>
      <c r="X468" s="54"/>
      <c r="Y468" s="54">
        <v>1</v>
      </c>
      <c r="Z468" s="54"/>
      <c r="AA468" s="54"/>
      <c r="AB468" s="54"/>
      <c r="AC468" s="54"/>
      <c r="AD468" s="54"/>
      <c r="AE468" s="131"/>
    </row>
    <row r="469" spans="1:31" ht="12" customHeight="1">
      <c r="A469" s="26">
        <v>465</v>
      </c>
      <c r="B469" s="27" t="s">
        <v>92</v>
      </c>
      <c r="C469" s="27" t="s">
        <v>374</v>
      </c>
      <c r="D469" s="27" t="s">
        <v>367</v>
      </c>
      <c r="E469" s="27" t="s">
        <v>0</v>
      </c>
      <c r="F469" s="27" t="s">
        <v>378</v>
      </c>
      <c r="G469" s="27" t="s">
        <v>382</v>
      </c>
      <c r="H469" s="27" t="s">
        <v>74</v>
      </c>
      <c r="I469" s="27" t="s">
        <v>0</v>
      </c>
      <c r="J469" s="29" t="s">
        <v>80</v>
      </c>
      <c r="K469" s="30" t="s">
        <v>117</v>
      </c>
      <c r="L469" s="32" t="s">
        <v>55</v>
      </c>
      <c r="M469" s="28" t="s">
        <v>74</v>
      </c>
      <c r="N469" s="33">
        <v>1</v>
      </c>
      <c r="O469" s="48"/>
      <c r="P469" s="48"/>
      <c r="Q469" s="48"/>
      <c r="R469" s="48"/>
      <c r="S469" s="48"/>
      <c r="T469" s="48"/>
      <c r="U469" s="48"/>
      <c r="V469" s="48"/>
      <c r="W469" s="147"/>
      <c r="X469" s="54">
        <v>1</v>
      </c>
      <c r="Y469" s="54"/>
      <c r="Z469" s="54"/>
      <c r="AA469" s="54"/>
      <c r="AB469" s="54"/>
      <c r="AC469" s="54"/>
      <c r="AD469" s="54"/>
      <c r="AE469" s="131"/>
    </row>
    <row r="470" spans="1:31" ht="12" customHeight="1">
      <c r="A470" s="26">
        <v>466</v>
      </c>
      <c r="B470" s="27" t="s">
        <v>92</v>
      </c>
      <c r="C470" s="27" t="s">
        <v>374</v>
      </c>
      <c r="D470" s="27" t="s">
        <v>368</v>
      </c>
      <c r="E470" s="27" t="s">
        <v>74</v>
      </c>
      <c r="F470" s="27" t="s">
        <v>379</v>
      </c>
      <c r="G470" s="27" t="s">
        <v>382</v>
      </c>
      <c r="H470" s="27" t="s">
        <v>0</v>
      </c>
      <c r="I470" s="27" t="s">
        <v>0</v>
      </c>
      <c r="J470" s="29" t="s">
        <v>80</v>
      </c>
      <c r="K470" s="30" t="s">
        <v>52</v>
      </c>
      <c r="L470" s="32" t="s">
        <v>55</v>
      </c>
      <c r="M470" s="28" t="s">
        <v>74</v>
      </c>
      <c r="N470" s="33">
        <v>1</v>
      </c>
      <c r="O470" s="48"/>
      <c r="P470" s="48"/>
      <c r="Q470" s="48">
        <v>1</v>
      </c>
      <c r="R470" s="48"/>
      <c r="S470" s="48"/>
      <c r="T470" s="48"/>
      <c r="U470" s="48"/>
      <c r="V470" s="48"/>
      <c r="W470" s="147"/>
      <c r="X470" s="54">
        <v>1</v>
      </c>
      <c r="Y470" s="54"/>
      <c r="Z470" s="54"/>
      <c r="AA470" s="54"/>
      <c r="AB470" s="54"/>
      <c r="AC470" s="54"/>
      <c r="AD470" s="54"/>
      <c r="AE470" s="131"/>
    </row>
    <row r="471" spans="1:31" ht="12" customHeight="1">
      <c r="A471" s="26">
        <v>467</v>
      </c>
      <c r="B471" s="27" t="s">
        <v>92</v>
      </c>
      <c r="C471" s="27" t="s">
        <v>374</v>
      </c>
      <c r="D471" s="27" t="s">
        <v>368</v>
      </c>
      <c r="E471" s="27" t="s">
        <v>74</v>
      </c>
      <c r="F471" s="27" t="s">
        <v>379</v>
      </c>
      <c r="G471" s="27" t="s">
        <v>382</v>
      </c>
      <c r="H471" s="27" t="s">
        <v>0</v>
      </c>
      <c r="I471" s="27" t="s">
        <v>74</v>
      </c>
      <c r="J471" s="29" t="s">
        <v>80</v>
      </c>
      <c r="K471" s="30" t="s">
        <v>117</v>
      </c>
      <c r="L471" s="32" t="s">
        <v>55</v>
      </c>
      <c r="M471" s="28" t="s">
        <v>74</v>
      </c>
      <c r="N471" s="33"/>
      <c r="O471" s="48"/>
      <c r="P471" s="48"/>
      <c r="Q471" s="48">
        <v>1</v>
      </c>
      <c r="R471" s="48"/>
      <c r="S471" s="48"/>
      <c r="T471" s="48"/>
      <c r="U471" s="48"/>
      <c r="V471" s="48"/>
      <c r="W471" s="147"/>
      <c r="X471" s="54"/>
      <c r="Y471" s="54"/>
      <c r="Z471" s="54"/>
      <c r="AA471" s="54"/>
      <c r="AB471" s="54">
        <v>1</v>
      </c>
      <c r="AC471" s="54"/>
      <c r="AD471" s="54"/>
      <c r="AE471" s="131"/>
    </row>
    <row r="472" spans="1:31" ht="12" customHeight="1">
      <c r="A472" s="26">
        <v>468</v>
      </c>
      <c r="B472" s="27" t="s">
        <v>92</v>
      </c>
      <c r="C472" s="27" t="s">
        <v>374</v>
      </c>
      <c r="D472" s="27" t="s">
        <v>368</v>
      </c>
      <c r="E472" s="27" t="s">
        <v>74</v>
      </c>
      <c r="F472" s="27" t="s">
        <v>379</v>
      </c>
      <c r="G472" s="27" t="s">
        <v>382</v>
      </c>
      <c r="H472" s="27" t="s">
        <v>0</v>
      </c>
      <c r="I472" s="27" t="s">
        <v>0</v>
      </c>
      <c r="J472" s="29" t="s">
        <v>73</v>
      </c>
      <c r="K472" s="30" t="s">
        <v>117</v>
      </c>
      <c r="L472" s="32" t="s">
        <v>219</v>
      </c>
      <c r="M472" s="28" t="s">
        <v>74</v>
      </c>
      <c r="N472" s="33">
        <v>1</v>
      </c>
      <c r="O472" s="48">
        <v>0</v>
      </c>
      <c r="P472" s="48">
        <v>0</v>
      </c>
      <c r="Q472" s="48">
        <v>0</v>
      </c>
      <c r="R472" s="48">
        <v>0</v>
      </c>
      <c r="S472" s="48">
        <v>0</v>
      </c>
      <c r="T472" s="48">
        <v>0</v>
      </c>
      <c r="U472" s="48">
        <v>0</v>
      </c>
      <c r="V472" s="48"/>
      <c r="W472" s="147"/>
      <c r="X472" s="54"/>
      <c r="Y472" s="54">
        <v>1</v>
      </c>
      <c r="Z472" s="54"/>
      <c r="AA472" s="54"/>
      <c r="AB472" s="54"/>
      <c r="AC472" s="54"/>
      <c r="AD472" s="54"/>
      <c r="AE472" s="131"/>
    </row>
    <row r="473" spans="1:31" ht="12" customHeight="1">
      <c r="A473" s="26">
        <v>469</v>
      </c>
      <c r="B473" s="27" t="s">
        <v>92</v>
      </c>
      <c r="C473" s="27" t="s">
        <v>374</v>
      </c>
      <c r="D473" s="27" t="s">
        <v>371</v>
      </c>
      <c r="E473" s="27" t="s">
        <v>74</v>
      </c>
      <c r="F473" s="27" t="s">
        <v>378</v>
      </c>
      <c r="G473" s="27" t="s">
        <v>382</v>
      </c>
      <c r="H473" s="27" t="s">
        <v>0</v>
      </c>
      <c r="I473" s="27" t="s">
        <v>74</v>
      </c>
      <c r="J473" s="29" t="s">
        <v>80</v>
      </c>
      <c r="K473" s="30" t="s">
        <v>52</v>
      </c>
      <c r="L473" s="32" t="s">
        <v>55</v>
      </c>
      <c r="M473" s="28" t="s">
        <v>74</v>
      </c>
      <c r="N473" s="33"/>
      <c r="O473" s="48"/>
      <c r="P473" s="48"/>
      <c r="Q473" s="48">
        <v>1</v>
      </c>
      <c r="R473" s="48"/>
      <c r="S473" s="48"/>
      <c r="T473" s="48"/>
      <c r="U473" s="48"/>
      <c r="V473" s="48"/>
      <c r="W473" s="147"/>
      <c r="X473" s="54"/>
      <c r="Y473" s="54">
        <v>1</v>
      </c>
      <c r="Z473" s="54"/>
      <c r="AA473" s="54"/>
      <c r="AB473" s="54"/>
      <c r="AC473" s="54"/>
      <c r="AD473" s="54"/>
      <c r="AE473" s="131"/>
    </row>
    <row r="474" spans="1:31" ht="12" customHeight="1">
      <c r="A474" s="26">
        <v>470</v>
      </c>
      <c r="B474" s="27" t="s">
        <v>92</v>
      </c>
      <c r="C474" s="27" t="s">
        <v>373</v>
      </c>
      <c r="D474" s="27" t="s">
        <v>369</v>
      </c>
      <c r="E474" s="27" t="s">
        <v>0</v>
      </c>
      <c r="F474" s="27" t="s">
        <v>379</v>
      </c>
      <c r="G474" s="27" t="s">
        <v>381</v>
      </c>
      <c r="H474" s="27" t="s">
        <v>0</v>
      </c>
      <c r="I474" s="27" t="s">
        <v>0</v>
      </c>
      <c r="J474" s="29" t="s">
        <v>63</v>
      </c>
      <c r="K474" s="30" t="s">
        <v>117</v>
      </c>
      <c r="L474" s="32" t="s">
        <v>55</v>
      </c>
      <c r="M474" s="28" t="s">
        <v>74</v>
      </c>
      <c r="N474" s="33"/>
      <c r="O474" s="48"/>
      <c r="P474" s="48"/>
      <c r="Q474" s="48">
        <v>1</v>
      </c>
      <c r="R474" s="48"/>
      <c r="S474" s="48"/>
      <c r="T474" s="48">
        <v>1</v>
      </c>
      <c r="U474" s="48"/>
      <c r="V474" s="48"/>
      <c r="W474" s="147"/>
      <c r="X474" s="54"/>
      <c r="Y474" s="54"/>
      <c r="Z474" s="54"/>
      <c r="AA474" s="54"/>
      <c r="AB474" s="54">
        <v>1</v>
      </c>
      <c r="AC474" s="54"/>
      <c r="AD474" s="54"/>
      <c r="AE474" s="131"/>
    </row>
    <row r="475" spans="1:31" ht="12" customHeight="1">
      <c r="A475" s="26">
        <v>471</v>
      </c>
      <c r="B475" s="27" t="s">
        <v>92</v>
      </c>
      <c r="C475" s="27" t="s">
        <v>374</v>
      </c>
      <c r="D475" s="27" t="s">
        <v>369</v>
      </c>
      <c r="E475" s="27" t="s">
        <v>0</v>
      </c>
      <c r="F475" s="27" t="s">
        <v>379</v>
      </c>
      <c r="G475" s="27" t="s">
        <v>381</v>
      </c>
      <c r="H475" s="27" t="s">
        <v>0</v>
      </c>
      <c r="I475" s="27" t="s">
        <v>74</v>
      </c>
      <c r="J475" s="29" t="s">
        <v>63</v>
      </c>
      <c r="K475" s="30" t="s">
        <v>117</v>
      </c>
      <c r="L475" s="32" t="s">
        <v>55</v>
      </c>
      <c r="M475" s="28" t="s">
        <v>74</v>
      </c>
      <c r="N475" s="33">
        <v>1</v>
      </c>
      <c r="O475" s="48"/>
      <c r="P475" s="48"/>
      <c r="Q475" s="48">
        <v>1</v>
      </c>
      <c r="R475" s="48"/>
      <c r="S475" s="48"/>
      <c r="T475" s="48">
        <v>1</v>
      </c>
      <c r="U475" s="48">
        <v>1</v>
      </c>
      <c r="V475" s="48"/>
      <c r="W475" s="147"/>
      <c r="X475" s="54"/>
      <c r="Y475" s="54"/>
      <c r="Z475" s="54"/>
      <c r="AA475" s="54"/>
      <c r="AB475" s="54">
        <v>1</v>
      </c>
      <c r="AC475" s="54"/>
      <c r="AD475" s="54"/>
      <c r="AE475" s="131"/>
    </row>
    <row r="476" spans="1:31" ht="12" customHeight="1">
      <c r="A476" s="26">
        <v>472</v>
      </c>
      <c r="B476" s="27" t="s">
        <v>92</v>
      </c>
      <c r="C476" s="27" t="s">
        <v>374</v>
      </c>
      <c r="D476" s="27" t="s">
        <v>367</v>
      </c>
      <c r="E476" s="27" t="s">
        <v>0</v>
      </c>
      <c r="F476" s="27" t="s">
        <v>379</v>
      </c>
      <c r="G476" s="27" t="s">
        <v>382</v>
      </c>
      <c r="H476" s="27" t="s">
        <v>0</v>
      </c>
      <c r="I476" s="27" t="s">
        <v>74</v>
      </c>
      <c r="J476" s="29" t="s">
        <v>63</v>
      </c>
      <c r="K476" s="30" t="s">
        <v>117</v>
      </c>
      <c r="L476" s="32" t="s">
        <v>55</v>
      </c>
      <c r="M476" s="28" t="s">
        <v>74</v>
      </c>
      <c r="N476" s="33">
        <v>1</v>
      </c>
      <c r="O476" s="48"/>
      <c r="P476" s="48"/>
      <c r="Q476" s="48">
        <v>1</v>
      </c>
      <c r="R476" s="48"/>
      <c r="S476" s="48"/>
      <c r="T476" s="48">
        <v>1</v>
      </c>
      <c r="U476" s="48"/>
      <c r="V476" s="48"/>
      <c r="W476" s="147"/>
      <c r="X476" s="54"/>
      <c r="Y476" s="54"/>
      <c r="Z476" s="54">
        <v>1</v>
      </c>
      <c r="AA476" s="54"/>
      <c r="AB476" s="54"/>
      <c r="AC476" s="54"/>
      <c r="AD476" s="54"/>
      <c r="AE476" s="131"/>
    </row>
    <row r="477" spans="1:31" ht="12" customHeight="1">
      <c r="A477" s="26">
        <v>473</v>
      </c>
      <c r="B477" s="27" t="s">
        <v>92</v>
      </c>
      <c r="C477" s="27" t="s">
        <v>373</v>
      </c>
      <c r="D477" s="27" t="s">
        <v>367</v>
      </c>
      <c r="E477" s="27" t="s">
        <v>0</v>
      </c>
      <c r="F477" s="27" t="s">
        <v>379</v>
      </c>
      <c r="G477" s="27" t="s">
        <v>382</v>
      </c>
      <c r="H477" s="27" t="s">
        <v>0</v>
      </c>
      <c r="I477" s="27" t="s">
        <v>0</v>
      </c>
      <c r="J477" s="29" t="s">
        <v>212</v>
      </c>
      <c r="K477" s="30" t="s">
        <v>52</v>
      </c>
      <c r="L477" s="32" t="s">
        <v>55</v>
      </c>
      <c r="M477" s="28" t="s">
        <v>74</v>
      </c>
      <c r="N477" s="33"/>
      <c r="O477" s="48"/>
      <c r="P477" s="48"/>
      <c r="Q477" s="48">
        <v>1</v>
      </c>
      <c r="R477" s="48"/>
      <c r="S477" s="48"/>
      <c r="T477" s="48"/>
      <c r="U477" s="48"/>
      <c r="V477" s="48"/>
      <c r="W477" s="147"/>
      <c r="X477" s="54"/>
      <c r="Y477" s="54"/>
      <c r="Z477" s="54"/>
      <c r="AA477" s="54"/>
      <c r="AB477" s="54">
        <v>1</v>
      </c>
      <c r="AC477" s="54"/>
      <c r="AD477" s="54"/>
      <c r="AE477" s="131"/>
    </row>
    <row r="478" spans="1:31" ht="12" customHeight="1">
      <c r="A478" s="26">
        <v>474</v>
      </c>
      <c r="B478" s="27" t="s">
        <v>92</v>
      </c>
      <c r="C478" s="27" t="s">
        <v>374</v>
      </c>
      <c r="D478" s="27" t="s">
        <v>368</v>
      </c>
      <c r="E478" s="27" t="s">
        <v>74</v>
      </c>
      <c r="F478" s="27" t="s">
        <v>379</v>
      </c>
      <c r="G478" s="27" t="s">
        <v>382</v>
      </c>
      <c r="H478" s="27" t="s">
        <v>0</v>
      </c>
      <c r="I478" s="27" t="s">
        <v>74</v>
      </c>
      <c r="J478" s="29" t="s">
        <v>80</v>
      </c>
      <c r="K478" s="30" t="s">
        <v>52</v>
      </c>
      <c r="L478" s="32" t="s">
        <v>55</v>
      </c>
      <c r="M478" s="28" t="s">
        <v>74</v>
      </c>
      <c r="N478" s="33"/>
      <c r="O478" s="48"/>
      <c r="P478" s="48"/>
      <c r="Q478" s="48">
        <v>1</v>
      </c>
      <c r="R478" s="48"/>
      <c r="S478" s="48"/>
      <c r="T478" s="48"/>
      <c r="U478" s="48"/>
      <c r="V478" s="48"/>
      <c r="W478" s="147"/>
      <c r="X478" s="54"/>
      <c r="Y478" s="54"/>
      <c r="Z478" s="54"/>
      <c r="AA478" s="54"/>
      <c r="AB478" s="54">
        <v>1</v>
      </c>
      <c r="AC478" s="54"/>
      <c r="AD478" s="54"/>
      <c r="AE478" s="131"/>
    </row>
    <row r="479" spans="1:31" ht="12" customHeight="1">
      <c r="A479" s="26">
        <v>475</v>
      </c>
      <c r="B479" s="27" t="s">
        <v>92</v>
      </c>
      <c r="C479" s="27" t="s">
        <v>374</v>
      </c>
      <c r="D479" s="27" t="s">
        <v>368</v>
      </c>
      <c r="E479" s="27" t="s">
        <v>74</v>
      </c>
      <c r="F479" s="27" t="s">
        <v>379</v>
      </c>
      <c r="G479" s="27" t="s">
        <v>381</v>
      </c>
      <c r="H479" s="27" t="s">
        <v>0</v>
      </c>
      <c r="I479" s="27" t="s">
        <v>74</v>
      </c>
      <c r="J479" s="29" t="s">
        <v>80</v>
      </c>
      <c r="K479" s="30" t="s">
        <v>52</v>
      </c>
      <c r="L479" s="32" t="s">
        <v>55</v>
      </c>
      <c r="M479" s="28" t="s">
        <v>74</v>
      </c>
      <c r="N479" s="33"/>
      <c r="O479" s="48"/>
      <c r="P479" s="48"/>
      <c r="Q479" s="48">
        <v>1</v>
      </c>
      <c r="R479" s="48"/>
      <c r="S479" s="48"/>
      <c r="T479" s="48"/>
      <c r="U479" s="48"/>
      <c r="V479" s="48"/>
      <c r="W479" s="147"/>
      <c r="X479" s="54"/>
      <c r="Y479" s="54"/>
      <c r="Z479" s="54"/>
      <c r="AA479" s="54"/>
      <c r="AB479" s="54"/>
      <c r="AC479" s="54">
        <v>1</v>
      </c>
      <c r="AD479" s="54"/>
      <c r="AE479" s="131"/>
    </row>
    <row r="480" spans="1:31" ht="12" customHeight="1">
      <c r="A480" s="26">
        <v>476</v>
      </c>
      <c r="B480" s="27" t="s">
        <v>92</v>
      </c>
      <c r="C480" s="27" t="s">
        <v>374</v>
      </c>
      <c r="D480" s="27" t="s">
        <v>368</v>
      </c>
      <c r="E480" s="27" t="s">
        <v>74</v>
      </c>
      <c r="F480" s="27" t="s">
        <v>379</v>
      </c>
      <c r="G480" s="27" t="s">
        <v>383</v>
      </c>
      <c r="H480" s="27" t="s">
        <v>0</v>
      </c>
      <c r="I480" s="27" t="s">
        <v>0</v>
      </c>
      <c r="J480" s="29" t="s">
        <v>80</v>
      </c>
      <c r="K480" s="30" t="s">
        <v>117</v>
      </c>
      <c r="L480" s="32" t="s">
        <v>55</v>
      </c>
      <c r="M480" s="28" t="s">
        <v>74</v>
      </c>
      <c r="N480" s="33"/>
      <c r="O480" s="48"/>
      <c r="P480" s="48"/>
      <c r="Q480" s="48"/>
      <c r="R480" s="48"/>
      <c r="S480" s="48"/>
      <c r="T480" s="48">
        <v>1</v>
      </c>
      <c r="U480" s="48"/>
      <c r="V480" s="48"/>
      <c r="W480" s="147"/>
      <c r="X480" s="54"/>
      <c r="Y480" s="54">
        <v>1</v>
      </c>
      <c r="Z480" s="54"/>
      <c r="AA480" s="54"/>
      <c r="AB480" s="54"/>
      <c r="AC480" s="54"/>
      <c r="AD480" s="54"/>
      <c r="AE480" s="131"/>
    </row>
    <row r="481" spans="1:31" ht="12" customHeight="1">
      <c r="A481" s="26">
        <v>477</v>
      </c>
      <c r="B481" s="27" t="s">
        <v>92</v>
      </c>
      <c r="C481" s="27" t="s">
        <v>374</v>
      </c>
      <c r="D481" s="27" t="s">
        <v>368</v>
      </c>
      <c r="E481" s="27" t="s">
        <v>74</v>
      </c>
      <c r="F481" s="27" t="s">
        <v>379</v>
      </c>
      <c r="G481" s="27" t="s">
        <v>383</v>
      </c>
      <c r="H481" s="27" t="s">
        <v>0</v>
      </c>
      <c r="I481" s="27" t="s">
        <v>0</v>
      </c>
      <c r="J481" s="29" t="s">
        <v>80</v>
      </c>
      <c r="K481" s="30" t="s">
        <v>52</v>
      </c>
      <c r="L481" s="32" t="s">
        <v>55</v>
      </c>
      <c r="M481" s="28" t="s">
        <v>74</v>
      </c>
      <c r="N481" s="33"/>
      <c r="O481" s="48"/>
      <c r="P481" s="48"/>
      <c r="Q481" s="48"/>
      <c r="R481" s="48">
        <v>1</v>
      </c>
      <c r="S481" s="48"/>
      <c r="T481" s="48"/>
      <c r="U481" s="48"/>
      <c r="V481" s="48"/>
      <c r="W481" s="147"/>
      <c r="X481" s="54"/>
      <c r="Y481" s="54"/>
      <c r="Z481" s="54"/>
      <c r="AA481" s="54"/>
      <c r="AB481" s="54">
        <v>1</v>
      </c>
      <c r="AC481" s="54"/>
      <c r="AD481" s="54"/>
      <c r="AE481" s="131"/>
    </row>
    <row r="482" spans="1:31" ht="12" customHeight="1">
      <c r="A482" s="26">
        <v>478</v>
      </c>
      <c r="B482" s="27" t="s">
        <v>92</v>
      </c>
      <c r="C482" s="27" t="s">
        <v>374</v>
      </c>
      <c r="D482" s="27" t="s">
        <v>371</v>
      </c>
      <c r="E482" s="27" t="s">
        <v>74</v>
      </c>
      <c r="F482" s="27" t="s">
        <v>378</v>
      </c>
      <c r="G482" s="27" t="s">
        <v>382</v>
      </c>
      <c r="H482" s="27" t="s">
        <v>0</v>
      </c>
      <c r="I482" s="27" t="s">
        <v>0</v>
      </c>
      <c r="J482" s="29" t="s">
        <v>80</v>
      </c>
      <c r="K482" s="30" t="s">
        <v>117</v>
      </c>
      <c r="L482" s="32" t="s">
        <v>55</v>
      </c>
      <c r="M482" s="28" t="s">
        <v>74</v>
      </c>
      <c r="N482" s="33">
        <v>1</v>
      </c>
      <c r="O482" s="48">
        <v>1</v>
      </c>
      <c r="P482" s="48"/>
      <c r="Q482" s="48">
        <v>1</v>
      </c>
      <c r="R482" s="48"/>
      <c r="S482" s="48"/>
      <c r="T482" s="48"/>
      <c r="U482" s="48"/>
      <c r="V482" s="48"/>
      <c r="W482" s="147"/>
      <c r="X482" s="54"/>
      <c r="Y482" s="54">
        <v>1</v>
      </c>
      <c r="Z482" s="54"/>
      <c r="AA482" s="54"/>
      <c r="AB482" s="54"/>
      <c r="AC482" s="54"/>
      <c r="AD482" s="54"/>
      <c r="AE482" s="131"/>
    </row>
    <row r="483" spans="1:31" ht="12" customHeight="1">
      <c r="A483" s="26">
        <v>479</v>
      </c>
      <c r="B483" s="27" t="s">
        <v>92</v>
      </c>
      <c r="C483" s="27" t="s">
        <v>374</v>
      </c>
      <c r="D483" s="27" t="s">
        <v>369</v>
      </c>
      <c r="E483" s="27" t="s">
        <v>0</v>
      </c>
      <c r="F483" s="27" t="s">
        <v>379</v>
      </c>
      <c r="G483" s="27" t="s">
        <v>230</v>
      </c>
      <c r="H483" s="27" t="s">
        <v>0</v>
      </c>
      <c r="I483" s="27" t="s">
        <v>0</v>
      </c>
      <c r="J483" s="29" t="s">
        <v>63</v>
      </c>
      <c r="K483" s="30" t="s">
        <v>52</v>
      </c>
      <c r="L483" s="32" t="s">
        <v>55</v>
      </c>
      <c r="M483" s="28" t="s">
        <v>74</v>
      </c>
      <c r="N483" s="33"/>
      <c r="O483" s="48"/>
      <c r="P483" s="48"/>
      <c r="Q483" s="48">
        <v>1</v>
      </c>
      <c r="R483" s="48">
        <v>1</v>
      </c>
      <c r="S483" s="48"/>
      <c r="T483" s="48">
        <v>1</v>
      </c>
      <c r="U483" s="48"/>
      <c r="V483" s="48"/>
      <c r="W483" s="147"/>
      <c r="X483" s="54"/>
      <c r="Y483" s="54"/>
      <c r="Z483" s="54"/>
      <c r="AA483" s="54"/>
      <c r="AB483" s="54"/>
      <c r="AC483" s="54">
        <v>1</v>
      </c>
      <c r="AD483" s="54"/>
      <c r="AE483" s="131"/>
    </row>
    <row r="484" spans="1:31" ht="12" customHeight="1">
      <c r="A484" s="26">
        <v>480</v>
      </c>
      <c r="B484" s="27" t="s">
        <v>92</v>
      </c>
      <c r="C484" s="27" t="s">
        <v>373</v>
      </c>
      <c r="D484" s="27" t="s">
        <v>369</v>
      </c>
      <c r="E484" s="27" t="s">
        <v>0</v>
      </c>
      <c r="F484" s="27" t="s">
        <v>379</v>
      </c>
      <c r="G484" s="27" t="s">
        <v>381</v>
      </c>
      <c r="H484" s="27" t="s">
        <v>0</v>
      </c>
      <c r="I484" s="27" t="s">
        <v>0</v>
      </c>
      <c r="J484" s="29" t="s">
        <v>80</v>
      </c>
      <c r="K484" s="30" t="s">
        <v>117</v>
      </c>
      <c r="L484" s="32" t="s">
        <v>55</v>
      </c>
      <c r="M484" s="28" t="s">
        <v>74</v>
      </c>
      <c r="N484" s="33"/>
      <c r="O484" s="48"/>
      <c r="P484" s="48"/>
      <c r="Q484" s="48">
        <v>1</v>
      </c>
      <c r="R484" s="48"/>
      <c r="S484" s="48"/>
      <c r="T484" s="48"/>
      <c r="U484" s="48"/>
      <c r="V484" s="48"/>
      <c r="W484" s="147"/>
      <c r="X484" s="54"/>
      <c r="Y484" s="54">
        <v>1</v>
      </c>
      <c r="Z484" s="54"/>
      <c r="AA484" s="54"/>
      <c r="AB484" s="54"/>
      <c r="AC484" s="54"/>
      <c r="AD484" s="54"/>
      <c r="AE484" s="131"/>
    </row>
    <row r="485" spans="1:31" ht="12" customHeight="1">
      <c r="A485" s="26">
        <v>481</v>
      </c>
      <c r="B485" s="27" t="s">
        <v>92</v>
      </c>
      <c r="C485" s="27" t="s">
        <v>373</v>
      </c>
      <c r="D485" s="27" t="s">
        <v>367</v>
      </c>
      <c r="E485" s="27" t="s">
        <v>0</v>
      </c>
      <c r="F485" s="27" t="s">
        <v>379</v>
      </c>
      <c r="G485" s="27" t="s">
        <v>382</v>
      </c>
      <c r="H485" s="27" t="s">
        <v>0</v>
      </c>
      <c r="I485" s="27" t="s">
        <v>0</v>
      </c>
      <c r="J485" s="29" t="s">
        <v>80</v>
      </c>
      <c r="K485" s="30" t="s">
        <v>117</v>
      </c>
      <c r="L485" s="32" t="s">
        <v>55</v>
      </c>
      <c r="M485" s="28" t="s">
        <v>74</v>
      </c>
      <c r="N485" s="33">
        <v>1</v>
      </c>
      <c r="O485" s="48"/>
      <c r="P485" s="48"/>
      <c r="Q485" s="48">
        <v>1</v>
      </c>
      <c r="R485" s="48"/>
      <c r="S485" s="48"/>
      <c r="T485" s="48"/>
      <c r="U485" s="48"/>
      <c r="V485" s="48"/>
      <c r="W485" s="147"/>
      <c r="X485" s="54"/>
      <c r="Y485" s="54"/>
      <c r="Z485" s="54">
        <v>1</v>
      </c>
      <c r="AA485" s="54"/>
      <c r="AB485" s="54"/>
      <c r="AC485" s="54"/>
      <c r="AD485" s="54"/>
      <c r="AE485" s="131"/>
    </row>
    <row r="486" spans="1:31" ht="12" customHeight="1">
      <c r="A486" s="26">
        <v>482</v>
      </c>
      <c r="B486" s="27" t="s">
        <v>92</v>
      </c>
      <c r="C486" s="27" t="s">
        <v>374</v>
      </c>
      <c r="D486" s="27" t="s">
        <v>368</v>
      </c>
      <c r="E486" s="27" t="s">
        <v>0</v>
      </c>
      <c r="F486" s="27" t="s">
        <v>379</v>
      </c>
      <c r="G486" s="27" t="s">
        <v>382</v>
      </c>
      <c r="H486" s="27" t="s">
        <v>0</v>
      </c>
      <c r="I486" s="27" t="s">
        <v>74</v>
      </c>
      <c r="J486" s="29" t="s">
        <v>65</v>
      </c>
      <c r="K486" s="30" t="s">
        <v>52</v>
      </c>
      <c r="L486" s="32" t="s">
        <v>55</v>
      </c>
      <c r="M486" s="28" t="s">
        <v>74</v>
      </c>
      <c r="N486" s="33"/>
      <c r="O486" s="48"/>
      <c r="P486" s="48"/>
      <c r="Q486" s="48"/>
      <c r="R486" s="48"/>
      <c r="S486" s="48"/>
      <c r="T486" s="48">
        <v>1</v>
      </c>
      <c r="U486" s="48"/>
      <c r="V486" s="48"/>
      <c r="W486" s="147"/>
      <c r="X486" s="54"/>
      <c r="Y486" s="54"/>
      <c r="Z486" s="54"/>
      <c r="AA486" s="54"/>
      <c r="AB486" s="54">
        <v>1</v>
      </c>
      <c r="AC486" s="54"/>
      <c r="AD486" s="54"/>
      <c r="AE486" s="131"/>
    </row>
    <row r="487" spans="1:31" ht="12" customHeight="1">
      <c r="A487" s="26">
        <v>483</v>
      </c>
      <c r="B487" s="27" t="s">
        <v>92</v>
      </c>
      <c r="C487" s="27" t="s">
        <v>374</v>
      </c>
      <c r="D487" s="27" t="s">
        <v>366</v>
      </c>
      <c r="E487" s="27" t="s">
        <v>0</v>
      </c>
      <c r="F487" s="27" t="s">
        <v>379</v>
      </c>
      <c r="G487" s="27" t="s">
        <v>381</v>
      </c>
      <c r="H487" s="27" t="s">
        <v>0</v>
      </c>
      <c r="I487" s="27" t="s">
        <v>74</v>
      </c>
      <c r="J487" s="29" t="s">
        <v>80</v>
      </c>
      <c r="K487" s="30" t="s">
        <v>52</v>
      </c>
      <c r="L487" s="32" t="s">
        <v>55</v>
      </c>
      <c r="M487" s="28" t="s">
        <v>74</v>
      </c>
      <c r="N487" s="33"/>
      <c r="O487" s="48"/>
      <c r="P487" s="48"/>
      <c r="Q487" s="48">
        <v>1</v>
      </c>
      <c r="R487" s="48"/>
      <c r="S487" s="48"/>
      <c r="T487" s="48"/>
      <c r="U487" s="48">
        <v>1</v>
      </c>
      <c r="V487" s="48"/>
      <c r="W487" s="147"/>
      <c r="X487" s="54"/>
      <c r="Y487" s="54"/>
      <c r="Z487" s="54"/>
      <c r="AA487" s="54"/>
      <c r="AB487" s="54"/>
      <c r="AC487" s="54"/>
      <c r="AD487" s="54"/>
      <c r="AE487" s="131"/>
    </row>
    <row r="488" spans="1:31" ht="12" customHeight="1">
      <c r="A488" s="26">
        <v>484</v>
      </c>
      <c r="B488" s="27" t="s">
        <v>92</v>
      </c>
      <c r="C488" s="27" t="s">
        <v>374</v>
      </c>
      <c r="D488" s="27" t="s">
        <v>369</v>
      </c>
      <c r="E488" s="27" t="s">
        <v>0</v>
      </c>
      <c r="F488" s="27" t="s">
        <v>379</v>
      </c>
      <c r="G488" s="27" t="s">
        <v>381</v>
      </c>
      <c r="H488" s="27" t="s">
        <v>0</v>
      </c>
      <c r="I488" s="27" t="s">
        <v>74</v>
      </c>
      <c r="J488" s="29" t="s">
        <v>80</v>
      </c>
      <c r="K488" s="30" t="s">
        <v>117</v>
      </c>
      <c r="L488" s="32" t="s">
        <v>219</v>
      </c>
      <c r="M488" s="28" t="s">
        <v>74</v>
      </c>
      <c r="N488" s="33">
        <v>1</v>
      </c>
      <c r="O488" s="48">
        <v>0</v>
      </c>
      <c r="P488" s="48">
        <v>0</v>
      </c>
      <c r="Q488" s="48">
        <v>0</v>
      </c>
      <c r="R488" s="48">
        <v>0</v>
      </c>
      <c r="S488" s="48">
        <v>0</v>
      </c>
      <c r="T488" s="48">
        <v>0</v>
      </c>
      <c r="U488" s="48">
        <v>1</v>
      </c>
      <c r="V488" s="48"/>
      <c r="W488" s="147"/>
      <c r="X488" s="54"/>
      <c r="Y488" s="54"/>
      <c r="Z488" s="54"/>
      <c r="AA488" s="54"/>
      <c r="AB488" s="54"/>
      <c r="AC488" s="54"/>
      <c r="AD488" s="54"/>
      <c r="AE488" s="131">
        <v>1</v>
      </c>
    </row>
    <row r="489" spans="1:31" ht="12" customHeight="1">
      <c r="A489" s="26">
        <v>485</v>
      </c>
      <c r="B489" s="27" t="s">
        <v>92</v>
      </c>
      <c r="C489" s="27" t="s">
        <v>374</v>
      </c>
      <c r="D489" s="27" t="s">
        <v>369</v>
      </c>
      <c r="E489" s="27" t="s">
        <v>0</v>
      </c>
      <c r="F489" s="27" t="s">
        <v>379</v>
      </c>
      <c r="G489" s="27" t="s">
        <v>381</v>
      </c>
      <c r="H489" s="27" t="s">
        <v>0</v>
      </c>
      <c r="I489" s="27" t="s">
        <v>74</v>
      </c>
      <c r="J489" s="29" t="s">
        <v>80</v>
      </c>
      <c r="K489" s="30" t="s">
        <v>117</v>
      </c>
      <c r="L489" s="32" t="s">
        <v>55</v>
      </c>
      <c r="M489" s="28" t="s">
        <v>74</v>
      </c>
      <c r="N489" s="33"/>
      <c r="O489" s="48"/>
      <c r="P489" s="48"/>
      <c r="Q489" s="48">
        <v>1</v>
      </c>
      <c r="R489" s="48"/>
      <c r="S489" s="48"/>
      <c r="T489" s="48"/>
      <c r="U489" s="48"/>
      <c r="V489" s="48"/>
      <c r="W489" s="147"/>
      <c r="X489" s="54"/>
      <c r="Y489" s="54">
        <v>1</v>
      </c>
      <c r="Z489" s="54"/>
      <c r="AA489" s="54"/>
      <c r="AB489" s="54"/>
      <c r="AC489" s="54"/>
      <c r="AD489" s="54"/>
      <c r="AE489" s="131"/>
    </row>
    <row r="490" spans="1:31" ht="12" customHeight="1">
      <c r="A490" s="26">
        <v>486</v>
      </c>
      <c r="B490" s="27" t="s">
        <v>92</v>
      </c>
      <c r="C490" s="27" t="s">
        <v>374</v>
      </c>
      <c r="D490" s="27" t="s">
        <v>368</v>
      </c>
      <c r="E490" s="27" t="s">
        <v>74</v>
      </c>
      <c r="F490" s="27" t="s">
        <v>379</v>
      </c>
      <c r="G490" s="27" t="s">
        <v>382</v>
      </c>
      <c r="H490" s="27" t="s">
        <v>74</v>
      </c>
      <c r="I490" s="27" t="s">
        <v>74</v>
      </c>
      <c r="J490" s="29" t="s">
        <v>73</v>
      </c>
      <c r="K490" s="30" t="s">
        <v>52</v>
      </c>
      <c r="L490" s="32" t="s">
        <v>55</v>
      </c>
      <c r="M490" s="28" t="s">
        <v>74</v>
      </c>
      <c r="N490" s="33"/>
      <c r="O490" s="48">
        <v>1</v>
      </c>
      <c r="P490" s="48"/>
      <c r="Q490" s="48">
        <v>1</v>
      </c>
      <c r="R490" s="48"/>
      <c r="S490" s="48"/>
      <c r="T490" s="48"/>
      <c r="U490" s="48"/>
      <c r="V490" s="48"/>
      <c r="W490" s="147"/>
      <c r="X490" s="54"/>
      <c r="Y490" s="54"/>
      <c r="Z490" s="54"/>
      <c r="AA490" s="54"/>
      <c r="AB490" s="54">
        <v>1</v>
      </c>
      <c r="AC490" s="54"/>
      <c r="AD490" s="54"/>
      <c r="AE490" s="131"/>
    </row>
    <row r="491" spans="1:31" ht="12" customHeight="1">
      <c r="A491" s="26">
        <v>487</v>
      </c>
      <c r="B491" s="27" t="s">
        <v>92</v>
      </c>
      <c r="C491" s="27" t="s">
        <v>374</v>
      </c>
      <c r="D491" s="27" t="s">
        <v>369</v>
      </c>
      <c r="E491" s="27" t="s">
        <v>0</v>
      </c>
      <c r="F491" s="27" t="s">
        <v>379</v>
      </c>
      <c r="G491" s="27" t="s">
        <v>381</v>
      </c>
      <c r="H491" s="27" t="s">
        <v>0</v>
      </c>
      <c r="I491" s="27" t="s">
        <v>0</v>
      </c>
      <c r="J491" s="29" t="s">
        <v>63</v>
      </c>
      <c r="K491" s="30" t="s">
        <v>117</v>
      </c>
      <c r="L491" s="32" t="s">
        <v>55</v>
      </c>
      <c r="M491" s="28" t="s">
        <v>74</v>
      </c>
      <c r="N491" s="33"/>
      <c r="O491" s="48">
        <v>1</v>
      </c>
      <c r="P491" s="48"/>
      <c r="Q491" s="48"/>
      <c r="R491" s="48"/>
      <c r="S491" s="48">
        <v>1</v>
      </c>
      <c r="T491" s="48">
        <v>1</v>
      </c>
      <c r="U491" s="48"/>
      <c r="V491" s="48"/>
      <c r="W491" s="147"/>
      <c r="X491" s="54"/>
      <c r="Y491" s="54"/>
      <c r="Z491" s="54"/>
      <c r="AA491" s="54"/>
      <c r="AB491" s="54"/>
      <c r="AC491" s="54">
        <v>1</v>
      </c>
      <c r="AD491" s="54"/>
      <c r="AE491" s="131"/>
    </row>
    <row r="492" spans="1:31" ht="12" customHeight="1">
      <c r="A492" s="26">
        <v>488</v>
      </c>
      <c r="B492" s="27" t="s">
        <v>92</v>
      </c>
      <c r="C492" s="27" t="s">
        <v>373</v>
      </c>
      <c r="D492" s="27" t="s">
        <v>369</v>
      </c>
      <c r="E492" s="27" t="s">
        <v>0</v>
      </c>
      <c r="F492" s="27" t="s">
        <v>379</v>
      </c>
      <c r="G492" s="27" t="s">
        <v>381</v>
      </c>
      <c r="H492" s="27" t="s">
        <v>0</v>
      </c>
      <c r="I492" s="27" t="s">
        <v>74</v>
      </c>
      <c r="J492" s="29" t="s">
        <v>80</v>
      </c>
      <c r="K492" s="30" t="s">
        <v>117</v>
      </c>
      <c r="L492" s="32" t="s">
        <v>55</v>
      </c>
      <c r="M492" s="28" t="s">
        <v>74</v>
      </c>
      <c r="N492" s="33"/>
      <c r="O492" s="48"/>
      <c r="P492" s="48"/>
      <c r="Q492" s="48">
        <v>1</v>
      </c>
      <c r="R492" s="48"/>
      <c r="S492" s="48"/>
      <c r="T492" s="48">
        <v>1</v>
      </c>
      <c r="U492" s="48"/>
      <c r="V492" s="48"/>
      <c r="W492" s="147"/>
      <c r="X492" s="54"/>
      <c r="Y492" s="54"/>
      <c r="Z492" s="54"/>
      <c r="AA492" s="54"/>
      <c r="AB492" s="54">
        <v>1</v>
      </c>
      <c r="AC492" s="54"/>
      <c r="AD492" s="54"/>
      <c r="AE492" s="131"/>
    </row>
    <row r="493" spans="1:31" ht="12" customHeight="1">
      <c r="A493" s="26">
        <v>489</v>
      </c>
      <c r="B493" s="27" t="s">
        <v>92</v>
      </c>
      <c r="C493" s="27" t="s">
        <v>374</v>
      </c>
      <c r="D493" s="27" t="s">
        <v>367</v>
      </c>
      <c r="E493" s="27" t="s">
        <v>0</v>
      </c>
      <c r="F493" s="27" t="s">
        <v>379</v>
      </c>
      <c r="G493" s="27" t="s">
        <v>382</v>
      </c>
      <c r="H493" s="27" t="s">
        <v>0</v>
      </c>
      <c r="I493" s="27" t="s">
        <v>74</v>
      </c>
      <c r="J493" s="29" t="s">
        <v>80</v>
      </c>
      <c r="K493" s="30" t="s">
        <v>117</v>
      </c>
      <c r="L493" s="32" t="s">
        <v>55</v>
      </c>
      <c r="M493" s="28" t="s">
        <v>74</v>
      </c>
      <c r="N493" s="33"/>
      <c r="O493" s="48"/>
      <c r="P493" s="48"/>
      <c r="Q493" s="48">
        <v>1</v>
      </c>
      <c r="R493" s="48"/>
      <c r="S493" s="48"/>
      <c r="T493" s="48">
        <v>1</v>
      </c>
      <c r="U493" s="48"/>
      <c r="V493" s="48"/>
      <c r="W493" s="147"/>
      <c r="X493" s="54"/>
      <c r="Y493" s="54"/>
      <c r="Z493" s="54"/>
      <c r="AA493" s="54">
        <v>1</v>
      </c>
      <c r="AB493" s="54"/>
      <c r="AC493" s="54"/>
      <c r="AD493" s="54"/>
      <c r="AE493" s="131"/>
    </row>
    <row r="494" spans="1:31" ht="12" customHeight="1">
      <c r="A494" s="26">
        <v>490</v>
      </c>
      <c r="B494" s="27" t="s">
        <v>92</v>
      </c>
      <c r="C494" s="27" t="s">
        <v>374</v>
      </c>
      <c r="D494" s="27" t="s">
        <v>367</v>
      </c>
      <c r="E494" s="27" t="s">
        <v>0</v>
      </c>
      <c r="F494" s="27" t="s">
        <v>379</v>
      </c>
      <c r="G494" s="27" t="s">
        <v>382</v>
      </c>
      <c r="H494" s="27" t="s">
        <v>0</v>
      </c>
      <c r="I494" s="27" t="s">
        <v>0</v>
      </c>
      <c r="J494" s="29" t="s">
        <v>212</v>
      </c>
      <c r="K494" s="30" t="s">
        <v>52</v>
      </c>
      <c r="L494" s="32" t="s">
        <v>55</v>
      </c>
      <c r="M494" s="28" t="s">
        <v>74</v>
      </c>
      <c r="N494" s="33"/>
      <c r="O494" s="48"/>
      <c r="P494" s="48"/>
      <c r="Q494" s="48"/>
      <c r="R494" s="48"/>
      <c r="S494" s="48"/>
      <c r="T494" s="48">
        <v>1</v>
      </c>
      <c r="U494" s="48">
        <v>1</v>
      </c>
      <c r="V494" s="48"/>
      <c r="W494" s="147"/>
      <c r="X494" s="54">
        <v>1</v>
      </c>
      <c r="Y494" s="54"/>
      <c r="Z494" s="54"/>
      <c r="AA494" s="54"/>
      <c r="AB494" s="54"/>
      <c r="AC494" s="54"/>
      <c r="AD494" s="54"/>
      <c r="AE494" s="131"/>
    </row>
    <row r="495" spans="1:31" ht="12" customHeight="1">
      <c r="A495" s="26">
        <v>491</v>
      </c>
      <c r="B495" s="27" t="s">
        <v>92</v>
      </c>
      <c r="C495" s="27" t="s">
        <v>374</v>
      </c>
      <c r="D495" s="27" t="s">
        <v>368</v>
      </c>
      <c r="E495" s="27" t="s">
        <v>74</v>
      </c>
      <c r="F495" s="27" t="s">
        <v>379</v>
      </c>
      <c r="G495" s="27" t="s">
        <v>382</v>
      </c>
      <c r="H495" s="27" t="s">
        <v>74</v>
      </c>
      <c r="I495" s="27" t="s">
        <v>0</v>
      </c>
      <c r="J495" s="29" t="s">
        <v>80</v>
      </c>
      <c r="K495" s="30" t="s">
        <v>52</v>
      </c>
      <c r="L495" s="32" t="s">
        <v>55</v>
      </c>
      <c r="M495" s="28" t="s">
        <v>74</v>
      </c>
      <c r="N495" s="33"/>
      <c r="O495" s="48">
        <v>1</v>
      </c>
      <c r="P495" s="48"/>
      <c r="Q495" s="48"/>
      <c r="R495" s="48">
        <v>1</v>
      </c>
      <c r="S495" s="48"/>
      <c r="T495" s="48"/>
      <c r="U495" s="48"/>
      <c r="V495" s="48"/>
      <c r="W495" s="147"/>
      <c r="X495" s="54"/>
      <c r="Y495" s="54"/>
      <c r="Z495" s="54"/>
      <c r="AA495" s="54"/>
      <c r="AB495" s="54">
        <v>1</v>
      </c>
      <c r="AC495" s="54"/>
      <c r="AD495" s="54"/>
      <c r="AE495" s="131"/>
    </row>
    <row r="496" spans="1:31" ht="12" customHeight="1">
      <c r="A496" s="26">
        <v>492</v>
      </c>
      <c r="B496" s="27" t="s">
        <v>92</v>
      </c>
      <c r="C496" s="27" t="s">
        <v>374</v>
      </c>
      <c r="D496" s="27" t="s">
        <v>368</v>
      </c>
      <c r="E496" s="27" t="s">
        <v>74</v>
      </c>
      <c r="F496" s="27" t="s">
        <v>379</v>
      </c>
      <c r="G496" s="27" t="s">
        <v>381</v>
      </c>
      <c r="H496" s="27" t="s">
        <v>74</v>
      </c>
      <c r="I496" s="27" t="s">
        <v>74</v>
      </c>
      <c r="J496" s="29" t="s">
        <v>80</v>
      </c>
      <c r="K496" s="30" t="s">
        <v>52</v>
      </c>
      <c r="L496" s="32" t="s">
        <v>55</v>
      </c>
      <c r="M496" s="28" t="s">
        <v>74</v>
      </c>
      <c r="N496" s="33"/>
      <c r="O496" s="48"/>
      <c r="P496" s="48"/>
      <c r="Q496" s="48">
        <v>1</v>
      </c>
      <c r="R496" s="48"/>
      <c r="S496" s="48"/>
      <c r="T496" s="48"/>
      <c r="U496" s="48"/>
      <c r="V496" s="48"/>
      <c r="W496" s="147"/>
      <c r="X496" s="54"/>
      <c r="Y496" s="54"/>
      <c r="Z496" s="54"/>
      <c r="AA496" s="54"/>
      <c r="AB496" s="54">
        <v>1</v>
      </c>
      <c r="AC496" s="54"/>
      <c r="AD496" s="54"/>
      <c r="AE496" s="131"/>
    </row>
    <row r="497" spans="1:31" ht="12" customHeight="1">
      <c r="A497" s="26">
        <v>493</v>
      </c>
      <c r="B497" s="27" t="s">
        <v>92</v>
      </c>
      <c r="C497" s="27" t="s">
        <v>374</v>
      </c>
      <c r="D497" s="27" t="s">
        <v>368</v>
      </c>
      <c r="E497" s="27" t="s">
        <v>74</v>
      </c>
      <c r="F497" s="27" t="s">
        <v>379</v>
      </c>
      <c r="G497" s="27" t="s">
        <v>382</v>
      </c>
      <c r="H497" s="27" t="s">
        <v>0</v>
      </c>
      <c r="I497" s="27" t="s">
        <v>0</v>
      </c>
      <c r="J497" s="29" t="s">
        <v>80</v>
      </c>
      <c r="K497" s="30" t="s">
        <v>117</v>
      </c>
      <c r="L497" s="32" t="s">
        <v>219</v>
      </c>
      <c r="M497" s="28" t="s">
        <v>74</v>
      </c>
      <c r="N497" s="33">
        <v>0</v>
      </c>
      <c r="O497" s="48">
        <v>0</v>
      </c>
      <c r="P497" s="48">
        <v>0</v>
      </c>
      <c r="Q497" s="48">
        <v>1</v>
      </c>
      <c r="R497" s="48">
        <v>0</v>
      </c>
      <c r="S497" s="48">
        <v>0</v>
      </c>
      <c r="T497" s="48">
        <v>0</v>
      </c>
      <c r="U497" s="48">
        <v>1</v>
      </c>
      <c r="V497" s="48"/>
      <c r="W497" s="147"/>
      <c r="X497" s="54"/>
      <c r="Y497" s="54">
        <v>1</v>
      </c>
      <c r="Z497" s="54"/>
      <c r="AA497" s="54"/>
      <c r="AB497" s="54"/>
      <c r="AC497" s="54"/>
      <c r="AD497" s="54"/>
      <c r="AE497" s="131"/>
    </row>
    <row r="498" spans="1:31" ht="12" customHeight="1">
      <c r="A498" s="26">
        <v>494</v>
      </c>
      <c r="B498" s="27" t="s">
        <v>92</v>
      </c>
      <c r="C498" s="27" t="s">
        <v>374</v>
      </c>
      <c r="D498" s="27" t="s">
        <v>371</v>
      </c>
      <c r="E498" s="27" t="s">
        <v>0</v>
      </c>
      <c r="F498" s="27" t="s">
        <v>378</v>
      </c>
      <c r="G498" s="27" t="s">
        <v>382</v>
      </c>
      <c r="H498" s="27" t="s">
        <v>0</v>
      </c>
      <c r="I498" s="27" t="s">
        <v>74</v>
      </c>
      <c r="J498" s="29" t="s">
        <v>80</v>
      </c>
      <c r="K498" s="30" t="s">
        <v>117</v>
      </c>
      <c r="L498" s="32" t="s">
        <v>55</v>
      </c>
      <c r="M498" s="28" t="s">
        <v>74</v>
      </c>
      <c r="N498" s="33"/>
      <c r="O498" s="48"/>
      <c r="P498" s="48"/>
      <c r="Q498" s="48">
        <v>1</v>
      </c>
      <c r="R498" s="48"/>
      <c r="S498" s="48"/>
      <c r="T498" s="48"/>
      <c r="U498" s="48"/>
      <c r="V498" s="48"/>
      <c r="W498" s="147"/>
      <c r="X498" s="54"/>
      <c r="Y498" s="54">
        <v>1</v>
      </c>
      <c r="Z498" s="54"/>
      <c r="AA498" s="54"/>
      <c r="AB498" s="54"/>
      <c r="AC498" s="54"/>
      <c r="AD498" s="54"/>
      <c r="AE498" s="131"/>
    </row>
    <row r="499" spans="1:31" ht="12" customHeight="1">
      <c r="A499" s="26">
        <v>495</v>
      </c>
      <c r="B499" s="27" t="s">
        <v>92</v>
      </c>
      <c r="C499" s="27" t="s">
        <v>374</v>
      </c>
      <c r="D499" s="27" t="s">
        <v>371</v>
      </c>
      <c r="E499" s="27" t="s">
        <v>74</v>
      </c>
      <c r="F499" s="27" t="s">
        <v>378</v>
      </c>
      <c r="G499" s="27" t="s">
        <v>382</v>
      </c>
      <c r="H499" s="27" t="s">
        <v>0</v>
      </c>
      <c r="I499" s="27" t="s">
        <v>74</v>
      </c>
      <c r="J499" s="29" t="s">
        <v>80</v>
      </c>
      <c r="K499" s="30" t="s">
        <v>52</v>
      </c>
      <c r="L499" s="32" t="s">
        <v>55</v>
      </c>
      <c r="M499" s="28" t="s">
        <v>74</v>
      </c>
      <c r="N499" s="33"/>
      <c r="O499" s="48"/>
      <c r="P499" s="48"/>
      <c r="Q499" s="48">
        <v>1</v>
      </c>
      <c r="R499" s="48"/>
      <c r="S499" s="48"/>
      <c r="T499" s="48"/>
      <c r="U499" s="48"/>
      <c r="V499" s="48"/>
      <c r="W499" s="147"/>
      <c r="X499" s="54"/>
      <c r="Y499" s="54"/>
      <c r="Z499" s="54"/>
      <c r="AA499" s="54"/>
      <c r="AB499" s="54">
        <v>1</v>
      </c>
      <c r="AC499" s="54"/>
      <c r="AD499" s="54"/>
      <c r="AE499" s="131"/>
    </row>
    <row r="500" spans="1:31" ht="12" customHeight="1">
      <c r="A500" s="26">
        <v>496</v>
      </c>
      <c r="B500" s="27" t="s">
        <v>92</v>
      </c>
      <c r="C500" s="27" t="s">
        <v>373</v>
      </c>
      <c r="D500" s="27" t="s">
        <v>369</v>
      </c>
      <c r="E500" s="27" t="s">
        <v>0</v>
      </c>
      <c r="F500" s="27" t="s">
        <v>379</v>
      </c>
      <c r="G500" s="27" t="s">
        <v>381</v>
      </c>
      <c r="H500" s="27" t="s">
        <v>74</v>
      </c>
      <c r="I500" s="27" t="s">
        <v>0</v>
      </c>
      <c r="J500" s="29" t="s">
        <v>80</v>
      </c>
      <c r="K500" s="30" t="s">
        <v>117</v>
      </c>
      <c r="L500" s="32" t="s">
        <v>55</v>
      </c>
      <c r="M500" s="28" t="s">
        <v>74</v>
      </c>
      <c r="N500" s="33">
        <v>1</v>
      </c>
      <c r="O500" s="48"/>
      <c r="P500" s="48"/>
      <c r="Q500" s="48"/>
      <c r="R500" s="48"/>
      <c r="S500" s="48"/>
      <c r="T500" s="48"/>
      <c r="U500" s="48">
        <v>1</v>
      </c>
      <c r="V500" s="48"/>
      <c r="W500" s="147"/>
      <c r="X500" s="54"/>
      <c r="Y500" s="54"/>
      <c r="Z500" s="54"/>
      <c r="AA500" s="54"/>
      <c r="AB500" s="54"/>
      <c r="AC500" s="54"/>
      <c r="AD500" s="54"/>
      <c r="AE500" s="131"/>
    </row>
    <row r="501" spans="1:31" ht="12" customHeight="1">
      <c r="A501" s="26">
        <v>497</v>
      </c>
      <c r="B501" s="27" t="s">
        <v>92</v>
      </c>
      <c r="C501" s="27" t="s">
        <v>374</v>
      </c>
      <c r="D501" s="27" t="s">
        <v>369</v>
      </c>
      <c r="E501" s="27" t="s">
        <v>0</v>
      </c>
      <c r="F501" s="27" t="s">
        <v>379</v>
      </c>
      <c r="G501" s="27" t="s">
        <v>381</v>
      </c>
      <c r="H501" s="27" t="s">
        <v>0</v>
      </c>
      <c r="I501" s="27" t="s">
        <v>0</v>
      </c>
      <c r="J501" s="29" t="s">
        <v>80</v>
      </c>
      <c r="K501" s="30" t="s">
        <v>117</v>
      </c>
      <c r="L501" s="32" t="s">
        <v>55</v>
      </c>
      <c r="M501" s="28" t="s">
        <v>74</v>
      </c>
      <c r="N501" s="33">
        <v>1</v>
      </c>
      <c r="O501" s="48"/>
      <c r="P501" s="48"/>
      <c r="Q501" s="48">
        <v>1</v>
      </c>
      <c r="R501" s="48">
        <v>1</v>
      </c>
      <c r="S501" s="48"/>
      <c r="T501" s="48"/>
      <c r="U501" s="48"/>
      <c r="V501" s="48"/>
      <c r="W501" s="147"/>
      <c r="X501" s="54"/>
      <c r="Y501" s="54"/>
      <c r="Z501" s="54"/>
      <c r="AA501" s="54"/>
      <c r="AB501" s="54"/>
      <c r="AC501" s="54"/>
      <c r="AD501" s="54"/>
      <c r="AE501" s="131">
        <v>1</v>
      </c>
    </row>
    <row r="502" spans="1:31" ht="12" customHeight="1">
      <c r="A502" s="26">
        <v>498</v>
      </c>
      <c r="B502" s="27" t="s">
        <v>92</v>
      </c>
      <c r="C502" s="27" t="s">
        <v>374</v>
      </c>
      <c r="D502" s="27" t="s">
        <v>369</v>
      </c>
      <c r="E502" s="27" t="s">
        <v>0</v>
      </c>
      <c r="F502" s="27" t="s">
        <v>379</v>
      </c>
      <c r="G502" s="27" t="s">
        <v>381</v>
      </c>
      <c r="H502" s="27" t="s">
        <v>74</v>
      </c>
      <c r="I502" s="27" t="s">
        <v>0</v>
      </c>
      <c r="J502" s="29" t="s">
        <v>80</v>
      </c>
      <c r="K502" s="30" t="s">
        <v>117</v>
      </c>
      <c r="L502" s="32" t="s">
        <v>55</v>
      </c>
      <c r="M502" s="28" t="s">
        <v>74</v>
      </c>
      <c r="N502" s="33">
        <v>1</v>
      </c>
      <c r="O502" s="48"/>
      <c r="P502" s="48"/>
      <c r="Q502" s="48"/>
      <c r="R502" s="48"/>
      <c r="S502" s="48"/>
      <c r="T502" s="48">
        <v>1</v>
      </c>
      <c r="U502" s="48">
        <v>1</v>
      </c>
      <c r="V502" s="48"/>
      <c r="W502" s="147"/>
      <c r="X502" s="54"/>
      <c r="Y502" s="54"/>
      <c r="Z502" s="54"/>
      <c r="AA502" s="54"/>
      <c r="AB502" s="54"/>
      <c r="AC502" s="54">
        <v>1</v>
      </c>
      <c r="AD502" s="54"/>
      <c r="AE502" s="131"/>
    </row>
    <row r="503" spans="1:31" ht="12" customHeight="1">
      <c r="A503" s="26">
        <v>499</v>
      </c>
      <c r="B503" s="27" t="s">
        <v>92</v>
      </c>
      <c r="C503" s="27" t="s">
        <v>373</v>
      </c>
      <c r="D503" s="27" t="s">
        <v>369</v>
      </c>
      <c r="E503" s="27" t="s">
        <v>0</v>
      </c>
      <c r="F503" s="27" t="s">
        <v>379</v>
      </c>
      <c r="G503" s="27" t="s">
        <v>381</v>
      </c>
      <c r="H503" s="27" t="s">
        <v>0</v>
      </c>
      <c r="I503" s="27" t="s">
        <v>0</v>
      </c>
      <c r="J503" s="29" t="s">
        <v>80</v>
      </c>
      <c r="K503" s="30" t="s">
        <v>117</v>
      </c>
      <c r="L503" s="32" t="s">
        <v>55</v>
      </c>
      <c r="M503" s="28" t="s">
        <v>74</v>
      </c>
      <c r="N503" s="33"/>
      <c r="O503" s="48"/>
      <c r="P503" s="48"/>
      <c r="Q503" s="48">
        <v>1</v>
      </c>
      <c r="R503" s="48"/>
      <c r="S503" s="48"/>
      <c r="T503" s="48"/>
      <c r="U503" s="48"/>
      <c r="V503" s="48"/>
      <c r="W503" s="147"/>
      <c r="X503" s="54"/>
      <c r="Y503" s="54"/>
      <c r="Z503" s="54"/>
      <c r="AA503" s="54"/>
      <c r="AB503" s="54">
        <v>1</v>
      </c>
      <c r="AC503" s="54"/>
      <c r="AD503" s="54"/>
      <c r="AE503" s="131"/>
    </row>
    <row r="504" spans="1:31" ht="12" customHeight="1">
      <c r="A504" s="26">
        <v>500</v>
      </c>
      <c r="B504" s="27" t="s">
        <v>92</v>
      </c>
      <c r="C504" s="27" t="s">
        <v>373</v>
      </c>
      <c r="D504" s="27" t="s">
        <v>367</v>
      </c>
      <c r="E504" s="27" t="s">
        <v>0</v>
      </c>
      <c r="F504" s="27" t="s">
        <v>379</v>
      </c>
      <c r="G504" s="27" t="s">
        <v>382</v>
      </c>
      <c r="H504" s="27" t="s">
        <v>0</v>
      </c>
      <c r="I504" s="27" t="s">
        <v>74</v>
      </c>
      <c r="J504" s="29" t="s">
        <v>80</v>
      </c>
      <c r="K504" s="30" t="s">
        <v>117</v>
      </c>
      <c r="L504" s="32" t="s">
        <v>55</v>
      </c>
      <c r="M504" s="28" t="s">
        <v>74</v>
      </c>
      <c r="N504" s="33">
        <v>1</v>
      </c>
      <c r="O504" s="48"/>
      <c r="P504" s="48"/>
      <c r="Q504" s="48"/>
      <c r="R504" s="48">
        <v>1</v>
      </c>
      <c r="S504" s="48"/>
      <c r="T504" s="48"/>
      <c r="U504" s="48"/>
      <c r="V504" s="48"/>
      <c r="W504" s="147"/>
      <c r="X504" s="54"/>
      <c r="Y504" s="54"/>
      <c r="Z504" s="54"/>
      <c r="AA504" s="54">
        <v>1</v>
      </c>
      <c r="AB504" s="54"/>
      <c r="AC504" s="54"/>
      <c r="AD504" s="54"/>
      <c r="AE504" s="131"/>
    </row>
    <row r="505" spans="1:31" ht="12" customHeight="1">
      <c r="A505" s="26">
        <v>501</v>
      </c>
      <c r="B505" s="27" t="s">
        <v>92</v>
      </c>
      <c r="C505" s="27" t="s">
        <v>374</v>
      </c>
      <c r="D505" s="27" t="s">
        <v>368</v>
      </c>
      <c r="E505" s="27" t="s">
        <v>74</v>
      </c>
      <c r="F505" s="27" t="s">
        <v>379</v>
      </c>
      <c r="G505" s="27" t="s">
        <v>382</v>
      </c>
      <c r="H505" s="27" t="s">
        <v>0</v>
      </c>
      <c r="I505" s="27" t="s">
        <v>74</v>
      </c>
      <c r="J505" s="29" t="s">
        <v>73</v>
      </c>
      <c r="K505" s="30" t="s">
        <v>52</v>
      </c>
      <c r="L505" s="32" t="s">
        <v>55</v>
      </c>
      <c r="M505" s="28" t="s">
        <v>74</v>
      </c>
      <c r="N505" s="33"/>
      <c r="O505" s="48"/>
      <c r="P505" s="48">
        <v>1</v>
      </c>
      <c r="Q505" s="48"/>
      <c r="R505" s="48">
        <v>1</v>
      </c>
      <c r="S505" s="48"/>
      <c r="T505" s="48"/>
      <c r="U505" s="48"/>
      <c r="V505" s="48"/>
      <c r="W505" s="147"/>
      <c r="X505" s="54"/>
      <c r="Y505" s="54"/>
      <c r="Z505" s="54"/>
      <c r="AA505" s="54"/>
      <c r="AB505" s="54">
        <v>1</v>
      </c>
      <c r="AC505" s="54"/>
      <c r="AD505" s="54"/>
      <c r="AE505" s="131"/>
    </row>
    <row r="506" spans="1:31" ht="12" customHeight="1">
      <c r="A506" s="26">
        <v>502</v>
      </c>
      <c r="B506" s="27" t="s">
        <v>92</v>
      </c>
      <c r="C506" s="27" t="s">
        <v>374</v>
      </c>
      <c r="D506" s="27" t="s">
        <v>368</v>
      </c>
      <c r="E506" s="27" t="s">
        <v>0</v>
      </c>
      <c r="F506" s="27" t="s">
        <v>379</v>
      </c>
      <c r="G506" s="27" t="s">
        <v>383</v>
      </c>
      <c r="H506" s="27" t="s">
        <v>74</v>
      </c>
      <c r="I506" s="27" t="s">
        <v>0</v>
      </c>
      <c r="J506" s="29" t="s">
        <v>73</v>
      </c>
      <c r="K506" s="30" t="s">
        <v>52</v>
      </c>
      <c r="L506" s="32" t="s">
        <v>55</v>
      </c>
      <c r="M506" s="28" t="s">
        <v>74</v>
      </c>
      <c r="N506" s="33"/>
      <c r="O506" s="48">
        <v>1</v>
      </c>
      <c r="P506" s="48"/>
      <c r="Q506" s="48"/>
      <c r="R506" s="48"/>
      <c r="S506" s="48"/>
      <c r="T506" s="48"/>
      <c r="U506" s="48"/>
      <c r="V506" s="48"/>
      <c r="W506" s="147"/>
      <c r="X506" s="54"/>
      <c r="Y506" s="54"/>
      <c r="Z506" s="54"/>
      <c r="AA506" s="54"/>
      <c r="AB506" s="54">
        <v>1</v>
      </c>
      <c r="AC506" s="54"/>
      <c r="AD506" s="54"/>
      <c r="AE506" s="131"/>
    </row>
    <row r="507" spans="1:31" ht="12" customHeight="1">
      <c r="A507" s="26">
        <v>503</v>
      </c>
      <c r="B507" s="27" t="s">
        <v>92</v>
      </c>
      <c r="C507" s="27" t="s">
        <v>374</v>
      </c>
      <c r="D507" s="27" t="s">
        <v>368</v>
      </c>
      <c r="E507" s="27" t="s">
        <v>74</v>
      </c>
      <c r="F507" s="27" t="s">
        <v>379</v>
      </c>
      <c r="G507" s="27" t="s">
        <v>383</v>
      </c>
      <c r="H507" s="27" t="s">
        <v>0</v>
      </c>
      <c r="I507" s="27" t="s">
        <v>74</v>
      </c>
      <c r="J507" s="29" t="s">
        <v>80</v>
      </c>
      <c r="K507" s="30" t="s">
        <v>52</v>
      </c>
      <c r="L507" s="32" t="s">
        <v>55</v>
      </c>
      <c r="M507" s="28" t="s">
        <v>74</v>
      </c>
      <c r="N507" s="33">
        <v>1</v>
      </c>
      <c r="O507" s="48"/>
      <c r="P507" s="48"/>
      <c r="Q507" s="48"/>
      <c r="R507" s="48"/>
      <c r="S507" s="48">
        <v>1</v>
      </c>
      <c r="T507" s="48"/>
      <c r="U507" s="48"/>
      <c r="V507" s="48"/>
      <c r="W507" s="147"/>
      <c r="X507" s="54"/>
      <c r="Y507" s="54"/>
      <c r="Z507" s="54"/>
      <c r="AA507" s="54"/>
      <c r="AB507" s="54"/>
      <c r="AC507" s="54">
        <v>1</v>
      </c>
      <c r="AD507" s="54"/>
      <c r="AE507" s="131"/>
    </row>
    <row r="508" spans="1:31" ht="12" customHeight="1">
      <c r="A508" s="26">
        <v>504</v>
      </c>
      <c r="B508" s="27" t="s">
        <v>92</v>
      </c>
      <c r="C508" s="27" t="s">
        <v>374</v>
      </c>
      <c r="D508" s="27" t="s">
        <v>368</v>
      </c>
      <c r="E508" s="27" t="s">
        <v>74</v>
      </c>
      <c r="F508" s="27" t="s">
        <v>379</v>
      </c>
      <c r="G508" s="27" t="s">
        <v>382</v>
      </c>
      <c r="H508" s="27" t="s">
        <v>0</v>
      </c>
      <c r="I508" s="27" t="s">
        <v>74</v>
      </c>
      <c r="J508" s="29" t="s">
        <v>80</v>
      </c>
      <c r="K508" s="30" t="s">
        <v>117</v>
      </c>
      <c r="L508" s="32" t="s">
        <v>55</v>
      </c>
      <c r="M508" s="28" t="s">
        <v>74</v>
      </c>
      <c r="N508" s="33"/>
      <c r="O508" s="48"/>
      <c r="P508" s="48"/>
      <c r="Q508" s="48">
        <v>1</v>
      </c>
      <c r="R508" s="48"/>
      <c r="S508" s="48"/>
      <c r="T508" s="48">
        <v>1</v>
      </c>
      <c r="U508" s="48"/>
      <c r="V508" s="48"/>
      <c r="W508" s="147"/>
      <c r="X508" s="54"/>
      <c r="Y508" s="54">
        <v>1</v>
      </c>
      <c r="Z508" s="54"/>
      <c r="AA508" s="54"/>
      <c r="AB508" s="54"/>
      <c r="AC508" s="54"/>
      <c r="AD508" s="54"/>
      <c r="AE508" s="131"/>
    </row>
    <row r="509" spans="1:31" ht="12" customHeight="1">
      <c r="A509" s="26">
        <v>505</v>
      </c>
      <c r="B509" s="27" t="s">
        <v>92</v>
      </c>
      <c r="C509" s="27" t="s">
        <v>374</v>
      </c>
      <c r="D509" s="27" t="s">
        <v>368</v>
      </c>
      <c r="E509" s="27" t="s">
        <v>74</v>
      </c>
      <c r="F509" s="27" t="s">
        <v>379</v>
      </c>
      <c r="G509" s="27" t="s">
        <v>382</v>
      </c>
      <c r="H509" s="27" t="s">
        <v>74</v>
      </c>
      <c r="I509" s="27" t="s">
        <v>74</v>
      </c>
      <c r="J509" s="29" t="s">
        <v>80</v>
      </c>
      <c r="K509" s="30" t="s">
        <v>117</v>
      </c>
      <c r="L509" s="32" t="s">
        <v>55</v>
      </c>
      <c r="M509" s="28" t="s">
        <v>74</v>
      </c>
      <c r="N509" s="33">
        <v>1</v>
      </c>
      <c r="O509" s="48"/>
      <c r="P509" s="48"/>
      <c r="Q509" s="48"/>
      <c r="R509" s="48"/>
      <c r="S509" s="48"/>
      <c r="T509" s="48"/>
      <c r="U509" s="48"/>
      <c r="V509" s="48"/>
      <c r="W509" s="147"/>
      <c r="X509" s="54"/>
      <c r="Y509" s="54"/>
      <c r="Z509" s="54"/>
      <c r="AA509" s="54"/>
      <c r="AB509" s="54">
        <v>1</v>
      </c>
      <c r="AC509" s="54"/>
      <c r="AD509" s="54"/>
      <c r="AE509" s="131"/>
    </row>
    <row r="510" spans="1:31" ht="12" customHeight="1">
      <c r="A510" s="26">
        <v>506</v>
      </c>
      <c r="B510" s="27" t="s">
        <v>92</v>
      </c>
      <c r="C510" s="27" t="s">
        <v>374</v>
      </c>
      <c r="D510" s="27" t="s">
        <v>369</v>
      </c>
      <c r="E510" s="27" t="s">
        <v>0</v>
      </c>
      <c r="F510" s="27" t="s">
        <v>379</v>
      </c>
      <c r="G510" s="27" t="s">
        <v>381</v>
      </c>
      <c r="H510" s="27" t="s">
        <v>0</v>
      </c>
      <c r="I510" s="27" t="s">
        <v>74</v>
      </c>
      <c r="J510" s="29" t="s">
        <v>63</v>
      </c>
      <c r="K510" s="30" t="s">
        <v>117</v>
      </c>
      <c r="L510" s="32" t="s">
        <v>55</v>
      </c>
      <c r="M510" s="28" t="s">
        <v>74</v>
      </c>
      <c r="N510" s="33">
        <v>1</v>
      </c>
      <c r="O510" s="48"/>
      <c r="P510" s="48"/>
      <c r="Q510" s="48"/>
      <c r="R510" s="48"/>
      <c r="S510" s="48">
        <v>1</v>
      </c>
      <c r="T510" s="48">
        <v>1</v>
      </c>
      <c r="U510" s="48">
        <v>1</v>
      </c>
      <c r="V510" s="48"/>
      <c r="W510" s="147"/>
      <c r="X510" s="54"/>
      <c r="Y510" s="54"/>
      <c r="Z510" s="54"/>
      <c r="AA510" s="54"/>
      <c r="AB510" s="54">
        <v>1</v>
      </c>
      <c r="AC510" s="54"/>
      <c r="AD510" s="54"/>
      <c r="AE510" s="131"/>
    </row>
    <row r="511" spans="1:31" ht="12" customHeight="1">
      <c r="A511" s="26">
        <v>507</v>
      </c>
      <c r="B511" s="27" t="s">
        <v>92</v>
      </c>
      <c r="C511" s="27" t="s">
        <v>374</v>
      </c>
      <c r="D511" s="27" t="s">
        <v>369</v>
      </c>
      <c r="E511" s="27" t="s">
        <v>0</v>
      </c>
      <c r="F511" s="27" t="s">
        <v>379</v>
      </c>
      <c r="G511" s="27" t="s">
        <v>381</v>
      </c>
      <c r="H511" s="27" t="s">
        <v>0</v>
      </c>
      <c r="I511" s="27" t="s">
        <v>0</v>
      </c>
      <c r="J511" s="29" t="s">
        <v>80</v>
      </c>
      <c r="K511" s="30" t="s">
        <v>117</v>
      </c>
      <c r="L511" s="32" t="s">
        <v>55</v>
      </c>
      <c r="M511" s="28" t="s">
        <v>74</v>
      </c>
      <c r="N511" s="33"/>
      <c r="O511" s="48"/>
      <c r="P511" s="48"/>
      <c r="Q511" s="48"/>
      <c r="R511" s="48">
        <v>1</v>
      </c>
      <c r="S511" s="48"/>
      <c r="T511" s="48">
        <v>1</v>
      </c>
      <c r="U511" s="48"/>
      <c r="V511" s="48"/>
      <c r="W511" s="147"/>
      <c r="X511" s="54">
        <v>1</v>
      </c>
      <c r="Y511" s="54"/>
      <c r="Z511" s="54"/>
      <c r="AA511" s="54"/>
      <c r="AB511" s="54"/>
      <c r="AC511" s="54"/>
      <c r="AD511" s="54"/>
      <c r="AE511" s="131"/>
    </row>
    <row r="512" spans="1:31" ht="12" customHeight="1">
      <c r="A512" s="26">
        <v>508</v>
      </c>
      <c r="B512" s="27" t="s">
        <v>92</v>
      </c>
      <c r="C512" s="27" t="s">
        <v>373</v>
      </c>
      <c r="D512" s="27" t="s">
        <v>369</v>
      </c>
      <c r="E512" s="27" t="s">
        <v>0</v>
      </c>
      <c r="F512" s="27" t="s">
        <v>379</v>
      </c>
      <c r="G512" s="27" t="s">
        <v>381</v>
      </c>
      <c r="H512" s="27" t="s">
        <v>0</v>
      </c>
      <c r="I512" s="27" t="s">
        <v>0</v>
      </c>
      <c r="J512" s="29" t="s">
        <v>80</v>
      </c>
      <c r="K512" s="30" t="s">
        <v>117</v>
      </c>
      <c r="L512" s="32" t="s">
        <v>55</v>
      </c>
      <c r="M512" s="28" t="s">
        <v>74</v>
      </c>
      <c r="N512" s="33"/>
      <c r="O512" s="48"/>
      <c r="P512" s="48"/>
      <c r="Q512" s="48"/>
      <c r="R512" s="48">
        <v>1</v>
      </c>
      <c r="S512" s="48"/>
      <c r="T512" s="48"/>
      <c r="U512" s="48"/>
      <c r="V512" s="48"/>
      <c r="W512" s="147"/>
      <c r="X512" s="54"/>
      <c r="Y512" s="54">
        <v>1</v>
      </c>
      <c r="Z512" s="54"/>
      <c r="AA512" s="54"/>
      <c r="AB512" s="54"/>
      <c r="AC512" s="54"/>
      <c r="AD512" s="54"/>
      <c r="AE512" s="131"/>
    </row>
    <row r="513" spans="1:31" ht="12" customHeight="1">
      <c r="A513" s="26">
        <v>509</v>
      </c>
      <c r="B513" s="27" t="s">
        <v>92</v>
      </c>
      <c r="C513" s="27" t="s">
        <v>373</v>
      </c>
      <c r="D513" s="27" t="s">
        <v>366</v>
      </c>
      <c r="E513" s="27" t="s">
        <v>0</v>
      </c>
      <c r="F513" s="27" t="s">
        <v>379</v>
      </c>
      <c r="G513" s="27" t="s">
        <v>382</v>
      </c>
      <c r="H513" s="27" t="s">
        <v>0</v>
      </c>
      <c r="I513" s="27" t="s">
        <v>0</v>
      </c>
      <c r="J513" s="29" t="s">
        <v>80</v>
      </c>
      <c r="K513" s="30" t="s">
        <v>117</v>
      </c>
      <c r="L513" s="32" t="s">
        <v>55</v>
      </c>
      <c r="M513" s="28" t="s">
        <v>74</v>
      </c>
      <c r="N513" s="33"/>
      <c r="O513" s="48"/>
      <c r="P513" s="48"/>
      <c r="Q513" s="48">
        <v>1</v>
      </c>
      <c r="R513" s="48"/>
      <c r="S513" s="48"/>
      <c r="T513" s="48">
        <v>1</v>
      </c>
      <c r="U513" s="48"/>
      <c r="V513" s="48"/>
      <c r="W513" s="147"/>
      <c r="X513" s="54"/>
      <c r="Y513" s="54"/>
      <c r="Z513" s="54"/>
      <c r="AA513" s="54"/>
      <c r="AB513" s="54">
        <v>1</v>
      </c>
      <c r="AC513" s="54"/>
      <c r="AD513" s="54"/>
      <c r="AE513" s="131"/>
    </row>
    <row r="514" spans="1:31" ht="12" customHeight="1">
      <c r="A514" s="26">
        <v>510</v>
      </c>
      <c r="B514" s="27" t="s">
        <v>92</v>
      </c>
      <c r="C514" s="27" t="s">
        <v>374</v>
      </c>
      <c r="D514" s="27" t="s">
        <v>366</v>
      </c>
      <c r="E514" s="27" t="s">
        <v>0</v>
      </c>
      <c r="F514" s="27" t="s">
        <v>379</v>
      </c>
      <c r="G514" s="27" t="s">
        <v>382</v>
      </c>
      <c r="H514" s="27" t="s">
        <v>74</v>
      </c>
      <c r="I514" s="27" t="s">
        <v>74</v>
      </c>
      <c r="J514" s="29" t="s">
        <v>80</v>
      </c>
      <c r="K514" s="30" t="s">
        <v>117</v>
      </c>
      <c r="L514" s="32" t="s">
        <v>55</v>
      </c>
      <c r="M514" s="28" t="s">
        <v>74</v>
      </c>
      <c r="N514" s="33">
        <v>1</v>
      </c>
      <c r="O514" s="48"/>
      <c r="P514" s="48"/>
      <c r="Q514" s="48"/>
      <c r="R514" s="48"/>
      <c r="S514" s="48"/>
      <c r="T514" s="48"/>
      <c r="U514" s="48"/>
      <c r="V514" s="48"/>
      <c r="W514" s="147"/>
      <c r="X514" s="54"/>
      <c r="Y514" s="54"/>
      <c r="Z514" s="54"/>
      <c r="AA514" s="54"/>
      <c r="AB514" s="54"/>
      <c r="AC514" s="54">
        <v>1</v>
      </c>
      <c r="AD514" s="54"/>
      <c r="AE514" s="131"/>
    </row>
    <row r="515" spans="1:31" ht="12" customHeight="1">
      <c r="A515" s="26">
        <v>511</v>
      </c>
      <c r="B515" s="27" t="s">
        <v>92</v>
      </c>
      <c r="C515" s="27" t="s">
        <v>373</v>
      </c>
      <c r="D515" s="27" t="s">
        <v>367</v>
      </c>
      <c r="E515" s="27" t="s">
        <v>0</v>
      </c>
      <c r="F515" s="27" t="s">
        <v>379</v>
      </c>
      <c r="G515" s="27" t="s">
        <v>381</v>
      </c>
      <c r="H515" s="27" t="s">
        <v>0</v>
      </c>
      <c r="I515" s="27" t="s">
        <v>74</v>
      </c>
      <c r="J515" s="29" t="s">
        <v>63</v>
      </c>
      <c r="K515" s="30" t="s">
        <v>117</v>
      </c>
      <c r="L515" s="32" t="s">
        <v>55</v>
      </c>
      <c r="M515" s="28" t="s">
        <v>74</v>
      </c>
      <c r="N515" s="33">
        <v>1</v>
      </c>
      <c r="O515" s="48"/>
      <c r="P515" s="48"/>
      <c r="Q515" s="48"/>
      <c r="R515" s="48"/>
      <c r="S515" s="48"/>
      <c r="T515" s="48">
        <v>1</v>
      </c>
      <c r="U515" s="48"/>
      <c r="V515" s="48"/>
      <c r="W515" s="147"/>
      <c r="X515" s="54"/>
      <c r="Y515" s="54"/>
      <c r="Z515" s="54"/>
      <c r="AA515" s="54"/>
      <c r="AB515" s="54">
        <v>1</v>
      </c>
      <c r="AC515" s="54"/>
      <c r="AD515" s="54"/>
      <c r="AE515" s="131"/>
    </row>
    <row r="516" spans="1:31" ht="12" customHeight="1">
      <c r="A516" s="26">
        <v>512</v>
      </c>
      <c r="B516" s="27" t="s">
        <v>92</v>
      </c>
      <c r="C516" s="27" t="s">
        <v>374</v>
      </c>
      <c r="D516" s="27" t="s">
        <v>367</v>
      </c>
      <c r="E516" s="27" t="s">
        <v>0</v>
      </c>
      <c r="F516" s="27" t="s">
        <v>378</v>
      </c>
      <c r="G516" s="27" t="s">
        <v>382</v>
      </c>
      <c r="H516" s="27" t="s">
        <v>0</v>
      </c>
      <c r="I516" s="27" t="s">
        <v>74</v>
      </c>
      <c r="J516" s="29" t="s">
        <v>80</v>
      </c>
      <c r="K516" s="30" t="s">
        <v>117</v>
      </c>
      <c r="L516" s="32" t="s">
        <v>55</v>
      </c>
      <c r="M516" s="28" t="s">
        <v>74</v>
      </c>
      <c r="N516" s="33"/>
      <c r="O516" s="48"/>
      <c r="P516" s="48"/>
      <c r="Q516" s="48">
        <v>1</v>
      </c>
      <c r="R516" s="48"/>
      <c r="S516" s="48"/>
      <c r="T516" s="48">
        <v>1</v>
      </c>
      <c r="U516" s="48"/>
      <c r="V516" s="48"/>
      <c r="W516" s="147"/>
      <c r="X516" s="54"/>
      <c r="Y516" s="54"/>
      <c r="Z516" s="54"/>
      <c r="AA516" s="54"/>
      <c r="AB516" s="54">
        <v>1</v>
      </c>
      <c r="AC516" s="54"/>
      <c r="AD516" s="54"/>
      <c r="AE516" s="131"/>
    </row>
    <row r="517" spans="1:31" ht="12" customHeight="1">
      <c r="A517" s="26">
        <v>513</v>
      </c>
      <c r="B517" s="27" t="s">
        <v>92</v>
      </c>
      <c r="C517" s="27" t="s">
        <v>374</v>
      </c>
      <c r="D517" s="27" t="s">
        <v>368</v>
      </c>
      <c r="E517" s="27" t="s">
        <v>74</v>
      </c>
      <c r="F517" s="27" t="s">
        <v>379</v>
      </c>
      <c r="G517" s="27" t="s">
        <v>382</v>
      </c>
      <c r="H517" s="27" t="s">
        <v>0</v>
      </c>
      <c r="I517" s="27" t="s">
        <v>0</v>
      </c>
      <c r="J517" s="29" t="s">
        <v>80</v>
      </c>
      <c r="K517" s="30" t="s">
        <v>117</v>
      </c>
      <c r="L517" s="32" t="s">
        <v>55</v>
      </c>
      <c r="M517" s="28" t="s">
        <v>74</v>
      </c>
      <c r="N517" s="33"/>
      <c r="O517" s="48">
        <v>1</v>
      </c>
      <c r="P517" s="48"/>
      <c r="Q517" s="48">
        <v>1</v>
      </c>
      <c r="R517" s="48"/>
      <c r="S517" s="48"/>
      <c r="T517" s="48"/>
      <c r="U517" s="48">
        <v>1</v>
      </c>
      <c r="V517" s="48"/>
      <c r="W517" s="147"/>
      <c r="X517" s="54"/>
      <c r="Y517" s="54"/>
      <c r="Z517" s="54"/>
      <c r="AA517" s="54"/>
      <c r="AB517" s="54">
        <v>1</v>
      </c>
      <c r="AC517" s="54"/>
      <c r="AD517" s="54"/>
      <c r="AE517" s="131"/>
    </row>
    <row r="518" spans="1:31" ht="12" customHeight="1">
      <c r="A518" s="26">
        <v>514</v>
      </c>
      <c r="B518" s="27" t="s">
        <v>92</v>
      </c>
      <c r="C518" s="27" t="s">
        <v>374</v>
      </c>
      <c r="D518" s="27" t="s">
        <v>368</v>
      </c>
      <c r="E518" s="27" t="s">
        <v>74</v>
      </c>
      <c r="F518" s="27" t="s">
        <v>379</v>
      </c>
      <c r="G518" s="27" t="s">
        <v>383</v>
      </c>
      <c r="H518" s="27" t="s">
        <v>74</v>
      </c>
      <c r="I518" s="27" t="s">
        <v>74</v>
      </c>
      <c r="J518" s="29" t="s">
        <v>212</v>
      </c>
      <c r="K518" s="30" t="s">
        <v>52</v>
      </c>
      <c r="L518" s="32" t="s">
        <v>55</v>
      </c>
      <c r="M518" s="28" t="s">
        <v>74</v>
      </c>
      <c r="N518" s="33"/>
      <c r="O518" s="48"/>
      <c r="P518" s="48"/>
      <c r="Q518" s="48"/>
      <c r="R518" s="48">
        <v>1</v>
      </c>
      <c r="S518" s="48"/>
      <c r="T518" s="48"/>
      <c r="U518" s="48">
        <v>1</v>
      </c>
      <c r="V518" s="48"/>
      <c r="W518" s="147"/>
      <c r="X518" s="54"/>
      <c r="Y518" s="54">
        <v>1</v>
      </c>
      <c r="Z518" s="54"/>
      <c r="AA518" s="54"/>
      <c r="AB518" s="54"/>
      <c r="AC518" s="54"/>
      <c r="AD518" s="54"/>
      <c r="AE518" s="131"/>
    </row>
    <row r="519" spans="1:31" ht="12" customHeight="1">
      <c r="A519" s="26">
        <v>515</v>
      </c>
      <c r="B519" s="27" t="s">
        <v>92</v>
      </c>
      <c r="C519" s="27" t="s">
        <v>374</v>
      </c>
      <c r="D519" s="27" t="s">
        <v>368</v>
      </c>
      <c r="E519" s="27" t="s">
        <v>74</v>
      </c>
      <c r="F519" s="27" t="s">
        <v>379</v>
      </c>
      <c r="G519" s="27" t="s">
        <v>382</v>
      </c>
      <c r="H519" s="27" t="s">
        <v>0</v>
      </c>
      <c r="I519" s="27" t="s">
        <v>74</v>
      </c>
      <c r="J519" s="29" t="s">
        <v>80</v>
      </c>
      <c r="K519" s="30" t="s">
        <v>52</v>
      </c>
      <c r="L519" s="32" t="s">
        <v>55</v>
      </c>
      <c r="M519" s="28" t="s">
        <v>74</v>
      </c>
      <c r="N519" s="33"/>
      <c r="O519" s="48"/>
      <c r="P519" s="48"/>
      <c r="Q519" s="48">
        <v>1</v>
      </c>
      <c r="R519" s="48"/>
      <c r="S519" s="48"/>
      <c r="T519" s="48">
        <v>1</v>
      </c>
      <c r="U519" s="48"/>
      <c r="V519" s="48"/>
      <c r="W519" s="147"/>
      <c r="X519" s="54"/>
      <c r="Y519" s="54"/>
      <c r="Z519" s="54"/>
      <c r="AA519" s="54"/>
      <c r="AB519" s="54">
        <v>1</v>
      </c>
      <c r="AC519" s="54"/>
      <c r="AD519" s="54"/>
      <c r="AE519" s="131"/>
    </row>
    <row r="520" spans="1:31" ht="12" customHeight="1">
      <c r="A520" s="26">
        <v>516</v>
      </c>
      <c r="B520" s="27" t="s">
        <v>92</v>
      </c>
      <c r="C520" s="27" t="s">
        <v>374</v>
      </c>
      <c r="D520" s="27" t="s">
        <v>371</v>
      </c>
      <c r="E520" s="27" t="s">
        <v>74</v>
      </c>
      <c r="F520" s="27" t="s">
        <v>379</v>
      </c>
      <c r="G520" s="27" t="s">
        <v>381</v>
      </c>
      <c r="H520" s="27" t="s">
        <v>0</v>
      </c>
      <c r="I520" s="27" t="s">
        <v>74</v>
      </c>
      <c r="J520" s="29" t="s">
        <v>80</v>
      </c>
      <c r="K520" s="30" t="s">
        <v>117</v>
      </c>
      <c r="L520" s="32" t="s">
        <v>55</v>
      </c>
      <c r="M520" s="28" t="s">
        <v>74</v>
      </c>
      <c r="N520" s="33"/>
      <c r="O520" s="48"/>
      <c r="P520" s="48"/>
      <c r="Q520" s="48">
        <v>1</v>
      </c>
      <c r="R520" s="48"/>
      <c r="S520" s="48">
        <v>1</v>
      </c>
      <c r="T520" s="48"/>
      <c r="U520" s="48"/>
      <c r="V520" s="48"/>
      <c r="W520" s="147"/>
      <c r="X520" s="54"/>
      <c r="Y520" s="54"/>
      <c r="Z520" s="54"/>
      <c r="AA520" s="54"/>
      <c r="AB520" s="54">
        <v>1</v>
      </c>
      <c r="AC520" s="54"/>
      <c r="AD520" s="54"/>
      <c r="AE520" s="131"/>
    </row>
    <row r="521" spans="1:31" ht="12" customHeight="1">
      <c r="A521" s="26">
        <v>517</v>
      </c>
      <c r="B521" s="27" t="s">
        <v>92</v>
      </c>
      <c r="C521" s="27" t="s">
        <v>374</v>
      </c>
      <c r="D521" s="27" t="s">
        <v>371</v>
      </c>
      <c r="E521" s="27" t="s">
        <v>74</v>
      </c>
      <c r="F521" s="27" t="s">
        <v>379</v>
      </c>
      <c r="G521" s="27" t="s">
        <v>382</v>
      </c>
      <c r="H521" s="27" t="s">
        <v>0</v>
      </c>
      <c r="I521" s="27" t="s">
        <v>74</v>
      </c>
      <c r="J521" s="29" t="s">
        <v>80</v>
      </c>
      <c r="K521" s="30" t="s">
        <v>117</v>
      </c>
      <c r="L521" s="32" t="s">
        <v>55</v>
      </c>
      <c r="M521" s="28" t="s">
        <v>74</v>
      </c>
      <c r="N521" s="33"/>
      <c r="O521" s="48"/>
      <c r="P521" s="48"/>
      <c r="Q521" s="48">
        <v>1</v>
      </c>
      <c r="R521" s="48">
        <v>1</v>
      </c>
      <c r="S521" s="48"/>
      <c r="T521" s="48"/>
      <c r="U521" s="48"/>
      <c r="V521" s="48"/>
      <c r="W521" s="147"/>
      <c r="X521" s="54"/>
      <c r="Y521" s="54">
        <v>1</v>
      </c>
      <c r="Z521" s="54"/>
      <c r="AA521" s="54"/>
      <c r="AB521" s="54"/>
      <c r="AC521" s="54"/>
      <c r="AD521" s="54"/>
      <c r="AE521" s="131"/>
    </row>
    <row r="522" spans="1:31" ht="12" customHeight="1">
      <c r="A522" s="26">
        <v>518</v>
      </c>
      <c r="B522" s="27" t="s">
        <v>92</v>
      </c>
      <c r="C522" s="27" t="s">
        <v>374</v>
      </c>
      <c r="D522" s="27" t="s">
        <v>371</v>
      </c>
      <c r="E522" s="27" t="s">
        <v>0</v>
      </c>
      <c r="F522" s="27" t="s">
        <v>379</v>
      </c>
      <c r="G522" s="27" t="s">
        <v>381</v>
      </c>
      <c r="H522" s="27" t="s">
        <v>0</v>
      </c>
      <c r="I522" s="27" t="s">
        <v>74</v>
      </c>
      <c r="J522" s="29" t="s">
        <v>80</v>
      </c>
      <c r="K522" s="30" t="s">
        <v>117</v>
      </c>
      <c r="L522" s="32" t="s">
        <v>55</v>
      </c>
      <c r="M522" s="28" t="s">
        <v>74</v>
      </c>
      <c r="N522" s="33"/>
      <c r="O522" s="48"/>
      <c r="P522" s="48"/>
      <c r="Q522" s="48"/>
      <c r="R522" s="48"/>
      <c r="S522" s="48"/>
      <c r="T522" s="48"/>
      <c r="U522" s="48">
        <v>1</v>
      </c>
      <c r="V522" s="48"/>
      <c r="W522" s="147"/>
      <c r="X522" s="54">
        <v>1</v>
      </c>
      <c r="Y522" s="54"/>
      <c r="Z522" s="54"/>
      <c r="AA522" s="54"/>
      <c r="AB522" s="54"/>
      <c r="AC522" s="54"/>
      <c r="AD522" s="54"/>
      <c r="AE522" s="131"/>
    </row>
    <row r="523" spans="1:31" ht="12" customHeight="1">
      <c r="A523" s="26">
        <v>519</v>
      </c>
      <c r="B523" s="27" t="s">
        <v>92</v>
      </c>
      <c r="C523" s="27" t="s">
        <v>374</v>
      </c>
      <c r="D523" s="27" t="s">
        <v>369</v>
      </c>
      <c r="E523" s="27" t="s">
        <v>0</v>
      </c>
      <c r="F523" s="27" t="s">
        <v>379</v>
      </c>
      <c r="G523" s="27" t="s">
        <v>381</v>
      </c>
      <c r="H523" s="27" t="s">
        <v>0</v>
      </c>
      <c r="I523" s="27" t="s">
        <v>74</v>
      </c>
      <c r="J523" s="29" t="s">
        <v>80</v>
      </c>
      <c r="K523" s="30" t="s">
        <v>52</v>
      </c>
      <c r="L523" s="32" t="s">
        <v>55</v>
      </c>
      <c r="M523" s="28" t="s">
        <v>74</v>
      </c>
      <c r="N523" s="33"/>
      <c r="O523" s="48"/>
      <c r="P523" s="48"/>
      <c r="Q523" s="48">
        <v>1</v>
      </c>
      <c r="R523" s="48"/>
      <c r="S523" s="48"/>
      <c r="T523" s="48"/>
      <c r="U523" s="48"/>
      <c r="V523" s="48"/>
      <c r="W523" s="147"/>
      <c r="X523" s="54"/>
      <c r="Y523" s="54">
        <v>1</v>
      </c>
      <c r="Z523" s="54"/>
      <c r="AA523" s="54"/>
      <c r="AB523" s="54"/>
      <c r="AC523" s="54"/>
      <c r="AD523" s="54"/>
      <c r="AE523" s="131"/>
    </row>
    <row r="524" spans="1:31" ht="12" customHeight="1">
      <c r="A524" s="26">
        <v>520</v>
      </c>
      <c r="B524" s="27" t="s">
        <v>92</v>
      </c>
      <c r="C524" s="27" t="s">
        <v>374</v>
      </c>
      <c r="D524" s="27" t="s">
        <v>369</v>
      </c>
      <c r="E524" s="27" t="s">
        <v>0</v>
      </c>
      <c r="F524" s="27" t="s">
        <v>379</v>
      </c>
      <c r="G524" s="27" t="s">
        <v>381</v>
      </c>
      <c r="H524" s="27" t="s">
        <v>0</v>
      </c>
      <c r="I524" s="27" t="s">
        <v>74</v>
      </c>
      <c r="J524" s="29" t="s">
        <v>80</v>
      </c>
      <c r="K524" s="30" t="s">
        <v>117</v>
      </c>
      <c r="L524" s="32" t="s">
        <v>55</v>
      </c>
      <c r="M524" s="28" t="s">
        <v>74</v>
      </c>
      <c r="N524" s="33"/>
      <c r="O524" s="48"/>
      <c r="P524" s="48"/>
      <c r="Q524" s="48"/>
      <c r="R524" s="48">
        <v>1</v>
      </c>
      <c r="S524" s="48"/>
      <c r="T524" s="48">
        <v>1</v>
      </c>
      <c r="U524" s="48"/>
      <c r="V524" s="48"/>
      <c r="W524" s="147"/>
      <c r="X524" s="54">
        <v>1</v>
      </c>
      <c r="Y524" s="54"/>
      <c r="Z524" s="54"/>
      <c r="AA524" s="54"/>
      <c r="AB524" s="54"/>
      <c r="AC524" s="54"/>
      <c r="AD524" s="54"/>
      <c r="AE524" s="131"/>
    </row>
    <row r="525" spans="1:31" ht="12" customHeight="1">
      <c r="A525" s="26">
        <v>521</v>
      </c>
      <c r="B525" s="27" t="s">
        <v>92</v>
      </c>
      <c r="C525" s="27" t="s">
        <v>373</v>
      </c>
      <c r="D525" s="27" t="s">
        <v>369</v>
      </c>
      <c r="E525" s="27" t="s">
        <v>0</v>
      </c>
      <c r="F525" s="27" t="s">
        <v>379</v>
      </c>
      <c r="G525" s="27" t="s">
        <v>381</v>
      </c>
      <c r="H525" s="27" t="s">
        <v>0</v>
      </c>
      <c r="I525" s="27" t="s">
        <v>0</v>
      </c>
      <c r="J525" s="29" t="s">
        <v>80</v>
      </c>
      <c r="K525" s="30" t="s">
        <v>117</v>
      </c>
      <c r="L525" s="32" t="s">
        <v>55</v>
      </c>
      <c r="M525" s="28" t="s">
        <v>74</v>
      </c>
      <c r="N525" s="33">
        <v>1</v>
      </c>
      <c r="O525" s="48"/>
      <c r="P525" s="48"/>
      <c r="Q525" s="48">
        <v>1</v>
      </c>
      <c r="R525" s="48"/>
      <c r="S525" s="48"/>
      <c r="T525" s="48"/>
      <c r="U525" s="48"/>
      <c r="V525" s="48"/>
      <c r="W525" s="147"/>
      <c r="X525" s="54"/>
      <c r="Y525" s="54"/>
      <c r="Z525" s="54"/>
      <c r="AA525" s="54"/>
      <c r="AB525" s="54"/>
      <c r="AC525" s="54">
        <v>1</v>
      </c>
      <c r="AD525" s="54"/>
      <c r="AE525" s="131"/>
    </row>
    <row r="526" spans="1:31" ht="12" customHeight="1">
      <c r="A526" s="26">
        <v>522</v>
      </c>
      <c r="B526" s="27" t="s">
        <v>92</v>
      </c>
      <c r="C526" s="27" t="s">
        <v>373</v>
      </c>
      <c r="D526" s="27" t="s">
        <v>369</v>
      </c>
      <c r="E526" s="27" t="s">
        <v>0</v>
      </c>
      <c r="F526" s="27" t="s">
        <v>379</v>
      </c>
      <c r="G526" s="27" t="s">
        <v>381</v>
      </c>
      <c r="H526" s="27" t="s">
        <v>0</v>
      </c>
      <c r="I526" s="27" t="s">
        <v>74</v>
      </c>
      <c r="J526" s="29" t="s">
        <v>80</v>
      </c>
      <c r="K526" s="30" t="s">
        <v>117</v>
      </c>
      <c r="L526" s="32" t="s">
        <v>55</v>
      </c>
      <c r="M526" s="28" t="s">
        <v>74</v>
      </c>
      <c r="N526" s="33">
        <v>1</v>
      </c>
      <c r="O526" s="48"/>
      <c r="P526" s="48"/>
      <c r="Q526" s="48"/>
      <c r="R526" s="48">
        <v>1</v>
      </c>
      <c r="S526" s="48"/>
      <c r="T526" s="48"/>
      <c r="U526" s="48"/>
      <c r="V526" s="48"/>
      <c r="W526" s="147"/>
      <c r="X526" s="54"/>
      <c r="Y526" s="54">
        <v>1</v>
      </c>
      <c r="Z526" s="54"/>
      <c r="AA526" s="54"/>
      <c r="AB526" s="54"/>
      <c r="AC526" s="54"/>
      <c r="AD526" s="54"/>
      <c r="AE526" s="131"/>
    </row>
    <row r="527" spans="1:31" ht="12" customHeight="1">
      <c r="A527" s="26">
        <v>523</v>
      </c>
      <c r="B527" s="27" t="s">
        <v>92</v>
      </c>
      <c r="C527" s="27" t="s">
        <v>374</v>
      </c>
      <c r="D527" s="27" t="s">
        <v>368</v>
      </c>
      <c r="E527" s="27" t="s">
        <v>74</v>
      </c>
      <c r="F527" s="27" t="s">
        <v>379</v>
      </c>
      <c r="G527" s="27" t="s">
        <v>381</v>
      </c>
      <c r="H527" s="27" t="s">
        <v>0</v>
      </c>
      <c r="I527" s="27" t="s">
        <v>74</v>
      </c>
      <c r="J527" s="29" t="s">
        <v>80</v>
      </c>
      <c r="K527" s="30" t="s">
        <v>52</v>
      </c>
      <c r="L527" s="32" t="s">
        <v>55</v>
      </c>
      <c r="M527" s="28" t="s">
        <v>74</v>
      </c>
      <c r="N527" s="33"/>
      <c r="O527" s="48"/>
      <c r="P527" s="48"/>
      <c r="Q527" s="48">
        <v>1</v>
      </c>
      <c r="R527" s="48">
        <v>1</v>
      </c>
      <c r="S527" s="48"/>
      <c r="T527" s="48"/>
      <c r="U527" s="48"/>
      <c r="V527" s="48"/>
      <c r="W527" s="147"/>
      <c r="X527" s="54"/>
      <c r="Y527" s="54"/>
      <c r="Z527" s="54">
        <v>1</v>
      </c>
      <c r="AA527" s="54"/>
      <c r="AB527" s="54"/>
      <c r="AC527" s="54"/>
      <c r="AD527" s="54"/>
      <c r="AE527" s="131"/>
    </row>
    <row r="528" spans="1:31" ht="12" customHeight="1">
      <c r="A528" s="26">
        <v>524</v>
      </c>
      <c r="B528" s="27" t="s">
        <v>92</v>
      </c>
      <c r="C528" s="27" t="s">
        <v>374</v>
      </c>
      <c r="D528" s="27" t="s">
        <v>368</v>
      </c>
      <c r="E528" s="27" t="s">
        <v>0</v>
      </c>
      <c r="F528" s="27" t="s">
        <v>379</v>
      </c>
      <c r="G528" s="27" t="s">
        <v>382</v>
      </c>
      <c r="H528" s="27" t="s">
        <v>74</v>
      </c>
      <c r="I528" s="27" t="s">
        <v>0</v>
      </c>
      <c r="J528" s="29" t="s">
        <v>80</v>
      </c>
      <c r="K528" s="30" t="s">
        <v>52</v>
      </c>
      <c r="L528" s="32" t="s">
        <v>55</v>
      </c>
      <c r="M528" s="28" t="s">
        <v>74</v>
      </c>
      <c r="N528" s="33"/>
      <c r="O528" s="48"/>
      <c r="P528" s="48"/>
      <c r="Q528" s="48"/>
      <c r="R528" s="48"/>
      <c r="S528" s="48"/>
      <c r="T528" s="48">
        <v>1</v>
      </c>
      <c r="U528" s="48">
        <v>1</v>
      </c>
      <c r="V528" s="48"/>
      <c r="W528" s="147"/>
      <c r="X528" s="54"/>
      <c r="Y528" s="54">
        <v>1</v>
      </c>
      <c r="Z528" s="54"/>
      <c r="AA528" s="54"/>
      <c r="AB528" s="54"/>
      <c r="AC528" s="54"/>
      <c r="AD528" s="54"/>
      <c r="AE528" s="131"/>
    </row>
    <row r="529" spans="1:31" ht="12" customHeight="1">
      <c r="A529" s="26">
        <v>525</v>
      </c>
      <c r="B529" s="27" t="s">
        <v>92</v>
      </c>
      <c r="C529" s="27" t="s">
        <v>374</v>
      </c>
      <c r="D529" s="27" t="s">
        <v>368</v>
      </c>
      <c r="E529" s="27" t="s">
        <v>0</v>
      </c>
      <c r="F529" s="27" t="s">
        <v>379</v>
      </c>
      <c r="G529" s="27" t="s">
        <v>382</v>
      </c>
      <c r="H529" s="27" t="s">
        <v>74</v>
      </c>
      <c r="I529" s="27" t="s">
        <v>0</v>
      </c>
      <c r="J529" s="29" t="s">
        <v>80</v>
      </c>
      <c r="K529" s="30" t="s">
        <v>117</v>
      </c>
      <c r="L529" s="32" t="s">
        <v>55</v>
      </c>
      <c r="M529" s="28" t="s">
        <v>74</v>
      </c>
      <c r="N529" s="33"/>
      <c r="O529" s="48"/>
      <c r="P529" s="48"/>
      <c r="Q529" s="48"/>
      <c r="R529" s="48"/>
      <c r="S529" s="48">
        <v>1</v>
      </c>
      <c r="T529" s="48"/>
      <c r="U529" s="48"/>
      <c r="V529" s="48"/>
      <c r="W529" s="147"/>
      <c r="X529" s="54"/>
      <c r="Y529" s="54">
        <v>1</v>
      </c>
      <c r="Z529" s="54"/>
      <c r="AA529" s="54"/>
      <c r="AB529" s="54"/>
      <c r="AC529" s="54"/>
      <c r="AD529" s="54"/>
      <c r="AE529" s="131"/>
    </row>
    <row r="530" spans="1:31" ht="12" customHeight="1">
      <c r="A530" s="26">
        <v>526</v>
      </c>
      <c r="B530" s="27" t="s">
        <v>92</v>
      </c>
      <c r="C530" s="27" t="s">
        <v>374</v>
      </c>
      <c r="D530" s="27" t="s">
        <v>368</v>
      </c>
      <c r="E530" s="27" t="s">
        <v>74</v>
      </c>
      <c r="F530" s="27" t="s">
        <v>379</v>
      </c>
      <c r="G530" s="27" t="s">
        <v>382</v>
      </c>
      <c r="H530" s="27" t="s">
        <v>74</v>
      </c>
      <c r="I530" s="27" t="s">
        <v>74</v>
      </c>
      <c r="J530" s="29" t="s">
        <v>80</v>
      </c>
      <c r="K530" s="30" t="s">
        <v>52</v>
      </c>
      <c r="L530" s="32" t="s">
        <v>55</v>
      </c>
      <c r="M530" s="28" t="s">
        <v>74</v>
      </c>
      <c r="N530" s="33">
        <v>1</v>
      </c>
      <c r="O530" s="48"/>
      <c r="P530" s="48"/>
      <c r="Q530" s="48">
        <v>1</v>
      </c>
      <c r="R530" s="48"/>
      <c r="S530" s="48"/>
      <c r="T530" s="48"/>
      <c r="U530" s="48"/>
      <c r="V530" s="48"/>
      <c r="W530" s="147"/>
      <c r="X530" s="54"/>
      <c r="Y530" s="54"/>
      <c r="Z530" s="54"/>
      <c r="AA530" s="54"/>
      <c r="AB530" s="54"/>
      <c r="AC530" s="54">
        <v>1</v>
      </c>
      <c r="AD530" s="54"/>
      <c r="AE530" s="131"/>
    </row>
    <row r="531" spans="1:31" ht="12" customHeight="1">
      <c r="A531" s="26">
        <v>527</v>
      </c>
      <c r="B531" s="27" t="s">
        <v>92</v>
      </c>
      <c r="C531" s="27" t="s">
        <v>374</v>
      </c>
      <c r="D531" s="27" t="s">
        <v>370</v>
      </c>
      <c r="E531" s="27" t="s">
        <v>0</v>
      </c>
      <c r="F531" s="27" t="s">
        <v>378</v>
      </c>
      <c r="G531" s="27" t="s">
        <v>382</v>
      </c>
      <c r="H531" s="27" t="s">
        <v>74</v>
      </c>
      <c r="I531" s="27" t="s">
        <v>0</v>
      </c>
      <c r="J531" s="29" t="s">
        <v>80</v>
      </c>
      <c r="K531" s="30" t="s">
        <v>117</v>
      </c>
      <c r="L531" s="32" t="s">
        <v>55</v>
      </c>
      <c r="M531" s="28" t="s">
        <v>74</v>
      </c>
      <c r="N531" s="33"/>
      <c r="O531" s="48"/>
      <c r="P531" s="48"/>
      <c r="Q531" s="48"/>
      <c r="R531" s="48"/>
      <c r="S531" s="48"/>
      <c r="T531" s="48"/>
      <c r="U531" s="48">
        <v>1</v>
      </c>
      <c r="V531" s="48"/>
      <c r="W531" s="147"/>
      <c r="X531" s="54"/>
      <c r="Y531" s="54"/>
      <c r="Z531" s="54"/>
      <c r="AA531" s="54"/>
      <c r="AB531" s="54">
        <v>1</v>
      </c>
      <c r="AC531" s="54"/>
      <c r="AD531" s="54"/>
      <c r="AE531" s="131"/>
    </row>
    <row r="532" spans="1:31" ht="12" customHeight="1">
      <c r="A532" s="26">
        <v>528</v>
      </c>
      <c r="B532" s="27" t="s">
        <v>92</v>
      </c>
      <c r="C532" s="27" t="s">
        <v>374</v>
      </c>
      <c r="D532" s="27" t="s">
        <v>366</v>
      </c>
      <c r="E532" s="27" t="s">
        <v>0</v>
      </c>
      <c r="F532" s="27" t="s">
        <v>379</v>
      </c>
      <c r="G532" s="27" t="s">
        <v>383</v>
      </c>
      <c r="H532" s="27" t="s">
        <v>0</v>
      </c>
      <c r="I532" s="27" t="s">
        <v>74</v>
      </c>
      <c r="J532" s="29" t="s">
        <v>80</v>
      </c>
      <c r="K532" s="30" t="s">
        <v>52</v>
      </c>
      <c r="L532" s="32" t="s">
        <v>55</v>
      </c>
      <c r="M532" s="28" t="s">
        <v>74</v>
      </c>
      <c r="N532" s="33"/>
      <c r="O532" s="48"/>
      <c r="P532" s="48"/>
      <c r="Q532" s="48">
        <v>1</v>
      </c>
      <c r="R532" s="48"/>
      <c r="S532" s="48"/>
      <c r="T532" s="48"/>
      <c r="U532" s="48">
        <v>1</v>
      </c>
      <c r="V532" s="48"/>
      <c r="W532" s="147"/>
      <c r="X532" s="54"/>
      <c r="Y532" s="54"/>
      <c r="Z532" s="54"/>
      <c r="AA532" s="54"/>
      <c r="AB532" s="54">
        <v>1</v>
      </c>
      <c r="AC532" s="54"/>
      <c r="AD532" s="54"/>
      <c r="AE532" s="131"/>
    </row>
    <row r="533" spans="1:31" ht="12" customHeight="1">
      <c r="A533" s="26">
        <v>529</v>
      </c>
      <c r="B533" s="27" t="s">
        <v>92</v>
      </c>
      <c r="C533" s="27" t="s">
        <v>373</v>
      </c>
      <c r="D533" s="27" t="s">
        <v>369</v>
      </c>
      <c r="E533" s="27" t="s">
        <v>0</v>
      </c>
      <c r="F533" s="27" t="s">
        <v>379</v>
      </c>
      <c r="G533" s="27" t="s">
        <v>381</v>
      </c>
      <c r="H533" s="27" t="s">
        <v>0</v>
      </c>
      <c r="I533" s="27" t="s">
        <v>0</v>
      </c>
      <c r="J533" s="29" t="s">
        <v>80</v>
      </c>
      <c r="K533" s="30" t="s">
        <v>117</v>
      </c>
      <c r="L533" s="32" t="s">
        <v>55</v>
      </c>
      <c r="M533" s="28" t="s">
        <v>74</v>
      </c>
      <c r="N533" s="33"/>
      <c r="O533" s="48"/>
      <c r="P533" s="48"/>
      <c r="Q533" s="48"/>
      <c r="R533" s="48"/>
      <c r="S533" s="48"/>
      <c r="T533" s="48">
        <v>1</v>
      </c>
      <c r="U533" s="48"/>
      <c r="V533" s="48"/>
      <c r="W533" s="147"/>
      <c r="X533" s="54"/>
      <c r="Y533" s="54"/>
      <c r="Z533" s="54"/>
      <c r="AA533" s="54"/>
      <c r="AB533" s="54">
        <v>1</v>
      </c>
      <c r="AC533" s="54"/>
      <c r="AD533" s="54"/>
      <c r="AE533" s="131"/>
    </row>
    <row r="534" spans="1:31" ht="12" customHeight="1">
      <c r="A534" s="26">
        <v>530</v>
      </c>
      <c r="B534" s="27" t="s">
        <v>92</v>
      </c>
      <c r="C534" s="27" t="s">
        <v>373</v>
      </c>
      <c r="D534" s="27" t="s">
        <v>369</v>
      </c>
      <c r="E534" s="27" t="s">
        <v>0</v>
      </c>
      <c r="F534" s="27" t="s">
        <v>379</v>
      </c>
      <c r="G534" s="27" t="s">
        <v>381</v>
      </c>
      <c r="H534" s="27" t="s">
        <v>0</v>
      </c>
      <c r="I534" s="27" t="s">
        <v>0</v>
      </c>
      <c r="J534" s="29" t="s">
        <v>80</v>
      </c>
      <c r="K534" s="30" t="s">
        <v>52</v>
      </c>
      <c r="L534" s="32" t="s">
        <v>55</v>
      </c>
      <c r="M534" s="28" t="s">
        <v>74</v>
      </c>
      <c r="N534" s="33">
        <v>1</v>
      </c>
      <c r="O534" s="48"/>
      <c r="P534" s="48"/>
      <c r="Q534" s="48">
        <v>1</v>
      </c>
      <c r="R534" s="48"/>
      <c r="S534" s="48"/>
      <c r="T534" s="48">
        <v>1</v>
      </c>
      <c r="U534" s="48"/>
      <c r="V534" s="48"/>
      <c r="W534" s="147"/>
      <c r="X534" s="54"/>
      <c r="Y534" s="54">
        <v>1</v>
      </c>
      <c r="Z534" s="54"/>
      <c r="AA534" s="54"/>
      <c r="AB534" s="54"/>
      <c r="AC534" s="54"/>
      <c r="AD534" s="54"/>
      <c r="AE534" s="131"/>
    </row>
    <row r="535" spans="1:31" ht="12" customHeight="1">
      <c r="A535" s="26">
        <v>531</v>
      </c>
      <c r="B535" s="27" t="s">
        <v>92</v>
      </c>
      <c r="C535" s="27" t="s">
        <v>373</v>
      </c>
      <c r="D535" s="27" t="s">
        <v>369</v>
      </c>
      <c r="E535" s="27" t="s">
        <v>0</v>
      </c>
      <c r="F535" s="27" t="s">
        <v>379</v>
      </c>
      <c r="G535" s="27" t="s">
        <v>381</v>
      </c>
      <c r="H535" s="27" t="s">
        <v>0</v>
      </c>
      <c r="I535" s="27" t="s">
        <v>0</v>
      </c>
      <c r="J535" s="29" t="s">
        <v>80</v>
      </c>
      <c r="K535" s="30" t="s">
        <v>117</v>
      </c>
      <c r="L535" s="32" t="s">
        <v>55</v>
      </c>
      <c r="M535" s="28" t="s">
        <v>74</v>
      </c>
      <c r="N535" s="33"/>
      <c r="O535" s="48"/>
      <c r="P535" s="48"/>
      <c r="Q535" s="48">
        <v>1</v>
      </c>
      <c r="R535" s="48"/>
      <c r="S535" s="48">
        <v>1</v>
      </c>
      <c r="T535" s="48"/>
      <c r="U535" s="48"/>
      <c r="V535" s="48"/>
      <c r="W535" s="147"/>
      <c r="X535" s="54"/>
      <c r="Y535" s="54"/>
      <c r="Z535" s="54"/>
      <c r="AA535" s="54"/>
      <c r="AB535" s="54">
        <v>1</v>
      </c>
      <c r="AC535" s="54"/>
      <c r="AD535" s="54"/>
      <c r="AE535" s="131"/>
    </row>
    <row r="536" spans="1:31" ht="12" customHeight="1">
      <c r="A536" s="26">
        <v>532</v>
      </c>
      <c r="B536" s="27" t="s">
        <v>92</v>
      </c>
      <c r="C536" s="27" t="s">
        <v>373</v>
      </c>
      <c r="D536" s="27" t="s">
        <v>367</v>
      </c>
      <c r="E536" s="27" t="s">
        <v>0</v>
      </c>
      <c r="F536" s="27" t="s">
        <v>379</v>
      </c>
      <c r="G536" s="27" t="s">
        <v>382</v>
      </c>
      <c r="H536" s="27" t="s">
        <v>0</v>
      </c>
      <c r="I536" s="27" t="s">
        <v>0</v>
      </c>
      <c r="J536" s="29" t="s">
        <v>80</v>
      </c>
      <c r="K536" s="30" t="s">
        <v>117</v>
      </c>
      <c r="L536" s="32" t="s">
        <v>55</v>
      </c>
      <c r="M536" s="28" t="s">
        <v>74</v>
      </c>
      <c r="N536" s="33"/>
      <c r="O536" s="48"/>
      <c r="P536" s="48"/>
      <c r="Q536" s="48">
        <v>1</v>
      </c>
      <c r="R536" s="48"/>
      <c r="S536" s="48"/>
      <c r="T536" s="48"/>
      <c r="U536" s="48"/>
      <c r="V536" s="48"/>
      <c r="W536" s="147"/>
      <c r="X536" s="54"/>
      <c r="Y536" s="54"/>
      <c r="Z536" s="54"/>
      <c r="AA536" s="54"/>
      <c r="AB536" s="54">
        <v>1</v>
      </c>
      <c r="AC536" s="54"/>
      <c r="AD536" s="54"/>
      <c r="AE536" s="131"/>
    </row>
    <row r="537" spans="1:31" ht="12" customHeight="1">
      <c r="A537" s="26">
        <v>533</v>
      </c>
      <c r="B537" s="27" t="s">
        <v>92</v>
      </c>
      <c r="C537" s="27" t="s">
        <v>374</v>
      </c>
      <c r="D537" s="27" t="s">
        <v>367</v>
      </c>
      <c r="E537" s="27" t="s">
        <v>0</v>
      </c>
      <c r="F537" s="27" t="s">
        <v>379</v>
      </c>
      <c r="G537" s="27" t="s">
        <v>382</v>
      </c>
      <c r="H537" s="27" t="s">
        <v>0</v>
      </c>
      <c r="I537" s="27" t="s">
        <v>74</v>
      </c>
      <c r="J537" s="29" t="s">
        <v>80</v>
      </c>
      <c r="K537" s="30" t="s">
        <v>117</v>
      </c>
      <c r="L537" s="32" t="s">
        <v>55</v>
      </c>
      <c r="M537" s="28" t="s">
        <v>74</v>
      </c>
      <c r="N537" s="33"/>
      <c r="O537" s="48"/>
      <c r="P537" s="48"/>
      <c r="Q537" s="48"/>
      <c r="R537" s="48"/>
      <c r="S537" s="48">
        <v>1</v>
      </c>
      <c r="T537" s="48"/>
      <c r="U537" s="48"/>
      <c r="V537" s="48"/>
      <c r="W537" s="147"/>
      <c r="X537" s="54"/>
      <c r="Y537" s="54">
        <v>1</v>
      </c>
      <c r="Z537" s="54"/>
      <c r="AA537" s="54"/>
      <c r="AB537" s="54"/>
      <c r="AC537" s="54"/>
      <c r="AD537" s="54"/>
      <c r="AE537" s="131"/>
    </row>
    <row r="538" spans="1:31" ht="12" customHeight="1">
      <c r="A538" s="26">
        <v>534</v>
      </c>
      <c r="B538" s="27" t="s">
        <v>92</v>
      </c>
      <c r="C538" s="27" t="s">
        <v>374</v>
      </c>
      <c r="D538" s="27" t="s">
        <v>368</v>
      </c>
      <c r="E538" s="27" t="s">
        <v>74</v>
      </c>
      <c r="F538" s="27" t="s">
        <v>379</v>
      </c>
      <c r="G538" s="27" t="s">
        <v>382</v>
      </c>
      <c r="H538" s="27" t="s">
        <v>74</v>
      </c>
      <c r="I538" s="27" t="s">
        <v>74</v>
      </c>
      <c r="J538" s="29" t="s">
        <v>80</v>
      </c>
      <c r="K538" s="30" t="s">
        <v>117</v>
      </c>
      <c r="L538" s="32" t="s">
        <v>55</v>
      </c>
      <c r="M538" s="28" t="s">
        <v>74</v>
      </c>
      <c r="N538" s="33">
        <v>1</v>
      </c>
      <c r="O538" s="48"/>
      <c r="P538" s="48"/>
      <c r="Q538" s="48">
        <v>1</v>
      </c>
      <c r="R538" s="48"/>
      <c r="S538" s="48"/>
      <c r="T538" s="48"/>
      <c r="U538" s="48">
        <v>1</v>
      </c>
      <c r="V538" s="48"/>
      <c r="W538" s="147"/>
      <c r="X538" s="54"/>
      <c r="Y538" s="54"/>
      <c r="Z538" s="54"/>
      <c r="AA538" s="54"/>
      <c r="AB538" s="54">
        <v>1</v>
      </c>
      <c r="AC538" s="54"/>
      <c r="AD538" s="54"/>
      <c r="AE538" s="131"/>
    </row>
    <row r="539" spans="1:31" ht="12" customHeight="1">
      <c r="A539" s="26">
        <v>535</v>
      </c>
      <c r="B539" s="27" t="s">
        <v>92</v>
      </c>
      <c r="C539" s="27" t="s">
        <v>374</v>
      </c>
      <c r="D539" s="27" t="s">
        <v>368</v>
      </c>
      <c r="E539" s="27" t="s">
        <v>0</v>
      </c>
      <c r="F539" s="27" t="s">
        <v>379</v>
      </c>
      <c r="G539" s="27" t="s">
        <v>383</v>
      </c>
      <c r="H539" s="27" t="s">
        <v>0</v>
      </c>
      <c r="I539" s="27" t="s">
        <v>0</v>
      </c>
      <c r="J539" s="29" t="s">
        <v>80</v>
      </c>
      <c r="K539" s="30" t="s">
        <v>117</v>
      </c>
      <c r="L539" s="32" t="s">
        <v>55</v>
      </c>
      <c r="M539" s="28" t="s">
        <v>74</v>
      </c>
      <c r="N539" s="33">
        <v>1</v>
      </c>
      <c r="O539" s="48"/>
      <c r="P539" s="48"/>
      <c r="Q539" s="48"/>
      <c r="R539" s="48"/>
      <c r="S539" s="48"/>
      <c r="T539" s="48"/>
      <c r="U539" s="48"/>
      <c r="V539" s="48"/>
      <c r="W539" s="147"/>
      <c r="X539" s="54"/>
      <c r="Y539" s="54"/>
      <c r="Z539" s="54"/>
      <c r="AA539" s="54"/>
      <c r="AB539" s="54">
        <v>1</v>
      </c>
      <c r="AC539" s="54"/>
      <c r="AD539" s="54"/>
      <c r="AE539" s="131"/>
    </row>
    <row r="540" spans="1:31" ht="12" customHeight="1">
      <c r="A540" s="26">
        <v>536</v>
      </c>
      <c r="B540" s="27" t="s">
        <v>92</v>
      </c>
      <c r="C540" s="27" t="s">
        <v>374</v>
      </c>
      <c r="D540" s="27" t="s">
        <v>368</v>
      </c>
      <c r="E540" s="27" t="s">
        <v>0</v>
      </c>
      <c r="F540" s="27" t="s">
        <v>379</v>
      </c>
      <c r="G540" s="27" t="s">
        <v>382</v>
      </c>
      <c r="H540" s="27" t="s">
        <v>74</v>
      </c>
      <c r="I540" s="27" t="s">
        <v>0</v>
      </c>
      <c r="J540" s="29" t="s">
        <v>80</v>
      </c>
      <c r="K540" s="30" t="s">
        <v>52</v>
      </c>
      <c r="L540" s="32" t="s">
        <v>55</v>
      </c>
      <c r="M540" s="28" t="s">
        <v>74</v>
      </c>
      <c r="N540" s="33"/>
      <c r="O540" s="48"/>
      <c r="P540" s="48"/>
      <c r="Q540" s="48">
        <v>1</v>
      </c>
      <c r="R540" s="48"/>
      <c r="S540" s="48"/>
      <c r="T540" s="48"/>
      <c r="U540" s="48"/>
      <c r="V540" s="48"/>
      <c r="W540" s="147"/>
      <c r="X540" s="54"/>
      <c r="Y540" s="54"/>
      <c r="Z540" s="54"/>
      <c r="AA540" s="54"/>
      <c r="AB540" s="54">
        <v>1</v>
      </c>
      <c r="AC540" s="54"/>
      <c r="AD540" s="54"/>
      <c r="AE540" s="131"/>
    </row>
    <row r="541" spans="1:31" ht="12" customHeight="1">
      <c r="A541" s="26">
        <v>537</v>
      </c>
      <c r="B541" s="27" t="s">
        <v>92</v>
      </c>
      <c r="C541" s="27" t="s">
        <v>374</v>
      </c>
      <c r="D541" s="27" t="s">
        <v>368</v>
      </c>
      <c r="E541" s="27" t="s">
        <v>74</v>
      </c>
      <c r="F541" s="27" t="s">
        <v>379</v>
      </c>
      <c r="G541" s="27" t="s">
        <v>382</v>
      </c>
      <c r="H541" s="27" t="s">
        <v>74</v>
      </c>
      <c r="I541" s="27" t="s">
        <v>0</v>
      </c>
      <c r="J541" s="29" t="s">
        <v>80</v>
      </c>
      <c r="K541" s="30" t="s">
        <v>52</v>
      </c>
      <c r="L541" s="32" t="s">
        <v>55</v>
      </c>
      <c r="M541" s="28" t="s">
        <v>74</v>
      </c>
      <c r="N541" s="33"/>
      <c r="O541" s="48"/>
      <c r="P541" s="48"/>
      <c r="Q541" s="48">
        <v>1</v>
      </c>
      <c r="R541" s="48"/>
      <c r="S541" s="48"/>
      <c r="T541" s="48"/>
      <c r="U541" s="48"/>
      <c r="V541" s="48"/>
      <c r="W541" s="147"/>
      <c r="X541" s="54"/>
      <c r="Y541" s="54"/>
      <c r="Z541" s="54"/>
      <c r="AA541" s="54"/>
      <c r="AB541" s="54"/>
      <c r="AC541" s="54">
        <v>1</v>
      </c>
      <c r="AD541" s="54"/>
      <c r="AE541" s="131"/>
    </row>
    <row r="542" spans="1:31" ht="12" customHeight="1">
      <c r="A542" s="26">
        <v>538</v>
      </c>
      <c r="B542" s="27" t="s">
        <v>92</v>
      </c>
      <c r="C542" s="27" t="s">
        <v>374</v>
      </c>
      <c r="D542" s="27" t="s">
        <v>368</v>
      </c>
      <c r="E542" s="27" t="s">
        <v>74</v>
      </c>
      <c r="F542" s="27" t="s">
        <v>379</v>
      </c>
      <c r="G542" s="27" t="s">
        <v>383</v>
      </c>
      <c r="H542" s="27" t="s">
        <v>0</v>
      </c>
      <c r="I542" s="27" t="s">
        <v>74</v>
      </c>
      <c r="J542" s="29" t="s">
        <v>80</v>
      </c>
      <c r="K542" s="30" t="s">
        <v>117</v>
      </c>
      <c r="L542" s="32" t="s">
        <v>55</v>
      </c>
      <c r="M542" s="28" t="s">
        <v>74</v>
      </c>
      <c r="N542" s="33"/>
      <c r="O542" s="48">
        <v>1</v>
      </c>
      <c r="P542" s="48"/>
      <c r="Q542" s="48"/>
      <c r="R542" s="48"/>
      <c r="S542" s="48"/>
      <c r="T542" s="48">
        <v>1</v>
      </c>
      <c r="U542" s="48"/>
      <c r="V542" s="48"/>
      <c r="W542" s="147"/>
      <c r="X542" s="54"/>
      <c r="Y542" s="54"/>
      <c r="Z542" s="54"/>
      <c r="AA542" s="54"/>
      <c r="AB542" s="54"/>
      <c r="AC542" s="54">
        <v>1</v>
      </c>
      <c r="AD542" s="54"/>
      <c r="AE542" s="131"/>
    </row>
    <row r="543" spans="1:31" ht="12" customHeight="1">
      <c r="A543" s="26">
        <v>539</v>
      </c>
      <c r="B543" s="27" t="s">
        <v>92</v>
      </c>
      <c r="C543" s="27" t="s">
        <v>374</v>
      </c>
      <c r="D543" s="27" t="s">
        <v>371</v>
      </c>
      <c r="E543" s="27" t="s">
        <v>74</v>
      </c>
      <c r="F543" s="27" t="s">
        <v>378</v>
      </c>
      <c r="G543" s="27" t="s">
        <v>381</v>
      </c>
      <c r="H543" s="27" t="s">
        <v>0</v>
      </c>
      <c r="I543" s="27" t="s">
        <v>0</v>
      </c>
      <c r="J543" s="29" t="s">
        <v>80</v>
      </c>
      <c r="K543" s="30" t="s">
        <v>117</v>
      </c>
      <c r="L543" s="32" t="s">
        <v>55</v>
      </c>
      <c r="M543" s="28" t="s">
        <v>74</v>
      </c>
      <c r="N543" s="33"/>
      <c r="O543" s="48"/>
      <c r="P543" s="48"/>
      <c r="Q543" s="48">
        <v>1</v>
      </c>
      <c r="R543" s="48">
        <v>1</v>
      </c>
      <c r="S543" s="48"/>
      <c r="T543" s="48"/>
      <c r="U543" s="48"/>
      <c r="V543" s="48"/>
      <c r="W543" s="147"/>
      <c r="X543" s="54"/>
      <c r="Y543" s="54"/>
      <c r="Z543" s="54"/>
      <c r="AA543" s="54"/>
      <c r="AB543" s="54"/>
      <c r="AC543" s="54"/>
      <c r="AD543" s="54"/>
      <c r="AE543" s="131">
        <v>1</v>
      </c>
    </row>
    <row r="544" spans="1:31" ht="12" customHeight="1">
      <c r="A544" s="26">
        <v>540</v>
      </c>
      <c r="B544" s="27" t="s">
        <v>92</v>
      </c>
      <c r="C544" s="27" t="s">
        <v>374</v>
      </c>
      <c r="D544" s="27" t="s">
        <v>369</v>
      </c>
      <c r="E544" s="27" t="s">
        <v>0</v>
      </c>
      <c r="F544" s="27" t="s">
        <v>379</v>
      </c>
      <c r="G544" s="27" t="s">
        <v>381</v>
      </c>
      <c r="H544" s="27" t="s">
        <v>0</v>
      </c>
      <c r="I544" s="27" t="s">
        <v>74</v>
      </c>
      <c r="J544" s="29" t="s">
        <v>80</v>
      </c>
      <c r="K544" s="30" t="s">
        <v>52</v>
      </c>
      <c r="L544" s="32" t="s">
        <v>55</v>
      </c>
      <c r="M544" s="28" t="s">
        <v>74</v>
      </c>
      <c r="N544" s="33"/>
      <c r="O544" s="48"/>
      <c r="P544" s="48"/>
      <c r="Q544" s="48">
        <v>1</v>
      </c>
      <c r="R544" s="48"/>
      <c r="S544" s="48"/>
      <c r="T544" s="48"/>
      <c r="U544" s="48"/>
      <c r="V544" s="48"/>
      <c r="W544" s="147"/>
      <c r="X544" s="54"/>
      <c r="Y544" s="54"/>
      <c r="Z544" s="54"/>
      <c r="AA544" s="54"/>
      <c r="AB544" s="54">
        <v>1</v>
      </c>
      <c r="AC544" s="54"/>
      <c r="AD544" s="54"/>
      <c r="AE544" s="131"/>
    </row>
    <row r="545" spans="1:31" ht="12" customHeight="1">
      <c r="A545" s="26">
        <v>541</v>
      </c>
      <c r="B545" s="27" t="s">
        <v>92</v>
      </c>
      <c r="C545" s="27" t="s">
        <v>373</v>
      </c>
      <c r="D545" s="27" t="s">
        <v>369</v>
      </c>
      <c r="E545" s="27" t="s">
        <v>0</v>
      </c>
      <c r="F545" s="27" t="s">
        <v>379</v>
      </c>
      <c r="G545" s="27" t="s">
        <v>381</v>
      </c>
      <c r="H545" s="27" t="s">
        <v>0</v>
      </c>
      <c r="I545" s="27" t="s">
        <v>74</v>
      </c>
      <c r="J545" s="29" t="s">
        <v>80</v>
      </c>
      <c r="K545" s="30" t="s">
        <v>117</v>
      </c>
      <c r="L545" s="32" t="s">
        <v>55</v>
      </c>
      <c r="M545" s="28" t="s">
        <v>74</v>
      </c>
      <c r="N545" s="33"/>
      <c r="O545" s="48"/>
      <c r="P545" s="48"/>
      <c r="Q545" s="48">
        <v>1</v>
      </c>
      <c r="R545" s="48"/>
      <c r="S545" s="48"/>
      <c r="T545" s="48"/>
      <c r="U545" s="48"/>
      <c r="V545" s="48"/>
      <c r="W545" s="147"/>
      <c r="X545" s="54"/>
      <c r="Y545" s="54"/>
      <c r="Z545" s="54"/>
      <c r="AA545" s="54"/>
      <c r="AB545" s="54">
        <v>1</v>
      </c>
      <c r="AC545" s="54"/>
      <c r="AD545" s="54"/>
      <c r="AE545" s="131"/>
    </row>
    <row r="546" spans="1:31" ht="12" customHeight="1">
      <c r="A546" s="26">
        <v>542</v>
      </c>
      <c r="B546" s="27" t="s">
        <v>92</v>
      </c>
      <c r="C546" s="27" t="s">
        <v>373</v>
      </c>
      <c r="D546" s="27" t="s">
        <v>367</v>
      </c>
      <c r="E546" s="27" t="s">
        <v>0</v>
      </c>
      <c r="F546" s="27" t="s">
        <v>379</v>
      </c>
      <c r="G546" s="27" t="s">
        <v>382</v>
      </c>
      <c r="H546" s="27" t="s">
        <v>0</v>
      </c>
      <c r="I546" s="27" t="s">
        <v>74</v>
      </c>
      <c r="J546" s="29" t="s">
        <v>80</v>
      </c>
      <c r="K546" s="30" t="s">
        <v>117</v>
      </c>
      <c r="L546" s="32" t="s">
        <v>55</v>
      </c>
      <c r="M546" s="28" t="s">
        <v>74</v>
      </c>
      <c r="N546" s="33"/>
      <c r="O546" s="48"/>
      <c r="P546" s="48"/>
      <c r="Q546" s="48">
        <v>1</v>
      </c>
      <c r="R546" s="48">
        <v>1</v>
      </c>
      <c r="S546" s="48">
        <v>1</v>
      </c>
      <c r="T546" s="48"/>
      <c r="U546" s="48"/>
      <c r="V546" s="48"/>
      <c r="W546" s="147"/>
      <c r="X546" s="54"/>
      <c r="Y546" s="54">
        <v>1</v>
      </c>
      <c r="Z546" s="54"/>
      <c r="AA546" s="54"/>
      <c r="AB546" s="54"/>
      <c r="AC546" s="54"/>
      <c r="AD546" s="54"/>
      <c r="AE546" s="131"/>
    </row>
    <row r="547" spans="1:31" ht="12" customHeight="1">
      <c r="A547" s="26">
        <v>543</v>
      </c>
      <c r="B547" s="27" t="s">
        <v>92</v>
      </c>
      <c r="C547" s="27" t="s">
        <v>374</v>
      </c>
      <c r="D547" s="27" t="s">
        <v>368</v>
      </c>
      <c r="E547" s="27" t="s">
        <v>74</v>
      </c>
      <c r="F547" s="27" t="s">
        <v>379</v>
      </c>
      <c r="G547" s="27" t="s">
        <v>382</v>
      </c>
      <c r="H547" s="27" t="s">
        <v>0</v>
      </c>
      <c r="I547" s="27" t="s">
        <v>74</v>
      </c>
      <c r="J547" s="29" t="s">
        <v>80</v>
      </c>
      <c r="K547" s="30" t="s">
        <v>117</v>
      </c>
      <c r="L547" s="32" t="s">
        <v>219</v>
      </c>
      <c r="M547" s="28" t="s">
        <v>74</v>
      </c>
      <c r="N547" s="33">
        <v>1</v>
      </c>
      <c r="O547" s="48">
        <v>0</v>
      </c>
      <c r="P547" s="48">
        <v>0</v>
      </c>
      <c r="Q547" s="48">
        <v>0</v>
      </c>
      <c r="R547" s="48">
        <v>0</v>
      </c>
      <c r="S547" s="48">
        <v>1</v>
      </c>
      <c r="T547" s="48">
        <v>0</v>
      </c>
      <c r="U547" s="48">
        <v>0</v>
      </c>
      <c r="V547" s="48"/>
      <c r="W547" s="147"/>
      <c r="X547" s="54"/>
      <c r="Y547" s="54"/>
      <c r="Z547" s="54"/>
      <c r="AA547" s="54"/>
      <c r="AB547" s="54"/>
      <c r="AC547" s="54"/>
      <c r="AD547" s="54"/>
      <c r="AE547" s="131">
        <v>1</v>
      </c>
    </row>
    <row r="548" spans="1:31" ht="12" customHeight="1">
      <c r="A548" s="26">
        <v>544</v>
      </c>
      <c r="B548" s="27" t="s">
        <v>92</v>
      </c>
      <c r="C548" s="27" t="s">
        <v>374</v>
      </c>
      <c r="D548" s="27" t="s">
        <v>368</v>
      </c>
      <c r="E548" s="27" t="s">
        <v>74</v>
      </c>
      <c r="F548" s="27" t="s">
        <v>379</v>
      </c>
      <c r="G548" s="27" t="s">
        <v>383</v>
      </c>
      <c r="H548" s="27" t="s">
        <v>74</v>
      </c>
      <c r="I548" s="27" t="s">
        <v>0</v>
      </c>
      <c r="J548" s="29" t="s">
        <v>80</v>
      </c>
      <c r="K548" s="30" t="s">
        <v>117</v>
      </c>
      <c r="L548" s="32" t="s">
        <v>55</v>
      </c>
      <c r="M548" s="28" t="s">
        <v>74</v>
      </c>
      <c r="N548" s="33"/>
      <c r="O548" s="48"/>
      <c r="P548" s="48"/>
      <c r="Q548" s="48">
        <v>1</v>
      </c>
      <c r="R548" s="48"/>
      <c r="S548" s="48"/>
      <c r="T548" s="48"/>
      <c r="U548" s="48">
        <v>1</v>
      </c>
      <c r="V548" s="48"/>
      <c r="W548" s="147"/>
      <c r="X548" s="54"/>
      <c r="Y548" s="54">
        <v>1</v>
      </c>
      <c r="Z548" s="54"/>
      <c r="AA548" s="54"/>
      <c r="AB548" s="54"/>
      <c r="AC548" s="54"/>
      <c r="AD548" s="54"/>
      <c r="AE548" s="131"/>
    </row>
    <row r="549" spans="1:31" ht="12" customHeight="1">
      <c r="A549" s="26">
        <v>545</v>
      </c>
      <c r="B549" s="27" t="s">
        <v>92</v>
      </c>
      <c r="C549" s="27" t="s">
        <v>374</v>
      </c>
      <c r="D549" s="27" t="s">
        <v>368</v>
      </c>
      <c r="E549" s="27" t="s">
        <v>74</v>
      </c>
      <c r="F549" s="27" t="s">
        <v>379</v>
      </c>
      <c r="G549" s="27" t="s">
        <v>382</v>
      </c>
      <c r="H549" s="27" t="s">
        <v>0</v>
      </c>
      <c r="I549" s="27" t="s">
        <v>0</v>
      </c>
      <c r="J549" s="29" t="s">
        <v>80</v>
      </c>
      <c r="K549" s="30" t="s">
        <v>117</v>
      </c>
      <c r="L549" s="32" t="s">
        <v>55</v>
      </c>
      <c r="M549" s="28" t="s">
        <v>74</v>
      </c>
      <c r="N549" s="33"/>
      <c r="O549" s="48">
        <v>1</v>
      </c>
      <c r="P549" s="48"/>
      <c r="Q549" s="48">
        <v>1</v>
      </c>
      <c r="R549" s="48"/>
      <c r="S549" s="48"/>
      <c r="T549" s="48"/>
      <c r="U549" s="48"/>
      <c r="V549" s="48"/>
      <c r="W549" s="147"/>
      <c r="X549" s="54"/>
      <c r="Y549" s="54"/>
      <c r="Z549" s="54">
        <v>1</v>
      </c>
      <c r="AA549" s="54"/>
      <c r="AB549" s="54"/>
      <c r="AC549" s="54"/>
      <c r="AD549" s="54"/>
      <c r="AE549" s="131"/>
    </row>
    <row r="550" spans="1:31" ht="12" customHeight="1">
      <c r="A550" s="26">
        <v>546</v>
      </c>
      <c r="B550" s="27" t="s">
        <v>92</v>
      </c>
      <c r="C550" s="27" t="s">
        <v>374</v>
      </c>
      <c r="D550" s="27" t="s">
        <v>368</v>
      </c>
      <c r="E550" s="27" t="s">
        <v>74</v>
      </c>
      <c r="F550" s="27" t="s">
        <v>230</v>
      </c>
      <c r="G550" s="27" t="s">
        <v>230</v>
      </c>
      <c r="H550" s="27" t="s">
        <v>0</v>
      </c>
      <c r="I550" s="27" t="s">
        <v>0</v>
      </c>
      <c r="J550" s="29" t="s">
        <v>80</v>
      </c>
      <c r="K550" s="30" t="s">
        <v>52</v>
      </c>
      <c r="L550" s="32" t="s">
        <v>55</v>
      </c>
      <c r="M550" s="28" t="s">
        <v>74</v>
      </c>
      <c r="N550" s="33"/>
      <c r="O550" s="48"/>
      <c r="P550" s="48"/>
      <c r="Q550" s="48">
        <v>1</v>
      </c>
      <c r="R550" s="48">
        <v>1</v>
      </c>
      <c r="S550" s="48"/>
      <c r="T550" s="48"/>
      <c r="U550" s="48">
        <v>1</v>
      </c>
      <c r="V550" s="48"/>
      <c r="W550" s="147"/>
      <c r="X550" s="54"/>
      <c r="Y550" s="54">
        <v>1</v>
      </c>
      <c r="Z550" s="54"/>
      <c r="AA550" s="54"/>
      <c r="AB550" s="54"/>
      <c r="AC550" s="54"/>
      <c r="AD550" s="54"/>
      <c r="AE550" s="131"/>
    </row>
    <row r="551" spans="1:31" ht="12" customHeight="1">
      <c r="A551" s="26">
        <v>547</v>
      </c>
      <c r="B551" s="27" t="s">
        <v>92</v>
      </c>
      <c r="C551" s="27" t="s">
        <v>374</v>
      </c>
      <c r="D551" s="27" t="s">
        <v>368</v>
      </c>
      <c r="E551" s="27" t="s">
        <v>74</v>
      </c>
      <c r="F551" s="27" t="s">
        <v>379</v>
      </c>
      <c r="G551" s="27" t="s">
        <v>383</v>
      </c>
      <c r="H551" s="27" t="s">
        <v>0</v>
      </c>
      <c r="I551" s="27" t="s">
        <v>0</v>
      </c>
      <c r="J551" s="29" t="s">
        <v>80</v>
      </c>
      <c r="K551" s="30" t="s">
        <v>117</v>
      </c>
      <c r="L551" s="32" t="s">
        <v>55</v>
      </c>
      <c r="M551" s="28" t="s">
        <v>74</v>
      </c>
      <c r="N551" s="33"/>
      <c r="O551" s="48"/>
      <c r="P551" s="48"/>
      <c r="Q551" s="48">
        <v>1</v>
      </c>
      <c r="R551" s="48"/>
      <c r="S551" s="48"/>
      <c r="T551" s="48"/>
      <c r="U551" s="48"/>
      <c r="V551" s="48"/>
      <c r="W551" s="147"/>
      <c r="X551" s="54"/>
      <c r="Y551" s="54"/>
      <c r="Z551" s="54"/>
      <c r="AA551" s="54"/>
      <c r="AB551" s="54">
        <v>1</v>
      </c>
      <c r="AC551" s="54"/>
      <c r="AD551" s="54"/>
      <c r="AE551" s="131"/>
    </row>
    <row r="552" spans="1:31" ht="12" customHeight="1">
      <c r="A552" s="26">
        <v>548</v>
      </c>
      <c r="B552" s="27" t="s">
        <v>92</v>
      </c>
      <c r="C552" s="27" t="s">
        <v>374</v>
      </c>
      <c r="D552" s="27" t="s">
        <v>368</v>
      </c>
      <c r="E552" s="27" t="s">
        <v>74</v>
      </c>
      <c r="F552" s="27" t="s">
        <v>379</v>
      </c>
      <c r="G552" s="27" t="s">
        <v>382</v>
      </c>
      <c r="H552" s="27" t="s">
        <v>0</v>
      </c>
      <c r="I552" s="27" t="s">
        <v>0</v>
      </c>
      <c r="J552" s="29" t="s">
        <v>80</v>
      </c>
      <c r="K552" s="30" t="s">
        <v>117</v>
      </c>
      <c r="L552" s="32" t="s">
        <v>55</v>
      </c>
      <c r="M552" s="28" t="s">
        <v>74</v>
      </c>
      <c r="N552" s="33"/>
      <c r="O552" s="48"/>
      <c r="P552" s="48"/>
      <c r="Q552" s="48">
        <v>1</v>
      </c>
      <c r="R552" s="48"/>
      <c r="S552" s="48">
        <v>1</v>
      </c>
      <c r="T552" s="48"/>
      <c r="U552" s="48"/>
      <c r="V552" s="48"/>
      <c r="W552" s="147"/>
      <c r="X552" s="54"/>
      <c r="Y552" s="54"/>
      <c r="Z552" s="54"/>
      <c r="AA552" s="54"/>
      <c r="AB552" s="54">
        <v>1</v>
      </c>
      <c r="AC552" s="54"/>
      <c r="AD552" s="54"/>
      <c r="AE552" s="131"/>
    </row>
    <row r="553" spans="1:31" ht="12" customHeight="1">
      <c r="A553" s="26">
        <v>549</v>
      </c>
      <c r="B553" s="27" t="s">
        <v>92</v>
      </c>
      <c r="C553" s="27" t="s">
        <v>374</v>
      </c>
      <c r="D553" s="27" t="s">
        <v>368</v>
      </c>
      <c r="E553" s="27" t="s">
        <v>74</v>
      </c>
      <c r="F553" s="27" t="s">
        <v>379</v>
      </c>
      <c r="G553" s="27" t="s">
        <v>381</v>
      </c>
      <c r="H553" s="27" t="s">
        <v>0</v>
      </c>
      <c r="I553" s="27" t="s">
        <v>74</v>
      </c>
      <c r="J553" s="29" t="s">
        <v>80</v>
      </c>
      <c r="K553" s="30" t="s">
        <v>117</v>
      </c>
      <c r="L553" s="32" t="s">
        <v>55</v>
      </c>
      <c r="M553" s="28" t="s">
        <v>74</v>
      </c>
      <c r="N553" s="33"/>
      <c r="O553" s="48"/>
      <c r="P553" s="48"/>
      <c r="Q553" s="48">
        <v>1</v>
      </c>
      <c r="R553" s="48"/>
      <c r="S553" s="48"/>
      <c r="T553" s="48"/>
      <c r="U553" s="48"/>
      <c r="V553" s="48"/>
      <c r="W553" s="147"/>
      <c r="X553" s="54"/>
      <c r="Y553" s="54">
        <v>1</v>
      </c>
      <c r="Z553" s="54"/>
      <c r="AA553" s="54"/>
      <c r="AB553" s="54"/>
      <c r="AC553" s="54"/>
      <c r="AD553" s="54"/>
      <c r="AE553" s="131"/>
    </row>
    <row r="554" spans="1:31" ht="12" customHeight="1">
      <c r="A554" s="26">
        <v>550</v>
      </c>
      <c r="B554" s="27" t="s">
        <v>92</v>
      </c>
      <c r="C554" s="27" t="s">
        <v>374</v>
      </c>
      <c r="D554" s="27" t="s">
        <v>368</v>
      </c>
      <c r="E554" s="27" t="s">
        <v>0</v>
      </c>
      <c r="F554" s="27" t="s">
        <v>378</v>
      </c>
      <c r="G554" s="27" t="s">
        <v>383</v>
      </c>
      <c r="H554" s="27" t="s">
        <v>0</v>
      </c>
      <c r="I554" s="27" t="s">
        <v>0</v>
      </c>
      <c r="J554" s="29" t="s">
        <v>80</v>
      </c>
      <c r="K554" s="30" t="s">
        <v>52</v>
      </c>
      <c r="L554" s="32" t="s">
        <v>55</v>
      </c>
      <c r="M554" s="28" t="s">
        <v>74</v>
      </c>
      <c r="N554" s="33"/>
      <c r="O554" s="48"/>
      <c r="P554" s="48"/>
      <c r="Q554" s="48"/>
      <c r="R554" s="48">
        <v>1</v>
      </c>
      <c r="S554" s="48"/>
      <c r="T554" s="48"/>
      <c r="U554" s="48">
        <v>1</v>
      </c>
      <c r="V554" s="48"/>
      <c r="W554" s="147"/>
      <c r="X554" s="54"/>
      <c r="Y554" s="54"/>
      <c r="Z554" s="54"/>
      <c r="AA554" s="54"/>
      <c r="AB554" s="54">
        <v>1</v>
      </c>
      <c r="AC554" s="54"/>
      <c r="AD554" s="54"/>
      <c r="AE554" s="131"/>
    </row>
    <row r="555" spans="1:31" ht="12" customHeight="1">
      <c r="A555" s="26">
        <v>551</v>
      </c>
      <c r="B555" s="27" t="s">
        <v>92</v>
      </c>
      <c r="C555" s="27" t="s">
        <v>374</v>
      </c>
      <c r="D555" s="27" t="s">
        <v>368</v>
      </c>
      <c r="E555" s="27" t="s">
        <v>74</v>
      </c>
      <c r="F555" s="27" t="s">
        <v>379</v>
      </c>
      <c r="G555" s="27" t="s">
        <v>382</v>
      </c>
      <c r="H555" s="27" t="s">
        <v>0</v>
      </c>
      <c r="I555" s="27" t="s">
        <v>0</v>
      </c>
      <c r="J555" s="29" t="s">
        <v>80</v>
      </c>
      <c r="K555" s="30" t="s">
        <v>117</v>
      </c>
      <c r="L555" s="32" t="s">
        <v>55</v>
      </c>
      <c r="M555" s="28" t="s">
        <v>74</v>
      </c>
      <c r="N555" s="33"/>
      <c r="O555" s="48">
        <v>1</v>
      </c>
      <c r="P555" s="48"/>
      <c r="Q555" s="48"/>
      <c r="R555" s="48"/>
      <c r="S555" s="48"/>
      <c r="T555" s="48"/>
      <c r="U555" s="48"/>
      <c r="V555" s="48"/>
      <c r="W555" s="147"/>
      <c r="X555" s="54"/>
      <c r="Y555" s="54"/>
      <c r="Z555" s="54"/>
      <c r="AA555" s="54"/>
      <c r="AB555" s="54">
        <v>1</v>
      </c>
      <c r="AC555" s="54"/>
      <c r="AD555" s="54"/>
      <c r="AE555" s="131"/>
    </row>
    <row r="556" spans="1:31" ht="12" customHeight="1">
      <c r="A556" s="26">
        <v>552</v>
      </c>
      <c r="B556" s="27" t="s">
        <v>92</v>
      </c>
      <c r="C556" s="27" t="s">
        <v>374</v>
      </c>
      <c r="D556" s="27" t="s">
        <v>366</v>
      </c>
      <c r="E556" s="27" t="s">
        <v>0</v>
      </c>
      <c r="F556" s="27" t="s">
        <v>379</v>
      </c>
      <c r="G556" s="27" t="s">
        <v>383</v>
      </c>
      <c r="H556" s="27" t="s">
        <v>74</v>
      </c>
      <c r="I556" s="27" t="s">
        <v>0</v>
      </c>
      <c r="J556" s="29" t="s">
        <v>80</v>
      </c>
      <c r="K556" s="30" t="s">
        <v>52</v>
      </c>
      <c r="L556" s="32" t="s">
        <v>55</v>
      </c>
      <c r="M556" s="28" t="s">
        <v>74</v>
      </c>
      <c r="N556" s="33"/>
      <c r="O556" s="48"/>
      <c r="P556" s="48"/>
      <c r="Q556" s="48"/>
      <c r="R556" s="48">
        <v>1</v>
      </c>
      <c r="S556" s="48"/>
      <c r="T556" s="48"/>
      <c r="U556" s="48"/>
      <c r="V556" s="48"/>
      <c r="W556" s="147"/>
      <c r="X556" s="54"/>
      <c r="Y556" s="54"/>
      <c r="Z556" s="54"/>
      <c r="AA556" s="54"/>
      <c r="AB556" s="54"/>
      <c r="AC556" s="54">
        <v>1</v>
      </c>
      <c r="AD556" s="54"/>
      <c r="AE556" s="131"/>
    </row>
    <row r="557" spans="1:31" ht="12" customHeight="1">
      <c r="A557" s="26">
        <v>553</v>
      </c>
      <c r="B557" s="27" t="s">
        <v>92</v>
      </c>
      <c r="C557" s="27" t="s">
        <v>373</v>
      </c>
      <c r="D557" s="27" t="s">
        <v>369</v>
      </c>
      <c r="E557" s="27" t="s">
        <v>0</v>
      </c>
      <c r="F557" s="27" t="s">
        <v>379</v>
      </c>
      <c r="G557" s="27" t="s">
        <v>381</v>
      </c>
      <c r="H557" s="27" t="s">
        <v>0</v>
      </c>
      <c r="I557" s="27" t="s">
        <v>0</v>
      </c>
      <c r="J557" s="29" t="s">
        <v>80</v>
      </c>
      <c r="K557" s="30" t="s">
        <v>117</v>
      </c>
      <c r="L557" s="32" t="s">
        <v>219</v>
      </c>
      <c r="M557" s="28" t="s">
        <v>74</v>
      </c>
      <c r="N557" s="33">
        <v>1</v>
      </c>
      <c r="O557" s="48">
        <v>0</v>
      </c>
      <c r="P557" s="48">
        <v>0</v>
      </c>
      <c r="Q557" s="48">
        <v>0</v>
      </c>
      <c r="R557" s="48">
        <v>0</v>
      </c>
      <c r="S557" s="48">
        <v>0</v>
      </c>
      <c r="T557" s="48">
        <v>0</v>
      </c>
      <c r="U557" s="48">
        <v>0</v>
      </c>
      <c r="V557" s="48"/>
      <c r="W557" s="147"/>
      <c r="X557" s="54"/>
      <c r="Y557" s="54">
        <v>1</v>
      </c>
      <c r="Z557" s="54"/>
      <c r="AA557" s="54"/>
      <c r="AB557" s="54"/>
      <c r="AC557" s="54"/>
      <c r="AD557" s="54"/>
      <c r="AE557" s="131"/>
    </row>
    <row r="558" spans="1:31" ht="12" customHeight="1">
      <c r="A558" s="26">
        <v>554</v>
      </c>
      <c r="B558" s="27" t="s">
        <v>92</v>
      </c>
      <c r="C558" s="27" t="s">
        <v>373</v>
      </c>
      <c r="D558" s="27" t="s">
        <v>369</v>
      </c>
      <c r="E558" s="27" t="s">
        <v>0</v>
      </c>
      <c r="F558" s="27" t="s">
        <v>379</v>
      </c>
      <c r="G558" s="27" t="s">
        <v>381</v>
      </c>
      <c r="H558" s="27" t="s">
        <v>0</v>
      </c>
      <c r="I558" s="27" t="s">
        <v>74</v>
      </c>
      <c r="J558" s="29" t="s">
        <v>80</v>
      </c>
      <c r="K558" s="30" t="s">
        <v>117</v>
      </c>
      <c r="L558" s="32" t="s">
        <v>55</v>
      </c>
      <c r="M558" s="28" t="s">
        <v>74</v>
      </c>
      <c r="N558" s="33"/>
      <c r="O558" s="48"/>
      <c r="P558" s="48"/>
      <c r="Q558" s="48">
        <v>1</v>
      </c>
      <c r="R558" s="48"/>
      <c r="S558" s="48"/>
      <c r="T558" s="48"/>
      <c r="U558" s="48">
        <v>1</v>
      </c>
      <c r="V558" s="48"/>
      <c r="W558" s="147"/>
      <c r="X558" s="54"/>
      <c r="Y558" s="54"/>
      <c r="Z558" s="54"/>
      <c r="AA558" s="54"/>
      <c r="AB558" s="54"/>
      <c r="AC558" s="54">
        <v>1</v>
      </c>
      <c r="AD558" s="54"/>
      <c r="AE558" s="131"/>
    </row>
    <row r="559" spans="1:31" ht="12" customHeight="1">
      <c r="A559" s="26">
        <v>555</v>
      </c>
      <c r="B559" s="27" t="s">
        <v>92</v>
      </c>
      <c r="C559" s="27" t="s">
        <v>373</v>
      </c>
      <c r="D559" s="27" t="s">
        <v>369</v>
      </c>
      <c r="E559" s="27" t="s">
        <v>0</v>
      </c>
      <c r="F559" s="27" t="s">
        <v>379</v>
      </c>
      <c r="G559" s="27" t="s">
        <v>381</v>
      </c>
      <c r="H559" s="27" t="s">
        <v>74</v>
      </c>
      <c r="I559" s="27" t="s">
        <v>0</v>
      </c>
      <c r="J559" s="29" t="s">
        <v>80</v>
      </c>
      <c r="K559" s="30" t="s">
        <v>117</v>
      </c>
      <c r="L559" s="32" t="s">
        <v>55</v>
      </c>
      <c r="M559" s="28" t="s">
        <v>74</v>
      </c>
      <c r="N559" s="33"/>
      <c r="O559" s="48"/>
      <c r="P559" s="48"/>
      <c r="Q559" s="48">
        <v>1</v>
      </c>
      <c r="R559" s="48"/>
      <c r="S559" s="48"/>
      <c r="T559" s="48"/>
      <c r="U559" s="48"/>
      <c r="V559" s="48"/>
      <c r="W559" s="147"/>
      <c r="X559" s="54"/>
      <c r="Y559" s="54">
        <v>1</v>
      </c>
      <c r="Z559" s="54"/>
      <c r="AA559" s="54"/>
      <c r="AB559" s="54"/>
      <c r="AC559" s="54"/>
      <c r="AD559" s="54"/>
      <c r="AE559" s="131"/>
    </row>
    <row r="560" spans="1:31" ht="12" customHeight="1">
      <c r="A560" s="26">
        <v>556</v>
      </c>
      <c r="B560" s="27" t="s">
        <v>92</v>
      </c>
      <c r="C560" s="27" t="s">
        <v>373</v>
      </c>
      <c r="D560" s="27" t="s">
        <v>369</v>
      </c>
      <c r="E560" s="27" t="s">
        <v>0</v>
      </c>
      <c r="F560" s="27" t="s">
        <v>379</v>
      </c>
      <c r="G560" s="27" t="s">
        <v>381</v>
      </c>
      <c r="H560" s="27" t="s">
        <v>0</v>
      </c>
      <c r="I560" s="27" t="s">
        <v>0</v>
      </c>
      <c r="J560" s="29" t="s">
        <v>80</v>
      </c>
      <c r="K560" s="30" t="s">
        <v>117</v>
      </c>
      <c r="L560" s="32" t="s">
        <v>55</v>
      </c>
      <c r="M560" s="28" t="s">
        <v>74</v>
      </c>
      <c r="N560" s="33"/>
      <c r="O560" s="48"/>
      <c r="P560" s="48"/>
      <c r="Q560" s="48">
        <v>1</v>
      </c>
      <c r="R560" s="48">
        <v>1</v>
      </c>
      <c r="S560" s="48"/>
      <c r="T560" s="48"/>
      <c r="U560" s="48"/>
      <c r="V560" s="48"/>
      <c r="W560" s="147"/>
      <c r="X560" s="54"/>
      <c r="Y560" s="54"/>
      <c r="Z560" s="54"/>
      <c r="AA560" s="54">
        <v>1</v>
      </c>
      <c r="AB560" s="54"/>
      <c r="AC560" s="54"/>
      <c r="AD560" s="54"/>
      <c r="AE560" s="131"/>
    </row>
    <row r="561" spans="1:31" ht="12" customHeight="1">
      <c r="A561" s="26">
        <v>557</v>
      </c>
      <c r="B561" s="27" t="s">
        <v>92</v>
      </c>
      <c r="C561" s="27" t="s">
        <v>374</v>
      </c>
      <c r="D561" s="27" t="s">
        <v>366</v>
      </c>
      <c r="E561" s="27" t="s">
        <v>0</v>
      </c>
      <c r="F561" s="27" t="s">
        <v>379</v>
      </c>
      <c r="G561" s="27" t="s">
        <v>381</v>
      </c>
      <c r="H561" s="27" t="s">
        <v>0</v>
      </c>
      <c r="I561" s="27" t="s">
        <v>74</v>
      </c>
      <c r="J561" s="29" t="s">
        <v>80</v>
      </c>
      <c r="K561" s="30" t="s">
        <v>52</v>
      </c>
      <c r="L561" s="32" t="s">
        <v>55</v>
      </c>
      <c r="M561" s="28" t="s">
        <v>74</v>
      </c>
      <c r="N561" s="33"/>
      <c r="O561" s="48"/>
      <c r="P561" s="48"/>
      <c r="Q561" s="48"/>
      <c r="R561" s="48"/>
      <c r="S561" s="48"/>
      <c r="T561" s="48"/>
      <c r="U561" s="48">
        <v>1</v>
      </c>
      <c r="V561" s="48"/>
      <c r="W561" s="147"/>
      <c r="X561" s="54"/>
      <c r="Y561" s="54"/>
      <c r="Z561" s="54"/>
      <c r="AA561" s="54">
        <v>1</v>
      </c>
      <c r="AB561" s="54"/>
      <c r="AC561" s="54"/>
      <c r="AD561" s="54"/>
      <c r="AE561" s="131"/>
    </row>
    <row r="562" spans="1:31" ht="12" customHeight="1">
      <c r="A562" s="26">
        <v>558</v>
      </c>
      <c r="B562" s="27" t="s">
        <v>92</v>
      </c>
      <c r="C562" s="27" t="s">
        <v>373</v>
      </c>
      <c r="D562" s="27" t="s">
        <v>367</v>
      </c>
      <c r="E562" s="27" t="s">
        <v>0</v>
      </c>
      <c r="F562" s="27" t="s">
        <v>379</v>
      </c>
      <c r="G562" s="27" t="s">
        <v>382</v>
      </c>
      <c r="H562" s="27" t="s">
        <v>0</v>
      </c>
      <c r="I562" s="27" t="s">
        <v>0</v>
      </c>
      <c r="J562" s="29" t="s">
        <v>80</v>
      </c>
      <c r="K562" s="30" t="s">
        <v>117</v>
      </c>
      <c r="L562" s="32" t="s">
        <v>55</v>
      </c>
      <c r="M562" s="28" t="s">
        <v>74</v>
      </c>
      <c r="N562" s="33">
        <v>1</v>
      </c>
      <c r="O562" s="48"/>
      <c r="P562" s="48"/>
      <c r="Q562" s="48"/>
      <c r="R562" s="48"/>
      <c r="S562" s="48"/>
      <c r="T562" s="48">
        <v>1</v>
      </c>
      <c r="U562" s="48"/>
      <c r="V562" s="48"/>
      <c r="W562" s="147"/>
      <c r="X562" s="54"/>
      <c r="Y562" s="54"/>
      <c r="Z562" s="54"/>
      <c r="AA562" s="54"/>
      <c r="AB562" s="54">
        <v>1</v>
      </c>
      <c r="AC562" s="54"/>
      <c r="AD562" s="54"/>
      <c r="AE562" s="131"/>
    </row>
    <row r="563" spans="1:31" ht="12" customHeight="1">
      <c r="A563" s="26">
        <v>559</v>
      </c>
      <c r="B563" s="27" t="s">
        <v>92</v>
      </c>
      <c r="C563" s="27" t="s">
        <v>373</v>
      </c>
      <c r="D563" s="27" t="s">
        <v>367</v>
      </c>
      <c r="E563" s="27" t="s">
        <v>0</v>
      </c>
      <c r="F563" s="27" t="s">
        <v>379</v>
      </c>
      <c r="G563" s="27" t="s">
        <v>382</v>
      </c>
      <c r="H563" s="27" t="s">
        <v>0</v>
      </c>
      <c r="I563" s="27" t="s">
        <v>0</v>
      </c>
      <c r="J563" s="29" t="s">
        <v>63</v>
      </c>
      <c r="K563" s="30" t="s">
        <v>117</v>
      </c>
      <c r="L563" s="32" t="s">
        <v>55</v>
      </c>
      <c r="M563" s="28" t="s">
        <v>74</v>
      </c>
      <c r="N563" s="33">
        <v>1</v>
      </c>
      <c r="O563" s="48"/>
      <c r="P563" s="48"/>
      <c r="Q563" s="48">
        <v>1</v>
      </c>
      <c r="R563" s="48"/>
      <c r="S563" s="48"/>
      <c r="T563" s="48">
        <v>1</v>
      </c>
      <c r="U563" s="48">
        <v>1</v>
      </c>
      <c r="V563" s="48"/>
      <c r="W563" s="147"/>
      <c r="X563" s="54"/>
      <c r="Y563" s="54"/>
      <c r="Z563" s="54"/>
      <c r="AA563" s="54"/>
      <c r="AB563" s="54"/>
      <c r="AC563" s="54">
        <v>1</v>
      </c>
      <c r="AD563" s="54"/>
      <c r="AE563" s="131"/>
    </row>
    <row r="564" spans="1:31" ht="12" customHeight="1">
      <c r="A564" s="26">
        <v>560</v>
      </c>
      <c r="B564" s="27" t="s">
        <v>92</v>
      </c>
      <c r="C564" s="27" t="s">
        <v>374</v>
      </c>
      <c r="D564" s="27" t="s">
        <v>368</v>
      </c>
      <c r="E564" s="27" t="s">
        <v>0</v>
      </c>
      <c r="F564" s="27" t="s">
        <v>378</v>
      </c>
      <c r="G564" s="27" t="s">
        <v>383</v>
      </c>
      <c r="H564" s="27" t="s">
        <v>0</v>
      </c>
      <c r="I564" s="27" t="s">
        <v>0</v>
      </c>
      <c r="J564" s="29" t="s">
        <v>80</v>
      </c>
      <c r="K564" s="30" t="s">
        <v>52</v>
      </c>
      <c r="L564" s="32" t="s">
        <v>55</v>
      </c>
      <c r="M564" s="28" t="s">
        <v>74</v>
      </c>
      <c r="N564" s="33"/>
      <c r="O564" s="48"/>
      <c r="P564" s="48"/>
      <c r="Q564" s="48">
        <v>1</v>
      </c>
      <c r="R564" s="48"/>
      <c r="S564" s="48"/>
      <c r="T564" s="48"/>
      <c r="U564" s="48"/>
      <c r="V564" s="48"/>
      <c r="W564" s="147"/>
      <c r="X564" s="54">
        <v>1</v>
      </c>
      <c r="Y564" s="54"/>
      <c r="Z564" s="54"/>
      <c r="AA564" s="54"/>
      <c r="AB564" s="54"/>
      <c r="AC564" s="54"/>
      <c r="AD564" s="54"/>
      <c r="AE564" s="131"/>
    </row>
    <row r="565" spans="1:31" ht="12" customHeight="1">
      <c r="A565" s="26">
        <v>561</v>
      </c>
      <c r="B565" s="27" t="s">
        <v>92</v>
      </c>
      <c r="C565" s="27" t="s">
        <v>374</v>
      </c>
      <c r="D565" s="27" t="s">
        <v>368</v>
      </c>
      <c r="E565" s="27" t="s">
        <v>74</v>
      </c>
      <c r="F565" s="27" t="s">
        <v>379</v>
      </c>
      <c r="G565" s="27" t="s">
        <v>382</v>
      </c>
      <c r="H565" s="27" t="s">
        <v>0</v>
      </c>
      <c r="I565" s="27" t="s">
        <v>0</v>
      </c>
      <c r="J565" s="29" t="s">
        <v>80</v>
      </c>
      <c r="K565" s="30" t="s">
        <v>117</v>
      </c>
      <c r="L565" s="32" t="s">
        <v>219</v>
      </c>
      <c r="M565" s="28" t="s">
        <v>74</v>
      </c>
      <c r="N565" s="33">
        <v>0</v>
      </c>
      <c r="O565" s="48">
        <v>0</v>
      </c>
      <c r="P565" s="48">
        <v>0</v>
      </c>
      <c r="Q565" s="48">
        <v>0</v>
      </c>
      <c r="R565" s="48">
        <v>0</v>
      </c>
      <c r="S565" s="48">
        <v>1</v>
      </c>
      <c r="T565" s="48">
        <v>0</v>
      </c>
      <c r="U565" s="48">
        <v>0</v>
      </c>
      <c r="V565" s="48"/>
      <c r="W565" s="147"/>
      <c r="X565" s="54"/>
      <c r="Y565" s="54"/>
      <c r="Z565" s="54"/>
      <c r="AA565" s="54">
        <v>1</v>
      </c>
      <c r="AB565" s="54"/>
      <c r="AC565" s="54"/>
      <c r="AD565" s="54"/>
      <c r="AE565" s="131"/>
    </row>
    <row r="566" spans="1:31" ht="12" customHeight="1">
      <c r="A566" s="26">
        <v>562</v>
      </c>
      <c r="B566" s="27" t="s">
        <v>92</v>
      </c>
      <c r="C566" s="27" t="s">
        <v>374</v>
      </c>
      <c r="D566" s="27" t="s">
        <v>368</v>
      </c>
      <c r="E566" s="27" t="s">
        <v>74</v>
      </c>
      <c r="F566" s="27" t="s">
        <v>230</v>
      </c>
      <c r="G566" s="27" t="s">
        <v>383</v>
      </c>
      <c r="H566" s="27" t="s">
        <v>74</v>
      </c>
      <c r="I566" s="27" t="s">
        <v>74</v>
      </c>
      <c r="J566" s="29" t="s">
        <v>63</v>
      </c>
      <c r="K566" s="30" t="s">
        <v>52</v>
      </c>
      <c r="L566" s="32" t="s">
        <v>55</v>
      </c>
      <c r="M566" s="28" t="s">
        <v>74</v>
      </c>
      <c r="N566" s="33"/>
      <c r="O566" s="48"/>
      <c r="P566" s="48"/>
      <c r="Q566" s="48">
        <v>1</v>
      </c>
      <c r="R566" s="48"/>
      <c r="S566" s="48"/>
      <c r="T566" s="48"/>
      <c r="U566" s="48"/>
      <c r="V566" s="48"/>
      <c r="W566" s="147"/>
      <c r="X566" s="54"/>
      <c r="Y566" s="54"/>
      <c r="Z566" s="54"/>
      <c r="AA566" s="54"/>
      <c r="AB566" s="54"/>
      <c r="AC566" s="54"/>
      <c r="AD566" s="54"/>
      <c r="AE566" s="131">
        <v>1</v>
      </c>
    </row>
    <row r="567" spans="1:31" ht="12" customHeight="1">
      <c r="A567" s="26">
        <v>563</v>
      </c>
      <c r="B567" s="27" t="s">
        <v>92</v>
      </c>
      <c r="C567" s="27" t="s">
        <v>374</v>
      </c>
      <c r="D567" s="27" t="s">
        <v>368</v>
      </c>
      <c r="E567" s="27" t="s">
        <v>74</v>
      </c>
      <c r="F567" s="27" t="s">
        <v>379</v>
      </c>
      <c r="G567" s="27" t="s">
        <v>383</v>
      </c>
      <c r="H567" s="27" t="s">
        <v>0</v>
      </c>
      <c r="I567" s="27" t="s">
        <v>0</v>
      </c>
      <c r="J567" s="29" t="s">
        <v>80</v>
      </c>
      <c r="K567" s="30" t="s">
        <v>117</v>
      </c>
      <c r="L567" s="32" t="s">
        <v>55</v>
      </c>
      <c r="M567" s="28" t="s">
        <v>74</v>
      </c>
      <c r="N567" s="33"/>
      <c r="O567" s="48"/>
      <c r="P567" s="48"/>
      <c r="Q567" s="48">
        <v>1</v>
      </c>
      <c r="R567" s="48"/>
      <c r="S567" s="48">
        <v>1</v>
      </c>
      <c r="T567" s="48"/>
      <c r="U567" s="48"/>
      <c r="V567" s="48"/>
      <c r="W567" s="147"/>
      <c r="X567" s="54">
        <v>1</v>
      </c>
      <c r="Y567" s="54"/>
      <c r="Z567" s="54"/>
      <c r="AA567" s="54"/>
      <c r="AB567" s="54"/>
      <c r="AC567" s="54"/>
      <c r="AD567" s="54"/>
      <c r="AE567" s="131"/>
    </row>
    <row r="568" spans="1:31" ht="12" customHeight="1">
      <c r="A568" s="26">
        <v>564</v>
      </c>
      <c r="B568" s="27" t="s">
        <v>92</v>
      </c>
      <c r="C568" s="27" t="s">
        <v>374</v>
      </c>
      <c r="D568" s="27" t="s">
        <v>368</v>
      </c>
      <c r="E568" s="27" t="s">
        <v>74</v>
      </c>
      <c r="F568" s="27" t="s">
        <v>379</v>
      </c>
      <c r="G568" s="27" t="s">
        <v>383</v>
      </c>
      <c r="H568" s="27" t="s">
        <v>0</v>
      </c>
      <c r="I568" s="27" t="s">
        <v>0</v>
      </c>
      <c r="J568" s="29" t="s">
        <v>80</v>
      </c>
      <c r="K568" s="30" t="s">
        <v>52</v>
      </c>
      <c r="L568" s="32" t="s">
        <v>55</v>
      </c>
      <c r="M568" s="28" t="s">
        <v>74</v>
      </c>
      <c r="N568" s="33"/>
      <c r="O568" s="48"/>
      <c r="P568" s="48"/>
      <c r="Q568" s="48"/>
      <c r="R568" s="48"/>
      <c r="S568" s="48">
        <v>1</v>
      </c>
      <c r="T568" s="48"/>
      <c r="U568" s="48"/>
      <c r="V568" s="48"/>
      <c r="W568" s="147"/>
      <c r="X568" s="54"/>
      <c r="Y568" s="54"/>
      <c r="Z568" s="54"/>
      <c r="AA568" s="54"/>
      <c r="AB568" s="54">
        <v>1</v>
      </c>
      <c r="AC568" s="54"/>
      <c r="AD568" s="54"/>
      <c r="AE568" s="131"/>
    </row>
    <row r="569" spans="1:31" ht="12" customHeight="1">
      <c r="A569" s="26">
        <v>565</v>
      </c>
      <c r="B569" s="27" t="s">
        <v>92</v>
      </c>
      <c r="C569" s="27" t="s">
        <v>374</v>
      </c>
      <c r="D569" s="27" t="s">
        <v>369</v>
      </c>
      <c r="E569" s="27" t="s">
        <v>0</v>
      </c>
      <c r="F569" s="27" t="s">
        <v>379</v>
      </c>
      <c r="G569" s="27" t="s">
        <v>381</v>
      </c>
      <c r="H569" s="27" t="s">
        <v>0</v>
      </c>
      <c r="I569" s="27" t="s">
        <v>74</v>
      </c>
      <c r="J569" s="29" t="s">
        <v>80</v>
      </c>
      <c r="K569" s="30" t="s">
        <v>52</v>
      </c>
      <c r="L569" s="32" t="s">
        <v>219</v>
      </c>
      <c r="M569" s="28" t="s">
        <v>74</v>
      </c>
      <c r="N569" s="33">
        <v>1</v>
      </c>
      <c r="O569" s="48">
        <v>0</v>
      </c>
      <c r="P569" s="48">
        <v>0</v>
      </c>
      <c r="Q569" s="48">
        <v>0</v>
      </c>
      <c r="R569" s="48">
        <v>0</v>
      </c>
      <c r="S569" s="48">
        <v>0</v>
      </c>
      <c r="T569" s="48">
        <v>0</v>
      </c>
      <c r="U569" s="48">
        <v>1</v>
      </c>
      <c r="V569" s="48"/>
      <c r="W569" s="147"/>
      <c r="X569" s="54"/>
      <c r="Y569" s="54">
        <v>1</v>
      </c>
      <c r="Z569" s="54"/>
      <c r="AA569" s="54"/>
      <c r="AB569" s="54"/>
      <c r="AC569" s="54"/>
      <c r="AD569" s="54"/>
      <c r="AE569" s="131"/>
    </row>
    <row r="570" spans="1:31" ht="12" customHeight="1">
      <c r="A570" s="26">
        <v>566</v>
      </c>
      <c r="B570" s="27" t="s">
        <v>92</v>
      </c>
      <c r="C570" s="27" t="s">
        <v>373</v>
      </c>
      <c r="D570" s="27" t="s">
        <v>369</v>
      </c>
      <c r="E570" s="27" t="s">
        <v>0</v>
      </c>
      <c r="F570" s="27" t="s">
        <v>378</v>
      </c>
      <c r="G570" s="27" t="s">
        <v>230</v>
      </c>
      <c r="H570" s="27" t="s">
        <v>0</v>
      </c>
      <c r="I570" s="27" t="s">
        <v>0</v>
      </c>
      <c r="J570" s="29" t="s">
        <v>212</v>
      </c>
      <c r="K570" s="30" t="s">
        <v>52</v>
      </c>
      <c r="L570" s="32" t="s">
        <v>55</v>
      </c>
      <c r="M570" s="28" t="s">
        <v>74</v>
      </c>
      <c r="N570" s="33"/>
      <c r="O570" s="48"/>
      <c r="P570" s="48"/>
      <c r="Q570" s="48"/>
      <c r="R570" s="48"/>
      <c r="S570" s="48"/>
      <c r="T570" s="48">
        <v>1</v>
      </c>
      <c r="U570" s="48"/>
      <c r="V570" s="48"/>
      <c r="W570" s="147"/>
      <c r="X570" s="54"/>
      <c r="Y570" s="54"/>
      <c r="Z570" s="54"/>
      <c r="AA570" s="54"/>
      <c r="AB570" s="54">
        <v>1</v>
      </c>
      <c r="AC570" s="54"/>
      <c r="AD570" s="54"/>
      <c r="AE570" s="131"/>
    </row>
    <row r="571" spans="1:31" ht="12" customHeight="1">
      <c r="A571" s="26">
        <v>567</v>
      </c>
      <c r="B571" s="27" t="s">
        <v>92</v>
      </c>
      <c r="C571" s="27" t="s">
        <v>374</v>
      </c>
      <c r="D571" s="27" t="s">
        <v>369</v>
      </c>
      <c r="E571" s="27" t="s">
        <v>0</v>
      </c>
      <c r="F571" s="27" t="s">
        <v>379</v>
      </c>
      <c r="G571" s="27" t="s">
        <v>381</v>
      </c>
      <c r="H571" s="27" t="s">
        <v>0</v>
      </c>
      <c r="I571" s="27" t="s">
        <v>74</v>
      </c>
      <c r="J571" s="29" t="s">
        <v>80</v>
      </c>
      <c r="K571" s="30" t="s">
        <v>117</v>
      </c>
      <c r="L571" s="32" t="s">
        <v>55</v>
      </c>
      <c r="M571" s="28" t="s">
        <v>74</v>
      </c>
      <c r="N571" s="33">
        <v>1</v>
      </c>
      <c r="O571" s="48"/>
      <c r="P571" s="48"/>
      <c r="Q571" s="48"/>
      <c r="R571" s="48"/>
      <c r="S571" s="48"/>
      <c r="T571" s="48">
        <v>1</v>
      </c>
      <c r="U571" s="48"/>
      <c r="V571" s="48"/>
      <c r="W571" s="147"/>
      <c r="X571" s="54"/>
      <c r="Y571" s="54">
        <v>1</v>
      </c>
      <c r="Z571" s="54"/>
      <c r="AA571" s="54"/>
      <c r="AB571" s="54"/>
      <c r="AC571" s="54"/>
      <c r="AD571" s="54"/>
      <c r="AE571" s="131"/>
    </row>
    <row r="572" spans="1:31" ht="12" customHeight="1">
      <c r="A572" s="26">
        <v>568</v>
      </c>
      <c r="B572" s="27" t="s">
        <v>92</v>
      </c>
      <c r="C572" s="27" t="s">
        <v>374</v>
      </c>
      <c r="D572" s="27" t="s">
        <v>369</v>
      </c>
      <c r="E572" s="27" t="s">
        <v>0</v>
      </c>
      <c r="F572" s="27" t="s">
        <v>379</v>
      </c>
      <c r="G572" s="27" t="s">
        <v>381</v>
      </c>
      <c r="H572" s="27" t="s">
        <v>0</v>
      </c>
      <c r="I572" s="27" t="s">
        <v>0</v>
      </c>
      <c r="J572" s="29" t="s">
        <v>80</v>
      </c>
      <c r="K572" s="30" t="s">
        <v>117</v>
      </c>
      <c r="L572" s="32" t="s">
        <v>55</v>
      </c>
      <c r="M572" s="28" t="s">
        <v>74</v>
      </c>
      <c r="N572" s="33"/>
      <c r="O572" s="48"/>
      <c r="P572" s="48"/>
      <c r="Q572" s="48">
        <v>1</v>
      </c>
      <c r="R572" s="48"/>
      <c r="S572" s="48"/>
      <c r="T572" s="48"/>
      <c r="U572" s="48"/>
      <c r="V572" s="48"/>
      <c r="W572" s="147"/>
      <c r="X572" s="54"/>
      <c r="Y572" s="54"/>
      <c r="Z572" s="54"/>
      <c r="AA572" s="54"/>
      <c r="AB572" s="54">
        <v>1</v>
      </c>
      <c r="AC572" s="54"/>
      <c r="AD572" s="54"/>
      <c r="AE572" s="131"/>
    </row>
    <row r="573" spans="1:31" ht="12" customHeight="1">
      <c r="A573" s="26">
        <v>569</v>
      </c>
      <c r="B573" s="27" t="s">
        <v>92</v>
      </c>
      <c r="C573" s="27" t="s">
        <v>374</v>
      </c>
      <c r="D573" s="27" t="s">
        <v>369</v>
      </c>
      <c r="E573" s="27" t="s">
        <v>0</v>
      </c>
      <c r="F573" s="27" t="s">
        <v>379</v>
      </c>
      <c r="G573" s="27" t="s">
        <v>381</v>
      </c>
      <c r="H573" s="27" t="s">
        <v>0</v>
      </c>
      <c r="I573" s="27" t="s">
        <v>74</v>
      </c>
      <c r="J573" s="29" t="s">
        <v>80</v>
      </c>
      <c r="K573" s="30" t="s">
        <v>117</v>
      </c>
      <c r="L573" s="32" t="s">
        <v>219</v>
      </c>
      <c r="M573" s="28" t="s">
        <v>74</v>
      </c>
      <c r="N573" s="33">
        <v>0</v>
      </c>
      <c r="O573" s="48">
        <v>0</v>
      </c>
      <c r="P573" s="48">
        <v>0</v>
      </c>
      <c r="Q573" s="48">
        <v>1</v>
      </c>
      <c r="R573" s="48">
        <v>0</v>
      </c>
      <c r="S573" s="48">
        <v>1</v>
      </c>
      <c r="T573" s="48">
        <v>0</v>
      </c>
      <c r="U573" s="48">
        <v>0</v>
      </c>
      <c r="V573" s="48"/>
      <c r="W573" s="147"/>
      <c r="X573" s="54"/>
      <c r="Y573" s="54">
        <v>1</v>
      </c>
      <c r="Z573" s="54"/>
      <c r="AA573" s="54"/>
      <c r="AB573" s="54"/>
      <c r="AC573" s="54"/>
      <c r="AD573" s="54"/>
      <c r="AE573" s="131"/>
    </row>
    <row r="574" spans="1:31" ht="12" customHeight="1">
      <c r="A574" s="26">
        <v>570</v>
      </c>
      <c r="B574" s="27" t="s">
        <v>92</v>
      </c>
      <c r="C574" s="27" t="s">
        <v>374</v>
      </c>
      <c r="D574" s="27" t="s">
        <v>369</v>
      </c>
      <c r="E574" s="27" t="s">
        <v>0</v>
      </c>
      <c r="F574" s="27" t="s">
        <v>379</v>
      </c>
      <c r="G574" s="27" t="s">
        <v>230</v>
      </c>
      <c r="H574" s="27" t="s">
        <v>0</v>
      </c>
      <c r="I574" s="27" t="s">
        <v>0</v>
      </c>
      <c r="J574" s="29" t="s">
        <v>63</v>
      </c>
      <c r="K574" s="30" t="s">
        <v>52</v>
      </c>
      <c r="L574" s="32" t="s">
        <v>219</v>
      </c>
      <c r="M574" s="28" t="s">
        <v>74</v>
      </c>
      <c r="N574" s="33">
        <v>0</v>
      </c>
      <c r="O574" s="48">
        <v>0</v>
      </c>
      <c r="P574" s="48">
        <v>0</v>
      </c>
      <c r="Q574" s="48">
        <v>1</v>
      </c>
      <c r="R574" s="48">
        <v>0</v>
      </c>
      <c r="S574" s="48">
        <v>0</v>
      </c>
      <c r="T574" s="48">
        <v>0</v>
      </c>
      <c r="U574" s="48">
        <v>0</v>
      </c>
      <c r="V574" s="48"/>
      <c r="W574" s="147"/>
      <c r="X574" s="54"/>
      <c r="Y574" s="54">
        <v>1</v>
      </c>
      <c r="Z574" s="54"/>
      <c r="AA574" s="54"/>
      <c r="AB574" s="54"/>
      <c r="AC574" s="54"/>
      <c r="AD574" s="54"/>
      <c r="AE574" s="131"/>
    </row>
    <row r="575" spans="1:31" ht="12" customHeight="1">
      <c r="A575" s="26">
        <v>571</v>
      </c>
      <c r="B575" s="27" t="s">
        <v>92</v>
      </c>
      <c r="C575" s="27" t="s">
        <v>374</v>
      </c>
      <c r="D575" s="27" t="s">
        <v>366</v>
      </c>
      <c r="E575" s="27" t="s">
        <v>0</v>
      </c>
      <c r="F575" s="27" t="s">
        <v>378</v>
      </c>
      <c r="G575" s="27" t="s">
        <v>383</v>
      </c>
      <c r="H575" s="27" t="s">
        <v>74</v>
      </c>
      <c r="I575" s="27" t="s">
        <v>74</v>
      </c>
      <c r="J575" s="29" t="s">
        <v>63</v>
      </c>
      <c r="K575" s="30" t="s">
        <v>52</v>
      </c>
      <c r="L575" s="32" t="s">
        <v>55</v>
      </c>
      <c r="M575" s="28" t="s">
        <v>74</v>
      </c>
      <c r="N575" s="33">
        <v>1</v>
      </c>
      <c r="O575" s="48"/>
      <c r="P575" s="48"/>
      <c r="Q575" s="48"/>
      <c r="R575" s="48"/>
      <c r="S575" s="48"/>
      <c r="T575" s="48">
        <v>1</v>
      </c>
      <c r="U575" s="48"/>
      <c r="V575" s="48"/>
      <c r="W575" s="147"/>
      <c r="X575" s="54"/>
      <c r="Y575" s="54"/>
      <c r="Z575" s="54"/>
      <c r="AA575" s="54"/>
      <c r="AB575" s="54"/>
      <c r="AC575" s="54"/>
      <c r="AD575" s="54"/>
      <c r="AE575" s="131">
        <v>1</v>
      </c>
    </row>
    <row r="576" spans="1:31" ht="12" customHeight="1">
      <c r="A576" s="26">
        <v>572</v>
      </c>
      <c r="B576" s="27" t="s">
        <v>92</v>
      </c>
      <c r="C576" s="27" t="s">
        <v>374</v>
      </c>
      <c r="D576" s="27" t="s">
        <v>368</v>
      </c>
      <c r="E576" s="27" t="s">
        <v>74</v>
      </c>
      <c r="F576" s="27" t="s">
        <v>379</v>
      </c>
      <c r="G576" s="27" t="s">
        <v>382</v>
      </c>
      <c r="H576" s="27" t="s">
        <v>0</v>
      </c>
      <c r="I576" s="27" t="s">
        <v>74</v>
      </c>
      <c r="J576" s="29" t="s">
        <v>212</v>
      </c>
      <c r="K576" s="30" t="s">
        <v>52</v>
      </c>
      <c r="L576" s="32" t="s">
        <v>219</v>
      </c>
      <c r="M576" s="28" t="s">
        <v>74</v>
      </c>
      <c r="N576" s="33">
        <v>1</v>
      </c>
      <c r="O576" s="48">
        <v>0</v>
      </c>
      <c r="P576" s="48">
        <v>0</v>
      </c>
      <c r="Q576" s="48">
        <v>0</v>
      </c>
      <c r="R576" s="48">
        <v>0</v>
      </c>
      <c r="S576" s="48">
        <v>0</v>
      </c>
      <c r="T576" s="48">
        <v>0</v>
      </c>
      <c r="U576" s="48">
        <v>1</v>
      </c>
      <c r="V576" s="48"/>
      <c r="W576" s="147"/>
      <c r="X576" s="54"/>
      <c r="Y576" s="54"/>
      <c r="Z576" s="54"/>
      <c r="AA576" s="54"/>
      <c r="AB576" s="54"/>
      <c r="AC576" s="54">
        <v>1</v>
      </c>
      <c r="AD576" s="54"/>
      <c r="AE576" s="131"/>
    </row>
    <row r="577" spans="1:31" ht="12" customHeight="1">
      <c r="A577" s="26">
        <v>573</v>
      </c>
      <c r="B577" s="27" t="s">
        <v>92</v>
      </c>
      <c r="C577" s="27" t="s">
        <v>374</v>
      </c>
      <c r="D577" s="27" t="s">
        <v>368</v>
      </c>
      <c r="E577" s="27" t="s">
        <v>74</v>
      </c>
      <c r="F577" s="27" t="s">
        <v>379</v>
      </c>
      <c r="G577" s="27" t="s">
        <v>383</v>
      </c>
      <c r="H577" s="27" t="s">
        <v>0</v>
      </c>
      <c r="I577" s="27" t="s">
        <v>0</v>
      </c>
      <c r="J577" s="29" t="s">
        <v>80</v>
      </c>
      <c r="K577" s="30" t="s">
        <v>117</v>
      </c>
      <c r="L577" s="32" t="s">
        <v>55</v>
      </c>
      <c r="M577" s="28" t="s">
        <v>74</v>
      </c>
      <c r="N577" s="33"/>
      <c r="O577" s="48"/>
      <c r="P577" s="48"/>
      <c r="Q577" s="48">
        <v>1</v>
      </c>
      <c r="R577" s="48"/>
      <c r="S577" s="48"/>
      <c r="T577" s="48">
        <v>1</v>
      </c>
      <c r="U577" s="48"/>
      <c r="V577" s="48"/>
      <c r="W577" s="147"/>
      <c r="X577" s="54"/>
      <c r="Y577" s="54"/>
      <c r="Z577" s="54"/>
      <c r="AA577" s="54"/>
      <c r="AB577" s="54"/>
      <c r="AC577" s="54">
        <v>1</v>
      </c>
      <c r="AD577" s="54"/>
      <c r="AE577" s="131"/>
    </row>
    <row r="578" spans="1:31" ht="12" customHeight="1">
      <c r="A578" s="26">
        <v>574</v>
      </c>
      <c r="B578" s="27" t="s">
        <v>92</v>
      </c>
      <c r="C578" s="27" t="s">
        <v>373</v>
      </c>
      <c r="D578" s="27" t="s">
        <v>370</v>
      </c>
      <c r="E578" s="27" t="s">
        <v>0</v>
      </c>
      <c r="F578" s="27" t="s">
        <v>380</v>
      </c>
      <c r="G578" s="27" t="s">
        <v>383</v>
      </c>
      <c r="H578" s="27" t="s">
        <v>0</v>
      </c>
      <c r="I578" s="27" t="s">
        <v>0</v>
      </c>
      <c r="J578" s="29" t="s">
        <v>80</v>
      </c>
      <c r="K578" s="30" t="s">
        <v>117</v>
      </c>
      <c r="L578" s="32" t="s">
        <v>55</v>
      </c>
      <c r="M578" s="28" t="s">
        <v>74</v>
      </c>
      <c r="N578" s="33"/>
      <c r="O578" s="48"/>
      <c r="P578" s="48"/>
      <c r="Q578" s="48">
        <v>1</v>
      </c>
      <c r="R578" s="48"/>
      <c r="S578" s="48"/>
      <c r="T578" s="48"/>
      <c r="U578" s="48"/>
      <c r="V578" s="48"/>
      <c r="W578" s="147"/>
      <c r="X578" s="54">
        <v>1</v>
      </c>
      <c r="Y578" s="54"/>
      <c r="Z578" s="54"/>
      <c r="AA578" s="54"/>
      <c r="AB578" s="54"/>
      <c r="AC578" s="54"/>
      <c r="AD578" s="54"/>
      <c r="AE578" s="131"/>
    </row>
    <row r="579" spans="1:31" ht="12" customHeight="1">
      <c r="A579" s="26">
        <v>575</v>
      </c>
      <c r="B579" s="27" t="s">
        <v>92</v>
      </c>
      <c r="C579" s="27" t="s">
        <v>374</v>
      </c>
      <c r="D579" s="27" t="s">
        <v>370</v>
      </c>
      <c r="E579" s="27" t="s">
        <v>0</v>
      </c>
      <c r="F579" s="27" t="s">
        <v>378</v>
      </c>
      <c r="G579" s="27" t="s">
        <v>382</v>
      </c>
      <c r="H579" s="27" t="s">
        <v>74</v>
      </c>
      <c r="I579" s="27" t="s">
        <v>0</v>
      </c>
      <c r="J579" s="29" t="s">
        <v>212</v>
      </c>
      <c r="K579" s="30" t="s">
        <v>52</v>
      </c>
      <c r="L579" s="32" t="s">
        <v>55</v>
      </c>
      <c r="M579" s="28" t="s">
        <v>74</v>
      </c>
      <c r="N579" s="33"/>
      <c r="O579" s="48"/>
      <c r="P579" s="48"/>
      <c r="Q579" s="48">
        <v>1</v>
      </c>
      <c r="R579" s="48"/>
      <c r="S579" s="48"/>
      <c r="T579" s="48">
        <v>1</v>
      </c>
      <c r="U579" s="48"/>
      <c r="V579" s="48"/>
      <c r="W579" s="147"/>
      <c r="X579" s="54">
        <v>1</v>
      </c>
      <c r="Y579" s="54"/>
      <c r="Z579" s="54"/>
      <c r="AA579" s="54"/>
      <c r="AB579" s="54"/>
      <c r="AC579" s="54"/>
      <c r="AD579" s="54"/>
      <c r="AE579" s="131"/>
    </row>
    <row r="580" spans="1:31" ht="12" customHeight="1">
      <c r="A580" s="26">
        <v>576</v>
      </c>
      <c r="B580" s="27" t="s">
        <v>92</v>
      </c>
      <c r="C580" s="27" t="s">
        <v>374</v>
      </c>
      <c r="D580" s="27" t="s">
        <v>371</v>
      </c>
      <c r="E580" s="27" t="s">
        <v>0</v>
      </c>
      <c r="F580" s="27" t="s">
        <v>378</v>
      </c>
      <c r="G580" s="27" t="s">
        <v>382</v>
      </c>
      <c r="H580" s="27" t="s">
        <v>0</v>
      </c>
      <c r="I580" s="27" t="s">
        <v>74</v>
      </c>
      <c r="J580" s="29" t="s">
        <v>80</v>
      </c>
      <c r="K580" s="30" t="s">
        <v>117</v>
      </c>
      <c r="L580" s="32" t="s">
        <v>219</v>
      </c>
      <c r="M580" s="28" t="s">
        <v>74</v>
      </c>
      <c r="N580" s="33">
        <v>0</v>
      </c>
      <c r="O580" s="48">
        <v>0</v>
      </c>
      <c r="P580" s="48">
        <v>0</v>
      </c>
      <c r="Q580" s="48">
        <v>0</v>
      </c>
      <c r="R580" s="48">
        <v>0</v>
      </c>
      <c r="S580" s="48">
        <v>1</v>
      </c>
      <c r="T580" s="48">
        <v>0</v>
      </c>
      <c r="U580" s="48">
        <v>1</v>
      </c>
      <c r="V580" s="48"/>
      <c r="W580" s="147"/>
      <c r="X580" s="54"/>
      <c r="Y580" s="54"/>
      <c r="Z580" s="54"/>
      <c r="AA580" s="54">
        <v>1</v>
      </c>
      <c r="AB580" s="54"/>
      <c r="AC580" s="54"/>
      <c r="AD580" s="54"/>
      <c r="AE580" s="131"/>
    </row>
    <row r="581" spans="1:31" ht="12" customHeight="1">
      <c r="A581" s="26">
        <v>577</v>
      </c>
      <c r="B581" s="27" t="s">
        <v>92</v>
      </c>
      <c r="C581" s="27" t="s">
        <v>374</v>
      </c>
      <c r="D581" s="27" t="s">
        <v>369</v>
      </c>
      <c r="E581" s="27" t="s">
        <v>0</v>
      </c>
      <c r="F581" s="27" t="s">
        <v>379</v>
      </c>
      <c r="G581" s="27" t="s">
        <v>381</v>
      </c>
      <c r="H581" s="27" t="s">
        <v>0</v>
      </c>
      <c r="I581" s="27" t="s">
        <v>0</v>
      </c>
      <c r="J581" s="29" t="s">
        <v>63</v>
      </c>
      <c r="K581" s="30" t="s">
        <v>117</v>
      </c>
      <c r="L581" s="32" t="s">
        <v>55</v>
      </c>
      <c r="M581" s="28" t="s">
        <v>74</v>
      </c>
      <c r="N581" s="33">
        <v>1</v>
      </c>
      <c r="O581" s="48"/>
      <c r="P581" s="48"/>
      <c r="Q581" s="48"/>
      <c r="R581" s="48">
        <v>1</v>
      </c>
      <c r="S581" s="48"/>
      <c r="T581" s="48">
        <v>1</v>
      </c>
      <c r="U581" s="48"/>
      <c r="V581" s="48"/>
      <c r="W581" s="147"/>
      <c r="X581" s="54"/>
      <c r="Y581" s="54">
        <v>1</v>
      </c>
      <c r="Z581" s="54"/>
      <c r="AA581" s="54"/>
      <c r="AB581" s="54"/>
      <c r="AC581" s="54"/>
      <c r="AD581" s="54"/>
      <c r="AE581" s="131"/>
    </row>
    <row r="582" spans="1:31" ht="12" customHeight="1">
      <c r="A582" s="26">
        <v>578</v>
      </c>
      <c r="B582" s="27" t="s">
        <v>92</v>
      </c>
      <c r="C582" s="27" t="s">
        <v>373</v>
      </c>
      <c r="D582" s="27" t="s">
        <v>369</v>
      </c>
      <c r="E582" s="27" t="s">
        <v>0</v>
      </c>
      <c r="F582" s="27" t="s">
        <v>379</v>
      </c>
      <c r="G582" s="27" t="s">
        <v>381</v>
      </c>
      <c r="H582" s="27" t="s">
        <v>0</v>
      </c>
      <c r="I582" s="27" t="s">
        <v>0</v>
      </c>
      <c r="J582" s="29" t="s">
        <v>80</v>
      </c>
      <c r="K582" s="30" t="s">
        <v>117</v>
      </c>
      <c r="L582" s="32" t="s">
        <v>55</v>
      </c>
      <c r="M582" s="28" t="s">
        <v>74</v>
      </c>
      <c r="N582" s="33"/>
      <c r="O582" s="48"/>
      <c r="P582" s="48"/>
      <c r="Q582" s="48"/>
      <c r="R582" s="48"/>
      <c r="S582" s="48">
        <v>1</v>
      </c>
      <c r="T582" s="48"/>
      <c r="U582" s="48"/>
      <c r="V582" s="48"/>
      <c r="W582" s="147"/>
      <c r="X582" s="54"/>
      <c r="Y582" s="54"/>
      <c r="Z582" s="54"/>
      <c r="AA582" s="54"/>
      <c r="AB582" s="54">
        <v>1</v>
      </c>
      <c r="AC582" s="54"/>
      <c r="AD582" s="54"/>
      <c r="AE582" s="131"/>
    </row>
    <row r="583" spans="1:31" ht="12" customHeight="1">
      <c r="A583" s="26">
        <v>579</v>
      </c>
      <c r="B583" s="27" t="s">
        <v>92</v>
      </c>
      <c r="C583" s="27" t="s">
        <v>373</v>
      </c>
      <c r="D583" s="27" t="s">
        <v>369</v>
      </c>
      <c r="E583" s="27" t="s">
        <v>0</v>
      </c>
      <c r="F583" s="27" t="s">
        <v>379</v>
      </c>
      <c r="G583" s="27" t="s">
        <v>381</v>
      </c>
      <c r="H583" s="27" t="s">
        <v>0</v>
      </c>
      <c r="I583" s="27" t="s">
        <v>74</v>
      </c>
      <c r="J583" s="29" t="s">
        <v>80</v>
      </c>
      <c r="K583" s="30" t="s">
        <v>117</v>
      </c>
      <c r="L583" s="32" t="s">
        <v>55</v>
      </c>
      <c r="M583" s="28" t="s">
        <v>74</v>
      </c>
      <c r="N583" s="33"/>
      <c r="O583" s="48"/>
      <c r="P583" s="48"/>
      <c r="Q583" s="48">
        <v>1</v>
      </c>
      <c r="R583" s="48"/>
      <c r="S583" s="48"/>
      <c r="T583" s="48">
        <v>1</v>
      </c>
      <c r="U583" s="48"/>
      <c r="V583" s="48"/>
      <c r="W583" s="147"/>
      <c r="X583" s="54"/>
      <c r="Y583" s="54"/>
      <c r="Z583" s="54"/>
      <c r="AA583" s="54">
        <v>1</v>
      </c>
      <c r="AB583" s="54"/>
      <c r="AC583" s="54"/>
      <c r="AD583" s="54"/>
      <c r="AE583" s="131"/>
    </row>
    <row r="584" spans="1:31" ht="12" customHeight="1">
      <c r="A584" s="26">
        <v>580</v>
      </c>
      <c r="B584" s="27" t="s">
        <v>92</v>
      </c>
      <c r="C584" s="27" t="s">
        <v>373</v>
      </c>
      <c r="D584" s="27" t="s">
        <v>369</v>
      </c>
      <c r="E584" s="27" t="s">
        <v>0</v>
      </c>
      <c r="F584" s="27" t="s">
        <v>379</v>
      </c>
      <c r="G584" s="27" t="s">
        <v>381</v>
      </c>
      <c r="H584" s="27" t="s">
        <v>0</v>
      </c>
      <c r="I584" s="27" t="s">
        <v>74</v>
      </c>
      <c r="J584" s="29" t="s">
        <v>63</v>
      </c>
      <c r="K584" s="30" t="s">
        <v>117</v>
      </c>
      <c r="L584" s="32" t="s">
        <v>55</v>
      </c>
      <c r="M584" s="28" t="s">
        <v>74</v>
      </c>
      <c r="N584" s="33">
        <v>1</v>
      </c>
      <c r="O584" s="48"/>
      <c r="P584" s="48"/>
      <c r="Q584" s="48">
        <v>1</v>
      </c>
      <c r="R584" s="48"/>
      <c r="S584" s="48">
        <v>1</v>
      </c>
      <c r="T584" s="48"/>
      <c r="U584" s="48">
        <v>1</v>
      </c>
      <c r="V584" s="48"/>
      <c r="W584" s="147"/>
      <c r="X584" s="54"/>
      <c r="Y584" s="54"/>
      <c r="Z584" s="54"/>
      <c r="AA584" s="54"/>
      <c r="AB584" s="54"/>
      <c r="AC584" s="54">
        <v>1</v>
      </c>
      <c r="AD584" s="54"/>
      <c r="AE584" s="131"/>
    </row>
    <row r="585" spans="1:31" ht="12" customHeight="1">
      <c r="A585" s="26">
        <v>581</v>
      </c>
      <c r="B585" s="35" t="s">
        <v>92</v>
      </c>
      <c r="C585" s="35" t="s">
        <v>374</v>
      </c>
      <c r="D585" s="35" t="s">
        <v>366</v>
      </c>
      <c r="E585" s="35" t="s">
        <v>0</v>
      </c>
      <c r="F585" s="35" t="s">
        <v>230</v>
      </c>
      <c r="G585" s="35" t="s">
        <v>230</v>
      </c>
      <c r="H585" s="35" t="s">
        <v>0</v>
      </c>
      <c r="I585" s="35" t="s">
        <v>74</v>
      </c>
      <c r="J585" s="38" t="s">
        <v>64</v>
      </c>
      <c r="K585" s="39"/>
      <c r="L585" s="37"/>
      <c r="M585" s="36"/>
      <c r="N585" s="50"/>
      <c r="O585" s="51"/>
      <c r="P585" s="51"/>
      <c r="Q585" s="51"/>
      <c r="R585" s="51"/>
      <c r="S585" s="51"/>
      <c r="T585" s="51"/>
      <c r="U585" s="51"/>
      <c r="V585" s="51"/>
      <c r="W585" s="148"/>
      <c r="X585" s="55"/>
      <c r="Y585" s="55"/>
      <c r="Z585" s="55"/>
      <c r="AA585" s="55"/>
      <c r="AB585" s="55"/>
      <c r="AC585" s="55"/>
      <c r="AD585" s="55"/>
      <c r="AE585" s="140"/>
    </row>
    <row r="586" spans="1:31">
      <c r="A586" s="26">
        <v>582</v>
      </c>
      <c r="B586" s="713" t="s">
        <v>93</v>
      </c>
      <c r="C586" s="713" t="s">
        <v>374</v>
      </c>
      <c r="D586" s="159" t="s">
        <v>371</v>
      </c>
      <c r="E586" s="708" t="s">
        <v>74</v>
      </c>
      <c r="F586" s="708" t="s">
        <v>230</v>
      </c>
      <c r="G586" s="708" t="s">
        <v>383</v>
      </c>
      <c r="H586" s="708" t="s">
        <v>0</v>
      </c>
      <c r="I586" s="708" t="s">
        <v>0</v>
      </c>
      <c r="J586" s="710" t="s">
        <v>212</v>
      </c>
      <c r="K586" s="42" t="s">
        <v>117</v>
      </c>
      <c r="L586" s="101" t="s">
        <v>55</v>
      </c>
      <c r="M586" s="41" t="s">
        <v>74</v>
      </c>
      <c r="N586" s="132"/>
      <c r="O586" s="133"/>
      <c r="P586" s="133"/>
      <c r="Q586" s="133">
        <v>1</v>
      </c>
      <c r="R586" s="133"/>
      <c r="S586" s="133"/>
      <c r="T586" s="133"/>
      <c r="U586" s="133"/>
      <c r="V586" s="134"/>
      <c r="W586" s="710">
        <v>1</v>
      </c>
      <c r="X586" s="141"/>
      <c r="Y586" s="141"/>
      <c r="Z586" s="141"/>
      <c r="AA586" s="141"/>
      <c r="AB586" s="141"/>
      <c r="AC586" s="141"/>
      <c r="AD586" s="141"/>
      <c r="AE586" s="142"/>
    </row>
    <row r="587" spans="1:31">
      <c r="A587" s="26">
        <v>583</v>
      </c>
      <c r="B587" s="714" t="s">
        <v>93</v>
      </c>
      <c r="C587" s="714" t="s">
        <v>373</v>
      </c>
      <c r="D587" s="160" t="s">
        <v>371</v>
      </c>
      <c r="E587" s="171" t="s">
        <v>74</v>
      </c>
      <c r="F587" s="171" t="s">
        <v>230</v>
      </c>
      <c r="G587" s="171" t="s">
        <v>381</v>
      </c>
      <c r="H587" s="171" t="s">
        <v>0</v>
      </c>
      <c r="I587" s="171" t="s">
        <v>0</v>
      </c>
      <c r="J587" s="711" t="s">
        <v>80</v>
      </c>
      <c r="K587" s="29" t="s">
        <v>117</v>
      </c>
      <c r="L587" s="32" t="s">
        <v>55</v>
      </c>
      <c r="M587" s="28" t="s">
        <v>74</v>
      </c>
      <c r="N587" s="135"/>
      <c r="O587" s="136"/>
      <c r="P587" s="136"/>
      <c r="Q587" s="136">
        <v>1</v>
      </c>
      <c r="R587" s="136"/>
      <c r="S587" s="136"/>
      <c r="T587" s="136"/>
      <c r="U587" s="136"/>
      <c r="V587" s="137"/>
      <c r="W587" s="711">
        <v>1</v>
      </c>
      <c r="X587" s="143"/>
      <c r="Y587" s="143"/>
      <c r="Z587" s="143"/>
      <c r="AA587" s="143"/>
      <c r="AB587" s="143"/>
      <c r="AC587" s="143"/>
      <c r="AD587" s="143"/>
      <c r="AE587" s="123"/>
    </row>
    <row r="588" spans="1:31">
      <c r="A588" s="26">
        <v>584</v>
      </c>
      <c r="B588" s="714" t="s">
        <v>93</v>
      </c>
      <c r="C588" s="714" t="s">
        <v>373</v>
      </c>
      <c r="D588" s="160" t="s">
        <v>371</v>
      </c>
      <c r="E588" s="171" t="s">
        <v>74</v>
      </c>
      <c r="F588" s="171" t="s">
        <v>230</v>
      </c>
      <c r="G588" s="171" t="s">
        <v>382</v>
      </c>
      <c r="H588" s="171" t="s">
        <v>0</v>
      </c>
      <c r="I588" s="171" t="s">
        <v>230</v>
      </c>
      <c r="J588" s="711" t="s">
        <v>212</v>
      </c>
      <c r="K588" s="29" t="s">
        <v>52</v>
      </c>
      <c r="L588" s="32" t="s">
        <v>55</v>
      </c>
      <c r="M588" s="28" t="s">
        <v>74</v>
      </c>
      <c r="N588" s="135">
        <v>1</v>
      </c>
      <c r="O588" s="136"/>
      <c r="P588" s="136">
        <v>1</v>
      </c>
      <c r="Q588" s="136">
        <v>1</v>
      </c>
      <c r="R588" s="136"/>
      <c r="S588" s="136"/>
      <c r="T588" s="136"/>
      <c r="U588" s="136"/>
      <c r="V588" s="137"/>
      <c r="W588" s="711">
        <v>1</v>
      </c>
      <c r="X588" s="143"/>
      <c r="Y588" s="143"/>
      <c r="Z588" s="143"/>
      <c r="AA588" s="143"/>
      <c r="AB588" s="143"/>
      <c r="AC588" s="143"/>
      <c r="AD588" s="143"/>
      <c r="AE588" s="123"/>
    </row>
    <row r="589" spans="1:31">
      <c r="A589" s="26">
        <v>585</v>
      </c>
      <c r="B589" s="714" t="s">
        <v>93</v>
      </c>
      <c r="C589" s="714" t="s">
        <v>373</v>
      </c>
      <c r="D589" s="160" t="s">
        <v>371</v>
      </c>
      <c r="E589" s="171" t="s">
        <v>74</v>
      </c>
      <c r="F589" s="171" t="s">
        <v>230</v>
      </c>
      <c r="G589" s="171" t="s">
        <v>382</v>
      </c>
      <c r="H589" s="171" t="s">
        <v>0</v>
      </c>
      <c r="I589" s="171" t="s">
        <v>74</v>
      </c>
      <c r="J589" s="711" t="s">
        <v>212</v>
      </c>
      <c r="K589" s="29" t="s">
        <v>117</v>
      </c>
      <c r="L589" s="32" t="s">
        <v>55</v>
      </c>
      <c r="M589" s="28" t="s">
        <v>0</v>
      </c>
      <c r="N589" s="135"/>
      <c r="O589" s="136"/>
      <c r="P589" s="136"/>
      <c r="Q589" s="136">
        <v>1</v>
      </c>
      <c r="R589" s="136"/>
      <c r="S589" s="136"/>
      <c r="T589" s="136">
        <v>1</v>
      </c>
      <c r="U589" s="136"/>
      <c r="V589" s="137"/>
      <c r="W589" s="711">
        <v>1</v>
      </c>
      <c r="X589" s="143"/>
      <c r="Y589" s="143"/>
      <c r="Z589" s="143"/>
      <c r="AA589" s="143"/>
      <c r="AB589" s="143"/>
      <c r="AC589" s="143"/>
      <c r="AD589" s="143"/>
      <c r="AE589" s="123"/>
    </row>
    <row r="590" spans="1:31">
      <c r="A590" s="26"/>
      <c r="B590" s="714" t="str">
        <f>B589</f>
        <v>ES</v>
      </c>
      <c r="C590" s="714" t="str">
        <f t="shared" ref="C590:I590" si="0">C589</f>
        <v>Public</v>
      </c>
      <c r="D590" s="160" t="str">
        <f t="shared" si="0"/>
        <v>Sport Centre</v>
      </c>
      <c r="E590" s="171" t="str">
        <f t="shared" si="0"/>
        <v>Yes</v>
      </c>
      <c r="F590" s="171" t="str">
        <f t="shared" si="0"/>
        <v>DK/DA</v>
      </c>
      <c r="G590" s="171" t="str">
        <f t="shared" si="0"/>
        <v>1000-5000</v>
      </c>
      <c r="H590" s="171" t="str">
        <f t="shared" si="0"/>
        <v>No</v>
      </c>
      <c r="I590" s="171" t="str">
        <f t="shared" si="0"/>
        <v>Yes</v>
      </c>
      <c r="J590" s="711" t="s">
        <v>80</v>
      </c>
      <c r="K590" s="29" t="s">
        <v>117</v>
      </c>
      <c r="L590" s="32" t="s">
        <v>219</v>
      </c>
      <c r="M590" s="28"/>
      <c r="N590" s="135"/>
      <c r="O590" s="136"/>
      <c r="P590" s="136"/>
      <c r="Q590" s="136"/>
      <c r="R590" s="136"/>
      <c r="S590" s="136"/>
      <c r="T590" s="136"/>
      <c r="U590" s="136"/>
      <c r="V590" s="137"/>
      <c r="W590" s="711"/>
      <c r="X590" s="143"/>
      <c r="Y590" s="143"/>
      <c r="Z590" s="143"/>
      <c r="AA590" s="143"/>
      <c r="AB590" s="143"/>
      <c r="AC590" s="143"/>
      <c r="AD590" s="143"/>
      <c r="AE590" s="123"/>
    </row>
    <row r="591" spans="1:31">
      <c r="A591" s="26">
        <v>586</v>
      </c>
      <c r="B591" s="714" t="s">
        <v>93</v>
      </c>
      <c r="C591" s="714" t="s">
        <v>373</v>
      </c>
      <c r="D591" s="160" t="s">
        <v>371</v>
      </c>
      <c r="E591" s="171" t="s">
        <v>0</v>
      </c>
      <c r="F591" s="171" t="s">
        <v>230</v>
      </c>
      <c r="G591" s="171" t="s">
        <v>383</v>
      </c>
      <c r="H591" s="171" t="s">
        <v>0</v>
      </c>
      <c r="I591" s="171" t="s">
        <v>0</v>
      </c>
      <c r="J591" s="711" t="s">
        <v>212</v>
      </c>
      <c r="K591" s="29" t="s">
        <v>117</v>
      </c>
      <c r="L591" s="32" t="s">
        <v>55</v>
      </c>
      <c r="M591" s="28" t="s">
        <v>74</v>
      </c>
      <c r="N591" s="135"/>
      <c r="O591" s="136"/>
      <c r="P591" s="136"/>
      <c r="Q591" s="136">
        <v>1</v>
      </c>
      <c r="R591" s="136"/>
      <c r="S591" s="136">
        <v>1</v>
      </c>
      <c r="T591" s="136"/>
      <c r="U591" s="136">
        <v>1</v>
      </c>
      <c r="V591" s="137"/>
      <c r="W591" s="711">
        <v>1</v>
      </c>
      <c r="X591" s="143"/>
      <c r="Y591" s="143">
        <v>1</v>
      </c>
      <c r="Z591" s="143"/>
      <c r="AA591" s="143"/>
      <c r="AB591" s="143"/>
      <c r="AC591" s="143"/>
      <c r="AD591" s="143"/>
      <c r="AE591" s="123"/>
    </row>
    <row r="592" spans="1:31">
      <c r="A592" s="26">
        <v>587</v>
      </c>
      <c r="B592" s="714" t="s">
        <v>93</v>
      </c>
      <c r="C592" s="714" t="s">
        <v>373</v>
      </c>
      <c r="D592" s="160" t="s">
        <v>371</v>
      </c>
      <c r="E592" s="171" t="s">
        <v>74</v>
      </c>
      <c r="F592" s="171" t="s">
        <v>230</v>
      </c>
      <c r="G592" s="171" t="s">
        <v>230</v>
      </c>
      <c r="H592" s="171" t="s">
        <v>0</v>
      </c>
      <c r="I592" s="171" t="s">
        <v>0</v>
      </c>
      <c r="J592" s="711" t="s">
        <v>212</v>
      </c>
      <c r="K592" s="29" t="s">
        <v>117</v>
      </c>
      <c r="L592" s="32" t="s">
        <v>55</v>
      </c>
      <c r="M592" s="28" t="s">
        <v>74</v>
      </c>
      <c r="N592" s="135"/>
      <c r="O592" s="136"/>
      <c r="P592" s="136"/>
      <c r="Q592" s="136">
        <v>1</v>
      </c>
      <c r="R592" s="136"/>
      <c r="S592" s="136">
        <v>1</v>
      </c>
      <c r="T592" s="136"/>
      <c r="U592" s="136">
        <v>1</v>
      </c>
      <c r="V592" s="137"/>
      <c r="W592" s="711">
        <v>1</v>
      </c>
      <c r="X592" s="143"/>
      <c r="Y592" s="143">
        <v>1</v>
      </c>
      <c r="Z592" s="143"/>
      <c r="AA592" s="143"/>
      <c r="AB592" s="143"/>
      <c r="AC592" s="143"/>
      <c r="AD592" s="143"/>
      <c r="AE592" s="123"/>
    </row>
    <row r="593" spans="1:31">
      <c r="A593" s="26">
        <v>588</v>
      </c>
      <c r="B593" s="714" t="s">
        <v>93</v>
      </c>
      <c r="C593" s="714" t="s">
        <v>373</v>
      </c>
      <c r="D593" s="160" t="s">
        <v>371</v>
      </c>
      <c r="E593" s="171" t="s">
        <v>74</v>
      </c>
      <c r="F593" s="171" t="s">
        <v>230</v>
      </c>
      <c r="G593" s="171" t="s">
        <v>230</v>
      </c>
      <c r="H593" s="171" t="s">
        <v>0</v>
      </c>
      <c r="I593" s="171" t="s">
        <v>0</v>
      </c>
      <c r="J593" s="711" t="s">
        <v>212</v>
      </c>
      <c r="K593" s="29" t="s">
        <v>117</v>
      </c>
      <c r="L593" s="32" t="s">
        <v>55</v>
      </c>
      <c r="M593" s="28" t="s">
        <v>74</v>
      </c>
      <c r="N593" s="135"/>
      <c r="O593" s="136"/>
      <c r="P593" s="136"/>
      <c r="Q593" s="136">
        <v>1</v>
      </c>
      <c r="R593" s="136"/>
      <c r="S593" s="136">
        <v>1</v>
      </c>
      <c r="T593" s="136"/>
      <c r="U593" s="136">
        <v>1</v>
      </c>
      <c r="V593" s="137"/>
      <c r="W593" s="711">
        <v>1</v>
      </c>
      <c r="X593" s="143"/>
      <c r="Y593" s="143">
        <v>1</v>
      </c>
      <c r="Z593" s="143"/>
      <c r="AA593" s="143"/>
      <c r="AB593" s="143"/>
      <c r="AC593" s="143"/>
      <c r="AD593" s="143"/>
      <c r="AE593" s="123"/>
    </row>
    <row r="594" spans="1:31">
      <c r="A594" s="26">
        <v>589</v>
      </c>
      <c r="B594" s="714" t="s">
        <v>93</v>
      </c>
      <c r="C594" s="714" t="s">
        <v>373</v>
      </c>
      <c r="D594" s="160" t="s">
        <v>367</v>
      </c>
      <c r="E594" s="171" t="s">
        <v>0</v>
      </c>
      <c r="F594" s="171" t="s">
        <v>379</v>
      </c>
      <c r="G594" s="171" t="s">
        <v>230</v>
      </c>
      <c r="H594" s="171" t="s">
        <v>0</v>
      </c>
      <c r="I594" s="171" t="s">
        <v>230</v>
      </c>
      <c r="J594" s="711" t="s">
        <v>212</v>
      </c>
      <c r="K594" s="29" t="s">
        <v>117</v>
      </c>
      <c r="L594" s="32" t="s">
        <v>219</v>
      </c>
      <c r="M594" s="28" t="s">
        <v>74</v>
      </c>
      <c r="N594" s="135"/>
      <c r="O594" s="136"/>
      <c r="P594" s="136"/>
      <c r="Q594" s="136">
        <v>1</v>
      </c>
      <c r="R594" s="136"/>
      <c r="S594" s="136"/>
      <c r="T594" s="136"/>
      <c r="U594" s="136"/>
      <c r="V594" s="137"/>
      <c r="W594" s="711">
        <v>1</v>
      </c>
      <c r="X594" s="143"/>
      <c r="Y594" s="143"/>
      <c r="Z594" s="143"/>
      <c r="AA594" s="143"/>
      <c r="AB594" s="143"/>
      <c r="AC594" s="143"/>
      <c r="AD594" s="143"/>
      <c r="AE594" s="123"/>
    </row>
    <row r="595" spans="1:31">
      <c r="A595" s="26">
        <v>590</v>
      </c>
      <c r="B595" s="714" t="s">
        <v>93</v>
      </c>
      <c r="C595" s="714" t="s">
        <v>373</v>
      </c>
      <c r="D595" s="160" t="s">
        <v>367</v>
      </c>
      <c r="E595" s="171" t="s">
        <v>0</v>
      </c>
      <c r="F595" s="171" t="s">
        <v>379</v>
      </c>
      <c r="G595" s="171" t="s">
        <v>230</v>
      </c>
      <c r="H595" s="171" t="s">
        <v>0</v>
      </c>
      <c r="I595" s="171" t="s">
        <v>230</v>
      </c>
      <c r="J595" s="711" t="s">
        <v>212</v>
      </c>
      <c r="K595" s="29" t="s">
        <v>117</v>
      </c>
      <c r="L595" s="32" t="s">
        <v>219</v>
      </c>
      <c r="M595" s="28" t="s">
        <v>74</v>
      </c>
      <c r="N595" s="135"/>
      <c r="O595" s="136"/>
      <c r="P595" s="136"/>
      <c r="Q595" s="136">
        <v>1</v>
      </c>
      <c r="R595" s="136"/>
      <c r="S595" s="136"/>
      <c r="T595" s="136"/>
      <c r="U595" s="136"/>
      <c r="V595" s="137"/>
      <c r="W595" s="711">
        <v>1</v>
      </c>
      <c r="X595" s="143"/>
      <c r="Y595" s="143"/>
      <c r="Z595" s="143"/>
      <c r="AA595" s="143"/>
      <c r="AB595" s="143">
        <v>1</v>
      </c>
      <c r="AC595" s="143"/>
      <c r="AD595" s="143"/>
      <c r="AE595" s="123"/>
    </row>
    <row r="596" spans="1:31">
      <c r="A596" s="26">
        <v>591</v>
      </c>
      <c r="B596" s="714" t="s">
        <v>93</v>
      </c>
      <c r="C596" s="714" t="s">
        <v>373</v>
      </c>
      <c r="D596" s="160" t="s">
        <v>367</v>
      </c>
      <c r="E596" s="171" t="s">
        <v>74</v>
      </c>
      <c r="F596" s="171" t="s">
        <v>378</v>
      </c>
      <c r="G596" s="171" t="s">
        <v>382</v>
      </c>
      <c r="H596" s="171" t="s">
        <v>74</v>
      </c>
      <c r="I596" s="171" t="s">
        <v>74</v>
      </c>
      <c r="J596" s="711" t="s">
        <v>212</v>
      </c>
      <c r="K596" s="29" t="s">
        <v>117</v>
      </c>
      <c r="L596" s="32" t="s">
        <v>55</v>
      </c>
      <c r="M596" s="28" t="s">
        <v>0</v>
      </c>
      <c r="N596" s="135"/>
      <c r="O596" s="136">
        <v>1</v>
      </c>
      <c r="P596" s="136"/>
      <c r="Q596" s="136">
        <v>1</v>
      </c>
      <c r="R596" s="136"/>
      <c r="S596" s="136"/>
      <c r="T596" s="136"/>
      <c r="U596" s="136"/>
      <c r="V596" s="137"/>
      <c r="W596" s="711">
        <v>1</v>
      </c>
      <c r="X596" s="143"/>
      <c r="Y596" s="143"/>
      <c r="Z596" s="143"/>
      <c r="AA596" s="143"/>
      <c r="AB596" s="143"/>
      <c r="AC596" s="143"/>
      <c r="AD596" s="143"/>
      <c r="AE596" s="123"/>
    </row>
    <row r="597" spans="1:31">
      <c r="A597" s="26"/>
      <c r="B597" s="714" t="str">
        <f>B596</f>
        <v>ES</v>
      </c>
      <c r="C597" s="714" t="str">
        <f t="shared" ref="C597:I597" si="1">C596</f>
        <v>Public</v>
      </c>
      <c r="D597" s="160" t="str">
        <f t="shared" si="1"/>
        <v>Health Centre</v>
      </c>
      <c r="E597" s="171" t="str">
        <f t="shared" si="1"/>
        <v>Yes</v>
      </c>
      <c r="F597" s="171" t="str">
        <f t="shared" si="1"/>
        <v>100-1000</v>
      </c>
      <c r="G597" s="171" t="str">
        <f t="shared" si="1"/>
        <v>1000-5000</v>
      </c>
      <c r="H597" s="171" t="str">
        <f t="shared" si="1"/>
        <v>Yes</v>
      </c>
      <c r="I597" s="171" t="str">
        <f t="shared" si="1"/>
        <v>Yes</v>
      </c>
      <c r="J597" s="711" t="s">
        <v>73</v>
      </c>
      <c r="K597" s="29" t="s">
        <v>117</v>
      </c>
      <c r="L597" s="32" t="s">
        <v>55</v>
      </c>
      <c r="M597" s="28"/>
      <c r="N597" s="135"/>
      <c r="O597" s="136">
        <v>1</v>
      </c>
      <c r="P597" s="136"/>
      <c r="Q597" s="136">
        <v>1</v>
      </c>
      <c r="R597" s="136">
        <v>1</v>
      </c>
      <c r="S597" s="136"/>
      <c r="T597" s="136"/>
      <c r="U597" s="136"/>
      <c r="V597" s="137"/>
      <c r="W597" s="711"/>
      <c r="X597" s="143"/>
      <c r="Y597" s="143"/>
      <c r="Z597" s="143"/>
      <c r="AA597" s="143"/>
      <c r="AB597" s="143"/>
      <c r="AC597" s="143"/>
      <c r="AD597" s="143"/>
      <c r="AE597" s="123"/>
    </row>
    <row r="598" spans="1:31">
      <c r="A598" s="26">
        <v>592</v>
      </c>
      <c r="B598" s="714" t="s">
        <v>93</v>
      </c>
      <c r="C598" s="714" t="s">
        <v>373</v>
      </c>
      <c r="D598" s="160" t="s">
        <v>371</v>
      </c>
      <c r="E598" s="171" t="s">
        <v>74</v>
      </c>
      <c r="F598" s="171" t="s">
        <v>380</v>
      </c>
      <c r="G598" s="171" t="s">
        <v>230</v>
      </c>
      <c r="H598" s="171" t="s">
        <v>0</v>
      </c>
      <c r="I598" s="171" t="s">
        <v>0</v>
      </c>
      <c r="J598" s="711" t="s">
        <v>212</v>
      </c>
      <c r="K598" s="29" t="s">
        <v>117</v>
      </c>
      <c r="L598" s="32" t="s">
        <v>55</v>
      </c>
      <c r="M598" s="28" t="s">
        <v>0</v>
      </c>
      <c r="N598" s="135"/>
      <c r="O598" s="136"/>
      <c r="P598" s="136">
        <v>1</v>
      </c>
      <c r="Q598" s="136">
        <v>1</v>
      </c>
      <c r="R598" s="136"/>
      <c r="S598" s="136"/>
      <c r="T598" s="136"/>
      <c r="U598" s="136"/>
      <c r="V598" s="137"/>
      <c r="W598" s="711"/>
      <c r="X598" s="143">
        <v>1</v>
      </c>
      <c r="Y598" s="143"/>
      <c r="Z598" s="143"/>
      <c r="AA598" s="143"/>
      <c r="AB598" s="143"/>
      <c r="AC598" s="143"/>
      <c r="AD598" s="143"/>
      <c r="AE598" s="123"/>
    </row>
    <row r="599" spans="1:31">
      <c r="A599" s="26"/>
      <c r="B599" s="714" t="str">
        <f>B598</f>
        <v>ES</v>
      </c>
      <c r="C599" s="714" t="str">
        <f t="shared" ref="C599:I599" si="2">C598</f>
        <v>Public</v>
      </c>
      <c r="D599" s="160" t="str">
        <f t="shared" si="2"/>
        <v>Sport Centre</v>
      </c>
      <c r="E599" s="171" t="str">
        <f t="shared" si="2"/>
        <v>Yes</v>
      </c>
      <c r="F599" s="171" t="str">
        <f t="shared" si="2"/>
        <v>Above 1000</v>
      </c>
      <c r="G599" s="171" t="str">
        <f t="shared" si="2"/>
        <v>DK/DA</v>
      </c>
      <c r="H599" s="171" t="str">
        <f t="shared" si="2"/>
        <v>No</v>
      </c>
      <c r="I599" s="171" t="str">
        <f t="shared" si="2"/>
        <v>No</v>
      </c>
      <c r="J599" s="711" t="s">
        <v>65</v>
      </c>
      <c r="K599" s="29" t="s">
        <v>117</v>
      </c>
      <c r="L599" s="32" t="s">
        <v>219</v>
      </c>
      <c r="M599" s="28"/>
      <c r="N599" s="135"/>
      <c r="O599" s="136"/>
      <c r="P599" s="136"/>
      <c r="Q599" s="136"/>
      <c r="R599" s="136"/>
      <c r="S599" s="136"/>
      <c r="T599" s="136"/>
      <c r="U599" s="136"/>
      <c r="V599" s="137"/>
      <c r="W599" s="711"/>
      <c r="X599" s="143"/>
      <c r="Y599" s="143"/>
      <c r="Z599" s="143"/>
      <c r="AA599" s="143"/>
      <c r="AB599" s="143"/>
      <c r="AC599" s="143"/>
      <c r="AD599" s="143"/>
      <c r="AE599" s="123"/>
    </row>
    <row r="600" spans="1:31">
      <c r="A600" s="26">
        <v>593</v>
      </c>
      <c r="B600" s="714" t="s">
        <v>93</v>
      </c>
      <c r="C600" s="714" t="s">
        <v>373</v>
      </c>
      <c r="D600" s="160" t="s">
        <v>371</v>
      </c>
      <c r="E600" s="171" t="s">
        <v>74</v>
      </c>
      <c r="F600" s="171" t="s">
        <v>378</v>
      </c>
      <c r="G600" s="171" t="s">
        <v>382</v>
      </c>
      <c r="H600" s="171" t="s">
        <v>0</v>
      </c>
      <c r="I600" s="171" t="s">
        <v>0</v>
      </c>
      <c r="J600" s="711" t="s">
        <v>212</v>
      </c>
      <c r="K600" s="29" t="s">
        <v>52</v>
      </c>
      <c r="L600" s="32" t="s">
        <v>55</v>
      </c>
      <c r="M600" s="28" t="s">
        <v>0</v>
      </c>
      <c r="N600" s="135"/>
      <c r="O600" s="136"/>
      <c r="P600" s="136"/>
      <c r="Q600" s="136">
        <v>1</v>
      </c>
      <c r="R600" s="136"/>
      <c r="S600" s="136"/>
      <c r="T600" s="136"/>
      <c r="U600" s="136"/>
      <c r="V600" s="137"/>
      <c r="W600" s="711">
        <v>1</v>
      </c>
      <c r="X600" s="143"/>
      <c r="Y600" s="143"/>
      <c r="Z600" s="143"/>
      <c r="AA600" s="143"/>
      <c r="AB600" s="143"/>
      <c r="AC600" s="143"/>
      <c r="AD600" s="143"/>
      <c r="AE600" s="123"/>
    </row>
    <row r="601" spans="1:31">
      <c r="A601" s="26"/>
      <c r="B601" s="714" t="str">
        <f>B600</f>
        <v>ES</v>
      </c>
      <c r="C601" s="714" t="str">
        <f t="shared" ref="C601:I601" si="3">C600</f>
        <v>Public</v>
      </c>
      <c r="D601" s="160" t="str">
        <f t="shared" si="3"/>
        <v>Sport Centre</v>
      </c>
      <c r="E601" s="171" t="str">
        <f t="shared" si="3"/>
        <v>Yes</v>
      </c>
      <c r="F601" s="171" t="str">
        <f t="shared" si="3"/>
        <v>100-1000</v>
      </c>
      <c r="G601" s="171" t="str">
        <f t="shared" si="3"/>
        <v>1000-5000</v>
      </c>
      <c r="H601" s="171" t="str">
        <f t="shared" si="3"/>
        <v>No</v>
      </c>
      <c r="I601" s="171" t="str">
        <f t="shared" si="3"/>
        <v>No</v>
      </c>
      <c r="J601" s="711" t="s">
        <v>73</v>
      </c>
      <c r="K601" s="29" t="s">
        <v>52</v>
      </c>
      <c r="L601" s="32" t="s">
        <v>55</v>
      </c>
      <c r="M601" s="28"/>
      <c r="N601" s="135"/>
      <c r="O601" s="136">
        <v>1</v>
      </c>
      <c r="P601" s="136"/>
      <c r="Q601" s="136">
        <v>1</v>
      </c>
      <c r="R601" s="136"/>
      <c r="S601" s="136"/>
      <c r="T601" s="136"/>
      <c r="U601" s="136"/>
      <c r="V601" s="137"/>
      <c r="W601" s="711"/>
      <c r="X601" s="143"/>
      <c r="Y601" s="143"/>
      <c r="Z601" s="143"/>
      <c r="AA601" s="143"/>
      <c r="AB601" s="143"/>
      <c r="AC601" s="143"/>
      <c r="AD601" s="143"/>
      <c r="AE601" s="123"/>
    </row>
    <row r="602" spans="1:31">
      <c r="A602" s="26">
        <v>594</v>
      </c>
      <c r="B602" s="714" t="s">
        <v>93</v>
      </c>
      <c r="C602" s="714" t="s">
        <v>373</v>
      </c>
      <c r="D602" s="160" t="s">
        <v>371</v>
      </c>
      <c r="E602" s="171" t="s">
        <v>0</v>
      </c>
      <c r="F602" s="171" t="s">
        <v>378</v>
      </c>
      <c r="G602" s="171" t="s">
        <v>381</v>
      </c>
      <c r="H602" s="171" t="s">
        <v>0</v>
      </c>
      <c r="I602" s="171" t="s">
        <v>0</v>
      </c>
      <c r="J602" s="711" t="s">
        <v>212</v>
      </c>
      <c r="K602" s="29" t="s">
        <v>52</v>
      </c>
      <c r="L602" s="32" t="s">
        <v>55</v>
      </c>
      <c r="M602" s="28" t="s">
        <v>0</v>
      </c>
      <c r="N602" s="135"/>
      <c r="O602" s="136">
        <v>1</v>
      </c>
      <c r="P602" s="136"/>
      <c r="Q602" s="136">
        <v>1</v>
      </c>
      <c r="R602" s="136"/>
      <c r="S602" s="136"/>
      <c r="T602" s="136"/>
      <c r="U602" s="136"/>
      <c r="V602" s="137"/>
      <c r="W602" s="711">
        <v>1</v>
      </c>
      <c r="X602" s="143"/>
      <c r="Y602" s="143"/>
      <c r="Z602" s="143"/>
      <c r="AA602" s="143"/>
      <c r="AB602" s="143">
        <v>1</v>
      </c>
      <c r="AC602" s="143"/>
      <c r="AD602" s="143"/>
      <c r="AE602" s="123"/>
    </row>
    <row r="603" spans="1:31">
      <c r="A603" s="26"/>
      <c r="B603" s="714" t="str">
        <f>B602</f>
        <v>ES</v>
      </c>
      <c r="C603" s="714" t="str">
        <f t="shared" ref="C603:I603" si="4">C602</f>
        <v>Public</v>
      </c>
      <c r="D603" s="160" t="str">
        <f t="shared" si="4"/>
        <v>Sport Centre</v>
      </c>
      <c r="E603" s="171" t="str">
        <f t="shared" si="4"/>
        <v>No</v>
      </c>
      <c r="F603" s="171" t="str">
        <f t="shared" si="4"/>
        <v>100-1000</v>
      </c>
      <c r="G603" s="171" t="str">
        <f t="shared" si="4"/>
        <v>Below 1000</v>
      </c>
      <c r="H603" s="171" t="str">
        <f t="shared" si="4"/>
        <v>No</v>
      </c>
      <c r="I603" s="171" t="str">
        <f t="shared" si="4"/>
        <v>No</v>
      </c>
      <c r="J603" s="711" t="s">
        <v>73</v>
      </c>
      <c r="K603" s="29" t="s">
        <v>52</v>
      </c>
      <c r="L603" s="32" t="s">
        <v>55</v>
      </c>
      <c r="M603" s="28"/>
      <c r="N603" s="135"/>
      <c r="O603" s="136"/>
      <c r="P603" s="136"/>
      <c r="Q603" s="136">
        <v>1</v>
      </c>
      <c r="R603" s="136"/>
      <c r="S603" s="136"/>
      <c r="T603" s="136"/>
      <c r="U603" s="136"/>
      <c r="V603" s="137">
        <v>1</v>
      </c>
      <c r="W603" s="711"/>
      <c r="X603" s="143"/>
      <c r="Y603" s="143"/>
      <c r="Z603" s="143"/>
      <c r="AA603" s="143"/>
      <c r="AB603" s="143"/>
      <c r="AC603" s="143"/>
      <c r="AD603" s="143"/>
      <c r="AE603" s="123"/>
    </row>
    <row r="604" spans="1:31">
      <c r="A604" s="26">
        <v>595</v>
      </c>
      <c r="B604" s="714" t="s">
        <v>93</v>
      </c>
      <c r="C604" s="714" t="s">
        <v>373</v>
      </c>
      <c r="D604" s="160" t="s">
        <v>371</v>
      </c>
      <c r="E604" s="171" t="s">
        <v>74</v>
      </c>
      <c r="F604" s="171" t="s">
        <v>230</v>
      </c>
      <c r="G604" s="171" t="s">
        <v>382</v>
      </c>
      <c r="H604" s="171" t="s">
        <v>0</v>
      </c>
      <c r="I604" s="171" t="s">
        <v>74</v>
      </c>
      <c r="J604" s="711" t="s">
        <v>80</v>
      </c>
      <c r="K604" s="29" t="s">
        <v>52</v>
      </c>
      <c r="L604" s="32" t="s">
        <v>55</v>
      </c>
      <c r="M604" s="28" t="s">
        <v>74</v>
      </c>
      <c r="N604" s="135"/>
      <c r="O604" s="136"/>
      <c r="P604" s="136"/>
      <c r="Q604" s="136">
        <v>1</v>
      </c>
      <c r="R604" s="136"/>
      <c r="S604" s="136"/>
      <c r="T604" s="136"/>
      <c r="U604" s="136"/>
      <c r="V604" s="137"/>
      <c r="W604" s="711">
        <v>1</v>
      </c>
      <c r="X604" s="143"/>
      <c r="Y604" s="143"/>
      <c r="Z604" s="143"/>
      <c r="AA604" s="143"/>
      <c r="AB604" s="143"/>
      <c r="AC604" s="143"/>
      <c r="AD604" s="143"/>
      <c r="AE604" s="123"/>
    </row>
    <row r="605" spans="1:31">
      <c r="A605" s="26">
        <v>596</v>
      </c>
      <c r="B605" s="714" t="s">
        <v>93</v>
      </c>
      <c r="C605" s="714" t="s">
        <v>373</v>
      </c>
      <c r="D605" s="160" t="s">
        <v>371</v>
      </c>
      <c r="E605" s="171" t="s">
        <v>0</v>
      </c>
      <c r="F605" s="171" t="s">
        <v>378</v>
      </c>
      <c r="G605" s="171" t="s">
        <v>230</v>
      </c>
      <c r="H605" s="171" t="s">
        <v>74</v>
      </c>
      <c r="I605" s="171" t="s">
        <v>74</v>
      </c>
      <c r="J605" s="711" t="s">
        <v>64</v>
      </c>
      <c r="K605" s="29"/>
      <c r="L605" s="32"/>
      <c r="M605" s="28"/>
      <c r="N605" s="135"/>
      <c r="O605" s="136"/>
      <c r="P605" s="136"/>
      <c r="Q605" s="136"/>
      <c r="R605" s="136"/>
      <c r="S605" s="136"/>
      <c r="T605" s="136"/>
      <c r="U605" s="136"/>
      <c r="V605" s="137"/>
      <c r="W605" s="711"/>
      <c r="X605" s="143"/>
      <c r="Y605" s="143"/>
      <c r="Z605" s="143"/>
      <c r="AA605" s="143"/>
      <c r="AB605" s="143"/>
      <c r="AC605" s="143"/>
      <c r="AD605" s="143"/>
      <c r="AE605" s="123"/>
    </row>
    <row r="606" spans="1:31">
      <c r="A606" s="26">
        <v>597</v>
      </c>
      <c r="B606" s="714" t="s">
        <v>93</v>
      </c>
      <c r="C606" s="714" t="s">
        <v>373</v>
      </c>
      <c r="D606" s="160" t="s">
        <v>371</v>
      </c>
      <c r="E606" s="171" t="s">
        <v>0</v>
      </c>
      <c r="F606" s="171" t="s">
        <v>378</v>
      </c>
      <c r="G606" s="171" t="s">
        <v>230</v>
      </c>
      <c r="H606" s="171" t="s">
        <v>74</v>
      </c>
      <c r="I606" s="171" t="s">
        <v>74</v>
      </c>
      <c r="J606" s="711" t="s">
        <v>64</v>
      </c>
      <c r="K606" s="29"/>
      <c r="L606" s="32"/>
      <c r="M606" s="28"/>
      <c r="N606" s="135"/>
      <c r="O606" s="136"/>
      <c r="P606" s="136"/>
      <c r="Q606" s="136"/>
      <c r="R606" s="136"/>
      <c r="S606" s="136"/>
      <c r="T606" s="136"/>
      <c r="U606" s="136"/>
      <c r="V606" s="137"/>
      <c r="W606" s="711"/>
      <c r="X606" s="143"/>
      <c r="Y606" s="143"/>
      <c r="Z606" s="143"/>
      <c r="AA606" s="143"/>
      <c r="AB606" s="143"/>
      <c r="AC606" s="143"/>
      <c r="AD606" s="143"/>
      <c r="AE606" s="123"/>
    </row>
    <row r="607" spans="1:31">
      <c r="A607" s="26">
        <v>598</v>
      </c>
      <c r="B607" s="714" t="s">
        <v>93</v>
      </c>
      <c r="C607" s="714" t="s">
        <v>373</v>
      </c>
      <c r="D607" s="160" t="s">
        <v>371</v>
      </c>
      <c r="E607" s="171" t="s">
        <v>0</v>
      </c>
      <c r="F607" s="171" t="s">
        <v>378</v>
      </c>
      <c r="G607" s="171" t="s">
        <v>381</v>
      </c>
      <c r="H607" s="171" t="s">
        <v>0</v>
      </c>
      <c r="I607" s="171" t="s">
        <v>0</v>
      </c>
      <c r="J607" s="711" t="s">
        <v>64</v>
      </c>
      <c r="K607" s="29"/>
      <c r="L607" s="32"/>
      <c r="M607" s="28"/>
      <c r="N607" s="135"/>
      <c r="O607" s="136"/>
      <c r="P607" s="136"/>
      <c r="Q607" s="136"/>
      <c r="R607" s="136"/>
      <c r="S607" s="136"/>
      <c r="T607" s="136"/>
      <c r="U607" s="136"/>
      <c r="V607" s="137"/>
      <c r="W607" s="711"/>
      <c r="X607" s="143"/>
      <c r="Y607" s="143"/>
      <c r="Z607" s="143"/>
      <c r="AA607" s="143"/>
      <c r="AB607" s="143"/>
      <c r="AC607" s="143"/>
      <c r="AD607" s="143"/>
      <c r="AE607" s="123"/>
    </row>
    <row r="608" spans="1:31">
      <c r="A608" s="26">
        <v>599</v>
      </c>
      <c r="B608" s="714" t="s">
        <v>93</v>
      </c>
      <c r="C608" s="714" t="s">
        <v>373</v>
      </c>
      <c r="D608" s="160" t="s">
        <v>367</v>
      </c>
      <c r="E608" s="171" t="s">
        <v>0</v>
      </c>
      <c r="F608" s="171" t="s">
        <v>230</v>
      </c>
      <c r="G608" s="171" t="s">
        <v>230</v>
      </c>
      <c r="H608" s="171" t="s">
        <v>0</v>
      </c>
      <c r="I608" s="171" t="s">
        <v>0</v>
      </c>
      <c r="J608" s="711" t="s">
        <v>212</v>
      </c>
      <c r="K608" s="29" t="s">
        <v>52</v>
      </c>
      <c r="L608" s="32" t="s">
        <v>55</v>
      </c>
      <c r="M608" s="28" t="s">
        <v>74</v>
      </c>
      <c r="N608" s="135"/>
      <c r="O608" s="136"/>
      <c r="P608" s="136"/>
      <c r="Q608" s="136">
        <v>1</v>
      </c>
      <c r="R608" s="136"/>
      <c r="S608" s="136"/>
      <c r="T608" s="136"/>
      <c r="U608" s="136"/>
      <c r="V608" s="137">
        <v>1</v>
      </c>
      <c r="W608" s="711">
        <v>1</v>
      </c>
      <c r="X608" s="143"/>
      <c r="Y608" s="143"/>
      <c r="Z608" s="143"/>
      <c r="AA608" s="143"/>
      <c r="AB608" s="143"/>
      <c r="AC608" s="143"/>
      <c r="AD608" s="143"/>
      <c r="AE608" s="123"/>
    </row>
    <row r="609" spans="1:31">
      <c r="A609" s="26">
        <v>600</v>
      </c>
      <c r="B609" s="714" t="s">
        <v>93</v>
      </c>
      <c r="C609" s="714" t="s">
        <v>373</v>
      </c>
      <c r="D609" s="160" t="s">
        <v>367</v>
      </c>
      <c r="E609" s="171" t="s">
        <v>0</v>
      </c>
      <c r="F609" s="171" t="s">
        <v>230</v>
      </c>
      <c r="G609" s="171" t="s">
        <v>381</v>
      </c>
      <c r="H609" s="171" t="s">
        <v>0</v>
      </c>
      <c r="I609" s="171" t="s">
        <v>0</v>
      </c>
      <c r="J609" s="711" t="s">
        <v>66</v>
      </c>
      <c r="K609" s="29" t="s">
        <v>52</v>
      </c>
      <c r="L609" s="32" t="s">
        <v>55</v>
      </c>
      <c r="M609" s="28" t="s">
        <v>74</v>
      </c>
      <c r="N609" s="135"/>
      <c r="O609" s="136"/>
      <c r="P609" s="136"/>
      <c r="Q609" s="136">
        <v>1</v>
      </c>
      <c r="R609" s="136"/>
      <c r="S609" s="136"/>
      <c r="T609" s="136"/>
      <c r="U609" s="136"/>
      <c r="V609" s="137"/>
      <c r="W609" s="711"/>
      <c r="X609" s="143">
        <v>1</v>
      </c>
      <c r="Y609" s="143"/>
      <c r="Z609" s="143"/>
      <c r="AA609" s="143"/>
      <c r="AB609" s="143"/>
      <c r="AC609" s="143"/>
      <c r="AD609" s="143"/>
      <c r="AE609" s="123"/>
    </row>
    <row r="610" spans="1:31">
      <c r="A610" s="26">
        <v>601</v>
      </c>
      <c r="B610" s="714" t="s">
        <v>93</v>
      </c>
      <c r="C610" s="714" t="s">
        <v>374</v>
      </c>
      <c r="D610" s="160" t="s">
        <v>366</v>
      </c>
      <c r="E610" s="171" t="s">
        <v>0</v>
      </c>
      <c r="F610" s="171" t="s">
        <v>380</v>
      </c>
      <c r="G610" s="171" t="s">
        <v>383</v>
      </c>
      <c r="H610" s="171" t="s">
        <v>0</v>
      </c>
      <c r="I610" s="171" t="s">
        <v>74</v>
      </c>
      <c r="J610" s="711" t="s">
        <v>71</v>
      </c>
      <c r="K610" s="29" t="s">
        <v>52</v>
      </c>
      <c r="L610" s="32" t="s">
        <v>55</v>
      </c>
      <c r="M610" s="28" t="s">
        <v>74</v>
      </c>
      <c r="N610" s="135"/>
      <c r="O610" s="136">
        <v>1</v>
      </c>
      <c r="P610" s="136"/>
      <c r="Q610" s="136">
        <v>1</v>
      </c>
      <c r="R610" s="136"/>
      <c r="S610" s="136"/>
      <c r="T610" s="136"/>
      <c r="U610" s="136"/>
      <c r="V610" s="137"/>
      <c r="W610" s="711">
        <v>1</v>
      </c>
      <c r="X610" s="143"/>
      <c r="Y610" s="143"/>
      <c r="Z610" s="143"/>
      <c r="AA610" s="143"/>
      <c r="AB610" s="143"/>
      <c r="AC610" s="143"/>
      <c r="AD610" s="143"/>
      <c r="AE610" s="123"/>
    </row>
    <row r="611" spans="1:31">
      <c r="A611" s="26">
        <v>602</v>
      </c>
      <c r="B611" s="714" t="s">
        <v>93</v>
      </c>
      <c r="C611" s="714" t="s">
        <v>374</v>
      </c>
      <c r="D611" s="160" t="s">
        <v>366</v>
      </c>
      <c r="E611" s="171" t="s">
        <v>0</v>
      </c>
      <c r="F611" s="171" t="s">
        <v>230</v>
      </c>
      <c r="G611" s="171" t="s">
        <v>383</v>
      </c>
      <c r="H611" s="171" t="s">
        <v>74</v>
      </c>
      <c r="I611" s="171" t="s">
        <v>74</v>
      </c>
      <c r="J611" s="711" t="s">
        <v>71</v>
      </c>
      <c r="K611" s="29" t="s">
        <v>52</v>
      </c>
      <c r="L611" s="32" t="s">
        <v>55</v>
      </c>
      <c r="M611" s="28" t="s">
        <v>74</v>
      </c>
      <c r="N611" s="135"/>
      <c r="O611" s="136"/>
      <c r="P611" s="136"/>
      <c r="Q611" s="136">
        <v>1</v>
      </c>
      <c r="R611" s="136"/>
      <c r="S611" s="136"/>
      <c r="T611" s="136"/>
      <c r="U611" s="136"/>
      <c r="V611" s="137"/>
      <c r="W611" s="711">
        <v>1</v>
      </c>
      <c r="X611" s="143"/>
      <c r="Y611" s="143"/>
      <c r="Z611" s="143"/>
      <c r="AA611" s="143"/>
      <c r="AB611" s="143"/>
      <c r="AC611" s="143"/>
      <c r="AD611" s="143"/>
      <c r="AE611" s="123"/>
    </row>
    <row r="612" spans="1:31">
      <c r="A612" s="26">
        <v>603</v>
      </c>
      <c r="B612" s="714" t="s">
        <v>93</v>
      </c>
      <c r="C612" s="714" t="s">
        <v>373</v>
      </c>
      <c r="D612" s="160" t="s">
        <v>366</v>
      </c>
      <c r="E612" s="171" t="s">
        <v>0</v>
      </c>
      <c r="F612" s="171" t="s">
        <v>380</v>
      </c>
      <c r="G612" s="171" t="s">
        <v>383</v>
      </c>
      <c r="H612" s="171" t="s">
        <v>74</v>
      </c>
      <c r="I612" s="171" t="s">
        <v>74</v>
      </c>
      <c r="J612" s="711" t="s">
        <v>71</v>
      </c>
      <c r="K612" s="29" t="s">
        <v>52</v>
      </c>
      <c r="L612" s="32" t="s">
        <v>55</v>
      </c>
      <c r="M612" s="28" t="s">
        <v>74</v>
      </c>
      <c r="N612" s="135"/>
      <c r="O612" s="136"/>
      <c r="P612" s="136"/>
      <c r="Q612" s="136">
        <v>1</v>
      </c>
      <c r="R612" s="136"/>
      <c r="S612" s="136"/>
      <c r="T612" s="136"/>
      <c r="U612" s="136"/>
      <c r="V612" s="137"/>
      <c r="W612" s="711">
        <v>1</v>
      </c>
      <c r="X612" s="143"/>
      <c r="Y612" s="143"/>
      <c r="Z612" s="143"/>
      <c r="AA612" s="143"/>
      <c r="AB612" s="143"/>
      <c r="AC612" s="143"/>
      <c r="AD612" s="143"/>
      <c r="AE612" s="123"/>
    </row>
    <row r="613" spans="1:31">
      <c r="A613" s="26">
        <v>604</v>
      </c>
      <c r="B613" s="714" t="s">
        <v>93</v>
      </c>
      <c r="C613" s="714" t="s">
        <v>374</v>
      </c>
      <c r="D613" s="160" t="s">
        <v>366</v>
      </c>
      <c r="E613" s="171" t="s">
        <v>0</v>
      </c>
      <c r="F613" s="171" t="s">
        <v>230</v>
      </c>
      <c r="G613" s="171" t="s">
        <v>383</v>
      </c>
      <c r="H613" s="171" t="s">
        <v>0</v>
      </c>
      <c r="I613" s="171" t="s">
        <v>74</v>
      </c>
      <c r="J613" s="711" t="s">
        <v>212</v>
      </c>
      <c r="K613" s="29" t="s">
        <v>52</v>
      </c>
      <c r="L613" s="32" t="s">
        <v>55</v>
      </c>
      <c r="M613" s="28" t="s">
        <v>74</v>
      </c>
      <c r="N613" s="135"/>
      <c r="O613" s="136"/>
      <c r="P613" s="136"/>
      <c r="Q613" s="136">
        <v>1</v>
      </c>
      <c r="R613" s="136"/>
      <c r="S613" s="136"/>
      <c r="T613" s="136"/>
      <c r="U613" s="136"/>
      <c r="V613" s="137"/>
      <c r="W613" s="711">
        <v>1</v>
      </c>
      <c r="X613" s="143"/>
      <c r="Y613" s="143"/>
      <c r="Z613" s="143"/>
      <c r="AA613" s="143"/>
      <c r="AB613" s="143"/>
      <c r="AC613" s="143"/>
      <c r="AD613" s="143"/>
      <c r="AE613" s="123"/>
    </row>
    <row r="614" spans="1:31">
      <c r="A614" s="26">
        <v>605</v>
      </c>
      <c r="B614" s="714" t="s">
        <v>93</v>
      </c>
      <c r="C614" s="714" t="s">
        <v>374</v>
      </c>
      <c r="D614" s="160" t="s">
        <v>366</v>
      </c>
      <c r="E614" s="171" t="s">
        <v>0</v>
      </c>
      <c r="F614" s="171" t="s">
        <v>230</v>
      </c>
      <c r="G614" s="171" t="s">
        <v>383</v>
      </c>
      <c r="H614" s="171" t="s">
        <v>0</v>
      </c>
      <c r="I614" s="171" t="s">
        <v>0</v>
      </c>
      <c r="J614" s="711" t="s">
        <v>64</v>
      </c>
      <c r="K614" s="29"/>
      <c r="L614" s="32"/>
      <c r="M614" s="28"/>
      <c r="N614" s="135"/>
      <c r="O614" s="136"/>
      <c r="P614" s="136"/>
      <c r="Q614" s="136"/>
      <c r="R614" s="136"/>
      <c r="S614" s="136"/>
      <c r="T614" s="136"/>
      <c r="U614" s="136"/>
      <c r="V614" s="137"/>
      <c r="W614" s="711"/>
      <c r="X614" s="143"/>
      <c r="Y614" s="143"/>
      <c r="Z614" s="143"/>
      <c r="AA614" s="143"/>
      <c r="AB614" s="143"/>
      <c r="AC614" s="143"/>
      <c r="AD614" s="143"/>
      <c r="AE614" s="123"/>
    </row>
    <row r="615" spans="1:31">
      <c r="A615" s="26">
        <v>606</v>
      </c>
      <c r="B615" s="714" t="s">
        <v>93</v>
      </c>
      <c r="C615" s="714" t="s">
        <v>374</v>
      </c>
      <c r="D615" s="160" t="s">
        <v>368</v>
      </c>
      <c r="E615" s="171" t="s">
        <v>0</v>
      </c>
      <c r="F615" s="171" t="s">
        <v>379</v>
      </c>
      <c r="G615" s="171" t="s">
        <v>230</v>
      </c>
      <c r="H615" s="171" t="s">
        <v>0</v>
      </c>
      <c r="I615" s="171" t="s">
        <v>74</v>
      </c>
      <c r="J615" s="711" t="s">
        <v>80</v>
      </c>
      <c r="K615" s="29" t="s">
        <v>52</v>
      </c>
      <c r="L615" s="32" t="s">
        <v>219</v>
      </c>
      <c r="M615" s="28" t="s">
        <v>74</v>
      </c>
      <c r="N615" s="135"/>
      <c r="O615" s="136"/>
      <c r="P615" s="136"/>
      <c r="Q615" s="136">
        <v>1</v>
      </c>
      <c r="R615" s="136"/>
      <c r="S615" s="136"/>
      <c r="T615" s="136"/>
      <c r="U615" s="136">
        <v>1</v>
      </c>
      <c r="V615" s="137">
        <v>1</v>
      </c>
      <c r="W615" s="711">
        <v>1</v>
      </c>
      <c r="X615" s="143"/>
      <c r="Y615" s="143"/>
      <c r="Z615" s="143"/>
      <c r="AA615" s="143"/>
      <c r="AB615" s="143"/>
      <c r="AC615" s="143"/>
      <c r="AD615" s="143"/>
      <c r="AE615" s="123"/>
    </row>
    <row r="616" spans="1:31">
      <c r="A616" s="26">
        <v>607</v>
      </c>
      <c r="B616" s="714" t="s">
        <v>93</v>
      </c>
      <c r="C616" s="714" t="s">
        <v>374</v>
      </c>
      <c r="D616" s="160" t="s">
        <v>366</v>
      </c>
      <c r="E616" s="171" t="s">
        <v>0</v>
      </c>
      <c r="F616" s="171" t="s">
        <v>380</v>
      </c>
      <c r="G616" s="171" t="s">
        <v>383</v>
      </c>
      <c r="H616" s="171" t="s">
        <v>74</v>
      </c>
      <c r="I616" s="171" t="s">
        <v>230</v>
      </c>
      <c r="J616" s="711" t="s">
        <v>212</v>
      </c>
      <c r="K616" s="29" t="s">
        <v>52</v>
      </c>
      <c r="L616" s="32" t="s">
        <v>55</v>
      </c>
      <c r="M616" s="28" t="s">
        <v>74</v>
      </c>
      <c r="N616" s="135"/>
      <c r="O616" s="136"/>
      <c r="P616" s="136"/>
      <c r="Q616" s="136">
        <v>1</v>
      </c>
      <c r="R616" s="136"/>
      <c r="S616" s="136"/>
      <c r="T616" s="136"/>
      <c r="U616" s="136"/>
      <c r="V616" s="137"/>
      <c r="W616" s="711"/>
      <c r="X616" s="143"/>
      <c r="Y616" s="143"/>
      <c r="Z616" s="143"/>
      <c r="AA616" s="143"/>
      <c r="AB616" s="143"/>
      <c r="AC616" s="143"/>
      <c r="AD616" s="143"/>
      <c r="AE616" s="123">
        <v>1</v>
      </c>
    </row>
    <row r="617" spans="1:31">
      <c r="A617" s="26">
        <v>608</v>
      </c>
      <c r="B617" s="714" t="s">
        <v>93</v>
      </c>
      <c r="C617" s="714" t="s">
        <v>374</v>
      </c>
      <c r="D617" s="160" t="s">
        <v>366</v>
      </c>
      <c r="E617" s="171" t="s">
        <v>0</v>
      </c>
      <c r="F617" s="171" t="s">
        <v>230</v>
      </c>
      <c r="G617" s="171" t="s">
        <v>383</v>
      </c>
      <c r="H617" s="171" t="s">
        <v>0</v>
      </c>
      <c r="I617" s="171" t="s">
        <v>0</v>
      </c>
      <c r="J617" s="711" t="s">
        <v>70</v>
      </c>
      <c r="K617" s="29" t="s">
        <v>52</v>
      </c>
      <c r="L617" s="32" t="s">
        <v>55</v>
      </c>
      <c r="M617" s="28" t="s">
        <v>74</v>
      </c>
      <c r="N617" s="135"/>
      <c r="O617" s="136"/>
      <c r="P617" s="136"/>
      <c r="Q617" s="136">
        <v>1</v>
      </c>
      <c r="R617" s="136"/>
      <c r="S617" s="136"/>
      <c r="T617" s="136"/>
      <c r="U617" s="136"/>
      <c r="V617" s="137"/>
      <c r="W617" s="711">
        <v>1</v>
      </c>
      <c r="X617" s="143"/>
      <c r="Y617" s="143"/>
      <c r="Z617" s="143"/>
      <c r="AA617" s="143"/>
      <c r="AB617" s="143"/>
      <c r="AC617" s="143"/>
      <c r="AD617" s="143"/>
      <c r="AE617" s="123"/>
    </row>
    <row r="618" spans="1:31">
      <c r="A618" s="26">
        <v>609</v>
      </c>
      <c r="B618" s="714" t="s">
        <v>93</v>
      </c>
      <c r="C618" s="714" t="s">
        <v>373</v>
      </c>
      <c r="D618" s="160" t="s">
        <v>366</v>
      </c>
      <c r="E618" s="171" t="s">
        <v>0</v>
      </c>
      <c r="F618" s="171" t="s">
        <v>380</v>
      </c>
      <c r="G618" s="171" t="s">
        <v>383</v>
      </c>
      <c r="H618" s="171" t="s">
        <v>0</v>
      </c>
      <c r="I618" s="171" t="s">
        <v>74</v>
      </c>
      <c r="J618" s="711" t="s">
        <v>80</v>
      </c>
      <c r="K618" s="29" t="s">
        <v>117</v>
      </c>
      <c r="L618" s="32" t="s">
        <v>55</v>
      </c>
      <c r="M618" s="28" t="s">
        <v>74</v>
      </c>
      <c r="N618" s="135"/>
      <c r="O618" s="136"/>
      <c r="P618" s="136"/>
      <c r="Q618" s="136">
        <v>1</v>
      </c>
      <c r="R618" s="136"/>
      <c r="S618" s="136"/>
      <c r="T618" s="136"/>
      <c r="U618" s="136"/>
      <c r="V618" s="137">
        <v>1</v>
      </c>
      <c r="W618" s="711">
        <v>1</v>
      </c>
      <c r="X618" s="143"/>
      <c r="Y618" s="143"/>
      <c r="Z618" s="143"/>
      <c r="AA618" s="143"/>
      <c r="AB618" s="143"/>
      <c r="AC618" s="143"/>
      <c r="AD618" s="143"/>
      <c r="AE618" s="123"/>
    </row>
    <row r="619" spans="1:31">
      <c r="A619" s="26">
        <v>610</v>
      </c>
      <c r="B619" s="714" t="s">
        <v>93</v>
      </c>
      <c r="C619" s="714" t="s">
        <v>374</v>
      </c>
      <c r="D619" s="160" t="s">
        <v>366</v>
      </c>
      <c r="E619" s="171" t="s">
        <v>74</v>
      </c>
      <c r="F619" s="171" t="s">
        <v>380</v>
      </c>
      <c r="G619" s="171" t="s">
        <v>383</v>
      </c>
      <c r="H619" s="171" t="s">
        <v>0</v>
      </c>
      <c r="I619" s="171" t="s">
        <v>74</v>
      </c>
      <c r="J619" s="711" t="s">
        <v>80</v>
      </c>
      <c r="K619" s="29" t="s">
        <v>117</v>
      </c>
      <c r="L619" s="32" t="s">
        <v>55</v>
      </c>
      <c r="M619" s="28" t="s">
        <v>74</v>
      </c>
      <c r="N619" s="135"/>
      <c r="O619" s="136"/>
      <c r="P619" s="136"/>
      <c r="Q619" s="136">
        <v>1</v>
      </c>
      <c r="R619" s="136"/>
      <c r="S619" s="136"/>
      <c r="T619" s="136"/>
      <c r="U619" s="136"/>
      <c r="V619" s="137"/>
      <c r="W619" s="711">
        <v>1</v>
      </c>
      <c r="X619" s="143"/>
      <c r="Y619" s="143"/>
      <c r="Z619" s="143"/>
      <c r="AA619" s="143"/>
      <c r="AB619" s="143"/>
      <c r="AC619" s="143"/>
      <c r="AD619" s="143"/>
      <c r="AE619" s="123"/>
    </row>
    <row r="620" spans="1:31">
      <c r="A620" s="26">
        <v>611</v>
      </c>
      <c r="B620" s="714" t="s">
        <v>93</v>
      </c>
      <c r="C620" s="714" t="s">
        <v>374</v>
      </c>
      <c r="D620" s="160" t="s">
        <v>366</v>
      </c>
      <c r="E620" s="171" t="s">
        <v>0</v>
      </c>
      <c r="F620" s="171" t="s">
        <v>230</v>
      </c>
      <c r="G620" s="171" t="s">
        <v>382</v>
      </c>
      <c r="H620" s="171" t="s">
        <v>0</v>
      </c>
      <c r="I620" s="171" t="s">
        <v>74</v>
      </c>
      <c r="J620" s="711" t="s">
        <v>212</v>
      </c>
      <c r="K620" s="29" t="s">
        <v>52</v>
      </c>
      <c r="L620" s="32" t="s">
        <v>55</v>
      </c>
      <c r="M620" s="28" t="s">
        <v>74</v>
      </c>
      <c r="N620" s="135"/>
      <c r="O620" s="136"/>
      <c r="P620" s="136"/>
      <c r="Q620" s="136">
        <v>1</v>
      </c>
      <c r="R620" s="136"/>
      <c r="S620" s="136"/>
      <c r="T620" s="136"/>
      <c r="U620" s="136"/>
      <c r="V620" s="137"/>
      <c r="W620" s="711">
        <v>1</v>
      </c>
      <c r="X620" s="143"/>
      <c r="Y620" s="143"/>
      <c r="Z620" s="143"/>
      <c r="AA620" s="143"/>
      <c r="AB620" s="143"/>
      <c r="AC620" s="143"/>
      <c r="AD620" s="143"/>
      <c r="AE620" s="123"/>
    </row>
    <row r="621" spans="1:31">
      <c r="A621" s="26">
        <v>612</v>
      </c>
      <c r="B621" s="714" t="s">
        <v>93</v>
      </c>
      <c r="C621" s="714" t="s">
        <v>374</v>
      </c>
      <c r="D621" s="160" t="s">
        <v>366</v>
      </c>
      <c r="E621" s="171" t="s">
        <v>0</v>
      </c>
      <c r="F621" s="171" t="s">
        <v>230</v>
      </c>
      <c r="G621" s="171" t="s">
        <v>383</v>
      </c>
      <c r="H621" s="171" t="s">
        <v>0</v>
      </c>
      <c r="I621" s="171" t="s">
        <v>74</v>
      </c>
      <c r="J621" s="711" t="s">
        <v>212</v>
      </c>
      <c r="K621" s="29" t="s">
        <v>117</v>
      </c>
      <c r="L621" s="32" t="s">
        <v>55</v>
      </c>
      <c r="M621" s="28" t="s">
        <v>74</v>
      </c>
      <c r="N621" s="135"/>
      <c r="O621" s="136"/>
      <c r="P621" s="136"/>
      <c r="Q621" s="136">
        <v>1</v>
      </c>
      <c r="R621" s="136"/>
      <c r="S621" s="136"/>
      <c r="T621" s="136"/>
      <c r="U621" s="136"/>
      <c r="V621" s="137"/>
      <c r="W621" s="711">
        <v>1</v>
      </c>
      <c r="X621" s="143"/>
      <c r="Y621" s="143"/>
      <c r="Z621" s="143"/>
      <c r="AA621" s="143"/>
      <c r="AB621" s="143"/>
      <c r="AC621" s="143"/>
      <c r="AD621" s="143"/>
      <c r="AE621" s="123"/>
    </row>
    <row r="622" spans="1:31">
      <c r="A622" s="26">
        <v>613</v>
      </c>
      <c r="B622" s="714" t="s">
        <v>93</v>
      </c>
      <c r="C622" s="714" t="s">
        <v>374</v>
      </c>
      <c r="D622" s="160" t="s">
        <v>366</v>
      </c>
      <c r="E622" s="171" t="s">
        <v>0</v>
      </c>
      <c r="F622" s="171" t="s">
        <v>230</v>
      </c>
      <c r="G622" s="171" t="s">
        <v>383</v>
      </c>
      <c r="H622" s="171" t="s">
        <v>0</v>
      </c>
      <c r="I622" s="171" t="s">
        <v>0</v>
      </c>
      <c r="J622" s="711" t="s">
        <v>64</v>
      </c>
      <c r="K622" s="29"/>
      <c r="L622" s="32"/>
      <c r="M622" s="28"/>
      <c r="N622" s="135"/>
      <c r="O622" s="136"/>
      <c r="P622" s="136"/>
      <c r="Q622" s="136"/>
      <c r="R622" s="136"/>
      <c r="S622" s="136"/>
      <c r="T622" s="136"/>
      <c r="U622" s="136"/>
      <c r="V622" s="137"/>
      <c r="W622" s="711"/>
      <c r="X622" s="143"/>
      <c r="Y622" s="143"/>
      <c r="Z622" s="143"/>
      <c r="AA622" s="143"/>
      <c r="AB622" s="143"/>
      <c r="AC622" s="143"/>
      <c r="AD622" s="143"/>
      <c r="AE622" s="123"/>
    </row>
    <row r="623" spans="1:31">
      <c r="A623" s="26">
        <v>614</v>
      </c>
      <c r="B623" s="714" t="s">
        <v>93</v>
      </c>
      <c r="C623" s="714" t="s">
        <v>374</v>
      </c>
      <c r="D623" s="160" t="s">
        <v>368</v>
      </c>
      <c r="E623" s="171" t="s">
        <v>0</v>
      </c>
      <c r="F623" s="171" t="s">
        <v>379</v>
      </c>
      <c r="G623" s="171" t="s">
        <v>230</v>
      </c>
      <c r="H623" s="171" t="s">
        <v>0</v>
      </c>
      <c r="I623" s="171" t="s">
        <v>0</v>
      </c>
      <c r="J623" s="711" t="s">
        <v>65</v>
      </c>
      <c r="K623" s="29" t="s">
        <v>52</v>
      </c>
      <c r="L623" s="32" t="s">
        <v>55</v>
      </c>
      <c r="M623" s="28" t="s">
        <v>74</v>
      </c>
      <c r="N623" s="135"/>
      <c r="O623" s="136"/>
      <c r="P623" s="136"/>
      <c r="Q623" s="136">
        <v>1</v>
      </c>
      <c r="R623" s="136"/>
      <c r="S623" s="136"/>
      <c r="T623" s="136"/>
      <c r="U623" s="136"/>
      <c r="V623" s="137"/>
      <c r="W623" s="711"/>
      <c r="X623" s="143"/>
      <c r="Y623" s="143"/>
      <c r="Z623" s="143">
        <v>1</v>
      </c>
      <c r="AA623" s="143">
        <v>1</v>
      </c>
      <c r="AB623" s="143"/>
      <c r="AC623" s="143"/>
      <c r="AD623" s="143"/>
      <c r="AE623" s="123"/>
    </row>
    <row r="624" spans="1:31">
      <c r="A624" s="26">
        <v>615</v>
      </c>
      <c r="B624" s="714" t="s">
        <v>93</v>
      </c>
      <c r="C624" s="714" t="s">
        <v>374</v>
      </c>
      <c r="D624" s="160" t="s">
        <v>366</v>
      </c>
      <c r="E624" s="171" t="s">
        <v>0</v>
      </c>
      <c r="F624" s="171" t="s">
        <v>230</v>
      </c>
      <c r="G624" s="171" t="s">
        <v>383</v>
      </c>
      <c r="H624" s="171" t="s">
        <v>74</v>
      </c>
      <c r="I624" s="171" t="s">
        <v>74</v>
      </c>
      <c r="J624" s="711" t="s">
        <v>70</v>
      </c>
      <c r="K624" s="29" t="s">
        <v>52</v>
      </c>
      <c r="L624" s="32" t="s">
        <v>55</v>
      </c>
      <c r="M624" s="28" t="s">
        <v>74</v>
      </c>
      <c r="N624" s="135"/>
      <c r="O624" s="136"/>
      <c r="P624" s="136"/>
      <c r="Q624" s="136">
        <v>1</v>
      </c>
      <c r="R624" s="136"/>
      <c r="S624" s="136"/>
      <c r="T624" s="136"/>
      <c r="U624" s="136"/>
      <c r="V624" s="137">
        <v>1</v>
      </c>
      <c r="W624" s="711"/>
      <c r="X624" s="143"/>
      <c r="Y624" s="143"/>
      <c r="Z624" s="143"/>
      <c r="AA624" s="143"/>
      <c r="AB624" s="143"/>
      <c r="AC624" s="143"/>
      <c r="AD624" s="143"/>
      <c r="AE624" s="123">
        <v>1</v>
      </c>
    </row>
    <row r="625" spans="1:31">
      <c r="A625" s="26">
        <v>616</v>
      </c>
      <c r="B625" s="714" t="s">
        <v>93</v>
      </c>
      <c r="C625" s="714" t="s">
        <v>374</v>
      </c>
      <c r="D625" s="160" t="s">
        <v>366</v>
      </c>
      <c r="E625" s="171" t="s">
        <v>0</v>
      </c>
      <c r="F625" s="171" t="s">
        <v>230</v>
      </c>
      <c r="G625" s="171" t="s">
        <v>383</v>
      </c>
      <c r="H625" s="171" t="s">
        <v>74</v>
      </c>
      <c r="I625" s="171" t="s">
        <v>74</v>
      </c>
      <c r="J625" s="711" t="s">
        <v>71</v>
      </c>
      <c r="K625" s="29" t="s">
        <v>52</v>
      </c>
      <c r="L625" s="32" t="s">
        <v>55</v>
      </c>
      <c r="M625" s="28" t="s">
        <v>74</v>
      </c>
      <c r="N625" s="135"/>
      <c r="O625" s="136"/>
      <c r="P625" s="136"/>
      <c r="Q625" s="136">
        <v>1</v>
      </c>
      <c r="R625" s="136"/>
      <c r="S625" s="136"/>
      <c r="T625" s="136"/>
      <c r="U625" s="136"/>
      <c r="V625" s="137"/>
      <c r="W625" s="711"/>
      <c r="X625" s="143"/>
      <c r="Y625" s="143"/>
      <c r="Z625" s="143"/>
      <c r="AA625" s="143"/>
      <c r="AB625" s="143"/>
      <c r="AC625" s="143"/>
      <c r="AD625" s="143"/>
      <c r="AE625" s="123">
        <v>1</v>
      </c>
    </row>
    <row r="626" spans="1:31">
      <c r="A626" s="26">
        <v>617</v>
      </c>
      <c r="B626" s="714" t="s">
        <v>93</v>
      </c>
      <c r="C626" s="714" t="s">
        <v>374</v>
      </c>
      <c r="D626" s="160" t="s">
        <v>366</v>
      </c>
      <c r="E626" s="171" t="s">
        <v>0</v>
      </c>
      <c r="F626" s="171" t="s">
        <v>380</v>
      </c>
      <c r="G626" s="171" t="s">
        <v>383</v>
      </c>
      <c r="H626" s="171" t="s">
        <v>74</v>
      </c>
      <c r="I626" s="171" t="s">
        <v>74</v>
      </c>
      <c r="J626" s="711" t="s">
        <v>212</v>
      </c>
      <c r="K626" s="29" t="s">
        <v>52</v>
      </c>
      <c r="L626" s="32" t="s">
        <v>55</v>
      </c>
      <c r="M626" s="28" t="s">
        <v>74</v>
      </c>
      <c r="N626" s="135"/>
      <c r="O626" s="136">
        <v>1</v>
      </c>
      <c r="P626" s="136"/>
      <c r="Q626" s="136">
        <v>1</v>
      </c>
      <c r="R626" s="136"/>
      <c r="S626" s="136"/>
      <c r="T626" s="136"/>
      <c r="U626" s="136"/>
      <c r="V626" s="137"/>
      <c r="W626" s="711">
        <v>1</v>
      </c>
      <c r="X626" s="143"/>
      <c r="Y626" s="143"/>
      <c r="Z626" s="143"/>
      <c r="AA626" s="143"/>
      <c r="AB626" s="143"/>
      <c r="AC626" s="143"/>
      <c r="AD626" s="143"/>
      <c r="AE626" s="123">
        <v>1</v>
      </c>
    </row>
    <row r="627" spans="1:31">
      <c r="A627" s="26">
        <v>618</v>
      </c>
      <c r="B627" s="714" t="s">
        <v>93</v>
      </c>
      <c r="C627" s="714" t="s">
        <v>374</v>
      </c>
      <c r="D627" s="160" t="s">
        <v>366</v>
      </c>
      <c r="E627" s="171" t="s">
        <v>0</v>
      </c>
      <c r="F627" s="171" t="s">
        <v>230</v>
      </c>
      <c r="G627" s="171" t="s">
        <v>383</v>
      </c>
      <c r="H627" s="171" t="s">
        <v>0</v>
      </c>
      <c r="I627" s="171" t="s">
        <v>0</v>
      </c>
      <c r="J627" s="711" t="s">
        <v>80</v>
      </c>
      <c r="K627" s="29" t="s">
        <v>52</v>
      </c>
      <c r="L627" s="32" t="s">
        <v>219</v>
      </c>
      <c r="M627" s="28" t="s">
        <v>74</v>
      </c>
      <c r="N627" s="135"/>
      <c r="O627" s="136"/>
      <c r="P627" s="136"/>
      <c r="Q627" s="136">
        <v>1</v>
      </c>
      <c r="R627" s="136"/>
      <c r="S627" s="136"/>
      <c r="T627" s="136"/>
      <c r="U627" s="136"/>
      <c r="V627" s="137">
        <v>1</v>
      </c>
      <c r="W627" s="711">
        <v>1</v>
      </c>
      <c r="X627" s="143"/>
      <c r="Y627" s="143"/>
      <c r="Z627" s="143"/>
      <c r="AA627" s="143"/>
      <c r="AB627" s="143"/>
      <c r="AC627" s="143"/>
      <c r="AD627" s="143"/>
      <c r="AE627" s="123"/>
    </row>
    <row r="628" spans="1:31">
      <c r="A628" s="26">
        <v>619</v>
      </c>
      <c r="B628" s="714" t="s">
        <v>93</v>
      </c>
      <c r="C628" s="714" t="s">
        <v>374</v>
      </c>
      <c r="D628" s="160" t="s">
        <v>366</v>
      </c>
      <c r="E628" s="171" t="s">
        <v>0</v>
      </c>
      <c r="F628" s="171" t="s">
        <v>380</v>
      </c>
      <c r="G628" s="171" t="s">
        <v>383</v>
      </c>
      <c r="H628" s="171" t="s">
        <v>0</v>
      </c>
      <c r="I628" s="171" t="s">
        <v>74</v>
      </c>
      <c r="J628" s="711" t="s">
        <v>66</v>
      </c>
      <c r="K628" s="29" t="s">
        <v>117</v>
      </c>
      <c r="L628" s="32" t="s">
        <v>55</v>
      </c>
      <c r="M628" s="28" t="s">
        <v>74</v>
      </c>
      <c r="N628" s="135"/>
      <c r="O628" s="136"/>
      <c r="P628" s="136"/>
      <c r="Q628" s="136">
        <v>1</v>
      </c>
      <c r="R628" s="136"/>
      <c r="S628" s="136"/>
      <c r="T628" s="136"/>
      <c r="U628" s="136"/>
      <c r="V628" s="137"/>
      <c r="W628" s="711">
        <v>1</v>
      </c>
      <c r="X628" s="143"/>
      <c r="Y628" s="143"/>
      <c r="Z628" s="143"/>
      <c r="AA628" s="143"/>
      <c r="AB628" s="143"/>
      <c r="AC628" s="143"/>
      <c r="AD628" s="143"/>
      <c r="AE628" s="123"/>
    </row>
    <row r="629" spans="1:31">
      <c r="A629" s="26">
        <v>620</v>
      </c>
      <c r="B629" s="714" t="s">
        <v>93</v>
      </c>
      <c r="C629" s="714" t="s">
        <v>374</v>
      </c>
      <c r="D629" s="160" t="s">
        <v>366</v>
      </c>
      <c r="E629" s="171" t="s">
        <v>0</v>
      </c>
      <c r="F629" s="171" t="s">
        <v>380</v>
      </c>
      <c r="G629" s="171" t="s">
        <v>383</v>
      </c>
      <c r="H629" s="171" t="s">
        <v>74</v>
      </c>
      <c r="I629" s="171" t="s">
        <v>0</v>
      </c>
      <c r="J629" s="711" t="s">
        <v>66</v>
      </c>
      <c r="K629" s="29" t="s">
        <v>52</v>
      </c>
      <c r="L629" s="32" t="s">
        <v>55</v>
      </c>
      <c r="M629" s="28" t="s">
        <v>74</v>
      </c>
      <c r="N629" s="135"/>
      <c r="O629" s="136"/>
      <c r="P629" s="136"/>
      <c r="Q629" s="136">
        <v>1</v>
      </c>
      <c r="R629" s="136"/>
      <c r="S629" s="136"/>
      <c r="T629" s="136"/>
      <c r="U629" s="136"/>
      <c r="V629" s="137"/>
      <c r="W629" s="711"/>
      <c r="X629" s="143"/>
      <c r="Y629" s="143"/>
      <c r="Z629" s="143"/>
      <c r="AA629" s="143"/>
      <c r="AB629" s="143"/>
      <c r="AC629" s="143"/>
      <c r="AD629" s="143"/>
      <c r="AE629" s="123">
        <v>1</v>
      </c>
    </row>
    <row r="630" spans="1:31">
      <c r="A630" s="26">
        <v>621</v>
      </c>
      <c r="B630" s="714" t="s">
        <v>93</v>
      </c>
      <c r="C630" s="714" t="s">
        <v>374</v>
      </c>
      <c r="D630" s="160" t="s">
        <v>368</v>
      </c>
      <c r="E630" s="171" t="s">
        <v>0</v>
      </c>
      <c r="F630" s="171" t="s">
        <v>379</v>
      </c>
      <c r="G630" s="171" t="s">
        <v>383</v>
      </c>
      <c r="H630" s="171" t="s">
        <v>0</v>
      </c>
      <c r="I630" s="171" t="s">
        <v>74</v>
      </c>
      <c r="J630" s="711" t="s">
        <v>66</v>
      </c>
      <c r="K630" s="29" t="s">
        <v>52</v>
      </c>
      <c r="L630" s="32" t="s">
        <v>219</v>
      </c>
      <c r="M630" s="28" t="s">
        <v>0</v>
      </c>
      <c r="N630" s="135"/>
      <c r="O630" s="136">
        <v>1</v>
      </c>
      <c r="P630" s="136"/>
      <c r="Q630" s="136"/>
      <c r="R630" s="136"/>
      <c r="S630" s="136"/>
      <c r="T630" s="136"/>
      <c r="U630" s="136"/>
      <c r="V630" s="137"/>
      <c r="W630" s="711"/>
      <c r="X630" s="143"/>
      <c r="Y630" s="143"/>
      <c r="Z630" s="143"/>
      <c r="AA630" s="143"/>
      <c r="AB630" s="143"/>
      <c r="AC630" s="143"/>
      <c r="AD630" s="143"/>
      <c r="AE630" s="123">
        <v>1</v>
      </c>
    </row>
    <row r="631" spans="1:31">
      <c r="A631" s="26"/>
      <c r="B631" s="714" t="str">
        <f>B630</f>
        <v>ES</v>
      </c>
      <c r="C631" s="714" t="str">
        <f t="shared" ref="C631:I631" si="5">C630</f>
        <v>Private</v>
      </c>
      <c r="D631" s="160" t="str">
        <f t="shared" si="5"/>
        <v>Hotel</v>
      </c>
      <c r="E631" s="171" t="str">
        <f t="shared" si="5"/>
        <v>No</v>
      </c>
      <c r="F631" s="171" t="str">
        <f t="shared" si="5"/>
        <v>Below 100</v>
      </c>
      <c r="G631" s="171" t="str">
        <f t="shared" si="5"/>
        <v>Above 5000</v>
      </c>
      <c r="H631" s="171" t="str">
        <f t="shared" si="5"/>
        <v>No</v>
      </c>
      <c r="I631" s="171" t="str">
        <f t="shared" si="5"/>
        <v>Yes</v>
      </c>
      <c r="J631" s="711" t="s">
        <v>72</v>
      </c>
      <c r="K631" s="29" t="s">
        <v>52</v>
      </c>
      <c r="L631" s="32" t="s">
        <v>55</v>
      </c>
      <c r="M631" s="28"/>
      <c r="N631" s="135"/>
      <c r="O631" s="136"/>
      <c r="P631" s="136"/>
      <c r="Q631" s="136"/>
      <c r="R631" s="136"/>
      <c r="S631" s="136"/>
      <c r="T631" s="136"/>
      <c r="U631" s="136"/>
      <c r="V631" s="137"/>
      <c r="W631" s="711"/>
      <c r="X631" s="143"/>
      <c r="Y631" s="143"/>
      <c r="Z631" s="143"/>
      <c r="AA631" s="143"/>
      <c r="AB631" s="143"/>
      <c r="AC631" s="143"/>
      <c r="AD631" s="143"/>
      <c r="AE631" s="123"/>
    </row>
    <row r="632" spans="1:31">
      <c r="A632" s="26">
        <v>622</v>
      </c>
      <c r="B632" s="714" t="s">
        <v>93</v>
      </c>
      <c r="C632" s="714" t="s">
        <v>373</v>
      </c>
      <c r="D632" s="160" t="s">
        <v>367</v>
      </c>
      <c r="E632" s="171" t="s">
        <v>0</v>
      </c>
      <c r="F632" s="171" t="s">
        <v>230</v>
      </c>
      <c r="G632" s="171" t="s">
        <v>230</v>
      </c>
      <c r="H632" s="171" t="s">
        <v>74</v>
      </c>
      <c r="I632" s="171" t="s">
        <v>230</v>
      </c>
      <c r="J632" s="711" t="s">
        <v>65</v>
      </c>
      <c r="K632" s="29" t="s">
        <v>52</v>
      </c>
      <c r="L632" s="32" t="s">
        <v>55</v>
      </c>
      <c r="M632" s="28" t="s">
        <v>74</v>
      </c>
      <c r="N632" s="135"/>
      <c r="O632" s="136"/>
      <c r="P632" s="136"/>
      <c r="Q632" s="136">
        <v>1</v>
      </c>
      <c r="R632" s="136"/>
      <c r="S632" s="136"/>
      <c r="T632" s="136"/>
      <c r="U632" s="136"/>
      <c r="V632" s="137"/>
      <c r="W632" s="711">
        <v>1</v>
      </c>
      <c r="X632" s="143"/>
      <c r="Y632" s="143"/>
      <c r="Z632" s="143"/>
      <c r="AA632" s="143"/>
      <c r="AB632" s="143"/>
      <c r="AC632" s="143"/>
      <c r="AD632" s="143"/>
      <c r="AE632" s="123"/>
    </row>
    <row r="633" spans="1:31">
      <c r="A633" s="26">
        <v>623</v>
      </c>
      <c r="B633" s="714" t="s">
        <v>93</v>
      </c>
      <c r="C633" s="714" t="s">
        <v>373</v>
      </c>
      <c r="D633" s="160" t="s">
        <v>367</v>
      </c>
      <c r="E633" s="171" t="s">
        <v>0</v>
      </c>
      <c r="F633" s="171" t="s">
        <v>230</v>
      </c>
      <c r="G633" s="171" t="s">
        <v>230</v>
      </c>
      <c r="H633" s="171" t="s">
        <v>0</v>
      </c>
      <c r="I633" s="171" t="s">
        <v>0</v>
      </c>
      <c r="J633" s="711" t="s">
        <v>70</v>
      </c>
      <c r="K633" s="29" t="s">
        <v>117</v>
      </c>
      <c r="L633" s="32" t="s">
        <v>55</v>
      </c>
      <c r="M633" s="28" t="s">
        <v>74</v>
      </c>
      <c r="N633" s="135"/>
      <c r="O633" s="136"/>
      <c r="P633" s="136"/>
      <c r="Q633" s="136">
        <v>1</v>
      </c>
      <c r="R633" s="136"/>
      <c r="S633" s="136"/>
      <c r="T633" s="136"/>
      <c r="U633" s="136"/>
      <c r="V633" s="137"/>
      <c r="W633" s="711">
        <v>1</v>
      </c>
      <c r="X633" s="143"/>
      <c r="Y633" s="143"/>
      <c r="Z633" s="143"/>
      <c r="AA633" s="143"/>
      <c r="AB633" s="143"/>
      <c r="AC633" s="143"/>
      <c r="AD633" s="143"/>
      <c r="AE633" s="123"/>
    </row>
    <row r="634" spans="1:31">
      <c r="A634" s="26">
        <v>624</v>
      </c>
      <c r="B634" s="714" t="s">
        <v>93</v>
      </c>
      <c r="C634" s="714" t="s">
        <v>373</v>
      </c>
      <c r="D634" s="160" t="s">
        <v>367</v>
      </c>
      <c r="E634" s="171" t="s">
        <v>0</v>
      </c>
      <c r="F634" s="171" t="s">
        <v>230</v>
      </c>
      <c r="G634" s="171" t="s">
        <v>230</v>
      </c>
      <c r="H634" s="171" t="s">
        <v>0</v>
      </c>
      <c r="I634" s="171" t="s">
        <v>74</v>
      </c>
      <c r="J634" s="711" t="s">
        <v>70</v>
      </c>
      <c r="K634" s="29" t="s">
        <v>117</v>
      </c>
      <c r="L634" s="32" t="s">
        <v>219</v>
      </c>
      <c r="M634" s="28" t="s">
        <v>74</v>
      </c>
      <c r="N634" s="135"/>
      <c r="O634" s="136">
        <v>1</v>
      </c>
      <c r="P634" s="136"/>
      <c r="Q634" s="136"/>
      <c r="R634" s="136"/>
      <c r="S634" s="136"/>
      <c r="T634" s="136"/>
      <c r="U634" s="136">
        <v>1</v>
      </c>
      <c r="V634" s="137"/>
      <c r="W634" s="711">
        <v>1</v>
      </c>
      <c r="X634" s="143"/>
      <c r="Y634" s="143"/>
      <c r="Z634" s="143"/>
      <c r="AA634" s="143"/>
      <c r="AB634" s="143"/>
      <c r="AC634" s="143"/>
      <c r="AD634" s="143"/>
      <c r="AE634" s="123"/>
    </row>
    <row r="635" spans="1:31">
      <c r="A635" s="26">
        <v>625</v>
      </c>
      <c r="B635" s="714" t="s">
        <v>93</v>
      </c>
      <c r="C635" s="714" t="s">
        <v>374</v>
      </c>
      <c r="D635" s="160" t="s">
        <v>366</v>
      </c>
      <c r="E635" s="171" t="s">
        <v>0</v>
      </c>
      <c r="F635" s="171" t="s">
        <v>230</v>
      </c>
      <c r="G635" s="171" t="s">
        <v>383</v>
      </c>
      <c r="H635" s="171" t="s">
        <v>74</v>
      </c>
      <c r="I635" s="171" t="s">
        <v>74</v>
      </c>
      <c r="J635" s="711" t="s">
        <v>212</v>
      </c>
      <c r="K635" s="29" t="s">
        <v>52</v>
      </c>
      <c r="L635" s="32" t="s">
        <v>55</v>
      </c>
      <c r="M635" s="28" t="s">
        <v>74</v>
      </c>
      <c r="N635" s="135"/>
      <c r="O635" s="136"/>
      <c r="P635" s="136"/>
      <c r="Q635" s="136">
        <v>1</v>
      </c>
      <c r="R635" s="136"/>
      <c r="S635" s="136"/>
      <c r="T635" s="136"/>
      <c r="U635" s="136"/>
      <c r="V635" s="137"/>
      <c r="W635" s="711">
        <v>1</v>
      </c>
      <c r="X635" s="143"/>
      <c r="Y635" s="143"/>
      <c r="Z635" s="143"/>
      <c r="AA635" s="143"/>
      <c r="AB635" s="143"/>
      <c r="AC635" s="143"/>
      <c r="AD635" s="143"/>
      <c r="AE635" s="123"/>
    </row>
    <row r="636" spans="1:31">
      <c r="A636" s="26">
        <v>626</v>
      </c>
      <c r="B636" s="714" t="s">
        <v>93</v>
      </c>
      <c r="C636" s="714" t="s">
        <v>374</v>
      </c>
      <c r="D636" s="160" t="s">
        <v>366</v>
      </c>
      <c r="E636" s="171" t="s">
        <v>0</v>
      </c>
      <c r="F636" s="171" t="s">
        <v>378</v>
      </c>
      <c r="G636" s="171" t="s">
        <v>382</v>
      </c>
      <c r="H636" s="171" t="s">
        <v>0</v>
      </c>
      <c r="I636" s="171" t="s">
        <v>0</v>
      </c>
      <c r="J636" s="711" t="s">
        <v>212</v>
      </c>
      <c r="K636" s="29" t="s">
        <v>117</v>
      </c>
      <c r="L636" s="32" t="s">
        <v>55</v>
      </c>
      <c r="M636" s="28" t="s">
        <v>74</v>
      </c>
      <c r="N636" s="135"/>
      <c r="O636" s="136"/>
      <c r="P636" s="136"/>
      <c r="Q636" s="136">
        <v>1</v>
      </c>
      <c r="R636" s="136"/>
      <c r="S636" s="136"/>
      <c r="T636" s="136"/>
      <c r="U636" s="136"/>
      <c r="V636" s="137"/>
      <c r="W636" s="711"/>
      <c r="X636" s="143"/>
      <c r="Y636" s="143"/>
      <c r="Z636" s="143"/>
      <c r="AA636" s="143"/>
      <c r="AB636" s="143"/>
      <c r="AC636" s="143"/>
      <c r="AD636" s="143"/>
      <c r="AE636" s="123">
        <v>1</v>
      </c>
    </row>
    <row r="637" spans="1:31">
      <c r="A637" s="26">
        <v>627</v>
      </c>
      <c r="B637" s="714" t="s">
        <v>93</v>
      </c>
      <c r="C637" s="714" t="s">
        <v>374</v>
      </c>
      <c r="D637" s="160" t="s">
        <v>367</v>
      </c>
      <c r="E637" s="171" t="s">
        <v>0</v>
      </c>
      <c r="F637" s="171" t="s">
        <v>380</v>
      </c>
      <c r="G637" s="171" t="s">
        <v>383</v>
      </c>
      <c r="H637" s="171" t="s">
        <v>74</v>
      </c>
      <c r="I637" s="171" t="s">
        <v>74</v>
      </c>
      <c r="J637" s="711" t="s">
        <v>212</v>
      </c>
      <c r="K637" s="29" t="s">
        <v>52</v>
      </c>
      <c r="L637" s="32" t="s">
        <v>55</v>
      </c>
      <c r="M637" s="28" t="s">
        <v>74</v>
      </c>
      <c r="N637" s="135"/>
      <c r="O637" s="136"/>
      <c r="P637" s="136"/>
      <c r="Q637" s="136">
        <v>1</v>
      </c>
      <c r="R637" s="136"/>
      <c r="S637" s="136"/>
      <c r="T637" s="136"/>
      <c r="U637" s="136"/>
      <c r="V637" s="137"/>
      <c r="W637" s="711">
        <v>1</v>
      </c>
      <c r="X637" s="143"/>
      <c r="Y637" s="143"/>
      <c r="Z637" s="143"/>
      <c r="AA637" s="143"/>
      <c r="AB637" s="143"/>
      <c r="AC637" s="143"/>
      <c r="AD637" s="143"/>
      <c r="AE637" s="123"/>
    </row>
    <row r="638" spans="1:31">
      <c r="A638" s="26">
        <v>628</v>
      </c>
      <c r="B638" s="714" t="s">
        <v>93</v>
      </c>
      <c r="C638" s="714" t="s">
        <v>374</v>
      </c>
      <c r="D638" s="160" t="s">
        <v>366</v>
      </c>
      <c r="E638" s="171" t="s">
        <v>0</v>
      </c>
      <c r="F638" s="171" t="s">
        <v>380</v>
      </c>
      <c r="G638" s="171" t="s">
        <v>383</v>
      </c>
      <c r="H638" s="171" t="s">
        <v>74</v>
      </c>
      <c r="I638" s="171" t="s">
        <v>74</v>
      </c>
      <c r="J638" s="711" t="s">
        <v>212</v>
      </c>
      <c r="K638" s="29" t="s">
        <v>52</v>
      </c>
      <c r="L638" s="32" t="s">
        <v>55</v>
      </c>
      <c r="M638" s="28" t="s">
        <v>74</v>
      </c>
      <c r="N638" s="135"/>
      <c r="O638" s="136"/>
      <c r="P638" s="136"/>
      <c r="Q638" s="136">
        <v>1</v>
      </c>
      <c r="R638" s="136"/>
      <c r="S638" s="136"/>
      <c r="T638" s="136"/>
      <c r="U638" s="136"/>
      <c r="V638" s="137"/>
      <c r="W638" s="711"/>
      <c r="X638" s="143">
        <v>1</v>
      </c>
      <c r="Y638" s="143"/>
      <c r="Z638" s="143"/>
      <c r="AA638" s="143"/>
      <c r="AB638" s="143"/>
      <c r="AC638" s="143"/>
      <c r="AD638" s="143"/>
      <c r="AE638" s="123">
        <v>1</v>
      </c>
    </row>
    <row r="639" spans="1:31">
      <c r="A639" s="26">
        <v>629</v>
      </c>
      <c r="B639" s="714" t="s">
        <v>93</v>
      </c>
      <c r="C639" s="714" t="s">
        <v>374</v>
      </c>
      <c r="D639" s="160" t="s">
        <v>366</v>
      </c>
      <c r="E639" s="171" t="s">
        <v>0</v>
      </c>
      <c r="F639" s="171" t="s">
        <v>380</v>
      </c>
      <c r="G639" s="171" t="s">
        <v>383</v>
      </c>
      <c r="H639" s="171" t="s">
        <v>0</v>
      </c>
      <c r="I639" s="171" t="s">
        <v>74</v>
      </c>
      <c r="J639" s="711" t="s">
        <v>63</v>
      </c>
      <c r="K639" s="29" t="s">
        <v>52</v>
      </c>
      <c r="L639" s="32" t="s">
        <v>55</v>
      </c>
      <c r="M639" s="28" t="s">
        <v>74</v>
      </c>
      <c r="N639" s="135"/>
      <c r="O639" s="136"/>
      <c r="P639" s="136"/>
      <c r="Q639" s="136">
        <v>1</v>
      </c>
      <c r="R639" s="136"/>
      <c r="S639" s="136"/>
      <c r="T639" s="136"/>
      <c r="U639" s="136"/>
      <c r="V639" s="137"/>
      <c r="W639" s="711">
        <v>1</v>
      </c>
      <c r="X639" s="143"/>
      <c r="Y639" s="143"/>
      <c r="Z639" s="143"/>
      <c r="AA639" s="143"/>
      <c r="AB639" s="143"/>
      <c r="AC639" s="143"/>
      <c r="AD639" s="143"/>
      <c r="AE639" s="123"/>
    </row>
    <row r="640" spans="1:31">
      <c r="A640" s="26">
        <v>630</v>
      </c>
      <c r="B640" s="714" t="s">
        <v>93</v>
      </c>
      <c r="C640" s="714" t="s">
        <v>374</v>
      </c>
      <c r="D640" s="160" t="s">
        <v>368</v>
      </c>
      <c r="E640" s="171" t="s">
        <v>0</v>
      </c>
      <c r="F640" s="171" t="s">
        <v>379</v>
      </c>
      <c r="G640" s="171" t="s">
        <v>230</v>
      </c>
      <c r="H640" s="171" t="s">
        <v>74</v>
      </c>
      <c r="I640" s="171" t="s">
        <v>0</v>
      </c>
      <c r="J640" s="711" t="s">
        <v>212</v>
      </c>
      <c r="K640" s="29" t="s">
        <v>52</v>
      </c>
      <c r="L640" s="32" t="s">
        <v>55</v>
      </c>
      <c r="M640" s="28" t="s">
        <v>0</v>
      </c>
      <c r="N640" s="135"/>
      <c r="O640" s="136"/>
      <c r="P640" s="136"/>
      <c r="Q640" s="136">
        <v>1</v>
      </c>
      <c r="R640" s="136"/>
      <c r="S640" s="136"/>
      <c r="T640" s="136"/>
      <c r="U640" s="136"/>
      <c r="V640" s="137"/>
      <c r="W640" s="711">
        <v>1</v>
      </c>
      <c r="X640" s="143">
        <v>1</v>
      </c>
      <c r="Y640" s="143"/>
      <c r="Z640" s="143"/>
      <c r="AA640" s="143"/>
      <c r="AB640" s="143"/>
      <c r="AC640" s="143"/>
      <c r="AD640" s="143"/>
      <c r="AE640" s="123"/>
    </row>
    <row r="641" spans="1:31">
      <c r="A641" s="26"/>
      <c r="B641" s="714" t="str">
        <f>B640</f>
        <v>ES</v>
      </c>
      <c r="C641" s="714" t="str">
        <f t="shared" ref="C641:I641" si="6">C640</f>
        <v>Private</v>
      </c>
      <c r="D641" s="160" t="str">
        <f t="shared" si="6"/>
        <v>Hotel</v>
      </c>
      <c r="E641" s="171" t="str">
        <f t="shared" si="6"/>
        <v>No</v>
      </c>
      <c r="F641" s="171" t="str">
        <f t="shared" si="6"/>
        <v>Below 100</v>
      </c>
      <c r="G641" s="171" t="str">
        <f t="shared" si="6"/>
        <v>DK/DA</v>
      </c>
      <c r="H641" s="171" t="str">
        <f t="shared" si="6"/>
        <v>Yes</v>
      </c>
      <c r="I641" s="171" t="str">
        <f t="shared" si="6"/>
        <v>No</v>
      </c>
      <c r="J641" s="711" t="s">
        <v>73</v>
      </c>
      <c r="K641" s="29" t="s">
        <v>52</v>
      </c>
      <c r="L641" s="32" t="s">
        <v>55</v>
      </c>
      <c r="M641" s="28"/>
      <c r="N641" s="135"/>
      <c r="O641" s="136">
        <v>1</v>
      </c>
      <c r="P641" s="136"/>
      <c r="Q641" s="136">
        <v>1</v>
      </c>
      <c r="R641" s="136">
        <v>1</v>
      </c>
      <c r="S641" s="136"/>
      <c r="T641" s="136"/>
      <c r="U641" s="136"/>
      <c r="V641" s="137"/>
      <c r="W641" s="711"/>
      <c r="X641" s="143"/>
      <c r="Y641" s="143"/>
      <c r="Z641" s="143"/>
      <c r="AA641" s="143"/>
      <c r="AB641" s="143"/>
      <c r="AC641" s="143"/>
      <c r="AD641" s="143"/>
      <c r="AE641" s="123"/>
    </row>
    <row r="642" spans="1:31">
      <c r="A642" s="26">
        <v>631</v>
      </c>
      <c r="B642" s="714" t="s">
        <v>93</v>
      </c>
      <c r="C642" s="714" t="s">
        <v>374</v>
      </c>
      <c r="D642" s="160" t="s">
        <v>368</v>
      </c>
      <c r="E642" s="171" t="s">
        <v>74</v>
      </c>
      <c r="F642" s="171" t="s">
        <v>378</v>
      </c>
      <c r="G642" s="171" t="s">
        <v>230</v>
      </c>
      <c r="H642" s="171" t="s">
        <v>74</v>
      </c>
      <c r="I642" s="171" t="s">
        <v>74</v>
      </c>
      <c r="J642" s="711" t="s">
        <v>70</v>
      </c>
      <c r="K642" s="29" t="s">
        <v>52</v>
      </c>
      <c r="L642" s="32" t="s">
        <v>55</v>
      </c>
      <c r="M642" s="28" t="s">
        <v>74</v>
      </c>
      <c r="N642" s="135"/>
      <c r="O642" s="136"/>
      <c r="P642" s="136"/>
      <c r="Q642" s="136">
        <v>1</v>
      </c>
      <c r="R642" s="136"/>
      <c r="S642" s="136"/>
      <c r="T642" s="136"/>
      <c r="U642" s="136"/>
      <c r="V642" s="137"/>
      <c r="W642" s="711">
        <v>1</v>
      </c>
      <c r="X642" s="143"/>
      <c r="Y642" s="143"/>
      <c r="Z642" s="143"/>
      <c r="AA642" s="143"/>
      <c r="AB642" s="143"/>
      <c r="AC642" s="143"/>
      <c r="AD642" s="143"/>
      <c r="AE642" s="123"/>
    </row>
    <row r="643" spans="1:31">
      <c r="A643" s="26">
        <v>632</v>
      </c>
      <c r="B643" s="714" t="s">
        <v>93</v>
      </c>
      <c r="C643" s="714" t="s">
        <v>374</v>
      </c>
      <c r="D643" s="160" t="s">
        <v>368</v>
      </c>
      <c r="E643" s="171" t="s">
        <v>74</v>
      </c>
      <c r="F643" s="171" t="s">
        <v>230</v>
      </c>
      <c r="G643" s="171" t="s">
        <v>230</v>
      </c>
      <c r="H643" s="171" t="s">
        <v>74</v>
      </c>
      <c r="I643" s="171" t="s">
        <v>74</v>
      </c>
      <c r="J643" s="711" t="s">
        <v>65</v>
      </c>
      <c r="K643" s="29" t="s">
        <v>52</v>
      </c>
      <c r="L643" s="32" t="s">
        <v>55</v>
      </c>
      <c r="M643" s="28" t="s">
        <v>0</v>
      </c>
      <c r="N643" s="135"/>
      <c r="O643" s="136"/>
      <c r="P643" s="136"/>
      <c r="Q643" s="136">
        <v>1</v>
      </c>
      <c r="R643" s="136"/>
      <c r="S643" s="136"/>
      <c r="T643" s="136">
        <v>1</v>
      </c>
      <c r="U643" s="136"/>
      <c r="V643" s="137"/>
      <c r="W643" s="711"/>
      <c r="X643" s="143">
        <v>1</v>
      </c>
      <c r="Y643" s="143"/>
      <c r="Z643" s="143"/>
      <c r="AA643" s="143"/>
      <c r="AB643" s="143"/>
      <c r="AC643" s="143"/>
      <c r="AD643" s="143"/>
      <c r="AE643" s="123">
        <v>1</v>
      </c>
    </row>
    <row r="644" spans="1:31">
      <c r="A644" s="26"/>
      <c r="B644" s="714" t="str">
        <f>B643</f>
        <v>ES</v>
      </c>
      <c r="C644" s="714" t="str">
        <f t="shared" ref="C644:I644" si="7">C643</f>
        <v>Private</v>
      </c>
      <c r="D644" s="160" t="str">
        <f t="shared" si="7"/>
        <v>Hotel</v>
      </c>
      <c r="E644" s="171" t="str">
        <f t="shared" si="7"/>
        <v>Yes</v>
      </c>
      <c r="F644" s="171" t="str">
        <f t="shared" si="7"/>
        <v>DK/DA</v>
      </c>
      <c r="G644" s="171" t="str">
        <f t="shared" si="7"/>
        <v>DK/DA</v>
      </c>
      <c r="H644" s="171" t="str">
        <f t="shared" si="7"/>
        <v>Yes</v>
      </c>
      <c r="I644" s="171" t="str">
        <f t="shared" si="7"/>
        <v>Yes</v>
      </c>
      <c r="J644" s="711" t="s">
        <v>73</v>
      </c>
      <c r="K644" s="29" t="s">
        <v>52</v>
      </c>
      <c r="L644" s="32" t="s">
        <v>55</v>
      </c>
      <c r="M644" s="28"/>
      <c r="N644" s="135"/>
      <c r="O644" s="136">
        <v>1</v>
      </c>
      <c r="P644" s="136"/>
      <c r="Q644" s="136">
        <v>1</v>
      </c>
      <c r="R644" s="136"/>
      <c r="S644" s="136"/>
      <c r="T644" s="136"/>
      <c r="U644" s="136"/>
      <c r="V644" s="137"/>
      <c r="W644" s="711"/>
      <c r="X644" s="143"/>
      <c r="Y644" s="143"/>
      <c r="Z644" s="143"/>
      <c r="AA644" s="143"/>
      <c r="AB644" s="143"/>
      <c r="AC644" s="143"/>
      <c r="AD644" s="143"/>
      <c r="AE644" s="123"/>
    </row>
    <row r="645" spans="1:31">
      <c r="A645" s="26">
        <v>633</v>
      </c>
      <c r="B645" s="714" t="s">
        <v>93</v>
      </c>
      <c r="C645" s="714" t="s">
        <v>373</v>
      </c>
      <c r="D645" s="160" t="s">
        <v>368</v>
      </c>
      <c r="E645" s="171" t="s">
        <v>0</v>
      </c>
      <c r="F645" s="171" t="s">
        <v>230</v>
      </c>
      <c r="G645" s="171" t="s">
        <v>381</v>
      </c>
      <c r="H645" s="171" t="s">
        <v>0</v>
      </c>
      <c r="I645" s="171" t="s">
        <v>0</v>
      </c>
      <c r="J645" s="711" t="s">
        <v>65</v>
      </c>
      <c r="K645" s="29" t="s">
        <v>52</v>
      </c>
      <c r="L645" s="32" t="s">
        <v>55</v>
      </c>
      <c r="M645" s="28" t="s">
        <v>0</v>
      </c>
      <c r="N645" s="135"/>
      <c r="O645" s="136">
        <v>1</v>
      </c>
      <c r="P645" s="136"/>
      <c r="Q645" s="136">
        <v>1</v>
      </c>
      <c r="R645" s="136"/>
      <c r="S645" s="136"/>
      <c r="T645" s="136"/>
      <c r="U645" s="136"/>
      <c r="V645" s="137"/>
      <c r="W645" s="711">
        <v>1</v>
      </c>
      <c r="X645" s="143">
        <v>1</v>
      </c>
      <c r="Y645" s="143"/>
      <c r="Z645" s="143"/>
      <c r="AA645" s="143"/>
      <c r="AB645" s="143"/>
      <c r="AC645" s="143"/>
      <c r="AD645" s="143"/>
      <c r="AE645" s="123"/>
    </row>
    <row r="646" spans="1:31">
      <c r="A646" s="26"/>
      <c r="B646" s="714" t="str">
        <f>B645</f>
        <v>ES</v>
      </c>
      <c r="C646" s="714" t="str">
        <f t="shared" ref="C646:I646" si="8">C645</f>
        <v>Public</v>
      </c>
      <c r="D646" s="160" t="str">
        <f t="shared" si="8"/>
        <v>Hotel</v>
      </c>
      <c r="E646" s="171" t="str">
        <f t="shared" si="8"/>
        <v>No</v>
      </c>
      <c r="F646" s="171" t="str">
        <f t="shared" si="8"/>
        <v>DK/DA</v>
      </c>
      <c r="G646" s="171" t="str">
        <f t="shared" si="8"/>
        <v>Below 1000</v>
      </c>
      <c r="H646" s="171" t="str">
        <f t="shared" si="8"/>
        <v>No</v>
      </c>
      <c r="I646" s="171" t="str">
        <f t="shared" si="8"/>
        <v>No</v>
      </c>
      <c r="J646" s="711" t="s">
        <v>73</v>
      </c>
      <c r="K646" s="29" t="s">
        <v>52</v>
      </c>
      <c r="L646" s="32" t="s">
        <v>55</v>
      </c>
      <c r="M646" s="28"/>
      <c r="N646" s="135"/>
      <c r="O646" s="136"/>
      <c r="P646" s="136"/>
      <c r="Q646" s="136">
        <v>1</v>
      </c>
      <c r="R646" s="136"/>
      <c r="S646" s="136"/>
      <c r="T646" s="136"/>
      <c r="U646" s="136"/>
      <c r="V646" s="137">
        <v>1</v>
      </c>
      <c r="W646" s="711"/>
      <c r="X646" s="143"/>
      <c r="Y646" s="143"/>
      <c r="Z646" s="143"/>
      <c r="AA646" s="143"/>
      <c r="AB646" s="143"/>
      <c r="AC646" s="143"/>
      <c r="AD646" s="143"/>
      <c r="AE646" s="123"/>
    </row>
    <row r="647" spans="1:31">
      <c r="A647" s="26">
        <v>634</v>
      </c>
      <c r="B647" s="714" t="s">
        <v>93</v>
      </c>
      <c r="C647" s="714" t="s">
        <v>374</v>
      </c>
      <c r="D647" s="160" t="s">
        <v>368</v>
      </c>
      <c r="E647" s="171" t="s">
        <v>74</v>
      </c>
      <c r="F647" s="171" t="s">
        <v>230</v>
      </c>
      <c r="G647" s="171" t="s">
        <v>230</v>
      </c>
      <c r="H647" s="171" t="s">
        <v>0</v>
      </c>
      <c r="I647" s="171" t="s">
        <v>74</v>
      </c>
      <c r="J647" s="711" t="s">
        <v>71</v>
      </c>
      <c r="K647" s="29" t="s">
        <v>52</v>
      </c>
      <c r="L647" s="32" t="s">
        <v>55</v>
      </c>
      <c r="M647" s="28" t="s">
        <v>74</v>
      </c>
      <c r="N647" s="135"/>
      <c r="O647" s="136"/>
      <c r="P647" s="136"/>
      <c r="Q647" s="136">
        <v>1</v>
      </c>
      <c r="R647" s="136"/>
      <c r="S647" s="136"/>
      <c r="T647" s="136"/>
      <c r="U647" s="136"/>
      <c r="V647" s="137"/>
      <c r="W647" s="711">
        <v>1</v>
      </c>
      <c r="X647" s="143"/>
      <c r="Y647" s="143"/>
      <c r="Z647" s="143"/>
      <c r="AA647" s="143"/>
      <c r="AB647" s="143"/>
      <c r="AC647" s="143"/>
      <c r="AD647" s="143"/>
      <c r="AE647" s="123"/>
    </row>
    <row r="648" spans="1:31">
      <c r="A648" s="26">
        <v>635</v>
      </c>
      <c r="B648" s="714" t="s">
        <v>93</v>
      </c>
      <c r="C648" s="714" t="s">
        <v>374</v>
      </c>
      <c r="D648" s="160" t="s">
        <v>368</v>
      </c>
      <c r="E648" s="171" t="s">
        <v>0</v>
      </c>
      <c r="F648" s="171" t="s">
        <v>230</v>
      </c>
      <c r="G648" s="171" t="s">
        <v>381</v>
      </c>
      <c r="H648" s="171" t="s">
        <v>74</v>
      </c>
      <c r="I648" s="171" t="s">
        <v>74</v>
      </c>
      <c r="J648" s="711" t="s">
        <v>212</v>
      </c>
      <c r="K648" s="29" t="s">
        <v>117</v>
      </c>
      <c r="L648" s="32" t="s">
        <v>55</v>
      </c>
      <c r="M648" s="28" t="s">
        <v>74</v>
      </c>
      <c r="N648" s="135"/>
      <c r="O648" s="136"/>
      <c r="P648" s="136"/>
      <c r="Q648" s="136">
        <v>1</v>
      </c>
      <c r="R648" s="136"/>
      <c r="S648" s="136"/>
      <c r="T648" s="136"/>
      <c r="U648" s="136"/>
      <c r="V648" s="137"/>
      <c r="W648" s="711">
        <v>1</v>
      </c>
      <c r="X648" s="143"/>
      <c r="Y648" s="143"/>
      <c r="Z648" s="143"/>
      <c r="AA648" s="143"/>
      <c r="AB648" s="143"/>
      <c r="AC648" s="143"/>
      <c r="AD648" s="143"/>
      <c r="AE648" s="123"/>
    </row>
    <row r="649" spans="1:31">
      <c r="A649" s="26">
        <v>636</v>
      </c>
      <c r="B649" s="714" t="s">
        <v>93</v>
      </c>
      <c r="C649" s="714" t="s">
        <v>374</v>
      </c>
      <c r="D649" s="160" t="s">
        <v>368</v>
      </c>
      <c r="E649" s="171" t="s">
        <v>74</v>
      </c>
      <c r="F649" s="171" t="s">
        <v>230</v>
      </c>
      <c r="G649" s="171" t="s">
        <v>381</v>
      </c>
      <c r="H649" s="171" t="s">
        <v>74</v>
      </c>
      <c r="I649" s="171" t="s">
        <v>0</v>
      </c>
      <c r="J649" s="711" t="s">
        <v>65</v>
      </c>
      <c r="K649" s="29" t="s">
        <v>52</v>
      </c>
      <c r="L649" s="32" t="s">
        <v>55</v>
      </c>
      <c r="M649" s="28" t="s">
        <v>0</v>
      </c>
      <c r="N649" s="135"/>
      <c r="O649" s="136"/>
      <c r="P649" s="136"/>
      <c r="Q649" s="136">
        <v>1</v>
      </c>
      <c r="R649" s="136"/>
      <c r="S649" s="136"/>
      <c r="T649" s="136"/>
      <c r="U649" s="136"/>
      <c r="V649" s="137"/>
      <c r="W649" s="711">
        <v>1</v>
      </c>
      <c r="X649" s="143">
        <v>1</v>
      </c>
      <c r="Y649" s="143"/>
      <c r="Z649" s="143"/>
      <c r="AA649" s="143"/>
      <c r="AB649" s="143"/>
      <c r="AC649" s="143"/>
      <c r="AD649" s="143"/>
      <c r="AE649" s="123"/>
    </row>
    <row r="650" spans="1:31">
      <c r="A650" s="26"/>
      <c r="B650" s="714" t="str">
        <f>B649</f>
        <v>ES</v>
      </c>
      <c r="C650" s="714" t="str">
        <f t="shared" ref="C650:I650" si="9">C649</f>
        <v>Private</v>
      </c>
      <c r="D650" s="160" t="str">
        <f t="shared" si="9"/>
        <v>Hotel</v>
      </c>
      <c r="E650" s="171" t="str">
        <f t="shared" si="9"/>
        <v>Yes</v>
      </c>
      <c r="F650" s="171" t="str">
        <f t="shared" si="9"/>
        <v>DK/DA</v>
      </c>
      <c r="G650" s="171" t="str">
        <f t="shared" si="9"/>
        <v>Below 1000</v>
      </c>
      <c r="H650" s="171" t="str">
        <f t="shared" si="9"/>
        <v>Yes</v>
      </c>
      <c r="I650" s="171" t="str">
        <f t="shared" si="9"/>
        <v>No</v>
      </c>
      <c r="J650" s="711" t="s">
        <v>73</v>
      </c>
      <c r="K650" s="29" t="s">
        <v>52</v>
      </c>
      <c r="L650" s="32" t="s">
        <v>55</v>
      </c>
      <c r="M650" s="28"/>
      <c r="N650" s="135"/>
      <c r="O650" s="136">
        <v>1</v>
      </c>
      <c r="P650" s="136"/>
      <c r="Q650" s="136">
        <v>1</v>
      </c>
      <c r="R650" s="136"/>
      <c r="S650" s="136"/>
      <c r="T650" s="136"/>
      <c r="U650" s="136"/>
      <c r="V650" s="137"/>
      <c r="W650" s="711"/>
      <c r="X650" s="143"/>
      <c r="Y650" s="143"/>
      <c r="Z650" s="143"/>
      <c r="AA650" s="143"/>
      <c r="AB650" s="143"/>
      <c r="AC650" s="143"/>
      <c r="AD650" s="143"/>
      <c r="AE650" s="123"/>
    </row>
    <row r="651" spans="1:31">
      <c r="A651" s="26">
        <v>637</v>
      </c>
      <c r="B651" s="714" t="s">
        <v>93</v>
      </c>
      <c r="C651" s="714" t="s">
        <v>374</v>
      </c>
      <c r="D651" s="160" t="s">
        <v>368</v>
      </c>
      <c r="E651" s="171" t="s">
        <v>0</v>
      </c>
      <c r="F651" s="171" t="s">
        <v>230</v>
      </c>
      <c r="G651" s="171" t="s">
        <v>382</v>
      </c>
      <c r="H651" s="171" t="s">
        <v>0</v>
      </c>
      <c r="I651" s="171" t="s">
        <v>74</v>
      </c>
      <c r="J651" s="711" t="s">
        <v>212</v>
      </c>
      <c r="K651" s="29" t="s">
        <v>52</v>
      </c>
      <c r="L651" s="32" t="s">
        <v>55</v>
      </c>
      <c r="M651" s="28" t="s">
        <v>74</v>
      </c>
      <c r="N651" s="135"/>
      <c r="O651" s="136"/>
      <c r="P651" s="136"/>
      <c r="Q651" s="136">
        <v>1</v>
      </c>
      <c r="R651" s="136"/>
      <c r="S651" s="136"/>
      <c r="T651" s="136"/>
      <c r="U651" s="136"/>
      <c r="V651" s="137"/>
      <c r="W651" s="711">
        <v>1</v>
      </c>
      <c r="X651" s="143"/>
      <c r="Y651" s="143"/>
      <c r="Z651" s="143"/>
      <c r="AA651" s="143"/>
      <c r="AB651" s="143"/>
      <c r="AC651" s="143"/>
      <c r="AD651" s="143"/>
      <c r="AE651" s="123"/>
    </row>
    <row r="652" spans="1:31">
      <c r="A652" s="26">
        <v>638</v>
      </c>
      <c r="B652" s="714" t="s">
        <v>93</v>
      </c>
      <c r="C652" s="714" t="s">
        <v>374</v>
      </c>
      <c r="D652" s="160" t="s">
        <v>368</v>
      </c>
      <c r="E652" s="171" t="s">
        <v>74</v>
      </c>
      <c r="F652" s="171" t="s">
        <v>230</v>
      </c>
      <c r="G652" s="171" t="s">
        <v>383</v>
      </c>
      <c r="H652" s="171" t="s">
        <v>0</v>
      </c>
      <c r="I652" s="171" t="s">
        <v>74</v>
      </c>
      <c r="J652" s="711" t="s">
        <v>71</v>
      </c>
      <c r="K652" s="29" t="s">
        <v>52</v>
      </c>
      <c r="L652" s="32" t="s">
        <v>55</v>
      </c>
      <c r="M652" s="28" t="s">
        <v>74</v>
      </c>
      <c r="N652" s="135"/>
      <c r="O652" s="136"/>
      <c r="P652" s="136"/>
      <c r="Q652" s="136">
        <v>1</v>
      </c>
      <c r="R652" s="136"/>
      <c r="S652" s="136"/>
      <c r="T652" s="136"/>
      <c r="U652" s="136">
        <v>1</v>
      </c>
      <c r="V652" s="137"/>
      <c r="W652" s="711">
        <v>1</v>
      </c>
      <c r="X652" s="143"/>
      <c r="Y652" s="143"/>
      <c r="Z652" s="143"/>
      <c r="AA652" s="143"/>
      <c r="AB652" s="143"/>
      <c r="AC652" s="143"/>
      <c r="AD652" s="143"/>
      <c r="AE652" s="123"/>
    </row>
    <row r="653" spans="1:31">
      <c r="A653" s="26">
        <v>639</v>
      </c>
      <c r="B653" s="714" t="s">
        <v>93</v>
      </c>
      <c r="C653" s="714" t="s">
        <v>373</v>
      </c>
      <c r="D653" s="160" t="s">
        <v>368</v>
      </c>
      <c r="E653" s="171" t="s">
        <v>0</v>
      </c>
      <c r="F653" s="171" t="s">
        <v>230</v>
      </c>
      <c r="G653" s="171" t="s">
        <v>383</v>
      </c>
      <c r="H653" s="171" t="s">
        <v>74</v>
      </c>
      <c r="I653" s="171" t="s">
        <v>0</v>
      </c>
      <c r="J653" s="711" t="s">
        <v>212</v>
      </c>
      <c r="K653" s="29" t="s">
        <v>52</v>
      </c>
      <c r="L653" s="32" t="s">
        <v>219</v>
      </c>
      <c r="M653" s="28" t="s">
        <v>0</v>
      </c>
      <c r="N653" s="135"/>
      <c r="O653" s="136">
        <v>1</v>
      </c>
      <c r="P653" s="136"/>
      <c r="Q653" s="136"/>
      <c r="R653" s="136"/>
      <c r="S653" s="136"/>
      <c r="T653" s="136"/>
      <c r="U653" s="136"/>
      <c r="V653" s="137"/>
      <c r="W653" s="711">
        <v>1</v>
      </c>
      <c r="X653" s="143"/>
      <c r="Y653" s="143"/>
      <c r="Z653" s="143"/>
      <c r="AA653" s="143"/>
      <c r="AB653" s="143"/>
      <c r="AC653" s="143"/>
      <c r="AD653" s="143"/>
      <c r="AE653" s="123"/>
    </row>
    <row r="654" spans="1:31">
      <c r="A654" s="26"/>
      <c r="B654" s="714" t="str">
        <f>B653</f>
        <v>ES</v>
      </c>
      <c r="C654" s="714" t="str">
        <f t="shared" ref="C654:I654" si="10">C653</f>
        <v>Public</v>
      </c>
      <c r="D654" s="160" t="str">
        <f t="shared" si="10"/>
        <v>Hotel</v>
      </c>
      <c r="E654" s="171" t="str">
        <f t="shared" si="10"/>
        <v>No</v>
      </c>
      <c r="F654" s="171" t="str">
        <f t="shared" si="10"/>
        <v>DK/DA</v>
      </c>
      <c r="G654" s="171" t="str">
        <f t="shared" si="10"/>
        <v>Above 5000</v>
      </c>
      <c r="H654" s="171" t="str">
        <f t="shared" si="10"/>
        <v>Yes</v>
      </c>
      <c r="I654" s="171" t="str">
        <f t="shared" si="10"/>
        <v>No</v>
      </c>
      <c r="J654" s="711" t="s">
        <v>80</v>
      </c>
      <c r="K654" s="29" t="s">
        <v>117</v>
      </c>
      <c r="L654" s="32" t="s">
        <v>55</v>
      </c>
      <c r="M654" s="28"/>
      <c r="N654" s="135"/>
      <c r="O654" s="136"/>
      <c r="P654" s="136"/>
      <c r="Q654" s="136"/>
      <c r="R654" s="136"/>
      <c r="S654" s="136"/>
      <c r="T654" s="136"/>
      <c r="U654" s="136"/>
      <c r="V654" s="137"/>
      <c r="W654" s="711"/>
      <c r="X654" s="143"/>
      <c r="Y654" s="143"/>
      <c r="Z654" s="143"/>
      <c r="AA654" s="143"/>
      <c r="AB654" s="143"/>
      <c r="AC654" s="143"/>
      <c r="AD654" s="143"/>
      <c r="AE654" s="123"/>
    </row>
    <row r="655" spans="1:31">
      <c r="A655" s="26">
        <v>640</v>
      </c>
      <c r="B655" s="714" t="s">
        <v>93</v>
      </c>
      <c r="C655" s="714" t="s">
        <v>374</v>
      </c>
      <c r="D655" s="160" t="s">
        <v>368</v>
      </c>
      <c r="E655" s="171" t="s">
        <v>74</v>
      </c>
      <c r="F655" s="171" t="s">
        <v>230</v>
      </c>
      <c r="G655" s="171" t="s">
        <v>230</v>
      </c>
      <c r="H655" s="171" t="s">
        <v>74</v>
      </c>
      <c r="I655" s="171" t="s">
        <v>230</v>
      </c>
      <c r="J655" s="711" t="s">
        <v>71</v>
      </c>
      <c r="K655" s="29" t="s">
        <v>52</v>
      </c>
      <c r="L655" s="32" t="s">
        <v>55</v>
      </c>
      <c r="M655" s="28" t="s">
        <v>74</v>
      </c>
      <c r="N655" s="135"/>
      <c r="O655" s="136"/>
      <c r="P655" s="136"/>
      <c r="Q655" s="136">
        <v>1</v>
      </c>
      <c r="R655" s="136"/>
      <c r="S655" s="136"/>
      <c r="T655" s="136"/>
      <c r="U655" s="136"/>
      <c r="V655" s="137"/>
      <c r="W655" s="711">
        <v>1</v>
      </c>
      <c r="X655" s="143"/>
      <c r="Y655" s="143"/>
      <c r="Z655" s="143"/>
      <c r="AA655" s="143"/>
      <c r="AB655" s="143"/>
      <c r="AC655" s="143"/>
      <c r="AD655" s="143"/>
      <c r="AE655" s="123"/>
    </row>
    <row r="656" spans="1:31">
      <c r="A656" s="26">
        <v>641</v>
      </c>
      <c r="B656" s="714" t="s">
        <v>93</v>
      </c>
      <c r="C656" s="714" t="s">
        <v>374</v>
      </c>
      <c r="D656" s="160" t="s">
        <v>368</v>
      </c>
      <c r="E656" s="171" t="s">
        <v>74</v>
      </c>
      <c r="F656" s="171" t="s">
        <v>230</v>
      </c>
      <c r="G656" s="171" t="s">
        <v>383</v>
      </c>
      <c r="H656" s="171" t="s">
        <v>0</v>
      </c>
      <c r="I656" s="171" t="s">
        <v>74</v>
      </c>
      <c r="J656" s="711" t="s">
        <v>212</v>
      </c>
      <c r="K656" s="29" t="s">
        <v>52</v>
      </c>
      <c r="L656" s="32" t="s">
        <v>55</v>
      </c>
      <c r="M656" s="28" t="s">
        <v>74</v>
      </c>
      <c r="N656" s="135"/>
      <c r="O656" s="136"/>
      <c r="P656" s="136"/>
      <c r="Q656" s="136">
        <v>1</v>
      </c>
      <c r="R656" s="136"/>
      <c r="S656" s="136"/>
      <c r="T656" s="136"/>
      <c r="U656" s="136"/>
      <c r="V656" s="137"/>
      <c r="W656" s="711">
        <v>1</v>
      </c>
      <c r="X656" s="143"/>
      <c r="Y656" s="143"/>
      <c r="Z656" s="143"/>
      <c r="AA656" s="143"/>
      <c r="AB656" s="143"/>
      <c r="AC656" s="143"/>
      <c r="AD656" s="143"/>
      <c r="AE656" s="123"/>
    </row>
    <row r="657" spans="1:31">
      <c r="A657" s="26">
        <v>642</v>
      </c>
      <c r="B657" s="714" t="s">
        <v>93</v>
      </c>
      <c r="C657" s="714" t="s">
        <v>374</v>
      </c>
      <c r="D657" s="160" t="s">
        <v>371</v>
      </c>
      <c r="E657" s="171" t="s">
        <v>74</v>
      </c>
      <c r="F657" s="171" t="s">
        <v>230</v>
      </c>
      <c r="G657" s="171" t="s">
        <v>230</v>
      </c>
      <c r="H657" s="171" t="s">
        <v>0</v>
      </c>
      <c r="I657" s="171" t="s">
        <v>74</v>
      </c>
      <c r="J657" s="711" t="s">
        <v>212</v>
      </c>
      <c r="K657" s="29" t="s">
        <v>117</v>
      </c>
      <c r="L657" s="32" t="s">
        <v>55</v>
      </c>
      <c r="M657" s="28" t="s">
        <v>0</v>
      </c>
      <c r="N657" s="135">
        <v>1</v>
      </c>
      <c r="O657" s="136">
        <v>1</v>
      </c>
      <c r="P657" s="136"/>
      <c r="Q657" s="136"/>
      <c r="R657" s="136"/>
      <c r="S657" s="136"/>
      <c r="T657" s="136"/>
      <c r="U657" s="136"/>
      <c r="V657" s="137"/>
      <c r="W657" s="711"/>
      <c r="X657" s="143">
        <v>1</v>
      </c>
      <c r="Y657" s="143"/>
      <c r="Z657" s="143"/>
      <c r="AA657" s="143"/>
      <c r="AB657" s="143"/>
      <c r="AC657" s="143"/>
      <c r="AD657" s="143"/>
      <c r="AE657" s="123"/>
    </row>
    <row r="658" spans="1:31">
      <c r="A658" s="26"/>
      <c r="B658" s="714" t="str">
        <f>B657</f>
        <v>ES</v>
      </c>
      <c r="C658" s="714" t="str">
        <f t="shared" ref="C658:I658" si="11">C657</f>
        <v>Private</v>
      </c>
      <c r="D658" s="160" t="str">
        <f t="shared" si="11"/>
        <v>Sport Centre</v>
      </c>
      <c r="E658" s="171" t="str">
        <f t="shared" si="11"/>
        <v>Yes</v>
      </c>
      <c r="F658" s="171" t="str">
        <f t="shared" si="11"/>
        <v>DK/DA</v>
      </c>
      <c r="G658" s="171" t="str">
        <f t="shared" si="11"/>
        <v>DK/DA</v>
      </c>
      <c r="H658" s="171" t="str">
        <f t="shared" si="11"/>
        <v>No</v>
      </c>
      <c r="I658" s="171" t="str">
        <f t="shared" si="11"/>
        <v>Yes</v>
      </c>
      <c r="J658" s="711" t="s">
        <v>72</v>
      </c>
      <c r="K658" s="29" t="s">
        <v>117</v>
      </c>
      <c r="L658" s="32" t="s">
        <v>55</v>
      </c>
      <c r="M658" s="28"/>
      <c r="N658" s="135"/>
      <c r="O658" s="136"/>
      <c r="P658" s="136"/>
      <c r="Q658" s="136">
        <v>1</v>
      </c>
      <c r="R658" s="136">
        <v>1</v>
      </c>
      <c r="S658" s="136"/>
      <c r="T658" s="136"/>
      <c r="U658" s="136"/>
      <c r="V658" s="137"/>
      <c r="W658" s="711"/>
      <c r="X658" s="143"/>
      <c r="Y658" s="143"/>
      <c r="Z658" s="143"/>
      <c r="AA658" s="143"/>
      <c r="AB658" s="143"/>
      <c r="AC658" s="143"/>
      <c r="AD658" s="143"/>
      <c r="AE658" s="123"/>
    </row>
    <row r="659" spans="1:31">
      <c r="A659" s="26">
        <v>643</v>
      </c>
      <c r="B659" s="714" t="s">
        <v>93</v>
      </c>
      <c r="C659" s="714" t="s">
        <v>374</v>
      </c>
      <c r="D659" s="160" t="s">
        <v>366</v>
      </c>
      <c r="E659" s="171" t="s">
        <v>0</v>
      </c>
      <c r="F659" s="171" t="s">
        <v>230</v>
      </c>
      <c r="G659" s="171" t="s">
        <v>383</v>
      </c>
      <c r="H659" s="171" t="s">
        <v>74</v>
      </c>
      <c r="I659" s="171" t="s">
        <v>74</v>
      </c>
      <c r="J659" s="711" t="s">
        <v>64</v>
      </c>
      <c r="K659" s="29"/>
      <c r="L659" s="32"/>
      <c r="M659" s="28"/>
      <c r="N659" s="135"/>
      <c r="O659" s="136"/>
      <c r="P659" s="136"/>
      <c r="Q659" s="136"/>
      <c r="R659" s="136"/>
      <c r="S659" s="136"/>
      <c r="T659" s="136"/>
      <c r="U659" s="136"/>
      <c r="V659" s="137"/>
      <c r="W659" s="711"/>
      <c r="X659" s="143"/>
      <c r="Y659" s="143"/>
      <c r="Z659" s="143"/>
      <c r="AA659" s="143"/>
      <c r="AB659" s="143"/>
      <c r="AC659" s="143"/>
      <c r="AD659" s="143"/>
      <c r="AE659" s="123"/>
    </row>
    <row r="660" spans="1:31">
      <c r="A660" s="26">
        <v>644</v>
      </c>
      <c r="B660" s="714" t="s">
        <v>93</v>
      </c>
      <c r="C660" s="714" t="s">
        <v>374</v>
      </c>
      <c r="D660" s="160" t="s">
        <v>368</v>
      </c>
      <c r="E660" s="171" t="s">
        <v>0</v>
      </c>
      <c r="F660" s="171" t="s">
        <v>379</v>
      </c>
      <c r="G660" s="171" t="s">
        <v>230</v>
      </c>
      <c r="H660" s="171" t="s">
        <v>74</v>
      </c>
      <c r="I660" s="171" t="s">
        <v>0</v>
      </c>
      <c r="J660" s="711" t="s">
        <v>212</v>
      </c>
      <c r="K660" s="29" t="s">
        <v>52</v>
      </c>
      <c r="L660" s="32" t="s">
        <v>230</v>
      </c>
      <c r="M660" s="28" t="s">
        <v>0</v>
      </c>
      <c r="N660" s="135"/>
      <c r="O660" s="136"/>
      <c r="P660" s="136"/>
      <c r="Q660" s="136"/>
      <c r="R660" s="136"/>
      <c r="S660" s="136"/>
      <c r="T660" s="136"/>
      <c r="U660" s="136"/>
      <c r="V660" s="137"/>
      <c r="W660" s="711"/>
      <c r="X660" s="143">
        <v>1</v>
      </c>
      <c r="Y660" s="143">
        <v>1</v>
      </c>
      <c r="Z660" s="143"/>
      <c r="AA660" s="143"/>
      <c r="AB660" s="143"/>
      <c r="AC660" s="143"/>
      <c r="AD660" s="143"/>
      <c r="AE660" s="123"/>
    </row>
    <row r="661" spans="1:31">
      <c r="A661" s="26"/>
      <c r="B661" s="714" t="str">
        <f>B660</f>
        <v>ES</v>
      </c>
      <c r="C661" s="714" t="str">
        <f t="shared" ref="C661:I661" si="12">C660</f>
        <v>Private</v>
      </c>
      <c r="D661" s="160" t="str">
        <f t="shared" si="12"/>
        <v>Hotel</v>
      </c>
      <c r="E661" s="171" t="str">
        <f t="shared" si="12"/>
        <v>No</v>
      </c>
      <c r="F661" s="171" t="str">
        <f t="shared" si="12"/>
        <v>Below 100</v>
      </c>
      <c r="G661" s="171" t="str">
        <f t="shared" si="12"/>
        <v>DK/DA</v>
      </c>
      <c r="H661" s="171" t="str">
        <f t="shared" si="12"/>
        <v>Yes</v>
      </c>
      <c r="I661" s="171" t="str">
        <f t="shared" si="12"/>
        <v>No</v>
      </c>
      <c r="J661" s="711" t="s">
        <v>65</v>
      </c>
      <c r="K661" s="29" t="s">
        <v>52</v>
      </c>
      <c r="L661" s="32" t="s">
        <v>219</v>
      </c>
      <c r="M661" s="28"/>
      <c r="N661" s="135"/>
      <c r="O661" s="136"/>
      <c r="P661" s="136"/>
      <c r="Q661" s="136"/>
      <c r="R661" s="136"/>
      <c r="S661" s="136"/>
      <c r="T661" s="136"/>
      <c r="U661" s="136"/>
      <c r="V661" s="137"/>
      <c r="W661" s="711"/>
      <c r="X661" s="143"/>
      <c r="Y661" s="143"/>
      <c r="Z661" s="143"/>
      <c r="AA661" s="143"/>
      <c r="AB661" s="143"/>
      <c r="AC661" s="143"/>
      <c r="AD661" s="143"/>
      <c r="AE661" s="123"/>
    </row>
    <row r="662" spans="1:31">
      <c r="A662" s="26">
        <v>645</v>
      </c>
      <c r="B662" s="714" t="s">
        <v>93</v>
      </c>
      <c r="C662" s="714" t="s">
        <v>374</v>
      </c>
      <c r="D662" s="160" t="s">
        <v>368</v>
      </c>
      <c r="E662" s="171" t="s">
        <v>0</v>
      </c>
      <c r="F662" s="171" t="s">
        <v>230</v>
      </c>
      <c r="G662" s="171" t="s">
        <v>230</v>
      </c>
      <c r="H662" s="171" t="s">
        <v>0</v>
      </c>
      <c r="I662" s="171" t="s">
        <v>74</v>
      </c>
      <c r="J662" s="711" t="s">
        <v>212</v>
      </c>
      <c r="K662" s="29" t="s">
        <v>52</v>
      </c>
      <c r="L662" s="32" t="s">
        <v>55</v>
      </c>
      <c r="M662" s="28" t="s">
        <v>74</v>
      </c>
      <c r="N662" s="135"/>
      <c r="O662" s="136"/>
      <c r="P662" s="136"/>
      <c r="Q662" s="136">
        <v>1</v>
      </c>
      <c r="R662" s="136"/>
      <c r="S662" s="136"/>
      <c r="T662" s="136"/>
      <c r="U662" s="136"/>
      <c r="V662" s="137"/>
      <c r="W662" s="711">
        <v>1</v>
      </c>
      <c r="X662" s="143"/>
      <c r="Y662" s="143"/>
      <c r="Z662" s="143"/>
      <c r="AA662" s="143"/>
      <c r="AB662" s="143"/>
      <c r="AC662" s="143"/>
      <c r="AD662" s="143"/>
      <c r="AE662" s="123"/>
    </row>
    <row r="663" spans="1:31">
      <c r="A663" s="26">
        <v>646</v>
      </c>
      <c r="B663" s="714" t="s">
        <v>93</v>
      </c>
      <c r="C663" s="714" t="s">
        <v>374</v>
      </c>
      <c r="D663" s="160" t="s">
        <v>368</v>
      </c>
      <c r="E663" s="171" t="s">
        <v>0</v>
      </c>
      <c r="F663" s="171" t="s">
        <v>230</v>
      </c>
      <c r="G663" s="171" t="s">
        <v>230</v>
      </c>
      <c r="H663" s="171" t="s">
        <v>0</v>
      </c>
      <c r="I663" s="171" t="s">
        <v>74</v>
      </c>
      <c r="J663" s="711" t="s">
        <v>212</v>
      </c>
      <c r="K663" s="29" t="s">
        <v>52</v>
      </c>
      <c r="L663" s="32" t="s">
        <v>55</v>
      </c>
      <c r="M663" s="28" t="s">
        <v>74</v>
      </c>
      <c r="N663" s="135"/>
      <c r="O663" s="136"/>
      <c r="P663" s="136"/>
      <c r="Q663" s="136">
        <v>1</v>
      </c>
      <c r="R663" s="136"/>
      <c r="S663" s="136"/>
      <c r="T663" s="136"/>
      <c r="U663" s="136"/>
      <c r="V663" s="137"/>
      <c r="W663" s="711">
        <v>1</v>
      </c>
      <c r="X663" s="143"/>
      <c r="Y663" s="143"/>
      <c r="Z663" s="143"/>
      <c r="AA663" s="143"/>
      <c r="AB663" s="143"/>
      <c r="AC663" s="143"/>
      <c r="AD663" s="143"/>
      <c r="AE663" s="123"/>
    </row>
    <row r="664" spans="1:31">
      <c r="A664" s="26">
        <v>647</v>
      </c>
      <c r="B664" s="714" t="s">
        <v>93</v>
      </c>
      <c r="C664" s="714" t="s">
        <v>374</v>
      </c>
      <c r="D664" s="160" t="s">
        <v>368</v>
      </c>
      <c r="E664" s="171" t="s">
        <v>0</v>
      </c>
      <c r="F664" s="171" t="s">
        <v>230</v>
      </c>
      <c r="G664" s="171" t="s">
        <v>230</v>
      </c>
      <c r="H664" s="171" t="s">
        <v>74</v>
      </c>
      <c r="I664" s="171" t="s">
        <v>0</v>
      </c>
      <c r="J664" s="711" t="s">
        <v>65</v>
      </c>
      <c r="K664" s="29" t="s">
        <v>52</v>
      </c>
      <c r="L664" s="32" t="s">
        <v>55</v>
      </c>
      <c r="M664" s="28" t="s">
        <v>74</v>
      </c>
      <c r="N664" s="135"/>
      <c r="O664" s="136"/>
      <c r="P664" s="136"/>
      <c r="Q664" s="136">
        <v>1</v>
      </c>
      <c r="R664" s="136"/>
      <c r="S664" s="136"/>
      <c r="T664" s="136">
        <v>1</v>
      </c>
      <c r="U664" s="136"/>
      <c r="V664" s="137"/>
      <c r="W664" s="711">
        <v>1</v>
      </c>
      <c r="X664" s="143"/>
      <c r="Y664" s="143"/>
      <c r="Z664" s="143"/>
      <c r="AA664" s="143"/>
      <c r="AB664" s="143"/>
      <c r="AC664" s="143"/>
      <c r="AD664" s="143"/>
      <c r="AE664" s="123"/>
    </row>
    <row r="665" spans="1:31">
      <c r="A665" s="26">
        <v>648</v>
      </c>
      <c r="B665" s="714" t="s">
        <v>93</v>
      </c>
      <c r="C665" s="714" t="s">
        <v>374</v>
      </c>
      <c r="D665" s="160" t="s">
        <v>368</v>
      </c>
      <c r="E665" s="171" t="s">
        <v>0</v>
      </c>
      <c r="F665" s="171" t="s">
        <v>230</v>
      </c>
      <c r="G665" s="171" t="s">
        <v>230</v>
      </c>
      <c r="H665" s="171" t="s">
        <v>0</v>
      </c>
      <c r="I665" s="171" t="s">
        <v>74</v>
      </c>
      <c r="J665" s="711" t="s">
        <v>65</v>
      </c>
      <c r="K665" s="29" t="s">
        <v>52</v>
      </c>
      <c r="L665" s="32" t="s">
        <v>55</v>
      </c>
      <c r="M665" s="28" t="s">
        <v>0</v>
      </c>
      <c r="N665" s="135"/>
      <c r="O665" s="136"/>
      <c r="P665" s="136"/>
      <c r="Q665" s="136">
        <v>1</v>
      </c>
      <c r="R665" s="136"/>
      <c r="S665" s="136"/>
      <c r="T665" s="136"/>
      <c r="U665" s="136"/>
      <c r="V665" s="137"/>
      <c r="W665" s="711">
        <v>1</v>
      </c>
      <c r="X665" s="143"/>
      <c r="Y665" s="143"/>
      <c r="Z665" s="143"/>
      <c r="AA665" s="143"/>
      <c r="AB665" s="143"/>
      <c r="AC665" s="143"/>
      <c r="AD665" s="143"/>
      <c r="AE665" s="123"/>
    </row>
    <row r="666" spans="1:31">
      <c r="A666" s="26"/>
      <c r="B666" s="714" t="str">
        <f>B665</f>
        <v>ES</v>
      </c>
      <c r="C666" s="714" t="str">
        <f t="shared" ref="C666:I666" si="13">C665</f>
        <v>Private</v>
      </c>
      <c r="D666" s="160" t="str">
        <f t="shared" si="13"/>
        <v>Hotel</v>
      </c>
      <c r="E666" s="171" t="str">
        <f t="shared" si="13"/>
        <v>No</v>
      </c>
      <c r="F666" s="171" t="str">
        <f t="shared" si="13"/>
        <v>DK/DA</v>
      </c>
      <c r="G666" s="171" t="str">
        <f t="shared" si="13"/>
        <v>DK/DA</v>
      </c>
      <c r="H666" s="171" t="str">
        <f t="shared" si="13"/>
        <v>No</v>
      </c>
      <c r="I666" s="171" t="str">
        <f t="shared" si="13"/>
        <v>Yes</v>
      </c>
      <c r="J666" s="711" t="s">
        <v>71</v>
      </c>
      <c r="K666" s="29" t="s">
        <v>117</v>
      </c>
      <c r="L666" s="32" t="s">
        <v>55</v>
      </c>
      <c r="M666" s="28"/>
      <c r="N666" s="135"/>
      <c r="O666" s="136"/>
      <c r="P666" s="136"/>
      <c r="Q666" s="136">
        <v>1</v>
      </c>
      <c r="R666" s="136"/>
      <c r="S666" s="136"/>
      <c r="T666" s="136"/>
      <c r="U666" s="136"/>
      <c r="V666" s="137"/>
      <c r="W666" s="711"/>
      <c r="X666" s="143"/>
      <c r="Y666" s="143"/>
      <c r="Z666" s="143"/>
      <c r="AA666" s="143"/>
      <c r="AB666" s="143"/>
      <c r="AC666" s="143"/>
      <c r="AD666" s="143"/>
      <c r="AE666" s="123"/>
    </row>
    <row r="667" spans="1:31">
      <c r="A667" s="26">
        <v>649</v>
      </c>
      <c r="B667" s="714" t="s">
        <v>93</v>
      </c>
      <c r="C667" s="714" t="s">
        <v>374</v>
      </c>
      <c r="D667" s="160" t="s">
        <v>370</v>
      </c>
      <c r="E667" s="171" t="s">
        <v>0</v>
      </c>
      <c r="F667" s="171" t="s">
        <v>378</v>
      </c>
      <c r="G667" s="171" t="s">
        <v>230</v>
      </c>
      <c r="H667" s="171" t="s">
        <v>0</v>
      </c>
      <c r="I667" s="171" t="s">
        <v>0</v>
      </c>
      <c r="J667" s="711" t="s">
        <v>68</v>
      </c>
      <c r="K667" s="29" t="s">
        <v>52</v>
      </c>
      <c r="L667" s="32" t="s">
        <v>55</v>
      </c>
      <c r="M667" s="28" t="s">
        <v>74</v>
      </c>
      <c r="N667" s="135"/>
      <c r="O667" s="136">
        <v>1</v>
      </c>
      <c r="P667" s="136"/>
      <c r="Q667" s="136"/>
      <c r="R667" s="136"/>
      <c r="S667" s="136"/>
      <c r="T667" s="136"/>
      <c r="U667" s="136"/>
      <c r="V667" s="137"/>
      <c r="W667" s="711"/>
      <c r="X667" s="143"/>
      <c r="Y667" s="143"/>
      <c r="Z667" s="143"/>
      <c r="AA667" s="143"/>
      <c r="AB667" s="143"/>
      <c r="AC667" s="143"/>
      <c r="AD667" s="143"/>
      <c r="AE667" s="123">
        <v>1</v>
      </c>
    </row>
    <row r="668" spans="1:31">
      <c r="A668" s="26">
        <v>650</v>
      </c>
      <c r="B668" s="714" t="s">
        <v>93</v>
      </c>
      <c r="C668" s="714" t="s">
        <v>374</v>
      </c>
      <c r="D668" s="160" t="s">
        <v>366</v>
      </c>
      <c r="E668" s="171" t="s">
        <v>0</v>
      </c>
      <c r="F668" s="171" t="s">
        <v>380</v>
      </c>
      <c r="G668" s="171" t="s">
        <v>383</v>
      </c>
      <c r="H668" s="171" t="s">
        <v>0</v>
      </c>
      <c r="I668" s="171" t="s">
        <v>0</v>
      </c>
      <c r="J668" s="711" t="s">
        <v>64</v>
      </c>
      <c r="K668" s="29"/>
      <c r="L668" s="32"/>
      <c r="M668" s="28"/>
      <c r="N668" s="135"/>
      <c r="O668" s="136"/>
      <c r="P668" s="136"/>
      <c r="Q668" s="136"/>
      <c r="R668" s="136"/>
      <c r="S668" s="136"/>
      <c r="T668" s="136"/>
      <c r="U668" s="136"/>
      <c r="V668" s="137"/>
      <c r="W668" s="711"/>
      <c r="X668" s="143"/>
      <c r="Y668" s="143"/>
      <c r="Z668" s="143"/>
      <c r="AA668" s="143"/>
      <c r="AB668" s="143"/>
      <c r="AC668" s="143"/>
      <c r="AD668" s="143"/>
      <c r="AE668" s="123"/>
    </row>
    <row r="669" spans="1:31">
      <c r="A669" s="26">
        <v>651</v>
      </c>
      <c r="B669" s="714" t="s">
        <v>93</v>
      </c>
      <c r="C669" s="714" t="s">
        <v>374</v>
      </c>
      <c r="D669" s="160" t="s">
        <v>366</v>
      </c>
      <c r="E669" s="171" t="s">
        <v>0</v>
      </c>
      <c r="F669" s="171" t="s">
        <v>230</v>
      </c>
      <c r="G669" s="171" t="s">
        <v>383</v>
      </c>
      <c r="H669" s="171" t="s">
        <v>0</v>
      </c>
      <c r="I669" s="171" t="s">
        <v>74</v>
      </c>
      <c r="J669" s="711" t="s">
        <v>70</v>
      </c>
      <c r="K669" s="29" t="s">
        <v>117</v>
      </c>
      <c r="L669" s="32" t="s">
        <v>55</v>
      </c>
      <c r="M669" s="28" t="s">
        <v>74</v>
      </c>
      <c r="N669" s="135"/>
      <c r="O669" s="136"/>
      <c r="P669" s="136"/>
      <c r="Q669" s="136">
        <v>1</v>
      </c>
      <c r="R669" s="136"/>
      <c r="S669" s="136"/>
      <c r="T669" s="136"/>
      <c r="U669" s="136"/>
      <c r="V669" s="137"/>
      <c r="W669" s="711"/>
      <c r="X669" s="143">
        <v>1</v>
      </c>
      <c r="Y669" s="143"/>
      <c r="Z669" s="143"/>
      <c r="AA669" s="143"/>
      <c r="AB669" s="143"/>
      <c r="AC669" s="143"/>
      <c r="AD669" s="143"/>
      <c r="AE669" s="123"/>
    </row>
    <row r="670" spans="1:31">
      <c r="A670" s="26">
        <v>652</v>
      </c>
      <c r="B670" s="714" t="s">
        <v>93</v>
      </c>
      <c r="C670" s="714" t="s">
        <v>374</v>
      </c>
      <c r="D670" s="160" t="s">
        <v>370</v>
      </c>
      <c r="E670" s="171" t="s">
        <v>0</v>
      </c>
      <c r="F670" s="171" t="s">
        <v>378</v>
      </c>
      <c r="G670" s="171" t="s">
        <v>230</v>
      </c>
      <c r="H670" s="171" t="s">
        <v>0</v>
      </c>
      <c r="I670" s="171" t="s">
        <v>74</v>
      </c>
      <c r="J670" s="711" t="s">
        <v>65</v>
      </c>
      <c r="K670" s="29" t="s">
        <v>52</v>
      </c>
      <c r="L670" s="32" t="s">
        <v>55</v>
      </c>
      <c r="M670" s="28" t="s">
        <v>0</v>
      </c>
      <c r="N670" s="135"/>
      <c r="O670" s="136"/>
      <c r="P670" s="136"/>
      <c r="Q670" s="136">
        <v>1</v>
      </c>
      <c r="R670" s="136"/>
      <c r="S670" s="136"/>
      <c r="T670" s="136"/>
      <c r="U670" s="136"/>
      <c r="V670" s="137"/>
      <c r="W670" s="711">
        <v>1</v>
      </c>
      <c r="X670" s="143"/>
      <c r="Y670" s="143"/>
      <c r="Z670" s="143"/>
      <c r="AA670" s="143"/>
      <c r="AB670" s="143"/>
      <c r="AC670" s="143"/>
      <c r="AD670" s="143"/>
      <c r="AE670" s="123"/>
    </row>
    <row r="671" spans="1:31">
      <c r="A671" s="26"/>
      <c r="B671" s="714" t="str">
        <f>B670</f>
        <v>ES</v>
      </c>
      <c r="C671" s="714" t="str">
        <f t="shared" ref="C671:I671" si="14">C670</f>
        <v>Private</v>
      </c>
      <c r="D671" s="160" t="str">
        <f t="shared" si="14"/>
        <v>Education Centre</v>
      </c>
      <c r="E671" s="171" t="str">
        <f t="shared" si="14"/>
        <v>No</v>
      </c>
      <c r="F671" s="171" t="str">
        <f t="shared" si="14"/>
        <v>100-1000</v>
      </c>
      <c r="G671" s="171" t="str">
        <f t="shared" si="14"/>
        <v>DK/DA</v>
      </c>
      <c r="H671" s="171" t="str">
        <f t="shared" si="14"/>
        <v>No</v>
      </c>
      <c r="I671" s="171" t="str">
        <f t="shared" si="14"/>
        <v>Yes</v>
      </c>
      <c r="J671" s="711" t="s">
        <v>80</v>
      </c>
      <c r="K671" s="29" t="s">
        <v>52</v>
      </c>
      <c r="L671" s="32" t="s">
        <v>55</v>
      </c>
      <c r="M671" s="28"/>
      <c r="N671" s="135"/>
      <c r="O671" s="136"/>
      <c r="P671" s="136"/>
      <c r="Q671" s="136">
        <v>1</v>
      </c>
      <c r="R671" s="136"/>
      <c r="S671" s="136"/>
      <c r="T671" s="136"/>
      <c r="U671" s="136"/>
      <c r="V671" s="137"/>
      <c r="W671" s="711"/>
      <c r="X671" s="143"/>
      <c r="Y671" s="143"/>
      <c r="Z671" s="143"/>
      <c r="AA671" s="143"/>
      <c r="AB671" s="143"/>
      <c r="AC671" s="143"/>
      <c r="AD671" s="143"/>
      <c r="AE671" s="123"/>
    </row>
    <row r="672" spans="1:31">
      <c r="A672" s="26">
        <v>653</v>
      </c>
      <c r="B672" s="714" t="s">
        <v>93</v>
      </c>
      <c r="C672" s="714" t="s">
        <v>374</v>
      </c>
      <c r="D672" s="160" t="s">
        <v>366</v>
      </c>
      <c r="E672" s="171" t="s">
        <v>0</v>
      </c>
      <c r="F672" s="171" t="s">
        <v>230</v>
      </c>
      <c r="G672" s="171" t="s">
        <v>230</v>
      </c>
      <c r="H672" s="171" t="s">
        <v>0</v>
      </c>
      <c r="I672" s="171" t="s">
        <v>74</v>
      </c>
      <c r="J672" s="711" t="s">
        <v>80</v>
      </c>
      <c r="K672" s="29" t="s">
        <v>117</v>
      </c>
      <c r="L672" s="32" t="s">
        <v>219</v>
      </c>
      <c r="M672" s="28" t="s">
        <v>74</v>
      </c>
      <c r="N672" s="135"/>
      <c r="O672" s="136">
        <v>1</v>
      </c>
      <c r="P672" s="136"/>
      <c r="Q672" s="136"/>
      <c r="R672" s="136"/>
      <c r="S672" s="136"/>
      <c r="T672" s="136"/>
      <c r="U672" s="136"/>
      <c r="V672" s="137"/>
      <c r="W672" s="711">
        <v>1</v>
      </c>
      <c r="X672" s="143"/>
      <c r="Y672" s="143"/>
      <c r="Z672" s="143"/>
      <c r="AA672" s="143"/>
      <c r="AB672" s="143"/>
      <c r="AC672" s="143"/>
      <c r="AD672" s="143"/>
      <c r="AE672" s="123"/>
    </row>
    <row r="673" spans="1:31">
      <c r="A673" s="26">
        <v>654</v>
      </c>
      <c r="B673" s="714" t="s">
        <v>93</v>
      </c>
      <c r="C673" s="714" t="s">
        <v>374</v>
      </c>
      <c r="D673" s="160" t="s">
        <v>370</v>
      </c>
      <c r="E673" s="171" t="s">
        <v>0</v>
      </c>
      <c r="F673" s="171" t="s">
        <v>378</v>
      </c>
      <c r="G673" s="171" t="s">
        <v>230</v>
      </c>
      <c r="H673" s="171" t="s">
        <v>0</v>
      </c>
      <c r="I673" s="171" t="s">
        <v>0</v>
      </c>
      <c r="J673" s="711" t="s">
        <v>212</v>
      </c>
      <c r="K673" s="29" t="s">
        <v>52</v>
      </c>
      <c r="L673" s="32" t="s">
        <v>55</v>
      </c>
      <c r="M673" s="28" t="s">
        <v>0</v>
      </c>
      <c r="N673" s="135"/>
      <c r="O673" s="136"/>
      <c r="P673" s="136">
        <v>1</v>
      </c>
      <c r="Q673" s="136">
        <v>1</v>
      </c>
      <c r="R673" s="136"/>
      <c r="S673" s="136">
        <v>1</v>
      </c>
      <c r="T673" s="136"/>
      <c r="U673" s="136"/>
      <c r="V673" s="137"/>
      <c r="W673" s="711">
        <v>1</v>
      </c>
      <c r="X673" s="143"/>
      <c r="Y673" s="143"/>
      <c r="Z673" s="143"/>
      <c r="AA673" s="143"/>
      <c r="AB673" s="143"/>
      <c r="AC673" s="143"/>
      <c r="AD673" s="143"/>
      <c r="AE673" s="123"/>
    </row>
    <row r="674" spans="1:31">
      <c r="A674" s="26"/>
      <c r="B674" s="714" t="str">
        <f>B673</f>
        <v>ES</v>
      </c>
      <c r="C674" s="714" t="str">
        <f t="shared" ref="C674:I674" si="15">C673</f>
        <v>Private</v>
      </c>
      <c r="D674" s="160" t="str">
        <f t="shared" si="15"/>
        <v>Education Centre</v>
      </c>
      <c r="E674" s="171" t="str">
        <f t="shared" si="15"/>
        <v>No</v>
      </c>
      <c r="F674" s="171" t="str">
        <f t="shared" si="15"/>
        <v>100-1000</v>
      </c>
      <c r="G674" s="171" t="str">
        <f t="shared" si="15"/>
        <v>DK/DA</v>
      </c>
      <c r="H674" s="171" t="str">
        <f t="shared" si="15"/>
        <v>No</v>
      </c>
      <c r="I674" s="171" t="str">
        <f t="shared" si="15"/>
        <v>No</v>
      </c>
      <c r="J674" s="711" t="s">
        <v>65</v>
      </c>
      <c r="K674" s="29" t="s">
        <v>52</v>
      </c>
      <c r="L674" s="32" t="s">
        <v>219</v>
      </c>
      <c r="M674" s="28"/>
      <c r="N674" s="135"/>
      <c r="O674" s="136"/>
      <c r="P674" s="136"/>
      <c r="Q674" s="136"/>
      <c r="R674" s="136"/>
      <c r="S674" s="136"/>
      <c r="T674" s="136"/>
      <c r="U674" s="136"/>
      <c r="V674" s="137"/>
      <c r="W674" s="711"/>
      <c r="X674" s="143"/>
      <c r="Y674" s="143"/>
      <c r="Z674" s="143"/>
      <c r="AA674" s="143"/>
      <c r="AB674" s="143"/>
      <c r="AC674" s="143"/>
      <c r="AD674" s="143"/>
      <c r="AE674" s="123"/>
    </row>
    <row r="675" spans="1:31">
      <c r="A675" s="26">
        <v>655</v>
      </c>
      <c r="B675" s="714" t="s">
        <v>93</v>
      </c>
      <c r="C675" s="714" t="s">
        <v>374</v>
      </c>
      <c r="D675" s="160" t="s">
        <v>366</v>
      </c>
      <c r="E675" s="171" t="s">
        <v>0</v>
      </c>
      <c r="F675" s="171" t="s">
        <v>230</v>
      </c>
      <c r="G675" s="171" t="s">
        <v>383</v>
      </c>
      <c r="H675" s="171" t="s">
        <v>74</v>
      </c>
      <c r="I675" s="171" t="s">
        <v>0</v>
      </c>
      <c r="J675" s="711" t="s">
        <v>213</v>
      </c>
      <c r="K675" s="29" t="s">
        <v>52</v>
      </c>
      <c r="L675" s="32" t="s">
        <v>55</v>
      </c>
      <c r="M675" s="28" t="s">
        <v>74</v>
      </c>
      <c r="N675" s="135"/>
      <c r="O675" s="136"/>
      <c r="P675" s="136"/>
      <c r="Q675" s="136">
        <v>1</v>
      </c>
      <c r="R675" s="136"/>
      <c r="S675" s="136"/>
      <c r="T675" s="136"/>
      <c r="U675" s="136"/>
      <c r="V675" s="137"/>
      <c r="W675" s="711">
        <v>1</v>
      </c>
      <c r="X675" s="143"/>
      <c r="Y675" s="143"/>
      <c r="Z675" s="143"/>
      <c r="AA675" s="143"/>
      <c r="AB675" s="143"/>
      <c r="AC675" s="143"/>
      <c r="AD675" s="143"/>
      <c r="AE675" s="123"/>
    </row>
    <row r="676" spans="1:31">
      <c r="A676" s="26">
        <v>656</v>
      </c>
      <c r="B676" s="714" t="s">
        <v>93</v>
      </c>
      <c r="C676" s="714" t="s">
        <v>374</v>
      </c>
      <c r="D676" s="160" t="s">
        <v>366</v>
      </c>
      <c r="E676" s="171" t="s">
        <v>0</v>
      </c>
      <c r="F676" s="171" t="s">
        <v>230</v>
      </c>
      <c r="G676" s="171" t="s">
        <v>383</v>
      </c>
      <c r="H676" s="171" t="s">
        <v>74</v>
      </c>
      <c r="I676" s="171" t="s">
        <v>74</v>
      </c>
      <c r="J676" s="711" t="s">
        <v>71</v>
      </c>
      <c r="K676" s="29" t="s">
        <v>52</v>
      </c>
      <c r="L676" s="32" t="s">
        <v>55</v>
      </c>
      <c r="M676" s="28" t="s">
        <v>74</v>
      </c>
      <c r="N676" s="135"/>
      <c r="O676" s="136"/>
      <c r="P676" s="136"/>
      <c r="Q676" s="136">
        <v>1</v>
      </c>
      <c r="R676" s="136"/>
      <c r="S676" s="136"/>
      <c r="T676" s="136"/>
      <c r="U676" s="136"/>
      <c r="V676" s="137"/>
      <c r="W676" s="711">
        <v>1</v>
      </c>
      <c r="X676" s="143"/>
      <c r="Y676" s="143"/>
      <c r="Z676" s="143"/>
      <c r="AA676" s="143"/>
      <c r="AB676" s="143"/>
      <c r="AC676" s="143"/>
      <c r="AD676" s="143"/>
      <c r="AE676" s="123"/>
    </row>
    <row r="677" spans="1:31">
      <c r="A677" s="26">
        <v>657</v>
      </c>
      <c r="B677" s="714" t="s">
        <v>93</v>
      </c>
      <c r="C677" s="714" t="s">
        <v>374</v>
      </c>
      <c r="D677" s="160" t="s">
        <v>370</v>
      </c>
      <c r="E677" s="171" t="s">
        <v>0</v>
      </c>
      <c r="F677" s="171" t="s">
        <v>380</v>
      </c>
      <c r="G677" s="171" t="s">
        <v>230</v>
      </c>
      <c r="H677" s="171" t="s">
        <v>0</v>
      </c>
      <c r="I677" s="171" t="s">
        <v>0</v>
      </c>
      <c r="J677" s="711" t="s">
        <v>212</v>
      </c>
      <c r="K677" s="29" t="s">
        <v>52</v>
      </c>
      <c r="L677" s="32" t="s">
        <v>55</v>
      </c>
      <c r="M677" s="28" t="s">
        <v>0</v>
      </c>
      <c r="N677" s="135"/>
      <c r="O677" s="136"/>
      <c r="P677" s="136"/>
      <c r="Q677" s="136">
        <v>1</v>
      </c>
      <c r="R677" s="136"/>
      <c r="S677" s="136"/>
      <c r="T677" s="136"/>
      <c r="U677" s="136"/>
      <c r="V677" s="137"/>
      <c r="W677" s="711"/>
      <c r="X677" s="143">
        <v>1</v>
      </c>
      <c r="Y677" s="143"/>
      <c r="Z677" s="143"/>
      <c r="AA677" s="143"/>
      <c r="AB677" s="143"/>
      <c r="AC677" s="143"/>
      <c r="AD677" s="143"/>
      <c r="AE677" s="123"/>
    </row>
    <row r="678" spans="1:31">
      <c r="A678" s="26"/>
      <c r="B678" s="714" t="str">
        <f>B677</f>
        <v>ES</v>
      </c>
      <c r="C678" s="714" t="str">
        <f t="shared" ref="C678:I678" si="16">C677</f>
        <v>Private</v>
      </c>
      <c r="D678" s="160" t="str">
        <f t="shared" si="16"/>
        <v>Education Centre</v>
      </c>
      <c r="E678" s="171" t="str">
        <f t="shared" si="16"/>
        <v>No</v>
      </c>
      <c r="F678" s="171" t="str">
        <f t="shared" si="16"/>
        <v>Above 1000</v>
      </c>
      <c r="G678" s="171" t="str">
        <f t="shared" si="16"/>
        <v>DK/DA</v>
      </c>
      <c r="H678" s="171" t="str">
        <f t="shared" si="16"/>
        <v>No</v>
      </c>
      <c r="I678" s="171" t="str">
        <f t="shared" si="16"/>
        <v>No</v>
      </c>
      <c r="J678" s="711" t="s">
        <v>73</v>
      </c>
      <c r="K678" s="29" t="s">
        <v>52</v>
      </c>
      <c r="L678" s="32" t="s">
        <v>55</v>
      </c>
      <c r="M678" s="28"/>
      <c r="N678" s="135"/>
      <c r="O678" s="136"/>
      <c r="P678" s="136"/>
      <c r="Q678" s="136"/>
      <c r="R678" s="136">
        <v>1</v>
      </c>
      <c r="S678" s="136"/>
      <c r="T678" s="136"/>
      <c r="U678" s="136"/>
      <c r="V678" s="137"/>
      <c r="W678" s="711"/>
      <c r="X678" s="143"/>
      <c r="Y678" s="143"/>
      <c r="Z678" s="143"/>
      <c r="AA678" s="143"/>
      <c r="AB678" s="143"/>
      <c r="AC678" s="143"/>
      <c r="AD678" s="143"/>
      <c r="AE678" s="123"/>
    </row>
    <row r="679" spans="1:31">
      <c r="A679" s="26">
        <v>658</v>
      </c>
      <c r="B679" s="714" t="s">
        <v>93</v>
      </c>
      <c r="C679" s="714" t="s">
        <v>374</v>
      </c>
      <c r="D679" s="160" t="s">
        <v>366</v>
      </c>
      <c r="E679" s="171" t="s">
        <v>0</v>
      </c>
      <c r="F679" s="171" t="s">
        <v>230</v>
      </c>
      <c r="G679" s="171" t="s">
        <v>383</v>
      </c>
      <c r="H679" s="171" t="s">
        <v>0</v>
      </c>
      <c r="I679" s="171" t="s">
        <v>0</v>
      </c>
      <c r="J679" s="711" t="s">
        <v>65</v>
      </c>
      <c r="K679" s="29" t="s">
        <v>52</v>
      </c>
      <c r="L679" s="32" t="s">
        <v>230</v>
      </c>
      <c r="M679" s="28" t="s">
        <v>74</v>
      </c>
      <c r="N679" s="135"/>
      <c r="O679" s="136"/>
      <c r="P679" s="136"/>
      <c r="Q679" s="136"/>
      <c r="R679" s="136"/>
      <c r="S679" s="136"/>
      <c r="T679" s="136"/>
      <c r="U679" s="136"/>
      <c r="V679" s="137"/>
      <c r="W679" s="711"/>
      <c r="X679" s="143"/>
      <c r="Y679" s="143"/>
      <c r="Z679" s="143"/>
      <c r="AA679" s="143"/>
      <c r="AB679" s="143"/>
      <c r="AC679" s="143"/>
      <c r="AD679" s="143"/>
      <c r="AE679" s="123">
        <v>1</v>
      </c>
    </row>
    <row r="680" spans="1:31">
      <c r="A680" s="26">
        <v>659</v>
      </c>
      <c r="B680" s="714" t="s">
        <v>93</v>
      </c>
      <c r="C680" s="714" t="s">
        <v>374</v>
      </c>
      <c r="D680" s="160" t="s">
        <v>370</v>
      </c>
      <c r="E680" s="171" t="s">
        <v>0</v>
      </c>
      <c r="F680" s="171" t="s">
        <v>380</v>
      </c>
      <c r="G680" s="171" t="s">
        <v>230</v>
      </c>
      <c r="H680" s="171" t="s">
        <v>0</v>
      </c>
      <c r="I680" s="171" t="s">
        <v>74</v>
      </c>
      <c r="J680" s="711" t="s">
        <v>65</v>
      </c>
      <c r="K680" s="29" t="s">
        <v>52</v>
      </c>
      <c r="L680" s="32" t="s">
        <v>55</v>
      </c>
      <c r="M680" s="28" t="s">
        <v>74</v>
      </c>
      <c r="N680" s="135"/>
      <c r="O680" s="136"/>
      <c r="P680" s="136"/>
      <c r="Q680" s="136">
        <v>1</v>
      </c>
      <c r="R680" s="136"/>
      <c r="S680" s="136"/>
      <c r="T680" s="136"/>
      <c r="U680" s="136"/>
      <c r="V680" s="137"/>
      <c r="W680" s="711"/>
      <c r="X680" s="143"/>
      <c r="Y680" s="143"/>
      <c r="Z680" s="143"/>
      <c r="AA680" s="143"/>
      <c r="AB680" s="143">
        <v>1</v>
      </c>
      <c r="AC680" s="143"/>
      <c r="AD680" s="143"/>
      <c r="AE680" s="123"/>
    </row>
    <row r="681" spans="1:31">
      <c r="A681" s="26">
        <v>660</v>
      </c>
      <c r="B681" s="714" t="s">
        <v>93</v>
      </c>
      <c r="C681" s="714" t="s">
        <v>374</v>
      </c>
      <c r="D681" s="160" t="s">
        <v>366</v>
      </c>
      <c r="E681" s="171" t="s">
        <v>0</v>
      </c>
      <c r="F681" s="171" t="s">
        <v>230</v>
      </c>
      <c r="G681" s="171" t="s">
        <v>383</v>
      </c>
      <c r="H681" s="171" t="s">
        <v>0</v>
      </c>
      <c r="I681" s="171" t="s">
        <v>0</v>
      </c>
      <c r="J681" s="711" t="s">
        <v>64</v>
      </c>
      <c r="K681" s="29"/>
      <c r="L681" s="32"/>
      <c r="M681" s="28"/>
      <c r="N681" s="135"/>
      <c r="O681" s="136"/>
      <c r="P681" s="136"/>
      <c r="Q681" s="136"/>
      <c r="R681" s="136"/>
      <c r="S681" s="136"/>
      <c r="T681" s="136"/>
      <c r="U681" s="136"/>
      <c r="V681" s="137"/>
      <c r="W681" s="711"/>
      <c r="X681" s="143"/>
      <c r="Y681" s="143"/>
      <c r="Z681" s="143"/>
      <c r="AA681" s="143"/>
      <c r="AB681" s="143"/>
      <c r="AC681" s="143"/>
      <c r="AD681" s="143"/>
      <c r="AE681" s="123"/>
    </row>
    <row r="682" spans="1:31">
      <c r="A682" s="26">
        <v>661</v>
      </c>
      <c r="B682" s="714" t="s">
        <v>93</v>
      </c>
      <c r="C682" s="714" t="s">
        <v>374</v>
      </c>
      <c r="D682" s="160" t="s">
        <v>370</v>
      </c>
      <c r="E682" s="171" t="s">
        <v>0</v>
      </c>
      <c r="F682" s="171" t="s">
        <v>380</v>
      </c>
      <c r="G682" s="171" t="s">
        <v>230</v>
      </c>
      <c r="H682" s="171" t="s">
        <v>74</v>
      </c>
      <c r="I682" s="171" t="s">
        <v>74</v>
      </c>
      <c r="J682" s="711" t="s">
        <v>212</v>
      </c>
      <c r="K682" s="29" t="s">
        <v>52</v>
      </c>
      <c r="L682" s="32" t="s">
        <v>55</v>
      </c>
      <c r="M682" s="28" t="s">
        <v>74</v>
      </c>
      <c r="N682" s="135"/>
      <c r="O682" s="136"/>
      <c r="P682" s="136"/>
      <c r="Q682" s="136">
        <v>1</v>
      </c>
      <c r="R682" s="136"/>
      <c r="S682" s="136"/>
      <c r="T682" s="136"/>
      <c r="U682" s="136"/>
      <c r="V682" s="137"/>
      <c r="W682" s="711">
        <v>1</v>
      </c>
      <c r="X682" s="143"/>
      <c r="Y682" s="143"/>
      <c r="Z682" s="143"/>
      <c r="AA682" s="143"/>
      <c r="AB682" s="143">
        <v>1</v>
      </c>
      <c r="AC682" s="143"/>
      <c r="AD682" s="143"/>
      <c r="AE682" s="123"/>
    </row>
    <row r="683" spans="1:31">
      <c r="A683" s="26">
        <v>662</v>
      </c>
      <c r="B683" s="714" t="s">
        <v>93</v>
      </c>
      <c r="C683" s="714" t="s">
        <v>374</v>
      </c>
      <c r="D683" s="160" t="s">
        <v>366</v>
      </c>
      <c r="E683" s="171" t="s">
        <v>74</v>
      </c>
      <c r="F683" s="171" t="s">
        <v>230</v>
      </c>
      <c r="G683" s="171" t="s">
        <v>383</v>
      </c>
      <c r="H683" s="171" t="s">
        <v>74</v>
      </c>
      <c r="I683" s="171" t="s">
        <v>74</v>
      </c>
      <c r="J683" s="711" t="s">
        <v>70</v>
      </c>
      <c r="K683" s="29" t="s">
        <v>117</v>
      </c>
      <c r="L683" s="32" t="s">
        <v>55</v>
      </c>
      <c r="M683" s="28" t="s">
        <v>0</v>
      </c>
      <c r="N683" s="135"/>
      <c r="O683" s="136"/>
      <c r="P683" s="136"/>
      <c r="Q683" s="136">
        <v>1</v>
      </c>
      <c r="R683" s="136"/>
      <c r="S683" s="136"/>
      <c r="T683" s="136"/>
      <c r="U683" s="136"/>
      <c r="V683" s="137"/>
      <c r="W683" s="711"/>
      <c r="X683" s="143"/>
      <c r="Y683" s="143"/>
      <c r="Z683" s="143"/>
      <c r="AA683" s="143"/>
      <c r="AB683" s="143"/>
      <c r="AC683" s="143"/>
      <c r="AD683" s="143"/>
      <c r="AE683" s="123">
        <v>1</v>
      </c>
    </row>
    <row r="684" spans="1:31">
      <c r="A684" s="26"/>
      <c r="B684" s="714" t="str">
        <f>B683</f>
        <v>ES</v>
      </c>
      <c r="C684" s="714" t="str">
        <f t="shared" ref="C684:I684" si="17">C683</f>
        <v>Private</v>
      </c>
      <c r="D684" s="160" t="str">
        <f t="shared" si="17"/>
        <v>Commerce</v>
      </c>
      <c r="E684" s="171" t="str">
        <f t="shared" si="17"/>
        <v>Yes</v>
      </c>
      <c r="F684" s="171" t="str">
        <f t="shared" si="17"/>
        <v>DK/DA</v>
      </c>
      <c r="G684" s="171" t="str">
        <f t="shared" si="17"/>
        <v>Above 5000</v>
      </c>
      <c r="H684" s="171" t="str">
        <f t="shared" si="17"/>
        <v>Yes</v>
      </c>
      <c r="I684" s="171" t="str">
        <f t="shared" si="17"/>
        <v>Yes</v>
      </c>
      <c r="J684" s="711" t="s">
        <v>71</v>
      </c>
      <c r="K684" s="29" t="s">
        <v>52</v>
      </c>
      <c r="L684" s="32" t="s">
        <v>55</v>
      </c>
      <c r="M684" s="28"/>
      <c r="N684" s="135"/>
      <c r="O684" s="136"/>
      <c r="P684" s="136"/>
      <c r="Q684" s="136">
        <v>1</v>
      </c>
      <c r="R684" s="136"/>
      <c r="S684" s="136"/>
      <c r="T684" s="136"/>
      <c r="U684" s="136"/>
      <c r="V684" s="137"/>
      <c r="W684" s="711"/>
      <c r="X684" s="143"/>
      <c r="Y684" s="143"/>
      <c r="Z684" s="143"/>
      <c r="AA684" s="143"/>
      <c r="AB684" s="143"/>
      <c r="AC684" s="143"/>
      <c r="AD684" s="143"/>
      <c r="AE684" s="123"/>
    </row>
    <row r="685" spans="1:31">
      <c r="A685" s="26">
        <v>663</v>
      </c>
      <c r="B685" s="714" t="s">
        <v>93</v>
      </c>
      <c r="C685" s="714" t="s">
        <v>374</v>
      </c>
      <c r="D685" s="160" t="s">
        <v>370</v>
      </c>
      <c r="E685" s="171" t="s">
        <v>74</v>
      </c>
      <c r="F685" s="171" t="s">
        <v>380</v>
      </c>
      <c r="G685" s="171" t="s">
        <v>383</v>
      </c>
      <c r="H685" s="171" t="s">
        <v>74</v>
      </c>
      <c r="I685" s="171" t="s">
        <v>74</v>
      </c>
      <c r="J685" s="711" t="s">
        <v>65</v>
      </c>
      <c r="K685" s="29" t="s">
        <v>52</v>
      </c>
      <c r="L685" s="32" t="s">
        <v>219</v>
      </c>
      <c r="M685" s="28" t="s">
        <v>74</v>
      </c>
      <c r="N685" s="135"/>
      <c r="O685" s="136">
        <v>1</v>
      </c>
      <c r="P685" s="136"/>
      <c r="Q685" s="136"/>
      <c r="R685" s="136"/>
      <c r="S685" s="136"/>
      <c r="T685" s="136"/>
      <c r="U685" s="136"/>
      <c r="V685" s="137"/>
      <c r="W685" s="711">
        <v>1</v>
      </c>
      <c r="X685" s="143"/>
      <c r="Y685" s="143"/>
      <c r="Z685" s="143"/>
      <c r="AA685" s="143"/>
      <c r="AB685" s="143"/>
      <c r="AC685" s="143"/>
      <c r="AD685" s="143"/>
      <c r="AE685" s="123"/>
    </row>
    <row r="686" spans="1:31">
      <c r="A686" s="26">
        <v>664</v>
      </c>
      <c r="B686" s="714" t="s">
        <v>93</v>
      </c>
      <c r="C686" s="714" t="s">
        <v>374</v>
      </c>
      <c r="D686" s="160" t="s">
        <v>370</v>
      </c>
      <c r="E686" s="171" t="s">
        <v>0</v>
      </c>
      <c r="F686" s="171" t="s">
        <v>378</v>
      </c>
      <c r="G686" s="171" t="s">
        <v>230</v>
      </c>
      <c r="H686" s="171" t="s">
        <v>74</v>
      </c>
      <c r="I686" s="171" t="s">
        <v>0</v>
      </c>
      <c r="J686" s="711" t="s">
        <v>212</v>
      </c>
      <c r="K686" s="29" t="s">
        <v>52</v>
      </c>
      <c r="L686" s="32" t="s">
        <v>55</v>
      </c>
      <c r="M686" s="28" t="s">
        <v>74</v>
      </c>
      <c r="N686" s="135"/>
      <c r="O686" s="136"/>
      <c r="P686" s="136"/>
      <c r="Q686" s="136">
        <v>1</v>
      </c>
      <c r="R686" s="136"/>
      <c r="S686" s="136"/>
      <c r="T686" s="136"/>
      <c r="U686" s="136"/>
      <c r="V686" s="137"/>
      <c r="W686" s="711">
        <v>1</v>
      </c>
      <c r="X686" s="143"/>
      <c r="Y686" s="143"/>
      <c r="Z686" s="143"/>
      <c r="AA686" s="143"/>
      <c r="AB686" s="143">
        <v>1</v>
      </c>
      <c r="AC686" s="143"/>
      <c r="AD686" s="143"/>
      <c r="AE686" s="123"/>
    </row>
    <row r="687" spans="1:31">
      <c r="A687" s="26">
        <v>665</v>
      </c>
      <c r="B687" s="714" t="s">
        <v>93</v>
      </c>
      <c r="C687" s="714" t="s">
        <v>374</v>
      </c>
      <c r="D687" s="160" t="s">
        <v>370</v>
      </c>
      <c r="E687" s="171" t="s">
        <v>74</v>
      </c>
      <c r="F687" s="171" t="s">
        <v>378</v>
      </c>
      <c r="G687" s="171" t="s">
        <v>230</v>
      </c>
      <c r="H687" s="171" t="s">
        <v>0</v>
      </c>
      <c r="I687" s="171" t="s">
        <v>74</v>
      </c>
      <c r="J687" s="711" t="s">
        <v>65</v>
      </c>
      <c r="K687" s="29" t="s">
        <v>52</v>
      </c>
      <c r="L687" s="32" t="s">
        <v>55</v>
      </c>
      <c r="M687" s="28" t="s">
        <v>0</v>
      </c>
      <c r="N687" s="135"/>
      <c r="O687" s="136"/>
      <c r="P687" s="136"/>
      <c r="Q687" s="136"/>
      <c r="R687" s="136"/>
      <c r="S687" s="136"/>
      <c r="T687" s="136"/>
      <c r="U687" s="136"/>
      <c r="V687" s="137"/>
      <c r="W687" s="711">
        <v>1</v>
      </c>
      <c r="X687" s="143"/>
      <c r="Y687" s="143"/>
      <c r="Z687" s="143"/>
      <c r="AA687" s="143"/>
      <c r="AB687" s="143">
        <v>1</v>
      </c>
      <c r="AC687" s="143"/>
      <c r="AD687" s="143"/>
      <c r="AE687" s="123"/>
    </row>
    <row r="688" spans="1:31">
      <c r="A688" s="26"/>
      <c r="B688" s="714" t="str">
        <f>B687</f>
        <v>ES</v>
      </c>
      <c r="C688" s="714" t="str">
        <f t="shared" ref="C688:I688" si="18">C687</f>
        <v>Private</v>
      </c>
      <c r="D688" s="160" t="str">
        <f t="shared" si="18"/>
        <v>Education Centre</v>
      </c>
      <c r="E688" s="171" t="str">
        <f t="shared" si="18"/>
        <v>Yes</v>
      </c>
      <c r="F688" s="171" t="str">
        <f t="shared" si="18"/>
        <v>100-1000</v>
      </c>
      <c r="G688" s="171" t="str">
        <f t="shared" si="18"/>
        <v>DK/DA</v>
      </c>
      <c r="H688" s="171" t="str">
        <f t="shared" si="18"/>
        <v>No</v>
      </c>
      <c r="I688" s="171" t="str">
        <f t="shared" si="18"/>
        <v>Yes</v>
      </c>
      <c r="J688" s="711" t="s">
        <v>73</v>
      </c>
      <c r="K688" s="29" t="s">
        <v>52</v>
      </c>
      <c r="L688" s="32" t="s">
        <v>55</v>
      </c>
      <c r="M688" s="28"/>
      <c r="N688" s="135"/>
      <c r="O688" s="136"/>
      <c r="P688" s="136"/>
      <c r="Q688" s="136"/>
      <c r="R688" s="136"/>
      <c r="S688" s="136"/>
      <c r="T688" s="136"/>
      <c r="U688" s="136"/>
      <c r="V688" s="137"/>
      <c r="W688" s="711"/>
      <c r="X688" s="143"/>
      <c r="Y688" s="143"/>
      <c r="Z688" s="143"/>
      <c r="AA688" s="143"/>
      <c r="AB688" s="143"/>
      <c r="AC688" s="143"/>
      <c r="AD688" s="143"/>
      <c r="AE688" s="123"/>
    </row>
    <row r="689" spans="1:31">
      <c r="A689" s="26">
        <v>666</v>
      </c>
      <c r="B689" s="714" t="s">
        <v>93</v>
      </c>
      <c r="C689" s="714" t="s">
        <v>374</v>
      </c>
      <c r="D689" s="160" t="s">
        <v>366</v>
      </c>
      <c r="E689" s="171" t="s">
        <v>0</v>
      </c>
      <c r="F689" s="171" t="s">
        <v>380</v>
      </c>
      <c r="G689" s="171" t="s">
        <v>383</v>
      </c>
      <c r="H689" s="171" t="s">
        <v>74</v>
      </c>
      <c r="I689" s="171" t="s">
        <v>74</v>
      </c>
      <c r="J689" s="711" t="s">
        <v>212</v>
      </c>
      <c r="K689" s="29" t="s">
        <v>52</v>
      </c>
      <c r="L689" s="32" t="s">
        <v>55</v>
      </c>
      <c r="M689" s="28" t="s">
        <v>0</v>
      </c>
      <c r="N689" s="135"/>
      <c r="O689" s="136"/>
      <c r="P689" s="136"/>
      <c r="Q689" s="136">
        <v>1</v>
      </c>
      <c r="R689" s="136"/>
      <c r="S689" s="136"/>
      <c r="T689" s="136"/>
      <c r="U689" s="136"/>
      <c r="V689" s="137"/>
      <c r="W689" s="711">
        <v>1</v>
      </c>
      <c r="X689" s="143"/>
      <c r="Y689" s="143"/>
      <c r="Z689" s="143"/>
      <c r="AA689" s="143"/>
      <c r="AB689" s="143"/>
      <c r="AC689" s="143"/>
      <c r="AD689" s="143"/>
      <c r="AE689" s="123">
        <v>1</v>
      </c>
    </row>
    <row r="690" spans="1:31">
      <c r="A690" s="26"/>
      <c r="B690" s="714" t="str">
        <f>B689</f>
        <v>ES</v>
      </c>
      <c r="C690" s="714" t="str">
        <f t="shared" ref="C690:I690" si="19">C689</f>
        <v>Private</v>
      </c>
      <c r="D690" s="160" t="str">
        <f t="shared" si="19"/>
        <v>Commerce</v>
      </c>
      <c r="E690" s="171" t="str">
        <f t="shared" si="19"/>
        <v>No</v>
      </c>
      <c r="F690" s="171" t="str">
        <f t="shared" si="19"/>
        <v>Above 1000</v>
      </c>
      <c r="G690" s="171" t="str">
        <f t="shared" si="19"/>
        <v>Above 5000</v>
      </c>
      <c r="H690" s="171" t="str">
        <f t="shared" si="19"/>
        <v>Yes</v>
      </c>
      <c r="I690" s="171" t="str">
        <f t="shared" si="19"/>
        <v>Yes</v>
      </c>
      <c r="J690" s="711" t="s">
        <v>70</v>
      </c>
      <c r="K690" s="29" t="s">
        <v>52</v>
      </c>
      <c r="L690" s="32" t="s">
        <v>55</v>
      </c>
      <c r="M690" s="28"/>
      <c r="N690" s="135"/>
      <c r="O690" s="136">
        <v>1</v>
      </c>
      <c r="P690" s="136"/>
      <c r="Q690" s="136">
        <v>1</v>
      </c>
      <c r="R690" s="136"/>
      <c r="S690" s="136"/>
      <c r="T690" s="136"/>
      <c r="U690" s="136"/>
      <c r="V690" s="137"/>
      <c r="W690" s="711"/>
      <c r="X690" s="143"/>
      <c r="Y690" s="143"/>
      <c r="Z690" s="143"/>
      <c r="AA690" s="143"/>
      <c r="AB690" s="143"/>
      <c r="AC690" s="143"/>
      <c r="AD690" s="143"/>
      <c r="AE690" s="123"/>
    </row>
    <row r="691" spans="1:31">
      <c r="A691" s="26"/>
      <c r="B691" s="714" t="str">
        <f>B690</f>
        <v>ES</v>
      </c>
      <c r="C691" s="714" t="str">
        <f t="shared" ref="C691:I691" si="20">C690</f>
        <v>Private</v>
      </c>
      <c r="D691" s="160" t="str">
        <f t="shared" si="20"/>
        <v>Commerce</v>
      </c>
      <c r="E691" s="171" t="str">
        <f t="shared" si="20"/>
        <v>No</v>
      </c>
      <c r="F691" s="171" t="str">
        <f t="shared" si="20"/>
        <v>Above 1000</v>
      </c>
      <c r="G691" s="171" t="str">
        <f t="shared" si="20"/>
        <v>Above 5000</v>
      </c>
      <c r="H691" s="171" t="str">
        <f t="shared" si="20"/>
        <v>Yes</v>
      </c>
      <c r="I691" s="171" t="str">
        <f t="shared" si="20"/>
        <v>Yes</v>
      </c>
      <c r="J691" s="711" t="s">
        <v>73</v>
      </c>
      <c r="K691" s="29" t="s">
        <v>117</v>
      </c>
      <c r="L691" s="32" t="s">
        <v>55</v>
      </c>
      <c r="M691" s="28"/>
      <c r="N691" s="135">
        <v>1</v>
      </c>
      <c r="O691" s="136"/>
      <c r="P691" s="136">
        <v>1</v>
      </c>
      <c r="Q691" s="136"/>
      <c r="R691" s="136"/>
      <c r="S691" s="136"/>
      <c r="T691" s="136"/>
      <c r="U691" s="136"/>
      <c r="V691" s="137"/>
      <c r="W691" s="711"/>
      <c r="X691" s="143"/>
      <c r="Y691" s="143"/>
      <c r="Z691" s="143"/>
      <c r="AA691" s="143"/>
      <c r="AB691" s="143"/>
      <c r="AC691" s="143"/>
      <c r="AD691" s="143"/>
      <c r="AE691" s="123"/>
    </row>
    <row r="692" spans="1:31">
      <c r="A692" s="26">
        <v>667</v>
      </c>
      <c r="B692" s="714" t="s">
        <v>93</v>
      </c>
      <c r="C692" s="714" t="s">
        <v>374</v>
      </c>
      <c r="D692" s="160" t="s">
        <v>370</v>
      </c>
      <c r="E692" s="171" t="s">
        <v>0</v>
      </c>
      <c r="F692" s="171" t="s">
        <v>380</v>
      </c>
      <c r="G692" s="171" t="s">
        <v>230</v>
      </c>
      <c r="H692" s="171" t="s">
        <v>0</v>
      </c>
      <c r="I692" s="171" t="s">
        <v>74</v>
      </c>
      <c r="J692" s="711" t="s">
        <v>212</v>
      </c>
      <c r="K692" s="29" t="s">
        <v>52</v>
      </c>
      <c r="L692" s="32" t="s">
        <v>55</v>
      </c>
      <c r="M692" s="28" t="s">
        <v>0</v>
      </c>
      <c r="N692" s="135"/>
      <c r="O692" s="136"/>
      <c r="P692" s="136"/>
      <c r="Q692" s="136">
        <v>1</v>
      </c>
      <c r="R692" s="136"/>
      <c r="S692" s="136"/>
      <c r="T692" s="136"/>
      <c r="U692" s="136"/>
      <c r="V692" s="137"/>
      <c r="W692" s="711">
        <v>1</v>
      </c>
      <c r="X692" s="143">
        <v>1</v>
      </c>
      <c r="Y692" s="143">
        <v>1</v>
      </c>
      <c r="Z692" s="143"/>
      <c r="AA692" s="143"/>
      <c r="AB692" s="143"/>
      <c r="AC692" s="143"/>
      <c r="AD692" s="143"/>
      <c r="AE692" s="123"/>
    </row>
    <row r="693" spans="1:31">
      <c r="A693" s="26"/>
      <c r="B693" s="714" t="str">
        <f>B692</f>
        <v>ES</v>
      </c>
      <c r="C693" s="714" t="str">
        <f t="shared" ref="C693:I693" si="21">C692</f>
        <v>Private</v>
      </c>
      <c r="D693" s="160" t="str">
        <f t="shared" si="21"/>
        <v>Education Centre</v>
      </c>
      <c r="E693" s="171" t="str">
        <f t="shared" si="21"/>
        <v>No</v>
      </c>
      <c r="F693" s="171" t="str">
        <f t="shared" si="21"/>
        <v>Above 1000</v>
      </c>
      <c r="G693" s="171" t="str">
        <f t="shared" si="21"/>
        <v>DK/DA</v>
      </c>
      <c r="H693" s="171" t="str">
        <f t="shared" si="21"/>
        <v>No</v>
      </c>
      <c r="I693" s="171" t="str">
        <f t="shared" si="21"/>
        <v>Yes</v>
      </c>
      <c r="J693" s="711" t="s">
        <v>65</v>
      </c>
      <c r="K693" s="29" t="s">
        <v>52</v>
      </c>
      <c r="L693" s="32" t="s">
        <v>55</v>
      </c>
      <c r="M693" s="28"/>
      <c r="N693" s="135"/>
      <c r="O693" s="136"/>
      <c r="P693" s="136"/>
      <c r="Q693" s="136">
        <v>1</v>
      </c>
      <c r="R693" s="136"/>
      <c r="S693" s="136"/>
      <c r="T693" s="136"/>
      <c r="U693" s="136"/>
      <c r="V693" s="137"/>
      <c r="W693" s="711"/>
      <c r="X693" s="143"/>
      <c r="Y693" s="143"/>
      <c r="Z693" s="143"/>
      <c r="AA693" s="143"/>
      <c r="AB693" s="143"/>
      <c r="AC693" s="143"/>
      <c r="AD693" s="143"/>
      <c r="AE693" s="123"/>
    </row>
    <row r="694" spans="1:31">
      <c r="A694" s="26">
        <v>668</v>
      </c>
      <c r="B694" s="714" t="s">
        <v>93</v>
      </c>
      <c r="C694" s="714" t="s">
        <v>374</v>
      </c>
      <c r="D694" s="160" t="s">
        <v>370</v>
      </c>
      <c r="E694" s="171" t="s">
        <v>0</v>
      </c>
      <c r="F694" s="171" t="s">
        <v>378</v>
      </c>
      <c r="G694" s="171" t="s">
        <v>230</v>
      </c>
      <c r="H694" s="171" t="s">
        <v>0</v>
      </c>
      <c r="I694" s="171" t="s">
        <v>0</v>
      </c>
      <c r="J694" s="711" t="s">
        <v>212</v>
      </c>
      <c r="K694" s="29" t="s">
        <v>52</v>
      </c>
      <c r="L694" s="32" t="s">
        <v>55</v>
      </c>
      <c r="M694" s="28" t="s">
        <v>74</v>
      </c>
      <c r="N694" s="135"/>
      <c r="O694" s="136"/>
      <c r="P694" s="136">
        <v>1</v>
      </c>
      <c r="Q694" s="136">
        <v>1</v>
      </c>
      <c r="R694" s="136"/>
      <c r="S694" s="136"/>
      <c r="T694" s="136"/>
      <c r="U694" s="136"/>
      <c r="V694" s="137"/>
      <c r="W694" s="711"/>
      <c r="X694" s="143">
        <v>1</v>
      </c>
      <c r="Y694" s="143"/>
      <c r="Z694" s="143"/>
      <c r="AA694" s="143"/>
      <c r="AB694" s="143">
        <v>1</v>
      </c>
      <c r="AC694" s="143"/>
      <c r="AD694" s="143"/>
      <c r="AE694" s="123"/>
    </row>
    <row r="695" spans="1:31">
      <c r="A695" s="26">
        <v>669</v>
      </c>
      <c r="B695" s="714" t="s">
        <v>93</v>
      </c>
      <c r="C695" s="714" t="s">
        <v>373</v>
      </c>
      <c r="D695" s="160" t="s">
        <v>367</v>
      </c>
      <c r="E695" s="171" t="s">
        <v>0</v>
      </c>
      <c r="F695" s="171" t="s">
        <v>230</v>
      </c>
      <c r="G695" s="171" t="s">
        <v>381</v>
      </c>
      <c r="H695" s="171" t="s">
        <v>0</v>
      </c>
      <c r="I695" s="171" t="s">
        <v>0</v>
      </c>
      <c r="J695" s="711" t="s">
        <v>65</v>
      </c>
      <c r="K695" s="29" t="s">
        <v>52</v>
      </c>
      <c r="L695" s="32" t="s">
        <v>55</v>
      </c>
      <c r="M695" s="28" t="s">
        <v>74</v>
      </c>
      <c r="N695" s="135"/>
      <c r="O695" s="136"/>
      <c r="P695" s="136"/>
      <c r="Q695" s="136">
        <v>1</v>
      </c>
      <c r="R695" s="136"/>
      <c r="S695" s="136"/>
      <c r="T695" s="136"/>
      <c r="U695" s="136"/>
      <c r="V695" s="137"/>
      <c r="W695" s="711"/>
      <c r="X695" s="143"/>
      <c r="Y695" s="143"/>
      <c r="Z695" s="143"/>
      <c r="AA695" s="143"/>
      <c r="AB695" s="143">
        <v>1</v>
      </c>
      <c r="AC695" s="143"/>
      <c r="AD695" s="143"/>
      <c r="AE695" s="123"/>
    </row>
    <row r="696" spans="1:31">
      <c r="A696" s="26">
        <v>670</v>
      </c>
      <c r="B696" s="714" t="s">
        <v>93</v>
      </c>
      <c r="C696" s="714" t="s">
        <v>373</v>
      </c>
      <c r="D696" s="160" t="s">
        <v>367</v>
      </c>
      <c r="E696" s="171" t="s">
        <v>0</v>
      </c>
      <c r="F696" s="171" t="s">
        <v>378</v>
      </c>
      <c r="G696" s="171" t="s">
        <v>230</v>
      </c>
      <c r="H696" s="171" t="s">
        <v>74</v>
      </c>
      <c r="I696" s="171" t="s">
        <v>0</v>
      </c>
      <c r="J696" s="711" t="s">
        <v>80</v>
      </c>
      <c r="K696" s="29" t="s">
        <v>52</v>
      </c>
      <c r="L696" s="32" t="s">
        <v>219</v>
      </c>
      <c r="M696" s="28" t="s">
        <v>74</v>
      </c>
      <c r="N696" s="135"/>
      <c r="O696" s="136"/>
      <c r="P696" s="136"/>
      <c r="Q696" s="136">
        <v>1</v>
      </c>
      <c r="R696" s="136"/>
      <c r="S696" s="136"/>
      <c r="T696" s="136"/>
      <c r="U696" s="136">
        <v>1</v>
      </c>
      <c r="V696" s="137"/>
      <c r="W696" s="711">
        <v>1</v>
      </c>
      <c r="X696" s="143"/>
      <c r="Y696" s="143"/>
      <c r="Z696" s="143"/>
      <c r="AA696" s="143"/>
      <c r="AB696" s="143">
        <v>1</v>
      </c>
      <c r="AC696" s="143"/>
      <c r="AD696" s="143"/>
      <c r="AE696" s="123"/>
    </row>
    <row r="697" spans="1:31">
      <c r="A697" s="26">
        <v>671</v>
      </c>
      <c r="B697" s="714" t="s">
        <v>93</v>
      </c>
      <c r="C697" s="714" t="s">
        <v>374</v>
      </c>
      <c r="D697" s="160" t="s">
        <v>370</v>
      </c>
      <c r="E697" s="171" t="s">
        <v>0</v>
      </c>
      <c r="F697" s="171" t="s">
        <v>230</v>
      </c>
      <c r="G697" s="171" t="s">
        <v>382</v>
      </c>
      <c r="H697" s="171" t="s">
        <v>0</v>
      </c>
      <c r="I697" s="171" t="s">
        <v>74</v>
      </c>
      <c r="J697" s="711" t="s">
        <v>212</v>
      </c>
      <c r="K697" s="29" t="s">
        <v>52</v>
      </c>
      <c r="L697" s="32" t="s">
        <v>55</v>
      </c>
      <c r="M697" s="28" t="s">
        <v>74</v>
      </c>
      <c r="N697" s="135"/>
      <c r="O697" s="136"/>
      <c r="P697" s="136">
        <v>1</v>
      </c>
      <c r="Q697" s="136">
        <v>1</v>
      </c>
      <c r="R697" s="136">
        <v>1</v>
      </c>
      <c r="S697" s="136"/>
      <c r="T697" s="136"/>
      <c r="U697" s="136"/>
      <c r="V697" s="137"/>
      <c r="W697" s="711"/>
      <c r="X697" s="143">
        <v>1</v>
      </c>
      <c r="Y697" s="143"/>
      <c r="Z697" s="143"/>
      <c r="AA697" s="143"/>
      <c r="AB697" s="143"/>
      <c r="AC697" s="143"/>
      <c r="AD697" s="143"/>
      <c r="AE697" s="123"/>
    </row>
    <row r="698" spans="1:31">
      <c r="A698" s="26">
        <v>672</v>
      </c>
      <c r="B698" s="714" t="s">
        <v>93</v>
      </c>
      <c r="C698" s="714" t="s">
        <v>373</v>
      </c>
      <c r="D698" s="160" t="s">
        <v>367</v>
      </c>
      <c r="E698" s="171" t="s">
        <v>0</v>
      </c>
      <c r="F698" s="171" t="s">
        <v>378</v>
      </c>
      <c r="G698" s="171" t="s">
        <v>230</v>
      </c>
      <c r="H698" s="171" t="s">
        <v>0</v>
      </c>
      <c r="I698" s="171" t="s">
        <v>0</v>
      </c>
      <c r="J698" s="711" t="s">
        <v>212</v>
      </c>
      <c r="K698" s="29" t="s">
        <v>52</v>
      </c>
      <c r="L698" s="32" t="s">
        <v>230</v>
      </c>
      <c r="M698" s="28" t="s">
        <v>0</v>
      </c>
      <c r="N698" s="135"/>
      <c r="O698" s="136"/>
      <c r="P698" s="136"/>
      <c r="Q698" s="136"/>
      <c r="R698" s="136"/>
      <c r="S698" s="136"/>
      <c r="T698" s="136"/>
      <c r="U698" s="136"/>
      <c r="V698" s="137"/>
      <c r="W698" s="711">
        <v>1</v>
      </c>
      <c r="X698" s="143"/>
      <c r="Y698" s="143"/>
      <c r="Z698" s="143"/>
      <c r="AA698" s="143"/>
      <c r="AB698" s="143">
        <v>1</v>
      </c>
      <c r="AC698" s="143"/>
      <c r="AD698" s="143"/>
      <c r="AE698" s="123"/>
    </row>
    <row r="699" spans="1:31">
      <c r="A699" s="26"/>
      <c r="B699" s="714" t="str">
        <f>B698</f>
        <v>ES</v>
      </c>
      <c r="C699" s="714" t="str">
        <f t="shared" ref="C699:I699" si="22">C698</f>
        <v>Public</v>
      </c>
      <c r="D699" s="160" t="str">
        <f t="shared" si="22"/>
        <v>Health Centre</v>
      </c>
      <c r="E699" s="171" t="str">
        <f t="shared" si="22"/>
        <v>No</v>
      </c>
      <c r="F699" s="171" t="str">
        <f t="shared" si="22"/>
        <v>100-1000</v>
      </c>
      <c r="G699" s="171" t="str">
        <f t="shared" si="22"/>
        <v>DK/DA</v>
      </c>
      <c r="H699" s="171" t="str">
        <f t="shared" si="22"/>
        <v>No</v>
      </c>
      <c r="I699" s="171" t="str">
        <f t="shared" si="22"/>
        <v>No</v>
      </c>
      <c r="J699" s="711" t="s">
        <v>65</v>
      </c>
      <c r="K699" s="29" t="s">
        <v>52</v>
      </c>
      <c r="L699" s="32" t="s">
        <v>219</v>
      </c>
      <c r="M699" s="28"/>
      <c r="N699" s="135"/>
      <c r="O699" s="136"/>
      <c r="P699" s="136"/>
      <c r="Q699" s="136"/>
      <c r="R699" s="136"/>
      <c r="S699" s="136"/>
      <c r="T699" s="136"/>
      <c r="U699" s="136"/>
      <c r="V699" s="137"/>
      <c r="W699" s="711"/>
      <c r="X699" s="143"/>
      <c r="Y699" s="143"/>
      <c r="Z699" s="143"/>
      <c r="AA699" s="143"/>
      <c r="AB699" s="143"/>
      <c r="AC699" s="143"/>
      <c r="AD699" s="143"/>
      <c r="AE699" s="123"/>
    </row>
    <row r="700" spans="1:31">
      <c r="A700" s="26">
        <v>673</v>
      </c>
      <c r="B700" s="714" t="s">
        <v>93</v>
      </c>
      <c r="C700" s="714" t="s">
        <v>373</v>
      </c>
      <c r="D700" s="160" t="s">
        <v>367</v>
      </c>
      <c r="E700" s="171" t="s">
        <v>0</v>
      </c>
      <c r="F700" s="171" t="s">
        <v>379</v>
      </c>
      <c r="G700" s="171" t="s">
        <v>230</v>
      </c>
      <c r="H700" s="171" t="s">
        <v>0</v>
      </c>
      <c r="I700" s="171" t="s">
        <v>0</v>
      </c>
      <c r="J700" s="711" t="s">
        <v>212</v>
      </c>
      <c r="K700" s="29" t="s">
        <v>52</v>
      </c>
      <c r="L700" s="32" t="s">
        <v>55</v>
      </c>
      <c r="M700" s="28" t="s">
        <v>74</v>
      </c>
      <c r="N700" s="135"/>
      <c r="O700" s="136"/>
      <c r="P700" s="136"/>
      <c r="Q700" s="136">
        <v>1</v>
      </c>
      <c r="R700" s="136"/>
      <c r="S700" s="136"/>
      <c r="T700" s="136"/>
      <c r="U700" s="136"/>
      <c r="V700" s="137"/>
      <c r="W700" s="711">
        <v>1</v>
      </c>
      <c r="X700" s="143"/>
      <c r="Y700" s="143"/>
      <c r="Z700" s="143"/>
      <c r="AA700" s="143"/>
      <c r="AB700" s="143">
        <v>1</v>
      </c>
      <c r="AC700" s="143"/>
      <c r="AD700" s="143"/>
      <c r="AE700" s="123"/>
    </row>
    <row r="701" spans="1:31">
      <c r="A701" s="26">
        <v>674</v>
      </c>
      <c r="B701" s="714" t="s">
        <v>93</v>
      </c>
      <c r="C701" s="714" t="s">
        <v>374</v>
      </c>
      <c r="D701" s="160" t="s">
        <v>370</v>
      </c>
      <c r="E701" s="171" t="s">
        <v>0</v>
      </c>
      <c r="F701" s="171" t="s">
        <v>378</v>
      </c>
      <c r="G701" s="171" t="s">
        <v>230</v>
      </c>
      <c r="H701" s="171" t="s">
        <v>0</v>
      </c>
      <c r="I701" s="171" t="s">
        <v>0</v>
      </c>
      <c r="J701" s="711" t="s">
        <v>65</v>
      </c>
      <c r="K701" s="29" t="s">
        <v>52</v>
      </c>
      <c r="L701" s="32" t="s">
        <v>55</v>
      </c>
      <c r="M701" s="28" t="s">
        <v>74</v>
      </c>
      <c r="N701" s="135"/>
      <c r="O701" s="136"/>
      <c r="P701" s="136"/>
      <c r="Q701" s="136">
        <v>1</v>
      </c>
      <c r="R701" s="136"/>
      <c r="S701" s="136"/>
      <c r="T701" s="136"/>
      <c r="U701" s="136"/>
      <c r="V701" s="137"/>
      <c r="W701" s="711"/>
      <c r="X701" s="143">
        <v>1</v>
      </c>
      <c r="Y701" s="143"/>
      <c r="Z701" s="143"/>
      <c r="AA701" s="143"/>
      <c r="AB701" s="143"/>
      <c r="AC701" s="143"/>
      <c r="AD701" s="143"/>
      <c r="AE701" s="123"/>
    </row>
    <row r="702" spans="1:31">
      <c r="A702" s="26">
        <v>675</v>
      </c>
      <c r="B702" s="714" t="s">
        <v>93</v>
      </c>
      <c r="C702" s="714" t="s">
        <v>373</v>
      </c>
      <c r="D702" s="160" t="s">
        <v>367</v>
      </c>
      <c r="E702" s="171" t="s">
        <v>0</v>
      </c>
      <c r="F702" s="171" t="s">
        <v>230</v>
      </c>
      <c r="G702" s="171" t="s">
        <v>230</v>
      </c>
      <c r="H702" s="171" t="s">
        <v>230</v>
      </c>
      <c r="I702" s="171" t="s">
        <v>230</v>
      </c>
      <c r="J702" s="711" t="s">
        <v>65</v>
      </c>
      <c r="K702" s="29" t="s">
        <v>52</v>
      </c>
      <c r="L702" s="32" t="s">
        <v>55</v>
      </c>
      <c r="M702" s="28" t="s">
        <v>74</v>
      </c>
      <c r="N702" s="135"/>
      <c r="O702" s="136"/>
      <c r="P702" s="136"/>
      <c r="Q702" s="136">
        <v>1</v>
      </c>
      <c r="R702" s="136"/>
      <c r="S702" s="136"/>
      <c r="T702" s="136"/>
      <c r="U702" s="136"/>
      <c r="V702" s="137"/>
      <c r="W702" s="711"/>
      <c r="X702" s="143"/>
      <c r="Y702" s="143"/>
      <c r="Z702" s="143"/>
      <c r="AA702" s="143"/>
      <c r="AB702" s="143">
        <v>1</v>
      </c>
      <c r="AC702" s="143"/>
      <c r="AD702" s="143"/>
      <c r="AE702" s="123"/>
    </row>
    <row r="703" spans="1:31">
      <c r="A703" s="26">
        <v>676</v>
      </c>
      <c r="B703" s="714" t="s">
        <v>93</v>
      </c>
      <c r="C703" s="714" t="s">
        <v>374</v>
      </c>
      <c r="D703" s="160" t="s">
        <v>370</v>
      </c>
      <c r="E703" s="171" t="s">
        <v>74</v>
      </c>
      <c r="F703" s="171" t="s">
        <v>378</v>
      </c>
      <c r="G703" s="171" t="s">
        <v>230</v>
      </c>
      <c r="H703" s="171" t="s">
        <v>0</v>
      </c>
      <c r="I703" s="171" t="s">
        <v>0</v>
      </c>
      <c r="J703" s="711" t="s">
        <v>65</v>
      </c>
      <c r="K703" s="29" t="s">
        <v>52</v>
      </c>
      <c r="L703" s="32" t="s">
        <v>55</v>
      </c>
      <c r="M703" s="28" t="s">
        <v>74</v>
      </c>
      <c r="N703" s="135"/>
      <c r="O703" s="136"/>
      <c r="P703" s="136"/>
      <c r="Q703" s="136">
        <v>1</v>
      </c>
      <c r="R703" s="136"/>
      <c r="S703" s="136"/>
      <c r="T703" s="136"/>
      <c r="U703" s="136"/>
      <c r="V703" s="137"/>
      <c r="W703" s="711">
        <v>1</v>
      </c>
      <c r="X703" s="143"/>
      <c r="Y703" s="143"/>
      <c r="Z703" s="143"/>
      <c r="AA703" s="143"/>
      <c r="AB703" s="143"/>
      <c r="AC703" s="143"/>
      <c r="AD703" s="143"/>
      <c r="AE703" s="123"/>
    </row>
    <row r="704" spans="1:31">
      <c r="A704" s="26">
        <v>677</v>
      </c>
      <c r="B704" s="714" t="s">
        <v>93</v>
      </c>
      <c r="C704" s="714" t="s">
        <v>373</v>
      </c>
      <c r="D704" s="160" t="s">
        <v>367</v>
      </c>
      <c r="E704" s="171" t="s">
        <v>0</v>
      </c>
      <c r="F704" s="171" t="s">
        <v>230</v>
      </c>
      <c r="G704" s="171" t="s">
        <v>230</v>
      </c>
      <c r="H704" s="171" t="s">
        <v>74</v>
      </c>
      <c r="I704" s="171" t="s">
        <v>0</v>
      </c>
      <c r="J704" s="711" t="s">
        <v>65</v>
      </c>
      <c r="K704" s="29" t="s">
        <v>52</v>
      </c>
      <c r="L704" s="32" t="s">
        <v>55</v>
      </c>
      <c r="M704" s="28" t="s">
        <v>74</v>
      </c>
      <c r="N704" s="135"/>
      <c r="O704" s="136"/>
      <c r="P704" s="136"/>
      <c r="Q704" s="136">
        <v>1</v>
      </c>
      <c r="R704" s="136"/>
      <c r="S704" s="136"/>
      <c r="T704" s="136"/>
      <c r="U704" s="136"/>
      <c r="V704" s="137"/>
      <c r="W704" s="711"/>
      <c r="X704" s="143"/>
      <c r="Y704" s="143"/>
      <c r="Z704" s="143"/>
      <c r="AA704" s="143"/>
      <c r="AB704" s="143">
        <v>1</v>
      </c>
      <c r="AC704" s="143"/>
      <c r="AD704" s="143"/>
      <c r="AE704" s="123"/>
    </row>
    <row r="705" spans="1:31">
      <c r="A705" s="26">
        <v>678</v>
      </c>
      <c r="B705" s="714" t="s">
        <v>93</v>
      </c>
      <c r="C705" s="714" t="s">
        <v>374</v>
      </c>
      <c r="D705" s="160" t="s">
        <v>370</v>
      </c>
      <c r="E705" s="171" t="s">
        <v>0</v>
      </c>
      <c r="F705" s="171" t="s">
        <v>230</v>
      </c>
      <c r="G705" s="171" t="s">
        <v>381</v>
      </c>
      <c r="H705" s="171" t="s">
        <v>0</v>
      </c>
      <c r="I705" s="171" t="s">
        <v>0</v>
      </c>
      <c r="J705" s="711" t="s">
        <v>212</v>
      </c>
      <c r="K705" s="29" t="s">
        <v>117</v>
      </c>
      <c r="L705" s="32" t="s">
        <v>55</v>
      </c>
      <c r="M705" s="28" t="s">
        <v>74</v>
      </c>
      <c r="N705" s="135"/>
      <c r="O705" s="136"/>
      <c r="P705" s="136">
        <v>1</v>
      </c>
      <c r="Q705" s="136">
        <v>1</v>
      </c>
      <c r="R705" s="136"/>
      <c r="S705" s="136">
        <v>1</v>
      </c>
      <c r="T705" s="136">
        <v>1</v>
      </c>
      <c r="U705" s="136"/>
      <c r="V705" s="137"/>
      <c r="W705" s="711">
        <v>1</v>
      </c>
      <c r="X705" s="143"/>
      <c r="Y705" s="143"/>
      <c r="Z705" s="143"/>
      <c r="AA705" s="143"/>
      <c r="AB705" s="143"/>
      <c r="AC705" s="143"/>
      <c r="AD705" s="143"/>
      <c r="AE705" s="123"/>
    </row>
    <row r="706" spans="1:31">
      <c r="A706" s="26">
        <v>679</v>
      </c>
      <c r="B706" s="714" t="s">
        <v>93</v>
      </c>
      <c r="C706" s="714" t="s">
        <v>374</v>
      </c>
      <c r="D706" s="160" t="s">
        <v>370</v>
      </c>
      <c r="E706" s="171" t="s">
        <v>0</v>
      </c>
      <c r="F706" s="171" t="s">
        <v>378</v>
      </c>
      <c r="G706" s="171" t="s">
        <v>230</v>
      </c>
      <c r="H706" s="171" t="s">
        <v>74</v>
      </c>
      <c r="I706" s="171" t="s">
        <v>0</v>
      </c>
      <c r="J706" s="711" t="s">
        <v>212</v>
      </c>
      <c r="K706" s="29" t="s">
        <v>117</v>
      </c>
      <c r="L706" s="32" t="s">
        <v>55</v>
      </c>
      <c r="M706" s="28" t="s">
        <v>74</v>
      </c>
      <c r="N706" s="135"/>
      <c r="O706" s="136"/>
      <c r="P706" s="136">
        <v>1</v>
      </c>
      <c r="Q706" s="136">
        <v>1</v>
      </c>
      <c r="R706" s="136"/>
      <c r="S706" s="136"/>
      <c r="T706" s="136"/>
      <c r="U706" s="136"/>
      <c r="V706" s="137"/>
      <c r="W706" s="711">
        <v>1</v>
      </c>
      <c r="X706" s="143"/>
      <c r="Y706" s="143"/>
      <c r="Z706" s="143"/>
      <c r="AA706" s="143"/>
      <c r="AB706" s="143"/>
      <c r="AC706" s="143"/>
      <c r="AD706" s="143"/>
      <c r="AE706" s="123"/>
    </row>
    <row r="707" spans="1:31">
      <c r="A707" s="26">
        <v>680</v>
      </c>
      <c r="B707" s="714" t="s">
        <v>93</v>
      </c>
      <c r="C707" s="714" t="s">
        <v>373</v>
      </c>
      <c r="D707" s="160" t="s">
        <v>367</v>
      </c>
      <c r="E707" s="171" t="s">
        <v>0</v>
      </c>
      <c r="F707" s="171" t="s">
        <v>378</v>
      </c>
      <c r="G707" s="171" t="s">
        <v>383</v>
      </c>
      <c r="H707" s="171" t="s">
        <v>74</v>
      </c>
      <c r="I707" s="171" t="s">
        <v>74</v>
      </c>
      <c r="J707" s="711" t="s">
        <v>71</v>
      </c>
      <c r="K707" s="29" t="s">
        <v>52</v>
      </c>
      <c r="L707" s="32" t="s">
        <v>55</v>
      </c>
      <c r="M707" s="28" t="s">
        <v>74</v>
      </c>
      <c r="N707" s="135"/>
      <c r="O707" s="136"/>
      <c r="P707" s="136"/>
      <c r="Q707" s="136">
        <v>1</v>
      </c>
      <c r="R707" s="136"/>
      <c r="S707" s="136"/>
      <c r="T707" s="136"/>
      <c r="U707" s="136"/>
      <c r="V707" s="137"/>
      <c r="W707" s="711"/>
      <c r="X707" s="143"/>
      <c r="Y707" s="143"/>
      <c r="Z707" s="143"/>
      <c r="AA707" s="143"/>
      <c r="AB707" s="143">
        <v>1</v>
      </c>
      <c r="AC707" s="143"/>
      <c r="AD707" s="143"/>
      <c r="AE707" s="123"/>
    </row>
    <row r="708" spans="1:31">
      <c r="A708" s="26">
        <v>681</v>
      </c>
      <c r="B708" s="714" t="s">
        <v>93</v>
      </c>
      <c r="C708" s="714" t="s">
        <v>373</v>
      </c>
      <c r="D708" s="160" t="s">
        <v>370</v>
      </c>
      <c r="E708" s="171" t="s">
        <v>0</v>
      </c>
      <c r="F708" s="171" t="s">
        <v>378</v>
      </c>
      <c r="G708" s="171" t="s">
        <v>382</v>
      </c>
      <c r="H708" s="171" t="s">
        <v>0</v>
      </c>
      <c r="I708" s="171" t="s">
        <v>74</v>
      </c>
      <c r="J708" s="711" t="s">
        <v>65</v>
      </c>
      <c r="K708" s="29" t="s">
        <v>117</v>
      </c>
      <c r="L708" s="32" t="s">
        <v>219</v>
      </c>
      <c r="M708" s="28" t="s">
        <v>74</v>
      </c>
      <c r="N708" s="135"/>
      <c r="O708" s="136">
        <v>1</v>
      </c>
      <c r="P708" s="136"/>
      <c r="Q708" s="136"/>
      <c r="R708" s="136">
        <v>1</v>
      </c>
      <c r="S708" s="136"/>
      <c r="T708" s="136"/>
      <c r="U708" s="136"/>
      <c r="V708" s="137"/>
      <c r="W708" s="711">
        <v>1</v>
      </c>
      <c r="X708" s="143"/>
      <c r="Y708" s="143"/>
      <c r="Z708" s="143"/>
      <c r="AA708" s="143"/>
      <c r="AB708" s="143">
        <v>1</v>
      </c>
      <c r="AC708" s="143"/>
      <c r="AD708" s="143"/>
      <c r="AE708" s="123"/>
    </row>
    <row r="709" spans="1:31">
      <c r="A709" s="26">
        <v>682</v>
      </c>
      <c r="B709" s="714" t="s">
        <v>93</v>
      </c>
      <c r="C709" s="714" t="s">
        <v>374</v>
      </c>
      <c r="D709" s="160" t="s">
        <v>368</v>
      </c>
      <c r="E709" s="171" t="s">
        <v>74</v>
      </c>
      <c r="F709" s="171" t="s">
        <v>230</v>
      </c>
      <c r="G709" s="171" t="s">
        <v>230</v>
      </c>
      <c r="H709" s="171" t="s">
        <v>74</v>
      </c>
      <c r="I709" s="171" t="s">
        <v>74</v>
      </c>
      <c r="J709" s="711" t="s">
        <v>68</v>
      </c>
      <c r="K709" s="29" t="s">
        <v>52</v>
      </c>
      <c r="L709" s="32" t="s">
        <v>55</v>
      </c>
      <c r="M709" s="28" t="s">
        <v>74</v>
      </c>
      <c r="N709" s="135"/>
      <c r="O709" s="136"/>
      <c r="P709" s="136"/>
      <c r="Q709" s="136">
        <v>1</v>
      </c>
      <c r="R709" s="136"/>
      <c r="S709" s="136"/>
      <c r="T709" s="136"/>
      <c r="U709" s="136"/>
      <c r="V709" s="137"/>
      <c r="W709" s="711"/>
      <c r="X709" s="143"/>
      <c r="Y709" s="143"/>
      <c r="Z709" s="143"/>
      <c r="AA709" s="143"/>
      <c r="AB709" s="143">
        <v>1</v>
      </c>
      <c r="AC709" s="143"/>
      <c r="AD709" s="143"/>
      <c r="AE709" s="123"/>
    </row>
    <row r="710" spans="1:31">
      <c r="A710" s="26">
        <v>683</v>
      </c>
      <c r="B710" s="714" t="s">
        <v>93</v>
      </c>
      <c r="C710" s="714" t="s">
        <v>373</v>
      </c>
      <c r="D710" s="160" t="s">
        <v>368</v>
      </c>
      <c r="E710" s="171" t="s">
        <v>0</v>
      </c>
      <c r="F710" s="171" t="s">
        <v>230</v>
      </c>
      <c r="G710" s="171" t="s">
        <v>230</v>
      </c>
      <c r="H710" s="171" t="s">
        <v>0</v>
      </c>
      <c r="I710" s="171" t="s">
        <v>74</v>
      </c>
      <c r="J710" s="711" t="s">
        <v>65</v>
      </c>
      <c r="K710" s="29" t="s">
        <v>52</v>
      </c>
      <c r="L710" s="32" t="s">
        <v>55</v>
      </c>
      <c r="M710" s="28" t="s">
        <v>74</v>
      </c>
      <c r="N710" s="135"/>
      <c r="O710" s="136"/>
      <c r="P710" s="136"/>
      <c r="Q710" s="136">
        <v>1</v>
      </c>
      <c r="R710" s="136"/>
      <c r="S710" s="136"/>
      <c r="T710" s="136"/>
      <c r="U710" s="136"/>
      <c r="V710" s="137"/>
      <c r="W710" s="711">
        <v>1</v>
      </c>
      <c r="X710" s="143"/>
      <c r="Y710" s="143"/>
      <c r="Z710" s="143"/>
      <c r="AA710" s="143"/>
      <c r="AB710" s="143"/>
      <c r="AC710" s="143"/>
      <c r="AD710" s="143"/>
      <c r="AE710" s="123"/>
    </row>
    <row r="711" spans="1:31">
      <c r="A711" s="26">
        <v>684</v>
      </c>
      <c r="B711" s="714" t="s">
        <v>93</v>
      </c>
      <c r="C711" s="714" t="s">
        <v>373</v>
      </c>
      <c r="D711" s="160" t="s">
        <v>370</v>
      </c>
      <c r="E711" s="171" t="s">
        <v>0</v>
      </c>
      <c r="F711" s="171" t="s">
        <v>378</v>
      </c>
      <c r="G711" s="171" t="s">
        <v>230</v>
      </c>
      <c r="H711" s="171" t="s">
        <v>74</v>
      </c>
      <c r="I711" s="171" t="s">
        <v>74</v>
      </c>
      <c r="J711" s="711" t="s">
        <v>212</v>
      </c>
      <c r="K711" s="29" t="s">
        <v>117</v>
      </c>
      <c r="L711" s="32" t="s">
        <v>55</v>
      </c>
      <c r="M711" s="28" t="s">
        <v>74</v>
      </c>
      <c r="N711" s="135"/>
      <c r="O711" s="136"/>
      <c r="P711" s="136"/>
      <c r="Q711" s="136">
        <v>1</v>
      </c>
      <c r="R711" s="136"/>
      <c r="S711" s="136"/>
      <c r="T711" s="136"/>
      <c r="U711" s="136"/>
      <c r="V711" s="137"/>
      <c r="W711" s="711">
        <v>1</v>
      </c>
      <c r="X711" s="143"/>
      <c r="Y711" s="143"/>
      <c r="Z711" s="143"/>
      <c r="AA711" s="143"/>
      <c r="AB711" s="143">
        <v>1</v>
      </c>
      <c r="AC711" s="143"/>
      <c r="AD711" s="143"/>
      <c r="AE711" s="123"/>
    </row>
    <row r="712" spans="1:31">
      <c r="A712" s="26">
        <v>685</v>
      </c>
      <c r="B712" s="714" t="s">
        <v>93</v>
      </c>
      <c r="C712" s="714" t="s">
        <v>373</v>
      </c>
      <c r="D712" s="160" t="s">
        <v>367</v>
      </c>
      <c r="E712" s="171" t="s">
        <v>0</v>
      </c>
      <c r="F712" s="171" t="s">
        <v>378</v>
      </c>
      <c r="G712" s="171" t="s">
        <v>381</v>
      </c>
      <c r="H712" s="171" t="s">
        <v>230</v>
      </c>
      <c r="I712" s="171" t="s">
        <v>0</v>
      </c>
      <c r="J712" s="711" t="s">
        <v>65</v>
      </c>
      <c r="K712" s="29" t="s">
        <v>52</v>
      </c>
      <c r="L712" s="32" t="s">
        <v>55</v>
      </c>
      <c r="M712" s="28" t="s">
        <v>74</v>
      </c>
      <c r="N712" s="135"/>
      <c r="O712" s="136"/>
      <c r="P712" s="136"/>
      <c r="Q712" s="136">
        <v>1</v>
      </c>
      <c r="R712" s="136"/>
      <c r="S712" s="136"/>
      <c r="T712" s="136"/>
      <c r="U712" s="136"/>
      <c r="V712" s="137"/>
      <c r="W712" s="711"/>
      <c r="X712" s="143"/>
      <c r="Y712" s="143"/>
      <c r="Z712" s="143"/>
      <c r="AA712" s="143"/>
      <c r="AB712" s="143">
        <v>1</v>
      </c>
      <c r="AC712" s="143"/>
      <c r="AD712" s="143"/>
      <c r="AE712" s="123"/>
    </row>
    <row r="713" spans="1:31">
      <c r="A713" s="26">
        <v>686</v>
      </c>
      <c r="B713" s="714" t="s">
        <v>93</v>
      </c>
      <c r="C713" s="714" t="s">
        <v>374</v>
      </c>
      <c r="D713" s="160" t="s">
        <v>368</v>
      </c>
      <c r="E713" s="171" t="s">
        <v>0</v>
      </c>
      <c r="F713" s="171" t="s">
        <v>230</v>
      </c>
      <c r="G713" s="171" t="s">
        <v>230</v>
      </c>
      <c r="H713" s="171" t="s">
        <v>0</v>
      </c>
      <c r="I713" s="171" t="s">
        <v>0</v>
      </c>
      <c r="J713" s="711" t="s">
        <v>212</v>
      </c>
      <c r="K713" s="29" t="s">
        <v>52</v>
      </c>
      <c r="L713" s="32" t="s">
        <v>55</v>
      </c>
      <c r="M713" s="28" t="s">
        <v>0</v>
      </c>
      <c r="N713" s="135"/>
      <c r="O713" s="136"/>
      <c r="P713" s="136"/>
      <c r="Q713" s="136">
        <v>1</v>
      </c>
      <c r="R713" s="136"/>
      <c r="S713" s="136"/>
      <c r="T713" s="136"/>
      <c r="U713" s="136"/>
      <c r="V713" s="137"/>
      <c r="W713" s="711">
        <v>1</v>
      </c>
      <c r="X713" s="143"/>
      <c r="Y713" s="143"/>
      <c r="Z713" s="143"/>
      <c r="AA713" s="143"/>
      <c r="AB713" s="143"/>
      <c r="AC713" s="143"/>
      <c r="AD713" s="143"/>
      <c r="AE713" s="123"/>
    </row>
    <row r="714" spans="1:31">
      <c r="A714" s="26"/>
      <c r="B714" s="714" t="str">
        <f>B713</f>
        <v>ES</v>
      </c>
      <c r="C714" s="714" t="str">
        <f t="shared" ref="C714:I714" si="23">C713</f>
        <v>Private</v>
      </c>
      <c r="D714" s="160" t="str">
        <f t="shared" si="23"/>
        <v>Hotel</v>
      </c>
      <c r="E714" s="171" t="str">
        <f t="shared" si="23"/>
        <v>No</v>
      </c>
      <c r="F714" s="171" t="str">
        <f t="shared" si="23"/>
        <v>DK/DA</v>
      </c>
      <c r="G714" s="171" t="str">
        <f t="shared" si="23"/>
        <v>DK/DA</v>
      </c>
      <c r="H714" s="171" t="str">
        <f t="shared" si="23"/>
        <v>No</v>
      </c>
      <c r="I714" s="171" t="str">
        <f t="shared" si="23"/>
        <v>No</v>
      </c>
      <c r="J714" s="711" t="s">
        <v>80</v>
      </c>
      <c r="K714" s="29" t="s">
        <v>117</v>
      </c>
      <c r="L714" s="32" t="s">
        <v>55</v>
      </c>
      <c r="M714" s="28"/>
      <c r="N714" s="135"/>
      <c r="O714" s="136"/>
      <c r="P714" s="136"/>
      <c r="Q714" s="136">
        <v>1</v>
      </c>
      <c r="R714" s="136"/>
      <c r="S714" s="136"/>
      <c r="T714" s="136"/>
      <c r="U714" s="136"/>
      <c r="V714" s="137"/>
      <c r="W714" s="711"/>
      <c r="X714" s="143"/>
      <c r="Y714" s="143"/>
      <c r="Z714" s="143"/>
      <c r="AA714" s="143"/>
      <c r="AB714" s="143"/>
      <c r="AC714" s="143"/>
      <c r="AD714" s="143"/>
      <c r="AE714" s="123"/>
    </row>
    <row r="715" spans="1:31">
      <c r="A715" s="26">
        <v>687</v>
      </c>
      <c r="B715" s="714" t="s">
        <v>93</v>
      </c>
      <c r="C715" s="714" t="s">
        <v>374</v>
      </c>
      <c r="D715" s="160" t="s">
        <v>369</v>
      </c>
      <c r="E715" s="171" t="s">
        <v>0</v>
      </c>
      <c r="F715" s="171" t="s">
        <v>230</v>
      </c>
      <c r="G715" s="171" t="s">
        <v>383</v>
      </c>
      <c r="H715" s="171" t="s">
        <v>0</v>
      </c>
      <c r="I715" s="171" t="s">
        <v>0</v>
      </c>
      <c r="J715" s="711" t="s">
        <v>212</v>
      </c>
      <c r="K715" s="29" t="s">
        <v>117</v>
      </c>
      <c r="L715" s="32" t="s">
        <v>55</v>
      </c>
      <c r="M715" s="28" t="s">
        <v>0</v>
      </c>
      <c r="N715" s="135"/>
      <c r="O715" s="136"/>
      <c r="P715" s="136"/>
      <c r="Q715" s="136">
        <v>1</v>
      </c>
      <c r="R715" s="136"/>
      <c r="S715" s="136"/>
      <c r="T715" s="136"/>
      <c r="U715" s="136"/>
      <c r="V715" s="137"/>
      <c r="W715" s="711">
        <v>1</v>
      </c>
      <c r="X715" s="143"/>
      <c r="Y715" s="143"/>
      <c r="Z715" s="143"/>
      <c r="AA715" s="143"/>
      <c r="AB715" s="143"/>
      <c r="AC715" s="143"/>
      <c r="AD715" s="143"/>
      <c r="AE715" s="123"/>
    </row>
    <row r="716" spans="1:31">
      <c r="A716" s="26"/>
      <c r="B716" s="714" t="str">
        <f>B715</f>
        <v>ES</v>
      </c>
      <c r="C716" s="714" t="str">
        <f t="shared" ref="C716:I716" si="24">C715</f>
        <v>Private</v>
      </c>
      <c r="D716" s="160" t="str">
        <f t="shared" si="24"/>
        <v>Office</v>
      </c>
      <c r="E716" s="171" t="str">
        <f t="shared" si="24"/>
        <v>No</v>
      </c>
      <c r="F716" s="171" t="str">
        <f t="shared" si="24"/>
        <v>DK/DA</v>
      </c>
      <c r="G716" s="171" t="str">
        <f t="shared" si="24"/>
        <v>Above 5000</v>
      </c>
      <c r="H716" s="171" t="str">
        <f t="shared" si="24"/>
        <v>No</v>
      </c>
      <c r="I716" s="171" t="str">
        <f t="shared" si="24"/>
        <v>No</v>
      </c>
      <c r="J716" s="711" t="s">
        <v>70</v>
      </c>
      <c r="K716" s="29" t="s">
        <v>117</v>
      </c>
      <c r="L716" s="32" t="s">
        <v>55</v>
      </c>
      <c r="M716" s="28"/>
      <c r="N716" s="135"/>
      <c r="O716" s="136"/>
      <c r="P716" s="136"/>
      <c r="Q716" s="136">
        <v>1</v>
      </c>
      <c r="R716" s="136"/>
      <c r="S716" s="136"/>
      <c r="T716" s="136"/>
      <c r="U716" s="136"/>
      <c r="V716" s="137"/>
      <c r="W716" s="711"/>
      <c r="X716" s="143"/>
      <c r="Y716" s="143"/>
      <c r="Z716" s="143"/>
      <c r="AA716" s="143"/>
      <c r="AB716" s="143"/>
      <c r="AC716" s="143"/>
      <c r="AD716" s="143"/>
      <c r="AE716" s="123"/>
    </row>
    <row r="717" spans="1:31">
      <c r="A717" s="26">
        <v>688</v>
      </c>
      <c r="B717" s="714" t="s">
        <v>93</v>
      </c>
      <c r="C717" s="714" t="s">
        <v>374</v>
      </c>
      <c r="D717" s="160" t="s">
        <v>368</v>
      </c>
      <c r="E717" s="171" t="s">
        <v>0</v>
      </c>
      <c r="F717" s="171" t="s">
        <v>230</v>
      </c>
      <c r="G717" s="171" t="s">
        <v>230</v>
      </c>
      <c r="H717" s="171" t="s">
        <v>0</v>
      </c>
      <c r="I717" s="171" t="s">
        <v>230</v>
      </c>
      <c r="J717" s="711" t="s">
        <v>70</v>
      </c>
      <c r="K717" s="29" t="s">
        <v>52</v>
      </c>
      <c r="L717" s="32" t="s">
        <v>55</v>
      </c>
      <c r="M717" s="28" t="s">
        <v>74</v>
      </c>
      <c r="N717" s="135"/>
      <c r="O717" s="136"/>
      <c r="P717" s="136"/>
      <c r="Q717" s="136">
        <v>1</v>
      </c>
      <c r="R717" s="136"/>
      <c r="S717" s="136"/>
      <c r="T717" s="136"/>
      <c r="U717" s="136"/>
      <c r="V717" s="137"/>
      <c r="W717" s="711"/>
      <c r="X717" s="143"/>
      <c r="Y717" s="143"/>
      <c r="Z717" s="143"/>
      <c r="AA717" s="143"/>
      <c r="AB717" s="143"/>
      <c r="AC717" s="143"/>
      <c r="AD717" s="143"/>
      <c r="AE717" s="123">
        <v>1</v>
      </c>
    </row>
    <row r="718" spans="1:31">
      <c r="A718" s="26">
        <v>689</v>
      </c>
      <c r="B718" s="714" t="s">
        <v>93</v>
      </c>
      <c r="C718" s="714" t="s">
        <v>373</v>
      </c>
      <c r="D718" s="160" t="s">
        <v>369</v>
      </c>
      <c r="E718" s="171" t="s">
        <v>0</v>
      </c>
      <c r="F718" s="171" t="s">
        <v>379</v>
      </c>
      <c r="G718" s="171" t="s">
        <v>230</v>
      </c>
      <c r="H718" s="171" t="s">
        <v>74</v>
      </c>
      <c r="I718" s="171" t="s">
        <v>74</v>
      </c>
      <c r="J718" s="711" t="s">
        <v>65</v>
      </c>
      <c r="K718" s="29" t="s">
        <v>117</v>
      </c>
      <c r="L718" s="32" t="s">
        <v>55</v>
      </c>
      <c r="M718" s="28" t="s">
        <v>74</v>
      </c>
      <c r="N718" s="135"/>
      <c r="O718" s="136"/>
      <c r="P718" s="136"/>
      <c r="Q718" s="136">
        <v>1</v>
      </c>
      <c r="R718" s="136"/>
      <c r="S718" s="136"/>
      <c r="T718" s="136"/>
      <c r="U718" s="136"/>
      <c r="V718" s="137"/>
      <c r="W718" s="711">
        <v>1</v>
      </c>
      <c r="X718" s="143"/>
      <c r="Y718" s="143"/>
      <c r="Z718" s="143"/>
      <c r="AA718" s="143"/>
      <c r="AB718" s="143"/>
      <c r="AC718" s="143"/>
      <c r="AD718" s="143"/>
      <c r="AE718" s="123"/>
    </row>
    <row r="719" spans="1:31">
      <c r="A719" s="26">
        <v>690</v>
      </c>
      <c r="B719" s="714" t="s">
        <v>93</v>
      </c>
      <c r="C719" s="714" t="s">
        <v>373</v>
      </c>
      <c r="D719" s="160" t="s">
        <v>367</v>
      </c>
      <c r="E719" s="171" t="s">
        <v>0</v>
      </c>
      <c r="F719" s="171" t="s">
        <v>379</v>
      </c>
      <c r="G719" s="171" t="s">
        <v>381</v>
      </c>
      <c r="H719" s="171" t="s">
        <v>0</v>
      </c>
      <c r="I719" s="171" t="s">
        <v>0</v>
      </c>
      <c r="J719" s="711" t="s">
        <v>71</v>
      </c>
      <c r="K719" s="29" t="s">
        <v>52</v>
      </c>
      <c r="L719" s="32" t="s">
        <v>55</v>
      </c>
      <c r="M719" s="28" t="s">
        <v>74</v>
      </c>
      <c r="N719" s="135"/>
      <c r="O719" s="136"/>
      <c r="P719" s="136"/>
      <c r="Q719" s="136">
        <v>1</v>
      </c>
      <c r="R719" s="136"/>
      <c r="S719" s="136"/>
      <c r="T719" s="136"/>
      <c r="U719" s="136"/>
      <c r="V719" s="137"/>
      <c r="W719" s="711"/>
      <c r="X719" s="143"/>
      <c r="Y719" s="143"/>
      <c r="Z719" s="143"/>
      <c r="AA719" s="143"/>
      <c r="AB719" s="143">
        <v>1</v>
      </c>
      <c r="AC719" s="143"/>
      <c r="AD719" s="143"/>
      <c r="AE719" s="123"/>
    </row>
    <row r="720" spans="1:31">
      <c r="A720" s="26">
        <v>691</v>
      </c>
      <c r="B720" s="714" t="s">
        <v>93</v>
      </c>
      <c r="C720" s="714" t="s">
        <v>374</v>
      </c>
      <c r="D720" s="160" t="s">
        <v>369</v>
      </c>
      <c r="E720" s="171" t="s">
        <v>0</v>
      </c>
      <c r="F720" s="171" t="s">
        <v>379</v>
      </c>
      <c r="G720" s="171" t="s">
        <v>230</v>
      </c>
      <c r="H720" s="171" t="s">
        <v>74</v>
      </c>
      <c r="I720" s="171" t="s">
        <v>74</v>
      </c>
      <c r="J720" s="711" t="s">
        <v>70</v>
      </c>
      <c r="K720" s="29" t="s">
        <v>117</v>
      </c>
      <c r="L720" s="32" t="s">
        <v>55</v>
      </c>
      <c r="M720" s="28" t="s">
        <v>74</v>
      </c>
      <c r="N720" s="135"/>
      <c r="O720" s="136"/>
      <c r="P720" s="136"/>
      <c r="Q720" s="136">
        <v>1</v>
      </c>
      <c r="R720" s="136"/>
      <c r="S720" s="136"/>
      <c r="T720" s="136"/>
      <c r="U720" s="136"/>
      <c r="V720" s="137"/>
      <c r="W720" s="711">
        <v>1</v>
      </c>
      <c r="X720" s="143"/>
      <c r="Y720" s="143"/>
      <c r="Z720" s="143"/>
      <c r="AA720" s="143"/>
      <c r="AB720" s="143"/>
      <c r="AC720" s="143"/>
      <c r="AD720" s="143"/>
      <c r="AE720" s="123"/>
    </row>
    <row r="721" spans="1:31">
      <c r="A721" s="26">
        <v>692</v>
      </c>
      <c r="B721" s="714" t="s">
        <v>93</v>
      </c>
      <c r="C721" s="714" t="s">
        <v>374</v>
      </c>
      <c r="D721" s="160" t="s">
        <v>368</v>
      </c>
      <c r="E721" s="171" t="s">
        <v>0</v>
      </c>
      <c r="F721" s="171" t="s">
        <v>379</v>
      </c>
      <c r="G721" s="171" t="s">
        <v>230</v>
      </c>
      <c r="H721" s="171" t="s">
        <v>74</v>
      </c>
      <c r="I721" s="171" t="s">
        <v>74</v>
      </c>
      <c r="J721" s="711" t="s">
        <v>212</v>
      </c>
      <c r="K721" s="29" t="s">
        <v>117</v>
      </c>
      <c r="L721" s="32" t="s">
        <v>55</v>
      </c>
      <c r="M721" s="28" t="s">
        <v>74</v>
      </c>
      <c r="N721" s="135"/>
      <c r="O721" s="136"/>
      <c r="P721" s="136"/>
      <c r="Q721" s="136">
        <v>1</v>
      </c>
      <c r="R721" s="136"/>
      <c r="S721" s="136"/>
      <c r="T721" s="136"/>
      <c r="U721" s="136"/>
      <c r="V721" s="137"/>
      <c r="W721" s="711"/>
      <c r="X721" s="143"/>
      <c r="Y721" s="143"/>
      <c r="Z721" s="143"/>
      <c r="AA721" s="143"/>
      <c r="AB721" s="143">
        <v>1</v>
      </c>
      <c r="AC721" s="143"/>
      <c r="AD721" s="143"/>
      <c r="AE721" s="123"/>
    </row>
    <row r="722" spans="1:31">
      <c r="A722" s="26">
        <v>693</v>
      </c>
      <c r="B722" s="714" t="s">
        <v>93</v>
      </c>
      <c r="C722" s="714" t="s">
        <v>374</v>
      </c>
      <c r="D722" s="160" t="s">
        <v>368</v>
      </c>
      <c r="E722" s="171" t="s">
        <v>0</v>
      </c>
      <c r="F722" s="171" t="s">
        <v>230</v>
      </c>
      <c r="G722" s="171" t="s">
        <v>230</v>
      </c>
      <c r="H722" s="171" t="s">
        <v>0</v>
      </c>
      <c r="I722" s="171" t="s">
        <v>0</v>
      </c>
      <c r="J722" s="711" t="s">
        <v>65</v>
      </c>
      <c r="K722" s="29" t="s">
        <v>117</v>
      </c>
      <c r="L722" s="32" t="s">
        <v>55</v>
      </c>
      <c r="M722" s="28" t="s">
        <v>0</v>
      </c>
      <c r="N722" s="135"/>
      <c r="O722" s="136"/>
      <c r="P722" s="136"/>
      <c r="Q722" s="136">
        <v>1</v>
      </c>
      <c r="R722" s="136"/>
      <c r="S722" s="136"/>
      <c r="T722" s="136"/>
      <c r="U722" s="136"/>
      <c r="V722" s="137">
        <v>1</v>
      </c>
      <c r="W722" s="711">
        <v>1</v>
      </c>
      <c r="X722" s="143">
        <v>1</v>
      </c>
      <c r="Y722" s="143"/>
      <c r="Z722" s="143"/>
      <c r="AA722" s="143"/>
      <c r="AB722" s="143"/>
      <c r="AC722" s="143"/>
      <c r="AD722" s="143"/>
      <c r="AE722" s="123"/>
    </row>
    <row r="723" spans="1:31">
      <c r="A723" s="26"/>
      <c r="B723" s="714" t="str">
        <f>B722</f>
        <v>ES</v>
      </c>
      <c r="C723" s="714" t="str">
        <f t="shared" ref="C723:I723" si="25">C722</f>
        <v>Private</v>
      </c>
      <c r="D723" s="160" t="str">
        <f t="shared" si="25"/>
        <v>Hotel</v>
      </c>
      <c r="E723" s="171" t="str">
        <f t="shared" si="25"/>
        <v>No</v>
      </c>
      <c r="F723" s="171" t="str">
        <f t="shared" si="25"/>
        <v>DK/DA</v>
      </c>
      <c r="G723" s="171" t="str">
        <f t="shared" si="25"/>
        <v>DK/DA</v>
      </c>
      <c r="H723" s="171" t="str">
        <f t="shared" si="25"/>
        <v>No</v>
      </c>
      <c r="I723" s="171" t="str">
        <f t="shared" si="25"/>
        <v>No</v>
      </c>
      <c r="J723" s="711" t="s">
        <v>73</v>
      </c>
      <c r="K723" s="29" t="s">
        <v>117</v>
      </c>
      <c r="L723" s="32" t="s">
        <v>55</v>
      </c>
      <c r="M723" s="28"/>
      <c r="N723" s="135"/>
      <c r="O723" s="136">
        <v>1</v>
      </c>
      <c r="P723" s="136"/>
      <c r="Q723" s="136">
        <v>1</v>
      </c>
      <c r="R723" s="136"/>
      <c r="S723" s="136"/>
      <c r="T723" s="136"/>
      <c r="U723" s="136"/>
      <c r="V723" s="137"/>
      <c r="W723" s="711"/>
      <c r="X723" s="143"/>
      <c r="Y723" s="143"/>
      <c r="Z723" s="143"/>
      <c r="AA723" s="143"/>
      <c r="AB723" s="143"/>
      <c r="AC723" s="143"/>
      <c r="AD723" s="143"/>
      <c r="AE723" s="123"/>
    </row>
    <row r="724" spans="1:31">
      <c r="A724" s="26">
        <v>694</v>
      </c>
      <c r="B724" s="714" t="s">
        <v>93</v>
      </c>
      <c r="C724" s="714" t="s">
        <v>374</v>
      </c>
      <c r="D724" s="160" t="s">
        <v>368</v>
      </c>
      <c r="E724" s="171" t="s">
        <v>0</v>
      </c>
      <c r="F724" s="171" t="s">
        <v>230</v>
      </c>
      <c r="G724" s="171" t="s">
        <v>230</v>
      </c>
      <c r="H724" s="171" t="s">
        <v>74</v>
      </c>
      <c r="I724" s="171" t="s">
        <v>74</v>
      </c>
      <c r="J724" s="711" t="s">
        <v>71</v>
      </c>
      <c r="K724" s="29" t="s">
        <v>52</v>
      </c>
      <c r="L724" s="32" t="s">
        <v>55</v>
      </c>
      <c r="M724" s="28" t="s">
        <v>74</v>
      </c>
      <c r="N724" s="135"/>
      <c r="O724" s="136"/>
      <c r="P724" s="136"/>
      <c r="Q724" s="136">
        <v>1</v>
      </c>
      <c r="R724" s="136"/>
      <c r="S724" s="136"/>
      <c r="T724" s="136"/>
      <c r="U724" s="136"/>
      <c r="V724" s="137"/>
      <c r="W724" s="711"/>
      <c r="X724" s="143"/>
      <c r="Y724" s="143"/>
      <c r="Z724" s="143"/>
      <c r="AA724" s="143"/>
      <c r="AB724" s="143"/>
      <c r="AC724" s="143"/>
      <c r="AD724" s="143"/>
      <c r="AE724" s="123">
        <v>1</v>
      </c>
    </row>
    <row r="725" spans="1:31">
      <c r="A725" s="26">
        <v>695</v>
      </c>
      <c r="B725" s="714" t="s">
        <v>93</v>
      </c>
      <c r="C725" s="714" t="s">
        <v>374</v>
      </c>
      <c r="D725" s="160" t="s">
        <v>368</v>
      </c>
      <c r="E725" s="171" t="s">
        <v>74</v>
      </c>
      <c r="F725" s="171" t="s">
        <v>230</v>
      </c>
      <c r="G725" s="171" t="s">
        <v>383</v>
      </c>
      <c r="H725" s="171" t="s">
        <v>74</v>
      </c>
      <c r="I725" s="171" t="s">
        <v>230</v>
      </c>
      <c r="J725" s="711" t="s">
        <v>212</v>
      </c>
      <c r="K725" s="29" t="s">
        <v>52</v>
      </c>
      <c r="L725" s="32" t="s">
        <v>55</v>
      </c>
      <c r="M725" s="28" t="s">
        <v>74</v>
      </c>
      <c r="N725" s="135"/>
      <c r="O725" s="136"/>
      <c r="P725" s="136"/>
      <c r="Q725" s="136">
        <v>1</v>
      </c>
      <c r="R725" s="136"/>
      <c r="S725" s="136"/>
      <c r="T725" s="136"/>
      <c r="U725" s="136"/>
      <c r="V725" s="137"/>
      <c r="W725" s="711">
        <v>1</v>
      </c>
      <c r="X725" s="143"/>
      <c r="Y725" s="143"/>
      <c r="Z725" s="143"/>
      <c r="AA725" s="143"/>
      <c r="AB725" s="143"/>
      <c r="AC725" s="143"/>
      <c r="AD725" s="143"/>
      <c r="AE725" s="123"/>
    </row>
    <row r="726" spans="1:31">
      <c r="A726" s="26">
        <v>696</v>
      </c>
      <c r="B726" s="714" t="s">
        <v>93</v>
      </c>
      <c r="C726" s="714" t="s">
        <v>374</v>
      </c>
      <c r="D726" s="160" t="s">
        <v>368</v>
      </c>
      <c r="E726" s="171" t="s">
        <v>0</v>
      </c>
      <c r="F726" s="171" t="s">
        <v>230</v>
      </c>
      <c r="G726" s="171" t="s">
        <v>382</v>
      </c>
      <c r="H726" s="171" t="s">
        <v>0</v>
      </c>
      <c r="I726" s="171" t="s">
        <v>74</v>
      </c>
      <c r="J726" s="711" t="s">
        <v>65</v>
      </c>
      <c r="K726" s="29" t="s">
        <v>52</v>
      </c>
      <c r="L726" s="32" t="s">
        <v>219</v>
      </c>
      <c r="M726" s="28" t="s">
        <v>0</v>
      </c>
      <c r="N726" s="135"/>
      <c r="O726" s="136">
        <v>1</v>
      </c>
      <c r="P726" s="136"/>
      <c r="Q726" s="136"/>
      <c r="R726" s="136"/>
      <c r="S726" s="136"/>
      <c r="T726" s="136"/>
      <c r="U726" s="136"/>
      <c r="V726" s="137"/>
      <c r="W726" s="711">
        <v>1</v>
      </c>
      <c r="X726" s="143">
        <v>1</v>
      </c>
      <c r="Y726" s="143"/>
      <c r="Z726" s="143"/>
      <c r="AA726" s="143"/>
      <c r="AB726" s="143"/>
      <c r="AC726" s="143"/>
      <c r="AD726" s="143"/>
      <c r="AE726" s="123"/>
    </row>
    <row r="727" spans="1:31">
      <c r="A727" s="26"/>
      <c r="B727" s="714" t="str">
        <f>B726</f>
        <v>ES</v>
      </c>
      <c r="C727" s="714" t="str">
        <f t="shared" ref="C727:I727" si="26">C726</f>
        <v>Private</v>
      </c>
      <c r="D727" s="160" t="str">
        <f t="shared" si="26"/>
        <v>Hotel</v>
      </c>
      <c r="E727" s="171" t="str">
        <f t="shared" si="26"/>
        <v>No</v>
      </c>
      <c r="F727" s="171" t="str">
        <f t="shared" si="26"/>
        <v>DK/DA</v>
      </c>
      <c r="G727" s="171" t="str">
        <f t="shared" si="26"/>
        <v>1000-5000</v>
      </c>
      <c r="H727" s="171" t="str">
        <f t="shared" si="26"/>
        <v>No</v>
      </c>
      <c r="I727" s="171" t="str">
        <f t="shared" si="26"/>
        <v>Yes</v>
      </c>
      <c r="J727" s="711" t="s">
        <v>68</v>
      </c>
      <c r="K727" s="29" t="s">
        <v>52</v>
      </c>
      <c r="L727" s="32" t="s">
        <v>55</v>
      </c>
      <c r="M727" s="28"/>
      <c r="N727" s="135"/>
      <c r="O727" s="136"/>
      <c r="P727" s="136"/>
      <c r="Q727" s="136"/>
      <c r="R727" s="136"/>
      <c r="S727" s="136"/>
      <c r="T727" s="136"/>
      <c r="U727" s="136"/>
      <c r="V727" s="137"/>
      <c r="W727" s="711"/>
      <c r="X727" s="143"/>
      <c r="Y727" s="143"/>
      <c r="Z727" s="143"/>
      <c r="AA727" s="143"/>
      <c r="AB727" s="143"/>
      <c r="AC727" s="143"/>
      <c r="AD727" s="143"/>
      <c r="AE727" s="123"/>
    </row>
    <row r="728" spans="1:31">
      <c r="A728" s="26">
        <v>697</v>
      </c>
      <c r="B728" s="714" t="s">
        <v>93</v>
      </c>
      <c r="C728" s="714" t="s">
        <v>374</v>
      </c>
      <c r="D728" s="160" t="s">
        <v>368</v>
      </c>
      <c r="E728" s="171" t="s">
        <v>0</v>
      </c>
      <c r="F728" s="171" t="s">
        <v>230</v>
      </c>
      <c r="G728" s="171" t="s">
        <v>230</v>
      </c>
      <c r="H728" s="171" t="s">
        <v>0</v>
      </c>
      <c r="I728" s="171" t="s">
        <v>0</v>
      </c>
      <c r="J728" s="711" t="s">
        <v>65</v>
      </c>
      <c r="K728" s="29" t="s">
        <v>52</v>
      </c>
      <c r="L728" s="32" t="s">
        <v>55</v>
      </c>
      <c r="M728" s="28" t="s">
        <v>74</v>
      </c>
      <c r="N728" s="135"/>
      <c r="O728" s="136"/>
      <c r="P728" s="136"/>
      <c r="Q728" s="136">
        <v>1</v>
      </c>
      <c r="R728" s="136"/>
      <c r="S728" s="136"/>
      <c r="T728" s="136"/>
      <c r="U728" s="136"/>
      <c r="V728" s="137"/>
      <c r="W728" s="711">
        <v>1</v>
      </c>
      <c r="X728" s="143"/>
      <c r="Y728" s="143"/>
      <c r="Z728" s="143"/>
      <c r="AA728" s="143"/>
      <c r="AB728" s="143"/>
      <c r="AC728" s="143"/>
      <c r="AD728" s="143"/>
      <c r="AE728" s="123"/>
    </row>
    <row r="729" spans="1:31">
      <c r="A729" s="26">
        <v>698</v>
      </c>
      <c r="B729" s="714" t="s">
        <v>93</v>
      </c>
      <c r="C729" s="714" t="s">
        <v>374</v>
      </c>
      <c r="D729" s="160" t="s">
        <v>369</v>
      </c>
      <c r="E729" s="171" t="s">
        <v>0</v>
      </c>
      <c r="F729" s="171" t="s">
        <v>379</v>
      </c>
      <c r="G729" s="171" t="s">
        <v>230</v>
      </c>
      <c r="H729" s="171" t="s">
        <v>0</v>
      </c>
      <c r="I729" s="171" t="s">
        <v>0</v>
      </c>
      <c r="J729" s="711" t="s">
        <v>80</v>
      </c>
      <c r="K729" s="29" t="s">
        <v>117</v>
      </c>
      <c r="L729" s="32" t="s">
        <v>55</v>
      </c>
      <c r="M729" s="28" t="s">
        <v>74</v>
      </c>
      <c r="N729" s="135"/>
      <c r="O729" s="136"/>
      <c r="P729" s="136"/>
      <c r="Q729" s="136">
        <v>1</v>
      </c>
      <c r="R729" s="136"/>
      <c r="S729" s="136"/>
      <c r="T729" s="136"/>
      <c r="U729" s="136"/>
      <c r="V729" s="137"/>
      <c r="W729" s="711"/>
      <c r="X729" s="143"/>
      <c r="Y729" s="143"/>
      <c r="Z729" s="143"/>
      <c r="AA729" s="143"/>
      <c r="AB729" s="143"/>
      <c r="AC729" s="143"/>
      <c r="AD729" s="143"/>
      <c r="AE729" s="123">
        <v>1</v>
      </c>
    </row>
    <row r="730" spans="1:31">
      <c r="A730" s="26">
        <v>699</v>
      </c>
      <c r="B730" s="714" t="s">
        <v>93</v>
      </c>
      <c r="C730" s="714" t="s">
        <v>374</v>
      </c>
      <c r="D730" s="160" t="s">
        <v>368</v>
      </c>
      <c r="E730" s="171" t="s">
        <v>74</v>
      </c>
      <c r="F730" s="171" t="s">
        <v>230</v>
      </c>
      <c r="G730" s="171" t="s">
        <v>230</v>
      </c>
      <c r="H730" s="171" t="s">
        <v>230</v>
      </c>
      <c r="I730" s="171" t="s">
        <v>74</v>
      </c>
      <c r="J730" s="711" t="s">
        <v>71</v>
      </c>
      <c r="K730" s="29" t="s">
        <v>52</v>
      </c>
      <c r="L730" s="32" t="s">
        <v>55</v>
      </c>
      <c r="M730" s="28" t="s">
        <v>74</v>
      </c>
      <c r="N730" s="135"/>
      <c r="O730" s="136"/>
      <c r="P730" s="136"/>
      <c r="Q730" s="136">
        <v>1</v>
      </c>
      <c r="R730" s="136"/>
      <c r="S730" s="136"/>
      <c r="T730" s="136"/>
      <c r="U730" s="136"/>
      <c r="V730" s="137"/>
      <c r="W730" s="711"/>
      <c r="X730" s="143"/>
      <c r="Y730" s="143"/>
      <c r="Z730" s="143"/>
      <c r="AA730" s="143"/>
      <c r="AB730" s="143">
        <v>1</v>
      </c>
      <c r="AC730" s="143"/>
      <c r="AD730" s="143"/>
      <c r="AE730" s="123"/>
    </row>
    <row r="731" spans="1:31">
      <c r="A731" s="26">
        <v>700</v>
      </c>
      <c r="B731" s="714" t="s">
        <v>93</v>
      </c>
      <c r="C731" s="714" t="s">
        <v>374</v>
      </c>
      <c r="D731" s="160" t="s">
        <v>369</v>
      </c>
      <c r="E731" s="171" t="s">
        <v>0</v>
      </c>
      <c r="F731" s="171" t="s">
        <v>230</v>
      </c>
      <c r="G731" s="171" t="s">
        <v>381</v>
      </c>
      <c r="H731" s="171" t="s">
        <v>0</v>
      </c>
      <c r="I731" s="171" t="s">
        <v>0</v>
      </c>
      <c r="J731" s="711" t="s">
        <v>68</v>
      </c>
      <c r="K731" s="29" t="s">
        <v>117</v>
      </c>
      <c r="L731" s="32" t="s">
        <v>55</v>
      </c>
      <c r="M731" s="28" t="s">
        <v>74</v>
      </c>
      <c r="N731" s="135"/>
      <c r="O731" s="136">
        <v>1</v>
      </c>
      <c r="P731" s="136"/>
      <c r="Q731" s="136"/>
      <c r="R731" s="136">
        <v>1</v>
      </c>
      <c r="S731" s="136"/>
      <c r="T731" s="136"/>
      <c r="U731" s="136"/>
      <c r="V731" s="137"/>
      <c r="W731" s="711"/>
      <c r="X731" s="143">
        <v>1</v>
      </c>
      <c r="Y731" s="143">
        <v>1</v>
      </c>
      <c r="Z731" s="143"/>
      <c r="AA731" s="143">
        <v>1</v>
      </c>
      <c r="AB731" s="143"/>
      <c r="AC731" s="143"/>
      <c r="AD731" s="143"/>
      <c r="AE731" s="123"/>
    </row>
    <row r="732" spans="1:31">
      <c r="A732" s="26">
        <v>701</v>
      </c>
      <c r="B732" s="714" t="s">
        <v>93</v>
      </c>
      <c r="C732" s="714" t="s">
        <v>374</v>
      </c>
      <c r="D732" s="160" t="s">
        <v>368</v>
      </c>
      <c r="E732" s="171" t="s">
        <v>0</v>
      </c>
      <c r="F732" s="171" t="s">
        <v>230</v>
      </c>
      <c r="G732" s="171" t="s">
        <v>230</v>
      </c>
      <c r="H732" s="171" t="s">
        <v>0</v>
      </c>
      <c r="I732" s="171" t="s">
        <v>0</v>
      </c>
      <c r="J732" s="711" t="s">
        <v>65</v>
      </c>
      <c r="K732" s="29" t="s">
        <v>52</v>
      </c>
      <c r="L732" s="32" t="s">
        <v>55</v>
      </c>
      <c r="M732" s="28" t="s">
        <v>74</v>
      </c>
      <c r="N732" s="135"/>
      <c r="O732" s="136"/>
      <c r="P732" s="136"/>
      <c r="Q732" s="136">
        <v>1</v>
      </c>
      <c r="R732" s="136"/>
      <c r="S732" s="136"/>
      <c r="T732" s="136"/>
      <c r="U732" s="136"/>
      <c r="V732" s="137"/>
      <c r="W732" s="711"/>
      <c r="X732" s="143"/>
      <c r="Y732" s="143"/>
      <c r="Z732" s="143"/>
      <c r="AA732" s="143">
        <v>1</v>
      </c>
      <c r="AB732" s="143"/>
      <c r="AC732" s="143"/>
      <c r="AD732" s="143"/>
      <c r="AE732" s="123"/>
    </row>
    <row r="733" spans="1:31">
      <c r="A733" s="26">
        <v>702</v>
      </c>
      <c r="B733" s="714" t="s">
        <v>93</v>
      </c>
      <c r="C733" s="714" t="s">
        <v>373</v>
      </c>
      <c r="D733" s="160" t="s">
        <v>367</v>
      </c>
      <c r="E733" s="171" t="s">
        <v>0</v>
      </c>
      <c r="F733" s="171" t="s">
        <v>230</v>
      </c>
      <c r="G733" s="171" t="s">
        <v>382</v>
      </c>
      <c r="H733" s="171" t="s">
        <v>74</v>
      </c>
      <c r="I733" s="171" t="s">
        <v>0</v>
      </c>
      <c r="J733" s="711" t="s">
        <v>65</v>
      </c>
      <c r="K733" s="29" t="s">
        <v>52</v>
      </c>
      <c r="L733" s="32" t="s">
        <v>55</v>
      </c>
      <c r="M733" s="28" t="s">
        <v>74</v>
      </c>
      <c r="N733" s="135"/>
      <c r="O733" s="136"/>
      <c r="P733" s="136"/>
      <c r="Q733" s="136">
        <v>1</v>
      </c>
      <c r="R733" s="136"/>
      <c r="S733" s="136"/>
      <c r="T733" s="136"/>
      <c r="U733" s="136"/>
      <c r="V733" s="137"/>
      <c r="W733" s="711"/>
      <c r="X733" s="143"/>
      <c r="Y733" s="143"/>
      <c r="Z733" s="143"/>
      <c r="AA733" s="143"/>
      <c r="AB733" s="143">
        <v>1</v>
      </c>
      <c r="AC733" s="143"/>
      <c r="AD733" s="143"/>
      <c r="AE733" s="123"/>
    </row>
    <row r="734" spans="1:31">
      <c r="A734" s="26">
        <v>703</v>
      </c>
      <c r="B734" s="714" t="s">
        <v>93</v>
      </c>
      <c r="C734" s="714" t="s">
        <v>373</v>
      </c>
      <c r="D734" s="160" t="s">
        <v>369</v>
      </c>
      <c r="E734" s="171" t="s">
        <v>0</v>
      </c>
      <c r="F734" s="171" t="s">
        <v>230</v>
      </c>
      <c r="G734" s="171" t="s">
        <v>382</v>
      </c>
      <c r="H734" s="171" t="s">
        <v>0</v>
      </c>
      <c r="I734" s="171" t="s">
        <v>74</v>
      </c>
      <c r="J734" s="711" t="s">
        <v>212</v>
      </c>
      <c r="K734" s="29" t="s">
        <v>117</v>
      </c>
      <c r="L734" s="32" t="s">
        <v>55</v>
      </c>
      <c r="M734" s="28" t="s">
        <v>74</v>
      </c>
      <c r="N734" s="135"/>
      <c r="O734" s="136"/>
      <c r="P734" s="136">
        <v>1</v>
      </c>
      <c r="Q734" s="136">
        <v>1</v>
      </c>
      <c r="R734" s="136"/>
      <c r="S734" s="136"/>
      <c r="T734" s="136"/>
      <c r="U734" s="136"/>
      <c r="V734" s="137"/>
      <c r="W734" s="711"/>
      <c r="X734" s="143"/>
      <c r="Y734" s="143"/>
      <c r="Z734" s="143"/>
      <c r="AA734" s="143"/>
      <c r="AB734" s="143">
        <v>1</v>
      </c>
      <c r="AC734" s="143"/>
      <c r="AD734" s="143"/>
      <c r="AE734" s="123"/>
    </row>
    <row r="735" spans="1:31">
      <c r="A735" s="26">
        <v>704</v>
      </c>
      <c r="B735" s="714" t="s">
        <v>93</v>
      </c>
      <c r="C735" s="714" t="s">
        <v>373</v>
      </c>
      <c r="D735" s="160" t="s">
        <v>367</v>
      </c>
      <c r="E735" s="171" t="s">
        <v>0</v>
      </c>
      <c r="F735" s="171" t="s">
        <v>379</v>
      </c>
      <c r="G735" s="171" t="s">
        <v>230</v>
      </c>
      <c r="H735" s="171" t="s">
        <v>230</v>
      </c>
      <c r="I735" s="171" t="s">
        <v>230</v>
      </c>
      <c r="J735" s="711" t="s">
        <v>65</v>
      </c>
      <c r="K735" s="29" t="s">
        <v>52</v>
      </c>
      <c r="L735" s="32" t="s">
        <v>55</v>
      </c>
      <c r="M735" s="28" t="s">
        <v>74</v>
      </c>
      <c r="N735" s="135"/>
      <c r="O735" s="136"/>
      <c r="P735" s="136"/>
      <c r="Q735" s="136">
        <v>1</v>
      </c>
      <c r="R735" s="136"/>
      <c r="S735" s="136"/>
      <c r="T735" s="136"/>
      <c r="U735" s="136"/>
      <c r="V735" s="137"/>
      <c r="W735" s="711"/>
      <c r="X735" s="143"/>
      <c r="Y735" s="143"/>
      <c r="Z735" s="143"/>
      <c r="AA735" s="143"/>
      <c r="AB735" s="143">
        <v>1</v>
      </c>
      <c r="AC735" s="143"/>
      <c r="AD735" s="143"/>
      <c r="AE735" s="123"/>
    </row>
    <row r="736" spans="1:31">
      <c r="A736" s="26">
        <v>705</v>
      </c>
      <c r="B736" s="714" t="s">
        <v>93</v>
      </c>
      <c r="C736" s="714" t="s">
        <v>373</v>
      </c>
      <c r="D736" s="160" t="s">
        <v>367</v>
      </c>
      <c r="E736" s="171" t="s">
        <v>0</v>
      </c>
      <c r="F736" s="171" t="s">
        <v>379</v>
      </c>
      <c r="G736" s="171" t="s">
        <v>230</v>
      </c>
      <c r="H736" s="171" t="s">
        <v>0</v>
      </c>
      <c r="I736" s="171" t="s">
        <v>230</v>
      </c>
      <c r="J736" s="711" t="s">
        <v>65</v>
      </c>
      <c r="K736" s="29" t="s">
        <v>52</v>
      </c>
      <c r="L736" s="32" t="s">
        <v>55</v>
      </c>
      <c r="M736" s="28" t="s">
        <v>74</v>
      </c>
      <c r="N736" s="135"/>
      <c r="O736" s="136"/>
      <c r="P736" s="136"/>
      <c r="Q736" s="136">
        <v>1</v>
      </c>
      <c r="R736" s="136"/>
      <c r="S736" s="136"/>
      <c r="T736" s="136"/>
      <c r="U736" s="136"/>
      <c r="V736" s="137"/>
      <c r="W736" s="711"/>
      <c r="X736" s="143"/>
      <c r="Y736" s="143"/>
      <c r="Z736" s="143"/>
      <c r="AA736" s="143"/>
      <c r="AB736" s="143">
        <v>1</v>
      </c>
      <c r="AC736" s="143"/>
      <c r="AD736" s="143"/>
      <c r="AE736" s="123"/>
    </row>
    <row r="737" spans="1:31">
      <c r="A737" s="26">
        <v>706</v>
      </c>
      <c r="B737" s="714" t="s">
        <v>93</v>
      </c>
      <c r="C737" s="714" t="s">
        <v>374</v>
      </c>
      <c r="D737" s="160" t="s">
        <v>369</v>
      </c>
      <c r="E737" s="171" t="s">
        <v>0</v>
      </c>
      <c r="F737" s="171" t="s">
        <v>379</v>
      </c>
      <c r="G737" s="171" t="s">
        <v>230</v>
      </c>
      <c r="H737" s="171" t="s">
        <v>74</v>
      </c>
      <c r="I737" s="171" t="s">
        <v>0</v>
      </c>
      <c r="J737" s="711" t="s">
        <v>70</v>
      </c>
      <c r="K737" s="29" t="s">
        <v>117</v>
      </c>
      <c r="L737" s="32" t="s">
        <v>55</v>
      </c>
      <c r="M737" s="28" t="s">
        <v>74</v>
      </c>
      <c r="N737" s="135"/>
      <c r="O737" s="136"/>
      <c r="P737" s="136"/>
      <c r="Q737" s="136">
        <v>1</v>
      </c>
      <c r="R737" s="136"/>
      <c r="S737" s="136"/>
      <c r="T737" s="136"/>
      <c r="U737" s="136"/>
      <c r="V737" s="137"/>
      <c r="W737" s="711"/>
      <c r="X737" s="143"/>
      <c r="Y737" s="143"/>
      <c r="Z737" s="143"/>
      <c r="AA737" s="143"/>
      <c r="AB737" s="143">
        <v>1</v>
      </c>
      <c r="AC737" s="143"/>
      <c r="AD737" s="143"/>
      <c r="AE737" s="123"/>
    </row>
    <row r="738" spans="1:31">
      <c r="A738" s="26">
        <v>707</v>
      </c>
      <c r="B738" s="714" t="s">
        <v>93</v>
      </c>
      <c r="C738" s="714" t="s">
        <v>373</v>
      </c>
      <c r="D738" s="160" t="s">
        <v>371</v>
      </c>
      <c r="E738" s="171" t="s">
        <v>0</v>
      </c>
      <c r="F738" s="171" t="s">
        <v>230</v>
      </c>
      <c r="G738" s="171" t="s">
        <v>230</v>
      </c>
      <c r="H738" s="171" t="s">
        <v>0</v>
      </c>
      <c r="I738" s="171" t="s">
        <v>0</v>
      </c>
      <c r="J738" s="711" t="s">
        <v>64</v>
      </c>
      <c r="K738" s="29"/>
      <c r="L738" s="32"/>
      <c r="M738" s="28"/>
      <c r="N738" s="135"/>
      <c r="O738" s="136"/>
      <c r="P738" s="136"/>
      <c r="Q738" s="136"/>
      <c r="R738" s="136"/>
      <c r="S738" s="136"/>
      <c r="T738" s="136"/>
      <c r="U738" s="136"/>
      <c r="V738" s="137"/>
      <c r="W738" s="711"/>
      <c r="X738" s="143"/>
      <c r="Y738" s="143"/>
      <c r="Z738" s="143"/>
      <c r="AA738" s="143"/>
      <c r="AB738" s="143"/>
      <c r="AC738" s="143"/>
      <c r="AD738" s="143"/>
      <c r="AE738" s="123"/>
    </row>
    <row r="739" spans="1:31">
      <c r="A739" s="26">
        <v>708</v>
      </c>
      <c r="B739" s="714" t="s">
        <v>93</v>
      </c>
      <c r="C739" s="714" t="s">
        <v>373</v>
      </c>
      <c r="D739" s="160" t="s">
        <v>369</v>
      </c>
      <c r="E739" s="171" t="s">
        <v>0</v>
      </c>
      <c r="F739" s="171" t="s">
        <v>379</v>
      </c>
      <c r="G739" s="171" t="s">
        <v>230</v>
      </c>
      <c r="H739" s="171" t="s">
        <v>0</v>
      </c>
      <c r="I739" s="171" t="s">
        <v>0</v>
      </c>
      <c r="J739" s="711" t="s">
        <v>212</v>
      </c>
      <c r="K739" s="29" t="s">
        <v>117</v>
      </c>
      <c r="L739" s="32" t="s">
        <v>55</v>
      </c>
      <c r="M739" s="28" t="s">
        <v>74</v>
      </c>
      <c r="N739" s="135"/>
      <c r="O739" s="136"/>
      <c r="P739" s="136"/>
      <c r="Q739" s="136">
        <v>1</v>
      </c>
      <c r="R739" s="136"/>
      <c r="S739" s="136"/>
      <c r="T739" s="136"/>
      <c r="U739" s="136"/>
      <c r="V739" s="137"/>
      <c r="W739" s="711">
        <v>1</v>
      </c>
      <c r="X739" s="143"/>
      <c r="Y739" s="143"/>
      <c r="Z739" s="143"/>
      <c r="AA739" s="143"/>
      <c r="AB739" s="143"/>
      <c r="AC739" s="143"/>
      <c r="AD739" s="143"/>
      <c r="AE739" s="123"/>
    </row>
    <row r="740" spans="1:31">
      <c r="A740" s="26">
        <v>709</v>
      </c>
      <c r="B740" s="714" t="s">
        <v>93</v>
      </c>
      <c r="C740" s="714" t="s">
        <v>374</v>
      </c>
      <c r="D740" s="160" t="s">
        <v>369</v>
      </c>
      <c r="E740" s="171" t="s">
        <v>0</v>
      </c>
      <c r="F740" s="171" t="s">
        <v>379</v>
      </c>
      <c r="G740" s="171" t="s">
        <v>381</v>
      </c>
      <c r="H740" s="171" t="s">
        <v>0</v>
      </c>
      <c r="I740" s="171" t="s">
        <v>0</v>
      </c>
      <c r="J740" s="711" t="s">
        <v>70</v>
      </c>
      <c r="K740" s="29" t="s">
        <v>117</v>
      </c>
      <c r="L740" s="32" t="s">
        <v>219</v>
      </c>
      <c r="M740" s="28" t="s">
        <v>74</v>
      </c>
      <c r="N740" s="135"/>
      <c r="O740" s="136"/>
      <c r="P740" s="136"/>
      <c r="Q740" s="136">
        <v>1</v>
      </c>
      <c r="R740" s="136"/>
      <c r="S740" s="136"/>
      <c r="T740" s="136"/>
      <c r="U740" s="136"/>
      <c r="V740" s="137"/>
      <c r="W740" s="711"/>
      <c r="X740" s="143"/>
      <c r="Y740" s="143"/>
      <c r="Z740" s="143"/>
      <c r="AA740" s="143"/>
      <c r="AB740" s="143">
        <v>1</v>
      </c>
      <c r="AC740" s="143"/>
      <c r="AD740" s="143"/>
      <c r="AE740" s="123"/>
    </row>
    <row r="741" spans="1:31">
      <c r="A741" s="26">
        <v>710</v>
      </c>
      <c r="B741" s="714" t="s">
        <v>93</v>
      </c>
      <c r="C741" s="714" t="s">
        <v>374</v>
      </c>
      <c r="D741" s="160" t="s">
        <v>369</v>
      </c>
      <c r="E741" s="171" t="s">
        <v>0</v>
      </c>
      <c r="F741" s="171" t="s">
        <v>379</v>
      </c>
      <c r="G741" s="171" t="s">
        <v>382</v>
      </c>
      <c r="H741" s="171" t="s">
        <v>0</v>
      </c>
      <c r="I741" s="171" t="s">
        <v>0</v>
      </c>
      <c r="J741" s="711" t="s">
        <v>70</v>
      </c>
      <c r="K741" s="29" t="s">
        <v>117</v>
      </c>
      <c r="L741" s="32" t="s">
        <v>55</v>
      </c>
      <c r="M741" s="28" t="s">
        <v>74</v>
      </c>
      <c r="N741" s="135">
        <v>1</v>
      </c>
      <c r="O741" s="136"/>
      <c r="P741" s="136"/>
      <c r="Q741" s="136">
        <v>1</v>
      </c>
      <c r="R741" s="136"/>
      <c r="S741" s="136"/>
      <c r="T741" s="136">
        <v>1</v>
      </c>
      <c r="U741" s="136"/>
      <c r="V741" s="137"/>
      <c r="W741" s="711"/>
      <c r="X741" s="143"/>
      <c r="Y741" s="143">
        <v>1</v>
      </c>
      <c r="Z741" s="143"/>
      <c r="AA741" s="143"/>
      <c r="AB741" s="143"/>
      <c r="AC741" s="143"/>
      <c r="AD741" s="143"/>
      <c r="AE741" s="123"/>
    </row>
    <row r="742" spans="1:31">
      <c r="A742" s="26">
        <v>711</v>
      </c>
      <c r="B742" s="714" t="s">
        <v>93</v>
      </c>
      <c r="C742" s="714" t="s">
        <v>374</v>
      </c>
      <c r="D742" s="160" t="s">
        <v>368</v>
      </c>
      <c r="E742" s="171" t="s">
        <v>0</v>
      </c>
      <c r="F742" s="171" t="s">
        <v>230</v>
      </c>
      <c r="G742" s="171" t="s">
        <v>230</v>
      </c>
      <c r="H742" s="171" t="s">
        <v>0</v>
      </c>
      <c r="I742" s="171" t="s">
        <v>74</v>
      </c>
      <c r="J742" s="711" t="s">
        <v>65</v>
      </c>
      <c r="K742" s="29" t="s">
        <v>117</v>
      </c>
      <c r="L742" s="32" t="s">
        <v>55</v>
      </c>
      <c r="M742" s="28" t="s">
        <v>74</v>
      </c>
      <c r="N742" s="135"/>
      <c r="O742" s="136"/>
      <c r="P742" s="136"/>
      <c r="Q742" s="136">
        <v>1</v>
      </c>
      <c r="R742" s="136"/>
      <c r="S742" s="136"/>
      <c r="T742" s="136"/>
      <c r="U742" s="136"/>
      <c r="V742" s="137"/>
      <c r="W742" s="711">
        <v>1</v>
      </c>
      <c r="X742" s="143"/>
      <c r="Y742" s="143"/>
      <c r="Z742" s="143"/>
      <c r="AA742" s="143"/>
      <c r="AB742" s="143"/>
      <c r="AC742" s="143"/>
      <c r="AD742" s="143"/>
      <c r="AE742" s="123"/>
    </row>
    <row r="743" spans="1:31">
      <c r="A743" s="26">
        <v>712</v>
      </c>
      <c r="B743" s="714" t="s">
        <v>93</v>
      </c>
      <c r="C743" s="714" t="s">
        <v>374</v>
      </c>
      <c r="D743" s="160" t="s">
        <v>368</v>
      </c>
      <c r="E743" s="171" t="s">
        <v>74</v>
      </c>
      <c r="F743" s="171" t="s">
        <v>230</v>
      </c>
      <c r="G743" s="171" t="s">
        <v>230</v>
      </c>
      <c r="H743" s="171" t="s">
        <v>0</v>
      </c>
      <c r="I743" s="171" t="s">
        <v>74</v>
      </c>
      <c r="J743" s="711" t="s">
        <v>65</v>
      </c>
      <c r="K743" s="29" t="s">
        <v>52</v>
      </c>
      <c r="L743" s="32" t="s">
        <v>55</v>
      </c>
      <c r="M743" s="28" t="s">
        <v>74</v>
      </c>
      <c r="N743" s="135"/>
      <c r="O743" s="136"/>
      <c r="P743" s="136"/>
      <c r="Q743" s="136">
        <v>1</v>
      </c>
      <c r="R743" s="136"/>
      <c r="S743" s="136"/>
      <c r="T743" s="136"/>
      <c r="U743" s="136"/>
      <c r="V743" s="137"/>
      <c r="W743" s="711"/>
      <c r="X743" s="143"/>
      <c r="Y743" s="143"/>
      <c r="Z743" s="143"/>
      <c r="AA743" s="143"/>
      <c r="AB743" s="143">
        <v>1</v>
      </c>
      <c r="AC743" s="143"/>
      <c r="AD743" s="143"/>
      <c r="AE743" s="123"/>
    </row>
    <row r="744" spans="1:31">
      <c r="A744" s="26">
        <v>713</v>
      </c>
      <c r="B744" s="714" t="s">
        <v>93</v>
      </c>
      <c r="C744" s="714" t="s">
        <v>374</v>
      </c>
      <c r="D744" s="160" t="s">
        <v>369</v>
      </c>
      <c r="E744" s="171" t="s">
        <v>0</v>
      </c>
      <c r="F744" s="171" t="s">
        <v>379</v>
      </c>
      <c r="G744" s="171" t="s">
        <v>382</v>
      </c>
      <c r="H744" s="171" t="s">
        <v>0</v>
      </c>
      <c r="I744" s="171" t="s">
        <v>0</v>
      </c>
      <c r="J744" s="711" t="s">
        <v>212</v>
      </c>
      <c r="K744" s="29" t="s">
        <v>117</v>
      </c>
      <c r="L744" s="32" t="s">
        <v>55</v>
      </c>
      <c r="M744" s="28" t="s">
        <v>74</v>
      </c>
      <c r="N744" s="135"/>
      <c r="O744" s="136"/>
      <c r="P744" s="136">
        <v>1</v>
      </c>
      <c r="Q744" s="136">
        <v>1</v>
      </c>
      <c r="R744" s="136"/>
      <c r="S744" s="136"/>
      <c r="T744" s="136"/>
      <c r="U744" s="136"/>
      <c r="V744" s="137"/>
      <c r="W744" s="711"/>
      <c r="X744" s="143"/>
      <c r="Y744" s="143"/>
      <c r="Z744" s="143"/>
      <c r="AA744" s="143"/>
      <c r="AB744" s="143">
        <v>1</v>
      </c>
      <c r="AC744" s="143"/>
      <c r="AD744" s="143"/>
      <c r="AE744" s="123"/>
    </row>
    <row r="745" spans="1:31">
      <c r="A745" s="26">
        <v>714</v>
      </c>
      <c r="B745" s="714" t="s">
        <v>93</v>
      </c>
      <c r="C745" s="714" t="s">
        <v>374</v>
      </c>
      <c r="D745" s="160" t="s">
        <v>369</v>
      </c>
      <c r="E745" s="171" t="s">
        <v>0</v>
      </c>
      <c r="F745" s="171" t="s">
        <v>379</v>
      </c>
      <c r="G745" s="171" t="s">
        <v>382</v>
      </c>
      <c r="H745" s="171" t="s">
        <v>0</v>
      </c>
      <c r="I745" s="171" t="s">
        <v>0</v>
      </c>
      <c r="J745" s="711" t="s">
        <v>212</v>
      </c>
      <c r="K745" s="29" t="s">
        <v>117</v>
      </c>
      <c r="L745" s="32" t="s">
        <v>55</v>
      </c>
      <c r="M745" s="28" t="s">
        <v>74</v>
      </c>
      <c r="N745" s="135"/>
      <c r="O745" s="136"/>
      <c r="P745" s="136"/>
      <c r="Q745" s="136">
        <v>1</v>
      </c>
      <c r="R745" s="136"/>
      <c r="S745" s="136"/>
      <c r="T745" s="136"/>
      <c r="U745" s="136"/>
      <c r="V745" s="137"/>
      <c r="W745" s="711">
        <v>1</v>
      </c>
      <c r="X745" s="143"/>
      <c r="Y745" s="143"/>
      <c r="Z745" s="143"/>
      <c r="AA745" s="143"/>
      <c r="AB745" s="143"/>
      <c r="AC745" s="143"/>
      <c r="AD745" s="143"/>
      <c r="AE745" s="123"/>
    </row>
    <row r="746" spans="1:31">
      <c r="A746" s="26">
        <v>715</v>
      </c>
      <c r="B746" s="714" t="s">
        <v>93</v>
      </c>
      <c r="C746" s="714" t="s">
        <v>374</v>
      </c>
      <c r="D746" s="160" t="s">
        <v>369</v>
      </c>
      <c r="E746" s="171" t="s">
        <v>0</v>
      </c>
      <c r="F746" s="171" t="s">
        <v>379</v>
      </c>
      <c r="G746" s="171" t="s">
        <v>382</v>
      </c>
      <c r="H746" s="171" t="s">
        <v>0</v>
      </c>
      <c r="I746" s="171" t="s">
        <v>74</v>
      </c>
      <c r="J746" s="711" t="s">
        <v>70</v>
      </c>
      <c r="K746" s="29" t="s">
        <v>117</v>
      </c>
      <c r="L746" s="32" t="s">
        <v>55</v>
      </c>
      <c r="M746" s="28" t="s">
        <v>74</v>
      </c>
      <c r="N746" s="135"/>
      <c r="O746" s="136"/>
      <c r="P746" s="136"/>
      <c r="Q746" s="136">
        <v>1</v>
      </c>
      <c r="R746" s="136"/>
      <c r="S746" s="136"/>
      <c r="T746" s="136"/>
      <c r="U746" s="136"/>
      <c r="V746" s="137"/>
      <c r="W746" s="711"/>
      <c r="X746" s="143"/>
      <c r="Y746" s="143"/>
      <c r="Z746" s="143"/>
      <c r="AA746" s="143"/>
      <c r="AB746" s="143"/>
      <c r="AC746" s="143"/>
      <c r="AD746" s="143"/>
      <c r="AE746" s="123">
        <v>1</v>
      </c>
    </row>
    <row r="747" spans="1:31">
      <c r="A747" s="26">
        <v>716</v>
      </c>
      <c r="B747" s="714" t="s">
        <v>93</v>
      </c>
      <c r="C747" s="714" t="s">
        <v>374</v>
      </c>
      <c r="D747" s="160" t="s">
        <v>368</v>
      </c>
      <c r="E747" s="171" t="s">
        <v>74</v>
      </c>
      <c r="F747" s="171" t="s">
        <v>230</v>
      </c>
      <c r="G747" s="171" t="s">
        <v>230</v>
      </c>
      <c r="H747" s="171" t="s">
        <v>74</v>
      </c>
      <c r="I747" s="171" t="s">
        <v>0</v>
      </c>
      <c r="J747" s="711" t="s">
        <v>70</v>
      </c>
      <c r="K747" s="29" t="s">
        <v>117</v>
      </c>
      <c r="L747" s="32" t="s">
        <v>55</v>
      </c>
      <c r="M747" s="28" t="s">
        <v>74</v>
      </c>
      <c r="N747" s="135"/>
      <c r="O747" s="136"/>
      <c r="P747" s="136"/>
      <c r="Q747" s="136">
        <v>1</v>
      </c>
      <c r="R747" s="136"/>
      <c r="S747" s="136"/>
      <c r="T747" s="136"/>
      <c r="U747" s="136"/>
      <c r="V747" s="137"/>
      <c r="W747" s="711"/>
      <c r="X747" s="143"/>
      <c r="Y747" s="143"/>
      <c r="Z747" s="143"/>
      <c r="AA747" s="143"/>
      <c r="AB747" s="143">
        <v>1</v>
      </c>
      <c r="AC747" s="143"/>
      <c r="AD747" s="143"/>
      <c r="AE747" s="123"/>
    </row>
    <row r="748" spans="1:31">
      <c r="A748" s="26">
        <v>717</v>
      </c>
      <c r="B748" s="714" t="s">
        <v>93</v>
      </c>
      <c r="C748" s="714" t="s">
        <v>374</v>
      </c>
      <c r="D748" s="160" t="s">
        <v>368</v>
      </c>
      <c r="E748" s="171" t="s">
        <v>0</v>
      </c>
      <c r="F748" s="171" t="s">
        <v>230</v>
      </c>
      <c r="G748" s="171" t="s">
        <v>230</v>
      </c>
      <c r="H748" s="171" t="s">
        <v>74</v>
      </c>
      <c r="I748" s="171" t="s">
        <v>0</v>
      </c>
      <c r="J748" s="711" t="s">
        <v>70</v>
      </c>
      <c r="K748" s="29" t="s">
        <v>117</v>
      </c>
      <c r="L748" s="32" t="s">
        <v>55</v>
      </c>
      <c r="M748" s="28" t="s">
        <v>74</v>
      </c>
      <c r="N748" s="135"/>
      <c r="O748" s="136"/>
      <c r="P748" s="136"/>
      <c r="Q748" s="136">
        <v>1</v>
      </c>
      <c r="R748" s="136"/>
      <c r="S748" s="136"/>
      <c r="T748" s="136"/>
      <c r="U748" s="136"/>
      <c r="V748" s="137"/>
      <c r="W748" s="711"/>
      <c r="X748" s="143"/>
      <c r="Y748" s="143"/>
      <c r="Z748" s="143"/>
      <c r="AA748" s="143"/>
      <c r="AB748" s="143">
        <v>1</v>
      </c>
      <c r="AC748" s="143"/>
      <c r="AD748" s="143"/>
      <c r="AE748" s="123"/>
    </row>
    <row r="749" spans="1:31">
      <c r="A749" s="26">
        <v>718</v>
      </c>
      <c r="B749" s="714" t="s">
        <v>93</v>
      </c>
      <c r="C749" s="714" t="s">
        <v>374</v>
      </c>
      <c r="D749" s="160" t="s">
        <v>368</v>
      </c>
      <c r="E749" s="171" t="s">
        <v>0</v>
      </c>
      <c r="F749" s="171" t="s">
        <v>379</v>
      </c>
      <c r="G749" s="171" t="s">
        <v>230</v>
      </c>
      <c r="H749" s="171" t="s">
        <v>0</v>
      </c>
      <c r="I749" s="171" t="s">
        <v>0</v>
      </c>
      <c r="J749" s="711" t="s">
        <v>65</v>
      </c>
      <c r="K749" s="29" t="s">
        <v>52</v>
      </c>
      <c r="L749" s="32" t="s">
        <v>55</v>
      </c>
      <c r="M749" s="28" t="s">
        <v>74</v>
      </c>
      <c r="N749" s="135"/>
      <c r="O749" s="136"/>
      <c r="P749" s="136"/>
      <c r="Q749" s="136">
        <v>1</v>
      </c>
      <c r="R749" s="136"/>
      <c r="S749" s="136"/>
      <c r="T749" s="136"/>
      <c r="U749" s="136"/>
      <c r="V749" s="137"/>
      <c r="W749" s="711">
        <v>1</v>
      </c>
      <c r="X749" s="143"/>
      <c r="Y749" s="143"/>
      <c r="Z749" s="143"/>
      <c r="AA749" s="143"/>
      <c r="AB749" s="143"/>
      <c r="AC749" s="143"/>
      <c r="AD749" s="143"/>
      <c r="AE749" s="123"/>
    </row>
    <row r="750" spans="1:31">
      <c r="A750" s="26">
        <v>719</v>
      </c>
      <c r="B750" s="714" t="s">
        <v>93</v>
      </c>
      <c r="C750" s="714" t="s">
        <v>374</v>
      </c>
      <c r="D750" s="160" t="s">
        <v>368</v>
      </c>
      <c r="E750" s="171" t="s">
        <v>74</v>
      </c>
      <c r="F750" s="171" t="s">
        <v>379</v>
      </c>
      <c r="G750" s="171" t="s">
        <v>381</v>
      </c>
      <c r="H750" s="171" t="s">
        <v>74</v>
      </c>
      <c r="I750" s="171" t="s">
        <v>74</v>
      </c>
      <c r="J750" s="711" t="s">
        <v>72</v>
      </c>
      <c r="K750" s="29" t="s">
        <v>52</v>
      </c>
      <c r="L750" s="32" t="s">
        <v>55</v>
      </c>
      <c r="M750" s="28" t="s">
        <v>74</v>
      </c>
      <c r="N750" s="135"/>
      <c r="O750" s="136">
        <v>1</v>
      </c>
      <c r="P750" s="136"/>
      <c r="Q750" s="136">
        <v>1</v>
      </c>
      <c r="R750" s="136"/>
      <c r="S750" s="136"/>
      <c r="T750" s="136"/>
      <c r="U750" s="136"/>
      <c r="V750" s="137"/>
      <c r="W750" s="711">
        <v>1</v>
      </c>
      <c r="X750" s="143"/>
      <c r="Y750" s="143"/>
      <c r="Z750" s="143"/>
      <c r="AA750" s="143"/>
      <c r="AB750" s="143"/>
      <c r="AC750" s="143"/>
      <c r="AD750" s="143"/>
      <c r="AE750" s="123"/>
    </row>
    <row r="751" spans="1:31">
      <c r="A751" s="26">
        <v>720</v>
      </c>
      <c r="B751" s="714" t="s">
        <v>93</v>
      </c>
      <c r="C751" s="714" t="s">
        <v>374</v>
      </c>
      <c r="D751" s="160" t="s">
        <v>368</v>
      </c>
      <c r="E751" s="171" t="s">
        <v>0</v>
      </c>
      <c r="F751" s="171" t="s">
        <v>379</v>
      </c>
      <c r="G751" s="171" t="s">
        <v>230</v>
      </c>
      <c r="H751" s="171" t="s">
        <v>0</v>
      </c>
      <c r="I751" s="171" t="s">
        <v>74</v>
      </c>
      <c r="J751" s="711" t="s">
        <v>65</v>
      </c>
      <c r="K751" s="29" t="s">
        <v>52</v>
      </c>
      <c r="L751" s="32" t="s">
        <v>219</v>
      </c>
      <c r="M751" s="28" t="s">
        <v>74</v>
      </c>
      <c r="N751" s="135"/>
      <c r="O751" s="136">
        <v>1</v>
      </c>
      <c r="P751" s="136"/>
      <c r="Q751" s="136"/>
      <c r="R751" s="136"/>
      <c r="S751" s="136"/>
      <c r="T751" s="136"/>
      <c r="U751" s="136"/>
      <c r="V751" s="137"/>
      <c r="W751" s="711">
        <v>1</v>
      </c>
      <c r="X751" s="143"/>
      <c r="Y751" s="143"/>
      <c r="Z751" s="143"/>
      <c r="AA751" s="143"/>
      <c r="AB751" s="143"/>
      <c r="AC751" s="143"/>
      <c r="AD751" s="143"/>
      <c r="AE751" s="123"/>
    </row>
    <row r="752" spans="1:31">
      <c r="A752" s="26">
        <v>721</v>
      </c>
      <c r="B752" s="714" t="s">
        <v>93</v>
      </c>
      <c r="C752" s="714" t="s">
        <v>374</v>
      </c>
      <c r="D752" s="160" t="s">
        <v>368</v>
      </c>
      <c r="E752" s="171" t="s">
        <v>74</v>
      </c>
      <c r="F752" s="171" t="s">
        <v>230</v>
      </c>
      <c r="G752" s="171" t="s">
        <v>383</v>
      </c>
      <c r="H752" s="171" t="s">
        <v>0</v>
      </c>
      <c r="I752" s="171" t="s">
        <v>0</v>
      </c>
      <c r="J752" s="711" t="s">
        <v>65</v>
      </c>
      <c r="K752" s="29" t="s">
        <v>52</v>
      </c>
      <c r="L752" s="32" t="s">
        <v>55</v>
      </c>
      <c r="M752" s="28" t="s">
        <v>74</v>
      </c>
      <c r="N752" s="135"/>
      <c r="O752" s="136"/>
      <c r="P752" s="136"/>
      <c r="Q752" s="136">
        <v>1</v>
      </c>
      <c r="R752" s="136"/>
      <c r="S752" s="136"/>
      <c r="T752" s="136"/>
      <c r="U752" s="136"/>
      <c r="V752" s="137"/>
      <c r="W752" s="711"/>
      <c r="X752" s="143"/>
      <c r="Y752" s="143"/>
      <c r="Z752" s="143"/>
      <c r="AA752" s="143"/>
      <c r="AB752" s="143">
        <v>1</v>
      </c>
      <c r="AC752" s="143"/>
      <c r="AD752" s="143"/>
      <c r="AE752" s="123">
        <v>1</v>
      </c>
    </row>
    <row r="753" spans="1:31">
      <c r="A753" s="26">
        <v>722</v>
      </c>
      <c r="B753" s="714" t="s">
        <v>93</v>
      </c>
      <c r="C753" s="714" t="s">
        <v>373</v>
      </c>
      <c r="D753" s="160" t="s">
        <v>367</v>
      </c>
      <c r="E753" s="171" t="s">
        <v>0</v>
      </c>
      <c r="F753" s="171" t="s">
        <v>379</v>
      </c>
      <c r="G753" s="171" t="s">
        <v>230</v>
      </c>
      <c r="H753" s="171" t="s">
        <v>74</v>
      </c>
      <c r="I753" s="171" t="s">
        <v>230</v>
      </c>
      <c r="J753" s="711" t="s">
        <v>80</v>
      </c>
      <c r="K753" s="29" t="s">
        <v>52</v>
      </c>
      <c r="L753" s="32" t="s">
        <v>219</v>
      </c>
      <c r="M753" s="28" t="s">
        <v>74</v>
      </c>
      <c r="N753" s="135"/>
      <c r="O753" s="136">
        <v>1</v>
      </c>
      <c r="P753" s="136"/>
      <c r="Q753" s="136">
        <v>1</v>
      </c>
      <c r="R753" s="136"/>
      <c r="S753" s="136"/>
      <c r="T753" s="136"/>
      <c r="U753" s="136"/>
      <c r="V753" s="137"/>
      <c r="W753" s="711"/>
      <c r="X753" s="143"/>
      <c r="Y753" s="143"/>
      <c r="Z753" s="143"/>
      <c r="AA753" s="143"/>
      <c r="AB753" s="143">
        <v>1</v>
      </c>
      <c r="AC753" s="143"/>
      <c r="AD753" s="143"/>
      <c r="AE753" s="123"/>
    </row>
    <row r="754" spans="1:31">
      <c r="A754" s="26">
        <v>723</v>
      </c>
      <c r="B754" s="714" t="s">
        <v>93</v>
      </c>
      <c r="C754" s="714" t="s">
        <v>374</v>
      </c>
      <c r="D754" s="160" t="s">
        <v>368</v>
      </c>
      <c r="E754" s="171" t="s">
        <v>0</v>
      </c>
      <c r="F754" s="171" t="s">
        <v>230</v>
      </c>
      <c r="G754" s="171" t="s">
        <v>381</v>
      </c>
      <c r="H754" s="171" t="s">
        <v>0</v>
      </c>
      <c r="I754" s="171" t="s">
        <v>74</v>
      </c>
      <c r="J754" s="711" t="s">
        <v>65</v>
      </c>
      <c r="K754" s="29" t="s">
        <v>52</v>
      </c>
      <c r="L754" s="32" t="s">
        <v>55</v>
      </c>
      <c r="M754" s="28" t="s">
        <v>74</v>
      </c>
      <c r="N754" s="135"/>
      <c r="O754" s="136"/>
      <c r="P754" s="136"/>
      <c r="Q754" s="136">
        <v>1</v>
      </c>
      <c r="R754" s="136"/>
      <c r="S754" s="136"/>
      <c r="T754" s="136"/>
      <c r="U754" s="136"/>
      <c r="V754" s="137"/>
      <c r="W754" s="711"/>
      <c r="X754" s="143"/>
      <c r="Y754" s="143"/>
      <c r="Z754" s="143"/>
      <c r="AA754" s="143"/>
      <c r="AB754" s="143"/>
      <c r="AC754" s="143"/>
      <c r="AD754" s="143"/>
      <c r="AE754" s="123">
        <v>1</v>
      </c>
    </row>
    <row r="755" spans="1:31">
      <c r="A755" s="26">
        <v>724</v>
      </c>
      <c r="B755" s="714" t="s">
        <v>93</v>
      </c>
      <c r="C755" s="714" t="s">
        <v>374</v>
      </c>
      <c r="D755" s="160" t="s">
        <v>371</v>
      </c>
      <c r="E755" s="171" t="s">
        <v>0</v>
      </c>
      <c r="F755" s="171" t="s">
        <v>379</v>
      </c>
      <c r="G755" s="171" t="s">
        <v>381</v>
      </c>
      <c r="H755" s="171" t="s">
        <v>74</v>
      </c>
      <c r="I755" s="171" t="s">
        <v>0</v>
      </c>
      <c r="J755" s="711" t="s">
        <v>64</v>
      </c>
      <c r="K755" s="29"/>
      <c r="L755" s="32"/>
      <c r="M755" s="28"/>
      <c r="N755" s="135"/>
      <c r="O755" s="136"/>
      <c r="P755" s="136"/>
      <c r="Q755" s="136"/>
      <c r="R755" s="136"/>
      <c r="S755" s="136"/>
      <c r="T755" s="136"/>
      <c r="U755" s="136"/>
      <c r="V755" s="137"/>
      <c r="W755" s="711"/>
      <c r="X755" s="143"/>
      <c r="Y755" s="143"/>
      <c r="Z755" s="143"/>
      <c r="AA755" s="143"/>
      <c r="AB755" s="143"/>
      <c r="AC755" s="143"/>
      <c r="AD755" s="143"/>
      <c r="AE755" s="123"/>
    </row>
    <row r="756" spans="1:31">
      <c r="A756" s="26">
        <v>725</v>
      </c>
      <c r="B756" s="714" t="s">
        <v>93</v>
      </c>
      <c r="C756" s="714" t="s">
        <v>374</v>
      </c>
      <c r="D756" s="160" t="s">
        <v>369</v>
      </c>
      <c r="E756" s="171" t="s">
        <v>0</v>
      </c>
      <c r="F756" s="171" t="s">
        <v>379</v>
      </c>
      <c r="G756" s="171" t="s">
        <v>382</v>
      </c>
      <c r="H756" s="171" t="s">
        <v>74</v>
      </c>
      <c r="I756" s="171" t="s">
        <v>0</v>
      </c>
      <c r="J756" s="711" t="s">
        <v>398</v>
      </c>
      <c r="K756" s="29" t="s">
        <v>52</v>
      </c>
      <c r="L756" s="32" t="s">
        <v>55</v>
      </c>
      <c r="M756" s="28" t="s">
        <v>74</v>
      </c>
      <c r="N756" s="135"/>
      <c r="O756" s="136"/>
      <c r="P756" s="136"/>
      <c r="Q756" s="136">
        <v>1</v>
      </c>
      <c r="R756" s="136"/>
      <c r="S756" s="136"/>
      <c r="T756" s="136"/>
      <c r="U756" s="136"/>
      <c r="V756" s="137"/>
      <c r="W756" s="711">
        <v>1</v>
      </c>
      <c r="X756" s="143"/>
      <c r="Y756" s="143"/>
      <c r="Z756" s="143"/>
      <c r="AA756" s="143"/>
      <c r="AB756" s="143"/>
      <c r="AC756" s="143"/>
      <c r="AD756" s="143"/>
      <c r="AE756" s="123"/>
    </row>
    <row r="757" spans="1:31">
      <c r="A757" s="26">
        <v>726</v>
      </c>
      <c r="B757" s="714" t="s">
        <v>93</v>
      </c>
      <c r="C757" s="714" t="s">
        <v>373</v>
      </c>
      <c r="D757" s="160" t="s">
        <v>371</v>
      </c>
      <c r="E757" s="171" t="s">
        <v>74</v>
      </c>
      <c r="F757" s="171" t="s">
        <v>378</v>
      </c>
      <c r="G757" s="171" t="s">
        <v>230</v>
      </c>
      <c r="H757" s="171" t="s">
        <v>0</v>
      </c>
      <c r="I757" s="171" t="s">
        <v>0</v>
      </c>
      <c r="J757" s="711" t="s">
        <v>65</v>
      </c>
      <c r="K757" s="29" t="s">
        <v>52</v>
      </c>
      <c r="L757" s="32" t="s">
        <v>55</v>
      </c>
      <c r="M757" s="28" t="s">
        <v>0</v>
      </c>
      <c r="N757" s="135"/>
      <c r="O757" s="136"/>
      <c r="P757" s="136"/>
      <c r="Q757" s="136">
        <v>1</v>
      </c>
      <c r="R757" s="136"/>
      <c r="S757" s="136"/>
      <c r="T757" s="136"/>
      <c r="U757" s="136"/>
      <c r="V757" s="137">
        <v>1</v>
      </c>
      <c r="W757" s="711"/>
      <c r="X757" s="143"/>
      <c r="Y757" s="143"/>
      <c r="Z757" s="143"/>
      <c r="AA757" s="143"/>
      <c r="AB757" s="143">
        <v>1</v>
      </c>
      <c r="AC757" s="143"/>
      <c r="AD757" s="143"/>
      <c r="AE757" s="123">
        <v>1</v>
      </c>
    </row>
    <row r="758" spans="1:31">
      <c r="A758" s="26"/>
      <c r="B758" s="714" t="str">
        <f>B757</f>
        <v>ES</v>
      </c>
      <c r="C758" s="714" t="str">
        <f t="shared" ref="C758:I759" si="27">C757</f>
        <v>Public</v>
      </c>
      <c r="D758" s="160" t="str">
        <f t="shared" si="27"/>
        <v>Sport Centre</v>
      </c>
      <c r="E758" s="171" t="str">
        <f t="shared" si="27"/>
        <v>Yes</v>
      </c>
      <c r="F758" s="171" t="str">
        <f t="shared" si="27"/>
        <v>100-1000</v>
      </c>
      <c r="G758" s="171" t="str">
        <f t="shared" si="27"/>
        <v>DK/DA</v>
      </c>
      <c r="H758" s="171" t="str">
        <f t="shared" si="27"/>
        <v>No</v>
      </c>
      <c r="I758" s="171" t="str">
        <f t="shared" si="27"/>
        <v>No</v>
      </c>
      <c r="J758" s="711" t="s">
        <v>80</v>
      </c>
      <c r="K758" s="29" t="s">
        <v>117</v>
      </c>
      <c r="L758" s="32" t="s">
        <v>55</v>
      </c>
      <c r="M758" s="28" t="s">
        <v>0</v>
      </c>
      <c r="N758" s="135"/>
      <c r="O758" s="136"/>
      <c r="P758" s="136"/>
      <c r="Q758" s="136">
        <v>1</v>
      </c>
      <c r="R758" s="136"/>
      <c r="S758" s="136"/>
      <c r="T758" s="136"/>
      <c r="U758" s="136"/>
      <c r="V758" s="137"/>
      <c r="W758" s="711"/>
      <c r="X758" s="143"/>
      <c r="Y758" s="143"/>
      <c r="Z758" s="143"/>
      <c r="AA758" s="143"/>
      <c r="AB758" s="143"/>
      <c r="AC758" s="143"/>
      <c r="AD758" s="143"/>
      <c r="AE758" s="123"/>
    </row>
    <row r="759" spans="1:31">
      <c r="A759" s="26"/>
      <c r="B759" s="714" t="str">
        <f>B758</f>
        <v>ES</v>
      </c>
      <c r="C759" s="714" t="str">
        <f t="shared" si="27"/>
        <v>Public</v>
      </c>
      <c r="D759" s="160" t="str">
        <f t="shared" si="27"/>
        <v>Sport Centre</v>
      </c>
      <c r="E759" s="171" t="str">
        <f t="shared" si="27"/>
        <v>Yes</v>
      </c>
      <c r="F759" s="171" t="str">
        <f t="shared" si="27"/>
        <v>100-1000</v>
      </c>
      <c r="G759" s="171" t="str">
        <f t="shared" si="27"/>
        <v>DK/DA</v>
      </c>
      <c r="H759" s="171" t="str">
        <f t="shared" si="27"/>
        <v>No</v>
      </c>
      <c r="I759" s="171" t="str">
        <f t="shared" si="27"/>
        <v>No</v>
      </c>
      <c r="J759" s="711" t="s">
        <v>73</v>
      </c>
      <c r="K759" s="29" t="s">
        <v>117</v>
      </c>
      <c r="L759" s="32" t="s">
        <v>55</v>
      </c>
      <c r="M759" s="28" t="s">
        <v>0</v>
      </c>
      <c r="N759" s="135">
        <v>1</v>
      </c>
      <c r="O759" s="136"/>
      <c r="P759" s="136">
        <v>1</v>
      </c>
      <c r="Q759" s="136"/>
      <c r="R759" s="136"/>
      <c r="S759" s="136"/>
      <c r="T759" s="136"/>
      <c r="U759" s="136"/>
      <c r="V759" s="137"/>
      <c r="W759" s="711"/>
      <c r="X759" s="143"/>
      <c r="Y759" s="143"/>
      <c r="Z759" s="143"/>
      <c r="AA759" s="143"/>
      <c r="AB759" s="143"/>
      <c r="AC759" s="143"/>
      <c r="AD759" s="143"/>
      <c r="AE759" s="123"/>
    </row>
    <row r="760" spans="1:31">
      <c r="A760" s="26">
        <v>727</v>
      </c>
      <c r="B760" s="714" t="s">
        <v>93</v>
      </c>
      <c r="C760" s="714" t="s">
        <v>373</v>
      </c>
      <c r="D760" s="160" t="s">
        <v>371</v>
      </c>
      <c r="E760" s="171" t="s">
        <v>0</v>
      </c>
      <c r="F760" s="171" t="s">
        <v>230</v>
      </c>
      <c r="G760" s="171" t="s">
        <v>382</v>
      </c>
      <c r="H760" s="171" t="s">
        <v>0</v>
      </c>
      <c r="I760" s="171" t="s">
        <v>74</v>
      </c>
      <c r="J760" s="711" t="s">
        <v>64</v>
      </c>
      <c r="K760" s="29"/>
      <c r="L760" s="32"/>
      <c r="M760" s="28"/>
      <c r="N760" s="135"/>
      <c r="O760" s="136"/>
      <c r="P760" s="136"/>
      <c r="Q760" s="136"/>
      <c r="R760" s="136"/>
      <c r="S760" s="136"/>
      <c r="T760" s="136"/>
      <c r="U760" s="136"/>
      <c r="V760" s="137"/>
      <c r="W760" s="711"/>
      <c r="X760" s="143"/>
      <c r="Y760" s="143"/>
      <c r="Z760" s="143"/>
      <c r="AA760" s="143"/>
      <c r="AB760" s="143"/>
      <c r="AC760" s="143"/>
      <c r="AD760" s="143"/>
      <c r="AE760" s="123"/>
    </row>
    <row r="761" spans="1:31">
      <c r="A761" s="26">
        <v>728</v>
      </c>
      <c r="B761" s="714" t="s">
        <v>93</v>
      </c>
      <c r="C761" s="714" t="s">
        <v>373</v>
      </c>
      <c r="D761" s="160" t="s">
        <v>371</v>
      </c>
      <c r="E761" s="171" t="s">
        <v>0</v>
      </c>
      <c r="F761" s="171" t="s">
        <v>230</v>
      </c>
      <c r="G761" s="171" t="s">
        <v>381</v>
      </c>
      <c r="H761" s="171" t="s">
        <v>0</v>
      </c>
      <c r="I761" s="171" t="s">
        <v>74</v>
      </c>
      <c r="J761" s="711" t="s">
        <v>64</v>
      </c>
      <c r="K761" s="29"/>
      <c r="L761" s="32"/>
      <c r="M761" s="28"/>
      <c r="N761" s="135"/>
      <c r="O761" s="136"/>
      <c r="P761" s="136"/>
      <c r="Q761" s="136"/>
      <c r="R761" s="136"/>
      <c r="S761" s="136"/>
      <c r="T761" s="136"/>
      <c r="U761" s="136"/>
      <c r="V761" s="137"/>
      <c r="W761" s="711"/>
      <c r="X761" s="143"/>
      <c r="Y761" s="143"/>
      <c r="Z761" s="143"/>
      <c r="AA761" s="143"/>
      <c r="AB761" s="143"/>
      <c r="AC761" s="143"/>
      <c r="AD761" s="143"/>
      <c r="AE761" s="123"/>
    </row>
    <row r="762" spans="1:31">
      <c r="A762" s="26">
        <v>729</v>
      </c>
      <c r="B762" s="714" t="s">
        <v>93</v>
      </c>
      <c r="C762" s="714" t="s">
        <v>373</v>
      </c>
      <c r="D762" s="160" t="s">
        <v>371</v>
      </c>
      <c r="E762" s="171" t="s">
        <v>0</v>
      </c>
      <c r="F762" s="171" t="s">
        <v>230</v>
      </c>
      <c r="G762" s="171" t="s">
        <v>382</v>
      </c>
      <c r="H762" s="171" t="s">
        <v>0</v>
      </c>
      <c r="I762" s="171" t="s">
        <v>74</v>
      </c>
      <c r="J762" s="711" t="s">
        <v>64</v>
      </c>
      <c r="K762" s="29"/>
      <c r="L762" s="32"/>
      <c r="M762" s="28"/>
      <c r="N762" s="135"/>
      <c r="O762" s="136"/>
      <c r="P762" s="136"/>
      <c r="Q762" s="136"/>
      <c r="R762" s="136"/>
      <c r="S762" s="136"/>
      <c r="T762" s="136"/>
      <c r="U762" s="136"/>
      <c r="V762" s="137"/>
      <c r="W762" s="711"/>
      <c r="X762" s="143"/>
      <c r="Y762" s="143"/>
      <c r="Z762" s="143"/>
      <c r="AA762" s="143"/>
      <c r="AB762" s="143"/>
      <c r="AC762" s="143"/>
      <c r="AD762" s="143"/>
      <c r="AE762" s="123"/>
    </row>
    <row r="763" spans="1:31">
      <c r="A763" s="26">
        <v>730</v>
      </c>
      <c r="B763" s="714" t="s">
        <v>93</v>
      </c>
      <c r="C763" s="714" t="s">
        <v>374</v>
      </c>
      <c r="D763" s="160" t="s">
        <v>369</v>
      </c>
      <c r="E763" s="171" t="s">
        <v>0</v>
      </c>
      <c r="F763" s="171" t="s">
        <v>378</v>
      </c>
      <c r="G763" s="171" t="s">
        <v>230</v>
      </c>
      <c r="H763" s="171" t="s">
        <v>0</v>
      </c>
      <c r="I763" s="171" t="s">
        <v>74</v>
      </c>
      <c r="J763" s="711" t="s">
        <v>212</v>
      </c>
      <c r="K763" s="29" t="s">
        <v>52</v>
      </c>
      <c r="L763" s="32" t="s">
        <v>55</v>
      </c>
      <c r="M763" s="28" t="s">
        <v>0</v>
      </c>
      <c r="N763" s="135"/>
      <c r="O763" s="136"/>
      <c r="P763" s="136"/>
      <c r="Q763" s="136">
        <v>1</v>
      </c>
      <c r="R763" s="136"/>
      <c r="S763" s="136"/>
      <c r="T763" s="136"/>
      <c r="U763" s="136"/>
      <c r="V763" s="137"/>
      <c r="W763" s="711"/>
      <c r="X763" s="143"/>
      <c r="Y763" s="143"/>
      <c r="Z763" s="143"/>
      <c r="AA763" s="143"/>
      <c r="AB763" s="143"/>
      <c r="AC763" s="143"/>
      <c r="AD763" s="143"/>
      <c r="AE763" s="123">
        <v>1</v>
      </c>
    </row>
    <row r="764" spans="1:31">
      <c r="A764" s="26"/>
      <c r="B764" s="714" t="str">
        <f>B763</f>
        <v>ES</v>
      </c>
      <c r="C764" s="714" t="str">
        <f t="shared" ref="C764:I764" si="28">C763</f>
        <v>Private</v>
      </c>
      <c r="D764" s="160" t="str">
        <f t="shared" si="28"/>
        <v>Office</v>
      </c>
      <c r="E764" s="171" t="str">
        <f t="shared" si="28"/>
        <v>No</v>
      </c>
      <c r="F764" s="171" t="str">
        <f t="shared" si="28"/>
        <v>100-1000</v>
      </c>
      <c r="G764" s="171" t="str">
        <f t="shared" si="28"/>
        <v>DK/DA</v>
      </c>
      <c r="H764" s="171" t="str">
        <f t="shared" si="28"/>
        <v>No</v>
      </c>
      <c r="I764" s="171" t="str">
        <f t="shared" si="28"/>
        <v>Yes</v>
      </c>
      <c r="J764" s="711" t="s">
        <v>73</v>
      </c>
      <c r="K764" s="29" t="s">
        <v>52</v>
      </c>
      <c r="L764" s="32" t="s">
        <v>55</v>
      </c>
      <c r="M764" s="28" t="s">
        <v>0</v>
      </c>
      <c r="N764" s="135"/>
      <c r="O764" s="136"/>
      <c r="P764" s="136"/>
      <c r="Q764" s="136">
        <v>1</v>
      </c>
      <c r="R764" s="136"/>
      <c r="S764" s="136"/>
      <c r="T764" s="136"/>
      <c r="U764" s="136"/>
      <c r="V764" s="137"/>
      <c r="W764" s="711"/>
      <c r="X764" s="143"/>
      <c r="Y764" s="143"/>
      <c r="Z764" s="143"/>
      <c r="AA764" s="143"/>
      <c r="AB764" s="143"/>
      <c r="AC764" s="143"/>
      <c r="AD764" s="143"/>
      <c r="AE764" s="123"/>
    </row>
    <row r="765" spans="1:31">
      <c r="A765" s="26">
        <v>731</v>
      </c>
      <c r="B765" s="714" t="s">
        <v>93</v>
      </c>
      <c r="C765" s="714" t="s">
        <v>373</v>
      </c>
      <c r="D765" s="160" t="s">
        <v>371</v>
      </c>
      <c r="E765" s="171" t="s">
        <v>0</v>
      </c>
      <c r="F765" s="171" t="s">
        <v>230</v>
      </c>
      <c r="G765" s="171" t="s">
        <v>381</v>
      </c>
      <c r="H765" s="171" t="s">
        <v>0</v>
      </c>
      <c r="I765" s="171" t="s">
        <v>74</v>
      </c>
      <c r="J765" s="711" t="s">
        <v>64</v>
      </c>
      <c r="K765" s="29"/>
      <c r="L765" s="32"/>
      <c r="M765" s="28"/>
      <c r="N765" s="135"/>
      <c r="O765" s="136"/>
      <c r="P765" s="136"/>
      <c r="Q765" s="136"/>
      <c r="R765" s="136"/>
      <c r="S765" s="136"/>
      <c r="T765" s="136"/>
      <c r="U765" s="136"/>
      <c r="V765" s="137"/>
      <c r="W765" s="711"/>
      <c r="X765" s="143"/>
      <c r="Y765" s="143"/>
      <c r="Z765" s="143"/>
      <c r="AA765" s="143"/>
      <c r="AB765" s="143"/>
      <c r="AC765" s="143"/>
      <c r="AD765" s="143"/>
      <c r="AE765" s="123"/>
    </row>
    <row r="766" spans="1:31">
      <c r="A766" s="26">
        <v>732</v>
      </c>
      <c r="B766" s="714" t="s">
        <v>93</v>
      </c>
      <c r="C766" s="714" t="s">
        <v>373</v>
      </c>
      <c r="D766" s="160" t="s">
        <v>371</v>
      </c>
      <c r="E766" s="171" t="s">
        <v>74</v>
      </c>
      <c r="F766" s="171" t="s">
        <v>378</v>
      </c>
      <c r="G766" s="171" t="s">
        <v>230</v>
      </c>
      <c r="H766" s="171" t="s">
        <v>230</v>
      </c>
      <c r="I766" s="171" t="s">
        <v>230</v>
      </c>
      <c r="J766" s="711" t="s">
        <v>65</v>
      </c>
      <c r="K766" s="29" t="s">
        <v>52</v>
      </c>
      <c r="L766" s="32" t="s">
        <v>55</v>
      </c>
      <c r="M766" s="28" t="s">
        <v>74</v>
      </c>
      <c r="N766" s="135"/>
      <c r="O766" s="136"/>
      <c r="P766" s="136"/>
      <c r="Q766" s="136">
        <v>1</v>
      </c>
      <c r="R766" s="136"/>
      <c r="S766" s="136"/>
      <c r="T766" s="136"/>
      <c r="U766" s="136"/>
      <c r="V766" s="137"/>
      <c r="W766" s="711">
        <v>1</v>
      </c>
      <c r="X766" s="143"/>
      <c r="Y766" s="143"/>
      <c r="Z766" s="143"/>
      <c r="AA766" s="143"/>
      <c r="AB766" s="143">
        <v>1</v>
      </c>
      <c r="AC766" s="143"/>
      <c r="AD766" s="143"/>
      <c r="AE766" s="123"/>
    </row>
    <row r="767" spans="1:31">
      <c r="A767" s="26">
        <v>733</v>
      </c>
      <c r="B767" s="714" t="s">
        <v>93</v>
      </c>
      <c r="C767" s="714" t="s">
        <v>374</v>
      </c>
      <c r="D767" s="160" t="s">
        <v>369</v>
      </c>
      <c r="E767" s="171" t="s">
        <v>0</v>
      </c>
      <c r="F767" s="171" t="s">
        <v>379</v>
      </c>
      <c r="G767" s="171" t="s">
        <v>230</v>
      </c>
      <c r="H767" s="171" t="s">
        <v>0</v>
      </c>
      <c r="I767" s="171" t="s">
        <v>74</v>
      </c>
      <c r="J767" s="711" t="s">
        <v>68</v>
      </c>
      <c r="K767" s="29" t="s">
        <v>52</v>
      </c>
      <c r="L767" s="32" t="s">
        <v>55</v>
      </c>
      <c r="M767" s="28" t="s">
        <v>0</v>
      </c>
      <c r="N767" s="135"/>
      <c r="O767" s="136">
        <v>1</v>
      </c>
      <c r="P767" s="136"/>
      <c r="Q767" s="136">
        <v>1</v>
      </c>
      <c r="R767" s="136">
        <v>1</v>
      </c>
      <c r="S767" s="136"/>
      <c r="T767" s="136"/>
      <c r="U767" s="136"/>
      <c r="V767" s="137"/>
      <c r="W767" s="711"/>
      <c r="X767" s="143"/>
      <c r="Y767" s="143"/>
      <c r="Z767" s="143"/>
      <c r="AA767" s="143"/>
      <c r="AB767" s="143"/>
      <c r="AC767" s="143"/>
      <c r="AD767" s="143"/>
      <c r="AE767" s="123">
        <v>1</v>
      </c>
    </row>
    <row r="768" spans="1:31">
      <c r="A768" s="26"/>
      <c r="B768" s="714" t="str">
        <f>B767</f>
        <v>ES</v>
      </c>
      <c r="C768" s="714" t="str">
        <f t="shared" ref="C768:I769" si="29">C767</f>
        <v>Private</v>
      </c>
      <c r="D768" s="160" t="str">
        <f t="shared" si="29"/>
        <v>Office</v>
      </c>
      <c r="E768" s="171" t="str">
        <f t="shared" si="29"/>
        <v>No</v>
      </c>
      <c r="F768" s="171" t="str">
        <f t="shared" si="29"/>
        <v>Below 100</v>
      </c>
      <c r="G768" s="171" t="str">
        <f t="shared" si="29"/>
        <v>DK/DA</v>
      </c>
      <c r="H768" s="171" t="str">
        <f t="shared" si="29"/>
        <v>No</v>
      </c>
      <c r="I768" s="171" t="str">
        <f t="shared" si="29"/>
        <v>Yes</v>
      </c>
      <c r="J768" s="711" t="s">
        <v>72</v>
      </c>
      <c r="K768" s="29" t="s">
        <v>52</v>
      </c>
      <c r="L768" s="32" t="s">
        <v>55</v>
      </c>
      <c r="M768" s="28" t="s">
        <v>0</v>
      </c>
      <c r="N768" s="135"/>
      <c r="O768" s="136">
        <v>1</v>
      </c>
      <c r="P768" s="136"/>
      <c r="Q768" s="136">
        <v>1</v>
      </c>
      <c r="R768" s="136">
        <v>1</v>
      </c>
      <c r="S768" s="136"/>
      <c r="T768" s="136"/>
      <c r="U768" s="136"/>
      <c r="V768" s="137"/>
      <c r="W768" s="711"/>
      <c r="X768" s="143"/>
      <c r="Y768" s="143"/>
      <c r="Z768" s="143"/>
      <c r="AA768" s="143"/>
      <c r="AB768" s="143"/>
      <c r="AC768" s="143"/>
      <c r="AD768" s="143"/>
      <c r="AE768" s="123"/>
    </row>
    <row r="769" spans="1:31">
      <c r="A769" s="26"/>
      <c r="B769" s="714" t="str">
        <f>B768</f>
        <v>ES</v>
      </c>
      <c r="C769" s="714" t="str">
        <f t="shared" si="29"/>
        <v>Private</v>
      </c>
      <c r="D769" s="160" t="str">
        <f t="shared" si="29"/>
        <v>Office</v>
      </c>
      <c r="E769" s="171" t="str">
        <f t="shared" si="29"/>
        <v>No</v>
      </c>
      <c r="F769" s="171" t="str">
        <f t="shared" si="29"/>
        <v>Below 100</v>
      </c>
      <c r="G769" s="171" t="str">
        <f t="shared" si="29"/>
        <v>DK/DA</v>
      </c>
      <c r="H769" s="171" t="str">
        <f t="shared" si="29"/>
        <v>No</v>
      </c>
      <c r="I769" s="171" t="str">
        <f t="shared" si="29"/>
        <v>Yes</v>
      </c>
      <c r="J769" s="711" t="s">
        <v>73</v>
      </c>
      <c r="K769" s="29" t="s">
        <v>52</v>
      </c>
      <c r="L769" s="32" t="s">
        <v>55</v>
      </c>
      <c r="M769" s="28" t="s">
        <v>0</v>
      </c>
      <c r="N769" s="135">
        <v>1</v>
      </c>
      <c r="O769" s="136"/>
      <c r="P769" s="136">
        <v>1</v>
      </c>
      <c r="Q769" s="136">
        <v>1</v>
      </c>
      <c r="R769" s="136"/>
      <c r="S769" s="136"/>
      <c r="T769" s="136"/>
      <c r="U769" s="136"/>
      <c r="V769" s="137"/>
      <c r="W769" s="711"/>
      <c r="X769" s="143"/>
      <c r="Y769" s="143"/>
      <c r="Z769" s="143"/>
      <c r="AA769" s="143"/>
      <c r="AB769" s="143"/>
      <c r="AC769" s="143"/>
      <c r="AD769" s="143"/>
      <c r="AE769" s="123"/>
    </row>
    <row r="770" spans="1:31">
      <c r="A770" s="26">
        <v>734</v>
      </c>
      <c r="B770" s="714" t="s">
        <v>93</v>
      </c>
      <c r="C770" s="714" t="s">
        <v>373</v>
      </c>
      <c r="D770" s="160" t="s">
        <v>371</v>
      </c>
      <c r="E770" s="171" t="s">
        <v>74</v>
      </c>
      <c r="F770" s="171" t="s">
        <v>378</v>
      </c>
      <c r="G770" s="171" t="s">
        <v>382</v>
      </c>
      <c r="H770" s="171" t="s">
        <v>74</v>
      </c>
      <c r="I770" s="171" t="s">
        <v>74</v>
      </c>
      <c r="J770" s="711" t="s">
        <v>212</v>
      </c>
      <c r="K770" s="29" t="s">
        <v>52</v>
      </c>
      <c r="L770" s="32" t="s">
        <v>55</v>
      </c>
      <c r="M770" s="28" t="s">
        <v>0</v>
      </c>
      <c r="N770" s="135"/>
      <c r="O770" s="136"/>
      <c r="P770" s="136"/>
      <c r="Q770" s="136">
        <v>1</v>
      </c>
      <c r="R770" s="136"/>
      <c r="S770" s="136"/>
      <c r="T770" s="136"/>
      <c r="U770" s="136"/>
      <c r="V770" s="137"/>
      <c r="W770" s="711"/>
      <c r="X770" s="143"/>
      <c r="Y770" s="143"/>
      <c r="Z770" s="143"/>
      <c r="AA770" s="143"/>
      <c r="AB770" s="143">
        <v>1</v>
      </c>
      <c r="AC770" s="143"/>
      <c r="AD770" s="143"/>
      <c r="AE770" s="123"/>
    </row>
    <row r="771" spans="1:31">
      <c r="A771" s="26"/>
      <c r="B771" s="714" t="str">
        <f>B770</f>
        <v>ES</v>
      </c>
      <c r="C771" s="714" t="str">
        <f t="shared" ref="C771" si="30">C770</f>
        <v>Public</v>
      </c>
      <c r="D771" s="160" t="str">
        <f t="shared" ref="D771" si="31">D770</f>
        <v>Sport Centre</v>
      </c>
      <c r="E771" s="171" t="str">
        <f t="shared" ref="E771" si="32">E770</f>
        <v>Yes</v>
      </c>
      <c r="F771" s="171" t="str">
        <f t="shared" ref="F771" si="33">F770</f>
        <v>100-1000</v>
      </c>
      <c r="G771" s="171" t="str">
        <f t="shared" ref="G771" si="34">G770</f>
        <v>1000-5000</v>
      </c>
      <c r="H771" s="171" t="str">
        <f t="shared" ref="H771" si="35">H770</f>
        <v>Yes</v>
      </c>
      <c r="I771" s="171" t="str">
        <f t="shared" ref="I771" si="36">I770</f>
        <v>Yes</v>
      </c>
      <c r="J771" s="711" t="s">
        <v>73</v>
      </c>
      <c r="K771" s="29" t="s">
        <v>52</v>
      </c>
      <c r="L771" s="32" t="s">
        <v>55</v>
      </c>
      <c r="M771" s="28" t="s">
        <v>0</v>
      </c>
      <c r="N771" s="135"/>
      <c r="O771" s="136">
        <v>1</v>
      </c>
      <c r="P771" s="136"/>
      <c r="Q771" s="136">
        <v>1</v>
      </c>
      <c r="R771" s="136"/>
      <c r="S771" s="136"/>
      <c r="T771" s="136"/>
      <c r="U771" s="136"/>
      <c r="V771" s="137"/>
      <c r="W771" s="711"/>
      <c r="X771" s="143"/>
      <c r="Y771" s="143"/>
      <c r="Z771" s="143"/>
      <c r="AA771" s="143"/>
      <c r="AB771" s="143"/>
      <c r="AC771" s="143"/>
      <c r="AD771" s="143"/>
      <c r="AE771" s="123"/>
    </row>
    <row r="772" spans="1:31">
      <c r="A772" s="26">
        <v>735</v>
      </c>
      <c r="B772" s="714" t="s">
        <v>93</v>
      </c>
      <c r="C772" s="714" t="s">
        <v>373</v>
      </c>
      <c r="D772" s="160" t="s">
        <v>371</v>
      </c>
      <c r="E772" s="171" t="s">
        <v>74</v>
      </c>
      <c r="F772" s="171" t="s">
        <v>378</v>
      </c>
      <c r="G772" s="171" t="s">
        <v>383</v>
      </c>
      <c r="H772" s="171" t="s">
        <v>74</v>
      </c>
      <c r="I772" s="171" t="s">
        <v>74</v>
      </c>
      <c r="J772" s="711" t="s">
        <v>70</v>
      </c>
      <c r="K772" s="29" t="s">
        <v>52</v>
      </c>
      <c r="L772" s="32" t="s">
        <v>55</v>
      </c>
      <c r="M772" s="28" t="s">
        <v>0</v>
      </c>
      <c r="N772" s="135"/>
      <c r="O772" s="136"/>
      <c r="P772" s="136"/>
      <c r="Q772" s="136">
        <v>1</v>
      </c>
      <c r="R772" s="136"/>
      <c r="S772" s="136"/>
      <c r="T772" s="136"/>
      <c r="U772" s="136"/>
      <c r="V772" s="137"/>
      <c r="W772" s="711">
        <v>1</v>
      </c>
      <c r="X772" s="143"/>
      <c r="Y772" s="143"/>
      <c r="Z772" s="143"/>
      <c r="AA772" s="143"/>
      <c r="AB772" s="143">
        <v>1</v>
      </c>
      <c r="AC772" s="143"/>
      <c r="AD772" s="143"/>
      <c r="AE772" s="123"/>
    </row>
    <row r="773" spans="1:31">
      <c r="A773" s="26"/>
      <c r="B773" s="714" t="str">
        <f>B772</f>
        <v>ES</v>
      </c>
      <c r="C773" s="714" t="str">
        <f t="shared" ref="C773" si="37">C772</f>
        <v>Public</v>
      </c>
      <c r="D773" s="160" t="str">
        <f t="shared" ref="D773" si="38">D772</f>
        <v>Sport Centre</v>
      </c>
      <c r="E773" s="171" t="str">
        <f t="shared" ref="E773" si="39">E772</f>
        <v>Yes</v>
      </c>
      <c r="F773" s="171" t="str">
        <f t="shared" ref="F773" si="40">F772</f>
        <v>100-1000</v>
      </c>
      <c r="G773" s="171" t="str">
        <f t="shared" ref="G773" si="41">G772</f>
        <v>Above 5000</v>
      </c>
      <c r="H773" s="171" t="str">
        <f t="shared" ref="H773" si="42">H772</f>
        <v>Yes</v>
      </c>
      <c r="I773" s="171" t="str">
        <f t="shared" ref="I773" si="43">I772</f>
        <v>Yes</v>
      </c>
      <c r="J773" s="711" t="s">
        <v>71</v>
      </c>
      <c r="K773" s="29" t="s">
        <v>52</v>
      </c>
      <c r="L773" s="32" t="s">
        <v>55</v>
      </c>
      <c r="M773" s="28" t="s">
        <v>0</v>
      </c>
      <c r="N773" s="135"/>
      <c r="O773" s="136"/>
      <c r="P773" s="136"/>
      <c r="Q773" s="136">
        <v>1</v>
      </c>
      <c r="R773" s="136"/>
      <c r="S773" s="136"/>
      <c r="T773" s="136"/>
      <c r="U773" s="136"/>
      <c r="V773" s="137"/>
      <c r="W773" s="711"/>
      <c r="X773" s="143"/>
      <c r="Y773" s="143"/>
      <c r="Z773" s="143"/>
      <c r="AA773" s="143"/>
      <c r="AB773" s="143"/>
      <c r="AC773" s="143"/>
      <c r="AD773" s="143"/>
      <c r="AE773" s="123"/>
    </row>
    <row r="774" spans="1:31">
      <c r="A774" s="26">
        <v>736</v>
      </c>
      <c r="B774" s="714" t="s">
        <v>93</v>
      </c>
      <c r="C774" s="714" t="s">
        <v>373</v>
      </c>
      <c r="D774" s="160" t="s">
        <v>370</v>
      </c>
      <c r="E774" s="171" t="s">
        <v>0</v>
      </c>
      <c r="F774" s="171" t="s">
        <v>378</v>
      </c>
      <c r="G774" s="171" t="s">
        <v>381</v>
      </c>
      <c r="H774" s="171" t="s">
        <v>0</v>
      </c>
      <c r="I774" s="171" t="s">
        <v>0</v>
      </c>
      <c r="J774" s="711" t="s">
        <v>65</v>
      </c>
      <c r="K774" s="29" t="s">
        <v>52</v>
      </c>
      <c r="L774" s="32" t="s">
        <v>55</v>
      </c>
      <c r="M774" s="28" t="s">
        <v>74</v>
      </c>
      <c r="N774" s="135"/>
      <c r="O774" s="136"/>
      <c r="P774" s="136"/>
      <c r="Q774" s="136">
        <v>1</v>
      </c>
      <c r="R774" s="136"/>
      <c r="S774" s="136"/>
      <c r="T774" s="136"/>
      <c r="U774" s="136"/>
      <c r="V774" s="137"/>
      <c r="W774" s="711">
        <v>1</v>
      </c>
      <c r="X774" s="143"/>
      <c r="Y774" s="143"/>
      <c r="Z774" s="143"/>
      <c r="AA774" s="143"/>
      <c r="AB774" s="143">
        <v>1</v>
      </c>
      <c r="AC774" s="143"/>
      <c r="AD774" s="143"/>
      <c r="AE774" s="123"/>
    </row>
    <row r="775" spans="1:31">
      <c r="A775" s="26">
        <v>737</v>
      </c>
      <c r="B775" s="714" t="s">
        <v>93</v>
      </c>
      <c r="C775" s="714" t="s">
        <v>373</v>
      </c>
      <c r="D775" s="160" t="s">
        <v>371</v>
      </c>
      <c r="E775" s="171" t="s">
        <v>0</v>
      </c>
      <c r="F775" s="171" t="s">
        <v>379</v>
      </c>
      <c r="G775" s="171" t="s">
        <v>230</v>
      </c>
      <c r="H775" s="171" t="s">
        <v>0</v>
      </c>
      <c r="I775" s="171" t="s">
        <v>0</v>
      </c>
      <c r="J775" s="711" t="s">
        <v>64</v>
      </c>
      <c r="K775" s="29"/>
      <c r="L775" s="32"/>
      <c r="M775" s="28"/>
      <c r="N775" s="135"/>
      <c r="O775" s="136"/>
      <c r="P775" s="136"/>
      <c r="Q775" s="136"/>
      <c r="R775" s="136"/>
      <c r="S775" s="136"/>
      <c r="T775" s="136"/>
      <c r="U775" s="136"/>
      <c r="V775" s="137"/>
      <c r="W775" s="711"/>
      <c r="X775" s="143"/>
      <c r="Y775" s="143"/>
      <c r="Z775" s="143"/>
      <c r="AA775" s="143"/>
      <c r="AB775" s="143"/>
      <c r="AC775" s="143"/>
      <c r="AD775" s="143"/>
      <c r="AE775" s="123"/>
    </row>
    <row r="776" spans="1:31">
      <c r="A776" s="26">
        <v>738</v>
      </c>
      <c r="B776" s="714" t="s">
        <v>93</v>
      </c>
      <c r="C776" s="714" t="s">
        <v>374</v>
      </c>
      <c r="D776" s="160" t="s">
        <v>370</v>
      </c>
      <c r="E776" s="171" t="s">
        <v>0</v>
      </c>
      <c r="F776" s="171" t="s">
        <v>378</v>
      </c>
      <c r="G776" s="171" t="s">
        <v>230</v>
      </c>
      <c r="H776" s="171" t="s">
        <v>0</v>
      </c>
      <c r="I776" s="171" t="s">
        <v>74</v>
      </c>
      <c r="J776" s="711" t="s">
        <v>80</v>
      </c>
      <c r="K776" s="29" t="s">
        <v>117</v>
      </c>
      <c r="L776" s="32" t="s">
        <v>219</v>
      </c>
      <c r="M776" s="28" t="s">
        <v>74</v>
      </c>
      <c r="N776" s="135"/>
      <c r="O776" s="136">
        <v>1</v>
      </c>
      <c r="P776" s="136"/>
      <c r="Q776" s="136">
        <v>1</v>
      </c>
      <c r="R776" s="136"/>
      <c r="S776" s="136"/>
      <c r="T776" s="136"/>
      <c r="U776" s="136"/>
      <c r="V776" s="137"/>
      <c r="W776" s="711">
        <v>1</v>
      </c>
      <c r="X776" s="143"/>
      <c r="Y776" s="143"/>
      <c r="Z776" s="143"/>
      <c r="AA776" s="143"/>
      <c r="AB776" s="143"/>
      <c r="AC776" s="143"/>
      <c r="AD776" s="143"/>
      <c r="AE776" s="123"/>
    </row>
    <row r="777" spans="1:31">
      <c r="A777" s="26">
        <v>739</v>
      </c>
      <c r="B777" s="714" t="s">
        <v>93</v>
      </c>
      <c r="C777" s="714" t="s">
        <v>373</v>
      </c>
      <c r="D777" s="160" t="s">
        <v>370</v>
      </c>
      <c r="E777" s="171" t="s">
        <v>0</v>
      </c>
      <c r="F777" s="171" t="s">
        <v>378</v>
      </c>
      <c r="G777" s="171" t="s">
        <v>230</v>
      </c>
      <c r="H777" s="171" t="s">
        <v>0</v>
      </c>
      <c r="I777" s="171" t="s">
        <v>230</v>
      </c>
      <c r="J777" s="711" t="s">
        <v>212</v>
      </c>
      <c r="K777" s="29" t="s">
        <v>52</v>
      </c>
      <c r="L777" s="32" t="s">
        <v>55</v>
      </c>
      <c r="M777" s="28" t="s">
        <v>74</v>
      </c>
      <c r="N777" s="135"/>
      <c r="O777" s="136"/>
      <c r="P777" s="136">
        <v>1</v>
      </c>
      <c r="Q777" s="136">
        <v>1</v>
      </c>
      <c r="R777" s="136"/>
      <c r="S777" s="136"/>
      <c r="T777" s="136"/>
      <c r="U777" s="136"/>
      <c r="V777" s="137">
        <v>1</v>
      </c>
      <c r="W777" s="711"/>
      <c r="X777" s="143"/>
      <c r="Y777" s="143"/>
      <c r="Z777" s="143"/>
      <c r="AA777" s="143"/>
      <c r="AB777" s="143">
        <v>1</v>
      </c>
      <c r="AC777" s="143"/>
      <c r="AD777" s="143"/>
      <c r="AE777" s="123"/>
    </row>
    <row r="778" spans="1:31">
      <c r="A778" s="26">
        <v>740</v>
      </c>
      <c r="B778" s="714" t="s">
        <v>93</v>
      </c>
      <c r="C778" s="714" t="s">
        <v>373</v>
      </c>
      <c r="D778" s="160" t="s">
        <v>371</v>
      </c>
      <c r="E778" s="171" t="s">
        <v>0</v>
      </c>
      <c r="F778" s="171" t="s">
        <v>230</v>
      </c>
      <c r="G778" s="171" t="s">
        <v>230</v>
      </c>
      <c r="H778" s="171" t="s">
        <v>230</v>
      </c>
      <c r="I778" s="171" t="s">
        <v>230</v>
      </c>
      <c r="J778" s="711" t="s">
        <v>65</v>
      </c>
      <c r="K778" s="29" t="s">
        <v>52</v>
      </c>
      <c r="L778" s="32" t="s">
        <v>55</v>
      </c>
      <c r="M778" s="28" t="s">
        <v>74</v>
      </c>
      <c r="N778" s="135"/>
      <c r="O778" s="136"/>
      <c r="P778" s="136"/>
      <c r="Q778" s="136">
        <v>1</v>
      </c>
      <c r="R778" s="136"/>
      <c r="S778" s="136"/>
      <c r="T778" s="136"/>
      <c r="U778" s="136"/>
      <c r="V778" s="137"/>
      <c r="W778" s="711">
        <v>1</v>
      </c>
      <c r="X778" s="143"/>
      <c r="Y778" s="143"/>
      <c r="Z778" s="143"/>
      <c r="AA778" s="143"/>
      <c r="AB778" s="143">
        <v>1</v>
      </c>
      <c r="AC778" s="143"/>
      <c r="AD778" s="143"/>
      <c r="AE778" s="123"/>
    </row>
    <row r="779" spans="1:31">
      <c r="A779" s="26">
        <v>741</v>
      </c>
      <c r="B779" s="714" t="s">
        <v>93</v>
      </c>
      <c r="C779" s="714" t="s">
        <v>374</v>
      </c>
      <c r="D779" s="160" t="s">
        <v>367</v>
      </c>
      <c r="E779" s="171" t="s">
        <v>0</v>
      </c>
      <c r="F779" s="171" t="s">
        <v>380</v>
      </c>
      <c r="G779" s="171" t="s">
        <v>381</v>
      </c>
      <c r="H779" s="171" t="s">
        <v>230</v>
      </c>
      <c r="I779" s="171" t="s">
        <v>74</v>
      </c>
      <c r="J779" s="711" t="s">
        <v>65</v>
      </c>
      <c r="K779" s="29" t="s">
        <v>52</v>
      </c>
      <c r="L779" s="32" t="s">
        <v>55</v>
      </c>
      <c r="M779" s="28" t="s">
        <v>74</v>
      </c>
      <c r="N779" s="135"/>
      <c r="O779" s="136"/>
      <c r="P779" s="136"/>
      <c r="Q779" s="136">
        <v>1</v>
      </c>
      <c r="R779" s="136"/>
      <c r="S779" s="136"/>
      <c r="T779" s="136"/>
      <c r="U779" s="136"/>
      <c r="V779" s="137"/>
      <c r="W779" s="711"/>
      <c r="X779" s="143"/>
      <c r="Y779" s="143"/>
      <c r="Z779" s="143"/>
      <c r="AA779" s="143"/>
      <c r="AB779" s="143">
        <v>1</v>
      </c>
      <c r="AC779" s="143"/>
      <c r="AD779" s="143"/>
      <c r="AE779" s="123"/>
    </row>
    <row r="780" spans="1:31">
      <c r="A780" s="26">
        <v>742</v>
      </c>
      <c r="B780" s="714" t="s">
        <v>93</v>
      </c>
      <c r="C780" s="714" t="s">
        <v>374</v>
      </c>
      <c r="D780" s="160" t="s">
        <v>368</v>
      </c>
      <c r="E780" s="171" t="s">
        <v>0</v>
      </c>
      <c r="F780" s="171" t="s">
        <v>230</v>
      </c>
      <c r="G780" s="171" t="s">
        <v>381</v>
      </c>
      <c r="H780" s="171" t="s">
        <v>0</v>
      </c>
      <c r="I780" s="171" t="s">
        <v>0</v>
      </c>
      <c r="J780" s="711" t="s">
        <v>65</v>
      </c>
      <c r="K780" s="29" t="s">
        <v>52</v>
      </c>
      <c r="L780" s="32" t="s">
        <v>55</v>
      </c>
      <c r="M780" s="28" t="s">
        <v>74</v>
      </c>
      <c r="N780" s="135"/>
      <c r="O780" s="136"/>
      <c r="P780" s="136"/>
      <c r="Q780" s="136">
        <v>1</v>
      </c>
      <c r="R780" s="136"/>
      <c r="S780" s="136"/>
      <c r="T780" s="136"/>
      <c r="U780" s="136"/>
      <c r="V780" s="137"/>
      <c r="W780" s="711"/>
      <c r="X780" s="143"/>
      <c r="Y780" s="143"/>
      <c r="Z780" s="143"/>
      <c r="AA780" s="143">
        <v>1</v>
      </c>
      <c r="AB780" s="143"/>
      <c r="AC780" s="143"/>
      <c r="AD780" s="143"/>
      <c r="AE780" s="123"/>
    </row>
    <row r="781" spans="1:31">
      <c r="A781" s="26">
        <v>743</v>
      </c>
      <c r="B781" s="714" t="s">
        <v>93</v>
      </c>
      <c r="C781" s="714" t="s">
        <v>373</v>
      </c>
      <c r="D781" s="160" t="s">
        <v>367</v>
      </c>
      <c r="E781" s="171" t="s">
        <v>0</v>
      </c>
      <c r="F781" s="171" t="s">
        <v>378</v>
      </c>
      <c r="G781" s="171" t="s">
        <v>230</v>
      </c>
      <c r="H781" s="171" t="s">
        <v>0</v>
      </c>
      <c r="I781" s="171" t="s">
        <v>0</v>
      </c>
      <c r="J781" s="711" t="s">
        <v>80</v>
      </c>
      <c r="K781" s="29" t="s">
        <v>52</v>
      </c>
      <c r="L781" s="32" t="s">
        <v>55</v>
      </c>
      <c r="M781" s="28" t="s">
        <v>74</v>
      </c>
      <c r="N781" s="135"/>
      <c r="O781" s="136"/>
      <c r="P781" s="136"/>
      <c r="Q781" s="136">
        <v>1</v>
      </c>
      <c r="R781" s="136"/>
      <c r="S781" s="136"/>
      <c r="T781" s="136"/>
      <c r="U781" s="136"/>
      <c r="V781" s="137"/>
      <c r="W781" s="711"/>
      <c r="X781" s="143"/>
      <c r="Y781" s="143"/>
      <c r="Z781" s="143"/>
      <c r="AA781" s="143"/>
      <c r="AB781" s="143">
        <v>1</v>
      </c>
      <c r="AC781" s="143"/>
      <c r="AD781" s="143"/>
      <c r="AE781" s="123"/>
    </row>
    <row r="782" spans="1:31">
      <c r="A782" s="26">
        <v>744</v>
      </c>
      <c r="B782" s="714" t="s">
        <v>93</v>
      </c>
      <c r="C782" s="714" t="s">
        <v>373</v>
      </c>
      <c r="D782" s="160" t="s">
        <v>371</v>
      </c>
      <c r="E782" s="171" t="s">
        <v>74</v>
      </c>
      <c r="F782" s="171" t="s">
        <v>230</v>
      </c>
      <c r="G782" s="171" t="s">
        <v>230</v>
      </c>
      <c r="H782" s="171" t="s">
        <v>0</v>
      </c>
      <c r="I782" s="171" t="s">
        <v>74</v>
      </c>
      <c r="J782" s="711" t="s">
        <v>68</v>
      </c>
      <c r="K782" s="29" t="s">
        <v>52</v>
      </c>
      <c r="L782" s="32" t="s">
        <v>55</v>
      </c>
      <c r="M782" s="28" t="s">
        <v>74</v>
      </c>
      <c r="N782" s="135"/>
      <c r="O782" s="136"/>
      <c r="P782" s="136"/>
      <c r="Q782" s="136">
        <v>1</v>
      </c>
      <c r="R782" s="136"/>
      <c r="S782" s="136"/>
      <c r="T782" s="136"/>
      <c r="U782" s="136"/>
      <c r="V782" s="137"/>
      <c r="W782" s="711"/>
      <c r="X782" s="143"/>
      <c r="Y782" s="143"/>
      <c r="Z782" s="143"/>
      <c r="AA782" s="143"/>
      <c r="AB782" s="143">
        <v>1</v>
      </c>
      <c r="AC782" s="143"/>
      <c r="AD782" s="143"/>
      <c r="AE782" s="123"/>
    </row>
    <row r="783" spans="1:31">
      <c r="A783" s="26">
        <v>745</v>
      </c>
      <c r="B783" s="714" t="s">
        <v>93</v>
      </c>
      <c r="C783" s="714" t="s">
        <v>374</v>
      </c>
      <c r="D783" s="160" t="s">
        <v>370</v>
      </c>
      <c r="E783" s="171" t="s">
        <v>74</v>
      </c>
      <c r="F783" s="171" t="s">
        <v>378</v>
      </c>
      <c r="G783" s="171" t="s">
        <v>230</v>
      </c>
      <c r="H783" s="171" t="s">
        <v>74</v>
      </c>
      <c r="I783" s="171" t="s">
        <v>74</v>
      </c>
      <c r="J783" s="711" t="s">
        <v>80</v>
      </c>
      <c r="K783" s="29" t="s">
        <v>117</v>
      </c>
      <c r="L783" s="32" t="s">
        <v>55</v>
      </c>
      <c r="M783" s="28" t="s">
        <v>74</v>
      </c>
      <c r="N783" s="135"/>
      <c r="O783" s="136"/>
      <c r="P783" s="136"/>
      <c r="Q783" s="136">
        <v>1</v>
      </c>
      <c r="R783" s="136"/>
      <c r="S783" s="136"/>
      <c r="T783" s="136">
        <v>1</v>
      </c>
      <c r="U783" s="136">
        <v>1</v>
      </c>
      <c r="V783" s="137"/>
      <c r="W783" s="711"/>
      <c r="X783" s="143"/>
      <c r="Y783" s="143"/>
      <c r="Z783" s="143"/>
      <c r="AA783" s="143"/>
      <c r="AB783" s="143">
        <v>1</v>
      </c>
      <c r="AC783" s="143"/>
      <c r="AD783" s="143"/>
      <c r="AE783" s="123"/>
    </row>
    <row r="784" spans="1:31">
      <c r="A784" s="26">
        <v>746</v>
      </c>
      <c r="B784" s="714" t="s">
        <v>93</v>
      </c>
      <c r="C784" s="714" t="s">
        <v>373</v>
      </c>
      <c r="D784" s="160" t="s">
        <v>371</v>
      </c>
      <c r="E784" s="171" t="s">
        <v>0</v>
      </c>
      <c r="F784" s="171" t="s">
        <v>230</v>
      </c>
      <c r="G784" s="171" t="s">
        <v>230</v>
      </c>
      <c r="H784" s="171" t="s">
        <v>0</v>
      </c>
      <c r="I784" s="171" t="s">
        <v>230</v>
      </c>
      <c r="J784" s="711" t="s">
        <v>64</v>
      </c>
      <c r="K784" s="29"/>
      <c r="L784" s="32"/>
      <c r="M784" s="28"/>
      <c r="N784" s="135"/>
      <c r="O784" s="136"/>
      <c r="P784" s="136"/>
      <c r="Q784" s="136"/>
      <c r="R784" s="136"/>
      <c r="S784" s="136"/>
      <c r="T784" s="136"/>
      <c r="U784" s="136"/>
      <c r="V784" s="137"/>
      <c r="W784" s="711"/>
      <c r="X784" s="143"/>
      <c r="Y784" s="143"/>
      <c r="Z784" s="143"/>
      <c r="AA784" s="143"/>
      <c r="AB784" s="143"/>
      <c r="AC784" s="143"/>
      <c r="AD784" s="143"/>
      <c r="AE784" s="123"/>
    </row>
    <row r="785" spans="1:31">
      <c r="A785" s="26">
        <v>747</v>
      </c>
      <c r="B785" s="714" t="s">
        <v>93</v>
      </c>
      <c r="C785" s="714" t="s">
        <v>373</v>
      </c>
      <c r="D785" s="160" t="s">
        <v>371</v>
      </c>
      <c r="E785" s="171" t="s">
        <v>0</v>
      </c>
      <c r="F785" s="171" t="s">
        <v>378</v>
      </c>
      <c r="G785" s="171" t="s">
        <v>382</v>
      </c>
      <c r="H785" s="171" t="s">
        <v>74</v>
      </c>
      <c r="I785" s="171" t="s">
        <v>230</v>
      </c>
      <c r="J785" s="711" t="s">
        <v>212</v>
      </c>
      <c r="K785" s="29" t="s">
        <v>52</v>
      </c>
      <c r="L785" s="32" t="s">
        <v>55</v>
      </c>
      <c r="M785" s="28" t="s">
        <v>74</v>
      </c>
      <c r="N785" s="135"/>
      <c r="O785" s="136"/>
      <c r="P785" s="136"/>
      <c r="Q785" s="136">
        <v>1</v>
      </c>
      <c r="R785" s="136"/>
      <c r="S785" s="136"/>
      <c r="T785" s="136"/>
      <c r="U785" s="136"/>
      <c r="V785" s="137"/>
      <c r="W785" s="711"/>
      <c r="X785" s="143"/>
      <c r="Y785" s="143"/>
      <c r="Z785" s="143"/>
      <c r="AA785" s="143"/>
      <c r="AB785" s="143">
        <v>1</v>
      </c>
      <c r="AC785" s="143"/>
      <c r="AD785" s="143"/>
      <c r="AE785" s="123"/>
    </row>
    <row r="786" spans="1:31">
      <c r="A786" s="26">
        <v>748</v>
      </c>
      <c r="B786" s="714" t="s">
        <v>93</v>
      </c>
      <c r="C786" s="714" t="s">
        <v>374</v>
      </c>
      <c r="D786" s="160" t="s">
        <v>370</v>
      </c>
      <c r="E786" s="171" t="s">
        <v>74</v>
      </c>
      <c r="F786" s="171" t="s">
        <v>378</v>
      </c>
      <c r="G786" s="171" t="s">
        <v>381</v>
      </c>
      <c r="H786" s="171" t="s">
        <v>0</v>
      </c>
      <c r="I786" s="171" t="s">
        <v>0</v>
      </c>
      <c r="J786" s="711" t="s">
        <v>70</v>
      </c>
      <c r="K786" s="29" t="s">
        <v>117</v>
      </c>
      <c r="L786" s="32" t="s">
        <v>55</v>
      </c>
      <c r="M786" s="28" t="s">
        <v>74</v>
      </c>
      <c r="N786" s="135"/>
      <c r="O786" s="136"/>
      <c r="P786" s="136"/>
      <c r="Q786" s="136">
        <v>1</v>
      </c>
      <c r="R786" s="136"/>
      <c r="S786" s="136"/>
      <c r="T786" s="136"/>
      <c r="U786" s="136"/>
      <c r="V786" s="137"/>
      <c r="W786" s="711">
        <v>1</v>
      </c>
      <c r="X786" s="143"/>
      <c r="Y786" s="143"/>
      <c r="Z786" s="143"/>
      <c r="AA786" s="143"/>
      <c r="AB786" s="143"/>
      <c r="AC786" s="143"/>
      <c r="AD786" s="143"/>
      <c r="AE786" s="123"/>
    </row>
    <row r="787" spans="1:31">
      <c r="A787" s="26">
        <v>749</v>
      </c>
      <c r="B787" s="714" t="s">
        <v>93</v>
      </c>
      <c r="C787" s="714" t="s">
        <v>373</v>
      </c>
      <c r="D787" s="160" t="s">
        <v>371</v>
      </c>
      <c r="E787" s="171" t="s">
        <v>74</v>
      </c>
      <c r="F787" s="171" t="s">
        <v>378</v>
      </c>
      <c r="G787" s="171" t="s">
        <v>230</v>
      </c>
      <c r="H787" s="171" t="s">
        <v>0</v>
      </c>
      <c r="I787" s="171" t="s">
        <v>74</v>
      </c>
      <c r="J787" s="711" t="s">
        <v>70</v>
      </c>
      <c r="K787" s="29" t="s">
        <v>52</v>
      </c>
      <c r="L787" s="32" t="s">
        <v>219</v>
      </c>
      <c r="M787" s="28" t="s">
        <v>74</v>
      </c>
      <c r="N787" s="135"/>
      <c r="O787" s="136"/>
      <c r="P787" s="136"/>
      <c r="Q787" s="136"/>
      <c r="R787" s="136"/>
      <c r="S787" s="136"/>
      <c r="T787" s="136"/>
      <c r="U787" s="136">
        <v>1</v>
      </c>
      <c r="V787" s="137">
        <v>1</v>
      </c>
      <c r="W787" s="711"/>
      <c r="X787" s="143"/>
      <c r="Y787" s="143"/>
      <c r="Z787" s="143"/>
      <c r="AA787" s="143"/>
      <c r="AB787" s="143">
        <v>1</v>
      </c>
      <c r="AC787" s="143"/>
      <c r="AD787" s="143"/>
      <c r="AE787" s="123"/>
    </row>
    <row r="788" spans="1:31">
      <c r="A788" s="26">
        <v>750</v>
      </c>
      <c r="B788" s="714" t="s">
        <v>93</v>
      </c>
      <c r="C788" s="714" t="s">
        <v>373</v>
      </c>
      <c r="D788" s="160" t="s">
        <v>371</v>
      </c>
      <c r="E788" s="171" t="s">
        <v>0</v>
      </c>
      <c r="F788" s="171" t="s">
        <v>379</v>
      </c>
      <c r="G788" s="171" t="s">
        <v>382</v>
      </c>
      <c r="H788" s="171" t="s">
        <v>0</v>
      </c>
      <c r="I788" s="171" t="s">
        <v>74</v>
      </c>
      <c r="J788" s="711" t="s">
        <v>70</v>
      </c>
      <c r="K788" s="29" t="s">
        <v>52</v>
      </c>
      <c r="L788" s="32" t="s">
        <v>219</v>
      </c>
      <c r="M788" s="28" t="s">
        <v>74</v>
      </c>
      <c r="N788" s="135"/>
      <c r="O788" s="136">
        <v>1</v>
      </c>
      <c r="P788" s="136"/>
      <c r="Q788" s="136"/>
      <c r="R788" s="136"/>
      <c r="S788" s="136"/>
      <c r="T788" s="136"/>
      <c r="U788" s="136"/>
      <c r="V788" s="137"/>
      <c r="W788" s="711">
        <v>1</v>
      </c>
      <c r="X788" s="143"/>
      <c r="Y788" s="143"/>
      <c r="Z788" s="143"/>
      <c r="AA788" s="143"/>
      <c r="AB788" s="143"/>
      <c r="AC788" s="143"/>
      <c r="AD788" s="143"/>
      <c r="AE788" s="123"/>
    </row>
    <row r="789" spans="1:31">
      <c r="A789" s="26">
        <v>751</v>
      </c>
      <c r="B789" s="714" t="s">
        <v>93</v>
      </c>
      <c r="C789" s="714" t="s">
        <v>374</v>
      </c>
      <c r="D789" s="160" t="s">
        <v>370</v>
      </c>
      <c r="E789" s="171" t="s">
        <v>0</v>
      </c>
      <c r="F789" s="171" t="s">
        <v>379</v>
      </c>
      <c r="G789" s="171" t="s">
        <v>381</v>
      </c>
      <c r="H789" s="171" t="s">
        <v>0</v>
      </c>
      <c r="I789" s="171" t="s">
        <v>0</v>
      </c>
      <c r="J789" s="711" t="s">
        <v>70</v>
      </c>
      <c r="K789" s="29" t="s">
        <v>117</v>
      </c>
      <c r="L789" s="32" t="s">
        <v>55</v>
      </c>
      <c r="M789" s="28" t="s">
        <v>74</v>
      </c>
      <c r="N789" s="135"/>
      <c r="O789" s="136"/>
      <c r="P789" s="136"/>
      <c r="Q789" s="136">
        <v>1</v>
      </c>
      <c r="R789" s="136"/>
      <c r="S789" s="136"/>
      <c r="T789" s="136"/>
      <c r="U789" s="136"/>
      <c r="V789" s="137"/>
      <c r="W789" s="711"/>
      <c r="X789" s="143"/>
      <c r="Y789" s="143"/>
      <c r="Z789" s="143"/>
      <c r="AA789" s="143"/>
      <c r="AB789" s="143"/>
      <c r="AC789" s="143"/>
      <c r="AD789" s="143"/>
      <c r="AE789" s="123">
        <v>1</v>
      </c>
    </row>
    <row r="790" spans="1:31">
      <c r="A790" s="26">
        <v>752</v>
      </c>
      <c r="B790" s="714" t="s">
        <v>93</v>
      </c>
      <c r="C790" s="714" t="s">
        <v>373</v>
      </c>
      <c r="D790" s="160" t="s">
        <v>370</v>
      </c>
      <c r="E790" s="171" t="s">
        <v>0</v>
      </c>
      <c r="F790" s="171" t="s">
        <v>379</v>
      </c>
      <c r="G790" s="171" t="s">
        <v>382</v>
      </c>
      <c r="H790" s="171" t="s">
        <v>0</v>
      </c>
      <c r="I790" s="171" t="s">
        <v>74</v>
      </c>
      <c r="J790" s="711" t="s">
        <v>65</v>
      </c>
      <c r="K790" s="29" t="s">
        <v>52</v>
      </c>
      <c r="L790" s="32" t="s">
        <v>55</v>
      </c>
      <c r="M790" s="28" t="s">
        <v>74</v>
      </c>
      <c r="N790" s="135"/>
      <c r="O790" s="136"/>
      <c r="P790" s="136"/>
      <c r="Q790" s="136">
        <v>1</v>
      </c>
      <c r="R790" s="136"/>
      <c r="S790" s="136"/>
      <c r="T790" s="136"/>
      <c r="U790" s="136"/>
      <c r="V790" s="137"/>
      <c r="W790" s="711">
        <v>1</v>
      </c>
      <c r="X790" s="143"/>
      <c r="Y790" s="143"/>
      <c r="Z790" s="143"/>
      <c r="AA790" s="143"/>
      <c r="AB790" s="143"/>
      <c r="AC790" s="143"/>
      <c r="AD790" s="143"/>
      <c r="AE790" s="123"/>
    </row>
    <row r="791" spans="1:31">
      <c r="A791" s="26">
        <v>753</v>
      </c>
      <c r="B791" s="714" t="s">
        <v>93</v>
      </c>
      <c r="C791" s="714" t="s">
        <v>373</v>
      </c>
      <c r="D791" s="160" t="s">
        <v>371</v>
      </c>
      <c r="E791" s="171" t="s">
        <v>0</v>
      </c>
      <c r="F791" s="171" t="s">
        <v>230</v>
      </c>
      <c r="G791" s="171" t="s">
        <v>230</v>
      </c>
      <c r="H791" s="171" t="s">
        <v>0</v>
      </c>
      <c r="I791" s="171" t="s">
        <v>0</v>
      </c>
      <c r="J791" s="711" t="s">
        <v>64</v>
      </c>
      <c r="K791" s="29"/>
      <c r="L791" s="32"/>
      <c r="M791" s="28"/>
      <c r="N791" s="135"/>
      <c r="O791" s="136"/>
      <c r="P791" s="136"/>
      <c r="Q791" s="136"/>
      <c r="R791" s="136"/>
      <c r="S791" s="136"/>
      <c r="T791" s="136"/>
      <c r="U791" s="136"/>
      <c r="V791" s="137"/>
      <c r="W791" s="711"/>
      <c r="X791" s="143"/>
      <c r="Y791" s="143"/>
      <c r="Z791" s="143"/>
      <c r="AA791" s="143"/>
      <c r="AB791" s="143"/>
      <c r="AC791" s="143"/>
      <c r="AD791" s="143"/>
      <c r="AE791" s="123"/>
    </row>
    <row r="792" spans="1:31">
      <c r="A792" s="26">
        <v>754</v>
      </c>
      <c r="B792" s="714" t="s">
        <v>93</v>
      </c>
      <c r="C792" s="714" t="s">
        <v>373</v>
      </c>
      <c r="D792" s="160" t="s">
        <v>370</v>
      </c>
      <c r="E792" s="171" t="s">
        <v>0</v>
      </c>
      <c r="F792" s="171" t="s">
        <v>378</v>
      </c>
      <c r="G792" s="171" t="s">
        <v>381</v>
      </c>
      <c r="H792" s="171" t="s">
        <v>0</v>
      </c>
      <c r="I792" s="171" t="s">
        <v>0</v>
      </c>
      <c r="J792" s="711" t="s">
        <v>70</v>
      </c>
      <c r="K792" s="29" t="s">
        <v>117</v>
      </c>
      <c r="L792" s="32" t="s">
        <v>55</v>
      </c>
      <c r="M792" s="28" t="s">
        <v>74</v>
      </c>
      <c r="N792" s="135"/>
      <c r="O792" s="136"/>
      <c r="P792" s="136"/>
      <c r="Q792" s="136">
        <v>1</v>
      </c>
      <c r="R792" s="136"/>
      <c r="S792" s="136"/>
      <c r="T792" s="136"/>
      <c r="U792" s="136"/>
      <c r="V792" s="137"/>
      <c r="W792" s="711"/>
      <c r="X792" s="143"/>
      <c r="Y792" s="143"/>
      <c r="Z792" s="143"/>
      <c r="AA792" s="143">
        <v>1</v>
      </c>
      <c r="AB792" s="143"/>
      <c r="AC792" s="143"/>
      <c r="AD792" s="143"/>
      <c r="AE792" s="123"/>
    </row>
    <row r="793" spans="1:31">
      <c r="A793" s="26">
        <v>755</v>
      </c>
      <c r="B793" s="714" t="s">
        <v>93</v>
      </c>
      <c r="C793" s="714" t="s">
        <v>373</v>
      </c>
      <c r="D793" s="160" t="s">
        <v>371</v>
      </c>
      <c r="E793" s="171" t="s">
        <v>0</v>
      </c>
      <c r="F793" s="171" t="s">
        <v>378</v>
      </c>
      <c r="G793" s="171" t="s">
        <v>382</v>
      </c>
      <c r="H793" s="171" t="s">
        <v>0</v>
      </c>
      <c r="I793" s="171" t="s">
        <v>0</v>
      </c>
      <c r="J793" s="711" t="s">
        <v>212</v>
      </c>
      <c r="K793" s="29" t="s">
        <v>52</v>
      </c>
      <c r="L793" s="32" t="s">
        <v>55</v>
      </c>
      <c r="M793" s="28" t="s">
        <v>0</v>
      </c>
      <c r="N793" s="135"/>
      <c r="O793" s="136"/>
      <c r="P793" s="136"/>
      <c r="Q793" s="136">
        <v>1</v>
      </c>
      <c r="R793" s="136"/>
      <c r="S793" s="136"/>
      <c r="T793" s="136"/>
      <c r="U793" s="136"/>
      <c r="V793" s="137"/>
      <c r="W793" s="711">
        <v>1</v>
      </c>
      <c r="X793" s="143"/>
      <c r="Y793" s="143"/>
      <c r="Z793" s="143"/>
      <c r="AA793" s="143"/>
      <c r="AB793" s="143"/>
      <c r="AC793" s="143"/>
      <c r="AD793" s="143"/>
      <c r="AE793" s="123"/>
    </row>
    <row r="794" spans="1:31">
      <c r="A794" s="26"/>
      <c r="B794" s="714" t="str">
        <f>B793</f>
        <v>ES</v>
      </c>
      <c r="C794" s="714" t="str">
        <f t="shared" ref="C794" si="44">C793</f>
        <v>Public</v>
      </c>
      <c r="D794" s="160" t="str">
        <f t="shared" ref="D794" si="45">D793</f>
        <v>Sport Centre</v>
      </c>
      <c r="E794" s="171" t="str">
        <f t="shared" ref="E794" si="46">E793</f>
        <v>No</v>
      </c>
      <c r="F794" s="171" t="str">
        <f t="shared" ref="F794" si="47">F793</f>
        <v>100-1000</v>
      </c>
      <c r="G794" s="171" t="str">
        <f t="shared" ref="G794" si="48">G793</f>
        <v>1000-5000</v>
      </c>
      <c r="H794" s="171" t="str">
        <f t="shared" ref="H794" si="49">H793</f>
        <v>No</v>
      </c>
      <c r="I794" s="171" t="str">
        <f t="shared" ref="I794" si="50">I793</f>
        <v>No</v>
      </c>
      <c r="J794" s="711" t="s">
        <v>80</v>
      </c>
      <c r="K794" s="29" t="s">
        <v>52</v>
      </c>
      <c r="L794" s="32" t="s">
        <v>55</v>
      </c>
      <c r="M794" s="28" t="s">
        <v>0</v>
      </c>
      <c r="N794" s="135"/>
      <c r="O794" s="136"/>
      <c r="P794" s="136"/>
      <c r="Q794" s="136"/>
      <c r="R794" s="136"/>
      <c r="S794" s="136"/>
      <c r="T794" s="136"/>
      <c r="U794" s="136"/>
      <c r="V794" s="137"/>
      <c r="W794" s="711"/>
      <c r="X794" s="143"/>
      <c r="Y794" s="143"/>
      <c r="Z794" s="143"/>
      <c r="AA794" s="143"/>
      <c r="AB794" s="143"/>
      <c r="AC794" s="143"/>
      <c r="AD794" s="143"/>
      <c r="AE794" s="123"/>
    </row>
    <row r="795" spans="1:31">
      <c r="A795" s="26">
        <v>756</v>
      </c>
      <c r="B795" s="714" t="s">
        <v>93</v>
      </c>
      <c r="C795" s="714" t="s">
        <v>374</v>
      </c>
      <c r="D795" s="160" t="s">
        <v>370</v>
      </c>
      <c r="E795" s="171" t="s">
        <v>0</v>
      </c>
      <c r="F795" s="171" t="s">
        <v>379</v>
      </c>
      <c r="G795" s="171" t="s">
        <v>381</v>
      </c>
      <c r="H795" s="171" t="s">
        <v>0</v>
      </c>
      <c r="I795" s="171" t="s">
        <v>0</v>
      </c>
      <c r="J795" s="711" t="s">
        <v>212</v>
      </c>
      <c r="K795" s="29" t="s">
        <v>52</v>
      </c>
      <c r="L795" s="32" t="s">
        <v>55</v>
      </c>
      <c r="M795" s="28" t="s">
        <v>0</v>
      </c>
      <c r="N795" s="135"/>
      <c r="O795" s="136"/>
      <c r="P795" s="136"/>
      <c r="Q795" s="136">
        <v>1</v>
      </c>
      <c r="R795" s="136"/>
      <c r="S795" s="136"/>
      <c r="T795" s="136"/>
      <c r="U795" s="136"/>
      <c r="V795" s="137"/>
      <c r="W795" s="711"/>
      <c r="X795" s="143"/>
      <c r="Y795" s="143"/>
      <c r="Z795" s="143"/>
      <c r="AA795" s="143"/>
      <c r="AB795" s="143"/>
      <c r="AC795" s="143"/>
      <c r="AD795" s="143"/>
      <c r="AE795" s="123">
        <v>1</v>
      </c>
    </row>
    <row r="796" spans="1:31">
      <c r="A796" s="26"/>
      <c r="B796" s="714" t="str">
        <f>B795</f>
        <v>ES</v>
      </c>
      <c r="C796" s="714" t="str">
        <f t="shared" ref="C796" si="51">C795</f>
        <v>Private</v>
      </c>
      <c r="D796" s="160" t="str">
        <f t="shared" ref="D796" si="52">D795</f>
        <v>Education Centre</v>
      </c>
      <c r="E796" s="171" t="str">
        <f t="shared" ref="E796" si="53">E795</f>
        <v>No</v>
      </c>
      <c r="F796" s="171" t="str">
        <f t="shared" ref="F796" si="54">F795</f>
        <v>Below 100</v>
      </c>
      <c r="G796" s="171" t="str">
        <f t="shared" ref="G796" si="55">G795</f>
        <v>Below 1000</v>
      </c>
      <c r="H796" s="171" t="str">
        <f t="shared" ref="H796" si="56">H795</f>
        <v>No</v>
      </c>
      <c r="I796" s="171" t="str">
        <f t="shared" ref="I796" si="57">I795</f>
        <v>No</v>
      </c>
      <c r="J796" s="711" t="s">
        <v>70</v>
      </c>
      <c r="K796" s="29" t="s">
        <v>117</v>
      </c>
      <c r="L796" s="32" t="s">
        <v>219</v>
      </c>
      <c r="M796" s="28" t="s">
        <v>0</v>
      </c>
      <c r="N796" s="135"/>
      <c r="O796" s="136"/>
      <c r="P796" s="136"/>
      <c r="Q796" s="136"/>
      <c r="R796" s="136"/>
      <c r="S796" s="136"/>
      <c r="T796" s="136"/>
      <c r="U796" s="136"/>
      <c r="V796" s="137"/>
      <c r="W796" s="711"/>
      <c r="X796" s="143"/>
      <c r="Y796" s="143"/>
      <c r="Z796" s="143"/>
      <c r="AA796" s="143"/>
      <c r="AB796" s="143"/>
      <c r="AC796" s="143"/>
      <c r="AD796" s="143"/>
      <c r="AE796" s="123"/>
    </row>
    <row r="797" spans="1:31">
      <c r="A797" s="26">
        <v>757</v>
      </c>
      <c r="B797" s="714" t="s">
        <v>93</v>
      </c>
      <c r="C797" s="714" t="s">
        <v>373</v>
      </c>
      <c r="D797" s="160" t="s">
        <v>367</v>
      </c>
      <c r="E797" s="171" t="s">
        <v>0</v>
      </c>
      <c r="F797" s="171" t="s">
        <v>379</v>
      </c>
      <c r="G797" s="171" t="s">
        <v>381</v>
      </c>
      <c r="H797" s="171" t="s">
        <v>230</v>
      </c>
      <c r="I797" s="171" t="s">
        <v>230</v>
      </c>
      <c r="J797" s="711" t="s">
        <v>70</v>
      </c>
      <c r="K797" s="29" t="s">
        <v>52</v>
      </c>
      <c r="L797" s="32" t="s">
        <v>55</v>
      </c>
      <c r="M797" s="28" t="s">
        <v>74</v>
      </c>
      <c r="N797" s="135"/>
      <c r="O797" s="136"/>
      <c r="P797" s="136"/>
      <c r="Q797" s="136">
        <v>1</v>
      </c>
      <c r="R797" s="136"/>
      <c r="S797" s="136"/>
      <c r="T797" s="136"/>
      <c r="U797" s="136"/>
      <c r="V797" s="137"/>
      <c r="W797" s="711"/>
      <c r="X797" s="143"/>
      <c r="Y797" s="143">
        <v>1</v>
      </c>
      <c r="Z797" s="143"/>
      <c r="AA797" s="143"/>
      <c r="AB797" s="143">
        <v>1</v>
      </c>
      <c r="AC797" s="143"/>
      <c r="AD797" s="143"/>
      <c r="AE797" s="123"/>
    </row>
    <row r="798" spans="1:31">
      <c r="A798" s="26">
        <v>758</v>
      </c>
      <c r="B798" s="714" t="s">
        <v>93</v>
      </c>
      <c r="C798" s="714" t="s">
        <v>373</v>
      </c>
      <c r="D798" s="160" t="s">
        <v>370</v>
      </c>
      <c r="E798" s="171" t="s">
        <v>0</v>
      </c>
      <c r="F798" s="171" t="s">
        <v>378</v>
      </c>
      <c r="G798" s="171" t="s">
        <v>381</v>
      </c>
      <c r="H798" s="171" t="s">
        <v>0</v>
      </c>
      <c r="I798" s="171" t="s">
        <v>0</v>
      </c>
      <c r="J798" s="711" t="s">
        <v>65</v>
      </c>
      <c r="K798" s="29" t="s">
        <v>52</v>
      </c>
      <c r="L798" s="32" t="s">
        <v>55</v>
      </c>
      <c r="M798" s="28" t="s">
        <v>74</v>
      </c>
      <c r="N798" s="135"/>
      <c r="O798" s="136"/>
      <c r="P798" s="136"/>
      <c r="Q798" s="136">
        <v>1</v>
      </c>
      <c r="R798" s="136"/>
      <c r="S798" s="136"/>
      <c r="T798" s="136"/>
      <c r="U798" s="136"/>
      <c r="V798" s="137"/>
      <c r="W798" s="711">
        <v>1</v>
      </c>
      <c r="X798" s="143"/>
      <c r="Y798" s="143"/>
      <c r="Z798" s="143"/>
      <c r="AA798" s="143"/>
      <c r="AB798" s="143">
        <v>1</v>
      </c>
      <c r="AC798" s="143"/>
      <c r="AD798" s="143"/>
      <c r="AE798" s="123"/>
    </row>
    <row r="799" spans="1:31">
      <c r="A799" s="26">
        <v>759</v>
      </c>
      <c r="B799" s="714" t="s">
        <v>93</v>
      </c>
      <c r="C799" s="714" t="s">
        <v>374</v>
      </c>
      <c r="D799" s="160" t="s">
        <v>370</v>
      </c>
      <c r="E799" s="171" t="s">
        <v>0</v>
      </c>
      <c r="F799" s="171" t="s">
        <v>379</v>
      </c>
      <c r="G799" s="171" t="s">
        <v>381</v>
      </c>
      <c r="H799" s="171" t="s">
        <v>0</v>
      </c>
      <c r="I799" s="171" t="s">
        <v>0</v>
      </c>
      <c r="J799" s="711" t="s">
        <v>70</v>
      </c>
      <c r="K799" s="29" t="s">
        <v>117</v>
      </c>
      <c r="L799" s="32" t="s">
        <v>55</v>
      </c>
      <c r="M799" s="28" t="s">
        <v>74</v>
      </c>
      <c r="N799" s="135"/>
      <c r="O799" s="136"/>
      <c r="P799" s="136"/>
      <c r="Q799" s="136">
        <v>1</v>
      </c>
      <c r="R799" s="136"/>
      <c r="S799" s="136"/>
      <c r="T799" s="136"/>
      <c r="U799" s="136"/>
      <c r="V799" s="137"/>
      <c r="W799" s="711"/>
      <c r="X799" s="143"/>
      <c r="Y799" s="143"/>
      <c r="Z799" s="143"/>
      <c r="AA799" s="143">
        <v>1</v>
      </c>
      <c r="AB799" s="143"/>
      <c r="AC799" s="143"/>
      <c r="AD799" s="143"/>
      <c r="AE799" s="123"/>
    </row>
    <row r="800" spans="1:31">
      <c r="A800" s="26">
        <v>760</v>
      </c>
      <c r="B800" s="714" t="s">
        <v>93</v>
      </c>
      <c r="C800" s="714" t="s">
        <v>374</v>
      </c>
      <c r="D800" s="160" t="s">
        <v>370</v>
      </c>
      <c r="E800" s="171" t="s">
        <v>0</v>
      </c>
      <c r="F800" s="171" t="s">
        <v>379</v>
      </c>
      <c r="G800" s="171" t="s">
        <v>381</v>
      </c>
      <c r="H800" s="171" t="s">
        <v>74</v>
      </c>
      <c r="I800" s="171" t="s">
        <v>74</v>
      </c>
      <c r="J800" s="711" t="s">
        <v>66</v>
      </c>
      <c r="K800" s="29" t="s">
        <v>52</v>
      </c>
      <c r="L800" s="32" t="s">
        <v>55</v>
      </c>
      <c r="M800" s="28" t="s">
        <v>0</v>
      </c>
      <c r="N800" s="135"/>
      <c r="O800" s="136"/>
      <c r="P800" s="136"/>
      <c r="Q800" s="136">
        <v>1</v>
      </c>
      <c r="R800" s="136"/>
      <c r="S800" s="136"/>
      <c r="T800" s="136"/>
      <c r="U800" s="136"/>
      <c r="V800" s="137"/>
      <c r="W800" s="711">
        <v>1</v>
      </c>
      <c r="X800" s="143"/>
      <c r="Y800" s="143"/>
      <c r="Z800" s="143"/>
      <c r="AA800" s="143"/>
      <c r="AB800" s="143"/>
      <c r="AC800" s="143"/>
      <c r="AD800" s="143"/>
      <c r="AE800" s="123"/>
    </row>
    <row r="801" spans="1:31">
      <c r="A801" s="26"/>
      <c r="B801" s="714" t="str">
        <f>B800</f>
        <v>ES</v>
      </c>
      <c r="C801" s="714" t="str">
        <f t="shared" ref="C801" si="58">C800</f>
        <v>Private</v>
      </c>
      <c r="D801" s="160" t="str">
        <f t="shared" ref="D801" si="59">D800</f>
        <v>Education Centre</v>
      </c>
      <c r="E801" s="171" t="str">
        <f t="shared" ref="E801" si="60">E800</f>
        <v>No</v>
      </c>
      <c r="F801" s="171" t="str">
        <f t="shared" ref="F801" si="61">F800</f>
        <v>Below 100</v>
      </c>
      <c r="G801" s="171" t="str">
        <f t="shared" ref="G801" si="62">G800</f>
        <v>Below 1000</v>
      </c>
      <c r="H801" s="171" t="str">
        <f t="shared" ref="H801" si="63">H800</f>
        <v>Yes</v>
      </c>
      <c r="I801" s="171" t="str">
        <f t="shared" ref="I801" si="64">I800</f>
        <v>Yes</v>
      </c>
      <c r="J801" s="711" t="s">
        <v>73</v>
      </c>
      <c r="K801" s="29" t="s">
        <v>52</v>
      </c>
      <c r="L801" s="32" t="s">
        <v>55</v>
      </c>
      <c r="M801" s="28" t="s">
        <v>0</v>
      </c>
      <c r="N801" s="135"/>
      <c r="O801" s="136"/>
      <c r="P801" s="136"/>
      <c r="Q801" s="136"/>
      <c r="R801" s="136"/>
      <c r="S801" s="136"/>
      <c r="T801" s="136"/>
      <c r="U801" s="136"/>
      <c r="V801" s="137"/>
      <c r="W801" s="711"/>
      <c r="X801" s="143"/>
      <c r="Y801" s="143"/>
      <c r="Z801" s="143"/>
      <c r="AA801" s="143"/>
      <c r="AB801" s="143"/>
      <c r="AC801" s="143"/>
      <c r="AD801" s="143"/>
      <c r="AE801" s="123"/>
    </row>
    <row r="802" spans="1:31">
      <c r="A802" s="26">
        <v>761</v>
      </c>
      <c r="B802" s="714" t="s">
        <v>93</v>
      </c>
      <c r="C802" s="714" t="s">
        <v>374</v>
      </c>
      <c r="D802" s="160" t="s">
        <v>369</v>
      </c>
      <c r="E802" s="171" t="s">
        <v>0</v>
      </c>
      <c r="F802" s="171" t="s">
        <v>379</v>
      </c>
      <c r="G802" s="171" t="s">
        <v>382</v>
      </c>
      <c r="H802" s="171" t="s">
        <v>0</v>
      </c>
      <c r="I802" s="171" t="s">
        <v>74</v>
      </c>
      <c r="J802" s="711" t="s">
        <v>65</v>
      </c>
      <c r="K802" s="29" t="s">
        <v>52</v>
      </c>
      <c r="L802" s="32" t="s">
        <v>219</v>
      </c>
      <c r="M802" s="28" t="s">
        <v>74</v>
      </c>
      <c r="N802" s="135"/>
      <c r="O802" s="136">
        <v>1</v>
      </c>
      <c r="P802" s="136"/>
      <c r="Q802" s="136"/>
      <c r="R802" s="136"/>
      <c r="S802" s="136"/>
      <c r="T802" s="136"/>
      <c r="U802" s="136"/>
      <c r="V802" s="137"/>
      <c r="W802" s="711">
        <v>1</v>
      </c>
      <c r="X802" s="143"/>
      <c r="Y802" s="143"/>
      <c r="Z802" s="143"/>
      <c r="AA802" s="143"/>
      <c r="AB802" s="143"/>
      <c r="AC802" s="143"/>
      <c r="AD802" s="143"/>
      <c r="AE802" s="123"/>
    </row>
    <row r="803" spans="1:31">
      <c r="A803" s="26">
        <v>762</v>
      </c>
      <c r="B803" s="714" t="s">
        <v>93</v>
      </c>
      <c r="C803" s="714" t="s">
        <v>373</v>
      </c>
      <c r="D803" s="160" t="s">
        <v>371</v>
      </c>
      <c r="E803" s="171" t="s">
        <v>74</v>
      </c>
      <c r="F803" s="171" t="s">
        <v>378</v>
      </c>
      <c r="G803" s="171" t="s">
        <v>230</v>
      </c>
      <c r="H803" s="171" t="s">
        <v>0</v>
      </c>
      <c r="I803" s="171" t="s">
        <v>0</v>
      </c>
      <c r="J803" s="711" t="s">
        <v>64</v>
      </c>
      <c r="K803" s="29"/>
      <c r="L803" s="32"/>
      <c r="M803" s="28"/>
      <c r="N803" s="135"/>
      <c r="O803" s="136"/>
      <c r="P803" s="136"/>
      <c r="Q803" s="136"/>
      <c r="R803" s="136"/>
      <c r="S803" s="136"/>
      <c r="T803" s="136"/>
      <c r="U803" s="136"/>
      <c r="V803" s="137"/>
      <c r="W803" s="711"/>
      <c r="X803" s="143"/>
      <c r="Y803" s="143"/>
      <c r="Z803" s="143"/>
      <c r="AA803" s="143"/>
      <c r="AB803" s="143"/>
      <c r="AC803" s="143"/>
      <c r="AD803" s="143"/>
      <c r="AE803" s="123"/>
    </row>
    <row r="804" spans="1:31">
      <c r="A804" s="26">
        <v>763</v>
      </c>
      <c r="B804" s="714" t="s">
        <v>93</v>
      </c>
      <c r="C804" s="714" t="s">
        <v>373</v>
      </c>
      <c r="D804" s="160" t="s">
        <v>371</v>
      </c>
      <c r="E804" s="171" t="s">
        <v>0</v>
      </c>
      <c r="F804" s="171" t="s">
        <v>378</v>
      </c>
      <c r="G804" s="171" t="s">
        <v>382</v>
      </c>
      <c r="H804" s="171" t="s">
        <v>0</v>
      </c>
      <c r="I804" s="171" t="s">
        <v>74</v>
      </c>
      <c r="J804" s="711" t="s">
        <v>64</v>
      </c>
      <c r="K804" s="29"/>
      <c r="L804" s="32"/>
      <c r="M804" s="28"/>
      <c r="N804" s="135"/>
      <c r="O804" s="136"/>
      <c r="P804" s="136"/>
      <c r="Q804" s="136"/>
      <c r="R804" s="136"/>
      <c r="S804" s="136"/>
      <c r="T804" s="136"/>
      <c r="U804" s="136"/>
      <c r="V804" s="137"/>
      <c r="W804" s="711"/>
      <c r="X804" s="143"/>
      <c r="Y804" s="143"/>
      <c r="Z804" s="143"/>
      <c r="AA804" s="143"/>
      <c r="AB804" s="143"/>
      <c r="AC804" s="143"/>
      <c r="AD804" s="143"/>
      <c r="AE804" s="123"/>
    </row>
    <row r="805" spans="1:31">
      <c r="A805" s="26">
        <v>764</v>
      </c>
      <c r="B805" s="714" t="s">
        <v>93</v>
      </c>
      <c r="C805" s="714" t="s">
        <v>373</v>
      </c>
      <c r="D805" s="160" t="s">
        <v>371</v>
      </c>
      <c r="E805" s="171" t="s">
        <v>74</v>
      </c>
      <c r="F805" s="171" t="s">
        <v>378</v>
      </c>
      <c r="G805" s="171" t="s">
        <v>230</v>
      </c>
      <c r="H805" s="171" t="s">
        <v>0</v>
      </c>
      <c r="I805" s="171" t="s">
        <v>230</v>
      </c>
      <c r="J805" s="711" t="s">
        <v>80</v>
      </c>
      <c r="K805" s="29" t="s">
        <v>52</v>
      </c>
      <c r="L805" s="32" t="s">
        <v>55</v>
      </c>
      <c r="M805" s="28" t="s">
        <v>0</v>
      </c>
      <c r="N805" s="135"/>
      <c r="O805" s="136"/>
      <c r="P805" s="136"/>
      <c r="Q805" s="136">
        <v>1</v>
      </c>
      <c r="R805" s="136"/>
      <c r="S805" s="136"/>
      <c r="T805" s="136"/>
      <c r="U805" s="136"/>
      <c r="V805" s="137"/>
      <c r="W805" s="711"/>
      <c r="X805" s="143"/>
      <c r="Y805" s="143"/>
      <c r="Z805" s="143"/>
      <c r="AA805" s="143"/>
      <c r="AB805" s="143">
        <v>1</v>
      </c>
      <c r="AC805" s="143">
        <v>1</v>
      </c>
      <c r="AD805" s="143"/>
      <c r="AE805" s="123"/>
    </row>
    <row r="806" spans="1:31">
      <c r="A806" s="26"/>
      <c r="B806" s="714" t="str">
        <f>B805</f>
        <v>ES</v>
      </c>
      <c r="C806" s="714" t="str">
        <f t="shared" ref="C806" si="65">C805</f>
        <v>Public</v>
      </c>
      <c r="D806" s="160" t="str">
        <f t="shared" ref="D806" si="66">D805</f>
        <v>Sport Centre</v>
      </c>
      <c r="E806" s="171" t="str">
        <f t="shared" ref="E806" si="67">E805</f>
        <v>Yes</v>
      </c>
      <c r="F806" s="171" t="str">
        <f t="shared" ref="F806" si="68">F805</f>
        <v>100-1000</v>
      </c>
      <c r="G806" s="171" t="str">
        <f t="shared" ref="G806" si="69">G805</f>
        <v>DK/DA</v>
      </c>
      <c r="H806" s="171" t="str">
        <f t="shared" ref="H806" si="70">H805</f>
        <v>No</v>
      </c>
      <c r="I806" s="171" t="str">
        <f t="shared" ref="I806" si="71">I805</f>
        <v>DK/DA</v>
      </c>
      <c r="J806" s="711" t="s">
        <v>73</v>
      </c>
      <c r="K806" s="29" t="s">
        <v>52</v>
      </c>
      <c r="L806" s="32" t="s">
        <v>219</v>
      </c>
      <c r="M806" s="28" t="s">
        <v>0</v>
      </c>
      <c r="N806" s="135">
        <v>1</v>
      </c>
      <c r="O806" s="136"/>
      <c r="P806" s="136"/>
      <c r="Q806" s="136"/>
      <c r="R806" s="136"/>
      <c r="S806" s="136"/>
      <c r="T806" s="136"/>
      <c r="U806" s="136"/>
      <c r="V806" s="137"/>
      <c r="W806" s="711"/>
      <c r="X806" s="143"/>
      <c r="Y806" s="143"/>
      <c r="Z806" s="143"/>
      <c r="AA806" s="143"/>
      <c r="AB806" s="143"/>
      <c r="AC806" s="143"/>
      <c r="AD806" s="143"/>
      <c r="AE806" s="123"/>
    </row>
    <row r="807" spans="1:31">
      <c r="A807" s="26">
        <v>765</v>
      </c>
      <c r="B807" s="714" t="s">
        <v>93</v>
      </c>
      <c r="C807" s="714" t="s">
        <v>373</v>
      </c>
      <c r="D807" s="160" t="s">
        <v>371</v>
      </c>
      <c r="E807" s="171" t="s">
        <v>0</v>
      </c>
      <c r="F807" s="171" t="s">
        <v>378</v>
      </c>
      <c r="G807" s="171" t="s">
        <v>230</v>
      </c>
      <c r="H807" s="171" t="s">
        <v>0</v>
      </c>
      <c r="I807" s="171" t="s">
        <v>230</v>
      </c>
      <c r="J807" s="711" t="s">
        <v>65</v>
      </c>
      <c r="K807" s="29" t="s">
        <v>52</v>
      </c>
      <c r="L807" s="32" t="s">
        <v>55</v>
      </c>
      <c r="M807" s="28" t="s">
        <v>0</v>
      </c>
      <c r="N807" s="135"/>
      <c r="O807" s="136"/>
      <c r="P807" s="136"/>
      <c r="Q807" s="136">
        <v>1</v>
      </c>
      <c r="R807" s="136"/>
      <c r="S807" s="136"/>
      <c r="T807" s="136"/>
      <c r="U807" s="136"/>
      <c r="V807" s="137"/>
      <c r="W807" s="711"/>
      <c r="X807" s="143"/>
      <c r="Y807" s="143"/>
      <c r="Z807" s="143"/>
      <c r="AA807" s="143"/>
      <c r="AB807" s="143">
        <v>1</v>
      </c>
      <c r="AC807" s="143">
        <v>1</v>
      </c>
      <c r="AD807" s="143"/>
      <c r="AE807" s="123"/>
    </row>
    <row r="808" spans="1:31">
      <c r="A808" s="26"/>
      <c r="B808" s="714" t="str">
        <f>B807</f>
        <v>ES</v>
      </c>
      <c r="C808" s="714" t="str">
        <f t="shared" ref="C808" si="72">C807</f>
        <v>Public</v>
      </c>
      <c r="D808" s="160" t="str">
        <f t="shared" ref="D808" si="73">D807</f>
        <v>Sport Centre</v>
      </c>
      <c r="E808" s="171" t="str">
        <f t="shared" ref="E808" si="74">E807</f>
        <v>No</v>
      </c>
      <c r="F808" s="171" t="str">
        <f t="shared" ref="F808" si="75">F807</f>
        <v>100-1000</v>
      </c>
      <c r="G808" s="171" t="str">
        <f t="shared" ref="G808" si="76">G807</f>
        <v>DK/DA</v>
      </c>
      <c r="H808" s="171" t="str">
        <f t="shared" ref="H808" si="77">H807</f>
        <v>No</v>
      </c>
      <c r="I808" s="171" t="str">
        <f t="shared" ref="I808" si="78">I807</f>
        <v>DK/DA</v>
      </c>
      <c r="J808" s="711" t="s">
        <v>73</v>
      </c>
      <c r="K808" s="29" t="s">
        <v>52</v>
      </c>
      <c r="L808" s="32" t="s">
        <v>219</v>
      </c>
      <c r="M808" s="28" t="s">
        <v>0</v>
      </c>
      <c r="N808" s="135">
        <v>1</v>
      </c>
      <c r="O808" s="136"/>
      <c r="P808" s="136"/>
      <c r="Q808" s="136"/>
      <c r="R808" s="136"/>
      <c r="S808" s="136"/>
      <c r="T808" s="136"/>
      <c r="U808" s="136"/>
      <c r="V808" s="137"/>
      <c r="W808" s="711"/>
      <c r="X808" s="143"/>
      <c r="Y808" s="143"/>
      <c r="Z808" s="143"/>
      <c r="AA808" s="143"/>
      <c r="AB808" s="143"/>
      <c r="AC808" s="143"/>
      <c r="AD808" s="143"/>
      <c r="AE808" s="123"/>
    </row>
    <row r="809" spans="1:31">
      <c r="A809" s="26">
        <v>766</v>
      </c>
      <c r="B809" s="714" t="s">
        <v>93</v>
      </c>
      <c r="C809" s="714" t="s">
        <v>373</v>
      </c>
      <c r="D809" s="160" t="s">
        <v>369</v>
      </c>
      <c r="E809" s="171" t="s">
        <v>0</v>
      </c>
      <c r="F809" s="171" t="s">
        <v>379</v>
      </c>
      <c r="G809" s="171" t="s">
        <v>382</v>
      </c>
      <c r="H809" s="171" t="s">
        <v>0</v>
      </c>
      <c r="I809" s="171" t="s">
        <v>230</v>
      </c>
      <c r="J809" s="711" t="s">
        <v>212</v>
      </c>
      <c r="K809" s="29" t="s">
        <v>52</v>
      </c>
      <c r="L809" s="32" t="s">
        <v>55</v>
      </c>
      <c r="M809" s="28" t="s">
        <v>74</v>
      </c>
      <c r="N809" s="135"/>
      <c r="O809" s="136"/>
      <c r="P809" s="136">
        <v>1</v>
      </c>
      <c r="Q809" s="136"/>
      <c r="R809" s="136"/>
      <c r="S809" s="136"/>
      <c r="T809" s="136"/>
      <c r="U809" s="136"/>
      <c r="V809" s="137"/>
      <c r="W809" s="711"/>
      <c r="X809" s="143"/>
      <c r="Y809" s="143"/>
      <c r="Z809" s="143"/>
      <c r="AA809" s="143"/>
      <c r="AB809" s="143">
        <v>1</v>
      </c>
      <c r="AC809" s="143"/>
      <c r="AD809" s="143"/>
      <c r="AE809" s="123"/>
    </row>
    <row r="810" spans="1:31">
      <c r="A810" s="26">
        <v>767</v>
      </c>
      <c r="B810" s="714" t="s">
        <v>93</v>
      </c>
      <c r="C810" s="714" t="s">
        <v>374</v>
      </c>
      <c r="D810" s="160" t="s">
        <v>371</v>
      </c>
      <c r="E810" s="171" t="s">
        <v>0</v>
      </c>
      <c r="F810" s="171" t="s">
        <v>230</v>
      </c>
      <c r="G810" s="171" t="s">
        <v>230</v>
      </c>
      <c r="H810" s="171" t="s">
        <v>0</v>
      </c>
      <c r="I810" s="171" t="s">
        <v>0</v>
      </c>
      <c r="J810" s="711" t="s">
        <v>80</v>
      </c>
      <c r="K810" s="29" t="s">
        <v>117</v>
      </c>
      <c r="L810" s="32" t="s">
        <v>55</v>
      </c>
      <c r="M810" s="28" t="s">
        <v>74</v>
      </c>
      <c r="N810" s="135"/>
      <c r="O810" s="136"/>
      <c r="P810" s="136"/>
      <c r="Q810" s="136">
        <v>1</v>
      </c>
      <c r="R810" s="136"/>
      <c r="S810" s="136"/>
      <c r="T810" s="136"/>
      <c r="U810" s="136"/>
      <c r="V810" s="137"/>
      <c r="W810" s="711"/>
      <c r="X810" s="143"/>
      <c r="Y810" s="143"/>
      <c r="Z810" s="143"/>
      <c r="AA810" s="143"/>
      <c r="AB810" s="143"/>
      <c r="AC810" s="143"/>
      <c r="AD810" s="143"/>
      <c r="AE810" s="123">
        <v>1</v>
      </c>
    </row>
    <row r="811" spans="1:31">
      <c r="A811" s="26">
        <v>768</v>
      </c>
      <c r="B811" s="714" t="s">
        <v>93</v>
      </c>
      <c r="C811" s="714" t="s">
        <v>373</v>
      </c>
      <c r="D811" s="160" t="s">
        <v>369</v>
      </c>
      <c r="E811" s="171" t="s">
        <v>0</v>
      </c>
      <c r="F811" s="171" t="s">
        <v>230</v>
      </c>
      <c r="G811" s="171" t="s">
        <v>381</v>
      </c>
      <c r="H811" s="171" t="s">
        <v>74</v>
      </c>
      <c r="I811" s="171" t="s">
        <v>230</v>
      </c>
      <c r="J811" s="711" t="s">
        <v>212</v>
      </c>
      <c r="K811" s="29" t="s">
        <v>52</v>
      </c>
      <c r="L811" s="32" t="s">
        <v>55</v>
      </c>
      <c r="M811" s="28" t="s">
        <v>0</v>
      </c>
      <c r="N811" s="135"/>
      <c r="O811" s="136"/>
      <c r="P811" s="136"/>
      <c r="Q811" s="136">
        <v>1</v>
      </c>
      <c r="R811" s="136"/>
      <c r="S811" s="136"/>
      <c r="T811" s="136"/>
      <c r="U811" s="136"/>
      <c r="V811" s="137"/>
      <c r="W811" s="711"/>
      <c r="X811" s="143"/>
      <c r="Y811" s="143"/>
      <c r="Z811" s="143"/>
      <c r="AA811" s="143"/>
      <c r="AB811" s="143">
        <v>1</v>
      </c>
      <c r="AC811" s="143"/>
      <c r="AD811" s="143"/>
      <c r="AE811" s="123"/>
    </row>
    <row r="812" spans="1:31">
      <c r="A812" s="26"/>
      <c r="B812" s="714" t="str">
        <f>B811</f>
        <v>ES</v>
      </c>
      <c r="C812" s="714" t="str">
        <f t="shared" ref="C812" si="79">C811</f>
        <v>Public</v>
      </c>
      <c r="D812" s="160" t="str">
        <f t="shared" ref="D812" si="80">D811</f>
        <v>Office</v>
      </c>
      <c r="E812" s="171" t="str">
        <f t="shared" ref="E812" si="81">E811</f>
        <v>No</v>
      </c>
      <c r="F812" s="171" t="str">
        <f t="shared" ref="F812" si="82">F811</f>
        <v>DK/DA</v>
      </c>
      <c r="G812" s="171" t="str">
        <f t="shared" ref="G812" si="83">G811</f>
        <v>Below 1000</v>
      </c>
      <c r="H812" s="171" t="str">
        <f t="shared" ref="H812" si="84">H811</f>
        <v>Yes</v>
      </c>
      <c r="I812" s="171" t="str">
        <f t="shared" ref="I812" si="85">I811</f>
        <v>DK/DA</v>
      </c>
      <c r="J812" s="711" t="s">
        <v>70</v>
      </c>
      <c r="K812" s="29" t="s">
        <v>117</v>
      </c>
      <c r="L812" s="32" t="s">
        <v>55</v>
      </c>
      <c r="M812" s="28" t="s">
        <v>0</v>
      </c>
      <c r="N812" s="135"/>
      <c r="O812" s="136"/>
      <c r="P812" s="136"/>
      <c r="Q812" s="136">
        <v>1</v>
      </c>
      <c r="R812" s="136"/>
      <c r="S812" s="136"/>
      <c r="T812" s="136"/>
      <c r="U812" s="136"/>
      <c r="V812" s="137"/>
      <c r="W812" s="711"/>
      <c r="X812" s="143"/>
      <c r="Y812" s="143"/>
      <c r="Z812" s="143"/>
      <c r="AA812" s="143"/>
      <c r="AB812" s="143"/>
      <c r="AC812" s="143"/>
      <c r="AD812" s="143"/>
      <c r="AE812" s="123"/>
    </row>
    <row r="813" spans="1:31">
      <c r="A813" s="26">
        <v>769</v>
      </c>
      <c r="B813" s="714" t="s">
        <v>93</v>
      </c>
      <c r="C813" s="714" t="s">
        <v>373</v>
      </c>
      <c r="D813" s="160" t="s">
        <v>369</v>
      </c>
      <c r="E813" s="171" t="s">
        <v>0</v>
      </c>
      <c r="F813" s="171" t="s">
        <v>230</v>
      </c>
      <c r="G813" s="171" t="s">
        <v>382</v>
      </c>
      <c r="H813" s="171" t="s">
        <v>74</v>
      </c>
      <c r="I813" s="171" t="s">
        <v>0</v>
      </c>
      <c r="J813" s="711" t="s">
        <v>80</v>
      </c>
      <c r="K813" s="29" t="s">
        <v>117</v>
      </c>
      <c r="L813" s="32" t="s">
        <v>55</v>
      </c>
      <c r="M813" s="28" t="s">
        <v>0</v>
      </c>
      <c r="N813" s="135"/>
      <c r="O813" s="136"/>
      <c r="P813" s="136">
        <v>1</v>
      </c>
      <c r="Q813" s="136"/>
      <c r="R813" s="136"/>
      <c r="S813" s="136"/>
      <c r="T813" s="136"/>
      <c r="U813" s="136"/>
      <c r="V813" s="137"/>
      <c r="W813" s="711"/>
      <c r="X813" s="143"/>
      <c r="Y813" s="143"/>
      <c r="Z813" s="143"/>
      <c r="AA813" s="143"/>
      <c r="AB813" s="143">
        <v>1</v>
      </c>
      <c r="AC813" s="143"/>
      <c r="AD813" s="143"/>
      <c r="AE813" s="123"/>
    </row>
    <row r="814" spans="1:31">
      <c r="A814" s="26"/>
      <c r="B814" s="714" t="str">
        <f>B813</f>
        <v>ES</v>
      </c>
      <c r="C814" s="714" t="str">
        <f t="shared" ref="C814" si="86">C813</f>
        <v>Public</v>
      </c>
      <c r="D814" s="160" t="str">
        <f t="shared" ref="D814" si="87">D813</f>
        <v>Office</v>
      </c>
      <c r="E814" s="171" t="str">
        <f t="shared" ref="E814" si="88">E813</f>
        <v>No</v>
      </c>
      <c r="F814" s="171" t="str">
        <f t="shared" ref="F814" si="89">F813</f>
        <v>DK/DA</v>
      </c>
      <c r="G814" s="171" t="str">
        <f t="shared" ref="G814" si="90">G813</f>
        <v>1000-5000</v>
      </c>
      <c r="H814" s="171" t="str">
        <f t="shared" ref="H814" si="91">H813</f>
        <v>Yes</v>
      </c>
      <c r="I814" s="171" t="str">
        <f t="shared" ref="I814" si="92">I813</f>
        <v>No</v>
      </c>
      <c r="J814" s="711" t="s">
        <v>398</v>
      </c>
      <c r="K814" s="29" t="s">
        <v>52</v>
      </c>
      <c r="L814" s="32" t="s">
        <v>219</v>
      </c>
      <c r="M814" s="28" t="s">
        <v>0</v>
      </c>
      <c r="N814" s="135"/>
      <c r="O814" s="136"/>
      <c r="P814" s="136"/>
      <c r="Q814" s="136"/>
      <c r="R814" s="136"/>
      <c r="S814" s="136"/>
      <c r="T814" s="136"/>
      <c r="U814" s="136"/>
      <c r="V814" s="137"/>
      <c r="W814" s="711"/>
      <c r="X814" s="143"/>
      <c r="Y814" s="143"/>
      <c r="Z814" s="143"/>
      <c r="AA814" s="143"/>
      <c r="AB814" s="143"/>
      <c r="AC814" s="143"/>
      <c r="AD814" s="143"/>
      <c r="AE814" s="123"/>
    </row>
    <row r="815" spans="1:31">
      <c r="A815" s="26">
        <v>770</v>
      </c>
      <c r="B815" s="714" t="s">
        <v>93</v>
      </c>
      <c r="C815" s="714" t="s">
        <v>373</v>
      </c>
      <c r="D815" s="160" t="s">
        <v>370</v>
      </c>
      <c r="E815" s="171" t="s">
        <v>0</v>
      </c>
      <c r="F815" s="171" t="s">
        <v>378</v>
      </c>
      <c r="G815" s="171" t="s">
        <v>383</v>
      </c>
      <c r="H815" s="171" t="s">
        <v>74</v>
      </c>
      <c r="I815" s="171" t="s">
        <v>230</v>
      </c>
      <c r="J815" s="711" t="s">
        <v>212</v>
      </c>
      <c r="K815" s="29" t="s">
        <v>52</v>
      </c>
      <c r="L815" s="32" t="s">
        <v>55</v>
      </c>
      <c r="M815" s="28" t="s">
        <v>74</v>
      </c>
      <c r="N815" s="135"/>
      <c r="O815" s="136"/>
      <c r="P815" s="136"/>
      <c r="Q815" s="136">
        <v>1</v>
      </c>
      <c r="R815" s="136"/>
      <c r="S815" s="136"/>
      <c r="T815" s="136"/>
      <c r="U815" s="136"/>
      <c r="V815" s="137"/>
      <c r="W815" s="711"/>
      <c r="X815" s="143"/>
      <c r="Y815" s="143"/>
      <c r="Z815" s="143"/>
      <c r="AA815" s="143"/>
      <c r="AB815" s="143">
        <v>1</v>
      </c>
      <c r="AC815" s="143"/>
      <c r="AD815" s="143"/>
      <c r="AE815" s="123"/>
    </row>
    <row r="816" spans="1:31">
      <c r="A816" s="26">
        <v>771</v>
      </c>
      <c r="B816" s="714" t="s">
        <v>93</v>
      </c>
      <c r="C816" s="714" t="s">
        <v>373</v>
      </c>
      <c r="D816" s="160" t="s">
        <v>371</v>
      </c>
      <c r="E816" s="171" t="s">
        <v>74</v>
      </c>
      <c r="F816" s="171" t="s">
        <v>378</v>
      </c>
      <c r="G816" s="171" t="s">
        <v>382</v>
      </c>
      <c r="H816" s="171" t="s">
        <v>74</v>
      </c>
      <c r="I816" s="171" t="s">
        <v>74</v>
      </c>
      <c r="J816" s="711" t="s">
        <v>66</v>
      </c>
      <c r="K816" s="29" t="s">
        <v>52</v>
      </c>
      <c r="L816" s="32" t="s">
        <v>219</v>
      </c>
      <c r="M816" s="28" t="s">
        <v>74</v>
      </c>
      <c r="N816" s="135"/>
      <c r="O816" s="136">
        <v>1</v>
      </c>
      <c r="P816" s="136"/>
      <c r="Q816" s="136"/>
      <c r="R816" s="136"/>
      <c r="S816" s="136"/>
      <c r="T816" s="136"/>
      <c r="U816" s="136"/>
      <c r="V816" s="137"/>
      <c r="W816" s="711">
        <v>1</v>
      </c>
      <c r="X816" s="143"/>
      <c r="Y816" s="143"/>
      <c r="Z816" s="143"/>
      <c r="AA816" s="143"/>
      <c r="AB816" s="143"/>
      <c r="AC816" s="143"/>
      <c r="AD816" s="143"/>
      <c r="AE816" s="123"/>
    </row>
    <row r="817" spans="1:31">
      <c r="A817" s="26">
        <v>772</v>
      </c>
      <c r="B817" s="714" t="s">
        <v>93</v>
      </c>
      <c r="C817" s="714" t="s">
        <v>373</v>
      </c>
      <c r="D817" s="160" t="s">
        <v>367</v>
      </c>
      <c r="E817" s="171" t="s">
        <v>0</v>
      </c>
      <c r="F817" s="171" t="s">
        <v>230</v>
      </c>
      <c r="G817" s="171" t="s">
        <v>383</v>
      </c>
      <c r="H817" s="171" t="s">
        <v>74</v>
      </c>
      <c r="I817" s="171" t="s">
        <v>0</v>
      </c>
      <c r="J817" s="711" t="s">
        <v>212</v>
      </c>
      <c r="K817" s="29" t="s">
        <v>52</v>
      </c>
      <c r="L817" s="32" t="s">
        <v>55</v>
      </c>
      <c r="M817" s="28" t="s">
        <v>74</v>
      </c>
      <c r="N817" s="135"/>
      <c r="O817" s="136"/>
      <c r="P817" s="136"/>
      <c r="Q817" s="136">
        <v>1</v>
      </c>
      <c r="R817" s="136"/>
      <c r="S817" s="136"/>
      <c r="T817" s="136"/>
      <c r="U817" s="136"/>
      <c r="V817" s="137"/>
      <c r="W817" s="711"/>
      <c r="X817" s="143"/>
      <c r="Y817" s="143"/>
      <c r="Z817" s="143"/>
      <c r="AA817" s="143"/>
      <c r="AB817" s="143">
        <v>1</v>
      </c>
      <c r="AC817" s="143"/>
      <c r="AD817" s="143"/>
      <c r="AE817" s="123"/>
    </row>
    <row r="818" spans="1:31">
      <c r="A818" s="26">
        <v>773</v>
      </c>
      <c r="B818" s="714" t="s">
        <v>93</v>
      </c>
      <c r="C818" s="714" t="s">
        <v>373</v>
      </c>
      <c r="D818" s="160" t="s">
        <v>371</v>
      </c>
      <c r="E818" s="171" t="s">
        <v>0</v>
      </c>
      <c r="F818" s="171" t="s">
        <v>230</v>
      </c>
      <c r="G818" s="171" t="s">
        <v>382</v>
      </c>
      <c r="H818" s="171" t="s">
        <v>74</v>
      </c>
      <c r="I818" s="171" t="s">
        <v>0</v>
      </c>
      <c r="J818" s="711" t="s">
        <v>212</v>
      </c>
      <c r="K818" s="29" t="s">
        <v>52</v>
      </c>
      <c r="L818" s="32" t="s">
        <v>55</v>
      </c>
      <c r="M818" s="28" t="s">
        <v>74</v>
      </c>
      <c r="N818" s="135"/>
      <c r="O818" s="136"/>
      <c r="P818" s="136"/>
      <c r="Q818" s="136">
        <v>1</v>
      </c>
      <c r="R818" s="136"/>
      <c r="S818" s="136"/>
      <c r="T818" s="136"/>
      <c r="U818" s="136"/>
      <c r="V818" s="137"/>
      <c r="W818" s="711"/>
      <c r="X818" s="143"/>
      <c r="Y818" s="143"/>
      <c r="Z818" s="143"/>
      <c r="AA818" s="143"/>
      <c r="AB818" s="143">
        <v>1</v>
      </c>
      <c r="AC818" s="143"/>
      <c r="AD818" s="143"/>
      <c r="AE818" s="123"/>
    </row>
    <row r="819" spans="1:31">
      <c r="A819" s="26">
        <v>774</v>
      </c>
      <c r="B819" s="714" t="s">
        <v>93</v>
      </c>
      <c r="C819" s="714" t="s">
        <v>373</v>
      </c>
      <c r="D819" s="160" t="s">
        <v>369</v>
      </c>
      <c r="E819" s="171" t="s">
        <v>0</v>
      </c>
      <c r="F819" s="171" t="s">
        <v>230</v>
      </c>
      <c r="G819" s="171" t="s">
        <v>382</v>
      </c>
      <c r="H819" s="171" t="s">
        <v>74</v>
      </c>
      <c r="I819" s="171" t="s">
        <v>0</v>
      </c>
      <c r="J819" s="711" t="s">
        <v>212</v>
      </c>
      <c r="K819" s="29" t="s">
        <v>52</v>
      </c>
      <c r="L819" s="32" t="s">
        <v>55</v>
      </c>
      <c r="M819" s="28" t="s">
        <v>74</v>
      </c>
      <c r="N819" s="135"/>
      <c r="O819" s="136"/>
      <c r="P819" s="136"/>
      <c r="Q819" s="136">
        <v>1</v>
      </c>
      <c r="R819" s="136"/>
      <c r="S819" s="136"/>
      <c r="T819" s="136"/>
      <c r="U819" s="136"/>
      <c r="V819" s="137"/>
      <c r="W819" s="711"/>
      <c r="X819" s="143"/>
      <c r="Y819" s="143"/>
      <c r="Z819" s="143"/>
      <c r="AA819" s="143"/>
      <c r="AB819" s="143">
        <v>1</v>
      </c>
      <c r="AC819" s="143"/>
      <c r="AD819" s="143"/>
      <c r="AE819" s="123"/>
    </row>
    <row r="820" spans="1:31">
      <c r="A820" s="26">
        <v>775</v>
      </c>
      <c r="B820" s="714" t="s">
        <v>93</v>
      </c>
      <c r="C820" s="714" t="s">
        <v>373</v>
      </c>
      <c r="D820" s="160" t="s">
        <v>369</v>
      </c>
      <c r="E820" s="171" t="s">
        <v>0</v>
      </c>
      <c r="F820" s="171" t="s">
        <v>230</v>
      </c>
      <c r="G820" s="171" t="s">
        <v>382</v>
      </c>
      <c r="H820" s="171" t="s">
        <v>230</v>
      </c>
      <c r="I820" s="171" t="s">
        <v>230</v>
      </c>
      <c r="J820" s="711" t="s">
        <v>212</v>
      </c>
      <c r="K820" s="29" t="s">
        <v>52</v>
      </c>
      <c r="L820" s="32" t="s">
        <v>55</v>
      </c>
      <c r="M820" s="28" t="s">
        <v>74</v>
      </c>
      <c r="N820" s="135"/>
      <c r="O820" s="136"/>
      <c r="P820" s="136"/>
      <c r="Q820" s="136">
        <v>1</v>
      </c>
      <c r="R820" s="136"/>
      <c r="S820" s="136"/>
      <c r="T820" s="136"/>
      <c r="U820" s="136"/>
      <c r="V820" s="137"/>
      <c r="W820" s="711"/>
      <c r="X820" s="143"/>
      <c r="Y820" s="143"/>
      <c r="Z820" s="143"/>
      <c r="AA820" s="143"/>
      <c r="AB820" s="143">
        <v>1</v>
      </c>
      <c r="AC820" s="143"/>
      <c r="AD820" s="143"/>
      <c r="AE820" s="123"/>
    </row>
    <row r="821" spans="1:31">
      <c r="A821" s="26">
        <v>776</v>
      </c>
      <c r="B821" s="714" t="s">
        <v>93</v>
      </c>
      <c r="C821" s="714" t="s">
        <v>373</v>
      </c>
      <c r="D821" s="160" t="s">
        <v>371</v>
      </c>
      <c r="E821" s="171" t="s">
        <v>0</v>
      </c>
      <c r="F821" s="171" t="s">
        <v>378</v>
      </c>
      <c r="G821" s="171" t="s">
        <v>382</v>
      </c>
      <c r="H821" s="171" t="s">
        <v>0</v>
      </c>
      <c r="I821" s="171" t="s">
        <v>74</v>
      </c>
      <c r="J821" s="711" t="s">
        <v>64</v>
      </c>
      <c r="K821" s="29"/>
      <c r="L821" s="32"/>
      <c r="M821" s="28"/>
      <c r="N821" s="135"/>
      <c r="O821" s="136"/>
      <c r="P821" s="136"/>
      <c r="Q821" s="136"/>
      <c r="R821" s="136"/>
      <c r="S821" s="136"/>
      <c r="T821" s="136"/>
      <c r="U821" s="136"/>
      <c r="V821" s="137"/>
      <c r="W821" s="711"/>
      <c r="X821" s="143"/>
      <c r="Y821" s="143"/>
      <c r="Z821" s="143"/>
      <c r="AA821" s="143"/>
      <c r="AB821" s="143"/>
      <c r="AC821" s="143"/>
      <c r="AD821" s="143"/>
      <c r="AE821" s="123"/>
    </row>
    <row r="822" spans="1:31">
      <c r="A822" s="26">
        <v>777</v>
      </c>
      <c r="B822" s="714" t="s">
        <v>93</v>
      </c>
      <c r="C822" s="714" t="s">
        <v>373</v>
      </c>
      <c r="D822" s="160" t="s">
        <v>369</v>
      </c>
      <c r="E822" s="171" t="s">
        <v>0</v>
      </c>
      <c r="F822" s="171" t="s">
        <v>378</v>
      </c>
      <c r="G822" s="171" t="s">
        <v>382</v>
      </c>
      <c r="H822" s="171" t="s">
        <v>230</v>
      </c>
      <c r="I822" s="171" t="s">
        <v>230</v>
      </c>
      <c r="J822" s="711" t="s">
        <v>80</v>
      </c>
      <c r="K822" s="29" t="s">
        <v>117</v>
      </c>
      <c r="L822" s="32" t="s">
        <v>219</v>
      </c>
      <c r="M822" s="28" t="s">
        <v>0</v>
      </c>
      <c r="N822" s="135"/>
      <c r="O822" s="136">
        <v>1</v>
      </c>
      <c r="P822" s="136"/>
      <c r="Q822" s="136"/>
      <c r="R822" s="136"/>
      <c r="S822" s="136"/>
      <c r="T822" s="136"/>
      <c r="U822" s="136"/>
      <c r="V822" s="137"/>
      <c r="W822" s="711"/>
      <c r="X822" s="143"/>
      <c r="Y822" s="143"/>
      <c r="Z822" s="143"/>
      <c r="AA822" s="143"/>
      <c r="AB822" s="143">
        <v>1</v>
      </c>
      <c r="AC822" s="143"/>
      <c r="AD822" s="143"/>
      <c r="AE822" s="123"/>
    </row>
    <row r="823" spans="1:31">
      <c r="A823" s="26"/>
      <c r="B823" s="714" t="str">
        <f>B822</f>
        <v>ES</v>
      </c>
      <c r="C823" s="714" t="str">
        <f t="shared" ref="C823" si="93">C822</f>
        <v>Public</v>
      </c>
      <c r="D823" s="160" t="str">
        <f t="shared" ref="D823" si="94">D822</f>
        <v>Office</v>
      </c>
      <c r="E823" s="171" t="str">
        <f t="shared" ref="E823" si="95">E822</f>
        <v>No</v>
      </c>
      <c r="F823" s="171" t="str">
        <f t="shared" ref="F823" si="96">F822</f>
        <v>100-1000</v>
      </c>
      <c r="G823" s="171" t="str">
        <f t="shared" ref="G823" si="97">G822</f>
        <v>1000-5000</v>
      </c>
      <c r="H823" s="171" t="str">
        <f t="shared" ref="H823" si="98">H822</f>
        <v>DK/DA</v>
      </c>
      <c r="I823" s="171" t="str">
        <f t="shared" ref="I823" si="99">I822</f>
        <v>DK/DA</v>
      </c>
      <c r="J823" s="711" t="s">
        <v>70</v>
      </c>
      <c r="K823" s="29" t="s">
        <v>52</v>
      </c>
      <c r="L823" s="32" t="s">
        <v>219</v>
      </c>
      <c r="M823" s="28" t="s">
        <v>0</v>
      </c>
      <c r="N823" s="135"/>
      <c r="O823" s="136"/>
      <c r="P823" s="136"/>
      <c r="Q823" s="136"/>
      <c r="R823" s="136">
        <v>1</v>
      </c>
      <c r="S823" s="136"/>
      <c r="T823" s="136"/>
      <c r="U823" s="136"/>
      <c r="V823" s="137"/>
      <c r="W823" s="711"/>
      <c r="X823" s="143"/>
      <c r="Y823" s="143"/>
      <c r="Z823" s="143"/>
      <c r="AA823" s="143"/>
      <c r="AB823" s="143"/>
      <c r="AC823" s="143"/>
      <c r="AD823" s="143"/>
      <c r="AE823" s="123"/>
    </row>
    <row r="824" spans="1:31">
      <c r="A824" s="26">
        <v>778</v>
      </c>
      <c r="B824" s="714" t="s">
        <v>93</v>
      </c>
      <c r="C824" s="714" t="s">
        <v>373</v>
      </c>
      <c r="D824" s="160" t="s">
        <v>367</v>
      </c>
      <c r="E824" s="171" t="s">
        <v>0</v>
      </c>
      <c r="F824" s="171" t="s">
        <v>378</v>
      </c>
      <c r="G824" s="171" t="s">
        <v>381</v>
      </c>
      <c r="H824" s="171" t="s">
        <v>0</v>
      </c>
      <c r="I824" s="171" t="s">
        <v>0</v>
      </c>
      <c r="J824" s="711" t="s">
        <v>70</v>
      </c>
      <c r="K824" s="29" t="s">
        <v>117</v>
      </c>
      <c r="L824" s="32" t="s">
        <v>219</v>
      </c>
      <c r="M824" s="28" t="s">
        <v>74</v>
      </c>
      <c r="N824" s="135"/>
      <c r="O824" s="136"/>
      <c r="P824" s="136"/>
      <c r="Q824" s="136">
        <v>1</v>
      </c>
      <c r="R824" s="136"/>
      <c r="S824" s="136"/>
      <c r="T824" s="136"/>
      <c r="U824" s="136"/>
      <c r="V824" s="137"/>
      <c r="W824" s="711"/>
      <c r="X824" s="143"/>
      <c r="Y824" s="143">
        <v>1</v>
      </c>
      <c r="Z824" s="143"/>
      <c r="AA824" s="143"/>
      <c r="AB824" s="143"/>
      <c r="AC824" s="143"/>
      <c r="AD824" s="143"/>
      <c r="AE824" s="123"/>
    </row>
    <row r="825" spans="1:31">
      <c r="A825" s="26">
        <v>779</v>
      </c>
      <c r="B825" s="714" t="s">
        <v>93</v>
      </c>
      <c r="C825" s="714" t="s">
        <v>374</v>
      </c>
      <c r="D825" s="160" t="s">
        <v>368</v>
      </c>
      <c r="E825" s="171" t="s">
        <v>0</v>
      </c>
      <c r="F825" s="171" t="s">
        <v>230</v>
      </c>
      <c r="G825" s="171" t="s">
        <v>230</v>
      </c>
      <c r="H825" s="171" t="s">
        <v>0</v>
      </c>
      <c r="I825" s="171" t="s">
        <v>0</v>
      </c>
      <c r="J825" s="711" t="s">
        <v>66</v>
      </c>
      <c r="K825" s="29" t="s">
        <v>52</v>
      </c>
      <c r="L825" s="32" t="s">
        <v>55</v>
      </c>
      <c r="M825" s="28" t="s">
        <v>0</v>
      </c>
      <c r="N825" s="135"/>
      <c r="O825" s="136"/>
      <c r="P825" s="136"/>
      <c r="Q825" s="136">
        <v>1</v>
      </c>
      <c r="R825" s="136"/>
      <c r="S825" s="136"/>
      <c r="T825" s="136"/>
      <c r="U825" s="136"/>
      <c r="V825" s="137"/>
      <c r="W825" s="711"/>
      <c r="X825" s="143"/>
      <c r="Y825" s="143"/>
      <c r="Z825" s="143"/>
      <c r="AA825" s="143">
        <v>1</v>
      </c>
      <c r="AB825" s="143"/>
      <c r="AC825" s="143"/>
      <c r="AD825" s="143"/>
      <c r="AE825" s="123"/>
    </row>
    <row r="826" spans="1:31">
      <c r="A826" s="26"/>
      <c r="B826" s="714" t="str">
        <f>B825</f>
        <v>ES</v>
      </c>
      <c r="C826" s="714" t="str">
        <f t="shared" ref="C826" si="100">C825</f>
        <v>Private</v>
      </c>
      <c r="D826" s="160" t="str">
        <f t="shared" ref="D826" si="101">D825</f>
        <v>Hotel</v>
      </c>
      <c r="E826" s="171" t="str">
        <f t="shared" ref="E826" si="102">E825</f>
        <v>No</v>
      </c>
      <c r="F826" s="171" t="str">
        <f t="shared" ref="F826" si="103">F825</f>
        <v>DK/DA</v>
      </c>
      <c r="G826" s="171" t="str">
        <f t="shared" ref="G826" si="104">G825</f>
        <v>DK/DA</v>
      </c>
      <c r="H826" s="171" t="str">
        <f t="shared" ref="H826" si="105">H825</f>
        <v>No</v>
      </c>
      <c r="I826" s="171" t="str">
        <f t="shared" ref="I826" si="106">I825</f>
        <v>No</v>
      </c>
      <c r="J826" s="711" t="s">
        <v>68</v>
      </c>
      <c r="K826" s="29" t="s">
        <v>52</v>
      </c>
      <c r="L826" s="32" t="s">
        <v>55</v>
      </c>
      <c r="M826" s="28" t="s">
        <v>0</v>
      </c>
      <c r="N826" s="135"/>
      <c r="O826" s="136"/>
      <c r="P826" s="136"/>
      <c r="Q826" s="136">
        <v>1</v>
      </c>
      <c r="R826" s="136"/>
      <c r="S826" s="136"/>
      <c r="T826" s="136"/>
      <c r="U826" s="136"/>
      <c r="V826" s="137"/>
      <c r="W826" s="711"/>
      <c r="X826" s="143"/>
      <c r="Y826" s="143"/>
      <c r="Z826" s="143"/>
      <c r="AA826" s="143"/>
      <c r="AB826" s="143"/>
      <c r="AC826" s="143"/>
      <c r="AD826" s="143"/>
      <c r="AE826" s="123"/>
    </row>
    <row r="827" spans="1:31">
      <c r="A827" s="26">
        <v>780</v>
      </c>
      <c r="B827" s="714" t="s">
        <v>93</v>
      </c>
      <c r="C827" s="714" t="s">
        <v>373</v>
      </c>
      <c r="D827" s="160" t="s">
        <v>370</v>
      </c>
      <c r="E827" s="171" t="s">
        <v>0</v>
      </c>
      <c r="F827" s="171" t="s">
        <v>378</v>
      </c>
      <c r="G827" s="171" t="s">
        <v>230</v>
      </c>
      <c r="H827" s="171" t="s">
        <v>0</v>
      </c>
      <c r="I827" s="171" t="s">
        <v>0</v>
      </c>
      <c r="J827" s="711" t="s">
        <v>80</v>
      </c>
      <c r="K827" s="29" t="s">
        <v>117</v>
      </c>
      <c r="L827" s="32" t="s">
        <v>219</v>
      </c>
      <c r="M827" s="28" t="s">
        <v>74</v>
      </c>
      <c r="N827" s="135"/>
      <c r="O827" s="136">
        <v>1</v>
      </c>
      <c r="P827" s="136"/>
      <c r="Q827" s="136"/>
      <c r="R827" s="136"/>
      <c r="S827" s="136"/>
      <c r="T827" s="136"/>
      <c r="U827" s="136"/>
      <c r="V827" s="137"/>
      <c r="W827" s="711"/>
      <c r="X827" s="143"/>
      <c r="Y827" s="143"/>
      <c r="Z827" s="143"/>
      <c r="AA827" s="143"/>
      <c r="AB827" s="143">
        <v>1</v>
      </c>
      <c r="AC827" s="143"/>
      <c r="AD827" s="143"/>
      <c r="AE827" s="123"/>
    </row>
    <row r="828" spans="1:31">
      <c r="A828" s="26">
        <v>781</v>
      </c>
      <c r="B828" s="714" t="s">
        <v>93</v>
      </c>
      <c r="C828" s="714" t="s">
        <v>374</v>
      </c>
      <c r="D828" s="160" t="s">
        <v>370</v>
      </c>
      <c r="E828" s="171" t="s">
        <v>0</v>
      </c>
      <c r="F828" s="171" t="s">
        <v>378</v>
      </c>
      <c r="G828" s="171" t="s">
        <v>382</v>
      </c>
      <c r="H828" s="171" t="s">
        <v>0</v>
      </c>
      <c r="I828" s="171" t="s">
        <v>0</v>
      </c>
      <c r="J828" s="711" t="s">
        <v>212</v>
      </c>
      <c r="K828" s="29" t="s">
        <v>117</v>
      </c>
      <c r="L828" s="32" t="s">
        <v>55</v>
      </c>
      <c r="M828" s="28" t="s">
        <v>74</v>
      </c>
      <c r="N828" s="135"/>
      <c r="O828" s="136"/>
      <c r="P828" s="136"/>
      <c r="Q828" s="136">
        <v>1</v>
      </c>
      <c r="R828" s="136"/>
      <c r="S828" s="136"/>
      <c r="T828" s="136"/>
      <c r="U828" s="136"/>
      <c r="V828" s="137"/>
      <c r="W828" s="711"/>
      <c r="X828" s="143"/>
      <c r="Y828" s="143"/>
      <c r="Z828" s="143"/>
      <c r="AA828" s="143"/>
      <c r="AB828" s="143"/>
      <c r="AC828" s="143"/>
      <c r="AD828" s="143"/>
      <c r="AE828" s="123">
        <v>1</v>
      </c>
    </row>
    <row r="829" spans="1:31">
      <c r="A829" s="26">
        <v>782</v>
      </c>
      <c r="B829" s="714" t="s">
        <v>93</v>
      </c>
      <c r="C829" s="714" t="s">
        <v>373</v>
      </c>
      <c r="D829" s="160" t="s">
        <v>369</v>
      </c>
      <c r="E829" s="171" t="s">
        <v>0</v>
      </c>
      <c r="F829" s="171" t="s">
        <v>379</v>
      </c>
      <c r="G829" s="171" t="s">
        <v>381</v>
      </c>
      <c r="H829" s="171" t="s">
        <v>0</v>
      </c>
      <c r="I829" s="171" t="s">
        <v>74</v>
      </c>
      <c r="J829" s="711" t="s">
        <v>70</v>
      </c>
      <c r="K829" s="29" t="s">
        <v>117</v>
      </c>
      <c r="L829" s="32" t="s">
        <v>55</v>
      </c>
      <c r="M829" s="28" t="s">
        <v>74</v>
      </c>
      <c r="N829" s="135"/>
      <c r="O829" s="136"/>
      <c r="P829" s="136"/>
      <c r="Q829" s="136"/>
      <c r="R829" s="136"/>
      <c r="S829" s="136"/>
      <c r="T829" s="136"/>
      <c r="U829" s="136"/>
      <c r="V829" s="137"/>
      <c r="W829" s="711"/>
      <c r="X829" s="143"/>
      <c r="Y829" s="143"/>
      <c r="Z829" s="143"/>
      <c r="AA829" s="143"/>
      <c r="AB829" s="143">
        <v>1</v>
      </c>
      <c r="AC829" s="143"/>
      <c r="AD829" s="143"/>
      <c r="AE829" s="123"/>
    </row>
    <row r="830" spans="1:31">
      <c r="A830" s="26">
        <v>783</v>
      </c>
      <c r="B830" s="714" t="s">
        <v>93</v>
      </c>
      <c r="C830" s="714" t="s">
        <v>373</v>
      </c>
      <c r="D830" s="160" t="s">
        <v>371</v>
      </c>
      <c r="E830" s="171" t="s">
        <v>0</v>
      </c>
      <c r="F830" s="171" t="s">
        <v>378</v>
      </c>
      <c r="G830" s="171" t="s">
        <v>381</v>
      </c>
      <c r="H830" s="171" t="s">
        <v>0</v>
      </c>
      <c r="I830" s="171" t="s">
        <v>0</v>
      </c>
      <c r="J830" s="711" t="s">
        <v>212</v>
      </c>
      <c r="K830" s="29" t="s">
        <v>117</v>
      </c>
      <c r="L830" s="32" t="s">
        <v>55</v>
      </c>
      <c r="M830" s="28" t="s">
        <v>74</v>
      </c>
      <c r="N830" s="135"/>
      <c r="O830" s="136"/>
      <c r="P830" s="136"/>
      <c r="Q830" s="136">
        <v>1</v>
      </c>
      <c r="R830" s="136"/>
      <c r="S830" s="136"/>
      <c r="T830" s="136"/>
      <c r="U830" s="136"/>
      <c r="V830" s="137"/>
      <c r="W830" s="711"/>
      <c r="X830" s="143"/>
      <c r="Y830" s="143"/>
      <c r="Z830" s="143"/>
      <c r="AA830" s="143"/>
      <c r="AB830" s="143"/>
      <c r="AC830" s="143"/>
      <c r="AD830" s="143"/>
      <c r="AE830" s="123">
        <v>1</v>
      </c>
    </row>
    <row r="831" spans="1:31">
      <c r="A831" s="26">
        <v>784</v>
      </c>
      <c r="B831" s="714" t="s">
        <v>93</v>
      </c>
      <c r="C831" s="714" t="s">
        <v>374</v>
      </c>
      <c r="D831" s="160" t="s">
        <v>369</v>
      </c>
      <c r="E831" s="171" t="s">
        <v>0</v>
      </c>
      <c r="F831" s="171" t="s">
        <v>379</v>
      </c>
      <c r="G831" s="171" t="s">
        <v>382</v>
      </c>
      <c r="H831" s="171" t="s">
        <v>0</v>
      </c>
      <c r="I831" s="171" t="s">
        <v>0</v>
      </c>
      <c r="J831" s="711" t="s">
        <v>70</v>
      </c>
      <c r="K831" s="29" t="s">
        <v>52</v>
      </c>
      <c r="L831" s="32" t="s">
        <v>55</v>
      </c>
      <c r="M831" s="28" t="s">
        <v>74</v>
      </c>
      <c r="N831" s="135"/>
      <c r="O831" s="136"/>
      <c r="P831" s="136"/>
      <c r="Q831" s="136">
        <v>1</v>
      </c>
      <c r="R831" s="136"/>
      <c r="S831" s="136"/>
      <c r="T831" s="136"/>
      <c r="U831" s="136"/>
      <c r="V831" s="137"/>
      <c r="W831" s="711">
        <v>1</v>
      </c>
      <c r="X831" s="143"/>
      <c r="Y831" s="143"/>
      <c r="Z831" s="143"/>
      <c r="AA831" s="143"/>
      <c r="AB831" s="143"/>
      <c r="AC831" s="143"/>
      <c r="AD831" s="143"/>
      <c r="AE831" s="123"/>
    </row>
    <row r="832" spans="1:31">
      <c r="A832" s="26">
        <v>785</v>
      </c>
      <c r="B832" s="714" t="s">
        <v>93</v>
      </c>
      <c r="C832" s="714" t="s">
        <v>373</v>
      </c>
      <c r="D832" s="160" t="s">
        <v>369</v>
      </c>
      <c r="E832" s="171" t="s">
        <v>0</v>
      </c>
      <c r="F832" s="171" t="s">
        <v>378</v>
      </c>
      <c r="G832" s="171" t="s">
        <v>382</v>
      </c>
      <c r="H832" s="171" t="s">
        <v>0</v>
      </c>
      <c r="I832" s="171" t="s">
        <v>0</v>
      </c>
      <c r="J832" s="711" t="s">
        <v>212</v>
      </c>
      <c r="K832" s="29" t="s">
        <v>52</v>
      </c>
      <c r="L832" s="32" t="s">
        <v>55</v>
      </c>
      <c r="M832" s="28" t="s">
        <v>74</v>
      </c>
      <c r="N832" s="135"/>
      <c r="O832" s="136"/>
      <c r="P832" s="136"/>
      <c r="Q832" s="136">
        <v>1</v>
      </c>
      <c r="R832" s="136"/>
      <c r="S832" s="136"/>
      <c r="T832" s="136"/>
      <c r="U832" s="136"/>
      <c r="V832" s="137"/>
      <c r="W832" s="711"/>
      <c r="X832" s="143"/>
      <c r="Y832" s="143"/>
      <c r="Z832" s="143"/>
      <c r="AA832" s="143"/>
      <c r="AB832" s="143">
        <v>1</v>
      </c>
      <c r="AC832" s="143"/>
      <c r="AD832" s="143"/>
      <c r="AE832" s="123"/>
    </row>
    <row r="833" spans="1:31">
      <c r="A833" s="26">
        <v>786</v>
      </c>
      <c r="B833" s="714" t="s">
        <v>93</v>
      </c>
      <c r="C833" s="714" t="s">
        <v>373</v>
      </c>
      <c r="D833" s="160" t="s">
        <v>369</v>
      </c>
      <c r="E833" s="171" t="s">
        <v>0</v>
      </c>
      <c r="F833" s="171" t="s">
        <v>379</v>
      </c>
      <c r="G833" s="171" t="s">
        <v>230</v>
      </c>
      <c r="H833" s="171" t="s">
        <v>0</v>
      </c>
      <c r="I833" s="171" t="s">
        <v>230</v>
      </c>
      <c r="J833" s="711" t="s">
        <v>80</v>
      </c>
      <c r="K833" s="29" t="s">
        <v>117</v>
      </c>
      <c r="L833" s="32" t="s">
        <v>219</v>
      </c>
      <c r="M833" s="28" t="s">
        <v>74</v>
      </c>
      <c r="N833" s="135"/>
      <c r="O833" s="136"/>
      <c r="P833" s="136"/>
      <c r="Q833" s="136">
        <v>1</v>
      </c>
      <c r="R833" s="136"/>
      <c r="S833" s="136"/>
      <c r="T833" s="136"/>
      <c r="U833" s="136"/>
      <c r="V833" s="137"/>
      <c r="W833" s="711"/>
      <c r="X833" s="143"/>
      <c r="Y833" s="143"/>
      <c r="Z833" s="143"/>
      <c r="AA833" s="143"/>
      <c r="AB833" s="143">
        <v>1</v>
      </c>
      <c r="AC833" s="143"/>
      <c r="AD833" s="143"/>
      <c r="AE833" s="123"/>
    </row>
    <row r="834" spans="1:31">
      <c r="A834" s="26">
        <v>787</v>
      </c>
      <c r="B834" s="714" t="s">
        <v>93</v>
      </c>
      <c r="C834" s="714" t="s">
        <v>373</v>
      </c>
      <c r="D834" s="160" t="s">
        <v>369</v>
      </c>
      <c r="E834" s="171" t="s">
        <v>0</v>
      </c>
      <c r="F834" s="171" t="s">
        <v>379</v>
      </c>
      <c r="G834" s="171" t="s">
        <v>230</v>
      </c>
      <c r="H834" s="171" t="s">
        <v>0</v>
      </c>
      <c r="I834" s="171" t="s">
        <v>0</v>
      </c>
      <c r="J834" s="711" t="s">
        <v>66</v>
      </c>
      <c r="K834" s="29" t="s">
        <v>52</v>
      </c>
      <c r="L834" s="32" t="s">
        <v>55</v>
      </c>
      <c r="M834" s="28" t="s">
        <v>74</v>
      </c>
      <c r="N834" s="135"/>
      <c r="O834" s="136"/>
      <c r="P834" s="136"/>
      <c r="Q834" s="136">
        <v>1</v>
      </c>
      <c r="R834" s="136"/>
      <c r="S834" s="136"/>
      <c r="T834" s="136"/>
      <c r="U834" s="136"/>
      <c r="V834" s="137"/>
      <c r="W834" s="711"/>
      <c r="X834" s="143"/>
      <c r="Y834" s="143"/>
      <c r="Z834" s="143"/>
      <c r="AA834" s="143"/>
      <c r="AB834" s="143">
        <v>1</v>
      </c>
      <c r="AC834" s="143"/>
      <c r="AD834" s="143"/>
      <c r="AE834" s="123"/>
    </row>
    <row r="835" spans="1:31">
      <c r="A835" s="26">
        <v>788</v>
      </c>
      <c r="B835" s="714" t="s">
        <v>93</v>
      </c>
      <c r="C835" s="714" t="s">
        <v>373</v>
      </c>
      <c r="D835" s="160" t="s">
        <v>369</v>
      </c>
      <c r="E835" s="171" t="s">
        <v>0</v>
      </c>
      <c r="F835" s="171" t="s">
        <v>379</v>
      </c>
      <c r="G835" s="171" t="s">
        <v>382</v>
      </c>
      <c r="H835" s="171" t="s">
        <v>230</v>
      </c>
      <c r="I835" s="171" t="s">
        <v>230</v>
      </c>
      <c r="J835" s="711" t="s">
        <v>64</v>
      </c>
      <c r="K835" s="29"/>
      <c r="L835" s="32"/>
      <c r="M835" s="28"/>
      <c r="N835" s="135"/>
      <c r="O835" s="136"/>
      <c r="P835" s="136"/>
      <c r="Q835" s="136"/>
      <c r="R835" s="136"/>
      <c r="S835" s="136"/>
      <c r="T835" s="136"/>
      <c r="U835" s="136"/>
      <c r="V835" s="137"/>
      <c r="W835" s="711"/>
      <c r="X835" s="143"/>
      <c r="Y835" s="143"/>
      <c r="Z835" s="143"/>
      <c r="AA835" s="143"/>
      <c r="AB835" s="143"/>
      <c r="AC835" s="143"/>
      <c r="AD835" s="143"/>
      <c r="AE835" s="123"/>
    </row>
    <row r="836" spans="1:31">
      <c r="A836" s="26">
        <v>789</v>
      </c>
      <c r="B836" s="714" t="s">
        <v>93</v>
      </c>
      <c r="C836" s="714" t="s">
        <v>373</v>
      </c>
      <c r="D836" s="160" t="s">
        <v>369</v>
      </c>
      <c r="E836" s="171" t="s">
        <v>0</v>
      </c>
      <c r="F836" s="171" t="s">
        <v>230</v>
      </c>
      <c r="G836" s="171" t="s">
        <v>381</v>
      </c>
      <c r="H836" s="171" t="s">
        <v>0</v>
      </c>
      <c r="I836" s="171" t="s">
        <v>0</v>
      </c>
      <c r="J836" s="711" t="s">
        <v>212</v>
      </c>
      <c r="K836" s="29" t="s">
        <v>52</v>
      </c>
      <c r="L836" s="32" t="s">
        <v>55</v>
      </c>
      <c r="M836" s="28" t="s">
        <v>74</v>
      </c>
      <c r="N836" s="135"/>
      <c r="O836" s="136"/>
      <c r="P836" s="136"/>
      <c r="Q836" s="136">
        <v>1</v>
      </c>
      <c r="R836" s="136"/>
      <c r="S836" s="136"/>
      <c r="T836" s="136"/>
      <c r="U836" s="136"/>
      <c r="V836" s="137"/>
      <c r="W836" s="711"/>
      <c r="X836" s="143"/>
      <c r="Y836" s="143"/>
      <c r="Z836" s="143"/>
      <c r="AA836" s="143"/>
      <c r="AB836" s="143">
        <v>1</v>
      </c>
      <c r="AC836" s="143"/>
      <c r="AD836" s="143"/>
      <c r="AE836" s="123"/>
    </row>
    <row r="837" spans="1:31">
      <c r="A837" s="26">
        <v>790</v>
      </c>
      <c r="B837" s="714" t="s">
        <v>93</v>
      </c>
      <c r="C837" s="714" t="s">
        <v>373</v>
      </c>
      <c r="D837" s="160" t="s">
        <v>367</v>
      </c>
      <c r="E837" s="171" t="s">
        <v>0</v>
      </c>
      <c r="F837" s="171" t="s">
        <v>378</v>
      </c>
      <c r="G837" s="171" t="s">
        <v>381</v>
      </c>
      <c r="H837" s="171" t="s">
        <v>0</v>
      </c>
      <c r="I837" s="171" t="s">
        <v>0</v>
      </c>
      <c r="J837" s="711" t="s">
        <v>80</v>
      </c>
      <c r="K837" s="29" t="s">
        <v>117</v>
      </c>
      <c r="L837" s="32" t="s">
        <v>219</v>
      </c>
      <c r="M837" s="28" t="s">
        <v>0</v>
      </c>
      <c r="N837" s="135"/>
      <c r="O837" s="136"/>
      <c r="P837" s="136"/>
      <c r="Q837" s="136"/>
      <c r="R837" s="136"/>
      <c r="S837" s="136"/>
      <c r="T837" s="136"/>
      <c r="U837" s="136"/>
      <c r="V837" s="137">
        <v>1</v>
      </c>
      <c r="W837" s="711"/>
      <c r="X837" s="143"/>
      <c r="Y837" s="143"/>
      <c r="Z837" s="143"/>
      <c r="AA837" s="143"/>
      <c r="AB837" s="143">
        <v>1</v>
      </c>
      <c r="AC837" s="143"/>
      <c r="AD837" s="143"/>
      <c r="AE837" s="123"/>
    </row>
    <row r="838" spans="1:31">
      <c r="A838" s="26"/>
      <c r="B838" s="714" t="str">
        <f>B837</f>
        <v>ES</v>
      </c>
      <c r="C838" s="714" t="str">
        <f t="shared" ref="C838" si="107">C837</f>
        <v>Public</v>
      </c>
      <c r="D838" s="160" t="str">
        <f t="shared" ref="D838" si="108">D837</f>
        <v>Health Centre</v>
      </c>
      <c r="E838" s="171" t="str">
        <f t="shared" ref="E838" si="109">E837</f>
        <v>No</v>
      </c>
      <c r="F838" s="171" t="str">
        <f t="shared" ref="F838" si="110">F837</f>
        <v>100-1000</v>
      </c>
      <c r="G838" s="171" t="str">
        <f t="shared" ref="G838" si="111">G837</f>
        <v>Below 1000</v>
      </c>
      <c r="H838" s="171" t="str">
        <f t="shared" ref="H838" si="112">H837</f>
        <v>No</v>
      </c>
      <c r="I838" s="171" t="str">
        <f t="shared" ref="I838" si="113">I837</f>
        <v>No</v>
      </c>
      <c r="J838" s="711" t="s">
        <v>70</v>
      </c>
      <c r="K838" s="29" t="s">
        <v>117</v>
      </c>
      <c r="L838" s="32" t="s">
        <v>219</v>
      </c>
      <c r="M838" s="28" t="s">
        <v>0</v>
      </c>
      <c r="N838" s="135">
        <v>1</v>
      </c>
      <c r="O838" s="136"/>
      <c r="P838" s="136"/>
      <c r="Q838" s="136"/>
      <c r="R838" s="136">
        <v>1</v>
      </c>
      <c r="S838" s="136"/>
      <c r="T838" s="136"/>
      <c r="U838" s="136"/>
      <c r="V838" s="137">
        <v>1</v>
      </c>
      <c r="W838" s="711"/>
      <c r="X838" s="143"/>
      <c r="Y838" s="143"/>
      <c r="Z838" s="143"/>
      <c r="AA838" s="143"/>
      <c r="AB838" s="143"/>
      <c r="AC838" s="143"/>
      <c r="AD838" s="143"/>
      <c r="AE838" s="123"/>
    </row>
    <row r="839" spans="1:31">
      <c r="A839" s="26">
        <v>791</v>
      </c>
      <c r="B839" s="714" t="s">
        <v>93</v>
      </c>
      <c r="C839" s="714" t="s">
        <v>373</v>
      </c>
      <c r="D839" s="160" t="s">
        <v>367</v>
      </c>
      <c r="E839" s="171" t="s">
        <v>0</v>
      </c>
      <c r="F839" s="171" t="s">
        <v>378</v>
      </c>
      <c r="G839" s="171" t="s">
        <v>230</v>
      </c>
      <c r="H839" s="171" t="s">
        <v>0</v>
      </c>
      <c r="I839" s="171" t="s">
        <v>74</v>
      </c>
      <c r="J839" s="711" t="s">
        <v>70</v>
      </c>
      <c r="K839" s="29" t="s">
        <v>117</v>
      </c>
      <c r="L839" s="32" t="s">
        <v>219</v>
      </c>
      <c r="M839" s="28" t="s">
        <v>74</v>
      </c>
      <c r="N839" s="135"/>
      <c r="O839" s="136"/>
      <c r="P839" s="136"/>
      <c r="Q839" s="136">
        <v>1</v>
      </c>
      <c r="R839" s="136"/>
      <c r="S839" s="136"/>
      <c r="T839" s="136"/>
      <c r="U839" s="136">
        <v>1</v>
      </c>
      <c r="V839" s="137"/>
      <c r="W839" s="711"/>
      <c r="X839" s="143"/>
      <c r="Y839" s="143"/>
      <c r="Z839" s="143"/>
      <c r="AA839" s="143"/>
      <c r="AB839" s="143">
        <v>1</v>
      </c>
      <c r="AC839" s="143"/>
      <c r="AD839" s="143"/>
      <c r="AE839" s="123"/>
    </row>
    <row r="840" spans="1:31">
      <c r="A840" s="26">
        <v>792</v>
      </c>
      <c r="B840" s="714" t="s">
        <v>93</v>
      </c>
      <c r="C840" s="714" t="s">
        <v>373</v>
      </c>
      <c r="D840" s="160" t="s">
        <v>370</v>
      </c>
      <c r="E840" s="171" t="s">
        <v>0</v>
      </c>
      <c r="F840" s="171" t="s">
        <v>378</v>
      </c>
      <c r="G840" s="171" t="s">
        <v>230</v>
      </c>
      <c r="H840" s="171" t="s">
        <v>0</v>
      </c>
      <c r="I840" s="171" t="s">
        <v>0</v>
      </c>
      <c r="J840" s="711" t="s">
        <v>65</v>
      </c>
      <c r="K840" s="29" t="s">
        <v>52</v>
      </c>
      <c r="L840" s="32" t="s">
        <v>55</v>
      </c>
      <c r="M840" s="28" t="s">
        <v>74</v>
      </c>
      <c r="N840" s="135"/>
      <c r="O840" s="136"/>
      <c r="P840" s="136"/>
      <c r="Q840" s="136">
        <v>1</v>
      </c>
      <c r="R840" s="136"/>
      <c r="S840" s="136"/>
      <c r="T840" s="136"/>
      <c r="U840" s="136"/>
      <c r="V840" s="137"/>
      <c r="W840" s="711"/>
      <c r="X840" s="143"/>
      <c r="Y840" s="143"/>
      <c r="Z840" s="143"/>
      <c r="AA840" s="143"/>
      <c r="AB840" s="143">
        <v>1</v>
      </c>
      <c r="AC840" s="143"/>
      <c r="AD840" s="143"/>
      <c r="AE840" s="123"/>
    </row>
    <row r="841" spans="1:31">
      <c r="A841" s="26">
        <v>793</v>
      </c>
      <c r="B841" s="714" t="s">
        <v>93</v>
      </c>
      <c r="C841" s="714" t="s">
        <v>373</v>
      </c>
      <c r="D841" s="160" t="s">
        <v>370</v>
      </c>
      <c r="E841" s="171" t="s">
        <v>0</v>
      </c>
      <c r="F841" s="171" t="s">
        <v>379</v>
      </c>
      <c r="G841" s="171" t="s">
        <v>381</v>
      </c>
      <c r="H841" s="171" t="s">
        <v>230</v>
      </c>
      <c r="I841" s="171" t="s">
        <v>230</v>
      </c>
      <c r="J841" s="711" t="s">
        <v>65</v>
      </c>
      <c r="K841" s="29" t="s">
        <v>52</v>
      </c>
      <c r="L841" s="32" t="s">
        <v>55</v>
      </c>
      <c r="M841" s="28" t="s">
        <v>74</v>
      </c>
      <c r="N841" s="135"/>
      <c r="O841" s="136"/>
      <c r="P841" s="136">
        <v>1</v>
      </c>
      <c r="Q841" s="136"/>
      <c r="R841" s="136"/>
      <c r="S841" s="136"/>
      <c r="T841" s="136"/>
      <c r="U841" s="136"/>
      <c r="V841" s="137"/>
      <c r="W841" s="711"/>
      <c r="X841" s="143"/>
      <c r="Y841" s="143"/>
      <c r="Z841" s="143"/>
      <c r="AA841" s="143"/>
      <c r="AB841" s="143">
        <v>1</v>
      </c>
      <c r="AC841" s="143"/>
      <c r="AD841" s="143"/>
      <c r="AE841" s="123"/>
    </row>
    <row r="842" spans="1:31">
      <c r="A842" s="26">
        <v>794</v>
      </c>
      <c r="B842" s="714" t="s">
        <v>93</v>
      </c>
      <c r="C842" s="714" t="s">
        <v>373</v>
      </c>
      <c r="D842" s="160" t="s">
        <v>367</v>
      </c>
      <c r="E842" s="171" t="s">
        <v>0</v>
      </c>
      <c r="F842" s="171" t="s">
        <v>378</v>
      </c>
      <c r="G842" s="171" t="s">
        <v>381</v>
      </c>
      <c r="H842" s="171" t="s">
        <v>74</v>
      </c>
      <c r="I842" s="171" t="s">
        <v>74</v>
      </c>
      <c r="J842" s="711" t="s">
        <v>70</v>
      </c>
      <c r="K842" s="29" t="s">
        <v>117</v>
      </c>
      <c r="L842" s="32" t="s">
        <v>219</v>
      </c>
      <c r="M842" s="28" t="s">
        <v>74</v>
      </c>
      <c r="N842" s="135"/>
      <c r="O842" s="136"/>
      <c r="P842" s="136"/>
      <c r="Q842" s="136">
        <v>1</v>
      </c>
      <c r="R842" s="136"/>
      <c r="S842" s="136"/>
      <c r="T842" s="136"/>
      <c r="U842" s="136"/>
      <c r="V842" s="137"/>
      <c r="W842" s="711"/>
      <c r="X842" s="143"/>
      <c r="Y842" s="143"/>
      <c r="Z842" s="143"/>
      <c r="AA842" s="143"/>
      <c r="AB842" s="143">
        <v>1</v>
      </c>
      <c r="AC842" s="143"/>
      <c r="AD842" s="143"/>
      <c r="AE842" s="123"/>
    </row>
    <row r="843" spans="1:31">
      <c r="A843" s="26">
        <v>795</v>
      </c>
      <c r="B843" s="714" t="s">
        <v>93</v>
      </c>
      <c r="C843" s="714" t="s">
        <v>373</v>
      </c>
      <c r="D843" s="160" t="s">
        <v>370</v>
      </c>
      <c r="E843" s="171" t="s">
        <v>0</v>
      </c>
      <c r="F843" s="171" t="s">
        <v>378</v>
      </c>
      <c r="G843" s="171" t="s">
        <v>230</v>
      </c>
      <c r="H843" s="171" t="s">
        <v>230</v>
      </c>
      <c r="I843" s="171" t="s">
        <v>230</v>
      </c>
      <c r="J843" s="711" t="s">
        <v>212</v>
      </c>
      <c r="K843" s="29" t="s">
        <v>52</v>
      </c>
      <c r="L843" s="32" t="s">
        <v>55</v>
      </c>
      <c r="M843" s="28" t="s">
        <v>74</v>
      </c>
      <c r="N843" s="135"/>
      <c r="O843" s="136"/>
      <c r="P843" s="136"/>
      <c r="Q843" s="136">
        <v>1</v>
      </c>
      <c r="R843" s="136"/>
      <c r="S843" s="136"/>
      <c r="T843" s="136"/>
      <c r="U843" s="136"/>
      <c r="V843" s="137"/>
      <c r="W843" s="711"/>
      <c r="X843" s="143"/>
      <c r="Y843" s="143"/>
      <c r="Z843" s="143"/>
      <c r="AA843" s="143"/>
      <c r="AB843" s="143">
        <v>1</v>
      </c>
      <c r="AC843" s="143"/>
      <c r="AD843" s="143"/>
      <c r="AE843" s="123"/>
    </row>
    <row r="844" spans="1:31">
      <c r="A844" s="26">
        <v>796</v>
      </c>
      <c r="B844" s="714" t="s">
        <v>93</v>
      </c>
      <c r="C844" s="714" t="s">
        <v>373</v>
      </c>
      <c r="D844" s="160" t="s">
        <v>367</v>
      </c>
      <c r="E844" s="171" t="s">
        <v>0</v>
      </c>
      <c r="F844" s="171" t="s">
        <v>230</v>
      </c>
      <c r="G844" s="171" t="s">
        <v>230</v>
      </c>
      <c r="H844" s="171" t="s">
        <v>0</v>
      </c>
      <c r="I844" s="171" t="s">
        <v>0</v>
      </c>
      <c r="J844" s="711" t="s">
        <v>70</v>
      </c>
      <c r="K844" s="29" t="s">
        <v>117</v>
      </c>
      <c r="L844" s="32" t="s">
        <v>219</v>
      </c>
      <c r="M844" s="28" t="s">
        <v>74</v>
      </c>
      <c r="N844" s="135"/>
      <c r="O844" s="136"/>
      <c r="P844" s="136"/>
      <c r="Q844" s="136">
        <v>1</v>
      </c>
      <c r="R844" s="136"/>
      <c r="S844" s="136"/>
      <c r="T844" s="136"/>
      <c r="U844" s="136"/>
      <c r="V844" s="137"/>
      <c r="W844" s="711"/>
      <c r="X844" s="143"/>
      <c r="Y844" s="143"/>
      <c r="Z844" s="143"/>
      <c r="AA844" s="143"/>
      <c r="AB844" s="143">
        <v>1</v>
      </c>
      <c r="AC844" s="143"/>
      <c r="AD844" s="143"/>
      <c r="AE844" s="123"/>
    </row>
    <row r="845" spans="1:31">
      <c r="A845" s="26">
        <v>797</v>
      </c>
      <c r="B845" s="714" t="s">
        <v>93</v>
      </c>
      <c r="C845" s="714" t="s">
        <v>373</v>
      </c>
      <c r="D845" s="160" t="s">
        <v>370</v>
      </c>
      <c r="E845" s="171" t="s">
        <v>0</v>
      </c>
      <c r="F845" s="171" t="s">
        <v>378</v>
      </c>
      <c r="G845" s="171" t="s">
        <v>230</v>
      </c>
      <c r="H845" s="171" t="s">
        <v>230</v>
      </c>
      <c r="I845" s="171" t="s">
        <v>230</v>
      </c>
      <c r="J845" s="711" t="s">
        <v>212</v>
      </c>
      <c r="K845" s="29" t="s">
        <v>52</v>
      </c>
      <c r="L845" s="32" t="s">
        <v>55</v>
      </c>
      <c r="M845" s="28" t="s">
        <v>74</v>
      </c>
      <c r="N845" s="135"/>
      <c r="O845" s="136"/>
      <c r="P845" s="136"/>
      <c r="Q845" s="136">
        <v>1</v>
      </c>
      <c r="R845" s="136"/>
      <c r="S845" s="136"/>
      <c r="T845" s="136"/>
      <c r="U845" s="136"/>
      <c r="V845" s="137"/>
      <c r="W845" s="711"/>
      <c r="X845" s="143"/>
      <c r="Y845" s="143"/>
      <c r="Z845" s="143"/>
      <c r="AA845" s="143"/>
      <c r="AB845" s="143">
        <v>1</v>
      </c>
      <c r="AC845" s="143"/>
      <c r="AD845" s="143"/>
      <c r="AE845" s="123"/>
    </row>
    <row r="846" spans="1:31">
      <c r="A846" s="26">
        <v>798</v>
      </c>
      <c r="B846" s="714" t="s">
        <v>93</v>
      </c>
      <c r="C846" s="714" t="s">
        <v>374</v>
      </c>
      <c r="D846" s="160" t="s">
        <v>370</v>
      </c>
      <c r="E846" s="171" t="s">
        <v>0</v>
      </c>
      <c r="F846" s="171" t="s">
        <v>378</v>
      </c>
      <c r="G846" s="171" t="s">
        <v>230</v>
      </c>
      <c r="H846" s="171" t="s">
        <v>0</v>
      </c>
      <c r="I846" s="171" t="s">
        <v>0</v>
      </c>
      <c r="J846" s="711" t="s">
        <v>65</v>
      </c>
      <c r="K846" s="29" t="s">
        <v>52</v>
      </c>
      <c r="L846" s="32" t="s">
        <v>55</v>
      </c>
      <c r="M846" s="28" t="s">
        <v>74</v>
      </c>
      <c r="N846" s="135"/>
      <c r="O846" s="136"/>
      <c r="P846" s="136"/>
      <c r="Q846" s="136">
        <v>1</v>
      </c>
      <c r="R846" s="136"/>
      <c r="S846" s="136"/>
      <c r="T846" s="136"/>
      <c r="U846" s="136"/>
      <c r="V846" s="137"/>
      <c r="W846" s="711">
        <v>1</v>
      </c>
      <c r="X846" s="143"/>
      <c r="Y846" s="143"/>
      <c r="Z846" s="143"/>
      <c r="AA846" s="143"/>
      <c r="AB846" s="143"/>
      <c r="AC846" s="143"/>
      <c r="AD846" s="143"/>
      <c r="AE846" s="123"/>
    </row>
    <row r="847" spans="1:31">
      <c r="A847" s="26">
        <v>799</v>
      </c>
      <c r="B847" s="714" t="s">
        <v>93</v>
      </c>
      <c r="C847" s="714" t="s">
        <v>373</v>
      </c>
      <c r="D847" s="160" t="s">
        <v>367</v>
      </c>
      <c r="E847" s="171" t="s">
        <v>0</v>
      </c>
      <c r="F847" s="171" t="s">
        <v>379</v>
      </c>
      <c r="G847" s="171" t="s">
        <v>230</v>
      </c>
      <c r="H847" s="171" t="s">
        <v>230</v>
      </c>
      <c r="I847" s="171" t="s">
        <v>230</v>
      </c>
      <c r="J847" s="711" t="s">
        <v>70</v>
      </c>
      <c r="K847" s="29" t="s">
        <v>117</v>
      </c>
      <c r="L847" s="32" t="s">
        <v>219</v>
      </c>
      <c r="M847" s="28" t="s">
        <v>74</v>
      </c>
      <c r="N847" s="135"/>
      <c r="O847" s="136"/>
      <c r="P847" s="136"/>
      <c r="Q847" s="136">
        <v>1</v>
      </c>
      <c r="R847" s="136"/>
      <c r="S847" s="136"/>
      <c r="T847" s="136"/>
      <c r="U847" s="136">
        <v>1</v>
      </c>
      <c r="V847" s="137"/>
      <c r="W847" s="711"/>
      <c r="X847" s="143"/>
      <c r="Y847" s="143"/>
      <c r="Z847" s="143"/>
      <c r="AA847" s="143"/>
      <c r="AB847" s="143">
        <v>1</v>
      </c>
      <c r="AC847" s="143"/>
      <c r="AD847" s="143"/>
      <c r="AE847" s="123"/>
    </row>
    <row r="848" spans="1:31">
      <c r="A848" s="26">
        <v>800</v>
      </c>
      <c r="B848" s="714" t="s">
        <v>93</v>
      </c>
      <c r="C848" s="714" t="s">
        <v>373</v>
      </c>
      <c r="D848" s="160" t="s">
        <v>370</v>
      </c>
      <c r="E848" s="171" t="s">
        <v>0</v>
      </c>
      <c r="F848" s="171" t="s">
        <v>378</v>
      </c>
      <c r="G848" s="171" t="s">
        <v>230</v>
      </c>
      <c r="H848" s="171" t="s">
        <v>0</v>
      </c>
      <c r="I848" s="171" t="s">
        <v>0</v>
      </c>
      <c r="J848" s="711" t="s">
        <v>212</v>
      </c>
      <c r="K848" s="29" t="s">
        <v>52</v>
      </c>
      <c r="L848" s="32" t="s">
        <v>55</v>
      </c>
      <c r="M848" s="28" t="s">
        <v>74</v>
      </c>
      <c r="N848" s="135"/>
      <c r="O848" s="136"/>
      <c r="P848" s="136"/>
      <c r="Q848" s="136">
        <v>1</v>
      </c>
      <c r="R848" s="136"/>
      <c r="S848" s="136"/>
      <c r="T848" s="136"/>
      <c r="U848" s="136"/>
      <c r="V848" s="137"/>
      <c r="W848" s="711"/>
      <c r="X848" s="143"/>
      <c r="Y848" s="143"/>
      <c r="Z848" s="143"/>
      <c r="AA848" s="143"/>
      <c r="AB848" s="143">
        <v>1</v>
      </c>
      <c r="AC848" s="143"/>
      <c r="AD848" s="143"/>
      <c r="AE848" s="123"/>
    </row>
    <row r="849" spans="1:31">
      <c r="A849" s="26">
        <v>801</v>
      </c>
      <c r="B849" s="714" t="s">
        <v>93</v>
      </c>
      <c r="C849" s="714" t="s">
        <v>373</v>
      </c>
      <c r="D849" s="160" t="s">
        <v>367</v>
      </c>
      <c r="E849" s="171" t="s">
        <v>0</v>
      </c>
      <c r="F849" s="171" t="s">
        <v>378</v>
      </c>
      <c r="G849" s="171" t="s">
        <v>230</v>
      </c>
      <c r="H849" s="171" t="s">
        <v>230</v>
      </c>
      <c r="I849" s="171" t="s">
        <v>230</v>
      </c>
      <c r="J849" s="711" t="s">
        <v>64</v>
      </c>
      <c r="K849" s="29"/>
      <c r="L849" s="32"/>
      <c r="M849" s="28"/>
      <c r="N849" s="135"/>
      <c r="O849" s="136"/>
      <c r="P849" s="136"/>
      <c r="Q849" s="136"/>
      <c r="R849" s="136"/>
      <c r="S849" s="136"/>
      <c r="T849" s="136"/>
      <c r="U849" s="136"/>
      <c r="V849" s="137"/>
      <c r="W849" s="711"/>
      <c r="X849" s="143"/>
      <c r="Y849" s="143"/>
      <c r="Z849" s="143"/>
      <c r="AA849" s="143"/>
      <c r="AB849" s="143"/>
      <c r="AC849" s="143"/>
      <c r="AD849" s="143"/>
      <c r="AE849" s="123"/>
    </row>
    <row r="850" spans="1:31">
      <c r="A850" s="26">
        <v>802</v>
      </c>
      <c r="B850" s="714" t="s">
        <v>93</v>
      </c>
      <c r="C850" s="714" t="s">
        <v>373</v>
      </c>
      <c r="D850" s="160" t="s">
        <v>370</v>
      </c>
      <c r="E850" s="171" t="s">
        <v>0</v>
      </c>
      <c r="F850" s="171" t="s">
        <v>378</v>
      </c>
      <c r="G850" s="171" t="s">
        <v>383</v>
      </c>
      <c r="H850" s="171" t="s">
        <v>0</v>
      </c>
      <c r="I850" s="171" t="s">
        <v>0</v>
      </c>
      <c r="J850" s="711" t="s">
        <v>65</v>
      </c>
      <c r="K850" s="29" t="s">
        <v>52</v>
      </c>
      <c r="L850" s="32" t="s">
        <v>55</v>
      </c>
      <c r="M850" s="28" t="s">
        <v>0</v>
      </c>
      <c r="N850" s="135"/>
      <c r="O850" s="136"/>
      <c r="P850" s="136"/>
      <c r="Q850" s="136">
        <v>1</v>
      </c>
      <c r="R850" s="136"/>
      <c r="S850" s="136"/>
      <c r="T850" s="136"/>
      <c r="U850" s="136"/>
      <c r="V850" s="137"/>
      <c r="W850" s="711"/>
      <c r="X850" s="143"/>
      <c r="Y850" s="143"/>
      <c r="Z850" s="143"/>
      <c r="AA850" s="143"/>
      <c r="AB850" s="143">
        <v>1</v>
      </c>
      <c r="AC850" s="143"/>
      <c r="AD850" s="143"/>
      <c r="AE850" s="123"/>
    </row>
    <row r="851" spans="1:31">
      <c r="A851" s="26"/>
      <c r="B851" s="714" t="str">
        <f>B850</f>
        <v>ES</v>
      </c>
      <c r="C851" s="714" t="str">
        <f t="shared" ref="C851" si="114">C850</f>
        <v>Public</v>
      </c>
      <c r="D851" s="160" t="str">
        <f t="shared" ref="D851" si="115">D850</f>
        <v>Education Centre</v>
      </c>
      <c r="E851" s="171" t="str">
        <f t="shared" ref="E851" si="116">E850</f>
        <v>No</v>
      </c>
      <c r="F851" s="171" t="str">
        <f t="shared" ref="F851" si="117">F850</f>
        <v>100-1000</v>
      </c>
      <c r="G851" s="171" t="str">
        <f t="shared" ref="G851" si="118">G850</f>
        <v>Above 5000</v>
      </c>
      <c r="H851" s="171" t="str">
        <f t="shared" ref="H851" si="119">H850</f>
        <v>No</v>
      </c>
      <c r="I851" s="171" t="str">
        <f t="shared" ref="I851" si="120">I850</f>
        <v>No</v>
      </c>
      <c r="J851" s="711" t="s">
        <v>70</v>
      </c>
      <c r="K851" s="29" t="s">
        <v>117</v>
      </c>
      <c r="L851" s="32" t="s">
        <v>55</v>
      </c>
      <c r="M851" s="28" t="s">
        <v>0</v>
      </c>
      <c r="N851" s="135"/>
      <c r="O851" s="136"/>
      <c r="P851" s="136"/>
      <c r="Q851" s="136">
        <v>1</v>
      </c>
      <c r="R851" s="136"/>
      <c r="S851" s="136"/>
      <c r="T851" s="136"/>
      <c r="U851" s="136"/>
      <c r="V851" s="137"/>
      <c r="W851" s="711"/>
      <c r="X851" s="143"/>
      <c r="Y851" s="143"/>
      <c r="Z851" s="143"/>
      <c r="AA851" s="143"/>
      <c r="AB851" s="143"/>
      <c r="AC851" s="143"/>
      <c r="AD851" s="143"/>
      <c r="AE851" s="123"/>
    </row>
    <row r="852" spans="1:31">
      <c r="A852" s="26">
        <v>803</v>
      </c>
      <c r="B852" s="714" t="s">
        <v>93</v>
      </c>
      <c r="C852" s="714" t="s">
        <v>373</v>
      </c>
      <c r="D852" s="160" t="s">
        <v>367</v>
      </c>
      <c r="E852" s="171" t="s">
        <v>0</v>
      </c>
      <c r="F852" s="171" t="s">
        <v>230</v>
      </c>
      <c r="G852" s="171" t="s">
        <v>230</v>
      </c>
      <c r="H852" s="171" t="s">
        <v>230</v>
      </c>
      <c r="I852" s="171" t="s">
        <v>230</v>
      </c>
      <c r="J852" s="711" t="s">
        <v>212</v>
      </c>
      <c r="K852" s="29" t="s">
        <v>52</v>
      </c>
      <c r="L852" s="32" t="s">
        <v>55</v>
      </c>
      <c r="M852" s="28" t="s">
        <v>74</v>
      </c>
      <c r="N852" s="135"/>
      <c r="O852" s="136"/>
      <c r="P852" s="136"/>
      <c r="Q852" s="136">
        <v>1</v>
      </c>
      <c r="R852" s="136"/>
      <c r="S852" s="136"/>
      <c r="T852" s="136"/>
      <c r="U852" s="136"/>
      <c r="V852" s="137"/>
      <c r="W852" s="711"/>
      <c r="X852" s="143"/>
      <c r="Y852" s="143"/>
      <c r="Z852" s="143"/>
      <c r="AA852" s="143"/>
      <c r="AB852" s="143"/>
      <c r="AC852" s="143"/>
      <c r="AD852" s="143"/>
      <c r="AE852" s="123">
        <v>1</v>
      </c>
    </row>
    <row r="853" spans="1:31">
      <c r="A853" s="26">
        <v>804</v>
      </c>
      <c r="B853" s="714" t="s">
        <v>93</v>
      </c>
      <c r="C853" s="714" t="s">
        <v>373</v>
      </c>
      <c r="D853" s="160" t="s">
        <v>369</v>
      </c>
      <c r="E853" s="171" t="s">
        <v>0</v>
      </c>
      <c r="F853" s="171" t="s">
        <v>230</v>
      </c>
      <c r="G853" s="171" t="s">
        <v>381</v>
      </c>
      <c r="H853" s="171" t="s">
        <v>0</v>
      </c>
      <c r="I853" s="171" t="s">
        <v>0</v>
      </c>
      <c r="J853" s="711" t="s">
        <v>80</v>
      </c>
      <c r="K853" s="29" t="s">
        <v>52</v>
      </c>
      <c r="L853" s="32" t="s">
        <v>219</v>
      </c>
      <c r="M853" s="28" t="s">
        <v>74</v>
      </c>
      <c r="N853" s="135">
        <v>1</v>
      </c>
      <c r="O853" s="136"/>
      <c r="P853" s="136"/>
      <c r="Q853" s="136">
        <v>1</v>
      </c>
      <c r="R853" s="136"/>
      <c r="S853" s="136"/>
      <c r="T853" s="136"/>
      <c r="U853" s="136"/>
      <c r="V853" s="137"/>
      <c r="W853" s="711"/>
      <c r="X853" s="143"/>
      <c r="Y853" s="143"/>
      <c r="Z853" s="143"/>
      <c r="AA853" s="143"/>
      <c r="AB853" s="143">
        <v>1</v>
      </c>
      <c r="AC853" s="143"/>
      <c r="AD853" s="143"/>
      <c r="AE853" s="123"/>
    </row>
    <row r="854" spans="1:31">
      <c r="A854" s="26">
        <v>805</v>
      </c>
      <c r="B854" s="714" t="s">
        <v>93</v>
      </c>
      <c r="C854" s="714" t="s">
        <v>373</v>
      </c>
      <c r="D854" s="160" t="s">
        <v>370</v>
      </c>
      <c r="E854" s="171" t="s">
        <v>0</v>
      </c>
      <c r="F854" s="171" t="s">
        <v>378</v>
      </c>
      <c r="G854" s="171" t="s">
        <v>230</v>
      </c>
      <c r="H854" s="171" t="s">
        <v>0</v>
      </c>
      <c r="I854" s="171" t="s">
        <v>230</v>
      </c>
      <c r="J854" s="711" t="s">
        <v>65</v>
      </c>
      <c r="K854" s="29" t="s">
        <v>52</v>
      </c>
      <c r="L854" s="32" t="s">
        <v>55</v>
      </c>
      <c r="M854" s="28" t="s">
        <v>74</v>
      </c>
      <c r="N854" s="135"/>
      <c r="O854" s="136"/>
      <c r="P854" s="136"/>
      <c r="Q854" s="136">
        <v>1</v>
      </c>
      <c r="R854" s="136"/>
      <c r="S854" s="136"/>
      <c r="T854" s="136"/>
      <c r="U854" s="136"/>
      <c r="V854" s="137"/>
      <c r="W854" s="711"/>
      <c r="X854" s="143"/>
      <c r="Y854" s="143"/>
      <c r="Z854" s="143"/>
      <c r="AA854" s="143"/>
      <c r="AB854" s="143">
        <v>1</v>
      </c>
      <c r="AC854" s="143"/>
      <c r="AD854" s="143"/>
      <c r="AE854" s="123"/>
    </row>
    <row r="855" spans="1:31">
      <c r="A855" s="26">
        <v>806</v>
      </c>
      <c r="B855" s="714" t="s">
        <v>93</v>
      </c>
      <c r="C855" s="714" t="s">
        <v>373</v>
      </c>
      <c r="D855" s="160" t="s">
        <v>367</v>
      </c>
      <c r="E855" s="171" t="s">
        <v>0</v>
      </c>
      <c r="F855" s="171" t="s">
        <v>230</v>
      </c>
      <c r="G855" s="171" t="s">
        <v>230</v>
      </c>
      <c r="H855" s="171" t="s">
        <v>230</v>
      </c>
      <c r="I855" s="171" t="s">
        <v>230</v>
      </c>
      <c r="J855" s="711" t="s">
        <v>65</v>
      </c>
      <c r="K855" s="29" t="s">
        <v>52</v>
      </c>
      <c r="L855" s="32" t="s">
        <v>55</v>
      </c>
      <c r="M855" s="28" t="s">
        <v>74</v>
      </c>
      <c r="N855" s="135"/>
      <c r="O855" s="136"/>
      <c r="P855" s="136"/>
      <c r="Q855" s="136">
        <v>1</v>
      </c>
      <c r="R855" s="136"/>
      <c r="S855" s="136"/>
      <c r="T855" s="136"/>
      <c r="U855" s="136"/>
      <c r="V855" s="137"/>
      <c r="W855" s="711"/>
      <c r="X855" s="143"/>
      <c r="Y855" s="143"/>
      <c r="Z855" s="143"/>
      <c r="AA855" s="143"/>
      <c r="AB855" s="143">
        <v>1</v>
      </c>
      <c r="AC855" s="143"/>
      <c r="AD855" s="143"/>
      <c r="AE855" s="123"/>
    </row>
    <row r="856" spans="1:31">
      <c r="A856" s="26">
        <v>807</v>
      </c>
      <c r="B856" s="714" t="s">
        <v>93</v>
      </c>
      <c r="C856" s="714" t="s">
        <v>373</v>
      </c>
      <c r="D856" s="160" t="s">
        <v>370</v>
      </c>
      <c r="E856" s="171" t="s">
        <v>0</v>
      </c>
      <c r="F856" s="171" t="s">
        <v>378</v>
      </c>
      <c r="G856" s="171" t="s">
        <v>383</v>
      </c>
      <c r="H856" s="171" t="s">
        <v>0</v>
      </c>
      <c r="I856" s="171" t="s">
        <v>0</v>
      </c>
      <c r="J856" s="711" t="s">
        <v>212</v>
      </c>
      <c r="K856" s="29" t="s">
        <v>52</v>
      </c>
      <c r="L856" s="32" t="s">
        <v>55</v>
      </c>
      <c r="M856" s="28" t="s">
        <v>74</v>
      </c>
      <c r="N856" s="135"/>
      <c r="O856" s="136"/>
      <c r="P856" s="136"/>
      <c r="Q856" s="136">
        <v>1</v>
      </c>
      <c r="R856" s="136"/>
      <c r="S856" s="136"/>
      <c r="T856" s="136"/>
      <c r="U856" s="136"/>
      <c r="V856" s="137"/>
      <c r="W856" s="711"/>
      <c r="X856" s="143"/>
      <c r="Y856" s="143"/>
      <c r="Z856" s="143"/>
      <c r="AA856" s="143"/>
      <c r="AB856" s="143">
        <v>1</v>
      </c>
      <c r="AC856" s="143"/>
      <c r="AD856" s="143"/>
      <c r="AE856" s="123"/>
    </row>
    <row r="857" spans="1:31">
      <c r="A857" s="26">
        <v>808</v>
      </c>
      <c r="B857" s="714" t="s">
        <v>93</v>
      </c>
      <c r="C857" s="714" t="s">
        <v>373</v>
      </c>
      <c r="D857" s="160" t="s">
        <v>367</v>
      </c>
      <c r="E857" s="171" t="s">
        <v>0</v>
      </c>
      <c r="F857" s="171" t="s">
        <v>378</v>
      </c>
      <c r="G857" s="171" t="s">
        <v>381</v>
      </c>
      <c r="H857" s="171" t="s">
        <v>230</v>
      </c>
      <c r="I857" s="171" t="s">
        <v>230</v>
      </c>
      <c r="J857" s="711" t="s">
        <v>80</v>
      </c>
      <c r="K857" s="29" t="s">
        <v>117</v>
      </c>
      <c r="L857" s="32" t="s">
        <v>55</v>
      </c>
      <c r="M857" s="28" t="s">
        <v>74</v>
      </c>
      <c r="N857" s="135"/>
      <c r="O857" s="136"/>
      <c r="P857" s="136"/>
      <c r="Q857" s="136">
        <v>1</v>
      </c>
      <c r="R857" s="136"/>
      <c r="S857" s="136"/>
      <c r="T857" s="136"/>
      <c r="U857" s="136"/>
      <c r="V857" s="137"/>
      <c r="W857" s="711">
        <v>1</v>
      </c>
      <c r="X857" s="143"/>
      <c r="Y857" s="143"/>
      <c r="Z857" s="143"/>
      <c r="AA857" s="143"/>
      <c r="AB857" s="143"/>
      <c r="AC857" s="143"/>
      <c r="AD857" s="143"/>
      <c r="AE857" s="123"/>
    </row>
    <row r="858" spans="1:31">
      <c r="A858" s="26">
        <v>809</v>
      </c>
      <c r="B858" s="714" t="s">
        <v>93</v>
      </c>
      <c r="C858" s="714" t="s">
        <v>373</v>
      </c>
      <c r="D858" s="160" t="s">
        <v>367</v>
      </c>
      <c r="E858" s="171" t="s">
        <v>0</v>
      </c>
      <c r="F858" s="171" t="s">
        <v>230</v>
      </c>
      <c r="G858" s="171" t="s">
        <v>230</v>
      </c>
      <c r="H858" s="171" t="s">
        <v>230</v>
      </c>
      <c r="I858" s="171" t="s">
        <v>230</v>
      </c>
      <c r="J858" s="711" t="s">
        <v>65</v>
      </c>
      <c r="K858" s="29" t="s">
        <v>117</v>
      </c>
      <c r="L858" s="32" t="s">
        <v>55</v>
      </c>
      <c r="M858" s="28" t="s">
        <v>74</v>
      </c>
      <c r="N858" s="135"/>
      <c r="O858" s="136"/>
      <c r="P858" s="136"/>
      <c r="Q858" s="136">
        <v>1</v>
      </c>
      <c r="R858" s="136"/>
      <c r="S858" s="136"/>
      <c r="T858" s="136"/>
      <c r="U858" s="136"/>
      <c r="V858" s="137"/>
      <c r="W858" s="711"/>
      <c r="X858" s="143"/>
      <c r="Y858" s="143"/>
      <c r="Z858" s="143"/>
      <c r="AA858" s="143"/>
      <c r="AB858" s="143">
        <v>1</v>
      </c>
      <c r="AC858" s="143"/>
      <c r="AD858" s="143"/>
      <c r="AE858" s="123"/>
    </row>
    <row r="859" spans="1:31">
      <c r="A859" s="26">
        <v>810</v>
      </c>
      <c r="B859" s="714" t="s">
        <v>93</v>
      </c>
      <c r="C859" s="714" t="s">
        <v>373</v>
      </c>
      <c r="D859" s="160" t="s">
        <v>370</v>
      </c>
      <c r="E859" s="171" t="s">
        <v>0</v>
      </c>
      <c r="F859" s="171" t="s">
        <v>378</v>
      </c>
      <c r="G859" s="171" t="s">
        <v>230</v>
      </c>
      <c r="H859" s="171" t="s">
        <v>0</v>
      </c>
      <c r="I859" s="171" t="s">
        <v>230</v>
      </c>
      <c r="J859" s="711" t="s">
        <v>212</v>
      </c>
      <c r="K859" s="29" t="s">
        <v>52</v>
      </c>
      <c r="L859" s="32" t="s">
        <v>55</v>
      </c>
      <c r="M859" s="28" t="s">
        <v>0</v>
      </c>
      <c r="N859" s="135"/>
      <c r="O859" s="136"/>
      <c r="P859" s="136"/>
      <c r="Q859" s="136">
        <v>1</v>
      </c>
      <c r="R859" s="136"/>
      <c r="S859" s="136"/>
      <c r="T859" s="136"/>
      <c r="U859" s="136"/>
      <c r="V859" s="137"/>
      <c r="W859" s="711"/>
      <c r="X859" s="143"/>
      <c r="Y859" s="143"/>
      <c r="Z859" s="143"/>
      <c r="AA859" s="143"/>
      <c r="AB859" s="143">
        <v>1</v>
      </c>
      <c r="AC859" s="143"/>
      <c r="AD859" s="143"/>
      <c r="AE859" s="123"/>
    </row>
    <row r="860" spans="1:31">
      <c r="A860" s="26"/>
      <c r="B860" s="714" t="str">
        <f>B859</f>
        <v>ES</v>
      </c>
      <c r="C860" s="714" t="str">
        <f t="shared" ref="C860" si="121">C859</f>
        <v>Public</v>
      </c>
      <c r="D860" s="160" t="str">
        <f t="shared" ref="D860" si="122">D859</f>
        <v>Education Centre</v>
      </c>
      <c r="E860" s="171" t="str">
        <f t="shared" ref="E860" si="123">E859</f>
        <v>No</v>
      </c>
      <c r="F860" s="171" t="str">
        <f t="shared" ref="F860" si="124">F859</f>
        <v>100-1000</v>
      </c>
      <c r="G860" s="171" t="str">
        <f t="shared" ref="G860" si="125">G859</f>
        <v>DK/DA</v>
      </c>
      <c r="H860" s="171" t="str">
        <f t="shared" ref="H860" si="126">H859</f>
        <v>No</v>
      </c>
      <c r="I860" s="171" t="str">
        <f t="shared" ref="I860" si="127">I859</f>
        <v>DK/DA</v>
      </c>
      <c r="J860" s="711" t="s">
        <v>80</v>
      </c>
      <c r="K860" s="29" t="s">
        <v>117</v>
      </c>
      <c r="L860" s="32" t="s">
        <v>55</v>
      </c>
      <c r="M860" s="28" t="s">
        <v>0</v>
      </c>
      <c r="N860" s="135"/>
      <c r="O860" s="136"/>
      <c r="P860" s="136"/>
      <c r="Q860" s="136">
        <v>1</v>
      </c>
      <c r="R860" s="136"/>
      <c r="S860" s="136"/>
      <c r="T860" s="136"/>
      <c r="U860" s="136"/>
      <c r="V860" s="137"/>
      <c r="W860" s="711"/>
      <c r="X860" s="143"/>
      <c r="Y860" s="143"/>
      <c r="Z860" s="143"/>
      <c r="AA860" s="143"/>
      <c r="AB860" s="143"/>
      <c r="AC860" s="143"/>
      <c r="AD860" s="143"/>
      <c r="AE860" s="123"/>
    </row>
    <row r="861" spans="1:31">
      <c r="A861" s="26">
        <v>811</v>
      </c>
      <c r="B861" s="714" t="s">
        <v>93</v>
      </c>
      <c r="C861" s="714" t="s">
        <v>373</v>
      </c>
      <c r="D861" s="160" t="s">
        <v>367</v>
      </c>
      <c r="E861" s="171" t="s">
        <v>0</v>
      </c>
      <c r="F861" s="171" t="s">
        <v>379</v>
      </c>
      <c r="G861" s="171" t="s">
        <v>230</v>
      </c>
      <c r="H861" s="171" t="s">
        <v>230</v>
      </c>
      <c r="I861" s="171" t="s">
        <v>230</v>
      </c>
      <c r="J861" s="711" t="s">
        <v>212</v>
      </c>
      <c r="K861" s="29" t="s">
        <v>117</v>
      </c>
      <c r="L861" s="32" t="s">
        <v>55</v>
      </c>
      <c r="M861" s="28" t="s">
        <v>74</v>
      </c>
      <c r="N861" s="135"/>
      <c r="O861" s="136"/>
      <c r="P861" s="136"/>
      <c r="Q861" s="136">
        <v>1</v>
      </c>
      <c r="R861" s="136"/>
      <c r="S861" s="136"/>
      <c r="T861" s="136"/>
      <c r="U861" s="136"/>
      <c r="V861" s="137"/>
      <c r="W861" s="711"/>
      <c r="X861" s="143"/>
      <c r="Y861" s="143"/>
      <c r="Z861" s="143"/>
      <c r="AA861" s="143"/>
      <c r="AB861" s="143">
        <v>1</v>
      </c>
      <c r="AC861" s="143"/>
      <c r="AD861" s="143"/>
      <c r="AE861" s="123"/>
    </row>
    <row r="862" spans="1:31">
      <c r="A862" s="26">
        <v>812</v>
      </c>
      <c r="B862" s="714" t="s">
        <v>93</v>
      </c>
      <c r="C862" s="714" t="s">
        <v>373</v>
      </c>
      <c r="D862" s="160" t="s">
        <v>370</v>
      </c>
      <c r="E862" s="171" t="s">
        <v>0</v>
      </c>
      <c r="F862" s="171" t="s">
        <v>378</v>
      </c>
      <c r="G862" s="171" t="s">
        <v>230</v>
      </c>
      <c r="H862" s="171" t="s">
        <v>230</v>
      </c>
      <c r="I862" s="171" t="s">
        <v>230</v>
      </c>
      <c r="J862" s="711" t="s">
        <v>65</v>
      </c>
      <c r="K862" s="29" t="s">
        <v>52</v>
      </c>
      <c r="L862" s="32" t="s">
        <v>55</v>
      </c>
      <c r="M862" s="28" t="s">
        <v>0</v>
      </c>
      <c r="N862" s="135"/>
      <c r="O862" s="136"/>
      <c r="P862" s="136"/>
      <c r="Q862" s="136">
        <v>1</v>
      </c>
      <c r="R862" s="136"/>
      <c r="S862" s="136"/>
      <c r="T862" s="136"/>
      <c r="U862" s="136"/>
      <c r="V862" s="137"/>
      <c r="W862" s="711"/>
      <c r="X862" s="143"/>
      <c r="Y862" s="143"/>
      <c r="Z862" s="143"/>
      <c r="AA862" s="143"/>
      <c r="AB862" s="143">
        <v>1</v>
      </c>
      <c r="AC862" s="143"/>
      <c r="AD862" s="143"/>
      <c r="AE862" s="123"/>
    </row>
    <row r="863" spans="1:31">
      <c r="A863" s="26"/>
      <c r="B863" s="714" t="str">
        <f>B862</f>
        <v>ES</v>
      </c>
      <c r="C863" s="714" t="str">
        <f t="shared" ref="C863" si="128">C862</f>
        <v>Public</v>
      </c>
      <c r="D863" s="160" t="str">
        <f t="shared" ref="D863" si="129">D862</f>
        <v>Education Centre</v>
      </c>
      <c r="E863" s="171" t="str">
        <f t="shared" ref="E863" si="130">E862</f>
        <v>No</v>
      </c>
      <c r="F863" s="171" t="str">
        <f t="shared" ref="F863" si="131">F862</f>
        <v>100-1000</v>
      </c>
      <c r="G863" s="171" t="str">
        <f t="shared" ref="G863" si="132">G862</f>
        <v>DK/DA</v>
      </c>
      <c r="H863" s="171" t="str">
        <f t="shared" ref="H863" si="133">H862</f>
        <v>DK/DA</v>
      </c>
      <c r="I863" s="171" t="str">
        <f t="shared" ref="I863" si="134">I862</f>
        <v>DK/DA</v>
      </c>
      <c r="J863" s="711" t="s">
        <v>73</v>
      </c>
      <c r="K863" s="29" t="s">
        <v>52</v>
      </c>
      <c r="L863" s="32" t="s">
        <v>55</v>
      </c>
      <c r="M863" s="28" t="s">
        <v>0</v>
      </c>
      <c r="N863" s="135"/>
      <c r="O863" s="136"/>
      <c r="P863" s="136"/>
      <c r="Q863" s="136">
        <v>1</v>
      </c>
      <c r="R863" s="136"/>
      <c r="S863" s="136"/>
      <c r="T863" s="136"/>
      <c r="U863" s="136"/>
      <c r="V863" s="137"/>
      <c r="W863" s="711"/>
      <c r="X863" s="143"/>
      <c r="Y863" s="143"/>
      <c r="Z863" s="143"/>
      <c r="AA863" s="143"/>
      <c r="AB863" s="143"/>
      <c r="AC863" s="143"/>
      <c r="AD863" s="143"/>
      <c r="AE863" s="123"/>
    </row>
    <row r="864" spans="1:31">
      <c r="A864" s="26">
        <v>813</v>
      </c>
      <c r="B864" s="714" t="s">
        <v>93</v>
      </c>
      <c r="C864" s="714" t="s">
        <v>373</v>
      </c>
      <c r="D864" s="160" t="s">
        <v>367</v>
      </c>
      <c r="E864" s="171" t="s">
        <v>0</v>
      </c>
      <c r="F864" s="171" t="s">
        <v>379</v>
      </c>
      <c r="G864" s="171" t="s">
        <v>230</v>
      </c>
      <c r="H864" s="171" t="s">
        <v>0</v>
      </c>
      <c r="I864" s="171" t="s">
        <v>0</v>
      </c>
      <c r="J864" s="711" t="s">
        <v>65</v>
      </c>
      <c r="K864" s="29" t="s">
        <v>52</v>
      </c>
      <c r="L864" s="32" t="s">
        <v>55</v>
      </c>
      <c r="M864" s="28" t="s">
        <v>74</v>
      </c>
      <c r="N864" s="135"/>
      <c r="O864" s="136"/>
      <c r="P864" s="136"/>
      <c r="Q864" s="136">
        <v>1</v>
      </c>
      <c r="R864" s="136"/>
      <c r="S864" s="136"/>
      <c r="T864" s="136"/>
      <c r="U864" s="136"/>
      <c r="V864" s="137"/>
      <c r="W864" s="711"/>
      <c r="X864" s="143"/>
      <c r="Y864" s="143"/>
      <c r="Z864" s="143"/>
      <c r="AA864" s="143"/>
      <c r="AB864" s="143">
        <v>1</v>
      </c>
      <c r="AC864" s="143"/>
      <c r="AD864" s="143"/>
      <c r="AE864" s="123"/>
    </row>
    <row r="865" spans="1:31">
      <c r="A865" s="26">
        <v>814</v>
      </c>
      <c r="B865" s="714" t="s">
        <v>93</v>
      </c>
      <c r="C865" s="714" t="s">
        <v>373</v>
      </c>
      <c r="D865" s="160" t="s">
        <v>370</v>
      </c>
      <c r="E865" s="171" t="s">
        <v>0</v>
      </c>
      <c r="F865" s="171" t="s">
        <v>379</v>
      </c>
      <c r="G865" s="171" t="s">
        <v>230</v>
      </c>
      <c r="H865" s="171" t="s">
        <v>0</v>
      </c>
      <c r="I865" s="171" t="s">
        <v>230</v>
      </c>
      <c r="J865" s="711" t="s">
        <v>70</v>
      </c>
      <c r="K865" s="29" t="s">
        <v>52</v>
      </c>
      <c r="L865" s="32" t="s">
        <v>55</v>
      </c>
      <c r="M865" s="28" t="s">
        <v>74</v>
      </c>
      <c r="N865" s="135"/>
      <c r="O865" s="136"/>
      <c r="P865" s="136"/>
      <c r="Q865" s="136">
        <v>1</v>
      </c>
      <c r="R865" s="136"/>
      <c r="S865" s="136"/>
      <c r="T865" s="136"/>
      <c r="U865" s="136"/>
      <c r="V865" s="137"/>
      <c r="W865" s="711"/>
      <c r="X865" s="143"/>
      <c r="Y865" s="143"/>
      <c r="Z865" s="143"/>
      <c r="AA865" s="143"/>
      <c r="AB865" s="143">
        <v>1</v>
      </c>
      <c r="AC865" s="143"/>
      <c r="AD865" s="143"/>
      <c r="AE865" s="123"/>
    </row>
    <row r="866" spans="1:31">
      <c r="A866" s="26">
        <v>815</v>
      </c>
      <c r="B866" s="714" t="s">
        <v>93</v>
      </c>
      <c r="C866" s="714" t="s">
        <v>373</v>
      </c>
      <c r="D866" s="160" t="s">
        <v>367</v>
      </c>
      <c r="E866" s="171" t="s">
        <v>0</v>
      </c>
      <c r="F866" s="171" t="s">
        <v>230</v>
      </c>
      <c r="G866" s="171" t="s">
        <v>230</v>
      </c>
      <c r="H866" s="171" t="s">
        <v>0</v>
      </c>
      <c r="I866" s="171" t="s">
        <v>230</v>
      </c>
      <c r="J866" s="711" t="s">
        <v>65</v>
      </c>
      <c r="K866" s="29" t="s">
        <v>52</v>
      </c>
      <c r="L866" s="32" t="s">
        <v>55</v>
      </c>
      <c r="M866" s="28" t="s">
        <v>74</v>
      </c>
      <c r="N866" s="135"/>
      <c r="O866" s="136"/>
      <c r="P866" s="136"/>
      <c r="Q866" s="136">
        <v>1</v>
      </c>
      <c r="R866" s="136"/>
      <c r="S866" s="136"/>
      <c r="T866" s="136"/>
      <c r="U866" s="136"/>
      <c r="V866" s="137"/>
      <c r="W866" s="711"/>
      <c r="X866" s="143"/>
      <c r="Y866" s="143"/>
      <c r="Z866" s="143"/>
      <c r="AA866" s="143"/>
      <c r="AB866" s="143">
        <v>1</v>
      </c>
      <c r="AC866" s="143"/>
      <c r="AD866" s="143"/>
      <c r="AE866" s="123"/>
    </row>
    <row r="867" spans="1:31">
      <c r="A867" s="26">
        <v>816</v>
      </c>
      <c r="B867" s="714" t="s">
        <v>93</v>
      </c>
      <c r="C867" s="714" t="s">
        <v>373</v>
      </c>
      <c r="D867" s="160" t="s">
        <v>370</v>
      </c>
      <c r="E867" s="171" t="s">
        <v>0</v>
      </c>
      <c r="F867" s="171" t="s">
        <v>378</v>
      </c>
      <c r="G867" s="171" t="s">
        <v>230</v>
      </c>
      <c r="H867" s="171" t="s">
        <v>0</v>
      </c>
      <c r="I867" s="171" t="s">
        <v>0</v>
      </c>
      <c r="J867" s="711" t="s">
        <v>65</v>
      </c>
      <c r="K867" s="29" t="s">
        <v>52</v>
      </c>
      <c r="L867" s="32" t="s">
        <v>55</v>
      </c>
      <c r="M867" s="28" t="s">
        <v>74</v>
      </c>
      <c r="N867" s="135"/>
      <c r="O867" s="136"/>
      <c r="P867" s="136"/>
      <c r="Q867" s="136">
        <v>1</v>
      </c>
      <c r="R867" s="136"/>
      <c r="S867" s="136"/>
      <c r="T867" s="136"/>
      <c r="U867" s="136"/>
      <c r="V867" s="137"/>
      <c r="W867" s="711"/>
      <c r="X867" s="143"/>
      <c r="Y867" s="143"/>
      <c r="Z867" s="143"/>
      <c r="AA867" s="143"/>
      <c r="AB867" s="143">
        <v>1</v>
      </c>
      <c r="AC867" s="143"/>
      <c r="AD867" s="143"/>
      <c r="AE867" s="123"/>
    </row>
    <row r="868" spans="1:31">
      <c r="A868" s="26">
        <v>817</v>
      </c>
      <c r="B868" s="714" t="s">
        <v>93</v>
      </c>
      <c r="C868" s="714" t="s">
        <v>373</v>
      </c>
      <c r="D868" s="160" t="s">
        <v>367</v>
      </c>
      <c r="E868" s="171" t="s">
        <v>0</v>
      </c>
      <c r="F868" s="171" t="s">
        <v>378</v>
      </c>
      <c r="G868" s="171" t="s">
        <v>230</v>
      </c>
      <c r="H868" s="171" t="s">
        <v>230</v>
      </c>
      <c r="I868" s="171" t="s">
        <v>230</v>
      </c>
      <c r="J868" s="711" t="s">
        <v>65</v>
      </c>
      <c r="K868" s="29" t="s">
        <v>52</v>
      </c>
      <c r="L868" s="32" t="s">
        <v>55</v>
      </c>
      <c r="M868" s="28" t="s">
        <v>74</v>
      </c>
      <c r="N868" s="135"/>
      <c r="O868" s="136"/>
      <c r="P868" s="136"/>
      <c r="Q868" s="136">
        <v>1</v>
      </c>
      <c r="R868" s="136"/>
      <c r="S868" s="136"/>
      <c r="T868" s="136"/>
      <c r="U868" s="136"/>
      <c r="V868" s="137"/>
      <c r="W868" s="711"/>
      <c r="X868" s="143"/>
      <c r="Y868" s="143"/>
      <c r="Z868" s="143"/>
      <c r="AA868" s="143"/>
      <c r="AB868" s="143">
        <v>1</v>
      </c>
      <c r="AC868" s="143"/>
      <c r="AD868" s="143"/>
      <c r="AE868" s="123"/>
    </row>
    <row r="869" spans="1:31">
      <c r="A869" s="26">
        <v>818</v>
      </c>
      <c r="B869" s="714" t="s">
        <v>93</v>
      </c>
      <c r="C869" s="714" t="s">
        <v>373</v>
      </c>
      <c r="D869" s="160" t="s">
        <v>369</v>
      </c>
      <c r="E869" s="171" t="s">
        <v>0</v>
      </c>
      <c r="F869" s="171" t="s">
        <v>230</v>
      </c>
      <c r="G869" s="171" t="s">
        <v>381</v>
      </c>
      <c r="H869" s="171" t="s">
        <v>0</v>
      </c>
      <c r="I869" s="171" t="s">
        <v>0</v>
      </c>
      <c r="J869" s="711" t="s">
        <v>64</v>
      </c>
      <c r="K869" s="29"/>
      <c r="L869" s="32"/>
      <c r="M869" s="28"/>
      <c r="N869" s="135"/>
      <c r="O869" s="136"/>
      <c r="P869" s="136"/>
      <c r="Q869" s="136"/>
      <c r="R869" s="136"/>
      <c r="S869" s="136"/>
      <c r="T869" s="136"/>
      <c r="U869" s="136"/>
      <c r="V869" s="137"/>
      <c r="W869" s="711"/>
      <c r="X869" s="143"/>
      <c r="Y869" s="143"/>
      <c r="Z869" s="143"/>
      <c r="AA869" s="143"/>
      <c r="AB869" s="143"/>
      <c r="AC869" s="143"/>
      <c r="AD869" s="143"/>
      <c r="AE869" s="123"/>
    </row>
    <row r="870" spans="1:31">
      <c r="A870" s="26">
        <v>819</v>
      </c>
      <c r="B870" s="714" t="s">
        <v>93</v>
      </c>
      <c r="C870" s="714" t="s">
        <v>373</v>
      </c>
      <c r="D870" s="160" t="s">
        <v>369</v>
      </c>
      <c r="E870" s="171" t="s">
        <v>0</v>
      </c>
      <c r="F870" s="171" t="s">
        <v>230</v>
      </c>
      <c r="G870" s="171" t="s">
        <v>381</v>
      </c>
      <c r="H870" s="171" t="s">
        <v>0</v>
      </c>
      <c r="I870" s="171" t="s">
        <v>0</v>
      </c>
      <c r="J870" s="711" t="s">
        <v>64</v>
      </c>
      <c r="K870" s="29"/>
      <c r="L870" s="32"/>
      <c r="M870" s="28"/>
      <c r="N870" s="135"/>
      <c r="O870" s="136"/>
      <c r="P870" s="136"/>
      <c r="Q870" s="136"/>
      <c r="R870" s="136"/>
      <c r="S870" s="136"/>
      <c r="T870" s="136"/>
      <c r="U870" s="136"/>
      <c r="V870" s="137"/>
      <c r="W870" s="711"/>
      <c r="X870" s="143"/>
      <c r="Y870" s="143"/>
      <c r="Z870" s="143"/>
      <c r="AA870" s="143"/>
      <c r="AB870" s="143"/>
      <c r="AC870" s="143"/>
      <c r="AD870" s="143"/>
      <c r="AE870" s="123"/>
    </row>
    <row r="871" spans="1:31">
      <c r="A871" s="26">
        <v>820</v>
      </c>
      <c r="B871" s="714" t="s">
        <v>93</v>
      </c>
      <c r="C871" s="714" t="s">
        <v>373</v>
      </c>
      <c r="D871" s="160" t="s">
        <v>370</v>
      </c>
      <c r="E871" s="171" t="s">
        <v>0</v>
      </c>
      <c r="F871" s="171" t="s">
        <v>378</v>
      </c>
      <c r="G871" s="171" t="s">
        <v>383</v>
      </c>
      <c r="H871" s="171" t="s">
        <v>0</v>
      </c>
      <c r="I871" s="171" t="s">
        <v>0</v>
      </c>
      <c r="J871" s="711" t="s">
        <v>212</v>
      </c>
      <c r="K871" s="29" t="s">
        <v>52</v>
      </c>
      <c r="L871" s="32" t="s">
        <v>55</v>
      </c>
      <c r="M871" s="28" t="s">
        <v>74</v>
      </c>
      <c r="N871" s="135"/>
      <c r="O871" s="136"/>
      <c r="P871" s="136"/>
      <c r="Q871" s="136">
        <v>1</v>
      </c>
      <c r="R871" s="136"/>
      <c r="S871" s="136"/>
      <c r="T871" s="136"/>
      <c r="U871" s="136"/>
      <c r="V871" s="137"/>
      <c r="W871" s="711"/>
      <c r="X871" s="143"/>
      <c r="Y871" s="143"/>
      <c r="Z871" s="143"/>
      <c r="AA871" s="143"/>
      <c r="AB871" s="143">
        <v>1</v>
      </c>
      <c r="AC871" s="143"/>
      <c r="AD871" s="143"/>
      <c r="AE871" s="123"/>
    </row>
    <row r="872" spans="1:31">
      <c r="A872" s="26">
        <v>821</v>
      </c>
      <c r="B872" s="714" t="s">
        <v>93</v>
      </c>
      <c r="C872" s="714" t="s">
        <v>373</v>
      </c>
      <c r="D872" s="160" t="s">
        <v>367</v>
      </c>
      <c r="E872" s="171" t="s">
        <v>0</v>
      </c>
      <c r="F872" s="171" t="s">
        <v>378</v>
      </c>
      <c r="G872" s="171" t="s">
        <v>230</v>
      </c>
      <c r="H872" s="171" t="s">
        <v>230</v>
      </c>
      <c r="I872" s="171" t="s">
        <v>230</v>
      </c>
      <c r="J872" s="711" t="s">
        <v>65</v>
      </c>
      <c r="K872" s="29" t="s">
        <v>52</v>
      </c>
      <c r="L872" s="32" t="s">
        <v>55</v>
      </c>
      <c r="M872" s="28" t="s">
        <v>74</v>
      </c>
      <c r="N872" s="135"/>
      <c r="O872" s="136"/>
      <c r="P872" s="136"/>
      <c r="Q872" s="136">
        <v>1</v>
      </c>
      <c r="R872" s="136"/>
      <c r="S872" s="136"/>
      <c r="T872" s="136"/>
      <c r="U872" s="136"/>
      <c r="V872" s="137"/>
      <c r="W872" s="711"/>
      <c r="X872" s="143"/>
      <c r="Y872" s="143"/>
      <c r="Z872" s="143"/>
      <c r="AA872" s="143"/>
      <c r="AB872" s="143">
        <v>1</v>
      </c>
      <c r="AC872" s="143"/>
      <c r="AD872" s="143"/>
      <c r="AE872" s="123"/>
    </row>
    <row r="873" spans="1:31">
      <c r="A873" s="26">
        <v>822</v>
      </c>
      <c r="B873" s="714" t="s">
        <v>93</v>
      </c>
      <c r="C873" s="714" t="s">
        <v>374</v>
      </c>
      <c r="D873" s="160" t="s">
        <v>366</v>
      </c>
      <c r="E873" s="171" t="s">
        <v>0</v>
      </c>
      <c r="F873" s="171" t="s">
        <v>380</v>
      </c>
      <c r="G873" s="171" t="s">
        <v>383</v>
      </c>
      <c r="H873" s="171" t="s">
        <v>0</v>
      </c>
      <c r="I873" s="171" t="s">
        <v>0</v>
      </c>
      <c r="J873" s="711" t="s">
        <v>71</v>
      </c>
      <c r="K873" s="29" t="s">
        <v>52</v>
      </c>
      <c r="L873" s="32" t="s">
        <v>55</v>
      </c>
      <c r="M873" s="28" t="s">
        <v>0</v>
      </c>
      <c r="N873" s="135"/>
      <c r="O873" s="136"/>
      <c r="P873" s="136"/>
      <c r="Q873" s="136"/>
      <c r="R873" s="136"/>
      <c r="S873" s="136"/>
      <c r="T873" s="136"/>
      <c r="U873" s="136"/>
      <c r="V873" s="137"/>
      <c r="W873" s="711"/>
      <c r="X873" s="143"/>
      <c r="Y873" s="143">
        <v>1</v>
      </c>
      <c r="Z873" s="143"/>
      <c r="AA873" s="143"/>
      <c r="AB873" s="143"/>
      <c r="AC873" s="143"/>
      <c r="AD873" s="143"/>
      <c r="AE873" s="123"/>
    </row>
    <row r="874" spans="1:31">
      <c r="A874" s="26"/>
      <c r="B874" s="714" t="str">
        <f>B873</f>
        <v>ES</v>
      </c>
      <c r="C874" s="714" t="str">
        <f t="shared" ref="C874" si="135">C873</f>
        <v>Private</v>
      </c>
      <c r="D874" s="160" t="str">
        <f t="shared" ref="D874" si="136">D873</f>
        <v>Commerce</v>
      </c>
      <c r="E874" s="171" t="str">
        <f t="shared" ref="E874" si="137">E873</f>
        <v>No</v>
      </c>
      <c r="F874" s="171" t="str">
        <f t="shared" ref="F874" si="138">F873</f>
        <v>Above 1000</v>
      </c>
      <c r="G874" s="171" t="s">
        <v>383</v>
      </c>
      <c r="H874" s="171" t="str">
        <f t="shared" ref="H874" si="139">H873</f>
        <v>No</v>
      </c>
      <c r="I874" s="171" t="str">
        <f t="shared" ref="I874" si="140">I873</f>
        <v>No</v>
      </c>
      <c r="J874" s="711" t="s">
        <v>63</v>
      </c>
      <c r="K874" s="29" t="s">
        <v>52</v>
      </c>
      <c r="L874" s="32" t="s">
        <v>55</v>
      </c>
      <c r="M874" s="28" t="s">
        <v>0</v>
      </c>
      <c r="N874" s="135"/>
      <c r="O874" s="136"/>
      <c r="P874" s="136"/>
      <c r="Q874" s="136"/>
      <c r="R874" s="136"/>
      <c r="S874" s="136"/>
      <c r="T874" s="136"/>
      <c r="U874" s="136"/>
      <c r="V874" s="137"/>
      <c r="W874" s="711"/>
      <c r="X874" s="143"/>
      <c r="Y874" s="143"/>
      <c r="Z874" s="143"/>
      <c r="AA874" s="143"/>
      <c r="AB874" s="143"/>
      <c r="AC874" s="143"/>
      <c r="AD874" s="143"/>
      <c r="AE874" s="123"/>
    </row>
    <row r="875" spans="1:31">
      <c r="A875" s="26">
        <v>823</v>
      </c>
      <c r="B875" s="714" t="s">
        <v>93</v>
      </c>
      <c r="C875" s="714" t="s">
        <v>374</v>
      </c>
      <c r="D875" s="160" t="s">
        <v>366</v>
      </c>
      <c r="E875" s="171" t="s">
        <v>0</v>
      </c>
      <c r="F875" s="171" t="s">
        <v>380</v>
      </c>
      <c r="G875" s="171" t="s">
        <v>383</v>
      </c>
      <c r="H875" s="171" t="s">
        <v>0</v>
      </c>
      <c r="I875" s="171" t="s">
        <v>74</v>
      </c>
      <c r="J875" s="711" t="s">
        <v>71</v>
      </c>
      <c r="K875" s="29" t="s">
        <v>52</v>
      </c>
      <c r="L875" s="32" t="s">
        <v>55</v>
      </c>
      <c r="M875" s="28" t="s">
        <v>74</v>
      </c>
      <c r="N875" s="135"/>
      <c r="O875" s="136"/>
      <c r="P875" s="136"/>
      <c r="Q875" s="136"/>
      <c r="R875" s="136"/>
      <c r="S875" s="136"/>
      <c r="T875" s="136"/>
      <c r="U875" s="136"/>
      <c r="V875" s="137">
        <v>1</v>
      </c>
      <c r="W875" s="711"/>
      <c r="X875" s="143"/>
      <c r="Y875" s="143"/>
      <c r="Z875" s="143"/>
      <c r="AA875" s="143">
        <v>1</v>
      </c>
      <c r="AB875" s="143">
        <v>1</v>
      </c>
      <c r="AC875" s="143"/>
      <c r="AD875" s="143"/>
      <c r="AE875" s="123"/>
    </row>
    <row r="876" spans="1:31">
      <c r="A876" s="26">
        <v>824</v>
      </c>
      <c r="B876" s="714" t="s">
        <v>93</v>
      </c>
      <c r="C876" s="714" t="s">
        <v>373</v>
      </c>
      <c r="D876" s="160" t="s">
        <v>369</v>
      </c>
      <c r="E876" s="171" t="s">
        <v>0</v>
      </c>
      <c r="F876" s="171" t="s">
        <v>379</v>
      </c>
      <c r="G876" s="171" t="s">
        <v>382</v>
      </c>
      <c r="H876" s="171" t="s">
        <v>0</v>
      </c>
      <c r="I876" s="171" t="s">
        <v>74</v>
      </c>
      <c r="J876" s="711" t="s">
        <v>70</v>
      </c>
      <c r="K876" s="29" t="s">
        <v>52</v>
      </c>
      <c r="L876" s="32" t="s">
        <v>55</v>
      </c>
      <c r="M876" s="28" t="s">
        <v>74</v>
      </c>
      <c r="N876" s="135"/>
      <c r="O876" s="136"/>
      <c r="P876" s="136"/>
      <c r="Q876" s="136">
        <v>1</v>
      </c>
      <c r="R876" s="136"/>
      <c r="S876" s="136"/>
      <c r="T876" s="136"/>
      <c r="U876" s="136"/>
      <c r="V876" s="137"/>
      <c r="W876" s="711"/>
      <c r="X876" s="143"/>
      <c r="Y876" s="143"/>
      <c r="Z876" s="143"/>
      <c r="AA876" s="143"/>
      <c r="AB876" s="143"/>
      <c r="AC876" s="143">
        <v>1</v>
      </c>
      <c r="AD876" s="143"/>
      <c r="AE876" s="123"/>
    </row>
    <row r="877" spans="1:31">
      <c r="A877" s="26">
        <v>825</v>
      </c>
      <c r="B877" s="714" t="s">
        <v>93</v>
      </c>
      <c r="C877" s="714" t="s">
        <v>374</v>
      </c>
      <c r="D877" s="160" t="s">
        <v>369</v>
      </c>
      <c r="E877" s="171" t="s">
        <v>0</v>
      </c>
      <c r="F877" s="171" t="s">
        <v>378</v>
      </c>
      <c r="G877" s="171" t="s">
        <v>383</v>
      </c>
      <c r="H877" s="171" t="s">
        <v>0</v>
      </c>
      <c r="I877" s="171" t="s">
        <v>74</v>
      </c>
      <c r="J877" s="711" t="s">
        <v>212</v>
      </c>
      <c r="K877" s="29" t="s">
        <v>117</v>
      </c>
      <c r="L877" s="32" t="s">
        <v>55</v>
      </c>
      <c r="M877" s="28" t="s">
        <v>0</v>
      </c>
      <c r="N877" s="135"/>
      <c r="O877" s="136"/>
      <c r="P877" s="136">
        <v>1</v>
      </c>
      <c r="Q877" s="136">
        <v>1</v>
      </c>
      <c r="R877" s="136"/>
      <c r="S877" s="136"/>
      <c r="T877" s="136">
        <v>1</v>
      </c>
      <c r="U877" s="136"/>
      <c r="V877" s="137"/>
      <c r="W877" s="711"/>
      <c r="X877" s="143">
        <v>1</v>
      </c>
      <c r="Y877" s="143"/>
      <c r="Z877" s="143"/>
      <c r="AA877" s="143"/>
      <c r="AB877" s="143"/>
      <c r="AC877" s="143"/>
      <c r="AD877" s="143"/>
      <c r="AE877" s="123"/>
    </row>
    <row r="878" spans="1:31">
      <c r="A878" s="26"/>
      <c r="B878" s="714" t="str">
        <f>B877</f>
        <v>ES</v>
      </c>
      <c r="C878" s="714" t="str">
        <f t="shared" ref="C878:C879" si="141">C877</f>
        <v>Private</v>
      </c>
      <c r="D878" s="160" t="str">
        <f t="shared" ref="D878:D879" si="142">D877</f>
        <v>Office</v>
      </c>
      <c r="E878" s="171" t="str">
        <f t="shared" ref="E878:E879" si="143">E877</f>
        <v>No</v>
      </c>
      <c r="F878" s="171" t="str">
        <f t="shared" ref="F878:F879" si="144">F877</f>
        <v>100-1000</v>
      </c>
      <c r="G878" s="171" t="str">
        <f t="shared" ref="G878:G879" si="145">G877</f>
        <v>Above 5000</v>
      </c>
      <c r="H878" s="171" t="str">
        <f t="shared" ref="H878:H879" si="146">H877</f>
        <v>No</v>
      </c>
      <c r="I878" s="171" t="str">
        <f t="shared" ref="I878:I879" si="147">I877</f>
        <v>Yes</v>
      </c>
      <c r="J878" s="711" t="s">
        <v>66</v>
      </c>
      <c r="K878" s="29" t="s">
        <v>117</v>
      </c>
      <c r="L878" s="32" t="s">
        <v>55</v>
      </c>
      <c r="M878" s="28" t="s">
        <v>0</v>
      </c>
      <c r="N878" s="135"/>
      <c r="O878" s="136"/>
      <c r="P878" s="136"/>
      <c r="Q878" s="136">
        <v>1</v>
      </c>
      <c r="R878" s="136"/>
      <c r="S878" s="136"/>
      <c r="T878" s="136">
        <v>1</v>
      </c>
      <c r="U878" s="136"/>
      <c r="V878" s="137"/>
      <c r="W878" s="711"/>
      <c r="X878" s="143"/>
      <c r="Y878" s="143"/>
      <c r="Z878" s="143"/>
      <c r="AA878" s="143"/>
      <c r="AB878" s="143"/>
      <c r="AC878" s="143"/>
      <c r="AD878" s="143"/>
      <c r="AE878" s="123"/>
    </row>
    <row r="879" spans="1:31">
      <c r="A879" s="26"/>
      <c r="B879" s="714" t="str">
        <f>B878</f>
        <v>ES</v>
      </c>
      <c r="C879" s="714" t="str">
        <f t="shared" si="141"/>
        <v>Private</v>
      </c>
      <c r="D879" s="160" t="str">
        <f t="shared" si="142"/>
        <v>Office</v>
      </c>
      <c r="E879" s="171" t="str">
        <f t="shared" si="143"/>
        <v>No</v>
      </c>
      <c r="F879" s="171" t="str">
        <f t="shared" si="144"/>
        <v>100-1000</v>
      </c>
      <c r="G879" s="171" t="str">
        <f t="shared" si="145"/>
        <v>Above 5000</v>
      </c>
      <c r="H879" s="171" t="str">
        <f t="shared" si="146"/>
        <v>No</v>
      </c>
      <c r="I879" s="171" t="str">
        <f t="shared" si="147"/>
        <v>Yes</v>
      </c>
      <c r="J879" s="711" t="s">
        <v>70</v>
      </c>
      <c r="K879" s="29" t="s">
        <v>117</v>
      </c>
      <c r="L879" s="32" t="s">
        <v>55</v>
      </c>
      <c r="M879" s="28" t="s">
        <v>0</v>
      </c>
      <c r="N879" s="135">
        <v>1</v>
      </c>
      <c r="O879" s="136"/>
      <c r="P879" s="136">
        <v>1</v>
      </c>
      <c r="Q879" s="136">
        <v>1</v>
      </c>
      <c r="R879" s="136"/>
      <c r="S879" s="136"/>
      <c r="T879" s="136">
        <v>1</v>
      </c>
      <c r="U879" s="136"/>
      <c r="V879" s="137"/>
      <c r="W879" s="711"/>
      <c r="X879" s="143"/>
      <c r="Y879" s="143"/>
      <c r="Z879" s="143"/>
      <c r="AA879" s="143"/>
      <c r="AB879" s="143"/>
      <c r="AC879" s="143"/>
      <c r="AD879" s="143"/>
      <c r="AE879" s="123"/>
    </row>
    <row r="880" spans="1:31">
      <c r="A880" s="26">
        <v>826</v>
      </c>
      <c r="B880" s="714" t="s">
        <v>93</v>
      </c>
      <c r="C880" s="714" t="s">
        <v>374</v>
      </c>
      <c r="D880" s="160" t="s">
        <v>370</v>
      </c>
      <c r="E880" s="171" t="s">
        <v>0</v>
      </c>
      <c r="F880" s="171" t="s">
        <v>380</v>
      </c>
      <c r="G880" s="171" t="s">
        <v>383</v>
      </c>
      <c r="H880" s="171" t="s">
        <v>74</v>
      </c>
      <c r="I880" s="171" t="s">
        <v>230</v>
      </c>
      <c r="J880" s="711" t="s">
        <v>212</v>
      </c>
      <c r="K880" s="29" t="s">
        <v>52</v>
      </c>
      <c r="L880" s="32" t="s">
        <v>55</v>
      </c>
      <c r="M880" s="28" t="s">
        <v>0</v>
      </c>
      <c r="N880" s="135"/>
      <c r="O880" s="136"/>
      <c r="P880" s="136">
        <v>1</v>
      </c>
      <c r="Q880" s="136">
        <v>1</v>
      </c>
      <c r="R880" s="136"/>
      <c r="S880" s="136">
        <v>1</v>
      </c>
      <c r="T880" s="136"/>
      <c r="U880" s="136"/>
      <c r="V880" s="137"/>
      <c r="W880" s="711"/>
      <c r="X880" s="143"/>
      <c r="Y880" s="143"/>
      <c r="Z880" s="143"/>
      <c r="AA880" s="143"/>
      <c r="AB880" s="143">
        <v>1</v>
      </c>
      <c r="AC880" s="143"/>
      <c r="AD880" s="143"/>
      <c r="AE880" s="123"/>
    </row>
    <row r="881" spans="1:31">
      <c r="A881" s="26"/>
      <c r="B881" s="714" t="str">
        <f>B880</f>
        <v>ES</v>
      </c>
      <c r="C881" s="714" t="str">
        <f t="shared" ref="C881" si="148">C880</f>
        <v>Private</v>
      </c>
      <c r="D881" s="160" t="str">
        <f t="shared" ref="D881" si="149">D880</f>
        <v>Education Centre</v>
      </c>
      <c r="E881" s="171" t="str">
        <f t="shared" ref="E881" si="150">E880</f>
        <v>No</v>
      </c>
      <c r="F881" s="171" t="str">
        <f t="shared" ref="F881" si="151">F880</f>
        <v>Above 1000</v>
      </c>
      <c r="G881" s="171" t="str">
        <f t="shared" ref="G881" si="152">G880</f>
        <v>Above 5000</v>
      </c>
      <c r="H881" s="171" t="str">
        <f t="shared" ref="H881" si="153">H880</f>
        <v>Yes</v>
      </c>
      <c r="I881" s="171" t="str">
        <f t="shared" ref="I881" si="154">I880</f>
        <v>DK/DA</v>
      </c>
      <c r="J881" s="711" t="s">
        <v>70</v>
      </c>
      <c r="K881" s="29" t="s">
        <v>52</v>
      </c>
      <c r="L881" s="32" t="s">
        <v>55</v>
      </c>
      <c r="M881" s="28" t="s">
        <v>0</v>
      </c>
      <c r="N881" s="135"/>
      <c r="O881" s="136"/>
      <c r="P881" s="136">
        <v>1</v>
      </c>
      <c r="Q881" s="136">
        <v>1</v>
      </c>
      <c r="R881" s="136"/>
      <c r="S881" s="136">
        <v>1</v>
      </c>
      <c r="T881" s="136"/>
      <c r="U881" s="136"/>
      <c r="V881" s="137"/>
      <c r="W881" s="711"/>
      <c r="X881" s="143"/>
      <c r="Y881" s="143"/>
      <c r="Z881" s="143"/>
      <c r="AA881" s="143"/>
      <c r="AB881" s="143"/>
      <c r="AC881" s="143"/>
      <c r="AD881" s="143"/>
      <c r="AE881" s="123"/>
    </row>
    <row r="882" spans="1:31">
      <c r="A882" s="26">
        <v>827</v>
      </c>
      <c r="B882" s="714" t="s">
        <v>93</v>
      </c>
      <c r="C882" s="714" t="s">
        <v>374</v>
      </c>
      <c r="D882" s="160" t="s">
        <v>369</v>
      </c>
      <c r="E882" s="171" t="s">
        <v>0</v>
      </c>
      <c r="F882" s="171" t="s">
        <v>379</v>
      </c>
      <c r="G882" s="171" t="s">
        <v>230</v>
      </c>
      <c r="H882" s="171" t="s">
        <v>74</v>
      </c>
      <c r="I882" s="171" t="s">
        <v>74</v>
      </c>
      <c r="J882" s="711" t="s">
        <v>70</v>
      </c>
      <c r="K882" s="29" t="s">
        <v>117</v>
      </c>
      <c r="L882" s="32" t="s">
        <v>55</v>
      </c>
      <c r="M882" s="28" t="s">
        <v>74</v>
      </c>
      <c r="N882" s="135"/>
      <c r="O882" s="136"/>
      <c r="P882" s="136"/>
      <c r="Q882" s="136">
        <v>1</v>
      </c>
      <c r="R882" s="136"/>
      <c r="S882" s="136"/>
      <c r="T882" s="136"/>
      <c r="U882" s="136"/>
      <c r="V882" s="137"/>
      <c r="W882" s="711">
        <v>1</v>
      </c>
      <c r="X882" s="143"/>
      <c r="Y882" s="143"/>
      <c r="Z882" s="143"/>
      <c r="AA882" s="143"/>
      <c r="AB882" s="143"/>
      <c r="AC882" s="143"/>
      <c r="AD882" s="143"/>
      <c r="AE882" s="123"/>
    </row>
    <row r="883" spans="1:31">
      <c r="A883" s="26">
        <v>828</v>
      </c>
      <c r="B883" s="714" t="s">
        <v>93</v>
      </c>
      <c r="C883" s="714" t="s">
        <v>374</v>
      </c>
      <c r="D883" s="160" t="s">
        <v>369</v>
      </c>
      <c r="E883" s="171" t="s">
        <v>0</v>
      </c>
      <c r="F883" s="171" t="s">
        <v>379</v>
      </c>
      <c r="G883" s="171" t="s">
        <v>230</v>
      </c>
      <c r="H883" s="171" t="s">
        <v>74</v>
      </c>
      <c r="I883" s="171" t="s">
        <v>0</v>
      </c>
      <c r="J883" s="711" t="s">
        <v>70</v>
      </c>
      <c r="K883" s="29" t="s">
        <v>117</v>
      </c>
      <c r="L883" s="32" t="s">
        <v>55</v>
      </c>
      <c r="M883" s="28" t="s">
        <v>74</v>
      </c>
      <c r="N883" s="135"/>
      <c r="O883" s="136"/>
      <c r="P883" s="136"/>
      <c r="Q883" s="136">
        <v>1</v>
      </c>
      <c r="R883" s="136"/>
      <c r="S883" s="136"/>
      <c r="T883" s="136"/>
      <c r="U883" s="136"/>
      <c r="V883" s="137"/>
      <c r="W883" s="711"/>
      <c r="X883" s="143"/>
      <c r="Y883" s="143"/>
      <c r="Z883" s="143"/>
      <c r="AA883" s="143"/>
      <c r="AB883" s="143">
        <v>1</v>
      </c>
      <c r="AC883" s="143"/>
      <c r="AD883" s="143"/>
      <c r="AE883" s="123"/>
    </row>
    <row r="884" spans="1:31">
      <c r="A884" s="26">
        <v>829</v>
      </c>
      <c r="B884" s="714" t="s">
        <v>93</v>
      </c>
      <c r="C884" s="714" t="s">
        <v>374</v>
      </c>
      <c r="D884" s="160" t="s">
        <v>369</v>
      </c>
      <c r="E884" s="171" t="s">
        <v>0</v>
      </c>
      <c r="F884" s="171" t="s">
        <v>379</v>
      </c>
      <c r="G884" s="171" t="s">
        <v>382</v>
      </c>
      <c r="H884" s="171" t="s">
        <v>0</v>
      </c>
      <c r="I884" s="171" t="s">
        <v>0</v>
      </c>
      <c r="J884" s="711" t="s">
        <v>70</v>
      </c>
      <c r="K884" s="29" t="s">
        <v>117</v>
      </c>
      <c r="L884" s="32" t="s">
        <v>55</v>
      </c>
      <c r="M884" s="28" t="s">
        <v>74</v>
      </c>
      <c r="N884" s="135">
        <v>1</v>
      </c>
      <c r="O884" s="136"/>
      <c r="P884" s="136"/>
      <c r="Q884" s="136">
        <v>1</v>
      </c>
      <c r="R884" s="136"/>
      <c r="S884" s="136"/>
      <c r="T884" s="136">
        <v>1</v>
      </c>
      <c r="U884" s="136"/>
      <c r="V884" s="137"/>
      <c r="W884" s="711"/>
      <c r="X884" s="143"/>
      <c r="Y884" s="143">
        <v>1</v>
      </c>
      <c r="Z884" s="143"/>
      <c r="AA884" s="143"/>
      <c r="AB884" s="143"/>
      <c r="AC884" s="143"/>
      <c r="AD884" s="143"/>
      <c r="AE884" s="123"/>
    </row>
    <row r="885" spans="1:31">
      <c r="A885" s="26">
        <v>830</v>
      </c>
      <c r="B885" s="714" t="s">
        <v>93</v>
      </c>
      <c r="C885" s="714" t="s">
        <v>374</v>
      </c>
      <c r="D885" s="160" t="s">
        <v>369</v>
      </c>
      <c r="E885" s="171" t="s">
        <v>0</v>
      </c>
      <c r="F885" s="171" t="s">
        <v>379</v>
      </c>
      <c r="G885" s="171" t="s">
        <v>382</v>
      </c>
      <c r="H885" s="171" t="s">
        <v>0</v>
      </c>
      <c r="I885" s="171" t="s">
        <v>0</v>
      </c>
      <c r="J885" s="711" t="s">
        <v>212</v>
      </c>
      <c r="K885" s="29" t="s">
        <v>117</v>
      </c>
      <c r="L885" s="32" t="s">
        <v>55</v>
      </c>
      <c r="M885" s="28" t="s">
        <v>74</v>
      </c>
      <c r="N885" s="135"/>
      <c r="O885" s="136"/>
      <c r="P885" s="136"/>
      <c r="Q885" s="136">
        <v>1</v>
      </c>
      <c r="R885" s="136"/>
      <c r="S885" s="136"/>
      <c r="T885" s="136"/>
      <c r="U885" s="136"/>
      <c r="V885" s="137"/>
      <c r="W885" s="711">
        <v>1</v>
      </c>
      <c r="X885" s="143"/>
      <c r="Y885" s="143"/>
      <c r="Z885" s="143"/>
      <c r="AA885" s="143"/>
      <c r="AB885" s="143"/>
      <c r="AC885" s="143"/>
      <c r="AD885" s="143"/>
      <c r="AE885" s="123"/>
    </row>
    <row r="886" spans="1:31">
      <c r="A886" s="26">
        <v>831</v>
      </c>
      <c r="B886" s="714" t="s">
        <v>93</v>
      </c>
      <c r="C886" s="714" t="s">
        <v>374</v>
      </c>
      <c r="D886" s="160" t="s">
        <v>369</v>
      </c>
      <c r="E886" s="171" t="s">
        <v>0</v>
      </c>
      <c r="F886" s="171" t="s">
        <v>379</v>
      </c>
      <c r="G886" s="171" t="s">
        <v>382</v>
      </c>
      <c r="H886" s="171" t="s">
        <v>0</v>
      </c>
      <c r="I886" s="171" t="s">
        <v>74</v>
      </c>
      <c r="J886" s="711" t="s">
        <v>70</v>
      </c>
      <c r="K886" s="29" t="s">
        <v>117</v>
      </c>
      <c r="L886" s="32" t="s">
        <v>55</v>
      </c>
      <c r="M886" s="28" t="s">
        <v>74</v>
      </c>
      <c r="N886" s="135"/>
      <c r="O886" s="136"/>
      <c r="P886" s="136"/>
      <c r="Q886" s="136">
        <v>1</v>
      </c>
      <c r="R886" s="136"/>
      <c r="S886" s="136"/>
      <c r="T886" s="136"/>
      <c r="U886" s="136"/>
      <c r="V886" s="137"/>
      <c r="W886" s="711"/>
      <c r="X886" s="143"/>
      <c r="Y886" s="143"/>
      <c r="Z886" s="143"/>
      <c r="AA886" s="143"/>
      <c r="AB886" s="143"/>
      <c r="AC886" s="143"/>
      <c r="AD886" s="143"/>
      <c r="AE886" s="123">
        <v>1</v>
      </c>
    </row>
    <row r="887" spans="1:31">
      <c r="A887" s="26">
        <v>832</v>
      </c>
      <c r="B887" s="714" t="s">
        <v>93</v>
      </c>
      <c r="C887" s="714" t="s">
        <v>373</v>
      </c>
      <c r="D887" s="160" t="s">
        <v>369</v>
      </c>
      <c r="E887" s="171" t="s">
        <v>0</v>
      </c>
      <c r="F887" s="171" t="s">
        <v>230</v>
      </c>
      <c r="G887" s="171" t="s">
        <v>381</v>
      </c>
      <c r="H887" s="171" t="s">
        <v>74</v>
      </c>
      <c r="I887" s="171" t="s">
        <v>230</v>
      </c>
      <c r="J887" s="711" t="s">
        <v>212</v>
      </c>
      <c r="K887" s="29" t="s">
        <v>52</v>
      </c>
      <c r="L887" s="32" t="s">
        <v>55</v>
      </c>
      <c r="M887" s="28" t="s">
        <v>0</v>
      </c>
      <c r="N887" s="135"/>
      <c r="O887" s="136"/>
      <c r="P887" s="136"/>
      <c r="Q887" s="136">
        <v>1</v>
      </c>
      <c r="R887" s="136"/>
      <c r="S887" s="136"/>
      <c r="T887" s="136"/>
      <c r="U887" s="136"/>
      <c r="V887" s="137"/>
      <c r="W887" s="711"/>
      <c r="X887" s="143"/>
      <c r="Y887" s="143"/>
      <c r="Z887" s="143"/>
      <c r="AA887" s="143"/>
      <c r="AB887" s="143">
        <v>1</v>
      </c>
      <c r="AC887" s="143"/>
      <c r="AD887" s="143"/>
      <c r="AE887" s="123"/>
    </row>
    <row r="888" spans="1:31">
      <c r="A888" s="26"/>
      <c r="B888" s="714" t="str">
        <f>B887</f>
        <v>ES</v>
      </c>
      <c r="C888" s="714" t="str">
        <f t="shared" ref="C888" si="155">C887</f>
        <v>Public</v>
      </c>
      <c r="D888" s="160" t="str">
        <f t="shared" ref="D888" si="156">D887</f>
        <v>Office</v>
      </c>
      <c r="E888" s="171" t="str">
        <f t="shared" ref="E888" si="157">E887</f>
        <v>No</v>
      </c>
      <c r="F888" s="171" t="str">
        <f t="shared" ref="F888" si="158">F887</f>
        <v>DK/DA</v>
      </c>
      <c r="G888" s="171" t="str">
        <f t="shared" ref="G888" si="159">G887</f>
        <v>Below 1000</v>
      </c>
      <c r="H888" s="171" t="str">
        <f t="shared" ref="H888" si="160">H887</f>
        <v>Yes</v>
      </c>
      <c r="I888" s="171" t="str">
        <f t="shared" ref="I888" si="161">I887</f>
        <v>DK/DA</v>
      </c>
      <c r="J888" s="711" t="s">
        <v>70</v>
      </c>
      <c r="K888" s="29" t="s">
        <v>117</v>
      </c>
      <c r="L888" s="32" t="s">
        <v>55</v>
      </c>
      <c r="M888" s="28" t="s">
        <v>0</v>
      </c>
      <c r="N888" s="135"/>
      <c r="O888" s="136"/>
      <c r="P888" s="136"/>
      <c r="Q888" s="136">
        <v>1</v>
      </c>
      <c r="R888" s="136"/>
      <c r="S888" s="136"/>
      <c r="T888" s="136"/>
      <c r="U888" s="136"/>
      <c r="V888" s="137"/>
      <c r="W888" s="711"/>
      <c r="X888" s="143"/>
      <c r="Y888" s="143"/>
      <c r="Z888" s="143"/>
      <c r="AA888" s="143"/>
      <c r="AB888" s="143"/>
      <c r="AC888" s="143"/>
      <c r="AD888" s="143"/>
      <c r="AE888" s="123"/>
    </row>
    <row r="889" spans="1:31">
      <c r="A889" s="26">
        <v>833</v>
      </c>
      <c r="B889" s="714" t="s">
        <v>93</v>
      </c>
      <c r="C889" s="714" t="s">
        <v>373</v>
      </c>
      <c r="D889" s="160" t="s">
        <v>369</v>
      </c>
      <c r="E889" s="171" t="s">
        <v>0</v>
      </c>
      <c r="F889" s="171" t="s">
        <v>230</v>
      </c>
      <c r="G889" s="171" t="s">
        <v>382</v>
      </c>
      <c r="H889" s="171" t="s">
        <v>230</v>
      </c>
      <c r="I889" s="171" t="s">
        <v>230</v>
      </c>
      <c r="J889" s="711" t="s">
        <v>212</v>
      </c>
      <c r="K889" s="29" t="s">
        <v>52</v>
      </c>
      <c r="L889" s="32" t="s">
        <v>55</v>
      </c>
      <c r="M889" s="28" t="s">
        <v>74</v>
      </c>
      <c r="N889" s="135"/>
      <c r="O889" s="136"/>
      <c r="P889" s="136"/>
      <c r="Q889" s="136">
        <v>1</v>
      </c>
      <c r="R889" s="136"/>
      <c r="S889" s="136"/>
      <c r="T889" s="136"/>
      <c r="U889" s="136"/>
      <c r="V889" s="137"/>
      <c r="W889" s="711"/>
      <c r="X889" s="143"/>
      <c r="Y889" s="143"/>
      <c r="Z889" s="143"/>
      <c r="AA889" s="143"/>
      <c r="AB889" s="143">
        <v>1</v>
      </c>
      <c r="AC889" s="143"/>
      <c r="AD889" s="143"/>
      <c r="AE889" s="123"/>
    </row>
    <row r="890" spans="1:31">
      <c r="A890" s="26">
        <v>834</v>
      </c>
      <c r="B890" s="714" t="s">
        <v>93</v>
      </c>
      <c r="C890" s="714" t="s">
        <v>373</v>
      </c>
      <c r="D890" s="160" t="s">
        <v>369</v>
      </c>
      <c r="E890" s="171" t="s">
        <v>0</v>
      </c>
      <c r="F890" s="171" t="s">
        <v>379</v>
      </c>
      <c r="G890" s="171" t="s">
        <v>381</v>
      </c>
      <c r="H890" s="171" t="s">
        <v>0</v>
      </c>
      <c r="I890" s="171" t="s">
        <v>74</v>
      </c>
      <c r="J890" s="711" t="s">
        <v>70</v>
      </c>
      <c r="K890" s="29" t="s">
        <v>117</v>
      </c>
      <c r="L890" s="32" t="s">
        <v>55</v>
      </c>
      <c r="M890" s="28" t="s">
        <v>74</v>
      </c>
      <c r="N890" s="135"/>
      <c r="O890" s="136"/>
      <c r="P890" s="136"/>
      <c r="Q890" s="136"/>
      <c r="R890" s="136"/>
      <c r="S890" s="136"/>
      <c r="T890" s="136"/>
      <c r="U890" s="136"/>
      <c r="V890" s="137"/>
      <c r="W890" s="711"/>
      <c r="X890" s="143"/>
      <c r="Y890" s="143"/>
      <c r="Z890" s="143"/>
      <c r="AA890" s="143"/>
      <c r="AB890" s="143">
        <v>1</v>
      </c>
      <c r="AC890" s="143"/>
      <c r="AD890" s="143"/>
      <c r="AE890" s="123"/>
    </row>
    <row r="891" spans="1:31">
      <c r="A891" s="26">
        <v>835</v>
      </c>
      <c r="B891" s="714" t="s">
        <v>93</v>
      </c>
      <c r="C891" s="714" t="s">
        <v>374</v>
      </c>
      <c r="D891" s="160" t="s">
        <v>369</v>
      </c>
      <c r="E891" s="171" t="s">
        <v>0</v>
      </c>
      <c r="F891" s="171" t="s">
        <v>378</v>
      </c>
      <c r="G891" s="171" t="s">
        <v>382</v>
      </c>
      <c r="H891" s="171" t="s">
        <v>0</v>
      </c>
      <c r="I891" s="171" t="s">
        <v>0</v>
      </c>
      <c r="J891" s="711" t="s">
        <v>70</v>
      </c>
      <c r="K891" s="29" t="s">
        <v>52</v>
      </c>
      <c r="L891" s="32" t="s">
        <v>55</v>
      </c>
      <c r="M891" s="28" t="s">
        <v>74</v>
      </c>
      <c r="N891" s="135"/>
      <c r="O891" s="136"/>
      <c r="P891" s="136"/>
      <c r="Q891" s="136">
        <v>1</v>
      </c>
      <c r="R891" s="136"/>
      <c r="S891" s="136"/>
      <c r="T891" s="136"/>
      <c r="U891" s="136"/>
      <c r="V891" s="137"/>
      <c r="W891" s="711">
        <v>1</v>
      </c>
      <c r="X891" s="143"/>
      <c r="Y891" s="143"/>
      <c r="Z891" s="143"/>
      <c r="AA891" s="143"/>
      <c r="AB891" s="143"/>
      <c r="AC891" s="143"/>
      <c r="AD891" s="143"/>
      <c r="AE891" s="123"/>
    </row>
    <row r="892" spans="1:31">
      <c r="A892" s="26">
        <v>836</v>
      </c>
      <c r="B892" s="714" t="s">
        <v>93</v>
      </c>
      <c r="C892" s="714" t="s">
        <v>373</v>
      </c>
      <c r="D892" s="160" t="s">
        <v>369</v>
      </c>
      <c r="E892" s="171" t="s">
        <v>0</v>
      </c>
      <c r="F892" s="171" t="s">
        <v>230</v>
      </c>
      <c r="G892" s="171" t="s">
        <v>381</v>
      </c>
      <c r="H892" s="171" t="s">
        <v>0</v>
      </c>
      <c r="I892" s="171" t="s">
        <v>0</v>
      </c>
      <c r="J892" s="711" t="s">
        <v>64</v>
      </c>
      <c r="K892" s="29"/>
      <c r="L892" s="32"/>
      <c r="M892" s="28"/>
      <c r="N892" s="135"/>
      <c r="O892" s="136"/>
      <c r="P892" s="136"/>
      <c r="Q892" s="136"/>
      <c r="R892" s="136"/>
      <c r="S892" s="136"/>
      <c r="T892" s="136"/>
      <c r="U892" s="136"/>
      <c r="V892" s="137"/>
      <c r="W892" s="711"/>
      <c r="X892" s="143"/>
      <c r="Y892" s="143"/>
      <c r="Z892" s="143"/>
      <c r="AA892" s="143"/>
      <c r="AB892" s="143"/>
      <c r="AC892" s="143"/>
      <c r="AD892" s="143"/>
      <c r="AE892" s="123"/>
    </row>
    <row r="893" spans="1:31">
      <c r="A893" s="26">
        <v>837</v>
      </c>
      <c r="B893" s="714" t="s">
        <v>93</v>
      </c>
      <c r="C893" s="714" t="s">
        <v>373</v>
      </c>
      <c r="D893" s="160" t="s">
        <v>366</v>
      </c>
      <c r="E893" s="171" t="s">
        <v>0</v>
      </c>
      <c r="F893" s="171" t="s">
        <v>380</v>
      </c>
      <c r="G893" s="171" t="s">
        <v>383</v>
      </c>
      <c r="H893" s="171" t="s">
        <v>0</v>
      </c>
      <c r="I893" s="171" t="s">
        <v>74</v>
      </c>
      <c r="J893" s="711" t="s">
        <v>80</v>
      </c>
      <c r="K893" s="29" t="s">
        <v>117</v>
      </c>
      <c r="L893" s="32" t="s">
        <v>55</v>
      </c>
      <c r="M893" s="28" t="s">
        <v>74</v>
      </c>
      <c r="N893" s="135"/>
      <c r="O893" s="136"/>
      <c r="P893" s="136"/>
      <c r="Q893" s="136">
        <v>1</v>
      </c>
      <c r="R893" s="136"/>
      <c r="S893" s="136"/>
      <c r="T893" s="136"/>
      <c r="U893" s="136"/>
      <c r="V893" s="137">
        <v>1</v>
      </c>
      <c r="W893" s="711">
        <v>1</v>
      </c>
      <c r="X893" s="143"/>
      <c r="Y893" s="143"/>
      <c r="Z893" s="143"/>
      <c r="AA893" s="143"/>
      <c r="AB893" s="143"/>
      <c r="AC893" s="143"/>
      <c r="AD893" s="143"/>
      <c r="AE893" s="123"/>
    </row>
    <row r="894" spans="1:31">
      <c r="A894" s="26">
        <v>838</v>
      </c>
      <c r="B894" s="714" t="s">
        <v>93</v>
      </c>
      <c r="C894" s="714" t="s">
        <v>374</v>
      </c>
      <c r="D894" s="160" t="s">
        <v>366</v>
      </c>
      <c r="E894" s="171" t="s">
        <v>0</v>
      </c>
      <c r="F894" s="171" t="s">
        <v>230</v>
      </c>
      <c r="G894" s="171" t="s">
        <v>383</v>
      </c>
      <c r="H894" s="171" t="s">
        <v>74</v>
      </c>
      <c r="I894" s="171" t="s">
        <v>74</v>
      </c>
      <c r="J894" s="711" t="s">
        <v>70</v>
      </c>
      <c r="K894" s="29" t="s">
        <v>52</v>
      </c>
      <c r="L894" s="32" t="s">
        <v>55</v>
      </c>
      <c r="M894" s="28" t="s">
        <v>74</v>
      </c>
      <c r="N894" s="135"/>
      <c r="O894" s="136"/>
      <c r="P894" s="136"/>
      <c r="Q894" s="136">
        <v>1</v>
      </c>
      <c r="R894" s="136"/>
      <c r="S894" s="136"/>
      <c r="T894" s="136"/>
      <c r="U894" s="136"/>
      <c r="V894" s="137">
        <v>1</v>
      </c>
      <c r="W894" s="711"/>
      <c r="X894" s="143"/>
      <c r="Y894" s="143"/>
      <c r="Z894" s="143"/>
      <c r="AA894" s="143"/>
      <c r="AB894" s="143"/>
      <c r="AC894" s="143"/>
      <c r="AD894" s="143"/>
      <c r="AE894" s="123">
        <v>1</v>
      </c>
    </row>
    <row r="895" spans="1:31">
      <c r="A895" s="26">
        <v>839</v>
      </c>
      <c r="B895" s="714" t="s">
        <v>93</v>
      </c>
      <c r="C895" s="714" t="s">
        <v>374</v>
      </c>
      <c r="D895" s="160" t="s">
        <v>366</v>
      </c>
      <c r="E895" s="171" t="s">
        <v>0</v>
      </c>
      <c r="F895" s="171" t="s">
        <v>380</v>
      </c>
      <c r="G895" s="171" t="s">
        <v>383</v>
      </c>
      <c r="H895" s="171" t="s">
        <v>0</v>
      </c>
      <c r="I895" s="171" t="s">
        <v>74</v>
      </c>
      <c r="J895" s="711" t="s">
        <v>66</v>
      </c>
      <c r="K895" s="29" t="s">
        <v>117</v>
      </c>
      <c r="L895" s="32" t="s">
        <v>55</v>
      </c>
      <c r="M895" s="28" t="s">
        <v>74</v>
      </c>
      <c r="N895" s="135"/>
      <c r="O895" s="136"/>
      <c r="P895" s="136"/>
      <c r="Q895" s="136">
        <v>1</v>
      </c>
      <c r="R895" s="136"/>
      <c r="S895" s="136"/>
      <c r="T895" s="136"/>
      <c r="U895" s="136"/>
      <c r="V895" s="137"/>
      <c r="W895" s="711">
        <v>1</v>
      </c>
      <c r="X895" s="143"/>
      <c r="Y895" s="143"/>
      <c r="Z895" s="143"/>
      <c r="AA895" s="143"/>
      <c r="AB895" s="143"/>
      <c r="AC895" s="143"/>
      <c r="AD895" s="143"/>
      <c r="AE895" s="123"/>
    </row>
    <row r="896" spans="1:31">
      <c r="A896" s="26">
        <v>840</v>
      </c>
      <c r="B896" s="714" t="s">
        <v>93</v>
      </c>
      <c r="C896" s="714" t="s">
        <v>374</v>
      </c>
      <c r="D896" s="160" t="s">
        <v>366</v>
      </c>
      <c r="E896" s="171" t="s">
        <v>0</v>
      </c>
      <c r="F896" s="171" t="s">
        <v>230</v>
      </c>
      <c r="G896" s="171" t="s">
        <v>383</v>
      </c>
      <c r="H896" s="171" t="s">
        <v>74</v>
      </c>
      <c r="I896" s="171" t="s">
        <v>74</v>
      </c>
      <c r="J896" s="711" t="s">
        <v>212</v>
      </c>
      <c r="K896" s="29" t="s">
        <v>52</v>
      </c>
      <c r="L896" s="32" t="s">
        <v>55</v>
      </c>
      <c r="M896" s="28" t="s">
        <v>74</v>
      </c>
      <c r="N896" s="135"/>
      <c r="O896" s="136"/>
      <c r="P896" s="136"/>
      <c r="Q896" s="136">
        <v>1</v>
      </c>
      <c r="R896" s="136"/>
      <c r="S896" s="136"/>
      <c r="T896" s="136"/>
      <c r="U896" s="136"/>
      <c r="V896" s="137"/>
      <c r="W896" s="711">
        <v>1</v>
      </c>
      <c r="X896" s="143"/>
      <c r="Y896" s="143"/>
      <c r="Z896" s="143"/>
      <c r="AA896" s="143"/>
      <c r="AB896" s="143"/>
      <c r="AC896" s="143"/>
      <c r="AD896" s="143"/>
      <c r="AE896" s="123"/>
    </row>
    <row r="897" spans="1:31">
      <c r="A897" s="26">
        <v>841</v>
      </c>
      <c r="B897" s="714" t="s">
        <v>93</v>
      </c>
      <c r="C897" s="714" t="s">
        <v>374</v>
      </c>
      <c r="D897" s="160" t="s">
        <v>366</v>
      </c>
      <c r="E897" s="171" t="s">
        <v>0</v>
      </c>
      <c r="F897" s="171" t="s">
        <v>380</v>
      </c>
      <c r="G897" s="171" t="s">
        <v>383</v>
      </c>
      <c r="H897" s="171" t="s">
        <v>74</v>
      </c>
      <c r="I897" s="171" t="s">
        <v>74</v>
      </c>
      <c r="J897" s="711" t="s">
        <v>212</v>
      </c>
      <c r="K897" s="29" t="s">
        <v>52</v>
      </c>
      <c r="L897" s="32" t="s">
        <v>55</v>
      </c>
      <c r="M897" s="28" t="s">
        <v>74</v>
      </c>
      <c r="N897" s="135"/>
      <c r="O897" s="136"/>
      <c r="P897" s="136"/>
      <c r="Q897" s="136">
        <v>1</v>
      </c>
      <c r="R897" s="136"/>
      <c r="S897" s="136"/>
      <c r="T897" s="136"/>
      <c r="U897" s="136"/>
      <c r="V897" s="137"/>
      <c r="W897" s="711"/>
      <c r="X897" s="143">
        <v>1</v>
      </c>
      <c r="Y897" s="143"/>
      <c r="Z897" s="143"/>
      <c r="AA897" s="143"/>
      <c r="AB897" s="143"/>
      <c r="AC897" s="143"/>
      <c r="AD897" s="143"/>
      <c r="AE897" s="123">
        <v>1</v>
      </c>
    </row>
    <row r="898" spans="1:31">
      <c r="A898" s="26">
        <v>842</v>
      </c>
      <c r="B898" s="714" t="s">
        <v>93</v>
      </c>
      <c r="C898" s="714" t="s">
        <v>374</v>
      </c>
      <c r="D898" s="160" t="s">
        <v>366</v>
      </c>
      <c r="E898" s="171" t="s">
        <v>0</v>
      </c>
      <c r="F898" s="171" t="s">
        <v>230</v>
      </c>
      <c r="G898" s="171" t="s">
        <v>383</v>
      </c>
      <c r="H898" s="171" t="s">
        <v>74</v>
      </c>
      <c r="I898" s="171" t="s">
        <v>74</v>
      </c>
      <c r="J898" s="711" t="s">
        <v>64</v>
      </c>
      <c r="K898" s="29"/>
      <c r="L898" s="32"/>
      <c r="M898" s="28"/>
      <c r="N898" s="135"/>
      <c r="O898" s="136"/>
      <c r="P898" s="136"/>
      <c r="Q898" s="136"/>
      <c r="R898" s="136"/>
      <c r="S898" s="136"/>
      <c r="T898" s="136"/>
      <c r="U898" s="136"/>
      <c r="V898" s="137"/>
      <c r="W898" s="711"/>
      <c r="X898" s="143"/>
      <c r="Y898" s="143"/>
      <c r="Z898" s="143"/>
      <c r="AA898" s="143"/>
      <c r="AB898" s="143"/>
      <c r="AC898" s="143"/>
      <c r="AD898" s="143"/>
      <c r="AE898" s="123"/>
    </row>
    <row r="899" spans="1:31">
      <c r="A899" s="26">
        <v>843</v>
      </c>
      <c r="B899" s="714" t="s">
        <v>93</v>
      </c>
      <c r="C899" s="714" t="s">
        <v>374</v>
      </c>
      <c r="D899" s="160" t="s">
        <v>366</v>
      </c>
      <c r="E899" s="171" t="s">
        <v>0</v>
      </c>
      <c r="F899" s="171" t="s">
        <v>230</v>
      </c>
      <c r="G899" s="171" t="s">
        <v>230</v>
      </c>
      <c r="H899" s="171" t="s">
        <v>0</v>
      </c>
      <c r="I899" s="171" t="s">
        <v>74</v>
      </c>
      <c r="J899" s="711" t="s">
        <v>80</v>
      </c>
      <c r="K899" s="29" t="s">
        <v>117</v>
      </c>
      <c r="L899" s="32" t="s">
        <v>219</v>
      </c>
      <c r="M899" s="28" t="s">
        <v>74</v>
      </c>
      <c r="N899" s="135"/>
      <c r="O899" s="136">
        <v>1</v>
      </c>
      <c r="P899" s="136"/>
      <c r="Q899" s="136"/>
      <c r="R899" s="136"/>
      <c r="S899" s="136"/>
      <c r="T899" s="136"/>
      <c r="U899" s="136"/>
      <c r="V899" s="137"/>
      <c r="W899" s="711">
        <v>1</v>
      </c>
      <c r="X899" s="143"/>
      <c r="Y899" s="143"/>
      <c r="Z899" s="143"/>
      <c r="AA899" s="143"/>
      <c r="AB899" s="143"/>
      <c r="AC899" s="143"/>
      <c r="AD899" s="143"/>
      <c r="AE899" s="123"/>
    </row>
    <row r="900" spans="1:31">
      <c r="A900" s="26">
        <v>844</v>
      </c>
      <c r="B900" s="714" t="s">
        <v>93</v>
      </c>
      <c r="C900" s="714" t="s">
        <v>374</v>
      </c>
      <c r="D900" s="160" t="s">
        <v>366</v>
      </c>
      <c r="E900" s="171" t="s">
        <v>0</v>
      </c>
      <c r="F900" s="171" t="s">
        <v>230</v>
      </c>
      <c r="G900" s="171" t="s">
        <v>383</v>
      </c>
      <c r="H900" s="171" t="s">
        <v>0</v>
      </c>
      <c r="I900" s="171" t="s">
        <v>0</v>
      </c>
      <c r="J900" s="711" t="s">
        <v>65</v>
      </c>
      <c r="K900" s="29" t="s">
        <v>52</v>
      </c>
      <c r="L900" s="32" t="s">
        <v>230</v>
      </c>
      <c r="M900" s="28" t="s">
        <v>74</v>
      </c>
      <c r="N900" s="135"/>
      <c r="O900" s="136"/>
      <c r="P900" s="136"/>
      <c r="Q900" s="136"/>
      <c r="R900" s="136"/>
      <c r="S900" s="136"/>
      <c r="T900" s="136"/>
      <c r="U900" s="136"/>
      <c r="V900" s="137"/>
      <c r="W900" s="711"/>
      <c r="X900" s="143"/>
      <c r="Y900" s="143"/>
      <c r="Z900" s="143"/>
      <c r="AA900" s="143"/>
      <c r="AB900" s="143"/>
      <c r="AC900" s="143"/>
      <c r="AD900" s="143"/>
      <c r="AE900" s="123">
        <v>1</v>
      </c>
    </row>
    <row r="901" spans="1:31">
      <c r="A901" s="26">
        <v>845</v>
      </c>
      <c r="B901" s="714" t="s">
        <v>93</v>
      </c>
      <c r="C901" s="714" t="s">
        <v>374</v>
      </c>
      <c r="D901" s="160" t="s">
        <v>366</v>
      </c>
      <c r="E901" s="171" t="s">
        <v>74</v>
      </c>
      <c r="F901" s="171" t="s">
        <v>230</v>
      </c>
      <c r="G901" s="171" t="s">
        <v>383</v>
      </c>
      <c r="H901" s="171" t="s">
        <v>74</v>
      </c>
      <c r="I901" s="171" t="s">
        <v>74</v>
      </c>
      <c r="J901" s="711" t="s">
        <v>70</v>
      </c>
      <c r="K901" s="29" t="s">
        <v>117</v>
      </c>
      <c r="L901" s="32" t="s">
        <v>55</v>
      </c>
      <c r="M901" s="28" t="s">
        <v>0</v>
      </c>
      <c r="N901" s="135"/>
      <c r="O901" s="136"/>
      <c r="P901" s="136"/>
      <c r="Q901" s="136">
        <v>1</v>
      </c>
      <c r="R901" s="136"/>
      <c r="S901" s="136"/>
      <c r="T901" s="136"/>
      <c r="U901" s="136"/>
      <c r="V901" s="137"/>
      <c r="W901" s="711"/>
      <c r="X901" s="143"/>
      <c r="Y901" s="143"/>
      <c r="Z901" s="143"/>
      <c r="AA901" s="143"/>
      <c r="AB901" s="143"/>
      <c r="AC901" s="143"/>
      <c r="AD901" s="143"/>
      <c r="AE901" s="123">
        <v>1</v>
      </c>
    </row>
    <row r="902" spans="1:31">
      <c r="A902" s="26"/>
      <c r="B902" s="714" t="str">
        <f>B901</f>
        <v>ES</v>
      </c>
      <c r="C902" s="714" t="str">
        <f t="shared" ref="C902" si="162">C901</f>
        <v>Private</v>
      </c>
      <c r="D902" s="160" t="str">
        <f t="shared" ref="D902" si="163">D901</f>
        <v>Commerce</v>
      </c>
      <c r="E902" s="171" t="str">
        <f t="shared" ref="E902" si="164">E901</f>
        <v>Yes</v>
      </c>
      <c r="F902" s="171" t="str">
        <f t="shared" ref="F902" si="165">F901</f>
        <v>DK/DA</v>
      </c>
      <c r="G902" s="171" t="str">
        <f t="shared" ref="G902" si="166">G901</f>
        <v>Above 5000</v>
      </c>
      <c r="H902" s="171" t="str">
        <f t="shared" ref="H902" si="167">H901</f>
        <v>Yes</v>
      </c>
      <c r="I902" s="171" t="str">
        <f t="shared" ref="I902" si="168">I901</f>
        <v>Yes</v>
      </c>
      <c r="J902" s="711" t="s">
        <v>71</v>
      </c>
      <c r="K902" s="29" t="s">
        <v>52</v>
      </c>
      <c r="L902" s="32" t="s">
        <v>55</v>
      </c>
      <c r="M902" s="28" t="s">
        <v>0</v>
      </c>
      <c r="N902" s="135"/>
      <c r="O902" s="136"/>
      <c r="P902" s="136"/>
      <c r="Q902" s="136">
        <v>1</v>
      </c>
      <c r="R902" s="136"/>
      <c r="S902" s="136"/>
      <c r="T902" s="136"/>
      <c r="U902" s="136"/>
      <c r="V902" s="137"/>
      <c r="W902" s="711"/>
      <c r="X902" s="143"/>
      <c r="Y902" s="143"/>
      <c r="Z902" s="143"/>
      <c r="AA902" s="143"/>
      <c r="AB902" s="143"/>
      <c r="AC902" s="143"/>
      <c r="AD902" s="143"/>
      <c r="AE902" s="123"/>
    </row>
    <row r="903" spans="1:31">
      <c r="A903" s="26">
        <v>846</v>
      </c>
      <c r="B903" s="714" t="s">
        <v>93</v>
      </c>
      <c r="C903" s="714" t="s">
        <v>374</v>
      </c>
      <c r="D903" s="160" t="s">
        <v>366</v>
      </c>
      <c r="E903" s="171" t="s">
        <v>0</v>
      </c>
      <c r="F903" s="171" t="s">
        <v>380</v>
      </c>
      <c r="G903" s="171" t="s">
        <v>383</v>
      </c>
      <c r="H903" s="171" t="s">
        <v>0</v>
      </c>
      <c r="I903" s="171" t="s">
        <v>0</v>
      </c>
      <c r="J903" s="711" t="s">
        <v>71</v>
      </c>
      <c r="K903" s="29" t="s">
        <v>52</v>
      </c>
      <c r="L903" s="32" t="s">
        <v>55</v>
      </c>
      <c r="M903" s="28" t="s">
        <v>0</v>
      </c>
      <c r="N903" s="135"/>
      <c r="O903" s="136"/>
      <c r="P903" s="136"/>
      <c r="Q903" s="136"/>
      <c r="R903" s="136"/>
      <c r="S903" s="136"/>
      <c r="T903" s="136"/>
      <c r="U903" s="136"/>
      <c r="V903" s="137"/>
      <c r="W903" s="711"/>
      <c r="X903" s="143"/>
      <c r="Y903" s="143">
        <v>1</v>
      </c>
      <c r="Z903" s="143"/>
      <c r="AA903" s="143"/>
      <c r="AB903" s="143"/>
      <c r="AC903" s="143"/>
      <c r="AD903" s="143"/>
      <c r="AE903" s="123"/>
    </row>
    <row r="904" spans="1:31">
      <c r="A904" s="26"/>
      <c r="B904" s="714" t="str">
        <f>B903</f>
        <v>ES</v>
      </c>
      <c r="C904" s="714" t="str">
        <f t="shared" ref="C904" si="169">C903</f>
        <v>Private</v>
      </c>
      <c r="D904" s="160" t="str">
        <f t="shared" ref="D904" si="170">D903</f>
        <v>Commerce</v>
      </c>
      <c r="E904" s="171" t="str">
        <f t="shared" ref="E904" si="171">E903</f>
        <v>No</v>
      </c>
      <c r="F904" s="171" t="str">
        <f t="shared" ref="F904" si="172">F903</f>
        <v>Above 1000</v>
      </c>
      <c r="G904" s="171" t="s">
        <v>383</v>
      </c>
      <c r="H904" s="171" t="str">
        <f t="shared" ref="H904" si="173">H903</f>
        <v>No</v>
      </c>
      <c r="I904" s="171" t="str">
        <f t="shared" ref="I904" si="174">I903</f>
        <v>No</v>
      </c>
      <c r="J904" s="711" t="s">
        <v>63</v>
      </c>
      <c r="K904" s="29" t="s">
        <v>52</v>
      </c>
      <c r="L904" s="32" t="s">
        <v>55</v>
      </c>
      <c r="M904" s="28" t="s">
        <v>0</v>
      </c>
      <c r="N904" s="135"/>
      <c r="O904" s="136"/>
      <c r="P904" s="136"/>
      <c r="Q904" s="136"/>
      <c r="R904" s="136"/>
      <c r="S904" s="136"/>
      <c r="T904" s="136"/>
      <c r="U904" s="136"/>
      <c r="V904" s="137"/>
      <c r="W904" s="711"/>
      <c r="X904" s="143"/>
      <c r="Y904" s="143"/>
      <c r="Z904" s="143"/>
      <c r="AA904" s="143"/>
      <c r="AB904" s="143"/>
      <c r="AC904" s="143"/>
      <c r="AD904" s="143"/>
      <c r="AE904" s="123"/>
    </row>
    <row r="905" spans="1:31">
      <c r="A905" s="26">
        <v>847</v>
      </c>
      <c r="B905" s="714" t="s">
        <v>93</v>
      </c>
      <c r="C905" s="714" t="s">
        <v>373</v>
      </c>
      <c r="D905" s="160" t="s">
        <v>367</v>
      </c>
      <c r="E905" s="171" t="s">
        <v>0</v>
      </c>
      <c r="F905" s="171" t="s">
        <v>230</v>
      </c>
      <c r="G905" s="171" t="s">
        <v>230</v>
      </c>
      <c r="H905" s="171" t="s">
        <v>0</v>
      </c>
      <c r="I905" s="171" t="s">
        <v>0</v>
      </c>
      <c r="J905" s="711" t="s">
        <v>212</v>
      </c>
      <c r="K905" s="29" t="s">
        <v>52</v>
      </c>
      <c r="L905" s="32" t="s">
        <v>55</v>
      </c>
      <c r="M905" s="28" t="s">
        <v>74</v>
      </c>
      <c r="N905" s="135"/>
      <c r="O905" s="136"/>
      <c r="P905" s="136"/>
      <c r="Q905" s="136">
        <v>1</v>
      </c>
      <c r="R905" s="136"/>
      <c r="S905" s="136"/>
      <c r="T905" s="136"/>
      <c r="U905" s="136"/>
      <c r="V905" s="137">
        <v>1</v>
      </c>
      <c r="W905" s="711">
        <v>1</v>
      </c>
      <c r="X905" s="143"/>
      <c r="Y905" s="143"/>
      <c r="Z905" s="143"/>
      <c r="AA905" s="143"/>
      <c r="AB905" s="143"/>
      <c r="AC905" s="143"/>
      <c r="AD905" s="143"/>
      <c r="AE905" s="123"/>
    </row>
    <row r="906" spans="1:31">
      <c r="A906" s="26">
        <v>848</v>
      </c>
      <c r="B906" s="714" t="s">
        <v>93</v>
      </c>
      <c r="C906" s="714" t="s">
        <v>374</v>
      </c>
      <c r="D906" s="160" t="s">
        <v>368</v>
      </c>
      <c r="E906" s="171" t="s">
        <v>0</v>
      </c>
      <c r="F906" s="171" t="s">
        <v>379</v>
      </c>
      <c r="G906" s="171" t="s">
        <v>230</v>
      </c>
      <c r="H906" s="171" t="s">
        <v>0</v>
      </c>
      <c r="I906" s="171" t="s">
        <v>74</v>
      </c>
      <c r="J906" s="711" t="s">
        <v>80</v>
      </c>
      <c r="K906" s="29" t="s">
        <v>52</v>
      </c>
      <c r="L906" s="32" t="s">
        <v>219</v>
      </c>
      <c r="M906" s="28" t="s">
        <v>74</v>
      </c>
      <c r="N906" s="135"/>
      <c r="O906" s="136"/>
      <c r="P906" s="136"/>
      <c r="Q906" s="136">
        <v>1</v>
      </c>
      <c r="R906" s="136"/>
      <c r="S906" s="136"/>
      <c r="T906" s="136"/>
      <c r="U906" s="136">
        <v>1</v>
      </c>
      <c r="V906" s="137">
        <v>1</v>
      </c>
      <c r="W906" s="711">
        <v>1</v>
      </c>
      <c r="X906" s="143"/>
      <c r="Y906" s="143"/>
      <c r="Z906" s="143"/>
      <c r="AA906" s="143"/>
      <c r="AB906" s="143"/>
      <c r="AC906" s="143"/>
      <c r="AD906" s="143"/>
      <c r="AE906" s="123"/>
    </row>
    <row r="907" spans="1:31">
      <c r="A907" s="26">
        <v>849</v>
      </c>
      <c r="B907" s="714" t="s">
        <v>93</v>
      </c>
      <c r="C907" s="714" t="s">
        <v>374</v>
      </c>
      <c r="D907" s="160" t="s">
        <v>368</v>
      </c>
      <c r="E907" s="171" t="s">
        <v>74</v>
      </c>
      <c r="F907" s="171" t="s">
        <v>230</v>
      </c>
      <c r="G907" s="171" t="s">
        <v>230</v>
      </c>
      <c r="H907" s="171" t="s">
        <v>74</v>
      </c>
      <c r="I907" s="171" t="s">
        <v>74</v>
      </c>
      <c r="J907" s="711" t="s">
        <v>65</v>
      </c>
      <c r="K907" s="29" t="s">
        <v>52</v>
      </c>
      <c r="L907" s="32" t="s">
        <v>55</v>
      </c>
      <c r="M907" s="28" t="s">
        <v>0</v>
      </c>
      <c r="N907" s="135"/>
      <c r="O907" s="136"/>
      <c r="P907" s="136"/>
      <c r="Q907" s="136">
        <v>1</v>
      </c>
      <c r="R907" s="136"/>
      <c r="S907" s="136"/>
      <c r="T907" s="136">
        <v>1</v>
      </c>
      <c r="U907" s="136"/>
      <c r="V907" s="137"/>
      <c r="W907" s="711"/>
      <c r="X907" s="143">
        <v>1</v>
      </c>
      <c r="Y907" s="143"/>
      <c r="Z907" s="143"/>
      <c r="AA907" s="143"/>
      <c r="AB907" s="143"/>
      <c r="AC907" s="143"/>
      <c r="AD907" s="143"/>
      <c r="AE907" s="123">
        <v>1</v>
      </c>
    </row>
    <row r="908" spans="1:31">
      <c r="A908" s="26"/>
      <c r="B908" s="714" t="str">
        <f>B907</f>
        <v>ES</v>
      </c>
      <c r="C908" s="714" t="str">
        <f t="shared" ref="C908" si="175">C907</f>
        <v>Private</v>
      </c>
      <c r="D908" s="160" t="str">
        <f t="shared" ref="D908" si="176">D907</f>
        <v>Hotel</v>
      </c>
      <c r="E908" s="171" t="str">
        <f t="shared" ref="E908" si="177">E907</f>
        <v>Yes</v>
      </c>
      <c r="F908" s="171" t="str">
        <f t="shared" ref="F908" si="178">F907</f>
        <v>DK/DA</v>
      </c>
      <c r="G908" s="171" t="str">
        <f t="shared" ref="G908" si="179">G907</f>
        <v>DK/DA</v>
      </c>
      <c r="H908" s="171" t="str">
        <f t="shared" ref="H908" si="180">H907</f>
        <v>Yes</v>
      </c>
      <c r="I908" s="171" t="str">
        <f t="shared" ref="I908" si="181">I907</f>
        <v>Yes</v>
      </c>
      <c r="J908" s="711" t="s">
        <v>73</v>
      </c>
      <c r="K908" s="29" t="s">
        <v>52</v>
      </c>
      <c r="L908" s="32" t="s">
        <v>55</v>
      </c>
      <c r="M908" s="28" t="s">
        <v>0</v>
      </c>
      <c r="N908" s="135"/>
      <c r="O908" s="136">
        <v>1</v>
      </c>
      <c r="P908" s="136"/>
      <c r="Q908" s="136">
        <v>1</v>
      </c>
      <c r="R908" s="136"/>
      <c r="S908" s="136"/>
      <c r="T908" s="136"/>
      <c r="U908" s="136"/>
      <c r="V908" s="137"/>
      <c r="W908" s="711"/>
      <c r="X908" s="143"/>
      <c r="Y908" s="143"/>
      <c r="Z908" s="143"/>
      <c r="AA908" s="143"/>
      <c r="AB908" s="143"/>
      <c r="AC908" s="143"/>
      <c r="AD908" s="143"/>
      <c r="AE908" s="123"/>
    </row>
    <row r="909" spans="1:31">
      <c r="A909" s="26">
        <v>850</v>
      </c>
      <c r="B909" s="714" t="s">
        <v>93</v>
      </c>
      <c r="C909" s="714" t="s">
        <v>374</v>
      </c>
      <c r="D909" s="160" t="s">
        <v>368</v>
      </c>
      <c r="E909" s="171" t="s">
        <v>0</v>
      </c>
      <c r="F909" s="171" t="s">
        <v>230</v>
      </c>
      <c r="G909" s="171" t="s">
        <v>382</v>
      </c>
      <c r="H909" s="171" t="s">
        <v>0</v>
      </c>
      <c r="I909" s="171" t="s">
        <v>74</v>
      </c>
      <c r="J909" s="711" t="s">
        <v>212</v>
      </c>
      <c r="K909" s="29" t="s">
        <v>52</v>
      </c>
      <c r="L909" s="32" t="s">
        <v>55</v>
      </c>
      <c r="M909" s="28" t="s">
        <v>74</v>
      </c>
      <c r="N909" s="135"/>
      <c r="O909" s="136"/>
      <c r="P909" s="136"/>
      <c r="Q909" s="136">
        <v>1</v>
      </c>
      <c r="R909" s="136"/>
      <c r="S909" s="136"/>
      <c r="T909" s="136"/>
      <c r="U909" s="136"/>
      <c r="V909" s="137"/>
      <c r="W909" s="711">
        <v>1</v>
      </c>
      <c r="X909" s="143"/>
      <c r="Y909" s="143"/>
      <c r="Z909" s="143"/>
      <c r="AA909" s="143"/>
      <c r="AB909" s="143"/>
      <c r="AC909" s="143"/>
      <c r="AD909" s="143"/>
      <c r="AE909" s="123"/>
    </row>
    <row r="910" spans="1:31">
      <c r="A910" s="26">
        <v>851</v>
      </c>
      <c r="B910" s="714" t="s">
        <v>93</v>
      </c>
      <c r="C910" s="714" t="s">
        <v>373</v>
      </c>
      <c r="D910" s="160" t="s">
        <v>367</v>
      </c>
      <c r="E910" s="171" t="s">
        <v>0</v>
      </c>
      <c r="F910" s="171" t="s">
        <v>379</v>
      </c>
      <c r="G910" s="171" t="s">
        <v>230</v>
      </c>
      <c r="H910" s="171" t="s">
        <v>0</v>
      </c>
      <c r="I910" s="171" t="s">
        <v>0</v>
      </c>
      <c r="J910" s="711" t="s">
        <v>212</v>
      </c>
      <c r="K910" s="29" t="s">
        <v>52</v>
      </c>
      <c r="L910" s="32" t="s">
        <v>55</v>
      </c>
      <c r="M910" s="28" t="s">
        <v>74</v>
      </c>
      <c r="N910" s="135"/>
      <c r="O910" s="136"/>
      <c r="P910" s="136"/>
      <c r="Q910" s="136">
        <v>1</v>
      </c>
      <c r="R910" s="136"/>
      <c r="S910" s="136"/>
      <c r="T910" s="136"/>
      <c r="U910" s="136"/>
      <c r="V910" s="137"/>
      <c r="W910" s="711">
        <v>1</v>
      </c>
      <c r="X910" s="143"/>
      <c r="Y910" s="143"/>
      <c r="Z910" s="143"/>
      <c r="AA910" s="143"/>
      <c r="AB910" s="143">
        <v>1</v>
      </c>
      <c r="AC910" s="143"/>
      <c r="AD910" s="143"/>
      <c r="AE910" s="123"/>
    </row>
    <row r="911" spans="1:31">
      <c r="A911" s="26">
        <v>852</v>
      </c>
      <c r="B911" s="714" t="s">
        <v>93</v>
      </c>
      <c r="C911" s="714" t="s">
        <v>374</v>
      </c>
      <c r="D911" s="160" t="s">
        <v>370</v>
      </c>
      <c r="E911" s="171" t="s">
        <v>0</v>
      </c>
      <c r="F911" s="171" t="s">
        <v>378</v>
      </c>
      <c r="G911" s="171" t="s">
        <v>230</v>
      </c>
      <c r="H911" s="171" t="s">
        <v>74</v>
      </c>
      <c r="I911" s="171" t="s">
        <v>0</v>
      </c>
      <c r="J911" s="711" t="s">
        <v>212</v>
      </c>
      <c r="K911" s="29" t="s">
        <v>117</v>
      </c>
      <c r="L911" s="32" t="s">
        <v>55</v>
      </c>
      <c r="M911" s="28" t="s">
        <v>74</v>
      </c>
      <c r="N911" s="135"/>
      <c r="O911" s="136"/>
      <c r="P911" s="136">
        <v>1</v>
      </c>
      <c r="Q911" s="136">
        <v>1</v>
      </c>
      <c r="R911" s="136"/>
      <c r="S911" s="136"/>
      <c r="T911" s="136"/>
      <c r="U911" s="136"/>
      <c r="V911" s="137"/>
      <c r="W911" s="711">
        <v>1</v>
      </c>
      <c r="X911" s="143"/>
      <c r="Y911" s="143"/>
      <c r="Z911" s="143"/>
      <c r="AA911" s="143"/>
      <c r="AB911" s="143"/>
      <c r="AC911" s="143"/>
      <c r="AD911" s="143"/>
      <c r="AE911" s="123"/>
    </row>
    <row r="912" spans="1:31">
      <c r="A912" s="26">
        <v>853</v>
      </c>
      <c r="B912" s="714" t="s">
        <v>93</v>
      </c>
      <c r="C912" s="714" t="s">
        <v>374</v>
      </c>
      <c r="D912" s="160" t="s">
        <v>368</v>
      </c>
      <c r="E912" s="171" t="s">
        <v>0</v>
      </c>
      <c r="F912" s="171" t="s">
        <v>230</v>
      </c>
      <c r="G912" s="171" t="s">
        <v>230</v>
      </c>
      <c r="H912" s="171" t="s">
        <v>0</v>
      </c>
      <c r="I912" s="171" t="s">
        <v>0</v>
      </c>
      <c r="J912" s="711" t="s">
        <v>212</v>
      </c>
      <c r="K912" s="29" t="s">
        <v>52</v>
      </c>
      <c r="L912" s="32" t="s">
        <v>55</v>
      </c>
      <c r="M912" s="28" t="s">
        <v>0</v>
      </c>
      <c r="N912" s="135"/>
      <c r="O912" s="136"/>
      <c r="P912" s="136"/>
      <c r="Q912" s="136">
        <v>1</v>
      </c>
      <c r="R912" s="136"/>
      <c r="S912" s="136"/>
      <c r="T912" s="136"/>
      <c r="U912" s="136"/>
      <c r="V912" s="137"/>
      <c r="W912" s="711">
        <v>1</v>
      </c>
      <c r="X912" s="143"/>
      <c r="Y912" s="143"/>
      <c r="Z912" s="143"/>
      <c r="AA912" s="143"/>
      <c r="AB912" s="143"/>
      <c r="AC912" s="143"/>
      <c r="AD912" s="143"/>
      <c r="AE912" s="123"/>
    </row>
    <row r="913" spans="1:31">
      <c r="A913" s="26"/>
      <c r="B913" s="714" t="str">
        <f>B912</f>
        <v>ES</v>
      </c>
      <c r="C913" s="714" t="str">
        <f t="shared" ref="C913" si="182">C912</f>
        <v>Private</v>
      </c>
      <c r="D913" s="160" t="str">
        <f t="shared" ref="D913" si="183">D912</f>
        <v>Hotel</v>
      </c>
      <c r="E913" s="171" t="str">
        <f t="shared" ref="E913" si="184">E912</f>
        <v>No</v>
      </c>
      <c r="F913" s="171" t="str">
        <f t="shared" ref="F913" si="185">F912</f>
        <v>DK/DA</v>
      </c>
      <c r="G913" s="171" t="str">
        <f t="shared" ref="G913" si="186">G912</f>
        <v>DK/DA</v>
      </c>
      <c r="H913" s="171" t="str">
        <f t="shared" ref="H913" si="187">H912</f>
        <v>No</v>
      </c>
      <c r="I913" s="171" t="str">
        <f t="shared" ref="I913" si="188">I912</f>
        <v>No</v>
      </c>
      <c r="J913" s="711" t="s">
        <v>80</v>
      </c>
      <c r="K913" s="29" t="s">
        <v>117</v>
      </c>
      <c r="L913" s="32" t="s">
        <v>55</v>
      </c>
      <c r="M913" s="28" t="s">
        <v>0</v>
      </c>
      <c r="N913" s="135"/>
      <c r="O913" s="136"/>
      <c r="P913" s="136"/>
      <c r="Q913" s="136">
        <v>1</v>
      </c>
      <c r="R913" s="136"/>
      <c r="S913" s="136"/>
      <c r="T913" s="136"/>
      <c r="U913" s="136"/>
      <c r="V913" s="137"/>
      <c r="W913" s="711"/>
      <c r="X913" s="143"/>
      <c r="Y913" s="143"/>
      <c r="Z913" s="143"/>
      <c r="AA913" s="143"/>
      <c r="AB913" s="143"/>
      <c r="AC913" s="143"/>
      <c r="AD913" s="143"/>
      <c r="AE913" s="123"/>
    </row>
    <row r="914" spans="1:31">
      <c r="A914" s="26">
        <v>854</v>
      </c>
      <c r="B914" s="714" t="s">
        <v>93</v>
      </c>
      <c r="C914" s="714" t="s">
        <v>374</v>
      </c>
      <c r="D914" s="160" t="s">
        <v>371</v>
      </c>
      <c r="E914" s="171" t="s">
        <v>0</v>
      </c>
      <c r="F914" s="171" t="s">
        <v>379</v>
      </c>
      <c r="G914" s="171" t="s">
        <v>381</v>
      </c>
      <c r="H914" s="171" t="s">
        <v>74</v>
      </c>
      <c r="I914" s="171" t="s">
        <v>0</v>
      </c>
      <c r="J914" s="711" t="s">
        <v>64</v>
      </c>
      <c r="K914" s="29"/>
      <c r="L914" s="32"/>
      <c r="M914" s="28"/>
      <c r="N914" s="135"/>
      <c r="O914" s="136"/>
      <c r="P914" s="136"/>
      <c r="Q914" s="136"/>
      <c r="R914" s="136"/>
      <c r="S914" s="136"/>
      <c r="T914" s="136"/>
      <c r="U914" s="136"/>
      <c r="V914" s="137"/>
      <c r="W914" s="711"/>
      <c r="X914" s="143"/>
      <c r="Y914" s="143"/>
      <c r="Z914" s="143"/>
      <c r="AA914" s="143"/>
      <c r="AB914" s="143"/>
      <c r="AC914" s="143"/>
      <c r="AD914" s="143"/>
      <c r="AE914" s="123"/>
    </row>
    <row r="915" spans="1:31">
      <c r="A915" s="26">
        <v>855</v>
      </c>
      <c r="B915" s="714" t="s">
        <v>93</v>
      </c>
      <c r="C915" s="714" t="s">
        <v>373</v>
      </c>
      <c r="D915" s="160" t="s">
        <v>371</v>
      </c>
      <c r="E915" s="171" t="s">
        <v>0</v>
      </c>
      <c r="F915" s="171" t="s">
        <v>230</v>
      </c>
      <c r="G915" s="171" t="s">
        <v>382</v>
      </c>
      <c r="H915" s="171" t="s">
        <v>0</v>
      </c>
      <c r="I915" s="171" t="s">
        <v>74</v>
      </c>
      <c r="J915" s="711" t="s">
        <v>64</v>
      </c>
      <c r="K915" s="29"/>
      <c r="L915" s="32"/>
      <c r="M915" s="28"/>
      <c r="N915" s="135"/>
      <c r="O915" s="136"/>
      <c r="P915" s="136"/>
      <c r="Q915" s="136"/>
      <c r="R915" s="136"/>
      <c r="S915" s="136"/>
      <c r="T915" s="136"/>
      <c r="U915" s="136"/>
      <c r="V915" s="137"/>
      <c r="W915" s="711"/>
      <c r="X915" s="143"/>
      <c r="Y915" s="143"/>
      <c r="Z915" s="143"/>
      <c r="AA915" s="143"/>
      <c r="AB915" s="143"/>
      <c r="AC915" s="143"/>
      <c r="AD915" s="143"/>
      <c r="AE915" s="123"/>
    </row>
    <row r="916" spans="1:31">
      <c r="A916" s="26">
        <v>856</v>
      </c>
      <c r="B916" s="714" t="s">
        <v>93</v>
      </c>
      <c r="C916" s="714" t="s">
        <v>373</v>
      </c>
      <c r="D916" s="160" t="s">
        <v>370</v>
      </c>
      <c r="E916" s="171" t="s">
        <v>0</v>
      </c>
      <c r="F916" s="171" t="s">
        <v>378</v>
      </c>
      <c r="G916" s="171" t="s">
        <v>381</v>
      </c>
      <c r="H916" s="171" t="s">
        <v>0</v>
      </c>
      <c r="I916" s="171" t="s">
        <v>0</v>
      </c>
      <c r="J916" s="711" t="s">
        <v>65</v>
      </c>
      <c r="K916" s="29" t="s">
        <v>52</v>
      </c>
      <c r="L916" s="32" t="s">
        <v>55</v>
      </c>
      <c r="M916" s="28" t="s">
        <v>74</v>
      </c>
      <c r="N916" s="135"/>
      <c r="O916" s="136"/>
      <c r="P916" s="136"/>
      <c r="Q916" s="136">
        <v>1</v>
      </c>
      <c r="R916" s="136"/>
      <c r="S916" s="136"/>
      <c r="T916" s="136"/>
      <c r="U916" s="136"/>
      <c r="V916" s="137"/>
      <c r="W916" s="711">
        <v>1</v>
      </c>
      <c r="X916" s="143"/>
      <c r="Y916" s="143"/>
      <c r="Z916" s="143"/>
      <c r="AA916" s="143"/>
      <c r="AB916" s="143">
        <v>1</v>
      </c>
      <c r="AC916" s="143"/>
      <c r="AD916" s="143"/>
      <c r="AE916" s="123"/>
    </row>
    <row r="917" spans="1:31">
      <c r="A917" s="26">
        <v>857</v>
      </c>
      <c r="B917" s="714" t="s">
        <v>93</v>
      </c>
      <c r="C917" s="714" t="s">
        <v>373</v>
      </c>
      <c r="D917" s="160" t="s">
        <v>370</v>
      </c>
      <c r="E917" s="171" t="s">
        <v>0</v>
      </c>
      <c r="F917" s="171" t="s">
        <v>379</v>
      </c>
      <c r="G917" s="171" t="s">
        <v>382</v>
      </c>
      <c r="H917" s="171" t="s">
        <v>0</v>
      </c>
      <c r="I917" s="171" t="s">
        <v>74</v>
      </c>
      <c r="J917" s="711" t="s">
        <v>65</v>
      </c>
      <c r="K917" s="29" t="s">
        <v>52</v>
      </c>
      <c r="L917" s="32" t="s">
        <v>55</v>
      </c>
      <c r="M917" s="28" t="s">
        <v>74</v>
      </c>
      <c r="N917" s="135"/>
      <c r="O917" s="136"/>
      <c r="P917" s="136"/>
      <c r="Q917" s="136">
        <v>1</v>
      </c>
      <c r="R917" s="136"/>
      <c r="S917" s="136"/>
      <c r="T917" s="136"/>
      <c r="U917" s="136"/>
      <c r="V917" s="137"/>
      <c r="W917" s="711">
        <v>1</v>
      </c>
      <c r="X917" s="143"/>
      <c r="Y917" s="143"/>
      <c r="Z917" s="143"/>
      <c r="AA917" s="143"/>
      <c r="AB917" s="143"/>
      <c r="AC917" s="143"/>
      <c r="AD917" s="143"/>
      <c r="AE917" s="123"/>
    </row>
    <row r="918" spans="1:31">
      <c r="A918" s="26">
        <v>858</v>
      </c>
      <c r="B918" s="714" t="s">
        <v>93</v>
      </c>
      <c r="C918" s="714" t="s">
        <v>373</v>
      </c>
      <c r="D918" s="160" t="s">
        <v>371</v>
      </c>
      <c r="E918" s="171" t="s">
        <v>0</v>
      </c>
      <c r="F918" s="171" t="s">
        <v>378</v>
      </c>
      <c r="G918" s="171" t="s">
        <v>381</v>
      </c>
      <c r="H918" s="171" t="s">
        <v>0</v>
      </c>
      <c r="I918" s="171" t="s">
        <v>0</v>
      </c>
      <c r="J918" s="711" t="s">
        <v>212</v>
      </c>
      <c r="K918" s="29" t="s">
        <v>117</v>
      </c>
      <c r="L918" s="32" t="s">
        <v>55</v>
      </c>
      <c r="M918" s="28" t="s">
        <v>74</v>
      </c>
      <c r="N918" s="135"/>
      <c r="O918" s="136"/>
      <c r="P918" s="136"/>
      <c r="Q918" s="136">
        <v>1</v>
      </c>
      <c r="R918" s="136"/>
      <c r="S918" s="136"/>
      <c r="T918" s="136"/>
      <c r="U918" s="136"/>
      <c r="V918" s="137"/>
      <c r="W918" s="711"/>
      <c r="X918" s="143"/>
      <c r="Y918" s="143"/>
      <c r="Z918" s="143"/>
      <c r="AA918" s="143"/>
      <c r="AB918" s="143"/>
      <c r="AC918" s="143"/>
      <c r="AD918" s="143"/>
      <c r="AE918" s="123">
        <v>1</v>
      </c>
    </row>
    <row r="919" spans="1:31">
      <c r="A919" s="26">
        <v>859</v>
      </c>
      <c r="B919" s="714" t="s">
        <v>93</v>
      </c>
      <c r="C919" s="714" t="s">
        <v>373</v>
      </c>
      <c r="D919" s="160" t="s">
        <v>370</v>
      </c>
      <c r="E919" s="171" t="s">
        <v>0</v>
      </c>
      <c r="F919" s="171" t="s">
        <v>378</v>
      </c>
      <c r="G919" s="171" t="s">
        <v>230</v>
      </c>
      <c r="H919" s="171" t="s">
        <v>230</v>
      </c>
      <c r="I919" s="171" t="s">
        <v>230</v>
      </c>
      <c r="J919" s="711" t="s">
        <v>212</v>
      </c>
      <c r="K919" s="29" t="s">
        <v>52</v>
      </c>
      <c r="L919" s="32" t="s">
        <v>55</v>
      </c>
      <c r="M919" s="28" t="s">
        <v>74</v>
      </c>
      <c r="N919" s="135"/>
      <c r="O919" s="136"/>
      <c r="P919" s="136"/>
      <c r="Q919" s="136">
        <v>1</v>
      </c>
      <c r="R919" s="136"/>
      <c r="S919" s="136"/>
      <c r="T919" s="136"/>
      <c r="U919" s="136"/>
      <c r="V919" s="137"/>
      <c r="W919" s="711"/>
      <c r="X919" s="143"/>
      <c r="Y919" s="143"/>
      <c r="Z919" s="143"/>
      <c r="AA919" s="143"/>
      <c r="AB919" s="143">
        <v>1</v>
      </c>
      <c r="AC919" s="143"/>
      <c r="AD919" s="143"/>
      <c r="AE919" s="123"/>
    </row>
    <row r="920" spans="1:31">
      <c r="A920" s="26">
        <v>860</v>
      </c>
      <c r="B920" s="714" t="s">
        <v>93</v>
      </c>
      <c r="C920" s="714" t="s">
        <v>373</v>
      </c>
      <c r="D920" s="160" t="s">
        <v>370</v>
      </c>
      <c r="E920" s="171" t="s">
        <v>0</v>
      </c>
      <c r="F920" s="171" t="s">
        <v>378</v>
      </c>
      <c r="G920" s="171" t="s">
        <v>230</v>
      </c>
      <c r="H920" s="171" t="s">
        <v>0</v>
      </c>
      <c r="I920" s="171" t="s">
        <v>0</v>
      </c>
      <c r="J920" s="711" t="s">
        <v>212</v>
      </c>
      <c r="K920" s="29" t="s">
        <v>52</v>
      </c>
      <c r="L920" s="32" t="s">
        <v>55</v>
      </c>
      <c r="M920" s="28" t="s">
        <v>74</v>
      </c>
      <c r="N920" s="135"/>
      <c r="O920" s="136"/>
      <c r="P920" s="136"/>
      <c r="Q920" s="136">
        <v>1</v>
      </c>
      <c r="R920" s="136"/>
      <c r="S920" s="136"/>
      <c r="T920" s="136"/>
      <c r="U920" s="136"/>
      <c r="V920" s="137"/>
      <c r="W920" s="711"/>
      <c r="X920" s="143"/>
      <c r="Y920" s="143"/>
      <c r="Z920" s="143"/>
      <c r="AA920" s="143"/>
      <c r="AB920" s="143">
        <v>1</v>
      </c>
      <c r="AC920" s="143"/>
      <c r="AD920" s="143"/>
      <c r="AE920" s="123"/>
    </row>
    <row r="921" spans="1:31">
      <c r="A921" s="26">
        <v>861</v>
      </c>
      <c r="B921" s="714" t="s">
        <v>93</v>
      </c>
      <c r="C921" s="714" t="s">
        <v>373</v>
      </c>
      <c r="D921" s="160" t="s">
        <v>367</v>
      </c>
      <c r="E921" s="171" t="s">
        <v>0</v>
      </c>
      <c r="F921" s="171" t="s">
        <v>230</v>
      </c>
      <c r="G921" s="171" t="s">
        <v>230</v>
      </c>
      <c r="H921" s="171" t="s">
        <v>230</v>
      </c>
      <c r="I921" s="171" t="s">
        <v>230</v>
      </c>
      <c r="J921" s="711" t="s">
        <v>65</v>
      </c>
      <c r="K921" s="29" t="s">
        <v>117</v>
      </c>
      <c r="L921" s="32" t="s">
        <v>55</v>
      </c>
      <c r="M921" s="28" t="s">
        <v>74</v>
      </c>
      <c r="N921" s="135"/>
      <c r="O921" s="136"/>
      <c r="P921" s="136"/>
      <c r="Q921" s="136">
        <v>1</v>
      </c>
      <c r="R921" s="136"/>
      <c r="S921" s="136"/>
      <c r="T921" s="136"/>
      <c r="U921" s="136"/>
      <c r="V921" s="137"/>
      <c r="W921" s="711"/>
      <c r="X921" s="143"/>
      <c r="Y921" s="143"/>
      <c r="Z921" s="143"/>
      <c r="AA921" s="143"/>
      <c r="AB921" s="143">
        <v>1</v>
      </c>
      <c r="AC921" s="143"/>
      <c r="AD921" s="143"/>
      <c r="AE921" s="123"/>
    </row>
    <row r="922" spans="1:31">
      <c r="A922" s="26">
        <v>862</v>
      </c>
      <c r="B922" s="714" t="s">
        <v>93</v>
      </c>
      <c r="C922" s="714" t="s">
        <v>373</v>
      </c>
      <c r="D922" s="160" t="s">
        <v>367</v>
      </c>
      <c r="E922" s="171" t="s">
        <v>0</v>
      </c>
      <c r="F922" s="171" t="s">
        <v>230</v>
      </c>
      <c r="G922" s="171" t="s">
        <v>230</v>
      </c>
      <c r="H922" s="171" t="s">
        <v>0</v>
      </c>
      <c r="I922" s="171" t="s">
        <v>230</v>
      </c>
      <c r="J922" s="711" t="s">
        <v>65</v>
      </c>
      <c r="K922" s="29" t="s">
        <v>52</v>
      </c>
      <c r="L922" s="32" t="s">
        <v>55</v>
      </c>
      <c r="M922" s="28" t="s">
        <v>74</v>
      </c>
      <c r="N922" s="135"/>
      <c r="O922" s="136"/>
      <c r="P922" s="136"/>
      <c r="Q922" s="136">
        <v>1</v>
      </c>
      <c r="R922" s="136"/>
      <c r="S922" s="136"/>
      <c r="T922" s="136"/>
      <c r="U922" s="136"/>
      <c r="V922" s="137"/>
      <c r="W922" s="711"/>
      <c r="X922" s="143"/>
      <c r="Y922" s="143"/>
      <c r="Z922" s="143"/>
      <c r="AA922" s="143"/>
      <c r="AB922" s="143">
        <v>1</v>
      </c>
      <c r="AC922" s="143"/>
      <c r="AD922" s="143"/>
      <c r="AE922" s="123"/>
    </row>
    <row r="923" spans="1:31">
      <c r="A923" s="26">
        <v>863</v>
      </c>
      <c r="B923" s="714" t="s">
        <v>93</v>
      </c>
      <c r="C923" s="714" t="s">
        <v>373</v>
      </c>
      <c r="D923" s="160" t="s">
        <v>371</v>
      </c>
      <c r="E923" s="171" t="s">
        <v>74</v>
      </c>
      <c r="F923" s="171" t="s">
        <v>230</v>
      </c>
      <c r="G923" s="171" t="s">
        <v>382</v>
      </c>
      <c r="H923" s="171" t="s">
        <v>0</v>
      </c>
      <c r="I923" s="171" t="s">
        <v>230</v>
      </c>
      <c r="J923" s="711" t="s">
        <v>212</v>
      </c>
      <c r="K923" s="29" t="s">
        <v>52</v>
      </c>
      <c r="L923" s="32" t="s">
        <v>55</v>
      </c>
      <c r="M923" s="28" t="s">
        <v>74</v>
      </c>
      <c r="N923" s="135">
        <v>1</v>
      </c>
      <c r="O923" s="136"/>
      <c r="P923" s="136">
        <v>1</v>
      </c>
      <c r="Q923" s="136">
        <v>1</v>
      </c>
      <c r="R923" s="136"/>
      <c r="S923" s="136"/>
      <c r="T923" s="136"/>
      <c r="U923" s="136"/>
      <c r="V923" s="137"/>
      <c r="W923" s="711">
        <v>1</v>
      </c>
      <c r="X923" s="143"/>
      <c r="Y923" s="143"/>
      <c r="Z923" s="143"/>
      <c r="AA923" s="143"/>
      <c r="AB923" s="143"/>
      <c r="AC923" s="143"/>
      <c r="AD923" s="143"/>
      <c r="AE923" s="123"/>
    </row>
    <row r="924" spans="1:31">
      <c r="A924" s="26">
        <v>864</v>
      </c>
      <c r="B924" s="714" t="s">
        <v>93</v>
      </c>
      <c r="C924" s="714" t="s">
        <v>373</v>
      </c>
      <c r="D924" s="160" t="s">
        <v>371</v>
      </c>
      <c r="E924" s="171" t="s">
        <v>74</v>
      </c>
      <c r="F924" s="171" t="s">
        <v>230</v>
      </c>
      <c r="G924" s="171" t="s">
        <v>382</v>
      </c>
      <c r="H924" s="171" t="s">
        <v>0</v>
      </c>
      <c r="I924" s="171" t="s">
        <v>74</v>
      </c>
      <c r="J924" s="711" t="s">
        <v>80</v>
      </c>
      <c r="K924" s="29" t="s">
        <v>52</v>
      </c>
      <c r="L924" s="32" t="s">
        <v>55</v>
      </c>
      <c r="M924" s="28" t="s">
        <v>74</v>
      </c>
      <c r="N924" s="135"/>
      <c r="O924" s="136"/>
      <c r="P924" s="136"/>
      <c r="Q924" s="136">
        <v>1</v>
      </c>
      <c r="R924" s="136"/>
      <c r="S924" s="136"/>
      <c r="T924" s="136"/>
      <c r="U924" s="136"/>
      <c r="V924" s="137"/>
      <c r="W924" s="711">
        <v>1</v>
      </c>
      <c r="X924" s="143"/>
      <c r="Y924" s="143"/>
      <c r="Z924" s="143"/>
      <c r="AA924" s="143"/>
      <c r="AB924" s="143"/>
      <c r="AC924" s="143"/>
      <c r="AD924" s="143"/>
      <c r="AE924" s="123"/>
    </row>
    <row r="925" spans="1:31">
      <c r="A925" s="26">
        <v>865</v>
      </c>
      <c r="B925" s="714" t="s">
        <v>93</v>
      </c>
      <c r="C925" s="714" t="s">
        <v>374</v>
      </c>
      <c r="D925" s="160" t="s">
        <v>368</v>
      </c>
      <c r="E925" s="171" t="s">
        <v>0</v>
      </c>
      <c r="F925" s="171" t="s">
        <v>230</v>
      </c>
      <c r="G925" s="171" t="s">
        <v>230</v>
      </c>
      <c r="H925" s="171" t="s">
        <v>0</v>
      </c>
      <c r="I925" s="171" t="s">
        <v>74</v>
      </c>
      <c r="J925" s="711" t="s">
        <v>212</v>
      </c>
      <c r="K925" s="29" t="s">
        <v>52</v>
      </c>
      <c r="L925" s="32" t="s">
        <v>55</v>
      </c>
      <c r="M925" s="28" t="s">
        <v>74</v>
      </c>
      <c r="N925" s="135"/>
      <c r="O925" s="136"/>
      <c r="P925" s="136"/>
      <c r="Q925" s="136">
        <v>1</v>
      </c>
      <c r="R925" s="136"/>
      <c r="S925" s="136"/>
      <c r="T925" s="136"/>
      <c r="U925" s="136"/>
      <c r="V925" s="137"/>
      <c r="W925" s="711">
        <v>1</v>
      </c>
      <c r="X925" s="143"/>
      <c r="Y925" s="143"/>
      <c r="Z925" s="143"/>
      <c r="AA925" s="143"/>
      <c r="AB925" s="143"/>
      <c r="AC925" s="143"/>
      <c r="AD925" s="143"/>
      <c r="AE925" s="123"/>
    </row>
    <row r="926" spans="1:31">
      <c r="A926" s="26">
        <v>866</v>
      </c>
      <c r="B926" s="714" t="s">
        <v>93</v>
      </c>
      <c r="C926" s="714" t="s">
        <v>374</v>
      </c>
      <c r="D926" s="160" t="s">
        <v>368</v>
      </c>
      <c r="E926" s="171" t="s">
        <v>0</v>
      </c>
      <c r="F926" s="171" t="s">
        <v>230</v>
      </c>
      <c r="G926" s="171" t="s">
        <v>230</v>
      </c>
      <c r="H926" s="171" t="s">
        <v>74</v>
      </c>
      <c r="I926" s="171" t="s">
        <v>0</v>
      </c>
      <c r="J926" s="711" t="s">
        <v>65</v>
      </c>
      <c r="K926" s="29" t="s">
        <v>52</v>
      </c>
      <c r="L926" s="32" t="s">
        <v>55</v>
      </c>
      <c r="M926" s="28" t="s">
        <v>74</v>
      </c>
      <c r="N926" s="135"/>
      <c r="O926" s="136"/>
      <c r="P926" s="136"/>
      <c r="Q926" s="136">
        <v>1</v>
      </c>
      <c r="R926" s="136"/>
      <c r="S926" s="136"/>
      <c r="T926" s="136">
        <v>1</v>
      </c>
      <c r="U926" s="136"/>
      <c r="V926" s="137"/>
      <c r="W926" s="711">
        <v>1</v>
      </c>
      <c r="X926" s="143"/>
      <c r="Y926" s="143"/>
      <c r="Z926" s="143"/>
      <c r="AA926" s="143"/>
      <c r="AB926" s="143"/>
      <c r="AC926" s="143"/>
      <c r="AD926" s="143"/>
      <c r="AE926" s="123"/>
    </row>
    <row r="927" spans="1:31">
      <c r="A927" s="26">
        <v>867</v>
      </c>
      <c r="B927" s="714" t="s">
        <v>93</v>
      </c>
      <c r="C927" s="714" t="s">
        <v>374</v>
      </c>
      <c r="D927" s="160" t="s">
        <v>370</v>
      </c>
      <c r="E927" s="171" t="s">
        <v>0</v>
      </c>
      <c r="F927" s="171" t="s">
        <v>378</v>
      </c>
      <c r="G927" s="171" t="s">
        <v>230</v>
      </c>
      <c r="H927" s="171" t="s">
        <v>0</v>
      </c>
      <c r="I927" s="171" t="s">
        <v>74</v>
      </c>
      <c r="J927" s="711" t="s">
        <v>65</v>
      </c>
      <c r="K927" s="29" t="s">
        <v>52</v>
      </c>
      <c r="L927" s="32" t="s">
        <v>55</v>
      </c>
      <c r="M927" s="28" t="s">
        <v>0</v>
      </c>
      <c r="N927" s="135"/>
      <c r="O927" s="136"/>
      <c r="P927" s="136"/>
      <c r="Q927" s="136">
        <v>1</v>
      </c>
      <c r="R927" s="136"/>
      <c r="S927" s="136"/>
      <c r="T927" s="136"/>
      <c r="U927" s="136"/>
      <c r="V927" s="137"/>
      <c r="W927" s="711">
        <v>1</v>
      </c>
      <c r="X927" s="143"/>
      <c r="Y927" s="143"/>
      <c r="Z927" s="143"/>
      <c r="AA927" s="143"/>
      <c r="AB927" s="143"/>
      <c r="AC927" s="143"/>
      <c r="AD927" s="143"/>
      <c r="AE927" s="123"/>
    </row>
    <row r="928" spans="1:31">
      <c r="A928" s="26"/>
      <c r="B928" s="714" t="str">
        <f>B927</f>
        <v>ES</v>
      </c>
      <c r="C928" s="714" t="str">
        <f t="shared" ref="C928" si="189">C927</f>
        <v>Private</v>
      </c>
      <c r="D928" s="160" t="str">
        <f t="shared" ref="D928" si="190">D927</f>
        <v>Education Centre</v>
      </c>
      <c r="E928" s="171" t="str">
        <f t="shared" ref="E928" si="191">E927</f>
        <v>No</v>
      </c>
      <c r="F928" s="171" t="str">
        <f t="shared" ref="F928" si="192">F927</f>
        <v>100-1000</v>
      </c>
      <c r="G928" s="171" t="str">
        <f t="shared" ref="G928" si="193">G927</f>
        <v>DK/DA</v>
      </c>
      <c r="H928" s="171" t="str">
        <f t="shared" ref="H928" si="194">H927</f>
        <v>No</v>
      </c>
      <c r="I928" s="171" t="str">
        <f t="shared" ref="I928" si="195">I927</f>
        <v>Yes</v>
      </c>
      <c r="J928" s="711" t="s">
        <v>80</v>
      </c>
      <c r="K928" s="29" t="s">
        <v>52</v>
      </c>
      <c r="L928" s="32" t="s">
        <v>55</v>
      </c>
      <c r="M928" s="28" t="s">
        <v>0</v>
      </c>
      <c r="N928" s="135"/>
      <c r="O928" s="136"/>
      <c r="P928" s="136"/>
      <c r="Q928" s="136">
        <v>1</v>
      </c>
      <c r="R928" s="136"/>
      <c r="S928" s="136"/>
      <c r="T928" s="136"/>
      <c r="U928" s="136"/>
      <c r="V928" s="137"/>
      <c r="W928" s="711"/>
      <c r="X928" s="143"/>
      <c r="Y928" s="143"/>
      <c r="Z928" s="143"/>
      <c r="AA928" s="143"/>
      <c r="AB928" s="143"/>
      <c r="AC928" s="143"/>
      <c r="AD928" s="143"/>
      <c r="AE928" s="123"/>
    </row>
    <row r="929" spans="1:31">
      <c r="A929" s="26">
        <v>868</v>
      </c>
      <c r="B929" s="714" t="s">
        <v>93</v>
      </c>
      <c r="C929" s="714" t="s">
        <v>374</v>
      </c>
      <c r="D929" s="160" t="s">
        <v>370</v>
      </c>
      <c r="E929" s="171" t="s">
        <v>74</v>
      </c>
      <c r="F929" s="171" t="s">
        <v>380</v>
      </c>
      <c r="G929" s="171" t="s">
        <v>383</v>
      </c>
      <c r="H929" s="171" t="s">
        <v>74</v>
      </c>
      <c r="I929" s="171" t="s">
        <v>74</v>
      </c>
      <c r="J929" s="711" t="s">
        <v>65</v>
      </c>
      <c r="K929" s="29" t="s">
        <v>52</v>
      </c>
      <c r="L929" s="32" t="s">
        <v>219</v>
      </c>
      <c r="M929" s="28" t="s">
        <v>74</v>
      </c>
      <c r="N929" s="135"/>
      <c r="O929" s="136">
        <v>1</v>
      </c>
      <c r="P929" s="136"/>
      <c r="Q929" s="136"/>
      <c r="R929" s="136"/>
      <c r="S929" s="136"/>
      <c r="T929" s="136"/>
      <c r="U929" s="136"/>
      <c r="V929" s="137"/>
      <c r="W929" s="711">
        <v>1</v>
      </c>
      <c r="X929" s="143"/>
      <c r="Y929" s="143"/>
      <c r="Z929" s="143"/>
      <c r="AA929" s="143"/>
      <c r="AB929" s="143"/>
      <c r="AC929" s="143"/>
      <c r="AD929" s="143"/>
      <c r="AE929" s="123"/>
    </row>
    <row r="930" spans="1:31">
      <c r="A930" s="26">
        <v>869</v>
      </c>
      <c r="B930" s="714" t="s">
        <v>93</v>
      </c>
      <c r="C930" s="714" t="s">
        <v>374</v>
      </c>
      <c r="D930" s="160" t="s">
        <v>370</v>
      </c>
      <c r="E930" s="171" t="s">
        <v>0</v>
      </c>
      <c r="F930" s="171" t="s">
        <v>230</v>
      </c>
      <c r="G930" s="171" t="s">
        <v>382</v>
      </c>
      <c r="H930" s="171" t="s">
        <v>0</v>
      </c>
      <c r="I930" s="171" t="s">
        <v>74</v>
      </c>
      <c r="J930" s="711" t="s">
        <v>212</v>
      </c>
      <c r="K930" s="29" t="s">
        <v>52</v>
      </c>
      <c r="L930" s="32" t="s">
        <v>55</v>
      </c>
      <c r="M930" s="28" t="s">
        <v>74</v>
      </c>
      <c r="N930" s="135"/>
      <c r="O930" s="136"/>
      <c r="P930" s="136">
        <v>1</v>
      </c>
      <c r="Q930" s="136">
        <v>1</v>
      </c>
      <c r="R930" s="136">
        <v>1</v>
      </c>
      <c r="S930" s="136"/>
      <c r="T930" s="136"/>
      <c r="U930" s="136"/>
      <c r="V930" s="137"/>
      <c r="W930" s="711"/>
      <c r="X930" s="143">
        <v>1</v>
      </c>
      <c r="Y930" s="143"/>
      <c r="Z930" s="143"/>
      <c r="AA930" s="143"/>
      <c r="AB930" s="143"/>
      <c r="AC930" s="143"/>
      <c r="AD930" s="143"/>
      <c r="AE930" s="123"/>
    </row>
    <row r="931" spans="1:31">
      <c r="A931" s="26">
        <v>870</v>
      </c>
      <c r="B931" s="714" t="s">
        <v>93</v>
      </c>
      <c r="C931" s="714" t="s">
        <v>373</v>
      </c>
      <c r="D931" s="160" t="s">
        <v>367</v>
      </c>
      <c r="E931" s="171" t="s">
        <v>0</v>
      </c>
      <c r="F931" s="171" t="s">
        <v>378</v>
      </c>
      <c r="G931" s="171" t="s">
        <v>381</v>
      </c>
      <c r="H931" s="171" t="s">
        <v>230</v>
      </c>
      <c r="I931" s="171" t="s">
        <v>0</v>
      </c>
      <c r="J931" s="711" t="s">
        <v>65</v>
      </c>
      <c r="K931" s="29" t="s">
        <v>52</v>
      </c>
      <c r="L931" s="32" t="s">
        <v>55</v>
      </c>
      <c r="M931" s="28" t="s">
        <v>74</v>
      </c>
      <c r="N931" s="135"/>
      <c r="O931" s="136"/>
      <c r="P931" s="136"/>
      <c r="Q931" s="136">
        <v>1</v>
      </c>
      <c r="R931" s="136"/>
      <c r="S931" s="136"/>
      <c r="T931" s="136"/>
      <c r="U931" s="136"/>
      <c r="V931" s="137"/>
      <c r="W931" s="711"/>
      <c r="X931" s="143"/>
      <c r="Y931" s="143"/>
      <c r="Z931" s="143"/>
      <c r="AA931" s="143"/>
      <c r="AB931" s="143">
        <v>1</v>
      </c>
      <c r="AC931" s="143"/>
      <c r="AD931" s="143"/>
      <c r="AE931" s="123"/>
    </row>
    <row r="932" spans="1:31">
      <c r="A932" s="26">
        <v>871</v>
      </c>
      <c r="B932" s="714" t="s">
        <v>93</v>
      </c>
      <c r="C932" s="714" t="s">
        <v>374</v>
      </c>
      <c r="D932" s="160" t="s">
        <v>368</v>
      </c>
      <c r="E932" s="171" t="s">
        <v>74</v>
      </c>
      <c r="F932" s="171" t="s">
        <v>230</v>
      </c>
      <c r="G932" s="171" t="s">
        <v>383</v>
      </c>
      <c r="H932" s="171" t="s">
        <v>74</v>
      </c>
      <c r="I932" s="171" t="s">
        <v>230</v>
      </c>
      <c r="J932" s="711" t="s">
        <v>212</v>
      </c>
      <c r="K932" s="29" t="s">
        <v>52</v>
      </c>
      <c r="L932" s="32" t="s">
        <v>55</v>
      </c>
      <c r="M932" s="28" t="s">
        <v>74</v>
      </c>
      <c r="N932" s="135"/>
      <c r="O932" s="136"/>
      <c r="P932" s="136"/>
      <c r="Q932" s="136">
        <v>1</v>
      </c>
      <c r="R932" s="136"/>
      <c r="S932" s="136"/>
      <c r="T932" s="136"/>
      <c r="U932" s="136"/>
      <c r="V932" s="137"/>
      <c r="W932" s="711">
        <v>1</v>
      </c>
      <c r="X932" s="143"/>
      <c r="Y932" s="143"/>
      <c r="Z932" s="143"/>
      <c r="AA932" s="143"/>
      <c r="AB932" s="143"/>
      <c r="AC932" s="143"/>
      <c r="AD932" s="143"/>
      <c r="AE932" s="123"/>
    </row>
    <row r="933" spans="1:31">
      <c r="A933" s="26">
        <v>872</v>
      </c>
      <c r="B933" s="714" t="s">
        <v>93</v>
      </c>
      <c r="C933" s="714" t="s">
        <v>373</v>
      </c>
      <c r="D933" s="160" t="s">
        <v>367</v>
      </c>
      <c r="E933" s="171" t="s">
        <v>0</v>
      </c>
      <c r="F933" s="171" t="s">
        <v>230</v>
      </c>
      <c r="G933" s="171" t="s">
        <v>382</v>
      </c>
      <c r="H933" s="171" t="s">
        <v>74</v>
      </c>
      <c r="I933" s="171" t="s">
        <v>0</v>
      </c>
      <c r="J933" s="711" t="s">
        <v>65</v>
      </c>
      <c r="K933" s="29" t="s">
        <v>52</v>
      </c>
      <c r="L933" s="32" t="s">
        <v>55</v>
      </c>
      <c r="M933" s="28" t="s">
        <v>74</v>
      </c>
      <c r="N933" s="135"/>
      <c r="O933" s="136"/>
      <c r="P933" s="136"/>
      <c r="Q933" s="136">
        <v>1</v>
      </c>
      <c r="R933" s="136"/>
      <c r="S933" s="136"/>
      <c r="T933" s="136"/>
      <c r="U933" s="136"/>
      <c r="V933" s="137"/>
      <c r="W933" s="711"/>
      <c r="X933" s="143"/>
      <c r="Y933" s="143"/>
      <c r="Z933" s="143"/>
      <c r="AA933" s="143"/>
      <c r="AB933" s="143">
        <v>1</v>
      </c>
      <c r="AC933" s="143"/>
      <c r="AD933" s="143"/>
      <c r="AE933" s="123"/>
    </row>
    <row r="934" spans="1:31">
      <c r="A934" s="26">
        <v>873</v>
      </c>
      <c r="B934" s="714" t="s">
        <v>93</v>
      </c>
      <c r="C934" s="714" t="s">
        <v>374</v>
      </c>
      <c r="D934" s="160" t="s">
        <v>368</v>
      </c>
      <c r="E934" s="171" t="s">
        <v>0</v>
      </c>
      <c r="F934" s="171" t="s">
        <v>230</v>
      </c>
      <c r="G934" s="171" t="s">
        <v>230</v>
      </c>
      <c r="H934" s="171" t="s">
        <v>0</v>
      </c>
      <c r="I934" s="171" t="s">
        <v>74</v>
      </c>
      <c r="J934" s="711" t="s">
        <v>65</v>
      </c>
      <c r="K934" s="29" t="s">
        <v>117</v>
      </c>
      <c r="L934" s="32" t="s">
        <v>55</v>
      </c>
      <c r="M934" s="28" t="s">
        <v>74</v>
      </c>
      <c r="N934" s="135"/>
      <c r="O934" s="136"/>
      <c r="P934" s="136"/>
      <c r="Q934" s="136">
        <v>1</v>
      </c>
      <c r="R934" s="136"/>
      <c r="S934" s="136"/>
      <c r="T934" s="136"/>
      <c r="U934" s="136"/>
      <c r="V934" s="137"/>
      <c r="W934" s="711">
        <v>1</v>
      </c>
      <c r="X934" s="143"/>
      <c r="Y934" s="143"/>
      <c r="Z934" s="143"/>
      <c r="AA934" s="143"/>
      <c r="AB934" s="143"/>
      <c r="AC934" s="143"/>
      <c r="AD934" s="143"/>
      <c r="AE934" s="123"/>
    </row>
    <row r="935" spans="1:31">
      <c r="A935" s="26">
        <v>874</v>
      </c>
      <c r="B935" s="714" t="s">
        <v>93</v>
      </c>
      <c r="C935" s="714" t="s">
        <v>374</v>
      </c>
      <c r="D935" s="160" t="s">
        <v>368</v>
      </c>
      <c r="E935" s="171" t="s">
        <v>0</v>
      </c>
      <c r="F935" s="171" t="s">
        <v>230</v>
      </c>
      <c r="G935" s="171" t="s">
        <v>381</v>
      </c>
      <c r="H935" s="171" t="s">
        <v>0</v>
      </c>
      <c r="I935" s="171" t="s">
        <v>0</v>
      </c>
      <c r="J935" s="711" t="s">
        <v>65</v>
      </c>
      <c r="K935" s="29" t="s">
        <v>52</v>
      </c>
      <c r="L935" s="32" t="s">
        <v>55</v>
      </c>
      <c r="M935" s="28" t="s">
        <v>74</v>
      </c>
      <c r="N935" s="135"/>
      <c r="O935" s="136"/>
      <c r="P935" s="136"/>
      <c r="Q935" s="136">
        <v>1</v>
      </c>
      <c r="R935" s="136"/>
      <c r="S935" s="136"/>
      <c r="T935" s="136"/>
      <c r="U935" s="136"/>
      <c r="V935" s="137"/>
      <c r="W935" s="711"/>
      <c r="X935" s="143"/>
      <c r="Y935" s="143"/>
      <c r="Z935" s="143"/>
      <c r="AA935" s="143">
        <v>1</v>
      </c>
      <c r="AB935" s="143"/>
      <c r="AC935" s="143"/>
      <c r="AD935" s="143"/>
      <c r="AE935" s="123"/>
    </row>
    <row r="936" spans="1:31">
      <c r="A936" s="26">
        <v>875</v>
      </c>
      <c r="B936" s="714" t="s">
        <v>93</v>
      </c>
      <c r="C936" s="714" t="s">
        <v>373</v>
      </c>
      <c r="D936" s="160" t="s">
        <v>371</v>
      </c>
      <c r="E936" s="171" t="s">
        <v>0</v>
      </c>
      <c r="F936" s="171" t="s">
        <v>378</v>
      </c>
      <c r="G936" s="171" t="s">
        <v>382</v>
      </c>
      <c r="H936" s="171" t="s">
        <v>74</v>
      </c>
      <c r="I936" s="171" t="s">
        <v>230</v>
      </c>
      <c r="J936" s="711" t="s">
        <v>212</v>
      </c>
      <c r="K936" s="29" t="s">
        <v>52</v>
      </c>
      <c r="L936" s="32" t="s">
        <v>55</v>
      </c>
      <c r="M936" s="28" t="s">
        <v>74</v>
      </c>
      <c r="N936" s="135"/>
      <c r="O936" s="136"/>
      <c r="P936" s="136"/>
      <c r="Q936" s="136">
        <v>1</v>
      </c>
      <c r="R936" s="136"/>
      <c r="S936" s="136"/>
      <c r="T936" s="136"/>
      <c r="U936" s="136"/>
      <c r="V936" s="137"/>
      <c r="W936" s="711"/>
      <c r="X936" s="143"/>
      <c r="Y936" s="143"/>
      <c r="Z936" s="143"/>
      <c r="AA936" s="143"/>
      <c r="AB936" s="143">
        <v>1</v>
      </c>
      <c r="AC936" s="143"/>
      <c r="AD936" s="143"/>
      <c r="AE936" s="123"/>
    </row>
    <row r="937" spans="1:31">
      <c r="A937" s="26">
        <v>876</v>
      </c>
      <c r="B937" s="714" t="s">
        <v>93</v>
      </c>
      <c r="C937" s="714" t="s">
        <v>373</v>
      </c>
      <c r="D937" s="160" t="s">
        <v>367</v>
      </c>
      <c r="E937" s="171" t="s">
        <v>0</v>
      </c>
      <c r="F937" s="171" t="s">
        <v>230</v>
      </c>
      <c r="G937" s="171" t="s">
        <v>383</v>
      </c>
      <c r="H937" s="171" t="s">
        <v>74</v>
      </c>
      <c r="I937" s="171" t="s">
        <v>0</v>
      </c>
      <c r="J937" s="711" t="s">
        <v>212</v>
      </c>
      <c r="K937" s="29" t="s">
        <v>52</v>
      </c>
      <c r="L937" s="32" t="s">
        <v>55</v>
      </c>
      <c r="M937" s="28" t="s">
        <v>74</v>
      </c>
      <c r="N937" s="135"/>
      <c r="O937" s="136"/>
      <c r="P937" s="136"/>
      <c r="Q937" s="136">
        <v>1</v>
      </c>
      <c r="R937" s="136"/>
      <c r="S937" s="136"/>
      <c r="T937" s="136"/>
      <c r="U937" s="136"/>
      <c r="V937" s="137"/>
      <c r="W937" s="711"/>
      <c r="X937" s="143"/>
      <c r="Y937" s="143"/>
      <c r="Z937" s="143"/>
      <c r="AA937" s="143"/>
      <c r="AB937" s="143">
        <v>1</v>
      </c>
      <c r="AC937" s="143"/>
      <c r="AD937" s="143"/>
      <c r="AE937" s="123"/>
    </row>
    <row r="938" spans="1:31">
      <c r="A938" s="26">
        <v>877</v>
      </c>
      <c r="B938" s="714" t="s">
        <v>93</v>
      </c>
      <c r="C938" s="714" t="s">
        <v>373</v>
      </c>
      <c r="D938" s="160" t="s">
        <v>367</v>
      </c>
      <c r="E938" s="171" t="s">
        <v>0</v>
      </c>
      <c r="F938" s="171" t="s">
        <v>230</v>
      </c>
      <c r="G938" s="171" t="s">
        <v>230</v>
      </c>
      <c r="H938" s="171" t="s">
        <v>0</v>
      </c>
      <c r="I938" s="171" t="s">
        <v>0</v>
      </c>
      <c r="J938" s="711" t="s">
        <v>70</v>
      </c>
      <c r="K938" s="29" t="s">
        <v>117</v>
      </c>
      <c r="L938" s="32" t="s">
        <v>55</v>
      </c>
      <c r="M938" s="28" t="s">
        <v>74</v>
      </c>
      <c r="N938" s="135"/>
      <c r="O938" s="136"/>
      <c r="P938" s="136"/>
      <c r="Q938" s="136">
        <v>1</v>
      </c>
      <c r="R938" s="136"/>
      <c r="S938" s="136"/>
      <c r="T938" s="136"/>
      <c r="U938" s="136"/>
      <c r="V938" s="137"/>
      <c r="W938" s="711">
        <v>1</v>
      </c>
      <c r="X938" s="143"/>
      <c r="Y938" s="143"/>
      <c r="Z938" s="143"/>
      <c r="AA938" s="143"/>
      <c r="AB938" s="143"/>
      <c r="AC938" s="143"/>
      <c r="AD938" s="143"/>
      <c r="AE938" s="123"/>
    </row>
    <row r="939" spans="1:31">
      <c r="A939" s="26">
        <v>878</v>
      </c>
      <c r="B939" s="714" t="s">
        <v>93</v>
      </c>
      <c r="C939" s="714" t="s">
        <v>374</v>
      </c>
      <c r="D939" s="160" t="s">
        <v>368</v>
      </c>
      <c r="E939" s="171" t="s">
        <v>74</v>
      </c>
      <c r="F939" s="171" t="s">
        <v>230</v>
      </c>
      <c r="G939" s="171" t="s">
        <v>230</v>
      </c>
      <c r="H939" s="171" t="s">
        <v>230</v>
      </c>
      <c r="I939" s="171" t="s">
        <v>74</v>
      </c>
      <c r="J939" s="711" t="s">
        <v>71</v>
      </c>
      <c r="K939" s="29" t="s">
        <v>52</v>
      </c>
      <c r="L939" s="32" t="s">
        <v>55</v>
      </c>
      <c r="M939" s="28" t="s">
        <v>74</v>
      </c>
      <c r="N939" s="135"/>
      <c r="O939" s="136"/>
      <c r="P939" s="136"/>
      <c r="Q939" s="136">
        <v>1</v>
      </c>
      <c r="R939" s="136"/>
      <c r="S939" s="136"/>
      <c r="T939" s="136"/>
      <c r="U939" s="136"/>
      <c r="V939" s="137"/>
      <c r="W939" s="711"/>
      <c r="X939" s="143"/>
      <c r="Y939" s="143"/>
      <c r="Z939" s="143"/>
      <c r="AA939" s="143"/>
      <c r="AB939" s="143">
        <v>1</v>
      </c>
      <c r="AC939" s="143"/>
      <c r="AD939" s="143"/>
      <c r="AE939" s="123"/>
    </row>
    <row r="940" spans="1:31">
      <c r="A940" s="26">
        <v>879</v>
      </c>
      <c r="B940" s="714" t="s">
        <v>93</v>
      </c>
      <c r="C940" s="714" t="s">
        <v>374</v>
      </c>
      <c r="D940" s="160" t="s">
        <v>367</v>
      </c>
      <c r="E940" s="171" t="s">
        <v>0</v>
      </c>
      <c r="F940" s="171" t="s">
        <v>380</v>
      </c>
      <c r="G940" s="171" t="s">
        <v>381</v>
      </c>
      <c r="H940" s="171" t="s">
        <v>230</v>
      </c>
      <c r="I940" s="171" t="s">
        <v>74</v>
      </c>
      <c r="J940" s="711" t="s">
        <v>65</v>
      </c>
      <c r="K940" s="29" t="s">
        <v>52</v>
      </c>
      <c r="L940" s="32" t="s">
        <v>55</v>
      </c>
      <c r="M940" s="28" t="s">
        <v>74</v>
      </c>
      <c r="N940" s="135"/>
      <c r="O940" s="136"/>
      <c r="P940" s="136"/>
      <c r="Q940" s="136">
        <v>1</v>
      </c>
      <c r="R940" s="136"/>
      <c r="S940" s="136"/>
      <c r="T940" s="136"/>
      <c r="U940" s="136"/>
      <c r="V940" s="137"/>
      <c r="W940" s="711"/>
      <c r="X940" s="143"/>
      <c r="Y940" s="143"/>
      <c r="Z940" s="143"/>
      <c r="AA940" s="143"/>
      <c r="AB940" s="143">
        <v>1</v>
      </c>
      <c r="AC940" s="143"/>
      <c r="AD940" s="143"/>
      <c r="AE940" s="123"/>
    </row>
    <row r="941" spans="1:31">
      <c r="A941" s="26">
        <v>880</v>
      </c>
      <c r="B941" s="714" t="s">
        <v>93</v>
      </c>
      <c r="C941" s="714" t="s">
        <v>373</v>
      </c>
      <c r="D941" s="160" t="s">
        <v>371</v>
      </c>
      <c r="E941" s="171" t="s">
        <v>74</v>
      </c>
      <c r="F941" s="171" t="s">
        <v>378</v>
      </c>
      <c r="G941" s="171" t="s">
        <v>382</v>
      </c>
      <c r="H941" s="171" t="s">
        <v>74</v>
      </c>
      <c r="I941" s="171" t="s">
        <v>74</v>
      </c>
      <c r="J941" s="711" t="s">
        <v>66</v>
      </c>
      <c r="K941" s="29" t="s">
        <v>52</v>
      </c>
      <c r="L941" s="32" t="s">
        <v>219</v>
      </c>
      <c r="M941" s="28" t="s">
        <v>74</v>
      </c>
      <c r="N941" s="135"/>
      <c r="O941" s="136">
        <v>1</v>
      </c>
      <c r="P941" s="136"/>
      <c r="Q941" s="136"/>
      <c r="R941" s="136"/>
      <c r="S941" s="136"/>
      <c r="T941" s="136"/>
      <c r="U941" s="136"/>
      <c r="V941" s="137"/>
      <c r="W941" s="711">
        <v>1</v>
      </c>
      <c r="X941" s="143"/>
      <c r="Y941" s="143"/>
      <c r="Z941" s="143"/>
      <c r="AA941" s="143"/>
      <c r="AB941" s="143"/>
      <c r="AC941" s="143"/>
      <c r="AD941" s="143"/>
      <c r="AE941" s="123"/>
    </row>
    <row r="942" spans="1:31">
      <c r="A942" s="26">
        <v>881</v>
      </c>
      <c r="B942" s="715" t="s">
        <v>93</v>
      </c>
      <c r="C942" s="715" t="s">
        <v>373</v>
      </c>
      <c r="D942" s="707" t="s">
        <v>367</v>
      </c>
      <c r="E942" s="709" t="s">
        <v>0</v>
      </c>
      <c r="F942" s="709" t="s">
        <v>379</v>
      </c>
      <c r="G942" s="709" t="s">
        <v>230</v>
      </c>
      <c r="H942" s="709" t="s">
        <v>230</v>
      </c>
      <c r="I942" s="709" t="s">
        <v>230</v>
      </c>
      <c r="J942" s="712" t="s">
        <v>70</v>
      </c>
      <c r="K942" s="38" t="s">
        <v>117</v>
      </c>
      <c r="L942" s="37" t="s">
        <v>219</v>
      </c>
      <c r="M942" s="36" t="s">
        <v>74</v>
      </c>
      <c r="N942" s="138"/>
      <c r="O942" s="139"/>
      <c r="P942" s="139"/>
      <c r="Q942" s="139">
        <v>1</v>
      </c>
      <c r="R942" s="139"/>
      <c r="S942" s="139"/>
      <c r="T942" s="139"/>
      <c r="U942" s="139">
        <v>1</v>
      </c>
      <c r="V942" s="140"/>
      <c r="W942" s="712"/>
      <c r="X942" s="144"/>
      <c r="Y942" s="144"/>
      <c r="Z942" s="144"/>
      <c r="AA942" s="144"/>
      <c r="AB942" s="144">
        <v>1</v>
      </c>
      <c r="AC942" s="144"/>
      <c r="AD942" s="144"/>
      <c r="AE942" s="124"/>
    </row>
    <row r="943" spans="1:31">
      <c r="A943" s="26">
        <v>882</v>
      </c>
      <c r="B943" s="713" t="s">
        <v>91</v>
      </c>
      <c r="C943" s="713" t="s">
        <v>373</v>
      </c>
      <c r="D943" s="159" t="s">
        <v>140</v>
      </c>
      <c r="E943" s="708" t="s">
        <v>0</v>
      </c>
      <c r="F943" s="708" t="s">
        <v>379</v>
      </c>
      <c r="G943" s="708" t="s">
        <v>230</v>
      </c>
      <c r="H943" s="708" t="s">
        <v>0</v>
      </c>
      <c r="I943" s="708" t="s">
        <v>74</v>
      </c>
      <c r="J943" s="710" t="s">
        <v>213</v>
      </c>
      <c r="K943" s="42" t="s">
        <v>52</v>
      </c>
      <c r="L943" s="101" t="s">
        <v>55</v>
      </c>
      <c r="M943" s="41" t="s">
        <v>74</v>
      </c>
      <c r="N943" s="132">
        <v>0</v>
      </c>
      <c r="O943" s="133">
        <v>1</v>
      </c>
      <c r="P943" s="133">
        <v>0</v>
      </c>
      <c r="Q943" s="133">
        <v>1</v>
      </c>
      <c r="R943" s="133">
        <v>0</v>
      </c>
      <c r="S943" s="133">
        <v>0</v>
      </c>
      <c r="T943" s="133">
        <v>1</v>
      </c>
      <c r="U943" s="133">
        <v>1</v>
      </c>
      <c r="V943" s="134">
        <v>0</v>
      </c>
      <c r="W943" s="132"/>
      <c r="X943" s="133">
        <v>1</v>
      </c>
      <c r="Y943" s="133"/>
      <c r="Z943" s="133"/>
      <c r="AA943" s="133"/>
      <c r="AB943" s="133"/>
      <c r="AC943" s="133"/>
      <c r="AD943" s="133"/>
      <c r="AE943" s="134"/>
    </row>
    <row r="944" spans="1:31">
      <c r="A944" s="26">
        <v>883</v>
      </c>
      <c r="B944" s="714" t="s">
        <v>91</v>
      </c>
      <c r="C944" s="714" t="s">
        <v>373</v>
      </c>
      <c r="D944" s="160" t="s">
        <v>367</v>
      </c>
      <c r="E944" s="171" t="s">
        <v>0</v>
      </c>
      <c r="F944" s="171" t="s">
        <v>230</v>
      </c>
      <c r="G944" s="171" t="s">
        <v>383</v>
      </c>
      <c r="H944" s="171" t="s">
        <v>0</v>
      </c>
      <c r="I944" s="171" t="s">
        <v>74</v>
      </c>
      <c r="J944" s="711" t="s">
        <v>212</v>
      </c>
      <c r="K944" s="29" t="s">
        <v>52</v>
      </c>
      <c r="L944" s="32" t="s">
        <v>55</v>
      </c>
      <c r="M944" s="28" t="s">
        <v>74</v>
      </c>
      <c r="N944" s="135">
        <v>0</v>
      </c>
      <c r="O944" s="136">
        <v>0</v>
      </c>
      <c r="P944" s="136">
        <v>0</v>
      </c>
      <c r="Q944" s="136">
        <v>1</v>
      </c>
      <c r="R944" s="136">
        <v>0</v>
      </c>
      <c r="S944" s="136">
        <v>0</v>
      </c>
      <c r="T944" s="136">
        <v>1</v>
      </c>
      <c r="U944" s="136">
        <v>0</v>
      </c>
      <c r="V944" s="137">
        <v>0</v>
      </c>
      <c r="W944" s="135"/>
      <c r="X944" s="136"/>
      <c r="Y944" s="136"/>
      <c r="Z944" s="136"/>
      <c r="AA944" s="136"/>
      <c r="AB944" s="136"/>
      <c r="AC944" s="136"/>
      <c r="AD944" s="136"/>
      <c r="AE944" s="137">
        <v>1</v>
      </c>
    </row>
    <row r="945" spans="1:31">
      <c r="A945" s="26">
        <v>884</v>
      </c>
      <c r="B945" s="714" t="s">
        <v>91</v>
      </c>
      <c r="C945" s="714" t="s">
        <v>373</v>
      </c>
      <c r="D945" s="160" t="s">
        <v>370</v>
      </c>
      <c r="E945" s="171" t="s">
        <v>0</v>
      </c>
      <c r="F945" s="171" t="s">
        <v>380</v>
      </c>
      <c r="G945" s="171" t="s">
        <v>383</v>
      </c>
      <c r="H945" s="171" t="s">
        <v>0</v>
      </c>
      <c r="I945" s="171" t="s">
        <v>74</v>
      </c>
      <c r="J945" s="711" t="s">
        <v>212</v>
      </c>
      <c r="K945" s="29" t="s">
        <v>52</v>
      </c>
      <c r="L945" s="32" t="s">
        <v>55</v>
      </c>
      <c r="M945" s="28" t="s">
        <v>74</v>
      </c>
      <c r="N945" s="135">
        <v>0</v>
      </c>
      <c r="O945" s="136">
        <v>0</v>
      </c>
      <c r="P945" s="136">
        <v>1</v>
      </c>
      <c r="Q945" s="136">
        <v>0</v>
      </c>
      <c r="R945" s="136">
        <v>0</v>
      </c>
      <c r="S945" s="136">
        <v>0</v>
      </c>
      <c r="T945" s="136">
        <v>1</v>
      </c>
      <c r="U945" s="136">
        <v>1</v>
      </c>
      <c r="V945" s="137">
        <v>0</v>
      </c>
      <c r="W945" s="135">
        <v>1</v>
      </c>
      <c r="X945" s="136"/>
      <c r="Y945" s="136"/>
      <c r="Z945" s="136"/>
      <c r="AA945" s="136"/>
      <c r="AB945" s="136"/>
      <c r="AC945" s="136"/>
      <c r="AD945" s="136"/>
      <c r="AE945" s="137"/>
    </row>
    <row r="946" spans="1:31">
      <c r="A946" s="26">
        <v>885</v>
      </c>
      <c r="B946" s="714" t="s">
        <v>91</v>
      </c>
      <c r="C946" s="714" t="s">
        <v>373</v>
      </c>
      <c r="D946" s="160" t="s">
        <v>370</v>
      </c>
      <c r="E946" s="171" t="s">
        <v>0</v>
      </c>
      <c r="F946" s="171" t="s">
        <v>378</v>
      </c>
      <c r="G946" s="171" t="s">
        <v>383</v>
      </c>
      <c r="H946" s="171" t="s">
        <v>0</v>
      </c>
      <c r="I946" s="171" t="s">
        <v>74</v>
      </c>
      <c r="J946" s="711" t="s">
        <v>212</v>
      </c>
      <c r="K946" s="29" t="s">
        <v>52</v>
      </c>
      <c r="L946" s="32" t="s">
        <v>55</v>
      </c>
      <c r="M946" s="28" t="s">
        <v>74</v>
      </c>
      <c r="N946" s="135">
        <v>0</v>
      </c>
      <c r="O946" s="136">
        <v>0</v>
      </c>
      <c r="P946" s="136">
        <v>0</v>
      </c>
      <c r="Q946" s="136">
        <v>0</v>
      </c>
      <c r="R946" s="136">
        <v>0</v>
      </c>
      <c r="S946" s="136">
        <v>0</v>
      </c>
      <c r="T946" s="136">
        <v>1</v>
      </c>
      <c r="U946" s="136">
        <v>0</v>
      </c>
      <c r="V946" s="137">
        <v>0</v>
      </c>
      <c r="W946" s="135"/>
      <c r="X946" s="136">
        <v>1</v>
      </c>
      <c r="Y946" s="136"/>
      <c r="Z946" s="136"/>
      <c r="AA946" s="136"/>
      <c r="AB946" s="136"/>
      <c r="AC946" s="136"/>
      <c r="AD946" s="136"/>
      <c r="AE946" s="137"/>
    </row>
    <row r="947" spans="1:31">
      <c r="A947" s="26">
        <v>886</v>
      </c>
      <c r="B947" s="714" t="s">
        <v>91</v>
      </c>
      <c r="C947" s="714" t="s">
        <v>373</v>
      </c>
      <c r="D947" s="160" t="s">
        <v>370</v>
      </c>
      <c r="E947" s="171" t="s">
        <v>0</v>
      </c>
      <c r="F947" s="171" t="s">
        <v>380</v>
      </c>
      <c r="G947" s="171" t="s">
        <v>383</v>
      </c>
      <c r="H947" s="171" t="s">
        <v>0</v>
      </c>
      <c r="I947" s="171" t="s">
        <v>74</v>
      </c>
      <c r="J947" s="711" t="s">
        <v>71</v>
      </c>
      <c r="K947" s="29" t="s">
        <v>52</v>
      </c>
      <c r="L947" s="32" t="s">
        <v>55</v>
      </c>
      <c r="M947" s="28" t="s">
        <v>74</v>
      </c>
      <c r="N947" s="135">
        <v>0</v>
      </c>
      <c r="O947" s="136">
        <v>1</v>
      </c>
      <c r="P947" s="136">
        <v>0</v>
      </c>
      <c r="Q947" s="136">
        <v>0</v>
      </c>
      <c r="R947" s="136">
        <v>1</v>
      </c>
      <c r="S947" s="136">
        <v>0</v>
      </c>
      <c r="T947" s="136">
        <v>0</v>
      </c>
      <c r="U947" s="136">
        <v>0</v>
      </c>
      <c r="V947" s="137">
        <v>0</v>
      </c>
      <c r="W947" s="135"/>
      <c r="X947" s="136"/>
      <c r="Y947" s="136"/>
      <c r="Z947" s="136"/>
      <c r="AA947" s="136">
        <v>1</v>
      </c>
      <c r="AB947" s="136"/>
      <c r="AC947" s="136"/>
      <c r="AD947" s="136"/>
      <c r="AE947" s="137"/>
    </row>
    <row r="948" spans="1:31">
      <c r="A948" s="26">
        <v>887</v>
      </c>
      <c r="B948" s="714" t="s">
        <v>91</v>
      </c>
      <c r="C948" s="714" t="s">
        <v>373</v>
      </c>
      <c r="D948" s="160" t="s">
        <v>370</v>
      </c>
      <c r="E948" s="171" t="s">
        <v>0</v>
      </c>
      <c r="F948" s="171" t="s">
        <v>380</v>
      </c>
      <c r="G948" s="171" t="s">
        <v>383</v>
      </c>
      <c r="H948" s="171" t="s">
        <v>74</v>
      </c>
      <c r="I948" s="171" t="s">
        <v>74</v>
      </c>
      <c r="J948" s="711" t="s">
        <v>213</v>
      </c>
      <c r="K948" s="29" t="s">
        <v>52</v>
      </c>
      <c r="L948" s="32" t="s">
        <v>219</v>
      </c>
      <c r="M948" s="28" t="s">
        <v>74</v>
      </c>
      <c r="N948" s="135">
        <v>0</v>
      </c>
      <c r="O948" s="136">
        <v>1</v>
      </c>
      <c r="P948" s="136">
        <v>0</v>
      </c>
      <c r="Q948" s="136">
        <v>0</v>
      </c>
      <c r="R948" s="136">
        <v>0</v>
      </c>
      <c r="S948" s="136">
        <v>0</v>
      </c>
      <c r="T948" s="136">
        <v>0</v>
      </c>
      <c r="U948" s="136">
        <v>0</v>
      </c>
      <c r="V948" s="137">
        <v>0</v>
      </c>
      <c r="W948" s="135"/>
      <c r="X948" s="136"/>
      <c r="Y948" s="136"/>
      <c r="Z948" s="136"/>
      <c r="AA948" s="136"/>
      <c r="AB948" s="136"/>
      <c r="AC948" s="136"/>
      <c r="AD948" s="136">
        <v>1</v>
      </c>
      <c r="AE948" s="137"/>
    </row>
    <row r="949" spans="1:31">
      <c r="A949" s="26">
        <v>888</v>
      </c>
      <c r="B949" s="714" t="s">
        <v>91</v>
      </c>
      <c r="C949" s="714" t="s">
        <v>373</v>
      </c>
      <c r="D949" s="160" t="s">
        <v>370</v>
      </c>
      <c r="E949" s="171" t="s">
        <v>0</v>
      </c>
      <c r="F949" s="171" t="s">
        <v>230</v>
      </c>
      <c r="G949" s="171" t="s">
        <v>230</v>
      </c>
      <c r="H949" s="171" t="s">
        <v>0</v>
      </c>
      <c r="I949" s="171" t="s">
        <v>74</v>
      </c>
      <c r="J949" s="711" t="s">
        <v>212</v>
      </c>
      <c r="K949" s="29" t="s">
        <v>117</v>
      </c>
      <c r="L949" s="32" t="s">
        <v>55</v>
      </c>
      <c r="M949" s="28" t="s">
        <v>74</v>
      </c>
      <c r="N949" s="135">
        <v>0</v>
      </c>
      <c r="O949" s="136">
        <v>0</v>
      </c>
      <c r="P949" s="136">
        <v>0</v>
      </c>
      <c r="Q949" s="136">
        <v>0</v>
      </c>
      <c r="R949" s="136">
        <v>0</v>
      </c>
      <c r="S949" s="136">
        <v>0</v>
      </c>
      <c r="T949" s="136">
        <v>0</v>
      </c>
      <c r="U949" s="136">
        <v>0</v>
      </c>
      <c r="V949" s="137">
        <v>1</v>
      </c>
      <c r="W949" s="135">
        <v>1</v>
      </c>
      <c r="X949" s="136"/>
      <c r="Y949" s="136"/>
      <c r="Z949" s="136"/>
      <c r="AA949" s="136"/>
      <c r="AB949" s="136"/>
      <c r="AC949" s="136"/>
      <c r="AD949" s="136"/>
      <c r="AE949" s="137"/>
    </row>
    <row r="950" spans="1:31">
      <c r="A950" s="26">
        <v>889</v>
      </c>
      <c r="B950" s="714" t="s">
        <v>91</v>
      </c>
      <c r="C950" s="714" t="s">
        <v>373</v>
      </c>
      <c r="D950" s="160" t="s">
        <v>369</v>
      </c>
      <c r="E950" s="171" t="s">
        <v>0</v>
      </c>
      <c r="F950" s="171" t="s">
        <v>380</v>
      </c>
      <c r="G950" s="171" t="s">
        <v>383</v>
      </c>
      <c r="H950" s="171" t="s">
        <v>74</v>
      </c>
      <c r="I950" s="171" t="s">
        <v>74</v>
      </c>
      <c r="J950" s="711" t="s">
        <v>213</v>
      </c>
      <c r="K950" s="29" t="s">
        <v>52</v>
      </c>
      <c r="L950" s="32" t="s">
        <v>55</v>
      </c>
      <c r="M950" s="28" t="s">
        <v>74</v>
      </c>
      <c r="N950" s="135">
        <v>0</v>
      </c>
      <c r="O950" s="136">
        <v>0</v>
      </c>
      <c r="P950" s="136">
        <v>0</v>
      </c>
      <c r="Q950" s="136">
        <v>0</v>
      </c>
      <c r="R950" s="136">
        <v>1</v>
      </c>
      <c r="S950" s="136">
        <v>0</v>
      </c>
      <c r="T950" s="136">
        <v>0</v>
      </c>
      <c r="U950" s="136">
        <v>0</v>
      </c>
      <c r="V950" s="137">
        <v>0</v>
      </c>
      <c r="W950" s="135"/>
      <c r="X950" s="136"/>
      <c r="Y950" s="136"/>
      <c r="Z950" s="136"/>
      <c r="AA950" s="136"/>
      <c r="AB950" s="136"/>
      <c r="AC950" s="136"/>
      <c r="AD950" s="136"/>
      <c r="AE950" s="137">
        <v>1</v>
      </c>
    </row>
    <row r="951" spans="1:31">
      <c r="A951" s="26">
        <v>890</v>
      </c>
      <c r="B951" s="714" t="s">
        <v>91</v>
      </c>
      <c r="C951" s="714" t="s">
        <v>374</v>
      </c>
      <c r="D951" s="160" t="s">
        <v>369</v>
      </c>
      <c r="E951" s="171" t="s">
        <v>0</v>
      </c>
      <c r="F951" s="171" t="s">
        <v>380</v>
      </c>
      <c r="G951" s="171" t="s">
        <v>383</v>
      </c>
      <c r="H951" s="171" t="s">
        <v>74</v>
      </c>
      <c r="I951" s="171" t="s">
        <v>74</v>
      </c>
      <c r="J951" s="711" t="s">
        <v>72</v>
      </c>
      <c r="K951" s="29" t="s">
        <v>117</v>
      </c>
      <c r="L951" s="32" t="s">
        <v>55</v>
      </c>
      <c r="M951" s="28" t="s">
        <v>74</v>
      </c>
      <c r="N951" s="135">
        <v>0</v>
      </c>
      <c r="O951" s="136">
        <v>0</v>
      </c>
      <c r="P951" s="136">
        <v>0</v>
      </c>
      <c r="Q951" s="136">
        <v>0</v>
      </c>
      <c r="R951" s="136">
        <v>1</v>
      </c>
      <c r="S951" s="136">
        <v>0</v>
      </c>
      <c r="T951" s="136">
        <v>0</v>
      </c>
      <c r="U951" s="136">
        <v>0</v>
      </c>
      <c r="V951" s="137">
        <v>0</v>
      </c>
      <c r="W951" s="135"/>
      <c r="X951" s="136">
        <v>1</v>
      </c>
      <c r="Y951" s="136"/>
      <c r="Z951" s="136"/>
      <c r="AA951" s="136"/>
      <c r="AB951" s="136"/>
      <c r="AC951" s="136"/>
      <c r="AD951" s="136"/>
      <c r="AE951" s="137"/>
    </row>
    <row r="952" spans="1:31">
      <c r="A952" s="26">
        <v>891</v>
      </c>
      <c r="B952" s="714" t="s">
        <v>91</v>
      </c>
      <c r="C952" s="714" t="s">
        <v>373</v>
      </c>
      <c r="D952" s="160" t="s">
        <v>370</v>
      </c>
      <c r="E952" s="171" t="s">
        <v>0</v>
      </c>
      <c r="F952" s="171" t="s">
        <v>380</v>
      </c>
      <c r="G952" s="171" t="s">
        <v>383</v>
      </c>
      <c r="H952" s="171" t="s">
        <v>0</v>
      </c>
      <c r="I952" s="171" t="s">
        <v>74</v>
      </c>
      <c r="J952" s="711" t="s">
        <v>69</v>
      </c>
      <c r="K952" s="29" t="s">
        <v>52</v>
      </c>
      <c r="L952" s="32" t="s">
        <v>55</v>
      </c>
      <c r="M952" s="28" t="s">
        <v>74</v>
      </c>
      <c r="N952" s="135">
        <v>0</v>
      </c>
      <c r="O952" s="136">
        <v>0</v>
      </c>
      <c r="P952" s="136">
        <v>0</v>
      </c>
      <c r="Q952" s="136">
        <v>0</v>
      </c>
      <c r="R952" s="136">
        <v>1</v>
      </c>
      <c r="S952" s="136">
        <v>1</v>
      </c>
      <c r="T952" s="136">
        <v>1</v>
      </c>
      <c r="U952" s="136">
        <v>1</v>
      </c>
      <c r="V952" s="137"/>
      <c r="W952" s="135"/>
      <c r="X952" s="136"/>
      <c r="Y952" s="136"/>
      <c r="Z952" s="136"/>
      <c r="AA952" s="136"/>
      <c r="AB952" s="136"/>
      <c r="AC952" s="136"/>
      <c r="AD952" s="136"/>
      <c r="AE952" s="137">
        <v>1</v>
      </c>
    </row>
    <row r="953" spans="1:31">
      <c r="A953" s="26">
        <v>892</v>
      </c>
      <c r="B953" s="714" t="s">
        <v>91</v>
      </c>
      <c r="C953" s="714" t="s">
        <v>374</v>
      </c>
      <c r="D953" s="160" t="s">
        <v>370</v>
      </c>
      <c r="E953" s="171" t="s">
        <v>0</v>
      </c>
      <c r="F953" s="171" t="s">
        <v>380</v>
      </c>
      <c r="G953" s="171" t="s">
        <v>383</v>
      </c>
      <c r="H953" s="171" t="s">
        <v>0</v>
      </c>
      <c r="I953" s="171" t="s">
        <v>74</v>
      </c>
      <c r="J953" s="711" t="s">
        <v>212</v>
      </c>
      <c r="K953" s="29" t="s">
        <v>52</v>
      </c>
      <c r="L953" s="32" t="s">
        <v>55</v>
      </c>
      <c r="M953" s="28" t="s">
        <v>74</v>
      </c>
      <c r="N953" s="135">
        <v>0</v>
      </c>
      <c r="O953" s="136">
        <v>0</v>
      </c>
      <c r="P953" s="136">
        <v>0</v>
      </c>
      <c r="Q953" s="136">
        <v>0</v>
      </c>
      <c r="R953" s="136">
        <v>0</v>
      </c>
      <c r="S953" s="136">
        <v>0</v>
      </c>
      <c r="T953" s="136">
        <v>1</v>
      </c>
      <c r="U953" s="136">
        <v>0</v>
      </c>
      <c r="V953" s="137">
        <v>0</v>
      </c>
      <c r="W953" s="135"/>
      <c r="X953" s="136"/>
      <c r="Y953" s="136"/>
      <c r="Z953" s="136"/>
      <c r="AA953" s="136"/>
      <c r="AB953" s="136"/>
      <c r="AC953" s="136"/>
      <c r="AD953" s="136"/>
      <c r="AE953" s="137">
        <v>1</v>
      </c>
    </row>
    <row r="954" spans="1:31">
      <c r="A954" s="26">
        <v>893</v>
      </c>
      <c r="B954" s="714" t="s">
        <v>91</v>
      </c>
      <c r="C954" s="714" t="s">
        <v>373</v>
      </c>
      <c r="D954" s="160" t="s">
        <v>370</v>
      </c>
      <c r="E954" s="171" t="s">
        <v>0</v>
      </c>
      <c r="F954" s="171" t="s">
        <v>380</v>
      </c>
      <c r="G954" s="171" t="s">
        <v>383</v>
      </c>
      <c r="H954" s="171" t="s">
        <v>0</v>
      </c>
      <c r="I954" s="171" t="s">
        <v>74</v>
      </c>
      <c r="J954" s="711" t="s">
        <v>213</v>
      </c>
      <c r="K954" s="29" t="s">
        <v>52</v>
      </c>
      <c r="L954" s="32" t="s">
        <v>55</v>
      </c>
      <c r="M954" s="28" t="s">
        <v>74</v>
      </c>
      <c r="N954" s="135">
        <v>1</v>
      </c>
      <c r="O954" s="136">
        <v>0</v>
      </c>
      <c r="P954" s="136">
        <v>0</v>
      </c>
      <c r="Q954" s="136">
        <v>0</v>
      </c>
      <c r="R954" s="136">
        <v>0</v>
      </c>
      <c r="S954" s="136">
        <v>0</v>
      </c>
      <c r="T954" s="136">
        <v>1</v>
      </c>
      <c r="U954" s="136">
        <v>1</v>
      </c>
      <c r="V954" s="137">
        <v>0</v>
      </c>
      <c r="W954" s="135">
        <v>1</v>
      </c>
      <c r="X954" s="136"/>
      <c r="Y954" s="136"/>
      <c r="Z954" s="136"/>
      <c r="AA954" s="136"/>
      <c r="AB954" s="136"/>
      <c r="AC954" s="136"/>
      <c r="AD954" s="136"/>
      <c r="AE954" s="137"/>
    </row>
    <row r="955" spans="1:31">
      <c r="A955" s="26">
        <v>894</v>
      </c>
      <c r="B955" s="714" t="s">
        <v>91</v>
      </c>
      <c r="C955" s="714" t="s">
        <v>373</v>
      </c>
      <c r="D955" s="160" t="s">
        <v>370</v>
      </c>
      <c r="E955" s="171" t="s">
        <v>0</v>
      </c>
      <c r="F955" s="171" t="s">
        <v>230</v>
      </c>
      <c r="G955" s="171" t="s">
        <v>230</v>
      </c>
      <c r="H955" s="171" t="s">
        <v>0</v>
      </c>
      <c r="I955" s="171" t="s">
        <v>74</v>
      </c>
      <c r="J955" s="711" t="s">
        <v>69</v>
      </c>
      <c r="K955" s="29" t="s">
        <v>52</v>
      </c>
      <c r="L955" s="32" t="s">
        <v>55</v>
      </c>
      <c r="M955" s="28" t="s">
        <v>74</v>
      </c>
      <c r="N955" s="135">
        <v>0</v>
      </c>
      <c r="O955" s="136">
        <v>0</v>
      </c>
      <c r="P955" s="136"/>
      <c r="Q955" s="136">
        <v>1</v>
      </c>
      <c r="R955" s="136">
        <v>1</v>
      </c>
      <c r="S955" s="136">
        <v>0</v>
      </c>
      <c r="T955" s="136">
        <v>1</v>
      </c>
      <c r="U955" s="136">
        <v>0</v>
      </c>
      <c r="V955" s="137">
        <v>1</v>
      </c>
      <c r="W955" s="135"/>
      <c r="X955" s="136"/>
      <c r="Y955" s="136">
        <v>1</v>
      </c>
      <c r="Z955" s="136"/>
      <c r="AA955" s="136"/>
      <c r="AB955" s="136"/>
      <c r="AC955" s="136"/>
      <c r="AD955" s="136"/>
      <c r="AE955" s="137"/>
    </row>
    <row r="956" spans="1:31">
      <c r="A956" s="26">
        <v>895</v>
      </c>
      <c r="B956" s="714" t="s">
        <v>91</v>
      </c>
      <c r="C956" s="714" t="s">
        <v>374</v>
      </c>
      <c r="D956" s="160" t="s">
        <v>370</v>
      </c>
      <c r="E956" s="171" t="s">
        <v>0</v>
      </c>
      <c r="F956" s="171" t="s">
        <v>378</v>
      </c>
      <c r="G956" s="171" t="s">
        <v>383</v>
      </c>
      <c r="H956" s="171" t="s">
        <v>230</v>
      </c>
      <c r="I956" s="171" t="s">
        <v>74</v>
      </c>
      <c r="J956" s="711" t="s">
        <v>212</v>
      </c>
      <c r="K956" s="29" t="s">
        <v>52</v>
      </c>
      <c r="L956" s="32" t="s">
        <v>55</v>
      </c>
      <c r="M956" s="28" t="s">
        <v>74</v>
      </c>
      <c r="N956" s="135">
        <v>0</v>
      </c>
      <c r="O956" s="136">
        <v>0</v>
      </c>
      <c r="P956" s="136">
        <v>0</v>
      </c>
      <c r="Q956" s="136">
        <v>0</v>
      </c>
      <c r="R956" s="136">
        <v>0</v>
      </c>
      <c r="S956" s="136">
        <v>0</v>
      </c>
      <c r="T956" s="136">
        <v>1</v>
      </c>
      <c r="U956" s="136">
        <v>0</v>
      </c>
      <c r="V956" s="137">
        <v>0</v>
      </c>
      <c r="W956" s="135"/>
      <c r="X956" s="136"/>
      <c r="Y956" s="136"/>
      <c r="Z956" s="136"/>
      <c r="AA956" s="136"/>
      <c r="AB956" s="136"/>
      <c r="AC956" s="136"/>
      <c r="AD956" s="136"/>
      <c r="AE956" s="137">
        <v>1</v>
      </c>
    </row>
    <row r="957" spans="1:31">
      <c r="A957" s="26">
        <v>896</v>
      </c>
      <c r="B957" s="715" t="s">
        <v>91</v>
      </c>
      <c r="C957" s="715" t="s">
        <v>374</v>
      </c>
      <c r="D957" s="707" t="s">
        <v>369</v>
      </c>
      <c r="E957" s="709" t="s">
        <v>0</v>
      </c>
      <c r="F957" s="709" t="s">
        <v>378</v>
      </c>
      <c r="G957" s="709" t="s">
        <v>383</v>
      </c>
      <c r="H957" s="709" t="s">
        <v>0</v>
      </c>
      <c r="I957" s="171" t="s">
        <v>74</v>
      </c>
      <c r="J957" s="711" t="s">
        <v>80</v>
      </c>
      <c r="K957" s="38" t="s">
        <v>52</v>
      </c>
      <c r="L957" s="37" t="s">
        <v>55</v>
      </c>
      <c r="M957" s="36" t="s">
        <v>74</v>
      </c>
      <c r="N957" s="138">
        <v>0</v>
      </c>
      <c r="O957" s="139">
        <v>0</v>
      </c>
      <c r="P957" s="139">
        <v>0</v>
      </c>
      <c r="Q957" s="139">
        <v>0</v>
      </c>
      <c r="R957" s="139">
        <v>0</v>
      </c>
      <c r="S957" s="139">
        <v>0</v>
      </c>
      <c r="T957" s="139">
        <v>1</v>
      </c>
      <c r="U957" s="139">
        <v>0</v>
      </c>
      <c r="V957" s="140">
        <v>0</v>
      </c>
      <c r="W957" s="138">
        <v>1</v>
      </c>
      <c r="X957" s="139"/>
      <c r="Y957" s="139"/>
      <c r="Z957" s="139"/>
      <c r="AA957" s="139"/>
      <c r="AB957" s="139"/>
      <c r="AC957" s="139"/>
      <c r="AD957" s="139"/>
      <c r="AE957" s="140"/>
    </row>
    <row r="958" spans="1:31">
      <c r="W958" s="1"/>
    </row>
    <row r="959" spans="1:31">
      <c r="W959" s="1"/>
    </row>
  </sheetData>
  <autoFilter ref="A4:AF957"/>
  <mergeCells count="14">
    <mergeCell ref="N2:V2"/>
    <mergeCell ref="J2:M3"/>
    <mergeCell ref="W2:AE2"/>
    <mergeCell ref="W3:AE3"/>
    <mergeCell ref="N3:V3"/>
    <mergeCell ref="I2:I3"/>
    <mergeCell ref="B1:I1"/>
    <mergeCell ref="B2:B3"/>
    <mergeCell ref="C2:C3"/>
    <mergeCell ref="D2:D3"/>
    <mergeCell ref="E2:E3"/>
    <mergeCell ref="F2:F3"/>
    <mergeCell ref="G2:G3"/>
    <mergeCell ref="H2:H3"/>
  </mergeCells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3"/>
  <dimension ref="A1:AE954"/>
  <sheetViews>
    <sheetView showGridLines="0" zoomScale="70" zoomScaleNormal="70" workbookViewId="0">
      <pane xSplit="1" ySplit="4" topLeftCell="G881" activePane="bottomRight" state="frozen"/>
      <selection activeCell="A1424" sqref="A1424:XFD1424"/>
      <selection pane="topRight" activeCell="A1424" sqref="A1424:XFD1424"/>
      <selection pane="bottomLeft" activeCell="A1424" sqref="A1424:XFD1424"/>
      <selection pane="bottomRight" activeCell="J937" sqref="J937"/>
    </sheetView>
  </sheetViews>
  <sheetFormatPr baseColWidth="10" defaultColWidth="9" defaultRowHeight="12"/>
  <cols>
    <col min="1" max="1" width="5.875" style="5" bestFit="1" customWidth="1"/>
    <col min="2" max="2" width="12.375" style="6" bestFit="1" customWidth="1"/>
    <col min="3" max="3" width="11.5" style="6" bestFit="1" customWidth="1"/>
    <col min="4" max="4" width="11.5" style="6" customWidth="1"/>
    <col min="5" max="5" width="12" style="3" bestFit="1" customWidth="1"/>
    <col min="6" max="6" width="14.25" style="3" bestFit="1" customWidth="1"/>
    <col min="7" max="7" width="13.25" style="7" bestFit="1" customWidth="1"/>
    <col min="8" max="8" width="17.625" style="3" bestFit="1" customWidth="1"/>
    <col min="9" max="10" width="14.125" style="3" bestFit="1" customWidth="1"/>
    <col min="11" max="11" width="12" style="3" bestFit="1" customWidth="1"/>
    <col min="12" max="12" width="15.875" style="3" bestFit="1" customWidth="1"/>
    <col min="13" max="13" width="14.125" style="3" customWidth="1"/>
    <col min="14" max="15" width="12" style="3" customWidth="1"/>
    <col min="16" max="16" width="11.375" style="3" customWidth="1"/>
    <col min="17" max="17" width="11.625" style="3" customWidth="1"/>
    <col min="18" max="18" width="13.875" style="3" customWidth="1"/>
    <col min="19" max="19" width="11.375" style="3" customWidth="1"/>
    <col min="20" max="20" width="12.875" style="3" customWidth="1"/>
    <col min="21" max="21" width="15.625" style="3" customWidth="1"/>
    <col min="22" max="22" width="10.75" style="3" customWidth="1"/>
    <col min="23" max="23" width="12.125" style="3" bestFit="1" customWidth="1"/>
    <col min="24" max="24" width="11.875" style="3" bestFit="1" customWidth="1"/>
    <col min="25" max="25" width="12.875" style="3" bestFit="1" customWidth="1"/>
    <col min="26" max="26" width="12.25" style="3" bestFit="1" customWidth="1"/>
    <col min="27" max="27" width="12.75" style="3" bestFit="1" customWidth="1"/>
    <col min="28" max="28" width="11.75" style="3" bestFit="1" customWidth="1"/>
    <col min="29" max="29" width="12.875" style="3" bestFit="1" customWidth="1"/>
    <col min="30" max="30" width="12.75" style="3" bestFit="1" customWidth="1"/>
    <col min="31" max="31" width="12.5" style="3" bestFit="1" customWidth="1"/>
    <col min="32" max="16384" width="9" style="3"/>
  </cols>
  <sheetData>
    <row r="1" spans="1:31" s="2" customFormat="1" ht="12" customHeight="1">
      <c r="A1" s="22"/>
      <c r="B1" s="853" t="s">
        <v>1</v>
      </c>
      <c r="C1" s="853"/>
      <c r="D1" s="853"/>
      <c r="E1" s="853"/>
      <c r="F1" s="853"/>
      <c r="G1" s="853"/>
      <c r="H1" s="853"/>
      <c r="I1" s="853"/>
      <c r="J1" s="57"/>
      <c r="K1" s="57"/>
      <c r="L1" s="57"/>
      <c r="M1" s="57"/>
      <c r="N1" s="57"/>
      <c r="O1" s="57"/>
      <c r="P1" s="57"/>
      <c r="Q1" s="57"/>
      <c r="R1" s="57"/>
      <c r="S1" s="57"/>
      <c r="T1" s="57"/>
      <c r="U1" s="57"/>
      <c r="V1" s="57"/>
      <c r="W1" s="150"/>
    </row>
    <row r="2" spans="1:31" s="2" customFormat="1" ht="12" customHeight="1">
      <c r="A2" s="23"/>
      <c r="B2" s="828" t="s">
        <v>3</v>
      </c>
      <c r="C2" s="845" t="s">
        <v>4</v>
      </c>
      <c r="D2" s="828" t="s">
        <v>5</v>
      </c>
      <c r="E2" s="845" t="s">
        <v>6</v>
      </c>
      <c r="F2" s="828" t="s">
        <v>7</v>
      </c>
      <c r="G2" s="845" t="s">
        <v>8</v>
      </c>
      <c r="H2" s="828" t="s">
        <v>9</v>
      </c>
      <c r="I2" s="845" t="s">
        <v>10</v>
      </c>
      <c r="J2" s="868" t="s">
        <v>4</v>
      </c>
      <c r="K2" s="869"/>
      <c r="L2" s="869"/>
      <c r="M2" s="870"/>
      <c r="N2" s="867" t="s">
        <v>15</v>
      </c>
      <c r="O2" s="867"/>
      <c r="P2" s="867"/>
      <c r="Q2" s="867"/>
      <c r="R2" s="867"/>
      <c r="S2" s="867"/>
      <c r="T2" s="867"/>
      <c r="U2" s="867"/>
      <c r="V2" s="867"/>
      <c r="W2" s="864" t="s">
        <v>6</v>
      </c>
      <c r="X2" s="865"/>
      <c r="Y2" s="865"/>
      <c r="Z2" s="865"/>
      <c r="AA2" s="865"/>
      <c r="AB2" s="865"/>
      <c r="AC2" s="865"/>
      <c r="AD2" s="865"/>
      <c r="AE2" s="866"/>
    </row>
    <row r="3" spans="1:31" s="2" customFormat="1" ht="12" customHeight="1">
      <c r="A3" s="23"/>
      <c r="B3" s="829"/>
      <c r="C3" s="845"/>
      <c r="D3" s="829"/>
      <c r="E3" s="845"/>
      <c r="F3" s="829"/>
      <c r="G3" s="845"/>
      <c r="H3" s="829"/>
      <c r="I3" s="845"/>
      <c r="J3" s="871"/>
      <c r="K3" s="872"/>
      <c r="L3" s="872"/>
      <c r="M3" s="873"/>
      <c r="N3" s="846" t="s">
        <v>129</v>
      </c>
      <c r="O3" s="846"/>
      <c r="P3" s="846"/>
      <c r="Q3" s="846"/>
      <c r="R3" s="846"/>
      <c r="S3" s="846"/>
      <c r="T3" s="846"/>
      <c r="U3" s="846"/>
      <c r="V3" s="846"/>
      <c r="W3" s="846" t="s">
        <v>247</v>
      </c>
      <c r="X3" s="846"/>
      <c r="Y3" s="846"/>
      <c r="Z3" s="846"/>
      <c r="AA3" s="846"/>
      <c r="AB3" s="846"/>
      <c r="AC3" s="846"/>
      <c r="AD3" s="846"/>
      <c r="AE3" s="846"/>
    </row>
    <row r="4" spans="1:31" s="2" customFormat="1" ht="24">
      <c r="A4" s="21" t="s">
        <v>0</v>
      </c>
      <c r="B4" s="62" t="s">
        <v>89</v>
      </c>
      <c r="C4" s="63" t="s">
        <v>372</v>
      </c>
      <c r="D4" s="63" t="s">
        <v>364</v>
      </c>
      <c r="E4" s="63" t="s">
        <v>365</v>
      </c>
      <c r="F4" s="63" t="s">
        <v>47</v>
      </c>
      <c r="G4" s="63" t="s">
        <v>375</v>
      </c>
      <c r="H4" s="63" t="s">
        <v>376</v>
      </c>
      <c r="I4" s="63" t="s">
        <v>377</v>
      </c>
      <c r="J4" s="74" t="s">
        <v>292</v>
      </c>
      <c r="K4" s="75" t="s">
        <v>102</v>
      </c>
      <c r="L4" s="76" t="s">
        <v>103</v>
      </c>
      <c r="M4" s="74" t="s">
        <v>295</v>
      </c>
      <c r="N4" s="71" t="s">
        <v>257</v>
      </c>
      <c r="O4" s="72" t="s">
        <v>258</v>
      </c>
      <c r="P4" s="72" t="s">
        <v>259</v>
      </c>
      <c r="Q4" s="72" t="s">
        <v>260</v>
      </c>
      <c r="R4" s="72" t="s">
        <v>261</v>
      </c>
      <c r="S4" s="72" t="s">
        <v>262</v>
      </c>
      <c r="T4" s="72" t="s">
        <v>263</v>
      </c>
      <c r="U4" s="72" t="s">
        <v>264</v>
      </c>
      <c r="V4" s="73" t="s">
        <v>265</v>
      </c>
      <c r="W4" s="118" t="s">
        <v>248</v>
      </c>
      <c r="X4" s="119" t="s">
        <v>249</v>
      </c>
      <c r="Y4" s="119" t="s">
        <v>250</v>
      </c>
      <c r="Z4" s="119" t="s">
        <v>251</v>
      </c>
      <c r="AA4" s="119" t="s">
        <v>252</v>
      </c>
      <c r="AB4" s="119" t="s">
        <v>253</v>
      </c>
      <c r="AC4" s="119" t="s">
        <v>254</v>
      </c>
      <c r="AD4" s="119" t="s">
        <v>255</v>
      </c>
      <c r="AE4" s="120" t="s">
        <v>256</v>
      </c>
    </row>
    <row r="5" spans="1:31" ht="12" customHeight="1">
      <c r="A5" s="26">
        <v>1</v>
      </c>
      <c r="B5" s="40" t="s">
        <v>94</v>
      </c>
      <c r="C5" s="40" t="s">
        <v>373</v>
      </c>
      <c r="D5" s="40" t="s">
        <v>369</v>
      </c>
      <c r="E5" s="40" t="s">
        <v>0</v>
      </c>
      <c r="F5" s="41" t="s">
        <v>379</v>
      </c>
      <c r="G5" s="28" t="s">
        <v>381</v>
      </c>
      <c r="H5" s="41" t="s">
        <v>0</v>
      </c>
      <c r="I5" s="41" t="s">
        <v>0</v>
      </c>
      <c r="J5" s="99" t="s">
        <v>80</v>
      </c>
      <c r="K5" s="100" t="s">
        <v>117</v>
      </c>
      <c r="L5" s="101" t="s">
        <v>55</v>
      </c>
      <c r="M5" s="41" t="s">
        <v>74</v>
      </c>
      <c r="N5" s="45">
        <v>1</v>
      </c>
      <c r="O5" s="53"/>
      <c r="P5" s="46">
        <v>1</v>
      </c>
      <c r="Q5" s="46">
        <v>1</v>
      </c>
      <c r="R5" s="46">
        <v>1</v>
      </c>
      <c r="S5" s="53">
        <v>1</v>
      </c>
      <c r="T5" s="46">
        <v>1</v>
      </c>
      <c r="U5" s="46">
        <v>1</v>
      </c>
      <c r="V5" s="47"/>
      <c r="W5" s="145"/>
      <c r="X5" s="53">
        <v>1</v>
      </c>
      <c r="Y5" s="53"/>
      <c r="Z5" s="53">
        <v>1E-4</v>
      </c>
      <c r="AA5" s="53"/>
      <c r="AB5" s="53"/>
      <c r="AC5" s="53"/>
      <c r="AD5" s="53"/>
      <c r="AE5" s="146"/>
    </row>
    <row r="6" spans="1:31" ht="12" customHeight="1">
      <c r="A6" s="26">
        <v>2</v>
      </c>
      <c r="B6" s="27" t="s">
        <v>94</v>
      </c>
      <c r="C6" s="27" t="s">
        <v>373</v>
      </c>
      <c r="D6" s="27" t="s">
        <v>369</v>
      </c>
      <c r="E6" s="27" t="s">
        <v>0</v>
      </c>
      <c r="F6" s="28" t="s">
        <v>379</v>
      </c>
      <c r="G6" s="28" t="s">
        <v>381</v>
      </c>
      <c r="H6" s="28" t="s">
        <v>0</v>
      </c>
      <c r="I6" s="28" t="s">
        <v>74</v>
      </c>
      <c r="J6" s="102" t="s">
        <v>80</v>
      </c>
      <c r="K6" s="129" t="s">
        <v>117</v>
      </c>
      <c r="L6" s="31" t="s">
        <v>55</v>
      </c>
      <c r="M6" s="28" t="s">
        <v>74</v>
      </c>
      <c r="N6" s="33">
        <v>1</v>
      </c>
      <c r="O6" s="54"/>
      <c r="P6" s="48"/>
      <c r="Q6" s="48">
        <v>1</v>
      </c>
      <c r="R6" s="48"/>
      <c r="S6" s="54"/>
      <c r="T6" s="48">
        <v>1</v>
      </c>
      <c r="U6" s="48">
        <v>1</v>
      </c>
      <c r="V6" s="49"/>
      <c r="W6" s="147"/>
      <c r="X6" s="54"/>
      <c r="Y6" s="54"/>
      <c r="Z6" s="54"/>
      <c r="AA6" s="54"/>
      <c r="AB6" s="54"/>
      <c r="AC6" s="54"/>
      <c r="AD6" s="54"/>
      <c r="AE6" s="131">
        <v>1</v>
      </c>
    </row>
    <row r="7" spans="1:31" ht="12" customHeight="1">
      <c r="A7" s="26">
        <v>3</v>
      </c>
      <c r="B7" s="27" t="s">
        <v>94</v>
      </c>
      <c r="C7" s="27" t="s">
        <v>373</v>
      </c>
      <c r="D7" s="27" t="s">
        <v>369</v>
      </c>
      <c r="E7" s="27" t="s">
        <v>0</v>
      </c>
      <c r="F7" s="28" t="s">
        <v>378</v>
      </c>
      <c r="G7" s="28" t="s">
        <v>382</v>
      </c>
      <c r="H7" s="28" t="s">
        <v>0</v>
      </c>
      <c r="I7" s="28" t="s">
        <v>0</v>
      </c>
      <c r="J7" s="29" t="s">
        <v>385</v>
      </c>
      <c r="K7" s="103" t="s">
        <v>52</v>
      </c>
      <c r="L7" s="32" t="s">
        <v>219</v>
      </c>
      <c r="M7" s="28" t="s">
        <v>74</v>
      </c>
      <c r="N7" s="33">
        <v>0</v>
      </c>
      <c r="O7" s="48">
        <v>1</v>
      </c>
      <c r="P7" s="48">
        <v>0</v>
      </c>
      <c r="Q7" s="48">
        <v>0</v>
      </c>
      <c r="R7" s="48">
        <v>0</v>
      </c>
      <c r="S7" s="48">
        <v>0</v>
      </c>
      <c r="T7" s="48">
        <v>0</v>
      </c>
      <c r="U7" s="48">
        <v>1</v>
      </c>
      <c r="V7" s="49">
        <v>0</v>
      </c>
      <c r="W7" s="147"/>
      <c r="X7" s="54"/>
      <c r="Y7" s="54"/>
      <c r="Z7" s="54"/>
      <c r="AA7" s="54"/>
      <c r="AB7" s="54"/>
      <c r="AC7" s="54"/>
      <c r="AD7" s="54">
        <v>1</v>
      </c>
      <c r="AE7" s="131"/>
    </row>
    <row r="8" spans="1:31" ht="12" customHeight="1">
      <c r="A8" s="26">
        <v>4</v>
      </c>
      <c r="B8" s="27" t="s">
        <v>94</v>
      </c>
      <c r="C8" s="27" t="s">
        <v>373</v>
      </c>
      <c r="D8" s="27" t="s">
        <v>369</v>
      </c>
      <c r="E8" s="27" t="s">
        <v>0</v>
      </c>
      <c r="F8" s="28" t="s">
        <v>379</v>
      </c>
      <c r="G8" s="28" t="s">
        <v>381</v>
      </c>
      <c r="H8" s="28" t="s">
        <v>0</v>
      </c>
      <c r="I8" s="28" t="s">
        <v>74</v>
      </c>
      <c r="J8" s="102" t="s">
        <v>80</v>
      </c>
      <c r="K8" s="103" t="s">
        <v>52</v>
      </c>
      <c r="L8" s="32" t="s">
        <v>55</v>
      </c>
      <c r="M8" s="28" t="s">
        <v>74</v>
      </c>
      <c r="N8" s="33">
        <v>1</v>
      </c>
      <c r="O8" s="54"/>
      <c r="P8" s="48">
        <v>1</v>
      </c>
      <c r="Q8" s="48">
        <v>1</v>
      </c>
      <c r="R8" s="48"/>
      <c r="S8" s="54">
        <v>1</v>
      </c>
      <c r="T8" s="48">
        <v>1</v>
      </c>
      <c r="U8" s="48"/>
      <c r="V8" s="49"/>
      <c r="W8" s="147"/>
      <c r="X8" s="54"/>
      <c r="Y8" s="54"/>
      <c r="Z8" s="54"/>
      <c r="AA8" s="54"/>
      <c r="AB8" s="54"/>
      <c r="AC8" s="54"/>
      <c r="AD8" s="54"/>
      <c r="AE8" s="131">
        <v>1</v>
      </c>
    </row>
    <row r="9" spans="1:31" ht="12" customHeight="1">
      <c r="A9" s="26">
        <v>5</v>
      </c>
      <c r="B9" s="27" t="s">
        <v>94</v>
      </c>
      <c r="C9" s="27" t="s">
        <v>373</v>
      </c>
      <c r="D9" s="27" t="s">
        <v>369</v>
      </c>
      <c r="E9" s="27" t="s">
        <v>0</v>
      </c>
      <c r="F9" s="28" t="s">
        <v>378</v>
      </c>
      <c r="G9" s="28" t="s">
        <v>383</v>
      </c>
      <c r="H9" s="28" t="s">
        <v>0</v>
      </c>
      <c r="I9" s="28" t="s">
        <v>0</v>
      </c>
      <c r="J9" s="102" t="s">
        <v>385</v>
      </c>
      <c r="K9" s="103" t="s">
        <v>52</v>
      </c>
      <c r="L9" s="32" t="s">
        <v>55</v>
      </c>
      <c r="M9" s="28" t="s">
        <v>74</v>
      </c>
      <c r="N9" s="33"/>
      <c r="O9" s="54"/>
      <c r="P9" s="48">
        <v>1</v>
      </c>
      <c r="Q9" s="48">
        <v>1</v>
      </c>
      <c r="R9" s="48"/>
      <c r="S9" s="54"/>
      <c r="T9" s="48"/>
      <c r="U9" s="48">
        <v>1</v>
      </c>
      <c r="V9" s="49"/>
      <c r="W9" s="147"/>
      <c r="X9" s="54">
        <v>1</v>
      </c>
      <c r="Y9" s="54"/>
      <c r="Z9" s="54"/>
      <c r="AA9" s="54"/>
      <c r="AB9" s="54"/>
      <c r="AC9" s="54"/>
      <c r="AD9" s="54"/>
      <c r="AE9" s="131"/>
    </row>
    <row r="10" spans="1:31" ht="12" customHeight="1">
      <c r="A10" s="26">
        <v>6</v>
      </c>
      <c r="B10" s="27" t="s">
        <v>94</v>
      </c>
      <c r="C10" s="27" t="s">
        <v>373</v>
      </c>
      <c r="D10" s="27" t="s">
        <v>369</v>
      </c>
      <c r="E10" s="27" t="s">
        <v>0</v>
      </c>
      <c r="F10" s="28" t="s">
        <v>379</v>
      </c>
      <c r="G10" s="28" t="s">
        <v>381</v>
      </c>
      <c r="H10" s="28" t="s">
        <v>0</v>
      </c>
      <c r="I10" s="28" t="s">
        <v>0</v>
      </c>
      <c r="J10" s="102" t="s">
        <v>385</v>
      </c>
      <c r="K10" s="129" t="s">
        <v>52</v>
      </c>
      <c r="L10" s="32" t="s">
        <v>55</v>
      </c>
      <c r="M10" s="28" t="s">
        <v>74</v>
      </c>
      <c r="N10" s="33"/>
      <c r="O10" s="54">
        <v>1</v>
      </c>
      <c r="P10" s="48"/>
      <c r="Q10" s="48">
        <v>1</v>
      </c>
      <c r="R10" s="48">
        <v>1</v>
      </c>
      <c r="S10" s="54"/>
      <c r="T10" s="48"/>
      <c r="U10" s="48"/>
      <c r="V10" s="49"/>
      <c r="W10" s="147"/>
      <c r="X10" s="54">
        <v>1</v>
      </c>
      <c r="Y10" s="54"/>
      <c r="Z10" s="54"/>
      <c r="AA10" s="54"/>
      <c r="AB10" s="54"/>
      <c r="AC10" s="54"/>
      <c r="AD10" s="54"/>
      <c r="AE10" s="131"/>
    </row>
    <row r="11" spans="1:31" ht="12" customHeight="1">
      <c r="A11" s="26">
        <v>7</v>
      </c>
      <c r="B11" s="27" t="s">
        <v>94</v>
      </c>
      <c r="C11" s="27" t="s">
        <v>373</v>
      </c>
      <c r="D11" s="27" t="s">
        <v>369</v>
      </c>
      <c r="E11" s="27" t="s">
        <v>0</v>
      </c>
      <c r="F11" s="28" t="s">
        <v>379</v>
      </c>
      <c r="G11" s="28" t="s">
        <v>382</v>
      </c>
      <c r="H11" s="28" t="s">
        <v>0</v>
      </c>
      <c r="I11" s="28" t="s">
        <v>0</v>
      </c>
      <c r="J11" s="102" t="s">
        <v>80</v>
      </c>
      <c r="K11" s="103" t="s">
        <v>117</v>
      </c>
      <c r="L11" s="32" t="s">
        <v>55</v>
      </c>
      <c r="M11" s="28" t="s">
        <v>74</v>
      </c>
      <c r="N11" s="33"/>
      <c r="O11" s="54"/>
      <c r="P11" s="48"/>
      <c r="Q11" s="48">
        <v>1</v>
      </c>
      <c r="R11" s="48"/>
      <c r="S11" s="54">
        <v>1</v>
      </c>
      <c r="T11" s="48">
        <v>1</v>
      </c>
      <c r="U11" s="48"/>
      <c r="V11" s="49"/>
      <c r="W11" s="147"/>
      <c r="X11" s="54">
        <v>1</v>
      </c>
      <c r="Y11" s="54"/>
      <c r="Z11" s="54"/>
      <c r="AA11" s="54"/>
      <c r="AB11" s="54"/>
      <c r="AC11" s="54"/>
      <c r="AD11" s="54"/>
      <c r="AE11" s="131"/>
    </row>
    <row r="12" spans="1:31" ht="12" customHeight="1">
      <c r="A12" s="26">
        <v>8</v>
      </c>
      <c r="B12" s="27" t="s">
        <v>94</v>
      </c>
      <c r="C12" s="27" t="s">
        <v>373</v>
      </c>
      <c r="D12" s="27" t="s">
        <v>369</v>
      </c>
      <c r="E12" s="27" t="s">
        <v>0</v>
      </c>
      <c r="F12" s="28" t="s">
        <v>378</v>
      </c>
      <c r="G12" s="28" t="s">
        <v>382</v>
      </c>
      <c r="H12" s="28" t="s">
        <v>0</v>
      </c>
      <c r="I12" s="28" t="s">
        <v>74</v>
      </c>
      <c r="J12" s="102" t="s">
        <v>212</v>
      </c>
      <c r="K12" s="129" t="s">
        <v>52</v>
      </c>
      <c r="L12" s="32" t="s">
        <v>230</v>
      </c>
      <c r="M12" s="28" t="s">
        <v>74</v>
      </c>
      <c r="N12" s="33"/>
      <c r="O12" s="48"/>
      <c r="P12" s="48"/>
      <c r="Q12" s="48"/>
      <c r="R12" s="48"/>
      <c r="S12" s="48"/>
      <c r="T12" s="48"/>
      <c r="U12" s="48"/>
      <c r="V12" s="49"/>
      <c r="W12" s="147">
        <v>1</v>
      </c>
      <c r="X12" s="54"/>
      <c r="Y12" s="54"/>
      <c r="Z12" s="54"/>
      <c r="AA12" s="54"/>
      <c r="AB12" s="54"/>
      <c r="AC12" s="54"/>
      <c r="AD12" s="54"/>
      <c r="AE12" s="131"/>
    </row>
    <row r="13" spans="1:31" ht="12" customHeight="1">
      <c r="A13" s="26">
        <v>9</v>
      </c>
      <c r="B13" s="27" t="s">
        <v>94</v>
      </c>
      <c r="C13" s="27" t="s">
        <v>373</v>
      </c>
      <c r="D13" s="27" t="s">
        <v>369</v>
      </c>
      <c r="E13" s="27" t="s">
        <v>0</v>
      </c>
      <c r="F13" s="28" t="s">
        <v>379</v>
      </c>
      <c r="G13" s="28" t="s">
        <v>382</v>
      </c>
      <c r="H13" s="28" t="s">
        <v>0</v>
      </c>
      <c r="I13" s="28" t="s">
        <v>0</v>
      </c>
      <c r="J13" s="29" t="s">
        <v>385</v>
      </c>
      <c r="K13" s="103" t="s">
        <v>52</v>
      </c>
      <c r="L13" s="31" t="s">
        <v>55</v>
      </c>
      <c r="M13" s="28" t="s">
        <v>74</v>
      </c>
      <c r="N13" s="33"/>
      <c r="O13" s="54">
        <v>1</v>
      </c>
      <c r="P13" s="48">
        <v>1</v>
      </c>
      <c r="Q13" s="48">
        <v>1</v>
      </c>
      <c r="R13" s="48"/>
      <c r="S13" s="54"/>
      <c r="T13" s="48"/>
      <c r="U13" s="48"/>
      <c r="V13" s="49"/>
      <c r="W13" s="147"/>
      <c r="X13" s="54">
        <v>1</v>
      </c>
      <c r="Y13" s="54"/>
      <c r="Z13" s="54"/>
      <c r="AA13" s="54"/>
      <c r="AB13" s="54"/>
      <c r="AC13" s="54"/>
      <c r="AD13" s="54"/>
      <c r="AE13" s="131"/>
    </row>
    <row r="14" spans="1:31" ht="12" customHeight="1">
      <c r="A14" s="26">
        <v>10</v>
      </c>
      <c r="B14" s="27" t="s">
        <v>94</v>
      </c>
      <c r="C14" s="27" t="s">
        <v>373</v>
      </c>
      <c r="D14" s="27" t="s">
        <v>369</v>
      </c>
      <c r="E14" s="27" t="s">
        <v>0</v>
      </c>
      <c r="F14" s="28" t="s">
        <v>378</v>
      </c>
      <c r="G14" s="28" t="s">
        <v>383</v>
      </c>
      <c r="H14" s="28" t="s">
        <v>0</v>
      </c>
      <c r="I14" s="28" t="s">
        <v>74</v>
      </c>
      <c r="J14" s="102" t="s">
        <v>80</v>
      </c>
      <c r="K14" s="129" t="s">
        <v>117</v>
      </c>
      <c r="L14" s="32" t="s">
        <v>55</v>
      </c>
      <c r="M14" s="28" t="s">
        <v>74</v>
      </c>
      <c r="N14" s="33">
        <v>1</v>
      </c>
      <c r="O14" s="48"/>
      <c r="P14" s="48"/>
      <c r="Q14" s="48">
        <v>1</v>
      </c>
      <c r="R14" s="48"/>
      <c r="S14" s="48"/>
      <c r="T14" s="48">
        <v>1</v>
      </c>
      <c r="U14" s="48"/>
      <c r="V14" s="49"/>
      <c r="W14" s="147"/>
      <c r="X14" s="54"/>
      <c r="Y14" s="54"/>
      <c r="Z14" s="54"/>
      <c r="AA14" s="54"/>
      <c r="AB14" s="54"/>
      <c r="AC14" s="54"/>
      <c r="AD14" s="54"/>
      <c r="AE14" s="131"/>
    </row>
    <row r="15" spans="1:31" ht="12" customHeight="1">
      <c r="A15" s="26">
        <v>11</v>
      </c>
      <c r="B15" s="27" t="s">
        <v>94</v>
      </c>
      <c r="C15" s="27" t="s">
        <v>373</v>
      </c>
      <c r="D15" s="27" t="s">
        <v>369</v>
      </c>
      <c r="E15" s="27" t="s">
        <v>0</v>
      </c>
      <c r="F15" s="28" t="s">
        <v>378</v>
      </c>
      <c r="G15" s="28" t="s">
        <v>382</v>
      </c>
      <c r="H15" s="28" t="s">
        <v>0</v>
      </c>
      <c r="I15" s="28" t="s">
        <v>74</v>
      </c>
      <c r="J15" s="102" t="s">
        <v>80</v>
      </c>
      <c r="K15" s="129" t="s">
        <v>117</v>
      </c>
      <c r="L15" s="32" t="s">
        <v>219</v>
      </c>
      <c r="M15" s="28" t="s">
        <v>74</v>
      </c>
      <c r="N15" s="33">
        <v>0</v>
      </c>
      <c r="O15" s="48">
        <v>0</v>
      </c>
      <c r="P15" s="48">
        <v>0</v>
      </c>
      <c r="Q15" s="48">
        <v>1</v>
      </c>
      <c r="R15" s="48">
        <v>0</v>
      </c>
      <c r="S15" s="48">
        <v>0</v>
      </c>
      <c r="T15" s="48">
        <v>0</v>
      </c>
      <c r="U15" s="48">
        <v>1</v>
      </c>
      <c r="V15" s="49">
        <v>0</v>
      </c>
      <c r="W15" s="147">
        <v>1</v>
      </c>
      <c r="X15" s="54"/>
      <c r="Y15" s="54"/>
      <c r="Z15" s="54"/>
      <c r="AA15" s="54"/>
      <c r="AB15" s="54"/>
      <c r="AC15" s="54"/>
      <c r="AD15" s="54"/>
      <c r="AE15" s="131"/>
    </row>
    <row r="16" spans="1:31" ht="12" customHeight="1">
      <c r="A16" s="26">
        <v>12</v>
      </c>
      <c r="B16" s="27" t="s">
        <v>94</v>
      </c>
      <c r="C16" s="27" t="s">
        <v>373</v>
      </c>
      <c r="D16" s="27" t="s">
        <v>369</v>
      </c>
      <c r="E16" s="27" t="s">
        <v>0</v>
      </c>
      <c r="F16" s="28" t="s">
        <v>379</v>
      </c>
      <c r="G16" s="28" t="s">
        <v>381</v>
      </c>
      <c r="H16" s="28" t="s">
        <v>0</v>
      </c>
      <c r="I16" s="28" t="s">
        <v>0</v>
      </c>
      <c r="J16" s="29" t="s">
        <v>80</v>
      </c>
      <c r="K16" s="129" t="s">
        <v>117</v>
      </c>
      <c r="L16" s="32" t="s">
        <v>55</v>
      </c>
      <c r="M16" s="28" t="s">
        <v>74</v>
      </c>
      <c r="N16" s="33">
        <v>1</v>
      </c>
      <c r="O16" s="54"/>
      <c r="P16" s="48">
        <v>1</v>
      </c>
      <c r="Q16" s="48">
        <v>1</v>
      </c>
      <c r="R16" s="48"/>
      <c r="S16" s="54">
        <v>1</v>
      </c>
      <c r="T16" s="48">
        <v>1</v>
      </c>
      <c r="U16" s="48"/>
      <c r="V16" s="49"/>
      <c r="W16" s="147">
        <v>1</v>
      </c>
      <c r="X16" s="54"/>
      <c r="Y16" s="54"/>
      <c r="Z16" s="54"/>
      <c r="AA16" s="54"/>
      <c r="AB16" s="54"/>
      <c r="AC16" s="54"/>
      <c r="AD16" s="54"/>
      <c r="AE16" s="131"/>
    </row>
    <row r="17" spans="1:31" ht="12" customHeight="1">
      <c r="A17" s="26">
        <v>13</v>
      </c>
      <c r="B17" s="27" t="s">
        <v>94</v>
      </c>
      <c r="C17" s="27" t="s">
        <v>373</v>
      </c>
      <c r="D17" s="27" t="s">
        <v>369</v>
      </c>
      <c r="E17" s="27" t="s">
        <v>0</v>
      </c>
      <c r="F17" s="28" t="s">
        <v>378</v>
      </c>
      <c r="G17" s="28" t="s">
        <v>382</v>
      </c>
      <c r="H17" s="28" t="s">
        <v>0</v>
      </c>
      <c r="I17" s="28" t="s">
        <v>74</v>
      </c>
      <c r="J17" s="29" t="s">
        <v>80</v>
      </c>
      <c r="K17" s="129" t="s">
        <v>117</v>
      </c>
      <c r="L17" s="32" t="s">
        <v>55</v>
      </c>
      <c r="M17" s="28" t="s">
        <v>74</v>
      </c>
      <c r="N17" s="33"/>
      <c r="O17" s="54">
        <v>1</v>
      </c>
      <c r="P17" s="48"/>
      <c r="Q17" s="48"/>
      <c r="R17" s="48"/>
      <c r="S17" s="54"/>
      <c r="T17" s="48">
        <v>1</v>
      </c>
      <c r="U17" s="48">
        <v>1</v>
      </c>
      <c r="V17" s="49"/>
      <c r="W17" s="147"/>
      <c r="X17" s="54">
        <v>1</v>
      </c>
      <c r="Y17" s="54"/>
      <c r="Z17" s="54"/>
      <c r="AA17" s="54"/>
      <c r="AB17" s="54"/>
      <c r="AC17" s="54"/>
      <c r="AD17" s="54"/>
      <c r="AE17" s="131"/>
    </row>
    <row r="18" spans="1:31" ht="12" customHeight="1">
      <c r="A18" s="26">
        <v>14</v>
      </c>
      <c r="B18" s="27" t="s">
        <v>94</v>
      </c>
      <c r="C18" s="27" t="s">
        <v>374</v>
      </c>
      <c r="D18" s="27" t="s">
        <v>366</v>
      </c>
      <c r="E18" s="27" t="s">
        <v>0</v>
      </c>
      <c r="F18" s="28" t="s">
        <v>380</v>
      </c>
      <c r="G18" s="28" t="s">
        <v>383</v>
      </c>
      <c r="H18" s="28" t="s">
        <v>0</v>
      </c>
      <c r="I18" s="28" t="s">
        <v>74</v>
      </c>
      <c r="J18" s="102" t="s">
        <v>80</v>
      </c>
      <c r="K18" s="103" t="s">
        <v>117</v>
      </c>
      <c r="L18" s="32" t="s">
        <v>55</v>
      </c>
      <c r="M18" s="28" t="s">
        <v>74</v>
      </c>
      <c r="N18" s="33"/>
      <c r="O18" s="54"/>
      <c r="P18" s="48"/>
      <c r="Q18" s="48">
        <v>1</v>
      </c>
      <c r="R18" s="48"/>
      <c r="S18" s="54"/>
      <c r="T18" s="48"/>
      <c r="U18" s="48"/>
      <c r="V18" s="49"/>
      <c r="W18" s="147"/>
      <c r="X18" s="54"/>
      <c r="Y18" s="54"/>
      <c r="Z18" s="54"/>
      <c r="AA18" s="54"/>
      <c r="AB18" s="54"/>
      <c r="AC18" s="54"/>
      <c r="AD18" s="54"/>
      <c r="AE18" s="131"/>
    </row>
    <row r="19" spans="1:31" ht="12" customHeight="1">
      <c r="A19" s="26">
        <v>15</v>
      </c>
      <c r="B19" s="27" t="s">
        <v>94</v>
      </c>
      <c r="C19" s="27" t="s">
        <v>374</v>
      </c>
      <c r="D19" s="27" t="s">
        <v>369</v>
      </c>
      <c r="E19" s="27" t="s">
        <v>0</v>
      </c>
      <c r="F19" s="28" t="s">
        <v>378</v>
      </c>
      <c r="G19" s="28" t="s">
        <v>383</v>
      </c>
      <c r="H19" s="28" t="s">
        <v>0</v>
      </c>
      <c r="I19" s="28" t="s">
        <v>0</v>
      </c>
      <c r="J19" s="102" t="s">
        <v>385</v>
      </c>
      <c r="K19" s="129" t="s">
        <v>52</v>
      </c>
      <c r="L19" s="32" t="s">
        <v>55</v>
      </c>
      <c r="M19" s="28" t="s">
        <v>74</v>
      </c>
      <c r="N19" s="33"/>
      <c r="O19" s="48">
        <v>1</v>
      </c>
      <c r="P19" s="48"/>
      <c r="Q19" s="48">
        <v>1</v>
      </c>
      <c r="R19" s="48"/>
      <c r="S19" s="48"/>
      <c r="T19" s="48">
        <v>1</v>
      </c>
      <c r="U19" s="48">
        <v>1</v>
      </c>
      <c r="V19" s="49"/>
      <c r="W19" s="147"/>
      <c r="X19" s="54">
        <v>1</v>
      </c>
      <c r="Y19" s="54"/>
      <c r="Z19" s="54"/>
      <c r="AA19" s="54"/>
      <c r="AB19" s="54"/>
      <c r="AC19" s="54"/>
      <c r="AD19" s="54"/>
      <c r="AE19" s="131"/>
    </row>
    <row r="20" spans="1:31" ht="12" customHeight="1">
      <c r="A20" s="26">
        <v>16</v>
      </c>
      <c r="B20" s="27" t="s">
        <v>94</v>
      </c>
      <c r="C20" s="27" t="s">
        <v>373</v>
      </c>
      <c r="D20" s="27" t="s">
        <v>367</v>
      </c>
      <c r="E20" s="27" t="s">
        <v>0</v>
      </c>
      <c r="F20" s="28" t="s">
        <v>378</v>
      </c>
      <c r="G20" s="28" t="s">
        <v>383</v>
      </c>
      <c r="H20" s="28" t="s">
        <v>0</v>
      </c>
      <c r="I20" s="28" t="s">
        <v>0</v>
      </c>
      <c r="J20" s="102" t="s">
        <v>212</v>
      </c>
      <c r="K20" s="129" t="s">
        <v>52</v>
      </c>
      <c r="L20" s="32" t="s">
        <v>55</v>
      </c>
      <c r="M20" s="28" t="s">
        <v>74</v>
      </c>
      <c r="N20" s="33">
        <v>1</v>
      </c>
      <c r="O20" s="48">
        <v>1</v>
      </c>
      <c r="P20" s="48"/>
      <c r="Q20" s="48">
        <v>1</v>
      </c>
      <c r="R20" s="48"/>
      <c r="S20" s="48"/>
      <c r="T20" s="48">
        <v>1</v>
      </c>
      <c r="U20" s="48"/>
      <c r="V20" s="49"/>
      <c r="W20" s="147"/>
      <c r="X20" s="54">
        <v>1</v>
      </c>
      <c r="Y20" s="54"/>
      <c r="Z20" s="54"/>
      <c r="AA20" s="54"/>
      <c r="AB20" s="54"/>
      <c r="AC20" s="54"/>
      <c r="AD20" s="54"/>
      <c r="AE20" s="131"/>
    </row>
    <row r="21" spans="1:31" ht="12" customHeight="1">
      <c r="A21" s="26">
        <v>17</v>
      </c>
      <c r="B21" s="27" t="s">
        <v>94</v>
      </c>
      <c r="C21" s="27" t="s">
        <v>373</v>
      </c>
      <c r="D21" s="27" t="s">
        <v>369</v>
      </c>
      <c r="E21" s="27" t="s">
        <v>0</v>
      </c>
      <c r="F21" s="28" t="s">
        <v>378</v>
      </c>
      <c r="G21" s="28" t="s">
        <v>381</v>
      </c>
      <c r="H21" s="28" t="s">
        <v>0</v>
      </c>
      <c r="I21" s="28" t="s">
        <v>74</v>
      </c>
      <c r="J21" s="102" t="s">
        <v>80</v>
      </c>
      <c r="K21" s="103" t="s">
        <v>117</v>
      </c>
      <c r="L21" s="32" t="s">
        <v>55</v>
      </c>
      <c r="M21" s="28" t="s">
        <v>74</v>
      </c>
      <c r="N21" s="33">
        <v>1</v>
      </c>
      <c r="O21" s="54"/>
      <c r="P21" s="48">
        <v>1</v>
      </c>
      <c r="Q21" s="48">
        <v>1</v>
      </c>
      <c r="R21" s="48"/>
      <c r="S21" s="54"/>
      <c r="T21" s="48"/>
      <c r="U21" s="48">
        <v>1</v>
      </c>
      <c r="V21" s="49"/>
      <c r="W21" s="147"/>
      <c r="X21" s="54"/>
      <c r="Y21" s="54"/>
      <c r="Z21" s="54"/>
      <c r="AA21" s="54"/>
      <c r="AB21" s="54"/>
      <c r="AC21" s="54"/>
      <c r="AD21" s="54"/>
      <c r="AE21" s="131"/>
    </row>
    <row r="22" spans="1:31" ht="12" customHeight="1">
      <c r="A22" s="26">
        <v>18</v>
      </c>
      <c r="B22" s="27" t="s">
        <v>94</v>
      </c>
      <c r="C22" s="27" t="s">
        <v>373</v>
      </c>
      <c r="D22" s="27" t="s">
        <v>369</v>
      </c>
      <c r="E22" s="27" t="s">
        <v>0</v>
      </c>
      <c r="F22" s="28" t="s">
        <v>379</v>
      </c>
      <c r="G22" s="28" t="s">
        <v>381</v>
      </c>
      <c r="H22" s="28" t="s">
        <v>0</v>
      </c>
      <c r="I22" s="28" t="s">
        <v>0</v>
      </c>
      <c r="J22" s="102" t="s">
        <v>80</v>
      </c>
      <c r="K22" s="103" t="s">
        <v>117</v>
      </c>
      <c r="L22" s="32" t="s">
        <v>55</v>
      </c>
      <c r="M22" s="28" t="s">
        <v>74</v>
      </c>
      <c r="N22" s="33">
        <v>1</v>
      </c>
      <c r="O22" s="54"/>
      <c r="P22" s="48"/>
      <c r="Q22" s="48">
        <v>1</v>
      </c>
      <c r="R22" s="48"/>
      <c r="S22" s="54"/>
      <c r="T22" s="48">
        <v>1</v>
      </c>
      <c r="U22" s="48">
        <v>1</v>
      </c>
      <c r="V22" s="49"/>
      <c r="W22" s="147"/>
      <c r="X22" s="54"/>
      <c r="Y22" s="54"/>
      <c r="Z22" s="54"/>
      <c r="AA22" s="54"/>
      <c r="AB22" s="54"/>
      <c r="AC22" s="54"/>
      <c r="AD22" s="54"/>
      <c r="AE22" s="131"/>
    </row>
    <row r="23" spans="1:31" ht="12" customHeight="1">
      <c r="A23" s="26">
        <v>19</v>
      </c>
      <c r="B23" s="27" t="s">
        <v>94</v>
      </c>
      <c r="C23" s="27" t="s">
        <v>374</v>
      </c>
      <c r="D23" s="27" t="s">
        <v>368</v>
      </c>
      <c r="E23" s="27" t="s">
        <v>0</v>
      </c>
      <c r="F23" s="28" t="s">
        <v>379</v>
      </c>
      <c r="G23" s="28" t="s">
        <v>381</v>
      </c>
      <c r="H23" s="28" t="s">
        <v>0</v>
      </c>
      <c r="I23" s="28" t="s">
        <v>74</v>
      </c>
      <c r="J23" s="102" t="s">
        <v>67</v>
      </c>
      <c r="K23" s="103" t="s">
        <v>52</v>
      </c>
      <c r="L23" s="32" t="s">
        <v>55</v>
      </c>
      <c r="M23" s="28" t="s">
        <v>74</v>
      </c>
      <c r="N23" s="33"/>
      <c r="O23" s="54"/>
      <c r="P23" s="48"/>
      <c r="Q23" s="48">
        <v>1</v>
      </c>
      <c r="R23" s="48"/>
      <c r="S23" s="54"/>
      <c r="T23" s="48">
        <v>1</v>
      </c>
      <c r="U23" s="48"/>
      <c r="V23" s="49"/>
      <c r="W23" s="147"/>
      <c r="X23" s="54"/>
      <c r="Y23" s="54"/>
      <c r="Z23" s="54">
        <v>1</v>
      </c>
      <c r="AA23" s="54"/>
      <c r="AB23" s="54"/>
      <c r="AC23" s="54"/>
      <c r="AD23" s="54"/>
      <c r="AE23" s="131"/>
    </row>
    <row r="24" spans="1:31" ht="12" customHeight="1">
      <c r="A24" s="26">
        <v>20</v>
      </c>
      <c r="B24" s="27" t="s">
        <v>94</v>
      </c>
      <c r="C24" s="27" t="s">
        <v>373</v>
      </c>
      <c r="D24" s="27" t="s">
        <v>369</v>
      </c>
      <c r="E24" s="27" t="s">
        <v>0</v>
      </c>
      <c r="F24" s="28" t="s">
        <v>379</v>
      </c>
      <c r="G24" s="28" t="s">
        <v>381</v>
      </c>
      <c r="H24" s="28" t="s">
        <v>0</v>
      </c>
      <c r="I24" s="28" t="s">
        <v>0</v>
      </c>
      <c r="J24" s="102" t="s">
        <v>385</v>
      </c>
      <c r="K24" s="129" t="s">
        <v>52</v>
      </c>
      <c r="L24" s="32" t="s">
        <v>55</v>
      </c>
      <c r="M24" s="28" t="s">
        <v>74</v>
      </c>
      <c r="N24" s="33"/>
      <c r="O24" s="54"/>
      <c r="P24" s="48"/>
      <c r="Q24" s="48">
        <v>1</v>
      </c>
      <c r="R24" s="48"/>
      <c r="S24" s="54"/>
      <c r="T24" s="48">
        <v>1</v>
      </c>
      <c r="U24" s="48">
        <v>1</v>
      </c>
      <c r="V24" s="49"/>
      <c r="W24" s="147">
        <v>1</v>
      </c>
      <c r="X24" s="54"/>
      <c r="Y24" s="54"/>
      <c r="Z24" s="54"/>
      <c r="AA24" s="54"/>
      <c r="AB24" s="54"/>
      <c r="AC24" s="54"/>
      <c r="AD24" s="54"/>
      <c r="AE24" s="131"/>
    </row>
    <row r="25" spans="1:31" ht="12" customHeight="1">
      <c r="A25" s="26">
        <v>21</v>
      </c>
      <c r="B25" s="27" t="s">
        <v>94</v>
      </c>
      <c r="C25" s="27" t="s">
        <v>373</v>
      </c>
      <c r="D25" s="27" t="s">
        <v>367</v>
      </c>
      <c r="E25" s="27" t="s">
        <v>74</v>
      </c>
      <c r="F25" s="28" t="s">
        <v>378</v>
      </c>
      <c r="G25" s="28" t="s">
        <v>382</v>
      </c>
      <c r="H25" s="28" t="s">
        <v>0</v>
      </c>
      <c r="I25" s="28" t="s">
        <v>0</v>
      </c>
      <c r="J25" s="102" t="s">
        <v>212</v>
      </c>
      <c r="K25" s="129" t="s">
        <v>52</v>
      </c>
      <c r="L25" s="32" t="s">
        <v>219</v>
      </c>
      <c r="M25" s="28" t="s">
        <v>74</v>
      </c>
      <c r="N25" s="33">
        <v>0</v>
      </c>
      <c r="O25" s="48">
        <v>0</v>
      </c>
      <c r="P25" s="48">
        <v>0</v>
      </c>
      <c r="Q25" s="48">
        <v>1</v>
      </c>
      <c r="R25" s="48">
        <v>0</v>
      </c>
      <c r="S25" s="48">
        <v>0</v>
      </c>
      <c r="T25" s="48">
        <v>1</v>
      </c>
      <c r="U25" s="48">
        <v>1</v>
      </c>
      <c r="V25" s="49">
        <v>0</v>
      </c>
      <c r="W25" s="147"/>
      <c r="X25" s="54"/>
      <c r="Y25" s="54"/>
      <c r="Z25" s="54"/>
      <c r="AA25" s="54">
        <v>1</v>
      </c>
      <c r="AB25" s="54"/>
      <c r="AC25" s="54"/>
      <c r="AD25" s="54"/>
      <c r="AE25" s="131"/>
    </row>
    <row r="26" spans="1:31" ht="12" customHeight="1">
      <c r="A26" s="26">
        <v>22</v>
      </c>
      <c r="B26" s="27" t="s">
        <v>94</v>
      </c>
      <c r="C26" s="27" t="s">
        <v>373</v>
      </c>
      <c r="D26" s="27" t="s">
        <v>369</v>
      </c>
      <c r="E26" s="27" t="s">
        <v>74</v>
      </c>
      <c r="F26" s="28" t="s">
        <v>378</v>
      </c>
      <c r="G26" s="28" t="s">
        <v>381</v>
      </c>
      <c r="H26" s="28" t="s">
        <v>0</v>
      </c>
      <c r="I26" s="28" t="s">
        <v>74</v>
      </c>
      <c r="J26" s="29" t="s">
        <v>80</v>
      </c>
      <c r="K26" s="103" t="s">
        <v>117</v>
      </c>
      <c r="L26" s="32" t="s">
        <v>55</v>
      </c>
      <c r="M26" s="28" t="s">
        <v>74</v>
      </c>
      <c r="N26" s="33">
        <v>1</v>
      </c>
      <c r="O26" s="54"/>
      <c r="P26" s="48">
        <v>1</v>
      </c>
      <c r="Q26" s="48">
        <v>1</v>
      </c>
      <c r="R26" s="48"/>
      <c r="S26" s="54"/>
      <c r="T26" s="48"/>
      <c r="U26" s="48"/>
      <c r="V26" s="49"/>
      <c r="W26" s="147"/>
      <c r="X26" s="54"/>
      <c r="Y26" s="54"/>
      <c r="Z26" s="54"/>
      <c r="AA26" s="54">
        <v>1</v>
      </c>
      <c r="AB26" s="54"/>
      <c r="AC26" s="54"/>
      <c r="AD26" s="54"/>
      <c r="AE26" s="131"/>
    </row>
    <row r="27" spans="1:31" ht="12" customHeight="1">
      <c r="A27" s="26">
        <v>23</v>
      </c>
      <c r="B27" s="27" t="s">
        <v>94</v>
      </c>
      <c r="C27" s="27" t="s">
        <v>373</v>
      </c>
      <c r="D27" s="27" t="s">
        <v>367</v>
      </c>
      <c r="E27" s="27" t="s">
        <v>74</v>
      </c>
      <c r="F27" s="28" t="s">
        <v>378</v>
      </c>
      <c r="G27" s="28" t="s">
        <v>381</v>
      </c>
      <c r="H27" s="28" t="s">
        <v>0</v>
      </c>
      <c r="I27" s="28" t="s">
        <v>74</v>
      </c>
      <c r="J27" s="102" t="s">
        <v>212</v>
      </c>
      <c r="K27" s="103" t="s">
        <v>52</v>
      </c>
      <c r="L27" s="32" t="s">
        <v>55</v>
      </c>
      <c r="M27" s="28" t="s">
        <v>74</v>
      </c>
      <c r="N27" s="33"/>
      <c r="O27" s="54">
        <v>1</v>
      </c>
      <c r="P27" s="48"/>
      <c r="Q27" s="48">
        <v>1</v>
      </c>
      <c r="R27" s="48">
        <v>1</v>
      </c>
      <c r="S27" s="54"/>
      <c r="T27" s="48">
        <v>1</v>
      </c>
      <c r="U27" s="48"/>
      <c r="V27" s="49"/>
      <c r="W27" s="147"/>
      <c r="X27" s="54"/>
      <c r="Y27" s="54"/>
      <c r="Z27" s="54"/>
      <c r="AA27" s="54">
        <v>1</v>
      </c>
      <c r="AB27" s="54"/>
      <c r="AC27" s="54"/>
      <c r="AD27" s="54"/>
      <c r="AE27" s="131"/>
    </row>
    <row r="28" spans="1:31" ht="12" customHeight="1">
      <c r="A28" s="26">
        <v>24</v>
      </c>
      <c r="B28" s="27" t="s">
        <v>94</v>
      </c>
      <c r="C28" s="27" t="s">
        <v>373</v>
      </c>
      <c r="D28" s="27" t="s">
        <v>367</v>
      </c>
      <c r="E28" s="27" t="s">
        <v>0</v>
      </c>
      <c r="F28" s="28" t="s">
        <v>378</v>
      </c>
      <c r="G28" s="28" t="s">
        <v>383</v>
      </c>
      <c r="H28" s="28" t="s">
        <v>0</v>
      </c>
      <c r="I28" s="28" t="s">
        <v>0</v>
      </c>
      <c r="J28" s="102" t="s">
        <v>385</v>
      </c>
      <c r="K28" s="129" t="s">
        <v>52</v>
      </c>
      <c r="L28" s="32" t="s">
        <v>55</v>
      </c>
      <c r="M28" s="28" t="s">
        <v>74</v>
      </c>
      <c r="N28" s="33"/>
      <c r="O28" s="54">
        <v>1</v>
      </c>
      <c r="P28" s="48"/>
      <c r="Q28" s="48">
        <v>1</v>
      </c>
      <c r="R28" s="48"/>
      <c r="S28" s="54"/>
      <c r="T28" s="48">
        <v>1</v>
      </c>
      <c r="U28" s="48"/>
      <c r="V28" s="49"/>
      <c r="W28" s="147">
        <v>1</v>
      </c>
      <c r="X28" s="54"/>
      <c r="Y28" s="54"/>
      <c r="Z28" s="54"/>
      <c r="AA28" s="54"/>
      <c r="AB28" s="54"/>
      <c r="AC28" s="54"/>
      <c r="AD28" s="54"/>
      <c r="AE28" s="131"/>
    </row>
    <row r="29" spans="1:31" ht="12" customHeight="1">
      <c r="A29" s="26">
        <v>25</v>
      </c>
      <c r="B29" s="27" t="s">
        <v>94</v>
      </c>
      <c r="C29" s="27" t="s">
        <v>373</v>
      </c>
      <c r="D29" s="27" t="s">
        <v>367</v>
      </c>
      <c r="E29" s="27" t="s">
        <v>0</v>
      </c>
      <c r="F29" s="28" t="s">
        <v>378</v>
      </c>
      <c r="G29" s="28" t="s">
        <v>383</v>
      </c>
      <c r="H29" s="28" t="s">
        <v>0</v>
      </c>
      <c r="I29" s="28" t="s">
        <v>74</v>
      </c>
      <c r="J29" s="102" t="s">
        <v>212</v>
      </c>
      <c r="K29" s="103" t="s">
        <v>117</v>
      </c>
      <c r="L29" s="32" t="s">
        <v>55</v>
      </c>
      <c r="M29" s="28" t="s">
        <v>74</v>
      </c>
      <c r="N29" s="33">
        <v>1</v>
      </c>
      <c r="O29" s="54">
        <v>1</v>
      </c>
      <c r="P29" s="48"/>
      <c r="Q29" s="48">
        <v>1</v>
      </c>
      <c r="R29" s="48"/>
      <c r="S29" s="54"/>
      <c r="T29" s="48">
        <v>1</v>
      </c>
      <c r="U29" s="48"/>
      <c r="V29" s="49"/>
      <c r="W29" s="147"/>
      <c r="X29" s="54"/>
      <c r="Y29" s="54"/>
      <c r="Z29" s="54"/>
      <c r="AA29" s="54">
        <v>1</v>
      </c>
      <c r="AB29" s="54"/>
      <c r="AC29" s="54"/>
      <c r="AD29" s="54"/>
      <c r="AE29" s="131"/>
    </row>
    <row r="30" spans="1:31" ht="12" customHeight="1">
      <c r="A30" s="26">
        <v>26</v>
      </c>
      <c r="B30" s="27" t="s">
        <v>94</v>
      </c>
      <c r="C30" s="27" t="s">
        <v>373</v>
      </c>
      <c r="D30" s="27" t="s">
        <v>367</v>
      </c>
      <c r="E30" s="27" t="s">
        <v>0</v>
      </c>
      <c r="F30" s="28" t="s">
        <v>379</v>
      </c>
      <c r="G30" s="28" t="s">
        <v>381</v>
      </c>
      <c r="H30" s="28" t="s">
        <v>0</v>
      </c>
      <c r="I30" s="28" t="s">
        <v>74</v>
      </c>
      <c r="J30" s="102" t="s">
        <v>385</v>
      </c>
      <c r="K30" s="129" t="s">
        <v>52</v>
      </c>
      <c r="L30" s="32" t="s">
        <v>55</v>
      </c>
      <c r="M30" s="28" t="s">
        <v>74</v>
      </c>
      <c r="N30" s="33"/>
      <c r="O30" s="54"/>
      <c r="P30" s="48">
        <v>1</v>
      </c>
      <c r="Q30" s="48">
        <v>1</v>
      </c>
      <c r="R30" s="48"/>
      <c r="S30" s="54"/>
      <c r="T30" s="48"/>
      <c r="U30" s="48">
        <v>1</v>
      </c>
      <c r="V30" s="49"/>
      <c r="W30" s="147"/>
      <c r="X30" s="54"/>
      <c r="Y30" s="54"/>
      <c r="Z30" s="54"/>
      <c r="AA30" s="54"/>
      <c r="AB30" s="54"/>
      <c r="AC30" s="54">
        <v>1</v>
      </c>
      <c r="AD30" s="54"/>
      <c r="AE30" s="131"/>
    </row>
    <row r="31" spans="1:31" ht="12" customHeight="1">
      <c r="A31" s="26">
        <v>27</v>
      </c>
      <c r="B31" s="27" t="s">
        <v>94</v>
      </c>
      <c r="C31" s="27" t="s">
        <v>373</v>
      </c>
      <c r="D31" s="27" t="s">
        <v>369</v>
      </c>
      <c r="E31" s="27" t="s">
        <v>0</v>
      </c>
      <c r="F31" s="28" t="s">
        <v>379</v>
      </c>
      <c r="G31" s="28" t="s">
        <v>382</v>
      </c>
      <c r="H31" s="28" t="s">
        <v>0</v>
      </c>
      <c r="I31" s="28" t="s">
        <v>0</v>
      </c>
      <c r="J31" s="102" t="s">
        <v>212</v>
      </c>
      <c r="K31" s="103" t="s">
        <v>52</v>
      </c>
      <c r="L31" s="32" t="s">
        <v>55</v>
      </c>
      <c r="M31" s="28" t="s">
        <v>74</v>
      </c>
      <c r="N31" s="33"/>
      <c r="O31" s="54"/>
      <c r="P31" s="48"/>
      <c r="Q31" s="48">
        <v>1</v>
      </c>
      <c r="R31" s="48">
        <v>1</v>
      </c>
      <c r="S31" s="54"/>
      <c r="T31" s="48"/>
      <c r="U31" s="48"/>
      <c r="V31" s="49"/>
      <c r="W31" s="147"/>
      <c r="X31" s="54">
        <v>1</v>
      </c>
      <c r="Y31" s="54"/>
      <c r="Z31" s="54"/>
      <c r="AA31" s="54"/>
      <c r="AB31" s="54"/>
      <c r="AC31" s="54"/>
      <c r="AD31" s="54"/>
      <c r="AE31" s="131"/>
    </row>
    <row r="32" spans="1:31" ht="12" customHeight="1">
      <c r="A32" s="26">
        <v>28</v>
      </c>
      <c r="B32" s="27" t="s">
        <v>94</v>
      </c>
      <c r="C32" s="27" t="s">
        <v>373</v>
      </c>
      <c r="D32" s="27" t="s">
        <v>369</v>
      </c>
      <c r="E32" s="27" t="s">
        <v>0</v>
      </c>
      <c r="F32" s="28" t="s">
        <v>378</v>
      </c>
      <c r="G32" s="28" t="s">
        <v>383</v>
      </c>
      <c r="H32" s="28" t="s">
        <v>0</v>
      </c>
      <c r="I32" s="28" t="s">
        <v>0</v>
      </c>
      <c r="J32" s="102" t="s">
        <v>385</v>
      </c>
      <c r="K32" s="129" t="s">
        <v>52</v>
      </c>
      <c r="L32" s="32" t="s">
        <v>55</v>
      </c>
      <c r="M32" s="28" t="s">
        <v>74</v>
      </c>
      <c r="N32" s="33"/>
      <c r="O32" s="54"/>
      <c r="P32" s="48"/>
      <c r="Q32" s="48">
        <v>1</v>
      </c>
      <c r="R32" s="48"/>
      <c r="S32" s="54"/>
      <c r="T32" s="48"/>
      <c r="U32" s="48"/>
      <c r="V32" s="49"/>
      <c r="W32" s="147"/>
      <c r="X32" s="54">
        <v>1</v>
      </c>
      <c r="Y32" s="54"/>
      <c r="Z32" s="54"/>
      <c r="AA32" s="54"/>
      <c r="AB32" s="54"/>
      <c r="AC32" s="54"/>
      <c r="AD32" s="54"/>
      <c r="AE32" s="131"/>
    </row>
    <row r="33" spans="1:31" ht="12" customHeight="1">
      <c r="A33" s="26">
        <v>29</v>
      </c>
      <c r="B33" s="27" t="s">
        <v>94</v>
      </c>
      <c r="C33" s="27" t="s">
        <v>373</v>
      </c>
      <c r="D33" s="27" t="s">
        <v>367</v>
      </c>
      <c r="E33" s="27" t="s">
        <v>0</v>
      </c>
      <c r="F33" s="28" t="s">
        <v>380</v>
      </c>
      <c r="G33" s="28" t="s">
        <v>383</v>
      </c>
      <c r="H33" s="28" t="s">
        <v>0</v>
      </c>
      <c r="I33" s="28" t="s">
        <v>0</v>
      </c>
      <c r="J33" s="102" t="s">
        <v>73</v>
      </c>
      <c r="K33" s="129" t="s">
        <v>52</v>
      </c>
      <c r="L33" s="32" t="s">
        <v>219</v>
      </c>
      <c r="M33" s="28" t="s">
        <v>74</v>
      </c>
      <c r="N33" s="33">
        <v>1</v>
      </c>
      <c r="O33" s="48">
        <v>0</v>
      </c>
      <c r="P33" s="48">
        <v>0</v>
      </c>
      <c r="Q33" s="48">
        <v>0</v>
      </c>
      <c r="R33" s="48">
        <v>0</v>
      </c>
      <c r="S33" s="48">
        <v>0</v>
      </c>
      <c r="T33" s="48">
        <v>0</v>
      </c>
      <c r="U33" s="48">
        <v>0</v>
      </c>
      <c r="V33" s="49">
        <v>0</v>
      </c>
      <c r="W33" s="147"/>
      <c r="X33" s="54"/>
      <c r="Y33" s="54"/>
      <c r="Z33" s="54"/>
      <c r="AA33" s="54"/>
      <c r="AB33" s="54"/>
      <c r="AC33" s="54">
        <v>1</v>
      </c>
      <c r="AD33" s="54"/>
      <c r="AE33" s="131"/>
    </row>
    <row r="34" spans="1:31" ht="12" customHeight="1">
      <c r="A34" s="26">
        <v>30</v>
      </c>
      <c r="B34" s="27" t="s">
        <v>94</v>
      </c>
      <c r="C34" s="27" t="s">
        <v>374</v>
      </c>
      <c r="D34" s="27" t="s">
        <v>367</v>
      </c>
      <c r="E34" s="27" t="s">
        <v>0</v>
      </c>
      <c r="F34" s="28" t="s">
        <v>378</v>
      </c>
      <c r="G34" s="28" t="s">
        <v>383</v>
      </c>
      <c r="H34" s="28" t="s">
        <v>0</v>
      </c>
      <c r="I34" s="28" t="s">
        <v>74</v>
      </c>
      <c r="J34" s="102" t="s">
        <v>67</v>
      </c>
      <c r="K34" s="129" t="s">
        <v>52</v>
      </c>
      <c r="L34" s="32" t="s">
        <v>55</v>
      </c>
      <c r="M34" s="28" t="s">
        <v>74</v>
      </c>
      <c r="N34" s="33"/>
      <c r="O34" s="54">
        <v>1</v>
      </c>
      <c r="P34" s="48"/>
      <c r="Q34" s="48"/>
      <c r="R34" s="48"/>
      <c r="S34" s="54"/>
      <c r="T34" s="48"/>
      <c r="U34" s="48"/>
      <c r="V34" s="49"/>
      <c r="W34" s="147">
        <v>1</v>
      </c>
      <c r="X34" s="54"/>
      <c r="Y34" s="54"/>
      <c r="Z34" s="54"/>
      <c r="AA34" s="54"/>
      <c r="AB34" s="54"/>
      <c r="AC34" s="54"/>
      <c r="AD34" s="54"/>
      <c r="AE34" s="131"/>
    </row>
    <row r="35" spans="1:31" ht="12" customHeight="1">
      <c r="A35" s="26">
        <v>31</v>
      </c>
      <c r="B35" s="27" t="s">
        <v>94</v>
      </c>
      <c r="C35" s="27" t="s">
        <v>373</v>
      </c>
      <c r="D35" s="27" t="s">
        <v>367</v>
      </c>
      <c r="E35" s="27" t="s">
        <v>0</v>
      </c>
      <c r="F35" s="28" t="s">
        <v>378</v>
      </c>
      <c r="G35" s="28" t="s">
        <v>382</v>
      </c>
      <c r="H35" s="28" t="s">
        <v>0</v>
      </c>
      <c r="I35" s="28" t="s">
        <v>74</v>
      </c>
      <c r="J35" s="102" t="s">
        <v>385</v>
      </c>
      <c r="K35" s="103" t="s">
        <v>52</v>
      </c>
      <c r="L35" s="32" t="s">
        <v>55</v>
      </c>
      <c r="M35" s="28" t="s">
        <v>74</v>
      </c>
      <c r="N35" s="33"/>
      <c r="O35" s="54"/>
      <c r="P35" s="48"/>
      <c r="Q35" s="48">
        <v>1</v>
      </c>
      <c r="R35" s="48"/>
      <c r="S35" s="54"/>
      <c r="T35" s="48"/>
      <c r="U35" s="48"/>
      <c r="V35" s="49"/>
      <c r="W35" s="147">
        <v>1</v>
      </c>
      <c r="X35" s="54"/>
      <c r="Y35" s="54"/>
      <c r="Z35" s="54"/>
      <c r="AA35" s="54"/>
      <c r="AB35" s="54"/>
      <c r="AC35" s="54"/>
      <c r="AD35" s="54"/>
      <c r="AE35" s="131"/>
    </row>
    <row r="36" spans="1:31" ht="12" customHeight="1">
      <c r="A36" s="26">
        <v>32</v>
      </c>
      <c r="B36" s="27" t="s">
        <v>94</v>
      </c>
      <c r="C36" s="27" t="s">
        <v>373</v>
      </c>
      <c r="D36" s="27" t="s">
        <v>367</v>
      </c>
      <c r="E36" s="27" t="s">
        <v>0</v>
      </c>
      <c r="F36" s="28" t="s">
        <v>378</v>
      </c>
      <c r="G36" s="28" t="s">
        <v>383</v>
      </c>
      <c r="H36" s="28" t="s">
        <v>0</v>
      </c>
      <c r="I36" s="28" t="s">
        <v>0</v>
      </c>
      <c r="J36" s="102" t="s">
        <v>212</v>
      </c>
      <c r="K36" s="129" t="s">
        <v>52</v>
      </c>
      <c r="L36" s="32" t="s">
        <v>55</v>
      </c>
      <c r="M36" s="28" t="s">
        <v>74</v>
      </c>
      <c r="N36" s="33"/>
      <c r="O36" s="54"/>
      <c r="P36" s="48"/>
      <c r="Q36" s="48"/>
      <c r="R36" s="48"/>
      <c r="S36" s="54"/>
      <c r="T36" s="48">
        <v>1</v>
      </c>
      <c r="U36" s="48"/>
      <c r="V36" s="49"/>
      <c r="W36" s="147"/>
      <c r="X36" s="54">
        <v>1</v>
      </c>
      <c r="Y36" s="54"/>
      <c r="Z36" s="54"/>
      <c r="AA36" s="54"/>
      <c r="AB36" s="54"/>
      <c r="AC36" s="54"/>
      <c r="AD36" s="54"/>
      <c r="AE36" s="131"/>
    </row>
    <row r="37" spans="1:31" ht="12" customHeight="1">
      <c r="A37" s="26">
        <v>33</v>
      </c>
      <c r="B37" s="27" t="s">
        <v>94</v>
      </c>
      <c r="C37" s="27" t="s">
        <v>373</v>
      </c>
      <c r="D37" s="27" t="s">
        <v>367</v>
      </c>
      <c r="E37" s="27" t="s">
        <v>0</v>
      </c>
      <c r="F37" s="28" t="s">
        <v>378</v>
      </c>
      <c r="G37" s="28" t="s">
        <v>382</v>
      </c>
      <c r="H37" s="28" t="s">
        <v>0</v>
      </c>
      <c r="I37" s="28" t="s">
        <v>74</v>
      </c>
      <c r="J37" s="102" t="s">
        <v>385</v>
      </c>
      <c r="K37" s="129" t="s">
        <v>52</v>
      </c>
      <c r="L37" s="32" t="s">
        <v>55</v>
      </c>
      <c r="M37" s="28" t="s">
        <v>74</v>
      </c>
      <c r="N37" s="33"/>
      <c r="O37" s="54"/>
      <c r="P37" s="48"/>
      <c r="Q37" s="48">
        <v>1</v>
      </c>
      <c r="R37" s="48"/>
      <c r="S37" s="54"/>
      <c r="T37" s="48"/>
      <c r="U37" s="48"/>
      <c r="V37" s="49"/>
      <c r="W37" s="147"/>
      <c r="X37" s="54"/>
      <c r="Y37" s="54"/>
      <c r="Z37" s="54"/>
      <c r="AA37" s="54"/>
      <c r="AB37" s="54"/>
      <c r="AC37" s="54"/>
      <c r="AD37" s="54">
        <v>1</v>
      </c>
      <c r="AE37" s="131"/>
    </row>
    <row r="38" spans="1:31" ht="12" customHeight="1">
      <c r="A38" s="26">
        <v>34</v>
      </c>
      <c r="B38" s="27" t="s">
        <v>94</v>
      </c>
      <c r="C38" s="27" t="s">
        <v>373</v>
      </c>
      <c r="D38" s="27" t="s">
        <v>367</v>
      </c>
      <c r="E38" s="27" t="s">
        <v>0</v>
      </c>
      <c r="F38" s="28" t="s">
        <v>378</v>
      </c>
      <c r="G38" s="28" t="s">
        <v>383</v>
      </c>
      <c r="H38" s="28" t="s">
        <v>0</v>
      </c>
      <c r="I38" s="28" t="s">
        <v>74</v>
      </c>
      <c r="J38" s="102" t="s">
        <v>385</v>
      </c>
      <c r="K38" s="129" t="s">
        <v>52</v>
      </c>
      <c r="L38" s="32" t="s">
        <v>55</v>
      </c>
      <c r="M38" s="28" t="s">
        <v>74</v>
      </c>
      <c r="N38" s="33"/>
      <c r="O38" s="54"/>
      <c r="P38" s="48"/>
      <c r="Q38" s="48"/>
      <c r="R38" s="48"/>
      <c r="S38" s="54"/>
      <c r="T38" s="48">
        <v>1</v>
      </c>
      <c r="U38" s="48"/>
      <c r="V38" s="49"/>
      <c r="W38" s="147"/>
      <c r="X38" s="54"/>
      <c r="Y38" s="54"/>
      <c r="Z38" s="54"/>
      <c r="AA38" s="54"/>
      <c r="AB38" s="54"/>
      <c r="AC38" s="54"/>
      <c r="AD38" s="54">
        <v>1</v>
      </c>
      <c r="AE38" s="131"/>
    </row>
    <row r="39" spans="1:31" ht="12" customHeight="1">
      <c r="A39" s="26">
        <v>35</v>
      </c>
      <c r="B39" s="27" t="s">
        <v>94</v>
      </c>
      <c r="C39" s="27" t="s">
        <v>373</v>
      </c>
      <c r="D39" s="27" t="s">
        <v>367</v>
      </c>
      <c r="E39" s="27" t="s">
        <v>0</v>
      </c>
      <c r="F39" s="28" t="s">
        <v>378</v>
      </c>
      <c r="G39" s="28" t="s">
        <v>382</v>
      </c>
      <c r="H39" s="28" t="s">
        <v>0</v>
      </c>
      <c r="I39" s="28" t="s">
        <v>0</v>
      </c>
      <c r="J39" s="29" t="s">
        <v>212</v>
      </c>
      <c r="K39" s="103" t="s">
        <v>52</v>
      </c>
      <c r="L39" s="32" t="s">
        <v>55</v>
      </c>
      <c r="M39" s="28" t="s">
        <v>74</v>
      </c>
      <c r="N39" s="33"/>
      <c r="O39" s="54"/>
      <c r="P39" s="48"/>
      <c r="Q39" s="48"/>
      <c r="R39" s="48">
        <v>1</v>
      </c>
      <c r="S39" s="54"/>
      <c r="T39" s="48"/>
      <c r="U39" s="48"/>
      <c r="V39" s="49"/>
      <c r="W39" s="147"/>
      <c r="X39" s="54"/>
      <c r="Y39" s="54"/>
      <c r="Z39" s="54"/>
      <c r="AA39" s="54"/>
      <c r="AB39" s="54"/>
      <c r="AC39" s="54"/>
      <c r="AD39" s="54">
        <v>1</v>
      </c>
      <c r="AE39" s="131"/>
    </row>
    <row r="40" spans="1:31" ht="12" customHeight="1">
      <c r="A40" s="26">
        <v>36</v>
      </c>
      <c r="B40" s="27" t="s">
        <v>94</v>
      </c>
      <c r="C40" s="27" t="s">
        <v>373</v>
      </c>
      <c r="D40" s="27" t="s">
        <v>367</v>
      </c>
      <c r="E40" s="27" t="s">
        <v>0</v>
      </c>
      <c r="F40" s="28" t="s">
        <v>378</v>
      </c>
      <c r="G40" s="28" t="s">
        <v>383</v>
      </c>
      <c r="H40" s="28" t="s">
        <v>0</v>
      </c>
      <c r="I40" s="28" t="s">
        <v>0</v>
      </c>
      <c r="J40" s="102" t="s">
        <v>385</v>
      </c>
      <c r="K40" s="103" t="s">
        <v>52</v>
      </c>
      <c r="L40" s="32" t="s">
        <v>55</v>
      </c>
      <c r="M40" s="28" t="s">
        <v>74</v>
      </c>
      <c r="N40" s="33"/>
      <c r="O40" s="54"/>
      <c r="P40" s="48"/>
      <c r="Q40" s="48"/>
      <c r="R40" s="48"/>
      <c r="S40" s="54"/>
      <c r="T40" s="48">
        <v>1</v>
      </c>
      <c r="U40" s="48"/>
      <c r="V40" s="49"/>
      <c r="W40" s="147"/>
      <c r="X40" s="54"/>
      <c r="Y40" s="54"/>
      <c r="Z40" s="54"/>
      <c r="AA40" s="54"/>
      <c r="AB40" s="54">
        <v>1</v>
      </c>
      <c r="AC40" s="54"/>
      <c r="AD40" s="54"/>
      <c r="AE40" s="131"/>
    </row>
    <row r="41" spans="1:31" ht="12" customHeight="1">
      <c r="A41" s="26">
        <v>37</v>
      </c>
      <c r="B41" s="27" t="s">
        <v>94</v>
      </c>
      <c r="C41" s="27" t="s">
        <v>373</v>
      </c>
      <c r="D41" s="27" t="s">
        <v>367</v>
      </c>
      <c r="E41" s="27" t="s">
        <v>0</v>
      </c>
      <c r="F41" s="28" t="s">
        <v>379</v>
      </c>
      <c r="G41" s="28" t="s">
        <v>381</v>
      </c>
      <c r="H41" s="28" t="s">
        <v>0</v>
      </c>
      <c r="I41" s="28" t="s">
        <v>0</v>
      </c>
      <c r="J41" s="102" t="s">
        <v>385</v>
      </c>
      <c r="K41" s="103" t="s">
        <v>52</v>
      </c>
      <c r="L41" s="32" t="s">
        <v>55</v>
      </c>
      <c r="M41" s="28" t="s">
        <v>74</v>
      </c>
      <c r="N41" s="33"/>
      <c r="O41" s="54"/>
      <c r="P41" s="48"/>
      <c r="Q41" s="48">
        <v>1</v>
      </c>
      <c r="R41" s="48"/>
      <c r="S41" s="54"/>
      <c r="T41" s="48"/>
      <c r="U41" s="48"/>
      <c r="V41" s="49"/>
      <c r="W41" s="147">
        <v>1</v>
      </c>
      <c r="X41" s="54"/>
      <c r="Y41" s="54"/>
      <c r="Z41" s="54"/>
      <c r="AA41" s="54"/>
      <c r="AB41" s="54"/>
      <c r="AC41" s="54"/>
      <c r="AD41" s="54"/>
      <c r="AE41" s="131"/>
    </row>
    <row r="42" spans="1:31" ht="12" customHeight="1">
      <c r="A42" s="26">
        <v>38</v>
      </c>
      <c r="B42" s="27" t="s">
        <v>94</v>
      </c>
      <c r="C42" s="27" t="s">
        <v>374</v>
      </c>
      <c r="D42" s="27" t="s">
        <v>367</v>
      </c>
      <c r="E42" s="27" t="s">
        <v>0</v>
      </c>
      <c r="F42" s="28" t="s">
        <v>379</v>
      </c>
      <c r="G42" s="28" t="s">
        <v>381</v>
      </c>
      <c r="H42" s="28" t="s">
        <v>0</v>
      </c>
      <c r="I42" s="28" t="s">
        <v>0</v>
      </c>
      <c r="J42" s="102" t="s">
        <v>212</v>
      </c>
      <c r="K42" s="103" t="s">
        <v>52</v>
      </c>
      <c r="L42" s="32" t="s">
        <v>55</v>
      </c>
      <c r="M42" s="28" t="s">
        <v>74</v>
      </c>
      <c r="N42" s="33"/>
      <c r="O42" s="54"/>
      <c r="P42" s="48"/>
      <c r="Q42" s="48">
        <v>1</v>
      </c>
      <c r="R42" s="48"/>
      <c r="S42" s="54"/>
      <c r="T42" s="48"/>
      <c r="U42" s="48"/>
      <c r="V42" s="49"/>
      <c r="W42" s="147">
        <v>1</v>
      </c>
      <c r="X42" s="54"/>
      <c r="Y42" s="54"/>
      <c r="Z42" s="54"/>
      <c r="AA42" s="54"/>
      <c r="AB42" s="54"/>
      <c r="AC42" s="54"/>
      <c r="AD42" s="54"/>
      <c r="AE42" s="131"/>
    </row>
    <row r="43" spans="1:31" ht="12" customHeight="1">
      <c r="A43" s="26">
        <v>39</v>
      </c>
      <c r="B43" s="27" t="s">
        <v>94</v>
      </c>
      <c r="C43" s="27" t="s">
        <v>373</v>
      </c>
      <c r="D43" s="27" t="s">
        <v>367</v>
      </c>
      <c r="E43" s="27" t="s">
        <v>0</v>
      </c>
      <c r="F43" s="28" t="s">
        <v>378</v>
      </c>
      <c r="G43" s="28" t="s">
        <v>383</v>
      </c>
      <c r="H43" s="28" t="s">
        <v>0</v>
      </c>
      <c r="I43" s="28" t="s">
        <v>74</v>
      </c>
      <c r="J43" s="29" t="s">
        <v>212</v>
      </c>
      <c r="K43" s="103" t="s">
        <v>52</v>
      </c>
      <c r="L43" s="32" t="s">
        <v>55</v>
      </c>
      <c r="M43" s="28" t="s">
        <v>74</v>
      </c>
      <c r="N43" s="33"/>
      <c r="O43" s="54"/>
      <c r="P43" s="48"/>
      <c r="Q43" s="48">
        <v>1</v>
      </c>
      <c r="R43" s="48"/>
      <c r="S43" s="54"/>
      <c r="T43" s="48"/>
      <c r="U43" s="48"/>
      <c r="V43" s="49"/>
      <c r="W43" s="147">
        <v>1</v>
      </c>
      <c r="X43" s="54"/>
      <c r="Y43" s="54"/>
      <c r="Z43" s="54"/>
      <c r="AA43" s="54"/>
      <c r="AB43" s="54"/>
      <c r="AC43" s="54"/>
      <c r="AD43" s="54"/>
      <c r="AE43" s="131"/>
    </row>
    <row r="44" spans="1:31" ht="12" customHeight="1">
      <c r="A44" s="26">
        <v>40</v>
      </c>
      <c r="B44" s="27" t="s">
        <v>94</v>
      </c>
      <c r="C44" s="27" t="s">
        <v>373</v>
      </c>
      <c r="D44" s="27" t="s">
        <v>370</v>
      </c>
      <c r="E44" s="27" t="s">
        <v>0</v>
      </c>
      <c r="F44" s="28" t="s">
        <v>380</v>
      </c>
      <c r="G44" s="28" t="s">
        <v>382</v>
      </c>
      <c r="H44" s="28" t="s">
        <v>0</v>
      </c>
      <c r="I44" s="28" t="s">
        <v>74</v>
      </c>
      <c r="J44" s="29" t="s">
        <v>385</v>
      </c>
      <c r="K44" s="103" t="s">
        <v>52</v>
      </c>
      <c r="L44" s="32" t="s">
        <v>219</v>
      </c>
      <c r="M44" s="28" t="s">
        <v>74</v>
      </c>
      <c r="N44" s="33">
        <v>1</v>
      </c>
      <c r="O44" s="48">
        <v>0</v>
      </c>
      <c r="P44" s="48">
        <v>0</v>
      </c>
      <c r="Q44" s="48">
        <v>0</v>
      </c>
      <c r="R44" s="48">
        <v>0</v>
      </c>
      <c r="S44" s="48">
        <v>0</v>
      </c>
      <c r="T44" s="48">
        <v>0</v>
      </c>
      <c r="U44" s="48">
        <v>1</v>
      </c>
      <c r="V44" s="49">
        <v>0</v>
      </c>
      <c r="W44" s="147"/>
      <c r="X44" s="54">
        <v>1</v>
      </c>
      <c r="Y44" s="54"/>
      <c r="Z44" s="54"/>
      <c r="AA44" s="54"/>
      <c r="AB44" s="54"/>
      <c r="AC44" s="54"/>
      <c r="AD44" s="54"/>
      <c r="AE44" s="131"/>
    </row>
    <row r="45" spans="1:31" ht="12" customHeight="1">
      <c r="A45" s="26">
        <v>41</v>
      </c>
      <c r="B45" s="27" t="s">
        <v>94</v>
      </c>
      <c r="C45" s="27" t="s">
        <v>373</v>
      </c>
      <c r="D45" s="27" t="s">
        <v>367</v>
      </c>
      <c r="E45" s="27" t="s">
        <v>0</v>
      </c>
      <c r="F45" s="28" t="s">
        <v>378</v>
      </c>
      <c r="G45" s="28" t="s">
        <v>383</v>
      </c>
      <c r="H45" s="28" t="s">
        <v>0</v>
      </c>
      <c r="I45" s="28" t="s">
        <v>74</v>
      </c>
      <c r="J45" s="102" t="s">
        <v>212</v>
      </c>
      <c r="K45" s="129" t="s">
        <v>52</v>
      </c>
      <c r="L45" s="32" t="s">
        <v>55</v>
      </c>
      <c r="M45" s="28" t="s">
        <v>74</v>
      </c>
      <c r="N45" s="33"/>
      <c r="O45" s="54">
        <v>1</v>
      </c>
      <c r="P45" s="48"/>
      <c r="Q45" s="48"/>
      <c r="R45" s="48"/>
      <c r="S45" s="54"/>
      <c r="T45" s="48"/>
      <c r="U45" s="48"/>
      <c r="V45" s="49"/>
      <c r="W45" s="147"/>
      <c r="X45" s="54">
        <v>1</v>
      </c>
      <c r="Y45" s="54"/>
      <c r="Z45" s="54"/>
      <c r="AA45" s="54"/>
      <c r="AB45" s="54"/>
      <c r="AC45" s="54"/>
      <c r="AD45" s="54"/>
      <c r="AE45" s="131"/>
    </row>
    <row r="46" spans="1:31" ht="12" customHeight="1">
      <c r="A46" s="26">
        <v>42</v>
      </c>
      <c r="B46" s="27" t="s">
        <v>94</v>
      </c>
      <c r="C46" s="27" t="s">
        <v>373</v>
      </c>
      <c r="D46" s="27" t="s">
        <v>367</v>
      </c>
      <c r="E46" s="27" t="s">
        <v>0</v>
      </c>
      <c r="F46" s="28" t="s">
        <v>380</v>
      </c>
      <c r="G46" s="28" t="s">
        <v>383</v>
      </c>
      <c r="H46" s="28" t="s">
        <v>0</v>
      </c>
      <c r="I46" s="28" t="s">
        <v>74</v>
      </c>
      <c r="J46" s="29" t="s">
        <v>212</v>
      </c>
      <c r="K46" s="103" t="s">
        <v>52</v>
      </c>
      <c r="L46" s="32" t="s">
        <v>219</v>
      </c>
      <c r="M46" s="28" t="s">
        <v>74</v>
      </c>
      <c r="N46" s="33">
        <v>0</v>
      </c>
      <c r="O46" s="48">
        <v>1</v>
      </c>
      <c r="P46" s="48">
        <v>0</v>
      </c>
      <c r="Q46" s="48">
        <v>0</v>
      </c>
      <c r="R46" s="48">
        <v>0</v>
      </c>
      <c r="S46" s="48">
        <v>0</v>
      </c>
      <c r="T46" s="48">
        <v>0</v>
      </c>
      <c r="U46" s="48">
        <v>0</v>
      </c>
      <c r="V46" s="49">
        <v>0</v>
      </c>
      <c r="W46" s="147">
        <v>1</v>
      </c>
      <c r="X46" s="54"/>
      <c r="Y46" s="54"/>
      <c r="Z46" s="54"/>
      <c r="AA46" s="54"/>
      <c r="AB46" s="54"/>
      <c r="AC46" s="54"/>
      <c r="AD46" s="54"/>
      <c r="AE46" s="131"/>
    </row>
    <row r="47" spans="1:31" ht="12" customHeight="1">
      <c r="A47" s="26">
        <v>43</v>
      </c>
      <c r="B47" s="27" t="s">
        <v>94</v>
      </c>
      <c r="C47" s="27" t="s">
        <v>373</v>
      </c>
      <c r="D47" s="27" t="s">
        <v>367</v>
      </c>
      <c r="E47" s="27" t="s">
        <v>0</v>
      </c>
      <c r="F47" s="28" t="s">
        <v>378</v>
      </c>
      <c r="G47" s="28" t="s">
        <v>383</v>
      </c>
      <c r="H47" s="28" t="s">
        <v>0</v>
      </c>
      <c r="I47" s="28" t="s">
        <v>74</v>
      </c>
      <c r="J47" s="102" t="s">
        <v>385</v>
      </c>
      <c r="K47" s="103" t="s">
        <v>52</v>
      </c>
      <c r="L47" s="32" t="s">
        <v>55</v>
      </c>
      <c r="M47" s="28" t="s">
        <v>74</v>
      </c>
      <c r="N47" s="33"/>
      <c r="O47" s="54"/>
      <c r="P47" s="48"/>
      <c r="Q47" s="48">
        <v>1</v>
      </c>
      <c r="R47" s="48"/>
      <c r="S47" s="54"/>
      <c r="T47" s="48"/>
      <c r="U47" s="48"/>
      <c r="V47" s="49"/>
      <c r="W47" s="147"/>
      <c r="X47" s="54"/>
      <c r="Y47" s="54"/>
      <c r="Z47" s="54"/>
      <c r="AA47" s="54">
        <v>1</v>
      </c>
      <c r="AB47" s="54"/>
      <c r="AC47" s="54"/>
      <c r="AD47" s="54"/>
      <c r="AE47" s="131"/>
    </row>
    <row r="48" spans="1:31" ht="12" customHeight="1">
      <c r="A48" s="26">
        <v>44</v>
      </c>
      <c r="B48" s="27" t="s">
        <v>94</v>
      </c>
      <c r="C48" s="27" t="s">
        <v>373</v>
      </c>
      <c r="D48" s="27" t="s">
        <v>367</v>
      </c>
      <c r="E48" s="27" t="s">
        <v>0</v>
      </c>
      <c r="F48" s="28" t="s">
        <v>378</v>
      </c>
      <c r="G48" s="28" t="s">
        <v>382</v>
      </c>
      <c r="H48" s="28" t="s">
        <v>0</v>
      </c>
      <c r="I48" s="28" t="s">
        <v>0</v>
      </c>
      <c r="J48" s="29" t="s">
        <v>212</v>
      </c>
      <c r="K48" s="129" t="s">
        <v>52</v>
      </c>
      <c r="L48" s="32" t="s">
        <v>55</v>
      </c>
      <c r="M48" s="28" t="s">
        <v>74</v>
      </c>
      <c r="N48" s="33"/>
      <c r="O48" s="54">
        <v>1</v>
      </c>
      <c r="P48" s="48"/>
      <c r="Q48" s="48"/>
      <c r="R48" s="48"/>
      <c r="S48" s="54"/>
      <c r="T48" s="48"/>
      <c r="U48" s="48"/>
      <c r="V48" s="49"/>
      <c r="W48" s="147"/>
      <c r="X48" s="54">
        <v>1</v>
      </c>
      <c r="Y48" s="54"/>
      <c r="Z48" s="54"/>
      <c r="AA48" s="54"/>
      <c r="AB48" s="54"/>
      <c r="AC48" s="54"/>
      <c r="AD48" s="54"/>
      <c r="AE48" s="131"/>
    </row>
    <row r="49" spans="1:31" ht="12" customHeight="1">
      <c r="A49" s="26">
        <v>45</v>
      </c>
      <c r="B49" s="27" t="s">
        <v>94</v>
      </c>
      <c r="C49" s="27" t="s">
        <v>373</v>
      </c>
      <c r="D49" s="27" t="s">
        <v>369</v>
      </c>
      <c r="E49" s="27" t="s">
        <v>0</v>
      </c>
      <c r="F49" s="28" t="s">
        <v>379</v>
      </c>
      <c r="G49" s="28" t="s">
        <v>381</v>
      </c>
      <c r="H49" s="28" t="s">
        <v>0</v>
      </c>
      <c r="I49" s="28" t="s">
        <v>0</v>
      </c>
      <c r="J49" s="102" t="s">
        <v>80</v>
      </c>
      <c r="K49" s="103" t="s">
        <v>117</v>
      </c>
      <c r="L49" s="32" t="s">
        <v>55</v>
      </c>
      <c r="M49" s="28" t="s">
        <v>74</v>
      </c>
      <c r="N49" s="33"/>
      <c r="O49" s="48">
        <v>1</v>
      </c>
      <c r="P49" s="48"/>
      <c r="Q49" s="48"/>
      <c r="R49" s="48"/>
      <c r="S49" s="48"/>
      <c r="T49" s="48"/>
      <c r="U49" s="48"/>
      <c r="V49" s="49"/>
      <c r="W49" s="147"/>
      <c r="X49" s="54"/>
      <c r="Y49" s="54"/>
      <c r="Z49" s="54"/>
      <c r="AA49" s="54">
        <v>1</v>
      </c>
      <c r="AB49" s="54"/>
      <c r="AC49" s="54"/>
      <c r="AD49" s="54"/>
      <c r="AE49" s="131"/>
    </row>
    <row r="50" spans="1:31" ht="12" customHeight="1">
      <c r="A50" s="26">
        <v>46</v>
      </c>
      <c r="B50" s="27" t="s">
        <v>94</v>
      </c>
      <c r="C50" s="27" t="s">
        <v>373</v>
      </c>
      <c r="D50" s="27" t="s">
        <v>367</v>
      </c>
      <c r="E50" s="27" t="s">
        <v>0</v>
      </c>
      <c r="F50" s="28" t="s">
        <v>378</v>
      </c>
      <c r="G50" s="28" t="s">
        <v>382</v>
      </c>
      <c r="H50" s="28" t="s">
        <v>0</v>
      </c>
      <c r="I50" s="28" t="s">
        <v>74</v>
      </c>
      <c r="J50" s="102" t="s">
        <v>212</v>
      </c>
      <c r="K50" s="103" t="s">
        <v>52</v>
      </c>
      <c r="L50" s="32" t="s">
        <v>55</v>
      </c>
      <c r="M50" s="28" t="s">
        <v>74</v>
      </c>
      <c r="N50" s="33"/>
      <c r="O50" s="54"/>
      <c r="P50" s="48"/>
      <c r="Q50" s="48"/>
      <c r="R50" s="48"/>
      <c r="S50" s="54"/>
      <c r="T50" s="48">
        <v>1</v>
      </c>
      <c r="U50" s="48"/>
      <c r="V50" s="49"/>
      <c r="W50" s="147"/>
      <c r="X50" s="54">
        <v>1</v>
      </c>
      <c r="Y50" s="54"/>
      <c r="Z50" s="54"/>
      <c r="AA50" s="54"/>
      <c r="AB50" s="54"/>
      <c r="AC50" s="54"/>
      <c r="AD50" s="54"/>
      <c r="AE50" s="131"/>
    </row>
    <row r="51" spans="1:31" ht="12" customHeight="1">
      <c r="A51" s="26">
        <v>47</v>
      </c>
      <c r="B51" s="27" t="s">
        <v>94</v>
      </c>
      <c r="C51" s="27" t="s">
        <v>373</v>
      </c>
      <c r="D51" s="27" t="s">
        <v>367</v>
      </c>
      <c r="E51" s="27" t="s">
        <v>0</v>
      </c>
      <c r="F51" s="28" t="s">
        <v>380</v>
      </c>
      <c r="G51" s="28" t="s">
        <v>383</v>
      </c>
      <c r="H51" s="28" t="s">
        <v>0</v>
      </c>
      <c r="I51" s="28" t="s">
        <v>0</v>
      </c>
      <c r="J51" s="102" t="s">
        <v>385</v>
      </c>
      <c r="K51" s="103" t="s">
        <v>52</v>
      </c>
      <c r="L51" s="32" t="s">
        <v>55</v>
      </c>
      <c r="M51" s="28" t="s">
        <v>74</v>
      </c>
      <c r="N51" s="33">
        <v>1</v>
      </c>
      <c r="O51" s="54"/>
      <c r="P51" s="48"/>
      <c r="Q51" s="48"/>
      <c r="R51" s="48"/>
      <c r="S51" s="54"/>
      <c r="T51" s="48"/>
      <c r="U51" s="48"/>
      <c r="V51" s="49"/>
      <c r="W51" s="147"/>
      <c r="X51" s="54"/>
      <c r="Y51" s="54"/>
      <c r="Z51" s="54"/>
      <c r="AA51" s="54"/>
      <c r="AB51" s="54"/>
      <c r="AC51" s="54">
        <v>1</v>
      </c>
      <c r="AD51" s="54"/>
      <c r="AE51" s="131"/>
    </row>
    <row r="52" spans="1:31" ht="12" customHeight="1">
      <c r="A52" s="26">
        <v>48</v>
      </c>
      <c r="B52" s="27" t="s">
        <v>94</v>
      </c>
      <c r="C52" s="27" t="s">
        <v>373</v>
      </c>
      <c r="D52" s="27" t="s">
        <v>369</v>
      </c>
      <c r="E52" s="27" t="s">
        <v>0</v>
      </c>
      <c r="F52" s="28" t="s">
        <v>378</v>
      </c>
      <c r="G52" s="28" t="s">
        <v>381</v>
      </c>
      <c r="H52" s="28" t="s">
        <v>0</v>
      </c>
      <c r="I52" s="28" t="s">
        <v>0</v>
      </c>
      <c r="J52" s="29" t="s">
        <v>80</v>
      </c>
      <c r="K52" s="103" t="s">
        <v>117</v>
      </c>
      <c r="L52" s="32" t="s">
        <v>55</v>
      </c>
      <c r="M52" s="28" t="s">
        <v>74</v>
      </c>
      <c r="N52" s="33"/>
      <c r="O52" s="48"/>
      <c r="P52" s="48"/>
      <c r="Q52" s="48">
        <v>1</v>
      </c>
      <c r="R52" s="48"/>
      <c r="S52" s="48"/>
      <c r="T52" s="48">
        <v>1</v>
      </c>
      <c r="U52" s="48"/>
      <c r="V52" s="49"/>
      <c r="W52" s="147"/>
      <c r="X52" s="54">
        <v>1</v>
      </c>
      <c r="Y52" s="54"/>
      <c r="Z52" s="54"/>
      <c r="AA52" s="54"/>
      <c r="AB52" s="54"/>
      <c r="AC52" s="54"/>
      <c r="AD52" s="54"/>
      <c r="AE52" s="131"/>
    </row>
    <row r="53" spans="1:31" ht="12" customHeight="1">
      <c r="A53" s="26">
        <v>49</v>
      </c>
      <c r="B53" s="27" t="s">
        <v>94</v>
      </c>
      <c r="C53" s="27" t="s">
        <v>374</v>
      </c>
      <c r="D53" s="27" t="s">
        <v>369</v>
      </c>
      <c r="E53" s="27" t="s">
        <v>0</v>
      </c>
      <c r="F53" s="28" t="s">
        <v>379</v>
      </c>
      <c r="G53" s="28" t="s">
        <v>381</v>
      </c>
      <c r="H53" s="28" t="s">
        <v>0</v>
      </c>
      <c r="I53" s="28" t="s">
        <v>0</v>
      </c>
      <c r="J53" s="102" t="s">
        <v>212</v>
      </c>
      <c r="K53" s="103" t="s">
        <v>52</v>
      </c>
      <c r="L53" s="32" t="s">
        <v>55</v>
      </c>
      <c r="M53" s="28" t="s">
        <v>74</v>
      </c>
      <c r="N53" s="33"/>
      <c r="O53" s="54"/>
      <c r="P53" s="48"/>
      <c r="Q53" s="48">
        <v>1</v>
      </c>
      <c r="R53" s="48"/>
      <c r="S53" s="54"/>
      <c r="T53" s="48"/>
      <c r="U53" s="48">
        <v>1</v>
      </c>
      <c r="V53" s="49"/>
      <c r="W53" s="147"/>
      <c r="X53" s="54">
        <v>1</v>
      </c>
      <c r="Y53" s="54"/>
      <c r="Z53" s="54"/>
      <c r="AA53" s="54"/>
      <c r="AB53" s="54"/>
      <c r="AC53" s="54"/>
      <c r="AD53" s="54"/>
      <c r="AE53" s="131"/>
    </row>
    <row r="54" spans="1:31" ht="12" customHeight="1">
      <c r="A54" s="26">
        <v>50</v>
      </c>
      <c r="B54" s="27" t="s">
        <v>94</v>
      </c>
      <c r="C54" s="27" t="s">
        <v>373</v>
      </c>
      <c r="D54" s="27" t="s">
        <v>370</v>
      </c>
      <c r="E54" s="27" t="s">
        <v>0</v>
      </c>
      <c r="F54" s="28" t="s">
        <v>378</v>
      </c>
      <c r="G54" s="28" t="s">
        <v>382</v>
      </c>
      <c r="H54" s="28" t="s">
        <v>0</v>
      </c>
      <c r="I54" s="28" t="s">
        <v>0</v>
      </c>
      <c r="J54" s="102" t="s">
        <v>212</v>
      </c>
      <c r="K54" s="129" t="s">
        <v>52</v>
      </c>
      <c r="L54" s="32" t="s">
        <v>55</v>
      </c>
      <c r="M54" s="28" t="s">
        <v>74</v>
      </c>
      <c r="N54" s="33"/>
      <c r="O54" s="54"/>
      <c r="P54" s="48">
        <v>1</v>
      </c>
      <c r="Q54" s="48">
        <v>1</v>
      </c>
      <c r="R54" s="48"/>
      <c r="S54" s="54"/>
      <c r="T54" s="48"/>
      <c r="U54" s="48"/>
      <c r="V54" s="49"/>
      <c r="W54" s="147"/>
      <c r="X54" s="54">
        <v>1</v>
      </c>
      <c r="Y54" s="54"/>
      <c r="Z54" s="54"/>
      <c r="AA54" s="54"/>
      <c r="AB54" s="54"/>
      <c r="AC54" s="54"/>
      <c r="AD54" s="54"/>
      <c r="AE54" s="131"/>
    </row>
    <row r="55" spans="1:31" ht="12" customHeight="1">
      <c r="A55" s="26">
        <v>51</v>
      </c>
      <c r="B55" s="27" t="s">
        <v>94</v>
      </c>
      <c r="C55" s="27" t="s">
        <v>373</v>
      </c>
      <c r="D55" s="27" t="s">
        <v>370</v>
      </c>
      <c r="E55" s="27" t="s">
        <v>0</v>
      </c>
      <c r="F55" s="28" t="s">
        <v>378</v>
      </c>
      <c r="G55" s="28" t="s">
        <v>382</v>
      </c>
      <c r="H55" s="28" t="s">
        <v>0</v>
      </c>
      <c r="I55" s="28" t="s">
        <v>0</v>
      </c>
      <c r="J55" s="102" t="s">
        <v>80</v>
      </c>
      <c r="K55" s="129" t="s">
        <v>117</v>
      </c>
      <c r="L55" s="32" t="s">
        <v>55</v>
      </c>
      <c r="M55" s="28" t="s">
        <v>74</v>
      </c>
      <c r="N55" s="33"/>
      <c r="O55" s="54"/>
      <c r="P55" s="48"/>
      <c r="Q55" s="48">
        <v>1</v>
      </c>
      <c r="R55" s="48"/>
      <c r="S55" s="54"/>
      <c r="T55" s="48"/>
      <c r="U55" s="48"/>
      <c r="V55" s="49"/>
      <c r="W55" s="147"/>
      <c r="X55" s="54"/>
      <c r="Y55" s="54"/>
      <c r="Z55" s="54"/>
      <c r="AA55" s="54">
        <v>1</v>
      </c>
      <c r="AB55" s="54"/>
      <c r="AC55" s="54"/>
      <c r="AD55" s="54"/>
      <c r="AE55" s="131"/>
    </row>
    <row r="56" spans="1:31" ht="12" customHeight="1">
      <c r="A56" s="26">
        <v>52</v>
      </c>
      <c r="B56" s="27" t="s">
        <v>94</v>
      </c>
      <c r="C56" s="27" t="s">
        <v>373</v>
      </c>
      <c r="D56" s="27" t="s">
        <v>370</v>
      </c>
      <c r="E56" s="27" t="s">
        <v>0</v>
      </c>
      <c r="F56" s="28" t="s">
        <v>380</v>
      </c>
      <c r="G56" s="28" t="s">
        <v>383</v>
      </c>
      <c r="H56" s="28" t="s">
        <v>0</v>
      </c>
      <c r="I56" s="28" t="s">
        <v>74</v>
      </c>
      <c r="J56" s="102" t="s">
        <v>385</v>
      </c>
      <c r="K56" s="103" t="s">
        <v>52</v>
      </c>
      <c r="L56" s="32" t="s">
        <v>55</v>
      </c>
      <c r="M56" s="28" t="s">
        <v>74</v>
      </c>
      <c r="N56" s="33"/>
      <c r="O56" s="54"/>
      <c r="P56" s="48"/>
      <c r="Q56" s="48">
        <v>1</v>
      </c>
      <c r="R56" s="48">
        <v>1</v>
      </c>
      <c r="S56" s="54"/>
      <c r="T56" s="48"/>
      <c r="U56" s="48">
        <v>1</v>
      </c>
      <c r="V56" s="49"/>
      <c r="W56" s="147"/>
      <c r="X56" s="54">
        <v>1</v>
      </c>
      <c r="Y56" s="54"/>
      <c r="Z56" s="54"/>
      <c r="AA56" s="54"/>
      <c r="AB56" s="54"/>
      <c r="AC56" s="54"/>
      <c r="AD56" s="54"/>
      <c r="AE56" s="131"/>
    </row>
    <row r="57" spans="1:31" ht="12" customHeight="1">
      <c r="A57" s="26">
        <v>53</v>
      </c>
      <c r="B57" s="27" t="s">
        <v>94</v>
      </c>
      <c r="C57" s="27" t="s">
        <v>373</v>
      </c>
      <c r="D57" s="27" t="s">
        <v>369</v>
      </c>
      <c r="E57" s="27" t="s">
        <v>0</v>
      </c>
      <c r="F57" s="28" t="s">
        <v>378</v>
      </c>
      <c r="G57" s="28" t="s">
        <v>382</v>
      </c>
      <c r="H57" s="28" t="s">
        <v>0</v>
      </c>
      <c r="I57" s="28" t="s">
        <v>74</v>
      </c>
      <c r="J57" s="102" t="s">
        <v>80</v>
      </c>
      <c r="K57" s="129" t="s">
        <v>117</v>
      </c>
      <c r="L57" s="32" t="s">
        <v>55</v>
      </c>
      <c r="M57" s="28" t="s">
        <v>74</v>
      </c>
      <c r="N57" s="33">
        <v>1</v>
      </c>
      <c r="O57" s="54"/>
      <c r="P57" s="48"/>
      <c r="Q57" s="48"/>
      <c r="R57" s="48"/>
      <c r="S57" s="54"/>
      <c r="T57" s="48"/>
      <c r="U57" s="48"/>
      <c r="V57" s="49"/>
      <c r="W57" s="147"/>
      <c r="X57" s="54">
        <v>1</v>
      </c>
      <c r="Y57" s="54"/>
      <c r="Z57" s="54"/>
      <c r="AA57" s="54"/>
      <c r="AB57" s="54"/>
      <c r="AC57" s="54"/>
      <c r="AD57" s="54"/>
      <c r="AE57" s="131"/>
    </row>
    <row r="58" spans="1:31" ht="12" customHeight="1">
      <c r="A58" s="26">
        <v>54</v>
      </c>
      <c r="B58" s="27" t="s">
        <v>94</v>
      </c>
      <c r="C58" s="27" t="s">
        <v>373</v>
      </c>
      <c r="D58" s="27" t="s">
        <v>369</v>
      </c>
      <c r="E58" s="27" t="s">
        <v>0</v>
      </c>
      <c r="F58" s="28" t="s">
        <v>378</v>
      </c>
      <c r="G58" s="28" t="s">
        <v>382</v>
      </c>
      <c r="H58" s="28" t="s">
        <v>0</v>
      </c>
      <c r="I58" s="28" t="s">
        <v>74</v>
      </c>
      <c r="J58" s="29" t="s">
        <v>80</v>
      </c>
      <c r="K58" s="103" t="s">
        <v>117</v>
      </c>
      <c r="L58" s="32" t="s">
        <v>219</v>
      </c>
      <c r="M58" s="28" t="s">
        <v>74</v>
      </c>
      <c r="N58" s="33">
        <v>1</v>
      </c>
      <c r="O58" s="48">
        <v>0</v>
      </c>
      <c r="P58" s="48">
        <v>0</v>
      </c>
      <c r="Q58" s="48">
        <v>0</v>
      </c>
      <c r="R58" s="48">
        <v>0</v>
      </c>
      <c r="S58" s="48">
        <v>0</v>
      </c>
      <c r="T58" s="48">
        <v>1</v>
      </c>
      <c r="U58" s="48">
        <v>0</v>
      </c>
      <c r="V58" s="49">
        <v>0</v>
      </c>
      <c r="W58" s="147"/>
      <c r="X58" s="54">
        <v>1</v>
      </c>
      <c r="Y58" s="54"/>
      <c r="Z58" s="54"/>
      <c r="AA58" s="54"/>
      <c r="AB58" s="54"/>
      <c r="AC58" s="54"/>
      <c r="AD58" s="54"/>
      <c r="AE58" s="131"/>
    </row>
    <row r="59" spans="1:31" ht="12" customHeight="1">
      <c r="A59" s="26">
        <v>55</v>
      </c>
      <c r="B59" s="27" t="s">
        <v>94</v>
      </c>
      <c r="C59" s="27" t="s">
        <v>373</v>
      </c>
      <c r="D59" s="27" t="s">
        <v>369</v>
      </c>
      <c r="E59" s="27" t="s">
        <v>0</v>
      </c>
      <c r="F59" s="28" t="s">
        <v>378</v>
      </c>
      <c r="G59" s="28" t="s">
        <v>382</v>
      </c>
      <c r="H59" s="28" t="s">
        <v>0</v>
      </c>
      <c r="I59" s="28" t="s">
        <v>74</v>
      </c>
      <c r="J59" s="29" t="s">
        <v>212</v>
      </c>
      <c r="K59" s="103" t="s">
        <v>117</v>
      </c>
      <c r="L59" s="32" t="s">
        <v>55</v>
      </c>
      <c r="M59" s="28" t="s">
        <v>74</v>
      </c>
      <c r="N59" s="33"/>
      <c r="O59" s="54"/>
      <c r="P59" s="48"/>
      <c r="Q59" s="48">
        <v>1</v>
      </c>
      <c r="R59" s="48"/>
      <c r="S59" s="54"/>
      <c r="T59" s="48"/>
      <c r="U59" s="48">
        <v>1</v>
      </c>
      <c r="V59" s="49"/>
      <c r="W59" s="147"/>
      <c r="X59" s="54">
        <v>1</v>
      </c>
      <c r="Y59" s="54"/>
      <c r="Z59" s="54"/>
      <c r="AA59" s="54"/>
      <c r="AB59" s="54"/>
      <c r="AC59" s="54"/>
      <c r="AD59" s="54"/>
      <c r="AE59" s="131"/>
    </row>
    <row r="60" spans="1:31" ht="12" customHeight="1">
      <c r="A60" s="26">
        <v>56</v>
      </c>
      <c r="B60" s="27" t="s">
        <v>94</v>
      </c>
      <c r="C60" s="27" t="s">
        <v>373</v>
      </c>
      <c r="D60" s="27" t="s">
        <v>369</v>
      </c>
      <c r="E60" s="27" t="s">
        <v>0</v>
      </c>
      <c r="F60" s="28" t="s">
        <v>378</v>
      </c>
      <c r="G60" s="28" t="s">
        <v>383</v>
      </c>
      <c r="H60" s="28" t="s">
        <v>0</v>
      </c>
      <c r="I60" s="28" t="s">
        <v>74</v>
      </c>
      <c r="J60" s="102" t="s">
        <v>385</v>
      </c>
      <c r="K60" s="103" t="s">
        <v>52</v>
      </c>
      <c r="L60" s="32" t="s">
        <v>55</v>
      </c>
      <c r="M60" s="28" t="s">
        <v>74</v>
      </c>
      <c r="N60" s="33"/>
      <c r="O60" s="48"/>
      <c r="P60" s="48"/>
      <c r="Q60" s="48">
        <v>1</v>
      </c>
      <c r="R60" s="48"/>
      <c r="S60" s="48"/>
      <c r="T60" s="48"/>
      <c r="U60" s="48">
        <v>1</v>
      </c>
      <c r="V60" s="49"/>
      <c r="W60" s="147">
        <v>1</v>
      </c>
      <c r="X60" s="54"/>
      <c r="Y60" s="54"/>
      <c r="Z60" s="54"/>
      <c r="AA60" s="54"/>
      <c r="AB60" s="54"/>
      <c r="AC60" s="54"/>
      <c r="AD60" s="54"/>
      <c r="AE60" s="131"/>
    </row>
    <row r="61" spans="1:31" ht="12" customHeight="1">
      <c r="A61" s="26">
        <v>57</v>
      </c>
      <c r="B61" s="27" t="s">
        <v>94</v>
      </c>
      <c r="C61" s="27" t="s">
        <v>373</v>
      </c>
      <c r="D61" s="27" t="s">
        <v>369</v>
      </c>
      <c r="E61" s="27" t="s">
        <v>0</v>
      </c>
      <c r="F61" s="28" t="s">
        <v>379</v>
      </c>
      <c r="G61" s="28" t="s">
        <v>381</v>
      </c>
      <c r="H61" s="28" t="s">
        <v>0</v>
      </c>
      <c r="I61" s="28" t="s">
        <v>0</v>
      </c>
      <c r="J61" s="102" t="s">
        <v>212</v>
      </c>
      <c r="K61" s="129" t="s">
        <v>52</v>
      </c>
      <c r="L61" s="32" t="s">
        <v>55</v>
      </c>
      <c r="M61" s="28" t="s">
        <v>74</v>
      </c>
      <c r="N61" s="33"/>
      <c r="O61" s="54"/>
      <c r="P61" s="48"/>
      <c r="Q61" s="48">
        <v>2</v>
      </c>
      <c r="R61" s="48"/>
      <c r="S61" s="54"/>
      <c r="T61" s="48"/>
      <c r="U61" s="48"/>
      <c r="V61" s="49"/>
      <c r="W61" s="147"/>
      <c r="X61" s="54">
        <v>1</v>
      </c>
      <c r="Y61" s="54"/>
      <c r="Z61" s="54"/>
      <c r="AA61" s="54"/>
      <c r="AB61" s="54"/>
      <c r="AC61" s="54"/>
      <c r="AD61" s="54"/>
      <c r="AE61" s="131"/>
    </row>
    <row r="62" spans="1:31" ht="12" customHeight="1">
      <c r="A62" s="26">
        <v>58</v>
      </c>
      <c r="B62" s="27" t="s">
        <v>94</v>
      </c>
      <c r="C62" s="27" t="s">
        <v>373</v>
      </c>
      <c r="D62" s="27" t="s">
        <v>369</v>
      </c>
      <c r="E62" s="27" t="s">
        <v>0</v>
      </c>
      <c r="F62" s="28" t="s">
        <v>379</v>
      </c>
      <c r="G62" s="28" t="s">
        <v>381</v>
      </c>
      <c r="H62" s="28" t="s">
        <v>0</v>
      </c>
      <c r="I62" s="28" t="s">
        <v>0</v>
      </c>
      <c r="J62" s="102" t="s">
        <v>80</v>
      </c>
      <c r="K62" s="103" t="s">
        <v>117</v>
      </c>
      <c r="L62" s="32" t="s">
        <v>55</v>
      </c>
      <c r="M62" s="28" t="s">
        <v>74</v>
      </c>
      <c r="N62" s="33"/>
      <c r="O62" s="54"/>
      <c r="P62" s="48"/>
      <c r="Q62" s="48">
        <v>1</v>
      </c>
      <c r="R62" s="48"/>
      <c r="S62" s="54"/>
      <c r="T62" s="48"/>
      <c r="U62" s="48"/>
      <c r="V62" s="49"/>
      <c r="W62" s="147"/>
      <c r="X62" s="54">
        <v>1</v>
      </c>
      <c r="Y62" s="54"/>
      <c r="Z62" s="54"/>
      <c r="AA62" s="54"/>
      <c r="AB62" s="54"/>
      <c r="AC62" s="54"/>
      <c r="AD62" s="54"/>
      <c r="AE62" s="131"/>
    </row>
    <row r="63" spans="1:31" ht="12" customHeight="1">
      <c r="A63" s="26">
        <v>59</v>
      </c>
      <c r="B63" s="27" t="s">
        <v>94</v>
      </c>
      <c r="C63" s="27" t="s">
        <v>373</v>
      </c>
      <c r="D63" s="27" t="s">
        <v>369</v>
      </c>
      <c r="E63" s="27" t="s">
        <v>0</v>
      </c>
      <c r="F63" s="28" t="s">
        <v>379</v>
      </c>
      <c r="G63" s="28" t="s">
        <v>381</v>
      </c>
      <c r="H63" s="28" t="s">
        <v>0</v>
      </c>
      <c r="I63" s="28" t="s">
        <v>74</v>
      </c>
      <c r="J63" s="102" t="s">
        <v>80</v>
      </c>
      <c r="K63" s="103" t="s">
        <v>117</v>
      </c>
      <c r="L63" s="31" t="s">
        <v>55</v>
      </c>
      <c r="M63" s="28" t="s">
        <v>74</v>
      </c>
      <c r="N63" s="33"/>
      <c r="O63" s="54"/>
      <c r="P63" s="48"/>
      <c r="Q63" s="48">
        <v>1</v>
      </c>
      <c r="R63" s="48"/>
      <c r="S63" s="54"/>
      <c r="T63" s="48"/>
      <c r="U63" s="48"/>
      <c r="V63" s="49"/>
      <c r="W63" s="147"/>
      <c r="X63" s="54">
        <v>1</v>
      </c>
      <c r="Y63" s="54"/>
      <c r="Z63" s="54"/>
      <c r="AA63" s="54"/>
      <c r="AB63" s="54"/>
      <c r="AC63" s="54"/>
      <c r="AD63" s="54"/>
      <c r="AE63" s="131"/>
    </row>
    <row r="64" spans="1:31" ht="12" customHeight="1">
      <c r="A64" s="26">
        <v>60</v>
      </c>
      <c r="B64" s="27" t="s">
        <v>94</v>
      </c>
      <c r="C64" s="27" t="s">
        <v>373</v>
      </c>
      <c r="D64" s="27" t="s">
        <v>369</v>
      </c>
      <c r="E64" s="27" t="s">
        <v>0</v>
      </c>
      <c r="F64" s="28" t="s">
        <v>379</v>
      </c>
      <c r="G64" s="28" t="s">
        <v>381</v>
      </c>
      <c r="H64" s="28" t="s">
        <v>0</v>
      </c>
      <c r="I64" s="28" t="s">
        <v>74</v>
      </c>
      <c r="J64" s="102" t="s">
        <v>212</v>
      </c>
      <c r="K64" s="129" t="s">
        <v>52</v>
      </c>
      <c r="L64" s="32" t="s">
        <v>55</v>
      </c>
      <c r="M64" s="28" t="s">
        <v>74</v>
      </c>
      <c r="N64" s="33"/>
      <c r="O64" s="54"/>
      <c r="P64" s="48"/>
      <c r="Q64" s="48">
        <v>1</v>
      </c>
      <c r="R64" s="48"/>
      <c r="S64" s="54"/>
      <c r="T64" s="48"/>
      <c r="U64" s="48"/>
      <c r="V64" s="49"/>
      <c r="W64" s="147"/>
      <c r="X64" s="54"/>
      <c r="Y64" s="54"/>
      <c r="Z64" s="54"/>
      <c r="AA64" s="54"/>
      <c r="AB64" s="54"/>
      <c r="AC64" s="54">
        <v>1</v>
      </c>
      <c r="AD64" s="54"/>
      <c r="AE64" s="131"/>
    </row>
    <row r="65" spans="1:31" ht="12" customHeight="1">
      <c r="A65" s="26">
        <v>61</v>
      </c>
      <c r="B65" s="27" t="s">
        <v>94</v>
      </c>
      <c r="C65" s="27" t="s">
        <v>373</v>
      </c>
      <c r="D65" s="27" t="s">
        <v>369</v>
      </c>
      <c r="E65" s="27" t="s">
        <v>0</v>
      </c>
      <c r="F65" s="28" t="s">
        <v>379</v>
      </c>
      <c r="G65" s="28" t="s">
        <v>381</v>
      </c>
      <c r="H65" s="28" t="s">
        <v>0</v>
      </c>
      <c r="I65" s="28" t="s">
        <v>0</v>
      </c>
      <c r="J65" s="29" t="s">
        <v>68</v>
      </c>
      <c r="K65" s="129" t="s">
        <v>52</v>
      </c>
      <c r="L65" s="32" t="s">
        <v>55</v>
      </c>
      <c r="M65" s="28" t="s">
        <v>74</v>
      </c>
      <c r="N65" s="33"/>
      <c r="O65" s="54"/>
      <c r="P65" s="48"/>
      <c r="Q65" s="48">
        <v>1</v>
      </c>
      <c r="R65" s="48"/>
      <c r="S65" s="54"/>
      <c r="T65" s="48"/>
      <c r="U65" s="48"/>
      <c r="V65" s="49"/>
      <c r="W65" s="147"/>
      <c r="X65" s="54"/>
      <c r="Y65" s="54"/>
      <c r="Z65" s="54"/>
      <c r="AA65" s="54"/>
      <c r="AB65" s="54"/>
      <c r="AC65" s="54">
        <v>1</v>
      </c>
      <c r="AD65" s="54"/>
      <c r="AE65" s="131"/>
    </row>
    <row r="66" spans="1:31" ht="12" customHeight="1">
      <c r="A66" s="26">
        <v>62</v>
      </c>
      <c r="B66" s="27" t="s">
        <v>94</v>
      </c>
      <c r="C66" s="27" t="s">
        <v>373</v>
      </c>
      <c r="D66" s="27" t="s">
        <v>369</v>
      </c>
      <c r="E66" s="27" t="s">
        <v>0</v>
      </c>
      <c r="F66" s="28" t="s">
        <v>379</v>
      </c>
      <c r="G66" s="28" t="s">
        <v>381</v>
      </c>
      <c r="H66" s="28" t="s">
        <v>0</v>
      </c>
      <c r="I66" s="28" t="s">
        <v>0</v>
      </c>
      <c r="J66" s="102" t="s">
        <v>80</v>
      </c>
      <c r="K66" s="129" t="s">
        <v>52</v>
      </c>
      <c r="L66" s="32" t="s">
        <v>219</v>
      </c>
      <c r="M66" s="28" t="s">
        <v>74</v>
      </c>
      <c r="N66" s="33">
        <v>0</v>
      </c>
      <c r="O66" s="48">
        <v>1</v>
      </c>
      <c r="P66" s="48">
        <v>0</v>
      </c>
      <c r="Q66" s="48">
        <v>0</v>
      </c>
      <c r="R66" s="48">
        <v>0</v>
      </c>
      <c r="S66" s="48">
        <v>0</v>
      </c>
      <c r="T66" s="48">
        <v>0</v>
      </c>
      <c r="U66" s="48">
        <v>0</v>
      </c>
      <c r="V66" s="49">
        <v>0</v>
      </c>
      <c r="W66" s="147"/>
      <c r="X66" s="54"/>
      <c r="Y66" s="54"/>
      <c r="Z66" s="54"/>
      <c r="AA66" s="54"/>
      <c r="AB66" s="54"/>
      <c r="AC66" s="54"/>
      <c r="AD66" s="54">
        <v>1</v>
      </c>
      <c r="AE66" s="131"/>
    </row>
    <row r="67" spans="1:31" ht="12" customHeight="1">
      <c r="A67" s="26">
        <v>63</v>
      </c>
      <c r="B67" s="27" t="s">
        <v>94</v>
      </c>
      <c r="C67" s="27" t="s">
        <v>373</v>
      </c>
      <c r="D67" s="27" t="s">
        <v>369</v>
      </c>
      <c r="E67" s="27" t="s">
        <v>0</v>
      </c>
      <c r="F67" s="28" t="s">
        <v>379</v>
      </c>
      <c r="G67" s="28" t="s">
        <v>381</v>
      </c>
      <c r="H67" s="28" t="s">
        <v>0</v>
      </c>
      <c r="I67" s="28" t="s">
        <v>0</v>
      </c>
      <c r="J67" s="29" t="s">
        <v>80</v>
      </c>
      <c r="K67" s="103" t="s">
        <v>117</v>
      </c>
      <c r="L67" s="32" t="s">
        <v>55</v>
      </c>
      <c r="M67" s="28" t="s">
        <v>74</v>
      </c>
      <c r="N67" s="33"/>
      <c r="O67" s="54"/>
      <c r="P67" s="48"/>
      <c r="Q67" s="48">
        <v>1</v>
      </c>
      <c r="R67" s="48"/>
      <c r="S67" s="54"/>
      <c r="T67" s="48"/>
      <c r="U67" s="48"/>
      <c r="V67" s="49"/>
      <c r="W67" s="147"/>
      <c r="X67" s="54">
        <v>1</v>
      </c>
      <c r="Y67" s="54"/>
      <c r="Z67" s="54"/>
      <c r="AA67" s="54"/>
      <c r="AB67" s="54"/>
      <c r="AC67" s="54"/>
      <c r="AD67" s="54"/>
      <c r="AE67" s="131"/>
    </row>
    <row r="68" spans="1:31" ht="12" customHeight="1">
      <c r="A68" s="26">
        <v>64</v>
      </c>
      <c r="B68" s="27" t="s">
        <v>94</v>
      </c>
      <c r="C68" s="27" t="s">
        <v>373</v>
      </c>
      <c r="D68" s="27" t="s">
        <v>369</v>
      </c>
      <c r="E68" s="27" t="s">
        <v>0</v>
      </c>
      <c r="F68" s="28" t="s">
        <v>379</v>
      </c>
      <c r="G68" s="28" t="s">
        <v>381</v>
      </c>
      <c r="H68" s="28" t="s">
        <v>0</v>
      </c>
      <c r="I68" s="28" t="s">
        <v>74</v>
      </c>
      <c r="J68" s="102" t="s">
        <v>212</v>
      </c>
      <c r="K68" s="103" t="s">
        <v>52</v>
      </c>
      <c r="L68" s="32" t="s">
        <v>55</v>
      </c>
      <c r="M68" s="28" t="s">
        <v>74</v>
      </c>
      <c r="N68" s="33"/>
      <c r="O68" s="54"/>
      <c r="P68" s="48"/>
      <c r="Q68" s="48">
        <v>1</v>
      </c>
      <c r="R68" s="48"/>
      <c r="S68" s="54"/>
      <c r="T68" s="48"/>
      <c r="U68" s="48"/>
      <c r="V68" s="49"/>
      <c r="W68" s="147"/>
      <c r="X68" s="54"/>
      <c r="Y68" s="54"/>
      <c r="Z68" s="54">
        <v>1</v>
      </c>
      <c r="AA68" s="54"/>
      <c r="AB68" s="54"/>
      <c r="AC68" s="54"/>
      <c r="AD68" s="54"/>
      <c r="AE68" s="131"/>
    </row>
    <row r="69" spans="1:31" ht="12" customHeight="1">
      <c r="A69" s="26">
        <v>65</v>
      </c>
      <c r="B69" s="27" t="s">
        <v>94</v>
      </c>
      <c r="C69" s="27" t="s">
        <v>373</v>
      </c>
      <c r="D69" s="27" t="s">
        <v>369</v>
      </c>
      <c r="E69" s="27" t="s">
        <v>0</v>
      </c>
      <c r="F69" s="28" t="s">
        <v>379</v>
      </c>
      <c r="G69" s="28" t="s">
        <v>381</v>
      </c>
      <c r="H69" s="28" t="s">
        <v>0</v>
      </c>
      <c r="I69" s="28" t="s">
        <v>0</v>
      </c>
      <c r="J69" s="29" t="s">
        <v>73</v>
      </c>
      <c r="K69" s="103" t="s">
        <v>52</v>
      </c>
      <c r="L69" s="32" t="s">
        <v>55</v>
      </c>
      <c r="M69" s="28" t="s">
        <v>74</v>
      </c>
      <c r="N69" s="33"/>
      <c r="O69" s="54"/>
      <c r="P69" s="48"/>
      <c r="Q69" s="48">
        <v>1</v>
      </c>
      <c r="R69" s="48">
        <v>1</v>
      </c>
      <c r="S69" s="54"/>
      <c r="T69" s="48"/>
      <c r="U69" s="48"/>
      <c r="V69" s="49"/>
      <c r="W69" s="147"/>
      <c r="X69" s="54"/>
      <c r="Y69" s="54"/>
      <c r="Z69" s="54"/>
      <c r="AA69" s="54"/>
      <c r="AB69" s="54">
        <v>1</v>
      </c>
      <c r="AC69" s="54"/>
      <c r="AD69" s="54"/>
      <c r="AE69" s="131"/>
    </row>
    <row r="70" spans="1:31" ht="12" customHeight="1">
      <c r="A70" s="26">
        <v>66</v>
      </c>
      <c r="B70" s="27" t="s">
        <v>94</v>
      </c>
      <c r="C70" s="27" t="s">
        <v>373</v>
      </c>
      <c r="D70" s="27" t="s">
        <v>369</v>
      </c>
      <c r="E70" s="27" t="s">
        <v>0</v>
      </c>
      <c r="F70" s="28" t="s">
        <v>380</v>
      </c>
      <c r="G70" s="28" t="s">
        <v>381</v>
      </c>
      <c r="H70" s="28" t="s">
        <v>0</v>
      </c>
      <c r="I70" s="28" t="s">
        <v>0</v>
      </c>
      <c r="J70" s="102" t="s">
        <v>212</v>
      </c>
      <c r="K70" s="129" t="s">
        <v>52</v>
      </c>
      <c r="L70" s="32" t="s">
        <v>55</v>
      </c>
      <c r="M70" s="28" t="s">
        <v>74</v>
      </c>
      <c r="N70" s="33"/>
      <c r="O70" s="54"/>
      <c r="P70" s="48"/>
      <c r="Q70" s="48">
        <v>1</v>
      </c>
      <c r="R70" s="48"/>
      <c r="S70" s="54"/>
      <c r="T70" s="48"/>
      <c r="U70" s="48"/>
      <c r="V70" s="49"/>
      <c r="W70" s="147"/>
      <c r="X70" s="54"/>
      <c r="Y70" s="54"/>
      <c r="Z70" s="54"/>
      <c r="AA70" s="54">
        <v>1</v>
      </c>
      <c r="AB70" s="54"/>
      <c r="AC70" s="54"/>
      <c r="AD70" s="54"/>
      <c r="AE70" s="131"/>
    </row>
    <row r="71" spans="1:31" ht="12" customHeight="1">
      <c r="A71" s="26">
        <v>67</v>
      </c>
      <c r="B71" s="27" t="s">
        <v>94</v>
      </c>
      <c r="C71" s="27" t="s">
        <v>373</v>
      </c>
      <c r="D71" s="27" t="s">
        <v>369</v>
      </c>
      <c r="E71" s="27" t="s">
        <v>0</v>
      </c>
      <c r="F71" s="28" t="s">
        <v>379</v>
      </c>
      <c r="G71" s="28" t="s">
        <v>381</v>
      </c>
      <c r="H71" s="28" t="s">
        <v>0</v>
      </c>
      <c r="I71" s="28" t="s">
        <v>74</v>
      </c>
      <c r="J71" s="102" t="s">
        <v>80</v>
      </c>
      <c r="K71" s="129" t="s">
        <v>52</v>
      </c>
      <c r="L71" s="32" t="s">
        <v>55</v>
      </c>
      <c r="M71" s="28" t="s">
        <v>74</v>
      </c>
      <c r="N71" s="33"/>
      <c r="O71" s="54"/>
      <c r="P71" s="48"/>
      <c r="Q71" s="48">
        <v>1</v>
      </c>
      <c r="R71" s="48"/>
      <c r="S71" s="54"/>
      <c r="T71" s="48"/>
      <c r="U71" s="48">
        <v>1</v>
      </c>
      <c r="V71" s="49"/>
      <c r="W71" s="147"/>
      <c r="X71" s="54">
        <v>1</v>
      </c>
      <c r="Y71" s="54"/>
      <c r="Z71" s="54"/>
      <c r="AA71" s="54"/>
      <c r="AB71" s="54"/>
      <c r="AC71" s="54"/>
      <c r="AD71" s="54"/>
      <c r="AE71" s="131"/>
    </row>
    <row r="72" spans="1:31" ht="12" customHeight="1">
      <c r="A72" s="26">
        <v>68</v>
      </c>
      <c r="B72" s="27" t="s">
        <v>94</v>
      </c>
      <c r="C72" s="27" t="s">
        <v>373</v>
      </c>
      <c r="D72" s="27" t="s">
        <v>369</v>
      </c>
      <c r="E72" s="27" t="s">
        <v>0</v>
      </c>
      <c r="F72" s="28" t="s">
        <v>379</v>
      </c>
      <c r="G72" s="28" t="s">
        <v>381</v>
      </c>
      <c r="H72" s="28" t="s">
        <v>0</v>
      </c>
      <c r="I72" s="28" t="s">
        <v>0</v>
      </c>
      <c r="J72" s="102" t="s">
        <v>80</v>
      </c>
      <c r="K72" s="129" t="s">
        <v>52</v>
      </c>
      <c r="L72" s="32" t="s">
        <v>55</v>
      </c>
      <c r="M72" s="28" t="s">
        <v>74</v>
      </c>
      <c r="N72" s="33"/>
      <c r="O72" s="48"/>
      <c r="P72" s="48"/>
      <c r="Q72" s="48">
        <v>1</v>
      </c>
      <c r="R72" s="48"/>
      <c r="S72" s="48"/>
      <c r="T72" s="48"/>
      <c r="U72" s="48"/>
      <c r="V72" s="49"/>
      <c r="W72" s="147"/>
      <c r="X72" s="54"/>
      <c r="Y72" s="54">
        <v>1</v>
      </c>
      <c r="Z72" s="54"/>
      <c r="AA72" s="54"/>
      <c r="AB72" s="54"/>
      <c r="AC72" s="54"/>
      <c r="AD72" s="54"/>
      <c r="AE72" s="131"/>
    </row>
    <row r="73" spans="1:31" ht="12" customHeight="1">
      <c r="A73" s="26">
        <v>69</v>
      </c>
      <c r="B73" s="27" t="s">
        <v>94</v>
      </c>
      <c r="C73" s="27" t="s">
        <v>373</v>
      </c>
      <c r="D73" s="27" t="s">
        <v>369</v>
      </c>
      <c r="E73" s="27" t="s">
        <v>0</v>
      </c>
      <c r="F73" s="28" t="s">
        <v>379</v>
      </c>
      <c r="G73" s="28" t="s">
        <v>381</v>
      </c>
      <c r="H73" s="28" t="s">
        <v>0</v>
      </c>
      <c r="I73" s="28" t="s">
        <v>0</v>
      </c>
      <c r="J73" s="102" t="s">
        <v>73</v>
      </c>
      <c r="K73" s="103" t="s">
        <v>52</v>
      </c>
      <c r="L73" s="32" t="s">
        <v>55</v>
      </c>
      <c r="M73" s="28" t="s">
        <v>74</v>
      </c>
      <c r="N73" s="33"/>
      <c r="O73" s="54"/>
      <c r="P73" s="48"/>
      <c r="Q73" s="48">
        <v>1</v>
      </c>
      <c r="R73" s="48">
        <v>1</v>
      </c>
      <c r="S73" s="54"/>
      <c r="T73" s="48"/>
      <c r="U73" s="48"/>
      <c r="V73" s="49"/>
      <c r="W73" s="147"/>
      <c r="X73" s="54"/>
      <c r="Y73" s="54"/>
      <c r="Z73" s="54"/>
      <c r="AA73" s="54"/>
      <c r="AB73" s="54"/>
      <c r="AC73" s="54">
        <v>1</v>
      </c>
      <c r="AD73" s="54"/>
      <c r="AE73" s="131"/>
    </row>
    <row r="74" spans="1:31" ht="12" customHeight="1">
      <c r="A74" s="26">
        <v>70</v>
      </c>
      <c r="B74" s="27" t="s">
        <v>94</v>
      </c>
      <c r="C74" s="27" t="s">
        <v>373</v>
      </c>
      <c r="D74" s="27" t="s">
        <v>369</v>
      </c>
      <c r="E74" s="27" t="s">
        <v>0</v>
      </c>
      <c r="F74" s="28" t="s">
        <v>379</v>
      </c>
      <c r="G74" s="28" t="s">
        <v>381</v>
      </c>
      <c r="H74" s="28" t="s">
        <v>0</v>
      </c>
      <c r="I74" s="28" t="s">
        <v>74</v>
      </c>
      <c r="J74" s="29" t="s">
        <v>80</v>
      </c>
      <c r="K74" s="129" t="s">
        <v>52</v>
      </c>
      <c r="L74" s="32" t="s">
        <v>219</v>
      </c>
      <c r="M74" s="28" t="s">
        <v>74</v>
      </c>
      <c r="N74" s="33">
        <v>0</v>
      </c>
      <c r="O74" s="48">
        <v>1</v>
      </c>
      <c r="P74" s="48">
        <v>0</v>
      </c>
      <c r="Q74" s="48">
        <v>0</v>
      </c>
      <c r="R74" s="48">
        <v>0</v>
      </c>
      <c r="S74" s="48">
        <v>0</v>
      </c>
      <c r="T74" s="48">
        <v>0</v>
      </c>
      <c r="U74" s="48">
        <v>0</v>
      </c>
      <c r="V74" s="49">
        <v>0</v>
      </c>
      <c r="W74" s="147">
        <v>1</v>
      </c>
      <c r="X74" s="54"/>
      <c r="Y74" s="54"/>
      <c r="Z74" s="54"/>
      <c r="AA74" s="54"/>
      <c r="AB74" s="54"/>
      <c r="AC74" s="54"/>
      <c r="AD74" s="54"/>
      <c r="AE74" s="131"/>
    </row>
    <row r="75" spans="1:31" ht="12" customHeight="1">
      <c r="A75" s="26">
        <v>71</v>
      </c>
      <c r="B75" s="27" t="s">
        <v>94</v>
      </c>
      <c r="C75" s="27" t="s">
        <v>373</v>
      </c>
      <c r="D75" s="27" t="s">
        <v>369</v>
      </c>
      <c r="E75" s="27" t="s">
        <v>0</v>
      </c>
      <c r="F75" s="28" t="s">
        <v>379</v>
      </c>
      <c r="G75" s="28" t="s">
        <v>381</v>
      </c>
      <c r="H75" s="28" t="s">
        <v>0</v>
      </c>
      <c r="I75" s="28" t="s">
        <v>74</v>
      </c>
      <c r="J75" s="29" t="s">
        <v>212</v>
      </c>
      <c r="K75" s="103" t="s">
        <v>52</v>
      </c>
      <c r="L75" s="32" t="s">
        <v>55</v>
      </c>
      <c r="M75" s="28" t="s">
        <v>74</v>
      </c>
      <c r="N75" s="33"/>
      <c r="O75" s="54"/>
      <c r="P75" s="48"/>
      <c r="Q75" s="48">
        <v>1</v>
      </c>
      <c r="R75" s="48"/>
      <c r="S75" s="54"/>
      <c r="T75" s="48">
        <v>1</v>
      </c>
      <c r="U75" s="48"/>
      <c r="V75" s="49"/>
      <c r="W75" s="147"/>
      <c r="X75" s="54">
        <v>1</v>
      </c>
      <c r="Y75" s="54"/>
      <c r="Z75" s="54"/>
      <c r="AA75" s="54"/>
      <c r="AB75" s="54"/>
      <c r="AC75" s="54"/>
      <c r="AD75" s="54"/>
      <c r="AE75" s="131"/>
    </row>
    <row r="76" spans="1:31" ht="12" customHeight="1">
      <c r="A76" s="26">
        <v>72</v>
      </c>
      <c r="B76" s="27" t="s">
        <v>94</v>
      </c>
      <c r="C76" s="27" t="s">
        <v>373</v>
      </c>
      <c r="D76" s="27" t="s">
        <v>369</v>
      </c>
      <c r="E76" s="27" t="s">
        <v>0</v>
      </c>
      <c r="F76" s="28" t="s">
        <v>379</v>
      </c>
      <c r="G76" s="28" t="s">
        <v>381</v>
      </c>
      <c r="H76" s="28" t="s">
        <v>0</v>
      </c>
      <c r="I76" s="28" t="s">
        <v>0</v>
      </c>
      <c r="J76" s="29" t="s">
        <v>80</v>
      </c>
      <c r="K76" s="103" t="s">
        <v>117</v>
      </c>
      <c r="L76" s="32" t="s">
        <v>55</v>
      </c>
      <c r="M76" s="28" t="s">
        <v>74</v>
      </c>
      <c r="N76" s="33">
        <v>1</v>
      </c>
      <c r="O76" s="54"/>
      <c r="P76" s="48"/>
      <c r="Q76" s="48"/>
      <c r="R76" s="48"/>
      <c r="S76" s="54"/>
      <c r="T76" s="48"/>
      <c r="U76" s="48"/>
      <c r="V76" s="49"/>
      <c r="W76" s="147"/>
      <c r="X76" s="54">
        <v>1</v>
      </c>
      <c r="Y76" s="54"/>
      <c r="Z76" s="54"/>
      <c r="AA76" s="54"/>
      <c r="AB76" s="54"/>
      <c r="AC76" s="54"/>
      <c r="AD76" s="54"/>
      <c r="AE76" s="131"/>
    </row>
    <row r="77" spans="1:31" ht="12" customHeight="1">
      <c r="A77" s="26">
        <v>73</v>
      </c>
      <c r="B77" s="27" t="s">
        <v>94</v>
      </c>
      <c r="C77" s="27" t="s">
        <v>373</v>
      </c>
      <c r="D77" s="27" t="s">
        <v>369</v>
      </c>
      <c r="E77" s="27" t="s">
        <v>0</v>
      </c>
      <c r="F77" s="28" t="s">
        <v>378</v>
      </c>
      <c r="G77" s="28" t="s">
        <v>383</v>
      </c>
      <c r="H77" s="28" t="s">
        <v>0</v>
      </c>
      <c r="I77" s="28" t="s">
        <v>0</v>
      </c>
      <c r="J77" s="102" t="s">
        <v>212</v>
      </c>
      <c r="K77" s="129" t="s">
        <v>117</v>
      </c>
      <c r="L77" s="32" t="s">
        <v>55</v>
      </c>
      <c r="M77" s="28" t="s">
        <v>74</v>
      </c>
      <c r="N77" s="33"/>
      <c r="O77" s="54"/>
      <c r="P77" s="48"/>
      <c r="Q77" s="48">
        <v>1</v>
      </c>
      <c r="R77" s="48"/>
      <c r="S77" s="54"/>
      <c r="T77" s="48"/>
      <c r="U77" s="48"/>
      <c r="V77" s="49"/>
      <c r="W77" s="147"/>
      <c r="X77" s="54">
        <v>1</v>
      </c>
      <c r="Y77" s="54"/>
      <c r="Z77" s="54"/>
      <c r="AA77" s="54"/>
      <c r="AB77" s="54"/>
      <c r="AC77" s="54"/>
      <c r="AD77" s="54"/>
      <c r="AE77" s="131"/>
    </row>
    <row r="78" spans="1:31" ht="12" customHeight="1">
      <c r="A78" s="26">
        <v>74</v>
      </c>
      <c r="B78" s="27" t="s">
        <v>94</v>
      </c>
      <c r="C78" s="27" t="s">
        <v>373</v>
      </c>
      <c r="D78" s="27" t="s">
        <v>369</v>
      </c>
      <c r="E78" s="27" t="s">
        <v>0</v>
      </c>
      <c r="F78" s="28" t="s">
        <v>379</v>
      </c>
      <c r="G78" s="28" t="s">
        <v>381</v>
      </c>
      <c r="H78" s="28" t="s">
        <v>0</v>
      </c>
      <c r="I78" s="28" t="s">
        <v>74</v>
      </c>
      <c r="J78" s="102" t="s">
        <v>80</v>
      </c>
      <c r="K78" s="129" t="s">
        <v>52</v>
      </c>
      <c r="L78" s="32" t="s">
        <v>55</v>
      </c>
      <c r="M78" s="28" t="s">
        <v>74</v>
      </c>
      <c r="N78" s="33"/>
      <c r="O78" s="54"/>
      <c r="P78" s="48"/>
      <c r="Q78" s="48">
        <v>1</v>
      </c>
      <c r="R78" s="48"/>
      <c r="S78" s="54"/>
      <c r="T78" s="48"/>
      <c r="U78" s="48"/>
      <c r="V78" s="49"/>
      <c r="W78" s="147"/>
      <c r="X78" s="54">
        <v>1</v>
      </c>
      <c r="Y78" s="54"/>
      <c r="Z78" s="54"/>
      <c r="AA78" s="54"/>
      <c r="AB78" s="54"/>
      <c r="AC78" s="54"/>
      <c r="AD78" s="54"/>
      <c r="AE78" s="131"/>
    </row>
    <row r="79" spans="1:31" ht="12" customHeight="1">
      <c r="A79" s="26">
        <v>75</v>
      </c>
      <c r="B79" s="27" t="s">
        <v>94</v>
      </c>
      <c r="C79" s="27" t="s">
        <v>373</v>
      </c>
      <c r="D79" s="27" t="s">
        <v>369</v>
      </c>
      <c r="E79" s="27" t="s">
        <v>0</v>
      </c>
      <c r="F79" s="28" t="s">
        <v>379</v>
      </c>
      <c r="G79" s="28" t="s">
        <v>382</v>
      </c>
      <c r="H79" s="28" t="s">
        <v>0</v>
      </c>
      <c r="I79" s="28" t="s">
        <v>0</v>
      </c>
      <c r="J79" s="29" t="s">
        <v>212</v>
      </c>
      <c r="K79" s="103" t="s">
        <v>52</v>
      </c>
      <c r="L79" s="32" t="s">
        <v>55</v>
      </c>
      <c r="M79" s="28" t="s">
        <v>74</v>
      </c>
      <c r="N79" s="33"/>
      <c r="O79" s="54"/>
      <c r="P79" s="48"/>
      <c r="Q79" s="48">
        <v>1</v>
      </c>
      <c r="R79" s="48"/>
      <c r="S79" s="54"/>
      <c r="T79" s="48"/>
      <c r="U79" s="48"/>
      <c r="V79" s="49"/>
      <c r="W79" s="147"/>
      <c r="X79" s="54">
        <v>1</v>
      </c>
      <c r="Y79" s="54"/>
      <c r="Z79" s="54"/>
      <c r="AA79" s="54"/>
      <c r="AB79" s="54"/>
      <c r="AC79" s="54"/>
      <c r="AD79" s="54"/>
      <c r="AE79" s="131"/>
    </row>
    <row r="80" spans="1:31" ht="12" customHeight="1">
      <c r="A80" s="26">
        <v>76</v>
      </c>
      <c r="B80" s="27" t="s">
        <v>94</v>
      </c>
      <c r="C80" s="27" t="s">
        <v>373</v>
      </c>
      <c r="D80" s="27" t="s">
        <v>369</v>
      </c>
      <c r="E80" s="27" t="s">
        <v>0</v>
      </c>
      <c r="F80" s="28" t="s">
        <v>378</v>
      </c>
      <c r="G80" s="28" t="s">
        <v>381</v>
      </c>
      <c r="H80" s="28" t="s">
        <v>0</v>
      </c>
      <c r="I80" s="28" t="s">
        <v>0</v>
      </c>
      <c r="J80" s="102" t="s">
        <v>385</v>
      </c>
      <c r="K80" s="129" t="s">
        <v>52</v>
      </c>
      <c r="L80" s="32" t="s">
        <v>55</v>
      </c>
      <c r="M80" s="28" t="s">
        <v>74</v>
      </c>
      <c r="N80" s="33"/>
      <c r="O80" s="54"/>
      <c r="P80" s="48"/>
      <c r="Q80" s="48">
        <v>1</v>
      </c>
      <c r="R80" s="48"/>
      <c r="S80" s="54"/>
      <c r="T80" s="48"/>
      <c r="U80" s="48"/>
      <c r="V80" s="49"/>
      <c r="W80" s="147">
        <v>1</v>
      </c>
      <c r="X80" s="54"/>
      <c r="Y80" s="54"/>
      <c r="Z80" s="54"/>
      <c r="AA80" s="54"/>
      <c r="AB80" s="54"/>
      <c r="AC80" s="54"/>
      <c r="AD80" s="54"/>
      <c r="AE80" s="131"/>
    </row>
    <row r="81" spans="1:31" ht="12" customHeight="1">
      <c r="A81" s="26">
        <v>77</v>
      </c>
      <c r="B81" s="27" t="s">
        <v>94</v>
      </c>
      <c r="C81" s="27" t="s">
        <v>373</v>
      </c>
      <c r="D81" s="27" t="s">
        <v>369</v>
      </c>
      <c r="E81" s="27" t="s">
        <v>0</v>
      </c>
      <c r="F81" s="28" t="s">
        <v>379</v>
      </c>
      <c r="G81" s="28" t="s">
        <v>381</v>
      </c>
      <c r="H81" s="28" t="s">
        <v>0</v>
      </c>
      <c r="I81" s="28" t="s">
        <v>0</v>
      </c>
      <c r="J81" s="102" t="s">
        <v>80</v>
      </c>
      <c r="K81" s="129" t="s">
        <v>117</v>
      </c>
      <c r="L81" s="32" t="s">
        <v>55</v>
      </c>
      <c r="M81" s="28" t="s">
        <v>74</v>
      </c>
      <c r="N81" s="33"/>
      <c r="O81" s="48"/>
      <c r="P81" s="48"/>
      <c r="Q81" s="48">
        <v>1</v>
      </c>
      <c r="R81" s="48"/>
      <c r="S81" s="48"/>
      <c r="T81" s="48"/>
      <c r="U81" s="48"/>
      <c r="V81" s="49"/>
      <c r="W81" s="147"/>
      <c r="X81" s="54">
        <v>1</v>
      </c>
      <c r="Y81" s="54"/>
      <c r="Z81" s="54"/>
      <c r="AA81" s="54"/>
      <c r="AB81" s="54"/>
      <c r="AC81" s="54"/>
      <c r="AD81" s="54"/>
      <c r="AE81" s="131"/>
    </row>
    <row r="82" spans="1:31" ht="12" customHeight="1">
      <c r="A82" s="26">
        <v>78</v>
      </c>
      <c r="B82" s="27" t="s">
        <v>94</v>
      </c>
      <c r="C82" s="27" t="s">
        <v>373</v>
      </c>
      <c r="D82" s="27" t="s">
        <v>369</v>
      </c>
      <c r="E82" s="27" t="s">
        <v>0</v>
      </c>
      <c r="F82" s="28" t="s">
        <v>379</v>
      </c>
      <c r="G82" s="28" t="s">
        <v>381</v>
      </c>
      <c r="H82" s="28" t="s">
        <v>0</v>
      </c>
      <c r="I82" s="28" t="s">
        <v>74</v>
      </c>
      <c r="J82" s="102" t="s">
        <v>71</v>
      </c>
      <c r="K82" s="103" t="s">
        <v>52</v>
      </c>
      <c r="L82" s="32" t="s">
        <v>219</v>
      </c>
      <c r="M82" s="28" t="s">
        <v>74</v>
      </c>
      <c r="N82" s="33">
        <v>0</v>
      </c>
      <c r="O82" s="48">
        <v>1</v>
      </c>
      <c r="P82" s="48">
        <v>0</v>
      </c>
      <c r="Q82" s="48">
        <v>0</v>
      </c>
      <c r="R82" s="48">
        <v>0</v>
      </c>
      <c r="S82" s="48">
        <v>0</v>
      </c>
      <c r="T82" s="48">
        <v>0</v>
      </c>
      <c r="U82" s="48">
        <v>1</v>
      </c>
      <c r="V82" s="49">
        <v>0</v>
      </c>
      <c r="W82" s="147"/>
      <c r="X82" s="54"/>
      <c r="Y82" s="54"/>
      <c r="Z82" s="54"/>
      <c r="AA82" s="54"/>
      <c r="AB82" s="54"/>
      <c r="AC82" s="54">
        <v>1</v>
      </c>
      <c r="AD82" s="54"/>
      <c r="AE82" s="131"/>
    </row>
    <row r="83" spans="1:31" ht="12" customHeight="1">
      <c r="A83" s="26">
        <v>79</v>
      </c>
      <c r="B83" s="27" t="s">
        <v>94</v>
      </c>
      <c r="C83" s="27" t="s">
        <v>373</v>
      </c>
      <c r="D83" s="27" t="s">
        <v>369</v>
      </c>
      <c r="E83" s="27" t="s">
        <v>0</v>
      </c>
      <c r="F83" s="28" t="s">
        <v>379</v>
      </c>
      <c r="G83" s="28" t="s">
        <v>381</v>
      </c>
      <c r="H83" s="28" t="s">
        <v>0</v>
      </c>
      <c r="I83" s="28" t="s">
        <v>0</v>
      </c>
      <c r="J83" s="102" t="s">
        <v>80</v>
      </c>
      <c r="K83" s="103" t="s">
        <v>117</v>
      </c>
      <c r="L83" s="32" t="s">
        <v>55</v>
      </c>
      <c r="M83" s="28" t="s">
        <v>74</v>
      </c>
      <c r="N83" s="33"/>
      <c r="O83" s="54"/>
      <c r="P83" s="48"/>
      <c r="Q83" s="48">
        <v>1</v>
      </c>
      <c r="R83" s="48"/>
      <c r="S83" s="54"/>
      <c r="T83" s="48"/>
      <c r="U83" s="48"/>
      <c r="V83" s="49"/>
      <c r="W83" s="147"/>
      <c r="X83" s="54">
        <v>1</v>
      </c>
      <c r="Y83" s="54"/>
      <c r="Z83" s="54"/>
      <c r="AA83" s="54"/>
      <c r="AB83" s="54"/>
      <c r="AC83" s="54"/>
      <c r="AD83" s="54"/>
      <c r="AE83" s="131"/>
    </row>
    <row r="84" spans="1:31" ht="12" customHeight="1">
      <c r="A84" s="26">
        <v>80</v>
      </c>
      <c r="B84" s="27" t="s">
        <v>94</v>
      </c>
      <c r="C84" s="27" t="s">
        <v>373</v>
      </c>
      <c r="D84" s="27" t="s">
        <v>369</v>
      </c>
      <c r="E84" s="27" t="s">
        <v>0</v>
      </c>
      <c r="F84" s="28" t="s">
        <v>379</v>
      </c>
      <c r="G84" s="28" t="s">
        <v>381</v>
      </c>
      <c r="H84" s="28" t="s">
        <v>0</v>
      </c>
      <c r="I84" s="28" t="s">
        <v>74</v>
      </c>
      <c r="J84" s="102" t="s">
        <v>64</v>
      </c>
      <c r="K84" s="103"/>
      <c r="L84" s="32"/>
      <c r="M84" s="28" t="s">
        <v>74</v>
      </c>
      <c r="N84" s="33"/>
      <c r="O84" s="54"/>
      <c r="P84" s="48"/>
      <c r="Q84" s="48"/>
      <c r="R84" s="48"/>
      <c r="S84" s="54"/>
      <c r="T84" s="48"/>
      <c r="U84" s="48"/>
      <c r="V84" s="49"/>
      <c r="W84" s="147"/>
      <c r="X84" s="54"/>
      <c r="Y84" s="54"/>
      <c r="Z84" s="54"/>
      <c r="AA84" s="54"/>
      <c r="AB84" s="54"/>
      <c r="AC84" s="54"/>
      <c r="AD84" s="54"/>
      <c r="AE84" s="131"/>
    </row>
    <row r="85" spans="1:31" ht="12" customHeight="1">
      <c r="A85" s="26">
        <v>81</v>
      </c>
      <c r="B85" s="27" t="s">
        <v>94</v>
      </c>
      <c r="C85" s="27" t="s">
        <v>373</v>
      </c>
      <c r="D85" s="27" t="s">
        <v>369</v>
      </c>
      <c r="E85" s="27" t="s">
        <v>0</v>
      </c>
      <c r="F85" s="28" t="s">
        <v>379</v>
      </c>
      <c r="G85" s="28" t="s">
        <v>381</v>
      </c>
      <c r="H85" s="28" t="s">
        <v>0</v>
      </c>
      <c r="I85" s="28" t="s">
        <v>74</v>
      </c>
      <c r="J85" s="102" t="s">
        <v>73</v>
      </c>
      <c r="K85" s="103" t="s">
        <v>52</v>
      </c>
      <c r="L85" s="32" t="s">
        <v>55</v>
      </c>
      <c r="M85" s="28" t="s">
        <v>74</v>
      </c>
      <c r="N85" s="33"/>
      <c r="O85" s="54"/>
      <c r="P85" s="48"/>
      <c r="Q85" s="48">
        <v>1</v>
      </c>
      <c r="R85" s="48"/>
      <c r="S85" s="54"/>
      <c r="T85" s="48"/>
      <c r="U85" s="48"/>
      <c r="V85" s="49"/>
      <c r="W85" s="147"/>
      <c r="X85" s="54"/>
      <c r="Y85" s="54"/>
      <c r="Z85" s="54"/>
      <c r="AA85" s="54">
        <v>1</v>
      </c>
      <c r="AB85" s="54"/>
      <c r="AC85" s="54"/>
      <c r="AD85" s="54"/>
      <c r="AE85" s="131"/>
    </row>
    <row r="86" spans="1:31" ht="12" customHeight="1">
      <c r="A86" s="26">
        <v>82</v>
      </c>
      <c r="B86" s="27" t="s">
        <v>94</v>
      </c>
      <c r="C86" s="27" t="s">
        <v>373</v>
      </c>
      <c r="D86" s="27" t="s">
        <v>369</v>
      </c>
      <c r="E86" s="27" t="s">
        <v>0</v>
      </c>
      <c r="F86" s="28" t="s">
        <v>379</v>
      </c>
      <c r="G86" s="28" t="s">
        <v>381</v>
      </c>
      <c r="H86" s="28" t="s">
        <v>0</v>
      </c>
      <c r="I86" s="28" t="s">
        <v>0</v>
      </c>
      <c r="J86" s="102" t="s">
        <v>67</v>
      </c>
      <c r="K86" s="129" t="s">
        <v>52</v>
      </c>
      <c r="L86" s="32" t="s">
        <v>55</v>
      </c>
      <c r="M86" s="28" t="s">
        <v>74</v>
      </c>
      <c r="N86" s="33"/>
      <c r="O86" s="54"/>
      <c r="P86" s="48"/>
      <c r="Q86" s="48"/>
      <c r="R86" s="48"/>
      <c r="S86" s="54"/>
      <c r="T86" s="48">
        <v>1</v>
      </c>
      <c r="U86" s="48"/>
      <c r="V86" s="49"/>
      <c r="W86" s="147"/>
      <c r="X86" s="54"/>
      <c r="Y86" s="54"/>
      <c r="Z86" s="54"/>
      <c r="AA86" s="54">
        <v>1</v>
      </c>
      <c r="AB86" s="54"/>
      <c r="AC86" s="54"/>
      <c r="AD86" s="54"/>
      <c r="AE86" s="131"/>
    </row>
    <row r="87" spans="1:31" ht="12" customHeight="1">
      <c r="A87" s="26">
        <v>83</v>
      </c>
      <c r="B87" s="27" t="s">
        <v>94</v>
      </c>
      <c r="C87" s="27" t="s">
        <v>373</v>
      </c>
      <c r="D87" s="27" t="s">
        <v>369</v>
      </c>
      <c r="E87" s="27" t="s">
        <v>0</v>
      </c>
      <c r="F87" s="28" t="s">
        <v>379</v>
      </c>
      <c r="G87" s="28" t="s">
        <v>381</v>
      </c>
      <c r="H87" s="28" t="s">
        <v>0</v>
      </c>
      <c r="I87" s="28" t="s">
        <v>74</v>
      </c>
      <c r="J87" s="102" t="s">
        <v>80</v>
      </c>
      <c r="K87" s="129" t="s">
        <v>117</v>
      </c>
      <c r="L87" s="32" t="s">
        <v>55</v>
      </c>
      <c r="M87" s="28" t="s">
        <v>74</v>
      </c>
      <c r="N87" s="33"/>
      <c r="O87" s="54"/>
      <c r="P87" s="48"/>
      <c r="Q87" s="48">
        <v>1</v>
      </c>
      <c r="R87" s="48"/>
      <c r="S87" s="54"/>
      <c r="T87" s="48"/>
      <c r="U87" s="48"/>
      <c r="V87" s="49"/>
      <c r="W87" s="147"/>
      <c r="X87" s="54">
        <v>1</v>
      </c>
      <c r="Y87" s="54"/>
      <c r="Z87" s="54"/>
      <c r="AA87" s="54"/>
      <c r="AB87" s="54"/>
      <c r="AC87" s="54"/>
      <c r="AD87" s="54"/>
      <c r="AE87" s="131"/>
    </row>
    <row r="88" spans="1:31" ht="12" customHeight="1">
      <c r="A88" s="26">
        <v>84</v>
      </c>
      <c r="B88" s="27" t="s">
        <v>94</v>
      </c>
      <c r="C88" s="27" t="s">
        <v>373</v>
      </c>
      <c r="D88" s="27" t="s">
        <v>369</v>
      </c>
      <c r="E88" s="27" t="s">
        <v>0</v>
      </c>
      <c r="F88" s="28" t="s">
        <v>379</v>
      </c>
      <c r="G88" s="28" t="s">
        <v>381</v>
      </c>
      <c r="H88" s="28" t="s">
        <v>0</v>
      </c>
      <c r="I88" s="28" t="s">
        <v>0</v>
      </c>
      <c r="J88" s="102" t="s">
        <v>80</v>
      </c>
      <c r="K88" s="103" t="s">
        <v>117</v>
      </c>
      <c r="L88" s="32" t="s">
        <v>55</v>
      </c>
      <c r="M88" s="28" t="s">
        <v>74</v>
      </c>
      <c r="N88" s="33"/>
      <c r="O88" s="54"/>
      <c r="P88" s="48"/>
      <c r="Q88" s="48">
        <v>1</v>
      </c>
      <c r="R88" s="48"/>
      <c r="S88" s="54"/>
      <c r="T88" s="48"/>
      <c r="U88" s="48"/>
      <c r="V88" s="49"/>
      <c r="W88" s="147"/>
      <c r="X88" s="54">
        <v>1</v>
      </c>
      <c r="Y88" s="54"/>
      <c r="Z88" s="54"/>
      <c r="AA88" s="54"/>
      <c r="AB88" s="54"/>
      <c r="AC88" s="54"/>
      <c r="AD88" s="54"/>
      <c r="AE88" s="131"/>
    </row>
    <row r="89" spans="1:31" ht="12" customHeight="1">
      <c r="A89" s="26">
        <v>85</v>
      </c>
      <c r="B89" s="27" t="s">
        <v>94</v>
      </c>
      <c r="C89" s="27" t="s">
        <v>373</v>
      </c>
      <c r="D89" s="27" t="s">
        <v>369</v>
      </c>
      <c r="E89" s="27" t="s">
        <v>0</v>
      </c>
      <c r="F89" s="28" t="s">
        <v>379</v>
      </c>
      <c r="G89" s="28" t="s">
        <v>381</v>
      </c>
      <c r="H89" s="28" t="s">
        <v>0</v>
      </c>
      <c r="I89" s="28" t="s">
        <v>0</v>
      </c>
      <c r="J89" s="29" t="s">
        <v>80</v>
      </c>
      <c r="K89" s="103" t="s">
        <v>117</v>
      </c>
      <c r="L89" s="32" t="s">
        <v>55</v>
      </c>
      <c r="M89" s="28" t="s">
        <v>74</v>
      </c>
      <c r="N89" s="33"/>
      <c r="O89" s="54">
        <v>1</v>
      </c>
      <c r="P89" s="48"/>
      <c r="Q89" s="48"/>
      <c r="R89" s="48"/>
      <c r="S89" s="54"/>
      <c r="T89" s="48"/>
      <c r="U89" s="48"/>
      <c r="V89" s="49"/>
      <c r="W89" s="147"/>
      <c r="X89" s="54"/>
      <c r="Y89" s="54"/>
      <c r="Z89" s="54"/>
      <c r="AA89" s="54"/>
      <c r="AB89" s="54"/>
      <c r="AC89" s="54">
        <v>1</v>
      </c>
      <c r="AD89" s="54"/>
      <c r="AE89" s="131"/>
    </row>
    <row r="90" spans="1:31" ht="12" customHeight="1">
      <c r="A90" s="26">
        <v>86</v>
      </c>
      <c r="B90" s="27" t="s">
        <v>94</v>
      </c>
      <c r="C90" s="27" t="s">
        <v>373</v>
      </c>
      <c r="D90" s="27" t="s">
        <v>369</v>
      </c>
      <c r="E90" s="27" t="s">
        <v>0</v>
      </c>
      <c r="F90" s="28" t="s">
        <v>379</v>
      </c>
      <c r="G90" s="28" t="s">
        <v>381</v>
      </c>
      <c r="H90" s="28" t="s">
        <v>0</v>
      </c>
      <c r="I90" s="28" t="s">
        <v>74</v>
      </c>
      <c r="J90" s="29" t="s">
        <v>80</v>
      </c>
      <c r="K90" s="129" t="s">
        <v>117</v>
      </c>
      <c r="L90" s="32" t="s">
        <v>219</v>
      </c>
      <c r="M90" s="28" t="s">
        <v>74</v>
      </c>
      <c r="N90" s="33">
        <v>0</v>
      </c>
      <c r="O90" s="48">
        <v>0</v>
      </c>
      <c r="P90" s="48">
        <v>0</v>
      </c>
      <c r="Q90" s="48">
        <v>0</v>
      </c>
      <c r="R90" s="48">
        <v>0</v>
      </c>
      <c r="S90" s="48">
        <v>0</v>
      </c>
      <c r="T90" s="48">
        <v>0</v>
      </c>
      <c r="U90" s="48">
        <v>1</v>
      </c>
      <c r="V90" s="49">
        <v>0</v>
      </c>
      <c r="W90" s="147">
        <v>1</v>
      </c>
      <c r="X90" s="54"/>
      <c r="Y90" s="54"/>
      <c r="Z90" s="54"/>
      <c r="AA90" s="54"/>
      <c r="AB90" s="54"/>
      <c r="AC90" s="54"/>
      <c r="AD90" s="54"/>
      <c r="AE90" s="131"/>
    </row>
    <row r="91" spans="1:31" ht="12" customHeight="1">
      <c r="A91" s="26">
        <v>87</v>
      </c>
      <c r="B91" s="27" t="s">
        <v>94</v>
      </c>
      <c r="C91" s="27" t="s">
        <v>373</v>
      </c>
      <c r="D91" s="27" t="s">
        <v>369</v>
      </c>
      <c r="E91" s="27" t="s">
        <v>0</v>
      </c>
      <c r="F91" s="28" t="s">
        <v>379</v>
      </c>
      <c r="G91" s="28" t="s">
        <v>381</v>
      </c>
      <c r="H91" s="28" t="s">
        <v>0</v>
      </c>
      <c r="I91" s="28" t="s">
        <v>0</v>
      </c>
      <c r="J91" s="102" t="s">
        <v>67</v>
      </c>
      <c r="K91" s="103" t="s">
        <v>52</v>
      </c>
      <c r="L91" s="32" t="s">
        <v>219</v>
      </c>
      <c r="M91" s="28" t="s">
        <v>74</v>
      </c>
      <c r="N91" s="33">
        <v>0</v>
      </c>
      <c r="O91" s="48">
        <v>0</v>
      </c>
      <c r="P91" s="48">
        <v>0</v>
      </c>
      <c r="Q91" s="48">
        <v>0</v>
      </c>
      <c r="R91" s="48">
        <v>1</v>
      </c>
      <c r="S91" s="48">
        <v>0</v>
      </c>
      <c r="T91" s="48">
        <v>0</v>
      </c>
      <c r="U91" s="48">
        <v>0</v>
      </c>
      <c r="V91" s="49">
        <v>0</v>
      </c>
      <c r="W91" s="147">
        <v>1</v>
      </c>
      <c r="X91" s="54"/>
      <c r="Y91" s="54"/>
      <c r="Z91" s="54"/>
      <c r="AA91" s="54"/>
      <c r="AB91" s="54"/>
      <c r="AC91" s="54"/>
      <c r="AD91" s="54"/>
      <c r="AE91" s="131"/>
    </row>
    <row r="92" spans="1:31" ht="12" customHeight="1">
      <c r="A92" s="26">
        <v>88</v>
      </c>
      <c r="B92" s="27" t="s">
        <v>94</v>
      </c>
      <c r="C92" s="27" t="s">
        <v>373</v>
      </c>
      <c r="D92" s="27" t="s">
        <v>369</v>
      </c>
      <c r="E92" s="27" t="s">
        <v>0</v>
      </c>
      <c r="F92" s="28" t="s">
        <v>379</v>
      </c>
      <c r="G92" s="28" t="s">
        <v>381</v>
      </c>
      <c r="H92" s="28" t="s">
        <v>0</v>
      </c>
      <c r="I92" s="28" t="s">
        <v>0</v>
      </c>
      <c r="J92" s="102" t="s">
        <v>65</v>
      </c>
      <c r="K92" s="129" t="s">
        <v>52</v>
      </c>
      <c r="L92" s="32" t="s">
        <v>219</v>
      </c>
      <c r="M92" s="28" t="s">
        <v>74</v>
      </c>
      <c r="N92" s="33">
        <v>0</v>
      </c>
      <c r="O92" s="48">
        <v>1</v>
      </c>
      <c r="P92" s="48">
        <v>0</v>
      </c>
      <c r="Q92" s="48">
        <v>0</v>
      </c>
      <c r="R92" s="48">
        <v>0</v>
      </c>
      <c r="S92" s="48">
        <v>0</v>
      </c>
      <c r="T92" s="48">
        <v>0</v>
      </c>
      <c r="U92" s="48">
        <v>0</v>
      </c>
      <c r="V92" s="49">
        <v>0</v>
      </c>
      <c r="W92" s="147">
        <v>1</v>
      </c>
      <c r="X92" s="54"/>
      <c r="Y92" s="54"/>
      <c r="Z92" s="54"/>
      <c r="AA92" s="54"/>
      <c r="AB92" s="54"/>
      <c r="AC92" s="54"/>
      <c r="AD92" s="54"/>
      <c r="AE92" s="131"/>
    </row>
    <row r="93" spans="1:31" ht="12" customHeight="1">
      <c r="A93" s="26">
        <v>89</v>
      </c>
      <c r="B93" s="27" t="s">
        <v>94</v>
      </c>
      <c r="C93" s="27" t="s">
        <v>373</v>
      </c>
      <c r="D93" s="27" t="s">
        <v>371</v>
      </c>
      <c r="E93" s="27" t="s">
        <v>0</v>
      </c>
      <c r="F93" s="28" t="s">
        <v>379</v>
      </c>
      <c r="G93" s="28" t="s">
        <v>383</v>
      </c>
      <c r="H93" s="28" t="s">
        <v>0</v>
      </c>
      <c r="I93" s="28" t="s">
        <v>0</v>
      </c>
      <c r="J93" s="29" t="s">
        <v>385</v>
      </c>
      <c r="K93" s="103" t="s">
        <v>52</v>
      </c>
      <c r="L93" s="32" t="s">
        <v>55</v>
      </c>
      <c r="M93" s="28" t="s">
        <v>74</v>
      </c>
      <c r="N93" s="33"/>
      <c r="O93" s="54"/>
      <c r="P93" s="48">
        <v>1</v>
      </c>
      <c r="Q93" s="48">
        <v>1</v>
      </c>
      <c r="R93" s="48"/>
      <c r="S93" s="54"/>
      <c r="T93" s="48">
        <v>1</v>
      </c>
      <c r="U93" s="48"/>
      <c r="V93" s="49"/>
      <c r="W93" s="147"/>
      <c r="X93" s="54">
        <v>1</v>
      </c>
      <c r="Y93" s="54"/>
      <c r="Z93" s="54"/>
      <c r="AA93" s="54"/>
      <c r="AB93" s="54"/>
      <c r="AC93" s="54"/>
      <c r="AD93" s="54"/>
      <c r="AE93" s="131"/>
    </row>
    <row r="94" spans="1:31" ht="12" customHeight="1">
      <c r="A94" s="26">
        <v>90</v>
      </c>
      <c r="B94" s="27" t="s">
        <v>94</v>
      </c>
      <c r="C94" s="27" t="s">
        <v>373</v>
      </c>
      <c r="D94" s="27" t="s">
        <v>371</v>
      </c>
      <c r="E94" s="27" t="s">
        <v>0</v>
      </c>
      <c r="F94" s="28" t="s">
        <v>378</v>
      </c>
      <c r="G94" s="28" t="s">
        <v>383</v>
      </c>
      <c r="H94" s="28" t="s">
        <v>0</v>
      </c>
      <c r="I94" s="28" t="s">
        <v>74</v>
      </c>
      <c r="J94" s="102" t="s">
        <v>73</v>
      </c>
      <c r="K94" s="129" t="s">
        <v>52</v>
      </c>
      <c r="L94" s="32" t="s">
        <v>55</v>
      </c>
      <c r="M94" s="28" t="s">
        <v>74</v>
      </c>
      <c r="N94" s="33"/>
      <c r="O94" s="54"/>
      <c r="P94" s="48"/>
      <c r="Q94" s="48">
        <v>1</v>
      </c>
      <c r="R94" s="48"/>
      <c r="S94" s="54"/>
      <c r="T94" s="48"/>
      <c r="U94" s="48"/>
      <c r="V94" s="49"/>
      <c r="W94" s="147"/>
      <c r="X94" s="54"/>
      <c r="Y94" s="54"/>
      <c r="Z94" s="54"/>
      <c r="AA94" s="54"/>
      <c r="AB94" s="54"/>
      <c r="AC94" s="54">
        <v>1</v>
      </c>
      <c r="AD94" s="54"/>
      <c r="AE94" s="131"/>
    </row>
    <row r="95" spans="1:31" ht="12" customHeight="1">
      <c r="A95" s="26">
        <v>91</v>
      </c>
      <c r="B95" s="27" t="s">
        <v>94</v>
      </c>
      <c r="C95" s="27" t="s">
        <v>373</v>
      </c>
      <c r="D95" s="27" t="s">
        <v>371</v>
      </c>
      <c r="E95" s="27" t="s">
        <v>0</v>
      </c>
      <c r="F95" s="28" t="s">
        <v>379</v>
      </c>
      <c r="G95" s="28" t="s">
        <v>382</v>
      </c>
      <c r="H95" s="28" t="s">
        <v>0</v>
      </c>
      <c r="I95" s="28" t="s">
        <v>0</v>
      </c>
      <c r="J95" s="102" t="s">
        <v>212</v>
      </c>
      <c r="K95" s="103" t="s">
        <v>52</v>
      </c>
      <c r="L95" s="32" t="s">
        <v>55</v>
      </c>
      <c r="M95" s="28" t="s">
        <v>74</v>
      </c>
      <c r="N95" s="33"/>
      <c r="O95" s="54">
        <v>1</v>
      </c>
      <c r="P95" s="48"/>
      <c r="Q95" s="48">
        <v>1</v>
      </c>
      <c r="R95" s="48"/>
      <c r="S95" s="54"/>
      <c r="T95" s="48">
        <v>1</v>
      </c>
      <c r="U95" s="48"/>
      <c r="V95" s="49"/>
      <c r="W95" s="147"/>
      <c r="X95" s="54">
        <v>1</v>
      </c>
      <c r="Y95" s="54"/>
      <c r="Z95" s="54"/>
      <c r="AA95" s="54"/>
      <c r="AB95" s="54"/>
      <c r="AC95" s="54"/>
      <c r="AD95" s="54"/>
      <c r="AE95" s="131"/>
    </row>
    <row r="96" spans="1:31" ht="12" customHeight="1">
      <c r="A96" s="26">
        <v>92</v>
      </c>
      <c r="B96" s="27" t="s">
        <v>94</v>
      </c>
      <c r="C96" s="27" t="s">
        <v>373</v>
      </c>
      <c r="D96" s="27" t="s">
        <v>371</v>
      </c>
      <c r="E96" s="27" t="s">
        <v>0</v>
      </c>
      <c r="F96" s="28" t="s">
        <v>379</v>
      </c>
      <c r="G96" s="28" t="s">
        <v>383</v>
      </c>
      <c r="H96" s="28" t="s">
        <v>0</v>
      </c>
      <c r="I96" s="28" t="s">
        <v>74</v>
      </c>
      <c r="J96" s="29" t="s">
        <v>385</v>
      </c>
      <c r="K96" s="103" t="s">
        <v>52</v>
      </c>
      <c r="L96" s="32" t="s">
        <v>55</v>
      </c>
      <c r="M96" s="28" t="s">
        <v>74</v>
      </c>
      <c r="N96" s="33"/>
      <c r="O96" s="54"/>
      <c r="P96" s="48"/>
      <c r="Q96" s="48">
        <v>1</v>
      </c>
      <c r="R96" s="48"/>
      <c r="S96" s="54"/>
      <c r="T96" s="48">
        <v>1</v>
      </c>
      <c r="U96" s="48">
        <v>1</v>
      </c>
      <c r="V96" s="49"/>
      <c r="W96" s="147"/>
      <c r="X96" s="54">
        <v>1</v>
      </c>
      <c r="Y96" s="54"/>
      <c r="Z96" s="54"/>
      <c r="AA96" s="54"/>
      <c r="AB96" s="54"/>
      <c r="AC96" s="54"/>
      <c r="AD96" s="54"/>
      <c r="AE96" s="131"/>
    </row>
    <row r="97" spans="1:31" ht="12" customHeight="1">
      <c r="A97" s="26">
        <v>93</v>
      </c>
      <c r="B97" s="27" t="s">
        <v>94</v>
      </c>
      <c r="C97" s="27" t="s">
        <v>373</v>
      </c>
      <c r="D97" s="27" t="s">
        <v>371</v>
      </c>
      <c r="E97" s="27" t="s">
        <v>74</v>
      </c>
      <c r="F97" s="28" t="s">
        <v>379</v>
      </c>
      <c r="G97" s="28" t="s">
        <v>382</v>
      </c>
      <c r="H97" s="28" t="s">
        <v>0</v>
      </c>
      <c r="I97" s="28" t="s">
        <v>0</v>
      </c>
      <c r="J97" s="102" t="s">
        <v>385</v>
      </c>
      <c r="K97" s="129" t="s">
        <v>52</v>
      </c>
      <c r="L97" s="32" t="s">
        <v>55</v>
      </c>
      <c r="M97" s="28" t="s">
        <v>74</v>
      </c>
      <c r="N97" s="33"/>
      <c r="O97" s="54"/>
      <c r="P97" s="48">
        <v>1</v>
      </c>
      <c r="Q97" s="48">
        <v>1</v>
      </c>
      <c r="R97" s="48"/>
      <c r="S97" s="54"/>
      <c r="T97" s="48"/>
      <c r="U97" s="48"/>
      <c r="V97" s="49"/>
      <c r="W97" s="147"/>
      <c r="X97" s="54">
        <v>1</v>
      </c>
      <c r="Y97" s="54"/>
      <c r="Z97" s="54"/>
      <c r="AA97" s="54"/>
      <c r="AB97" s="54"/>
      <c r="AC97" s="54"/>
      <c r="AD97" s="54"/>
      <c r="AE97" s="131"/>
    </row>
    <row r="98" spans="1:31" ht="12" customHeight="1">
      <c r="A98" s="26">
        <v>94</v>
      </c>
      <c r="B98" s="27" t="s">
        <v>94</v>
      </c>
      <c r="C98" s="27" t="s">
        <v>373</v>
      </c>
      <c r="D98" s="27" t="s">
        <v>370</v>
      </c>
      <c r="E98" s="27" t="s">
        <v>0</v>
      </c>
      <c r="F98" s="28" t="s">
        <v>378</v>
      </c>
      <c r="G98" s="28" t="s">
        <v>382</v>
      </c>
      <c r="H98" s="28" t="s">
        <v>0</v>
      </c>
      <c r="I98" s="28" t="s">
        <v>74</v>
      </c>
      <c r="J98" s="29" t="s">
        <v>385</v>
      </c>
      <c r="K98" s="103" t="s">
        <v>52</v>
      </c>
      <c r="L98" s="32" t="s">
        <v>55</v>
      </c>
      <c r="M98" s="28" t="s">
        <v>74</v>
      </c>
      <c r="N98" s="33"/>
      <c r="O98" s="54"/>
      <c r="P98" s="48">
        <v>1</v>
      </c>
      <c r="Q98" s="48">
        <v>1</v>
      </c>
      <c r="R98" s="48"/>
      <c r="S98" s="54">
        <v>1</v>
      </c>
      <c r="T98" s="48">
        <v>1</v>
      </c>
      <c r="U98" s="48"/>
      <c r="V98" s="49"/>
      <c r="W98" s="147"/>
      <c r="X98" s="54">
        <v>1</v>
      </c>
      <c r="Y98" s="54"/>
      <c r="Z98" s="54"/>
      <c r="AA98" s="54"/>
      <c r="AB98" s="54"/>
      <c r="AC98" s="54"/>
      <c r="AD98" s="54"/>
      <c r="AE98" s="131"/>
    </row>
    <row r="99" spans="1:31" ht="12" customHeight="1">
      <c r="A99" s="26">
        <v>95</v>
      </c>
      <c r="B99" s="27" t="s">
        <v>94</v>
      </c>
      <c r="C99" s="27" t="s">
        <v>373</v>
      </c>
      <c r="D99" s="27" t="s">
        <v>370</v>
      </c>
      <c r="E99" s="27" t="s">
        <v>0</v>
      </c>
      <c r="F99" s="28" t="s">
        <v>378</v>
      </c>
      <c r="G99" s="28" t="s">
        <v>382</v>
      </c>
      <c r="H99" s="28" t="s">
        <v>0</v>
      </c>
      <c r="I99" s="28" t="s">
        <v>74</v>
      </c>
      <c r="J99" s="29" t="s">
        <v>385</v>
      </c>
      <c r="K99" s="103" t="s">
        <v>52</v>
      </c>
      <c r="L99" s="32" t="s">
        <v>55</v>
      </c>
      <c r="M99" s="28" t="s">
        <v>74</v>
      </c>
      <c r="N99" s="33"/>
      <c r="O99" s="54"/>
      <c r="P99" s="48">
        <v>1</v>
      </c>
      <c r="Q99" s="48">
        <v>1</v>
      </c>
      <c r="R99" s="48">
        <v>1</v>
      </c>
      <c r="S99" s="54">
        <v>1</v>
      </c>
      <c r="T99" s="48">
        <v>1</v>
      </c>
      <c r="U99" s="48">
        <v>1</v>
      </c>
      <c r="V99" s="49"/>
      <c r="W99" s="147"/>
      <c r="X99" s="54"/>
      <c r="Y99" s="54"/>
      <c r="Z99" s="54"/>
      <c r="AA99" s="54"/>
      <c r="AB99" s="54"/>
      <c r="AC99" s="54"/>
      <c r="AD99" s="54"/>
      <c r="AE99" s="131">
        <v>1</v>
      </c>
    </row>
    <row r="100" spans="1:31" ht="12" customHeight="1">
      <c r="A100" s="26">
        <v>96</v>
      </c>
      <c r="B100" s="27" t="s">
        <v>94</v>
      </c>
      <c r="C100" s="27" t="s">
        <v>373</v>
      </c>
      <c r="D100" s="27" t="s">
        <v>368</v>
      </c>
      <c r="E100" s="27" t="s">
        <v>0</v>
      </c>
      <c r="F100" s="28" t="s">
        <v>379</v>
      </c>
      <c r="G100" s="28" t="s">
        <v>382</v>
      </c>
      <c r="H100" s="28" t="s">
        <v>0</v>
      </c>
      <c r="I100" s="28" t="s">
        <v>0</v>
      </c>
      <c r="J100" s="29" t="s">
        <v>212</v>
      </c>
      <c r="K100" s="103" t="s">
        <v>52</v>
      </c>
      <c r="L100" s="32" t="s">
        <v>55</v>
      </c>
      <c r="M100" s="28" t="s">
        <v>74</v>
      </c>
      <c r="N100" s="33"/>
      <c r="O100" s="54"/>
      <c r="P100" s="48">
        <v>1</v>
      </c>
      <c r="Q100" s="48">
        <v>1</v>
      </c>
      <c r="R100" s="48"/>
      <c r="S100" s="54"/>
      <c r="T100" s="48"/>
      <c r="U100" s="48"/>
      <c r="V100" s="49"/>
      <c r="W100" s="147"/>
      <c r="X100" s="54"/>
      <c r="Y100" s="54"/>
      <c r="Z100" s="54"/>
      <c r="AA100" s="54"/>
      <c r="AB100" s="54"/>
      <c r="AC100" s="54">
        <v>1</v>
      </c>
      <c r="AD100" s="54"/>
      <c r="AE100" s="131"/>
    </row>
    <row r="101" spans="1:31" ht="12" customHeight="1">
      <c r="A101" s="26">
        <v>97</v>
      </c>
      <c r="B101" s="27" t="s">
        <v>94</v>
      </c>
      <c r="C101" s="27" t="s">
        <v>373</v>
      </c>
      <c r="D101" s="27" t="s">
        <v>368</v>
      </c>
      <c r="E101" s="27" t="s">
        <v>0</v>
      </c>
      <c r="F101" s="28" t="s">
        <v>379</v>
      </c>
      <c r="G101" s="28" t="s">
        <v>382</v>
      </c>
      <c r="H101" s="28" t="s">
        <v>0</v>
      </c>
      <c r="I101" s="28" t="s">
        <v>0</v>
      </c>
      <c r="J101" s="102" t="s">
        <v>212</v>
      </c>
      <c r="K101" s="129" t="s">
        <v>52</v>
      </c>
      <c r="L101" s="31" t="s">
        <v>55</v>
      </c>
      <c r="M101" s="28" t="s">
        <v>74</v>
      </c>
      <c r="N101" s="33"/>
      <c r="O101" s="54"/>
      <c r="P101" s="48"/>
      <c r="Q101" s="48">
        <v>1</v>
      </c>
      <c r="R101" s="48"/>
      <c r="S101" s="54"/>
      <c r="T101" s="48">
        <v>1</v>
      </c>
      <c r="U101" s="48"/>
      <c r="V101" s="49"/>
      <c r="W101" s="147"/>
      <c r="X101" s="54">
        <v>1</v>
      </c>
      <c r="Y101" s="54"/>
      <c r="Z101" s="54"/>
      <c r="AA101" s="54"/>
      <c r="AB101" s="54"/>
      <c r="AC101" s="54"/>
      <c r="AD101" s="54"/>
      <c r="AE101" s="131"/>
    </row>
    <row r="102" spans="1:31" ht="12" customHeight="1">
      <c r="A102" s="26">
        <v>98</v>
      </c>
      <c r="B102" s="27" t="s">
        <v>94</v>
      </c>
      <c r="C102" s="27" t="s">
        <v>373</v>
      </c>
      <c r="D102" s="27" t="s">
        <v>368</v>
      </c>
      <c r="E102" s="27" t="s">
        <v>0</v>
      </c>
      <c r="F102" s="28" t="s">
        <v>379</v>
      </c>
      <c r="G102" s="28" t="s">
        <v>382</v>
      </c>
      <c r="H102" s="28" t="s">
        <v>0</v>
      </c>
      <c r="I102" s="28" t="s">
        <v>0</v>
      </c>
      <c r="J102" s="29" t="s">
        <v>212</v>
      </c>
      <c r="K102" s="103" t="s">
        <v>52</v>
      </c>
      <c r="L102" s="32" t="s">
        <v>219</v>
      </c>
      <c r="M102" s="28" t="s">
        <v>74</v>
      </c>
      <c r="N102" s="33">
        <v>1</v>
      </c>
      <c r="O102" s="48">
        <v>1</v>
      </c>
      <c r="P102" s="48">
        <v>0</v>
      </c>
      <c r="Q102" s="48">
        <v>0</v>
      </c>
      <c r="R102" s="48">
        <v>0</v>
      </c>
      <c r="S102" s="48">
        <v>0</v>
      </c>
      <c r="T102" s="48">
        <v>0</v>
      </c>
      <c r="U102" s="48">
        <v>0</v>
      </c>
      <c r="V102" s="49">
        <v>0</v>
      </c>
      <c r="W102" s="147"/>
      <c r="X102" s="54">
        <v>1</v>
      </c>
      <c r="Y102" s="54"/>
      <c r="Z102" s="54"/>
      <c r="AA102" s="54"/>
      <c r="AB102" s="54"/>
      <c r="AC102" s="54"/>
      <c r="AD102" s="54"/>
      <c r="AE102" s="131"/>
    </row>
    <row r="103" spans="1:31" ht="12" customHeight="1">
      <c r="A103" s="26">
        <v>99</v>
      </c>
      <c r="B103" s="27" t="s">
        <v>94</v>
      </c>
      <c r="C103" s="27" t="s">
        <v>373</v>
      </c>
      <c r="D103" s="27" t="s">
        <v>368</v>
      </c>
      <c r="E103" s="27" t="s">
        <v>0</v>
      </c>
      <c r="F103" s="28" t="s">
        <v>379</v>
      </c>
      <c r="G103" s="28" t="s">
        <v>382</v>
      </c>
      <c r="H103" s="28" t="s">
        <v>0</v>
      </c>
      <c r="I103" s="28" t="s">
        <v>74</v>
      </c>
      <c r="J103" s="29" t="s">
        <v>212</v>
      </c>
      <c r="K103" s="103" t="s">
        <v>52</v>
      </c>
      <c r="L103" s="32" t="s">
        <v>55</v>
      </c>
      <c r="M103" s="28" t="s">
        <v>74</v>
      </c>
      <c r="N103" s="33"/>
      <c r="O103" s="54"/>
      <c r="P103" s="48"/>
      <c r="Q103" s="48">
        <v>1</v>
      </c>
      <c r="R103" s="48"/>
      <c r="S103" s="54"/>
      <c r="T103" s="48"/>
      <c r="U103" s="48"/>
      <c r="V103" s="49"/>
      <c r="W103" s="147"/>
      <c r="X103" s="54">
        <v>1</v>
      </c>
      <c r="Y103" s="54"/>
      <c r="Z103" s="54"/>
      <c r="AA103" s="54"/>
      <c r="AB103" s="54"/>
      <c r="AC103" s="54"/>
      <c r="AD103" s="54"/>
      <c r="AE103" s="131"/>
    </row>
    <row r="104" spans="1:31" ht="12" customHeight="1">
      <c r="A104" s="26">
        <v>100</v>
      </c>
      <c r="B104" s="27" t="s">
        <v>94</v>
      </c>
      <c r="C104" s="27" t="s">
        <v>373</v>
      </c>
      <c r="D104" s="27" t="s">
        <v>369</v>
      </c>
      <c r="E104" s="27" t="s">
        <v>0</v>
      </c>
      <c r="F104" s="28" t="s">
        <v>379</v>
      </c>
      <c r="G104" s="28" t="s">
        <v>381</v>
      </c>
      <c r="H104" s="28" t="s">
        <v>0</v>
      </c>
      <c r="I104" s="28" t="s">
        <v>0</v>
      </c>
      <c r="J104" s="102" t="s">
        <v>80</v>
      </c>
      <c r="K104" s="129" t="s">
        <v>117</v>
      </c>
      <c r="L104" s="32" t="s">
        <v>55</v>
      </c>
      <c r="M104" s="28" t="s">
        <v>74</v>
      </c>
      <c r="N104" s="33"/>
      <c r="O104" s="48"/>
      <c r="P104" s="48"/>
      <c r="Q104" s="48">
        <v>1</v>
      </c>
      <c r="R104" s="48"/>
      <c r="S104" s="48"/>
      <c r="T104" s="48">
        <v>1</v>
      </c>
      <c r="U104" s="48"/>
      <c r="V104" s="49"/>
      <c r="W104" s="147"/>
      <c r="X104" s="54"/>
      <c r="Y104" s="54"/>
      <c r="Z104" s="54"/>
      <c r="AA104" s="54">
        <v>1</v>
      </c>
      <c r="AB104" s="54"/>
      <c r="AC104" s="54"/>
      <c r="AD104" s="54"/>
      <c r="AE104" s="131"/>
    </row>
    <row r="105" spans="1:31" ht="12" customHeight="1">
      <c r="A105" s="26">
        <v>101</v>
      </c>
      <c r="B105" s="27" t="s">
        <v>94</v>
      </c>
      <c r="C105" s="27" t="s">
        <v>373</v>
      </c>
      <c r="D105" s="27" t="s">
        <v>367</v>
      </c>
      <c r="E105" s="27" t="s">
        <v>0</v>
      </c>
      <c r="F105" s="28" t="s">
        <v>380</v>
      </c>
      <c r="G105" s="28" t="s">
        <v>383</v>
      </c>
      <c r="H105" s="28" t="s">
        <v>0</v>
      </c>
      <c r="I105" s="28" t="s">
        <v>0</v>
      </c>
      <c r="J105" s="29" t="s">
        <v>385</v>
      </c>
      <c r="K105" s="129" t="s">
        <v>52</v>
      </c>
      <c r="L105" s="32" t="s">
        <v>55</v>
      </c>
      <c r="M105" s="28" t="s">
        <v>74</v>
      </c>
      <c r="N105" s="33"/>
      <c r="O105" s="48"/>
      <c r="P105" s="48"/>
      <c r="Q105" s="48">
        <v>1</v>
      </c>
      <c r="R105" s="48"/>
      <c r="S105" s="48"/>
      <c r="T105" s="48"/>
      <c r="U105" s="48"/>
      <c r="V105" s="49"/>
      <c r="W105" s="147"/>
      <c r="X105" s="54"/>
      <c r="Y105" s="54"/>
      <c r="Z105" s="54"/>
      <c r="AA105" s="54"/>
      <c r="AB105" s="54"/>
      <c r="AC105" s="54"/>
      <c r="AD105" s="54">
        <v>1</v>
      </c>
      <c r="AE105" s="131"/>
    </row>
    <row r="106" spans="1:31" ht="12" customHeight="1">
      <c r="A106" s="26">
        <v>102</v>
      </c>
      <c r="B106" s="27" t="s">
        <v>94</v>
      </c>
      <c r="C106" s="27" t="s">
        <v>373</v>
      </c>
      <c r="D106" s="27" t="s">
        <v>368</v>
      </c>
      <c r="E106" s="27" t="s">
        <v>0</v>
      </c>
      <c r="F106" s="28" t="s">
        <v>379</v>
      </c>
      <c r="G106" s="28" t="s">
        <v>382</v>
      </c>
      <c r="H106" s="28" t="s">
        <v>0</v>
      </c>
      <c r="I106" s="28" t="s">
        <v>0</v>
      </c>
      <c r="J106" s="102" t="s">
        <v>73</v>
      </c>
      <c r="K106" s="129" t="s">
        <v>52</v>
      </c>
      <c r="L106" s="32" t="s">
        <v>219</v>
      </c>
      <c r="M106" s="28" t="s">
        <v>74</v>
      </c>
      <c r="N106" s="33">
        <v>0</v>
      </c>
      <c r="O106" s="48">
        <v>0</v>
      </c>
      <c r="P106" s="48">
        <v>0</v>
      </c>
      <c r="Q106" s="48">
        <v>1</v>
      </c>
      <c r="R106" s="48">
        <v>0</v>
      </c>
      <c r="S106" s="48">
        <v>0</v>
      </c>
      <c r="T106" s="48">
        <v>0</v>
      </c>
      <c r="U106" s="48">
        <v>0</v>
      </c>
      <c r="V106" s="49">
        <v>0</v>
      </c>
      <c r="W106" s="147"/>
      <c r="X106" s="54">
        <v>1</v>
      </c>
      <c r="Y106" s="54"/>
      <c r="Z106" s="54"/>
      <c r="AA106" s="54"/>
      <c r="AB106" s="54"/>
      <c r="AC106" s="54"/>
      <c r="AD106" s="54"/>
      <c r="AE106" s="131"/>
    </row>
    <row r="107" spans="1:31" ht="12" customHeight="1">
      <c r="A107" s="26">
        <v>103</v>
      </c>
      <c r="B107" s="27" t="s">
        <v>94</v>
      </c>
      <c r="C107" s="27" t="s">
        <v>373</v>
      </c>
      <c r="D107" s="27" t="s">
        <v>368</v>
      </c>
      <c r="E107" s="27" t="s">
        <v>0</v>
      </c>
      <c r="F107" s="28" t="s">
        <v>379</v>
      </c>
      <c r="G107" s="28" t="s">
        <v>381</v>
      </c>
      <c r="H107" s="28" t="s">
        <v>0</v>
      </c>
      <c r="I107" s="28" t="s">
        <v>0</v>
      </c>
      <c r="J107" s="29" t="s">
        <v>67</v>
      </c>
      <c r="K107" s="129" t="s">
        <v>52</v>
      </c>
      <c r="L107" s="32" t="s">
        <v>55</v>
      </c>
      <c r="M107" s="28" t="s">
        <v>74</v>
      </c>
      <c r="N107" s="33"/>
      <c r="O107" s="54"/>
      <c r="P107" s="48"/>
      <c r="Q107" s="48">
        <v>1</v>
      </c>
      <c r="R107" s="48"/>
      <c r="S107" s="54"/>
      <c r="T107" s="48">
        <v>1</v>
      </c>
      <c r="U107" s="48"/>
      <c r="V107" s="49"/>
      <c r="W107" s="147"/>
      <c r="X107" s="54"/>
      <c r="Y107" s="54"/>
      <c r="Z107" s="54"/>
      <c r="AA107" s="54">
        <v>1</v>
      </c>
      <c r="AB107" s="54"/>
      <c r="AC107" s="54"/>
      <c r="AD107" s="54"/>
      <c r="AE107" s="131"/>
    </row>
    <row r="108" spans="1:31" ht="12" customHeight="1">
      <c r="A108" s="26">
        <v>104</v>
      </c>
      <c r="B108" s="27" t="s">
        <v>94</v>
      </c>
      <c r="C108" s="27" t="s">
        <v>373</v>
      </c>
      <c r="D108" s="27" t="s">
        <v>368</v>
      </c>
      <c r="E108" s="27" t="s">
        <v>0</v>
      </c>
      <c r="F108" s="28" t="s">
        <v>379</v>
      </c>
      <c r="G108" s="28" t="s">
        <v>381</v>
      </c>
      <c r="H108" s="28" t="s">
        <v>0</v>
      </c>
      <c r="I108" s="28" t="s">
        <v>74</v>
      </c>
      <c r="J108" s="102" t="s">
        <v>73</v>
      </c>
      <c r="K108" s="129" t="s">
        <v>52</v>
      </c>
      <c r="L108" s="32" t="s">
        <v>55</v>
      </c>
      <c r="M108" s="28" t="s">
        <v>74</v>
      </c>
      <c r="N108" s="33"/>
      <c r="O108" s="54"/>
      <c r="P108" s="48"/>
      <c r="Q108" s="48">
        <v>1</v>
      </c>
      <c r="R108" s="48">
        <v>1</v>
      </c>
      <c r="S108" s="54"/>
      <c r="T108" s="48">
        <v>1</v>
      </c>
      <c r="U108" s="48">
        <v>1</v>
      </c>
      <c r="V108" s="49"/>
      <c r="W108" s="147"/>
      <c r="X108" s="54"/>
      <c r="Y108" s="54"/>
      <c r="Z108" s="54"/>
      <c r="AA108" s="54"/>
      <c r="AB108" s="54"/>
      <c r="AC108" s="54">
        <v>1</v>
      </c>
      <c r="AD108" s="54"/>
      <c r="AE108" s="131"/>
    </row>
    <row r="109" spans="1:31" ht="12" customHeight="1">
      <c r="A109" s="26">
        <v>105</v>
      </c>
      <c r="B109" s="27" t="s">
        <v>94</v>
      </c>
      <c r="C109" s="27" t="s">
        <v>373</v>
      </c>
      <c r="D109" s="27" t="s">
        <v>368</v>
      </c>
      <c r="E109" s="27" t="s">
        <v>0</v>
      </c>
      <c r="F109" s="28" t="s">
        <v>379</v>
      </c>
      <c r="G109" s="28" t="s">
        <v>382</v>
      </c>
      <c r="H109" s="28" t="s">
        <v>0</v>
      </c>
      <c r="I109" s="28" t="s">
        <v>0</v>
      </c>
      <c r="J109" s="102" t="s">
        <v>73</v>
      </c>
      <c r="K109" s="129" t="s">
        <v>52</v>
      </c>
      <c r="L109" s="32" t="s">
        <v>219</v>
      </c>
      <c r="M109" s="28" t="s">
        <v>74</v>
      </c>
      <c r="N109" s="33">
        <v>0</v>
      </c>
      <c r="O109" s="48">
        <v>0</v>
      </c>
      <c r="P109" s="48">
        <v>0</v>
      </c>
      <c r="Q109" s="48">
        <v>1</v>
      </c>
      <c r="R109" s="48">
        <v>0</v>
      </c>
      <c r="S109" s="48">
        <v>0</v>
      </c>
      <c r="T109" s="48">
        <v>0</v>
      </c>
      <c r="U109" s="48">
        <v>0</v>
      </c>
      <c r="V109" s="49">
        <v>0</v>
      </c>
      <c r="W109" s="147"/>
      <c r="X109" s="54"/>
      <c r="Y109" s="54"/>
      <c r="Z109" s="54"/>
      <c r="AA109" s="54"/>
      <c r="AB109" s="54"/>
      <c r="AC109" s="54">
        <v>1</v>
      </c>
      <c r="AD109" s="54"/>
      <c r="AE109" s="131"/>
    </row>
    <row r="110" spans="1:31" ht="12" customHeight="1">
      <c r="A110" s="26">
        <v>106</v>
      </c>
      <c r="B110" s="27" t="s">
        <v>94</v>
      </c>
      <c r="C110" s="27" t="s">
        <v>373</v>
      </c>
      <c r="D110" s="27" t="s">
        <v>368</v>
      </c>
      <c r="E110" s="27" t="s">
        <v>0</v>
      </c>
      <c r="F110" s="28" t="s">
        <v>379</v>
      </c>
      <c r="G110" s="28" t="s">
        <v>383</v>
      </c>
      <c r="H110" s="28" t="s">
        <v>0</v>
      </c>
      <c r="I110" s="28" t="s">
        <v>0</v>
      </c>
      <c r="J110" s="29" t="s">
        <v>67</v>
      </c>
      <c r="K110" s="129" t="s">
        <v>52</v>
      </c>
      <c r="L110" s="32" t="s">
        <v>55</v>
      </c>
      <c r="M110" s="28" t="s">
        <v>74</v>
      </c>
      <c r="N110" s="33"/>
      <c r="O110" s="54"/>
      <c r="P110" s="48"/>
      <c r="Q110" s="48">
        <v>1</v>
      </c>
      <c r="R110" s="48"/>
      <c r="S110" s="54"/>
      <c r="T110" s="48"/>
      <c r="U110" s="48"/>
      <c r="V110" s="49"/>
      <c r="W110" s="147"/>
      <c r="X110" s="54"/>
      <c r="Y110" s="54"/>
      <c r="Z110" s="54"/>
      <c r="AA110" s="54">
        <v>1</v>
      </c>
      <c r="AB110" s="54"/>
      <c r="AC110" s="54"/>
      <c r="AD110" s="54"/>
      <c r="AE110" s="131"/>
    </row>
    <row r="111" spans="1:31" ht="12" customHeight="1">
      <c r="A111" s="26">
        <v>107</v>
      </c>
      <c r="B111" s="27" t="s">
        <v>94</v>
      </c>
      <c r="C111" s="27" t="s">
        <v>373</v>
      </c>
      <c r="D111" s="27" t="s">
        <v>368</v>
      </c>
      <c r="E111" s="27" t="s">
        <v>0</v>
      </c>
      <c r="F111" s="28" t="s">
        <v>379</v>
      </c>
      <c r="G111" s="28" t="s">
        <v>382</v>
      </c>
      <c r="H111" s="28" t="s">
        <v>0</v>
      </c>
      <c r="I111" s="28" t="s">
        <v>0</v>
      </c>
      <c r="J111" s="102" t="s">
        <v>212</v>
      </c>
      <c r="K111" s="129" t="s">
        <v>117</v>
      </c>
      <c r="L111" s="32" t="s">
        <v>55</v>
      </c>
      <c r="M111" s="28" t="s">
        <v>74</v>
      </c>
      <c r="N111" s="33"/>
      <c r="O111" s="54"/>
      <c r="P111" s="48"/>
      <c r="Q111" s="48">
        <v>1</v>
      </c>
      <c r="R111" s="48"/>
      <c r="S111" s="54"/>
      <c r="T111" s="48"/>
      <c r="U111" s="48"/>
      <c r="V111" s="49"/>
      <c r="W111" s="147"/>
      <c r="X111" s="54">
        <v>1</v>
      </c>
      <c r="Y111" s="54"/>
      <c r="Z111" s="54"/>
      <c r="AA111" s="54"/>
      <c r="AB111" s="54"/>
      <c r="AC111" s="54"/>
      <c r="AD111" s="54"/>
      <c r="AE111" s="131"/>
    </row>
    <row r="112" spans="1:31" ht="12" customHeight="1">
      <c r="A112" s="26">
        <v>108</v>
      </c>
      <c r="B112" s="27" t="s">
        <v>94</v>
      </c>
      <c r="C112" s="27" t="s">
        <v>373</v>
      </c>
      <c r="D112" s="27" t="s">
        <v>368</v>
      </c>
      <c r="E112" s="27" t="s">
        <v>0</v>
      </c>
      <c r="F112" s="28" t="s">
        <v>379</v>
      </c>
      <c r="G112" s="28" t="s">
        <v>382</v>
      </c>
      <c r="H112" s="28" t="s">
        <v>0</v>
      </c>
      <c r="I112" s="28" t="s">
        <v>0</v>
      </c>
      <c r="J112" s="102" t="s">
        <v>73</v>
      </c>
      <c r="K112" s="103" t="s">
        <v>52</v>
      </c>
      <c r="L112" s="32" t="s">
        <v>55</v>
      </c>
      <c r="M112" s="28" t="s">
        <v>74</v>
      </c>
      <c r="N112" s="33"/>
      <c r="O112" s="54">
        <v>1</v>
      </c>
      <c r="P112" s="48"/>
      <c r="Q112" s="48">
        <v>1</v>
      </c>
      <c r="R112" s="48"/>
      <c r="S112" s="54"/>
      <c r="T112" s="48">
        <v>1</v>
      </c>
      <c r="U112" s="48">
        <v>1</v>
      </c>
      <c r="V112" s="49"/>
      <c r="W112" s="147"/>
      <c r="X112" s="54"/>
      <c r="Y112" s="54"/>
      <c r="Z112" s="54"/>
      <c r="AA112" s="54"/>
      <c r="AB112" s="54"/>
      <c r="AC112" s="54">
        <v>1</v>
      </c>
      <c r="AD112" s="54"/>
      <c r="AE112" s="131"/>
    </row>
    <row r="113" spans="1:31" ht="12" customHeight="1">
      <c r="A113" s="26">
        <v>109</v>
      </c>
      <c r="B113" s="27" t="s">
        <v>94</v>
      </c>
      <c r="C113" s="27" t="s">
        <v>373</v>
      </c>
      <c r="D113" s="27" t="s">
        <v>368</v>
      </c>
      <c r="E113" s="27" t="s">
        <v>0</v>
      </c>
      <c r="F113" s="28" t="s">
        <v>379</v>
      </c>
      <c r="G113" s="28" t="s">
        <v>383</v>
      </c>
      <c r="H113" s="28" t="s">
        <v>0</v>
      </c>
      <c r="I113" s="28" t="s">
        <v>74</v>
      </c>
      <c r="J113" s="102" t="s">
        <v>212</v>
      </c>
      <c r="K113" s="129" t="s">
        <v>52</v>
      </c>
      <c r="L113" s="32" t="s">
        <v>55</v>
      </c>
      <c r="M113" s="28" t="s">
        <v>74</v>
      </c>
      <c r="N113" s="33"/>
      <c r="O113" s="54"/>
      <c r="P113" s="48"/>
      <c r="Q113" s="48">
        <v>1</v>
      </c>
      <c r="R113" s="48"/>
      <c r="S113" s="54"/>
      <c r="T113" s="48"/>
      <c r="U113" s="48">
        <v>1</v>
      </c>
      <c r="V113" s="49"/>
      <c r="W113" s="147"/>
      <c r="X113" s="54">
        <v>1</v>
      </c>
      <c r="Y113" s="54"/>
      <c r="Z113" s="54"/>
      <c r="AA113" s="54"/>
      <c r="AB113" s="54"/>
      <c r="AC113" s="54"/>
      <c r="AD113" s="54"/>
      <c r="AE113" s="131"/>
    </row>
    <row r="114" spans="1:31" ht="12" customHeight="1">
      <c r="A114" s="26">
        <v>110</v>
      </c>
      <c r="B114" s="27" t="s">
        <v>94</v>
      </c>
      <c r="C114" s="27" t="s">
        <v>373</v>
      </c>
      <c r="D114" s="27" t="s">
        <v>368</v>
      </c>
      <c r="E114" s="27" t="s">
        <v>0</v>
      </c>
      <c r="F114" s="28" t="s">
        <v>379</v>
      </c>
      <c r="G114" s="28" t="s">
        <v>382</v>
      </c>
      <c r="H114" s="28" t="s">
        <v>0</v>
      </c>
      <c r="I114" s="28" t="s">
        <v>0</v>
      </c>
      <c r="J114" s="102" t="s">
        <v>70</v>
      </c>
      <c r="K114" s="103" t="s">
        <v>52</v>
      </c>
      <c r="L114" s="32" t="s">
        <v>219</v>
      </c>
      <c r="M114" s="28" t="s">
        <v>74</v>
      </c>
      <c r="N114" s="33">
        <v>0</v>
      </c>
      <c r="O114" s="48">
        <v>1</v>
      </c>
      <c r="P114" s="48">
        <v>0</v>
      </c>
      <c r="Q114" s="48">
        <v>0</v>
      </c>
      <c r="R114" s="48">
        <v>0</v>
      </c>
      <c r="S114" s="48">
        <v>0</v>
      </c>
      <c r="T114" s="48">
        <v>0</v>
      </c>
      <c r="U114" s="48">
        <v>1</v>
      </c>
      <c r="V114" s="49">
        <v>0</v>
      </c>
      <c r="W114" s="147"/>
      <c r="X114" s="54"/>
      <c r="Y114" s="54"/>
      <c r="Z114" s="54"/>
      <c r="AA114" s="54"/>
      <c r="AB114" s="54"/>
      <c r="AC114" s="54">
        <v>1</v>
      </c>
      <c r="AD114" s="54"/>
      <c r="AE114" s="131"/>
    </row>
    <row r="115" spans="1:31" ht="12" customHeight="1">
      <c r="A115" s="26">
        <v>111</v>
      </c>
      <c r="B115" s="27" t="s">
        <v>94</v>
      </c>
      <c r="C115" s="27" t="s">
        <v>373</v>
      </c>
      <c r="D115" s="27" t="s">
        <v>369</v>
      </c>
      <c r="E115" s="27" t="s">
        <v>0</v>
      </c>
      <c r="F115" s="28" t="s">
        <v>379</v>
      </c>
      <c r="G115" s="28" t="s">
        <v>382</v>
      </c>
      <c r="H115" s="28" t="s">
        <v>0</v>
      </c>
      <c r="I115" s="28" t="s">
        <v>74</v>
      </c>
      <c r="J115" s="102" t="s">
        <v>212</v>
      </c>
      <c r="K115" s="103" t="s">
        <v>52</v>
      </c>
      <c r="L115" s="32" t="s">
        <v>55</v>
      </c>
      <c r="M115" s="28" t="s">
        <v>74</v>
      </c>
      <c r="N115" s="33"/>
      <c r="O115" s="54"/>
      <c r="P115" s="48"/>
      <c r="Q115" s="48"/>
      <c r="R115" s="48">
        <v>1</v>
      </c>
      <c r="S115" s="54"/>
      <c r="T115" s="48"/>
      <c r="U115" s="48"/>
      <c r="V115" s="49"/>
      <c r="W115" s="147"/>
      <c r="X115" s="54">
        <v>1</v>
      </c>
      <c r="Y115" s="54"/>
      <c r="Z115" s="54"/>
      <c r="AA115" s="54"/>
      <c r="AB115" s="54"/>
      <c r="AC115" s="54"/>
      <c r="AD115" s="54"/>
      <c r="AE115" s="131"/>
    </row>
    <row r="116" spans="1:31" ht="12" customHeight="1">
      <c r="A116" s="26">
        <v>112</v>
      </c>
      <c r="B116" s="27" t="s">
        <v>94</v>
      </c>
      <c r="C116" s="27" t="s">
        <v>374</v>
      </c>
      <c r="D116" s="27" t="s">
        <v>371</v>
      </c>
      <c r="E116" s="27" t="s">
        <v>0</v>
      </c>
      <c r="F116" s="28" t="s">
        <v>379</v>
      </c>
      <c r="G116" s="28" t="s">
        <v>383</v>
      </c>
      <c r="H116" s="28" t="s">
        <v>0</v>
      </c>
      <c r="I116" s="28" t="s">
        <v>74</v>
      </c>
      <c r="J116" s="102" t="s">
        <v>385</v>
      </c>
      <c r="K116" s="129" t="s">
        <v>52</v>
      </c>
      <c r="L116" s="32" t="s">
        <v>55</v>
      </c>
      <c r="M116" s="28" t="s">
        <v>74</v>
      </c>
      <c r="N116" s="33"/>
      <c r="O116" s="54"/>
      <c r="P116" s="48"/>
      <c r="Q116" s="48">
        <v>1</v>
      </c>
      <c r="R116" s="48"/>
      <c r="S116" s="54"/>
      <c r="T116" s="48"/>
      <c r="U116" s="48"/>
      <c r="V116" s="49"/>
      <c r="W116" s="147"/>
      <c r="X116" s="54">
        <v>1</v>
      </c>
      <c r="Y116" s="54"/>
      <c r="Z116" s="54"/>
      <c r="AA116" s="54"/>
      <c r="AB116" s="54"/>
      <c r="AC116" s="54"/>
      <c r="AD116" s="54"/>
      <c r="AE116" s="131"/>
    </row>
    <row r="117" spans="1:31" ht="12" customHeight="1">
      <c r="A117" s="26">
        <v>113</v>
      </c>
      <c r="B117" s="27" t="s">
        <v>94</v>
      </c>
      <c r="C117" s="27" t="s">
        <v>373</v>
      </c>
      <c r="D117" s="27" t="s">
        <v>369</v>
      </c>
      <c r="E117" s="27" t="s">
        <v>0</v>
      </c>
      <c r="F117" s="28" t="s">
        <v>379</v>
      </c>
      <c r="G117" s="28" t="s">
        <v>381</v>
      </c>
      <c r="H117" s="28" t="s">
        <v>0</v>
      </c>
      <c r="I117" s="28" t="s">
        <v>0</v>
      </c>
      <c r="J117" s="102" t="s">
        <v>80</v>
      </c>
      <c r="K117" s="103" t="s">
        <v>117</v>
      </c>
      <c r="L117" s="32" t="s">
        <v>55</v>
      </c>
      <c r="M117" s="28" t="s">
        <v>74</v>
      </c>
      <c r="N117" s="33"/>
      <c r="O117" s="54"/>
      <c r="P117" s="48"/>
      <c r="Q117" s="48">
        <v>1</v>
      </c>
      <c r="R117" s="48"/>
      <c r="S117" s="54"/>
      <c r="T117" s="48"/>
      <c r="U117" s="48"/>
      <c r="V117" s="49"/>
      <c r="W117" s="147">
        <v>1</v>
      </c>
      <c r="X117" s="54"/>
      <c r="Y117" s="54"/>
      <c r="Z117" s="54"/>
      <c r="AA117" s="54"/>
      <c r="AB117" s="54"/>
      <c r="AC117" s="54"/>
      <c r="AD117" s="54"/>
      <c r="AE117" s="131"/>
    </row>
    <row r="118" spans="1:31" ht="12" customHeight="1">
      <c r="A118" s="26">
        <v>114</v>
      </c>
      <c r="B118" s="27" t="s">
        <v>94</v>
      </c>
      <c r="C118" s="27" t="s">
        <v>373</v>
      </c>
      <c r="D118" s="27" t="s">
        <v>369</v>
      </c>
      <c r="E118" s="27" t="s">
        <v>0</v>
      </c>
      <c r="F118" s="28" t="s">
        <v>379</v>
      </c>
      <c r="G118" s="28" t="s">
        <v>382</v>
      </c>
      <c r="H118" s="28" t="s">
        <v>0</v>
      </c>
      <c r="I118" s="28" t="s">
        <v>0</v>
      </c>
      <c r="J118" s="102" t="s">
        <v>80</v>
      </c>
      <c r="K118" s="129" t="s">
        <v>117</v>
      </c>
      <c r="L118" s="31" t="s">
        <v>55</v>
      </c>
      <c r="M118" s="28" t="s">
        <v>74</v>
      </c>
      <c r="N118" s="33"/>
      <c r="O118" s="54"/>
      <c r="P118" s="48">
        <v>1</v>
      </c>
      <c r="Q118" s="48"/>
      <c r="R118" s="48"/>
      <c r="S118" s="54"/>
      <c r="T118" s="48"/>
      <c r="U118" s="48"/>
      <c r="V118" s="49"/>
      <c r="W118" s="147"/>
      <c r="X118" s="54"/>
      <c r="Y118" s="54"/>
      <c r="Z118" s="54"/>
      <c r="AA118" s="54"/>
      <c r="AB118" s="54"/>
      <c r="AC118" s="54">
        <v>1</v>
      </c>
      <c r="AD118" s="54"/>
      <c r="AE118" s="131"/>
    </row>
    <row r="119" spans="1:31" ht="12" customHeight="1">
      <c r="A119" s="26">
        <v>115</v>
      </c>
      <c r="B119" s="27" t="s">
        <v>94</v>
      </c>
      <c r="C119" s="27" t="s">
        <v>373</v>
      </c>
      <c r="D119" s="27" t="s">
        <v>369</v>
      </c>
      <c r="E119" s="27" t="s">
        <v>0</v>
      </c>
      <c r="F119" s="28" t="s">
        <v>379</v>
      </c>
      <c r="G119" s="28" t="s">
        <v>381</v>
      </c>
      <c r="H119" s="28" t="s">
        <v>0</v>
      </c>
      <c r="I119" s="28" t="s">
        <v>74</v>
      </c>
      <c r="J119" s="102" t="s">
        <v>80</v>
      </c>
      <c r="K119" s="103" t="s">
        <v>52</v>
      </c>
      <c r="L119" s="32" t="s">
        <v>55</v>
      </c>
      <c r="M119" s="28" t="s">
        <v>74</v>
      </c>
      <c r="N119" s="33"/>
      <c r="O119" s="48"/>
      <c r="P119" s="48"/>
      <c r="Q119" s="48">
        <v>1</v>
      </c>
      <c r="R119" s="48"/>
      <c r="S119" s="48"/>
      <c r="T119" s="48"/>
      <c r="U119" s="48"/>
      <c r="V119" s="49"/>
      <c r="W119" s="147"/>
      <c r="X119" s="54"/>
      <c r="Y119" s="54"/>
      <c r="Z119" s="54"/>
      <c r="AA119" s="54"/>
      <c r="AB119" s="54"/>
      <c r="AC119" s="54">
        <v>1</v>
      </c>
      <c r="AD119" s="54"/>
      <c r="AE119" s="131"/>
    </row>
    <row r="120" spans="1:31" ht="12" customHeight="1">
      <c r="A120" s="26">
        <v>116</v>
      </c>
      <c r="B120" s="27" t="s">
        <v>94</v>
      </c>
      <c r="C120" s="27" t="s">
        <v>373</v>
      </c>
      <c r="D120" s="27" t="s">
        <v>369</v>
      </c>
      <c r="E120" s="27" t="s">
        <v>0</v>
      </c>
      <c r="F120" s="28" t="s">
        <v>379</v>
      </c>
      <c r="G120" s="28" t="s">
        <v>381</v>
      </c>
      <c r="H120" s="28" t="s">
        <v>0</v>
      </c>
      <c r="I120" s="28" t="s">
        <v>0</v>
      </c>
      <c r="J120" s="102" t="s">
        <v>212</v>
      </c>
      <c r="K120" s="103" t="s">
        <v>52</v>
      </c>
      <c r="L120" s="32" t="s">
        <v>55</v>
      </c>
      <c r="M120" s="28" t="s">
        <v>74</v>
      </c>
      <c r="N120" s="33"/>
      <c r="O120" s="54"/>
      <c r="P120" s="48"/>
      <c r="Q120" s="48">
        <v>1</v>
      </c>
      <c r="R120" s="48"/>
      <c r="S120" s="54"/>
      <c r="T120" s="48"/>
      <c r="U120" s="48"/>
      <c r="V120" s="49"/>
      <c r="W120" s="147"/>
      <c r="X120" s="54"/>
      <c r="Y120" s="54"/>
      <c r="Z120" s="54"/>
      <c r="AA120" s="54">
        <v>1</v>
      </c>
      <c r="AB120" s="54"/>
      <c r="AC120" s="54"/>
      <c r="AD120" s="54"/>
      <c r="AE120" s="131"/>
    </row>
    <row r="121" spans="1:31" ht="12" customHeight="1">
      <c r="A121" s="26">
        <v>117</v>
      </c>
      <c r="B121" s="27" t="s">
        <v>94</v>
      </c>
      <c r="C121" s="27" t="s">
        <v>373</v>
      </c>
      <c r="D121" s="27" t="s">
        <v>369</v>
      </c>
      <c r="E121" s="27" t="s">
        <v>0</v>
      </c>
      <c r="F121" s="28" t="s">
        <v>379</v>
      </c>
      <c r="G121" s="28" t="s">
        <v>381</v>
      </c>
      <c r="H121" s="28" t="s">
        <v>0</v>
      </c>
      <c r="I121" s="28" t="s">
        <v>74</v>
      </c>
      <c r="J121" s="29" t="s">
        <v>73</v>
      </c>
      <c r="K121" s="103" t="s">
        <v>52</v>
      </c>
      <c r="L121" s="32" t="s">
        <v>55</v>
      </c>
      <c r="M121" s="28" t="s">
        <v>74</v>
      </c>
      <c r="N121" s="33"/>
      <c r="O121" s="54"/>
      <c r="P121" s="48"/>
      <c r="Q121" s="48"/>
      <c r="R121" s="48">
        <v>1</v>
      </c>
      <c r="S121" s="54"/>
      <c r="T121" s="48"/>
      <c r="U121" s="48"/>
      <c r="V121" s="49"/>
      <c r="W121" s="147"/>
      <c r="X121" s="54"/>
      <c r="Y121" s="54"/>
      <c r="Z121" s="54"/>
      <c r="AA121" s="54"/>
      <c r="AB121" s="54"/>
      <c r="AC121" s="54">
        <v>1</v>
      </c>
      <c r="AD121" s="54"/>
      <c r="AE121" s="131"/>
    </row>
    <row r="122" spans="1:31" ht="12" customHeight="1">
      <c r="A122" s="26">
        <v>118</v>
      </c>
      <c r="B122" s="27" t="s">
        <v>94</v>
      </c>
      <c r="C122" s="27" t="s">
        <v>373</v>
      </c>
      <c r="D122" s="27" t="s">
        <v>369</v>
      </c>
      <c r="E122" s="27" t="s">
        <v>0</v>
      </c>
      <c r="F122" s="28" t="s">
        <v>378</v>
      </c>
      <c r="G122" s="28" t="s">
        <v>382</v>
      </c>
      <c r="H122" s="28" t="s">
        <v>0</v>
      </c>
      <c r="I122" s="28" t="s">
        <v>74</v>
      </c>
      <c r="J122" s="29" t="s">
        <v>80</v>
      </c>
      <c r="K122" s="129" t="s">
        <v>117</v>
      </c>
      <c r="L122" s="32" t="s">
        <v>55</v>
      </c>
      <c r="M122" s="28" t="s">
        <v>74</v>
      </c>
      <c r="N122" s="33"/>
      <c r="O122" s="54"/>
      <c r="P122" s="48"/>
      <c r="Q122" s="48">
        <v>1</v>
      </c>
      <c r="R122" s="48"/>
      <c r="S122" s="54"/>
      <c r="T122" s="48"/>
      <c r="U122" s="48"/>
      <c r="V122" s="49"/>
      <c r="W122" s="147"/>
      <c r="X122" s="54"/>
      <c r="Y122" s="54"/>
      <c r="Z122" s="54"/>
      <c r="AA122" s="54">
        <v>1</v>
      </c>
      <c r="AB122" s="54"/>
      <c r="AC122" s="54"/>
      <c r="AD122" s="54"/>
      <c r="AE122" s="131"/>
    </row>
    <row r="123" spans="1:31" ht="12" customHeight="1">
      <c r="A123" s="26">
        <v>119</v>
      </c>
      <c r="B123" s="27" t="s">
        <v>94</v>
      </c>
      <c r="C123" s="27" t="s">
        <v>373</v>
      </c>
      <c r="D123" s="27" t="s">
        <v>369</v>
      </c>
      <c r="E123" s="27" t="s">
        <v>0</v>
      </c>
      <c r="F123" s="28" t="s">
        <v>378</v>
      </c>
      <c r="G123" s="28" t="s">
        <v>381</v>
      </c>
      <c r="H123" s="28" t="s">
        <v>0</v>
      </c>
      <c r="I123" s="28" t="s">
        <v>0</v>
      </c>
      <c r="J123" s="29" t="s">
        <v>212</v>
      </c>
      <c r="K123" s="103" t="s">
        <v>52</v>
      </c>
      <c r="L123" s="32" t="s">
        <v>55</v>
      </c>
      <c r="M123" s="28" t="s">
        <v>74</v>
      </c>
      <c r="N123" s="33"/>
      <c r="O123" s="54">
        <v>1</v>
      </c>
      <c r="P123" s="48"/>
      <c r="Q123" s="48"/>
      <c r="R123" s="48"/>
      <c r="S123" s="54"/>
      <c r="T123" s="48"/>
      <c r="U123" s="48"/>
      <c r="V123" s="49"/>
      <c r="W123" s="147"/>
      <c r="X123" s="54"/>
      <c r="Y123" s="54"/>
      <c r="Z123" s="54"/>
      <c r="AA123" s="54">
        <v>1</v>
      </c>
      <c r="AB123" s="54"/>
      <c r="AC123" s="54"/>
      <c r="AD123" s="54"/>
      <c r="AE123" s="131"/>
    </row>
    <row r="124" spans="1:31" ht="12" customHeight="1">
      <c r="A124" s="26">
        <v>120</v>
      </c>
      <c r="B124" s="27" t="s">
        <v>94</v>
      </c>
      <c r="C124" s="27" t="s">
        <v>373</v>
      </c>
      <c r="D124" s="27" t="s">
        <v>369</v>
      </c>
      <c r="E124" s="27" t="s">
        <v>0</v>
      </c>
      <c r="F124" s="28" t="s">
        <v>379</v>
      </c>
      <c r="G124" s="28" t="s">
        <v>381</v>
      </c>
      <c r="H124" s="28" t="s">
        <v>0</v>
      </c>
      <c r="I124" s="28" t="s">
        <v>0</v>
      </c>
      <c r="J124" s="29" t="s">
        <v>80</v>
      </c>
      <c r="K124" s="103" t="s">
        <v>117</v>
      </c>
      <c r="L124" s="32" t="s">
        <v>55</v>
      </c>
      <c r="M124" s="28" t="s">
        <v>74</v>
      </c>
      <c r="N124" s="33"/>
      <c r="O124" s="54"/>
      <c r="P124" s="48"/>
      <c r="Q124" s="48">
        <v>4</v>
      </c>
      <c r="R124" s="48"/>
      <c r="S124" s="54"/>
      <c r="T124" s="48"/>
      <c r="U124" s="48"/>
      <c r="V124" s="49"/>
      <c r="W124" s="147"/>
      <c r="X124" s="54"/>
      <c r="Y124" s="54"/>
      <c r="Z124" s="54"/>
      <c r="AA124" s="54"/>
      <c r="AB124" s="54"/>
      <c r="AC124" s="54">
        <v>1</v>
      </c>
      <c r="AD124" s="54"/>
      <c r="AE124" s="131"/>
    </row>
    <row r="125" spans="1:31" ht="12" customHeight="1">
      <c r="A125" s="26">
        <v>121</v>
      </c>
      <c r="B125" s="27" t="s">
        <v>94</v>
      </c>
      <c r="C125" s="27" t="s">
        <v>373</v>
      </c>
      <c r="D125" s="27" t="s">
        <v>369</v>
      </c>
      <c r="E125" s="27" t="s">
        <v>0</v>
      </c>
      <c r="F125" s="28" t="s">
        <v>379</v>
      </c>
      <c r="G125" s="28" t="s">
        <v>382</v>
      </c>
      <c r="H125" s="28" t="s">
        <v>0</v>
      </c>
      <c r="I125" s="28" t="s">
        <v>0</v>
      </c>
      <c r="J125" s="102" t="s">
        <v>80</v>
      </c>
      <c r="K125" s="129" t="s">
        <v>117</v>
      </c>
      <c r="L125" s="32" t="s">
        <v>55</v>
      </c>
      <c r="M125" s="28" t="s">
        <v>74</v>
      </c>
      <c r="N125" s="33"/>
      <c r="O125" s="54"/>
      <c r="P125" s="48"/>
      <c r="Q125" s="48">
        <v>1</v>
      </c>
      <c r="R125" s="48"/>
      <c r="S125" s="54"/>
      <c r="T125" s="48"/>
      <c r="U125" s="48"/>
      <c r="V125" s="49"/>
      <c r="W125" s="147"/>
      <c r="X125" s="54"/>
      <c r="Y125" s="54"/>
      <c r="Z125" s="54"/>
      <c r="AA125" s="54">
        <v>1</v>
      </c>
      <c r="AB125" s="54"/>
      <c r="AC125" s="54"/>
      <c r="AD125" s="54"/>
      <c r="AE125" s="131"/>
    </row>
    <row r="126" spans="1:31" ht="12" customHeight="1">
      <c r="A126" s="26">
        <v>122</v>
      </c>
      <c r="B126" s="27" t="s">
        <v>94</v>
      </c>
      <c r="C126" s="27" t="s">
        <v>373</v>
      </c>
      <c r="D126" s="27" t="s">
        <v>369</v>
      </c>
      <c r="E126" s="27" t="s">
        <v>0</v>
      </c>
      <c r="F126" s="28" t="s">
        <v>379</v>
      </c>
      <c r="G126" s="28" t="s">
        <v>381</v>
      </c>
      <c r="H126" s="28" t="s">
        <v>0</v>
      </c>
      <c r="I126" s="28" t="s">
        <v>0</v>
      </c>
      <c r="J126" s="29" t="s">
        <v>212</v>
      </c>
      <c r="K126" s="103" t="s">
        <v>52</v>
      </c>
      <c r="L126" s="32" t="s">
        <v>55</v>
      </c>
      <c r="M126" s="28" t="s">
        <v>74</v>
      </c>
      <c r="N126" s="33"/>
      <c r="O126" s="54"/>
      <c r="P126" s="48"/>
      <c r="Q126" s="48">
        <v>1</v>
      </c>
      <c r="R126" s="48"/>
      <c r="S126" s="54"/>
      <c r="T126" s="48">
        <v>1</v>
      </c>
      <c r="U126" s="48"/>
      <c r="V126" s="49"/>
      <c r="W126" s="147"/>
      <c r="X126" s="54">
        <v>1</v>
      </c>
      <c r="Y126" s="54"/>
      <c r="Z126" s="54"/>
      <c r="AA126" s="54"/>
      <c r="AB126" s="54"/>
      <c r="AC126" s="54"/>
      <c r="AD126" s="54"/>
      <c r="AE126" s="131"/>
    </row>
    <row r="127" spans="1:31" ht="12" customHeight="1">
      <c r="A127" s="26">
        <v>123</v>
      </c>
      <c r="B127" s="27" t="s">
        <v>94</v>
      </c>
      <c r="C127" s="27" t="s">
        <v>373</v>
      </c>
      <c r="D127" s="27" t="s">
        <v>369</v>
      </c>
      <c r="E127" s="27" t="s">
        <v>0</v>
      </c>
      <c r="F127" s="28" t="s">
        <v>378</v>
      </c>
      <c r="G127" s="28" t="s">
        <v>382</v>
      </c>
      <c r="H127" s="28" t="s">
        <v>0</v>
      </c>
      <c r="I127" s="28" t="s">
        <v>74</v>
      </c>
      <c r="J127" s="29" t="s">
        <v>80</v>
      </c>
      <c r="K127" s="129" t="s">
        <v>117</v>
      </c>
      <c r="L127" s="32" t="s">
        <v>55</v>
      </c>
      <c r="M127" s="28" t="s">
        <v>74</v>
      </c>
      <c r="N127" s="33"/>
      <c r="O127" s="54"/>
      <c r="P127" s="48">
        <v>1</v>
      </c>
      <c r="Q127" s="48">
        <v>1</v>
      </c>
      <c r="R127" s="48"/>
      <c r="S127" s="54">
        <v>1</v>
      </c>
      <c r="T127" s="48">
        <v>1</v>
      </c>
      <c r="U127" s="48">
        <v>1</v>
      </c>
      <c r="V127" s="49"/>
      <c r="W127" s="147">
        <v>1</v>
      </c>
      <c r="X127" s="54"/>
      <c r="Y127" s="54"/>
      <c r="Z127" s="54"/>
      <c r="AA127" s="54"/>
      <c r="AB127" s="54"/>
      <c r="AC127" s="54"/>
      <c r="AD127" s="54"/>
      <c r="AE127" s="131"/>
    </row>
    <row r="128" spans="1:31" ht="12" customHeight="1">
      <c r="A128" s="26">
        <v>124</v>
      </c>
      <c r="B128" s="27" t="s">
        <v>94</v>
      </c>
      <c r="C128" s="27" t="s">
        <v>373</v>
      </c>
      <c r="D128" s="27" t="s">
        <v>369</v>
      </c>
      <c r="E128" s="27" t="s">
        <v>0</v>
      </c>
      <c r="F128" s="28" t="s">
        <v>378</v>
      </c>
      <c r="G128" s="28" t="s">
        <v>382</v>
      </c>
      <c r="H128" s="28" t="s">
        <v>0</v>
      </c>
      <c r="I128" s="28" t="s">
        <v>74</v>
      </c>
      <c r="J128" s="102" t="s">
        <v>80</v>
      </c>
      <c r="K128" s="129" t="s">
        <v>117</v>
      </c>
      <c r="L128" s="32" t="s">
        <v>55</v>
      </c>
      <c r="M128" s="28" t="s">
        <v>74</v>
      </c>
      <c r="N128" s="33"/>
      <c r="O128" s="54"/>
      <c r="P128" s="48"/>
      <c r="Q128" s="48">
        <v>1</v>
      </c>
      <c r="R128" s="48"/>
      <c r="S128" s="54"/>
      <c r="T128" s="48"/>
      <c r="U128" s="48"/>
      <c r="V128" s="49"/>
      <c r="W128" s="147"/>
      <c r="X128" s="54">
        <v>1</v>
      </c>
      <c r="Y128" s="54"/>
      <c r="Z128" s="54"/>
      <c r="AA128" s="54"/>
      <c r="AB128" s="54"/>
      <c r="AC128" s="54"/>
      <c r="AD128" s="54"/>
      <c r="AE128" s="131"/>
    </row>
    <row r="129" spans="1:31" ht="12" customHeight="1">
      <c r="A129" s="26">
        <v>125</v>
      </c>
      <c r="B129" s="27" t="s">
        <v>94</v>
      </c>
      <c r="C129" s="27" t="s">
        <v>373</v>
      </c>
      <c r="D129" s="27" t="s">
        <v>369</v>
      </c>
      <c r="E129" s="27" t="s">
        <v>0</v>
      </c>
      <c r="F129" s="28" t="s">
        <v>378</v>
      </c>
      <c r="G129" s="28" t="s">
        <v>382</v>
      </c>
      <c r="H129" s="28" t="s">
        <v>0</v>
      </c>
      <c r="I129" s="28" t="s">
        <v>74</v>
      </c>
      <c r="J129" s="29" t="s">
        <v>385</v>
      </c>
      <c r="K129" s="103" t="s">
        <v>52</v>
      </c>
      <c r="L129" s="32" t="s">
        <v>55</v>
      </c>
      <c r="M129" s="28" t="s">
        <v>74</v>
      </c>
      <c r="N129" s="33"/>
      <c r="O129" s="54"/>
      <c r="P129" s="48"/>
      <c r="Q129" s="48"/>
      <c r="R129" s="48">
        <v>1</v>
      </c>
      <c r="S129" s="54"/>
      <c r="T129" s="48">
        <v>1</v>
      </c>
      <c r="U129" s="48"/>
      <c r="V129" s="49"/>
      <c r="W129" s="147"/>
      <c r="X129" s="54">
        <v>1</v>
      </c>
      <c r="Y129" s="54"/>
      <c r="Z129" s="54"/>
      <c r="AA129" s="54"/>
      <c r="AB129" s="54"/>
      <c r="AC129" s="54"/>
      <c r="AD129" s="54"/>
      <c r="AE129" s="131"/>
    </row>
    <row r="130" spans="1:31" ht="12" customHeight="1">
      <c r="A130" s="26">
        <v>126</v>
      </c>
      <c r="B130" s="27" t="s">
        <v>94</v>
      </c>
      <c r="C130" s="27" t="s">
        <v>373</v>
      </c>
      <c r="D130" s="27" t="s">
        <v>369</v>
      </c>
      <c r="E130" s="27" t="s">
        <v>0</v>
      </c>
      <c r="F130" s="28" t="s">
        <v>379</v>
      </c>
      <c r="G130" s="28" t="s">
        <v>382</v>
      </c>
      <c r="H130" s="28" t="s">
        <v>0</v>
      </c>
      <c r="I130" s="28" t="s">
        <v>74</v>
      </c>
      <c r="J130" s="102" t="s">
        <v>80</v>
      </c>
      <c r="K130" s="103" t="s">
        <v>117</v>
      </c>
      <c r="L130" s="32" t="s">
        <v>55</v>
      </c>
      <c r="M130" s="28" t="s">
        <v>74</v>
      </c>
      <c r="N130" s="33"/>
      <c r="O130" s="54">
        <v>1</v>
      </c>
      <c r="P130" s="48"/>
      <c r="Q130" s="48">
        <v>1</v>
      </c>
      <c r="R130" s="48"/>
      <c r="S130" s="54"/>
      <c r="T130" s="48">
        <v>1</v>
      </c>
      <c r="U130" s="48">
        <v>1</v>
      </c>
      <c r="V130" s="49"/>
      <c r="W130" s="147"/>
      <c r="X130" s="54"/>
      <c r="Y130" s="54"/>
      <c r="Z130" s="54"/>
      <c r="AA130" s="54">
        <v>1</v>
      </c>
      <c r="AB130" s="54"/>
      <c r="AC130" s="54"/>
      <c r="AD130" s="54"/>
      <c r="AE130" s="131"/>
    </row>
    <row r="131" spans="1:31" ht="12" customHeight="1">
      <c r="A131" s="26">
        <v>127</v>
      </c>
      <c r="B131" s="27" t="s">
        <v>94</v>
      </c>
      <c r="C131" s="27" t="s">
        <v>373</v>
      </c>
      <c r="D131" s="27" t="s">
        <v>369</v>
      </c>
      <c r="E131" s="27" t="s">
        <v>0</v>
      </c>
      <c r="F131" s="28" t="s">
        <v>379</v>
      </c>
      <c r="G131" s="28" t="s">
        <v>381</v>
      </c>
      <c r="H131" s="28" t="s">
        <v>0</v>
      </c>
      <c r="I131" s="28" t="s">
        <v>74</v>
      </c>
      <c r="J131" s="102" t="s">
        <v>80</v>
      </c>
      <c r="K131" s="129" t="s">
        <v>117</v>
      </c>
      <c r="L131" s="32" t="s">
        <v>55</v>
      </c>
      <c r="M131" s="28" t="s">
        <v>74</v>
      </c>
      <c r="N131" s="33">
        <v>1</v>
      </c>
      <c r="O131" s="54"/>
      <c r="P131" s="48"/>
      <c r="Q131" s="48">
        <v>1</v>
      </c>
      <c r="R131" s="48"/>
      <c r="S131" s="54"/>
      <c r="T131" s="48"/>
      <c r="U131" s="48"/>
      <c r="V131" s="49"/>
      <c r="W131" s="147"/>
      <c r="X131" s="54"/>
      <c r="Y131" s="54"/>
      <c r="Z131" s="54"/>
      <c r="AA131" s="54">
        <v>1</v>
      </c>
      <c r="AB131" s="54"/>
      <c r="AC131" s="54"/>
      <c r="AD131" s="54"/>
      <c r="AE131" s="131"/>
    </row>
    <row r="132" spans="1:31" ht="12" customHeight="1">
      <c r="A132" s="26">
        <v>128</v>
      </c>
      <c r="B132" s="27" t="s">
        <v>94</v>
      </c>
      <c r="C132" s="27" t="s">
        <v>373</v>
      </c>
      <c r="D132" s="27" t="s">
        <v>369</v>
      </c>
      <c r="E132" s="27" t="s">
        <v>0</v>
      </c>
      <c r="F132" s="28" t="s">
        <v>379</v>
      </c>
      <c r="G132" s="28" t="s">
        <v>382</v>
      </c>
      <c r="H132" s="28" t="s">
        <v>0</v>
      </c>
      <c r="I132" s="28" t="s">
        <v>74</v>
      </c>
      <c r="J132" s="29" t="s">
        <v>80</v>
      </c>
      <c r="K132" s="103" t="s">
        <v>117</v>
      </c>
      <c r="L132" s="32" t="s">
        <v>55</v>
      </c>
      <c r="M132" s="28" t="s">
        <v>74</v>
      </c>
      <c r="N132" s="33"/>
      <c r="O132" s="54"/>
      <c r="P132" s="48"/>
      <c r="Q132" s="48">
        <v>1</v>
      </c>
      <c r="R132" s="48"/>
      <c r="S132" s="54"/>
      <c r="T132" s="48"/>
      <c r="U132" s="48"/>
      <c r="V132" s="49"/>
      <c r="W132" s="147"/>
      <c r="X132" s="54"/>
      <c r="Y132" s="54"/>
      <c r="Z132" s="54"/>
      <c r="AA132" s="54">
        <v>1</v>
      </c>
      <c r="AB132" s="54"/>
      <c r="AC132" s="54"/>
      <c r="AD132" s="54"/>
      <c r="AE132" s="131"/>
    </row>
    <row r="133" spans="1:31" ht="12" customHeight="1">
      <c r="A133" s="26">
        <v>129</v>
      </c>
      <c r="B133" s="27" t="s">
        <v>94</v>
      </c>
      <c r="C133" s="27" t="s">
        <v>373</v>
      </c>
      <c r="D133" s="27" t="s">
        <v>369</v>
      </c>
      <c r="E133" s="27" t="s">
        <v>0</v>
      </c>
      <c r="F133" s="28" t="s">
        <v>379</v>
      </c>
      <c r="G133" s="28" t="s">
        <v>381</v>
      </c>
      <c r="H133" s="28" t="s">
        <v>0</v>
      </c>
      <c r="I133" s="28" t="s">
        <v>74</v>
      </c>
      <c r="J133" s="29" t="s">
        <v>80</v>
      </c>
      <c r="K133" s="103" t="s">
        <v>117</v>
      </c>
      <c r="L133" s="32" t="s">
        <v>55</v>
      </c>
      <c r="M133" s="28" t="s">
        <v>74</v>
      </c>
      <c r="N133" s="33"/>
      <c r="O133" s="48"/>
      <c r="P133" s="48"/>
      <c r="Q133" s="48">
        <v>1</v>
      </c>
      <c r="R133" s="48"/>
      <c r="S133" s="48"/>
      <c r="T133" s="48"/>
      <c r="U133" s="48"/>
      <c r="V133" s="49"/>
      <c r="W133" s="147"/>
      <c r="X133" s="54"/>
      <c r="Y133" s="54"/>
      <c r="Z133" s="54"/>
      <c r="AA133" s="54">
        <v>1</v>
      </c>
      <c r="AB133" s="54"/>
      <c r="AC133" s="54"/>
      <c r="AD133" s="54"/>
      <c r="AE133" s="131"/>
    </row>
    <row r="134" spans="1:31" ht="12" customHeight="1">
      <c r="A134" s="26">
        <v>130</v>
      </c>
      <c r="B134" s="27" t="s">
        <v>94</v>
      </c>
      <c r="C134" s="27" t="s">
        <v>373</v>
      </c>
      <c r="D134" s="27" t="s">
        <v>369</v>
      </c>
      <c r="E134" s="27" t="s">
        <v>0</v>
      </c>
      <c r="F134" s="28" t="s">
        <v>378</v>
      </c>
      <c r="G134" s="28" t="s">
        <v>382</v>
      </c>
      <c r="H134" s="28" t="s">
        <v>0</v>
      </c>
      <c r="I134" s="28" t="s">
        <v>0</v>
      </c>
      <c r="J134" s="102" t="s">
        <v>80</v>
      </c>
      <c r="K134" s="103" t="s">
        <v>117</v>
      </c>
      <c r="L134" s="32" t="s">
        <v>55</v>
      </c>
      <c r="M134" s="28" t="s">
        <v>74</v>
      </c>
      <c r="N134" s="33"/>
      <c r="O134" s="48"/>
      <c r="P134" s="48"/>
      <c r="Q134" s="48">
        <v>1</v>
      </c>
      <c r="R134" s="48"/>
      <c r="S134" s="48"/>
      <c r="T134" s="48"/>
      <c r="U134" s="48"/>
      <c r="V134" s="49"/>
      <c r="W134" s="147"/>
      <c r="X134" s="54">
        <v>1</v>
      </c>
      <c r="Y134" s="54"/>
      <c r="Z134" s="54"/>
      <c r="AA134" s="54"/>
      <c r="AB134" s="54"/>
      <c r="AC134" s="54"/>
      <c r="AD134" s="54"/>
      <c r="AE134" s="131"/>
    </row>
    <row r="135" spans="1:31" ht="12" customHeight="1">
      <c r="A135" s="26">
        <v>131</v>
      </c>
      <c r="B135" s="27" t="s">
        <v>94</v>
      </c>
      <c r="C135" s="27" t="s">
        <v>373</v>
      </c>
      <c r="D135" s="27" t="s">
        <v>369</v>
      </c>
      <c r="E135" s="27" t="s">
        <v>0</v>
      </c>
      <c r="F135" s="28" t="s">
        <v>378</v>
      </c>
      <c r="G135" s="28" t="s">
        <v>382</v>
      </c>
      <c r="H135" s="28" t="s">
        <v>0</v>
      </c>
      <c r="I135" s="28" t="s">
        <v>0</v>
      </c>
      <c r="J135" s="102" t="s">
        <v>80</v>
      </c>
      <c r="K135" s="129" t="s">
        <v>117</v>
      </c>
      <c r="L135" s="32" t="s">
        <v>55</v>
      </c>
      <c r="M135" s="28" t="s">
        <v>74</v>
      </c>
      <c r="N135" s="33"/>
      <c r="O135" s="54"/>
      <c r="P135" s="48"/>
      <c r="Q135" s="48">
        <v>1</v>
      </c>
      <c r="R135" s="48"/>
      <c r="S135" s="54"/>
      <c r="T135" s="48">
        <v>1</v>
      </c>
      <c r="U135" s="48"/>
      <c r="V135" s="49"/>
      <c r="W135" s="147"/>
      <c r="X135" s="54"/>
      <c r="Y135" s="54"/>
      <c r="Z135" s="54"/>
      <c r="AA135" s="54">
        <v>1</v>
      </c>
      <c r="AB135" s="54"/>
      <c r="AC135" s="54"/>
      <c r="AD135" s="54"/>
      <c r="AE135" s="131"/>
    </row>
    <row r="136" spans="1:31" ht="12" customHeight="1">
      <c r="A136" s="26">
        <v>132</v>
      </c>
      <c r="B136" s="27" t="s">
        <v>94</v>
      </c>
      <c r="C136" s="27" t="s">
        <v>373</v>
      </c>
      <c r="D136" s="27" t="s">
        <v>369</v>
      </c>
      <c r="E136" s="27" t="s">
        <v>0</v>
      </c>
      <c r="F136" s="28" t="s">
        <v>378</v>
      </c>
      <c r="G136" s="28" t="s">
        <v>382</v>
      </c>
      <c r="H136" s="28" t="s">
        <v>0</v>
      </c>
      <c r="I136" s="28" t="s">
        <v>74</v>
      </c>
      <c r="J136" s="29" t="s">
        <v>385</v>
      </c>
      <c r="K136" s="103" t="s">
        <v>52</v>
      </c>
      <c r="L136" s="32" t="s">
        <v>55</v>
      </c>
      <c r="M136" s="28" t="s">
        <v>74</v>
      </c>
      <c r="N136" s="33"/>
      <c r="O136" s="54"/>
      <c r="P136" s="48"/>
      <c r="Q136" s="48">
        <v>1</v>
      </c>
      <c r="R136" s="48"/>
      <c r="S136" s="54"/>
      <c r="T136" s="48">
        <v>1</v>
      </c>
      <c r="U136" s="48"/>
      <c r="V136" s="49"/>
      <c r="W136" s="147"/>
      <c r="X136" s="54">
        <v>1</v>
      </c>
      <c r="Y136" s="54"/>
      <c r="Z136" s="54"/>
      <c r="AA136" s="54"/>
      <c r="AB136" s="54"/>
      <c r="AC136" s="54"/>
      <c r="AD136" s="54"/>
      <c r="AE136" s="131"/>
    </row>
    <row r="137" spans="1:31" ht="12" customHeight="1">
      <c r="A137" s="26">
        <v>133</v>
      </c>
      <c r="B137" s="27" t="s">
        <v>94</v>
      </c>
      <c r="C137" s="27" t="s">
        <v>373</v>
      </c>
      <c r="D137" s="27" t="s">
        <v>369</v>
      </c>
      <c r="E137" s="27" t="s">
        <v>0</v>
      </c>
      <c r="F137" s="28" t="s">
        <v>379</v>
      </c>
      <c r="G137" s="28" t="s">
        <v>382</v>
      </c>
      <c r="H137" s="28" t="s">
        <v>0</v>
      </c>
      <c r="I137" s="28" t="s">
        <v>0</v>
      </c>
      <c r="J137" s="102" t="s">
        <v>80</v>
      </c>
      <c r="K137" s="103" t="s">
        <v>117</v>
      </c>
      <c r="L137" s="32" t="s">
        <v>55</v>
      </c>
      <c r="M137" s="28" t="s">
        <v>74</v>
      </c>
      <c r="N137" s="33"/>
      <c r="O137" s="54"/>
      <c r="P137" s="48"/>
      <c r="Q137" s="48">
        <v>1</v>
      </c>
      <c r="R137" s="48"/>
      <c r="S137" s="54"/>
      <c r="T137" s="48"/>
      <c r="U137" s="48"/>
      <c r="V137" s="49"/>
      <c r="W137" s="147"/>
      <c r="X137" s="54"/>
      <c r="Y137" s="54"/>
      <c r="Z137" s="54"/>
      <c r="AA137" s="54">
        <v>1</v>
      </c>
      <c r="AB137" s="54"/>
      <c r="AC137" s="54"/>
      <c r="AD137" s="54"/>
      <c r="AE137" s="131"/>
    </row>
    <row r="138" spans="1:31" ht="12" customHeight="1">
      <c r="A138" s="26">
        <v>134</v>
      </c>
      <c r="B138" s="27" t="s">
        <v>94</v>
      </c>
      <c r="C138" s="27" t="s">
        <v>373</v>
      </c>
      <c r="D138" s="27" t="s">
        <v>369</v>
      </c>
      <c r="E138" s="27" t="s">
        <v>0</v>
      </c>
      <c r="F138" s="28" t="s">
        <v>379</v>
      </c>
      <c r="G138" s="28" t="s">
        <v>381</v>
      </c>
      <c r="H138" s="28" t="s">
        <v>0</v>
      </c>
      <c r="I138" s="28" t="s">
        <v>74</v>
      </c>
      <c r="J138" s="29" t="s">
        <v>80</v>
      </c>
      <c r="K138" s="103" t="s">
        <v>117</v>
      </c>
      <c r="L138" s="32" t="s">
        <v>219</v>
      </c>
      <c r="M138" s="28" t="s">
        <v>74</v>
      </c>
      <c r="N138" s="33">
        <v>0</v>
      </c>
      <c r="O138" s="48">
        <v>0</v>
      </c>
      <c r="P138" s="48">
        <v>0</v>
      </c>
      <c r="Q138" s="48">
        <v>0</v>
      </c>
      <c r="R138" s="48">
        <v>0</v>
      </c>
      <c r="S138" s="48">
        <v>0</v>
      </c>
      <c r="T138" s="48">
        <v>1</v>
      </c>
      <c r="U138" s="48">
        <v>0</v>
      </c>
      <c r="V138" s="49">
        <v>0</v>
      </c>
      <c r="W138" s="147"/>
      <c r="X138" s="54"/>
      <c r="Y138" s="54"/>
      <c r="Z138" s="54"/>
      <c r="AA138" s="54">
        <v>1</v>
      </c>
      <c r="AB138" s="54"/>
      <c r="AC138" s="54"/>
      <c r="AD138" s="54"/>
      <c r="AE138" s="131"/>
    </row>
    <row r="139" spans="1:31" ht="12" customHeight="1">
      <c r="A139" s="26">
        <v>135</v>
      </c>
      <c r="B139" s="27" t="s">
        <v>94</v>
      </c>
      <c r="C139" s="27" t="s">
        <v>373</v>
      </c>
      <c r="D139" s="27" t="s">
        <v>369</v>
      </c>
      <c r="E139" s="27" t="s">
        <v>0</v>
      </c>
      <c r="F139" s="28" t="s">
        <v>378</v>
      </c>
      <c r="G139" s="28" t="s">
        <v>381</v>
      </c>
      <c r="H139" s="28" t="s">
        <v>0</v>
      </c>
      <c r="I139" s="28" t="s">
        <v>74</v>
      </c>
      <c r="J139" s="102" t="s">
        <v>80</v>
      </c>
      <c r="K139" s="129" t="s">
        <v>117</v>
      </c>
      <c r="L139" s="32" t="s">
        <v>55</v>
      </c>
      <c r="M139" s="28" t="s">
        <v>74</v>
      </c>
      <c r="N139" s="33"/>
      <c r="O139" s="54"/>
      <c r="P139" s="48"/>
      <c r="Q139" s="48">
        <v>1</v>
      </c>
      <c r="R139" s="48"/>
      <c r="S139" s="54"/>
      <c r="T139" s="48">
        <v>1</v>
      </c>
      <c r="U139" s="48"/>
      <c r="V139" s="49"/>
      <c r="W139" s="147"/>
      <c r="X139" s="54"/>
      <c r="Y139" s="54"/>
      <c r="Z139" s="54"/>
      <c r="AA139" s="54">
        <v>1</v>
      </c>
      <c r="AB139" s="54"/>
      <c r="AC139" s="54"/>
      <c r="AD139" s="54"/>
      <c r="AE139" s="131"/>
    </row>
    <row r="140" spans="1:31" ht="12" customHeight="1">
      <c r="A140" s="26">
        <v>136</v>
      </c>
      <c r="B140" s="27" t="s">
        <v>94</v>
      </c>
      <c r="C140" s="27" t="s">
        <v>373</v>
      </c>
      <c r="D140" s="27" t="s">
        <v>369</v>
      </c>
      <c r="E140" s="27" t="s">
        <v>0</v>
      </c>
      <c r="F140" s="28" t="s">
        <v>379</v>
      </c>
      <c r="G140" s="28" t="s">
        <v>382</v>
      </c>
      <c r="H140" s="28" t="s">
        <v>0</v>
      </c>
      <c r="I140" s="28" t="s">
        <v>74</v>
      </c>
      <c r="J140" s="102" t="s">
        <v>212</v>
      </c>
      <c r="K140" s="129" t="s">
        <v>52</v>
      </c>
      <c r="L140" s="32" t="s">
        <v>55</v>
      </c>
      <c r="M140" s="28" t="s">
        <v>74</v>
      </c>
      <c r="N140" s="33"/>
      <c r="O140" s="54"/>
      <c r="P140" s="48"/>
      <c r="Q140" s="48">
        <v>1</v>
      </c>
      <c r="R140" s="48"/>
      <c r="S140" s="54"/>
      <c r="T140" s="48">
        <v>1</v>
      </c>
      <c r="U140" s="48"/>
      <c r="V140" s="49"/>
      <c r="W140" s="147"/>
      <c r="X140" s="54">
        <v>1</v>
      </c>
      <c r="Y140" s="54"/>
      <c r="Z140" s="54"/>
      <c r="AA140" s="54"/>
      <c r="AB140" s="54"/>
      <c r="AC140" s="54"/>
      <c r="AD140" s="54"/>
      <c r="AE140" s="131"/>
    </row>
    <row r="141" spans="1:31" ht="12" customHeight="1">
      <c r="A141" s="26">
        <v>137</v>
      </c>
      <c r="B141" s="27" t="s">
        <v>94</v>
      </c>
      <c r="C141" s="27" t="s">
        <v>373</v>
      </c>
      <c r="D141" s="27" t="s">
        <v>369</v>
      </c>
      <c r="E141" s="27" t="s">
        <v>0</v>
      </c>
      <c r="F141" s="28" t="s">
        <v>378</v>
      </c>
      <c r="G141" s="28" t="s">
        <v>382</v>
      </c>
      <c r="H141" s="28" t="s">
        <v>0</v>
      </c>
      <c r="I141" s="28" t="s">
        <v>74</v>
      </c>
      <c r="J141" s="102" t="s">
        <v>385</v>
      </c>
      <c r="K141" s="129" t="s">
        <v>52</v>
      </c>
      <c r="L141" s="32" t="s">
        <v>219</v>
      </c>
      <c r="M141" s="28" t="s">
        <v>74</v>
      </c>
      <c r="N141" s="33">
        <v>0</v>
      </c>
      <c r="O141" s="48">
        <v>0</v>
      </c>
      <c r="P141" s="48">
        <v>0</v>
      </c>
      <c r="Q141" s="48">
        <v>0</v>
      </c>
      <c r="R141" s="48">
        <v>0</v>
      </c>
      <c r="S141" s="48">
        <v>0</v>
      </c>
      <c r="T141" s="48">
        <v>1</v>
      </c>
      <c r="U141" s="48">
        <v>0</v>
      </c>
      <c r="V141" s="49">
        <v>0</v>
      </c>
      <c r="W141" s="147"/>
      <c r="X141" s="54"/>
      <c r="Y141" s="54"/>
      <c r="Z141" s="54"/>
      <c r="AA141" s="54">
        <v>1</v>
      </c>
      <c r="AB141" s="54"/>
      <c r="AC141" s="54"/>
      <c r="AD141" s="54"/>
      <c r="AE141" s="131"/>
    </row>
    <row r="142" spans="1:31" ht="12" customHeight="1">
      <c r="A142" s="26">
        <v>138</v>
      </c>
      <c r="B142" s="27" t="s">
        <v>94</v>
      </c>
      <c r="C142" s="27" t="s">
        <v>373</v>
      </c>
      <c r="D142" s="27" t="s">
        <v>369</v>
      </c>
      <c r="E142" s="27" t="s">
        <v>0</v>
      </c>
      <c r="F142" s="28" t="s">
        <v>379</v>
      </c>
      <c r="G142" s="28" t="s">
        <v>381</v>
      </c>
      <c r="H142" s="28" t="s">
        <v>0</v>
      </c>
      <c r="I142" s="28" t="s">
        <v>0</v>
      </c>
      <c r="J142" s="102" t="s">
        <v>80</v>
      </c>
      <c r="K142" s="129" t="s">
        <v>117</v>
      </c>
      <c r="L142" s="32" t="s">
        <v>55</v>
      </c>
      <c r="M142" s="28" t="s">
        <v>74</v>
      </c>
      <c r="N142" s="33"/>
      <c r="O142" s="54"/>
      <c r="P142" s="48"/>
      <c r="Q142" s="48"/>
      <c r="R142" s="48"/>
      <c r="S142" s="54"/>
      <c r="T142" s="48">
        <v>1</v>
      </c>
      <c r="U142" s="48"/>
      <c r="V142" s="49"/>
      <c r="W142" s="147"/>
      <c r="X142" s="54"/>
      <c r="Y142" s="54"/>
      <c r="Z142" s="54"/>
      <c r="AA142" s="54">
        <v>1</v>
      </c>
      <c r="AB142" s="54"/>
      <c r="AC142" s="54"/>
      <c r="AD142" s="54"/>
      <c r="AE142" s="131"/>
    </row>
    <row r="143" spans="1:31" ht="12" customHeight="1">
      <c r="A143" s="26">
        <v>139</v>
      </c>
      <c r="B143" s="27" t="s">
        <v>94</v>
      </c>
      <c r="C143" s="27" t="s">
        <v>373</v>
      </c>
      <c r="D143" s="27" t="s">
        <v>369</v>
      </c>
      <c r="E143" s="27" t="s">
        <v>0</v>
      </c>
      <c r="F143" s="28" t="s">
        <v>379</v>
      </c>
      <c r="G143" s="28" t="s">
        <v>382</v>
      </c>
      <c r="H143" s="28" t="s">
        <v>0</v>
      </c>
      <c r="I143" s="28" t="s">
        <v>0</v>
      </c>
      <c r="J143" s="29" t="s">
        <v>80</v>
      </c>
      <c r="K143" s="103" t="s">
        <v>117</v>
      </c>
      <c r="L143" s="32" t="s">
        <v>55</v>
      </c>
      <c r="M143" s="28" t="s">
        <v>74</v>
      </c>
      <c r="N143" s="33"/>
      <c r="O143" s="54"/>
      <c r="P143" s="48"/>
      <c r="Q143" s="48">
        <v>1</v>
      </c>
      <c r="R143" s="48"/>
      <c r="S143" s="54"/>
      <c r="T143" s="48">
        <v>1</v>
      </c>
      <c r="U143" s="48"/>
      <c r="V143" s="49"/>
      <c r="W143" s="147"/>
      <c r="X143" s="54"/>
      <c r="Y143" s="54"/>
      <c r="Z143" s="54"/>
      <c r="AA143" s="54">
        <v>1</v>
      </c>
      <c r="AB143" s="54"/>
      <c r="AC143" s="54"/>
      <c r="AD143" s="54"/>
      <c r="AE143" s="131"/>
    </row>
    <row r="144" spans="1:31" ht="12" customHeight="1">
      <c r="A144" s="26">
        <v>140</v>
      </c>
      <c r="B144" s="27" t="s">
        <v>94</v>
      </c>
      <c r="C144" s="27" t="s">
        <v>373</v>
      </c>
      <c r="D144" s="27" t="s">
        <v>369</v>
      </c>
      <c r="E144" s="27" t="s">
        <v>0</v>
      </c>
      <c r="F144" s="28" t="s">
        <v>379</v>
      </c>
      <c r="G144" s="28" t="s">
        <v>382</v>
      </c>
      <c r="H144" s="28" t="s">
        <v>0</v>
      </c>
      <c r="I144" s="28" t="s">
        <v>0</v>
      </c>
      <c r="J144" s="102" t="s">
        <v>385</v>
      </c>
      <c r="K144" s="129" t="s">
        <v>52</v>
      </c>
      <c r="L144" s="31" t="s">
        <v>55</v>
      </c>
      <c r="M144" s="28" t="s">
        <v>74</v>
      </c>
      <c r="N144" s="33">
        <v>1</v>
      </c>
      <c r="O144" s="54"/>
      <c r="P144" s="48"/>
      <c r="Q144" s="48"/>
      <c r="R144" s="48"/>
      <c r="S144" s="54"/>
      <c r="T144" s="48">
        <v>1</v>
      </c>
      <c r="U144" s="48"/>
      <c r="V144" s="49"/>
      <c r="W144" s="147"/>
      <c r="X144" s="54">
        <v>1</v>
      </c>
      <c r="Y144" s="54"/>
      <c r="Z144" s="54"/>
      <c r="AA144" s="54"/>
      <c r="AB144" s="54"/>
      <c r="AC144" s="54"/>
      <c r="AD144" s="54"/>
      <c r="AE144" s="131"/>
    </row>
    <row r="145" spans="1:31" ht="12" customHeight="1">
      <c r="A145" s="26">
        <v>141</v>
      </c>
      <c r="B145" s="27" t="s">
        <v>94</v>
      </c>
      <c r="C145" s="27" t="s">
        <v>373</v>
      </c>
      <c r="D145" s="27" t="s">
        <v>369</v>
      </c>
      <c r="E145" s="27" t="s">
        <v>0</v>
      </c>
      <c r="F145" s="28" t="s">
        <v>379</v>
      </c>
      <c r="G145" s="28" t="s">
        <v>382</v>
      </c>
      <c r="H145" s="28" t="s">
        <v>0</v>
      </c>
      <c r="I145" s="28" t="s">
        <v>74</v>
      </c>
      <c r="J145" s="29" t="s">
        <v>385</v>
      </c>
      <c r="K145" s="103" t="s">
        <v>52</v>
      </c>
      <c r="L145" s="32" t="s">
        <v>55</v>
      </c>
      <c r="M145" s="28" t="s">
        <v>74</v>
      </c>
      <c r="N145" s="33"/>
      <c r="O145" s="54"/>
      <c r="P145" s="48"/>
      <c r="Q145" s="48">
        <v>1</v>
      </c>
      <c r="R145" s="48"/>
      <c r="S145" s="54"/>
      <c r="T145" s="48">
        <v>1</v>
      </c>
      <c r="U145" s="48"/>
      <c r="V145" s="49"/>
      <c r="W145" s="147">
        <v>1</v>
      </c>
      <c r="X145" s="54"/>
      <c r="Y145" s="54"/>
      <c r="Z145" s="54"/>
      <c r="AA145" s="54"/>
      <c r="AB145" s="54"/>
      <c r="AC145" s="54"/>
      <c r="AD145" s="54"/>
      <c r="AE145" s="131"/>
    </row>
    <row r="146" spans="1:31" ht="12" customHeight="1">
      <c r="A146" s="26">
        <v>142</v>
      </c>
      <c r="B146" s="27" t="s">
        <v>94</v>
      </c>
      <c r="C146" s="27" t="s">
        <v>373</v>
      </c>
      <c r="D146" s="27" t="s">
        <v>369</v>
      </c>
      <c r="E146" s="27" t="s">
        <v>0</v>
      </c>
      <c r="F146" s="28" t="s">
        <v>379</v>
      </c>
      <c r="G146" s="28" t="s">
        <v>381</v>
      </c>
      <c r="H146" s="28" t="s">
        <v>0</v>
      </c>
      <c r="I146" s="28" t="s">
        <v>74</v>
      </c>
      <c r="J146" s="102" t="s">
        <v>80</v>
      </c>
      <c r="K146" s="129" t="s">
        <v>117</v>
      </c>
      <c r="L146" s="32" t="s">
        <v>55</v>
      </c>
      <c r="M146" s="28" t="s">
        <v>74</v>
      </c>
      <c r="N146" s="33">
        <v>1</v>
      </c>
      <c r="O146" s="54"/>
      <c r="P146" s="48"/>
      <c r="Q146" s="48">
        <v>1</v>
      </c>
      <c r="R146" s="48"/>
      <c r="S146" s="54"/>
      <c r="T146" s="48">
        <v>1</v>
      </c>
      <c r="U146" s="48"/>
      <c r="V146" s="49"/>
      <c r="W146" s="147"/>
      <c r="X146" s="54">
        <v>1</v>
      </c>
      <c r="Y146" s="54"/>
      <c r="Z146" s="54"/>
      <c r="AA146" s="54"/>
      <c r="AB146" s="54"/>
      <c r="AC146" s="54"/>
      <c r="AD146" s="54"/>
      <c r="AE146" s="131"/>
    </row>
    <row r="147" spans="1:31" ht="12" customHeight="1">
      <c r="A147" s="26">
        <v>143</v>
      </c>
      <c r="B147" s="27" t="s">
        <v>94</v>
      </c>
      <c r="C147" s="27" t="s">
        <v>373</v>
      </c>
      <c r="D147" s="27" t="s">
        <v>369</v>
      </c>
      <c r="E147" s="27" t="s">
        <v>0</v>
      </c>
      <c r="F147" s="28" t="s">
        <v>379</v>
      </c>
      <c r="G147" s="28" t="s">
        <v>381</v>
      </c>
      <c r="H147" s="28" t="s">
        <v>0</v>
      </c>
      <c r="I147" s="28" t="s">
        <v>0</v>
      </c>
      <c r="J147" s="29" t="s">
        <v>80</v>
      </c>
      <c r="K147" s="103" t="s">
        <v>117</v>
      </c>
      <c r="L147" s="32" t="s">
        <v>55</v>
      </c>
      <c r="M147" s="28" t="s">
        <v>74</v>
      </c>
      <c r="N147" s="33"/>
      <c r="O147" s="54"/>
      <c r="P147" s="48"/>
      <c r="Q147" s="48">
        <v>1</v>
      </c>
      <c r="R147" s="48"/>
      <c r="S147" s="54"/>
      <c r="T147" s="48">
        <v>1</v>
      </c>
      <c r="U147" s="48"/>
      <c r="V147" s="49"/>
      <c r="W147" s="147"/>
      <c r="X147" s="54"/>
      <c r="Y147" s="54"/>
      <c r="Z147" s="54"/>
      <c r="AA147" s="54">
        <v>1</v>
      </c>
      <c r="AB147" s="54"/>
      <c r="AC147" s="54"/>
      <c r="AD147" s="54"/>
      <c r="AE147" s="131"/>
    </row>
    <row r="148" spans="1:31" ht="12" customHeight="1">
      <c r="A148" s="26">
        <v>144</v>
      </c>
      <c r="B148" s="27" t="s">
        <v>94</v>
      </c>
      <c r="C148" s="27" t="s">
        <v>373</v>
      </c>
      <c r="D148" s="27" t="s">
        <v>369</v>
      </c>
      <c r="E148" s="27" t="s">
        <v>0</v>
      </c>
      <c r="F148" s="28" t="s">
        <v>379</v>
      </c>
      <c r="G148" s="28" t="s">
        <v>381</v>
      </c>
      <c r="H148" s="28" t="s">
        <v>0</v>
      </c>
      <c r="I148" s="28" t="s">
        <v>0</v>
      </c>
      <c r="J148" s="29" t="s">
        <v>80</v>
      </c>
      <c r="K148" s="103" t="s">
        <v>117</v>
      </c>
      <c r="L148" s="32" t="s">
        <v>55</v>
      </c>
      <c r="M148" s="28" t="s">
        <v>74</v>
      </c>
      <c r="N148" s="33"/>
      <c r="O148" s="54"/>
      <c r="P148" s="48"/>
      <c r="Q148" s="48">
        <v>1</v>
      </c>
      <c r="R148" s="48"/>
      <c r="S148" s="54"/>
      <c r="T148" s="48">
        <v>1</v>
      </c>
      <c r="U148" s="48"/>
      <c r="V148" s="49"/>
      <c r="W148" s="147"/>
      <c r="X148" s="54"/>
      <c r="Y148" s="54"/>
      <c r="Z148" s="54"/>
      <c r="AA148" s="54">
        <v>1</v>
      </c>
      <c r="AB148" s="54"/>
      <c r="AC148" s="54"/>
      <c r="AD148" s="54"/>
      <c r="AE148" s="131"/>
    </row>
    <row r="149" spans="1:31" ht="12" customHeight="1">
      <c r="A149" s="26">
        <v>145</v>
      </c>
      <c r="B149" s="27" t="s">
        <v>94</v>
      </c>
      <c r="C149" s="27" t="s">
        <v>373</v>
      </c>
      <c r="D149" s="27" t="s">
        <v>369</v>
      </c>
      <c r="E149" s="27" t="s">
        <v>0</v>
      </c>
      <c r="F149" s="28" t="s">
        <v>378</v>
      </c>
      <c r="G149" s="28" t="s">
        <v>382</v>
      </c>
      <c r="H149" s="28" t="s">
        <v>0</v>
      </c>
      <c r="I149" s="28" t="s">
        <v>0</v>
      </c>
      <c r="J149" s="29" t="s">
        <v>80</v>
      </c>
      <c r="K149" s="129" t="s">
        <v>117</v>
      </c>
      <c r="L149" s="32" t="s">
        <v>55</v>
      </c>
      <c r="M149" s="28" t="s">
        <v>74</v>
      </c>
      <c r="N149" s="33"/>
      <c r="O149" s="54"/>
      <c r="P149" s="48"/>
      <c r="Q149" s="48">
        <v>1</v>
      </c>
      <c r="R149" s="48"/>
      <c r="S149" s="54"/>
      <c r="T149" s="48">
        <v>1</v>
      </c>
      <c r="U149" s="48"/>
      <c r="V149" s="49"/>
      <c r="W149" s="147"/>
      <c r="X149" s="54"/>
      <c r="Y149" s="54"/>
      <c r="Z149" s="54"/>
      <c r="AA149" s="54">
        <v>1</v>
      </c>
      <c r="AB149" s="54"/>
      <c r="AC149" s="54"/>
      <c r="AD149" s="54"/>
      <c r="AE149" s="131"/>
    </row>
    <row r="150" spans="1:31" ht="12" customHeight="1">
      <c r="A150" s="26">
        <v>146</v>
      </c>
      <c r="B150" s="27" t="s">
        <v>94</v>
      </c>
      <c r="C150" s="27" t="s">
        <v>373</v>
      </c>
      <c r="D150" s="27" t="s">
        <v>369</v>
      </c>
      <c r="E150" s="27" t="s">
        <v>0</v>
      </c>
      <c r="F150" s="28" t="s">
        <v>379</v>
      </c>
      <c r="G150" s="28" t="s">
        <v>381</v>
      </c>
      <c r="H150" s="28" t="s">
        <v>0</v>
      </c>
      <c r="I150" s="28" t="s">
        <v>0</v>
      </c>
      <c r="J150" s="102" t="s">
        <v>385</v>
      </c>
      <c r="K150" s="103" t="s">
        <v>52</v>
      </c>
      <c r="L150" s="32" t="s">
        <v>55</v>
      </c>
      <c r="M150" s="28" t="s">
        <v>74</v>
      </c>
      <c r="N150" s="33"/>
      <c r="O150" s="54"/>
      <c r="P150" s="48"/>
      <c r="Q150" s="48">
        <v>1</v>
      </c>
      <c r="R150" s="48"/>
      <c r="S150" s="54"/>
      <c r="T150" s="48">
        <v>1</v>
      </c>
      <c r="U150" s="48"/>
      <c r="V150" s="49"/>
      <c r="W150" s="147">
        <v>1</v>
      </c>
      <c r="X150" s="54"/>
      <c r="Y150" s="54"/>
      <c r="Z150" s="54"/>
      <c r="AA150" s="54"/>
      <c r="AB150" s="54"/>
      <c r="AC150" s="54"/>
      <c r="AD150" s="54"/>
      <c r="AE150" s="131"/>
    </row>
    <row r="151" spans="1:31" ht="12" customHeight="1">
      <c r="A151" s="26">
        <v>147</v>
      </c>
      <c r="B151" s="27" t="s">
        <v>94</v>
      </c>
      <c r="C151" s="27" t="s">
        <v>373</v>
      </c>
      <c r="D151" s="27" t="s">
        <v>369</v>
      </c>
      <c r="E151" s="27" t="s">
        <v>0</v>
      </c>
      <c r="F151" s="28" t="s">
        <v>378</v>
      </c>
      <c r="G151" s="28" t="s">
        <v>381</v>
      </c>
      <c r="H151" s="28" t="s">
        <v>0</v>
      </c>
      <c r="I151" s="28" t="s">
        <v>0</v>
      </c>
      <c r="J151" s="29" t="s">
        <v>80</v>
      </c>
      <c r="K151" s="103" t="s">
        <v>117</v>
      </c>
      <c r="L151" s="32" t="s">
        <v>55</v>
      </c>
      <c r="M151" s="28" t="s">
        <v>74</v>
      </c>
      <c r="N151" s="33"/>
      <c r="O151" s="48"/>
      <c r="P151" s="48"/>
      <c r="Q151" s="48">
        <v>1</v>
      </c>
      <c r="R151" s="48"/>
      <c r="S151" s="48"/>
      <c r="T151" s="48"/>
      <c r="U151" s="48"/>
      <c r="V151" s="49"/>
      <c r="W151" s="147"/>
      <c r="X151" s="54"/>
      <c r="Y151" s="54"/>
      <c r="Z151" s="54"/>
      <c r="AA151" s="54">
        <v>1</v>
      </c>
      <c r="AB151" s="54"/>
      <c r="AC151" s="54"/>
      <c r="AD151" s="54"/>
      <c r="AE151" s="131"/>
    </row>
    <row r="152" spans="1:31" ht="12" customHeight="1">
      <c r="A152" s="26">
        <v>148</v>
      </c>
      <c r="B152" s="27" t="s">
        <v>94</v>
      </c>
      <c r="C152" s="27" t="s">
        <v>373</v>
      </c>
      <c r="D152" s="27" t="s">
        <v>369</v>
      </c>
      <c r="E152" s="27" t="s">
        <v>0</v>
      </c>
      <c r="F152" s="28" t="s">
        <v>379</v>
      </c>
      <c r="G152" s="28" t="s">
        <v>382</v>
      </c>
      <c r="H152" s="28" t="s">
        <v>0</v>
      </c>
      <c r="I152" s="28" t="s">
        <v>74</v>
      </c>
      <c r="J152" s="102" t="s">
        <v>80</v>
      </c>
      <c r="K152" s="103" t="s">
        <v>52</v>
      </c>
      <c r="L152" s="32" t="s">
        <v>55</v>
      </c>
      <c r="M152" s="28" t="s">
        <v>74</v>
      </c>
      <c r="N152" s="33"/>
      <c r="O152" s="54"/>
      <c r="P152" s="48"/>
      <c r="Q152" s="48">
        <v>1</v>
      </c>
      <c r="R152" s="48"/>
      <c r="S152" s="54"/>
      <c r="T152" s="48">
        <v>1</v>
      </c>
      <c r="U152" s="48"/>
      <c r="V152" s="49"/>
      <c r="W152" s="147"/>
      <c r="X152" s="54"/>
      <c r="Y152" s="54"/>
      <c r="Z152" s="54"/>
      <c r="AA152" s="54">
        <v>1</v>
      </c>
      <c r="AB152" s="54"/>
      <c r="AC152" s="54"/>
      <c r="AD152" s="54"/>
      <c r="AE152" s="131"/>
    </row>
    <row r="153" spans="1:31" ht="12" customHeight="1">
      <c r="A153" s="26">
        <v>149</v>
      </c>
      <c r="B153" s="27" t="s">
        <v>94</v>
      </c>
      <c r="C153" s="27" t="s">
        <v>373</v>
      </c>
      <c r="D153" s="27" t="s">
        <v>369</v>
      </c>
      <c r="E153" s="27" t="s">
        <v>0</v>
      </c>
      <c r="F153" s="28" t="s">
        <v>378</v>
      </c>
      <c r="G153" s="28" t="s">
        <v>382</v>
      </c>
      <c r="H153" s="28" t="s">
        <v>0</v>
      </c>
      <c r="I153" s="28" t="s">
        <v>74</v>
      </c>
      <c r="J153" s="102" t="s">
        <v>80</v>
      </c>
      <c r="K153" s="129" t="s">
        <v>117</v>
      </c>
      <c r="L153" s="32" t="s">
        <v>55</v>
      </c>
      <c r="M153" s="28" t="s">
        <v>74</v>
      </c>
      <c r="N153" s="33"/>
      <c r="O153" s="48"/>
      <c r="P153" s="48"/>
      <c r="Q153" s="48">
        <v>1</v>
      </c>
      <c r="R153" s="48"/>
      <c r="S153" s="48"/>
      <c r="T153" s="48">
        <v>1</v>
      </c>
      <c r="U153" s="48"/>
      <c r="V153" s="49"/>
      <c r="W153" s="147"/>
      <c r="X153" s="54"/>
      <c r="Y153" s="54"/>
      <c r="Z153" s="54"/>
      <c r="AA153" s="54">
        <v>1</v>
      </c>
      <c r="AB153" s="54"/>
      <c r="AC153" s="54"/>
      <c r="AD153" s="54"/>
      <c r="AE153" s="131"/>
    </row>
    <row r="154" spans="1:31" ht="12" customHeight="1">
      <c r="A154" s="26">
        <v>150</v>
      </c>
      <c r="B154" s="27" t="s">
        <v>94</v>
      </c>
      <c r="C154" s="27" t="s">
        <v>373</v>
      </c>
      <c r="D154" s="27" t="s">
        <v>369</v>
      </c>
      <c r="E154" s="27" t="s">
        <v>0</v>
      </c>
      <c r="F154" s="28" t="s">
        <v>379</v>
      </c>
      <c r="G154" s="28" t="s">
        <v>382</v>
      </c>
      <c r="H154" s="28" t="s">
        <v>0</v>
      </c>
      <c r="I154" s="28" t="s">
        <v>74</v>
      </c>
      <c r="J154" s="29" t="s">
        <v>80</v>
      </c>
      <c r="K154" s="129" t="s">
        <v>117</v>
      </c>
      <c r="L154" s="32" t="s">
        <v>55</v>
      </c>
      <c r="M154" s="28" t="s">
        <v>74</v>
      </c>
      <c r="N154" s="33"/>
      <c r="O154" s="54"/>
      <c r="P154" s="48"/>
      <c r="Q154" s="48">
        <v>1</v>
      </c>
      <c r="R154" s="48"/>
      <c r="S154" s="54"/>
      <c r="T154" s="48">
        <v>1</v>
      </c>
      <c r="U154" s="48"/>
      <c r="V154" s="49"/>
      <c r="W154" s="147"/>
      <c r="X154" s="54"/>
      <c r="Y154" s="54"/>
      <c r="Z154" s="54"/>
      <c r="AA154" s="54">
        <v>1</v>
      </c>
      <c r="AB154" s="54"/>
      <c r="AC154" s="54"/>
      <c r="AD154" s="54"/>
      <c r="AE154" s="131"/>
    </row>
    <row r="155" spans="1:31" s="4" customFormat="1" ht="12" customHeight="1">
      <c r="A155" s="167">
        <v>151</v>
      </c>
      <c r="B155" s="40" t="s">
        <v>90</v>
      </c>
      <c r="C155" s="40" t="s">
        <v>374</v>
      </c>
      <c r="D155" s="40" t="s">
        <v>140</v>
      </c>
      <c r="E155" s="40" t="s">
        <v>0</v>
      </c>
      <c r="F155" s="40" t="s">
        <v>378</v>
      </c>
      <c r="G155" s="40" t="s">
        <v>230</v>
      </c>
      <c r="H155" s="40" t="s">
        <v>74</v>
      </c>
      <c r="I155" s="40" t="s">
        <v>0</v>
      </c>
      <c r="J155" s="99" t="s">
        <v>80</v>
      </c>
      <c r="K155" s="100" t="s">
        <v>117</v>
      </c>
      <c r="L155" s="101" t="s">
        <v>219</v>
      </c>
      <c r="M155" s="41" t="s">
        <v>74</v>
      </c>
      <c r="N155" s="45"/>
      <c r="O155" s="46">
        <v>1</v>
      </c>
      <c r="P155" s="46"/>
      <c r="Q155" s="46"/>
      <c r="R155" s="46"/>
      <c r="S155" s="46"/>
      <c r="T155" s="46"/>
      <c r="U155" s="46"/>
      <c r="V155" s="47"/>
      <c r="W155" s="53" t="s">
        <v>216</v>
      </c>
      <c r="X155" s="552" t="s">
        <v>216</v>
      </c>
      <c r="Y155" s="552" t="s">
        <v>216</v>
      </c>
      <c r="Z155" s="552">
        <v>1</v>
      </c>
      <c r="AA155" s="552">
        <v>1E-4</v>
      </c>
      <c r="AB155" s="552" t="s">
        <v>216</v>
      </c>
      <c r="AC155" s="552" t="s">
        <v>216</v>
      </c>
      <c r="AD155" s="552" t="s">
        <v>216</v>
      </c>
      <c r="AE155" s="553" t="s">
        <v>216</v>
      </c>
    </row>
    <row r="156" spans="1:31" s="4" customFormat="1" ht="12" customHeight="1">
      <c r="A156" s="26">
        <v>152</v>
      </c>
      <c r="B156" s="27" t="s">
        <v>90</v>
      </c>
      <c r="C156" s="27" t="s">
        <v>374</v>
      </c>
      <c r="D156" s="27" t="s">
        <v>369</v>
      </c>
      <c r="E156" s="27" t="s">
        <v>0</v>
      </c>
      <c r="F156" s="27" t="s">
        <v>379</v>
      </c>
      <c r="G156" s="28" t="s">
        <v>230</v>
      </c>
      <c r="H156" s="27" t="s">
        <v>0</v>
      </c>
      <c r="I156" s="27" t="s">
        <v>0</v>
      </c>
      <c r="J156" s="102" t="s">
        <v>212</v>
      </c>
      <c r="K156" s="103" t="s">
        <v>117</v>
      </c>
      <c r="L156" s="32" t="s">
        <v>219</v>
      </c>
      <c r="M156" s="28" t="s">
        <v>74</v>
      </c>
      <c r="N156" s="33"/>
      <c r="O156" s="48"/>
      <c r="P156" s="48"/>
      <c r="Q156" s="48"/>
      <c r="R156" s="48">
        <v>1</v>
      </c>
      <c r="S156" s="48"/>
      <c r="T156" s="48"/>
      <c r="U156" s="48"/>
      <c r="V156" s="49"/>
      <c r="W156" s="54">
        <v>1</v>
      </c>
      <c r="X156" s="554" t="s">
        <v>216</v>
      </c>
      <c r="Y156" s="554" t="s">
        <v>216</v>
      </c>
      <c r="Z156" s="554" t="s">
        <v>216</v>
      </c>
      <c r="AA156" s="554" t="s">
        <v>216</v>
      </c>
      <c r="AB156" s="554" t="s">
        <v>216</v>
      </c>
      <c r="AC156" s="554" t="s">
        <v>216</v>
      </c>
      <c r="AD156" s="554" t="s">
        <v>216</v>
      </c>
      <c r="AE156" s="555" t="s">
        <v>216</v>
      </c>
    </row>
    <row r="157" spans="1:31" s="2" customFormat="1" ht="12" customHeight="1">
      <c r="A157" s="26">
        <v>153</v>
      </c>
      <c r="B157" s="27" t="s">
        <v>90</v>
      </c>
      <c r="C157" s="27" t="s">
        <v>374</v>
      </c>
      <c r="D157" s="27" t="s">
        <v>369</v>
      </c>
      <c r="E157" s="27" t="s">
        <v>0</v>
      </c>
      <c r="F157" s="27" t="s">
        <v>379</v>
      </c>
      <c r="G157" s="28" t="s">
        <v>381</v>
      </c>
      <c r="H157" s="27" t="s">
        <v>0</v>
      </c>
      <c r="I157" s="27" t="s">
        <v>0</v>
      </c>
      <c r="J157" s="102" t="s">
        <v>80</v>
      </c>
      <c r="K157" s="103" t="s">
        <v>117</v>
      </c>
      <c r="L157" s="32" t="s">
        <v>55</v>
      </c>
      <c r="M157" s="28" t="s">
        <v>74</v>
      </c>
      <c r="N157" s="33"/>
      <c r="O157" s="54"/>
      <c r="P157" s="48"/>
      <c r="Q157" s="48"/>
      <c r="R157" s="48"/>
      <c r="S157" s="54"/>
      <c r="T157" s="48">
        <v>1</v>
      </c>
      <c r="U157" s="48"/>
      <c r="V157" s="49"/>
      <c r="W157" s="136" t="s">
        <v>216</v>
      </c>
      <c r="X157" s="136">
        <v>1</v>
      </c>
      <c r="Y157" s="136" t="s">
        <v>216</v>
      </c>
      <c r="Z157" s="136" t="s">
        <v>216</v>
      </c>
      <c r="AA157" s="136" t="s">
        <v>216</v>
      </c>
      <c r="AB157" s="136" t="s">
        <v>216</v>
      </c>
      <c r="AC157" s="136" t="s">
        <v>216</v>
      </c>
      <c r="AD157" s="136" t="s">
        <v>216</v>
      </c>
      <c r="AE157" s="137" t="s">
        <v>216</v>
      </c>
    </row>
    <row r="158" spans="1:31" ht="12" customHeight="1">
      <c r="A158" s="26">
        <v>154</v>
      </c>
      <c r="B158" s="27" t="s">
        <v>90</v>
      </c>
      <c r="C158" s="27" t="s">
        <v>374</v>
      </c>
      <c r="D158" s="27" t="s">
        <v>369</v>
      </c>
      <c r="E158" s="27" t="s">
        <v>0</v>
      </c>
      <c r="F158" s="27" t="s">
        <v>379</v>
      </c>
      <c r="G158" s="28" t="s">
        <v>381</v>
      </c>
      <c r="H158" s="27" t="s">
        <v>230</v>
      </c>
      <c r="I158" s="27" t="s">
        <v>74</v>
      </c>
      <c r="J158" s="102" t="s">
        <v>80</v>
      </c>
      <c r="K158" s="103" t="s">
        <v>52</v>
      </c>
      <c r="L158" s="32" t="s">
        <v>230</v>
      </c>
      <c r="M158" s="28" t="s">
        <v>74</v>
      </c>
      <c r="N158" s="33"/>
      <c r="O158" s="54"/>
      <c r="P158" s="48"/>
      <c r="Q158" s="48"/>
      <c r="R158" s="48"/>
      <c r="S158" s="54"/>
      <c r="T158" s="48"/>
      <c r="U158" s="48"/>
      <c r="V158" s="49"/>
      <c r="W158" s="136"/>
      <c r="X158" s="136" t="s">
        <v>216</v>
      </c>
      <c r="Y158" s="136" t="s">
        <v>216</v>
      </c>
      <c r="Z158" s="136" t="s">
        <v>216</v>
      </c>
      <c r="AA158" s="136" t="s">
        <v>216</v>
      </c>
      <c r="AB158" s="136" t="s">
        <v>216</v>
      </c>
      <c r="AC158" s="136" t="s">
        <v>216</v>
      </c>
      <c r="AD158" s="136" t="s">
        <v>216</v>
      </c>
      <c r="AE158" s="137" t="s">
        <v>216</v>
      </c>
    </row>
    <row r="159" spans="1:31" ht="12" customHeight="1">
      <c r="A159" s="26">
        <v>155</v>
      </c>
      <c r="B159" s="27" t="s">
        <v>90</v>
      </c>
      <c r="C159" s="27" t="s">
        <v>374</v>
      </c>
      <c r="D159" s="27" t="s">
        <v>369</v>
      </c>
      <c r="E159" s="27" t="s">
        <v>0</v>
      </c>
      <c r="F159" s="27" t="s">
        <v>379</v>
      </c>
      <c r="G159" s="28" t="s">
        <v>382</v>
      </c>
      <c r="H159" s="27" t="s">
        <v>74</v>
      </c>
      <c r="I159" s="27" t="s">
        <v>74</v>
      </c>
      <c r="J159" s="102" t="s">
        <v>212</v>
      </c>
      <c r="K159" s="103" t="s">
        <v>117</v>
      </c>
      <c r="L159" s="32" t="s">
        <v>55</v>
      </c>
      <c r="M159" s="28" t="s">
        <v>74</v>
      </c>
      <c r="N159" s="33"/>
      <c r="O159" s="54"/>
      <c r="P159" s="48"/>
      <c r="Q159" s="48"/>
      <c r="R159" s="48">
        <v>1</v>
      </c>
      <c r="S159" s="54"/>
      <c r="T159" s="48"/>
      <c r="U159" s="48"/>
      <c r="V159" s="49"/>
      <c r="W159" s="136">
        <v>1</v>
      </c>
      <c r="X159" s="136" t="s">
        <v>216</v>
      </c>
      <c r="Y159" s="136" t="s">
        <v>216</v>
      </c>
      <c r="Z159" s="136" t="s">
        <v>216</v>
      </c>
      <c r="AA159" s="136" t="s">
        <v>216</v>
      </c>
      <c r="AB159" s="136" t="s">
        <v>216</v>
      </c>
      <c r="AC159" s="136" t="s">
        <v>216</v>
      </c>
      <c r="AD159" s="136" t="s">
        <v>216</v>
      </c>
      <c r="AE159" s="137" t="s">
        <v>216</v>
      </c>
    </row>
    <row r="160" spans="1:31" ht="12" customHeight="1">
      <c r="A160" s="26">
        <v>156</v>
      </c>
      <c r="B160" s="27" t="s">
        <v>90</v>
      </c>
      <c r="C160" s="96" t="s">
        <v>373</v>
      </c>
      <c r="D160" s="27" t="s">
        <v>370</v>
      </c>
      <c r="E160" s="27" t="s">
        <v>0</v>
      </c>
      <c r="F160" s="27" t="s">
        <v>379</v>
      </c>
      <c r="G160" s="28" t="s">
        <v>381</v>
      </c>
      <c r="H160" s="27" t="s">
        <v>0</v>
      </c>
      <c r="I160" s="27" t="s">
        <v>0</v>
      </c>
      <c r="J160" s="102" t="s">
        <v>80</v>
      </c>
      <c r="K160" s="103" t="s">
        <v>117</v>
      </c>
      <c r="L160" s="32" t="s">
        <v>219</v>
      </c>
      <c r="M160" s="28" t="s">
        <v>74</v>
      </c>
      <c r="N160" s="33"/>
      <c r="O160" s="48"/>
      <c r="P160" s="48"/>
      <c r="Q160" s="48">
        <v>1</v>
      </c>
      <c r="R160" s="48"/>
      <c r="S160" s="48"/>
      <c r="T160" s="48"/>
      <c r="U160" s="48"/>
      <c r="V160" s="49"/>
      <c r="W160" s="136" t="s">
        <v>216</v>
      </c>
      <c r="X160" s="136" t="s">
        <v>216</v>
      </c>
      <c r="Y160" s="136">
        <v>1</v>
      </c>
      <c r="Z160" s="136" t="s">
        <v>216</v>
      </c>
      <c r="AA160" s="136" t="s">
        <v>216</v>
      </c>
      <c r="AB160" s="136" t="s">
        <v>216</v>
      </c>
      <c r="AC160" s="136" t="s">
        <v>216</v>
      </c>
      <c r="AD160" s="136" t="s">
        <v>216</v>
      </c>
      <c r="AE160" s="137" t="s">
        <v>216</v>
      </c>
    </row>
    <row r="161" spans="1:31" ht="12" customHeight="1">
      <c r="A161" s="26">
        <v>157</v>
      </c>
      <c r="B161" s="27" t="s">
        <v>90</v>
      </c>
      <c r="C161" s="27" t="s">
        <v>374</v>
      </c>
      <c r="D161" s="27" t="s">
        <v>369</v>
      </c>
      <c r="E161" s="27" t="s">
        <v>0</v>
      </c>
      <c r="F161" s="27" t="s">
        <v>379</v>
      </c>
      <c r="G161" s="27" t="s">
        <v>230</v>
      </c>
      <c r="H161" s="27" t="s">
        <v>0</v>
      </c>
      <c r="I161" s="27" t="s">
        <v>0</v>
      </c>
      <c r="J161" s="102" t="s">
        <v>80</v>
      </c>
      <c r="K161" s="103" t="s">
        <v>117</v>
      </c>
      <c r="L161" s="32" t="s">
        <v>55</v>
      </c>
      <c r="M161" s="28" t="s">
        <v>74</v>
      </c>
      <c r="N161" s="33"/>
      <c r="O161" s="54"/>
      <c r="P161" s="48"/>
      <c r="Q161" s="48"/>
      <c r="R161" s="48"/>
      <c r="S161" s="54"/>
      <c r="T161" s="48">
        <v>1</v>
      </c>
      <c r="U161" s="48"/>
      <c r="V161" s="49"/>
      <c r="W161" s="136">
        <v>1</v>
      </c>
      <c r="X161" s="136" t="s">
        <v>216</v>
      </c>
      <c r="Y161" s="136" t="s">
        <v>216</v>
      </c>
      <c r="Z161" s="136" t="s">
        <v>216</v>
      </c>
      <c r="AA161" s="136" t="s">
        <v>216</v>
      </c>
      <c r="AB161" s="136" t="s">
        <v>216</v>
      </c>
      <c r="AC161" s="136" t="s">
        <v>216</v>
      </c>
      <c r="AD161" s="136" t="s">
        <v>216</v>
      </c>
      <c r="AE161" s="137" t="s">
        <v>216</v>
      </c>
    </row>
    <row r="162" spans="1:31" ht="12" customHeight="1">
      <c r="A162" s="26">
        <v>158</v>
      </c>
      <c r="B162" s="27" t="s">
        <v>90</v>
      </c>
      <c r="C162" s="27" t="s">
        <v>373</v>
      </c>
      <c r="D162" s="27" t="s">
        <v>371</v>
      </c>
      <c r="E162" s="160" t="s">
        <v>0</v>
      </c>
      <c r="F162" s="27" t="s">
        <v>379</v>
      </c>
      <c r="G162" s="27" t="s">
        <v>230</v>
      </c>
      <c r="H162" s="27" t="s">
        <v>0</v>
      </c>
      <c r="I162" s="27" t="s">
        <v>0</v>
      </c>
      <c r="J162" s="102" t="s">
        <v>212</v>
      </c>
      <c r="K162" s="103" t="s">
        <v>117</v>
      </c>
      <c r="L162" s="103" t="s">
        <v>55</v>
      </c>
      <c r="M162" s="27" t="s">
        <v>74</v>
      </c>
      <c r="N162" s="33"/>
      <c r="O162" s="54"/>
      <c r="P162" s="48"/>
      <c r="Q162" s="48"/>
      <c r="R162" s="48"/>
      <c r="S162" s="54"/>
      <c r="T162" s="48">
        <v>1</v>
      </c>
      <c r="U162" s="48"/>
      <c r="V162" s="49"/>
      <c r="W162" s="136">
        <v>1</v>
      </c>
      <c r="X162" s="136" t="s">
        <v>216</v>
      </c>
      <c r="Y162" s="136" t="s">
        <v>216</v>
      </c>
      <c r="Z162" s="136"/>
      <c r="AA162" s="136" t="s">
        <v>216</v>
      </c>
      <c r="AB162" s="136" t="s">
        <v>216</v>
      </c>
      <c r="AC162" s="136" t="s">
        <v>216</v>
      </c>
      <c r="AD162" s="136" t="s">
        <v>216</v>
      </c>
      <c r="AE162" s="137" t="s">
        <v>216</v>
      </c>
    </row>
    <row r="163" spans="1:31" ht="12" customHeight="1">
      <c r="A163" s="26">
        <v>159</v>
      </c>
      <c r="B163" s="27" t="s">
        <v>90</v>
      </c>
      <c r="C163" s="27" t="s">
        <v>374</v>
      </c>
      <c r="D163" s="27" t="s">
        <v>368</v>
      </c>
      <c r="E163" s="160" t="s">
        <v>0</v>
      </c>
      <c r="F163" s="27" t="s">
        <v>379</v>
      </c>
      <c r="G163" s="28" t="s">
        <v>230</v>
      </c>
      <c r="H163" s="27" t="s">
        <v>0</v>
      </c>
      <c r="I163" s="27" t="s">
        <v>0</v>
      </c>
      <c r="J163" s="102" t="s">
        <v>65</v>
      </c>
      <c r="K163" s="103" t="s">
        <v>117</v>
      </c>
      <c r="L163" s="32" t="s">
        <v>55</v>
      </c>
      <c r="M163" s="28" t="s">
        <v>74</v>
      </c>
      <c r="N163" s="33"/>
      <c r="O163" s="54"/>
      <c r="P163" s="48"/>
      <c r="Q163" s="48"/>
      <c r="R163" s="48"/>
      <c r="S163" s="54"/>
      <c r="T163" s="48">
        <v>1</v>
      </c>
      <c r="U163" s="48"/>
      <c r="V163" s="49"/>
      <c r="W163" s="136" t="s">
        <v>216</v>
      </c>
      <c r="X163" s="136" t="s">
        <v>216</v>
      </c>
      <c r="Y163" s="136" t="s">
        <v>216</v>
      </c>
      <c r="Z163" s="136" t="s">
        <v>216</v>
      </c>
      <c r="AA163" s="136">
        <v>1</v>
      </c>
      <c r="AB163" s="136" t="s">
        <v>216</v>
      </c>
      <c r="AC163" s="136" t="s">
        <v>216</v>
      </c>
      <c r="AD163" s="136" t="s">
        <v>216</v>
      </c>
      <c r="AE163" s="137" t="s">
        <v>216</v>
      </c>
    </row>
    <row r="164" spans="1:31" ht="12" customHeight="1">
      <c r="A164" s="26">
        <v>160</v>
      </c>
      <c r="B164" s="27" t="s">
        <v>90</v>
      </c>
      <c r="C164" s="27" t="s">
        <v>374</v>
      </c>
      <c r="D164" s="27" t="s">
        <v>369</v>
      </c>
      <c r="E164" s="160" t="s">
        <v>0</v>
      </c>
      <c r="F164" s="27" t="s">
        <v>379</v>
      </c>
      <c r="G164" s="28" t="s">
        <v>381</v>
      </c>
      <c r="H164" s="27" t="s">
        <v>74</v>
      </c>
      <c r="I164" s="27" t="s">
        <v>74</v>
      </c>
      <c r="J164" s="102" t="s">
        <v>80</v>
      </c>
      <c r="K164" s="103" t="s">
        <v>117</v>
      </c>
      <c r="L164" s="32" t="s">
        <v>55</v>
      </c>
      <c r="M164" s="28" t="s">
        <v>74</v>
      </c>
      <c r="N164" s="33"/>
      <c r="O164" s="54"/>
      <c r="P164" s="48"/>
      <c r="Q164" s="48"/>
      <c r="R164" s="48"/>
      <c r="S164" s="54"/>
      <c r="T164" s="48">
        <v>1</v>
      </c>
      <c r="U164" s="48"/>
      <c r="V164" s="49"/>
      <c r="W164" s="136">
        <v>1</v>
      </c>
      <c r="X164" s="136" t="s">
        <v>216</v>
      </c>
      <c r="Y164" s="136" t="s">
        <v>216</v>
      </c>
      <c r="Z164" s="136" t="s">
        <v>216</v>
      </c>
      <c r="AA164" s="136" t="s">
        <v>216</v>
      </c>
      <c r="AB164" s="136" t="s">
        <v>216</v>
      </c>
      <c r="AC164" s="136" t="s">
        <v>216</v>
      </c>
      <c r="AD164" s="136" t="s">
        <v>216</v>
      </c>
      <c r="AE164" s="137" t="s">
        <v>216</v>
      </c>
    </row>
    <row r="165" spans="1:31" ht="12" customHeight="1">
      <c r="A165" s="26">
        <v>161</v>
      </c>
      <c r="B165" s="27" t="s">
        <v>90</v>
      </c>
      <c r="C165" s="27" t="s">
        <v>374</v>
      </c>
      <c r="D165" s="27" t="s">
        <v>368</v>
      </c>
      <c r="E165" s="160" t="s">
        <v>0</v>
      </c>
      <c r="F165" s="27" t="s">
        <v>379</v>
      </c>
      <c r="G165" s="28" t="s">
        <v>230</v>
      </c>
      <c r="H165" s="27" t="s">
        <v>0</v>
      </c>
      <c r="I165" s="27" t="s">
        <v>0</v>
      </c>
      <c r="J165" s="102" t="s">
        <v>212</v>
      </c>
      <c r="K165" s="103" t="s">
        <v>117</v>
      </c>
      <c r="L165" s="32" t="s">
        <v>55</v>
      </c>
      <c r="M165" s="28" t="s">
        <v>74</v>
      </c>
      <c r="N165" s="33"/>
      <c r="O165" s="54"/>
      <c r="P165" s="48"/>
      <c r="Q165" s="48">
        <v>1</v>
      </c>
      <c r="R165" s="48"/>
      <c r="S165" s="54"/>
      <c r="T165" s="48"/>
      <c r="U165" s="48"/>
      <c r="V165" s="49"/>
      <c r="W165" s="136">
        <v>1</v>
      </c>
      <c r="X165" s="136" t="s">
        <v>216</v>
      </c>
      <c r="Y165" s="136"/>
      <c r="Z165" s="136"/>
      <c r="AA165" s="136" t="s">
        <v>216</v>
      </c>
      <c r="AB165" s="136" t="s">
        <v>216</v>
      </c>
      <c r="AC165" s="136" t="s">
        <v>216</v>
      </c>
      <c r="AD165" s="136" t="s">
        <v>216</v>
      </c>
      <c r="AE165" s="137" t="s">
        <v>216</v>
      </c>
    </row>
    <row r="166" spans="1:31" ht="12" customHeight="1">
      <c r="A166" s="26">
        <v>162</v>
      </c>
      <c r="B166" s="27" t="s">
        <v>90</v>
      </c>
      <c r="C166" s="27" t="s">
        <v>373</v>
      </c>
      <c r="D166" s="27" t="s">
        <v>369</v>
      </c>
      <c r="E166" s="160" t="s">
        <v>0</v>
      </c>
      <c r="F166" s="27" t="s">
        <v>378</v>
      </c>
      <c r="G166" s="28" t="s">
        <v>230</v>
      </c>
      <c r="H166" s="27" t="s">
        <v>0</v>
      </c>
      <c r="I166" s="27" t="s">
        <v>74</v>
      </c>
      <c r="J166" s="102" t="s">
        <v>80</v>
      </c>
      <c r="K166" s="103" t="s">
        <v>117</v>
      </c>
      <c r="L166" s="32" t="s">
        <v>55</v>
      </c>
      <c r="M166" s="28" t="s">
        <v>74</v>
      </c>
      <c r="N166" s="33"/>
      <c r="O166" s="54"/>
      <c r="P166" s="48"/>
      <c r="Q166" s="48">
        <v>1</v>
      </c>
      <c r="R166" s="48"/>
      <c r="S166" s="54"/>
      <c r="T166" s="48"/>
      <c r="U166" s="48"/>
      <c r="V166" s="49"/>
      <c r="W166" s="136">
        <v>1</v>
      </c>
      <c r="X166" s="136" t="s">
        <v>216</v>
      </c>
      <c r="Y166" s="136" t="s">
        <v>216</v>
      </c>
      <c r="Z166" s="136" t="s">
        <v>216</v>
      </c>
      <c r="AA166" s="136" t="s">
        <v>216</v>
      </c>
      <c r="AB166" s="136" t="s">
        <v>216</v>
      </c>
      <c r="AC166" s="136" t="s">
        <v>216</v>
      </c>
      <c r="AD166" s="136" t="s">
        <v>216</v>
      </c>
      <c r="AE166" s="137" t="s">
        <v>216</v>
      </c>
    </row>
    <row r="167" spans="1:31" ht="12" customHeight="1">
      <c r="A167" s="26">
        <v>163</v>
      </c>
      <c r="B167" s="27" t="s">
        <v>90</v>
      </c>
      <c r="C167" s="27" t="s">
        <v>373</v>
      </c>
      <c r="D167" s="27" t="s">
        <v>369</v>
      </c>
      <c r="E167" s="160" t="s">
        <v>0</v>
      </c>
      <c r="F167" s="27" t="s">
        <v>379</v>
      </c>
      <c r="G167" s="28" t="s">
        <v>382</v>
      </c>
      <c r="H167" s="27" t="s">
        <v>0</v>
      </c>
      <c r="I167" s="27" t="s">
        <v>74</v>
      </c>
      <c r="J167" s="102" t="s">
        <v>80</v>
      </c>
      <c r="K167" s="103" t="s">
        <v>117</v>
      </c>
      <c r="L167" s="32" t="s">
        <v>219</v>
      </c>
      <c r="M167" s="28" t="s">
        <v>74</v>
      </c>
      <c r="N167" s="33"/>
      <c r="O167" s="48"/>
      <c r="P167" s="48"/>
      <c r="Q167" s="48"/>
      <c r="R167" s="48">
        <v>1</v>
      </c>
      <c r="S167" s="48"/>
      <c r="T167" s="48"/>
      <c r="U167" s="48"/>
      <c r="V167" s="49"/>
      <c r="W167" s="136">
        <v>1</v>
      </c>
      <c r="X167" s="136" t="s">
        <v>216</v>
      </c>
      <c r="Y167" s="136" t="s">
        <v>216</v>
      </c>
      <c r="Z167" s="136" t="s">
        <v>216</v>
      </c>
      <c r="AA167" s="136" t="s">
        <v>216</v>
      </c>
      <c r="AB167" s="136" t="s">
        <v>216</v>
      </c>
      <c r="AC167" s="136"/>
      <c r="AD167" s="136" t="s">
        <v>216</v>
      </c>
      <c r="AE167" s="137" t="s">
        <v>216</v>
      </c>
    </row>
    <row r="168" spans="1:31" ht="12" customHeight="1">
      <c r="A168" s="26">
        <v>164</v>
      </c>
      <c r="B168" s="27" t="s">
        <v>90</v>
      </c>
      <c r="C168" s="27" t="s">
        <v>374</v>
      </c>
      <c r="D168" s="27" t="s">
        <v>369</v>
      </c>
      <c r="E168" s="160" t="s">
        <v>0</v>
      </c>
      <c r="F168" s="27" t="s">
        <v>379</v>
      </c>
      <c r="G168" s="28" t="s">
        <v>381</v>
      </c>
      <c r="H168" s="27" t="s">
        <v>230</v>
      </c>
      <c r="I168" s="27" t="s">
        <v>0</v>
      </c>
      <c r="J168" s="102" t="s">
        <v>212</v>
      </c>
      <c r="K168" s="103" t="s">
        <v>117</v>
      </c>
      <c r="L168" s="32" t="s">
        <v>55</v>
      </c>
      <c r="M168" s="28" t="s">
        <v>74</v>
      </c>
      <c r="N168" s="33"/>
      <c r="O168" s="54"/>
      <c r="P168" s="48">
        <v>1</v>
      </c>
      <c r="Q168" s="48"/>
      <c r="R168" s="48"/>
      <c r="S168" s="54"/>
      <c r="T168" s="48"/>
      <c r="U168" s="48"/>
      <c r="V168" s="49"/>
      <c r="W168" s="136" t="s">
        <v>216</v>
      </c>
      <c r="X168" s="136" t="s">
        <v>216</v>
      </c>
      <c r="Y168" s="136" t="s">
        <v>216</v>
      </c>
      <c r="Z168" s="136"/>
      <c r="AA168" s="136" t="s">
        <v>216</v>
      </c>
      <c r="AB168" s="136" t="s">
        <v>216</v>
      </c>
      <c r="AC168" s="136" t="s">
        <v>216</v>
      </c>
      <c r="AD168" s="136" t="s">
        <v>216</v>
      </c>
      <c r="AE168" s="137" t="s">
        <v>216</v>
      </c>
    </row>
    <row r="169" spans="1:31" ht="12" customHeight="1">
      <c r="A169" s="26">
        <v>165</v>
      </c>
      <c r="B169" s="27" t="s">
        <v>90</v>
      </c>
      <c r="C169" s="27" t="s">
        <v>374</v>
      </c>
      <c r="D169" s="27" t="s">
        <v>366</v>
      </c>
      <c r="E169" s="160" t="s">
        <v>0</v>
      </c>
      <c r="F169" s="27" t="s">
        <v>379</v>
      </c>
      <c r="G169" s="28" t="s">
        <v>381</v>
      </c>
      <c r="H169" s="27" t="s">
        <v>0</v>
      </c>
      <c r="I169" s="27" t="s">
        <v>74</v>
      </c>
      <c r="J169" s="102" t="s">
        <v>73</v>
      </c>
      <c r="K169" s="103" t="s">
        <v>117</v>
      </c>
      <c r="L169" s="32" t="s">
        <v>55</v>
      </c>
      <c r="M169" s="28" t="s">
        <v>74</v>
      </c>
      <c r="N169" s="33"/>
      <c r="O169" s="54">
        <v>1</v>
      </c>
      <c r="P169" s="48"/>
      <c r="Q169" s="48"/>
      <c r="R169" s="48"/>
      <c r="S169" s="54"/>
      <c r="T169" s="48"/>
      <c r="U169" s="48"/>
      <c r="V169" s="49"/>
      <c r="W169" s="136" t="s">
        <v>216</v>
      </c>
      <c r="X169" s="136" t="s">
        <v>216</v>
      </c>
      <c r="Y169" s="136" t="s">
        <v>216</v>
      </c>
      <c r="Z169" s="136" t="s">
        <v>216</v>
      </c>
      <c r="AA169" s="136" t="s">
        <v>216</v>
      </c>
      <c r="AB169" s="136" t="s">
        <v>216</v>
      </c>
      <c r="AC169" s="136"/>
      <c r="AD169" s="136" t="s">
        <v>216</v>
      </c>
      <c r="AE169" s="137">
        <v>1</v>
      </c>
    </row>
    <row r="170" spans="1:31" ht="12" customHeight="1">
      <c r="A170" s="26">
        <v>166</v>
      </c>
      <c r="B170" s="27" t="s">
        <v>90</v>
      </c>
      <c r="C170" s="27" t="s">
        <v>374</v>
      </c>
      <c r="D170" s="27" t="s">
        <v>366</v>
      </c>
      <c r="E170" s="160" t="s">
        <v>0</v>
      </c>
      <c r="F170" s="27" t="s">
        <v>230</v>
      </c>
      <c r="G170" s="28" t="s">
        <v>383</v>
      </c>
      <c r="H170" s="27" t="s">
        <v>74</v>
      </c>
      <c r="I170" s="27" t="s">
        <v>230</v>
      </c>
      <c r="J170" s="102" t="s">
        <v>212</v>
      </c>
      <c r="K170" s="103" t="s">
        <v>117</v>
      </c>
      <c r="L170" s="32" t="s">
        <v>55</v>
      </c>
      <c r="M170" s="28" t="s">
        <v>74</v>
      </c>
      <c r="N170" s="33"/>
      <c r="O170" s="54"/>
      <c r="P170" s="48"/>
      <c r="Q170" s="48"/>
      <c r="R170" s="48"/>
      <c r="S170" s="54"/>
      <c r="T170" s="48">
        <v>1</v>
      </c>
      <c r="U170" s="48"/>
      <c r="V170" s="49"/>
      <c r="W170" s="136" t="s">
        <v>216</v>
      </c>
      <c r="X170" s="136">
        <v>1</v>
      </c>
      <c r="Y170" s="136" t="s">
        <v>216</v>
      </c>
      <c r="Z170" s="136" t="s">
        <v>216</v>
      </c>
      <c r="AA170" s="136">
        <v>1</v>
      </c>
      <c r="AB170" s="136" t="s">
        <v>216</v>
      </c>
      <c r="AC170" s="136" t="s">
        <v>216</v>
      </c>
      <c r="AD170" s="136" t="s">
        <v>216</v>
      </c>
      <c r="AE170" s="137" t="s">
        <v>216</v>
      </c>
    </row>
    <row r="171" spans="1:31" ht="12" customHeight="1">
      <c r="A171" s="26">
        <v>167</v>
      </c>
      <c r="B171" s="27" t="s">
        <v>90</v>
      </c>
      <c r="C171" s="27" t="s">
        <v>374</v>
      </c>
      <c r="D171" s="27" t="s">
        <v>368</v>
      </c>
      <c r="E171" s="160" t="s">
        <v>0</v>
      </c>
      <c r="F171" s="27" t="s">
        <v>379</v>
      </c>
      <c r="G171" s="28" t="s">
        <v>382</v>
      </c>
      <c r="H171" s="27" t="s">
        <v>0</v>
      </c>
      <c r="I171" s="27" t="s">
        <v>74</v>
      </c>
      <c r="J171" s="102" t="s">
        <v>212</v>
      </c>
      <c r="K171" s="103" t="s">
        <v>117</v>
      </c>
      <c r="L171" s="32" t="s">
        <v>55</v>
      </c>
      <c r="M171" s="28" t="s">
        <v>74</v>
      </c>
      <c r="N171" s="33">
        <v>1</v>
      </c>
      <c r="O171" s="48"/>
      <c r="P171" s="48"/>
      <c r="Q171" s="48"/>
      <c r="R171" s="48"/>
      <c r="S171" s="48"/>
      <c r="T171" s="48"/>
      <c r="U171" s="48"/>
      <c r="V171" s="49"/>
      <c r="W171" s="136"/>
      <c r="X171" s="136" t="s">
        <v>216</v>
      </c>
      <c r="Y171" s="136" t="s">
        <v>216</v>
      </c>
      <c r="Z171" s="136" t="s">
        <v>216</v>
      </c>
      <c r="AA171" s="136" t="s">
        <v>216</v>
      </c>
      <c r="AB171" s="136" t="s">
        <v>216</v>
      </c>
      <c r="AC171" s="136" t="s">
        <v>216</v>
      </c>
      <c r="AD171" s="136" t="s">
        <v>216</v>
      </c>
      <c r="AE171" s="137" t="s">
        <v>216</v>
      </c>
    </row>
    <row r="172" spans="1:31" ht="12" customHeight="1">
      <c r="A172" s="26">
        <v>168</v>
      </c>
      <c r="B172" s="27" t="s">
        <v>90</v>
      </c>
      <c r="C172" s="27" t="s">
        <v>374</v>
      </c>
      <c r="D172" s="27" t="s">
        <v>368</v>
      </c>
      <c r="E172" s="160" t="s">
        <v>0</v>
      </c>
      <c r="F172" s="27" t="s">
        <v>379</v>
      </c>
      <c r="G172" s="28" t="s">
        <v>381</v>
      </c>
      <c r="H172" s="27" t="s">
        <v>0</v>
      </c>
      <c r="I172" s="27" t="s">
        <v>230</v>
      </c>
      <c r="J172" s="29" t="s">
        <v>212</v>
      </c>
      <c r="K172" s="103" t="s">
        <v>117</v>
      </c>
      <c r="L172" s="32" t="s">
        <v>55</v>
      </c>
      <c r="M172" s="28" t="s">
        <v>74</v>
      </c>
      <c r="N172" s="33"/>
      <c r="O172" s="54">
        <v>1</v>
      </c>
      <c r="P172" s="48"/>
      <c r="Q172" s="48"/>
      <c r="R172" s="48"/>
      <c r="S172" s="54"/>
      <c r="T172" s="48"/>
      <c r="U172" s="48"/>
      <c r="V172" s="49"/>
      <c r="W172" s="136"/>
      <c r="X172" s="136" t="s">
        <v>216</v>
      </c>
      <c r="Y172" s="136" t="s">
        <v>216</v>
      </c>
      <c r="Z172" s="136" t="s">
        <v>216</v>
      </c>
      <c r="AA172" s="136" t="s">
        <v>216</v>
      </c>
      <c r="AB172" s="136" t="s">
        <v>216</v>
      </c>
      <c r="AC172" s="136" t="s">
        <v>216</v>
      </c>
      <c r="AD172" s="136" t="s">
        <v>216</v>
      </c>
      <c r="AE172" s="137" t="s">
        <v>216</v>
      </c>
    </row>
    <row r="173" spans="1:31" ht="12" customHeight="1">
      <c r="A173" s="26">
        <v>169</v>
      </c>
      <c r="B173" s="27" t="s">
        <v>90</v>
      </c>
      <c r="C173" s="27" t="s">
        <v>374</v>
      </c>
      <c r="D173" s="27" t="s">
        <v>371</v>
      </c>
      <c r="E173" s="160" t="s">
        <v>0</v>
      </c>
      <c r="F173" s="27" t="s">
        <v>379</v>
      </c>
      <c r="G173" s="28" t="s">
        <v>381</v>
      </c>
      <c r="H173" s="27" t="s">
        <v>0</v>
      </c>
      <c r="I173" s="27" t="s">
        <v>0</v>
      </c>
      <c r="J173" s="102" t="s">
        <v>212</v>
      </c>
      <c r="K173" s="103" t="s">
        <v>117</v>
      </c>
      <c r="L173" s="32" t="s">
        <v>55</v>
      </c>
      <c r="M173" s="28" t="s">
        <v>74</v>
      </c>
      <c r="N173" s="33"/>
      <c r="O173" s="54"/>
      <c r="P173" s="48"/>
      <c r="Q173" s="48"/>
      <c r="R173" s="48"/>
      <c r="S173" s="54"/>
      <c r="T173" s="48">
        <v>1</v>
      </c>
      <c r="U173" s="48"/>
      <c r="V173" s="49"/>
      <c r="W173" s="136" t="s">
        <v>216</v>
      </c>
      <c r="X173" s="136" t="s">
        <v>216</v>
      </c>
      <c r="Y173" s="136" t="s">
        <v>216</v>
      </c>
      <c r="Z173" s="136" t="s">
        <v>216</v>
      </c>
      <c r="AA173" s="136">
        <v>1</v>
      </c>
      <c r="AB173" s="136" t="s">
        <v>216</v>
      </c>
      <c r="AC173" s="136" t="s">
        <v>216</v>
      </c>
      <c r="AD173" s="136" t="s">
        <v>216</v>
      </c>
      <c r="AE173" s="137" t="s">
        <v>216</v>
      </c>
    </row>
    <row r="174" spans="1:31" ht="12" customHeight="1">
      <c r="A174" s="26">
        <v>170</v>
      </c>
      <c r="B174" s="27" t="s">
        <v>90</v>
      </c>
      <c r="C174" s="27" t="s">
        <v>374</v>
      </c>
      <c r="D174" s="27" t="s">
        <v>368</v>
      </c>
      <c r="E174" s="160" t="s">
        <v>0</v>
      </c>
      <c r="F174" s="27" t="s">
        <v>379</v>
      </c>
      <c r="G174" s="27" t="s">
        <v>230</v>
      </c>
      <c r="H174" s="27" t="s">
        <v>230</v>
      </c>
      <c r="I174" s="27" t="s">
        <v>74</v>
      </c>
      <c r="J174" s="102" t="s">
        <v>212</v>
      </c>
      <c r="K174" s="103" t="s">
        <v>52</v>
      </c>
      <c r="L174" s="32" t="s">
        <v>55</v>
      </c>
      <c r="M174" s="28" t="s">
        <v>74</v>
      </c>
      <c r="N174" s="33"/>
      <c r="O174" s="54"/>
      <c r="P174" s="48"/>
      <c r="Q174" s="48"/>
      <c r="R174" s="48"/>
      <c r="S174" s="54"/>
      <c r="T174" s="48">
        <v>1</v>
      </c>
      <c r="U174" s="48"/>
      <c r="V174" s="49"/>
      <c r="W174" s="136" t="s">
        <v>216</v>
      </c>
      <c r="X174" s="136" t="s">
        <v>216</v>
      </c>
      <c r="Y174" s="136" t="s">
        <v>216</v>
      </c>
      <c r="Z174" s="136" t="s">
        <v>216</v>
      </c>
      <c r="AA174" s="136" t="s">
        <v>216</v>
      </c>
      <c r="AB174" s="136" t="s">
        <v>216</v>
      </c>
      <c r="AC174" s="136" t="s">
        <v>216</v>
      </c>
      <c r="AD174" s="136">
        <v>1</v>
      </c>
      <c r="AE174" s="137"/>
    </row>
    <row r="175" spans="1:31" ht="12" customHeight="1">
      <c r="A175" s="26">
        <v>171</v>
      </c>
      <c r="B175" s="27" t="s">
        <v>90</v>
      </c>
      <c r="C175" s="27" t="s">
        <v>374</v>
      </c>
      <c r="D175" s="27" t="s">
        <v>369</v>
      </c>
      <c r="E175" s="160" t="s">
        <v>0</v>
      </c>
      <c r="F175" s="27" t="s">
        <v>379</v>
      </c>
      <c r="G175" s="28" t="s">
        <v>381</v>
      </c>
      <c r="H175" s="27" t="s">
        <v>0</v>
      </c>
      <c r="I175" s="27" t="s">
        <v>230</v>
      </c>
      <c r="J175" s="102" t="s">
        <v>72</v>
      </c>
      <c r="K175" s="103" t="s">
        <v>117</v>
      </c>
      <c r="L175" s="32" t="s">
        <v>55</v>
      </c>
      <c r="M175" s="28" t="s">
        <v>74</v>
      </c>
      <c r="N175" s="33"/>
      <c r="O175" s="54"/>
      <c r="P175" s="48"/>
      <c r="Q175" s="48"/>
      <c r="R175" s="48"/>
      <c r="S175" s="54"/>
      <c r="T175" s="48">
        <v>1</v>
      </c>
      <c r="U175" s="48"/>
      <c r="V175" s="49"/>
      <c r="W175" s="136" t="s">
        <v>216</v>
      </c>
      <c r="X175" s="136" t="s">
        <v>216</v>
      </c>
      <c r="Y175" s="136" t="s">
        <v>216</v>
      </c>
      <c r="Z175" s="136" t="s">
        <v>216</v>
      </c>
      <c r="AA175" s="136" t="s">
        <v>216</v>
      </c>
      <c r="AB175" s="136" t="s">
        <v>216</v>
      </c>
      <c r="AC175" s="136"/>
      <c r="AD175" s="136" t="s">
        <v>216</v>
      </c>
      <c r="AE175" s="137">
        <v>1</v>
      </c>
    </row>
    <row r="176" spans="1:31" ht="12" customHeight="1">
      <c r="A176" s="26">
        <v>172</v>
      </c>
      <c r="B176" s="27" t="s">
        <v>90</v>
      </c>
      <c r="C176" s="27" t="s">
        <v>374</v>
      </c>
      <c r="D176" s="27" t="s">
        <v>367</v>
      </c>
      <c r="E176" s="160" t="s">
        <v>0</v>
      </c>
      <c r="F176" s="27" t="s">
        <v>379</v>
      </c>
      <c r="G176" s="28" t="s">
        <v>381</v>
      </c>
      <c r="H176" s="27" t="s">
        <v>0</v>
      </c>
      <c r="I176" s="27" t="s">
        <v>0</v>
      </c>
      <c r="J176" s="102" t="s">
        <v>212</v>
      </c>
      <c r="K176" s="103" t="s">
        <v>52</v>
      </c>
      <c r="L176" s="32" t="s">
        <v>55</v>
      </c>
      <c r="M176" s="28" t="s">
        <v>74</v>
      </c>
      <c r="N176" s="33"/>
      <c r="O176" s="54"/>
      <c r="P176" s="48"/>
      <c r="Q176" s="48"/>
      <c r="R176" s="48"/>
      <c r="S176" s="54"/>
      <c r="T176" s="48">
        <v>1</v>
      </c>
      <c r="U176" s="48"/>
      <c r="V176" s="49"/>
      <c r="W176" s="136" t="s">
        <v>216</v>
      </c>
      <c r="X176" s="136">
        <v>1</v>
      </c>
      <c r="Y176" s="136" t="s">
        <v>216</v>
      </c>
      <c r="Z176" s="136" t="s">
        <v>216</v>
      </c>
      <c r="AA176" s="136" t="s">
        <v>216</v>
      </c>
      <c r="AB176" s="136" t="s">
        <v>216</v>
      </c>
      <c r="AC176" s="136" t="s">
        <v>216</v>
      </c>
      <c r="AD176" s="136" t="s">
        <v>216</v>
      </c>
      <c r="AE176" s="137" t="s">
        <v>216</v>
      </c>
    </row>
    <row r="177" spans="1:31" ht="12" customHeight="1">
      <c r="A177" s="26">
        <v>173</v>
      </c>
      <c r="B177" s="27" t="s">
        <v>90</v>
      </c>
      <c r="C177" s="27" t="s">
        <v>374</v>
      </c>
      <c r="D177" s="27" t="s">
        <v>369</v>
      </c>
      <c r="E177" s="171" t="s">
        <v>0</v>
      </c>
      <c r="F177" s="27" t="s">
        <v>379</v>
      </c>
      <c r="G177" s="28" t="s">
        <v>381</v>
      </c>
      <c r="H177" s="27" t="s">
        <v>74</v>
      </c>
      <c r="I177" s="27" t="s">
        <v>74</v>
      </c>
      <c r="J177" s="102" t="s">
        <v>212</v>
      </c>
      <c r="K177" s="103" t="s">
        <v>52</v>
      </c>
      <c r="L177" s="32" t="s">
        <v>55</v>
      </c>
      <c r="M177" s="28" t="s">
        <v>74</v>
      </c>
      <c r="N177" s="33">
        <v>1</v>
      </c>
      <c r="O177" s="54"/>
      <c r="P177" s="48"/>
      <c r="Q177" s="48"/>
      <c r="R177" s="48"/>
      <c r="S177" s="54"/>
      <c r="T177" s="48"/>
      <c r="U177" s="48"/>
      <c r="V177" s="49"/>
      <c r="W177" s="136" t="s">
        <v>216</v>
      </c>
      <c r="X177" s="136" t="s">
        <v>216</v>
      </c>
      <c r="Y177" s="136" t="s">
        <v>216</v>
      </c>
      <c r="Z177" s="136" t="s">
        <v>216</v>
      </c>
      <c r="AA177" s="136" t="s">
        <v>216</v>
      </c>
      <c r="AB177" s="136" t="s">
        <v>216</v>
      </c>
      <c r="AC177" s="136" t="s">
        <v>216</v>
      </c>
      <c r="AD177" s="136"/>
      <c r="AE177" s="137"/>
    </row>
    <row r="178" spans="1:31" ht="12" customHeight="1">
      <c r="A178" s="26">
        <v>174</v>
      </c>
      <c r="B178" s="27" t="s">
        <v>90</v>
      </c>
      <c r="C178" s="27" t="s">
        <v>374</v>
      </c>
      <c r="D178" s="27" t="s">
        <v>368</v>
      </c>
      <c r="E178" s="171" t="s">
        <v>0</v>
      </c>
      <c r="F178" s="27" t="s">
        <v>379</v>
      </c>
      <c r="G178" s="28" t="s">
        <v>381</v>
      </c>
      <c r="H178" s="27" t="s">
        <v>230</v>
      </c>
      <c r="I178" s="27" t="s">
        <v>74</v>
      </c>
      <c r="J178" s="102" t="s">
        <v>212</v>
      </c>
      <c r="K178" s="103" t="s">
        <v>52</v>
      </c>
      <c r="L178" s="32" t="s">
        <v>55</v>
      </c>
      <c r="M178" s="28"/>
      <c r="N178" s="33"/>
      <c r="O178" s="54">
        <v>1</v>
      </c>
      <c r="P178" s="48"/>
      <c r="Q178" s="48"/>
      <c r="R178" s="48"/>
      <c r="S178" s="54"/>
      <c r="T178" s="48"/>
      <c r="U178" s="48"/>
      <c r="V178" s="49"/>
      <c r="W178" s="136" t="s">
        <v>216</v>
      </c>
      <c r="X178" s="136" t="s">
        <v>216</v>
      </c>
      <c r="Y178" s="136" t="s">
        <v>216</v>
      </c>
      <c r="Z178" s="136" t="s">
        <v>216</v>
      </c>
      <c r="AA178" s="136" t="s">
        <v>216</v>
      </c>
      <c r="AB178" s="136" t="s">
        <v>216</v>
      </c>
      <c r="AC178" s="136" t="s">
        <v>216</v>
      </c>
      <c r="AD178" s="136"/>
      <c r="AE178" s="137"/>
    </row>
    <row r="179" spans="1:31" ht="12" customHeight="1">
      <c r="A179" s="26">
        <v>175</v>
      </c>
      <c r="B179" s="27" t="s">
        <v>90</v>
      </c>
      <c r="C179" s="27" t="s">
        <v>374</v>
      </c>
      <c r="D179" s="27" t="s">
        <v>367</v>
      </c>
      <c r="E179" s="171" t="s">
        <v>0</v>
      </c>
      <c r="F179" s="27" t="s">
        <v>230</v>
      </c>
      <c r="G179" s="27" t="s">
        <v>230</v>
      </c>
      <c r="H179" s="27" t="s">
        <v>230</v>
      </c>
      <c r="I179" s="27" t="s">
        <v>0</v>
      </c>
      <c r="J179" s="102" t="s">
        <v>80</v>
      </c>
      <c r="K179" s="103" t="s">
        <v>52</v>
      </c>
      <c r="L179" s="31" t="s">
        <v>55</v>
      </c>
      <c r="M179" s="28" t="s">
        <v>74</v>
      </c>
      <c r="N179" s="33"/>
      <c r="O179" s="54"/>
      <c r="P179" s="48"/>
      <c r="Q179" s="48"/>
      <c r="R179" s="48"/>
      <c r="S179" s="54"/>
      <c r="T179" s="48">
        <v>1</v>
      </c>
      <c r="U179" s="48"/>
      <c r="V179" s="49"/>
      <c r="W179" s="136" t="s">
        <v>216</v>
      </c>
      <c r="X179" s="136" t="s">
        <v>216</v>
      </c>
      <c r="Y179" s="136" t="s">
        <v>216</v>
      </c>
      <c r="Z179" s="136" t="s">
        <v>216</v>
      </c>
      <c r="AA179" s="136" t="s">
        <v>216</v>
      </c>
      <c r="AB179" s="136" t="s">
        <v>216</v>
      </c>
      <c r="AC179" s="136" t="s">
        <v>216</v>
      </c>
      <c r="AD179" s="136">
        <v>1</v>
      </c>
      <c r="AE179" s="137"/>
    </row>
    <row r="180" spans="1:31" ht="12" customHeight="1">
      <c r="A180" s="26">
        <v>176</v>
      </c>
      <c r="B180" s="27" t="s">
        <v>90</v>
      </c>
      <c r="C180" s="27" t="s">
        <v>374</v>
      </c>
      <c r="D180" s="27" t="s">
        <v>369</v>
      </c>
      <c r="E180" s="171" t="s">
        <v>0</v>
      </c>
      <c r="F180" s="27" t="s">
        <v>379</v>
      </c>
      <c r="G180" s="28" t="s">
        <v>381</v>
      </c>
      <c r="H180" s="27" t="s">
        <v>0</v>
      </c>
      <c r="I180" s="27" t="s">
        <v>230</v>
      </c>
      <c r="J180" s="102" t="s">
        <v>212</v>
      </c>
      <c r="K180" s="103" t="s">
        <v>52</v>
      </c>
      <c r="L180" s="32" t="s">
        <v>230</v>
      </c>
      <c r="M180" s="28" t="s">
        <v>74</v>
      </c>
      <c r="N180" s="33"/>
      <c r="O180" s="54"/>
      <c r="P180" s="48"/>
      <c r="Q180" s="48"/>
      <c r="R180" s="48"/>
      <c r="S180" s="54"/>
      <c r="T180" s="48"/>
      <c r="U180" s="48"/>
      <c r="V180" s="49"/>
      <c r="W180" s="136" t="s">
        <v>216</v>
      </c>
      <c r="X180" s="136" t="s">
        <v>216</v>
      </c>
      <c r="Y180" s="136" t="s">
        <v>216</v>
      </c>
      <c r="Z180" s="136" t="s">
        <v>216</v>
      </c>
      <c r="AA180" s="136" t="s">
        <v>216</v>
      </c>
      <c r="AB180" s="136" t="s">
        <v>216</v>
      </c>
      <c r="AC180" s="136" t="s">
        <v>216</v>
      </c>
      <c r="AD180" s="136" t="s">
        <v>216</v>
      </c>
      <c r="AE180" s="137" t="s">
        <v>216</v>
      </c>
    </row>
    <row r="181" spans="1:31" ht="12" customHeight="1">
      <c r="A181" s="26">
        <v>177</v>
      </c>
      <c r="B181" s="27" t="s">
        <v>90</v>
      </c>
      <c r="C181" s="27" t="s">
        <v>374</v>
      </c>
      <c r="D181" s="27" t="s">
        <v>371</v>
      </c>
      <c r="E181" s="171" t="s">
        <v>0</v>
      </c>
      <c r="F181" s="27" t="s">
        <v>379</v>
      </c>
      <c r="G181" s="28" t="s">
        <v>381</v>
      </c>
      <c r="H181" s="27" t="s">
        <v>0</v>
      </c>
      <c r="I181" s="27" t="s">
        <v>0</v>
      </c>
      <c r="J181" s="102" t="s">
        <v>80</v>
      </c>
      <c r="K181" s="103" t="s">
        <v>52</v>
      </c>
      <c r="L181" s="32" t="s">
        <v>55</v>
      </c>
      <c r="M181" s="28" t="s">
        <v>74</v>
      </c>
      <c r="N181" s="33"/>
      <c r="O181" s="54">
        <v>1</v>
      </c>
      <c r="P181" s="48"/>
      <c r="Q181" s="48"/>
      <c r="R181" s="48"/>
      <c r="S181" s="54"/>
      <c r="T181" s="48"/>
      <c r="U181" s="48"/>
      <c r="V181" s="49"/>
      <c r="W181" s="136" t="s">
        <v>216</v>
      </c>
      <c r="X181" s="136" t="s">
        <v>216</v>
      </c>
      <c r="Y181" s="136"/>
      <c r="Z181" s="136" t="s">
        <v>216</v>
      </c>
      <c r="AA181" s="136" t="s">
        <v>216</v>
      </c>
      <c r="AB181" s="136" t="s">
        <v>216</v>
      </c>
      <c r="AC181" s="136" t="s">
        <v>216</v>
      </c>
      <c r="AD181" s="136" t="s">
        <v>216</v>
      </c>
      <c r="AE181" s="137" t="s">
        <v>216</v>
      </c>
    </row>
    <row r="182" spans="1:31" ht="12" customHeight="1">
      <c r="A182" s="26">
        <v>178</v>
      </c>
      <c r="B182" s="27" t="s">
        <v>90</v>
      </c>
      <c r="C182" s="27" t="s">
        <v>374</v>
      </c>
      <c r="D182" s="27" t="s">
        <v>369</v>
      </c>
      <c r="E182" s="171" t="s">
        <v>0</v>
      </c>
      <c r="F182" s="27" t="s">
        <v>379</v>
      </c>
      <c r="G182" s="27" t="s">
        <v>230</v>
      </c>
      <c r="H182" s="27" t="s">
        <v>0</v>
      </c>
      <c r="I182" s="27" t="s">
        <v>0</v>
      </c>
      <c r="J182" s="102" t="s">
        <v>65</v>
      </c>
      <c r="K182" s="103" t="s">
        <v>117</v>
      </c>
      <c r="L182" s="32" t="s">
        <v>219</v>
      </c>
      <c r="M182" s="28" t="s">
        <v>74</v>
      </c>
      <c r="N182" s="33"/>
      <c r="O182" s="48"/>
      <c r="P182" s="48"/>
      <c r="Q182" s="48"/>
      <c r="R182" s="48"/>
      <c r="S182" s="48"/>
      <c r="T182" s="48"/>
      <c r="U182" s="48"/>
      <c r="V182" s="49"/>
      <c r="W182" s="136" t="s">
        <v>216</v>
      </c>
      <c r="X182" s="136" t="s">
        <v>216</v>
      </c>
      <c r="Y182" s="136" t="s">
        <v>216</v>
      </c>
      <c r="Z182" s="136" t="s">
        <v>216</v>
      </c>
      <c r="AA182" s="136">
        <v>1</v>
      </c>
      <c r="AB182" s="136" t="s">
        <v>216</v>
      </c>
      <c r="AC182" s="136" t="s">
        <v>216</v>
      </c>
      <c r="AD182" s="136" t="s">
        <v>216</v>
      </c>
      <c r="AE182" s="137" t="s">
        <v>216</v>
      </c>
    </row>
    <row r="183" spans="1:31" ht="12" customHeight="1">
      <c r="A183" s="26">
        <v>179</v>
      </c>
      <c r="B183" s="27" t="s">
        <v>90</v>
      </c>
      <c r="C183" s="27" t="s">
        <v>374</v>
      </c>
      <c r="D183" s="27" t="s">
        <v>140</v>
      </c>
      <c r="E183" s="171" t="s">
        <v>0</v>
      </c>
      <c r="F183" s="27" t="s">
        <v>379</v>
      </c>
      <c r="G183" s="27" t="s">
        <v>230</v>
      </c>
      <c r="H183" s="27" t="s">
        <v>0</v>
      </c>
      <c r="I183" s="27" t="s">
        <v>0</v>
      </c>
      <c r="J183" s="102" t="s">
        <v>65</v>
      </c>
      <c r="K183" s="103" t="s">
        <v>117</v>
      </c>
      <c r="L183" s="32" t="s">
        <v>55</v>
      </c>
      <c r="M183" s="28" t="s">
        <v>74</v>
      </c>
      <c r="N183" s="33"/>
      <c r="O183" s="54"/>
      <c r="P183" s="48"/>
      <c r="Q183" s="48">
        <v>1</v>
      </c>
      <c r="R183" s="48"/>
      <c r="S183" s="54"/>
      <c r="T183" s="48"/>
      <c r="U183" s="48"/>
      <c r="V183" s="49"/>
      <c r="W183" s="136" t="s">
        <v>216</v>
      </c>
      <c r="X183" s="136">
        <v>1</v>
      </c>
      <c r="Y183" s="136" t="s">
        <v>216</v>
      </c>
      <c r="Z183" s="136" t="s">
        <v>216</v>
      </c>
      <c r="AA183" s="136">
        <v>1</v>
      </c>
      <c r="AB183" s="136" t="s">
        <v>216</v>
      </c>
      <c r="AC183" s="136" t="s">
        <v>216</v>
      </c>
      <c r="AD183" s="136" t="s">
        <v>216</v>
      </c>
      <c r="AE183" s="137" t="s">
        <v>216</v>
      </c>
    </row>
    <row r="184" spans="1:31" ht="12" customHeight="1">
      <c r="A184" s="26">
        <v>180</v>
      </c>
      <c r="B184" s="27" t="s">
        <v>90</v>
      </c>
      <c r="C184" s="27" t="s">
        <v>374</v>
      </c>
      <c r="D184" s="27" t="s">
        <v>369</v>
      </c>
      <c r="E184" s="160" t="s">
        <v>0</v>
      </c>
      <c r="F184" s="27" t="s">
        <v>379</v>
      </c>
      <c r="G184" s="27" t="s">
        <v>230</v>
      </c>
      <c r="H184" s="27" t="s">
        <v>0</v>
      </c>
      <c r="I184" s="27" t="s">
        <v>0</v>
      </c>
      <c r="J184" s="102" t="s">
        <v>80</v>
      </c>
      <c r="K184" s="103" t="s">
        <v>52</v>
      </c>
      <c r="L184" s="32" t="s">
        <v>55</v>
      </c>
      <c r="M184" s="28" t="s">
        <v>74</v>
      </c>
      <c r="N184" s="33"/>
      <c r="O184" s="54"/>
      <c r="P184" s="48"/>
      <c r="Q184" s="48"/>
      <c r="R184" s="48"/>
      <c r="S184" s="54"/>
      <c r="T184" s="48"/>
      <c r="U184" s="48">
        <v>1</v>
      </c>
      <c r="V184" s="49"/>
      <c r="W184" s="136"/>
      <c r="X184" s="136" t="s">
        <v>216</v>
      </c>
      <c r="Y184" s="136" t="s">
        <v>216</v>
      </c>
      <c r="Z184" s="136" t="s">
        <v>216</v>
      </c>
      <c r="AA184" s="136" t="s">
        <v>216</v>
      </c>
      <c r="AB184" s="136" t="s">
        <v>216</v>
      </c>
      <c r="AC184" s="136" t="s">
        <v>216</v>
      </c>
      <c r="AD184" s="136" t="s">
        <v>216</v>
      </c>
      <c r="AE184" s="137" t="s">
        <v>216</v>
      </c>
    </row>
    <row r="185" spans="1:31" ht="12" customHeight="1">
      <c r="A185" s="26">
        <v>181</v>
      </c>
      <c r="B185" s="27" t="s">
        <v>90</v>
      </c>
      <c r="C185" s="27" t="s">
        <v>374</v>
      </c>
      <c r="D185" s="27" t="s">
        <v>140</v>
      </c>
      <c r="E185" s="160" t="s">
        <v>0</v>
      </c>
      <c r="F185" s="27" t="s">
        <v>379</v>
      </c>
      <c r="G185" s="27" t="s">
        <v>230</v>
      </c>
      <c r="H185" s="27" t="s">
        <v>230</v>
      </c>
      <c r="I185" s="27" t="s">
        <v>74</v>
      </c>
      <c r="J185" s="102" t="s">
        <v>212</v>
      </c>
      <c r="K185" s="103" t="s">
        <v>117</v>
      </c>
      <c r="L185" s="32" t="s">
        <v>219</v>
      </c>
      <c r="M185" s="28"/>
      <c r="N185" s="33"/>
      <c r="O185" s="48"/>
      <c r="P185" s="48"/>
      <c r="Q185" s="48"/>
      <c r="R185" s="48"/>
      <c r="S185" s="48"/>
      <c r="T185" s="48"/>
      <c r="U185" s="48"/>
      <c r="V185" s="49"/>
      <c r="W185" s="136" t="s">
        <v>216</v>
      </c>
      <c r="X185" s="136">
        <v>1</v>
      </c>
      <c r="Y185" s="136">
        <v>1</v>
      </c>
      <c r="Z185" s="136" t="s">
        <v>216</v>
      </c>
      <c r="AA185" s="136" t="s">
        <v>216</v>
      </c>
      <c r="AB185" s="136" t="s">
        <v>216</v>
      </c>
      <c r="AC185" s="136" t="s">
        <v>216</v>
      </c>
      <c r="AD185" s="136" t="s">
        <v>216</v>
      </c>
      <c r="AE185" s="137" t="s">
        <v>216</v>
      </c>
    </row>
    <row r="186" spans="1:31" ht="12" customHeight="1">
      <c r="A186" s="26">
        <v>182</v>
      </c>
      <c r="B186" s="27" t="s">
        <v>90</v>
      </c>
      <c r="C186" s="27" t="s">
        <v>373</v>
      </c>
      <c r="D186" s="27" t="s">
        <v>371</v>
      </c>
      <c r="E186" s="160" t="s">
        <v>0</v>
      </c>
      <c r="F186" s="27" t="s">
        <v>379</v>
      </c>
      <c r="G186" s="28" t="s">
        <v>381</v>
      </c>
      <c r="H186" s="27" t="s">
        <v>0</v>
      </c>
      <c r="I186" s="27" t="s">
        <v>74</v>
      </c>
      <c r="J186" s="102" t="s">
        <v>212</v>
      </c>
      <c r="K186" s="103" t="s">
        <v>52</v>
      </c>
      <c r="L186" s="32" t="s">
        <v>55</v>
      </c>
      <c r="M186" s="28" t="s">
        <v>74</v>
      </c>
      <c r="N186" s="33"/>
      <c r="O186" s="54">
        <v>1</v>
      </c>
      <c r="P186" s="48"/>
      <c r="Q186" s="48"/>
      <c r="R186" s="48"/>
      <c r="S186" s="54"/>
      <c r="T186" s="48"/>
      <c r="U186" s="48"/>
      <c r="V186" s="49"/>
      <c r="W186" s="136" t="s">
        <v>216</v>
      </c>
      <c r="X186" s="136" t="s">
        <v>216</v>
      </c>
      <c r="Y186" s="136" t="s">
        <v>216</v>
      </c>
      <c r="Z186" s="136" t="s">
        <v>216</v>
      </c>
      <c r="AA186" s="136" t="s">
        <v>216</v>
      </c>
      <c r="AB186" s="136" t="s">
        <v>216</v>
      </c>
      <c r="AC186" s="136" t="s">
        <v>216</v>
      </c>
      <c r="AD186" s="136"/>
      <c r="AE186" s="137"/>
    </row>
    <row r="187" spans="1:31" ht="12" customHeight="1">
      <c r="A187" s="26">
        <v>183</v>
      </c>
      <c r="B187" s="27" t="s">
        <v>90</v>
      </c>
      <c r="C187" s="27" t="s">
        <v>374</v>
      </c>
      <c r="D187" s="27" t="s">
        <v>368</v>
      </c>
      <c r="E187" s="160" t="s">
        <v>0</v>
      </c>
      <c r="F187" s="27" t="s">
        <v>379</v>
      </c>
      <c r="G187" s="28" t="s">
        <v>381</v>
      </c>
      <c r="H187" s="27" t="s">
        <v>0</v>
      </c>
      <c r="I187" s="27" t="s">
        <v>0</v>
      </c>
      <c r="J187" s="102" t="s">
        <v>212</v>
      </c>
      <c r="K187" s="103" t="s">
        <v>117</v>
      </c>
      <c r="L187" s="32" t="s">
        <v>55</v>
      </c>
      <c r="M187" s="28" t="s">
        <v>74</v>
      </c>
      <c r="N187" s="33"/>
      <c r="O187" s="54"/>
      <c r="P187" s="48"/>
      <c r="Q187" s="48">
        <v>1</v>
      </c>
      <c r="R187" s="48"/>
      <c r="S187" s="54"/>
      <c r="T187" s="48"/>
      <c r="U187" s="48"/>
      <c r="V187" s="49"/>
      <c r="W187" s="136">
        <v>1</v>
      </c>
      <c r="X187" s="136" t="s">
        <v>216</v>
      </c>
      <c r="Y187" s="136" t="s">
        <v>216</v>
      </c>
      <c r="Z187" s="136"/>
      <c r="AA187" s="136" t="s">
        <v>216</v>
      </c>
      <c r="AB187" s="136" t="s">
        <v>216</v>
      </c>
      <c r="AC187" s="136" t="s">
        <v>216</v>
      </c>
      <c r="AD187" s="136" t="s">
        <v>216</v>
      </c>
      <c r="AE187" s="137" t="s">
        <v>216</v>
      </c>
    </row>
    <row r="188" spans="1:31" ht="12" customHeight="1">
      <c r="A188" s="26">
        <v>184</v>
      </c>
      <c r="B188" s="27" t="s">
        <v>90</v>
      </c>
      <c r="C188" s="27" t="s">
        <v>373</v>
      </c>
      <c r="D188" s="27" t="s">
        <v>367</v>
      </c>
      <c r="E188" s="160" t="s">
        <v>74</v>
      </c>
      <c r="F188" s="27" t="s">
        <v>378</v>
      </c>
      <c r="G188" s="27" t="s">
        <v>230</v>
      </c>
      <c r="H188" s="27" t="s">
        <v>230</v>
      </c>
      <c r="I188" s="27" t="s">
        <v>230</v>
      </c>
      <c r="J188" s="102" t="s">
        <v>212</v>
      </c>
      <c r="K188" s="103" t="s">
        <v>52</v>
      </c>
      <c r="L188" s="32" t="s">
        <v>55</v>
      </c>
      <c r="M188" s="28" t="s">
        <v>74</v>
      </c>
      <c r="N188" s="33"/>
      <c r="O188" s="54"/>
      <c r="P188" s="48"/>
      <c r="Q188" s="48"/>
      <c r="R188" s="48"/>
      <c r="S188" s="54"/>
      <c r="T188" s="48">
        <v>1</v>
      </c>
      <c r="U188" s="48"/>
      <c r="V188" s="49"/>
      <c r="W188" s="136" t="s">
        <v>216</v>
      </c>
      <c r="X188" s="136" t="s">
        <v>216</v>
      </c>
      <c r="Y188" s="136" t="s">
        <v>216</v>
      </c>
      <c r="Z188" s="136" t="s">
        <v>216</v>
      </c>
      <c r="AA188" s="136" t="s">
        <v>216</v>
      </c>
      <c r="AB188" s="136" t="s">
        <v>216</v>
      </c>
      <c r="AC188" s="136" t="s">
        <v>216</v>
      </c>
      <c r="AD188" s="136">
        <v>1</v>
      </c>
      <c r="AE188" s="137"/>
    </row>
    <row r="189" spans="1:31" ht="12" customHeight="1">
      <c r="A189" s="26">
        <v>185</v>
      </c>
      <c r="B189" s="27" t="s">
        <v>90</v>
      </c>
      <c r="C189" s="27" t="s">
        <v>373</v>
      </c>
      <c r="D189" s="27" t="s">
        <v>369</v>
      </c>
      <c r="E189" s="160" t="s">
        <v>0</v>
      </c>
      <c r="F189" s="27" t="s">
        <v>379</v>
      </c>
      <c r="G189" s="28" t="s">
        <v>381</v>
      </c>
      <c r="H189" s="27" t="s">
        <v>0</v>
      </c>
      <c r="I189" s="27" t="s">
        <v>74</v>
      </c>
      <c r="J189" s="102" t="s">
        <v>80</v>
      </c>
      <c r="K189" s="103" t="s">
        <v>117</v>
      </c>
      <c r="L189" s="32" t="s">
        <v>55</v>
      </c>
      <c r="M189" s="28" t="s">
        <v>74</v>
      </c>
      <c r="N189" s="33"/>
      <c r="O189" s="54"/>
      <c r="P189" s="48"/>
      <c r="Q189" s="48"/>
      <c r="R189" s="48"/>
      <c r="S189" s="54"/>
      <c r="T189" s="48">
        <v>1</v>
      </c>
      <c r="U189" s="48"/>
      <c r="V189" s="49"/>
      <c r="W189" s="136" t="s">
        <v>216</v>
      </c>
      <c r="X189" s="136" t="s">
        <v>216</v>
      </c>
      <c r="Y189" s="136" t="s">
        <v>216</v>
      </c>
      <c r="Z189" s="136" t="s">
        <v>216</v>
      </c>
      <c r="AA189" s="136" t="s">
        <v>216</v>
      </c>
      <c r="AB189" s="136" t="s">
        <v>216</v>
      </c>
      <c r="AC189" s="136" t="s">
        <v>216</v>
      </c>
      <c r="AD189" s="136">
        <v>1</v>
      </c>
      <c r="AE189" s="137">
        <v>1</v>
      </c>
    </row>
    <row r="190" spans="1:31" ht="12" customHeight="1">
      <c r="A190" s="26">
        <v>186</v>
      </c>
      <c r="B190" s="27" t="s">
        <v>90</v>
      </c>
      <c r="C190" s="27" t="s">
        <v>374</v>
      </c>
      <c r="D190" s="27" t="s">
        <v>367</v>
      </c>
      <c r="E190" s="160" t="s">
        <v>0</v>
      </c>
      <c r="F190" s="27" t="s">
        <v>378</v>
      </c>
      <c r="G190" s="28" t="s">
        <v>383</v>
      </c>
      <c r="H190" s="27" t="s">
        <v>74</v>
      </c>
      <c r="I190" s="27" t="s">
        <v>74</v>
      </c>
      <c r="J190" s="102" t="s">
        <v>212</v>
      </c>
      <c r="K190" s="103" t="s">
        <v>117</v>
      </c>
      <c r="L190" s="32" t="s">
        <v>55</v>
      </c>
      <c r="M190" s="28" t="s">
        <v>74</v>
      </c>
      <c r="N190" s="33"/>
      <c r="O190" s="54"/>
      <c r="P190" s="48"/>
      <c r="Q190" s="48"/>
      <c r="R190" s="48"/>
      <c r="S190" s="54"/>
      <c r="T190" s="48"/>
      <c r="U190" s="48"/>
      <c r="V190" s="49"/>
      <c r="W190" s="136"/>
      <c r="X190" s="136" t="s">
        <v>216</v>
      </c>
      <c r="Y190" s="136" t="s">
        <v>216</v>
      </c>
      <c r="Z190" s="136" t="s">
        <v>216</v>
      </c>
      <c r="AA190" s="136" t="s">
        <v>216</v>
      </c>
      <c r="AB190" s="136" t="s">
        <v>216</v>
      </c>
      <c r="AC190" s="136" t="s">
        <v>216</v>
      </c>
      <c r="AD190" s="136" t="s">
        <v>216</v>
      </c>
      <c r="AE190" s="137" t="s">
        <v>216</v>
      </c>
    </row>
    <row r="191" spans="1:31" ht="12" customHeight="1">
      <c r="A191" s="26">
        <v>187</v>
      </c>
      <c r="B191" s="27" t="s">
        <v>90</v>
      </c>
      <c r="C191" s="27" t="s">
        <v>374</v>
      </c>
      <c r="D191" s="27" t="s">
        <v>366</v>
      </c>
      <c r="E191" s="160" t="s">
        <v>0</v>
      </c>
      <c r="F191" s="27" t="s">
        <v>379</v>
      </c>
      <c r="G191" s="28" t="s">
        <v>381</v>
      </c>
      <c r="H191" s="27" t="s">
        <v>0</v>
      </c>
      <c r="I191" s="27" t="s">
        <v>0</v>
      </c>
      <c r="J191" s="102" t="s">
        <v>80</v>
      </c>
      <c r="K191" s="103" t="s">
        <v>117</v>
      </c>
      <c r="L191" s="32" t="s">
        <v>55</v>
      </c>
      <c r="M191" s="28" t="s">
        <v>74</v>
      </c>
      <c r="N191" s="33"/>
      <c r="O191" s="48"/>
      <c r="P191" s="48"/>
      <c r="Q191" s="48">
        <v>1</v>
      </c>
      <c r="R191" s="48"/>
      <c r="S191" s="48"/>
      <c r="T191" s="48"/>
      <c r="U191" s="48"/>
      <c r="V191" s="49"/>
      <c r="W191" s="136">
        <v>1</v>
      </c>
      <c r="X191" s="136" t="s">
        <v>216</v>
      </c>
      <c r="Y191" s="136" t="s">
        <v>216</v>
      </c>
      <c r="Z191" s="136" t="s">
        <v>216</v>
      </c>
      <c r="AA191" s="136"/>
      <c r="AB191" s="136" t="s">
        <v>216</v>
      </c>
      <c r="AC191" s="136" t="s">
        <v>216</v>
      </c>
      <c r="AD191" s="136" t="s">
        <v>216</v>
      </c>
      <c r="AE191" s="137" t="s">
        <v>216</v>
      </c>
    </row>
    <row r="192" spans="1:31" ht="12" customHeight="1">
      <c r="A192" s="26">
        <v>188</v>
      </c>
      <c r="B192" s="27" t="s">
        <v>90</v>
      </c>
      <c r="C192" s="27" t="s">
        <v>374</v>
      </c>
      <c r="D192" s="27" t="s">
        <v>368</v>
      </c>
      <c r="E192" s="160" t="s">
        <v>74</v>
      </c>
      <c r="F192" s="27" t="s">
        <v>378</v>
      </c>
      <c r="G192" s="28" t="s">
        <v>382</v>
      </c>
      <c r="H192" s="27" t="s">
        <v>74</v>
      </c>
      <c r="I192" s="27" t="s">
        <v>74</v>
      </c>
      <c r="J192" s="102" t="s">
        <v>212</v>
      </c>
      <c r="K192" s="103" t="s">
        <v>52</v>
      </c>
      <c r="L192" s="32" t="s">
        <v>55</v>
      </c>
      <c r="M192" s="28" t="s">
        <v>74</v>
      </c>
      <c r="N192" s="33"/>
      <c r="O192" s="54">
        <v>1</v>
      </c>
      <c r="P192" s="48"/>
      <c r="Q192" s="48"/>
      <c r="R192" s="48"/>
      <c r="S192" s="54"/>
      <c r="T192" s="48"/>
      <c r="U192" s="48"/>
      <c r="V192" s="49"/>
      <c r="W192" s="136" t="s">
        <v>216</v>
      </c>
      <c r="X192" s="136" t="s">
        <v>216</v>
      </c>
      <c r="Y192" s="136" t="s">
        <v>216</v>
      </c>
      <c r="Z192" s="136" t="s">
        <v>216</v>
      </c>
      <c r="AA192" s="136" t="s">
        <v>216</v>
      </c>
      <c r="AB192" s="136" t="s">
        <v>216</v>
      </c>
      <c r="AC192" s="136" t="s">
        <v>216</v>
      </c>
      <c r="AD192" s="136"/>
      <c r="AE192" s="137"/>
    </row>
    <row r="193" spans="1:31" ht="12" customHeight="1">
      <c r="A193" s="26">
        <v>189</v>
      </c>
      <c r="B193" s="27" t="s">
        <v>90</v>
      </c>
      <c r="C193" s="27" t="s">
        <v>374</v>
      </c>
      <c r="D193" s="27" t="s">
        <v>368</v>
      </c>
      <c r="E193" s="160" t="s">
        <v>0</v>
      </c>
      <c r="F193" s="27" t="s">
        <v>379</v>
      </c>
      <c r="G193" s="28" t="s">
        <v>381</v>
      </c>
      <c r="H193" s="27" t="s">
        <v>0</v>
      </c>
      <c r="I193" s="27" t="s">
        <v>0</v>
      </c>
      <c r="J193" s="102" t="s">
        <v>212</v>
      </c>
      <c r="K193" s="103" t="s">
        <v>117</v>
      </c>
      <c r="L193" s="103" t="s">
        <v>219</v>
      </c>
      <c r="M193" s="27" t="s">
        <v>74</v>
      </c>
      <c r="N193" s="33"/>
      <c r="O193" s="48">
        <v>1</v>
      </c>
      <c r="P193" s="48"/>
      <c r="Q193" s="48"/>
      <c r="R193" s="48"/>
      <c r="S193" s="48"/>
      <c r="T193" s="48"/>
      <c r="U193" s="48"/>
      <c r="V193" s="49"/>
      <c r="W193" s="136">
        <v>1</v>
      </c>
      <c r="X193" s="136" t="s">
        <v>216</v>
      </c>
      <c r="Y193" s="136" t="s">
        <v>216</v>
      </c>
      <c r="Z193" s="136" t="s">
        <v>216</v>
      </c>
      <c r="AA193" s="136" t="s">
        <v>216</v>
      </c>
      <c r="AB193" s="136" t="s">
        <v>216</v>
      </c>
      <c r="AC193" s="136" t="s">
        <v>216</v>
      </c>
      <c r="AD193" s="136" t="s">
        <v>216</v>
      </c>
      <c r="AE193" s="137" t="s">
        <v>216</v>
      </c>
    </row>
    <row r="194" spans="1:31" ht="12" customHeight="1">
      <c r="A194" s="26">
        <v>190</v>
      </c>
      <c r="B194" s="27" t="s">
        <v>90</v>
      </c>
      <c r="C194" s="27" t="s">
        <v>374</v>
      </c>
      <c r="D194" s="27" t="s">
        <v>370</v>
      </c>
      <c r="E194" s="160" t="s">
        <v>0</v>
      </c>
      <c r="F194" s="27" t="s">
        <v>379</v>
      </c>
      <c r="G194" s="28" t="s">
        <v>381</v>
      </c>
      <c r="H194" s="27" t="s">
        <v>0</v>
      </c>
      <c r="I194" s="27" t="s">
        <v>0</v>
      </c>
      <c r="J194" s="29" t="s">
        <v>65</v>
      </c>
      <c r="K194" s="103" t="s">
        <v>117</v>
      </c>
      <c r="L194" s="32" t="s">
        <v>219</v>
      </c>
      <c r="M194" s="28" t="s">
        <v>74</v>
      </c>
      <c r="N194" s="33"/>
      <c r="O194" s="48"/>
      <c r="P194" s="48"/>
      <c r="Q194" s="48"/>
      <c r="R194" s="48">
        <v>1</v>
      </c>
      <c r="S194" s="48"/>
      <c r="T194" s="48"/>
      <c r="U194" s="48"/>
      <c r="V194" s="49"/>
      <c r="W194" s="136">
        <v>1</v>
      </c>
      <c r="X194" s="136" t="s">
        <v>216</v>
      </c>
      <c r="Y194" s="136" t="s">
        <v>216</v>
      </c>
      <c r="Z194" s="136" t="s">
        <v>216</v>
      </c>
      <c r="AA194" s="136" t="s">
        <v>216</v>
      </c>
      <c r="AB194" s="136" t="s">
        <v>216</v>
      </c>
      <c r="AC194" s="136" t="s">
        <v>216</v>
      </c>
      <c r="AD194" s="136" t="s">
        <v>216</v>
      </c>
      <c r="AE194" s="137" t="s">
        <v>216</v>
      </c>
    </row>
    <row r="195" spans="1:31" ht="12" customHeight="1">
      <c r="A195" s="26">
        <v>191</v>
      </c>
      <c r="B195" s="27" t="s">
        <v>90</v>
      </c>
      <c r="C195" s="27" t="s">
        <v>374</v>
      </c>
      <c r="D195" s="27" t="s">
        <v>368</v>
      </c>
      <c r="E195" s="160" t="s">
        <v>74</v>
      </c>
      <c r="F195" s="27" t="s">
        <v>379</v>
      </c>
      <c r="G195" s="28" t="s">
        <v>381</v>
      </c>
      <c r="H195" s="27" t="s">
        <v>0</v>
      </c>
      <c r="I195" s="27" t="s">
        <v>74</v>
      </c>
      <c r="J195" s="102" t="s">
        <v>68</v>
      </c>
      <c r="K195" s="103" t="s">
        <v>117</v>
      </c>
      <c r="L195" s="32" t="s">
        <v>219</v>
      </c>
      <c r="M195" s="28" t="s">
        <v>74</v>
      </c>
      <c r="N195" s="33"/>
      <c r="O195" s="48">
        <v>1</v>
      </c>
      <c r="P195" s="48"/>
      <c r="Q195" s="48"/>
      <c r="R195" s="48"/>
      <c r="S195" s="48"/>
      <c r="T195" s="48"/>
      <c r="U195" s="48"/>
      <c r="V195" s="49"/>
      <c r="W195" s="136" t="s">
        <v>216</v>
      </c>
      <c r="X195" s="136" t="s">
        <v>216</v>
      </c>
      <c r="Y195" s="136">
        <v>1</v>
      </c>
      <c r="Z195" s="136" t="s">
        <v>216</v>
      </c>
      <c r="AA195" s="136" t="s">
        <v>216</v>
      </c>
      <c r="AB195" s="136" t="s">
        <v>216</v>
      </c>
      <c r="AC195" s="136">
        <v>1</v>
      </c>
      <c r="AD195" s="136" t="s">
        <v>216</v>
      </c>
      <c r="AE195" s="137" t="s">
        <v>216</v>
      </c>
    </row>
    <row r="196" spans="1:31" ht="12" customHeight="1">
      <c r="A196" s="26">
        <v>192</v>
      </c>
      <c r="B196" s="27" t="s">
        <v>90</v>
      </c>
      <c r="C196" s="27" t="s">
        <v>374</v>
      </c>
      <c r="D196" s="27" t="s">
        <v>371</v>
      </c>
      <c r="E196" s="160" t="s">
        <v>0</v>
      </c>
      <c r="F196" s="27" t="s">
        <v>379</v>
      </c>
      <c r="G196" s="27" t="s">
        <v>230</v>
      </c>
      <c r="H196" s="27" t="s">
        <v>0</v>
      </c>
      <c r="I196" s="27" t="s">
        <v>230</v>
      </c>
      <c r="J196" s="102" t="s">
        <v>80</v>
      </c>
      <c r="K196" s="103" t="s">
        <v>117</v>
      </c>
      <c r="L196" s="32" t="s">
        <v>219</v>
      </c>
      <c r="M196" s="28" t="s">
        <v>74</v>
      </c>
      <c r="N196" s="33"/>
      <c r="O196" s="48">
        <v>1</v>
      </c>
      <c r="P196" s="48"/>
      <c r="Q196" s="48"/>
      <c r="R196" s="48"/>
      <c r="S196" s="48"/>
      <c r="T196" s="48"/>
      <c r="U196" s="48"/>
      <c r="V196" s="49"/>
      <c r="W196" s="136" t="s">
        <v>216</v>
      </c>
      <c r="X196" s="136" t="s">
        <v>216</v>
      </c>
      <c r="Y196" s="136">
        <v>1</v>
      </c>
      <c r="Z196" s="136" t="s">
        <v>216</v>
      </c>
      <c r="AA196" s="136" t="s">
        <v>216</v>
      </c>
      <c r="AB196" s="136">
        <v>1</v>
      </c>
      <c r="AC196" s="136" t="s">
        <v>216</v>
      </c>
      <c r="AD196" s="136" t="s">
        <v>216</v>
      </c>
      <c r="AE196" s="137" t="s">
        <v>216</v>
      </c>
    </row>
    <row r="197" spans="1:31" ht="12" customHeight="1">
      <c r="A197" s="26">
        <v>193</v>
      </c>
      <c r="B197" s="27" t="s">
        <v>90</v>
      </c>
      <c r="C197" s="27" t="s">
        <v>374</v>
      </c>
      <c r="D197" s="27" t="s">
        <v>369</v>
      </c>
      <c r="E197" s="160" t="s">
        <v>0</v>
      </c>
      <c r="F197" s="27" t="s">
        <v>379</v>
      </c>
      <c r="G197" s="27" t="s">
        <v>230</v>
      </c>
      <c r="H197" s="27" t="s">
        <v>0</v>
      </c>
      <c r="I197" s="27" t="s">
        <v>0</v>
      </c>
      <c r="J197" s="102" t="s">
        <v>65</v>
      </c>
      <c r="K197" s="103" t="s">
        <v>117</v>
      </c>
      <c r="L197" s="32" t="s">
        <v>55</v>
      </c>
      <c r="M197" s="28" t="s">
        <v>74</v>
      </c>
      <c r="N197" s="33"/>
      <c r="O197" s="48"/>
      <c r="P197" s="48"/>
      <c r="Q197" s="48"/>
      <c r="R197" s="48"/>
      <c r="S197" s="48"/>
      <c r="T197" s="48">
        <v>1</v>
      </c>
      <c r="U197" s="48"/>
      <c r="V197" s="49"/>
      <c r="W197" s="136" t="s">
        <v>216</v>
      </c>
      <c r="X197" s="136" t="s">
        <v>216</v>
      </c>
      <c r="Y197" s="136" t="s">
        <v>216</v>
      </c>
      <c r="Z197" s="136" t="s">
        <v>216</v>
      </c>
      <c r="AA197" s="136" t="s">
        <v>216</v>
      </c>
      <c r="AB197" s="136" t="s">
        <v>216</v>
      </c>
      <c r="AC197" s="136" t="s">
        <v>216</v>
      </c>
      <c r="AD197" s="136">
        <v>1</v>
      </c>
      <c r="AE197" s="137"/>
    </row>
    <row r="198" spans="1:31" ht="12" customHeight="1">
      <c r="A198" s="26">
        <v>194</v>
      </c>
      <c r="B198" s="27" t="s">
        <v>90</v>
      </c>
      <c r="C198" s="27" t="s">
        <v>374</v>
      </c>
      <c r="D198" s="27" t="s">
        <v>368</v>
      </c>
      <c r="E198" s="160" t="s">
        <v>0</v>
      </c>
      <c r="F198" s="27" t="s">
        <v>379</v>
      </c>
      <c r="G198" s="27" t="s">
        <v>230</v>
      </c>
      <c r="H198" s="27" t="s">
        <v>0</v>
      </c>
      <c r="I198" s="27" t="s">
        <v>0</v>
      </c>
      <c r="J198" s="102" t="s">
        <v>212</v>
      </c>
      <c r="K198" s="103" t="s">
        <v>52</v>
      </c>
      <c r="L198" s="32" t="s">
        <v>55</v>
      </c>
      <c r="M198" s="28" t="s">
        <v>74</v>
      </c>
      <c r="N198" s="33"/>
      <c r="O198" s="54"/>
      <c r="P198" s="48"/>
      <c r="Q198" s="48">
        <v>1</v>
      </c>
      <c r="R198" s="48"/>
      <c r="S198" s="54"/>
      <c r="T198" s="48"/>
      <c r="U198" s="48"/>
      <c r="V198" s="49"/>
      <c r="W198" s="136" t="s">
        <v>216</v>
      </c>
      <c r="X198" s="136" t="s">
        <v>216</v>
      </c>
      <c r="Y198" s="136" t="s">
        <v>216</v>
      </c>
      <c r="Z198" s="136" t="s">
        <v>216</v>
      </c>
      <c r="AA198" s="136">
        <v>1</v>
      </c>
      <c r="AB198" s="136" t="s">
        <v>216</v>
      </c>
      <c r="AC198" s="136" t="s">
        <v>216</v>
      </c>
      <c r="AD198" s="136" t="s">
        <v>216</v>
      </c>
      <c r="AE198" s="137" t="s">
        <v>216</v>
      </c>
    </row>
    <row r="199" spans="1:31" ht="12" customHeight="1">
      <c r="A199" s="26">
        <v>195</v>
      </c>
      <c r="B199" s="27" t="s">
        <v>90</v>
      </c>
      <c r="C199" s="27" t="s">
        <v>374</v>
      </c>
      <c r="D199" s="27" t="s">
        <v>369</v>
      </c>
      <c r="E199" s="160" t="s">
        <v>0</v>
      </c>
      <c r="F199" s="27" t="s">
        <v>379</v>
      </c>
      <c r="G199" s="27" t="s">
        <v>230</v>
      </c>
      <c r="H199" s="96" t="s">
        <v>0</v>
      </c>
      <c r="I199" s="96" t="s">
        <v>0</v>
      </c>
      <c r="J199" s="102" t="s">
        <v>66</v>
      </c>
      <c r="K199" s="103" t="s">
        <v>117</v>
      </c>
      <c r="L199" s="32" t="s">
        <v>230</v>
      </c>
      <c r="M199" s="28" t="s">
        <v>74</v>
      </c>
      <c r="N199" s="33"/>
      <c r="O199" s="54"/>
      <c r="P199" s="48"/>
      <c r="Q199" s="48"/>
      <c r="R199" s="48"/>
      <c r="S199" s="54"/>
      <c r="T199" s="48"/>
      <c r="U199" s="48"/>
      <c r="V199" s="49"/>
      <c r="W199" s="136" t="s">
        <v>216</v>
      </c>
      <c r="X199" s="136" t="s">
        <v>216</v>
      </c>
      <c r="Y199" s="136" t="s">
        <v>216</v>
      </c>
      <c r="Z199" s="136" t="s">
        <v>216</v>
      </c>
      <c r="AA199" s="136" t="s">
        <v>216</v>
      </c>
      <c r="AB199" s="136"/>
      <c r="AC199" s="136" t="s">
        <v>216</v>
      </c>
      <c r="AD199" s="136" t="s">
        <v>216</v>
      </c>
      <c r="AE199" s="137" t="s">
        <v>216</v>
      </c>
    </row>
    <row r="200" spans="1:31" ht="12" customHeight="1">
      <c r="A200" s="26">
        <v>196</v>
      </c>
      <c r="B200" s="27" t="s">
        <v>90</v>
      </c>
      <c r="C200" s="27" t="s">
        <v>373</v>
      </c>
      <c r="D200" s="27" t="s">
        <v>371</v>
      </c>
      <c r="E200" s="160" t="s">
        <v>0</v>
      </c>
      <c r="F200" s="27" t="s">
        <v>379</v>
      </c>
      <c r="G200" s="27" t="s">
        <v>230</v>
      </c>
      <c r="H200" s="27" t="s">
        <v>0</v>
      </c>
      <c r="I200" s="27" t="s">
        <v>0</v>
      </c>
      <c r="J200" s="102" t="s">
        <v>212</v>
      </c>
      <c r="K200" s="103" t="s">
        <v>117</v>
      </c>
      <c r="L200" s="32" t="s">
        <v>219</v>
      </c>
      <c r="M200" s="28" t="s">
        <v>74</v>
      </c>
      <c r="N200" s="33"/>
      <c r="O200" s="48"/>
      <c r="P200" s="48"/>
      <c r="Q200" s="48"/>
      <c r="R200" s="48"/>
      <c r="S200" s="48"/>
      <c r="T200" s="48">
        <v>1</v>
      </c>
      <c r="U200" s="48"/>
      <c r="V200" s="49"/>
      <c r="W200" s="136">
        <v>1</v>
      </c>
      <c r="X200" s="136" t="s">
        <v>216</v>
      </c>
      <c r="Y200" s="136" t="s">
        <v>216</v>
      </c>
      <c r="Z200" s="136" t="s">
        <v>216</v>
      </c>
      <c r="AA200" s="136" t="s">
        <v>216</v>
      </c>
      <c r="AB200" s="136" t="s">
        <v>216</v>
      </c>
      <c r="AC200" s="136" t="s">
        <v>216</v>
      </c>
      <c r="AD200" s="136" t="s">
        <v>216</v>
      </c>
      <c r="AE200" s="137" t="s">
        <v>216</v>
      </c>
    </row>
    <row r="201" spans="1:31" ht="12" customHeight="1">
      <c r="A201" s="26">
        <v>197</v>
      </c>
      <c r="B201" s="27" t="s">
        <v>90</v>
      </c>
      <c r="C201" s="27" t="s">
        <v>374</v>
      </c>
      <c r="D201" s="27" t="s">
        <v>367</v>
      </c>
      <c r="E201" s="160" t="s">
        <v>0</v>
      </c>
      <c r="F201" s="27" t="s">
        <v>379</v>
      </c>
      <c r="G201" s="28" t="s">
        <v>381</v>
      </c>
      <c r="H201" s="27" t="s">
        <v>230</v>
      </c>
      <c r="I201" s="27" t="s">
        <v>74</v>
      </c>
      <c r="J201" s="102" t="s">
        <v>212</v>
      </c>
      <c r="K201" s="103" t="s">
        <v>52</v>
      </c>
      <c r="L201" s="32" t="s">
        <v>55</v>
      </c>
      <c r="M201" s="28" t="s">
        <v>74</v>
      </c>
      <c r="N201" s="33"/>
      <c r="O201" s="54">
        <v>1</v>
      </c>
      <c r="P201" s="48"/>
      <c r="Q201" s="48"/>
      <c r="R201" s="48"/>
      <c r="S201" s="54"/>
      <c r="T201" s="48"/>
      <c r="U201" s="48"/>
      <c r="V201" s="49"/>
      <c r="W201" s="136" t="s">
        <v>216</v>
      </c>
      <c r="X201" s="136"/>
      <c r="Y201" s="136" t="s">
        <v>216</v>
      </c>
      <c r="Z201" s="136" t="s">
        <v>216</v>
      </c>
      <c r="AA201" s="136" t="s">
        <v>216</v>
      </c>
      <c r="AB201" s="136" t="s">
        <v>216</v>
      </c>
      <c r="AC201" s="136" t="s">
        <v>216</v>
      </c>
      <c r="AD201" s="136" t="s">
        <v>216</v>
      </c>
      <c r="AE201" s="137" t="s">
        <v>216</v>
      </c>
    </row>
    <row r="202" spans="1:31" ht="12" customHeight="1">
      <c r="A202" s="26">
        <v>198</v>
      </c>
      <c r="B202" s="27" t="s">
        <v>90</v>
      </c>
      <c r="C202" s="27" t="s">
        <v>373</v>
      </c>
      <c r="D202" s="27" t="s">
        <v>371</v>
      </c>
      <c r="E202" s="160" t="s">
        <v>0</v>
      </c>
      <c r="F202" s="27" t="s">
        <v>378</v>
      </c>
      <c r="G202" s="27" t="s">
        <v>230</v>
      </c>
      <c r="H202" s="27" t="s">
        <v>230</v>
      </c>
      <c r="I202" s="27" t="s">
        <v>230</v>
      </c>
      <c r="J202" s="102" t="s">
        <v>80</v>
      </c>
      <c r="K202" s="103" t="s">
        <v>117</v>
      </c>
      <c r="L202" s="32" t="s">
        <v>55</v>
      </c>
      <c r="M202" s="28" t="s">
        <v>74</v>
      </c>
      <c r="N202" s="33"/>
      <c r="O202" s="54"/>
      <c r="P202" s="48"/>
      <c r="Q202" s="48">
        <v>1</v>
      </c>
      <c r="R202" s="48"/>
      <c r="S202" s="54"/>
      <c r="T202" s="48"/>
      <c r="U202" s="48"/>
      <c r="V202" s="49"/>
      <c r="W202" s="136" t="s">
        <v>216</v>
      </c>
      <c r="X202" s="136" t="s">
        <v>216</v>
      </c>
      <c r="Y202" s="136" t="s">
        <v>216</v>
      </c>
      <c r="Z202" s="136" t="s">
        <v>216</v>
      </c>
      <c r="AA202" s="136" t="s">
        <v>216</v>
      </c>
      <c r="AB202" s="136">
        <v>1</v>
      </c>
      <c r="AC202" s="136" t="s">
        <v>216</v>
      </c>
      <c r="AD202" s="136" t="s">
        <v>216</v>
      </c>
      <c r="AE202" s="137" t="s">
        <v>216</v>
      </c>
    </row>
    <row r="203" spans="1:31" ht="12" customHeight="1">
      <c r="A203" s="26">
        <v>199</v>
      </c>
      <c r="B203" s="27" t="s">
        <v>90</v>
      </c>
      <c r="C203" s="27" t="s">
        <v>374</v>
      </c>
      <c r="D203" s="27" t="s">
        <v>368</v>
      </c>
      <c r="E203" s="160" t="s">
        <v>0</v>
      </c>
      <c r="F203" s="27" t="s">
        <v>379</v>
      </c>
      <c r="G203" s="28" t="s">
        <v>381</v>
      </c>
      <c r="H203" s="27" t="s">
        <v>230</v>
      </c>
      <c r="I203" s="27" t="s">
        <v>74</v>
      </c>
      <c r="J203" s="102" t="s">
        <v>212</v>
      </c>
      <c r="K203" s="103" t="s">
        <v>52</v>
      </c>
      <c r="L203" s="32" t="s">
        <v>55</v>
      </c>
      <c r="M203" s="28" t="s">
        <v>74</v>
      </c>
      <c r="N203" s="33"/>
      <c r="O203" s="54">
        <v>1</v>
      </c>
      <c r="P203" s="48"/>
      <c r="Q203" s="48"/>
      <c r="R203" s="48"/>
      <c r="S203" s="54"/>
      <c r="T203" s="48"/>
      <c r="U203" s="48"/>
      <c r="V203" s="49"/>
      <c r="W203" s="136"/>
      <c r="X203" s="136" t="s">
        <v>216</v>
      </c>
      <c r="Y203" s="136" t="s">
        <v>216</v>
      </c>
      <c r="Z203" s="136" t="s">
        <v>216</v>
      </c>
      <c r="AA203" s="136" t="s">
        <v>216</v>
      </c>
      <c r="AB203" s="136" t="s">
        <v>216</v>
      </c>
      <c r="AC203" s="136" t="s">
        <v>216</v>
      </c>
      <c r="AD203" s="136" t="s">
        <v>216</v>
      </c>
      <c r="AE203" s="137" t="s">
        <v>216</v>
      </c>
    </row>
    <row r="204" spans="1:31" ht="12" customHeight="1">
      <c r="A204" s="26">
        <v>200</v>
      </c>
      <c r="B204" s="27" t="s">
        <v>90</v>
      </c>
      <c r="C204" s="27" t="s">
        <v>374</v>
      </c>
      <c r="D204" s="27" t="s">
        <v>368</v>
      </c>
      <c r="E204" s="160" t="s">
        <v>0</v>
      </c>
      <c r="F204" s="27" t="s">
        <v>379</v>
      </c>
      <c r="G204" s="28" t="s">
        <v>381</v>
      </c>
      <c r="H204" s="27" t="s">
        <v>74</v>
      </c>
      <c r="I204" s="27" t="s">
        <v>74</v>
      </c>
      <c r="J204" s="102" t="s">
        <v>212</v>
      </c>
      <c r="K204" s="103" t="s">
        <v>52</v>
      </c>
      <c r="L204" s="32" t="s">
        <v>55</v>
      </c>
      <c r="M204" s="28" t="s">
        <v>74</v>
      </c>
      <c r="N204" s="33"/>
      <c r="O204" s="54"/>
      <c r="P204" s="48"/>
      <c r="Q204" s="48">
        <v>1</v>
      </c>
      <c r="R204" s="48"/>
      <c r="S204" s="54"/>
      <c r="T204" s="48"/>
      <c r="U204" s="48"/>
      <c r="V204" s="49"/>
      <c r="W204" s="136" t="s">
        <v>216</v>
      </c>
      <c r="X204" s="136" t="s">
        <v>216</v>
      </c>
      <c r="Y204" s="136" t="s">
        <v>216</v>
      </c>
      <c r="Z204" s="136" t="s">
        <v>216</v>
      </c>
      <c r="AA204" s="136"/>
      <c r="AB204" s="136" t="s">
        <v>216</v>
      </c>
      <c r="AC204" s="136" t="s">
        <v>216</v>
      </c>
      <c r="AD204" s="136" t="s">
        <v>216</v>
      </c>
      <c r="AE204" s="137" t="s">
        <v>216</v>
      </c>
    </row>
    <row r="205" spans="1:31" ht="12" customHeight="1">
      <c r="A205" s="26">
        <v>201</v>
      </c>
      <c r="B205" s="27" t="s">
        <v>90</v>
      </c>
      <c r="C205" s="27" t="s">
        <v>374</v>
      </c>
      <c r="D205" s="27" t="s">
        <v>368</v>
      </c>
      <c r="E205" s="160" t="s">
        <v>0</v>
      </c>
      <c r="F205" s="27" t="s">
        <v>379</v>
      </c>
      <c r="G205" s="28" t="s">
        <v>381</v>
      </c>
      <c r="H205" s="27" t="s">
        <v>0</v>
      </c>
      <c r="I205" s="27" t="s">
        <v>74</v>
      </c>
      <c r="J205" s="102" t="s">
        <v>65</v>
      </c>
      <c r="K205" s="103" t="s">
        <v>52</v>
      </c>
      <c r="L205" s="32" t="s">
        <v>55</v>
      </c>
      <c r="M205" s="28"/>
      <c r="N205" s="33">
        <v>1</v>
      </c>
      <c r="O205" s="54"/>
      <c r="P205" s="48"/>
      <c r="Q205" s="48"/>
      <c r="R205" s="48"/>
      <c r="S205" s="54"/>
      <c r="T205" s="48"/>
      <c r="U205" s="48"/>
      <c r="V205" s="49"/>
      <c r="W205" s="136"/>
      <c r="X205" s="136" t="s">
        <v>216</v>
      </c>
      <c r="Y205" s="136" t="s">
        <v>216</v>
      </c>
      <c r="Z205" s="136" t="s">
        <v>216</v>
      </c>
      <c r="AA205" s="136" t="s">
        <v>216</v>
      </c>
      <c r="AB205" s="136" t="s">
        <v>216</v>
      </c>
      <c r="AC205" s="136" t="s">
        <v>216</v>
      </c>
      <c r="AD205" s="136" t="s">
        <v>216</v>
      </c>
      <c r="AE205" s="137" t="s">
        <v>216</v>
      </c>
    </row>
    <row r="206" spans="1:31" ht="12" customHeight="1">
      <c r="A206" s="26">
        <v>202</v>
      </c>
      <c r="B206" s="27" t="s">
        <v>90</v>
      </c>
      <c r="C206" s="27" t="s">
        <v>374</v>
      </c>
      <c r="D206" s="27" t="s">
        <v>368</v>
      </c>
      <c r="E206" s="160" t="s">
        <v>0</v>
      </c>
      <c r="F206" s="27" t="s">
        <v>379</v>
      </c>
      <c r="G206" s="28" t="s">
        <v>381</v>
      </c>
      <c r="H206" s="27" t="s">
        <v>230</v>
      </c>
      <c r="I206" s="27" t="s">
        <v>74</v>
      </c>
      <c r="J206" s="102" t="s">
        <v>212</v>
      </c>
      <c r="K206" s="103" t="s">
        <v>52</v>
      </c>
      <c r="L206" s="32" t="s">
        <v>55</v>
      </c>
      <c r="M206" s="28" t="s">
        <v>74</v>
      </c>
      <c r="N206" s="33">
        <v>1</v>
      </c>
      <c r="O206" s="54"/>
      <c r="P206" s="48"/>
      <c r="Q206" s="48"/>
      <c r="R206" s="48"/>
      <c r="S206" s="54"/>
      <c r="T206" s="48"/>
      <c r="U206" s="48"/>
      <c r="V206" s="49"/>
      <c r="W206" s="136" t="s">
        <v>216</v>
      </c>
      <c r="X206" s="136"/>
      <c r="Y206" s="136" t="s">
        <v>216</v>
      </c>
      <c r="Z206" s="136" t="s">
        <v>216</v>
      </c>
      <c r="AA206" s="136" t="s">
        <v>216</v>
      </c>
      <c r="AB206" s="136" t="s">
        <v>216</v>
      </c>
      <c r="AC206" s="136" t="s">
        <v>216</v>
      </c>
      <c r="AD206" s="136" t="s">
        <v>216</v>
      </c>
      <c r="AE206" s="137" t="s">
        <v>216</v>
      </c>
    </row>
    <row r="207" spans="1:31" ht="12" customHeight="1">
      <c r="A207" s="26">
        <v>203</v>
      </c>
      <c r="B207" s="27" t="s">
        <v>90</v>
      </c>
      <c r="C207" s="27" t="s">
        <v>374</v>
      </c>
      <c r="D207" s="27" t="s">
        <v>368</v>
      </c>
      <c r="E207" s="160" t="s">
        <v>0</v>
      </c>
      <c r="F207" s="27" t="s">
        <v>379</v>
      </c>
      <c r="G207" s="28" t="s">
        <v>381</v>
      </c>
      <c r="H207" s="27" t="s">
        <v>0</v>
      </c>
      <c r="I207" s="27" t="s">
        <v>74</v>
      </c>
      <c r="J207" s="102" t="s">
        <v>212</v>
      </c>
      <c r="K207" s="103" t="s">
        <v>52</v>
      </c>
      <c r="L207" s="32" t="s">
        <v>55</v>
      </c>
      <c r="M207" s="28" t="s">
        <v>74</v>
      </c>
      <c r="N207" s="33">
        <v>1</v>
      </c>
      <c r="O207" s="54"/>
      <c r="P207" s="48"/>
      <c r="Q207" s="48"/>
      <c r="R207" s="48"/>
      <c r="S207" s="54"/>
      <c r="T207" s="48"/>
      <c r="U207" s="48"/>
      <c r="V207" s="49"/>
      <c r="W207" s="136"/>
      <c r="X207" s="136" t="s">
        <v>216</v>
      </c>
      <c r="Y207" s="136" t="s">
        <v>216</v>
      </c>
      <c r="Z207" s="136" t="s">
        <v>216</v>
      </c>
      <c r="AA207" s="136" t="s">
        <v>216</v>
      </c>
      <c r="AB207" s="136" t="s">
        <v>216</v>
      </c>
      <c r="AC207" s="136" t="s">
        <v>216</v>
      </c>
      <c r="AD207" s="136" t="s">
        <v>216</v>
      </c>
      <c r="AE207" s="137" t="s">
        <v>216</v>
      </c>
    </row>
    <row r="208" spans="1:31" ht="12" customHeight="1">
      <c r="A208" s="26">
        <v>204</v>
      </c>
      <c r="B208" s="27" t="s">
        <v>90</v>
      </c>
      <c r="C208" s="27" t="s">
        <v>374</v>
      </c>
      <c r="D208" s="27" t="s">
        <v>368</v>
      </c>
      <c r="E208" s="160" t="s">
        <v>74</v>
      </c>
      <c r="F208" s="27" t="s">
        <v>378</v>
      </c>
      <c r="G208" s="28" t="s">
        <v>382</v>
      </c>
      <c r="H208" s="27" t="s">
        <v>74</v>
      </c>
      <c r="I208" s="27" t="s">
        <v>74</v>
      </c>
      <c r="J208" s="29" t="s">
        <v>212</v>
      </c>
      <c r="K208" s="103" t="s">
        <v>52</v>
      </c>
      <c r="L208" s="32" t="s">
        <v>55</v>
      </c>
      <c r="M208" s="28" t="s">
        <v>74</v>
      </c>
      <c r="N208" s="33">
        <v>1</v>
      </c>
      <c r="O208" s="54"/>
      <c r="P208" s="48"/>
      <c r="Q208" s="48"/>
      <c r="R208" s="48"/>
      <c r="S208" s="54"/>
      <c r="T208" s="48"/>
      <c r="U208" s="48"/>
      <c r="V208" s="49"/>
      <c r="W208" s="136" t="s">
        <v>216</v>
      </c>
      <c r="X208" s="136"/>
      <c r="Y208" s="136" t="s">
        <v>216</v>
      </c>
      <c r="Z208" s="136" t="s">
        <v>216</v>
      </c>
      <c r="AA208" s="136" t="s">
        <v>216</v>
      </c>
      <c r="AB208" s="136" t="s">
        <v>216</v>
      </c>
      <c r="AC208" s="136" t="s">
        <v>216</v>
      </c>
      <c r="AD208" s="136" t="s">
        <v>216</v>
      </c>
      <c r="AE208" s="137" t="s">
        <v>216</v>
      </c>
    </row>
    <row r="209" spans="1:31" ht="12" customHeight="1">
      <c r="A209" s="26">
        <v>205</v>
      </c>
      <c r="B209" s="27" t="s">
        <v>90</v>
      </c>
      <c r="C209" s="27" t="s">
        <v>374</v>
      </c>
      <c r="D209" s="27" t="s">
        <v>368</v>
      </c>
      <c r="E209" s="160" t="s">
        <v>0</v>
      </c>
      <c r="F209" s="27" t="s">
        <v>379</v>
      </c>
      <c r="G209" s="28" t="s">
        <v>381</v>
      </c>
      <c r="H209" s="27" t="s">
        <v>0</v>
      </c>
      <c r="I209" s="27" t="s">
        <v>0</v>
      </c>
      <c r="J209" s="102" t="s">
        <v>212</v>
      </c>
      <c r="K209" s="103" t="s">
        <v>52</v>
      </c>
      <c r="L209" s="32" t="s">
        <v>55</v>
      </c>
      <c r="M209" s="28" t="s">
        <v>74</v>
      </c>
      <c r="N209" s="33">
        <v>1</v>
      </c>
      <c r="O209" s="54"/>
      <c r="P209" s="48"/>
      <c r="Q209" s="48"/>
      <c r="R209" s="48"/>
      <c r="S209" s="54"/>
      <c r="T209" s="48"/>
      <c r="U209" s="48"/>
      <c r="V209" s="49"/>
      <c r="W209" s="136"/>
      <c r="X209" s="136" t="s">
        <v>216</v>
      </c>
      <c r="Y209" s="136" t="s">
        <v>216</v>
      </c>
      <c r="Z209" s="136" t="s">
        <v>216</v>
      </c>
      <c r="AA209" s="136" t="s">
        <v>216</v>
      </c>
      <c r="AB209" s="136" t="s">
        <v>216</v>
      </c>
      <c r="AC209" s="136" t="s">
        <v>216</v>
      </c>
      <c r="AD209" s="136" t="s">
        <v>216</v>
      </c>
      <c r="AE209" s="137" t="s">
        <v>216</v>
      </c>
    </row>
    <row r="210" spans="1:31" ht="12" customHeight="1">
      <c r="A210" s="26">
        <v>206</v>
      </c>
      <c r="B210" s="27" t="s">
        <v>90</v>
      </c>
      <c r="C210" s="27" t="s">
        <v>374</v>
      </c>
      <c r="D210" s="27" t="s">
        <v>368</v>
      </c>
      <c r="E210" s="160" t="s">
        <v>0</v>
      </c>
      <c r="F210" s="27" t="s">
        <v>379</v>
      </c>
      <c r="G210" s="28" t="s">
        <v>381</v>
      </c>
      <c r="H210" s="27" t="s">
        <v>0</v>
      </c>
      <c r="I210" s="27" t="s">
        <v>74</v>
      </c>
      <c r="J210" s="102" t="s">
        <v>212</v>
      </c>
      <c r="K210" s="103" t="s">
        <v>52</v>
      </c>
      <c r="L210" s="32" t="s">
        <v>55</v>
      </c>
      <c r="M210" s="28" t="s">
        <v>74</v>
      </c>
      <c r="N210" s="33"/>
      <c r="O210" s="54"/>
      <c r="P210" s="48"/>
      <c r="Q210" s="48">
        <v>1</v>
      </c>
      <c r="R210" s="48"/>
      <c r="S210" s="54"/>
      <c r="T210" s="48"/>
      <c r="U210" s="48"/>
      <c r="V210" s="49"/>
      <c r="W210" s="136"/>
      <c r="X210" s="136" t="s">
        <v>216</v>
      </c>
      <c r="Y210" s="136" t="s">
        <v>216</v>
      </c>
      <c r="Z210" s="136" t="s">
        <v>216</v>
      </c>
      <c r="AA210" s="136" t="s">
        <v>216</v>
      </c>
      <c r="AB210" s="136" t="s">
        <v>216</v>
      </c>
      <c r="AC210" s="136" t="s">
        <v>216</v>
      </c>
      <c r="AD210" s="136" t="s">
        <v>216</v>
      </c>
      <c r="AE210" s="137" t="s">
        <v>216</v>
      </c>
    </row>
    <row r="211" spans="1:31" ht="12" customHeight="1">
      <c r="A211" s="26">
        <v>207</v>
      </c>
      <c r="B211" s="27" t="s">
        <v>90</v>
      </c>
      <c r="C211" s="27" t="s">
        <v>374</v>
      </c>
      <c r="D211" s="27" t="s">
        <v>369</v>
      </c>
      <c r="E211" s="160" t="s">
        <v>0</v>
      </c>
      <c r="F211" s="27" t="s">
        <v>379</v>
      </c>
      <c r="G211" s="27" t="s">
        <v>230</v>
      </c>
      <c r="H211" s="27" t="s">
        <v>0</v>
      </c>
      <c r="I211" s="27" t="s">
        <v>0</v>
      </c>
      <c r="J211" s="102" t="s">
        <v>212</v>
      </c>
      <c r="K211" s="103" t="s">
        <v>117</v>
      </c>
      <c r="L211" s="32" t="s">
        <v>55</v>
      </c>
      <c r="M211" s="28" t="s">
        <v>74</v>
      </c>
      <c r="N211" s="33"/>
      <c r="O211" s="54">
        <v>1</v>
      </c>
      <c r="P211" s="48"/>
      <c r="Q211" s="48"/>
      <c r="R211" s="48"/>
      <c r="S211" s="54"/>
      <c r="T211" s="48">
        <v>1</v>
      </c>
      <c r="U211" s="48"/>
      <c r="V211" s="49"/>
      <c r="W211" s="136">
        <v>1</v>
      </c>
      <c r="X211" s="136" t="s">
        <v>216</v>
      </c>
      <c r="Y211" s="136" t="s">
        <v>216</v>
      </c>
      <c r="Z211" s="136" t="s">
        <v>216</v>
      </c>
      <c r="AA211" s="136" t="s">
        <v>216</v>
      </c>
      <c r="AB211" s="136" t="s">
        <v>216</v>
      </c>
      <c r="AC211" s="136" t="s">
        <v>216</v>
      </c>
      <c r="AD211" s="136" t="s">
        <v>216</v>
      </c>
      <c r="AE211" s="137" t="s">
        <v>216</v>
      </c>
    </row>
    <row r="212" spans="1:31" ht="12" customHeight="1">
      <c r="A212" s="26">
        <v>208</v>
      </c>
      <c r="B212" s="27" t="s">
        <v>90</v>
      </c>
      <c r="C212" s="27" t="s">
        <v>374</v>
      </c>
      <c r="D212" s="27" t="s">
        <v>370</v>
      </c>
      <c r="E212" s="160" t="s">
        <v>0</v>
      </c>
      <c r="F212" s="27" t="s">
        <v>380</v>
      </c>
      <c r="G212" s="28" t="s">
        <v>383</v>
      </c>
      <c r="H212" s="27" t="s">
        <v>0</v>
      </c>
      <c r="I212" s="27" t="s">
        <v>74</v>
      </c>
      <c r="J212" s="102" t="s">
        <v>212</v>
      </c>
      <c r="K212" s="103" t="s">
        <v>117</v>
      </c>
      <c r="L212" s="32" t="s">
        <v>55</v>
      </c>
      <c r="M212" s="28" t="s">
        <v>74</v>
      </c>
      <c r="N212" s="33"/>
      <c r="O212" s="54">
        <v>1</v>
      </c>
      <c r="P212" s="48"/>
      <c r="Q212" s="48">
        <v>1</v>
      </c>
      <c r="R212" s="48"/>
      <c r="S212" s="54"/>
      <c r="T212" s="48"/>
      <c r="U212" s="48"/>
      <c r="V212" s="49"/>
      <c r="W212" s="136" t="s">
        <v>216</v>
      </c>
      <c r="X212" s="136">
        <v>1</v>
      </c>
      <c r="Y212" s="136" t="s">
        <v>216</v>
      </c>
      <c r="Z212" s="136" t="s">
        <v>216</v>
      </c>
      <c r="AA212" s="136" t="s">
        <v>216</v>
      </c>
      <c r="AB212" s="136" t="s">
        <v>216</v>
      </c>
      <c r="AC212" s="136" t="s">
        <v>216</v>
      </c>
      <c r="AD212" s="136" t="s">
        <v>216</v>
      </c>
      <c r="AE212" s="137">
        <v>1</v>
      </c>
    </row>
    <row r="213" spans="1:31" ht="12" customHeight="1">
      <c r="A213" s="26">
        <v>209</v>
      </c>
      <c r="B213" s="27" t="s">
        <v>90</v>
      </c>
      <c r="C213" s="27" t="s">
        <v>374</v>
      </c>
      <c r="D213" s="27" t="s">
        <v>368</v>
      </c>
      <c r="E213" s="160" t="s">
        <v>0</v>
      </c>
      <c r="F213" s="27" t="s">
        <v>379</v>
      </c>
      <c r="G213" s="27" t="s">
        <v>230</v>
      </c>
      <c r="H213" s="27" t="s">
        <v>230</v>
      </c>
      <c r="I213" s="27" t="s">
        <v>0</v>
      </c>
      <c r="J213" s="102" t="s">
        <v>80</v>
      </c>
      <c r="K213" s="103" t="s">
        <v>52</v>
      </c>
      <c r="L213" s="32" t="s">
        <v>219</v>
      </c>
      <c r="M213" s="28" t="s">
        <v>74</v>
      </c>
      <c r="N213" s="33" t="s">
        <v>216</v>
      </c>
      <c r="O213" s="48" t="s">
        <v>216</v>
      </c>
      <c r="P213" s="48" t="s">
        <v>216</v>
      </c>
      <c r="Q213" s="48" t="s">
        <v>216</v>
      </c>
      <c r="R213" s="48" t="s">
        <v>216</v>
      </c>
      <c r="S213" s="48" t="s">
        <v>216</v>
      </c>
      <c r="T213" s="48" t="s">
        <v>216</v>
      </c>
      <c r="U213" s="48" t="s">
        <v>216</v>
      </c>
      <c r="V213" s="49" t="s">
        <v>216</v>
      </c>
      <c r="W213" s="136" t="s">
        <v>216</v>
      </c>
      <c r="X213" s="136" t="s">
        <v>216</v>
      </c>
      <c r="Y213" s="136" t="s">
        <v>216</v>
      </c>
      <c r="Z213" s="136" t="s">
        <v>216</v>
      </c>
      <c r="AA213" s="136">
        <v>1</v>
      </c>
      <c r="AB213" s="136" t="s">
        <v>216</v>
      </c>
      <c r="AC213" s="136" t="s">
        <v>216</v>
      </c>
      <c r="AD213" s="136" t="s">
        <v>216</v>
      </c>
      <c r="AE213" s="137" t="s">
        <v>216</v>
      </c>
    </row>
    <row r="214" spans="1:31" ht="12" customHeight="1">
      <c r="A214" s="26">
        <v>210</v>
      </c>
      <c r="B214" s="27" t="s">
        <v>90</v>
      </c>
      <c r="C214" s="27" t="s">
        <v>374</v>
      </c>
      <c r="D214" s="27" t="s">
        <v>371</v>
      </c>
      <c r="E214" s="160" t="s">
        <v>0</v>
      </c>
      <c r="F214" s="27" t="s">
        <v>379</v>
      </c>
      <c r="G214" s="28" t="s">
        <v>381</v>
      </c>
      <c r="H214" s="27" t="s">
        <v>0</v>
      </c>
      <c r="I214" s="27" t="s">
        <v>0</v>
      </c>
      <c r="J214" s="102" t="s">
        <v>212</v>
      </c>
      <c r="K214" s="103" t="s">
        <v>117</v>
      </c>
      <c r="L214" s="32" t="s">
        <v>55</v>
      </c>
      <c r="M214" s="28" t="s">
        <v>74</v>
      </c>
      <c r="N214" s="33"/>
      <c r="O214" s="54"/>
      <c r="P214" s="48"/>
      <c r="Q214" s="48"/>
      <c r="R214" s="48"/>
      <c r="S214" s="54"/>
      <c r="T214" s="48">
        <v>1</v>
      </c>
      <c r="U214" s="48"/>
      <c r="V214" s="49"/>
      <c r="W214" s="136">
        <v>1</v>
      </c>
      <c r="X214" s="136" t="s">
        <v>216</v>
      </c>
      <c r="Y214" s="136" t="s">
        <v>216</v>
      </c>
      <c r="Z214" s="136" t="s">
        <v>216</v>
      </c>
      <c r="AA214" s="136" t="s">
        <v>216</v>
      </c>
      <c r="AB214" s="136" t="s">
        <v>216</v>
      </c>
      <c r="AC214" s="136" t="s">
        <v>216</v>
      </c>
      <c r="AD214" s="136" t="s">
        <v>216</v>
      </c>
      <c r="AE214" s="137" t="s">
        <v>216</v>
      </c>
    </row>
    <row r="215" spans="1:31" ht="12" customHeight="1">
      <c r="A215" s="26">
        <v>211</v>
      </c>
      <c r="B215" s="27" t="s">
        <v>90</v>
      </c>
      <c r="C215" s="27" t="s">
        <v>374</v>
      </c>
      <c r="D215" s="27" t="s">
        <v>369</v>
      </c>
      <c r="E215" s="160" t="s">
        <v>0</v>
      </c>
      <c r="F215" s="27" t="s">
        <v>378</v>
      </c>
      <c r="G215" s="28" t="s">
        <v>381</v>
      </c>
      <c r="H215" s="27" t="s">
        <v>0</v>
      </c>
      <c r="I215" s="27" t="s">
        <v>74</v>
      </c>
      <c r="J215" s="102" t="s">
        <v>212</v>
      </c>
      <c r="K215" s="103" t="s">
        <v>117</v>
      </c>
      <c r="L215" s="32" t="s">
        <v>55</v>
      </c>
      <c r="M215" s="28" t="s">
        <v>74</v>
      </c>
      <c r="N215" s="33"/>
      <c r="O215" s="54"/>
      <c r="P215" s="48"/>
      <c r="Q215" s="48"/>
      <c r="R215" s="48"/>
      <c r="S215" s="54"/>
      <c r="T215" s="48">
        <v>1</v>
      </c>
      <c r="U215" s="48"/>
      <c r="V215" s="49"/>
      <c r="W215" s="136" t="s">
        <v>216</v>
      </c>
      <c r="X215" s="136">
        <v>1</v>
      </c>
      <c r="Y215" s="136" t="s">
        <v>216</v>
      </c>
      <c r="Z215" s="136" t="s">
        <v>216</v>
      </c>
      <c r="AA215" s="136"/>
      <c r="AB215" s="136" t="s">
        <v>216</v>
      </c>
      <c r="AC215" s="136" t="s">
        <v>216</v>
      </c>
      <c r="AD215" s="136" t="s">
        <v>216</v>
      </c>
      <c r="AE215" s="137" t="s">
        <v>216</v>
      </c>
    </row>
    <row r="216" spans="1:31" ht="12" customHeight="1">
      <c r="A216" s="26">
        <v>212</v>
      </c>
      <c r="B216" s="27" t="s">
        <v>90</v>
      </c>
      <c r="C216" s="27" t="s">
        <v>374</v>
      </c>
      <c r="D216" s="27" t="s">
        <v>369</v>
      </c>
      <c r="E216" s="160" t="s">
        <v>0</v>
      </c>
      <c r="F216" s="27" t="s">
        <v>378</v>
      </c>
      <c r="G216" s="28" t="s">
        <v>381</v>
      </c>
      <c r="H216" s="27" t="s">
        <v>0</v>
      </c>
      <c r="I216" s="27" t="s">
        <v>74</v>
      </c>
      <c r="J216" s="102" t="s">
        <v>212</v>
      </c>
      <c r="K216" s="103" t="s">
        <v>52</v>
      </c>
      <c r="L216" s="32" t="s">
        <v>55</v>
      </c>
      <c r="M216" s="28" t="s">
        <v>74</v>
      </c>
      <c r="N216" s="33">
        <v>1</v>
      </c>
      <c r="O216" s="54">
        <v>1</v>
      </c>
      <c r="P216" s="48"/>
      <c r="Q216" s="48"/>
      <c r="R216" s="48"/>
      <c r="S216" s="54"/>
      <c r="T216" s="48"/>
      <c r="U216" s="48"/>
      <c r="V216" s="49"/>
      <c r="W216" s="136" t="s">
        <v>216</v>
      </c>
      <c r="X216" s="136" t="s">
        <v>216</v>
      </c>
      <c r="Y216" s="136" t="s">
        <v>216</v>
      </c>
      <c r="Z216" s="136" t="s">
        <v>216</v>
      </c>
      <c r="AA216" s="136" t="s">
        <v>216</v>
      </c>
      <c r="AB216" s="136"/>
      <c r="AC216" s="136"/>
      <c r="AD216" s="136" t="s">
        <v>216</v>
      </c>
      <c r="AE216" s="137" t="s">
        <v>216</v>
      </c>
    </row>
    <row r="217" spans="1:31" ht="12" customHeight="1">
      <c r="A217" s="26">
        <v>213</v>
      </c>
      <c r="B217" s="27" t="s">
        <v>90</v>
      </c>
      <c r="C217" s="27" t="s">
        <v>374</v>
      </c>
      <c r="D217" s="27" t="s">
        <v>367</v>
      </c>
      <c r="E217" s="160" t="s">
        <v>0</v>
      </c>
      <c r="F217" s="27" t="s">
        <v>378</v>
      </c>
      <c r="G217" s="28" t="s">
        <v>382</v>
      </c>
      <c r="H217" s="27" t="s">
        <v>230</v>
      </c>
      <c r="I217" s="27" t="s">
        <v>0</v>
      </c>
      <c r="J217" s="102" t="s">
        <v>65</v>
      </c>
      <c r="K217" s="103" t="s">
        <v>117</v>
      </c>
      <c r="L217" s="32" t="s">
        <v>55</v>
      </c>
      <c r="M217" s="28" t="s">
        <v>74</v>
      </c>
      <c r="N217" s="33"/>
      <c r="O217" s="54"/>
      <c r="P217" s="48"/>
      <c r="Q217" s="48">
        <v>1</v>
      </c>
      <c r="R217" s="48"/>
      <c r="S217" s="54"/>
      <c r="T217" s="48"/>
      <c r="U217" s="48"/>
      <c r="V217" s="49"/>
      <c r="W217" s="136" t="s">
        <v>216</v>
      </c>
      <c r="X217" s="136">
        <v>1</v>
      </c>
      <c r="Y217" s="136" t="s">
        <v>216</v>
      </c>
      <c r="Z217" s="136" t="s">
        <v>216</v>
      </c>
      <c r="AA217" s="136" t="s">
        <v>216</v>
      </c>
      <c r="AB217" s="136" t="s">
        <v>216</v>
      </c>
      <c r="AC217" s="136" t="s">
        <v>216</v>
      </c>
      <c r="AD217" s="136" t="s">
        <v>216</v>
      </c>
      <c r="AE217" s="137" t="s">
        <v>216</v>
      </c>
    </row>
    <row r="218" spans="1:31" ht="12" customHeight="1">
      <c r="A218" s="26">
        <v>214</v>
      </c>
      <c r="B218" s="27" t="s">
        <v>90</v>
      </c>
      <c r="C218" s="27" t="s">
        <v>374</v>
      </c>
      <c r="D218" s="27" t="s">
        <v>368</v>
      </c>
      <c r="E218" s="160" t="s">
        <v>0</v>
      </c>
      <c r="F218" s="27" t="s">
        <v>379</v>
      </c>
      <c r="G218" s="28" t="s">
        <v>381</v>
      </c>
      <c r="H218" s="27" t="s">
        <v>0</v>
      </c>
      <c r="I218" s="27" t="s">
        <v>0</v>
      </c>
      <c r="J218" s="102" t="s">
        <v>212</v>
      </c>
      <c r="K218" s="103" t="s">
        <v>52</v>
      </c>
      <c r="L218" s="32" t="s">
        <v>55</v>
      </c>
      <c r="M218" s="28" t="s">
        <v>74</v>
      </c>
      <c r="N218" s="33">
        <v>1</v>
      </c>
      <c r="O218" s="54">
        <v>1</v>
      </c>
      <c r="P218" s="48"/>
      <c r="Q218" s="48"/>
      <c r="R218" s="48"/>
      <c r="S218" s="54"/>
      <c r="T218" s="48"/>
      <c r="U218" s="48"/>
      <c r="V218" s="49"/>
      <c r="W218" s="136"/>
      <c r="X218" s="136" t="s">
        <v>216</v>
      </c>
      <c r="Y218" s="136" t="s">
        <v>216</v>
      </c>
      <c r="Z218" s="136" t="s">
        <v>216</v>
      </c>
      <c r="AA218" s="136" t="s">
        <v>216</v>
      </c>
      <c r="AB218" s="136" t="s">
        <v>216</v>
      </c>
      <c r="AC218" s="136" t="s">
        <v>216</v>
      </c>
      <c r="AD218" s="136" t="s">
        <v>216</v>
      </c>
      <c r="AE218" s="137" t="s">
        <v>216</v>
      </c>
    </row>
    <row r="219" spans="1:31" ht="12" customHeight="1">
      <c r="A219" s="26">
        <v>215</v>
      </c>
      <c r="B219" s="27" t="s">
        <v>90</v>
      </c>
      <c r="C219" s="27" t="s">
        <v>374</v>
      </c>
      <c r="D219" s="27" t="s">
        <v>369</v>
      </c>
      <c r="E219" s="160" t="s">
        <v>0</v>
      </c>
      <c r="F219" s="27" t="s">
        <v>379</v>
      </c>
      <c r="G219" s="27" t="s">
        <v>230</v>
      </c>
      <c r="H219" s="27" t="s">
        <v>0</v>
      </c>
      <c r="I219" s="27" t="s">
        <v>74</v>
      </c>
      <c r="J219" s="102" t="s">
        <v>68</v>
      </c>
      <c r="K219" s="103" t="s">
        <v>117</v>
      </c>
      <c r="L219" s="32" t="s">
        <v>55</v>
      </c>
      <c r="M219" s="28" t="s">
        <v>74</v>
      </c>
      <c r="N219" s="33"/>
      <c r="O219" s="54"/>
      <c r="P219" s="48"/>
      <c r="Q219" s="48">
        <v>1</v>
      </c>
      <c r="R219" s="48"/>
      <c r="S219" s="54"/>
      <c r="T219" s="48"/>
      <c r="U219" s="48"/>
      <c r="V219" s="49"/>
      <c r="W219" s="136"/>
      <c r="X219" s="136" t="s">
        <v>216</v>
      </c>
      <c r="Y219" s="136" t="s">
        <v>216</v>
      </c>
      <c r="Z219" s="136" t="s">
        <v>216</v>
      </c>
      <c r="AA219" s="136" t="s">
        <v>216</v>
      </c>
      <c r="AB219" s="136" t="s">
        <v>216</v>
      </c>
      <c r="AC219" s="136">
        <v>1</v>
      </c>
      <c r="AD219" s="136" t="s">
        <v>216</v>
      </c>
      <c r="AE219" s="137" t="s">
        <v>216</v>
      </c>
    </row>
    <row r="220" spans="1:31" ht="12" customHeight="1">
      <c r="A220" s="26">
        <v>216</v>
      </c>
      <c r="B220" s="27" t="s">
        <v>90</v>
      </c>
      <c r="C220" s="27" t="s">
        <v>374</v>
      </c>
      <c r="D220" s="27" t="s">
        <v>366</v>
      </c>
      <c r="E220" s="160" t="s">
        <v>0</v>
      </c>
      <c r="F220" s="27" t="s">
        <v>379</v>
      </c>
      <c r="G220" s="28" t="s">
        <v>383</v>
      </c>
      <c r="H220" s="27" t="s">
        <v>74</v>
      </c>
      <c r="I220" s="27" t="s">
        <v>74</v>
      </c>
      <c r="J220" s="102" t="s">
        <v>80</v>
      </c>
      <c r="K220" s="103" t="s">
        <v>117</v>
      </c>
      <c r="L220" s="32" t="s">
        <v>55</v>
      </c>
      <c r="M220" s="28" t="s">
        <v>74</v>
      </c>
      <c r="N220" s="33"/>
      <c r="O220" s="54"/>
      <c r="P220" s="48"/>
      <c r="Q220" s="48"/>
      <c r="R220" s="48"/>
      <c r="S220" s="54"/>
      <c r="T220" s="48">
        <v>1</v>
      </c>
      <c r="U220" s="48"/>
      <c r="V220" s="49"/>
      <c r="W220" s="136"/>
      <c r="X220" s="136" t="s">
        <v>216</v>
      </c>
      <c r="Y220" s="136" t="s">
        <v>216</v>
      </c>
      <c r="Z220" s="136" t="s">
        <v>216</v>
      </c>
      <c r="AA220" s="136" t="s">
        <v>216</v>
      </c>
      <c r="AB220" s="136" t="s">
        <v>216</v>
      </c>
      <c r="AC220" s="136" t="s">
        <v>216</v>
      </c>
      <c r="AD220" s="136" t="s">
        <v>216</v>
      </c>
      <c r="AE220" s="137" t="s">
        <v>216</v>
      </c>
    </row>
    <row r="221" spans="1:31" ht="12" customHeight="1">
      <c r="A221" s="26">
        <v>217</v>
      </c>
      <c r="B221" s="27" t="s">
        <v>90</v>
      </c>
      <c r="C221" s="27" t="s">
        <v>374</v>
      </c>
      <c r="D221" s="27" t="s">
        <v>368</v>
      </c>
      <c r="E221" s="160" t="s">
        <v>0</v>
      </c>
      <c r="F221" s="27" t="s">
        <v>379</v>
      </c>
      <c r="G221" s="28" t="s">
        <v>381</v>
      </c>
      <c r="H221" s="27" t="s">
        <v>0</v>
      </c>
      <c r="I221" s="27" t="s">
        <v>230</v>
      </c>
      <c r="J221" s="102" t="s">
        <v>212</v>
      </c>
      <c r="K221" s="103" t="s">
        <v>52</v>
      </c>
      <c r="L221" s="32" t="s">
        <v>55</v>
      </c>
      <c r="M221" s="28" t="s">
        <v>74</v>
      </c>
      <c r="N221" s="33">
        <v>1</v>
      </c>
      <c r="O221" s="54">
        <v>1</v>
      </c>
      <c r="P221" s="48"/>
      <c r="Q221" s="48"/>
      <c r="R221" s="48"/>
      <c r="S221" s="54"/>
      <c r="T221" s="48"/>
      <c r="U221" s="48"/>
      <c r="V221" s="49"/>
      <c r="W221" s="136"/>
      <c r="X221" s="136" t="s">
        <v>216</v>
      </c>
      <c r="Y221" s="136" t="s">
        <v>216</v>
      </c>
      <c r="Z221" s="136" t="s">
        <v>216</v>
      </c>
      <c r="AA221" s="136" t="s">
        <v>216</v>
      </c>
      <c r="AB221" s="136" t="s">
        <v>216</v>
      </c>
      <c r="AC221" s="136" t="s">
        <v>216</v>
      </c>
      <c r="AD221" s="136" t="s">
        <v>216</v>
      </c>
      <c r="AE221" s="137" t="s">
        <v>216</v>
      </c>
    </row>
    <row r="222" spans="1:31" ht="12" customHeight="1">
      <c r="A222" s="26">
        <v>218</v>
      </c>
      <c r="B222" s="27" t="s">
        <v>90</v>
      </c>
      <c r="C222" s="27" t="s">
        <v>374</v>
      </c>
      <c r="D222" s="27" t="s">
        <v>140</v>
      </c>
      <c r="E222" s="160" t="s">
        <v>0</v>
      </c>
      <c r="F222" s="27" t="s">
        <v>379</v>
      </c>
      <c r="G222" s="27" t="s">
        <v>230</v>
      </c>
      <c r="H222" s="27" t="s">
        <v>230</v>
      </c>
      <c r="I222" s="27" t="s">
        <v>0</v>
      </c>
      <c r="J222" s="102" t="s">
        <v>65</v>
      </c>
      <c r="K222" s="103" t="s">
        <v>117</v>
      </c>
      <c r="L222" s="32" t="s">
        <v>55</v>
      </c>
      <c r="M222" s="28" t="s">
        <v>74</v>
      </c>
      <c r="N222" s="33" t="s">
        <v>216</v>
      </c>
      <c r="O222" s="54" t="s">
        <v>216</v>
      </c>
      <c r="P222" s="48" t="s">
        <v>216</v>
      </c>
      <c r="Q222" s="48" t="s">
        <v>216</v>
      </c>
      <c r="R222" s="48" t="s">
        <v>216</v>
      </c>
      <c r="S222" s="54" t="s">
        <v>216</v>
      </c>
      <c r="T222" s="48" t="s">
        <v>216</v>
      </c>
      <c r="U222" s="48" t="s">
        <v>216</v>
      </c>
      <c r="V222" s="49" t="s">
        <v>216</v>
      </c>
      <c r="W222" s="136">
        <v>1</v>
      </c>
      <c r="X222" s="136" t="s">
        <v>216</v>
      </c>
      <c r="Y222" s="136" t="s">
        <v>216</v>
      </c>
      <c r="Z222" s="136" t="s">
        <v>216</v>
      </c>
      <c r="AA222" s="136" t="s">
        <v>216</v>
      </c>
      <c r="AB222" s="136" t="s">
        <v>216</v>
      </c>
      <c r="AC222" s="136" t="s">
        <v>216</v>
      </c>
      <c r="AD222" s="136" t="s">
        <v>216</v>
      </c>
      <c r="AE222" s="137" t="s">
        <v>216</v>
      </c>
    </row>
    <row r="223" spans="1:31" ht="12" customHeight="1">
      <c r="A223" s="26">
        <v>219</v>
      </c>
      <c r="B223" s="27" t="s">
        <v>90</v>
      </c>
      <c r="C223" s="27" t="s">
        <v>374</v>
      </c>
      <c r="D223" s="27" t="s">
        <v>140</v>
      </c>
      <c r="E223" s="160" t="s">
        <v>0</v>
      </c>
      <c r="F223" s="27" t="s">
        <v>379</v>
      </c>
      <c r="G223" s="27" t="s">
        <v>230</v>
      </c>
      <c r="H223" s="27" t="s">
        <v>230</v>
      </c>
      <c r="I223" s="27" t="s">
        <v>230</v>
      </c>
      <c r="J223" s="102" t="s">
        <v>80</v>
      </c>
      <c r="K223" s="103" t="s">
        <v>117</v>
      </c>
      <c r="L223" s="32" t="s">
        <v>230</v>
      </c>
      <c r="M223" s="28" t="s">
        <v>74</v>
      </c>
      <c r="N223" s="33" t="s">
        <v>216</v>
      </c>
      <c r="O223" s="54" t="s">
        <v>216</v>
      </c>
      <c r="P223" s="48" t="s">
        <v>216</v>
      </c>
      <c r="Q223" s="48" t="s">
        <v>216</v>
      </c>
      <c r="R223" s="48" t="s">
        <v>216</v>
      </c>
      <c r="S223" s="54" t="s">
        <v>216</v>
      </c>
      <c r="T223" s="48" t="s">
        <v>216</v>
      </c>
      <c r="U223" s="48" t="s">
        <v>216</v>
      </c>
      <c r="V223" s="49" t="s">
        <v>216</v>
      </c>
      <c r="W223" s="136" t="s">
        <v>216</v>
      </c>
      <c r="X223" s="136">
        <v>1</v>
      </c>
      <c r="Y223" s="136" t="s">
        <v>216</v>
      </c>
      <c r="Z223" s="136" t="s">
        <v>216</v>
      </c>
      <c r="AA223" s="136">
        <v>1</v>
      </c>
      <c r="AB223" s="136" t="s">
        <v>216</v>
      </c>
      <c r="AC223" s="136" t="s">
        <v>216</v>
      </c>
      <c r="AD223" s="136" t="s">
        <v>216</v>
      </c>
      <c r="AE223" s="137" t="s">
        <v>216</v>
      </c>
    </row>
    <row r="224" spans="1:31" ht="12" customHeight="1">
      <c r="A224" s="26">
        <v>220</v>
      </c>
      <c r="B224" s="27" t="s">
        <v>90</v>
      </c>
      <c r="C224" s="27" t="s">
        <v>374</v>
      </c>
      <c r="D224" s="27" t="s">
        <v>368</v>
      </c>
      <c r="E224" s="160" t="s">
        <v>0</v>
      </c>
      <c r="F224" s="27" t="s">
        <v>379</v>
      </c>
      <c r="G224" s="28" t="s">
        <v>381</v>
      </c>
      <c r="H224" s="27" t="s">
        <v>74</v>
      </c>
      <c r="I224" s="27" t="s">
        <v>74</v>
      </c>
      <c r="J224" s="102" t="s">
        <v>65</v>
      </c>
      <c r="K224" s="103" t="s">
        <v>52</v>
      </c>
      <c r="L224" s="32" t="s">
        <v>55</v>
      </c>
      <c r="M224" s="28" t="s">
        <v>74</v>
      </c>
      <c r="N224" s="33">
        <v>1</v>
      </c>
      <c r="O224" s="54">
        <v>1</v>
      </c>
      <c r="P224" s="48"/>
      <c r="Q224" s="48"/>
      <c r="R224" s="48"/>
      <c r="S224" s="54"/>
      <c r="T224" s="48"/>
      <c r="U224" s="48"/>
      <c r="V224" s="49"/>
      <c r="W224" s="136" t="s">
        <v>216</v>
      </c>
      <c r="X224" s="136"/>
      <c r="Y224" s="136" t="s">
        <v>216</v>
      </c>
      <c r="Z224" s="136" t="s">
        <v>216</v>
      </c>
      <c r="AA224" s="136" t="s">
        <v>216</v>
      </c>
      <c r="AB224" s="136" t="s">
        <v>216</v>
      </c>
      <c r="AC224" s="136" t="s">
        <v>216</v>
      </c>
      <c r="AD224" s="136"/>
      <c r="AE224" s="137"/>
    </row>
    <row r="225" spans="1:31" ht="12" customHeight="1">
      <c r="A225" s="26">
        <v>221</v>
      </c>
      <c r="B225" s="27" t="s">
        <v>90</v>
      </c>
      <c r="C225" s="27" t="s">
        <v>374</v>
      </c>
      <c r="D225" s="27" t="s">
        <v>370</v>
      </c>
      <c r="E225" s="123" t="s">
        <v>0</v>
      </c>
      <c r="F225" s="27" t="s">
        <v>379</v>
      </c>
      <c r="G225" s="28" t="s">
        <v>381</v>
      </c>
      <c r="H225" s="27" t="s">
        <v>0</v>
      </c>
      <c r="I225" s="27" t="s">
        <v>230</v>
      </c>
      <c r="J225" s="102" t="s">
        <v>80</v>
      </c>
      <c r="K225" s="103" t="s">
        <v>117</v>
      </c>
      <c r="L225" s="32" t="s">
        <v>55</v>
      </c>
      <c r="M225" s="28" t="s">
        <v>74</v>
      </c>
      <c r="N225" s="33"/>
      <c r="O225" s="54"/>
      <c r="P225" s="48"/>
      <c r="Q225" s="48"/>
      <c r="R225" s="48"/>
      <c r="S225" s="54"/>
      <c r="T225" s="48">
        <v>1</v>
      </c>
      <c r="U225" s="48"/>
      <c r="V225" s="49"/>
      <c r="W225" s="136">
        <v>1</v>
      </c>
      <c r="X225" s="136" t="s">
        <v>216</v>
      </c>
      <c r="Y225" s="136" t="s">
        <v>216</v>
      </c>
      <c r="Z225" s="136" t="s">
        <v>216</v>
      </c>
      <c r="AA225" s="136" t="s">
        <v>216</v>
      </c>
      <c r="AB225" s="136" t="s">
        <v>216</v>
      </c>
      <c r="AC225" s="136" t="s">
        <v>216</v>
      </c>
      <c r="AD225" s="136" t="s">
        <v>216</v>
      </c>
      <c r="AE225" s="137" t="s">
        <v>216</v>
      </c>
    </row>
    <row r="226" spans="1:31" ht="12" customHeight="1">
      <c r="A226" s="26">
        <v>222</v>
      </c>
      <c r="B226" s="27" t="s">
        <v>90</v>
      </c>
      <c r="C226" s="27" t="s">
        <v>374</v>
      </c>
      <c r="D226" s="27" t="s">
        <v>369</v>
      </c>
      <c r="E226" s="160" t="s">
        <v>0</v>
      </c>
      <c r="F226" s="27" t="s">
        <v>378</v>
      </c>
      <c r="G226" s="27" t="s">
        <v>230</v>
      </c>
      <c r="H226" s="27" t="s">
        <v>74</v>
      </c>
      <c r="I226" s="27" t="s">
        <v>74</v>
      </c>
      <c r="J226" s="102" t="s">
        <v>212</v>
      </c>
      <c r="K226" s="103" t="s">
        <v>117</v>
      </c>
      <c r="L226" s="32" t="s">
        <v>55</v>
      </c>
      <c r="M226" s="28" t="s">
        <v>74</v>
      </c>
      <c r="N226" s="33"/>
      <c r="O226" s="54"/>
      <c r="P226" s="48">
        <v>1</v>
      </c>
      <c r="Q226" s="48">
        <v>1</v>
      </c>
      <c r="R226" s="48"/>
      <c r="S226" s="54"/>
      <c r="T226" s="48"/>
      <c r="U226" s="48"/>
      <c r="V226" s="49"/>
      <c r="W226" s="136" t="s">
        <v>216</v>
      </c>
      <c r="X226" s="136" t="s">
        <v>216</v>
      </c>
      <c r="Y226" s="136" t="s">
        <v>216</v>
      </c>
      <c r="Z226" s="136" t="s">
        <v>216</v>
      </c>
      <c r="AA226" s="136" t="s">
        <v>216</v>
      </c>
      <c r="AB226" s="136" t="s">
        <v>216</v>
      </c>
      <c r="AC226" s="136" t="s">
        <v>216</v>
      </c>
      <c r="AD226" s="136"/>
      <c r="AE226" s="137">
        <v>1</v>
      </c>
    </row>
    <row r="227" spans="1:31" ht="12" customHeight="1">
      <c r="A227" s="26">
        <v>223</v>
      </c>
      <c r="B227" s="27" t="s">
        <v>90</v>
      </c>
      <c r="C227" s="27" t="s">
        <v>374</v>
      </c>
      <c r="D227" s="27" t="s">
        <v>368</v>
      </c>
      <c r="E227" s="160" t="s">
        <v>0</v>
      </c>
      <c r="F227" s="27" t="s">
        <v>379</v>
      </c>
      <c r="G227" s="28" t="s">
        <v>381</v>
      </c>
      <c r="H227" s="27" t="s">
        <v>74</v>
      </c>
      <c r="I227" s="27" t="s">
        <v>74</v>
      </c>
      <c r="J227" s="102" t="s">
        <v>212</v>
      </c>
      <c r="K227" s="103" t="s">
        <v>52</v>
      </c>
      <c r="L227" s="103" t="s">
        <v>55</v>
      </c>
      <c r="M227" s="27" t="s">
        <v>74</v>
      </c>
      <c r="N227" s="33">
        <v>1</v>
      </c>
      <c r="O227" s="54">
        <v>1</v>
      </c>
      <c r="P227" s="48"/>
      <c r="Q227" s="48"/>
      <c r="R227" s="48"/>
      <c r="S227" s="54"/>
      <c r="T227" s="48"/>
      <c r="U227" s="48"/>
      <c r="V227" s="49"/>
      <c r="W227" s="136"/>
      <c r="X227" s="136" t="s">
        <v>216</v>
      </c>
      <c r="Y227" s="136" t="s">
        <v>216</v>
      </c>
      <c r="Z227" s="136" t="s">
        <v>216</v>
      </c>
      <c r="AA227" s="136" t="s">
        <v>216</v>
      </c>
      <c r="AB227" s="136" t="s">
        <v>216</v>
      </c>
      <c r="AC227" s="136" t="s">
        <v>216</v>
      </c>
      <c r="AD227" s="136" t="s">
        <v>216</v>
      </c>
      <c r="AE227" s="137" t="s">
        <v>216</v>
      </c>
    </row>
    <row r="228" spans="1:31" ht="12" customHeight="1">
      <c r="A228" s="26">
        <v>224</v>
      </c>
      <c r="B228" s="27" t="s">
        <v>90</v>
      </c>
      <c r="C228" s="27" t="s">
        <v>374</v>
      </c>
      <c r="D228" s="27" t="s">
        <v>369</v>
      </c>
      <c r="E228" s="160" t="s">
        <v>0</v>
      </c>
      <c r="F228" s="27" t="s">
        <v>378</v>
      </c>
      <c r="G228" s="27" t="s">
        <v>230</v>
      </c>
      <c r="H228" s="27" t="s">
        <v>0</v>
      </c>
      <c r="I228" s="27" t="s">
        <v>74</v>
      </c>
      <c r="J228" s="29" t="s">
        <v>65</v>
      </c>
      <c r="K228" s="103" t="s">
        <v>117</v>
      </c>
      <c r="L228" s="32" t="s">
        <v>219</v>
      </c>
      <c r="M228" s="28" t="s">
        <v>74</v>
      </c>
      <c r="N228" s="33"/>
      <c r="O228" s="48"/>
      <c r="P228" s="48"/>
      <c r="Q228" s="48">
        <v>1</v>
      </c>
      <c r="R228" s="48">
        <v>1</v>
      </c>
      <c r="S228" s="48"/>
      <c r="T228" s="48"/>
      <c r="U228" s="48"/>
      <c r="V228" s="49"/>
      <c r="W228" s="136">
        <v>1</v>
      </c>
      <c r="X228" s="136" t="s">
        <v>216</v>
      </c>
      <c r="Y228" s="136" t="s">
        <v>216</v>
      </c>
      <c r="Z228" s="136" t="s">
        <v>216</v>
      </c>
      <c r="AA228" s="136" t="s">
        <v>216</v>
      </c>
      <c r="AB228" s="136" t="s">
        <v>216</v>
      </c>
      <c r="AC228" s="136" t="s">
        <v>216</v>
      </c>
      <c r="AD228" s="136" t="s">
        <v>216</v>
      </c>
      <c r="AE228" s="137" t="s">
        <v>216</v>
      </c>
    </row>
    <row r="229" spans="1:31" ht="12" customHeight="1">
      <c r="A229" s="26">
        <v>225</v>
      </c>
      <c r="B229" s="27" t="s">
        <v>90</v>
      </c>
      <c r="C229" s="27" t="s">
        <v>374</v>
      </c>
      <c r="D229" s="27" t="s">
        <v>371</v>
      </c>
      <c r="E229" s="160" t="s">
        <v>0</v>
      </c>
      <c r="F229" s="27" t="s">
        <v>379</v>
      </c>
      <c r="G229" s="27" t="s">
        <v>230</v>
      </c>
      <c r="H229" s="27" t="s">
        <v>0</v>
      </c>
      <c r="I229" s="27" t="s">
        <v>0</v>
      </c>
      <c r="J229" s="102" t="s">
        <v>212</v>
      </c>
      <c r="K229" s="103" t="s">
        <v>117</v>
      </c>
      <c r="L229" s="32" t="s">
        <v>55</v>
      </c>
      <c r="M229" s="28" t="s">
        <v>74</v>
      </c>
      <c r="N229" s="33"/>
      <c r="O229" s="54">
        <v>1</v>
      </c>
      <c r="P229" s="48"/>
      <c r="Q229" s="48"/>
      <c r="R229" s="48"/>
      <c r="S229" s="54"/>
      <c r="T229" s="48"/>
      <c r="U229" s="48"/>
      <c r="V229" s="49"/>
      <c r="W229" s="136">
        <v>1</v>
      </c>
      <c r="X229" s="136" t="s">
        <v>216</v>
      </c>
      <c r="Y229" s="136" t="s">
        <v>216</v>
      </c>
      <c r="Z229" s="136" t="s">
        <v>216</v>
      </c>
      <c r="AA229" s="136" t="s">
        <v>216</v>
      </c>
      <c r="AB229" s="136" t="s">
        <v>216</v>
      </c>
      <c r="AC229" s="136" t="s">
        <v>216</v>
      </c>
      <c r="AD229" s="136" t="s">
        <v>216</v>
      </c>
      <c r="AE229" s="137" t="s">
        <v>216</v>
      </c>
    </row>
    <row r="230" spans="1:31" ht="12" customHeight="1">
      <c r="A230" s="26">
        <v>226</v>
      </c>
      <c r="B230" s="27" t="s">
        <v>90</v>
      </c>
      <c r="C230" s="27" t="s">
        <v>374</v>
      </c>
      <c r="D230" s="27" t="s">
        <v>370</v>
      </c>
      <c r="E230" s="160" t="s">
        <v>0</v>
      </c>
      <c r="F230" s="27" t="s">
        <v>378</v>
      </c>
      <c r="G230" s="28" t="s">
        <v>381</v>
      </c>
      <c r="H230" s="27" t="s">
        <v>0</v>
      </c>
      <c r="I230" s="27" t="s">
        <v>0</v>
      </c>
      <c r="J230" s="102" t="s">
        <v>212</v>
      </c>
      <c r="K230" s="103" t="s">
        <v>117</v>
      </c>
      <c r="L230" s="32" t="s">
        <v>55</v>
      </c>
      <c r="M230" s="28" t="s">
        <v>74</v>
      </c>
      <c r="N230" s="33"/>
      <c r="O230" s="54"/>
      <c r="P230" s="48"/>
      <c r="Q230" s="48"/>
      <c r="R230" s="48"/>
      <c r="S230" s="54"/>
      <c r="T230" s="48">
        <v>1</v>
      </c>
      <c r="U230" s="48"/>
      <c r="V230" s="49"/>
      <c r="W230" s="136">
        <v>1</v>
      </c>
      <c r="X230" s="136" t="s">
        <v>216</v>
      </c>
      <c r="Y230" s="136"/>
      <c r="Z230" s="136" t="s">
        <v>216</v>
      </c>
      <c r="AA230" s="136" t="s">
        <v>216</v>
      </c>
      <c r="AB230" s="136" t="s">
        <v>216</v>
      </c>
      <c r="AC230" s="136" t="s">
        <v>216</v>
      </c>
      <c r="AD230" s="136" t="s">
        <v>216</v>
      </c>
      <c r="AE230" s="137" t="s">
        <v>216</v>
      </c>
    </row>
    <row r="231" spans="1:31" ht="12" customHeight="1">
      <c r="A231" s="26">
        <v>227</v>
      </c>
      <c r="B231" s="27" t="s">
        <v>90</v>
      </c>
      <c r="C231" s="27" t="s">
        <v>374</v>
      </c>
      <c r="D231" s="27" t="s">
        <v>366</v>
      </c>
      <c r="E231" s="160" t="s">
        <v>0</v>
      </c>
      <c r="F231" s="27" t="s">
        <v>379</v>
      </c>
      <c r="G231" s="28" t="s">
        <v>383</v>
      </c>
      <c r="H231" s="27" t="s">
        <v>74</v>
      </c>
      <c r="I231" s="27" t="s">
        <v>74</v>
      </c>
      <c r="J231" s="102" t="s">
        <v>72</v>
      </c>
      <c r="K231" s="103" t="s">
        <v>117</v>
      </c>
      <c r="L231" s="32" t="s">
        <v>55</v>
      </c>
      <c r="M231" s="28" t="s">
        <v>74</v>
      </c>
      <c r="N231" s="33"/>
      <c r="O231" s="54"/>
      <c r="P231" s="48"/>
      <c r="Q231" s="48"/>
      <c r="R231" s="48"/>
      <c r="S231" s="54"/>
      <c r="T231" s="48">
        <v>1</v>
      </c>
      <c r="U231" s="48"/>
      <c r="V231" s="49"/>
      <c r="W231" s="136"/>
      <c r="X231" s="136" t="s">
        <v>216</v>
      </c>
      <c r="Y231" s="136" t="s">
        <v>216</v>
      </c>
      <c r="Z231" s="136" t="s">
        <v>216</v>
      </c>
      <c r="AA231" s="136" t="s">
        <v>216</v>
      </c>
      <c r="AB231" s="136" t="s">
        <v>216</v>
      </c>
      <c r="AC231" s="136" t="s">
        <v>216</v>
      </c>
      <c r="AD231" s="136" t="s">
        <v>216</v>
      </c>
      <c r="AE231" s="137" t="s">
        <v>216</v>
      </c>
    </row>
    <row r="232" spans="1:31" ht="12" customHeight="1">
      <c r="A232" s="26">
        <v>228</v>
      </c>
      <c r="B232" s="27" t="s">
        <v>90</v>
      </c>
      <c r="C232" s="27" t="s">
        <v>374</v>
      </c>
      <c r="D232" s="27" t="s">
        <v>370</v>
      </c>
      <c r="E232" s="160" t="s">
        <v>0</v>
      </c>
      <c r="F232" s="27" t="s">
        <v>379</v>
      </c>
      <c r="G232" s="28" t="s">
        <v>381</v>
      </c>
      <c r="H232" s="27" t="s">
        <v>0</v>
      </c>
      <c r="I232" s="27" t="s">
        <v>0</v>
      </c>
      <c r="J232" s="102" t="s">
        <v>80</v>
      </c>
      <c r="K232" s="103" t="s">
        <v>117</v>
      </c>
      <c r="L232" s="32" t="s">
        <v>55</v>
      </c>
      <c r="M232" s="28" t="s">
        <v>74</v>
      </c>
      <c r="N232" s="33"/>
      <c r="O232" s="54">
        <v>1</v>
      </c>
      <c r="P232" s="48"/>
      <c r="Q232" s="48"/>
      <c r="R232" s="48"/>
      <c r="S232" s="54"/>
      <c r="T232" s="48"/>
      <c r="U232" s="48"/>
      <c r="V232" s="49"/>
      <c r="W232" s="136">
        <v>1</v>
      </c>
      <c r="X232" s="136" t="s">
        <v>216</v>
      </c>
      <c r="Y232" s="136" t="s">
        <v>216</v>
      </c>
      <c r="Z232" s="136" t="s">
        <v>216</v>
      </c>
      <c r="AA232" s="136" t="s">
        <v>216</v>
      </c>
      <c r="AB232" s="136" t="s">
        <v>216</v>
      </c>
      <c r="AC232" s="136" t="s">
        <v>216</v>
      </c>
      <c r="AD232" s="136" t="s">
        <v>216</v>
      </c>
      <c r="AE232" s="137" t="s">
        <v>216</v>
      </c>
    </row>
    <row r="233" spans="1:31" ht="12" customHeight="1">
      <c r="A233" s="26">
        <v>229</v>
      </c>
      <c r="B233" s="27" t="s">
        <v>90</v>
      </c>
      <c r="C233" s="27" t="s">
        <v>373</v>
      </c>
      <c r="D233" s="27" t="s">
        <v>370</v>
      </c>
      <c r="E233" s="160" t="s">
        <v>0</v>
      </c>
      <c r="F233" s="27" t="s">
        <v>378</v>
      </c>
      <c r="G233" s="27" t="s">
        <v>230</v>
      </c>
      <c r="H233" s="27" t="s">
        <v>0</v>
      </c>
      <c r="I233" s="27" t="s">
        <v>0</v>
      </c>
      <c r="J233" s="102" t="s">
        <v>65</v>
      </c>
      <c r="K233" s="103" t="s">
        <v>117</v>
      </c>
      <c r="L233" s="32" t="s">
        <v>55</v>
      </c>
      <c r="M233" s="28" t="s">
        <v>74</v>
      </c>
      <c r="N233" s="33"/>
      <c r="O233" s="54"/>
      <c r="P233" s="48"/>
      <c r="Q233" s="48">
        <v>1</v>
      </c>
      <c r="R233" s="48"/>
      <c r="S233" s="54"/>
      <c r="T233" s="48"/>
      <c r="U233" s="48"/>
      <c r="V233" s="49"/>
      <c r="W233" s="136">
        <v>1</v>
      </c>
      <c r="X233" s="136" t="s">
        <v>216</v>
      </c>
      <c r="Y233" s="136" t="s">
        <v>216</v>
      </c>
      <c r="Z233" s="136" t="s">
        <v>216</v>
      </c>
      <c r="AA233" s="136" t="s">
        <v>216</v>
      </c>
      <c r="AB233" s="136" t="s">
        <v>216</v>
      </c>
      <c r="AC233" s="136" t="s">
        <v>216</v>
      </c>
      <c r="AD233" s="136" t="s">
        <v>216</v>
      </c>
      <c r="AE233" s="137" t="s">
        <v>216</v>
      </c>
    </row>
    <row r="234" spans="1:31" ht="12" customHeight="1">
      <c r="A234" s="26">
        <v>230</v>
      </c>
      <c r="B234" s="27" t="s">
        <v>90</v>
      </c>
      <c r="C234" s="27" t="s">
        <v>373</v>
      </c>
      <c r="D234" s="27" t="s">
        <v>371</v>
      </c>
      <c r="E234" s="160" t="s">
        <v>74</v>
      </c>
      <c r="F234" s="27" t="s">
        <v>378</v>
      </c>
      <c r="G234" s="27" t="s">
        <v>230</v>
      </c>
      <c r="H234" s="27" t="s">
        <v>74</v>
      </c>
      <c r="I234" s="27" t="s">
        <v>0</v>
      </c>
      <c r="J234" s="102" t="s">
        <v>212</v>
      </c>
      <c r="K234" s="103" t="s">
        <v>117</v>
      </c>
      <c r="L234" s="32" t="s">
        <v>55</v>
      </c>
      <c r="M234" s="28" t="s">
        <v>74</v>
      </c>
      <c r="N234" s="33">
        <v>1</v>
      </c>
      <c r="O234" s="54">
        <v>1</v>
      </c>
      <c r="P234" s="48">
        <v>1</v>
      </c>
      <c r="Q234" s="48">
        <v>1</v>
      </c>
      <c r="R234" s="48"/>
      <c r="S234" s="54"/>
      <c r="T234" s="48"/>
      <c r="U234" s="48"/>
      <c r="V234" s="49"/>
      <c r="W234" s="136">
        <v>1</v>
      </c>
      <c r="X234" s="136" t="s">
        <v>216</v>
      </c>
      <c r="Y234" s="136" t="s">
        <v>216</v>
      </c>
      <c r="Z234" s="136" t="s">
        <v>216</v>
      </c>
      <c r="AA234" s="136" t="s">
        <v>216</v>
      </c>
      <c r="AB234" s="136" t="s">
        <v>216</v>
      </c>
      <c r="AC234" s="136" t="s">
        <v>216</v>
      </c>
      <c r="AD234" s="136" t="s">
        <v>216</v>
      </c>
      <c r="AE234" s="137" t="s">
        <v>216</v>
      </c>
    </row>
    <row r="235" spans="1:31" ht="12" customHeight="1">
      <c r="A235" s="26">
        <v>231</v>
      </c>
      <c r="B235" s="27" t="s">
        <v>90</v>
      </c>
      <c r="C235" s="27" t="s">
        <v>374</v>
      </c>
      <c r="D235" s="27" t="s">
        <v>369</v>
      </c>
      <c r="E235" s="160" t="s">
        <v>0</v>
      </c>
      <c r="F235" s="27" t="s">
        <v>379</v>
      </c>
      <c r="G235" s="27" t="s">
        <v>230</v>
      </c>
      <c r="H235" s="27" t="s">
        <v>0</v>
      </c>
      <c r="I235" s="27" t="s">
        <v>230</v>
      </c>
      <c r="J235" s="102" t="s">
        <v>212</v>
      </c>
      <c r="K235" s="103" t="s">
        <v>117</v>
      </c>
      <c r="L235" s="32" t="s">
        <v>55</v>
      </c>
      <c r="M235" s="28" t="s">
        <v>74</v>
      </c>
      <c r="N235" s="33"/>
      <c r="O235" s="54"/>
      <c r="P235" s="48"/>
      <c r="Q235" s="48">
        <v>1</v>
      </c>
      <c r="R235" s="48"/>
      <c r="S235" s="54"/>
      <c r="T235" s="48">
        <v>1</v>
      </c>
      <c r="U235" s="48"/>
      <c r="V235" s="49"/>
      <c r="W235" s="136" t="s">
        <v>216</v>
      </c>
      <c r="X235" s="136" t="s">
        <v>216</v>
      </c>
      <c r="Y235" s="136">
        <v>1</v>
      </c>
      <c r="Z235" s="136" t="s">
        <v>216</v>
      </c>
      <c r="AA235" s="136" t="s">
        <v>216</v>
      </c>
      <c r="AB235" s="136" t="s">
        <v>216</v>
      </c>
      <c r="AC235" s="136" t="s">
        <v>216</v>
      </c>
      <c r="AD235" s="136" t="s">
        <v>216</v>
      </c>
      <c r="AE235" s="137" t="s">
        <v>216</v>
      </c>
    </row>
    <row r="236" spans="1:31" ht="12" customHeight="1">
      <c r="A236" s="26">
        <v>232</v>
      </c>
      <c r="B236" s="27" t="s">
        <v>90</v>
      </c>
      <c r="C236" s="27" t="s">
        <v>374</v>
      </c>
      <c r="D236" s="27" t="s">
        <v>368</v>
      </c>
      <c r="E236" s="160" t="s">
        <v>0</v>
      </c>
      <c r="F236" s="27" t="s">
        <v>379</v>
      </c>
      <c r="G236" s="28" t="s">
        <v>381</v>
      </c>
      <c r="H236" s="27" t="s">
        <v>74</v>
      </c>
      <c r="I236" s="27" t="s">
        <v>230</v>
      </c>
      <c r="J236" s="102" t="s">
        <v>212</v>
      </c>
      <c r="K236" s="103" t="s">
        <v>52</v>
      </c>
      <c r="L236" s="32" t="s">
        <v>55</v>
      </c>
      <c r="M236" s="28" t="s">
        <v>74</v>
      </c>
      <c r="N236" s="33">
        <v>1</v>
      </c>
      <c r="O236" s="54"/>
      <c r="P236" s="48"/>
      <c r="Q236" s="48"/>
      <c r="R236" s="48"/>
      <c r="S236" s="54"/>
      <c r="T236" s="48"/>
      <c r="U236" s="48"/>
      <c r="V236" s="49"/>
      <c r="W236" s="136" t="s">
        <v>216</v>
      </c>
      <c r="X236" s="136" t="s">
        <v>216</v>
      </c>
      <c r="Y236" s="136" t="s">
        <v>216</v>
      </c>
      <c r="Z236" s="136" t="s">
        <v>216</v>
      </c>
      <c r="AA236" s="136"/>
      <c r="AB236" s="136" t="s">
        <v>216</v>
      </c>
      <c r="AC236" s="136" t="s">
        <v>216</v>
      </c>
      <c r="AD236" s="136" t="s">
        <v>216</v>
      </c>
      <c r="AE236" s="137" t="s">
        <v>216</v>
      </c>
    </row>
    <row r="237" spans="1:31" ht="12" customHeight="1">
      <c r="A237" s="26">
        <v>233</v>
      </c>
      <c r="B237" s="27" t="s">
        <v>90</v>
      </c>
      <c r="C237" s="27" t="s">
        <v>374</v>
      </c>
      <c r="D237" s="27" t="s">
        <v>371</v>
      </c>
      <c r="E237" s="160" t="s">
        <v>0</v>
      </c>
      <c r="F237" s="27" t="s">
        <v>378</v>
      </c>
      <c r="G237" s="27" t="s">
        <v>230</v>
      </c>
      <c r="H237" s="27" t="s">
        <v>230</v>
      </c>
      <c r="I237" s="27" t="s">
        <v>230</v>
      </c>
      <c r="J237" s="102" t="s">
        <v>212</v>
      </c>
      <c r="K237" s="103" t="s">
        <v>52</v>
      </c>
      <c r="L237" s="31" t="s">
        <v>55</v>
      </c>
      <c r="M237" s="28" t="s">
        <v>74</v>
      </c>
      <c r="N237" s="33"/>
      <c r="O237" s="54"/>
      <c r="P237" s="48"/>
      <c r="Q237" s="48"/>
      <c r="R237" s="48"/>
      <c r="S237" s="54"/>
      <c r="T237" s="48">
        <v>1</v>
      </c>
      <c r="U237" s="48"/>
      <c r="V237" s="49"/>
      <c r="W237" s="136" t="s">
        <v>216</v>
      </c>
      <c r="X237" s="136" t="s">
        <v>216</v>
      </c>
      <c r="Y237" s="136" t="s">
        <v>216</v>
      </c>
      <c r="Z237" s="136" t="s">
        <v>216</v>
      </c>
      <c r="AA237" s="136" t="s">
        <v>216</v>
      </c>
      <c r="AB237" s="136" t="s">
        <v>216</v>
      </c>
      <c r="AC237" s="136" t="s">
        <v>216</v>
      </c>
      <c r="AD237" s="136">
        <v>1</v>
      </c>
      <c r="AE237" s="137"/>
    </row>
    <row r="238" spans="1:31" ht="12" customHeight="1">
      <c r="A238" s="26">
        <v>234</v>
      </c>
      <c r="B238" s="27" t="s">
        <v>90</v>
      </c>
      <c r="C238" s="27" t="s">
        <v>374</v>
      </c>
      <c r="D238" s="27" t="s">
        <v>368</v>
      </c>
      <c r="E238" s="160" t="s">
        <v>74</v>
      </c>
      <c r="F238" s="27" t="s">
        <v>379</v>
      </c>
      <c r="G238" s="28" t="s">
        <v>381</v>
      </c>
      <c r="H238" s="27" t="s">
        <v>0</v>
      </c>
      <c r="I238" s="27" t="s">
        <v>74</v>
      </c>
      <c r="J238" s="102" t="s">
        <v>212</v>
      </c>
      <c r="K238" s="103" t="s">
        <v>52</v>
      </c>
      <c r="L238" s="32" t="s">
        <v>55</v>
      </c>
      <c r="M238" s="28" t="s">
        <v>74</v>
      </c>
      <c r="N238" s="33">
        <v>1</v>
      </c>
      <c r="O238" s="54"/>
      <c r="P238" s="48"/>
      <c r="Q238" s="48"/>
      <c r="R238" s="48"/>
      <c r="S238" s="54"/>
      <c r="T238" s="48"/>
      <c r="U238" s="48"/>
      <c r="V238" s="49"/>
      <c r="W238" s="136" t="s">
        <v>216</v>
      </c>
      <c r="X238" s="136" t="s">
        <v>216</v>
      </c>
      <c r="Y238" s="136" t="s">
        <v>216</v>
      </c>
      <c r="Z238" s="136"/>
      <c r="AA238" s="136" t="s">
        <v>216</v>
      </c>
      <c r="AB238" s="136" t="s">
        <v>216</v>
      </c>
      <c r="AC238" s="136" t="s">
        <v>216</v>
      </c>
      <c r="AD238" s="136"/>
      <c r="AE238" s="137"/>
    </row>
    <row r="239" spans="1:31" ht="12" customHeight="1">
      <c r="A239" s="26">
        <v>235</v>
      </c>
      <c r="B239" s="27" t="s">
        <v>90</v>
      </c>
      <c r="C239" s="27" t="s">
        <v>373</v>
      </c>
      <c r="D239" s="27" t="s">
        <v>371</v>
      </c>
      <c r="E239" s="160" t="s">
        <v>0</v>
      </c>
      <c r="F239" s="27" t="s">
        <v>379</v>
      </c>
      <c r="G239" s="28" t="s">
        <v>382</v>
      </c>
      <c r="H239" s="27" t="s">
        <v>74</v>
      </c>
      <c r="I239" s="27" t="s">
        <v>74</v>
      </c>
      <c r="J239" s="102" t="s">
        <v>212</v>
      </c>
      <c r="K239" s="103" t="s">
        <v>117</v>
      </c>
      <c r="L239" s="31" t="s">
        <v>55</v>
      </c>
      <c r="M239" s="28" t="s">
        <v>74</v>
      </c>
      <c r="N239" s="33" t="s">
        <v>216</v>
      </c>
      <c r="O239" s="54" t="s">
        <v>216</v>
      </c>
      <c r="P239" s="48" t="s">
        <v>216</v>
      </c>
      <c r="Q239" s="48" t="s">
        <v>216</v>
      </c>
      <c r="R239" s="48" t="s">
        <v>216</v>
      </c>
      <c r="S239" s="54" t="s">
        <v>216</v>
      </c>
      <c r="T239" s="48" t="s">
        <v>216</v>
      </c>
      <c r="U239" s="48" t="s">
        <v>216</v>
      </c>
      <c r="V239" s="49" t="s">
        <v>216</v>
      </c>
      <c r="W239" s="136">
        <v>1</v>
      </c>
      <c r="X239" s="136" t="s">
        <v>216</v>
      </c>
      <c r="Y239" s="136" t="s">
        <v>216</v>
      </c>
      <c r="Z239" s="136" t="s">
        <v>216</v>
      </c>
      <c r="AA239" s="136" t="s">
        <v>216</v>
      </c>
      <c r="AB239" s="136" t="s">
        <v>216</v>
      </c>
      <c r="AC239" s="136" t="s">
        <v>216</v>
      </c>
      <c r="AD239" s="136" t="s">
        <v>216</v>
      </c>
      <c r="AE239" s="137" t="s">
        <v>216</v>
      </c>
    </row>
    <row r="240" spans="1:31" ht="12" customHeight="1">
      <c r="A240" s="26">
        <v>236</v>
      </c>
      <c r="B240" s="27" t="s">
        <v>90</v>
      </c>
      <c r="C240" s="27" t="s">
        <v>374</v>
      </c>
      <c r="D240" s="27" t="s">
        <v>368</v>
      </c>
      <c r="E240" s="160" t="s">
        <v>0</v>
      </c>
      <c r="F240" s="27" t="s">
        <v>379</v>
      </c>
      <c r="G240" s="28" t="s">
        <v>381</v>
      </c>
      <c r="H240" s="27" t="s">
        <v>0</v>
      </c>
      <c r="I240" s="27" t="s">
        <v>0</v>
      </c>
      <c r="J240" s="29" t="s">
        <v>212</v>
      </c>
      <c r="K240" s="103" t="s">
        <v>52</v>
      </c>
      <c r="L240" s="32" t="s">
        <v>55</v>
      </c>
      <c r="M240" s="28" t="s">
        <v>74</v>
      </c>
      <c r="N240" s="33">
        <v>1</v>
      </c>
      <c r="O240" s="48"/>
      <c r="P240" s="48"/>
      <c r="Q240" s="48"/>
      <c r="R240" s="48"/>
      <c r="S240" s="48"/>
      <c r="T240" s="48"/>
      <c r="U240" s="48"/>
      <c r="V240" s="49"/>
      <c r="W240" s="136"/>
      <c r="X240" s="136" t="s">
        <v>216</v>
      </c>
      <c r="Y240" s="136" t="s">
        <v>216</v>
      </c>
      <c r="Z240" s="136" t="s">
        <v>216</v>
      </c>
      <c r="AA240" s="136" t="s">
        <v>216</v>
      </c>
      <c r="AB240" s="136" t="s">
        <v>216</v>
      </c>
      <c r="AC240" s="136" t="s">
        <v>216</v>
      </c>
      <c r="AD240" s="136" t="s">
        <v>216</v>
      </c>
      <c r="AE240" s="137" t="s">
        <v>216</v>
      </c>
    </row>
    <row r="241" spans="1:31" ht="12" customHeight="1">
      <c r="A241" s="26">
        <v>237</v>
      </c>
      <c r="B241" s="27" t="s">
        <v>90</v>
      </c>
      <c r="C241" s="27" t="s">
        <v>374</v>
      </c>
      <c r="D241" s="27" t="s">
        <v>368</v>
      </c>
      <c r="E241" s="160" t="s">
        <v>0</v>
      </c>
      <c r="F241" s="27" t="s">
        <v>379</v>
      </c>
      <c r="G241" s="28" t="s">
        <v>381</v>
      </c>
      <c r="H241" s="27" t="s">
        <v>74</v>
      </c>
      <c r="I241" s="27" t="s">
        <v>230</v>
      </c>
      <c r="J241" s="29" t="s">
        <v>212</v>
      </c>
      <c r="K241" s="103" t="s">
        <v>52</v>
      </c>
      <c r="L241" s="32" t="s">
        <v>55</v>
      </c>
      <c r="M241" s="28" t="s">
        <v>74</v>
      </c>
      <c r="N241" s="33">
        <v>1</v>
      </c>
      <c r="O241" s="48"/>
      <c r="P241" s="48"/>
      <c r="Q241" s="48"/>
      <c r="R241" s="48"/>
      <c r="S241" s="48"/>
      <c r="T241" s="48"/>
      <c r="U241" s="48"/>
      <c r="V241" s="49"/>
      <c r="W241" s="136" t="s">
        <v>216</v>
      </c>
      <c r="X241" s="136" t="s">
        <v>216</v>
      </c>
      <c r="Y241" s="136" t="s">
        <v>216</v>
      </c>
      <c r="Z241" s="136" t="s">
        <v>216</v>
      </c>
      <c r="AA241" s="136" t="s">
        <v>216</v>
      </c>
      <c r="AB241" s="136" t="s">
        <v>216</v>
      </c>
      <c r="AC241" s="136" t="s">
        <v>216</v>
      </c>
      <c r="AD241" s="136"/>
      <c r="AE241" s="137"/>
    </row>
    <row r="242" spans="1:31" ht="12" customHeight="1">
      <c r="A242" s="26">
        <v>238</v>
      </c>
      <c r="B242" s="27" t="s">
        <v>90</v>
      </c>
      <c r="C242" s="27" t="s">
        <v>374</v>
      </c>
      <c r="D242" s="27" t="s">
        <v>367</v>
      </c>
      <c r="E242" s="160" t="s">
        <v>0</v>
      </c>
      <c r="F242" s="27" t="s">
        <v>379</v>
      </c>
      <c r="G242" s="28" t="s">
        <v>383</v>
      </c>
      <c r="H242" s="27" t="s">
        <v>0</v>
      </c>
      <c r="I242" s="27" t="s">
        <v>230</v>
      </c>
      <c r="J242" s="102" t="s">
        <v>212</v>
      </c>
      <c r="K242" s="103" t="s">
        <v>117</v>
      </c>
      <c r="L242" s="32" t="s">
        <v>55</v>
      </c>
      <c r="M242" s="28" t="s">
        <v>74</v>
      </c>
      <c r="N242" s="33"/>
      <c r="O242" s="54"/>
      <c r="P242" s="48"/>
      <c r="Q242" s="48">
        <v>1</v>
      </c>
      <c r="R242" s="48"/>
      <c r="S242" s="54"/>
      <c r="T242" s="48"/>
      <c r="U242" s="48"/>
      <c r="V242" s="49"/>
      <c r="W242" s="136" t="s">
        <v>216</v>
      </c>
      <c r="X242" s="136"/>
      <c r="Y242" s="136" t="s">
        <v>216</v>
      </c>
      <c r="Z242" s="136" t="s">
        <v>216</v>
      </c>
      <c r="AA242" s="136" t="s">
        <v>216</v>
      </c>
      <c r="AB242" s="136" t="s">
        <v>216</v>
      </c>
      <c r="AC242" s="136" t="s">
        <v>216</v>
      </c>
      <c r="AD242" s="136" t="s">
        <v>216</v>
      </c>
      <c r="AE242" s="137" t="s">
        <v>216</v>
      </c>
    </row>
    <row r="243" spans="1:31" ht="12" customHeight="1">
      <c r="A243" s="26">
        <v>239</v>
      </c>
      <c r="B243" s="27" t="s">
        <v>90</v>
      </c>
      <c r="C243" s="27" t="s">
        <v>374</v>
      </c>
      <c r="D243" s="27" t="s">
        <v>368</v>
      </c>
      <c r="E243" s="160" t="s">
        <v>0</v>
      </c>
      <c r="F243" s="27" t="s">
        <v>379</v>
      </c>
      <c r="G243" s="28" t="s">
        <v>381</v>
      </c>
      <c r="H243" s="27" t="s">
        <v>0</v>
      </c>
      <c r="I243" s="27" t="s">
        <v>0</v>
      </c>
      <c r="J243" s="102" t="s">
        <v>68</v>
      </c>
      <c r="K243" s="103" t="s">
        <v>52</v>
      </c>
      <c r="L243" s="32" t="s">
        <v>55</v>
      </c>
      <c r="M243" s="28" t="s">
        <v>74</v>
      </c>
      <c r="N243" s="33">
        <v>1</v>
      </c>
      <c r="O243" s="54"/>
      <c r="P243" s="48"/>
      <c r="Q243" s="48"/>
      <c r="R243" s="48"/>
      <c r="S243" s="54"/>
      <c r="T243" s="48"/>
      <c r="U243" s="48"/>
      <c r="V243" s="49"/>
      <c r="W243" s="136"/>
      <c r="X243" s="136" t="s">
        <v>216</v>
      </c>
      <c r="Y243" s="136" t="s">
        <v>216</v>
      </c>
      <c r="Z243" s="136" t="s">
        <v>216</v>
      </c>
      <c r="AA243" s="136" t="s">
        <v>216</v>
      </c>
      <c r="AB243" s="136" t="s">
        <v>216</v>
      </c>
      <c r="AC243" s="136" t="s">
        <v>216</v>
      </c>
      <c r="AD243" s="136" t="s">
        <v>216</v>
      </c>
      <c r="AE243" s="137" t="s">
        <v>216</v>
      </c>
    </row>
    <row r="244" spans="1:31" ht="12" customHeight="1">
      <c r="A244" s="26">
        <v>240</v>
      </c>
      <c r="B244" s="27" t="s">
        <v>90</v>
      </c>
      <c r="C244" s="27" t="s">
        <v>374</v>
      </c>
      <c r="D244" s="27" t="s">
        <v>371</v>
      </c>
      <c r="E244" s="160" t="s">
        <v>0</v>
      </c>
      <c r="F244" s="27" t="s">
        <v>379</v>
      </c>
      <c r="G244" s="28" t="s">
        <v>381</v>
      </c>
      <c r="H244" s="27" t="s">
        <v>74</v>
      </c>
      <c r="I244" s="27" t="s">
        <v>0</v>
      </c>
      <c r="J244" s="102" t="s">
        <v>212</v>
      </c>
      <c r="K244" s="103" t="s">
        <v>117</v>
      </c>
      <c r="L244" s="32" t="s">
        <v>55</v>
      </c>
      <c r="M244" s="28" t="s">
        <v>74</v>
      </c>
      <c r="N244" s="33"/>
      <c r="O244" s="54"/>
      <c r="P244" s="48"/>
      <c r="Q244" s="48">
        <v>1</v>
      </c>
      <c r="R244" s="48"/>
      <c r="S244" s="54"/>
      <c r="T244" s="48">
        <v>1</v>
      </c>
      <c r="U244" s="48"/>
      <c r="V244" s="49"/>
      <c r="W244" s="136" t="s">
        <v>216</v>
      </c>
      <c r="X244" s="136" t="s">
        <v>216</v>
      </c>
      <c r="Y244" s="136" t="s">
        <v>216</v>
      </c>
      <c r="Z244" s="136" t="s">
        <v>216</v>
      </c>
      <c r="AA244" s="136">
        <v>1</v>
      </c>
      <c r="AB244" s="136" t="s">
        <v>216</v>
      </c>
      <c r="AC244" s="136" t="s">
        <v>216</v>
      </c>
      <c r="AD244" s="136" t="s">
        <v>216</v>
      </c>
      <c r="AE244" s="137" t="s">
        <v>216</v>
      </c>
    </row>
    <row r="245" spans="1:31" ht="12" customHeight="1">
      <c r="A245" s="26">
        <v>241</v>
      </c>
      <c r="B245" s="27" t="s">
        <v>90</v>
      </c>
      <c r="C245" s="27" t="s">
        <v>374</v>
      </c>
      <c r="D245" s="27" t="s">
        <v>368</v>
      </c>
      <c r="E245" s="160" t="s">
        <v>0</v>
      </c>
      <c r="F245" s="27" t="s">
        <v>379</v>
      </c>
      <c r="G245" s="28" t="s">
        <v>381</v>
      </c>
      <c r="H245" s="27" t="s">
        <v>0</v>
      </c>
      <c r="I245" s="27" t="s">
        <v>0</v>
      </c>
      <c r="J245" s="102" t="s">
        <v>212</v>
      </c>
      <c r="K245" s="103" t="s">
        <v>52</v>
      </c>
      <c r="L245" s="32" t="s">
        <v>55</v>
      </c>
      <c r="M245" s="28" t="s">
        <v>74</v>
      </c>
      <c r="N245" s="33">
        <v>1</v>
      </c>
      <c r="O245" s="54"/>
      <c r="P245" s="48"/>
      <c r="Q245" s="48"/>
      <c r="R245" s="48"/>
      <c r="S245" s="54"/>
      <c r="T245" s="48"/>
      <c r="U245" s="48"/>
      <c r="V245" s="49"/>
      <c r="W245" s="136"/>
      <c r="X245" s="136" t="s">
        <v>216</v>
      </c>
      <c r="Y245" s="136" t="s">
        <v>216</v>
      </c>
      <c r="Z245" s="136" t="s">
        <v>216</v>
      </c>
      <c r="AA245" s="136" t="s">
        <v>216</v>
      </c>
      <c r="AB245" s="136" t="s">
        <v>216</v>
      </c>
      <c r="AC245" s="136" t="s">
        <v>216</v>
      </c>
      <c r="AD245" s="136" t="s">
        <v>216</v>
      </c>
      <c r="AE245" s="137" t="s">
        <v>216</v>
      </c>
    </row>
    <row r="246" spans="1:31" ht="12" customHeight="1">
      <c r="A246" s="26">
        <v>242</v>
      </c>
      <c r="B246" s="27" t="s">
        <v>90</v>
      </c>
      <c r="C246" s="27" t="s">
        <v>374</v>
      </c>
      <c r="D246" s="27" t="s">
        <v>368</v>
      </c>
      <c r="E246" s="160" t="s">
        <v>0</v>
      </c>
      <c r="F246" s="27" t="s">
        <v>379</v>
      </c>
      <c r="G246" s="28" t="s">
        <v>381</v>
      </c>
      <c r="H246" s="27" t="s">
        <v>0</v>
      </c>
      <c r="I246" s="27" t="s">
        <v>230</v>
      </c>
      <c r="J246" s="102" t="s">
        <v>68</v>
      </c>
      <c r="K246" s="103" t="s">
        <v>52</v>
      </c>
      <c r="L246" s="32" t="s">
        <v>55</v>
      </c>
      <c r="M246" s="28" t="s">
        <v>74</v>
      </c>
      <c r="N246" s="33">
        <v>1</v>
      </c>
      <c r="O246" s="54"/>
      <c r="P246" s="48"/>
      <c r="Q246" s="48"/>
      <c r="R246" s="48"/>
      <c r="S246" s="54"/>
      <c r="T246" s="48"/>
      <c r="U246" s="48"/>
      <c r="V246" s="49"/>
      <c r="W246" s="136"/>
      <c r="X246" s="136" t="s">
        <v>216</v>
      </c>
      <c r="Y246" s="136" t="s">
        <v>216</v>
      </c>
      <c r="Z246" s="136" t="s">
        <v>216</v>
      </c>
      <c r="AA246" s="136" t="s">
        <v>216</v>
      </c>
      <c r="AB246" s="136" t="s">
        <v>216</v>
      </c>
      <c r="AC246" s="136" t="s">
        <v>216</v>
      </c>
      <c r="AD246" s="136" t="s">
        <v>216</v>
      </c>
      <c r="AE246" s="137" t="s">
        <v>216</v>
      </c>
    </row>
    <row r="247" spans="1:31" ht="12" customHeight="1">
      <c r="A247" s="26">
        <v>243</v>
      </c>
      <c r="B247" s="27" t="s">
        <v>90</v>
      </c>
      <c r="C247" s="27" t="s">
        <v>374</v>
      </c>
      <c r="D247" s="27" t="s">
        <v>368</v>
      </c>
      <c r="E247" s="160" t="s">
        <v>0</v>
      </c>
      <c r="F247" s="27" t="s">
        <v>379</v>
      </c>
      <c r="G247" s="28" t="s">
        <v>381</v>
      </c>
      <c r="H247" s="27" t="s">
        <v>0</v>
      </c>
      <c r="I247" s="27" t="s">
        <v>0</v>
      </c>
      <c r="J247" s="102" t="s">
        <v>212</v>
      </c>
      <c r="K247" s="103" t="s">
        <v>52</v>
      </c>
      <c r="L247" s="32" t="s">
        <v>55</v>
      </c>
      <c r="M247" s="28" t="s">
        <v>74</v>
      </c>
      <c r="N247" s="33"/>
      <c r="O247" s="54"/>
      <c r="P247" s="48"/>
      <c r="Q247" s="48">
        <v>1</v>
      </c>
      <c r="R247" s="48"/>
      <c r="S247" s="54"/>
      <c r="T247" s="48"/>
      <c r="U247" s="48"/>
      <c r="V247" s="49"/>
      <c r="W247" s="136"/>
      <c r="X247" s="136" t="s">
        <v>216</v>
      </c>
      <c r="Y247" s="136" t="s">
        <v>216</v>
      </c>
      <c r="Z247" s="136" t="s">
        <v>216</v>
      </c>
      <c r="AA247" s="136" t="s">
        <v>216</v>
      </c>
      <c r="AB247" s="136" t="s">
        <v>216</v>
      </c>
      <c r="AC247" s="136" t="s">
        <v>216</v>
      </c>
      <c r="AD247" s="136" t="s">
        <v>216</v>
      </c>
      <c r="AE247" s="137" t="s">
        <v>216</v>
      </c>
    </row>
    <row r="248" spans="1:31" ht="12" customHeight="1">
      <c r="A248" s="26">
        <v>244</v>
      </c>
      <c r="B248" s="27" t="s">
        <v>90</v>
      </c>
      <c r="C248" s="27" t="s">
        <v>373</v>
      </c>
      <c r="D248" s="27" t="s">
        <v>369</v>
      </c>
      <c r="E248" s="160" t="s">
        <v>0</v>
      </c>
      <c r="F248" s="27" t="s">
        <v>379</v>
      </c>
      <c r="G248" s="27" t="s">
        <v>230</v>
      </c>
      <c r="H248" s="27" t="s">
        <v>230</v>
      </c>
      <c r="I248" s="27" t="s">
        <v>0</v>
      </c>
      <c r="J248" s="102" t="s">
        <v>212</v>
      </c>
      <c r="K248" s="103" t="s">
        <v>52</v>
      </c>
      <c r="L248" s="32" t="s">
        <v>55</v>
      </c>
      <c r="M248" s="28" t="s">
        <v>74</v>
      </c>
      <c r="N248" s="33"/>
      <c r="O248" s="54"/>
      <c r="P248" s="48"/>
      <c r="Q248" s="48"/>
      <c r="R248" s="48"/>
      <c r="S248" s="54"/>
      <c r="T248" s="48">
        <v>1</v>
      </c>
      <c r="U248" s="48"/>
      <c r="V248" s="49"/>
      <c r="W248" s="136" t="s">
        <v>216</v>
      </c>
      <c r="X248" s="136" t="s">
        <v>216</v>
      </c>
      <c r="Y248" s="136" t="s">
        <v>216</v>
      </c>
      <c r="Z248" s="136" t="s">
        <v>216</v>
      </c>
      <c r="AA248" s="136" t="s">
        <v>216</v>
      </c>
      <c r="AB248" s="136" t="s">
        <v>216</v>
      </c>
      <c r="AC248" s="136" t="s">
        <v>216</v>
      </c>
      <c r="AD248" s="136">
        <v>1</v>
      </c>
      <c r="AE248" s="137"/>
    </row>
    <row r="249" spans="1:31" ht="12" customHeight="1">
      <c r="A249" s="26">
        <v>245</v>
      </c>
      <c r="B249" s="27" t="s">
        <v>90</v>
      </c>
      <c r="C249" s="27" t="s">
        <v>373</v>
      </c>
      <c r="D249" s="27" t="s">
        <v>371</v>
      </c>
      <c r="E249" s="160" t="s">
        <v>0</v>
      </c>
      <c r="F249" s="27" t="s">
        <v>379</v>
      </c>
      <c r="G249" s="27" t="s">
        <v>230</v>
      </c>
      <c r="H249" s="27" t="s">
        <v>0</v>
      </c>
      <c r="I249" s="27" t="s">
        <v>74</v>
      </c>
      <c r="J249" s="102" t="s">
        <v>80</v>
      </c>
      <c r="K249" s="103" t="s">
        <v>117</v>
      </c>
      <c r="L249" s="103" t="s">
        <v>55</v>
      </c>
      <c r="M249" s="27" t="s">
        <v>74</v>
      </c>
      <c r="N249" s="33"/>
      <c r="O249" s="54"/>
      <c r="P249" s="48"/>
      <c r="Q249" s="48"/>
      <c r="R249" s="48"/>
      <c r="S249" s="54"/>
      <c r="T249" s="48"/>
      <c r="U249" s="48">
        <v>1</v>
      </c>
      <c r="V249" s="49"/>
      <c r="W249" s="136" t="s">
        <v>216</v>
      </c>
      <c r="X249" s="136" t="s">
        <v>216</v>
      </c>
      <c r="Y249" s="136" t="s">
        <v>216</v>
      </c>
      <c r="Z249" s="136" t="s">
        <v>216</v>
      </c>
      <c r="AA249" s="136" t="s">
        <v>216</v>
      </c>
      <c r="AB249" s="136"/>
      <c r="AC249" s="136" t="s">
        <v>216</v>
      </c>
      <c r="AD249" s="136" t="s">
        <v>216</v>
      </c>
      <c r="AE249" s="137" t="s">
        <v>216</v>
      </c>
    </row>
    <row r="250" spans="1:31" ht="12" customHeight="1">
      <c r="A250" s="26">
        <v>246</v>
      </c>
      <c r="B250" s="27" t="s">
        <v>90</v>
      </c>
      <c r="C250" s="27" t="s">
        <v>374</v>
      </c>
      <c r="D250" s="27" t="s">
        <v>369</v>
      </c>
      <c r="E250" s="160" t="s">
        <v>0</v>
      </c>
      <c r="F250" s="27" t="s">
        <v>379</v>
      </c>
      <c r="G250" s="28" t="s">
        <v>382</v>
      </c>
      <c r="H250" s="27" t="s">
        <v>74</v>
      </c>
      <c r="I250" s="27" t="s">
        <v>74</v>
      </c>
      <c r="J250" s="29" t="s">
        <v>73</v>
      </c>
      <c r="K250" s="103" t="s">
        <v>117</v>
      </c>
      <c r="L250" s="32" t="s">
        <v>219</v>
      </c>
      <c r="M250" s="28" t="s">
        <v>74</v>
      </c>
      <c r="N250" s="33" t="s">
        <v>216</v>
      </c>
      <c r="O250" s="48" t="s">
        <v>216</v>
      </c>
      <c r="P250" s="48" t="s">
        <v>216</v>
      </c>
      <c r="Q250" s="48" t="s">
        <v>216</v>
      </c>
      <c r="R250" s="48" t="s">
        <v>216</v>
      </c>
      <c r="S250" s="48" t="s">
        <v>216</v>
      </c>
      <c r="T250" s="48" t="s">
        <v>216</v>
      </c>
      <c r="U250" s="48" t="s">
        <v>216</v>
      </c>
      <c r="V250" s="49" t="s">
        <v>216</v>
      </c>
      <c r="W250" s="136" t="s">
        <v>216</v>
      </c>
      <c r="X250" s="136" t="s">
        <v>216</v>
      </c>
      <c r="Y250" s="136" t="s">
        <v>216</v>
      </c>
      <c r="Z250" s="136" t="s">
        <v>216</v>
      </c>
      <c r="AA250" s="136" t="s">
        <v>216</v>
      </c>
      <c r="AB250" s="136" t="s">
        <v>216</v>
      </c>
      <c r="AC250" s="136" t="s">
        <v>216</v>
      </c>
      <c r="AD250" s="136"/>
      <c r="AE250" s="137">
        <v>1</v>
      </c>
    </row>
    <row r="251" spans="1:31" ht="12" customHeight="1">
      <c r="A251" s="26">
        <v>247</v>
      </c>
      <c r="B251" s="27" t="s">
        <v>90</v>
      </c>
      <c r="C251" s="96" t="s">
        <v>373</v>
      </c>
      <c r="D251" s="27" t="s">
        <v>371</v>
      </c>
      <c r="E251" s="160" t="s">
        <v>0</v>
      </c>
      <c r="F251" s="27" t="s">
        <v>378</v>
      </c>
      <c r="G251" s="27" t="s">
        <v>230</v>
      </c>
      <c r="H251" s="27" t="s">
        <v>0</v>
      </c>
      <c r="I251" s="27" t="s">
        <v>0</v>
      </c>
      <c r="J251" s="102" t="s">
        <v>212</v>
      </c>
      <c r="K251" s="103" t="s">
        <v>117</v>
      </c>
      <c r="L251" s="32" t="s">
        <v>55</v>
      </c>
      <c r="M251" s="28" t="s">
        <v>74</v>
      </c>
      <c r="N251" s="33"/>
      <c r="O251" s="54"/>
      <c r="P251" s="48"/>
      <c r="Q251" s="48">
        <v>1</v>
      </c>
      <c r="R251" s="48"/>
      <c r="S251" s="54"/>
      <c r="T251" s="48"/>
      <c r="U251" s="48"/>
      <c r="V251" s="49"/>
      <c r="W251" s="136"/>
      <c r="X251" s="136" t="s">
        <v>216</v>
      </c>
      <c r="Y251" s="136" t="s">
        <v>216</v>
      </c>
      <c r="Z251" s="136" t="s">
        <v>216</v>
      </c>
      <c r="AA251" s="136" t="s">
        <v>216</v>
      </c>
      <c r="AB251" s="136" t="s">
        <v>216</v>
      </c>
      <c r="AC251" s="136" t="s">
        <v>216</v>
      </c>
      <c r="AD251" s="136" t="s">
        <v>216</v>
      </c>
      <c r="AE251" s="137" t="s">
        <v>216</v>
      </c>
    </row>
    <row r="252" spans="1:31" ht="12" customHeight="1">
      <c r="A252" s="26">
        <v>248</v>
      </c>
      <c r="B252" s="27" t="s">
        <v>90</v>
      </c>
      <c r="C252" s="27" t="s">
        <v>374</v>
      </c>
      <c r="D252" s="27" t="s">
        <v>368</v>
      </c>
      <c r="E252" s="160" t="s">
        <v>0</v>
      </c>
      <c r="F252" s="27" t="s">
        <v>379</v>
      </c>
      <c r="G252" s="28" t="s">
        <v>381</v>
      </c>
      <c r="H252" s="27" t="s">
        <v>0</v>
      </c>
      <c r="I252" s="27" t="s">
        <v>0</v>
      </c>
      <c r="J252" s="102" t="s">
        <v>212</v>
      </c>
      <c r="K252" s="103" t="s">
        <v>52</v>
      </c>
      <c r="L252" s="32" t="s">
        <v>55</v>
      </c>
      <c r="M252" s="28" t="s">
        <v>74</v>
      </c>
      <c r="N252" s="33">
        <v>1</v>
      </c>
      <c r="O252" s="54"/>
      <c r="P252" s="48"/>
      <c r="Q252" s="48"/>
      <c r="R252" s="48"/>
      <c r="S252" s="54"/>
      <c r="T252" s="48"/>
      <c r="U252" s="48"/>
      <c r="V252" s="49"/>
      <c r="W252" s="136" t="s">
        <v>216</v>
      </c>
      <c r="X252" s="136" t="s">
        <v>216</v>
      </c>
      <c r="Y252" s="136"/>
      <c r="Z252" s="136" t="s">
        <v>216</v>
      </c>
      <c r="AA252" s="136" t="s">
        <v>216</v>
      </c>
      <c r="AB252" s="136" t="s">
        <v>216</v>
      </c>
      <c r="AC252" s="136" t="s">
        <v>216</v>
      </c>
      <c r="AD252" s="136" t="s">
        <v>216</v>
      </c>
      <c r="AE252" s="137" t="s">
        <v>216</v>
      </c>
    </row>
    <row r="253" spans="1:31" ht="12" customHeight="1">
      <c r="A253" s="26">
        <v>249</v>
      </c>
      <c r="B253" s="27" t="s">
        <v>90</v>
      </c>
      <c r="C253" s="27" t="s">
        <v>374</v>
      </c>
      <c r="D253" s="27" t="s">
        <v>371</v>
      </c>
      <c r="E253" s="160" t="s">
        <v>0</v>
      </c>
      <c r="F253" s="27" t="s">
        <v>379</v>
      </c>
      <c r="G253" s="27" t="s">
        <v>230</v>
      </c>
      <c r="H253" s="27" t="s">
        <v>74</v>
      </c>
      <c r="I253" s="27" t="s">
        <v>74</v>
      </c>
      <c r="J253" s="102" t="s">
        <v>212</v>
      </c>
      <c r="K253" s="103" t="s">
        <v>117</v>
      </c>
      <c r="L253" s="32" t="s">
        <v>55</v>
      </c>
      <c r="M253" s="28" t="s">
        <v>74</v>
      </c>
      <c r="N253" s="33"/>
      <c r="O253" s="54"/>
      <c r="P253" s="48"/>
      <c r="Q253" s="48">
        <v>1</v>
      </c>
      <c r="R253" s="48"/>
      <c r="S253" s="54"/>
      <c r="T253" s="48">
        <v>1</v>
      </c>
      <c r="U253" s="48"/>
      <c r="V253" s="49"/>
      <c r="W253" s="136" t="s">
        <v>216</v>
      </c>
      <c r="X253" s="136" t="s">
        <v>216</v>
      </c>
      <c r="Y253" s="136" t="s">
        <v>216</v>
      </c>
      <c r="Z253" s="136" t="s">
        <v>216</v>
      </c>
      <c r="AA253" s="136" t="s">
        <v>216</v>
      </c>
      <c r="AB253" s="136" t="s">
        <v>216</v>
      </c>
      <c r="AC253" s="136">
        <v>1</v>
      </c>
      <c r="AD253" s="136" t="s">
        <v>216</v>
      </c>
      <c r="AE253" s="137" t="s">
        <v>216</v>
      </c>
    </row>
    <row r="254" spans="1:31" ht="12" customHeight="1">
      <c r="A254" s="26">
        <v>250</v>
      </c>
      <c r="B254" s="27" t="s">
        <v>90</v>
      </c>
      <c r="C254" s="27" t="s">
        <v>374</v>
      </c>
      <c r="D254" s="27" t="s">
        <v>369</v>
      </c>
      <c r="E254" s="160" t="s">
        <v>0</v>
      </c>
      <c r="F254" s="27" t="s">
        <v>378</v>
      </c>
      <c r="G254" s="28" t="s">
        <v>383</v>
      </c>
      <c r="H254" s="27" t="s">
        <v>74</v>
      </c>
      <c r="I254" s="27" t="s">
        <v>74</v>
      </c>
      <c r="J254" s="102" t="s">
        <v>212</v>
      </c>
      <c r="K254" s="103" t="s">
        <v>117</v>
      </c>
      <c r="L254" s="32" t="s">
        <v>55</v>
      </c>
      <c r="M254" s="28" t="s">
        <v>74</v>
      </c>
      <c r="N254" s="33"/>
      <c r="O254" s="54">
        <v>1</v>
      </c>
      <c r="P254" s="48"/>
      <c r="Q254" s="48"/>
      <c r="R254" s="48"/>
      <c r="S254" s="54"/>
      <c r="T254" s="48">
        <v>1</v>
      </c>
      <c r="U254" s="48"/>
      <c r="V254" s="49"/>
      <c r="W254" s="136" t="s">
        <v>216</v>
      </c>
      <c r="X254" s="136">
        <v>1</v>
      </c>
      <c r="Y254" s="136" t="s">
        <v>216</v>
      </c>
      <c r="Z254" s="136" t="s">
        <v>216</v>
      </c>
      <c r="AA254" s="136" t="s">
        <v>216</v>
      </c>
      <c r="AB254" s="136" t="s">
        <v>216</v>
      </c>
      <c r="AC254" s="136" t="s">
        <v>216</v>
      </c>
      <c r="AD254" s="136" t="s">
        <v>216</v>
      </c>
      <c r="AE254" s="137">
        <v>1</v>
      </c>
    </row>
    <row r="255" spans="1:31" ht="12" customHeight="1">
      <c r="A255" s="26">
        <v>251</v>
      </c>
      <c r="B255" s="27" t="s">
        <v>90</v>
      </c>
      <c r="C255" s="27" t="s">
        <v>374</v>
      </c>
      <c r="D255" s="27" t="s">
        <v>368</v>
      </c>
      <c r="E255" s="160" t="s">
        <v>74</v>
      </c>
      <c r="F255" s="27" t="s">
        <v>379</v>
      </c>
      <c r="G255" s="28" t="s">
        <v>381</v>
      </c>
      <c r="H255" s="27" t="s">
        <v>0</v>
      </c>
      <c r="I255" s="27" t="s">
        <v>0</v>
      </c>
      <c r="J255" s="102" t="s">
        <v>212</v>
      </c>
      <c r="K255" s="103" t="s">
        <v>52</v>
      </c>
      <c r="L255" s="32" t="s">
        <v>55</v>
      </c>
      <c r="M255" s="28" t="s">
        <v>74</v>
      </c>
      <c r="N255" s="33">
        <v>1</v>
      </c>
      <c r="O255" s="54"/>
      <c r="P255" s="48"/>
      <c r="Q255" s="48"/>
      <c r="R255" s="48"/>
      <c r="S255" s="54"/>
      <c r="T255" s="48"/>
      <c r="U255" s="48"/>
      <c r="V255" s="49"/>
      <c r="W255" s="136" t="s">
        <v>216</v>
      </c>
      <c r="X255" s="136" t="s">
        <v>216</v>
      </c>
      <c r="Y255" s="136" t="s">
        <v>216</v>
      </c>
      <c r="Z255" s="136"/>
      <c r="AA255" s="136" t="s">
        <v>216</v>
      </c>
      <c r="AB255" s="136" t="s">
        <v>216</v>
      </c>
      <c r="AC255" s="136" t="s">
        <v>216</v>
      </c>
      <c r="AD255" s="136" t="s">
        <v>216</v>
      </c>
      <c r="AE255" s="137" t="s">
        <v>216</v>
      </c>
    </row>
    <row r="256" spans="1:31" ht="12" customHeight="1">
      <c r="A256" s="26">
        <v>252</v>
      </c>
      <c r="B256" s="27" t="s">
        <v>90</v>
      </c>
      <c r="C256" s="27" t="s">
        <v>374</v>
      </c>
      <c r="D256" s="27" t="s">
        <v>371</v>
      </c>
      <c r="E256" s="160" t="s">
        <v>0</v>
      </c>
      <c r="F256" s="27" t="s">
        <v>379</v>
      </c>
      <c r="G256" s="27" t="s">
        <v>230</v>
      </c>
      <c r="H256" s="27" t="s">
        <v>0</v>
      </c>
      <c r="I256" s="27" t="s">
        <v>0</v>
      </c>
      <c r="J256" s="102" t="s">
        <v>64</v>
      </c>
      <c r="K256" s="103"/>
      <c r="L256" s="32"/>
      <c r="M256" s="28" t="s">
        <v>74</v>
      </c>
      <c r="N256" s="33"/>
      <c r="O256" s="48"/>
      <c r="P256" s="48"/>
      <c r="Q256" s="48"/>
      <c r="R256" s="48"/>
      <c r="S256" s="48"/>
      <c r="T256" s="48"/>
      <c r="U256" s="48">
        <v>1</v>
      </c>
      <c r="V256" s="49"/>
      <c r="W256" s="136" t="s">
        <v>216</v>
      </c>
      <c r="X256" s="136" t="s">
        <v>216</v>
      </c>
      <c r="Y256" s="136" t="s">
        <v>216</v>
      </c>
      <c r="Z256" s="136">
        <v>1</v>
      </c>
      <c r="AA256" s="136" t="s">
        <v>216</v>
      </c>
      <c r="AB256" s="136" t="s">
        <v>216</v>
      </c>
      <c r="AC256" s="136" t="s">
        <v>216</v>
      </c>
      <c r="AD256" s="136" t="s">
        <v>216</v>
      </c>
      <c r="AE256" s="137" t="s">
        <v>216</v>
      </c>
    </row>
    <row r="257" spans="1:31" ht="12" customHeight="1">
      <c r="A257" s="26">
        <v>253</v>
      </c>
      <c r="B257" s="27" t="s">
        <v>90</v>
      </c>
      <c r="C257" s="27" t="s">
        <v>373</v>
      </c>
      <c r="D257" s="27" t="s">
        <v>371</v>
      </c>
      <c r="E257" s="160" t="s">
        <v>0</v>
      </c>
      <c r="F257" s="27" t="s">
        <v>379</v>
      </c>
      <c r="G257" s="27" t="s">
        <v>230</v>
      </c>
      <c r="H257" s="27" t="s">
        <v>0</v>
      </c>
      <c r="I257" s="27" t="s">
        <v>230</v>
      </c>
      <c r="J257" s="102" t="s">
        <v>212</v>
      </c>
      <c r="K257" s="103" t="s">
        <v>117</v>
      </c>
      <c r="L257" s="32" t="s">
        <v>55</v>
      </c>
      <c r="M257" s="28" t="s">
        <v>74</v>
      </c>
      <c r="N257" s="33"/>
      <c r="O257" s="54"/>
      <c r="P257" s="48"/>
      <c r="Q257" s="48">
        <v>1</v>
      </c>
      <c r="R257" s="48"/>
      <c r="S257" s="54"/>
      <c r="T257" s="48"/>
      <c r="U257" s="48"/>
      <c r="V257" s="49"/>
      <c r="W257" s="136"/>
      <c r="X257" s="136" t="s">
        <v>216</v>
      </c>
      <c r="Y257" s="136" t="s">
        <v>216</v>
      </c>
      <c r="Z257" s="136" t="s">
        <v>216</v>
      </c>
      <c r="AA257" s="136" t="s">
        <v>216</v>
      </c>
      <c r="AB257" s="136" t="s">
        <v>216</v>
      </c>
      <c r="AC257" s="136" t="s">
        <v>216</v>
      </c>
      <c r="AD257" s="136" t="s">
        <v>216</v>
      </c>
      <c r="AE257" s="137" t="s">
        <v>216</v>
      </c>
    </row>
    <row r="258" spans="1:31" ht="12" customHeight="1">
      <c r="A258" s="26">
        <v>254</v>
      </c>
      <c r="B258" s="27" t="s">
        <v>90</v>
      </c>
      <c r="C258" s="27" t="s">
        <v>374</v>
      </c>
      <c r="D258" s="27" t="s">
        <v>140</v>
      </c>
      <c r="E258" s="160" t="s">
        <v>0</v>
      </c>
      <c r="F258" s="27" t="s">
        <v>379</v>
      </c>
      <c r="G258" s="28" t="s">
        <v>383</v>
      </c>
      <c r="H258" s="27" t="s">
        <v>74</v>
      </c>
      <c r="I258" s="27" t="s">
        <v>74</v>
      </c>
      <c r="J258" s="102" t="s">
        <v>212</v>
      </c>
      <c r="K258" s="103" t="s">
        <v>117</v>
      </c>
      <c r="L258" s="103" t="s">
        <v>55</v>
      </c>
      <c r="M258" s="27" t="s">
        <v>74</v>
      </c>
      <c r="N258" s="33"/>
      <c r="O258" s="54">
        <v>1</v>
      </c>
      <c r="P258" s="48"/>
      <c r="Q258" s="48"/>
      <c r="R258" s="48"/>
      <c r="S258" s="54"/>
      <c r="T258" s="48">
        <v>1</v>
      </c>
      <c r="U258" s="48"/>
      <c r="V258" s="49"/>
      <c r="W258" s="136" t="s">
        <v>216</v>
      </c>
      <c r="X258" s="136">
        <v>1</v>
      </c>
      <c r="Y258" s="136" t="s">
        <v>216</v>
      </c>
      <c r="Z258" s="136" t="s">
        <v>216</v>
      </c>
      <c r="AA258" s="136" t="s">
        <v>216</v>
      </c>
      <c r="AB258" s="136" t="s">
        <v>216</v>
      </c>
      <c r="AC258" s="136" t="s">
        <v>216</v>
      </c>
      <c r="AD258" s="136" t="s">
        <v>216</v>
      </c>
      <c r="AE258" s="137">
        <v>1</v>
      </c>
    </row>
    <row r="259" spans="1:31" ht="12" customHeight="1">
      <c r="A259" s="26">
        <v>255</v>
      </c>
      <c r="B259" s="27" t="s">
        <v>90</v>
      </c>
      <c r="C259" s="27" t="s">
        <v>374</v>
      </c>
      <c r="D259" s="27" t="s">
        <v>369</v>
      </c>
      <c r="E259" s="160" t="s">
        <v>0</v>
      </c>
      <c r="F259" s="27" t="s">
        <v>379</v>
      </c>
      <c r="G259" s="28" t="s">
        <v>381</v>
      </c>
      <c r="H259" s="27" t="s">
        <v>0</v>
      </c>
      <c r="I259" s="27" t="s">
        <v>0</v>
      </c>
      <c r="J259" s="102" t="s">
        <v>212</v>
      </c>
      <c r="K259" s="103" t="s">
        <v>117</v>
      </c>
      <c r="L259" s="32" t="s">
        <v>55</v>
      </c>
      <c r="M259" s="28" t="s">
        <v>74</v>
      </c>
      <c r="N259" s="33"/>
      <c r="O259" s="54"/>
      <c r="P259" s="48"/>
      <c r="Q259" s="48">
        <v>1</v>
      </c>
      <c r="R259" s="48"/>
      <c r="S259" s="54"/>
      <c r="T259" s="48">
        <v>1</v>
      </c>
      <c r="U259" s="48"/>
      <c r="V259" s="49"/>
      <c r="W259" s="136">
        <v>1</v>
      </c>
      <c r="X259" s="136" t="s">
        <v>216</v>
      </c>
      <c r="Y259" s="136" t="s">
        <v>216</v>
      </c>
      <c r="Z259" s="136" t="s">
        <v>216</v>
      </c>
      <c r="AA259" s="136" t="s">
        <v>216</v>
      </c>
      <c r="AB259" s="136" t="s">
        <v>216</v>
      </c>
      <c r="AC259" s="136" t="s">
        <v>216</v>
      </c>
      <c r="AD259" s="136" t="s">
        <v>216</v>
      </c>
      <c r="AE259" s="137" t="s">
        <v>216</v>
      </c>
    </row>
    <row r="260" spans="1:31" ht="12" customHeight="1">
      <c r="A260" s="26">
        <v>256</v>
      </c>
      <c r="B260" s="27" t="s">
        <v>90</v>
      </c>
      <c r="C260" s="27" t="s">
        <v>374</v>
      </c>
      <c r="D260" s="27" t="s">
        <v>369</v>
      </c>
      <c r="E260" s="160" t="s">
        <v>0</v>
      </c>
      <c r="F260" s="27" t="s">
        <v>379</v>
      </c>
      <c r="G260" s="28" t="s">
        <v>381</v>
      </c>
      <c r="H260" s="27" t="s">
        <v>0</v>
      </c>
      <c r="I260" s="27" t="s">
        <v>0</v>
      </c>
      <c r="J260" s="102" t="s">
        <v>80</v>
      </c>
      <c r="K260" s="103" t="s">
        <v>52</v>
      </c>
      <c r="L260" s="32" t="s">
        <v>55</v>
      </c>
      <c r="M260" s="28" t="s">
        <v>74</v>
      </c>
      <c r="N260" s="33"/>
      <c r="O260" s="54"/>
      <c r="P260" s="48"/>
      <c r="Q260" s="48"/>
      <c r="R260" s="48"/>
      <c r="S260" s="54"/>
      <c r="T260" s="48">
        <v>1</v>
      </c>
      <c r="U260" s="48"/>
      <c r="V260" s="49"/>
      <c r="W260" s="136">
        <v>1</v>
      </c>
      <c r="X260" s="136" t="s">
        <v>216</v>
      </c>
      <c r="Y260" s="136" t="s">
        <v>216</v>
      </c>
      <c r="Z260" s="136" t="s">
        <v>216</v>
      </c>
      <c r="AA260" s="136" t="s">
        <v>216</v>
      </c>
      <c r="AB260" s="136" t="s">
        <v>216</v>
      </c>
      <c r="AC260" s="136" t="s">
        <v>216</v>
      </c>
      <c r="AD260" s="136" t="s">
        <v>216</v>
      </c>
      <c r="AE260" s="137" t="s">
        <v>216</v>
      </c>
    </row>
    <row r="261" spans="1:31" ht="12" customHeight="1">
      <c r="A261" s="26">
        <v>257</v>
      </c>
      <c r="B261" s="27" t="s">
        <v>90</v>
      </c>
      <c r="C261" s="27" t="s">
        <v>374</v>
      </c>
      <c r="D261" s="27" t="s">
        <v>369</v>
      </c>
      <c r="E261" s="160" t="s">
        <v>0</v>
      </c>
      <c r="F261" s="27" t="s">
        <v>379</v>
      </c>
      <c r="G261" s="28" t="s">
        <v>382</v>
      </c>
      <c r="H261" s="27" t="s">
        <v>230</v>
      </c>
      <c r="I261" s="27" t="s">
        <v>230</v>
      </c>
      <c r="J261" s="102" t="s">
        <v>80</v>
      </c>
      <c r="K261" s="103" t="s">
        <v>117</v>
      </c>
      <c r="L261" s="32" t="s">
        <v>55</v>
      </c>
      <c r="M261" s="28" t="s">
        <v>74</v>
      </c>
      <c r="N261" s="33"/>
      <c r="O261" s="54"/>
      <c r="P261" s="48">
        <v>1</v>
      </c>
      <c r="Q261" s="48"/>
      <c r="R261" s="48"/>
      <c r="S261" s="54"/>
      <c r="T261" s="48"/>
      <c r="U261" s="48"/>
      <c r="V261" s="49"/>
      <c r="W261" s="136" t="s">
        <v>216</v>
      </c>
      <c r="X261" s="136"/>
      <c r="Y261" s="136" t="s">
        <v>216</v>
      </c>
      <c r="Z261" s="136" t="s">
        <v>216</v>
      </c>
      <c r="AA261" s="136" t="s">
        <v>216</v>
      </c>
      <c r="AB261" s="136" t="s">
        <v>216</v>
      </c>
      <c r="AC261" s="136" t="s">
        <v>216</v>
      </c>
      <c r="AD261" s="136" t="s">
        <v>216</v>
      </c>
      <c r="AE261" s="137" t="s">
        <v>216</v>
      </c>
    </row>
    <row r="262" spans="1:31" ht="12" customHeight="1">
      <c r="A262" s="26">
        <v>258</v>
      </c>
      <c r="B262" s="27" t="s">
        <v>90</v>
      </c>
      <c r="C262" s="27" t="s">
        <v>374</v>
      </c>
      <c r="D262" s="27" t="s">
        <v>368</v>
      </c>
      <c r="E262" s="160" t="s">
        <v>0</v>
      </c>
      <c r="F262" s="27" t="s">
        <v>379</v>
      </c>
      <c r="G262" s="28" t="s">
        <v>381</v>
      </c>
      <c r="H262" s="27" t="s">
        <v>0</v>
      </c>
      <c r="I262" s="27" t="s">
        <v>0</v>
      </c>
      <c r="J262" s="102" t="s">
        <v>212</v>
      </c>
      <c r="K262" s="103" t="s">
        <v>52</v>
      </c>
      <c r="L262" s="103" t="s">
        <v>55</v>
      </c>
      <c r="M262" s="27" t="s">
        <v>74</v>
      </c>
      <c r="N262" s="33">
        <v>1</v>
      </c>
      <c r="O262" s="54"/>
      <c r="P262" s="48"/>
      <c r="Q262" s="48"/>
      <c r="R262" s="48"/>
      <c r="S262" s="54"/>
      <c r="T262" s="48"/>
      <c r="U262" s="48"/>
      <c r="V262" s="49"/>
      <c r="W262" s="136"/>
      <c r="X262" s="136" t="s">
        <v>216</v>
      </c>
      <c r="Y262" s="136" t="s">
        <v>216</v>
      </c>
      <c r="Z262" s="136" t="s">
        <v>216</v>
      </c>
      <c r="AA262" s="136" t="s">
        <v>216</v>
      </c>
      <c r="AB262" s="136" t="s">
        <v>216</v>
      </c>
      <c r="AC262" s="136" t="s">
        <v>216</v>
      </c>
      <c r="AD262" s="136" t="s">
        <v>216</v>
      </c>
      <c r="AE262" s="137" t="s">
        <v>216</v>
      </c>
    </row>
    <row r="263" spans="1:31" ht="12" customHeight="1">
      <c r="A263" s="26">
        <v>259</v>
      </c>
      <c r="B263" s="27" t="s">
        <v>90</v>
      </c>
      <c r="C263" s="27" t="s">
        <v>374</v>
      </c>
      <c r="D263" s="27" t="s">
        <v>366</v>
      </c>
      <c r="E263" s="160" t="s">
        <v>0</v>
      </c>
      <c r="F263" s="27" t="s">
        <v>378</v>
      </c>
      <c r="G263" s="28" t="s">
        <v>381</v>
      </c>
      <c r="H263" s="27" t="s">
        <v>0</v>
      </c>
      <c r="I263" s="27" t="s">
        <v>0</v>
      </c>
      <c r="J263" s="102" t="s">
        <v>212</v>
      </c>
      <c r="K263" s="103" t="s">
        <v>117</v>
      </c>
      <c r="L263" s="32" t="s">
        <v>219</v>
      </c>
      <c r="M263" s="28" t="s">
        <v>74</v>
      </c>
      <c r="N263" s="33" t="s">
        <v>216</v>
      </c>
      <c r="O263" s="48" t="s">
        <v>216</v>
      </c>
      <c r="P263" s="48" t="s">
        <v>216</v>
      </c>
      <c r="Q263" s="48" t="s">
        <v>216</v>
      </c>
      <c r="R263" s="48" t="s">
        <v>216</v>
      </c>
      <c r="S263" s="48" t="s">
        <v>216</v>
      </c>
      <c r="T263" s="48" t="s">
        <v>216</v>
      </c>
      <c r="U263" s="48" t="s">
        <v>216</v>
      </c>
      <c r="V263" s="49" t="s">
        <v>216</v>
      </c>
      <c r="W263" s="136" t="s">
        <v>216</v>
      </c>
      <c r="X263" s="136" t="s">
        <v>216</v>
      </c>
      <c r="Y263" s="136">
        <v>1</v>
      </c>
      <c r="Z263" s="136" t="s">
        <v>216</v>
      </c>
      <c r="AA263" s="136" t="s">
        <v>216</v>
      </c>
      <c r="AB263" s="136" t="s">
        <v>216</v>
      </c>
      <c r="AC263" s="136" t="s">
        <v>216</v>
      </c>
      <c r="AD263" s="136" t="s">
        <v>216</v>
      </c>
      <c r="AE263" s="137">
        <v>1</v>
      </c>
    </row>
    <row r="264" spans="1:31" ht="12" customHeight="1">
      <c r="A264" s="26">
        <v>260</v>
      </c>
      <c r="B264" s="27" t="s">
        <v>90</v>
      </c>
      <c r="C264" s="27" t="s">
        <v>374</v>
      </c>
      <c r="D264" s="27" t="s">
        <v>371</v>
      </c>
      <c r="E264" s="160" t="s">
        <v>0</v>
      </c>
      <c r="F264" s="27" t="s">
        <v>378</v>
      </c>
      <c r="G264" s="27" t="s">
        <v>230</v>
      </c>
      <c r="H264" s="27" t="s">
        <v>230</v>
      </c>
      <c r="I264" s="27" t="s">
        <v>230</v>
      </c>
      <c r="J264" s="102" t="s">
        <v>212</v>
      </c>
      <c r="K264" s="103" t="s">
        <v>52</v>
      </c>
      <c r="L264" s="32" t="s">
        <v>55</v>
      </c>
      <c r="M264" s="28" t="s">
        <v>74</v>
      </c>
      <c r="N264" s="33"/>
      <c r="O264" s="54"/>
      <c r="P264" s="48"/>
      <c r="Q264" s="48"/>
      <c r="R264" s="48"/>
      <c r="S264" s="54"/>
      <c r="T264" s="48">
        <v>1</v>
      </c>
      <c r="U264" s="48"/>
      <c r="V264" s="49"/>
      <c r="W264" s="136" t="s">
        <v>216</v>
      </c>
      <c r="X264" s="136" t="s">
        <v>216</v>
      </c>
      <c r="Y264" s="136" t="s">
        <v>216</v>
      </c>
      <c r="Z264" s="136" t="s">
        <v>216</v>
      </c>
      <c r="AA264" s="136" t="s">
        <v>216</v>
      </c>
      <c r="AB264" s="136" t="s">
        <v>216</v>
      </c>
      <c r="AC264" s="136" t="s">
        <v>216</v>
      </c>
      <c r="AD264" s="136">
        <v>1</v>
      </c>
      <c r="AE264" s="137"/>
    </row>
    <row r="265" spans="1:31" ht="12" customHeight="1">
      <c r="A265" s="26">
        <v>261</v>
      </c>
      <c r="B265" s="27" t="s">
        <v>90</v>
      </c>
      <c r="C265" s="27" t="s">
        <v>374</v>
      </c>
      <c r="D265" s="27" t="s">
        <v>368</v>
      </c>
      <c r="E265" s="160" t="s">
        <v>0</v>
      </c>
      <c r="F265" s="27" t="s">
        <v>379</v>
      </c>
      <c r="G265" s="28" t="s">
        <v>381</v>
      </c>
      <c r="H265" s="27" t="s">
        <v>0</v>
      </c>
      <c r="I265" s="27" t="s">
        <v>74</v>
      </c>
      <c r="J265" s="102" t="s">
        <v>212</v>
      </c>
      <c r="K265" s="103" t="s">
        <v>52</v>
      </c>
      <c r="L265" s="32" t="s">
        <v>55</v>
      </c>
      <c r="M265" s="28" t="s">
        <v>74</v>
      </c>
      <c r="N265" s="33">
        <v>1</v>
      </c>
      <c r="O265" s="54"/>
      <c r="P265" s="48"/>
      <c r="Q265" s="48"/>
      <c r="R265" s="48"/>
      <c r="S265" s="54"/>
      <c r="T265" s="48"/>
      <c r="U265" s="48"/>
      <c r="V265" s="49"/>
      <c r="W265" s="136" t="s">
        <v>216</v>
      </c>
      <c r="X265" s="136"/>
      <c r="Y265" s="136" t="s">
        <v>216</v>
      </c>
      <c r="Z265" s="136" t="s">
        <v>216</v>
      </c>
      <c r="AA265" s="136" t="s">
        <v>216</v>
      </c>
      <c r="AB265" s="136" t="s">
        <v>216</v>
      </c>
      <c r="AC265" s="136" t="s">
        <v>216</v>
      </c>
      <c r="AD265" s="136" t="s">
        <v>216</v>
      </c>
      <c r="AE265" s="137" t="s">
        <v>216</v>
      </c>
    </row>
    <row r="266" spans="1:31" ht="12" customHeight="1">
      <c r="A266" s="26">
        <v>262</v>
      </c>
      <c r="B266" s="27" t="s">
        <v>90</v>
      </c>
      <c r="C266" s="27" t="s">
        <v>374</v>
      </c>
      <c r="D266" s="27" t="s">
        <v>371</v>
      </c>
      <c r="E266" s="160" t="s">
        <v>0</v>
      </c>
      <c r="F266" s="27" t="s">
        <v>379</v>
      </c>
      <c r="G266" s="27" t="s">
        <v>230</v>
      </c>
      <c r="H266" s="27" t="s">
        <v>230</v>
      </c>
      <c r="I266" s="27" t="s">
        <v>230</v>
      </c>
      <c r="J266" s="102" t="s">
        <v>212</v>
      </c>
      <c r="K266" s="103" t="s">
        <v>52</v>
      </c>
      <c r="L266" s="32" t="s">
        <v>55</v>
      </c>
      <c r="M266" s="28" t="s">
        <v>74</v>
      </c>
      <c r="N266" s="33" t="s">
        <v>216</v>
      </c>
      <c r="O266" s="54" t="s">
        <v>216</v>
      </c>
      <c r="P266" s="48" t="s">
        <v>216</v>
      </c>
      <c r="Q266" s="48" t="s">
        <v>216</v>
      </c>
      <c r="R266" s="48" t="s">
        <v>216</v>
      </c>
      <c r="S266" s="54" t="s">
        <v>216</v>
      </c>
      <c r="T266" s="48" t="s">
        <v>216</v>
      </c>
      <c r="U266" s="48" t="s">
        <v>216</v>
      </c>
      <c r="V266" s="49" t="s">
        <v>216</v>
      </c>
      <c r="W266" s="136" t="s">
        <v>216</v>
      </c>
      <c r="X266" s="136" t="s">
        <v>216</v>
      </c>
      <c r="Y266" s="136" t="s">
        <v>216</v>
      </c>
      <c r="Z266" s="136" t="s">
        <v>216</v>
      </c>
      <c r="AA266" s="136" t="s">
        <v>216</v>
      </c>
      <c r="AB266" s="136" t="s">
        <v>216</v>
      </c>
      <c r="AC266" s="136" t="s">
        <v>216</v>
      </c>
      <c r="AD266" s="136" t="s">
        <v>216</v>
      </c>
      <c r="AE266" s="137" t="s">
        <v>216</v>
      </c>
    </row>
    <row r="267" spans="1:31" ht="12" customHeight="1">
      <c r="A267" s="26">
        <v>263</v>
      </c>
      <c r="B267" s="27" t="s">
        <v>90</v>
      </c>
      <c r="C267" s="27" t="s">
        <v>373</v>
      </c>
      <c r="D267" s="27" t="s">
        <v>371</v>
      </c>
      <c r="E267" s="160" t="s">
        <v>74</v>
      </c>
      <c r="F267" s="27" t="s">
        <v>379</v>
      </c>
      <c r="G267" s="27" t="s">
        <v>230</v>
      </c>
      <c r="H267" s="27" t="s">
        <v>74</v>
      </c>
      <c r="I267" s="27" t="s">
        <v>74</v>
      </c>
      <c r="J267" s="102" t="s">
        <v>73</v>
      </c>
      <c r="K267" s="103" t="s">
        <v>117</v>
      </c>
      <c r="L267" s="32" t="s">
        <v>55</v>
      </c>
      <c r="M267" s="28" t="s">
        <v>74</v>
      </c>
      <c r="N267" s="33"/>
      <c r="O267" s="54"/>
      <c r="P267" s="48"/>
      <c r="Q267" s="48">
        <v>1</v>
      </c>
      <c r="R267" s="48"/>
      <c r="S267" s="54"/>
      <c r="T267" s="48"/>
      <c r="U267" s="48"/>
      <c r="V267" s="49"/>
      <c r="W267" s="136" t="s">
        <v>216</v>
      </c>
      <c r="X267" s="136" t="s">
        <v>216</v>
      </c>
      <c r="Y267" s="136"/>
      <c r="Z267" s="136" t="s">
        <v>216</v>
      </c>
      <c r="AA267" s="136" t="s">
        <v>216</v>
      </c>
      <c r="AB267" s="136" t="s">
        <v>216</v>
      </c>
      <c r="AC267" s="136" t="s">
        <v>216</v>
      </c>
      <c r="AD267" s="136" t="s">
        <v>216</v>
      </c>
      <c r="AE267" s="137" t="s">
        <v>216</v>
      </c>
    </row>
    <row r="268" spans="1:31" ht="12" customHeight="1">
      <c r="A268" s="26">
        <v>264</v>
      </c>
      <c r="B268" s="27" t="s">
        <v>90</v>
      </c>
      <c r="C268" s="27" t="s">
        <v>374</v>
      </c>
      <c r="D268" s="27" t="s">
        <v>368</v>
      </c>
      <c r="E268" s="160" t="s">
        <v>0</v>
      </c>
      <c r="F268" s="27" t="s">
        <v>379</v>
      </c>
      <c r="G268" s="28" t="s">
        <v>381</v>
      </c>
      <c r="H268" s="27" t="s">
        <v>0</v>
      </c>
      <c r="I268" s="27" t="s">
        <v>0</v>
      </c>
      <c r="J268" s="102" t="s">
        <v>212</v>
      </c>
      <c r="K268" s="103" t="s">
        <v>52</v>
      </c>
      <c r="L268" s="32" t="s">
        <v>55</v>
      </c>
      <c r="M268" s="28" t="s">
        <v>74</v>
      </c>
      <c r="N268" s="33">
        <v>1</v>
      </c>
      <c r="O268" s="54"/>
      <c r="P268" s="48"/>
      <c r="Q268" s="48"/>
      <c r="R268" s="48"/>
      <c r="S268" s="54"/>
      <c r="T268" s="48"/>
      <c r="U268" s="48"/>
      <c r="V268" s="49"/>
      <c r="W268" s="136" t="s">
        <v>216</v>
      </c>
      <c r="X268" s="136" t="s">
        <v>216</v>
      </c>
      <c r="Y268" s="136" t="s">
        <v>216</v>
      </c>
      <c r="Z268" s="136" t="s">
        <v>216</v>
      </c>
      <c r="AA268" s="136"/>
      <c r="AB268" s="136" t="s">
        <v>216</v>
      </c>
      <c r="AC268" s="136" t="s">
        <v>216</v>
      </c>
      <c r="AD268" s="136" t="s">
        <v>216</v>
      </c>
      <c r="AE268" s="137" t="s">
        <v>216</v>
      </c>
    </row>
    <row r="269" spans="1:31" ht="12" customHeight="1">
      <c r="A269" s="26">
        <v>265</v>
      </c>
      <c r="B269" s="27" t="s">
        <v>90</v>
      </c>
      <c r="C269" s="27" t="s">
        <v>374</v>
      </c>
      <c r="D269" s="27" t="s">
        <v>368</v>
      </c>
      <c r="E269" s="160" t="s">
        <v>0</v>
      </c>
      <c r="F269" s="27" t="s">
        <v>379</v>
      </c>
      <c r="G269" s="28" t="s">
        <v>381</v>
      </c>
      <c r="H269" s="27" t="s">
        <v>74</v>
      </c>
      <c r="I269" s="27" t="s">
        <v>230</v>
      </c>
      <c r="J269" s="102" t="s">
        <v>68</v>
      </c>
      <c r="K269" s="103" t="s">
        <v>52</v>
      </c>
      <c r="L269" s="32" t="s">
        <v>55</v>
      </c>
      <c r="M269" s="28" t="s">
        <v>74</v>
      </c>
      <c r="N269" s="33">
        <v>1</v>
      </c>
      <c r="O269" s="54"/>
      <c r="P269" s="48"/>
      <c r="Q269" s="48"/>
      <c r="R269" s="48"/>
      <c r="S269" s="54"/>
      <c r="T269" s="48"/>
      <c r="U269" s="48"/>
      <c r="V269" s="49"/>
      <c r="W269" s="136" t="s">
        <v>216</v>
      </c>
      <c r="X269" s="136"/>
      <c r="Y269" s="136" t="s">
        <v>216</v>
      </c>
      <c r="Z269" s="136" t="s">
        <v>216</v>
      </c>
      <c r="AA269" s="136" t="s">
        <v>216</v>
      </c>
      <c r="AB269" s="136" t="s">
        <v>216</v>
      </c>
      <c r="AC269" s="136"/>
      <c r="AD269" s="136" t="s">
        <v>216</v>
      </c>
      <c r="AE269" s="137" t="s">
        <v>216</v>
      </c>
    </row>
    <row r="270" spans="1:31" ht="12" customHeight="1">
      <c r="A270" s="26">
        <v>266</v>
      </c>
      <c r="B270" s="27" t="s">
        <v>90</v>
      </c>
      <c r="C270" s="27" t="s">
        <v>374</v>
      </c>
      <c r="D270" s="27" t="s">
        <v>371</v>
      </c>
      <c r="E270" s="160" t="s">
        <v>0</v>
      </c>
      <c r="F270" s="27" t="s">
        <v>230</v>
      </c>
      <c r="G270" s="27" t="s">
        <v>230</v>
      </c>
      <c r="H270" s="27" t="s">
        <v>230</v>
      </c>
      <c r="I270" s="27" t="s">
        <v>230</v>
      </c>
      <c r="J270" s="102" t="s">
        <v>212</v>
      </c>
      <c r="K270" s="103" t="s">
        <v>52</v>
      </c>
      <c r="L270" s="32" t="s">
        <v>55</v>
      </c>
      <c r="M270" s="28" t="s">
        <v>74</v>
      </c>
      <c r="N270" s="33"/>
      <c r="O270" s="54"/>
      <c r="P270" s="48"/>
      <c r="Q270" s="48"/>
      <c r="R270" s="48"/>
      <c r="S270" s="54"/>
      <c r="T270" s="48">
        <v>1</v>
      </c>
      <c r="U270" s="48"/>
      <c r="V270" s="49"/>
      <c r="W270" s="136" t="s">
        <v>216</v>
      </c>
      <c r="X270" s="136" t="s">
        <v>216</v>
      </c>
      <c r="Y270" s="136" t="s">
        <v>216</v>
      </c>
      <c r="Z270" s="136" t="s">
        <v>216</v>
      </c>
      <c r="AA270" s="136" t="s">
        <v>216</v>
      </c>
      <c r="AB270" s="136" t="s">
        <v>216</v>
      </c>
      <c r="AC270" s="136" t="s">
        <v>216</v>
      </c>
      <c r="AD270" s="136">
        <v>1</v>
      </c>
      <c r="AE270" s="137"/>
    </row>
    <row r="271" spans="1:31" ht="12" customHeight="1">
      <c r="A271" s="26">
        <v>267</v>
      </c>
      <c r="B271" s="27" t="s">
        <v>90</v>
      </c>
      <c r="C271" s="27" t="s">
        <v>374</v>
      </c>
      <c r="D271" s="27" t="s">
        <v>370</v>
      </c>
      <c r="E271" s="160" t="s">
        <v>0</v>
      </c>
      <c r="F271" s="27" t="s">
        <v>379</v>
      </c>
      <c r="G271" s="28" t="s">
        <v>381</v>
      </c>
      <c r="H271" s="27" t="s">
        <v>0</v>
      </c>
      <c r="I271" s="27" t="s">
        <v>0</v>
      </c>
      <c r="J271" s="102" t="s">
        <v>80</v>
      </c>
      <c r="K271" s="103" t="s">
        <v>117</v>
      </c>
      <c r="L271" s="32" t="s">
        <v>55</v>
      </c>
      <c r="M271" s="28" t="s">
        <v>74</v>
      </c>
      <c r="N271" s="33"/>
      <c r="O271" s="54"/>
      <c r="P271" s="48"/>
      <c r="Q271" s="48">
        <v>1</v>
      </c>
      <c r="R271" s="48"/>
      <c r="S271" s="54"/>
      <c r="T271" s="48"/>
      <c r="U271" s="48"/>
      <c r="V271" s="49"/>
      <c r="W271" s="136">
        <v>1</v>
      </c>
      <c r="X271" s="136" t="s">
        <v>216</v>
      </c>
      <c r="Y271" s="136" t="s">
        <v>216</v>
      </c>
      <c r="Z271" s="136" t="s">
        <v>216</v>
      </c>
      <c r="AA271" s="136" t="s">
        <v>216</v>
      </c>
      <c r="AB271" s="136" t="s">
        <v>216</v>
      </c>
      <c r="AC271" s="136" t="s">
        <v>216</v>
      </c>
      <c r="AD271" s="136" t="s">
        <v>216</v>
      </c>
      <c r="AE271" s="137" t="s">
        <v>216</v>
      </c>
    </row>
    <row r="272" spans="1:31" ht="12" customHeight="1">
      <c r="A272" s="26">
        <v>268</v>
      </c>
      <c r="B272" s="27" t="s">
        <v>90</v>
      </c>
      <c r="C272" s="27" t="s">
        <v>374</v>
      </c>
      <c r="D272" s="27" t="s">
        <v>366</v>
      </c>
      <c r="E272" s="160" t="s">
        <v>0</v>
      </c>
      <c r="F272" s="27" t="s">
        <v>380</v>
      </c>
      <c r="G272" s="28" t="s">
        <v>383</v>
      </c>
      <c r="H272" s="27" t="s">
        <v>74</v>
      </c>
      <c r="I272" s="27" t="s">
        <v>74</v>
      </c>
      <c r="J272" s="102" t="s">
        <v>212</v>
      </c>
      <c r="K272" s="103" t="s">
        <v>52</v>
      </c>
      <c r="L272" s="32" t="s">
        <v>55</v>
      </c>
      <c r="M272" s="28" t="s">
        <v>74</v>
      </c>
      <c r="N272" s="33"/>
      <c r="O272" s="48"/>
      <c r="P272" s="48"/>
      <c r="Q272" s="48">
        <v>1</v>
      </c>
      <c r="R272" s="48"/>
      <c r="S272" s="48"/>
      <c r="T272" s="48"/>
      <c r="U272" s="48"/>
      <c r="V272" s="49"/>
      <c r="W272" s="136" t="s">
        <v>216</v>
      </c>
      <c r="X272" s="136" t="s">
        <v>216</v>
      </c>
      <c r="Y272" s="136" t="s">
        <v>216</v>
      </c>
      <c r="Z272" s="136" t="s">
        <v>216</v>
      </c>
      <c r="AA272" s="136" t="s">
        <v>216</v>
      </c>
      <c r="AB272" s="136">
        <v>1</v>
      </c>
      <c r="AC272" s="136" t="s">
        <v>216</v>
      </c>
      <c r="AD272" s="136"/>
      <c r="AE272" s="137"/>
    </row>
    <row r="273" spans="1:31" ht="12" customHeight="1">
      <c r="A273" s="26">
        <v>269</v>
      </c>
      <c r="B273" s="27" t="s">
        <v>90</v>
      </c>
      <c r="C273" s="27" t="s">
        <v>374</v>
      </c>
      <c r="D273" s="27" t="s">
        <v>366</v>
      </c>
      <c r="E273" s="160" t="s">
        <v>0</v>
      </c>
      <c r="F273" s="27" t="s">
        <v>378</v>
      </c>
      <c r="G273" s="28" t="s">
        <v>383</v>
      </c>
      <c r="H273" s="27" t="s">
        <v>0</v>
      </c>
      <c r="I273" s="27" t="s">
        <v>74</v>
      </c>
      <c r="J273" s="102" t="s">
        <v>212</v>
      </c>
      <c r="K273" s="103" t="s">
        <v>52</v>
      </c>
      <c r="L273" s="32" t="s">
        <v>55</v>
      </c>
      <c r="M273" s="28"/>
      <c r="N273" s="33"/>
      <c r="O273" s="54"/>
      <c r="P273" s="48"/>
      <c r="Q273" s="48">
        <v>1</v>
      </c>
      <c r="R273" s="48"/>
      <c r="S273" s="54"/>
      <c r="T273" s="48"/>
      <c r="U273" s="48"/>
      <c r="V273" s="49"/>
      <c r="W273" s="136" t="s">
        <v>216</v>
      </c>
      <c r="X273" s="136" t="s">
        <v>216</v>
      </c>
      <c r="Y273" s="136" t="s">
        <v>216</v>
      </c>
      <c r="Z273" s="136" t="s">
        <v>216</v>
      </c>
      <c r="AA273" s="136" t="s">
        <v>216</v>
      </c>
      <c r="AB273" s="136">
        <v>1</v>
      </c>
      <c r="AC273" s="136" t="s">
        <v>216</v>
      </c>
      <c r="AD273" s="136" t="s">
        <v>216</v>
      </c>
      <c r="AE273" s="137" t="s">
        <v>216</v>
      </c>
    </row>
    <row r="274" spans="1:31" ht="12" customHeight="1">
      <c r="A274" s="26">
        <v>270</v>
      </c>
      <c r="B274" s="27" t="s">
        <v>90</v>
      </c>
      <c r="C274" s="27" t="s">
        <v>374</v>
      </c>
      <c r="D274" s="27" t="s">
        <v>370</v>
      </c>
      <c r="E274" s="160" t="s">
        <v>0</v>
      </c>
      <c r="F274" s="27" t="s">
        <v>379</v>
      </c>
      <c r="G274" s="28" t="s">
        <v>381</v>
      </c>
      <c r="H274" s="27" t="s">
        <v>0</v>
      </c>
      <c r="I274" s="27" t="s">
        <v>0</v>
      </c>
      <c r="J274" s="102" t="s">
        <v>212</v>
      </c>
      <c r="K274" s="103" t="s">
        <v>117</v>
      </c>
      <c r="L274" s="31" t="s">
        <v>55</v>
      </c>
      <c r="M274" s="28" t="s">
        <v>74</v>
      </c>
      <c r="N274" s="33"/>
      <c r="O274" s="54"/>
      <c r="P274" s="48"/>
      <c r="Q274" s="48"/>
      <c r="R274" s="48"/>
      <c r="S274" s="54"/>
      <c r="T274" s="48">
        <v>1</v>
      </c>
      <c r="U274" s="48"/>
      <c r="V274" s="49"/>
      <c r="W274" s="136">
        <v>1</v>
      </c>
      <c r="X274" s="136" t="s">
        <v>216</v>
      </c>
      <c r="Y274" s="136" t="s">
        <v>216</v>
      </c>
      <c r="Z274" s="136" t="s">
        <v>216</v>
      </c>
      <c r="AA274" s="136" t="s">
        <v>216</v>
      </c>
      <c r="AB274" s="136" t="s">
        <v>216</v>
      </c>
      <c r="AC274" s="136" t="s">
        <v>216</v>
      </c>
      <c r="AD274" s="136" t="s">
        <v>216</v>
      </c>
      <c r="AE274" s="137" t="s">
        <v>216</v>
      </c>
    </row>
    <row r="275" spans="1:31" ht="12" customHeight="1">
      <c r="A275" s="26">
        <v>271</v>
      </c>
      <c r="B275" s="27" t="s">
        <v>90</v>
      </c>
      <c r="C275" s="27" t="s">
        <v>374</v>
      </c>
      <c r="D275" s="27" t="s">
        <v>368</v>
      </c>
      <c r="E275" s="160" t="s">
        <v>0</v>
      </c>
      <c r="F275" s="27" t="s">
        <v>379</v>
      </c>
      <c r="G275" s="28" t="s">
        <v>381</v>
      </c>
      <c r="H275" s="27" t="s">
        <v>0</v>
      </c>
      <c r="I275" s="27" t="s">
        <v>74</v>
      </c>
      <c r="J275" s="29" t="s">
        <v>212</v>
      </c>
      <c r="K275" s="103" t="s">
        <v>52</v>
      </c>
      <c r="L275" s="32" t="s">
        <v>55</v>
      </c>
      <c r="M275" s="28" t="s">
        <v>74</v>
      </c>
      <c r="N275" s="33">
        <v>1</v>
      </c>
      <c r="O275" s="48"/>
      <c r="P275" s="48"/>
      <c r="Q275" s="48"/>
      <c r="R275" s="48"/>
      <c r="S275" s="48"/>
      <c r="T275" s="48"/>
      <c r="U275" s="48"/>
      <c r="V275" s="49"/>
      <c r="W275" s="136" t="s">
        <v>216</v>
      </c>
      <c r="X275" s="136" t="s">
        <v>216</v>
      </c>
      <c r="Y275" s="136" t="s">
        <v>216</v>
      </c>
      <c r="Z275" s="136" t="s">
        <v>216</v>
      </c>
      <c r="AA275" s="136" t="s">
        <v>216</v>
      </c>
      <c r="AB275" s="136" t="s">
        <v>216</v>
      </c>
      <c r="AC275" s="136" t="s">
        <v>216</v>
      </c>
      <c r="AD275" s="136"/>
      <c r="AE275" s="137"/>
    </row>
    <row r="276" spans="1:31" ht="12" customHeight="1">
      <c r="A276" s="26">
        <v>272</v>
      </c>
      <c r="B276" s="27" t="s">
        <v>90</v>
      </c>
      <c r="C276" s="27" t="s">
        <v>374</v>
      </c>
      <c r="D276" s="27" t="s">
        <v>368</v>
      </c>
      <c r="E276" s="160" t="s">
        <v>0</v>
      </c>
      <c r="F276" s="27" t="s">
        <v>379</v>
      </c>
      <c r="G276" s="28" t="s">
        <v>381</v>
      </c>
      <c r="H276" s="27" t="s">
        <v>0</v>
      </c>
      <c r="I276" s="27" t="s">
        <v>74</v>
      </c>
      <c r="J276" s="102" t="s">
        <v>212</v>
      </c>
      <c r="K276" s="103" t="s">
        <v>52</v>
      </c>
      <c r="L276" s="32" t="s">
        <v>55</v>
      </c>
      <c r="M276" s="28" t="s">
        <v>74</v>
      </c>
      <c r="N276" s="33">
        <v>1</v>
      </c>
      <c r="O276" s="54"/>
      <c r="P276" s="48"/>
      <c r="Q276" s="48"/>
      <c r="R276" s="48"/>
      <c r="S276" s="54"/>
      <c r="T276" s="48"/>
      <c r="U276" s="48"/>
      <c r="V276" s="49"/>
      <c r="W276" s="136" t="s">
        <v>216</v>
      </c>
      <c r="X276" s="136" t="s">
        <v>216</v>
      </c>
      <c r="Y276" s="136" t="s">
        <v>216</v>
      </c>
      <c r="Z276" s="136"/>
      <c r="AA276" s="136" t="s">
        <v>216</v>
      </c>
      <c r="AB276" s="136" t="s">
        <v>216</v>
      </c>
      <c r="AC276" s="136" t="s">
        <v>216</v>
      </c>
      <c r="AD276" s="136" t="s">
        <v>216</v>
      </c>
      <c r="AE276" s="137" t="s">
        <v>216</v>
      </c>
    </row>
    <row r="277" spans="1:31" ht="12" customHeight="1">
      <c r="A277" s="26">
        <v>273</v>
      </c>
      <c r="B277" s="27" t="s">
        <v>90</v>
      </c>
      <c r="C277" s="27" t="s">
        <v>374</v>
      </c>
      <c r="D277" s="27" t="s">
        <v>368</v>
      </c>
      <c r="E277" s="160" t="s">
        <v>74</v>
      </c>
      <c r="F277" s="27" t="s">
        <v>379</v>
      </c>
      <c r="G277" s="28" t="s">
        <v>381</v>
      </c>
      <c r="H277" s="27" t="s">
        <v>74</v>
      </c>
      <c r="I277" s="27" t="s">
        <v>0</v>
      </c>
      <c r="J277" s="102" t="s">
        <v>212</v>
      </c>
      <c r="K277" s="103" t="s">
        <v>52</v>
      </c>
      <c r="L277" s="32" t="s">
        <v>55</v>
      </c>
      <c r="M277" s="28" t="s">
        <v>74</v>
      </c>
      <c r="N277" s="33">
        <v>1</v>
      </c>
      <c r="O277" s="54"/>
      <c r="P277" s="48"/>
      <c r="Q277" s="48"/>
      <c r="R277" s="48"/>
      <c r="S277" s="54"/>
      <c r="T277" s="48"/>
      <c r="U277" s="48"/>
      <c r="V277" s="49"/>
      <c r="W277" s="136"/>
      <c r="X277" s="136" t="s">
        <v>216</v>
      </c>
      <c r="Y277" s="136" t="s">
        <v>216</v>
      </c>
      <c r="Z277" s="136" t="s">
        <v>216</v>
      </c>
      <c r="AA277" s="136" t="s">
        <v>216</v>
      </c>
      <c r="AB277" s="136" t="s">
        <v>216</v>
      </c>
      <c r="AC277" s="136" t="s">
        <v>216</v>
      </c>
      <c r="AD277" s="136" t="s">
        <v>216</v>
      </c>
      <c r="AE277" s="137" t="s">
        <v>216</v>
      </c>
    </row>
    <row r="278" spans="1:31" ht="12" customHeight="1">
      <c r="A278" s="26">
        <v>274</v>
      </c>
      <c r="B278" s="27" t="s">
        <v>90</v>
      </c>
      <c r="C278" s="27" t="s">
        <v>374</v>
      </c>
      <c r="D278" s="27" t="s">
        <v>366</v>
      </c>
      <c r="E278" s="160" t="s">
        <v>0</v>
      </c>
      <c r="F278" s="27" t="s">
        <v>378</v>
      </c>
      <c r="G278" s="28" t="s">
        <v>383</v>
      </c>
      <c r="H278" s="27" t="s">
        <v>0</v>
      </c>
      <c r="I278" s="27" t="s">
        <v>0</v>
      </c>
      <c r="J278" s="102" t="s">
        <v>80</v>
      </c>
      <c r="K278" s="103" t="s">
        <v>117</v>
      </c>
      <c r="L278" s="32" t="s">
        <v>55</v>
      </c>
      <c r="M278" s="28" t="s">
        <v>74</v>
      </c>
      <c r="N278" s="33"/>
      <c r="O278" s="48"/>
      <c r="P278" s="48"/>
      <c r="Q278" s="48">
        <v>1</v>
      </c>
      <c r="R278" s="48"/>
      <c r="S278" s="48"/>
      <c r="T278" s="48"/>
      <c r="U278" s="48"/>
      <c r="V278" s="49"/>
      <c r="W278" s="136" t="s">
        <v>216</v>
      </c>
      <c r="X278" s="136" t="s">
        <v>216</v>
      </c>
      <c r="Y278" s="136" t="s">
        <v>216</v>
      </c>
      <c r="Z278" s="136" t="s">
        <v>216</v>
      </c>
      <c r="AA278" s="136">
        <v>1</v>
      </c>
      <c r="AB278" s="136" t="s">
        <v>216</v>
      </c>
      <c r="AC278" s="136" t="s">
        <v>216</v>
      </c>
      <c r="AD278" s="136" t="s">
        <v>216</v>
      </c>
      <c r="AE278" s="137" t="s">
        <v>216</v>
      </c>
    </row>
    <row r="279" spans="1:31" ht="12" customHeight="1">
      <c r="A279" s="26">
        <v>275</v>
      </c>
      <c r="B279" s="27" t="s">
        <v>90</v>
      </c>
      <c r="C279" s="27" t="s">
        <v>374</v>
      </c>
      <c r="D279" s="27" t="s">
        <v>369</v>
      </c>
      <c r="E279" s="160" t="s">
        <v>0</v>
      </c>
      <c r="F279" s="27" t="s">
        <v>378</v>
      </c>
      <c r="G279" s="28" t="s">
        <v>381</v>
      </c>
      <c r="H279" s="27" t="s">
        <v>74</v>
      </c>
      <c r="I279" s="27" t="s">
        <v>230</v>
      </c>
      <c r="J279" s="29" t="s">
        <v>212</v>
      </c>
      <c r="K279" s="103" t="s">
        <v>117</v>
      </c>
      <c r="L279" s="32" t="s">
        <v>55</v>
      </c>
      <c r="M279" s="28" t="s">
        <v>74</v>
      </c>
      <c r="N279" s="33"/>
      <c r="O279" s="54"/>
      <c r="P279" s="48">
        <v>1</v>
      </c>
      <c r="Q279" s="48">
        <v>1</v>
      </c>
      <c r="R279" s="48"/>
      <c r="S279" s="54"/>
      <c r="T279" s="48"/>
      <c r="U279" s="48"/>
      <c r="V279" s="49"/>
      <c r="W279" s="136" t="s">
        <v>216</v>
      </c>
      <c r="X279" s="136"/>
      <c r="Y279" s="136" t="s">
        <v>216</v>
      </c>
      <c r="Z279" s="136" t="s">
        <v>216</v>
      </c>
      <c r="AA279" s="136" t="s">
        <v>216</v>
      </c>
      <c r="AB279" s="136" t="s">
        <v>216</v>
      </c>
      <c r="AC279" s="136" t="s">
        <v>216</v>
      </c>
      <c r="AD279" s="136" t="s">
        <v>216</v>
      </c>
      <c r="AE279" s="137" t="s">
        <v>216</v>
      </c>
    </row>
    <row r="280" spans="1:31" ht="12" customHeight="1">
      <c r="A280" s="26">
        <v>276</v>
      </c>
      <c r="B280" s="27" t="s">
        <v>90</v>
      </c>
      <c r="C280" s="27" t="s">
        <v>374</v>
      </c>
      <c r="D280" s="27" t="s">
        <v>368</v>
      </c>
      <c r="E280" s="160" t="s">
        <v>0</v>
      </c>
      <c r="F280" s="27" t="s">
        <v>379</v>
      </c>
      <c r="G280" s="27" t="s">
        <v>230</v>
      </c>
      <c r="H280" s="27" t="s">
        <v>230</v>
      </c>
      <c r="I280" s="27" t="s">
        <v>230</v>
      </c>
      <c r="J280" s="102" t="s">
        <v>212</v>
      </c>
      <c r="K280" s="103" t="s">
        <v>52</v>
      </c>
      <c r="L280" s="32" t="s">
        <v>55</v>
      </c>
      <c r="M280" s="28" t="s">
        <v>74</v>
      </c>
      <c r="N280" s="33"/>
      <c r="O280" s="54"/>
      <c r="P280" s="48"/>
      <c r="Q280" s="48"/>
      <c r="R280" s="48"/>
      <c r="S280" s="54"/>
      <c r="T280" s="48">
        <v>1</v>
      </c>
      <c r="U280" s="48"/>
      <c r="V280" s="49"/>
      <c r="W280" s="136" t="s">
        <v>216</v>
      </c>
      <c r="X280" s="136" t="s">
        <v>216</v>
      </c>
      <c r="Y280" s="136" t="s">
        <v>216</v>
      </c>
      <c r="Z280" s="136" t="s">
        <v>216</v>
      </c>
      <c r="AA280" s="136" t="s">
        <v>216</v>
      </c>
      <c r="AB280" s="136" t="s">
        <v>216</v>
      </c>
      <c r="AC280" s="136" t="s">
        <v>216</v>
      </c>
      <c r="AD280" s="136">
        <v>1</v>
      </c>
      <c r="AE280" s="137"/>
    </row>
    <row r="281" spans="1:31" ht="12" customHeight="1">
      <c r="A281" s="26">
        <v>277</v>
      </c>
      <c r="B281" s="27" t="s">
        <v>90</v>
      </c>
      <c r="C281" s="27" t="s">
        <v>374</v>
      </c>
      <c r="D281" s="27" t="s">
        <v>367</v>
      </c>
      <c r="E281" s="160" t="s">
        <v>74</v>
      </c>
      <c r="F281" s="27" t="s">
        <v>379</v>
      </c>
      <c r="G281" s="27" t="s">
        <v>230</v>
      </c>
      <c r="H281" s="27" t="s">
        <v>230</v>
      </c>
      <c r="I281" s="27" t="s">
        <v>74</v>
      </c>
      <c r="J281" s="102" t="s">
        <v>212</v>
      </c>
      <c r="K281" s="103" t="s">
        <v>52</v>
      </c>
      <c r="L281" s="103" t="s">
        <v>230</v>
      </c>
      <c r="M281" s="27" t="s">
        <v>74</v>
      </c>
      <c r="N281" s="33" t="s">
        <v>216</v>
      </c>
      <c r="O281" s="54" t="s">
        <v>216</v>
      </c>
      <c r="P281" s="48" t="s">
        <v>216</v>
      </c>
      <c r="Q281" s="48" t="s">
        <v>216</v>
      </c>
      <c r="R281" s="48" t="s">
        <v>216</v>
      </c>
      <c r="S281" s="54" t="s">
        <v>216</v>
      </c>
      <c r="T281" s="48" t="s">
        <v>216</v>
      </c>
      <c r="U281" s="48" t="s">
        <v>216</v>
      </c>
      <c r="V281" s="49" t="s">
        <v>216</v>
      </c>
      <c r="W281" s="136" t="s">
        <v>216</v>
      </c>
      <c r="X281" s="136" t="s">
        <v>216</v>
      </c>
      <c r="Y281" s="136" t="s">
        <v>216</v>
      </c>
      <c r="Z281" s="136">
        <v>1</v>
      </c>
      <c r="AA281" s="136" t="s">
        <v>216</v>
      </c>
      <c r="AB281" s="136" t="s">
        <v>216</v>
      </c>
      <c r="AC281" s="136" t="s">
        <v>216</v>
      </c>
      <c r="AD281" s="136" t="s">
        <v>216</v>
      </c>
      <c r="AE281" s="137" t="s">
        <v>216</v>
      </c>
    </row>
    <row r="282" spans="1:31" ht="12" customHeight="1">
      <c r="A282" s="26">
        <v>278</v>
      </c>
      <c r="B282" s="27" t="s">
        <v>90</v>
      </c>
      <c r="C282" s="27" t="s">
        <v>374</v>
      </c>
      <c r="D282" s="27" t="s">
        <v>368</v>
      </c>
      <c r="E282" s="160" t="s">
        <v>0</v>
      </c>
      <c r="F282" s="27" t="s">
        <v>379</v>
      </c>
      <c r="G282" s="28" t="s">
        <v>381</v>
      </c>
      <c r="H282" s="27" t="s">
        <v>74</v>
      </c>
      <c r="I282" s="27" t="s">
        <v>74</v>
      </c>
      <c r="J282" s="102" t="s">
        <v>212</v>
      </c>
      <c r="K282" s="103" t="s">
        <v>52</v>
      </c>
      <c r="L282" s="32" t="s">
        <v>55</v>
      </c>
      <c r="M282" s="28" t="s">
        <v>74</v>
      </c>
      <c r="N282" s="33">
        <v>1</v>
      </c>
      <c r="O282" s="54"/>
      <c r="P282" s="48"/>
      <c r="Q282" s="48"/>
      <c r="R282" s="48"/>
      <c r="S282" s="54"/>
      <c r="T282" s="48"/>
      <c r="U282" s="48"/>
      <c r="V282" s="49"/>
      <c r="W282" s="136"/>
      <c r="X282" s="136" t="s">
        <v>216</v>
      </c>
      <c r="Y282" s="136" t="s">
        <v>216</v>
      </c>
      <c r="Z282" s="136" t="s">
        <v>216</v>
      </c>
      <c r="AA282" s="136" t="s">
        <v>216</v>
      </c>
      <c r="AB282" s="136" t="s">
        <v>216</v>
      </c>
      <c r="AC282" s="136" t="s">
        <v>216</v>
      </c>
      <c r="AD282" s="136" t="s">
        <v>216</v>
      </c>
      <c r="AE282" s="137" t="s">
        <v>216</v>
      </c>
    </row>
    <row r="283" spans="1:31" ht="12" customHeight="1">
      <c r="A283" s="26">
        <v>279</v>
      </c>
      <c r="B283" s="27" t="s">
        <v>90</v>
      </c>
      <c r="C283" s="27" t="s">
        <v>374</v>
      </c>
      <c r="D283" s="27" t="s">
        <v>368</v>
      </c>
      <c r="E283" s="160" t="s">
        <v>0</v>
      </c>
      <c r="F283" s="27" t="s">
        <v>379</v>
      </c>
      <c r="G283" s="28" t="s">
        <v>381</v>
      </c>
      <c r="H283" s="27" t="s">
        <v>0</v>
      </c>
      <c r="I283" s="27" t="s">
        <v>0</v>
      </c>
      <c r="J283" s="102" t="s">
        <v>212</v>
      </c>
      <c r="K283" s="103" t="s">
        <v>52</v>
      </c>
      <c r="L283" s="32" t="s">
        <v>55</v>
      </c>
      <c r="M283" s="28" t="s">
        <v>74</v>
      </c>
      <c r="N283" s="33">
        <v>1</v>
      </c>
      <c r="O283" s="54"/>
      <c r="P283" s="48"/>
      <c r="Q283" s="48"/>
      <c r="R283" s="48"/>
      <c r="S283" s="54"/>
      <c r="T283" s="48"/>
      <c r="U283" s="48"/>
      <c r="V283" s="49"/>
      <c r="W283" s="136" t="s">
        <v>216</v>
      </c>
      <c r="X283" s="136"/>
      <c r="Y283" s="136" t="s">
        <v>216</v>
      </c>
      <c r="Z283" s="136" t="s">
        <v>216</v>
      </c>
      <c r="AA283" s="136" t="s">
        <v>216</v>
      </c>
      <c r="AB283" s="136" t="s">
        <v>216</v>
      </c>
      <c r="AC283" s="136" t="s">
        <v>216</v>
      </c>
      <c r="AD283" s="136" t="s">
        <v>216</v>
      </c>
      <c r="AE283" s="137" t="s">
        <v>216</v>
      </c>
    </row>
    <row r="284" spans="1:31" ht="12" customHeight="1">
      <c r="A284" s="26">
        <v>280</v>
      </c>
      <c r="B284" s="27" t="s">
        <v>90</v>
      </c>
      <c r="C284" s="27" t="s">
        <v>374</v>
      </c>
      <c r="D284" s="27" t="s">
        <v>367</v>
      </c>
      <c r="E284" s="160" t="s">
        <v>74</v>
      </c>
      <c r="F284" s="27" t="s">
        <v>380</v>
      </c>
      <c r="G284" s="27" t="s">
        <v>230</v>
      </c>
      <c r="H284" s="27" t="s">
        <v>230</v>
      </c>
      <c r="I284" s="27" t="s">
        <v>74</v>
      </c>
      <c r="J284" s="102" t="s">
        <v>212</v>
      </c>
      <c r="K284" s="103" t="s">
        <v>52</v>
      </c>
      <c r="L284" s="32" t="s">
        <v>230</v>
      </c>
      <c r="M284" s="28" t="s">
        <v>74</v>
      </c>
      <c r="N284" s="33" t="s">
        <v>216</v>
      </c>
      <c r="O284" s="54" t="s">
        <v>216</v>
      </c>
      <c r="P284" s="48" t="s">
        <v>216</v>
      </c>
      <c r="Q284" s="48" t="s">
        <v>216</v>
      </c>
      <c r="R284" s="48" t="s">
        <v>216</v>
      </c>
      <c r="S284" s="54" t="s">
        <v>216</v>
      </c>
      <c r="T284" s="48" t="s">
        <v>216</v>
      </c>
      <c r="U284" s="48" t="s">
        <v>216</v>
      </c>
      <c r="V284" s="49" t="s">
        <v>216</v>
      </c>
      <c r="W284" s="136" t="s">
        <v>216</v>
      </c>
      <c r="X284" s="136" t="s">
        <v>216</v>
      </c>
      <c r="Y284" s="136" t="s">
        <v>216</v>
      </c>
      <c r="Z284" s="136" t="s">
        <v>216</v>
      </c>
      <c r="AA284" s="136">
        <v>1</v>
      </c>
      <c r="AB284" s="136" t="s">
        <v>216</v>
      </c>
      <c r="AC284" s="136" t="s">
        <v>216</v>
      </c>
      <c r="AD284" s="136" t="s">
        <v>216</v>
      </c>
      <c r="AE284" s="137" t="s">
        <v>216</v>
      </c>
    </row>
    <row r="285" spans="1:31" ht="12" customHeight="1">
      <c r="A285" s="26">
        <v>281</v>
      </c>
      <c r="B285" s="27" t="s">
        <v>90</v>
      </c>
      <c r="C285" s="27" t="s">
        <v>374</v>
      </c>
      <c r="D285" s="27" t="s">
        <v>366</v>
      </c>
      <c r="E285" s="160" t="s">
        <v>0</v>
      </c>
      <c r="F285" s="27" t="s">
        <v>380</v>
      </c>
      <c r="G285" s="28" t="s">
        <v>383</v>
      </c>
      <c r="H285" s="27" t="s">
        <v>74</v>
      </c>
      <c r="I285" s="27" t="s">
        <v>74</v>
      </c>
      <c r="J285" s="102" t="s">
        <v>212</v>
      </c>
      <c r="K285" s="103" t="s">
        <v>117</v>
      </c>
      <c r="L285" s="32" t="s">
        <v>55</v>
      </c>
      <c r="M285" s="28" t="s">
        <v>74</v>
      </c>
      <c r="N285" s="33"/>
      <c r="O285" s="54"/>
      <c r="P285" s="48"/>
      <c r="Q285" s="48">
        <v>1</v>
      </c>
      <c r="R285" s="48"/>
      <c r="S285" s="54"/>
      <c r="T285" s="48">
        <v>1</v>
      </c>
      <c r="U285" s="48">
        <v>1</v>
      </c>
      <c r="V285" s="49"/>
      <c r="W285" s="136" t="s">
        <v>216</v>
      </c>
      <c r="X285" s="136" t="s">
        <v>216</v>
      </c>
      <c r="Y285" s="136" t="s">
        <v>216</v>
      </c>
      <c r="Z285" s="136" t="s">
        <v>216</v>
      </c>
      <c r="AA285" s="136" t="s">
        <v>216</v>
      </c>
      <c r="AB285" s="136" t="s">
        <v>216</v>
      </c>
      <c r="AC285" s="136" t="s">
        <v>216</v>
      </c>
      <c r="AD285" s="136">
        <v>1</v>
      </c>
      <c r="AE285" s="137"/>
    </row>
    <row r="286" spans="1:31" ht="12" customHeight="1">
      <c r="A286" s="26">
        <v>282</v>
      </c>
      <c r="B286" s="27" t="s">
        <v>90</v>
      </c>
      <c r="C286" s="27" t="s">
        <v>374</v>
      </c>
      <c r="D286" s="27" t="s">
        <v>368</v>
      </c>
      <c r="E286" s="160" t="s">
        <v>0</v>
      </c>
      <c r="F286" s="27" t="s">
        <v>379</v>
      </c>
      <c r="G286" s="28" t="s">
        <v>381</v>
      </c>
      <c r="H286" s="27" t="s">
        <v>0</v>
      </c>
      <c r="I286" s="27" t="s">
        <v>74</v>
      </c>
      <c r="J286" s="102" t="s">
        <v>68</v>
      </c>
      <c r="K286" s="103" t="s">
        <v>52</v>
      </c>
      <c r="L286" s="32" t="s">
        <v>55</v>
      </c>
      <c r="M286" s="28" t="s">
        <v>74</v>
      </c>
      <c r="N286" s="33">
        <v>1</v>
      </c>
      <c r="O286" s="54"/>
      <c r="P286" s="48"/>
      <c r="Q286" s="48"/>
      <c r="R286" s="48"/>
      <c r="S286" s="54"/>
      <c r="T286" s="48"/>
      <c r="U286" s="48"/>
      <c r="V286" s="49"/>
      <c r="W286" s="136" t="s">
        <v>216</v>
      </c>
      <c r="X286" s="136"/>
      <c r="Y286" s="136" t="s">
        <v>216</v>
      </c>
      <c r="Z286" s="136" t="s">
        <v>216</v>
      </c>
      <c r="AA286" s="136" t="s">
        <v>216</v>
      </c>
      <c r="AB286" s="136" t="s">
        <v>216</v>
      </c>
      <c r="AC286" s="136" t="s">
        <v>216</v>
      </c>
      <c r="AD286" s="136" t="s">
        <v>216</v>
      </c>
      <c r="AE286" s="137" t="s">
        <v>216</v>
      </c>
    </row>
    <row r="287" spans="1:31" ht="12" customHeight="1">
      <c r="A287" s="26">
        <v>283</v>
      </c>
      <c r="B287" s="27" t="s">
        <v>90</v>
      </c>
      <c r="C287" s="27" t="s">
        <v>374</v>
      </c>
      <c r="D287" s="27" t="s">
        <v>370</v>
      </c>
      <c r="E287" s="160" t="s">
        <v>0</v>
      </c>
      <c r="F287" s="27" t="s">
        <v>379</v>
      </c>
      <c r="G287" s="28" t="s">
        <v>381</v>
      </c>
      <c r="H287" s="27" t="s">
        <v>230</v>
      </c>
      <c r="I287" s="27" t="s">
        <v>230</v>
      </c>
      <c r="J287" s="102" t="s">
        <v>212</v>
      </c>
      <c r="K287" s="103" t="s">
        <v>117</v>
      </c>
      <c r="L287" s="103" t="s">
        <v>55</v>
      </c>
      <c r="M287" s="27" t="s">
        <v>74</v>
      </c>
      <c r="N287" s="33"/>
      <c r="O287" s="54"/>
      <c r="P287" s="48"/>
      <c r="Q287" s="48">
        <v>1</v>
      </c>
      <c r="R287" s="48"/>
      <c r="S287" s="54"/>
      <c r="T287" s="48"/>
      <c r="U287" s="48"/>
      <c r="V287" s="49"/>
      <c r="W287" s="136" t="s">
        <v>216</v>
      </c>
      <c r="X287" s="136" t="s">
        <v>216</v>
      </c>
      <c r="Y287" s="136" t="s">
        <v>216</v>
      </c>
      <c r="Z287" s="136" t="s">
        <v>216</v>
      </c>
      <c r="AA287" s="136" t="s">
        <v>216</v>
      </c>
      <c r="AB287" s="136">
        <v>1</v>
      </c>
      <c r="AC287" s="136" t="s">
        <v>216</v>
      </c>
      <c r="AD287" s="136" t="s">
        <v>216</v>
      </c>
      <c r="AE287" s="137" t="s">
        <v>216</v>
      </c>
    </row>
    <row r="288" spans="1:31" ht="12" customHeight="1">
      <c r="A288" s="26">
        <v>284</v>
      </c>
      <c r="B288" s="27" t="s">
        <v>90</v>
      </c>
      <c r="C288" s="27" t="s">
        <v>374</v>
      </c>
      <c r="D288" s="27" t="s">
        <v>368</v>
      </c>
      <c r="E288" s="160" t="s">
        <v>74</v>
      </c>
      <c r="F288" s="27" t="s">
        <v>379</v>
      </c>
      <c r="G288" s="28" t="s">
        <v>381</v>
      </c>
      <c r="H288" s="27" t="s">
        <v>230</v>
      </c>
      <c r="I288" s="27" t="s">
        <v>74</v>
      </c>
      <c r="J288" s="102" t="s">
        <v>212</v>
      </c>
      <c r="K288" s="103" t="s">
        <v>52</v>
      </c>
      <c r="L288" s="32" t="s">
        <v>55</v>
      </c>
      <c r="M288" s="28" t="s">
        <v>74</v>
      </c>
      <c r="N288" s="33"/>
      <c r="O288" s="54"/>
      <c r="P288" s="48"/>
      <c r="Q288" s="48">
        <v>1</v>
      </c>
      <c r="R288" s="48"/>
      <c r="S288" s="54"/>
      <c r="T288" s="48"/>
      <c r="U288" s="48"/>
      <c r="V288" s="49"/>
      <c r="W288" s="136"/>
      <c r="X288" s="136" t="s">
        <v>216</v>
      </c>
      <c r="Y288" s="136" t="s">
        <v>216</v>
      </c>
      <c r="Z288" s="136" t="s">
        <v>216</v>
      </c>
      <c r="AA288" s="136" t="s">
        <v>216</v>
      </c>
      <c r="AB288" s="136" t="s">
        <v>216</v>
      </c>
      <c r="AC288" s="136" t="s">
        <v>216</v>
      </c>
      <c r="AD288" s="136" t="s">
        <v>216</v>
      </c>
      <c r="AE288" s="137" t="s">
        <v>216</v>
      </c>
    </row>
    <row r="289" spans="1:31" ht="12" customHeight="1">
      <c r="A289" s="26">
        <v>285</v>
      </c>
      <c r="B289" s="27" t="s">
        <v>90</v>
      </c>
      <c r="C289" s="27" t="s">
        <v>374</v>
      </c>
      <c r="D289" s="27" t="s">
        <v>368</v>
      </c>
      <c r="E289" s="160" t="s">
        <v>0</v>
      </c>
      <c r="F289" s="27" t="s">
        <v>379</v>
      </c>
      <c r="G289" s="28" t="s">
        <v>381</v>
      </c>
      <c r="H289" s="27" t="s">
        <v>0</v>
      </c>
      <c r="I289" s="27" t="s">
        <v>74</v>
      </c>
      <c r="J289" s="102" t="s">
        <v>212</v>
      </c>
      <c r="K289" s="103" t="s">
        <v>52</v>
      </c>
      <c r="L289" s="32" t="s">
        <v>55</v>
      </c>
      <c r="M289" s="28" t="s">
        <v>74</v>
      </c>
      <c r="N289" s="33"/>
      <c r="O289" s="54"/>
      <c r="P289" s="48"/>
      <c r="Q289" s="48">
        <v>1</v>
      </c>
      <c r="R289" s="48"/>
      <c r="S289" s="54"/>
      <c r="T289" s="48"/>
      <c r="U289" s="48"/>
      <c r="V289" s="49"/>
      <c r="W289" s="136"/>
      <c r="X289" s="136" t="s">
        <v>216</v>
      </c>
      <c r="Y289" s="136" t="s">
        <v>216</v>
      </c>
      <c r="Z289" s="136" t="s">
        <v>216</v>
      </c>
      <c r="AA289" s="136" t="s">
        <v>216</v>
      </c>
      <c r="AB289" s="136" t="s">
        <v>216</v>
      </c>
      <c r="AC289" s="136" t="s">
        <v>216</v>
      </c>
      <c r="AD289" s="136" t="s">
        <v>216</v>
      </c>
      <c r="AE289" s="137" t="s">
        <v>216</v>
      </c>
    </row>
    <row r="290" spans="1:31" ht="12" customHeight="1">
      <c r="A290" s="26">
        <v>286</v>
      </c>
      <c r="B290" s="27" t="s">
        <v>90</v>
      </c>
      <c r="C290" s="27" t="s">
        <v>374</v>
      </c>
      <c r="D290" s="27" t="s">
        <v>366</v>
      </c>
      <c r="E290" s="160" t="s">
        <v>0</v>
      </c>
      <c r="F290" s="27" t="s">
        <v>378</v>
      </c>
      <c r="G290" s="28" t="s">
        <v>383</v>
      </c>
      <c r="H290" s="27" t="s">
        <v>74</v>
      </c>
      <c r="I290" s="27" t="s">
        <v>74</v>
      </c>
      <c r="J290" s="102" t="s">
        <v>80</v>
      </c>
      <c r="K290" s="103" t="s">
        <v>117</v>
      </c>
      <c r="L290" s="32" t="s">
        <v>55</v>
      </c>
      <c r="M290" s="28" t="s">
        <v>74</v>
      </c>
      <c r="N290" s="33"/>
      <c r="O290" s="54"/>
      <c r="P290" s="48"/>
      <c r="Q290" s="48">
        <v>1</v>
      </c>
      <c r="R290" s="48"/>
      <c r="S290" s="54"/>
      <c r="T290" s="48"/>
      <c r="U290" s="48"/>
      <c r="V290" s="49"/>
      <c r="W290" s="136" t="s">
        <v>216</v>
      </c>
      <c r="X290" s="136" t="s">
        <v>216</v>
      </c>
      <c r="Y290" s="136" t="s">
        <v>216</v>
      </c>
      <c r="Z290" s="136" t="s">
        <v>216</v>
      </c>
      <c r="AA290" s="136" t="s">
        <v>216</v>
      </c>
      <c r="AB290" s="136">
        <v>1</v>
      </c>
      <c r="AC290" s="136" t="s">
        <v>216</v>
      </c>
      <c r="AD290" s="136" t="s">
        <v>216</v>
      </c>
      <c r="AE290" s="137" t="s">
        <v>216</v>
      </c>
    </row>
    <row r="291" spans="1:31" ht="12" customHeight="1">
      <c r="A291" s="26">
        <v>287</v>
      </c>
      <c r="B291" s="27" t="s">
        <v>90</v>
      </c>
      <c r="C291" s="27" t="s">
        <v>373</v>
      </c>
      <c r="D291" s="27" t="s">
        <v>366</v>
      </c>
      <c r="E291" s="160" t="s">
        <v>0</v>
      </c>
      <c r="F291" s="27" t="s">
        <v>379</v>
      </c>
      <c r="G291" s="27" t="s">
        <v>230</v>
      </c>
      <c r="H291" s="27" t="s">
        <v>0</v>
      </c>
      <c r="I291" s="27" t="s">
        <v>230</v>
      </c>
      <c r="J291" s="102" t="s">
        <v>212</v>
      </c>
      <c r="K291" s="103" t="s">
        <v>117</v>
      </c>
      <c r="L291" s="32" t="s">
        <v>55</v>
      </c>
      <c r="M291" s="28" t="s">
        <v>74</v>
      </c>
      <c r="N291" s="33"/>
      <c r="O291" s="54"/>
      <c r="P291" s="48">
        <v>1</v>
      </c>
      <c r="Q291" s="48">
        <v>1</v>
      </c>
      <c r="R291" s="48"/>
      <c r="S291" s="54"/>
      <c r="T291" s="48"/>
      <c r="U291" s="48"/>
      <c r="V291" s="49"/>
      <c r="W291" s="136"/>
      <c r="X291" s="136" t="s">
        <v>216</v>
      </c>
      <c r="Y291" s="136" t="s">
        <v>216</v>
      </c>
      <c r="Z291" s="136" t="s">
        <v>216</v>
      </c>
      <c r="AA291" s="136" t="s">
        <v>216</v>
      </c>
      <c r="AB291" s="136" t="s">
        <v>216</v>
      </c>
      <c r="AC291" s="136" t="s">
        <v>216</v>
      </c>
      <c r="AD291" s="136" t="s">
        <v>216</v>
      </c>
      <c r="AE291" s="137" t="s">
        <v>216</v>
      </c>
    </row>
    <row r="292" spans="1:31" ht="12" customHeight="1">
      <c r="A292" s="26">
        <v>288</v>
      </c>
      <c r="B292" s="27" t="s">
        <v>90</v>
      </c>
      <c r="C292" s="27" t="s">
        <v>374</v>
      </c>
      <c r="D292" s="27" t="s">
        <v>368</v>
      </c>
      <c r="E292" s="160" t="s">
        <v>0</v>
      </c>
      <c r="F292" s="27" t="s">
        <v>379</v>
      </c>
      <c r="G292" s="28" t="s">
        <v>381</v>
      </c>
      <c r="H292" s="27" t="s">
        <v>0</v>
      </c>
      <c r="I292" s="27" t="s">
        <v>74</v>
      </c>
      <c r="J292" s="102" t="s">
        <v>212</v>
      </c>
      <c r="K292" s="103" t="s">
        <v>52</v>
      </c>
      <c r="L292" s="32" t="s">
        <v>55</v>
      </c>
      <c r="M292" s="28" t="s">
        <v>74</v>
      </c>
      <c r="N292" s="33"/>
      <c r="O292" s="54"/>
      <c r="P292" s="48"/>
      <c r="Q292" s="48">
        <v>1</v>
      </c>
      <c r="R292" s="48"/>
      <c r="S292" s="54"/>
      <c r="T292" s="48"/>
      <c r="U292" s="48"/>
      <c r="V292" s="49"/>
      <c r="W292" s="136" t="s">
        <v>216</v>
      </c>
      <c r="X292" s="136"/>
      <c r="Y292" s="136" t="s">
        <v>216</v>
      </c>
      <c r="Z292" s="136" t="s">
        <v>216</v>
      </c>
      <c r="AA292" s="136" t="s">
        <v>216</v>
      </c>
      <c r="AB292" s="136" t="s">
        <v>216</v>
      </c>
      <c r="AC292" s="136" t="s">
        <v>216</v>
      </c>
      <c r="AD292" s="136" t="s">
        <v>216</v>
      </c>
      <c r="AE292" s="137" t="s">
        <v>216</v>
      </c>
    </row>
    <row r="293" spans="1:31" ht="12" customHeight="1">
      <c r="A293" s="26">
        <v>289</v>
      </c>
      <c r="B293" s="27" t="s">
        <v>90</v>
      </c>
      <c r="C293" s="27" t="s">
        <v>374</v>
      </c>
      <c r="D293" s="27" t="s">
        <v>368</v>
      </c>
      <c r="E293" s="160" t="s">
        <v>0</v>
      </c>
      <c r="F293" s="27" t="s">
        <v>378</v>
      </c>
      <c r="G293" s="28" t="s">
        <v>382</v>
      </c>
      <c r="H293" s="27" t="s">
        <v>0</v>
      </c>
      <c r="I293" s="27" t="s">
        <v>74</v>
      </c>
      <c r="J293" s="102" t="s">
        <v>212</v>
      </c>
      <c r="K293" s="103" t="s">
        <v>52</v>
      </c>
      <c r="L293" s="32" t="s">
        <v>55</v>
      </c>
      <c r="M293" s="28" t="s">
        <v>74</v>
      </c>
      <c r="N293" s="33">
        <v>1</v>
      </c>
      <c r="O293" s="54"/>
      <c r="P293" s="48"/>
      <c r="Q293" s="48"/>
      <c r="R293" s="48"/>
      <c r="S293" s="54"/>
      <c r="T293" s="48"/>
      <c r="U293" s="48"/>
      <c r="V293" s="49"/>
      <c r="W293" s="136" t="s">
        <v>216</v>
      </c>
      <c r="X293" s="136" t="s">
        <v>216</v>
      </c>
      <c r="Y293" s="136" t="s">
        <v>216</v>
      </c>
      <c r="Z293" s="136"/>
      <c r="AA293" s="136" t="s">
        <v>216</v>
      </c>
      <c r="AB293" s="136" t="s">
        <v>216</v>
      </c>
      <c r="AC293" s="136" t="s">
        <v>216</v>
      </c>
      <c r="AD293" s="136" t="s">
        <v>216</v>
      </c>
      <c r="AE293" s="137" t="s">
        <v>216</v>
      </c>
    </row>
    <row r="294" spans="1:31" ht="12" customHeight="1">
      <c r="A294" s="26">
        <v>290</v>
      </c>
      <c r="B294" s="27" t="s">
        <v>90</v>
      </c>
      <c r="C294" s="27" t="s">
        <v>374</v>
      </c>
      <c r="D294" s="27" t="s">
        <v>369</v>
      </c>
      <c r="E294" s="160" t="s">
        <v>0</v>
      </c>
      <c r="F294" s="27" t="s">
        <v>379</v>
      </c>
      <c r="G294" s="28" t="s">
        <v>382</v>
      </c>
      <c r="H294" s="27" t="s">
        <v>0</v>
      </c>
      <c r="I294" s="27" t="s">
        <v>74</v>
      </c>
      <c r="J294" s="102" t="s">
        <v>80</v>
      </c>
      <c r="K294" s="103" t="s">
        <v>117</v>
      </c>
      <c r="L294" s="32" t="s">
        <v>55</v>
      </c>
      <c r="M294" s="28" t="s">
        <v>74</v>
      </c>
      <c r="N294" s="33"/>
      <c r="O294" s="54"/>
      <c r="P294" s="48"/>
      <c r="Q294" s="48"/>
      <c r="R294" s="48"/>
      <c r="S294" s="54"/>
      <c r="T294" s="48">
        <v>1</v>
      </c>
      <c r="U294" s="48"/>
      <c r="V294" s="49">
        <v>1</v>
      </c>
      <c r="W294" s="136">
        <v>1</v>
      </c>
      <c r="X294" s="136" t="s">
        <v>216</v>
      </c>
      <c r="Y294" s="136" t="s">
        <v>216</v>
      </c>
      <c r="Z294" s="136" t="s">
        <v>216</v>
      </c>
      <c r="AA294" s="136" t="s">
        <v>216</v>
      </c>
      <c r="AB294" s="136" t="s">
        <v>216</v>
      </c>
      <c r="AC294" s="136" t="s">
        <v>216</v>
      </c>
      <c r="AD294" s="136" t="s">
        <v>216</v>
      </c>
      <c r="AE294" s="137">
        <v>1</v>
      </c>
    </row>
    <row r="295" spans="1:31" ht="12" customHeight="1">
      <c r="A295" s="26">
        <v>291</v>
      </c>
      <c r="B295" s="27" t="s">
        <v>90</v>
      </c>
      <c r="C295" s="27" t="s">
        <v>374</v>
      </c>
      <c r="D295" s="27" t="s">
        <v>366</v>
      </c>
      <c r="E295" s="160" t="s">
        <v>0</v>
      </c>
      <c r="F295" s="27" t="s">
        <v>378</v>
      </c>
      <c r="G295" s="28" t="s">
        <v>383</v>
      </c>
      <c r="H295" s="27" t="s">
        <v>0</v>
      </c>
      <c r="I295" s="27" t="s">
        <v>74</v>
      </c>
      <c r="J295" s="102" t="s">
        <v>212</v>
      </c>
      <c r="K295" s="103" t="s">
        <v>52</v>
      </c>
      <c r="L295" s="32" t="s">
        <v>55</v>
      </c>
      <c r="M295" s="28" t="s">
        <v>74</v>
      </c>
      <c r="N295" s="33"/>
      <c r="O295" s="48"/>
      <c r="P295" s="48"/>
      <c r="Q295" s="48">
        <v>1</v>
      </c>
      <c r="R295" s="48"/>
      <c r="S295" s="48"/>
      <c r="T295" s="48"/>
      <c r="U295" s="48"/>
      <c r="V295" s="49"/>
      <c r="W295" s="136" t="s">
        <v>216</v>
      </c>
      <c r="X295" s="136" t="s">
        <v>216</v>
      </c>
      <c r="Y295" s="136">
        <v>1</v>
      </c>
      <c r="Z295" s="136" t="s">
        <v>216</v>
      </c>
      <c r="AA295" s="136" t="s">
        <v>216</v>
      </c>
      <c r="AB295" s="136" t="s">
        <v>216</v>
      </c>
      <c r="AC295" s="136" t="s">
        <v>216</v>
      </c>
      <c r="AD295" s="136" t="s">
        <v>216</v>
      </c>
      <c r="AE295" s="137" t="s">
        <v>216</v>
      </c>
    </row>
    <row r="296" spans="1:31" ht="12" customHeight="1">
      <c r="A296" s="26">
        <v>292</v>
      </c>
      <c r="B296" s="27" t="s">
        <v>90</v>
      </c>
      <c r="C296" s="27" t="s">
        <v>374</v>
      </c>
      <c r="D296" s="27" t="s">
        <v>368</v>
      </c>
      <c r="E296" s="160" t="s">
        <v>0</v>
      </c>
      <c r="F296" s="27" t="s">
        <v>379</v>
      </c>
      <c r="G296" s="28" t="s">
        <v>381</v>
      </c>
      <c r="H296" s="27" t="s">
        <v>0</v>
      </c>
      <c r="I296" s="27" t="s">
        <v>230</v>
      </c>
      <c r="J296" s="102" t="s">
        <v>212</v>
      </c>
      <c r="K296" s="103" t="s">
        <v>52</v>
      </c>
      <c r="L296" s="32" t="s">
        <v>55</v>
      </c>
      <c r="M296" s="28" t="s">
        <v>74</v>
      </c>
      <c r="N296" s="33" t="s">
        <v>216</v>
      </c>
      <c r="O296" s="54" t="s">
        <v>216</v>
      </c>
      <c r="P296" s="48" t="s">
        <v>216</v>
      </c>
      <c r="Q296" s="48" t="s">
        <v>216</v>
      </c>
      <c r="R296" s="48" t="s">
        <v>216</v>
      </c>
      <c r="S296" s="54" t="s">
        <v>216</v>
      </c>
      <c r="T296" s="48" t="s">
        <v>216</v>
      </c>
      <c r="U296" s="48" t="s">
        <v>216</v>
      </c>
      <c r="V296" s="49" t="s">
        <v>216</v>
      </c>
      <c r="W296" s="136"/>
      <c r="X296" s="136" t="s">
        <v>216</v>
      </c>
      <c r="Y296" s="136" t="s">
        <v>216</v>
      </c>
      <c r="Z296" s="136" t="s">
        <v>216</v>
      </c>
      <c r="AA296" s="136" t="s">
        <v>216</v>
      </c>
      <c r="AB296" s="136" t="s">
        <v>216</v>
      </c>
      <c r="AC296" s="136" t="s">
        <v>216</v>
      </c>
      <c r="AD296" s="136" t="s">
        <v>216</v>
      </c>
      <c r="AE296" s="137" t="s">
        <v>216</v>
      </c>
    </row>
    <row r="297" spans="1:31" ht="12" customHeight="1">
      <c r="A297" s="26">
        <v>293</v>
      </c>
      <c r="B297" s="27" t="s">
        <v>90</v>
      </c>
      <c r="C297" s="27" t="s">
        <v>374</v>
      </c>
      <c r="D297" s="27" t="s">
        <v>366</v>
      </c>
      <c r="E297" s="160" t="s">
        <v>0</v>
      </c>
      <c r="F297" s="27" t="s">
        <v>378</v>
      </c>
      <c r="G297" s="28" t="s">
        <v>383</v>
      </c>
      <c r="H297" s="27" t="s">
        <v>0</v>
      </c>
      <c r="I297" s="27" t="s">
        <v>74</v>
      </c>
      <c r="J297" s="102" t="s">
        <v>80</v>
      </c>
      <c r="K297" s="103" t="s">
        <v>117</v>
      </c>
      <c r="L297" s="32" t="s">
        <v>55</v>
      </c>
      <c r="M297" s="28" t="s">
        <v>74</v>
      </c>
      <c r="N297" s="33"/>
      <c r="O297" s="54">
        <v>1</v>
      </c>
      <c r="P297" s="48"/>
      <c r="Q297" s="48"/>
      <c r="R297" s="48"/>
      <c r="S297" s="54"/>
      <c r="T297" s="48"/>
      <c r="U297" s="48"/>
      <c r="V297" s="49"/>
      <c r="W297" s="136" t="s">
        <v>216</v>
      </c>
      <c r="X297" s="136">
        <v>1</v>
      </c>
      <c r="Y297" s="136" t="s">
        <v>216</v>
      </c>
      <c r="Z297" s="136" t="s">
        <v>216</v>
      </c>
      <c r="AA297" s="136" t="s">
        <v>216</v>
      </c>
      <c r="AB297" s="136" t="s">
        <v>216</v>
      </c>
      <c r="AC297" s="136" t="s">
        <v>216</v>
      </c>
      <c r="AD297" s="136" t="s">
        <v>216</v>
      </c>
      <c r="AE297" s="137" t="s">
        <v>216</v>
      </c>
    </row>
    <row r="298" spans="1:31" ht="12" customHeight="1">
      <c r="A298" s="26">
        <v>294</v>
      </c>
      <c r="B298" s="27" t="s">
        <v>90</v>
      </c>
      <c r="C298" s="27" t="s">
        <v>374</v>
      </c>
      <c r="D298" s="27" t="s">
        <v>368</v>
      </c>
      <c r="E298" s="160" t="s">
        <v>0</v>
      </c>
      <c r="F298" s="27" t="s">
        <v>379</v>
      </c>
      <c r="G298" s="28" t="s">
        <v>381</v>
      </c>
      <c r="H298" s="27" t="s">
        <v>74</v>
      </c>
      <c r="I298" s="27" t="s">
        <v>230</v>
      </c>
      <c r="J298" s="102" t="s">
        <v>212</v>
      </c>
      <c r="K298" s="103" t="s">
        <v>52</v>
      </c>
      <c r="L298" s="32" t="s">
        <v>55</v>
      </c>
      <c r="M298" s="28" t="s">
        <v>74</v>
      </c>
      <c r="N298" s="33"/>
      <c r="O298" s="48"/>
      <c r="P298" s="48"/>
      <c r="Q298" s="48">
        <v>1</v>
      </c>
      <c r="R298" s="48"/>
      <c r="S298" s="48"/>
      <c r="T298" s="48"/>
      <c r="U298" s="48"/>
      <c r="V298" s="49"/>
      <c r="W298" s="136"/>
      <c r="X298" s="136" t="s">
        <v>216</v>
      </c>
      <c r="Y298" s="136" t="s">
        <v>216</v>
      </c>
      <c r="Z298" s="136" t="s">
        <v>216</v>
      </c>
      <c r="AA298" s="136" t="s">
        <v>216</v>
      </c>
      <c r="AB298" s="136" t="s">
        <v>216</v>
      </c>
      <c r="AC298" s="136" t="s">
        <v>216</v>
      </c>
      <c r="AD298" s="136" t="s">
        <v>216</v>
      </c>
      <c r="AE298" s="137" t="s">
        <v>216</v>
      </c>
    </row>
    <row r="299" spans="1:31" ht="12" customHeight="1">
      <c r="A299" s="26">
        <v>295</v>
      </c>
      <c r="B299" s="27" t="s">
        <v>90</v>
      </c>
      <c r="C299" s="27" t="s">
        <v>374</v>
      </c>
      <c r="D299" s="27" t="s">
        <v>369</v>
      </c>
      <c r="E299" s="160" t="s">
        <v>0</v>
      </c>
      <c r="F299" s="27" t="s">
        <v>379</v>
      </c>
      <c r="G299" s="28" t="s">
        <v>381</v>
      </c>
      <c r="H299" s="27" t="s">
        <v>0</v>
      </c>
      <c r="I299" s="27" t="s">
        <v>0</v>
      </c>
      <c r="J299" s="102" t="s">
        <v>80</v>
      </c>
      <c r="K299" s="103" t="s">
        <v>117</v>
      </c>
      <c r="L299" s="32" t="s">
        <v>219</v>
      </c>
      <c r="M299" s="28" t="s">
        <v>74</v>
      </c>
      <c r="N299" s="33"/>
      <c r="O299" s="48"/>
      <c r="P299" s="48"/>
      <c r="Q299" s="48">
        <v>1</v>
      </c>
      <c r="R299" s="48"/>
      <c r="S299" s="48"/>
      <c r="T299" s="48"/>
      <c r="U299" s="48"/>
      <c r="V299" s="49"/>
      <c r="W299" s="136">
        <v>1</v>
      </c>
      <c r="X299" s="136" t="s">
        <v>216</v>
      </c>
      <c r="Y299" s="136" t="s">
        <v>216</v>
      </c>
      <c r="Z299" s="136" t="s">
        <v>216</v>
      </c>
      <c r="AA299" s="136" t="s">
        <v>216</v>
      </c>
      <c r="AB299" s="136" t="s">
        <v>216</v>
      </c>
      <c r="AC299" s="136" t="s">
        <v>216</v>
      </c>
      <c r="AD299" s="136" t="s">
        <v>216</v>
      </c>
      <c r="AE299" s="137" t="s">
        <v>216</v>
      </c>
    </row>
    <row r="300" spans="1:31" ht="12" customHeight="1">
      <c r="A300" s="26">
        <v>296</v>
      </c>
      <c r="B300" s="27" t="s">
        <v>90</v>
      </c>
      <c r="C300" s="27" t="s">
        <v>374</v>
      </c>
      <c r="D300" s="27" t="s">
        <v>370</v>
      </c>
      <c r="E300" s="160" t="s">
        <v>0</v>
      </c>
      <c r="F300" s="27" t="s">
        <v>379</v>
      </c>
      <c r="G300" s="28" t="s">
        <v>381</v>
      </c>
      <c r="H300" s="27" t="s">
        <v>0</v>
      </c>
      <c r="I300" s="27" t="s">
        <v>230</v>
      </c>
      <c r="J300" s="29" t="s">
        <v>212</v>
      </c>
      <c r="K300" s="103" t="s">
        <v>52</v>
      </c>
      <c r="L300" s="32" t="s">
        <v>55</v>
      </c>
      <c r="M300" s="28" t="s">
        <v>74</v>
      </c>
      <c r="N300" s="33"/>
      <c r="O300" s="54"/>
      <c r="P300" s="48"/>
      <c r="Q300" s="48">
        <v>1</v>
      </c>
      <c r="R300" s="48"/>
      <c r="S300" s="54"/>
      <c r="T300" s="48"/>
      <c r="U300" s="48"/>
      <c r="V300" s="123"/>
      <c r="W300" s="136" t="s">
        <v>216</v>
      </c>
      <c r="X300" s="136">
        <v>1</v>
      </c>
      <c r="Y300" s="136" t="s">
        <v>216</v>
      </c>
      <c r="Z300" s="136" t="s">
        <v>216</v>
      </c>
      <c r="AA300" s="136" t="s">
        <v>216</v>
      </c>
      <c r="AB300" s="136" t="s">
        <v>216</v>
      </c>
      <c r="AC300" s="136" t="s">
        <v>216</v>
      </c>
      <c r="AD300" s="136" t="s">
        <v>216</v>
      </c>
      <c r="AE300" s="137" t="s">
        <v>216</v>
      </c>
    </row>
    <row r="301" spans="1:31" ht="12" customHeight="1">
      <c r="A301" s="26">
        <v>297</v>
      </c>
      <c r="B301" s="27" t="s">
        <v>90</v>
      </c>
      <c r="C301" s="27" t="s">
        <v>374</v>
      </c>
      <c r="D301" s="27" t="s">
        <v>366</v>
      </c>
      <c r="E301" s="160" t="s">
        <v>0</v>
      </c>
      <c r="F301" s="27" t="s">
        <v>380</v>
      </c>
      <c r="G301" s="28" t="s">
        <v>383</v>
      </c>
      <c r="H301" s="27" t="s">
        <v>0</v>
      </c>
      <c r="I301" s="27" t="s">
        <v>74</v>
      </c>
      <c r="J301" s="102" t="s">
        <v>212</v>
      </c>
      <c r="K301" s="103" t="s">
        <v>117</v>
      </c>
      <c r="L301" s="32" t="s">
        <v>219</v>
      </c>
      <c r="M301" s="28" t="s">
        <v>74</v>
      </c>
      <c r="N301" s="33"/>
      <c r="O301" s="48">
        <v>1</v>
      </c>
      <c r="P301" s="48"/>
      <c r="Q301" s="48"/>
      <c r="R301" s="48">
        <v>1</v>
      </c>
      <c r="S301" s="48"/>
      <c r="T301" s="48"/>
      <c r="U301" s="48"/>
      <c r="V301" s="49"/>
      <c r="W301" s="136">
        <v>1</v>
      </c>
      <c r="X301" s="136" t="s">
        <v>216</v>
      </c>
      <c r="Y301" s="136" t="s">
        <v>216</v>
      </c>
      <c r="Z301" s="136" t="s">
        <v>216</v>
      </c>
      <c r="AA301" s="136" t="s">
        <v>216</v>
      </c>
      <c r="AB301" s="136" t="s">
        <v>216</v>
      </c>
      <c r="AC301" s="136" t="s">
        <v>216</v>
      </c>
      <c r="AD301" s="136" t="s">
        <v>216</v>
      </c>
      <c r="AE301" s="137" t="s">
        <v>216</v>
      </c>
    </row>
    <row r="302" spans="1:31" ht="12" customHeight="1">
      <c r="A302" s="26">
        <v>298</v>
      </c>
      <c r="B302" s="27" t="s">
        <v>90</v>
      </c>
      <c r="C302" s="27" t="s">
        <v>374</v>
      </c>
      <c r="D302" s="27" t="s">
        <v>369</v>
      </c>
      <c r="E302" s="160" t="s">
        <v>0</v>
      </c>
      <c r="F302" s="27" t="s">
        <v>378</v>
      </c>
      <c r="G302" s="27" t="s">
        <v>230</v>
      </c>
      <c r="H302" s="27" t="s">
        <v>230</v>
      </c>
      <c r="I302" s="27" t="s">
        <v>74</v>
      </c>
      <c r="J302" s="102" t="s">
        <v>212</v>
      </c>
      <c r="K302" s="103" t="s">
        <v>117</v>
      </c>
      <c r="L302" s="32" t="s">
        <v>55</v>
      </c>
      <c r="M302" s="28" t="s">
        <v>74</v>
      </c>
      <c r="N302" s="33"/>
      <c r="O302" s="54"/>
      <c r="P302" s="48"/>
      <c r="Q302" s="48"/>
      <c r="R302" s="48"/>
      <c r="S302" s="54"/>
      <c r="T302" s="48"/>
      <c r="U302" s="48"/>
      <c r="V302" s="49">
        <v>1</v>
      </c>
      <c r="W302" s="136">
        <v>1</v>
      </c>
      <c r="X302" s="136" t="s">
        <v>216</v>
      </c>
      <c r="Y302" s="136" t="s">
        <v>216</v>
      </c>
      <c r="Z302" s="136" t="s">
        <v>216</v>
      </c>
      <c r="AA302" s="136" t="s">
        <v>216</v>
      </c>
      <c r="AB302" s="136" t="s">
        <v>216</v>
      </c>
      <c r="AC302" s="136" t="s">
        <v>216</v>
      </c>
      <c r="AD302" s="136" t="s">
        <v>216</v>
      </c>
      <c r="AE302" s="137" t="s">
        <v>216</v>
      </c>
    </row>
    <row r="303" spans="1:31" ht="12" customHeight="1">
      <c r="A303" s="26">
        <v>299</v>
      </c>
      <c r="B303" s="27" t="s">
        <v>90</v>
      </c>
      <c r="C303" s="27" t="s">
        <v>373</v>
      </c>
      <c r="D303" s="27" t="s">
        <v>370</v>
      </c>
      <c r="E303" s="160" t="s">
        <v>0</v>
      </c>
      <c r="F303" s="27" t="s">
        <v>379</v>
      </c>
      <c r="G303" s="28" t="s">
        <v>383</v>
      </c>
      <c r="H303" s="27" t="s">
        <v>0</v>
      </c>
      <c r="I303" s="27" t="s">
        <v>230</v>
      </c>
      <c r="J303" s="102" t="s">
        <v>65</v>
      </c>
      <c r="K303" s="103" t="s">
        <v>52</v>
      </c>
      <c r="L303" s="32" t="s">
        <v>55</v>
      </c>
      <c r="M303" s="28" t="s">
        <v>74</v>
      </c>
      <c r="N303" s="33"/>
      <c r="O303" s="54"/>
      <c r="P303" s="48"/>
      <c r="Q303" s="48">
        <v>1</v>
      </c>
      <c r="R303" s="48"/>
      <c r="S303" s="54"/>
      <c r="T303" s="48"/>
      <c r="U303" s="48"/>
      <c r="V303" s="49"/>
      <c r="W303" s="136" t="s">
        <v>216</v>
      </c>
      <c r="X303" s="136" t="s">
        <v>216</v>
      </c>
      <c r="Y303" s="136" t="s">
        <v>216</v>
      </c>
      <c r="Z303" s="136" t="s">
        <v>216</v>
      </c>
      <c r="AA303" s="136" t="s">
        <v>216</v>
      </c>
      <c r="AB303" s="136">
        <v>1</v>
      </c>
      <c r="AC303" s="136" t="s">
        <v>216</v>
      </c>
      <c r="AD303" s="136" t="s">
        <v>216</v>
      </c>
      <c r="AE303" s="137" t="s">
        <v>216</v>
      </c>
    </row>
    <row r="304" spans="1:31" ht="12" customHeight="1">
      <c r="A304" s="26">
        <v>300</v>
      </c>
      <c r="B304" s="27" t="s">
        <v>90</v>
      </c>
      <c r="C304" s="27" t="s">
        <v>374</v>
      </c>
      <c r="D304" s="27" t="s">
        <v>367</v>
      </c>
      <c r="E304" s="160" t="s">
        <v>0</v>
      </c>
      <c r="F304" s="27" t="s">
        <v>378</v>
      </c>
      <c r="G304" s="27" t="s">
        <v>230</v>
      </c>
      <c r="H304" s="27" t="s">
        <v>230</v>
      </c>
      <c r="I304" s="27" t="s">
        <v>0</v>
      </c>
      <c r="J304" s="102" t="s">
        <v>212</v>
      </c>
      <c r="K304" s="103" t="s">
        <v>52</v>
      </c>
      <c r="L304" s="32" t="s">
        <v>230</v>
      </c>
      <c r="M304" s="28" t="s">
        <v>74</v>
      </c>
      <c r="N304" s="33" t="s">
        <v>216</v>
      </c>
      <c r="O304" s="54" t="s">
        <v>216</v>
      </c>
      <c r="P304" s="48" t="s">
        <v>216</v>
      </c>
      <c r="Q304" s="48" t="s">
        <v>216</v>
      </c>
      <c r="R304" s="48" t="s">
        <v>216</v>
      </c>
      <c r="S304" s="54" t="s">
        <v>216</v>
      </c>
      <c r="T304" s="48" t="s">
        <v>216</v>
      </c>
      <c r="U304" s="48" t="s">
        <v>216</v>
      </c>
      <c r="V304" s="49" t="s">
        <v>216</v>
      </c>
      <c r="W304" s="136">
        <v>1</v>
      </c>
      <c r="X304" s="136" t="s">
        <v>216</v>
      </c>
      <c r="Y304" s="136" t="s">
        <v>216</v>
      </c>
      <c r="Z304" s="136" t="s">
        <v>216</v>
      </c>
      <c r="AA304" s="136" t="s">
        <v>216</v>
      </c>
      <c r="AB304" s="136" t="s">
        <v>216</v>
      </c>
      <c r="AC304" s="136" t="s">
        <v>216</v>
      </c>
      <c r="AD304" s="136" t="s">
        <v>216</v>
      </c>
      <c r="AE304" s="137" t="s">
        <v>216</v>
      </c>
    </row>
    <row r="305" spans="1:31" ht="12" customHeight="1">
      <c r="A305" s="26">
        <v>301</v>
      </c>
      <c r="B305" s="27" t="s">
        <v>90</v>
      </c>
      <c r="C305" s="27" t="s">
        <v>374</v>
      </c>
      <c r="D305" s="27" t="s">
        <v>366</v>
      </c>
      <c r="E305" s="160" t="s">
        <v>0</v>
      </c>
      <c r="F305" s="27" t="s">
        <v>379</v>
      </c>
      <c r="G305" s="27" t="s">
        <v>230</v>
      </c>
      <c r="H305" s="27" t="s">
        <v>0</v>
      </c>
      <c r="I305" s="27" t="s">
        <v>230</v>
      </c>
      <c r="J305" s="29" t="s">
        <v>80</v>
      </c>
      <c r="K305" s="103" t="s">
        <v>52</v>
      </c>
      <c r="L305" s="32" t="s">
        <v>55</v>
      </c>
      <c r="M305" s="28" t="s">
        <v>74</v>
      </c>
      <c r="N305" s="33"/>
      <c r="O305" s="54"/>
      <c r="P305" s="48"/>
      <c r="Q305" s="48">
        <v>1</v>
      </c>
      <c r="R305" s="48"/>
      <c r="S305" s="54"/>
      <c r="T305" s="48"/>
      <c r="U305" s="48"/>
      <c r="V305" s="49"/>
      <c r="W305" s="136" t="s">
        <v>216</v>
      </c>
      <c r="X305" s="136">
        <v>1</v>
      </c>
      <c r="Y305" s="136" t="s">
        <v>216</v>
      </c>
      <c r="Z305" s="136" t="s">
        <v>216</v>
      </c>
      <c r="AA305" s="136" t="s">
        <v>216</v>
      </c>
      <c r="AB305" s="136">
        <v>1</v>
      </c>
      <c r="AC305" s="136" t="s">
        <v>216</v>
      </c>
      <c r="AD305" s="136" t="s">
        <v>216</v>
      </c>
      <c r="AE305" s="137" t="s">
        <v>216</v>
      </c>
    </row>
    <row r="306" spans="1:31" ht="12" customHeight="1">
      <c r="A306" s="26">
        <v>302</v>
      </c>
      <c r="B306" s="27" t="s">
        <v>90</v>
      </c>
      <c r="C306" s="27" t="s">
        <v>374</v>
      </c>
      <c r="D306" s="27" t="s">
        <v>367</v>
      </c>
      <c r="E306" s="160" t="s">
        <v>74</v>
      </c>
      <c r="F306" s="27" t="s">
        <v>378</v>
      </c>
      <c r="G306" s="28" t="s">
        <v>382</v>
      </c>
      <c r="H306" s="27" t="s">
        <v>0</v>
      </c>
      <c r="I306" s="27" t="s">
        <v>0</v>
      </c>
      <c r="J306" s="29" t="s">
        <v>212</v>
      </c>
      <c r="K306" s="103" t="s">
        <v>52</v>
      </c>
      <c r="L306" s="32" t="s">
        <v>55</v>
      </c>
      <c r="M306" s="28" t="s">
        <v>74</v>
      </c>
      <c r="N306" s="33"/>
      <c r="O306" s="54"/>
      <c r="P306" s="48"/>
      <c r="Q306" s="48">
        <v>1</v>
      </c>
      <c r="R306" s="48"/>
      <c r="S306" s="54"/>
      <c r="T306" s="48"/>
      <c r="U306" s="48"/>
      <c r="V306" s="49"/>
      <c r="W306" s="136"/>
      <c r="X306" s="136" t="s">
        <v>216</v>
      </c>
      <c r="Y306" s="136" t="s">
        <v>216</v>
      </c>
      <c r="Z306" s="136" t="s">
        <v>216</v>
      </c>
      <c r="AA306" s="136" t="s">
        <v>216</v>
      </c>
      <c r="AB306" s="136" t="s">
        <v>216</v>
      </c>
      <c r="AC306" s="136" t="s">
        <v>216</v>
      </c>
      <c r="AD306" s="136" t="s">
        <v>216</v>
      </c>
      <c r="AE306" s="137" t="s">
        <v>216</v>
      </c>
    </row>
    <row r="307" spans="1:31" ht="12" customHeight="1">
      <c r="A307" s="26">
        <v>303</v>
      </c>
      <c r="B307" s="27" t="s">
        <v>90</v>
      </c>
      <c r="C307" s="27" t="s">
        <v>374</v>
      </c>
      <c r="D307" s="27" t="s">
        <v>367</v>
      </c>
      <c r="E307" s="160" t="s">
        <v>0</v>
      </c>
      <c r="F307" s="27" t="s">
        <v>379</v>
      </c>
      <c r="G307" s="27" t="s">
        <v>230</v>
      </c>
      <c r="H307" s="27" t="s">
        <v>0</v>
      </c>
      <c r="I307" s="27" t="s">
        <v>0</v>
      </c>
      <c r="J307" s="29" t="s">
        <v>212</v>
      </c>
      <c r="K307" s="103" t="s">
        <v>117</v>
      </c>
      <c r="L307" s="31" t="s">
        <v>55</v>
      </c>
      <c r="M307" s="28" t="s">
        <v>74</v>
      </c>
      <c r="N307" s="33"/>
      <c r="O307" s="54"/>
      <c r="P307" s="48"/>
      <c r="Q307" s="48">
        <v>1</v>
      </c>
      <c r="R307" s="48"/>
      <c r="S307" s="54"/>
      <c r="T307" s="48"/>
      <c r="U307" s="48"/>
      <c r="V307" s="49"/>
      <c r="W307" s="136" t="s">
        <v>216</v>
      </c>
      <c r="X307" s="136" t="s">
        <v>216</v>
      </c>
      <c r="Y307" s="136"/>
      <c r="Z307" s="136" t="s">
        <v>216</v>
      </c>
      <c r="AA307" s="136" t="s">
        <v>216</v>
      </c>
      <c r="AB307" s="136" t="s">
        <v>216</v>
      </c>
      <c r="AC307" s="136" t="s">
        <v>216</v>
      </c>
      <c r="AD307" s="136" t="s">
        <v>216</v>
      </c>
      <c r="AE307" s="137" t="s">
        <v>216</v>
      </c>
    </row>
    <row r="308" spans="1:31" ht="12" customHeight="1">
      <c r="A308" s="26">
        <v>304</v>
      </c>
      <c r="B308" s="27" t="s">
        <v>90</v>
      </c>
      <c r="C308" s="27" t="s">
        <v>374</v>
      </c>
      <c r="D308" s="27" t="s">
        <v>371</v>
      </c>
      <c r="E308" s="160" t="s">
        <v>0</v>
      </c>
      <c r="F308" s="27" t="s">
        <v>379</v>
      </c>
      <c r="G308" s="27" t="s">
        <v>230</v>
      </c>
      <c r="H308" s="27" t="s">
        <v>74</v>
      </c>
      <c r="I308" s="27" t="s">
        <v>0</v>
      </c>
      <c r="J308" s="102" t="s">
        <v>80</v>
      </c>
      <c r="K308" s="103" t="s">
        <v>52</v>
      </c>
      <c r="L308" s="32" t="s">
        <v>55</v>
      </c>
      <c r="M308" s="28" t="s">
        <v>74</v>
      </c>
      <c r="N308" s="33"/>
      <c r="O308" s="54"/>
      <c r="P308" s="48"/>
      <c r="Q308" s="48"/>
      <c r="R308" s="48"/>
      <c r="S308" s="54"/>
      <c r="T308" s="48">
        <v>1</v>
      </c>
      <c r="U308" s="48"/>
      <c r="V308" s="49"/>
      <c r="W308" s="136" t="s">
        <v>216</v>
      </c>
      <c r="X308" s="136" t="s">
        <v>216</v>
      </c>
      <c r="Y308" s="136" t="s">
        <v>216</v>
      </c>
      <c r="Z308" s="136" t="s">
        <v>216</v>
      </c>
      <c r="AA308" s="136" t="s">
        <v>216</v>
      </c>
      <c r="AB308" s="136" t="s">
        <v>216</v>
      </c>
      <c r="AC308" s="136" t="s">
        <v>216</v>
      </c>
      <c r="AD308" s="136">
        <v>1</v>
      </c>
      <c r="AE308" s="137"/>
    </row>
    <row r="309" spans="1:31" ht="12" customHeight="1">
      <c r="A309" s="26">
        <v>305</v>
      </c>
      <c r="B309" s="27" t="s">
        <v>90</v>
      </c>
      <c r="C309" s="27" t="s">
        <v>373</v>
      </c>
      <c r="D309" s="27" t="s">
        <v>366</v>
      </c>
      <c r="E309" s="160" t="s">
        <v>0</v>
      </c>
      <c r="F309" s="27" t="s">
        <v>378</v>
      </c>
      <c r="G309" s="28" t="s">
        <v>383</v>
      </c>
      <c r="H309" s="27" t="s">
        <v>74</v>
      </c>
      <c r="I309" s="27" t="s">
        <v>74</v>
      </c>
      <c r="J309" s="102" t="s">
        <v>212</v>
      </c>
      <c r="K309" s="103" t="s">
        <v>52</v>
      </c>
      <c r="L309" s="103" t="s">
        <v>55</v>
      </c>
      <c r="M309" s="27" t="s">
        <v>74</v>
      </c>
      <c r="N309" s="33"/>
      <c r="O309" s="54">
        <v>1</v>
      </c>
      <c r="P309" s="48"/>
      <c r="Q309" s="48">
        <v>1</v>
      </c>
      <c r="R309" s="48"/>
      <c r="S309" s="54"/>
      <c r="T309" s="48"/>
      <c r="U309" s="48"/>
      <c r="V309" s="49"/>
      <c r="W309" s="136" t="s">
        <v>216</v>
      </c>
      <c r="X309" s="136">
        <v>1</v>
      </c>
      <c r="Y309" s="136" t="s">
        <v>216</v>
      </c>
      <c r="Z309" s="136" t="s">
        <v>216</v>
      </c>
      <c r="AA309" s="136" t="s">
        <v>216</v>
      </c>
      <c r="AB309" s="136">
        <v>1</v>
      </c>
      <c r="AC309" s="136" t="s">
        <v>216</v>
      </c>
      <c r="AD309" s="136" t="s">
        <v>216</v>
      </c>
      <c r="AE309" s="137" t="s">
        <v>216</v>
      </c>
    </row>
    <row r="310" spans="1:31" ht="12" customHeight="1">
      <c r="A310" s="26">
        <v>306</v>
      </c>
      <c r="B310" s="27" t="s">
        <v>90</v>
      </c>
      <c r="C310" s="27" t="s">
        <v>374</v>
      </c>
      <c r="D310" s="27" t="s">
        <v>371</v>
      </c>
      <c r="E310" s="160" t="s">
        <v>0</v>
      </c>
      <c r="F310" s="27" t="s">
        <v>378</v>
      </c>
      <c r="G310" s="28" t="s">
        <v>381</v>
      </c>
      <c r="H310" s="27" t="s">
        <v>0</v>
      </c>
      <c r="I310" s="27" t="s">
        <v>0</v>
      </c>
      <c r="J310" s="102" t="s">
        <v>80</v>
      </c>
      <c r="K310" s="103" t="s">
        <v>52</v>
      </c>
      <c r="L310" s="32" t="s">
        <v>55</v>
      </c>
      <c r="M310" s="28" t="s">
        <v>74</v>
      </c>
      <c r="N310" s="33"/>
      <c r="O310" s="54"/>
      <c r="P310" s="48"/>
      <c r="Q310" s="48">
        <v>1</v>
      </c>
      <c r="R310" s="48"/>
      <c r="S310" s="54"/>
      <c r="T310" s="48"/>
      <c r="U310" s="48"/>
      <c r="V310" s="49"/>
      <c r="W310" s="136" t="s">
        <v>216</v>
      </c>
      <c r="X310" s="136"/>
      <c r="Y310" s="136" t="s">
        <v>216</v>
      </c>
      <c r="Z310" s="136" t="s">
        <v>216</v>
      </c>
      <c r="AA310" s="136" t="s">
        <v>216</v>
      </c>
      <c r="AB310" s="136" t="s">
        <v>216</v>
      </c>
      <c r="AC310" s="136" t="s">
        <v>216</v>
      </c>
      <c r="AD310" s="136" t="s">
        <v>216</v>
      </c>
      <c r="AE310" s="137" t="s">
        <v>216</v>
      </c>
    </row>
    <row r="311" spans="1:31" ht="12" customHeight="1">
      <c r="A311" s="26">
        <v>307</v>
      </c>
      <c r="B311" s="27" t="s">
        <v>90</v>
      </c>
      <c r="C311" s="27" t="s">
        <v>374</v>
      </c>
      <c r="D311" s="27" t="s">
        <v>371</v>
      </c>
      <c r="E311" s="160" t="s">
        <v>0</v>
      </c>
      <c r="F311" s="27" t="s">
        <v>379</v>
      </c>
      <c r="G311" s="27" t="s">
        <v>230</v>
      </c>
      <c r="H311" s="27" t="s">
        <v>230</v>
      </c>
      <c r="I311" s="27" t="s">
        <v>0</v>
      </c>
      <c r="J311" s="29" t="s">
        <v>80</v>
      </c>
      <c r="K311" s="103" t="s">
        <v>52</v>
      </c>
      <c r="L311" s="32" t="s">
        <v>55</v>
      </c>
      <c r="M311" s="28" t="s">
        <v>74</v>
      </c>
      <c r="N311" s="33"/>
      <c r="O311" s="54"/>
      <c r="P311" s="48"/>
      <c r="Q311" s="48"/>
      <c r="R311" s="48"/>
      <c r="S311" s="54"/>
      <c r="T311" s="48">
        <v>1</v>
      </c>
      <c r="U311" s="48"/>
      <c r="V311" s="49"/>
      <c r="W311" s="136" t="s">
        <v>216</v>
      </c>
      <c r="X311" s="136" t="s">
        <v>216</v>
      </c>
      <c r="Y311" s="136" t="s">
        <v>216</v>
      </c>
      <c r="Z311" s="136" t="s">
        <v>216</v>
      </c>
      <c r="AA311" s="136" t="s">
        <v>216</v>
      </c>
      <c r="AB311" s="136" t="s">
        <v>216</v>
      </c>
      <c r="AC311" s="136" t="s">
        <v>216</v>
      </c>
      <c r="AD311" s="136">
        <v>1</v>
      </c>
      <c r="AE311" s="137"/>
    </row>
    <row r="312" spans="1:31" ht="12" customHeight="1">
      <c r="A312" s="26">
        <v>308</v>
      </c>
      <c r="B312" s="27" t="s">
        <v>90</v>
      </c>
      <c r="C312" s="27" t="s">
        <v>374</v>
      </c>
      <c r="D312" s="27" t="s">
        <v>367</v>
      </c>
      <c r="E312" s="160" t="s">
        <v>74</v>
      </c>
      <c r="F312" s="27" t="s">
        <v>379</v>
      </c>
      <c r="G312" s="27" t="s">
        <v>230</v>
      </c>
      <c r="H312" s="27" t="s">
        <v>230</v>
      </c>
      <c r="I312" s="27" t="s">
        <v>230</v>
      </c>
      <c r="J312" s="102" t="s">
        <v>68</v>
      </c>
      <c r="K312" s="103" t="s">
        <v>52</v>
      </c>
      <c r="L312" s="32" t="s">
        <v>55</v>
      </c>
      <c r="M312" s="28" t="s">
        <v>74</v>
      </c>
      <c r="N312" s="33"/>
      <c r="O312" s="54"/>
      <c r="P312" s="48"/>
      <c r="Q312" s="48"/>
      <c r="R312" s="48"/>
      <c r="S312" s="54"/>
      <c r="T312" s="48">
        <v>1</v>
      </c>
      <c r="U312" s="48"/>
      <c r="V312" s="49"/>
      <c r="W312" s="136" t="s">
        <v>216</v>
      </c>
      <c r="X312" s="136" t="s">
        <v>216</v>
      </c>
      <c r="Y312" s="136" t="s">
        <v>216</v>
      </c>
      <c r="Z312" s="136" t="s">
        <v>216</v>
      </c>
      <c r="AA312" s="136" t="s">
        <v>216</v>
      </c>
      <c r="AB312" s="136" t="s">
        <v>216</v>
      </c>
      <c r="AC312" s="136" t="s">
        <v>216</v>
      </c>
      <c r="AD312" s="136">
        <v>1</v>
      </c>
      <c r="AE312" s="137"/>
    </row>
    <row r="313" spans="1:31" ht="12" customHeight="1">
      <c r="A313" s="26">
        <v>309</v>
      </c>
      <c r="B313" s="27" t="s">
        <v>90</v>
      </c>
      <c r="C313" s="27" t="s">
        <v>374</v>
      </c>
      <c r="D313" s="27" t="s">
        <v>366</v>
      </c>
      <c r="E313" s="160" t="s">
        <v>0</v>
      </c>
      <c r="F313" s="27" t="s">
        <v>378</v>
      </c>
      <c r="G313" s="28" t="s">
        <v>383</v>
      </c>
      <c r="H313" s="27" t="s">
        <v>74</v>
      </c>
      <c r="I313" s="27" t="s">
        <v>74</v>
      </c>
      <c r="J313" s="102" t="s">
        <v>80</v>
      </c>
      <c r="K313" s="103" t="s">
        <v>117</v>
      </c>
      <c r="L313" s="32" t="s">
        <v>55</v>
      </c>
      <c r="M313" s="28" t="s">
        <v>74</v>
      </c>
      <c r="N313" s="33"/>
      <c r="O313" s="54"/>
      <c r="P313" s="48"/>
      <c r="Q313" s="48">
        <v>1</v>
      </c>
      <c r="R313" s="48"/>
      <c r="S313" s="54"/>
      <c r="T313" s="48"/>
      <c r="U313" s="48"/>
      <c r="V313" s="49"/>
      <c r="W313" s="136" t="s">
        <v>216</v>
      </c>
      <c r="X313" s="136">
        <v>1</v>
      </c>
      <c r="Y313" s="136" t="s">
        <v>216</v>
      </c>
      <c r="Z313" s="136" t="s">
        <v>216</v>
      </c>
      <c r="AA313" s="136" t="s">
        <v>216</v>
      </c>
      <c r="AB313" s="136"/>
      <c r="AC313" s="136" t="s">
        <v>216</v>
      </c>
      <c r="AD313" s="136" t="s">
        <v>216</v>
      </c>
      <c r="AE313" s="137" t="s">
        <v>216</v>
      </c>
    </row>
    <row r="314" spans="1:31" ht="12" customHeight="1">
      <c r="A314" s="26">
        <v>310</v>
      </c>
      <c r="B314" s="27" t="s">
        <v>90</v>
      </c>
      <c r="C314" s="27" t="s">
        <v>374</v>
      </c>
      <c r="D314" s="27" t="s">
        <v>369</v>
      </c>
      <c r="E314" s="160" t="s">
        <v>0</v>
      </c>
      <c r="F314" s="27" t="s">
        <v>379</v>
      </c>
      <c r="G314" s="27" t="s">
        <v>230</v>
      </c>
      <c r="H314" s="27" t="s">
        <v>230</v>
      </c>
      <c r="I314" s="27" t="s">
        <v>0</v>
      </c>
      <c r="J314" s="102" t="s">
        <v>80</v>
      </c>
      <c r="K314" s="103" t="s">
        <v>52</v>
      </c>
      <c r="L314" s="32" t="s">
        <v>55</v>
      </c>
      <c r="M314" s="28" t="s">
        <v>74</v>
      </c>
      <c r="N314" s="33"/>
      <c r="O314" s="54"/>
      <c r="P314" s="48"/>
      <c r="Q314" s="48"/>
      <c r="R314" s="48"/>
      <c r="S314" s="54"/>
      <c r="T314" s="48">
        <v>1</v>
      </c>
      <c r="U314" s="48"/>
      <c r="V314" s="49"/>
      <c r="W314" s="136" t="s">
        <v>216</v>
      </c>
      <c r="X314" s="136" t="s">
        <v>216</v>
      </c>
      <c r="Y314" s="136" t="s">
        <v>216</v>
      </c>
      <c r="Z314" s="136" t="s">
        <v>216</v>
      </c>
      <c r="AA314" s="136" t="s">
        <v>216</v>
      </c>
      <c r="AB314" s="136" t="s">
        <v>216</v>
      </c>
      <c r="AC314" s="136" t="s">
        <v>216</v>
      </c>
      <c r="AD314" s="136">
        <v>1</v>
      </c>
      <c r="AE314" s="137"/>
    </row>
    <row r="315" spans="1:31" ht="12" customHeight="1">
      <c r="A315" s="26">
        <v>311</v>
      </c>
      <c r="B315" s="27" t="s">
        <v>90</v>
      </c>
      <c r="C315" s="27" t="s">
        <v>373</v>
      </c>
      <c r="D315" s="27" t="s">
        <v>370</v>
      </c>
      <c r="E315" s="160" t="s">
        <v>0</v>
      </c>
      <c r="F315" s="27" t="s">
        <v>378</v>
      </c>
      <c r="G315" s="28" t="s">
        <v>383</v>
      </c>
      <c r="H315" s="27" t="s">
        <v>74</v>
      </c>
      <c r="I315" s="27" t="s">
        <v>74</v>
      </c>
      <c r="J315" s="102" t="s">
        <v>212</v>
      </c>
      <c r="K315" s="103" t="s">
        <v>52</v>
      </c>
      <c r="L315" s="103" t="s">
        <v>55</v>
      </c>
      <c r="M315" s="27" t="s">
        <v>74</v>
      </c>
      <c r="N315" s="33"/>
      <c r="O315" s="54"/>
      <c r="P315" s="48"/>
      <c r="Q315" s="48">
        <v>1</v>
      </c>
      <c r="R315" s="48"/>
      <c r="S315" s="54"/>
      <c r="T315" s="48"/>
      <c r="U315" s="48"/>
      <c r="V315" s="49"/>
      <c r="W315" s="136" t="s">
        <v>216</v>
      </c>
      <c r="X315" s="136">
        <v>1</v>
      </c>
      <c r="Y315" s="136" t="s">
        <v>216</v>
      </c>
      <c r="Z315" s="136" t="s">
        <v>216</v>
      </c>
      <c r="AA315" s="136" t="s">
        <v>216</v>
      </c>
      <c r="AB315" s="136" t="s">
        <v>216</v>
      </c>
      <c r="AC315" s="136" t="s">
        <v>216</v>
      </c>
      <c r="AD315" s="136" t="s">
        <v>216</v>
      </c>
      <c r="AE315" s="137" t="s">
        <v>216</v>
      </c>
    </row>
    <row r="316" spans="1:31" ht="12" customHeight="1">
      <c r="A316" s="26">
        <v>312</v>
      </c>
      <c r="B316" s="27" t="s">
        <v>90</v>
      </c>
      <c r="C316" s="27" t="s">
        <v>374</v>
      </c>
      <c r="D316" s="27" t="s">
        <v>367</v>
      </c>
      <c r="E316" s="160" t="s">
        <v>0</v>
      </c>
      <c r="F316" s="27" t="s">
        <v>378</v>
      </c>
      <c r="G316" s="27" t="s">
        <v>230</v>
      </c>
      <c r="H316" s="27" t="s">
        <v>230</v>
      </c>
      <c r="I316" s="27" t="s">
        <v>230</v>
      </c>
      <c r="J316" s="102" t="s">
        <v>65</v>
      </c>
      <c r="K316" s="103" t="s">
        <v>52</v>
      </c>
      <c r="L316" s="32" t="s">
        <v>230</v>
      </c>
      <c r="M316" s="28" t="s">
        <v>74</v>
      </c>
      <c r="N316" s="33" t="s">
        <v>216</v>
      </c>
      <c r="O316" s="54" t="s">
        <v>216</v>
      </c>
      <c r="P316" s="48" t="s">
        <v>216</v>
      </c>
      <c r="Q316" s="48" t="s">
        <v>216</v>
      </c>
      <c r="R316" s="48" t="s">
        <v>216</v>
      </c>
      <c r="S316" s="54" t="s">
        <v>216</v>
      </c>
      <c r="T316" s="48" t="s">
        <v>216</v>
      </c>
      <c r="U316" s="48" t="s">
        <v>216</v>
      </c>
      <c r="V316" s="49" t="s">
        <v>216</v>
      </c>
      <c r="W316" s="136">
        <v>1</v>
      </c>
      <c r="X316" s="136" t="s">
        <v>216</v>
      </c>
      <c r="Y316" s="136" t="s">
        <v>216</v>
      </c>
      <c r="Z316" s="136" t="s">
        <v>216</v>
      </c>
      <c r="AA316" s="136" t="s">
        <v>216</v>
      </c>
      <c r="AB316" s="136" t="s">
        <v>216</v>
      </c>
      <c r="AC316" s="136" t="s">
        <v>216</v>
      </c>
      <c r="AD316" s="136" t="s">
        <v>216</v>
      </c>
      <c r="AE316" s="137" t="s">
        <v>216</v>
      </c>
    </row>
    <row r="317" spans="1:31" ht="12" customHeight="1">
      <c r="A317" s="26">
        <v>313</v>
      </c>
      <c r="B317" s="27" t="s">
        <v>90</v>
      </c>
      <c r="C317" s="27" t="s">
        <v>374</v>
      </c>
      <c r="D317" s="27" t="s">
        <v>366</v>
      </c>
      <c r="E317" s="160" t="s">
        <v>0</v>
      </c>
      <c r="F317" s="27" t="s">
        <v>379</v>
      </c>
      <c r="G317" s="27" t="s">
        <v>230</v>
      </c>
      <c r="H317" s="27" t="s">
        <v>230</v>
      </c>
      <c r="I317" s="27" t="s">
        <v>0</v>
      </c>
      <c r="J317" s="102" t="s">
        <v>212</v>
      </c>
      <c r="K317" s="103" t="s">
        <v>117</v>
      </c>
      <c r="L317" s="32" t="s">
        <v>55</v>
      </c>
      <c r="M317" s="28" t="s">
        <v>74</v>
      </c>
      <c r="N317" s="33"/>
      <c r="O317" s="54"/>
      <c r="P317" s="48"/>
      <c r="Q317" s="48"/>
      <c r="R317" s="48"/>
      <c r="S317" s="54"/>
      <c r="T317" s="48"/>
      <c r="U317" s="48">
        <v>1</v>
      </c>
      <c r="V317" s="49"/>
      <c r="W317" s="136" t="s">
        <v>216</v>
      </c>
      <c r="X317" s="136" t="s">
        <v>216</v>
      </c>
      <c r="Y317" s="136"/>
      <c r="Z317" s="136" t="s">
        <v>216</v>
      </c>
      <c r="AA317" s="136" t="s">
        <v>216</v>
      </c>
      <c r="AB317" s="136" t="s">
        <v>216</v>
      </c>
      <c r="AC317" s="136" t="s">
        <v>216</v>
      </c>
      <c r="AD317" s="136" t="s">
        <v>216</v>
      </c>
      <c r="AE317" s="137" t="s">
        <v>216</v>
      </c>
    </row>
    <row r="318" spans="1:31" ht="12" customHeight="1">
      <c r="A318" s="26">
        <v>314</v>
      </c>
      <c r="B318" s="27" t="s">
        <v>90</v>
      </c>
      <c r="C318" s="27" t="s">
        <v>374</v>
      </c>
      <c r="D318" s="27" t="s">
        <v>366</v>
      </c>
      <c r="E318" s="160" t="s">
        <v>0</v>
      </c>
      <c r="F318" s="27" t="s">
        <v>380</v>
      </c>
      <c r="G318" s="28" t="s">
        <v>383</v>
      </c>
      <c r="H318" s="27" t="s">
        <v>74</v>
      </c>
      <c r="I318" s="27" t="s">
        <v>74</v>
      </c>
      <c r="J318" s="102" t="s">
        <v>64</v>
      </c>
      <c r="K318" s="103"/>
      <c r="L318" s="32"/>
      <c r="M318" s="28" t="s">
        <v>74</v>
      </c>
      <c r="N318" s="33" t="s">
        <v>216</v>
      </c>
      <c r="O318" s="48" t="s">
        <v>216</v>
      </c>
      <c r="P318" s="48" t="s">
        <v>216</v>
      </c>
      <c r="Q318" s="48" t="s">
        <v>216</v>
      </c>
      <c r="R318" s="48" t="s">
        <v>216</v>
      </c>
      <c r="S318" s="48" t="s">
        <v>216</v>
      </c>
      <c r="T318" s="48" t="s">
        <v>216</v>
      </c>
      <c r="U318" s="48" t="s">
        <v>216</v>
      </c>
      <c r="V318" s="49" t="s">
        <v>216</v>
      </c>
      <c r="W318" s="136" t="s">
        <v>216</v>
      </c>
      <c r="X318" s="136" t="s">
        <v>216</v>
      </c>
      <c r="Y318" s="136" t="s">
        <v>216</v>
      </c>
      <c r="Z318" s="136" t="s">
        <v>216</v>
      </c>
      <c r="AA318" s="136" t="s">
        <v>216</v>
      </c>
      <c r="AB318" s="136" t="s">
        <v>216</v>
      </c>
      <c r="AC318" s="136" t="s">
        <v>216</v>
      </c>
      <c r="AD318" s="136" t="s">
        <v>216</v>
      </c>
      <c r="AE318" s="137" t="s">
        <v>216</v>
      </c>
    </row>
    <row r="319" spans="1:31" ht="12" customHeight="1">
      <c r="A319" s="26">
        <v>315</v>
      </c>
      <c r="B319" s="27" t="s">
        <v>90</v>
      </c>
      <c r="C319" s="27" t="s">
        <v>374</v>
      </c>
      <c r="D319" s="27" t="s">
        <v>366</v>
      </c>
      <c r="E319" s="160" t="s">
        <v>0</v>
      </c>
      <c r="F319" s="27" t="s">
        <v>379</v>
      </c>
      <c r="G319" s="28" t="s">
        <v>382</v>
      </c>
      <c r="H319" s="27" t="s">
        <v>74</v>
      </c>
      <c r="I319" s="27" t="s">
        <v>74</v>
      </c>
      <c r="J319" s="102" t="s">
        <v>212</v>
      </c>
      <c r="K319" s="103" t="s">
        <v>52</v>
      </c>
      <c r="L319" s="32" t="s">
        <v>219</v>
      </c>
      <c r="M319" s="28"/>
      <c r="N319" s="33" t="s">
        <v>216</v>
      </c>
      <c r="O319" s="48" t="s">
        <v>216</v>
      </c>
      <c r="P319" s="48" t="s">
        <v>216</v>
      </c>
      <c r="Q319" s="48" t="s">
        <v>216</v>
      </c>
      <c r="R319" s="48" t="s">
        <v>216</v>
      </c>
      <c r="S319" s="48" t="s">
        <v>216</v>
      </c>
      <c r="T319" s="48" t="s">
        <v>216</v>
      </c>
      <c r="U319" s="48" t="s">
        <v>216</v>
      </c>
      <c r="V319" s="49" t="s">
        <v>216</v>
      </c>
      <c r="W319" s="136">
        <v>1</v>
      </c>
      <c r="X319" s="136" t="s">
        <v>216</v>
      </c>
      <c r="Y319" s="136" t="s">
        <v>216</v>
      </c>
      <c r="Z319" s="136" t="s">
        <v>216</v>
      </c>
      <c r="AA319" s="136" t="s">
        <v>216</v>
      </c>
      <c r="AB319" s="136" t="s">
        <v>216</v>
      </c>
      <c r="AC319" s="136" t="s">
        <v>216</v>
      </c>
      <c r="AD319" s="136" t="s">
        <v>216</v>
      </c>
      <c r="AE319" s="137" t="s">
        <v>216</v>
      </c>
    </row>
    <row r="320" spans="1:31" ht="12" customHeight="1">
      <c r="A320" s="26">
        <v>316</v>
      </c>
      <c r="B320" s="27" t="s">
        <v>90</v>
      </c>
      <c r="C320" s="27" t="s">
        <v>374</v>
      </c>
      <c r="D320" s="27" t="s">
        <v>366</v>
      </c>
      <c r="E320" s="160" t="s">
        <v>0</v>
      </c>
      <c r="F320" s="27" t="s">
        <v>230</v>
      </c>
      <c r="G320" s="28" t="s">
        <v>383</v>
      </c>
      <c r="H320" s="27" t="s">
        <v>230</v>
      </c>
      <c r="I320" s="27" t="s">
        <v>230</v>
      </c>
      <c r="J320" s="102" t="s">
        <v>212</v>
      </c>
      <c r="K320" s="103" t="s">
        <v>52</v>
      </c>
      <c r="L320" s="32" t="s">
        <v>55</v>
      </c>
      <c r="M320" s="28" t="s">
        <v>74</v>
      </c>
      <c r="N320" s="33"/>
      <c r="O320" s="54"/>
      <c r="P320" s="48"/>
      <c r="Q320" s="48">
        <v>1</v>
      </c>
      <c r="R320" s="48"/>
      <c r="S320" s="54"/>
      <c r="T320" s="48"/>
      <c r="U320" s="48"/>
      <c r="V320" s="49"/>
      <c r="W320" s="136" t="s">
        <v>216</v>
      </c>
      <c r="X320" s="136" t="s">
        <v>216</v>
      </c>
      <c r="Y320" s="136" t="s">
        <v>216</v>
      </c>
      <c r="Z320" s="136" t="s">
        <v>216</v>
      </c>
      <c r="AA320" s="136" t="s">
        <v>216</v>
      </c>
      <c r="AB320" s="136">
        <v>1</v>
      </c>
      <c r="AC320" s="136" t="s">
        <v>216</v>
      </c>
      <c r="AD320" s="136" t="s">
        <v>216</v>
      </c>
      <c r="AE320" s="137" t="s">
        <v>216</v>
      </c>
    </row>
    <row r="321" spans="1:31" ht="12" customHeight="1">
      <c r="A321" s="26">
        <v>317</v>
      </c>
      <c r="B321" s="27" t="s">
        <v>90</v>
      </c>
      <c r="C321" s="27" t="s">
        <v>374</v>
      </c>
      <c r="D321" s="27" t="s">
        <v>369</v>
      </c>
      <c r="E321" s="160" t="s">
        <v>0</v>
      </c>
      <c r="F321" s="27" t="s">
        <v>379</v>
      </c>
      <c r="G321" s="28" t="s">
        <v>381</v>
      </c>
      <c r="H321" s="27" t="s">
        <v>0</v>
      </c>
      <c r="I321" s="27" t="s">
        <v>74</v>
      </c>
      <c r="J321" s="102" t="s">
        <v>68</v>
      </c>
      <c r="K321" s="103" t="s">
        <v>117</v>
      </c>
      <c r="L321" s="32" t="s">
        <v>55</v>
      </c>
      <c r="M321" s="28" t="s">
        <v>74</v>
      </c>
      <c r="N321" s="33"/>
      <c r="O321" s="54">
        <v>1</v>
      </c>
      <c r="P321" s="48"/>
      <c r="Q321" s="48"/>
      <c r="R321" s="48">
        <v>1</v>
      </c>
      <c r="S321" s="54"/>
      <c r="T321" s="48"/>
      <c r="U321" s="48"/>
      <c r="V321" s="49"/>
      <c r="W321" s="136" t="s">
        <v>216</v>
      </c>
      <c r="X321" s="136">
        <v>1</v>
      </c>
      <c r="Y321" s="136" t="s">
        <v>216</v>
      </c>
      <c r="Z321" s="136" t="s">
        <v>216</v>
      </c>
      <c r="AA321" s="136" t="s">
        <v>216</v>
      </c>
      <c r="AB321" s="136" t="s">
        <v>216</v>
      </c>
      <c r="AC321" s="136" t="s">
        <v>216</v>
      </c>
      <c r="AD321" s="136"/>
      <c r="AE321" s="137">
        <v>1</v>
      </c>
    </row>
    <row r="322" spans="1:31" ht="12" customHeight="1">
      <c r="A322" s="26">
        <v>318</v>
      </c>
      <c r="B322" s="27" t="s">
        <v>90</v>
      </c>
      <c r="C322" s="27" t="s">
        <v>374</v>
      </c>
      <c r="D322" s="27" t="s">
        <v>367</v>
      </c>
      <c r="E322" s="160" t="s">
        <v>0</v>
      </c>
      <c r="F322" s="27" t="s">
        <v>379</v>
      </c>
      <c r="G322" s="27" t="s">
        <v>230</v>
      </c>
      <c r="H322" s="27" t="s">
        <v>0</v>
      </c>
      <c r="I322" s="27" t="s">
        <v>0</v>
      </c>
      <c r="J322" s="102" t="s">
        <v>212</v>
      </c>
      <c r="K322" s="103" t="s">
        <v>52</v>
      </c>
      <c r="L322" s="32" t="s">
        <v>55</v>
      </c>
      <c r="M322" s="28" t="s">
        <v>74</v>
      </c>
      <c r="N322" s="33"/>
      <c r="O322" s="54"/>
      <c r="P322" s="48"/>
      <c r="Q322" s="48">
        <v>1</v>
      </c>
      <c r="R322" s="48"/>
      <c r="S322" s="54"/>
      <c r="T322" s="48"/>
      <c r="U322" s="48"/>
      <c r="V322" s="49"/>
      <c r="W322" s="136" t="s">
        <v>216</v>
      </c>
      <c r="X322" s="136">
        <v>1</v>
      </c>
      <c r="Y322" s="136" t="s">
        <v>216</v>
      </c>
      <c r="Z322" s="136" t="s">
        <v>216</v>
      </c>
      <c r="AA322" s="136" t="s">
        <v>216</v>
      </c>
      <c r="AB322" s="136" t="s">
        <v>216</v>
      </c>
      <c r="AC322" s="136" t="s">
        <v>216</v>
      </c>
      <c r="AD322" s="136" t="s">
        <v>216</v>
      </c>
      <c r="AE322" s="137" t="s">
        <v>216</v>
      </c>
    </row>
    <row r="323" spans="1:31" ht="12" customHeight="1">
      <c r="A323" s="26">
        <v>319</v>
      </c>
      <c r="B323" s="27" t="s">
        <v>90</v>
      </c>
      <c r="C323" s="27" t="s">
        <v>374</v>
      </c>
      <c r="D323" s="27" t="s">
        <v>370</v>
      </c>
      <c r="E323" s="160" t="s">
        <v>0</v>
      </c>
      <c r="F323" s="27" t="s">
        <v>379</v>
      </c>
      <c r="G323" s="28" t="s">
        <v>383</v>
      </c>
      <c r="H323" s="27" t="s">
        <v>0</v>
      </c>
      <c r="I323" s="27" t="s">
        <v>0</v>
      </c>
      <c r="J323" s="29" t="s">
        <v>212</v>
      </c>
      <c r="K323" s="103" t="s">
        <v>117</v>
      </c>
      <c r="L323" s="32" t="s">
        <v>55</v>
      </c>
      <c r="M323" s="28" t="s">
        <v>74</v>
      </c>
      <c r="N323" s="33"/>
      <c r="O323" s="54"/>
      <c r="P323" s="48"/>
      <c r="Q323" s="48">
        <v>1</v>
      </c>
      <c r="R323" s="48"/>
      <c r="S323" s="54"/>
      <c r="T323" s="48"/>
      <c r="U323" s="48"/>
      <c r="V323" s="49"/>
      <c r="W323" s="136" t="s">
        <v>216</v>
      </c>
      <c r="X323" s="136" t="s">
        <v>216</v>
      </c>
      <c r="Y323" s="136" t="s">
        <v>216</v>
      </c>
      <c r="Z323" s="136" t="s">
        <v>216</v>
      </c>
      <c r="AA323" s="136">
        <v>1</v>
      </c>
      <c r="AB323" s="136" t="s">
        <v>216</v>
      </c>
      <c r="AC323" s="136" t="s">
        <v>216</v>
      </c>
      <c r="AD323" s="136" t="s">
        <v>216</v>
      </c>
      <c r="AE323" s="137" t="s">
        <v>216</v>
      </c>
    </row>
    <row r="324" spans="1:31" ht="12" customHeight="1">
      <c r="A324" s="26">
        <v>320</v>
      </c>
      <c r="B324" s="27" t="s">
        <v>90</v>
      </c>
      <c r="C324" s="27" t="s">
        <v>374</v>
      </c>
      <c r="D324" s="27" t="s">
        <v>367</v>
      </c>
      <c r="E324" s="160" t="s">
        <v>0</v>
      </c>
      <c r="F324" s="27" t="s">
        <v>230</v>
      </c>
      <c r="G324" s="28" t="s">
        <v>383</v>
      </c>
      <c r="H324" s="27" t="s">
        <v>230</v>
      </c>
      <c r="I324" s="27" t="s">
        <v>74</v>
      </c>
      <c r="J324" s="102" t="s">
        <v>80</v>
      </c>
      <c r="K324" s="103" t="s">
        <v>52</v>
      </c>
      <c r="L324" s="32" t="s">
        <v>230</v>
      </c>
      <c r="M324" s="28" t="s">
        <v>74</v>
      </c>
      <c r="N324" s="33" t="s">
        <v>216</v>
      </c>
      <c r="O324" s="54" t="s">
        <v>216</v>
      </c>
      <c r="P324" s="48" t="s">
        <v>216</v>
      </c>
      <c r="Q324" s="48" t="s">
        <v>216</v>
      </c>
      <c r="R324" s="48" t="s">
        <v>216</v>
      </c>
      <c r="S324" s="54" t="s">
        <v>216</v>
      </c>
      <c r="T324" s="48" t="s">
        <v>216</v>
      </c>
      <c r="U324" s="48" t="s">
        <v>216</v>
      </c>
      <c r="V324" s="49" t="s">
        <v>216</v>
      </c>
      <c r="W324" s="136" t="s">
        <v>216</v>
      </c>
      <c r="X324" s="136">
        <v>1</v>
      </c>
      <c r="Y324" s="136" t="s">
        <v>216</v>
      </c>
      <c r="Z324" s="136" t="s">
        <v>216</v>
      </c>
      <c r="AA324" s="136" t="s">
        <v>216</v>
      </c>
      <c r="AB324" s="136" t="s">
        <v>216</v>
      </c>
      <c r="AC324" s="136" t="s">
        <v>216</v>
      </c>
      <c r="AD324" s="136" t="s">
        <v>216</v>
      </c>
      <c r="AE324" s="137" t="s">
        <v>216</v>
      </c>
    </row>
    <row r="325" spans="1:31" ht="12" customHeight="1">
      <c r="A325" s="26">
        <v>321</v>
      </c>
      <c r="B325" s="27" t="s">
        <v>90</v>
      </c>
      <c r="C325" s="27" t="s">
        <v>374</v>
      </c>
      <c r="D325" s="27" t="s">
        <v>367</v>
      </c>
      <c r="E325" s="160" t="s">
        <v>0</v>
      </c>
      <c r="F325" s="27" t="s">
        <v>379</v>
      </c>
      <c r="G325" s="27" t="s">
        <v>230</v>
      </c>
      <c r="H325" s="27" t="s">
        <v>230</v>
      </c>
      <c r="I325" s="27" t="s">
        <v>230</v>
      </c>
      <c r="J325" s="102" t="s">
        <v>212</v>
      </c>
      <c r="K325" s="103" t="s">
        <v>117</v>
      </c>
      <c r="L325" s="103" t="s">
        <v>55</v>
      </c>
      <c r="M325" s="27" t="s">
        <v>74</v>
      </c>
      <c r="N325" s="33"/>
      <c r="O325" s="54"/>
      <c r="P325" s="48">
        <v>1</v>
      </c>
      <c r="Q325" s="48">
        <v>1</v>
      </c>
      <c r="R325" s="48"/>
      <c r="S325" s="54"/>
      <c r="T325" s="48"/>
      <c r="U325" s="48"/>
      <c r="V325" s="49"/>
      <c r="W325" s="136" t="s">
        <v>216</v>
      </c>
      <c r="X325" s="136" t="s">
        <v>216</v>
      </c>
      <c r="Y325" s="136"/>
      <c r="Z325" s="136" t="s">
        <v>216</v>
      </c>
      <c r="AA325" s="136" t="s">
        <v>216</v>
      </c>
      <c r="AB325" s="136" t="s">
        <v>216</v>
      </c>
      <c r="AC325" s="136" t="s">
        <v>216</v>
      </c>
      <c r="AD325" s="136" t="s">
        <v>216</v>
      </c>
      <c r="AE325" s="137" t="s">
        <v>216</v>
      </c>
    </row>
    <row r="326" spans="1:31" ht="12" customHeight="1">
      <c r="A326" s="26">
        <v>322</v>
      </c>
      <c r="B326" s="27" t="s">
        <v>90</v>
      </c>
      <c r="C326" s="27" t="s">
        <v>374</v>
      </c>
      <c r="D326" s="27" t="s">
        <v>371</v>
      </c>
      <c r="E326" s="160" t="s">
        <v>0</v>
      </c>
      <c r="F326" s="27" t="s">
        <v>378</v>
      </c>
      <c r="G326" s="28" t="s">
        <v>383</v>
      </c>
      <c r="H326" s="27" t="s">
        <v>0</v>
      </c>
      <c r="I326" s="27" t="s">
        <v>74</v>
      </c>
      <c r="J326" s="102" t="s">
        <v>212</v>
      </c>
      <c r="K326" s="103" t="s">
        <v>52</v>
      </c>
      <c r="L326" s="32" t="s">
        <v>55</v>
      </c>
      <c r="M326" s="28" t="s">
        <v>74</v>
      </c>
      <c r="N326" s="33"/>
      <c r="O326" s="54">
        <v>1</v>
      </c>
      <c r="P326" s="48"/>
      <c r="Q326" s="48">
        <v>1</v>
      </c>
      <c r="R326" s="48"/>
      <c r="S326" s="54"/>
      <c r="T326" s="48"/>
      <c r="U326" s="48"/>
      <c r="V326" s="49"/>
      <c r="W326" s="136" t="s">
        <v>216</v>
      </c>
      <c r="X326" s="136" t="s">
        <v>216</v>
      </c>
      <c r="Y326" s="136">
        <v>1</v>
      </c>
      <c r="Z326" s="136" t="s">
        <v>216</v>
      </c>
      <c r="AA326" s="136" t="s">
        <v>216</v>
      </c>
      <c r="AB326" s="136" t="s">
        <v>216</v>
      </c>
      <c r="AC326" s="136" t="s">
        <v>216</v>
      </c>
      <c r="AD326" s="136" t="s">
        <v>216</v>
      </c>
      <c r="AE326" s="137" t="s">
        <v>216</v>
      </c>
    </row>
    <row r="327" spans="1:31" ht="12" customHeight="1">
      <c r="A327" s="26">
        <v>323</v>
      </c>
      <c r="B327" s="27" t="s">
        <v>90</v>
      </c>
      <c r="C327" s="27" t="s">
        <v>374</v>
      </c>
      <c r="D327" s="27" t="s">
        <v>367</v>
      </c>
      <c r="E327" s="160" t="s">
        <v>0</v>
      </c>
      <c r="F327" s="27" t="s">
        <v>379</v>
      </c>
      <c r="G327" s="27" t="s">
        <v>230</v>
      </c>
      <c r="H327" s="27" t="s">
        <v>74</v>
      </c>
      <c r="I327" s="27" t="s">
        <v>230</v>
      </c>
      <c r="J327" s="102" t="s">
        <v>65</v>
      </c>
      <c r="K327" s="103" t="s">
        <v>52</v>
      </c>
      <c r="L327" s="32" t="s">
        <v>230</v>
      </c>
      <c r="M327" s="28" t="s">
        <v>74</v>
      </c>
      <c r="N327" s="33" t="s">
        <v>216</v>
      </c>
      <c r="O327" s="54" t="s">
        <v>216</v>
      </c>
      <c r="P327" s="48" t="s">
        <v>216</v>
      </c>
      <c r="Q327" s="48" t="s">
        <v>216</v>
      </c>
      <c r="R327" s="48" t="s">
        <v>216</v>
      </c>
      <c r="S327" s="54" t="s">
        <v>216</v>
      </c>
      <c r="T327" s="48" t="s">
        <v>216</v>
      </c>
      <c r="U327" s="48" t="s">
        <v>216</v>
      </c>
      <c r="V327" s="49" t="s">
        <v>216</v>
      </c>
      <c r="W327" s="136">
        <v>1</v>
      </c>
      <c r="X327" s="136" t="s">
        <v>216</v>
      </c>
      <c r="Y327" s="136" t="s">
        <v>216</v>
      </c>
      <c r="Z327" s="136" t="s">
        <v>216</v>
      </c>
      <c r="AA327" s="136" t="s">
        <v>216</v>
      </c>
      <c r="AB327" s="136" t="s">
        <v>216</v>
      </c>
      <c r="AC327" s="136" t="s">
        <v>216</v>
      </c>
      <c r="AD327" s="136" t="s">
        <v>216</v>
      </c>
      <c r="AE327" s="137" t="s">
        <v>216</v>
      </c>
    </row>
    <row r="328" spans="1:31" ht="12" customHeight="1">
      <c r="A328" s="26">
        <v>324</v>
      </c>
      <c r="B328" s="27" t="s">
        <v>90</v>
      </c>
      <c r="C328" s="27" t="s">
        <v>374</v>
      </c>
      <c r="D328" s="27" t="s">
        <v>369</v>
      </c>
      <c r="E328" s="160" t="s">
        <v>0</v>
      </c>
      <c r="F328" s="27" t="s">
        <v>379</v>
      </c>
      <c r="G328" s="27" t="s">
        <v>230</v>
      </c>
      <c r="H328" s="27" t="s">
        <v>0</v>
      </c>
      <c r="I328" s="27" t="s">
        <v>74</v>
      </c>
      <c r="J328" s="102" t="s">
        <v>212</v>
      </c>
      <c r="K328" s="103" t="s">
        <v>52</v>
      </c>
      <c r="L328" s="32" t="s">
        <v>55</v>
      </c>
      <c r="M328" s="28" t="s">
        <v>74</v>
      </c>
      <c r="N328" s="33"/>
      <c r="O328" s="54"/>
      <c r="P328" s="48"/>
      <c r="Q328" s="48"/>
      <c r="R328" s="48"/>
      <c r="S328" s="54"/>
      <c r="T328" s="48">
        <v>1</v>
      </c>
      <c r="U328" s="48"/>
      <c r="V328" s="49"/>
      <c r="W328" s="136" t="s">
        <v>216</v>
      </c>
      <c r="X328" s="136" t="s">
        <v>216</v>
      </c>
      <c r="Y328" s="136" t="s">
        <v>216</v>
      </c>
      <c r="Z328" s="136" t="s">
        <v>216</v>
      </c>
      <c r="AA328" s="136" t="s">
        <v>216</v>
      </c>
      <c r="AB328" s="136" t="s">
        <v>216</v>
      </c>
      <c r="AC328" s="136" t="s">
        <v>216</v>
      </c>
      <c r="AD328" s="136">
        <v>1</v>
      </c>
      <c r="AE328" s="137"/>
    </row>
    <row r="329" spans="1:31" ht="12" customHeight="1">
      <c r="A329" s="26">
        <v>325</v>
      </c>
      <c r="B329" s="27" t="s">
        <v>90</v>
      </c>
      <c r="C329" s="27" t="s">
        <v>374</v>
      </c>
      <c r="D329" s="27" t="s">
        <v>140</v>
      </c>
      <c r="E329" s="160" t="s">
        <v>0</v>
      </c>
      <c r="F329" s="27" t="s">
        <v>379</v>
      </c>
      <c r="G329" s="27" t="s">
        <v>230</v>
      </c>
      <c r="H329" s="27" t="s">
        <v>0</v>
      </c>
      <c r="I329" s="27" t="s">
        <v>230</v>
      </c>
      <c r="J329" s="102" t="s">
        <v>65</v>
      </c>
      <c r="K329" s="103" t="s">
        <v>117</v>
      </c>
      <c r="L329" s="32" t="s">
        <v>55</v>
      </c>
      <c r="M329" s="28" t="s">
        <v>74</v>
      </c>
      <c r="N329" s="33"/>
      <c r="O329" s="48"/>
      <c r="P329" s="48"/>
      <c r="Q329" s="48">
        <v>1</v>
      </c>
      <c r="R329" s="48"/>
      <c r="S329" s="48"/>
      <c r="T329" s="48"/>
      <c r="U329" s="48"/>
      <c r="V329" s="49"/>
      <c r="W329" s="136" t="s">
        <v>216</v>
      </c>
      <c r="X329" s="136" t="s">
        <v>216</v>
      </c>
      <c r="Y329" s="136" t="s">
        <v>216</v>
      </c>
      <c r="Z329" s="136" t="s">
        <v>216</v>
      </c>
      <c r="AA329" s="136">
        <v>1</v>
      </c>
      <c r="AB329" s="136" t="s">
        <v>216</v>
      </c>
      <c r="AC329" s="136" t="s">
        <v>216</v>
      </c>
      <c r="AD329" s="136" t="s">
        <v>216</v>
      </c>
      <c r="AE329" s="137" t="s">
        <v>216</v>
      </c>
    </row>
    <row r="330" spans="1:31" ht="12" customHeight="1">
      <c r="A330" s="26">
        <v>326</v>
      </c>
      <c r="B330" s="27" t="s">
        <v>90</v>
      </c>
      <c r="C330" s="27" t="s">
        <v>373</v>
      </c>
      <c r="D330" s="27" t="s">
        <v>369</v>
      </c>
      <c r="E330" s="160" t="s">
        <v>0</v>
      </c>
      <c r="F330" s="27" t="s">
        <v>379</v>
      </c>
      <c r="G330" s="27" t="s">
        <v>230</v>
      </c>
      <c r="H330" s="27" t="s">
        <v>230</v>
      </c>
      <c r="I330" s="27" t="s">
        <v>230</v>
      </c>
      <c r="J330" s="102" t="s">
        <v>212</v>
      </c>
      <c r="K330" s="103" t="s">
        <v>52</v>
      </c>
      <c r="L330" s="32" t="s">
        <v>55</v>
      </c>
      <c r="M330" s="28" t="s">
        <v>74</v>
      </c>
      <c r="N330" s="33"/>
      <c r="O330" s="54"/>
      <c r="P330" s="48"/>
      <c r="Q330" s="48"/>
      <c r="R330" s="48"/>
      <c r="S330" s="54"/>
      <c r="T330" s="48">
        <v>1</v>
      </c>
      <c r="U330" s="48"/>
      <c r="V330" s="49"/>
      <c r="W330" s="136" t="s">
        <v>216</v>
      </c>
      <c r="X330" s="136" t="s">
        <v>216</v>
      </c>
      <c r="Y330" s="136" t="s">
        <v>216</v>
      </c>
      <c r="Z330" s="136" t="s">
        <v>216</v>
      </c>
      <c r="AA330" s="136" t="s">
        <v>216</v>
      </c>
      <c r="AB330" s="136" t="s">
        <v>216</v>
      </c>
      <c r="AC330" s="136" t="s">
        <v>216</v>
      </c>
      <c r="AD330" s="136">
        <v>1</v>
      </c>
      <c r="AE330" s="137"/>
    </row>
    <row r="331" spans="1:31" ht="12" customHeight="1">
      <c r="A331" s="26">
        <v>327</v>
      </c>
      <c r="B331" s="27" t="s">
        <v>90</v>
      </c>
      <c r="C331" s="27" t="s">
        <v>374</v>
      </c>
      <c r="D331" s="27" t="s">
        <v>371</v>
      </c>
      <c r="E331" s="160" t="s">
        <v>0</v>
      </c>
      <c r="F331" s="27" t="s">
        <v>379</v>
      </c>
      <c r="G331" s="27" t="s">
        <v>230</v>
      </c>
      <c r="H331" s="27" t="s">
        <v>230</v>
      </c>
      <c r="I331" s="27" t="s">
        <v>230</v>
      </c>
      <c r="J331" s="102" t="s">
        <v>212</v>
      </c>
      <c r="K331" s="103" t="s">
        <v>52</v>
      </c>
      <c r="L331" s="32" t="s">
        <v>55</v>
      </c>
      <c r="M331" s="28" t="s">
        <v>74</v>
      </c>
      <c r="N331" s="33"/>
      <c r="O331" s="54"/>
      <c r="P331" s="48"/>
      <c r="Q331" s="48"/>
      <c r="R331" s="48"/>
      <c r="S331" s="54"/>
      <c r="T331" s="48">
        <v>1</v>
      </c>
      <c r="U331" s="48"/>
      <c r="V331" s="49"/>
      <c r="W331" s="136" t="s">
        <v>216</v>
      </c>
      <c r="X331" s="136" t="s">
        <v>216</v>
      </c>
      <c r="Y331" s="136" t="s">
        <v>216</v>
      </c>
      <c r="Z331" s="136" t="s">
        <v>216</v>
      </c>
      <c r="AA331" s="136" t="s">
        <v>216</v>
      </c>
      <c r="AB331" s="136" t="s">
        <v>216</v>
      </c>
      <c r="AC331" s="136" t="s">
        <v>216</v>
      </c>
      <c r="AD331" s="136">
        <v>1</v>
      </c>
      <c r="AE331" s="137"/>
    </row>
    <row r="332" spans="1:31" ht="12" customHeight="1">
      <c r="A332" s="26">
        <v>328</v>
      </c>
      <c r="B332" s="27" t="s">
        <v>90</v>
      </c>
      <c r="C332" s="27" t="s">
        <v>374</v>
      </c>
      <c r="D332" s="27" t="s">
        <v>367</v>
      </c>
      <c r="E332" s="160" t="s">
        <v>0</v>
      </c>
      <c r="F332" s="27" t="s">
        <v>379</v>
      </c>
      <c r="G332" s="28" t="s">
        <v>383</v>
      </c>
      <c r="H332" s="27" t="s">
        <v>0</v>
      </c>
      <c r="I332" s="27" t="s">
        <v>0</v>
      </c>
      <c r="J332" s="102" t="s">
        <v>80</v>
      </c>
      <c r="K332" s="103" t="s">
        <v>52</v>
      </c>
      <c r="L332" s="32" t="s">
        <v>55</v>
      </c>
      <c r="M332" s="28" t="s">
        <v>74</v>
      </c>
      <c r="N332" s="33"/>
      <c r="O332" s="48"/>
      <c r="P332" s="48"/>
      <c r="Q332" s="48">
        <v>1</v>
      </c>
      <c r="R332" s="48"/>
      <c r="S332" s="48"/>
      <c r="T332" s="48"/>
      <c r="U332" s="48"/>
      <c r="V332" s="49"/>
      <c r="W332" s="136" t="s">
        <v>216</v>
      </c>
      <c r="X332" s="136" t="s">
        <v>216</v>
      </c>
      <c r="Y332" s="136">
        <v>1</v>
      </c>
      <c r="Z332" s="136" t="s">
        <v>216</v>
      </c>
      <c r="AA332" s="136" t="s">
        <v>216</v>
      </c>
      <c r="AB332" s="136" t="s">
        <v>216</v>
      </c>
      <c r="AC332" s="136" t="s">
        <v>216</v>
      </c>
      <c r="AD332" s="136" t="s">
        <v>216</v>
      </c>
      <c r="AE332" s="137" t="s">
        <v>216</v>
      </c>
    </row>
    <row r="333" spans="1:31" ht="12" customHeight="1">
      <c r="A333" s="26">
        <v>329</v>
      </c>
      <c r="B333" s="27" t="s">
        <v>90</v>
      </c>
      <c r="C333" s="27" t="s">
        <v>374</v>
      </c>
      <c r="D333" s="27" t="s">
        <v>369</v>
      </c>
      <c r="E333" s="160" t="s">
        <v>0</v>
      </c>
      <c r="F333" s="27" t="s">
        <v>230</v>
      </c>
      <c r="G333" s="27" t="s">
        <v>230</v>
      </c>
      <c r="H333" s="27" t="s">
        <v>0</v>
      </c>
      <c r="I333" s="27" t="s">
        <v>74</v>
      </c>
      <c r="J333" s="102" t="s">
        <v>212</v>
      </c>
      <c r="K333" s="103" t="s">
        <v>52</v>
      </c>
      <c r="L333" s="32" t="s">
        <v>230</v>
      </c>
      <c r="M333" s="28" t="s">
        <v>74</v>
      </c>
      <c r="N333" s="33" t="s">
        <v>216</v>
      </c>
      <c r="O333" s="54" t="s">
        <v>216</v>
      </c>
      <c r="P333" s="48" t="s">
        <v>216</v>
      </c>
      <c r="Q333" s="48" t="s">
        <v>216</v>
      </c>
      <c r="R333" s="48" t="s">
        <v>216</v>
      </c>
      <c r="S333" s="54" t="s">
        <v>216</v>
      </c>
      <c r="T333" s="48" t="s">
        <v>216</v>
      </c>
      <c r="U333" s="48" t="s">
        <v>216</v>
      </c>
      <c r="V333" s="49" t="s">
        <v>216</v>
      </c>
      <c r="W333" s="136" t="s">
        <v>216</v>
      </c>
      <c r="X333" s="136" t="s">
        <v>216</v>
      </c>
      <c r="Y333" s="136" t="s">
        <v>216</v>
      </c>
      <c r="Z333" s="136" t="s">
        <v>216</v>
      </c>
      <c r="AA333" s="136" t="s">
        <v>216</v>
      </c>
      <c r="AB333" s="136" t="s">
        <v>216</v>
      </c>
      <c r="AC333" s="136" t="s">
        <v>216</v>
      </c>
      <c r="AD333" s="136" t="s">
        <v>216</v>
      </c>
      <c r="AE333" s="137" t="s">
        <v>216</v>
      </c>
    </row>
    <row r="334" spans="1:31" ht="12" customHeight="1">
      <c r="A334" s="26">
        <v>330</v>
      </c>
      <c r="B334" s="27" t="s">
        <v>90</v>
      </c>
      <c r="C334" s="27" t="s">
        <v>374</v>
      </c>
      <c r="D334" s="27" t="s">
        <v>366</v>
      </c>
      <c r="E334" s="160" t="s">
        <v>0</v>
      </c>
      <c r="F334" s="27" t="s">
        <v>380</v>
      </c>
      <c r="G334" s="28" t="s">
        <v>383</v>
      </c>
      <c r="H334" s="27" t="s">
        <v>74</v>
      </c>
      <c r="I334" s="27" t="s">
        <v>74</v>
      </c>
      <c r="J334" s="102" t="s">
        <v>212</v>
      </c>
      <c r="K334" s="103" t="s">
        <v>117</v>
      </c>
      <c r="L334" s="32" t="s">
        <v>55</v>
      </c>
      <c r="M334" s="28" t="s">
        <v>74</v>
      </c>
      <c r="N334" s="33"/>
      <c r="O334" s="54"/>
      <c r="P334" s="48"/>
      <c r="Q334" s="48"/>
      <c r="R334" s="48"/>
      <c r="S334" s="54"/>
      <c r="T334" s="48">
        <v>1</v>
      </c>
      <c r="U334" s="48"/>
      <c r="V334" s="49"/>
      <c r="W334" s="136">
        <v>1</v>
      </c>
      <c r="X334" s="136" t="s">
        <v>216</v>
      </c>
      <c r="Y334" s="136" t="s">
        <v>216</v>
      </c>
      <c r="Z334" s="136" t="s">
        <v>216</v>
      </c>
      <c r="AA334" s="136" t="s">
        <v>216</v>
      </c>
      <c r="AB334" s="136" t="s">
        <v>216</v>
      </c>
      <c r="AC334" s="136" t="s">
        <v>216</v>
      </c>
      <c r="AD334" s="136" t="s">
        <v>216</v>
      </c>
      <c r="AE334" s="137">
        <v>1</v>
      </c>
    </row>
    <row r="335" spans="1:31" ht="12" customHeight="1">
      <c r="A335" s="26">
        <v>331</v>
      </c>
      <c r="B335" s="27" t="s">
        <v>90</v>
      </c>
      <c r="C335" s="27" t="s">
        <v>373</v>
      </c>
      <c r="D335" s="27" t="s">
        <v>370</v>
      </c>
      <c r="E335" s="160" t="s">
        <v>0</v>
      </c>
      <c r="F335" s="27" t="s">
        <v>378</v>
      </c>
      <c r="G335" s="27" t="s">
        <v>230</v>
      </c>
      <c r="H335" s="27" t="s">
        <v>0</v>
      </c>
      <c r="I335" s="27" t="s">
        <v>0</v>
      </c>
      <c r="J335" s="29" t="s">
        <v>212</v>
      </c>
      <c r="K335" s="103" t="s">
        <v>117</v>
      </c>
      <c r="L335" s="32" t="s">
        <v>55</v>
      </c>
      <c r="M335" s="28" t="s">
        <v>74</v>
      </c>
      <c r="N335" s="50"/>
      <c r="O335" s="55"/>
      <c r="P335" s="51"/>
      <c r="Q335" s="51">
        <v>1</v>
      </c>
      <c r="R335" s="51"/>
      <c r="S335" s="55"/>
      <c r="T335" s="51">
        <v>1</v>
      </c>
      <c r="U335" s="51"/>
      <c r="V335" s="52"/>
      <c r="W335" s="139">
        <v>1</v>
      </c>
      <c r="X335" s="139" t="s">
        <v>216</v>
      </c>
      <c r="Y335" s="139" t="s">
        <v>216</v>
      </c>
      <c r="Z335" s="139" t="s">
        <v>216</v>
      </c>
      <c r="AA335" s="139" t="s">
        <v>216</v>
      </c>
      <c r="AB335" s="139" t="s">
        <v>216</v>
      </c>
      <c r="AC335" s="139" t="s">
        <v>216</v>
      </c>
      <c r="AD335" s="139" t="s">
        <v>216</v>
      </c>
      <c r="AE335" s="140">
        <v>1</v>
      </c>
    </row>
    <row r="336" spans="1:31" ht="12" customHeight="1">
      <c r="A336" s="167">
        <v>332</v>
      </c>
      <c r="B336" s="40" t="s">
        <v>92</v>
      </c>
      <c r="C336" s="40" t="s">
        <v>374</v>
      </c>
      <c r="D336" s="40" t="s">
        <v>367</v>
      </c>
      <c r="E336" s="159" t="s">
        <v>0</v>
      </c>
      <c r="F336" s="41" t="s">
        <v>379</v>
      </c>
      <c r="G336" s="41" t="s">
        <v>381</v>
      </c>
      <c r="H336" s="40" t="s">
        <v>0</v>
      </c>
      <c r="I336" s="40" t="s">
        <v>74</v>
      </c>
      <c r="J336" s="99" t="s">
        <v>64</v>
      </c>
      <c r="K336" s="100"/>
      <c r="L336" s="101"/>
      <c r="M336" s="40" t="s">
        <v>74</v>
      </c>
      <c r="N336" s="45"/>
      <c r="O336" s="53"/>
      <c r="P336" s="46"/>
      <c r="Q336" s="46"/>
      <c r="R336" s="46"/>
      <c r="S336" s="53"/>
      <c r="T336" s="46"/>
      <c r="U336" s="46"/>
      <c r="V336" s="47"/>
      <c r="W336" s="132"/>
      <c r="X336" s="133"/>
      <c r="Y336" s="133"/>
      <c r="Z336" s="133"/>
      <c r="AA336" s="133"/>
      <c r="AB336" s="133"/>
      <c r="AC336" s="133"/>
      <c r="AD336" s="133"/>
      <c r="AE336" s="134"/>
    </row>
    <row r="337" spans="1:31" ht="12" customHeight="1">
      <c r="A337" s="26">
        <v>333</v>
      </c>
      <c r="B337" s="27" t="s">
        <v>92</v>
      </c>
      <c r="C337" s="27" t="s">
        <v>373</v>
      </c>
      <c r="D337" s="27" t="s">
        <v>367</v>
      </c>
      <c r="E337" s="160" t="s">
        <v>0</v>
      </c>
      <c r="F337" s="28" t="s">
        <v>379</v>
      </c>
      <c r="G337" s="28" t="s">
        <v>382</v>
      </c>
      <c r="H337" s="27" t="s">
        <v>0</v>
      </c>
      <c r="I337" s="27" t="s">
        <v>74</v>
      </c>
      <c r="J337" s="29" t="s">
        <v>80</v>
      </c>
      <c r="K337" s="103" t="s">
        <v>117</v>
      </c>
      <c r="L337" s="32" t="s">
        <v>55</v>
      </c>
      <c r="M337" s="27" t="s">
        <v>74</v>
      </c>
      <c r="N337" s="33">
        <v>1</v>
      </c>
      <c r="O337" s="54">
        <v>1E-4</v>
      </c>
      <c r="P337" s="48">
        <v>1E-3</v>
      </c>
      <c r="Q337" s="48"/>
      <c r="R337" s="48">
        <v>1</v>
      </c>
      <c r="S337" s="54"/>
      <c r="T337" s="48"/>
      <c r="U337" s="48"/>
      <c r="V337" s="49"/>
      <c r="W337" s="135"/>
      <c r="X337" s="136"/>
      <c r="Y337" s="136"/>
      <c r="Z337" s="136"/>
      <c r="AA337" s="136"/>
      <c r="AB337" s="136"/>
      <c r="AC337" s="136"/>
      <c r="AD337" s="136"/>
      <c r="AE337" s="137">
        <v>1</v>
      </c>
    </row>
    <row r="338" spans="1:31" ht="12" customHeight="1">
      <c r="A338" s="26">
        <v>334</v>
      </c>
      <c r="B338" s="27" t="s">
        <v>92</v>
      </c>
      <c r="C338" s="27" t="s">
        <v>374</v>
      </c>
      <c r="D338" s="27" t="s">
        <v>368</v>
      </c>
      <c r="E338" s="160" t="s">
        <v>0</v>
      </c>
      <c r="F338" s="28" t="s">
        <v>379</v>
      </c>
      <c r="G338" s="28" t="s">
        <v>383</v>
      </c>
      <c r="H338" s="27" t="s">
        <v>74</v>
      </c>
      <c r="I338" s="27" t="s">
        <v>74</v>
      </c>
      <c r="J338" s="102" t="s">
        <v>73</v>
      </c>
      <c r="K338" s="103" t="s">
        <v>117</v>
      </c>
      <c r="L338" s="32" t="s">
        <v>55</v>
      </c>
      <c r="M338" s="27" t="s">
        <v>74</v>
      </c>
      <c r="N338" s="33">
        <v>1</v>
      </c>
      <c r="O338" s="54"/>
      <c r="P338" s="48"/>
      <c r="Q338" s="48"/>
      <c r="R338" s="48"/>
      <c r="S338" s="54"/>
      <c r="T338" s="48"/>
      <c r="U338" s="48"/>
      <c r="V338" s="49"/>
      <c r="W338" s="135"/>
      <c r="X338" s="136"/>
      <c r="Y338" s="136"/>
      <c r="Z338" s="136"/>
      <c r="AA338" s="136"/>
      <c r="AB338" s="136">
        <v>1</v>
      </c>
      <c r="AC338" s="136"/>
      <c r="AD338" s="136"/>
      <c r="AE338" s="137"/>
    </row>
    <row r="339" spans="1:31" ht="12" customHeight="1">
      <c r="A339" s="26">
        <v>335</v>
      </c>
      <c r="B339" s="27" t="s">
        <v>92</v>
      </c>
      <c r="C339" s="27" t="s">
        <v>374</v>
      </c>
      <c r="D339" s="27" t="s">
        <v>368</v>
      </c>
      <c r="E339" s="160" t="s">
        <v>74</v>
      </c>
      <c r="F339" s="28" t="s">
        <v>379</v>
      </c>
      <c r="G339" s="28" t="s">
        <v>383</v>
      </c>
      <c r="H339" s="27" t="s">
        <v>74</v>
      </c>
      <c r="I339" s="27" t="s">
        <v>0</v>
      </c>
      <c r="J339" s="102" t="s">
        <v>294</v>
      </c>
      <c r="K339" s="103" t="s">
        <v>117</v>
      </c>
      <c r="L339" s="32" t="s">
        <v>55</v>
      </c>
      <c r="M339" s="27" t="s">
        <v>74</v>
      </c>
      <c r="N339" s="33"/>
      <c r="O339" s="54"/>
      <c r="P339" s="48"/>
      <c r="Q339" s="48"/>
      <c r="R339" s="48"/>
      <c r="S339" s="54">
        <v>1</v>
      </c>
      <c r="T339" s="48">
        <v>1</v>
      </c>
      <c r="U339" s="48">
        <v>1</v>
      </c>
      <c r="V339" s="49"/>
      <c r="W339" s="135"/>
      <c r="X339" s="136"/>
      <c r="Y339" s="136"/>
      <c r="Z339" s="136"/>
      <c r="AA339" s="136"/>
      <c r="AB339" s="136">
        <v>1</v>
      </c>
      <c r="AC339" s="136"/>
      <c r="AD339" s="136"/>
      <c r="AE339" s="137"/>
    </row>
    <row r="340" spans="1:31" ht="12" customHeight="1">
      <c r="A340" s="26">
        <v>336</v>
      </c>
      <c r="B340" s="27" t="s">
        <v>92</v>
      </c>
      <c r="C340" s="27" t="s">
        <v>373</v>
      </c>
      <c r="D340" s="27" t="s">
        <v>370</v>
      </c>
      <c r="E340" s="160" t="s">
        <v>0</v>
      </c>
      <c r="F340" s="27" t="s">
        <v>378</v>
      </c>
      <c r="G340" s="28" t="s">
        <v>382</v>
      </c>
      <c r="H340" s="27" t="s">
        <v>0</v>
      </c>
      <c r="I340" s="27" t="s">
        <v>0</v>
      </c>
      <c r="J340" s="102" t="s">
        <v>64</v>
      </c>
      <c r="K340" s="103"/>
      <c r="L340" s="32"/>
      <c r="M340" s="27" t="s">
        <v>74</v>
      </c>
      <c r="N340" s="33"/>
      <c r="O340" s="54"/>
      <c r="P340" s="48"/>
      <c r="Q340" s="48"/>
      <c r="R340" s="48"/>
      <c r="S340" s="54"/>
      <c r="T340" s="48"/>
      <c r="U340" s="48"/>
      <c r="V340" s="49"/>
      <c r="W340" s="135"/>
      <c r="X340" s="136"/>
      <c r="Y340" s="136"/>
      <c r="Z340" s="136"/>
      <c r="AA340" s="136"/>
      <c r="AB340" s="136"/>
      <c r="AC340" s="136"/>
      <c r="AD340" s="136"/>
      <c r="AE340" s="137"/>
    </row>
    <row r="341" spans="1:31" ht="12" customHeight="1">
      <c r="A341" s="26">
        <v>337</v>
      </c>
      <c r="B341" s="27" t="s">
        <v>92</v>
      </c>
      <c r="C341" s="27" t="s">
        <v>374</v>
      </c>
      <c r="D341" s="27" t="s">
        <v>366</v>
      </c>
      <c r="E341" s="160" t="s">
        <v>0</v>
      </c>
      <c r="F341" s="28" t="s">
        <v>379</v>
      </c>
      <c r="G341" s="28" t="s">
        <v>381</v>
      </c>
      <c r="H341" s="27" t="s">
        <v>74</v>
      </c>
      <c r="I341" s="27" t="s">
        <v>0</v>
      </c>
      <c r="J341" s="102" t="s">
        <v>64</v>
      </c>
      <c r="K341" s="103"/>
      <c r="L341" s="32"/>
      <c r="M341" s="27" t="s">
        <v>74</v>
      </c>
      <c r="N341" s="33"/>
      <c r="O341" s="54"/>
      <c r="P341" s="48"/>
      <c r="Q341" s="48"/>
      <c r="R341" s="48"/>
      <c r="S341" s="54"/>
      <c r="T341" s="48"/>
      <c r="U341" s="48"/>
      <c r="V341" s="49"/>
      <c r="W341" s="135"/>
      <c r="X341" s="136"/>
      <c r="Y341" s="136"/>
      <c r="Z341" s="136"/>
      <c r="AA341" s="136"/>
      <c r="AB341" s="136"/>
      <c r="AC341" s="136"/>
      <c r="AD341" s="136"/>
      <c r="AE341" s="137"/>
    </row>
    <row r="342" spans="1:31" ht="12" customHeight="1">
      <c r="A342" s="26">
        <v>338</v>
      </c>
      <c r="B342" s="27" t="s">
        <v>92</v>
      </c>
      <c r="C342" s="27" t="s">
        <v>374</v>
      </c>
      <c r="D342" s="27" t="s">
        <v>366</v>
      </c>
      <c r="E342" s="160" t="s">
        <v>0</v>
      </c>
      <c r="F342" s="28" t="s">
        <v>379</v>
      </c>
      <c r="G342" s="28" t="s">
        <v>383</v>
      </c>
      <c r="H342" s="27" t="s">
        <v>0</v>
      </c>
      <c r="I342" s="27" t="s">
        <v>74</v>
      </c>
      <c r="J342" s="102" t="s">
        <v>294</v>
      </c>
      <c r="K342" s="103" t="s">
        <v>117</v>
      </c>
      <c r="L342" s="32" t="s">
        <v>55</v>
      </c>
      <c r="M342" s="27" t="s">
        <v>74</v>
      </c>
      <c r="N342" s="33">
        <v>1</v>
      </c>
      <c r="O342" s="54"/>
      <c r="P342" s="48"/>
      <c r="Q342" s="48"/>
      <c r="R342" s="48"/>
      <c r="S342" s="54">
        <v>1</v>
      </c>
      <c r="T342" s="48"/>
      <c r="U342" s="48"/>
      <c r="V342" s="49"/>
      <c r="W342" s="135"/>
      <c r="X342" s="136"/>
      <c r="Y342" s="136"/>
      <c r="Z342" s="136"/>
      <c r="AA342" s="136"/>
      <c r="AB342" s="136">
        <v>1</v>
      </c>
      <c r="AC342" s="136"/>
      <c r="AD342" s="136"/>
      <c r="AE342" s="137"/>
    </row>
    <row r="343" spans="1:31" ht="12" customHeight="1">
      <c r="A343" s="26">
        <v>339</v>
      </c>
      <c r="B343" s="27" t="s">
        <v>92</v>
      </c>
      <c r="C343" s="27" t="s">
        <v>374</v>
      </c>
      <c r="D343" s="27" t="s">
        <v>366</v>
      </c>
      <c r="E343" s="160" t="s">
        <v>0</v>
      </c>
      <c r="F343" s="27" t="s">
        <v>378</v>
      </c>
      <c r="G343" s="28" t="s">
        <v>383</v>
      </c>
      <c r="H343" s="27" t="s">
        <v>0</v>
      </c>
      <c r="I343" s="27" t="s">
        <v>0</v>
      </c>
      <c r="J343" s="102" t="s">
        <v>294</v>
      </c>
      <c r="K343" s="103" t="s">
        <v>117</v>
      </c>
      <c r="L343" s="32" t="s">
        <v>55</v>
      </c>
      <c r="M343" s="27" t="s">
        <v>74</v>
      </c>
      <c r="N343" s="33">
        <v>1</v>
      </c>
      <c r="O343" s="54"/>
      <c r="P343" s="48"/>
      <c r="Q343" s="48">
        <v>1</v>
      </c>
      <c r="R343" s="48"/>
      <c r="S343" s="54"/>
      <c r="T343" s="48">
        <v>1</v>
      </c>
      <c r="U343" s="48"/>
      <c r="V343" s="49"/>
      <c r="W343" s="135"/>
      <c r="X343" s="136"/>
      <c r="Y343" s="136"/>
      <c r="Z343" s="136"/>
      <c r="AA343" s="136"/>
      <c r="AB343" s="136"/>
      <c r="AC343" s="136"/>
      <c r="AD343" s="136"/>
      <c r="AE343" s="137">
        <v>1</v>
      </c>
    </row>
    <row r="344" spans="1:31" ht="12" customHeight="1">
      <c r="A344" s="26">
        <v>340</v>
      </c>
      <c r="B344" s="27" t="s">
        <v>92</v>
      </c>
      <c r="C344" s="27" t="s">
        <v>374</v>
      </c>
      <c r="D344" s="27" t="s">
        <v>369</v>
      </c>
      <c r="E344" s="160" t="s">
        <v>0</v>
      </c>
      <c r="F344" s="28" t="s">
        <v>379</v>
      </c>
      <c r="G344" s="28" t="s">
        <v>381</v>
      </c>
      <c r="H344" s="27" t="s">
        <v>0</v>
      </c>
      <c r="I344" s="27" t="s">
        <v>0</v>
      </c>
      <c r="J344" s="102" t="s">
        <v>64</v>
      </c>
      <c r="K344" s="103"/>
      <c r="L344" s="32"/>
      <c r="M344" s="27" t="s">
        <v>74</v>
      </c>
      <c r="N344" s="33"/>
      <c r="O344" s="54"/>
      <c r="P344" s="48"/>
      <c r="Q344" s="48"/>
      <c r="R344" s="48"/>
      <c r="S344" s="54"/>
      <c r="T344" s="48"/>
      <c r="U344" s="48"/>
      <c r="V344" s="49"/>
      <c r="W344" s="135"/>
      <c r="X344" s="136"/>
      <c r="Y344" s="136"/>
      <c r="Z344" s="136"/>
      <c r="AA344" s="136"/>
      <c r="AB344" s="136"/>
      <c r="AC344" s="136"/>
      <c r="AD344" s="136"/>
      <c r="AE344" s="137"/>
    </row>
    <row r="345" spans="1:31" ht="12" customHeight="1">
      <c r="A345" s="26">
        <v>341</v>
      </c>
      <c r="B345" s="27" t="s">
        <v>92</v>
      </c>
      <c r="C345" s="27" t="s">
        <v>373</v>
      </c>
      <c r="D345" s="27" t="s">
        <v>369</v>
      </c>
      <c r="E345" s="160" t="s">
        <v>0</v>
      </c>
      <c r="F345" s="28" t="s">
        <v>379</v>
      </c>
      <c r="G345" s="28" t="s">
        <v>381</v>
      </c>
      <c r="H345" s="27" t="s">
        <v>0</v>
      </c>
      <c r="I345" s="27" t="s">
        <v>74</v>
      </c>
      <c r="J345" s="102" t="s">
        <v>64</v>
      </c>
      <c r="K345" s="103"/>
      <c r="L345" s="32"/>
      <c r="M345" s="27" t="s">
        <v>74</v>
      </c>
      <c r="N345" s="33"/>
      <c r="O345" s="54"/>
      <c r="P345" s="48"/>
      <c r="Q345" s="48"/>
      <c r="R345" s="48"/>
      <c r="S345" s="54"/>
      <c r="T345" s="48"/>
      <c r="U345" s="48"/>
      <c r="V345" s="49"/>
      <c r="W345" s="135"/>
      <c r="X345" s="136"/>
      <c r="Y345" s="136"/>
      <c r="Z345" s="136"/>
      <c r="AA345" s="136"/>
      <c r="AB345" s="136"/>
      <c r="AC345" s="136"/>
      <c r="AD345" s="136"/>
      <c r="AE345" s="137"/>
    </row>
    <row r="346" spans="1:31" ht="12" customHeight="1">
      <c r="A346" s="26">
        <v>342</v>
      </c>
      <c r="B346" s="27" t="s">
        <v>92</v>
      </c>
      <c r="C346" s="27" t="s">
        <v>374</v>
      </c>
      <c r="D346" s="27" t="s">
        <v>369</v>
      </c>
      <c r="E346" s="27" t="s">
        <v>0</v>
      </c>
      <c r="F346" s="27" t="s">
        <v>379</v>
      </c>
      <c r="G346" s="27" t="s">
        <v>381</v>
      </c>
      <c r="H346" s="27" t="s">
        <v>0</v>
      </c>
      <c r="I346" s="27" t="s">
        <v>74</v>
      </c>
      <c r="J346" s="102" t="s">
        <v>294</v>
      </c>
      <c r="K346" s="103" t="s">
        <v>52</v>
      </c>
      <c r="L346" s="32" t="s">
        <v>219</v>
      </c>
      <c r="M346" s="27" t="s">
        <v>74</v>
      </c>
      <c r="N346" s="33"/>
      <c r="O346" s="54"/>
      <c r="P346" s="48"/>
      <c r="Q346" s="48"/>
      <c r="R346" s="48"/>
      <c r="S346" s="54"/>
      <c r="T346" s="48"/>
      <c r="U346" s="48"/>
      <c r="V346" s="49"/>
      <c r="W346" s="135"/>
      <c r="X346" s="136"/>
      <c r="Y346" s="136"/>
      <c r="Z346" s="136"/>
      <c r="AA346" s="136"/>
      <c r="AB346" s="136"/>
      <c r="AC346" s="136"/>
      <c r="AD346" s="136"/>
      <c r="AE346" s="137">
        <v>1</v>
      </c>
    </row>
    <row r="347" spans="1:31" ht="12" customHeight="1">
      <c r="A347" s="26">
        <v>343</v>
      </c>
      <c r="B347" s="27" t="s">
        <v>92</v>
      </c>
      <c r="C347" s="27" t="s">
        <v>373</v>
      </c>
      <c r="D347" s="27" t="s">
        <v>367</v>
      </c>
      <c r="E347" s="27" t="s">
        <v>0</v>
      </c>
      <c r="F347" s="27" t="s">
        <v>379</v>
      </c>
      <c r="G347" s="27" t="s">
        <v>381</v>
      </c>
      <c r="H347" s="27" t="s">
        <v>0</v>
      </c>
      <c r="I347" s="27" t="s">
        <v>0</v>
      </c>
      <c r="J347" s="102" t="s">
        <v>63</v>
      </c>
      <c r="K347" s="103" t="s">
        <v>117</v>
      </c>
      <c r="L347" s="32" t="s">
        <v>55</v>
      </c>
      <c r="M347" s="27" t="s">
        <v>74</v>
      </c>
      <c r="N347" s="33"/>
      <c r="O347" s="54"/>
      <c r="P347" s="48"/>
      <c r="Q347" s="48"/>
      <c r="R347" s="48">
        <v>1</v>
      </c>
      <c r="S347" s="54"/>
      <c r="T347" s="48">
        <v>1</v>
      </c>
      <c r="U347" s="48">
        <v>1</v>
      </c>
      <c r="V347" s="49"/>
      <c r="W347" s="135"/>
      <c r="X347" s="136"/>
      <c r="Y347" s="136"/>
      <c r="Z347" s="136"/>
      <c r="AA347" s="136"/>
      <c r="AB347" s="136"/>
      <c r="AC347" s="136"/>
      <c r="AD347" s="136"/>
      <c r="AE347" s="137">
        <v>1</v>
      </c>
    </row>
    <row r="348" spans="1:31" ht="12" customHeight="1">
      <c r="A348" s="26">
        <v>344</v>
      </c>
      <c r="B348" s="27" t="s">
        <v>92</v>
      </c>
      <c r="C348" s="27" t="s">
        <v>374</v>
      </c>
      <c r="D348" s="27" t="s">
        <v>368</v>
      </c>
      <c r="E348" s="27" t="s">
        <v>74</v>
      </c>
      <c r="F348" s="27" t="s">
        <v>379</v>
      </c>
      <c r="G348" s="27" t="s">
        <v>383</v>
      </c>
      <c r="H348" s="27" t="s">
        <v>74</v>
      </c>
      <c r="I348" s="27" t="s">
        <v>74</v>
      </c>
      <c r="J348" s="102" t="s">
        <v>294</v>
      </c>
      <c r="K348" s="103" t="s">
        <v>117</v>
      </c>
      <c r="L348" s="32" t="s">
        <v>55</v>
      </c>
      <c r="M348" s="27" t="s">
        <v>74</v>
      </c>
      <c r="N348" s="33">
        <v>1</v>
      </c>
      <c r="O348" s="54"/>
      <c r="P348" s="48"/>
      <c r="Q348" s="48">
        <v>1</v>
      </c>
      <c r="R348" s="48"/>
      <c r="S348" s="54"/>
      <c r="T348" s="48"/>
      <c r="U348" s="48"/>
      <c r="V348" s="49"/>
      <c r="W348" s="135"/>
      <c r="X348" s="136"/>
      <c r="Y348" s="136"/>
      <c r="Z348" s="136"/>
      <c r="AA348" s="136"/>
      <c r="AB348" s="136"/>
      <c r="AC348" s="136"/>
      <c r="AD348" s="136"/>
      <c r="AE348" s="137">
        <v>1</v>
      </c>
    </row>
    <row r="349" spans="1:31" ht="12" customHeight="1">
      <c r="A349" s="26">
        <v>345</v>
      </c>
      <c r="B349" s="27" t="s">
        <v>92</v>
      </c>
      <c r="C349" s="27" t="s">
        <v>374</v>
      </c>
      <c r="D349" s="27" t="s">
        <v>369</v>
      </c>
      <c r="E349" s="27" t="s">
        <v>0</v>
      </c>
      <c r="F349" s="27" t="s">
        <v>379</v>
      </c>
      <c r="G349" s="27" t="s">
        <v>381</v>
      </c>
      <c r="H349" s="27" t="s">
        <v>0</v>
      </c>
      <c r="I349" s="27" t="s">
        <v>0</v>
      </c>
      <c r="J349" s="102" t="s">
        <v>64</v>
      </c>
      <c r="K349" s="103"/>
      <c r="L349" s="32"/>
      <c r="M349" s="27" t="s">
        <v>74</v>
      </c>
      <c r="N349" s="33"/>
      <c r="O349" s="54"/>
      <c r="P349" s="48"/>
      <c r="Q349" s="48"/>
      <c r="R349" s="48"/>
      <c r="S349" s="54"/>
      <c r="T349" s="48"/>
      <c r="U349" s="48"/>
      <c r="V349" s="49"/>
      <c r="W349" s="135"/>
      <c r="X349" s="136"/>
      <c r="Y349" s="136"/>
      <c r="Z349" s="136"/>
      <c r="AA349" s="136"/>
      <c r="AB349" s="136"/>
      <c r="AC349" s="136"/>
      <c r="AD349" s="136"/>
      <c r="AE349" s="137"/>
    </row>
    <row r="350" spans="1:31" ht="12" customHeight="1">
      <c r="A350" s="26">
        <v>346</v>
      </c>
      <c r="B350" s="27" t="s">
        <v>92</v>
      </c>
      <c r="C350" s="27" t="s">
        <v>374</v>
      </c>
      <c r="D350" s="27" t="s">
        <v>369</v>
      </c>
      <c r="E350" s="27" t="s">
        <v>0</v>
      </c>
      <c r="F350" s="27" t="s">
        <v>379</v>
      </c>
      <c r="G350" s="27" t="s">
        <v>381</v>
      </c>
      <c r="H350" s="27" t="s">
        <v>0</v>
      </c>
      <c r="I350" s="27" t="s">
        <v>74</v>
      </c>
      <c r="J350" s="102" t="s">
        <v>64</v>
      </c>
      <c r="K350" s="103"/>
      <c r="L350" s="31"/>
      <c r="M350" s="27" t="s">
        <v>74</v>
      </c>
      <c r="N350" s="33"/>
      <c r="O350" s="54"/>
      <c r="P350" s="48"/>
      <c r="Q350" s="48"/>
      <c r="R350" s="48"/>
      <c r="S350" s="54"/>
      <c r="T350" s="48"/>
      <c r="U350" s="48"/>
      <c r="V350" s="49"/>
      <c r="W350" s="135"/>
      <c r="X350" s="136"/>
      <c r="Y350" s="136"/>
      <c r="Z350" s="136"/>
      <c r="AA350" s="136"/>
      <c r="AB350" s="136"/>
      <c r="AC350" s="136"/>
      <c r="AD350" s="136"/>
      <c r="AE350" s="137"/>
    </row>
    <row r="351" spans="1:31" ht="12" customHeight="1">
      <c r="A351" s="26">
        <v>347</v>
      </c>
      <c r="B351" s="27" t="s">
        <v>92</v>
      </c>
      <c r="C351" s="27" t="s">
        <v>373</v>
      </c>
      <c r="D351" s="27" t="s">
        <v>369</v>
      </c>
      <c r="E351" s="27" t="s">
        <v>0</v>
      </c>
      <c r="F351" s="27" t="s">
        <v>379</v>
      </c>
      <c r="G351" s="27" t="s">
        <v>381</v>
      </c>
      <c r="H351" s="27" t="s">
        <v>74</v>
      </c>
      <c r="I351" s="27" t="s">
        <v>74</v>
      </c>
      <c r="J351" s="102" t="s">
        <v>64</v>
      </c>
      <c r="K351" s="103"/>
      <c r="L351" s="32"/>
      <c r="M351" s="27" t="s">
        <v>74</v>
      </c>
      <c r="N351" s="33"/>
      <c r="O351" s="54"/>
      <c r="P351" s="48"/>
      <c r="Q351" s="48"/>
      <c r="R351" s="48"/>
      <c r="S351" s="54"/>
      <c r="T351" s="48"/>
      <c r="U351" s="48"/>
      <c r="V351" s="49"/>
      <c r="W351" s="135"/>
      <c r="X351" s="136"/>
      <c r="Y351" s="136"/>
      <c r="Z351" s="136"/>
      <c r="AA351" s="136"/>
      <c r="AB351" s="136"/>
      <c r="AC351" s="136"/>
      <c r="AD351" s="136"/>
      <c r="AE351" s="137"/>
    </row>
    <row r="352" spans="1:31" ht="12" customHeight="1">
      <c r="A352" s="26">
        <v>348</v>
      </c>
      <c r="B352" s="27" t="s">
        <v>92</v>
      </c>
      <c r="C352" s="27" t="s">
        <v>374</v>
      </c>
      <c r="D352" s="27" t="s">
        <v>369</v>
      </c>
      <c r="E352" s="27" t="s">
        <v>0</v>
      </c>
      <c r="F352" s="27" t="s">
        <v>379</v>
      </c>
      <c r="G352" s="27" t="s">
        <v>381</v>
      </c>
      <c r="H352" s="27" t="s">
        <v>0</v>
      </c>
      <c r="I352" s="27" t="s">
        <v>0</v>
      </c>
      <c r="J352" s="102" t="s">
        <v>63</v>
      </c>
      <c r="K352" s="103" t="s">
        <v>52</v>
      </c>
      <c r="L352" s="32" t="s">
        <v>55</v>
      </c>
      <c r="M352" s="27" t="s">
        <v>74</v>
      </c>
      <c r="N352" s="33"/>
      <c r="O352" s="54"/>
      <c r="P352" s="48"/>
      <c r="Q352" s="48">
        <v>1</v>
      </c>
      <c r="R352" s="48"/>
      <c r="S352" s="54"/>
      <c r="T352" s="48"/>
      <c r="U352" s="48"/>
      <c r="V352" s="49"/>
      <c r="W352" s="135"/>
      <c r="X352" s="136"/>
      <c r="Y352" s="136">
        <v>1</v>
      </c>
      <c r="Z352" s="136"/>
      <c r="AA352" s="136"/>
      <c r="AB352" s="136"/>
      <c r="AC352" s="136"/>
      <c r="AD352" s="136"/>
      <c r="AE352" s="137"/>
    </row>
    <row r="353" spans="1:31" ht="12" customHeight="1">
      <c r="A353" s="26">
        <v>349</v>
      </c>
      <c r="B353" s="27" t="s">
        <v>92</v>
      </c>
      <c r="C353" s="27" t="s">
        <v>373</v>
      </c>
      <c r="D353" s="27" t="s">
        <v>369</v>
      </c>
      <c r="E353" s="27" t="s">
        <v>0</v>
      </c>
      <c r="F353" s="27" t="s">
        <v>379</v>
      </c>
      <c r="G353" s="27" t="s">
        <v>381</v>
      </c>
      <c r="H353" s="27" t="s">
        <v>0</v>
      </c>
      <c r="I353" s="27" t="s">
        <v>0</v>
      </c>
      <c r="J353" s="102" t="s">
        <v>63</v>
      </c>
      <c r="K353" s="103" t="s">
        <v>52</v>
      </c>
      <c r="L353" s="32" t="s">
        <v>55</v>
      </c>
      <c r="M353" s="27" t="s">
        <v>74</v>
      </c>
      <c r="N353" s="33"/>
      <c r="O353" s="54"/>
      <c r="P353" s="48"/>
      <c r="Q353" s="48"/>
      <c r="R353" s="48"/>
      <c r="S353" s="54"/>
      <c r="T353" s="48">
        <v>1</v>
      </c>
      <c r="U353" s="48">
        <v>1</v>
      </c>
      <c r="V353" s="49"/>
      <c r="W353" s="135"/>
      <c r="X353" s="136"/>
      <c r="Y353" s="136"/>
      <c r="Z353" s="136">
        <v>1</v>
      </c>
      <c r="AA353" s="136"/>
      <c r="AB353" s="136"/>
      <c r="AC353" s="136"/>
      <c r="AD353" s="136"/>
      <c r="AE353" s="137"/>
    </row>
    <row r="354" spans="1:31" ht="12" customHeight="1">
      <c r="A354" s="26">
        <v>350</v>
      </c>
      <c r="B354" s="27" t="s">
        <v>92</v>
      </c>
      <c r="C354" s="27" t="s">
        <v>373</v>
      </c>
      <c r="D354" s="27" t="s">
        <v>367</v>
      </c>
      <c r="E354" s="27" t="s">
        <v>0</v>
      </c>
      <c r="F354" s="27" t="s">
        <v>379</v>
      </c>
      <c r="G354" s="27" t="s">
        <v>382</v>
      </c>
      <c r="H354" s="27" t="s">
        <v>0</v>
      </c>
      <c r="I354" s="27" t="s">
        <v>0</v>
      </c>
      <c r="J354" s="29" t="s">
        <v>294</v>
      </c>
      <c r="K354" s="103" t="s">
        <v>52</v>
      </c>
      <c r="L354" s="32" t="s">
        <v>55</v>
      </c>
      <c r="M354" s="27" t="s">
        <v>74</v>
      </c>
      <c r="N354" s="33">
        <v>1</v>
      </c>
      <c r="O354" s="54"/>
      <c r="P354" s="48"/>
      <c r="Q354" s="48">
        <v>1</v>
      </c>
      <c r="R354" s="48">
        <v>1</v>
      </c>
      <c r="S354" s="54"/>
      <c r="T354" s="48"/>
      <c r="U354" s="48"/>
      <c r="V354" s="49"/>
      <c r="W354" s="135"/>
      <c r="X354" s="136"/>
      <c r="Y354" s="136"/>
      <c r="Z354" s="136"/>
      <c r="AA354" s="136"/>
      <c r="AB354" s="136"/>
      <c r="AC354" s="136"/>
      <c r="AD354" s="136"/>
      <c r="AE354" s="137">
        <v>1</v>
      </c>
    </row>
    <row r="355" spans="1:31" ht="12" customHeight="1">
      <c r="A355" s="26">
        <v>351</v>
      </c>
      <c r="B355" s="27" t="s">
        <v>92</v>
      </c>
      <c r="C355" s="27" t="s">
        <v>374</v>
      </c>
      <c r="D355" s="27" t="s">
        <v>368</v>
      </c>
      <c r="E355" s="27" t="s">
        <v>74</v>
      </c>
      <c r="F355" s="27" t="s">
        <v>379</v>
      </c>
      <c r="G355" s="27" t="s">
        <v>382</v>
      </c>
      <c r="H355" s="27" t="s">
        <v>0</v>
      </c>
      <c r="I355" s="27" t="s">
        <v>0</v>
      </c>
      <c r="J355" s="102" t="s">
        <v>294</v>
      </c>
      <c r="K355" s="103" t="s">
        <v>117</v>
      </c>
      <c r="L355" s="32" t="s">
        <v>55</v>
      </c>
      <c r="M355" s="27" t="s">
        <v>74</v>
      </c>
      <c r="N355" s="33">
        <v>1</v>
      </c>
      <c r="O355" s="54"/>
      <c r="P355" s="48"/>
      <c r="Q355" s="48"/>
      <c r="R355" s="48">
        <v>1</v>
      </c>
      <c r="S355" s="54"/>
      <c r="T355" s="48">
        <v>1</v>
      </c>
      <c r="U355" s="48"/>
      <c r="V355" s="49"/>
      <c r="W355" s="135"/>
      <c r="X355" s="136"/>
      <c r="Y355" s="136">
        <v>1</v>
      </c>
      <c r="Z355" s="136"/>
      <c r="AA355" s="136"/>
      <c r="AB355" s="136"/>
      <c r="AC355" s="136"/>
      <c r="AD355" s="136"/>
      <c r="AE355" s="137"/>
    </row>
    <row r="356" spans="1:31" ht="12" customHeight="1">
      <c r="A356" s="26">
        <v>352</v>
      </c>
      <c r="B356" s="27" t="s">
        <v>92</v>
      </c>
      <c r="C356" s="27" t="s">
        <v>374</v>
      </c>
      <c r="D356" s="27" t="s">
        <v>368</v>
      </c>
      <c r="E356" s="27" t="s">
        <v>0</v>
      </c>
      <c r="F356" s="27" t="s">
        <v>379</v>
      </c>
      <c r="G356" s="27" t="s">
        <v>383</v>
      </c>
      <c r="H356" s="27" t="s">
        <v>74</v>
      </c>
      <c r="I356" s="27" t="s">
        <v>0</v>
      </c>
      <c r="J356" s="102" t="s">
        <v>294</v>
      </c>
      <c r="K356" s="103" t="s">
        <v>117</v>
      </c>
      <c r="L356" s="32" t="s">
        <v>219</v>
      </c>
      <c r="M356" s="27" t="s">
        <v>74</v>
      </c>
      <c r="N356" s="33"/>
      <c r="O356" s="54"/>
      <c r="P356" s="48"/>
      <c r="Q356" s="48"/>
      <c r="R356" s="48"/>
      <c r="S356" s="54"/>
      <c r="T356" s="48"/>
      <c r="U356" s="48"/>
      <c r="V356" s="49"/>
      <c r="W356" s="135"/>
      <c r="X356" s="136">
        <v>1</v>
      </c>
      <c r="Y356" s="136"/>
      <c r="Z356" s="136"/>
      <c r="AA356" s="136"/>
      <c r="AB356" s="136"/>
      <c r="AC356" s="136"/>
      <c r="AD356" s="136"/>
      <c r="AE356" s="137"/>
    </row>
    <row r="357" spans="1:31" ht="12" customHeight="1">
      <c r="A357" s="26">
        <v>353</v>
      </c>
      <c r="B357" s="27" t="s">
        <v>92</v>
      </c>
      <c r="C357" s="27" t="s">
        <v>374</v>
      </c>
      <c r="D357" s="27" t="s">
        <v>368</v>
      </c>
      <c r="E357" s="27" t="s">
        <v>74</v>
      </c>
      <c r="F357" s="27" t="s">
        <v>379</v>
      </c>
      <c r="G357" s="27" t="s">
        <v>382</v>
      </c>
      <c r="H357" s="27" t="s">
        <v>74</v>
      </c>
      <c r="I357" s="27" t="s">
        <v>74</v>
      </c>
      <c r="J357" s="102" t="s">
        <v>294</v>
      </c>
      <c r="K357" s="103" t="s">
        <v>52</v>
      </c>
      <c r="L357" s="32" t="s">
        <v>55</v>
      </c>
      <c r="M357" s="27" t="s">
        <v>74</v>
      </c>
      <c r="N357" s="33"/>
      <c r="O357" s="54"/>
      <c r="P357" s="48"/>
      <c r="Q357" s="48"/>
      <c r="R357" s="48"/>
      <c r="S357" s="54"/>
      <c r="T357" s="48"/>
      <c r="U357" s="48">
        <v>1</v>
      </c>
      <c r="V357" s="49"/>
      <c r="W357" s="135"/>
      <c r="X357" s="136"/>
      <c r="Y357" s="136"/>
      <c r="Z357" s="136"/>
      <c r="AA357" s="136">
        <v>1</v>
      </c>
      <c r="AB357" s="136"/>
      <c r="AC357" s="136"/>
      <c r="AD357" s="136"/>
      <c r="AE357" s="137"/>
    </row>
    <row r="358" spans="1:31" ht="12" customHeight="1">
      <c r="A358" s="26">
        <v>354</v>
      </c>
      <c r="B358" s="27" t="s">
        <v>92</v>
      </c>
      <c r="C358" s="27" t="s">
        <v>374</v>
      </c>
      <c r="D358" s="27" t="s">
        <v>366</v>
      </c>
      <c r="E358" s="27" t="s">
        <v>0</v>
      </c>
      <c r="F358" s="27" t="s">
        <v>378</v>
      </c>
      <c r="G358" s="27" t="s">
        <v>383</v>
      </c>
      <c r="H358" s="27" t="s">
        <v>0</v>
      </c>
      <c r="I358" s="27" t="s">
        <v>0</v>
      </c>
      <c r="J358" s="102" t="s">
        <v>64</v>
      </c>
      <c r="K358" s="103"/>
      <c r="L358" s="32"/>
      <c r="M358" s="27" t="s">
        <v>74</v>
      </c>
      <c r="N358" s="33"/>
      <c r="O358" s="54"/>
      <c r="P358" s="48"/>
      <c r="Q358" s="48"/>
      <c r="R358" s="48"/>
      <c r="S358" s="54"/>
      <c r="T358" s="48"/>
      <c r="U358" s="48"/>
      <c r="V358" s="49"/>
      <c r="W358" s="135"/>
      <c r="X358" s="136"/>
      <c r="Y358" s="136"/>
      <c r="Z358" s="136"/>
      <c r="AA358" s="136"/>
      <c r="AB358" s="136"/>
      <c r="AC358" s="136"/>
      <c r="AD358" s="136"/>
      <c r="AE358" s="137"/>
    </row>
    <row r="359" spans="1:31" ht="12" customHeight="1">
      <c r="A359" s="26">
        <v>355</v>
      </c>
      <c r="B359" s="27" t="s">
        <v>92</v>
      </c>
      <c r="C359" s="27" t="s">
        <v>374</v>
      </c>
      <c r="D359" s="27" t="s">
        <v>369</v>
      </c>
      <c r="E359" s="27" t="s">
        <v>0</v>
      </c>
      <c r="F359" s="27" t="s">
        <v>379</v>
      </c>
      <c r="G359" s="27" t="s">
        <v>381</v>
      </c>
      <c r="H359" s="27" t="s">
        <v>0</v>
      </c>
      <c r="I359" s="27" t="s">
        <v>0</v>
      </c>
      <c r="J359" s="102" t="s">
        <v>64</v>
      </c>
      <c r="K359" s="103"/>
      <c r="L359" s="32"/>
      <c r="M359" s="27" t="s">
        <v>74</v>
      </c>
      <c r="N359" s="33"/>
      <c r="O359" s="54"/>
      <c r="P359" s="48"/>
      <c r="Q359" s="48"/>
      <c r="R359" s="48"/>
      <c r="S359" s="54"/>
      <c r="T359" s="48"/>
      <c r="U359" s="48"/>
      <c r="V359" s="49"/>
      <c r="W359" s="135"/>
      <c r="X359" s="136"/>
      <c r="Y359" s="136"/>
      <c r="Z359" s="136"/>
      <c r="AA359" s="136"/>
      <c r="AB359" s="136"/>
      <c r="AC359" s="136"/>
      <c r="AD359" s="136"/>
      <c r="AE359" s="137"/>
    </row>
    <row r="360" spans="1:31" ht="12" customHeight="1">
      <c r="A360" s="26">
        <v>356</v>
      </c>
      <c r="B360" s="27" t="s">
        <v>92</v>
      </c>
      <c r="C360" s="27" t="s">
        <v>373</v>
      </c>
      <c r="D360" s="27" t="s">
        <v>369</v>
      </c>
      <c r="E360" s="27" t="s">
        <v>0</v>
      </c>
      <c r="F360" s="27" t="s">
        <v>379</v>
      </c>
      <c r="G360" s="27" t="s">
        <v>381</v>
      </c>
      <c r="H360" s="27" t="s">
        <v>0</v>
      </c>
      <c r="I360" s="27" t="s">
        <v>0</v>
      </c>
      <c r="J360" s="102" t="s">
        <v>64</v>
      </c>
      <c r="K360" s="103"/>
      <c r="L360" s="32"/>
      <c r="M360" s="27" t="s">
        <v>74</v>
      </c>
      <c r="N360" s="33"/>
      <c r="O360" s="54"/>
      <c r="P360" s="48"/>
      <c r="Q360" s="48"/>
      <c r="R360" s="48"/>
      <c r="S360" s="54"/>
      <c r="T360" s="48"/>
      <c r="U360" s="48"/>
      <c r="V360" s="49"/>
      <c r="W360" s="135"/>
      <c r="X360" s="136"/>
      <c r="Y360" s="136"/>
      <c r="Z360" s="136"/>
      <c r="AA360" s="136"/>
      <c r="AB360" s="136"/>
      <c r="AC360" s="136"/>
      <c r="AD360" s="136"/>
      <c r="AE360" s="137"/>
    </row>
    <row r="361" spans="1:31" ht="12" customHeight="1">
      <c r="A361" s="26">
        <v>357</v>
      </c>
      <c r="B361" s="27" t="s">
        <v>92</v>
      </c>
      <c r="C361" s="27" t="s">
        <v>374</v>
      </c>
      <c r="D361" s="27" t="s">
        <v>369</v>
      </c>
      <c r="E361" s="27" t="s">
        <v>0</v>
      </c>
      <c r="F361" s="27" t="s">
        <v>379</v>
      </c>
      <c r="G361" s="27" t="s">
        <v>381</v>
      </c>
      <c r="H361" s="27" t="s">
        <v>0</v>
      </c>
      <c r="I361" s="27" t="s">
        <v>0</v>
      </c>
      <c r="J361" s="102" t="s">
        <v>64</v>
      </c>
      <c r="K361" s="103"/>
      <c r="L361" s="31"/>
      <c r="M361" s="27" t="s">
        <v>74</v>
      </c>
      <c r="N361" s="33"/>
      <c r="O361" s="54"/>
      <c r="P361" s="48"/>
      <c r="Q361" s="48"/>
      <c r="R361" s="48"/>
      <c r="S361" s="54"/>
      <c r="T361" s="48"/>
      <c r="U361" s="48"/>
      <c r="V361" s="49"/>
      <c r="W361" s="135"/>
      <c r="X361" s="136"/>
      <c r="Y361" s="136"/>
      <c r="Z361" s="136"/>
      <c r="AA361" s="136"/>
      <c r="AB361" s="136"/>
      <c r="AC361" s="136"/>
      <c r="AD361" s="136"/>
      <c r="AE361" s="137"/>
    </row>
    <row r="362" spans="1:31" ht="12" customHeight="1">
      <c r="A362" s="26">
        <v>358</v>
      </c>
      <c r="B362" s="27" t="s">
        <v>92</v>
      </c>
      <c r="C362" s="27" t="s">
        <v>373</v>
      </c>
      <c r="D362" s="27" t="s">
        <v>369</v>
      </c>
      <c r="E362" s="27" t="s">
        <v>0</v>
      </c>
      <c r="F362" s="27" t="s">
        <v>379</v>
      </c>
      <c r="G362" s="27" t="s">
        <v>381</v>
      </c>
      <c r="H362" s="27" t="s">
        <v>0</v>
      </c>
      <c r="I362" s="27" t="s">
        <v>0</v>
      </c>
      <c r="J362" s="29" t="s">
        <v>63</v>
      </c>
      <c r="K362" s="103" t="s">
        <v>52</v>
      </c>
      <c r="L362" s="31" t="s">
        <v>55</v>
      </c>
      <c r="M362" s="27" t="s">
        <v>74</v>
      </c>
      <c r="N362" s="33"/>
      <c r="O362" s="54"/>
      <c r="P362" s="48"/>
      <c r="Q362" s="48">
        <v>1</v>
      </c>
      <c r="R362" s="48"/>
      <c r="S362" s="54"/>
      <c r="T362" s="48">
        <v>1</v>
      </c>
      <c r="U362" s="48"/>
      <c r="V362" s="49"/>
      <c r="W362" s="135"/>
      <c r="X362" s="136"/>
      <c r="Y362" s="136"/>
      <c r="Z362" s="136"/>
      <c r="AA362" s="136"/>
      <c r="AB362" s="136"/>
      <c r="AC362" s="136"/>
      <c r="AD362" s="136"/>
      <c r="AE362" s="137">
        <v>1</v>
      </c>
    </row>
    <row r="363" spans="1:31" ht="12" customHeight="1">
      <c r="A363" s="26">
        <v>359</v>
      </c>
      <c r="B363" s="27" t="s">
        <v>92</v>
      </c>
      <c r="C363" s="27" t="s">
        <v>374</v>
      </c>
      <c r="D363" s="27" t="s">
        <v>369</v>
      </c>
      <c r="E363" s="27" t="s">
        <v>0</v>
      </c>
      <c r="F363" s="27" t="s">
        <v>379</v>
      </c>
      <c r="G363" s="27" t="s">
        <v>381</v>
      </c>
      <c r="H363" s="27" t="s">
        <v>0</v>
      </c>
      <c r="I363" s="27" t="s">
        <v>0</v>
      </c>
      <c r="J363" s="102" t="s">
        <v>63</v>
      </c>
      <c r="K363" s="103" t="s">
        <v>52</v>
      </c>
      <c r="L363" s="32" t="s">
        <v>55</v>
      </c>
      <c r="M363" s="27" t="s">
        <v>74</v>
      </c>
      <c r="N363" s="33">
        <v>1</v>
      </c>
      <c r="O363" s="54"/>
      <c r="P363" s="48"/>
      <c r="Q363" s="48"/>
      <c r="R363" s="48">
        <v>1</v>
      </c>
      <c r="S363" s="54"/>
      <c r="T363" s="48"/>
      <c r="U363" s="48">
        <v>1</v>
      </c>
      <c r="V363" s="49"/>
      <c r="W363" s="135"/>
      <c r="X363" s="136"/>
      <c r="Y363" s="136"/>
      <c r="Z363" s="136"/>
      <c r="AA363" s="136"/>
      <c r="AB363" s="136"/>
      <c r="AC363" s="136"/>
      <c r="AD363" s="136"/>
      <c r="AE363" s="137">
        <v>1</v>
      </c>
    </row>
    <row r="364" spans="1:31" ht="12" customHeight="1">
      <c r="A364" s="26">
        <v>360</v>
      </c>
      <c r="B364" s="27" t="s">
        <v>92</v>
      </c>
      <c r="C364" s="27" t="s">
        <v>374</v>
      </c>
      <c r="D364" s="27" t="s">
        <v>368</v>
      </c>
      <c r="E364" s="27" t="s">
        <v>0</v>
      </c>
      <c r="F364" s="27" t="s">
        <v>379</v>
      </c>
      <c r="G364" s="27" t="s">
        <v>382</v>
      </c>
      <c r="H364" s="27" t="s">
        <v>0</v>
      </c>
      <c r="I364" s="27" t="s">
        <v>0</v>
      </c>
      <c r="J364" s="102" t="s">
        <v>73</v>
      </c>
      <c r="K364" s="103" t="s">
        <v>117</v>
      </c>
      <c r="L364" s="32" t="s">
        <v>219</v>
      </c>
      <c r="M364" s="27" t="s">
        <v>74</v>
      </c>
      <c r="N364" s="33"/>
      <c r="O364" s="54"/>
      <c r="P364" s="48"/>
      <c r="Q364" s="48"/>
      <c r="R364" s="48"/>
      <c r="S364" s="54"/>
      <c r="T364" s="48"/>
      <c r="U364" s="48"/>
      <c r="V364" s="49"/>
      <c r="W364" s="135"/>
      <c r="X364" s="136"/>
      <c r="Y364" s="136">
        <v>1</v>
      </c>
      <c r="Z364" s="136"/>
      <c r="AA364" s="136"/>
      <c r="AB364" s="136"/>
      <c r="AC364" s="136"/>
      <c r="AD364" s="136"/>
      <c r="AE364" s="137"/>
    </row>
    <row r="365" spans="1:31" ht="12" customHeight="1">
      <c r="A365" s="26">
        <v>361</v>
      </c>
      <c r="B365" s="27" t="s">
        <v>92</v>
      </c>
      <c r="C365" s="27" t="s">
        <v>374</v>
      </c>
      <c r="D365" s="27" t="s">
        <v>368</v>
      </c>
      <c r="E365" s="27" t="s">
        <v>74</v>
      </c>
      <c r="F365" s="27" t="s">
        <v>378</v>
      </c>
      <c r="G365" s="27" t="s">
        <v>383</v>
      </c>
      <c r="H365" s="27" t="s">
        <v>0</v>
      </c>
      <c r="I365" s="27" t="s">
        <v>74</v>
      </c>
      <c r="J365" s="102" t="s">
        <v>63</v>
      </c>
      <c r="K365" s="103" t="s">
        <v>117</v>
      </c>
      <c r="L365" s="32" t="s">
        <v>55</v>
      </c>
      <c r="M365" s="27" t="s">
        <v>74</v>
      </c>
      <c r="N365" s="33">
        <v>1</v>
      </c>
      <c r="O365" s="54"/>
      <c r="P365" s="48"/>
      <c r="Q365" s="48"/>
      <c r="R365" s="48">
        <v>1</v>
      </c>
      <c r="S365" s="54"/>
      <c r="T365" s="48"/>
      <c r="U365" s="48"/>
      <c r="V365" s="49"/>
      <c r="W365" s="135"/>
      <c r="X365" s="136"/>
      <c r="Y365" s="136"/>
      <c r="Z365" s="136"/>
      <c r="AA365" s="136">
        <v>1</v>
      </c>
      <c r="AB365" s="136"/>
      <c r="AC365" s="136"/>
      <c r="AD365" s="136"/>
      <c r="AE365" s="137"/>
    </row>
    <row r="366" spans="1:31" ht="12" customHeight="1">
      <c r="A366" s="26">
        <v>362</v>
      </c>
      <c r="B366" s="27" t="s">
        <v>92</v>
      </c>
      <c r="C366" s="27" t="s">
        <v>374</v>
      </c>
      <c r="D366" s="27" t="s">
        <v>368</v>
      </c>
      <c r="E366" s="27" t="s">
        <v>74</v>
      </c>
      <c r="F366" s="27" t="s">
        <v>379</v>
      </c>
      <c r="G366" s="27" t="s">
        <v>383</v>
      </c>
      <c r="H366" s="27" t="s">
        <v>0</v>
      </c>
      <c r="I366" s="27" t="s">
        <v>0</v>
      </c>
      <c r="J366" s="102" t="s">
        <v>66</v>
      </c>
      <c r="K366" s="103" t="s">
        <v>117</v>
      </c>
      <c r="L366" s="32" t="s">
        <v>55</v>
      </c>
      <c r="M366" s="27" t="s">
        <v>74</v>
      </c>
      <c r="N366" s="33"/>
      <c r="O366" s="48"/>
      <c r="P366" s="48"/>
      <c r="Q366" s="48"/>
      <c r="R366" s="48">
        <v>1</v>
      </c>
      <c r="S366" s="48">
        <v>1</v>
      </c>
      <c r="T366" s="48"/>
      <c r="U366" s="48"/>
      <c r="V366" s="49"/>
      <c r="W366" s="135"/>
      <c r="X366" s="136"/>
      <c r="Y366" s="136"/>
      <c r="Z366" s="136"/>
      <c r="AA366" s="136"/>
      <c r="AB366" s="136"/>
      <c r="AC366" s="136"/>
      <c r="AD366" s="136"/>
      <c r="AE366" s="137">
        <v>1</v>
      </c>
    </row>
    <row r="367" spans="1:31" ht="12" customHeight="1">
      <c r="A367" s="26">
        <v>363</v>
      </c>
      <c r="B367" s="27" t="s">
        <v>92</v>
      </c>
      <c r="C367" s="27" t="s">
        <v>374</v>
      </c>
      <c r="D367" s="27" t="s">
        <v>366</v>
      </c>
      <c r="E367" s="27" t="s">
        <v>0</v>
      </c>
      <c r="F367" s="27" t="s">
        <v>378</v>
      </c>
      <c r="G367" s="27" t="s">
        <v>383</v>
      </c>
      <c r="H367" s="27" t="s">
        <v>74</v>
      </c>
      <c r="I367" s="27" t="s">
        <v>74</v>
      </c>
      <c r="J367" s="102" t="s">
        <v>64</v>
      </c>
      <c r="K367" s="103"/>
      <c r="L367" s="32"/>
      <c r="M367" s="27" t="s">
        <v>74</v>
      </c>
      <c r="N367" s="33"/>
      <c r="O367" s="54"/>
      <c r="P367" s="48"/>
      <c r="Q367" s="48"/>
      <c r="R367" s="48"/>
      <c r="S367" s="54"/>
      <c r="T367" s="48"/>
      <c r="U367" s="48"/>
      <c r="V367" s="49"/>
      <c r="W367" s="135"/>
      <c r="X367" s="136"/>
      <c r="Y367" s="136"/>
      <c r="Z367" s="136"/>
      <c r="AA367" s="136"/>
      <c r="AB367" s="136"/>
      <c r="AC367" s="136"/>
      <c r="AD367" s="136"/>
      <c r="AE367" s="137"/>
    </row>
    <row r="368" spans="1:31" ht="12" customHeight="1">
      <c r="A368" s="26">
        <v>364</v>
      </c>
      <c r="B368" s="27" t="s">
        <v>92</v>
      </c>
      <c r="C368" s="27" t="s">
        <v>374</v>
      </c>
      <c r="D368" s="27" t="s">
        <v>369</v>
      </c>
      <c r="E368" s="27" t="s">
        <v>0</v>
      </c>
      <c r="F368" s="27" t="s">
        <v>379</v>
      </c>
      <c r="G368" s="27" t="s">
        <v>381</v>
      </c>
      <c r="H368" s="27" t="s">
        <v>0</v>
      </c>
      <c r="I368" s="27" t="s">
        <v>0</v>
      </c>
      <c r="J368" s="102" t="s">
        <v>294</v>
      </c>
      <c r="K368" s="103" t="s">
        <v>117</v>
      </c>
      <c r="L368" s="32" t="s">
        <v>55</v>
      </c>
      <c r="M368" s="27" t="s">
        <v>74</v>
      </c>
      <c r="N368" s="33">
        <v>1</v>
      </c>
      <c r="O368" s="54"/>
      <c r="P368" s="48"/>
      <c r="Q368" s="48"/>
      <c r="R368" s="48"/>
      <c r="S368" s="54"/>
      <c r="T368" s="48"/>
      <c r="U368" s="48"/>
      <c r="V368" s="49"/>
      <c r="W368" s="135"/>
      <c r="X368" s="136"/>
      <c r="Y368" s="136"/>
      <c r="Z368" s="136"/>
      <c r="AA368" s="136">
        <v>1</v>
      </c>
      <c r="AB368" s="136"/>
      <c r="AC368" s="136"/>
      <c r="AD368" s="136"/>
      <c r="AE368" s="137"/>
    </row>
    <row r="369" spans="1:31" ht="12" customHeight="1">
      <c r="A369" s="26">
        <v>365</v>
      </c>
      <c r="B369" s="27" t="s">
        <v>92</v>
      </c>
      <c r="C369" s="27" t="s">
        <v>374</v>
      </c>
      <c r="D369" s="27" t="s">
        <v>369</v>
      </c>
      <c r="E369" s="27" t="s">
        <v>0</v>
      </c>
      <c r="F369" s="27" t="s">
        <v>379</v>
      </c>
      <c r="G369" s="27" t="s">
        <v>381</v>
      </c>
      <c r="H369" s="27" t="s">
        <v>74</v>
      </c>
      <c r="I369" s="27" t="s">
        <v>0</v>
      </c>
      <c r="J369" s="102" t="s">
        <v>63</v>
      </c>
      <c r="K369" s="103" t="s">
        <v>52</v>
      </c>
      <c r="L369" s="32" t="s">
        <v>55</v>
      </c>
      <c r="M369" s="27" t="s">
        <v>74</v>
      </c>
      <c r="N369" s="33"/>
      <c r="O369" s="48"/>
      <c r="P369" s="48"/>
      <c r="Q369" s="48">
        <v>1</v>
      </c>
      <c r="R369" s="48"/>
      <c r="S369" s="48"/>
      <c r="T369" s="48"/>
      <c r="U369" s="48"/>
      <c r="V369" s="49"/>
      <c r="W369" s="135"/>
      <c r="X369" s="136"/>
      <c r="Y369" s="136">
        <v>1</v>
      </c>
      <c r="Z369" s="136"/>
      <c r="AA369" s="136"/>
      <c r="AB369" s="136"/>
      <c r="AC369" s="136"/>
      <c r="AD369" s="136"/>
      <c r="AE369" s="137"/>
    </row>
    <row r="370" spans="1:31" ht="12" customHeight="1">
      <c r="A370" s="26">
        <v>366</v>
      </c>
      <c r="B370" s="27" t="s">
        <v>92</v>
      </c>
      <c r="C370" s="27" t="s">
        <v>374</v>
      </c>
      <c r="D370" s="27" t="s">
        <v>368</v>
      </c>
      <c r="E370" s="27" t="s">
        <v>0</v>
      </c>
      <c r="F370" s="27" t="s">
        <v>379</v>
      </c>
      <c r="G370" s="27" t="s">
        <v>383</v>
      </c>
      <c r="H370" s="27" t="s">
        <v>0</v>
      </c>
      <c r="I370" s="27" t="s">
        <v>74</v>
      </c>
      <c r="J370" s="102" t="s">
        <v>63</v>
      </c>
      <c r="K370" s="103" t="s">
        <v>117</v>
      </c>
      <c r="L370" s="32" t="s">
        <v>219</v>
      </c>
      <c r="M370" s="27" t="s">
        <v>74</v>
      </c>
      <c r="N370" s="33"/>
      <c r="O370" s="54"/>
      <c r="P370" s="48"/>
      <c r="Q370" s="48"/>
      <c r="R370" s="48"/>
      <c r="S370" s="54"/>
      <c r="T370" s="48"/>
      <c r="U370" s="48"/>
      <c r="V370" s="49"/>
      <c r="W370" s="135"/>
      <c r="X370" s="136">
        <v>1</v>
      </c>
      <c r="Y370" s="136"/>
      <c r="Z370" s="136"/>
      <c r="AA370" s="136"/>
      <c r="AB370" s="136"/>
      <c r="AC370" s="136"/>
      <c r="AD370" s="136"/>
      <c r="AE370" s="137"/>
    </row>
    <row r="371" spans="1:31" ht="12" customHeight="1">
      <c r="A371" s="26">
        <v>367</v>
      </c>
      <c r="B371" s="27" t="s">
        <v>92</v>
      </c>
      <c r="C371" s="27" t="s">
        <v>374</v>
      </c>
      <c r="D371" s="27" t="s">
        <v>368</v>
      </c>
      <c r="E371" s="27" t="s">
        <v>74</v>
      </c>
      <c r="F371" s="27" t="s">
        <v>379</v>
      </c>
      <c r="G371" s="27" t="s">
        <v>382</v>
      </c>
      <c r="H371" s="27" t="s">
        <v>0</v>
      </c>
      <c r="I371" s="27" t="s">
        <v>0</v>
      </c>
      <c r="J371" s="102" t="s">
        <v>294</v>
      </c>
      <c r="K371" s="103" t="s">
        <v>117</v>
      </c>
      <c r="L371" s="32" t="s">
        <v>55</v>
      </c>
      <c r="M371" s="27" t="s">
        <v>74</v>
      </c>
      <c r="N371" s="33">
        <v>1</v>
      </c>
      <c r="O371" s="54"/>
      <c r="P371" s="48"/>
      <c r="Q371" s="48"/>
      <c r="R371" s="48">
        <v>1</v>
      </c>
      <c r="S371" s="54"/>
      <c r="T371" s="48"/>
      <c r="U371" s="48"/>
      <c r="V371" s="49"/>
      <c r="W371" s="135"/>
      <c r="X371" s="136"/>
      <c r="Y371" s="136"/>
      <c r="Z371" s="136"/>
      <c r="AA371" s="136">
        <v>1</v>
      </c>
      <c r="AB371" s="136"/>
      <c r="AC371" s="136"/>
      <c r="AD371" s="136"/>
      <c r="AE371" s="137"/>
    </row>
    <row r="372" spans="1:31" ht="12" customHeight="1">
      <c r="A372" s="26">
        <v>368</v>
      </c>
      <c r="B372" s="27" t="s">
        <v>92</v>
      </c>
      <c r="C372" s="27" t="s">
        <v>374</v>
      </c>
      <c r="D372" s="27" t="s">
        <v>368</v>
      </c>
      <c r="E372" s="27" t="s">
        <v>74</v>
      </c>
      <c r="F372" s="27" t="s">
        <v>379</v>
      </c>
      <c r="G372" s="27" t="s">
        <v>382</v>
      </c>
      <c r="H372" s="27" t="s">
        <v>0</v>
      </c>
      <c r="I372" s="27" t="s">
        <v>0</v>
      </c>
      <c r="J372" s="102" t="s">
        <v>73</v>
      </c>
      <c r="K372" s="103" t="s">
        <v>117</v>
      </c>
      <c r="L372" s="31" t="s">
        <v>55</v>
      </c>
      <c r="M372" s="27" t="s">
        <v>74</v>
      </c>
      <c r="N372" s="33"/>
      <c r="O372" s="54"/>
      <c r="P372" s="48"/>
      <c r="Q372" s="48">
        <v>1</v>
      </c>
      <c r="R372" s="48"/>
      <c r="S372" s="54"/>
      <c r="T372" s="48">
        <v>1</v>
      </c>
      <c r="U372" s="48"/>
      <c r="V372" s="49"/>
      <c r="W372" s="135"/>
      <c r="X372" s="136"/>
      <c r="Y372" s="136"/>
      <c r="Z372" s="136"/>
      <c r="AA372" s="136"/>
      <c r="AB372" s="136"/>
      <c r="AC372" s="136"/>
      <c r="AD372" s="136"/>
      <c r="AE372" s="137">
        <v>1</v>
      </c>
    </row>
    <row r="373" spans="1:31" ht="12" customHeight="1">
      <c r="A373" s="26">
        <v>369</v>
      </c>
      <c r="B373" s="27" t="s">
        <v>92</v>
      </c>
      <c r="C373" s="27" t="s">
        <v>374</v>
      </c>
      <c r="D373" s="27" t="s">
        <v>368</v>
      </c>
      <c r="E373" s="27" t="s">
        <v>0</v>
      </c>
      <c r="F373" s="27" t="s">
        <v>379</v>
      </c>
      <c r="G373" s="27" t="s">
        <v>383</v>
      </c>
      <c r="H373" s="27" t="s">
        <v>0</v>
      </c>
      <c r="I373" s="27" t="s">
        <v>74</v>
      </c>
      <c r="J373" s="102" t="s">
        <v>294</v>
      </c>
      <c r="K373" s="103" t="s">
        <v>117</v>
      </c>
      <c r="L373" s="32" t="s">
        <v>55</v>
      </c>
      <c r="M373" s="27" t="s">
        <v>74</v>
      </c>
      <c r="N373" s="33">
        <v>1</v>
      </c>
      <c r="O373" s="54"/>
      <c r="P373" s="48"/>
      <c r="Q373" s="48">
        <v>1</v>
      </c>
      <c r="R373" s="48"/>
      <c r="S373" s="54">
        <v>1</v>
      </c>
      <c r="T373" s="48"/>
      <c r="U373" s="48"/>
      <c r="V373" s="49"/>
      <c r="W373" s="135"/>
      <c r="X373" s="136"/>
      <c r="Y373" s="136"/>
      <c r="Z373" s="136"/>
      <c r="AA373" s="136"/>
      <c r="AB373" s="136"/>
      <c r="AC373" s="136"/>
      <c r="AD373" s="136"/>
      <c r="AE373" s="137">
        <v>1</v>
      </c>
    </row>
    <row r="374" spans="1:31" ht="12" customHeight="1">
      <c r="A374" s="26">
        <v>370</v>
      </c>
      <c r="B374" s="27" t="s">
        <v>92</v>
      </c>
      <c r="C374" s="27" t="s">
        <v>373</v>
      </c>
      <c r="D374" s="27" t="s">
        <v>370</v>
      </c>
      <c r="E374" s="27" t="s">
        <v>0</v>
      </c>
      <c r="F374" s="27" t="s">
        <v>378</v>
      </c>
      <c r="G374" s="27" t="s">
        <v>382</v>
      </c>
      <c r="H374" s="27" t="s">
        <v>74</v>
      </c>
      <c r="I374" s="27" t="s">
        <v>74</v>
      </c>
      <c r="J374" s="102" t="s">
        <v>64</v>
      </c>
      <c r="K374" s="103"/>
      <c r="L374" s="32"/>
      <c r="M374" s="27" t="s">
        <v>74</v>
      </c>
      <c r="N374" s="33"/>
      <c r="O374" s="54"/>
      <c r="P374" s="48"/>
      <c r="Q374" s="48"/>
      <c r="R374" s="48"/>
      <c r="S374" s="54"/>
      <c r="T374" s="48"/>
      <c r="U374" s="48"/>
      <c r="V374" s="49"/>
      <c r="W374" s="135"/>
      <c r="X374" s="136"/>
      <c r="Y374" s="136"/>
      <c r="Z374" s="136"/>
      <c r="AA374" s="136"/>
      <c r="AB374" s="136"/>
      <c r="AC374" s="136"/>
      <c r="AD374" s="136"/>
      <c r="AE374" s="137"/>
    </row>
    <row r="375" spans="1:31" ht="12" customHeight="1">
      <c r="A375" s="26">
        <v>371</v>
      </c>
      <c r="B375" s="27" t="s">
        <v>92</v>
      </c>
      <c r="C375" s="27" t="s">
        <v>373</v>
      </c>
      <c r="D375" s="27" t="s">
        <v>370</v>
      </c>
      <c r="E375" s="27" t="s">
        <v>74</v>
      </c>
      <c r="F375" s="27" t="s">
        <v>378</v>
      </c>
      <c r="G375" s="27" t="s">
        <v>382</v>
      </c>
      <c r="H375" s="27" t="s">
        <v>74</v>
      </c>
      <c r="I375" s="27" t="s">
        <v>74</v>
      </c>
      <c r="J375" s="102" t="s">
        <v>65</v>
      </c>
      <c r="K375" s="103" t="s">
        <v>117</v>
      </c>
      <c r="L375" s="32" t="s">
        <v>219</v>
      </c>
      <c r="M375" s="27" t="s">
        <v>74</v>
      </c>
      <c r="N375" s="33"/>
      <c r="O375" s="54"/>
      <c r="P375" s="48"/>
      <c r="Q375" s="48"/>
      <c r="R375" s="48"/>
      <c r="S375" s="54"/>
      <c r="T375" s="48"/>
      <c r="U375" s="48"/>
      <c r="V375" s="49"/>
      <c r="W375" s="135"/>
      <c r="X375" s="136"/>
      <c r="Y375" s="136"/>
      <c r="Z375" s="136"/>
      <c r="AA375" s="136"/>
      <c r="AB375" s="136"/>
      <c r="AC375" s="136"/>
      <c r="AD375" s="136"/>
      <c r="AE375" s="137">
        <v>1</v>
      </c>
    </row>
    <row r="376" spans="1:31" ht="12" customHeight="1">
      <c r="A376" s="26">
        <v>372</v>
      </c>
      <c r="B376" s="27" t="s">
        <v>92</v>
      </c>
      <c r="C376" s="27" t="s">
        <v>374</v>
      </c>
      <c r="D376" s="27" t="s">
        <v>370</v>
      </c>
      <c r="E376" s="27" t="s">
        <v>0</v>
      </c>
      <c r="F376" s="27" t="s">
        <v>380</v>
      </c>
      <c r="G376" s="27" t="s">
        <v>383</v>
      </c>
      <c r="H376" s="27" t="s">
        <v>0</v>
      </c>
      <c r="I376" s="27" t="s">
        <v>0</v>
      </c>
      <c r="J376" s="102" t="s">
        <v>65</v>
      </c>
      <c r="K376" s="103" t="s">
        <v>117</v>
      </c>
      <c r="L376" s="32" t="s">
        <v>219</v>
      </c>
      <c r="M376" s="27" t="s">
        <v>74</v>
      </c>
      <c r="N376" s="33"/>
      <c r="O376" s="54"/>
      <c r="P376" s="48"/>
      <c r="Q376" s="48"/>
      <c r="R376" s="48"/>
      <c r="S376" s="54"/>
      <c r="T376" s="48"/>
      <c r="U376" s="48"/>
      <c r="V376" s="49"/>
      <c r="W376" s="135"/>
      <c r="X376" s="136"/>
      <c r="Y376" s="136"/>
      <c r="Z376" s="136"/>
      <c r="AA376" s="136"/>
      <c r="AB376" s="136"/>
      <c r="AC376" s="136"/>
      <c r="AD376" s="136"/>
      <c r="AE376" s="137">
        <v>1</v>
      </c>
    </row>
    <row r="377" spans="1:31" ht="12" customHeight="1">
      <c r="A377" s="26">
        <v>373</v>
      </c>
      <c r="B377" s="27" t="s">
        <v>92</v>
      </c>
      <c r="C377" s="27" t="s">
        <v>374</v>
      </c>
      <c r="D377" s="27" t="s">
        <v>369</v>
      </c>
      <c r="E377" s="27" t="s">
        <v>0</v>
      </c>
      <c r="F377" s="27" t="s">
        <v>379</v>
      </c>
      <c r="G377" s="27" t="s">
        <v>381</v>
      </c>
      <c r="H377" s="27" t="s">
        <v>0</v>
      </c>
      <c r="I377" s="27" t="s">
        <v>74</v>
      </c>
      <c r="J377" s="102" t="s">
        <v>64</v>
      </c>
      <c r="K377" s="103"/>
      <c r="L377" s="32"/>
      <c r="M377" s="27" t="s">
        <v>74</v>
      </c>
      <c r="N377" s="33"/>
      <c r="O377" s="54"/>
      <c r="P377" s="48"/>
      <c r="Q377" s="48"/>
      <c r="R377" s="48"/>
      <c r="S377" s="54"/>
      <c r="T377" s="48"/>
      <c r="U377" s="48"/>
      <c r="V377" s="49"/>
      <c r="W377" s="135"/>
      <c r="X377" s="136"/>
      <c r="Y377" s="136"/>
      <c r="Z377" s="136"/>
      <c r="AA377" s="136"/>
      <c r="AB377" s="136"/>
      <c r="AC377" s="136"/>
      <c r="AD377" s="136"/>
      <c r="AE377" s="137"/>
    </row>
    <row r="378" spans="1:31" ht="12" customHeight="1">
      <c r="A378" s="26">
        <v>374</v>
      </c>
      <c r="B378" s="27" t="s">
        <v>92</v>
      </c>
      <c r="C378" s="27" t="s">
        <v>373</v>
      </c>
      <c r="D378" s="27" t="s">
        <v>369</v>
      </c>
      <c r="E378" s="27" t="s">
        <v>0</v>
      </c>
      <c r="F378" s="27" t="s">
        <v>379</v>
      </c>
      <c r="G378" s="27" t="s">
        <v>381</v>
      </c>
      <c r="H378" s="27" t="s">
        <v>0</v>
      </c>
      <c r="I378" s="27" t="s">
        <v>0</v>
      </c>
      <c r="J378" s="102" t="s">
        <v>64</v>
      </c>
      <c r="K378" s="103"/>
      <c r="L378" s="32"/>
      <c r="M378" s="27" t="s">
        <v>74</v>
      </c>
      <c r="N378" s="33"/>
      <c r="O378" s="54"/>
      <c r="P378" s="48"/>
      <c r="Q378" s="48"/>
      <c r="R378" s="48"/>
      <c r="S378" s="54"/>
      <c r="T378" s="48"/>
      <c r="U378" s="48"/>
      <c r="V378" s="49"/>
      <c r="W378" s="135"/>
      <c r="X378" s="136"/>
      <c r="Y378" s="136"/>
      <c r="Z378" s="136"/>
      <c r="AA378" s="136"/>
      <c r="AB378" s="136"/>
      <c r="AC378" s="136"/>
      <c r="AD378" s="136"/>
      <c r="AE378" s="137"/>
    </row>
    <row r="379" spans="1:31" ht="12" customHeight="1">
      <c r="A379" s="26">
        <v>375</v>
      </c>
      <c r="B379" s="27" t="s">
        <v>92</v>
      </c>
      <c r="C379" s="27" t="s">
        <v>373</v>
      </c>
      <c r="D379" s="27" t="s">
        <v>369</v>
      </c>
      <c r="E379" s="27" t="s">
        <v>0</v>
      </c>
      <c r="F379" s="27" t="s">
        <v>379</v>
      </c>
      <c r="G379" s="27" t="s">
        <v>381</v>
      </c>
      <c r="H379" s="27" t="s">
        <v>0</v>
      </c>
      <c r="I379" s="27" t="s">
        <v>74</v>
      </c>
      <c r="J379" s="102" t="s">
        <v>64</v>
      </c>
      <c r="K379" s="103"/>
      <c r="L379" s="32"/>
      <c r="M379" s="27" t="s">
        <v>74</v>
      </c>
      <c r="N379" s="33"/>
      <c r="O379" s="54"/>
      <c r="P379" s="48"/>
      <c r="Q379" s="48"/>
      <c r="R379" s="48"/>
      <c r="S379" s="54"/>
      <c r="T379" s="48"/>
      <c r="U379" s="48"/>
      <c r="V379" s="49"/>
      <c r="W379" s="135"/>
      <c r="X379" s="136"/>
      <c r="Y379" s="136"/>
      <c r="Z379" s="136"/>
      <c r="AA379" s="136"/>
      <c r="AB379" s="136"/>
      <c r="AC379" s="136"/>
      <c r="AD379" s="136"/>
      <c r="AE379" s="137"/>
    </row>
    <row r="380" spans="1:31" ht="12" customHeight="1">
      <c r="A380" s="26">
        <v>376</v>
      </c>
      <c r="B380" s="27" t="s">
        <v>92</v>
      </c>
      <c r="C380" s="27" t="s">
        <v>374</v>
      </c>
      <c r="D380" s="27" t="s">
        <v>369</v>
      </c>
      <c r="E380" s="27" t="s">
        <v>0</v>
      </c>
      <c r="F380" s="27" t="s">
        <v>379</v>
      </c>
      <c r="G380" s="27" t="s">
        <v>230</v>
      </c>
      <c r="H380" s="27" t="s">
        <v>0</v>
      </c>
      <c r="I380" s="27" t="s">
        <v>0</v>
      </c>
      <c r="J380" s="102" t="s">
        <v>64</v>
      </c>
      <c r="K380" s="103"/>
      <c r="L380" s="32"/>
      <c r="M380" s="27" t="s">
        <v>74</v>
      </c>
      <c r="N380" s="33"/>
      <c r="O380" s="54"/>
      <c r="P380" s="48"/>
      <c r="Q380" s="48"/>
      <c r="R380" s="48"/>
      <c r="S380" s="54"/>
      <c r="T380" s="48"/>
      <c r="U380" s="48"/>
      <c r="V380" s="49"/>
      <c r="W380" s="135"/>
      <c r="X380" s="136"/>
      <c r="Y380" s="136"/>
      <c r="Z380" s="136"/>
      <c r="AA380" s="136"/>
      <c r="AB380" s="136"/>
      <c r="AC380" s="136"/>
      <c r="AD380" s="136"/>
      <c r="AE380" s="137"/>
    </row>
    <row r="381" spans="1:31" ht="12" customHeight="1">
      <c r="A381" s="26">
        <v>377</v>
      </c>
      <c r="B381" s="27" t="s">
        <v>92</v>
      </c>
      <c r="C381" s="27" t="s">
        <v>373</v>
      </c>
      <c r="D381" s="27" t="s">
        <v>367</v>
      </c>
      <c r="E381" s="27" t="s">
        <v>0</v>
      </c>
      <c r="F381" s="27" t="s">
        <v>379</v>
      </c>
      <c r="G381" s="27" t="s">
        <v>382</v>
      </c>
      <c r="H381" s="27" t="s">
        <v>0</v>
      </c>
      <c r="I381" s="27" t="s">
        <v>74</v>
      </c>
      <c r="J381" s="102" t="s">
        <v>64</v>
      </c>
      <c r="K381" s="103"/>
      <c r="L381" s="32"/>
      <c r="M381" s="27" t="s">
        <v>74</v>
      </c>
      <c r="N381" s="33"/>
      <c r="O381" s="54"/>
      <c r="P381" s="48"/>
      <c r="Q381" s="48"/>
      <c r="R381" s="48"/>
      <c r="S381" s="54"/>
      <c r="T381" s="48"/>
      <c r="U381" s="48"/>
      <c r="V381" s="49"/>
      <c r="W381" s="135"/>
      <c r="X381" s="136"/>
      <c r="Y381" s="136"/>
      <c r="Z381" s="136"/>
      <c r="AA381" s="136"/>
      <c r="AB381" s="136"/>
      <c r="AC381" s="136"/>
      <c r="AD381" s="136"/>
      <c r="AE381" s="137"/>
    </row>
    <row r="382" spans="1:31" ht="12" customHeight="1">
      <c r="A382" s="26">
        <v>378</v>
      </c>
      <c r="B382" s="27" t="s">
        <v>92</v>
      </c>
      <c r="C382" s="27" t="s">
        <v>374</v>
      </c>
      <c r="D382" s="27" t="s">
        <v>367</v>
      </c>
      <c r="E382" s="27" t="s">
        <v>0</v>
      </c>
      <c r="F382" s="27" t="s">
        <v>379</v>
      </c>
      <c r="G382" s="27" t="s">
        <v>382</v>
      </c>
      <c r="H382" s="27" t="s">
        <v>0</v>
      </c>
      <c r="I382" s="27" t="s">
        <v>0</v>
      </c>
      <c r="J382" s="102" t="s">
        <v>294</v>
      </c>
      <c r="K382" s="103" t="s">
        <v>52</v>
      </c>
      <c r="L382" s="32" t="s">
        <v>55</v>
      </c>
      <c r="M382" s="27" t="s">
        <v>74</v>
      </c>
      <c r="N382" s="33">
        <v>1</v>
      </c>
      <c r="O382" s="54"/>
      <c r="P382" s="48"/>
      <c r="Q382" s="48">
        <v>1</v>
      </c>
      <c r="R382" s="48"/>
      <c r="S382" s="54">
        <v>1</v>
      </c>
      <c r="T382" s="48"/>
      <c r="U382" s="48"/>
      <c r="V382" s="49"/>
      <c r="W382" s="135"/>
      <c r="X382" s="136"/>
      <c r="Y382" s="136"/>
      <c r="Z382" s="136"/>
      <c r="AA382" s="136"/>
      <c r="AB382" s="136"/>
      <c r="AC382" s="136"/>
      <c r="AD382" s="136"/>
      <c r="AE382" s="137">
        <v>1</v>
      </c>
    </row>
    <row r="383" spans="1:31" ht="12" customHeight="1">
      <c r="A383" s="26">
        <v>379</v>
      </c>
      <c r="B383" s="27" t="s">
        <v>92</v>
      </c>
      <c r="C383" s="27" t="s">
        <v>374</v>
      </c>
      <c r="D383" s="27" t="s">
        <v>367</v>
      </c>
      <c r="E383" s="27" t="s">
        <v>0</v>
      </c>
      <c r="F383" s="27" t="s">
        <v>379</v>
      </c>
      <c r="G383" s="27" t="s">
        <v>382</v>
      </c>
      <c r="H383" s="27" t="s">
        <v>0</v>
      </c>
      <c r="I383" s="27" t="s">
        <v>0</v>
      </c>
      <c r="J383" s="29" t="s">
        <v>80</v>
      </c>
      <c r="K383" s="103" t="s">
        <v>117</v>
      </c>
      <c r="L383" s="32" t="s">
        <v>55</v>
      </c>
      <c r="M383" s="27" t="s">
        <v>74</v>
      </c>
      <c r="N383" s="33">
        <v>1</v>
      </c>
      <c r="O383" s="54"/>
      <c r="P383" s="48"/>
      <c r="Q383" s="48">
        <v>1</v>
      </c>
      <c r="R383" s="48"/>
      <c r="S383" s="54"/>
      <c r="T383" s="48">
        <v>1</v>
      </c>
      <c r="U383" s="48"/>
      <c r="V383" s="49"/>
      <c r="W383" s="135"/>
      <c r="X383" s="136"/>
      <c r="Y383" s="136"/>
      <c r="Z383" s="136"/>
      <c r="AA383" s="136"/>
      <c r="AB383" s="136"/>
      <c r="AC383" s="136"/>
      <c r="AD383" s="136"/>
      <c r="AE383" s="137">
        <v>1</v>
      </c>
    </row>
    <row r="384" spans="1:31" ht="12" customHeight="1">
      <c r="A384" s="26">
        <v>380</v>
      </c>
      <c r="B384" s="27" t="s">
        <v>92</v>
      </c>
      <c r="C384" s="27" t="s">
        <v>374</v>
      </c>
      <c r="D384" s="27" t="s">
        <v>368</v>
      </c>
      <c r="E384" s="27" t="s">
        <v>74</v>
      </c>
      <c r="F384" s="27" t="s">
        <v>379</v>
      </c>
      <c r="G384" s="27" t="s">
        <v>383</v>
      </c>
      <c r="H384" s="27" t="s">
        <v>74</v>
      </c>
      <c r="I384" s="27" t="s">
        <v>74</v>
      </c>
      <c r="J384" s="102" t="s">
        <v>294</v>
      </c>
      <c r="K384" s="103" t="s">
        <v>117</v>
      </c>
      <c r="L384" s="32" t="s">
        <v>55</v>
      </c>
      <c r="M384" s="27" t="s">
        <v>74</v>
      </c>
      <c r="N384" s="33"/>
      <c r="O384" s="54"/>
      <c r="P384" s="48"/>
      <c r="Q384" s="48">
        <v>1</v>
      </c>
      <c r="R384" s="48">
        <v>1</v>
      </c>
      <c r="S384" s="54"/>
      <c r="T384" s="48">
        <v>1</v>
      </c>
      <c r="U384" s="48"/>
      <c r="V384" s="49"/>
      <c r="W384" s="135"/>
      <c r="X384" s="136"/>
      <c r="Y384" s="136"/>
      <c r="Z384" s="136"/>
      <c r="AA384" s="136">
        <v>1</v>
      </c>
      <c r="AB384" s="136"/>
      <c r="AC384" s="136"/>
      <c r="AD384" s="136"/>
      <c r="AE384" s="137"/>
    </row>
    <row r="385" spans="1:31" ht="12" customHeight="1">
      <c r="A385" s="26">
        <v>381</v>
      </c>
      <c r="B385" s="27" t="s">
        <v>92</v>
      </c>
      <c r="C385" s="27" t="s">
        <v>374</v>
      </c>
      <c r="D385" s="27" t="s">
        <v>368</v>
      </c>
      <c r="E385" s="27" t="s">
        <v>74</v>
      </c>
      <c r="F385" s="27" t="s">
        <v>379</v>
      </c>
      <c r="G385" s="27" t="s">
        <v>383</v>
      </c>
      <c r="H385" s="27" t="s">
        <v>0</v>
      </c>
      <c r="I385" s="27" t="s">
        <v>0</v>
      </c>
      <c r="J385" s="102" t="s">
        <v>63</v>
      </c>
      <c r="K385" s="103" t="s">
        <v>117</v>
      </c>
      <c r="L385" s="32" t="s">
        <v>55</v>
      </c>
      <c r="M385" s="27" t="s">
        <v>74</v>
      </c>
      <c r="N385" s="33">
        <v>1</v>
      </c>
      <c r="O385" s="54"/>
      <c r="P385" s="48"/>
      <c r="Q385" s="48">
        <v>1</v>
      </c>
      <c r="R385" s="48"/>
      <c r="S385" s="54"/>
      <c r="T385" s="48"/>
      <c r="U385" s="48"/>
      <c r="V385" s="49"/>
      <c r="W385" s="135"/>
      <c r="X385" s="136"/>
      <c r="Y385" s="136"/>
      <c r="Z385" s="136"/>
      <c r="AA385" s="136"/>
      <c r="AB385" s="136"/>
      <c r="AC385" s="136"/>
      <c r="AD385" s="136"/>
      <c r="AE385" s="137">
        <v>1</v>
      </c>
    </row>
    <row r="386" spans="1:31" ht="12" customHeight="1">
      <c r="A386" s="26">
        <v>382</v>
      </c>
      <c r="B386" s="27" t="s">
        <v>92</v>
      </c>
      <c r="C386" s="27" t="s">
        <v>374</v>
      </c>
      <c r="D386" s="27" t="s">
        <v>368</v>
      </c>
      <c r="E386" s="27" t="s">
        <v>74</v>
      </c>
      <c r="F386" s="27" t="s">
        <v>379</v>
      </c>
      <c r="G386" s="27" t="s">
        <v>383</v>
      </c>
      <c r="H386" s="27" t="s">
        <v>0</v>
      </c>
      <c r="I386" s="27" t="s">
        <v>0</v>
      </c>
      <c r="J386" s="29" t="s">
        <v>294</v>
      </c>
      <c r="K386" s="103" t="s">
        <v>117</v>
      </c>
      <c r="L386" s="31" t="s">
        <v>55</v>
      </c>
      <c r="M386" s="27" t="s">
        <v>74</v>
      </c>
      <c r="N386" s="33">
        <v>1</v>
      </c>
      <c r="O386" s="54"/>
      <c r="P386" s="48"/>
      <c r="Q386" s="48"/>
      <c r="R386" s="48"/>
      <c r="S386" s="54"/>
      <c r="T386" s="48"/>
      <c r="U386" s="48"/>
      <c r="V386" s="49"/>
      <c r="W386" s="135"/>
      <c r="X386" s="136">
        <v>1</v>
      </c>
      <c r="Y386" s="136"/>
      <c r="Z386" s="136"/>
      <c r="AA386" s="136"/>
      <c r="AB386" s="136"/>
      <c r="AC386" s="136"/>
      <c r="AD386" s="136"/>
      <c r="AE386" s="137"/>
    </row>
    <row r="387" spans="1:31" ht="12" customHeight="1">
      <c r="A387" s="26">
        <v>383</v>
      </c>
      <c r="B387" s="27" t="s">
        <v>92</v>
      </c>
      <c r="C387" s="27" t="s">
        <v>374</v>
      </c>
      <c r="D387" s="27" t="s">
        <v>368</v>
      </c>
      <c r="E387" s="27" t="s">
        <v>74</v>
      </c>
      <c r="F387" s="27" t="s">
        <v>379</v>
      </c>
      <c r="G387" s="27" t="s">
        <v>383</v>
      </c>
      <c r="H387" s="27" t="s">
        <v>0</v>
      </c>
      <c r="I387" s="27" t="s">
        <v>74</v>
      </c>
      <c r="J387" s="102" t="s">
        <v>294</v>
      </c>
      <c r="K387" s="103" t="s">
        <v>117</v>
      </c>
      <c r="L387" s="32" t="s">
        <v>55</v>
      </c>
      <c r="M387" s="27" t="s">
        <v>74</v>
      </c>
      <c r="N387" s="33">
        <v>1</v>
      </c>
      <c r="O387" s="54"/>
      <c r="P387" s="48"/>
      <c r="Q387" s="48"/>
      <c r="R387" s="48">
        <v>1</v>
      </c>
      <c r="S387" s="54"/>
      <c r="T387" s="48"/>
      <c r="U387" s="48">
        <v>1</v>
      </c>
      <c r="V387" s="49"/>
      <c r="W387" s="135"/>
      <c r="X387" s="136"/>
      <c r="Y387" s="136"/>
      <c r="Z387" s="136"/>
      <c r="AA387" s="136"/>
      <c r="AB387" s="136"/>
      <c r="AC387" s="136"/>
      <c r="AD387" s="136"/>
      <c r="AE387" s="137">
        <v>1</v>
      </c>
    </row>
    <row r="388" spans="1:31" ht="12" customHeight="1">
      <c r="A388" s="26">
        <v>384</v>
      </c>
      <c r="B388" s="27" t="s">
        <v>92</v>
      </c>
      <c r="C388" s="27" t="s">
        <v>374</v>
      </c>
      <c r="D388" s="27" t="s">
        <v>368</v>
      </c>
      <c r="E388" s="27" t="s">
        <v>74</v>
      </c>
      <c r="F388" s="27" t="s">
        <v>379</v>
      </c>
      <c r="G388" s="27" t="s">
        <v>382</v>
      </c>
      <c r="H388" s="27" t="s">
        <v>0</v>
      </c>
      <c r="I388" s="27" t="s">
        <v>0</v>
      </c>
      <c r="J388" s="102" t="s">
        <v>294</v>
      </c>
      <c r="K388" s="103" t="s">
        <v>117</v>
      </c>
      <c r="L388" s="32" t="s">
        <v>55</v>
      </c>
      <c r="M388" s="27" t="s">
        <v>74</v>
      </c>
      <c r="N388" s="33"/>
      <c r="O388" s="54"/>
      <c r="P388" s="48"/>
      <c r="Q388" s="48">
        <v>1</v>
      </c>
      <c r="R388" s="48"/>
      <c r="S388" s="54"/>
      <c r="T388" s="48"/>
      <c r="U388" s="48"/>
      <c r="V388" s="49"/>
      <c r="W388" s="135"/>
      <c r="X388" s="136"/>
      <c r="Y388" s="136"/>
      <c r="Z388" s="136">
        <v>1</v>
      </c>
      <c r="AA388" s="136"/>
      <c r="AB388" s="136"/>
      <c r="AC388" s="136"/>
      <c r="AD388" s="136"/>
      <c r="AE388" s="137"/>
    </row>
    <row r="389" spans="1:31" ht="12" customHeight="1">
      <c r="A389" s="26">
        <v>385</v>
      </c>
      <c r="B389" s="27" t="s">
        <v>92</v>
      </c>
      <c r="C389" s="27" t="s">
        <v>373</v>
      </c>
      <c r="D389" s="27" t="s">
        <v>370</v>
      </c>
      <c r="E389" s="27" t="s">
        <v>0</v>
      </c>
      <c r="F389" s="27" t="s">
        <v>380</v>
      </c>
      <c r="G389" s="27" t="s">
        <v>383</v>
      </c>
      <c r="H389" s="27" t="s">
        <v>74</v>
      </c>
      <c r="I389" s="27" t="s">
        <v>74</v>
      </c>
      <c r="J389" s="102" t="s">
        <v>63</v>
      </c>
      <c r="K389" s="103" t="s">
        <v>52</v>
      </c>
      <c r="L389" s="32" t="s">
        <v>55</v>
      </c>
      <c r="M389" s="27" t="s">
        <v>74</v>
      </c>
      <c r="N389" s="33"/>
      <c r="O389" s="54"/>
      <c r="P389" s="48"/>
      <c r="Q389" s="48"/>
      <c r="R389" s="48"/>
      <c r="S389" s="54"/>
      <c r="T389" s="48">
        <v>1</v>
      </c>
      <c r="U389" s="48"/>
      <c r="V389" s="49"/>
      <c r="W389" s="135"/>
      <c r="X389" s="136"/>
      <c r="Y389" s="136">
        <v>1</v>
      </c>
      <c r="Z389" s="136"/>
      <c r="AA389" s="136"/>
      <c r="AB389" s="136"/>
      <c r="AC389" s="136"/>
      <c r="AD389" s="136"/>
      <c r="AE389" s="137"/>
    </row>
    <row r="390" spans="1:31" ht="12" customHeight="1">
      <c r="A390" s="26">
        <v>386</v>
      </c>
      <c r="B390" s="27" t="s">
        <v>92</v>
      </c>
      <c r="C390" s="27" t="s">
        <v>374</v>
      </c>
      <c r="D390" s="27" t="s">
        <v>371</v>
      </c>
      <c r="E390" s="27" t="s">
        <v>0</v>
      </c>
      <c r="F390" s="27" t="s">
        <v>379</v>
      </c>
      <c r="G390" s="27" t="s">
        <v>381</v>
      </c>
      <c r="H390" s="27" t="s">
        <v>0</v>
      </c>
      <c r="I390" s="27" t="s">
        <v>0</v>
      </c>
      <c r="J390" s="102" t="s">
        <v>63</v>
      </c>
      <c r="K390" s="103" t="s">
        <v>52</v>
      </c>
      <c r="L390" s="32" t="s">
        <v>55</v>
      </c>
      <c r="M390" s="27" t="s">
        <v>74</v>
      </c>
      <c r="N390" s="33"/>
      <c r="O390" s="54"/>
      <c r="P390" s="48"/>
      <c r="Q390" s="48">
        <v>1</v>
      </c>
      <c r="R390" s="48"/>
      <c r="S390" s="54"/>
      <c r="T390" s="48"/>
      <c r="U390" s="48">
        <v>1</v>
      </c>
      <c r="V390" s="49"/>
      <c r="W390" s="135"/>
      <c r="X390" s="136"/>
      <c r="Y390" s="136"/>
      <c r="Z390" s="136"/>
      <c r="AA390" s="136">
        <v>1</v>
      </c>
      <c r="AB390" s="136"/>
      <c r="AC390" s="136"/>
      <c r="AD390" s="136"/>
      <c r="AE390" s="137"/>
    </row>
    <row r="391" spans="1:31" ht="12" customHeight="1">
      <c r="A391" s="26">
        <v>387</v>
      </c>
      <c r="B391" s="27" t="s">
        <v>92</v>
      </c>
      <c r="C391" s="27" t="s">
        <v>374</v>
      </c>
      <c r="D391" s="27" t="s">
        <v>369</v>
      </c>
      <c r="E391" s="27" t="s">
        <v>0</v>
      </c>
      <c r="F391" s="27" t="s">
        <v>379</v>
      </c>
      <c r="G391" s="27" t="s">
        <v>381</v>
      </c>
      <c r="H391" s="27" t="s">
        <v>0</v>
      </c>
      <c r="I391" s="27" t="s">
        <v>0</v>
      </c>
      <c r="J391" s="102" t="s">
        <v>64</v>
      </c>
      <c r="K391" s="103"/>
      <c r="L391" s="32"/>
      <c r="M391" s="27" t="s">
        <v>74</v>
      </c>
      <c r="N391" s="33"/>
      <c r="O391" s="54"/>
      <c r="P391" s="48"/>
      <c r="Q391" s="48"/>
      <c r="R391" s="48"/>
      <c r="S391" s="54"/>
      <c r="T391" s="48"/>
      <c r="U391" s="48"/>
      <c r="V391" s="49"/>
      <c r="W391" s="135"/>
      <c r="X391" s="136"/>
      <c r="Y391" s="136"/>
      <c r="Z391" s="136"/>
      <c r="AA391" s="136"/>
      <c r="AB391" s="136"/>
      <c r="AC391" s="136"/>
      <c r="AD391" s="136"/>
      <c r="AE391" s="137"/>
    </row>
    <row r="392" spans="1:31" ht="12" customHeight="1">
      <c r="A392" s="26">
        <v>388</v>
      </c>
      <c r="B392" s="27" t="s">
        <v>92</v>
      </c>
      <c r="C392" s="27" t="s">
        <v>373</v>
      </c>
      <c r="D392" s="27" t="s">
        <v>369</v>
      </c>
      <c r="E392" s="27" t="s">
        <v>0</v>
      </c>
      <c r="F392" s="27" t="s">
        <v>379</v>
      </c>
      <c r="G392" s="27" t="s">
        <v>381</v>
      </c>
      <c r="H392" s="27" t="s">
        <v>0</v>
      </c>
      <c r="I392" s="27" t="s">
        <v>0</v>
      </c>
      <c r="J392" s="102" t="s">
        <v>64</v>
      </c>
      <c r="K392" s="103"/>
      <c r="L392" s="32"/>
      <c r="M392" s="27" t="s">
        <v>74</v>
      </c>
      <c r="N392" s="33"/>
      <c r="O392" s="54"/>
      <c r="P392" s="48"/>
      <c r="Q392" s="48"/>
      <c r="R392" s="48"/>
      <c r="S392" s="54"/>
      <c r="T392" s="48"/>
      <c r="U392" s="48"/>
      <c r="V392" s="49"/>
      <c r="W392" s="135"/>
      <c r="X392" s="136"/>
      <c r="Y392" s="136"/>
      <c r="Z392" s="136"/>
      <c r="AA392" s="136"/>
      <c r="AB392" s="136"/>
      <c r="AC392" s="136"/>
      <c r="AD392" s="136"/>
      <c r="AE392" s="137"/>
    </row>
    <row r="393" spans="1:31" ht="12" customHeight="1">
      <c r="A393" s="26">
        <v>389</v>
      </c>
      <c r="B393" s="27" t="s">
        <v>92</v>
      </c>
      <c r="C393" s="27" t="s">
        <v>373</v>
      </c>
      <c r="D393" s="27" t="s">
        <v>369</v>
      </c>
      <c r="E393" s="27" t="s">
        <v>0</v>
      </c>
      <c r="F393" s="27" t="s">
        <v>379</v>
      </c>
      <c r="G393" s="27" t="s">
        <v>381</v>
      </c>
      <c r="H393" s="27" t="s">
        <v>74</v>
      </c>
      <c r="I393" s="27" t="s">
        <v>0</v>
      </c>
      <c r="J393" s="102" t="s">
        <v>63</v>
      </c>
      <c r="K393" s="103" t="s">
        <v>52</v>
      </c>
      <c r="L393" s="32" t="s">
        <v>55</v>
      </c>
      <c r="M393" s="27" t="s">
        <v>74</v>
      </c>
      <c r="N393" s="33">
        <v>1</v>
      </c>
      <c r="O393" s="54"/>
      <c r="P393" s="48"/>
      <c r="Q393" s="48"/>
      <c r="R393" s="48"/>
      <c r="S393" s="54">
        <v>1</v>
      </c>
      <c r="T393" s="48"/>
      <c r="U393" s="48"/>
      <c r="V393" s="49"/>
      <c r="W393" s="135"/>
      <c r="X393" s="136"/>
      <c r="Y393" s="136">
        <v>1</v>
      </c>
      <c r="Z393" s="136"/>
      <c r="AA393" s="136"/>
      <c r="AB393" s="136"/>
      <c r="AC393" s="136"/>
      <c r="AD393" s="136"/>
      <c r="AE393" s="137"/>
    </row>
    <row r="394" spans="1:31" ht="12" customHeight="1">
      <c r="A394" s="26">
        <v>390</v>
      </c>
      <c r="B394" s="27" t="s">
        <v>92</v>
      </c>
      <c r="C394" s="27" t="s">
        <v>374</v>
      </c>
      <c r="D394" s="27" t="s">
        <v>369</v>
      </c>
      <c r="E394" s="27" t="s">
        <v>0</v>
      </c>
      <c r="F394" s="27" t="s">
        <v>379</v>
      </c>
      <c r="G394" s="27" t="s">
        <v>381</v>
      </c>
      <c r="H394" s="27" t="s">
        <v>0</v>
      </c>
      <c r="I394" s="27" t="s">
        <v>74</v>
      </c>
      <c r="J394" s="102" t="s">
        <v>80</v>
      </c>
      <c r="K394" s="103" t="s">
        <v>52</v>
      </c>
      <c r="L394" s="32" t="s">
        <v>219</v>
      </c>
      <c r="M394" s="27" t="s">
        <v>74</v>
      </c>
      <c r="N394" s="33"/>
      <c r="O394" s="54"/>
      <c r="P394" s="48"/>
      <c r="Q394" s="48"/>
      <c r="R394" s="48"/>
      <c r="S394" s="54"/>
      <c r="T394" s="48"/>
      <c r="U394" s="48"/>
      <c r="V394" s="49"/>
      <c r="W394" s="135"/>
      <c r="X394" s="136"/>
      <c r="Y394" s="136"/>
      <c r="Z394" s="136">
        <v>1</v>
      </c>
      <c r="AA394" s="136"/>
      <c r="AB394" s="136"/>
      <c r="AC394" s="136"/>
      <c r="AD394" s="136"/>
      <c r="AE394" s="137"/>
    </row>
    <row r="395" spans="1:31" ht="12" customHeight="1">
      <c r="A395" s="26">
        <v>391</v>
      </c>
      <c r="B395" s="27" t="s">
        <v>92</v>
      </c>
      <c r="C395" s="27" t="s">
        <v>373</v>
      </c>
      <c r="D395" s="27" t="s">
        <v>367</v>
      </c>
      <c r="E395" s="27" t="s">
        <v>0</v>
      </c>
      <c r="F395" s="27" t="s">
        <v>379</v>
      </c>
      <c r="G395" s="27" t="s">
        <v>382</v>
      </c>
      <c r="H395" s="27" t="s">
        <v>0</v>
      </c>
      <c r="I395" s="27" t="s">
        <v>0</v>
      </c>
      <c r="J395" s="102" t="s">
        <v>64</v>
      </c>
      <c r="K395" s="103"/>
      <c r="L395" s="32"/>
      <c r="M395" s="27" t="s">
        <v>74</v>
      </c>
      <c r="N395" s="33"/>
      <c r="O395" s="54"/>
      <c r="P395" s="48"/>
      <c r="Q395" s="48"/>
      <c r="R395" s="48"/>
      <c r="S395" s="54"/>
      <c r="T395" s="48"/>
      <c r="U395" s="48"/>
      <c r="V395" s="49"/>
      <c r="W395" s="135"/>
      <c r="X395" s="136"/>
      <c r="Y395" s="136"/>
      <c r="Z395" s="136"/>
      <c r="AA395" s="136"/>
      <c r="AB395" s="136"/>
      <c r="AC395" s="136"/>
      <c r="AD395" s="136"/>
      <c r="AE395" s="137"/>
    </row>
    <row r="396" spans="1:31" ht="12" customHeight="1">
      <c r="A396" s="26">
        <v>392</v>
      </c>
      <c r="B396" s="27" t="s">
        <v>92</v>
      </c>
      <c r="C396" s="27" t="s">
        <v>374</v>
      </c>
      <c r="D396" s="27" t="s">
        <v>367</v>
      </c>
      <c r="E396" s="27" t="s">
        <v>0</v>
      </c>
      <c r="F396" s="27" t="s">
        <v>379</v>
      </c>
      <c r="G396" s="27" t="s">
        <v>382</v>
      </c>
      <c r="H396" s="27" t="s">
        <v>0</v>
      </c>
      <c r="I396" s="27" t="s">
        <v>74</v>
      </c>
      <c r="J396" s="102" t="s">
        <v>294</v>
      </c>
      <c r="K396" s="103" t="s">
        <v>52</v>
      </c>
      <c r="L396" s="32" t="s">
        <v>55</v>
      </c>
      <c r="M396" s="27" t="s">
        <v>74</v>
      </c>
      <c r="N396" s="33">
        <v>1</v>
      </c>
      <c r="O396" s="48"/>
      <c r="P396" s="48"/>
      <c r="Q396" s="48"/>
      <c r="R396" s="48">
        <v>1</v>
      </c>
      <c r="S396" s="48"/>
      <c r="T396" s="48">
        <v>1</v>
      </c>
      <c r="U396" s="48"/>
      <c r="V396" s="49"/>
      <c r="W396" s="135"/>
      <c r="X396" s="136"/>
      <c r="Y396" s="136"/>
      <c r="Z396" s="136"/>
      <c r="AA396" s="136"/>
      <c r="AB396" s="136">
        <v>1</v>
      </c>
      <c r="AC396" s="136"/>
      <c r="AD396" s="136"/>
      <c r="AE396" s="137"/>
    </row>
    <row r="397" spans="1:31" ht="12" customHeight="1">
      <c r="A397" s="26">
        <v>393</v>
      </c>
      <c r="B397" s="27" t="s">
        <v>92</v>
      </c>
      <c r="C397" s="27" t="s">
        <v>374</v>
      </c>
      <c r="D397" s="27" t="s">
        <v>368</v>
      </c>
      <c r="E397" s="27" t="s">
        <v>74</v>
      </c>
      <c r="F397" s="27" t="s">
        <v>379</v>
      </c>
      <c r="G397" s="27" t="s">
        <v>382</v>
      </c>
      <c r="H397" s="27" t="s">
        <v>0</v>
      </c>
      <c r="I397" s="27" t="s">
        <v>74</v>
      </c>
      <c r="J397" s="102" t="s">
        <v>294</v>
      </c>
      <c r="K397" s="103" t="s">
        <v>117</v>
      </c>
      <c r="L397" s="32" t="s">
        <v>55</v>
      </c>
      <c r="M397" s="27" t="s">
        <v>74</v>
      </c>
      <c r="N397" s="33">
        <v>1</v>
      </c>
      <c r="O397" s="54"/>
      <c r="P397" s="48"/>
      <c r="Q397" s="48">
        <v>1</v>
      </c>
      <c r="R397" s="48"/>
      <c r="S397" s="54"/>
      <c r="T397" s="48">
        <v>1</v>
      </c>
      <c r="U397" s="48"/>
      <c r="V397" s="49"/>
      <c r="W397" s="135"/>
      <c r="X397" s="136"/>
      <c r="Y397" s="136"/>
      <c r="Z397" s="136">
        <v>1</v>
      </c>
      <c r="AA397" s="136"/>
      <c r="AB397" s="136"/>
      <c r="AC397" s="136"/>
      <c r="AD397" s="136"/>
      <c r="AE397" s="137"/>
    </row>
    <row r="398" spans="1:31" ht="12" customHeight="1">
      <c r="A398" s="26">
        <v>394</v>
      </c>
      <c r="B398" s="27" t="s">
        <v>92</v>
      </c>
      <c r="C398" s="27" t="s">
        <v>374</v>
      </c>
      <c r="D398" s="27" t="s">
        <v>368</v>
      </c>
      <c r="E398" s="27" t="s">
        <v>0</v>
      </c>
      <c r="F398" s="27" t="s">
        <v>379</v>
      </c>
      <c r="G398" s="27" t="s">
        <v>381</v>
      </c>
      <c r="H398" s="27" t="s">
        <v>0</v>
      </c>
      <c r="I398" s="27" t="s">
        <v>0</v>
      </c>
      <c r="J398" s="102" t="s">
        <v>294</v>
      </c>
      <c r="K398" s="103" t="s">
        <v>117</v>
      </c>
      <c r="L398" s="32" t="s">
        <v>55</v>
      </c>
      <c r="M398" s="27" t="s">
        <v>74</v>
      </c>
      <c r="N398" s="33">
        <v>1</v>
      </c>
      <c r="O398" s="54"/>
      <c r="P398" s="48"/>
      <c r="Q398" s="48">
        <v>1</v>
      </c>
      <c r="R398" s="48"/>
      <c r="S398" s="54"/>
      <c r="T398" s="48"/>
      <c r="U398" s="48"/>
      <c r="V398" s="49"/>
      <c r="W398" s="135"/>
      <c r="X398" s="136"/>
      <c r="Y398" s="136"/>
      <c r="Z398" s="136"/>
      <c r="AA398" s="136"/>
      <c r="AB398" s="136"/>
      <c r="AC398" s="136">
        <v>1</v>
      </c>
      <c r="AD398" s="136"/>
      <c r="AE398" s="137"/>
    </row>
    <row r="399" spans="1:31" ht="12" customHeight="1">
      <c r="A399" s="26">
        <v>395</v>
      </c>
      <c r="B399" s="27" t="s">
        <v>92</v>
      </c>
      <c r="C399" s="27" t="s">
        <v>374</v>
      </c>
      <c r="D399" s="27" t="s">
        <v>368</v>
      </c>
      <c r="E399" s="27" t="s">
        <v>0</v>
      </c>
      <c r="F399" s="27" t="s">
        <v>379</v>
      </c>
      <c r="G399" s="27" t="s">
        <v>382</v>
      </c>
      <c r="H399" s="27" t="s">
        <v>74</v>
      </c>
      <c r="I399" s="27" t="s">
        <v>0</v>
      </c>
      <c r="J399" s="102" t="s">
        <v>80</v>
      </c>
      <c r="K399" s="103" t="s">
        <v>52</v>
      </c>
      <c r="L399" s="32" t="s">
        <v>55</v>
      </c>
      <c r="M399" s="27" t="s">
        <v>74</v>
      </c>
      <c r="N399" s="33">
        <v>1</v>
      </c>
      <c r="O399" s="54"/>
      <c r="P399" s="48"/>
      <c r="Q399" s="48"/>
      <c r="R399" s="48"/>
      <c r="S399" s="54"/>
      <c r="T399" s="48"/>
      <c r="U399" s="48"/>
      <c r="V399" s="49"/>
      <c r="W399" s="135"/>
      <c r="X399" s="136"/>
      <c r="Y399" s="136"/>
      <c r="Z399" s="136">
        <v>1</v>
      </c>
      <c r="AA399" s="136"/>
      <c r="AB399" s="136"/>
      <c r="AC399" s="136"/>
      <c r="AD399" s="136"/>
      <c r="AE399" s="137"/>
    </row>
    <row r="400" spans="1:31" ht="12" customHeight="1">
      <c r="A400" s="26">
        <v>396</v>
      </c>
      <c r="B400" s="27" t="s">
        <v>92</v>
      </c>
      <c r="C400" s="27" t="s">
        <v>374</v>
      </c>
      <c r="D400" s="27" t="s">
        <v>368</v>
      </c>
      <c r="E400" s="27" t="s">
        <v>74</v>
      </c>
      <c r="F400" s="27" t="s">
        <v>379</v>
      </c>
      <c r="G400" s="27" t="s">
        <v>382</v>
      </c>
      <c r="H400" s="27" t="s">
        <v>74</v>
      </c>
      <c r="I400" s="27" t="s">
        <v>0</v>
      </c>
      <c r="J400" s="102" t="s">
        <v>73</v>
      </c>
      <c r="K400" s="103" t="s">
        <v>117</v>
      </c>
      <c r="L400" s="32" t="s">
        <v>55</v>
      </c>
      <c r="M400" s="27" t="s">
        <v>74</v>
      </c>
      <c r="N400" s="33"/>
      <c r="O400" s="54"/>
      <c r="P400" s="48"/>
      <c r="Q400" s="48">
        <v>1</v>
      </c>
      <c r="R400" s="48">
        <v>1</v>
      </c>
      <c r="S400" s="54"/>
      <c r="T400" s="48">
        <v>1</v>
      </c>
      <c r="U400" s="48"/>
      <c r="V400" s="49"/>
      <c r="W400" s="135"/>
      <c r="X400" s="136"/>
      <c r="Y400" s="136">
        <v>1</v>
      </c>
      <c r="Z400" s="136"/>
      <c r="AA400" s="136"/>
      <c r="AB400" s="136"/>
      <c r="AC400" s="136"/>
      <c r="AD400" s="136"/>
      <c r="AE400" s="137"/>
    </row>
    <row r="401" spans="1:31" ht="12" customHeight="1">
      <c r="A401" s="26">
        <v>397</v>
      </c>
      <c r="B401" s="27" t="s">
        <v>92</v>
      </c>
      <c r="C401" s="27" t="s">
        <v>373</v>
      </c>
      <c r="D401" s="27" t="s">
        <v>369</v>
      </c>
      <c r="E401" s="27" t="s">
        <v>0</v>
      </c>
      <c r="F401" s="27" t="s">
        <v>379</v>
      </c>
      <c r="G401" s="27" t="s">
        <v>381</v>
      </c>
      <c r="H401" s="27" t="s">
        <v>74</v>
      </c>
      <c r="I401" s="27" t="s">
        <v>0</v>
      </c>
      <c r="J401" s="102" t="s">
        <v>64</v>
      </c>
      <c r="K401" s="103"/>
      <c r="L401" s="32"/>
      <c r="M401" s="27" t="s">
        <v>74</v>
      </c>
      <c r="N401" s="33"/>
      <c r="O401" s="54"/>
      <c r="P401" s="48"/>
      <c r="Q401" s="48"/>
      <c r="R401" s="48"/>
      <c r="S401" s="54"/>
      <c r="T401" s="48"/>
      <c r="U401" s="48"/>
      <c r="V401" s="49"/>
      <c r="W401" s="135"/>
      <c r="X401" s="136"/>
      <c r="Y401" s="136"/>
      <c r="Z401" s="136"/>
      <c r="AA401" s="136"/>
      <c r="AB401" s="136"/>
      <c r="AC401" s="136"/>
      <c r="AD401" s="136"/>
      <c r="AE401" s="137"/>
    </row>
    <row r="402" spans="1:31" ht="12" customHeight="1">
      <c r="A402" s="26">
        <v>398</v>
      </c>
      <c r="B402" s="27" t="s">
        <v>92</v>
      </c>
      <c r="C402" s="27" t="s">
        <v>374</v>
      </c>
      <c r="D402" s="27" t="s">
        <v>369</v>
      </c>
      <c r="E402" s="27" t="s">
        <v>0</v>
      </c>
      <c r="F402" s="27" t="s">
        <v>379</v>
      </c>
      <c r="G402" s="27" t="s">
        <v>381</v>
      </c>
      <c r="H402" s="27" t="s">
        <v>0</v>
      </c>
      <c r="I402" s="27" t="s">
        <v>0</v>
      </c>
      <c r="J402" s="102" t="s">
        <v>294</v>
      </c>
      <c r="K402" s="103" t="s">
        <v>117</v>
      </c>
      <c r="L402" s="32" t="s">
        <v>55</v>
      </c>
      <c r="M402" s="27" t="s">
        <v>74</v>
      </c>
      <c r="N402" s="33"/>
      <c r="O402" s="54"/>
      <c r="P402" s="48"/>
      <c r="Q402" s="48"/>
      <c r="R402" s="48">
        <v>1</v>
      </c>
      <c r="S402" s="54"/>
      <c r="T402" s="48"/>
      <c r="U402" s="48">
        <v>1</v>
      </c>
      <c r="V402" s="49"/>
      <c r="W402" s="135"/>
      <c r="X402" s="136"/>
      <c r="Y402" s="136">
        <v>1</v>
      </c>
      <c r="Z402" s="136"/>
      <c r="AA402" s="136"/>
      <c r="AB402" s="136"/>
      <c r="AC402" s="136"/>
      <c r="AD402" s="136"/>
      <c r="AE402" s="137"/>
    </row>
    <row r="403" spans="1:31" ht="12" customHeight="1">
      <c r="A403" s="26">
        <v>399</v>
      </c>
      <c r="B403" s="27" t="s">
        <v>92</v>
      </c>
      <c r="C403" s="27" t="s">
        <v>373</v>
      </c>
      <c r="D403" s="27" t="s">
        <v>366</v>
      </c>
      <c r="E403" s="27" t="s">
        <v>0</v>
      </c>
      <c r="F403" s="27" t="s">
        <v>378</v>
      </c>
      <c r="G403" s="27" t="s">
        <v>381</v>
      </c>
      <c r="H403" s="27" t="s">
        <v>0</v>
      </c>
      <c r="I403" s="27" t="s">
        <v>74</v>
      </c>
      <c r="J403" s="102" t="s">
        <v>64</v>
      </c>
      <c r="K403" s="103"/>
      <c r="L403" s="32"/>
      <c r="M403" s="27" t="s">
        <v>74</v>
      </c>
      <c r="N403" s="33"/>
      <c r="O403" s="54"/>
      <c r="P403" s="48"/>
      <c r="Q403" s="48"/>
      <c r="R403" s="48"/>
      <c r="S403" s="54"/>
      <c r="T403" s="48"/>
      <c r="U403" s="48"/>
      <c r="V403" s="49"/>
      <c r="W403" s="135"/>
      <c r="X403" s="136"/>
      <c r="Y403" s="136"/>
      <c r="Z403" s="136"/>
      <c r="AA403" s="136"/>
      <c r="AB403" s="136"/>
      <c r="AC403" s="136"/>
      <c r="AD403" s="136"/>
      <c r="AE403" s="137"/>
    </row>
    <row r="404" spans="1:31" ht="12" customHeight="1">
      <c r="A404" s="26">
        <v>400</v>
      </c>
      <c r="B404" s="27" t="s">
        <v>92</v>
      </c>
      <c r="C404" s="27" t="s">
        <v>373</v>
      </c>
      <c r="D404" s="27" t="s">
        <v>367</v>
      </c>
      <c r="E404" s="27" t="s">
        <v>0</v>
      </c>
      <c r="F404" s="27" t="s">
        <v>379</v>
      </c>
      <c r="G404" s="27" t="s">
        <v>381</v>
      </c>
      <c r="H404" s="27" t="s">
        <v>0</v>
      </c>
      <c r="I404" s="27" t="s">
        <v>74</v>
      </c>
      <c r="J404" s="102" t="s">
        <v>294</v>
      </c>
      <c r="K404" s="103" t="s">
        <v>52</v>
      </c>
      <c r="L404" s="32" t="s">
        <v>55</v>
      </c>
      <c r="M404" s="27" t="s">
        <v>74</v>
      </c>
      <c r="N404" s="33">
        <v>1</v>
      </c>
      <c r="O404" s="54"/>
      <c r="P404" s="48"/>
      <c r="Q404" s="48"/>
      <c r="R404" s="48"/>
      <c r="S404" s="54"/>
      <c r="T404" s="48">
        <v>1</v>
      </c>
      <c r="U404" s="48"/>
      <c r="V404" s="49"/>
      <c r="W404" s="135"/>
      <c r="X404" s="136"/>
      <c r="Y404" s="136">
        <v>1</v>
      </c>
      <c r="Z404" s="136"/>
      <c r="AA404" s="136"/>
      <c r="AB404" s="136"/>
      <c r="AC404" s="136"/>
      <c r="AD404" s="136"/>
      <c r="AE404" s="137"/>
    </row>
    <row r="405" spans="1:31" ht="12" customHeight="1">
      <c r="A405" s="26">
        <v>401</v>
      </c>
      <c r="B405" s="27" t="s">
        <v>92</v>
      </c>
      <c r="C405" s="27" t="s">
        <v>374</v>
      </c>
      <c r="D405" s="27" t="s">
        <v>368</v>
      </c>
      <c r="E405" s="27" t="s">
        <v>74</v>
      </c>
      <c r="F405" s="27" t="s">
        <v>379</v>
      </c>
      <c r="G405" s="27" t="s">
        <v>382</v>
      </c>
      <c r="H405" s="27" t="s">
        <v>0</v>
      </c>
      <c r="I405" s="27" t="s">
        <v>0</v>
      </c>
      <c r="J405" s="102" t="s">
        <v>294</v>
      </c>
      <c r="K405" s="103" t="s">
        <v>117</v>
      </c>
      <c r="L405" s="32" t="s">
        <v>55</v>
      </c>
      <c r="M405" s="27" t="s">
        <v>74</v>
      </c>
      <c r="N405" s="33">
        <v>1</v>
      </c>
      <c r="O405" s="54"/>
      <c r="P405" s="48"/>
      <c r="Q405" s="48"/>
      <c r="R405" s="48">
        <v>1</v>
      </c>
      <c r="S405" s="54"/>
      <c r="T405" s="48">
        <v>1</v>
      </c>
      <c r="U405" s="48"/>
      <c r="V405" s="49"/>
      <c r="W405" s="135"/>
      <c r="X405" s="136"/>
      <c r="Y405" s="136"/>
      <c r="Z405" s="136"/>
      <c r="AA405" s="136"/>
      <c r="AB405" s="136"/>
      <c r="AC405" s="136"/>
      <c r="AD405" s="136"/>
      <c r="AE405" s="137">
        <v>1</v>
      </c>
    </row>
    <row r="406" spans="1:31" ht="12" customHeight="1">
      <c r="A406" s="26">
        <v>402</v>
      </c>
      <c r="B406" s="27" t="s">
        <v>92</v>
      </c>
      <c r="C406" s="27" t="s">
        <v>374</v>
      </c>
      <c r="D406" s="27" t="s">
        <v>368</v>
      </c>
      <c r="E406" s="27" t="s">
        <v>74</v>
      </c>
      <c r="F406" s="27" t="s">
        <v>379</v>
      </c>
      <c r="G406" s="27" t="s">
        <v>383</v>
      </c>
      <c r="H406" s="27" t="s">
        <v>74</v>
      </c>
      <c r="I406" s="27" t="s">
        <v>0</v>
      </c>
      <c r="J406" s="29" t="s">
        <v>63</v>
      </c>
      <c r="K406" s="103" t="s">
        <v>117</v>
      </c>
      <c r="L406" s="32" t="s">
        <v>55</v>
      </c>
      <c r="M406" s="27" t="s">
        <v>74</v>
      </c>
      <c r="N406" s="33">
        <v>1</v>
      </c>
      <c r="O406" s="48"/>
      <c r="P406" s="48"/>
      <c r="Q406" s="48"/>
      <c r="R406" s="48"/>
      <c r="S406" s="48">
        <v>1</v>
      </c>
      <c r="T406" s="48">
        <v>1</v>
      </c>
      <c r="U406" s="48"/>
      <c r="V406" s="49"/>
      <c r="W406" s="135"/>
      <c r="X406" s="136"/>
      <c r="Y406" s="136">
        <v>1</v>
      </c>
      <c r="Z406" s="136"/>
      <c r="AA406" s="136"/>
      <c r="AB406" s="136"/>
      <c r="AC406" s="136"/>
      <c r="AD406" s="136"/>
      <c r="AE406" s="137"/>
    </row>
    <row r="407" spans="1:31" ht="12" customHeight="1">
      <c r="A407" s="26">
        <v>403</v>
      </c>
      <c r="B407" s="27" t="s">
        <v>92</v>
      </c>
      <c r="C407" s="27" t="s">
        <v>374</v>
      </c>
      <c r="D407" s="27" t="s">
        <v>368</v>
      </c>
      <c r="E407" s="27" t="s">
        <v>0</v>
      </c>
      <c r="F407" s="27" t="s">
        <v>379</v>
      </c>
      <c r="G407" s="27" t="s">
        <v>382</v>
      </c>
      <c r="H407" s="27" t="s">
        <v>0</v>
      </c>
      <c r="I407" s="27" t="s">
        <v>0</v>
      </c>
      <c r="J407" s="102" t="s">
        <v>73</v>
      </c>
      <c r="K407" s="103" t="s">
        <v>117</v>
      </c>
      <c r="L407" s="32" t="s">
        <v>55</v>
      </c>
      <c r="M407" s="27" t="s">
        <v>74</v>
      </c>
      <c r="N407" s="33"/>
      <c r="O407" s="54"/>
      <c r="P407" s="48"/>
      <c r="Q407" s="48">
        <v>1</v>
      </c>
      <c r="R407" s="48"/>
      <c r="S407" s="54"/>
      <c r="T407" s="48"/>
      <c r="U407" s="48"/>
      <c r="V407" s="49"/>
      <c r="W407" s="135"/>
      <c r="X407" s="136"/>
      <c r="Y407" s="136">
        <v>1</v>
      </c>
      <c r="Z407" s="136"/>
      <c r="AA407" s="136"/>
      <c r="AB407" s="136"/>
      <c r="AC407" s="136"/>
      <c r="AD407" s="136"/>
      <c r="AE407" s="137"/>
    </row>
    <row r="408" spans="1:31" ht="12" customHeight="1">
      <c r="A408" s="26">
        <v>404</v>
      </c>
      <c r="B408" s="27" t="s">
        <v>92</v>
      </c>
      <c r="C408" s="27" t="s">
        <v>374</v>
      </c>
      <c r="D408" s="27" t="s">
        <v>368</v>
      </c>
      <c r="E408" s="27" t="s">
        <v>74</v>
      </c>
      <c r="F408" s="27" t="s">
        <v>379</v>
      </c>
      <c r="G408" s="27" t="s">
        <v>382</v>
      </c>
      <c r="H408" s="27" t="s">
        <v>74</v>
      </c>
      <c r="I408" s="27" t="s">
        <v>0</v>
      </c>
      <c r="J408" s="29" t="s">
        <v>294</v>
      </c>
      <c r="K408" s="103" t="s">
        <v>117</v>
      </c>
      <c r="L408" s="31" t="s">
        <v>55</v>
      </c>
      <c r="M408" s="27" t="s">
        <v>74</v>
      </c>
      <c r="N408" s="33">
        <v>1</v>
      </c>
      <c r="O408" s="54"/>
      <c r="P408" s="48"/>
      <c r="Q408" s="48">
        <v>1</v>
      </c>
      <c r="R408" s="48">
        <v>1</v>
      </c>
      <c r="S408" s="54"/>
      <c r="T408" s="48"/>
      <c r="U408" s="48"/>
      <c r="V408" s="49"/>
      <c r="W408" s="135"/>
      <c r="X408" s="136"/>
      <c r="Y408" s="136"/>
      <c r="Z408" s="136"/>
      <c r="AA408" s="136"/>
      <c r="AB408" s="136"/>
      <c r="AC408" s="136"/>
      <c r="AD408" s="136"/>
      <c r="AE408" s="137">
        <v>1</v>
      </c>
    </row>
    <row r="409" spans="1:31" ht="12" customHeight="1">
      <c r="A409" s="26">
        <v>405</v>
      </c>
      <c r="B409" s="27" t="s">
        <v>92</v>
      </c>
      <c r="C409" s="27" t="s">
        <v>373</v>
      </c>
      <c r="D409" s="27" t="s">
        <v>370</v>
      </c>
      <c r="E409" s="27" t="s">
        <v>0</v>
      </c>
      <c r="F409" s="27" t="s">
        <v>378</v>
      </c>
      <c r="G409" s="27" t="s">
        <v>382</v>
      </c>
      <c r="H409" s="27" t="s">
        <v>0</v>
      </c>
      <c r="I409" s="27" t="s">
        <v>0</v>
      </c>
      <c r="J409" s="102" t="s">
        <v>63</v>
      </c>
      <c r="K409" s="103" t="s">
        <v>52</v>
      </c>
      <c r="L409" s="32" t="s">
        <v>55</v>
      </c>
      <c r="M409" s="27" t="s">
        <v>74</v>
      </c>
      <c r="N409" s="33">
        <v>1</v>
      </c>
      <c r="O409" s="54"/>
      <c r="P409" s="48"/>
      <c r="Q409" s="48">
        <v>1</v>
      </c>
      <c r="R409" s="48">
        <v>1</v>
      </c>
      <c r="S409" s="54"/>
      <c r="T409" s="48"/>
      <c r="U409" s="48">
        <v>1</v>
      </c>
      <c r="V409" s="49"/>
      <c r="W409" s="135"/>
      <c r="X409" s="136"/>
      <c r="Y409" s="136"/>
      <c r="Z409" s="136">
        <v>1</v>
      </c>
      <c r="AA409" s="136"/>
      <c r="AB409" s="136"/>
      <c r="AC409" s="136"/>
      <c r="AD409" s="136"/>
      <c r="AE409" s="137"/>
    </row>
    <row r="410" spans="1:31" ht="12" customHeight="1">
      <c r="A410" s="26">
        <v>406</v>
      </c>
      <c r="B410" s="27" t="s">
        <v>92</v>
      </c>
      <c r="C410" s="27" t="s">
        <v>373</v>
      </c>
      <c r="D410" s="27" t="s">
        <v>370</v>
      </c>
      <c r="E410" s="27" t="s">
        <v>0</v>
      </c>
      <c r="F410" s="27" t="s">
        <v>378</v>
      </c>
      <c r="G410" s="27" t="s">
        <v>382</v>
      </c>
      <c r="H410" s="27" t="s">
        <v>0</v>
      </c>
      <c r="I410" s="27" t="s">
        <v>0</v>
      </c>
      <c r="J410" s="102" t="s">
        <v>294</v>
      </c>
      <c r="K410" s="103" t="s">
        <v>52</v>
      </c>
      <c r="L410" s="32" t="s">
        <v>219</v>
      </c>
      <c r="M410" s="27" t="s">
        <v>74</v>
      </c>
      <c r="N410" s="33"/>
      <c r="O410" s="54"/>
      <c r="P410" s="48"/>
      <c r="Q410" s="48"/>
      <c r="R410" s="48"/>
      <c r="S410" s="54"/>
      <c r="T410" s="48"/>
      <c r="U410" s="48"/>
      <c r="V410" s="49"/>
      <c r="W410" s="135"/>
      <c r="X410" s="136"/>
      <c r="Y410" s="136"/>
      <c r="Z410" s="136"/>
      <c r="AA410" s="136"/>
      <c r="AB410" s="136"/>
      <c r="AC410" s="136">
        <v>1</v>
      </c>
      <c r="AD410" s="136"/>
      <c r="AE410" s="137"/>
    </row>
    <row r="411" spans="1:31" ht="12" customHeight="1">
      <c r="A411" s="26">
        <v>407</v>
      </c>
      <c r="B411" s="27" t="s">
        <v>92</v>
      </c>
      <c r="C411" s="27" t="s">
        <v>374</v>
      </c>
      <c r="D411" s="27" t="s">
        <v>366</v>
      </c>
      <c r="E411" s="27" t="s">
        <v>0</v>
      </c>
      <c r="F411" s="27" t="s">
        <v>379</v>
      </c>
      <c r="G411" s="27" t="s">
        <v>382</v>
      </c>
      <c r="H411" s="27" t="s">
        <v>74</v>
      </c>
      <c r="I411" s="27" t="s">
        <v>74</v>
      </c>
      <c r="J411" s="102" t="s">
        <v>64</v>
      </c>
      <c r="K411" s="103"/>
      <c r="L411" s="32"/>
      <c r="M411" s="27" t="s">
        <v>74</v>
      </c>
      <c r="N411" s="33"/>
      <c r="O411" s="54"/>
      <c r="P411" s="48"/>
      <c r="Q411" s="48"/>
      <c r="R411" s="48"/>
      <c r="S411" s="54"/>
      <c r="T411" s="48"/>
      <c r="U411" s="48"/>
      <c r="V411" s="49"/>
      <c r="W411" s="135"/>
      <c r="X411" s="136"/>
      <c r="Y411" s="136"/>
      <c r="Z411" s="136"/>
      <c r="AA411" s="136"/>
      <c r="AB411" s="136"/>
      <c r="AC411" s="136"/>
      <c r="AD411" s="136"/>
      <c r="AE411" s="137"/>
    </row>
    <row r="412" spans="1:31" ht="12" customHeight="1">
      <c r="A412" s="26">
        <v>408</v>
      </c>
      <c r="B412" s="27" t="s">
        <v>92</v>
      </c>
      <c r="C412" s="27" t="s">
        <v>374</v>
      </c>
      <c r="D412" s="27" t="s">
        <v>366</v>
      </c>
      <c r="E412" s="27" t="s">
        <v>0</v>
      </c>
      <c r="F412" s="27" t="s">
        <v>379</v>
      </c>
      <c r="G412" s="27" t="s">
        <v>382</v>
      </c>
      <c r="H412" s="27" t="s">
        <v>0</v>
      </c>
      <c r="I412" s="27" t="s">
        <v>0</v>
      </c>
      <c r="J412" s="102" t="s">
        <v>64</v>
      </c>
      <c r="K412" s="103"/>
      <c r="L412" s="32"/>
      <c r="M412" s="27" t="s">
        <v>74</v>
      </c>
      <c r="N412" s="33"/>
      <c r="O412" s="54"/>
      <c r="P412" s="48"/>
      <c r="Q412" s="48"/>
      <c r="R412" s="48"/>
      <c r="S412" s="54"/>
      <c r="T412" s="48"/>
      <c r="U412" s="48"/>
      <c r="V412" s="49"/>
      <c r="W412" s="135"/>
      <c r="X412" s="136"/>
      <c r="Y412" s="136"/>
      <c r="Z412" s="136"/>
      <c r="AA412" s="136"/>
      <c r="AB412" s="136"/>
      <c r="AC412" s="136"/>
      <c r="AD412" s="136"/>
      <c r="AE412" s="137"/>
    </row>
    <row r="413" spans="1:31" ht="12" customHeight="1">
      <c r="A413" s="26">
        <v>409</v>
      </c>
      <c r="B413" s="27" t="s">
        <v>92</v>
      </c>
      <c r="C413" s="27" t="s">
        <v>374</v>
      </c>
      <c r="D413" s="27" t="s">
        <v>366</v>
      </c>
      <c r="E413" s="27" t="s">
        <v>0</v>
      </c>
      <c r="F413" s="27" t="s">
        <v>379</v>
      </c>
      <c r="G413" s="27" t="s">
        <v>383</v>
      </c>
      <c r="H413" s="27" t="s">
        <v>0</v>
      </c>
      <c r="I413" s="27" t="s">
        <v>74</v>
      </c>
      <c r="J413" s="102" t="s">
        <v>64</v>
      </c>
      <c r="K413" s="103"/>
      <c r="L413" s="32"/>
      <c r="M413" s="27" t="s">
        <v>74</v>
      </c>
      <c r="N413" s="33"/>
      <c r="O413" s="54"/>
      <c r="P413" s="48"/>
      <c r="Q413" s="48"/>
      <c r="R413" s="48"/>
      <c r="S413" s="54"/>
      <c r="T413" s="48"/>
      <c r="U413" s="48"/>
      <c r="V413" s="49"/>
      <c r="W413" s="135"/>
      <c r="X413" s="136"/>
      <c r="Y413" s="136"/>
      <c r="Z413" s="136"/>
      <c r="AA413" s="136"/>
      <c r="AB413" s="136"/>
      <c r="AC413" s="136"/>
      <c r="AD413" s="136"/>
      <c r="AE413" s="137"/>
    </row>
    <row r="414" spans="1:31" ht="12" customHeight="1">
      <c r="A414" s="26">
        <v>410</v>
      </c>
      <c r="B414" s="27" t="s">
        <v>92</v>
      </c>
      <c r="C414" s="27" t="s">
        <v>374</v>
      </c>
      <c r="D414" s="27" t="s">
        <v>366</v>
      </c>
      <c r="E414" s="27" t="s">
        <v>0</v>
      </c>
      <c r="F414" s="27" t="s">
        <v>379</v>
      </c>
      <c r="G414" s="27" t="s">
        <v>383</v>
      </c>
      <c r="H414" s="27" t="s">
        <v>0</v>
      </c>
      <c r="I414" s="27" t="s">
        <v>74</v>
      </c>
      <c r="J414" s="102" t="s">
        <v>64</v>
      </c>
      <c r="K414" s="103"/>
      <c r="L414" s="32"/>
      <c r="M414" s="27" t="s">
        <v>74</v>
      </c>
      <c r="N414" s="33"/>
      <c r="O414" s="54"/>
      <c r="P414" s="48"/>
      <c r="Q414" s="48"/>
      <c r="R414" s="48"/>
      <c r="S414" s="54"/>
      <c r="T414" s="48"/>
      <c r="U414" s="48"/>
      <c r="V414" s="49"/>
      <c r="W414" s="135"/>
      <c r="X414" s="136"/>
      <c r="Y414" s="136"/>
      <c r="Z414" s="136"/>
      <c r="AA414" s="136"/>
      <c r="AB414" s="136"/>
      <c r="AC414" s="136"/>
      <c r="AD414" s="136"/>
      <c r="AE414" s="137"/>
    </row>
    <row r="415" spans="1:31" ht="12" customHeight="1">
      <c r="A415" s="26">
        <v>411</v>
      </c>
      <c r="B415" s="27" t="s">
        <v>92</v>
      </c>
      <c r="C415" s="27" t="s">
        <v>374</v>
      </c>
      <c r="D415" s="27" t="s">
        <v>371</v>
      </c>
      <c r="E415" s="27" t="s">
        <v>74</v>
      </c>
      <c r="F415" s="27" t="s">
        <v>378</v>
      </c>
      <c r="G415" s="27" t="s">
        <v>381</v>
      </c>
      <c r="H415" s="27" t="s">
        <v>0</v>
      </c>
      <c r="I415" s="27" t="s">
        <v>74</v>
      </c>
      <c r="J415" s="102" t="s">
        <v>80</v>
      </c>
      <c r="K415" s="103" t="s">
        <v>52</v>
      </c>
      <c r="L415" s="32" t="s">
        <v>219</v>
      </c>
      <c r="M415" s="27" t="s">
        <v>74</v>
      </c>
      <c r="N415" s="33"/>
      <c r="O415" s="54"/>
      <c r="P415" s="48"/>
      <c r="Q415" s="48"/>
      <c r="R415" s="48"/>
      <c r="S415" s="54"/>
      <c r="T415" s="48"/>
      <c r="U415" s="48"/>
      <c r="V415" s="49"/>
      <c r="W415" s="135"/>
      <c r="X415" s="136"/>
      <c r="Y415" s="136"/>
      <c r="Z415" s="136"/>
      <c r="AA415" s="136"/>
      <c r="AB415" s="136">
        <v>1</v>
      </c>
      <c r="AC415" s="136"/>
      <c r="AD415" s="136"/>
      <c r="AE415" s="137"/>
    </row>
    <row r="416" spans="1:31" ht="12" customHeight="1">
      <c r="A416" s="26">
        <v>412</v>
      </c>
      <c r="B416" s="27" t="s">
        <v>92</v>
      </c>
      <c r="C416" s="27" t="s">
        <v>374</v>
      </c>
      <c r="D416" s="27" t="s">
        <v>371</v>
      </c>
      <c r="E416" s="27" t="s">
        <v>0</v>
      </c>
      <c r="F416" s="27" t="s">
        <v>378</v>
      </c>
      <c r="G416" s="27" t="s">
        <v>381</v>
      </c>
      <c r="H416" s="27" t="s">
        <v>0</v>
      </c>
      <c r="I416" s="27" t="s">
        <v>74</v>
      </c>
      <c r="J416" s="102" t="s">
        <v>66</v>
      </c>
      <c r="K416" s="103" t="s">
        <v>117</v>
      </c>
      <c r="L416" s="32" t="s">
        <v>55</v>
      </c>
      <c r="M416" s="27" t="s">
        <v>74</v>
      </c>
      <c r="N416" s="33">
        <v>1</v>
      </c>
      <c r="O416" s="54"/>
      <c r="P416" s="48"/>
      <c r="Q416" s="48"/>
      <c r="R416" s="48"/>
      <c r="S416" s="54"/>
      <c r="T416" s="48"/>
      <c r="U416" s="48">
        <v>1</v>
      </c>
      <c r="V416" s="49"/>
      <c r="W416" s="135"/>
      <c r="X416" s="136"/>
      <c r="Y416" s="136"/>
      <c r="Z416" s="136"/>
      <c r="AA416" s="136"/>
      <c r="AB416" s="136"/>
      <c r="AC416" s="136"/>
      <c r="AD416" s="136"/>
      <c r="AE416" s="137">
        <v>1</v>
      </c>
    </row>
    <row r="417" spans="1:31" ht="12" customHeight="1">
      <c r="A417" s="26">
        <v>413</v>
      </c>
      <c r="B417" s="27" t="s">
        <v>92</v>
      </c>
      <c r="C417" s="27" t="s">
        <v>373</v>
      </c>
      <c r="D417" s="27" t="s">
        <v>369</v>
      </c>
      <c r="E417" s="27" t="s">
        <v>0</v>
      </c>
      <c r="F417" s="27" t="s">
        <v>379</v>
      </c>
      <c r="G417" s="27" t="s">
        <v>381</v>
      </c>
      <c r="H417" s="27" t="s">
        <v>74</v>
      </c>
      <c r="I417" s="27" t="s">
        <v>74</v>
      </c>
      <c r="J417" s="102" t="s">
        <v>64</v>
      </c>
      <c r="K417" s="103"/>
      <c r="L417" s="32"/>
      <c r="M417" s="27" t="s">
        <v>74</v>
      </c>
      <c r="N417" s="33"/>
      <c r="O417" s="54"/>
      <c r="P417" s="48"/>
      <c r="Q417" s="48"/>
      <c r="R417" s="48"/>
      <c r="S417" s="54"/>
      <c r="T417" s="48"/>
      <c r="U417" s="48"/>
      <c r="V417" s="49"/>
      <c r="W417" s="135"/>
      <c r="X417" s="136"/>
      <c r="Y417" s="136"/>
      <c r="Z417" s="136"/>
      <c r="AA417" s="136"/>
      <c r="AB417" s="136"/>
      <c r="AC417" s="136"/>
      <c r="AD417" s="136"/>
      <c r="AE417" s="137"/>
    </row>
    <row r="418" spans="1:31" ht="12" customHeight="1">
      <c r="A418" s="26">
        <v>414</v>
      </c>
      <c r="B418" s="27" t="s">
        <v>92</v>
      </c>
      <c r="C418" s="27" t="s">
        <v>373</v>
      </c>
      <c r="D418" s="27" t="s">
        <v>369</v>
      </c>
      <c r="E418" s="27" t="s">
        <v>0</v>
      </c>
      <c r="F418" s="27" t="s">
        <v>379</v>
      </c>
      <c r="G418" s="27" t="s">
        <v>381</v>
      </c>
      <c r="H418" s="27" t="s">
        <v>0</v>
      </c>
      <c r="I418" s="27" t="s">
        <v>0</v>
      </c>
      <c r="J418" s="102" t="s">
        <v>63</v>
      </c>
      <c r="K418" s="103" t="s">
        <v>52</v>
      </c>
      <c r="L418" s="32" t="s">
        <v>55</v>
      </c>
      <c r="M418" s="27" t="s">
        <v>74</v>
      </c>
      <c r="N418" s="33"/>
      <c r="O418" s="54"/>
      <c r="P418" s="48"/>
      <c r="Q418" s="48"/>
      <c r="R418" s="48">
        <v>1</v>
      </c>
      <c r="S418" s="54"/>
      <c r="T418" s="48"/>
      <c r="U418" s="48"/>
      <c r="V418" s="49"/>
      <c r="W418" s="135"/>
      <c r="X418" s="136"/>
      <c r="Y418" s="136">
        <v>1</v>
      </c>
      <c r="Z418" s="136"/>
      <c r="AA418" s="136"/>
      <c r="AB418" s="136"/>
      <c r="AC418" s="136"/>
      <c r="AD418" s="136"/>
      <c r="AE418" s="137"/>
    </row>
    <row r="419" spans="1:31" ht="12" customHeight="1">
      <c r="A419" s="26">
        <v>415</v>
      </c>
      <c r="B419" s="27" t="s">
        <v>92</v>
      </c>
      <c r="C419" s="27" t="s">
        <v>373</v>
      </c>
      <c r="D419" s="27" t="s">
        <v>366</v>
      </c>
      <c r="E419" s="27" t="s">
        <v>0</v>
      </c>
      <c r="F419" s="27" t="s">
        <v>378</v>
      </c>
      <c r="G419" s="27" t="s">
        <v>381</v>
      </c>
      <c r="H419" s="27" t="s">
        <v>0</v>
      </c>
      <c r="I419" s="27" t="s">
        <v>0</v>
      </c>
      <c r="J419" s="102" t="s">
        <v>80</v>
      </c>
      <c r="K419" s="103" t="s">
        <v>117</v>
      </c>
      <c r="L419" s="32" t="s">
        <v>55</v>
      </c>
      <c r="M419" s="27" t="s">
        <v>74</v>
      </c>
      <c r="N419" s="33"/>
      <c r="O419" s="48"/>
      <c r="P419" s="48"/>
      <c r="Q419" s="48">
        <v>1</v>
      </c>
      <c r="R419" s="48"/>
      <c r="S419" s="48"/>
      <c r="T419" s="48">
        <v>1</v>
      </c>
      <c r="U419" s="48"/>
      <c r="V419" s="49"/>
      <c r="W419" s="135">
        <v>1</v>
      </c>
      <c r="X419" s="136"/>
      <c r="Y419" s="136"/>
      <c r="Z419" s="136"/>
      <c r="AA419" s="136"/>
      <c r="AB419" s="136"/>
      <c r="AC419" s="136"/>
      <c r="AD419" s="136"/>
      <c r="AE419" s="137"/>
    </row>
    <row r="420" spans="1:31" ht="12" customHeight="1">
      <c r="A420" s="26">
        <v>416</v>
      </c>
      <c r="B420" s="27" t="s">
        <v>92</v>
      </c>
      <c r="C420" s="27" t="s">
        <v>373</v>
      </c>
      <c r="D420" s="27" t="s">
        <v>367</v>
      </c>
      <c r="E420" s="27" t="s">
        <v>0</v>
      </c>
      <c r="F420" s="27" t="s">
        <v>379</v>
      </c>
      <c r="G420" s="27" t="s">
        <v>382</v>
      </c>
      <c r="H420" s="27" t="s">
        <v>0</v>
      </c>
      <c r="I420" s="27" t="s">
        <v>74</v>
      </c>
      <c r="J420" s="102" t="s">
        <v>64</v>
      </c>
      <c r="K420" s="103"/>
      <c r="L420" s="32"/>
      <c r="M420" s="27" t="s">
        <v>74</v>
      </c>
      <c r="N420" s="33"/>
      <c r="O420" s="54"/>
      <c r="P420" s="48"/>
      <c r="Q420" s="48"/>
      <c r="R420" s="48"/>
      <c r="S420" s="54"/>
      <c r="T420" s="48"/>
      <c r="U420" s="48"/>
      <c r="V420" s="49"/>
      <c r="W420" s="135"/>
      <c r="X420" s="136"/>
      <c r="Y420" s="136"/>
      <c r="Z420" s="136"/>
      <c r="AA420" s="136"/>
      <c r="AB420" s="136"/>
      <c r="AC420" s="136"/>
      <c r="AD420" s="136"/>
      <c r="AE420" s="137"/>
    </row>
    <row r="421" spans="1:31" ht="12" customHeight="1">
      <c r="A421" s="26">
        <v>417</v>
      </c>
      <c r="B421" s="27" t="s">
        <v>92</v>
      </c>
      <c r="C421" s="27" t="s">
        <v>373</v>
      </c>
      <c r="D421" s="27" t="s">
        <v>367</v>
      </c>
      <c r="E421" s="27" t="s">
        <v>0</v>
      </c>
      <c r="F421" s="27" t="s">
        <v>379</v>
      </c>
      <c r="G421" s="27" t="s">
        <v>381</v>
      </c>
      <c r="H421" s="27" t="s">
        <v>0</v>
      </c>
      <c r="I421" s="27" t="s">
        <v>0</v>
      </c>
      <c r="J421" s="102" t="s">
        <v>63</v>
      </c>
      <c r="K421" s="103" t="s">
        <v>117</v>
      </c>
      <c r="L421" s="32" t="s">
        <v>55</v>
      </c>
      <c r="M421" s="27" t="s">
        <v>74</v>
      </c>
      <c r="N421" s="33"/>
      <c r="O421" s="54"/>
      <c r="P421" s="48"/>
      <c r="Q421" s="48"/>
      <c r="R421" s="48"/>
      <c r="S421" s="54"/>
      <c r="T421" s="48">
        <v>1</v>
      </c>
      <c r="U421" s="48"/>
      <c r="V421" s="49"/>
      <c r="W421" s="135"/>
      <c r="X421" s="136"/>
      <c r="Y421" s="136"/>
      <c r="Z421" s="136"/>
      <c r="AA421" s="136"/>
      <c r="AB421" s="136"/>
      <c r="AC421" s="136"/>
      <c r="AD421" s="136"/>
      <c r="AE421" s="137">
        <v>1</v>
      </c>
    </row>
    <row r="422" spans="1:31" ht="12" customHeight="1">
      <c r="A422" s="26">
        <v>418</v>
      </c>
      <c r="B422" s="27" t="s">
        <v>92</v>
      </c>
      <c r="C422" s="27" t="s">
        <v>373</v>
      </c>
      <c r="D422" s="27" t="s">
        <v>367</v>
      </c>
      <c r="E422" s="27" t="s">
        <v>0</v>
      </c>
      <c r="F422" s="27" t="s">
        <v>379</v>
      </c>
      <c r="G422" s="27" t="s">
        <v>382</v>
      </c>
      <c r="H422" s="27" t="s">
        <v>0</v>
      </c>
      <c r="I422" s="27" t="s">
        <v>74</v>
      </c>
      <c r="J422" s="102" t="s">
        <v>294</v>
      </c>
      <c r="K422" s="103" t="s">
        <v>117</v>
      </c>
      <c r="L422" s="32" t="s">
        <v>55</v>
      </c>
      <c r="M422" s="27" t="s">
        <v>74</v>
      </c>
      <c r="N422" s="33">
        <v>1</v>
      </c>
      <c r="O422" s="54"/>
      <c r="P422" s="48"/>
      <c r="Q422" s="48">
        <v>1</v>
      </c>
      <c r="R422" s="48"/>
      <c r="S422" s="54"/>
      <c r="T422" s="48"/>
      <c r="U422" s="48"/>
      <c r="V422" s="49"/>
      <c r="W422" s="135"/>
      <c r="X422" s="136"/>
      <c r="Y422" s="136"/>
      <c r="Z422" s="136"/>
      <c r="AA422" s="136">
        <v>1</v>
      </c>
      <c r="AB422" s="136"/>
      <c r="AC422" s="136"/>
      <c r="AD422" s="136"/>
      <c r="AE422" s="137"/>
    </row>
    <row r="423" spans="1:31" ht="12" customHeight="1">
      <c r="A423" s="26">
        <v>419</v>
      </c>
      <c r="B423" s="27" t="s">
        <v>92</v>
      </c>
      <c r="C423" s="27" t="s">
        <v>374</v>
      </c>
      <c r="D423" s="27" t="s">
        <v>368</v>
      </c>
      <c r="E423" s="27" t="s">
        <v>0</v>
      </c>
      <c r="F423" s="27" t="s">
        <v>379</v>
      </c>
      <c r="G423" s="27" t="s">
        <v>381</v>
      </c>
      <c r="H423" s="27" t="s">
        <v>74</v>
      </c>
      <c r="I423" s="27" t="s">
        <v>74</v>
      </c>
      <c r="J423" s="102" t="s">
        <v>294</v>
      </c>
      <c r="K423" s="103" t="s">
        <v>117</v>
      </c>
      <c r="L423" s="32" t="s">
        <v>55</v>
      </c>
      <c r="M423" s="27" t="s">
        <v>74</v>
      </c>
      <c r="N423" s="33">
        <v>1</v>
      </c>
      <c r="O423" s="54"/>
      <c r="P423" s="48"/>
      <c r="Q423" s="48">
        <v>1</v>
      </c>
      <c r="R423" s="48">
        <v>1</v>
      </c>
      <c r="S423" s="54"/>
      <c r="T423" s="48"/>
      <c r="U423" s="48"/>
      <c r="V423" s="49"/>
      <c r="W423" s="135"/>
      <c r="X423" s="136"/>
      <c r="Y423" s="136"/>
      <c r="Z423" s="136"/>
      <c r="AA423" s="136"/>
      <c r="AB423" s="136">
        <v>1</v>
      </c>
      <c r="AC423" s="136"/>
      <c r="AD423" s="136"/>
      <c r="AE423" s="137"/>
    </row>
    <row r="424" spans="1:31" ht="12" customHeight="1">
      <c r="A424" s="26">
        <v>420</v>
      </c>
      <c r="B424" s="27" t="s">
        <v>92</v>
      </c>
      <c r="C424" s="27" t="s">
        <v>374</v>
      </c>
      <c r="D424" s="27" t="s">
        <v>366</v>
      </c>
      <c r="E424" s="27" t="s">
        <v>0</v>
      </c>
      <c r="F424" s="27" t="s">
        <v>379</v>
      </c>
      <c r="G424" s="27" t="s">
        <v>383</v>
      </c>
      <c r="H424" s="27" t="s">
        <v>0</v>
      </c>
      <c r="I424" s="27" t="s">
        <v>0</v>
      </c>
      <c r="J424" s="102" t="s">
        <v>64</v>
      </c>
      <c r="K424" s="103"/>
      <c r="L424" s="32"/>
      <c r="M424" s="27" t="s">
        <v>74</v>
      </c>
      <c r="N424" s="33"/>
      <c r="O424" s="54"/>
      <c r="P424" s="48"/>
      <c r="Q424" s="48"/>
      <c r="R424" s="48"/>
      <c r="S424" s="54"/>
      <c r="T424" s="48"/>
      <c r="U424" s="48"/>
      <c r="V424" s="49"/>
      <c r="W424" s="135"/>
      <c r="X424" s="136"/>
      <c r="Y424" s="136"/>
      <c r="Z424" s="136"/>
      <c r="AA424" s="136"/>
      <c r="AB424" s="136"/>
      <c r="AC424" s="136"/>
      <c r="AD424" s="136"/>
      <c r="AE424" s="137"/>
    </row>
    <row r="425" spans="1:31" ht="12" customHeight="1">
      <c r="A425" s="26">
        <v>421</v>
      </c>
      <c r="B425" s="27" t="s">
        <v>92</v>
      </c>
      <c r="C425" s="27" t="s">
        <v>374</v>
      </c>
      <c r="D425" s="27" t="s">
        <v>371</v>
      </c>
      <c r="E425" s="27" t="s">
        <v>74</v>
      </c>
      <c r="F425" s="27" t="s">
        <v>379</v>
      </c>
      <c r="G425" s="27" t="s">
        <v>381</v>
      </c>
      <c r="H425" s="27" t="s">
        <v>0</v>
      </c>
      <c r="I425" s="27" t="s">
        <v>0</v>
      </c>
      <c r="J425" s="102" t="s">
        <v>63</v>
      </c>
      <c r="K425" s="103" t="s">
        <v>52</v>
      </c>
      <c r="L425" s="32" t="s">
        <v>55</v>
      </c>
      <c r="M425" s="27" t="s">
        <v>74</v>
      </c>
      <c r="N425" s="33">
        <v>1</v>
      </c>
      <c r="O425" s="54"/>
      <c r="P425" s="48"/>
      <c r="Q425" s="48"/>
      <c r="R425" s="48">
        <v>1</v>
      </c>
      <c r="S425" s="54"/>
      <c r="T425" s="48"/>
      <c r="U425" s="48"/>
      <c r="V425" s="49"/>
      <c r="W425" s="135"/>
      <c r="X425" s="136">
        <v>1</v>
      </c>
      <c r="Y425" s="136"/>
      <c r="Z425" s="136"/>
      <c r="AA425" s="136"/>
      <c r="AB425" s="136"/>
      <c r="AC425" s="136"/>
      <c r="AD425" s="136"/>
      <c r="AE425" s="137"/>
    </row>
    <row r="426" spans="1:31" ht="12" customHeight="1">
      <c r="A426" s="26">
        <v>422</v>
      </c>
      <c r="B426" s="27" t="s">
        <v>92</v>
      </c>
      <c r="C426" s="27" t="s">
        <v>373</v>
      </c>
      <c r="D426" s="27" t="s">
        <v>369</v>
      </c>
      <c r="E426" s="27" t="s">
        <v>0</v>
      </c>
      <c r="F426" s="27" t="s">
        <v>379</v>
      </c>
      <c r="G426" s="27" t="s">
        <v>381</v>
      </c>
      <c r="H426" s="27" t="s">
        <v>0</v>
      </c>
      <c r="I426" s="27" t="s">
        <v>0</v>
      </c>
      <c r="J426" s="102" t="s">
        <v>64</v>
      </c>
      <c r="K426" s="103"/>
      <c r="L426" s="32"/>
      <c r="M426" s="27" t="s">
        <v>74</v>
      </c>
      <c r="N426" s="33"/>
      <c r="O426" s="54"/>
      <c r="P426" s="48"/>
      <c r="Q426" s="48"/>
      <c r="R426" s="48"/>
      <c r="S426" s="54"/>
      <c r="T426" s="48"/>
      <c r="U426" s="48"/>
      <c r="V426" s="49"/>
      <c r="W426" s="135"/>
      <c r="X426" s="136"/>
      <c r="Y426" s="136"/>
      <c r="Z426" s="136"/>
      <c r="AA426" s="136"/>
      <c r="AB426" s="136"/>
      <c r="AC426" s="136"/>
      <c r="AD426" s="136"/>
      <c r="AE426" s="137"/>
    </row>
    <row r="427" spans="1:31" ht="12" customHeight="1">
      <c r="A427" s="26">
        <v>423</v>
      </c>
      <c r="B427" s="27" t="s">
        <v>92</v>
      </c>
      <c r="C427" s="27" t="s">
        <v>373</v>
      </c>
      <c r="D427" s="27" t="s">
        <v>369</v>
      </c>
      <c r="E427" s="27" t="s">
        <v>0</v>
      </c>
      <c r="F427" s="27" t="s">
        <v>379</v>
      </c>
      <c r="G427" s="27" t="s">
        <v>381</v>
      </c>
      <c r="H427" s="27" t="s">
        <v>0</v>
      </c>
      <c r="I427" s="27" t="s">
        <v>0</v>
      </c>
      <c r="J427" s="102" t="s">
        <v>64</v>
      </c>
      <c r="K427" s="103"/>
      <c r="L427" s="32"/>
      <c r="M427" s="27" t="s">
        <v>74</v>
      </c>
      <c r="N427" s="33"/>
      <c r="O427" s="54"/>
      <c r="P427" s="48"/>
      <c r="Q427" s="48"/>
      <c r="R427" s="48"/>
      <c r="S427" s="54"/>
      <c r="T427" s="48"/>
      <c r="U427" s="48"/>
      <c r="V427" s="49"/>
      <c r="W427" s="135"/>
      <c r="X427" s="136"/>
      <c r="Y427" s="136"/>
      <c r="Z427" s="136"/>
      <c r="AA427" s="136"/>
      <c r="AB427" s="136"/>
      <c r="AC427" s="136"/>
      <c r="AD427" s="136"/>
      <c r="AE427" s="137"/>
    </row>
    <row r="428" spans="1:31" ht="12" customHeight="1">
      <c r="A428" s="26">
        <v>424</v>
      </c>
      <c r="B428" s="27" t="s">
        <v>92</v>
      </c>
      <c r="C428" s="27" t="s">
        <v>374</v>
      </c>
      <c r="D428" s="27" t="s">
        <v>368</v>
      </c>
      <c r="E428" s="27" t="s">
        <v>74</v>
      </c>
      <c r="F428" s="27" t="s">
        <v>379</v>
      </c>
      <c r="G428" s="27" t="s">
        <v>382</v>
      </c>
      <c r="H428" s="27" t="s">
        <v>0</v>
      </c>
      <c r="I428" s="27" t="s">
        <v>0</v>
      </c>
      <c r="J428" s="102" t="s">
        <v>80</v>
      </c>
      <c r="K428" s="103" t="s">
        <v>117</v>
      </c>
      <c r="L428" s="32" t="s">
        <v>55</v>
      </c>
      <c r="M428" s="27" t="s">
        <v>74</v>
      </c>
      <c r="N428" s="33">
        <v>1</v>
      </c>
      <c r="O428" s="54"/>
      <c r="P428" s="48"/>
      <c r="Q428" s="48">
        <v>1</v>
      </c>
      <c r="R428" s="48"/>
      <c r="S428" s="54"/>
      <c r="T428" s="48"/>
      <c r="U428" s="48"/>
      <c r="V428" s="49"/>
      <c r="W428" s="135"/>
      <c r="X428" s="136"/>
      <c r="Y428" s="136">
        <v>1</v>
      </c>
      <c r="Z428" s="136"/>
      <c r="AA428" s="136"/>
      <c r="AB428" s="136"/>
      <c r="AC428" s="136"/>
      <c r="AD428" s="136"/>
      <c r="AE428" s="137"/>
    </row>
    <row r="429" spans="1:31" ht="12" customHeight="1">
      <c r="A429" s="26">
        <v>425</v>
      </c>
      <c r="B429" s="27" t="s">
        <v>92</v>
      </c>
      <c r="C429" s="27" t="s">
        <v>374</v>
      </c>
      <c r="D429" s="27" t="s">
        <v>368</v>
      </c>
      <c r="E429" s="27" t="s">
        <v>0</v>
      </c>
      <c r="F429" s="27" t="s">
        <v>379</v>
      </c>
      <c r="G429" s="27" t="s">
        <v>382</v>
      </c>
      <c r="H429" s="27" t="s">
        <v>74</v>
      </c>
      <c r="I429" s="27" t="s">
        <v>0</v>
      </c>
      <c r="J429" s="102" t="s">
        <v>66</v>
      </c>
      <c r="K429" s="103" t="s">
        <v>117</v>
      </c>
      <c r="L429" s="32" t="s">
        <v>55</v>
      </c>
      <c r="M429" s="27" t="s">
        <v>74</v>
      </c>
      <c r="N429" s="33"/>
      <c r="O429" s="54"/>
      <c r="P429" s="48"/>
      <c r="Q429" s="48">
        <v>1</v>
      </c>
      <c r="R429" s="48"/>
      <c r="S429" s="54"/>
      <c r="T429" s="48">
        <v>1</v>
      </c>
      <c r="U429" s="48"/>
      <c r="V429" s="49"/>
      <c r="W429" s="135"/>
      <c r="X429" s="136"/>
      <c r="Y429" s="136">
        <v>1</v>
      </c>
      <c r="Z429" s="136"/>
      <c r="AA429" s="136"/>
      <c r="AB429" s="136"/>
      <c r="AC429" s="136"/>
      <c r="AD429" s="136"/>
      <c r="AE429" s="137"/>
    </row>
    <row r="430" spans="1:31" ht="12" customHeight="1">
      <c r="A430" s="26">
        <v>426</v>
      </c>
      <c r="B430" s="27" t="s">
        <v>92</v>
      </c>
      <c r="C430" s="27" t="s">
        <v>374</v>
      </c>
      <c r="D430" s="27" t="s">
        <v>368</v>
      </c>
      <c r="E430" s="27" t="s">
        <v>74</v>
      </c>
      <c r="F430" s="27" t="s">
        <v>379</v>
      </c>
      <c r="G430" s="27" t="s">
        <v>382</v>
      </c>
      <c r="H430" s="27" t="s">
        <v>74</v>
      </c>
      <c r="I430" s="27" t="s">
        <v>74</v>
      </c>
      <c r="J430" s="102" t="s">
        <v>294</v>
      </c>
      <c r="K430" s="103" t="s">
        <v>117</v>
      </c>
      <c r="L430" s="31" t="s">
        <v>55</v>
      </c>
      <c r="M430" s="27" t="s">
        <v>74</v>
      </c>
      <c r="N430" s="33"/>
      <c r="O430" s="54"/>
      <c r="P430" s="48"/>
      <c r="Q430" s="48"/>
      <c r="R430" s="48">
        <v>1</v>
      </c>
      <c r="S430" s="54"/>
      <c r="T430" s="48"/>
      <c r="U430" s="48"/>
      <c r="V430" s="49"/>
      <c r="W430" s="135"/>
      <c r="X430" s="136"/>
      <c r="Y430" s="136"/>
      <c r="Z430" s="136"/>
      <c r="AA430" s="136"/>
      <c r="AB430" s="136">
        <v>1</v>
      </c>
      <c r="AC430" s="136"/>
      <c r="AD430" s="136"/>
      <c r="AE430" s="137"/>
    </row>
    <row r="431" spans="1:31" ht="12" customHeight="1">
      <c r="A431" s="26">
        <v>427</v>
      </c>
      <c r="B431" s="27" t="s">
        <v>92</v>
      </c>
      <c r="C431" s="27" t="s">
        <v>374</v>
      </c>
      <c r="D431" s="27" t="s">
        <v>368</v>
      </c>
      <c r="E431" s="27" t="s">
        <v>74</v>
      </c>
      <c r="F431" s="27" t="s">
        <v>379</v>
      </c>
      <c r="G431" s="27" t="s">
        <v>383</v>
      </c>
      <c r="H431" s="27" t="s">
        <v>0</v>
      </c>
      <c r="I431" s="27" t="s">
        <v>0</v>
      </c>
      <c r="J431" s="102" t="s">
        <v>63</v>
      </c>
      <c r="K431" s="103" t="s">
        <v>117</v>
      </c>
      <c r="L431" s="32" t="s">
        <v>55</v>
      </c>
      <c r="M431" s="27" t="s">
        <v>74</v>
      </c>
      <c r="N431" s="33"/>
      <c r="O431" s="54"/>
      <c r="P431" s="48"/>
      <c r="Q431" s="48"/>
      <c r="R431" s="48"/>
      <c r="S431" s="54">
        <v>1</v>
      </c>
      <c r="T431" s="48"/>
      <c r="U431" s="48"/>
      <c r="V431" s="49"/>
      <c r="W431" s="135"/>
      <c r="X431" s="136"/>
      <c r="Y431" s="136"/>
      <c r="Z431" s="136"/>
      <c r="AA431" s="136"/>
      <c r="AB431" s="136"/>
      <c r="AC431" s="136"/>
      <c r="AD431" s="136"/>
      <c r="AE431" s="137">
        <v>1</v>
      </c>
    </row>
    <row r="432" spans="1:31" ht="12" customHeight="1">
      <c r="A432" s="26">
        <v>428</v>
      </c>
      <c r="B432" s="27" t="s">
        <v>92</v>
      </c>
      <c r="C432" s="27" t="s">
        <v>373</v>
      </c>
      <c r="D432" s="27" t="s">
        <v>370</v>
      </c>
      <c r="E432" s="27" t="s">
        <v>0</v>
      </c>
      <c r="F432" s="27" t="s">
        <v>378</v>
      </c>
      <c r="G432" s="27" t="s">
        <v>382</v>
      </c>
      <c r="H432" s="27" t="s">
        <v>0</v>
      </c>
      <c r="I432" s="27" t="s">
        <v>0</v>
      </c>
      <c r="J432" s="102" t="s">
        <v>64</v>
      </c>
      <c r="K432" s="103"/>
      <c r="L432" s="32"/>
      <c r="M432" s="27" t="s">
        <v>74</v>
      </c>
      <c r="N432" s="33"/>
      <c r="O432" s="54"/>
      <c r="P432" s="48"/>
      <c r="Q432" s="48"/>
      <c r="R432" s="48"/>
      <c r="S432" s="54"/>
      <c r="T432" s="48"/>
      <c r="U432" s="48"/>
      <c r="V432" s="49"/>
      <c r="W432" s="135"/>
      <c r="X432" s="136"/>
      <c r="Y432" s="136"/>
      <c r="Z432" s="136"/>
      <c r="AA432" s="136"/>
      <c r="AB432" s="136"/>
      <c r="AC432" s="136"/>
      <c r="AD432" s="136"/>
      <c r="AE432" s="137"/>
    </row>
    <row r="433" spans="1:31" ht="12" customHeight="1">
      <c r="A433" s="26">
        <v>429</v>
      </c>
      <c r="B433" s="27" t="s">
        <v>92</v>
      </c>
      <c r="C433" s="27" t="s">
        <v>374</v>
      </c>
      <c r="D433" s="27" t="s">
        <v>369</v>
      </c>
      <c r="E433" s="27" t="s">
        <v>0</v>
      </c>
      <c r="F433" s="27" t="s">
        <v>379</v>
      </c>
      <c r="G433" s="27" t="s">
        <v>381</v>
      </c>
      <c r="H433" s="27" t="s">
        <v>0</v>
      </c>
      <c r="I433" s="27" t="s">
        <v>74</v>
      </c>
      <c r="J433" s="102" t="s">
        <v>63</v>
      </c>
      <c r="K433" s="103" t="s">
        <v>52</v>
      </c>
      <c r="L433" s="32" t="s">
        <v>55</v>
      </c>
      <c r="M433" s="27" t="s">
        <v>74</v>
      </c>
      <c r="N433" s="33"/>
      <c r="O433" s="48"/>
      <c r="P433" s="48"/>
      <c r="Q433" s="48">
        <v>1</v>
      </c>
      <c r="R433" s="48"/>
      <c r="S433" s="48"/>
      <c r="T433" s="48"/>
      <c r="U433" s="48"/>
      <c r="V433" s="49"/>
      <c r="W433" s="135"/>
      <c r="X433" s="136"/>
      <c r="Y433" s="136"/>
      <c r="Z433" s="136"/>
      <c r="AA433" s="136"/>
      <c r="AB433" s="136"/>
      <c r="AC433" s="136"/>
      <c r="AD433" s="136"/>
      <c r="AE433" s="137">
        <v>1</v>
      </c>
    </row>
    <row r="434" spans="1:31" ht="12" customHeight="1">
      <c r="A434" s="26">
        <v>430</v>
      </c>
      <c r="B434" s="27" t="s">
        <v>92</v>
      </c>
      <c r="C434" s="27" t="s">
        <v>374</v>
      </c>
      <c r="D434" s="27" t="s">
        <v>366</v>
      </c>
      <c r="E434" s="27" t="s">
        <v>0</v>
      </c>
      <c r="F434" s="27" t="s">
        <v>379</v>
      </c>
      <c r="G434" s="27" t="s">
        <v>381</v>
      </c>
      <c r="H434" s="27" t="s">
        <v>74</v>
      </c>
      <c r="I434" s="27" t="s">
        <v>74</v>
      </c>
      <c r="J434" s="102" t="s">
        <v>64</v>
      </c>
      <c r="K434" s="103"/>
      <c r="L434" s="32"/>
      <c r="M434" s="27" t="s">
        <v>74</v>
      </c>
      <c r="N434" s="33"/>
      <c r="O434" s="54"/>
      <c r="P434" s="48"/>
      <c r="Q434" s="48"/>
      <c r="R434" s="48"/>
      <c r="S434" s="54"/>
      <c r="T434" s="48"/>
      <c r="U434" s="48"/>
      <c r="V434" s="49"/>
      <c r="W434" s="135"/>
      <c r="X434" s="136"/>
      <c r="Y434" s="136"/>
      <c r="Z434" s="136"/>
      <c r="AA434" s="136"/>
      <c r="AB434" s="136"/>
      <c r="AC434" s="136"/>
      <c r="AD434" s="136"/>
      <c r="AE434" s="137"/>
    </row>
    <row r="435" spans="1:31" ht="12" customHeight="1">
      <c r="A435" s="26">
        <v>431</v>
      </c>
      <c r="B435" s="27" t="s">
        <v>92</v>
      </c>
      <c r="C435" s="27" t="s">
        <v>373</v>
      </c>
      <c r="D435" s="27" t="s">
        <v>367</v>
      </c>
      <c r="E435" s="27" t="s">
        <v>0</v>
      </c>
      <c r="F435" s="27" t="s">
        <v>379</v>
      </c>
      <c r="G435" s="27" t="s">
        <v>381</v>
      </c>
      <c r="H435" s="27" t="s">
        <v>0</v>
      </c>
      <c r="I435" s="27" t="s">
        <v>74</v>
      </c>
      <c r="J435" s="102" t="s">
        <v>65</v>
      </c>
      <c r="K435" s="103" t="s">
        <v>52</v>
      </c>
      <c r="L435" s="32" t="s">
        <v>219</v>
      </c>
      <c r="M435" s="27" t="s">
        <v>74</v>
      </c>
      <c r="N435" s="33"/>
      <c r="O435" s="54"/>
      <c r="P435" s="48"/>
      <c r="Q435" s="48"/>
      <c r="R435" s="48"/>
      <c r="S435" s="54"/>
      <c r="T435" s="48"/>
      <c r="U435" s="48"/>
      <c r="V435" s="49"/>
      <c r="W435" s="135"/>
      <c r="X435" s="136"/>
      <c r="Y435" s="136"/>
      <c r="Z435" s="136"/>
      <c r="AA435" s="136"/>
      <c r="AB435" s="136">
        <v>1</v>
      </c>
      <c r="AC435" s="136"/>
      <c r="AD435" s="136"/>
      <c r="AE435" s="137"/>
    </row>
    <row r="436" spans="1:31" ht="12" customHeight="1">
      <c r="A436" s="26">
        <v>432</v>
      </c>
      <c r="B436" s="27" t="s">
        <v>92</v>
      </c>
      <c r="C436" s="27" t="s">
        <v>374</v>
      </c>
      <c r="D436" s="27" t="s">
        <v>368</v>
      </c>
      <c r="E436" s="27" t="s">
        <v>74</v>
      </c>
      <c r="F436" s="27" t="s">
        <v>379</v>
      </c>
      <c r="G436" s="27" t="s">
        <v>383</v>
      </c>
      <c r="H436" s="27" t="s">
        <v>0</v>
      </c>
      <c r="I436" s="27" t="s">
        <v>0</v>
      </c>
      <c r="J436" s="102" t="s">
        <v>80</v>
      </c>
      <c r="K436" s="103" t="s">
        <v>117</v>
      </c>
      <c r="L436" s="32" t="s">
        <v>55</v>
      </c>
      <c r="M436" s="27" t="s">
        <v>74</v>
      </c>
      <c r="N436" s="33">
        <v>1</v>
      </c>
      <c r="O436" s="54"/>
      <c r="P436" s="48"/>
      <c r="Q436" s="48"/>
      <c r="R436" s="48"/>
      <c r="S436" s="54">
        <v>1</v>
      </c>
      <c r="T436" s="48"/>
      <c r="U436" s="48"/>
      <c r="V436" s="49"/>
      <c r="W436" s="135"/>
      <c r="X436" s="136"/>
      <c r="Y436" s="136"/>
      <c r="Z436" s="136"/>
      <c r="AA436" s="136"/>
      <c r="AB436" s="136">
        <v>1</v>
      </c>
      <c r="AC436" s="136"/>
      <c r="AD436" s="136"/>
      <c r="AE436" s="137"/>
    </row>
    <row r="437" spans="1:31" ht="12" customHeight="1">
      <c r="A437" s="26">
        <v>433</v>
      </c>
      <c r="B437" s="27" t="s">
        <v>92</v>
      </c>
      <c r="C437" s="27" t="s">
        <v>374</v>
      </c>
      <c r="D437" s="27" t="s">
        <v>368</v>
      </c>
      <c r="E437" s="27" t="s">
        <v>74</v>
      </c>
      <c r="F437" s="27" t="s">
        <v>379</v>
      </c>
      <c r="G437" s="27" t="s">
        <v>383</v>
      </c>
      <c r="H437" s="27" t="s">
        <v>0</v>
      </c>
      <c r="I437" s="27" t="s">
        <v>0</v>
      </c>
      <c r="J437" s="102" t="s">
        <v>294</v>
      </c>
      <c r="K437" s="103" t="s">
        <v>117</v>
      </c>
      <c r="L437" s="32" t="s">
        <v>55</v>
      </c>
      <c r="M437" s="27" t="s">
        <v>74</v>
      </c>
      <c r="N437" s="33"/>
      <c r="O437" s="54"/>
      <c r="P437" s="48"/>
      <c r="Q437" s="48"/>
      <c r="R437" s="48"/>
      <c r="S437" s="54"/>
      <c r="T437" s="48">
        <v>1</v>
      </c>
      <c r="U437" s="48"/>
      <c r="V437" s="49"/>
      <c r="W437" s="135"/>
      <c r="X437" s="136"/>
      <c r="Y437" s="136"/>
      <c r="Z437" s="136"/>
      <c r="AA437" s="136"/>
      <c r="AB437" s="136"/>
      <c r="AC437" s="136"/>
      <c r="AD437" s="136"/>
      <c r="AE437" s="137">
        <v>1</v>
      </c>
    </row>
    <row r="438" spans="1:31" ht="12" customHeight="1">
      <c r="A438" s="26">
        <v>434</v>
      </c>
      <c r="B438" s="27" t="s">
        <v>92</v>
      </c>
      <c r="C438" s="27" t="s">
        <v>374</v>
      </c>
      <c r="D438" s="27" t="s">
        <v>368</v>
      </c>
      <c r="E438" s="27" t="s">
        <v>0</v>
      </c>
      <c r="F438" s="27" t="s">
        <v>379</v>
      </c>
      <c r="G438" s="27" t="s">
        <v>383</v>
      </c>
      <c r="H438" s="27" t="s">
        <v>0</v>
      </c>
      <c r="I438" s="27" t="s">
        <v>0</v>
      </c>
      <c r="J438" s="102" t="s">
        <v>294</v>
      </c>
      <c r="K438" s="103" t="s">
        <v>117</v>
      </c>
      <c r="L438" s="32" t="s">
        <v>219</v>
      </c>
      <c r="M438" s="27" t="s">
        <v>74</v>
      </c>
      <c r="N438" s="33"/>
      <c r="O438" s="54"/>
      <c r="P438" s="48"/>
      <c r="Q438" s="48"/>
      <c r="R438" s="48"/>
      <c r="S438" s="54"/>
      <c r="T438" s="48"/>
      <c r="U438" s="48"/>
      <c r="V438" s="49"/>
      <c r="W438" s="135"/>
      <c r="X438" s="136"/>
      <c r="Y438" s="136"/>
      <c r="Z438" s="136"/>
      <c r="AA438" s="136"/>
      <c r="AB438" s="136">
        <v>1</v>
      </c>
      <c r="AC438" s="136"/>
      <c r="AD438" s="136"/>
      <c r="AE438" s="137"/>
    </row>
    <row r="439" spans="1:31" ht="12" customHeight="1">
      <c r="A439" s="26">
        <v>435</v>
      </c>
      <c r="B439" s="27" t="s">
        <v>92</v>
      </c>
      <c r="C439" s="27" t="s">
        <v>374</v>
      </c>
      <c r="D439" s="27" t="s">
        <v>368</v>
      </c>
      <c r="E439" s="27" t="s">
        <v>74</v>
      </c>
      <c r="F439" s="27" t="s">
        <v>378</v>
      </c>
      <c r="G439" s="27" t="s">
        <v>383</v>
      </c>
      <c r="H439" s="27" t="s">
        <v>0</v>
      </c>
      <c r="I439" s="27" t="s">
        <v>74</v>
      </c>
      <c r="J439" s="102" t="s">
        <v>294</v>
      </c>
      <c r="K439" s="103" t="s">
        <v>117</v>
      </c>
      <c r="L439" s="32" t="s">
        <v>55</v>
      </c>
      <c r="M439" s="27" t="s">
        <v>74</v>
      </c>
      <c r="N439" s="33">
        <v>1</v>
      </c>
      <c r="O439" s="54"/>
      <c r="P439" s="48"/>
      <c r="Q439" s="48">
        <v>1</v>
      </c>
      <c r="R439" s="48"/>
      <c r="S439" s="54">
        <v>1</v>
      </c>
      <c r="T439" s="48"/>
      <c r="U439" s="48"/>
      <c r="V439" s="49"/>
      <c r="W439" s="135"/>
      <c r="X439" s="136"/>
      <c r="Y439" s="136"/>
      <c r="Z439" s="136">
        <v>1</v>
      </c>
      <c r="AA439" s="136"/>
      <c r="AB439" s="136"/>
      <c r="AC439" s="136"/>
      <c r="AD439" s="136"/>
      <c r="AE439" s="137"/>
    </row>
    <row r="440" spans="1:31" ht="12" customHeight="1">
      <c r="A440" s="26">
        <v>436</v>
      </c>
      <c r="B440" s="27" t="s">
        <v>92</v>
      </c>
      <c r="C440" s="27" t="s">
        <v>374</v>
      </c>
      <c r="D440" s="27" t="s">
        <v>368</v>
      </c>
      <c r="E440" s="27" t="s">
        <v>74</v>
      </c>
      <c r="F440" s="27" t="s">
        <v>379</v>
      </c>
      <c r="G440" s="27" t="s">
        <v>381</v>
      </c>
      <c r="H440" s="27" t="s">
        <v>74</v>
      </c>
      <c r="I440" s="27" t="s">
        <v>74</v>
      </c>
      <c r="J440" s="102" t="s">
        <v>63</v>
      </c>
      <c r="K440" s="103" t="s">
        <v>117</v>
      </c>
      <c r="L440" s="32" t="s">
        <v>55</v>
      </c>
      <c r="M440" s="27" t="s">
        <v>74</v>
      </c>
      <c r="N440" s="33">
        <v>1</v>
      </c>
      <c r="O440" s="54"/>
      <c r="P440" s="48"/>
      <c r="Q440" s="48"/>
      <c r="R440" s="48">
        <v>1</v>
      </c>
      <c r="S440" s="54"/>
      <c r="T440" s="48"/>
      <c r="U440" s="48"/>
      <c r="V440" s="49"/>
      <c r="W440" s="135"/>
      <c r="X440" s="136"/>
      <c r="Y440" s="136"/>
      <c r="Z440" s="136"/>
      <c r="AA440" s="136">
        <v>1</v>
      </c>
      <c r="AB440" s="136"/>
      <c r="AC440" s="136"/>
      <c r="AD440" s="136"/>
      <c r="AE440" s="137"/>
    </row>
    <row r="441" spans="1:31" ht="12" customHeight="1">
      <c r="A441" s="26">
        <v>437</v>
      </c>
      <c r="B441" s="27" t="s">
        <v>92</v>
      </c>
      <c r="C441" s="27" t="s">
        <v>374</v>
      </c>
      <c r="D441" s="27" t="s">
        <v>366</v>
      </c>
      <c r="E441" s="27" t="s">
        <v>0</v>
      </c>
      <c r="F441" s="27" t="s">
        <v>378</v>
      </c>
      <c r="G441" s="27" t="s">
        <v>382</v>
      </c>
      <c r="H441" s="27" t="s">
        <v>0</v>
      </c>
      <c r="I441" s="27" t="s">
        <v>0</v>
      </c>
      <c r="J441" s="102" t="s">
        <v>64</v>
      </c>
      <c r="K441" s="103"/>
      <c r="L441" s="32"/>
      <c r="M441" s="27" t="s">
        <v>74</v>
      </c>
      <c r="N441" s="33"/>
      <c r="O441" s="54"/>
      <c r="P441" s="48"/>
      <c r="Q441" s="48"/>
      <c r="R441" s="48"/>
      <c r="S441" s="54"/>
      <c r="T441" s="48"/>
      <c r="U441" s="48"/>
      <c r="V441" s="49"/>
      <c r="W441" s="135"/>
      <c r="X441" s="136"/>
      <c r="Y441" s="136"/>
      <c r="Z441" s="136"/>
      <c r="AA441" s="136"/>
      <c r="AB441" s="136"/>
      <c r="AC441" s="136"/>
      <c r="AD441" s="136"/>
      <c r="AE441" s="137"/>
    </row>
    <row r="442" spans="1:31" ht="12" customHeight="1">
      <c r="A442" s="26">
        <v>438</v>
      </c>
      <c r="B442" s="27" t="s">
        <v>92</v>
      </c>
      <c r="C442" s="27" t="s">
        <v>374</v>
      </c>
      <c r="D442" s="27" t="s">
        <v>366</v>
      </c>
      <c r="E442" s="27" t="s">
        <v>0</v>
      </c>
      <c r="F442" s="27" t="s">
        <v>379</v>
      </c>
      <c r="G442" s="27" t="s">
        <v>382</v>
      </c>
      <c r="H442" s="27" t="s">
        <v>0</v>
      </c>
      <c r="I442" s="27" t="s">
        <v>74</v>
      </c>
      <c r="J442" s="102" t="s">
        <v>64</v>
      </c>
      <c r="K442" s="103"/>
      <c r="L442" s="32"/>
      <c r="M442" s="27" t="s">
        <v>74</v>
      </c>
      <c r="N442" s="33"/>
      <c r="O442" s="54"/>
      <c r="P442" s="48"/>
      <c r="Q442" s="48"/>
      <c r="R442" s="48"/>
      <c r="S442" s="54"/>
      <c r="T442" s="48"/>
      <c r="U442" s="48"/>
      <c r="V442" s="49"/>
      <c r="W442" s="135"/>
      <c r="X442" s="136"/>
      <c r="Y442" s="136"/>
      <c r="Z442" s="136"/>
      <c r="AA442" s="136"/>
      <c r="AB442" s="136"/>
      <c r="AC442" s="136"/>
      <c r="AD442" s="136"/>
      <c r="AE442" s="137"/>
    </row>
    <row r="443" spans="1:31" ht="12" customHeight="1">
      <c r="A443" s="26">
        <v>439</v>
      </c>
      <c r="B443" s="27" t="s">
        <v>92</v>
      </c>
      <c r="C443" s="27" t="s">
        <v>374</v>
      </c>
      <c r="D443" s="27" t="s">
        <v>371</v>
      </c>
      <c r="E443" s="27" t="s">
        <v>0</v>
      </c>
      <c r="F443" s="27" t="s">
        <v>378</v>
      </c>
      <c r="G443" s="27" t="s">
        <v>381</v>
      </c>
      <c r="H443" s="27" t="s">
        <v>0</v>
      </c>
      <c r="I443" s="27" t="s">
        <v>74</v>
      </c>
      <c r="J443" s="102" t="s">
        <v>63</v>
      </c>
      <c r="K443" s="103" t="s">
        <v>52</v>
      </c>
      <c r="L443" s="32" t="s">
        <v>55</v>
      </c>
      <c r="M443" s="27" t="s">
        <v>74</v>
      </c>
      <c r="N443" s="33">
        <v>1</v>
      </c>
      <c r="O443" s="54"/>
      <c r="P443" s="48"/>
      <c r="Q443" s="48"/>
      <c r="R443" s="48"/>
      <c r="S443" s="54"/>
      <c r="T443" s="48">
        <v>1</v>
      </c>
      <c r="U443" s="48"/>
      <c r="V443" s="49"/>
      <c r="W443" s="135"/>
      <c r="X443" s="136"/>
      <c r="Y443" s="136">
        <v>1</v>
      </c>
      <c r="Z443" s="136"/>
      <c r="AA443" s="136"/>
      <c r="AB443" s="136"/>
      <c r="AC443" s="136"/>
      <c r="AD443" s="136"/>
      <c r="AE443" s="137"/>
    </row>
    <row r="444" spans="1:31" ht="12" customHeight="1">
      <c r="A444" s="26">
        <v>440</v>
      </c>
      <c r="B444" s="27" t="s">
        <v>92</v>
      </c>
      <c r="C444" s="27" t="s">
        <v>373</v>
      </c>
      <c r="D444" s="27" t="s">
        <v>369</v>
      </c>
      <c r="E444" s="27" t="s">
        <v>0</v>
      </c>
      <c r="F444" s="27" t="s">
        <v>379</v>
      </c>
      <c r="G444" s="27" t="s">
        <v>230</v>
      </c>
      <c r="H444" s="27" t="s">
        <v>0</v>
      </c>
      <c r="I444" s="27" t="s">
        <v>74</v>
      </c>
      <c r="J444" s="29" t="s">
        <v>64</v>
      </c>
      <c r="K444" s="103"/>
      <c r="L444" s="32"/>
      <c r="M444" s="27" t="s">
        <v>74</v>
      </c>
      <c r="N444" s="33"/>
      <c r="O444" s="54"/>
      <c r="P444" s="48"/>
      <c r="Q444" s="48"/>
      <c r="R444" s="48"/>
      <c r="S444" s="54"/>
      <c r="T444" s="48"/>
      <c r="U444" s="48"/>
      <c r="V444" s="49"/>
      <c r="W444" s="135"/>
      <c r="X444" s="136"/>
      <c r="Y444" s="136"/>
      <c r="Z444" s="136"/>
      <c r="AA444" s="136"/>
      <c r="AB444" s="136"/>
      <c r="AC444" s="136"/>
      <c r="AD444" s="136"/>
      <c r="AE444" s="137"/>
    </row>
    <row r="445" spans="1:31" ht="12" customHeight="1">
      <c r="A445" s="26">
        <v>441</v>
      </c>
      <c r="B445" s="27" t="s">
        <v>92</v>
      </c>
      <c r="C445" s="27" t="s">
        <v>373</v>
      </c>
      <c r="D445" s="27" t="s">
        <v>369</v>
      </c>
      <c r="E445" s="27" t="s">
        <v>0</v>
      </c>
      <c r="F445" s="27" t="s">
        <v>379</v>
      </c>
      <c r="G445" s="27" t="s">
        <v>381</v>
      </c>
      <c r="H445" s="27" t="s">
        <v>74</v>
      </c>
      <c r="I445" s="27" t="s">
        <v>0</v>
      </c>
      <c r="J445" s="102" t="s">
        <v>63</v>
      </c>
      <c r="K445" s="103" t="s">
        <v>52</v>
      </c>
      <c r="L445" s="32" t="s">
        <v>55</v>
      </c>
      <c r="M445" s="27" t="s">
        <v>74</v>
      </c>
      <c r="N445" s="33">
        <v>1</v>
      </c>
      <c r="O445" s="54"/>
      <c r="P445" s="48"/>
      <c r="Q445" s="48"/>
      <c r="R445" s="48"/>
      <c r="S445" s="54"/>
      <c r="T445" s="48"/>
      <c r="U445" s="48"/>
      <c r="V445" s="49"/>
      <c r="W445" s="135"/>
      <c r="X445" s="136"/>
      <c r="Y445" s="136"/>
      <c r="Z445" s="136"/>
      <c r="AA445" s="136"/>
      <c r="AB445" s="136"/>
      <c r="AC445" s="136"/>
      <c r="AD445" s="136"/>
      <c r="AE445" s="137">
        <v>1</v>
      </c>
    </row>
    <row r="446" spans="1:31" ht="12" customHeight="1">
      <c r="A446" s="26">
        <v>442</v>
      </c>
      <c r="B446" s="27" t="s">
        <v>92</v>
      </c>
      <c r="C446" s="27" t="s">
        <v>374</v>
      </c>
      <c r="D446" s="27" t="s">
        <v>369</v>
      </c>
      <c r="E446" s="27" t="s">
        <v>0</v>
      </c>
      <c r="F446" s="27" t="s">
        <v>379</v>
      </c>
      <c r="G446" s="27" t="s">
        <v>381</v>
      </c>
      <c r="H446" s="27" t="s">
        <v>0</v>
      </c>
      <c r="I446" s="27" t="s">
        <v>74</v>
      </c>
      <c r="J446" s="102" t="s">
        <v>63</v>
      </c>
      <c r="K446" s="103" t="s">
        <v>52</v>
      </c>
      <c r="L446" s="32" t="s">
        <v>55</v>
      </c>
      <c r="M446" s="27" t="s">
        <v>74</v>
      </c>
      <c r="N446" s="33">
        <v>1</v>
      </c>
      <c r="O446" s="54"/>
      <c r="P446" s="48"/>
      <c r="Q446" s="48">
        <v>1</v>
      </c>
      <c r="R446" s="48"/>
      <c r="S446" s="54"/>
      <c r="T446" s="48"/>
      <c r="U446" s="48"/>
      <c r="V446" s="49"/>
      <c r="W446" s="135"/>
      <c r="X446" s="136"/>
      <c r="Y446" s="136">
        <v>1</v>
      </c>
      <c r="Z446" s="136"/>
      <c r="AA446" s="136"/>
      <c r="AB446" s="136"/>
      <c r="AC446" s="136"/>
      <c r="AD446" s="136"/>
      <c r="AE446" s="137"/>
    </row>
    <row r="447" spans="1:31" ht="12" customHeight="1">
      <c r="A447" s="26">
        <v>443</v>
      </c>
      <c r="B447" s="27" t="s">
        <v>92</v>
      </c>
      <c r="C447" s="27" t="s">
        <v>374</v>
      </c>
      <c r="D447" s="27" t="s">
        <v>368</v>
      </c>
      <c r="E447" s="27" t="s">
        <v>74</v>
      </c>
      <c r="F447" s="27" t="s">
        <v>379</v>
      </c>
      <c r="G447" s="27" t="s">
        <v>382</v>
      </c>
      <c r="H447" s="27" t="s">
        <v>74</v>
      </c>
      <c r="I447" s="27" t="s">
        <v>0</v>
      </c>
      <c r="J447" s="29" t="s">
        <v>63</v>
      </c>
      <c r="K447" s="103" t="s">
        <v>52</v>
      </c>
      <c r="L447" s="32" t="s">
        <v>55</v>
      </c>
      <c r="M447" s="27" t="s">
        <v>74</v>
      </c>
      <c r="N447" s="33"/>
      <c r="O447" s="54"/>
      <c r="P447" s="48"/>
      <c r="Q447" s="48">
        <v>1</v>
      </c>
      <c r="R447" s="48">
        <v>1</v>
      </c>
      <c r="S447" s="54"/>
      <c r="T447" s="48"/>
      <c r="U447" s="48"/>
      <c r="V447" s="49"/>
      <c r="W447" s="135"/>
      <c r="X447" s="136"/>
      <c r="Y447" s="136"/>
      <c r="Z447" s="136"/>
      <c r="AA447" s="136"/>
      <c r="AB447" s="136"/>
      <c r="AC447" s="136">
        <v>1</v>
      </c>
      <c r="AD447" s="136"/>
      <c r="AE447" s="137"/>
    </row>
    <row r="448" spans="1:31" ht="12" customHeight="1">
      <c r="A448" s="26">
        <v>444</v>
      </c>
      <c r="B448" s="27" t="s">
        <v>92</v>
      </c>
      <c r="C448" s="27" t="s">
        <v>373</v>
      </c>
      <c r="D448" s="27" t="s">
        <v>370</v>
      </c>
      <c r="E448" s="27" t="s">
        <v>0</v>
      </c>
      <c r="F448" s="27" t="s">
        <v>378</v>
      </c>
      <c r="G448" s="27" t="s">
        <v>230</v>
      </c>
      <c r="H448" s="27" t="s">
        <v>74</v>
      </c>
      <c r="I448" s="27" t="s">
        <v>74</v>
      </c>
      <c r="J448" s="102" t="s">
        <v>64</v>
      </c>
      <c r="K448" s="103"/>
      <c r="L448" s="32"/>
      <c r="M448" s="27" t="s">
        <v>74</v>
      </c>
      <c r="N448" s="33"/>
      <c r="O448" s="54"/>
      <c r="P448" s="48"/>
      <c r="Q448" s="48"/>
      <c r="R448" s="48"/>
      <c r="S448" s="54"/>
      <c r="T448" s="48"/>
      <c r="U448" s="48"/>
      <c r="V448" s="49"/>
      <c r="W448" s="135"/>
      <c r="X448" s="136"/>
      <c r="Y448" s="136"/>
      <c r="Z448" s="136"/>
      <c r="AA448" s="136"/>
      <c r="AB448" s="136"/>
      <c r="AC448" s="136"/>
      <c r="AD448" s="136"/>
      <c r="AE448" s="137"/>
    </row>
    <row r="449" spans="1:31" ht="12" customHeight="1">
      <c r="A449" s="26">
        <v>445</v>
      </c>
      <c r="B449" s="27" t="s">
        <v>92</v>
      </c>
      <c r="C449" s="27" t="s">
        <v>374</v>
      </c>
      <c r="D449" s="27" t="s">
        <v>370</v>
      </c>
      <c r="E449" s="27" t="s">
        <v>0</v>
      </c>
      <c r="F449" s="27" t="s">
        <v>378</v>
      </c>
      <c r="G449" s="27" t="s">
        <v>382</v>
      </c>
      <c r="H449" s="27" t="s">
        <v>0</v>
      </c>
      <c r="I449" s="27" t="s">
        <v>0</v>
      </c>
      <c r="J449" s="102" t="s">
        <v>294</v>
      </c>
      <c r="K449" s="103" t="s">
        <v>117</v>
      </c>
      <c r="L449" s="32" t="s">
        <v>55</v>
      </c>
      <c r="M449" s="27" t="s">
        <v>74</v>
      </c>
      <c r="N449" s="33"/>
      <c r="O449" s="54"/>
      <c r="P449" s="48"/>
      <c r="Q449" s="48">
        <v>1</v>
      </c>
      <c r="R449" s="48"/>
      <c r="S449" s="54"/>
      <c r="T449" s="48">
        <v>1</v>
      </c>
      <c r="U449" s="48"/>
      <c r="V449" s="49"/>
      <c r="W449" s="135"/>
      <c r="X449" s="136"/>
      <c r="Y449" s="136">
        <v>1</v>
      </c>
      <c r="Z449" s="136"/>
      <c r="AA449" s="136"/>
      <c r="AB449" s="136"/>
      <c r="AC449" s="136"/>
      <c r="AD449" s="136"/>
      <c r="AE449" s="137"/>
    </row>
    <row r="450" spans="1:31" ht="12" customHeight="1">
      <c r="A450" s="26">
        <v>446</v>
      </c>
      <c r="B450" s="27" t="s">
        <v>92</v>
      </c>
      <c r="C450" s="27" t="s">
        <v>374</v>
      </c>
      <c r="D450" s="27" t="s">
        <v>371</v>
      </c>
      <c r="E450" s="27" t="s">
        <v>74</v>
      </c>
      <c r="F450" s="27" t="s">
        <v>379</v>
      </c>
      <c r="G450" s="27" t="s">
        <v>382</v>
      </c>
      <c r="H450" s="27" t="s">
        <v>0</v>
      </c>
      <c r="I450" s="27" t="s">
        <v>0</v>
      </c>
      <c r="J450" s="102" t="s">
        <v>63</v>
      </c>
      <c r="K450" s="103" t="s">
        <v>52</v>
      </c>
      <c r="L450" s="32" t="s">
        <v>55</v>
      </c>
      <c r="M450" s="27" t="s">
        <v>74</v>
      </c>
      <c r="N450" s="33"/>
      <c r="O450" s="54"/>
      <c r="P450" s="48"/>
      <c r="Q450" s="48"/>
      <c r="R450" s="48">
        <v>1</v>
      </c>
      <c r="S450" s="54"/>
      <c r="T450" s="48">
        <v>1</v>
      </c>
      <c r="U450" s="48"/>
      <c r="V450" s="49"/>
      <c r="W450" s="135"/>
      <c r="X450" s="136">
        <v>1</v>
      </c>
      <c r="Y450" s="136"/>
      <c r="Z450" s="136"/>
      <c r="AA450" s="136"/>
      <c r="AB450" s="136"/>
      <c r="AC450" s="136"/>
      <c r="AD450" s="136"/>
      <c r="AE450" s="137"/>
    </row>
    <row r="451" spans="1:31" ht="12" customHeight="1">
      <c r="A451" s="26">
        <v>447</v>
      </c>
      <c r="B451" s="27" t="s">
        <v>92</v>
      </c>
      <c r="C451" s="27" t="s">
        <v>374</v>
      </c>
      <c r="D451" s="27" t="s">
        <v>369</v>
      </c>
      <c r="E451" s="27" t="s">
        <v>0</v>
      </c>
      <c r="F451" s="27" t="s">
        <v>379</v>
      </c>
      <c r="G451" s="27" t="s">
        <v>381</v>
      </c>
      <c r="H451" s="27" t="s">
        <v>0</v>
      </c>
      <c r="I451" s="27" t="s">
        <v>0</v>
      </c>
      <c r="J451" s="102" t="s">
        <v>64</v>
      </c>
      <c r="K451" s="103"/>
      <c r="L451" s="32"/>
      <c r="M451" s="27" t="s">
        <v>74</v>
      </c>
      <c r="N451" s="33"/>
      <c r="O451" s="54"/>
      <c r="P451" s="48"/>
      <c r="Q451" s="48"/>
      <c r="R451" s="48"/>
      <c r="S451" s="54"/>
      <c r="T451" s="48"/>
      <c r="U451" s="48"/>
      <c r="V451" s="49"/>
      <c r="W451" s="135"/>
      <c r="X451" s="136"/>
      <c r="Y451" s="136"/>
      <c r="Z451" s="136"/>
      <c r="AA451" s="136"/>
      <c r="AB451" s="136"/>
      <c r="AC451" s="136"/>
      <c r="AD451" s="136"/>
      <c r="AE451" s="137"/>
    </row>
    <row r="452" spans="1:31" ht="12" customHeight="1">
      <c r="A452" s="26">
        <v>448</v>
      </c>
      <c r="B452" s="27" t="s">
        <v>92</v>
      </c>
      <c r="C452" s="27" t="s">
        <v>373</v>
      </c>
      <c r="D452" s="27" t="s">
        <v>369</v>
      </c>
      <c r="E452" s="27" t="s">
        <v>0</v>
      </c>
      <c r="F452" s="27" t="s">
        <v>379</v>
      </c>
      <c r="G452" s="27" t="s">
        <v>381</v>
      </c>
      <c r="H452" s="27" t="s">
        <v>0</v>
      </c>
      <c r="I452" s="27" t="s">
        <v>0</v>
      </c>
      <c r="J452" s="29" t="s">
        <v>294</v>
      </c>
      <c r="K452" s="103" t="s">
        <v>117</v>
      </c>
      <c r="L452" s="32" t="s">
        <v>55</v>
      </c>
      <c r="M452" s="27" t="s">
        <v>74</v>
      </c>
      <c r="N452" s="33"/>
      <c r="O452" s="54"/>
      <c r="P452" s="48"/>
      <c r="Q452" s="48"/>
      <c r="R452" s="48">
        <v>1</v>
      </c>
      <c r="S452" s="54"/>
      <c r="T452" s="48">
        <v>1</v>
      </c>
      <c r="U452" s="48"/>
      <c r="V452" s="49"/>
      <c r="W452" s="135"/>
      <c r="X452" s="136">
        <v>1</v>
      </c>
      <c r="Y452" s="136"/>
      <c r="Z452" s="136"/>
      <c r="AA452" s="136"/>
      <c r="AB452" s="136"/>
      <c r="AC452" s="136"/>
      <c r="AD452" s="136"/>
      <c r="AE452" s="137"/>
    </row>
    <row r="453" spans="1:31" ht="12" customHeight="1">
      <c r="A453" s="26">
        <v>449</v>
      </c>
      <c r="B453" s="27" t="s">
        <v>92</v>
      </c>
      <c r="C453" s="27" t="s">
        <v>373</v>
      </c>
      <c r="D453" s="27" t="s">
        <v>369</v>
      </c>
      <c r="E453" s="27" t="s">
        <v>0</v>
      </c>
      <c r="F453" s="27" t="s">
        <v>379</v>
      </c>
      <c r="G453" s="27" t="s">
        <v>381</v>
      </c>
      <c r="H453" s="27" t="s">
        <v>0</v>
      </c>
      <c r="I453" s="27" t="s">
        <v>0</v>
      </c>
      <c r="J453" s="102" t="s">
        <v>294</v>
      </c>
      <c r="K453" s="103" t="s">
        <v>52</v>
      </c>
      <c r="L453" s="32" t="s">
        <v>55</v>
      </c>
      <c r="M453" s="27" t="s">
        <v>74</v>
      </c>
      <c r="N453" s="33">
        <v>1</v>
      </c>
      <c r="O453" s="54"/>
      <c r="P453" s="48"/>
      <c r="Q453" s="48"/>
      <c r="R453" s="48">
        <v>1</v>
      </c>
      <c r="S453" s="54"/>
      <c r="T453" s="48"/>
      <c r="U453" s="48"/>
      <c r="V453" s="49"/>
      <c r="W453" s="135"/>
      <c r="X453" s="136"/>
      <c r="Y453" s="136"/>
      <c r="Z453" s="136"/>
      <c r="AA453" s="136">
        <v>1</v>
      </c>
      <c r="AB453" s="136"/>
      <c r="AC453" s="136"/>
      <c r="AD453" s="136"/>
      <c r="AE453" s="137"/>
    </row>
    <row r="454" spans="1:31" ht="12" customHeight="1">
      <c r="A454" s="26">
        <v>450</v>
      </c>
      <c r="B454" s="27" t="s">
        <v>92</v>
      </c>
      <c r="C454" s="27" t="s">
        <v>374</v>
      </c>
      <c r="D454" s="27" t="s">
        <v>366</v>
      </c>
      <c r="E454" s="27" t="s">
        <v>0</v>
      </c>
      <c r="F454" s="27" t="s">
        <v>379</v>
      </c>
      <c r="G454" s="27" t="s">
        <v>381</v>
      </c>
      <c r="H454" s="27" t="s">
        <v>74</v>
      </c>
      <c r="I454" s="27" t="s">
        <v>0</v>
      </c>
      <c r="J454" s="102" t="s">
        <v>80</v>
      </c>
      <c r="K454" s="103" t="s">
        <v>117</v>
      </c>
      <c r="L454" s="32" t="s">
        <v>55</v>
      </c>
      <c r="M454" s="27" t="s">
        <v>74</v>
      </c>
      <c r="N454" s="33">
        <v>1</v>
      </c>
      <c r="O454" s="54"/>
      <c r="P454" s="48"/>
      <c r="Q454" s="48">
        <v>1</v>
      </c>
      <c r="R454" s="48">
        <v>1</v>
      </c>
      <c r="S454" s="54"/>
      <c r="T454" s="48"/>
      <c r="U454" s="48">
        <v>1</v>
      </c>
      <c r="V454" s="49"/>
      <c r="W454" s="135"/>
      <c r="X454" s="136"/>
      <c r="Y454" s="136"/>
      <c r="Z454" s="136"/>
      <c r="AA454" s="136"/>
      <c r="AB454" s="136"/>
      <c r="AC454" s="136">
        <v>1</v>
      </c>
      <c r="AD454" s="136"/>
      <c r="AE454" s="137"/>
    </row>
    <row r="455" spans="1:31" ht="12" customHeight="1">
      <c r="A455" s="26">
        <v>451</v>
      </c>
      <c r="B455" s="27" t="s">
        <v>92</v>
      </c>
      <c r="C455" s="27" t="s">
        <v>374</v>
      </c>
      <c r="D455" s="27" t="s">
        <v>368</v>
      </c>
      <c r="E455" s="27" t="s">
        <v>74</v>
      </c>
      <c r="F455" s="27" t="s">
        <v>379</v>
      </c>
      <c r="G455" s="27" t="s">
        <v>382</v>
      </c>
      <c r="H455" s="27" t="s">
        <v>0</v>
      </c>
      <c r="I455" s="27" t="s">
        <v>0</v>
      </c>
      <c r="J455" s="102" t="s">
        <v>294</v>
      </c>
      <c r="K455" s="103" t="s">
        <v>117</v>
      </c>
      <c r="L455" s="32" t="s">
        <v>55</v>
      </c>
      <c r="M455" s="27" t="s">
        <v>74</v>
      </c>
      <c r="N455" s="33">
        <v>1</v>
      </c>
      <c r="O455" s="54"/>
      <c r="P455" s="48"/>
      <c r="Q455" s="48">
        <v>1</v>
      </c>
      <c r="R455" s="48"/>
      <c r="S455" s="54">
        <v>1</v>
      </c>
      <c r="T455" s="48"/>
      <c r="U455" s="48"/>
      <c r="V455" s="49"/>
      <c r="W455" s="135"/>
      <c r="X455" s="136"/>
      <c r="Y455" s="136">
        <v>1</v>
      </c>
      <c r="Z455" s="136"/>
      <c r="AA455" s="136"/>
      <c r="AB455" s="136"/>
      <c r="AC455" s="136"/>
      <c r="AD455" s="136"/>
      <c r="AE455" s="137"/>
    </row>
    <row r="456" spans="1:31" ht="12" customHeight="1">
      <c r="A456" s="26">
        <v>452</v>
      </c>
      <c r="B456" s="27" t="s">
        <v>92</v>
      </c>
      <c r="C456" s="27" t="s">
        <v>374</v>
      </c>
      <c r="D456" s="27" t="s">
        <v>368</v>
      </c>
      <c r="E456" s="27" t="s">
        <v>74</v>
      </c>
      <c r="F456" s="27" t="s">
        <v>379</v>
      </c>
      <c r="G456" s="27" t="s">
        <v>383</v>
      </c>
      <c r="H456" s="27" t="s">
        <v>0</v>
      </c>
      <c r="I456" s="27" t="s">
        <v>0</v>
      </c>
      <c r="J456" s="102" t="s">
        <v>63</v>
      </c>
      <c r="K456" s="103" t="s">
        <v>117</v>
      </c>
      <c r="L456" s="32" t="s">
        <v>55</v>
      </c>
      <c r="M456" s="27" t="s">
        <v>74</v>
      </c>
      <c r="N456" s="33">
        <v>1</v>
      </c>
      <c r="O456" s="54"/>
      <c r="P456" s="48"/>
      <c r="Q456" s="48">
        <v>1</v>
      </c>
      <c r="R456" s="48">
        <v>1</v>
      </c>
      <c r="S456" s="54"/>
      <c r="T456" s="48"/>
      <c r="U456" s="48"/>
      <c r="V456" s="49"/>
      <c r="W456" s="135"/>
      <c r="X456" s="136"/>
      <c r="Y456" s="136"/>
      <c r="Z456" s="136"/>
      <c r="AA456" s="136"/>
      <c r="AB456" s="136">
        <v>1</v>
      </c>
      <c r="AC456" s="136"/>
      <c r="AD456" s="136"/>
      <c r="AE456" s="137"/>
    </row>
    <row r="457" spans="1:31" ht="12" customHeight="1">
      <c r="A457" s="26">
        <v>453</v>
      </c>
      <c r="B457" s="27" t="s">
        <v>92</v>
      </c>
      <c r="C457" s="27" t="s">
        <v>374</v>
      </c>
      <c r="D457" s="27" t="s">
        <v>368</v>
      </c>
      <c r="E457" s="27" t="s">
        <v>74</v>
      </c>
      <c r="F457" s="27" t="s">
        <v>379</v>
      </c>
      <c r="G457" s="27" t="s">
        <v>382</v>
      </c>
      <c r="H457" s="27" t="s">
        <v>74</v>
      </c>
      <c r="I457" s="27" t="s">
        <v>0</v>
      </c>
      <c r="J457" s="102" t="s">
        <v>294</v>
      </c>
      <c r="K457" s="103" t="s">
        <v>117</v>
      </c>
      <c r="L457" s="32" t="s">
        <v>55</v>
      </c>
      <c r="M457" s="27" t="s">
        <v>74</v>
      </c>
      <c r="N457" s="33"/>
      <c r="O457" s="54"/>
      <c r="P457" s="48"/>
      <c r="Q457" s="48"/>
      <c r="R457" s="48">
        <v>1</v>
      </c>
      <c r="S457" s="54"/>
      <c r="T457" s="48"/>
      <c r="U457" s="48"/>
      <c r="V457" s="49"/>
      <c r="W457" s="135"/>
      <c r="X457" s="136"/>
      <c r="Y457" s="136"/>
      <c r="Z457" s="136"/>
      <c r="AA457" s="136">
        <v>1</v>
      </c>
      <c r="AB457" s="136"/>
      <c r="AC457" s="136"/>
      <c r="AD457" s="136"/>
      <c r="AE457" s="137"/>
    </row>
    <row r="458" spans="1:31" ht="12" customHeight="1">
      <c r="A458" s="26">
        <v>454</v>
      </c>
      <c r="B458" s="27" t="s">
        <v>92</v>
      </c>
      <c r="C458" s="27" t="s">
        <v>373</v>
      </c>
      <c r="D458" s="27" t="s">
        <v>370</v>
      </c>
      <c r="E458" s="27" t="s">
        <v>74</v>
      </c>
      <c r="F458" s="27" t="s">
        <v>378</v>
      </c>
      <c r="G458" s="27" t="s">
        <v>382</v>
      </c>
      <c r="H458" s="27" t="s">
        <v>74</v>
      </c>
      <c r="I458" s="27" t="s">
        <v>0</v>
      </c>
      <c r="J458" s="102" t="s">
        <v>64</v>
      </c>
      <c r="K458" s="103"/>
      <c r="L458" s="32"/>
      <c r="M458" s="27" t="s">
        <v>74</v>
      </c>
      <c r="N458" s="33"/>
      <c r="O458" s="54"/>
      <c r="P458" s="48"/>
      <c r="Q458" s="48"/>
      <c r="R458" s="48"/>
      <c r="S458" s="54"/>
      <c r="T458" s="48"/>
      <c r="U458" s="48"/>
      <c r="V458" s="49"/>
      <c r="W458" s="135"/>
      <c r="X458" s="136"/>
      <c r="Y458" s="136"/>
      <c r="Z458" s="136"/>
      <c r="AA458" s="136"/>
      <c r="AB458" s="136"/>
      <c r="AC458" s="136"/>
      <c r="AD458" s="136"/>
      <c r="AE458" s="137"/>
    </row>
    <row r="459" spans="1:31" ht="12" customHeight="1">
      <c r="A459" s="26">
        <v>455</v>
      </c>
      <c r="B459" s="27" t="s">
        <v>92</v>
      </c>
      <c r="C459" s="27" t="s">
        <v>374</v>
      </c>
      <c r="D459" s="27" t="s">
        <v>370</v>
      </c>
      <c r="E459" s="27" t="s">
        <v>0</v>
      </c>
      <c r="F459" s="27" t="s">
        <v>378</v>
      </c>
      <c r="G459" s="27" t="s">
        <v>381</v>
      </c>
      <c r="H459" s="27" t="s">
        <v>0</v>
      </c>
      <c r="I459" s="27" t="s">
        <v>0</v>
      </c>
      <c r="J459" s="102" t="s">
        <v>64</v>
      </c>
      <c r="K459" s="103"/>
      <c r="L459" s="32"/>
      <c r="M459" s="27" t="s">
        <v>74</v>
      </c>
      <c r="N459" s="33"/>
      <c r="O459" s="54"/>
      <c r="P459" s="48"/>
      <c r="Q459" s="48"/>
      <c r="R459" s="48"/>
      <c r="S459" s="54"/>
      <c r="T459" s="48"/>
      <c r="U459" s="48"/>
      <c r="V459" s="49"/>
      <c r="W459" s="135"/>
      <c r="X459" s="136"/>
      <c r="Y459" s="136"/>
      <c r="Z459" s="136"/>
      <c r="AA459" s="136"/>
      <c r="AB459" s="136"/>
      <c r="AC459" s="136"/>
      <c r="AD459" s="136"/>
      <c r="AE459" s="137"/>
    </row>
    <row r="460" spans="1:31" ht="12" customHeight="1">
      <c r="A460" s="26">
        <v>456</v>
      </c>
      <c r="B460" s="27" t="s">
        <v>92</v>
      </c>
      <c r="C460" s="27" t="s">
        <v>374</v>
      </c>
      <c r="D460" s="27" t="s">
        <v>369</v>
      </c>
      <c r="E460" s="27" t="s">
        <v>0</v>
      </c>
      <c r="F460" s="27" t="s">
        <v>379</v>
      </c>
      <c r="G460" s="27" t="s">
        <v>381</v>
      </c>
      <c r="H460" s="27" t="s">
        <v>74</v>
      </c>
      <c r="I460" s="27" t="s">
        <v>74</v>
      </c>
      <c r="J460" s="102" t="s">
        <v>64</v>
      </c>
      <c r="K460" s="103"/>
      <c r="L460" s="32"/>
      <c r="M460" s="27" t="s">
        <v>74</v>
      </c>
      <c r="N460" s="33"/>
      <c r="O460" s="54"/>
      <c r="P460" s="48"/>
      <c r="Q460" s="48"/>
      <c r="R460" s="48"/>
      <c r="S460" s="54"/>
      <c r="T460" s="48"/>
      <c r="U460" s="48"/>
      <c r="V460" s="49"/>
      <c r="W460" s="135"/>
      <c r="X460" s="136"/>
      <c r="Y460" s="136"/>
      <c r="Z460" s="136"/>
      <c r="AA460" s="136"/>
      <c r="AB460" s="136"/>
      <c r="AC460" s="136"/>
      <c r="AD460" s="136"/>
      <c r="AE460" s="137"/>
    </row>
    <row r="461" spans="1:31" ht="12" customHeight="1">
      <c r="A461" s="26">
        <v>457</v>
      </c>
      <c r="B461" s="27" t="s">
        <v>92</v>
      </c>
      <c r="C461" s="27" t="s">
        <v>374</v>
      </c>
      <c r="D461" s="27" t="s">
        <v>369</v>
      </c>
      <c r="E461" s="27" t="s">
        <v>0</v>
      </c>
      <c r="F461" s="27" t="s">
        <v>379</v>
      </c>
      <c r="G461" s="27" t="s">
        <v>230</v>
      </c>
      <c r="H461" s="27" t="s">
        <v>0</v>
      </c>
      <c r="I461" s="27" t="s">
        <v>0</v>
      </c>
      <c r="J461" s="102" t="s">
        <v>64</v>
      </c>
      <c r="K461" s="103"/>
      <c r="L461" s="32"/>
      <c r="M461" s="27" t="s">
        <v>74</v>
      </c>
      <c r="N461" s="33"/>
      <c r="O461" s="54"/>
      <c r="P461" s="48"/>
      <c r="Q461" s="48"/>
      <c r="R461" s="48"/>
      <c r="S461" s="54"/>
      <c r="T461" s="48"/>
      <c r="U461" s="48"/>
      <c r="V461" s="49"/>
      <c r="W461" s="135"/>
      <c r="X461" s="136"/>
      <c r="Y461" s="136"/>
      <c r="Z461" s="136"/>
      <c r="AA461" s="136"/>
      <c r="AB461" s="136"/>
      <c r="AC461" s="136"/>
      <c r="AD461" s="136"/>
      <c r="AE461" s="137"/>
    </row>
    <row r="462" spans="1:31" ht="12" customHeight="1">
      <c r="A462" s="26">
        <v>458</v>
      </c>
      <c r="B462" s="27" t="s">
        <v>92</v>
      </c>
      <c r="C462" s="27" t="s">
        <v>373</v>
      </c>
      <c r="D462" s="27" t="s">
        <v>369</v>
      </c>
      <c r="E462" s="27" t="s">
        <v>0</v>
      </c>
      <c r="F462" s="27" t="s">
        <v>379</v>
      </c>
      <c r="G462" s="27" t="s">
        <v>381</v>
      </c>
      <c r="H462" s="27" t="s">
        <v>0</v>
      </c>
      <c r="I462" s="27" t="s">
        <v>0</v>
      </c>
      <c r="J462" s="102" t="s">
        <v>64</v>
      </c>
      <c r="K462" s="103"/>
      <c r="L462" s="32"/>
      <c r="M462" s="27" t="s">
        <v>74</v>
      </c>
      <c r="N462" s="33"/>
      <c r="O462" s="54"/>
      <c r="P462" s="48"/>
      <c r="Q462" s="48"/>
      <c r="R462" s="48"/>
      <c r="S462" s="54"/>
      <c r="T462" s="48"/>
      <c r="U462" s="48"/>
      <c r="V462" s="49"/>
      <c r="W462" s="135"/>
      <c r="X462" s="136"/>
      <c r="Y462" s="136"/>
      <c r="Z462" s="136"/>
      <c r="AA462" s="136"/>
      <c r="AB462" s="136"/>
      <c r="AC462" s="136"/>
      <c r="AD462" s="136"/>
      <c r="AE462" s="137"/>
    </row>
    <row r="463" spans="1:31" ht="12" customHeight="1">
      <c r="A463" s="26">
        <v>459</v>
      </c>
      <c r="B463" s="27" t="s">
        <v>92</v>
      </c>
      <c r="C463" s="27" t="s">
        <v>373</v>
      </c>
      <c r="D463" s="27" t="s">
        <v>369</v>
      </c>
      <c r="E463" s="27" t="s">
        <v>0</v>
      </c>
      <c r="F463" s="27" t="s">
        <v>379</v>
      </c>
      <c r="G463" s="27" t="s">
        <v>381</v>
      </c>
      <c r="H463" s="27" t="s">
        <v>0</v>
      </c>
      <c r="I463" s="27" t="s">
        <v>0</v>
      </c>
      <c r="J463" s="102" t="s">
        <v>64</v>
      </c>
      <c r="K463" s="103"/>
      <c r="L463" s="32"/>
      <c r="M463" s="27" t="s">
        <v>74</v>
      </c>
      <c r="N463" s="33"/>
      <c r="O463" s="54"/>
      <c r="P463" s="48"/>
      <c r="Q463" s="48"/>
      <c r="R463" s="48"/>
      <c r="S463" s="54"/>
      <c r="T463" s="48"/>
      <c r="U463" s="48"/>
      <c r="V463" s="49"/>
      <c r="W463" s="135"/>
      <c r="X463" s="136"/>
      <c r="Y463" s="136"/>
      <c r="Z463" s="136"/>
      <c r="AA463" s="136"/>
      <c r="AB463" s="136"/>
      <c r="AC463" s="136"/>
      <c r="AD463" s="136"/>
      <c r="AE463" s="137"/>
    </row>
    <row r="464" spans="1:31" ht="12" customHeight="1">
      <c r="A464" s="26">
        <v>460</v>
      </c>
      <c r="B464" s="27" t="s">
        <v>92</v>
      </c>
      <c r="C464" s="27" t="s">
        <v>373</v>
      </c>
      <c r="D464" s="27" t="s">
        <v>369</v>
      </c>
      <c r="E464" s="27" t="s">
        <v>0</v>
      </c>
      <c r="F464" s="27" t="s">
        <v>379</v>
      </c>
      <c r="G464" s="27" t="s">
        <v>381</v>
      </c>
      <c r="H464" s="27" t="s">
        <v>0</v>
      </c>
      <c r="I464" s="27" t="s">
        <v>0</v>
      </c>
      <c r="J464" s="102" t="s">
        <v>64</v>
      </c>
      <c r="K464" s="103"/>
      <c r="L464" s="32"/>
      <c r="M464" s="27" t="s">
        <v>74</v>
      </c>
      <c r="N464" s="33"/>
      <c r="O464" s="54"/>
      <c r="P464" s="48"/>
      <c r="Q464" s="48"/>
      <c r="R464" s="48"/>
      <c r="S464" s="54"/>
      <c r="T464" s="48"/>
      <c r="U464" s="48"/>
      <c r="V464" s="49"/>
      <c r="W464" s="135"/>
      <c r="X464" s="136"/>
      <c r="Y464" s="136"/>
      <c r="Z464" s="136"/>
      <c r="AA464" s="136"/>
      <c r="AB464" s="136"/>
      <c r="AC464" s="136"/>
      <c r="AD464" s="136"/>
      <c r="AE464" s="137"/>
    </row>
    <row r="465" spans="1:31" ht="12" customHeight="1">
      <c r="A465" s="26">
        <v>461</v>
      </c>
      <c r="B465" s="27" t="s">
        <v>92</v>
      </c>
      <c r="C465" s="27" t="s">
        <v>373</v>
      </c>
      <c r="D465" s="27" t="s">
        <v>369</v>
      </c>
      <c r="E465" s="27" t="s">
        <v>0</v>
      </c>
      <c r="F465" s="27" t="s">
        <v>379</v>
      </c>
      <c r="G465" s="27" t="s">
        <v>381</v>
      </c>
      <c r="H465" s="27" t="s">
        <v>0</v>
      </c>
      <c r="I465" s="27" t="s">
        <v>74</v>
      </c>
      <c r="J465" s="102" t="s">
        <v>63</v>
      </c>
      <c r="K465" s="103" t="s">
        <v>52</v>
      </c>
      <c r="L465" s="32" t="s">
        <v>55</v>
      </c>
      <c r="M465" s="27" t="s">
        <v>74</v>
      </c>
      <c r="N465" s="33"/>
      <c r="O465" s="54"/>
      <c r="P465" s="48"/>
      <c r="Q465" s="48">
        <v>1</v>
      </c>
      <c r="R465" s="48">
        <v>1</v>
      </c>
      <c r="S465" s="54"/>
      <c r="T465" s="48"/>
      <c r="U465" s="48"/>
      <c r="V465" s="49"/>
      <c r="W465" s="135"/>
      <c r="X465" s="136"/>
      <c r="Y465" s="136"/>
      <c r="Z465" s="136">
        <v>1</v>
      </c>
      <c r="AA465" s="136"/>
      <c r="AB465" s="136"/>
      <c r="AC465" s="136"/>
      <c r="AD465" s="136"/>
      <c r="AE465" s="137"/>
    </row>
    <row r="466" spans="1:31" ht="12" customHeight="1">
      <c r="A466" s="26">
        <v>462</v>
      </c>
      <c r="B466" s="27" t="s">
        <v>92</v>
      </c>
      <c r="C466" s="27" t="s">
        <v>374</v>
      </c>
      <c r="D466" s="27" t="s">
        <v>366</v>
      </c>
      <c r="E466" s="27" t="s">
        <v>0</v>
      </c>
      <c r="F466" s="27" t="s">
        <v>379</v>
      </c>
      <c r="G466" s="27" t="s">
        <v>382</v>
      </c>
      <c r="H466" s="27" t="s">
        <v>74</v>
      </c>
      <c r="I466" s="27" t="s">
        <v>0</v>
      </c>
      <c r="J466" s="102" t="s">
        <v>63</v>
      </c>
      <c r="K466" s="103" t="s">
        <v>117</v>
      </c>
      <c r="L466" s="32" t="s">
        <v>55</v>
      </c>
      <c r="M466" s="27" t="s">
        <v>74</v>
      </c>
      <c r="N466" s="33"/>
      <c r="O466" s="54"/>
      <c r="P466" s="48"/>
      <c r="Q466" s="48"/>
      <c r="R466" s="48"/>
      <c r="S466" s="54"/>
      <c r="T466" s="48">
        <v>1</v>
      </c>
      <c r="U466" s="48"/>
      <c r="V466" s="49"/>
      <c r="W466" s="135"/>
      <c r="X466" s="136"/>
      <c r="Y466" s="136">
        <v>1</v>
      </c>
      <c r="Z466" s="136"/>
      <c r="AA466" s="136"/>
      <c r="AB466" s="136"/>
      <c r="AC466" s="136"/>
      <c r="AD466" s="136"/>
      <c r="AE466" s="137"/>
    </row>
    <row r="467" spans="1:31" ht="12" customHeight="1">
      <c r="A467" s="26">
        <v>463</v>
      </c>
      <c r="B467" s="27" t="s">
        <v>92</v>
      </c>
      <c r="C467" s="27" t="s">
        <v>373</v>
      </c>
      <c r="D467" s="27" t="s">
        <v>367</v>
      </c>
      <c r="E467" s="27" t="s">
        <v>0</v>
      </c>
      <c r="F467" s="27" t="s">
        <v>379</v>
      </c>
      <c r="G467" s="27" t="s">
        <v>382</v>
      </c>
      <c r="H467" s="27" t="s">
        <v>74</v>
      </c>
      <c r="I467" s="27" t="s">
        <v>0</v>
      </c>
      <c r="J467" s="102" t="s">
        <v>64</v>
      </c>
      <c r="K467" s="103"/>
      <c r="L467" s="32"/>
      <c r="M467" s="27" t="s">
        <v>74</v>
      </c>
      <c r="N467" s="33"/>
      <c r="O467" s="54"/>
      <c r="P467" s="48"/>
      <c r="Q467" s="48"/>
      <c r="R467" s="48"/>
      <c r="S467" s="54"/>
      <c r="T467" s="48"/>
      <c r="U467" s="48"/>
      <c r="V467" s="49"/>
      <c r="W467" s="135"/>
      <c r="X467" s="136"/>
      <c r="Y467" s="136"/>
      <c r="Z467" s="136"/>
      <c r="AA467" s="136"/>
      <c r="AB467" s="136"/>
      <c r="AC467" s="136"/>
      <c r="AD467" s="136"/>
      <c r="AE467" s="137"/>
    </row>
    <row r="468" spans="1:31" ht="12" customHeight="1">
      <c r="A468" s="26">
        <v>464</v>
      </c>
      <c r="B468" s="27" t="s">
        <v>92</v>
      </c>
      <c r="C468" s="27" t="s">
        <v>373</v>
      </c>
      <c r="D468" s="27" t="s">
        <v>367</v>
      </c>
      <c r="E468" s="27" t="s">
        <v>0</v>
      </c>
      <c r="F468" s="27" t="s">
        <v>379</v>
      </c>
      <c r="G468" s="27" t="s">
        <v>382</v>
      </c>
      <c r="H468" s="27" t="s">
        <v>0</v>
      </c>
      <c r="I468" s="27" t="s">
        <v>0</v>
      </c>
      <c r="J468" s="102" t="s">
        <v>294</v>
      </c>
      <c r="K468" s="103" t="s">
        <v>52</v>
      </c>
      <c r="L468" s="32" t="s">
        <v>219</v>
      </c>
      <c r="M468" s="27" t="s">
        <v>74</v>
      </c>
      <c r="N468" s="33"/>
      <c r="O468" s="54"/>
      <c r="P468" s="48"/>
      <c r="Q468" s="48"/>
      <c r="R468" s="48"/>
      <c r="S468" s="54"/>
      <c r="T468" s="48"/>
      <c r="U468" s="48"/>
      <c r="V468" s="49"/>
      <c r="W468" s="135"/>
      <c r="X468" s="136"/>
      <c r="Y468" s="136"/>
      <c r="Z468" s="136"/>
      <c r="AA468" s="136">
        <v>1</v>
      </c>
      <c r="AB468" s="136"/>
      <c r="AC468" s="136"/>
      <c r="AD468" s="136"/>
      <c r="AE468" s="137"/>
    </row>
    <row r="469" spans="1:31" ht="12" customHeight="1">
      <c r="A469" s="26">
        <v>465</v>
      </c>
      <c r="B469" s="27" t="s">
        <v>92</v>
      </c>
      <c r="C469" s="27" t="s">
        <v>374</v>
      </c>
      <c r="D469" s="27" t="s">
        <v>367</v>
      </c>
      <c r="E469" s="27" t="s">
        <v>0</v>
      </c>
      <c r="F469" s="27" t="s">
        <v>378</v>
      </c>
      <c r="G469" s="27" t="s">
        <v>382</v>
      </c>
      <c r="H469" s="27" t="s">
        <v>74</v>
      </c>
      <c r="I469" s="27" t="s">
        <v>0</v>
      </c>
      <c r="J469" s="102" t="s">
        <v>80</v>
      </c>
      <c r="K469" s="103" t="s">
        <v>117</v>
      </c>
      <c r="L469" s="32" t="s">
        <v>55</v>
      </c>
      <c r="M469" s="27" t="s">
        <v>74</v>
      </c>
      <c r="N469" s="33"/>
      <c r="O469" s="54"/>
      <c r="P469" s="48"/>
      <c r="Q469" s="48">
        <v>1</v>
      </c>
      <c r="R469" s="48">
        <v>1</v>
      </c>
      <c r="S469" s="54"/>
      <c r="T469" s="48">
        <v>1</v>
      </c>
      <c r="U469" s="48"/>
      <c r="V469" s="49"/>
      <c r="W469" s="135"/>
      <c r="X469" s="136"/>
      <c r="Y469" s="136"/>
      <c r="Z469" s="136"/>
      <c r="AA469" s="136"/>
      <c r="AB469" s="136"/>
      <c r="AC469" s="136"/>
      <c r="AD469" s="136"/>
      <c r="AE469" s="137">
        <v>1</v>
      </c>
    </row>
    <row r="470" spans="1:31" ht="12" customHeight="1">
      <c r="A470" s="26">
        <v>466</v>
      </c>
      <c r="B470" s="27" t="s">
        <v>92</v>
      </c>
      <c r="C470" s="27" t="s">
        <v>374</v>
      </c>
      <c r="D470" s="27" t="s">
        <v>368</v>
      </c>
      <c r="E470" s="27" t="s">
        <v>74</v>
      </c>
      <c r="F470" s="27" t="s">
        <v>379</v>
      </c>
      <c r="G470" s="27" t="s">
        <v>382</v>
      </c>
      <c r="H470" s="27" t="s">
        <v>0</v>
      </c>
      <c r="I470" s="27" t="s">
        <v>0</v>
      </c>
      <c r="J470" s="102" t="s">
        <v>294</v>
      </c>
      <c r="K470" s="103" t="s">
        <v>117</v>
      </c>
      <c r="L470" s="32" t="s">
        <v>55</v>
      </c>
      <c r="M470" s="27" t="s">
        <v>74</v>
      </c>
      <c r="N470" s="33">
        <v>1</v>
      </c>
      <c r="O470" s="54"/>
      <c r="P470" s="48"/>
      <c r="Q470" s="48"/>
      <c r="R470" s="48">
        <v>1</v>
      </c>
      <c r="S470" s="54">
        <v>1</v>
      </c>
      <c r="T470" s="48">
        <v>1</v>
      </c>
      <c r="U470" s="48"/>
      <c r="V470" s="49"/>
      <c r="W470" s="135"/>
      <c r="X470" s="136">
        <v>1</v>
      </c>
      <c r="Y470" s="136"/>
      <c r="Z470" s="136"/>
      <c r="AA470" s="136"/>
      <c r="AB470" s="136"/>
      <c r="AC470" s="136"/>
      <c r="AD470" s="136"/>
      <c r="AE470" s="137"/>
    </row>
    <row r="471" spans="1:31" ht="12" customHeight="1">
      <c r="A471" s="26">
        <v>467</v>
      </c>
      <c r="B471" s="27" t="s">
        <v>92</v>
      </c>
      <c r="C471" s="27" t="s">
        <v>374</v>
      </c>
      <c r="D471" s="27" t="s">
        <v>368</v>
      </c>
      <c r="E471" s="27" t="s">
        <v>74</v>
      </c>
      <c r="F471" s="27" t="s">
        <v>379</v>
      </c>
      <c r="G471" s="27" t="s">
        <v>382</v>
      </c>
      <c r="H471" s="27" t="s">
        <v>0</v>
      </c>
      <c r="I471" s="27" t="s">
        <v>74</v>
      </c>
      <c r="J471" s="102" t="s">
        <v>66</v>
      </c>
      <c r="K471" s="103" t="s">
        <v>117</v>
      </c>
      <c r="L471" s="32" t="s">
        <v>55</v>
      </c>
      <c r="M471" s="27" t="s">
        <v>74</v>
      </c>
      <c r="N471" s="33">
        <v>1</v>
      </c>
      <c r="O471" s="54"/>
      <c r="P471" s="48"/>
      <c r="Q471" s="48"/>
      <c r="R471" s="48"/>
      <c r="S471" s="54"/>
      <c r="T471" s="48">
        <v>1</v>
      </c>
      <c r="U471" s="48">
        <v>1</v>
      </c>
      <c r="V471" s="49"/>
      <c r="W471" s="135"/>
      <c r="X471" s="136"/>
      <c r="Y471" s="136"/>
      <c r="Z471" s="136"/>
      <c r="AA471" s="136"/>
      <c r="AB471" s="136">
        <v>1</v>
      </c>
      <c r="AC471" s="136"/>
      <c r="AD471" s="136"/>
      <c r="AE471" s="137"/>
    </row>
    <row r="472" spans="1:31" ht="12" customHeight="1">
      <c r="A472" s="26">
        <v>468</v>
      </c>
      <c r="B472" s="27" t="s">
        <v>92</v>
      </c>
      <c r="C472" s="27" t="s">
        <v>374</v>
      </c>
      <c r="D472" s="27" t="s">
        <v>368</v>
      </c>
      <c r="E472" s="27" t="s">
        <v>74</v>
      </c>
      <c r="F472" s="27" t="s">
        <v>379</v>
      </c>
      <c r="G472" s="27" t="s">
        <v>382</v>
      </c>
      <c r="H472" s="27" t="s">
        <v>0</v>
      </c>
      <c r="I472" s="27" t="s">
        <v>0</v>
      </c>
      <c r="J472" s="102" t="s">
        <v>73</v>
      </c>
      <c r="K472" s="103" t="s">
        <v>117</v>
      </c>
      <c r="L472" s="32" t="s">
        <v>55</v>
      </c>
      <c r="M472" s="27" t="s">
        <v>74</v>
      </c>
      <c r="N472" s="33">
        <v>1</v>
      </c>
      <c r="O472" s="54"/>
      <c r="P472" s="48"/>
      <c r="Q472" s="48">
        <v>1</v>
      </c>
      <c r="R472" s="48"/>
      <c r="S472" s="54"/>
      <c r="T472" s="48"/>
      <c r="U472" s="48"/>
      <c r="V472" s="49"/>
      <c r="W472" s="135"/>
      <c r="X472" s="136"/>
      <c r="Y472" s="136"/>
      <c r="Z472" s="136"/>
      <c r="AA472" s="136"/>
      <c r="AB472" s="136"/>
      <c r="AC472" s="136">
        <v>1</v>
      </c>
      <c r="AD472" s="136"/>
      <c r="AE472" s="137"/>
    </row>
    <row r="473" spans="1:31" ht="12" customHeight="1">
      <c r="A473" s="26">
        <v>469</v>
      </c>
      <c r="B473" s="27" t="s">
        <v>92</v>
      </c>
      <c r="C473" s="27" t="s">
        <v>374</v>
      </c>
      <c r="D473" s="27" t="s">
        <v>371</v>
      </c>
      <c r="E473" s="27" t="s">
        <v>74</v>
      </c>
      <c r="F473" s="27" t="s">
        <v>378</v>
      </c>
      <c r="G473" s="27" t="s">
        <v>382</v>
      </c>
      <c r="H473" s="27" t="s">
        <v>0</v>
      </c>
      <c r="I473" s="27" t="s">
        <v>74</v>
      </c>
      <c r="J473" s="102" t="s">
        <v>66</v>
      </c>
      <c r="K473" s="103" t="s">
        <v>52</v>
      </c>
      <c r="L473" s="32" t="s">
        <v>219</v>
      </c>
      <c r="M473" s="27" t="s">
        <v>74</v>
      </c>
      <c r="N473" s="33"/>
      <c r="O473" s="54"/>
      <c r="P473" s="48"/>
      <c r="Q473" s="48"/>
      <c r="R473" s="48"/>
      <c r="S473" s="54"/>
      <c r="T473" s="48"/>
      <c r="U473" s="48"/>
      <c r="V473" s="49"/>
      <c r="W473" s="135"/>
      <c r="X473" s="136"/>
      <c r="Y473" s="136"/>
      <c r="Z473" s="136"/>
      <c r="AA473" s="136"/>
      <c r="AB473" s="136">
        <v>1</v>
      </c>
      <c r="AC473" s="136"/>
      <c r="AD473" s="136"/>
      <c r="AE473" s="137"/>
    </row>
    <row r="474" spans="1:31" ht="12" customHeight="1">
      <c r="A474" s="26">
        <v>470</v>
      </c>
      <c r="B474" s="27" t="s">
        <v>92</v>
      </c>
      <c r="C474" s="27" t="s">
        <v>373</v>
      </c>
      <c r="D474" s="27" t="s">
        <v>369</v>
      </c>
      <c r="E474" s="27" t="s">
        <v>0</v>
      </c>
      <c r="F474" s="27" t="s">
        <v>379</v>
      </c>
      <c r="G474" s="27" t="s">
        <v>381</v>
      </c>
      <c r="H474" s="27" t="s">
        <v>0</v>
      </c>
      <c r="I474" s="27" t="s">
        <v>0</v>
      </c>
      <c r="J474" s="102" t="s">
        <v>64</v>
      </c>
      <c r="K474" s="103"/>
      <c r="L474" s="31"/>
      <c r="M474" s="27" t="s">
        <v>74</v>
      </c>
      <c r="N474" s="33"/>
      <c r="O474" s="54"/>
      <c r="P474" s="48"/>
      <c r="Q474" s="48"/>
      <c r="R474" s="48"/>
      <c r="S474" s="54"/>
      <c r="T474" s="48"/>
      <c r="U474" s="48"/>
      <c r="V474" s="49"/>
      <c r="W474" s="135"/>
      <c r="X474" s="136"/>
      <c r="Y474" s="136"/>
      <c r="Z474" s="136"/>
      <c r="AA474" s="136"/>
      <c r="AB474" s="136"/>
      <c r="AC474" s="136"/>
      <c r="AD474" s="136"/>
      <c r="AE474" s="137"/>
    </row>
    <row r="475" spans="1:31" ht="12" customHeight="1">
      <c r="A475" s="26">
        <v>471</v>
      </c>
      <c r="B475" s="27" t="s">
        <v>92</v>
      </c>
      <c r="C475" s="27" t="s">
        <v>374</v>
      </c>
      <c r="D475" s="27" t="s">
        <v>369</v>
      </c>
      <c r="E475" s="27" t="s">
        <v>0</v>
      </c>
      <c r="F475" s="27" t="s">
        <v>379</v>
      </c>
      <c r="G475" s="27" t="s">
        <v>381</v>
      </c>
      <c r="H475" s="27" t="s">
        <v>0</v>
      </c>
      <c r="I475" s="27" t="s">
        <v>74</v>
      </c>
      <c r="J475" s="102" t="s">
        <v>80</v>
      </c>
      <c r="K475" s="103" t="s">
        <v>52</v>
      </c>
      <c r="L475" s="32" t="s">
        <v>55</v>
      </c>
      <c r="M475" s="27" t="s">
        <v>74</v>
      </c>
      <c r="N475" s="33">
        <v>1</v>
      </c>
      <c r="O475" s="54"/>
      <c r="P475" s="48"/>
      <c r="Q475" s="48">
        <v>1</v>
      </c>
      <c r="R475" s="48">
        <v>1</v>
      </c>
      <c r="S475" s="54"/>
      <c r="T475" s="48">
        <v>1</v>
      </c>
      <c r="U475" s="48"/>
      <c r="V475" s="49"/>
      <c r="W475" s="135"/>
      <c r="X475" s="136"/>
      <c r="Y475" s="136"/>
      <c r="Z475" s="136"/>
      <c r="AA475" s="136"/>
      <c r="AB475" s="136">
        <v>1</v>
      </c>
      <c r="AC475" s="136"/>
      <c r="AD475" s="136"/>
      <c r="AE475" s="137"/>
    </row>
    <row r="476" spans="1:31" ht="12" customHeight="1">
      <c r="A476" s="26">
        <v>472</v>
      </c>
      <c r="B476" s="27" t="s">
        <v>92</v>
      </c>
      <c r="C476" s="27" t="s">
        <v>374</v>
      </c>
      <c r="D476" s="27" t="s">
        <v>367</v>
      </c>
      <c r="E476" s="27" t="s">
        <v>0</v>
      </c>
      <c r="F476" s="27" t="s">
        <v>379</v>
      </c>
      <c r="G476" s="27" t="s">
        <v>382</v>
      </c>
      <c r="H476" s="27" t="s">
        <v>0</v>
      </c>
      <c r="I476" s="27" t="s">
        <v>74</v>
      </c>
      <c r="J476" s="102" t="s">
        <v>80</v>
      </c>
      <c r="K476" s="103" t="s">
        <v>117</v>
      </c>
      <c r="L476" s="32" t="s">
        <v>55</v>
      </c>
      <c r="M476" s="27" t="s">
        <v>74</v>
      </c>
      <c r="N476" s="33">
        <v>1</v>
      </c>
      <c r="O476" s="54"/>
      <c r="P476" s="48"/>
      <c r="Q476" s="48">
        <v>1</v>
      </c>
      <c r="R476" s="48">
        <v>1</v>
      </c>
      <c r="S476" s="54">
        <v>1</v>
      </c>
      <c r="T476" s="48"/>
      <c r="U476" s="48"/>
      <c r="V476" s="49"/>
      <c r="W476" s="135"/>
      <c r="X476" s="136"/>
      <c r="Y476" s="136"/>
      <c r="Z476" s="136"/>
      <c r="AA476" s="136">
        <v>1</v>
      </c>
      <c r="AB476" s="136"/>
      <c r="AC476" s="136"/>
      <c r="AD476" s="136"/>
      <c r="AE476" s="137"/>
    </row>
    <row r="477" spans="1:31" ht="12" customHeight="1">
      <c r="A477" s="26">
        <v>473</v>
      </c>
      <c r="B477" s="27" t="s">
        <v>92</v>
      </c>
      <c r="C477" s="27" t="s">
        <v>373</v>
      </c>
      <c r="D477" s="27" t="s">
        <v>367</v>
      </c>
      <c r="E477" s="27" t="s">
        <v>0</v>
      </c>
      <c r="F477" s="27" t="s">
        <v>379</v>
      </c>
      <c r="G477" s="27" t="s">
        <v>382</v>
      </c>
      <c r="H477" s="27" t="s">
        <v>0</v>
      </c>
      <c r="I477" s="27" t="s">
        <v>0</v>
      </c>
      <c r="J477" s="102" t="s">
        <v>294</v>
      </c>
      <c r="K477" s="103" t="s">
        <v>117</v>
      </c>
      <c r="L477" s="31" t="s">
        <v>55</v>
      </c>
      <c r="M477" s="27" t="s">
        <v>74</v>
      </c>
      <c r="N477" s="33"/>
      <c r="O477" s="54"/>
      <c r="P477" s="48"/>
      <c r="Q477" s="48"/>
      <c r="R477" s="48"/>
      <c r="S477" s="54"/>
      <c r="T477" s="48">
        <v>1</v>
      </c>
      <c r="U477" s="48"/>
      <c r="V477" s="49"/>
      <c r="W477" s="135"/>
      <c r="X477" s="136"/>
      <c r="Y477" s="136"/>
      <c r="Z477" s="136"/>
      <c r="AA477" s="136"/>
      <c r="AB477" s="136"/>
      <c r="AC477" s="136"/>
      <c r="AD477" s="136"/>
      <c r="AE477" s="137">
        <v>1</v>
      </c>
    </row>
    <row r="478" spans="1:31" ht="12" customHeight="1">
      <c r="A478" s="26">
        <v>474</v>
      </c>
      <c r="B478" s="27" t="s">
        <v>92</v>
      </c>
      <c r="C478" s="27" t="s">
        <v>374</v>
      </c>
      <c r="D478" s="27" t="s">
        <v>368</v>
      </c>
      <c r="E478" s="27" t="s">
        <v>74</v>
      </c>
      <c r="F478" s="27" t="s">
        <v>379</v>
      </c>
      <c r="G478" s="27" t="s">
        <v>382</v>
      </c>
      <c r="H478" s="27" t="s">
        <v>0</v>
      </c>
      <c r="I478" s="27" t="s">
        <v>74</v>
      </c>
      <c r="J478" s="102" t="s">
        <v>294</v>
      </c>
      <c r="K478" s="103" t="s">
        <v>117</v>
      </c>
      <c r="L478" s="32" t="s">
        <v>55</v>
      </c>
      <c r="M478" s="27" t="s">
        <v>74</v>
      </c>
      <c r="N478" s="33">
        <v>1</v>
      </c>
      <c r="O478" s="54"/>
      <c r="P478" s="48"/>
      <c r="Q478" s="48">
        <v>1</v>
      </c>
      <c r="R478" s="48"/>
      <c r="S478" s="54"/>
      <c r="T478" s="48"/>
      <c r="U478" s="48"/>
      <c r="V478" s="49"/>
      <c r="W478" s="135"/>
      <c r="X478" s="136"/>
      <c r="Y478" s="136">
        <v>1</v>
      </c>
      <c r="Z478" s="136"/>
      <c r="AA478" s="136"/>
      <c r="AB478" s="136"/>
      <c r="AC478" s="136"/>
      <c r="AD478" s="136"/>
      <c r="AE478" s="137"/>
    </row>
    <row r="479" spans="1:31" ht="12" customHeight="1">
      <c r="A479" s="26">
        <v>475</v>
      </c>
      <c r="B479" s="27" t="s">
        <v>92</v>
      </c>
      <c r="C479" s="27" t="s">
        <v>374</v>
      </c>
      <c r="D479" s="27" t="s">
        <v>368</v>
      </c>
      <c r="E479" s="27" t="s">
        <v>74</v>
      </c>
      <c r="F479" s="27" t="s">
        <v>379</v>
      </c>
      <c r="G479" s="27" t="s">
        <v>381</v>
      </c>
      <c r="H479" s="27" t="s">
        <v>0</v>
      </c>
      <c r="I479" s="27" t="s">
        <v>74</v>
      </c>
      <c r="J479" s="102" t="s">
        <v>294</v>
      </c>
      <c r="K479" s="103" t="s">
        <v>117</v>
      </c>
      <c r="L479" s="32" t="s">
        <v>55</v>
      </c>
      <c r="M479" s="27" t="s">
        <v>74</v>
      </c>
      <c r="N479" s="33"/>
      <c r="O479" s="54"/>
      <c r="P479" s="48"/>
      <c r="Q479" s="48"/>
      <c r="R479" s="48"/>
      <c r="S479" s="54">
        <v>1</v>
      </c>
      <c r="T479" s="48"/>
      <c r="U479" s="48">
        <v>1</v>
      </c>
      <c r="V479" s="49"/>
      <c r="W479" s="135"/>
      <c r="X479" s="136"/>
      <c r="Y479" s="136"/>
      <c r="Z479" s="136"/>
      <c r="AA479" s="136">
        <v>1</v>
      </c>
      <c r="AB479" s="136"/>
      <c r="AC479" s="136"/>
      <c r="AD479" s="136"/>
      <c r="AE479" s="137"/>
    </row>
    <row r="480" spans="1:31" ht="12" customHeight="1">
      <c r="A480" s="26">
        <v>476</v>
      </c>
      <c r="B480" s="27" t="s">
        <v>92</v>
      </c>
      <c r="C480" s="27" t="s">
        <v>374</v>
      </c>
      <c r="D480" s="27" t="s">
        <v>368</v>
      </c>
      <c r="E480" s="27" t="s">
        <v>74</v>
      </c>
      <c r="F480" s="27" t="s">
        <v>379</v>
      </c>
      <c r="G480" s="27" t="s">
        <v>383</v>
      </c>
      <c r="H480" s="27" t="s">
        <v>0</v>
      </c>
      <c r="I480" s="27" t="s">
        <v>0</v>
      </c>
      <c r="J480" s="102" t="s">
        <v>63</v>
      </c>
      <c r="K480" s="103" t="s">
        <v>117</v>
      </c>
      <c r="L480" s="32" t="s">
        <v>55</v>
      </c>
      <c r="M480" s="27" t="s">
        <v>74</v>
      </c>
      <c r="N480" s="33">
        <v>1</v>
      </c>
      <c r="O480" s="54"/>
      <c r="P480" s="48"/>
      <c r="Q480" s="48">
        <v>1</v>
      </c>
      <c r="R480" s="48"/>
      <c r="S480" s="54"/>
      <c r="T480" s="48"/>
      <c r="U480" s="48"/>
      <c r="V480" s="49"/>
      <c r="W480" s="135"/>
      <c r="X480" s="136"/>
      <c r="Y480" s="136"/>
      <c r="Z480" s="136"/>
      <c r="AA480" s="136"/>
      <c r="AB480" s="136"/>
      <c r="AC480" s="136"/>
      <c r="AD480" s="136"/>
      <c r="AE480" s="137">
        <v>1</v>
      </c>
    </row>
    <row r="481" spans="1:31" ht="12" customHeight="1">
      <c r="A481" s="26">
        <v>477</v>
      </c>
      <c r="B481" s="27" t="s">
        <v>92</v>
      </c>
      <c r="C481" s="27" t="s">
        <v>374</v>
      </c>
      <c r="D481" s="27" t="s">
        <v>368</v>
      </c>
      <c r="E481" s="27" t="s">
        <v>74</v>
      </c>
      <c r="F481" s="27" t="s">
        <v>379</v>
      </c>
      <c r="G481" s="27" t="s">
        <v>383</v>
      </c>
      <c r="H481" s="27" t="s">
        <v>0</v>
      </c>
      <c r="I481" s="27" t="s">
        <v>0</v>
      </c>
      <c r="J481" s="102" t="s">
        <v>294</v>
      </c>
      <c r="K481" s="103" t="s">
        <v>52</v>
      </c>
      <c r="L481" s="32" t="s">
        <v>55</v>
      </c>
      <c r="M481" s="27" t="s">
        <v>74</v>
      </c>
      <c r="N481" s="33">
        <v>1</v>
      </c>
      <c r="O481" s="54"/>
      <c r="P481" s="48"/>
      <c r="Q481" s="48"/>
      <c r="R481" s="48">
        <v>1</v>
      </c>
      <c r="S481" s="54"/>
      <c r="T481" s="48"/>
      <c r="U481" s="48"/>
      <c r="V481" s="49"/>
      <c r="W481" s="135"/>
      <c r="X481" s="136"/>
      <c r="Y481" s="136"/>
      <c r="Z481" s="136"/>
      <c r="AA481" s="136"/>
      <c r="AB481" s="136"/>
      <c r="AC481" s="136"/>
      <c r="AD481" s="136"/>
      <c r="AE481" s="137">
        <v>1</v>
      </c>
    </row>
    <row r="482" spans="1:31" ht="12" customHeight="1">
      <c r="A482" s="26">
        <v>478</v>
      </c>
      <c r="B482" s="27" t="s">
        <v>92</v>
      </c>
      <c r="C482" s="27" t="s">
        <v>374</v>
      </c>
      <c r="D482" s="27" t="s">
        <v>371</v>
      </c>
      <c r="E482" s="27" t="s">
        <v>74</v>
      </c>
      <c r="F482" s="27" t="s">
        <v>378</v>
      </c>
      <c r="G482" s="27" t="s">
        <v>382</v>
      </c>
      <c r="H482" s="27" t="s">
        <v>0</v>
      </c>
      <c r="I482" s="27" t="s">
        <v>0</v>
      </c>
      <c r="J482" s="102" t="s">
        <v>66</v>
      </c>
      <c r="K482" s="103" t="s">
        <v>117</v>
      </c>
      <c r="L482" s="32" t="s">
        <v>55</v>
      </c>
      <c r="M482" s="27" t="s">
        <v>74</v>
      </c>
      <c r="N482" s="33">
        <v>1</v>
      </c>
      <c r="O482" s="54"/>
      <c r="P482" s="48"/>
      <c r="Q482" s="48"/>
      <c r="R482" s="48">
        <v>1</v>
      </c>
      <c r="S482" s="54"/>
      <c r="T482" s="48"/>
      <c r="U482" s="48"/>
      <c r="V482" s="49"/>
      <c r="W482" s="135"/>
      <c r="X482" s="136">
        <v>1</v>
      </c>
      <c r="Y482" s="136"/>
      <c r="Z482" s="136"/>
      <c r="AA482" s="136"/>
      <c r="AB482" s="136"/>
      <c r="AC482" s="136"/>
      <c r="AD482" s="136"/>
      <c r="AE482" s="137"/>
    </row>
    <row r="483" spans="1:31" ht="12" customHeight="1">
      <c r="A483" s="26">
        <v>479</v>
      </c>
      <c r="B483" s="27" t="s">
        <v>92</v>
      </c>
      <c r="C483" s="27" t="s">
        <v>374</v>
      </c>
      <c r="D483" s="27" t="s">
        <v>369</v>
      </c>
      <c r="E483" s="27" t="s">
        <v>0</v>
      </c>
      <c r="F483" s="27" t="s">
        <v>379</v>
      </c>
      <c r="G483" s="27" t="s">
        <v>230</v>
      </c>
      <c r="H483" s="27" t="s">
        <v>0</v>
      </c>
      <c r="I483" s="27" t="s">
        <v>0</v>
      </c>
      <c r="J483" s="102" t="s">
        <v>64</v>
      </c>
      <c r="K483" s="103"/>
      <c r="L483" s="32"/>
      <c r="M483" s="27" t="s">
        <v>74</v>
      </c>
      <c r="N483" s="33"/>
      <c r="O483" s="54"/>
      <c r="P483" s="48"/>
      <c r="Q483" s="48"/>
      <c r="R483" s="48"/>
      <c r="S483" s="54"/>
      <c r="T483" s="48"/>
      <c r="U483" s="48"/>
      <c r="V483" s="49"/>
      <c r="W483" s="135"/>
      <c r="X483" s="136"/>
      <c r="Y483" s="136"/>
      <c r="Z483" s="136"/>
      <c r="AA483" s="136"/>
      <c r="AB483" s="136"/>
      <c r="AC483" s="136"/>
      <c r="AD483" s="136"/>
      <c r="AE483" s="137"/>
    </row>
    <row r="484" spans="1:31" ht="12" customHeight="1">
      <c r="A484" s="26">
        <v>480</v>
      </c>
      <c r="B484" s="27" t="s">
        <v>92</v>
      </c>
      <c r="C484" s="27" t="s">
        <v>373</v>
      </c>
      <c r="D484" s="27" t="s">
        <v>369</v>
      </c>
      <c r="E484" s="27" t="s">
        <v>0</v>
      </c>
      <c r="F484" s="27" t="s">
        <v>379</v>
      </c>
      <c r="G484" s="27" t="s">
        <v>381</v>
      </c>
      <c r="H484" s="27" t="s">
        <v>0</v>
      </c>
      <c r="I484" s="27" t="s">
        <v>0</v>
      </c>
      <c r="J484" s="102" t="s">
        <v>63</v>
      </c>
      <c r="K484" s="103" t="s">
        <v>52</v>
      </c>
      <c r="L484" s="32" t="s">
        <v>55</v>
      </c>
      <c r="M484" s="27" t="s">
        <v>74</v>
      </c>
      <c r="N484" s="33">
        <v>1</v>
      </c>
      <c r="O484" s="54"/>
      <c r="P484" s="48"/>
      <c r="Q484" s="48"/>
      <c r="R484" s="48">
        <v>1</v>
      </c>
      <c r="S484" s="54"/>
      <c r="T484" s="48">
        <v>1</v>
      </c>
      <c r="U484" s="48"/>
      <c r="V484" s="49"/>
      <c r="W484" s="135"/>
      <c r="X484" s="136"/>
      <c r="Y484" s="136"/>
      <c r="Z484" s="136"/>
      <c r="AA484" s="136"/>
      <c r="AB484" s="136">
        <v>1</v>
      </c>
      <c r="AC484" s="136"/>
      <c r="AD484" s="136"/>
      <c r="AE484" s="137"/>
    </row>
    <row r="485" spans="1:31" ht="12" customHeight="1">
      <c r="A485" s="26">
        <v>481</v>
      </c>
      <c r="B485" s="27" t="s">
        <v>92</v>
      </c>
      <c r="C485" s="27" t="s">
        <v>373</v>
      </c>
      <c r="D485" s="27" t="s">
        <v>367</v>
      </c>
      <c r="E485" s="27" t="s">
        <v>0</v>
      </c>
      <c r="F485" s="27" t="s">
        <v>379</v>
      </c>
      <c r="G485" s="27" t="s">
        <v>382</v>
      </c>
      <c r="H485" s="27" t="s">
        <v>0</v>
      </c>
      <c r="I485" s="27" t="s">
        <v>0</v>
      </c>
      <c r="J485" s="102" t="s">
        <v>63</v>
      </c>
      <c r="K485" s="103" t="s">
        <v>117</v>
      </c>
      <c r="L485" s="32" t="s">
        <v>55</v>
      </c>
      <c r="M485" s="27" t="s">
        <v>74</v>
      </c>
      <c r="N485" s="33">
        <v>1</v>
      </c>
      <c r="O485" s="54"/>
      <c r="P485" s="48"/>
      <c r="Q485" s="48"/>
      <c r="R485" s="48">
        <v>1</v>
      </c>
      <c r="S485" s="54"/>
      <c r="T485" s="48"/>
      <c r="U485" s="48"/>
      <c r="V485" s="49"/>
      <c r="W485" s="135"/>
      <c r="X485" s="136"/>
      <c r="Y485" s="136"/>
      <c r="Z485" s="136"/>
      <c r="AA485" s="136"/>
      <c r="AB485" s="136">
        <v>1</v>
      </c>
      <c r="AC485" s="136"/>
      <c r="AD485" s="136"/>
      <c r="AE485" s="137"/>
    </row>
    <row r="486" spans="1:31" ht="12" customHeight="1">
      <c r="A486" s="26">
        <v>482</v>
      </c>
      <c r="B486" s="27" t="s">
        <v>92</v>
      </c>
      <c r="C486" s="27" t="s">
        <v>374</v>
      </c>
      <c r="D486" s="27" t="s">
        <v>368</v>
      </c>
      <c r="E486" s="27" t="s">
        <v>0</v>
      </c>
      <c r="F486" s="27" t="s">
        <v>379</v>
      </c>
      <c r="G486" s="27" t="s">
        <v>382</v>
      </c>
      <c r="H486" s="27" t="s">
        <v>0</v>
      </c>
      <c r="I486" s="27" t="s">
        <v>74</v>
      </c>
      <c r="J486" s="102" t="s">
        <v>294</v>
      </c>
      <c r="K486" s="103" t="s">
        <v>117</v>
      </c>
      <c r="L486" s="32" t="s">
        <v>55</v>
      </c>
      <c r="M486" s="27" t="s">
        <v>74</v>
      </c>
      <c r="N486" s="33">
        <v>1</v>
      </c>
      <c r="O486" s="54"/>
      <c r="P486" s="48"/>
      <c r="Q486" s="48"/>
      <c r="R486" s="48">
        <v>1</v>
      </c>
      <c r="S486" s="54">
        <v>1</v>
      </c>
      <c r="T486" s="48"/>
      <c r="U486" s="48"/>
      <c r="V486" s="49"/>
      <c r="W486" s="135"/>
      <c r="X486" s="136"/>
      <c r="Y486" s="136">
        <v>1</v>
      </c>
      <c r="Z486" s="136"/>
      <c r="AA486" s="136"/>
      <c r="AB486" s="136"/>
      <c r="AC486" s="136"/>
      <c r="AD486" s="136"/>
      <c r="AE486" s="137"/>
    </row>
    <row r="487" spans="1:31" ht="12" customHeight="1">
      <c r="A487" s="26">
        <v>483</v>
      </c>
      <c r="B487" s="27" t="s">
        <v>92</v>
      </c>
      <c r="C487" s="27" t="s">
        <v>374</v>
      </c>
      <c r="D487" s="27" t="s">
        <v>366</v>
      </c>
      <c r="E487" s="27" t="s">
        <v>0</v>
      </c>
      <c r="F487" s="27" t="s">
        <v>379</v>
      </c>
      <c r="G487" s="27" t="s">
        <v>381</v>
      </c>
      <c r="H487" s="27" t="s">
        <v>0</v>
      </c>
      <c r="I487" s="27" t="s">
        <v>74</v>
      </c>
      <c r="J487" s="102" t="s">
        <v>64</v>
      </c>
      <c r="K487" s="103"/>
      <c r="L487" s="32"/>
      <c r="M487" s="27" t="s">
        <v>74</v>
      </c>
      <c r="N487" s="33"/>
      <c r="O487" s="54"/>
      <c r="P487" s="48"/>
      <c r="Q487" s="48"/>
      <c r="R487" s="48"/>
      <c r="S487" s="54"/>
      <c r="T487" s="48"/>
      <c r="U487" s="48"/>
      <c r="V487" s="49"/>
      <c r="W487" s="135"/>
      <c r="X487" s="136"/>
      <c r="Y487" s="136"/>
      <c r="Z487" s="136"/>
      <c r="AA487" s="136"/>
      <c r="AB487" s="136"/>
      <c r="AC487" s="136"/>
      <c r="AD487" s="136"/>
      <c r="AE487" s="137"/>
    </row>
    <row r="488" spans="1:31" ht="12" customHeight="1">
      <c r="A488" s="26">
        <v>484</v>
      </c>
      <c r="B488" s="27" t="s">
        <v>92</v>
      </c>
      <c r="C488" s="27" t="s">
        <v>374</v>
      </c>
      <c r="D488" s="27" t="s">
        <v>369</v>
      </c>
      <c r="E488" s="27" t="s">
        <v>0</v>
      </c>
      <c r="F488" s="27" t="s">
        <v>379</v>
      </c>
      <c r="G488" s="27" t="s">
        <v>381</v>
      </c>
      <c r="H488" s="27" t="s">
        <v>0</v>
      </c>
      <c r="I488" s="27" t="s">
        <v>74</v>
      </c>
      <c r="J488" s="102" t="s">
        <v>64</v>
      </c>
      <c r="K488" s="103"/>
      <c r="L488" s="32"/>
      <c r="M488" s="27" t="s">
        <v>74</v>
      </c>
      <c r="N488" s="33"/>
      <c r="O488" s="54"/>
      <c r="P488" s="48"/>
      <c r="Q488" s="48"/>
      <c r="R488" s="48"/>
      <c r="S488" s="54"/>
      <c r="T488" s="48"/>
      <c r="U488" s="48"/>
      <c r="V488" s="49"/>
      <c r="W488" s="135"/>
      <c r="X488" s="136"/>
      <c r="Y488" s="136"/>
      <c r="Z488" s="136"/>
      <c r="AA488" s="136"/>
      <c r="AB488" s="136"/>
      <c r="AC488" s="136"/>
      <c r="AD488" s="136"/>
      <c r="AE488" s="137"/>
    </row>
    <row r="489" spans="1:31" ht="12" customHeight="1">
      <c r="A489" s="26">
        <v>485</v>
      </c>
      <c r="B489" s="27" t="s">
        <v>92</v>
      </c>
      <c r="C489" s="27" t="s">
        <v>374</v>
      </c>
      <c r="D489" s="27" t="s">
        <v>369</v>
      </c>
      <c r="E489" s="27" t="s">
        <v>0</v>
      </c>
      <c r="F489" s="27" t="s">
        <v>379</v>
      </c>
      <c r="G489" s="27" t="s">
        <v>381</v>
      </c>
      <c r="H489" s="27" t="s">
        <v>0</v>
      </c>
      <c r="I489" s="27" t="s">
        <v>74</v>
      </c>
      <c r="J489" s="102" t="s">
        <v>294</v>
      </c>
      <c r="K489" s="103" t="s">
        <v>117</v>
      </c>
      <c r="L489" s="32" t="s">
        <v>55</v>
      </c>
      <c r="M489" s="27" t="s">
        <v>74</v>
      </c>
      <c r="N489" s="33">
        <v>1</v>
      </c>
      <c r="O489" s="54"/>
      <c r="P489" s="48"/>
      <c r="Q489" s="48"/>
      <c r="R489" s="48"/>
      <c r="S489" s="54"/>
      <c r="T489" s="48"/>
      <c r="U489" s="48"/>
      <c r="V489" s="123"/>
      <c r="W489" s="135"/>
      <c r="X489" s="136"/>
      <c r="Y489" s="136"/>
      <c r="Z489" s="136"/>
      <c r="AA489" s="136"/>
      <c r="AB489" s="136"/>
      <c r="AC489" s="136"/>
      <c r="AD489" s="136"/>
      <c r="AE489" s="137">
        <v>1</v>
      </c>
    </row>
    <row r="490" spans="1:31" ht="12" customHeight="1">
      <c r="A490" s="26">
        <v>486</v>
      </c>
      <c r="B490" s="27" t="s">
        <v>92</v>
      </c>
      <c r="C490" s="27" t="s">
        <v>374</v>
      </c>
      <c r="D490" s="27" t="s">
        <v>368</v>
      </c>
      <c r="E490" s="27" t="s">
        <v>74</v>
      </c>
      <c r="F490" s="27" t="s">
        <v>379</v>
      </c>
      <c r="G490" s="27" t="s">
        <v>382</v>
      </c>
      <c r="H490" s="27" t="s">
        <v>74</v>
      </c>
      <c r="I490" s="27" t="s">
        <v>74</v>
      </c>
      <c r="J490" s="102" t="s">
        <v>66</v>
      </c>
      <c r="K490" s="103" t="s">
        <v>117</v>
      </c>
      <c r="L490" s="32" t="s">
        <v>55</v>
      </c>
      <c r="M490" s="27" t="s">
        <v>74</v>
      </c>
      <c r="N490" s="33"/>
      <c r="O490" s="54"/>
      <c r="P490" s="48"/>
      <c r="Q490" s="48"/>
      <c r="R490" s="48">
        <v>1</v>
      </c>
      <c r="S490" s="54"/>
      <c r="T490" s="48"/>
      <c r="U490" s="48"/>
      <c r="V490" s="49"/>
      <c r="W490" s="135"/>
      <c r="X490" s="136"/>
      <c r="Y490" s="136"/>
      <c r="Z490" s="136"/>
      <c r="AA490" s="136"/>
      <c r="AB490" s="136"/>
      <c r="AC490" s="136"/>
      <c r="AD490" s="136"/>
      <c r="AE490" s="137">
        <v>1</v>
      </c>
    </row>
    <row r="491" spans="1:31" ht="12" customHeight="1">
      <c r="A491" s="26">
        <v>487</v>
      </c>
      <c r="B491" s="27" t="s">
        <v>92</v>
      </c>
      <c r="C491" s="27" t="s">
        <v>374</v>
      </c>
      <c r="D491" s="27" t="s">
        <v>369</v>
      </c>
      <c r="E491" s="27" t="s">
        <v>0</v>
      </c>
      <c r="F491" s="27" t="s">
        <v>379</v>
      </c>
      <c r="G491" s="27" t="s">
        <v>381</v>
      </c>
      <c r="H491" s="27" t="s">
        <v>0</v>
      </c>
      <c r="I491" s="27" t="s">
        <v>0</v>
      </c>
      <c r="J491" s="102" t="s">
        <v>64</v>
      </c>
      <c r="K491" s="103"/>
      <c r="L491" s="32"/>
      <c r="M491" s="27" t="s">
        <v>74</v>
      </c>
      <c r="N491" s="33"/>
      <c r="O491" s="54"/>
      <c r="P491" s="48"/>
      <c r="Q491" s="48"/>
      <c r="R491" s="48"/>
      <c r="S491" s="54"/>
      <c r="T491" s="48"/>
      <c r="U491" s="48"/>
      <c r="V491" s="49"/>
      <c r="W491" s="135"/>
      <c r="X491" s="136"/>
      <c r="Y491" s="136"/>
      <c r="Z491" s="136"/>
      <c r="AA491" s="136"/>
      <c r="AB491" s="136"/>
      <c r="AC491" s="136"/>
      <c r="AD491" s="136"/>
      <c r="AE491" s="137"/>
    </row>
    <row r="492" spans="1:31" ht="12" customHeight="1">
      <c r="A492" s="26">
        <v>488</v>
      </c>
      <c r="B492" s="27" t="s">
        <v>92</v>
      </c>
      <c r="C492" s="27" t="s">
        <v>373</v>
      </c>
      <c r="D492" s="27" t="s">
        <v>369</v>
      </c>
      <c r="E492" s="27" t="s">
        <v>0</v>
      </c>
      <c r="F492" s="27" t="s">
        <v>379</v>
      </c>
      <c r="G492" s="27" t="s">
        <v>381</v>
      </c>
      <c r="H492" s="27" t="s">
        <v>0</v>
      </c>
      <c r="I492" s="27" t="s">
        <v>74</v>
      </c>
      <c r="J492" s="102" t="s">
        <v>294</v>
      </c>
      <c r="K492" s="103" t="s">
        <v>117</v>
      </c>
      <c r="L492" s="32" t="s">
        <v>219</v>
      </c>
      <c r="M492" s="27" t="s">
        <v>74</v>
      </c>
      <c r="N492" s="33"/>
      <c r="O492" s="54"/>
      <c r="P492" s="48"/>
      <c r="Q492" s="48"/>
      <c r="R492" s="48"/>
      <c r="S492" s="54"/>
      <c r="T492" s="48"/>
      <c r="U492" s="48"/>
      <c r="V492" s="49"/>
      <c r="W492" s="135"/>
      <c r="X492" s="136"/>
      <c r="Y492" s="136"/>
      <c r="Z492" s="136"/>
      <c r="AA492" s="136"/>
      <c r="AB492" s="136"/>
      <c r="AC492" s="136"/>
      <c r="AD492" s="136"/>
      <c r="AE492" s="137">
        <v>1</v>
      </c>
    </row>
    <row r="493" spans="1:31" ht="12" customHeight="1">
      <c r="A493" s="26">
        <v>489</v>
      </c>
      <c r="B493" s="27" t="s">
        <v>92</v>
      </c>
      <c r="C493" s="27" t="s">
        <v>374</v>
      </c>
      <c r="D493" s="27" t="s">
        <v>367</v>
      </c>
      <c r="E493" s="27" t="s">
        <v>0</v>
      </c>
      <c r="F493" s="27" t="s">
        <v>379</v>
      </c>
      <c r="G493" s="27" t="s">
        <v>382</v>
      </c>
      <c r="H493" s="27" t="s">
        <v>0</v>
      </c>
      <c r="I493" s="27" t="s">
        <v>74</v>
      </c>
      <c r="J493" s="102" t="s">
        <v>294</v>
      </c>
      <c r="K493" s="103" t="s">
        <v>52</v>
      </c>
      <c r="L493" s="32" t="s">
        <v>55</v>
      </c>
      <c r="M493" s="27" t="s">
        <v>74</v>
      </c>
      <c r="N493" s="33"/>
      <c r="O493" s="54"/>
      <c r="P493" s="48"/>
      <c r="Q493" s="48"/>
      <c r="R493" s="48"/>
      <c r="S493" s="54">
        <v>1</v>
      </c>
      <c r="T493" s="48"/>
      <c r="U493" s="48"/>
      <c r="V493" s="49"/>
      <c r="W493" s="135"/>
      <c r="X493" s="136"/>
      <c r="Y493" s="136"/>
      <c r="Z493" s="136"/>
      <c r="AA493" s="136"/>
      <c r="AB493" s="136"/>
      <c r="AC493" s="136"/>
      <c r="AD493" s="136"/>
      <c r="AE493" s="137">
        <v>1</v>
      </c>
    </row>
    <row r="494" spans="1:31" ht="12" customHeight="1">
      <c r="A494" s="26">
        <v>490</v>
      </c>
      <c r="B494" s="27" t="s">
        <v>92</v>
      </c>
      <c r="C494" s="27" t="s">
        <v>374</v>
      </c>
      <c r="D494" s="27" t="s">
        <v>367</v>
      </c>
      <c r="E494" s="27" t="s">
        <v>0</v>
      </c>
      <c r="F494" s="27" t="s">
        <v>379</v>
      </c>
      <c r="G494" s="27" t="s">
        <v>382</v>
      </c>
      <c r="H494" s="27" t="s">
        <v>0</v>
      </c>
      <c r="I494" s="27" t="s">
        <v>0</v>
      </c>
      <c r="J494" s="102" t="s">
        <v>294</v>
      </c>
      <c r="K494" s="103" t="s">
        <v>117</v>
      </c>
      <c r="L494" s="32" t="s">
        <v>55</v>
      </c>
      <c r="M494" s="27" t="s">
        <v>74</v>
      </c>
      <c r="N494" s="33"/>
      <c r="O494" s="54"/>
      <c r="P494" s="48"/>
      <c r="Q494" s="48">
        <v>1</v>
      </c>
      <c r="R494" s="48"/>
      <c r="S494" s="54"/>
      <c r="T494" s="48"/>
      <c r="U494" s="48">
        <v>1</v>
      </c>
      <c r="V494" s="49"/>
      <c r="W494" s="135"/>
      <c r="X494" s="136"/>
      <c r="Y494" s="136"/>
      <c r="Z494" s="136"/>
      <c r="AA494" s="136"/>
      <c r="AB494" s="136">
        <v>1</v>
      </c>
      <c r="AC494" s="136"/>
      <c r="AD494" s="136"/>
      <c r="AE494" s="137"/>
    </row>
    <row r="495" spans="1:31" ht="12" customHeight="1">
      <c r="A495" s="26">
        <v>491</v>
      </c>
      <c r="B495" s="27" t="s">
        <v>92</v>
      </c>
      <c r="C495" s="27" t="s">
        <v>374</v>
      </c>
      <c r="D495" s="27" t="s">
        <v>368</v>
      </c>
      <c r="E495" s="27" t="s">
        <v>74</v>
      </c>
      <c r="F495" s="27" t="s">
        <v>379</v>
      </c>
      <c r="G495" s="27" t="s">
        <v>382</v>
      </c>
      <c r="H495" s="27" t="s">
        <v>74</v>
      </c>
      <c r="I495" s="27" t="s">
        <v>0</v>
      </c>
      <c r="J495" s="102" t="s">
        <v>63</v>
      </c>
      <c r="K495" s="103" t="s">
        <v>117</v>
      </c>
      <c r="L495" s="32" t="s">
        <v>55</v>
      </c>
      <c r="M495" s="27" t="s">
        <v>74</v>
      </c>
      <c r="N495" s="33">
        <v>1</v>
      </c>
      <c r="O495" s="54"/>
      <c r="P495" s="48"/>
      <c r="Q495" s="48">
        <v>1</v>
      </c>
      <c r="R495" s="48">
        <v>1</v>
      </c>
      <c r="S495" s="54">
        <v>1</v>
      </c>
      <c r="T495" s="48"/>
      <c r="U495" s="48"/>
      <c r="V495" s="49"/>
      <c r="W495" s="135"/>
      <c r="X495" s="136"/>
      <c r="Y495" s="136"/>
      <c r="Z495" s="136"/>
      <c r="AA495" s="136"/>
      <c r="AB495" s="136"/>
      <c r="AC495" s="136"/>
      <c r="AD495" s="136"/>
      <c r="AE495" s="137">
        <v>1</v>
      </c>
    </row>
    <row r="496" spans="1:31" ht="12" customHeight="1">
      <c r="A496" s="26">
        <v>492</v>
      </c>
      <c r="B496" s="27" t="s">
        <v>92</v>
      </c>
      <c r="C496" s="27" t="s">
        <v>374</v>
      </c>
      <c r="D496" s="27" t="s">
        <v>368</v>
      </c>
      <c r="E496" s="27" t="s">
        <v>74</v>
      </c>
      <c r="F496" s="27" t="s">
        <v>379</v>
      </c>
      <c r="G496" s="27" t="s">
        <v>381</v>
      </c>
      <c r="H496" s="27" t="s">
        <v>74</v>
      </c>
      <c r="I496" s="27" t="s">
        <v>74</v>
      </c>
      <c r="J496" s="102" t="s">
        <v>294</v>
      </c>
      <c r="K496" s="103" t="s">
        <v>117</v>
      </c>
      <c r="L496" s="32" t="s">
        <v>219</v>
      </c>
      <c r="M496" s="27" t="s">
        <v>74</v>
      </c>
      <c r="N496" s="33"/>
      <c r="O496" s="54"/>
      <c r="P496" s="48"/>
      <c r="Q496" s="48"/>
      <c r="R496" s="48"/>
      <c r="S496" s="54"/>
      <c r="T496" s="48"/>
      <c r="U496" s="48"/>
      <c r="V496" s="49"/>
      <c r="W496" s="135"/>
      <c r="X496" s="136"/>
      <c r="Y496" s="136"/>
      <c r="Z496" s="136">
        <v>1</v>
      </c>
      <c r="AA496" s="136"/>
      <c r="AB496" s="136"/>
      <c r="AC496" s="136"/>
      <c r="AD496" s="136"/>
      <c r="AE496" s="137"/>
    </row>
    <row r="497" spans="1:31" ht="12" customHeight="1">
      <c r="A497" s="26">
        <v>493</v>
      </c>
      <c r="B497" s="27" t="s">
        <v>92</v>
      </c>
      <c r="C497" s="27" t="s">
        <v>374</v>
      </c>
      <c r="D497" s="27" t="s">
        <v>368</v>
      </c>
      <c r="E497" s="27" t="s">
        <v>74</v>
      </c>
      <c r="F497" s="27" t="s">
        <v>379</v>
      </c>
      <c r="G497" s="27" t="s">
        <v>382</v>
      </c>
      <c r="H497" s="27" t="s">
        <v>0</v>
      </c>
      <c r="I497" s="27" t="s">
        <v>0</v>
      </c>
      <c r="J497" s="102" t="s">
        <v>63</v>
      </c>
      <c r="K497" s="103" t="s">
        <v>117</v>
      </c>
      <c r="L497" s="32" t="s">
        <v>55</v>
      </c>
      <c r="M497" s="27" t="s">
        <v>74</v>
      </c>
      <c r="N497" s="33">
        <v>1</v>
      </c>
      <c r="O497" s="54"/>
      <c r="P497" s="48"/>
      <c r="Q497" s="48"/>
      <c r="R497" s="48">
        <v>1</v>
      </c>
      <c r="S497" s="54"/>
      <c r="T497" s="48"/>
      <c r="U497" s="48"/>
      <c r="V497" s="49"/>
      <c r="W497" s="135"/>
      <c r="X497" s="136"/>
      <c r="Y497" s="136"/>
      <c r="Z497" s="136"/>
      <c r="AA497" s="136"/>
      <c r="AB497" s="136"/>
      <c r="AC497" s="136"/>
      <c r="AD497" s="136"/>
      <c r="AE497" s="137">
        <v>1</v>
      </c>
    </row>
    <row r="498" spans="1:31" ht="12" customHeight="1">
      <c r="A498" s="26">
        <v>494</v>
      </c>
      <c r="B498" s="27" t="s">
        <v>92</v>
      </c>
      <c r="C498" s="27" t="s">
        <v>374</v>
      </c>
      <c r="D498" s="27" t="s">
        <v>371</v>
      </c>
      <c r="E498" s="27" t="s">
        <v>0</v>
      </c>
      <c r="F498" s="27" t="s">
        <v>378</v>
      </c>
      <c r="G498" s="27" t="s">
        <v>382</v>
      </c>
      <c r="H498" s="27" t="s">
        <v>0</v>
      </c>
      <c r="I498" s="27" t="s">
        <v>74</v>
      </c>
      <c r="J498" s="102" t="s">
        <v>66</v>
      </c>
      <c r="K498" s="103" t="s">
        <v>117</v>
      </c>
      <c r="L498" s="32" t="s">
        <v>55</v>
      </c>
      <c r="M498" s="27" t="s">
        <v>74</v>
      </c>
      <c r="N498" s="33">
        <v>1</v>
      </c>
      <c r="O498" s="54"/>
      <c r="P498" s="48"/>
      <c r="Q498" s="48">
        <v>1</v>
      </c>
      <c r="R498" s="48"/>
      <c r="S498" s="54"/>
      <c r="T498" s="48"/>
      <c r="U498" s="48"/>
      <c r="V498" s="49"/>
      <c r="W498" s="135"/>
      <c r="X498" s="136"/>
      <c r="Y498" s="136"/>
      <c r="Z498" s="136"/>
      <c r="AA498" s="136"/>
      <c r="AB498" s="136"/>
      <c r="AC498" s="136"/>
      <c r="AD498" s="136"/>
      <c r="AE498" s="137">
        <v>1</v>
      </c>
    </row>
    <row r="499" spans="1:31" ht="12" customHeight="1">
      <c r="A499" s="26">
        <v>495</v>
      </c>
      <c r="B499" s="27" t="s">
        <v>92</v>
      </c>
      <c r="C499" s="27" t="s">
        <v>374</v>
      </c>
      <c r="D499" s="27" t="s">
        <v>371</v>
      </c>
      <c r="E499" s="27" t="s">
        <v>74</v>
      </c>
      <c r="F499" s="27" t="s">
        <v>378</v>
      </c>
      <c r="G499" s="27" t="s">
        <v>382</v>
      </c>
      <c r="H499" s="27" t="s">
        <v>0</v>
      </c>
      <c r="I499" s="27" t="s">
        <v>74</v>
      </c>
      <c r="J499" s="102" t="s">
        <v>66</v>
      </c>
      <c r="K499" s="103" t="s">
        <v>117</v>
      </c>
      <c r="L499" s="32" t="s">
        <v>55</v>
      </c>
      <c r="M499" s="27" t="s">
        <v>74</v>
      </c>
      <c r="N499" s="33">
        <v>1</v>
      </c>
      <c r="O499" s="54"/>
      <c r="P499" s="48"/>
      <c r="Q499" s="48"/>
      <c r="R499" s="48">
        <v>1</v>
      </c>
      <c r="S499" s="54"/>
      <c r="T499" s="48"/>
      <c r="U499" s="48"/>
      <c r="V499" s="49"/>
      <c r="W499" s="135"/>
      <c r="X499" s="136"/>
      <c r="Y499" s="136"/>
      <c r="Z499" s="136"/>
      <c r="AA499" s="136"/>
      <c r="AB499" s="136"/>
      <c r="AC499" s="136"/>
      <c r="AD499" s="136"/>
      <c r="AE499" s="137">
        <v>1</v>
      </c>
    </row>
    <row r="500" spans="1:31" ht="12" customHeight="1">
      <c r="A500" s="26">
        <v>496</v>
      </c>
      <c r="B500" s="27" t="s">
        <v>92</v>
      </c>
      <c r="C500" s="27" t="s">
        <v>373</v>
      </c>
      <c r="D500" s="27" t="s">
        <v>369</v>
      </c>
      <c r="E500" s="27" t="s">
        <v>0</v>
      </c>
      <c r="F500" s="27" t="s">
        <v>379</v>
      </c>
      <c r="G500" s="27" t="s">
        <v>381</v>
      </c>
      <c r="H500" s="27" t="s">
        <v>74</v>
      </c>
      <c r="I500" s="27" t="s">
        <v>0</v>
      </c>
      <c r="J500" s="102" t="s">
        <v>64</v>
      </c>
      <c r="K500" s="103"/>
      <c r="L500" s="32"/>
      <c r="M500" s="27" t="s">
        <v>74</v>
      </c>
      <c r="N500" s="33"/>
      <c r="O500" s="54"/>
      <c r="P500" s="48"/>
      <c r="Q500" s="48"/>
      <c r="R500" s="48"/>
      <c r="S500" s="54"/>
      <c r="T500" s="48"/>
      <c r="U500" s="48"/>
      <c r="V500" s="49"/>
      <c r="W500" s="135"/>
      <c r="X500" s="136"/>
      <c r="Y500" s="136"/>
      <c r="Z500" s="136"/>
      <c r="AA500" s="136"/>
      <c r="AB500" s="136"/>
      <c r="AC500" s="136"/>
      <c r="AD500" s="136"/>
      <c r="AE500" s="137"/>
    </row>
    <row r="501" spans="1:31" ht="12" customHeight="1">
      <c r="A501" s="26">
        <v>497</v>
      </c>
      <c r="B501" s="27" t="s">
        <v>92</v>
      </c>
      <c r="C501" s="27" t="s">
        <v>374</v>
      </c>
      <c r="D501" s="27" t="s">
        <v>369</v>
      </c>
      <c r="E501" s="27" t="s">
        <v>0</v>
      </c>
      <c r="F501" s="27" t="s">
        <v>379</v>
      </c>
      <c r="G501" s="27" t="s">
        <v>381</v>
      </c>
      <c r="H501" s="27" t="s">
        <v>0</v>
      </c>
      <c r="I501" s="27" t="s">
        <v>0</v>
      </c>
      <c r="J501" s="102" t="s">
        <v>64</v>
      </c>
      <c r="K501" s="103"/>
      <c r="L501" s="32"/>
      <c r="M501" s="27" t="s">
        <v>74</v>
      </c>
      <c r="N501" s="33"/>
      <c r="O501" s="48"/>
      <c r="P501" s="48"/>
      <c r="Q501" s="48"/>
      <c r="R501" s="48"/>
      <c r="S501" s="48"/>
      <c r="T501" s="48"/>
      <c r="U501" s="48"/>
      <c r="V501" s="49"/>
      <c r="W501" s="135"/>
      <c r="X501" s="136"/>
      <c r="Y501" s="136"/>
      <c r="Z501" s="136"/>
      <c r="AA501" s="136"/>
      <c r="AB501" s="136"/>
      <c r="AC501" s="136"/>
      <c r="AD501" s="136"/>
      <c r="AE501" s="137"/>
    </row>
    <row r="502" spans="1:31" ht="12" customHeight="1">
      <c r="A502" s="26">
        <v>498</v>
      </c>
      <c r="B502" s="27" t="s">
        <v>92</v>
      </c>
      <c r="C502" s="27" t="s">
        <v>374</v>
      </c>
      <c r="D502" s="27" t="s">
        <v>369</v>
      </c>
      <c r="E502" s="27" t="s">
        <v>0</v>
      </c>
      <c r="F502" s="27" t="s">
        <v>379</v>
      </c>
      <c r="G502" s="27" t="s">
        <v>381</v>
      </c>
      <c r="H502" s="27" t="s">
        <v>74</v>
      </c>
      <c r="I502" s="27" t="s">
        <v>0</v>
      </c>
      <c r="J502" s="102" t="s">
        <v>64</v>
      </c>
      <c r="K502" s="103"/>
      <c r="L502" s="32"/>
      <c r="M502" s="27" t="s">
        <v>74</v>
      </c>
      <c r="N502" s="33"/>
      <c r="O502" s="54"/>
      <c r="P502" s="48"/>
      <c r="Q502" s="48"/>
      <c r="R502" s="48"/>
      <c r="S502" s="54"/>
      <c r="T502" s="48"/>
      <c r="U502" s="48"/>
      <c r="V502" s="49"/>
      <c r="W502" s="135"/>
      <c r="X502" s="136"/>
      <c r="Y502" s="136"/>
      <c r="Z502" s="136"/>
      <c r="AA502" s="136"/>
      <c r="AB502" s="136"/>
      <c r="AC502" s="136"/>
      <c r="AD502" s="136"/>
      <c r="AE502" s="137"/>
    </row>
    <row r="503" spans="1:31" ht="12" customHeight="1">
      <c r="A503" s="26">
        <v>499</v>
      </c>
      <c r="B503" s="27" t="s">
        <v>92</v>
      </c>
      <c r="C503" s="27" t="s">
        <v>373</v>
      </c>
      <c r="D503" s="27" t="s">
        <v>369</v>
      </c>
      <c r="E503" s="27" t="s">
        <v>0</v>
      </c>
      <c r="F503" s="27" t="s">
        <v>379</v>
      </c>
      <c r="G503" s="27" t="s">
        <v>381</v>
      </c>
      <c r="H503" s="27" t="s">
        <v>0</v>
      </c>
      <c r="I503" s="27" t="s">
        <v>0</v>
      </c>
      <c r="J503" s="102" t="s">
        <v>294</v>
      </c>
      <c r="K503" s="103" t="s">
        <v>52</v>
      </c>
      <c r="L503" s="32" t="s">
        <v>55</v>
      </c>
      <c r="M503" s="27" t="s">
        <v>74</v>
      </c>
      <c r="N503" s="33"/>
      <c r="O503" s="54"/>
      <c r="P503" s="48"/>
      <c r="Q503" s="48"/>
      <c r="R503" s="48"/>
      <c r="S503" s="54">
        <v>1</v>
      </c>
      <c r="T503" s="48"/>
      <c r="U503" s="48"/>
      <c r="V503" s="49"/>
      <c r="W503" s="135"/>
      <c r="X503" s="136">
        <v>1</v>
      </c>
      <c r="Y503" s="136"/>
      <c r="Z503" s="136"/>
      <c r="AA503" s="136"/>
      <c r="AB503" s="136"/>
      <c r="AC503" s="136"/>
      <c r="AD503" s="136"/>
      <c r="AE503" s="137"/>
    </row>
    <row r="504" spans="1:31" ht="12" customHeight="1">
      <c r="A504" s="26">
        <v>500</v>
      </c>
      <c r="B504" s="27" t="s">
        <v>92</v>
      </c>
      <c r="C504" s="27" t="s">
        <v>373</v>
      </c>
      <c r="D504" s="27" t="s">
        <v>367</v>
      </c>
      <c r="E504" s="27" t="s">
        <v>0</v>
      </c>
      <c r="F504" s="27" t="s">
        <v>379</v>
      </c>
      <c r="G504" s="27" t="s">
        <v>382</v>
      </c>
      <c r="H504" s="27" t="s">
        <v>0</v>
      </c>
      <c r="I504" s="27" t="s">
        <v>74</v>
      </c>
      <c r="J504" s="102" t="s">
        <v>294</v>
      </c>
      <c r="K504" s="103" t="s">
        <v>117</v>
      </c>
      <c r="L504" s="32" t="s">
        <v>55</v>
      </c>
      <c r="M504" s="27" t="s">
        <v>74</v>
      </c>
      <c r="N504" s="33"/>
      <c r="O504" s="54"/>
      <c r="P504" s="48"/>
      <c r="Q504" s="48"/>
      <c r="R504" s="48">
        <v>1</v>
      </c>
      <c r="S504" s="54"/>
      <c r="T504" s="48"/>
      <c r="U504" s="48">
        <v>1</v>
      </c>
      <c r="V504" s="49"/>
      <c r="W504" s="135"/>
      <c r="X504" s="136"/>
      <c r="Y504" s="136"/>
      <c r="Z504" s="136"/>
      <c r="AA504" s="136"/>
      <c r="AB504" s="136"/>
      <c r="AC504" s="136">
        <v>1</v>
      </c>
      <c r="AD504" s="136"/>
      <c r="AE504" s="137"/>
    </row>
    <row r="505" spans="1:31" ht="12" customHeight="1">
      <c r="A505" s="26">
        <v>501</v>
      </c>
      <c r="B505" s="27" t="s">
        <v>92</v>
      </c>
      <c r="C505" s="27" t="s">
        <v>374</v>
      </c>
      <c r="D505" s="27" t="s">
        <v>368</v>
      </c>
      <c r="E505" s="27" t="s">
        <v>74</v>
      </c>
      <c r="F505" s="27" t="s">
        <v>379</v>
      </c>
      <c r="G505" s="27" t="s">
        <v>382</v>
      </c>
      <c r="H505" s="27" t="s">
        <v>0</v>
      </c>
      <c r="I505" s="27" t="s">
        <v>74</v>
      </c>
      <c r="J505" s="102" t="s">
        <v>73</v>
      </c>
      <c r="K505" s="103" t="s">
        <v>117</v>
      </c>
      <c r="L505" s="32" t="s">
        <v>55</v>
      </c>
      <c r="M505" s="27" t="s">
        <v>74</v>
      </c>
      <c r="N505" s="33"/>
      <c r="O505" s="54"/>
      <c r="P505" s="48"/>
      <c r="Q505" s="48"/>
      <c r="R505" s="48"/>
      <c r="S505" s="54"/>
      <c r="T505" s="48">
        <v>1</v>
      </c>
      <c r="U505" s="48"/>
      <c r="V505" s="49"/>
      <c r="W505" s="135"/>
      <c r="X505" s="136">
        <v>1</v>
      </c>
      <c r="Y505" s="136"/>
      <c r="Z505" s="136"/>
      <c r="AA505" s="136"/>
      <c r="AB505" s="136"/>
      <c r="AC505" s="136"/>
      <c r="AD505" s="136"/>
      <c r="AE505" s="137"/>
    </row>
    <row r="506" spans="1:31" ht="12" customHeight="1">
      <c r="A506" s="26">
        <v>502</v>
      </c>
      <c r="B506" s="27" t="s">
        <v>92</v>
      </c>
      <c r="C506" s="27" t="s">
        <v>374</v>
      </c>
      <c r="D506" s="27" t="s">
        <v>368</v>
      </c>
      <c r="E506" s="27" t="s">
        <v>0</v>
      </c>
      <c r="F506" s="27" t="s">
        <v>379</v>
      </c>
      <c r="G506" s="27" t="s">
        <v>383</v>
      </c>
      <c r="H506" s="27" t="s">
        <v>74</v>
      </c>
      <c r="I506" s="27" t="s">
        <v>0</v>
      </c>
      <c r="J506" s="102" t="s">
        <v>66</v>
      </c>
      <c r="K506" s="103" t="s">
        <v>117</v>
      </c>
      <c r="L506" s="32" t="s">
        <v>55</v>
      </c>
      <c r="M506" s="27" t="s">
        <v>74</v>
      </c>
      <c r="N506" s="33">
        <v>1</v>
      </c>
      <c r="O506" s="54"/>
      <c r="P506" s="48"/>
      <c r="Q506" s="48">
        <v>1</v>
      </c>
      <c r="R506" s="48"/>
      <c r="S506" s="54"/>
      <c r="T506" s="48"/>
      <c r="U506" s="48"/>
      <c r="V506" s="49"/>
      <c r="W506" s="135"/>
      <c r="X506" s="136"/>
      <c r="Y506" s="136"/>
      <c r="Z506" s="136"/>
      <c r="AA506" s="136"/>
      <c r="AB506" s="136">
        <v>1</v>
      </c>
      <c r="AC506" s="136"/>
      <c r="AD506" s="136"/>
      <c r="AE506" s="137"/>
    </row>
    <row r="507" spans="1:31" ht="12" customHeight="1">
      <c r="A507" s="26">
        <v>503</v>
      </c>
      <c r="B507" s="27" t="s">
        <v>92</v>
      </c>
      <c r="C507" s="27" t="s">
        <v>374</v>
      </c>
      <c r="D507" s="27" t="s">
        <v>368</v>
      </c>
      <c r="E507" s="27" t="s">
        <v>74</v>
      </c>
      <c r="F507" s="27" t="s">
        <v>379</v>
      </c>
      <c r="G507" s="27" t="s">
        <v>383</v>
      </c>
      <c r="H507" s="27" t="s">
        <v>0</v>
      </c>
      <c r="I507" s="27" t="s">
        <v>74</v>
      </c>
      <c r="J507" s="102" t="s">
        <v>294</v>
      </c>
      <c r="K507" s="103" t="s">
        <v>117</v>
      </c>
      <c r="L507" s="32" t="s">
        <v>55</v>
      </c>
      <c r="M507" s="27" t="s">
        <v>74</v>
      </c>
      <c r="N507" s="33">
        <v>1</v>
      </c>
      <c r="O507" s="54"/>
      <c r="P507" s="48"/>
      <c r="Q507" s="48"/>
      <c r="R507" s="48"/>
      <c r="S507" s="54"/>
      <c r="T507" s="48"/>
      <c r="U507" s="48"/>
      <c r="V507" s="49"/>
      <c r="W507" s="135"/>
      <c r="X507" s="136"/>
      <c r="Y507" s="136">
        <v>1</v>
      </c>
      <c r="Z507" s="136"/>
      <c r="AA507" s="136"/>
      <c r="AB507" s="136"/>
      <c r="AC507" s="136"/>
      <c r="AD507" s="136"/>
      <c r="AE507" s="137"/>
    </row>
    <row r="508" spans="1:31" ht="12" customHeight="1">
      <c r="A508" s="26">
        <v>504</v>
      </c>
      <c r="B508" s="27" t="s">
        <v>92</v>
      </c>
      <c r="C508" s="27" t="s">
        <v>374</v>
      </c>
      <c r="D508" s="27" t="s">
        <v>368</v>
      </c>
      <c r="E508" s="27" t="s">
        <v>74</v>
      </c>
      <c r="F508" s="27" t="s">
        <v>379</v>
      </c>
      <c r="G508" s="27" t="s">
        <v>382</v>
      </c>
      <c r="H508" s="27" t="s">
        <v>0</v>
      </c>
      <c r="I508" s="27" t="s">
        <v>74</v>
      </c>
      <c r="J508" s="102" t="s">
        <v>80</v>
      </c>
      <c r="K508" s="103" t="s">
        <v>117</v>
      </c>
      <c r="L508" s="32" t="s">
        <v>55</v>
      </c>
      <c r="M508" s="27" t="s">
        <v>74</v>
      </c>
      <c r="N508" s="33"/>
      <c r="O508" s="54"/>
      <c r="P508" s="48"/>
      <c r="Q508" s="48">
        <v>1</v>
      </c>
      <c r="R508" s="48">
        <v>1</v>
      </c>
      <c r="S508" s="54"/>
      <c r="T508" s="48"/>
      <c r="U508" s="48"/>
      <c r="V508" s="49"/>
      <c r="W508" s="135"/>
      <c r="X508" s="136"/>
      <c r="Y508" s="136"/>
      <c r="Z508" s="136"/>
      <c r="AA508" s="136">
        <v>1</v>
      </c>
      <c r="AB508" s="136"/>
      <c r="AC508" s="136"/>
      <c r="AD508" s="136"/>
      <c r="AE508" s="137"/>
    </row>
    <row r="509" spans="1:31" ht="12" customHeight="1">
      <c r="A509" s="26">
        <v>505</v>
      </c>
      <c r="B509" s="27" t="s">
        <v>92</v>
      </c>
      <c r="C509" s="27" t="s">
        <v>374</v>
      </c>
      <c r="D509" s="27" t="s">
        <v>368</v>
      </c>
      <c r="E509" s="27" t="s">
        <v>74</v>
      </c>
      <c r="F509" s="27" t="s">
        <v>379</v>
      </c>
      <c r="G509" s="27" t="s">
        <v>382</v>
      </c>
      <c r="H509" s="27" t="s">
        <v>74</v>
      </c>
      <c r="I509" s="27" t="s">
        <v>74</v>
      </c>
      <c r="J509" s="102" t="s">
        <v>80</v>
      </c>
      <c r="K509" s="103" t="s">
        <v>52</v>
      </c>
      <c r="L509" s="32" t="s">
        <v>55</v>
      </c>
      <c r="M509" s="27" t="s">
        <v>74</v>
      </c>
      <c r="N509" s="33"/>
      <c r="O509" s="54"/>
      <c r="P509" s="48"/>
      <c r="Q509" s="48"/>
      <c r="R509" s="48"/>
      <c r="S509" s="54"/>
      <c r="T509" s="48">
        <v>1</v>
      </c>
      <c r="U509" s="48"/>
      <c r="V509" s="49"/>
      <c r="W509" s="135"/>
      <c r="X509" s="136"/>
      <c r="Y509" s="136"/>
      <c r="Z509" s="136"/>
      <c r="AA509" s="136"/>
      <c r="AB509" s="136">
        <v>1</v>
      </c>
      <c r="AC509" s="136"/>
      <c r="AD509" s="136"/>
      <c r="AE509" s="137"/>
    </row>
    <row r="510" spans="1:31" ht="12" customHeight="1">
      <c r="A510" s="26">
        <v>506</v>
      </c>
      <c r="B510" s="27" t="s">
        <v>92</v>
      </c>
      <c r="C510" s="27" t="s">
        <v>374</v>
      </c>
      <c r="D510" s="27" t="s">
        <v>369</v>
      </c>
      <c r="E510" s="27" t="s">
        <v>0</v>
      </c>
      <c r="F510" s="27" t="s">
        <v>379</v>
      </c>
      <c r="G510" s="27" t="s">
        <v>381</v>
      </c>
      <c r="H510" s="27" t="s">
        <v>0</v>
      </c>
      <c r="I510" s="27" t="s">
        <v>74</v>
      </c>
      <c r="J510" s="102" t="s">
        <v>64</v>
      </c>
      <c r="K510" s="103"/>
      <c r="L510" s="32"/>
      <c r="M510" s="27" t="s">
        <v>74</v>
      </c>
      <c r="N510" s="33"/>
      <c r="O510" s="54"/>
      <c r="P510" s="48"/>
      <c r="Q510" s="48"/>
      <c r="R510" s="48"/>
      <c r="S510" s="54"/>
      <c r="T510" s="48"/>
      <c r="U510" s="48"/>
      <c r="V510" s="49"/>
      <c r="W510" s="135"/>
      <c r="X510" s="136"/>
      <c r="Y510" s="136"/>
      <c r="Z510" s="136"/>
      <c r="AA510" s="136"/>
      <c r="AB510" s="136"/>
      <c r="AC510" s="136"/>
      <c r="AD510" s="136"/>
      <c r="AE510" s="137"/>
    </row>
    <row r="511" spans="1:31" ht="12" customHeight="1">
      <c r="A511" s="26">
        <v>507</v>
      </c>
      <c r="B511" s="27" t="s">
        <v>92</v>
      </c>
      <c r="C511" s="27" t="s">
        <v>374</v>
      </c>
      <c r="D511" s="27" t="s">
        <v>369</v>
      </c>
      <c r="E511" s="27" t="s">
        <v>0</v>
      </c>
      <c r="F511" s="27" t="s">
        <v>379</v>
      </c>
      <c r="G511" s="27" t="s">
        <v>381</v>
      </c>
      <c r="H511" s="27" t="s">
        <v>0</v>
      </c>
      <c r="I511" s="27" t="s">
        <v>0</v>
      </c>
      <c r="J511" s="102" t="s">
        <v>63</v>
      </c>
      <c r="K511" s="103" t="s">
        <v>52</v>
      </c>
      <c r="L511" s="32" t="s">
        <v>55</v>
      </c>
      <c r="M511" s="27" t="s">
        <v>74</v>
      </c>
      <c r="N511" s="33">
        <v>1</v>
      </c>
      <c r="O511" s="54"/>
      <c r="P511" s="48"/>
      <c r="Q511" s="48"/>
      <c r="R511" s="48">
        <v>1</v>
      </c>
      <c r="S511" s="54"/>
      <c r="T511" s="48">
        <v>1</v>
      </c>
      <c r="U511" s="48"/>
      <c r="V511" s="49"/>
      <c r="W511" s="135"/>
      <c r="X511" s="136"/>
      <c r="Y511" s="136">
        <v>1</v>
      </c>
      <c r="Z511" s="136"/>
      <c r="AA511" s="136"/>
      <c r="AB511" s="136"/>
      <c r="AC511" s="136"/>
      <c r="AD511" s="136"/>
      <c r="AE511" s="137"/>
    </row>
    <row r="512" spans="1:31" ht="12" customHeight="1">
      <c r="A512" s="26">
        <v>508</v>
      </c>
      <c r="B512" s="27" t="s">
        <v>92</v>
      </c>
      <c r="C512" s="27" t="s">
        <v>373</v>
      </c>
      <c r="D512" s="27" t="s">
        <v>369</v>
      </c>
      <c r="E512" s="27" t="s">
        <v>0</v>
      </c>
      <c r="F512" s="27" t="s">
        <v>379</v>
      </c>
      <c r="G512" s="27" t="s">
        <v>381</v>
      </c>
      <c r="H512" s="27" t="s">
        <v>0</v>
      </c>
      <c r="I512" s="27" t="s">
        <v>0</v>
      </c>
      <c r="J512" s="102" t="s">
        <v>294</v>
      </c>
      <c r="K512" s="103" t="s">
        <v>52</v>
      </c>
      <c r="L512" s="32" t="s">
        <v>219</v>
      </c>
      <c r="M512" s="27" t="s">
        <v>74</v>
      </c>
      <c r="N512" s="33"/>
      <c r="O512" s="54"/>
      <c r="P512" s="48"/>
      <c r="Q512" s="48"/>
      <c r="R512" s="48"/>
      <c r="S512" s="54"/>
      <c r="T512" s="48"/>
      <c r="U512" s="48"/>
      <c r="V512" s="49"/>
      <c r="W512" s="135"/>
      <c r="X512" s="136"/>
      <c r="Y512" s="136">
        <v>1</v>
      </c>
      <c r="Z512" s="136"/>
      <c r="AA512" s="136"/>
      <c r="AB512" s="136"/>
      <c r="AC512" s="136"/>
      <c r="AD512" s="136"/>
      <c r="AE512" s="137"/>
    </row>
    <row r="513" spans="1:31" ht="12" customHeight="1">
      <c r="A513" s="26">
        <v>509</v>
      </c>
      <c r="B513" s="27" t="s">
        <v>92</v>
      </c>
      <c r="C513" s="27" t="s">
        <v>373</v>
      </c>
      <c r="D513" s="27" t="s">
        <v>366</v>
      </c>
      <c r="E513" s="27" t="s">
        <v>0</v>
      </c>
      <c r="F513" s="27" t="s">
        <v>379</v>
      </c>
      <c r="G513" s="27" t="s">
        <v>382</v>
      </c>
      <c r="H513" s="27" t="s">
        <v>0</v>
      </c>
      <c r="I513" s="27" t="s">
        <v>0</v>
      </c>
      <c r="J513" s="102" t="s">
        <v>64</v>
      </c>
      <c r="K513" s="103"/>
      <c r="L513" s="32"/>
      <c r="M513" s="27" t="s">
        <v>74</v>
      </c>
      <c r="N513" s="33"/>
      <c r="O513" s="54"/>
      <c r="P513" s="48"/>
      <c r="Q513" s="48"/>
      <c r="R513" s="48"/>
      <c r="S513" s="54"/>
      <c r="T513" s="48"/>
      <c r="U513" s="48"/>
      <c r="V513" s="49"/>
      <c r="W513" s="135"/>
      <c r="X513" s="136"/>
      <c r="Y513" s="136"/>
      <c r="Z513" s="136"/>
      <c r="AA513" s="136"/>
      <c r="AB513" s="136"/>
      <c r="AC513" s="136"/>
      <c r="AD513" s="136"/>
      <c r="AE513" s="137"/>
    </row>
    <row r="514" spans="1:31" ht="12" customHeight="1">
      <c r="A514" s="26">
        <v>510</v>
      </c>
      <c r="B514" s="27" t="s">
        <v>92</v>
      </c>
      <c r="C514" s="27" t="s">
        <v>374</v>
      </c>
      <c r="D514" s="27" t="s">
        <v>366</v>
      </c>
      <c r="E514" s="27" t="s">
        <v>0</v>
      </c>
      <c r="F514" s="27" t="s">
        <v>379</v>
      </c>
      <c r="G514" s="27" t="s">
        <v>382</v>
      </c>
      <c r="H514" s="27" t="s">
        <v>74</v>
      </c>
      <c r="I514" s="27" t="s">
        <v>74</v>
      </c>
      <c r="J514" s="102" t="s">
        <v>80</v>
      </c>
      <c r="K514" s="103" t="s">
        <v>117</v>
      </c>
      <c r="L514" s="32" t="s">
        <v>55</v>
      </c>
      <c r="M514" s="27" t="s">
        <v>74</v>
      </c>
      <c r="N514" s="33"/>
      <c r="O514" s="54"/>
      <c r="P514" s="48"/>
      <c r="Q514" s="48"/>
      <c r="R514" s="48">
        <v>1</v>
      </c>
      <c r="S514" s="54"/>
      <c r="T514" s="48"/>
      <c r="U514" s="48">
        <v>1</v>
      </c>
      <c r="V514" s="49"/>
      <c r="W514" s="135"/>
      <c r="X514" s="136"/>
      <c r="Y514" s="136"/>
      <c r="Z514" s="136"/>
      <c r="AA514" s="136"/>
      <c r="AB514" s="136">
        <v>1</v>
      </c>
      <c r="AC514" s="136"/>
      <c r="AD514" s="136"/>
      <c r="AE514" s="137"/>
    </row>
    <row r="515" spans="1:31" ht="12" customHeight="1">
      <c r="A515" s="26">
        <v>511</v>
      </c>
      <c r="B515" s="27" t="s">
        <v>92</v>
      </c>
      <c r="C515" s="27" t="s">
        <v>373</v>
      </c>
      <c r="D515" s="27" t="s">
        <v>367</v>
      </c>
      <c r="E515" s="27" t="s">
        <v>0</v>
      </c>
      <c r="F515" s="27" t="s">
        <v>379</v>
      </c>
      <c r="G515" s="27" t="s">
        <v>381</v>
      </c>
      <c r="H515" s="27" t="s">
        <v>0</v>
      </c>
      <c r="I515" s="27" t="s">
        <v>74</v>
      </c>
      <c r="J515" s="102" t="s">
        <v>80</v>
      </c>
      <c r="K515" s="103" t="s">
        <v>117</v>
      </c>
      <c r="L515" s="32" t="s">
        <v>219</v>
      </c>
      <c r="M515" s="27" t="s">
        <v>74</v>
      </c>
      <c r="N515" s="33"/>
      <c r="O515" s="54"/>
      <c r="P515" s="48"/>
      <c r="Q515" s="48"/>
      <c r="R515" s="48"/>
      <c r="S515" s="54"/>
      <c r="T515" s="48"/>
      <c r="U515" s="48"/>
      <c r="V515" s="49"/>
      <c r="W515" s="135"/>
      <c r="X515" s="136"/>
      <c r="Y515" s="136">
        <v>1</v>
      </c>
      <c r="Z515" s="136"/>
      <c r="AA515" s="136"/>
      <c r="AB515" s="136"/>
      <c r="AC515" s="136"/>
      <c r="AD515" s="136"/>
      <c r="AE515" s="137"/>
    </row>
    <row r="516" spans="1:31" ht="12" customHeight="1">
      <c r="A516" s="26">
        <v>512</v>
      </c>
      <c r="B516" s="27" t="s">
        <v>92</v>
      </c>
      <c r="C516" s="27" t="s">
        <v>374</v>
      </c>
      <c r="D516" s="27" t="s">
        <v>367</v>
      </c>
      <c r="E516" s="27" t="s">
        <v>0</v>
      </c>
      <c r="F516" s="27" t="s">
        <v>378</v>
      </c>
      <c r="G516" s="27" t="s">
        <v>382</v>
      </c>
      <c r="H516" s="27" t="s">
        <v>0</v>
      </c>
      <c r="I516" s="27" t="s">
        <v>74</v>
      </c>
      <c r="J516" s="102" t="s">
        <v>63</v>
      </c>
      <c r="K516" s="103" t="s">
        <v>117</v>
      </c>
      <c r="L516" s="32" t="s">
        <v>55</v>
      </c>
      <c r="M516" s="27" t="s">
        <v>74</v>
      </c>
      <c r="N516" s="33"/>
      <c r="O516" s="54"/>
      <c r="P516" s="48"/>
      <c r="Q516" s="48">
        <v>1</v>
      </c>
      <c r="R516" s="48">
        <v>1</v>
      </c>
      <c r="S516" s="54"/>
      <c r="T516" s="48">
        <v>1</v>
      </c>
      <c r="U516" s="48"/>
      <c r="V516" s="49"/>
      <c r="W516" s="135"/>
      <c r="X516" s="136">
        <v>1</v>
      </c>
      <c r="Y516" s="136"/>
      <c r="Z516" s="136"/>
      <c r="AA516" s="136"/>
      <c r="AB516" s="136"/>
      <c r="AC516" s="136"/>
      <c r="AD516" s="136"/>
      <c r="AE516" s="137"/>
    </row>
    <row r="517" spans="1:31" ht="12" customHeight="1">
      <c r="A517" s="26">
        <v>513</v>
      </c>
      <c r="B517" s="27" t="s">
        <v>92</v>
      </c>
      <c r="C517" s="27" t="s">
        <v>374</v>
      </c>
      <c r="D517" s="27" t="s">
        <v>368</v>
      </c>
      <c r="E517" s="27" t="s">
        <v>74</v>
      </c>
      <c r="F517" s="27" t="s">
        <v>379</v>
      </c>
      <c r="G517" s="27" t="s">
        <v>382</v>
      </c>
      <c r="H517" s="27" t="s">
        <v>0</v>
      </c>
      <c r="I517" s="27" t="s">
        <v>0</v>
      </c>
      <c r="J517" s="102" t="s">
        <v>63</v>
      </c>
      <c r="K517" s="103" t="s">
        <v>117</v>
      </c>
      <c r="L517" s="32" t="s">
        <v>55</v>
      </c>
      <c r="M517" s="27" t="s">
        <v>74</v>
      </c>
      <c r="N517" s="33"/>
      <c r="O517" s="54"/>
      <c r="P517" s="48"/>
      <c r="Q517" s="48"/>
      <c r="R517" s="48">
        <v>1</v>
      </c>
      <c r="S517" s="54"/>
      <c r="T517" s="48">
        <v>1</v>
      </c>
      <c r="U517" s="48"/>
      <c r="V517" s="49"/>
      <c r="W517" s="135"/>
      <c r="X517" s="136"/>
      <c r="Y517" s="136"/>
      <c r="Z517" s="136"/>
      <c r="AA517" s="136"/>
      <c r="AB517" s="136"/>
      <c r="AC517" s="136">
        <v>1</v>
      </c>
      <c r="AD517" s="136"/>
      <c r="AE517" s="137"/>
    </row>
    <row r="518" spans="1:31" ht="12" customHeight="1">
      <c r="A518" s="26">
        <v>514</v>
      </c>
      <c r="B518" s="27" t="s">
        <v>92</v>
      </c>
      <c r="C518" s="27" t="s">
        <v>374</v>
      </c>
      <c r="D518" s="27" t="s">
        <v>368</v>
      </c>
      <c r="E518" s="27" t="s">
        <v>74</v>
      </c>
      <c r="F518" s="27" t="s">
        <v>379</v>
      </c>
      <c r="G518" s="27" t="s">
        <v>383</v>
      </c>
      <c r="H518" s="27" t="s">
        <v>74</v>
      </c>
      <c r="I518" s="27" t="s">
        <v>74</v>
      </c>
      <c r="J518" s="102" t="s">
        <v>63</v>
      </c>
      <c r="K518" s="103" t="s">
        <v>52</v>
      </c>
      <c r="L518" s="32" t="s">
        <v>55</v>
      </c>
      <c r="M518" s="27" t="s">
        <v>74</v>
      </c>
      <c r="N518" s="33"/>
      <c r="O518" s="54"/>
      <c r="P518" s="48"/>
      <c r="Q518" s="48">
        <v>1</v>
      </c>
      <c r="R518" s="48">
        <v>1</v>
      </c>
      <c r="S518" s="54"/>
      <c r="T518" s="48">
        <v>1</v>
      </c>
      <c r="U518" s="48"/>
      <c r="V518" s="49"/>
      <c r="W518" s="135"/>
      <c r="X518" s="136"/>
      <c r="Y518" s="136"/>
      <c r="Z518" s="136"/>
      <c r="AA518" s="136"/>
      <c r="AB518" s="136"/>
      <c r="AC518" s="136">
        <v>1</v>
      </c>
      <c r="AD518" s="136"/>
      <c r="AE518" s="137"/>
    </row>
    <row r="519" spans="1:31" ht="12" customHeight="1">
      <c r="A519" s="26">
        <v>515</v>
      </c>
      <c r="B519" s="27" t="s">
        <v>92</v>
      </c>
      <c r="C519" s="27" t="s">
        <v>374</v>
      </c>
      <c r="D519" s="27" t="s">
        <v>368</v>
      </c>
      <c r="E519" s="27" t="s">
        <v>74</v>
      </c>
      <c r="F519" s="27" t="s">
        <v>379</v>
      </c>
      <c r="G519" s="27" t="s">
        <v>382</v>
      </c>
      <c r="H519" s="27" t="s">
        <v>0</v>
      </c>
      <c r="I519" s="27" t="s">
        <v>74</v>
      </c>
      <c r="J519" s="102" t="s">
        <v>294</v>
      </c>
      <c r="K519" s="103" t="s">
        <v>52</v>
      </c>
      <c r="L519" s="32" t="s">
        <v>55</v>
      </c>
      <c r="M519" s="27" t="s">
        <v>74</v>
      </c>
      <c r="N519" s="33"/>
      <c r="O519" s="54"/>
      <c r="P519" s="48"/>
      <c r="Q519" s="48"/>
      <c r="R519" s="48"/>
      <c r="S519" s="54"/>
      <c r="T519" s="48"/>
      <c r="U519" s="48">
        <v>1</v>
      </c>
      <c r="V519" s="49"/>
      <c r="W519" s="135"/>
      <c r="X519" s="136"/>
      <c r="Y519" s="136"/>
      <c r="Z519" s="136"/>
      <c r="AA519" s="136"/>
      <c r="AB519" s="136">
        <v>1</v>
      </c>
      <c r="AC519" s="136"/>
      <c r="AD519" s="136"/>
      <c r="AE519" s="137"/>
    </row>
    <row r="520" spans="1:31" ht="12" customHeight="1">
      <c r="A520" s="26">
        <v>516</v>
      </c>
      <c r="B520" s="27" t="s">
        <v>92</v>
      </c>
      <c r="C520" s="27" t="s">
        <v>374</v>
      </c>
      <c r="D520" s="27" t="s">
        <v>371</v>
      </c>
      <c r="E520" s="27" t="s">
        <v>74</v>
      </c>
      <c r="F520" s="27" t="s">
        <v>379</v>
      </c>
      <c r="G520" s="27" t="s">
        <v>381</v>
      </c>
      <c r="H520" s="27" t="s">
        <v>0</v>
      </c>
      <c r="I520" s="27" t="s">
        <v>74</v>
      </c>
      <c r="J520" s="29" t="s">
        <v>66</v>
      </c>
      <c r="K520" s="103" t="s">
        <v>117</v>
      </c>
      <c r="L520" s="32" t="s">
        <v>219</v>
      </c>
      <c r="M520" s="27" t="s">
        <v>74</v>
      </c>
      <c r="N520" s="33"/>
      <c r="O520" s="54"/>
      <c r="P520" s="48"/>
      <c r="Q520" s="48"/>
      <c r="R520" s="48"/>
      <c r="S520" s="54"/>
      <c r="T520" s="48"/>
      <c r="U520" s="48"/>
      <c r="V520" s="49"/>
      <c r="W520" s="135"/>
      <c r="X520" s="136">
        <v>1</v>
      </c>
      <c r="Y520" s="136"/>
      <c r="Z520" s="136"/>
      <c r="AA520" s="136"/>
      <c r="AB520" s="136"/>
      <c r="AC520" s="136"/>
      <c r="AD520" s="136"/>
      <c r="AE520" s="137"/>
    </row>
    <row r="521" spans="1:31" ht="12" customHeight="1">
      <c r="A521" s="26">
        <v>517</v>
      </c>
      <c r="B521" s="27" t="s">
        <v>92</v>
      </c>
      <c r="C521" s="27" t="s">
        <v>374</v>
      </c>
      <c r="D521" s="27" t="s">
        <v>371</v>
      </c>
      <c r="E521" s="27" t="s">
        <v>74</v>
      </c>
      <c r="F521" s="27" t="s">
        <v>379</v>
      </c>
      <c r="G521" s="27" t="s">
        <v>382</v>
      </c>
      <c r="H521" s="27" t="s">
        <v>0</v>
      </c>
      <c r="I521" s="27" t="s">
        <v>74</v>
      </c>
      <c r="J521" s="102" t="s">
        <v>63</v>
      </c>
      <c r="K521" s="103" t="s">
        <v>52</v>
      </c>
      <c r="L521" s="32" t="s">
        <v>55</v>
      </c>
      <c r="M521" s="27" t="s">
        <v>74</v>
      </c>
      <c r="N521" s="33">
        <v>1</v>
      </c>
      <c r="O521" s="54"/>
      <c r="P521" s="48"/>
      <c r="Q521" s="48"/>
      <c r="R521" s="48"/>
      <c r="S521" s="54"/>
      <c r="T521" s="48"/>
      <c r="U521" s="48"/>
      <c r="V521" s="123"/>
      <c r="W521" s="135"/>
      <c r="X521" s="136"/>
      <c r="Y521" s="136"/>
      <c r="Z521" s="136"/>
      <c r="AA521" s="136"/>
      <c r="AB521" s="136"/>
      <c r="AC521" s="136"/>
      <c r="AD521" s="136"/>
      <c r="AE521" s="137">
        <v>1</v>
      </c>
    </row>
    <row r="522" spans="1:31" ht="12" customHeight="1">
      <c r="A522" s="26">
        <v>518</v>
      </c>
      <c r="B522" s="27" t="s">
        <v>92</v>
      </c>
      <c r="C522" s="27" t="s">
        <v>374</v>
      </c>
      <c r="D522" s="27" t="s">
        <v>371</v>
      </c>
      <c r="E522" s="27" t="s">
        <v>0</v>
      </c>
      <c r="F522" s="27" t="s">
        <v>379</v>
      </c>
      <c r="G522" s="27" t="s">
        <v>381</v>
      </c>
      <c r="H522" s="27" t="s">
        <v>0</v>
      </c>
      <c r="I522" s="27" t="s">
        <v>74</v>
      </c>
      <c r="J522" s="102" t="s">
        <v>66</v>
      </c>
      <c r="K522" s="103" t="s">
        <v>117</v>
      </c>
      <c r="L522" s="32" t="s">
        <v>55</v>
      </c>
      <c r="M522" s="27" t="s">
        <v>74</v>
      </c>
      <c r="N522" s="33"/>
      <c r="O522" s="54"/>
      <c r="P522" s="48"/>
      <c r="Q522" s="48">
        <v>1</v>
      </c>
      <c r="R522" s="48"/>
      <c r="S522" s="54"/>
      <c r="T522" s="48"/>
      <c r="U522" s="48"/>
      <c r="V522" s="49"/>
      <c r="W522" s="135"/>
      <c r="X522" s="136"/>
      <c r="Y522" s="136">
        <v>1</v>
      </c>
      <c r="Z522" s="136"/>
      <c r="AA522" s="136"/>
      <c r="AB522" s="136"/>
      <c r="AC522" s="136"/>
      <c r="AD522" s="136"/>
      <c r="AE522" s="137"/>
    </row>
    <row r="523" spans="1:31" ht="12" customHeight="1">
      <c r="A523" s="26">
        <v>519</v>
      </c>
      <c r="B523" s="27" t="s">
        <v>92</v>
      </c>
      <c r="C523" s="27" t="s">
        <v>374</v>
      </c>
      <c r="D523" s="27" t="s">
        <v>369</v>
      </c>
      <c r="E523" s="27" t="s">
        <v>0</v>
      </c>
      <c r="F523" s="27" t="s">
        <v>379</v>
      </c>
      <c r="G523" s="27" t="s">
        <v>381</v>
      </c>
      <c r="H523" s="27" t="s">
        <v>0</v>
      </c>
      <c r="I523" s="27" t="s">
        <v>74</v>
      </c>
      <c r="J523" s="102" t="s">
        <v>64</v>
      </c>
      <c r="K523" s="103"/>
      <c r="L523" s="32"/>
      <c r="M523" s="27" t="s">
        <v>74</v>
      </c>
      <c r="N523" s="33"/>
      <c r="O523" s="54"/>
      <c r="P523" s="48"/>
      <c r="Q523" s="48"/>
      <c r="R523" s="48"/>
      <c r="S523" s="54"/>
      <c r="T523" s="48"/>
      <c r="U523" s="48"/>
      <c r="V523" s="49"/>
      <c r="W523" s="135"/>
      <c r="X523" s="136"/>
      <c r="Y523" s="136"/>
      <c r="Z523" s="136"/>
      <c r="AA523" s="136"/>
      <c r="AB523" s="136"/>
      <c r="AC523" s="136"/>
      <c r="AD523" s="136"/>
      <c r="AE523" s="137"/>
    </row>
    <row r="524" spans="1:31" ht="12" customHeight="1">
      <c r="A524" s="26">
        <v>520</v>
      </c>
      <c r="B524" s="27" t="s">
        <v>92</v>
      </c>
      <c r="C524" s="27" t="s">
        <v>374</v>
      </c>
      <c r="D524" s="27" t="s">
        <v>369</v>
      </c>
      <c r="E524" s="27" t="s">
        <v>0</v>
      </c>
      <c r="F524" s="27" t="s">
        <v>379</v>
      </c>
      <c r="G524" s="27" t="s">
        <v>381</v>
      </c>
      <c r="H524" s="27" t="s">
        <v>0</v>
      </c>
      <c r="I524" s="27" t="s">
        <v>74</v>
      </c>
      <c r="J524" s="102" t="s">
        <v>64</v>
      </c>
      <c r="K524" s="103"/>
      <c r="L524" s="32"/>
      <c r="M524" s="27" t="s">
        <v>74</v>
      </c>
      <c r="N524" s="33"/>
      <c r="O524" s="54"/>
      <c r="P524" s="48"/>
      <c r="Q524" s="48"/>
      <c r="R524" s="48"/>
      <c r="S524" s="54"/>
      <c r="T524" s="48"/>
      <c r="U524" s="48"/>
      <c r="V524" s="49"/>
      <c r="W524" s="135"/>
      <c r="X524" s="136"/>
      <c r="Y524" s="136"/>
      <c r="Z524" s="136"/>
      <c r="AA524" s="136"/>
      <c r="AB524" s="136"/>
      <c r="AC524" s="136"/>
      <c r="AD524" s="136"/>
      <c r="AE524" s="137"/>
    </row>
    <row r="525" spans="1:31" ht="12" customHeight="1">
      <c r="A525" s="26">
        <v>521</v>
      </c>
      <c r="B525" s="27" t="s">
        <v>92</v>
      </c>
      <c r="C525" s="27" t="s">
        <v>373</v>
      </c>
      <c r="D525" s="27" t="s">
        <v>369</v>
      </c>
      <c r="E525" s="27" t="s">
        <v>0</v>
      </c>
      <c r="F525" s="27" t="s">
        <v>379</v>
      </c>
      <c r="G525" s="27" t="s">
        <v>381</v>
      </c>
      <c r="H525" s="27" t="s">
        <v>0</v>
      </c>
      <c r="I525" s="27" t="s">
        <v>0</v>
      </c>
      <c r="J525" s="102" t="s">
        <v>63</v>
      </c>
      <c r="K525" s="103" t="s">
        <v>52</v>
      </c>
      <c r="L525" s="32" t="s">
        <v>55</v>
      </c>
      <c r="M525" s="27" t="s">
        <v>74</v>
      </c>
      <c r="N525" s="33">
        <v>1</v>
      </c>
      <c r="O525" s="54"/>
      <c r="P525" s="48"/>
      <c r="Q525" s="48">
        <v>1</v>
      </c>
      <c r="R525" s="48"/>
      <c r="S525" s="54"/>
      <c r="T525" s="48">
        <v>1</v>
      </c>
      <c r="U525" s="48">
        <v>1</v>
      </c>
      <c r="V525" s="49"/>
      <c r="W525" s="135"/>
      <c r="X525" s="136"/>
      <c r="Y525" s="136">
        <v>1</v>
      </c>
      <c r="Z525" s="136"/>
      <c r="AA525" s="136"/>
      <c r="AB525" s="136"/>
      <c r="AC525" s="136"/>
      <c r="AD525" s="136"/>
      <c r="AE525" s="137"/>
    </row>
    <row r="526" spans="1:31" ht="12" customHeight="1">
      <c r="A526" s="26">
        <v>522</v>
      </c>
      <c r="B526" s="27" t="s">
        <v>92</v>
      </c>
      <c r="C526" s="27" t="s">
        <v>373</v>
      </c>
      <c r="D526" s="27" t="s">
        <v>369</v>
      </c>
      <c r="E526" s="27" t="s">
        <v>0</v>
      </c>
      <c r="F526" s="27" t="s">
        <v>379</v>
      </c>
      <c r="G526" s="27" t="s">
        <v>381</v>
      </c>
      <c r="H526" s="27" t="s">
        <v>0</v>
      </c>
      <c r="I526" s="27" t="s">
        <v>74</v>
      </c>
      <c r="J526" s="102" t="s">
        <v>63</v>
      </c>
      <c r="K526" s="103" t="s">
        <v>52</v>
      </c>
      <c r="L526" s="32" t="s">
        <v>55</v>
      </c>
      <c r="M526" s="27" t="s">
        <v>74</v>
      </c>
      <c r="N526" s="33">
        <v>1</v>
      </c>
      <c r="O526" s="54"/>
      <c r="P526" s="48"/>
      <c r="Q526" s="48"/>
      <c r="R526" s="48"/>
      <c r="S526" s="54">
        <v>1</v>
      </c>
      <c r="T526" s="48">
        <v>1</v>
      </c>
      <c r="U526" s="48"/>
      <c r="V526" s="49"/>
      <c r="W526" s="135"/>
      <c r="X526" s="136"/>
      <c r="Y526" s="136">
        <v>1</v>
      </c>
      <c r="Z526" s="136"/>
      <c r="AA526" s="136"/>
      <c r="AB526" s="136"/>
      <c r="AC526" s="136"/>
      <c r="AD526" s="136"/>
      <c r="AE526" s="137"/>
    </row>
    <row r="527" spans="1:31" ht="12" customHeight="1">
      <c r="A527" s="26">
        <v>523</v>
      </c>
      <c r="B527" s="27" t="s">
        <v>92</v>
      </c>
      <c r="C527" s="27" t="s">
        <v>374</v>
      </c>
      <c r="D527" s="27" t="s">
        <v>368</v>
      </c>
      <c r="E527" s="27" t="s">
        <v>74</v>
      </c>
      <c r="F527" s="27" t="s">
        <v>379</v>
      </c>
      <c r="G527" s="27" t="s">
        <v>381</v>
      </c>
      <c r="H527" s="27" t="s">
        <v>0</v>
      </c>
      <c r="I527" s="27" t="s">
        <v>74</v>
      </c>
      <c r="J527" s="102" t="s">
        <v>63</v>
      </c>
      <c r="K527" s="103" t="s">
        <v>117</v>
      </c>
      <c r="L527" s="32" t="s">
        <v>55</v>
      </c>
      <c r="M527" s="27" t="s">
        <v>74</v>
      </c>
      <c r="N527" s="33">
        <v>1</v>
      </c>
      <c r="O527" s="54"/>
      <c r="P527" s="48"/>
      <c r="Q527" s="48"/>
      <c r="R527" s="48"/>
      <c r="S527" s="54">
        <v>1</v>
      </c>
      <c r="T527" s="48"/>
      <c r="U527" s="48"/>
      <c r="V527" s="49"/>
      <c r="W527" s="135"/>
      <c r="X527" s="136"/>
      <c r="Y527" s="136"/>
      <c r="Z527" s="136"/>
      <c r="AA527" s="136"/>
      <c r="AB527" s="136"/>
      <c r="AC527" s="136"/>
      <c r="AD527" s="136"/>
      <c r="AE527" s="137">
        <v>1</v>
      </c>
    </row>
    <row r="528" spans="1:31" ht="12" customHeight="1">
      <c r="A528" s="26">
        <v>524</v>
      </c>
      <c r="B528" s="27" t="s">
        <v>92</v>
      </c>
      <c r="C528" s="27" t="s">
        <v>374</v>
      </c>
      <c r="D528" s="27" t="s">
        <v>368</v>
      </c>
      <c r="E528" s="27" t="s">
        <v>0</v>
      </c>
      <c r="F528" s="27" t="s">
        <v>379</v>
      </c>
      <c r="G528" s="27" t="s">
        <v>382</v>
      </c>
      <c r="H528" s="27" t="s">
        <v>74</v>
      </c>
      <c r="I528" s="27" t="s">
        <v>0</v>
      </c>
      <c r="J528" s="102" t="s">
        <v>294</v>
      </c>
      <c r="K528" s="103" t="s">
        <v>117</v>
      </c>
      <c r="L528" s="32" t="s">
        <v>55</v>
      </c>
      <c r="M528" s="27" t="s">
        <v>74</v>
      </c>
      <c r="N528" s="33"/>
      <c r="O528" s="54"/>
      <c r="P528" s="48"/>
      <c r="Q528" s="48">
        <v>1</v>
      </c>
      <c r="R528" s="48">
        <v>1</v>
      </c>
      <c r="S528" s="54">
        <v>1</v>
      </c>
      <c r="T528" s="48"/>
      <c r="U528" s="48"/>
      <c r="V528" s="49"/>
      <c r="W528" s="135"/>
      <c r="X528" s="136"/>
      <c r="Y528" s="136">
        <v>1</v>
      </c>
      <c r="Z528" s="136"/>
      <c r="AA528" s="136"/>
      <c r="AB528" s="136"/>
      <c r="AC528" s="136"/>
      <c r="AD528" s="136"/>
      <c r="AE528" s="137"/>
    </row>
    <row r="529" spans="1:31" ht="12" customHeight="1">
      <c r="A529" s="26">
        <v>525</v>
      </c>
      <c r="B529" s="27" t="s">
        <v>92</v>
      </c>
      <c r="C529" s="27" t="s">
        <v>374</v>
      </c>
      <c r="D529" s="27" t="s">
        <v>368</v>
      </c>
      <c r="E529" s="27" t="s">
        <v>0</v>
      </c>
      <c r="F529" s="27" t="s">
        <v>379</v>
      </c>
      <c r="G529" s="27" t="s">
        <v>382</v>
      </c>
      <c r="H529" s="27" t="s">
        <v>74</v>
      </c>
      <c r="I529" s="27" t="s">
        <v>0</v>
      </c>
      <c r="J529" s="102" t="s">
        <v>294</v>
      </c>
      <c r="K529" s="103" t="s">
        <v>117</v>
      </c>
      <c r="L529" s="32" t="s">
        <v>55</v>
      </c>
      <c r="M529" s="27" t="s">
        <v>74</v>
      </c>
      <c r="N529" s="33"/>
      <c r="O529" s="54"/>
      <c r="P529" s="48"/>
      <c r="Q529" s="48">
        <v>1</v>
      </c>
      <c r="R529" s="48">
        <v>1</v>
      </c>
      <c r="S529" s="54"/>
      <c r="T529" s="48"/>
      <c r="U529" s="48"/>
      <c r="V529" s="49"/>
      <c r="W529" s="135"/>
      <c r="X529" s="136"/>
      <c r="Y529" s="136"/>
      <c r="Z529" s="136"/>
      <c r="AA529" s="136"/>
      <c r="AB529" s="136"/>
      <c r="AC529" s="136">
        <v>1</v>
      </c>
      <c r="AD529" s="136"/>
      <c r="AE529" s="137"/>
    </row>
    <row r="530" spans="1:31" ht="12" customHeight="1">
      <c r="A530" s="26">
        <v>526</v>
      </c>
      <c r="B530" s="27" t="s">
        <v>92</v>
      </c>
      <c r="C530" s="27" t="s">
        <v>374</v>
      </c>
      <c r="D530" s="27" t="s">
        <v>368</v>
      </c>
      <c r="E530" s="27" t="s">
        <v>74</v>
      </c>
      <c r="F530" s="27" t="s">
        <v>379</v>
      </c>
      <c r="G530" s="27" t="s">
        <v>382</v>
      </c>
      <c r="H530" s="27" t="s">
        <v>74</v>
      </c>
      <c r="I530" s="27" t="s">
        <v>74</v>
      </c>
      <c r="J530" s="102" t="s">
        <v>294</v>
      </c>
      <c r="K530" s="103" t="s">
        <v>117</v>
      </c>
      <c r="L530" s="32" t="s">
        <v>55</v>
      </c>
      <c r="M530" s="27" t="s">
        <v>74</v>
      </c>
      <c r="N530" s="33"/>
      <c r="O530" s="48"/>
      <c r="P530" s="48"/>
      <c r="Q530" s="48"/>
      <c r="R530" s="48">
        <v>1</v>
      </c>
      <c r="S530" s="48"/>
      <c r="T530" s="48"/>
      <c r="U530" s="48"/>
      <c r="V530" s="49"/>
      <c r="W530" s="135"/>
      <c r="X530" s="136">
        <v>1</v>
      </c>
      <c r="Y530" s="136"/>
      <c r="Z530" s="136"/>
      <c r="AA530" s="136"/>
      <c r="AB530" s="136"/>
      <c r="AC530" s="136"/>
      <c r="AD530" s="136"/>
      <c r="AE530" s="137"/>
    </row>
    <row r="531" spans="1:31" ht="12" customHeight="1">
      <c r="A531" s="26">
        <v>527</v>
      </c>
      <c r="B531" s="27" t="s">
        <v>92</v>
      </c>
      <c r="C531" s="27" t="s">
        <v>374</v>
      </c>
      <c r="D531" s="27" t="s">
        <v>370</v>
      </c>
      <c r="E531" s="27" t="s">
        <v>0</v>
      </c>
      <c r="F531" s="27" t="s">
        <v>378</v>
      </c>
      <c r="G531" s="27" t="s">
        <v>382</v>
      </c>
      <c r="H531" s="27" t="s">
        <v>74</v>
      </c>
      <c r="I531" s="27" t="s">
        <v>0</v>
      </c>
      <c r="J531" s="102" t="s">
        <v>63</v>
      </c>
      <c r="K531" s="103" t="s">
        <v>52</v>
      </c>
      <c r="L531" s="32" t="s">
        <v>55</v>
      </c>
      <c r="M531" s="27" t="s">
        <v>74</v>
      </c>
      <c r="N531" s="33">
        <v>1</v>
      </c>
      <c r="O531" s="54"/>
      <c r="P531" s="48"/>
      <c r="Q531" s="48"/>
      <c r="R531" s="48"/>
      <c r="S531" s="54"/>
      <c r="T531" s="48"/>
      <c r="U531" s="48"/>
      <c r="V531" s="49"/>
      <c r="W531" s="135"/>
      <c r="X531" s="136"/>
      <c r="Y531" s="136">
        <v>1</v>
      </c>
      <c r="Z531" s="136"/>
      <c r="AA531" s="136"/>
      <c r="AB531" s="136"/>
      <c r="AC531" s="136"/>
      <c r="AD531" s="136"/>
      <c r="AE531" s="137"/>
    </row>
    <row r="532" spans="1:31" ht="12" customHeight="1">
      <c r="A532" s="26">
        <v>528</v>
      </c>
      <c r="B532" s="27" t="s">
        <v>92</v>
      </c>
      <c r="C532" s="27" t="s">
        <v>374</v>
      </c>
      <c r="D532" s="27" t="s">
        <v>366</v>
      </c>
      <c r="E532" s="27" t="s">
        <v>0</v>
      </c>
      <c r="F532" s="27" t="s">
        <v>379</v>
      </c>
      <c r="G532" s="27" t="s">
        <v>383</v>
      </c>
      <c r="H532" s="27" t="s">
        <v>0</v>
      </c>
      <c r="I532" s="27" t="s">
        <v>74</v>
      </c>
      <c r="J532" s="102" t="s">
        <v>294</v>
      </c>
      <c r="K532" s="103" t="s">
        <v>117</v>
      </c>
      <c r="L532" s="32" t="s">
        <v>55</v>
      </c>
      <c r="M532" s="27" t="s">
        <v>74</v>
      </c>
      <c r="N532" s="33"/>
      <c r="O532" s="54"/>
      <c r="P532" s="48"/>
      <c r="Q532" s="48">
        <v>1</v>
      </c>
      <c r="R532" s="48">
        <v>1</v>
      </c>
      <c r="S532" s="54">
        <v>1</v>
      </c>
      <c r="T532" s="48"/>
      <c r="U532" s="48"/>
      <c r="V532" s="49"/>
      <c r="W532" s="135"/>
      <c r="X532" s="136">
        <v>1</v>
      </c>
      <c r="Y532" s="136"/>
      <c r="Z532" s="136"/>
      <c r="AA532" s="136"/>
      <c r="AB532" s="136"/>
      <c r="AC532" s="136"/>
      <c r="AD532" s="136"/>
      <c r="AE532" s="137"/>
    </row>
    <row r="533" spans="1:31" ht="12" customHeight="1">
      <c r="A533" s="26">
        <v>529</v>
      </c>
      <c r="B533" s="27" t="s">
        <v>92</v>
      </c>
      <c r="C533" s="27" t="s">
        <v>373</v>
      </c>
      <c r="D533" s="27" t="s">
        <v>369</v>
      </c>
      <c r="E533" s="27" t="s">
        <v>0</v>
      </c>
      <c r="F533" s="27" t="s">
        <v>379</v>
      </c>
      <c r="G533" s="27" t="s">
        <v>381</v>
      </c>
      <c r="H533" s="27" t="s">
        <v>0</v>
      </c>
      <c r="I533" s="27" t="s">
        <v>0</v>
      </c>
      <c r="J533" s="102" t="s">
        <v>64</v>
      </c>
      <c r="K533" s="103"/>
      <c r="L533" s="32"/>
      <c r="M533" s="27" t="s">
        <v>74</v>
      </c>
      <c r="N533" s="33"/>
      <c r="O533" s="54"/>
      <c r="P533" s="48"/>
      <c r="Q533" s="48"/>
      <c r="R533" s="48"/>
      <c r="S533" s="54"/>
      <c r="T533" s="48"/>
      <c r="U533" s="48"/>
      <c r="V533" s="49"/>
      <c r="W533" s="135"/>
      <c r="X533" s="136"/>
      <c r="Y533" s="136"/>
      <c r="Z533" s="136"/>
      <c r="AA533" s="136"/>
      <c r="AB533" s="136"/>
      <c r="AC533" s="136"/>
      <c r="AD533" s="136"/>
      <c r="AE533" s="137"/>
    </row>
    <row r="534" spans="1:31" ht="12" customHeight="1">
      <c r="A534" s="26">
        <v>530</v>
      </c>
      <c r="B534" s="27" t="s">
        <v>92</v>
      </c>
      <c r="C534" s="27" t="s">
        <v>373</v>
      </c>
      <c r="D534" s="27" t="s">
        <v>369</v>
      </c>
      <c r="E534" s="27" t="s">
        <v>0</v>
      </c>
      <c r="F534" s="27" t="s">
        <v>379</v>
      </c>
      <c r="G534" s="27" t="s">
        <v>381</v>
      </c>
      <c r="H534" s="27" t="s">
        <v>0</v>
      </c>
      <c r="I534" s="27" t="s">
        <v>0</v>
      </c>
      <c r="J534" s="102" t="s">
        <v>64</v>
      </c>
      <c r="K534" s="103"/>
      <c r="L534" s="32"/>
      <c r="M534" s="27" t="s">
        <v>74</v>
      </c>
      <c r="N534" s="33"/>
      <c r="O534" s="54"/>
      <c r="P534" s="48"/>
      <c r="Q534" s="48"/>
      <c r="R534" s="48"/>
      <c r="S534" s="54"/>
      <c r="T534" s="48"/>
      <c r="U534" s="48"/>
      <c r="V534" s="49"/>
      <c r="W534" s="135"/>
      <c r="X534" s="136"/>
      <c r="Y534" s="136"/>
      <c r="Z534" s="136"/>
      <c r="AA534" s="136"/>
      <c r="AB534" s="136"/>
      <c r="AC534" s="136"/>
      <c r="AD534" s="136"/>
      <c r="AE534" s="137"/>
    </row>
    <row r="535" spans="1:31" ht="12" customHeight="1">
      <c r="A535" s="26">
        <v>531</v>
      </c>
      <c r="B535" s="27" t="s">
        <v>92</v>
      </c>
      <c r="C535" s="27" t="s">
        <v>373</v>
      </c>
      <c r="D535" s="27" t="s">
        <v>369</v>
      </c>
      <c r="E535" s="27" t="s">
        <v>0</v>
      </c>
      <c r="F535" s="27" t="s">
        <v>379</v>
      </c>
      <c r="G535" s="27" t="s">
        <v>381</v>
      </c>
      <c r="H535" s="27" t="s">
        <v>0</v>
      </c>
      <c r="I535" s="27" t="s">
        <v>0</v>
      </c>
      <c r="J535" s="102" t="s">
        <v>294</v>
      </c>
      <c r="K535" s="103" t="s">
        <v>117</v>
      </c>
      <c r="L535" s="32" t="s">
        <v>55</v>
      </c>
      <c r="M535" s="27" t="s">
        <v>74</v>
      </c>
      <c r="N535" s="33">
        <v>1</v>
      </c>
      <c r="O535" s="54"/>
      <c r="P535" s="48"/>
      <c r="Q535" s="48"/>
      <c r="R535" s="48"/>
      <c r="S535" s="54"/>
      <c r="T535" s="48">
        <v>1</v>
      </c>
      <c r="U535" s="48"/>
      <c r="V535" s="49"/>
      <c r="W535" s="135"/>
      <c r="X535" s="136"/>
      <c r="Y535" s="136">
        <v>1</v>
      </c>
      <c r="Z535" s="136"/>
      <c r="AA535" s="136"/>
      <c r="AB535" s="136"/>
      <c r="AC535" s="136"/>
      <c r="AD535" s="136"/>
      <c r="AE535" s="137"/>
    </row>
    <row r="536" spans="1:31" ht="12" customHeight="1">
      <c r="A536" s="26">
        <v>532</v>
      </c>
      <c r="B536" s="27" t="s">
        <v>92</v>
      </c>
      <c r="C536" s="27" t="s">
        <v>373</v>
      </c>
      <c r="D536" s="27" t="s">
        <v>367</v>
      </c>
      <c r="E536" s="27" t="s">
        <v>0</v>
      </c>
      <c r="F536" s="27" t="s">
        <v>379</v>
      </c>
      <c r="G536" s="27" t="s">
        <v>382</v>
      </c>
      <c r="H536" s="27" t="s">
        <v>0</v>
      </c>
      <c r="I536" s="27" t="s">
        <v>0</v>
      </c>
      <c r="J536" s="102" t="s">
        <v>63</v>
      </c>
      <c r="K536" s="103" t="s">
        <v>117</v>
      </c>
      <c r="L536" s="32" t="s">
        <v>55</v>
      </c>
      <c r="M536" s="27" t="s">
        <v>74</v>
      </c>
      <c r="N536" s="33">
        <v>1</v>
      </c>
      <c r="O536" s="54"/>
      <c r="P536" s="48"/>
      <c r="Q536" s="48"/>
      <c r="R536" s="48"/>
      <c r="S536" s="54"/>
      <c r="T536" s="48"/>
      <c r="U536" s="48">
        <v>1</v>
      </c>
      <c r="V536" s="49"/>
      <c r="W536" s="135"/>
      <c r="X536" s="136"/>
      <c r="Y536" s="136"/>
      <c r="Z536" s="136"/>
      <c r="AA536" s="136"/>
      <c r="AB536" s="136"/>
      <c r="AC536" s="136"/>
      <c r="AD536" s="136"/>
      <c r="AE536" s="137">
        <v>1</v>
      </c>
    </row>
    <row r="537" spans="1:31" ht="12" customHeight="1">
      <c r="A537" s="26">
        <v>533</v>
      </c>
      <c r="B537" s="27" t="s">
        <v>92</v>
      </c>
      <c r="C537" s="27" t="s">
        <v>374</v>
      </c>
      <c r="D537" s="27" t="s">
        <v>367</v>
      </c>
      <c r="E537" s="27" t="s">
        <v>0</v>
      </c>
      <c r="F537" s="27" t="s">
        <v>379</v>
      </c>
      <c r="G537" s="27" t="s">
        <v>382</v>
      </c>
      <c r="H537" s="27" t="s">
        <v>0</v>
      </c>
      <c r="I537" s="27" t="s">
        <v>74</v>
      </c>
      <c r="J537" s="29" t="s">
        <v>294</v>
      </c>
      <c r="K537" s="103" t="s">
        <v>52</v>
      </c>
      <c r="L537" s="32" t="s">
        <v>219</v>
      </c>
      <c r="M537" s="27" t="s">
        <v>74</v>
      </c>
      <c r="N537" s="33"/>
      <c r="O537" s="54"/>
      <c r="P537" s="48"/>
      <c r="Q537" s="48"/>
      <c r="R537" s="48"/>
      <c r="S537" s="54"/>
      <c r="T537" s="48"/>
      <c r="U537" s="48"/>
      <c r="V537" s="49"/>
      <c r="W537" s="135"/>
      <c r="X537" s="136"/>
      <c r="Y537" s="136">
        <v>1</v>
      </c>
      <c r="Z537" s="136"/>
      <c r="AA537" s="136"/>
      <c r="AB537" s="136"/>
      <c r="AC537" s="136"/>
      <c r="AD537" s="136"/>
      <c r="AE537" s="137"/>
    </row>
    <row r="538" spans="1:31" ht="12" customHeight="1">
      <c r="A538" s="26">
        <v>534</v>
      </c>
      <c r="B538" s="27" t="s">
        <v>92</v>
      </c>
      <c r="C538" s="27" t="s">
        <v>374</v>
      </c>
      <c r="D538" s="27" t="s">
        <v>368</v>
      </c>
      <c r="E538" s="27" t="s">
        <v>74</v>
      </c>
      <c r="F538" s="27" t="s">
        <v>379</v>
      </c>
      <c r="G538" s="27" t="s">
        <v>382</v>
      </c>
      <c r="H538" s="27" t="s">
        <v>74</v>
      </c>
      <c r="I538" s="27" t="s">
        <v>74</v>
      </c>
      <c r="J538" s="102" t="s">
        <v>294</v>
      </c>
      <c r="K538" s="103" t="s">
        <v>117</v>
      </c>
      <c r="L538" s="32" t="s">
        <v>219</v>
      </c>
      <c r="M538" s="27" t="s">
        <v>74</v>
      </c>
      <c r="N538" s="33"/>
      <c r="O538" s="54"/>
      <c r="P538" s="48"/>
      <c r="Q538" s="48"/>
      <c r="R538" s="48"/>
      <c r="S538" s="54"/>
      <c r="T538" s="48"/>
      <c r="U538" s="48"/>
      <c r="V538" s="49"/>
      <c r="W538" s="135"/>
      <c r="X538" s="136"/>
      <c r="Y538" s="136"/>
      <c r="Z538" s="136"/>
      <c r="AA538" s="136"/>
      <c r="AB538" s="136"/>
      <c r="AC538" s="136">
        <v>1</v>
      </c>
      <c r="AD538" s="136"/>
      <c r="AE538" s="137"/>
    </row>
    <row r="539" spans="1:31" ht="12" customHeight="1">
      <c r="A539" s="26">
        <v>535</v>
      </c>
      <c r="B539" s="27" t="s">
        <v>92</v>
      </c>
      <c r="C539" s="27" t="s">
        <v>374</v>
      </c>
      <c r="D539" s="27" t="s">
        <v>368</v>
      </c>
      <c r="E539" s="27" t="s">
        <v>0</v>
      </c>
      <c r="F539" s="27" t="s">
        <v>379</v>
      </c>
      <c r="G539" s="27" t="s">
        <v>383</v>
      </c>
      <c r="H539" s="27" t="s">
        <v>0</v>
      </c>
      <c r="I539" s="27" t="s">
        <v>0</v>
      </c>
      <c r="J539" s="102" t="s">
        <v>63</v>
      </c>
      <c r="K539" s="103" t="s">
        <v>117</v>
      </c>
      <c r="L539" s="32" t="s">
        <v>55</v>
      </c>
      <c r="M539" s="27" t="s">
        <v>74</v>
      </c>
      <c r="N539" s="33">
        <v>1</v>
      </c>
      <c r="O539" s="54"/>
      <c r="P539" s="48"/>
      <c r="Q539" s="48">
        <v>1</v>
      </c>
      <c r="R539" s="48">
        <v>1</v>
      </c>
      <c r="S539" s="54"/>
      <c r="T539" s="48"/>
      <c r="U539" s="48"/>
      <c r="V539" s="49"/>
      <c r="W539" s="135"/>
      <c r="X539" s="136"/>
      <c r="Y539" s="136"/>
      <c r="Z539" s="136"/>
      <c r="AA539" s="136"/>
      <c r="AB539" s="136"/>
      <c r="AC539" s="136"/>
      <c r="AD539" s="136"/>
      <c r="AE539" s="137">
        <v>1</v>
      </c>
    </row>
    <row r="540" spans="1:31" ht="12" customHeight="1">
      <c r="A540" s="26">
        <v>536</v>
      </c>
      <c r="B540" s="27" t="s">
        <v>92</v>
      </c>
      <c r="C540" s="27" t="s">
        <v>374</v>
      </c>
      <c r="D540" s="27" t="s">
        <v>368</v>
      </c>
      <c r="E540" s="27" t="s">
        <v>0</v>
      </c>
      <c r="F540" s="27" t="s">
        <v>379</v>
      </c>
      <c r="G540" s="27" t="s">
        <v>382</v>
      </c>
      <c r="H540" s="27" t="s">
        <v>74</v>
      </c>
      <c r="I540" s="27" t="s">
        <v>0</v>
      </c>
      <c r="J540" s="102" t="s">
        <v>294</v>
      </c>
      <c r="K540" s="103" t="s">
        <v>117</v>
      </c>
      <c r="L540" s="32" t="s">
        <v>55</v>
      </c>
      <c r="M540" s="27" t="s">
        <v>74</v>
      </c>
      <c r="N540" s="33">
        <v>1</v>
      </c>
      <c r="O540" s="48"/>
      <c r="P540" s="48"/>
      <c r="Q540" s="48">
        <v>1</v>
      </c>
      <c r="R540" s="48"/>
      <c r="S540" s="48"/>
      <c r="T540" s="48"/>
      <c r="U540" s="48"/>
      <c r="V540" s="49"/>
      <c r="W540" s="135"/>
      <c r="X540" s="136"/>
      <c r="Y540" s="136">
        <v>1</v>
      </c>
      <c r="Z540" s="136"/>
      <c r="AA540" s="136"/>
      <c r="AB540" s="136"/>
      <c r="AC540" s="136"/>
      <c r="AD540" s="136"/>
      <c r="AE540" s="137"/>
    </row>
    <row r="541" spans="1:31" ht="12" customHeight="1">
      <c r="A541" s="26">
        <v>537</v>
      </c>
      <c r="B541" s="27" t="s">
        <v>92</v>
      </c>
      <c r="C541" s="27" t="s">
        <v>374</v>
      </c>
      <c r="D541" s="27" t="s">
        <v>368</v>
      </c>
      <c r="E541" s="27" t="s">
        <v>74</v>
      </c>
      <c r="F541" s="27" t="s">
        <v>379</v>
      </c>
      <c r="G541" s="27" t="s">
        <v>382</v>
      </c>
      <c r="H541" s="27" t="s">
        <v>74</v>
      </c>
      <c r="I541" s="27" t="s">
        <v>0</v>
      </c>
      <c r="J541" s="102" t="s">
        <v>63</v>
      </c>
      <c r="K541" s="103" t="s">
        <v>117</v>
      </c>
      <c r="L541" s="32" t="s">
        <v>55</v>
      </c>
      <c r="M541" s="27" t="s">
        <v>74</v>
      </c>
      <c r="N541" s="33">
        <v>1</v>
      </c>
      <c r="O541" s="48"/>
      <c r="P541" s="48"/>
      <c r="Q541" s="48"/>
      <c r="R541" s="48">
        <v>1</v>
      </c>
      <c r="S541" s="48"/>
      <c r="T541" s="48">
        <v>1</v>
      </c>
      <c r="U541" s="48"/>
      <c r="V541" s="49"/>
      <c r="W541" s="135"/>
      <c r="X541" s="136"/>
      <c r="Y541" s="136"/>
      <c r="Z541" s="136"/>
      <c r="AA541" s="136"/>
      <c r="AB541" s="136"/>
      <c r="AC541" s="136"/>
      <c r="AD541" s="136"/>
      <c r="AE541" s="137">
        <v>1</v>
      </c>
    </row>
    <row r="542" spans="1:31" ht="12" customHeight="1">
      <c r="A542" s="26">
        <v>538</v>
      </c>
      <c r="B542" s="27" t="s">
        <v>92</v>
      </c>
      <c r="C542" s="27" t="s">
        <v>374</v>
      </c>
      <c r="D542" s="27" t="s">
        <v>368</v>
      </c>
      <c r="E542" s="27" t="s">
        <v>74</v>
      </c>
      <c r="F542" s="27" t="s">
        <v>379</v>
      </c>
      <c r="G542" s="27" t="s">
        <v>383</v>
      </c>
      <c r="H542" s="27" t="s">
        <v>0</v>
      </c>
      <c r="I542" s="27" t="s">
        <v>74</v>
      </c>
      <c r="J542" s="102" t="s">
        <v>63</v>
      </c>
      <c r="K542" s="103" t="s">
        <v>117</v>
      </c>
      <c r="L542" s="32" t="s">
        <v>55</v>
      </c>
      <c r="M542" s="27" t="s">
        <v>74</v>
      </c>
      <c r="N542" s="33"/>
      <c r="O542" s="54"/>
      <c r="P542" s="48"/>
      <c r="Q542" s="48">
        <v>1</v>
      </c>
      <c r="R542" s="48"/>
      <c r="S542" s="54"/>
      <c r="T542" s="48">
        <v>1</v>
      </c>
      <c r="U542" s="48"/>
      <c r="V542" s="49"/>
      <c r="W542" s="135"/>
      <c r="X542" s="136"/>
      <c r="Y542" s="136"/>
      <c r="Z542" s="136"/>
      <c r="AA542" s="136"/>
      <c r="AB542" s="136">
        <v>1</v>
      </c>
      <c r="AC542" s="136"/>
      <c r="AD542" s="136"/>
      <c r="AE542" s="137"/>
    </row>
    <row r="543" spans="1:31" ht="12" customHeight="1">
      <c r="A543" s="26">
        <v>539</v>
      </c>
      <c r="B543" s="27" t="s">
        <v>92</v>
      </c>
      <c r="C543" s="27" t="s">
        <v>374</v>
      </c>
      <c r="D543" s="27" t="s">
        <v>371</v>
      </c>
      <c r="E543" s="27" t="s">
        <v>74</v>
      </c>
      <c r="F543" s="27" t="s">
        <v>378</v>
      </c>
      <c r="G543" s="27" t="s">
        <v>381</v>
      </c>
      <c r="H543" s="27" t="s">
        <v>0</v>
      </c>
      <c r="I543" s="27" t="s">
        <v>0</v>
      </c>
      <c r="J543" s="102" t="s">
        <v>66</v>
      </c>
      <c r="K543" s="103" t="s">
        <v>117</v>
      </c>
      <c r="L543" s="32" t="s">
        <v>219</v>
      </c>
      <c r="M543" s="27" t="s">
        <v>74</v>
      </c>
      <c r="N543" s="33"/>
      <c r="O543" s="54"/>
      <c r="P543" s="48"/>
      <c r="Q543" s="48"/>
      <c r="R543" s="48"/>
      <c r="S543" s="54"/>
      <c r="T543" s="48"/>
      <c r="U543" s="48"/>
      <c r="V543" s="49"/>
      <c r="W543" s="135"/>
      <c r="X543" s="136"/>
      <c r="Y543" s="136"/>
      <c r="Z543" s="136"/>
      <c r="AA543" s="136"/>
      <c r="AB543" s="136"/>
      <c r="AC543" s="136"/>
      <c r="AD543" s="136"/>
      <c r="AE543" s="137">
        <v>1</v>
      </c>
    </row>
    <row r="544" spans="1:31" ht="12" customHeight="1">
      <c r="A544" s="26">
        <v>540</v>
      </c>
      <c r="B544" s="27" t="s">
        <v>92</v>
      </c>
      <c r="C544" s="27" t="s">
        <v>374</v>
      </c>
      <c r="D544" s="27" t="s">
        <v>369</v>
      </c>
      <c r="E544" s="27" t="s">
        <v>0</v>
      </c>
      <c r="F544" s="27" t="s">
        <v>379</v>
      </c>
      <c r="G544" s="27" t="s">
        <v>381</v>
      </c>
      <c r="H544" s="27" t="s">
        <v>0</v>
      </c>
      <c r="I544" s="27" t="s">
        <v>74</v>
      </c>
      <c r="J544" s="102" t="s">
        <v>294</v>
      </c>
      <c r="K544" s="103" t="s">
        <v>52</v>
      </c>
      <c r="L544" s="32" t="s">
        <v>219</v>
      </c>
      <c r="M544" s="27" t="s">
        <v>74</v>
      </c>
      <c r="N544" s="33"/>
      <c r="O544" s="54"/>
      <c r="P544" s="48"/>
      <c r="Q544" s="48"/>
      <c r="R544" s="48"/>
      <c r="S544" s="54"/>
      <c r="T544" s="48"/>
      <c r="U544" s="48"/>
      <c r="V544" s="49"/>
      <c r="W544" s="135"/>
      <c r="X544" s="136"/>
      <c r="Y544" s="136"/>
      <c r="Z544" s="136"/>
      <c r="AA544" s="136"/>
      <c r="AB544" s="136">
        <v>1</v>
      </c>
      <c r="AC544" s="136"/>
      <c r="AD544" s="136"/>
      <c r="AE544" s="137"/>
    </row>
    <row r="545" spans="1:31" ht="12" customHeight="1">
      <c r="A545" s="26">
        <v>541</v>
      </c>
      <c r="B545" s="27" t="s">
        <v>92</v>
      </c>
      <c r="C545" s="27" t="s">
        <v>373</v>
      </c>
      <c r="D545" s="27" t="s">
        <v>369</v>
      </c>
      <c r="E545" s="27" t="s">
        <v>0</v>
      </c>
      <c r="F545" s="27" t="s">
        <v>379</v>
      </c>
      <c r="G545" s="27" t="s">
        <v>381</v>
      </c>
      <c r="H545" s="27" t="s">
        <v>0</v>
      </c>
      <c r="I545" s="27" t="s">
        <v>74</v>
      </c>
      <c r="J545" s="29" t="s">
        <v>294</v>
      </c>
      <c r="K545" s="103" t="s">
        <v>52</v>
      </c>
      <c r="L545" s="32" t="s">
        <v>55</v>
      </c>
      <c r="M545" s="27" t="s">
        <v>74</v>
      </c>
      <c r="N545" s="33">
        <v>1</v>
      </c>
      <c r="O545" s="48"/>
      <c r="P545" s="48"/>
      <c r="Q545" s="48"/>
      <c r="R545" s="48"/>
      <c r="S545" s="48"/>
      <c r="T545" s="48"/>
      <c r="U545" s="48"/>
      <c r="V545" s="49"/>
      <c r="W545" s="135"/>
      <c r="X545" s="136"/>
      <c r="Y545" s="136"/>
      <c r="Z545" s="136"/>
      <c r="AA545" s="136"/>
      <c r="AB545" s="136"/>
      <c r="AC545" s="136"/>
      <c r="AD545" s="136"/>
      <c r="AE545" s="137">
        <v>1</v>
      </c>
    </row>
    <row r="546" spans="1:31" ht="12" customHeight="1">
      <c r="A546" s="26">
        <v>542</v>
      </c>
      <c r="B546" s="27" t="s">
        <v>92</v>
      </c>
      <c r="C546" s="27" t="s">
        <v>373</v>
      </c>
      <c r="D546" s="27" t="s">
        <v>367</v>
      </c>
      <c r="E546" s="27" t="s">
        <v>0</v>
      </c>
      <c r="F546" s="27" t="s">
        <v>379</v>
      </c>
      <c r="G546" s="27" t="s">
        <v>382</v>
      </c>
      <c r="H546" s="27" t="s">
        <v>0</v>
      </c>
      <c r="I546" s="27" t="s">
        <v>74</v>
      </c>
      <c r="J546" s="102" t="s">
        <v>294</v>
      </c>
      <c r="K546" s="103" t="s">
        <v>52</v>
      </c>
      <c r="L546" s="32" t="s">
        <v>55</v>
      </c>
      <c r="M546" s="27" t="s">
        <v>74</v>
      </c>
      <c r="N546" s="33"/>
      <c r="O546" s="54"/>
      <c r="P546" s="48"/>
      <c r="Q546" s="48">
        <v>1</v>
      </c>
      <c r="R546" s="48">
        <v>1</v>
      </c>
      <c r="S546" s="54"/>
      <c r="T546" s="48">
        <v>1</v>
      </c>
      <c r="U546" s="48"/>
      <c r="V546" s="49"/>
      <c r="W546" s="135"/>
      <c r="X546" s="136"/>
      <c r="Y546" s="136"/>
      <c r="Z546" s="136"/>
      <c r="AA546" s="136"/>
      <c r="AB546" s="136"/>
      <c r="AC546" s="136"/>
      <c r="AD546" s="136"/>
      <c r="AE546" s="137">
        <v>1</v>
      </c>
    </row>
    <row r="547" spans="1:31" ht="12" customHeight="1">
      <c r="A547" s="26">
        <v>543</v>
      </c>
      <c r="B547" s="27" t="s">
        <v>92</v>
      </c>
      <c r="C547" s="27" t="s">
        <v>374</v>
      </c>
      <c r="D547" s="27" t="s">
        <v>368</v>
      </c>
      <c r="E547" s="27" t="s">
        <v>74</v>
      </c>
      <c r="F547" s="27" t="s">
        <v>379</v>
      </c>
      <c r="G547" s="27" t="s">
        <v>382</v>
      </c>
      <c r="H547" s="27" t="s">
        <v>0</v>
      </c>
      <c r="I547" s="27" t="s">
        <v>74</v>
      </c>
      <c r="J547" s="102" t="s">
        <v>294</v>
      </c>
      <c r="K547" s="103" t="s">
        <v>52</v>
      </c>
      <c r="L547" s="32" t="s">
        <v>219</v>
      </c>
      <c r="M547" s="27" t="s">
        <v>74</v>
      </c>
      <c r="N547" s="33"/>
      <c r="O547" s="54"/>
      <c r="P547" s="48"/>
      <c r="Q547" s="48"/>
      <c r="R547" s="48"/>
      <c r="S547" s="54"/>
      <c r="T547" s="48"/>
      <c r="U547" s="48"/>
      <c r="V547" s="49"/>
      <c r="W547" s="135"/>
      <c r="X547" s="136">
        <v>1</v>
      </c>
      <c r="Y547" s="136"/>
      <c r="Z547" s="136"/>
      <c r="AA547" s="136"/>
      <c r="AB547" s="136"/>
      <c r="AC547" s="136"/>
      <c r="AD547" s="136"/>
      <c r="AE547" s="137"/>
    </row>
    <row r="548" spans="1:31" ht="12" customHeight="1">
      <c r="A548" s="26">
        <v>544</v>
      </c>
      <c r="B548" s="27" t="s">
        <v>92</v>
      </c>
      <c r="C548" s="27" t="s">
        <v>374</v>
      </c>
      <c r="D548" s="27" t="s">
        <v>368</v>
      </c>
      <c r="E548" s="27" t="s">
        <v>74</v>
      </c>
      <c r="F548" s="27" t="s">
        <v>379</v>
      </c>
      <c r="G548" s="27" t="s">
        <v>383</v>
      </c>
      <c r="H548" s="27" t="s">
        <v>74</v>
      </c>
      <c r="I548" s="27" t="s">
        <v>0</v>
      </c>
      <c r="J548" s="102" t="s">
        <v>294</v>
      </c>
      <c r="K548" s="103" t="s">
        <v>117</v>
      </c>
      <c r="L548" s="32" t="s">
        <v>55</v>
      </c>
      <c r="M548" s="27" t="s">
        <v>74</v>
      </c>
      <c r="N548" s="33">
        <v>1</v>
      </c>
      <c r="O548" s="54"/>
      <c r="P548" s="48"/>
      <c r="Q548" s="48">
        <v>1</v>
      </c>
      <c r="R548" s="48"/>
      <c r="S548" s="54"/>
      <c r="T548" s="48"/>
      <c r="U548" s="48"/>
      <c r="V548" s="49"/>
      <c r="W548" s="135"/>
      <c r="X548" s="136"/>
      <c r="Y548" s="136">
        <v>1</v>
      </c>
      <c r="Z548" s="136"/>
      <c r="AA548" s="136"/>
      <c r="AB548" s="136"/>
      <c r="AC548" s="136"/>
      <c r="AD548" s="136"/>
      <c r="AE548" s="137"/>
    </row>
    <row r="549" spans="1:31" ht="12" customHeight="1">
      <c r="A549" s="26">
        <v>545</v>
      </c>
      <c r="B549" s="27" t="s">
        <v>92</v>
      </c>
      <c r="C549" s="27" t="s">
        <v>374</v>
      </c>
      <c r="D549" s="27" t="s">
        <v>368</v>
      </c>
      <c r="E549" s="27" t="s">
        <v>74</v>
      </c>
      <c r="F549" s="27" t="s">
        <v>379</v>
      </c>
      <c r="G549" s="27" t="s">
        <v>382</v>
      </c>
      <c r="H549" s="27" t="s">
        <v>0</v>
      </c>
      <c r="I549" s="27" t="s">
        <v>0</v>
      </c>
      <c r="J549" s="102" t="s">
        <v>66</v>
      </c>
      <c r="K549" s="103" t="s">
        <v>117</v>
      </c>
      <c r="L549" s="32" t="s">
        <v>55</v>
      </c>
      <c r="M549" s="27" t="s">
        <v>74</v>
      </c>
      <c r="N549" s="33">
        <v>1</v>
      </c>
      <c r="O549" s="54"/>
      <c r="P549" s="48"/>
      <c r="Q549" s="48"/>
      <c r="R549" s="48"/>
      <c r="S549" s="54">
        <v>1</v>
      </c>
      <c r="T549" s="48"/>
      <c r="U549" s="48"/>
      <c r="V549" s="49"/>
      <c r="W549" s="135"/>
      <c r="X549" s="136"/>
      <c r="Y549" s="136"/>
      <c r="Z549" s="136"/>
      <c r="AA549" s="136"/>
      <c r="AB549" s="136"/>
      <c r="AC549" s="136"/>
      <c r="AD549" s="136"/>
      <c r="AE549" s="137">
        <v>1</v>
      </c>
    </row>
    <row r="550" spans="1:31" ht="12" customHeight="1">
      <c r="A550" s="26">
        <v>546</v>
      </c>
      <c r="B550" s="27" t="s">
        <v>92</v>
      </c>
      <c r="C550" s="27" t="s">
        <v>374</v>
      </c>
      <c r="D550" s="27" t="s">
        <v>368</v>
      </c>
      <c r="E550" s="27" t="s">
        <v>74</v>
      </c>
      <c r="F550" s="27" t="s">
        <v>230</v>
      </c>
      <c r="G550" s="27" t="s">
        <v>230</v>
      </c>
      <c r="H550" s="27" t="s">
        <v>0</v>
      </c>
      <c r="I550" s="27" t="s">
        <v>0</v>
      </c>
      <c r="J550" s="102" t="s">
        <v>294</v>
      </c>
      <c r="K550" s="103" t="s">
        <v>52</v>
      </c>
      <c r="L550" s="32" t="s">
        <v>55</v>
      </c>
      <c r="M550" s="27" t="s">
        <v>74</v>
      </c>
      <c r="N550" s="33">
        <v>1</v>
      </c>
      <c r="O550" s="54"/>
      <c r="P550" s="48"/>
      <c r="Q550" s="48"/>
      <c r="R550" s="48">
        <v>1</v>
      </c>
      <c r="S550" s="54"/>
      <c r="T550" s="48"/>
      <c r="U550" s="48"/>
      <c r="V550" s="49"/>
      <c r="W550" s="135"/>
      <c r="X550" s="136"/>
      <c r="Y550" s="136"/>
      <c r="Z550" s="136"/>
      <c r="AA550" s="136"/>
      <c r="AB550" s="136">
        <v>1</v>
      </c>
      <c r="AC550" s="136"/>
      <c r="AD550" s="136"/>
      <c r="AE550" s="137"/>
    </row>
    <row r="551" spans="1:31" ht="12" customHeight="1">
      <c r="A551" s="26">
        <v>547</v>
      </c>
      <c r="B551" s="27" t="s">
        <v>92</v>
      </c>
      <c r="C551" s="27" t="s">
        <v>374</v>
      </c>
      <c r="D551" s="27" t="s">
        <v>368</v>
      </c>
      <c r="E551" s="27" t="s">
        <v>74</v>
      </c>
      <c r="F551" s="27" t="s">
        <v>379</v>
      </c>
      <c r="G551" s="27" t="s">
        <v>383</v>
      </c>
      <c r="H551" s="27" t="s">
        <v>0</v>
      </c>
      <c r="I551" s="27" t="s">
        <v>0</v>
      </c>
      <c r="J551" s="102" t="s">
        <v>294</v>
      </c>
      <c r="K551" s="103" t="s">
        <v>117</v>
      </c>
      <c r="L551" s="32" t="s">
        <v>55</v>
      </c>
      <c r="M551" s="27" t="s">
        <v>74</v>
      </c>
      <c r="N551" s="33"/>
      <c r="O551" s="54"/>
      <c r="P551" s="48"/>
      <c r="Q551" s="48"/>
      <c r="R551" s="48"/>
      <c r="S551" s="54"/>
      <c r="T551" s="48">
        <v>1</v>
      </c>
      <c r="U551" s="48"/>
      <c r="V551" s="49"/>
      <c r="W551" s="135"/>
      <c r="X551" s="136"/>
      <c r="Y551" s="136"/>
      <c r="Z551" s="136"/>
      <c r="AA551" s="136"/>
      <c r="AB551" s="136">
        <v>1</v>
      </c>
      <c r="AC551" s="136"/>
      <c r="AD551" s="136"/>
      <c r="AE551" s="137"/>
    </row>
    <row r="552" spans="1:31" ht="12" customHeight="1">
      <c r="A552" s="26">
        <v>548</v>
      </c>
      <c r="B552" s="27" t="s">
        <v>92</v>
      </c>
      <c r="C552" s="27" t="s">
        <v>374</v>
      </c>
      <c r="D552" s="27" t="s">
        <v>368</v>
      </c>
      <c r="E552" s="27" t="s">
        <v>74</v>
      </c>
      <c r="F552" s="27" t="s">
        <v>379</v>
      </c>
      <c r="G552" s="27" t="s">
        <v>382</v>
      </c>
      <c r="H552" s="27" t="s">
        <v>0</v>
      </c>
      <c r="I552" s="27" t="s">
        <v>0</v>
      </c>
      <c r="J552" s="102" t="s">
        <v>294</v>
      </c>
      <c r="K552" s="103" t="s">
        <v>117</v>
      </c>
      <c r="L552" s="32" t="s">
        <v>219</v>
      </c>
      <c r="M552" s="27" t="s">
        <v>74</v>
      </c>
      <c r="N552" s="33"/>
      <c r="O552" s="54"/>
      <c r="P552" s="48"/>
      <c r="Q552" s="48"/>
      <c r="R552" s="48"/>
      <c r="S552" s="54"/>
      <c r="T552" s="48"/>
      <c r="U552" s="48"/>
      <c r="V552" s="49"/>
      <c r="W552" s="135"/>
      <c r="X552" s="136"/>
      <c r="Y552" s="136">
        <v>1</v>
      </c>
      <c r="Z552" s="136"/>
      <c r="AA552" s="136"/>
      <c r="AB552" s="136"/>
      <c r="AC552" s="136"/>
      <c r="AD552" s="136"/>
      <c r="AE552" s="137"/>
    </row>
    <row r="553" spans="1:31" ht="12" customHeight="1">
      <c r="A553" s="26">
        <v>549</v>
      </c>
      <c r="B553" s="27" t="s">
        <v>92</v>
      </c>
      <c r="C553" s="27" t="s">
        <v>374</v>
      </c>
      <c r="D553" s="27" t="s">
        <v>368</v>
      </c>
      <c r="E553" s="27" t="s">
        <v>74</v>
      </c>
      <c r="F553" s="27" t="s">
        <v>379</v>
      </c>
      <c r="G553" s="27" t="s">
        <v>381</v>
      </c>
      <c r="H553" s="27" t="s">
        <v>0</v>
      </c>
      <c r="I553" s="27" t="s">
        <v>74</v>
      </c>
      <c r="J553" s="102" t="s">
        <v>63</v>
      </c>
      <c r="K553" s="103" t="s">
        <v>117</v>
      </c>
      <c r="L553" s="32" t="s">
        <v>55</v>
      </c>
      <c r="M553" s="27" t="s">
        <v>74</v>
      </c>
      <c r="N553" s="33"/>
      <c r="O553" s="54"/>
      <c r="P553" s="48"/>
      <c r="Q553" s="48"/>
      <c r="R553" s="48">
        <v>1</v>
      </c>
      <c r="S553" s="54"/>
      <c r="T553" s="48"/>
      <c r="U553" s="48"/>
      <c r="V553" s="49"/>
      <c r="W553" s="135"/>
      <c r="X553" s="136"/>
      <c r="Y553" s="136"/>
      <c r="Z553" s="136"/>
      <c r="AA553" s="136"/>
      <c r="AB553" s="136">
        <v>1</v>
      </c>
      <c r="AC553" s="136"/>
      <c r="AD553" s="136"/>
      <c r="AE553" s="137"/>
    </row>
    <row r="554" spans="1:31" ht="12" customHeight="1">
      <c r="A554" s="26">
        <v>550</v>
      </c>
      <c r="B554" s="27" t="s">
        <v>92</v>
      </c>
      <c r="C554" s="27" t="s">
        <v>374</v>
      </c>
      <c r="D554" s="27" t="s">
        <v>368</v>
      </c>
      <c r="E554" s="27" t="s">
        <v>0</v>
      </c>
      <c r="F554" s="27" t="s">
        <v>378</v>
      </c>
      <c r="G554" s="27" t="s">
        <v>383</v>
      </c>
      <c r="H554" s="27" t="s">
        <v>0</v>
      </c>
      <c r="I554" s="27" t="s">
        <v>0</v>
      </c>
      <c r="J554" s="102" t="s">
        <v>294</v>
      </c>
      <c r="K554" s="103" t="s">
        <v>117</v>
      </c>
      <c r="L554" s="32" t="s">
        <v>55</v>
      </c>
      <c r="M554" s="27" t="s">
        <v>74</v>
      </c>
      <c r="N554" s="33">
        <v>1</v>
      </c>
      <c r="O554" s="48"/>
      <c r="P554" s="48"/>
      <c r="Q554" s="48"/>
      <c r="R554" s="48"/>
      <c r="S554" s="48"/>
      <c r="T554" s="48"/>
      <c r="U554" s="48"/>
      <c r="V554" s="49"/>
      <c r="W554" s="135"/>
      <c r="X554" s="136"/>
      <c r="Y554" s="136"/>
      <c r="Z554" s="136"/>
      <c r="AA554" s="136"/>
      <c r="AB554" s="136"/>
      <c r="AC554" s="136"/>
      <c r="AD554" s="136"/>
      <c r="AE554" s="137">
        <v>1</v>
      </c>
    </row>
    <row r="555" spans="1:31" ht="12" customHeight="1">
      <c r="A555" s="26">
        <v>551</v>
      </c>
      <c r="B555" s="27" t="s">
        <v>92</v>
      </c>
      <c r="C555" s="27" t="s">
        <v>374</v>
      </c>
      <c r="D555" s="27" t="s">
        <v>368</v>
      </c>
      <c r="E555" s="27" t="s">
        <v>74</v>
      </c>
      <c r="F555" s="27" t="s">
        <v>379</v>
      </c>
      <c r="G555" s="27" t="s">
        <v>382</v>
      </c>
      <c r="H555" s="27" t="s">
        <v>0</v>
      </c>
      <c r="I555" s="27" t="s">
        <v>0</v>
      </c>
      <c r="J555" s="102" t="s">
        <v>294</v>
      </c>
      <c r="K555" s="103" t="s">
        <v>117</v>
      </c>
      <c r="L555" s="32" t="s">
        <v>55</v>
      </c>
      <c r="M555" s="27" t="s">
        <v>74</v>
      </c>
      <c r="N555" s="33">
        <v>1</v>
      </c>
      <c r="O555" s="54"/>
      <c r="P555" s="48"/>
      <c r="Q555" s="48"/>
      <c r="R555" s="48"/>
      <c r="S555" s="54">
        <v>1</v>
      </c>
      <c r="T555" s="48">
        <v>1</v>
      </c>
      <c r="U555" s="48"/>
      <c r="V555" s="49"/>
      <c r="W555" s="135"/>
      <c r="X555" s="136"/>
      <c r="Y555" s="136"/>
      <c r="Z555" s="136"/>
      <c r="AA555" s="136"/>
      <c r="AB555" s="136"/>
      <c r="AC555" s="136"/>
      <c r="AD555" s="136"/>
      <c r="AE555" s="137">
        <v>1</v>
      </c>
    </row>
    <row r="556" spans="1:31" ht="12" customHeight="1">
      <c r="A556" s="26">
        <v>552</v>
      </c>
      <c r="B556" s="27" t="s">
        <v>92</v>
      </c>
      <c r="C556" s="27" t="s">
        <v>374</v>
      </c>
      <c r="D556" s="27" t="s">
        <v>366</v>
      </c>
      <c r="E556" s="27" t="s">
        <v>0</v>
      </c>
      <c r="F556" s="27" t="s">
        <v>379</v>
      </c>
      <c r="G556" s="27" t="s">
        <v>383</v>
      </c>
      <c r="H556" s="27" t="s">
        <v>74</v>
      </c>
      <c r="I556" s="27" t="s">
        <v>0</v>
      </c>
      <c r="J556" s="102" t="s">
        <v>64</v>
      </c>
      <c r="K556" s="103"/>
      <c r="L556" s="32"/>
      <c r="M556" s="27" t="s">
        <v>74</v>
      </c>
      <c r="N556" s="33"/>
      <c r="O556" s="54"/>
      <c r="P556" s="48"/>
      <c r="Q556" s="48"/>
      <c r="R556" s="48"/>
      <c r="S556" s="54"/>
      <c r="T556" s="48"/>
      <c r="U556" s="48"/>
      <c r="V556" s="49"/>
      <c r="W556" s="135"/>
      <c r="X556" s="136"/>
      <c r="Y556" s="136"/>
      <c r="Z556" s="136"/>
      <c r="AA556" s="136"/>
      <c r="AB556" s="136"/>
      <c r="AC556" s="136"/>
      <c r="AD556" s="136"/>
      <c r="AE556" s="137"/>
    </row>
    <row r="557" spans="1:31" ht="12" customHeight="1">
      <c r="A557" s="26">
        <v>553</v>
      </c>
      <c r="B557" s="27" t="s">
        <v>92</v>
      </c>
      <c r="C557" s="27" t="s">
        <v>373</v>
      </c>
      <c r="D557" s="27" t="s">
        <v>369</v>
      </c>
      <c r="E557" s="27" t="s">
        <v>0</v>
      </c>
      <c r="F557" s="27" t="s">
        <v>379</v>
      </c>
      <c r="G557" s="27" t="s">
        <v>381</v>
      </c>
      <c r="H557" s="27" t="s">
        <v>0</v>
      </c>
      <c r="I557" s="27" t="s">
        <v>0</v>
      </c>
      <c r="J557" s="102" t="s">
        <v>64</v>
      </c>
      <c r="K557" s="103"/>
      <c r="L557" s="32"/>
      <c r="M557" s="27" t="s">
        <v>74</v>
      </c>
      <c r="N557" s="33"/>
      <c r="O557" s="54"/>
      <c r="P557" s="48"/>
      <c r="Q557" s="48"/>
      <c r="R557" s="48"/>
      <c r="S557" s="54"/>
      <c r="T557" s="48"/>
      <c r="U557" s="48"/>
      <c r="V557" s="49"/>
      <c r="W557" s="135"/>
      <c r="X557" s="136"/>
      <c r="Y557" s="136"/>
      <c r="Z557" s="136"/>
      <c r="AA557" s="136"/>
      <c r="AB557" s="136"/>
      <c r="AC557" s="136"/>
      <c r="AD557" s="136"/>
      <c r="AE557" s="137"/>
    </row>
    <row r="558" spans="1:31" ht="12" customHeight="1">
      <c r="A558" s="26">
        <v>554</v>
      </c>
      <c r="B558" s="27" t="s">
        <v>92</v>
      </c>
      <c r="C558" s="27" t="s">
        <v>373</v>
      </c>
      <c r="D558" s="27" t="s">
        <v>369</v>
      </c>
      <c r="E558" s="27" t="s">
        <v>0</v>
      </c>
      <c r="F558" s="27" t="s">
        <v>379</v>
      </c>
      <c r="G558" s="27" t="s">
        <v>381</v>
      </c>
      <c r="H558" s="27" t="s">
        <v>0</v>
      </c>
      <c r="I558" s="27" t="s">
        <v>74</v>
      </c>
      <c r="J558" s="102" t="s">
        <v>64</v>
      </c>
      <c r="K558" s="103"/>
      <c r="L558" s="32"/>
      <c r="M558" s="27" t="s">
        <v>74</v>
      </c>
      <c r="N558" s="33"/>
      <c r="O558" s="54"/>
      <c r="P558" s="48"/>
      <c r="Q558" s="48"/>
      <c r="R558" s="48"/>
      <c r="S558" s="54"/>
      <c r="T558" s="48"/>
      <c r="U558" s="48"/>
      <c r="V558" s="49"/>
      <c r="W558" s="135"/>
      <c r="X558" s="136"/>
      <c r="Y558" s="136"/>
      <c r="Z558" s="136"/>
      <c r="AA558" s="136"/>
      <c r="AB558" s="136"/>
      <c r="AC558" s="136"/>
      <c r="AD558" s="136"/>
      <c r="AE558" s="137"/>
    </row>
    <row r="559" spans="1:31" ht="12" customHeight="1">
      <c r="A559" s="26">
        <v>555</v>
      </c>
      <c r="B559" s="27" t="s">
        <v>92</v>
      </c>
      <c r="C559" s="27" t="s">
        <v>373</v>
      </c>
      <c r="D559" s="27" t="s">
        <v>369</v>
      </c>
      <c r="E559" s="27" t="s">
        <v>0</v>
      </c>
      <c r="F559" s="27" t="s">
        <v>379</v>
      </c>
      <c r="G559" s="27" t="s">
        <v>381</v>
      </c>
      <c r="H559" s="27" t="s">
        <v>74</v>
      </c>
      <c r="I559" s="27" t="s">
        <v>0</v>
      </c>
      <c r="J559" s="102" t="s">
        <v>64</v>
      </c>
      <c r="K559" s="103"/>
      <c r="L559" s="32"/>
      <c r="M559" s="27" t="s">
        <v>74</v>
      </c>
      <c r="N559" s="33"/>
      <c r="O559" s="54"/>
      <c r="P559" s="48"/>
      <c r="Q559" s="48"/>
      <c r="R559" s="48"/>
      <c r="S559" s="54"/>
      <c r="T559" s="48"/>
      <c r="U559" s="48"/>
      <c r="V559" s="49"/>
      <c r="W559" s="135"/>
      <c r="X559" s="136"/>
      <c r="Y559" s="136"/>
      <c r="Z559" s="136"/>
      <c r="AA559" s="136"/>
      <c r="AB559" s="136"/>
      <c r="AC559" s="136"/>
      <c r="AD559" s="136"/>
      <c r="AE559" s="137"/>
    </row>
    <row r="560" spans="1:31" ht="12" customHeight="1">
      <c r="A560" s="26">
        <v>556</v>
      </c>
      <c r="B560" s="27" t="s">
        <v>92</v>
      </c>
      <c r="C560" s="27" t="s">
        <v>373</v>
      </c>
      <c r="D560" s="27" t="s">
        <v>369</v>
      </c>
      <c r="E560" s="27" t="s">
        <v>0</v>
      </c>
      <c r="F560" s="27" t="s">
        <v>379</v>
      </c>
      <c r="G560" s="27" t="s">
        <v>381</v>
      </c>
      <c r="H560" s="27" t="s">
        <v>0</v>
      </c>
      <c r="I560" s="27" t="s">
        <v>0</v>
      </c>
      <c r="J560" s="102" t="s">
        <v>294</v>
      </c>
      <c r="K560" s="103" t="s">
        <v>117</v>
      </c>
      <c r="L560" s="32" t="s">
        <v>219</v>
      </c>
      <c r="M560" s="27" t="s">
        <v>74</v>
      </c>
      <c r="N560" s="33"/>
      <c r="O560" s="54"/>
      <c r="P560" s="48"/>
      <c r="Q560" s="48"/>
      <c r="R560" s="48"/>
      <c r="S560" s="54"/>
      <c r="T560" s="48"/>
      <c r="U560" s="48"/>
      <c r="V560" s="49"/>
      <c r="W560" s="135"/>
      <c r="X560" s="136"/>
      <c r="Y560" s="136"/>
      <c r="Z560" s="136"/>
      <c r="AA560" s="136"/>
      <c r="AB560" s="136"/>
      <c r="AC560" s="136"/>
      <c r="AD560" s="136"/>
      <c r="AE560" s="137">
        <v>1</v>
      </c>
    </row>
    <row r="561" spans="1:31" ht="12" customHeight="1">
      <c r="A561" s="26">
        <v>557</v>
      </c>
      <c r="B561" s="27" t="s">
        <v>92</v>
      </c>
      <c r="C561" s="27" t="s">
        <v>374</v>
      </c>
      <c r="D561" s="27" t="s">
        <v>366</v>
      </c>
      <c r="E561" s="27" t="s">
        <v>0</v>
      </c>
      <c r="F561" s="27" t="s">
        <v>379</v>
      </c>
      <c r="G561" s="27" t="s">
        <v>381</v>
      </c>
      <c r="H561" s="27" t="s">
        <v>0</v>
      </c>
      <c r="I561" s="27" t="s">
        <v>74</v>
      </c>
      <c r="J561" s="102" t="s">
        <v>294</v>
      </c>
      <c r="K561" s="103" t="s">
        <v>117</v>
      </c>
      <c r="L561" s="32" t="s">
        <v>219</v>
      </c>
      <c r="M561" s="27" t="s">
        <v>74</v>
      </c>
      <c r="N561" s="33"/>
      <c r="O561" s="48"/>
      <c r="P561" s="48"/>
      <c r="Q561" s="48"/>
      <c r="R561" s="48"/>
      <c r="S561" s="48"/>
      <c r="T561" s="48"/>
      <c r="U561" s="48"/>
      <c r="V561" s="49"/>
      <c r="W561" s="135"/>
      <c r="X561" s="136"/>
      <c r="Y561" s="136"/>
      <c r="Z561" s="136"/>
      <c r="AA561" s="136"/>
      <c r="AB561" s="136">
        <v>1</v>
      </c>
      <c r="AC561" s="136"/>
      <c r="AD561" s="136"/>
      <c r="AE561" s="137"/>
    </row>
    <row r="562" spans="1:31" ht="12" customHeight="1">
      <c r="A562" s="26">
        <v>558</v>
      </c>
      <c r="B562" s="27" t="s">
        <v>92</v>
      </c>
      <c r="C562" s="27" t="s">
        <v>373</v>
      </c>
      <c r="D562" s="27" t="s">
        <v>367</v>
      </c>
      <c r="E562" s="27" t="s">
        <v>0</v>
      </c>
      <c r="F562" s="27" t="s">
        <v>379</v>
      </c>
      <c r="G562" s="27" t="s">
        <v>382</v>
      </c>
      <c r="H562" s="27" t="s">
        <v>0</v>
      </c>
      <c r="I562" s="27" t="s">
        <v>0</v>
      </c>
      <c r="J562" s="102" t="s">
        <v>63</v>
      </c>
      <c r="K562" s="103" t="s">
        <v>117</v>
      </c>
      <c r="L562" s="32" t="s">
        <v>55</v>
      </c>
      <c r="M562" s="27" t="s">
        <v>74</v>
      </c>
      <c r="N562" s="33">
        <v>1</v>
      </c>
      <c r="O562" s="54"/>
      <c r="P562" s="48"/>
      <c r="Q562" s="48"/>
      <c r="R562" s="48"/>
      <c r="S562" s="54"/>
      <c r="T562" s="48">
        <v>1</v>
      </c>
      <c r="U562" s="48"/>
      <c r="V562" s="49"/>
      <c r="W562" s="135"/>
      <c r="X562" s="136"/>
      <c r="Y562" s="136"/>
      <c r="Z562" s="136"/>
      <c r="AA562" s="136"/>
      <c r="AB562" s="136"/>
      <c r="AC562" s="136"/>
      <c r="AD562" s="136"/>
      <c r="AE562" s="137">
        <v>1</v>
      </c>
    </row>
    <row r="563" spans="1:31" ht="12" customHeight="1">
      <c r="A563" s="26">
        <v>559</v>
      </c>
      <c r="B563" s="27" t="s">
        <v>92</v>
      </c>
      <c r="C563" s="27" t="s">
        <v>373</v>
      </c>
      <c r="D563" s="27" t="s">
        <v>367</v>
      </c>
      <c r="E563" s="27" t="s">
        <v>0</v>
      </c>
      <c r="F563" s="27" t="s">
        <v>379</v>
      </c>
      <c r="G563" s="27" t="s">
        <v>382</v>
      </c>
      <c r="H563" s="27" t="s">
        <v>0</v>
      </c>
      <c r="I563" s="27" t="s">
        <v>0</v>
      </c>
      <c r="J563" s="102" t="s">
        <v>294</v>
      </c>
      <c r="K563" s="103" t="s">
        <v>52</v>
      </c>
      <c r="L563" s="32" t="s">
        <v>55</v>
      </c>
      <c r="M563" s="27" t="s">
        <v>74</v>
      </c>
      <c r="N563" s="33">
        <v>1</v>
      </c>
      <c r="O563" s="54"/>
      <c r="P563" s="48"/>
      <c r="Q563" s="48"/>
      <c r="R563" s="48">
        <v>1</v>
      </c>
      <c r="S563" s="54">
        <v>1</v>
      </c>
      <c r="T563" s="48"/>
      <c r="U563" s="48"/>
      <c r="V563" s="49"/>
      <c r="W563" s="135"/>
      <c r="X563" s="136"/>
      <c r="Y563" s="136"/>
      <c r="Z563" s="136"/>
      <c r="AA563" s="136"/>
      <c r="AB563" s="136"/>
      <c r="AC563" s="136"/>
      <c r="AD563" s="136"/>
      <c r="AE563" s="137">
        <v>1</v>
      </c>
    </row>
    <row r="564" spans="1:31" ht="12" customHeight="1">
      <c r="A564" s="26">
        <v>560</v>
      </c>
      <c r="B564" s="27" t="s">
        <v>92</v>
      </c>
      <c r="C564" s="27" t="s">
        <v>374</v>
      </c>
      <c r="D564" s="27" t="s">
        <v>368</v>
      </c>
      <c r="E564" s="27" t="s">
        <v>0</v>
      </c>
      <c r="F564" s="27" t="s">
        <v>378</v>
      </c>
      <c r="G564" s="27" t="s">
        <v>383</v>
      </c>
      <c r="H564" s="27" t="s">
        <v>0</v>
      </c>
      <c r="I564" s="27" t="s">
        <v>0</v>
      </c>
      <c r="J564" s="29" t="s">
        <v>63</v>
      </c>
      <c r="K564" s="103" t="s">
        <v>117</v>
      </c>
      <c r="L564" s="32" t="s">
        <v>55</v>
      </c>
      <c r="M564" s="27" t="s">
        <v>74</v>
      </c>
      <c r="N564" s="33"/>
      <c r="O564" s="54"/>
      <c r="P564" s="48"/>
      <c r="Q564" s="48"/>
      <c r="R564" s="48">
        <v>1</v>
      </c>
      <c r="S564" s="54"/>
      <c r="T564" s="48"/>
      <c r="U564" s="48"/>
      <c r="V564" s="49"/>
      <c r="W564" s="135"/>
      <c r="X564" s="136"/>
      <c r="Y564" s="136">
        <v>1</v>
      </c>
      <c r="Z564" s="136"/>
      <c r="AA564" s="136"/>
      <c r="AB564" s="136"/>
      <c r="AC564" s="136"/>
      <c r="AD564" s="136"/>
      <c r="AE564" s="137"/>
    </row>
    <row r="565" spans="1:31" ht="12" customHeight="1">
      <c r="A565" s="26">
        <v>561</v>
      </c>
      <c r="B565" s="27" t="s">
        <v>92</v>
      </c>
      <c r="C565" s="27" t="s">
        <v>374</v>
      </c>
      <c r="D565" s="27" t="s">
        <v>368</v>
      </c>
      <c r="E565" s="27" t="s">
        <v>74</v>
      </c>
      <c r="F565" s="27" t="s">
        <v>379</v>
      </c>
      <c r="G565" s="27" t="s">
        <v>382</v>
      </c>
      <c r="H565" s="27" t="s">
        <v>0</v>
      </c>
      <c r="I565" s="27" t="s">
        <v>0</v>
      </c>
      <c r="J565" s="102" t="s">
        <v>294</v>
      </c>
      <c r="K565" s="103" t="s">
        <v>117</v>
      </c>
      <c r="L565" s="32" t="s">
        <v>55</v>
      </c>
      <c r="M565" s="27" t="s">
        <v>74</v>
      </c>
      <c r="N565" s="33">
        <v>1</v>
      </c>
      <c r="O565" s="54"/>
      <c r="P565" s="48"/>
      <c r="Q565" s="48"/>
      <c r="R565" s="48"/>
      <c r="S565" s="54"/>
      <c r="T565" s="48">
        <v>1</v>
      </c>
      <c r="U565" s="48"/>
      <c r="V565" s="123"/>
      <c r="W565" s="135"/>
      <c r="X565" s="136"/>
      <c r="Y565" s="136"/>
      <c r="Z565" s="136"/>
      <c r="AA565" s="136"/>
      <c r="AB565" s="136">
        <v>1</v>
      </c>
      <c r="AC565" s="136"/>
      <c r="AD565" s="136"/>
      <c r="AE565" s="137"/>
    </row>
    <row r="566" spans="1:31" ht="12" customHeight="1">
      <c r="A566" s="26">
        <v>562</v>
      </c>
      <c r="B566" s="27" t="s">
        <v>92</v>
      </c>
      <c r="C566" s="27" t="s">
        <v>374</v>
      </c>
      <c r="D566" s="27" t="s">
        <v>368</v>
      </c>
      <c r="E566" s="27" t="s">
        <v>74</v>
      </c>
      <c r="F566" s="27" t="s">
        <v>230</v>
      </c>
      <c r="G566" s="27" t="s">
        <v>383</v>
      </c>
      <c r="H566" s="27" t="s">
        <v>74</v>
      </c>
      <c r="I566" s="27" t="s">
        <v>74</v>
      </c>
      <c r="J566" s="102" t="s">
        <v>63</v>
      </c>
      <c r="K566" s="103" t="s">
        <v>117</v>
      </c>
      <c r="L566" s="32" t="s">
        <v>55</v>
      </c>
      <c r="M566" s="27" t="s">
        <v>74</v>
      </c>
      <c r="N566" s="33"/>
      <c r="O566" s="54"/>
      <c r="P566" s="48"/>
      <c r="Q566" s="48">
        <v>1</v>
      </c>
      <c r="R566" s="48">
        <v>1</v>
      </c>
      <c r="S566" s="54"/>
      <c r="T566" s="48"/>
      <c r="U566" s="48"/>
      <c r="V566" s="49"/>
      <c r="W566" s="135"/>
      <c r="X566" s="136"/>
      <c r="Y566" s="136"/>
      <c r="Z566" s="136"/>
      <c r="AA566" s="136"/>
      <c r="AB566" s="136"/>
      <c r="AC566" s="136"/>
      <c r="AD566" s="136"/>
      <c r="AE566" s="137">
        <v>1</v>
      </c>
    </row>
    <row r="567" spans="1:31" ht="12" customHeight="1">
      <c r="A567" s="26">
        <v>563</v>
      </c>
      <c r="B567" s="27" t="s">
        <v>92</v>
      </c>
      <c r="C567" s="27" t="s">
        <v>374</v>
      </c>
      <c r="D567" s="27" t="s">
        <v>368</v>
      </c>
      <c r="E567" s="27" t="s">
        <v>74</v>
      </c>
      <c r="F567" s="27" t="s">
        <v>379</v>
      </c>
      <c r="G567" s="27" t="s">
        <v>383</v>
      </c>
      <c r="H567" s="27" t="s">
        <v>0</v>
      </c>
      <c r="I567" s="27" t="s">
        <v>0</v>
      </c>
      <c r="J567" s="102" t="s">
        <v>63</v>
      </c>
      <c r="K567" s="103" t="s">
        <v>117</v>
      </c>
      <c r="L567" s="32" t="s">
        <v>55</v>
      </c>
      <c r="M567" s="27" t="s">
        <v>74</v>
      </c>
      <c r="N567" s="33">
        <v>1</v>
      </c>
      <c r="O567" s="54"/>
      <c r="P567" s="48"/>
      <c r="Q567" s="48">
        <v>1</v>
      </c>
      <c r="R567" s="48"/>
      <c r="S567" s="54"/>
      <c r="T567" s="48"/>
      <c r="U567" s="48"/>
      <c r="V567" s="49"/>
      <c r="W567" s="135"/>
      <c r="X567" s="136"/>
      <c r="Y567" s="136"/>
      <c r="Z567" s="136"/>
      <c r="AA567" s="136"/>
      <c r="AB567" s="136"/>
      <c r="AC567" s="136"/>
      <c r="AD567" s="136"/>
      <c r="AE567" s="137">
        <v>1</v>
      </c>
    </row>
    <row r="568" spans="1:31" ht="12" customHeight="1">
      <c r="A568" s="26">
        <v>564</v>
      </c>
      <c r="B568" s="27" t="s">
        <v>92</v>
      </c>
      <c r="C568" s="27" t="s">
        <v>374</v>
      </c>
      <c r="D568" s="27" t="s">
        <v>368</v>
      </c>
      <c r="E568" s="27" t="s">
        <v>74</v>
      </c>
      <c r="F568" s="27" t="s">
        <v>379</v>
      </c>
      <c r="G568" s="27" t="s">
        <v>383</v>
      </c>
      <c r="H568" s="27" t="s">
        <v>0</v>
      </c>
      <c r="I568" s="27" t="s">
        <v>0</v>
      </c>
      <c r="J568" s="102" t="s">
        <v>294</v>
      </c>
      <c r="K568" s="103" t="s">
        <v>117</v>
      </c>
      <c r="L568" s="32" t="s">
        <v>55</v>
      </c>
      <c r="M568" s="27" t="s">
        <v>74</v>
      </c>
      <c r="N568" s="33"/>
      <c r="O568" s="54"/>
      <c r="P568" s="48"/>
      <c r="Q568" s="48"/>
      <c r="R568" s="48">
        <v>1</v>
      </c>
      <c r="S568" s="54"/>
      <c r="T568" s="48">
        <v>1</v>
      </c>
      <c r="U568" s="48"/>
      <c r="V568" s="49"/>
      <c r="W568" s="135"/>
      <c r="X568" s="136"/>
      <c r="Y568" s="136"/>
      <c r="Z568" s="136"/>
      <c r="AA568" s="136"/>
      <c r="AB568" s="136"/>
      <c r="AC568" s="136"/>
      <c r="AD568" s="136"/>
      <c r="AE568" s="137">
        <v>1</v>
      </c>
    </row>
    <row r="569" spans="1:31" ht="12" customHeight="1">
      <c r="A569" s="26">
        <v>565</v>
      </c>
      <c r="B569" s="27" t="s">
        <v>92</v>
      </c>
      <c r="C569" s="27" t="s">
        <v>374</v>
      </c>
      <c r="D569" s="27" t="s">
        <v>369</v>
      </c>
      <c r="E569" s="27" t="s">
        <v>0</v>
      </c>
      <c r="F569" s="27" t="s">
        <v>379</v>
      </c>
      <c r="G569" s="27" t="s">
        <v>381</v>
      </c>
      <c r="H569" s="27" t="s">
        <v>0</v>
      </c>
      <c r="I569" s="27" t="s">
        <v>74</v>
      </c>
      <c r="J569" s="102" t="s">
        <v>64</v>
      </c>
      <c r="K569" s="103"/>
      <c r="L569" s="32"/>
      <c r="M569" s="27" t="s">
        <v>74</v>
      </c>
      <c r="N569" s="33"/>
      <c r="O569" s="54"/>
      <c r="P569" s="48"/>
      <c r="Q569" s="48"/>
      <c r="R569" s="48"/>
      <c r="S569" s="54"/>
      <c r="T569" s="48"/>
      <c r="U569" s="48"/>
      <c r="V569" s="49"/>
      <c r="W569" s="135"/>
      <c r="X569" s="136"/>
      <c r="Y569" s="136"/>
      <c r="Z569" s="136"/>
      <c r="AA569" s="136"/>
      <c r="AB569" s="136"/>
      <c r="AC569" s="136"/>
      <c r="AD569" s="136"/>
      <c r="AE569" s="137"/>
    </row>
    <row r="570" spans="1:31" ht="12" customHeight="1">
      <c r="A570" s="26">
        <v>566</v>
      </c>
      <c r="B570" s="27" t="s">
        <v>92</v>
      </c>
      <c r="C570" s="27" t="s">
        <v>373</v>
      </c>
      <c r="D570" s="27" t="s">
        <v>369</v>
      </c>
      <c r="E570" s="27" t="s">
        <v>0</v>
      </c>
      <c r="F570" s="27" t="s">
        <v>378</v>
      </c>
      <c r="G570" s="27" t="s">
        <v>230</v>
      </c>
      <c r="H570" s="27" t="s">
        <v>0</v>
      </c>
      <c r="I570" s="27" t="s">
        <v>0</v>
      </c>
      <c r="J570" s="29" t="s">
        <v>294</v>
      </c>
      <c r="K570" s="103" t="s">
        <v>117</v>
      </c>
      <c r="L570" s="32" t="s">
        <v>55</v>
      </c>
      <c r="M570" s="27" t="s">
        <v>74</v>
      </c>
      <c r="N570" s="33"/>
      <c r="O570" s="54"/>
      <c r="P570" s="48"/>
      <c r="Q570" s="48"/>
      <c r="R570" s="48"/>
      <c r="S570" s="54"/>
      <c r="T570" s="48">
        <v>1</v>
      </c>
      <c r="U570" s="48"/>
      <c r="V570" s="49"/>
      <c r="W570" s="135"/>
      <c r="X570" s="136"/>
      <c r="Y570" s="136"/>
      <c r="Z570" s="136"/>
      <c r="AA570" s="136"/>
      <c r="AB570" s="136">
        <v>1</v>
      </c>
      <c r="AC570" s="136"/>
      <c r="AD570" s="136"/>
      <c r="AE570" s="137"/>
    </row>
    <row r="571" spans="1:31" ht="12" customHeight="1">
      <c r="A571" s="26">
        <v>567</v>
      </c>
      <c r="B571" s="27" t="s">
        <v>92</v>
      </c>
      <c r="C571" s="27" t="s">
        <v>374</v>
      </c>
      <c r="D571" s="27" t="s">
        <v>369</v>
      </c>
      <c r="E571" s="27" t="s">
        <v>0</v>
      </c>
      <c r="F571" s="27" t="s">
        <v>379</v>
      </c>
      <c r="G571" s="27" t="s">
        <v>381</v>
      </c>
      <c r="H571" s="27" t="s">
        <v>0</v>
      </c>
      <c r="I571" s="27" t="s">
        <v>74</v>
      </c>
      <c r="J571" s="102" t="s">
        <v>64</v>
      </c>
      <c r="K571" s="103"/>
      <c r="L571" s="32"/>
      <c r="M571" s="27" t="s">
        <v>74</v>
      </c>
      <c r="N571" s="33"/>
      <c r="O571" s="54"/>
      <c r="P571" s="48"/>
      <c r="Q571" s="48"/>
      <c r="R571" s="48"/>
      <c r="S571" s="54"/>
      <c r="T571" s="48"/>
      <c r="U571" s="48"/>
      <c r="V571" s="49"/>
      <c r="W571" s="135"/>
      <c r="X571" s="136"/>
      <c r="Y571" s="136"/>
      <c r="Z571" s="136"/>
      <c r="AA571" s="136"/>
      <c r="AB571" s="136"/>
      <c r="AC571" s="136"/>
      <c r="AD571" s="136"/>
      <c r="AE571" s="137"/>
    </row>
    <row r="572" spans="1:31" ht="12" customHeight="1">
      <c r="A572" s="26">
        <v>568</v>
      </c>
      <c r="B572" s="27" t="s">
        <v>92</v>
      </c>
      <c r="C572" s="27" t="s">
        <v>374</v>
      </c>
      <c r="D572" s="27" t="s">
        <v>369</v>
      </c>
      <c r="E572" s="27" t="s">
        <v>0</v>
      </c>
      <c r="F572" s="27" t="s">
        <v>379</v>
      </c>
      <c r="G572" s="27" t="s">
        <v>381</v>
      </c>
      <c r="H572" s="27" t="s">
        <v>0</v>
      </c>
      <c r="I572" s="27" t="s">
        <v>0</v>
      </c>
      <c r="J572" s="102" t="s">
        <v>64</v>
      </c>
      <c r="K572" s="103"/>
      <c r="L572" s="32"/>
      <c r="M572" s="27" t="s">
        <v>74</v>
      </c>
      <c r="N572" s="33"/>
      <c r="O572" s="54"/>
      <c r="P572" s="48"/>
      <c r="Q572" s="48"/>
      <c r="R572" s="48"/>
      <c r="S572" s="54"/>
      <c r="T572" s="48"/>
      <c r="U572" s="48"/>
      <c r="V572" s="49"/>
      <c r="W572" s="135"/>
      <c r="X572" s="136"/>
      <c r="Y572" s="136"/>
      <c r="Z572" s="136"/>
      <c r="AA572" s="136"/>
      <c r="AB572" s="136"/>
      <c r="AC572" s="136"/>
      <c r="AD572" s="136"/>
      <c r="AE572" s="137"/>
    </row>
    <row r="573" spans="1:31" ht="12" customHeight="1">
      <c r="A573" s="26">
        <v>569</v>
      </c>
      <c r="B573" s="27" t="s">
        <v>92</v>
      </c>
      <c r="C573" s="27" t="s">
        <v>374</v>
      </c>
      <c r="D573" s="27" t="s">
        <v>369</v>
      </c>
      <c r="E573" s="27" t="s">
        <v>0</v>
      </c>
      <c r="F573" s="27" t="s">
        <v>379</v>
      </c>
      <c r="G573" s="27" t="s">
        <v>381</v>
      </c>
      <c r="H573" s="27" t="s">
        <v>0</v>
      </c>
      <c r="I573" s="27" t="s">
        <v>74</v>
      </c>
      <c r="J573" s="102" t="s">
        <v>294</v>
      </c>
      <c r="K573" s="103" t="s">
        <v>52</v>
      </c>
      <c r="L573" s="32" t="s">
        <v>55</v>
      </c>
      <c r="M573" s="27" t="s">
        <v>74</v>
      </c>
      <c r="N573" s="33"/>
      <c r="O573" s="54"/>
      <c r="P573" s="48"/>
      <c r="Q573" s="48"/>
      <c r="R573" s="48">
        <v>1</v>
      </c>
      <c r="S573" s="54"/>
      <c r="T573" s="48">
        <v>1</v>
      </c>
      <c r="U573" s="48"/>
      <c r="V573" s="49"/>
      <c r="W573" s="135"/>
      <c r="X573" s="136"/>
      <c r="Y573" s="136"/>
      <c r="Z573" s="136"/>
      <c r="AA573" s="136"/>
      <c r="AB573" s="136">
        <v>1</v>
      </c>
      <c r="AC573" s="136"/>
      <c r="AD573" s="136"/>
      <c r="AE573" s="137"/>
    </row>
    <row r="574" spans="1:31" ht="12" customHeight="1">
      <c r="A574" s="26">
        <v>570</v>
      </c>
      <c r="B574" s="27" t="s">
        <v>92</v>
      </c>
      <c r="C574" s="27" t="s">
        <v>374</v>
      </c>
      <c r="D574" s="27" t="s">
        <v>369</v>
      </c>
      <c r="E574" s="27" t="s">
        <v>0</v>
      </c>
      <c r="F574" s="27" t="s">
        <v>379</v>
      </c>
      <c r="G574" s="27" t="s">
        <v>230</v>
      </c>
      <c r="H574" s="27" t="s">
        <v>0</v>
      </c>
      <c r="I574" s="27" t="s">
        <v>0</v>
      </c>
      <c r="J574" s="102" t="s">
        <v>63</v>
      </c>
      <c r="K574" s="103" t="s">
        <v>117</v>
      </c>
      <c r="L574" s="32" t="s">
        <v>55</v>
      </c>
      <c r="M574" s="27" t="s">
        <v>74</v>
      </c>
      <c r="N574" s="33"/>
      <c r="O574" s="54"/>
      <c r="P574" s="48"/>
      <c r="Q574" s="48"/>
      <c r="R574" s="48"/>
      <c r="S574" s="54"/>
      <c r="T574" s="48">
        <v>1</v>
      </c>
      <c r="U574" s="48"/>
      <c r="V574" s="49"/>
      <c r="W574" s="135"/>
      <c r="X574" s="136"/>
      <c r="Y574" s="136"/>
      <c r="Z574" s="136"/>
      <c r="AA574" s="136"/>
      <c r="AB574" s="136">
        <v>1</v>
      </c>
      <c r="AC574" s="136"/>
      <c r="AD574" s="136"/>
      <c r="AE574" s="137"/>
    </row>
    <row r="575" spans="1:31" ht="12" customHeight="1">
      <c r="A575" s="26">
        <v>571</v>
      </c>
      <c r="B575" s="27" t="s">
        <v>92</v>
      </c>
      <c r="C575" s="27" t="s">
        <v>374</v>
      </c>
      <c r="D575" s="27" t="s">
        <v>366</v>
      </c>
      <c r="E575" s="27" t="s">
        <v>0</v>
      </c>
      <c r="F575" s="27" t="s">
        <v>378</v>
      </c>
      <c r="G575" s="27" t="s">
        <v>383</v>
      </c>
      <c r="H575" s="27" t="s">
        <v>74</v>
      </c>
      <c r="I575" s="27" t="s">
        <v>74</v>
      </c>
      <c r="J575" s="102" t="s">
        <v>63</v>
      </c>
      <c r="K575" s="103" t="s">
        <v>117</v>
      </c>
      <c r="L575" s="32" t="s">
        <v>55</v>
      </c>
      <c r="M575" s="27" t="s">
        <v>74</v>
      </c>
      <c r="N575" s="33">
        <v>1</v>
      </c>
      <c r="O575" s="54"/>
      <c r="P575" s="48"/>
      <c r="Q575" s="48"/>
      <c r="R575" s="48"/>
      <c r="S575" s="54"/>
      <c r="T575" s="48">
        <v>1</v>
      </c>
      <c r="U575" s="48"/>
      <c r="V575" s="49"/>
      <c r="W575" s="135"/>
      <c r="X575" s="136"/>
      <c r="Y575" s="136"/>
      <c r="Z575" s="136"/>
      <c r="AA575" s="136"/>
      <c r="AB575" s="136"/>
      <c r="AC575" s="136"/>
      <c r="AD575" s="136"/>
      <c r="AE575" s="137">
        <v>1</v>
      </c>
    </row>
    <row r="576" spans="1:31" ht="12" customHeight="1">
      <c r="A576" s="26">
        <v>572</v>
      </c>
      <c r="B576" s="27" t="s">
        <v>92</v>
      </c>
      <c r="C576" s="27" t="s">
        <v>374</v>
      </c>
      <c r="D576" s="27" t="s">
        <v>368</v>
      </c>
      <c r="E576" s="27" t="s">
        <v>74</v>
      </c>
      <c r="F576" s="27" t="s">
        <v>379</v>
      </c>
      <c r="G576" s="27" t="s">
        <v>382</v>
      </c>
      <c r="H576" s="27" t="s">
        <v>0</v>
      </c>
      <c r="I576" s="27" t="s">
        <v>74</v>
      </c>
      <c r="J576" s="102" t="s">
        <v>66</v>
      </c>
      <c r="K576" s="103" t="s">
        <v>117</v>
      </c>
      <c r="L576" s="32" t="s">
        <v>55</v>
      </c>
      <c r="M576" s="27" t="s">
        <v>74</v>
      </c>
      <c r="N576" s="33"/>
      <c r="O576" s="54"/>
      <c r="P576" s="48"/>
      <c r="Q576" s="48"/>
      <c r="R576" s="48"/>
      <c r="S576" s="54">
        <v>1</v>
      </c>
      <c r="T576" s="48">
        <v>1</v>
      </c>
      <c r="U576" s="48"/>
      <c r="V576" s="49"/>
      <c r="W576" s="135"/>
      <c r="X576" s="136"/>
      <c r="Y576" s="136"/>
      <c r="Z576" s="136"/>
      <c r="AA576" s="136">
        <v>1</v>
      </c>
      <c r="AB576" s="136"/>
      <c r="AC576" s="136"/>
      <c r="AD576" s="136"/>
      <c r="AE576" s="137"/>
    </row>
    <row r="577" spans="1:31" ht="12" customHeight="1">
      <c r="A577" s="26">
        <v>573</v>
      </c>
      <c r="B577" s="27" t="s">
        <v>92</v>
      </c>
      <c r="C577" s="27" t="s">
        <v>374</v>
      </c>
      <c r="D577" s="27" t="s">
        <v>368</v>
      </c>
      <c r="E577" s="27" t="s">
        <v>74</v>
      </c>
      <c r="F577" s="27" t="s">
        <v>379</v>
      </c>
      <c r="G577" s="27" t="s">
        <v>383</v>
      </c>
      <c r="H577" s="27" t="s">
        <v>0</v>
      </c>
      <c r="I577" s="27" t="s">
        <v>0</v>
      </c>
      <c r="J577" s="102" t="s">
        <v>63</v>
      </c>
      <c r="K577" s="103" t="s">
        <v>117</v>
      </c>
      <c r="L577" s="32" t="s">
        <v>55</v>
      </c>
      <c r="M577" s="27" t="s">
        <v>74</v>
      </c>
      <c r="N577" s="33"/>
      <c r="O577" s="54"/>
      <c r="P577" s="48"/>
      <c r="Q577" s="48">
        <v>1</v>
      </c>
      <c r="R577" s="48"/>
      <c r="S577" s="54"/>
      <c r="T577" s="48"/>
      <c r="U577" s="48">
        <v>1</v>
      </c>
      <c r="V577" s="49"/>
      <c r="W577" s="135"/>
      <c r="X577" s="136">
        <v>1</v>
      </c>
      <c r="Y577" s="136"/>
      <c r="Z577" s="136"/>
      <c r="AA577" s="136"/>
      <c r="AB577" s="136"/>
      <c r="AC577" s="136"/>
      <c r="AD577" s="136"/>
      <c r="AE577" s="137"/>
    </row>
    <row r="578" spans="1:31" ht="12" customHeight="1">
      <c r="A578" s="26">
        <v>574</v>
      </c>
      <c r="B578" s="27" t="s">
        <v>92</v>
      </c>
      <c r="C578" s="27" t="s">
        <v>373</v>
      </c>
      <c r="D578" s="27" t="s">
        <v>370</v>
      </c>
      <c r="E578" s="27" t="s">
        <v>0</v>
      </c>
      <c r="F578" s="27" t="s">
        <v>380</v>
      </c>
      <c r="G578" s="27" t="s">
        <v>383</v>
      </c>
      <c r="H578" s="27" t="s">
        <v>0</v>
      </c>
      <c r="I578" s="27" t="s">
        <v>0</v>
      </c>
      <c r="J578" s="102" t="s">
        <v>63</v>
      </c>
      <c r="K578" s="103" t="s">
        <v>52</v>
      </c>
      <c r="L578" s="32" t="s">
        <v>55</v>
      </c>
      <c r="M578" s="27" t="s">
        <v>74</v>
      </c>
      <c r="N578" s="33">
        <v>1</v>
      </c>
      <c r="O578" s="54"/>
      <c r="P578" s="48"/>
      <c r="Q578" s="48"/>
      <c r="R578" s="48">
        <v>1</v>
      </c>
      <c r="S578" s="54">
        <v>1</v>
      </c>
      <c r="T578" s="48">
        <v>1</v>
      </c>
      <c r="U578" s="48"/>
      <c r="V578" s="49"/>
      <c r="W578" s="135"/>
      <c r="X578" s="136"/>
      <c r="Y578" s="136"/>
      <c r="Z578" s="136"/>
      <c r="AA578" s="136"/>
      <c r="AB578" s="136"/>
      <c r="AC578" s="136"/>
      <c r="AD578" s="136"/>
      <c r="AE578" s="137">
        <v>1</v>
      </c>
    </row>
    <row r="579" spans="1:31" ht="12" customHeight="1">
      <c r="A579" s="26">
        <v>575</v>
      </c>
      <c r="B579" s="27" t="s">
        <v>92</v>
      </c>
      <c r="C579" s="27" t="s">
        <v>374</v>
      </c>
      <c r="D579" s="27" t="s">
        <v>370</v>
      </c>
      <c r="E579" s="27" t="s">
        <v>0</v>
      </c>
      <c r="F579" s="27" t="s">
        <v>378</v>
      </c>
      <c r="G579" s="27" t="s">
        <v>382</v>
      </c>
      <c r="H579" s="27" t="s">
        <v>74</v>
      </c>
      <c r="I579" s="27" t="s">
        <v>0</v>
      </c>
      <c r="J579" s="102" t="s">
        <v>294</v>
      </c>
      <c r="K579" s="103" t="s">
        <v>117</v>
      </c>
      <c r="L579" s="32" t="s">
        <v>55</v>
      </c>
      <c r="M579" s="27" t="s">
        <v>74</v>
      </c>
      <c r="N579" s="33">
        <v>1</v>
      </c>
      <c r="O579" s="54"/>
      <c r="P579" s="48"/>
      <c r="Q579" s="48">
        <v>1</v>
      </c>
      <c r="R579" s="48"/>
      <c r="S579" s="54">
        <v>1</v>
      </c>
      <c r="T579" s="48"/>
      <c r="U579" s="48"/>
      <c r="V579" s="49"/>
      <c r="W579" s="135"/>
      <c r="X579" s="136"/>
      <c r="Y579" s="136"/>
      <c r="Z579" s="136"/>
      <c r="AA579" s="136"/>
      <c r="AB579" s="136"/>
      <c r="AC579" s="136"/>
      <c r="AD579" s="136"/>
      <c r="AE579" s="137">
        <v>1</v>
      </c>
    </row>
    <row r="580" spans="1:31" ht="12" customHeight="1">
      <c r="A580" s="26">
        <v>576</v>
      </c>
      <c r="B580" s="27" t="s">
        <v>92</v>
      </c>
      <c r="C580" s="27" t="s">
        <v>374</v>
      </c>
      <c r="D580" s="27" t="s">
        <v>371</v>
      </c>
      <c r="E580" s="27" t="s">
        <v>0</v>
      </c>
      <c r="F580" s="27" t="s">
        <v>378</v>
      </c>
      <c r="G580" s="27" t="s">
        <v>382</v>
      </c>
      <c r="H580" s="27" t="s">
        <v>0</v>
      </c>
      <c r="I580" s="27" t="s">
        <v>74</v>
      </c>
      <c r="J580" s="102" t="s">
        <v>66</v>
      </c>
      <c r="K580" s="103" t="s">
        <v>117</v>
      </c>
      <c r="L580" s="32" t="s">
        <v>55</v>
      </c>
      <c r="M580" s="27" t="s">
        <v>74</v>
      </c>
      <c r="N580" s="33">
        <v>1</v>
      </c>
      <c r="O580" s="54"/>
      <c r="P580" s="48"/>
      <c r="Q580" s="48">
        <v>1</v>
      </c>
      <c r="R580" s="48"/>
      <c r="S580" s="54"/>
      <c r="T580" s="48"/>
      <c r="U580" s="48"/>
      <c r="V580" s="49"/>
      <c r="W580" s="135"/>
      <c r="X580" s="136"/>
      <c r="Y580" s="136"/>
      <c r="Z580" s="136"/>
      <c r="AA580" s="136"/>
      <c r="AB580" s="136">
        <v>1</v>
      </c>
      <c r="AC580" s="136"/>
      <c r="AD580" s="136"/>
      <c r="AE580" s="137"/>
    </row>
    <row r="581" spans="1:31" ht="12" customHeight="1">
      <c r="A581" s="26">
        <v>577</v>
      </c>
      <c r="B581" s="27" t="s">
        <v>92</v>
      </c>
      <c r="C581" s="27" t="s">
        <v>374</v>
      </c>
      <c r="D581" s="27" t="s">
        <v>369</v>
      </c>
      <c r="E581" s="27" t="s">
        <v>0</v>
      </c>
      <c r="F581" s="27" t="s">
        <v>379</v>
      </c>
      <c r="G581" s="27" t="s">
        <v>381</v>
      </c>
      <c r="H581" s="27" t="s">
        <v>0</v>
      </c>
      <c r="I581" s="27" t="s">
        <v>0</v>
      </c>
      <c r="J581" s="102" t="s">
        <v>64</v>
      </c>
      <c r="K581" s="103"/>
      <c r="L581" s="32"/>
      <c r="M581" s="27" t="s">
        <v>74</v>
      </c>
      <c r="N581" s="33"/>
      <c r="O581" s="54"/>
      <c r="P581" s="48"/>
      <c r="Q581" s="48"/>
      <c r="R581" s="48"/>
      <c r="S581" s="54"/>
      <c r="T581" s="48"/>
      <c r="U581" s="48"/>
      <c r="V581" s="49"/>
      <c r="W581" s="135"/>
      <c r="X581" s="136"/>
      <c r="Y581" s="136"/>
      <c r="Z581" s="136"/>
      <c r="AA581" s="136"/>
      <c r="AB581" s="136"/>
      <c r="AC581" s="136"/>
      <c r="AD581" s="136"/>
      <c r="AE581" s="137"/>
    </row>
    <row r="582" spans="1:31" ht="12" customHeight="1">
      <c r="A582" s="26">
        <v>578</v>
      </c>
      <c r="B582" s="27" t="s">
        <v>92</v>
      </c>
      <c r="C582" s="27" t="s">
        <v>373</v>
      </c>
      <c r="D582" s="27" t="s">
        <v>369</v>
      </c>
      <c r="E582" s="27" t="s">
        <v>0</v>
      </c>
      <c r="F582" s="27" t="s">
        <v>379</v>
      </c>
      <c r="G582" s="27" t="s">
        <v>381</v>
      </c>
      <c r="H582" s="27" t="s">
        <v>0</v>
      </c>
      <c r="I582" s="27" t="s">
        <v>0</v>
      </c>
      <c r="J582" s="102" t="s">
        <v>64</v>
      </c>
      <c r="K582" s="103"/>
      <c r="L582" s="32"/>
      <c r="M582" s="27" t="s">
        <v>74</v>
      </c>
      <c r="N582" s="33"/>
      <c r="O582" s="54"/>
      <c r="P582" s="48"/>
      <c r="Q582" s="48"/>
      <c r="R582" s="48"/>
      <c r="S582" s="54"/>
      <c r="T582" s="48"/>
      <c r="U582" s="48"/>
      <c r="V582" s="49"/>
      <c r="W582" s="135"/>
      <c r="X582" s="136"/>
      <c r="Y582" s="136"/>
      <c r="Z582" s="136"/>
      <c r="AA582" s="136"/>
      <c r="AB582" s="136"/>
      <c r="AC582" s="136"/>
      <c r="AD582" s="136"/>
      <c r="AE582" s="137"/>
    </row>
    <row r="583" spans="1:31" ht="12" customHeight="1">
      <c r="A583" s="26">
        <v>579</v>
      </c>
      <c r="B583" s="27" t="s">
        <v>92</v>
      </c>
      <c r="C583" s="27" t="s">
        <v>373</v>
      </c>
      <c r="D583" s="27" t="s">
        <v>369</v>
      </c>
      <c r="E583" s="27" t="s">
        <v>0</v>
      </c>
      <c r="F583" s="27" t="s">
        <v>379</v>
      </c>
      <c r="G583" s="27" t="s">
        <v>381</v>
      </c>
      <c r="H583" s="27" t="s">
        <v>0</v>
      </c>
      <c r="I583" s="27" t="s">
        <v>74</v>
      </c>
      <c r="J583" s="102" t="s">
        <v>63</v>
      </c>
      <c r="K583" s="103" t="s">
        <v>52</v>
      </c>
      <c r="L583" s="32" t="s">
        <v>55</v>
      </c>
      <c r="M583" s="27" t="s">
        <v>74</v>
      </c>
      <c r="N583" s="33"/>
      <c r="O583" s="54"/>
      <c r="P583" s="48"/>
      <c r="Q583" s="48"/>
      <c r="R583" s="48"/>
      <c r="S583" s="54"/>
      <c r="T583" s="48">
        <v>1</v>
      </c>
      <c r="U583" s="48"/>
      <c r="V583" s="49"/>
      <c r="W583" s="135"/>
      <c r="X583" s="136"/>
      <c r="Y583" s="136">
        <v>1</v>
      </c>
      <c r="Z583" s="136"/>
      <c r="AA583" s="136"/>
      <c r="AB583" s="136"/>
      <c r="AC583" s="136"/>
      <c r="AD583" s="136"/>
      <c r="AE583" s="137"/>
    </row>
    <row r="584" spans="1:31" ht="12" customHeight="1">
      <c r="A584" s="26">
        <v>580</v>
      </c>
      <c r="B584" s="27" t="s">
        <v>92</v>
      </c>
      <c r="C584" s="27" t="s">
        <v>373</v>
      </c>
      <c r="D584" s="27" t="s">
        <v>369</v>
      </c>
      <c r="E584" s="27" t="s">
        <v>0</v>
      </c>
      <c r="F584" s="27" t="s">
        <v>379</v>
      </c>
      <c r="G584" s="27" t="s">
        <v>381</v>
      </c>
      <c r="H584" s="27" t="s">
        <v>0</v>
      </c>
      <c r="I584" s="27" t="s">
        <v>74</v>
      </c>
      <c r="J584" s="102" t="s">
        <v>294</v>
      </c>
      <c r="K584" s="103" t="s">
        <v>117</v>
      </c>
      <c r="L584" s="32" t="s">
        <v>55</v>
      </c>
      <c r="M584" s="27" t="s">
        <v>74</v>
      </c>
      <c r="N584" s="33">
        <v>1</v>
      </c>
      <c r="O584" s="54"/>
      <c r="P584" s="48"/>
      <c r="Q584" s="48">
        <v>1</v>
      </c>
      <c r="R584" s="48"/>
      <c r="S584" s="54"/>
      <c r="T584" s="48">
        <v>1</v>
      </c>
      <c r="U584" s="48"/>
      <c r="V584" s="49"/>
      <c r="W584" s="135"/>
      <c r="X584" s="136"/>
      <c r="Y584" s="136"/>
      <c r="Z584" s="136"/>
      <c r="AA584" s="136"/>
      <c r="AB584" s="136"/>
      <c r="AC584" s="136"/>
      <c r="AD584" s="136"/>
      <c r="AE584" s="137">
        <v>1</v>
      </c>
    </row>
    <row r="585" spans="1:31" ht="12" customHeight="1">
      <c r="A585" s="26">
        <v>581</v>
      </c>
      <c r="B585" s="35" t="s">
        <v>92</v>
      </c>
      <c r="C585" s="35" t="s">
        <v>374</v>
      </c>
      <c r="D585" s="35" t="s">
        <v>366</v>
      </c>
      <c r="E585" s="35" t="s">
        <v>0</v>
      </c>
      <c r="F585" s="35" t="s">
        <v>230</v>
      </c>
      <c r="G585" s="35" t="s">
        <v>230</v>
      </c>
      <c r="H585" s="35" t="s">
        <v>0</v>
      </c>
      <c r="I585" s="35" t="s">
        <v>74</v>
      </c>
      <c r="J585" s="104" t="s">
        <v>64</v>
      </c>
      <c r="K585" s="105"/>
      <c r="L585" s="37"/>
      <c r="M585" s="35" t="s">
        <v>74</v>
      </c>
      <c r="N585" s="50"/>
      <c r="O585" s="55"/>
      <c r="P585" s="51"/>
      <c r="Q585" s="51"/>
      <c r="R585" s="51"/>
      <c r="S585" s="55"/>
      <c r="T585" s="51"/>
      <c r="U585" s="51"/>
      <c r="V585" s="52"/>
      <c r="W585" s="138"/>
      <c r="X585" s="139"/>
      <c r="Y585" s="139"/>
      <c r="Z585" s="139"/>
      <c r="AA585" s="139"/>
      <c r="AB585" s="139"/>
      <c r="AC585" s="139"/>
      <c r="AD585" s="139"/>
      <c r="AE585" s="140"/>
    </row>
    <row r="586" spans="1:31" ht="12" customHeight="1">
      <c r="A586" s="26">
        <v>582</v>
      </c>
      <c r="B586" s="713" t="s">
        <v>93</v>
      </c>
      <c r="C586" s="713" t="s">
        <v>374</v>
      </c>
      <c r="D586" s="159" t="s">
        <v>371</v>
      </c>
      <c r="E586" s="708" t="s">
        <v>74</v>
      </c>
      <c r="F586" s="708" t="s">
        <v>230</v>
      </c>
      <c r="G586" s="708" t="s">
        <v>383</v>
      </c>
      <c r="H586" s="708" t="s">
        <v>0</v>
      </c>
      <c r="I586" s="708" t="s">
        <v>0</v>
      </c>
      <c r="J586" s="99" t="s">
        <v>212</v>
      </c>
      <c r="K586" s="100" t="s">
        <v>117</v>
      </c>
      <c r="L586" s="101" t="s">
        <v>55</v>
      </c>
      <c r="M586" s="101" t="s">
        <v>74</v>
      </c>
      <c r="N586" s="1"/>
      <c r="O586" s="1"/>
      <c r="P586" s="1"/>
      <c r="Q586" s="1">
        <v>1</v>
      </c>
      <c r="R586" s="1"/>
      <c r="S586" s="1"/>
      <c r="T586" s="1"/>
      <c r="U586" s="1"/>
      <c r="V586" s="1"/>
      <c r="W586" s="710">
        <v>1</v>
      </c>
      <c r="X586" s="141"/>
      <c r="Y586" s="141"/>
      <c r="Z586" s="141"/>
      <c r="AA586" s="141"/>
      <c r="AB586" s="141"/>
      <c r="AC586" s="141"/>
      <c r="AD586" s="141"/>
      <c r="AE586" s="142"/>
    </row>
    <row r="587" spans="1:31">
      <c r="A587" s="26">
        <v>583</v>
      </c>
      <c r="B587" s="714" t="s">
        <v>93</v>
      </c>
      <c r="C587" s="714" t="s">
        <v>373</v>
      </c>
      <c r="D587" s="160" t="s">
        <v>371</v>
      </c>
      <c r="E587" s="171" t="s">
        <v>74</v>
      </c>
      <c r="F587" s="171" t="s">
        <v>230</v>
      </c>
      <c r="G587" s="171" t="s">
        <v>381</v>
      </c>
      <c r="H587" s="171" t="s">
        <v>0</v>
      </c>
      <c r="I587" s="171" t="s">
        <v>0</v>
      </c>
      <c r="J587" s="102" t="s">
        <v>80</v>
      </c>
      <c r="K587" s="103" t="s">
        <v>117</v>
      </c>
      <c r="L587" s="32" t="s">
        <v>55</v>
      </c>
      <c r="M587" s="32" t="s">
        <v>74</v>
      </c>
      <c r="N587" s="1"/>
      <c r="O587" s="1"/>
      <c r="P587" s="1"/>
      <c r="Q587" s="1">
        <v>1</v>
      </c>
      <c r="R587" s="1"/>
      <c r="S587" s="1"/>
      <c r="T587" s="1"/>
      <c r="U587" s="1"/>
      <c r="V587" s="1"/>
      <c r="W587" s="711">
        <v>1</v>
      </c>
      <c r="X587" s="143"/>
      <c r="Y587" s="143"/>
      <c r="Z587" s="143"/>
      <c r="AA587" s="143"/>
      <c r="AB587" s="143"/>
      <c r="AC587" s="143"/>
      <c r="AD587" s="143"/>
      <c r="AE587" s="123"/>
    </row>
    <row r="588" spans="1:31">
      <c r="A588" s="26">
        <v>584</v>
      </c>
      <c r="B588" s="714" t="s">
        <v>93</v>
      </c>
      <c r="C588" s="714" t="s">
        <v>373</v>
      </c>
      <c r="D588" s="160" t="s">
        <v>371</v>
      </c>
      <c r="E588" s="171" t="s">
        <v>74</v>
      </c>
      <c r="F588" s="171" t="s">
        <v>230</v>
      </c>
      <c r="G588" s="171" t="s">
        <v>382</v>
      </c>
      <c r="H588" s="171" t="s">
        <v>0</v>
      </c>
      <c r="I588" s="171" t="s">
        <v>230</v>
      </c>
      <c r="J588" s="102" t="s">
        <v>212</v>
      </c>
      <c r="K588" s="103" t="s">
        <v>52</v>
      </c>
      <c r="L588" s="32" t="s">
        <v>55</v>
      </c>
      <c r="M588" s="32" t="s">
        <v>74</v>
      </c>
      <c r="N588" s="1">
        <v>1</v>
      </c>
      <c r="O588" s="1"/>
      <c r="P588" s="1">
        <v>1</v>
      </c>
      <c r="Q588" s="1">
        <v>1</v>
      </c>
      <c r="R588" s="1"/>
      <c r="S588" s="1"/>
      <c r="T588" s="1"/>
      <c r="U588" s="1"/>
      <c r="V588" s="1"/>
      <c r="W588" s="711">
        <v>1</v>
      </c>
      <c r="X588" s="143"/>
      <c r="Y588" s="143"/>
      <c r="Z588" s="143"/>
      <c r="AA588" s="143"/>
      <c r="AB588" s="143"/>
      <c r="AC588" s="143"/>
      <c r="AD588" s="143"/>
      <c r="AE588" s="123"/>
    </row>
    <row r="589" spans="1:31">
      <c r="A589" s="26">
        <v>585</v>
      </c>
      <c r="B589" s="714" t="s">
        <v>93</v>
      </c>
      <c r="C589" s="714" t="s">
        <v>373</v>
      </c>
      <c r="D589" s="160" t="s">
        <v>371</v>
      </c>
      <c r="E589" s="171" t="s">
        <v>74</v>
      </c>
      <c r="F589" s="171" t="s">
        <v>230</v>
      </c>
      <c r="G589" s="171" t="s">
        <v>382</v>
      </c>
      <c r="H589" s="171" t="s">
        <v>0</v>
      </c>
      <c r="I589" s="171" t="s">
        <v>74</v>
      </c>
      <c r="J589" s="102" t="s">
        <v>212</v>
      </c>
      <c r="K589" s="103" t="s">
        <v>117</v>
      </c>
      <c r="L589" s="32" t="s">
        <v>55</v>
      </c>
      <c r="M589" s="32" t="s">
        <v>74</v>
      </c>
      <c r="N589" s="1"/>
      <c r="O589" s="1"/>
      <c r="P589" s="1"/>
      <c r="Q589" s="1">
        <v>1</v>
      </c>
      <c r="R589" s="1"/>
      <c r="S589" s="1"/>
      <c r="T589" s="1">
        <v>1</v>
      </c>
      <c r="U589" s="1"/>
      <c r="V589" s="1"/>
      <c r="W589" s="711">
        <v>1</v>
      </c>
      <c r="X589" s="143"/>
      <c r="Y589" s="143"/>
      <c r="Z589" s="143"/>
      <c r="AA589" s="143"/>
      <c r="AB589" s="143"/>
      <c r="AC589" s="143"/>
      <c r="AD589" s="143"/>
      <c r="AE589" s="123"/>
    </row>
    <row r="590" spans="1:31">
      <c r="A590" s="26">
        <v>586</v>
      </c>
      <c r="B590" s="714" t="s">
        <v>93</v>
      </c>
      <c r="C590" s="714" t="s">
        <v>373</v>
      </c>
      <c r="D590" s="160" t="s">
        <v>371</v>
      </c>
      <c r="E590" s="171" t="s">
        <v>0</v>
      </c>
      <c r="F590" s="171" t="s">
        <v>230</v>
      </c>
      <c r="G590" s="171" t="s">
        <v>383</v>
      </c>
      <c r="H590" s="171" t="s">
        <v>0</v>
      </c>
      <c r="I590" s="171" t="s">
        <v>0</v>
      </c>
      <c r="J590" s="102" t="s">
        <v>63</v>
      </c>
      <c r="K590" s="103" t="s">
        <v>117</v>
      </c>
      <c r="L590" s="32" t="s">
        <v>219</v>
      </c>
      <c r="M590" s="32" t="s">
        <v>74</v>
      </c>
      <c r="N590" s="1"/>
      <c r="O590" s="1"/>
      <c r="P590" s="1"/>
      <c r="Q590" s="1"/>
      <c r="R590" s="1">
        <v>1</v>
      </c>
      <c r="S590" s="1"/>
      <c r="T590" s="1"/>
      <c r="U590" s="1">
        <v>1</v>
      </c>
      <c r="V590" s="1"/>
      <c r="W590" s="711"/>
      <c r="X590" s="143"/>
      <c r="Y590" s="143"/>
      <c r="Z590" s="143"/>
      <c r="AA590" s="143"/>
      <c r="AB590" s="143"/>
      <c r="AC590" s="143"/>
      <c r="AD590" s="143"/>
      <c r="AE590" s="123">
        <v>1</v>
      </c>
    </row>
    <row r="591" spans="1:31">
      <c r="A591" s="26">
        <v>587</v>
      </c>
      <c r="B591" s="714" t="s">
        <v>93</v>
      </c>
      <c r="C591" s="714" t="s">
        <v>373</v>
      </c>
      <c r="D591" s="160" t="s">
        <v>371</v>
      </c>
      <c r="E591" s="171" t="s">
        <v>74</v>
      </c>
      <c r="F591" s="171" t="s">
        <v>230</v>
      </c>
      <c r="G591" s="171" t="s">
        <v>230</v>
      </c>
      <c r="H591" s="171" t="s">
        <v>0</v>
      </c>
      <c r="I591" s="171" t="s">
        <v>0</v>
      </c>
      <c r="J591" s="102" t="s">
        <v>63</v>
      </c>
      <c r="K591" s="103" t="s">
        <v>117</v>
      </c>
      <c r="L591" s="32" t="s">
        <v>219</v>
      </c>
      <c r="M591" s="32" t="s">
        <v>74</v>
      </c>
      <c r="N591" s="1"/>
      <c r="O591" s="1"/>
      <c r="P591" s="1"/>
      <c r="Q591" s="1"/>
      <c r="R591" s="1">
        <v>1</v>
      </c>
      <c r="S591" s="1"/>
      <c r="T591" s="1"/>
      <c r="U591" s="1">
        <v>1</v>
      </c>
      <c r="V591" s="1"/>
      <c r="W591" s="711"/>
      <c r="X591" s="143"/>
      <c r="Y591" s="143"/>
      <c r="Z591" s="143"/>
      <c r="AA591" s="143"/>
      <c r="AB591" s="143"/>
      <c r="AC591" s="143"/>
      <c r="AD591" s="143"/>
      <c r="AE591" s="123">
        <v>1</v>
      </c>
    </row>
    <row r="592" spans="1:31">
      <c r="A592" s="26">
        <v>588</v>
      </c>
      <c r="B592" s="714" t="s">
        <v>93</v>
      </c>
      <c r="C592" s="714" t="s">
        <v>373</v>
      </c>
      <c r="D592" s="160" t="s">
        <v>371</v>
      </c>
      <c r="E592" s="171" t="s">
        <v>74</v>
      </c>
      <c r="F592" s="171" t="s">
        <v>230</v>
      </c>
      <c r="G592" s="171" t="s">
        <v>230</v>
      </c>
      <c r="H592" s="171" t="s">
        <v>0</v>
      </c>
      <c r="I592" s="171" t="s">
        <v>0</v>
      </c>
      <c r="J592" s="102" t="s">
        <v>63</v>
      </c>
      <c r="K592" s="103" t="s">
        <v>117</v>
      </c>
      <c r="L592" s="32" t="s">
        <v>55</v>
      </c>
      <c r="M592" s="32" t="s">
        <v>74</v>
      </c>
      <c r="N592" s="1"/>
      <c r="O592" s="1"/>
      <c r="P592" s="1">
        <v>1</v>
      </c>
      <c r="Q592" s="1"/>
      <c r="R592" s="1"/>
      <c r="S592" s="1"/>
      <c r="T592" s="1"/>
      <c r="U592" s="1"/>
      <c r="V592" s="1"/>
      <c r="W592" s="711"/>
      <c r="X592" s="143"/>
      <c r="Y592" s="143"/>
      <c r="Z592" s="143"/>
      <c r="AA592" s="143"/>
      <c r="AB592" s="143"/>
      <c r="AC592" s="143"/>
      <c r="AD592" s="143"/>
      <c r="AE592" s="123">
        <v>1</v>
      </c>
    </row>
    <row r="593" spans="1:31">
      <c r="A593" s="26">
        <v>589</v>
      </c>
      <c r="B593" s="714" t="s">
        <v>93</v>
      </c>
      <c r="C593" s="714" t="s">
        <v>373</v>
      </c>
      <c r="D593" s="160" t="s">
        <v>367</v>
      </c>
      <c r="E593" s="171" t="s">
        <v>0</v>
      </c>
      <c r="F593" s="171" t="s">
        <v>379</v>
      </c>
      <c r="G593" s="171" t="s">
        <v>230</v>
      </c>
      <c r="H593" s="171" t="s">
        <v>0</v>
      </c>
      <c r="I593" s="171" t="s">
        <v>230</v>
      </c>
      <c r="J593" s="102" t="s">
        <v>212</v>
      </c>
      <c r="K593" s="103" t="s">
        <v>117</v>
      </c>
      <c r="L593" s="32" t="s">
        <v>219</v>
      </c>
      <c r="M593" s="32" t="s">
        <v>0</v>
      </c>
      <c r="N593" s="1"/>
      <c r="O593" s="1"/>
      <c r="P593" s="1"/>
      <c r="Q593" s="1">
        <v>1</v>
      </c>
      <c r="R593" s="1"/>
      <c r="S593" s="1"/>
      <c r="T593" s="1"/>
      <c r="U593" s="1"/>
      <c r="V593" s="1"/>
      <c r="W593" s="711">
        <v>1</v>
      </c>
      <c r="X593" s="143"/>
      <c r="Y593" s="143"/>
      <c r="Z593" s="143"/>
      <c r="AA593" s="143"/>
      <c r="AB593" s="143">
        <v>1</v>
      </c>
      <c r="AC593" s="143"/>
      <c r="AD593" s="143"/>
      <c r="AE593" s="123"/>
    </row>
    <row r="594" spans="1:31">
      <c r="A594" s="26"/>
      <c r="B594" s="714" t="str">
        <f>B593</f>
        <v>ES</v>
      </c>
      <c r="C594" s="714" t="str">
        <f t="shared" ref="C594:I594" si="0">C593</f>
        <v>Public</v>
      </c>
      <c r="D594" s="160" t="str">
        <f t="shared" si="0"/>
        <v>Health Centre</v>
      </c>
      <c r="E594" s="171" t="str">
        <f t="shared" si="0"/>
        <v>No</v>
      </c>
      <c r="F594" s="171" t="str">
        <f t="shared" si="0"/>
        <v>Below 100</v>
      </c>
      <c r="G594" s="171" t="str">
        <f t="shared" si="0"/>
        <v>DK/DA</v>
      </c>
      <c r="H594" s="171" t="str">
        <f t="shared" si="0"/>
        <v>No</v>
      </c>
      <c r="I594" s="171" t="str">
        <f t="shared" si="0"/>
        <v>DK/DA</v>
      </c>
      <c r="J594" s="102" t="s">
        <v>73</v>
      </c>
      <c r="K594" s="103" t="s">
        <v>117</v>
      </c>
      <c r="L594" s="32" t="s">
        <v>55</v>
      </c>
      <c r="M594" s="32"/>
      <c r="N594" s="1"/>
      <c r="O594" s="1"/>
      <c r="P594" s="1"/>
      <c r="Q594" s="1"/>
      <c r="R594" s="1"/>
      <c r="S594" s="1"/>
      <c r="T594" s="1"/>
      <c r="U594" s="1"/>
      <c r="V594" s="1"/>
      <c r="W594" s="711"/>
      <c r="X594" s="143"/>
      <c r="Y594" s="143"/>
      <c r="Z594" s="143"/>
      <c r="AA594" s="143"/>
      <c r="AB594" s="143"/>
      <c r="AC594" s="143"/>
      <c r="AD594" s="143"/>
      <c r="AE594" s="123"/>
    </row>
    <row r="595" spans="1:31">
      <c r="A595" s="26">
        <v>590</v>
      </c>
      <c r="B595" s="714" t="s">
        <v>93</v>
      </c>
      <c r="C595" s="714" t="s">
        <v>373</v>
      </c>
      <c r="D595" s="160" t="s">
        <v>367</v>
      </c>
      <c r="E595" s="171" t="s">
        <v>0</v>
      </c>
      <c r="F595" s="171" t="s">
        <v>379</v>
      </c>
      <c r="G595" s="171" t="s">
        <v>230</v>
      </c>
      <c r="H595" s="171" t="s">
        <v>0</v>
      </c>
      <c r="I595" s="171" t="s">
        <v>230</v>
      </c>
      <c r="J595" s="102" t="s">
        <v>212</v>
      </c>
      <c r="K595" s="103" t="s">
        <v>117</v>
      </c>
      <c r="L595" s="32" t="s">
        <v>219</v>
      </c>
      <c r="M595" s="32" t="s">
        <v>0</v>
      </c>
      <c r="N595" s="1"/>
      <c r="O595" s="1"/>
      <c r="P595" s="1"/>
      <c r="Q595" s="1">
        <v>1</v>
      </c>
      <c r="R595" s="1"/>
      <c r="S595" s="1"/>
      <c r="T595" s="1"/>
      <c r="U595" s="1"/>
      <c r="V595" s="1"/>
      <c r="W595" s="711">
        <v>1</v>
      </c>
      <c r="X595" s="143"/>
      <c r="Y595" s="143"/>
      <c r="Z595" s="143"/>
      <c r="AA595" s="143"/>
      <c r="AB595" s="143">
        <v>1</v>
      </c>
      <c r="AC595" s="143"/>
      <c r="AD595" s="143"/>
      <c r="AE595" s="123"/>
    </row>
    <row r="596" spans="1:31">
      <c r="A596" s="26"/>
      <c r="B596" s="714" t="str">
        <f>B595</f>
        <v>ES</v>
      </c>
      <c r="C596" s="714" t="str">
        <f t="shared" ref="C596" si="1">C595</f>
        <v>Public</v>
      </c>
      <c r="D596" s="160" t="str">
        <f t="shared" ref="D596" si="2">D595</f>
        <v>Health Centre</v>
      </c>
      <c r="E596" s="171" t="str">
        <f t="shared" ref="E596" si="3">E595</f>
        <v>No</v>
      </c>
      <c r="F596" s="171" t="str">
        <f t="shared" ref="F596" si="4">F595</f>
        <v>Below 100</v>
      </c>
      <c r="G596" s="171" t="str">
        <f t="shared" ref="G596" si="5">G595</f>
        <v>DK/DA</v>
      </c>
      <c r="H596" s="171" t="str">
        <f t="shared" ref="H596" si="6">H595</f>
        <v>No</v>
      </c>
      <c r="I596" s="171" t="str">
        <f t="shared" ref="I596" si="7">I595</f>
        <v>DK/DA</v>
      </c>
      <c r="J596" s="102" t="s">
        <v>73</v>
      </c>
      <c r="K596" s="103" t="s">
        <v>117</v>
      </c>
      <c r="L596" s="32" t="s">
        <v>55</v>
      </c>
      <c r="M596" s="32"/>
      <c r="N596" s="1"/>
      <c r="O596" s="1"/>
      <c r="P596" s="1"/>
      <c r="Q596" s="1"/>
      <c r="R596" s="1"/>
      <c r="S596" s="1"/>
      <c r="T596" s="1"/>
      <c r="U596" s="1"/>
      <c r="V596" s="1"/>
      <c r="W596" s="711"/>
      <c r="X596" s="143"/>
      <c r="Y596" s="143"/>
      <c r="Z596" s="143"/>
      <c r="AA596" s="143"/>
      <c r="AB596" s="143"/>
      <c r="AC596" s="143"/>
      <c r="AD596" s="143"/>
      <c r="AE596" s="123"/>
    </row>
    <row r="597" spans="1:31">
      <c r="A597" s="26">
        <v>591</v>
      </c>
      <c r="B597" s="714" t="s">
        <v>93</v>
      </c>
      <c r="C597" s="714" t="s">
        <v>373</v>
      </c>
      <c r="D597" s="160" t="s">
        <v>367</v>
      </c>
      <c r="E597" s="171" t="s">
        <v>74</v>
      </c>
      <c r="F597" s="171" t="s">
        <v>378</v>
      </c>
      <c r="G597" s="171" t="s">
        <v>382</v>
      </c>
      <c r="H597" s="171" t="s">
        <v>74</v>
      </c>
      <c r="I597" s="171" t="s">
        <v>74</v>
      </c>
      <c r="J597" s="102" t="s">
        <v>212</v>
      </c>
      <c r="K597" s="103" t="s">
        <v>117</v>
      </c>
      <c r="L597" s="32" t="s">
        <v>55</v>
      </c>
      <c r="M597" s="32" t="s">
        <v>0</v>
      </c>
      <c r="N597" s="1"/>
      <c r="O597" s="1"/>
      <c r="P597" s="1"/>
      <c r="Q597" s="1">
        <v>1</v>
      </c>
      <c r="R597" s="1"/>
      <c r="S597" s="1"/>
      <c r="T597" s="1"/>
      <c r="U597" s="1"/>
      <c r="V597" s="1"/>
      <c r="W597" s="711">
        <v>1</v>
      </c>
      <c r="X597" s="143"/>
      <c r="Y597" s="143"/>
      <c r="Z597" s="143"/>
      <c r="AA597" s="143"/>
      <c r="AB597" s="143"/>
      <c r="AC597" s="143"/>
      <c r="AD597" s="143"/>
      <c r="AE597" s="123"/>
    </row>
    <row r="598" spans="1:31">
      <c r="A598" s="26"/>
      <c r="B598" s="714" t="str">
        <f>B597</f>
        <v>ES</v>
      </c>
      <c r="C598" s="714" t="str">
        <f t="shared" ref="C598" si="8">C597</f>
        <v>Public</v>
      </c>
      <c r="D598" s="160" t="str">
        <f t="shared" ref="D598" si="9">D597</f>
        <v>Health Centre</v>
      </c>
      <c r="E598" s="171" t="str">
        <f t="shared" ref="E598" si="10">E597</f>
        <v>Yes</v>
      </c>
      <c r="F598" s="171" t="str">
        <f t="shared" ref="F598" si="11">F597</f>
        <v>100-1000</v>
      </c>
      <c r="G598" s="171" t="str">
        <f t="shared" ref="G598" si="12">G597</f>
        <v>1000-5000</v>
      </c>
      <c r="H598" s="171" t="str">
        <f t="shared" ref="H598" si="13">H597</f>
        <v>Yes</v>
      </c>
      <c r="I598" s="171" t="str">
        <f t="shared" ref="I598" si="14">I597</f>
        <v>Yes</v>
      </c>
      <c r="J598" s="102" t="s">
        <v>73</v>
      </c>
      <c r="K598" s="103" t="s">
        <v>117</v>
      </c>
      <c r="L598" s="32" t="s">
        <v>55</v>
      </c>
      <c r="M598" s="32"/>
      <c r="N598" s="1">
        <v>1</v>
      </c>
      <c r="O598" s="1"/>
      <c r="P598" s="1">
        <v>1</v>
      </c>
      <c r="Q598" s="1">
        <v>1</v>
      </c>
      <c r="R598" s="1"/>
      <c r="S598" s="1"/>
      <c r="T598" s="1"/>
      <c r="U598" s="1"/>
      <c r="V598" s="1"/>
      <c r="W598" s="711"/>
      <c r="X598" s="143"/>
      <c r="Y598" s="143"/>
      <c r="Z598" s="143"/>
      <c r="AA598" s="143"/>
      <c r="AB598" s="143"/>
      <c r="AC598" s="143"/>
      <c r="AD598" s="143"/>
      <c r="AE598" s="123"/>
    </row>
    <row r="599" spans="1:31">
      <c r="A599" s="26">
        <v>592</v>
      </c>
      <c r="B599" s="714" t="s">
        <v>93</v>
      </c>
      <c r="C599" s="714" t="s">
        <v>373</v>
      </c>
      <c r="D599" s="160" t="s">
        <v>371</v>
      </c>
      <c r="E599" s="171" t="s">
        <v>74</v>
      </c>
      <c r="F599" s="171" t="s">
        <v>380</v>
      </c>
      <c r="G599" s="171" t="s">
        <v>230</v>
      </c>
      <c r="H599" s="171" t="s">
        <v>0</v>
      </c>
      <c r="I599" s="171" t="s">
        <v>0</v>
      </c>
      <c r="J599" s="102" t="s">
        <v>212</v>
      </c>
      <c r="K599" s="103" t="s">
        <v>117</v>
      </c>
      <c r="L599" s="32" t="s">
        <v>55</v>
      </c>
      <c r="M599" s="32" t="s">
        <v>74</v>
      </c>
      <c r="N599" s="1"/>
      <c r="O599" s="1"/>
      <c r="P599" s="1">
        <v>1</v>
      </c>
      <c r="Q599" s="1">
        <v>1</v>
      </c>
      <c r="R599" s="1"/>
      <c r="S599" s="1"/>
      <c r="T599" s="1"/>
      <c r="U599" s="1"/>
      <c r="V599" s="1"/>
      <c r="W599" s="711"/>
      <c r="X599" s="143">
        <v>1</v>
      </c>
      <c r="Y599" s="143"/>
      <c r="Z599" s="143"/>
      <c r="AA599" s="143"/>
      <c r="AB599" s="143"/>
      <c r="AC599" s="143"/>
      <c r="AD599" s="143"/>
      <c r="AE599" s="123"/>
    </row>
    <row r="600" spans="1:31">
      <c r="A600" s="26">
        <v>593</v>
      </c>
      <c r="B600" s="714" t="s">
        <v>93</v>
      </c>
      <c r="C600" s="714" t="s">
        <v>373</v>
      </c>
      <c r="D600" s="160" t="s">
        <v>371</v>
      </c>
      <c r="E600" s="171" t="s">
        <v>74</v>
      </c>
      <c r="F600" s="171" t="s">
        <v>378</v>
      </c>
      <c r="G600" s="171" t="s">
        <v>382</v>
      </c>
      <c r="H600" s="171" t="s">
        <v>0</v>
      </c>
      <c r="I600" s="171" t="s">
        <v>0</v>
      </c>
      <c r="J600" s="102" t="s">
        <v>212</v>
      </c>
      <c r="K600" s="103" t="s">
        <v>52</v>
      </c>
      <c r="L600" s="32" t="s">
        <v>55</v>
      </c>
      <c r="M600" s="32" t="s">
        <v>0</v>
      </c>
      <c r="N600" s="1"/>
      <c r="O600" s="1"/>
      <c r="P600" s="1"/>
      <c r="Q600" s="1">
        <v>1</v>
      </c>
      <c r="R600" s="1"/>
      <c r="S600" s="1"/>
      <c r="T600" s="1"/>
      <c r="U600" s="1"/>
      <c r="V600" s="1"/>
      <c r="W600" s="711">
        <v>1</v>
      </c>
      <c r="X600" s="143"/>
      <c r="Y600" s="143"/>
      <c r="Z600" s="143"/>
      <c r="AA600" s="143"/>
      <c r="AB600" s="143"/>
      <c r="AC600" s="143"/>
      <c r="AD600" s="143"/>
      <c r="AE600" s="123"/>
    </row>
    <row r="601" spans="1:31">
      <c r="A601" s="26"/>
      <c r="B601" s="714" t="str">
        <f>B600</f>
        <v>ES</v>
      </c>
      <c r="C601" s="714" t="str">
        <f t="shared" ref="C601" si="15">C600</f>
        <v>Public</v>
      </c>
      <c r="D601" s="160" t="str">
        <f t="shared" ref="D601" si="16">D600</f>
        <v>Sport Centre</v>
      </c>
      <c r="E601" s="171" t="str">
        <f t="shared" ref="E601" si="17">E600</f>
        <v>Yes</v>
      </c>
      <c r="F601" s="171" t="str">
        <f t="shared" ref="F601" si="18">F600</f>
        <v>100-1000</v>
      </c>
      <c r="G601" s="171" t="str">
        <f t="shared" ref="G601" si="19">G600</f>
        <v>1000-5000</v>
      </c>
      <c r="H601" s="171" t="str">
        <f t="shared" ref="H601" si="20">H600</f>
        <v>No</v>
      </c>
      <c r="I601" s="171" t="str">
        <f t="shared" ref="I601" si="21">I600</f>
        <v>No</v>
      </c>
      <c r="J601" s="102" t="s">
        <v>70</v>
      </c>
      <c r="K601" s="103" t="s">
        <v>52</v>
      </c>
      <c r="L601" s="32" t="s">
        <v>55</v>
      </c>
      <c r="M601" s="32"/>
      <c r="N601" s="1"/>
      <c r="O601" s="1"/>
      <c r="P601" s="1">
        <v>1</v>
      </c>
      <c r="Q601" s="1"/>
      <c r="R601" s="1"/>
      <c r="S601" s="1"/>
      <c r="T601" s="1"/>
      <c r="U601" s="1"/>
      <c r="V601" s="1"/>
      <c r="W601" s="711"/>
      <c r="X601" s="143"/>
      <c r="Y601" s="143"/>
      <c r="Z601" s="143"/>
      <c r="AA601" s="143"/>
      <c r="AB601" s="143"/>
      <c r="AC601" s="143"/>
      <c r="AD601" s="143"/>
      <c r="AE601" s="123"/>
    </row>
    <row r="602" spans="1:31">
      <c r="A602" s="26">
        <v>594</v>
      </c>
      <c r="B602" s="714" t="s">
        <v>93</v>
      </c>
      <c r="C602" s="714" t="s">
        <v>373</v>
      </c>
      <c r="D602" s="160" t="s">
        <v>371</v>
      </c>
      <c r="E602" s="171" t="s">
        <v>0</v>
      </c>
      <c r="F602" s="171" t="s">
        <v>378</v>
      </c>
      <c r="G602" s="171" t="s">
        <v>381</v>
      </c>
      <c r="H602" s="171" t="s">
        <v>0</v>
      </c>
      <c r="I602" s="171" t="s">
        <v>0</v>
      </c>
      <c r="J602" s="102" t="s">
        <v>212</v>
      </c>
      <c r="K602" s="103" t="s">
        <v>52</v>
      </c>
      <c r="L602" s="32" t="s">
        <v>55</v>
      </c>
      <c r="M602" s="32" t="s">
        <v>0</v>
      </c>
      <c r="N602" s="1"/>
      <c r="O602" s="1">
        <v>1</v>
      </c>
      <c r="P602" s="1"/>
      <c r="Q602" s="1">
        <v>1</v>
      </c>
      <c r="R602" s="1"/>
      <c r="S602" s="1"/>
      <c r="T602" s="1"/>
      <c r="U602" s="1"/>
      <c r="V602" s="1"/>
      <c r="W602" s="711">
        <v>1</v>
      </c>
      <c r="X602" s="143"/>
      <c r="Y602" s="143"/>
      <c r="Z602" s="143"/>
      <c r="AA602" s="143"/>
      <c r="AB602" s="143">
        <v>1</v>
      </c>
      <c r="AC602" s="143"/>
      <c r="AD602" s="143"/>
      <c r="AE602" s="123"/>
    </row>
    <row r="603" spans="1:31">
      <c r="A603" s="26"/>
      <c r="B603" s="714" t="str">
        <f>B602</f>
        <v>ES</v>
      </c>
      <c r="C603" s="714" t="str">
        <f t="shared" ref="C603" si="22">C602</f>
        <v>Public</v>
      </c>
      <c r="D603" s="160" t="str">
        <f t="shared" ref="D603" si="23">D602</f>
        <v>Sport Centre</v>
      </c>
      <c r="E603" s="171" t="str">
        <f t="shared" ref="E603" si="24">E602</f>
        <v>No</v>
      </c>
      <c r="F603" s="171" t="str">
        <f t="shared" ref="F603" si="25">F602</f>
        <v>100-1000</v>
      </c>
      <c r="G603" s="171" t="str">
        <f t="shared" ref="G603" si="26">G602</f>
        <v>Below 1000</v>
      </c>
      <c r="H603" s="171" t="str">
        <f t="shared" ref="H603" si="27">H602</f>
        <v>No</v>
      </c>
      <c r="I603" s="171" t="str">
        <f t="shared" ref="I603" si="28">I602</f>
        <v>No</v>
      </c>
      <c r="J603" s="102" t="s">
        <v>73</v>
      </c>
      <c r="K603" s="103" t="s">
        <v>52</v>
      </c>
      <c r="L603" s="32" t="s">
        <v>55</v>
      </c>
      <c r="M603" s="32"/>
      <c r="N603" s="1"/>
      <c r="O603" s="1"/>
      <c r="P603" s="1">
        <v>1</v>
      </c>
      <c r="Q603" s="1"/>
      <c r="R603" s="1"/>
      <c r="S603" s="1"/>
      <c r="T603" s="1"/>
      <c r="U603" s="1"/>
      <c r="V603" s="1"/>
      <c r="W603" s="711"/>
      <c r="X603" s="143"/>
      <c r="Y603" s="143"/>
      <c r="Z603" s="143"/>
      <c r="AA603" s="143"/>
      <c r="AB603" s="143"/>
      <c r="AC603" s="143"/>
      <c r="AD603" s="143"/>
      <c r="AE603" s="123"/>
    </row>
    <row r="604" spans="1:31">
      <c r="A604" s="26">
        <v>595</v>
      </c>
      <c r="B604" s="714" t="s">
        <v>93</v>
      </c>
      <c r="C604" s="714" t="s">
        <v>373</v>
      </c>
      <c r="D604" s="160" t="s">
        <v>371</v>
      </c>
      <c r="E604" s="171" t="s">
        <v>74</v>
      </c>
      <c r="F604" s="171" t="s">
        <v>230</v>
      </c>
      <c r="G604" s="171" t="s">
        <v>382</v>
      </c>
      <c r="H604" s="171" t="s">
        <v>0</v>
      </c>
      <c r="I604" s="171" t="s">
        <v>74</v>
      </c>
      <c r="J604" s="102" t="s">
        <v>212</v>
      </c>
      <c r="K604" s="103" t="s">
        <v>52</v>
      </c>
      <c r="L604" s="32" t="s">
        <v>55</v>
      </c>
      <c r="M604" s="32" t="s">
        <v>74</v>
      </c>
      <c r="N604" s="1"/>
      <c r="O604" s="1"/>
      <c r="P604" s="1"/>
      <c r="Q604" s="1">
        <v>1</v>
      </c>
      <c r="R604" s="1"/>
      <c r="S604" s="1"/>
      <c r="T604" s="1"/>
      <c r="U604" s="1"/>
      <c r="V604" s="1"/>
      <c r="W604" s="711">
        <v>1</v>
      </c>
      <c r="X604" s="143"/>
      <c r="Y604" s="143"/>
      <c r="Z604" s="143"/>
      <c r="AA604" s="143"/>
      <c r="AB604" s="143"/>
      <c r="AC604" s="143"/>
      <c r="AD604" s="143"/>
      <c r="AE604" s="123"/>
    </row>
    <row r="605" spans="1:31">
      <c r="A605" s="26">
        <v>596</v>
      </c>
      <c r="B605" s="714" t="s">
        <v>93</v>
      </c>
      <c r="C605" s="714" t="s">
        <v>373</v>
      </c>
      <c r="D605" s="160" t="s">
        <v>371</v>
      </c>
      <c r="E605" s="171" t="s">
        <v>0</v>
      </c>
      <c r="F605" s="171" t="s">
        <v>378</v>
      </c>
      <c r="G605" s="171" t="s">
        <v>230</v>
      </c>
      <c r="H605" s="171" t="s">
        <v>74</v>
      </c>
      <c r="I605" s="171" t="s">
        <v>74</v>
      </c>
      <c r="J605" s="102" t="s">
        <v>212</v>
      </c>
      <c r="K605" s="103" t="s">
        <v>52</v>
      </c>
      <c r="L605" s="32" t="s">
        <v>55</v>
      </c>
      <c r="M605" s="32" t="s">
        <v>74</v>
      </c>
      <c r="N605" s="1"/>
      <c r="O605" s="1"/>
      <c r="P605" s="1"/>
      <c r="Q605" s="1">
        <v>1</v>
      </c>
      <c r="R605" s="1"/>
      <c r="S605" s="1"/>
      <c r="T605" s="1"/>
      <c r="U605" s="1"/>
      <c r="V605" s="1"/>
      <c r="W605" s="711">
        <v>1</v>
      </c>
      <c r="X605" s="143"/>
      <c r="Y605" s="143"/>
      <c r="Z605" s="143"/>
      <c r="AA605" s="143"/>
      <c r="AB605" s="143"/>
      <c r="AC605" s="143"/>
      <c r="AD605" s="143"/>
      <c r="AE605" s="123"/>
    </row>
    <row r="606" spans="1:31">
      <c r="A606" s="26">
        <v>597</v>
      </c>
      <c r="B606" s="714" t="s">
        <v>93</v>
      </c>
      <c r="C606" s="714" t="s">
        <v>373</v>
      </c>
      <c r="D606" s="160" t="s">
        <v>371</v>
      </c>
      <c r="E606" s="171" t="s">
        <v>0</v>
      </c>
      <c r="F606" s="171" t="s">
        <v>378</v>
      </c>
      <c r="G606" s="171" t="s">
        <v>230</v>
      </c>
      <c r="H606" s="171" t="s">
        <v>74</v>
      </c>
      <c r="I606" s="171" t="s">
        <v>74</v>
      </c>
      <c r="J606" s="102" t="s">
        <v>212</v>
      </c>
      <c r="K606" s="103" t="s">
        <v>52</v>
      </c>
      <c r="L606" s="32" t="s">
        <v>55</v>
      </c>
      <c r="M606" s="32" t="s">
        <v>74</v>
      </c>
      <c r="N606" s="1"/>
      <c r="O606" s="1"/>
      <c r="P606" s="1"/>
      <c r="Q606" s="1">
        <v>1</v>
      </c>
      <c r="R606" s="1"/>
      <c r="S606" s="1"/>
      <c r="T606" s="1"/>
      <c r="U606" s="1"/>
      <c r="V606" s="1"/>
      <c r="W606" s="711">
        <v>1</v>
      </c>
      <c r="X606" s="143"/>
      <c r="Y606" s="143"/>
      <c r="Z606" s="143"/>
      <c r="AA606" s="143"/>
      <c r="AB606" s="143">
        <v>1</v>
      </c>
      <c r="AC606" s="143"/>
      <c r="AD606" s="143"/>
      <c r="AE606" s="123"/>
    </row>
    <row r="607" spans="1:31">
      <c r="A607" s="26">
        <v>598</v>
      </c>
      <c r="B607" s="714" t="s">
        <v>93</v>
      </c>
      <c r="C607" s="714" t="s">
        <v>373</v>
      </c>
      <c r="D607" s="160" t="s">
        <v>371</v>
      </c>
      <c r="E607" s="171" t="s">
        <v>0</v>
      </c>
      <c r="F607" s="171" t="s">
        <v>378</v>
      </c>
      <c r="G607" s="171" t="s">
        <v>381</v>
      </c>
      <c r="H607" s="171" t="s">
        <v>0</v>
      </c>
      <c r="I607" s="171" t="s">
        <v>0</v>
      </c>
      <c r="J607" s="102" t="s">
        <v>64</v>
      </c>
      <c r="K607" s="103"/>
      <c r="L607" s="32"/>
      <c r="M607" s="32"/>
      <c r="N607" s="1"/>
      <c r="O607" s="1"/>
      <c r="P607" s="1"/>
      <c r="Q607" s="1"/>
      <c r="R607" s="1"/>
      <c r="S607" s="1"/>
      <c r="T607" s="1"/>
      <c r="U607" s="1"/>
      <c r="V607" s="1"/>
      <c r="W607" s="711"/>
      <c r="X607" s="143"/>
      <c r="Y607" s="143"/>
      <c r="Z607" s="143"/>
      <c r="AA607" s="143"/>
      <c r="AB607" s="143"/>
      <c r="AC607" s="143"/>
      <c r="AD607" s="143"/>
      <c r="AE607" s="123"/>
    </row>
    <row r="608" spans="1:31">
      <c r="A608" s="26">
        <v>599</v>
      </c>
      <c r="B608" s="714" t="s">
        <v>93</v>
      </c>
      <c r="C608" s="714" t="s">
        <v>373</v>
      </c>
      <c r="D608" s="160" t="s">
        <v>367</v>
      </c>
      <c r="E608" s="171" t="s">
        <v>0</v>
      </c>
      <c r="F608" s="171" t="s">
        <v>230</v>
      </c>
      <c r="G608" s="171" t="s">
        <v>230</v>
      </c>
      <c r="H608" s="171" t="s">
        <v>0</v>
      </c>
      <c r="I608" s="171" t="s">
        <v>0</v>
      </c>
      <c r="J608" s="102" t="s">
        <v>212</v>
      </c>
      <c r="K608" s="103" t="s">
        <v>52</v>
      </c>
      <c r="L608" s="32" t="s">
        <v>55</v>
      </c>
      <c r="M608" s="32" t="s">
        <v>74</v>
      </c>
      <c r="N608" s="1"/>
      <c r="O608" s="1"/>
      <c r="P608" s="1"/>
      <c r="Q608" s="1">
        <v>1</v>
      </c>
      <c r="R608" s="1"/>
      <c r="S608" s="1"/>
      <c r="T608" s="1"/>
      <c r="U608" s="1"/>
      <c r="V608" s="1">
        <v>1</v>
      </c>
      <c r="W608" s="711">
        <v>1</v>
      </c>
      <c r="X608" s="143"/>
      <c r="Y608" s="143"/>
      <c r="Z608" s="143"/>
      <c r="AA608" s="143"/>
      <c r="AB608" s="143"/>
      <c r="AC608" s="143"/>
      <c r="AD608" s="143"/>
      <c r="AE608" s="123"/>
    </row>
    <row r="609" spans="1:31">
      <c r="A609" s="26">
        <v>600</v>
      </c>
      <c r="B609" s="714" t="s">
        <v>93</v>
      </c>
      <c r="C609" s="714" t="s">
        <v>373</v>
      </c>
      <c r="D609" s="160" t="s">
        <v>367</v>
      </c>
      <c r="E609" s="171" t="s">
        <v>0</v>
      </c>
      <c r="F609" s="171" t="s">
        <v>230</v>
      </c>
      <c r="G609" s="171" t="s">
        <v>381</v>
      </c>
      <c r="H609" s="171" t="s">
        <v>0</v>
      </c>
      <c r="I609" s="171" t="s">
        <v>0</v>
      </c>
      <c r="J609" s="102" t="s">
        <v>80</v>
      </c>
      <c r="K609" s="103" t="s">
        <v>117</v>
      </c>
      <c r="L609" s="32" t="s">
        <v>219</v>
      </c>
      <c r="M609" s="32" t="s">
        <v>74</v>
      </c>
      <c r="N609" s="1"/>
      <c r="O609" s="1">
        <v>1</v>
      </c>
      <c r="P609" s="1"/>
      <c r="Q609" s="1"/>
      <c r="R609" s="1"/>
      <c r="S609" s="1"/>
      <c r="T609" s="1"/>
      <c r="U609" s="1"/>
      <c r="V609" s="1"/>
      <c r="W609" s="711">
        <v>1</v>
      </c>
      <c r="X609" s="143"/>
      <c r="Y609" s="143"/>
      <c r="Z609" s="143"/>
      <c r="AA609" s="143"/>
      <c r="AB609" s="143"/>
      <c r="AC609" s="143"/>
      <c r="AD609" s="143"/>
      <c r="AE609" s="123"/>
    </row>
    <row r="610" spans="1:31">
      <c r="A610" s="26">
        <v>601</v>
      </c>
      <c r="B610" s="714" t="s">
        <v>93</v>
      </c>
      <c r="C610" s="714" t="s">
        <v>374</v>
      </c>
      <c r="D610" s="160" t="s">
        <v>366</v>
      </c>
      <c r="E610" s="171" t="s">
        <v>0</v>
      </c>
      <c r="F610" s="171" t="s">
        <v>380</v>
      </c>
      <c r="G610" s="171" t="s">
        <v>383</v>
      </c>
      <c r="H610" s="171" t="s">
        <v>0</v>
      </c>
      <c r="I610" s="171" t="s">
        <v>74</v>
      </c>
      <c r="J610" s="102" t="s">
        <v>64</v>
      </c>
      <c r="K610" s="103"/>
      <c r="L610" s="32"/>
      <c r="M610" s="32"/>
      <c r="N610" s="1"/>
      <c r="O610" s="1"/>
      <c r="P610" s="1"/>
      <c r="Q610" s="1"/>
      <c r="R610" s="1"/>
      <c r="S610" s="1"/>
      <c r="T610" s="1"/>
      <c r="U610" s="1"/>
      <c r="V610" s="1"/>
      <c r="W610" s="711"/>
      <c r="X610" s="143"/>
      <c r="Y610" s="143"/>
      <c r="Z610" s="143"/>
      <c r="AA610" s="143"/>
      <c r="AB610" s="143"/>
      <c r="AC610" s="143"/>
      <c r="AD610" s="143"/>
      <c r="AE610" s="123"/>
    </row>
    <row r="611" spans="1:31">
      <c r="A611" s="26">
        <v>602</v>
      </c>
      <c r="B611" s="714" t="s">
        <v>93</v>
      </c>
      <c r="C611" s="714" t="s">
        <v>374</v>
      </c>
      <c r="D611" s="160" t="s">
        <v>366</v>
      </c>
      <c r="E611" s="171" t="s">
        <v>0</v>
      </c>
      <c r="F611" s="171" t="s">
        <v>230</v>
      </c>
      <c r="G611" s="171" t="s">
        <v>383</v>
      </c>
      <c r="H611" s="171" t="s">
        <v>74</v>
      </c>
      <c r="I611" s="171" t="s">
        <v>74</v>
      </c>
      <c r="J611" s="102" t="s">
        <v>64</v>
      </c>
      <c r="K611" s="103"/>
      <c r="L611" s="32"/>
      <c r="M611" s="32"/>
      <c r="N611" s="1"/>
      <c r="O611" s="1"/>
      <c r="P611" s="1"/>
      <c r="Q611" s="1"/>
      <c r="R611" s="1"/>
      <c r="S611" s="1"/>
      <c r="T611" s="1"/>
      <c r="U611" s="1"/>
      <c r="V611" s="1"/>
      <c r="W611" s="711"/>
      <c r="X611" s="143"/>
      <c r="Y611" s="143"/>
      <c r="Z611" s="143"/>
      <c r="AA611" s="143"/>
      <c r="AB611" s="143"/>
      <c r="AC611" s="143"/>
      <c r="AD611" s="143"/>
      <c r="AE611" s="123"/>
    </row>
    <row r="612" spans="1:31">
      <c r="A612" s="26">
        <v>603</v>
      </c>
      <c r="B612" s="714" t="s">
        <v>93</v>
      </c>
      <c r="C612" s="714" t="s">
        <v>373</v>
      </c>
      <c r="D612" s="160" t="s">
        <v>366</v>
      </c>
      <c r="E612" s="171" t="s">
        <v>0</v>
      </c>
      <c r="F612" s="171" t="s">
        <v>380</v>
      </c>
      <c r="G612" s="171" t="s">
        <v>383</v>
      </c>
      <c r="H612" s="171" t="s">
        <v>74</v>
      </c>
      <c r="I612" s="171" t="s">
        <v>74</v>
      </c>
      <c r="J612" s="102" t="s">
        <v>64</v>
      </c>
      <c r="K612" s="103"/>
      <c r="L612" s="32"/>
      <c r="M612" s="32"/>
      <c r="N612" s="1"/>
      <c r="O612" s="1"/>
      <c r="P612" s="1"/>
      <c r="Q612" s="1"/>
      <c r="R612" s="1"/>
      <c r="S612" s="1"/>
      <c r="T612" s="1"/>
      <c r="U612" s="1"/>
      <c r="V612" s="1"/>
      <c r="W612" s="711"/>
      <c r="X612" s="143"/>
      <c r="Y612" s="143"/>
      <c r="Z612" s="143"/>
      <c r="AA612" s="143"/>
      <c r="AB612" s="143"/>
      <c r="AC612" s="143"/>
      <c r="AD612" s="143"/>
      <c r="AE612" s="123"/>
    </row>
    <row r="613" spans="1:31">
      <c r="A613" s="26">
        <v>604</v>
      </c>
      <c r="B613" s="714" t="s">
        <v>93</v>
      </c>
      <c r="C613" s="714" t="s">
        <v>374</v>
      </c>
      <c r="D613" s="160" t="s">
        <v>366</v>
      </c>
      <c r="E613" s="171" t="s">
        <v>0</v>
      </c>
      <c r="F613" s="171" t="s">
        <v>230</v>
      </c>
      <c r="G613" s="171" t="s">
        <v>383</v>
      </c>
      <c r="H613" s="171" t="s">
        <v>0</v>
      </c>
      <c r="I613" s="171" t="s">
        <v>74</v>
      </c>
      <c r="J613" s="102" t="s">
        <v>64</v>
      </c>
      <c r="K613" s="103"/>
      <c r="L613" s="32"/>
      <c r="M613" s="32"/>
      <c r="N613" s="1"/>
      <c r="O613" s="1"/>
      <c r="P613" s="1"/>
      <c r="Q613" s="1"/>
      <c r="R613" s="1"/>
      <c r="S613" s="1"/>
      <c r="T613" s="1"/>
      <c r="U613" s="1"/>
      <c r="V613" s="1"/>
      <c r="W613" s="711"/>
      <c r="X613" s="143"/>
      <c r="Y613" s="143"/>
      <c r="Z613" s="143"/>
      <c r="AA613" s="143"/>
      <c r="AB613" s="143"/>
      <c r="AC613" s="143"/>
      <c r="AD613" s="143"/>
      <c r="AE613" s="123"/>
    </row>
    <row r="614" spans="1:31">
      <c r="A614" s="26">
        <v>605</v>
      </c>
      <c r="B614" s="714" t="s">
        <v>93</v>
      </c>
      <c r="C614" s="714" t="s">
        <v>374</v>
      </c>
      <c r="D614" s="160" t="s">
        <v>366</v>
      </c>
      <c r="E614" s="171" t="s">
        <v>0</v>
      </c>
      <c r="F614" s="171" t="s">
        <v>230</v>
      </c>
      <c r="G614" s="171" t="s">
        <v>383</v>
      </c>
      <c r="H614" s="171" t="s">
        <v>0</v>
      </c>
      <c r="I614" s="171" t="s">
        <v>0</v>
      </c>
      <c r="J614" s="102" t="s">
        <v>64</v>
      </c>
      <c r="K614" s="103"/>
      <c r="L614" s="32"/>
      <c r="M614" s="32"/>
      <c r="N614" s="1"/>
      <c r="O614" s="1"/>
      <c r="P614" s="1"/>
      <c r="Q614" s="1"/>
      <c r="R614" s="1"/>
      <c r="S614" s="1"/>
      <c r="T614" s="1"/>
      <c r="U614" s="1"/>
      <c r="V614" s="1"/>
      <c r="W614" s="711"/>
      <c r="X614" s="143"/>
      <c r="Y614" s="143"/>
      <c r="Z614" s="143"/>
      <c r="AA614" s="143"/>
      <c r="AB614" s="143"/>
      <c r="AC614" s="143"/>
      <c r="AD614" s="143"/>
      <c r="AE614" s="123"/>
    </row>
    <row r="615" spans="1:31">
      <c r="A615" s="26">
        <v>606</v>
      </c>
      <c r="B615" s="714" t="s">
        <v>93</v>
      </c>
      <c r="C615" s="714" t="s">
        <v>374</v>
      </c>
      <c r="D615" s="160" t="s">
        <v>368</v>
      </c>
      <c r="E615" s="171" t="s">
        <v>0</v>
      </c>
      <c r="F615" s="171" t="s">
        <v>379</v>
      </c>
      <c r="G615" s="171" t="s">
        <v>230</v>
      </c>
      <c r="H615" s="171" t="s">
        <v>0</v>
      </c>
      <c r="I615" s="171" t="s">
        <v>74</v>
      </c>
      <c r="J615" s="102" t="s">
        <v>80</v>
      </c>
      <c r="K615" s="103" t="s">
        <v>52</v>
      </c>
      <c r="L615" s="32" t="s">
        <v>55</v>
      </c>
      <c r="M615" s="32" t="s">
        <v>74</v>
      </c>
      <c r="N615" s="1"/>
      <c r="O615" s="1"/>
      <c r="P615" s="1"/>
      <c r="Q615" s="1">
        <v>1</v>
      </c>
      <c r="R615" s="1"/>
      <c r="S615" s="1"/>
      <c r="T615" s="1"/>
      <c r="U615" s="1"/>
      <c r="V615" s="1"/>
      <c r="W615" s="711">
        <v>1</v>
      </c>
      <c r="X615" s="143"/>
      <c r="Y615" s="143"/>
      <c r="Z615" s="143"/>
      <c r="AA615" s="143"/>
      <c r="AB615" s="143"/>
      <c r="AC615" s="143"/>
      <c r="AD615" s="143"/>
      <c r="AE615" s="123"/>
    </row>
    <row r="616" spans="1:31">
      <c r="A616" s="26">
        <v>607</v>
      </c>
      <c r="B616" s="714" t="s">
        <v>93</v>
      </c>
      <c r="C616" s="714" t="s">
        <v>374</v>
      </c>
      <c r="D616" s="160" t="s">
        <v>366</v>
      </c>
      <c r="E616" s="171" t="s">
        <v>0</v>
      </c>
      <c r="F616" s="171" t="s">
        <v>380</v>
      </c>
      <c r="G616" s="171" t="s">
        <v>383</v>
      </c>
      <c r="H616" s="171" t="s">
        <v>74</v>
      </c>
      <c r="I616" s="171" t="s">
        <v>230</v>
      </c>
      <c r="J616" s="102" t="s">
        <v>64</v>
      </c>
      <c r="K616" s="103"/>
      <c r="L616" s="32"/>
      <c r="M616" s="32"/>
      <c r="N616" s="1"/>
      <c r="O616" s="1"/>
      <c r="P616" s="1"/>
      <c r="Q616" s="1"/>
      <c r="R616" s="1"/>
      <c r="S616" s="1"/>
      <c r="T616" s="1"/>
      <c r="U616" s="1"/>
      <c r="V616" s="1"/>
      <c r="W616" s="711"/>
      <c r="X616" s="143"/>
      <c r="Y616" s="143"/>
      <c r="Z616" s="143"/>
      <c r="AA616" s="143"/>
      <c r="AB616" s="143"/>
      <c r="AC616" s="143"/>
      <c r="AD616" s="143"/>
      <c r="AE616" s="123"/>
    </row>
    <row r="617" spans="1:31">
      <c r="A617" s="26">
        <v>608</v>
      </c>
      <c r="B617" s="714" t="s">
        <v>93</v>
      </c>
      <c r="C617" s="714" t="s">
        <v>374</v>
      </c>
      <c r="D617" s="160" t="s">
        <v>366</v>
      </c>
      <c r="E617" s="171" t="s">
        <v>0</v>
      </c>
      <c r="F617" s="171" t="s">
        <v>230</v>
      </c>
      <c r="G617" s="171" t="s">
        <v>383</v>
      </c>
      <c r="H617" s="171" t="s">
        <v>0</v>
      </c>
      <c r="I617" s="171" t="s">
        <v>0</v>
      </c>
      <c r="J617" s="102" t="s">
        <v>64</v>
      </c>
      <c r="K617" s="103"/>
      <c r="L617" s="32"/>
      <c r="M617" s="32"/>
      <c r="N617" s="1"/>
      <c r="O617" s="1"/>
      <c r="P617" s="1"/>
      <c r="Q617" s="1"/>
      <c r="R617" s="1"/>
      <c r="S617" s="1"/>
      <c r="T617" s="1"/>
      <c r="U617" s="1"/>
      <c r="V617" s="1"/>
      <c r="W617" s="711"/>
      <c r="X617" s="143"/>
      <c r="Y617" s="143"/>
      <c r="Z617" s="143"/>
      <c r="AA617" s="143"/>
      <c r="AB617" s="143"/>
      <c r="AC617" s="143"/>
      <c r="AD617" s="143"/>
      <c r="AE617" s="123"/>
    </row>
    <row r="618" spans="1:31">
      <c r="A618" s="26">
        <v>609</v>
      </c>
      <c r="B618" s="714" t="s">
        <v>93</v>
      </c>
      <c r="C618" s="714" t="s">
        <v>373</v>
      </c>
      <c r="D618" s="160" t="s">
        <v>366</v>
      </c>
      <c r="E618" s="171" t="s">
        <v>0</v>
      </c>
      <c r="F618" s="171" t="s">
        <v>380</v>
      </c>
      <c r="G618" s="171" t="s">
        <v>383</v>
      </c>
      <c r="H618" s="171" t="s">
        <v>0</v>
      </c>
      <c r="I618" s="171" t="s">
        <v>74</v>
      </c>
      <c r="J618" s="102" t="s">
        <v>64</v>
      </c>
      <c r="K618" s="103"/>
      <c r="L618" s="32"/>
      <c r="M618" s="32"/>
      <c r="N618" s="1"/>
      <c r="O618" s="1"/>
      <c r="P618" s="1"/>
      <c r="Q618" s="1"/>
      <c r="R618" s="1"/>
      <c r="S618" s="1"/>
      <c r="T618" s="1"/>
      <c r="U618" s="1"/>
      <c r="V618" s="1"/>
      <c r="W618" s="711"/>
      <c r="X618" s="143"/>
      <c r="Y618" s="143"/>
      <c r="Z618" s="143"/>
      <c r="AA618" s="143"/>
      <c r="AB618" s="143"/>
      <c r="AC618" s="143"/>
      <c r="AD618" s="143"/>
      <c r="AE618" s="123"/>
    </row>
    <row r="619" spans="1:31">
      <c r="A619" s="26">
        <v>610</v>
      </c>
      <c r="B619" s="714" t="s">
        <v>93</v>
      </c>
      <c r="C619" s="714" t="s">
        <v>374</v>
      </c>
      <c r="D619" s="160" t="s">
        <v>366</v>
      </c>
      <c r="E619" s="171" t="s">
        <v>74</v>
      </c>
      <c r="F619" s="171" t="s">
        <v>380</v>
      </c>
      <c r="G619" s="171" t="s">
        <v>383</v>
      </c>
      <c r="H619" s="171" t="s">
        <v>0</v>
      </c>
      <c r="I619" s="171" t="s">
        <v>74</v>
      </c>
      <c r="J619" s="102" t="s">
        <v>64</v>
      </c>
      <c r="K619" s="103"/>
      <c r="L619" s="32"/>
      <c r="M619" s="32"/>
      <c r="N619" s="1"/>
      <c r="O619" s="1"/>
      <c r="P619" s="1"/>
      <c r="Q619" s="1"/>
      <c r="R619" s="1"/>
      <c r="S619" s="1"/>
      <c r="T619" s="1"/>
      <c r="U619" s="1"/>
      <c r="V619" s="1"/>
      <c r="W619" s="711"/>
      <c r="X619" s="143"/>
      <c r="Y619" s="143"/>
      <c r="Z619" s="143"/>
      <c r="AA619" s="143"/>
      <c r="AB619" s="143"/>
      <c r="AC619" s="143"/>
      <c r="AD619" s="143"/>
      <c r="AE619" s="123"/>
    </row>
    <row r="620" spans="1:31">
      <c r="A620" s="26">
        <v>611</v>
      </c>
      <c r="B620" s="714" t="s">
        <v>93</v>
      </c>
      <c r="C620" s="714" t="s">
        <v>374</v>
      </c>
      <c r="D620" s="160" t="s">
        <v>366</v>
      </c>
      <c r="E620" s="171" t="s">
        <v>0</v>
      </c>
      <c r="F620" s="171" t="s">
        <v>230</v>
      </c>
      <c r="G620" s="171" t="s">
        <v>382</v>
      </c>
      <c r="H620" s="171" t="s">
        <v>0</v>
      </c>
      <c r="I620" s="171" t="s">
        <v>74</v>
      </c>
      <c r="J620" s="102" t="s">
        <v>64</v>
      </c>
      <c r="K620" s="103"/>
      <c r="L620" s="32"/>
      <c r="M620" s="32"/>
      <c r="N620" s="1"/>
      <c r="O620" s="1"/>
      <c r="P620" s="1"/>
      <c r="Q620" s="1"/>
      <c r="R620" s="1"/>
      <c r="S620" s="1"/>
      <c r="T620" s="1"/>
      <c r="U620" s="1"/>
      <c r="V620" s="1"/>
      <c r="W620" s="711"/>
      <c r="X620" s="143"/>
      <c r="Y620" s="143"/>
      <c r="Z620" s="143"/>
      <c r="AA620" s="143"/>
      <c r="AB620" s="143"/>
      <c r="AC620" s="143"/>
      <c r="AD620" s="143"/>
      <c r="AE620" s="123"/>
    </row>
    <row r="621" spans="1:31">
      <c r="A621" s="26">
        <v>612</v>
      </c>
      <c r="B621" s="714" t="s">
        <v>93</v>
      </c>
      <c r="C621" s="714" t="s">
        <v>374</v>
      </c>
      <c r="D621" s="160" t="s">
        <v>366</v>
      </c>
      <c r="E621" s="171" t="s">
        <v>0</v>
      </c>
      <c r="F621" s="171" t="s">
        <v>230</v>
      </c>
      <c r="G621" s="171" t="s">
        <v>383</v>
      </c>
      <c r="H621" s="171" t="s">
        <v>0</v>
      </c>
      <c r="I621" s="171" t="s">
        <v>74</v>
      </c>
      <c r="J621" s="102" t="s">
        <v>212</v>
      </c>
      <c r="K621" s="103" t="s">
        <v>117</v>
      </c>
      <c r="L621" s="32" t="s">
        <v>55</v>
      </c>
      <c r="M621" s="32" t="s">
        <v>74</v>
      </c>
      <c r="N621" s="1"/>
      <c r="O621" s="1"/>
      <c r="P621" s="1"/>
      <c r="Q621" s="1">
        <v>1</v>
      </c>
      <c r="R621" s="1"/>
      <c r="S621" s="1"/>
      <c r="T621" s="1"/>
      <c r="U621" s="1"/>
      <c r="V621" s="1"/>
      <c r="W621" s="711">
        <v>1</v>
      </c>
      <c r="X621" s="143"/>
      <c r="Y621" s="143"/>
      <c r="Z621" s="143"/>
      <c r="AA621" s="143"/>
      <c r="AB621" s="143"/>
      <c r="AC621" s="143"/>
      <c r="AD621" s="143"/>
      <c r="AE621" s="123"/>
    </row>
    <row r="622" spans="1:31">
      <c r="A622" s="26">
        <v>613</v>
      </c>
      <c r="B622" s="714" t="s">
        <v>93</v>
      </c>
      <c r="C622" s="714" t="s">
        <v>374</v>
      </c>
      <c r="D622" s="160" t="s">
        <v>366</v>
      </c>
      <c r="E622" s="171" t="s">
        <v>0</v>
      </c>
      <c r="F622" s="171" t="s">
        <v>230</v>
      </c>
      <c r="G622" s="171" t="s">
        <v>383</v>
      </c>
      <c r="H622" s="171" t="s">
        <v>0</v>
      </c>
      <c r="I622" s="171" t="s">
        <v>0</v>
      </c>
      <c r="J622" s="102" t="s">
        <v>64</v>
      </c>
      <c r="K622" s="103"/>
      <c r="L622" s="32"/>
      <c r="M622" s="32"/>
      <c r="N622" s="1"/>
      <c r="O622" s="1"/>
      <c r="P622" s="1"/>
      <c r="Q622" s="1"/>
      <c r="R622" s="1"/>
      <c r="S622" s="1"/>
      <c r="T622" s="1"/>
      <c r="U622" s="1"/>
      <c r="V622" s="1"/>
      <c r="W622" s="711"/>
      <c r="X622" s="143"/>
      <c r="Y622" s="143"/>
      <c r="Z622" s="143"/>
      <c r="AA622" s="143"/>
      <c r="AB622" s="143"/>
      <c r="AC622" s="143"/>
      <c r="AD622" s="143"/>
      <c r="AE622" s="123"/>
    </row>
    <row r="623" spans="1:31">
      <c r="A623" s="26">
        <v>614</v>
      </c>
      <c r="B623" s="714" t="s">
        <v>93</v>
      </c>
      <c r="C623" s="714" t="s">
        <v>374</v>
      </c>
      <c r="D623" s="160" t="s">
        <v>368</v>
      </c>
      <c r="E623" s="171" t="s">
        <v>0</v>
      </c>
      <c r="F623" s="171" t="s">
        <v>379</v>
      </c>
      <c r="G623" s="171" t="s">
        <v>230</v>
      </c>
      <c r="H623" s="171" t="s">
        <v>0</v>
      </c>
      <c r="I623" s="171" t="s">
        <v>0</v>
      </c>
      <c r="J623" s="102" t="s">
        <v>65</v>
      </c>
      <c r="K623" s="103" t="s">
        <v>52</v>
      </c>
      <c r="L623" s="32" t="s">
        <v>55</v>
      </c>
      <c r="M623" s="32" t="s">
        <v>74</v>
      </c>
      <c r="N623" s="1"/>
      <c r="O623" s="1"/>
      <c r="P623" s="1"/>
      <c r="Q623" s="1">
        <v>1</v>
      </c>
      <c r="R623" s="1"/>
      <c r="S623" s="1"/>
      <c r="T623" s="1"/>
      <c r="U623" s="1"/>
      <c r="V623" s="1"/>
      <c r="W623" s="711"/>
      <c r="X623" s="143"/>
      <c r="Y623" s="143"/>
      <c r="Z623" s="143">
        <v>1</v>
      </c>
      <c r="AA623" s="143">
        <v>1</v>
      </c>
      <c r="AB623" s="143"/>
      <c r="AC623" s="143"/>
      <c r="AD623" s="143"/>
      <c r="AE623" s="123"/>
    </row>
    <row r="624" spans="1:31">
      <c r="A624" s="26">
        <v>615</v>
      </c>
      <c r="B624" s="714" t="s">
        <v>93</v>
      </c>
      <c r="C624" s="714" t="s">
        <v>374</v>
      </c>
      <c r="D624" s="160" t="s">
        <v>366</v>
      </c>
      <c r="E624" s="171" t="s">
        <v>0</v>
      </c>
      <c r="F624" s="171" t="s">
        <v>230</v>
      </c>
      <c r="G624" s="171" t="s">
        <v>383</v>
      </c>
      <c r="H624" s="171" t="s">
        <v>74</v>
      </c>
      <c r="I624" s="171" t="s">
        <v>74</v>
      </c>
      <c r="J624" s="102" t="s">
        <v>212</v>
      </c>
      <c r="K624" s="103" t="s">
        <v>117</v>
      </c>
      <c r="L624" s="32" t="s">
        <v>55</v>
      </c>
      <c r="M624" s="32" t="s">
        <v>74</v>
      </c>
      <c r="N624" s="1"/>
      <c r="O624" s="1"/>
      <c r="P624" s="1"/>
      <c r="Q624" s="1">
        <v>1</v>
      </c>
      <c r="R624" s="1"/>
      <c r="S624" s="1"/>
      <c r="T624" s="1"/>
      <c r="U624" s="1"/>
      <c r="V624" s="1"/>
      <c r="W624" s="711">
        <v>1</v>
      </c>
      <c r="X624" s="143"/>
      <c r="Y624" s="143"/>
      <c r="Z624" s="143"/>
      <c r="AA624" s="143"/>
      <c r="AB624" s="143"/>
      <c r="AC624" s="143"/>
      <c r="AD624" s="143"/>
      <c r="AE624" s="123">
        <v>1</v>
      </c>
    </row>
    <row r="625" spans="1:31">
      <c r="A625" s="26">
        <v>616</v>
      </c>
      <c r="B625" s="714" t="s">
        <v>93</v>
      </c>
      <c r="C625" s="714" t="s">
        <v>374</v>
      </c>
      <c r="D625" s="160" t="s">
        <v>366</v>
      </c>
      <c r="E625" s="171" t="s">
        <v>0</v>
      </c>
      <c r="F625" s="171" t="s">
        <v>230</v>
      </c>
      <c r="G625" s="171" t="s">
        <v>383</v>
      </c>
      <c r="H625" s="171" t="s">
        <v>74</v>
      </c>
      <c r="I625" s="171" t="s">
        <v>74</v>
      </c>
      <c r="J625" s="102" t="s">
        <v>64</v>
      </c>
      <c r="K625" s="103"/>
      <c r="L625" s="32"/>
      <c r="M625" s="32"/>
      <c r="N625" s="1"/>
      <c r="O625" s="1"/>
      <c r="P625" s="1"/>
      <c r="Q625" s="1"/>
      <c r="R625" s="1"/>
      <c r="S625" s="1"/>
      <c r="T625" s="1"/>
      <c r="U625" s="1"/>
      <c r="V625" s="1"/>
      <c r="W625" s="711"/>
      <c r="X625" s="143"/>
      <c r="Y625" s="143"/>
      <c r="Z625" s="143"/>
      <c r="AA625" s="143"/>
      <c r="AB625" s="143"/>
      <c r="AC625" s="143"/>
      <c r="AD625" s="143"/>
      <c r="AE625" s="123"/>
    </row>
    <row r="626" spans="1:31">
      <c r="A626" s="26">
        <v>617</v>
      </c>
      <c r="B626" s="714" t="s">
        <v>93</v>
      </c>
      <c r="C626" s="714" t="s">
        <v>374</v>
      </c>
      <c r="D626" s="160" t="s">
        <v>366</v>
      </c>
      <c r="E626" s="171" t="s">
        <v>0</v>
      </c>
      <c r="F626" s="171" t="s">
        <v>380</v>
      </c>
      <c r="G626" s="171" t="s">
        <v>383</v>
      </c>
      <c r="H626" s="171" t="s">
        <v>74</v>
      </c>
      <c r="I626" s="171" t="s">
        <v>74</v>
      </c>
      <c r="J626" s="102" t="s">
        <v>64</v>
      </c>
      <c r="K626" s="103"/>
      <c r="L626" s="32"/>
      <c r="M626" s="32"/>
      <c r="N626" s="1"/>
      <c r="O626" s="1"/>
      <c r="P626" s="1"/>
      <c r="Q626" s="1"/>
      <c r="R626" s="1"/>
      <c r="S626" s="1"/>
      <c r="T626" s="1"/>
      <c r="U626" s="1"/>
      <c r="V626" s="1"/>
      <c r="W626" s="711"/>
      <c r="X626" s="143"/>
      <c r="Y626" s="143"/>
      <c r="Z626" s="143"/>
      <c r="AA626" s="143"/>
      <c r="AB626" s="143"/>
      <c r="AC626" s="143"/>
      <c r="AD626" s="143"/>
      <c r="AE626" s="123"/>
    </row>
    <row r="627" spans="1:31">
      <c r="A627" s="26">
        <v>618</v>
      </c>
      <c r="B627" s="714" t="s">
        <v>93</v>
      </c>
      <c r="C627" s="714" t="s">
        <v>374</v>
      </c>
      <c r="D627" s="160" t="s">
        <v>366</v>
      </c>
      <c r="E627" s="171" t="s">
        <v>0</v>
      </c>
      <c r="F627" s="171" t="s">
        <v>230</v>
      </c>
      <c r="G627" s="171" t="s">
        <v>383</v>
      </c>
      <c r="H627" s="171" t="s">
        <v>0</v>
      </c>
      <c r="I627" s="171" t="s">
        <v>0</v>
      </c>
      <c r="J627" s="102" t="s">
        <v>64</v>
      </c>
      <c r="K627" s="103"/>
      <c r="L627" s="32"/>
      <c r="M627" s="32"/>
      <c r="N627" s="1"/>
      <c r="O627" s="1"/>
      <c r="P627" s="1"/>
      <c r="Q627" s="1"/>
      <c r="R627" s="1"/>
      <c r="S627" s="1"/>
      <c r="T627" s="1"/>
      <c r="U627" s="1"/>
      <c r="V627" s="1"/>
      <c r="W627" s="711"/>
      <c r="X627" s="143"/>
      <c r="Y627" s="143"/>
      <c r="Z627" s="143"/>
      <c r="AA627" s="143"/>
      <c r="AB627" s="143"/>
      <c r="AC627" s="143"/>
      <c r="AD627" s="143"/>
      <c r="AE627" s="123"/>
    </row>
    <row r="628" spans="1:31">
      <c r="A628" s="26">
        <v>619</v>
      </c>
      <c r="B628" s="714" t="s">
        <v>93</v>
      </c>
      <c r="C628" s="714" t="s">
        <v>374</v>
      </c>
      <c r="D628" s="160" t="s">
        <v>366</v>
      </c>
      <c r="E628" s="171" t="s">
        <v>0</v>
      </c>
      <c r="F628" s="171" t="s">
        <v>380</v>
      </c>
      <c r="G628" s="171" t="s">
        <v>383</v>
      </c>
      <c r="H628" s="171" t="s">
        <v>0</v>
      </c>
      <c r="I628" s="171" t="s">
        <v>74</v>
      </c>
      <c r="J628" s="102" t="s">
        <v>66</v>
      </c>
      <c r="K628" s="103" t="s">
        <v>117</v>
      </c>
      <c r="L628" s="32" t="s">
        <v>55</v>
      </c>
      <c r="M628" s="32" t="s">
        <v>74</v>
      </c>
      <c r="N628" s="1"/>
      <c r="O628" s="1"/>
      <c r="P628" s="1"/>
      <c r="Q628" s="1">
        <v>1</v>
      </c>
      <c r="R628" s="1"/>
      <c r="S628" s="1"/>
      <c r="T628" s="1"/>
      <c r="U628" s="1"/>
      <c r="V628" s="1"/>
      <c r="W628" s="711">
        <v>1</v>
      </c>
      <c r="X628" s="143"/>
      <c r="Y628" s="143"/>
      <c r="Z628" s="143"/>
      <c r="AA628" s="143"/>
      <c r="AB628" s="143"/>
      <c r="AC628" s="143"/>
      <c r="AD628" s="143"/>
      <c r="AE628" s="123"/>
    </row>
    <row r="629" spans="1:31">
      <c r="A629" s="26">
        <v>620</v>
      </c>
      <c r="B629" s="714" t="s">
        <v>93</v>
      </c>
      <c r="C629" s="714" t="s">
        <v>374</v>
      </c>
      <c r="D629" s="160" t="s">
        <v>366</v>
      </c>
      <c r="E629" s="171" t="s">
        <v>0</v>
      </c>
      <c r="F629" s="171" t="s">
        <v>380</v>
      </c>
      <c r="G629" s="171" t="s">
        <v>383</v>
      </c>
      <c r="H629" s="171" t="s">
        <v>74</v>
      </c>
      <c r="I629" s="171" t="s">
        <v>0</v>
      </c>
      <c r="J629" s="102" t="s">
        <v>64</v>
      </c>
      <c r="K629" s="103"/>
      <c r="L629" s="32"/>
      <c r="M629" s="32"/>
      <c r="N629" s="1"/>
      <c r="O629" s="1"/>
      <c r="P629" s="1"/>
      <c r="Q629" s="1"/>
      <c r="R629" s="1"/>
      <c r="S629" s="1"/>
      <c r="T629" s="1"/>
      <c r="U629" s="1"/>
      <c r="V629" s="1"/>
      <c r="W629" s="711"/>
      <c r="X629" s="143"/>
      <c r="Y629" s="143"/>
      <c r="Z629" s="143"/>
      <c r="AA629" s="143"/>
      <c r="AB629" s="143"/>
      <c r="AC629" s="143"/>
      <c r="AD629" s="143"/>
      <c r="AE629" s="123"/>
    </row>
    <row r="630" spans="1:31">
      <c r="A630" s="26">
        <v>621</v>
      </c>
      <c r="B630" s="714" t="s">
        <v>93</v>
      </c>
      <c r="C630" s="714" t="s">
        <v>374</v>
      </c>
      <c r="D630" s="160" t="s">
        <v>368</v>
      </c>
      <c r="E630" s="171" t="s">
        <v>0</v>
      </c>
      <c r="F630" s="171" t="s">
        <v>379</v>
      </c>
      <c r="G630" s="171" t="s">
        <v>383</v>
      </c>
      <c r="H630" s="171" t="s">
        <v>0</v>
      </c>
      <c r="I630" s="171" t="s">
        <v>74</v>
      </c>
      <c r="J630" s="102" t="s">
        <v>72</v>
      </c>
      <c r="K630" s="103" t="s">
        <v>52</v>
      </c>
      <c r="L630" s="32" t="s">
        <v>55</v>
      </c>
      <c r="M630" s="32" t="s">
        <v>74</v>
      </c>
      <c r="N630" s="1"/>
      <c r="O630" s="1">
        <v>1</v>
      </c>
      <c r="P630" s="1"/>
      <c r="Q630" s="1">
        <v>1</v>
      </c>
      <c r="R630" s="1"/>
      <c r="S630" s="1"/>
      <c r="T630" s="1"/>
      <c r="U630" s="1"/>
      <c r="V630" s="1"/>
      <c r="W630" s="711"/>
      <c r="X630" s="143"/>
      <c r="Y630" s="143"/>
      <c r="Z630" s="143"/>
      <c r="AA630" s="143"/>
      <c r="AB630" s="143"/>
      <c r="AC630" s="143"/>
      <c r="AD630" s="143"/>
      <c r="AE630" s="123">
        <v>1</v>
      </c>
    </row>
    <row r="631" spans="1:31">
      <c r="A631" s="26">
        <v>622</v>
      </c>
      <c r="B631" s="714" t="s">
        <v>93</v>
      </c>
      <c r="C631" s="714" t="s">
        <v>373</v>
      </c>
      <c r="D631" s="160" t="s">
        <v>367</v>
      </c>
      <c r="E631" s="171" t="s">
        <v>0</v>
      </c>
      <c r="F631" s="171" t="s">
        <v>230</v>
      </c>
      <c r="G631" s="171" t="s">
        <v>230</v>
      </c>
      <c r="H631" s="171" t="s">
        <v>74</v>
      </c>
      <c r="I631" s="171" t="s">
        <v>230</v>
      </c>
      <c r="J631" s="102" t="s">
        <v>80</v>
      </c>
      <c r="K631" s="103" t="s">
        <v>52</v>
      </c>
      <c r="L631" s="32" t="s">
        <v>55</v>
      </c>
      <c r="M631" s="32" t="s">
        <v>74</v>
      </c>
      <c r="N631" s="1"/>
      <c r="O631" s="1"/>
      <c r="P631" s="1"/>
      <c r="Q631" s="1">
        <v>1</v>
      </c>
      <c r="R631" s="1"/>
      <c r="S631" s="1"/>
      <c r="T631" s="1"/>
      <c r="U631" s="1"/>
      <c r="V631" s="1"/>
      <c r="W631" s="711">
        <v>1</v>
      </c>
      <c r="X631" s="143"/>
      <c r="Y631" s="143"/>
      <c r="Z631" s="143"/>
      <c r="AA631" s="143"/>
      <c r="AB631" s="143"/>
      <c r="AC631" s="143"/>
      <c r="AD631" s="143"/>
      <c r="AE631" s="123"/>
    </row>
    <row r="632" spans="1:31">
      <c r="A632" s="26">
        <v>623</v>
      </c>
      <c r="B632" s="714" t="s">
        <v>93</v>
      </c>
      <c r="C632" s="714" t="s">
        <v>373</v>
      </c>
      <c r="D632" s="160" t="s">
        <v>367</v>
      </c>
      <c r="E632" s="171" t="s">
        <v>0</v>
      </c>
      <c r="F632" s="171" t="s">
        <v>230</v>
      </c>
      <c r="G632" s="171" t="s">
        <v>230</v>
      </c>
      <c r="H632" s="171" t="s">
        <v>0</v>
      </c>
      <c r="I632" s="171" t="s">
        <v>0</v>
      </c>
      <c r="J632" s="102" t="s">
        <v>80</v>
      </c>
      <c r="K632" s="103" t="s">
        <v>52</v>
      </c>
      <c r="L632" s="32" t="s">
        <v>55</v>
      </c>
      <c r="M632" s="32" t="s">
        <v>74</v>
      </c>
      <c r="N632" s="1"/>
      <c r="O632" s="1"/>
      <c r="P632" s="1"/>
      <c r="Q632" s="1">
        <v>1</v>
      </c>
      <c r="R632" s="1"/>
      <c r="S632" s="1"/>
      <c r="T632" s="1"/>
      <c r="U632" s="1"/>
      <c r="V632" s="1"/>
      <c r="W632" s="711">
        <v>1</v>
      </c>
      <c r="X632" s="143"/>
      <c r="Y632" s="143"/>
      <c r="Z632" s="143"/>
      <c r="AA632" s="143"/>
      <c r="AB632" s="143"/>
      <c r="AC632" s="143"/>
      <c r="AD632" s="143"/>
      <c r="AE632" s="123"/>
    </row>
    <row r="633" spans="1:31">
      <c r="A633" s="26">
        <v>624</v>
      </c>
      <c r="B633" s="714" t="s">
        <v>93</v>
      </c>
      <c r="C633" s="714" t="s">
        <v>373</v>
      </c>
      <c r="D633" s="160" t="s">
        <v>367</v>
      </c>
      <c r="E633" s="171" t="s">
        <v>0</v>
      </c>
      <c r="F633" s="171" t="s">
        <v>230</v>
      </c>
      <c r="G633" s="171" t="s">
        <v>230</v>
      </c>
      <c r="H633" s="171" t="s">
        <v>0</v>
      </c>
      <c r="I633" s="171" t="s">
        <v>74</v>
      </c>
      <c r="J633" s="102" t="s">
        <v>80</v>
      </c>
      <c r="K633" s="103" t="s">
        <v>52</v>
      </c>
      <c r="L633" s="32" t="s">
        <v>55</v>
      </c>
      <c r="M633" s="32" t="s">
        <v>74</v>
      </c>
      <c r="N633" s="1"/>
      <c r="O633" s="1"/>
      <c r="P633" s="1"/>
      <c r="Q633" s="1">
        <v>1</v>
      </c>
      <c r="R633" s="1"/>
      <c r="S633" s="1"/>
      <c r="T633" s="1"/>
      <c r="U633" s="1"/>
      <c r="V633" s="1"/>
      <c r="W633" s="711">
        <v>1</v>
      </c>
      <c r="X633" s="143"/>
      <c r="Y633" s="143"/>
      <c r="Z633" s="143"/>
      <c r="AA633" s="143"/>
      <c r="AB633" s="143"/>
      <c r="AC633" s="143"/>
      <c r="AD633" s="143"/>
      <c r="AE633" s="123"/>
    </row>
    <row r="634" spans="1:31">
      <c r="A634" s="26">
        <v>625</v>
      </c>
      <c r="B634" s="714" t="s">
        <v>93</v>
      </c>
      <c r="C634" s="714" t="s">
        <v>374</v>
      </c>
      <c r="D634" s="160" t="s">
        <v>366</v>
      </c>
      <c r="E634" s="171" t="s">
        <v>0</v>
      </c>
      <c r="F634" s="171" t="s">
        <v>230</v>
      </c>
      <c r="G634" s="171" t="s">
        <v>383</v>
      </c>
      <c r="H634" s="171" t="s">
        <v>74</v>
      </c>
      <c r="I634" s="171" t="s">
        <v>74</v>
      </c>
      <c r="J634" s="102" t="s">
        <v>64</v>
      </c>
      <c r="K634" s="103"/>
      <c r="L634" s="32"/>
      <c r="M634" s="32"/>
      <c r="N634" s="1"/>
      <c r="O634" s="1"/>
      <c r="P634" s="1"/>
      <c r="Q634" s="1"/>
      <c r="R634" s="1"/>
      <c r="S634" s="1"/>
      <c r="T634" s="1"/>
      <c r="U634" s="1"/>
      <c r="V634" s="1"/>
      <c r="W634" s="711"/>
      <c r="X634" s="143"/>
      <c r="Y634" s="143"/>
      <c r="Z634" s="143"/>
      <c r="AA634" s="143"/>
      <c r="AB634" s="143"/>
      <c r="AC634" s="143"/>
      <c r="AD634" s="143"/>
      <c r="AE634" s="123"/>
    </row>
    <row r="635" spans="1:31">
      <c r="A635" s="26">
        <v>626</v>
      </c>
      <c r="B635" s="714" t="s">
        <v>93</v>
      </c>
      <c r="C635" s="714" t="s">
        <v>374</v>
      </c>
      <c r="D635" s="160" t="s">
        <v>366</v>
      </c>
      <c r="E635" s="171" t="s">
        <v>0</v>
      </c>
      <c r="F635" s="171" t="s">
        <v>378</v>
      </c>
      <c r="G635" s="171" t="s">
        <v>382</v>
      </c>
      <c r="H635" s="171" t="s">
        <v>0</v>
      </c>
      <c r="I635" s="171" t="s">
        <v>0</v>
      </c>
      <c r="J635" s="102" t="s">
        <v>80</v>
      </c>
      <c r="K635" s="103" t="s">
        <v>117</v>
      </c>
      <c r="L635" s="32" t="s">
        <v>55</v>
      </c>
      <c r="M635" s="32" t="s">
        <v>74</v>
      </c>
      <c r="N635" s="1"/>
      <c r="O635" s="1"/>
      <c r="P635" s="1"/>
      <c r="Q635" s="1">
        <v>1</v>
      </c>
      <c r="R635" s="1"/>
      <c r="S635" s="1"/>
      <c r="T635" s="1"/>
      <c r="U635" s="1"/>
      <c r="V635" s="1"/>
      <c r="W635" s="711"/>
      <c r="X635" s="143"/>
      <c r="Y635" s="143"/>
      <c r="Z635" s="143"/>
      <c r="AA635" s="143"/>
      <c r="AB635" s="143"/>
      <c r="AC635" s="143"/>
      <c r="AD635" s="143"/>
      <c r="AE635" s="123">
        <v>1</v>
      </c>
    </row>
    <row r="636" spans="1:31">
      <c r="A636" s="26">
        <v>627</v>
      </c>
      <c r="B636" s="714" t="s">
        <v>93</v>
      </c>
      <c r="C636" s="714" t="s">
        <v>374</v>
      </c>
      <c r="D636" s="160" t="s">
        <v>367</v>
      </c>
      <c r="E636" s="171" t="s">
        <v>0</v>
      </c>
      <c r="F636" s="171" t="s">
        <v>380</v>
      </c>
      <c r="G636" s="171" t="s">
        <v>383</v>
      </c>
      <c r="H636" s="171" t="s">
        <v>74</v>
      </c>
      <c r="I636" s="171" t="s">
        <v>74</v>
      </c>
      <c r="J636" s="102" t="s">
        <v>212</v>
      </c>
      <c r="K636" s="103" t="s">
        <v>52</v>
      </c>
      <c r="L636" s="32" t="s">
        <v>55</v>
      </c>
      <c r="M636" s="32" t="s">
        <v>74</v>
      </c>
      <c r="N636" s="1"/>
      <c r="O636" s="1"/>
      <c r="P636" s="1"/>
      <c r="Q636" s="1">
        <v>1</v>
      </c>
      <c r="R636" s="1"/>
      <c r="S636" s="1"/>
      <c r="T636" s="1"/>
      <c r="U636" s="1"/>
      <c r="V636" s="1"/>
      <c r="W636" s="711">
        <v>1</v>
      </c>
      <c r="X636" s="143"/>
      <c r="Y636" s="143"/>
      <c r="Z636" s="143"/>
      <c r="AA636" s="143"/>
      <c r="AB636" s="143"/>
      <c r="AC636" s="143"/>
      <c r="AD636" s="143"/>
      <c r="AE636" s="123"/>
    </row>
    <row r="637" spans="1:31">
      <c r="A637" s="26">
        <v>628</v>
      </c>
      <c r="B637" s="714" t="s">
        <v>93</v>
      </c>
      <c r="C637" s="714" t="s">
        <v>374</v>
      </c>
      <c r="D637" s="160" t="s">
        <v>366</v>
      </c>
      <c r="E637" s="171" t="s">
        <v>0</v>
      </c>
      <c r="F637" s="171" t="s">
        <v>380</v>
      </c>
      <c r="G637" s="171" t="s">
        <v>383</v>
      </c>
      <c r="H637" s="171" t="s">
        <v>74</v>
      </c>
      <c r="I637" s="171" t="s">
        <v>74</v>
      </c>
      <c r="J637" s="102" t="s">
        <v>64</v>
      </c>
      <c r="K637" s="103"/>
      <c r="L637" s="32"/>
      <c r="M637" s="32"/>
      <c r="N637" s="1"/>
      <c r="O637" s="1"/>
      <c r="P637" s="1"/>
      <c r="Q637" s="1"/>
      <c r="R637" s="1"/>
      <c r="S637" s="1"/>
      <c r="T637" s="1"/>
      <c r="U637" s="1"/>
      <c r="V637" s="1"/>
      <c r="W637" s="711"/>
      <c r="X637" s="143"/>
      <c r="Y637" s="143"/>
      <c r="Z637" s="143"/>
      <c r="AA637" s="143"/>
      <c r="AB637" s="143"/>
      <c r="AC637" s="143"/>
      <c r="AD637" s="143"/>
      <c r="AE637" s="123"/>
    </row>
    <row r="638" spans="1:31">
      <c r="A638" s="26">
        <v>629</v>
      </c>
      <c r="B638" s="714" t="s">
        <v>93</v>
      </c>
      <c r="C638" s="714" t="s">
        <v>374</v>
      </c>
      <c r="D638" s="160" t="s">
        <v>366</v>
      </c>
      <c r="E638" s="171" t="s">
        <v>0</v>
      </c>
      <c r="F638" s="171" t="s">
        <v>380</v>
      </c>
      <c r="G638" s="171" t="s">
        <v>383</v>
      </c>
      <c r="H638" s="171" t="s">
        <v>0</v>
      </c>
      <c r="I638" s="171" t="s">
        <v>74</v>
      </c>
      <c r="J638" s="102" t="s">
        <v>212</v>
      </c>
      <c r="K638" s="103" t="s">
        <v>52</v>
      </c>
      <c r="L638" s="32" t="s">
        <v>55</v>
      </c>
      <c r="M638" s="32" t="s">
        <v>74</v>
      </c>
      <c r="N638" s="1"/>
      <c r="O638" s="1"/>
      <c r="P638" s="1"/>
      <c r="Q638" s="1">
        <v>1</v>
      </c>
      <c r="R638" s="1"/>
      <c r="S638" s="1"/>
      <c r="T638" s="1"/>
      <c r="U638" s="1"/>
      <c r="V638" s="1"/>
      <c r="W638" s="711">
        <v>1</v>
      </c>
      <c r="X638" s="143"/>
      <c r="Y638" s="143"/>
      <c r="Z638" s="143"/>
      <c r="AA638" s="143"/>
      <c r="AB638" s="143"/>
      <c r="AC638" s="143"/>
      <c r="AD638" s="143"/>
      <c r="AE638" s="123"/>
    </row>
    <row r="639" spans="1:31">
      <c r="A639" s="26">
        <v>630</v>
      </c>
      <c r="B639" s="714" t="s">
        <v>93</v>
      </c>
      <c r="C639" s="714" t="s">
        <v>374</v>
      </c>
      <c r="D639" s="160" t="s">
        <v>368</v>
      </c>
      <c r="E639" s="171" t="s">
        <v>0</v>
      </c>
      <c r="F639" s="171" t="s">
        <v>379</v>
      </c>
      <c r="G639" s="171" t="s">
        <v>230</v>
      </c>
      <c r="H639" s="171" t="s">
        <v>74</v>
      </c>
      <c r="I639" s="171" t="s">
        <v>0</v>
      </c>
      <c r="J639" s="102" t="s">
        <v>212</v>
      </c>
      <c r="K639" s="103" t="s">
        <v>52</v>
      </c>
      <c r="L639" s="32" t="s">
        <v>55</v>
      </c>
      <c r="M639" s="32" t="s">
        <v>0</v>
      </c>
      <c r="N639" s="1"/>
      <c r="O639" s="1"/>
      <c r="P639" s="1"/>
      <c r="Q639" s="1">
        <v>1</v>
      </c>
      <c r="R639" s="1"/>
      <c r="S639" s="1"/>
      <c r="T639" s="1"/>
      <c r="U639" s="1"/>
      <c r="V639" s="1"/>
      <c r="W639" s="711">
        <v>1</v>
      </c>
      <c r="X639" s="143"/>
      <c r="Y639" s="143"/>
      <c r="Z639" s="143"/>
      <c r="AA639" s="143"/>
      <c r="AB639" s="143"/>
      <c r="AC639" s="143"/>
      <c r="AD639" s="143"/>
      <c r="AE639" s="123"/>
    </row>
    <row r="640" spans="1:31">
      <c r="A640" s="26"/>
      <c r="B640" s="714" t="str">
        <f>B639</f>
        <v>ES</v>
      </c>
      <c r="C640" s="714" t="str">
        <f t="shared" ref="C640" si="29">C639</f>
        <v>Private</v>
      </c>
      <c r="D640" s="160" t="str">
        <f t="shared" ref="D640" si="30">D639</f>
        <v>Hotel</v>
      </c>
      <c r="E640" s="171" t="str">
        <f t="shared" ref="E640" si="31">E639</f>
        <v>No</v>
      </c>
      <c r="F640" s="171" t="str">
        <f t="shared" ref="F640" si="32">F639</f>
        <v>Below 100</v>
      </c>
      <c r="G640" s="171" t="str">
        <f t="shared" ref="G640" si="33">G639</f>
        <v>DK/DA</v>
      </c>
      <c r="H640" s="171" t="str">
        <f t="shared" ref="H640" si="34">H639</f>
        <v>Yes</v>
      </c>
      <c r="I640" s="171" t="str">
        <f t="shared" ref="I640" si="35">I639</f>
        <v>No</v>
      </c>
      <c r="J640" s="102" t="s">
        <v>73</v>
      </c>
      <c r="K640" s="103" t="s">
        <v>52</v>
      </c>
      <c r="L640" s="32" t="s">
        <v>55</v>
      </c>
      <c r="M640" s="32"/>
      <c r="N640" s="1">
        <v>1</v>
      </c>
      <c r="O640" s="1"/>
      <c r="P640" s="1">
        <v>1</v>
      </c>
      <c r="Q640" s="1">
        <v>1</v>
      </c>
      <c r="R640" s="1"/>
      <c r="S640" s="1"/>
      <c r="T640" s="1"/>
      <c r="U640" s="1"/>
      <c r="V640" s="1"/>
      <c r="W640" s="711"/>
      <c r="X640" s="143"/>
      <c r="Y640" s="143"/>
      <c r="Z640" s="143"/>
      <c r="AA640" s="143"/>
      <c r="AB640" s="143"/>
      <c r="AC640" s="143"/>
      <c r="AD640" s="143"/>
      <c r="AE640" s="123"/>
    </row>
    <row r="641" spans="1:31">
      <c r="A641" s="26">
        <v>631</v>
      </c>
      <c r="B641" s="714" t="s">
        <v>93</v>
      </c>
      <c r="C641" s="714" t="s">
        <v>374</v>
      </c>
      <c r="D641" s="160" t="s">
        <v>368</v>
      </c>
      <c r="E641" s="171" t="s">
        <v>74</v>
      </c>
      <c r="F641" s="171" t="s">
        <v>378</v>
      </c>
      <c r="G641" s="171" t="s">
        <v>230</v>
      </c>
      <c r="H641" s="171" t="s">
        <v>74</v>
      </c>
      <c r="I641" s="171" t="s">
        <v>74</v>
      </c>
      <c r="J641" s="102" t="s">
        <v>212</v>
      </c>
      <c r="K641" s="103" t="s">
        <v>52</v>
      </c>
      <c r="L641" s="32" t="s">
        <v>55</v>
      </c>
      <c r="M641" s="32" t="s">
        <v>0</v>
      </c>
      <c r="N641" s="1"/>
      <c r="O641" s="1"/>
      <c r="P641" s="1"/>
      <c r="Q641" s="1">
        <v>1</v>
      </c>
      <c r="R641" s="1"/>
      <c r="S641" s="1"/>
      <c r="T641" s="1"/>
      <c r="U641" s="1"/>
      <c r="V641" s="1"/>
      <c r="W641" s="711">
        <v>1</v>
      </c>
      <c r="X641" s="143">
        <v>1</v>
      </c>
      <c r="Y641" s="143"/>
      <c r="Z641" s="143"/>
      <c r="AA641" s="143"/>
      <c r="AB641" s="143"/>
      <c r="AC641" s="143"/>
      <c r="AD641" s="143"/>
      <c r="AE641" s="123"/>
    </row>
    <row r="642" spans="1:31">
      <c r="A642" s="26"/>
      <c r="B642" s="714" t="str">
        <f>B641</f>
        <v>ES</v>
      </c>
      <c r="C642" s="714" t="str">
        <f t="shared" ref="C642" si="36">C641</f>
        <v>Private</v>
      </c>
      <c r="D642" s="160" t="str">
        <f t="shared" ref="D642" si="37">D641</f>
        <v>Hotel</v>
      </c>
      <c r="E642" s="171" t="str">
        <f t="shared" ref="E642" si="38">E641</f>
        <v>Yes</v>
      </c>
      <c r="F642" s="171" t="str">
        <f t="shared" ref="F642" si="39">F641</f>
        <v>100-1000</v>
      </c>
      <c r="G642" s="171" t="str">
        <f t="shared" ref="G642" si="40">G641</f>
        <v>DK/DA</v>
      </c>
      <c r="H642" s="171" t="str">
        <f t="shared" ref="H642" si="41">H641</f>
        <v>Yes</v>
      </c>
      <c r="I642" s="171" t="str">
        <f t="shared" ref="I642" si="42">I641</f>
        <v>Yes</v>
      </c>
      <c r="J642" s="102" t="s">
        <v>65</v>
      </c>
      <c r="K642" s="103" t="s">
        <v>52</v>
      </c>
      <c r="L642" s="32" t="s">
        <v>219</v>
      </c>
      <c r="M642" s="32"/>
      <c r="W642" s="711"/>
      <c r="X642" s="143"/>
      <c r="Y642" s="143"/>
      <c r="Z642" s="143"/>
      <c r="AA642" s="143"/>
      <c r="AB642" s="143"/>
      <c r="AC642" s="143"/>
      <c r="AD642" s="143"/>
      <c r="AE642" s="123"/>
    </row>
    <row r="643" spans="1:31">
      <c r="A643" s="26">
        <v>632</v>
      </c>
      <c r="B643" s="714" t="s">
        <v>93</v>
      </c>
      <c r="C643" s="714" t="s">
        <v>374</v>
      </c>
      <c r="D643" s="160" t="s">
        <v>368</v>
      </c>
      <c r="E643" s="171" t="s">
        <v>74</v>
      </c>
      <c r="F643" s="171" t="s">
        <v>230</v>
      </c>
      <c r="G643" s="171" t="s">
        <v>230</v>
      </c>
      <c r="H643" s="171" t="s">
        <v>74</v>
      </c>
      <c r="I643" s="171" t="s">
        <v>74</v>
      </c>
      <c r="J643" s="102" t="s">
        <v>65</v>
      </c>
      <c r="K643" s="103" t="s">
        <v>52</v>
      </c>
      <c r="L643" s="32" t="s">
        <v>55</v>
      </c>
      <c r="M643" s="32" t="s">
        <v>0</v>
      </c>
      <c r="N643" s="1"/>
      <c r="O643" s="1"/>
      <c r="P643" s="1"/>
      <c r="Q643" s="1">
        <v>1</v>
      </c>
      <c r="R643" s="1"/>
      <c r="S643" s="1"/>
      <c r="T643" s="1">
        <v>1</v>
      </c>
      <c r="U643" s="1"/>
      <c r="V643" s="1"/>
      <c r="W643" s="711"/>
      <c r="X643" s="143"/>
      <c r="Y643" s="143"/>
      <c r="Z643" s="143"/>
      <c r="AA643" s="143"/>
      <c r="AB643" s="143"/>
      <c r="AC643" s="143"/>
      <c r="AD643" s="143"/>
      <c r="AE643" s="123">
        <v>1</v>
      </c>
    </row>
    <row r="644" spans="1:31">
      <c r="A644" s="26"/>
      <c r="B644" s="714" t="str">
        <f>B643</f>
        <v>ES</v>
      </c>
      <c r="C644" s="714" t="str">
        <f t="shared" ref="C644" si="43">C643</f>
        <v>Private</v>
      </c>
      <c r="D644" s="160" t="str">
        <f t="shared" ref="D644" si="44">D643</f>
        <v>Hotel</v>
      </c>
      <c r="E644" s="171" t="str">
        <f t="shared" ref="E644" si="45">E643</f>
        <v>Yes</v>
      </c>
      <c r="F644" s="171" t="str">
        <f t="shared" ref="F644" si="46">F643</f>
        <v>DK/DA</v>
      </c>
      <c r="G644" s="171" t="str">
        <f t="shared" ref="G644" si="47">G643</f>
        <v>DK/DA</v>
      </c>
      <c r="H644" s="171" t="str">
        <f t="shared" ref="H644" si="48">H643</f>
        <v>Yes</v>
      </c>
      <c r="I644" s="171" t="str">
        <f t="shared" ref="I644" si="49">I643</f>
        <v>Yes</v>
      </c>
      <c r="J644" s="102" t="s">
        <v>73</v>
      </c>
      <c r="K644" s="103" t="s">
        <v>52</v>
      </c>
      <c r="L644" s="32" t="s">
        <v>55</v>
      </c>
      <c r="M644" s="32"/>
      <c r="N644" s="3">
        <v>1</v>
      </c>
      <c r="P644" s="3">
        <v>1</v>
      </c>
      <c r="W644" s="711"/>
      <c r="X644" s="143"/>
      <c r="Y644" s="143"/>
      <c r="Z644" s="143"/>
      <c r="AA644" s="143"/>
      <c r="AB644" s="143"/>
      <c r="AC644" s="143"/>
      <c r="AD644" s="143"/>
      <c r="AE644" s="123"/>
    </row>
    <row r="645" spans="1:31">
      <c r="A645" s="26">
        <v>633</v>
      </c>
      <c r="B645" s="714" t="s">
        <v>93</v>
      </c>
      <c r="C645" s="714" t="s">
        <v>373</v>
      </c>
      <c r="D645" s="160" t="s">
        <v>368</v>
      </c>
      <c r="E645" s="171" t="s">
        <v>0</v>
      </c>
      <c r="F645" s="171" t="s">
        <v>230</v>
      </c>
      <c r="G645" s="171" t="s">
        <v>381</v>
      </c>
      <c r="H645" s="171" t="s">
        <v>0</v>
      </c>
      <c r="I645" s="171" t="s">
        <v>0</v>
      </c>
      <c r="J645" s="102" t="s">
        <v>65</v>
      </c>
      <c r="K645" s="103" t="s">
        <v>52</v>
      </c>
      <c r="L645" s="32" t="s">
        <v>55</v>
      </c>
      <c r="M645" s="32" t="s">
        <v>0</v>
      </c>
      <c r="N645" s="1"/>
      <c r="O645" s="1">
        <v>1</v>
      </c>
      <c r="P645" s="1"/>
      <c r="Q645" s="1">
        <v>1</v>
      </c>
      <c r="R645" s="1"/>
      <c r="S645" s="1"/>
      <c r="T645" s="1"/>
      <c r="U645" s="1"/>
      <c r="V645" s="1"/>
      <c r="W645" s="711">
        <v>1</v>
      </c>
      <c r="X645" s="143">
        <v>1</v>
      </c>
      <c r="Y645" s="143"/>
      <c r="Z645" s="143"/>
      <c r="AA645" s="143"/>
      <c r="AB645" s="143"/>
      <c r="AC645" s="143"/>
      <c r="AD645" s="143"/>
      <c r="AE645" s="123"/>
    </row>
    <row r="646" spans="1:31">
      <c r="A646" s="26"/>
      <c r="B646" s="714" t="str">
        <f>B645</f>
        <v>ES</v>
      </c>
      <c r="C646" s="714" t="str">
        <f t="shared" ref="C646" si="50">C645</f>
        <v>Public</v>
      </c>
      <c r="D646" s="160" t="str">
        <f t="shared" ref="D646" si="51">D645</f>
        <v>Hotel</v>
      </c>
      <c r="E646" s="171" t="str">
        <f t="shared" ref="E646" si="52">E645</f>
        <v>No</v>
      </c>
      <c r="F646" s="171" t="str">
        <f t="shared" ref="F646" si="53">F645</f>
        <v>DK/DA</v>
      </c>
      <c r="G646" s="171" t="str">
        <f t="shared" ref="G646" si="54">G645</f>
        <v>Below 1000</v>
      </c>
      <c r="H646" s="171" t="str">
        <f t="shared" ref="H646" si="55">H645</f>
        <v>No</v>
      </c>
      <c r="I646" s="171" t="str">
        <f t="shared" ref="I646" si="56">I645</f>
        <v>No</v>
      </c>
      <c r="J646" s="102" t="s">
        <v>73</v>
      </c>
      <c r="K646" s="103" t="s">
        <v>52</v>
      </c>
      <c r="L646" s="32" t="s">
        <v>55</v>
      </c>
      <c r="M646" s="32"/>
      <c r="P646" s="3">
        <v>1</v>
      </c>
      <c r="U646" s="3">
        <v>1</v>
      </c>
      <c r="W646" s="711"/>
      <c r="X646" s="143"/>
      <c r="Y646" s="143"/>
      <c r="Z646" s="143"/>
      <c r="AA646" s="143"/>
      <c r="AB646" s="143"/>
      <c r="AC646" s="143"/>
      <c r="AD646" s="143"/>
      <c r="AE646" s="123"/>
    </row>
    <row r="647" spans="1:31">
      <c r="A647" s="26">
        <v>634</v>
      </c>
      <c r="B647" s="714" t="s">
        <v>93</v>
      </c>
      <c r="C647" s="714" t="s">
        <v>374</v>
      </c>
      <c r="D647" s="160" t="s">
        <v>368</v>
      </c>
      <c r="E647" s="171" t="s">
        <v>74</v>
      </c>
      <c r="F647" s="171" t="s">
        <v>230</v>
      </c>
      <c r="G647" s="171" t="s">
        <v>230</v>
      </c>
      <c r="H647" s="171" t="s">
        <v>0</v>
      </c>
      <c r="I647" s="171" t="s">
        <v>74</v>
      </c>
      <c r="J647" s="102" t="s">
        <v>65</v>
      </c>
      <c r="K647" s="103" t="s">
        <v>52</v>
      </c>
      <c r="L647" s="32" t="s">
        <v>55</v>
      </c>
      <c r="M647" s="32" t="s">
        <v>74</v>
      </c>
      <c r="N647" s="1"/>
      <c r="O647" s="1"/>
      <c r="P647" s="1"/>
      <c r="Q647" s="1">
        <v>1</v>
      </c>
      <c r="R647" s="1"/>
      <c r="S647" s="1"/>
      <c r="T647" s="1"/>
      <c r="U647" s="1"/>
      <c r="V647" s="1"/>
      <c r="W647" s="711">
        <v>1</v>
      </c>
      <c r="X647" s="143"/>
      <c r="Y647" s="143"/>
      <c r="Z647" s="143"/>
      <c r="AA647" s="143"/>
      <c r="AB647" s="143"/>
      <c r="AC647" s="143"/>
      <c r="AD647" s="143"/>
      <c r="AE647" s="123"/>
    </row>
    <row r="648" spans="1:31">
      <c r="A648" s="26">
        <v>635</v>
      </c>
      <c r="B648" s="714" t="s">
        <v>93</v>
      </c>
      <c r="C648" s="714" t="s">
        <v>374</v>
      </c>
      <c r="D648" s="160" t="s">
        <v>368</v>
      </c>
      <c r="E648" s="171" t="s">
        <v>0</v>
      </c>
      <c r="F648" s="171" t="s">
        <v>230</v>
      </c>
      <c r="G648" s="171" t="s">
        <v>381</v>
      </c>
      <c r="H648" s="171" t="s">
        <v>74</v>
      </c>
      <c r="I648" s="171" t="s">
        <v>74</v>
      </c>
      <c r="J648" s="102" t="s">
        <v>212</v>
      </c>
      <c r="K648" s="103" t="s">
        <v>117</v>
      </c>
      <c r="L648" s="32" t="s">
        <v>55</v>
      </c>
      <c r="M648" s="32" t="s">
        <v>74</v>
      </c>
      <c r="N648" s="1"/>
      <c r="O648" s="1"/>
      <c r="P648" s="1"/>
      <c r="Q648" s="1">
        <v>1</v>
      </c>
      <c r="R648" s="1"/>
      <c r="S648" s="1"/>
      <c r="T648" s="1"/>
      <c r="U648" s="1"/>
      <c r="V648" s="1"/>
      <c r="W648" s="711">
        <v>1</v>
      </c>
      <c r="X648" s="143"/>
      <c r="Y648" s="143"/>
      <c r="Z648" s="143"/>
      <c r="AA648" s="143"/>
      <c r="AB648" s="143"/>
      <c r="AC648" s="143"/>
      <c r="AD648" s="143"/>
      <c r="AE648" s="123"/>
    </row>
    <row r="649" spans="1:31">
      <c r="A649" s="26">
        <v>636</v>
      </c>
      <c r="B649" s="714" t="s">
        <v>93</v>
      </c>
      <c r="C649" s="714" t="s">
        <v>374</v>
      </c>
      <c r="D649" s="160" t="s">
        <v>368</v>
      </c>
      <c r="E649" s="171" t="s">
        <v>74</v>
      </c>
      <c r="F649" s="171" t="s">
        <v>230</v>
      </c>
      <c r="G649" s="171" t="s">
        <v>381</v>
      </c>
      <c r="H649" s="171" t="s">
        <v>74</v>
      </c>
      <c r="I649" s="171" t="s">
        <v>0</v>
      </c>
      <c r="J649" s="102" t="s">
        <v>65</v>
      </c>
      <c r="K649" s="103" t="s">
        <v>52</v>
      </c>
      <c r="L649" s="32" t="s">
        <v>55</v>
      </c>
      <c r="M649" s="32" t="s">
        <v>0</v>
      </c>
      <c r="N649" s="1"/>
      <c r="O649" s="1"/>
      <c r="P649" s="1"/>
      <c r="Q649" s="1">
        <v>1</v>
      </c>
      <c r="R649" s="1"/>
      <c r="S649" s="1"/>
      <c r="T649" s="1"/>
      <c r="U649" s="1"/>
      <c r="V649" s="1"/>
      <c r="W649" s="711">
        <v>1</v>
      </c>
      <c r="X649" s="143"/>
      <c r="Y649" s="143"/>
      <c r="Z649" s="143"/>
      <c r="AA649" s="143"/>
      <c r="AB649" s="143"/>
      <c r="AC649" s="143"/>
      <c r="AD649" s="143"/>
      <c r="AE649" s="123"/>
    </row>
    <row r="650" spans="1:31">
      <c r="A650" s="26"/>
      <c r="B650" s="714" t="str">
        <f>B649</f>
        <v>ES</v>
      </c>
      <c r="C650" s="714" t="str">
        <f t="shared" ref="C650" si="57">C649</f>
        <v>Private</v>
      </c>
      <c r="D650" s="160" t="str">
        <f t="shared" ref="D650" si="58">D649</f>
        <v>Hotel</v>
      </c>
      <c r="E650" s="171" t="str">
        <f t="shared" ref="E650" si="59">E649</f>
        <v>Yes</v>
      </c>
      <c r="F650" s="171" t="str">
        <f t="shared" ref="F650" si="60">F649</f>
        <v>DK/DA</v>
      </c>
      <c r="G650" s="171" t="str">
        <f t="shared" ref="G650" si="61">G649</f>
        <v>Below 1000</v>
      </c>
      <c r="H650" s="171" t="str">
        <f t="shared" ref="H650" si="62">H649</f>
        <v>Yes</v>
      </c>
      <c r="I650" s="171" t="str">
        <f t="shared" ref="I650" si="63">I649</f>
        <v>No</v>
      </c>
      <c r="J650" s="102" t="s">
        <v>73</v>
      </c>
      <c r="K650" s="103" t="s">
        <v>52</v>
      </c>
      <c r="L650" s="32" t="s">
        <v>55</v>
      </c>
      <c r="M650" s="32"/>
      <c r="N650" s="3">
        <v>1</v>
      </c>
      <c r="P650" s="3">
        <v>1</v>
      </c>
      <c r="W650" s="711"/>
      <c r="X650" s="143"/>
      <c r="Y650" s="143"/>
      <c r="Z650" s="143"/>
      <c r="AA650" s="143"/>
      <c r="AB650" s="143"/>
      <c r="AC650" s="143"/>
      <c r="AD650" s="143"/>
      <c r="AE650" s="123"/>
    </row>
    <row r="651" spans="1:31">
      <c r="A651" s="26">
        <v>637</v>
      </c>
      <c r="B651" s="714" t="s">
        <v>93</v>
      </c>
      <c r="C651" s="714" t="s">
        <v>374</v>
      </c>
      <c r="D651" s="160" t="s">
        <v>368</v>
      </c>
      <c r="E651" s="171" t="s">
        <v>0</v>
      </c>
      <c r="F651" s="171" t="s">
        <v>230</v>
      </c>
      <c r="G651" s="171" t="s">
        <v>382</v>
      </c>
      <c r="H651" s="171" t="s">
        <v>0</v>
      </c>
      <c r="I651" s="171" t="s">
        <v>74</v>
      </c>
      <c r="J651" s="102" t="s">
        <v>212</v>
      </c>
      <c r="K651" s="103" t="s">
        <v>52</v>
      </c>
      <c r="L651" s="32" t="s">
        <v>55</v>
      </c>
      <c r="M651" s="32" t="s">
        <v>74</v>
      </c>
      <c r="N651" s="1"/>
      <c r="O651" s="1"/>
      <c r="P651" s="1"/>
      <c r="Q651" s="1">
        <v>1</v>
      </c>
      <c r="R651" s="1"/>
      <c r="S651" s="1"/>
      <c r="T651" s="1"/>
      <c r="U651" s="1"/>
      <c r="V651" s="1"/>
      <c r="W651" s="711">
        <v>1</v>
      </c>
      <c r="X651" s="143"/>
      <c r="Y651" s="143"/>
      <c r="Z651" s="143"/>
      <c r="AA651" s="143"/>
      <c r="AB651" s="143"/>
      <c r="AC651" s="143"/>
      <c r="AD651" s="143"/>
      <c r="AE651" s="123"/>
    </row>
    <row r="652" spans="1:31">
      <c r="A652" s="26">
        <v>638</v>
      </c>
      <c r="B652" s="714" t="s">
        <v>93</v>
      </c>
      <c r="C652" s="714" t="s">
        <v>374</v>
      </c>
      <c r="D652" s="160" t="s">
        <v>368</v>
      </c>
      <c r="E652" s="171" t="s">
        <v>74</v>
      </c>
      <c r="F652" s="171" t="s">
        <v>230</v>
      </c>
      <c r="G652" s="171" t="s">
        <v>383</v>
      </c>
      <c r="H652" s="171" t="s">
        <v>0</v>
      </c>
      <c r="I652" s="171" t="s">
        <v>74</v>
      </c>
      <c r="J652" s="102" t="s">
        <v>212</v>
      </c>
      <c r="K652" s="103" t="s">
        <v>52</v>
      </c>
      <c r="L652" s="32" t="s">
        <v>219</v>
      </c>
      <c r="M652" s="32" t="s">
        <v>74</v>
      </c>
      <c r="N652" s="1"/>
      <c r="O652" s="1">
        <v>1</v>
      </c>
      <c r="P652" s="1"/>
      <c r="Q652" s="1"/>
      <c r="R652" s="1"/>
      <c r="S652" s="1"/>
      <c r="T652" s="1"/>
      <c r="U652" s="1"/>
      <c r="V652" s="1"/>
      <c r="W652" s="711">
        <v>1</v>
      </c>
      <c r="X652" s="143"/>
      <c r="Y652" s="143"/>
      <c r="Z652" s="143"/>
      <c r="AA652" s="143"/>
      <c r="AB652" s="143"/>
      <c r="AC652" s="143"/>
      <c r="AD652" s="143"/>
      <c r="AE652" s="123"/>
    </row>
    <row r="653" spans="1:31">
      <c r="A653" s="26">
        <v>639</v>
      </c>
      <c r="B653" s="714" t="s">
        <v>93</v>
      </c>
      <c r="C653" s="714" t="s">
        <v>373</v>
      </c>
      <c r="D653" s="160" t="s">
        <v>368</v>
      </c>
      <c r="E653" s="171" t="s">
        <v>0</v>
      </c>
      <c r="F653" s="171" t="s">
        <v>230</v>
      </c>
      <c r="G653" s="171" t="s">
        <v>383</v>
      </c>
      <c r="H653" s="171" t="s">
        <v>74</v>
      </c>
      <c r="I653" s="171" t="s">
        <v>0</v>
      </c>
      <c r="J653" s="102" t="s">
        <v>212</v>
      </c>
      <c r="K653" s="103" t="s">
        <v>52</v>
      </c>
      <c r="L653" s="32" t="s">
        <v>219</v>
      </c>
      <c r="M653" s="32" t="s">
        <v>0</v>
      </c>
      <c r="N653" s="1"/>
      <c r="O653" s="1">
        <v>1</v>
      </c>
      <c r="P653" s="1"/>
      <c r="Q653" s="1"/>
      <c r="R653" s="1"/>
      <c r="S653" s="1"/>
      <c r="T653" s="1"/>
      <c r="U653" s="1"/>
      <c r="V653" s="1"/>
      <c r="W653" s="711">
        <v>1</v>
      </c>
      <c r="X653" s="143"/>
      <c r="Y653" s="143"/>
      <c r="Z653" s="143"/>
      <c r="AA653" s="143"/>
      <c r="AB653" s="143"/>
      <c r="AC653" s="143"/>
      <c r="AD653" s="143"/>
      <c r="AE653" s="123"/>
    </row>
    <row r="654" spans="1:31">
      <c r="A654" s="26"/>
      <c r="B654" s="714" t="str">
        <f>B653</f>
        <v>ES</v>
      </c>
      <c r="C654" s="714" t="str">
        <f t="shared" ref="C654" si="64">C653</f>
        <v>Public</v>
      </c>
      <c r="D654" s="160" t="str">
        <f t="shared" ref="D654" si="65">D653</f>
        <v>Hotel</v>
      </c>
      <c r="E654" s="171" t="str">
        <f t="shared" ref="E654" si="66">E653</f>
        <v>No</v>
      </c>
      <c r="F654" s="171" t="str">
        <f t="shared" ref="F654" si="67">F653</f>
        <v>DK/DA</v>
      </c>
      <c r="G654" s="171" t="str">
        <f t="shared" ref="G654" si="68">G653</f>
        <v>Above 5000</v>
      </c>
      <c r="H654" s="171" t="str">
        <f t="shared" ref="H654" si="69">H653</f>
        <v>Yes</v>
      </c>
      <c r="I654" s="171" t="str">
        <f t="shared" ref="I654" si="70">I653</f>
        <v>No</v>
      </c>
      <c r="J654" s="102" t="s">
        <v>80</v>
      </c>
      <c r="K654" s="103" t="s">
        <v>117</v>
      </c>
      <c r="L654" s="32" t="s">
        <v>55</v>
      </c>
      <c r="M654" s="32"/>
      <c r="W654" s="711"/>
      <c r="X654" s="143"/>
      <c r="Y654" s="143"/>
      <c r="Z654" s="143"/>
      <c r="AA654" s="143"/>
      <c r="AB654" s="143"/>
      <c r="AC654" s="143"/>
      <c r="AD654" s="143"/>
      <c r="AE654" s="123"/>
    </row>
    <row r="655" spans="1:31">
      <c r="A655" s="26">
        <v>640</v>
      </c>
      <c r="B655" s="714" t="s">
        <v>93</v>
      </c>
      <c r="C655" s="714" t="s">
        <v>374</v>
      </c>
      <c r="D655" s="160" t="s">
        <v>368</v>
      </c>
      <c r="E655" s="171" t="s">
        <v>74</v>
      </c>
      <c r="F655" s="171" t="s">
        <v>230</v>
      </c>
      <c r="G655" s="171" t="s">
        <v>230</v>
      </c>
      <c r="H655" s="171" t="s">
        <v>74</v>
      </c>
      <c r="I655" s="171" t="s">
        <v>230</v>
      </c>
      <c r="J655" s="102" t="s">
        <v>212</v>
      </c>
      <c r="K655" s="103" t="s">
        <v>52</v>
      </c>
      <c r="L655" s="32" t="s">
        <v>55</v>
      </c>
      <c r="M655" s="32" t="s">
        <v>74</v>
      </c>
      <c r="N655" s="1"/>
      <c r="O655" s="1"/>
      <c r="P655" s="1"/>
      <c r="Q655" s="1">
        <v>1</v>
      </c>
      <c r="R655" s="1"/>
      <c r="S655" s="1"/>
      <c r="T655" s="1"/>
      <c r="U655" s="1"/>
      <c r="V655" s="1"/>
      <c r="W655" s="711">
        <v>1</v>
      </c>
      <c r="X655" s="143"/>
      <c r="Y655" s="143"/>
      <c r="Z655" s="143"/>
      <c r="AA655" s="143"/>
      <c r="AB655" s="143"/>
      <c r="AC655" s="143"/>
      <c r="AD655" s="143"/>
      <c r="AE655" s="123"/>
    </row>
    <row r="656" spans="1:31">
      <c r="A656" s="26">
        <v>641</v>
      </c>
      <c r="B656" s="714" t="s">
        <v>93</v>
      </c>
      <c r="C656" s="714" t="s">
        <v>374</v>
      </c>
      <c r="D656" s="160" t="s">
        <v>368</v>
      </c>
      <c r="E656" s="171" t="s">
        <v>74</v>
      </c>
      <c r="F656" s="171" t="s">
        <v>230</v>
      </c>
      <c r="G656" s="171" t="s">
        <v>383</v>
      </c>
      <c r="H656" s="171" t="s">
        <v>0</v>
      </c>
      <c r="I656" s="171" t="s">
        <v>74</v>
      </c>
      <c r="J656" s="102" t="s">
        <v>212</v>
      </c>
      <c r="K656" s="103" t="s">
        <v>52</v>
      </c>
      <c r="L656" s="32" t="s">
        <v>55</v>
      </c>
      <c r="M656" s="32" t="s">
        <v>74</v>
      </c>
      <c r="N656" s="1"/>
      <c r="O656" s="1"/>
      <c r="P656" s="1"/>
      <c r="Q656" s="1">
        <v>1</v>
      </c>
      <c r="R656" s="1"/>
      <c r="S656" s="1"/>
      <c r="T656" s="1"/>
      <c r="U656" s="1"/>
      <c r="V656" s="1"/>
      <c r="W656" s="711">
        <v>1</v>
      </c>
      <c r="X656" s="143"/>
      <c r="Y656" s="143"/>
      <c r="Z656" s="143"/>
      <c r="AA656" s="143"/>
      <c r="AB656" s="143"/>
      <c r="AC656" s="143"/>
      <c r="AD656" s="143"/>
      <c r="AE656" s="123"/>
    </row>
    <row r="657" spans="1:31">
      <c r="A657" s="26">
        <v>642</v>
      </c>
      <c r="B657" s="714" t="s">
        <v>93</v>
      </c>
      <c r="C657" s="714" t="s">
        <v>374</v>
      </c>
      <c r="D657" s="160" t="s">
        <v>371</v>
      </c>
      <c r="E657" s="171" t="s">
        <v>74</v>
      </c>
      <c r="F657" s="171" t="s">
        <v>230</v>
      </c>
      <c r="G657" s="171" t="s">
        <v>230</v>
      </c>
      <c r="H657" s="171" t="s">
        <v>0</v>
      </c>
      <c r="I657" s="171" t="s">
        <v>74</v>
      </c>
      <c r="J657" s="102" t="s">
        <v>212</v>
      </c>
      <c r="K657" s="103" t="s">
        <v>117</v>
      </c>
      <c r="L657" s="32" t="s">
        <v>55</v>
      </c>
      <c r="M657" s="32" t="s">
        <v>0</v>
      </c>
      <c r="N657" s="1">
        <v>1</v>
      </c>
      <c r="O657" s="1">
        <v>1</v>
      </c>
      <c r="P657" s="1"/>
      <c r="Q657" s="1"/>
      <c r="R657" s="1"/>
      <c r="S657" s="1"/>
      <c r="T657" s="1"/>
      <c r="U657" s="1"/>
      <c r="V657" s="1"/>
      <c r="W657" s="711"/>
      <c r="X657" s="143">
        <v>1</v>
      </c>
      <c r="Y657" s="143"/>
      <c r="Z657" s="143"/>
      <c r="AA657" s="143"/>
      <c r="AB657" s="143"/>
      <c r="AC657" s="143"/>
      <c r="AD657" s="143"/>
      <c r="AE657" s="123"/>
    </row>
    <row r="658" spans="1:31">
      <c r="A658" s="26"/>
      <c r="B658" s="714" t="str">
        <f>B657</f>
        <v>ES</v>
      </c>
      <c r="C658" s="714" t="str">
        <f t="shared" ref="C658" si="71">C657</f>
        <v>Private</v>
      </c>
      <c r="D658" s="160" t="str">
        <f t="shared" ref="D658" si="72">D657</f>
        <v>Sport Centre</v>
      </c>
      <c r="E658" s="171" t="str">
        <f t="shared" ref="E658" si="73">E657</f>
        <v>Yes</v>
      </c>
      <c r="F658" s="171" t="str">
        <f t="shared" ref="F658" si="74">F657</f>
        <v>DK/DA</v>
      </c>
      <c r="G658" s="171" t="str">
        <f t="shared" ref="G658" si="75">G657</f>
        <v>DK/DA</v>
      </c>
      <c r="H658" s="171" t="str">
        <f t="shared" ref="H658" si="76">H657</f>
        <v>No</v>
      </c>
      <c r="I658" s="171" t="str">
        <f t="shared" ref="I658" si="77">I657</f>
        <v>Yes</v>
      </c>
      <c r="J658" s="102" t="s">
        <v>72</v>
      </c>
      <c r="K658" s="103" t="s">
        <v>117</v>
      </c>
      <c r="L658" s="32" t="s">
        <v>55</v>
      </c>
      <c r="M658" s="32"/>
      <c r="P658" s="3">
        <v>1</v>
      </c>
      <c r="Q658" s="3">
        <v>1</v>
      </c>
      <c r="W658" s="711"/>
      <c r="X658" s="143"/>
      <c r="Y658" s="143"/>
      <c r="Z658" s="143"/>
      <c r="AA658" s="143"/>
      <c r="AB658" s="143"/>
      <c r="AC658" s="143"/>
      <c r="AD658" s="143"/>
      <c r="AE658" s="123"/>
    </row>
    <row r="659" spans="1:31">
      <c r="A659" s="26">
        <v>643</v>
      </c>
      <c r="B659" s="714" t="s">
        <v>93</v>
      </c>
      <c r="C659" s="714" t="s">
        <v>374</v>
      </c>
      <c r="D659" s="160" t="s">
        <v>366</v>
      </c>
      <c r="E659" s="171" t="s">
        <v>0</v>
      </c>
      <c r="F659" s="171" t="s">
        <v>230</v>
      </c>
      <c r="G659" s="171" t="s">
        <v>383</v>
      </c>
      <c r="H659" s="171" t="s">
        <v>74</v>
      </c>
      <c r="I659" s="171" t="s">
        <v>74</v>
      </c>
      <c r="J659" s="102" t="s">
        <v>64</v>
      </c>
      <c r="K659" s="103"/>
      <c r="L659" s="32"/>
      <c r="M659" s="32"/>
      <c r="N659" s="1"/>
      <c r="O659" s="1"/>
      <c r="P659" s="1"/>
      <c r="Q659" s="1"/>
      <c r="R659" s="1"/>
      <c r="S659" s="1"/>
      <c r="T659" s="1"/>
      <c r="U659" s="1"/>
      <c r="V659" s="1"/>
      <c r="W659" s="711"/>
      <c r="X659" s="143"/>
      <c r="Y659" s="143"/>
      <c r="Z659" s="143"/>
      <c r="AA659" s="143"/>
      <c r="AB659" s="143"/>
      <c r="AC659" s="143"/>
      <c r="AD659" s="143"/>
      <c r="AE659" s="123"/>
    </row>
    <row r="660" spans="1:31">
      <c r="A660" s="26">
        <v>644</v>
      </c>
      <c r="B660" s="714" t="s">
        <v>93</v>
      </c>
      <c r="C660" s="714" t="s">
        <v>374</v>
      </c>
      <c r="D660" s="160" t="s">
        <v>368</v>
      </c>
      <c r="E660" s="171" t="s">
        <v>0</v>
      </c>
      <c r="F660" s="171" t="s">
        <v>379</v>
      </c>
      <c r="G660" s="171" t="s">
        <v>230</v>
      </c>
      <c r="H660" s="171" t="s">
        <v>74</v>
      </c>
      <c r="I660" s="171" t="s">
        <v>0</v>
      </c>
      <c r="J660" s="102" t="s">
        <v>65</v>
      </c>
      <c r="K660" s="103" t="s">
        <v>52</v>
      </c>
      <c r="L660" s="32" t="s">
        <v>219</v>
      </c>
      <c r="M660" s="32" t="s">
        <v>74</v>
      </c>
      <c r="N660" s="1"/>
      <c r="O660" s="1">
        <v>1</v>
      </c>
      <c r="P660" s="1"/>
      <c r="Q660" s="1"/>
      <c r="R660" s="1"/>
      <c r="S660" s="1"/>
      <c r="T660" s="1"/>
      <c r="U660" s="1"/>
      <c r="V660" s="1"/>
      <c r="W660" s="711">
        <v>1</v>
      </c>
      <c r="X660" s="143"/>
      <c r="Y660" s="143"/>
      <c r="Z660" s="143"/>
      <c r="AA660" s="143"/>
      <c r="AB660" s="143"/>
      <c r="AC660" s="143"/>
      <c r="AD660" s="143"/>
      <c r="AE660" s="123"/>
    </row>
    <row r="661" spans="1:31">
      <c r="A661" s="26">
        <v>645</v>
      </c>
      <c r="B661" s="714" t="s">
        <v>93</v>
      </c>
      <c r="C661" s="714" t="s">
        <v>374</v>
      </c>
      <c r="D661" s="160" t="s">
        <v>368</v>
      </c>
      <c r="E661" s="171" t="s">
        <v>0</v>
      </c>
      <c r="F661" s="171" t="s">
        <v>230</v>
      </c>
      <c r="G661" s="171" t="s">
        <v>230</v>
      </c>
      <c r="H661" s="171" t="s">
        <v>0</v>
      </c>
      <c r="I661" s="171" t="s">
        <v>74</v>
      </c>
      <c r="J661" s="102" t="s">
        <v>212</v>
      </c>
      <c r="K661" s="103" t="s">
        <v>52</v>
      </c>
      <c r="L661" s="32" t="s">
        <v>55</v>
      </c>
      <c r="M661" s="32" t="s">
        <v>74</v>
      </c>
      <c r="N661" s="1"/>
      <c r="O661" s="1"/>
      <c r="P661" s="1"/>
      <c r="Q661" s="1">
        <v>1</v>
      </c>
      <c r="R661" s="1"/>
      <c r="S661" s="1"/>
      <c r="T661" s="1"/>
      <c r="U661" s="1"/>
      <c r="V661" s="1"/>
      <c r="W661" s="711">
        <v>1</v>
      </c>
      <c r="X661" s="143"/>
      <c r="Y661" s="143"/>
      <c r="Z661" s="143"/>
      <c r="AA661" s="143"/>
      <c r="AB661" s="143"/>
      <c r="AC661" s="143"/>
      <c r="AD661" s="143"/>
      <c r="AE661" s="123"/>
    </row>
    <row r="662" spans="1:31">
      <c r="A662" s="26">
        <v>646</v>
      </c>
      <c r="B662" s="714" t="s">
        <v>93</v>
      </c>
      <c r="C662" s="714" t="s">
        <v>374</v>
      </c>
      <c r="D662" s="160" t="s">
        <v>368</v>
      </c>
      <c r="E662" s="171" t="s">
        <v>0</v>
      </c>
      <c r="F662" s="171" t="s">
        <v>230</v>
      </c>
      <c r="G662" s="171" t="s">
        <v>230</v>
      </c>
      <c r="H662" s="171" t="s">
        <v>0</v>
      </c>
      <c r="I662" s="171" t="s">
        <v>74</v>
      </c>
      <c r="J662" s="102" t="s">
        <v>212</v>
      </c>
      <c r="K662" s="103" t="s">
        <v>52</v>
      </c>
      <c r="L662" s="32" t="s">
        <v>55</v>
      </c>
      <c r="M662" s="32" t="s">
        <v>74</v>
      </c>
      <c r="N662" s="1"/>
      <c r="O662" s="1"/>
      <c r="P662" s="1"/>
      <c r="Q662" s="1">
        <v>1</v>
      </c>
      <c r="R662" s="1"/>
      <c r="S662" s="1"/>
      <c r="T662" s="1"/>
      <c r="U662" s="1"/>
      <c r="V662" s="1"/>
      <c r="W662" s="711">
        <v>1</v>
      </c>
      <c r="X662" s="143"/>
      <c r="Y662" s="143"/>
      <c r="Z662" s="143"/>
      <c r="AA662" s="143"/>
      <c r="AB662" s="143"/>
      <c r="AC662" s="143"/>
      <c r="AD662" s="143"/>
      <c r="AE662" s="123"/>
    </row>
    <row r="663" spans="1:31">
      <c r="A663" s="26">
        <v>647</v>
      </c>
      <c r="B663" s="714" t="s">
        <v>93</v>
      </c>
      <c r="C663" s="714" t="s">
        <v>374</v>
      </c>
      <c r="D663" s="160" t="s">
        <v>368</v>
      </c>
      <c r="E663" s="171" t="s">
        <v>0</v>
      </c>
      <c r="F663" s="171" t="s">
        <v>230</v>
      </c>
      <c r="G663" s="171" t="s">
        <v>230</v>
      </c>
      <c r="H663" s="171" t="s">
        <v>74</v>
      </c>
      <c r="I663" s="171" t="s">
        <v>0</v>
      </c>
      <c r="J663" s="102" t="s">
        <v>65</v>
      </c>
      <c r="K663" s="103" t="s">
        <v>52</v>
      </c>
      <c r="L663" s="32" t="s">
        <v>55</v>
      </c>
      <c r="M663" s="32" t="s">
        <v>74</v>
      </c>
      <c r="N663" s="1"/>
      <c r="O663" s="1"/>
      <c r="P663" s="1"/>
      <c r="Q663" s="1">
        <v>1</v>
      </c>
      <c r="R663" s="1"/>
      <c r="S663" s="1"/>
      <c r="T663" s="1">
        <v>1</v>
      </c>
      <c r="U663" s="1"/>
      <c r="V663" s="1"/>
      <c r="W663" s="711">
        <v>1</v>
      </c>
      <c r="X663" s="143"/>
      <c r="Y663" s="143"/>
      <c r="Z663" s="143"/>
      <c r="AA663" s="143"/>
      <c r="AB663" s="143"/>
      <c r="AC663" s="143"/>
      <c r="AD663" s="143"/>
      <c r="AE663" s="123"/>
    </row>
    <row r="664" spans="1:31">
      <c r="A664" s="26">
        <v>648</v>
      </c>
      <c r="B664" s="714" t="s">
        <v>93</v>
      </c>
      <c r="C664" s="714" t="s">
        <v>374</v>
      </c>
      <c r="D664" s="160" t="s">
        <v>368</v>
      </c>
      <c r="E664" s="171" t="s">
        <v>0</v>
      </c>
      <c r="F664" s="171" t="s">
        <v>230</v>
      </c>
      <c r="G664" s="171" t="s">
        <v>230</v>
      </c>
      <c r="H664" s="171" t="s">
        <v>0</v>
      </c>
      <c r="I664" s="171" t="s">
        <v>74</v>
      </c>
      <c r="J664" s="102" t="s">
        <v>65</v>
      </c>
      <c r="K664" s="103" t="s">
        <v>52</v>
      </c>
      <c r="L664" s="32" t="s">
        <v>55</v>
      </c>
      <c r="M664" s="32" t="s">
        <v>0</v>
      </c>
      <c r="N664" s="1"/>
      <c r="O664" s="1"/>
      <c r="P664" s="1"/>
      <c r="Q664" s="1">
        <v>1</v>
      </c>
      <c r="R664" s="1"/>
      <c r="S664" s="1"/>
      <c r="T664" s="1"/>
      <c r="U664" s="1"/>
      <c r="V664" s="1"/>
      <c r="W664" s="711">
        <v>1</v>
      </c>
      <c r="X664" s="143"/>
      <c r="Y664" s="143"/>
      <c r="Z664" s="143"/>
      <c r="AA664" s="143"/>
      <c r="AB664" s="143"/>
      <c r="AC664" s="143"/>
      <c r="AD664" s="143"/>
      <c r="AE664" s="123"/>
    </row>
    <row r="665" spans="1:31">
      <c r="A665" s="26"/>
      <c r="B665" s="714" t="str">
        <f>B664</f>
        <v>ES</v>
      </c>
      <c r="C665" s="714" t="str">
        <f t="shared" ref="C665" si="78">C664</f>
        <v>Private</v>
      </c>
      <c r="D665" s="160" t="str">
        <f t="shared" ref="D665" si="79">D664</f>
        <v>Hotel</v>
      </c>
      <c r="E665" s="171" t="str">
        <f t="shared" ref="E665" si="80">E664</f>
        <v>No</v>
      </c>
      <c r="F665" s="171" t="str">
        <f t="shared" ref="F665" si="81">F664</f>
        <v>DK/DA</v>
      </c>
      <c r="G665" s="171" t="str">
        <f t="shared" ref="G665" si="82">G664</f>
        <v>DK/DA</v>
      </c>
      <c r="H665" s="171" t="str">
        <f t="shared" ref="H665" si="83">H664</f>
        <v>No</v>
      </c>
      <c r="I665" s="171" t="str">
        <f t="shared" ref="I665" si="84">I664</f>
        <v>Yes</v>
      </c>
      <c r="J665" s="102" t="s">
        <v>71</v>
      </c>
      <c r="K665" s="103" t="s">
        <v>117</v>
      </c>
      <c r="L665" s="32" t="s">
        <v>55</v>
      </c>
      <c r="M665" s="32"/>
      <c r="P665" s="3">
        <v>1</v>
      </c>
      <c r="W665" s="711"/>
      <c r="X665" s="143"/>
      <c r="Y665" s="143"/>
      <c r="Z665" s="143"/>
      <c r="AA665" s="143"/>
      <c r="AB665" s="143"/>
      <c r="AC665" s="143"/>
      <c r="AD665" s="143"/>
      <c r="AE665" s="123"/>
    </row>
    <row r="666" spans="1:31">
      <c r="A666" s="26">
        <v>649</v>
      </c>
      <c r="B666" s="714" t="s">
        <v>93</v>
      </c>
      <c r="C666" s="714" t="s">
        <v>374</v>
      </c>
      <c r="D666" s="160" t="s">
        <v>370</v>
      </c>
      <c r="E666" s="171" t="s">
        <v>0</v>
      </c>
      <c r="F666" s="171" t="s">
        <v>378</v>
      </c>
      <c r="G666" s="171" t="s">
        <v>230</v>
      </c>
      <c r="H666" s="171" t="s">
        <v>0</v>
      </c>
      <c r="I666" s="171" t="s">
        <v>0</v>
      </c>
      <c r="J666" s="102" t="s">
        <v>80</v>
      </c>
      <c r="K666" s="103" t="s">
        <v>52</v>
      </c>
      <c r="L666" s="32" t="s">
        <v>55</v>
      </c>
      <c r="M666" s="32" t="s">
        <v>74</v>
      </c>
      <c r="N666" s="1"/>
      <c r="O666" s="1"/>
      <c r="P666" s="1"/>
      <c r="Q666" s="1">
        <v>1</v>
      </c>
      <c r="R666" s="1"/>
      <c r="S666" s="1"/>
      <c r="T666" s="1"/>
      <c r="U666" s="1"/>
      <c r="V666" s="1"/>
      <c r="W666" s="711"/>
      <c r="X666" s="143"/>
      <c r="Y666" s="143"/>
      <c r="Z666" s="143"/>
      <c r="AA666" s="143"/>
      <c r="AB666" s="143"/>
      <c r="AC666" s="143"/>
      <c r="AD666" s="143"/>
      <c r="AE666" s="123">
        <v>1</v>
      </c>
    </row>
    <row r="667" spans="1:31">
      <c r="A667" s="26">
        <v>650</v>
      </c>
      <c r="B667" s="714" t="s">
        <v>93</v>
      </c>
      <c r="C667" s="714" t="s">
        <v>374</v>
      </c>
      <c r="D667" s="160" t="s">
        <v>366</v>
      </c>
      <c r="E667" s="171" t="s">
        <v>0</v>
      </c>
      <c r="F667" s="171" t="s">
        <v>380</v>
      </c>
      <c r="G667" s="171" t="s">
        <v>383</v>
      </c>
      <c r="H667" s="171" t="s">
        <v>0</v>
      </c>
      <c r="I667" s="171" t="s">
        <v>0</v>
      </c>
      <c r="J667" s="102" t="s">
        <v>64</v>
      </c>
      <c r="K667" s="103"/>
      <c r="L667" s="32"/>
      <c r="M667" s="32"/>
      <c r="N667" s="1"/>
      <c r="O667" s="1"/>
      <c r="P667" s="1"/>
      <c r="Q667" s="1"/>
      <c r="R667" s="1"/>
      <c r="S667" s="1"/>
      <c r="T667" s="1"/>
      <c r="U667" s="1"/>
      <c r="V667" s="1"/>
      <c r="W667" s="711"/>
      <c r="X667" s="143"/>
      <c r="Y667" s="143"/>
      <c r="Z667" s="143"/>
      <c r="AA667" s="143"/>
      <c r="AB667" s="143"/>
      <c r="AC667" s="143"/>
      <c r="AD667" s="143"/>
      <c r="AE667" s="123"/>
    </row>
    <row r="668" spans="1:31">
      <c r="A668" s="26">
        <v>651</v>
      </c>
      <c r="B668" s="714" t="s">
        <v>93</v>
      </c>
      <c r="C668" s="714" t="s">
        <v>374</v>
      </c>
      <c r="D668" s="160" t="s">
        <v>366</v>
      </c>
      <c r="E668" s="171" t="s">
        <v>0</v>
      </c>
      <c r="F668" s="171" t="s">
        <v>230</v>
      </c>
      <c r="G668" s="171" t="s">
        <v>383</v>
      </c>
      <c r="H668" s="171" t="s">
        <v>0</v>
      </c>
      <c r="I668" s="171" t="s">
        <v>74</v>
      </c>
      <c r="J668" s="102" t="s">
        <v>64</v>
      </c>
      <c r="K668" s="103"/>
      <c r="L668" s="32"/>
      <c r="M668" s="32"/>
      <c r="N668" s="1"/>
      <c r="O668" s="1"/>
      <c r="P668" s="1"/>
      <c r="Q668" s="1"/>
      <c r="R668" s="1"/>
      <c r="S668" s="1"/>
      <c r="T668" s="1"/>
      <c r="U668" s="1"/>
      <c r="V668" s="1"/>
      <c r="W668" s="711"/>
      <c r="X668" s="143"/>
      <c r="Y668" s="143"/>
      <c r="Z668" s="143"/>
      <c r="AA668" s="143"/>
      <c r="AB668" s="143"/>
      <c r="AC668" s="143"/>
      <c r="AD668" s="143"/>
      <c r="AE668" s="123"/>
    </row>
    <row r="669" spans="1:31">
      <c r="A669" s="26">
        <v>652</v>
      </c>
      <c r="B669" s="714" t="s">
        <v>93</v>
      </c>
      <c r="C669" s="714" t="s">
        <v>374</v>
      </c>
      <c r="D669" s="160" t="s">
        <v>370</v>
      </c>
      <c r="E669" s="171" t="s">
        <v>0</v>
      </c>
      <c r="F669" s="171" t="s">
        <v>378</v>
      </c>
      <c r="G669" s="171" t="s">
        <v>230</v>
      </c>
      <c r="H669" s="171" t="s">
        <v>0</v>
      </c>
      <c r="I669" s="171" t="s">
        <v>74</v>
      </c>
      <c r="J669" s="102" t="s">
        <v>80</v>
      </c>
      <c r="K669" s="103" t="s">
        <v>52</v>
      </c>
      <c r="L669" s="32" t="s">
        <v>55</v>
      </c>
      <c r="M669" s="32" t="s">
        <v>74</v>
      </c>
      <c r="N669" s="1"/>
      <c r="O669" s="1"/>
      <c r="P669" s="1"/>
      <c r="Q669" s="1">
        <v>1</v>
      </c>
      <c r="R669" s="1"/>
      <c r="S669" s="1"/>
      <c r="T669" s="1"/>
      <c r="U669" s="1"/>
      <c r="V669" s="1"/>
      <c r="W669" s="711"/>
      <c r="X669" s="143"/>
      <c r="Y669" s="143">
        <v>1</v>
      </c>
      <c r="Z669" s="143"/>
      <c r="AA669" s="143"/>
      <c r="AB669" s="143"/>
      <c r="AC669" s="143"/>
      <c r="AD669" s="143"/>
      <c r="AE669" s="123"/>
    </row>
    <row r="670" spans="1:31">
      <c r="A670" s="26">
        <v>653</v>
      </c>
      <c r="B670" s="714" t="s">
        <v>93</v>
      </c>
      <c r="C670" s="714" t="s">
        <v>374</v>
      </c>
      <c r="D670" s="160" t="s">
        <v>366</v>
      </c>
      <c r="E670" s="171" t="s">
        <v>0</v>
      </c>
      <c r="F670" s="171" t="s">
        <v>230</v>
      </c>
      <c r="G670" s="171" t="s">
        <v>230</v>
      </c>
      <c r="H670" s="171" t="s">
        <v>0</v>
      </c>
      <c r="I670" s="171" t="s">
        <v>74</v>
      </c>
      <c r="J670" s="102" t="s">
        <v>64</v>
      </c>
      <c r="K670" s="103"/>
      <c r="L670" s="32"/>
      <c r="M670" s="32"/>
      <c r="N670" s="1"/>
      <c r="O670" s="1"/>
      <c r="P670" s="1"/>
      <c r="Q670" s="1"/>
      <c r="R670" s="1"/>
      <c r="S670" s="1"/>
      <c r="T670" s="1"/>
      <c r="U670" s="1"/>
      <c r="V670" s="1"/>
      <c r="W670" s="711"/>
      <c r="X670" s="143"/>
      <c r="Y670" s="143"/>
      <c r="Z670" s="143"/>
      <c r="AA670" s="143"/>
      <c r="AB670" s="143"/>
      <c r="AC670" s="143"/>
      <c r="AD670" s="143"/>
      <c r="AE670" s="123"/>
    </row>
    <row r="671" spans="1:31">
      <c r="A671" s="26">
        <v>654</v>
      </c>
      <c r="B671" s="714" t="s">
        <v>93</v>
      </c>
      <c r="C671" s="714" t="s">
        <v>374</v>
      </c>
      <c r="D671" s="160" t="s">
        <v>370</v>
      </c>
      <c r="E671" s="171" t="s">
        <v>0</v>
      </c>
      <c r="F671" s="171" t="s">
        <v>378</v>
      </c>
      <c r="G671" s="171" t="s">
        <v>230</v>
      </c>
      <c r="H671" s="171" t="s">
        <v>0</v>
      </c>
      <c r="I671" s="171" t="s">
        <v>0</v>
      </c>
      <c r="J671" s="102" t="s">
        <v>64</v>
      </c>
      <c r="K671" s="103"/>
      <c r="L671" s="32"/>
      <c r="M671" s="32"/>
      <c r="N671" s="1"/>
      <c r="O671" s="1"/>
      <c r="P671" s="1"/>
      <c r="Q671" s="1"/>
      <c r="R671" s="1"/>
      <c r="S671" s="1"/>
      <c r="T671" s="1"/>
      <c r="U671" s="1"/>
      <c r="V671" s="1"/>
      <c r="W671" s="711"/>
      <c r="X671" s="143"/>
      <c r="Y671" s="143"/>
      <c r="Z671" s="143"/>
      <c r="AA671" s="143"/>
      <c r="AB671" s="143"/>
      <c r="AC671" s="143"/>
      <c r="AD671" s="143"/>
      <c r="AE671" s="123"/>
    </row>
    <row r="672" spans="1:31">
      <c r="A672" s="26">
        <v>655</v>
      </c>
      <c r="B672" s="714" t="s">
        <v>93</v>
      </c>
      <c r="C672" s="714" t="s">
        <v>374</v>
      </c>
      <c r="D672" s="160" t="s">
        <v>366</v>
      </c>
      <c r="E672" s="171" t="s">
        <v>0</v>
      </c>
      <c r="F672" s="171" t="s">
        <v>230</v>
      </c>
      <c r="G672" s="171" t="s">
        <v>383</v>
      </c>
      <c r="H672" s="171" t="s">
        <v>74</v>
      </c>
      <c r="I672" s="171" t="s">
        <v>0</v>
      </c>
      <c r="J672" s="102" t="s">
        <v>64</v>
      </c>
      <c r="K672" s="103"/>
      <c r="L672" s="32"/>
      <c r="M672" s="32"/>
      <c r="N672" s="1"/>
      <c r="O672" s="1"/>
      <c r="P672" s="1"/>
      <c r="Q672" s="1"/>
      <c r="R672" s="1"/>
      <c r="S672" s="1"/>
      <c r="T672" s="1"/>
      <c r="U672" s="1"/>
      <c r="V672" s="1"/>
      <c r="W672" s="711"/>
      <c r="X672" s="143"/>
      <c r="Y672" s="143"/>
      <c r="Z672" s="143"/>
      <c r="AA672" s="143"/>
      <c r="AB672" s="143"/>
      <c r="AC672" s="143"/>
      <c r="AD672" s="143"/>
      <c r="AE672" s="123"/>
    </row>
    <row r="673" spans="1:31">
      <c r="A673" s="26">
        <v>656</v>
      </c>
      <c r="B673" s="714" t="s">
        <v>93</v>
      </c>
      <c r="C673" s="714" t="s">
        <v>374</v>
      </c>
      <c r="D673" s="160" t="s">
        <v>366</v>
      </c>
      <c r="E673" s="171" t="s">
        <v>0</v>
      </c>
      <c r="F673" s="171" t="s">
        <v>230</v>
      </c>
      <c r="G673" s="171" t="s">
        <v>383</v>
      </c>
      <c r="H673" s="171" t="s">
        <v>74</v>
      </c>
      <c r="I673" s="171" t="s">
        <v>74</v>
      </c>
      <c r="J673" s="102" t="s">
        <v>71</v>
      </c>
      <c r="K673" s="103" t="s">
        <v>52</v>
      </c>
      <c r="L673" s="32" t="s">
        <v>55</v>
      </c>
      <c r="M673" s="32" t="s">
        <v>74</v>
      </c>
      <c r="N673" s="1"/>
      <c r="O673" s="1"/>
      <c r="P673" s="1"/>
      <c r="Q673" s="1">
        <v>1</v>
      </c>
      <c r="R673" s="1"/>
      <c r="S673" s="1"/>
      <c r="T673" s="1"/>
      <c r="U673" s="1"/>
      <c r="V673" s="1"/>
      <c r="W673" s="711">
        <v>1</v>
      </c>
      <c r="X673" s="143"/>
      <c r="Y673" s="143"/>
      <c r="Z673" s="143"/>
      <c r="AA673" s="143"/>
      <c r="AB673" s="143"/>
      <c r="AC673" s="143"/>
      <c r="AD673" s="143"/>
      <c r="AE673" s="123"/>
    </row>
    <row r="674" spans="1:31">
      <c r="A674" s="26">
        <v>657</v>
      </c>
      <c r="B674" s="714" t="s">
        <v>93</v>
      </c>
      <c r="C674" s="714" t="s">
        <v>374</v>
      </c>
      <c r="D674" s="160" t="s">
        <v>370</v>
      </c>
      <c r="E674" s="171" t="s">
        <v>0</v>
      </c>
      <c r="F674" s="171" t="s">
        <v>380</v>
      </c>
      <c r="G674" s="171" t="s">
        <v>230</v>
      </c>
      <c r="H674" s="171" t="s">
        <v>0</v>
      </c>
      <c r="I674" s="171" t="s">
        <v>0</v>
      </c>
      <c r="J674" s="102" t="s">
        <v>212</v>
      </c>
      <c r="K674" s="103" t="s">
        <v>52</v>
      </c>
      <c r="L674" s="32" t="s">
        <v>230</v>
      </c>
      <c r="M674" s="32" t="s">
        <v>0</v>
      </c>
      <c r="N674" s="1"/>
      <c r="O674" s="1"/>
      <c r="P674" s="1"/>
      <c r="Q674" s="1">
        <v>1</v>
      </c>
      <c r="R674" s="1"/>
      <c r="S674" s="1"/>
      <c r="T674" s="1"/>
      <c r="U674" s="1"/>
      <c r="V674" s="1"/>
      <c r="W674" s="711"/>
      <c r="X674" s="143"/>
      <c r="Y674" s="143"/>
      <c r="Z674" s="143"/>
      <c r="AA674" s="143"/>
      <c r="AB674" s="143"/>
      <c r="AC674" s="143"/>
      <c r="AD674" s="143"/>
      <c r="AE674" s="123"/>
    </row>
    <row r="675" spans="1:31">
      <c r="A675" s="26"/>
      <c r="B675" s="714" t="str">
        <f>B674</f>
        <v>ES</v>
      </c>
      <c r="C675" s="714" t="str">
        <f t="shared" ref="C675" si="85">C674</f>
        <v>Private</v>
      </c>
      <c r="D675" s="160" t="str">
        <f t="shared" ref="D675" si="86">D674</f>
        <v>Education Centre</v>
      </c>
      <c r="E675" s="171" t="str">
        <f t="shared" ref="E675" si="87">E674</f>
        <v>No</v>
      </c>
      <c r="F675" s="171" t="str">
        <f t="shared" ref="F675" si="88">F674</f>
        <v>Above 1000</v>
      </c>
      <c r="G675" s="171" t="str">
        <f t="shared" ref="G675" si="89">G674</f>
        <v>DK/DA</v>
      </c>
      <c r="H675" s="171" t="str">
        <f t="shared" ref="H675" si="90">H674</f>
        <v>No</v>
      </c>
      <c r="I675" s="171" t="str">
        <f t="shared" ref="I675" si="91">I674</f>
        <v>No</v>
      </c>
      <c r="J675" s="102" t="s">
        <v>73</v>
      </c>
      <c r="K675" s="103" t="s">
        <v>52</v>
      </c>
      <c r="L675" s="32" t="s">
        <v>55</v>
      </c>
      <c r="M675" s="32"/>
      <c r="W675" s="711"/>
      <c r="X675" s="143"/>
      <c r="Y675" s="143"/>
      <c r="Z675" s="143"/>
      <c r="AA675" s="143"/>
      <c r="AB675" s="143"/>
      <c r="AC675" s="143"/>
      <c r="AD675" s="143"/>
      <c r="AE675" s="123"/>
    </row>
    <row r="676" spans="1:31">
      <c r="A676" s="26">
        <v>658</v>
      </c>
      <c r="B676" s="714" t="s">
        <v>93</v>
      </c>
      <c r="C676" s="714" t="s">
        <v>374</v>
      </c>
      <c r="D676" s="160" t="s">
        <v>366</v>
      </c>
      <c r="E676" s="171" t="s">
        <v>0</v>
      </c>
      <c r="F676" s="171" t="s">
        <v>230</v>
      </c>
      <c r="G676" s="171" t="s">
        <v>383</v>
      </c>
      <c r="H676" s="171" t="s">
        <v>0</v>
      </c>
      <c r="I676" s="171" t="s">
        <v>0</v>
      </c>
      <c r="J676" s="102" t="s">
        <v>65</v>
      </c>
      <c r="K676" s="103" t="s">
        <v>52</v>
      </c>
      <c r="L676" s="32" t="s">
        <v>230</v>
      </c>
      <c r="M676" s="32" t="s">
        <v>74</v>
      </c>
      <c r="N676" s="1"/>
      <c r="O676" s="1"/>
      <c r="P676" s="1"/>
      <c r="Q676" s="1"/>
      <c r="R676" s="1"/>
      <c r="S676" s="1"/>
      <c r="T676" s="1"/>
      <c r="U676" s="1"/>
      <c r="V676" s="1"/>
      <c r="W676" s="711"/>
      <c r="X676" s="143"/>
      <c r="Y676" s="143"/>
      <c r="Z676" s="143"/>
      <c r="AA676" s="143"/>
      <c r="AB676" s="143"/>
      <c r="AC676" s="143"/>
      <c r="AD676" s="143"/>
      <c r="AE676" s="123">
        <v>1</v>
      </c>
    </row>
    <row r="677" spans="1:31">
      <c r="A677" s="26">
        <v>659</v>
      </c>
      <c r="B677" s="714" t="s">
        <v>93</v>
      </c>
      <c r="C677" s="714" t="s">
        <v>374</v>
      </c>
      <c r="D677" s="160" t="s">
        <v>370</v>
      </c>
      <c r="E677" s="171" t="s">
        <v>0</v>
      </c>
      <c r="F677" s="171" t="s">
        <v>380</v>
      </c>
      <c r="G677" s="171" t="s">
        <v>230</v>
      </c>
      <c r="H677" s="171" t="s">
        <v>0</v>
      </c>
      <c r="I677" s="171" t="s">
        <v>74</v>
      </c>
      <c r="J677" s="102" t="s">
        <v>65</v>
      </c>
      <c r="K677" s="103" t="s">
        <v>52</v>
      </c>
      <c r="L677" s="32" t="s">
        <v>55</v>
      </c>
      <c r="M677" s="32" t="s">
        <v>74</v>
      </c>
      <c r="N677" s="1"/>
      <c r="O677" s="1"/>
      <c r="P677" s="1"/>
      <c r="Q677" s="1">
        <v>1</v>
      </c>
      <c r="R677" s="1"/>
      <c r="S677" s="1"/>
      <c r="T677" s="1"/>
      <c r="U677" s="1"/>
      <c r="V677" s="1"/>
      <c r="W677" s="711"/>
      <c r="X677" s="143"/>
      <c r="Y677" s="143"/>
      <c r="Z677" s="143"/>
      <c r="AA677" s="143"/>
      <c r="AB677" s="143">
        <v>1</v>
      </c>
      <c r="AC677" s="143"/>
      <c r="AD677" s="143"/>
      <c r="AE677" s="123"/>
    </row>
    <row r="678" spans="1:31">
      <c r="A678" s="26">
        <v>660</v>
      </c>
      <c r="B678" s="714" t="s">
        <v>93</v>
      </c>
      <c r="C678" s="714" t="s">
        <v>374</v>
      </c>
      <c r="D678" s="160" t="s">
        <v>366</v>
      </c>
      <c r="E678" s="171" t="s">
        <v>0</v>
      </c>
      <c r="F678" s="171" t="s">
        <v>230</v>
      </c>
      <c r="G678" s="171" t="s">
        <v>383</v>
      </c>
      <c r="H678" s="171" t="s">
        <v>0</v>
      </c>
      <c r="I678" s="171" t="s">
        <v>0</v>
      </c>
      <c r="J678" s="102" t="s">
        <v>64</v>
      </c>
      <c r="K678" s="103"/>
      <c r="L678" s="32"/>
      <c r="M678" s="32"/>
      <c r="N678" s="1"/>
      <c r="O678" s="1"/>
      <c r="P678" s="1"/>
      <c r="Q678" s="1"/>
      <c r="R678" s="1"/>
      <c r="S678" s="1"/>
      <c r="T678" s="1"/>
      <c r="U678" s="1"/>
      <c r="V678" s="1"/>
      <c r="W678" s="711"/>
      <c r="X678" s="143"/>
      <c r="Y678" s="143"/>
      <c r="Z678" s="143"/>
      <c r="AA678" s="143"/>
      <c r="AB678" s="143"/>
      <c r="AC678" s="143"/>
      <c r="AD678" s="143"/>
      <c r="AE678" s="123"/>
    </row>
    <row r="679" spans="1:31">
      <c r="A679" s="26">
        <v>661</v>
      </c>
      <c r="B679" s="714" t="s">
        <v>93</v>
      </c>
      <c r="C679" s="714" t="s">
        <v>374</v>
      </c>
      <c r="D679" s="160" t="s">
        <v>370</v>
      </c>
      <c r="E679" s="171" t="s">
        <v>0</v>
      </c>
      <c r="F679" s="171" t="s">
        <v>380</v>
      </c>
      <c r="G679" s="171" t="s">
        <v>230</v>
      </c>
      <c r="H679" s="171" t="s">
        <v>74</v>
      </c>
      <c r="I679" s="171" t="s">
        <v>74</v>
      </c>
      <c r="J679" s="102" t="s">
        <v>212</v>
      </c>
      <c r="K679" s="103" t="s">
        <v>52</v>
      </c>
      <c r="L679" s="32" t="s">
        <v>55</v>
      </c>
      <c r="M679" s="32" t="s">
        <v>74</v>
      </c>
      <c r="N679" s="1"/>
      <c r="O679" s="1"/>
      <c r="P679" s="1"/>
      <c r="Q679" s="1">
        <v>1</v>
      </c>
      <c r="R679" s="1"/>
      <c r="S679" s="1"/>
      <c r="T679" s="1"/>
      <c r="U679" s="1"/>
      <c r="V679" s="1"/>
      <c r="W679" s="711">
        <v>1</v>
      </c>
      <c r="X679" s="143"/>
      <c r="Y679" s="143"/>
      <c r="Z679" s="143"/>
      <c r="AA679" s="143"/>
      <c r="AB679" s="143"/>
      <c r="AC679" s="143"/>
      <c r="AD679" s="143"/>
      <c r="AE679" s="123"/>
    </row>
    <row r="680" spans="1:31">
      <c r="A680" s="26">
        <v>662</v>
      </c>
      <c r="B680" s="714" t="s">
        <v>93</v>
      </c>
      <c r="C680" s="714" t="s">
        <v>374</v>
      </c>
      <c r="D680" s="160" t="s">
        <v>366</v>
      </c>
      <c r="E680" s="171" t="s">
        <v>74</v>
      </c>
      <c r="F680" s="171" t="s">
        <v>230</v>
      </c>
      <c r="G680" s="171" t="s">
        <v>383</v>
      </c>
      <c r="H680" s="171" t="s">
        <v>74</v>
      </c>
      <c r="I680" s="171" t="s">
        <v>74</v>
      </c>
      <c r="J680" s="102" t="s">
        <v>70</v>
      </c>
      <c r="K680" s="103" t="s">
        <v>117</v>
      </c>
      <c r="L680" s="32" t="s">
        <v>55</v>
      </c>
      <c r="M680" s="32" t="s">
        <v>0</v>
      </c>
      <c r="N680" s="1"/>
      <c r="O680" s="1"/>
      <c r="P680" s="1"/>
      <c r="Q680" s="1">
        <v>1</v>
      </c>
      <c r="R680" s="1"/>
      <c r="S680" s="1"/>
      <c r="T680" s="1"/>
      <c r="U680" s="1"/>
      <c r="V680" s="1"/>
      <c r="W680" s="711"/>
      <c r="X680" s="143"/>
      <c r="Y680" s="143"/>
      <c r="Z680" s="143"/>
      <c r="AA680" s="143"/>
      <c r="AB680" s="143"/>
      <c r="AC680" s="143"/>
      <c r="AD680" s="143"/>
      <c r="AE680" s="123">
        <v>1</v>
      </c>
    </row>
    <row r="681" spans="1:31">
      <c r="A681" s="26"/>
      <c r="B681" s="714" t="str">
        <f>B680</f>
        <v>ES</v>
      </c>
      <c r="C681" s="714" t="str">
        <f t="shared" ref="C681" si="92">C680</f>
        <v>Private</v>
      </c>
      <c r="D681" s="160" t="str">
        <f t="shared" ref="D681" si="93">D680</f>
        <v>Commerce</v>
      </c>
      <c r="E681" s="171" t="str">
        <f t="shared" ref="E681" si="94">E680</f>
        <v>Yes</v>
      </c>
      <c r="F681" s="171" t="str">
        <f t="shared" ref="F681" si="95">F680</f>
        <v>DK/DA</v>
      </c>
      <c r="G681" s="171" t="str">
        <f t="shared" ref="G681" si="96">G680</f>
        <v>Above 5000</v>
      </c>
      <c r="H681" s="171" t="str">
        <f t="shared" ref="H681" si="97">H680</f>
        <v>Yes</v>
      </c>
      <c r="I681" s="171" t="str">
        <f t="shared" ref="I681" si="98">I680</f>
        <v>Yes</v>
      </c>
      <c r="J681" s="102" t="s">
        <v>71</v>
      </c>
      <c r="K681" s="103" t="s">
        <v>52</v>
      </c>
      <c r="L681" s="32" t="s">
        <v>55</v>
      </c>
      <c r="M681" s="32"/>
      <c r="P681" s="3">
        <v>1</v>
      </c>
      <c r="W681" s="711"/>
      <c r="X681" s="143"/>
      <c r="Y681" s="143"/>
      <c r="Z681" s="143"/>
      <c r="AA681" s="143"/>
      <c r="AB681" s="143"/>
      <c r="AC681" s="143"/>
      <c r="AD681" s="143"/>
      <c r="AE681" s="123"/>
    </row>
    <row r="682" spans="1:31">
      <c r="A682" s="26">
        <v>663</v>
      </c>
      <c r="B682" s="714" t="s">
        <v>93</v>
      </c>
      <c r="C682" s="714" t="s">
        <v>374</v>
      </c>
      <c r="D682" s="160" t="s">
        <v>370</v>
      </c>
      <c r="E682" s="171" t="s">
        <v>74</v>
      </c>
      <c r="F682" s="171" t="s">
        <v>380</v>
      </c>
      <c r="G682" s="171" t="s">
        <v>383</v>
      </c>
      <c r="H682" s="171" t="s">
        <v>74</v>
      </c>
      <c r="I682" s="171" t="s">
        <v>74</v>
      </c>
      <c r="J682" s="102" t="s">
        <v>65</v>
      </c>
      <c r="K682" s="103" t="s">
        <v>52</v>
      </c>
      <c r="L682" s="32" t="s">
        <v>55</v>
      </c>
      <c r="M682" s="32" t="s">
        <v>74</v>
      </c>
      <c r="N682" s="1"/>
      <c r="O682" s="1"/>
      <c r="P682" s="1"/>
      <c r="Q682" s="1"/>
      <c r="R682" s="1"/>
      <c r="S682" s="1"/>
      <c r="T682" s="1"/>
      <c r="U682" s="1"/>
      <c r="V682" s="1"/>
      <c r="W682" s="711">
        <v>1</v>
      </c>
      <c r="X682" s="143"/>
      <c r="Y682" s="143"/>
      <c r="Z682" s="143"/>
      <c r="AA682" s="143"/>
      <c r="AB682" s="143"/>
      <c r="AC682" s="143"/>
      <c r="AD682" s="143"/>
      <c r="AE682" s="123"/>
    </row>
    <row r="683" spans="1:31">
      <c r="A683" s="26">
        <v>664</v>
      </c>
      <c r="B683" s="714" t="s">
        <v>93</v>
      </c>
      <c r="C683" s="714" t="s">
        <v>374</v>
      </c>
      <c r="D683" s="160" t="s">
        <v>370</v>
      </c>
      <c r="E683" s="171" t="s">
        <v>0</v>
      </c>
      <c r="F683" s="171" t="s">
        <v>378</v>
      </c>
      <c r="G683" s="171" t="s">
        <v>230</v>
      </c>
      <c r="H683" s="171" t="s">
        <v>74</v>
      </c>
      <c r="I683" s="171" t="s">
        <v>0</v>
      </c>
      <c r="J683" s="102" t="s">
        <v>212</v>
      </c>
      <c r="K683" s="103" t="s">
        <v>52</v>
      </c>
      <c r="L683" s="32" t="s">
        <v>55</v>
      </c>
      <c r="M683" s="32" t="s">
        <v>74</v>
      </c>
      <c r="N683" s="1"/>
      <c r="O683" s="1"/>
      <c r="P683" s="1"/>
      <c r="Q683" s="1">
        <v>1</v>
      </c>
      <c r="R683" s="1"/>
      <c r="S683" s="1"/>
      <c r="T683" s="1"/>
      <c r="U683" s="1"/>
      <c r="V683" s="1"/>
      <c r="W683" s="711"/>
      <c r="X683" s="143"/>
      <c r="Y683" s="143"/>
      <c r="Z683" s="143"/>
      <c r="AA683" s="143"/>
      <c r="AB683" s="143"/>
      <c r="AC683" s="143"/>
      <c r="AD683" s="143"/>
      <c r="AE683" s="123"/>
    </row>
    <row r="684" spans="1:31">
      <c r="A684" s="26">
        <v>665</v>
      </c>
      <c r="B684" s="714" t="s">
        <v>93</v>
      </c>
      <c r="C684" s="714" t="s">
        <v>374</v>
      </c>
      <c r="D684" s="160" t="s">
        <v>370</v>
      </c>
      <c r="E684" s="171" t="s">
        <v>74</v>
      </c>
      <c r="F684" s="171" t="s">
        <v>378</v>
      </c>
      <c r="G684" s="171" t="s">
        <v>230</v>
      </c>
      <c r="H684" s="171" t="s">
        <v>0</v>
      </c>
      <c r="I684" s="171" t="s">
        <v>74</v>
      </c>
      <c r="J684" s="102" t="s">
        <v>65</v>
      </c>
      <c r="K684" s="103" t="s">
        <v>52</v>
      </c>
      <c r="L684" s="32" t="s">
        <v>55</v>
      </c>
      <c r="M684" s="32" t="s">
        <v>0</v>
      </c>
      <c r="N684" s="1"/>
      <c r="O684" s="1"/>
      <c r="P684" s="1"/>
      <c r="Q684" s="1"/>
      <c r="R684" s="1"/>
      <c r="S684" s="1"/>
      <c r="T684" s="1"/>
      <c r="U684" s="1"/>
      <c r="V684" s="1"/>
      <c r="W684" s="711">
        <v>1</v>
      </c>
      <c r="X684" s="143"/>
      <c r="Y684" s="143"/>
      <c r="Z684" s="143"/>
      <c r="AA684" s="143"/>
      <c r="AB684" s="143">
        <v>1</v>
      </c>
      <c r="AC684" s="143"/>
      <c r="AD684" s="143"/>
      <c r="AE684" s="123"/>
    </row>
    <row r="685" spans="1:31">
      <c r="A685" s="26"/>
      <c r="B685" s="714" t="str">
        <f>B684</f>
        <v>ES</v>
      </c>
      <c r="C685" s="714" t="str">
        <f t="shared" ref="C685" si="99">C684</f>
        <v>Private</v>
      </c>
      <c r="D685" s="160" t="str">
        <f t="shared" ref="D685" si="100">D684</f>
        <v>Education Centre</v>
      </c>
      <c r="E685" s="171" t="str">
        <f t="shared" ref="E685" si="101">E684</f>
        <v>Yes</v>
      </c>
      <c r="F685" s="171" t="str">
        <f t="shared" ref="F685" si="102">F684</f>
        <v>100-1000</v>
      </c>
      <c r="G685" s="171" t="str">
        <f t="shared" ref="G685" si="103">G684</f>
        <v>DK/DA</v>
      </c>
      <c r="H685" s="171" t="str">
        <f t="shared" ref="H685" si="104">H684</f>
        <v>No</v>
      </c>
      <c r="I685" s="171" t="str">
        <f t="shared" ref="I685" si="105">I684</f>
        <v>Yes</v>
      </c>
      <c r="J685" s="102" t="s">
        <v>66</v>
      </c>
      <c r="K685" s="103" t="s">
        <v>52</v>
      </c>
      <c r="L685" s="32" t="s">
        <v>230</v>
      </c>
      <c r="M685" s="32"/>
      <c r="W685" s="711"/>
      <c r="X685" s="143"/>
      <c r="Y685" s="143"/>
      <c r="Z685" s="143"/>
      <c r="AA685" s="143"/>
      <c r="AB685" s="143"/>
      <c r="AC685" s="143"/>
      <c r="AD685" s="143"/>
      <c r="AE685" s="123"/>
    </row>
    <row r="686" spans="1:31">
      <c r="A686" s="26">
        <v>666</v>
      </c>
      <c r="B686" s="714" t="s">
        <v>93</v>
      </c>
      <c r="C686" s="714" t="s">
        <v>374</v>
      </c>
      <c r="D686" s="160" t="s">
        <v>366</v>
      </c>
      <c r="E686" s="171" t="s">
        <v>0</v>
      </c>
      <c r="F686" s="171" t="s">
        <v>380</v>
      </c>
      <c r="G686" s="171" t="s">
        <v>383</v>
      </c>
      <c r="H686" s="171" t="s">
        <v>74</v>
      </c>
      <c r="I686" s="171" t="s">
        <v>74</v>
      </c>
      <c r="J686" s="102" t="s">
        <v>64</v>
      </c>
      <c r="K686" s="103"/>
      <c r="L686" s="32"/>
      <c r="M686" s="32"/>
      <c r="N686" s="1"/>
      <c r="O686" s="1"/>
      <c r="P686" s="1"/>
      <c r="Q686" s="1"/>
      <c r="R686" s="1"/>
      <c r="S686" s="1"/>
      <c r="T686" s="1"/>
      <c r="U686" s="1"/>
      <c r="V686" s="1"/>
      <c r="W686" s="711"/>
      <c r="X686" s="143"/>
      <c r="Y686" s="143"/>
      <c r="Z686" s="143"/>
      <c r="AA686" s="143"/>
      <c r="AB686" s="143"/>
      <c r="AC686" s="143"/>
      <c r="AD686" s="143"/>
      <c r="AE686" s="123"/>
    </row>
    <row r="687" spans="1:31">
      <c r="A687" s="26">
        <v>667</v>
      </c>
      <c r="B687" s="714" t="s">
        <v>93</v>
      </c>
      <c r="C687" s="714" t="s">
        <v>374</v>
      </c>
      <c r="D687" s="160" t="s">
        <v>370</v>
      </c>
      <c r="E687" s="171" t="s">
        <v>0</v>
      </c>
      <c r="F687" s="171" t="s">
        <v>380</v>
      </c>
      <c r="G687" s="171" t="s">
        <v>230</v>
      </c>
      <c r="H687" s="171" t="s">
        <v>0</v>
      </c>
      <c r="I687" s="171" t="s">
        <v>74</v>
      </c>
      <c r="J687" s="102" t="s">
        <v>212</v>
      </c>
      <c r="K687" s="103" t="s">
        <v>52</v>
      </c>
      <c r="L687" s="32" t="s">
        <v>55</v>
      </c>
      <c r="M687" s="32" t="s">
        <v>74</v>
      </c>
      <c r="N687" s="1"/>
      <c r="O687" s="1"/>
      <c r="P687" s="1"/>
      <c r="Q687" s="1">
        <v>1</v>
      </c>
      <c r="R687" s="1"/>
      <c r="S687" s="1"/>
      <c r="T687" s="1"/>
      <c r="U687" s="1"/>
      <c r="V687" s="1"/>
      <c r="W687" s="711"/>
      <c r="X687" s="143"/>
      <c r="Y687" s="143"/>
      <c r="Z687" s="143"/>
      <c r="AA687" s="143"/>
      <c r="AB687" s="143"/>
      <c r="AC687" s="143"/>
      <c r="AD687" s="143"/>
      <c r="AE687" s="123"/>
    </row>
    <row r="688" spans="1:31">
      <c r="A688" s="26">
        <v>668</v>
      </c>
      <c r="B688" s="714" t="s">
        <v>93</v>
      </c>
      <c r="C688" s="714" t="s">
        <v>374</v>
      </c>
      <c r="D688" s="160" t="s">
        <v>370</v>
      </c>
      <c r="E688" s="171" t="s">
        <v>0</v>
      </c>
      <c r="F688" s="171" t="s">
        <v>378</v>
      </c>
      <c r="G688" s="171" t="s">
        <v>230</v>
      </c>
      <c r="H688" s="171" t="s">
        <v>0</v>
      </c>
      <c r="I688" s="171" t="s">
        <v>0</v>
      </c>
      <c r="J688" s="102" t="s">
        <v>212</v>
      </c>
      <c r="K688" s="103" t="s">
        <v>52</v>
      </c>
      <c r="L688" s="32" t="s">
        <v>55</v>
      </c>
      <c r="M688" s="32" t="s">
        <v>74</v>
      </c>
      <c r="N688" s="1"/>
      <c r="O688" s="1">
        <v>1</v>
      </c>
      <c r="P688" s="1">
        <v>1</v>
      </c>
      <c r="Q688" s="1"/>
      <c r="R688" s="1"/>
      <c r="S688" s="1"/>
      <c r="T688" s="1"/>
      <c r="U688" s="1"/>
      <c r="V688" s="1"/>
      <c r="W688" s="711"/>
      <c r="X688" s="143">
        <v>1</v>
      </c>
      <c r="Y688" s="143"/>
      <c r="Z688" s="143"/>
      <c r="AA688" s="143"/>
      <c r="AB688" s="143">
        <v>1</v>
      </c>
      <c r="AC688" s="143"/>
      <c r="AD688" s="143"/>
      <c r="AE688" s="123"/>
    </row>
    <row r="689" spans="1:31">
      <c r="A689" s="26">
        <v>669</v>
      </c>
      <c r="B689" s="714" t="s">
        <v>93</v>
      </c>
      <c r="C689" s="714" t="s">
        <v>373</v>
      </c>
      <c r="D689" s="160" t="s">
        <v>367</v>
      </c>
      <c r="E689" s="171" t="s">
        <v>0</v>
      </c>
      <c r="F689" s="171" t="s">
        <v>230</v>
      </c>
      <c r="G689" s="171" t="s">
        <v>381</v>
      </c>
      <c r="H689" s="171" t="s">
        <v>0</v>
      </c>
      <c r="I689" s="171" t="s">
        <v>0</v>
      </c>
      <c r="J689" s="102" t="s">
        <v>65</v>
      </c>
      <c r="K689" s="103" t="s">
        <v>52</v>
      </c>
      <c r="L689" s="32" t="s">
        <v>55</v>
      </c>
      <c r="M689" s="32" t="s">
        <v>74</v>
      </c>
      <c r="N689" s="1"/>
      <c r="O689" s="1"/>
      <c r="P689" s="1"/>
      <c r="Q689" s="1">
        <v>1</v>
      </c>
      <c r="R689" s="1"/>
      <c r="S689" s="1"/>
      <c r="T689" s="1"/>
      <c r="U689" s="1"/>
      <c r="V689" s="1"/>
      <c r="W689" s="711"/>
      <c r="X689" s="143"/>
      <c r="Y689" s="143"/>
      <c r="Z689" s="143"/>
      <c r="AA689" s="143"/>
      <c r="AB689" s="143">
        <v>1</v>
      </c>
      <c r="AC689" s="143"/>
      <c r="AD689" s="143"/>
      <c r="AE689" s="123"/>
    </row>
    <row r="690" spans="1:31">
      <c r="A690" s="26">
        <v>670</v>
      </c>
      <c r="B690" s="714" t="s">
        <v>93</v>
      </c>
      <c r="C690" s="714" t="s">
        <v>373</v>
      </c>
      <c r="D690" s="160" t="s">
        <v>367</v>
      </c>
      <c r="E690" s="171" t="s">
        <v>0</v>
      </c>
      <c r="F690" s="171" t="s">
        <v>378</v>
      </c>
      <c r="G690" s="171" t="s">
        <v>230</v>
      </c>
      <c r="H690" s="171" t="s">
        <v>74</v>
      </c>
      <c r="I690" s="171" t="s">
        <v>0</v>
      </c>
      <c r="J690" s="102" t="s">
        <v>80</v>
      </c>
      <c r="K690" s="103" t="s">
        <v>52</v>
      </c>
      <c r="L690" s="32" t="s">
        <v>219</v>
      </c>
      <c r="M690" s="32" t="s">
        <v>74</v>
      </c>
      <c r="N690" s="1"/>
      <c r="O690" s="1"/>
      <c r="P690" s="1"/>
      <c r="Q690" s="1">
        <v>1</v>
      </c>
      <c r="R690" s="1"/>
      <c r="S690" s="1"/>
      <c r="T690" s="1"/>
      <c r="U690" s="1">
        <v>1</v>
      </c>
      <c r="V690" s="1"/>
      <c r="W690" s="711">
        <v>1</v>
      </c>
      <c r="X690" s="143"/>
      <c r="Y690" s="143"/>
      <c r="Z690" s="143"/>
      <c r="AA690" s="143"/>
      <c r="AB690" s="143">
        <v>1</v>
      </c>
      <c r="AC690" s="143"/>
      <c r="AD690" s="143"/>
      <c r="AE690" s="123"/>
    </row>
    <row r="691" spans="1:31">
      <c r="A691" s="26">
        <v>671</v>
      </c>
      <c r="B691" s="714" t="s">
        <v>93</v>
      </c>
      <c r="C691" s="714" t="s">
        <v>374</v>
      </c>
      <c r="D691" s="160" t="s">
        <v>370</v>
      </c>
      <c r="E691" s="171" t="s">
        <v>0</v>
      </c>
      <c r="F691" s="171" t="s">
        <v>230</v>
      </c>
      <c r="G691" s="171" t="s">
        <v>382</v>
      </c>
      <c r="H691" s="171" t="s">
        <v>0</v>
      </c>
      <c r="I691" s="171" t="s">
        <v>74</v>
      </c>
      <c r="J691" s="102" t="s">
        <v>212</v>
      </c>
      <c r="K691" s="103" t="s">
        <v>52</v>
      </c>
      <c r="L691" s="32" t="s">
        <v>55</v>
      </c>
      <c r="M691" s="32" t="s">
        <v>74</v>
      </c>
      <c r="N691" s="1"/>
      <c r="O691" s="1"/>
      <c r="P691" s="1">
        <v>1</v>
      </c>
      <c r="Q691" s="1">
        <v>1</v>
      </c>
      <c r="R691" s="1">
        <v>1</v>
      </c>
      <c r="S691" s="1"/>
      <c r="T691" s="1"/>
      <c r="U691" s="1"/>
      <c r="V691" s="1"/>
      <c r="W691" s="711"/>
      <c r="X691" s="143">
        <v>1</v>
      </c>
      <c r="Y691" s="143"/>
      <c r="Z691" s="143"/>
      <c r="AA691" s="143"/>
      <c r="AB691" s="143"/>
      <c r="AC691" s="143"/>
      <c r="AD691" s="143"/>
      <c r="AE691" s="123"/>
    </row>
    <row r="692" spans="1:31">
      <c r="A692" s="26">
        <v>672</v>
      </c>
      <c r="B692" s="714" t="s">
        <v>93</v>
      </c>
      <c r="C692" s="714" t="s">
        <v>373</v>
      </c>
      <c r="D692" s="160" t="s">
        <v>367</v>
      </c>
      <c r="E692" s="171" t="s">
        <v>0</v>
      </c>
      <c r="F692" s="171" t="s">
        <v>378</v>
      </c>
      <c r="G692" s="171" t="s">
        <v>230</v>
      </c>
      <c r="H692" s="171" t="s">
        <v>0</v>
      </c>
      <c r="I692" s="171" t="s">
        <v>0</v>
      </c>
      <c r="J692" s="102" t="s">
        <v>212</v>
      </c>
      <c r="K692" s="103" t="s">
        <v>52</v>
      </c>
      <c r="L692" s="32" t="s">
        <v>230</v>
      </c>
      <c r="M692" s="32" t="s">
        <v>0</v>
      </c>
      <c r="N692" s="1"/>
      <c r="O692" s="1"/>
      <c r="P692" s="1"/>
      <c r="Q692" s="1"/>
      <c r="R692" s="1"/>
      <c r="S692" s="1"/>
      <c r="T692" s="1"/>
      <c r="U692" s="1"/>
      <c r="V692" s="1"/>
      <c r="W692" s="711">
        <v>1</v>
      </c>
      <c r="X692" s="143"/>
      <c r="Y692" s="143"/>
      <c r="Z692" s="143"/>
      <c r="AA692" s="143"/>
      <c r="AB692" s="143">
        <v>1</v>
      </c>
      <c r="AC692" s="143"/>
      <c r="AD692" s="143"/>
      <c r="AE692" s="123"/>
    </row>
    <row r="693" spans="1:31">
      <c r="A693" s="26"/>
      <c r="B693" s="714" t="str">
        <f>B692</f>
        <v>ES</v>
      </c>
      <c r="C693" s="714" t="str">
        <f t="shared" ref="C693" si="106">C692</f>
        <v>Public</v>
      </c>
      <c r="D693" s="160" t="str">
        <f t="shared" ref="D693" si="107">D692</f>
        <v>Health Centre</v>
      </c>
      <c r="E693" s="171" t="str">
        <f t="shared" ref="E693" si="108">E692</f>
        <v>No</v>
      </c>
      <c r="F693" s="171" t="str">
        <f t="shared" ref="F693" si="109">F692</f>
        <v>100-1000</v>
      </c>
      <c r="G693" s="171" t="str">
        <f t="shared" ref="G693" si="110">G692</f>
        <v>DK/DA</v>
      </c>
      <c r="H693" s="171" t="str">
        <f t="shared" ref="H693" si="111">H692</f>
        <v>No</v>
      </c>
      <c r="I693" s="171" t="str">
        <f t="shared" ref="I693" si="112">I692</f>
        <v>No</v>
      </c>
      <c r="J693" s="102" t="s">
        <v>65</v>
      </c>
      <c r="K693" s="103" t="s">
        <v>52</v>
      </c>
      <c r="L693" s="32" t="s">
        <v>219</v>
      </c>
      <c r="M693" s="32"/>
      <c r="N693" s="1"/>
      <c r="O693" s="1"/>
      <c r="P693" s="1"/>
      <c r="Q693" s="1"/>
      <c r="R693" s="1"/>
      <c r="S693" s="1"/>
      <c r="T693" s="1"/>
      <c r="U693" s="1"/>
      <c r="V693" s="1"/>
      <c r="W693" s="711"/>
      <c r="X693" s="143"/>
      <c r="Y693" s="143"/>
      <c r="Z693" s="143"/>
      <c r="AA693" s="143"/>
      <c r="AB693" s="143"/>
      <c r="AC693" s="143"/>
      <c r="AD693" s="143"/>
      <c r="AE693" s="123"/>
    </row>
    <row r="694" spans="1:31">
      <c r="A694" s="26">
        <v>673</v>
      </c>
      <c r="B694" s="714" t="s">
        <v>93</v>
      </c>
      <c r="C694" s="714" t="s">
        <v>373</v>
      </c>
      <c r="D694" s="160" t="s">
        <v>367</v>
      </c>
      <c r="E694" s="171" t="s">
        <v>0</v>
      </c>
      <c r="F694" s="171" t="s">
        <v>379</v>
      </c>
      <c r="G694" s="171" t="s">
        <v>230</v>
      </c>
      <c r="H694" s="171" t="s">
        <v>0</v>
      </c>
      <c r="I694" s="171" t="s">
        <v>0</v>
      </c>
      <c r="J694" s="102" t="s">
        <v>212</v>
      </c>
      <c r="K694" s="103" t="s">
        <v>52</v>
      </c>
      <c r="L694" s="32" t="s">
        <v>55</v>
      </c>
      <c r="M694" s="32" t="s">
        <v>74</v>
      </c>
      <c r="N694" s="1"/>
      <c r="O694" s="1"/>
      <c r="P694" s="1"/>
      <c r="Q694" s="1">
        <v>1</v>
      </c>
      <c r="R694" s="1"/>
      <c r="S694" s="1"/>
      <c r="T694" s="1"/>
      <c r="U694" s="1"/>
      <c r="V694" s="1"/>
      <c r="W694" s="711">
        <v>1</v>
      </c>
      <c r="X694" s="143"/>
      <c r="Y694" s="143"/>
      <c r="Z694" s="143"/>
      <c r="AA694" s="143">
        <v>1</v>
      </c>
      <c r="AB694" s="143"/>
      <c r="AC694" s="143"/>
      <c r="AD694" s="143"/>
      <c r="AE694" s="123"/>
    </row>
    <row r="695" spans="1:31">
      <c r="A695" s="26">
        <v>674</v>
      </c>
      <c r="B695" s="714" t="s">
        <v>93</v>
      </c>
      <c r="C695" s="714" t="s">
        <v>374</v>
      </c>
      <c r="D695" s="160" t="s">
        <v>370</v>
      </c>
      <c r="E695" s="171" t="s">
        <v>0</v>
      </c>
      <c r="F695" s="171" t="s">
        <v>378</v>
      </c>
      <c r="G695" s="171" t="s">
        <v>230</v>
      </c>
      <c r="H695" s="171" t="s">
        <v>0</v>
      </c>
      <c r="I695" s="171" t="s">
        <v>0</v>
      </c>
      <c r="J695" s="102" t="s">
        <v>66</v>
      </c>
      <c r="K695" s="103" t="s">
        <v>52</v>
      </c>
      <c r="L695" s="32" t="s">
        <v>55</v>
      </c>
      <c r="M695" s="32" t="s">
        <v>74</v>
      </c>
      <c r="N695" s="1"/>
      <c r="O695" s="1"/>
      <c r="P695" s="1"/>
      <c r="Q695" s="1">
        <v>1</v>
      </c>
      <c r="R695" s="1"/>
      <c r="S695" s="1"/>
      <c r="T695" s="1"/>
      <c r="U695" s="1"/>
      <c r="V695" s="1"/>
      <c r="W695" s="711"/>
      <c r="X695" s="143">
        <v>1</v>
      </c>
      <c r="Y695" s="143"/>
      <c r="Z695" s="143"/>
      <c r="AA695" s="143"/>
      <c r="AB695" s="143"/>
      <c r="AC695" s="143"/>
      <c r="AD695" s="143"/>
      <c r="AE695" s="123"/>
    </row>
    <row r="696" spans="1:31">
      <c r="A696" s="26">
        <v>675</v>
      </c>
      <c r="B696" s="714" t="s">
        <v>93</v>
      </c>
      <c r="C696" s="714" t="s">
        <v>373</v>
      </c>
      <c r="D696" s="160" t="s">
        <v>367</v>
      </c>
      <c r="E696" s="171" t="s">
        <v>0</v>
      </c>
      <c r="F696" s="171" t="s">
        <v>230</v>
      </c>
      <c r="G696" s="171" t="s">
        <v>230</v>
      </c>
      <c r="H696" s="171" t="s">
        <v>230</v>
      </c>
      <c r="I696" s="171" t="s">
        <v>230</v>
      </c>
      <c r="J696" s="102" t="s">
        <v>80</v>
      </c>
      <c r="K696" s="103" t="s">
        <v>52</v>
      </c>
      <c r="L696" s="32" t="s">
        <v>55</v>
      </c>
      <c r="M696" s="32" t="s">
        <v>74</v>
      </c>
      <c r="N696" s="1"/>
      <c r="O696" s="1"/>
      <c r="P696" s="1"/>
      <c r="Q696" s="1">
        <v>1</v>
      </c>
      <c r="R696" s="1"/>
      <c r="S696" s="1"/>
      <c r="T696" s="1"/>
      <c r="U696" s="1"/>
      <c r="V696" s="1"/>
      <c r="W696" s="711"/>
      <c r="X696" s="143"/>
      <c r="Y696" s="143"/>
      <c r="Z696" s="143"/>
      <c r="AA696" s="143"/>
      <c r="AB696" s="143">
        <v>1</v>
      </c>
      <c r="AC696" s="143"/>
      <c r="AD696" s="143"/>
      <c r="AE696" s="123"/>
    </row>
    <row r="697" spans="1:31">
      <c r="A697" s="26">
        <v>676</v>
      </c>
      <c r="B697" s="714" t="s">
        <v>93</v>
      </c>
      <c r="C697" s="714" t="s">
        <v>374</v>
      </c>
      <c r="D697" s="160" t="s">
        <v>370</v>
      </c>
      <c r="E697" s="171" t="s">
        <v>74</v>
      </c>
      <c r="F697" s="171" t="s">
        <v>378</v>
      </c>
      <c r="G697" s="171" t="s">
        <v>230</v>
      </c>
      <c r="H697" s="171" t="s">
        <v>0</v>
      </c>
      <c r="I697" s="171" t="s">
        <v>0</v>
      </c>
      <c r="J697" s="102" t="s">
        <v>65</v>
      </c>
      <c r="K697" s="103" t="s">
        <v>52</v>
      </c>
      <c r="L697" s="32" t="s">
        <v>55</v>
      </c>
      <c r="M697" s="32" t="s">
        <v>74</v>
      </c>
      <c r="N697" s="1"/>
      <c r="O697" s="1"/>
      <c r="P697" s="1">
        <v>1</v>
      </c>
      <c r="Q697" s="1"/>
      <c r="R697" s="1"/>
      <c r="S697" s="1"/>
      <c r="T697" s="1"/>
      <c r="U697" s="1"/>
      <c r="V697" s="1"/>
      <c r="W697" s="711">
        <v>1</v>
      </c>
      <c r="X697" s="143"/>
      <c r="Y697" s="143"/>
      <c r="Z697" s="143"/>
      <c r="AA697" s="143"/>
      <c r="AB697" s="143"/>
      <c r="AC697" s="143"/>
      <c r="AD697" s="143"/>
      <c r="AE697" s="123"/>
    </row>
    <row r="698" spans="1:31">
      <c r="A698" s="26">
        <v>677</v>
      </c>
      <c r="B698" s="714" t="s">
        <v>93</v>
      </c>
      <c r="C698" s="714" t="s">
        <v>373</v>
      </c>
      <c r="D698" s="160" t="s">
        <v>367</v>
      </c>
      <c r="E698" s="171" t="s">
        <v>0</v>
      </c>
      <c r="F698" s="171" t="s">
        <v>230</v>
      </c>
      <c r="G698" s="171" t="s">
        <v>230</v>
      </c>
      <c r="H698" s="171" t="s">
        <v>74</v>
      </c>
      <c r="I698" s="171" t="s">
        <v>0</v>
      </c>
      <c r="J698" s="102" t="s">
        <v>65</v>
      </c>
      <c r="K698" s="103" t="s">
        <v>52</v>
      </c>
      <c r="L698" s="32" t="s">
        <v>55</v>
      </c>
      <c r="M698" s="32" t="s">
        <v>74</v>
      </c>
      <c r="N698" s="1"/>
      <c r="O698" s="1"/>
      <c r="P698" s="1"/>
      <c r="Q698" s="1">
        <v>1</v>
      </c>
      <c r="R698" s="1"/>
      <c r="S698" s="1"/>
      <c r="T698" s="1"/>
      <c r="U698" s="1"/>
      <c r="V698" s="1"/>
      <c r="W698" s="711"/>
      <c r="X698" s="143"/>
      <c r="Y698" s="143"/>
      <c r="Z698" s="143"/>
      <c r="AA698" s="143"/>
      <c r="AB698" s="143">
        <v>1</v>
      </c>
      <c r="AC698" s="143"/>
      <c r="AD698" s="143"/>
      <c r="AE698" s="123"/>
    </row>
    <row r="699" spans="1:31">
      <c r="A699" s="26">
        <v>678</v>
      </c>
      <c r="B699" s="714" t="s">
        <v>93</v>
      </c>
      <c r="C699" s="714" t="s">
        <v>374</v>
      </c>
      <c r="D699" s="160" t="s">
        <v>370</v>
      </c>
      <c r="E699" s="171" t="s">
        <v>0</v>
      </c>
      <c r="F699" s="171" t="s">
        <v>230</v>
      </c>
      <c r="G699" s="171" t="s">
        <v>381</v>
      </c>
      <c r="H699" s="171" t="s">
        <v>0</v>
      </c>
      <c r="I699" s="171" t="s">
        <v>0</v>
      </c>
      <c r="J699" s="102" t="s">
        <v>212</v>
      </c>
      <c r="K699" s="103" t="s">
        <v>117</v>
      </c>
      <c r="L699" s="32" t="s">
        <v>55</v>
      </c>
      <c r="M699" s="32" t="s">
        <v>74</v>
      </c>
      <c r="N699" s="1"/>
      <c r="O699" s="1"/>
      <c r="P699" s="1">
        <v>1</v>
      </c>
      <c r="Q699" s="1">
        <v>1</v>
      </c>
      <c r="R699" s="1"/>
      <c r="S699" s="1">
        <v>1</v>
      </c>
      <c r="T699" s="1">
        <v>1</v>
      </c>
      <c r="U699" s="1"/>
      <c r="V699" s="1"/>
      <c r="W699" s="711"/>
      <c r="X699" s="143"/>
      <c r="Y699" s="143"/>
      <c r="Z699" s="143"/>
      <c r="AA699" s="143"/>
      <c r="AB699" s="143"/>
      <c r="AC699" s="143"/>
      <c r="AD699" s="143"/>
      <c r="AE699" s="123"/>
    </row>
    <row r="700" spans="1:31">
      <c r="A700" s="26">
        <v>679</v>
      </c>
      <c r="B700" s="714" t="s">
        <v>93</v>
      </c>
      <c r="C700" s="714" t="s">
        <v>374</v>
      </c>
      <c r="D700" s="160" t="s">
        <v>370</v>
      </c>
      <c r="E700" s="171" t="s">
        <v>0</v>
      </c>
      <c r="F700" s="171" t="s">
        <v>378</v>
      </c>
      <c r="G700" s="171" t="s">
        <v>230</v>
      </c>
      <c r="H700" s="171" t="s">
        <v>74</v>
      </c>
      <c r="I700" s="171" t="s">
        <v>0</v>
      </c>
      <c r="J700" s="102" t="s">
        <v>212</v>
      </c>
      <c r="K700" s="103" t="s">
        <v>117</v>
      </c>
      <c r="L700" s="32" t="s">
        <v>55</v>
      </c>
      <c r="M700" s="32" t="s">
        <v>74</v>
      </c>
      <c r="N700" s="1"/>
      <c r="O700" s="1"/>
      <c r="P700" s="1">
        <v>1</v>
      </c>
      <c r="Q700" s="1">
        <v>1</v>
      </c>
      <c r="R700" s="1"/>
      <c r="S700" s="1"/>
      <c r="T700" s="1"/>
      <c r="U700" s="1"/>
      <c r="V700" s="1"/>
      <c r="W700" s="711">
        <v>1</v>
      </c>
      <c r="X700" s="143"/>
      <c r="Y700" s="143"/>
      <c r="Z700" s="143"/>
      <c r="AA700" s="143"/>
      <c r="AB700" s="143"/>
      <c r="AC700" s="143"/>
      <c r="AD700" s="143"/>
      <c r="AE700" s="123"/>
    </row>
    <row r="701" spans="1:31">
      <c r="A701" s="26">
        <v>680</v>
      </c>
      <c r="B701" s="714" t="s">
        <v>93</v>
      </c>
      <c r="C701" s="714" t="s">
        <v>373</v>
      </c>
      <c r="D701" s="160" t="s">
        <v>367</v>
      </c>
      <c r="E701" s="171" t="s">
        <v>0</v>
      </c>
      <c r="F701" s="171" t="s">
        <v>378</v>
      </c>
      <c r="G701" s="171" t="s">
        <v>383</v>
      </c>
      <c r="H701" s="171" t="s">
        <v>74</v>
      </c>
      <c r="I701" s="171" t="s">
        <v>74</v>
      </c>
      <c r="J701" s="102" t="s">
        <v>71</v>
      </c>
      <c r="K701" s="103" t="s">
        <v>52</v>
      </c>
      <c r="L701" s="32" t="s">
        <v>55</v>
      </c>
      <c r="M701" s="32" t="s">
        <v>74</v>
      </c>
      <c r="N701" s="1"/>
      <c r="O701" s="1"/>
      <c r="P701" s="1"/>
      <c r="Q701" s="1">
        <v>1</v>
      </c>
      <c r="R701" s="1"/>
      <c r="S701" s="1"/>
      <c r="T701" s="1"/>
      <c r="U701" s="1"/>
      <c r="V701" s="1"/>
      <c r="W701" s="711"/>
      <c r="X701" s="143"/>
      <c r="Y701" s="143"/>
      <c r="Z701" s="143"/>
      <c r="AA701" s="143"/>
      <c r="AB701" s="143">
        <v>1</v>
      </c>
      <c r="AC701" s="143"/>
      <c r="AD701" s="143"/>
      <c r="AE701" s="123"/>
    </row>
    <row r="702" spans="1:31">
      <c r="A702" s="26">
        <v>681</v>
      </c>
      <c r="B702" s="714" t="s">
        <v>93</v>
      </c>
      <c r="C702" s="714" t="s">
        <v>373</v>
      </c>
      <c r="D702" s="160" t="s">
        <v>370</v>
      </c>
      <c r="E702" s="171" t="s">
        <v>0</v>
      </c>
      <c r="F702" s="171" t="s">
        <v>378</v>
      </c>
      <c r="G702" s="171" t="s">
        <v>382</v>
      </c>
      <c r="H702" s="171" t="s">
        <v>0</v>
      </c>
      <c r="I702" s="171" t="s">
        <v>74</v>
      </c>
      <c r="J702" s="102" t="s">
        <v>65</v>
      </c>
      <c r="K702" s="103" t="s">
        <v>117</v>
      </c>
      <c r="L702" s="32" t="s">
        <v>219</v>
      </c>
      <c r="M702" s="32" t="s">
        <v>74</v>
      </c>
      <c r="N702" s="1"/>
      <c r="O702" s="1">
        <v>1</v>
      </c>
      <c r="P702" s="1"/>
      <c r="Q702" s="1"/>
      <c r="R702" s="1">
        <v>1</v>
      </c>
      <c r="S702" s="1"/>
      <c r="T702" s="1"/>
      <c r="U702" s="1"/>
      <c r="V702" s="1"/>
      <c r="W702" s="711">
        <v>1</v>
      </c>
      <c r="X702" s="143"/>
      <c r="Y702" s="143"/>
      <c r="Z702" s="143"/>
      <c r="AA702" s="143"/>
      <c r="AB702" s="143">
        <v>1</v>
      </c>
      <c r="AC702" s="143"/>
      <c r="AD702" s="143"/>
      <c r="AE702" s="123"/>
    </row>
    <row r="703" spans="1:31">
      <c r="A703" s="26">
        <v>682</v>
      </c>
      <c r="B703" s="714" t="s">
        <v>93</v>
      </c>
      <c r="C703" s="714" t="s">
        <v>374</v>
      </c>
      <c r="D703" s="160" t="s">
        <v>368</v>
      </c>
      <c r="E703" s="171" t="s">
        <v>74</v>
      </c>
      <c r="F703" s="171" t="s">
        <v>230</v>
      </c>
      <c r="G703" s="171" t="s">
        <v>230</v>
      </c>
      <c r="H703" s="171" t="s">
        <v>74</v>
      </c>
      <c r="I703" s="171" t="s">
        <v>74</v>
      </c>
      <c r="J703" s="102" t="s">
        <v>68</v>
      </c>
      <c r="K703" s="103" t="s">
        <v>52</v>
      </c>
      <c r="L703" s="32" t="s">
        <v>55</v>
      </c>
      <c r="M703" s="32" t="s">
        <v>74</v>
      </c>
      <c r="N703" s="1"/>
      <c r="O703" s="1"/>
      <c r="P703" s="1"/>
      <c r="Q703" s="1">
        <v>1</v>
      </c>
      <c r="R703" s="1"/>
      <c r="S703" s="1"/>
      <c r="T703" s="1"/>
      <c r="U703" s="1"/>
      <c r="V703" s="1"/>
      <c r="W703" s="711"/>
      <c r="X703" s="143"/>
      <c r="Y703" s="143"/>
      <c r="Z703" s="143"/>
      <c r="AA703" s="143"/>
      <c r="AB703" s="143"/>
      <c r="AC703" s="143"/>
      <c r="AD703" s="143"/>
      <c r="AE703" s="123"/>
    </row>
    <row r="704" spans="1:31">
      <c r="A704" s="26">
        <v>683</v>
      </c>
      <c r="B704" s="714" t="s">
        <v>93</v>
      </c>
      <c r="C704" s="714" t="s">
        <v>373</v>
      </c>
      <c r="D704" s="160" t="s">
        <v>368</v>
      </c>
      <c r="E704" s="171" t="s">
        <v>0</v>
      </c>
      <c r="F704" s="171" t="s">
        <v>230</v>
      </c>
      <c r="G704" s="171" t="s">
        <v>230</v>
      </c>
      <c r="H704" s="171" t="s">
        <v>0</v>
      </c>
      <c r="I704" s="171" t="s">
        <v>74</v>
      </c>
      <c r="J704" s="102" t="s">
        <v>65</v>
      </c>
      <c r="K704" s="103" t="s">
        <v>52</v>
      </c>
      <c r="L704" s="32" t="s">
        <v>55</v>
      </c>
      <c r="M704" s="32" t="s">
        <v>74</v>
      </c>
      <c r="N704" s="1"/>
      <c r="O704" s="1"/>
      <c r="P704" s="1"/>
      <c r="Q704" s="1">
        <v>1</v>
      </c>
      <c r="R704" s="1"/>
      <c r="S704" s="1"/>
      <c r="T704" s="1"/>
      <c r="U704" s="1"/>
      <c r="V704" s="1"/>
      <c r="W704" s="711">
        <v>1</v>
      </c>
      <c r="X704" s="143"/>
      <c r="Y704" s="143"/>
      <c r="Z704" s="143"/>
      <c r="AA704" s="143"/>
      <c r="AB704" s="143"/>
      <c r="AC704" s="143"/>
      <c r="AD704" s="143"/>
      <c r="AE704" s="123"/>
    </row>
    <row r="705" spans="1:31">
      <c r="A705" s="26">
        <v>684</v>
      </c>
      <c r="B705" s="714" t="s">
        <v>93</v>
      </c>
      <c r="C705" s="714" t="s">
        <v>373</v>
      </c>
      <c r="D705" s="160" t="s">
        <v>370</v>
      </c>
      <c r="E705" s="171" t="s">
        <v>0</v>
      </c>
      <c r="F705" s="171" t="s">
        <v>378</v>
      </c>
      <c r="G705" s="171" t="s">
        <v>230</v>
      </c>
      <c r="H705" s="171" t="s">
        <v>74</v>
      </c>
      <c r="I705" s="171" t="s">
        <v>74</v>
      </c>
      <c r="J705" s="102" t="s">
        <v>212</v>
      </c>
      <c r="K705" s="103" t="s">
        <v>117</v>
      </c>
      <c r="L705" s="32" t="s">
        <v>55</v>
      </c>
      <c r="M705" s="32" t="s">
        <v>74</v>
      </c>
      <c r="N705" s="1"/>
      <c r="O705" s="1"/>
      <c r="P705" s="1"/>
      <c r="Q705" s="1"/>
      <c r="R705" s="1"/>
      <c r="S705" s="1"/>
      <c r="T705" s="1"/>
      <c r="U705" s="1"/>
      <c r="V705" s="1"/>
      <c r="W705" s="711">
        <v>1</v>
      </c>
      <c r="X705" s="143"/>
      <c r="Y705" s="143"/>
      <c r="Z705" s="143"/>
      <c r="AA705" s="143"/>
      <c r="AB705" s="143">
        <v>1</v>
      </c>
      <c r="AC705" s="143"/>
      <c r="AD705" s="143"/>
      <c r="AE705" s="123"/>
    </row>
    <row r="706" spans="1:31">
      <c r="A706" s="26">
        <v>685</v>
      </c>
      <c r="B706" s="714" t="s">
        <v>93</v>
      </c>
      <c r="C706" s="714" t="s">
        <v>373</v>
      </c>
      <c r="D706" s="160" t="s">
        <v>367</v>
      </c>
      <c r="E706" s="171" t="s">
        <v>0</v>
      </c>
      <c r="F706" s="171" t="s">
        <v>378</v>
      </c>
      <c r="G706" s="171" t="s">
        <v>381</v>
      </c>
      <c r="H706" s="171" t="s">
        <v>230</v>
      </c>
      <c r="I706" s="171" t="s">
        <v>0</v>
      </c>
      <c r="J706" s="102" t="s">
        <v>65</v>
      </c>
      <c r="K706" s="103" t="s">
        <v>52</v>
      </c>
      <c r="L706" s="32" t="s">
        <v>55</v>
      </c>
      <c r="M706" s="32" t="s">
        <v>74</v>
      </c>
      <c r="N706" s="1"/>
      <c r="O706" s="1"/>
      <c r="P706" s="1"/>
      <c r="Q706" s="1">
        <v>1</v>
      </c>
      <c r="R706" s="1"/>
      <c r="S706" s="1"/>
      <c r="T706" s="1"/>
      <c r="U706" s="1"/>
      <c r="V706" s="1"/>
      <c r="W706" s="711"/>
      <c r="X706" s="143"/>
      <c r="Y706" s="143"/>
      <c r="Z706" s="143"/>
      <c r="AA706" s="143"/>
      <c r="AB706" s="143">
        <v>1</v>
      </c>
      <c r="AC706" s="143"/>
      <c r="AD706" s="143"/>
      <c r="AE706" s="123"/>
    </row>
    <row r="707" spans="1:31">
      <c r="A707" s="26">
        <v>686</v>
      </c>
      <c r="B707" s="714" t="s">
        <v>93</v>
      </c>
      <c r="C707" s="714" t="s">
        <v>374</v>
      </c>
      <c r="D707" s="160" t="s">
        <v>368</v>
      </c>
      <c r="E707" s="171" t="s">
        <v>0</v>
      </c>
      <c r="F707" s="171" t="s">
        <v>230</v>
      </c>
      <c r="G707" s="171" t="s">
        <v>230</v>
      </c>
      <c r="H707" s="171" t="s">
        <v>0</v>
      </c>
      <c r="I707" s="171" t="s">
        <v>0</v>
      </c>
      <c r="J707" s="102" t="s">
        <v>80</v>
      </c>
      <c r="K707" s="103" t="s">
        <v>117</v>
      </c>
      <c r="L707" s="32" t="s">
        <v>55</v>
      </c>
      <c r="M707" s="32" t="s">
        <v>74</v>
      </c>
      <c r="N707" s="1"/>
      <c r="O707" s="1"/>
      <c r="P707" s="1"/>
      <c r="Q707" s="1">
        <v>1</v>
      </c>
      <c r="R707" s="1"/>
      <c r="S707" s="1"/>
      <c r="T707" s="1"/>
      <c r="U707" s="1"/>
      <c r="V707" s="1"/>
      <c r="W707" s="711">
        <v>1</v>
      </c>
      <c r="X707" s="143"/>
      <c r="Y707" s="143"/>
      <c r="Z707" s="143"/>
      <c r="AA707" s="143"/>
      <c r="AB707" s="143"/>
      <c r="AC707" s="143"/>
      <c r="AD707" s="143"/>
      <c r="AE707" s="123"/>
    </row>
    <row r="708" spans="1:31">
      <c r="A708" s="26">
        <v>687</v>
      </c>
      <c r="B708" s="714" t="s">
        <v>93</v>
      </c>
      <c r="C708" s="714" t="s">
        <v>374</v>
      </c>
      <c r="D708" s="160" t="s">
        <v>369</v>
      </c>
      <c r="E708" s="171" t="s">
        <v>0</v>
      </c>
      <c r="F708" s="171" t="s">
        <v>230</v>
      </c>
      <c r="G708" s="171" t="s">
        <v>383</v>
      </c>
      <c r="H708" s="171" t="s">
        <v>0</v>
      </c>
      <c r="I708" s="171" t="s">
        <v>0</v>
      </c>
      <c r="J708" s="102" t="s">
        <v>80</v>
      </c>
      <c r="K708" s="103" t="s">
        <v>117</v>
      </c>
      <c r="L708" s="32" t="s">
        <v>55</v>
      </c>
      <c r="M708" s="32" t="s">
        <v>74</v>
      </c>
      <c r="N708" s="1"/>
      <c r="O708" s="1"/>
      <c r="P708" s="1"/>
      <c r="Q708" s="1">
        <v>1</v>
      </c>
      <c r="R708" s="1"/>
      <c r="S708" s="1"/>
      <c r="T708" s="1"/>
      <c r="U708" s="1"/>
      <c r="V708" s="1"/>
      <c r="W708" s="711">
        <v>1</v>
      </c>
      <c r="X708" s="143"/>
      <c r="Y708" s="143"/>
      <c r="Z708" s="143"/>
      <c r="AA708" s="143"/>
      <c r="AB708" s="143"/>
      <c r="AC708" s="143"/>
      <c r="AD708" s="143"/>
      <c r="AE708" s="123"/>
    </row>
    <row r="709" spans="1:31">
      <c r="A709" s="26">
        <v>688</v>
      </c>
      <c r="B709" s="714" t="s">
        <v>93</v>
      </c>
      <c r="C709" s="714" t="s">
        <v>374</v>
      </c>
      <c r="D709" s="160" t="s">
        <v>368</v>
      </c>
      <c r="E709" s="171" t="s">
        <v>0</v>
      </c>
      <c r="F709" s="171" t="s">
        <v>230</v>
      </c>
      <c r="G709" s="171" t="s">
        <v>230</v>
      </c>
      <c r="H709" s="171" t="s">
        <v>0</v>
      </c>
      <c r="I709" s="171" t="s">
        <v>230</v>
      </c>
      <c r="J709" s="102" t="s">
        <v>65</v>
      </c>
      <c r="K709" s="103" t="s">
        <v>52</v>
      </c>
      <c r="L709" s="32" t="s">
        <v>55</v>
      </c>
      <c r="M709" s="32" t="s">
        <v>74</v>
      </c>
      <c r="N709" s="1"/>
      <c r="O709" s="1"/>
      <c r="P709" s="1"/>
      <c r="Q709" s="1">
        <v>1</v>
      </c>
      <c r="R709" s="1"/>
      <c r="S709" s="1"/>
      <c r="T709" s="1"/>
      <c r="U709" s="1"/>
      <c r="V709" s="1"/>
      <c r="W709" s="711"/>
      <c r="X709" s="143"/>
      <c r="Y709" s="143"/>
      <c r="Z709" s="143"/>
      <c r="AA709" s="143"/>
      <c r="AB709" s="143"/>
      <c r="AC709" s="143"/>
      <c r="AD709" s="143"/>
      <c r="AE709" s="123">
        <v>1</v>
      </c>
    </row>
    <row r="710" spans="1:31">
      <c r="A710" s="26">
        <v>689</v>
      </c>
      <c r="B710" s="714" t="s">
        <v>93</v>
      </c>
      <c r="C710" s="714" t="s">
        <v>373</v>
      </c>
      <c r="D710" s="160" t="s">
        <v>369</v>
      </c>
      <c r="E710" s="171" t="s">
        <v>0</v>
      </c>
      <c r="F710" s="171" t="s">
        <v>379</v>
      </c>
      <c r="G710" s="171" t="s">
        <v>230</v>
      </c>
      <c r="H710" s="171" t="s">
        <v>74</v>
      </c>
      <c r="I710" s="171" t="s">
        <v>74</v>
      </c>
      <c r="J710" s="102" t="s">
        <v>65</v>
      </c>
      <c r="K710" s="103" t="s">
        <v>117</v>
      </c>
      <c r="L710" s="32" t="s">
        <v>55</v>
      </c>
      <c r="M710" s="32" t="s">
        <v>74</v>
      </c>
      <c r="N710" s="1"/>
      <c r="O710" s="1"/>
      <c r="P710" s="1"/>
      <c r="Q710" s="1"/>
      <c r="R710" s="1"/>
      <c r="S710" s="1"/>
      <c r="T710" s="1"/>
      <c r="U710" s="1"/>
      <c r="V710" s="1"/>
      <c r="W710" s="711">
        <v>1</v>
      </c>
      <c r="X710" s="143"/>
      <c r="Y710" s="143"/>
      <c r="Z710" s="143"/>
      <c r="AA710" s="143"/>
      <c r="AB710" s="143"/>
      <c r="AC710" s="143"/>
      <c r="AD710" s="143"/>
      <c r="AE710" s="123"/>
    </row>
    <row r="711" spans="1:31">
      <c r="A711" s="26">
        <v>690</v>
      </c>
      <c r="B711" s="714" t="s">
        <v>93</v>
      </c>
      <c r="C711" s="714" t="s">
        <v>373</v>
      </c>
      <c r="D711" s="160" t="s">
        <v>367</v>
      </c>
      <c r="E711" s="171" t="s">
        <v>0</v>
      </c>
      <c r="F711" s="171" t="s">
        <v>379</v>
      </c>
      <c r="G711" s="171" t="s">
        <v>381</v>
      </c>
      <c r="H711" s="171" t="s">
        <v>0</v>
      </c>
      <c r="I711" s="171" t="s">
        <v>0</v>
      </c>
      <c r="J711" s="102" t="s">
        <v>64</v>
      </c>
      <c r="K711" s="103"/>
      <c r="L711" s="32"/>
      <c r="M711" s="32"/>
      <c r="N711" s="1"/>
      <c r="O711" s="1"/>
      <c r="P711" s="1"/>
      <c r="Q711" s="1"/>
      <c r="R711" s="1"/>
      <c r="S711" s="1"/>
      <c r="T711" s="1"/>
      <c r="U711" s="1"/>
      <c r="V711" s="1"/>
      <c r="W711" s="711"/>
      <c r="X711" s="143"/>
      <c r="Y711" s="143"/>
      <c r="Z711" s="143"/>
      <c r="AA711" s="143"/>
      <c r="AB711" s="143"/>
      <c r="AC711" s="143"/>
      <c r="AD711" s="143"/>
      <c r="AE711" s="123"/>
    </row>
    <row r="712" spans="1:31">
      <c r="A712" s="26">
        <v>691</v>
      </c>
      <c r="B712" s="714" t="s">
        <v>93</v>
      </c>
      <c r="C712" s="714" t="s">
        <v>374</v>
      </c>
      <c r="D712" s="160" t="s">
        <v>369</v>
      </c>
      <c r="E712" s="171" t="s">
        <v>0</v>
      </c>
      <c r="F712" s="171" t="s">
        <v>379</v>
      </c>
      <c r="G712" s="171" t="s">
        <v>230</v>
      </c>
      <c r="H712" s="171" t="s">
        <v>74</v>
      </c>
      <c r="I712" s="171" t="s">
        <v>74</v>
      </c>
      <c r="J712" s="102" t="s">
        <v>70</v>
      </c>
      <c r="K712" s="103" t="s">
        <v>117</v>
      </c>
      <c r="L712" s="32" t="s">
        <v>55</v>
      </c>
      <c r="M712" s="32" t="s">
        <v>74</v>
      </c>
      <c r="N712" s="1"/>
      <c r="O712" s="1"/>
      <c r="P712" s="1"/>
      <c r="Q712" s="1"/>
      <c r="R712" s="1"/>
      <c r="S712" s="1"/>
      <c r="T712" s="1"/>
      <c r="U712" s="1"/>
      <c r="V712" s="1"/>
      <c r="W712" s="711"/>
      <c r="X712" s="143"/>
      <c r="Y712" s="143"/>
      <c r="Z712" s="143"/>
      <c r="AA712" s="143"/>
      <c r="AB712" s="143"/>
      <c r="AC712" s="143"/>
      <c r="AD712" s="143"/>
      <c r="AE712" s="123"/>
    </row>
    <row r="713" spans="1:31">
      <c r="A713" s="26">
        <v>692</v>
      </c>
      <c r="B713" s="714" t="s">
        <v>93</v>
      </c>
      <c r="C713" s="714" t="s">
        <v>374</v>
      </c>
      <c r="D713" s="160" t="s">
        <v>368</v>
      </c>
      <c r="E713" s="171" t="s">
        <v>0</v>
      </c>
      <c r="F713" s="171" t="s">
        <v>379</v>
      </c>
      <c r="G713" s="171" t="s">
        <v>230</v>
      </c>
      <c r="H713" s="171" t="s">
        <v>74</v>
      </c>
      <c r="I713" s="171" t="s">
        <v>74</v>
      </c>
      <c r="J713" s="102" t="s">
        <v>212</v>
      </c>
      <c r="K713" s="103" t="s">
        <v>117</v>
      </c>
      <c r="L713" s="32" t="s">
        <v>55</v>
      </c>
      <c r="M713" s="32" t="s">
        <v>74</v>
      </c>
      <c r="N713" s="1"/>
      <c r="O713" s="1"/>
      <c r="P713" s="1"/>
      <c r="Q713" s="1">
        <v>1</v>
      </c>
      <c r="R713" s="1"/>
      <c r="S713" s="1"/>
      <c r="T713" s="1"/>
      <c r="U713" s="1"/>
      <c r="V713" s="1"/>
      <c r="W713" s="711"/>
      <c r="X713" s="143"/>
      <c r="Y713" s="143"/>
      <c r="Z713" s="143"/>
      <c r="AA713" s="143"/>
      <c r="AB713" s="143">
        <v>1</v>
      </c>
      <c r="AC713" s="143"/>
      <c r="AD713" s="143"/>
      <c r="AE713" s="123"/>
    </row>
    <row r="714" spans="1:31">
      <c r="A714" s="26">
        <v>693</v>
      </c>
      <c r="B714" s="714" t="s">
        <v>93</v>
      </c>
      <c r="C714" s="714" t="s">
        <v>374</v>
      </c>
      <c r="D714" s="160" t="s">
        <v>368</v>
      </c>
      <c r="E714" s="171" t="s">
        <v>0</v>
      </c>
      <c r="F714" s="171" t="s">
        <v>230</v>
      </c>
      <c r="G714" s="171" t="s">
        <v>230</v>
      </c>
      <c r="H714" s="171" t="s">
        <v>0</v>
      </c>
      <c r="I714" s="171" t="s">
        <v>0</v>
      </c>
      <c r="J714" s="102" t="s">
        <v>65</v>
      </c>
      <c r="K714" s="103" t="s">
        <v>117</v>
      </c>
      <c r="L714" s="32" t="s">
        <v>55</v>
      </c>
      <c r="M714" s="32" t="s">
        <v>0</v>
      </c>
      <c r="N714" s="1"/>
      <c r="O714" s="1"/>
      <c r="P714" s="1"/>
      <c r="Q714" s="1"/>
      <c r="R714" s="1"/>
      <c r="S714" s="1"/>
      <c r="T714" s="1"/>
      <c r="U714" s="1"/>
      <c r="V714" s="1">
        <v>1</v>
      </c>
      <c r="W714" s="711">
        <v>1</v>
      </c>
      <c r="X714" s="143">
        <v>1</v>
      </c>
      <c r="Y714" s="143"/>
      <c r="Z714" s="143"/>
      <c r="AA714" s="143"/>
      <c r="AB714" s="143"/>
      <c r="AC714" s="143"/>
      <c r="AD714" s="143"/>
      <c r="AE714" s="123"/>
    </row>
    <row r="715" spans="1:31">
      <c r="A715" s="26"/>
      <c r="B715" s="714" t="str">
        <f>B714</f>
        <v>ES</v>
      </c>
      <c r="C715" s="714" t="str">
        <f t="shared" ref="C715" si="113">C714</f>
        <v>Private</v>
      </c>
      <c r="D715" s="160" t="str">
        <f t="shared" ref="D715" si="114">D714</f>
        <v>Hotel</v>
      </c>
      <c r="E715" s="171" t="str">
        <f t="shared" ref="E715" si="115">E714</f>
        <v>No</v>
      </c>
      <c r="F715" s="171" t="str">
        <f t="shared" ref="F715" si="116">F714</f>
        <v>DK/DA</v>
      </c>
      <c r="G715" s="171" t="str">
        <f t="shared" ref="G715" si="117">G714</f>
        <v>DK/DA</v>
      </c>
      <c r="H715" s="171" t="str">
        <f t="shared" ref="H715" si="118">H714</f>
        <v>No</v>
      </c>
      <c r="I715" s="171" t="str">
        <f t="shared" ref="I715" si="119">I714</f>
        <v>No</v>
      </c>
      <c r="J715" s="102" t="s">
        <v>73</v>
      </c>
      <c r="K715" s="103" t="s">
        <v>117</v>
      </c>
      <c r="L715" s="32" t="s">
        <v>55</v>
      </c>
      <c r="M715" s="32"/>
      <c r="N715" s="1"/>
      <c r="O715" s="1"/>
      <c r="P715" s="1"/>
      <c r="Q715" s="1"/>
      <c r="R715" s="1"/>
      <c r="S715" s="1"/>
      <c r="T715" s="1"/>
      <c r="U715" s="1"/>
      <c r="V715" s="1"/>
      <c r="W715" s="711"/>
      <c r="X715" s="143"/>
      <c r="Y715" s="143"/>
      <c r="Z715" s="143"/>
      <c r="AA715" s="143"/>
      <c r="AB715" s="143"/>
      <c r="AC715" s="143"/>
      <c r="AD715" s="143"/>
      <c r="AE715" s="123"/>
    </row>
    <row r="716" spans="1:31">
      <c r="A716" s="26">
        <v>694</v>
      </c>
      <c r="B716" s="714" t="s">
        <v>93</v>
      </c>
      <c r="C716" s="714" t="s">
        <v>374</v>
      </c>
      <c r="D716" s="160" t="s">
        <v>368</v>
      </c>
      <c r="E716" s="171" t="s">
        <v>0</v>
      </c>
      <c r="F716" s="171" t="s">
        <v>230</v>
      </c>
      <c r="G716" s="171" t="s">
        <v>230</v>
      </c>
      <c r="H716" s="171" t="s">
        <v>74</v>
      </c>
      <c r="I716" s="171" t="s">
        <v>74</v>
      </c>
      <c r="J716" s="102" t="s">
        <v>63</v>
      </c>
      <c r="K716" s="103" t="s">
        <v>117</v>
      </c>
      <c r="L716" s="32" t="s">
        <v>55</v>
      </c>
      <c r="M716" s="32" t="s">
        <v>74</v>
      </c>
      <c r="N716" s="1"/>
      <c r="O716" s="1"/>
      <c r="P716" s="1">
        <v>1</v>
      </c>
      <c r="Q716" s="1">
        <v>1</v>
      </c>
      <c r="R716" s="1"/>
      <c r="S716" s="1"/>
      <c r="T716" s="1"/>
      <c r="U716" s="1"/>
      <c r="V716" s="1"/>
      <c r="W716" s="711"/>
      <c r="X716" s="143"/>
      <c r="Y716" s="143"/>
      <c r="Z716" s="143"/>
      <c r="AA716" s="143"/>
      <c r="AB716" s="143"/>
      <c r="AC716" s="143"/>
      <c r="AD716" s="143"/>
      <c r="AE716" s="123">
        <v>1</v>
      </c>
    </row>
    <row r="717" spans="1:31">
      <c r="A717" s="26">
        <v>695</v>
      </c>
      <c r="B717" s="714" t="s">
        <v>93</v>
      </c>
      <c r="C717" s="714" t="s">
        <v>374</v>
      </c>
      <c r="D717" s="160" t="s">
        <v>368</v>
      </c>
      <c r="E717" s="171" t="s">
        <v>74</v>
      </c>
      <c r="F717" s="171" t="s">
        <v>230</v>
      </c>
      <c r="G717" s="171" t="s">
        <v>383</v>
      </c>
      <c r="H717" s="171" t="s">
        <v>74</v>
      </c>
      <c r="I717" s="171" t="s">
        <v>230</v>
      </c>
      <c r="J717" s="102" t="s">
        <v>212</v>
      </c>
      <c r="K717" s="103" t="s">
        <v>52</v>
      </c>
      <c r="L717" s="32" t="s">
        <v>55</v>
      </c>
      <c r="M717" s="32" t="s">
        <v>74</v>
      </c>
      <c r="N717" s="1"/>
      <c r="O717" s="1"/>
      <c r="P717" s="1"/>
      <c r="Q717" s="1">
        <v>1</v>
      </c>
      <c r="R717" s="1"/>
      <c r="S717" s="1"/>
      <c r="T717" s="1"/>
      <c r="U717" s="1"/>
      <c r="V717" s="1"/>
      <c r="W717" s="711">
        <v>1</v>
      </c>
      <c r="X717" s="143"/>
      <c r="Y717" s="143"/>
      <c r="Z717" s="143"/>
      <c r="AA717" s="143"/>
      <c r="AB717" s="143"/>
      <c r="AC717" s="143"/>
      <c r="AD717" s="143"/>
      <c r="AE717" s="123"/>
    </row>
    <row r="718" spans="1:31">
      <c r="A718" s="26">
        <v>696</v>
      </c>
      <c r="B718" s="714" t="s">
        <v>93</v>
      </c>
      <c r="C718" s="714" t="s">
        <v>374</v>
      </c>
      <c r="D718" s="160" t="s">
        <v>368</v>
      </c>
      <c r="E718" s="171" t="s">
        <v>0</v>
      </c>
      <c r="F718" s="171" t="s">
        <v>230</v>
      </c>
      <c r="G718" s="171" t="s">
        <v>382</v>
      </c>
      <c r="H718" s="171" t="s">
        <v>0</v>
      </c>
      <c r="I718" s="171" t="s">
        <v>74</v>
      </c>
      <c r="J718" s="102" t="s">
        <v>65</v>
      </c>
      <c r="K718" s="103" t="s">
        <v>52</v>
      </c>
      <c r="L718" s="32" t="s">
        <v>219</v>
      </c>
      <c r="M718" s="32" t="s">
        <v>0</v>
      </c>
      <c r="N718" s="1"/>
      <c r="O718" s="1">
        <v>1</v>
      </c>
      <c r="P718" s="1"/>
      <c r="Q718" s="1"/>
      <c r="R718" s="1"/>
      <c r="S718" s="1"/>
      <c r="T718" s="1"/>
      <c r="U718" s="1"/>
      <c r="V718" s="1"/>
      <c r="W718" s="711">
        <v>1</v>
      </c>
      <c r="X718" s="143">
        <v>1</v>
      </c>
      <c r="Y718" s="143"/>
      <c r="Z718" s="143"/>
      <c r="AA718" s="143"/>
      <c r="AB718" s="143"/>
      <c r="AC718" s="143"/>
      <c r="AD718" s="143"/>
      <c r="AE718" s="123"/>
    </row>
    <row r="719" spans="1:31">
      <c r="A719" s="26"/>
      <c r="B719" s="714" t="str">
        <f>B718</f>
        <v>ES</v>
      </c>
      <c r="C719" s="714" t="str">
        <f t="shared" ref="C719" si="120">C718</f>
        <v>Private</v>
      </c>
      <c r="D719" s="160" t="str">
        <f t="shared" ref="D719" si="121">D718</f>
        <v>Hotel</v>
      </c>
      <c r="E719" s="171" t="str">
        <f t="shared" ref="E719" si="122">E718</f>
        <v>No</v>
      </c>
      <c r="F719" s="171" t="str">
        <f t="shared" ref="F719" si="123">F718</f>
        <v>DK/DA</v>
      </c>
      <c r="G719" s="171" t="str">
        <f t="shared" ref="G719" si="124">G718</f>
        <v>1000-5000</v>
      </c>
      <c r="H719" s="171" t="str">
        <f t="shared" ref="H719" si="125">H718</f>
        <v>No</v>
      </c>
      <c r="I719" s="171" t="str">
        <f t="shared" ref="I719" si="126">I718</f>
        <v>Yes</v>
      </c>
      <c r="J719" s="102" t="s">
        <v>68</v>
      </c>
      <c r="K719" s="103" t="s">
        <v>52</v>
      </c>
      <c r="L719" s="32" t="s">
        <v>55</v>
      </c>
      <c r="M719" s="32"/>
      <c r="N719" s="1"/>
      <c r="O719" s="1"/>
      <c r="P719" s="1"/>
      <c r="Q719" s="1"/>
      <c r="R719" s="1"/>
      <c r="S719" s="1"/>
      <c r="T719" s="1"/>
      <c r="U719" s="1"/>
      <c r="V719" s="1"/>
      <c r="W719" s="711"/>
      <c r="X719" s="143"/>
      <c r="Y719" s="143"/>
      <c r="Z719" s="143"/>
      <c r="AA719" s="143"/>
      <c r="AB719" s="143"/>
      <c r="AC719" s="143"/>
      <c r="AD719" s="143"/>
      <c r="AE719" s="123"/>
    </row>
    <row r="720" spans="1:31">
      <c r="A720" s="26">
        <v>697</v>
      </c>
      <c r="B720" s="714" t="s">
        <v>93</v>
      </c>
      <c r="C720" s="714" t="s">
        <v>374</v>
      </c>
      <c r="D720" s="160" t="s">
        <v>368</v>
      </c>
      <c r="E720" s="171" t="s">
        <v>0</v>
      </c>
      <c r="F720" s="171" t="s">
        <v>230</v>
      </c>
      <c r="G720" s="171" t="s">
        <v>230</v>
      </c>
      <c r="H720" s="171" t="s">
        <v>0</v>
      </c>
      <c r="I720" s="171" t="s">
        <v>0</v>
      </c>
      <c r="J720" s="102" t="s">
        <v>65</v>
      </c>
      <c r="K720" s="103" t="s">
        <v>52</v>
      </c>
      <c r="L720" s="32" t="s">
        <v>55</v>
      </c>
      <c r="M720" s="32" t="s">
        <v>74</v>
      </c>
      <c r="N720" s="1"/>
      <c r="O720" s="1"/>
      <c r="P720" s="1"/>
      <c r="Q720" s="1">
        <v>1</v>
      </c>
      <c r="R720" s="1"/>
      <c r="S720" s="1"/>
      <c r="T720" s="1"/>
      <c r="U720" s="1"/>
      <c r="V720" s="1"/>
      <c r="W720" s="711">
        <v>1</v>
      </c>
      <c r="X720" s="143"/>
      <c r="Y720" s="143"/>
      <c r="Z720" s="143"/>
      <c r="AA720" s="143"/>
      <c r="AB720" s="143"/>
      <c r="AC720" s="143"/>
      <c r="AD720" s="143"/>
      <c r="AE720" s="123"/>
    </row>
    <row r="721" spans="1:31">
      <c r="A721" s="26">
        <v>698</v>
      </c>
      <c r="B721" s="714" t="s">
        <v>93</v>
      </c>
      <c r="C721" s="714" t="s">
        <v>374</v>
      </c>
      <c r="D721" s="160" t="s">
        <v>369</v>
      </c>
      <c r="E721" s="171" t="s">
        <v>0</v>
      </c>
      <c r="F721" s="171" t="s">
        <v>379</v>
      </c>
      <c r="G721" s="171" t="s">
        <v>230</v>
      </c>
      <c r="H721" s="171" t="s">
        <v>0</v>
      </c>
      <c r="I721" s="171" t="s">
        <v>0</v>
      </c>
      <c r="J721" s="102" t="s">
        <v>80</v>
      </c>
      <c r="K721" s="103" t="s">
        <v>117</v>
      </c>
      <c r="L721" s="32" t="s">
        <v>55</v>
      </c>
      <c r="M721" s="32" t="s">
        <v>74</v>
      </c>
      <c r="N721" s="1"/>
      <c r="O721" s="1"/>
      <c r="P721" s="1"/>
      <c r="Q721" s="1">
        <v>1</v>
      </c>
      <c r="R721" s="1"/>
      <c r="S721" s="1"/>
      <c r="T721" s="1"/>
      <c r="U721" s="1"/>
      <c r="V721" s="1"/>
      <c r="W721" s="711"/>
      <c r="X721" s="143"/>
      <c r="Y721" s="143"/>
      <c r="Z721" s="143"/>
      <c r="AA721" s="143"/>
      <c r="AB721" s="143"/>
      <c r="AC721" s="143"/>
      <c r="AD721" s="143"/>
      <c r="AE721" s="123">
        <v>1</v>
      </c>
    </row>
    <row r="722" spans="1:31">
      <c r="A722" s="26">
        <v>699</v>
      </c>
      <c r="B722" s="714" t="s">
        <v>93</v>
      </c>
      <c r="C722" s="714" t="s">
        <v>374</v>
      </c>
      <c r="D722" s="160" t="s">
        <v>368</v>
      </c>
      <c r="E722" s="171" t="s">
        <v>74</v>
      </c>
      <c r="F722" s="171" t="s">
        <v>230</v>
      </c>
      <c r="G722" s="171" t="s">
        <v>230</v>
      </c>
      <c r="H722" s="171" t="s">
        <v>230</v>
      </c>
      <c r="I722" s="171" t="s">
        <v>74</v>
      </c>
      <c r="J722" s="102" t="s">
        <v>65</v>
      </c>
      <c r="K722" s="103" t="s">
        <v>52</v>
      </c>
      <c r="L722" s="32" t="s">
        <v>55</v>
      </c>
      <c r="M722" s="32" t="s">
        <v>74</v>
      </c>
      <c r="N722" s="1"/>
      <c r="O722" s="1"/>
      <c r="P722" s="1"/>
      <c r="Q722" s="1">
        <v>1</v>
      </c>
      <c r="R722" s="1"/>
      <c r="S722" s="1"/>
      <c r="T722" s="1"/>
      <c r="U722" s="1"/>
      <c r="V722" s="1"/>
      <c r="W722" s="711"/>
      <c r="X722" s="143"/>
      <c r="Y722" s="143"/>
      <c r="Z722" s="143"/>
      <c r="AA722" s="143"/>
      <c r="AB722" s="143">
        <v>1</v>
      </c>
      <c r="AC722" s="143"/>
      <c r="AD722" s="143"/>
      <c r="AE722" s="123"/>
    </row>
    <row r="723" spans="1:31">
      <c r="A723" s="26">
        <v>700</v>
      </c>
      <c r="B723" s="714" t="s">
        <v>93</v>
      </c>
      <c r="C723" s="714" t="s">
        <v>374</v>
      </c>
      <c r="D723" s="160" t="s">
        <v>369</v>
      </c>
      <c r="E723" s="171" t="s">
        <v>0</v>
      </c>
      <c r="F723" s="171" t="s">
        <v>230</v>
      </c>
      <c r="G723" s="171" t="s">
        <v>381</v>
      </c>
      <c r="H723" s="171" t="s">
        <v>0</v>
      </c>
      <c r="I723" s="171" t="s">
        <v>0</v>
      </c>
      <c r="J723" s="102" t="s">
        <v>64</v>
      </c>
      <c r="K723" s="103"/>
      <c r="L723" s="32"/>
      <c r="M723" s="32"/>
      <c r="N723" s="1"/>
      <c r="O723" s="1"/>
      <c r="P723" s="1"/>
      <c r="Q723" s="1"/>
      <c r="R723" s="1"/>
      <c r="S723" s="1"/>
      <c r="T723" s="1"/>
      <c r="U723" s="1"/>
      <c r="V723" s="1"/>
      <c r="W723" s="711"/>
      <c r="X723" s="143"/>
      <c r="Y723" s="143"/>
      <c r="Z723" s="143"/>
      <c r="AA723" s="143"/>
      <c r="AB723" s="143"/>
      <c r="AC723" s="143"/>
      <c r="AD723" s="143"/>
      <c r="AE723" s="123"/>
    </row>
    <row r="724" spans="1:31">
      <c r="A724" s="26">
        <v>701</v>
      </c>
      <c r="B724" s="714" t="s">
        <v>93</v>
      </c>
      <c r="C724" s="714" t="s">
        <v>374</v>
      </c>
      <c r="D724" s="160" t="s">
        <v>368</v>
      </c>
      <c r="E724" s="171" t="s">
        <v>0</v>
      </c>
      <c r="F724" s="171" t="s">
        <v>230</v>
      </c>
      <c r="G724" s="171" t="s">
        <v>230</v>
      </c>
      <c r="H724" s="171" t="s">
        <v>0</v>
      </c>
      <c r="I724" s="171" t="s">
        <v>0</v>
      </c>
      <c r="J724" s="102" t="s">
        <v>65</v>
      </c>
      <c r="K724" s="103" t="s">
        <v>52</v>
      </c>
      <c r="L724" s="32" t="s">
        <v>55</v>
      </c>
      <c r="M724" s="32" t="s">
        <v>74</v>
      </c>
      <c r="N724" s="1"/>
      <c r="O724" s="1"/>
      <c r="P724" s="1">
        <v>1</v>
      </c>
      <c r="Q724" s="1">
        <v>1</v>
      </c>
      <c r="R724" s="1"/>
      <c r="S724" s="1"/>
      <c r="T724" s="1"/>
      <c r="U724" s="1"/>
      <c r="V724" s="1"/>
      <c r="W724" s="711"/>
      <c r="X724" s="143"/>
      <c r="Y724" s="143"/>
      <c r="Z724" s="143"/>
      <c r="AA724" s="143">
        <v>1</v>
      </c>
      <c r="AB724" s="143"/>
      <c r="AC724" s="143"/>
      <c r="AD724" s="143"/>
      <c r="AE724" s="123"/>
    </row>
    <row r="725" spans="1:31">
      <c r="A725" s="26">
        <v>702</v>
      </c>
      <c r="B725" s="714" t="s">
        <v>93</v>
      </c>
      <c r="C725" s="714" t="s">
        <v>373</v>
      </c>
      <c r="D725" s="160" t="s">
        <v>367</v>
      </c>
      <c r="E725" s="171" t="s">
        <v>0</v>
      </c>
      <c r="F725" s="171" t="s">
        <v>230</v>
      </c>
      <c r="G725" s="171" t="s">
        <v>382</v>
      </c>
      <c r="H725" s="171" t="s">
        <v>74</v>
      </c>
      <c r="I725" s="171" t="s">
        <v>0</v>
      </c>
      <c r="J725" s="102" t="s">
        <v>65</v>
      </c>
      <c r="K725" s="103" t="s">
        <v>52</v>
      </c>
      <c r="L725" s="32" t="s">
        <v>55</v>
      </c>
      <c r="M725" s="32" t="s">
        <v>74</v>
      </c>
      <c r="N725" s="1"/>
      <c r="O725" s="1"/>
      <c r="P725" s="1"/>
      <c r="Q725" s="1">
        <v>1</v>
      </c>
      <c r="R725" s="1"/>
      <c r="S725" s="1"/>
      <c r="T725" s="1"/>
      <c r="U725" s="1"/>
      <c r="V725" s="1"/>
      <c r="W725" s="711"/>
      <c r="X725" s="143"/>
      <c r="Y725" s="143"/>
      <c r="Z725" s="143"/>
      <c r="AA725" s="143"/>
      <c r="AB725" s="143">
        <v>1</v>
      </c>
      <c r="AC725" s="143"/>
      <c r="AD725" s="143"/>
      <c r="AE725" s="123"/>
    </row>
    <row r="726" spans="1:31">
      <c r="A726" s="26">
        <v>703</v>
      </c>
      <c r="B726" s="714" t="s">
        <v>93</v>
      </c>
      <c r="C726" s="714" t="s">
        <v>373</v>
      </c>
      <c r="D726" s="160" t="s">
        <v>369</v>
      </c>
      <c r="E726" s="171" t="s">
        <v>0</v>
      </c>
      <c r="F726" s="171" t="s">
        <v>230</v>
      </c>
      <c r="G726" s="171" t="s">
        <v>382</v>
      </c>
      <c r="H726" s="171" t="s">
        <v>0</v>
      </c>
      <c r="I726" s="171" t="s">
        <v>74</v>
      </c>
      <c r="J726" s="102" t="s">
        <v>64</v>
      </c>
      <c r="K726" s="103"/>
      <c r="L726" s="32"/>
      <c r="M726" s="32"/>
      <c r="N726" s="1"/>
      <c r="O726" s="1"/>
      <c r="P726" s="1"/>
      <c r="Q726" s="1"/>
      <c r="R726" s="1"/>
      <c r="S726" s="1"/>
      <c r="T726" s="1"/>
      <c r="U726" s="1"/>
      <c r="V726" s="1"/>
      <c r="W726" s="711"/>
      <c r="X726" s="143"/>
      <c r="Y726" s="143"/>
      <c r="Z726" s="143"/>
      <c r="AA726" s="143"/>
      <c r="AB726" s="143"/>
      <c r="AC726" s="143"/>
      <c r="AD726" s="143"/>
      <c r="AE726" s="123"/>
    </row>
    <row r="727" spans="1:31">
      <c r="A727" s="26">
        <v>704</v>
      </c>
      <c r="B727" s="714" t="s">
        <v>93</v>
      </c>
      <c r="C727" s="714" t="s">
        <v>373</v>
      </c>
      <c r="D727" s="160" t="s">
        <v>367</v>
      </c>
      <c r="E727" s="171" t="s">
        <v>0</v>
      </c>
      <c r="F727" s="171" t="s">
        <v>379</v>
      </c>
      <c r="G727" s="171" t="s">
        <v>230</v>
      </c>
      <c r="H727" s="171" t="s">
        <v>230</v>
      </c>
      <c r="I727" s="171" t="s">
        <v>230</v>
      </c>
      <c r="J727" s="102" t="s">
        <v>80</v>
      </c>
      <c r="K727" s="103" t="s">
        <v>52</v>
      </c>
      <c r="L727" s="32" t="s">
        <v>55</v>
      </c>
      <c r="M727" s="32" t="s">
        <v>74</v>
      </c>
      <c r="N727" s="1"/>
      <c r="O727" s="1"/>
      <c r="P727" s="1"/>
      <c r="Q727" s="1">
        <v>1</v>
      </c>
      <c r="R727" s="1"/>
      <c r="S727" s="1"/>
      <c r="T727" s="1"/>
      <c r="U727" s="1"/>
      <c r="V727" s="1"/>
      <c r="W727" s="711"/>
      <c r="X727" s="143"/>
      <c r="Y727" s="143"/>
      <c r="Z727" s="143"/>
      <c r="AA727" s="143"/>
      <c r="AB727" s="143">
        <v>1</v>
      </c>
      <c r="AC727" s="143"/>
      <c r="AD727" s="143"/>
      <c r="AE727" s="123"/>
    </row>
    <row r="728" spans="1:31">
      <c r="A728" s="26">
        <v>705</v>
      </c>
      <c r="B728" s="714" t="s">
        <v>93</v>
      </c>
      <c r="C728" s="714" t="s">
        <v>373</v>
      </c>
      <c r="D728" s="160" t="s">
        <v>367</v>
      </c>
      <c r="E728" s="171" t="s">
        <v>0</v>
      </c>
      <c r="F728" s="171" t="s">
        <v>379</v>
      </c>
      <c r="G728" s="171" t="s">
        <v>230</v>
      </c>
      <c r="H728" s="171" t="s">
        <v>0</v>
      </c>
      <c r="I728" s="171" t="s">
        <v>230</v>
      </c>
      <c r="J728" s="102" t="s">
        <v>80</v>
      </c>
      <c r="K728" s="103" t="s">
        <v>52</v>
      </c>
      <c r="L728" s="32" t="s">
        <v>55</v>
      </c>
      <c r="M728" s="32" t="s">
        <v>74</v>
      </c>
      <c r="N728" s="1"/>
      <c r="O728" s="1"/>
      <c r="P728" s="1"/>
      <c r="Q728" s="1"/>
      <c r="R728" s="1"/>
      <c r="S728" s="1"/>
      <c r="T728" s="1"/>
      <c r="U728" s="1"/>
      <c r="V728" s="1"/>
      <c r="W728" s="711"/>
      <c r="X728" s="143"/>
      <c r="Y728" s="143"/>
      <c r="Z728" s="143"/>
      <c r="AA728" s="143"/>
      <c r="AB728" s="143">
        <v>1</v>
      </c>
      <c r="AC728" s="143"/>
      <c r="AD728" s="143"/>
      <c r="AE728" s="123"/>
    </row>
    <row r="729" spans="1:31">
      <c r="A729" s="26">
        <v>706</v>
      </c>
      <c r="B729" s="714" t="s">
        <v>93</v>
      </c>
      <c r="C729" s="714" t="s">
        <v>374</v>
      </c>
      <c r="D729" s="160" t="s">
        <v>369</v>
      </c>
      <c r="E729" s="171" t="s">
        <v>0</v>
      </c>
      <c r="F729" s="171" t="s">
        <v>379</v>
      </c>
      <c r="G729" s="171" t="s">
        <v>230</v>
      </c>
      <c r="H729" s="171" t="s">
        <v>74</v>
      </c>
      <c r="I729" s="171" t="s">
        <v>0</v>
      </c>
      <c r="J729" s="102" t="s">
        <v>80</v>
      </c>
      <c r="K729" s="103" t="s">
        <v>117</v>
      </c>
      <c r="L729" s="32" t="s">
        <v>55</v>
      </c>
      <c r="M729" s="32" t="s">
        <v>74</v>
      </c>
      <c r="N729" s="1"/>
      <c r="O729" s="1"/>
      <c r="P729" s="1"/>
      <c r="Q729" s="1">
        <v>1</v>
      </c>
      <c r="R729" s="1"/>
      <c r="S729" s="1"/>
      <c r="T729" s="1"/>
      <c r="U729" s="1"/>
      <c r="V729" s="1"/>
      <c r="W729" s="711"/>
      <c r="X729" s="143"/>
      <c r="Y729" s="143"/>
      <c r="Z729" s="143"/>
      <c r="AA729" s="143"/>
      <c r="AB729" s="143">
        <v>1</v>
      </c>
      <c r="AC729" s="143"/>
      <c r="AD729" s="143"/>
      <c r="AE729" s="123"/>
    </row>
    <row r="730" spans="1:31">
      <c r="A730" s="26">
        <v>707</v>
      </c>
      <c r="B730" s="714" t="s">
        <v>93</v>
      </c>
      <c r="C730" s="714" t="s">
        <v>373</v>
      </c>
      <c r="D730" s="160" t="s">
        <v>371</v>
      </c>
      <c r="E730" s="171" t="s">
        <v>0</v>
      </c>
      <c r="F730" s="171" t="s">
        <v>230</v>
      </c>
      <c r="G730" s="171" t="s">
        <v>230</v>
      </c>
      <c r="H730" s="171" t="s">
        <v>0</v>
      </c>
      <c r="I730" s="171" t="s">
        <v>0</v>
      </c>
      <c r="J730" s="102" t="s">
        <v>66</v>
      </c>
      <c r="K730" s="103" t="s">
        <v>117</v>
      </c>
      <c r="L730" s="32" t="s">
        <v>55</v>
      </c>
      <c r="M730" s="32" t="s">
        <v>74</v>
      </c>
      <c r="N730" s="1"/>
      <c r="O730" s="1"/>
      <c r="P730" s="1"/>
      <c r="Q730" s="1">
        <v>1</v>
      </c>
      <c r="R730" s="1"/>
      <c r="S730" s="1"/>
      <c r="T730" s="1"/>
      <c r="U730" s="1"/>
      <c r="V730" s="1"/>
      <c r="W730" s="711"/>
      <c r="X730" s="143">
        <v>1</v>
      </c>
      <c r="Y730" s="143"/>
      <c r="Z730" s="143"/>
      <c r="AA730" s="143"/>
      <c r="AB730" s="143">
        <v>1</v>
      </c>
      <c r="AC730" s="143"/>
      <c r="AD730" s="143"/>
      <c r="AE730" s="123"/>
    </row>
    <row r="731" spans="1:31">
      <c r="A731" s="26">
        <v>708</v>
      </c>
      <c r="B731" s="714" t="s">
        <v>93</v>
      </c>
      <c r="C731" s="714" t="s">
        <v>373</v>
      </c>
      <c r="D731" s="160" t="s">
        <v>369</v>
      </c>
      <c r="E731" s="171" t="s">
        <v>0</v>
      </c>
      <c r="F731" s="171" t="s">
        <v>379</v>
      </c>
      <c r="G731" s="171" t="s">
        <v>230</v>
      </c>
      <c r="H731" s="171" t="s">
        <v>0</v>
      </c>
      <c r="I731" s="171" t="s">
        <v>0</v>
      </c>
      <c r="J731" s="102" t="s">
        <v>80</v>
      </c>
      <c r="K731" s="103" t="s">
        <v>117</v>
      </c>
      <c r="L731" s="32" t="s">
        <v>55</v>
      </c>
      <c r="M731" s="32" t="s">
        <v>74</v>
      </c>
      <c r="N731" s="1"/>
      <c r="O731" s="1"/>
      <c r="P731" s="1"/>
      <c r="Q731" s="1">
        <v>1</v>
      </c>
      <c r="R731" s="1"/>
      <c r="S731" s="1"/>
      <c r="T731" s="1"/>
      <c r="U731" s="1"/>
      <c r="V731" s="1"/>
      <c r="W731" s="711">
        <v>1</v>
      </c>
      <c r="X731" s="143"/>
      <c r="Y731" s="143"/>
      <c r="Z731" s="143"/>
      <c r="AA731" s="143"/>
      <c r="AB731" s="143"/>
      <c r="AC731" s="143"/>
      <c r="AD731" s="143"/>
      <c r="AE731" s="123"/>
    </row>
    <row r="732" spans="1:31">
      <c r="A732" s="26">
        <v>709</v>
      </c>
      <c r="B732" s="714" t="s">
        <v>93</v>
      </c>
      <c r="C732" s="714" t="s">
        <v>374</v>
      </c>
      <c r="D732" s="160" t="s">
        <v>369</v>
      </c>
      <c r="E732" s="171" t="s">
        <v>0</v>
      </c>
      <c r="F732" s="171" t="s">
        <v>379</v>
      </c>
      <c r="G732" s="171" t="s">
        <v>381</v>
      </c>
      <c r="H732" s="171" t="s">
        <v>0</v>
      </c>
      <c r="I732" s="171" t="s">
        <v>0</v>
      </c>
      <c r="J732" s="102" t="s">
        <v>80</v>
      </c>
      <c r="K732" s="103" t="s">
        <v>117</v>
      </c>
      <c r="L732" s="32" t="s">
        <v>55</v>
      </c>
      <c r="M732" s="32" t="s">
        <v>74</v>
      </c>
      <c r="N732" s="1"/>
      <c r="O732" s="1"/>
      <c r="P732" s="1"/>
      <c r="Q732" s="1">
        <v>1</v>
      </c>
      <c r="R732" s="1"/>
      <c r="S732" s="1"/>
      <c r="T732" s="1"/>
      <c r="U732" s="1"/>
      <c r="V732" s="1"/>
      <c r="W732" s="711"/>
      <c r="X732" s="143"/>
      <c r="Y732" s="143"/>
      <c r="Z732" s="143"/>
      <c r="AA732" s="143"/>
      <c r="AB732" s="143">
        <v>1</v>
      </c>
      <c r="AC732" s="143"/>
      <c r="AD732" s="143"/>
      <c r="AE732" s="123"/>
    </row>
    <row r="733" spans="1:31">
      <c r="A733" s="26">
        <v>710</v>
      </c>
      <c r="B733" s="714" t="s">
        <v>93</v>
      </c>
      <c r="C733" s="714" t="s">
        <v>374</v>
      </c>
      <c r="D733" s="160" t="s">
        <v>369</v>
      </c>
      <c r="E733" s="171" t="s">
        <v>0</v>
      </c>
      <c r="F733" s="171" t="s">
        <v>379</v>
      </c>
      <c r="G733" s="171" t="s">
        <v>382</v>
      </c>
      <c r="H733" s="171" t="s">
        <v>0</v>
      </c>
      <c r="I733" s="171" t="s">
        <v>0</v>
      </c>
      <c r="J733" s="102" t="s">
        <v>80</v>
      </c>
      <c r="K733" s="103" t="s">
        <v>117</v>
      </c>
      <c r="L733" s="32" t="s">
        <v>55</v>
      </c>
      <c r="M733" s="32" t="s">
        <v>74</v>
      </c>
      <c r="N733" s="1"/>
      <c r="O733" s="1"/>
      <c r="P733" s="1"/>
      <c r="Q733" s="1">
        <v>1</v>
      </c>
      <c r="R733" s="1"/>
      <c r="S733" s="1"/>
      <c r="T733" s="1">
        <v>1</v>
      </c>
      <c r="U733" s="1"/>
      <c r="V733" s="1"/>
      <c r="W733" s="711"/>
      <c r="X733" s="143"/>
      <c r="Y733" s="143"/>
      <c r="Z733" s="143"/>
      <c r="AA733" s="143"/>
      <c r="AB733" s="143"/>
      <c r="AC733" s="143"/>
      <c r="AD733" s="143"/>
      <c r="AE733" s="123">
        <v>1</v>
      </c>
    </row>
    <row r="734" spans="1:31">
      <c r="A734" s="26">
        <v>711</v>
      </c>
      <c r="B734" s="714" t="s">
        <v>93</v>
      </c>
      <c r="C734" s="714" t="s">
        <v>374</v>
      </c>
      <c r="D734" s="160" t="s">
        <v>368</v>
      </c>
      <c r="E734" s="171" t="s">
        <v>0</v>
      </c>
      <c r="F734" s="171" t="s">
        <v>230</v>
      </c>
      <c r="G734" s="171" t="s">
        <v>230</v>
      </c>
      <c r="H734" s="171" t="s">
        <v>0</v>
      </c>
      <c r="I734" s="171" t="s">
        <v>74</v>
      </c>
      <c r="J734" s="102" t="s">
        <v>65</v>
      </c>
      <c r="K734" s="103" t="s">
        <v>117</v>
      </c>
      <c r="L734" s="32" t="s">
        <v>55</v>
      </c>
      <c r="M734" s="32" t="s">
        <v>74</v>
      </c>
      <c r="N734" s="1"/>
      <c r="O734" s="1"/>
      <c r="P734" s="1"/>
      <c r="Q734" s="1">
        <v>1</v>
      </c>
      <c r="R734" s="1"/>
      <c r="S734" s="1"/>
      <c r="T734" s="1"/>
      <c r="U734" s="1"/>
      <c r="V734" s="1"/>
      <c r="W734" s="711">
        <v>1</v>
      </c>
      <c r="X734" s="143"/>
      <c r="Y734" s="143"/>
      <c r="Z734" s="143"/>
      <c r="AA734" s="143"/>
      <c r="AB734" s="143"/>
      <c r="AC734" s="143"/>
      <c r="AD734" s="143"/>
      <c r="AE734" s="123"/>
    </row>
    <row r="735" spans="1:31">
      <c r="A735" s="26">
        <v>712</v>
      </c>
      <c r="B735" s="714" t="s">
        <v>93</v>
      </c>
      <c r="C735" s="714" t="s">
        <v>374</v>
      </c>
      <c r="D735" s="160" t="s">
        <v>368</v>
      </c>
      <c r="E735" s="171" t="s">
        <v>74</v>
      </c>
      <c r="F735" s="171" t="s">
        <v>230</v>
      </c>
      <c r="G735" s="171" t="s">
        <v>230</v>
      </c>
      <c r="H735" s="171" t="s">
        <v>0</v>
      </c>
      <c r="I735" s="171" t="s">
        <v>74</v>
      </c>
      <c r="J735" s="102" t="s">
        <v>65</v>
      </c>
      <c r="K735" s="103" t="s">
        <v>52</v>
      </c>
      <c r="L735" s="32" t="s">
        <v>55</v>
      </c>
      <c r="M735" s="32" t="s">
        <v>0</v>
      </c>
      <c r="N735" s="1"/>
      <c r="O735" s="1"/>
      <c r="P735" s="1"/>
      <c r="Q735" s="1">
        <v>1</v>
      </c>
      <c r="R735" s="1"/>
      <c r="S735" s="1"/>
      <c r="T735" s="1"/>
      <c r="U735" s="1"/>
      <c r="V735" s="1"/>
      <c r="W735" s="711"/>
      <c r="X735" s="143"/>
      <c r="Y735" s="143"/>
      <c r="Z735" s="143"/>
      <c r="AA735" s="143"/>
      <c r="AB735" s="143">
        <v>1</v>
      </c>
      <c r="AC735" s="143"/>
      <c r="AD735" s="143"/>
      <c r="AE735" s="123"/>
    </row>
    <row r="736" spans="1:31">
      <c r="A736" s="26"/>
      <c r="B736" s="714" t="str">
        <f>B735</f>
        <v>ES</v>
      </c>
      <c r="C736" s="714" t="str">
        <f t="shared" ref="C736" si="127">C735</f>
        <v>Private</v>
      </c>
      <c r="D736" s="160" t="str">
        <f t="shared" ref="D736" si="128">D735</f>
        <v>Hotel</v>
      </c>
      <c r="E736" s="171" t="str">
        <f t="shared" ref="E736" si="129">E735</f>
        <v>Yes</v>
      </c>
      <c r="F736" s="171" t="str">
        <f t="shared" ref="F736" si="130">F735</f>
        <v>DK/DA</v>
      </c>
      <c r="G736" s="171" t="str">
        <f t="shared" ref="G736" si="131">G735</f>
        <v>DK/DA</v>
      </c>
      <c r="H736" s="171" t="str">
        <f t="shared" ref="H736" si="132">H735</f>
        <v>No</v>
      </c>
      <c r="I736" s="171" t="str">
        <f t="shared" ref="I736" si="133">I735</f>
        <v>Yes</v>
      </c>
      <c r="J736" s="102" t="s">
        <v>80</v>
      </c>
      <c r="K736" s="103" t="s">
        <v>52</v>
      </c>
      <c r="L736" s="32" t="s">
        <v>55</v>
      </c>
      <c r="M736" s="32"/>
      <c r="P736" s="3">
        <v>1</v>
      </c>
      <c r="W736" s="711"/>
      <c r="X736" s="143"/>
      <c r="Y736" s="143"/>
      <c r="Z736" s="143"/>
      <c r="AA736" s="143"/>
      <c r="AB736" s="143"/>
      <c r="AC736" s="143"/>
      <c r="AD736" s="143"/>
      <c r="AE736" s="123"/>
    </row>
    <row r="737" spans="1:31">
      <c r="A737" s="26">
        <v>713</v>
      </c>
      <c r="B737" s="714" t="s">
        <v>93</v>
      </c>
      <c r="C737" s="714" t="s">
        <v>374</v>
      </c>
      <c r="D737" s="160" t="s">
        <v>369</v>
      </c>
      <c r="E737" s="171" t="s">
        <v>0</v>
      </c>
      <c r="F737" s="171" t="s">
        <v>379</v>
      </c>
      <c r="G737" s="171" t="s">
        <v>382</v>
      </c>
      <c r="H737" s="171" t="s">
        <v>0</v>
      </c>
      <c r="I737" s="171" t="s">
        <v>0</v>
      </c>
      <c r="J737" s="102" t="s">
        <v>64</v>
      </c>
      <c r="K737" s="103"/>
      <c r="L737" s="32"/>
      <c r="M737" s="32"/>
      <c r="N737" s="1"/>
      <c r="O737" s="1"/>
      <c r="P737" s="1"/>
      <c r="Q737" s="1"/>
      <c r="R737" s="1"/>
      <c r="S737" s="1"/>
      <c r="T737" s="1"/>
      <c r="U737" s="1"/>
      <c r="V737" s="1"/>
      <c r="W737" s="711"/>
      <c r="X737" s="143"/>
      <c r="Y737" s="143"/>
      <c r="Z737" s="143"/>
      <c r="AA737" s="143"/>
      <c r="AB737" s="143"/>
      <c r="AC737" s="143"/>
      <c r="AD737" s="143"/>
      <c r="AE737" s="123"/>
    </row>
    <row r="738" spans="1:31">
      <c r="A738" s="26">
        <v>714</v>
      </c>
      <c r="B738" s="714" t="s">
        <v>93</v>
      </c>
      <c r="C738" s="714" t="s">
        <v>374</v>
      </c>
      <c r="D738" s="160" t="s">
        <v>369</v>
      </c>
      <c r="E738" s="171" t="s">
        <v>0</v>
      </c>
      <c r="F738" s="171" t="s">
        <v>379</v>
      </c>
      <c r="G738" s="171" t="s">
        <v>382</v>
      </c>
      <c r="H738" s="171" t="s">
        <v>0</v>
      </c>
      <c r="I738" s="171" t="s">
        <v>0</v>
      </c>
      <c r="J738" s="102" t="s">
        <v>212</v>
      </c>
      <c r="K738" s="103" t="s">
        <v>117</v>
      </c>
      <c r="L738" s="32" t="s">
        <v>55</v>
      </c>
      <c r="M738" s="32" t="s">
        <v>74</v>
      </c>
      <c r="N738" s="1"/>
      <c r="O738" s="1"/>
      <c r="P738" s="1"/>
      <c r="Q738" s="1">
        <v>1</v>
      </c>
      <c r="R738" s="1"/>
      <c r="S738" s="1"/>
      <c r="T738" s="1"/>
      <c r="U738" s="1"/>
      <c r="V738" s="1"/>
      <c r="W738" s="711">
        <v>1</v>
      </c>
      <c r="X738" s="143"/>
      <c r="Y738" s="143"/>
      <c r="Z738" s="143"/>
      <c r="AA738" s="143"/>
      <c r="AB738" s="143"/>
      <c r="AC738" s="143"/>
      <c r="AD738" s="143"/>
      <c r="AE738" s="123"/>
    </row>
    <row r="739" spans="1:31">
      <c r="A739" s="26">
        <v>715</v>
      </c>
      <c r="B739" s="714" t="s">
        <v>93</v>
      </c>
      <c r="C739" s="714" t="s">
        <v>374</v>
      </c>
      <c r="D739" s="160" t="s">
        <v>369</v>
      </c>
      <c r="E739" s="171" t="s">
        <v>0</v>
      </c>
      <c r="F739" s="171" t="s">
        <v>379</v>
      </c>
      <c r="G739" s="171" t="s">
        <v>382</v>
      </c>
      <c r="H739" s="171" t="s">
        <v>0</v>
      </c>
      <c r="I739" s="171" t="s">
        <v>74</v>
      </c>
      <c r="J739" s="102" t="s">
        <v>80</v>
      </c>
      <c r="K739" s="103" t="s">
        <v>117</v>
      </c>
      <c r="L739" s="32" t="s">
        <v>55</v>
      </c>
      <c r="M739" s="32" t="s">
        <v>74</v>
      </c>
      <c r="N739" s="1"/>
      <c r="O739" s="1"/>
      <c r="P739" s="1"/>
      <c r="Q739" s="1">
        <v>1</v>
      </c>
      <c r="R739" s="1"/>
      <c r="S739" s="1"/>
      <c r="T739" s="1"/>
      <c r="U739" s="1"/>
      <c r="V739" s="1"/>
      <c r="W739" s="711"/>
      <c r="X739" s="143"/>
      <c r="Y739" s="143"/>
      <c r="Z739" s="143"/>
      <c r="AA739" s="143"/>
      <c r="AB739" s="143"/>
      <c r="AC739" s="143"/>
      <c r="AD739" s="143"/>
      <c r="AE739" s="123">
        <v>1</v>
      </c>
    </row>
    <row r="740" spans="1:31">
      <c r="A740" s="26">
        <v>716</v>
      </c>
      <c r="B740" s="714" t="s">
        <v>93</v>
      </c>
      <c r="C740" s="714" t="s">
        <v>374</v>
      </c>
      <c r="D740" s="160" t="s">
        <v>368</v>
      </c>
      <c r="E740" s="171" t="s">
        <v>74</v>
      </c>
      <c r="F740" s="171" t="s">
        <v>230</v>
      </c>
      <c r="G740" s="171" t="s">
        <v>230</v>
      </c>
      <c r="H740" s="171" t="s">
        <v>74</v>
      </c>
      <c r="I740" s="171" t="s">
        <v>0</v>
      </c>
      <c r="J740" s="102" t="s">
        <v>212</v>
      </c>
      <c r="K740" s="103" t="s">
        <v>52</v>
      </c>
      <c r="L740" s="32" t="s">
        <v>55</v>
      </c>
      <c r="M740" s="32" t="s">
        <v>74</v>
      </c>
      <c r="N740" s="1"/>
      <c r="O740" s="1"/>
      <c r="P740" s="1"/>
      <c r="Q740" s="1">
        <v>1</v>
      </c>
      <c r="R740" s="1"/>
      <c r="S740" s="1"/>
      <c r="T740" s="1"/>
      <c r="U740" s="1"/>
      <c r="V740" s="1"/>
      <c r="W740" s="711">
        <v>1</v>
      </c>
      <c r="X740" s="143"/>
      <c r="Y740" s="143"/>
      <c r="Z740" s="143"/>
      <c r="AA740" s="143"/>
      <c r="AB740" s="143"/>
      <c r="AC740" s="143"/>
      <c r="AD740" s="143"/>
      <c r="AE740" s="123"/>
    </row>
    <row r="741" spans="1:31">
      <c r="A741" s="26">
        <v>717</v>
      </c>
      <c r="B741" s="714" t="s">
        <v>93</v>
      </c>
      <c r="C741" s="714" t="s">
        <v>374</v>
      </c>
      <c r="D741" s="160" t="s">
        <v>368</v>
      </c>
      <c r="E741" s="171" t="s">
        <v>0</v>
      </c>
      <c r="F741" s="171" t="s">
        <v>230</v>
      </c>
      <c r="G741" s="171" t="s">
        <v>230</v>
      </c>
      <c r="H741" s="171" t="s">
        <v>74</v>
      </c>
      <c r="I741" s="171" t="s">
        <v>0</v>
      </c>
      <c r="J741" s="102" t="s">
        <v>65</v>
      </c>
      <c r="K741" s="103" t="s">
        <v>52</v>
      </c>
      <c r="L741" s="32" t="s">
        <v>55</v>
      </c>
      <c r="M741" s="32" t="s">
        <v>74</v>
      </c>
      <c r="N741" s="1"/>
      <c r="O741" s="1"/>
      <c r="P741" s="1"/>
      <c r="Q741" s="1">
        <v>1</v>
      </c>
      <c r="R741" s="1"/>
      <c r="S741" s="1"/>
      <c r="T741" s="1"/>
      <c r="U741" s="1"/>
      <c r="V741" s="1"/>
      <c r="W741" s="711"/>
      <c r="X741" s="143"/>
      <c r="Y741" s="143"/>
      <c r="Z741" s="143"/>
      <c r="AA741" s="143"/>
      <c r="AB741" s="143">
        <v>1</v>
      </c>
      <c r="AC741" s="143"/>
      <c r="AD741" s="143"/>
      <c r="AE741" s="123"/>
    </row>
    <row r="742" spans="1:31">
      <c r="A742" s="26">
        <v>718</v>
      </c>
      <c r="B742" s="714" t="s">
        <v>93</v>
      </c>
      <c r="C742" s="714" t="s">
        <v>374</v>
      </c>
      <c r="D742" s="160" t="s">
        <v>368</v>
      </c>
      <c r="E742" s="171" t="s">
        <v>0</v>
      </c>
      <c r="F742" s="171" t="s">
        <v>379</v>
      </c>
      <c r="G742" s="171" t="s">
        <v>230</v>
      </c>
      <c r="H742" s="171" t="s">
        <v>0</v>
      </c>
      <c r="I742" s="171" t="s">
        <v>0</v>
      </c>
      <c r="J742" s="102" t="s">
        <v>65</v>
      </c>
      <c r="K742" s="103" t="s">
        <v>52</v>
      </c>
      <c r="L742" s="32" t="s">
        <v>55</v>
      </c>
      <c r="M742" s="32" t="s">
        <v>74</v>
      </c>
      <c r="N742" s="1"/>
      <c r="O742" s="1"/>
      <c r="P742" s="1"/>
      <c r="Q742" s="1">
        <v>1</v>
      </c>
      <c r="R742" s="1"/>
      <c r="S742" s="1"/>
      <c r="T742" s="1"/>
      <c r="U742" s="1"/>
      <c r="V742" s="1"/>
      <c r="W742" s="711">
        <v>1</v>
      </c>
      <c r="X742" s="143"/>
      <c r="Y742" s="143"/>
      <c r="Z742" s="143"/>
      <c r="AA742" s="143"/>
      <c r="AB742" s="143"/>
      <c r="AC742" s="143"/>
      <c r="AD742" s="143"/>
      <c r="AE742" s="123"/>
    </row>
    <row r="743" spans="1:31">
      <c r="A743" s="26">
        <v>719</v>
      </c>
      <c r="B743" s="714" t="s">
        <v>93</v>
      </c>
      <c r="C743" s="714" t="s">
        <v>374</v>
      </c>
      <c r="D743" s="160" t="s">
        <v>368</v>
      </c>
      <c r="E743" s="171" t="s">
        <v>74</v>
      </c>
      <c r="F743" s="171" t="s">
        <v>379</v>
      </c>
      <c r="G743" s="171" t="s">
        <v>381</v>
      </c>
      <c r="H743" s="171" t="s">
        <v>74</v>
      </c>
      <c r="I743" s="171" t="s">
        <v>74</v>
      </c>
      <c r="J743" s="102" t="s">
        <v>72</v>
      </c>
      <c r="K743" s="103" t="s">
        <v>52</v>
      </c>
      <c r="L743" s="32" t="s">
        <v>55</v>
      </c>
      <c r="M743" s="32" t="s">
        <v>74</v>
      </c>
      <c r="N743" s="1"/>
      <c r="O743" s="1">
        <v>1</v>
      </c>
      <c r="P743" s="1"/>
      <c r="Q743" s="1">
        <v>1</v>
      </c>
      <c r="R743" s="1"/>
      <c r="S743" s="1"/>
      <c r="T743" s="1"/>
      <c r="U743" s="1"/>
      <c r="V743" s="1"/>
      <c r="W743" s="711">
        <v>1</v>
      </c>
      <c r="X743" s="143"/>
      <c r="Y743" s="143"/>
      <c r="Z743" s="143"/>
      <c r="AA743" s="143"/>
      <c r="AB743" s="143"/>
      <c r="AC743" s="143"/>
      <c r="AD743" s="143"/>
      <c r="AE743" s="123"/>
    </row>
    <row r="744" spans="1:31">
      <c r="A744" s="26">
        <v>720</v>
      </c>
      <c r="B744" s="714" t="s">
        <v>93</v>
      </c>
      <c r="C744" s="714" t="s">
        <v>374</v>
      </c>
      <c r="D744" s="160" t="s">
        <v>368</v>
      </c>
      <c r="E744" s="171" t="s">
        <v>0</v>
      </c>
      <c r="F744" s="171" t="s">
        <v>379</v>
      </c>
      <c r="G744" s="171" t="s">
        <v>230</v>
      </c>
      <c r="H744" s="171" t="s">
        <v>0</v>
      </c>
      <c r="I744" s="171" t="s">
        <v>74</v>
      </c>
      <c r="J744" s="102" t="s">
        <v>65</v>
      </c>
      <c r="K744" s="103" t="s">
        <v>117</v>
      </c>
      <c r="L744" s="32" t="s">
        <v>219</v>
      </c>
      <c r="M744" s="32" t="s">
        <v>74</v>
      </c>
      <c r="N744" s="1"/>
      <c r="O744" s="1">
        <v>1</v>
      </c>
      <c r="P744" s="1"/>
      <c r="Q744" s="1"/>
      <c r="R744" s="1"/>
      <c r="S744" s="1"/>
      <c r="T744" s="1"/>
      <c r="U744" s="1"/>
      <c r="V744" s="1"/>
      <c r="W744" s="711">
        <v>1</v>
      </c>
      <c r="X744" s="143"/>
      <c r="Y744" s="143"/>
      <c r="Z744" s="143"/>
      <c r="AA744" s="143"/>
      <c r="AB744" s="143"/>
      <c r="AC744" s="143"/>
      <c r="AD744" s="143"/>
      <c r="AE744" s="123"/>
    </row>
    <row r="745" spans="1:31">
      <c r="A745" s="26">
        <v>721</v>
      </c>
      <c r="B745" s="714" t="s">
        <v>93</v>
      </c>
      <c r="C745" s="714" t="s">
        <v>374</v>
      </c>
      <c r="D745" s="160" t="s">
        <v>368</v>
      </c>
      <c r="E745" s="171" t="s">
        <v>74</v>
      </c>
      <c r="F745" s="171" t="s">
        <v>230</v>
      </c>
      <c r="G745" s="171" t="s">
        <v>383</v>
      </c>
      <c r="H745" s="171" t="s">
        <v>0</v>
      </c>
      <c r="I745" s="171" t="s">
        <v>0</v>
      </c>
      <c r="J745" s="102" t="s">
        <v>65</v>
      </c>
      <c r="K745" s="103" t="s">
        <v>52</v>
      </c>
      <c r="L745" s="32" t="s">
        <v>55</v>
      </c>
      <c r="M745" s="32" t="s">
        <v>74</v>
      </c>
      <c r="N745" s="1"/>
      <c r="O745" s="1"/>
      <c r="P745" s="1"/>
      <c r="Q745" s="1">
        <v>1</v>
      </c>
      <c r="R745" s="1"/>
      <c r="S745" s="1"/>
      <c r="T745" s="1"/>
      <c r="U745" s="1"/>
      <c r="V745" s="1"/>
      <c r="W745" s="711">
        <v>1</v>
      </c>
      <c r="X745" s="143"/>
      <c r="Y745" s="143"/>
      <c r="Z745" s="143"/>
      <c r="AA745" s="143">
        <v>1</v>
      </c>
      <c r="AB745" s="143"/>
      <c r="AC745" s="143"/>
      <c r="AD745" s="143"/>
      <c r="AE745" s="123">
        <v>1</v>
      </c>
    </row>
    <row r="746" spans="1:31">
      <c r="A746" s="26">
        <v>722</v>
      </c>
      <c r="B746" s="714" t="s">
        <v>93</v>
      </c>
      <c r="C746" s="714" t="s">
        <v>373</v>
      </c>
      <c r="D746" s="160" t="s">
        <v>367</v>
      </c>
      <c r="E746" s="171" t="s">
        <v>0</v>
      </c>
      <c r="F746" s="171" t="s">
        <v>379</v>
      </c>
      <c r="G746" s="171" t="s">
        <v>230</v>
      </c>
      <c r="H746" s="171" t="s">
        <v>74</v>
      </c>
      <c r="I746" s="171" t="s">
        <v>230</v>
      </c>
      <c r="J746" s="102" t="s">
        <v>80</v>
      </c>
      <c r="K746" s="103" t="s">
        <v>52</v>
      </c>
      <c r="L746" s="32" t="s">
        <v>55</v>
      </c>
      <c r="M746" s="32" t="s">
        <v>74</v>
      </c>
      <c r="N746" s="1"/>
      <c r="O746" s="1"/>
      <c r="P746" s="1"/>
      <c r="Q746" s="1">
        <v>1</v>
      </c>
      <c r="R746" s="1"/>
      <c r="S746" s="1"/>
      <c r="T746" s="1"/>
      <c r="U746" s="1"/>
      <c r="V746" s="1"/>
      <c r="W746" s="711"/>
      <c r="X746" s="143"/>
      <c r="Y746" s="143"/>
      <c r="Z746" s="143"/>
      <c r="AA746" s="143"/>
      <c r="AB746" s="143">
        <v>1</v>
      </c>
      <c r="AC746" s="143"/>
      <c r="AD746" s="143"/>
      <c r="AE746" s="123"/>
    </row>
    <row r="747" spans="1:31">
      <c r="A747" s="26">
        <v>723</v>
      </c>
      <c r="B747" s="714" t="s">
        <v>93</v>
      </c>
      <c r="C747" s="714" t="s">
        <v>374</v>
      </c>
      <c r="D747" s="160" t="s">
        <v>368</v>
      </c>
      <c r="E747" s="171" t="s">
        <v>0</v>
      </c>
      <c r="F747" s="171" t="s">
        <v>230</v>
      </c>
      <c r="G747" s="171" t="s">
        <v>381</v>
      </c>
      <c r="H747" s="171" t="s">
        <v>0</v>
      </c>
      <c r="I747" s="171" t="s">
        <v>74</v>
      </c>
      <c r="J747" s="102" t="s">
        <v>65</v>
      </c>
      <c r="K747" s="103" t="s">
        <v>52</v>
      </c>
      <c r="L747" s="32" t="s">
        <v>55</v>
      </c>
      <c r="M747" s="32" t="s">
        <v>74</v>
      </c>
      <c r="N747" s="1"/>
      <c r="O747" s="1"/>
      <c r="P747" s="1"/>
      <c r="Q747" s="1">
        <v>1</v>
      </c>
      <c r="R747" s="1"/>
      <c r="S747" s="1"/>
      <c r="T747" s="1"/>
      <c r="U747" s="1"/>
      <c r="V747" s="1"/>
      <c r="W747" s="711"/>
      <c r="X747" s="143"/>
      <c r="Y747" s="143"/>
      <c r="Z747" s="143"/>
      <c r="AA747" s="143"/>
      <c r="AB747" s="143"/>
      <c r="AC747" s="143"/>
      <c r="AD747" s="143"/>
      <c r="AE747" s="123">
        <v>1</v>
      </c>
    </row>
    <row r="748" spans="1:31">
      <c r="A748" s="26">
        <v>724</v>
      </c>
      <c r="B748" s="714" t="s">
        <v>93</v>
      </c>
      <c r="C748" s="714" t="s">
        <v>374</v>
      </c>
      <c r="D748" s="160" t="s">
        <v>371</v>
      </c>
      <c r="E748" s="171" t="s">
        <v>0</v>
      </c>
      <c r="F748" s="171" t="s">
        <v>379</v>
      </c>
      <c r="G748" s="171" t="s">
        <v>381</v>
      </c>
      <c r="H748" s="171" t="s">
        <v>74</v>
      </c>
      <c r="I748" s="171" t="s">
        <v>0</v>
      </c>
      <c r="J748" s="102" t="s">
        <v>212</v>
      </c>
      <c r="K748" s="103" t="s">
        <v>117</v>
      </c>
      <c r="L748" s="32" t="s">
        <v>55</v>
      </c>
      <c r="M748" s="32" t="s">
        <v>74</v>
      </c>
      <c r="N748" s="1"/>
      <c r="O748" s="1"/>
      <c r="P748" s="1"/>
      <c r="Q748" s="1">
        <v>1</v>
      </c>
      <c r="R748" s="1"/>
      <c r="S748" s="1"/>
      <c r="T748" s="1"/>
      <c r="U748" s="1"/>
      <c r="V748" s="1"/>
      <c r="W748" s="711">
        <v>1</v>
      </c>
      <c r="X748" s="143"/>
      <c r="Y748" s="143"/>
      <c r="Z748" s="143"/>
      <c r="AA748" s="143"/>
      <c r="AB748" s="143"/>
      <c r="AC748" s="143"/>
      <c r="AD748" s="143"/>
      <c r="AE748" s="123"/>
    </row>
    <row r="749" spans="1:31">
      <c r="A749" s="26">
        <v>725</v>
      </c>
      <c r="B749" s="714" t="s">
        <v>93</v>
      </c>
      <c r="C749" s="714" t="s">
        <v>374</v>
      </c>
      <c r="D749" s="160" t="s">
        <v>369</v>
      </c>
      <c r="E749" s="171" t="s">
        <v>0</v>
      </c>
      <c r="F749" s="171" t="s">
        <v>379</v>
      </c>
      <c r="G749" s="171" t="s">
        <v>382</v>
      </c>
      <c r="H749" s="171" t="s">
        <v>74</v>
      </c>
      <c r="I749" s="171" t="s">
        <v>0</v>
      </c>
      <c r="J749" s="102" t="s">
        <v>399</v>
      </c>
      <c r="K749" s="103" t="s">
        <v>52</v>
      </c>
      <c r="L749" s="32" t="s">
        <v>55</v>
      </c>
      <c r="M749" s="32" t="s">
        <v>74</v>
      </c>
      <c r="N749" s="1"/>
      <c r="O749" s="1"/>
      <c r="P749" s="1"/>
      <c r="Q749" s="1">
        <v>1</v>
      </c>
      <c r="R749" s="1"/>
      <c r="S749" s="1"/>
      <c r="T749" s="1"/>
      <c r="U749" s="1"/>
      <c r="V749" s="1"/>
      <c r="W749" s="711">
        <v>1</v>
      </c>
      <c r="X749" s="143"/>
      <c r="Y749" s="143"/>
      <c r="Z749" s="143"/>
      <c r="AA749" s="143"/>
      <c r="AB749" s="143"/>
      <c r="AC749" s="143"/>
      <c r="AD749" s="143"/>
      <c r="AE749" s="123"/>
    </row>
    <row r="750" spans="1:31">
      <c r="A750" s="26">
        <v>726</v>
      </c>
      <c r="B750" s="714" t="s">
        <v>93</v>
      </c>
      <c r="C750" s="714" t="s">
        <v>373</v>
      </c>
      <c r="D750" s="160" t="s">
        <v>371</v>
      </c>
      <c r="E750" s="171" t="s">
        <v>74</v>
      </c>
      <c r="F750" s="171" t="s">
        <v>378</v>
      </c>
      <c r="G750" s="171" t="s">
        <v>230</v>
      </c>
      <c r="H750" s="171" t="s">
        <v>0</v>
      </c>
      <c r="I750" s="171" t="s">
        <v>0</v>
      </c>
      <c r="J750" s="102" t="s">
        <v>80</v>
      </c>
      <c r="K750" s="103" t="s">
        <v>52</v>
      </c>
      <c r="L750" s="32" t="s">
        <v>55</v>
      </c>
      <c r="M750" s="32" t="s">
        <v>0</v>
      </c>
      <c r="N750" s="1"/>
      <c r="O750" s="1">
        <v>1</v>
      </c>
      <c r="P750" s="1"/>
      <c r="Q750" s="1">
        <v>1</v>
      </c>
      <c r="R750" s="1"/>
      <c r="S750" s="1"/>
      <c r="T750" s="1"/>
      <c r="U750" s="1"/>
      <c r="V750" s="1"/>
      <c r="W750" s="711"/>
      <c r="X750" s="143"/>
      <c r="Y750" s="143"/>
      <c r="Z750" s="143"/>
      <c r="AA750" s="143"/>
      <c r="AB750" s="143">
        <v>1</v>
      </c>
      <c r="AC750" s="143"/>
      <c r="AD750" s="143"/>
      <c r="AE750" s="123">
        <v>1</v>
      </c>
    </row>
    <row r="751" spans="1:31">
      <c r="A751" s="26"/>
      <c r="B751" s="714" t="str">
        <f>B750</f>
        <v>ES</v>
      </c>
      <c r="C751" s="714" t="str">
        <f t="shared" ref="C751" si="134">C750</f>
        <v>Public</v>
      </c>
      <c r="D751" s="160" t="str">
        <f t="shared" ref="D751" si="135">D750</f>
        <v>Sport Centre</v>
      </c>
      <c r="E751" s="171" t="str">
        <f t="shared" ref="E751" si="136">E750</f>
        <v>Yes</v>
      </c>
      <c r="F751" s="171" t="str">
        <f t="shared" ref="F751" si="137">F750</f>
        <v>100-1000</v>
      </c>
      <c r="G751" s="171" t="str">
        <f t="shared" ref="G751" si="138">G750</f>
        <v>DK/DA</v>
      </c>
      <c r="H751" s="171" t="str">
        <f t="shared" ref="H751" si="139">H750</f>
        <v>No</v>
      </c>
      <c r="I751" s="171" t="str">
        <f t="shared" ref="I751" si="140">I750</f>
        <v>No</v>
      </c>
      <c r="J751" s="102" t="s">
        <v>73</v>
      </c>
      <c r="K751" s="103" t="s">
        <v>52</v>
      </c>
      <c r="L751" s="32" t="s">
        <v>55</v>
      </c>
      <c r="M751" s="32"/>
      <c r="P751" s="3">
        <v>1</v>
      </c>
      <c r="U751" s="3">
        <v>1</v>
      </c>
      <c r="W751" s="711"/>
      <c r="X751" s="143"/>
      <c r="Y751" s="143"/>
      <c r="Z751" s="143"/>
      <c r="AA751" s="143"/>
      <c r="AB751" s="143"/>
      <c r="AC751" s="143"/>
      <c r="AD751" s="143"/>
      <c r="AE751" s="123"/>
    </row>
    <row r="752" spans="1:31">
      <c r="A752" s="26">
        <v>727</v>
      </c>
      <c r="B752" s="714" t="s">
        <v>93</v>
      </c>
      <c r="C752" s="714" t="s">
        <v>373</v>
      </c>
      <c r="D752" s="160" t="s">
        <v>371</v>
      </c>
      <c r="E752" s="171" t="s">
        <v>0</v>
      </c>
      <c r="F752" s="171" t="s">
        <v>230</v>
      </c>
      <c r="G752" s="171" t="s">
        <v>382</v>
      </c>
      <c r="H752" s="171" t="s">
        <v>0</v>
      </c>
      <c r="I752" s="171" t="s">
        <v>74</v>
      </c>
      <c r="J752" s="102" t="s">
        <v>80</v>
      </c>
      <c r="K752" s="103" t="s">
        <v>52</v>
      </c>
      <c r="L752" s="32" t="s">
        <v>219</v>
      </c>
      <c r="M752" s="32" t="s">
        <v>74</v>
      </c>
      <c r="N752" s="1"/>
      <c r="O752" s="1">
        <v>1</v>
      </c>
      <c r="P752" s="1"/>
      <c r="Q752" s="1">
        <v>1</v>
      </c>
      <c r="R752" s="1"/>
      <c r="S752" s="1"/>
      <c r="T752" s="1"/>
      <c r="U752" s="1">
        <v>1</v>
      </c>
      <c r="V752" s="1"/>
      <c r="W752" s="711">
        <v>1</v>
      </c>
      <c r="X752" s="143"/>
      <c r="Y752" s="143"/>
      <c r="Z752" s="143"/>
      <c r="AA752" s="143"/>
      <c r="AB752" s="143">
        <v>1</v>
      </c>
      <c r="AC752" s="143"/>
      <c r="AD752" s="143"/>
      <c r="AE752" s="123"/>
    </row>
    <row r="753" spans="1:31">
      <c r="A753" s="26">
        <v>728</v>
      </c>
      <c r="B753" s="714" t="s">
        <v>93</v>
      </c>
      <c r="C753" s="714" t="s">
        <v>373</v>
      </c>
      <c r="D753" s="160" t="s">
        <v>371</v>
      </c>
      <c r="E753" s="171" t="s">
        <v>0</v>
      </c>
      <c r="F753" s="171" t="s">
        <v>230</v>
      </c>
      <c r="G753" s="171" t="s">
        <v>381</v>
      </c>
      <c r="H753" s="171" t="s">
        <v>0</v>
      </c>
      <c r="I753" s="171" t="s">
        <v>74</v>
      </c>
      <c r="J753" s="102" t="s">
        <v>65</v>
      </c>
      <c r="K753" s="103" t="s">
        <v>52</v>
      </c>
      <c r="L753" s="32" t="s">
        <v>219</v>
      </c>
      <c r="M753" s="32" t="s">
        <v>74</v>
      </c>
      <c r="N753" s="1"/>
      <c r="O753" s="1">
        <v>1</v>
      </c>
      <c r="P753" s="1"/>
      <c r="Q753" s="1"/>
      <c r="R753" s="1"/>
      <c r="S753" s="1"/>
      <c r="T753" s="1"/>
      <c r="U753" s="1">
        <v>1</v>
      </c>
      <c r="V753" s="1"/>
      <c r="W753" s="711">
        <v>1</v>
      </c>
      <c r="X753" s="143"/>
      <c r="Y753" s="143"/>
      <c r="Z753" s="143"/>
      <c r="AA753" s="143"/>
      <c r="AB753" s="143">
        <v>1</v>
      </c>
      <c r="AC753" s="143"/>
      <c r="AD753" s="143"/>
      <c r="AE753" s="123"/>
    </row>
    <row r="754" spans="1:31">
      <c r="A754" s="26">
        <v>729</v>
      </c>
      <c r="B754" s="714" t="s">
        <v>93</v>
      </c>
      <c r="C754" s="714" t="s">
        <v>373</v>
      </c>
      <c r="D754" s="160" t="s">
        <v>371</v>
      </c>
      <c r="E754" s="171" t="s">
        <v>0</v>
      </c>
      <c r="F754" s="171" t="s">
        <v>230</v>
      </c>
      <c r="G754" s="171" t="s">
        <v>382</v>
      </c>
      <c r="H754" s="171" t="s">
        <v>0</v>
      </c>
      <c r="I754" s="171" t="s">
        <v>74</v>
      </c>
      <c r="J754" s="102" t="s">
        <v>65</v>
      </c>
      <c r="K754" s="103" t="s">
        <v>52</v>
      </c>
      <c r="L754" s="32" t="s">
        <v>219</v>
      </c>
      <c r="M754" s="32" t="s">
        <v>74</v>
      </c>
      <c r="N754" s="1"/>
      <c r="O754" s="1">
        <v>1</v>
      </c>
      <c r="P754" s="1"/>
      <c r="Q754" s="1">
        <v>1</v>
      </c>
      <c r="R754" s="1"/>
      <c r="S754" s="1"/>
      <c r="T754" s="1"/>
      <c r="U754" s="1">
        <v>1</v>
      </c>
      <c r="V754" s="1"/>
      <c r="W754" s="711">
        <v>1</v>
      </c>
      <c r="X754" s="143"/>
      <c r="Y754" s="143"/>
      <c r="Z754" s="143"/>
      <c r="AA754" s="143"/>
      <c r="AB754" s="143">
        <v>1</v>
      </c>
      <c r="AC754" s="143"/>
      <c r="AD754" s="143"/>
      <c r="AE754" s="123"/>
    </row>
    <row r="755" spans="1:31">
      <c r="A755" s="26">
        <v>730</v>
      </c>
      <c r="B755" s="714" t="s">
        <v>93</v>
      </c>
      <c r="C755" s="714" t="s">
        <v>374</v>
      </c>
      <c r="D755" s="160" t="s">
        <v>369</v>
      </c>
      <c r="E755" s="171" t="s">
        <v>0</v>
      </c>
      <c r="F755" s="171" t="s">
        <v>378</v>
      </c>
      <c r="G755" s="171" t="s">
        <v>230</v>
      </c>
      <c r="H755" s="171" t="s">
        <v>0</v>
      </c>
      <c r="I755" s="171" t="s">
        <v>74</v>
      </c>
      <c r="J755" s="102" t="s">
        <v>212</v>
      </c>
      <c r="K755" s="103" t="s">
        <v>52</v>
      </c>
      <c r="L755" s="32" t="s">
        <v>55</v>
      </c>
      <c r="M755" s="32" t="s">
        <v>0</v>
      </c>
      <c r="N755" s="1"/>
      <c r="O755" s="1"/>
      <c r="P755" s="1"/>
      <c r="Q755" s="1">
        <v>1</v>
      </c>
      <c r="R755" s="1"/>
      <c r="S755" s="1"/>
      <c r="T755" s="1"/>
      <c r="U755" s="1"/>
      <c r="V755" s="1"/>
      <c r="W755" s="711"/>
      <c r="X755" s="143"/>
      <c r="Y755" s="143"/>
      <c r="Z755" s="143"/>
      <c r="AA755" s="143"/>
      <c r="AB755" s="143"/>
      <c r="AC755" s="143"/>
      <c r="AD755" s="143"/>
      <c r="AE755" s="123">
        <v>1</v>
      </c>
    </row>
    <row r="756" spans="1:31">
      <c r="A756" s="26"/>
      <c r="B756" s="714" t="str">
        <f>B755</f>
        <v>ES</v>
      </c>
      <c r="C756" s="714" t="str">
        <f t="shared" ref="C756" si="141">C755</f>
        <v>Private</v>
      </c>
      <c r="D756" s="160" t="str">
        <f t="shared" ref="D756" si="142">D755</f>
        <v>Office</v>
      </c>
      <c r="E756" s="171" t="str">
        <f t="shared" ref="E756" si="143">E755</f>
        <v>No</v>
      </c>
      <c r="F756" s="171" t="str">
        <f t="shared" ref="F756" si="144">F755</f>
        <v>100-1000</v>
      </c>
      <c r="G756" s="171" t="str">
        <f t="shared" ref="G756" si="145">G755</f>
        <v>DK/DA</v>
      </c>
      <c r="H756" s="171" t="str">
        <f t="shared" ref="H756" si="146">H755</f>
        <v>No</v>
      </c>
      <c r="I756" s="171" t="str">
        <f t="shared" ref="I756" si="147">I755</f>
        <v>Yes</v>
      </c>
      <c r="J756" s="102" t="s">
        <v>73</v>
      </c>
      <c r="K756" s="103" t="s">
        <v>52</v>
      </c>
      <c r="L756" s="32" t="s">
        <v>55</v>
      </c>
      <c r="M756" s="32"/>
      <c r="P756" s="3">
        <v>1</v>
      </c>
      <c r="W756" s="711"/>
      <c r="X756" s="143"/>
      <c r="Y756" s="143"/>
      <c r="Z756" s="143"/>
      <c r="AA756" s="143"/>
      <c r="AB756" s="143"/>
      <c r="AC756" s="143"/>
      <c r="AD756" s="143"/>
      <c r="AE756" s="123"/>
    </row>
    <row r="757" spans="1:31">
      <c r="A757" s="26">
        <v>731</v>
      </c>
      <c r="B757" s="714" t="s">
        <v>93</v>
      </c>
      <c r="C757" s="714" t="s">
        <v>373</v>
      </c>
      <c r="D757" s="160" t="s">
        <v>371</v>
      </c>
      <c r="E757" s="171" t="s">
        <v>0</v>
      </c>
      <c r="F757" s="171" t="s">
        <v>230</v>
      </c>
      <c r="G757" s="171" t="s">
        <v>381</v>
      </c>
      <c r="H757" s="171" t="s">
        <v>0</v>
      </c>
      <c r="I757" s="171" t="s">
        <v>74</v>
      </c>
      <c r="J757" s="102" t="s">
        <v>80</v>
      </c>
      <c r="K757" s="103" t="s">
        <v>52</v>
      </c>
      <c r="L757" s="32" t="s">
        <v>219</v>
      </c>
      <c r="M757" s="32" t="s">
        <v>74</v>
      </c>
      <c r="N757" s="1"/>
      <c r="O757" s="1"/>
      <c r="P757" s="1"/>
      <c r="Q757" s="1">
        <v>1</v>
      </c>
      <c r="R757" s="1"/>
      <c r="S757" s="1"/>
      <c r="T757" s="1"/>
      <c r="U757" s="1">
        <v>1</v>
      </c>
      <c r="V757" s="1"/>
      <c r="W757" s="711">
        <v>1</v>
      </c>
      <c r="X757" s="143"/>
      <c r="Y757" s="143"/>
      <c r="Z757" s="143"/>
      <c r="AA757" s="143"/>
      <c r="AB757" s="143">
        <v>1</v>
      </c>
      <c r="AC757" s="143"/>
      <c r="AD757" s="143"/>
      <c r="AE757" s="123"/>
    </row>
    <row r="758" spans="1:31">
      <c r="A758" s="26">
        <v>732</v>
      </c>
      <c r="B758" s="714" t="s">
        <v>93</v>
      </c>
      <c r="C758" s="714" t="s">
        <v>373</v>
      </c>
      <c r="D758" s="160" t="s">
        <v>371</v>
      </c>
      <c r="E758" s="171" t="s">
        <v>74</v>
      </c>
      <c r="F758" s="171" t="s">
        <v>378</v>
      </c>
      <c r="G758" s="171" t="s">
        <v>230</v>
      </c>
      <c r="H758" s="171" t="s">
        <v>230</v>
      </c>
      <c r="I758" s="171" t="s">
        <v>230</v>
      </c>
      <c r="J758" s="102" t="s">
        <v>65</v>
      </c>
      <c r="K758" s="103" t="s">
        <v>52</v>
      </c>
      <c r="L758" s="32" t="s">
        <v>55</v>
      </c>
      <c r="M758" s="32" t="s">
        <v>74</v>
      </c>
      <c r="N758" s="1"/>
      <c r="O758" s="1"/>
      <c r="P758" s="1"/>
      <c r="Q758" s="1">
        <v>1</v>
      </c>
      <c r="R758" s="1"/>
      <c r="S758" s="1"/>
      <c r="T758" s="1"/>
      <c r="U758" s="1"/>
      <c r="V758" s="1"/>
      <c r="W758" s="711">
        <v>1</v>
      </c>
      <c r="X758" s="143"/>
      <c r="Y758" s="143"/>
      <c r="Z758" s="143"/>
      <c r="AA758" s="143"/>
      <c r="AB758" s="143">
        <v>1</v>
      </c>
      <c r="AC758" s="143"/>
      <c r="AD758" s="143"/>
      <c r="AE758" s="123"/>
    </row>
    <row r="759" spans="1:31">
      <c r="A759" s="26">
        <v>733</v>
      </c>
      <c r="B759" s="714" t="s">
        <v>93</v>
      </c>
      <c r="C759" s="714" t="s">
        <v>374</v>
      </c>
      <c r="D759" s="160" t="s">
        <v>369</v>
      </c>
      <c r="E759" s="171" t="s">
        <v>0</v>
      </c>
      <c r="F759" s="171" t="s">
        <v>379</v>
      </c>
      <c r="G759" s="171" t="s">
        <v>230</v>
      </c>
      <c r="H759" s="171" t="s">
        <v>0</v>
      </c>
      <c r="I759" s="171" t="s">
        <v>74</v>
      </c>
      <c r="J759" s="102" t="s">
        <v>68</v>
      </c>
      <c r="K759" s="103" t="s">
        <v>52</v>
      </c>
      <c r="L759" s="32" t="s">
        <v>55</v>
      </c>
      <c r="M759" s="32" t="s">
        <v>0</v>
      </c>
      <c r="N759" s="1"/>
      <c r="O759" s="1"/>
      <c r="P759" s="1"/>
      <c r="Q759" s="1">
        <v>1</v>
      </c>
      <c r="R759" s="1"/>
      <c r="S759" s="1"/>
      <c r="T759" s="1"/>
      <c r="U759" s="1"/>
      <c r="V759" s="1"/>
      <c r="W759" s="711"/>
      <c r="X759" s="143"/>
      <c r="Y759" s="143"/>
      <c r="Z759" s="143"/>
      <c r="AA759" s="143"/>
      <c r="AB759" s="143"/>
      <c r="AC759" s="143"/>
      <c r="AD759" s="143"/>
      <c r="AE759" s="123">
        <v>1</v>
      </c>
    </row>
    <row r="760" spans="1:31">
      <c r="A760" s="26"/>
      <c r="B760" s="714" t="str">
        <f>B759</f>
        <v>ES</v>
      </c>
      <c r="C760" s="714" t="str">
        <f t="shared" ref="C760" si="148">C759</f>
        <v>Private</v>
      </c>
      <c r="D760" s="160" t="str">
        <f t="shared" ref="D760" si="149">D759</f>
        <v>Office</v>
      </c>
      <c r="E760" s="171" t="str">
        <f t="shared" ref="E760" si="150">E759</f>
        <v>No</v>
      </c>
      <c r="F760" s="171" t="str">
        <f t="shared" ref="F760" si="151">F759</f>
        <v>Below 100</v>
      </c>
      <c r="G760" s="171" t="str">
        <f t="shared" ref="G760" si="152">G759</f>
        <v>DK/DA</v>
      </c>
      <c r="H760" s="171" t="str">
        <f t="shared" ref="H760" si="153">H759</f>
        <v>No</v>
      </c>
      <c r="I760" s="171" t="str">
        <f t="shared" ref="I760" si="154">I759</f>
        <v>Yes</v>
      </c>
      <c r="J760" s="102" t="s">
        <v>73</v>
      </c>
      <c r="K760" s="103" t="s">
        <v>52</v>
      </c>
      <c r="L760" s="32" t="s">
        <v>55</v>
      </c>
      <c r="M760" s="32"/>
      <c r="P760" s="3">
        <v>1</v>
      </c>
      <c r="W760" s="711"/>
      <c r="X760" s="143"/>
      <c r="Y760" s="143"/>
      <c r="Z760" s="143"/>
      <c r="AA760" s="143"/>
      <c r="AB760" s="143"/>
      <c r="AC760" s="143"/>
      <c r="AD760" s="143"/>
      <c r="AE760" s="123"/>
    </row>
    <row r="761" spans="1:31">
      <c r="A761" s="26">
        <v>734</v>
      </c>
      <c r="B761" s="714" t="s">
        <v>93</v>
      </c>
      <c r="C761" s="714" t="s">
        <v>373</v>
      </c>
      <c r="D761" s="160" t="s">
        <v>371</v>
      </c>
      <c r="E761" s="171" t="s">
        <v>74</v>
      </c>
      <c r="F761" s="171" t="s">
        <v>378</v>
      </c>
      <c r="G761" s="171" t="s">
        <v>382</v>
      </c>
      <c r="H761" s="171" t="s">
        <v>74</v>
      </c>
      <c r="I761" s="171" t="s">
        <v>74</v>
      </c>
      <c r="J761" s="102" t="s">
        <v>212</v>
      </c>
      <c r="K761" s="103" t="s">
        <v>52</v>
      </c>
      <c r="L761" s="32" t="s">
        <v>55</v>
      </c>
      <c r="M761" s="32" t="s">
        <v>0</v>
      </c>
      <c r="N761" s="1"/>
      <c r="O761" s="1"/>
      <c r="P761" s="1"/>
      <c r="Q761" s="1">
        <v>1</v>
      </c>
      <c r="R761" s="1"/>
      <c r="S761" s="1"/>
      <c r="T761" s="1"/>
      <c r="U761" s="1"/>
      <c r="V761" s="1"/>
      <c r="W761" s="711"/>
      <c r="X761" s="143"/>
      <c r="Y761" s="143"/>
      <c r="Z761" s="143"/>
      <c r="AA761" s="143"/>
      <c r="AB761" s="143">
        <v>1</v>
      </c>
      <c r="AC761" s="143"/>
      <c r="AD761" s="143"/>
      <c r="AE761" s="123"/>
    </row>
    <row r="762" spans="1:31">
      <c r="A762" s="26"/>
      <c r="B762" s="714" t="str">
        <f>B761</f>
        <v>ES</v>
      </c>
      <c r="C762" s="714" t="str">
        <f t="shared" ref="C762" si="155">C761</f>
        <v>Public</v>
      </c>
      <c r="D762" s="160" t="str">
        <f t="shared" ref="D762" si="156">D761</f>
        <v>Sport Centre</v>
      </c>
      <c r="E762" s="171" t="str">
        <f t="shared" ref="E762" si="157">E761</f>
        <v>Yes</v>
      </c>
      <c r="F762" s="171" t="str">
        <f t="shared" ref="F762" si="158">F761</f>
        <v>100-1000</v>
      </c>
      <c r="G762" s="171" t="str">
        <f t="shared" ref="G762" si="159">G761</f>
        <v>1000-5000</v>
      </c>
      <c r="H762" s="171" t="str">
        <f t="shared" ref="H762" si="160">H761</f>
        <v>Yes</v>
      </c>
      <c r="I762" s="171" t="str">
        <f t="shared" ref="I762" si="161">I761</f>
        <v>Yes</v>
      </c>
      <c r="J762" s="102" t="s">
        <v>73</v>
      </c>
      <c r="K762" s="103" t="s">
        <v>52</v>
      </c>
      <c r="L762" s="32" t="s">
        <v>55</v>
      </c>
      <c r="M762" s="32"/>
      <c r="N762" s="3">
        <v>1</v>
      </c>
      <c r="P762" s="3">
        <v>1</v>
      </c>
      <c r="W762" s="711"/>
      <c r="X762" s="143"/>
      <c r="Y762" s="143"/>
      <c r="Z762" s="143"/>
      <c r="AA762" s="143"/>
      <c r="AB762" s="143"/>
      <c r="AC762" s="143"/>
      <c r="AD762" s="143"/>
      <c r="AE762" s="123"/>
    </row>
    <row r="763" spans="1:31">
      <c r="A763" s="26">
        <v>735</v>
      </c>
      <c r="B763" s="714" t="s">
        <v>93</v>
      </c>
      <c r="C763" s="714" t="s">
        <v>373</v>
      </c>
      <c r="D763" s="160" t="s">
        <v>371</v>
      </c>
      <c r="E763" s="171" t="s">
        <v>74</v>
      </c>
      <c r="F763" s="171" t="s">
        <v>378</v>
      </c>
      <c r="G763" s="171" t="s">
        <v>383</v>
      </c>
      <c r="H763" s="171" t="s">
        <v>74</v>
      </c>
      <c r="I763" s="171" t="s">
        <v>74</v>
      </c>
      <c r="J763" s="102" t="s">
        <v>212</v>
      </c>
      <c r="K763" s="103" t="s">
        <v>52</v>
      </c>
      <c r="L763" s="32" t="s">
        <v>55</v>
      </c>
      <c r="M763" s="32" t="s">
        <v>74</v>
      </c>
      <c r="N763" s="1"/>
      <c r="O763" s="1"/>
      <c r="P763" s="1"/>
      <c r="Q763" s="1">
        <v>1</v>
      </c>
      <c r="R763" s="1"/>
      <c r="S763" s="1"/>
      <c r="T763" s="1"/>
      <c r="U763" s="1"/>
      <c r="V763" s="1"/>
      <c r="W763" s="711">
        <v>1</v>
      </c>
      <c r="X763" s="143"/>
      <c r="Y763" s="143"/>
      <c r="Z763" s="143"/>
      <c r="AA763" s="143"/>
      <c r="AB763" s="143">
        <v>1</v>
      </c>
      <c r="AC763" s="143"/>
      <c r="AD763" s="143"/>
      <c r="AE763" s="123"/>
    </row>
    <row r="764" spans="1:31">
      <c r="A764" s="26">
        <v>736</v>
      </c>
      <c r="B764" s="714" t="s">
        <v>93</v>
      </c>
      <c r="C764" s="714" t="s">
        <v>373</v>
      </c>
      <c r="D764" s="160" t="s">
        <v>370</v>
      </c>
      <c r="E764" s="171" t="s">
        <v>0</v>
      </c>
      <c r="F764" s="171" t="s">
        <v>378</v>
      </c>
      <c r="G764" s="171" t="s">
        <v>381</v>
      </c>
      <c r="H764" s="171" t="s">
        <v>0</v>
      </c>
      <c r="I764" s="171" t="s">
        <v>0</v>
      </c>
      <c r="J764" s="102" t="s">
        <v>64</v>
      </c>
      <c r="K764" s="103"/>
      <c r="L764" s="32"/>
      <c r="M764" s="32"/>
      <c r="N764" s="1"/>
      <c r="O764" s="1"/>
      <c r="P764" s="1"/>
      <c r="Q764" s="1"/>
      <c r="R764" s="1"/>
      <c r="S764" s="1"/>
      <c r="T764" s="1"/>
      <c r="U764" s="1"/>
      <c r="V764" s="1"/>
      <c r="W764" s="711"/>
      <c r="X764" s="143"/>
      <c r="Y764" s="143"/>
      <c r="Z764" s="143"/>
      <c r="AA764" s="143"/>
      <c r="AB764" s="143"/>
      <c r="AC764" s="143"/>
      <c r="AD764" s="143"/>
      <c r="AE764" s="123"/>
    </row>
    <row r="765" spans="1:31">
      <c r="A765" s="26">
        <v>737</v>
      </c>
      <c r="B765" s="714" t="s">
        <v>93</v>
      </c>
      <c r="C765" s="714" t="s">
        <v>373</v>
      </c>
      <c r="D765" s="160" t="s">
        <v>371</v>
      </c>
      <c r="E765" s="171" t="s">
        <v>0</v>
      </c>
      <c r="F765" s="171" t="s">
        <v>379</v>
      </c>
      <c r="G765" s="171" t="s">
        <v>230</v>
      </c>
      <c r="H765" s="171" t="s">
        <v>0</v>
      </c>
      <c r="I765" s="171" t="s">
        <v>0</v>
      </c>
      <c r="J765" s="102" t="s">
        <v>80</v>
      </c>
      <c r="K765" s="103" t="s">
        <v>52</v>
      </c>
      <c r="L765" s="32" t="s">
        <v>55</v>
      </c>
      <c r="M765" s="32" t="s">
        <v>74</v>
      </c>
      <c r="N765" s="1"/>
      <c r="O765" s="1"/>
      <c r="P765" s="1"/>
      <c r="Q765" s="1">
        <v>1</v>
      </c>
      <c r="R765" s="1"/>
      <c r="S765" s="1"/>
      <c r="T765" s="1"/>
      <c r="U765" s="1"/>
      <c r="V765" s="1"/>
      <c r="W765" s="711"/>
      <c r="X765" s="143"/>
      <c r="Y765" s="143"/>
      <c r="Z765" s="143"/>
      <c r="AA765" s="143"/>
      <c r="AB765" s="143"/>
      <c r="AC765" s="143"/>
      <c r="AD765" s="143"/>
      <c r="AE765" s="123">
        <v>1</v>
      </c>
    </row>
    <row r="766" spans="1:31">
      <c r="A766" s="26">
        <v>738</v>
      </c>
      <c r="B766" s="714" t="s">
        <v>93</v>
      </c>
      <c r="C766" s="714" t="s">
        <v>374</v>
      </c>
      <c r="D766" s="160" t="s">
        <v>370</v>
      </c>
      <c r="E766" s="171" t="s">
        <v>0</v>
      </c>
      <c r="F766" s="171" t="s">
        <v>378</v>
      </c>
      <c r="G766" s="171" t="s">
        <v>230</v>
      </c>
      <c r="H766" s="171" t="s">
        <v>0</v>
      </c>
      <c r="I766" s="171" t="s">
        <v>74</v>
      </c>
      <c r="J766" s="102" t="s">
        <v>80</v>
      </c>
      <c r="K766" s="103" t="s">
        <v>117</v>
      </c>
      <c r="L766" s="32" t="s">
        <v>219</v>
      </c>
      <c r="M766" s="32" t="s">
        <v>74</v>
      </c>
      <c r="N766" s="1"/>
      <c r="O766" s="1"/>
      <c r="P766" s="1"/>
      <c r="Q766" s="1"/>
      <c r="R766" s="1"/>
      <c r="S766" s="1"/>
      <c r="T766" s="1"/>
      <c r="U766" s="1"/>
      <c r="V766" s="1"/>
      <c r="W766" s="711"/>
      <c r="X766" s="143"/>
      <c r="Y766" s="143"/>
      <c r="Z766" s="143"/>
      <c r="AA766" s="143"/>
      <c r="AB766" s="143"/>
      <c r="AC766" s="143"/>
      <c r="AD766" s="143"/>
      <c r="AE766" s="123"/>
    </row>
    <row r="767" spans="1:31">
      <c r="A767" s="26">
        <v>739</v>
      </c>
      <c r="B767" s="714" t="s">
        <v>93</v>
      </c>
      <c r="C767" s="714" t="s">
        <v>373</v>
      </c>
      <c r="D767" s="160" t="s">
        <v>370</v>
      </c>
      <c r="E767" s="171" t="s">
        <v>0</v>
      </c>
      <c r="F767" s="171" t="s">
        <v>378</v>
      </c>
      <c r="G767" s="171" t="s">
        <v>230</v>
      </c>
      <c r="H767" s="171" t="s">
        <v>0</v>
      </c>
      <c r="I767" s="171" t="s">
        <v>230</v>
      </c>
      <c r="J767" s="102" t="s">
        <v>212</v>
      </c>
      <c r="K767" s="103" t="s">
        <v>52</v>
      </c>
      <c r="L767" s="32" t="s">
        <v>55</v>
      </c>
      <c r="M767" s="32" t="s">
        <v>74</v>
      </c>
      <c r="N767" s="1"/>
      <c r="O767" s="1">
        <v>1</v>
      </c>
      <c r="P767" s="1">
        <v>1</v>
      </c>
      <c r="Q767" s="1"/>
      <c r="R767" s="1"/>
      <c r="S767" s="1"/>
      <c r="T767" s="1"/>
      <c r="U767" s="1"/>
      <c r="V767" s="1">
        <v>1</v>
      </c>
      <c r="W767" s="711"/>
      <c r="X767" s="143"/>
      <c r="Y767" s="143"/>
      <c r="Z767" s="143"/>
      <c r="AA767" s="143"/>
      <c r="AB767" s="143">
        <v>1</v>
      </c>
      <c r="AC767" s="143"/>
      <c r="AD767" s="143"/>
      <c r="AE767" s="123"/>
    </row>
    <row r="768" spans="1:31">
      <c r="A768" s="26">
        <v>740</v>
      </c>
      <c r="B768" s="714" t="s">
        <v>93</v>
      </c>
      <c r="C768" s="714" t="s">
        <v>373</v>
      </c>
      <c r="D768" s="160" t="s">
        <v>371</v>
      </c>
      <c r="E768" s="171" t="s">
        <v>0</v>
      </c>
      <c r="F768" s="171" t="s">
        <v>230</v>
      </c>
      <c r="G768" s="171" t="s">
        <v>230</v>
      </c>
      <c r="H768" s="171" t="s">
        <v>230</v>
      </c>
      <c r="I768" s="171" t="s">
        <v>230</v>
      </c>
      <c r="J768" s="102" t="s">
        <v>65</v>
      </c>
      <c r="K768" s="103" t="s">
        <v>52</v>
      </c>
      <c r="L768" s="32" t="s">
        <v>55</v>
      </c>
      <c r="M768" s="32" t="s">
        <v>74</v>
      </c>
      <c r="N768" s="1"/>
      <c r="O768" s="1"/>
      <c r="P768" s="1"/>
      <c r="Q768" s="1">
        <v>1</v>
      </c>
      <c r="R768" s="1"/>
      <c r="S768" s="1"/>
      <c r="T768" s="1"/>
      <c r="U768" s="1"/>
      <c r="V768" s="1"/>
      <c r="W768" s="711">
        <v>1</v>
      </c>
      <c r="X768" s="143"/>
      <c r="Y768" s="143"/>
      <c r="Z768" s="143"/>
      <c r="AA768" s="143"/>
      <c r="AB768" s="143">
        <v>1</v>
      </c>
      <c r="AC768" s="143"/>
      <c r="AD768" s="143"/>
      <c r="AE768" s="123"/>
    </row>
    <row r="769" spans="1:31">
      <c r="A769" s="26">
        <v>741</v>
      </c>
      <c r="B769" s="714" t="s">
        <v>93</v>
      </c>
      <c r="C769" s="714" t="s">
        <v>374</v>
      </c>
      <c r="D769" s="160" t="s">
        <v>367</v>
      </c>
      <c r="E769" s="171" t="s">
        <v>0</v>
      </c>
      <c r="F769" s="171" t="s">
        <v>380</v>
      </c>
      <c r="G769" s="171" t="s">
        <v>381</v>
      </c>
      <c r="H769" s="171" t="s">
        <v>230</v>
      </c>
      <c r="I769" s="171" t="s">
        <v>74</v>
      </c>
      <c r="J769" s="102" t="s">
        <v>80</v>
      </c>
      <c r="K769" s="103" t="s">
        <v>52</v>
      </c>
      <c r="L769" s="32" t="s">
        <v>55</v>
      </c>
      <c r="M769" s="32" t="s">
        <v>74</v>
      </c>
      <c r="N769" s="1"/>
      <c r="O769" s="1"/>
      <c r="P769" s="1"/>
      <c r="Q769" s="1">
        <v>1</v>
      </c>
      <c r="R769" s="1"/>
      <c r="S769" s="1"/>
      <c r="T769" s="1"/>
      <c r="U769" s="1"/>
      <c r="V769" s="1"/>
      <c r="W769" s="711"/>
      <c r="X769" s="143"/>
      <c r="Y769" s="143"/>
      <c r="Z769" s="143"/>
      <c r="AA769" s="143"/>
      <c r="AB769" s="143">
        <v>1</v>
      </c>
      <c r="AC769" s="143"/>
      <c r="AD769" s="143"/>
      <c r="AE769" s="123"/>
    </row>
    <row r="770" spans="1:31">
      <c r="A770" s="26">
        <v>742</v>
      </c>
      <c r="B770" s="714" t="s">
        <v>93</v>
      </c>
      <c r="C770" s="714" t="s">
        <v>374</v>
      </c>
      <c r="D770" s="160" t="s">
        <v>368</v>
      </c>
      <c r="E770" s="171" t="s">
        <v>0</v>
      </c>
      <c r="F770" s="171" t="s">
        <v>230</v>
      </c>
      <c r="G770" s="171" t="s">
        <v>381</v>
      </c>
      <c r="H770" s="171" t="s">
        <v>0</v>
      </c>
      <c r="I770" s="171" t="s">
        <v>0</v>
      </c>
      <c r="J770" s="102" t="s">
        <v>65</v>
      </c>
      <c r="K770" s="103" t="s">
        <v>52</v>
      </c>
      <c r="L770" s="32" t="s">
        <v>55</v>
      </c>
      <c r="M770" s="32" t="s">
        <v>74</v>
      </c>
      <c r="N770" s="1"/>
      <c r="O770" s="1"/>
      <c r="P770" s="1"/>
      <c r="Q770" s="1">
        <v>1</v>
      </c>
      <c r="R770" s="1"/>
      <c r="S770" s="1"/>
      <c r="T770" s="1"/>
      <c r="U770" s="1"/>
      <c r="V770" s="1"/>
      <c r="W770" s="711"/>
      <c r="X770" s="143"/>
      <c r="Y770" s="143"/>
      <c r="Z770" s="143"/>
      <c r="AA770" s="143">
        <v>1</v>
      </c>
      <c r="AB770" s="143"/>
      <c r="AC770" s="143"/>
      <c r="AD770" s="143"/>
      <c r="AE770" s="123"/>
    </row>
    <row r="771" spans="1:31">
      <c r="A771" s="26">
        <v>743</v>
      </c>
      <c r="B771" s="714" t="s">
        <v>93</v>
      </c>
      <c r="C771" s="714" t="s">
        <v>373</v>
      </c>
      <c r="D771" s="160" t="s">
        <v>367</v>
      </c>
      <c r="E771" s="171" t="s">
        <v>0</v>
      </c>
      <c r="F771" s="171" t="s">
        <v>378</v>
      </c>
      <c r="G771" s="171" t="s">
        <v>230</v>
      </c>
      <c r="H771" s="171" t="s">
        <v>0</v>
      </c>
      <c r="I771" s="171" t="s">
        <v>0</v>
      </c>
      <c r="J771" s="102" t="s">
        <v>80</v>
      </c>
      <c r="K771" s="103" t="s">
        <v>52</v>
      </c>
      <c r="L771" s="32" t="s">
        <v>55</v>
      </c>
      <c r="M771" s="32" t="s">
        <v>74</v>
      </c>
      <c r="N771" s="1"/>
      <c r="O771" s="1"/>
      <c r="P771" s="1"/>
      <c r="Q771" s="1">
        <v>1</v>
      </c>
      <c r="R771" s="1"/>
      <c r="S771" s="1"/>
      <c r="T771" s="1"/>
      <c r="U771" s="1"/>
      <c r="V771" s="1"/>
      <c r="W771" s="711"/>
      <c r="X771" s="143"/>
      <c r="Y771" s="143"/>
      <c r="Z771" s="143"/>
      <c r="AA771" s="143"/>
      <c r="AB771" s="143">
        <v>1</v>
      </c>
      <c r="AC771" s="143"/>
      <c r="AD771" s="143"/>
      <c r="AE771" s="123"/>
    </row>
    <row r="772" spans="1:31">
      <c r="A772" s="26">
        <v>744</v>
      </c>
      <c r="B772" s="714" t="s">
        <v>93</v>
      </c>
      <c r="C772" s="714" t="s">
        <v>373</v>
      </c>
      <c r="D772" s="160" t="s">
        <v>371</v>
      </c>
      <c r="E772" s="171" t="s">
        <v>74</v>
      </c>
      <c r="F772" s="171" t="s">
        <v>230</v>
      </c>
      <c r="G772" s="171" t="s">
        <v>230</v>
      </c>
      <c r="H772" s="171" t="s">
        <v>0</v>
      </c>
      <c r="I772" s="171" t="s">
        <v>74</v>
      </c>
      <c r="J772" s="102" t="s">
        <v>64</v>
      </c>
      <c r="K772" s="103"/>
      <c r="L772" s="32"/>
      <c r="M772" s="32"/>
      <c r="N772" s="1"/>
      <c r="O772" s="1"/>
      <c r="P772" s="1"/>
      <c r="Q772" s="1"/>
      <c r="R772" s="1"/>
      <c r="S772" s="1"/>
      <c r="T772" s="1"/>
      <c r="U772" s="1"/>
      <c r="V772" s="1"/>
      <c r="W772" s="711"/>
      <c r="X772" s="143"/>
      <c r="Y772" s="143"/>
      <c r="Z772" s="143"/>
      <c r="AA772" s="143"/>
      <c r="AB772" s="143"/>
      <c r="AC772" s="143"/>
      <c r="AD772" s="143"/>
      <c r="AE772" s="123"/>
    </row>
    <row r="773" spans="1:31">
      <c r="A773" s="26">
        <v>745</v>
      </c>
      <c r="B773" s="714" t="s">
        <v>93</v>
      </c>
      <c r="C773" s="714" t="s">
        <v>374</v>
      </c>
      <c r="D773" s="160" t="s">
        <v>370</v>
      </c>
      <c r="E773" s="171" t="s">
        <v>74</v>
      </c>
      <c r="F773" s="171" t="s">
        <v>378</v>
      </c>
      <c r="G773" s="171" t="s">
        <v>230</v>
      </c>
      <c r="H773" s="171" t="s">
        <v>74</v>
      </c>
      <c r="I773" s="171" t="s">
        <v>74</v>
      </c>
      <c r="J773" s="102" t="s">
        <v>80</v>
      </c>
      <c r="K773" s="103" t="s">
        <v>117</v>
      </c>
      <c r="L773" s="32" t="s">
        <v>55</v>
      </c>
      <c r="M773" s="32" t="s">
        <v>74</v>
      </c>
      <c r="N773" s="1"/>
      <c r="O773" s="1"/>
      <c r="P773" s="1">
        <v>1</v>
      </c>
      <c r="Q773" s="1"/>
      <c r="R773" s="1"/>
      <c r="S773" s="1"/>
      <c r="T773" s="1">
        <v>1</v>
      </c>
      <c r="U773" s="1"/>
      <c r="V773" s="1"/>
      <c r="W773" s="711"/>
      <c r="X773" s="143"/>
      <c r="Y773" s="143"/>
      <c r="Z773" s="143"/>
      <c r="AA773" s="143"/>
      <c r="AB773" s="143">
        <v>1</v>
      </c>
      <c r="AC773" s="143"/>
      <c r="AD773" s="143"/>
      <c r="AE773" s="123"/>
    </row>
    <row r="774" spans="1:31">
      <c r="A774" s="26">
        <v>746</v>
      </c>
      <c r="B774" s="714" t="s">
        <v>93</v>
      </c>
      <c r="C774" s="714" t="s">
        <v>373</v>
      </c>
      <c r="D774" s="160" t="s">
        <v>371</v>
      </c>
      <c r="E774" s="171" t="s">
        <v>0</v>
      </c>
      <c r="F774" s="171" t="s">
        <v>230</v>
      </c>
      <c r="G774" s="171" t="s">
        <v>230</v>
      </c>
      <c r="H774" s="171" t="s">
        <v>0</v>
      </c>
      <c r="I774" s="171" t="s">
        <v>230</v>
      </c>
      <c r="J774" s="102" t="s">
        <v>80</v>
      </c>
      <c r="K774" s="103" t="s">
        <v>52</v>
      </c>
      <c r="L774" s="32" t="s">
        <v>55</v>
      </c>
      <c r="M774" s="32" t="s">
        <v>74</v>
      </c>
      <c r="N774" s="1"/>
      <c r="O774" s="1"/>
      <c r="P774" s="1"/>
      <c r="Q774" s="1">
        <v>1</v>
      </c>
      <c r="R774" s="1"/>
      <c r="S774" s="1"/>
      <c r="T774" s="1"/>
      <c r="U774" s="1"/>
      <c r="V774" s="1"/>
      <c r="W774" s="711"/>
      <c r="X774" s="143"/>
      <c r="Y774" s="143"/>
      <c r="Z774" s="143"/>
      <c r="AA774" s="143"/>
      <c r="AB774" s="143">
        <v>1</v>
      </c>
      <c r="AC774" s="143"/>
      <c r="AD774" s="143"/>
      <c r="AE774" s="123"/>
    </row>
    <row r="775" spans="1:31">
      <c r="A775" s="26">
        <v>747</v>
      </c>
      <c r="B775" s="714" t="s">
        <v>93</v>
      </c>
      <c r="C775" s="714" t="s">
        <v>373</v>
      </c>
      <c r="D775" s="160" t="s">
        <v>371</v>
      </c>
      <c r="E775" s="171" t="s">
        <v>0</v>
      </c>
      <c r="F775" s="171" t="s">
        <v>378</v>
      </c>
      <c r="G775" s="171" t="s">
        <v>382</v>
      </c>
      <c r="H775" s="171" t="s">
        <v>74</v>
      </c>
      <c r="I775" s="171" t="s">
        <v>230</v>
      </c>
      <c r="J775" s="102" t="s">
        <v>212</v>
      </c>
      <c r="K775" s="103" t="s">
        <v>52</v>
      </c>
      <c r="L775" s="32" t="s">
        <v>55</v>
      </c>
      <c r="M775" s="32" t="s">
        <v>74</v>
      </c>
      <c r="N775" s="1"/>
      <c r="O775" s="1"/>
      <c r="P775" s="1"/>
      <c r="Q775" s="1">
        <v>1</v>
      </c>
      <c r="R775" s="1"/>
      <c r="S775" s="1"/>
      <c r="T775" s="1"/>
      <c r="U775" s="1"/>
      <c r="V775" s="1"/>
      <c r="W775" s="711"/>
      <c r="X775" s="143"/>
      <c r="Y775" s="143"/>
      <c r="Z775" s="143"/>
      <c r="AA775" s="143"/>
      <c r="AB775" s="143">
        <v>1</v>
      </c>
      <c r="AC775" s="143"/>
      <c r="AD775" s="143"/>
      <c r="AE775" s="123"/>
    </row>
    <row r="776" spans="1:31">
      <c r="A776" s="26">
        <v>748</v>
      </c>
      <c r="B776" s="714" t="s">
        <v>93</v>
      </c>
      <c r="C776" s="714" t="s">
        <v>374</v>
      </c>
      <c r="D776" s="160" t="s">
        <v>370</v>
      </c>
      <c r="E776" s="171" t="s">
        <v>74</v>
      </c>
      <c r="F776" s="171" t="s">
        <v>378</v>
      </c>
      <c r="G776" s="171" t="s">
        <v>381</v>
      </c>
      <c r="H776" s="171" t="s">
        <v>0</v>
      </c>
      <c r="I776" s="171" t="s">
        <v>0</v>
      </c>
      <c r="J776" s="102" t="s">
        <v>80</v>
      </c>
      <c r="K776" s="103" t="s">
        <v>117</v>
      </c>
      <c r="L776" s="32" t="s">
        <v>55</v>
      </c>
      <c r="M776" s="32" t="s">
        <v>74</v>
      </c>
      <c r="N776" s="1"/>
      <c r="O776" s="1"/>
      <c r="P776" s="1"/>
      <c r="Q776" s="1">
        <v>1</v>
      </c>
      <c r="R776" s="1"/>
      <c r="S776" s="1"/>
      <c r="T776" s="1"/>
      <c r="U776" s="1"/>
      <c r="V776" s="1"/>
      <c r="W776" s="711">
        <v>1</v>
      </c>
      <c r="X776" s="143"/>
      <c r="Y776" s="143"/>
      <c r="Z776" s="143"/>
      <c r="AA776" s="143"/>
      <c r="AB776" s="143"/>
      <c r="AC776" s="143"/>
      <c r="AD776" s="143"/>
      <c r="AE776" s="123"/>
    </row>
    <row r="777" spans="1:31">
      <c r="A777" s="26">
        <v>749</v>
      </c>
      <c r="B777" s="714" t="s">
        <v>93</v>
      </c>
      <c r="C777" s="714" t="s">
        <v>373</v>
      </c>
      <c r="D777" s="160" t="s">
        <v>371</v>
      </c>
      <c r="E777" s="171" t="s">
        <v>74</v>
      </c>
      <c r="F777" s="171" t="s">
        <v>378</v>
      </c>
      <c r="G777" s="171" t="s">
        <v>230</v>
      </c>
      <c r="H777" s="171" t="s">
        <v>0</v>
      </c>
      <c r="I777" s="171" t="s">
        <v>74</v>
      </c>
      <c r="J777" s="102" t="s">
        <v>212</v>
      </c>
      <c r="K777" s="103" t="s">
        <v>52</v>
      </c>
      <c r="L777" s="32" t="s">
        <v>55</v>
      </c>
      <c r="M777" s="32" t="s">
        <v>74</v>
      </c>
      <c r="N777" s="1"/>
      <c r="O777" s="1"/>
      <c r="P777" s="1"/>
      <c r="Q777" s="1"/>
      <c r="R777" s="1"/>
      <c r="S777" s="1"/>
      <c r="T777" s="1"/>
      <c r="U777" s="1"/>
      <c r="V777" s="1"/>
      <c r="W777" s="711"/>
      <c r="X777" s="143"/>
      <c r="Y777" s="143"/>
      <c r="Z777" s="143"/>
      <c r="AA777" s="143"/>
      <c r="AB777" s="143">
        <v>1</v>
      </c>
      <c r="AC777" s="143"/>
      <c r="AD777" s="143"/>
      <c r="AE777" s="123"/>
    </row>
    <row r="778" spans="1:31">
      <c r="A778" s="26">
        <v>750</v>
      </c>
      <c r="B778" s="714" t="s">
        <v>93</v>
      </c>
      <c r="C778" s="714" t="s">
        <v>373</v>
      </c>
      <c r="D778" s="160" t="s">
        <v>371</v>
      </c>
      <c r="E778" s="171" t="s">
        <v>0</v>
      </c>
      <c r="F778" s="171" t="s">
        <v>379</v>
      </c>
      <c r="G778" s="171" t="s">
        <v>382</v>
      </c>
      <c r="H778" s="171" t="s">
        <v>0</v>
      </c>
      <c r="I778" s="171" t="s">
        <v>74</v>
      </c>
      <c r="J778" s="102" t="s">
        <v>64</v>
      </c>
      <c r="K778" s="103"/>
      <c r="L778" s="32"/>
      <c r="M778" s="32"/>
      <c r="N778" s="1"/>
      <c r="O778" s="1"/>
      <c r="P778" s="1"/>
      <c r="Q778" s="1"/>
      <c r="R778" s="1"/>
      <c r="S778" s="1"/>
      <c r="T778" s="1"/>
      <c r="U778" s="1"/>
      <c r="V778" s="1"/>
      <c r="W778" s="711"/>
      <c r="X778" s="143"/>
      <c r="Y778" s="143"/>
      <c r="Z778" s="143"/>
      <c r="AA778" s="143"/>
      <c r="AB778" s="143"/>
      <c r="AC778" s="143"/>
      <c r="AD778" s="143"/>
      <c r="AE778" s="123"/>
    </row>
    <row r="779" spans="1:31">
      <c r="A779" s="26">
        <v>751</v>
      </c>
      <c r="B779" s="714" t="s">
        <v>93</v>
      </c>
      <c r="C779" s="714" t="s">
        <v>374</v>
      </c>
      <c r="D779" s="160" t="s">
        <v>370</v>
      </c>
      <c r="E779" s="171" t="s">
        <v>0</v>
      </c>
      <c r="F779" s="171" t="s">
        <v>379</v>
      </c>
      <c r="G779" s="171" t="s">
        <v>381</v>
      </c>
      <c r="H779" s="171" t="s">
        <v>0</v>
      </c>
      <c r="I779" s="171" t="s">
        <v>0</v>
      </c>
      <c r="J779" s="102" t="s">
        <v>65</v>
      </c>
      <c r="K779" s="103" t="s">
        <v>117</v>
      </c>
      <c r="L779" s="32" t="s">
        <v>55</v>
      </c>
      <c r="M779" s="32" t="s">
        <v>74</v>
      </c>
      <c r="N779" s="1"/>
      <c r="O779" s="1"/>
      <c r="P779" s="1"/>
      <c r="Q779" s="1">
        <v>1</v>
      </c>
      <c r="R779" s="1"/>
      <c r="S779" s="1"/>
      <c r="T779" s="1"/>
      <c r="U779" s="1"/>
      <c r="V779" s="1"/>
      <c r="W779" s="711"/>
      <c r="X779" s="143"/>
      <c r="Y779" s="143"/>
      <c r="Z779" s="143"/>
      <c r="AA779" s="143"/>
      <c r="AB779" s="143"/>
      <c r="AC779" s="143"/>
      <c r="AD779" s="143"/>
      <c r="AE779" s="123">
        <v>1</v>
      </c>
    </row>
    <row r="780" spans="1:31">
      <c r="A780" s="26">
        <v>752</v>
      </c>
      <c r="B780" s="714" t="s">
        <v>93</v>
      </c>
      <c r="C780" s="714" t="s">
        <v>373</v>
      </c>
      <c r="D780" s="160" t="s">
        <v>370</v>
      </c>
      <c r="E780" s="171" t="s">
        <v>0</v>
      </c>
      <c r="F780" s="171" t="s">
        <v>379</v>
      </c>
      <c r="G780" s="171" t="s">
        <v>382</v>
      </c>
      <c r="H780" s="171" t="s">
        <v>0</v>
      </c>
      <c r="I780" s="171" t="s">
        <v>74</v>
      </c>
      <c r="J780" s="102" t="s">
        <v>64</v>
      </c>
      <c r="K780" s="103"/>
      <c r="L780" s="32"/>
      <c r="M780" s="32"/>
      <c r="N780" s="1"/>
      <c r="O780" s="1"/>
      <c r="P780" s="1"/>
      <c r="Q780" s="1"/>
      <c r="R780" s="1"/>
      <c r="S780" s="1"/>
      <c r="T780" s="1"/>
      <c r="U780" s="1"/>
      <c r="V780" s="1"/>
      <c r="W780" s="711"/>
      <c r="X780" s="143"/>
      <c r="Y780" s="143"/>
      <c r="Z780" s="143"/>
      <c r="AA780" s="143"/>
      <c r="AB780" s="143"/>
      <c r="AC780" s="143"/>
      <c r="AD780" s="143"/>
      <c r="AE780" s="123"/>
    </row>
    <row r="781" spans="1:31">
      <c r="A781" s="26">
        <v>753</v>
      </c>
      <c r="B781" s="714" t="s">
        <v>93</v>
      </c>
      <c r="C781" s="714" t="s">
        <v>373</v>
      </c>
      <c r="D781" s="160" t="s">
        <v>371</v>
      </c>
      <c r="E781" s="171" t="s">
        <v>0</v>
      </c>
      <c r="F781" s="171" t="s">
        <v>230</v>
      </c>
      <c r="G781" s="171" t="s">
        <v>230</v>
      </c>
      <c r="H781" s="171" t="s">
        <v>0</v>
      </c>
      <c r="I781" s="171" t="s">
        <v>0</v>
      </c>
      <c r="J781" s="102" t="s">
        <v>64</v>
      </c>
      <c r="K781" s="103"/>
      <c r="L781" s="32"/>
      <c r="M781" s="32"/>
      <c r="N781" s="1"/>
      <c r="O781" s="1"/>
      <c r="P781" s="1"/>
      <c r="Q781" s="1"/>
      <c r="R781" s="1"/>
      <c r="S781" s="1"/>
      <c r="T781" s="1"/>
      <c r="U781" s="1"/>
      <c r="V781" s="1"/>
      <c r="W781" s="711"/>
      <c r="X781" s="143"/>
      <c r="Y781" s="143"/>
      <c r="Z781" s="143"/>
      <c r="AA781" s="143"/>
      <c r="AB781" s="143"/>
      <c r="AC781" s="143"/>
      <c r="AD781" s="143"/>
      <c r="AE781" s="123"/>
    </row>
    <row r="782" spans="1:31">
      <c r="A782" s="26">
        <v>754</v>
      </c>
      <c r="B782" s="714" t="s">
        <v>93</v>
      </c>
      <c r="C782" s="714" t="s">
        <v>373</v>
      </c>
      <c r="D782" s="160" t="s">
        <v>370</v>
      </c>
      <c r="E782" s="171" t="s">
        <v>0</v>
      </c>
      <c r="F782" s="171" t="s">
        <v>378</v>
      </c>
      <c r="G782" s="171" t="s">
        <v>381</v>
      </c>
      <c r="H782" s="171" t="s">
        <v>0</v>
      </c>
      <c r="I782" s="171" t="s">
        <v>0</v>
      </c>
      <c r="J782" s="102" t="s">
        <v>64</v>
      </c>
      <c r="K782" s="103"/>
      <c r="L782" s="32"/>
      <c r="M782" s="32"/>
      <c r="N782" s="1"/>
      <c r="O782" s="1"/>
      <c r="P782" s="1"/>
      <c r="Q782" s="1"/>
      <c r="R782" s="1"/>
      <c r="S782" s="1"/>
      <c r="T782" s="1"/>
      <c r="U782" s="1"/>
      <c r="V782" s="1"/>
      <c r="W782" s="711"/>
      <c r="X782" s="143"/>
      <c r="Y782" s="143"/>
      <c r="Z782" s="143"/>
      <c r="AA782" s="143"/>
      <c r="AB782" s="143"/>
      <c r="AC782" s="143"/>
      <c r="AD782" s="143"/>
      <c r="AE782" s="123"/>
    </row>
    <row r="783" spans="1:31">
      <c r="A783" s="26">
        <v>755</v>
      </c>
      <c r="B783" s="714" t="s">
        <v>93</v>
      </c>
      <c r="C783" s="714" t="s">
        <v>373</v>
      </c>
      <c r="D783" s="160" t="s">
        <v>371</v>
      </c>
      <c r="E783" s="171" t="s">
        <v>0</v>
      </c>
      <c r="F783" s="171" t="s">
        <v>378</v>
      </c>
      <c r="G783" s="171" t="s">
        <v>382</v>
      </c>
      <c r="H783" s="171" t="s">
        <v>0</v>
      </c>
      <c r="I783" s="171" t="s">
        <v>0</v>
      </c>
      <c r="J783" s="102" t="s">
        <v>212</v>
      </c>
      <c r="K783" s="103" t="s">
        <v>52</v>
      </c>
      <c r="L783" s="32" t="s">
        <v>55</v>
      </c>
      <c r="M783" s="32" t="s">
        <v>0</v>
      </c>
      <c r="N783" s="1"/>
      <c r="O783" s="1"/>
      <c r="P783" s="1"/>
      <c r="Q783" s="1">
        <v>1</v>
      </c>
      <c r="R783" s="1"/>
      <c r="S783" s="1"/>
      <c r="T783" s="1"/>
      <c r="U783" s="1"/>
      <c r="V783" s="1"/>
      <c r="W783" s="711">
        <v>1</v>
      </c>
      <c r="X783" s="143"/>
      <c r="Y783" s="143"/>
      <c r="Z783" s="143"/>
      <c r="AA783" s="143"/>
      <c r="AB783" s="143"/>
      <c r="AC783" s="143"/>
      <c r="AD783" s="143"/>
      <c r="AE783" s="123"/>
    </row>
    <row r="784" spans="1:31">
      <c r="A784" s="26"/>
      <c r="B784" s="714" t="str">
        <f>B783</f>
        <v>ES</v>
      </c>
      <c r="C784" s="714" t="str">
        <f t="shared" ref="C784" si="162">C783</f>
        <v>Public</v>
      </c>
      <c r="D784" s="160" t="str">
        <f t="shared" ref="D784" si="163">D783</f>
        <v>Sport Centre</v>
      </c>
      <c r="E784" s="171" t="str">
        <f t="shared" ref="E784" si="164">E783</f>
        <v>No</v>
      </c>
      <c r="F784" s="171" t="str">
        <f t="shared" ref="F784" si="165">F783</f>
        <v>100-1000</v>
      </c>
      <c r="G784" s="171" t="str">
        <f t="shared" ref="G784" si="166">G783</f>
        <v>1000-5000</v>
      </c>
      <c r="H784" s="171" t="str">
        <f t="shared" ref="H784" si="167">H783</f>
        <v>No</v>
      </c>
      <c r="I784" s="171" t="str">
        <f t="shared" ref="I784" si="168">I783</f>
        <v>No</v>
      </c>
      <c r="J784" s="102" t="s">
        <v>80</v>
      </c>
      <c r="K784" s="103" t="s">
        <v>52</v>
      </c>
      <c r="L784" s="32" t="s">
        <v>55</v>
      </c>
      <c r="M784" s="32"/>
      <c r="P784" s="3">
        <v>1</v>
      </c>
      <c r="W784" s="711"/>
      <c r="X784" s="143"/>
      <c r="Y784" s="143"/>
      <c r="Z784" s="143"/>
      <c r="AA784" s="143"/>
      <c r="AB784" s="143"/>
      <c r="AC784" s="143"/>
      <c r="AD784" s="143"/>
      <c r="AE784" s="123"/>
    </row>
    <row r="785" spans="1:31">
      <c r="A785" s="26">
        <v>756</v>
      </c>
      <c r="B785" s="714" t="s">
        <v>93</v>
      </c>
      <c r="C785" s="714" t="s">
        <v>374</v>
      </c>
      <c r="D785" s="160" t="s">
        <v>370</v>
      </c>
      <c r="E785" s="171" t="s">
        <v>0</v>
      </c>
      <c r="F785" s="171" t="s">
        <v>379</v>
      </c>
      <c r="G785" s="171" t="s">
        <v>381</v>
      </c>
      <c r="H785" s="171" t="s">
        <v>0</v>
      </c>
      <c r="I785" s="171" t="s">
        <v>0</v>
      </c>
      <c r="J785" s="102" t="s">
        <v>212</v>
      </c>
      <c r="K785" s="103" t="s">
        <v>52</v>
      </c>
      <c r="L785" s="32" t="s">
        <v>55</v>
      </c>
      <c r="M785" s="32" t="s">
        <v>74</v>
      </c>
      <c r="N785" s="1"/>
      <c r="O785" s="1"/>
      <c r="P785" s="1"/>
      <c r="Q785" s="1">
        <v>1</v>
      </c>
      <c r="R785" s="1"/>
      <c r="S785" s="1"/>
      <c r="T785" s="1"/>
      <c r="U785" s="1"/>
      <c r="V785" s="1"/>
      <c r="W785" s="711"/>
      <c r="X785" s="143"/>
      <c r="Y785" s="143"/>
      <c r="Z785" s="143"/>
      <c r="AA785" s="143"/>
      <c r="AB785" s="143"/>
      <c r="AC785" s="143"/>
      <c r="AD785" s="143"/>
      <c r="AE785" s="123">
        <v>1</v>
      </c>
    </row>
    <row r="786" spans="1:31">
      <c r="A786" s="26">
        <v>757</v>
      </c>
      <c r="B786" s="714" t="s">
        <v>93</v>
      </c>
      <c r="C786" s="714" t="s">
        <v>373</v>
      </c>
      <c r="D786" s="160" t="s">
        <v>367</v>
      </c>
      <c r="E786" s="171" t="s">
        <v>0</v>
      </c>
      <c r="F786" s="171" t="s">
        <v>379</v>
      </c>
      <c r="G786" s="171" t="s">
        <v>381</v>
      </c>
      <c r="H786" s="171" t="s">
        <v>230</v>
      </c>
      <c r="I786" s="171" t="s">
        <v>230</v>
      </c>
      <c r="J786" s="102" t="s">
        <v>80</v>
      </c>
      <c r="K786" s="103" t="s">
        <v>52</v>
      </c>
      <c r="L786" s="32" t="s">
        <v>55</v>
      </c>
      <c r="M786" s="32" t="s">
        <v>74</v>
      </c>
      <c r="N786" s="1"/>
      <c r="O786" s="1"/>
      <c r="P786" s="1"/>
      <c r="Q786" s="1">
        <v>1</v>
      </c>
      <c r="R786" s="1"/>
      <c r="S786" s="1"/>
      <c r="T786" s="1"/>
      <c r="U786" s="1"/>
      <c r="V786" s="1"/>
      <c r="W786" s="711"/>
      <c r="X786" s="143"/>
      <c r="Y786" s="143">
        <v>1</v>
      </c>
      <c r="Z786" s="143"/>
      <c r="AA786" s="143"/>
      <c r="AB786" s="143">
        <v>1</v>
      </c>
      <c r="AC786" s="143"/>
      <c r="AD786" s="143"/>
      <c r="AE786" s="123"/>
    </row>
    <row r="787" spans="1:31">
      <c r="A787" s="26">
        <v>758</v>
      </c>
      <c r="B787" s="714" t="s">
        <v>93</v>
      </c>
      <c r="C787" s="714" t="s">
        <v>373</v>
      </c>
      <c r="D787" s="160" t="s">
        <v>370</v>
      </c>
      <c r="E787" s="171" t="s">
        <v>0</v>
      </c>
      <c r="F787" s="171" t="s">
        <v>378</v>
      </c>
      <c r="G787" s="171" t="s">
        <v>381</v>
      </c>
      <c r="H787" s="171" t="s">
        <v>0</v>
      </c>
      <c r="I787" s="171" t="s">
        <v>0</v>
      </c>
      <c r="J787" s="102" t="s">
        <v>64</v>
      </c>
      <c r="K787" s="103"/>
      <c r="L787" s="32"/>
      <c r="M787" s="32"/>
      <c r="N787" s="1"/>
      <c r="O787" s="1"/>
      <c r="P787" s="1"/>
      <c r="Q787" s="1"/>
      <c r="R787" s="1"/>
      <c r="S787" s="1"/>
      <c r="T787" s="1"/>
      <c r="U787" s="1"/>
      <c r="V787" s="1"/>
      <c r="W787" s="711"/>
      <c r="X787" s="143"/>
      <c r="Y787" s="143"/>
      <c r="Z787" s="143"/>
      <c r="AA787" s="143"/>
      <c r="AB787" s="143"/>
      <c r="AC787" s="143"/>
      <c r="AD787" s="143"/>
      <c r="AE787" s="123"/>
    </row>
    <row r="788" spans="1:31">
      <c r="A788" s="26">
        <v>759</v>
      </c>
      <c r="B788" s="714" t="s">
        <v>93</v>
      </c>
      <c r="C788" s="714" t="s">
        <v>374</v>
      </c>
      <c r="D788" s="160" t="s">
        <v>370</v>
      </c>
      <c r="E788" s="171" t="s">
        <v>0</v>
      </c>
      <c r="F788" s="171" t="s">
        <v>379</v>
      </c>
      <c r="G788" s="171" t="s">
        <v>381</v>
      </c>
      <c r="H788" s="171" t="s">
        <v>0</v>
      </c>
      <c r="I788" s="171" t="s">
        <v>0</v>
      </c>
      <c r="J788" s="102" t="s">
        <v>80</v>
      </c>
      <c r="K788" s="103" t="s">
        <v>117</v>
      </c>
      <c r="L788" s="32" t="s">
        <v>55</v>
      </c>
      <c r="M788" s="32" t="s">
        <v>74</v>
      </c>
      <c r="N788" s="1"/>
      <c r="O788" s="1"/>
      <c r="P788" s="1"/>
      <c r="Q788" s="1"/>
      <c r="R788" s="1"/>
      <c r="S788" s="1"/>
      <c r="T788" s="1"/>
      <c r="U788" s="1"/>
      <c r="V788" s="1"/>
      <c r="W788" s="711"/>
      <c r="X788" s="143"/>
      <c r="Y788" s="143"/>
      <c r="Z788" s="143"/>
      <c r="AA788" s="143">
        <v>1</v>
      </c>
      <c r="AB788" s="143"/>
      <c r="AC788" s="143"/>
      <c r="AD788" s="143"/>
      <c r="AE788" s="123"/>
    </row>
    <row r="789" spans="1:31">
      <c r="A789" s="26">
        <v>760</v>
      </c>
      <c r="B789" s="714" t="s">
        <v>93</v>
      </c>
      <c r="C789" s="714" t="s">
        <v>374</v>
      </c>
      <c r="D789" s="160" t="s">
        <v>370</v>
      </c>
      <c r="E789" s="171" t="s">
        <v>0</v>
      </c>
      <c r="F789" s="171" t="s">
        <v>379</v>
      </c>
      <c r="G789" s="171" t="s">
        <v>381</v>
      </c>
      <c r="H789" s="171" t="s">
        <v>74</v>
      </c>
      <c r="I789" s="171" t="s">
        <v>74</v>
      </c>
      <c r="J789" s="102" t="s">
        <v>66</v>
      </c>
      <c r="K789" s="103" t="s">
        <v>52</v>
      </c>
      <c r="L789" s="32" t="s">
        <v>55</v>
      </c>
      <c r="M789" s="32" t="s">
        <v>0</v>
      </c>
      <c r="N789" s="1"/>
      <c r="O789" s="1"/>
      <c r="P789" s="1"/>
      <c r="Q789" s="1">
        <v>1</v>
      </c>
      <c r="R789" s="1"/>
      <c r="S789" s="1"/>
      <c r="T789" s="1"/>
      <c r="U789" s="1"/>
      <c r="V789" s="1"/>
      <c r="W789" s="711">
        <v>1</v>
      </c>
      <c r="X789" s="143"/>
      <c r="Y789" s="143"/>
      <c r="Z789" s="143"/>
      <c r="AA789" s="143"/>
      <c r="AB789" s="143"/>
      <c r="AC789" s="143"/>
      <c r="AD789" s="143"/>
      <c r="AE789" s="123"/>
    </row>
    <row r="790" spans="1:31">
      <c r="A790" s="26"/>
      <c r="B790" s="714" t="str">
        <f>B789</f>
        <v>ES</v>
      </c>
      <c r="C790" s="714" t="str">
        <f t="shared" ref="C790" si="169">C789</f>
        <v>Private</v>
      </c>
      <c r="D790" s="160" t="str">
        <f t="shared" ref="D790" si="170">D789</f>
        <v>Education Centre</v>
      </c>
      <c r="E790" s="171" t="str">
        <f t="shared" ref="E790" si="171">E789</f>
        <v>No</v>
      </c>
      <c r="F790" s="171" t="str">
        <f t="shared" ref="F790" si="172">F789</f>
        <v>Below 100</v>
      </c>
      <c r="G790" s="171" t="str">
        <f t="shared" ref="G790" si="173">G789</f>
        <v>Below 1000</v>
      </c>
      <c r="H790" s="171" t="str">
        <f t="shared" ref="H790" si="174">H789</f>
        <v>Yes</v>
      </c>
      <c r="I790" s="171" t="str">
        <f t="shared" ref="I790" si="175">I789</f>
        <v>Yes</v>
      </c>
      <c r="J790" s="102" t="s">
        <v>73</v>
      </c>
      <c r="K790" s="103" t="s">
        <v>52</v>
      </c>
      <c r="L790" s="32" t="s">
        <v>55</v>
      </c>
      <c r="M790" s="32"/>
      <c r="N790" s="3">
        <v>1</v>
      </c>
      <c r="W790" s="711"/>
      <c r="X790" s="143"/>
      <c r="Y790" s="143"/>
      <c r="Z790" s="143"/>
      <c r="AA790" s="143"/>
      <c r="AB790" s="143"/>
      <c r="AC790" s="143"/>
      <c r="AD790" s="143"/>
      <c r="AE790" s="123"/>
    </row>
    <row r="791" spans="1:31">
      <c r="A791" s="26">
        <v>761</v>
      </c>
      <c r="B791" s="714" t="s">
        <v>93</v>
      </c>
      <c r="C791" s="714" t="s">
        <v>374</v>
      </c>
      <c r="D791" s="160" t="s">
        <v>369</v>
      </c>
      <c r="E791" s="171" t="s">
        <v>0</v>
      </c>
      <c r="F791" s="171" t="s">
        <v>379</v>
      </c>
      <c r="G791" s="171" t="s">
        <v>382</v>
      </c>
      <c r="H791" s="171" t="s">
        <v>0</v>
      </c>
      <c r="I791" s="171" t="s">
        <v>74</v>
      </c>
      <c r="J791" s="102" t="s">
        <v>64</v>
      </c>
      <c r="K791" s="103"/>
      <c r="L791" s="32"/>
      <c r="M791" s="32"/>
      <c r="N791" s="1"/>
      <c r="O791" s="1"/>
      <c r="P791" s="1"/>
      <c r="Q791" s="1"/>
      <c r="R791" s="1"/>
      <c r="S791" s="1"/>
      <c r="T791" s="1"/>
      <c r="U791" s="1"/>
      <c r="V791" s="1"/>
      <c r="W791" s="711"/>
      <c r="X791" s="143"/>
      <c r="Y791" s="143"/>
      <c r="Z791" s="143"/>
      <c r="AA791" s="143"/>
      <c r="AB791" s="143"/>
      <c r="AC791" s="143"/>
      <c r="AD791" s="143"/>
      <c r="AE791" s="123"/>
    </row>
    <row r="792" spans="1:31">
      <c r="A792" s="26">
        <v>762</v>
      </c>
      <c r="B792" s="714" t="s">
        <v>93</v>
      </c>
      <c r="C792" s="714" t="s">
        <v>373</v>
      </c>
      <c r="D792" s="160" t="s">
        <v>371</v>
      </c>
      <c r="E792" s="171" t="s">
        <v>74</v>
      </c>
      <c r="F792" s="171" t="s">
        <v>378</v>
      </c>
      <c r="G792" s="171" t="s">
        <v>230</v>
      </c>
      <c r="H792" s="171" t="s">
        <v>0</v>
      </c>
      <c r="I792" s="171" t="s">
        <v>0</v>
      </c>
      <c r="J792" s="102" t="s">
        <v>73</v>
      </c>
      <c r="K792" s="103" t="s">
        <v>52</v>
      </c>
      <c r="L792" s="32" t="s">
        <v>219</v>
      </c>
      <c r="M792" s="32" t="s">
        <v>74</v>
      </c>
      <c r="N792" s="1"/>
      <c r="O792" s="1"/>
      <c r="P792" s="1"/>
      <c r="Q792" s="1"/>
      <c r="R792" s="1"/>
      <c r="S792" s="1"/>
      <c r="T792" s="1"/>
      <c r="U792" s="1"/>
      <c r="V792" s="1">
        <v>1</v>
      </c>
      <c r="W792" s="711"/>
      <c r="X792" s="143"/>
      <c r="Y792" s="143"/>
      <c r="Z792" s="143"/>
      <c r="AA792" s="143"/>
      <c r="AB792" s="143">
        <v>1</v>
      </c>
      <c r="AC792" s="143">
        <v>1</v>
      </c>
      <c r="AD792" s="143"/>
      <c r="AE792" s="123"/>
    </row>
    <row r="793" spans="1:31">
      <c r="A793" s="26">
        <v>763</v>
      </c>
      <c r="B793" s="714" t="s">
        <v>93</v>
      </c>
      <c r="C793" s="714" t="s">
        <v>373</v>
      </c>
      <c r="D793" s="160" t="s">
        <v>371</v>
      </c>
      <c r="E793" s="171" t="s">
        <v>0</v>
      </c>
      <c r="F793" s="171" t="s">
        <v>378</v>
      </c>
      <c r="G793" s="171" t="s">
        <v>382</v>
      </c>
      <c r="H793" s="171" t="s">
        <v>0</v>
      </c>
      <c r="I793" s="171" t="s">
        <v>74</v>
      </c>
      <c r="J793" s="102" t="s">
        <v>80</v>
      </c>
      <c r="K793" s="103" t="s">
        <v>117</v>
      </c>
      <c r="L793" s="32" t="s">
        <v>55</v>
      </c>
      <c r="M793" s="32" t="s">
        <v>74</v>
      </c>
      <c r="N793" s="1"/>
      <c r="O793" s="1"/>
      <c r="P793" s="1"/>
      <c r="Q793" s="1">
        <v>1</v>
      </c>
      <c r="R793" s="1"/>
      <c r="S793" s="1"/>
      <c r="T793" s="1"/>
      <c r="U793" s="1"/>
      <c r="V793" s="1"/>
      <c r="W793" s="711">
        <v>1</v>
      </c>
      <c r="X793" s="143"/>
      <c r="Y793" s="143">
        <v>1</v>
      </c>
      <c r="Z793" s="143"/>
      <c r="AA793" s="143"/>
      <c r="AB793" s="143"/>
      <c r="AC793" s="143"/>
      <c r="AD793" s="143"/>
      <c r="AE793" s="123"/>
    </row>
    <row r="794" spans="1:31">
      <c r="A794" s="26">
        <v>764</v>
      </c>
      <c r="B794" s="714" t="s">
        <v>93</v>
      </c>
      <c r="C794" s="714" t="s">
        <v>373</v>
      </c>
      <c r="D794" s="160" t="s">
        <v>371</v>
      </c>
      <c r="E794" s="171" t="s">
        <v>74</v>
      </c>
      <c r="F794" s="171" t="s">
        <v>378</v>
      </c>
      <c r="G794" s="171" t="s">
        <v>230</v>
      </c>
      <c r="H794" s="171" t="s">
        <v>0</v>
      </c>
      <c r="I794" s="171" t="s">
        <v>230</v>
      </c>
      <c r="J794" s="102" t="s">
        <v>80</v>
      </c>
      <c r="K794" s="103" t="s">
        <v>52</v>
      </c>
      <c r="L794" s="32" t="s">
        <v>55</v>
      </c>
      <c r="M794" s="32" t="s">
        <v>0</v>
      </c>
      <c r="N794" s="1"/>
      <c r="O794" s="1"/>
      <c r="P794" s="1"/>
      <c r="Q794" s="1">
        <v>1</v>
      </c>
      <c r="R794" s="1"/>
      <c r="S794" s="1"/>
      <c r="T794" s="1"/>
      <c r="U794" s="1"/>
      <c r="V794" s="1"/>
      <c r="W794" s="711"/>
      <c r="X794" s="143"/>
      <c r="Y794" s="143"/>
      <c r="Z794" s="143"/>
      <c r="AA794" s="143"/>
      <c r="AB794" s="143">
        <v>1</v>
      </c>
      <c r="AC794" s="143">
        <v>1</v>
      </c>
      <c r="AD794" s="143"/>
      <c r="AE794" s="123"/>
    </row>
    <row r="795" spans="1:31">
      <c r="A795" s="26"/>
      <c r="B795" s="714" t="str">
        <f>B794</f>
        <v>ES</v>
      </c>
      <c r="C795" s="714" t="str">
        <f t="shared" ref="C795" si="176">C794</f>
        <v>Public</v>
      </c>
      <c r="D795" s="160" t="str">
        <f t="shared" ref="D795" si="177">D794</f>
        <v>Sport Centre</v>
      </c>
      <c r="E795" s="171" t="str">
        <f t="shared" ref="E795" si="178">E794</f>
        <v>Yes</v>
      </c>
      <c r="F795" s="171" t="str">
        <f t="shared" ref="F795" si="179">F794</f>
        <v>100-1000</v>
      </c>
      <c r="G795" s="171" t="str">
        <f t="shared" ref="G795" si="180">G794</f>
        <v>DK/DA</v>
      </c>
      <c r="H795" s="171" t="str">
        <f t="shared" ref="H795" si="181">H794</f>
        <v>No</v>
      </c>
      <c r="I795" s="171" t="str">
        <f t="shared" ref="I795" si="182">I794</f>
        <v>DK/DA</v>
      </c>
      <c r="J795" s="102" t="s">
        <v>73</v>
      </c>
      <c r="K795" s="103" t="s">
        <v>52</v>
      </c>
      <c r="L795" s="32" t="s">
        <v>219</v>
      </c>
      <c r="M795" s="32"/>
      <c r="W795" s="711"/>
      <c r="X795" s="143"/>
      <c r="Y795" s="143"/>
      <c r="Z795" s="143"/>
      <c r="AA795" s="143"/>
      <c r="AB795" s="143"/>
      <c r="AC795" s="143"/>
      <c r="AD795" s="143"/>
      <c r="AE795" s="123"/>
    </row>
    <row r="796" spans="1:31">
      <c r="A796" s="26">
        <v>765</v>
      </c>
      <c r="B796" s="714" t="s">
        <v>93</v>
      </c>
      <c r="C796" s="714" t="s">
        <v>373</v>
      </c>
      <c r="D796" s="160" t="s">
        <v>371</v>
      </c>
      <c r="E796" s="171" t="s">
        <v>0</v>
      </c>
      <c r="F796" s="171" t="s">
        <v>378</v>
      </c>
      <c r="G796" s="171" t="s">
        <v>230</v>
      </c>
      <c r="H796" s="171" t="s">
        <v>0</v>
      </c>
      <c r="I796" s="171" t="s">
        <v>230</v>
      </c>
      <c r="J796" s="102" t="s">
        <v>65</v>
      </c>
      <c r="K796" s="103" t="s">
        <v>52</v>
      </c>
      <c r="L796" s="32" t="s">
        <v>55</v>
      </c>
      <c r="M796" s="32" t="s">
        <v>0</v>
      </c>
      <c r="N796" s="1"/>
      <c r="O796" s="1"/>
      <c r="P796" s="1"/>
      <c r="Q796" s="1">
        <v>1</v>
      </c>
      <c r="R796" s="1"/>
      <c r="S796" s="1"/>
      <c r="T796" s="1"/>
      <c r="U796" s="1"/>
      <c r="V796" s="1"/>
      <c r="W796" s="711"/>
      <c r="X796" s="143"/>
      <c r="Y796" s="143"/>
      <c r="Z796" s="143"/>
      <c r="AA796" s="143"/>
      <c r="AB796" s="143">
        <v>1</v>
      </c>
      <c r="AC796" s="143">
        <v>1</v>
      </c>
      <c r="AD796" s="143"/>
      <c r="AE796" s="123"/>
    </row>
    <row r="797" spans="1:31">
      <c r="A797" s="26"/>
      <c r="B797" s="714" t="str">
        <f>B796</f>
        <v>ES</v>
      </c>
      <c r="C797" s="714" t="str">
        <f t="shared" ref="C797" si="183">C796</f>
        <v>Public</v>
      </c>
      <c r="D797" s="160" t="str">
        <f t="shared" ref="D797" si="184">D796</f>
        <v>Sport Centre</v>
      </c>
      <c r="E797" s="171" t="str">
        <f t="shared" ref="E797" si="185">E796</f>
        <v>No</v>
      </c>
      <c r="F797" s="171" t="str">
        <f t="shared" ref="F797" si="186">F796</f>
        <v>100-1000</v>
      </c>
      <c r="G797" s="171" t="str">
        <f t="shared" ref="G797" si="187">G796</f>
        <v>DK/DA</v>
      </c>
      <c r="H797" s="171" t="str">
        <f t="shared" ref="H797" si="188">H796</f>
        <v>No</v>
      </c>
      <c r="I797" s="171" t="str">
        <f t="shared" ref="I797" si="189">I796</f>
        <v>DK/DA</v>
      </c>
      <c r="J797" s="102" t="s">
        <v>73</v>
      </c>
      <c r="K797" s="103" t="s">
        <v>52</v>
      </c>
      <c r="L797" s="32" t="s">
        <v>219</v>
      </c>
      <c r="M797" s="32"/>
      <c r="V797" s="1"/>
      <c r="W797" s="711"/>
      <c r="X797" s="143"/>
      <c r="Y797" s="143"/>
      <c r="Z797" s="143"/>
      <c r="AA797" s="143"/>
      <c r="AB797" s="143"/>
      <c r="AC797" s="143"/>
      <c r="AD797" s="143"/>
      <c r="AE797" s="123"/>
    </row>
    <row r="798" spans="1:31">
      <c r="A798" s="26">
        <v>766</v>
      </c>
      <c r="B798" s="714" t="s">
        <v>93</v>
      </c>
      <c r="C798" s="714" t="s">
        <v>373</v>
      </c>
      <c r="D798" s="160" t="s">
        <v>369</v>
      </c>
      <c r="E798" s="171" t="s">
        <v>0</v>
      </c>
      <c r="F798" s="171" t="s">
        <v>379</v>
      </c>
      <c r="G798" s="171" t="s">
        <v>382</v>
      </c>
      <c r="H798" s="171" t="s">
        <v>0</v>
      </c>
      <c r="I798" s="171" t="s">
        <v>230</v>
      </c>
      <c r="J798" s="102" t="s">
        <v>80</v>
      </c>
      <c r="K798" s="103" t="s">
        <v>117</v>
      </c>
      <c r="L798" s="32" t="s">
        <v>55</v>
      </c>
      <c r="M798" s="32" t="s">
        <v>74</v>
      </c>
      <c r="N798" s="1"/>
      <c r="O798" s="1"/>
      <c r="P798" s="1"/>
      <c r="Q798" s="1">
        <v>1</v>
      </c>
      <c r="R798" s="1"/>
      <c r="S798" s="1"/>
      <c r="T798" s="1"/>
      <c r="U798" s="1"/>
      <c r="V798" s="1"/>
      <c r="W798" s="711"/>
      <c r="X798" s="143"/>
      <c r="Y798" s="143"/>
      <c r="Z798" s="143"/>
      <c r="AA798" s="143"/>
      <c r="AB798" s="143">
        <v>1</v>
      </c>
      <c r="AC798" s="143"/>
      <c r="AD798" s="143"/>
      <c r="AE798" s="123"/>
    </row>
    <row r="799" spans="1:31">
      <c r="A799" s="26">
        <v>767</v>
      </c>
      <c r="B799" s="714" t="s">
        <v>93</v>
      </c>
      <c r="C799" s="714" t="s">
        <v>374</v>
      </c>
      <c r="D799" s="160" t="s">
        <v>371</v>
      </c>
      <c r="E799" s="171" t="s">
        <v>0</v>
      </c>
      <c r="F799" s="171" t="s">
        <v>230</v>
      </c>
      <c r="G799" s="171" t="s">
        <v>230</v>
      </c>
      <c r="H799" s="171" t="s">
        <v>0</v>
      </c>
      <c r="I799" s="171" t="s">
        <v>0</v>
      </c>
      <c r="J799" s="102" t="s">
        <v>80</v>
      </c>
      <c r="K799" s="103" t="s">
        <v>117</v>
      </c>
      <c r="L799" s="32" t="s">
        <v>55</v>
      </c>
      <c r="M799" s="32" t="s">
        <v>74</v>
      </c>
      <c r="N799" s="1"/>
      <c r="O799" s="1"/>
      <c r="P799" s="1"/>
      <c r="Q799" s="1">
        <v>1</v>
      </c>
      <c r="R799" s="1"/>
      <c r="S799" s="1"/>
      <c r="T799" s="1"/>
      <c r="U799" s="1"/>
      <c r="V799" s="1"/>
      <c r="W799" s="711"/>
      <c r="X799" s="143"/>
      <c r="Y799" s="143"/>
      <c r="Z799" s="143"/>
      <c r="AA799" s="143"/>
      <c r="AB799" s="143"/>
      <c r="AC799" s="143"/>
      <c r="AD799" s="143"/>
      <c r="AE799" s="123">
        <v>1</v>
      </c>
    </row>
    <row r="800" spans="1:31">
      <c r="A800" s="26">
        <v>768</v>
      </c>
      <c r="B800" s="714" t="s">
        <v>93</v>
      </c>
      <c r="C800" s="714" t="s">
        <v>373</v>
      </c>
      <c r="D800" s="160" t="s">
        <v>369</v>
      </c>
      <c r="E800" s="171" t="s">
        <v>0</v>
      </c>
      <c r="F800" s="171" t="s">
        <v>230</v>
      </c>
      <c r="G800" s="171" t="s">
        <v>381</v>
      </c>
      <c r="H800" s="171" t="s">
        <v>74</v>
      </c>
      <c r="I800" s="171" t="s">
        <v>230</v>
      </c>
      <c r="J800" s="102" t="s">
        <v>64</v>
      </c>
      <c r="K800" s="103"/>
      <c r="L800" s="32"/>
      <c r="M800" s="32"/>
      <c r="N800" s="1"/>
      <c r="O800" s="1"/>
      <c r="P800" s="1"/>
      <c r="Q800" s="1"/>
      <c r="R800" s="1"/>
      <c r="S800" s="1"/>
      <c r="T800" s="1"/>
      <c r="U800" s="1"/>
      <c r="V800" s="1"/>
      <c r="W800" s="711"/>
      <c r="X800" s="143"/>
      <c r="Y800" s="143"/>
      <c r="Z800" s="143"/>
      <c r="AA800" s="143"/>
      <c r="AB800" s="143"/>
      <c r="AC800" s="143"/>
      <c r="AD800" s="143"/>
      <c r="AE800" s="123"/>
    </row>
    <row r="801" spans="1:31">
      <c r="A801" s="26">
        <v>769</v>
      </c>
      <c r="B801" s="714" t="s">
        <v>93</v>
      </c>
      <c r="C801" s="714" t="s">
        <v>373</v>
      </c>
      <c r="D801" s="160" t="s">
        <v>369</v>
      </c>
      <c r="E801" s="171" t="s">
        <v>0</v>
      </c>
      <c r="F801" s="171" t="s">
        <v>230</v>
      </c>
      <c r="G801" s="171" t="s">
        <v>382</v>
      </c>
      <c r="H801" s="171" t="s">
        <v>74</v>
      </c>
      <c r="I801" s="171" t="s">
        <v>0</v>
      </c>
      <c r="J801" s="102" t="s">
        <v>64</v>
      </c>
      <c r="K801" s="103"/>
      <c r="L801" s="32"/>
      <c r="M801" s="32"/>
      <c r="N801" s="1"/>
      <c r="O801" s="1"/>
      <c r="P801" s="1"/>
      <c r="Q801" s="1"/>
      <c r="R801" s="1"/>
      <c r="S801" s="1"/>
      <c r="T801" s="1"/>
      <c r="U801" s="1"/>
      <c r="V801" s="1"/>
      <c r="W801" s="711"/>
      <c r="X801" s="143"/>
      <c r="Y801" s="143"/>
      <c r="Z801" s="143"/>
      <c r="AA801" s="143"/>
      <c r="AB801" s="143"/>
      <c r="AC801" s="143"/>
      <c r="AD801" s="143"/>
      <c r="AE801" s="123"/>
    </row>
    <row r="802" spans="1:31">
      <c r="A802" s="26">
        <v>770</v>
      </c>
      <c r="B802" s="714" t="s">
        <v>93</v>
      </c>
      <c r="C802" s="714" t="s">
        <v>373</v>
      </c>
      <c r="D802" s="160" t="s">
        <v>370</v>
      </c>
      <c r="E802" s="171" t="s">
        <v>0</v>
      </c>
      <c r="F802" s="171" t="s">
        <v>378</v>
      </c>
      <c r="G802" s="171" t="s">
        <v>383</v>
      </c>
      <c r="H802" s="171" t="s">
        <v>74</v>
      </c>
      <c r="I802" s="171" t="s">
        <v>230</v>
      </c>
      <c r="J802" s="102" t="s">
        <v>212</v>
      </c>
      <c r="K802" s="103" t="s">
        <v>52</v>
      </c>
      <c r="L802" s="32" t="s">
        <v>55</v>
      </c>
      <c r="M802" s="32" t="s">
        <v>74</v>
      </c>
      <c r="N802" s="1"/>
      <c r="O802" s="1"/>
      <c r="P802" s="1"/>
      <c r="Q802" s="1">
        <v>1</v>
      </c>
      <c r="R802" s="1"/>
      <c r="S802" s="1"/>
      <c r="T802" s="1"/>
      <c r="U802" s="1"/>
      <c r="V802" s="1"/>
      <c r="W802" s="711"/>
      <c r="X802" s="143"/>
      <c r="Y802" s="143"/>
      <c r="Z802" s="143"/>
      <c r="AA802" s="143"/>
      <c r="AB802" s="143">
        <v>1</v>
      </c>
      <c r="AC802" s="143"/>
      <c r="AD802" s="143"/>
      <c r="AE802" s="123"/>
    </row>
    <row r="803" spans="1:31">
      <c r="A803" s="26">
        <v>771</v>
      </c>
      <c r="B803" s="714" t="s">
        <v>93</v>
      </c>
      <c r="C803" s="714" t="s">
        <v>373</v>
      </c>
      <c r="D803" s="160" t="s">
        <v>371</v>
      </c>
      <c r="E803" s="171" t="s">
        <v>74</v>
      </c>
      <c r="F803" s="171" t="s">
        <v>378</v>
      </c>
      <c r="G803" s="171" t="s">
        <v>382</v>
      </c>
      <c r="H803" s="171" t="s">
        <v>74</v>
      </c>
      <c r="I803" s="171" t="s">
        <v>74</v>
      </c>
      <c r="J803" s="102" t="s">
        <v>80</v>
      </c>
      <c r="K803" s="103" t="s">
        <v>52</v>
      </c>
      <c r="L803" s="32" t="s">
        <v>219</v>
      </c>
      <c r="M803" s="32" t="s">
        <v>74</v>
      </c>
      <c r="N803" s="1"/>
      <c r="O803" s="1">
        <v>1</v>
      </c>
      <c r="P803" s="1"/>
      <c r="Q803" s="1"/>
      <c r="R803" s="1"/>
      <c r="S803" s="1"/>
      <c r="T803" s="1"/>
      <c r="U803" s="1"/>
      <c r="V803" s="1"/>
      <c r="W803" s="711">
        <v>1</v>
      </c>
      <c r="X803" s="143"/>
      <c r="Y803" s="143"/>
      <c r="Z803" s="143"/>
      <c r="AA803" s="143"/>
      <c r="AB803" s="143"/>
      <c r="AC803" s="143"/>
      <c r="AD803" s="143"/>
      <c r="AE803" s="123"/>
    </row>
    <row r="804" spans="1:31">
      <c r="A804" s="26">
        <v>772</v>
      </c>
      <c r="B804" s="714" t="s">
        <v>93</v>
      </c>
      <c r="C804" s="714" t="s">
        <v>373</v>
      </c>
      <c r="D804" s="160" t="s">
        <v>367</v>
      </c>
      <c r="E804" s="171" t="s">
        <v>0</v>
      </c>
      <c r="F804" s="171" t="s">
        <v>230</v>
      </c>
      <c r="G804" s="171" t="s">
        <v>383</v>
      </c>
      <c r="H804" s="171" t="s">
        <v>74</v>
      </c>
      <c r="I804" s="171" t="s">
        <v>0</v>
      </c>
      <c r="J804" s="102" t="s">
        <v>212</v>
      </c>
      <c r="K804" s="103" t="s">
        <v>52</v>
      </c>
      <c r="L804" s="32" t="s">
        <v>55</v>
      </c>
      <c r="M804" s="32" t="s">
        <v>74</v>
      </c>
      <c r="N804" s="1"/>
      <c r="O804" s="1"/>
      <c r="P804" s="1"/>
      <c r="Q804" s="1">
        <v>1</v>
      </c>
      <c r="R804" s="1"/>
      <c r="S804" s="1"/>
      <c r="T804" s="1"/>
      <c r="U804" s="1"/>
      <c r="V804" s="1"/>
      <c r="W804" s="711"/>
      <c r="X804" s="143"/>
      <c r="Y804" s="143"/>
      <c r="Z804" s="143"/>
      <c r="AA804" s="143"/>
      <c r="AB804" s="143">
        <v>1</v>
      </c>
      <c r="AC804" s="143"/>
      <c r="AD804" s="143"/>
      <c r="AE804" s="123"/>
    </row>
    <row r="805" spans="1:31">
      <c r="A805" s="26">
        <v>773</v>
      </c>
      <c r="B805" s="714" t="s">
        <v>93</v>
      </c>
      <c r="C805" s="714" t="s">
        <v>373</v>
      </c>
      <c r="D805" s="160" t="s">
        <v>371</v>
      </c>
      <c r="E805" s="171" t="s">
        <v>0</v>
      </c>
      <c r="F805" s="171" t="s">
        <v>230</v>
      </c>
      <c r="G805" s="171" t="s">
        <v>382</v>
      </c>
      <c r="H805" s="171" t="s">
        <v>74</v>
      </c>
      <c r="I805" s="171" t="s">
        <v>0</v>
      </c>
      <c r="J805" s="102" t="s">
        <v>80</v>
      </c>
      <c r="K805" s="103" t="s">
        <v>117</v>
      </c>
      <c r="L805" s="32" t="s">
        <v>55</v>
      </c>
      <c r="M805" s="32" t="s">
        <v>0</v>
      </c>
      <c r="N805" s="1"/>
      <c r="O805" s="1"/>
      <c r="P805" s="1"/>
      <c r="Q805" s="1">
        <v>1</v>
      </c>
      <c r="R805" s="1"/>
      <c r="S805" s="1"/>
      <c r="T805" s="1"/>
      <c r="U805" s="1"/>
      <c r="V805" s="1"/>
      <c r="W805" s="711"/>
      <c r="X805" s="143"/>
      <c r="Y805" s="143"/>
      <c r="Z805" s="143"/>
      <c r="AA805" s="143"/>
      <c r="AB805" s="143">
        <v>1</v>
      </c>
      <c r="AC805" s="143"/>
      <c r="AD805" s="143"/>
      <c r="AE805" s="123"/>
    </row>
    <row r="806" spans="1:31">
      <c r="A806" s="26"/>
      <c r="B806" s="714" t="str">
        <f>B805</f>
        <v>ES</v>
      </c>
      <c r="C806" s="714" t="str">
        <f t="shared" ref="C806" si="190">C805</f>
        <v>Public</v>
      </c>
      <c r="D806" s="160" t="str">
        <f t="shared" ref="D806" si="191">D805</f>
        <v>Sport Centre</v>
      </c>
      <c r="E806" s="171" t="str">
        <f t="shared" ref="E806" si="192">E805</f>
        <v>No</v>
      </c>
      <c r="F806" s="171" t="str">
        <f t="shared" ref="F806" si="193">F805</f>
        <v>DK/DA</v>
      </c>
      <c r="G806" s="171" t="str">
        <f t="shared" ref="G806" si="194">G805</f>
        <v>1000-5000</v>
      </c>
      <c r="H806" s="171" t="str">
        <f t="shared" ref="H806" si="195">H805</f>
        <v>Yes</v>
      </c>
      <c r="I806" s="171" t="str">
        <f t="shared" ref="I806" si="196">I805</f>
        <v>No</v>
      </c>
      <c r="J806" s="102" t="s">
        <v>73</v>
      </c>
      <c r="K806" s="103" t="s">
        <v>52</v>
      </c>
      <c r="L806" s="32" t="s">
        <v>55</v>
      </c>
      <c r="M806" s="32"/>
      <c r="N806" s="3">
        <v>1</v>
      </c>
      <c r="P806" s="3">
        <v>1</v>
      </c>
      <c r="Q806" s="1"/>
      <c r="R806" s="1"/>
      <c r="S806" s="1"/>
      <c r="T806" s="1"/>
      <c r="U806" s="1"/>
      <c r="V806" s="1"/>
      <c r="W806" s="711"/>
      <c r="X806" s="143"/>
      <c r="Y806" s="143"/>
      <c r="Z806" s="143"/>
      <c r="AA806" s="143"/>
      <c r="AB806" s="143"/>
      <c r="AC806" s="143"/>
      <c r="AD806" s="143"/>
      <c r="AE806" s="123"/>
    </row>
    <row r="807" spans="1:31">
      <c r="A807" s="26">
        <v>774</v>
      </c>
      <c r="B807" s="714" t="s">
        <v>93</v>
      </c>
      <c r="C807" s="714" t="s">
        <v>373</v>
      </c>
      <c r="D807" s="160" t="s">
        <v>369</v>
      </c>
      <c r="E807" s="171" t="s">
        <v>0</v>
      </c>
      <c r="F807" s="171" t="s">
        <v>230</v>
      </c>
      <c r="G807" s="171" t="s">
        <v>382</v>
      </c>
      <c r="H807" s="171" t="s">
        <v>74</v>
      </c>
      <c r="I807" s="171" t="s">
        <v>0</v>
      </c>
      <c r="J807" s="102" t="s">
        <v>80</v>
      </c>
      <c r="K807" s="103" t="s">
        <v>117</v>
      </c>
      <c r="L807" s="32" t="s">
        <v>55</v>
      </c>
      <c r="M807" s="32" t="s">
        <v>74</v>
      </c>
      <c r="N807" s="1"/>
      <c r="O807" s="1"/>
      <c r="P807" s="1"/>
      <c r="Q807" s="1">
        <v>1</v>
      </c>
      <c r="R807" s="1"/>
      <c r="S807" s="1"/>
      <c r="T807" s="1"/>
      <c r="U807" s="1"/>
      <c r="V807" s="1"/>
      <c r="W807" s="711"/>
      <c r="X807" s="143"/>
      <c r="Y807" s="143"/>
      <c r="Z807" s="143"/>
      <c r="AA807" s="143"/>
      <c r="AB807" s="143">
        <v>1</v>
      </c>
      <c r="AC807" s="143"/>
      <c r="AD807" s="143"/>
      <c r="AE807" s="123"/>
    </row>
    <row r="808" spans="1:31">
      <c r="A808" s="26">
        <v>775</v>
      </c>
      <c r="B808" s="714" t="s">
        <v>93</v>
      </c>
      <c r="C808" s="714" t="s">
        <v>373</v>
      </c>
      <c r="D808" s="160" t="s">
        <v>369</v>
      </c>
      <c r="E808" s="171" t="s">
        <v>0</v>
      </c>
      <c r="F808" s="171" t="s">
        <v>230</v>
      </c>
      <c r="G808" s="171" t="s">
        <v>382</v>
      </c>
      <c r="H808" s="171" t="s">
        <v>230</v>
      </c>
      <c r="I808" s="171" t="s">
        <v>230</v>
      </c>
      <c r="J808" s="102" t="s">
        <v>64</v>
      </c>
      <c r="K808" s="103"/>
      <c r="L808" s="32"/>
      <c r="M808" s="32"/>
      <c r="N808" s="1"/>
      <c r="O808" s="1"/>
      <c r="P808" s="1"/>
      <c r="Q808" s="1"/>
      <c r="R808" s="1"/>
      <c r="S808" s="1"/>
      <c r="T808" s="1"/>
      <c r="U808" s="1"/>
      <c r="V808" s="1"/>
      <c r="W808" s="711"/>
      <c r="X808" s="143"/>
      <c r="Y808" s="143"/>
      <c r="Z808" s="143"/>
      <c r="AA808" s="143"/>
      <c r="AB808" s="143"/>
      <c r="AC808" s="143"/>
      <c r="AD808" s="143"/>
      <c r="AE808" s="123"/>
    </row>
    <row r="809" spans="1:31">
      <c r="A809" s="26">
        <v>776</v>
      </c>
      <c r="B809" s="714" t="s">
        <v>93</v>
      </c>
      <c r="C809" s="714" t="s">
        <v>373</v>
      </c>
      <c r="D809" s="160" t="s">
        <v>371</v>
      </c>
      <c r="E809" s="171" t="s">
        <v>0</v>
      </c>
      <c r="F809" s="171" t="s">
        <v>378</v>
      </c>
      <c r="G809" s="171" t="s">
        <v>382</v>
      </c>
      <c r="H809" s="171" t="s">
        <v>0</v>
      </c>
      <c r="I809" s="171" t="s">
        <v>74</v>
      </c>
      <c r="J809" s="102" t="s">
        <v>80</v>
      </c>
      <c r="K809" s="103" t="s">
        <v>52</v>
      </c>
      <c r="L809" s="32" t="s">
        <v>55</v>
      </c>
      <c r="M809" s="32" t="s">
        <v>74</v>
      </c>
      <c r="N809" s="1"/>
      <c r="O809" s="1"/>
      <c r="P809" s="1"/>
      <c r="Q809" s="1">
        <v>1</v>
      </c>
      <c r="R809" s="1"/>
      <c r="S809" s="1"/>
      <c r="T809" s="1"/>
      <c r="U809" s="1"/>
      <c r="V809" s="1"/>
      <c r="W809" s="711">
        <v>1</v>
      </c>
      <c r="X809" s="143"/>
      <c r="Y809" s="143"/>
      <c r="Z809" s="143"/>
      <c r="AA809" s="143"/>
      <c r="AB809" s="143">
        <v>1</v>
      </c>
      <c r="AC809" s="143"/>
      <c r="AD809" s="143"/>
      <c r="AE809" s="123"/>
    </row>
    <row r="810" spans="1:31">
      <c r="A810" s="26">
        <v>777</v>
      </c>
      <c r="B810" s="714" t="s">
        <v>93</v>
      </c>
      <c r="C810" s="714" t="s">
        <v>373</v>
      </c>
      <c r="D810" s="160" t="s">
        <v>369</v>
      </c>
      <c r="E810" s="171" t="s">
        <v>0</v>
      </c>
      <c r="F810" s="171" t="s">
        <v>378</v>
      </c>
      <c r="G810" s="171" t="s">
        <v>382</v>
      </c>
      <c r="H810" s="171" t="s">
        <v>230</v>
      </c>
      <c r="I810" s="171" t="s">
        <v>230</v>
      </c>
      <c r="J810" s="102" t="s">
        <v>64</v>
      </c>
      <c r="K810" s="103"/>
      <c r="L810" s="32"/>
      <c r="M810" s="32"/>
      <c r="N810" s="1"/>
      <c r="O810" s="1"/>
      <c r="P810" s="1"/>
      <c r="Q810" s="1"/>
      <c r="R810" s="1"/>
      <c r="S810" s="1"/>
      <c r="T810" s="1"/>
      <c r="U810" s="1"/>
      <c r="V810" s="1"/>
      <c r="W810" s="711"/>
      <c r="X810" s="143"/>
      <c r="Y810" s="143"/>
      <c r="Z810" s="143"/>
      <c r="AA810" s="143"/>
      <c r="AB810" s="143"/>
      <c r="AC810" s="143"/>
      <c r="AD810" s="143"/>
      <c r="AE810" s="123"/>
    </row>
    <row r="811" spans="1:31">
      <c r="A811" s="26">
        <v>778</v>
      </c>
      <c r="B811" s="714" t="s">
        <v>93</v>
      </c>
      <c r="C811" s="714" t="s">
        <v>373</v>
      </c>
      <c r="D811" s="160" t="s">
        <v>367</v>
      </c>
      <c r="E811" s="171" t="s">
        <v>0</v>
      </c>
      <c r="F811" s="171" t="s">
        <v>378</v>
      </c>
      <c r="G811" s="171" t="s">
        <v>381</v>
      </c>
      <c r="H811" s="171" t="s">
        <v>0</v>
      </c>
      <c r="I811" s="171" t="s">
        <v>0</v>
      </c>
      <c r="J811" s="102" t="s">
        <v>80</v>
      </c>
      <c r="K811" s="103" t="s">
        <v>52</v>
      </c>
      <c r="L811" s="32" t="s">
        <v>219</v>
      </c>
      <c r="M811" s="32" t="s">
        <v>74</v>
      </c>
      <c r="N811" s="1"/>
      <c r="O811" s="1"/>
      <c r="P811" s="1"/>
      <c r="Q811" s="1">
        <v>1</v>
      </c>
      <c r="R811" s="1"/>
      <c r="S811" s="1"/>
      <c r="T811" s="1"/>
      <c r="U811" s="1"/>
      <c r="V811" s="1">
        <v>1</v>
      </c>
      <c r="W811" s="711"/>
      <c r="X811" s="143"/>
      <c r="Y811" s="143">
        <v>1</v>
      </c>
      <c r="Z811" s="143"/>
      <c r="AA811" s="143"/>
      <c r="AB811" s="143"/>
      <c r="AC811" s="143"/>
      <c r="AD811" s="143"/>
      <c r="AE811" s="123"/>
    </row>
    <row r="812" spans="1:31">
      <c r="A812" s="26">
        <v>779</v>
      </c>
      <c r="B812" s="714" t="s">
        <v>93</v>
      </c>
      <c r="C812" s="714" t="s">
        <v>374</v>
      </c>
      <c r="D812" s="160" t="s">
        <v>368</v>
      </c>
      <c r="E812" s="171" t="s">
        <v>0</v>
      </c>
      <c r="F812" s="171" t="s">
        <v>230</v>
      </c>
      <c r="G812" s="171" t="s">
        <v>230</v>
      </c>
      <c r="H812" s="171" t="s">
        <v>0</v>
      </c>
      <c r="I812" s="171" t="s">
        <v>0</v>
      </c>
      <c r="J812" s="102" t="s">
        <v>80</v>
      </c>
      <c r="K812" s="103" t="s">
        <v>52</v>
      </c>
      <c r="L812" s="32" t="s">
        <v>55</v>
      </c>
      <c r="M812" s="32" t="s">
        <v>0</v>
      </c>
      <c r="N812" s="1"/>
      <c r="O812" s="1"/>
      <c r="P812" s="1"/>
      <c r="Q812" s="1">
        <v>1</v>
      </c>
      <c r="R812" s="1"/>
      <c r="S812" s="1"/>
      <c r="T812" s="1"/>
      <c r="U812" s="1"/>
      <c r="V812" s="1"/>
      <c r="W812" s="711"/>
      <c r="X812" s="143">
        <v>1</v>
      </c>
      <c r="Y812" s="143"/>
      <c r="Z812" s="143"/>
      <c r="AA812" s="143"/>
      <c r="AB812" s="143"/>
      <c r="AC812" s="143"/>
      <c r="AD812" s="143"/>
      <c r="AE812" s="123"/>
    </row>
    <row r="813" spans="1:31">
      <c r="A813" s="26"/>
      <c r="B813" s="714" t="str">
        <f>B812</f>
        <v>ES</v>
      </c>
      <c r="C813" s="714" t="str">
        <f t="shared" ref="C813" si="197">C812</f>
        <v>Private</v>
      </c>
      <c r="D813" s="160" t="str">
        <f t="shared" ref="D813" si="198">D812</f>
        <v>Hotel</v>
      </c>
      <c r="E813" s="171" t="str">
        <f t="shared" ref="E813" si="199">E812</f>
        <v>No</v>
      </c>
      <c r="F813" s="171" t="str">
        <f t="shared" ref="F813" si="200">F812</f>
        <v>DK/DA</v>
      </c>
      <c r="G813" s="171" t="str">
        <f t="shared" ref="G813" si="201">G812</f>
        <v>DK/DA</v>
      </c>
      <c r="H813" s="171" t="str">
        <f t="shared" ref="H813" si="202">H812</f>
        <v>No</v>
      </c>
      <c r="I813" s="171" t="str">
        <f t="shared" ref="I813" si="203">I812</f>
        <v>No</v>
      </c>
      <c r="J813" s="102" t="s">
        <v>73</v>
      </c>
      <c r="K813" s="103" t="s">
        <v>52</v>
      </c>
      <c r="L813" s="32" t="s">
        <v>55</v>
      </c>
      <c r="M813" s="32"/>
      <c r="P813" s="3">
        <v>1</v>
      </c>
      <c r="Q813" s="1"/>
      <c r="R813" s="1"/>
      <c r="S813" s="1"/>
      <c r="T813" s="1"/>
      <c r="U813" s="1"/>
      <c r="V813" s="1"/>
      <c r="W813" s="711"/>
      <c r="X813" s="143"/>
      <c r="Y813" s="143"/>
      <c r="Z813" s="143"/>
      <c r="AA813" s="143"/>
      <c r="AB813" s="143"/>
      <c r="AC813" s="143"/>
      <c r="AD813" s="143"/>
      <c r="AE813" s="123"/>
    </row>
    <row r="814" spans="1:31">
      <c r="A814" s="26">
        <v>780</v>
      </c>
      <c r="B814" s="714" t="s">
        <v>93</v>
      </c>
      <c r="C814" s="714" t="s">
        <v>373</v>
      </c>
      <c r="D814" s="160" t="s">
        <v>370</v>
      </c>
      <c r="E814" s="171" t="s">
        <v>0</v>
      </c>
      <c r="F814" s="171" t="s">
        <v>378</v>
      </c>
      <c r="G814" s="171" t="s">
        <v>230</v>
      </c>
      <c r="H814" s="171" t="s">
        <v>0</v>
      </c>
      <c r="I814" s="171" t="s">
        <v>0</v>
      </c>
      <c r="J814" s="102" t="s">
        <v>80</v>
      </c>
      <c r="K814" s="103" t="s">
        <v>117</v>
      </c>
      <c r="L814" s="32" t="s">
        <v>55</v>
      </c>
      <c r="M814" s="32" t="s">
        <v>74</v>
      </c>
      <c r="N814" s="1"/>
      <c r="O814" s="1"/>
      <c r="P814" s="1"/>
      <c r="Q814" s="1"/>
      <c r="R814" s="1"/>
      <c r="S814" s="1"/>
      <c r="T814" s="1"/>
      <c r="U814" s="1"/>
      <c r="V814" s="1">
        <v>1</v>
      </c>
      <c r="W814" s="711"/>
      <c r="X814" s="143"/>
      <c r="Y814" s="143"/>
      <c r="Z814" s="143"/>
      <c r="AA814" s="143"/>
      <c r="AB814" s="143">
        <v>1</v>
      </c>
      <c r="AC814" s="143"/>
      <c r="AD814" s="143"/>
      <c r="AE814" s="123"/>
    </row>
    <row r="815" spans="1:31">
      <c r="A815" s="26">
        <v>781</v>
      </c>
      <c r="B815" s="714" t="s">
        <v>93</v>
      </c>
      <c r="C815" s="714" t="s">
        <v>374</v>
      </c>
      <c r="D815" s="160" t="s">
        <v>370</v>
      </c>
      <c r="E815" s="171" t="s">
        <v>0</v>
      </c>
      <c r="F815" s="171" t="s">
        <v>378</v>
      </c>
      <c r="G815" s="171" t="s">
        <v>382</v>
      </c>
      <c r="H815" s="171" t="s">
        <v>0</v>
      </c>
      <c r="I815" s="171" t="s">
        <v>0</v>
      </c>
      <c r="J815" s="102" t="s">
        <v>212</v>
      </c>
      <c r="K815" s="103" t="s">
        <v>117</v>
      </c>
      <c r="L815" s="32" t="s">
        <v>55</v>
      </c>
      <c r="M815" s="32" t="s">
        <v>74</v>
      </c>
      <c r="N815" s="1"/>
      <c r="O815" s="1"/>
      <c r="P815" s="1"/>
      <c r="Q815" s="1">
        <v>1</v>
      </c>
      <c r="R815" s="1"/>
      <c r="S815" s="1"/>
      <c r="T815" s="1"/>
      <c r="U815" s="1"/>
      <c r="V815" s="1"/>
      <c r="W815" s="711"/>
      <c r="X815" s="143"/>
      <c r="Y815" s="143"/>
      <c r="Z815" s="143"/>
      <c r="AA815" s="143"/>
      <c r="AB815" s="143"/>
      <c r="AC815" s="143"/>
      <c r="AD815" s="143"/>
      <c r="AE815" s="123">
        <v>1</v>
      </c>
    </row>
    <row r="816" spans="1:31">
      <c r="A816" s="26">
        <v>782</v>
      </c>
      <c r="B816" s="714" t="s">
        <v>93</v>
      </c>
      <c r="C816" s="714" t="s">
        <v>373</v>
      </c>
      <c r="D816" s="160" t="s">
        <v>369</v>
      </c>
      <c r="E816" s="171" t="s">
        <v>0</v>
      </c>
      <c r="F816" s="171" t="s">
        <v>379</v>
      </c>
      <c r="G816" s="171" t="s">
        <v>381</v>
      </c>
      <c r="H816" s="171" t="s">
        <v>0</v>
      </c>
      <c r="I816" s="171" t="s">
        <v>74</v>
      </c>
      <c r="J816" s="102" t="s">
        <v>64</v>
      </c>
      <c r="K816" s="103"/>
      <c r="L816" s="32"/>
      <c r="M816" s="32"/>
      <c r="N816" s="1"/>
      <c r="O816" s="1"/>
      <c r="P816" s="1"/>
      <c r="Q816" s="1"/>
      <c r="R816" s="1"/>
      <c r="S816" s="1"/>
      <c r="T816" s="1"/>
      <c r="U816" s="1"/>
      <c r="V816" s="1"/>
      <c r="W816" s="711"/>
      <c r="X816" s="143"/>
      <c r="Y816" s="143"/>
      <c r="Z816" s="143"/>
      <c r="AA816" s="143"/>
      <c r="AB816" s="143"/>
      <c r="AC816" s="143"/>
      <c r="AD816" s="143"/>
      <c r="AE816" s="123"/>
    </row>
    <row r="817" spans="1:31">
      <c r="A817" s="26">
        <v>783</v>
      </c>
      <c r="B817" s="714" t="s">
        <v>93</v>
      </c>
      <c r="C817" s="714" t="s">
        <v>373</v>
      </c>
      <c r="D817" s="160" t="s">
        <v>371</v>
      </c>
      <c r="E817" s="171" t="s">
        <v>0</v>
      </c>
      <c r="F817" s="171" t="s">
        <v>378</v>
      </c>
      <c r="G817" s="171" t="s">
        <v>381</v>
      </c>
      <c r="H817" s="171" t="s">
        <v>0</v>
      </c>
      <c r="I817" s="171" t="s">
        <v>0</v>
      </c>
      <c r="J817" s="102" t="s">
        <v>212</v>
      </c>
      <c r="K817" s="103" t="s">
        <v>117</v>
      </c>
      <c r="L817" s="32" t="s">
        <v>55</v>
      </c>
      <c r="M817" s="32" t="s">
        <v>74</v>
      </c>
      <c r="N817" s="1"/>
      <c r="O817" s="1"/>
      <c r="P817" s="1"/>
      <c r="Q817" s="1">
        <v>1</v>
      </c>
      <c r="R817" s="1"/>
      <c r="S817" s="1"/>
      <c r="T817" s="1"/>
      <c r="U817" s="1"/>
      <c r="V817" s="1"/>
      <c r="W817" s="711"/>
      <c r="X817" s="143"/>
      <c r="Y817" s="143"/>
      <c r="Z817" s="143"/>
      <c r="AA817" s="143"/>
      <c r="AB817" s="143"/>
      <c r="AC817" s="143"/>
      <c r="AD817" s="143"/>
      <c r="AE817" s="123">
        <v>1</v>
      </c>
    </row>
    <row r="818" spans="1:31">
      <c r="A818" s="26">
        <v>784</v>
      </c>
      <c r="B818" s="714" t="s">
        <v>93</v>
      </c>
      <c r="C818" s="714" t="s">
        <v>374</v>
      </c>
      <c r="D818" s="160" t="s">
        <v>369</v>
      </c>
      <c r="E818" s="171" t="s">
        <v>0</v>
      </c>
      <c r="F818" s="171" t="s">
        <v>379</v>
      </c>
      <c r="G818" s="171" t="s">
        <v>382</v>
      </c>
      <c r="H818" s="171" t="s">
        <v>0</v>
      </c>
      <c r="I818" s="171" t="s">
        <v>0</v>
      </c>
      <c r="J818" s="102" t="s">
        <v>80</v>
      </c>
      <c r="K818" s="103" t="s">
        <v>52</v>
      </c>
      <c r="L818" s="32" t="s">
        <v>55</v>
      </c>
      <c r="M818" s="32" t="s">
        <v>74</v>
      </c>
      <c r="N818" s="1"/>
      <c r="O818" s="1"/>
      <c r="P818" s="1"/>
      <c r="Q818" s="1">
        <v>1</v>
      </c>
      <c r="R818" s="1"/>
      <c r="S818" s="1"/>
      <c r="T818" s="1"/>
      <c r="U818" s="1"/>
      <c r="V818" s="1"/>
      <c r="W818" s="711">
        <v>1</v>
      </c>
      <c r="X818" s="143"/>
      <c r="Y818" s="143"/>
      <c r="Z818" s="143"/>
      <c r="AA818" s="143"/>
      <c r="AB818" s="143"/>
      <c r="AC818" s="143"/>
      <c r="AD818" s="143"/>
      <c r="AE818" s="123"/>
    </row>
    <row r="819" spans="1:31">
      <c r="A819" s="26">
        <v>785</v>
      </c>
      <c r="B819" s="714" t="s">
        <v>93</v>
      </c>
      <c r="C819" s="714" t="s">
        <v>373</v>
      </c>
      <c r="D819" s="160" t="s">
        <v>369</v>
      </c>
      <c r="E819" s="171" t="s">
        <v>0</v>
      </c>
      <c r="F819" s="171" t="s">
        <v>378</v>
      </c>
      <c r="G819" s="171" t="s">
        <v>382</v>
      </c>
      <c r="H819" s="171" t="s">
        <v>0</v>
      </c>
      <c r="I819" s="171" t="s">
        <v>0</v>
      </c>
      <c r="J819" s="102" t="s">
        <v>64</v>
      </c>
      <c r="K819" s="103"/>
      <c r="L819" s="32"/>
      <c r="M819" s="32"/>
      <c r="N819" s="1"/>
      <c r="O819" s="1"/>
      <c r="P819" s="1"/>
      <c r="Q819" s="1"/>
      <c r="R819" s="1"/>
      <c r="S819" s="1"/>
      <c r="T819" s="1"/>
      <c r="U819" s="1"/>
      <c r="V819" s="1"/>
      <c r="W819" s="711"/>
      <c r="X819" s="143"/>
      <c r="Y819" s="143"/>
      <c r="Z819" s="143"/>
      <c r="AA819" s="143"/>
      <c r="AB819" s="143"/>
      <c r="AC819" s="143"/>
      <c r="AD819" s="143"/>
      <c r="AE819" s="123"/>
    </row>
    <row r="820" spans="1:31">
      <c r="A820" s="26">
        <v>786</v>
      </c>
      <c r="B820" s="714" t="s">
        <v>93</v>
      </c>
      <c r="C820" s="714" t="s">
        <v>373</v>
      </c>
      <c r="D820" s="160" t="s">
        <v>369</v>
      </c>
      <c r="E820" s="171" t="s">
        <v>0</v>
      </c>
      <c r="F820" s="171" t="s">
        <v>379</v>
      </c>
      <c r="G820" s="171" t="s">
        <v>230</v>
      </c>
      <c r="H820" s="171" t="s">
        <v>0</v>
      </c>
      <c r="I820" s="171" t="s">
        <v>230</v>
      </c>
      <c r="J820" s="102" t="s">
        <v>64</v>
      </c>
      <c r="K820" s="103"/>
      <c r="L820" s="32"/>
      <c r="M820" s="32"/>
      <c r="N820" s="1"/>
      <c r="O820" s="1"/>
      <c r="P820" s="1"/>
      <c r="Q820" s="1"/>
      <c r="R820" s="1"/>
      <c r="S820" s="1"/>
      <c r="T820" s="1"/>
      <c r="U820" s="1"/>
      <c r="V820" s="1"/>
      <c r="W820" s="711"/>
      <c r="X820" s="143"/>
      <c r="Y820" s="143"/>
      <c r="Z820" s="143"/>
      <c r="AA820" s="143"/>
      <c r="AB820" s="143"/>
      <c r="AC820" s="143"/>
      <c r="AD820" s="143"/>
      <c r="AE820" s="123"/>
    </row>
    <row r="821" spans="1:31">
      <c r="A821" s="26">
        <v>787</v>
      </c>
      <c r="B821" s="714" t="s">
        <v>93</v>
      </c>
      <c r="C821" s="714" t="s">
        <v>373</v>
      </c>
      <c r="D821" s="160" t="s">
        <v>369</v>
      </c>
      <c r="E821" s="171" t="s">
        <v>0</v>
      </c>
      <c r="F821" s="171" t="s">
        <v>379</v>
      </c>
      <c r="G821" s="171" t="s">
        <v>230</v>
      </c>
      <c r="H821" s="171" t="s">
        <v>0</v>
      </c>
      <c r="I821" s="171" t="s">
        <v>0</v>
      </c>
      <c r="J821" s="102" t="s">
        <v>64</v>
      </c>
      <c r="K821" s="103"/>
      <c r="L821" s="32"/>
      <c r="M821" s="32"/>
      <c r="N821" s="1"/>
      <c r="O821" s="1"/>
      <c r="P821" s="1"/>
      <c r="Q821" s="1"/>
      <c r="R821" s="1"/>
      <c r="S821" s="1"/>
      <c r="T821" s="1"/>
      <c r="U821" s="1"/>
      <c r="V821" s="1"/>
      <c r="W821" s="711"/>
      <c r="X821" s="143"/>
      <c r="Y821" s="143"/>
      <c r="Z821" s="143"/>
      <c r="AA821" s="143"/>
      <c r="AB821" s="143"/>
      <c r="AC821" s="143"/>
      <c r="AD821" s="143"/>
      <c r="AE821" s="123"/>
    </row>
    <row r="822" spans="1:31">
      <c r="A822" s="26">
        <v>788</v>
      </c>
      <c r="B822" s="714" t="s">
        <v>93</v>
      </c>
      <c r="C822" s="714" t="s">
        <v>373</v>
      </c>
      <c r="D822" s="160" t="s">
        <v>369</v>
      </c>
      <c r="E822" s="171" t="s">
        <v>0</v>
      </c>
      <c r="F822" s="171" t="s">
        <v>379</v>
      </c>
      <c r="G822" s="171" t="s">
        <v>382</v>
      </c>
      <c r="H822" s="171" t="s">
        <v>230</v>
      </c>
      <c r="I822" s="171" t="s">
        <v>230</v>
      </c>
      <c r="J822" s="102" t="s">
        <v>212</v>
      </c>
      <c r="K822" s="103" t="s">
        <v>52</v>
      </c>
      <c r="L822" s="32" t="s">
        <v>55</v>
      </c>
      <c r="M822" s="32" t="s">
        <v>74</v>
      </c>
      <c r="N822" s="1"/>
      <c r="O822" s="1"/>
      <c r="P822" s="1"/>
      <c r="Q822" s="1">
        <v>1</v>
      </c>
      <c r="R822" s="1"/>
      <c r="S822" s="1"/>
      <c r="T822" s="1"/>
      <c r="U822" s="1"/>
      <c r="V822" s="1"/>
      <c r="W822" s="711"/>
      <c r="X822" s="143"/>
      <c r="Y822" s="143"/>
      <c r="Z822" s="143"/>
      <c r="AA822" s="143"/>
      <c r="AB822" s="143"/>
      <c r="AC822" s="143"/>
      <c r="AD822" s="143"/>
      <c r="AE822" s="123">
        <v>1</v>
      </c>
    </row>
    <row r="823" spans="1:31">
      <c r="A823" s="26">
        <v>789</v>
      </c>
      <c r="B823" s="714" t="s">
        <v>93</v>
      </c>
      <c r="C823" s="714" t="s">
        <v>373</v>
      </c>
      <c r="D823" s="160" t="s">
        <v>369</v>
      </c>
      <c r="E823" s="171" t="s">
        <v>0</v>
      </c>
      <c r="F823" s="171" t="s">
        <v>230</v>
      </c>
      <c r="G823" s="171" t="s">
        <v>381</v>
      </c>
      <c r="H823" s="171" t="s">
        <v>0</v>
      </c>
      <c r="I823" s="171" t="s">
        <v>0</v>
      </c>
      <c r="J823" s="102" t="s">
        <v>212</v>
      </c>
      <c r="K823" s="103" t="s">
        <v>52</v>
      </c>
      <c r="L823" s="32" t="s">
        <v>55</v>
      </c>
      <c r="M823" s="32" t="s">
        <v>74</v>
      </c>
      <c r="N823" s="1"/>
      <c r="O823" s="1"/>
      <c r="P823" s="1"/>
      <c r="Q823" s="1">
        <v>1</v>
      </c>
      <c r="R823" s="1"/>
      <c r="S823" s="1"/>
      <c r="T823" s="1"/>
      <c r="U823" s="1"/>
      <c r="V823" s="1"/>
      <c r="W823" s="711"/>
      <c r="X823" s="143"/>
      <c r="Y823" s="143"/>
      <c r="Z823" s="143"/>
      <c r="AA823" s="143"/>
      <c r="AB823" s="143">
        <v>1</v>
      </c>
      <c r="AC823" s="143"/>
      <c r="AD823" s="143"/>
      <c r="AE823" s="123"/>
    </row>
    <row r="824" spans="1:31">
      <c r="A824" s="26">
        <v>790</v>
      </c>
      <c r="B824" s="714" t="s">
        <v>93</v>
      </c>
      <c r="C824" s="714" t="s">
        <v>373</v>
      </c>
      <c r="D824" s="160" t="s">
        <v>367</v>
      </c>
      <c r="E824" s="171" t="s">
        <v>0</v>
      </c>
      <c r="F824" s="171" t="s">
        <v>378</v>
      </c>
      <c r="G824" s="171" t="s">
        <v>381</v>
      </c>
      <c r="H824" s="171" t="s">
        <v>0</v>
      </c>
      <c r="I824" s="171" t="s">
        <v>0</v>
      </c>
      <c r="J824" s="102" t="s">
        <v>80</v>
      </c>
      <c r="K824" s="103" t="s">
        <v>117</v>
      </c>
      <c r="L824" s="32" t="s">
        <v>219</v>
      </c>
      <c r="M824" s="32" t="s">
        <v>74</v>
      </c>
      <c r="N824" s="1"/>
      <c r="O824" s="1"/>
      <c r="P824" s="1"/>
      <c r="Q824" s="1"/>
      <c r="R824" s="1"/>
      <c r="S824" s="1"/>
      <c r="T824" s="1"/>
      <c r="U824" s="1"/>
      <c r="V824" s="1">
        <v>1</v>
      </c>
      <c r="W824" s="711"/>
      <c r="X824" s="143"/>
      <c r="Y824" s="143"/>
      <c r="Z824" s="143"/>
      <c r="AA824" s="143"/>
      <c r="AB824" s="143">
        <v>1</v>
      </c>
      <c r="AC824" s="143"/>
      <c r="AD824" s="143"/>
      <c r="AE824" s="123"/>
    </row>
    <row r="825" spans="1:31">
      <c r="A825" s="26">
        <v>791</v>
      </c>
      <c r="B825" s="714" t="s">
        <v>93</v>
      </c>
      <c r="C825" s="714" t="s">
        <v>373</v>
      </c>
      <c r="D825" s="160" t="s">
        <v>367</v>
      </c>
      <c r="E825" s="171" t="s">
        <v>0</v>
      </c>
      <c r="F825" s="171" t="s">
        <v>378</v>
      </c>
      <c r="G825" s="171" t="s">
        <v>230</v>
      </c>
      <c r="H825" s="171" t="s">
        <v>0</v>
      </c>
      <c r="I825" s="171" t="s">
        <v>74</v>
      </c>
      <c r="J825" s="102" t="s">
        <v>80</v>
      </c>
      <c r="K825" s="103" t="s">
        <v>117</v>
      </c>
      <c r="L825" s="32" t="s">
        <v>55</v>
      </c>
      <c r="M825" s="32" t="s">
        <v>74</v>
      </c>
      <c r="N825" s="1"/>
      <c r="O825" s="1"/>
      <c r="P825" s="1"/>
      <c r="Q825" s="1">
        <v>1</v>
      </c>
      <c r="R825" s="1"/>
      <c r="S825" s="1"/>
      <c r="T825" s="1"/>
      <c r="U825" s="1"/>
      <c r="V825" s="1"/>
      <c r="W825" s="711"/>
      <c r="X825" s="143"/>
      <c r="Y825" s="143"/>
      <c r="Z825" s="143"/>
      <c r="AA825" s="143"/>
      <c r="AB825" s="143">
        <v>1</v>
      </c>
      <c r="AC825" s="143"/>
      <c r="AD825" s="143"/>
      <c r="AE825" s="123"/>
    </row>
    <row r="826" spans="1:31">
      <c r="A826" s="26">
        <v>792</v>
      </c>
      <c r="B826" s="714" t="s">
        <v>93</v>
      </c>
      <c r="C826" s="714" t="s">
        <v>373</v>
      </c>
      <c r="D826" s="160" t="s">
        <v>370</v>
      </c>
      <c r="E826" s="171" t="s">
        <v>0</v>
      </c>
      <c r="F826" s="171" t="s">
        <v>378</v>
      </c>
      <c r="G826" s="171" t="s">
        <v>230</v>
      </c>
      <c r="H826" s="171" t="s">
        <v>0</v>
      </c>
      <c r="I826" s="171" t="s">
        <v>0</v>
      </c>
      <c r="J826" s="102" t="s">
        <v>73</v>
      </c>
      <c r="K826" s="103" t="s">
        <v>52</v>
      </c>
      <c r="L826" s="32" t="s">
        <v>55</v>
      </c>
      <c r="M826" s="32" t="s">
        <v>74</v>
      </c>
      <c r="N826" s="1"/>
      <c r="O826" s="1"/>
      <c r="P826" s="1"/>
      <c r="Q826" s="1">
        <v>1</v>
      </c>
      <c r="R826" s="1"/>
      <c r="S826" s="1"/>
      <c r="T826" s="1"/>
      <c r="U826" s="1"/>
      <c r="V826" s="1"/>
      <c r="W826" s="711"/>
      <c r="X826" s="143"/>
      <c r="Y826" s="143"/>
      <c r="Z826" s="143"/>
      <c r="AA826" s="143"/>
      <c r="AB826" s="143">
        <v>1</v>
      </c>
      <c r="AC826" s="143"/>
      <c r="AD826" s="143"/>
      <c r="AE826" s="123"/>
    </row>
    <row r="827" spans="1:31">
      <c r="A827" s="26">
        <v>793</v>
      </c>
      <c r="B827" s="714" t="s">
        <v>93</v>
      </c>
      <c r="C827" s="714" t="s">
        <v>373</v>
      </c>
      <c r="D827" s="160" t="s">
        <v>370</v>
      </c>
      <c r="E827" s="171" t="s">
        <v>0</v>
      </c>
      <c r="F827" s="171" t="s">
        <v>379</v>
      </c>
      <c r="G827" s="171" t="s">
        <v>381</v>
      </c>
      <c r="H827" s="171" t="s">
        <v>230</v>
      </c>
      <c r="I827" s="171" t="s">
        <v>230</v>
      </c>
      <c r="J827" s="102" t="s">
        <v>64</v>
      </c>
      <c r="K827" s="103"/>
      <c r="L827" s="32"/>
      <c r="M827" s="32"/>
      <c r="N827" s="1"/>
      <c r="O827" s="1"/>
      <c r="P827" s="1"/>
      <c r="Q827" s="1"/>
      <c r="R827" s="1"/>
      <c r="S827" s="1"/>
      <c r="T827" s="1"/>
      <c r="U827" s="1"/>
      <c r="V827" s="1"/>
      <c r="W827" s="711"/>
      <c r="X827" s="143"/>
      <c r="Y827" s="143"/>
      <c r="Z827" s="143"/>
      <c r="AA827" s="143"/>
      <c r="AB827" s="143"/>
      <c r="AC827" s="143"/>
      <c r="AD827" s="143"/>
      <c r="AE827" s="123"/>
    </row>
    <row r="828" spans="1:31">
      <c r="A828" s="26">
        <v>794</v>
      </c>
      <c r="B828" s="714" t="s">
        <v>93</v>
      </c>
      <c r="C828" s="714" t="s">
        <v>373</v>
      </c>
      <c r="D828" s="160" t="s">
        <v>367</v>
      </c>
      <c r="E828" s="171" t="s">
        <v>0</v>
      </c>
      <c r="F828" s="171" t="s">
        <v>378</v>
      </c>
      <c r="G828" s="171" t="s">
        <v>381</v>
      </c>
      <c r="H828" s="171" t="s">
        <v>74</v>
      </c>
      <c r="I828" s="171" t="s">
        <v>74</v>
      </c>
      <c r="J828" s="102" t="s">
        <v>80</v>
      </c>
      <c r="K828" s="103" t="s">
        <v>117</v>
      </c>
      <c r="L828" s="32" t="s">
        <v>55</v>
      </c>
      <c r="M828" s="32" t="s">
        <v>74</v>
      </c>
      <c r="N828" s="1"/>
      <c r="O828" s="1"/>
      <c r="P828" s="1"/>
      <c r="Q828" s="1">
        <v>1</v>
      </c>
      <c r="R828" s="1"/>
      <c r="S828" s="1"/>
      <c r="T828" s="1"/>
      <c r="U828" s="1"/>
      <c r="V828" s="1"/>
      <c r="W828" s="711"/>
      <c r="X828" s="143"/>
      <c r="Y828" s="143"/>
      <c r="Z828" s="143"/>
      <c r="AA828" s="143"/>
      <c r="AB828" s="143">
        <v>1</v>
      </c>
      <c r="AC828" s="143"/>
      <c r="AD828" s="143"/>
      <c r="AE828" s="123"/>
    </row>
    <row r="829" spans="1:31">
      <c r="A829" s="26">
        <v>795</v>
      </c>
      <c r="B829" s="714" t="s">
        <v>93</v>
      </c>
      <c r="C829" s="714" t="s">
        <v>373</v>
      </c>
      <c r="D829" s="160" t="s">
        <v>370</v>
      </c>
      <c r="E829" s="171" t="s">
        <v>0</v>
      </c>
      <c r="F829" s="171" t="s">
        <v>378</v>
      </c>
      <c r="G829" s="171" t="s">
        <v>230</v>
      </c>
      <c r="H829" s="171" t="s">
        <v>230</v>
      </c>
      <c r="I829" s="171" t="s">
        <v>230</v>
      </c>
      <c r="J829" s="102" t="s">
        <v>212</v>
      </c>
      <c r="K829" s="103" t="s">
        <v>52</v>
      </c>
      <c r="L829" s="32" t="s">
        <v>55</v>
      </c>
      <c r="M829" s="32" t="s">
        <v>0</v>
      </c>
      <c r="N829" s="1"/>
      <c r="O829" s="1"/>
      <c r="P829" s="1"/>
      <c r="Q829" s="1">
        <v>1</v>
      </c>
      <c r="R829" s="1"/>
      <c r="S829" s="1"/>
      <c r="T829" s="1"/>
      <c r="U829" s="1"/>
      <c r="V829" s="1"/>
      <c r="W829" s="711"/>
      <c r="X829" s="143"/>
      <c r="Y829" s="143"/>
      <c r="Z829" s="143"/>
      <c r="AA829" s="143"/>
      <c r="AB829" s="143">
        <v>1</v>
      </c>
      <c r="AC829" s="143"/>
      <c r="AD829" s="143"/>
      <c r="AE829" s="123"/>
    </row>
    <row r="830" spans="1:31">
      <c r="A830" s="26"/>
      <c r="B830" s="714" t="str">
        <f>B829</f>
        <v>ES</v>
      </c>
      <c r="C830" s="714" t="str">
        <f t="shared" ref="C830" si="204">C829</f>
        <v>Public</v>
      </c>
      <c r="D830" s="160" t="str">
        <f t="shared" ref="D830" si="205">D829</f>
        <v>Education Centre</v>
      </c>
      <c r="E830" s="171" t="str">
        <f t="shared" ref="E830" si="206">E829</f>
        <v>No</v>
      </c>
      <c r="F830" s="171" t="str">
        <f t="shared" ref="F830" si="207">F829</f>
        <v>100-1000</v>
      </c>
      <c r="G830" s="171" t="str">
        <f t="shared" ref="G830" si="208">G829</f>
        <v>DK/DA</v>
      </c>
      <c r="H830" s="171" t="str">
        <f t="shared" ref="H830" si="209">H829</f>
        <v>DK/DA</v>
      </c>
      <c r="I830" s="171" t="str">
        <f t="shared" ref="I830" si="210">I829</f>
        <v>DK/DA</v>
      </c>
      <c r="J830" s="102" t="s">
        <v>80</v>
      </c>
      <c r="K830" s="103" t="s">
        <v>117</v>
      </c>
      <c r="L830" s="32" t="s">
        <v>55</v>
      </c>
      <c r="M830" s="32"/>
      <c r="P830" s="3">
        <v>1</v>
      </c>
      <c r="Q830" s="1"/>
      <c r="R830" s="1"/>
      <c r="S830" s="1"/>
      <c r="T830" s="1"/>
      <c r="U830" s="1"/>
      <c r="V830" s="1"/>
      <c r="W830" s="711"/>
      <c r="X830" s="143"/>
      <c r="Y830" s="143"/>
      <c r="Z830" s="143"/>
      <c r="AA830" s="143"/>
      <c r="AB830" s="143"/>
      <c r="AC830" s="143"/>
      <c r="AD830" s="143"/>
      <c r="AE830" s="123"/>
    </row>
    <row r="831" spans="1:31">
      <c r="A831" s="26">
        <v>796</v>
      </c>
      <c r="B831" s="714" t="s">
        <v>93</v>
      </c>
      <c r="C831" s="714" t="s">
        <v>373</v>
      </c>
      <c r="D831" s="160" t="s">
        <v>367</v>
      </c>
      <c r="E831" s="171" t="s">
        <v>0</v>
      </c>
      <c r="F831" s="171" t="s">
        <v>230</v>
      </c>
      <c r="G831" s="171" t="s">
        <v>230</v>
      </c>
      <c r="H831" s="171" t="s">
        <v>0</v>
      </c>
      <c r="I831" s="171" t="s">
        <v>0</v>
      </c>
      <c r="J831" s="102" t="s">
        <v>80</v>
      </c>
      <c r="K831" s="103" t="s">
        <v>117</v>
      </c>
      <c r="L831" s="32" t="s">
        <v>55</v>
      </c>
      <c r="M831" s="32" t="s">
        <v>74</v>
      </c>
      <c r="N831" s="1"/>
      <c r="O831" s="1"/>
      <c r="P831" s="1"/>
      <c r="Q831" s="1"/>
      <c r="R831" s="1"/>
      <c r="S831" s="1"/>
      <c r="T831" s="1"/>
      <c r="U831" s="1"/>
      <c r="V831" s="1"/>
      <c r="W831" s="711"/>
      <c r="X831" s="143"/>
      <c r="Y831" s="143"/>
      <c r="Z831" s="143"/>
      <c r="AA831" s="143"/>
      <c r="AB831" s="143">
        <v>1</v>
      </c>
      <c r="AC831" s="143"/>
      <c r="AD831" s="143"/>
      <c r="AE831" s="123"/>
    </row>
    <row r="832" spans="1:31">
      <c r="A832" s="26">
        <v>797</v>
      </c>
      <c r="B832" s="714" t="s">
        <v>93</v>
      </c>
      <c r="C832" s="714" t="s">
        <v>373</v>
      </c>
      <c r="D832" s="160" t="s">
        <v>370</v>
      </c>
      <c r="E832" s="171" t="s">
        <v>0</v>
      </c>
      <c r="F832" s="171" t="s">
        <v>378</v>
      </c>
      <c r="G832" s="171" t="s">
        <v>230</v>
      </c>
      <c r="H832" s="171" t="s">
        <v>230</v>
      </c>
      <c r="I832" s="171" t="s">
        <v>230</v>
      </c>
      <c r="J832" s="102" t="s">
        <v>212</v>
      </c>
      <c r="K832" s="103" t="s">
        <v>52</v>
      </c>
      <c r="L832" s="32" t="s">
        <v>55</v>
      </c>
      <c r="M832" s="32" t="s">
        <v>74</v>
      </c>
      <c r="N832" s="1"/>
      <c r="O832" s="1"/>
      <c r="P832" s="1"/>
      <c r="Q832" s="1">
        <v>1</v>
      </c>
      <c r="R832" s="1"/>
      <c r="S832" s="1"/>
      <c r="T832" s="1"/>
      <c r="U832" s="1"/>
      <c r="V832" s="1"/>
      <c r="W832" s="711"/>
      <c r="X832" s="143"/>
      <c r="Y832" s="143"/>
      <c r="Z832" s="143"/>
      <c r="AA832" s="143"/>
      <c r="AB832" s="143">
        <v>1</v>
      </c>
      <c r="AC832" s="143"/>
      <c r="AD832" s="143"/>
      <c r="AE832" s="123"/>
    </row>
    <row r="833" spans="1:31">
      <c r="A833" s="26">
        <v>798</v>
      </c>
      <c r="B833" s="714" t="s">
        <v>93</v>
      </c>
      <c r="C833" s="714" t="s">
        <v>374</v>
      </c>
      <c r="D833" s="160" t="s">
        <v>370</v>
      </c>
      <c r="E833" s="171" t="s">
        <v>0</v>
      </c>
      <c r="F833" s="171" t="s">
        <v>378</v>
      </c>
      <c r="G833" s="171" t="s">
        <v>230</v>
      </c>
      <c r="H833" s="171" t="s">
        <v>0</v>
      </c>
      <c r="I833" s="171" t="s">
        <v>0</v>
      </c>
      <c r="J833" s="102" t="s">
        <v>65</v>
      </c>
      <c r="K833" s="103" t="s">
        <v>52</v>
      </c>
      <c r="L833" s="32" t="s">
        <v>55</v>
      </c>
      <c r="M833" s="32" t="s">
        <v>74</v>
      </c>
      <c r="N833" s="1"/>
      <c r="O833" s="1"/>
      <c r="P833" s="1"/>
      <c r="Q833" s="1">
        <v>1</v>
      </c>
      <c r="R833" s="1"/>
      <c r="S833" s="1"/>
      <c r="T833" s="1"/>
      <c r="U833" s="1"/>
      <c r="V833" s="1"/>
      <c r="W833" s="711"/>
      <c r="X833" s="143"/>
      <c r="Y833" s="143"/>
      <c r="Z833" s="143"/>
      <c r="AA833" s="143"/>
      <c r="AB833" s="143"/>
      <c r="AC833" s="143"/>
      <c r="AD833" s="143"/>
      <c r="AE833" s="123"/>
    </row>
    <row r="834" spans="1:31">
      <c r="A834" s="26">
        <v>799</v>
      </c>
      <c r="B834" s="714" t="s">
        <v>93</v>
      </c>
      <c r="C834" s="714" t="s">
        <v>373</v>
      </c>
      <c r="D834" s="160" t="s">
        <v>367</v>
      </c>
      <c r="E834" s="171" t="s">
        <v>0</v>
      </c>
      <c r="F834" s="171" t="s">
        <v>379</v>
      </c>
      <c r="G834" s="171" t="s">
        <v>230</v>
      </c>
      <c r="H834" s="171" t="s">
        <v>230</v>
      </c>
      <c r="I834" s="171" t="s">
        <v>230</v>
      </c>
      <c r="J834" s="102" t="s">
        <v>80</v>
      </c>
      <c r="K834" s="103" t="s">
        <v>117</v>
      </c>
      <c r="L834" s="32" t="s">
        <v>55</v>
      </c>
      <c r="M834" s="32" t="s">
        <v>74</v>
      </c>
      <c r="N834" s="1"/>
      <c r="O834" s="1"/>
      <c r="P834" s="1"/>
      <c r="Q834" s="1">
        <v>1</v>
      </c>
      <c r="R834" s="1"/>
      <c r="S834" s="1"/>
      <c r="T834" s="1"/>
      <c r="U834" s="1"/>
      <c r="V834" s="1"/>
      <c r="W834" s="711"/>
      <c r="X834" s="143"/>
      <c r="Y834" s="143"/>
      <c r="Z834" s="143"/>
      <c r="AA834" s="143"/>
      <c r="AB834" s="143">
        <v>1</v>
      </c>
      <c r="AC834" s="143"/>
      <c r="AD834" s="143"/>
      <c r="AE834" s="123"/>
    </row>
    <row r="835" spans="1:31">
      <c r="A835" s="26">
        <v>800</v>
      </c>
      <c r="B835" s="714" t="s">
        <v>93</v>
      </c>
      <c r="C835" s="714" t="s">
        <v>373</v>
      </c>
      <c r="D835" s="160" t="s">
        <v>370</v>
      </c>
      <c r="E835" s="171" t="s">
        <v>0</v>
      </c>
      <c r="F835" s="171" t="s">
        <v>378</v>
      </c>
      <c r="G835" s="171" t="s">
        <v>230</v>
      </c>
      <c r="H835" s="171" t="s">
        <v>0</v>
      </c>
      <c r="I835" s="171" t="s">
        <v>0</v>
      </c>
      <c r="J835" s="102" t="s">
        <v>212</v>
      </c>
      <c r="K835" s="103" t="s">
        <v>52</v>
      </c>
      <c r="L835" s="32" t="s">
        <v>55</v>
      </c>
      <c r="M835" s="32" t="s">
        <v>0</v>
      </c>
      <c r="N835" s="1"/>
      <c r="O835" s="1"/>
      <c r="P835" s="1"/>
      <c r="Q835" s="1">
        <v>1</v>
      </c>
      <c r="R835" s="1"/>
      <c r="S835" s="1"/>
      <c r="T835" s="1"/>
      <c r="U835" s="1"/>
      <c r="V835" s="1"/>
      <c r="W835" s="711"/>
      <c r="X835" s="143"/>
      <c r="Y835" s="143"/>
      <c r="Z835" s="143"/>
      <c r="AA835" s="143"/>
      <c r="AB835" s="143">
        <v>1</v>
      </c>
      <c r="AC835" s="143"/>
      <c r="AD835" s="143"/>
      <c r="AE835" s="123"/>
    </row>
    <row r="836" spans="1:31">
      <c r="A836" s="26"/>
      <c r="B836" s="714" t="str">
        <f>B835</f>
        <v>ES</v>
      </c>
      <c r="C836" s="714" t="str">
        <f t="shared" ref="C836" si="211">C835</f>
        <v>Public</v>
      </c>
      <c r="D836" s="160" t="str">
        <f t="shared" ref="D836" si="212">D835</f>
        <v>Education Centre</v>
      </c>
      <c r="E836" s="171" t="str">
        <f t="shared" ref="E836" si="213">E835</f>
        <v>No</v>
      </c>
      <c r="F836" s="171" t="str">
        <f t="shared" ref="F836" si="214">F835</f>
        <v>100-1000</v>
      </c>
      <c r="G836" s="171" t="str">
        <f t="shared" ref="G836" si="215">G835</f>
        <v>DK/DA</v>
      </c>
      <c r="H836" s="171" t="str">
        <f t="shared" ref="H836" si="216">H835</f>
        <v>No</v>
      </c>
      <c r="I836" s="171" t="str">
        <f t="shared" ref="I836" si="217">I835</f>
        <v>No</v>
      </c>
      <c r="J836" s="102" t="s">
        <v>80</v>
      </c>
      <c r="K836" s="103" t="s">
        <v>117</v>
      </c>
      <c r="L836" s="32" t="s">
        <v>55</v>
      </c>
      <c r="M836" s="32"/>
      <c r="P836" s="3">
        <v>1</v>
      </c>
      <c r="Q836" s="1"/>
      <c r="R836" s="1"/>
      <c r="S836" s="1"/>
      <c r="T836" s="1"/>
      <c r="U836" s="1"/>
      <c r="V836" s="1"/>
      <c r="W836" s="711"/>
      <c r="X836" s="143"/>
      <c r="Y836" s="143"/>
      <c r="Z836" s="143"/>
      <c r="AA836" s="143"/>
      <c r="AB836" s="143"/>
      <c r="AC836" s="143"/>
      <c r="AD836" s="143"/>
      <c r="AE836" s="123"/>
    </row>
    <row r="837" spans="1:31">
      <c r="A837" s="26">
        <v>801</v>
      </c>
      <c r="B837" s="714" t="s">
        <v>93</v>
      </c>
      <c r="C837" s="714" t="s">
        <v>373</v>
      </c>
      <c r="D837" s="160" t="s">
        <v>367</v>
      </c>
      <c r="E837" s="171" t="s">
        <v>0</v>
      </c>
      <c r="F837" s="171" t="s">
        <v>378</v>
      </c>
      <c r="G837" s="171" t="s">
        <v>230</v>
      </c>
      <c r="H837" s="171" t="s">
        <v>230</v>
      </c>
      <c r="I837" s="171" t="s">
        <v>230</v>
      </c>
      <c r="J837" s="102" t="s">
        <v>64</v>
      </c>
      <c r="K837" s="103"/>
      <c r="L837" s="32"/>
      <c r="M837" s="32"/>
      <c r="N837" s="1"/>
      <c r="O837" s="1"/>
      <c r="P837" s="1"/>
      <c r="Q837" s="1"/>
      <c r="R837" s="1"/>
      <c r="S837" s="1"/>
      <c r="T837" s="1"/>
      <c r="U837" s="1"/>
      <c r="V837" s="1"/>
      <c r="W837" s="711"/>
      <c r="X837" s="143"/>
      <c r="Y837" s="143"/>
      <c r="Z837" s="143"/>
      <c r="AA837" s="143"/>
      <c r="AB837" s="143"/>
      <c r="AC837" s="143"/>
      <c r="AD837" s="143"/>
      <c r="AE837" s="123"/>
    </row>
    <row r="838" spans="1:31">
      <c r="A838" s="26">
        <v>802</v>
      </c>
      <c r="B838" s="714" t="s">
        <v>93</v>
      </c>
      <c r="C838" s="714" t="s">
        <v>373</v>
      </c>
      <c r="D838" s="160" t="s">
        <v>370</v>
      </c>
      <c r="E838" s="171" t="s">
        <v>0</v>
      </c>
      <c r="F838" s="171" t="s">
        <v>378</v>
      </c>
      <c r="G838" s="171" t="s">
        <v>383</v>
      </c>
      <c r="H838" s="171" t="s">
        <v>0</v>
      </c>
      <c r="I838" s="171" t="s">
        <v>0</v>
      </c>
      <c r="J838" s="102" t="s">
        <v>65</v>
      </c>
      <c r="K838" s="103" t="s">
        <v>52</v>
      </c>
      <c r="L838" s="32" t="s">
        <v>55</v>
      </c>
      <c r="M838" s="32" t="s">
        <v>74</v>
      </c>
      <c r="N838" s="1"/>
      <c r="O838" s="1"/>
      <c r="P838" s="1"/>
      <c r="Q838" s="1">
        <v>1</v>
      </c>
      <c r="R838" s="1"/>
      <c r="S838" s="1"/>
      <c r="T838" s="1"/>
      <c r="U838" s="1"/>
      <c r="V838" s="1"/>
      <c r="W838" s="711"/>
      <c r="X838" s="143"/>
      <c r="Y838" s="143"/>
      <c r="Z838" s="143"/>
      <c r="AA838" s="143"/>
      <c r="AB838" s="143">
        <v>1</v>
      </c>
      <c r="AC838" s="143"/>
      <c r="AD838" s="143"/>
      <c r="AE838" s="123"/>
    </row>
    <row r="839" spans="1:31">
      <c r="A839" s="26">
        <v>803</v>
      </c>
      <c r="B839" s="714" t="s">
        <v>93</v>
      </c>
      <c r="C839" s="714" t="s">
        <v>373</v>
      </c>
      <c r="D839" s="160" t="s">
        <v>367</v>
      </c>
      <c r="E839" s="171" t="s">
        <v>0</v>
      </c>
      <c r="F839" s="171" t="s">
        <v>230</v>
      </c>
      <c r="G839" s="171" t="s">
        <v>230</v>
      </c>
      <c r="H839" s="171" t="s">
        <v>230</v>
      </c>
      <c r="I839" s="171" t="s">
        <v>230</v>
      </c>
      <c r="J839" s="102" t="s">
        <v>80</v>
      </c>
      <c r="K839" s="103" t="s">
        <v>52</v>
      </c>
      <c r="L839" s="32" t="s">
        <v>55</v>
      </c>
      <c r="M839" s="32" t="s">
        <v>74</v>
      </c>
      <c r="N839" s="1"/>
      <c r="O839" s="1"/>
      <c r="P839" s="1"/>
      <c r="Q839" s="1">
        <v>1</v>
      </c>
      <c r="R839" s="1"/>
      <c r="S839" s="1"/>
      <c r="T839" s="1"/>
      <c r="U839" s="1"/>
      <c r="V839" s="1"/>
      <c r="W839" s="711"/>
      <c r="X839" s="143"/>
      <c r="Y839" s="143"/>
      <c r="Z839" s="143"/>
      <c r="AA839" s="143"/>
      <c r="AB839" s="143"/>
      <c r="AC839" s="143"/>
      <c r="AD839" s="143"/>
      <c r="AE839" s="123">
        <v>1</v>
      </c>
    </row>
    <row r="840" spans="1:31">
      <c r="A840" s="26">
        <v>804</v>
      </c>
      <c r="B840" s="714" t="s">
        <v>93</v>
      </c>
      <c r="C840" s="714" t="s">
        <v>373</v>
      </c>
      <c r="D840" s="160" t="s">
        <v>369</v>
      </c>
      <c r="E840" s="171" t="s">
        <v>0</v>
      </c>
      <c r="F840" s="171" t="s">
        <v>230</v>
      </c>
      <c r="G840" s="171" t="s">
        <v>381</v>
      </c>
      <c r="H840" s="171" t="s">
        <v>0</v>
      </c>
      <c r="I840" s="171" t="s">
        <v>0</v>
      </c>
      <c r="J840" s="102" t="s">
        <v>64</v>
      </c>
      <c r="K840" s="103"/>
      <c r="L840" s="32"/>
      <c r="M840" s="32"/>
      <c r="N840" s="1"/>
      <c r="O840" s="1"/>
      <c r="P840" s="1"/>
      <c r="Q840" s="1"/>
      <c r="R840" s="1"/>
      <c r="S840" s="1"/>
      <c r="T840" s="1"/>
      <c r="U840" s="1"/>
      <c r="V840" s="1"/>
      <c r="W840" s="711"/>
      <c r="X840" s="143"/>
      <c r="Y840" s="143"/>
      <c r="Z840" s="143"/>
      <c r="AA840" s="143"/>
      <c r="AB840" s="143"/>
      <c r="AC840" s="143"/>
      <c r="AD840" s="143"/>
      <c r="AE840" s="123"/>
    </row>
    <row r="841" spans="1:31">
      <c r="A841" s="26">
        <v>805</v>
      </c>
      <c r="B841" s="714" t="s">
        <v>93</v>
      </c>
      <c r="C841" s="714" t="s">
        <v>373</v>
      </c>
      <c r="D841" s="160" t="s">
        <v>370</v>
      </c>
      <c r="E841" s="171" t="s">
        <v>0</v>
      </c>
      <c r="F841" s="171" t="s">
        <v>378</v>
      </c>
      <c r="G841" s="171" t="s">
        <v>230</v>
      </c>
      <c r="H841" s="171" t="s">
        <v>0</v>
      </c>
      <c r="I841" s="171" t="s">
        <v>230</v>
      </c>
      <c r="J841" s="102" t="s">
        <v>65</v>
      </c>
      <c r="K841" s="103" t="s">
        <v>52</v>
      </c>
      <c r="L841" s="32" t="s">
        <v>55</v>
      </c>
      <c r="M841" s="32" t="s">
        <v>74</v>
      </c>
      <c r="N841" s="1"/>
      <c r="O841" s="1"/>
      <c r="P841" s="1"/>
      <c r="Q841" s="1"/>
      <c r="R841" s="1"/>
      <c r="S841" s="1"/>
      <c r="T841" s="1"/>
      <c r="U841" s="1"/>
      <c r="V841" s="1"/>
      <c r="W841" s="711"/>
      <c r="X841" s="143"/>
      <c r="Y841" s="143"/>
      <c r="Z841" s="143"/>
      <c r="AA841" s="143"/>
      <c r="AB841" s="143">
        <v>1</v>
      </c>
      <c r="AC841" s="143"/>
      <c r="AD841" s="143"/>
      <c r="AE841" s="123"/>
    </row>
    <row r="842" spans="1:31">
      <c r="A842" s="26">
        <v>806</v>
      </c>
      <c r="B842" s="714" t="s">
        <v>93</v>
      </c>
      <c r="C842" s="714" t="s">
        <v>373</v>
      </c>
      <c r="D842" s="160" t="s">
        <v>367</v>
      </c>
      <c r="E842" s="171" t="s">
        <v>0</v>
      </c>
      <c r="F842" s="171" t="s">
        <v>230</v>
      </c>
      <c r="G842" s="171" t="s">
        <v>230</v>
      </c>
      <c r="H842" s="171" t="s">
        <v>230</v>
      </c>
      <c r="I842" s="171" t="s">
        <v>230</v>
      </c>
      <c r="J842" s="102" t="s">
        <v>65</v>
      </c>
      <c r="K842" s="103" t="s">
        <v>52</v>
      </c>
      <c r="L842" s="32" t="s">
        <v>55</v>
      </c>
      <c r="M842" s="32" t="s">
        <v>74</v>
      </c>
      <c r="N842" s="1"/>
      <c r="O842" s="1"/>
      <c r="P842" s="1"/>
      <c r="Q842" s="1">
        <v>1</v>
      </c>
      <c r="R842" s="1"/>
      <c r="S842" s="1"/>
      <c r="T842" s="1"/>
      <c r="U842" s="1"/>
      <c r="V842" s="1"/>
      <c r="W842" s="711"/>
      <c r="X842" s="143"/>
      <c r="Y842" s="143"/>
      <c r="Z842" s="143"/>
      <c r="AA842" s="143"/>
      <c r="AB842" s="143">
        <v>1</v>
      </c>
      <c r="AC842" s="143"/>
      <c r="AD842" s="143"/>
      <c r="AE842" s="123"/>
    </row>
    <row r="843" spans="1:31">
      <c r="A843" s="26">
        <v>807</v>
      </c>
      <c r="B843" s="714" t="s">
        <v>93</v>
      </c>
      <c r="C843" s="714" t="s">
        <v>373</v>
      </c>
      <c r="D843" s="160" t="s">
        <v>370</v>
      </c>
      <c r="E843" s="171" t="s">
        <v>0</v>
      </c>
      <c r="F843" s="171" t="s">
        <v>378</v>
      </c>
      <c r="G843" s="171" t="s">
        <v>383</v>
      </c>
      <c r="H843" s="171" t="s">
        <v>0</v>
      </c>
      <c r="I843" s="171" t="s">
        <v>0</v>
      </c>
      <c r="J843" s="102" t="s">
        <v>80</v>
      </c>
      <c r="K843" s="103" t="s">
        <v>117</v>
      </c>
      <c r="L843" s="32" t="s">
        <v>55</v>
      </c>
      <c r="M843" s="32" t="s">
        <v>74</v>
      </c>
      <c r="N843" s="1"/>
      <c r="O843" s="1"/>
      <c r="P843" s="1"/>
      <c r="Q843" s="1">
        <v>1</v>
      </c>
      <c r="R843" s="1"/>
      <c r="S843" s="1"/>
      <c r="T843" s="1"/>
      <c r="U843" s="1"/>
      <c r="V843" s="1">
        <v>1</v>
      </c>
      <c r="W843" s="711"/>
      <c r="X843" s="143"/>
      <c r="Y843" s="143"/>
      <c r="Z843" s="143"/>
      <c r="AA843" s="143"/>
      <c r="AB843" s="143">
        <v>1</v>
      </c>
      <c r="AC843" s="143"/>
      <c r="AD843" s="143"/>
      <c r="AE843" s="123"/>
    </row>
    <row r="844" spans="1:31">
      <c r="A844" s="26">
        <v>808</v>
      </c>
      <c r="B844" s="714" t="s">
        <v>93</v>
      </c>
      <c r="C844" s="714" t="s">
        <v>373</v>
      </c>
      <c r="D844" s="160" t="s">
        <v>367</v>
      </c>
      <c r="E844" s="171" t="s">
        <v>0</v>
      </c>
      <c r="F844" s="171" t="s">
        <v>378</v>
      </c>
      <c r="G844" s="171" t="s">
        <v>381</v>
      </c>
      <c r="H844" s="171" t="s">
        <v>230</v>
      </c>
      <c r="I844" s="171" t="s">
        <v>230</v>
      </c>
      <c r="J844" s="102" t="s">
        <v>80</v>
      </c>
      <c r="K844" s="103" t="s">
        <v>117</v>
      </c>
      <c r="L844" s="32" t="s">
        <v>55</v>
      </c>
      <c r="M844" s="32" t="s">
        <v>74</v>
      </c>
      <c r="N844" s="1"/>
      <c r="O844" s="1"/>
      <c r="P844" s="1"/>
      <c r="Q844" s="1">
        <v>1</v>
      </c>
      <c r="R844" s="1"/>
      <c r="S844" s="1"/>
      <c r="T844" s="1"/>
      <c r="U844" s="1"/>
      <c r="V844" s="1"/>
      <c r="W844" s="711">
        <v>1</v>
      </c>
      <c r="X844" s="143"/>
      <c r="Y844" s="143"/>
      <c r="Z844" s="143"/>
      <c r="AA844" s="143"/>
      <c r="AB844" s="143"/>
      <c r="AC844" s="143"/>
      <c r="AD844" s="143"/>
      <c r="AE844" s="123"/>
    </row>
    <row r="845" spans="1:31">
      <c r="A845" s="26">
        <v>809</v>
      </c>
      <c r="B845" s="714" t="s">
        <v>93</v>
      </c>
      <c r="C845" s="714" t="s">
        <v>373</v>
      </c>
      <c r="D845" s="160" t="s">
        <v>367</v>
      </c>
      <c r="E845" s="171" t="s">
        <v>0</v>
      </c>
      <c r="F845" s="171" t="s">
        <v>230</v>
      </c>
      <c r="G845" s="171" t="s">
        <v>230</v>
      </c>
      <c r="H845" s="171" t="s">
        <v>230</v>
      </c>
      <c r="I845" s="171" t="s">
        <v>230</v>
      </c>
      <c r="J845" s="102" t="s">
        <v>65</v>
      </c>
      <c r="K845" s="103" t="s">
        <v>117</v>
      </c>
      <c r="L845" s="32" t="s">
        <v>55</v>
      </c>
      <c r="M845" s="32" t="s">
        <v>74</v>
      </c>
      <c r="N845" s="1"/>
      <c r="O845" s="1"/>
      <c r="P845" s="1"/>
      <c r="Q845" s="1">
        <v>1</v>
      </c>
      <c r="R845" s="1"/>
      <c r="S845" s="1"/>
      <c r="T845" s="1"/>
      <c r="U845" s="1"/>
      <c r="V845" s="1"/>
      <c r="W845" s="711"/>
      <c r="X845" s="143"/>
      <c r="Y845" s="143"/>
      <c r="Z845" s="143"/>
      <c r="AA845" s="143"/>
      <c r="AB845" s="143">
        <v>1</v>
      </c>
      <c r="AC845" s="143"/>
      <c r="AD845" s="143"/>
      <c r="AE845" s="123"/>
    </row>
    <row r="846" spans="1:31">
      <c r="A846" s="26">
        <v>810</v>
      </c>
      <c r="B846" s="714" t="s">
        <v>93</v>
      </c>
      <c r="C846" s="714" t="s">
        <v>373</v>
      </c>
      <c r="D846" s="160" t="s">
        <v>370</v>
      </c>
      <c r="E846" s="171" t="s">
        <v>0</v>
      </c>
      <c r="F846" s="171" t="s">
        <v>378</v>
      </c>
      <c r="G846" s="171" t="s">
        <v>230</v>
      </c>
      <c r="H846" s="171" t="s">
        <v>0</v>
      </c>
      <c r="I846" s="171" t="s">
        <v>230</v>
      </c>
      <c r="J846" s="102" t="s">
        <v>80</v>
      </c>
      <c r="K846" s="103" t="s">
        <v>117</v>
      </c>
      <c r="L846" s="32" t="s">
        <v>55</v>
      </c>
      <c r="M846" s="32" t="s">
        <v>74</v>
      </c>
      <c r="N846" s="1"/>
      <c r="O846" s="1"/>
      <c r="P846" s="1"/>
      <c r="Q846" s="1"/>
      <c r="R846" s="1"/>
      <c r="S846" s="1"/>
      <c r="T846" s="1"/>
      <c r="U846" s="1"/>
      <c r="V846" s="1"/>
      <c r="W846" s="711"/>
      <c r="X846" s="143"/>
      <c r="Y846" s="143"/>
      <c r="Z846" s="143"/>
      <c r="AA846" s="143"/>
      <c r="AB846" s="143">
        <v>1</v>
      </c>
      <c r="AC846" s="143"/>
      <c r="AD846" s="143"/>
      <c r="AE846" s="123"/>
    </row>
    <row r="847" spans="1:31">
      <c r="A847" s="26">
        <v>811</v>
      </c>
      <c r="B847" s="714" t="s">
        <v>93</v>
      </c>
      <c r="C847" s="714" t="s">
        <v>373</v>
      </c>
      <c r="D847" s="160" t="s">
        <v>367</v>
      </c>
      <c r="E847" s="171" t="s">
        <v>0</v>
      </c>
      <c r="F847" s="171" t="s">
        <v>379</v>
      </c>
      <c r="G847" s="171" t="s">
        <v>230</v>
      </c>
      <c r="H847" s="171" t="s">
        <v>230</v>
      </c>
      <c r="I847" s="171" t="s">
        <v>230</v>
      </c>
      <c r="J847" s="102" t="s">
        <v>212</v>
      </c>
      <c r="K847" s="103" t="s">
        <v>117</v>
      </c>
      <c r="L847" s="32" t="s">
        <v>55</v>
      </c>
      <c r="M847" s="32" t="s">
        <v>74</v>
      </c>
      <c r="N847" s="1"/>
      <c r="O847" s="1"/>
      <c r="P847" s="1"/>
      <c r="Q847" s="1">
        <v>1</v>
      </c>
      <c r="R847" s="1"/>
      <c r="S847" s="1"/>
      <c r="T847" s="1"/>
      <c r="U847" s="1"/>
      <c r="V847" s="1"/>
      <c r="W847" s="711"/>
      <c r="X847" s="143"/>
      <c r="Y847" s="143"/>
      <c r="Z847" s="143"/>
      <c r="AA847" s="143"/>
      <c r="AB847" s="143">
        <v>1</v>
      </c>
      <c r="AC847" s="143"/>
      <c r="AD847" s="143"/>
      <c r="AE847" s="123"/>
    </row>
    <row r="848" spans="1:31">
      <c r="A848" s="26">
        <v>812</v>
      </c>
      <c r="B848" s="714" t="s">
        <v>93</v>
      </c>
      <c r="C848" s="714" t="s">
        <v>373</v>
      </c>
      <c r="D848" s="160" t="s">
        <v>370</v>
      </c>
      <c r="E848" s="171" t="s">
        <v>0</v>
      </c>
      <c r="F848" s="171" t="s">
        <v>378</v>
      </c>
      <c r="G848" s="171" t="s">
        <v>230</v>
      </c>
      <c r="H848" s="171" t="s">
        <v>230</v>
      </c>
      <c r="I848" s="171" t="s">
        <v>230</v>
      </c>
      <c r="J848" s="102" t="s">
        <v>65</v>
      </c>
      <c r="K848" s="103" t="s">
        <v>52</v>
      </c>
      <c r="L848" s="32" t="s">
        <v>55</v>
      </c>
      <c r="M848" s="32" t="s">
        <v>0</v>
      </c>
      <c r="N848" s="1"/>
      <c r="O848" s="1"/>
      <c r="P848" s="1"/>
      <c r="Q848" s="1">
        <v>1</v>
      </c>
      <c r="R848" s="1"/>
      <c r="S848" s="1"/>
      <c r="T848" s="1"/>
      <c r="U848" s="1"/>
      <c r="V848" s="1"/>
      <c r="W848" s="711"/>
      <c r="X848" s="143"/>
      <c r="Y848" s="143"/>
      <c r="Z848" s="143"/>
      <c r="AA848" s="143"/>
      <c r="AB848" s="143">
        <v>1</v>
      </c>
      <c r="AC848" s="143"/>
      <c r="AD848" s="143"/>
      <c r="AE848" s="123"/>
    </row>
    <row r="849" spans="1:31">
      <c r="A849" s="26"/>
      <c r="B849" s="714" t="str">
        <f>B848</f>
        <v>ES</v>
      </c>
      <c r="C849" s="714" t="str">
        <f t="shared" ref="C849" si="218">C848</f>
        <v>Public</v>
      </c>
      <c r="D849" s="160" t="str">
        <f t="shared" ref="D849" si="219">D848</f>
        <v>Education Centre</v>
      </c>
      <c r="E849" s="171" t="str">
        <f t="shared" ref="E849" si="220">E848</f>
        <v>No</v>
      </c>
      <c r="F849" s="171" t="str">
        <f t="shared" ref="F849" si="221">F848</f>
        <v>100-1000</v>
      </c>
      <c r="G849" s="171" t="str">
        <f t="shared" ref="G849" si="222">G848</f>
        <v>DK/DA</v>
      </c>
      <c r="H849" s="171" t="str">
        <f t="shared" ref="H849" si="223">H848</f>
        <v>DK/DA</v>
      </c>
      <c r="I849" s="171" t="str">
        <f t="shared" ref="I849" si="224">I848</f>
        <v>DK/DA</v>
      </c>
      <c r="J849" s="102" t="s">
        <v>73</v>
      </c>
      <c r="K849" s="103" t="s">
        <v>52</v>
      </c>
      <c r="L849" s="32" t="s">
        <v>55</v>
      </c>
      <c r="M849" s="32"/>
      <c r="P849" s="3">
        <v>1</v>
      </c>
      <c r="Q849" s="1"/>
      <c r="R849" s="1"/>
      <c r="S849" s="1"/>
      <c r="T849" s="1"/>
      <c r="U849" s="1"/>
      <c r="V849" s="1"/>
      <c r="W849" s="711"/>
      <c r="X849" s="143"/>
      <c r="Y849" s="143"/>
      <c r="Z849" s="143"/>
      <c r="AA849" s="143"/>
      <c r="AB849" s="143"/>
      <c r="AC849" s="143"/>
      <c r="AD849" s="143"/>
      <c r="AE849" s="123"/>
    </row>
    <row r="850" spans="1:31">
      <c r="A850" s="26">
        <v>813</v>
      </c>
      <c r="B850" s="714" t="s">
        <v>93</v>
      </c>
      <c r="C850" s="714" t="s">
        <v>373</v>
      </c>
      <c r="D850" s="160" t="s">
        <v>367</v>
      </c>
      <c r="E850" s="171" t="s">
        <v>0</v>
      </c>
      <c r="F850" s="171" t="s">
        <v>379</v>
      </c>
      <c r="G850" s="171" t="s">
        <v>230</v>
      </c>
      <c r="H850" s="171" t="s">
        <v>0</v>
      </c>
      <c r="I850" s="171" t="s">
        <v>0</v>
      </c>
      <c r="J850" s="102" t="s">
        <v>80</v>
      </c>
      <c r="K850" s="103" t="s">
        <v>52</v>
      </c>
      <c r="L850" s="32" t="s">
        <v>55</v>
      </c>
      <c r="M850" s="32" t="s">
        <v>74</v>
      </c>
      <c r="N850" s="1"/>
      <c r="O850" s="1"/>
      <c r="P850" s="1"/>
      <c r="Q850" s="1">
        <v>1</v>
      </c>
      <c r="R850" s="1"/>
      <c r="S850" s="1"/>
      <c r="T850" s="1"/>
      <c r="U850" s="1"/>
      <c r="V850" s="1"/>
      <c r="W850" s="711"/>
      <c r="X850" s="143"/>
      <c r="Y850" s="143"/>
      <c r="Z850" s="143"/>
      <c r="AA850" s="143"/>
      <c r="AB850" s="143">
        <v>1</v>
      </c>
      <c r="AC850" s="143"/>
      <c r="AD850" s="143"/>
      <c r="AE850" s="123"/>
    </row>
    <row r="851" spans="1:31">
      <c r="A851" s="26">
        <v>814</v>
      </c>
      <c r="B851" s="714" t="s">
        <v>93</v>
      </c>
      <c r="C851" s="714" t="s">
        <v>373</v>
      </c>
      <c r="D851" s="160" t="s">
        <v>370</v>
      </c>
      <c r="E851" s="171" t="s">
        <v>0</v>
      </c>
      <c r="F851" s="171" t="s">
        <v>379</v>
      </c>
      <c r="G851" s="171" t="s">
        <v>230</v>
      </c>
      <c r="H851" s="171" t="s">
        <v>0</v>
      </c>
      <c r="I851" s="171" t="s">
        <v>230</v>
      </c>
      <c r="J851" s="102" t="s">
        <v>80</v>
      </c>
      <c r="K851" s="103" t="s">
        <v>117</v>
      </c>
      <c r="L851" s="32" t="s">
        <v>55</v>
      </c>
      <c r="M851" s="32" t="s">
        <v>74</v>
      </c>
      <c r="N851" s="1"/>
      <c r="O851" s="1"/>
      <c r="P851" s="1"/>
      <c r="Q851" s="1">
        <v>1</v>
      </c>
      <c r="R851" s="1"/>
      <c r="S851" s="1"/>
      <c r="T851" s="1"/>
      <c r="U851" s="1"/>
      <c r="V851" s="1"/>
      <c r="W851" s="711"/>
      <c r="X851" s="143"/>
      <c r="Y851" s="143"/>
      <c r="Z851" s="143"/>
      <c r="AA851" s="143"/>
      <c r="AB851" s="143">
        <v>1</v>
      </c>
      <c r="AC851" s="143"/>
      <c r="AD851" s="143"/>
      <c r="AE851" s="123"/>
    </row>
    <row r="852" spans="1:31">
      <c r="A852" s="26">
        <v>815</v>
      </c>
      <c r="B852" s="714" t="s">
        <v>93</v>
      </c>
      <c r="C852" s="714" t="s">
        <v>373</v>
      </c>
      <c r="D852" s="160" t="s">
        <v>367</v>
      </c>
      <c r="E852" s="171" t="s">
        <v>0</v>
      </c>
      <c r="F852" s="171" t="s">
        <v>230</v>
      </c>
      <c r="G852" s="171" t="s">
        <v>230</v>
      </c>
      <c r="H852" s="171" t="s">
        <v>0</v>
      </c>
      <c r="I852" s="171" t="s">
        <v>230</v>
      </c>
      <c r="J852" s="102" t="s">
        <v>65</v>
      </c>
      <c r="K852" s="103" t="s">
        <v>52</v>
      </c>
      <c r="L852" s="32" t="s">
        <v>55</v>
      </c>
      <c r="M852" s="32" t="s">
        <v>74</v>
      </c>
      <c r="N852" s="1"/>
      <c r="O852" s="1"/>
      <c r="P852" s="1"/>
      <c r="Q852" s="1">
        <v>1</v>
      </c>
      <c r="R852" s="1"/>
      <c r="S852" s="1"/>
      <c r="T852" s="1"/>
      <c r="U852" s="1"/>
      <c r="V852" s="1"/>
      <c r="W852" s="711"/>
      <c r="X852" s="143"/>
      <c r="Y852" s="143"/>
      <c r="Z852" s="143"/>
      <c r="AA852" s="143"/>
      <c r="AB852" s="143">
        <v>1</v>
      </c>
      <c r="AC852" s="143"/>
      <c r="AD852" s="143"/>
      <c r="AE852" s="123"/>
    </row>
    <row r="853" spans="1:31">
      <c r="A853" s="26">
        <v>816</v>
      </c>
      <c r="B853" s="714" t="s">
        <v>93</v>
      </c>
      <c r="C853" s="714" t="s">
        <v>373</v>
      </c>
      <c r="D853" s="160" t="s">
        <v>370</v>
      </c>
      <c r="E853" s="171" t="s">
        <v>0</v>
      </c>
      <c r="F853" s="171" t="s">
        <v>378</v>
      </c>
      <c r="G853" s="171" t="s">
        <v>230</v>
      </c>
      <c r="H853" s="171" t="s">
        <v>0</v>
      </c>
      <c r="I853" s="171" t="s">
        <v>0</v>
      </c>
      <c r="J853" s="102" t="s">
        <v>80</v>
      </c>
      <c r="K853" s="103" t="s">
        <v>117</v>
      </c>
      <c r="L853" s="32" t="s">
        <v>55</v>
      </c>
      <c r="M853" s="32" t="s">
        <v>74</v>
      </c>
      <c r="N853" s="1"/>
      <c r="O853" s="1"/>
      <c r="P853" s="1"/>
      <c r="Q853" s="1">
        <v>1</v>
      </c>
      <c r="R853" s="1"/>
      <c r="S853" s="1"/>
      <c r="T853" s="1"/>
      <c r="U853" s="1"/>
      <c r="V853" s="1"/>
      <c r="W853" s="711"/>
      <c r="X853" s="143"/>
      <c r="Y853" s="143"/>
      <c r="Z853" s="143"/>
      <c r="AA853" s="143"/>
      <c r="AB853" s="143">
        <v>1</v>
      </c>
      <c r="AC853" s="143"/>
      <c r="AD853" s="143"/>
      <c r="AE853" s="123"/>
    </row>
    <row r="854" spans="1:31">
      <c r="A854" s="26">
        <v>817</v>
      </c>
      <c r="B854" s="714" t="s">
        <v>93</v>
      </c>
      <c r="C854" s="714" t="s">
        <v>373</v>
      </c>
      <c r="D854" s="160" t="s">
        <v>367</v>
      </c>
      <c r="E854" s="171" t="s">
        <v>0</v>
      </c>
      <c r="F854" s="171" t="s">
        <v>378</v>
      </c>
      <c r="G854" s="171" t="s">
        <v>230</v>
      </c>
      <c r="H854" s="171" t="s">
        <v>230</v>
      </c>
      <c r="I854" s="171" t="s">
        <v>230</v>
      </c>
      <c r="J854" s="102" t="s">
        <v>80</v>
      </c>
      <c r="K854" s="103" t="s">
        <v>117</v>
      </c>
      <c r="L854" s="32" t="s">
        <v>55</v>
      </c>
      <c r="M854" s="32" t="s">
        <v>74</v>
      </c>
      <c r="N854" s="1"/>
      <c r="O854" s="1"/>
      <c r="P854" s="1"/>
      <c r="Q854" s="1">
        <v>1</v>
      </c>
      <c r="R854" s="1"/>
      <c r="S854" s="1"/>
      <c r="T854" s="1"/>
      <c r="U854" s="1"/>
      <c r="V854" s="1"/>
      <c r="W854" s="711"/>
      <c r="X854" s="143"/>
      <c r="Y854" s="143"/>
      <c r="Z854" s="143"/>
      <c r="AA854" s="143"/>
      <c r="AB854" s="143">
        <v>1</v>
      </c>
      <c r="AC854" s="143"/>
      <c r="AD854" s="143"/>
      <c r="AE854" s="123"/>
    </row>
    <row r="855" spans="1:31">
      <c r="A855" s="26">
        <v>818</v>
      </c>
      <c r="B855" s="714" t="s">
        <v>93</v>
      </c>
      <c r="C855" s="714" t="s">
        <v>373</v>
      </c>
      <c r="D855" s="160" t="s">
        <v>369</v>
      </c>
      <c r="E855" s="171" t="s">
        <v>0</v>
      </c>
      <c r="F855" s="171" t="s">
        <v>230</v>
      </c>
      <c r="G855" s="171" t="s">
        <v>381</v>
      </c>
      <c r="H855" s="171" t="s">
        <v>0</v>
      </c>
      <c r="I855" s="171" t="s">
        <v>0</v>
      </c>
      <c r="J855" s="102" t="s">
        <v>64</v>
      </c>
      <c r="K855" s="103"/>
      <c r="L855" s="32"/>
      <c r="M855" s="32"/>
      <c r="N855" s="1"/>
      <c r="O855" s="1"/>
      <c r="P855" s="1"/>
      <c r="Q855" s="1"/>
      <c r="R855" s="1"/>
      <c r="S855" s="1"/>
      <c r="T855" s="1"/>
      <c r="U855" s="1"/>
      <c r="V855" s="1"/>
      <c r="W855" s="711"/>
      <c r="X855" s="143"/>
      <c r="Y855" s="143"/>
      <c r="Z855" s="143"/>
      <c r="AA855" s="143"/>
      <c r="AB855" s="143"/>
      <c r="AC855" s="143"/>
      <c r="AD855" s="143"/>
      <c r="AE855" s="123"/>
    </row>
    <row r="856" spans="1:31">
      <c r="A856" s="26">
        <v>819</v>
      </c>
      <c r="B856" s="714" t="s">
        <v>93</v>
      </c>
      <c r="C856" s="714" t="s">
        <v>373</v>
      </c>
      <c r="D856" s="160" t="s">
        <v>369</v>
      </c>
      <c r="E856" s="171" t="s">
        <v>0</v>
      </c>
      <c r="F856" s="171" t="s">
        <v>230</v>
      </c>
      <c r="G856" s="171" t="s">
        <v>381</v>
      </c>
      <c r="H856" s="171" t="s">
        <v>0</v>
      </c>
      <c r="I856" s="171" t="s">
        <v>0</v>
      </c>
      <c r="J856" s="102" t="s">
        <v>64</v>
      </c>
      <c r="K856" s="103"/>
      <c r="L856" s="32"/>
      <c r="M856" s="32"/>
      <c r="N856" s="1"/>
      <c r="O856" s="1"/>
      <c r="P856" s="1"/>
      <c r="Q856" s="1"/>
      <c r="R856" s="1"/>
      <c r="S856" s="1"/>
      <c r="T856" s="1"/>
      <c r="U856" s="1"/>
      <c r="V856" s="1"/>
      <c r="W856" s="711"/>
      <c r="X856" s="143"/>
      <c r="Y856" s="143"/>
      <c r="Z856" s="143"/>
      <c r="AA856" s="143"/>
      <c r="AB856" s="143"/>
      <c r="AC856" s="143"/>
      <c r="AD856" s="143"/>
      <c r="AE856" s="123"/>
    </row>
    <row r="857" spans="1:31">
      <c r="A857" s="26">
        <v>820</v>
      </c>
      <c r="B857" s="714" t="s">
        <v>93</v>
      </c>
      <c r="C857" s="714" t="s">
        <v>373</v>
      </c>
      <c r="D857" s="160" t="s">
        <v>370</v>
      </c>
      <c r="E857" s="171" t="s">
        <v>0</v>
      </c>
      <c r="F857" s="171" t="s">
        <v>378</v>
      </c>
      <c r="G857" s="171" t="s">
        <v>383</v>
      </c>
      <c r="H857" s="171" t="s">
        <v>0</v>
      </c>
      <c r="I857" s="171" t="s">
        <v>0</v>
      </c>
      <c r="J857" s="102" t="s">
        <v>64</v>
      </c>
      <c r="K857" s="103"/>
      <c r="L857" s="32"/>
      <c r="M857" s="32"/>
      <c r="N857" s="1"/>
      <c r="O857" s="1"/>
      <c r="P857" s="1"/>
      <c r="Q857" s="1"/>
      <c r="R857" s="1"/>
      <c r="S857" s="1"/>
      <c r="T857" s="1"/>
      <c r="U857" s="1"/>
      <c r="V857" s="1"/>
      <c r="W857" s="711"/>
      <c r="X857" s="143"/>
      <c r="Y857" s="143"/>
      <c r="Z857" s="143"/>
      <c r="AA857" s="143"/>
      <c r="AB857" s="143"/>
      <c r="AC857" s="143"/>
      <c r="AD857" s="143"/>
      <c r="AE857" s="123"/>
    </row>
    <row r="858" spans="1:31">
      <c r="A858" s="26">
        <v>821</v>
      </c>
      <c r="B858" s="714" t="s">
        <v>93</v>
      </c>
      <c r="C858" s="714" t="s">
        <v>373</v>
      </c>
      <c r="D858" s="160" t="s">
        <v>367</v>
      </c>
      <c r="E858" s="171" t="s">
        <v>0</v>
      </c>
      <c r="F858" s="171" t="s">
        <v>378</v>
      </c>
      <c r="G858" s="171" t="s">
        <v>230</v>
      </c>
      <c r="H858" s="171" t="s">
        <v>230</v>
      </c>
      <c r="I858" s="171" t="s">
        <v>230</v>
      </c>
      <c r="J858" s="102" t="s">
        <v>65</v>
      </c>
      <c r="K858" s="103" t="s">
        <v>52</v>
      </c>
      <c r="L858" s="32" t="s">
        <v>55</v>
      </c>
      <c r="M858" s="32" t="s">
        <v>74</v>
      </c>
      <c r="N858" s="1"/>
      <c r="O858" s="1"/>
      <c r="P858" s="1"/>
      <c r="Q858" s="1">
        <v>1</v>
      </c>
      <c r="R858" s="1"/>
      <c r="S858" s="1"/>
      <c r="T858" s="1"/>
      <c r="U858" s="1"/>
      <c r="V858" s="1"/>
      <c r="W858" s="711"/>
      <c r="X858" s="143"/>
      <c r="Y858" s="143"/>
      <c r="Z858" s="143"/>
      <c r="AA858" s="143"/>
      <c r="AB858" s="143">
        <v>1</v>
      </c>
      <c r="AC858" s="143"/>
      <c r="AD858" s="143"/>
      <c r="AE858" s="123"/>
    </row>
    <row r="859" spans="1:31">
      <c r="A859" s="26">
        <v>822</v>
      </c>
      <c r="B859" s="714" t="s">
        <v>93</v>
      </c>
      <c r="C859" s="714" t="s">
        <v>374</v>
      </c>
      <c r="D859" s="160" t="s">
        <v>366</v>
      </c>
      <c r="E859" s="171" t="s">
        <v>0</v>
      </c>
      <c r="F859" s="171" t="s">
        <v>380</v>
      </c>
      <c r="G859" s="171" t="s">
        <v>383</v>
      </c>
      <c r="H859" s="171" t="s">
        <v>0</v>
      </c>
      <c r="I859" s="171" t="s">
        <v>0</v>
      </c>
      <c r="J859" s="102" t="s">
        <v>80</v>
      </c>
      <c r="K859" s="103" t="s">
        <v>52</v>
      </c>
      <c r="L859" s="32" t="s">
        <v>55</v>
      </c>
      <c r="M859" s="32" t="s">
        <v>74</v>
      </c>
      <c r="N859" s="1">
        <v>1</v>
      </c>
      <c r="O859" s="1"/>
      <c r="P859" s="1"/>
      <c r="Q859" s="1"/>
      <c r="R859" s="1"/>
      <c r="S859" s="1"/>
      <c r="T859" s="1">
        <v>1</v>
      </c>
      <c r="U859" s="1"/>
      <c r="V859" s="1"/>
      <c r="W859" s="711"/>
      <c r="X859" s="143">
        <v>1</v>
      </c>
      <c r="Y859" s="143"/>
      <c r="Z859" s="143"/>
      <c r="AA859" s="143"/>
      <c r="AB859" s="143"/>
      <c r="AC859" s="143"/>
      <c r="AD859" s="143"/>
      <c r="AE859" s="123"/>
    </row>
    <row r="860" spans="1:31">
      <c r="A860" s="26">
        <v>823</v>
      </c>
      <c r="B860" s="714" t="s">
        <v>93</v>
      </c>
      <c r="C860" s="714" t="s">
        <v>374</v>
      </c>
      <c r="D860" s="160" t="s">
        <v>366</v>
      </c>
      <c r="E860" s="171" t="s">
        <v>0</v>
      </c>
      <c r="F860" s="171" t="s">
        <v>380</v>
      </c>
      <c r="G860" s="171" t="s">
        <v>383</v>
      </c>
      <c r="H860" s="171" t="s">
        <v>0</v>
      </c>
      <c r="I860" s="171" t="s">
        <v>74</v>
      </c>
      <c r="J860" s="102" t="s">
        <v>64</v>
      </c>
      <c r="K860" s="103"/>
      <c r="L860" s="32"/>
      <c r="M860" s="32"/>
      <c r="N860" s="1"/>
      <c r="O860" s="1"/>
      <c r="P860" s="1"/>
      <c r="Q860" s="1"/>
      <c r="R860" s="1"/>
      <c r="S860" s="1"/>
      <c r="T860" s="1"/>
      <c r="U860" s="1"/>
      <c r="V860" s="1"/>
      <c r="W860" s="711"/>
      <c r="X860" s="143"/>
      <c r="Y860" s="143"/>
      <c r="Z860" s="143"/>
      <c r="AA860" s="143"/>
      <c r="AB860" s="143"/>
      <c r="AC860" s="143"/>
      <c r="AD860" s="143"/>
      <c r="AE860" s="123"/>
    </row>
    <row r="861" spans="1:31">
      <c r="A861" s="26">
        <v>824</v>
      </c>
      <c r="B861" s="714" t="s">
        <v>93</v>
      </c>
      <c r="C861" s="714" t="s">
        <v>373</v>
      </c>
      <c r="D861" s="160" t="s">
        <v>369</v>
      </c>
      <c r="E861" s="171" t="s">
        <v>0</v>
      </c>
      <c r="F861" s="171" t="s">
        <v>379</v>
      </c>
      <c r="G861" s="171" t="s">
        <v>382</v>
      </c>
      <c r="H861" s="171" t="s">
        <v>0</v>
      </c>
      <c r="I861" s="171" t="s">
        <v>74</v>
      </c>
      <c r="J861" s="102" t="s">
        <v>64</v>
      </c>
      <c r="K861" s="103"/>
      <c r="L861" s="32"/>
      <c r="M861" s="32"/>
      <c r="N861" s="1"/>
      <c r="O861" s="1"/>
      <c r="P861" s="1"/>
      <c r="Q861" s="1"/>
      <c r="R861" s="1"/>
      <c r="S861" s="1"/>
      <c r="T861" s="1"/>
      <c r="U861" s="1"/>
      <c r="V861" s="1"/>
      <c r="W861" s="711"/>
      <c r="X861" s="143"/>
      <c r="Y861" s="143"/>
      <c r="Z861" s="143"/>
      <c r="AA861" s="143"/>
      <c r="AB861" s="143"/>
      <c r="AC861" s="143"/>
      <c r="AD861" s="143"/>
      <c r="AE861" s="123"/>
    </row>
    <row r="862" spans="1:31">
      <c r="A862" s="26">
        <v>825</v>
      </c>
      <c r="B862" s="714" t="s">
        <v>93</v>
      </c>
      <c r="C862" s="714" t="s">
        <v>374</v>
      </c>
      <c r="D862" s="160" t="s">
        <v>369</v>
      </c>
      <c r="E862" s="171" t="s">
        <v>0</v>
      </c>
      <c r="F862" s="171" t="s">
        <v>378</v>
      </c>
      <c r="G862" s="171" t="s">
        <v>383</v>
      </c>
      <c r="H862" s="171" t="s">
        <v>0</v>
      </c>
      <c r="I862" s="171" t="s">
        <v>74</v>
      </c>
      <c r="J862" s="102" t="s">
        <v>80</v>
      </c>
      <c r="K862" s="103" t="s">
        <v>117</v>
      </c>
      <c r="L862" s="32" t="s">
        <v>55</v>
      </c>
      <c r="M862" s="32" t="s">
        <v>74</v>
      </c>
      <c r="N862" s="1">
        <v>1</v>
      </c>
      <c r="O862" s="1"/>
      <c r="P862" s="1">
        <v>1</v>
      </c>
      <c r="Q862" s="1">
        <v>1</v>
      </c>
      <c r="R862" s="1"/>
      <c r="S862" s="1"/>
      <c r="T862" s="1">
        <v>1</v>
      </c>
      <c r="U862" s="1"/>
      <c r="V862" s="1"/>
      <c r="W862" s="711"/>
      <c r="X862" s="143"/>
      <c r="Y862" s="143">
        <v>1</v>
      </c>
      <c r="Z862" s="143"/>
      <c r="AA862" s="143"/>
      <c r="AB862" s="143"/>
      <c r="AC862" s="143"/>
      <c r="AD862" s="143"/>
      <c r="AE862" s="123"/>
    </row>
    <row r="863" spans="1:31">
      <c r="A863" s="26">
        <v>826</v>
      </c>
      <c r="B863" s="714" t="s">
        <v>93</v>
      </c>
      <c r="C863" s="714" t="s">
        <v>374</v>
      </c>
      <c r="D863" s="160" t="s">
        <v>370</v>
      </c>
      <c r="E863" s="171" t="s">
        <v>0</v>
      </c>
      <c r="F863" s="171" t="s">
        <v>380</v>
      </c>
      <c r="G863" s="171" t="s">
        <v>383</v>
      </c>
      <c r="H863" s="171" t="s">
        <v>74</v>
      </c>
      <c r="I863" s="171" t="s">
        <v>230</v>
      </c>
      <c r="J863" s="102" t="s">
        <v>212</v>
      </c>
      <c r="K863" s="103" t="s">
        <v>52</v>
      </c>
      <c r="L863" s="32" t="s">
        <v>55</v>
      </c>
      <c r="M863" s="32" t="s">
        <v>74</v>
      </c>
      <c r="N863" s="1"/>
      <c r="O863" s="1"/>
      <c r="P863" s="1">
        <v>1</v>
      </c>
      <c r="Q863" s="1">
        <v>1</v>
      </c>
      <c r="R863" s="1"/>
      <c r="S863" s="1">
        <v>1</v>
      </c>
      <c r="T863" s="1"/>
      <c r="U863" s="1"/>
      <c r="V863" s="1"/>
      <c r="W863" s="711"/>
      <c r="X863" s="143"/>
      <c r="Y863" s="143"/>
      <c r="Z863" s="143"/>
      <c r="AA863" s="143"/>
      <c r="AB863" s="143">
        <v>1</v>
      </c>
      <c r="AC863" s="143"/>
      <c r="AD863" s="143"/>
      <c r="AE863" s="123"/>
    </row>
    <row r="864" spans="1:31">
      <c r="A864" s="26">
        <v>827</v>
      </c>
      <c r="B864" s="714" t="s">
        <v>93</v>
      </c>
      <c r="C864" s="714" t="s">
        <v>374</v>
      </c>
      <c r="D864" s="160" t="s">
        <v>369</v>
      </c>
      <c r="E864" s="171" t="s">
        <v>0</v>
      </c>
      <c r="F864" s="171" t="s">
        <v>379</v>
      </c>
      <c r="G864" s="171" t="s">
        <v>230</v>
      </c>
      <c r="H864" s="171" t="s">
        <v>74</v>
      </c>
      <c r="I864" s="171" t="s">
        <v>74</v>
      </c>
      <c r="J864" s="102" t="s">
        <v>70</v>
      </c>
      <c r="K864" s="103" t="s">
        <v>117</v>
      </c>
      <c r="L864" s="32" t="s">
        <v>55</v>
      </c>
      <c r="M864" s="32" t="s">
        <v>74</v>
      </c>
      <c r="N864" s="1"/>
      <c r="O864" s="1"/>
      <c r="P864" s="1"/>
      <c r="Q864" s="1"/>
      <c r="R864" s="1"/>
      <c r="S864" s="1"/>
      <c r="T864" s="1"/>
      <c r="U864" s="1"/>
      <c r="V864" s="1"/>
      <c r="W864" s="711"/>
      <c r="X864" s="143"/>
      <c r="Y864" s="143"/>
      <c r="Z864" s="143"/>
      <c r="AA864" s="143"/>
      <c r="AB864" s="143"/>
      <c r="AC864" s="143"/>
      <c r="AD864" s="143"/>
      <c r="AE864" s="123"/>
    </row>
    <row r="865" spans="1:31">
      <c r="A865" s="26">
        <v>828</v>
      </c>
      <c r="B865" s="714" t="s">
        <v>93</v>
      </c>
      <c r="C865" s="714" t="s">
        <v>374</v>
      </c>
      <c r="D865" s="160" t="s">
        <v>369</v>
      </c>
      <c r="E865" s="171" t="s">
        <v>0</v>
      </c>
      <c r="F865" s="171" t="s">
        <v>379</v>
      </c>
      <c r="G865" s="171" t="s">
        <v>230</v>
      </c>
      <c r="H865" s="171" t="s">
        <v>74</v>
      </c>
      <c r="I865" s="171" t="s">
        <v>0</v>
      </c>
      <c r="J865" s="102" t="s">
        <v>80</v>
      </c>
      <c r="K865" s="103" t="s">
        <v>117</v>
      </c>
      <c r="L865" s="32" t="s">
        <v>55</v>
      </c>
      <c r="M865" s="32" t="s">
        <v>74</v>
      </c>
      <c r="N865" s="1"/>
      <c r="O865" s="1"/>
      <c r="P865" s="1"/>
      <c r="Q865" s="1">
        <v>1</v>
      </c>
      <c r="R865" s="1"/>
      <c r="S865" s="1"/>
      <c r="T865" s="1"/>
      <c r="U865" s="1"/>
      <c r="V865" s="1"/>
      <c r="W865" s="711"/>
      <c r="X865" s="143"/>
      <c r="Y865" s="143"/>
      <c r="Z865" s="143"/>
      <c r="AA865" s="143"/>
      <c r="AB865" s="143">
        <v>1</v>
      </c>
      <c r="AC865" s="143"/>
      <c r="AD865" s="143"/>
      <c r="AE865" s="123"/>
    </row>
    <row r="866" spans="1:31">
      <c r="A866" s="26">
        <v>829</v>
      </c>
      <c r="B866" s="714" t="s">
        <v>93</v>
      </c>
      <c r="C866" s="714" t="s">
        <v>374</v>
      </c>
      <c r="D866" s="160" t="s">
        <v>369</v>
      </c>
      <c r="E866" s="171" t="s">
        <v>0</v>
      </c>
      <c r="F866" s="171" t="s">
        <v>379</v>
      </c>
      <c r="G866" s="171" t="s">
        <v>382</v>
      </c>
      <c r="H866" s="171" t="s">
        <v>0</v>
      </c>
      <c r="I866" s="171" t="s">
        <v>0</v>
      </c>
      <c r="J866" s="102" t="s">
        <v>80</v>
      </c>
      <c r="K866" s="103" t="s">
        <v>117</v>
      </c>
      <c r="L866" s="32" t="s">
        <v>55</v>
      </c>
      <c r="M866" s="32" t="s">
        <v>74</v>
      </c>
      <c r="N866" s="1"/>
      <c r="O866" s="1"/>
      <c r="P866" s="1"/>
      <c r="Q866" s="1">
        <v>1</v>
      </c>
      <c r="R866" s="1"/>
      <c r="S866" s="1"/>
      <c r="T866" s="1">
        <v>1</v>
      </c>
      <c r="U866" s="1"/>
      <c r="V866" s="1"/>
      <c r="W866" s="711"/>
      <c r="X866" s="143"/>
      <c r="Y866" s="143"/>
      <c r="Z866" s="143"/>
      <c r="AA866" s="143"/>
      <c r="AB866" s="143"/>
      <c r="AC866" s="143"/>
      <c r="AD866" s="143"/>
      <c r="AE866" s="123">
        <v>1</v>
      </c>
    </row>
    <row r="867" spans="1:31">
      <c r="A867" s="26">
        <v>830</v>
      </c>
      <c r="B867" s="714" t="s">
        <v>93</v>
      </c>
      <c r="C867" s="714" t="s">
        <v>374</v>
      </c>
      <c r="D867" s="160" t="s">
        <v>369</v>
      </c>
      <c r="E867" s="171" t="s">
        <v>0</v>
      </c>
      <c r="F867" s="171" t="s">
        <v>379</v>
      </c>
      <c r="G867" s="171" t="s">
        <v>382</v>
      </c>
      <c r="H867" s="171" t="s">
        <v>0</v>
      </c>
      <c r="I867" s="171" t="s">
        <v>0</v>
      </c>
      <c r="J867" s="102" t="s">
        <v>212</v>
      </c>
      <c r="K867" s="103" t="s">
        <v>117</v>
      </c>
      <c r="L867" s="32" t="s">
        <v>55</v>
      </c>
      <c r="M867" s="32" t="s">
        <v>74</v>
      </c>
      <c r="N867" s="1"/>
      <c r="O867" s="1"/>
      <c r="P867" s="1"/>
      <c r="Q867" s="1">
        <v>1</v>
      </c>
      <c r="R867" s="1"/>
      <c r="S867" s="1"/>
      <c r="T867" s="1"/>
      <c r="U867" s="1"/>
      <c r="V867" s="1"/>
      <c r="W867" s="711">
        <v>1</v>
      </c>
      <c r="X867" s="143"/>
      <c r="Y867" s="143"/>
      <c r="Z867" s="143"/>
      <c r="AA867" s="143"/>
      <c r="AB867" s="143"/>
      <c r="AC867" s="143"/>
      <c r="AD867" s="143"/>
      <c r="AE867" s="123"/>
    </row>
    <row r="868" spans="1:31">
      <c r="A868" s="26">
        <v>831</v>
      </c>
      <c r="B868" s="714" t="s">
        <v>93</v>
      </c>
      <c r="C868" s="714" t="s">
        <v>374</v>
      </c>
      <c r="D868" s="160" t="s">
        <v>369</v>
      </c>
      <c r="E868" s="171" t="s">
        <v>0</v>
      </c>
      <c r="F868" s="171" t="s">
        <v>379</v>
      </c>
      <c r="G868" s="171" t="s">
        <v>382</v>
      </c>
      <c r="H868" s="171" t="s">
        <v>0</v>
      </c>
      <c r="I868" s="171" t="s">
        <v>74</v>
      </c>
      <c r="J868" s="102" t="s">
        <v>80</v>
      </c>
      <c r="K868" s="103" t="s">
        <v>117</v>
      </c>
      <c r="L868" s="32" t="s">
        <v>55</v>
      </c>
      <c r="M868" s="32" t="s">
        <v>74</v>
      </c>
      <c r="N868" s="1"/>
      <c r="O868" s="1"/>
      <c r="P868" s="1"/>
      <c r="Q868" s="1">
        <v>1</v>
      </c>
      <c r="R868" s="1"/>
      <c r="S868" s="1"/>
      <c r="T868" s="1"/>
      <c r="U868" s="1"/>
      <c r="V868" s="1"/>
      <c r="W868" s="711"/>
      <c r="X868" s="143"/>
      <c r="Y868" s="143"/>
      <c r="Z868" s="143"/>
      <c r="AA868" s="143"/>
      <c r="AB868" s="143"/>
      <c r="AC868" s="143"/>
      <c r="AD868" s="143"/>
      <c r="AE868" s="123">
        <v>1</v>
      </c>
    </row>
    <row r="869" spans="1:31">
      <c r="A869" s="26">
        <v>832</v>
      </c>
      <c r="B869" s="714" t="s">
        <v>93</v>
      </c>
      <c r="C869" s="714" t="s">
        <v>373</v>
      </c>
      <c r="D869" s="160" t="s">
        <v>369</v>
      </c>
      <c r="E869" s="171" t="s">
        <v>0</v>
      </c>
      <c r="F869" s="171" t="s">
        <v>230</v>
      </c>
      <c r="G869" s="171" t="s">
        <v>381</v>
      </c>
      <c r="H869" s="171" t="s">
        <v>74</v>
      </c>
      <c r="I869" s="171" t="s">
        <v>230</v>
      </c>
      <c r="J869" s="102" t="s">
        <v>64</v>
      </c>
      <c r="K869" s="103"/>
      <c r="L869" s="32"/>
      <c r="M869" s="32"/>
      <c r="N869" s="1"/>
      <c r="O869" s="1"/>
      <c r="P869" s="1"/>
      <c r="Q869" s="1"/>
      <c r="R869" s="1"/>
      <c r="S869" s="1"/>
      <c r="T869" s="1"/>
      <c r="U869" s="1"/>
      <c r="V869" s="1"/>
      <c r="W869" s="711"/>
      <c r="X869" s="143"/>
      <c r="Y869" s="143"/>
      <c r="Z869" s="143"/>
      <c r="AA869" s="143"/>
      <c r="AB869" s="143"/>
      <c r="AC869" s="143"/>
      <c r="AD869" s="143"/>
      <c r="AE869" s="123"/>
    </row>
    <row r="870" spans="1:31">
      <c r="A870" s="26">
        <v>833</v>
      </c>
      <c r="B870" s="714" t="s">
        <v>93</v>
      </c>
      <c r="C870" s="714" t="s">
        <v>373</v>
      </c>
      <c r="D870" s="160" t="s">
        <v>369</v>
      </c>
      <c r="E870" s="171" t="s">
        <v>0</v>
      </c>
      <c r="F870" s="171" t="s">
        <v>230</v>
      </c>
      <c r="G870" s="171" t="s">
        <v>382</v>
      </c>
      <c r="H870" s="171" t="s">
        <v>230</v>
      </c>
      <c r="I870" s="171" t="s">
        <v>230</v>
      </c>
      <c r="J870" s="102" t="s">
        <v>64</v>
      </c>
      <c r="K870" s="103"/>
      <c r="L870" s="32"/>
      <c r="M870" s="32"/>
      <c r="N870" s="1"/>
      <c r="O870" s="1"/>
      <c r="P870" s="1"/>
      <c r="Q870" s="1"/>
      <c r="R870" s="1"/>
      <c r="S870" s="1"/>
      <c r="T870" s="1"/>
      <c r="U870" s="1"/>
      <c r="V870" s="1"/>
      <c r="W870" s="711"/>
      <c r="X870" s="143"/>
      <c r="Y870" s="143"/>
      <c r="Z870" s="143"/>
      <c r="AA870" s="143"/>
      <c r="AB870" s="143"/>
      <c r="AC870" s="143"/>
      <c r="AD870" s="143"/>
      <c r="AE870" s="123"/>
    </row>
    <row r="871" spans="1:31">
      <c r="A871" s="26">
        <v>834</v>
      </c>
      <c r="B871" s="714" t="s">
        <v>93</v>
      </c>
      <c r="C871" s="714" t="s">
        <v>373</v>
      </c>
      <c r="D871" s="160" t="s">
        <v>369</v>
      </c>
      <c r="E871" s="171" t="s">
        <v>0</v>
      </c>
      <c r="F871" s="171" t="s">
        <v>379</v>
      </c>
      <c r="G871" s="171" t="s">
        <v>381</v>
      </c>
      <c r="H871" s="171" t="s">
        <v>0</v>
      </c>
      <c r="I871" s="171" t="s">
        <v>74</v>
      </c>
      <c r="J871" s="102" t="s">
        <v>64</v>
      </c>
      <c r="K871" s="103"/>
      <c r="L871" s="32"/>
      <c r="M871" s="32"/>
      <c r="N871" s="1"/>
      <c r="O871" s="1"/>
      <c r="P871" s="1"/>
      <c r="Q871" s="1"/>
      <c r="R871" s="1"/>
      <c r="S871" s="1"/>
      <c r="T871" s="1"/>
      <c r="U871" s="1"/>
      <c r="V871" s="1"/>
      <c r="W871" s="711"/>
      <c r="X871" s="143"/>
      <c r="Y871" s="143"/>
      <c r="Z871" s="143"/>
      <c r="AA871" s="143"/>
      <c r="AB871" s="143"/>
      <c r="AC871" s="143"/>
      <c r="AD871" s="143"/>
      <c r="AE871" s="123"/>
    </row>
    <row r="872" spans="1:31">
      <c r="A872" s="26">
        <v>835</v>
      </c>
      <c r="B872" s="714" t="s">
        <v>93</v>
      </c>
      <c r="C872" s="714" t="s">
        <v>374</v>
      </c>
      <c r="D872" s="160" t="s">
        <v>369</v>
      </c>
      <c r="E872" s="171" t="s">
        <v>0</v>
      </c>
      <c r="F872" s="171" t="s">
        <v>378</v>
      </c>
      <c r="G872" s="171" t="s">
        <v>382</v>
      </c>
      <c r="H872" s="171" t="s">
        <v>0</v>
      </c>
      <c r="I872" s="171" t="s">
        <v>0</v>
      </c>
      <c r="J872" s="102" t="s">
        <v>80</v>
      </c>
      <c r="K872" s="103" t="s">
        <v>52</v>
      </c>
      <c r="L872" s="32" t="s">
        <v>55</v>
      </c>
      <c r="M872" s="32" t="s">
        <v>74</v>
      </c>
      <c r="N872" s="1"/>
      <c r="O872" s="1"/>
      <c r="P872" s="1"/>
      <c r="Q872" s="1">
        <v>1</v>
      </c>
      <c r="R872" s="1"/>
      <c r="S872" s="1"/>
      <c r="T872" s="1"/>
      <c r="U872" s="1"/>
      <c r="V872" s="1"/>
      <c r="W872" s="711">
        <v>1</v>
      </c>
      <c r="X872" s="143"/>
      <c r="Y872" s="143"/>
      <c r="Z872" s="143"/>
      <c r="AA872" s="143"/>
      <c r="AB872" s="143"/>
      <c r="AC872" s="143"/>
      <c r="AD872" s="143"/>
      <c r="AE872" s="123"/>
    </row>
    <row r="873" spans="1:31">
      <c r="A873" s="26">
        <v>836</v>
      </c>
      <c r="B873" s="714" t="s">
        <v>93</v>
      </c>
      <c r="C873" s="714" t="s">
        <v>373</v>
      </c>
      <c r="D873" s="160" t="s">
        <v>369</v>
      </c>
      <c r="E873" s="171" t="s">
        <v>0</v>
      </c>
      <c r="F873" s="171" t="s">
        <v>230</v>
      </c>
      <c r="G873" s="171" t="s">
        <v>381</v>
      </c>
      <c r="H873" s="171" t="s">
        <v>0</v>
      </c>
      <c r="I873" s="171" t="s">
        <v>0</v>
      </c>
      <c r="J873" s="102" t="s">
        <v>64</v>
      </c>
      <c r="K873" s="103"/>
      <c r="L873" s="32"/>
      <c r="M873" s="32"/>
      <c r="N873" s="1"/>
      <c r="O873" s="1"/>
      <c r="P873" s="1"/>
      <c r="Q873" s="1"/>
      <c r="R873" s="1"/>
      <c r="S873" s="1"/>
      <c r="T873" s="1"/>
      <c r="U873" s="1"/>
      <c r="V873" s="1"/>
      <c r="W873" s="711"/>
      <c r="X873" s="143"/>
      <c r="Y873" s="143"/>
      <c r="Z873" s="143"/>
      <c r="AA873" s="143"/>
      <c r="AB873" s="143"/>
      <c r="AC873" s="143"/>
      <c r="AD873" s="143"/>
      <c r="AE873" s="123"/>
    </row>
    <row r="874" spans="1:31">
      <c r="A874" s="26">
        <v>837</v>
      </c>
      <c r="B874" s="714" t="s">
        <v>93</v>
      </c>
      <c r="C874" s="714" t="s">
        <v>373</v>
      </c>
      <c r="D874" s="160" t="s">
        <v>366</v>
      </c>
      <c r="E874" s="171" t="s">
        <v>0</v>
      </c>
      <c r="F874" s="171" t="s">
        <v>380</v>
      </c>
      <c r="G874" s="171" t="s">
        <v>383</v>
      </c>
      <c r="H874" s="171" t="s">
        <v>0</v>
      </c>
      <c r="I874" s="171" t="s">
        <v>74</v>
      </c>
      <c r="J874" s="102" t="s">
        <v>64</v>
      </c>
      <c r="K874" s="103"/>
      <c r="L874" s="32"/>
      <c r="M874" s="32"/>
      <c r="N874" s="1"/>
      <c r="O874" s="1"/>
      <c r="P874" s="1"/>
      <c r="Q874" s="1"/>
      <c r="R874" s="1"/>
      <c r="S874" s="1"/>
      <c r="T874" s="1"/>
      <c r="U874" s="1"/>
      <c r="V874" s="1"/>
      <c r="W874" s="711"/>
      <c r="X874" s="143"/>
      <c r="Y874" s="143"/>
      <c r="Z874" s="143"/>
      <c r="AA874" s="143"/>
      <c r="AB874" s="143"/>
      <c r="AC874" s="143"/>
      <c r="AD874" s="143"/>
      <c r="AE874" s="123"/>
    </row>
    <row r="875" spans="1:31">
      <c r="A875" s="26">
        <v>838</v>
      </c>
      <c r="B875" s="714" t="s">
        <v>93</v>
      </c>
      <c r="C875" s="714" t="s">
        <v>374</v>
      </c>
      <c r="D875" s="160" t="s">
        <v>366</v>
      </c>
      <c r="E875" s="171" t="s">
        <v>0</v>
      </c>
      <c r="F875" s="171" t="s">
        <v>230</v>
      </c>
      <c r="G875" s="171" t="s">
        <v>383</v>
      </c>
      <c r="H875" s="171" t="s">
        <v>74</v>
      </c>
      <c r="I875" s="171" t="s">
        <v>74</v>
      </c>
      <c r="J875" s="102" t="s">
        <v>212</v>
      </c>
      <c r="K875" s="103" t="s">
        <v>117</v>
      </c>
      <c r="L875" s="32" t="s">
        <v>55</v>
      </c>
      <c r="M875" s="32" t="s">
        <v>74</v>
      </c>
      <c r="N875" s="1"/>
      <c r="O875" s="1"/>
      <c r="P875" s="1"/>
      <c r="Q875" s="1">
        <v>1</v>
      </c>
      <c r="R875" s="1"/>
      <c r="S875" s="1"/>
      <c r="T875" s="1"/>
      <c r="U875" s="1"/>
      <c r="V875" s="1"/>
      <c r="W875" s="711">
        <v>1</v>
      </c>
      <c r="X875" s="143"/>
      <c r="Y875" s="143"/>
      <c r="Z875" s="143"/>
      <c r="AA875" s="143"/>
      <c r="AB875" s="143"/>
      <c r="AC875" s="143"/>
      <c r="AD875" s="143"/>
      <c r="AE875" s="123">
        <v>1</v>
      </c>
    </row>
    <row r="876" spans="1:31">
      <c r="A876" s="26">
        <v>839</v>
      </c>
      <c r="B876" s="714" t="s">
        <v>93</v>
      </c>
      <c r="C876" s="714" t="s">
        <v>374</v>
      </c>
      <c r="D876" s="160" t="s">
        <v>366</v>
      </c>
      <c r="E876" s="171" t="s">
        <v>0</v>
      </c>
      <c r="F876" s="171" t="s">
        <v>380</v>
      </c>
      <c r="G876" s="171" t="s">
        <v>383</v>
      </c>
      <c r="H876" s="171" t="s">
        <v>0</v>
      </c>
      <c r="I876" s="171" t="s">
        <v>74</v>
      </c>
      <c r="J876" s="102" t="s">
        <v>66</v>
      </c>
      <c r="K876" s="103" t="s">
        <v>117</v>
      </c>
      <c r="L876" s="32" t="s">
        <v>55</v>
      </c>
      <c r="M876" s="32" t="s">
        <v>74</v>
      </c>
      <c r="N876" s="1"/>
      <c r="O876" s="1"/>
      <c r="P876" s="1"/>
      <c r="Q876" s="1">
        <v>1</v>
      </c>
      <c r="R876" s="1"/>
      <c r="S876" s="1"/>
      <c r="T876" s="1"/>
      <c r="U876" s="1"/>
      <c r="V876" s="1"/>
      <c r="W876" s="711">
        <v>1</v>
      </c>
      <c r="X876" s="143"/>
      <c r="Y876" s="143"/>
      <c r="Z876" s="143"/>
      <c r="AA876" s="143"/>
      <c r="AB876" s="143"/>
      <c r="AC876" s="143"/>
      <c r="AD876" s="143"/>
      <c r="AE876" s="123"/>
    </row>
    <row r="877" spans="1:31">
      <c r="A877" s="26">
        <v>840</v>
      </c>
      <c r="B877" s="714" t="s">
        <v>93</v>
      </c>
      <c r="C877" s="714" t="s">
        <v>374</v>
      </c>
      <c r="D877" s="160" t="s">
        <v>366</v>
      </c>
      <c r="E877" s="171" t="s">
        <v>0</v>
      </c>
      <c r="F877" s="171" t="s">
        <v>230</v>
      </c>
      <c r="G877" s="171" t="s">
        <v>383</v>
      </c>
      <c r="H877" s="171" t="s">
        <v>74</v>
      </c>
      <c r="I877" s="171" t="s">
        <v>74</v>
      </c>
      <c r="J877" s="102" t="s">
        <v>64</v>
      </c>
      <c r="K877" s="103"/>
      <c r="L877" s="32"/>
      <c r="M877" s="32"/>
      <c r="N877" s="1"/>
      <c r="O877" s="1"/>
      <c r="P877" s="1"/>
      <c r="Q877" s="1"/>
      <c r="R877" s="1"/>
      <c r="S877" s="1"/>
      <c r="T877" s="1"/>
      <c r="U877" s="1"/>
      <c r="V877" s="1"/>
      <c r="W877" s="711"/>
      <c r="X877" s="143"/>
      <c r="Y877" s="143"/>
      <c r="Z877" s="143"/>
      <c r="AA877" s="143"/>
      <c r="AB877" s="143"/>
      <c r="AC877" s="143"/>
      <c r="AD877" s="143"/>
      <c r="AE877" s="123"/>
    </row>
    <row r="878" spans="1:31">
      <c r="A878" s="26">
        <v>841</v>
      </c>
      <c r="B878" s="714" t="s">
        <v>93</v>
      </c>
      <c r="C878" s="714" t="s">
        <v>374</v>
      </c>
      <c r="D878" s="160" t="s">
        <v>366</v>
      </c>
      <c r="E878" s="171" t="s">
        <v>0</v>
      </c>
      <c r="F878" s="171" t="s">
        <v>380</v>
      </c>
      <c r="G878" s="171" t="s">
        <v>383</v>
      </c>
      <c r="H878" s="171" t="s">
        <v>74</v>
      </c>
      <c r="I878" s="171" t="s">
        <v>74</v>
      </c>
      <c r="J878" s="102" t="s">
        <v>64</v>
      </c>
      <c r="K878" s="103"/>
      <c r="L878" s="32"/>
      <c r="M878" s="32"/>
      <c r="N878" s="1"/>
      <c r="O878" s="1"/>
      <c r="P878" s="1"/>
      <c r="Q878" s="1"/>
      <c r="R878" s="1"/>
      <c r="S878" s="1"/>
      <c r="T878" s="1"/>
      <c r="U878" s="1"/>
      <c r="V878" s="1"/>
      <c r="W878" s="711"/>
      <c r="X878" s="143"/>
      <c r="Y878" s="143"/>
      <c r="Z878" s="143"/>
      <c r="AA878" s="143"/>
      <c r="AB878" s="143"/>
      <c r="AC878" s="143"/>
      <c r="AD878" s="143"/>
      <c r="AE878" s="123"/>
    </row>
    <row r="879" spans="1:31">
      <c r="A879" s="26">
        <v>842</v>
      </c>
      <c r="B879" s="714" t="s">
        <v>93</v>
      </c>
      <c r="C879" s="714" t="s">
        <v>374</v>
      </c>
      <c r="D879" s="160" t="s">
        <v>366</v>
      </c>
      <c r="E879" s="171" t="s">
        <v>0</v>
      </c>
      <c r="F879" s="171" t="s">
        <v>230</v>
      </c>
      <c r="G879" s="171" t="s">
        <v>383</v>
      </c>
      <c r="H879" s="171" t="s">
        <v>74</v>
      </c>
      <c r="I879" s="171" t="s">
        <v>74</v>
      </c>
      <c r="J879" s="102" t="s">
        <v>64</v>
      </c>
      <c r="K879" s="103"/>
      <c r="L879" s="32"/>
      <c r="M879" s="32"/>
      <c r="N879" s="1"/>
      <c r="O879" s="1"/>
      <c r="P879" s="1"/>
      <c r="Q879" s="1"/>
      <c r="R879" s="1"/>
      <c r="S879" s="1"/>
      <c r="T879" s="1"/>
      <c r="U879" s="1"/>
      <c r="V879" s="1"/>
      <c r="W879" s="711"/>
      <c r="X879" s="143"/>
      <c r="Y879" s="143"/>
      <c r="Z879" s="143"/>
      <c r="AA879" s="143"/>
      <c r="AB879" s="143"/>
      <c r="AC879" s="143"/>
      <c r="AD879" s="143"/>
      <c r="AE879" s="123"/>
    </row>
    <row r="880" spans="1:31">
      <c r="A880" s="26">
        <v>843</v>
      </c>
      <c r="B880" s="714" t="s">
        <v>93</v>
      </c>
      <c r="C880" s="714" t="s">
        <v>374</v>
      </c>
      <c r="D880" s="160" t="s">
        <v>366</v>
      </c>
      <c r="E880" s="171" t="s">
        <v>0</v>
      </c>
      <c r="F880" s="171" t="s">
        <v>230</v>
      </c>
      <c r="G880" s="171" t="s">
        <v>230</v>
      </c>
      <c r="H880" s="171" t="s">
        <v>0</v>
      </c>
      <c r="I880" s="171" t="s">
        <v>74</v>
      </c>
      <c r="J880" s="102" t="s">
        <v>64</v>
      </c>
      <c r="K880" s="103"/>
      <c r="L880" s="32"/>
      <c r="M880" s="32"/>
      <c r="N880" s="1"/>
      <c r="O880" s="1"/>
      <c r="P880" s="1"/>
      <c r="Q880" s="1"/>
      <c r="R880" s="1"/>
      <c r="S880" s="1"/>
      <c r="T880" s="1"/>
      <c r="U880" s="1"/>
      <c r="V880" s="1"/>
      <c r="W880" s="711"/>
      <c r="X880" s="143"/>
      <c r="Y880" s="143"/>
      <c r="Z880" s="143"/>
      <c r="AA880" s="143"/>
      <c r="AB880" s="143"/>
      <c r="AC880" s="143"/>
      <c r="AD880" s="143"/>
      <c r="AE880" s="123"/>
    </row>
    <row r="881" spans="1:31">
      <c r="A881" s="26">
        <v>844</v>
      </c>
      <c r="B881" s="714" t="s">
        <v>93</v>
      </c>
      <c r="C881" s="714" t="s">
        <v>374</v>
      </c>
      <c r="D881" s="160" t="s">
        <v>366</v>
      </c>
      <c r="E881" s="171" t="s">
        <v>0</v>
      </c>
      <c r="F881" s="171" t="s">
        <v>230</v>
      </c>
      <c r="G881" s="171" t="s">
        <v>383</v>
      </c>
      <c r="H881" s="171" t="s">
        <v>0</v>
      </c>
      <c r="I881" s="171" t="s">
        <v>0</v>
      </c>
      <c r="J881" s="102" t="s">
        <v>65</v>
      </c>
      <c r="K881" s="103" t="s">
        <v>52</v>
      </c>
      <c r="L881" s="32" t="s">
        <v>230</v>
      </c>
      <c r="M881" s="32" t="s">
        <v>74</v>
      </c>
      <c r="N881" s="1"/>
      <c r="O881" s="1"/>
      <c r="P881" s="1"/>
      <c r="Q881" s="1"/>
      <c r="R881" s="1"/>
      <c r="S881" s="1"/>
      <c r="T881" s="1"/>
      <c r="U881" s="1"/>
      <c r="V881" s="1"/>
      <c r="W881" s="711"/>
      <c r="X881" s="143"/>
      <c r="Y881" s="143"/>
      <c r="Z881" s="143"/>
      <c r="AA881" s="143"/>
      <c r="AB881" s="143"/>
      <c r="AC881" s="143"/>
      <c r="AD881" s="143"/>
      <c r="AE881" s="123">
        <v>1</v>
      </c>
    </row>
    <row r="882" spans="1:31">
      <c r="A882" s="26">
        <v>845</v>
      </c>
      <c r="B882" s="714" t="s">
        <v>93</v>
      </c>
      <c r="C882" s="714" t="s">
        <v>374</v>
      </c>
      <c r="D882" s="160" t="s">
        <v>366</v>
      </c>
      <c r="E882" s="171" t="s">
        <v>74</v>
      </c>
      <c r="F882" s="171" t="s">
        <v>230</v>
      </c>
      <c r="G882" s="171" t="s">
        <v>383</v>
      </c>
      <c r="H882" s="171" t="s">
        <v>74</v>
      </c>
      <c r="I882" s="171" t="s">
        <v>74</v>
      </c>
      <c r="J882" s="102" t="s">
        <v>70</v>
      </c>
      <c r="K882" s="103" t="s">
        <v>117</v>
      </c>
      <c r="L882" s="32" t="s">
        <v>55</v>
      </c>
      <c r="M882" s="32" t="s">
        <v>0</v>
      </c>
      <c r="N882" s="1"/>
      <c r="O882" s="1"/>
      <c r="P882" s="1"/>
      <c r="Q882" s="1">
        <v>1</v>
      </c>
      <c r="R882" s="1"/>
      <c r="S882" s="1"/>
      <c r="T882" s="1"/>
      <c r="U882" s="1"/>
      <c r="V882" s="1"/>
      <c r="W882" s="711"/>
      <c r="X882" s="143"/>
      <c r="Y882" s="143"/>
      <c r="Z882" s="143"/>
      <c r="AA882" s="143"/>
      <c r="AB882" s="143"/>
      <c r="AC882" s="143"/>
      <c r="AD882" s="143"/>
      <c r="AE882" s="123">
        <v>1</v>
      </c>
    </row>
    <row r="883" spans="1:31">
      <c r="A883" s="26"/>
      <c r="B883" s="714" t="str">
        <f>B882</f>
        <v>ES</v>
      </c>
      <c r="C883" s="714" t="str">
        <f t="shared" ref="C883" si="225">C882</f>
        <v>Private</v>
      </c>
      <c r="D883" s="160" t="str">
        <f t="shared" ref="D883" si="226">D882</f>
        <v>Commerce</v>
      </c>
      <c r="E883" s="171" t="str">
        <f t="shared" ref="E883" si="227">E882</f>
        <v>Yes</v>
      </c>
      <c r="F883" s="171" t="str">
        <f t="shared" ref="F883" si="228">F882</f>
        <v>DK/DA</v>
      </c>
      <c r="G883" s="171" t="str">
        <f t="shared" ref="G883" si="229">G882</f>
        <v>Above 5000</v>
      </c>
      <c r="H883" s="171" t="str">
        <f t="shared" ref="H883" si="230">H882</f>
        <v>Yes</v>
      </c>
      <c r="I883" s="171" t="str">
        <f t="shared" ref="I883" si="231">I882</f>
        <v>Yes</v>
      </c>
      <c r="J883" s="102" t="s">
        <v>71</v>
      </c>
      <c r="K883" s="103" t="s">
        <v>52</v>
      </c>
      <c r="L883" s="32" t="s">
        <v>55</v>
      </c>
      <c r="M883" s="32"/>
      <c r="P883" s="3">
        <v>1</v>
      </c>
      <c r="Q883" s="1"/>
      <c r="R883" s="1"/>
      <c r="S883" s="1"/>
      <c r="T883" s="1"/>
      <c r="U883" s="1"/>
      <c r="V883" s="1"/>
      <c r="W883" s="711"/>
      <c r="X883" s="143"/>
      <c r="Y883" s="143"/>
      <c r="Z883" s="143"/>
      <c r="AA883" s="143"/>
      <c r="AB883" s="143"/>
      <c r="AC883" s="143"/>
      <c r="AD883" s="143"/>
      <c r="AE883" s="123"/>
    </row>
    <row r="884" spans="1:31">
      <c r="A884" s="26">
        <v>846</v>
      </c>
      <c r="B884" s="714" t="s">
        <v>93</v>
      </c>
      <c r="C884" s="714" t="s">
        <v>374</v>
      </c>
      <c r="D884" s="160" t="s">
        <v>366</v>
      </c>
      <c r="E884" s="171" t="s">
        <v>0</v>
      </c>
      <c r="F884" s="171" t="s">
        <v>380</v>
      </c>
      <c r="G884" s="171" t="s">
        <v>383</v>
      </c>
      <c r="H884" s="171" t="s">
        <v>0</v>
      </c>
      <c r="I884" s="171" t="s">
        <v>0</v>
      </c>
      <c r="J884" s="102" t="s">
        <v>80</v>
      </c>
      <c r="K884" s="103" t="s">
        <v>52</v>
      </c>
      <c r="L884" s="32" t="s">
        <v>55</v>
      </c>
      <c r="M884" s="32" t="s">
        <v>74</v>
      </c>
      <c r="N884" s="1">
        <v>1</v>
      </c>
      <c r="O884" s="1"/>
      <c r="P884" s="1"/>
      <c r="Q884" s="1"/>
      <c r="R884" s="1"/>
      <c r="S884" s="1"/>
      <c r="T884" s="1">
        <v>1</v>
      </c>
      <c r="U884" s="1"/>
      <c r="V884" s="1"/>
      <c r="W884" s="711"/>
      <c r="X884" s="143">
        <v>1</v>
      </c>
      <c r="Y884" s="143"/>
      <c r="Z884" s="143"/>
      <c r="AA884" s="143"/>
      <c r="AB884" s="143"/>
      <c r="AC884" s="143"/>
      <c r="AD884" s="143"/>
      <c r="AE884" s="123"/>
    </row>
    <row r="885" spans="1:31">
      <c r="A885" s="26">
        <v>847</v>
      </c>
      <c r="B885" s="714" t="s">
        <v>93</v>
      </c>
      <c r="C885" s="714" t="s">
        <v>373</v>
      </c>
      <c r="D885" s="160" t="s">
        <v>367</v>
      </c>
      <c r="E885" s="171" t="s">
        <v>0</v>
      </c>
      <c r="F885" s="171" t="s">
        <v>230</v>
      </c>
      <c r="G885" s="171" t="s">
        <v>230</v>
      </c>
      <c r="H885" s="171" t="s">
        <v>0</v>
      </c>
      <c r="I885" s="171" t="s">
        <v>0</v>
      </c>
      <c r="J885" s="102" t="s">
        <v>212</v>
      </c>
      <c r="K885" s="103" t="s">
        <v>52</v>
      </c>
      <c r="L885" s="32" t="s">
        <v>55</v>
      </c>
      <c r="M885" s="32" t="s">
        <v>74</v>
      </c>
      <c r="N885" s="1"/>
      <c r="O885" s="1"/>
      <c r="P885" s="1"/>
      <c r="Q885" s="1">
        <v>1</v>
      </c>
      <c r="R885" s="1"/>
      <c r="S885" s="1"/>
      <c r="T885" s="1"/>
      <c r="U885" s="1"/>
      <c r="V885" s="1">
        <v>1</v>
      </c>
      <c r="W885" s="711">
        <v>1</v>
      </c>
      <c r="X885" s="143"/>
      <c r="Y885" s="143"/>
      <c r="Z885" s="143"/>
      <c r="AA885" s="143"/>
      <c r="AB885" s="143"/>
      <c r="AC885" s="143"/>
      <c r="AD885" s="143"/>
      <c r="AE885" s="123"/>
    </row>
    <row r="886" spans="1:31">
      <c r="A886" s="26">
        <v>848</v>
      </c>
      <c r="B886" s="714" t="s">
        <v>93</v>
      </c>
      <c r="C886" s="714" t="s">
        <v>374</v>
      </c>
      <c r="D886" s="160" t="s">
        <v>368</v>
      </c>
      <c r="E886" s="171" t="s">
        <v>0</v>
      </c>
      <c r="F886" s="171" t="s">
        <v>379</v>
      </c>
      <c r="G886" s="171" t="s">
        <v>230</v>
      </c>
      <c r="H886" s="171" t="s">
        <v>0</v>
      </c>
      <c r="I886" s="171" t="s">
        <v>74</v>
      </c>
      <c r="J886" s="102" t="s">
        <v>80</v>
      </c>
      <c r="K886" s="103" t="s">
        <v>52</v>
      </c>
      <c r="L886" s="32" t="s">
        <v>55</v>
      </c>
      <c r="M886" s="32" t="s">
        <v>74</v>
      </c>
      <c r="N886" s="1"/>
      <c r="O886" s="1"/>
      <c r="P886" s="1"/>
      <c r="Q886" s="1">
        <v>1</v>
      </c>
      <c r="R886" s="1"/>
      <c r="S886" s="1"/>
      <c r="T886" s="1"/>
      <c r="U886" s="1"/>
      <c r="V886" s="1"/>
      <c r="W886" s="711">
        <v>1</v>
      </c>
      <c r="X886" s="143"/>
      <c r="Y886" s="143"/>
      <c r="Z886" s="143"/>
      <c r="AA886" s="143"/>
      <c r="AB886" s="143"/>
      <c r="AC886" s="143"/>
      <c r="AD886" s="143"/>
      <c r="AE886" s="123"/>
    </row>
    <row r="887" spans="1:31">
      <c r="A887" s="26">
        <v>849</v>
      </c>
      <c r="B887" s="714" t="s">
        <v>93</v>
      </c>
      <c r="C887" s="714" t="s">
        <v>374</v>
      </c>
      <c r="D887" s="160" t="s">
        <v>368</v>
      </c>
      <c r="E887" s="171" t="s">
        <v>74</v>
      </c>
      <c r="F887" s="171" t="s">
        <v>230</v>
      </c>
      <c r="G887" s="171" t="s">
        <v>230</v>
      </c>
      <c r="H887" s="171" t="s">
        <v>74</v>
      </c>
      <c r="I887" s="171" t="s">
        <v>74</v>
      </c>
      <c r="J887" s="102" t="s">
        <v>65</v>
      </c>
      <c r="K887" s="103" t="s">
        <v>52</v>
      </c>
      <c r="L887" s="32" t="s">
        <v>55</v>
      </c>
      <c r="M887" s="32" t="s">
        <v>0</v>
      </c>
      <c r="N887" s="1"/>
      <c r="O887" s="1"/>
      <c r="P887" s="1"/>
      <c r="Q887" s="1">
        <v>1</v>
      </c>
      <c r="R887" s="1"/>
      <c r="S887" s="1"/>
      <c r="T887" s="1">
        <v>1</v>
      </c>
      <c r="U887" s="1"/>
      <c r="V887" s="1"/>
      <c r="W887" s="711"/>
      <c r="X887" s="143"/>
      <c r="Y887" s="143"/>
      <c r="Z887" s="143"/>
      <c r="AA887" s="143"/>
      <c r="AB887" s="143"/>
      <c r="AC887" s="143"/>
      <c r="AD887" s="143"/>
      <c r="AE887" s="123">
        <v>1</v>
      </c>
    </row>
    <row r="888" spans="1:31">
      <c r="A888" s="26"/>
      <c r="B888" s="714" t="str">
        <f>B887</f>
        <v>ES</v>
      </c>
      <c r="C888" s="714" t="str">
        <f t="shared" ref="C888" si="232">C887</f>
        <v>Private</v>
      </c>
      <c r="D888" s="160" t="str">
        <f t="shared" ref="D888" si="233">D887</f>
        <v>Hotel</v>
      </c>
      <c r="E888" s="171" t="str">
        <f t="shared" ref="E888" si="234">E887</f>
        <v>Yes</v>
      </c>
      <c r="F888" s="171" t="str">
        <f t="shared" ref="F888" si="235">F887</f>
        <v>DK/DA</v>
      </c>
      <c r="G888" s="171" t="str">
        <f t="shared" ref="G888" si="236">G887</f>
        <v>DK/DA</v>
      </c>
      <c r="H888" s="171" t="str">
        <f t="shared" ref="H888" si="237">H887</f>
        <v>Yes</v>
      </c>
      <c r="I888" s="171" t="str">
        <f t="shared" ref="I888" si="238">I887</f>
        <v>Yes</v>
      </c>
      <c r="J888" s="102" t="s">
        <v>73</v>
      </c>
      <c r="K888" s="103" t="s">
        <v>52</v>
      </c>
      <c r="L888" s="32" t="s">
        <v>55</v>
      </c>
      <c r="M888" s="32"/>
      <c r="N888" s="3">
        <v>1</v>
      </c>
      <c r="P888" s="3">
        <v>1</v>
      </c>
      <c r="R888" s="1"/>
      <c r="S888" s="1"/>
      <c r="T888" s="1"/>
      <c r="U888" s="1"/>
      <c r="V888" s="1"/>
      <c r="W888" s="711"/>
      <c r="X888" s="143"/>
      <c r="Y888" s="143"/>
      <c r="Z888" s="143"/>
      <c r="AA888" s="143"/>
      <c r="AB888" s="143"/>
      <c r="AC888" s="143"/>
      <c r="AD888" s="143"/>
      <c r="AE888" s="123"/>
    </row>
    <row r="889" spans="1:31">
      <c r="A889" s="26">
        <v>850</v>
      </c>
      <c r="B889" s="714" t="s">
        <v>93</v>
      </c>
      <c r="C889" s="714" t="s">
        <v>374</v>
      </c>
      <c r="D889" s="160" t="s">
        <v>368</v>
      </c>
      <c r="E889" s="171" t="s">
        <v>0</v>
      </c>
      <c r="F889" s="171" t="s">
        <v>230</v>
      </c>
      <c r="G889" s="171" t="s">
        <v>382</v>
      </c>
      <c r="H889" s="171" t="s">
        <v>0</v>
      </c>
      <c r="I889" s="171" t="s">
        <v>74</v>
      </c>
      <c r="J889" s="102" t="s">
        <v>212</v>
      </c>
      <c r="K889" s="103" t="s">
        <v>52</v>
      </c>
      <c r="L889" s="32" t="s">
        <v>55</v>
      </c>
      <c r="M889" s="32" t="s">
        <v>74</v>
      </c>
      <c r="N889" s="1"/>
      <c r="O889" s="1"/>
      <c r="P889" s="1"/>
      <c r="Q889" s="1">
        <v>1</v>
      </c>
      <c r="R889" s="1"/>
      <c r="S889" s="1"/>
      <c r="T889" s="1"/>
      <c r="U889" s="1"/>
      <c r="V889" s="1"/>
      <c r="W889" s="711">
        <v>1</v>
      </c>
      <c r="X889" s="143"/>
      <c r="Y889" s="143"/>
      <c r="Z889" s="143"/>
      <c r="AA889" s="143"/>
      <c r="AB889" s="143"/>
      <c r="AC889" s="143"/>
      <c r="AD889" s="143"/>
      <c r="AE889" s="123"/>
    </row>
    <row r="890" spans="1:31">
      <c r="A890" s="26">
        <v>851</v>
      </c>
      <c r="B890" s="714" t="s">
        <v>93</v>
      </c>
      <c r="C890" s="714" t="s">
        <v>373</v>
      </c>
      <c r="D890" s="160" t="s">
        <v>367</v>
      </c>
      <c r="E890" s="171" t="s">
        <v>0</v>
      </c>
      <c r="F890" s="171" t="s">
        <v>379</v>
      </c>
      <c r="G890" s="171" t="s">
        <v>230</v>
      </c>
      <c r="H890" s="171" t="s">
        <v>0</v>
      </c>
      <c r="I890" s="171" t="s">
        <v>0</v>
      </c>
      <c r="J890" s="102" t="s">
        <v>212</v>
      </c>
      <c r="K890" s="103" t="s">
        <v>52</v>
      </c>
      <c r="L890" s="32" t="s">
        <v>55</v>
      </c>
      <c r="M890" s="32" t="s">
        <v>74</v>
      </c>
      <c r="N890" s="1"/>
      <c r="O890" s="1"/>
      <c r="P890" s="1"/>
      <c r="Q890" s="1">
        <v>1</v>
      </c>
      <c r="R890" s="1"/>
      <c r="S890" s="1"/>
      <c r="T890" s="1"/>
      <c r="U890" s="1"/>
      <c r="V890" s="1"/>
      <c r="W890" s="711">
        <v>1</v>
      </c>
      <c r="X890" s="143"/>
      <c r="Y890" s="143"/>
      <c r="Z890" s="143"/>
      <c r="AA890" s="143">
        <v>1</v>
      </c>
      <c r="AB890" s="143"/>
      <c r="AC890" s="143"/>
      <c r="AD890" s="143"/>
      <c r="AE890" s="123"/>
    </row>
    <row r="891" spans="1:31">
      <c r="A891" s="26">
        <v>852</v>
      </c>
      <c r="B891" s="714" t="s">
        <v>93</v>
      </c>
      <c r="C891" s="714" t="s">
        <v>374</v>
      </c>
      <c r="D891" s="160" t="s">
        <v>370</v>
      </c>
      <c r="E891" s="171" t="s">
        <v>0</v>
      </c>
      <c r="F891" s="171" t="s">
        <v>378</v>
      </c>
      <c r="G891" s="171" t="s">
        <v>230</v>
      </c>
      <c r="H891" s="171" t="s">
        <v>74</v>
      </c>
      <c r="I891" s="171" t="s">
        <v>0</v>
      </c>
      <c r="J891" s="102" t="s">
        <v>212</v>
      </c>
      <c r="K891" s="103" t="s">
        <v>117</v>
      </c>
      <c r="L891" s="32" t="s">
        <v>55</v>
      </c>
      <c r="M891" s="32" t="s">
        <v>74</v>
      </c>
      <c r="N891" s="1"/>
      <c r="O891" s="1"/>
      <c r="P891" s="1">
        <v>1</v>
      </c>
      <c r="Q891" s="1">
        <v>1</v>
      </c>
      <c r="R891" s="1"/>
      <c r="S891" s="1"/>
      <c r="T891" s="1"/>
      <c r="U891" s="1"/>
      <c r="V891" s="1"/>
      <c r="W891" s="711">
        <v>1</v>
      </c>
      <c r="X891" s="143"/>
      <c r="Y891" s="143"/>
      <c r="Z891" s="143"/>
      <c r="AA891" s="143"/>
      <c r="AB891" s="143"/>
      <c r="AC891" s="143"/>
      <c r="AD891" s="143"/>
      <c r="AE891" s="123"/>
    </row>
    <row r="892" spans="1:31">
      <c r="A892" s="26">
        <v>853</v>
      </c>
      <c r="B892" s="714" t="s">
        <v>93</v>
      </c>
      <c r="C892" s="714" t="s">
        <v>374</v>
      </c>
      <c r="D892" s="160" t="s">
        <v>368</v>
      </c>
      <c r="E892" s="171" t="s">
        <v>0</v>
      </c>
      <c r="F892" s="171" t="s">
        <v>230</v>
      </c>
      <c r="G892" s="171" t="s">
        <v>230</v>
      </c>
      <c r="H892" s="171" t="s">
        <v>0</v>
      </c>
      <c r="I892" s="171" t="s">
        <v>0</v>
      </c>
      <c r="J892" s="102" t="s">
        <v>80</v>
      </c>
      <c r="K892" s="103" t="s">
        <v>117</v>
      </c>
      <c r="L892" s="32" t="s">
        <v>55</v>
      </c>
      <c r="M892" s="32" t="s">
        <v>74</v>
      </c>
      <c r="N892" s="1"/>
      <c r="O892" s="1"/>
      <c r="P892" s="1"/>
      <c r="Q892" s="1">
        <v>1</v>
      </c>
      <c r="R892" s="1"/>
      <c r="S892" s="1"/>
      <c r="T892" s="1"/>
      <c r="U892" s="1"/>
      <c r="V892" s="1"/>
      <c r="W892" s="711">
        <v>1</v>
      </c>
      <c r="X892" s="143"/>
      <c r="Y892" s="143"/>
      <c r="Z892" s="143"/>
      <c r="AA892" s="143"/>
      <c r="AB892" s="143"/>
      <c r="AC892" s="143"/>
      <c r="AD892" s="143"/>
      <c r="AE892" s="123"/>
    </row>
    <row r="893" spans="1:31">
      <c r="A893" s="26">
        <v>854</v>
      </c>
      <c r="B893" s="714" t="s">
        <v>93</v>
      </c>
      <c r="C893" s="714" t="s">
        <v>374</v>
      </c>
      <c r="D893" s="160" t="s">
        <v>371</v>
      </c>
      <c r="E893" s="171" t="s">
        <v>0</v>
      </c>
      <c r="F893" s="171" t="s">
        <v>379</v>
      </c>
      <c r="G893" s="171" t="s">
        <v>381</v>
      </c>
      <c r="H893" s="171" t="s">
        <v>74</v>
      </c>
      <c r="I893" s="171" t="s">
        <v>0</v>
      </c>
      <c r="J893" s="102" t="s">
        <v>212</v>
      </c>
      <c r="K893" s="103" t="s">
        <v>117</v>
      </c>
      <c r="L893" s="32" t="s">
        <v>55</v>
      </c>
      <c r="M893" s="32" t="s">
        <v>74</v>
      </c>
      <c r="N893" s="1"/>
      <c r="O893" s="1"/>
      <c r="P893" s="1"/>
      <c r="Q893" s="1">
        <v>1</v>
      </c>
      <c r="R893" s="1"/>
      <c r="S893" s="1"/>
      <c r="T893" s="1"/>
      <c r="U893" s="1"/>
      <c r="V893" s="1"/>
      <c r="W893" s="711">
        <v>1</v>
      </c>
      <c r="X893" s="143"/>
      <c r="Y893" s="143"/>
      <c r="Z893" s="143"/>
      <c r="AA893" s="143"/>
      <c r="AB893" s="143"/>
      <c r="AC893" s="143"/>
      <c r="AD893" s="143"/>
      <c r="AE893" s="123"/>
    </row>
    <row r="894" spans="1:31">
      <c r="A894" s="26">
        <v>855</v>
      </c>
      <c r="B894" s="714" t="s">
        <v>93</v>
      </c>
      <c r="C894" s="714" t="s">
        <v>373</v>
      </c>
      <c r="D894" s="160" t="s">
        <v>371</v>
      </c>
      <c r="E894" s="171" t="s">
        <v>0</v>
      </c>
      <c r="F894" s="171" t="s">
        <v>230</v>
      </c>
      <c r="G894" s="171" t="s">
        <v>382</v>
      </c>
      <c r="H894" s="171" t="s">
        <v>0</v>
      </c>
      <c r="I894" s="171" t="s">
        <v>74</v>
      </c>
      <c r="J894" s="102" t="s">
        <v>65</v>
      </c>
      <c r="K894" s="103" t="s">
        <v>52</v>
      </c>
      <c r="L894" s="32" t="s">
        <v>219</v>
      </c>
      <c r="M894" s="32" t="s">
        <v>74</v>
      </c>
      <c r="N894" s="1"/>
      <c r="O894" s="1">
        <v>1</v>
      </c>
      <c r="P894" s="1"/>
      <c r="Q894" s="1">
        <v>1</v>
      </c>
      <c r="R894" s="1"/>
      <c r="S894" s="1"/>
      <c r="T894" s="1"/>
      <c r="U894" s="1">
        <v>1</v>
      </c>
      <c r="V894" s="1"/>
      <c r="W894" s="711">
        <v>1</v>
      </c>
      <c r="X894" s="143"/>
      <c r="Y894" s="143"/>
      <c r="Z894" s="143"/>
      <c r="AA894" s="143"/>
      <c r="AB894" s="143">
        <v>1</v>
      </c>
      <c r="AC894" s="143"/>
      <c r="AD894" s="143"/>
      <c r="AE894" s="123"/>
    </row>
    <row r="895" spans="1:31">
      <c r="A895" s="26">
        <v>856</v>
      </c>
      <c r="B895" s="714" t="s">
        <v>93</v>
      </c>
      <c r="C895" s="714" t="s">
        <v>373</v>
      </c>
      <c r="D895" s="160" t="s">
        <v>370</v>
      </c>
      <c r="E895" s="171" t="s">
        <v>0</v>
      </c>
      <c r="F895" s="171" t="s">
        <v>378</v>
      </c>
      <c r="G895" s="171" t="s">
        <v>381</v>
      </c>
      <c r="H895" s="171" t="s">
        <v>0</v>
      </c>
      <c r="I895" s="171" t="s">
        <v>0</v>
      </c>
      <c r="J895" s="102" t="s">
        <v>64</v>
      </c>
      <c r="K895" s="103"/>
      <c r="L895" s="32"/>
      <c r="M895" s="32"/>
      <c r="N895" s="1"/>
      <c r="O895" s="1"/>
      <c r="P895" s="1"/>
      <c r="Q895" s="1"/>
      <c r="R895" s="1"/>
      <c r="S895" s="1"/>
      <c r="T895" s="1"/>
      <c r="U895" s="1"/>
      <c r="V895" s="1"/>
      <c r="W895" s="711"/>
      <c r="X895" s="143"/>
      <c r="Y895" s="143"/>
      <c r="Z895" s="143"/>
      <c r="AA895" s="143"/>
      <c r="AB895" s="143"/>
      <c r="AC895" s="143"/>
      <c r="AD895" s="143"/>
      <c r="AE895" s="123"/>
    </row>
    <row r="896" spans="1:31">
      <c r="A896" s="26">
        <v>857</v>
      </c>
      <c r="B896" s="714" t="s">
        <v>93</v>
      </c>
      <c r="C896" s="714" t="s">
        <v>373</v>
      </c>
      <c r="D896" s="160" t="s">
        <v>370</v>
      </c>
      <c r="E896" s="171" t="s">
        <v>0</v>
      </c>
      <c r="F896" s="171" t="s">
        <v>379</v>
      </c>
      <c r="G896" s="171" t="s">
        <v>382</v>
      </c>
      <c r="H896" s="171" t="s">
        <v>0</v>
      </c>
      <c r="I896" s="171" t="s">
        <v>74</v>
      </c>
      <c r="J896" s="102" t="s">
        <v>64</v>
      </c>
      <c r="K896" s="103"/>
      <c r="L896" s="32"/>
      <c r="M896" s="32"/>
      <c r="N896" s="1"/>
      <c r="O896" s="1"/>
      <c r="P896" s="1"/>
      <c r="Q896" s="1"/>
      <c r="R896" s="1"/>
      <c r="S896" s="1"/>
      <c r="T896" s="1"/>
      <c r="U896" s="1"/>
      <c r="V896" s="1"/>
      <c r="W896" s="711"/>
      <c r="X896" s="143"/>
      <c r="Y896" s="143"/>
      <c r="Z896" s="143"/>
      <c r="AA896" s="143"/>
      <c r="AB896" s="143"/>
      <c r="AC896" s="143"/>
      <c r="AD896" s="143"/>
      <c r="AE896" s="123"/>
    </row>
    <row r="897" spans="1:31">
      <c r="A897" s="26">
        <v>858</v>
      </c>
      <c r="B897" s="714" t="s">
        <v>93</v>
      </c>
      <c r="C897" s="714" t="s">
        <v>373</v>
      </c>
      <c r="D897" s="160" t="s">
        <v>371</v>
      </c>
      <c r="E897" s="171" t="s">
        <v>0</v>
      </c>
      <c r="F897" s="171" t="s">
        <v>378</v>
      </c>
      <c r="G897" s="171" t="s">
        <v>381</v>
      </c>
      <c r="H897" s="171" t="s">
        <v>0</v>
      </c>
      <c r="I897" s="171" t="s">
        <v>0</v>
      </c>
      <c r="J897" s="102" t="s">
        <v>212</v>
      </c>
      <c r="K897" s="103" t="s">
        <v>117</v>
      </c>
      <c r="L897" s="32" t="s">
        <v>55</v>
      </c>
      <c r="M897" s="32" t="s">
        <v>74</v>
      </c>
      <c r="N897" s="1"/>
      <c r="O897" s="1"/>
      <c r="P897" s="1"/>
      <c r="Q897" s="1">
        <v>1</v>
      </c>
      <c r="R897" s="1"/>
      <c r="S897" s="1"/>
      <c r="T897" s="1"/>
      <c r="U897" s="1"/>
      <c r="V897" s="1"/>
      <c r="W897" s="711"/>
      <c r="X897" s="143"/>
      <c r="Y897" s="143"/>
      <c r="Z897" s="143"/>
      <c r="AA897" s="143"/>
      <c r="AB897" s="143"/>
      <c r="AC897" s="143"/>
      <c r="AD897" s="143"/>
      <c r="AE897" s="123">
        <v>1</v>
      </c>
    </row>
    <row r="898" spans="1:31">
      <c r="A898" s="26">
        <v>859</v>
      </c>
      <c r="B898" s="714" t="s">
        <v>93</v>
      </c>
      <c r="C898" s="714" t="s">
        <v>373</v>
      </c>
      <c r="D898" s="160" t="s">
        <v>370</v>
      </c>
      <c r="E898" s="171" t="s">
        <v>0</v>
      </c>
      <c r="F898" s="171" t="s">
        <v>378</v>
      </c>
      <c r="G898" s="171" t="s">
        <v>230</v>
      </c>
      <c r="H898" s="171" t="s">
        <v>230</v>
      </c>
      <c r="I898" s="171" t="s">
        <v>230</v>
      </c>
      <c r="J898" s="102" t="s">
        <v>212</v>
      </c>
      <c r="K898" s="103" t="s">
        <v>52</v>
      </c>
      <c r="L898" s="32" t="s">
        <v>55</v>
      </c>
      <c r="M898" s="32" t="s">
        <v>74</v>
      </c>
      <c r="N898" s="1"/>
      <c r="O898" s="1"/>
      <c r="P898" s="1"/>
      <c r="Q898" s="1">
        <v>1</v>
      </c>
      <c r="R898" s="1"/>
      <c r="S898" s="1"/>
      <c r="T898" s="1"/>
      <c r="U898" s="1"/>
      <c r="V898" s="1"/>
      <c r="W898" s="711"/>
      <c r="X898" s="143"/>
      <c r="Y898" s="143"/>
      <c r="Z898" s="143"/>
      <c r="AA898" s="143"/>
      <c r="AB898" s="143">
        <v>1</v>
      </c>
      <c r="AC898" s="143"/>
      <c r="AD898" s="143"/>
      <c r="AE898" s="123"/>
    </row>
    <row r="899" spans="1:31">
      <c r="A899" s="26">
        <v>860</v>
      </c>
      <c r="B899" s="714" t="s">
        <v>93</v>
      </c>
      <c r="C899" s="714" t="s">
        <v>373</v>
      </c>
      <c r="D899" s="160" t="s">
        <v>370</v>
      </c>
      <c r="E899" s="171" t="s">
        <v>0</v>
      </c>
      <c r="F899" s="171" t="s">
        <v>378</v>
      </c>
      <c r="G899" s="171" t="s">
        <v>230</v>
      </c>
      <c r="H899" s="171" t="s">
        <v>0</v>
      </c>
      <c r="I899" s="171" t="s">
        <v>0</v>
      </c>
      <c r="J899" s="102" t="s">
        <v>212</v>
      </c>
      <c r="K899" s="103" t="s">
        <v>52</v>
      </c>
      <c r="L899" s="32" t="s">
        <v>55</v>
      </c>
      <c r="M899" s="32" t="s">
        <v>0</v>
      </c>
      <c r="N899" s="1"/>
      <c r="O899" s="1"/>
      <c r="P899" s="1"/>
      <c r="Q899" s="1">
        <v>1</v>
      </c>
      <c r="R899" s="1"/>
      <c r="S899" s="1"/>
      <c r="T899" s="1"/>
      <c r="U899" s="1"/>
      <c r="V899" s="1"/>
      <c r="W899" s="711"/>
      <c r="X899" s="143"/>
      <c r="Y899" s="143"/>
      <c r="Z899" s="143"/>
      <c r="AA899" s="143"/>
      <c r="AB899" s="143">
        <v>1</v>
      </c>
      <c r="AC899" s="143"/>
      <c r="AD899" s="143"/>
      <c r="AE899" s="123"/>
    </row>
    <row r="900" spans="1:31">
      <c r="A900" s="26"/>
      <c r="B900" s="714" t="str">
        <f>B899</f>
        <v>ES</v>
      </c>
      <c r="C900" s="714" t="str">
        <f t="shared" ref="C900" si="239">C899</f>
        <v>Public</v>
      </c>
      <c r="D900" s="160" t="str">
        <f t="shared" ref="D900" si="240">D899</f>
        <v>Education Centre</v>
      </c>
      <c r="E900" s="171" t="str">
        <f t="shared" ref="E900" si="241">E899</f>
        <v>No</v>
      </c>
      <c r="F900" s="171" t="str">
        <f t="shared" ref="F900" si="242">F899</f>
        <v>100-1000</v>
      </c>
      <c r="G900" s="171" t="str">
        <f t="shared" ref="G900" si="243">G899</f>
        <v>DK/DA</v>
      </c>
      <c r="H900" s="171" t="str">
        <f t="shared" ref="H900" si="244">H899</f>
        <v>No</v>
      </c>
      <c r="I900" s="171" t="str">
        <f t="shared" ref="I900" si="245">I899</f>
        <v>No</v>
      </c>
      <c r="J900" s="102" t="s">
        <v>80</v>
      </c>
      <c r="K900" s="103" t="s">
        <v>117</v>
      </c>
      <c r="L900" s="32" t="s">
        <v>55</v>
      </c>
      <c r="M900" s="32"/>
      <c r="P900" s="3">
        <v>1</v>
      </c>
      <c r="Q900" s="1"/>
      <c r="R900" s="1"/>
      <c r="S900" s="1"/>
      <c r="T900" s="1"/>
      <c r="U900" s="1"/>
      <c r="V900" s="1"/>
      <c r="W900" s="711"/>
      <c r="X900" s="143"/>
      <c r="Y900" s="143"/>
      <c r="Z900" s="143"/>
      <c r="AA900" s="143"/>
      <c r="AB900" s="143"/>
      <c r="AC900" s="143"/>
      <c r="AD900" s="143"/>
      <c r="AE900" s="123"/>
    </row>
    <row r="901" spans="1:31">
      <c r="A901" s="26">
        <v>861</v>
      </c>
      <c r="B901" s="714" t="s">
        <v>93</v>
      </c>
      <c r="C901" s="714" t="s">
        <v>373</v>
      </c>
      <c r="D901" s="160" t="s">
        <v>367</v>
      </c>
      <c r="E901" s="171" t="s">
        <v>0</v>
      </c>
      <c r="F901" s="171" t="s">
        <v>230</v>
      </c>
      <c r="G901" s="171" t="s">
        <v>230</v>
      </c>
      <c r="H901" s="171" t="s">
        <v>230</v>
      </c>
      <c r="I901" s="171" t="s">
        <v>230</v>
      </c>
      <c r="J901" s="102" t="s">
        <v>65</v>
      </c>
      <c r="K901" s="103" t="s">
        <v>117</v>
      </c>
      <c r="L901" s="32" t="s">
        <v>55</v>
      </c>
      <c r="M901" s="32" t="s">
        <v>74</v>
      </c>
      <c r="N901" s="1"/>
      <c r="O901" s="1"/>
      <c r="P901" s="1"/>
      <c r="Q901" s="1">
        <v>1</v>
      </c>
      <c r="R901" s="1"/>
      <c r="S901" s="1"/>
      <c r="T901" s="1"/>
      <c r="U901" s="1"/>
      <c r="V901" s="1"/>
      <c r="W901" s="711"/>
      <c r="X901" s="143"/>
      <c r="Y901" s="143"/>
      <c r="Z901" s="143"/>
      <c r="AA901" s="143"/>
      <c r="AB901" s="143">
        <v>1</v>
      </c>
      <c r="AC901" s="143"/>
      <c r="AD901" s="143"/>
      <c r="AE901" s="123"/>
    </row>
    <row r="902" spans="1:31">
      <c r="A902" s="26">
        <v>862</v>
      </c>
      <c r="B902" s="714" t="s">
        <v>93</v>
      </c>
      <c r="C902" s="714" t="s">
        <v>373</v>
      </c>
      <c r="D902" s="160" t="s">
        <v>367</v>
      </c>
      <c r="E902" s="171" t="s">
        <v>0</v>
      </c>
      <c r="F902" s="171" t="s">
        <v>230</v>
      </c>
      <c r="G902" s="171" t="s">
        <v>230</v>
      </c>
      <c r="H902" s="171" t="s">
        <v>0</v>
      </c>
      <c r="I902" s="171" t="s">
        <v>230</v>
      </c>
      <c r="J902" s="102" t="s">
        <v>65</v>
      </c>
      <c r="K902" s="103" t="s">
        <v>52</v>
      </c>
      <c r="L902" s="32" t="s">
        <v>55</v>
      </c>
      <c r="M902" s="32" t="s">
        <v>74</v>
      </c>
      <c r="N902" s="1"/>
      <c r="O902" s="1"/>
      <c r="P902" s="1"/>
      <c r="Q902" s="1">
        <v>1</v>
      </c>
      <c r="R902" s="1"/>
      <c r="S902" s="1"/>
      <c r="T902" s="1"/>
      <c r="U902" s="1"/>
      <c r="V902" s="1"/>
      <c r="W902" s="711"/>
      <c r="X902" s="143"/>
      <c r="Y902" s="143"/>
      <c r="Z902" s="143"/>
      <c r="AA902" s="143"/>
      <c r="AB902" s="143">
        <v>1</v>
      </c>
      <c r="AC902" s="143"/>
      <c r="AD902" s="143"/>
      <c r="AE902" s="123"/>
    </row>
    <row r="903" spans="1:31">
      <c r="A903" s="26">
        <v>863</v>
      </c>
      <c r="B903" s="714" t="s">
        <v>93</v>
      </c>
      <c r="C903" s="714" t="s">
        <v>373</v>
      </c>
      <c r="D903" s="160" t="s">
        <v>371</v>
      </c>
      <c r="E903" s="171" t="s">
        <v>74</v>
      </c>
      <c r="F903" s="171" t="s">
        <v>230</v>
      </c>
      <c r="G903" s="171" t="s">
        <v>382</v>
      </c>
      <c r="H903" s="171" t="s">
        <v>0</v>
      </c>
      <c r="I903" s="171" t="s">
        <v>230</v>
      </c>
      <c r="J903" s="102" t="s">
        <v>212</v>
      </c>
      <c r="K903" s="103" t="s">
        <v>52</v>
      </c>
      <c r="L903" s="32" t="s">
        <v>55</v>
      </c>
      <c r="M903" s="32" t="s">
        <v>74</v>
      </c>
      <c r="N903" s="1">
        <v>1</v>
      </c>
      <c r="O903" s="1"/>
      <c r="P903" s="1">
        <v>1</v>
      </c>
      <c r="Q903" s="1">
        <v>1</v>
      </c>
      <c r="R903" s="1"/>
      <c r="S903" s="1"/>
      <c r="T903" s="1"/>
      <c r="U903" s="1"/>
      <c r="V903" s="1"/>
      <c r="W903" s="711">
        <v>1</v>
      </c>
      <c r="X903" s="143"/>
      <c r="Y903" s="143"/>
      <c r="Z903" s="143"/>
      <c r="AA903" s="143"/>
      <c r="AB903" s="143"/>
      <c r="AC903" s="143"/>
      <c r="AD903" s="143"/>
      <c r="AE903" s="123"/>
    </row>
    <row r="904" spans="1:31">
      <c r="A904" s="26">
        <v>864</v>
      </c>
      <c r="B904" s="714" t="s">
        <v>93</v>
      </c>
      <c r="C904" s="714" t="s">
        <v>373</v>
      </c>
      <c r="D904" s="160" t="s">
        <v>371</v>
      </c>
      <c r="E904" s="171" t="s">
        <v>74</v>
      </c>
      <c r="F904" s="171" t="s">
        <v>230</v>
      </c>
      <c r="G904" s="171" t="s">
        <v>382</v>
      </c>
      <c r="H904" s="171" t="s">
        <v>0</v>
      </c>
      <c r="I904" s="171" t="s">
        <v>74</v>
      </c>
      <c r="J904" s="102" t="s">
        <v>212</v>
      </c>
      <c r="K904" s="103" t="s">
        <v>52</v>
      </c>
      <c r="L904" s="32" t="s">
        <v>55</v>
      </c>
      <c r="M904" s="32" t="s">
        <v>74</v>
      </c>
      <c r="N904" s="1"/>
      <c r="O904" s="1"/>
      <c r="P904" s="1"/>
      <c r="Q904" s="1">
        <v>1</v>
      </c>
      <c r="R904" s="1"/>
      <c r="S904" s="1"/>
      <c r="T904" s="1"/>
      <c r="U904" s="1"/>
      <c r="V904" s="1"/>
      <c r="W904" s="711">
        <v>1</v>
      </c>
      <c r="X904" s="143"/>
      <c r="Y904" s="143"/>
      <c r="Z904" s="143"/>
      <c r="AA904" s="143"/>
      <c r="AB904" s="143"/>
      <c r="AC904" s="143"/>
      <c r="AD904" s="143"/>
      <c r="AE904" s="123"/>
    </row>
    <row r="905" spans="1:31">
      <c r="A905" s="26">
        <v>865</v>
      </c>
      <c r="B905" s="714" t="s">
        <v>93</v>
      </c>
      <c r="C905" s="714" t="s">
        <v>374</v>
      </c>
      <c r="D905" s="160" t="s">
        <v>368</v>
      </c>
      <c r="E905" s="171" t="s">
        <v>0</v>
      </c>
      <c r="F905" s="171" t="s">
        <v>230</v>
      </c>
      <c r="G905" s="171" t="s">
        <v>230</v>
      </c>
      <c r="H905" s="171" t="s">
        <v>0</v>
      </c>
      <c r="I905" s="171" t="s">
        <v>74</v>
      </c>
      <c r="J905" s="102" t="s">
        <v>212</v>
      </c>
      <c r="K905" s="103" t="s">
        <v>52</v>
      </c>
      <c r="L905" s="32" t="s">
        <v>55</v>
      </c>
      <c r="M905" s="32" t="s">
        <v>74</v>
      </c>
      <c r="N905" s="1"/>
      <c r="O905" s="1"/>
      <c r="P905" s="1"/>
      <c r="Q905" s="1">
        <v>1</v>
      </c>
      <c r="R905" s="1"/>
      <c r="S905" s="1"/>
      <c r="T905" s="1"/>
      <c r="U905" s="1"/>
      <c r="V905" s="1"/>
      <c r="W905" s="711">
        <v>1</v>
      </c>
      <c r="X905" s="143"/>
      <c r="Y905" s="143"/>
      <c r="Z905" s="143"/>
      <c r="AA905" s="143"/>
      <c r="AB905" s="143"/>
      <c r="AC905" s="143"/>
      <c r="AD905" s="143"/>
      <c r="AE905" s="123"/>
    </row>
    <row r="906" spans="1:31">
      <c r="A906" s="26">
        <v>866</v>
      </c>
      <c r="B906" s="714" t="s">
        <v>93</v>
      </c>
      <c r="C906" s="714" t="s">
        <v>374</v>
      </c>
      <c r="D906" s="160" t="s">
        <v>368</v>
      </c>
      <c r="E906" s="171" t="s">
        <v>0</v>
      </c>
      <c r="F906" s="171" t="s">
        <v>230</v>
      </c>
      <c r="G906" s="171" t="s">
        <v>230</v>
      </c>
      <c r="H906" s="171" t="s">
        <v>74</v>
      </c>
      <c r="I906" s="171" t="s">
        <v>0</v>
      </c>
      <c r="J906" s="102" t="s">
        <v>65</v>
      </c>
      <c r="K906" s="103" t="s">
        <v>52</v>
      </c>
      <c r="L906" s="32" t="s">
        <v>55</v>
      </c>
      <c r="M906" s="32" t="s">
        <v>74</v>
      </c>
      <c r="N906" s="1"/>
      <c r="O906" s="1"/>
      <c r="P906" s="1"/>
      <c r="Q906" s="1">
        <v>1</v>
      </c>
      <c r="R906" s="1"/>
      <c r="S906" s="1"/>
      <c r="T906" s="1">
        <v>1</v>
      </c>
      <c r="U906" s="1"/>
      <c r="V906" s="1"/>
      <c r="W906" s="711">
        <v>1</v>
      </c>
      <c r="X906" s="143"/>
      <c r="Y906" s="143"/>
      <c r="Z906" s="143"/>
      <c r="AA906" s="143"/>
      <c r="AB906" s="143"/>
      <c r="AC906" s="143"/>
      <c r="AD906" s="143"/>
      <c r="AE906" s="123"/>
    </row>
    <row r="907" spans="1:31">
      <c r="A907" s="26">
        <v>867</v>
      </c>
      <c r="B907" s="714" t="s">
        <v>93</v>
      </c>
      <c r="C907" s="714" t="s">
        <v>374</v>
      </c>
      <c r="D907" s="160" t="s">
        <v>370</v>
      </c>
      <c r="E907" s="171" t="s">
        <v>0</v>
      </c>
      <c r="F907" s="171" t="s">
        <v>378</v>
      </c>
      <c r="G907" s="171" t="s">
        <v>230</v>
      </c>
      <c r="H907" s="171" t="s">
        <v>0</v>
      </c>
      <c r="I907" s="171" t="s">
        <v>74</v>
      </c>
      <c r="J907" s="102" t="s">
        <v>80</v>
      </c>
      <c r="K907" s="103" t="s">
        <v>52</v>
      </c>
      <c r="L907" s="32" t="s">
        <v>55</v>
      </c>
      <c r="M907" s="32" t="s">
        <v>74</v>
      </c>
      <c r="N907" s="1"/>
      <c r="O907" s="1"/>
      <c r="P907" s="1"/>
      <c r="Q907" s="1">
        <v>1</v>
      </c>
      <c r="R907" s="1"/>
      <c r="S907" s="1"/>
      <c r="T907" s="1"/>
      <c r="U907" s="1"/>
      <c r="V907" s="1"/>
      <c r="W907" s="711"/>
      <c r="X907" s="143"/>
      <c r="Y907" s="143">
        <v>1</v>
      </c>
      <c r="Z907" s="143"/>
      <c r="AA907" s="143"/>
      <c r="AB907" s="143"/>
      <c r="AC907" s="143"/>
      <c r="AD907" s="143"/>
      <c r="AE907" s="123"/>
    </row>
    <row r="908" spans="1:31">
      <c r="A908" s="26">
        <v>868</v>
      </c>
      <c r="B908" s="714" t="s">
        <v>93</v>
      </c>
      <c r="C908" s="714" t="s">
        <v>374</v>
      </c>
      <c r="D908" s="160" t="s">
        <v>370</v>
      </c>
      <c r="E908" s="171" t="s">
        <v>74</v>
      </c>
      <c r="F908" s="171" t="s">
        <v>380</v>
      </c>
      <c r="G908" s="171" t="s">
        <v>383</v>
      </c>
      <c r="H908" s="171" t="s">
        <v>74</v>
      </c>
      <c r="I908" s="171" t="s">
        <v>74</v>
      </c>
      <c r="J908" s="102" t="s">
        <v>65</v>
      </c>
      <c r="K908" s="103" t="s">
        <v>52</v>
      </c>
      <c r="L908" s="32" t="s">
        <v>55</v>
      </c>
      <c r="M908" s="32" t="s">
        <v>74</v>
      </c>
      <c r="N908" s="1"/>
      <c r="O908" s="1"/>
      <c r="P908" s="1"/>
      <c r="Q908" s="1"/>
      <c r="R908" s="1"/>
      <c r="S908" s="1"/>
      <c r="T908" s="1"/>
      <c r="U908" s="1"/>
      <c r="V908" s="1"/>
      <c r="W908" s="711">
        <v>1</v>
      </c>
      <c r="X908" s="143"/>
      <c r="Y908" s="143"/>
      <c r="Z908" s="143"/>
      <c r="AA908" s="143"/>
      <c r="AB908" s="143"/>
      <c r="AC908" s="143"/>
      <c r="AD908" s="143"/>
      <c r="AE908" s="123"/>
    </row>
    <row r="909" spans="1:31">
      <c r="A909" s="26">
        <v>869</v>
      </c>
      <c r="B909" s="714" t="s">
        <v>93</v>
      </c>
      <c r="C909" s="714" t="s">
        <v>374</v>
      </c>
      <c r="D909" s="160" t="s">
        <v>370</v>
      </c>
      <c r="E909" s="171" t="s">
        <v>0</v>
      </c>
      <c r="F909" s="171" t="s">
        <v>230</v>
      </c>
      <c r="G909" s="171" t="s">
        <v>382</v>
      </c>
      <c r="H909" s="171" t="s">
        <v>0</v>
      </c>
      <c r="I909" s="171" t="s">
        <v>74</v>
      </c>
      <c r="J909" s="102" t="s">
        <v>212</v>
      </c>
      <c r="K909" s="103" t="s">
        <v>52</v>
      </c>
      <c r="L909" s="32" t="s">
        <v>55</v>
      </c>
      <c r="M909" s="32" t="s">
        <v>74</v>
      </c>
      <c r="N909" s="1"/>
      <c r="O909" s="1"/>
      <c r="P909" s="1">
        <v>1</v>
      </c>
      <c r="Q909" s="1">
        <v>1</v>
      </c>
      <c r="R909" s="1">
        <v>1</v>
      </c>
      <c r="S909" s="1"/>
      <c r="T909" s="1"/>
      <c r="U909" s="1"/>
      <c r="V909" s="1"/>
      <c r="W909" s="711"/>
      <c r="X909" s="143">
        <v>1</v>
      </c>
      <c r="Y909" s="143"/>
      <c r="Z909" s="143"/>
      <c r="AA909" s="143"/>
      <c r="AB909" s="143"/>
      <c r="AC909" s="143"/>
      <c r="AD909" s="143"/>
      <c r="AE909" s="123"/>
    </row>
    <row r="910" spans="1:31">
      <c r="A910" s="26">
        <v>870</v>
      </c>
      <c r="B910" s="714" t="s">
        <v>93</v>
      </c>
      <c r="C910" s="714" t="s">
        <v>373</v>
      </c>
      <c r="D910" s="160" t="s">
        <v>367</v>
      </c>
      <c r="E910" s="171" t="s">
        <v>0</v>
      </c>
      <c r="F910" s="171" t="s">
        <v>378</v>
      </c>
      <c r="G910" s="171" t="s">
        <v>381</v>
      </c>
      <c r="H910" s="171" t="s">
        <v>230</v>
      </c>
      <c r="I910" s="171" t="s">
        <v>0</v>
      </c>
      <c r="J910" s="102" t="s">
        <v>65</v>
      </c>
      <c r="K910" s="103" t="s">
        <v>52</v>
      </c>
      <c r="L910" s="32" t="s">
        <v>55</v>
      </c>
      <c r="M910" s="32" t="s">
        <v>74</v>
      </c>
      <c r="N910" s="1"/>
      <c r="O910" s="1"/>
      <c r="P910" s="1"/>
      <c r="Q910" s="1">
        <v>1</v>
      </c>
      <c r="R910" s="1"/>
      <c r="S910" s="1"/>
      <c r="T910" s="1"/>
      <c r="U910" s="1"/>
      <c r="V910" s="1"/>
      <c r="W910" s="711"/>
      <c r="X910" s="143"/>
      <c r="Y910" s="143"/>
      <c r="Z910" s="143"/>
      <c r="AA910" s="143"/>
      <c r="AB910" s="143">
        <v>1</v>
      </c>
      <c r="AC910" s="143"/>
      <c r="AD910" s="143"/>
      <c r="AE910" s="123"/>
    </row>
    <row r="911" spans="1:31">
      <c r="A911" s="26">
        <v>871</v>
      </c>
      <c r="B911" s="714" t="s">
        <v>93</v>
      </c>
      <c r="C911" s="714" t="s">
        <v>374</v>
      </c>
      <c r="D911" s="160" t="s">
        <v>368</v>
      </c>
      <c r="E911" s="171" t="s">
        <v>74</v>
      </c>
      <c r="F911" s="171" t="s">
        <v>230</v>
      </c>
      <c r="G911" s="171" t="s">
        <v>383</v>
      </c>
      <c r="H911" s="171" t="s">
        <v>74</v>
      </c>
      <c r="I911" s="171" t="s">
        <v>230</v>
      </c>
      <c r="J911" s="102" t="s">
        <v>212</v>
      </c>
      <c r="K911" s="103" t="s">
        <v>52</v>
      </c>
      <c r="L911" s="32" t="s">
        <v>55</v>
      </c>
      <c r="M911" s="32" t="s">
        <v>74</v>
      </c>
      <c r="N911" s="1"/>
      <c r="O911" s="1"/>
      <c r="P911" s="1"/>
      <c r="Q911" s="1">
        <v>1</v>
      </c>
      <c r="R911" s="1"/>
      <c r="S911" s="1"/>
      <c r="T911" s="1"/>
      <c r="U911" s="1"/>
      <c r="V911" s="1"/>
      <c r="W911" s="711">
        <v>1</v>
      </c>
      <c r="X911" s="143"/>
      <c r="Y911" s="143"/>
      <c r="Z911" s="143"/>
      <c r="AA911" s="143"/>
      <c r="AB911" s="143"/>
      <c r="AC911" s="143"/>
      <c r="AD911" s="143"/>
      <c r="AE911" s="123"/>
    </row>
    <row r="912" spans="1:31">
      <c r="A912" s="26">
        <v>872</v>
      </c>
      <c r="B912" s="714" t="s">
        <v>93</v>
      </c>
      <c r="C912" s="714" t="s">
        <v>373</v>
      </c>
      <c r="D912" s="160" t="s">
        <v>367</v>
      </c>
      <c r="E912" s="171" t="s">
        <v>0</v>
      </c>
      <c r="F912" s="171" t="s">
        <v>230</v>
      </c>
      <c r="G912" s="171" t="s">
        <v>382</v>
      </c>
      <c r="H912" s="171" t="s">
        <v>74</v>
      </c>
      <c r="I912" s="171" t="s">
        <v>0</v>
      </c>
      <c r="J912" s="102" t="s">
        <v>65</v>
      </c>
      <c r="K912" s="103" t="s">
        <v>52</v>
      </c>
      <c r="L912" s="32" t="s">
        <v>55</v>
      </c>
      <c r="M912" s="32" t="s">
        <v>74</v>
      </c>
      <c r="N912" s="1"/>
      <c r="O912" s="1"/>
      <c r="P912" s="1"/>
      <c r="Q912" s="1">
        <v>1</v>
      </c>
      <c r="R912" s="1"/>
      <c r="S912" s="1"/>
      <c r="T912" s="1"/>
      <c r="U912" s="1"/>
      <c r="V912" s="1"/>
      <c r="W912" s="711"/>
      <c r="X912" s="143"/>
      <c r="Y912" s="143"/>
      <c r="Z912" s="143"/>
      <c r="AA912" s="143"/>
      <c r="AB912" s="143">
        <v>1</v>
      </c>
      <c r="AC912" s="143"/>
      <c r="AD912" s="143"/>
      <c r="AE912" s="123"/>
    </row>
    <row r="913" spans="1:31">
      <c r="A913" s="26">
        <v>873</v>
      </c>
      <c r="B913" s="714" t="s">
        <v>93</v>
      </c>
      <c r="C913" s="714" t="s">
        <v>374</v>
      </c>
      <c r="D913" s="160" t="s">
        <v>368</v>
      </c>
      <c r="E913" s="171" t="s">
        <v>0</v>
      </c>
      <c r="F913" s="171" t="s">
        <v>230</v>
      </c>
      <c r="G913" s="171" t="s">
        <v>230</v>
      </c>
      <c r="H913" s="171" t="s">
        <v>0</v>
      </c>
      <c r="I913" s="171" t="s">
        <v>74</v>
      </c>
      <c r="J913" s="102" t="s">
        <v>65</v>
      </c>
      <c r="K913" s="103" t="s">
        <v>117</v>
      </c>
      <c r="L913" s="32" t="s">
        <v>55</v>
      </c>
      <c r="M913" s="32" t="s">
        <v>74</v>
      </c>
      <c r="N913" s="1"/>
      <c r="O913" s="1"/>
      <c r="P913" s="1"/>
      <c r="Q913" s="1">
        <v>1</v>
      </c>
      <c r="R913" s="1"/>
      <c r="S913" s="1"/>
      <c r="T913" s="1"/>
      <c r="U913" s="1"/>
      <c r="V913" s="1"/>
      <c r="W913" s="711">
        <v>1</v>
      </c>
      <c r="X913" s="143"/>
      <c r="Y913" s="143"/>
      <c r="Z913" s="143"/>
      <c r="AA913" s="143"/>
      <c r="AB913" s="143"/>
      <c r="AC913" s="143"/>
      <c r="AD913" s="143"/>
      <c r="AE913" s="123"/>
    </row>
    <row r="914" spans="1:31">
      <c r="A914" s="26">
        <v>874</v>
      </c>
      <c r="B914" s="714" t="s">
        <v>93</v>
      </c>
      <c r="C914" s="714" t="s">
        <v>374</v>
      </c>
      <c r="D914" s="160" t="s">
        <v>368</v>
      </c>
      <c r="E914" s="171" t="s">
        <v>0</v>
      </c>
      <c r="F914" s="171" t="s">
        <v>230</v>
      </c>
      <c r="G914" s="171" t="s">
        <v>381</v>
      </c>
      <c r="H914" s="171" t="s">
        <v>0</v>
      </c>
      <c r="I914" s="171" t="s">
        <v>0</v>
      </c>
      <c r="J914" s="102" t="s">
        <v>65</v>
      </c>
      <c r="K914" s="103" t="s">
        <v>52</v>
      </c>
      <c r="L914" s="32" t="s">
        <v>55</v>
      </c>
      <c r="M914" s="32" t="s">
        <v>74</v>
      </c>
      <c r="N914" s="1"/>
      <c r="O914" s="1"/>
      <c r="P914" s="1"/>
      <c r="Q914" s="1">
        <v>1</v>
      </c>
      <c r="R914" s="1"/>
      <c r="S914" s="1"/>
      <c r="T914" s="1"/>
      <c r="U914" s="1"/>
      <c r="V914" s="1"/>
      <c r="W914" s="711"/>
      <c r="X914" s="143"/>
      <c r="Y914" s="143"/>
      <c r="Z914" s="143"/>
      <c r="AA914" s="143">
        <v>1</v>
      </c>
      <c r="AB914" s="143"/>
      <c r="AC914" s="143"/>
      <c r="AD914" s="143"/>
      <c r="AE914" s="123"/>
    </row>
    <row r="915" spans="1:31">
      <c r="A915" s="26">
        <v>875</v>
      </c>
      <c r="B915" s="714" t="s">
        <v>93</v>
      </c>
      <c r="C915" s="714" t="s">
        <v>373</v>
      </c>
      <c r="D915" s="160" t="s">
        <v>371</v>
      </c>
      <c r="E915" s="171" t="s">
        <v>0</v>
      </c>
      <c r="F915" s="171" t="s">
        <v>378</v>
      </c>
      <c r="G915" s="171" t="s">
        <v>382</v>
      </c>
      <c r="H915" s="171" t="s">
        <v>74</v>
      </c>
      <c r="I915" s="171" t="s">
        <v>230</v>
      </c>
      <c r="J915" s="102" t="s">
        <v>212</v>
      </c>
      <c r="K915" s="103" t="s">
        <v>52</v>
      </c>
      <c r="L915" s="32" t="s">
        <v>55</v>
      </c>
      <c r="M915" s="32" t="s">
        <v>74</v>
      </c>
      <c r="N915" s="1"/>
      <c r="O915" s="1"/>
      <c r="P915" s="1"/>
      <c r="Q915" s="1">
        <v>1</v>
      </c>
      <c r="R915" s="1"/>
      <c r="S915" s="1"/>
      <c r="T915" s="1"/>
      <c r="U915" s="1"/>
      <c r="V915" s="1"/>
      <c r="W915" s="711"/>
      <c r="X915" s="143"/>
      <c r="Y915" s="143"/>
      <c r="Z915" s="143"/>
      <c r="AA915" s="143"/>
      <c r="AB915" s="143">
        <v>1</v>
      </c>
      <c r="AC915" s="143"/>
      <c r="AD915" s="143"/>
      <c r="AE915" s="123"/>
    </row>
    <row r="916" spans="1:31">
      <c r="A916" s="26">
        <v>876</v>
      </c>
      <c r="B916" s="714" t="s">
        <v>93</v>
      </c>
      <c r="C916" s="714" t="s">
        <v>373</v>
      </c>
      <c r="D916" s="160" t="s">
        <v>367</v>
      </c>
      <c r="E916" s="171" t="s">
        <v>0</v>
      </c>
      <c r="F916" s="171" t="s">
        <v>230</v>
      </c>
      <c r="G916" s="171" t="s">
        <v>383</v>
      </c>
      <c r="H916" s="171" t="s">
        <v>74</v>
      </c>
      <c r="I916" s="171" t="s">
        <v>0</v>
      </c>
      <c r="J916" s="102" t="s">
        <v>212</v>
      </c>
      <c r="K916" s="103" t="s">
        <v>52</v>
      </c>
      <c r="L916" s="32" t="s">
        <v>55</v>
      </c>
      <c r="M916" s="32" t="s">
        <v>74</v>
      </c>
      <c r="N916" s="1"/>
      <c r="O916" s="1"/>
      <c r="P916" s="1"/>
      <c r="Q916" s="1">
        <v>1</v>
      </c>
      <c r="R916" s="1"/>
      <c r="S916" s="1"/>
      <c r="T916" s="1"/>
      <c r="U916" s="1"/>
      <c r="V916" s="1"/>
      <c r="W916" s="711"/>
      <c r="X916" s="143"/>
      <c r="Y916" s="143"/>
      <c r="Z916" s="143"/>
      <c r="AA916" s="143"/>
      <c r="AB916" s="143">
        <v>1</v>
      </c>
      <c r="AC916" s="143"/>
      <c r="AD916" s="143"/>
      <c r="AE916" s="123"/>
    </row>
    <row r="917" spans="1:31">
      <c r="A917" s="26">
        <v>877</v>
      </c>
      <c r="B917" s="714" t="s">
        <v>93</v>
      </c>
      <c r="C917" s="714" t="s">
        <v>373</v>
      </c>
      <c r="D917" s="160" t="s">
        <v>367</v>
      </c>
      <c r="E917" s="171" t="s">
        <v>0</v>
      </c>
      <c r="F917" s="171" t="s">
        <v>230</v>
      </c>
      <c r="G917" s="171" t="s">
        <v>230</v>
      </c>
      <c r="H917" s="171" t="s">
        <v>0</v>
      </c>
      <c r="I917" s="171" t="s">
        <v>0</v>
      </c>
      <c r="J917" s="102" t="s">
        <v>80</v>
      </c>
      <c r="K917" s="103" t="s">
        <v>52</v>
      </c>
      <c r="L917" s="32" t="s">
        <v>55</v>
      </c>
      <c r="M917" s="32" t="s">
        <v>74</v>
      </c>
      <c r="N917" s="1"/>
      <c r="O917" s="1"/>
      <c r="P917" s="1"/>
      <c r="Q917" s="1">
        <v>1</v>
      </c>
      <c r="R917" s="1"/>
      <c r="S917" s="1"/>
      <c r="T917" s="1"/>
      <c r="U917" s="1"/>
      <c r="V917" s="1"/>
      <c r="W917" s="711">
        <v>1</v>
      </c>
      <c r="X917" s="143"/>
      <c r="Y917" s="143"/>
      <c r="Z917" s="143"/>
      <c r="AA917" s="143"/>
      <c r="AB917" s="143"/>
      <c r="AC917" s="143"/>
      <c r="AD917" s="143"/>
      <c r="AE917" s="123"/>
    </row>
    <row r="918" spans="1:31">
      <c r="A918" s="26">
        <v>878</v>
      </c>
      <c r="B918" s="714" t="s">
        <v>93</v>
      </c>
      <c r="C918" s="714" t="s">
        <v>374</v>
      </c>
      <c r="D918" s="160" t="s">
        <v>368</v>
      </c>
      <c r="E918" s="171" t="s">
        <v>74</v>
      </c>
      <c r="F918" s="171" t="s">
        <v>230</v>
      </c>
      <c r="G918" s="171" t="s">
        <v>230</v>
      </c>
      <c r="H918" s="171" t="s">
        <v>230</v>
      </c>
      <c r="I918" s="171" t="s">
        <v>74</v>
      </c>
      <c r="J918" s="102" t="s">
        <v>65</v>
      </c>
      <c r="K918" s="103" t="s">
        <v>52</v>
      </c>
      <c r="L918" s="32" t="s">
        <v>55</v>
      </c>
      <c r="M918" s="32" t="s">
        <v>74</v>
      </c>
      <c r="N918" s="1"/>
      <c r="O918" s="1"/>
      <c r="P918" s="1"/>
      <c r="Q918" s="1">
        <v>1</v>
      </c>
      <c r="R918" s="1"/>
      <c r="S918" s="1"/>
      <c r="T918" s="1"/>
      <c r="U918" s="1"/>
      <c r="V918" s="1"/>
      <c r="W918" s="711"/>
      <c r="X918" s="143"/>
      <c r="Y918" s="143"/>
      <c r="Z918" s="143"/>
      <c r="AA918" s="143"/>
      <c r="AB918" s="143">
        <v>1</v>
      </c>
      <c r="AC918" s="143"/>
      <c r="AD918" s="143"/>
      <c r="AE918" s="123"/>
    </row>
    <row r="919" spans="1:31">
      <c r="A919" s="26">
        <v>879</v>
      </c>
      <c r="B919" s="714" t="s">
        <v>93</v>
      </c>
      <c r="C919" s="714" t="s">
        <v>374</v>
      </c>
      <c r="D919" s="160" t="s">
        <v>367</v>
      </c>
      <c r="E919" s="171" t="s">
        <v>0</v>
      </c>
      <c r="F919" s="171" t="s">
        <v>380</v>
      </c>
      <c r="G919" s="171" t="s">
        <v>381</v>
      </c>
      <c r="H919" s="171" t="s">
        <v>230</v>
      </c>
      <c r="I919" s="171" t="s">
        <v>74</v>
      </c>
      <c r="J919" s="102" t="s">
        <v>80</v>
      </c>
      <c r="K919" s="103" t="s">
        <v>52</v>
      </c>
      <c r="L919" s="32" t="s">
        <v>55</v>
      </c>
      <c r="M919" s="32" t="s">
        <v>74</v>
      </c>
      <c r="N919" s="1"/>
      <c r="O919" s="1"/>
      <c r="P919" s="1"/>
      <c r="Q919" s="1">
        <v>1</v>
      </c>
      <c r="R919" s="1"/>
      <c r="S919" s="1"/>
      <c r="T919" s="1"/>
      <c r="U919" s="1"/>
      <c r="V919" s="1"/>
      <c r="W919" s="711"/>
      <c r="X919" s="143"/>
      <c r="Y919" s="143"/>
      <c r="Z919" s="143"/>
      <c r="AA919" s="143"/>
      <c r="AB919" s="143">
        <v>1</v>
      </c>
      <c r="AC919" s="143"/>
      <c r="AD919" s="143"/>
      <c r="AE919" s="123"/>
    </row>
    <row r="920" spans="1:31">
      <c r="A920" s="26">
        <v>880</v>
      </c>
      <c r="B920" s="714" t="s">
        <v>93</v>
      </c>
      <c r="C920" s="714" t="s">
        <v>373</v>
      </c>
      <c r="D920" s="160" t="s">
        <v>371</v>
      </c>
      <c r="E920" s="171" t="s">
        <v>74</v>
      </c>
      <c r="F920" s="171" t="s">
        <v>378</v>
      </c>
      <c r="G920" s="171" t="s">
        <v>382</v>
      </c>
      <c r="H920" s="171" t="s">
        <v>74</v>
      </c>
      <c r="I920" s="171" t="s">
        <v>74</v>
      </c>
      <c r="J920" s="102" t="s">
        <v>80</v>
      </c>
      <c r="K920" s="103" t="s">
        <v>52</v>
      </c>
      <c r="L920" s="32" t="s">
        <v>219</v>
      </c>
      <c r="M920" s="32" t="s">
        <v>74</v>
      </c>
      <c r="N920" s="1"/>
      <c r="O920" s="1">
        <v>1</v>
      </c>
      <c r="P920" s="1"/>
      <c r="Q920" s="1"/>
      <c r="R920" s="1"/>
      <c r="S920" s="1"/>
      <c r="T920" s="1"/>
      <c r="U920" s="1"/>
      <c r="V920" s="1"/>
      <c r="W920" s="711">
        <v>1</v>
      </c>
      <c r="X920" s="143"/>
      <c r="Y920" s="143"/>
      <c r="Z920" s="143"/>
      <c r="AA920" s="143"/>
      <c r="AB920" s="143"/>
      <c r="AC920" s="143"/>
      <c r="AD920" s="143"/>
      <c r="AE920" s="123"/>
    </row>
    <row r="921" spans="1:31">
      <c r="A921" s="26">
        <v>881</v>
      </c>
      <c r="B921" s="715" t="s">
        <v>93</v>
      </c>
      <c r="C921" s="715" t="s">
        <v>373</v>
      </c>
      <c r="D921" s="707" t="s">
        <v>367</v>
      </c>
      <c r="E921" s="709" t="s">
        <v>0</v>
      </c>
      <c r="F921" s="709" t="s">
        <v>379</v>
      </c>
      <c r="G921" s="709" t="s">
        <v>230</v>
      </c>
      <c r="H921" s="709" t="s">
        <v>230</v>
      </c>
      <c r="I921" s="709" t="s">
        <v>230</v>
      </c>
      <c r="J921" s="104" t="s">
        <v>80</v>
      </c>
      <c r="K921" s="105" t="s">
        <v>117</v>
      </c>
      <c r="L921" s="37" t="s">
        <v>55</v>
      </c>
      <c r="M921" s="37" t="s">
        <v>74</v>
      </c>
      <c r="N921" s="1"/>
      <c r="O921" s="1"/>
      <c r="P921" s="1"/>
      <c r="Q921" s="1">
        <v>1</v>
      </c>
      <c r="R921" s="1"/>
      <c r="S921" s="1"/>
      <c r="T921" s="1"/>
      <c r="U921" s="1"/>
      <c r="V921" s="1"/>
      <c r="W921" s="712"/>
      <c r="X921" s="144"/>
      <c r="Y921" s="144"/>
      <c r="Z921" s="144"/>
      <c r="AA921" s="144"/>
      <c r="AB921" s="144">
        <v>1</v>
      </c>
      <c r="AC921" s="144"/>
      <c r="AD921" s="144"/>
      <c r="AE921" s="124"/>
    </row>
    <row r="922" spans="1:31">
      <c r="A922" s="26">
        <v>882</v>
      </c>
      <c r="B922" s="713" t="s">
        <v>91</v>
      </c>
      <c r="C922" s="713" t="s">
        <v>373</v>
      </c>
      <c r="D922" s="159" t="s">
        <v>140</v>
      </c>
      <c r="E922" s="708" t="s">
        <v>0</v>
      </c>
      <c r="F922" s="708" t="s">
        <v>379</v>
      </c>
      <c r="G922" s="708" t="s">
        <v>230</v>
      </c>
      <c r="H922" s="708" t="s">
        <v>0</v>
      </c>
      <c r="I922" s="708" t="s">
        <v>74</v>
      </c>
      <c r="J922" s="710" t="s">
        <v>80</v>
      </c>
      <c r="K922" s="42" t="s">
        <v>117</v>
      </c>
      <c r="L922" s="101" t="s">
        <v>55</v>
      </c>
      <c r="M922" s="41" t="s">
        <v>74</v>
      </c>
      <c r="N922" s="132"/>
      <c r="O922" s="133"/>
      <c r="P922" s="133"/>
      <c r="Q922" s="133"/>
      <c r="R922" s="133"/>
      <c r="S922" s="133"/>
      <c r="T922" s="133"/>
      <c r="U922" s="133">
        <v>1</v>
      </c>
      <c r="V922" s="134"/>
      <c r="W922" s="132"/>
      <c r="X922" s="133"/>
      <c r="Y922" s="133"/>
      <c r="Z922" s="133"/>
      <c r="AA922" s="133">
        <v>1</v>
      </c>
      <c r="AB922" s="133"/>
      <c r="AC922" s="133"/>
      <c r="AD922" s="133"/>
      <c r="AE922" s="134"/>
    </row>
    <row r="923" spans="1:31">
      <c r="A923" s="26">
        <v>883</v>
      </c>
      <c r="B923" s="714" t="s">
        <v>91</v>
      </c>
      <c r="C923" s="714" t="s">
        <v>373</v>
      </c>
      <c r="D923" s="160" t="s">
        <v>367</v>
      </c>
      <c r="E923" s="171" t="s">
        <v>0</v>
      </c>
      <c r="F923" s="171" t="s">
        <v>230</v>
      </c>
      <c r="G923" s="171" t="s">
        <v>383</v>
      </c>
      <c r="H923" s="171" t="s">
        <v>0</v>
      </c>
      <c r="I923" s="171" t="s">
        <v>74</v>
      </c>
      <c r="J923" s="711" t="s">
        <v>212</v>
      </c>
      <c r="K923" s="29" t="s">
        <v>52</v>
      </c>
      <c r="L923" s="32" t="s">
        <v>55</v>
      </c>
      <c r="M923" s="28" t="s">
        <v>74</v>
      </c>
      <c r="N923" s="135"/>
      <c r="O923" s="136"/>
      <c r="P923" s="136"/>
      <c r="Q923" s="136">
        <v>1</v>
      </c>
      <c r="R923" s="136"/>
      <c r="S923" s="136"/>
      <c r="T923" s="136"/>
      <c r="U923" s="136"/>
      <c r="V923" s="137"/>
      <c r="W923" s="135"/>
      <c r="X923" s="136"/>
      <c r="Y923" s="136"/>
      <c r="Z923" s="136"/>
      <c r="AA923" s="136"/>
      <c r="AB923" s="136"/>
      <c r="AC923" s="136"/>
      <c r="AD923" s="136"/>
      <c r="AE923" s="137">
        <v>1</v>
      </c>
    </row>
    <row r="924" spans="1:31">
      <c r="A924" s="26">
        <v>884</v>
      </c>
      <c r="B924" s="714" t="s">
        <v>91</v>
      </c>
      <c r="C924" s="714" t="s">
        <v>373</v>
      </c>
      <c r="D924" s="160" t="s">
        <v>370</v>
      </c>
      <c r="E924" s="171" t="s">
        <v>0</v>
      </c>
      <c r="F924" s="171" t="s">
        <v>380</v>
      </c>
      <c r="G924" s="171" t="s">
        <v>383</v>
      </c>
      <c r="H924" s="171" t="s">
        <v>0</v>
      </c>
      <c r="I924" s="171" t="s">
        <v>74</v>
      </c>
      <c r="J924" s="711" t="s">
        <v>80</v>
      </c>
      <c r="K924" s="29" t="s">
        <v>117</v>
      </c>
      <c r="L924" s="32" t="s">
        <v>55</v>
      </c>
      <c r="M924" s="28" t="s">
        <v>74</v>
      </c>
      <c r="N924" s="135"/>
      <c r="O924" s="136"/>
      <c r="P924" s="136">
        <v>1</v>
      </c>
      <c r="Q924" s="136"/>
      <c r="R924" s="136"/>
      <c r="S924" s="136"/>
      <c r="T924" s="136">
        <v>1</v>
      </c>
      <c r="U924" s="136">
        <v>1</v>
      </c>
      <c r="V924" s="137"/>
      <c r="W924" s="135">
        <v>1</v>
      </c>
      <c r="X924" s="136"/>
      <c r="Y924" s="136"/>
      <c r="Z924" s="136"/>
      <c r="AA924" s="136"/>
      <c r="AB924" s="136"/>
      <c r="AC924" s="136"/>
      <c r="AD924" s="136"/>
      <c r="AE924" s="137"/>
    </row>
    <row r="925" spans="1:31">
      <c r="A925" s="26">
        <v>885</v>
      </c>
      <c r="B925" s="714" t="s">
        <v>91</v>
      </c>
      <c r="C925" s="714" t="s">
        <v>373</v>
      </c>
      <c r="D925" s="160" t="s">
        <v>370</v>
      </c>
      <c r="E925" s="171" t="s">
        <v>0</v>
      </c>
      <c r="F925" s="171" t="s">
        <v>378</v>
      </c>
      <c r="G925" s="171" t="s">
        <v>383</v>
      </c>
      <c r="H925" s="171" t="s">
        <v>0</v>
      </c>
      <c r="I925" s="171" t="s">
        <v>74</v>
      </c>
      <c r="J925" s="711" t="s">
        <v>71</v>
      </c>
      <c r="K925" s="29" t="s">
        <v>52</v>
      </c>
      <c r="L925" s="32" t="s">
        <v>55</v>
      </c>
      <c r="M925" s="28" t="s">
        <v>74</v>
      </c>
      <c r="N925" s="135"/>
      <c r="O925" s="136"/>
      <c r="P925" s="136"/>
      <c r="Q925" s="136"/>
      <c r="R925" s="136"/>
      <c r="S925" s="136"/>
      <c r="T925" s="136">
        <v>1</v>
      </c>
      <c r="U925" s="136"/>
      <c r="V925" s="137"/>
      <c r="W925" s="135"/>
      <c r="X925" s="136">
        <v>1</v>
      </c>
      <c r="Y925" s="136"/>
      <c r="Z925" s="136"/>
      <c r="AA925" s="136"/>
      <c r="AB925" s="136"/>
      <c r="AC925" s="136"/>
      <c r="AD925" s="136"/>
      <c r="AE925" s="137"/>
    </row>
    <row r="926" spans="1:31">
      <c r="A926" s="26">
        <v>886</v>
      </c>
      <c r="B926" s="714" t="s">
        <v>91</v>
      </c>
      <c r="C926" s="714" t="s">
        <v>373</v>
      </c>
      <c r="D926" s="160" t="s">
        <v>370</v>
      </c>
      <c r="E926" s="171" t="s">
        <v>0</v>
      </c>
      <c r="F926" s="171" t="s">
        <v>380</v>
      </c>
      <c r="G926" s="171" t="s">
        <v>383</v>
      </c>
      <c r="H926" s="171" t="s">
        <v>0</v>
      </c>
      <c r="I926" s="171" t="s">
        <v>74</v>
      </c>
      <c r="J926" s="711" t="s">
        <v>80</v>
      </c>
      <c r="K926" s="29" t="s">
        <v>117</v>
      </c>
      <c r="L926" s="32" t="s">
        <v>55</v>
      </c>
      <c r="M926" s="28" t="s">
        <v>74</v>
      </c>
      <c r="N926" s="135"/>
      <c r="O926" s="136"/>
      <c r="P926" s="136"/>
      <c r="Q926" s="136"/>
      <c r="R926" s="136"/>
      <c r="S926" s="136"/>
      <c r="T926" s="136">
        <v>1</v>
      </c>
      <c r="U926" s="136">
        <v>1</v>
      </c>
      <c r="V926" s="137"/>
      <c r="W926" s="135"/>
      <c r="X926" s="136">
        <v>1</v>
      </c>
      <c r="Y926" s="136"/>
      <c r="Z926" s="136"/>
      <c r="AA926" s="136"/>
      <c r="AB926" s="136"/>
      <c r="AC926" s="136"/>
      <c r="AD926" s="136"/>
      <c r="AE926" s="137"/>
    </row>
    <row r="927" spans="1:31">
      <c r="A927" s="26">
        <v>887</v>
      </c>
      <c r="B927" s="714" t="s">
        <v>91</v>
      </c>
      <c r="C927" s="714" t="s">
        <v>373</v>
      </c>
      <c r="D927" s="160" t="s">
        <v>370</v>
      </c>
      <c r="E927" s="171" t="s">
        <v>0</v>
      </c>
      <c r="F927" s="171" t="s">
        <v>380</v>
      </c>
      <c r="G927" s="171" t="s">
        <v>383</v>
      </c>
      <c r="H927" s="171" t="s">
        <v>74</v>
      </c>
      <c r="I927" s="171" t="s">
        <v>74</v>
      </c>
      <c r="J927" s="711" t="s">
        <v>213</v>
      </c>
      <c r="K927" s="29" t="s">
        <v>52</v>
      </c>
      <c r="L927" s="32" t="s">
        <v>219</v>
      </c>
      <c r="M927" s="28" t="s">
        <v>74</v>
      </c>
      <c r="N927" s="135"/>
      <c r="O927" s="136"/>
      <c r="P927" s="136"/>
      <c r="Q927" s="136"/>
      <c r="R927" s="136"/>
      <c r="S927" s="136"/>
      <c r="T927" s="136"/>
      <c r="U927" s="136">
        <v>1</v>
      </c>
      <c r="V927" s="137"/>
      <c r="W927" s="135">
        <v>1</v>
      </c>
      <c r="X927" s="136"/>
      <c r="Y927" s="136"/>
      <c r="Z927" s="136"/>
      <c r="AA927" s="136"/>
      <c r="AB927" s="136"/>
      <c r="AC927" s="136"/>
      <c r="AD927" s="136"/>
      <c r="AE927" s="137"/>
    </row>
    <row r="928" spans="1:31">
      <c r="A928" s="26">
        <v>888</v>
      </c>
      <c r="B928" s="714" t="s">
        <v>91</v>
      </c>
      <c r="C928" s="714" t="s">
        <v>373</v>
      </c>
      <c r="D928" s="160" t="s">
        <v>370</v>
      </c>
      <c r="E928" s="171" t="s">
        <v>0</v>
      </c>
      <c r="F928" s="171" t="s">
        <v>230</v>
      </c>
      <c r="G928" s="171" t="s">
        <v>230</v>
      </c>
      <c r="H928" s="171" t="s">
        <v>0</v>
      </c>
      <c r="I928" s="171" t="s">
        <v>74</v>
      </c>
      <c r="J928" s="711" t="s">
        <v>212</v>
      </c>
      <c r="K928" s="29" t="s">
        <v>117</v>
      </c>
      <c r="L928" s="32" t="s">
        <v>55</v>
      </c>
      <c r="M928" s="28" t="s">
        <v>74</v>
      </c>
      <c r="N928" s="135"/>
      <c r="O928" s="136"/>
      <c r="P928" s="136"/>
      <c r="Q928" s="136"/>
      <c r="R928" s="136"/>
      <c r="S928" s="136"/>
      <c r="T928" s="136"/>
      <c r="U928" s="136"/>
      <c r="V928" s="137">
        <v>1</v>
      </c>
      <c r="W928" s="135">
        <v>1</v>
      </c>
      <c r="X928" s="136"/>
      <c r="Y928" s="136"/>
      <c r="Z928" s="136"/>
      <c r="AA928" s="136"/>
      <c r="AB928" s="136"/>
      <c r="AC928" s="136"/>
      <c r="AD928" s="136"/>
      <c r="AE928" s="137"/>
    </row>
    <row r="929" spans="1:31">
      <c r="A929" s="26">
        <v>889</v>
      </c>
      <c r="B929" s="714" t="s">
        <v>91</v>
      </c>
      <c r="C929" s="714" t="s">
        <v>373</v>
      </c>
      <c r="D929" s="160" t="s">
        <v>369</v>
      </c>
      <c r="E929" s="171" t="s">
        <v>0</v>
      </c>
      <c r="F929" s="171" t="s">
        <v>380</v>
      </c>
      <c r="G929" s="171" t="s">
        <v>383</v>
      </c>
      <c r="H929" s="171" t="s">
        <v>74</v>
      </c>
      <c r="I929" s="171" t="s">
        <v>74</v>
      </c>
      <c r="J929" s="711" t="s">
        <v>212</v>
      </c>
      <c r="K929" s="29" t="s">
        <v>52</v>
      </c>
      <c r="L929" s="32" t="s">
        <v>55</v>
      </c>
      <c r="M929" s="28" t="s">
        <v>74</v>
      </c>
      <c r="N929" s="135"/>
      <c r="O929" s="136"/>
      <c r="P929" s="136"/>
      <c r="Q929" s="136">
        <v>1</v>
      </c>
      <c r="R929" s="136">
        <v>1</v>
      </c>
      <c r="S929" s="136"/>
      <c r="T929" s="136"/>
      <c r="U929" s="136"/>
      <c r="V929" s="137"/>
      <c r="W929" s="135"/>
      <c r="X929" s="136"/>
      <c r="Y929" s="136"/>
      <c r="Z929" s="136"/>
      <c r="AA929" s="136"/>
      <c r="AB929" s="136"/>
      <c r="AC929" s="136"/>
      <c r="AD929" s="136"/>
      <c r="AE929" s="137">
        <v>1</v>
      </c>
    </row>
    <row r="930" spans="1:31">
      <c r="A930" s="26">
        <v>890</v>
      </c>
      <c r="B930" s="714" t="s">
        <v>91</v>
      </c>
      <c r="C930" s="714" t="s">
        <v>374</v>
      </c>
      <c r="D930" s="160" t="s">
        <v>369</v>
      </c>
      <c r="E930" s="171" t="s">
        <v>0</v>
      </c>
      <c r="F930" s="171" t="s">
        <v>380</v>
      </c>
      <c r="G930" s="171" t="s">
        <v>383</v>
      </c>
      <c r="H930" s="171" t="s">
        <v>74</v>
      </c>
      <c r="I930" s="171" t="s">
        <v>74</v>
      </c>
      <c r="J930" s="711" t="s">
        <v>213</v>
      </c>
      <c r="K930" s="29" t="s">
        <v>52</v>
      </c>
      <c r="L930" s="32" t="s">
        <v>55</v>
      </c>
      <c r="M930" s="28" t="s">
        <v>74</v>
      </c>
      <c r="N930" s="135"/>
      <c r="O930" s="136"/>
      <c r="P930" s="136"/>
      <c r="Q930" s="136"/>
      <c r="R930" s="136"/>
      <c r="S930" s="136"/>
      <c r="T930" s="136">
        <v>1</v>
      </c>
      <c r="U930" s="136"/>
      <c r="V930" s="137"/>
      <c r="W930" s="135">
        <v>1</v>
      </c>
      <c r="X930" s="136"/>
      <c r="Y930" s="136"/>
      <c r="Z930" s="136"/>
      <c r="AA930" s="136"/>
      <c r="AB930" s="136"/>
      <c r="AC930" s="136"/>
      <c r="AD930" s="136"/>
      <c r="AE930" s="137"/>
    </row>
    <row r="931" spans="1:31">
      <c r="A931" s="26">
        <v>891</v>
      </c>
      <c r="B931" s="714" t="s">
        <v>91</v>
      </c>
      <c r="C931" s="714" t="s">
        <v>373</v>
      </c>
      <c r="D931" s="160" t="s">
        <v>370</v>
      </c>
      <c r="E931" s="171" t="s">
        <v>0</v>
      </c>
      <c r="F931" s="171" t="s">
        <v>380</v>
      </c>
      <c r="G931" s="171" t="s">
        <v>383</v>
      </c>
      <c r="H931" s="171" t="s">
        <v>0</v>
      </c>
      <c r="I931" s="171" t="s">
        <v>74</v>
      </c>
      <c r="J931" s="711" t="s">
        <v>212</v>
      </c>
      <c r="K931" s="29" t="s">
        <v>117</v>
      </c>
      <c r="L931" s="32" t="s">
        <v>55</v>
      </c>
      <c r="M931" s="28" t="s">
        <v>74</v>
      </c>
      <c r="N931" s="135"/>
      <c r="O931" s="136"/>
      <c r="P931" s="136"/>
      <c r="Q931" s="136"/>
      <c r="R931" s="136"/>
      <c r="S931" s="136"/>
      <c r="T931" s="136">
        <v>1</v>
      </c>
      <c r="U931" s="136"/>
      <c r="V931" s="137"/>
      <c r="W931" s="135"/>
      <c r="X931" s="136"/>
      <c r="Y931" s="136"/>
      <c r="Z931" s="136"/>
      <c r="AA931" s="136"/>
      <c r="AB931" s="136"/>
      <c r="AC931" s="136"/>
      <c r="AD931" s="136"/>
      <c r="AE931" s="137">
        <v>1</v>
      </c>
    </row>
    <row r="932" spans="1:31">
      <c r="A932" s="26">
        <v>892</v>
      </c>
      <c r="B932" s="714" t="s">
        <v>91</v>
      </c>
      <c r="C932" s="714" t="s">
        <v>374</v>
      </c>
      <c r="D932" s="160" t="s">
        <v>370</v>
      </c>
      <c r="E932" s="171" t="s">
        <v>0</v>
      </c>
      <c r="F932" s="171" t="s">
        <v>380</v>
      </c>
      <c r="G932" s="171" t="s">
        <v>383</v>
      </c>
      <c r="H932" s="171" t="s">
        <v>0</v>
      </c>
      <c r="I932" s="171" t="s">
        <v>74</v>
      </c>
      <c r="J932" s="711" t="s">
        <v>73</v>
      </c>
      <c r="K932" s="29" t="s">
        <v>52</v>
      </c>
      <c r="L932" s="32" t="s">
        <v>219</v>
      </c>
      <c r="M932" s="28" t="s">
        <v>74</v>
      </c>
      <c r="N932" s="723"/>
      <c r="O932" s="136"/>
      <c r="P932" s="136"/>
      <c r="Q932" s="136"/>
      <c r="R932" s="136"/>
      <c r="S932" s="136"/>
      <c r="T932" s="136"/>
      <c r="U932" s="136">
        <v>1</v>
      </c>
      <c r="V932" s="137"/>
      <c r="W932" s="135"/>
      <c r="X932" s="136"/>
      <c r="Y932" s="136"/>
      <c r="Z932" s="136"/>
      <c r="AA932" s="136"/>
      <c r="AB932" s="136"/>
      <c r="AC932" s="136"/>
      <c r="AD932" s="136"/>
      <c r="AE932" s="137">
        <v>1</v>
      </c>
    </row>
    <row r="933" spans="1:31">
      <c r="A933" s="26">
        <v>893</v>
      </c>
      <c r="B933" s="714" t="s">
        <v>91</v>
      </c>
      <c r="C933" s="714" t="s">
        <v>373</v>
      </c>
      <c r="D933" s="160" t="s">
        <v>370</v>
      </c>
      <c r="E933" s="171" t="s">
        <v>0</v>
      </c>
      <c r="F933" s="171" t="s">
        <v>380</v>
      </c>
      <c r="G933" s="171" t="s">
        <v>383</v>
      </c>
      <c r="H933" s="171" t="s">
        <v>0</v>
      </c>
      <c r="I933" s="171" t="s">
        <v>74</v>
      </c>
      <c r="J933" s="711" t="s">
        <v>63</v>
      </c>
      <c r="K933" s="29" t="s">
        <v>52</v>
      </c>
      <c r="L933" s="32" t="s">
        <v>55</v>
      </c>
      <c r="M933" s="28" t="s">
        <v>74</v>
      </c>
      <c r="N933" s="135">
        <v>1</v>
      </c>
      <c r="O933" s="136"/>
      <c r="P933" s="136"/>
      <c r="Q933" s="136"/>
      <c r="R933" s="136"/>
      <c r="S933" s="136"/>
      <c r="T933" s="136">
        <v>1</v>
      </c>
      <c r="U933" s="136">
        <v>1</v>
      </c>
      <c r="V933" s="137"/>
      <c r="W933" s="135">
        <v>1</v>
      </c>
      <c r="X933" s="136"/>
      <c r="Y933" s="136"/>
      <c r="Z933" s="136"/>
      <c r="AA933" s="136"/>
      <c r="AB933" s="136"/>
      <c r="AC933" s="136"/>
      <c r="AD933" s="136"/>
      <c r="AE933" s="137"/>
    </row>
    <row r="934" spans="1:31">
      <c r="A934" s="26">
        <v>894</v>
      </c>
      <c r="B934" s="714" t="s">
        <v>91</v>
      </c>
      <c r="C934" s="714" t="s">
        <v>373</v>
      </c>
      <c r="D934" s="160" t="s">
        <v>370</v>
      </c>
      <c r="E934" s="171" t="s">
        <v>0</v>
      </c>
      <c r="F934" s="171" t="s">
        <v>230</v>
      </c>
      <c r="G934" s="171" t="s">
        <v>230</v>
      </c>
      <c r="H934" s="171" t="s">
        <v>0</v>
      </c>
      <c r="I934" s="171" t="s">
        <v>74</v>
      </c>
      <c r="J934" s="711" t="s">
        <v>69</v>
      </c>
      <c r="K934" s="29" t="s">
        <v>52</v>
      </c>
      <c r="L934" s="32" t="s">
        <v>55</v>
      </c>
      <c r="M934" s="28" t="s">
        <v>74</v>
      </c>
      <c r="N934" s="135"/>
      <c r="O934" s="136"/>
      <c r="P934" s="136"/>
      <c r="Q934" s="136">
        <v>1</v>
      </c>
      <c r="R934" s="136">
        <v>1</v>
      </c>
      <c r="S934" s="136"/>
      <c r="T934" s="136">
        <v>1</v>
      </c>
      <c r="U934" s="136"/>
      <c r="V934" s="137"/>
      <c r="W934" s="135"/>
      <c r="X934" s="136"/>
      <c r="Y934" s="136">
        <v>1</v>
      </c>
      <c r="Z934" s="136"/>
      <c r="AA934" s="136"/>
      <c r="AB934" s="136"/>
      <c r="AC934" s="136"/>
      <c r="AD934" s="136"/>
      <c r="AE934" s="137"/>
    </row>
    <row r="935" spans="1:31">
      <c r="A935" s="26">
        <v>895</v>
      </c>
      <c r="B935" s="714" t="s">
        <v>91</v>
      </c>
      <c r="C935" s="714" t="s">
        <v>374</v>
      </c>
      <c r="D935" s="160" t="s">
        <v>370</v>
      </c>
      <c r="E935" s="171" t="s">
        <v>0</v>
      </c>
      <c r="F935" s="171" t="s">
        <v>378</v>
      </c>
      <c r="G935" s="171" t="s">
        <v>383</v>
      </c>
      <c r="H935" s="171" t="s">
        <v>230</v>
      </c>
      <c r="I935" s="171" t="s">
        <v>74</v>
      </c>
      <c r="J935" s="711" t="s">
        <v>212</v>
      </c>
      <c r="K935" s="29" t="s">
        <v>52</v>
      </c>
      <c r="L935" s="32" t="s">
        <v>55</v>
      </c>
      <c r="M935" s="28" t="s">
        <v>74</v>
      </c>
      <c r="N935" s="135"/>
      <c r="O935" s="136"/>
      <c r="P935" s="136"/>
      <c r="Q935" s="136"/>
      <c r="R935" s="136"/>
      <c r="S935" s="136"/>
      <c r="T935" s="136">
        <v>1</v>
      </c>
      <c r="U935" s="136"/>
      <c r="V935" s="137"/>
      <c r="W935" s="135"/>
      <c r="X935" s="136"/>
      <c r="Y935" s="136"/>
      <c r="Z935" s="136"/>
      <c r="AA935" s="136">
        <v>1</v>
      </c>
      <c r="AB935" s="136"/>
      <c r="AC935" s="136"/>
      <c r="AD935" s="136"/>
      <c r="AE935" s="137"/>
    </row>
    <row r="936" spans="1:31">
      <c r="A936" s="26">
        <v>896</v>
      </c>
      <c r="B936" s="715" t="s">
        <v>91</v>
      </c>
      <c r="C936" s="715" t="s">
        <v>374</v>
      </c>
      <c r="D936" s="707" t="s">
        <v>369</v>
      </c>
      <c r="E936" s="709" t="s">
        <v>0</v>
      </c>
      <c r="F936" s="709" t="s">
        <v>378</v>
      </c>
      <c r="G936" s="709" t="s">
        <v>383</v>
      </c>
      <c r="H936" s="709" t="s">
        <v>0</v>
      </c>
      <c r="I936" s="709" t="s">
        <v>74</v>
      </c>
      <c r="J936" s="712" t="s">
        <v>80</v>
      </c>
      <c r="K936" s="38" t="s">
        <v>52</v>
      </c>
      <c r="L936" s="37" t="s">
        <v>55</v>
      </c>
      <c r="M936" s="36" t="s">
        <v>74</v>
      </c>
      <c r="N936" s="138"/>
      <c r="O936" s="139"/>
      <c r="P936" s="139"/>
      <c r="Q936" s="139"/>
      <c r="R936" s="139"/>
      <c r="S936" s="139"/>
      <c r="T936" s="139">
        <v>1</v>
      </c>
      <c r="U936" s="139"/>
      <c r="V936" s="140"/>
      <c r="W936" s="138">
        <v>1</v>
      </c>
      <c r="X936" s="139"/>
      <c r="Y936" s="139"/>
      <c r="Z936" s="139"/>
      <c r="AA936" s="139"/>
      <c r="AB936" s="139"/>
      <c r="AC936" s="139"/>
      <c r="AD936" s="139"/>
      <c r="AE936" s="140"/>
    </row>
    <row r="953" spans="10:10">
      <c r="J953" s="7"/>
    </row>
    <row r="954" spans="10:10">
      <c r="J954" s="7"/>
    </row>
  </sheetData>
  <autoFilter ref="A4:AR936"/>
  <mergeCells count="14">
    <mergeCell ref="W2:AE2"/>
    <mergeCell ref="W3:AE3"/>
    <mergeCell ref="N3:V3"/>
    <mergeCell ref="N2:V2"/>
    <mergeCell ref="J2:M3"/>
    <mergeCell ref="B1:I1"/>
    <mergeCell ref="B2:B3"/>
    <mergeCell ref="C2:C3"/>
    <mergeCell ref="D2:D3"/>
    <mergeCell ref="E2:E3"/>
    <mergeCell ref="F2:F3"/>
    <mergeCell ref="G2:G3"/>
    <mergeCell ref="H2:H3"/>
    <mergeCell ref="I2:I3"/>
  </mergeCells>
  <pageMargins left="0.7" right="0.7" top="0.75" bottom="0.75" header="0.3" footer="0.3"/>
  <pageSetup paperSize="9"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4"/>
  <dimension ref="A1:AE910"/>
  <sheetViews>
    <sheetView showGridLines="0" zoomScale="70" zoomScaleNormal="70" workbookViewId="0">
      <pane xSplit="1" ySplit="4" topLeftCell="E6" activePane="bottomRight" state="frozen"/>
      <selection activeCell="A1424" sqref="A1424:XFD1424"/>
      <selection pane="topRight" activeCell="A1424" sqref="A1424:XFD1424"/>
      <selection pane="bottomLeft" activeCell="A1424" sqref="A1424:XFD1424"/>
      <selection pane="bottomRight" activeCell="K65" sqref="K65"/>
    </sheetView>
  </sheetViews>
  <sheetFormatPr baseColWidth="10" defaultColWidth="9" defaultRowHeight="12"/>
  <cols>
    <col min="1" max="1" width="5.875" style="5" bestFit="1" customWidth="1"/>
    <col min="2" max="2" width="12.375" style="6" bestFit="1" customWidth="1"/>
    <col min="3" max="3" width="11.5" style="6" bestFit="1" customWidth="1"/>
    <col min="4" max="4" width="11.5" style="6" customWidth="1"/>
    <col min="5" max="5" width="12" style="3" bestFit="1" customWidth="1"/>
    <col min="6" max="6" width="14.25" style="3" bestFit="1" customWidth="1"/>
    <col min="7" max="7" width="13.25" style="7" bestFit="1" customWidth="1"/>
    <col min="8" max="8" width="17.625" style="3" bestFit="1" customWidth="1"/>
    <col min="9" max="10" width="14.125" style="3" bestFit="1" customWidth="1"/>
    <col min="11" max="11" width="12" style="3" bestFit="1" customWidth="1"/>
    <col min="12" max="12" width="15.875" style="3" bestFit="1" customWidth="1"/>
    <col min="13" max="13" width="15.875" style="3" customWidth="1"/>
    <col min="14" max="14" width="7.5" style="3" bestFit="1" customWidth="1"/>
    <col min="15" max="15" width="9.125" style="3" bestFit="1" customWidth="1"/>
    <col min="16" max="16" width="7.25" style="3" bestFit="1" customWidth="1"/>
    <col min="17" max="17" width="8.125" style="3" bestFit="1" customWidth="1"/>
    <col min="18" max="18" width="9.875" style="3" bestFit="1" customWidth="1"/>
    <col min="19" max="19" width="7.875" style="3" bestFit="1" customWidth="1"/>
    <col min="20" max="20" width="11.75" style="3" bestFit="1" customWidth="1"/>
    <col min="21" max="21" width="11.125" style="3" bestFit="1" customWidth="1"/>
    <col min="22" max="22" width="7.25" style="3" bestFit="1" customWidth="1"/>
    <col min="23" max="23" width="12.125" style="3" bestFit="1" customWidth="1"/>
    <col min="24" max="24" width="11.875" style="3" bestFit="1" customWidth="1"/>
    <col min="25" max="25" width="12.875" style="3" bestFit="1" customWidth="1"/>
    <col min="26" max="26" width="12.25" style="3" bestFit="1" customWidth="1"/>
    <col min="27" max="27" width="12.75" style="3" bestFit="1" customWidth="1"/>
    <col min="28" max="28" width="11.75" style="3" bestFit="1" customWidth="1"/>
    <col min="29" max="29" width="12.875" style="3" bestFit="1" customWidth="1"/>
    <col min="30" max="30" width="12.75" style="3" bestFit="1" customWidth="1"/>
    <col min="31" max="31" width="12.5" style="3" bestFit="1" customWidth="1"/>
    <col min="32" max="16384" width="9" style="3"/>
  </cols>
  <sheetData>
    <row r="1" spans="1:31" s="2" customFormat="1" ht="12" customHeight="1">
      <c r="A1" s="22"/>
      <c r="B1" s="853" t="s">
        <v>1</v>
      </c>
      <c r="C1" s="853"/>
      <c r="D1" s="853"/>
      <c r="E1" s="853"/>
      <c r="F1" s="853"/>
      <c r="G1" s="853"/>
      <c r="H1" s="853"/>
      <c r="I1" s="853"/>
      <c r="J1" s="57"/>
      <c r="K1" s="57"/>
      <c r="L1" s="57"/>
      <c r="M1" s="57"/>
      <c r="N1" s="57"/>
      <c r="O1" s="57"/>
      <c r="P1" s="57"/>
      <c r="Q1" s="57"/>
      <c r="R1" s="57"/>
      <c r="S1" s="57"/>
      <c r="T1" s="57"/>
      <c r="U1" s="57"/>
      <c r="V1" s="57"/>
      <c r="W1" s="150"/>
    </row>
    <row r="2" spans="1:31" s="2" customFormat="1" ht="12" customHeight="1">
      <c r="A2" s="23"/>
      <c r="B2" s="828" t="s">
        <v>3</v>
      </c>
      <c r="C2" s="845" t="s">
        <v>4</v>
      </c>
      <c r="D2" s="828" t="s">
        <v>5</v>
      </c>
      <c r="E2" s="845" t="s">
        <v>6</v>
      </c>
      <c r="F2" s="828" t="s">
        <v>7</v>
      </c>
      <c r="G2" s="845" t="s">
        <v>8</v>
      </c>
      <c r="H2" s="828" t="s">
        <v>9</v>
      </c>
      <c r="I2" s="845" t="s">
        <v>10</v>
      </c>
      <c r="J2" s="875" t="s">
        <v>6</v>
      </c>
      <c r="K2" s="876"/>
      <c r="L2" s="876"/>
      <c r="M2" s="877"/>
      <c r="N2" s="874" t="s">
        <v>275</v>
      </c>
      <c r="O2" s="874"/>
      <c r="P2" s="874"/>
      <c r="Q2" s="874"/>
      <c r="R2" s="874"/>
      <c r="S2" s="874"/>
      <c r="T2" s="874"/>
      <c r="U2" s="874"/>
      <c r="V2" s="874"/>
      <c r="W2" s="864" t="s">
        <v>6</v>
      </c>
      <c r="X2" s="865"/>
      <c r="Y2" s="865"/>
      <c r="Z2" s="865"/>
      <c r="AA2" s="865"/>
      <c r="AB2" s="865"/>
      <c r="AC2" s="865"/>
      <c r="AD2" s="865"/>
      <c r="AE2" s="866"/>
    </row>
    <row r="3" spans="1:31" s="2" customFormat="1" ht="12" customHeight="1">
      <c r="A3" s="23"/>
      <c r="B3" s="829"/>
      <c r="C3" s="845"/>
      <c r="D3" s="829"/>
      <c r="E3" s="845"/>
      <c r="F3" s="829"/>
      <c r="G3" s="845"/>
      <c r="H3" s="829"/>
      <c r="I3" s="845"/>
      <c r="J3" s="878"/>
      <c r="K3" s="879"/>
      <c r="L3" s="879"/>
      <c r="M3" s="880"/>
      <c r="N3" s="846" t="s">
        <v>129</v>
      </c>
      <c r="O3" s="846"/>
      <c r="P3" s="846"/>
      <c r="Q3" s="846"/>
      <c r="R3" s="846"/>
      <c r="S3" s="846"/>
      <c r="T3" s="846"/>
      <c r="U3" s="846"/>
      <c r="V3" s="846"/>
      <c r="W3" s="846" t="s">
        <v>286</v>
      </c>
      <c r="X3" s="846"/>
      <c r="Y3" s="846"/>
      <c r="Z3" s="846"/>
      <c r="AA3" s="846"/>
      <c r="AB3" s="846"/>
      <c r="AC3" s="846"/>
      <c r="AD3" s="846"/>
      <c r="AE3" s="846"/>
    </row>
    <row r="4" spans="1:31" s="2" customFormat="1" ht="24">
      <c r="A4" s="21" t="s">
        <v>0</v>
      </c>
      <c r="B4" s="544" t="s">
        <v>89</v>
      </c>
      <c r="C4" s="545" t="s">
        <v>372</v>
      </c>
      <c r="D4" s="545" t="s">
        <v>364</v>
      </c>
      <c r="E4" s="545" t="s">
        <v>365</v>
      </c>
      <c r="F4" s="545" t="s">
        <v>47</v>
      </c>
      <c r="G4" s="545" t="s">
        <v>375</v>
      </c>
      <c r="H4" s="545" t="s">
        <v>376</v>
      </c>
      <c r="I4" s="545" t="s">
        <v>377</v>
      </c>
      <c r="J4" s="541" t="s">
        <v>292</v>
      </c>
      <c r="K4" s="542" t="s">
        <v>102</v>
      </c>
      <c r="L4" s="543" t="s">
        <v>103</v>
      </c>
      <c r="M4" s="543" t="s">
        <v>289</v>
      </c>
      <c r="N4" s="541" t="s">
        <v>266</v>
      </c>
      <c r="O4" s="542" t="s">
        <v>267</v>
      </c>
      <c r="P4" s="542" t="s">
        <v>268</v>
      </c>
      <c r="Q4" s="542" t="s">
        <v>269</v>
      </c>
      <c r="R4" s="542" t="s">
        <v>270</v>
      </c>
      <c r="S4" s="542" t="s">
        <v>271</v>
      </c>
      <c r="T4" s="542" t="s">
        <v>272</v>
      </c>
      <c r="U4" s="542" t="s">
        <v>273</v>
      </c>
      <c r="V4" s="543" t="s">
        <v>274</v>
      </c>
      <c r="W4" s="118" t="s">
        <v>277</v>
      </c>
      <c r="X4" s="119" t="s">
        <v>278</v>
      </c>
      <c r="Y4" s="119" t="s">
        <v>279</v>
      </c>
      <c r="Z4" s="119" t="s">
        <v>280</v>
      </c>
      <c r="AA4" s="119" t="s">
        <v>281</v>
      </c>
      <c r="AB4" s="119" t="s">
        <v>282</v>
      </c>
      <c r="AC4" s="119" t="s">
        <v>283</v>
      </c>
      <c r="AD4" s="119" t="s">
        <v>284</v>
      </c>
      <c r="AE4" s="120" t="s">
        <v>285</v>
      </c>
    </row>
    <row r="5" spans="1:31" ht="12" customHeight="1">
      <c r="A5" s="546">
        <v>1</v>
      </c>
      <c r="B5" s="40" t="s">
        <v>94</v>
      </c>
      <c r="C5" s="40" t="s">
        <v>373</v>
      </c>
      <c r="D5" s="40" t="s">
        <v>369</v>
      </c>
      <c r="E5" s="40" t="s">
        <v>0</v>
      </c>
      <c r="F5" s="41" t="s">
        <v>379</v>
      </c>
      <c r="G5" s="28" t="s">
        <v>381</v>
      </c>
      <c r="H5" s="41" t="s">
        <v>0</v>
      </c>
      <c r="I5" s="41" t="s">
        <v>0</v>
      </c>
      <c r="J5" s="99" t="s">
        <v>217</v>
      </c>
      <c r="K5" s="100" t="s">
        <v>117</v>
      </c>
      <c r="L5" s="89" t="s">
        <v>55</v>
      </c>
      <c r="M5" s="89" t="s">
        <v>74</v>
      </c>
      <c r="N5" s="145"/>
      <c r="O5" s="53">
        <v>1E-3</v>
      </c>
      <c r="P5" s="53">
        <v>1E-4</v>
      </c>
      <c r="Q5" s="53">
        <v>1</v>
      </c>
      <c r="R5" s="53"/>
      <c r="S5" s="53"/>
      <c r="T5" s="53">
        <v>1</v>
      </c>
      <c r="U5" s="53"/>
      <c r="V5" s="146"/>
      <c r="W5" s="145"/>
      <c r="X5" s="53">
        <v>1E-4</v>
      </c>
      <c r="Y5" s="53"/>
      <c r="Z5" s="53"/>
      <c r="AA5" s="53">
        <v>1</v>
      </c>
      <c r="AB5" s="53"/>
      <c r="AC5" s="53"/>
      <c r="AD5" s="53"/>
      <c r="AE5" s="146"/>
    </row>
    <row r="6" spans="1:31" ht="12" customHeight="1">
      <c r="A6" s="547">
        <v>2</v>
      </c>
      <c r="B6" s="27" t="s">
        <v>94</v>
      </c>
      <c r="C6" s="27" t="s">
        <v>373</v>
      </c>
      <c r="D6" s="27" t="s">
        <v>369</v>
      </c>
      <c r="E6" s="27" t="s">
        <v>0</v>
      </c>
      <c r="F6" s="28" t="s">
        <v>379</v>
      </c>
      <c r="G6" s="28" t="s">
        <v>381</v>
      </c>
      <c r="H6" s="28" t="s">
        <v>0</v>
      </c>
      <c r="I6" s="28" t="s">
        <v>74</v>
      </c>
      <c r="J6" s="102" t="s">
        <v>64</v>
      </c>
      <c r="K6" s="129"/>
      <c r="L6" s="549"/>
      <c r="M6" s="549" t="s">
        <v>74</v>
      </c>
      <c r="N6" s="147"/>
      <c r="O6" s="54"/>
      <c r="P6" s="54"/>
      <c r="Q6" s="54"/>
      <c r="R6" s="54"/>
      <c r="S6" s="54"/>
      <c r="T6" s="54"/>
      <c r="U6" s="54"/>
      <c r="V6" s="131"/>
      <c r="W6" s="147"/>
      <c r="X6" s="54"/>
      <c r="Y6" s="54"/>
      <c r="Z6" s="54"/>
      <c r="AA6" s="54"/>
      <c r="AB6" s="54"/>
      <c r="AC6" s="54"/>
      <c r="AD6" s="54"/>
      <c r="AE6" s="131"/>
    </row>
    <row r="7" spans="1:31" ht="12" customHeight="1">
      <c r="A7" s="547">
        <v>3</v>
      </c>
      <c r="B7" s="27" t="s">
        <v>94</v>
      </c>
      <c r="C7" s="27" t="s">
        <v>373</v>
      </c>
      <c r="D7" s="27" t="s">
        <v>369</v>
      </c>
      <c r="E7" s="27" t="s">
        <v>0</v>
      </c>
      <c r="F7" s="28" t="s">
        <v>378</v>
      </c>
      <c r="G7" s="28" t="s">
        <v>382</v>
      </c>
      <c r="H7" s="28" t="s">
        <v>0</v>
      </c>
      <c r="I7" s="28" t="s">
        <v>0</v>
      </c>
      <c r="J7" s="29" t="s">
        <v>64</v>
      </c>
      <c r="K7" s="103"/>
      <c r="L7" s="34"/>
      <c r="M7" s="34" t="s">
        <v>74</v>
      </c>
      <c r="N7" s="147"/>
      <c r="O7" s="54"/>
      <c r="P7" s="54"/>
      <c r="Q7" s="54"/>
      <c r="R7" s="54"/>
      <c r="S7" s="54"/>
      <c r="T7" s="54"/>
      <c r="U7" s="54"/>
      <c r="V7" s="131"/>
      <c r="W7" s="147"/>
      <c r="X7" s="54"/>
      <c r="Y7" s="54"/>
      <c r="Z7" s="54"/>
      <c r="AA7" s="54"/>
      <c r="AB7" s="54"/>
      <c r="AC7" s="54"/>
      <c r="AD7" s="54"/>
      <c r="AE7" s="131"/>
    </row>
    <row r="8" spans="1:31" ht="12" customHeight="1">
      <c r="A8" s="547">
        <v>4</v>
      </c>
      <c r="B8" s="27" t="s">
        <v>94</v>
      </c>
      <c r="C8" s="27" t="s">
        <v>373</v>
      </c>
      <c r="D8" s="27" t="s">
        <v>369</v>
      </c>
      <c r="E8" s="27" t="s">
        <v>0</v>
      </c>
      <c r="F8" s="28" t="s">
        <v>379</v>
      </c>
      <c r="G8" s="28" t="s">
        <v>381</v>
      </c>
      <c r="H8" s="28" t="s">
        <v>0</v>
      </c>
      <c r="I8" s="28" t="s">
        <v>74</v>
      </c>
      <c r="J8" s="102" t="s">
        <v>64</v>
      </c>
      <c r="K8" s="103"/>
      <c r="L8" s="34"/>
      <c r="M8" s="34" t="s">
        <v>74</v>
      </c>
      <c r="N8" s="147"/>
      <c r="O8" s="54"/>
      <c r="P8" s="54"/>
      <c r="Q8" s="54"/>
      <c r="R8" s="54"/>
      <c r="S8" s="54"/>
      <c r="T8" s="54"/>
      <c r="U8" s="54"/>
      <c r="V8" s="131"/>
      <c r="W8" s="147"/>
      <c r="X8" s="54"/>
      <c r="Y8" s="54"/>
      <c r="Z8" s="54"/>
      <c r="AA8" s="54"/>
      <c r="AB8" s="54"/>
      <c r="AC8" s="54"/>
      <c r="AD8" s="54"/>
      <c r="AE8" s="131"/>
    </row>
    <row r="9" spans="1:31" ht="12" customHeight="1">
      <c r="A9" s="547">
        <v>5</v>
      </c>
      <c r="B9" s="27" t="s">
        <v>94</v>
      </c>
      <c r="C9" s="27" t="s">
        <v>373</v>
      </c>
      <c r="D9" s="27" t="s">
        <v>369</v>
      </c>
      <c r="E9" s="27" t="s">
        <v>0</v>
      </c>
      <c r="F9" s="28" t="s">
        <v>378</v>
      </c>
      <c r="G9" s="28" t="s">
        <v>383</v>
      </c>
      <c r="H9" s="28" t="s">
        <v>0</v>
      </c>
      <c r="I9" s="28" t="s">
        <v>0</v>
      </c>
      <c r="J9" s="102" t="s">
        <v>217</v>
      </c>
      <c r="K9" s="129" t="s">
        <v>117</v>
      </c>
      <c r="L9" s="34" t="s">
        <v>219</v>
      </c>
      <c r="M9" s="34" t="s">
        <v>74</v>
      </c>
      <c r="N9" s="147"/>
      <c r="O9" s="54"/>
      <c r="P9" s="54">
        <v>1</v>
      </c>
      <c r="Q9" s="54">
        <v>1</v>
      </c>
      <c r="R9" s="54"/>
      <c r="S9" s="54"/>
      <c r="T9" s="54">
        <v>1</v>
      </c>
      <c r="U9" s="54"/>
      <c r="V9" s="131"/>
      <c r="W9" s="147"/>
      <c r="X9" s="54"/>
      <c r="Y9" s="54"/>
      <c r="Z9" s="54"/>
      <c r="AA9" s="54"/>
      <c r="AB9" s="54"/>
      <c r="AC9" s="54"/>
      <c r="AD9" s="54"/>
      <c r="AE9" s="131"/>
    </row>
    <row r="10" spans="1:31" ht="12" customHeight="1">
      <c r="A10" s="547">
        <v>6</v>
      </c>
      <c r="B10" s="27" t="s">
        <v>94</v>
      </c>
      <c r="C10" s="27" t="s">
        <v>373</v>
      </c>
      <c r="D10" s="27" t="s">
        <v>369</v>
      </c>
      <c r="E10" s="27" t="s">
        <v>0</v>
      </c>
      <c r="F10" s="28" t="s">
        <v>379</v>
      </c>
      <c r="G10" s="28" t="s">
        <v>381</v>
      </c>
      <c r="H10" s="28" t="s">
        <v>0</v>
      </c>
      <c r="I10" s="28" t="s">
        <v>0</v>
      </c>
      <c r="J10" s="102" t="s">
        <v>64</v>
      </c>
      <c r="K10" s="129"/>
      <c r="L10" s="34"/>
      <c r="M10" s="34" t="s">
        <v>74</v>
      </c>
      <c r="N10" s="147"/>
      <c r="O10" s="54"/>
      <c r="P10" s="54"/>
      <c r="Q10" s="54"/>
      <c r="R10" s="54"/>
      <c r="S10" s="54"/>
      <c r="T10" s="54"/>
      <c r="U10" s="54"/>
      <c r="V10" s="131"/>
      <c r="W10" s="147"/>
      <c r="X10" s="54"/>
      <c r="Y10" s="54"/>
      <c r="Z10" s="54"/>
      <c r="AA10" s="54"/>
      <c r="AB10" s="54"/>
      <c r="AC10" s="54"/>
      <c r="AD10" s="54"/>
      <c r="AE10" s="131"/>
    </row>
    <row r="11" spans="1:31" ht="12" customHeight="1">
      <c r="A11" s="547">
        <v>7</v>
      </c>
      <c r="B11" s="27" t="s">
        <v>94</v>
      </c>
      <c r="C11" s="27" t="s">
        <v>373</v>
      </c>
      <c r="D11" s="27" t="s">
        <v>369</v>
      </c>
      <c r="E11" s="27" t="s">
        <v>0</v>
      </c>
      <c r="F11" s="28" t="s">
        <v>379</v>
      </c>
      <c r="G11" s="28" t="s">
        <v>382</v>
      </c>
      <c r="H11" s="28" t="s">
        <v>0</v>
      </c>
      <c r="I11" s="28" t="s">
        <v>0</v>
      </c>
      <c r="J11" s="102" t="s">
        <v>64</v>
      </c>
      <c r="K11" s="103"/>
      <c r="L11" s="34"/>
      <c r="M11" s="34" t="s">
        <v>74</v>
      </c>
      <c r="N11" s="147"/>
      <c r="O11" s="54"/>
      <c r="P11" s="54"/>
      <c r="Q11" s="54"/>
      <c r="R11" s="54"/>
      <c r="S11" s="54"/>
      <c r="T11" s="54"/>
      <c r="U11" s="54"/>
      <c r="V11" s="131"/>
      <c r="W11" s="147"/>
      <c r="X11" s="54"/>
      <c r="Y11" s="54"/>
      <c r="Z11" s="54"/>
      <c r="AA11" s="54"/>
      <c r="AB11" s="54"/>
      <c r="AC11" s="54"/>
      <c r="AD11" s="54"/>
      <c r="AE11" s="131"/>
    </row>
    <row r="12" spans="1:31" ht="12" customHeight="1">
      <c r="A12" s="547">
        <v>8</v>
      </c>
      <c r="B12" s="27" t="s">
        <v>94</v>
      </c>
      <c r="C12" s="27" t="s">
        <v>373</v>
      </c>
      <c r="D12" s="27" t="s">
        <v>369</v>
      </c>
      <c r="E12" s="27" t="s">
        <v>0</v>
      </c>
      <c r="F12" s="28" t="s">
        <v>378</v>
      </c>
      <c r="G12" s="28" t="s">
        <v>382</v>
      </c>
      <c r="H12" s="28" t="s">
        <v>0</v>
      </c>
      <c r="I12" s="28" t="s">
        <v>74</v>
      </c>
      <c r="J12" s="102" t="s">
        <v>217</v>
      </c>
      <c r="K12" s="129" t="s">
        <v>117</v>
      </c>
      <c r="L12" s="34" t="s">
        <v>55</v>
      </c>
      <c r="M12" s="34" t="s">
        <v>74</v>
      </c>
      <c r="N12" s="147">
        <v>1</v>
      </c>
      <c r="O12" s="54"/>
      <c r="P12" s="54"/>
      <c r="Q12" s="54">
        <v>1</v>
      </c>
      <c r="R12" s="54"/>
      <c r="S12" s="54"/>
      <c r="T12" s="54"/>
      <c r="U12" s="54"/>
      <c r="V12" s="131"/>
      <c r="W12" s="147">
        <v>1</v>
      </c>
      <c r="X12" s="54"/>
      <c r="Y12" s="54"/>
      <c r="Z12" s="54"/>
      <c r="AA12" s="54"/>
      <c r="AB12" s="54"/>
      <c r="AC12" s="54"/>
      <c r="AD12" s="54"/>
      <c r="AE12" s="131"/>
    </row>
    <row r="13" spans="1:31" ht="12" customHeight="1">
      <c r="A13" s="547">
        <v>9</v>
      </c>
      <c r="B13" s="27" t="s">
        <v>94</v>
      </c>
      <c r="C13" s="27" t="s">
        <v>373</v>
      </c>
      <c r="D13" s="27" t="s">
        <v>369</v>
      </c>
      <c r="E13" s="27" t="s">
        <v>0</v>
      </c>
      <c r="F13" s="28" t="s">
        <v>379</v>
      </c>
      <c r="G13" s="28" t="s">
        <v>382</v>
      </c>
      <c r="H13" s="28" t="s">
        <v>0</v>
      </c>
      <c r="I13" s="28" t="s">
        <v>0</v>
      </c>
      <c r="J13" s="29" t="s">
        <v>64</v>
      </c>
      <c r="K13" s="103"/>
      <c r="L13" s="549"/>
      <c r="M13" s="549" t="s">
        <v>74</v>
      </c>
      <c r="N13" s="147"/>
      <c r="O13" s="54"/>
      <c r="P13" s="54"/>
      <c r="Q13" s="54"/>
      <c r="R13" s="54"/>
      <c r="S13" s="54"/>
      <c r="T13" s="54"/>
      <c r="U13" s="54"/>
      <c r="V13" s="131"/>
      <c r="W13" s="147"/>
      <c r="X13" s="54"/>
      <c r="Y13" s="54"/>
      <c r="Z13" s="54"/>
      <c r="AA13" s="54"/>
      <c r="AB13" s="54"/>
      <c r="AC13" s="54"/>
      <c r="AD13" s="54"/>
      <c r="AE13" s="131"/>
    </row>
    <row r="14" spans="1:31" ht="12" customHeight="1">
      <c r="A14" s="547">
        <v>10</v>
      </c>
      <c r="B14" s="27" t="s">
        <v>94</v>
      </c>
      <c r="C14" s="27" t="s">
        <v>373</v>
      </c>
      <c r="D14" s="27" t="s">
        <v>369</v>
      </c>
      <c r="E14" s="27" t="s">
        <v>0</v>
      </c>
      <c r="F14" s="28" t="s">
        <v>378</v>
      </c>
      <c r="G14" s="28" t="s">
        <v>383</v>
      </c>
      <c r="H14" s="28" t="s">
        <v>0</v>
      </c>
      <c r="I14" s="28" t="s">
        <v>74</v>
      </c>
      <c r="J14" s="102" t="s">
        <v>64</v>
      </c>
      <c r="K14" s="129"/>
      <c r="L14" s="34"/>
      <c r="M14" s="34" t="s">
        <v>74</v>
      </c>
      <c r="N14" s="147"/>
      <c r="O14" s="54"/>
      <c r="P14" s="54"/>
      <c r="Q14" s="54"/>
      <c r="R14" s="54"/>
      <c r="S14" s="54"/>
      <c r="T14" s="54"/>
      <c r="U14" s="54"/>
      <c r="V14" s="131"/>
      <c r="W14" s="147"/>
      <c r="X14" s="54"/>
      <c r="Y14" s="54"/>
      <c r="Z14" s="54"/>
      <c r="AA14" s="54"/>
      <c r="AB14" s="54"/>
      <c r="AC14" s="54"/>
      <c r="AD14" s="54"/>
      <c r="AE14" s="131"/>
    </row>
    <row r="15" spans="1:31" ht="12" customHeight="1">
      <c r="A15" s="547">
        <v>11</v>
      </c>
      <c r="B15" s="27" t="s">
        <v>94</v>
      </c>
      <c r="C15" s="27" t="s">
        <v>373</v>
      </c>
      <c r="D15" s="27" t="s">
        <v>369</v>
      </c>
      <c r="E15" s="27" t="s">
        <v>0</v>
      </c>
      <c r="F15" s="28" t="s">
        <v>378</v>
      </c>
      <c r="G15" s="28" t="s">
        <v>382</v>
      </c>
      <c r="H15" s="28" t="s">
        <v>0</v>
      </c>
      <c r="I15" s="28" t="s">
        <v>74</v>
      </c>
      <c r="J15" s="102" t="s">
        <v>217</v>
      </c>
      <c r="K15" s="129" t="s">
        <v>117</v>
      </c>
      <c r="L15" s="34" t="s">
        <v>55</v>
      </c>
      <c r="M15" s="34" t="s">
        <v>74</v>
      </c>
      <c r="N15" s="147"/>
      <c r="O15" s="54"/>
      <c r="P15" s="54"/>
      <c r="Q15" s="54">
        <v>1</v>
      </c>
      <c r="R15" s="54"/>
      <c r="S15" s="54"/>
      <c r="T15" s="54"/>
      <c r="U15" s="54"/>
      <c r="V15" s="131"/>
      <c r="W15" s="147"/>
      <c r="X15" s="54"/>
      <c r="Y15" s="54"/>
      <c r="Z15" s="54"/>
      <c r="AA15" s="54">
        <v>1</v>
      </c>
      <c r="AB15" s="54"/>
      <c r="AC15" s="54"/>
      <c r="AD15" s="54"/>
      <c r="AE15" s="131"/>
    </row>
    <row r="16" spans="1:31" ht="12" customHeight="1">
      <c r="A16" s="547">
        <v>12</v>
      </c>
      <c r="B16" s="27" t="s">
        <v>94</v>
      </c>
      <c r="C16" s="27" t="s">
        <v>373</v>
      </c>
      <c r="D16" s="27" t="s">
        <v>369</v>
      </c>
      <c r="E16" s="27" t="s">
        <v>0</v>
      </c>
      <c r="F16" s="28" t="s">
        <v>379</v>
      </c>
      <c r="G16" s="28" t="s">
        <v>381</v>
      </c>
      <c r="H16" s="28" t="s">
        <v>0</v>
      </c>
      <c r="I16" s="28" t="s">
        <v>0</v>
      </c>
      <c r="J16" s="29" t="s">
        <v>64</v>
      </c>
      <c r="K16" s="129"/>
      <c r="L16" s="34"/>
      <c r="M16" s="34" t="s">
        <v>74</v>
      </c>
      <c r="N16" s="147"/>
      <c r="O16" s="54"/>
      <c r="P16" s="54"/>
      <c r="Q16" s="54"/>
      <c r="R16" s="54"/>
      <c r="S16" s="54"/>
      <c r="T16" s="54"/>
      <c r="U16" s="54"/>
      <c r="V16" s="131"/>
      <c r="W16" s="147"/>
      <c r="X16" s="54"/>
      <c r="Y16" s="54"/>
      <c r="Z16" s="54"/>
      <c r="AA16" s="54"/>
      <c r="AB16" s="54"/>
      <c r="AC16" s="54"/>
      <c r="AD16" s="54"/>
      <c r="AE16" s="131"/>
    </row>
    <row r="17" spans="1:31" ht="12" customHeight="1">
      <c r="A17" s="547">
        <v>13</v>
      </c>
      <c r="B17" s="27" t="s">
        <v>94</v>
      </c>
      <c r="C17" s="27" t="s">
        <v>373</v>
      </c>
      <c r="D17" s="27" t="s">
        <v>369</v>
      </c>
      <c r="E17" s="27" t="s">
        <v>0</v>
      </c>
      <c r="F17" s="28" t="s">
        <v>378</v>
      </c>
      <c r="G17" s="28" t="s">
        <v>382</v>
      </c>
      <c r="H17" s="28" t="s">
        <v>0</v>
      </c>
      <c r="I17" s="28" t="s">
        <v>74</v>
      </c>
      <c r="J17" s="29" t="s">
        <v>64</v>
      </c>
      <c r="K17" s="129"/>
      <c r="L17" s="34"/>
      <c r="M17" s="34" t="s">
        <v>74</v>
      </c>
      <c r="N17" s="147"/>
      <c r="O17" s="54"/>
      <c r="P17" s="54"/>
      <c r="Q17" s="54"/>
      <c r="R17" s="54"/>
      <c r="S17" s="54"/>
      <c r="T17" s="54"/>
      <c r="U17" s="54"/>
      <c r="V17" s="131"/>
      <c r="W17" s="147"/>
      <c r="X17" s="54"/>
      <c r="Y17" s="54"/>
      <c r="Z17" s="54"/>
      <c r="AA17" s="54"/>
      <c r="AB17" s="54"/>
      <c r="AC17" s="54"/>
      <c r="AD17" s="54"/>
      <c r="AE17" s="131"/>
    </row>
    <row r="18" spans="1:31" ht="12" customHeight="1">
      <c r="A18" s="547">
        <v>14</v>
      </c>
      <c r="B18" s="27" t="s">
        <v>94</v>
      </c>
      <c r="C18" s="27" t="s">
        <v>374</v>
      </c>
      <c r="D18" s="27" t="s">
        <v>366</v>
      </c>
      <c r="E18" s="27" t="s">
        <v>0</v>
      </c>
      <c r="F18" s="28" t="s">
        <v>380</v>
      </c>
      <c r="G18" s="28" t="s">
        <v>383</v>
      </c>
      <c r="H18" s="28" t="s">
        <v>0</v>
      </c>
      <c r="I18" s="28" t="s">
        <v>74</v>
      </c>
      <c r="J18" s="102" t="s">
        <v>146</v>
      </c>
      <c r="K18" s="103" t="s">
        <v>52</v>
      </c>
      <c r="L18" s="34" t="s">
        <v>55</v>
      </c>
      <c r="M18" s="34" t="s">
        <v>74</v>
      </c>
      <c r="N18" s="147"/>
      <c r="O18" s="54"/>
      <c r="P18" s="54"/>
      <c r="Q18" s="54">
        <v>1</v>
      </c>
      <c r="R18" s="54"/>
      <c r="S18" s="54"/>
      <c r="T18" s="54"/>
      <c r="U18" s="54"/>
      <c r="V18" s="131"/>
      <c r="W18" s="147"/>
      <c r="X18" s="54"/>
      <c r="Y18" s="54"/>
      <c r="Z18" s="54"/>
      <c r="AA18" s="54"/>
      <c r="AB18" s="54"/>
      <c r="AC18" s="54"/>
      <c r="AD18" s="54"/>
      <c r="AE18" s="131"/>
    </row>
    <row r="19" spans="1:31" ht="12" customHeight="1">
      <c r="A19" s="547">
        <v>15</v>
      </c>
      <c r="B19" s="27" t="s">
        <v>94</v>
      </c>
      <c r="C19" s="27" t="s">
        <v>374</v>
      </c>
      <c r="D19" s="27" t="s">
        <v>369</v>
      </c>
      <c r="E19" s="27" t="s">
        <v>0</v>
      </c>
      <c r="F19" s="28" t="s">
        <v>378</v>
      </c>
      <c r="G19" s="28" t="s">
        <v>383</v>
      </c>
      <c r="H19" s="28" t="s">
        <v>0</v>
      </c>
      <c r="I19" s="28" t="s">
        <v>0</v>
      </c>
      <c r="J19" s="102" t="s">
        <v>386</v>
      </c>
      <c r="K19" s="129" t="s">
        <v>52</v>
      </c>
      <c r="L19" s="34" t="s">
        <v>55</v>
      </c>
      <c r="M19" s="34" t="s">
        <v>74</v>
      </c>
      <c r="N19" s="147"/>
      <c r="O19" s="54">
        <v>1</v>
      </c>
      <c r="P19" s="54"/>
      <c r="Q19" s="54">
        <v>1</v>
      </c>
      <c r="R19" s="54"/>
      <c r="S19" s="54"/>
      <c r="T19" s="54"/>
      <c r="U19" s="54"/>
      <c r="V19" s="131"/>
      <c r="W19" s="147"/>
      <c r="X19" s="54"/>
      <c r="Y19" s="54">
        <v>1</v>
      </c>
      <c r="Z19" s="54"/>
      <c r="AA19" s="54"/>
      <c r="AB19" s="54"/>
      <c r="AC19" s="54"/>
      <c r="AD19" s="54"/>
      <c r="AE19" s="131"/>
    </row>
    <row r="20" spans="1:31" ht="12" customHeight="1">
      <c r="A20" s="547">
        <v>16</v>
      </c>
      <c r="B20" s="27" t="s">
        <v>94</v>
      </c>
      <c r="C20" s="27" t="s">
        <v>373</v>
      </c>
      <c r="D20" s="27" t="s">
        <v>367</v>
      </c>
      <c r="E20" s="27" t="s">
        <v>0</v>
      </c>
      <c r="F20" s="28" t="s">
        <v>378</v>
      </c>
      <c r="G20" s="28" t="s">
        <v>383</v>
      </c>
      <c r="H20" s="28" t="s">
        <v>0</v>
      </c>
      <c r="I20" s="28" t="s">
        <v>0</v>
      </c>
      <c r="J20" s="102" t="s">
        <v>217</v>
      </c>
      <c r="K20" s="129" t="s">
        <v>52</v>
      </c>
      <c r="L20" s="34" t="s">
        <v>55</v>
      </c>
      <c r="M20" s="34" t="s">
        <v>74</v>
      </c>
      <c r="N20" s="147">
        <v>1</v>
      </c>
      <c r="O20" s="54">
        <v>1</v>
      </c>
      <c r="P20" s="54"/>
      <c r="Q20" s="54"/>
      <c r="R20" s="54"/>
      <c r="S20" s="54"/>
      <c r="T20" s="54">
        <v>1</v>
      </c>
      <c r="U20" s="54">
        <v>1</v>
      </c>
      <c r="V20" s="131"/>
      <c r="W20" s="147"/>
      <c r="X20" s="54">
        <v>1</v>
      </c>
      <c r="Y20" s="54"/>
      <c r="Z20" s="54"/>
      <c r="AA20" s="54"/>
      <c r="AB20" s="54"/>
      <c r="AC20" s="54"/>
      <c r="AD20" s="54"/>
      <c r="AE20" s="131"/>
    </row>
    <row r="21" spans="1:31" ht="12" customHeight="1">
      <c r="A21" s="547">
        <v>17</v>
      </c>
      <c r="B21" s="27" t="s">
        <v>94</v>
      </c>
      <c r="C21" s="27" t="s">
        <v>373</v>
      </c>
      <c r="D21" s="27" t="s">
        <v>369</v>
      </c>
      <c r="E21" s="27" t="s">
        <v>0</v>
      </c>
      <c r="F21" s="28" t="s">
        <v>378</v>
      </c>
      <c r="G21" s="28" t="s">
        <v>381</v>
      </c>
      <c r="H21" s="28" t="s">
        <v>0</v>
      </c>
      <c r="I21" s="28" t="s">
        <v>74</v>
      </c>
      <c r="J21" s="102" t="s">
        <v>64</v>
      </c>
      <c r="K21" s="103"/>
      <c r="L21" s="34"/>
      <c r="M21" s="34" t="s">
        <v>74</v>
      </c>
      <c r="N21" s="147"/>
      <c r="O21" s="54"/>
      <c r="P21" s="54"/>
      <c r="Q21" s="54"/>
      <c r="R21" s="54"/>
      <c r="S21" s="54"/>
      <c r="T21" s="54"/>
      <c r="U21" s="54"/>
      <c r="V21" s="131"/>
      <c r="W21" s="147"/>
      <c r="X21" s="54"/>
      <c r="Y21" s="54"/>
      <c r="Z21" s="54"/>
      <c r="AA21" s="54"/>
      <c r="AB21" s="54"/>
      <c r="AC21" s="54"/>
      <c r="AD21" s="54"/>
      <c r="AE21" s="131"/>
    </row>
    <row r="22" spans="1:31" ht="12" customHeight="1">
      <c r="A22" s="547">
        <v>18</v>
      </c>
      <c r="B22" s="27" t="s">
        <v>94</v>
      </c>
      <c r="C22" s="27" t="s">
        <v>373</v>
      </c>
      <c r="D22" s="27" t="s">
        <v>369</v>
      </c>
      <c r="E22" s="27" t="s">
        <v>0</v>
      </c>
      <c r="F22" s="28" t="s">
        <v>379</v>
      </c>
      <c r="G22" s="28" t="s">
        <v>381</v>
      </c>
      <c r="H22" s="28" t="s">
        <v>0</v>
      </c>
      <c r="I22" s="28" t="s">
        <v>0</v>
      </c>
      <c r="J22" s="102" t="s">
        <v>64</v>
      </c>
      <c r="K22" s="103"/>
      <c r="L22" s="34"/>
      <c r="M22" s="34" t="s">
        <v>74</v>
      </c>
      <c r="N22" s="147"/>
      <c r="O22" s="54"/>
      <c r="P22" s="54"/>
      <c r="Q22" s="54"/>
      <c r="R22" s="54"/>
      <c r="S22" s="54"/>
      <c r="T22" s="54"/>
      <c r="U22" s="54"/>
      <c r="V22" s="131"/>
      <c r="W22" s="147"/>
      <c r="X22" s="54"/>
      <c r="Y22" s="54"/>
      <c r="Z22" s="54"/>
      <c r="AA22" s="54"/>
      <c r="AB22" s="54"/>
      <c r="AC22" s="54"/>
      <c r="AD22" s="54"/>
      <c r="AE22" s="131"/>
    </row>
    <row r="23" spans="1:31" ht="12" customHeight="1">
      <c r="A23" s="547">
        <v>19</v>
      </c>
      <c r="B23" s="27" t="s">
        <v>94</v>
      </c>
      <c r="C23" s="27" t="s">
        <v>374</v>
      </c>
      <c r="D23" s="27" t="s">
        <v>368</v>
      </c>
      <c r="E23" s="27" t="s">
        <v>0</v>
      </c>
      <c r="F23" s="28" t="s">
        <v>379</v>
      </c>
      <c r="G23" s="28" t="s">
        <v>381</v>
      </c>
      <c r="H23" s="28" t="s">
        <v>0</v>
      </c>
      <c r="I23" s="28" t="s">
        <v>74</v>
      </c>
      <c r="J23" s="102" t="s">
        <v>217</v>
      </c>
      <c r="K23" s="103" t="s">
        <v>117</v>
      </c>
      <c r="L23" s="34" t="s">
        <v>55</v>
      </c>
      <c r="M23" s="34" t="s">
        <v>74</v>
      </c>
      <c r="N23" s="147"/>
      <c r="O23" s="54"/>
      <c r="P23" s="54"/>
      <c r="Q23" s="54">
        <v>1</v>
      </c>
      <c r="R23" s="54"/>
      <c r="S23" s="54"/>
      <c r="T23" s="54">
        <v>1</v>
      </c>
      <c r="U23" s="54"/>
      <c r="V23" s="131"/>
      <c r="W23" s="147"/>
      <c r="X23" s="54"/>
      <c r="Y23" s="54"/>
      <c r="Z23" s="54"/>
      <c r="AA23" s="54">
        <v>1</v>
      </c>
      <c r="AB23" s="54"/>
      <c r="AC23" s="54"/>
      <c r="AD23" s="54"/>
      <c r="AE23" s="131"/>
    </row>
    <row r="24" spans="1:31" ht="12" customHeight="1">
      <c r="A24" s="547">
        <v>20</v>
      </c>
      <c r="B24" s="27" t="s">
        <v>94</v>
      </c>
      <c r="C24" s="27" t="s">
        <v>373</v>
      </c>
      <c r="D24" s="27" t="s">
        <v>369</v>
      </c>
      <c r="E24" s="27" t="s">
        <v>0</v>
      </c>
      <c r="F24" s="28" t="s">
        <v>379</v>
      </c>
      <c r="G24" s="28" t="s">
        <v>381</v>
      </c>
      <c r="H24" s="28" t="s">
        <v>0</v>
      </c>
      <c r="I24" s="28" t="s">
        <v>0</v>
      </c>
      <c r="J24" s="102" t="s">
        <v>217</v>
      </c>
      <c r="K24" s="129" t="s">
        <v>117</v>
      </c>
      <c r="L24" s="34" t="s">
        <v>55</v>
      </c>
      <c r="M24" s="34" t="s">
        <v>74</v>
      </c>
      <c r="N24" s="147"/>
      <c r="O24" s="54"/>
      <c r="P24" s="54">
        <v>1</v>
      </c>
      <c r="Q24" s="54">
        <v>1</v>
      </c>
      <c r="R24" s="54"/>
      <c r="S24" s="54"/>
      <c r="T24" s="54">
        <v>1</v>
      </c>
      <c r="U24" s="54"/>
      <c r="V24" s="131"/>
      <c r="W24" s="147"/>
      <c r="X24" s="54"/>
      <c r="Y24" s="54"/>
      <c r="Z24" s="54"/>
      <c r="AA24" s="54">
        <v>1</v>
      </c>
      <c r="AB24" s="54"/>
      <c r="AC24" s="54"/>
      <c r="AD24" s="54"/>
      <c r="AE24" s="131"/>
    </row>
    <row r="25" spans="1:31" ht="12" customHeight="1">
      <c r="A25" s="547">
        <v>21</v>
      </c>
      <c r="B25" s="27" t="s">
        <v>94</v>
      </c>
      <c r="C25" s="27" t="s">
        <v>373</v>
      </c>
      <c r="D25" s="27" t="s">
        <v>367</v>
      </c>
      <c r="E25" s="27" t="s">
        <v>74</v>
      </c>
      <c r="F25" s="28" t="s">
        <v>378</v>
      </c>
      <c r="G25" s="28" t="s">
        <v>382</v>
      </c>
      <c r="H25" s="28" t="s">
        <v>0</v>
      </c>
      <c r="I25" s="28" t="s">
        <v>0</v>
      </c>
      <c r="J25" s="102" t="s">
        <v>217</v>
      </c>
      <c r="K25" s="129" t="s">
        <v>117</v>
      </c>
      <c r="L25" s="34" t="s">
        <v>55</v>
      </c>
      <c r="M25" s="34" t="s">
        <v>74</v>
      </c>
      <c r="N25" s="147"/>
      <c r="O25" s="54"/>
      <c r="P25" s="54"/>
      <c r="Q25" s="54">
        <v>1</v>
      </c>
      <c r="R25" s="54"/>
      <c r="S25" s="54">
        <v>1</v>
      </c>
      <c r="T25" s="54">
        <v>1</v>
      </c>
      <c r="U25" s="54">
        <v>1</v>
      </c>
      <c r="V25" s="131"/>
      <c r="W25" s="147">
        <v>1</v>
      </c>
      <c r="X25" s="54"/>
      <c r="Y25" s="54"/>
      <c r="Z25" s="54"/>
      <c r="AA25" s="54"/>
      <c r="AB25" s="54"/>
      <c r="AC25" s="54"/>
      <c r="AD25" s="54"/>
      <c r="AE25" s="131"/>
    </row>
    <row r="26" spans="1:31" ht="12" customHeight="1">
      <c r="A26" s="547">
        <v>22</v>
      </c>
      <c r="B26" s="27" t="s">
        <v>94</v>
      </c>
      <c r="C26" s="27" t="s">
        <v>373</v>
      </c>
      <c r="D26" s="27" t="s">
        <v>369</v>
      </c>
      <c r="E26" s="27" t="s">
        <v>74</v>
      </c>
      <c r="F26" s="28" t="s">
        <v>378</v>
      </c>
      <c r="G26" s="28" t="s">
        <v>381</v>
      </c>
      <c r="H26" s="28" t="s">
        <v>0</v>
      </c>
      <c r="I26" s="28" t="s">
        <v>74</v>
      </c>
      <c r="J26" s="29" t="s">
        <v>217</v>
      </c>
      <c r="K26" s="103" t="s">
        <v>117</v>
      </c>
      <c r="L26" s="34" t="s">
        <v>230</v>
      </c>
      <c r="M26" s="34" t="s">
        <v>74</v>
      </c>
      <c r="N26" s="147"/>
      <c r="O26" s="54"/>
      <c r="P26" s="54"/>
      <c r="Q26" s="54"/>
      <c r="R26" s="54"/>
      <c r="S26" s="54"/>
      <c r="T26" s="54"/>
      <c r="U26" s="54"/>
      <c r="V26" s="131"/>
      <c r="W26" s="147"/>
      <c r="X26" s="54"/>
      <c r="Y26" s="54"/>
      <c r="Z26" s="54">
        <v>1</v>
      </c>
      <c r="AA26" s="54"/>
      <c r="AB26" s="54"/>
      <c r="AC26" s="54"/>
      <c r="AD26" s="54"/>
      <c r="AE26" s="131"/>
    </row>
    <row r="27" spans="1:31" ht="12" customHeight="1">
      <c r="A27" s="547">
        <v>23</v>
      </c>
      <c r="B27" s="27" t="s">
        <v>94</v>
      </c>
      <c r="C27" s="27" t="s">
        <v>373</v>
      </c>
      <c r="D27" s="27" t="s">
        <v>367</v>
      </c>
      <c r="E27" s="27" t="s">
        <v>74</v>
      </c>
      <c r="F27" s="28" t="s">
        <v>378</v>
      </c>
      <c r="G27" s="28" t="s">
        <v>381</v>
      </c>
      <c r="H27" s="28" t="s">
        <v>0</v>
      </c>
      <c r="I27" s="28" t="s">
        <v>74</v>
      </c>
      <c r="J27" s="102" t="s">
        <v>217</v>
      </c>
      <c r="K27" s="103" t="s">
        <v>117</v>
      </c>
      <c r="L27" s="34" t="s">
        <v>55</v>
      </c>
      <c r="M27" s="34" t="s">
        <v>74</v>
      </c>
      <c r="N27" s="147"/>
      <c r="O27" s="54"/>
      <c r="P27" s="54">
        <v>1</v>
      </c>
      <c r="Q27" s="54">
        <v>1</v>
      </c>
      <c r="R27" s="54"/>
      <c r="S27" s="54">
        <v>1</v>
      </c>
      <c r="T27" s="54">
        <v>1</v>
      </c>
      <c r="U27" s="54"/>
      <c r="V27" s="131"/>
      <c r="W27" s="147"/>
      <c r="X27" s="54">
        <v>1</v>
      </c>
      <c r="Y27" s="54"/>
      <c r="Z27" s="54"/>
      <c r="AA27" s="54"/>
      <c r="AB27" s="54"/>
      <c r="AC27" s="54"/>
      <c r="AD27" s="54"/>
      <c r="AE27" s="131"/>
    </row>
    <row r="28" spans="1:31" ht="12" customHeight="1">
      <c r="A28" s="547">
        <v>24</v>
      </c>
      <c r="B28" s="27" t="s">
        <v>94</v>
      </c>
      <c r="C28" s="27" t="s">
        <v>373</v>
      </c>
      <c r="D28" s="27" t="s">
        <v>367</v>
      </c>
      <c r="E28" s="27" t="s">
        <v>0</v>
      </c>
      <c r="F28" s="28" t="s">
        <v>378</v>
      </c>
      <c r="G28" s="28" t="s">
        <v>383</v>
      </c>
      <c r="H28" s="28" t="s">
        <v>0</v>
      </c>
      <c r="I28" s="28" t="s">
        <v>0</v>
      </c>
      <c r="J28" s="102" t="s">
        <v>217</v>
      </c>
      <c r="K28" s="129" t="s">
        <v>117</v>
      </c>
      <c r="L28" s="34" t="s">
        <v>55</v>
      </c>
      <c r="M28" s="34" t="s">
        <v>74</v>
      </c>
      <c r="N28" s="147"/>
      <c r="O28" s="54"/>
      <c r="P28" s="54"/>
      <c r="Q28" s="54"/>
      <c r="R28" s="54"/>
      <c r="S28" s="54"/>
      <c r="T28" s="54">
        <v>1</v>
      </c>
      <c r="U28" s="54"/>
      <c r="V28" s="131"/>
      <c r="W28" s="147"/>
      <c r="X28" s="54"/>
      <c r="Y28" s="54"/>
      <c r="Z28" s="54"/>
      <c r="AA28" s="54"/>
      <c r="AB28" s="54"/>
      <c r="AC28" s="54"/>
      <c r="AD28" s="54"/>
      <c r="AE28" s="131"/>
    </row>
    <row r="29" spans="1:31" ht="12" customHeight="1">
      <c r="A29" s="547">
        <v>25</v>
      </c>
      <c r="B29" s="27" t="s">
        <v>94</v>
      </c>
      <c r="C29" s="27" t="s">
        <v>373</v>
      </c>
      <c r="D29" s="27" t="s">
        <v>367</v>
      </c>
      <c r="E29" s="27" t="s">
        <v>0</v>
      </c>
      <c r="F29" s="28" t="s">
        <v>378</v>
      </c>
      <c r="G29" s="28" t="s">
        <v>383</v>
      </c>
      <c r="H29" s="28" t="s">
        <v>0</v>
      </c>
      <c r="I29" s="28" t="s">
        <v>74</v>
      </c>
      <c r="J29" s="102" t="s">
        <v>217</v>
      </c>
      <c r="K29" s="103" t="s">
        <v>117</v>
      </c>
      <c r="L29" s="34" t="s">
        <v>55</v>
      </c>
      <c r="M29" s="34" t="s">
        <v>74</v>
      </c>
      <c r="N29" s="147"/>
      <c r="O29" s="54"/>
      <c r="P29" s="54"/>
      <c r="Q29" s="54">
        <v>1</v>
      </c>
      <c r="R29" s="54"/>
      <c r="S29" s="54"/>
      <c r="T29" s="54">
        <v>1</v>
      </c>
      <c r="U29" s="54"/>
      <c r="V29" s="131"/>
      <c r="W29" s="147"/>
      <c r="X29" s="54"/>
      <c r="Y29" s="54"/>
      <c r="Z29" s="54">
        <v>1</v>
      </c>
      <c r="AA29" s="54"/>
      <c r="AB29" s="54"/>
      <c r="AC29" s="54"/>
      <c r="AD29" s="54"/>
      <c r="AE29" s="131"/>
    </row>
    <row r="30" spans="1:31" ht="12" customHeight="1">
      <c r="A30" s="547">
        <v>26</v>
      </c>
      <c r="B30" s="27" t="s">
        <v>94</v>
      </c>
      <c r="C30" s="27" t="s">
        <v>373</v>
      </c>
      <c r="D30" s="27" t="s">
        <v>367</v>
      </c>
      <c r="E30" s="27" t="s">
        <v>0</v>
      </c>
      <c r="F30" s="28" t="s">
        <v>379</v>
      </c>
      <c r="G30" s="28" t="s">
        <v>381</v>
      </c>
      <c r="H30" s="28" t="s">
        <v>0</v>
      </c>
      <c r="I30" s="28" t="s">
        <v>74</v>
      </c>
      <c r="J30" s="102" t="s">
        <v>64</v>
      </c>
      <c r="K30" s="129"/>
      <c r="L30" s="34"/>
      <c r="M30" s="34" t="s">
        <v>74</v>
      </c>
      <c r="N30" s="147"/>
      <c r="O30" s="54"/>
      <c r="P30" s="54"/>
      <c r="Q30" s="54"/>
      <c r="R30" s="54"/>
      <c r="S30" s="54"/>
      <c r="T30" s="54"/>
      <c r="U30" s="54"/>
      <c r="V30" s="131"/>
      <c r="W30" s="147"/>
      <c r="X30" s="54"/>
      <c r="Y30" s="54"/>
      <c r="Z30" s="54"/>
      <c r="AA30" s="54"/>
      <c r="AB30" s="54"/>
      <c r="AC30" s="54"/>
      <c r="AD30" s="54"/>
      <c r="AE30" s="131"/>
    </row>
    <row r="31" spans="1:31" ht="12" customHeight="1">
      <c r="A31" s="547">
        <v>27</v>
      </c>
      <c r="B31" s="27" t="s">
        <v>94</v>
      </c>
      <c r="C31" s="27" t="s">
        <v>373</v>
      </c>
      <c r="D31" s="27" t="s">
        <v>369</v>
      </c>
      <c r="E31" s="27" t="s">
        <v>0</v>
      </c>
      <c r="F31" s="28" t="s">
        <v>379</v>
      </c>
      <c r="G31" s="28" t="s">
        <v>382</v>
      </c>
      <c r="H31" s="28" t="s">
        <v>0</v>
      </c>
      <c r="I31" s="28" t="s">
        <v>0</v>
      </c>
      <c r="J31" s="102" t="s">
        <v>217</v>
      </c>
      <c r="K31" s="103" t="s">
        <v>52</v>
      </c>
      <c r="L31" s="34" t="s">
        <v>55</v>
      </c>
      <c r="M31" s="34" t="s">
        <v>74</v>
      </c>
      <c r="N31" s="147"/>
      <c r="O31" s="54"/>
      <c r="P31" s="54"/>
      <c r="Q31" s="54">
        <v>1</v>
      </c>
      <c r="R31" s="54">
        <v>1</v>
      </c>
      <c r="S31" s="54">
        <v>1</v>
      </c>
      <c r="T31" s="54">
        <v>1</v>
      </c>
      <c r="U31" s="54">
        <v>1</v>
      </c>
      <c r="V31" s="131"/>
      <c r="W31" s="147"/>
      <c r="X31" s="54"/>
      <c r="Y31" s="54"/>
      <c r="Z31" s="54"/>
      <c r="AA31" s="54"/>
      <c r="AB31" s="54"/>
      <c r="AC31" s="54">
        <v>1</v>
      </c>
      <c r="AD31" s="54"/>
      <c r="AE31" s="131"/>
    </row>
    <row r="32" spans="1:31" ht="12" customHeight="1">
      <c r="A32" s="547">
        <v>28</v>
      </c>
      <c r="B32" s="27" t="s">
        <v>94</v>
      </c>
      <c r="C32" s="27" t="s">
        <v>373</v>
      </c>
      <c r="D32" s="27" t="s">
        <v>369</v>
      </c>
      <c r="E32" s="27" t="s">
        <v>0</v>
      </c>
      <c r="F32" s="28" t="s">
        <v>378</v>
      </c>
      <c r="G32" s="28" t="s">
        <v>383</v>
      </c>
      <c r="H32" s="28" t="s">
        <v>0</v>
      </c>
      <c r="I32" s="28" t="s">
        <v>0</v>
      </c>
      <c r="J32" s="102" t="s">
        <v>64</v>
      </c>
      <c r="K32" s="129"/>
      <c r="L32" s="34"/>
      <c r="M32" s="34" t="s">
        <v>74</v>
      </c>
      <c r="N32" s="147"/>
      <c r="O32" s="54"/>
      <c r="P32" s="54"/>
      <c r="Q32" s="54"/>
      <c r="R32" s="54"/>
      <c r="S32" s="54"/>
      <c r="T32" s="54"/>
      <c r="U32" s="54"/>
      <c r="V32" s="131"/>
      <c r="W32" s="147"/>
      <c r="X32" s="54"/>
      <c r="Y32" s="54"/>
      <c r="Z32" s="54"/>
      <c r="AA32" s="54"/>
      <c r="AB32" s="54"/>
      <c r="AC32" s="54"/>
      <c r="AD32" s="54"/>
      <c r="AE32" s="131"/>
    </row>
    <row r="33" spans="1:31" ht="12" customHeight="1">
      <c r="A33" s="547">
        <v>29</v>
      </c>
      <c r="B33" s="27" t="s">
        <v>94</v>
      </c>
      <c r="C33" s="27" t="s">
        <v>373</v>
      </c>
      <c r="D33" s="27" t="s">
        <v>367</v>
      </c>
      <c r="E33" s="27" t="s">
        <v>0</v>
      </c>
      <c r="F33" s="28" t="s">
        <v>380</v>
      </c>
      <c r="G33" s="28" t="s">
        <v>383</v>
      </c>
      <c r="H33" s="28" t="s">
        <v>0</v>
      </c>
      <c r="I33" s="28" t="s">
        <v>0</v>
      </c>
      <c r="J33" s="102" t="s">
        <v>217</v>
      </c>
      <c r="K33" s="129" t="s">
        <v>117</v>
      </c>
      <c r="L33" s="34" t="s">
        <v>219</v>
      </c>
      <c r="M33" s="34" t="s">
        <v>74</v>
      </c>
      <c r="N33" s="147"/>
      <c r="O33" s="54"/>
      <c r="P33" s="54"/>
      <c r="Q33" s="54">
        <v>1</v>
      </c>
      <c r="R33" s="54"/>
      <c r="S33" s="54"/>
      <c r="T33" s="54"/>
      <c r="U33" s="54"/>
      <c r="V33" s="131"/>
      <c r="W33" s="147"/>
      <c r="X33" s="54"/>
      <c r="Y33" s="54"/>
      <c r="Z33" s="54">
        <v>1</v>
      </c>
      <c r="AA33" s="54"/>
      <c r="AB33" s="54"/>
      <c r="AC33" s="54"/>
      <c r="AD33" s="54"/>
      <c r="AE33" s="131"/>
    </row>
    <row r="34" spans="1:31" ht="12" customHeight="1">
      <c r="A34" s="547">
        <v>30</v>
      </c>
      <c r="B34" s="27" t="s">
        <v>94</v>
      </c>
      <c r="C34" s="27" t="s">
        <v>374</v>
      </c>
      <c r="D34" s="27" t="s">
        <v>367</v>
      </c>
      <c r="E34" s="27" t="s">
        <v>0</v>
      </c>
      <c r="F34" s="28" t="s">
        <v>378</v>
      </c>
      <c r="G34" s="28" t="s">
        <v>383</v>
      </c>
      <c r="H34" s="28" t="s">
        <v>0</v>
      </c>
      <c r="I34" s="28" t="s">
        <v>74</v>
      </c>
      <c r="J34" s="102" t="s">
        <v>217</v>
      </c>
      <c r="K34" s="129" t="s">
        <v>52</v>
      </c>
      <c r="L34" s="34" t="s">
        <v>55</v>
      </c>
      <c r="M34" s="34" t="s">
        <v>74</v>
      </c>
      <c r="N34" s="147"/>
      <c r="O34" s="54"/>
      <c r="P34" s="54"/>
      <c r="Q34" s="54">
        <v>1</v>
      </c>
      <c r="R34" s="54"/>
      <c r="S34" s="54"/>
      <c r="T34" s="54"/>
      <c r="U34" s="54"/>
      <c r="V34" s="131"/>
      <c r="W34" s="147"/>
      <c r="X34" s="54"/>
      <c r="Y34" s="54"/>
      <c r="Z34" s="54"/>
      <c r="AA34" s="54"/>
      <c r="AB34" s="54"/>
      <c r="AC34" s="54"/>
      <c r="AD34" s="54"/>
      <c r="AE34" s="131"/>
    </row>
    <row r="35" spans="1:31" ht="12" customHeight="1">
      <c r="A35" s="547">
        <v>31</v>
      </c>
      <c r="B35" s="27" t="s">
        <v>94</v>
      </c>
      <c r="C35" s="27" t="s">
        <v>373</v>
      </c>
      <c r="D35" s="27" t="s">
        <v>367</v>
      </c>
      <c r="E35" s="27" t="s">
        <v>0</v>
      </c>
      <c r="F35" s="28" t="s">
        <v>378</v>
      </c>
      <c r="G35" s="28" t="s">
        <v>382</v>
      </c>
      <c r="H35" s="28" t="s">
        <v>0</v>
      </c>
      <c r="I35" s="28" t="s">
        <v>74</v>
      </c>
      <c r="J35" s="102" t="s">
        <v>217</v>
      </c>
      <c r="K35" s="103" t="s">
        <v>117</v>
      </c>
      <c r="L35" s="34" t="s">
        <v>55</v>
      </c>
      <c r="M35" s="34" t="s">
        <v>74</v>
      </c>
      <c r="N35" s="147"/>
      <c r="O35" s="54"/>
      <c r="P35" s="54"/>
      <c r="Q35" s="54"/>
      <c r="R35" s="54"/>
      <c r="S35" s="54"/>
      <c r="T35" s="54"/>
      <c r="U35" s="54">
        <v>1</v>
      </c>
      <c r="V35" s="131"/>
      <c r="W35" s="147"/>
      <c r="X35" s="54">
        <v>1</v>
      </c>
      <c r="Y35" s="54"/>
      <c r="Z35" s="54"/>
      <c r="AA35" s="54"/>
      <c r="AB35" s="54"/>
      <c r="AC35" s="54"/>
      <c r="AD35" s="54"/>
      <c r="AE35" s="131"/>
    </row>
    <row r="36" spans="1:31" ht="12" customHeight="1">
      <c r="A36" s="547">
        <v>32</v>
      </c>
      <c r="B36" s="27" t="s">
        <v>94</v>
      </c>
      <c r="C36" s="27" t="s">
        <v>373</v>
      </c>
      <c r="D36" s="27" t="s">
        <v>367</v>
      </c>
      <c r="E36" s="27" t="s">
        <v>0</v>
      </c>
      <c r="F36" s="28" t="s">
        <v>378</v>
      </c>
      <c r="G36" s="28" t="s">
        <v>383</v>
      </c>
      <c r="H36" s="28" t="s">
        <v>0</v>
      </c>
      <c r="I36" s="28" t="s">
        <v>0</v>
      </c>
      <c r="J36" s="102" t="s">
        <v>64</v>
      </c>
      <c r="K36" s="129"/>
      <c r="L36" s="34"/>
      <c r="M36" s="34" t="s">
        <v>74</v>
      </c>
      <c r="N36" s="147"/>
      <c r="O36" s="54"/>
      <c r="P36" s="54"/>
      <c r="Q36" s="54"/>
      <c r="R36" s="54"/>
      <c r="S36" s="54"/>
      <c r="T36" s="54"/>
      <c r="U36" s="54"/>
      <c r="V36" s="131"/>
      <c r="W36" s="147"/>
      <c r="X36" s="54"/>
      <c r="Y36" s="54"/>
      <c r="Z36" s="54"/>
      <c r="AA36" s="54"/>
      <c r="AB36" s="54"/>
      <c r="AC36" s="54"/>
      <c r="AD36" s="54"/>
      <c r="AE36" s="131"/>
    </row>
    <row r="37" spans="1:31" ht="12" customHeight="1">
      <c r="A37" s="547">
        <v>33</v>
      </c>
      <c r="B37" s="27" t="s">
        <v>94</v>
      </c>
      <c r="C37" s="27" t="s">
        <v>373</v>
      </c>
      <c r="D37" s="27" t="s">
        <v>367</v>
      </c>
      <c r="E37" s="27" t="s">
        <v>0</v>
      </c>
      <c r="F37" s="28" t="s">
        <v>378</v>
      </c>
      <c r="G37" s="28" t="s">
        <v>382</v>
      </c>
      <c r="H37" s="28" t="s">
        <v>0</v>
      </c>
      <c r="I37" s="28" t="s">
        <v>74</v>
      </c>
      <c r="J37" s="102" t="s">
        <v>217</v>
      </c>
      <c r="K37" s="129" t="s">
        <v>52</v>
      </c>
      <c r="L37" s="34" t="s">
        <v>219</v>
      </c>
      <c r="M37" s="34" t="s">
        <v>74</v>
      </c>
      <c r="N37" s="147"/>
      <c r="O37" s="54"/>
      <c r="P37" s="54"/>
      <c r="Q37" s="54">
        <v>1</v>
      </c>
      <c r="R37" s="54"/>
      <c r="S37" s="54"/>
      <c r="T37" s="54"/>
      <c r="U37" s="54"/>
      <c r="V37" s="131"/>
      <c r="W37" s="147"/>
      <c r="X37" s="54"/>
      <c r="Y37" s="54"/>
      <c r="Z37" s="54">
        <v>1</v>
      </c>
      <c r="AA37" s="54"/>
      <c r="AB37" s="54"/>
      <c r="AC37" s="54"/>
      <c r="AD37" s="54"/>
      <c r="AE37" s="131"/>
    </row>
    <row r="38" spans="1:31" ht="12" customHeight="1">
      <c r="A38" s="547">
        <v>34</v>
      </c>
      <c r="B38" s="27" t="s">
        <v>94</v>
      </c>
      <c r="C38" s="27" t="s">
        <v>373</v>
      </c>
      <c r="D38" s="27" t="s">
        <v>367</v>
      </c>
      <c r="E38" s="27" t="s">
        <v>0</v>
      </c>
      <c r="F38" s="28" t="s">
        <v>378</v>
      </c>
      <c r="G38" s="28" t="s">
        <v>383</v>
      </c>
      <c r="H38" s="28" t="s">
        <v>0</v>
      </c>
      <c r="I38" s="28" t="s">
        <v>74</v>
      </c>
      <c r="J38" s="102" t="s">
        <v>217</v>
      </c>
      <c r="K38" s="129" t="s">
        <v>52</v>
      </c>
      <c r="L38" s="34" t="s">
        <v>55</v>
      </c>
      <c r="M38" s="34" t="s">
        <v>74</v>
      </c>
      <c r="N38" s="147"/>
      <c r="O38" s="54"/>
      <c r="P38" s="54">
        <v>1</v>
      </c>
      <c r="Q38" s="54"/>
      <c r="R38" s="54"/>
      <c r="S38" s="54"/>
      <c r="T38" s="54"/>
      <c r="U38" s="54"/>
      <c r="V38" s="131"/>
      <c r="W38" s="147"/>
      <c r="X38" s="54"/>
      <c r="Y38" s="54"/>
      <c r="Z38" s="54">
        <v>1</v>
      </c>
      <c r="AA38" s="54"/>
      <c r="AB38" s="54"/>
      <c r="AC38" s="54"/>
      <c r="AD38" s="54"/>
      <c r="AE38" s="131"/>
    </row>
    <row r="39" spans="1:31" ht="12" customHeight="1">
      <c r="A39" s="547">
        <v>35</v>
      </c>
      <c r="B39" s="27" t="s">
        <v>94</v>
      </c>
      <c r="C39" s="27" t="s">
        <v>373</v>
      </c>
      <c r="D39" s="27" t="s">
        <v>367</v>
      </c>
      <c r="E39" s="27" t="s">
        <v>0</v>
      </c>
      <c r="F39" s="28" t="s">
        <v>378</v>
      </c>
      <c r="G39" s="28" t="s">
        <v>382</v>
      </c>
      <c r="H39" s="28" t="s">
        <v>0</v>
      </c>
      <c r="I39" s="28" t="s">
        <v>0</v>
      </c>
      <c r="J39" s="29" t="s">
        <v>64</v>
      </c>
      <c r="K39" s="103"/>
      <c r="L39" s="34"/>
      <c r="M39" s="34" t="s">
        <v>74</v>
      </c>
      <c r="N39" s="147"/>
      <c r="O39" s="54"/>
      <c r="P39" s="54"/>
      <c r="Q39" s="54"/>
      <c r="R39" s="54"/>
      <c r="S39" s="54"/>
      <c r="T39" s="54"/>
      <c r="U39" s="54"/>
      <c r="V39" s="131"/>
      <c r="W39" s="147"/>
      <c r="X39" s="54"/>
      <c r="Y39" s="54"/>
      <c r="Z39" s="54"/>
      <c r="AA39" s="54"/>
      <c r="AB39" s="54"/>
      <c r="AC39" s="54"/>
      <c r="AD39" s="54"/>
      <c r="AE39" s="131"/>
    </row>
    <row r="40" spans="1:31" ht="12" customHeight="1">
      <c r="A40" s="547">
        <v>36</v>
      </c>
      <c r="B40" s="27" t="s">
        <v>94</v>
      </c>
      <c r="C40" s="27" t="s">
        <v>373</v>
      </c>
      <c r="D40" s="27" t="s">
        <v>367</v>
      </c>
      <c r="E40" s="27" t="s">
        <v>0</v>
      </c>
      <c r="F40" s="28" t="s">
        <v>378</v>
      </c>
      <c r="G40" s="28" t="s">
        <v>383</v>
      </c>
      <c r="H40" s="28" t="s">
        <v>0</v>
      </c>
      <c r="I40" s="28" t="s">
        <v>0</v>
      </c>
      <c r="J40" s="102" t="s">
        <v>217</v>
      </c>
      <c r="K40" s="103" t="s">
        <v>117</v>
      </c>
      <c r="L40" s="34" t="s">
        <v>55</v>
      </c>
      <c r="M40" s="34" t="s">
        <v>74</v>
      </c>
      <c r="N40" s="147"/>
      <c r="O40" s="54"/>
      <c r="P40" s="54"/>
      <c r="Q40" s="54">
        <v>1</v>
      </c>
      <c r="R40" s="54"/>
      <c r="S40" s="54"/>
      <c r="T40" s="54"/>
      <c r="U40" s="54"/>
      <c r="V40" s="131"/>
      <c r="W40" s="147">
        <v>1</v>
      </c>
      <c r="X40" s="54"/>
      <c r="Y40" s="54"/>
      <c r="Z40" s="54"/>
      <c r="AA40" s="54"/>
      <c r="AB40" s="54"/>
      <c r="AC40" s="54"/>
      <c r="AD40" s="54"/>
      <c r="AE40" s="131"/>
    </row>
    <row r="41" spans="1:31" ht="12" customHeight="1">
      <c r="A41" s="547">
        <v>37</v>
      </c>
      <c r="B41" s="27" t="s">
        <v>94</v>
      </c>
      <c r="C41" s="27" t="s">
        <v>373</v>
      </c>
      <c r="D41" s="27" t="s">
        <v>367</v>
      </c>
      <c r="E41" s="27" t="s">
        <v>0</v>
      </c>
      <c r="F41" s="28" t="s">
        <v>379</v>
      </c>
      <c r="G41" s="28" t="s">
        <v>381</v>
      </c>
      <c r="H41" s="28" t="s">
        <v>0</v>
      </c>
      <c r="I41" s="28" t="s">
        <v>0</v>
      </c>
      <c r="J41" s="102" t="s">
        <v>217</v>
      </c>
      <c r="K41" s="103" t="s">
        <v>117</v>
      </c>
      <c r="L41" s="34" t="s">
        <v>55</v>
      </c>
      <c r="M41" s="34" t="s">
        <v>74</v>
      </c>
      <c r="N41" s="147"/>
      <c r="O41" s="54"/>
      <c r="P41" s="54"/>
      <c r="Q41" s="54">
        <v>1</v>
      </c>
      <c r="R41" s="54"/>
      <c r="S41" s="54"/>
      <c r="T41" s="54"/>
      <c r="U41" s="54"/>
      <c r="V41" s="131"/>
      <c r="W41" s="147"/>
      <c r="X41" s="54"/>
      <c r="Y41" s="54"/>
      <c r="Z41" s="54"/>
      <c r="AA41" s="54"/>
      <c r="AB41" s="54"/>
      <c r="AC41" s="54"/>
      <c r="AD41" s="54"/>
      <c r="AE41" s="131"/>
    </row>
    <row r="42" spans="1:31" ht="12" customHeight="1">
      <c r="A42" s="547">
        <v>38</v>
      </c>
      <c r="B42" s="27" t="s">
        <v>94</v>
      </c>
      <c r="C42" s="27" t="s">
        <v>374</v>
      </c>
      <c r="D42" s="27" t="s">
        <v>367</v>
      </c>
      <c r="E42" s="27" t="s">
        <v>0</v>
      </c>
      <c r="F42" s="28" t="s">
        <v>379</v>
      </c>
      <c r="G42" s="28" t="s">
        <v>381</v>
      </c>
      <c r="H42" s="28" t="s">
        <v>0</v>
      </c>
      <c r="I42" s="28" t="s">
        <v>0</v>
      </c>
      <c r="J42" s="102" t="s">
        <v>64</v>
      </c>
      <c r="K42" s="103"/>
      <c r="L42" s="34"/>
      <c r="M42" s="34" t="s">
        <v>74</v>
      </c>
      <c r="N42" s="147"/>
      <c r="O42" s="54"/>
      <c r="P42" s="54"/>
      <c r="Q42" s="54"/>
      <c r="R42" s="54"/>
      <c r="S42" s="54"/>
      <c r="T42" s="54"/>
      <c r="U42" s="54"/>
      <c r="V42" s="131"/>
      <c r="W42" s="147"/>
      <c r="X42" s="54"/>
      <c r="Y42" s="54"/>
      <c r="Z42" s="54"/>
      <c r="AA42" s="54"/>
      <c r="AB42" s="54"/>
      <c r="AC42" s="54"/>
      <c r="AD42" s="54"/>
      <c r="AE42" s="131"/>
    </row>
    <row r="43" spans="1:31" ht="12" customHeight="1">
      <c r="A43" s="547">
        <v>39</v>
      </c>
      <c r="B43" s="27" t="s">
        <v>94</v>
      </c>
      <c r="C43" s="27" t="s">
        <v>373</v>
      </c>
      <c r="D43" s="27" t="s">
        <v>367</v>
      </c>
      <c r="E43" s="27" t="s">
        <v>0</v>
      </c>
      <c r="F43" s="28" t="s">
        <v>378</v>
      </c>
      <c r="G43" s="28" t="s">
        <v>383</v>
      </c>
      <c r="H43" s="28" t="s">
        <v>0</v>
      </c>
      <c r="I43" s="28" t="s">
        <v>74</v>
      </c>
      <c r="J43" s="29" t="s">
        <v>217</v>
      </c>
      <c r="K43" s="103" t="s">
        <v>52</v>
      </c>
      <c r="L43" s="34" t="s">
        <v>219</v>
      </c>
      <c r="M43" s="34" t="s">
        <v>74</v>
      </c>
      <c r="N43" s="147"/>
      <c r="O43" s="54"/>
      <c r="P43" s="54"/>
      <c r="Q43" s="54">
        <v>1</v>
      </c>
      <c r="R43" s="54"/>
      <c r="S43" s="54"/>
      <c r="T43" s="54"/>
      <c r="U43" s="54"/>
      <c r="V43" s="131"/>
      <c r="W43" s="147">
        <v>1</v>
      </c>
      <c r="X43" s="54"/>
      <c r="Y43" s="54"/>
      <c r="Z43" s="54"/>
      <c r="AA43" s="54"/>
      <c r="AB43" s="54"/>
      <c r="AC43" s="54"/>
      <c r="AD43" s="54"/>
      <c r="AE43" s="131"/>
    </row>
    <row r="44" spans="1:31" ht="12" customHeight="1">
      <c r="A44" s="547">
        <v>40</v>
      </c>
      <c r="B44" s="27" t="s">
        <v>94</v>
      </c>
      <c r="C44" s="27" t="s">
        <v>373</v>
      </c>
      <c r="D44" s="27" t="s">
        <v>370</v>
      </c>
      <c r="E44" s="27" t="s">
        <v>0</v>
      </c>
      <c r="F44" s="28" t="s">
        <v>380</v>
      </c>
      <c r="G44" s="28" t="s">
        <v>382</v>
      </c>
      <c r="H44" s="28" t="s">
        <v>0</v>
      </c>
      <c r="I44" s="28" t="s">
        <v>74</v>
      </c>
      <c r="J44" s="29" t="s">
        <v>64</v>
      </c>
      <c r="K44" s="103"/>
      <c r="L44" s="34"/>
      <c r="M44" s="34" t="s">
        <v>74</v>
      </c>
      <c r="N44" s="147"/>
      <c r="O44" s="54"/>
      <c r="P44" s="54"/>
      <c r="Q44" s="54"/>
      <c r="R44" s="54"/>
      <c r="S44" s="54"/>
      <c r="T44" s="54"/>
      <c r="U44" s="54"/>
      <c r="V44" s="131"/>
      <c r="W44" s="147"/>
      <c r="X44" s="54"/>
      <c r="Y44" s="54"/>
      <c r="Z44" s="54"/>
      <c r="AA44" s="54"/>
      <c r="AB44" s="54"/>
      <c r="AC44" s="54"/>
      <c r="AD44" s="54"/>
      <c r="AE44" s="131"/>
    </row>
    <row r="45" spans="1:31" ht="12" customHeight="1">
      <c r="A45" s="547">
        <v>41</v>
      </c>
      <c r="B45" s="27" t="s">
        <v>94</v>
      </c>
      <c r="C45" s="27" t="s">
        <v>373</v>
      </c>
      <c r="D45" s="27" t="s">
        <v>367</v>
      </c>
      <c r="E45" s="27" t="s">
        <v>0</v>
      </c>
      <c r="F45" s="28" t="s">
        <v>378</v>
      </c>
      <c r="G45" s="28" t="s">
        <v>383</v>
      </c>
      <c r="H45" s="28" t="s">
        <v>0</v>
      </c>
      <c r="I45" s="28" t="s">
        <v>74</v>
      </c>
      <c r="J45" s="102" t="s">
        <v>217</v>
      </c>
      <c r="K45" s="129" t="s">
        <v>52</v>
      </c>
      <c r="L45" s="34" t="s">
        <v>55</v>
      </c>
      <c r="M45" s="34" t="s">
        <v>74</v>
      </c>
      <c r="N45" s="147"/>
      <c r="O45" s="54"/>
      <c r="P45" s="54"/>
      <c r="Q45" s="54">
        <v>1</v>
      </c>
      <c r="R45" s="54"/>
      <c r="S45" s="54"/>
      <c r="T45" s="54"/>
      <c r="U45" s="54"/>
      <c r="V45" s="131"/>
      <c r="W45" s="147"/>
      <c r="X45" s="54"/>
      <c r="Y45" s="54">
        <v>1</v>
      </c>
      <c r="Z45" s="54"/>
      <c r="AA45" s="54"/>
      <c r="AB45" s="54"/>
      <c r="AC45" s="54"/>
      <c r="AD45" s="54"/>
      <c r="AE45" s="131"/>
    </row>
    <row r="46" spans="1:31" ht="12" customHeight="1">
      <c r="A46" s="547">
        <v>42</v>
      </c>
      <c r="B46" s="27" t="s">
        <v>94</v>
      </c>
      <c r="C46" s="27" t="s">
        <v>373</v>
      </c>
      <c r="D46" s="27" t="s">
        <v>367</v>
      </c>
      <c r="E46" s="27" t="s">
        <v>0</v>
      </c>
      <c r="F46" s="28" t="s">
        <v>380</v>
      </c>
      <c r="G46" s="28" t="s">
        <v>383</v>
      </c>
      <c r="H46" s="28" t="s">
        <v>0</v>
      </c>
      <c r="I46" s="28" t="s">
        <v>74</v>
      </c>
      <c r="J46" s="29" t="s">
        <v>217</v>
      </c>
      <c r="K46" s="103" t="s">
        <v>117</v>
      </c>
      <c r="L46" s="34" t="s">
        <v>55</v>
      </c>
      <c r="M46" s="34" t="s">
        <v>74</v>
      </c>
      <c r="N46" s="147"/>
      <c r="O46" s="54"/>
      <c r="P46" s="54"/>
      <c r="Q46" s="54">
        <v>1</v>
      </c>
      <c r="R46" s="54"/>
      <c r="S46" s="54"/>
      <c r="T46" s="54"/>
      <c r="U46" s="54"/>
      <c r="V46" s="131"/>
      <c r="W46" s="147">
        <v>1</v>
      </c>
      <c r="X46" s="54"/>
      <c r="Y46" s="54"/>
      <c r="Z46" s="54"/>
      <c r="AA46" s="54"/>
      <c r="AB46" s="54"/>
      <c r="AC46" s="54"/>
      <c r="AD46" s="54"/>
      <c r="AE46" s="131"/>
    </row>
    <row r="47" spans="1:31" ht="12" customHeight="1">
      <c r="A47" s="547">
        <v>43</v>
      </c>
      <c r="B47" s="27" t="s">
        <v>94</v>
      </c>
      <c r="C47" s="27" t="s">
        <v>373</v>
      </c>
      <c r="D47" s="27" t="s">
        <v>367</v>
      </c>
      <c r="E47" s="27" t="s">
        <v>0</v>
      </c>
      <c r="F47" s="28" t="s">
        <v>378</v>
      </c>
      <c r="G47" s="28" t="s">
        <v>383</v>
      </c>
      <c r="H47" s="28" t="s">
        <v>0</v>
      </c>
      <c r="I47" s="28" t="s">
        <v>74</v>
      </c>
      <c r="J47" s="102" t="s">
        <v>217</v>
      </c>
      <c r="K47" s="103" t="s">
        <v>52</v>
      </c>
      <c r="L47" s="34" t="s">
        <v>55</v>
      </c>
      <c r="M47" s="34" t="s">
        <v>74</v>
      </c>
      <c r="N47" s="147"/>
      <c r="O47" s="54"/>
      <c r="P47" s="54"/>
      <c r="Q47" s="54">
        <v>1</v>
      </c>
      <c r="R47" s="54"/>
      <c r="S47" s="54"/>
      <c r="T47" s="54"/>
      <c r="U47" s="54"/>
      <c r="V47" s="131"/>
      <c r="W47" s="147"/>
      <c r="X47" s="54"/>
      <c r="Y47" s="54"/>
      <c r="Z47" s="54"/>
      <c r="AA47" s="54"/>
      <c r="AB47" s="54"/>
      <c r="AC47" s="54"/>
      <c r="AD47" s="54">
        <v>1</v>
      </c>
      <c r="AE47" s="131"/>
    </row>
    <row r="48" spans="1:31" ht="12" customHeight="1">
      <c r="A48" s="547">
        <v>44</v>
      </c>
      <c r="B48" s="27" t="s">
        <v>94</v>
      </c>
      <c r="C48" s="27" t="s">
        <v>373</v>
      </c>
      <c r="D48" s="27" t="s">
        <v>367</v>
      </c>
      <c r="E48" s="27" t="s">
        <v>0</v>
      </c>
      <c r="F48" s="28" t="s">
        <v>378</v>
      </c>
      <c r="G48" s="28" t="s">
        <v>382</v>
      </c>
      <c r="H48" s="28" t="s">
        <v>0</v>
      </c>
      <c r="I48" s="28" t="s">
        <v>0</v>
      </c>
      <c r="J48" s="29" t="s">
        <v>64</v>
      </c>
      <c r="K48" s="129"/>
      <c r="L48" s="34"/>
      <c r="M48" s="34" t="s">
        <v>74</v>
      </c>
      <c r="N48" s="147"/>
      <c r="O48" s="54"/>
      <c r="P48" s="54"/>
      <c r="Q48" s="54"/>
      <c r="R48" s="54"/>
      <c r="S48" s="54"/>
      <c r="T48" s="54"/>
      <c r="U48" s="54"/>
      <c r="V48" s="131"/>
      <c r="W48" s="147"/>
      <c r="X48" s="54"/>
      <c r="Y48" s="54"/>
      <c r="Z48" s="54"/>
      <c r="AA48" s="54"/>
      <c r="AB48" s="54"/>
      <c r="AC48" s="54"/>
      <c r="AD48" s="54"/>
      <c r="AE48" s="131"/>
    </row>
    <row r="49" spans="1:31" ht="12" customHeight="1">
      <c r="A49" s="547">
        <v>45</v>
      </c>
      <c r="B49" s="27" t="s">
        <v>94</v>
      </c>
      <c r="C49" s="27" t="s">
        <v>373</v>
      </c>
      <c r="D49" s="27" t="s">
        <v>369</v>
      </c>
      <c r="E49" s="27" t="s">
        <v>0</v>
      </c>
      <c r="F49" s="28" t="s">
        <v>379</v>
      </c>
      <c r="G49" s="28" t="s">
        <v>381</v>
      </c>
      <c r="H49" s="28" t="s">
        <v>0</v>
      </c>
      <c r="I49" s="28" t="s">
        <v>0</v>
      </c>
      <c r="J49" s="102" t="s">
        <v>217</v>
      </c>
      <c r="K49" s="103" t="s">
        <v>117</v>
      </c>
      <c r="L49" s="34" t="s">
        <v>55</v>
      </c>
      <c r="M49" s="34" t="s">
        <v>74</v>
      </c>
      <c r="N49" s="147"/>
      <c r="O49" s="54"/>
      <c r="P49" s="54"/>
      <c r="Q49" s="54">
        <v>1</v>
      </c>
      <c r="R49" s="54"/>
      <c r="S49" s="54"/>
      <c r="T49" s="54"/>
      <c r="U49" s="54"/>
      <c r="V49" s="131"/>
      <c r="W49" s="147"/>
      <c r="X49" s="54"/>
      <c r="Y49" s="54"/>
      <c r="Z49" s="54">
        <v>1</v>
      </c>
      <c r="AA49" s="54"/>
      <c r="AB49" s="54"/>
      <c r="AC49" s="54"/>
      <c r="AD49" s="54"/>
      <c r="AE49" s="131"/>
    </row>
    <row r="50" spans="1:31" ht="12" customHeight="1">
      <c r="A50" s="547">
        <v>46</v>
      </c>
      <c r="B50" s="27" t="s">
        <v>94</v>
      </c>
      <c r="C50" s="27" t="s">
        <v>373</v>
      </c>
      <c r="D50" s="27" t="s">
        <v>367</v>
      </c>
      <c r="E50" s="27" t="s">
        <v>0</v>
      </c>
      <c r="F50" s="28" t="s">
        <v>378</v>
      </c>
      <c r="G50" s="28" t="s">
        <v>382</v>
      </c>
      <c r="H50" s="28" t="s">
        <v>0</v>
      </c>
      <c r="I50" s="28" t="s">
        <v>74</v>
      </c>
      <c r="J50" s="102" t="s">
        <v>217</v>
      </c>
      <c r="K50" s="103" t="s">
        <v>52</v>
      </c>
      <c r="L50" s="34" t="s">
        <v>55</v>
      </c>
      <c r="M50" s="34" t="s">
        <v>74</v>
      </c>
      <c r="N50" s="147"/>
      <c r="O50" s="54"/>
      <c r="P50" s="54"/>
      <c r="Q50" s="54">
        <v>1</v>
      </c>
      <c r="R50" s="54"/>
      <c r="S50" s="54"/>
      <c r="T50" s="54"/>
      <c r="U50" s="54"/>
      <c r="V50" s="131"/>
      <c r="W50" s="147"/>
      <c r="X50" s="54"/>
      <c r="Y50" s="54"/>
      <c r="Z50" s="54"/>
      <c r="AA50" s="54"/>
      <c r="AB50" s="54"/>
      <c r="AC50" s="54"/>
      <c r="AD50" s="54">
        <v>1</v>
      </c>
      <c r="AE50" s="131"/>
    </row>
    <row r="51" spans="1:31" ht="12" customHeight="1">
      <c r="A51" s="547">
        <v>47</v>
      </c>
      <c r="B51" s="27" t="s">
        <v>94</v>
      </c>
      <c r="C51" s="27" t="s">
        <v>373</v>
      </c>
      <c r="D51" s="27" t="s">
        <v>367</v>
      </c>
      <c r="E51" s="27" t="s">
        <v>0</v>
      </c>
      <c r="F51" s="28" t="s">
        <v>380</v>
      </c>
      <c r="G51" s="28" t="s">
        <v>383</v>
      </c>
      <c r="H51" s="28" t="s">
        <v>0</v>
      </c>
      <c r="I51" s="28" t="s">
        <v>0</v>
      </c>
      <c r="J51" s="102" t="s">
        <v>217</v>
      </c>
      <c r="K51" s="103" t="s">
        <v>117</v>
      </c>
      <c r="L51" s="34" t="s">
        <v>219</v>
      </c>
      <c r="M51" s="34" t="s">
        <v>74</v>
      </c>
      <c r="N51" s="147"/>
      <c r="O51" s="54"/>
      <c r="P51" s="54"/>
      <c r="Q51" s="54"/>
      <c r="R51" s="54"/>
      <c r="S51" s="54"/>
      <c r="T51" s="54">
        <v>1</v>
      </c>
      <c r="U51" s="54"/>
      <c r="V51" s="131"/>
      <c r="W51" s="147"/>
      <c r="X51" s="54"/>
      <c r="Y51" s="54"/>
      <c r="Z51" s="54"/>
      <c r="AA51" s="54"/>
      <c r="AB51" s="54"/>
      <c r="AC51" s="54">
        <v>1</v>
      </c>
      <c r="AD51" s="54"/>
      <c r="AE51" s="131"/>
    </row>
    <row r="52" spans="1:31" ht="12" customHeight="1">
      <c r="A52" s="547">
        <v>48</v>
      </c>
      <c r="B52" s="27" t="s">
        <v>94</v>
      </c>
      <c r="C52" s="27" t="s">
        <v>373</v>
      </c>
      <c r="D52" s="27" t="s">
        <v>369</v>
      </c>
      <c r="E52" s="27" t="s">
        <v>0</v>
      </c>
      <c r="F52" s="28" t="s">
        <v>378</v>
      </c>
      <c r="G52" s="28" t="s">
        <v>381</v>
      </c>
      <c r="H52" s="28" t="s">
        <v>0</v>
      </c>
      <c r="I52" s="28" t="s">
        <v>0</v>
      </c>
      <c r="J52" s="29" t="s">
        <v>64</v>
      </c>
      <c r="K52" s="103"/>
      <c r="L52" s="34"/>
      <c r="M52" s="34" t="s">
        <v>74</v>
      </c>
      <c r="N52" s="147"/>
      <c r="O52" s="54"/>
      <c r="P52" s="54"/>
      <c r="Q52" s="54"/>
      <c r="R52" s="54"/>
      <c r="S52" s="54"/>
      <c r="T52" s="54"/>
      <c r="U52" s="54"/>
      <c r="V52" s="131"/>
      <c r="W52" s="147"/>
      <c r="X52" s="54"/>
      <c r="Y52" s="54"/>
      <c r="Z52" s="54"/>
      <c r="AA52" s="54"/>
      <c r="AB52" s="54"/>
      <c r="AC52" s="54"/>
      <c r="AD52" s="54"/>
      <c r="AE52" s="131"/>
    </row>
    <row r="53" spans="1:31" ht="12" customHeight="1">
      <c r="A53" s="547">
        <v>49</v>
      </c>
      <c r="B53" s="27" t="s">
        <v>94</v>
      </c>
      <c r="C53" s="27" t="s">
        <v>374</v>
      </c>
      <c r="D53" s="27" t="s">
        <v>369</v>
      </c>
      <c r="E53" s="27" t="s">
        <v>0</v>
      </c>
      <c r="F53" s="28" t="s">
        <v>379</v>
      </c>
      <c r="G53" s="28" t="s">
        <v>381</v>
      </c>
      <c r="H53" s="28" t="s">
        <v>0</v>
      </c>
      <c r="I53" s="28" t="s">
        <v>0</v>
      </c>
      <c r="J53" s="102" t="s">
        <v>64</v>
      </c>
      <c r="K53" s="103"/>
      <c r="L53" s="34"/>
      <c r="M53" s="34" t="s">
        <v>74</v>
      </c>
      <c r="N53" s="147"/>
      <c r="O53" s="54"/>
      <c r="P53" s="54"/>
      <c r="Q53" s="54"/>
      <c r="R53" s="54"/>
      <c r="S53" s="54"/>
      <c r="T53" s="54"/>
      <c r="U53" s="54"/>
      <c r="V53" s="131"/>
      <c r="W53" s="147"/>
      <c r="X53" s="54"/>
      <c r="Y53" s="54"/>
      <c r="Z53" s="54"/>
      <c r="AA53" s="54"/>
      <c r="AB53" s="54"/>
      <c r="AC53" s="54"/>
      <c r="AD53" s="54"/>
      <c r="AE53" s="131"/>
    </row>
    <row r="54" spans="1:31" ht="12" customHeight="1">
      <c r="A54" s="547">
        <v>50</v>
      </c>
      <c r="B54" s="27" t="s">
        <v>94</v>
      </c>
      <c r="C54" s="27" t="s">
        <v>373</v>
      </c>
      <c r="D54" s="27" t="s">
        <v>370</v>
      </c>
      <c r="E54" s="27" t="s">
        <v>0</v>
      </c>
      <c r="F54" s="28" t="s">
        <v>378</v>
      </c>
      <c r="G54" s="28" t="s">
        <v>382</v>
      </c>
      <c r="H54" s="28" t="s">
        <v>0</v>
      </c>
      <c r="I54" s="28" t="s">
        <v>0</v>
      </c>
      <c r="J54" s="102" t="s">
        <v>64</v>
      </c>
      <c r="K54" s="129"/>
      <c r="L54" s="34"/>
      <c r="M54" s="34" t="s">
        <v>74</v>
      </c>
      <c r="N54" s="147"/>
      <c r="O54" s="54"/>
      <c r="P54" s="54"/>
      <c r="Q54" s="54"/>
      <c r="R54" s="54"/>
      <c r="S54" s="54"/>
      <c r="T54" s="54"/>
      <c r="U54" s="54"/>
      <c r="V54" s="131"/>
      <c r="W54" s="147"/>
      <c r="X54" s="54"/>
      <c r="Y54" s="54"/>
      <c r="Z54" s="54"/>
      <c r="AA54" s="54"/>
      <c r="AB54" s="54"/>
      <c r="AC54" s="54"/>
      <c r="AD54" s="54"/>
      <c r="AE54" s="131"/>
    </row>
    <row r="55" spans="1:31" ht="12" customHeight="1">
      <c r="A55" s="547">
        <v>51</v>
      </c>
      <c r="B55" s="27" t="s">
        <v>94</v>
      </c>
      <c r="C55" s="27" t="s">
        <v>373</v>
      </c>
      <c r="D55" s="27" t="s">
        <v>370</v>
      </c>
      <c r="E55" s="27" t="s">
        <v>0</v>
      </c>
      <c r="F55" s="28" t="s">
        <v>378</v>
      </c>
      <c r="G55" s="28" t="s">
        <v>382</v>
      </c>
      <c r="H55" s="28" t="s">
        <v>0</v>
      </c>
      <c r="I55" s="28" t="s">
        <v>0</v>
      </c>
      <c r="J55" s="102" t="s">
        <v>64</v>
      </c>
      <c r="K55" s="129"/>
      <c r="L55" s="34"/>
      <c r="M55" s="34" t="s">
        <v>74</v>
      </c>
      <c r="N55" s="147"/>
      <c r="O55" s="54"/>
      <c r="P55" s="54"/>
      <c r="Q55" s="54"/>
      <c r="R55" s="54"/>
      <c r="S55" s="54"/>
      <c r="T55" s="54"/>
      <c r="U55" s="54"/>
      <c r="V55" s="131"/>
      <c r="W55" s="147"/>
      <c r="X55" s="54"/>
      <c r="Y55" s="54"/>
      <c r="Z55" s="54"/>
      <c r="AA55" s="54"/>
      <c r="AB55" s="54"/>
      <c r="AC55" s="54"/>
      <c r="AD55" s="54"/>
      <c r="AE55" s="131"/>
    </row>
    <row r="56" spans="1:31" ht="12" customHeight="1">
      <c r="A56" s="547">
        <v>52</v>
      </c>
      <c r="B56" s="27" t="s">
        <v>94</v>
      </c>
      <c r="C56" s="27" t="s">
        <v>373</v>
      </c>
      <c r="D56" s="27" t="s">
        <v>370</v>
      </c>
      <c r="E56" s="27" t="s">
        <v>0</v>
      </c>
      <c r="F56" s="28" t="s">
        <v>380</v>
      </c>
      <c r="G56" s="28" t="s">
        <v>383</v>
      </c>
      <c r="H56" s="28" t="s">
        <v>0</v>
      </c>
      <c r="I56" s="28" t="s">
        <v>74</v>
      </c>
      <c r="J56" s="102" t="s">
        <v>217</v>
      </c>
      <c r="K56" s="103" t="s">
        <v>117</v>
      </c>
      <c r="L56" s="34" t="s">
        <v>230</v>
      </c>
      <c r="M56" s="34" t="s">
        <v>74</v>
      </c>
      <c r="N56" s="147"/>
      <c r="O56" s="54"/>
      <c r="P56" s="54"/>
      <c r="Q56" s="54"/>
      <c r="R56" s="54"/>
      <c r="S56" s="54"/>
      <c r="T56" s="54"/>
      <c r="U56" s="54"/>
      <c r="V56" s="131"/>
      <c r="W56" s="147"/>
      <c r="X56" s="54"/>
      <c r="Y56" s="54"/>
      <c r="Z56" s="54">
        <v>1</v>
      </c>
      <c r="AA56" s="54"/>
      <c r="AB56" s="54"/>
      <c r="AC56" s="54"/>
      <c r="AD56" s="54"/>
      <c r="AE56" s="131"/>
    </row>
    <row r="57" spans="1:31" ht="12" customHeight="1">
      <c r="A57" s="547">
        <v>53</v>
      </c>
      <c r="B57" s="27" t="s">
        <v>94</v>
      </c>
      <c r="C57" s="27" t="s">
        <v>373</v>
      </c>
      <c r="D57" s="27" t="s">
        <v>369</v>
      </c>
      <c r="E57" s="27" t="s">
        <v>0</v>
      </c>
      <c r="F57" s="28" t="s">
        <v>378</v>
      </c>
      <c r="G57" s="28" t="s">
        <v>382</v>
      </c>
      <c r="H57" s="28" t="s">
        <v>0</v>
      </c>
      <c r="I57" s="28" t="s">
        <v>74</v>
      </c>
      <c r="J57" s="102" t="s">
        <v>217</v>
      </c>
      <c r="K57" s="129" t="s">
        <v>117</v>
      </c>
      <c r="L57" s="34" t="s">
        <v>55</v>
      </c>
      <c r="M57" s="34" t="s">
        <v>74</v>
      </c>
      <c r="N57" s="147">
        <v>1</v>
      </c>
      <c r="O57" s="54"/>
      <c r="P57" s="54"/>
      <c r="Q57" s="54"/>
      <c r="R57" s="54"/>
      <c r="S57" s="54"/>
      <c r="T57" s="54"/>
      <c r="U57" s="54"/>
      <c r="V57" s="131"/>
      <c r="W57" s="147"/>
      <c r="X57" s="54"/>
      <c r="Y57" s="54"/>
      <c r="Z57" s="54">
        <v>1</v>
      </c>
      <c r="AA57" s="54"/>
      <c r="AB57" s="54"/>
      <c r="AC57" s="54"/>
      <c r="AD57" s="54"/>
      <c r="AE57" s="131"/>
    </row>
    <row r="58" spans="1:31" ht="12" customHeight="1">
      <c r="A58" s="547">
        <v>54</v>
      </c>
      <c r="B58" s="27" t="s">
        <v>94</v>
      </c>
      <c r="C58" s="27" t="s">
        <v>373</v>
      </c>
      <c r="D58" s="27" t="s">
        <v>369</v>
      </c>
      <c r="E58" s="27" t="s">
        <v>0</v>
      </c>
      <c r="F58" s="28" t="s">
        <v>378</v>
      </c>
      <c r="G58" s="28" t="s">
        <v>382</v>
      </c>
      <c r="H58" s="28" t="s">
        <v>0</v>
      </c>
      <c r="I58" s="28" t="s">
        <v>74</v>
      </c>
      <c r="J58" s="29" t="s">
        <v>217</v>
      </c>
      <c r="K58" s="103" t="s">
        <v>117</v>
      </c>
      <c r="L58" s="34" t="s">
        <v>230</v>
      </c>
      <c r="M58" s="34" t="s">
        <v>74</v>
      </c>
      <c r="N58" s="147"/>
      <c r="O58" s="54"/>
      <c r="P58" s="54"/>
      <c r="Q58" s="54"/>
      <c r="R58" s="54"/>
      <c r="S58" s="54"/>
      <c r="T58" s="54"/>
      <c r="U58" s="54"/>
      <c r="V58" s="131"/>
      <c r="W58" s="147"/>
      <c r="X58" s="54"/>
      <c r="Y58" s="54">
        <v>1</v>
      </c>
      <c r="Z58" s="54"/>
      <c r="AA58" s="54"/>
      <c r="AB58" s="54"/>
      <c r="AC58" s="54"/>
      <c r="AD58" s="54"/>
      <c r="AE58" s="131"/>
    </row>
    <row r="59" spans="1:31" ht="12" customHeight="1">
      <c r="A59" s="547">
        <v>55</v>
      </c>
      <c r="B59" s="27" t="s">
        <v>94</v>
      </c>
      <c r="C59" s="27" t="s">
        <v>373</v>
      </c>
      <c r="D59" s="27" t="s">
        <v>369</v>
      </c>
      <c r="E59" s="27" t="s">
        <v>0</v>
      </c>
      <c r="F59" s="28" t="s">
        <v>378</v>
      </c>
      <c r="G59" s="28" t="s">
        <v>382</v>
      </c>
      <c r="H59" s="28" t="s">
        <v>0</v>
      </c>
      <c r="I59" s="28" t="s">
        <v>74</v>
      </c>
      <c r="J59" s="29" t="s">
        <v>64</v>
      </c>
      <c r="K59" s="103"/>
      <c r="L59" s="34"/>
      <c r="M59" s="34" t="s">
        <v>74</v>
      </c>
      <c r="N59" s="147"/>
      <c r="O59" s="54"/>
      <c r="P59" s="54"/>
      <c r="Q59" s="54"/>
      <c r="R59" s="54"/>
      <c r="S59" s="54"/>
      <c r="T59" s="54"/>
      <c r="U59" s="54"/>
      <c r="V59" s="131"/>
      <c r="W59" s="147"/>
      <c r="X59" s="54"/>
      <c r="Y59" s="54"/>
      <c r="Z59" s="54"/>
      <c r="AA59" s="54"/>
      <c r="AB59" s="54"/>
      <c r="AC59" s="54"/>
      <c r="AD59" s="54"/>
      <c r="AE59" s="131"/>
    </row>
    <row r="60" spans="1:31" ht="12" customHeight="1">
      <c r="A60" s="547">
        <v>56</v>
      </c>
      <c r="B60" s="27" t="s">
        <v>94</v>
      </c>
      <c r="C60" s="27" t="s">
        <v>373</v>
      </c>
      <c r="D60" s="27" t="s">
        <v>369</v>
      </c>
      <c r="E60" s="27" t="s">
        <v>0</v>
      </c>
      <c r="F60" s="28" t="s">
        <v>378</v>
      </c>
      <c r="G60" s="28" t="s">
        <v>383</v>
      </c>
      <c r="H60" s="28" t="s">
        <v>0</v>
      </c>
      <c r="I60" s="28" t="s">
        <v>74</v>
      </c>
      <c r="J60" s="102" t="s">
        <v>64</v>
      </c>
      <c r="K60" s="103"/>
      <c r="L60" s="34"/>
      <c r="M60" s="34" t="s">
        <v>74</v>
      </c>
      <c r="N60" s="147"/>
      <c r="O60" s="54"/>
      <c r="P60" s="54"/>
      <c r="Q60" s="54"/>
      <c r="R60" s="54"/>
      <c r="S60" s="54"/>
      <c r="T60" s="54"/>
      <c r="U60" s="54"/>
      <c r="V60" s="131"/>
      <c r="W60" s="147"/>
      <c r="X60" s="54"/>
      <c r="Y60" s="54"/>
      <c r="Z60" s="54"/>
      <c r="AA60" s="54"/>
      <c r="AB60" s="54"/>
      <c r="AC60" s="54"/>
      <c r="AD60" s="54"/>
      <c r="AE60" s="131"/>
    </row>
    <row r="61" spans="1:31" ht="12" customHeight="1">
      <c r="A61" s="547">
        <v>57</v>
      </c>
      <c r="B61" s="27" t="s">
        <v>94</v>
      </c>
      <c r="C61" s="27" t="s">
        <v>373</v>
      </c>
      <c r="D61" s="27" t="s">
        <v>369</v>
      </c>
      <c r="E61" s="27" t="s">
        <v>0</v>
      </c>
      <c r="F61" s="28" t="s">
        <v>379</v>
      </c>
      <c r="G61" s="28" t="s">
        <v>381</v>
      </c>
      <c r="H61" s="28" t="s">
        <v>0</v>
      </c>
      <c r="I61" s="28" t="s">
        <v>0</v>
      </c>
      <c r="J61" s="102" t="s">
        <v>64</v>
      </c>
      <c r="K61" s="129"/>
      <c r="L61" s="34"/>
      <c r="M61" s="34" t="s">
        <v>74</v>
      </c>
      <c r="N61" s="147"/>
      <c r="O61" s="54"/>
      <c r="P61" s="54"/>
      <c r="Q61" s="54"/>
      <c r="R61" s="54"/>
      <c r="S61" s="54"/>
      <c r="T61" s="54"/>
      <c r="U61" s="54"/>
      <c r="V61" s="131"/>
      <c r="W61" s="147"/>
      <c r="X61" s="54"/>
      <c r="Y61" s="54"/>
      <c r="Z61" s="54"/>
      <c r="AA61" s="54"/>
      <c r="AB61" s="54"/>
      <c r="AC61" s="54"/>
      <c r="AD61" s="54"/>
      <c r="AE61" s="131"/>
    </row>
    <row r="62" spans="1:31" ht="12" customHeight="1">
      <c r="A62" s="547">
        <v>58</v>
      </c>
      <c r="B62" s="27" t="s">
        <v>94</v>
      </c>
      <c r="C62" s="27" t="s">
        <v>373</v>
      </c>
      <c r="D62" s="27" t="s">
        <v>369</v>
      </c>
      <c r="E62" s="27" t="s">
        <v>0</v>
      </c>
      <c r="F62" s="28" t="s">
        <v>379</v>
      </c>
      <c r="G62" s="28" t="s">
        <v>381</v>
      </c>
      <c r="H62" s="28" t="s">
        <v>0</v>
      </c>
      <c r="I62" s="28" t="s">
        <v>0</v>
      </c>
      <c r="J62" s="102" t="s">
        <v>64</v>
      </c>
      <c r="K62" s="103"/>
      <c r="L62" s="34"/>
      <c r="M62" s="34" t="s">
        <v>74</v>
      </c>
      <c r="N62" s="147"/>
      <c r="O62" s="54"/>
      <c r="P62" s="54"/>
      <c r="Q62" s="54"/>
      <c r="R62" s="54"/>
      <c r="S62" s="54"/>
      <c r="T62" s="54"/>
      <c r="U62" s="54"/>
      <c r="V62" s="131"/>
      <c r="W62" s="147"/>
      <c r="X62" s="54"/>
      <c r="Y62" s="54"/>
      <c r="Z62" s="54"/>
      <c r="AA62" s="54"/>
      <c r="AB62" s="54"/>
      <c r="AC62" s="54"/>
      <c r="AD62" s="54"/>
      <c r="AE62" s="131"/>
    </row>
    <row r="63" spans="1:31" ht="12" customHeight="1">
      <c r="A63" s="547">
        <v>59</v>
      </c>
      <c r="B63" s="27" t="s">
        <v>94</v>
      </c>
      <c r="C63" s="27" t="s">
        <v>373</v>
      </c>
      <c r="D63" s="27" t="s">
        <v>369</v>
      </c>
      <c r="E63" s="27" t="s">
        <v>0</v>
      </c>
      <c r="F63" s="28" t="s">
        <v>379</v>
      </c>
      <c r="G63" s="28" t="s">
        <v>381</v>
      </c>
      <c r="H63" s="28" t="s">
        <v>0</v>
      </c>
      <c r="I63" s="28" t="s">
        <v>74</v>
      </c>
      <c r="J63" s="102" t="s">
        <v>64</v>
      </c>
      <c r="K63" s="103"/>
      <c r="L63" s="549"/>
      <c r="M63" s="549" t="s">
        <v>74</v>
      </c>
      <c r="N63" s="147"/>
      <c r="O63" s="54"/>
      <c r="P63" s="54"/>
      <c r="Q63" s="54"/>
      <c r="R63" s="54"/>
      <c r="S63" s="54"/>
      <c r="T63" s="54"/>
      <c r="U63" s="54"/>
      <c r="V63" s="131"/>
      <c r="W63" s="147"/>
      <c r="X63" s="54"/>
      <c r="Y63" s="54"/>
      <c r="Z63" s="54"/>
      <c r="AA63" s="54"/>
      <c r="AB63" s="54"/>
      <c r="AC63" s="54"/>
      <c r="AD63" s="54"/>
      <c r="AE63" s="131"/>
    </row>
    <row r="64" spans="1:31" ht="12" customHeight="1">
      <c r="A64" s="547">
        <v>60</v>
      </c>
      <c r="B64" s="27" t="s">
        <v>94</v>
      </c>
      <c r="C64" s="27" t="s">
        <v>373</v>
      </c>
      <c r="D64" s="27" t="s">
        <v>369</v>
      </c>
      <c r="E64" s="27" t="s">
        <v>0</v>
      </c>
      <c r="F64" s="28" t="s">
        <v>379</v>
      </c>
      <c r="G64" s="28" t="s">
        <v>381</v>
      </c>
      <c r="H64" s="28" t="s">
        <v>0</v>
      </c>
      <c r="I64" s="28" t="s">
        <v>74</v>
      </c>
      <c r="J64" s="102" t="s">
        <v>217</v>
      </c>
      <c r="K64" s="129" t="s">
        <v>117</v>
      </c>
      <c r="L64" s="34" t="s">
        <v>55</v>
      </c>
      <c r="M64" s="34" t="s">
        <v>74</v>
      </c>
      <c r="N64" s="147"/>
      <c r="O64" s="54"/>
      <c r="P64" s="54"/>
      <c r="Q64" s="54">
        <v>1</v>
      </c>
      <c r="R64" s="54"/>
      <c r="S64" s="54"/>
      <c r="T64" s="54"/>
      <c r="U64" s="54"/>
      <c r="V64" s="131"/>
      <c r="W64" s="147"/>
      <c r="X64" s="54"/>
      <c r="Y64" s="54"/>
      <c r="Z64" s="54"/>
      <c r="AA64" s="54"/>
      <c r="AB64" s="54"/>
      <c r="AC64" s="54"/>
      <c r="AD64" s="54">
        <v>1</v>
      </c>
      <c r="AE64" s="131"/>
    </row>
    <row r="65" spans="1:31" ht="12" customHeight="1">
      <c r="A65" s="547">
        <v>61</v>
      </c>
      <c r="B65" s="27" t="s">
        <v>94</v>
      </c>
      <c r="C65" s="27" t="s">
        <v>373</v>
      </c>
      <c r="D65" s="27" t="s">
        <v>369</v>
      </c>
      <c r="E65" s="27" t="s">
        <v>0</v>
      </c>
      <c r="F65" s="28" t="s">
        <v>379</v>
      </c>
      <c r="G65" s="28" t="s">
        <v>381</v>
      </c>
      <c r="H65" s="28" t="s">
        <v>0</v>
      </c>
      <c r="I65" s="28" t="s">
        <v>0</v>
      </c>
      <c r="J65" s="29" t="s">
        <v>64</v>
      </c>
      <c r="K65" s="129"/>
      <c r="L65" s="34"/>
      <c r="M65" s="34" t="s">
        <v>74</v>
      </c>
      <c r="N65" s="147"/>
      <c r="O65" s="54"/>
      <c r="P65" s="54"/>
      <c r="Q65" s="54"/>
      <c r="R65" s="54"/>
      <c r="S65" s="54"/>
      <c r="T65" s="54"/>
      <c r="U65" s="54"/>
      <c r="V65" s="131"/>
      <c r="W65" s="147"/>
      <c r="X65" s="54"/>
      <c r="Y65" s="54"/>
      <c r="Z65" s="54"/>
      <c r="AA65" s="54"/>
      <c r="AB65" s="54"/>
      <c r="AC65" s="54"/>
      <c r="AD65" s="54"/>
      <c r="AE65" s="131"/>
    </row>
    <row r="66" spans="1:31" ht="12" customHeight="1">
      <c r="A66" s="547">
        <v>62</v>
      </c>
      <c r="B66" s="27" t="s">
        <v>94</v>
      </c>
      <c r="C66" s="27" t="s">
        <v>373</v>
      </c>
      <c r="D66" s="27" t="s">
        <v>369</v>
      </c>
      <c r="E66" s="27" t="s">
        <v>0</v>
      </c>
      <c r="F66" s="28" t="s">
        <v>379</v>
      </c>
      <c r="G66" s="28" t="s">
        <v>381</v>
      </c>
      <c r="H66" s="28" t="s">
        <v>0</v>
      </c>
      <c r="I66" s="28" t="s">
        <v>0</v>
      </c>
      <c r="J66" s="102" t="s">
        <v>64</v>
      </c>
      <c r="K66" s="129"/>
      <c r="L66" s="34"/>
      <c r="M66" s="34" t="s">
        <v>74</v>
      </c>
      <c r="N66" s="147"/>
      <c r="O66" s="54"/>
      <c r="P66" s="54"/>
      <c r="Q66" s="54"/>
      <c r="R66" s="54"/>
      <c r="S66" s="54"/>
      <c r="T66" s="54"/>
      <c r="U66" s="54"/>
      <c r="V66" s="131"/>
      <c r="W66" s="147"/>
      <c r="X66" s="54"/>
      <c r="Y66" s="54"/>
      <c r="Z66" s="54"/>
      <c r="AA66" s="54"/>
      <c r="AB66" s="54"/>
      <c r="AC66" s="54"/>
      <c r="AD66" s="54"/>
      <c r="AE66" s="131"/>
    </row>
    <row r="67" spans="1:31" ht="12" customHeight="1">
      <c r="A67" s="547">
        <v>63</v>
      </c>
      <c r="B67" s="27" t="s">
        <v>94</v>
      </c>
      <c r="C67" s="27" t="s">
        <v>373</v>
      </c>
      <c r="D67" s="27" t="s">
        <v>369</v>
      </c>
      <c r="E67" s="27" t="s">
        <v>0</v>
      </c>
      <c r="F67" s="28" t="s">
        <v>379</v>
      </c>
      <c r="G67" s="28" t="s">
        <v>381</v>
      </c>
      <c r="H67" s="28" t="s">
        <v>0</v>
      </c>
      <c r="I67" s="28" t="s">
        <v>0</v>
      </c>
      <c r="J67" s="29" t="s">
        <v>217</v>
      </c>
      <c r="K67" s="103" t="s">
        <v>117</v>
      </c>
      <c r="L67" s="34" t="s">
        <v>55</v>
      </c>
      <c r="M67" s="34" t="s">
        <v>74</v>
      </c>
      <c r="N67" s="147"/>
      <c r="O67" s="54"/>
      <c r="P67" s="54"/>
      <c r="Q67" s="54">
        <v>1</v>
      </c>
      <c r="R67" s="54"/>
      <c r="S67" s="54"/>
      <c r="T67" s="54"/>
      <c r="U67" s="54"/>
      <c r="V67" s="131"/>
      <c r="W67" s="147"/>
      <c r="X67" s="54"/>
      <c r="Y67" s="54"/>
      <c r="Z67" s="54">
        <v>1</v>
      </c>
      <c r="AA67" s="54"/>
      <c r="AB67" s="54"/>
      <c r="AC67" s="54"/>
      <c r="AD67" s="54"/>
      <c r="AE67" s="131"/>
    </row>
    <row r="68" spans="1:31" ht="12" customHeight="1">
      <c r="A68" s="547">
        <v>64</v>
      </c>
      <c r="B68" s="27" t="s">
        <v>94</v>
      </c>
      <c r="C68" s="27" t="s">
        <v>373</v>
      </c>
      <c r="D68" s="27" t="s">
        <v>369</v>
      </c>
      <c r="E68" s="27" t="s">
        <v>0</v>
      </c>
      <c r="F68" s="28" t="s">
        <v>379</v>
      </c>
      <c r="G68" s="28" t="s">
        <v>381</v>
      </c>
      <c r="H68" s="28" t="s">
        <v>0</v>
      </c>
      <c r="I68" s="28" t="s">
        <v>74</v>
      </c>
      <c r="J68" s="102" t="s">
        <v>217</v>
      </c>
      <c r="K68" s="103" t="s">
        <v>52</v>
      </c>
      <c r="L68" s="34" t="s">
        <v>55</v>
      </c>
      <c r="M68" s="34" t="s">
        <v>74</v>
      </c>
      <c r="N68" s="147"/>
      <c r="O68" s="54"/>
      <c r="P68" s="54"/>
      <c r="Q68" s="54"/>
      <c r="R68" s="54"/>
      <c r="S68" s="54"/>
      <c r="T68" s="54">
        <v>1</v>
      </c>
      <c r="U68" s="54"/>
      <c r="V68" s="131"/>
      <c r="W68" s="147"/>
      <c r="X68" s="54"/>
      <c r="Y68" s="54"/>
      <c r="Z68" s="54">
        <v>1</v>
      </c>
      <c r="AA68" s="54"/>
      <c r="AB68" s="54"/>
      <c r="AC68" s="54"/>
      <c r="AD68" s="54"/>
      <c r="AE68" s="131"/>
    </row>
    <row r="69" spans="1:31" ht="12" customHeight="1">
      <c r="A69" s="547">
        <v>65</v>
      </c>
      <c r="B69" s="27" t="s">
        <v>94</v>
      </c>
      <c r="C69" s="27" t="s">
        <v>373</v>
      </c>
      <c r="D69" s="27" t="s">
        <v>369</v>
      </c>
      <c r="E69" s="27" t="s">
        <v>0</v>
      </c>
      <c r="F69" s="28" t="s">
        <v>379</v>
      </c>
      <c r="G69" s="28" t="s">
        <v>381</v>
      </c>
      <c r="H69" s="28" t="s">
        <v>0</v>
      </c>
      <c r="I69" s="28" t="s">
        <v>0</v>
      </c>
      <c r="J69" s="29" t="s">
        <v>64</v>
      </c>
      <c r="K69" s="103"/>
      <c r="L69" s="34"/>
      <c r="M69" s="34" t="s">
        <v>74</v>
      </c>
      <c r="N69" s="147"/>
      <c r="O69" s="54"/>
      <c r="P69" s="54"/>
      <c r="Q69" s="54"/>
      <c r="R69" s="54"/>
      <c r="S69" s="54"/>
      <c r="T69" s="54"/>
      <c r="U69" s="54"/>
      <c r="V69" s="131"/>
      <c r="W69" s="147"/>
      <c r="X69" s="54"/>
      <c r="Y69" s="54"/>
      <c r="Z69" s="54"/>
      <c r="AA69" s="54"/>
      <c r="AB69" s="54"/>
      <c r="AC69" s="54"/>
      <c r="AD69" s="54"/>
      <c r="AE69" s="131"/>
    </row>
    <row r="70" spans="1:31" ht="12" customHeight="1">
      <c r="A70" s="547">
        <v>66</v>
      </c>
      <c r="B70" s="27" t="s">
        <v>94</v>
      </c>
      <c r="C70" s="27" t="s">
        <v>373</v>
      </c>
      <c r="D70" s="27" t="s">
        <v>369</v>
      </c>
      <c r="E70" s="27" t="s">
        <v>0</v>
      </c>
      <c r="F70" s="28" t="s">
        <v>380</v>
      </c>
      <c r="G70" s="28" t="s">
        <v>381</v>
      </c>
      <c r="H70" s="28" t="s">
        <v>0</v>
      </c>
      <c r="I70" s="28" t="s">
        <v>0</v>
      </c>
      <c r="J70" s="102" t="s">
        <v>217</v>
      </c>
      <c r="K70" s="129" t="s">
        <v>52</v>
      </c>
      <c r="L70" s="34" t="s">
        <v>230</v>
      </c>
      <c r="M70" s="34" t="s">
        <v>74</v>
      </c>
      <c r="N70" s="147"/>
      <c r="O70" s="54"/>
      <c r="P70" s="54"/>
      <c r="Q70" s="54"/>
      <c r="R70" s="54"/>
      <c r="S70" s="54"/>
      <c r="T70" s="54"/>
      <c r="U70" s="54"/>
      <c r="V70" s="131"/>
      <c r="W70" s="147"/>
      <c r="X70" s="54"/>
      <c r="Y70" s="54"/>
      <c r="Z70" s="54"/>
      <c r="AA70" s="54">
        <v>1</v>
      </c>
      <c r="AB70" s="54"/>
      <c r="AC70" s="54"/>
      <c r="AD70" s="54"/>
      <c r="AE70" s="131"/>
    </row>
    <row r="71" spans="1:31" ht="12" customHeight="1">
      <c r="A71" s="547">
        <v>67</v>
      </c>
      <c r="B71" s="27" t="s">
        <v>94</v>
      </c>
      <c r="C71" s="27" t="s">
        <v>373</v>
      </c>
      <c r="D71" s="27" t="s">
        <v>369</v>
      </c>
      <c r="E71" s="27" t="s">
        <v>0</v>
      </c>
      <c r="F71" s="28" t="s">
        <v>379</v>
      </c>
      <c r="G71" s="28" t="s">
        <v>381</v>
      </c>
      <c r="H71" s="28" t="s">
        <v>0</v>
      </c>
      <c r="I71" s="28" t="s">
        <v>74</v>
      </c>
      <c r="J71" s="102" t="s">
        <v>217</v>
      </c>
      <c r="K71" s="129" t="s">
        <v>117</v>
      </c>
      <c r="L71" s="34" t="s">
        <v>55</v>
      </c>
      <c r="M71" s="34" t="s">
        <v>74</v>
      </c>
      <c r="N71" s="147"/>
      <c r="O71" s="54"/>
      <c r="P71" s="54"/>
      <c r="Q71" s="54"/>
      <c r="R71" s="54"/>
      <c r="S71" s="54"/>
      <c r="T71" s="54"/>
      <c r="U71" s="54">
        <v>1</v>
      </c>
      <c r="V71" s="131"/>
      <c r="W71" s="147"/>
      <c r="X71" s="54"/>
      <c r="Y71" s="54"/>
      <c r="Z71" s="54"/>
      <c r="AA71" s="54"/>
      <c r="AB71" s="54"/>
      <c r="AC71" s="54"/>
      <c r="AD71" s="54">
        <v>1</v>
      </c>
      <c r="AE71" s="131"/>
    </row>
    <row r="72" spans="1:31" ht="12" customHeight="1">
      <c r="A72" s="547">
        <v>68</v>
      </c>
      <c r="B72" s="27" t="s">
        <v>94</v>
      </c>
      <c r="C72" s="27" t="s">
        <v>373</v>
      </c>
      <c r="D72" s="27" t="s">
        <v>369</v>
      </c>
      <c r="E72" s="27" t="s">
        <v>0</v>
      </c>
      <c r="F72" s="28" t="s">
        <v>379</v>
      </c>
      <c r="G72" s="28" t="s">
        <v>381</v>
      </c>
      <c r="H72" s="28" t="s">
        <v>0</v>
      </c>
      <c r="I72" s="28" t="s">
        <v>0</v>
      </c>
      <c r="J72" s="102" t="s">
        <v>64</v>
      </c>
      <c r="K72" s="129"/>
      <c r="L72" s="34"/>
      <c r="M72" s="34" t="s">
        <v>74</v>
      </c>
      <c r="N72" s="147"/>
      <c r="O72" s="54"/>
      <c r="P72" s="54"/>
      <c r="Q72" s="54"/>
      <c r="R72" s="54"/>
      <c r="S72" s="54"/>
      <c r="T72" s="54"/>
      <c r="U72" s="54"/>
      <c r="V72" s="131"/>
      <c r="W72" s="147"/>
      <c r="X72" s="54"/>
      <c r="Y72" s="54"/>
      <c r="Z72" s="54"/>
      <c r="AA72" s="54"/>
      <c r="AB72" s="54"/>
      <c r="AC72" s="54"/>
      <c r="AD72" s="54"/>
      <c r="AE72" s="131"/>
    </row>
    <row r="73" spans="1:31" ht="12" customHeight="1">
      <c r="A73" s="547">
        <v>69</v>
      </c>
      <c r="B73" s="27" t="s">
        <v>94</v>
      </c>
      <c r="C73" s="27" t="s">
        <v>373</v>
      </c>
      <c r="D73" s="27" t="s">
        <v>369</v>
      </c>
      <c r="E73" s="27" t="s">
        <v>0</v>
      </c>
      <c r="F73" s="28" t="s">
        <v>379</v>
      </c>
      <c r="G73" s="28" t="s">
        <v>381</v>
      </c>
      <c r="H73" s="28" t="s">
        <v>0</v>
      </c>
      <c r="I73" s="28" t="s">
        <v>0</v>
      </c>
      <c r="J73" s="102" t="s">
        <v>217</v>
      </c>
      <c r="K73" s="103" t="s">
        <v>117</v>
      </c>
      <c r="L73" s="34" t="s">
        <v>55</v>
      </c>
      <c r="M73" s="34" t="s">
        <v>74</v>
      </c>
      <c r="N73" s="147"/>
      <c r="O73" s="54"/>
      <c r="P73" s="54"/>
      <c r="Q73" s="54">
        <v>1</v>
      </c>
      <c r="R73" s="54"/>
      <c r="S73" s="54"/>
      <c r="T73" s="54"/>
      <c r="U73" s="54"/>
      <c r="V73" s="131"/>
      <c r="W73" s="147"/>
      <c r="X73" s="54"/>
      <c r="Y73" s="54"/>
      <c r="Z73" s="54"/>
      <c r="AA73" s="54"/>
      <c r="AB73" s="54"/>
      <c r="AC73" s="54">
        <v>1</v>
      </c>
      <c r="AD73" s="54"/>
      <c r="AE73" s="131"/>
    </row>
    <row r="74" spans="1:31" ht="12" customHeight="1">
      <c r="A74" s="547">
        <v>70</v>
      </c>
      <c r="B74" s="27" t="s">
        <v>94</v>
      </c>
      <c r="C74" s="27" t="s">
        <v>373</v>
      </c>
      <c r="D74" s="27" t="s">
        <v>369</v>
      </c>
      <c r="E74" s="27" t="s">
        <v>0</v>
      </c>
      <c r="F74" s="28" t="s">
        <v>379</v>
      </c>
      <c r="G74" s="28" t="s">
        <v>381</v>
      </c>
      <c r="H74" s="28" t="s">
        <v>0</v>
      </c>
      <c r="I74" s="28" t="s">
        <v>74</v>
      </c>
      <c r="J74" s="29" t="s">
        <v>64</v>
      </c>
      <c r="K74" s="129"/>
      <c r="L74" s="34"/>
      <c r="M74" s="34" t="s">
        <v>74</v>
      </c>
      <c r="N74" s="147"/>
      <c r="O74" s="54"/>
      <c r="P74" s="54"/>
      <c r="Q74" s="54"/>
      <c r="R74" s="54"/>
      <c r="S74" s="54"/>
      <c r="T74" s="54"/>
      <c r="U74" s="54"/>
      <c r="V74" s="131"/>
      <c r="W74" s="147"/>
      <c r="X74" s="54"/>
      <c r="Y74" s="54"/>
      <c r="Z74" s="54"/>
      <c r="AA74" s="54"/>
      <c r="AB74" s="54"/>
      <c r="AC74" s="54"/>
      <c r="AD74" s="54"/>
      <c r="AE74" s="131"/>
    </row>
    <row r="75" spans="1:31" ht="12" customHeight="1">
      <c r="A75" s="547">
        <v>71</v>
      </c>
      <c r="B75" s="27" t="s">
        <v>94</v>
      </c>
      <c r="C75" s="27" t="s">
        <v>373</v>
      </c>
      <c r="D75" s="27" t="s">
        <v>369</v>
      </c>
      <c r="E75" s="27" t="s">
        <v>0</v>
      </c>
      <c r="F75" s="28" t="s">
        <v>379</v>
      </c>
      <c r="G75" s="28" t="s">
        <v>381</v>
      </c>
      <c r="H75" s="28" t="s">
        <v>0</v>
      </c>
      <c r="I75" s="28" t="s">
        <v>74</v>
      </c>
      <c r="J75" s="29" t="s">
        <v>217</v>
      </c>
      <c r="K75" s="103" t="s">
        <v>117</v>
      </c>
      <c r="L75" s="34" t="s">
        <v>55</v>
      </c>
      <c r="M75" s="34" t="s">
        <v>74</v>
      </c>
      <c r="N75" s="147"/>
      <c r="O75" s="54"/>
      <c r="P75" s="54"/>
      <c r="Q75" s="54">
        <v>1</v>
      </c>
      <c r="R75" s="54"/>
      <c r="S75" s="54"/>
      <c r="T75" s="54"/>
      <c r="U75" s="54"/>
      <c r="V75" s="131"/>
      <c r="W75" s="147"/>
      <c r="X75" s="54"/>
      <c r="Y75" s="54">
        <v>1</v>
      </c>
      <c r="Z75" s="54"/>
      <c r="AA75" s="54"/>
      <c r="AB75" s="54"/>
      <c r="AC75" s="54"/>
      <c r="AD75" s="54"/>
      <c r="AE75" s="131"/>
    </row>
    <row r="76" spans="1:31" ht="12" customHeight="1">
      <c r="A76" s="547">
        <v>72</v>
      </c>
      <c r="B76" s="27" t="s">
        <v>94</v>
      </c>
      <c r="C76" s="27" t="s">
        <v>373</v>
      </c>
      <c r="D76" s="27" t="s">
        <v>369</v>
      </c>
      <c r="E76" s="27" t="s">
        <v>0</v>
      </c>
      <c r="F76" s="28" t="s">
        <v>379</v>
      </c>
      <c r="G76" s="28" t="s">
        <v>381</v>
      </c>
      <c r="H76" s="28" t="s">
        <v>0</v>
      </c>
      <c r="I76" s="28" t="s">
        <v>0</v>
      </c>
      <c r="J76" s="29" t="s">
        <v>64</v>
      </c>
      <c r="K76" s="129"/>
      <c r="L76" s="34"/>
      <c r="M76" s="34" t="s">
        <v>74</v>
      </c>
      <c r="N76" s="147"/>
      <c r="O76" s="54"/>
      <c r="P76" s="54"/>
      <c r="Q76" s="54"/>
      <c r="R76" s="54"/>
      <c r="S76" s="54"/>
      <c r="T76" s="54"/>
      <c r="U76" s="54"/>
      <c r="V76" s="131"/>
      <c r="W76" s="147"/>
      <c r="X76" s="54"/>
      <c r="Y76" s="54"/>
      <c r="Z76" s="54"/>
      <c r="AA76" s="54"/>
      <c r="AB76" s="54"/>
      <c r="AC76" s="54"/>
      <c r="AD76" s="54"/>
      <c r="AE76" s="131"/>
    </row>
    <row r="77" spans="1:31" ht="12" customHeight="1">
      <c r="A77" s="547">
        <v>73</v>
      </c>
      <c r="B77" s="27" t="s">
        <v>94</v>
      </c>
      <c r="C77" s="27" t="s">
        <v>373</v>
      </c>
      <c r="D77" s="27" t="s">
        <v>369</v>
      </c>
      <c r="E77" s="27" t="s">
        <v>0</v>
      </c>
      <c r="F77" s="28" t="s">
        <v>378</v>
      </c>
      <c r="G77" s="28" t="s">
        <v>383</v>
      </c>
      <c r="H77" s="28" t="s">
        <v>0</v>
      </c>
      <c r="I77" s="28" t="s">
        <v>0</v>
      </c>
      <c r="J77" s="102" t="s">
        <v>64</v>
      </c>
      <c r="K77" s="129"/>
      <c r="L77" s="34"/>
      <c r="M77" s="34" t="s">
        <v>74</v>
      </c>
      <c r="N77" s="147"/>
      <c r="O77" s="54"/>
      <c r="P77" s="54"/>
      <c r="Q77" s="54"/>
      <c r="R77" s="54"/>
      <c r="S77" s="54"/>
      <c r="T77" s="54"/>
      <c r="U77" s="54"/>
      <c r="V77" s="131"/>
      <c r="W77" s="147"/>
      <c r="X77" s="54"/>
      <c r="Y77" s="54"/>
      <c r="Z77" s="54"/>
      <c r="AA77" s="54"/>
      <c r="AB77" s="54"/>
      <c r="AC77" s="54"/>
      <c r="AD77" s="54"/>
      <c r="AE77" s="131"/>
    </row>
    <row r="78" spans="1:31" ht="12" customHeight="1">
      <c r="A78" s="547">
        <v>74</v>
      </c>
      <c r="B78" s="27" t="s">
        <v>94</v>
      </c>
      <c r="C78" s="27" t="s">
        <v>373</v>
      </c>
      <c r="D78" s="27" t="s">
        <v>369</v>
      </c>
      <c r="E78" s="27" t="s">
        <v>0</v>
      </c>
      <c r="F78" s="28" t="s">
        <v>379</v>
      </c>
      <c r="G78" s="28" t="s">
        <v>381</v>
      </c>
      <c r="H78" s="28" t="s">
        <v>0</v>
      </c>
      <c r="I78" s="28" t="s">
        <v>74</v>
      </c>
      <c r="J78" s="102" t="s">
        <v>217</v>
      </c>
      <c r="K78" s="129" t="s">
        <v>117</v>
      </c>
      <c r="L78" s="34" t="s">
        <v>55</v>
      </c>
      <c r="M78" s="34" t="s">
        <v>74</v>
      </c>
      <c r="N78" s="147"/>
      <c r="O78" s="54"/>
      <c r="P78" s="54"/>
      <c r="Q78" s="54">
        <v>1</v>
      </c>
      <c r="R78" s="54"/>
      <c r="S78" s="54"/>
      <c r="T78" s="54"/>
      <c r="U78" s="54"/>
      <c r="V78" s="131"/>
      <c r="W78" s="147"/>
      <c r="X78" s="54">
        <v>1</v>
      </c>
      <c r="Y78" s="54"/>
      <c r="Z78" s="54"/>
      <c r="AA78" s="54"/>
      <c r="AB78" s="54"/>
      <c r="AC78" s="54"/>
      <c r="AD78" s="54"/>
      <c r="AE78" s="131"/>
    </row>
    <row r="79" spans="1:31" ht="12" customHeight="1">
      <c r="A79" s="547">
        <v>75</v>
      </c>
      <c r="B79" s="27" t="s">
        <v>94</v>
      </c>
      <c r="C79" s="27" t="s">
        <v>373</v>
      </c>
      <c r="D79" s="27" t="s">
        <v>369</v>
      </c>
      <c r="E79" s="27" t="s">
        <v>0</v>
      </c>
      <c r="F79" s="28" t="s">
        <v>379</v>
      </c>
      <c r="G79" s="28" t="s">
        <v>382</v>
      </c>
      <c r="H79" s="28" t="s">
        <v>0</v>
      </c>
      <c r="I79" s="28" t="s">
        <v>0</v>
      </c>
      <c r="J79" s="29" t="s">
        <v>217</v>
      </c>
      <c r="K79" s="103" t="s">
        <v>52</v>
      </c>
      <c r="L79" s="34" t="s">
        <v>230</v>
      </c>
      <c r="M79" s="34" t="s">
        <v>74</v>
      </c>
      <c r="N79" s="147"/>
      <c r="O79" s="54"/>
      <c r="P79" s="54"/>
      <c r="Q79" s="54"/>
      <c r="R79" s="54"/>
      <c r="S79" s="54"/>
      <c r="T79" s="54"/>
      <c r="U79" s="54"/>
      <c r="V79" s="131"/>
      <c r="W79" s="147"/>
      <c r="X79" s="54">
        <v>1</v>
      </c>
      <c r="Y79" s="54"/>
      <c r="Z79" s="54"/>
      <c r="AA79" s="54"/>
      <c r="AB79" s="54"/>
      <c r="AC79" s="54"/>
      <c r="AD79" s="54"/>
      <c r="AE79" s="131"/>
    </row>
    <row r="80" spans="1:31" ht="12" customHeight="1">
      <c r="A80" s="547">
        <v>76</v>
      </c>
      <c r="B80" s="27" t="s">
        <v>94</v>
      </c>
      <c r="C80" s="27" t="s">
        <v>373</v>
      </c>
      <c r="D80" s="27" t="s">
        <v>369</v>
      </c>
      <c r="E80" s="27" t="s">
        <v>0</v>
      </c>
      <c r="F80" s="28" t="s">
        <v>378</v>
      </c>
      <c r="G80" s="28" t="s">
        <v>381</v>
      </c>
      <c r="H80" s="28" t="s">
        <v>0</v>
      </c>
      <c r="I80" s="28" t="s">
        <v>0</v>
      </c>
      <c r="J80" s="102" t="s">
        <v>217</v>
      </c>
      <c r="K80" s="129" t="s">
        <v>117</v>
      </c>
      <c r="L80" s="34" t="s">
        <v>55</v>
      </c>
      <c r="M80" s="34" t="s">
        <v>74</v>
      </c>
      <c r="N80" s="147"/>
      <c r="O80" s="54"/>
      <c r="P80" s="54"/>
      <c r="Q80" s="54">
        <v>1</v>
      </c>
      <c r="R80" s="54"/>
      <c r="S80" s="54"/>
      <c r="T80" s="54"/>
      <c r="U80" s="54"/>
      <c r="V80" s="131"/>
      <c r="W80" s="147">
        <v>1</v>
      </c>
      <c r="X80" s="54"/>
      <c r="Y80" s="54"/>
      <c r="Z80" s="54"/>
      <c r="AA80" s="54"/>
      <c r="AB80" s="54"/>
      <c r="AC80" s="54"/>
      <c r="AD80" s="54"/>
      <c r="AE80" s="131"/>
    </row>
    <row r="81" spans="1:31" ht="12" customHeight="1">
      <c r="A81" s="547">
        <v>77</v>
      </c>
      <c r="B81" s="27" t="s">
        <v>94</v>
      </c>
      <c r="C81" s="27" t="s">
        <v>373</v>
      </c>
      <c r="D81" s="27" t="s">
        <v>369</v>
      </c>
      <c r="E81" s="27" t="s">
        <v>0</v>
      </c>
      <c r="F81" s="28" t="s">
        <v>379</v>
      </c>
      <c r="G81" s="28" t="s">
        <v>381</v>
      </c>
      <c r="H81" s="28" t="s">
        <v>0</v>
      </c>
      <c r="I81" s="28" t="s">
        <v>0</v>
      </c>
      <c r="J81" s="102" t="s">
        <v>217</v>
      </c>
      <c r="K81" s="129" t="s">
        <v>117</v>
      </c>
      <c r="L81" s="34" t="s">
        <v>55</v>
      </c>
      <c r="M81" s="34" t="s">
        <v>74</v>
      </c>
      <c r="N81" s="147"/>
      <c r="O81" s="54"/>
      <c r="P81" s="54"/>
      <c r="Q81" s="54">
        <v>1</v>
      </c>
      <c r="R81" s="54"/>
      <c r="S81" s="54"/>
      <c r="T81" s="54"/>
      <c r="U81" s="54"/>
      <c r="V81" s="131"/>
      <c r="W81" s="147"/>
      <c r="X81" s="54">
        <v>1</v>
      </c>
      <c r="Y81" s="54"/>
      <c r="Z81" s="54"/>
      <c r="AA81" s="54"/>
      <c r="AB81" s="54"/>
      <c r="AC81" s="54"/>
      <c r="AD81" s="54"/>
      <c r="AE81" s="131"/>
    </row>
    <row r="82" spans="1:31" ht="12" customHeight="1">
      <c r="A82" s="547">
        <v>78</v>
      </c>
      <c r="B82" s="27" t="s">
        <v>94</v>
      </c>
      <c r="C82" s="27" t="s">
        <v>373</v>
      </c>
      <c r="D82" s="27" t="s">
        <v>369</v>
      </c>
      <c r="E82" s="27" t="s">
        <v>0</v>
      </c>
      <c r="F82" s="28" t="s">
        <v>379</v>
      </c>
      <c r="G82" s="28" t="s">
        <v>381</v>
      </c>
      <c r="H82" s="28" t="s">
        <v>0</v>
      </c>
      <c r="I82" s="28" t="s">
        <v>74</v>
      </c>
      <c r="J82" s="102" t="s">
        <v>217</v>
      </c>
      <c r="K82" s="103" t="s">
        <v>52</v>
      </c>
      <c r="L82" s="34" t="s">
        <v>55</v>
      </c>
      <c r="M82" s="34" t="s">
        <v>74</v>
      </c>
      <c r="N82" s="147"/>
      <c r="O82" s="54"/>
      <c r="P82" s="54"/>
      <c r="Q82" s="54">
        <v>1</v>
      </c>
      <c r="R82" s="54"/>
      <c r="S82" s="54"/>
      <c r="T82" s="54"/>
      <c r="U82" s="54"/>
      <c r="V82" s="131"/>
      <c r="W82" s="147"/>
      <c r="X82" s="54"/>
      <c r="Y82" s="54"/>
      <c r="Z82" s="54"/>
      <c r="AA82" s="54"/>
      <c r="AB82" s="54"/>
      <c r="AC82" s="54"/>
      <c r="AD82" s="54">
        <v>1</v>
      </c>
      <c r="AE82" s="131"/>
    </row>
    <row r="83" spans="1:31" ht="12" customHeight="1">
      <c r="A83" s="547">
        <v>79</v>
      </c>
      <c r="B83" s="27" t="s">
        <v>94</v>
      </c>
      <c r="C83" s="27" t="s">
        <v>373</v>
      </c>
      <c r="D83" s="27" t="s">
        <v>369</v>
      </c>
      <c r="E83" s="27" t="s">
        <v>0</v>
      </c>
      <c r="F83" s="28" t="s">
        <v>379</v>
      </c>
      <c r="G83" s="28" t="s">
        <v>381</v>
      </c>
      <c r="H83" s="28" t="s">
        <v>0</v>
      </c>
      <c r="I83" s="28" t="s">
        <v>0</v>
      </c>
      <c r="J83" s="102" t="s">
        <v>217</v>
      </c>
      <c r="K83" s="103" t="s">
        <v>117</v>
      </c>
      <c r="L83" s="34" t="s">
        <v>55</v>
      </c>
      <c r="M83" s="34" t="s">
        <v>74</v>
      </c>
      <c r="N83" s="147"/>
      <c r="O83" s="54"/>
      <c r="P83" s="54"/>
      <c r="Q83" s="54">
        <v>1</v>
      </c>
      <c r="R83" s="54"/>
      <c r="S83" s="54"/>
      <c r="T83" s="54"/>
      <c r="U83" s="54"/>
      <c r="V83" s="131"/>
      <c r="W83" s="147"/>
      <c r="X83" s="54"/>
      <c r="Y83" s="54"/>
      <c r="Z83" s="54"/>
      <c r="AA83" s="54"/>
      <c r="AB83" s="54"/>
      <c r="AC83" s="54"/>
      <c r="AD83" s="54">
        <v>1</v>
      </c>
      <c r="AE83" s="131"/>
    </row>
    <row r="84" spans="1:31" ht="12" customHeight="1">
      <c r="A84" s="547">
        <v>80</v>
      </c>
      <c r="B84" s="27" t="s">
        <v>94</v>
      </c>
      <c r="C84" s="27" t="s">
        <v>373</v>
      </c>
      <c r="D84" s="27" t="s">
        <v>369</v>
      </c>
      <c r="E84" s="27" t="s">
        <v>0</v>
      </c>
      <c r="F84" s="28" t="s">
        <v>379</v>
      </c>
      <c r="G84" s="28" t="s">
        <v>381</v>
      </c>
      <c r="H84" s="28" t="s">
        <v>0</v>
      </c>
      <c r="I84" s="28" t="s">
        <v>74</v>
      </c>
      <c r="J84" s="102" t="s">
        <v>64</v>
      </c>
      <c r="K84" s="103"/>
      <c r="L84" s="34"/>
      <c r="M84" s="34" t="s">
        <v>74</v>
      </c>
      <c r="N84" s="147"/>
      <c r="O84" s="54"/>
      <c r="P84" s="54"/>
      <c r="Q84" s="54"/>
      <c r="R84" s="54"/>
      <c r="S84" s="54"/>
      <c r="T84" s="54"/>
      <c r="U84" s="54"/>
      <c r="V84" s="131"/>
      <c r="W84" s="147"/>
      <c r="X84" s="54"/>
      <c r="Y84" s="54"/>
      <c r="Z84" s="54"/>
      <c r="AA84" s="54"/>
      <c r="AB84" s="54"/>
      <c r="AC84" s="54"/>
      <c r="AD84" s="54"/>
      <c r="AE84" s="131"/>
    </row>
    <row r="85" spans="1:31" ht="12" customHeight="1">
      <c r="A85" s="547">
        <v>81</v>
      </c>
      <c r="B85" s="27" t="s">
        <v>94</v>
      </c>
      <c r="C85" s="27" t="s">
        <v>373</v>
      </c>
      <c r="D85" s="27" t="s">
        <v>369</v>
      </c>
      <c r="E85" s="27" t="s">
        <v>0</v>
      </c>
      <c r="F85" s="28" t="s">
        <v>379</v>
      </c>
      <c r="G85" s="28" t="s">
        <v>381</v>
      </c>
      <c r="H85" s="28" t="s">
        <v>0</v>
      </c>
      <c r="I85" s="28" t="s">
        <v>74</v>
      </c>
      <c r="J85" s="102" t="s">
        <v>217</v>
      </c>
      <c r="K85" s="103" t="s">
        <v>117</v>
      </c>
      <c r="L85" s="34" t="s">
        <v>55</v>
      </c>
      <c r="M85" s="34" t="s">
        <v>74</v>
      </c>
      <c r="N85" s="147"/>
      <c r="O85" s="54"/>
      <c r="P85" s="54"/>
      <c r="Q85" s="54">
        <v>1</v>
      </c>
      <c r="R85" s="54"/>
      <c r="S85" s="54"/>
      <c r="T85" s="54"/>
      <c r="U85" s="54"/>
      <c r="V85" s="131"/>
      <c r="W85" s="147"/>
      <c r="X85" s="54"/>
      <c r="Y85" s="54"/>
      <c r="Z85" s="54"/>
      <c r="AA85" s="54"/>
      <c r="AB85" s="54"/>
      <c r="AC85" s="54">
        <v>1</v>
      </c>
      <c r="AD85" s="54"/>
      <c r="AE85" s="131"/>
    </row>
    <row r="86" spans="1:31" ht="12" customHeight="1">
      <c r="A86" s="547">
        <v>82</v>
      </c>
      <c r="B86" s="27" t="s">
        <v>94</v>
      </c>
      <c r="C86" s="27" t="s">
        <v>373</v>
      </c>
      <c r="D86" s="27" t="s">
        <v>369</v>
      </c>
      <c r="E86" s="27" t="s">
        <v>0</v>
      </c>
      <c r="F86" s="28" t="s">
        <v>379</v>
      </c>
      <c r="G86" s="28" t="s">
        <v>381</v>
      </c>
      <c r="H86" s="28" t="s">
        <v>0</v>
      </c>
      <c r="I86" s="28" t="s">
        <v>0</v>
      </c>
      <c r="J86" s="102" t="s">
        <v>217</v>
      </c>
      <c r="K86" s="129" t="s">
        <v>117</v>
      </c>
      <c r="L86" s="34" t="s">
        <v>55</v>
      </c>
      <c r="M86" s="34" t="s">
        <v>74</v>
      </c>
      <c r="N86" s="147"/>
      <c r="O86" s="54"/>
      <c r="P86" s="54"/>
      <c r="Q86" s="54">
        <v>1</v>
      </c>
      <c r="R86" s="54"/>
      <c r="S86" s="54"/>
      <c r="T86" s="54"/>
      <c r="U86" s="54"/>
      <c r="V86" s="131"/>
      <c r="W86" s="147"/>
      <c r="X86" s="54"/>
      <c r="Y86" s="54"/>
      <c r="Z86" s="54"/>
      <c r="AA86" s="54">
        <v>1</v>
      </c>
      <c r="AB86" s="54"/>
      <c r="AC86" s="54"/>
      <c r="AD86" s="54"/>
      <c r="AE86" s="131"/>
    </row>
    <row r="87" spans="1:31" ht="12" customHeight="1">
      <c r="A87" s="547">
        <v>83</v>
      </c>
      <c r="B87" s="27" t="s">
        <v>94</v>
      </c>
      <c r="C87" s="27" t="s">
        <v>373</v>
      </c>
      <c r="D87" s="27" t="s">
        <v>369</v>
      </c>
      <c r="E87" s="27" t="s">
        <v>0</v>
      </c>
      <c r="F87" s="28" t="s">
        <v>379</v>
      </c>
      <c r="G87" s="28" t="s">
        <v>381</v>
      </c>
      <c r="H87" s="28" t="s">
        <v>0</v>
      </c>
      <c r="I87" s="28" t="s">
        <v>74</v>
      </c>
      <c r="J87" s="102" t="s">
        <v>217</v>
      </c>
      <c r="K87" s="129" t="s">
        <v>52</v>
      </c>
      <c r="L87" s="34" t="s">
        <v>55</v>
      </c>
      <c r="M87" s="34" t="s">
        <v>74</v>
      </c>
      <c r="N87" s="147"/>
      <c r="O87" s="54"/>
      <c r="P87" s="54"/>
      <c r="Q87" s="54">
        <v>1</v>
      </c>
      <c r="R87" s="54"/>
      <c r="S87" s="54"/>
      <c r="T87" s="54"/>
      <c r="U87" s="54"/>
      <c r="V87" s="131"/>
      <c r="W87" s="147">
        <v>1</v>
      </c>
      <c r="X87" s="54"/>
      <c r="Y87" s="54"/>
      <c r="Z87" s="54"/>
      <c r="AA87" s="54"/>
      <c r="AB87" s="54"/>
      <c r="AC87" s="54"/>
      <c r="AD87" s="54"/>
      <c r="AE87" s="131"/>
    </row>
    <row r="88" spans="1:31" ht="12" customHeight="1">
      <c r="A88" s="547">
        <v>84</v>
      </c>
      <c r="B88" s="27" t="s">
        <v>94</v>
      </c>
      <c r="C88" s="27" t="s">
        <v>373</v>
      </c>
      <c r="D88" s="27" t="s">
        <v>369</v>
      </c>
      <c r="E88" s="27" t="s">
        <v>0</v>
      </c>
      <c r="F88" s="28" t="s">
        <v>379</v>
      </c>
      <c r="G88" s="28" t="s">
        <v>381</v>
      </c>
      <c r="H88" s="28" t="s">
        <v>0</v>
      </c>
      <c r="I88" s="28" t="s">
        <v>0</v>
      </c>
      <c r="J88" s="102" t="s">
        <v>64</v>
      </c>
      <c r="K88" s="103"/>
      <c r="L88" s="34"/>
      <c r="M88" s="34" t="s">
        <v>74</v>
      </c>
      <c r="N88" s="147"/>
      <c r="O88" s="54"/>
      <c r="P88" s="54"/>
      <c r="Q88" s="54"/>
      <c r="R88" s="54"/>
      <c r="S88" s="54"/>
      <c r="T88" s="54"/>
      <c r="U88" s="54"/>
      <c r="V88" s="131"/>
      <c r="W88" s="147"/>
      <c r="X88" s="54"/>
      <c r="Y88" s="54"/>
      <c r="Z88" s="54"/>
      <c r="AA88" s="54"/>
      <c r="AB88" s="54"/>
      <c r="AC88" s="54"/>
      <c r="AD88" s="54"/>
      <c r="AE88" s="131"/>
    </row>
    <row r="89" spans="1:31" ht="12" customHeight="1">
      <c r="A89" s="547">
        <v>85</v>
      </c>
      <c r="B89" s="27" t="s">
        <v>94</v>
      </c>
      <c r="C89" s="27" t="s">
        <v>373</v>
      </c>
      <c r="D89" s="27" t="s">
        <v>369</v>
      </c>
      <c r="E89" s="27" t="s">
        <v>0</v>
      </c>
      <c r="F89" s="28" t="s">
        <v>379</v>
      </c>
      <c r="G89" s="28" t="s">
        <v>381</v>
      </c>
      <c r="H89" s="28" t="s">
        <v>0</v>
      </c>
      <c r="I89" s="28" t="s">
        <v>0</v>
      </c>
      <c r="J89" s="29" t="s">
        <v>217</v>
      </c>
      <c r="K89" s="103" t="s">
        <v>117</v>
      </c>
      <c r="L89" s="34" t="s">
        <v>219</v>
      </c>
      <c r="M89" s="34" t="s">
        <v>74</v>
      </c>
      <c r="N89" s="147"/>
      <c r="O89" s="54"/>
      <c r="P89" s="54"/>
      <c r="Q89" s="54">
        <v>1</v>
      </c>
      <c r="R89" s="54"/>
      <c r="S89" s="54"/>
      <c r="T89" s="54"/>
      <c r="U89" s="54"/>
      <c r="V89" s="131"/>
      <c r="W89" s="147"/>
      <c r="X89" s="54"/>
      <c r="Y89" s="54"/>
      <c r="Z89" s="54"/>
      <c r="AA89" s="54"/>
      <c r="AB89" s="54"/>
      <c r="AC89" s="54">
        <v>1</v>
      </c>
      <c r="AD89" s="54"/>
      <c r="AE89" s="131"/>
    </row>
    <row r="90" spans="1:31" ht="12" customHeight="1">
      <c r="A90" s="547">
        <v>86</v>
      </c>
      <c r="B90" s="27" t="s">
        <v>94</v>
      </c>
      <c r="C90" s="27" t="s">
        <v>373</v>
      </c>
      <c r="D90" s="27" t="s">
        <v>369</v>
      </c>
      <c r="E90" s="27" t="s">
        <v>0</v>
      </c>
      <c r="F90" s="28" t="s">
        <v>379</v>
      </c>
      <c r="G90" s="28" t="s">
        <v>381</v>
      </c>
      <c r="H90" s="28" t="s">
        <v>0</v>
      </c>
      <c r="I90" s="28" t="s">
        <v>74</v>
      </c>
      <c r="J90" s="29" t="s">
        <v>64</v>
      </c>
      <c r="K90" s="129"/>
      <c r="L90" s="34"/>
      <c r="M90" s="34" t="s">
        <v>74</v>
      </c>
      <c r="N90" s="147"/>
      <c r="O90" s="54"/>
      <c r="P90" s="54"/>
      <c r="Q90" s="54"/>
      <c r="R90" s="54"/>
      <c r="S90" s="54"/>
      <c r="T90" s="54"/>
      <c r="U90" s="54"/>
      <c r="V90" s="131"/>
      <c r="W90" s="147"/>
      <c r="X90" s="54"/>
      <c r="Y90" s="54"/>
      <c r="Z90" s="54"/>
      <c r="AA90" s="54"/>
      <c r="AB90" s="54"/>
      <c r="AC90" s="54"/>
      <c r="AD90" s="54"/>
      <c r="AE90" s="131"/>
    </row>
    <row r="91" spans="1:31" ht="12" customHeight="1">
      <c r="A91" s="547">
        <v>87</v>
      </c>
      <c r="B91" s="27" t="s">
        <v>94</v>
      </c>
      <c r="C91" s="27" t="s">
        <v>373</v>
      </c>
      <c r="D91" s="27" t="s">
        <v>369</v>
      </c>
      <c r="E91" s="27" t="s">
        <v>0</v>
      </c>
      <c r="F91" s="28" t="s">
        <v>379</v>
      </c>
      <c r="G91" s="28" t="s">
        <v>381</v>
      </c>
      <c r="H91" s="28" t="s">
        <v>0</v>
      </c>
      <c r="I91" s="28" t="s">
        <v>0</v>
      </c>
      <c r="J91" s="102" t="s">
        <v>64</v>
      </c>
      <c r="K91" s="103"/>
      <c r="L91" s="34"/>
      <c r="M91" s="34" t="s">
        <v>74</v>
      </c>
      <c r="N91" s="147"/>
      <c r="O91" s="54"/>
      <c r="P91" s="54"/>
      <c r="Q91" s="54"/>
      <c r="R91" s="54"/>
      <c r="S91" s="54"/>
      <c r="T91" s="54"/>
      <c r="U91" s="54"/>
      <c r="V91" s="131"/>
      <c r="W91" s="147"/>
      <c r="X91" s="54"/>
      <c r="Y91" s="54"/>
      <c r="Z91" s="54"/>
      <c r="AA91" s="54"/>
      <c r="AB91" s="54"/>
      <c r="AC91" s="54"/>
      <c r="AD91" s="54"/>
      <c r="AE91" s="131"/>
    </row>
    <row r="92" spans="1:31" ht="12" customHeight="1">
      <c r="A92" s="547">
        <v>88</v>
      </c>
      <c r="B92" s="27" t="s">
        <v>94</v>
      </c>
      <c r="C92" s="27" t="s">
        <v>373</v>
      </c>
      <c r="D92" s="27" t="s">
        <v>369</v>
      </c>
      <c r="E92" s="27" t="s">
        <v>0</v>
      </c>
      <c r="F92" s="28" t="s">
        <v>379</v>
      </c>
      <c r="G92" s="28" t="s">
        <v>381</v>
      </c>
      <c r="H92" s="28" t="s">
        <v>0</v>
      </c>
      <c r="I92" s="28" t="s">
        <v>0</v>
      </c>
      <c r="J92" s="102" t="s">
        <v>217</v>
      </c>
      <c r="K92" s="129" t="s">
        <v>52</v>
      </c>
      <c r="L92" s="34" t="s">
        <v>55</v>
      </c>
      <c r="M92" s="34" t="s">
        <v>74</v>
      </c>
      <c r="N92" s="147"/>
      <c r="O92" s="54"/>
      <c r="P92" s="54"/>
      <c r="Q92" s="54">
        <v>1</v>
      </c>
      <c r="R92" s="54"/>
      <c r="S92" s="54"/>
      <c r="T92" s="54"/>
      <c r="U92" s="54"/>
      <c r="V92" s="131"/>
      <c r="W92" s="147">
        <v>1</v>
      </c>
      <c r="X92" s="54"/>
      <c r="Y92" s="54"/>
      <c r="Z92" s="54"/>
      <c r="AA92" s="54"/>
      <c r="AB92" s="54"/>
      <c r="AC92" s="54"/>
      <c r="AD92" s="54"/>
      <c r="AE92" s="131"/>
    </row>
    <row r="93" spans="1:31" ht="12" customHeight="1">
      <c r="A93" s="547">
        <v>89</v>
      </c>
      <c r="B93" s="27" t="s">
        <v>94</v>
      </c>
      <c r="C93" s="27" t="s">
        <v>373</v>
      </c>
      <c r="D93" s="27" t="s">
        <v>371</v>
      </c>
      <c r="E93" s="27" t="s">
        <v>0</v>
      </c>
      <c r="F93" s="28" t="s">
        <v>379</v>
      </c>
      <c r="G93" s="28" t="s">
        <v>383</v>
      </c>
      <c r="H93" s="28" t="s">
        <v>0</v>
      </c>
      <c r="I93" s="28" t="s">
        <v>0</v>
      </c>
      <c r="J93" s="29" t="s">
        <v>146</v>
      </c>
      <c r="K93" s="103" t="s">
        <v>52</v>
      </c>
      <c r="L93" s="34" t="s">
        <v>55</v>
      </c>
      <c r="M93" s="34" t="s">
        <v>74</v>
      </c>
      <c r="N93" s="147"/>
      <c r="O93" s="54">
        <v>1</v>
      </c>
      <c r="P93" s="54"/>
      <c r="Q93" s="54">
        <v>1</v>
      </c>
      <c r="R93" s="54"/>
      <c r="S93" s="54"/>
      <c r="T93" s="54">
        <v>1</v>
      </c>
      <c r="U93" s="54">
        <v>1</v>
      </c>
      <c r="V93" s="131"/>
      <c r="W93" s="147"/>
      <c r="X93" s="54"/>
      <c r="Y93" s="54"/>
      <c r="Z93" s="54"/>
      <c r="AA93" s="54">
        <v>1</v>
      </c>
      <c r="AB93" s="54"/>
      <c r="AC93" s="54"/>
      <c r="AD93" s="54"/>
      <c r="AE93" s="131"/>
    </row>
    <row r="94" spans="1:31" ht="12" customHeight="1">
      <c r="A94" s="547">
        <v>90</v>
      </c>
      <c r="B94" s="27" t="s">
        <v>94</v>
      </c>
      <c r="C94" s="27" t="s">
        <v>373</v>
      </c>
      <c r="D94" s="27" t="s">
        <v>371</v>
      </c>
      <c r="E94" s="27" t="s">
        <v>0</v>
      </c>
      <c r="F94" s="28" t="s">
        <v>378</v>
      </c>
      <c r="G94" s="28" t="s">
        <v>383</v>
      </c>
      <c r="H94" s="28" t="s">
        <v>0</v>
      </c>
      <c r="I94" s="28" t="s">
        <v>74</v>
      </c>
      <c r="J94" s="102" t="s">
        <v>64</v>
      </c>
      <c r="K94" s="129"/>
      <c r="L94" s="34"/>
      <c r="M94" s="34" t="s">
        <v>74</v>
      </c>
      <c r="N94" s="147"/>
      <c r="O94" s="54"/>
      <c r="P94" s="54"/>
      <c r="Q94" s="54"/>
      <c r="R94" s="54"/>
      <c r="S94" s="54"/>
      <c r="T94" s="54"/>
      <c r="U94" s="54"/>
      <c r="V94" s="131"/>
      <c r="W94" s="147"/>
      <c r="X94" s="54"/>
      <c r="Y94" s="54"/>
      <c r="Z94" s="54"/>
      <c r="AA94" s="54"/>
      <c r="AB94" s="54"/>
      <c r="AC94" s="54"/>
      <c r="AD94" s="54"/>
      <c r="AE94" s="131"/>
    </row>
    <row r="95" spans="1:31" ht="12" customHeight="1">
      <c r="A95" s="547">
        <v>91</v>
      </c>
      <c r="B95" s="27" t="s">
        <v>94</v>
      </c>
      <c r="C95" s="27" t="s">
        <v>373</v>
      </c>
      <c r="D95" s="27" t="s">
        <v>371</v>
      </c>
      <c r="E95" s="27" t="s">
        <v>0</v>
      </c>
      <c r="F95" s="28" t="s">
        <v>379</v>
      </c>
      <c r="G95" s="28" t="s">
        <v>382</v>
      </c>
      <c r="H95" s="28" t="s">
        <v>0</v>
      </c>
      <c r="I95" s="28" t="s">
        <v>0</v>
      </c>
      <c r="J95" s="102" t="s">
        <v>64</v>
      </c>
      <c r="K95" s="103"/>
      <c r="L95" s="34"/>
      <c r="M95" s="34" t="s">
        <v>74</v>
      </c>
      <c r="N95" s="147"/>
      <c r="O95" s="54"/>
      <c r="P95" s="54"/>
      <c r="Q95" s="54"/>
      <c r="R95" s="54"/>
      <c r="S95" s="54"/>
      <c r="T95" s="54"/>
      <c r="U95" s="54"/>
      <c r="V95" s="131"/>
      <c r="W95" s="147"/>
      <c r="X95" s="54"/>
      <c r="Y95" s="54"/>
      <c r="Z95" s="54"/>
      <c r="AA95" s="54"/>
      <c r="AB95" s="54"/>
      <c r="AC95" s="54"/>
      <c r="AD95" s="54"/>
      <c r="AE95" s="131"/>
    </row>
    <row r="96" spans="1:31" ht="12" customHeight="1">
      <c r="A96" s="547">
        <v>92</v>
      </c>
      <c r="B96" s="27" t="s">
        <v>94</v>
      </c>
      <c r="C96" s="27" t="s">
        <v>373</v>
      </c>
      <c r="D96" s="27" t="s">
        <v>371</v>
      </c>
      <c r="E96" s="27" t="s">
        <v>0</v>
      </c>
      <c r="F96" s="28" t="s">
        <v>379</v>
      </c>
      <c r="G96" s="28" t="s">
        <v>383</v>
      </c>
      <c r="H96" s="28" t="s">
        <v>0</v>
      </c>
      <c r="I96" s="28" t="s">
        <v>74</v>
      </c>
      <c r="J96" s="29" t="s">
        <v>217</v>
      </c>
      <c r="K96" s="103" t="s">
        <v>52</v>
      </c>
      <c r="L96" s="34" t="s">
        <v>55</v>
      </c>
      <c r="M96" s="34" t="s">
        <v>74</v>
      </c>
      <c r="N96" s="147"/>
      <c r="O96" s="54"/>
      <c r="P96" s="54"/>
      <c r="Q96" s="54">
        <v>1</v>
      </c>
      <c r="R96" s="54"/>
      <c r="S96" s="54"/>
      <c r="T96" s="54">
        <v>1</v>
      </c>
      <c r="U96" s="54">
        <v>1</v>
      </c>
      <c r="V96" s="131"/>
      <c r="W96" s="147"/>
      <c r="X96" s="54"/>
      <c r="Y96" s="54"/>
      <c r="Z96" s="54"/>
      <c r="AA96" s="54">
        <v>1</v>
      </c>
      <c r="AB96" s="54"/>
      <c r="AC96" s="54"/>
      <c r="AD96" s="54"/>
      <c r="AE96" s="131"/>
    </row>
    <row r="97" spans="1:31" ht="12" customHeight="1">
      <c r="A97" s="547">
        <v>93</v>
      </c>
      <c r="B97" s="27" t="s">
        <v>94</v>
      </c>
      <c r="C97" s="27" t="s">
        <v>373</v>
      </c>
      <c r="D97" s="27" t="s">
        <v>371</v>
      </c>
      <c r="E97" s="27" t="s">
        <v>74</v>
      </c>
      <c r="F97" s="28" t="s">
        <v>379</v>
      </c>
      <c r="G97" s="28" t="s">
        <v>382</v>
      </c>
      <c r="H97" s="28" t="s">
        <v>0</v>
      </c>
      <c r="I97" s="28" t="s">
        <v>0</v>
      </c>
      <c r="J97" s="102" t="s">
        <v>64</v>
      </c>
      <c r="K97" s="129"/>
      <c r="L97" s="34"/>
      <c r="M97" s="34" t="s">
        <v>74</v>
      </c>
      <c r="N97" s="147"/>
      <c r="O97" s="54"/>
      <c r="P97" s="54"/>
      <c r="Q97" s="54"/>
      <c r="R97" s="54"/>
      <c r="S97" s="54"/>
      <c r="T97" s="54"/>
      <c r="U97" s="54"/>
      <c r="V97" s="131"/>
      <c r="W97" s="147"/>
      <c r="X97" s="54"/>
      <c r="Y97" s="54"/>
      <c r="Z97" s="54"/>
      <c r="AA97" s="54"/>
      <c r="AB97" s="54"/>
      <c r="AC97" s="54"/>
      <c r="AD97" s="54"/>
      <c r="AE97" s="131"/>
    </row>
    <row r="98" spans="1:31" ht="12" customHeight="1">
      <c r="A98" s="547">
        <v>94</v>
      </c>
      <c r="B98" s="27" t="s">
        <v>94</v>
      </c>
      <c r="C98" s="27" t="s">
        <v>373</v>
      </c>
      <c r="D98" s="27" t="s">
        <v>370</v>
      </c>
      <c r="E98" s="27" t="s">
        <v>0</v>
      </c>
      <c r="F98" s="28" t="s">
        <v>378</v>
      </c>
      <c r="G98" s="28" t="s">
        <v>382</v>
      </c>
      <c r="H98" s="28" t="s">
        <v>0</v>
      </c>
      <c r="I98" s="28" t="s">
        <v>74</v>
      </c>
      <c r="J98" s="29" t="s">
        <v>64</v>
      </c>
      <c r="K98" s="103"/>
      <c r="L98" s="34"/>
      <c r="M98" s="34" t="s">
        <v>74</v>
      </c>
      <c r="N98" s="147"/>
      <c r="O98" s="54"/>
      <c r="P98" s="54"/>
      <c r="Q98" s="54"/>
      <c r="R98" s="54"/>
      <c r="S98" s="54"/>
      <c r="T98" s="54"/>
      <c r="U98" s="54"/>
      <c r="V98" s="131"/>
      <c r="W98" s="147"/>
      <c r="X98" s="54"/>
      <c r="Y98" s="54"/>
      <c r="Z98" s="54"/>
      <c r="AA98" s="54"/>
      <c r="AB98" s="54"/>
      <c r="AC98" s="54"/>
      <c r="AD98" s="54"/>
      <c r="AE98" s="131"/>
    </row>
    <row r="99" spans="1:31" ht="12" customHeight="1">
      <c r="A99" s="547">
        <v>95</v>
      </c>
      <c r="B99" s="27" t="s">
        <v>94</v>
      </c>
      <c r="C99" s="27" t="s">
        <v>373</v>
      </c>
      <c r="D99" s="27" t="s">
        <v>370</v>
      </c>
      <c r="E99" s="27" t="s">
        <v>0</v>
      </c>
      <c r="F99" s="28" t="s">
        <v>378</v>
      </c>
      <c r="G99" s="28" t="s">
        <v>382</v>
      </c>
      <c r="H99" s="28" t="s">
        <v>0</v>
      </c>
      <c r="I99" s="28" t="s">
        <v>74</v>
      </c>
      <c r="J99" s="29" t="s">
        <v>64</v>
      </c>
      <c r="K99" s="103"/>
      <c r="L99" s="34"/>
      <c r="M99" s="34" t="s">
        <v>74</v>
      </c>
      <c r="N99" s="147"/>
      <c r="O99" s="54"/>
      <c r="P99" s="54"/>
      <c r="Q99" s="54"/>
      <c r="R99" s="54"/>
      <c r="S99" s="54"/>
      <c r="T99" s="54"/>
      <c r="U99" s="54"/>
      <c r="V99" s="131"/>
      <c r="W99" s="147"/>
      <c r="X99" s="54"/>
      <c r="Y99" s="54"/>
      <c r="Z99" s="54"/>
      <c r="AA99" s="54"/>
      <c r="AB99" s="54"/>
      <c r="AC99" s="54"/>
      <c r="AD99" s="54"/>
      <c r="AE99" s="131"/>
    </row>
    <row r="100" spans="1:31" ht="12" customHeight="1">
      <c r="A100" s="547">
        <v>96</v>
      </c>
      <c r="B100" s="27" t="s">
        <v>94</v>
      </c>
      <c r="C100" s="27" t="s">
        <v>373</v>
      </c>
      <c r="D100" s="27" t="s">
        <v>368</v>
      </c>
      <c r="E100" s="27" t="s">
        <v>0</v>
      </c>
      <c r="F100" s="28" t="s">
        <v>379</v>
      </c>
      <c r="G100" s="28" t="s">
        <v>382</v>
      </c>
      <c r="H100" s="28" t="s">
        <v>0</v>
      </c>
      <c r="I100" s="28" t="s">
        <v>0</v>
      </c>
      <c r="J100" s="29" t="s">
        <v>217</v>
      </c>
      <c r="K100" s="103" t="s">
        <v>117</v>
      </c>
      <c r="L100" s="34" t="s">
        <v>55</v>
      </c>
      <c r="M100" s="34" t="s">
        <v>74</v>
      </c>
      <c r="N100" s="147"/>
      <c r="O100" s="54"/>
      <c r="P100" s="54"/>
      <c r="Q100" s="54">
        <v>1</v>
      </c>
      <c r="R100" s="54"/>
      <c r="S100" s="54"/>
      <c r="T100" s="54"/>
      <c r="U100" s="54"/>
      <c r="V100" s="131"/>
      <c r="W100" s="147"/>
      <c r="X100" s="54"/>
      <c r="Y100" s="54"/>
      <c r="Z100" s="54"/>
      <c r="AA100" s="54">
        <v>1</v>
      </c>
      <c r="AB100" s="54"/>
      <c r="AC100" s="54"/>
      <c r="AD100" s="54"/>
      <c r="AE100" s="131"/>
    </row>
    <row r="101" spans="1:31" ht="12" customHeight="1">
      <c r="A101" s="547">
        <v>97</v>
      </c>
      <c r="B101" s="27" t="s">
        <v>94</v>
      </c>
      <c r="C101" s="27" t="s">
        <v>373</v>
      </c>
      <c r="D101" s="27" t="s">
        <v>368</v>
      </c>
      <c r="E101" s="27" t="s">
        <v>0</v>
      </c>
      <c r="F101" s="28" t="s">
        <v>379</v>
      </c>
      <c r="G101" s="28" t="s">
        <v>382</v>
      </c>
      <c r="H101" s="28" t="s">
        <v>0</v>
      </c>
      <c r="I101" s="28" t="s">
        <v>0</v>
      </c>
      <c r="J101" s="102" t="s">
        <v>217</v>
      </c>
      <c r="K101" s="129" t="s">
        <v>52</v>
      </c>
      <c r="L101" s="549" t="s">
        <v>55</v>
      </c>
      <c r="M101" s="549" t="s">
        <v>74</v>
      </c>
      <c r="N101" s="147"/>
      <c r="O101" s="54"/>
      <c r="P101" s="54"/>
      <c r="Q101" s="54">
        <v>1</v>
      </c>
      <c r="R101" s="54"/>
      <c r="S101" s="54"/>
      <c r="T101" s="54"/>
      <c r="U101" s="54"/>
      <c r="V101" s="131"/>
      <c r="W101" s="147"/>
      <c r="X101" s="54"/>
      <c r="Y101" s="54"/>
      <c r="Z101" s="54"/>
      <c r="AA101" s="54">
        <v>1</v>
      </c>
      <c r="AB101" s="54"/>
      <c r="AC101" s="54"/>
      <c r="AD101" s="54"/>
      <c r="AE101" s="131"/>
    </row>
    <row r="102" spans="1:31" ht="12" customHeight="1">
      <c r="A102" s="547">
        <v>98</v>
      </c>
      <c r="B102" s="27" t="s">
        <v>94</v>
      </c>
      <c r="C102" s="27" t="s">
        <v>373</v>
      </c>
      <c r="D102" s="27" t="s">
        <v>368</v>
      </c>
      <c r="E102" s="27" t="s">
        <v>0</v>
      </c>
      <c r="F102" s="28" t="s">
        <v>379</v>
      </c>
      <c r="G102" s="28" t="s">
        <v>382</v>
      </c>
      <c r="H102" s="28" t="s">
        <v>0</v>
      </c>
      <c r="I102" s="28" t="s">
        <v>0</v>
      </c>
      <c r="J102" s="29" t="s">
        <v>217</v>
      </c>
      <c r="K102" s="103" t="s">
        <v>117</v>
      </c>
      <c r="L102" s="34" t="s">
        <v>55</v>
      </c>
      <c r="M102" s="34" t="s">
        <v>74</v>
      </c>
      <c r="N102" s="147"/>
      <c r="O102" s="54"/>
      <c r="P102" s="54"/>
      <c r="Q102" s="54">
        <v>1</v>
      </c>
      <c r="R102" s="54"/>
      <c r="S102" s="54"/>
      <c r="T102" s="54"/>
      <c r="U102" s="54"/>
      <c r="V102" s="131"/>
      <c r="W102" s="147"/>
      <c r="X102" s="54"/>
      <c r="Y102" s="54"/>
      <c r="Z102" s="54"/>
      <c r="AA102" s="54">
        <v>1</v>
      </c>
      <c r="AB102" s="54"/>
      <c r="AC102" s="54"/>
      <c r="AD102" s="54"/>
      <c r="AE102" s="131"/>
    </row>
    <row r="103" spans="1:31" ht="12" customHeight="1">
      <c r="A103" s="547">
        <v>99</v>
      </c>
      <c r="B103" s="27" t="s">
        <v>94</v>
      </c>
      <c r="C103" s="27" t="s">
        <v>373</v>
      </c>
      <c r="D103" s="27" t="s">
        <v>368</v>
      </c>
      <c r="E103" s="27" t="s">
        <v>0</v>
      </c>
      <c r="F103" s="28" t="s">
        <v>379</v>
      </c>
      <c r="G103" s="28" t="s">
        <v>382</v>
      </c>
      <c r="H103" s="28" t="s">
        <v>0</v>
      </c>
      <c r="I103" s="28" t="s">
        <v>74</v>
      </c>
      <c r="J103" s="29" t="s">
        <v>217</v>
      </c>
      <c r="K103" s="103" t="s">
        <v>52</v>
      </c>
      <c r="L103" s="34" t="s">
        <v>55</v>
      </c>
      <c r="M103" s="34" t="s">
        <v>74</v>
      </c>
      <c r="N103" s="147"/>
      <c r="O103" s="54"/>
      <c r="P103" s="54"/>
      <c r="Q103" s="54">
        <v>1</v>
      </c>
      <c r="R103" s="54"/>
      <c r="S103" s="54"/>
      <c r="T103" s="54">
        <v>1</v>
      </c>
      <c r="U103" s="54"/>
      <c r="V103" s="131"/>
      <c r="W103" s="147"/>
      <c r="X103" s="54"/>
      <c r="Y103" s="54"/>
      <c r="Z103" s="54">
        <v>1</v>
      </c>
      <c r="AA103" s="54"/>
      <c r="AB103" s="54"/>
      <c r="AC103" s="54"/>
      <c r="AD103" s="54"/>
      <c r="AE103" s="131"/>
    </row>
    <row r="104" spans="1:31" ht="12" customHeight="1">
      <c r="A104" s="547">
        <v>100</v>
      </c>
      <c r="B104" s="27" t="s">
        <v>94</v>
      </c>
      <c r="C104" s="27" t="s">
        <v>373</v>
      </c>
      <c r="D104" s="27" t="s">
        <v>369</v>
      </c>
      <c r="E104" s="27" t="s">
        <v>0</v>
      </c>
      <c r="F104" s="28" t="s">
        <v>379</v>
      </c>
      <c r="G104" s="28" t="s">
        <v>381</v>
      </c>
      <c r="H104" s="28" t="s">
        <v>0</v>
      </c>
      <c r="I104" s="28" t="s">
        <v>0</v>
      </c>
      <c r="J104" s="102" t="s">
        <v>217</v>
      </c>
      <c r="K104" s="129" t="s">
        <v>117</v>
      </c>
      <c r="L104" s="34" t="s">
        <v>219</v>
      </c>
      <c r="M104" s="34" t="s">
        <v>74</v>
      </c>
      <c r="N104" s="147"/>
      <c r="O104" s="54"/>
      <c r="P104" s="54"/>
      <c r="Q104" s="54"/>
      <c r="R104" s="54"/>
      <c r="S104" s="54"/>
      <c r="T104" s="54"/>
      <c r="U104" s="54"/>
      <c r="V104" s="131"/>
      <c r="W104" s="147"/>
      <c r="X104" s="54"/>
      <c r="Y104" s="54"/>
      <c r="Z104" s="54"/>
      <c r="AA104" s="54">
        <v>1</v>
      </c>
      <c r="AB104" s="54"/>
      <c r="AC104" s="54"/>
      <c r="AD104" s="54"/>
      <c r="AE104" s="131"/>
    </row>
    <row r="105" spans="1:31" ht="12" customHeight="1">
      <c r="A105" s="547">
        <v>101</v>
      </c>
      <c r="B105" s="27" t="s">
        <v>94</v>
      </c>
      <c r="C105" s="27" t="s">
        <v>373</v>
      </c>
      <c r="D105" s="27" t="s">
        <v>367</v>
      </c>
      <c r="E105" s="27" t="s">
        <v>0</v>
      </c>
      <c r="F105" s="28" t="s">
        <v>380</v>
      </c>
      <c r="G105" s="28" t="s">
        <v>383</v>
      </c>
      <c r="H105" s="28" t="s">
        <v>0</v>
      </c>
      <c r="I105" s="28" t="s">
        <v>0</v>
      </c>
      <c r="J105" s="29" t="s">
        <v>217</v>
      </c>
      <c r="K105" s="129" t="s">
        <v>117</v>
      </c>
      <c r="L105" s="34" t="s">
        <v>55</v>
      </c>
      <c r="M105" s="34" t="s">
        <v>74</v>
      </c>
      <c r="N105" s="147"/>
      <c r="O105" s="54"/>
      <c r="P105" s="54"/>
      <c r="Q105" s="54">
        <v>1</v>
      </c>
      <c r="R105" s="54"/>
      <c r="S105" s="54"/>
      <c r="T105" s="54"/>
      <c r="U105" s="54"/>
      <c r="V105" s="131"/>
      <c r="W105" s="147"/>
      <c r="X105" s="54"/>
      <c r="Y105" s="54"/>
      <c r="Z105" s="54"/>
      <c r="AA105" s="54"/>
      <c r="AB105" s="54"/>
      <c r="AC105" s="54"/>
      <c r="AD105" s="54">
        <v>1</v>
      </c>
      <c r="AE105" s="131"/>
    </row>
    <row r="106" spans="1:31" ht="12" customHeight="1">
      <c r="A106" s="547">
        <v>102</v>
      </c>
      <c r="B106" s="27" t="s">
        <v>94</v>
      </c>
      <c r="C106" s="27" t="s">
        <v>373</v>
      </c>
      <c r="D106" s="27" t="s">
        <v>368</v>
      </c>
      <c r="E106" s="27" t="s">
        <v>0</v>
      </c>
      <c r="F106" s="28" t="s">
        <v>379</v>
      </c>
      <c r="G106" s="28" t="s">
        <v>382</v>
      </c>
      <c r="H106" s="28" t="s">
        <v>0</v>
      </c>
      <c r="I106" s="28" t="s">
        <v>0</v>
      </c>
      <c r="J106" s="102" t="s">
        <v>217</v>
      </c>
      <c r="K106" s="129" t="s">
        <v>52</v>
      </c>
      <c r="L106" s="34" t="s">
        <v>55</v>
      </c>
      <c r="M106" s="34" t="s">
        <v>74</v>
      </c>
      <c r="N106" s="147"/>
      <c r="O106" s="54"/>
      <c r="P106" s="54"/>
      <c r="Q106" s="54">
        <v>1</v>
      </c>
      <c r="R106" s="54"/>
      <c r="S106" s="54"/>
      <c r="T106" s="54"/>
      <c r="U106" s="54"/>
      <c r="V106" s="131"/>
      <c r="W106" s="147"/>
      <c r="X106" s="54"/>
      <c r="Y106" s="54"/>
      <c r="Z106" s="54"/>
      <c r="AA106" s="54">
        <v>1</v>
      </c>
      <c r="AB106" s="54"/>
      <c r="AC106" s="54"/>
      <c r="AD106" s="54"/>
      <c r="AE106" s="131"/>
    </row>
    <row r="107" spans="1:31" ht="12" customHeight="1">
      <c r="A107" s="547">
        <v>103</v>
      </c>
      <c r="B107" s="27" t="s">
        <v>94</v>
      </c>
      <c r="C107" s="27" t="s">
        <v>373</v>
      </c>
      <c r="D107" s="27" t="s">
        <v>368</v>
      </c>
      <c r="E107" s="27" t="s">
        <v>0</v>
      </c>
      <c r="F107" s="28" t="s">
        <v>379</v>
      </c>
      <c r="G107" s="28" t="s">
        <v>381</v>
      </c>
      <c r="H107" s="28" t="s">
        <v>0</v>
      </c>
      <c r="I107" s="28" t="s">
        <v>0</v>
      </c>
      <c r="J107" s="29" t="s">
        <v>64</v>
      </c>
      <c r="K107" s="129"/>
      <c r="L107" s="34"/>
      <c r="M107" s="34" t="s">
        <v>74</v>
      </c>
      <c r="N107" s="147"/>
      <c r="O107" s="54"/>
      <c r="P107" s="54"/>
      <c r="Q107" s="54"/>
      <c r="R107" s="54"/>
      <c r="S107" s="54"/>
      <c r="T107" s="54"/>
      <c r="U107" s="54"/>
      <c r="V107" s="131"/>
      <c r="W107" s="147"/>
      <c r="X107" s="54"/>
      <c r="Y107" s="54"/>
      <c r="Z107" s="54"/>
      <c r="AA107" s="54"/>
      <c r="AB107" s="54"/>
      <c r="AC107" s="54"/>
      <c r="AD107" s="54"/>
      <c r="AE107" s="131"/>
    </row>
    <row r="108" spans="1:31" ht="12" customHeight="1">
      <c r="A108" s="547">
        <v>104</v>
      </c>
      <c r="B108" s="27" t="s">
        <v>94</v>
      </c>
      <c r="C108" s="27" t="s">
        <v>373</v>
      </c>
      <c r="D108" s="27" t="s">
        <v>368</v>
      </c>
      <c r="E108" s="27" t="s">
        <v>0</v>
      </c>
      <c r="F108" s="28" t="s">
        <v>379</v>
      </c>
      <c r="G108" s="28" t="s">
        <v>381</v>
      </c>
      <c r="H108" s="28" t="s">
        <v>0</v>
      </c>
      <c r="I108" s="28" t="s">
        <v>74</v>
      </c>
      <c r="J108" s="102" t="s">
        <v>64</v>
      </c>
      <c r="K108" s="129"/>
      <c r="L108" s="34"/>
      <c r="M108" s="34" t="s">
        <v>74</v>
      </c>
      <c r="N108" s="147"/>
      <c r="O108" s="54"/>
      <c r="P108" s="54"/>
      <c r="Q108" s="54"/>
      <c r="R108" s="54"/>
      <c r="S108" s="54"/>
      <c r="T108" s="54"/>
      <c r="U108" s="54"/>
      <c r="V108" s="131"/>
      <c r="W108" s="147"/>
      <c r="X108" s="54"/>
      <c r="Y108" s="54"/>
      <c r="Z108" s="54"/>
      <c r="AA108" s="54"/>
      <c r="AB108" s="54"/>
      <c r="AC108" s="54"/>
      <c r="AD108" s="54"/>
      <c r="AE108" s="131"/>
    </row>
    <row r="109" spans="1:31" ht="12" customHeight="1">
      <c r="A109" s="547">
        <v>105</v>
      </c>
      <c r="B109" s="27" t="s">
        <v>94</v>
      </c>
      <c r="C109" s="27" t="s">
        <v>373</v>
      </c>
      <c r="D109" s="27" t="s">
        <v>368</v>
      </c>
      <c r="E109" s="27" t="s">
        <v>0</v>
      </c>
      <c r="F109" s="28" t="s">
        <v>379</v>
      </c>
      <c r="G109" s="28" t="s">
        <v>382</v>
      </c>
      <c r="H109" s="28" t="s">
        <v>0</v>
      </c>
      <c r="I109" s="28" t="s">
        <v>0</v>
      </c>
      <c r="J109" s="102" t="s">
        <v>217</v>
      </c>
      <c r="K109" s="129" t="s">
        <v>117</v>
      </c>
      <c r="L109" s="34" t="s">
        <v>230</v>
      </c>
      <c r="M109" s="34" t="s">
        <v>74</v>
      </c>
      <c r="N109" s="147"/>
      <c r="O109" s="54"/>
      <c r="P109" s="54"/>
      <c r="Q109" s="54"/>
      <c r="R109" s="54"/>
      <c r="S109" s="54"/>
      <c r="T109" s="54"/>
      <c r="U109" s="54"/>
      <c r="V109" s="131"/>
      <c r="W109" s="147"/>
      <c r="X109" s="54"/>
      <c r="Y109" s="54"/>
      <c r="Z109" s="54"/>
      <c r="AA109" s="54">
        <v>1</v>
      </c>
      <c r="AB109" s="54"/>
      <c r="AC109" s="54"/>
      <c r="AD109" s="54"/>
      <c r="AE109" s="131"/>
    </row>
    <row r="110" spans="1:31" ht="12" customHeight="1">
      <c r="A110" s="547">
        <v>106</v>
      </c>
      <c r="B110" s="27" t="s">
        <v>94</v>
      </c>
      <c r="C110" s="27" t="s">
        <v>373</v>
      </c>
      <c r="D110" s="27" t="s">
        <v>368</v>
      </c>
      <c r="E110" s="27" t="s">
        <v>0</v>
      </c>
      <c r="F110" s="28" t="s">
        <v>379</v>
      </c>
      <c r="G110" s="28" t="s">
        <v>383</v>
      </c>
      <c r="H110" s="28" t="s">
        <v>0</v>
      </c>
      <c r="I110" s="28" t="s">
        <v>0</v>
      </c>
      <c r="J110" s="29" t="s">
        <v>217</v>
      </c>
      <c r="K110" s="129" t="s">
        <v>117</v>
      </c>
      <c r="L110" s="34" t="s">
        <v>55</v>
      </c>
      <c r="M110" s="34" t="s">
        <v>74</v>
      </c>
      <c r="N110" s="147"/>
      <c r="O110" s="54"/>
      <c r="P110" s="54"/>
      <c r="Q110" s="54">
        <v>1</v>
      </c>
      <c r="R110" s="54"/>
      <c r="S110" s="54"/>
      <c r="T110" s="54"/>
      <c r="U110" s="54"/>
      <c r="V110" s="131"/>
      <c r="W110" s="147"/>
      <c r="X110" s="54"/>
      <c r="Y110" s="54"/>
      <c r="Z110" s="54"/>
      <c r="AA110" s="54">
        <v>1</v>
      </c>
      <c r="AB110" s="54"/>
      <c r="AC110" s="54"/>
      <c r="AD110" s="54"/>
      <c r="AE110" s="131"/>
    </row>
    <row r="111" spans="1:31" ht="12" customHeight="1">
      <c r="A111" s="547">
        <v>107</v>
      </c>
      <c r="B111" s="27" t="s">
        <v>94</v>
      </c>
      <c r="C111" s="27" t="s">
        <v>373</v>
      </c>
      <c r="D111" s="27" t="s">
        <v>368</v>
      </c>
      <c r="E111" s="27" t="s">
        <v>0</v>
      </c>
      <c r="F111" s="28" t="s">
        <v>379</v>
      </c>
      <c r="G111" s="28" t="s">
        <v>382</v>
      </c>
      <c r="H111" s="28" t="s">
        <v>0</v>
      </c>
      <c r="I111" s="28" t="s">
        <v>0</v>
      </c>
      <c r="J111" s="102" t="s">
        <v>217</v>
      </c>
      <c r="K111" s="129" t="s">
        <v>117</v>
      </c>
      <c r="L111" s="34" t="s">
        <v>55</v>
      </c>
      <c r="M111" s="34" t="s">
        <v>74</v>
      </c>
      <c r="N111" s="147"/>
      <c r="O111" s="54"/>
      <c r="P111" s="54"/>
      <c r="Q111" s="54">
        <v>1</v>
      </c>
      <c r="R111" s="54"/>
      <c r="S111" s="54"/>
      <c r="T111" s="54"/>
      <c r="U111" s="54"/>
      <c r="V111" s="131"/>
      <c r="W111" s="147"/>
      <c r="X111" s="54"/>
      <c r="Y111" s="54"/>
      <c r="Z111" s="54"/>
      <c r="AA111" s="54">
        <v>1</v>
      </c>
      <c r="AB111" s="54"/>
      <c r="AC111" s="54"/>
      <c r="AD111" s="54"/>
      <c r="AE111" s="131"/>
    </row>
    <row r="112" spans="1:31" ht="12" customHeight="1">
      <c r="A112" s="547">
        <v>108</v>
      </c>
      <c r="B112" s="27" t="s">
        <v>94</v>
      </c>
      <c r="C112" s="27" t="s">
        <v>373</v>
      </c>
      <c r="D112" s="27" t="s">
        <v>368</v>
      </c>
      <c r="E112" s="27" t="s">
        <v>0</v>
      </c>
      <c r="F112" s="28" t="s">
        <v>379</v>
      </c>
      <c r="G112" s="28" t="s">
        <v>382</v>
      </c>
      <c r="H112" s="28" t="s">
        <v>0</v>
      </c>
      <c r="I112" s="28" t="s">
        <v>0</v>
      </c>
      <c r="J112" s="102" t="s">
        <v>64</v>
      </c>
      <c r="K112" s="103"/>
      <c r="L112" s="34"/>
      <c r="M112" s="34" t="s">
        <v>74</v>
      </c>
      <c r="N112" s="147"/>
      <c r="O112" s="54"/>
      <c r="P112" s="54"/>
      <c r="Q112" s="54"/>
      <c r="R112" s="54"/>
      <c r="S112" s="54"/>
      <c r="T112" s="54"/>
      <c r="U112" s="54"/>
      <c r="V112" s="131"/>
      <c r="W112" s="147"/>
      <c r="X112" s="54"/>
      <c r="Y112" s="54"/>
      <c r="Z112" s="54"/>
      <c r="AA112" s="54"/>
      <c r="AB112" s="54"/>
      <c r="AC112" s="54"/>
      <c r="AD112" s="54"/>
      <c r="AE112" s="131"/>
    </row>
    <row r="113" spans="1:31" ht="12" customHeight="1">
      <c r="A113" s="547">
        <v>109</v>
      </c>
      <c r="B113" s="27" t="s">
        <v>94</v>
      </c>
      <c r="C113" s="27" t="s">
        <v>373</v>
      </c>
      <c r="D113" s="27" t="s">
        <v>368</v>
      </c>
      <c r="E113" s="27" t="s">
        <v>0</v>
      </c>
      <c r="F113" s="28" t="s">
        <v>379</v>
      </c>
      <c r="G113" s="28" t="s">
        <v>383</v>
      </c>
      <c r="H113" s="28" t="s">
        <v>0</v>
      </c>
      <c r="I113" s="28" t="s">
        <v>74</v>
      </c>
      <c r="J113" s="102" t="s">
        <v>217</v>
      </c>
      <c r="K113" s="129" t="s">
        <v>52</v>
      </c>
      <c r="L113" s="34" t="s">
        <v>55</v>
      </c>
      <c r="M113" s="34" t="s">
        <v>74</v>
      </c>
      <c r="N113" s="147"/>
      <c r="O113" s="54"/>
      <c r="P113" s="54"/>
      <c r="Q113" s="54">
        <v>1</v>
      </c>
      <c r="R113" s="54"/>
      <c r="S113" s="54"/>
      <c r="T113" s="54">
        <v>1</v>
      </c>
      <c r="U113" s="54"/>
      <c r="V113" s="131"/>
      <c r="W113" s="147"/>
      <c r="X113" s="54"/>
      <c r="Y113" s="54"/>
      <c r="Z113" s="54"/>
      <c r="AA113" s="54">
        <v>1</v>
      </c>
      <c r="AB113" s="54"/>
      <c r="AC113" s="54"/>
      <c r="AD113" s="54"/>
      <c r="AE113" s="131"/>
    </row>
    <row r="114" spans="1:31" ht="12" customHeight="1">
      <c r="A114" s="547">
        <v>110</v>
      </c>
      <c r="B114" s="27" t="s">
        <v>94</v>
      </c>
      <c r="C114" s="27" t="s">
        <v>373</v>
      </c>
      <c r="D114" s="27" t="s">
        <v>368</v>
      </c>
      <c r="E114" s="27" t="s">
        <v>0</v>
      </c>
      <c r="F114" s="28" t="s">
        <v>379</v>
      </c>
      <c r="G114" s="28" t="s">
        <v>382</v>
      </c>
      <c r="H114" s="28" t="s">
        <v>0</v>
      </c>
      <c r="I114" s="28" t="s">
        <v>0</v>
      </c>
      <c r="J114" s="102" t="s">
        <v>217</v>
      </c>
      <c r="K114" s="103" t="s">
        <v>117</v>
      </c>
      <c r="L114" s="34" t="s">
        <v>55</v>
      </c>
      <c r="M114" s="34" t="s">
        <v>74</v>
      </c>
      <c r="N114" s="147"/>
      <c r="O114" s="54"/>
      <c r="P114" s="54"/>
      <c r="Q114" s="54">
        <v>1</v>
      </c>
      <c r="R114" s="54"/>
      <c r="S114" s="54"/>
      <c r="T114" s="54"/>
      <c r="U114" s="54"/>
      <c r="V114" s="131"/>
      <c r="W114" s="147"/>
      <c r="X114" s="54"/>
      <c r="Y114" s="54"/>
      <c r="Z114" s="54"/>
      <c r="AA114" s="54">
        <v>1</v>
      </c>
      <c r="AB114" s="54"/>
      <c r="AC114" s="54"/>
      <c r="AD114" s="54"/>
      <c r="AE114" s="131"/>
    </row>
    <row r="115" spans="1:31" ht="12" customHeight="1">
      <c r="A115" s="547">
        <v>111</v>
      </c>
      <c r="B115" s="27" t="s">
        <v>94</v>
      </c>
      <c r="C115" s="27" t="s">
        <v>373</v>
      </c>
      <c r="D115" s="27" t="s">
        <v>369</v>
      </c>
      <c r="E115" s="27" t="s">
        <v>0</v>
      </c>
      <c r="F115" s="28" t="s">
        <v>379</v>
      </c>
      <c r="G115" s="28" t="s">
        <v>382</v>
      </c>
      <c r="H115" s="28" t="s">
        <v>0</v>
      </c>
      <c r="I115" s="28" t="s">
        <v>74</v>
      </c>
      <c r="J115" s="102" t="s">
        <v>64</v>
      </c>
      <c r="K115" s="103"/>
      <c r="L115" s="34"/>
      <c r="M115" s="34" t="s">
        <v>74</v>
      </c>
      <c r="N115" s="147"/>
      <c r="O115" s="54"/>
      <c r="P115" s="54"/>
      <c r="Q115" s="54"/>
      <c r="R115" s="54"/>
      <c r="S115" s="54"/>
      <c r="T115" s="54"/>
      <c r="U115" s="54"/>
      <c r="V115" s="131"/>
      <c r="W115" s="147"/>
      <c r="X115" s="54"/>
      <c r="Y115" s="54"/>
      <c r="Z115" s="54"/>
      <c r="AA115" s="54"/>
      <c r="AB115" s="54"/>
      <c r="AC115" s="54"/>
      <c r="AD115" s="54"/>
      <c r="AE115" s="131"/>
    </row>
    <row r="116" spans="1:31" ht="12" customHeight="1">
      <c r="A116" s="547">
        <v>112</v>
      </c>
      <c r="B116" s="27" t="s">
        <v>94</v>
      </c>
      <c r="C116" s="27" t="s">
        <v>374</v>
      </c>
      <c r="D116" s="27" t="s">
        <v>371</v>
      </c>
      <c r="E116" s="27" t="s">
        <v>0</v>
      </c>
      <c r="F116" s="28" t="s">
        <v>379</v>
      </c>
      <c r="G116" s="28" t="s">
        <v>383</v>
      </c>
      <c r="H116" s="28" t="s">
        <v>0</v>
      </c>
      <c r="I116" s="28" t="s">
        <v>74</v>
      </c>
      <c r="J116" s="102" t="s">
        <v>217</v>
      </c>
      <c r="K116" s="129" t="s">
        <v>52</v>
      </c>
      <c r="L116" s="34" t="s">
        <v>219</v>
      </c>
      <c r="M116" s="34" t="s">
        <v>74</v>
      </c>
      <c r="N116" s="147"/>
      <c r="O116" s="54"/>
      <c r="P116" s="54"/>
      <c r="Q116" s="54">
        <v>1</v>
      </c>
      <c r="R116" s="54"/>
      <c r="S116" s="54"/>
      <c r="T116" s="54"/>
      <c r="U116" s="54"/>
      <c r="V116" s="131"/>
      <c r="W116" s="147"/>
      <c r="X116" s="54"/>
      <c r="Y116" s="54"/>
      <c r="Z116" s="54"/>
      <c r="AA116" s="54">
        <v>1</v>
      </c>
      <c r="AB116" s="54"/>
      <c r="AC116" s="54"/>
      <c r="AD116" s="54"/>
      <c r="AE116" s="131"/>
    </row>
    <row r="117" spans="1:31" ht="12" customHeight="1">
      <c r="A117" s="547">
        <v>113</v>
      </c>
      <c r="B117" s="27" t="s">
        <v>94</v>
      </c>
      <c r="C117" s="27" t="s">
        <v>373</v>
      </c>
      <c r="D117" s="27" t="s">
        <v>369</v>
      </c>
      <c r="E117" s="27" t="s">
        <v>0</v>
      </c>
      <c r="F117" s="28" t="s">
        <v>379</v>
      </c>
      <c r="G117" s="28" t="s">
        <v>381</v>
      </c>
      <c r="H117" s="28" t="s">
        <v>0</v>
      </c>
      <c r="I117" s="28" t="s">
        <v>0</v>
      </c>
      <c r="J117" s="102" t="s">
        <v>64</v>
      </c>
      <c r="K117" s="129"/>
      <c r="L117" s="34"/>
      <c r="M117" s="34" t="s">
        <v>74</v>
      </c>
      <c r="N117" s="147"/>
      <c r="O117" s="54"/>
      <c r="P117" s="54"/>
      <c r="Q117" s="54"/>
      <c r="R117" s="54"/>
      <c r="S117" s="54"/>
      <c r="T117" s="54"/>
      <c r="U117" s="54"/>
      <c r="V117" s="131"/>
      <c r="W117" s="147"/>
      <c r="X117" s="54"/>
      <c r="Y117" s="54"/>
      <c r="Z117" s="54"/>
      <c r="AA117" s="54"/>
      <c r="AB117" s="54"/>
      <c r="AC117" s="54"/>
      <c r="AD117" s="54"/>
      <c r="AE117" s="131"/>
    </row>
    <row r="118" spans="1:31" ht="12" customHeight="1">
      <c r="A118" s="547">
        <v>114</v>
      </c>
      <c r="B118" s="27" t="s">
        <v>94</v>
      </c>
      <c r="C118" s="27" t="s">
        <v>373</v>
      </c>
      <c r="D118" s="27" t="s">
        <v>369</v>
      </c>
      <c r="E118" s="27" t="s">
        <v>0</v>
      </c>
      <c r="F118" s="28" t="s">
        <v>379</v>
      </c>
      <c r="G118" s="28" t="s">
        <v>382</v>
      </c>
      <c r="H118" s="28" t="s">
        <v>0</v>
      </c>
      <c r="I118" s="28" t="s">
        <v>0</v>
      </c>
      <c r="J118" s="102" t="s">
        <v>217</v>
      </c>
      <c r="K118" s="129" t="s">
        <v>117</v>
      </c>
      <c r="L118" s="549" t="s">
        <v>55</v>
      </c>
      <c r="M118" s="549" t="s">
        <v>74</v>
      </c>
      <c r="N118" s="147"/>
      <c r="O118" s="54"/>
      <c r="P118" s="54"/>
      <c r="Q118" s="54">
        <v>1</v>
      </c>
      <c r="R118" s="54"/>
      <c r="S118" s="54"/>
      <c r="T118" s="54"/>
      <c r="U118" s="54"/>
      <c r="V118" s="131"/>
      <c r="W118" s="147"/>
      <c r="X118" s="54"/>
      <c r="Y118" s="54"/>
      <c r="Z118" s="54"/>
      <c r="AA118" s="54"/>
      <c r="AB118" s="54"/>
      <c r="AC118" s="54">
        <v>1</v>
      </c>
      <c r="AD118" s="54"/>
      <c r="AE118" s="131"/>
    </row>
    <row r="119" spans="1:31" ht="12" customHeight="1">
      <c r="A119" s="547">
        <v>115</v>
      </c>
      <c r="B119" s="27" t="s">
        <v>94</v>
      </c>
      <c r="C119" s="27" t="s">
        <v>373</v>
      </c>
      <c r="D119" s="27" t="s">
        <v>369</v>
      </c>
      <c r="E119" s="27" t="s">
        <v>0</v>
      </c>
      <c r="F119" s="28" t="s">
        <v>379</v>
      </c>
      <c r="G119" s="28" t="s">
        <v>381</v>
      </c>
      <c r="H119" s="28" t="s">
        <v>0</v>
      </c>
      <c r="I119" s="28" t="s">
        <v>74</v>
      </c>
      <c r="J119" s="102" t="s">
        <v>64</v>
      </c>
      <c r="K119" s="103"/>
      <c r="L119" s="34"/>
      <c r="M119" s="34" t="s">
        <v>74</v>
      </c>
      <c r="N119" s="147"/>
      <c r="O119" s="54"/>
      <c r="P119" s="54"/>
      <c r="Q119" s="54"/>
      <c r="R119" s="54"/>
      <c r="S119" s="54"/>
      <c r="T119" s="54"/>
      <c r="U119" s="54"/>
      <c r="V119" s="131"/>
      <c r="W119" s="147"/>
      <c r="X119" s="54"/>
      <c r="Y119" s="54"/>
      <c r="Z119" s="54"/>
      <c r="AA119" s="54"/>
      <c r="AB119" s="54"/>
      <c r="AC119" s="54"/>
      <c r="AD119" s="54"/>
      <c r="AE119" s="131"/>
    </row>
    <row r="120" spans="1:31" ht="12" customHeight="1">
      <c r="A120" s="547">
        <v>116</v>
      </c>
      <c r="B120" s="27" t="s">
        <v>94</v>
      </c>
      <c r="C120" s="27" t="s">
        <v>373</v>
      </c>
      <c r="D120" s="27" t="s">
        <v>369</v>
      </c>
      <c r="E120" s="27" t="s">
        <v>0</v>
      </c>
      <c r="F120" s="28" t="s">
        <v>379</v>
      </c>
      <c r="G120" s="28" t="s">
        <v>381</v>
      </c>
      <c r="H120" s="28" t="s">
        <v>0</v>
      </c>
      <c r="I120" s="28" t="s">
        <v>0</v>
      </c>
      <c r="J120" s="102" t="s">
        <v>217</v>
      </c>
      <c r="K120" s="103" t="s">
        <v>117</v>
      </c>
      <c r="L120" s="34" t="s">
        <v>55</v>
      </c>
      <c r="M120" s="34" t="s">
        <v>74</v>
      </c>
      <c r="N120" s="147"/>
      <c r="O120" s="54">
        <v>1</v>
      </c>
      <c r="P120" s="54"/>
      <c r="Q120" s="54"/>
      <c r="R120" s="54"/>
      <c r="S120" s="54"/>
      <c r="T120" s="54"/>
      <c r="U120" s="54"/>
      <c r="V120" s="131"/>
      <c r="W120" s="147"/>
      <c r="X120" s="54"/>
      <c r="Y120" s="54"/>
      <c r="Z120" s="54"/>
      <c r="AA120" s="54"/>
      <c r="AB120" s="54"/>
      <c r="AC120" s="54"/>
      <c r="AD120" s="54">
        <v>1</v>
      </c>
      <c r="AE120" s="131"/>
    </row>
    <row r="121" spans="1:31" ht="12" customHeight="1">
      <c r="A121" s="547">
        <v>117</v>
      </c>
      <c r="B121" s="27" t="s">
        <v>94</v>
      </c>
      <c r="C121" s="27" t="s">
        <v>373</v>
      </c>
      <c r="D121" s="27" t="s">
        <v>369</v>
      </c>
      <c r="E121" s="27" t="s">
        <v>0</v>
      </c>
      <c r="F121" s="28" t="s">
        <v>379</v>
      </c>
      <c r="G121" s="28" t="s">
        <v>381</v>
      </c>
      <c r="H121" s="28" t="s">
        <v>0</v>
      </c>
      <c r="I121" s="28" t="s">
        <v>74</v>
      </c>
      <c r="J121" s="29" t="s">
        <v>64</v>
      </c>
      <c r="K121" s="103"/>
      <c r="L121" s="34"/>
      <c r="M121" s="34" t="s">
        <v>74</v>
      </c>
      <c r="N121" s="147"/>
      <c r="O121" s="54"/>
      <c r="P121" s="54"/>
      <c r="Q121" s="54"/>
      <c r="R121" s="54"/>
      <c r="S121" s="54"/>
      <c r="T121" s="54"/>
      <c r="U121" s="54"/>
      <c r="V121" s="131"/>
      <c r="W121" s="147"/>
      <c r="X121" s="54"/>
      <c r="Y121" s="54"/>
      <c r="Z121" s="54"/>
      <c r="AA121" s="54"/>
      <c r="AB121" s="54"/>
      <c r="AC121" s="54"/>
      <c r="AD121" s="54"/>
      <c r="AE121" s="131"/>
    </row>
    <row r="122" spans="1:31" ht="12" customHeight="1">
      <c r="A122" s="547">
        <v>118</v>
      </c>
      <c r="B122" s="27" t="s">
        <v>94</v>
      </c>
      <c r="C122" s="27" t="s">
        <v>373</v>
      </c>
      <c r="D122" s="27" t="s">
        <v>369</v>
      </c>
      <c r="E122" s="27" t="s">
        <v>0</v>
      </c>
      <c r="F122" s="28" t="s">
        <v>378</v>
      </c>
      <c r="G122" s="28" t="s">
        <v>382</v>
      </c>
      <c r="H122" s="28" t="s">
        <v>0</v>
      </c>
      <c r="I122" s="28" t="s">
        <v>74</v>
      </c>
      <c r="J122" s="29" t="s">
        <v>217</v>
      </c>
      <c r="K122" s="129" t="s">
        <v>117</v>
      </c>
      <c r="L122" s="34" t="s">
        <v>55</v>
      </c>
      <c r="M122" s="34" t="s">
        <v>74</v>
      </c>
      <c r="N122" s="147"/>
      <c r="O122" s="54"/>
      <c r="P122" s="54"/>
      <c r="Q122" s="54">
        <v>1</v>
      </c>
      <c r="R122" s="54"/>
      <c r="S122" s="54"/>
      <c r="T122" s="54"/>
      <c r="U122" s="54"/>
      <c r="V122" s="131"/>
      <c r="W122" s="147"/>
      <c r="X122" s="54"/>
      <c r="Y122" s="54"/>
      <c r="Z122" s="54"/>
      <c r="AA122" s="54">
        <v>1</v>
      </c>
      <c r="AB122" s="54"/>
      <c r="AC122" s="54"/>
      <c r="AD122" s="54"/>
      <c r="AE122" s="131"/>
    </row>
    <row r="123" spans="1:31" ht="12" customHeight="1">
      <c r="A123" s="547">
        <v>119</v>
      </c>
      <c r="B123" s="27" t="s">
        <v>94</v>
      </c>
      <c r="C123" s="27" t="s">
        <v>373</v>
      </c>
      <c r="D123" s="27" t="s">
        <v>369</v>
      </c>
      <c r="E123" s="27" t="s">
        <v>0</v>
      </c>
      <c r="F123" s="28" t="s">
        <v>378</v>
      </c>
      <c r="G123" s="28" t="s">
        <v>381</v>
      </c>
      <c r="H123" s="28" t="s">
        <v>0</v>
      </c>
      <c r="I123" s="28" t="s">
        <v>0</v>
      </c>
      <c r="J123" s="29" t="s">
        <v>217</v>
      </c>
      <c r="K123" s="103" t="s">
        <v>117</v>
      </c>
      <c r="L123" s="34" t="s">
        <v>55</v>
      </c>
      <c r="M123" s="34" t="s">
        <v>74</v>
      </c>
      <c r="N123" s="147"/>
      <c r="O123" s="54"/>
      <c r="P123" s="54"/>
      <c r="Q123" s="54">
        <v>1</v>
      </c>
      <c r="R123" s="54"/>
      <c r="S123" s="54"/>
      <c r="T123" s="54"/>
      <c r="U123" s="54"/>
      <c r="V123" s="131"/>
      <c r="W123" s="147"/>
      <c r="X123" s="54"/>
      <c r="Y123" s="54"/>
      <c r="Z123" s="54"/>
      <c r="AA123" s="54">
        <v>1</v>
      </c>
      <c r="AB123" s="54"/>
      <c r="AC123" s="54"/>
      <c r="AD123" s="54"/>
      <c r="AE123" s="131"/>
    </row>
    <row r="124" spans="1:31" ht="12" customHeight="1">
      <c r="A124" s="547">
        <v>120</v>
      </c>
      <c r="B124" s="27" t="s">
        <v>94</v>
      </c>
      <c r="C124" s="27" t="s">
        <v>373</v>
      </c>
      <c r="D124" s="27" t="s">
        <v>369</v>
      </c>
      <c r="E124" s="27" t="s">
        <v>0</v>
      </c>
      <c r="F124" s="28" t="s">
        <v>379</v>
      </c>
      <c r="G124" s="28" t="s">
        <v>381</v>
      </c>
      <c r="H124" s="28" t="s">
        <v>0</v>
      </c>
      <c r="I124" s="28" t="s">
        <v>0</v>
      </c>
      <c r="J124" s="29" t="s">
        <v>217</v>
      </c>
      <c r="K124" s="103" t="s">
        <v>117</v>
      </c>
      <c r="L124" s="34" t="s">
        <v>230</v>
      </c>
      <c r="M124" s="34" t="s">
        <v>74</v>
      </c>
      <c r="N124" s="147"/>
      <c r="O124" s="54"/>
      <c r="P124" s="54"/>
      <c r="Q124" s="54"/>
      <c r="R124" s="54"/>
      <c r="S124" s="54"/>
      <c r="T124" s="54"/>
      <c r="U124" s="54"/>
      <c r="V124" s="131"/>
      <c r="W124" s="147"/>
      <c r="X124" s="54"/>
      <c r="Y124" s="54"/>
      <c r="Z124" s="54"/>
      <c r="AA124" s="54"/>
      <c r="AB124" s="54"/>
      <c r="AC124" s="54"/>
      <c r="AD124" s="54">
        <v>1</v>
      </c>
      <c r="AE124" s="131"/>
    </row>
    <row r="125" spans="1:31" ht="12" customHeight="1">
      <c r="A125" s="547">
        <v>121</v>
      </c>
      <c r="B125" s="27" t="s">
        <v>94</v>
      </c>
      <c r="C125" s="27" t="s">
        <v>373</v>
      </c>
      <c r="D125" s="27" t="s">
        <v>369</v>
      </c>
      <c r="E125" s="27" t="s">
        <v>0</v>
      </c>
      <c r="F125" s="28" t="s">
        <v>379</v>
      </c>
      <c r="G125" s="28" t="s">
        <v>382</v>
      </c>
      <c r="H125" s="28" t="s">
        <v>0</v>
      </c>
      <c r="I125" s="28" t="s">
        <v>0</v>
      </c>
      <c r="J125" s="102" t="s">
        <v>217</v>
      </c>
      <c r="K125" s="129" t="s">
        <v>117</v>
      </c>
      <c r="L125" s="34" t="s">
        <v>55</v>
      </c>
      <c r="M125" s="34" t="s">
        <v>74</v>
      </c>
      <c r="N125" s="147"/>
      <c r="O125" s="54"/>
      <c r="P125" s="54"/>
      <c r="Q125" s="54">
        <v>1</v>
      </c>
      <c r="R125" s="54"/>
      <c r="S125" s="54"/>
      <c r="T125" s="54"/>
      <c r="U125" s="54"/>
      <c r="V125" s="131"/>
      <c r="W125" s="147"/>
      <c r="X125" s="54"/>
      <c r="Y125" s="54"/>
      <c r="Z125" s="54"/>
      <c r="AA125" s="54"/>
      <c r="AB125" s="54"/>
      <c r="AC125" s="54"/>
      <c r="AD125" s="54">
        <v>1</v>
      </c>
      <c r="AE125" s="131"/>
    </row>
    <row r="126" spans="1:31" ht="12" customHeight="1">
      <c r="A126" s="547">
        <v>122</v>
      </c>
      <c r="B126" s="27" t="s">
        <v>94</v>
      </c>
      <c r="C126" s="27" t="s">
        <v>373</v>
      </c>
      <c r="D126" s="27" t="s">
        <v>369</v>
      </c>
      <c r="E126" s="27" t="s">
        <v>0</v>
      </c>
      <c r="F126" s="28" t="s">
        <v>379</v>
      </c>
      <c r="G126" s="28" t="s">
        <v>381</v>
      </c>
      <c r="H126" s="28" t="s">
        <v>0</v>
      </c>
      <c r="I126" s="28" t="s">
        <v>0</v>
      </c>
      <c r="J126" s="29" t="s">
        <v>64</v>
      </c>
      <c r="K126" s="103"/>
      <c r="L126" s="34"/>
      <c r="M126" s="34" t="s">
        <v>74</v>
      </c>
      <c r="N126" s="147"/>
      <c r="O126" s="54"/>
      <c r="P126" s="54"/>
      <c r="Q126" s="54"/>
      <c r="R126" s="54"/>
      <c r="S126" s="54"/>
      <c r="T126" s="54"/>
      <c r="U126" s="54"/>
      <c r="V126" s="131"/>
      <c r="W126" s="147"/>
      <c r="X126" s="54"/>
      <c r="Y126" s="54"/>
      <c r="Z126" s="54"/>
      <c r="AA126" s="54"/>
      <c r="AB126" s="54"/>
      <c r="AC126" s="54"/>
      <c r="AD126" s="54"/>
      <c r="AE126" s="131"/>
    </row>
    <row r="127" spans="1:31" ht="12" customHeight="1">
      <c r="A127" s="547">
        <v>123</v>
      </c>
      <c r="B127" s="27" t="s">
        <v>94</v>
      </c>
      <c r="C127" s="27" t="s">
        <v>373</v>
      </c>
      <c r="D127" s="27" t="s">
        <v>369</v>
      </c>
      <c r="E127" s="27" t="s">
        <v>0</v>
      </c>
      <c r="F127" s="28" t="s">
        <v>378</v>
      </c>
      <c r="G127" s="28" t="s">
        <v>382</v>
      </c>
      <c r="H127" s="28" t="s">
        <v>0</v>
      </c>
      <c r="I127" s="28" t="s">
        <v>74</v>
      </c>
      <c r="J127" s="29" t="s">
        <v>217</v>
      </c>
      <c r="K127" s="129" t="s">
        <v>117</v>
      </c>
      <c r="L127" s="34" t="s">
        <v>55</v>
      </c>
      <c r="M127" s="34" t="s">
        <v>74</v>
      </c>
      <c r="N127" s="147"/>
      <c r="O127" s="54"/>
      <c r="P127" s="54"/>
      <c r="Q127" s="54"/>
      <c r="R127" s="54"/>
      <c r="S127" s="54"/>
      <c r="T127" s="54">
        <v>1</v>
      </c>
      <c r="U127" s="54"/>
      <c r="V127" s="131"/>
      <c r="W127" s="147"/>
      <c r="X127" s="54"/>
      <c r="Y127" s="54"/>
      <c r="Z127" s="54"/>
      <c r="AA127" s="54"/>
      <c r="AB127" s="54"/>
      <c r="AC127" s="54"/>
      <c r="AD127" s="54">
        <v>1</v>
      </c>
      <c r="AE127" s="131"/>
    </row>
    <row r="128" spans="1:31" ht="12" customHeight="1">
      <c r="A128" s="547">
        <v>124</v>
      </c>
      <c r="B128" s="27" t="s">
        <v>94</v>
      </c>
      <c r="C128" s="27" t="s">
        <v>373</v>
      </c>
      <c r="D128" s="27" t="s">
        <v>369</v>
      </c>
      <c r="E128" s="27" t="s">
        <v>0</v>
      </c>
      <c r="F128" s="28" t="s">
        <v>378</v>
      </c>
      <c r="G128" s="28" t="s">
        <v>382</v>
      </c>
      <c r="H128" s="28" t="s">
        <v>0</v>
      </c>
      <c r="I128" s="28" t="s">
        <v>74</v>
      </c>
      <c r="J128" s="102" t="s">
        <v>64</v>
      </c>
      <c r="K128" s="129"/>
      <c r="L128" s="34"/>
      <c r="M128" s="34" t="s">
        <v>74</v>
      </c>
      <c r="N128" s="147"/>
      <c r="O128" s="54"/>
      <c r="P128" s="54"/>
      <c r="Q128" s="54"/>
      <c r="R128" s="54"/>
      <c r="S128" s="54"/>
      <c r="T128" s="54"/>
      <c r="U128" s="54"/>
      <c r="V128" s="131"/>
      <c r="W128" s="147"/>
      <c r="X128" s="54"/>
      <c r="Y128" s="54"/>
      <c r="Z128" s="54"/>
      <c r="AA128" s="54"/>
      <c r="AB128" s="54"/>
      <c r="AC128" s="54"/>
      <c r="AD128" s="54"/>
      <c r="AE128" s="131"/>
    </row>
    <row r="129" spans="1:31" ht="12" customHeight="1">
      <c r="A129" s="547">
        <v>125</v>
      </c>
      <c r="B129" s="27" t="s">
        <v>94</v>
      </c>
      <c r="C129" s="27" t="s">
        <v>373</v>
      </c>
      <c r="D129" s="27" t="s">
        <v>369</v>
      </c>
      <c r="E129" s="27" t="s">
        <v>0</v>
      </c>
      <c r="F129" s="28" t="s">
        <v>378</v>
      </c>
      <c r="G129" s="28" t="s">
        <v>382</v>
      </c>
      <c r="H129" s="28" t="s">
        <v>0</v>
      </c>
      <c r="I129" s="28" t="s">
        <v>74</v>
      </c>
      <c r="J129" s="29" t="s">
        <v>146</v>
      </c>
      <c r="K129" s="103" t="s">
        <v>52</v>
      </c>
      <c r="L129" s="34" t="s">
        <v>55</v>
      </c>
      <c r="M129" s="34" t="s">
        <v>74</v>
      </c>
      <c r="N129" s="147"/>
      <c r="O129" s="54"/>
      <c r="P129" s="54"/>
      <c r="Q129" s="54">
        <v>1</v>
      </c>
      <c r="R129" s="54"/>
      <c r="S129" s="54">
        <v>1</v>
      </c>
      <c r="T129" s="54">
        <v>1</v>
      </c>
      <c r="U129" s="54">
        <v>1</v>
      </c>
      <c r="V129" s="131"/>
      <c r="W129" s="147"/>
      <c r="X129" s="54"/>
      <c r="Y129" s="54"/>
      <c r="Z129" s="54"/>
      <c r="AA129" s="54"/>
      <c r="AB129" s="54">
        <v>1</v>
      </c>
      <c r="AC129" s="54"/>
      <c r="AD129" s="54"/>
      <c r="AE129" s="131"/>
    </row>
    <row r="130" spans="1:31" ht="12" customHeight="1">
      <c r="A130" s="547">
        <v>126</v>
      </c>
      <c r="B130" s="27" t="s">
        <v>94</v>
      </c>
      <c r="C130" s="27" t="s">
        <v>373</v>
      </c>
      <c r="D130" s="27" t="s">
        <v>369</v>
      </c>
      <c r="E130" s="27" t="s">
        <v>0</v>
      </c>
      <c r="F130" s="28" t="s">
        <v>379</v>
      </c>
      <c r="G130" s="28" t="s">
        <v>382</v>
      </c>
      <c r="H130" s="28" t="s">
        <v>0</v>
      </c>
      <c r="I130" s="28" t="s">
        <v>74</v>
      </c>
      <c r="J130" s="102" t="s">
        <v>217</v>
      </c>
      <c r="K130" s="103" t="s">
        <v>117</v>
      </c>
      <c r="L130" s="34" t="s">
        <v>55</v>
      </c>
      <c r="M130" s="34" t="s">
        <v>74</v>
      </c>
      <c r="N130" s="147"/>
      <c r="O130" s="54"/>
      <c r="P130" s="54"/>
      <c r="Q130" s="54"/>
      <c r="R130" s="54"/>
      <c r="S130" s="54"/>
      <c r="T130" s="54">
        <v>1</v>
      </c>
      <c r="U130" s="54"/>
      <c r="V130" s="131"/>
      <c r="W130" s="147"/>
      <c r="X130" s="54"/>
      <c r="Y130" s="54"/>
      <c r="Z130" s="54"/>
      <c r="AA130" s="54"/>
      <c r="AB130" s="54"/>
      <c r="AC130" s="54"/>
      <c r="AD130" s="54">
        <v>1</v>
      </c>
      <c r="AE130" s="131"/>
    </row>
    <row r="131" spans="1:31" ht="12" customHeight="1">
      <c r="A131" s="547">
        <v>127</v>
      </c>
      <c r="B131" s="27" t="s">
        <v>94</v>
      </c>
      <c r="C131" s="27" t="s">
        <v>373</v>
      </c>
      <c r="D131" s="27" t="s">
        <v>369</v>
      </c>
      <c r="E131" s="27" t="s">
        <v>0</v>
      </c>
      <c r="F131" s="28" t="s">
        <v>379</v>
      </c>
      <c r="G131" s="28" t="s">
        <v>381</v>
      </c>
      <c r="H131" s="28" t="s">
        <v>0</v>
      </c>
      <c r="I131" s="28" t="s">
        <v>74</v>
      </c>
      <c r="J131" s="102" t="s">
        <v>217</v>
      </c>
      <c r="K131" s="129" t="s">
        <v>52</v>
      </c>
      <c r="L131" s="34" t="s">
        <v>55</v>
      </c>
      <c r="M131" s="34" t="s">
        <v>74</v>
      </c>
      <c r="N131" s="147"/>
      <c r="O131" s="54"/>
      <c r="P131" s="54"/>
      <c r="Q131" s="54"/>
      <c r="R131" s="54"/>
      <c r="S131" s="54"/>
      <c r="T131" s="54">
        <v>1</v>
      </c>
      <c r="U131" s="54"/>
      <c r="V131" s="131"/>
      <c r="W131" s="147"/>
      <c r="X131" s="54"/>
      <c r="Y131" s="54"/>
      <c r="Z131" s="54"/>
      <c r="AA131" s="54"/>
      <c r="AB131" s="54"/>
      <c r="AC131" s="54"/>
      <c r="AD131" s="54">
        <v>1</v>
      </c>
      <c r="AE131" s="131"/>
    </row>
    <row r="132" spans="1:31" ht="12" customHeight="1">
      <c r="A132" s="547">
        <v>128</v>
      </c>
      <c r="B132" s="27" t="s">
        <v>94</v>
      </c>
      <c r="C132" s="27" t="s">
        <v>373</v>
      </c>
      <c r="D132" s="27" t="s">
        <v>369</v>
      </c>
      <c r="E132" s="27" t="s">
        <v>0</v>
      </c>
      <c r="F132" s="28" t="s">
        <v>379</v>
      </c>
      <c r="G132" s="28" t="s">
        <v>382</v>
      </c>
      <c r="H132" s="28" t="s">
        <v>0</v>
      </c>
      <c r="I132" s="28" t="s">
        <v>74</v>
      </c>
      <c r="J132" s="29" t="s">
        <v>217</v>
      </c>
      <c r="K132" s="103" t="s">
        <v>117</v>
      </c>
      <c r="L132" s="34" t="s">
        <v>55</v>
      </c>
      <c r="M132" s="34" t="s">
        <v>74</v>
      </c>
      <c r="N132" s="147"/>
      <c r="O132" s="54"/>
      <c r="P132" s="54"/>
      <c r="Q132" s="54"/>
      <c r="R132" s="54"/>
      <c r="S132" s="54"/>
      <c r="T132" s="54">
        <v>1</v>
      </c>
      <c r="U132" s="54"/>
      <c r="V132" s="131"/>
      <c r="W132" s="147"/>
      <c r="X132" s="54"/>
      <c r="Y132" s="54"/>
      <c r="Z132" s="54"/>
      <c r="AA132" s="54"/>
      <c r="AB132" s="54"/>
      <c r="AC132" s="54"/>
      <c r="AD132" s="54">
        <v>1</v>
      </c>
      <c r="AE132" s="131"/>
    </row>
    <row r="133" spans="1:31" ht="12" customHeight="1">
      <c r="A133" s="547">
        <v>129</v>
      </c>
      <c r="B133" s="27" t="s">
        <v>94</v>
      </c>
      <c r="C133" s="27" t="s">
        <v>373</v>
      </c>
      <c r="D133" s="27" t="s">
        <v>369</v>
      </c>
      <c r="E133" s="27" t="s">
        <v>0</v>
      </c>
      <c r="F133" s="28" t="s">
        <v>379</v>
      </c>
      <c r="G133" s="28" t="s">
        <v>381</v>
      </c>
      <c r="H133" s="28" t="s">
        <v>0</v>
      </c>
      <c r="I133" s="28" t="s">
        <v>74</v>
      </c>
      <c r="J133" s="29" t="s">
        <v>217</v>
      </c>
      <c r="K133" s="103" t="s">
        <v>117</v>
      </c>
      <c r="L133" s="34" t="s">
        <v>55</v>
      </c>
      <c r="M133" s="34" t="s">
        <v>74</v>
      </c>
      <c r="N133" s="147"/>
      <c r="O133" s="54"/>
      <c r="P133" s="54"/>
      <c r="Q133" s="54"/>
      <c r="R133" s="54"/>
      <c r="S133" s="54"/>
      <c r="T133" s="54">
        <v>1</v>
      </c>
      <c r="U133" s="54"/>
      <c r="V133" s="131"/>
      <c r="W133" s="147"/>
      <c r="X133" s="54"/>
      <c r="Y133" s="54"/>
      <c r="Z133" s="54"/>
      <c r="AA133" s="54"/>
      <c r="AB133" s="54"/>
      <c r="AC133" s="54"/>
      <c r="AD133" s="54">
        <v>1</v>
      </c>
      <c r="AE133" s="131"/>
    </row>
    <row r="134" spans="1:31" ht="12" customHeight="1">
      <c r="A134" s="547">
        <v>130</v>
      </c>
      <c r="B134" s="27" t="s">
        <v>94</v>
      </c>
      <c r="C134" s="27" t="s">
        <v>373</v>
      </c>
      <c r="D134" s="27" t="s">
        <v>369</v>
      </c>
      <c r="E134" s="27" t="s">
        <v>0</v>
      </c>
      <c r="F134" s="28" t="s">
        <v>378</v>
      </c>
      <c r="G134" s="28" t="s">
        <v>382</v>
      </c>
      <c r="H134" s="28" t="s">
        <v>0</v>
      </c>
      <c r="I134" s="28" t="s">
        <v>0</v>
      </c>
      <c r="J134" s="102" t="s">
        <v>217</v>
      </c>
      <c r="K134" s="103" t="s">
        <v>52</v>
      </c>
      <c r="L134" s="34" t="s">
        <v>55</v>
      </c>
      <c r="M134" s="34" t="s">
        <v>74</v>
      </c>
      <c r="N134" s="147"/>
      <c r="O134" s="54"/>
      <c r="P134" s="54"/>
      <c r="Q134" s="54">
        <v>1</v>
      </c>
      <c r="R134" s="54"/>
      <c r="S134" s="54"/>
      <c r="T134" s="54">
        <v>1</v>
      </c>
      <c r="U134" s="54">
        <v>1</v>
      </c>
      <c r="V134" s="131"/>
      <c r="W134" s="147"/>
      <c r="X134" s="54"/>
      <c r="Y134" s="54"/>
      <c r="Z134" s="54"/>
      <c r="AA134" s="54">
        <v>1</v>
      </c>
      <c r="AB134" s="54"/>
      <c r="AC134" s="54"/>
      <c r="AD134" s="54"/>
      <c r="AE134" s="131"/>
    </row>
    <row r="135" spans="1:31" ht="12" customHeight="1">
      <c r="A135" s="547">
        <v>131</v>
      </c>
      <c r="B135" s="27" t="s">
        <v>94</v>
      </c>
      <c r="C135" s="27" t="s">
        <v>373</v>
      </c>
      <c r="D135" s="27" t="s">
        <v>369</v>
      </c>
      <c r="E135" s="27" t="s">
        <v>0</v>
      </c>
      <c r="F135" s="28" t="s">
        <v>378</v>
      </c>
      <c r="G135" s="28" t="s">
        <v>382</v>
      </c>
      <c r="H135" s="28" t="s">
        <v>0</v>
      </c>
      <c r="I135" s="28" t="s">
        <v>0</v>
      </c>
      <c r="J135" s="102" t="s">
        <v>217</v>
      </c>
      <c r="K135" s="129" t="s">
        <v>117</v>
      </c>
      <c r="L135" s="34" t="s">
        <v>55</v>
      </c>
      <c r="M135" s="34" t="s">
        <v>74</v>
      </c>
      <c r="N135" s="147"/>
      <c r="O135" s="54"/>
      <c r="P135" s="54"/>
      <c r="Q135" s="54">
        <v>1</v>
      </c>
      <c r="R135" s="54"/>
      <c r="S135" s="54"/>
      <c r="T135" s="54">
        <v>1</v>
      </c>
      <c r="U135" s="54"/>
      <c r="V135" s="131"/>
      <c r="W135" s="147"/>
      <c r="X135" s="54"/>
      <c r="Y135" s="54"/>
      <c r="Z135" s="54"/>
      <c r="AA135" s="54"/>
      <c r="AB135" s="54"/>
      <c r="AC135" s="54"/>
      <c r="AD135" s="54">
        <v>1</v>
      </c>
      <c r="AE135" s="131"/>
    </row>
    <row r="136" spans="1:31" ht="12" customHeight="1">
      <c r="A136" s="547">
        <v>132</v>
      </c>
      <c r="B136" s="27" t="s">
        <v>94</v>
      </c>
      <c r="C136" s="27" t="s">
        <v>373</v>
      </c>
      <c r="D136" s="27" t="s">
        <v>369</v>
      </c>
      <c r="E136" s="27" t="s">
        <v>0</v>
      </c>
      <c r="F136" s="28" t="s">
        <v>378</v>
      </c>
      <c r="G136" s="28" t="s">
        <v>382</v>
      </c>
      <c r="H136" s="28" t="s">
        <v>0</v>
      </c>
      <c r="I136" s="28" t="s">
        <v>74</v>
      </c>
      <c r="J136" s="29" t="s">
        <v>217</v>
      </c>
      <c r="K136" s="103" t="s">
        <v>117</v>
      </c>
      <c r="L136" s="34" t="s">
        <v>55</v>
      </c>
      <c r="M136" s="34" t="s">
        <v>74</v>
      </c>
      <c r="N136" s="147"/>
      <c r="O136" s="54"/>
      <c r="P136" s="54"/>
      <c r="Q136" s="54"/>
      <c r="R136" s="54"/>
      <c r="S136" s="54"/>
      <c r="T136" s="54">
        <v>1</v>
      </c>
      <c r="U136" s="54"/>
      <c r="V136" s="131"/>
      <c r="W136" s="147"/>
      <c r="X136" s="54"/>
      <c r="Y136" s="54"/>
      <c r="Z136" s="54"/>
      <c r="AA136" s="54"/>
      <c r="AB136" s="54"/>
      <c r="AC136" s="54"/>
      <c r="AD136" s="54">
        <v>1</v>
      </c>
      <c r="AE136" s="131"/>
    </row>
    <row r="137" spans="1:31" ht="12" customHeight="1">
      <c r="A137" s="547">
        <v>133</v>
      </c>
      <c r="B137" s="27" t="s">
        <v>94</v>
      </c>
      <c r="C137" s="27" t="s">
        <v>373</v>
      </c>
      <c r="D137" s="27" t="s">
        <v>369</v>
      </c>
      <c r="E137" s="27" t="s">
        <v>0</v>
      </c>
      <c r="F137" s="28" t="s">
        <v>379</v>
      </c>
      <c r="G137" s="28" t="s">
        <v>382</v>
      </c>
      <c r="H137" s="28" t="s">
        <v>0</v>
      </c>
      <c r="I137" s="28" t="s">
        <v>0</v>
      </c>
      <c r="J137" s="102" t="s">
        <v>217</v>
      </c>
      <c r="K137" s="103" t="s">
        <v>117</v>
      </c>
      <c r="L137" s="34" t="s">
        <v>55</v>
      </c>
      <c r="M137" s="34" t="s">
        <v>74</v>
      </c>
      <c r="N137" s="147"/>
      <c r="O137" s="54"/>
      <c r="P137" s="54"/>
      <c r="Q137" s="54"/>
      <c r="R137" s="54"/>
      <c r="S137" s="54"/>
      <c r="T137" s="54">
        <v>1</v>
      </c>
      <c r="U137" s="54"/>
      <c r="V137" s="131"/>
      <c r="W137" s="147"/>
      <c r="X137" s="54"/>
      <c r="Y137" s="54"/>
      <c r="Z137" s="54"/>
      <c r="AA137" s="54"/>
      <c r="AB137" s="54"/>
      <c r="AC137" s="54"/>
      <c r="AD137" s="54">
        <v>1</v>
      </c>
      <c r="AE137" s="131"/>
    </row>
    <row r="138" spans="1:31" ht="12" customHeight="1">
      <c r="A138" s="547">
        <v>134</v>
      </c>
      <c r="B138" s="27" t="s">
        <v>94</v>
      </c>
      <c r="C138" s="27" t="s">
        <v>373</v>
      </c>
      <c r="D138" s="27" t="s">
        <v>369</v>
      </c>
      <c r="E138" s="27" t="s">
        <v>0</v>
      </c>
      <c r="F138" s="28" t="s">
        <v>379</v>
      </c>
      <c r="G138" s="28" t="s">
        <v>381</v>
      </c>
      <c r="H138" s="28" t="s">
        <v>0</v>
      </c>
      <c r="I138" s="28" t="s">
        <v>74</v>
      </c>
      <c r="J138" s="29" t="s">
        <v>64</v>
      </c>
      <c r="K138" s="103"/>
      <c r="L138" s="34"/>
      <c r="M138" s="34" t="s">
        <v>74</v>
      </c>
      <c r="N138" s="147"/>
      <c r="O138" s="54"/>
      <c r="P138" s="54"/>
      <c r="Q138" s="54"/>
      <c r="R138" s="54"/>
      <c r="S138" s="54"/>
      <c r="T138" s="54"/>
      <c r="U138" s="54"/>
      <c r="V138" s="131"/>
      <c r="W138" s="147"/>
      <c r="X138" s="54"/>
      <c r="Y138" s="54"/>
      <c r="Z138" s="54"/>
      <c r="AA138" s="54"/>
      <c r="AB138" s="54"/>
      <c r="AC138" s="54"/>
      <c r="AD138" s="54"/>
      <c r="AE138" s="131"/>
    </row>
    <row r="139" spans="1:31" ht="12" customHeight="1">
      <c r="A139" s="547">
        <v>135</v>
      </c>
      <c r="B139" s="27" t="s">
        <v>94</v>
      </c>
      <c r="C139" s="27" t="s">
        <v>373</v>
      </c>
      <c r="D139" s="27" t="s">
        <v>369</v>
      </c>
      <c r="E139" s="27" t="s">
        <v>0</v>
      </c>
      <c r="F139" s="28" t="s">
        <v>378</v>
      </c>
      <c r="G139" s="28" t="s">
        <v>381</v>
      </c>
      <c r="H139" s="28" t="s">
        <v>0</v>
      </c>
      <c r="I139" s="28" t="s">
        <v>74</v>
      </c>
      <c r="J139" s="102" t="s">
        <v>217</v>
      </c>
      <c r="K139" s="129" t="s">
        <v>117</v>
      </c>
      <c r="L139" s="34" t="s">
        <v>55</v>
      </c>
      <c r="M139" s="34" t="s">
        <v>74</v>
      </c>
      <c r="N139" s="147"/>
      <c r="O139" s="54"/>
      <c r="P139" s="54"/>
      <c r="Q139" s="54">
        <v>1</v>
      </c>
      <c r="R139" s="54"/>
      <c r="S139" s="54"/>
      <c r="T139" s="54"/>
      <c r="U139" s="54"/>
      <c r="V139" s="131"/>
      <c r="W139" s="147"/>
      <c r="X139" s="54"/>
      <c r="Y139" s="54"/>
      <c r="Z139" s="54"/>
      <c r="AA139" s="54">
        <v>1</v>
      </c>
      <c r="AB139" s="54"/>
      <c r="AC139" s="54"/>
      <c r="AD139" s="54"/>
      <c r="AE139" s="131"/>
    </row>
    <row r="140" spans="1:31" ht="12" customHeight="1">
      <c r="A140" s="547">
        <v>136</v>
      </c>
      <c r="B140" s="27" t="s">
        <v>94</v>
      </c>
      <c r="C140" s="27" t="s">
        <v>373</v>
      </c>
      <c r="D140" s="27" t="s">
        <v>369</v>
      </c>
      <c r="E140" s="27" t="s">
        <v>0</v>
      </c>
      <c r="F140" s="28" t="s">
        <v>379</v>
      </c>
      <c r="G140" s="28" t="s">
        <v>382</v>
      </c>
      <c r="H140" s="28" t="s">
        <v>0</v>
      </c>
      <c r="I140" s="28" t="s">
        <v>74</v>
      </c>
      <c r="J140" s="102" t="s">
        <v>64</v>
      </c>
      <c r="K140" s="129"/>
      <c r="L140" s="34"/>
      <c r="M140" s="34" t="s">
        <v>74</v>
      </c>
      <c r="N140" s="147"/>
      <c r="O140" s="54"/>
      <c r="P140" s="54"/>
      <c r="Q140" s="54"/>
      <c r="R140" s="54"/>
      <c r="S140" s="54"/>
      <c r="T140" s="54"/>
      <c r="U140" s="54"/>
      <c r="V140" s="131"/>
      <c r="W140" s="147"/>
      <c r="X140" s="54"/>
      <c r="Y140" s="54"/>
      <c r="Z140" s="54"/>
      <c r="AA140" s="54"/>
      <c r="AB140" s="54"/>
      <c r="AC140" s="54"/>
      <c r="AD140" s="54"/>
      <c r="AE140" s="131"/>
    </row>
    <row r="141" spans="1:31" ht="12" customHeight="1">
      <c r="A141" s="547">
        <v>137</v>
      </c>
      <c r="B141" s="27" t="s">
        <v>94</v>
      </c>
      <c r="C141" s="27" t="s">
        <v>373</v>
      </c>
      <c r="D141" s="27" t="s">
        <v>369</v>
      </c>
      <c r="E141" s="27" t="s">
        <v>0</v>
      </c>
      <c r="F141" s="28" t="s">
        <v>378</v>
      </c>
      <c r="G141" s="28" t="s">
        <v>382</v>
      </c>
      <c r="H141" s="28" t="s">
        <v>0</v>
      </c>
      <c r="I141" s="28" t="s">
        <v>74</v>
      </c>
      <c r="J141" s="102" t="s">
        <v>217</v>
      </c>
      <c r="K141" s="129" t="s">
        <v>117</v>
      </c>
      <c r="L141" s="34" t="s">
        <v>55</v>
      </c>
      <c r="M141" s="34" t="s">
        <v>74</v>
      </c>
      <c r="N141" s="147"/>
      <c r="O141" s="54"/>
      <c r="P141" s="54"/>
      <c r="Q141" s="54">
        <v>1</v>
      </c>
      <c r="R141" s="54"/>
      <c r="S141" s="54"/>
      <c r="T141" s="54"/>
      <c r="U141" s="54"/>
      <c r="V141" s="131"/>
      <c r="W141" s="147"/>
      <c r="X141" s="54"/>
      <c r="Y141" s="54"/>
      <c r="Z141" s="54"/>
      <c r="AA141" s="54">
        <v>1</v>
      </c>
      <c r="AB141" s="54"/>
      <c r="AC141" s="54"/>
      <c r="AD141" s="54"/>
      <c r="AE141" s="131"/>
    </row>
    <row r="142" spans="1:31" ht="12" customHeight="1">
      <c r="A142" s="547">
        <v>138</v>
      </c>
      <c r="B142" s="27" t="s">
        <v>94</v>
      </c>
      <c r="C142" s="27" t="s">
        <v>373</v>
      </c>
      <c r="D142" s="27" t="s">
        <v>369</v>
      </c>
      <c r="E142" s="27" t="s">
        <v>0</v>
      </c>
      <c r="F142" s="28" t="s">
        <v>379</v>
      </c>
      <c r="G142" s="28" t="s">
        <v>381</v>
      </c>
      <c r="H142" s="28" t="s">
        <v>0</v>
      </c>
      <c r="I142" s="28" t="s">
        <v>0</v>
      </c>
      <c r="J142" s="102" t="s">
        <v>217</v>
      </c>
      <c r="K142" s="129" t="s">
        <v>117</v>
      </c>
      <c r="L142" s="34" t="s">
        <v>55</v>
      </c>
      <c r="M142" s="34" t="s">
        <v>74</v>
      </c>
      <c r="N142" s="147"/>
      <c r="O142" s="54"/>
      <c r="P142" s="54"/>
      <c r="Q142" s="54"/>
      <c r="R142" s="54"/>
      <c r="S142" s="54"/>
      <c r="T142" s="54">
        <v>1</v>
      </c>
      <c r="U142" s="54"/>
      <c r="V142" s="131"/>
      <c r="W142" s="147"/>
      <c r="X142" s="54"/>
      <c r="Y142" s="54"/>
      <c r="Z142" s="54"/>
      <c r="AA142" s="54">
        <v>1</v>
      </c>
      <c r="AB142" s="54"/>
      <c r="AC142" s="54"/>
      <c r="AD142" s="54"/>
      <c r="AE142" s="131"/>
    </row>
    <row r="143" spans="1:31" ht="12" customHeight="1">
      <c r="A143" s="547">
        <v>139</v>
      </c>
      <c r="B143" s="27" t="s">
        <v>94</v>
      </c>
      <c r="C143" s="27" t="s">
        <v>373</v>
      </c>
      <c r="D143" s="27" t="s">
        <v>369</v>
      </c>
      <c r="E143" s="27" t="s">
        <v>0</v>
      </c>
      <c r="F143" s="28" t="s">
        <v>379</v>
      </c>
      <c r="G143" s="28" t="s">
        <v>382</v>
      </c>
      <c r="H143" s="28" t="s">
        <v>0</v>
      </c>
      <c r="I143" s="28" t="s">
        <v>0</v>
      </c>
      <c r="J143" s="29" t="s">
        <v>217</v>
      </c>
      <c r="K143" s="103" t="s">
        <v>117</v>
      </c>
      <c r="L143" s="34" t="s">
        <v>55</v>
      </c>
      <c r="M143" s="34" t="s">
        <v>74</v>
      </c>
      <c r="N143" s="147"/>
      <c r="O143" s="54"/>
      <c r="P143" s="54"/>
      <c r="Q143" s="54">
        <v>1</v>
      </c>
      <c r="R143" s="54"/>
      <c r="S143" s="54"/>
      <c r="T143" s="54"/>
      <c r="U143" s="54"/>
      <c r="V143" s="131"/>
      <c r="W143" s="147"/>
      <c r="X143" s="54"/>
      <c r="Y143" s="54"/>
      <c r="Z143" s="54"/>
      <c r="AA143" s="54">
        <v>1</v>
      </c>
      <c r="AB143" s="54"/>
      <c r="AC143" s="54"/>
      <c r="AD143" s="54"/>
      <c r="AE143" s="131"/>
    </row>
    <row r="144" spans="1:31" ht="12" customHeight="1">
      <c r="A144" s="547">
        <v>140</v>
      </c>
      <c r="B144" s="27" t="s">
        <v>94</v>
      </c>
      <c r="C144" s="27" t="s">
        <v>373</v>
      </c>
      <c r="D144" s="27" t="s">
        <v>369</v>
      </c>
      <c r="E144" s="27" t="s">
        <v>0</v>
      </c>
      <c r="F144" s="28" t="s">
        <v>379</v>
      </c>
      <c r="G144" s="28" t="s">
        <v>382</v>
      </c>
      <c r="H144" s="28" t="s">
        <v>0</v>
      </c>
      <c r="I144" s="28" t="s">
        <v>0</v>
      </c>
      <c r="J144" s="102" t="s">
        <v>217</v>
      </c>
      <c r="K144" s="129" t="s">
        <v>117</v>
      </c>
      <c r="L144" s="549" t="s">
        <v>55</v>
      </c>
      <c r="M144" s="549" t="s">
        <v>74</v>
      </c>
      <c r="N144" s="147"/>
      <c r="O144" s="54"/>
      <c r="P144" s="54"/>
      <c r="Q144" s="54">
        <v>1</v>
      </c>
      <c r="R144" s="54"/>
      <c r="S144" s="54"/>
      <c r="T144" s="54"/>
      <c r="U144" s="54"/>
      <c r="V144" s="131"/>
      <c r="W144" s="147"/>
      <c r="X144" s="54"/>
      <c r="Y144" s="54"/>
      <c r="Z144" s="54"/>
      <c r="AA144" s="54">
        <v>1</v>
      </c>
      <c r="AB144" s="54"/>
      <c r="AC144" s="54"/>
      <c r="AD144" s="54"/>
      <c r="AE144" s="131"/>
    </row>
    <row r="145" spans="1:31" ht="12" customHeight="1">
      <c r="A145" s="547">
        <v>141</v>
      </c>
      <c r="B145" s="27" t="s">
        <v>94</v>
      </c>
      <c r="C145" s="27" t="s">
        <v>373</v>
      </c>
      <c r="D145" s="27" t="s">
        <v>369</v>
      </c>
      <c r="E145" s="27" t="s">
        <v>0</v>
      </c>
      <c r="F145" s="28" t="s">
        <v>379</v>
      </c>
      <c r="G145" s="28" t="s">
        <v>382</v>
      </c>
      <c r="H145" s="28" t="s">
        <v>0</v>
      </c>
      <c r="I145" s="28" t="s">
        <v>74</v>
      </c>
      <c r="J145" s="29" t="s">
        <v>217</v>
      </c>
      <c r="K145" s="103" t="s">
        <v>117</v>
      </c>
      <c r="L145" s="34" t="s">
        <v>55</v>
      </c>
      <c r="M145" s="34" t="s">
        <v>74</v>
      </c>
      <c r="N145" s="147"/>
      <c r="O145" s="54"/>
      <c r="P145" s="54"/>
      <c r="Q145" s="54">
        <v>1</v>
      </c>
      <c r="R145" s="54"/>
      <c r="S145" s="54"/>
      <c r="T145" s="54">
        <v>1</v>
      </c>
      <c r="U145" s="54"/>
      <c r="V145" s="131"/>
      <c r="W145" s="147"/>
      <c r="X145" s="54"/>
      <c r="Y145" s="54"/>
      <c r="Z145" s="54"/>
      <c r="AA145" s="54">
        <v>1</v>
      </c>
      <c r="AB145" s="54"/>
      <c r="AC145" s="54"/>
      <c r="AD145" s="54"/>
      <c r="AE145" s="131"/>
    </row>
    <row r="146" spans="1:31" ht="12" customHeight="1">
      <c r="A146" s="547">
        <v>142</v>
      </c>
      <c r="B146" s="27" t="s">
        <v>94</v>
      </c>
      <c r="C146" s="27" t="s">
        <v>373</v>
      </c>
      <c r="D146" s="27" t="s">
        <v>369</v>
      </c>
      <c r="E146" s="27" t="s">
        <v>0</v>
      </c>
      <c r="F146" s="28" t="s">
        <v>379</v>
      </c>
      <c r="G146" s="28" t="s">
        <v>381</v>
      </c>
      <c r="H146" s="28" t="s">
        <v>0</v>
      </c>
      <c r="I146" s="28" t="s">
        <v>74</v>
      </c>
      <c r="J146" s="102" t="s">
        <v>64</v>
      </c>
      <c r="K146" s="129"/>
      <c r="L146" s="34"/>
      <c r="M146" s="34" t="s">
        <v>74</v>
      </c>
      <c r="N146" s="147"/>
      <c r="O146" s="54"/>
      <c r="P146" s="54"/>
      <c r="Q146" s="54"/>
      <c r="R146" s="54"/>
      <c r="S146" s="54"/>
      <c r="T146" s="54"/>
      <c r="U146" s="54"/>
      <c r="V146" s="131"/>
      <c r="W146" s="147"/>
      <c r="X146" s="54"/>
      <c r="Y146" s="54"/>
      <c r="Z146" s="54"/>
      <c r="AA146" s="54"/>
      <c r="AB146" s="54"/>
      <c r="AC146" s="54"/>
      <c r="AD146" s="54"/>
      <c r="AE146" s="131"/>
    </row>
    <row r="147" spans="1:31" ht="12" customHeight="1">
      <c r="A147" s="547">
        <v>143</v>
      </c>
      <c r="B147" s="27" t="s">
        <v>94</v>
      </c>
      <c r="C147" s="27" t="s">
        <v>373</v>
      </c>
      <c r="D147" s="27" t="s">
        <v>369</v>
      </c>
      <c r="E147" s="27" t="s">
        <v>0</v>
      </c>
      <c r="F147" s="28" t="s">
        <v>379</v>
      </c>
      <c r="G147" s="28" t="s">
        <v>381</v>
      </c>
      <c r="H147" s="28" t="s">
        <v>0</v>
      </c>
      <c r="I147" s="28" t="s">
        <v>0</v>
      </c>
      <c r="J147" s="29" t="s">
        <v>217</v>
      </c>
      <c r="K147" s="103" t="s">
        <v>117</v>
      </c>
      <c r="L147" s="34" t="s">
        <v>55</v>
      </c>
      <c r="M147" s="34" t="s">
        <v>74</v>
      </c>
      <c r="N147" s="147"/>
      <c r="O147" s="54"/>
      <c r="P147" s="54"/>
      <c r="Q147" s="54">
        <v>1</v>
      </c>
      <c r="R147" s="54"/>
      <c r="S147" s="54"/>
      <c r="T147" s="54"/>
      <c r="U147" s="54"/>
      <c r="V147" s="131"/>
      <c r="W147" s="147"/>
      <c r="X147" s="54"/>
      <c r="Y147" s="54"/>
      <c r="Z147" s="54"/>
      <c r="AA147" s="54">
        <v>1</v>
      </c>
      <c r="AB147" s="54"/>
      <c r="AC147" s="54"/>
      <c r="AD147" s="54"/>
      <c r="AE147" s="131"/>
    </row>
    <row r="148" spans="1:31" ht="12" customHeight="1">
      <c r="A148" s="547">
        <v>144</v>
      </c>
      <c r="B148" s="27" t="s">
        <v>94</v>
      </c>
      <c r="C148" s="27" t="s">
        <v>373</v>
      </c>
      <c r="D148" s="27" t="s">
        <v>369</v>
      </c>
      <c r="E148" s="27" t="s">
        <v>0</v>
      </c>
      <c r="F148" s="28" t="s">
        <v>379</v>
      </c>
      <c r="G148" s="28" t="s">
        <v>381</v>
      </c>
      <c r="H148" s="28" t="s">
        <v>0</v>
      </c>
      <c r="I148" s="28" t="s">
        <v>0</v>
      </c>
      <c r="J148" s="29" t="s">
        <v>217</v>
      </c>
      <c r="K148" s="103" t="s">
        <v>117</v>
      </c>
      <c r="L148" s="34" t="s">
        <v>55</v>
      </c>
      <c r="M148" s="34" t="s">
        <v>74</v>
      </c>
      <c r="N148" s="147"/>
      <c r="O148" s="54"/>
      <c r="P148" s="54"/>
      <c r="Q148" s="54">
        <v>1</v>
      </c>
      <c r="R148" s="54"/>
      <c r="S148" s="54"/>
      <c r="T148" s="54">
        <v>1</v>
      </c>
      <c r="U148" s="54"/>
      <c r="V148" s="131"/>
      <c r="W148" s="147"/>
      <c r="X148" s="54"/>
      <c r="Y148" s="54"/>
      <c r="Z148" s="54"/>
      <c r="AA148" s="54"/>
      <c r="AB148" s="54"/>
      <c r="AC148" s="54"/>
      <c r="AD148" s="54">
        <v>1</v>
      </c>
      <c r="AE148" s="131"/>
    </row>
    <row r="149" spans="1:31" ht="12" customHeight="1">
      <c r="A149" s="547">
        <v>145</v>
      </c>
      <c r="B149" s="27" t="s">
        <v>94</v>
      </c>
      <c r="C149" s="27" t="s">
        <v>373</v>
      </c>
      <c r="D149" s="27" t="s">
        <v>369</v>
      </c>
      <c r="E149" s="27" t="s">
        <v>0</v>
      </c>
      <c r="F149" s="28" t="s">
        <v>378</v>
      </c>
      <c r="G149" s="28" t="s">
        <v>382</v>
      </c>
      <c r="H149" s="28" t="s">
        <v>0</v>
      </c>
      <c r="I149" s="28" t="s">
        <v>0</v>
      </c>
      <c r="J149" s="29" t="s">
        <v>217</v>
      </c>
      <c r="K149" s="129" t="s">
        <v>117</v>
      </c>
      <c r="L149" s="34" t="s">
        <v>55</v>
      </c>
      <c r="M149" s="34" t="s">
        <v>74</v>
      </c>
      <c r="N149" s="147"/>
      <c r="O149" s="54"/>
      <c r="P149" s="54"/>
      <c r="Q149" s="54">
        <v>1</v>
      </c>
      <c r="R149" s="54"/>
      <c r="S149" s="54"/>
      <c r="T149" s="54">
        <v>1</v>
      </c>
      <c r="U149" s="54"/>
      <c r="V149" s="131"/>
      <c r="W149" s="147"/>
      <c r="X149" s="54"/>
      <c r="Y149" s="54"/>
      <c r="Z149" s="54"/>
      <c r="AA149" s="54"/>
      <c r="AB149" s="54"/>
      <c r="AC149" s="54"/>
      <c r="AD149" s="54">
        <v>1</v>
      </c>
      <c r="AE149" s="131"/>
    </row>
    <row r="150" spans="1:31" ht="12" customHeight="1">
      <c r="A150" s="547">
        <v>146</v>
      </c>
      <c r="B150" s="27" t="s">
        <v>94</v>
      </c>
      <c r="C150" s="27" t="s">
        <v>373</v>
      </c>
      <c r="D150" s="27" t="s">
        <v>369</v>
      </c>
      <c r="E150" s="27" t="s">
        <v>0</v>
      </c>
      <c r="F150" s="28" t="s">
        <v>379</v>
      </c>
      <c r="G150" s="28" t="s">
        <v>381</v>
      </c>
      <c r="H150" s="28" t="s">
        <v>0</v>
      </c>
      <c r="I150" s="28" t="s">
        <v>0</v>
      </c>
      <c r="J150" s="102" t="s">
        <v>64</v>
      </c>
      <c r="K150" s="103"/>
      <c r="L150" s="34"/>
      <c r="M150" s="34" t="s">
        <v>74</v>
      </c>
      <c r="N150" s="147"/>
      <c r="O150" s="54"/>
      <c r="P150" s="54"/>
      <c r="Q150" s="54"/>
      <c r="R150" s="54"/>
      <c r="S150" s="54"/>
      <c r="T150" s="54"/>
      <c r="U150" s="54"/>
      <c r="V150" s="131"/>
      <c r="W150" s="147"/>
      <c r="X150" s="54"/>
      <c r="Y150" s="54"/>
      <c r="Z150" s="54"/>
      <c r="AA150" s="54"/>
      <c r="AB150" s="54"/>
      <c r="AC150" s="54"/>
      <c r="AD150" s="54"/>
      <c r="AE150" s="131"/>
    </row>
    <row r="151" spans="1:31" ht="12" customHeight="1">
      <c r="A151" s="547">
        <v>147</v>
      </c>
      <c r="B151" s="27" t="s">
        <v>94</v>
      </c>
      <c r="C151" s="27" t="s">
        <v>373</v>
      </c>
      <c r="D151" s="27" t="s">
        <v>369</v>
      </c>
      <c r="E151" s="27" t="s">
        <v>0</v>
      </c>
      <c r="F151" s="28" t="s">
        <v>378</v>
      </c>
      <c r="G151" s="28" t="s">
        <v>381</v>
      </c>
      <c r="H151" s="28" t="s">
        <v>0</v>
      </c>
      <c r="I151" s="28" t="s">
        <v>0</v>
      </c>
      <c r="J151" s="29" t="s">
        <v>217</v>
      </c>
      <c r="K151" s="129" t="s">
        <v>117</v>
      </c>
      <c r="L151" s="34" t="s">
        <v>55</v>
      </c>
      <c r="M151" s="34" t="s">
        <v>74</v>
      </c>
      <c r="N151" s="147"/>
      <c r="O151" s="54"/>
      <c r="P151" s="54"/>
      <c r="Q151" s="54">
        <v>1</v>
      </c>
      <c r="R151" s="54"/>
      <c r="S151" s="54"/>
      <c r="T151" s="54">
        <v>1</v>
      </c>
      <c r="U151" s="54"/>
      <c r="V151" s="131"/>
      <c r="W151" s="147"/>
      <c r="X151" s="54"/>
      <c r="Y151" s="54"/>
      <c r="Z151" s="54"/>
      <c r="AA151" s="54"/>
      <c r="AB151" s="54"/>
      <c r="AC151" s="54"/>
      <c r="AD151" s="54">
        <v>1</v>
      </c>
      <c r="AE151" s="131"/>
    </row>
    <row r="152" spans="1:31" ht="12" customHeight="1">
      <c r="A152" s="547">
        <v>148</v>
      </c>
      <c r="B152" s="27" t="s">
        <v>94</v>
      </c>
      <c r="C152" s="27" t="s">
        <v>373</v>
      </c>
      <c r="D152" s="27" t="s">
        <v>369</v>
      </c>
      <c r="E152" s="27" t="s">
        <v>0</v>
      </c>
      <c r="F152" s="28" t="s">
        <v>379</v>
      </c>
      <c r="G152" s="28" t="s">
        <v>382</v>
      </c>
      <c r="H152" s="28" t="s">
        <v>0</v>
      </c>
      <c r="I152" s="28" t="s">
        <v>74</v>
      </c>
      <c r="J152" s="102" t="s">
        <v>64</v>
      </c>
      <c r="K152" s="103"/>
      <c r="L152" s="34"/>
      <c r="M152" s="34" t="s">
        <v>74</v>
      </c>
      <c r="N152" s="147"/>
      <c r="O152" s="54"/>
      <c r="P152" s="54"/>
      <c r="Q152" s="54"/>
      <c r="R152" s="54"/>
      <c r="S152" s="54"/>
      <c r="T152" s="54"/>
      <c r="U152" s="54"/>
      <c r="V152" s="131"/>
      <c r="W152" s="147"/>
      <c r="X152" s="54"/>
      <c r="Y152" s="54"/>
      <c r="Z152" s="54"/>
      <c r="AA152" s="54"/>
      <c r="AB152" s="54"/>
      <c r="AC152" s="54"/>
      <c r="AD152" s="54"/>
      <c r="AE152" s="131"/>
    </row>
    <row r="153" spans="1:31" ht="12" customHeight="1">
      <c r="A153" s="547">
        <v>149</v>
      </c>
      <c r="B153" s="27" t="s">
        <v>94</v>
      </c>
      <c r="C153" s="27" t="s">
        <v>373</v>
      </c>
      <c r="D153" s="27" t="s">
        <v>369</v>
      </c>
      <c r="E153" s="27" t="s">
        <v>0</v>
      </c>
      <c r="F153" s="28" t="s">
        <v>378</v>
      </c>
      <c r="G153" s="28" t="s">
        <v>382</v>
      </c>
      <c r="H153" s="28" t="s">
        <v>0</v>
      </c>
      <c r="I153" s="28" t="s">
        <v>74</v>
      </c>
      <c r="J153" s="102" t="s">
        <v>64</v>
      </c>
      <c r="K153" s="129"/>
      <c r="L153" s="34"/>
      <c r="M153" s="34" t="s">
        <v>74</v>
      </c>
      <c r="N153" s="147"/>
      <c r="O153" s="54"/>
      <c r="P153" s="54"/>
      <c r="Q153" s="54"/>
      <c r="R153" s="54"/>
      <c r="S153" s="54"/>
      <c r="T153" s="54"/>
      <c r="U153" s="54"/>
      <c r="V153" s="131"/>
      <c r="W153" s="147"/>
      <c r="X153" s="54"/>
      <c r="Y153" s="54"/>
      <c r="Z153" s="54"/>
      <c r="AA153" s="54"/>
      <c r="AB153" s="54"/>
      <c r="AC153" s="54"/>
      <c r="AD153" s="54"/>
      <c r="AE153" s="131"/>
    </row>
    <row r="154" spans="1:31" ht="12" customHeight="1">
      <c r="A154" s="548">
        <v>150</v>
      </c>
      <c r="B154" s="27" t="s">
        <v>94</v>
      </c>
      <c r="C154" s="27" t="s">
        <v>373</v>
      </c>
      <c r="D154" s="27" t="s">
        <v>369</v>
      </c>
      <c r="E154" s="27" t="s">
        <v>0</v>
      </c>
      <c r="F154" s="28" t="s">
        <v>379</v>
      </c>
      <c r="G154" s="28" t="s">
        <v>382</v>
      </c>
      <c r="H154" s="28" t="s">
        <v>0</v>
      </c>
      <c r="I154" s="28" t="s">
        <v>74</v>
      </c>
      <c r="J154" s="38" t="s">
        <v>217</v>
      </c>
      <c r="K154" s="130" t="s">
        <v>117</v>
      </c>
      <c r="L154" s="90" t="s">
        <v>55</v>
      </c>
      <c r="M154" s="90" t="s">
        <v>74</v>
      </c>
      <c r="N154" s="148"/>
      <c r="O154" s="55"/>
      <c r="P154" s="55"/>
      <c r="Q154" s="55"/>
      <c r="R154" s="55"/>
      <c r="S154" s="55"/>
      <c r="T154" s="55">
        <v>1</v>
      </c>
      <c r="U154" s="55"/>
      <c r="V154" s="149"/>
      <c r="W154" s="148"/>
      <c r="X154" s="55"/>
      <c r="Y154" s="55"/>
      <c r="Z154" s="55"/>
      <c r="AA154" s="55"/>
      <c r="AB154" s="55"/>
      <c r="AC154" s="55"/>
      <c r="AD154" s="55">
        <v>1</v>
      </c>
      <c r="AE154" s="149"/>
    </row>
    <row r="155" spans="1:31">
      <c r="A155" s="167">
        <v>151</v>
      </c>
      <c r="B155" s="40" t="s">
        <v>90</v>
      </c>
      <c r="C155" s="40" t="s">
        <v>374</v>
      </c>
      <c r="D155" s="40" t="s">
        <v>140</v>
      </c>
      <c r="E155" s="40" t="s">
        <v>0</v>
      </c>
      <c r="F155" s="40" t="s">
        <v>378</v>
      </c>
      <c r="G155" s="40" t="s">
        <v>230</v>
      </c>
      <c r="H155" s="40" t="s">
        <v>74</v>
      </c>
      <c r="I155" s="40" t="s">
        <v>0</v>
      </c>
      <c r="J155" s="29" t="s">
        <v>217</v>
      </c>
      <c r="K155" s="103" t="s">
        <v>117</v>
      </c>
      <c r="L155" s="34" t="s">
        <v>55</v>
      </c>
      <c r="M155" s="34" t="s">
        <v>74</v>
      </c>
      <c r="N155" s="1"/>
      <c r="O155" s="1"/>
      <c r="P155" s="1">
        <v>1E-3</v>
      </c>
      <c r="Q155" s="1"/>
      <c r="R155" s="1">
        <v>1E-4</v>
      </c>
      <c r="S155" s="1"/>
      <c r="T155" s="1">
        <v>1</v>
      </c>
      <c r="U155" s="1"/>
      <c r="V155" s="1"/>
      <c r="W155" s="132"/>
      <c r="X155" s="133" t="s">
        <v>216</v>
      </c>
      <c r="Y155" s="133" t="s">
        <v>216</v>
      </c>
      <c r="Z155" s="133">
        <v>1.0001</v>
      </c>
      <c r="AA155" s="133" t="s">
        <v>216</v>
      </c>
      <c r="AB155" s="133">
        <v>2.0000000000000001E-4</v>
      </c>
      <c r="AC155" s="141" t="s">
        <v>216</v>
      </c>
      <c r="AD155" s="141">
        <v>1.0000000000000001E-5</v>
      </c>
      <c r="AE155" s="142" t="s">
        <v>216</v>
      </c>
    </row>
    <row r="156" spans="1:31">
      <c r="A156" s="26">
        <v>152</v>
      </c>
      <c r="B156" s="27" t="s">
        <v>90</v>
      </c>
      <c r="C156" s="27" t="s">
        <v>374</v>
      </c>
      <c r="D156" s="27" t="s">
        <v>369</v>
      </c>
      <c r="E156" s="27" t="s">
        <v>0</v>
      </c>
      <c r="F156" s="27" t="s">
        <v>379</v>
      </c>
      <c r="G156" s="28" t="s">
        <v>230</v>
      </c>
      <c r="H156" s="27" t="s">
        <v>0</v>
      </c>
      <c r="I156" s="27" t="s">
        <v>0</v>
      </c>
      <c r="J156" s="29" t="s">
        <v>64</v>
      </c>
      <c r="K156" s="103"/>
      <c r="L156" s="34"/>
      <c r="M156" s="34"/>
      <c r="N156" s="1"/>
      <c r="O156" s="1"/>
      <c r="P156" s="1"/>
      <c r="Q156" s="1"/>
      <c r="R156" s="1"/>
      <c r="S156" s="1"/>
      <c r="T156" s="1"/>
      <c r="U156" s="1"/>
      <c r="V156" s="1"/>
      <c r="W156" s="135"/>
      <c r="X156" s="136"/>
      <c r="Y156" s="136"/>
      <c r="Z156" s="136"/>
      <c r="AA156" s="136"/>
      <c r="AB156" s="136"/>
      <c r="AC156" s="143"/>
      <c r="AD156" s="143"/>
      <c r="AE156" s="123"/>
    </row>
    <row r="157" spans="1:31">
      <c r="A157" s="26">
        <v>153</v>
      </c>
      <c r="B157" s="27" t="s">
        <v>90</v>
      </c>
      <c r="C157" s="27" t="s">
        <v>374</v>
      </c>
      <c r="D157" s="27" t="s">
        <v>369</v>
      </c>
      <c r="E157" s="27" t="s">
        <v>0</v>
      </c>
      <c r="F157" s="27" t="s">
        <v>379</v>
      </c>
      <c r="G157" s="28" t="s">
        <v>381</v>
      </c>
      <c r="H157" s="27" t="s">
        <v>0</v>
      </c>
      <c r="I157" s="27" t="s">
        <v>0</v>
      </c>
      <c r="J157" s="29" t="s">
        <v>64</v>
      </c>
      <c r="K157" s="103"/>
      <c r="L157" s="34"/>
      <c r="M157" s="34"/>
      <c r="N157" s="1"/>
      <c r="O157" s="1"/>
      <c r="P157" s="1"/>
      <c r="Q157" s="1"/>
      <c r="R157" s="1"/>
      <c r="S157" s="1"/>
      <c r="T157" s="1"/>
      <c r="U157" s="1"/>
      <c r="V157" s="1"/>
      <c r="W157" s="135"/>
      <c r="X157" s="136"/>
      <c r="Y157" s="136"/>
      <c r="Z157" s="136"/>
      <c r="AA157" s="136"/>
      <c r="AB157" s="136"/>
      <c r="AC157" s="143"/>
      <c r="AD157" s="143"/>
      <c r="AE157" s="123"/>
    </row>
    <row r="158" spans="1:31">
      <c r="A158" s="26">
        <v>154</v>
      </c>
      <c r="B158" s="27" t="s">
        <v>90</v>
      </c>
      <c r="C158" s="27" t="s">
        <v>374</v>
      </c>
      <c r="D158" s="27" t="s">
        <v>369</v>
      </c>
      <c r="E158" s="27" t="s">
        <v>0</v>
      </c>
      <c r="F158" s="27" t="s">
        <v>379</v>
      </c>
      <c r="G158" s="28" t="s">
        <v>381</v>
      </c>
      <c r="H158" s="27" t="s">
        <v>230</v>
      </c>
      <c r="I158" s="27" t="s">
        <v>74</v>
      </c>
      <c r="J158" s="29" t="s">
        <v>217</v>
      </c>
      <c r="K158" s="103" t="s">
        <v>117</v>
      </c>
      <c r="L158" s="34" t="s">
        <v>55</v>
      </c>
      <c r="M158" s="34" t="s">
        <v>74</v>
      </c>
      <c r="N158" s="1"/>
      <c r="O158" s="1"/>
      <c r="P158" s="1"/>
      <c r="Q158" s="1">
        <v>1</v>
      </c>
      <c r="R158" s="1"/>
      <c r="S158" s="1"/>
      <c r="T158" s="1"/>
      <c r="U158" s="1"/>
      <c r="V158" s="1"/>
      <c r="W158" s="135">
        <v>1</v>
      </c>
      <c r="X158" s="136" t="s">
        <v>216</v>
      </c>
      <c r="Y158" s="136" t="s">
        <v>216</v>
      </c>
      <c r="Z158" s="136" t="s">
        <v>216</v>
      </c>
      <c r="AA158" s="136" t="s">
        <v>216</v>
      </c>
      <c r="AB158" s="136" t="s">
        <v>216</v>
      </c>
      <c r="AC158" s="143" t="s">
        <v>216</v>
      </c>
      <c r="AD158" s="143" t="s">
        <v>216</v>
      </c>
      <c r="AE158" s="123" t="s">
        <v>216</v>
      </c>
    </row>
    <row r="159" spans="1:31">
      <c r="A159" s="26">
        <v>155</v>
      </c>
      <c r="B159" s="27" t="s">
        <v>90</v>
      </c>
      <c r="C159" s="27" t="s">
        <v>374</v>
      </c>
      <c r="D159" s="27" t="s">
        <v>369</v>
      </c>
      <c r="E159" s="27" t="s">
        <v>0</v>
      </c>
      <c r="F159" s="27" t="s">
        <v>379</v>
      </c>
      <c r="G159" s="28" t="s">
        <v>382</v>
      </c>
      <c r="H159" s="27" t="s">
        <v>74</v>
      </c>
      <c r="I159" s="27" t="s">
        <v>74</v>
      </c>
      <c r="J159" s="29" t="s">
        <v>217</v>
      </c>
      <c r="K159" s="103" t="s">
        <v>117</v>
      </c>
      <c r="L159" s="34" t="s">
        <v>55</v>
      </c>
      <c r="M159" s="34" t="s">
        <v>74</v>
      </c>
      <c r="N159" s="1"/>
      <c r="O159" s="1"/>
      <c r="P159" s="1"/>
      <c r="Q159" s="1"/>
      <c r="R159" s="1"/>
      <c r="S159" s="1"/>
      <c r="T159" s="1"/>
      <c r="U159" s="1"/>
      <c r="V159" s="1">
        <v>1</v>
      </c>
      <c r="W159" s="135">
        <v>1</v>
      </c>
      <c r="X159" s="136" t="s">
        <v>216</v>
      </c>
      <c r="Y159" s="136" t="s">
        <v>216</v>
      </c>
      <c r="Z159" s="136" t="s">
        <v>216</v>
      </c>
      <c r="AA159" s="136" t="s">
        <v>216</v>
      </c>
      <c r="AB159" s="136" t="s">
        <v>216</v>
      </c>
      <c r="AC159" s="143" t="s">
        <v>216</v>
      </c>
      <c r="AD159" s="143" t="s">
        <v>216</v>
      </c>
      <c r="AE159" s="123" t="s">
        <v>216</v>
      </c>
    </row>
    <row r="160" spans="1:31">
      <c r="A160" s="26">
        <v>156</v>
      </c>
      <c r="B160" s="27" t="s">
        <v>90</v>
      </c>
      <c r="C160" s="96" t="s">
        <v>373</v>
      </c>
      <c r="D160" s="27" t="s">
        <v>370</v>
      </c>
      <c r="E160" s="27" t="s">
        <v>0</v>
      </c>
      <c r="F160" s="27" t="s">
        <v>379</v>
      </c>
      <c r="G160" s="28" t="s">
        <v>381</v>
      </c>
      <c r="H160" s="27" t="s">
        <v>0</v>
      </c>
      <c r="I160" s="27" t="s">
        <v>0</v>
      </c>
      <c r="J160" s="29" t="s">
        <v>64</v>
      </c>
      <c r="K160" s="103"/>
      <c r="L160" s="34"/>
      <c r="M160" s="34"/>
      <c r="N160" s="1"/>
      <c r="O160" s="1"/>
      <c r="P160" s="1"/>
      <c r="Q160" s="1"/>
      <c r="R160" s="1"/>
      <c r="S160" s="1"/>
      <c r="T160" s="1"/>
      <c r="U160" s="1"/>
      <c r="V160" s="1"/>
      <c r="W160" s="135"/>
      <c r="X160" s="136"/>
      <c r="Y160" s="136"/>
      <c r="Z160" s="136"/>
      <c r="AA160" s="136"/>
      <c r="AB160" s="136"/>
      <c r="AC160" s="143"/>
      <c r="AD160" s="143"/>
      <c r="AE160" s="123"/>
    </row>
    <row r="161" spans="1:31">
      <c r="A161" s="26">
        <v>157</v>
      </c>
      <c r="B161" s="27" t="s">
        <v>90</v>
      </c>
      <c r="C161" s="27" t="s">
        <v>374</v>
      </c>
      <c r="D161" s="27" t="s">
        <v>369</v>
      </c>
      <c r="E161" s="27" t="s">
        <v>0</v>
      </c>
      <c r="F161" s="27" t="s">
        <v>379</v>
      </c>
      <c r="G161" s="27" t="s">
        <v>230</v>
      </c>
      <c r="H161" s="27" t="s">
        <v>0</v>
      </c>
      <c r="I161" s="27" t="s">
        <v>0</v>
      </c>
      <c r="J161" s="29" t="s">
        <v>217</v>
      </c>
      <c r="K161" s="103" t="s">
        <v>117</v>
      </c>
      <c r="L161" s="34" t="s">
        <v>55</v>
      </c>
      <c r="M161" s="34" t="s">
        <v>74</v>
      </c>
      <c r="N161" s="1"/>
      <c r="O161" s="1"/>
      <c r="P161" s="1"/>
      <c r="Q161" s="1"/>
      <c r="R161" s="1"/>
      <c r="S161" s="1"/>
      <c r="T161" s="1">
        <v>1</v>
      </c>
      <c r="U161" s="1"/>
      <c r="V161" s="1"/>
      <c r="W161" s="135">
        <v>1</v>
      </c>
      <c r="X161" s="136" t="s">
        <v>216</v>
      </c>
      <c r="Y161" s="136" t="s">
        <v>216</v>
      </c>
      <c r="Z161" s="136" t="s">
        <v>216</v>
      </c>
      <c r="AA161" s="136" t="s">
        <v>216</v>
      </c>
      <c r="AB161" s="136" t="s">
        <v>216</v>
      </c>
      <c r="AC161" s="143" t="s">
        <v>216</v>
      </c>
      <c r="AD161" s="143" t="s">
        <v>216</v>
      </c>
      <c r="AE161" s="123" t="s">
        <v>216</v>
      </c>
    </row>
    <row r="162" spans="1:31">
      <c r="A162" s="26">
        <v>158</v>
      </c>
      <c r="B162" s="27" t="s">
        <v>90</v>
      </c>
      <c r="C162" s="27" t="s">
        <v>373</v>
      </c>
      <c r="D162" s="27" t="s">
        <v>371</v>
      </c>
      <c r="E162" s="160" t="s">
        <v>0</v>
      </c>
      <c r="F162" s="27" t="s">
        <v>379</v>
      </c>
      <c r="G162" s="27" t="s">
        <v>230</v>
      </c>
      <c r="H162" s="27" t="s">
        <v>0</v>
      </c>
      <c r="I162" s="27" t="s">
        <v>0</v>
      </c>
      <c r="J162" s="29" t="s">
        <v>217</v>
      </c>
      <c r="K162" s="103" t="s">
        <v>117</v>
      </c>
      <c r="L162" s="34" t="s">
        <v>55</v>
      </c>
      <c r="M162" s="34" t="s">
        <v>74</v>
      </c>
      <c r="N162" s="1"/>
      <c r="O162" s="1"/>
      <c r="P162" s="1"/>
      <c r="Q162" s="1"/>
      <c r="R162" s="1"/>
      <c r="S162" s="1"/>
      <c r="T162" s="1">
        <v>1</v>
      </c>
      <c r="U162" s="1"/>
      <c r="V162" s="1"/>
      <c r="W162" s="135"/>
      <c r="X162" s="136" t="s">
        <v>216</v>
      </c>
      <c r="Y162" s="136" t="s">
        <v>216</v>
      </c>
      <c r="Z162" s="136">
        <v>1</v>
      </c>
      <c r="AA162" s="136" t="s">
        <v>216</v>
      </c>
      <c r="AB162" s="136" t="s">
        <v>216</v>
      </c>
      <c r="AC162" s="143" t="s">
        <v>216</v>
      </c>
      <c r="AD162" s="143" t="s">
        <v>216</v>
      </c>
      <c r="AE162" s="123" t="s">
        <v>216</v>
      </c>
    </row>
    <row r="163" spans="1:31">
      <c r="A163" s="26">
        <v>159</v>
      </c>
      <c r="B163" s="27" t="s">
        <v>90</v>
      </c>
      <c r="C163" s="27" t="s">
        <v>374</v>
      </c>
      <c r="D163" s="27" t="s">
        <v>368</v>
      </c>
      <c r="E163" s="160" t="s">
        <v>0</v>
      </c>
      <c r="F163" s="27" t="s">
        <v>379</v>
      </c>
      <c r="G163" s="28" t="s">
        <v>230</v>
      </c>
      <c r="H163" s="27" t="s">
        <v>0</v>
      </c>
      <c r="I163" s="27" t="s">
        <v>0</v>
      </c>
      <c r="J163" s="29" t="s">
        <v>64</v>
      </c>
      <c r="K163" s="103"/>
      <c r="L163" s="34"/>
      <c r="M163" s="34"/>
      <c r="N163" s="1"/>
      <c r="O163" s="1"/>
      <c r="P163" s="1"/>
      <c r="Q163" s="1"/>
      <c r="R163" s="1"/>
      <c r="S163" s="1"/>
      <c r="T163" s="1"/>
      <c r="U163" s="1"/>
      <c r="V163" s="1"/>
      <c r="W163" s="135"/>
      <c r="X163" s="136"/>
      <c r="Y163" s="136"/>
      <c r="Z163" s="136"/>
      <c r="AA163" s="136"/>
      <c r="AB163" s="136"/>
      <c r="AC163" s="143"/>
      <c r="AD163" s="143"/>
      <c r="AE163" s="123"/>
    </row>
    <row r="164" spans="1:31">
      <c r="A164" s="26">
        <v>160</v>
      </c>
      <c r="B164" s="27" t="s">
        <v>90</v>
      </c>
      <c r="C164" s="27" t="s">
        <v>374</v>
      </c>
      <c r="D164" s="27" t="s">
        <v>369</v>
      </c>
      <c r="E164" s="160" t="s">
        <v>0</v>
      </c>
      <c r="F164" s="27" t="s">
        <v>379</v>
      </c>
      <c r="G164" s="28" t="s">
        <v>381</v>
      </c>
      <c r="H164" s="27" t="s">
        <v>74</v>
      </c>
      <c r="I164" s="27" t="s">
        <v>74</v>
      </c>
      <c r="J164" s="29" t="s">
        <v>64</v>
      </c>
      <c r="K164" s="103"/>
      <c r="L164" s="34"/>
      <c r="M164" s="34"/>
      <c r="N164" s="1"/>
      <c r="O164" s="1"/>
      <c r="P164" s="1"/>
      <c r="Q164" s="1"/>
      <c r="R164" s="1"/>
      <c r="S164" s="1"/>
      <c r="T164" s="1"/>
      <c r="U164" s="1"/>
      <c r="V164" s="1"/>
      <c r="W164" s="135"/>
      <c r="X164" s="136"/>
      <c r="Y164" s="136"/>
      <c r="Z164" s="136"/>
      <c r="AA164" s="136"/>
      <c r="AB164" s="136"/>
      <c r="AC164" s="143"/>
      <c r="AD164" s="143"/>
      <c r="AE164" s="123"/>
    </row>
    <row r="165" spans="1:31">
      <c r="A165" s="26">
        <v>161</v>
      </c>
      <c r="B165" s="27" t="s">
        <v>90</v>
      </c>
      <c r="C165" s="27" t="s">
        <v>374</v>
      </c>
      <c r="D165" s="27" t="s">
        <v>368</v>
      </c>
      <c r="E165" s="160" t="s">
        <v>0</v>
      </c>
      <c r="F165" s="27" t="s">
        <v>379</v>
      </c>
      <c r="G165" s="28" t="s">
        <v>230</v>
      </c>
      <c r="H165" s="27" t="s">
        <v>0</v>
      </c>
      <c r="I165" s="27" t="s">
        <v>0</v>
      </c>
      <c r="J165" s="29" t="s">
        <v>217</v>
      </c>
      <c r="K165" s="103" t="s">
        <v>117</v>
      </c>
      <c r="L165" s="34" t="s">
        <v>55</v>
      </c>
      <c r="M165" s="34" t="s">
        <v>74</v>
      </c>
      <c r="N165" s="1"/>
      <c r="O165" s="1"/>
      <c r="P165" s="1"/>
      <c r="Q165" s="1">
        <v>1</v>
      </c>
      <c r="R165" s="1"/>
      <c r="S165" s="1"/>
      <c r="T165" s="1"/>
      <c r="U165" s="1"/>
      <c r="V165" s="1"/>
      <c r="W165" s="135"/>
      <c r="X165" s="136" t="s">
        <v>216</v>
      </c>
      <c r="Y165" s="136">
        <v>1</v>
      </c>
      <c r="Z165" s="136">
        <v>1</v>
      </c>
      <c r="AA165" s="136" t="s">
        <v>216</v>
      </c>
      <c r="AB165" s="136" t="s">
        <v>216</v>
      </c>
      <c r="AC165" s="143" t="s">
        <v>216</v>
      </c>
      <c r="AD165" s="143" t="s">
        <v>216</v>
      </c>
      <c r="AE165" s="123" t="s">
        <v>216</v>
      </c>
    </row>
    <row r="166" spans="1:31">
      <c r="A166" s="26">
        <v>162</v>
      </c>
      <c r="B166" s="27" t="s">
        <v>90</v>
      </c>
      <c r="C166" s="27" t="s">
        <v>373</v>
      </c>
      <c r="D166" s="27" t="s">
        <v>369</v>
      </c>
      <c r="E166" s="160" t="s">
        <v>0</v>
      </c>
      <c r="F166" s="27" t="s">
        <v>378</v>
      </c>
      <c r="G166" s="28" t="s">
        <v>230</v>
      </c>
      <c r="H166" s="27" t="s">
        <v>0</v>
      </c>
      <c r="I166" s="27" t="s">
        <v>74</v>
      </c>
      <c r="J166" s="29" t="s">
        <v>217</v>
      </c>
      <c r="K166" s="103" t="s">
        <v>117</v>
      </c>
      <c r="L166" s="34" t="s">
        <v>55</v>
      </c>
      <c r="M166" s="34" t="s">
        <v>74</v>
      </c>
      <c r="N166" s="1"/>
      <c r="O166" s="1"/>
      <c r="P166" s="1"/>
      <c r="Q166" s="1">
        <v>1</v>
      </c>
      <c r="R166" s="1"/>
      <c r="S166" s="1"/>
      <c r="T166" s="1"/>
      <c r="U166" s="1"/>
      <c r="V166" s="1"/>
      <c r="W166" s="135">
        <v>1</v>
      </c>
      <c r="X166" s="136" t="s">
        <v>216</v>
      </c>
      <c r="Y166" s="136" t="s">
        <v>216</v>
      </c>
      <c r="Z166" s="136" t="s">
        <v>216</v>
      </c>
      <c r="AA166" s="136" t="s">
        <v>216</v>
      </c>
      <c r="AB166" s="136" t="s">
        <v>216</v>
      </c>
      <c r="AC166" s="143" t="s">
        <v>216</v>
      </c>
      <c r="AD166" s="143" t="s">
        <v>216</v>
      </c>
      <c r="AE166" s="123" t="s">
        <v>216</v>
      </c>
    </row>
    <row r="167" spans="1:31">
      <c r="A167" s="26">
        <v>163</v>
      </c>
      <c r="B167" s="27" t="s">
        <v>90</v>
      </c>
      <c r="C167" s="27" t="s">
        <v>373</v>
      </c>
      <c r="D167" s="27" t="s">
        <v>369</v>
      </c>
      <c r="E167" s="160" t="s">
        <v>0</v>
      </c>
      <c r="F167" s="27" t="s">
        <v>379</v>
      </c>
      <c r="G167" s="28" t="s">
        <v>382</v>
      </c>
      <c r="H167" s="27" t="s">
        <v>0</v>
      </c>
      <c r="I167" s="27" t="s">
        <v>74</v>
      </c>
      <c r="J167" s="29" t="s">
        <v>70</v>
      </c>
      <c r="K167" s="103" t="s">
        <v>117</v>
      </c>
      <c r="L167" s="34" t="s">
        <v>55</v>
      </c>
      <c r="M167" s="34" t="s">
        <v>74</v>
      </c>
      <c r="N167" s="1"/>
      <c r="O167" s="1"/>
      <c r="P167" s="1"/>
      <c r="Q167" s="1">
        <v>1</v>
      </c>
      <c r="R167" s="1"/>
      <c r="S167" s="1"/>
      <c r="T167" s="1"/>
      <c r="U167" s="1"/>
      <c r="V167" s="1"/>
      <c r="W167" s="135">
        <v>1</v>
      </c>
      <c r="X167" s="136" t="s">
        <v>216</v>
      </c>
      <c r="Y167" s="136" t="s">
        <v>216</v>
      </c>
      <c r="Z167" s="136" t="s">
        <v>216</v>
      </c>
      <c r="AA167" s="136" t="s">
        <v>216</v>
      </c>
      <c r="AB167" s="136" t="s">
        <v>216</v>
      </c>
      <c r="AC167" s="143"/>
      <c r="AD167" s="143" t="s">
        <v>216</v>
      </c>
      <c r="AE167" s="123" t="s">
        <v>216</v>
      </c>
    </row>
    <row r="168" spans="1:31">
      <c r="A168" s="26">
        <v>164</v>
      </c>
      <c r="B168" s="27" t="s">
        <v>90</v>
      </c>
      <c r="C168" s="27" t="s">
        <v>374</v>
      </c>
      <c r="D168" s="27" t="s">
        <v>369</v>
      </c>
      <c r="E168" s="160" t="s">
        <v>0</v>
      </c>
      <c r="F168" s="27" t="s">
        <v>379</v>
      </c>
      <c r="G168" s="28" t="s">
        <v>381</v>
      </c>
      <c r="H168" s="27" t="s">
        <v>230</v>
      </c>
      <c r="I168" s="27" t="s">
        <v>0</v>
      </c>
      <c r="J168" s="29" t="s">
        <v>217</v>
      </c>
      <c r="K168" s="103" t="s">
        <v>117</v>
      </c>
      <c r="L168" s="34" t="s">
        <v>219</v>
      </c>
      <c r="M168" s="34" t="s">
        <v>74</v>
      </c>
      <c r="N168" s="1"/>
      <c r="O168" s="1"/>
      <c r="P168" s="1"/>
      <c r="Q168" s="1"/>
      <c r="R168" s="1"/>
      <c r="S168" s="1"/>
      <c r="T168" s="1"/>
      <c r="U168" s="1"/>
      <c r="V168" s="1"/>
      <c r="W168" s="135" t="s">
        <v>216</v>
      </c>
      <c r="X168" s="136" t="s">
        <v>216</v>
      </c>
      <c r="Y168" s="136" t="s">
        <v>216</v>
      </c>
      <c r="Z168" s="136"/>
      <c r="AA168" s="136" t="s">
        <v>216</v>
      </c>
      <c r="AB168" s="136" t="s">
        <v>216</v>
      </c>
      <c r="AC168" s="143" t="s">
        <v>216</v>
      </c>
      <c r="AD168" s="143" t="s">
        <v>216</v>
      </c>
      <c r="AE168" s="123" t="s">
        <v>216</v>
      </c>
    </row>
    <row r="169" spans="1:31">
      <c r="A169" s="26">
        <v>165</v>
      </c>
      <c r="B169" s="27" t="s">
        <v>90</v>
      </c>
      <c r="C169" s="27" t="s">
        <v>374</v>
      </c>
      <c r="D169" s="27" t="s">
        <v>366</v>
      </c>
      <c r="E169" s="160" t="s">
        <v>0</v>
      </c>
      <c r="F169" s="27" t="s">
        <v>379</v>
      </c>
      <c r="G169" s="28" t="s">
        <v>381</v>
      </c>
      <c r="H169" s="27" t="s">
        <v>0</v>
      </c>
      <c r="I169" s="27" t="s">
        <v>74</v>
      </c>
      <c r="J169" s="29" t="s">
        <v>217</v>
      </c>
      <c r="K169" s="103" t="s">
        <v>117</v>
      </c>
      <c r="L169" s="34" t="s">
        <v>55</v>
      </c>
      <c r="M169" s="34" t="s">
        <v>74</v>
      </c>
      <c r="N169" s="1"/>
      <c r="O169" s="1"/>
      <c r="P169" s="1"/>
      <c r="Q169" s="1">
        <v>1</v>
      </c>
      <c r="R169" s="1"/>
      <c r="S169" s="1"/>
      <c r="T169" s="1"/>
      <c r="U169" s="1"/>
      <c r="V169" s="1"/>
      <c r="W169" s="135" t="s">
        <v>216</v>
      </c>
      <c r="X169" s="136" t="s">
        <v>216</v>
      </c>
      <c r="Y169" s="136" t="s">
        <v>216</v>
      </c>
      <c r="Z169" s="136" t="s">
        <v>216</v>
      </c>
      <c r="AA169" s="136" t="s">
        <v>216</v>
      </c>
      <c r="AB169" s="136" t="s">
        <v>216</v>
      </c>
      <c r="AC169" s="143"/>
      <c r="AD169" s="143" t="s">
        <v>216</v>
      </c>
      <c r="AE169" s="123">
        <v>1</v>
      </c>
    </row>
    <row r="170" spans="1:31">
      <c r="A170" s="26">
        <v>166</v>
      </c>
      <c r="B170" s="27" t="s">
        <v>90</v>
      </c>
      <c r="C170" s="27" t="s">
        <v>374</v>
      </c>
      <c r="D170" s="27" t="s">
        <v>366</v>
      </c>
      <c r="E170" s="160" t="s">
        <v>0</v>
      </c>
      <c r="F170" s="27" t="s">
        <v>230</v>
      </c>
      <c r="G170" s="28" t="s">
        <v>383</v>
      </c>
      <c r="H170" s="27" t="s">
        <v>74</v>
      </c>
      <c r="I170" s="27" t="s">
        <v>230</v>
      </c>
      <c r="J170" s="29" t="s">
        <v>217</v>
      </c>
      <c r="K170" s="103" t="s">
        <v>117</v>
      </c>
      <c r="L170" s="34" t="s">
        <v>55</v>
      </c>
      <c r="M170" s="34" t="s">
        <v>74</v>
      </c>
      <c r="N170" s="1"/>
      <c r="O170" s="1"/>
      <c r="P170" s="1"/>
      <c r="Q170" s="1">
        <v>1</v>
      </c>
      <c r="R170" s="1"/>
      <c r="S170" s="1"/>
      <c r="T170" s="1"/>
      <c r="U170" s="1"/>
      <c r="V170" s="1"/>
      <c r="W170" s="135" t="s">
        <v>216</v>
      </c>
      <c r="X170" s="136">
        <v>1</v>
      </c>
      <c r="Y170" s="136" t="s">
        <v>216</v>
      </c>
      <c r="Z170" s="136" t="s">
        <v>216</v>
      </c>
      <c r="AA170" s="136"/>
      <c r="AB170" s="136" t="s">
        <v>216</v>
      </c>
      <c r="AC170" s="143" t="s">
        <v>216</v>
      </c>
      <c r="AD170" s="143" t="s">
        <v>216</v>
      </c>
      <c r="AE170" s="123" t="s">
        <v>216</v>
      </c>
    </row>
    <row r="171" spans="1:31">
      <c r="A171" s="26">
        <v>167</v>
      </c>
      <c r="B171" s="27" t="s">
        <v>90</v>
      </c>
      <c r="C171" s="27" t="s">
        <v>374</v>
      </c>
      <c r="D171" s="27" t="s">
        <v>368</v>
      </c>
      <c r="E171" s="160" t="s">
        <v>0</v>
      </c>
      <c r="F171" s="27" t="s">
        <v>379</v>
      </c>
      <c r="G171" s="28" t="s">
        <v>382</v>
      </c>
      <c r="H171" s="27" t="s">
        <v>0</v>
      </c>
      <c r="I171" s="27" t="s">
        <v>74</v>
      </c>
      <c r="J171" s="29" t="s">
        <v>217</v>
      </c>
      <c r="K171" s="103" t="s">
        <v>117</v>
      </c>
      <c r="L171" s="34" t="s">
        <v>55</v>
      </c>
      <c r="M171" s="34" t="s">
        <v>74</v>
      </c>
      <c r="N171" s="1"/>
      <c r="O171" s="1"/>
      <c r="P171" s="1"/>
      <c r="Q171" s="1">
        <v>1</v>
      </c>
      <c r="R171" s="1"/>
      <c r="S171" s="1"/>
      <c r="T171" s="1"/>
      <c r="U171" s="1"/>
      <c r="V171" s="1"/>
      <c r="W171" s="135">
        <v>1</v>
      </c>
      <c r="X171" s="136" t="s">
        <v>216</v>
      </c>
      <c r="Y171" s="136" t="s">
        <v>216</v>
      </c>
      <c r="Z171" s="136" t="s">
        <v>216</v>
      </c>
      <c r="AA171" s="136" t="s">
        <v>216</v>
      </c>
      <c r="AB171" s="136" t="s">
        <v>216</v>
      </c>
      <c r="AC171" s="143" t="s">
        <v>216</v>
      </c>
      <c r="AD171" s="143" t="s">
        <v>216</v>
      </c>
      <c r="AE171" s="123" t="s">
        <v>216</v>
      </c>
    </row>
    <row r="172" spans="1:31">
      <c r="A172" s="26">
        <v>168</v>
      </c>
      <c r="B172" s="27" t="s">
        <v>90</v>
      </c>
      <c r="C172" s="27" t="s">
        <v>374</v>
      </c>
      <c r="D172" s="27" t="s">
        <v>368</v>
      </c>
      <c r="E172" s="160" t="s">
        <v>0</v>
      </c>
      <c r="F172" s="27" t="s">
        <v>379</v>
      </c>
      <c r="G172" s="28" t="s">
        <v>381</v>
      </c>
      <c r="H172" s="27" t="s">
        <v>0</v>
      </c>
      <c r="I172" s="27" t="s">
        <v>230</v>
      </c>
      <c r="J172" s="29" t="s">
        <v>64</v>
      </c>
      <c r="K172" s="103"/>
      <c r="L172" s="34"/>
      <c r="M172" s="34"/>
      <c r="N172" s="1"/>
      <c r="O172" s="1"/>
      <c r="P172" s="1"/>
      <c r="Q172" s="1"/>
      <c r="R172" s="1"/>
      <c r="S172" s="1"/>
      <c r="T172" s="1"/>
      <c r="U172" s="1"/>
      <c r="V172" s="1"/>
      <c r="W172" s="135"/>
      <c r="X172" s="136"/>
      <c r="Y172" s="136"/>
      <c r="Z172" s="136"/>
      <c r="AA172" s="136"/>
      <c r="AB172" s="136"/>
      <c r="AC172" s="143"/>
      <c r="AD172" s="143"/>
      <c r="AE172" s="123"/>
    </row>
    <row r="173" spans="1:31">
      <c r="A173" s="26">
        <v>169</v>
      </c>
      <c r="B173" s="27" t="s">
        <v>90</v>
      </c>
      <c r="C173" s="27" t="s">
        <v>374</v>
      </c>
      <c r="D173" s="27" t="s">
        <v>371</v>
      </c>
      <c r="E173" s="160" t="s">
        <v>0</v>
      </c>
      <c r="F173" s="27" t="s">
        <v>379</v>
      </c>
      <c r="G173" s="28" t="s">
        <v>381</v>
      </c>
      <c r="H173" s="27" t="s">
        <v>0</v>
      </c>
      <c r="I173" s="27" t="s">
        <v>0</v>
      </c>
      <c r="J173" s="29" t="s">
        <v>217</v>
      </c>
      <c r="K173" s="103" t="s">
        <v>117</v>
      </c>
      <c r="L173" s="34" t="s">
        <v>55</v>
      </c>
      <c r="M173" s="34" t="s">
        <v>74</v>
      </c>
      <c r="N173" s="1"/>
      <c r="O173" s="1"/>
      <c r="P173" s="1"/>
      <c r="Q173" s="1">
        <v>1</v>
      </c>
      <c r="R173" s="1"/>
      <c r="S173" s="1"/>
      <c r="T173" s="1"/>
      <c r="U173" s="1"/>
      <c r="V173" s="1"/>
      <c r="W173" s="135" t="s">
        <v>216</v>
      </c>
      <c r="X173" s="136" t="s">
        <v>216</v>
      </c>
      <c r="Y173" s="136" t="s">
        <v>216</v>
      </c>
      <c r="Z173" s="136" t="s">
        <v>216</v>
      </c>
      <c r="AA173" s="136">
        <v>1</v>
      </c>
      <c r="AB173" s="136" t="s">
        <v>216</v>
      </c>
      <c r="AC173" s="143" t="s">
        <v>216</v>
      </c>
      <c r="AD173" s="143" t="s">
        <v>216</v>
      </c>
      <c r="AE173" s="123" t="s">
        <v>216</v>
      </c>
    </row>
    <row r="174" spans="1:31">
      <c r="A174" s="26">
        <v>170</v>
      </c>
      <c r="B174" s="27" t="s">
        <v>90</v>
      </c>
      <c r="C174" s="27" t="s">
        <v>374</v>
      </c>
      <c r="D174" s="27" t="s">
        <v>368</v>
      </c>
      <c r="E174" s="160" t="s">
        <v>0</v>
      </c>
      <c r="F174" s="27" t="s">
        <v>379</v>
      </c>
      <c r="G174" s="27" t="s">
        <v>230</v>
      </c>
      <c r="H174" s="27" t="s">
        <v>230</v>
      </c>
      <c r="I174" s="27" t="s">
        <v>74</v>
      </c>
      <c r="J174" s="29" t="s">
        <v>64</v>
      </c>
      <c r="K174" s="103"/>
      <c r="L174" s="34"/>
      <c r="M174" s="34"/>
      <c r="N174" s="1"/>
      <c r="O174" s="1"/>
      <c r="P174" s="1"/>
      <c r="Q174" s="1"/>
      <c r="R174" s="1"/>
      <c r="S174" s="1"/>
      <c r="T174" s="1"/>
      <c r="U174" s="1"/>
      <c r="V174" s="1"/>
      <c r="W174" s="135"/>
      <c r="X174" s="136"/>
      <c r="Y174" s="136"/>
      <c r="Z174" s="136"/>
      <c r="AA174" s="136"/>
      <c r="AB174" s="136"/>
      <c r="AC174" s="143"/>
      <c r="AD174" s="143"/>
      <c r="AE174" s="123"/>
    </row>
    <row r="175" spans="1:31">
      <c r="A175" s="26">
        <v>171</v>
      </c>
      <c r="B175" s="27" t="s">
        <v>90</v>
      </c>
      <c r="C175" s="27" t="s">
        <v>374</v>
      </c>
      <c r="D175" s="27" t="s">
        <v>369</v>
      </c>
      <c r="E175" s="160" t="s">
        <v>0</v>
      </c>
      <c r="F175" s="27" t="s">
        <v>379</v>
      </c>
      <c r="G175" s="28" t="s">
        <v>381</v>
      </c>
      <c r="H175" s="27" t="s">
        <v>0</v>
      </c>
      <c r="I175" s="27" t="s">
        <v>230</v>
      </c>
      <c r="J175" s="29" t="s">
        <v>64</v>
      </c>
      <c r="K175" s="103"/>
      <c r="L175" s="34"/>
      <c r="M175" s="34"/>
      <c r="N175" s="1"/>
      <c r="O175" s="1"/>
      <c r="P175" s="1"/>
      <c r="Q175" s="1"/>
      <c r="R175" s="1"/>
      <c r="S175" s="1"/>
      <c r="T175" s="1"/>
      <c r="U175" s="1"/>
      <c r="V175" s="1"/>
      <c r="W175" s="135"/>
      <c r="X175" s="136"/>
      <c r="Y175" s="136"/>
      <c r="Z175" s="136"/>
      <c r="AA175" s="136"/>
      <c r="AB175" s="136"/>
      <c r="AC175" s="143"/>
      <c r="AD175" s="143"/>
      <c r="AE175" s="123"/>
    </row>
    <row r="176" spans="1:31">
      <c r="A176" s="26">
        <v>172</v>
      </c>
      <c r="B176" s="27" t="s">
        <v>90</v>
      </c>
      <c r="C176" s="27" t="s">
        <v>374</v>
      </c>
      <c r="D176" s="27" t="s">
        <v>367</v>
      </c>
      <c r="E176" s="160" t="s">
        <v>0</v>
      </c>
      <c r="F176" s="27" t="s">
        <v>379</v>
      </c>
      <c r="G176" s="28" t="s">
        <v>381</v>
      </c>
      <c r="H176" s="27" t="s">
        <v>0</v>
      </c>
      <c r="I176" s="27" t="s">
        <v>0</v>
      </c>
      <c r="J176" s="29" t="s">
        <v>217</v>
      </c>
      <c r="K176" s="103" t="s">
        <v>52</v>
      </c>
      <c r="L176" s="34" t="s">
        <v>55</v>
      </c>
      <c r="M176" s="34" t="s">
        <v>74</v>
      </c>
      <c r="N176" s="1"/>
      <c r="O176" s="1"/>
      <c r="P176" s="1"/>
      <c r="Q176" s="1"/>
      <c r="R176" s="1"/>
      <c r="S176" s="1"/>
      <c r="T176" s="1">
        <v>1</v>
      </c>
      <c r="U176" s="1"/>
      <c r="V176" s="1"/>
      <c r="W176" s="135" t="s">
        <v>216</v>
      </c>
      <c r="X176" s="136">
        <v>1</v>
      </c>
      <c r="Y176" s="136" t="s">
        <v>216</v>
      </c>
      <c r="Z176" s="136" t="s">
        <v>216</v>
      </c>
      <c r="AA176" s="136" t="s">
        <v>216</v>
      </c>
      <c r="AB176" s="136" t="s">
        <v>216</v>
      </c>
      <c r="AC176" s="143" t="s">
        <v>216</v>
      </c>
      <c r="AD176" s="143" t="s">
        <v>216</v>
      </c>
      <c r="AE176" s="123" t="s">
        <v>216</v>
      </c>
    </row>
    <row r="177" spans="1:31">
      <c r="A177" s="26">
        <v>173</v>
      </c>
      <c r="B177" s="27" t="s">
        <v>90</v>
      </c>
      <c r="C177" s="27" t="s">
        <v>374</v>
      </c>
      <c r="D177" s="27" t="s">
        <v>369</v>
      </c>
      <c r="E177" s="171" t="s">
        <v>0</v>
      </c>
      <c r="F177" s="27" t="s">
        <v>379</v>
      </c>
      <c r="G177" s="28" t="s">
        <v>381</v>
      </c>
      <c r="H177" s="27" t="s">
        <v>74</v>
      </c>
      <c r="I177" s="27" t="s">
        <v>74</v>
      </c>
      <c r="J177" s="29" t="s">
        <v>217</v>
      </c>
      <c r="K177" s="103" t="s">
        <v>52</v>
      </c>
      <c r="L177" s="34" t="s">
        <v>55</v>
      </c>
      <c r="M177" s="34" t="s">
        <v>74</v>
      </c>
      <c r="N177" s="1"/>
      <c r="O177" s="1">
        <v>1</v>
      </c>
      <c r="P177" s="1"/>
      <c r="Q177" s="1"/>
      <c r="R177" s="1"/>
      <c r="S177" s="1"/>
      <c r="T177" s="1"/>
      <c r="U177" s="1"/>
      <c r="V177" s="1"/>
      <c r="W177" s="135" t="s">
        <v>216</v>
      </c>
      <c r="X177" s="136" t="s">
        <v>216</v>
      </c>
      <c r="Y177" s="136" t="s">
        <v>216</v>
      </c>
      <c r="Z177" s="136" t="s">
        <v>216</v>
      </c>
      <c r="AA177" s="136" t="s">
        <v>216</v>
      </c>
      <c r="AB177" s="136" t="s">
        <v>216</v>
      </c>
      <c r="AC177" s="143" t="s">
        <v>216</v>
      </c>
      <c r="AD177" s="143">
        <v>1</v>
      </c>
      <c r="AE177" s="123"/>
    </row>
    <row r="178" spans="1:31">
      <c r="A178" s="26">
        <v>174</v>
      </c>
      <c r="B178" s="27" t="s">
        <v>90</v>
      </c>
      <c r="C178" s="27" t="s">
        <v>374</v>
      </c>
      <c r="D178" s="27" t="s">
        <v>368</v>
      </c>
      <c r="E178" s="171" t="s">
        <v>0</v>
      </c>
      <c r="F178" s="27" t="s">
        <v>379</v>
      </c>
      <c r="G178" s="28" t="s">
        <v>381</v>
      </c>
      <c r="H178" s="27" t="s">
        <v>230</v>
      </c>
      <c r="I178" s="27" t="s">
        <v>74</v>
      </c>
      <c r="J178" s="29" t="s">
        <v>64</v>
      </c>
      <c r="K178" s="103"/>
      <c r="L178" s="34"/>
      <c r="M178" s="34"/>
      <c r="N178" s="1"/>
      <c r="O178" s="1"/>
      <c r="P178" s="1"/>
      <c r="Q178" s="1"/>
      <c r="R178" s="1"/>
      <c r="S178" s="1"/>
      <c r="T178" s="1"/>
      <c r="U178" s="1"/>
      <c r="V178" s="1"/>
      <c r="W178" s="135"/>
      <c r="X178" s="136"/>
      <c r="Y178" s="136"/>
      <c r="Z178" s="136"/>
      <c r="AA178" s="136"/>
      <c r="AB178" s="136"/>
      <c r="AC178" s="143"/>
      <c r="AD178" s="143"/>
      <c r="AE178" s="123"/>
    </row>
    <row r="179" spans="1:31">
      <c r="A179" s="26">
        <v>175</v>
      </c>
      <c r="B179" s="27" t="s">
        <v>90</v>
      </c>
      <c r="C179" s="27" t="s">
        <v>374</v>
      </c>
      <c r="D179" s="27" t="s">
        <v>367</v>
      </c>
      <c r="E179" s="171" t="s">
        <v>0</v>
      </c>
      <c r="F179" s="27" t="s">
        <v>230</v>
      </c>
      <c r="G179" s="27" t="s">
        <v>230</v>
      </c>
      <c r="H179" s="27" t="s">
        <v>230</v>
      </c>
      <c r="I179" s="27" t="s">
        <v>0</v>
      </c>
      <c r="J179" s="29" t="s">
        <v>64</v>
      </c>
      <c r="K179" s="103"/>
      <c r="L179" s="34"/>
      <c r="M179" s="34"/>
      <c r="N179" s="1"/>
      <c r="O179" s="1"/>
      <c r="P179" s="1"/>
      <c r="Q179" s="1"/>
      <c r="R179" s="1"/>
      <c r="S179" s="1"/>
      <c r="T179" s="1"/>
      <c r="U179" s="1"/>
      <c r="V179" s="1"/>
      <c r="W179" s="135"/>
      <c r="X179" s="136"/>
      <c r="Y179" s="136"/>
      <c r="Z179" s="136"/>
      <c r="AA179" s="136"/>
      <c r="AB179" s="136"/>
      <c r="AC179" s="143"/>
      <c r="AD179" s="143"/>
      <c r="AE179" s="123"/>
    </row>
    <row r="180" spans="1:31">
      <c r="A180" s="26">
        <v>176</v>
      </c>
      <c r="B180" s="27" t="s">
        <v>90</v>
      </c>
      <c r="C180" s="27" t="s">
        <v>374</v>
      </c>
      <c r="D180" s="27" t="s">
        <v>369</v>
      </c>
      <c r="E180" s="171" t="s">
        <v>0</v>
      </c>
      <c r="F180" s="27" t="s">
        <v>379</v>
      </c>
      <c r="G180" s="28" t="s">
        <v>381</v>
      </c>
      <c r="H180" s="27" t="s">
        <v>0</v>
      </c>
      <c r="I180" s="27" t="s">
        <v>230</v>
      </c>
      <c r="J180" s="29" t="s">
        <v>64</v>
      </c>
      <c r="K180" s="103"/>
      <c r="L180" s="34"/>
      <c r="M180" s="34"/>
      <c r="N180" s="1"/>
      <c r="O180" s="1"/>
      <c r="P180" s="1"/>
      <c r="Q180" s="1"/>
      <c r="R180" s="1"/>
      <c r="S180" s="1"/>
      <c r="T180" s="1"/>
      <c r="U180" s="1"/>
      <c r="V180" s="1"/>
      <c r="W180" s="135"/>
      <c r="X180" s="136"/>
      <c r="Y180" s="136"/>
      <c r="Z180" s="136"/>
      <c r="AA180" s="136"/>
      <c r="AB180" s="136"/>
      <c r="AC180" s="143"/>
      <c r="AD180" s="143"/>
      <c r="AE180" s="123"/>
    </row>
    <row r="181" spans="1:31">
      <c r="A181" s="26">
        <v>177</v>
      </c>
      <c r="B181" s="27" t="s">
        <v>90</v>
      </c>
      <c r="C181" s="27" t="s">
        <v>374</v>
      </c>
      <c r="D181" s="27" t="s">
        <v>371</v>
      </c>
      <c r="E181" s="171" t="s">
        <v>0</v>
      </c>
      <c r="F181" s="27" t="s">
        <v>379</v>
      </c>
      <c r="G181" s="28" t="s">
        <v>381</v>
      </c>
      <c r="H181" s="27" t="s">
        <v>0</v>
      </c>
      <c r="I181" s="27" t="s">
        <v>0</v>
      </c>
      <c r="J181" s="29" t="s">
        <v>217</v>
      </c>
      <c r="K181" s="103" t="s">
        <v>52</v>
      </c>
      <c r="L181" s="34" t="s">
        <v>55</v>
      </c>
      <c r="M181" s="34" t="s">
        <v>74</v>
      </c>
      <c r="N181" s="1"/>
      <c r="O181" s="1"/>
      <c r="P181" s="1"/>
      <c r="Q181" s="1"/>
      <c r="R181" s="1"/>
      <c r="S181" s="1"/>
      <c r="T181" s="1"/>
      <c r="U181" s="1"/>
      <c r="V181" s="1"/>
      <c r="W181" s="135" t="s">
        <v>216</v>
      </c>
      <c r="X181" s="136" t="s">
        <v>216</v>
      </c>
      <c r="Y181" s="136">
        <v>1</v>
      </c>
      <c r="Z181" s="136" t="s">
        <v>216</v>
      </c>
      <c r="AA181" s="136" t="s">
        <v>216</v>
      </c>
      <c r="AB181" s="136" t="s">
        <v>216</v>
      </c>
      <c r="AC181" s="143" t="s">
        <v>216</v>
      </c>
      <c r="AD181" s="143" t="s">
        <v>216</v>
      </c>
      <c r="AE181" s="123" t="s">
        <v>216</v>
      </c>
    </row>
    <row r="182" spans="1:31">
      <c r="A182" s="26">
        <v>178</v>
      </c>
      <c r="B182" s="27" t="s">
        <v>90</v>
      </c>
      <c r="C182" s="27" t="s">
        <v>374</v>
      </c>
      <c r="D182" s="27" t="s">
        <v>369</v>
      </c>
      <c r="E182" s="171" t="s">
        <v>0</v>
      </c>
      <c r="F182" s="27" t="s">
        <v>379</v>
      </c>
      <c r="G182" s="27" t="s">
        <v>230</v>
      </c>
      <c r="H182" s="27" t="s">
        <v>0</v>
      </c>
      <c r="I182" s="27" t="s">
        <v>0</v>
      </c>
      <c r="J182" s="29" t="s">
        <v>64</v>
      </c>
      <c r="K182" s="103"/>
      <c r="L182" s="34"/>
      <c r="M182" s="34"/>
      <c r="N182" s="1"/>
      <c r="O182" s="1"/>
      <c r="P182" s="1"/>
      <c r="Q182" s="1"/>
      <c r="R182" s="1"/>
      <c r="S182" s="1"/>
      <c r="T182" s="1"/>
      <c r="U182" s="1"/>
      <c r="V182" s="1"/>
      <c r="W182" s="135"/>
      <c r="X182" s="136"/>
      <c r="Y182" s="136"/>
      <c r="Z182" s="136"/>
      <c r="AA182" s="136"/>
      <c r="AB182" s="136"/>
      <c r="AC182" s="143"/>
      <c r="AD182" s="143"/>
      <c r="AE182" s="123"/>
    </row>
    <row r="183" spans="1:31">
      <c r="A183" s="26">
        <v>179</v>
      </c>
      <c r="B183" s="27" t="s">
        <v>90</v>
      </c>
      <c r="C183" s="27" t="s">
        <v>374</v>
      </c>
      <c r="D183" s="27" t="s">
        <v>140</v>
      </c>
      <c r="E183" s="171" t="s">
        <v>0</v>
      </c>
      <c r="F183" s="27" t="s">
        <v>379</v>
      </c>
      <c r="G183" s="27" t="s">
        <v>230</v>
      </c>
      <c r="H183" s="27" t="s">
        <v>0</v>
      </c>
      <c r="I183" s="27" t="s">
        <v>0</v>
      </c>
      <c r="J183" s="29" t="s">
        <v>64</v>
      </c>
      <c r="K183" s="103"/>
      <c r="L183" s="34"/>
      <c r="M183" s="34"/>
      <c r="N183" s="1"/>
      <c r="O183" s="1"/>
      <c r="P183" s="1"/>
      <c r="Q183" s="1"/>
      <c r="R183" s="1"/>
      <c r="S183" s="1"/>
      <c r="T183" s="1"/>
      <c r="U183" s="1"/>
      <c r="V183" s="1"/>
      <c r="W183" s="135"/>
      <c r="X183" s="136"/>
      <c r="Y183" s="136"/>
      <c r="Z183" s="136"/>
      <c r="AA183" s="136"/>
      <c r="AB183" s="136"/>
      <c r="AC183" s="143"/>
      <c r="AD183" s="143"/>
      <c r="AE183" s="123"/>
    </row>
    <row r="184" spans="1:31">
      <c r="A184" s="26">
        <v>180</v>
      </c>
      <c r="B184" s="27" t="s">
        <v>90</v>
      </c>
      <c r="C184" s="27" t="s">
        <v>374</v>
      </c>
      <c r="D184" s="27" t="s">
        <v>369</v>
      </c>
      <c r="E184" s="160" t="s">
        <v>0</v>
      </c>
      <c r="F184" s="27" t="s">
        <v>379</v>
      </c>
      <c r="G184" s="27" t="s">
        <v>230</v>
      </c>
      <c r="H184" s="27" t="s">
        <v>0</v>
      </c>
      <c r="I184" s="27" t="s">
        <v>0</v>
      </c>
      <c r="J184" s="29" t="s">
        <v>64</v>
      </c>
      <c r="K184" s="103"/>
      <c r="L184" s="34"/>
      <c r="M184" s="34"/>
      <c r="N184" s="1"/>
      <c r="O184" s="1"/>
      <c r="P184" s="1"/>
      <c r="Q184" s="1"/>
      <c r="R184" s="1"/>
      <c r="S184" s="1"/>
      <c r="T184" s="1"/>
      <c r="U184" s="1"/>
      <c r="V184" s="1"/>
      <c r="W184" s="135"/>
      <c r="X184" s="136"/>
      <c r="Y184" s="136"/>
      <c r="Z184" s="136"/>
      <c r="AA184" s="136"/>
      <c r="AB184" s="136"/>
      <c r="AC184" s="143"/>
      <c r="AD184" s="143"/>
      <c r="AE184" s="123"/>
    </row>
    <row r="185" spans="1:31">
      <c r="A185" s="26">
        <v>181</v>
      </c>
      <c r="B185" s="27" t="s">
        <v>90</v>
      </c>
      <c r="C185" s="27" t="s">
        <v>374</v>
      </c>
      <c r="D185" s="27" t="s">
        <v>140</v>
      </c>
      <c r="E185" s="160" t="s">
        <v>0</v>
      </c>
      <c r="F185" s="27" t="s">
        <v>379</v>
      </c>
      <c r="G185" s="27" t="s">
        <v>230</v>
      </c>
      <c r="H185" s="27" t="s">
        <v>230</v>
      </c>
      <c r="I185" s="27" t="s">
        <v>74</v>
      </c>
      <c r="J185" s="29" t="s">
        <v>64</v>
      </c>
      <c r="K185" s="103"/>
      <c r="L185" s="34"/>
      <c r="M185" s="34"/>
      <c r="N185" s="1"/>
      <c r="O185" s="1"/>
      <c r="P185" s="1"/>
      <c r="Q185" s="1"/>
      <c r="R185" s="1"/>
      <c r="S185" s="1"/>
      <c r="T185" s="1"/>
      <c r="U185" s="1"/>
      <c r="V185" s="1"/>
      <c r="W185" s="135"/>
      <c r="X185" s="136"/>
      <c r="Y185" s="136"/>
      <c r="Z185" s="136"/>
      <c r="AA185" s="136"/>
      <c r="AB185" s="136"/>
      <c r="AC185" s="143"/>
      <c r="AD185" s="143"/>
      <c r="AE185" s="123"/>
    </row>
    <row r="186" spans="1:31">
      <c r="A186" s="26">
        <v>182</v>
      </c>
      <c r="B186" s="27" t="s">
        <v>90</v>
      </c>
      <c r="C186" s="27" t="s">
        <v>373</v>
      </c>
      <c r="D186" s="27" t="s">
        <v>371</v>
      </c>
      <c r="E186" s="160" t="s">
        <v>0</v>
      </c>
      <c r="F186" s="27" t="s">
        <v>379</v>
      </c>
      <c r="G186" s="28" t="s">
        <v>381</v>
      </c>
      <c r="H186" s="27" t="s">
        <v>0</v>
      </c>
      <c r="I186" s="27" t="s">
        <v>74</v>
      </c>
      <c r="J186" s="29" t="s">
        <v>64</v>
      </c>
      <c r="K186" s="103"/>
      <c r="L186" s="34"/>
      <c r="M186" s="34"/>
      <c r="N186" s="1"/>
      <c r="O186" s="1"/>
      <c r="P186" s="1"/>
      <c r="Q186" s="1"/>
      <c r="R186" s="1"/>
      <c r="S186" s="1"/>
      <c r="T186" s="1"/>
      <c r="U186" s="1"/>
      <c r="V186" s="1"/>
      <c r="W186" s="135"/>
      <c r="X186" s="136"/>
      <c r="Y186" s="136"/>
      <c r="Z186" s="136"/>
      <c r="AA186" s="136"/>
      <c r="AB186" s="136"/>
      <c r="AC186" s="143"/>
      <c r="AD186" s="143"/>
      <c r="AE186" s="123"/>
    </row>
    <row r="187" spans="1:31">
      <c r="A187" s="26">
        <v>183</v>
      </c>
      <c r="B187" s="27" t="s">
        <v>90</v>
      </c>
      <c r="C187" s="27" t="s">
        <v>374</v>
      </c>
      <c r="D187" s="27" t="s">
        <v>368</v>
      </c>
      <c r="E187" s="160" t="s">
        <v>0</v>
      </c>
      <c r="F187" s="27" t="s">
        <v>379</v>
      </c>
      <c r="G187" s="28" t="s">
        <v>381</v>
      </c>
      <c r="H187" s="27" t="s">
        <v>0</v>
      </c>
      <c r="I187" s="27" t="s">
        <v>0</v>
      </c>
      <c r="J187" s="29" t="s">
        <v>217</v>
      </c>
      <c r="K187" s="103" t="s">
        <v>117</v>
      </c>
      <c r="L187" s="34" t="s">
        <v>55</v>
      </c>
      <c r="M187" s="34" t="s">
        <v>74</v>
      </c>
      <c r="N187" s="1"/>
      <c r="O187" s="1"/>
      <c r="P187" s="1"/>
      <c r="Q187" s="1">
        <v>1</v>
      </c>
      <c r="R187" s="1"/>
      <c r="S187" s="1"/>
      <c r="T187" s="1"/>
      <c r="U187" s="1"/>
      <c r="V187" s="1"/>
      <c r="W187" s="135"/>
      <c r="X187" s="136" t="s">
        <v>216</v>
      </c>
      <c r="Y187" s="136" t="s">
        <v>216</v>
      </c>
      <c r="Z187" s="136">
        <v>1</v>
      </c>
      <c r="AA187" s="136" t="s">
        <v>216</v>
      </c>
      <c r="AB187" s="136" t="s">
        <v>216</v>
      </c>
      <c r="AC187" s="143" t="s">
        <v>216</v>
      </c>
      <c r="AD187" s="143" t="s">
        <v>216</v>
      </c>
      <c r="AE187" s="123" t="s">
        <v>216</v>
      </c>
    </row>
    <row r="188" spans="1:31">
      <c r="A188" s="26">
        <v>184</v>
      </c>
      <c r="B188" s="27" t="s">
        <v>90</v>
      </c>
      <c r="C188" s="27" t="s">
        <v>373</v>
      </c>
      <c r="D188" s="27" t="s">
        <v>367</v>
      </c>
      <c r="E188" s="160" t="s">
        <v>74</v>
      </c>
      <c r="F188" s="27" t="s">
        <v>378</v>
      </c>
      <c r="G188" s="27" t="s">
        <v>230</v>
      </c>
      <c r="H188" s="27" t="s">
        <v>230</v>
      </c>
      <c r="I188" s="27" t="s">
        <v>230</v>
      </c>
      <c r="J188" s="29" t="s">
        <v>217</v>
      </c>
      <c r="K188" s="103" t="s">
        <v>52</v>
      </c>
      <c r="L188" s="34" t="s">
        <v>219</v>
      </c>
      <c r="M188" s="34" t="s">
        <v>74</v>
      </c>
      <c r="N188" s="1"/>
      <c r="O188" s="1"/>
      <c r="P188" s="1"/>
      <c r="Q188" s="1"/>
      <c r="R188" s="1"/>
      <c r="S188" s="1"/>
      <c r="T188" s="1"/>
      <c r="U188" s="1"/>
      <c r="V188" s="1"/>
      <c r="W188" s="135" t="s">
        <v>216</v>
      </c>
      <c r="X188" s="136" t="s">
        <v>216</v>
      </c>
      <c r="Y188" s="136" t="s">
        <v>216</v>
      </c>
      <c r="Z188" s="136" t="s">
        <v>216</v>
      </c>
      <c r="AA188" s="136" t="s">
        <v>216</v>
      </c>
      <c r="AB188" s="136" t="s">
        <v>216</v>
      </c>
      <c r="AC188" s="143" t="s">
        <v>216</v>
      </c>
      <c r="AD188" s="143">
        <v>1</v>
      </c>
      <c r="AE188" s="123"/>
    </row>
    <row r="189" spans="1:31">
      <c r="A189" s="26">
        <v>185</v>
      </c>
      <c r="B189" s="27" t="s">
        <v>90</v>
      </c>
      <c r="C189" s="27" t="s">
        <v>373</v>
      </c>
      <c r="D189" s="27" t="s">
        <v>369</v>
      </c>
      <c r="E189" s="160" t="s">
        <v>0</v>
      </c>
      <c r="F189" s="27" t="s">
        <v>379</v>
      </c>
      <c r="G189" s="28" t="s">
        <v>381</v>
      </c>
      <c r="H189" s="27" t="s">
        <v>0</v>
      </c>
      <c r="I189" s="27" t="s">
        <v>74</v>
      </c>
      <c r="J189" s="29" t="s">
        <v>64</v>
      </c>
      <c r="K189" s="103"/>
      <c r="L189" s="34"/>
      <c r="M189" s="34"/>
      <c r="N189" s="1"/>
      <c r="O189" s="1"/>
      <c r="P189" s="1"/>
      <c r="Q189" s="1"/>
      <c r="R189" s="1"/>
      <c r="S189" s="1"/>
      <c r="T189" s="1"/>
      <c r="U189" s="1"/>
      <c r="V189" s="1"/>
      <c r="W189" s="135"/>
      <c r="X189" s="136"/>
      <c r="Y189" s="136"/>
      <c r="Z189" s="136"/>
      <c r="AA189" s="136"/>
      <c r="AB189" s="136"/>
      <c r="AC189" s="143"/>
      <c r="AD189" s="143"/>
      <c r="AE189" s="123"/>
    </row>
    <row r="190" spans="1:31">
      <c r="A190" s="26">
        <v>186</v>
      </c>
      <c r="B190" s="27" t="s">
        <v>90</v>
      </c>
      <c r="C190" s="27" t="s">
        <v>374</v>
      </c>
      <c r="D190" s="27" t="s">
        <v>367</v>
      </c>
      <c r="E190" s="160" t="s">
        <v>0</v>
      </c>
      <c r="F190" s="27" t="s">
        <v>378</v>
      </c>
      <c r="G190" s="28" t="s">
        <v>383</v>
      </c>
      <c r="H190" s="27" t="s">
        <v>74</v>
      </c>
      <c r="I190" s="27" t="s">
        <v>74</v>
      </c>
      <c r="J190" s="29" t="s">
        <v>217</v>
      </c>
      <c r="K190" s="103" t="s">
        <v>117</v>
      </c>
      <c r="L190" s="34" t="s">
        <v>55</v>
      </c>
      <c r="M190" s="34" t="s">
        <v>74</v>
      </c>
      <c r="N190" s="1"/>
      <c r="O190" s="1"/>
      <c r="P190" s="1"/>
      <c r="Q190" s="1"/>
      <c r="R190" s="1"/>
      <c r="S190" s="1"/>
      <c r="T190" s="1"/>
      <c r="U190" s="1"/>
      <c r="V190" s="1"/>
      <c r="W190" s="135"/>
      <c r="X190" s="136" t="s">
        <v>216</v>
      </c>
      <c r="Y190" s="136" t="s">
        <v>216</v>
      </c>
      <c r="Z190" s="136" t="s">
        <v>216</v>
      </c>
      <c r="AA190" s="136" t="s">
        <v>216</v>
      </c>
      <c r="AB190" s="136" t="s">
        <v>216</v>
      </c>
      <c r="AC190" s="143" t="s">
        <v>216</v>
      </c>
      <c r="AD190" s="143" t="s">
        <v>216</v>
      </c>
      <c r="AE190" s="123" t="s">
        <v>216</v>
      </c>
    </row>
    <row r="191" spans="1:31">
      <c r="A191" s="26">
        <v>187</v>
      </c>
      <c r="B191" s="27" t="s">
        <v>90</v>
      </c>
      <c r="C191" s="27" t="s">
        <v>374</v>
      </c>
      <c r="D191" s="27" t="s">
        <v>366</v>
      </c>
      <c r="E191" s="160" t="s">
        <v>0</v>
      </c>
      <c r="F191" s="27" t="s">
        <v>379</v>
      </c>
      <c r="G191" s="28" t="s">
        <v>381</v>
      </c>
      <c r="H191" s="27" t="s">
        <v>0</v>
      </c>
      <c r="I191" s="27" t="s">
        <v>0</v>
      </c>
      <c r="J191" s="29" t="s">
        <v>217</v>
      </c>
      <c r="K191" s="103" t="s">
        <v>117</v>
      </c>
      <c r="L191" s="34" t="s">
        <v>55</v>
      </c>
      <c r="M191" s="34" t="s">
        <v>74</v>
      </c>
      <c r="N191" s="1"/>
      <c r="O191" s="1"/>
      <c r="P191" s="1"/>
      <c r="Q191" s="1">
        <v>1</v>
      </c>
      <c r="R191" s="1"/>
      <c r="S191" s="1"/>
      <c r="T191" s="1"/>
      <c r="U191" s="1"/>
      <c r="V191" s="1"/>
      <c r="W191" s="135"/>
      <c r="X191" s="136" t="s">
        <v>216</v>
      </c>
      <c r="Y191" s="136" t="s">
        <v>216</v>
      </c>
      <c r="Z191" s="136" t="s">
        <v>216</v>
      </c>
      <c r="AA191" s="136">
        <v>1</v>
      </c>
      <c r="AB191" s="136" t="s">
        <v>216</v>
      </c>
      <c r="AC191" s="143" t="s">
        <v>216</v>
      </c>
      <c r="AD191" s="143" t="s">
        <v>216</v>
      </c>
      <c r="AE191" s="123" t="s">
        <v>216</v>
      </c>
    </row>
    <row r="192" spans="1:31">
      <c r="A192" s="26">
        <v>188</v>
      </c>
      <c r="B192" s="27" t="s">
        <v>90</v>
      </c>
      <c r="C192" s="27" t="s">
        <v>374</v>
      </c>
      <c r="D192" s="27" t="s">
        <v>368</v>
      </c>
      <c r="E192" s="160" t="s">
        <v>74</v>
      </c>
      <c r="F192" s="27" t="s">
        <v>378</v>
      </c>
      <c r="G192" s="28" t="s">
        <v>382</v>
      </c>
      <c r="H192" s="27" t="s">
        <v>74</v>
      </c>
      <c r="I192" s="27" t="s">
        <v>74</v>
      </c>
      <c r="J192" s="29" t="s">
        <v>217</v>
      </c>
      <c r="K192" s="103" t="s">
        <v>52</v>
      </c>
      <c r="L192" s="34" t="s">
        <v>55</v>
      </c>
      <c r="M192" s="34" t="s">
        <v>74</v>
      </c>
      <c r="N192" s="1"/>
      <c r="O192" s="1">
        <v>1</v>
      </c>
      <c r="P192" s="1"/>
      <c r="Q192" s="1"/>
      <c r="R192" s="1"/>
      <c r="S192" s="1"/>
      <c r="T192" s="1"/>
      <c r="U192" s="1"/>
      <c r="V192" s="1"/>
      <c r="W192" s="135" t="s">
        <v>216</v>
      </c>
      <c r="X192" s="136" t="s">
        <v>216</v>
      </c>
      <c r="Y192" s="136" t="s">
        <v>216</v>
      </c>
      <c r="Z192" s="136" t="s">
        <v>216</v>
      </c>
      <c r="AA192" s="136" t="s">
        <v>216</v>
      </c>
      <c r="AB192" s="136" t="s">
        <v>216</v>
      </c>
      <c r="AC192" s="143" t="s">
        <v>216</v>
      </c>
      <c r="AD192" s="143">
        <v>1</v>
      </c>
      <c r="AE192" s="123"/>
    </row>
    <row r="193" spans="1:31">
      <c r="A193" s="26">
        <v>189</v>
      </c>
      <c r="B193" s="27" t="s">
        <v>90</v>
      </c>
      <c r="C193" s="27" t="s">
        <v>374</v>
      </c>
      <c r="D193" s="27" t="s">
        <v>368</v>
      </c>
      <c r="E193" s="160" t="s">
        <v>0</v>
      </c>
      <c r="F193" s="27" t="s">
        <v>379</v>
      </c>
      <c r="G193" s="28" t="s">
        <v>381</v>
      </c>
      <c r="H193" s="27" t="s">
        <v>0</v>
      </c>
      <c r="I193" s="27" t="s">
        <v>0</v>
      </c>
      <c r="J193" s="29" t="s">
        <v>64</v>
      </c>
      <c r="K193" s="103"/>
      <c r="L193" s="34"/>
      <c r="M193" s="34"/>
      <c r="N193" s="1"/>
      <c r="O193" s="1"/>
      <c r="P193" s="1"/>
      <c r="Q193" s="1"/>
      <c r="R193" s="1"/>
      <c r="S193" s="1"/>
      <c r="T193" s="1"/>
      <c r="U193" s="1"/>
      <c r="V193" s="1"/>
      <c r="W193" s="135"/>
      <c r="X193" s="136"/>
      <c r="Y193" s="136"/>
      <c r="Z193" s="136"/>
      <c r="AA193" s="136"/>
      <c r="AB193" s="136"/>
      <c r="AC193" s="143"/>
      <c r="AD193" s="143"/>
      <c r="AE193" s="123"/>
    </row>
    <row r="194" spans="1:31">
      <c r="A194" s="26">
        <v>190</v>
      </c>
      <c r="B194" s="27" t="s">
        <v>90</v>
      </c>
      <c r="C194" s="27" t="s">
        <v>374</v>
      </c>
      <c r="D194" s="27" t="s">
        <v>370</v>
      </c>
      <c r="E194" s="160" t="s">
        <v>0</v>
      </c>
      <c r="F194" s="27" t="s">
        <v>379</v>
      </c>
      <c r="G194" s="28" t="s">
        <v>381</v>
      </c>
      <c r="H194" s="27" t="s">
        <v>0</v>
      </c>
      <c r="I194" s="27" t="s">
        <v>0</v>
      </c>
      <c r="J194" s="29" t="s">
        <v>64</v>
      </c>
      <c r="K194" s="103"/>
      <c r="L194" s="34"/>
      <c r="M194" s="34"/>
      <c r="N194" s="1"/>
      <c r="O194" s="1"/>
      <c r="P194" s="1"/>
      <c r="Q194" s="1"/>
      <c r="R194" s="1"/>
      <c r="S194" s="1"/>
      <c r="T194" s="1"/>
      <c r="U194" s="1"/>
      <c r="V194" s="1"/>
      <c r="W194" s="135"/>
      <c r="X194" s="136"/>
      <c r="Y194" s="136"/>
      <c r="Z194" s="136"/>
      <c r="AA194" s="136"/>
      <c r="AB194" s="136"/>
      <c r="AC194" s="143"/>
      <c r="AD194" s="143"/>
      <c r="AE194" s="123"/>
    </row>
    <row r="195" spans="1:31">
      <c r="A195" s="26">
        <v>191</v>
      </c>
      <c r="B195" s="27" t="s">
        <v>90</v>
      </c>
      <c r="C195" s="27" t="s">
        <v>374</v>
      </c>
      <c r="D195" s="27" t="s">
        <v>368</v>
      </c>
      <c r="E195" s="160" t="s">
        <v>74</v>
      </c>
      <c r="F195" s="27" t="s">
        <v>379</v>
      </c>
      <c r="G195" s="28" t="s">
        <v>381</v>
      </c>
      <c r="H195" s="27" t="s">
        <v>0</v>
      </c>
      <c r="I195" s="27" t="s">
        <v>74</v>
      </c>
      <c r="J195" s="29" t="s">
        <v>64</v>
      </c>
      <c r="K195" s="103"/>
      <c r="L195" s="34"/>
      <c r="M195" s="34"/>
      <c r="N195" s="1"/>
      <c r="O195" s="1"/>
      <c r="P195" s="1"/>
      <c r="Q195" s="1"/>
      <c r="R195" s="1"/>
      <c r="S195" s="1"/>
      <c r="T195" s="1"/>
      <c r="U195" s="1"/>
      <c r="V195" s="1"/>
      <c r="W195" s="135"/>
      <c r="X195" s="136"/>
      <c r="Y195" s="136"/>
      <c r="Z195" s="136"/>
      <c r="AA195" s="136"/>
      <c r="AB195" s="136"/>
      <c r="AC195" s="143"/>
      <c r="AD195" s="143"/>
      <c r="AE195" s="123"/>
    </row>
    <row r="196" spans="1:31">
      <c r="A196" s="26">
        <v>192</v>
      </c>
      <c r="B196" s="27" t="s">
        <v>90</v>
      </c>
      <c r="C196" s="27" t="s">
        <v>374</v>
      </c>
      <c r="D196" s="27" t="s">
        <v>371</v>
      </c>
      <c r="E196" s="160" t="s">
        <v>0</v>
      </c>
      <c r="F196" s="27" t="s">
        <v>379</v>
      </c>
      <c r="G196" s="27" t="s">
        <v>230</v>
      </c>
      <c r="H196" s="27" t="s">
        <v>0</v>
      </c>
      <c r="I196" s="27" t="s">
        <v>230</v>
      </c>
      <c r="J196" s="29" t="s">
        <v>64</v>
      </c>
      <c r="K196" s="103"/>
      <c r="L196" s="34"/>
      <c r="M196" s="34"/>
      <c r="N196" s="1"/>
      <c r="O196" s="1"/>
      <c r="P196" s="1"/>
      <c r="Q196" s="1"/>
      <c r="R196" s="1"/>
      <c r="S196" s="1"/>
      <c r="T196" s="1"/>
      <c r="U196" s="1"/>
      <c r="V196" s="1"/>
      <c r="W196" s="135"/>
      <c r="X196" s="136"/>
      <c r="Y196" s="136"/>
      <c r="Z196" s="136"/>
      <c r="AA196" s="136"/>
      <c r="AB196" s="136"/>
      <c r="AC196" s="143"/>
      <c r="AD196" s="143"/>
      <c r="AE196" s="123"/>
    </row>
    <row r="197" spans="1:31">
      <c r="A197" s="26">
        <v>193</v>
      </c>
      <c r="B197" s="27" t="s">
        <v>90</v>
      </c>
      <c r="C197" s="27" t="s">
        <v>374</v>
      </c>
      <c r="D197" s="27" t="s">
        <v>369</v>
      </c>
      <c r="E197" s="160" t="s">
        <v>0</v>
      </c>
      <c r="F197" s="27" t="s">
        <v>379</v>
      </c>
      <c r="G197" s="27" t="s">
        <v>230</v>
      </c>
      <c r="H197" s="27" t="s">
        <v>0</v>
      </c>
      <c r="I197" s="27" t="s">
        <v>0</v>
      </c>
      <c r="J197" s="29" t="s">
        <v>64</v>
      </c>
      <c r="K197" s="103"/>
      <c r="L197" s="34"/>
      <c r="M197" s="34"/>
      <c r="N197" s="1"/>
      <c r="O197" s="1"/>
      <c r="P197" s="1"/>
      <c r="Q197" s="1"/>
      <c r="R197" s="1"/>
      <c r="S197" s="1"/>
      <c r="T197" s="1"/>
      <c r="U197" s="1"/>
      <c r="V197" s="1"/>
      <c r="W197" s="135"/>
      <c r="X197" s="136"/>
      <c r="Y197" s="136"/>
      <c r="Z197" s="136"/>
      <c r="AA197" s="136"/>
      <c r="AB197" s="136"/>
      <c r="AC197" s="143"/>
      <c r="AD197" s="143"/>
      <c r="AE197" s="123"/>
    </row>
    <row r="198" spans="1:31">
      <c r="A198" s="26">
        <v>194</v>
      </c>
      <c r="B198" s="27" t="s">
        <v>90</v>
      </c>
      <c r="C198" s="27" t="s">
        <v>374</v>
      </c>
      <c r="D198" s="27" t="s">
        <v>368</v>
      </c>
      <c r="E198" s="160" t="s">
        <v>0</v>
      </c>
      <c r="F198" s="27" t="s">
        <v>379</v>
      </c>
      <c r="G198" s="27" t="s">
        <v>230</v>
      </c>
      <c r="H198" s="27" t="s">
        <v>0</v>
      </c>
      <c r="I198" s="27" t="s">
        <v>0</v>
      </c>
      <c r="J198" s="29" t="s">
        <v>64</v>
      </c>
      <c r="K198" s="103"/>
      <c r="L198" s="34"/>
      <c r="M198" s="34"/>
      <c r="N198" s="1"/>
      <c r="O198" s="1"/>
      <c r="P198" s="1"/>
      <c r="Q198" s="1"/>
      <c r="R198" s="1"/>
      <c r="S198" s="1"/>
      <c r="T198" s="1"/>
      <c r="U198" s="1"/>
      <c r="V198" s="1"/>
      <c r="W198" s="135"/>
      <c r="X198" s="136"/>
      <c r="Y198" s="136"/>
      <c r="Z198" s="136"/>
      <c r="AA198" s="136"/>
      <c r="AB198" s="136"/>
      <c r="AC198" s="143"/>
      <c r="AD198" s="143"/>
      <c r="AE198" s="123"/>
    </row>
    <row r="199" spans="1:31">
      <c r="A199" s="26">
        <v>195</v>
      </c>
      <c r="B199" s="27" t="s">
        <v>90</v>
      </c>
      <c r="C199" s="27" t="s">
        <v>374</v>
      </c>
      <c r="D199" s="27" t="s">
        <v>369</v>
      </c>
      <c r="E199" s="160" t="s">
        <v>0</v>
      </c>
      <c r="F199" s="27" t="s">
        <v>379</v>
      </c>
      <c r="G199" s="27" t="s">
        <v>230</v>
      </c>
      <c r="H199" s="96" t="s">
        <v>0</v>
      </c>
      <c r="I199" s="96" t="s">
        <v>0</v>
      </c>
      <c r="J199" s="29" t="s">
        <v>217</v>
      </c>
      <c r="K199" s="103" t="s">
        <v>117</v>
      </c>
      <c r="L199" s="34" t="s">
        <v>55</v>
      </c>
      <c r="M199" s="34" t="s">
        <v>74</v>
      </c>
      <c r="N199" s="1"/>
      <c r="O199" s="1"/>
      <c r="P199" s="1">
        <v>1</v>
      </c>
      <c r="Q199" s="1"/>
      <c r="R199" s="1"/>
      <c r="S199" s="1"/>
      <c r="T199" s="1"/>
      <c r="U199" s="1"/>
      <c r="V199" s="1"/>
      <c r="W199" s="135" t="s">
        <v>216</v>
      </c>
      <c r="X199" s="136" t="s">
        <v>216</v>
      </c>
      <c r="Y199" s="136" t="s">
        <v>216</v>
      </c>
      <c r="Z199" s="136" t="s">
        <v>216</v>
      </c>
      <c r="AA199" s="136" t="s">
        <v>216</v>
      </c>
      <c r="AB199" s="136"/>
      <c r="AC199" s="143" t="s">
        <v>216</v>
      </c>
      <c r="AD199" s="143" t="s">
        <v>216</v>
      </c>
      <c r="AE199" s="123" t="s">
        <v>216</v>
      </c>
    </row>
    <row r="200" spans="1:31">
      <c r="A200" s="26">
        <v>196</v>
      </c>
      <c r="B200" s="27" t="s">
        <v>90</v>
      </c>
      <c r="C200" s="27" t="s">
        <v>373</v>
      </c>
      <c r="D200" s="27" t="s">
        <v>371</v>
      </c>
      <c r="E200" s="160" t="s">
        <v>0</v>
      </c>
      <c r="F200" s="27" t="s">
        <v>379</v>
      </c>
      <c r="G200" s="27" t="s">
        <v>230</v>
      </c>
      <c r="H200" s="27" t="s">
        <v>0</v>
      </c>
      <c r="I200" s="27" t="s">
        <v>0</v>
      </c>
      <c r="J200" s="29" t="s">
        <v>64</v>
      </c>
      <c r="K200" s="103"/>
      <c r="L200" s="34"/>
      <c r="M200" s="34"/>
      <c r="N200" s="1"/>
      <c r="O200" s="1"/>
      <c r="P200" s="1"/>
      <c r="Q200" s="1"/>
      <c r="R200" s="1"/>
      <c r="S200" s="1"/>
      <c r="T200" s="1"/>
      <c r="U200" s="1"/>
      <c r="V200" s="1"/>
      <c r="W200" s="135"/>
      <c r="X200" s="136"/>
      <c r="Y200" s="136"/>
      <c r="Z200" s="136"/>
      <c r="AA200" s="136"/>
      <c r="AB200" s="136"/>
      <c r="AC200" s="143"/>
      <c r="AD200" s="143"/>
      <c r="AE200" s="123"/>
    </row>
    <row r="201" spans="1:31">
      <c r="A201" s="26">
        <v>197</v>
      </c>
      <c r="B201" s="27" t="s">
        <v>90</v>
      </c>
      <c r="C201" s="27" t="s">
        <v>374</v>
      </c>
      <c r="D201" s="27" t="s">
        <v>367</v>
      </c>
      <c r="E201" s="160" t="s">
        <v>0</v>
      </c>
      <c r="F201" s="27" t="s">
        <v>379</v>
      </c>
      <c r="G201" s="28" t="s">
        <v>381</v>
      </c>
      <c r="H201" s="27" t="s">
        <v>230</v>
      </c>
      <c r="I201" s="27" t="s">
        <v>74</v>
      </c>
      <c r="J201" s="29" t="s">
        <v>64</v>
      </c>
      <c r="K201" s="103"/>
      <c r="L201" s="34"/>
      <c r="M201" s="34"/>
      <c r="N201" s="1"/>
      <c r="O201" s="1"/>
      <c r="P201" s="1"/>
      <c r="Q201" s="1"/>
      <c r="R201" s="1"/>
      <c r="S201" s="1"/>
      <c r="T201" s="1"/>
      <c r="U201" s="1"/>
      <c r="V201" s="1"/>
      <c r="W201" s="135"/>
      <c r="X201" s="136"/>
      <c r="Y201" s="136"/>
      <c r="Z201" s="136"/>
      <c r="AA201" s="136"/>
      <c r="AB201" s="136"/>
      <c r="AC201" s="143"/>
      <c r="AD201" s="143"/>
      <c r="AE201" s="123"/>
    </row>
    <row r="202" spans="1:31">
      <c r="A202" s="26">
        <v>198</v>
      </c>
      <c r="B202" s="27" t="s">
        <v>90</v>
      </c>
      <c r="C202" s="27" t="s">
        <v>373</v>
      </c>
      <c r="D202" s="27" t="s">
        <v>371</v>
      </c>
      <c r="E202" s="160" t="s">
        <v>0</v>
      </c>
      <c r="F202" s="27" t="s">
        <v>378</v>
      </c>
      <c r="G202" s="27" t="s">
        <v>230</v>
      </c>
      <c r="H202" s="27" t="s">
        <v>230</v>
      </c>
      <c r="I202" s="27" t="s">
        <v>230</v>
      </c>
      <c r="J202" s="29" t="s">
        <v>217</v>
      </c>
      <c r="K202" s="103" t="s">
        <v>117</v>
      </c>
      <c r="L202" s="34" t="s">
        <v>55</v>
      </c>
      <c r="M202" s="34" t="s">
        <v>74</v>
      </c>
      <c r="N202" s="1"/>
      <c r="O202" s="1"/>
      <c r="P202" s="1"/>
      <c r="Q202" s="1">
        <v>1</v>
      </c>
      <c r="R202" s="1"/>
      <c r="S202" s="1"/>
      <c r="T202" s="1"/>
      <c r="U202" s="1"/>
      <c r="V202" s="1"/>
      <c r="W202" s="135" t="s">
        <v>216</v>
      </c>
      <c r="X202" s="136" t="s">
        <v>216</v>
      </c>
      <c r="Y202" s="136" t="s">
        <v>216</v>
      </c>
      <c r="Z202" s="136" t="s">
        <v>216</v>
      </c>
      <c r="AA202" s="136" t="s">
        <v>216</v>
      </c>
      <c r="AB202" s="136">
        <v>1</v>
      </c>
      <c r="AC202" s="143" t="s">
        <v>216</v>
      </c>
      <c r="AD202" s="143" t="s">
        <v>216</v>
      </c>
      <c r="AE202" s="123" t="s">
        <v>216</v>
      </c>
    </row>
    <row r="203" spans="1:31">
      <c r="A203" s="26">
        <v>199</v>
      </c>
      <c r="B203" s="27" t="s">
        <v>90</v>
      </c>
      <c r="C203" s="27" t="s">
        <v>374</v>
      </c>
      <c r="D203" s="27" t="s">
        <v>368</v>
      </c>
      <c r="E203" s="160" t="s">
        <v>0</v>
      </c>
      <c r="F203" s="27" t="s">
        <v>379</v>
      </c>
      <c r="G203" s="28" t="s">
        <v>381</v>
      </c>
      <c r="H203" s="27" t="s">
        <v>230</v>
      </c>
      <c r="I203" s="27" t="s">
        <v>74</v>
      </c>
      <c r="J203" s="29" t="s">
        <v>64</v>
      </c>
      <c r="K203" s="103"/>
      <c r="L203" s="34"/>
      <c r="M203" s="34"/>
      <c r="N203" s="1"/>
      <c r="O203" s="1"/>
      <c r="P203" s="1"/>
      <c r="Q203" s="1"/>
      <c r="R203" s="1"/>
      <c r="S203" s="1"/>
      <c r="T203" s="1"/>
      <c r="U203" s="1"/>
      <c r="V203" s="1"/>
      <c r="W203" s="135"/>
      <c r="X203" s="136"/>
      <c r="Y203" s="136"/>
      <c r="Z203" s="136"/>
      <c r="AA203" s="136"/>
      <c r="AB203" s="136"/>
      <c r="AC203" s="143"/>
      <c r="AD203" s="143"/>
      <c r="AE203" s="123"/>
    </row>
    <row r="204" spans="1:31">
      <c r="A204" s="26">
        <v>200</v>
      </c>
      <c r="B204" s="27" t="s">
        <v>90</v>
      </c>
      <c r="C204" s="27" t="s">
        <v>374</v>
      </c>
      <c r="D204" s="27" t="s">
        <v>368</v>
      </c>
      <c r="E204" s="160" t="s">
        <v>0</v>
      </c>
      <c r="F204" s="27" t="s">
        <v>379</v>
      </c>
      <c r="G204" s="28" t="s">
        <v>381</v>
      </c>
      <c r="H204" s="27" t="s">
        <v>74</v>
      </c>
      <c r="I204" s="27" t="s">
        <v>74</v>
      </c>
      <c r="J204" s="29" t="s">
        <v>64</v>
      </c>
      <c r="K204" s="103"/>
      <c r="L204" s="34"/>
      <c r="M204" s="34"/>
      <c r="N204" s="1"/>
      <c r="O204" s="1"/>
      <c r="P204" s="1"/>
      <c r="Q204" s="1"/>
      <c r="R204" s="1"/>
      <c r="S204" s="1"/>
      <c r="T204" s="1"/>
      <c r="U204" s="1"/>
      <c r="V204" s="1"/>
      <c r="W204" s="135"/>
      <c r="X204" s="136"/>
      <c r="Y204" s="136"/>
      <c r="Z204" s="136"/>
      <c r="AA204" s="136"/>
      <c r="AB204" s="136"/>
      <c r="AC204" s="143"/>
      <c r="AD204" s="143"/>
      <c r="AE204" s="123"/>
    </row>
    <row r="205" spans="1:31">
      <c r="A205" s="26">
        <v>201</v>
      </c>
      <c r="B205" s="27" t="s">
        <v>90</v>
      </c>
      <c r="C205" s="27" t="s">
        <v>374</v>
      </c>
      <c r="D205" s="27" t="s">
        <v>368</v>
      </c>
      <c r="E205" s="160" t="s">
        <v>0</v>
      </c>
      <c r="F205" s="27" t="s">
        <v>379</v>
      </c>
      <c r="G205" s="28" t="s">
        <v>381</v>
      </c>
      <c r="H205" s="27" t="s">
        <v>0</v>
      </c>
      <c r="I205" s="27" t="s">
        <v>74</v>
      </c>
      <c r="J205" s="29" t="s">
        <v>64</v>
      </c>
      <c r="K205" s="103"/>
      <c r="L205" s="34"/>
      <c r="M205" s="34"/>
      <c r="N205" s="1"/>
      <c r="O205" s="1"/>
      <c r="P205" s="1"/>
      <c r="Q205" s="1"/>
      <c r="R205" s="1"/>
      <c r="S205" s="1"/>
      <c r="T205" s="1"/>
      <c r="U205" s="1"/>
      <c r="V205" s="1"/>
      <c r="W205" s="135"/>
      <c r="X205" s="136"/>
      <c r="Y205" s="136"/>
      <c r="Z205" s="136"/>
      <c r="AA205" s="136"/>
      <c r="AB205" s="136"/>
      <c r="AC205" s="143"/>
      <c r="AD205" s="143"/>
      <c r="AE205" s="123"/>
    </row>
    <row r="206" spans="1:31">
      <c r="A206" s="26">
        <v>202</v>
      </c>
      <c r="B206" s="27" t="s">
        <v>90</v>
      </c>
      <c r="C206" s="27" t="s">
        <v>374</v>
      </c>
      <c r="D206" s="27" t="s">
        <v>368</v>
      </c>
      <c r="E206" s="160" t="s">
        <v>0</v>
      </c>
      <c r="F206" s="27" t="s">
        <v>379</v>
      </c>
      <c r="G206" s="28" t="s">
        <v>381</v>
      </c>
      <c r="H206" s="27" t="s">
        <v>230</v>
      </c>
      <c r="I206" s="27" t="s">
        <v>74</v>
      </c>
      <c r="J206" s="29" t="s">
        <v>64</v>
      </c>
      <c r="K206" s="103"/>
      <c r="L206" s="34"/>
      <c r="M206" s="34"/>
      <c r="N206" s="1"/>
      <c r="O206" s="1"/>
      <c r="P206" s="1"/>
      <c r="Q206" s="1"/>
      <c r="R206" s="1"/>
      <c r="S206" s="1"/>
      <c r="T206" s="1"/>
      <c r="U206" s="1"/>
      <c r="V206" s="1"/>
      <c r="W206" s="135"/>
      <c r="X206" s="136"/>
      <c r="Y206" s="136"/>
      <c r="Z206" s="136"/>
      <c r="AA206" s="136"/>
      <c r="AB206" s="136"/>
      <c r="AC206" s="143"/>
      <c r="AD206" s="143"/>
      <c r="AE206" s="123"/>
    </row>
    <row r="207" spans="1:31">
      <c r="A207" s="26">
        <v>203</v>
      </c>
      <c r="B207" s="27" t="s">
        <v>90</v>
      </c>
      <c r="C207" s="27" t="s">
        <v>374</v>
      </c>
      <c r="D207" s="27" t="s">
        <v>368</v>
      </c>
      <c r="E207" s="160" t="s">
        <v>0</v>
      </c>
      <c r="F207" s="27" t="s">
        <v>379</v>
      </c>
      <c r="G207" s="28" t="s">
        <v>381</v>
      </c>
      <c r="H207" s="27" t="s">
        <v>0</v>
      </c>
      <c r="I207" s="27" t="s">
        <v>74</v>
      </c>
      <c r="J207" s="29" t="s">
        <v>64</v>
      </c>
      <c r="K207" s="103"/>
      <c r="L207" s="34"/>
      <c r="M207" s="34"/>
      <c r="N207" s="1"/>
      <c r="O207" s="1"/>
      <c r="P207" s="1"/>
      <c r="Q207" s="1"/>
      <c r="R207" s="1"/>
      <c r="S207" s="1"/>
      <c r="T207" s="1"/>
      <c r="U207" s="1"/>
      <c r="V207" s="1"/>
      <c r="W207" s="135"/>
      <c r="X207" s="136"/>
      <c r="Y207" s="136"/>
      <c r="Z207" s="136"/>
      <c r="AA207" s="136"/>
      <c r="AB207" s="136"/>
      <c r="AC207" s="143"/>
      <c r="AD207" s="143"/>
      <c r="AE207" s="123"/>
    </row>
    <row r="208" spans="1:31">
      <c r="A208" s="26">
        <v>204</v>
      </c>
      <c r="B208" s="27" t="s">
        <v>90</v>
      </c>
      <c r="C208" s="27" t="s">
        <v>374</v>
      </c>
      <c r="D208" s="27" t="s">
        <v>368</v>
      </c>
      <c r="E208" s="160" t="s">
        <v>74</v>
      </c>
      <c r="F208" s="27" t="s">
        <v>378</v>
      </c>
      <c r="G208" s="28" t="s">
        <v>382</v>
      </c>
      <c r="H208" s="27" t="s">
        <v>74</v>
      </c>
      <c r="I208" s="27" t="s">
        <v>74</v>
      </c>
      <c r="J208" s="29" t="s">
        <v>217</v>
      </c>
      <c r="K208" s="103" t="s">
        <v>52</v>
      </c>
      <c r="L208" s="34" t="s">
        <v>55</v>
      </c>
      <c r="M208" s="34" t="s">
        <v>74</v>
      </c>
      <c r="N208" s="1">
        <v>1</v>
      </c>
      <c r="O208" s="1"/>
      <c r="P208" s="1"/>
      <c r="Q208" s="1"/>
      <c r="R208" s="1"/>
      <c r="S208" s="1"/>
      <c r="T208" s="1"/>
      <c r="U208" s="1"/>
      <c r="V208" s="1"/>
      <c r="W208" s="135" t="s">
        <v>216</v>
      </c>
      <c r="X208" s="136">
        <v>1</v>
      </c>
      <c r="Y208" s="136" t="s">
        <v>216</v>
      </c>
      <c r="Z208" s="136" t="s">
        <v>216</v>
      </c>
      <c r="AA208" s="136" t="s">
        <v>216</v>
      </c>
      <c r="AB208" s="136" t="s">
        <v>216</v>
      </c>
      <c r="AC208" s="143" t="s">
        <v>216</v>
      </c>
      <c r="AD208" s="143" t="s">
        <v>216</v>
      </c>
      <c r="AE208" s="123" t="s">
        <v>216</v>
      </c>
    </row>
    <row r="209" spans="1:31">
      <c r="A209" s="26">
        <v>205</v>
      </c>
      <c r="B209" s="27" t="s">
        <v>90</v>
      </c>
      <c r="C209" s="27" t="s">
        <v>374</v>
      </c>
      <c r="D209" s="27" t="s">
        <v>368</v>
      </c>
      <c r="E209" s="160" t="s">
        <v>0</v>
      </c>
      <c r="F209" s="27" t="s">
        <v>379</v>
      </c>
      <c r="G209" s="28" t="s">
        <v>381</v>
      </c>
      <c r="H209" s="27" t="s">
        <v>0</v>
      </c>
      <c r="I209" s="27" t="s">
        <v>0</v>
      </c>
      <c r="J209" s="29" t="s">
        <v>64</v>
      </c>
      <c r="K209" s="103"/>
      <c r="L209" s="34"/>
      <c r="M209" s="34"/>
      <c r="N209" s="1"/>
      <c r="O209" s="1"/>
      <c r="P209" s="1"/>
      <c r="Q209" s="1"/>
      <c r="R209" s="1"/>
      <c r="S209" s="1"/>
      <c r="T209" s="1"/>
      <c r="U209" s="1"/>
      <c r="V209" s="1"/>
      <c r="W209" s="135"/>
      <c r="X209" s="136"/>
      <c r="Y209" s="136"/>
      <c r="Z209" s="136"/>
      <c r="AA209" s="136"/>
      <c r="AB209" s="136"/>
      <c r="AC209" s="143"/>
      <c r="AD209" s="143"/>
      <c r="AE209" s="123"/>
    </row>
    <row r="210" spans="1:31">
      <c r="A210" s="26">
        <v>206</v>
      </c>
      <c r="B210" s="27" t="s">
        <v>90</v>
      </c>
      <c r="C210" s="27" t="s">
        <v>374</v>
      </c>
      <c r="D210" s="27" t="s">
        <v>368</v>
      </c>
      <c r="E210" s="160" t="s">
        <v>0</v>
      </c>
      <c r="F210" s="27" t="s">
        <v>379</v>
      </c>
      <c r="G210" s="28" t="s">
        <v>381</v>
      </c>
      <c r="H210" s="27" t="s">
        <v>0</v>
      </c>
      <c r="I210" s="27" t="s">
        <v>74</v>
      </c>
      <c r="J210" s="29" t="s">
        <v>64</v>
      </c>
      <c r="K210" s="103"/>
      <c r="L210" s="34"/>
      <c r="M210" s="34"/>
      <c r="N210" s="1"/>
      <c r="O210" s="1"/>
      <c r="P210" s="1"/>
      <c r="Q210" s="1"/>
      <c r="R210" s="1"/>
      <c r="S210" s="1"/>
      <c r="T210" s="1"/>
      <c r="U210" s="1"/>
      <c r="V210" s="1"/>
      <c r="W210" s="135"/>
      <c r="X210" s="136"/>
      <c r="Y210" s="136"/>
      <c r="Z210" s="136"/>
      <c r="AA210" s="136"/>
      <c r="AB210" s="136"/>
      <c r="AC210" s="143"/>
      <c r="AD210" s="143"/>
      <c r="AE210" s="123"/>
    </row>
    <row r="211" spans="1:31">
      <c r="A211" s="26">
        <v>207</v>
      </c>
      <c r="B211" s="27" t="s">
        <v>90</v>
      </c>
      <c r="C211" s="27" t="s">
        <v>374</v>
      </c>
      <c r="D211" s="27" t="s">
        <v>369</v>
      </c>
      <c r="E211" s="160" t="s">
        <v>0</v>
      </c>
      <c r="F211" s="27" t="s">
        <v>379</v>
      </c>
      <c r="G211" s="27" t="s">
        <v>230</v>
      </c>
      <c r="H211" s="27" t="s">
        <v>0</v>
      </c>
      <c r="I211" s="27" t="s">
        <v>0</v>
      </c>
      <c r="J211" s="29" t="s">
        <v>70</v>
      </c>
      <c r="K211" s="103" t="s">
        <v>117</v>
      </c>
      <c r="L211" s="34" t="s">
        <v>55</v>
      </c>
      <c r="M211" s="34" t="s">
        <v>74</v>
      </c>
      <c r="N211" s="1"/>
      <c r="O211" s="1"/>
      <c r="P211" s="1"/>
      <c r="Q211" s="1">
        <v>1</v>
      </c>
      <c r="R211" s="1"/>
      <c r="S211" s="1"/>
      <c r="T211" s="1"/>
      <c r="U211" s="1"/>
      <c r="V211" s="1"/>
      <c r="W211" s="135">
        <v>1</v>
      </c>
      <c r="X211" s="136" t="s">
        <v>216</v>
      </c>
      <c r="Y211" s="136" t="s">
        <v>216</v>
      </c>
      <c r="Z211" s="136" t="s">
        <v>216</v>
      </c>
      <c r="AA211" s="136" t="s">
        <v>216</v>
      </c>
      <c r="AB211" s="136" t="s">
        <v>216</v>
      </c>
      <c r="AC211" s="143" t="s">
        <v>216</v>
      </c>
      <c r="AD211" s="143" t="s">
        <v>216</v>
      </c>
      <c r="AE211" s="123" t="s">
        <v>216</v>
      </c>
    </row>
    <row r="212" spans="1:31">
      <c r="A212" s="26">
        <v>208</v>
      </c>
      <c r="B212" s="27" t="s">
        <v>90</v>
      </c>
      <c r="C212" s="27" t="s">
        <v>374</v>
      </c>
      <c r="D212" s="27" t="s">
        <v>370</v>
      </c>
      <c r="E212" s="160" t="s">
        <v>0</v>
      </c>
      <c r="F212" s="27" t="s">
        <v>380</v>
      </c>
      <c r="G212" s="28" t="s">
        <v>383</v>
      </c>
      <c r="H212" s="27" t="s">
        <v>0</v>
      </c>
      <c r="I212" s="27" t="s">
        <v>74</v>
      </c>
      <c r="J212" s="29" t="s">
        <v>217</v>
      </c>
      <c r="K212" s="103" t="s">
        <v>117</v>
      </c>
      <c r="L212" s="34" t="s">
        <v>55</v>
      </c>
      <c r="M212" s="34" t="s">
        <v>74</v>
      </c>
      <c r="N212" s="1"/>
      <c r="O212" s="1">
        <v>1</v>
      </c>
      <c r="P212" s="1"/>
      <c r="Q212" s="1"/>
      <c r="R212" s="1"/>
      <c r="S212" s="1"/>
      <c r="T212" s="1">
        <v>1</v>
      </c>
      <c r="U212" s="1"/>
      <c r="V212" s="1"/>
      <c r="W212" s="135" t="s">
        <v>216</v>
      </c>
      <c r="X212" s="136">
        <v>1</v>
      </c>
      <c r="Y212" s="136" t="s">
        <v>216</v>
      </c>
      <c r="Z212" s="136" t="s">
        <v>216</v>
      </c>
      <c r="AA212" s="136" t="s">
        <v>216</v>
      </c>
      <c r="AB212" s="136" t="s">
        <v>216</v>
      </c>
      <c r="AC212" s="143" t="s">
        <v>216</v>
      </c>
      <c r="AD212" s="143" t="s">
        <v>216</v>
      </c>
      <c r="AE212" s="123">
        <v>1</v>
      </c>
    </row>
    <row r="213" spans="1:31">
      <c r="A213" s="26">
        <v>209</v>
      </c>
      <c r="B213" s="27" t="s">
        <v>90</v>
      </c>
      <c r="C213" s="27" t="s">
        <v>374</v>
      </c>
      <c r="D213" s="27" t="s">
        <v>368</v>
      </c>
      <c r="E213" s="160" t="s">
        <v>0</v>
      </c>
      <c r="F213" s="27" t="s">
        <v>379</v>
      </c>
      <c r="G213" s="27" t="s">
        <v>230</v>
      </c>
      <c r="H213" s="27" t="s">
        <v>230</v>
      </c>
      <c r="I213" s="27" t="s">
        <v>0</v>
      </c>
      <c r="J213" s="29" t="s">
        <v>64</v>
      </c>
      <c r="K213" s="103"/>
      <c r="L213" s="34"/>
      <c r="M213" s="34"/>
      <c r="N213" s="1" t="s">
        <v>216</v>
      </c>
      <c r="O213" s="1" t="s">
        <v>216</v>
      </c>
      <c r="P213" s="1" t="s">
        <v>216</v>
      </c>
      <c r="Q213" s="1" t="s">
        <v>216</v>
      </c>
      <c r="R213" s="1" t="s">
        <v>216</v>
      </c>
      <c r="S213" s="1" t="s">
        <v>216</v>
      </c>
      <c r="T213" s="1" t="s">
        <v>216</v>
      </c>
      <c r="U213" s="1" t="s">
        <v>216</v>
      </c>
      <c r="V213" s="1" t="s">
        <v>216</v>
      </c>
      <c r="W213" s="135"/>
      <c r="X213" s="136"/>
      <c r="Y213" s="136"/>
      <c r="Z213" s="136"/>
      <c r="AA213" s="136"/>
      <c r="AB213" s="136"/>
      <c r="AC213" s="143"/>
      <c r="AD213" s="143"/>
      <c r="AE213" s="123"/>
    </row>
    <row r="214" spans="1:31">
      <c r="A214" s="26">
        <v>210</v>
      </c>
      <c r="B214" s="27" t="s">
        <v>90</v>
      </c>
      <c r="C214" s="27" t="s">
        <v>374</v>
      </c>
      <c r="D214" s="27" t="s">
        <v>371</v>
      </c>
      <c r="E214" s="160" t="s">
        <v>0</v>
      </c>
      <c r="F214" s="27" t="s">
        <v>379</v>
      </c>
      <c r="G214" s="28" t="s">
        <v>381</v>
      </c>
      <c r="H214" s="27" t="s">
        <v>0</v>
      </c>
      <c r="I214" s="27" t="s">
        <v>0</v>
      </c>
      <c r="J214" s="29" t="s">
        <v>64</v>
      </c>
      <c r="K214" s="103"/>
      <c r="L214" s="34"/>
      <c r="M214" s="34"/>
      <c r="N214" s="1" t="s">
        <v>216</v>
      </c>
      <c r="O214" s="1" t="s">
        <v>216</v>
      </c>
      <c r="P214" s="1" t="s">
        <v>216</v>
      </c>
      <c r="Q214" s="1" t="s">
        <v>216</v>
      </c>
      <c r="R214" s="1" t="s">
        <v>216</v>
      </c>
      <c r="S214" s="1" t="s">
        <v>216</v>
      </c>
      <c r="T214" s="1" t="s">
        <v>216</v>
      </c>
      <c r="U214" s="1" t="s">
        <v>216</v>
      </c>
      <c r="V214" s="1" t="s">
        <v>216</v>
      </c>
      <c r="W214" s="135"/>
      <c r="X214" s="136"/>
      <c r="Y214" s="136"/>
      <c r="Z214" s="136"/>
      <c r="AA214" s="136"/>
      <c r="AB214" s="136"/>
      <c r="AC214" s="143"/>
      <c r="AD214" s="143"/>
      <c r="AE214" s="123"/>
    </row>
    <row r="215" spans="1:31">
      <c r="A215" s="26">
        <v>211</v>
      </c>
      <c r="B215" s="27" t="s">
        <v>90</v>
      </c>
      <c r="C215" s="27" t="s">
        <v>374</v>
      </c>
      <c r="D215" s="27" t="s">
        <v>369</v>
      </c>
      <c r="E215" s="160" t="s">
        <v>0</v>
      </c>
      <c r="F215" s="27" t="s">
        <v>378</v>
      </c>
      <c r="G215" s="28" t="s">
        <v>381</v>
      </c>
      <c r="H215" s="27" t="s">
        <v>0</v>
      </c>
      <c r="I215" s="27" t="s">
        <v>74</v>
      </c>
      <c r="J215" s="29" t="s">
        <v>217</v>
      </c>
      <c r="K215" s="103" t="s">
        <v>117</v>
      </c>
      <c r="L215" s="34" t="s">
        <v>55</v>
      </c>
      <c r="M215" s="34" t="s">
        <v>74</v>
      </c>
      <c r="N215" s="1" t="s">
        <v>216</v>
      </c>
      <c r="O215" s="1" t="s">
        <v>216</v>
      </c>
      <c r="P215" s="1" t="s">
        <v>216</v>
      </c>
      <c r="Q215" s="1" t="s">
        <v>216</v>
      </c>
      <c r="R215" s="1" t="s">
        <v>216</v>
      </c>
      <c r="S215" s="1" t="s">
        <v>216</v>
      </c>
      <c r="T215" s="1" t="s">
        <v>216</v>
      </c>
      <c r="U215" s="1" t="s">
        <v>216</v>
      </c>
      <c r="V215" s="1" t="s">
        <v>216</v>
      </c>
      <c r="W215" s="135" t="s">
        <v>216</v>
      </c>
      <c r="X215" s="136"/>
      <c r="Y215" s="136" t="s">
        <v>216</v>
      </c>
      <c r="Z215" s="136" t="s">
        <v>216</v>
      </c>
      <c r="AA215" s="136">
        <v>1</v>
      </c>
      <c r="AB215" s="136" t="s">
        <v>216</v>
      </c>
      <c r="AC215" s="143" t="s">
        <v>216</v>
      </c>
      <c r="AD215" s="143" t="s">
        <v>216</v>
      </c>
      <c r="AE215" s="123" t="s">
        <v>216</v>
      </c>
    </row>
    <row r="216" spans="1:31">
      <c r="A216" s="26">
        <v>212</v>
      </c>
      <c r="B216" s="27" t="s">
        <v>90</v>
      </c>
      <c r="C216" s="27" t="s">
        <v>374</v>
      </c>
      <c r="D216" s="27" t="s">
        <v>369</v>
      </c>
      <c r="E216" s="160" t="s">
        <v>0</v>
      </c>
      <c r="F216" s="27" t="s">
        <v>378</v>
      </c>
      <c r="G216" s="28" t="s">
        <v>381</v>
      </c>
      <c r="H216" s="27" t="s">
        <v>0</v>
      </c>
      <c r="I216" s="27" t="s">
        <v>74</v>
      </c>
      <c r="J216" s="29" t="s">
        <v>64</v>
      </c>
      <c r="K216" s="103"/>
      <c r="L216" s="34"/>
      <c r="M216" s="34"/>
      <c r="N216" s="1" t="s">
        <v>216</v>
      </c>
      <c r="O216" s="1" t="s">
        <v>216</v>
      </c>
      <c r="P216" s="1" t="s">
        <v>216</v>
      </c>
      <c r="Q216" s="1" t="s">
        <v>216</v>
      </c>
      <c r="R216" s="1" t="s">
        <v>216</v>
      </c>
      <c r="S216" s="1" t="s">
        <v>216</v>
      </c>
      <c r="T216" s="1" t="s">
        <v>216</v>
      </c>
      <c r="U216" s="1" t="s">
        <v>216</v>
      </c>
      <c r="V216" s="1" t="s">
        <v>216</v>
      </c>
      <c r="W216" s="135"/>
      <c r="X216" s="136"/>
      <c r="Y216" s="136"/>
      <c r="Z216" s="136"/>
      <c r="AA216" s="136"/>
      <c r="AB216" s="136"/>
      <c r="AC216" s="143"/>
      <c r="AD216" s="143"/>
      <c r="AE216" s="123"/>
    </row>
    <row r="217" spans="1:31">
      <c r="A217" s="26">
        <v>213</v>
      </c>
      <c r="B217" s="27" t="s">
        <v>90</v>
      </c>
      <c r="C217" s="27" t="s">
        <v>374</v>
      </c>
      <c r="D217" s="27" t="s">
        <v>367</v>
      </c>
      <c r="E217" s="160" t="s">
        <v>0</v>
      </c>
      <c r="F217" s="27" t="s">
        <v>378</v>
      </c>
      <c r="G217" s="28" t="s">
        <v>382</v>
      </c>
      <c r="H217" s="27" t="s">
        <v>230</v>
      </c>
      <c r="I217" s="27" t="s">
        <v>0</v>
      </c>
      <c r="J217" s="29" t="s">
        <v>217</v>
      </c>
      <c r="K217" s="103" t="s">
        <v>52</v>
      </c>
      <c r="L217" s="34" t="s">
        <v>55</v>
      </c>
      <c r="M217" s="34" t="s">
        <v>74</v>
      </c>
      <c r="N217" s="1"/>
      <c r="O217" s="1"/>
      <c r="P217" s="1"/>
      <c r="Q217" s="1">
        <v>1</v>
      </c>
      <c r="R217" s="1"/>
      <c r="S217" s="1"/>
      <c r="T217" s="1"/>
      <c r="U217" s="1"/>
      <c r="V217" s="1"/>
      <c r="W217" s="135" t="s">
        <v>216</v>
      </c>
      <c r="X217" s="136">
        <v>1</v>
      </c>
      <c r="Y217" s="136" t="s">
        <v>216</v>
      </c>
      <c r="Z217" s="136" t="s">
        <v>216</v>
      </c>
      <c r="AA217" s="136" t="s">
        <v>216</v>
      </c>
      <c r="AB217" s="136" t="s">
        <v>216</v>
      </c>
      <c r="AC217" s="143" t="s">
        <v>216</v>
      </c>
      <c r="AD217" s="143" t="s">
        <v>216</v>
      </c>
      <c r="AE217" s="123" t="s">
        <v>216</v>
      </c>
    </row>
    <row r="218" spans="1:31">
      <c r="A218" s="26">
        <v>214</v>
      </c>
      <c r="B218" s="27" t="s">
        <v>90</v>
      </c>
      <c r="C218" s="27" t="s">
        <v>374</v>
      </c>
      <c r="D218" s="27" t="s">
        <v>368</v>
      </c>
      <c r="E218" s="160" t="s">
        <v>0</v>
      </c>
      <c r="F218" s="27" t="s">
        <v>379</v>
      </c>
      <c r="G218" s="28" t="s">
        <v>381</v>
      </c>
      <c r="H218" s="27" t="s">
        <v>0</v>
      </c>
      <c r="I218" s="27" t="s">
        <v>0</v>
      </c>
      <c r="J218" s="29" t="s">
        <v>64</v>
      </c>
      <c r="K218" s="103"/>
      <c r="L218" s="34"/>
      <c r="M218" s="34"/>
      <c r="N218" s="1" t="s">
        <v>216</v>
      </c>
      <c r="O218" s="1" t="s">
        <v>216</v>
      </c>
      <c r="P218" s="1" t="s">
        <v>216</v>
      </c>
      <c r="Q218" s="1" t="s">
        <v>216</v>
      </c>
      <c r="R218" s="1" t="s">
        <v>216</v>
      </c>
      <c r="S218" s="1" t="s">
        <v>216</v>
      </c>
      <c r="T218" s="1" t="s">
        <v>216</v>
      </c>
      <c r="U218" s="1" t="s">
        <v>216</v>
      </c>
      <c r="V218" s="1" t="s">
        <v>216</v>
      </c>
      <c r="W218" s="135"/>
      <c r="X218" s="136"/>
      <c r="Y218" s="136"/>
      <c r="Z218" s="136"/>
      <c r="AA218" s="136"/>
      <c r="AB218" s="136"/>
      <c r="AC218" s="143"/>
      <c r="AD218" s="143"/>
      <c r="AE218" s="123"/>
    </row>
    <row r="219" spans="1:31">
      <c r="A219" s="26">
        <v>215</v>
      </c>
      <c r="B219" s="27" t="s">
        <v>90</v>
      </c>
      <c r="C219" s="27" t="s">
        <v>374</v>
      </c>
      <c r="D219" s="27" t="s">
        <v>369</v>
      </c>
      <c r="E219" s="160" t="s">
        <v>0</v>
      </c>
      <c r="F219" s="27" t="s">
        <v>379</v>
      </c>
      <c r="G219" s="27" t="s">
        <v>230</v>
      </c>
      <c r="H219" s="27" t="s">
        <v>0</v>
      </c>
      <c r="I219" s="27" t="s">
        <v>74</v>
      </c>
      <c r="J219" s="29" t="s">
        <v>70</v>
      </c>
      <c r="K219" s="103" t="s">
        <v>117</v>
      </c>
      <c r="L219" s="34" t="s">
        <v>55</v>
      </c>
      <c r="M219" s="34" t="s">
        <v>74</v>
      </c>
      <c r="N219" s="1"/>
      <c r="O219" s="1"/>
      <c r="P219" s="1"/>
      <c r="Q219" s="1">
        <v>1</v>
      </c>
      <c r="R219" s="1"/>
      <c r="S219" s="1"/>
      <c r="T219" s="1"/>
      <c r="U219" s="1"/>
      <c r="V219" s="1"/>
      <c r="W219" s="135">
        <v>1</v>
      </c>
      <c r="X219" s="136" t="s">
        <v>216</v>
      </c>
      <c r="Y219" s="136" t="s">
        <v>216</v>
      </c>
      <c r="Z219" s="136" t="s">
        <v>216</v>
      </c>
      <c r="AA219" s="136" t="s">
        <v>216</v>
      </c>
      <c r="AB219" s="136" t="s">
        <v>216</v>
      </c>
      <c r="AC219" s="143"/>
      <c r="AD219" s="143" t="s">
        <v>216</v>
      </c>
      <c r="AE219" s="123" t="s">
        <v>216</v>
      </c>
    </row>
    <row r="220" spans="1:31">
      <c r="A220" s="26">
        <v>216</v>
      </c>
      <c r="B220" s="27" t="s">
        <v>90</v>
      </c>
      <c r="C220" s="27" t="s">
        <v>374</v>
      </c>
      <c r="D220" s="27" t="s">
        <v>366</v>
      </c>
      <c r="E220" s="160" t="s">
        <v>0</v>
      </c>
      <c r="F220" s="27" t="s">
        <v>379</v>
      </c>
      <c r="G220" s="28" t="s">
        <v>383</v>
      </c>
      <c r="H220" s="27" t="s">
        <v>74</v>
      </c>
      <c r="I220" s="27" t="s">
        <v>74</v>
      </c>
      <c r="J220" s="29" t="s">
        <v>64</v>
      </c>
      <c r="K220" s="103"/>
      <c r="L220" s="34"/>
      <c r="M220" s="34"/>
      <c r="N220" s="1" t="s">
        <v>216</v>
      </c>
      <c r="O220" s="1" t="s">
        <v>216</v>
      </c>
      <c r="P220" s="1" t="s">
        <v>216</v>
      </c>
      <c r="Q220" s="1" t="s">
        <v>216</v>
      </c>
      <c r="R220" s="1" t="s">
        <v>216</v>
      </c>
      <c r="S220" s="1" t="s">
        <v>216</v>
      </c>
      <c r="T220" s="1" t="s">
        <v>216</v>
      </c>
      <c r="U220" s="1" t="s">
        <v>216</v>
      </c>
      <c r="V220" s="1" t="s">
        <v>216</v>
      </c>
      <c r="W220" s="135"/>
      <c r="X220" s="136"/>
      <c r="Y220" s="136"/>
      <c r="Z220" s="136"/>
      <c r="AA220" s="136"/>
      <c r="AB220" s="136"/>
      <c r="AC220" s="143"/>
      <c r="AD220" s="143"/>
      <c r="AE220" s="123"/>
    </row>
    <row r="221" spans="1:31">
      <c r="A221" s="26">
        <v>217</v>
      </c>
      <c r="B221" s="27" t="s">
        <v>90</v>
      </c>
      <c r="C221" s="27" t="s">
        <v>374</v>
      </c>
      <c r="D221" s="27" t="s">
        <v>368</v>
      </c>
      <c r="E221" s="160" t="s">
        <v>0</v>
      </c>
      <c r="F221" s="27" t="s">
        <v>379</v>
      </c>
      <c r="G221" s="28" t="s">
        <v>381</v>
      </c>
      <c r="H221" s="27" t="s">
        <v>0</v>
      </c>
      <c r="I221" s="27" t="s">
        <v>230</v>
      </c>
      <c r="J221" s="29" t="s">
        <v>217</v>
      </c>
      <c r="K221" s="103" t="s">
        <v>52</v>
      </c>
      <c r="L221" s="34" t="s">
        <v>55</v>
      </c>
      <c r="M221" s="34" t="s">
        <v>74</v>
      </c>
      <c r="N221" s="1">
        <v>1</v>
      </c>
      <c r="O221" s="1">
        <v>1</v>
      </c>
      <c r="P221" s="1"/>
      <c r="Q221" s="1"/>
      <c r="R221" s="1"/>
      <c r="S221" s="1"/>
      <c r="T221" s="1"/>
      <c r="U221" s="1"/>
      <c r="V221" s="1"/>
      <c r="W221" s="135">
        <v>1</v>
      </c>
      <c r="X221" s="136" t="s">
        <v>216</v>
      </c>
      <c r="Y221" s="136" t="s">
        <v>216</v>
      </c>
      <c r="Z221" s="136" t="s">
        <v>216</v>
      </c>
      <c r="AA221" s="136" t="s">
        <v>216</v>
      </c>
      <c r="AB221" s="136" t="s">
        <v>216</v>
      </c>
      <c r="AC221" s="143" t="s">
        <v>216</v>
      </c>
      <c r="AD221" s="143" t="s">
        <v>216</v>
      </c>
      <c r="AE221" s="123" t="s">
        <v>216</v>
      </c>
    </row>
    <row r="222" spans="1:31">
      <c r="A222" s="26">
        <v>218</v>
      </c>
      <c r="B222" s="27" t="s">
        <v>90</v>
      </c>
      <c r="C222" s="27" t="s">
        <v>374</v>
      </c>
      <c r="D222" s="27" t="s">
        <v>140</v>
      </c>
      <c r="E222" s="160" t="s">
        <v>0</v>
      </c>
      <c r="F222" s="27" t="s">
        <v>379</v>
      </c>
      <c r="G222" s="27" t="s">
        <v>230</v>
      </c>
      <c r="H222" s="27" t="s">
        <v>230</v>
      </c>
      <c r="I222" s="27" t="s">
        <v>0</v>
      </c>
      <c r="J222" s="29" t="s">
        <v>64</v>
      </c>
      <c r="K222" s="103"/>
      <c r="L222" s="34"/>
      <c r="M222" s="34"/>
      <c r="N222" s="1" t="s">
        <v>216</v>
      </c>
      <c r="O222" s="1" t="s">
        <v>216</v>
      </c>
      <c r="P222" s="1" t="s">
        <v>216</v>
      </c>
      <c r="Q222" s="1" t="s">
        <v>216</v>
      </c>
      <c r="R222" s="1" t="s">
        <v>216</v>
      </c>
      <c r="S222" s="1" t="s">
        <v>216</v>
      </c>
      <c r="T222" s="1" t="s">
        <v>216</v>
      </c>
      <c r="U222" s="1" t="s">
        <v>216</v>
      </c>
      <c r="V222" s="1" t="s">
        <v>216</v>
      </c>
      <c r="W222" s="135"/>
      <c r="X222" s="136"/>
      <c r="Y222" s="136"/>
      <c r="Z222" s="136"/>
      <c r="AA222" s="136"/>
      <c r="AB222" s="136"/>
      <c r="AC222" s="143"/>
      <c r="AD222" s="143"/>
      <c r="AE222" s="123"/>
    </row>
    <row r="223" spans="1:31">
      <c r="A223" s="26">
        <v>219</v>
      </c>
      <c r="B223" s="27" t="s">
        <v>90</v>
      </c>
      <c r="C223" s="27" t="s">
        <v>374</v>
      </c>
      <c r="D223" s="27" t="s">
        <v>140</v>
      </c>
      <c r="E223" s="160" t="s">
        <v>0</v>
      </c>
      <c r="F223" s="27" t="s">
        <v>379</v>
      </c>
      <c r="G223" s="27" t="s">
        <v>230</v>
      </c>
      <c r="H223" s="27" t="s">
        <v>230</v>
      </c>
      <c r="I223" s="27" t="s">
        <v>230</v>
      </c>
      <c r="J223" s="29" t="s">
        <v>64</v>
      </c>
      <c r="K223" s="103"/>
      <c r="L223" s="34"/>
      <c r="M223" s="34"/>
      <c r="N223" s="1" t="s">
        <v>216</v>
      </c>
      <c r="O223" s="1" t="s">
        <v>216</v>
      </c>
      <c r="P223" s="1" t="s">
        <v>216</v>
      </c>
      <c r="Q223" s="1" t="s">
        <v>216</v>
      </c>
      <c r="R223" s="1" t="s">
        <v>216</v>
      </c>
      <c r="S223" s="1" t="s">
        <v>216</v>
      </c>
      <c r="T223" s="1" t="s">
        <v>216</v>
      </c>
      <c r="U223" s="1" t="s">
        <v>216</v>
      </c>
      <c r="V223" s="1" t="s">
        <v>216</v>
      </c>
      <c r="W223" s="135"/>
      <c r="X223" s="136"/>
      <c r="Y223" s="136"/>
      <c r="Z223" s="136"/>
      <c r="AA223" s="136"/>
      <c r="AB223" s="136"/>
      <c r="AC223" s="143"/>
      <c r="AD223" s="143"/>
      <c r="AE223" s="123"/>
    </row>
    <row r="224" spans="1:31">
      <c r="A224" s="26">
        <v>220</v>
      </c>
      <c r="B224" s="27" t="s">
        <v>90</v>
      </c>
      <c r="C224" s="27" t="s">
        <v>374</v>
      </c>
      <c r="D224" s="27" t="s">
        <v>368</v>
      </c>
      <c r="E224" s="160" t="s">
        <v>0</v>
      </c>
      <c r="F224" s="27" t="s">
        <v>379</v>
      </c>
      <c r="G224" s="28" t="s">
        <v>381</v>
      </c>
      <c r="H224" s="27" t="s">
        <v>74</v>
      </c>
      <c r="I224" s="27" t="s">
        <v>74</v>
      </c>
      <c r="J224" s="29" t="s">
        <v>64</v>
      </c>
      <c r="K224" s="103"/>
      <c r="L224" s="34"/>
      <c r="M224" s="34"/>
      <c r="N224" s="1" t="s">
        <v>216</v>
      </c>
      <c r="O224" s="1" t="s">
        <v>216</v>
      </c>
      <c r="P224" s="1" t="s">
        <v>216</v>
      </c>
      <c r="Q224" s="1" t="s">
        <v>216</v>
      </c>
      <c r="R224" s="1" t="s">
        <v>216</v>
      </c>
      <c r="S224" s="1" t="s">
        <v>216</v>
      </c>
      <c r="T224" s="1" t="s">
        <v>216</v>
      </c>
      <c r="U224" s="1" t="s">
        <v>216</v>
      </c>
      <c r="V224" s="1" t="s">
        <v>216</v>
      </c>
      <c r="W224" s="135"/>
      <c r="X224" s="136"/>
      <c r="Y224" s="136"/>
      <c r="Z224" s="136"/>
      <c r="AA224" s="136"/>
      <c r="AB224" s="136"/>
      <c r="AC224" s="143"/>
      <c r="AD224" s="143"/>
      <c r="AE224" s="123"/>
    </row>
    <row r="225" spans="1:31">
      <c r="A225" s="26">
        <v>221</v>
      </c>
      <c r="B225" s="27" t="s">
        <v>90</v>
      </c>
      <c r="C225" s="27" t="s">
        <v>374</v>
      </c>
      <c r="D225" s="27" t="s">
        <v>370</v>
      </c>
      <c r="E225" s="123" t="s">
        <v>0</v>
      </c>
      <c r="F225" s="27" t="s">
        <v>379</v>
      </c>
      <c r="G225" s="28" t="s">
        <v>381</v>
      </c>
      <c r="H225" s="27" t="s">
        <v>0</v>
      </c>
      <c r="I225" s="27" t="s">
        <v>230</v>
      </c>
      <c r="J225" s="29" t="s">
        <v>64</v>
      </c>
      <c r="K225" s="103"/>
      <c r="L225" s="34"/>
      <c r="M225" s="34"/>
      <c r="N225" s="1" t="s">
        <v>216</v>
      </c>
      <c r="O225" s="1" t="s">
        <v>216</v>
      </c>
      <c r="P225" s="1" t="s">
        <v>216</v>
      </c>
      <c r="Q225" s="1" t="s">
        <v>216</v>
      </c>
      <c r="R225" s="1" t="s">
        <v>216</v>
      </c>
      <c r="S225" s="1" t="s">
        <v>216</v>
      </c>
      <c r="T225" s="1" t="s">
        <v>216</v>
      </c>
      <c r="U225" s="1" t="s">
        <v>216</v>
      </c>
      <c r="V225" s="1" t="s">
        <v>216</v>
      </c>
      <c r="W225" s="135"/>
      <c r="X225" s="136"/>
      <c r="Y225" s="136"/>
      <c r="Z225" s="136"/>
      <c r="AA225" s="136"/>
      <c r="AB225" s="136"/>
      <c r="AC225" s="143"/>
      <c r="AD225" s="143"/>
      <c r="AE225" s="123"/>
    </row>
    <row r="226" spans="1:31">
      <c r="A226" s="26">
        <v>222</v>
      </c>
      <c r="B226" s="27" t="s">
        <v>90</v>
      </c>
      <c r="C226" s="27" t="s">
        <v>374</v>
      </c>
      <c r="D226" s="27" t="s">
        <v>369</v>
      </c>
      <c r="E226" s="160" t="s">
        <v>0</v>
      </c>
      <c r="F226" s="27" t="s">
        <v>378</v>
      </c>
      <c r="G226" s="27" t="s">
        <v>230</v>
      </c>
      <c r="H226" s="27" t="s">
        <v>74</v>
      </c>
      <c r="I226" s="27" t="s">
        <v>74</v>
      </c>
      <c r="J226" s="29" t="s">
        <v>64</v>
      </c>
      <c r="K226" s="103"/>
      <c r="L226" s="34"/>
      <c r="M226" s="34"/>
      <c r="N226" s="1" t="s">
        <v>216</v>
      </c>
      <c r="O226" s="1" t="s">
        <v>216</v>
      </c>
      <c r="P226" s="1" t="s">
        <v>216</v>
      </c>
      <c r="Q226" s="1" t="s">
        <v>216</v>
      </c>
      <c r="R226" s="1" t="s">
        <v>216</v>
      </c>
      <c r="S226" s="1" t="s">
        <v>216</v>
      </c>
      <c r="T226" s="1" t="s">
        <v>216</v>
      </c>
      <c r="U226" s="1" t="s">
        <v>216</v>
      </c>
      <c r="V226" s="1" t="s">
        <v>216</v>
      </c>
      <c r="W226" s="135"/>
      <c r="X226" s="136"/>
      <c r="Y226" s="136"/>
      <c r="Z226" s="136"/>
      <c r="AA226" s="136"/>
      <c r="AB226" s="136"/>
      <c r="AC226" s="143"/>
      <c r="AD226" s="143"/>
      <c r="AE226" s="123"/>
    </row>
    <row r="227" spans="1:31">
      <c r="A227" s="26">
        <v>223</v>
      </c>
      <c r="B227" s="27" t="s">
        <v>90</v>
      </c>
      <c r="C227" s="27" t="s">
        <v>374</v>
      </c>
      <c r="D227" s="27" t="s">
        <v>368</v>
      </c>
      <c r="E227" s="160" t="s">
        <v>0</v>
      </c>
      <c r="F227" s="27" t="s">
        <v>379</v>
      </c>
      <c r="G227" s="28" t="s">
        <v>381</v>
      </c>
      <c r="H227" s="27" t="s">
        <v>74</v>
      </c>
      <c r="I227" s="27" t="s">
        <v>74</v>
      </c>
      <c r="J227" s="29" t="s">
        <v>64</v>
      </c>
      <c r="K227" s="103"/>
      <c r="L227" s="34"/>
      <c r="M227" s="34"/>
      <c r="N227" s="1" t="s">
        <v>216</v>
      </c>
      <c r="O227" s="1" t="s">
        <v>216</v>
      </c>
      <c r="P227" s="1" t="s">
        <v>216</v>
      </c>
      <c r="Q227" s="1" t="s">
        <v>216</v>
      </c>
      <c r="R227" s="1" t="s">
        <v>216</v>
      </c>
      <c r="S227" s="1" t="s">
        <v>216</v>
      </c>
      <c r="T227" s="1" t="s">
        <v>216</v>
      </c>
      <c r="U227" s="1" t="s">
        <v>216</v>
      </c>
      <c r="V227" s="1" t="s">
        <v>216</v>
      </c>
      <c r="W227" s="135"/>
      <c r="X227" s="136"/>
      <c r="Y227" s="136"/>
      <c r="Z227" s="136"/>
      <c r="AA227" s="136"/>
      <c r="AB227" s="136"/>
      <c r="AC227" s="143"/>
      <c r="AD227" s="143"/>
      <c r="AE227" s="123"/>
    </row>
    <row r="228" spans="1:31">
      <c r="A228" s="26">
        <v>224</v>
      </c>
      <c r="B228" s="27" t="s">
        <v>90</v>
      </c>
      <c r="C228" s="27" t="s">
        <v>374</v>
      </c>
      <c r="D228" s="27" t="s">
        <v>369</v>
      </c>
      <c r="E228" s="160" t="s">
        <v>0</v>
      </c>
      <c r="F228" s="27" t="s">
        <v>378</v>
      </c>
      <c r="G228" s="27" t="s">
        <v>230</v>
      </c>
      <c r="H228" s="27" t="s">
        <v>0</v>
      </c>
      <c r="I228" s="27" t="s">
        <v>74</v>
      </c>
      <c r="J228" s="29" t="s">
        <v>64</v>
      </c>
      <c r="K228" s="103"/>
      <c r="L228" s="34"/>
      <c r="M228" s="34"/>
      <c r="N228" s="1" t="s">
        <v>216</v>
      </c>
      <c r="O228" s="1" t="s">
        <v>216</v>
      </c>
      <c r="P228" s="1" t="s">
        <v>216</v>
      </c>
      <c r="Q228" s="1" t="s">
        <v>216</v>
      </c>
      <c r="R228" s="1" t="s">
        <v>216</v>
      </c>
      <c r="S228" s="1" t="s">
        <v>216</v>
      </c>
      <c r="T228" s="1" t="s">
        <v>216</v>
      </c>
      <c r="U228" s="1" t="s">
        <v>216</v>
      </c>
      <c r="V228" s="1" t="s">
        <v>216</v>
      </c>
      <c r="W228" s="135"/>
      <c r="X228" s="136"/>
      <c r="Y228" s="136"/>
      <c r="Z228" s="136"/>
      <c r="AA228" s="136"/>
      <c r="AB228" s="136"/>
      <c r="AC228" s="143"/>
      <c r="AD228" s="143"/>
      <c r="AE228" s="123"/>
    </row>
    <row r="229" spans="1:31">
      <c r="A229" s="26">
        <v>225</v>
      </c>
      <c r="B229" s="27" t="s">
        <v>90</v>
      </c>
      <c r="C229" s="27" t="s">
        <v>374</v>
      </c>
      <c r="D229" s="27" t="s">
        <v>371</v>
      </c>
      <c r="E229" s="160" t="s">
        <v>0</v>
      </c>
      <c r="F229" s="27" t="s">
        <v>379</v>
      </c>
      <c r="G229" s="27" t="s">
        <v>230</v>
      </c>
      <c r="H229" s="27" t="s">
        <v>0</v>
      </c>
      <c r="I229" s="27" t="s">
        <v>0</v>
      </c>
      <c r="J229" s="29" t="s">
        <v>64</v>
      </c>
      <c r="K229" s="103"/>
      <c r="L229" s="34"/>
      <c r="M229" s="34"/>
      <c r="N229" s="1" t="s">
        <v>216</v>
      </c>
      <c r="O229" s="1" t="s">
        <v>216</v>
      </c>
      <c r="P229" s="1" t="s">
        <v>216</v>
      </c>
      <c r="Q229" s="1" t="s">
        <v>216</v>
      </c>
      <c r="R229" s="1" t="s">
        <v>216</v>
      </c>
      <c r="S229" s="1" t="s">
        <v>216</v>
      </c>
      <c r="T229" s="1" t="s">
        <v>216</v>
      </c>
      <c r="U229" s="1" t="s">
        <v>216</v>
      </c>
      <c r="V229" s="1" t="s">
        <v>216</v>
      </c>
      <c r="W229" s="135"/>
      <c r="X229" s="136"/>
      <c r="Y229" s="136"/>
      <c r="Z229" s="136"/>
      <c r="AA229" s="136"/>
      <c r="AB229" s="136"/>
      <c r="AC229" s="143"/>
      <c r="AD229" s="143"/>
      <c r="AE229" s="123"/>
    </row>
    <row r="230" spans="1:31">
      <c r="A230" s="26">
        <v>226</v>
      </c>
      <c r="B230" s="27" t="s">
        <v>90</v>
      </c>
      <c r="C230" s="27" t="s">
        <v>374</v>
      </c>
      <c r="D230" s="27" t="s">
        <v>370</v>
      </c>
      <c r="E230" s="160" t="s">
        <v>0</v>
      </c>
      <c r="F230" s="27" t="s">
        <v>378</v>
      </c>
      <c r="G230" s="28" t="s">
        <v>381</v>
      </c>
      <c r="H230" s="27" t="s">
        <v>0</v>
      </c>
      <c r="I230" s="27" t="s">
        <v>0</v>
      </c>
      <c r="J230" s="29" t="s">
        <v>217</v>
      </c>
      <c r="K230" s="103" t="s">
        <v>117</v>
      </c>
      <c r="L230" s="34" t="s">
        <v>55</v>
      </c>
      <c r="M230" s="34" t="s">
        <v>74</v>
      </c>
      <c r="N230" s="1"/>
      <c r="O230" s="1"/>
      <c r="P230" s="1"/>
      <c r="Q230" s="1"/>
      <c r="R230" s="1"/>
      <c r="S230" s="1"/>
      <c r="T230" s="1">
        <v>1</v>
      </c>
      <c r="U230" s="1"/>
      <c r="V230" s="1"/>
      <c r="W230" s="135"/>
      <c r="X230" s="136" t="s">
        <v>216</v>
      </c>
      <c r="Y230" s="136">
        <v>1</v>
      </c>
      <c r="Z230" s="136" t="s">
        <v>216</v>
      </c>
      <c r="AA230" s="136" t="s">
        <v>216</v>
      </c>
      <c r="AB230" s="136" t="s">
        <v>216</v>
      </c>
      <c r="AC230" s="143" t="s">
        <v>216</v>
      </c>
      <c r="AD230" s="143" t="s">
        <v>216</v>
      </c>
      <c r="AE230" s="123" t="s">
        <v>216</v>
      </c>
    </row>
    <row r="231" spans="1:31">
      <c r="A231" s="26">
        <v>227</v>
      </c>
      <c r="B231" s="27" t="s">
        <v>90</v>
      </c>
      <c r="C231" s="27" t="s">
        <v>374</v>
      </c>
      <c r="D231" s="27" t="s">
        <v>366</v>
      </c>
      <c r="E231" s="160" t="s">
        <v>0</v>
      </c>
      <c r="F231" s="27" t="s">
        <v>379</v>
      </c>
      <c r="G231" s="28" t="s">
        <v>383</v>
      </c>
      <c r="H231" s="27" t="s">
        <v>74</v>
      </c>
      <c r="I231" s="27" t="s">
        <v>74</v>
      </c>
      <c r="J231" s="29" t="s">
        <v>217</v>
      </c>
      <c r="K231" s="103" t="s">
        <v>117</v>
      </c>
      <c r="L231" s="34" t="s">
        <v>219</v>
      </c>
      <c r="M231" s="34" t="s">
        <v>74</v>
      </c>
      <c r="N231" s="1" t="s">
        <v>216</v>
      </c>
      <c r="O231" s="1" t="s">
        <v>216</v>
      </c>
      <c r="P231" s="1" t="s">
        <v>216</v>
      </c>
      <c r="Q231" s="1" t="s">
        <v>216</v>
      </c>
      <c r="R231" s="1" t="s">
        <v>216</v>
      </c>
      <c r="S231" s="1" t="s">
        <v>216</v>
      </c>
      <c r="T231" s="1" t="s">
        <v>216</v>
      </c>
      <c r="U231" s="1" t="s">
        <v>216</v>
      </c>
      <c r="V231" s="1" t="s">
        <v>216</v>
      </c>
      <c r="W231" s="135">
        <v>1</v>
      </c>
      <c r="X231" s="136" t="s">
        <v>216</v>
      </c>
      <c r="Y231" s="136" t="s">
        <v>216</v>
      </c>
      <c r="Z231" s="136" t="s">
        <v>216</v>
      </c>
      <c r="AA231" s="136" t="s">
        <v>216</v>
      </c>
      <c r="AB231" s="136" t="s">
        <v>216</v>
      </c>
      <c r="AC231" s="143" t="s">
        <v>216</v>
      </c>
      <c r="AD231" s="143" t="s">
        <v>216</v>
      </c>
      <c r="AE231" s="123" t="s">
        <v>216</v>
      </c>
    </row>
    <row r="232" spans="1:31">
      <c r="A232" s="26">
        <v>228</v>
      </c>
      <c r="B232" s="27" t="s">
        <v>90</v>
      </c>
      <c r="C232" s="27" t="s">
        <v>374</v>
      </c>
      <c r="D232" s="27" t="s">
        <v>370</v>
      </c>
      <c r="E232" s="160" t="s">
        <v>0</v>
      </c>
      <c r="F232" s="27" t="s">
        <v>379</v>
      </c>
      <c r="G232" s="28" t="s">
        <v>381</v>
      </c>
      <c r="H232" s="27" t="s">
        <v>0</v>
      </c>
      <c r="I232" s="27" t="s">
        <v>0</v>
      </c>
      <c r="J232" s="29" t="s">
        <v>64</v>
      </c>
      <c r="K232" s="103"/>
      <c r="L232" s="34"/>
      <c r="M232" s="34"/>
      <c r="N232" s="1" t="s">
        <v>216</v>
      </c>
      <c r="O232" s="1" t="s">
        <v>216</v>
      </c>
      <c r="P232" s="1" t="s">
        <v>216</v>
      </c>
      <c r="Q232" s="1" t="s">
        <v>216</v>
      </c>
      <c r="R232" s="1" t="s">
        <v>216</v>
      </c>
      <c r="S232" s="1" t="s">
        <v>216</v>
      </c>
      <c r="T232" s="1" t="s">
        <v>216</v>
      </c>
      <c r="U232" s="1" t="s">
        <v>216</v>
      </c>
      <c r="V232" s="1" t="s">
        <v>216</v>
      </c>
      <c r="W232" s="135"/>
      <c r="X232" s="136"/>
      <c r="Y232" s="136"/>
      <c r="Z232" s="136"/>
      <c r="AA232" s="136"/>
      <c r="AB232" s="136"/>
      <c r="AC232" s="143"/>
      <c r="AD232" s="143"/>
      <c r="AE232" s="123"/>
    </row>
    <row r="233" spans="1:31">
      <c r="A233" s="26">
        <v>229</v>
      </c>
      <c r="B233" s="27" t="s">
        <v>90</v>
      </c>
      <c r="C233" s="27" t="s">
        <v>373</v>
      </c>
      <c r="D233" s="27" t="s">
        <v>370</v>
      </c>
      <c r="E233" s="160" t="s">
        <v>0</v>
      </c>
      <c r="F233" s="27" t="s">
        <v>378</v>
      </c>
      <c r="G233" s="27" t="s">
        <v>230</v>
      </c>
      <c r="H233" s="27" t="s">
        <v>0</v>
      </c>
      <c r="I233" s="27" t="s">
        <v>0</v>
      </c>
      <c r="J233" s="29" t="s">
        <v>217</v>
      </c>
      <c r="K233" s="103" t="s">
        <v>117</v>
      </c>
      <c r="L233" s="34" t="s">
        <v>55</v>
      </c>
      <c r="M233" s="34" t="s">
        <v>74</v>
      </c>
      <c r="N233" s="1"/>
      <c r="O233" s="1"/>
      <c r="P233" s="1"/>
      <c r="Q233" s="1">
        <v>1</v>
      </c>
      <c r="R233" s="1"/>
      <c r="S233" s="1"/>
      <c r="T233" s="1"/>
      <c r="U233" s="1"/>
      <c r="V233" s="1"/>
      <c r="W233" s="135">
        <v>1</v>
      </c>
      <c r="X233" s="136" t="s">
        <v>216</v>
      </c>
      <c r="Y233" s="136" t="s">
        <v>216</v>
      </c>
      <c r="Z233" s="136" t="s">
        <v>216</v>
      </c>
      <c r="AA233" s="136" t="s">
        <v>216</v>
      </c>
      <c r="AB233" s="136" t="s">
        <v>216</v>
      </c>
      <c r="AC233" s="143" t="s">
        <v>216</v>
      </c>
      <c r="AD233" s="143" t="s">
        <v>216</v>
      </c>
      <c r="AE233" s="123" t="s">
        <v>216</v>
      </c>
    </row>
    <row r="234" spans="1:31">
      <c r="A234" s="26">
        <v>230</v>
      </c>
      <c r="B234" s="27" t="s">
        <v>90</v>
      </c>
      <c r="C234" s="27" t="s">
        <v>373</v>
      </c>
      <c r="D234" s="27" t="s">
        <v>371</v>
      </c>
      <c r="E234" s="160" t="s">
        <v>74</v>
      </c>
      <c r="F234" s="27" t="s">
        <v>378</v>
      </c>
      <c r="G234" s="27" t="s">
        <v>230</v>
      </c>
      <c r="H234" s="27" t="s">
        <v>74</v>
      </c>
      <c r="I234" s="27" t="s">
        <v>0</v>
      </c>
      <c r="J234" s="29" t="s">
        <v>217</v>
      </c>
      <c r="K234" s="103" t="s">
        <v>117</v>
      </c>
      <c r="L234" s="34" t="s">
        <v>219</v>
      </c>
      <c r="M234" s="34" t="s">
        <v>74</v>
      </c>
      <c r="N234" s="1"/>
      <c r="O234" s="1"/>
      <c r="P234" s="1"/>
      <c r="Q234" s="1">
        <v>1</v>
      </c>
      <c r="R234" s="1"/>
      <c r="S234" s="1"/>
      <c r="T234" s="1"/>
      <c r="U234" s="1"/>
      <c r="V234" s="1"/>
      <c r="W234" s="135">
        <v>1</v>
      </c>
      <c r="X234" s="136" t="s">
        <v>216</v>
      </c>
      <c r="Y234" s="136" t="s">
        <v>216</v>
      </c>
      <c r="Z234" s="136" t="s">
        <v>216</v>
      </c>
      <c r="AA234" s="136" t="s">
        <v>216</v>
      </c>
      <c r="AB234" s="136" t="s">
        <v>216</v>
      </c>
      <c r="AC234" s="143" t="s">
        <v>216</v>
      </c>
      <c r="AD234" s="143" t="s">
        <v>216</v>
      </c>
      <c r="AE234" s="123" t="s">
        <v>216</v>
      </c>
    </row>
    <row r="235" spans="1:31">
      <c r="A235" s="26">
        <v>231</v>
      </c>
      <c r="B235" s="27" t="s">
        <v>90</v>
      </c>
      <c r="C235" s="27" t="s">
        <v>374</v>
      </c>
      <c r="D235" s="27" t="s">
        <v>369</v>
      </c>
      <c r="E235" s="160" t="s">
        <v>0</v>
      </c>
      <c r="F235" s="27" t="s">
        <v>379</v>
      </c>
      <c r="G235" s="27" t="s">
        <v>230</v>
      </c>
      <c r="H235" s="27" t="s">
        <v>0</v>
      </c>
      <c r="I235" s="27" t="s">
        <v>230</v>
      </c>
      <c r="J235" s="29" t="s">
        <v>64</v>
      </c>
      <c r="K235" s="103"/>
      <c r="L235" s="34"/>
      <c r="M235" s="34"/>
      <c r="N235" s="1" t="s">
        <v>216</v>
      </c>
      <c r="O235" s="1" t="s">
        <v>216</v>
      </c>
      <c r="P235" s="1" t="s">
        <v>216</v>
      </c>
      <c r="Q235" s="1" t="s">
        <v>216</v>
      </c>
      <c r="R235" s="1" t="s">
        <v>216</v>
      </c>
      <c r="S235" s="1" t="s">
        <v>216</v>
      </c>
      <c r="T235" s="1" t="s">
        <v>216</v>
      </c>
      <c r="U235" s="1" t="s">
        <v>216</v>
      </c>
      <c r="V235" s="1" t="s">
        <v>216</v>
      </c>
      <c r="W235" s="135"/>
      <c r="X235" s="136"/>
      <c r="Y235" s="136"/>
      <c r="Z235" s="136"/>
      <c r="AA235" s="136"/>
      <c r="AB235" s="136"/>
      <c r="AC235" s="143"/>
      <c r="AD235" s="143"/>
      <c r="AE235" s="123"/>
    </row>
    <row r="236" spans="1:31">
      <c r="A236" s="26">
        <v>232</v>
      </c>
      <c r="B236" s="27" t="s">
        <v>90</v>
      </c>
      <c r="C236" s="27" t="s">
        <v>374</v>
      </c>
      <c r="D236" s="27" t="s">
        <v>368</v>
      </c>
      <c r="E236" s="160" t="s">
        <v>0</v>
      </c>
      <c r="F236" s="27" t="s">
        <v>379</v>
      </c>
      <c r="G236" s="28" t="s">
        <v>381</v>
      </c>
      <c r="H236" s="27" t="s">
        <v>74</v>
      </c>
      <c r="I236" s="27" t="s">
        <v>230</v>
      </c>
      <c r="J236" s="29" t="s">
        <v>64</v>
      </c>
      <c r="K236" s="103"/>
      <c r="L236" s="34"/>
      <c r="M236" s="34"/>
      <c r="N236" s="1" t="s">
        <v>216</v>
      </c>
      <c r="O236" s="1" t="s">
        <v>216</v>
      </c>
      <c r="P236" s="1" t="s">
        <v>216</v>
      </c>
      <c r="Q236" s="1" t="s">
        <v>216</v>
      </c>
      <c r="R236" s="1" t="s">
        <v>216</v>
      </c>
      <c r="S236" s="1" t="s">
        <v>216</v>
      </c>
      <c r="T236" s="1" t="s">
        <v>216</v>
      </c>
      <c r="U236" s="1" t="s">
        <v>216</v>
      </c>
      <c r="V236" s="1" t="s">
        <v>216</v>
      </c>
      <c r="W236" s="135"/>
      <c r="X236" s="136"/>
      <c r="Y236" s="136"/>
      <c r="Z236" s="136"/>
      <c r="AA236" s="136"/>
      <c r="AB236" s="136"/>
      <c r="AC236" s="143"/>
      <c r="AD236" s="143"/>
      <c r="AE236" s="123"/>
    </row>
    <row r="237" spans="1:31">
      <c r="A237" s="26">
        <v>233</v>
      </c>
      <c r="B237" s="27" t="s">
        <v>90</v>
      </c>
      <c r="C237" s="27" t="s">
        <v>374</v>
      </c>
      <c r="D237" s="27" t="s">
        <v>371</v>
      </c>
      <c r="E237" s="160" t="s">
        <v>0</v>
      </c>
      <c r="F237" s="27" t="s">
        <v>378</v>
      </c>
      <c r="G237" s="27" t="s">
        <v>230</v>
      </c>
      <c r="H237" s="27" t="s">
        <v>230</v>
      </c>
      <c r="I237" s="27" t="s">
        <v>230</v>
      </c>
      <c r="J237" s="29" t="s">
        <v>64</v>
      </c>
      <c r="K237" s="103"/>
      <c r="L237" s="34"/>
      <c r="M237" s="34"/>
      <c r="N237" s="1" t="s">
        <v>216</v>
      </c>
      <c r="O237" s="1" t="s">
        <v>216</v>
      </c>
      <c r="P237" s="1" t="s">
        <v>216</v>
      </c>
      <c r="Q237" s="1" t="s">
        <v>216</v>
      </c>
      <c r="R237" s="1" t="s">
        <v>216</v>
      </c>
      <c r="S237" s="1" t="s">
        <v>216</v>
      </c>
      <c r="T237" s="1" t="s">
        <v>216</v>
      </c>
      <c r="U237" s="1" t="s">
        <v>216</v>
      </c>
      <c r="V237" s="1" t="s">
        <v>216</v>
      </c>
      <c r="W237" s="135"/>
      <c r="X237" s="136"/>
      <c r="Y237" s="136"/>
      <c r="Z237" s="136"/>
      <c r="AA237" s="136"/>
      <c r="AB237" s="136"/>
      <c r="AC237" s="143"/>
      <c r="AD237" s="143"/>
      <c r="AE237" s="123"/>
    </row>
    <row r="238" spans="1:31">
      <c r="A238" s="26">
        <v>234</v>
      </c>
      <c r="B238" s="27" t="s">
        <v>90</v>
      </c>
      <c r="C238" s="27" t="s">
        <v>374</v>
      </c>
      <c r="D238" s="27" t="s">
        <v>368</v>
      </c>
      <c r="E238" s="160" t="s">
        <v>74</v>
      </c>
      <c r="F238" s="27" t="s">
        <v>379</v>
      </c>
      <c r="G238" s="28" t="s">
        <v>381</v>
      </c>
      <c r="H238" s="27" t="s">
        <v>0</v>
      </c>
      <c r="I238" s="27" t="s">
        <v>74</v>
      </c>
      <c r="J238" s="29" t="s">
        <v>217</v>
      </c>
      <c r="K238" s="103" t="s">
        <v>52</v>
      </c>
      <c r="L238" s="34" t="s">
        <v>55</v>
      </c>
      <c r="M238" s="34" t="s">
        <v>74</v>
      </c>
      <c r="N238" s="1">
        <v>1</v>
      </c>
      <c r="O238" s="1"/>
      <c r="P238" s="1"/>
      <c r="Q238" s="1">
        <v>1</v>
      </c>
      <c r="R238" s="1"/>
      <c r="S238" s="1"/>
      <c r="T238" s="1"/>
      <c r="U238" s="1"/>
      <c r="V238" s="1"/>
      <c r="W238" s="135" t="s">
        <v>216</v>
      </c>
      <c r="X238" s="136" t="s">
        <v>216</v>
      </c>
      <c r="Y238" s="136" t="s">
        <v>216</v>
      </c>
      <c r="Z238" s="136">
        <v>1</v>
      </c>
      <c r="AA238" s="136" t="s">
        <v>216</v>
      </c>
      <c r="AB238" s="136" t="s">
        <v>216</v>
      </c>
      <c r="AC238" s="143" t="s">
        <v>216</v>
      </c>
      <c r="AD238" s="143"/>
      <c r="AE238" s="123"/>
    </row>
    <row r="239" spans="1:31">
      <c r="A239" s="26">
        <v>235</v>
      </c>
      <c r="B239" s="27" t="s">
        <v>90</v>
      </c>
      <c r="C239" s="27" t="s">
        <v>373</v>
      </c>
      <c r="D239" s="27" t="s">
        <v>371</v>
      </c>
      <c r="E239" s="160" t="s">
        <v>0</v>
      </c>
      <c r="F239" s="27" t="s">
        <v>379</v>
      </c>
      <c r="G239" s="28" t="s">
        <v>382</v>
      </c>
      <c r="H239" s="27" t="s">
        <v>74</v>
      </c>
      <c r="I239" s="27" t="s">
        <v>74</v>
      </c>
      <c r="J239" s="29" t="s">
        <v>217</v>
      </c>
      <c r="K239" s="103" t="s">
        <v>117</v>
      </c>
      <c r="L239" s="34" t="s">
        <v>55</v>
      </c>
      <c r="M239" s="34" t="s">
        <v>74</v>
      </c>
      <c r="N239" s="1" t="s">
        <v>216</v>
      </c>
      <c r="O239" s="1" t="s">
        <v>216</v>
      </c>
      <c r="P239" s="1" t="s">
        <v>216</v>
      </c>
      <c r="Q239" s="1" t="s">
        <v>216</v>
      </c>
      <c r="R239" s="1" t="s">
        <v>216</v>
      </c>
      <c r="S239" s="1" t="s">
        <v>216</v>
      </c>
      <c r="T239" s="1" t="s">
        <v>216</v>
      </c>
      <c r="U239" s="1" t="s">
        <v>216</v>
      </c>
      <c r="V239" s="1" t="s">
        <v>216</v>
      </c>
      <c r="W239" s="135">
        <v>1</v>
      </c>
      <c r="X239" s="136" t="s">
        <v>216</v>
      </c>
      <c r="Y239" s="136" t="s">
        <v>216</v>
      </c>
      <c r="Z239" s="136" t="s">
        <v>216</v>
      </c>
      <c r="AA239" s="136" t="s">
        <v>216</v>
      </c>
      <c r="AB239" s="136" t="s">
        <v>216</v>
      </c>
      <c r="AC239" s="143" t="s">
        <v>216</v>
      </c>
      <c r="AD239" s="143" t="s">
        <v>216</v>
      </c>
      <c r="AE239" s="123" t="s">
        <v>216</v>
      </c>
    </row>
    <row r="240" spans="1:31">
      <c r="A240" s="26">
        <v>236</v>
      </c>
      <c r="B240" s="27" t="s">
        <v>90</v>
      </c>
      <c r="C240" s="27" t="s">
        <v>374</v>
      </c>
      <c r="D240" s="27" t="s">
        <v>368</v>
      </c>
      <c r="E240" s="160" t="s">
        <v>0</v>
      </c>
      <c r="F240" s="27" t="s">
        <v>379</v>
      </c>
      <c r="G240" s="28" t="s">
        <v>381</v>
      </c>
      <c r="H240" s="27" t="s">
        <v>0</v>
      </c>
      <c r="I240" s="27" t="s">
        <v>0</v>
      </c>
      <c r="J240" s="29" t="s">
        <v>64</v>
      </c>
      <c r="K240" s="103"/>
      <c r="L240" s="34"/>
      <c r="M240" s="34"/>
      <c r="N240" s="1" t="s">
        <v>216</v>
      </c>
      <c r="O240" s="1" t="s">
        <v>216</v>
      </c>
      <c r="P240" s="1" t="s">
        <v>216</v>
      </c>
      <c r="Q240" s="1" t="s">
        <v>216</v>
      </c>
      <c r="R240" s="1" t="s">
        <v>216</v>
      </c>
      <c r="S240" s="1" t="s">
        <v>216</v>
      </c>
      <c r="T240" s="1" t="s">
        <v>216</v>
      </c>
      <c r="U240" s="1" t="s">
        <v>216</v>
      </c>
      <c r="V240" s="1" t="s">
        <v>216</v>
      </c>
      <c r="W240" s="135"/>
      <c r="X240" s="136"/>
      <c r="Y240" s="136"/>
      <c r="Z240" s="136"/>
      <c r="AA240" s="136"/>
      <c r="AB240" s="136"/>
      <c r="AC240" s="143"/>
      <c r="AD240" s="143"/>
      <c r="AE240" s="123"/>
    </row>
    <row r="241" spans="1:31">
      <c r="A241" s="26">
        <v>237</v>
      </c>
      <c r="B241" s="27" t="s">
        <v>90</v>
      </c>
      <c r="C241" s="27" t="s">
        <v>374</v>
      </c>
      <c r="D241" s="27" t="s">
        <v>368</v>
      </c>
      <c r="E241" s="160" t="s">
        <v>0</v>
      </c>
      <c r="F241" s="27" t="s">
        <v>379</v>
      </c>
      <c r="G241" s="28" t="s">
        <v>381</v>
      </c>
      <c r="H241" s="27" t="s">
        <v>74</v>
      </c>
      <c r="I241" s="27" t="s">
        <v>230</v>
      </c>
      <c r="J241" s="29" t="s">
        <v>64</v>
      </c>
      <c r="K241" s="103"/>
      <c r="L241" s="34"/>
      <c r="M241" s="34"/>
      <c r="N241" s="1" t="s">
        <v>216</v>
      </c>
      <c r="O241" s="1" t="s">
        <v>216</v>
      </c>
      <c r="P241" s="1" t="s">
        <v>216</v>
      </c>
      <c r="Q241" s="1" t="s">
        <v>216</v>
      </c>
      <c r="R241" s="1" t="s">
        <v>216</v>
      </c>
      <c r="S241" s="1" t="s">
        <v>216</v>
      </c>
      <c r="T241" s="1" t="s">
        <v>216</v>
      </c>
      <c r="U241" s="1" t="s">
        <v>216</v>
      </c>
      <c r="V241" s="1" t="s">
        <v>216</v>
      </c>
      <c r="W241" s="135"/>
      <c r="X241" s="136"/>
      <c r="Y241" s="136"/>
      <c r="Z241" s="136"/>
      <c r="AA241" s="136"/>
      <c r="AB241" s="136"/>
      <c r="AC241" s="143"/>
      <c r="AD241" s="143"/>
      <c r="AE241" s="123"/>
    </row>
    <row r="242" spans="1:31">
      <c r="A242" s="26">
        <v>238</v>
      </c>
      <c r="B242" s="27" t="s">
        <v>90</v>
      </c>
      <c r="C242" s="27" t="s">
        <v>374</v>
      </c>
      <c r="D242" s="27" t="s">
        <v>367</v>
      </c>
      <c r="E242" s="160" t="s">
        <v>0</v>
      </c>
      <c r="F242" s="27" t="s">
        <v>379</v>
      </c>
      <c r="G242" s="28" t="s">
        <v>383</v>
      </c>
      <c r="H242" s="27" t="s">
        <v>0</v>
      </c>
      <c r="I242" s="27" t="s">
        <v>230</v>
      </c>
      <c r="J242" s="29" t="s">
        <v>71</v>
      </c>
      <c r="K242" s="103" t="s">
        <v>117</v>
      </c>
      <c r="L242" s="34" t="s">
        <v>55</v>
      </c>
      <c r="M242" s="34" t="s">
        <v>74</v>
      </c>
      <c r="N242" s="1"/>
      <c r="O242" s="1"/>
      <c r="P242" s="1"/>
      <c r="Q242" s="1">
        <v>1</v>
      </c>
      <c r="R242" s="1"/>
      <c r="S242" s="1"/>
      <c r="T242" s="1"/>
      <c r="U242" s="1"/>
      <c r="V242" s="1"/>
      <c r="W242" s="135" t="s">
        <v>216</v>
      </c>
      <c r="X242" s="136">
        <v>1</v>
      </c>
      <c r="Y242" s="136" t="s">
        <v>216</v>
      </c>
      <c r="Z242" s="136" t="s">
        <v>216</v>
      </c>
      <c r="AA242" s="136" t="s">
        <v>216</v>
      </c>
      <c r="AB242" s="136" t="s">
        <v>216</v>
      </c>
      <c r="AC242" s="143" t="s">
        <v>216</v>
      </c>
      <c r="AD242" s="143" t="s">
        <v>216</v>
      </c>
      <c r="AE242" s="123" t="s">
        <v>216</v>
      </c>
    </row>
    <row r="243" spans="1:31">
      <c r="A243" s="26">
        <v>239</v>
      </c>
      <c r="B243" s="27" t="s">
        <v>90</v>
      </c>
      <c r="C243" s="27" t="s">
        <v>374</v>
      </c>
      <c r="D243" s="27" t="s">
        <v>368</v>
      </c>
      <c r="E243" s="160" t="s">
        <v>0</v>
      </c>
      <c r="F243" s="27" t="s">
        <v>379</v>
      </c>
      <c r="G243" s="28" t="s">
        <v>381</v>
      </c>
      <c r="H243" s="27" t="s">
        <v>0</v>
      </c>
      <c r="I243" s="27" t="s">
        <v>0</v>
      </c>
      <c r="J243" s="29" t="s">
        <v>64</v>
      </c>
      <c r="K243" s="103"/>
      <c r="L243" s="34"/>
      <c r="M243" s="34"/>
      <c r="N243" s="1" t="s">
        <v>216</v>
      </c>
      <c r="O243" s="1" t="s">
        <v>216</v>
      </c>
      <c r="P243" s="1" t="s">
        <v>216</v>
      </c>
      <c r="Q243" s="1" t="s">
        <v>216</v>
      </c>
      <c r="R243" s="1" t="s">
        <v>216</v>
      </c>
      <c r="S243" s="1" t="s">
        <v>216</v>
      </c>
      <c r="T243" s="1" t="s">
        <v>216</v>
      </c>
      <c r="U243" s="1" t="s">
        <v>216</v>
      </c>
      <c r="V243" s="1" t="s">
        <v>216</v>
      </c>
      <c r="W243" s="135"/>
      <c r="X243" s="136"/>
      <c r="Y243" s="136"/>
      <c r="Z243" s="136"/>
      <c r="AA243" s="136"/>
      <c r="AB243" s="136"/>
      <c r="AC243" s="143"/>
      <c r="AD243" s="143"/>
      <c r="AE243" s="123"/>
    </row>
    <row r="244" spans="1:31">
      <c r="A244" s="26">
        <v>240</v>
      </c>
      <c r="B244" s="27" t="s">
        <v>90</v>
      </c>
      <c r="C244" s="27" t="s">
        <v>374</v>
      </c>
      <c r="D244" s="27" t="s">
        <v>371</v>
      </c>
      <c r="E244" s="160" t="s">
        <v>0</v>
      </c>
      <c r="F244" s="27" t="s">
        <v>379</v>
      </c>
      <c r="G244" s="28" t="s">
        <v>381</v>
      </c>
      <c r="H244" s="27" t="s">
        <v>74</v>
      </c>
      <c r="I244" s="27" t="s">
        <v>0</v>
      </c>
      <c r="J244" s="29" t="s">
        <v>64</v>
      </c>
      <c r="K244" s="103"/>
      <c r="L244" s="34"/>
      <c r="M244" s="34"/>
      <c r="N244" s="1" t="s">
        <v>216</v>
      </c>
      <c r="O244" s="1" t="s">
        <v>216</v>
      </c>
      <c r="P244" s="1" t="s">
        <v>216</v>
      </c>
      <c r="Q244" s="1" t="s">
        <v>216</v>
      </c>
      <c r="R244" s="1" t="s">
        <v>216</v>
      </c>
      <c r="S244" s="1" t="s">
        <v>216</v>
      </c>
      <c r="T244" s="1" t="s">
        <v>216</v>
      </c>
      <c r="U244" s="1" t="s">
        <v>216</v>
      </c>
      <c r="V244" s="1" t="s">
        <v>216</v>
      </c>
      <c r="W244" s="135"/>
      <c r="X244" s="136"/>
      <c r="Y244" s="136"/>
      <c r="Z244" s="136"/>
      <c r="AA244" s="136"/>
      <c r="AB244" s="136"/>
      <c r="AC244" s="143"/>
      <c r="AD244" s="143"/>
      <c r="AE244" s="123"/>
    </row>
    <row r="245" spans="1:31">
      <c r="A245" s="26">
        <v>241</v>
      </c>
      <c r="B245" s="27" t="s">
        <v>90</v>
      </c>
      <c r="C245" s="27" t="s">
        <v>374</v>
      </c>
      <c r="D245" s="27" t="s">
        <v>368</v>
      </c>
      <c r="E245" s="160" t="s">
        <v>0</v>
      </c>
      <c r="F245" s="27" t="s">
        <v>379</v>
      </c>
      <c r="G245" s="28" t="s">
        <v>381</v>
      </c>
      <c r="H245" s="27" t="s">
        <v>0</v>
      </c>
      <c r="I245" s="27" t="s">
        <v>0</v>
      </c>
      <c r="J245" s="29" t="s">
        <v>64</v>
      </c>
      <c r="K245" s="103"/>
      <c r="L245" s="34"/>
      <c r="M245" s="34"/>
      <c r="N245" s="1" t="s">
        <v>216</v>
      </c>
      <c r="O245" s="1" t="s">
        <v>216</v>
      </c>
      <c r="P245" s="1" t="s">
        <v>216</v>
      </c>
      <c r="Q245" s="1" t="s">
        <v>216</v>
      </c>
      <c r="R245" s="1" t="s">
        <v>216</v>
      </c>
      <c r="S245" s="1" t="s">
        <v>216</v>
      </c>
      <c r="T245" s="1" t="s">
        <v>216</v>
      </c>
      <c r="U245" s="1" t="s">
        <v>216</v>
      </c>
      <c r="V245" s="1" t="s">
        <v>216</v>
      </c>
      <c r="W245" s="135"/>
      <c r="X245" s="136"/>
      <c r="Y245" s="136"/>
      <c r="Z245" s="136"/>
      <c r="AA245" s="136"/>
      <c r="AB245" s="136"/>
      <c r="AC245" s="143"/>
      <c r="AD245" s="143"/>
      <c r="AE245" s="123"/>
    </row>
    <row r="246" spans="1:31">
      <c r="A246" s="26">
        <v>242</v>
      </c>
      <c r="B246" s="27" t="s">
        <v>90</v>
      </c>
      <c r="C246" s="27" t="s">
        <v>374</v>
      </c>
      <c r="D246" s="27" t="s">
        <v>368</v>
      </c>
      <c r="E246" s="160" t="s">
        <v>0</v>
      </c>
      <c r="F246" s="27" t="s">
        <v>379</v>
      </c>
      <c r="G246" s="28" t="s">
        <v>381</v>
      </c>
      <c r="H246" s="27" t="s">
        <v>0</v>
      </c>
      <c r="I246" s="27" t="s">
        <v>230</v>
      </c>
      <c r="J246" s="29" t="s">
        <v>217</v>
      </c>
      <c r="K246" s="103" t="s">
        <v>52</v>
      </c>
      <c r="L246" s="34" t="s">
        <v>55</v>
      </c>
      <c r="M246" s="34" t="s">
        <v>74</v>
      </c>
      <c r="N246" s="1">
        <v>1</v>
      </c>
      <c r="O246" s="1">
        <v>1</v>
      </c>
      <c r="P246" s="1"/>
      <c r="Q246" s="1"/>
      <c r="R246" s="1"/>
      <c r="S246" s="1"/>
      <c r="T246" s="1"/>
      <c r="U246" s="1"/>
      <c r="V246" s="1"/>
      <c r="W246" s="135">
        <v>1</v>
      </c>
      <c r="X246" s="136" t="s">
        <v>216</v>
      </c>
      <c r="Y246" s="136" t="s">
        <v>216</v>
      </c>
      <c r="Z246" s="136" t="s">
        <v>216</v>
      </c>
      <c r="AA246" s="136" t="s">
        <v>216</v>
      </c>
      <c r="AB246" s="136" t="s">
        <v>216</v>
      </c>
      <c r="AC246" s="143" t="s">
        <v>216</v>
      </c>
      <c r="AD246" s="143" t="s">
        <v>216</v>
      </c>
      <c r="AE246" s="123" t="s">
        <v>216</v>
      </c>
    </row>
    <row r="247" spans="1:31">
      <c r="A247" s="26">
        <v>243</v>
      </c>
      <c r="B247" s="27" t="s">
        <v>90</v>
      </c>
      <c r="C247" s="27" t="s">
        <v>374</v>
      </c>
      <c r="D247" s="27" t="s">
        <v>368</v>
      </c>
      <c r="E247" s="160" t="s">
        <v>0</v>
      </c>
      <c r="F247" s="27" t="s">
        <v>379</v>
      </c>
      <c r="G247" s="28" t="s">
        <v>381</v>
      </c>
      <c r="H247" s="27" t="s">
        <v>0</v>
      </c>
      <c r="I247" s="27" t="s">
        <v>0</v>
      </c>
      <c r="J247" s="29" t="s">
        <v>64</v>
      </c>
      <c r="K247" s="103"/>
      <c r="L247" s="34"/>
      <c r="M247" s="34"/>
      <c r="N247" s="1" t="s">
        <v>216</v>
      </c>
      <c r="O247" s="1" t="s">
        <v>216</v>
      </c>
      <c r="P247" s="1" t="s">
        <v>216</v>
      </c>
      <c r="Q247" s="1" t="s">
        <v>216</v>
      </c>
      <c r="R247" s="1" t="s">
        <v>216</v>
      </c>
      <c r="S247" s="1" t="s">
        <v>216</v>
      </c>
      <c r="T247" s="1" t="s">
        <v>216</v>
      </c>
      <c r="U247" s="1" t="s">
        <v>216</v>
      </c>
      <c r="V247" s="1" t="s">
        <v>216</v>
      </c>
      <c r="W247" s="135"/>
      <c r="X247" s="136"/>
      <c r="Y247" s="136"/>
      <c r="Z247" s="136"/>
      <c r="AA247" s="136"/>
      <c r="AB247" s="136"/>
      <c r="AC247" s="143"/>
      <c r="AD247" s="143"/>
      <c r="AE247" s="123"/>
    </row>
    <row r="248" spans="1:31">
      <c r="A248" s="26">
        <v>244</v>
      </c>
      <c r="B248" s="27" t="s">
        <v>90</v>
      </c>
      <c r="C248" s="27" t="s">
        <v>373</v>
      </c>
      <c r="D248" s="27" t="s">
        <v>369</v>
      </c>
      <c r="E248" s="160" t="s">
        <v>0</v>
      </c>
      <c r="F248" s="27" t="s">
        <v>379</v>
      </c>
      <c r="G248" s="27" t="s">
        <v>230</v>
      </c>
      <c r="H248" s="27" t="s">
        <v>230</v>
      </c>
      <c r="I248" s="27" t="s">
        <v>0</v>
      </c>
      <c r="J248" s="29" t="s">
        <v>64</v>
      </c>
      <c r="K248" s="103"/>
      <c r="L248" s="34"/>
      <c r="M248" s="34"/>
      <c r="N248" s="1" t="s">
        <v>216</v>
      </c>
      <c r="O248" s="1" t="s">
        <v>216</v>
      </c>
      <c r="P248" s="1" t="s">
        <v>216</v>
      </c>
      <c r="Q248" s="1" t="s">
        <v>216</v>
      </c>
      <c r="R248" s="1" t="s">
        <v>216</v>
      </c>
      <c r="S248" s="1" t="s">
        <v>216</v>
      </c>
      <c r="T248" s="1" t="s">
        <v>216</v>
      </c>
      <c r="U248" s="1" t="s">
        <v>216</v>
      </c>
      <c r="V248" s="1" t="s">
        <v>216</v>
      </c>
      <c r="W248" s="135"/>
      <c r="X248" s="136"/>
      <c r="Y248" s="136"/>
      <c r="Z248" s="136"/>
      <c r="AA248" s="136"/>
      <c r="AB248" s="136"/>
      <c r="AC248" s="143"/>
      <c r="AD248" s="143"/>
      <c r="AE248" s="123"/>
    </row>
    <row r="249" spans="1:31">
      <c r="A249" s="26">
        <v>245</v>
      </c>
      <c r="B249" s="27" t="s">
        <v>90</v>
      </c>
      <c r="C249" s="27" t="s">
        <v>373</v>
      </c>
      <c r="D249" s="27" t="s">
        <v>371</v>
      </c>
      <c r="E249" s="160" t="s">
        <v>0</v>
      </c>
      <c r="F249" s="27" t="s">
        <v>379</v>
      </c>
      <c r="G249" s="27" t="s">
        <v>230</v>
      </c>
      <c r="H249" s="27" t="s">
        <v>0</v>
      </c>
      <c r="I249" s="27" t="s">
        <v>74</v>
      </c>
      <c r="J249" s="29" t="s">
        <v>217</v>
      </c>
      <c r="K249" s="103" t="s">
        <v>117</v>
      </c>
      <c r="L249" s="34" t="s">
        <v>55</v>
      </c>
      <c r="M249" s="34" t="s">
        <v>74</v>
      </c>
      <c r="N249" s="1"/>
      <c r="O249" s="1"/>
      <c r="P249" s="1"/>
      <c r="Q249" s="1"/>
      <c r="R249" s="1"/>
      <c r="S249" s="1"/>
      <c r="T249" s="1"/>
      <c r="U249" s="1">
        <v>1</v>
      </c>
      <c r="V249" s="1"/>
      <c r="W249" s="135" t="s">
        <v>216</v>
      </c>
      <c r="X249" s="136" t="s">
        <v>216</v>
      </c>
      <c r="Y249" s="136" t="s">
        <v>216</v>
      </c>
      <c r="Z249" s="136" t="s">
        <v>216</v>
      </c>
      <c r="AA249" s="136" t="s">
        <v>216</v>
      </c>
      <c r="AB249" s="136"/>
      <c r="AC249" s="143" t="s">
        <v>216</v>
      </c>
      <c r="AD249" s="143" t="s">
        <v>216</v>
      </c>
      <c r="AE249" s="123" t="s">
        <v>216</v>
      </c>
    </row>
    <row r="250" spans="1:31">
      <c r="A250" s="26">
        <v>246</v>
      </c>
      <c r="B250" s="27" t="s">
        <v>90</v>
      </c>
      <c r="C250" s="27" t="s">
        <v>374</v>
      </c>
      <c r="D250" s="27" t="s">
        <v>369</v>
      </c>
      <c r="E250" s="160" t="s">
        <v>0</v>
      </c>
      <c r="F250" s="27" t="s">
        <v>379</v>
      </c>
      <c r="G250" s="28" t="s">
        <v>382</v>
      </c>
      <c r="H250" s="27" t="s">
        <v>74</v>
      </c>
      <c r="I250" s="27" t="s">
        <v>74</v>
      </c>
      <c r="J250" s="29" t="s">
        <v>64</v>
      </c>
      <c r="K250" s="103"/>
      <c r="L250" s="34"/>
      <c r="M250" s="34"/>
      <c r="N250" s="1" t="s">
        <v>216</v>
      </c>
      <c r="O250" s="1" t="s">
        <v>216</v>
      </c>
      <c r="P250" s="1" t="s">
        <v>216</v>
      </c>
      <c r="Q250" s="1" t="s">
        <v>216</v>
      </c>
      <c r="R250" s="1" t="s">
        <v>216</v>
      </c>
      <c r="S250" s="1" t="s">
        <v>216</v>
      </c>
      <c r="T250" s="1" t="s">
        <v>216</v>
      </c>
      <c r="U250" s="1" t="s">
        <v>216</v>
      </c>
      <c r="V250" s="1" t="s">
        <v>216</v>
      </c>
      <c r="W250" s="135"/>
      <c r="X250" s="136"/>
      <c r="Y250" s="136"/>
      <c r="Z250" s="136"/>
      <c r="AA250" s="136"/>
      <c r="AB250" s="136"/>
      <c r="AC250" s="143"/>
      <c r="AD250" s="143"/>
      <c r="AE250" s="123"/>
    </row>
    <row r="251" spans="1:31">
      <c r="A251" s="26">
        <v>247</v>
      </c>
      <c r="B251" s="27" t="s">
        <v>90</v>
      </c>
      <c r="C251" s="96" t="s">
        <v>373</v>
      </c>
      <c r="D251" s="27" t="s">
        <v>371</v>
      </c>
      <c r="E251" s="160" t="s">
        <v>0</v>
      </c>
      <c r="F251" s="27" t="s">
        <v>378</v>
      </c>
      <c r="G251" s="27" t="s">
        <v>230</v>
      </c>
      <c r="H251" s="27" t="s">
        <v>0</v>
      </c>
      <c r="I251" s="27" t="s">
        <v>0</v>
      </c>
      <c r="J251" s="29" t="s">
        <v>64</v>
      </c>
      <c r="K251" s="103"/>
      <c r="L251" s="34"/>
      <c r="M251" s="34"/>
      <c r="N251" s="1"/>
      <c r="O251" s="1"/>
      <c r="P251" s="1"/>
      <c r="Q251" s="1"/>
      <c r="R251" s="1"/>
      <c r="S251" s="1"/>
      <c r="T251" s="1"/>
      <c r="U251" s="1"/>
      <c r="V251" s="1"/>
      <c r="W251" s="135"/>
      <c r="X251" s="136"/>
      <c r="Y251" s="136"/>
      <c r="Z251" s="136"/>
      <c r="AA251" s="136"/>
      <c r="AB251" s="136"/>
      <c r="AC251" s="143"/>
      <c r="AD251" s="143"/>
      <c r="AE251" s="123"/>
    </row>
    <row r="252" spans="1:31">
      <c r="A252" s="26">
        <v>248</v>
      </c>
      <c r="B252" s="27" t="s">
        <v>90</v>
      </c>
      <c r="C252" s="27" t="s">
        <v>374</v>
      </c>
      <c r="D252" s="27" t="s">
        <v>368</v>
      </c>
      <c r="E252" s="160" t="s">
        <v>0</v>
      </c>
      <c r="F252" s="27" t="s">
        <v>379</v>
      </c>
      <c r="G252" s="28" t="s">
        <v>381</v>
      </c>
      <c r="H252" s="27" t="s">
        <v>0</v>
      </c>
      <c r="I252" s="27" t="s">
        <v>0</v>
      </c>
      <c r="J252" s="29" t="s">
        <v>64</v>
      </c>
      <c r="K252" s="103"/>
      <c r="L252" s="34"/>
      <c r="M252" s="34"/>
      <c r="N252" s="1" t="s">
        <v>216</v>
      </c>
      <c r="O252" s="1" t="s">
        <v>216</v>
      </c>
      <c r="P252" s="1" t="s">
        <v>216</v>
      </c>
      <c r="Q252" s="1" t="s">
        <v>216</v>
      </c>
      <c r="R252" s="1" t="s">
        <v>216</v>
      </c>
      <c r="S252" s="1" t="s">
        <v>216</v>
      </c>
      <c r="T252" s="1" t="s">
        <v>216</v>
      </c>
      <c r="U252" s="1" t="s">
        <v>216</v>
      </c>
      <c r="V252" s="1" t="s">
        <v>216</v>
      </c>
      <c r="W252" s="135"/>
      <c r="X252" s="136"/>
      <c r="Y252" s="136"/>
      <c r="Z252" s="136"/>
      <c r="AA252" s="136"/>
      <c r="AB252" s="136"/>
      <c r="AC252" s="143"/>
      <c r="AD252" s="143"/>
      <c r="AE252" s="123"/>
    </row>
    <row r="253" spans="1:31">
      <c r="A253" s="26">
        <v>249</v>
      </c>
      <c r="B253" s="27" t="s">
        <v>90</v>
      </c>
      <c r="C253" s="27" t="s">
        <v>374</v>
      </c>
      <c r="D253" s="27" t="s">
        <v>371</v>
      </c>
      <c r="E253" s="160" t="s">
        <v>0</v>
      </c>
      <c r="F253" s="27" t="s">
        <v>379</v>
      </c>
      <c r="G253" s="27" t="s">
        <v>230</v>
      </c>
      <c r="H253" s="27" t="s">
        <v>74</v>
      </c>
      <c r="I253" s="27" t="s">
        <v>74</v>
      </c>
      <c r="J253" s="29" t="s">
        <v>217</v>
      </c>
      <c r="K253" s="103" t="s">
        <v>117</v>
      </c>
      <c r="L253" s="34" t="s">
        <v>55</v>
      </c>
      <c r="M253" s="34" t="s">
        <v>74</v>
      </c>
      <c r="N253" s="1"/>
      <c r="O253" s="1"/>
      <c r="P253" s="1"/>
      <c r="Q253" s="1">
        <v>1</v>
      </c>
      <c r="R253" s="1"/>
      <c r="S253" s="1"/>
      <c r="T253" s="1"/>
      <c r="U253" s="1"/>
      <c r="V253" s="1"/>
      <c r="W253" s="135" t="s">
        <v>216</v>
      </c>
      <c r="X253" s="136" t="s">
        <v>216</v>
      </c>
      <c r="Y253" s="136" t="s">
        <v>216</v>
      </c>
      <c r="Z253" s="136" t="s">
        <v>216</v>
      </c>
      <c r="AA253" s="136" t="s">
        <v>216</v>
      </c>
      <c r="AB253" s="136" t="s">
        <v>216</v>
      </c>
      <c r="AC253" s="143">
        <v>1</v>
      </c>
      <c r="AD253" s="143" t="s">
        <v>216</v>
      </c>
      <c r="AE253" s="123" t="s">
        <v>216</v>
      </c>
    </row>
    <row r="254" spans="1:31">
      <c r="A254" s="26">
        <v>250</v>
      </c>
      <c r="B254" s="27" t="s">
        <v>90</v>
      </c>
      <c r="C254" s="27" t="s">
        <v>374</v>
      </c>
      <c r="D254" s="27" t="s">
        <v>369</v>
      </c>
      <c r="E254" s="160" t="s">
        <v>0</v>
      </c>
      <c r="F254" s="27" t="s">
        <v>378</v>
      </c>
      <c r="G254" s="28" t="s">
        <v>383</v>
      </c>
      <c r="H254" s="27" t="s">
        <v>74</v>
      </c>
      <c r="I254" s="27" t="s">
        <v>74</v>
      </c>
      <c r="J254" s="29" t="s">
        <v>217</v>
      </c>
      <c r="K254" s="103" t="s">
        <v>117</v>
      </c>
      <c r="L254" s="34" t="s">
        <v>219</v>
      </c>
      <c r="M254" s="34" t="s">
        <v>74</v>
      </c>
      <c r="N254" s="1"/>
      <c r="O254" s="1"/>
      <c r="P254" s="1"/>
      <c r="Q254" s="1">
        <v>1</v>
      </c>
      <c r="R254" s="1"/>
      <c r="S254" s="1"/>
      <c r="T254" s="1"/>
      <c r="U254" s="1"/>
      <c r="V254" s="1"/>
      <c r="W254" s="135" t="s">
        <v>216</v>
      </c>
      <c r="X254" s="136">
        <v>1</v>
      </c>
      <c r="Y254" s="136" t="s">
        <v>216</v>
      </c>
      <c r="Z254" s="136" t="s">
        <v>216</v>
      </c>
      <c r="AA254" s="136" t="s">
        <v>216</v>
      </c>
      <c r="AB254" s="136" t="s">
        <v>216</v>
      </c>
      <c r="AC254" s="143" t="s">
        <v>216</v>
      </c>
      <c r="AD254" s="143" t="s">
        <v>216</v>
      </c>
      <c r="AE254" s="123">
        <v>1</v>
      </c>
    </row>
    <row r="255" spans="1:31">
      <c r="A255" s="26">
        <v>251</v>
      </c>
      <c r="B255" s="27" t="s">
        <v>90</v>
      </c>
      <c r="C255" s="27" t="s">
        <v>374</v>
      </c>
      <c r="D255" s="27" t="s">
        <v>368</v>
      </c>
      <c r="E255" s="160" t="s">
        <v>74</v>
      </c>
      <c r="F255" s="27" t="s">
        <v>379</v>
      </c>
      <c r="G255" s="28" t="s">
        <v>381</v>
      </c>
      <c r="H255" s="27" t="s">
        <v>0</v>
      </c>
      <c r="I255" s="27" t="s">
        <v>0</v>
      </c>
      <c r="J255" s="29" t="s">
        <v>217</v>
      </c>
      <c r="K255" s="103" t="s">
        <v>52</v>
      </c>
      <c r="L255" s="34" t="s">
        <v>55</v>
      </c>
      <c r="M255" s="34" t="s">
        <v>74</v>
      </c>
      <c r="N255" s="1">
        <v>1</v>
      </c>
      <c r="O255" s="1"/>
      <c r="P255" s="1"/>
      <c r="Q255" s="1"/>
      <c r="R255" s="1"/>
      <c r="S255" s="1"/>
      <c r="T255" s="1"/>
      <c r="U255" s="1"/>
      <c r="V255" s="1"/>
      <c r="W255" s="135" t="s">
        <v>216</v>
      </c>
      <c r="X255" s="136" t="s">
        <v>216</v>
      </c>
      <c r="Y255" s="136" t="s">
        <v>216</v>
      </c>
      <c r="Z255" s="136">
        <v>1</v>
      </c>
      <c r="AA255" s="136" t="s">
        <v>216</v>
      </c>
      <c r="AB255" s="136" t="s">
        <v>216</v>
      </c>
      <c r="AC255" s="143" t="s">
        <v>216</v>
      </c>
      <c r="AD255" s="143" t="s">
        <v>216</v>
      </c>
      <c r="AE255" s="123" t="s">
        <v>216</v>
      </c>
    </row>
    <row r="256" spans="1:31">
      <c r="A256" s="26">
        <v>252</v>
      </c>
      <c r="B256" s="27" t="s">
        <v>90</v>
      </c>
      <c r="C256" s="27" t="s">
        <v>374</v>
      </c>
      <c r="D256" s="27" t="s">
        <v>371</v>
      </c>
      <c r="E256" s="160" t="s">
        <v>0</v>
      </c>
      <c r="F256" s="27" t="s">
        <v>379</v>
      </c>
      <c r="G256" s="27" t="s">
        <v>230</v>
      </c>
      <c r="H256" s="27" t="s">
        <v>0</v>
      </c>
      <c r="I256" s="27" t="s">
        <v>0</v>
      </c>
      <c r="J256" s="29" t="s">
        <v>64</v>
      </c>
      <c r="K256" s="103"/>
      <c r="L256" s="34"/>
      <c r="M256" s="34"/>
      <c r="N256" s="1" t="s">
        <v>216</v>
      </c>
      <c r="O256" s="1" t="s">
        <v>216</v>
      </c>
      <c r="P256" s="1" t="s">
        <v>216</v>
      </c>
      <c r="Q256" s="1" t="s">
        <v>216</v>
      </c>
      <c r="R256" s="1" t="s">
        <v>216</v>
      </c>
      <c r="S256" s="1" t="s">
        <v>216</v>
      </c>
      <c r="T256" s="1" t="s">
        <v>216</v>
      </c>
      <c r="U256" s="1" t="s">
        <v>216</v>
      </c>
      <c r="V256" s="1" t="s">
        <v>216</v>
      </c>
      <c r="W256" s="135"/>
      <c r="X256" s="136"/>
      <c r="Y256" s="136"/>
      <c r="Z256" s="136"/>
      <c r="AA256" s="136"/>
      <c r="AB256" s="136"/>
      <c r="AC256" s="143"/>
      <c r="AD256" s="143"/>
      <c r="AE256" s="123"/>
    </row>
    <row r="257" spans="1:31">
      <c r="A257" s="26">
        <v>253</v>
      </c>
      <c r="B257" s="27" t="s">
        <v>90</v>
      </c>
      <c r="C257" s="27" t="s">
        <v>373</v>
      </c>
      <c r="D257" s="27" t="s">
        <v>371</v>
      </c>
      <c r="E257" s="160" t="s">
        <v>0</v>
      </c>
      <c r="F257" s="27" t="s">
        <v>379</v>
      </c>
      <c r="G257" s="27" t="s">
        <v>230</v>
      </c>
      <c r="H257" s="27" t="s">
        <v>0</v>
      </c>
      <c r="I257" s="27" t="s">
        <v>230</v>
      </c>
      <c r="J257" s="29" t="s">
        <v>64</v>
      </c>
      <c r="K257" s="103"/>
      <c r="L257" s="34"/>
      <c r="M257" s="34"/>
      <c r="N257" s="1" t="s">
        <v>216</v>
      </c>
      <c r="O257" s="1" t="s">
        <v>216</v>
      </c>
      <c r="P257" s="1" t="s">
        <v>216</v>
      </c>
      <c r="Q257" s="1" t="s">
        <v>216</v>
      </c>
      <c r="R257" s="1" t="s">
        <v>216</v>
      </c>
      <c r="S257" s="1" t="s">
        <v>216</v>
      </c>
      <c r="T257" s="1" t="s">
        <v>216</v>
      </c>
      <c r="U257" s="1" t="s">
        <v>216</v>
      </c>
      <c r="V257" s="1" t="s">
        <v>216</v>
      </c>
      <c r="W257" s="135"/>
      <c r="X257" s="136"/>
      <c r="Y257" s="136"/>
      <c r="Z257" s="136"/>
      <c r="AA257" s="136"/>
      <c r="AB257" s="136"/>
      <c r="AC257" s="143"/>
      <c r="AD257" s="143"/>
      <c r="AE257" s="123"/>
    </row>
    <row r="258" spans="1:31">
      <c r="A258" s="26">
        <v>254</v>
      </c>
      <c r="B258" s="27" t="s">
        <v>90</v>
      </c>
      <c r="C258" s="27" t="s">
        <v>374</v>
      </c>
      <c r="D258" s="27" t="s">
        <v>140</v>
      </c>
      <c r="E258" s="160" t="s">
        <v>0</v>
      </c>
      <c r="F258" s="27" t="s">
        <v>379</v>
      </c>
      <c r="G258" s="28" t="s">
        <v>383</v>
      </c>
      <c r="H258" s="27" t="s">
        <v>74</v>
      </c>
      <c r="I258" s="27" t="s">
        <v>74</v>
      </c>
      <c r="J258" s="29" t="s">
        <v>64</v>
      </c>
      <c r="K258" s="103"/>
      <c r="L258" s="34"/>
      <c r="M258" s="34"/>
      <c r="N258" s="1" t="s">
        <v>216</v>
      </c>
      <c r="O258" s="1" t="s">
        <v>216</v>
      </c>
      <c r="P258" s="1" t="s">
        <v>216</v>
      </c>
      <c r="Q258" s="1" t="s">
        <v>216</v>
      </c>
      <c r="R258" s="1" t="s">
        <v>216</v>
      </c>
      <c r="S258" s="1" t="s">
        <v>216</v>
      </c>
      <c r="T258" s="1" t="s">
        <v>216</v>
      </c>
      <c r="U258" s="1" t="s">
        <v>216</v>
      </c>
      <c r="V258" s="1" t="s">
        <v>216</v>
      </c>
      <c r="W258" s="135"/>
      <c r="X258" s="136"/>
      <c r="Y258" s="136"/>
      <c r="Z258" s="136"/>
      <c r="AA258" s="136"/>
      <c r="AB258" s="136"/>
      <c r="AC258" s="143"/>
      <c r="AD258" s="143"/>
      <c r="AE258" s="123"/>
    </row>
    <row r="259" spans="1:31">
      <c r="A259" s="26">
        <v>255</v>
      </c>
      <c r="B259" s="27" t="s">
        <v>90</v>
      </c>
      <c r="C259" s="27" t="s">
        <v>374</v>
      </c>
      <c r="D259" s="27" t="s">
        <v>369</v>
      </c>
      <c r="E259" s="160" t="s">
        <v>0</v>
      </c>
      <c r="F259" s="27" t="s">
        <v>379</v>
      </c>
      <c r="G259" s="28" t="s">
        <v>381</v>
      </c>
      <c r="H259" s="27" t="s">
        <v>0</v>
      </c>
      <c r="I259" s="27" t="s">
        <v>0</v>
      </c>
      <c r="J259" s="29" t="s">
        <v>64</v>
      </c>
      <c r="K259" s="103"/>
      <c r="L259" s="34"/>
      <c r="M259" s="34"/>
      <c r="N259" s="1" t="s">
        <v>216</v>
      </c>
      <c r="O259" s="1" t="s">
        <v>216</v>
      </c>
      <c r="P259" s="1" t="s">
        <v>216</v>
      </c>
      <c r="Q259" s="1" t="s">
        <v>216</v>
      </c>
      <c r="R259" s="1" t="s">
        <v>216</v>
      </c>
      <c r="S259" s="1" t="s">
        <v>216</v>
      </c>
      <c r="T259" s="1" t="s">
        <v>216</v>
      </c>
      <c r="U259" s="1" t="s">
        <v>216</v>
      </c>
      <c r="V259" s="1" t="s">
        <v>216</v>
      </c>
      <c r="W259" s="135"/>
      <c r="X259" s="136"/>
      <c r="Y259" s="136"/>
      <c r="Z259" s="136"/>
      <c r="AA259" s="136"/>
      <c r="AB259" s="136"/>
      <c r="AC259" s="143"/>
      <c r="AD259" s="143"/>
      <c r="AE259" s="123"/>
    </row>
    <row r="260" spans="1:31">
      <c r="A260" s="26">
        <v>256</v>
      </c>
      <c r="B260" s="27" t="s">
        <v>90</v>
      </c>
      <c r="C260" s="27" t="s">
        <v>374</v>
      </c>
      <c r="D260" s="27" t="s">
        <v>369</v>
      </c>
      <c r="E260" s="160" t="s">
        <v>0</v>
      </c>
      <c r="F260" s="27" t="s">
        <v>379</v>
      </c>
      <c r="G260" s="28" t="s">
        <v>381</v>
      </c>
      <c r="H260" s="27" t="s">
        <v>0</v>
      </c>
      <c r="I260" s="27" t="s">
        <v>0</v>
      </c>
      <c r="J260" s="29" t="s">
        <v>64</v>
      </c>
      <c r="K260" s="103"/>
      <c r="L260" s="34"/>
      <c r="M260" s="34"/>
      <c r="N260" s="1" t="s">
        <v>216</v>
      </c>
      <c r="O260" s="1" t="s">
        <v>216</v>
      </c>
      <c r="P260" s="1" t="s">
        <v>216</v>
      </c>
      <c r="Q260" s="1" t="s">
        <v>216</v>
      </c>
      <c r="R260" s="1" t="s">
        <v>216</v>
      </c>
      <c r="S260" s="1" t="s">
        <v>216</v>
      </c>
      <c r="T260" s="1" t="s">
        <v>216</v>
      </c>
      <c r="U260" s="1" t="s">
        <v>216</v>
      </c>
      <c r="V260" s="1" t="s">
        <v>216</v>
      </c>
      <c r="W260" s="135"/>
      <c r="X260" s="136"/>
      <c r="Y260" s="136"/>
      <c r="Z260" s="136"/>
      <c r="AA260" s="136"/>
      <c r="AB260" s="136"/>
      <c r="AC260" s="143"/>
      <c r="AD260" s="143"/>
      <c r="AE260" s="123"/>
    </row>
    <row r="261" spans="1:31">
      <c r="A261" s="26">
        <v>257</v>
      </c>
      <c r="B261" s="27" t="s">
        <v>90</v>
      </c>
      <c r="C261" s="27" t="s">
        <v>374</v>
      </c>
      <c r="D261" s="27" t="s">
        <v>369</v>
      </c>
      <c r="E261" s="160" t="s">
        <v>0</v>
      </c>
      <c r="F261" s="27" t="s">
        <v>379</v>
      </c>
      <c r="G261" s="28" t="s">
        <v>382</v>
      </c>
      <c r="H261" s="27" t="s">
        <v>230</v>
      </c>
      <c r="I261" s="27" t="s">
        <v>230</v>
      </c>
      <c r="J261" s="29" t="s">
        <v>64</v>
      </c>
      <c r="K261" s="103"/>
      <c r="L261" s="34"/>
      <c r="M261" s="34"/>
      <c r="N261" s="1"/>
      <c r="O261" s="1"/>
      <c r="P261" s="1"/>
      <c r="Q261" s="1"/>
      <c r="R261" s="1"/>
      <c r="S261" s="1"/>
      <c r="T261" s="1"/>
      <c r="U261" s="1"/>
      <c r="V261" s="1"/>
      <c r="W261" s="135"/>
      <c r="X261" s="136"/>
      <c r="Y261" s="136"/>
      <c r="Z261" s="136"/>
      <c r="AA261" s="136"/>
      <c r="AB261" s="136"/>
      <c r="AC261" s="143"/>
      <c r="AD261" s="143"/>
      <c r="AE261" s="123"/>
    </row>
    <row r="262" spans="1:31">
      <c r="A262" s="26">
        <v>258</v>
      </c>
      <c r="B262" s="27" t="s">
        <v>90</v>
      </c>
      <c r="C262" s="27" t="s">
        <v>374</v>
      </c>
      <c r="D262" s="27" t="s">
        <v>368</v>
      </c>
      <c r="E262" s="160" t="s">
        <v>0</v>
      </c>
      <c r="F262" s="27" t="s">
        <v>379</v>
      </c>
      <c r="G262" s="28" t="s">
        <v>381</v>
      </c>
      <c r="H262" s="27" t="s">
        <v>0</v>
      </c>
      <c r="I262" s="27" t="s">
        <v>0</v>
      </c>
      <c r="J262" s="29" t="s">
        <v>64</v>
      </c>
      <c r="K262" s="103"/>
      <c r="L262" s="34"/>
      <c r="M262" s="34"/>
      <c r="N262" s="1" t="s">
        <v>216</v>
      </c>
      <c r="O262" s="1" t="s">
        <v>216</v>
      </c>
      <c r="P262" s="1" t="s">
        <v>216</v>
      </c>
      <c r="Q262" s="1" t="s">
        <v>216</v>
      </c>
      <c r="R262" s="1" t="s">
        <v>216</v>
      </c>
      <c r="S262" s="1" t="s">
        <v>216</v>
      </c>
      <c r="T262" s="1" t="s">
        <v>216</v>
      </c>
      <c r="U262" s="1" t="s">
        <v>216</v>
      </c>
      <c r="V262" s="1" t="s">
        <v>216</v>
      </c>
      <c r="W262" s="135"/>
      <c r="X262" s="136"/>
      <c r="Y262" s="136"/>
      <c r="Z262" s="136"/>
      <c r="AA262" s="136"/>
      <c r="AB262" s="136"/>
      <c r="AC262" s="143"/>
      <c r="AD262" s="143"/>
      <c r="AE262" s="123"/>
    </row>
    <row r="263" spans="1:31">
      <c r="A263" s="26">
        <v>259</v>
      </c>
      <c r="B263" s="27" t="s">
        <v>90</v>
      </c>
      <c r="C263" s="27" t="s">
        <v>374</v>
      </c>
      <c r="D263" s="27" t="s">
        <v>366</v>
      </c>
      <c r="E263" s="160" t="s">
        <v>0</v>
      </c>
      <c r="F263" s="27" t="s">
        <v>378</v>
      </c>
      <c r="G263" s="28" t="s">
        <v>381</v>
      </c>
      <c r="H263" s="27" t="s">
        <v>0</v>
      </c>
      <c r="I263" s="27" t="s">
        <v>0</v>
      </c>
      <c r="J263" s="29" t="s">
        <v>64</v>
      </c>
      <c r="K263" s="103"/>
      <c r="L263" s="34"/>
      <c r="M263" s="34"/>
      <c r="N263" s="1" t="s">
        <v>216</v>
      </c>
      <c r="O263" s="1" t="s">
        <v>216</v>
      </c>
      <c r="P263" s="1" t="s">
        <v>216</v>
      </c>
      <c r="Q263" s="1" t="s">
        <v>216</v>
      </c>
      <c r="R263" s="1" t="s">
        <v>216</v>
      </c>
      <c r="S263" s="1" t="s">
        <v>216</v>
      </c>
      <c r="T263" s="1" t="s">
        <v>216</v>
      </c>
      <c r="U263" s="1" t="s">
        <v>216</v>
      </c>
      <c r="V263" s="1" t="s">
        <v>216</v>
      </c>
      <c r="W263" s="135"/>
      <c r="X263" s="136"/>
      <c r="Y263" s="136"/>
      <c r="Z263" s="136"/>
      <c r="AA263" s="136"/>
      <c r="AB263" s="136"/>
      <c r="AC263" s="143"/>
      <c r="AD263" s="143"/>
      <c r="AE263" s="123"/>
    </row>
    <row r="264" spans="1:31">
      <c r="A264" s="26">
        <v>260</v>
      </c>
      <c r="B264" s="27" t="s">
        <v>90</v>
      </c>
      <c r="C264" s="27" t="s">
        <v>374</v>
      </c>
      <c r="D264" s="27" t="s">
        <v>371</v>
      </c>
      <c r="E264" s="160" t="s">
        <v>0</v>
      </c>
      <c r="F264" s="27" t="s">
        <v>378</v>
      </c>
      <c r="G264" s="27" t="s">
        <v>230</v>
      </c>
      <c r="H264" s="27" t="s">
        <v>230</v>
      </c>
      <c r="I264" s="27" t="s">
        <v>230</v>
      </c>
      <c r="J264" s="29" t="s">
        <v>64</v>
      </c>
      <c r="K264" s="103"/>
      <c r="L264" s="34"/>
      <c r="M264" s="34"/>
      <c r="N264" s="1" t="s">
        <v>216</v>
      </c>
      <c r="O264" s="1" t="s">
        <v>216</v>
      </c>
      <c r="P264" s="1" t="s">
        <v>216</v>
      </c>
      <c r="Q264" s="1" t="s">
        <v>216</v>
      </c>
      <c r="R264" s="1" t="s">
        <v>216</v>
      </c>
      <c r="S264" s="1" t="s">
        <v>216</v>
      </c>
      <c r="T264" s="1" t="s">
        <v>216</v>
      </c>
      <c r="U264" s="1" t="s">
        <v>216</v>
      </c>
      <c r="V264" s="1" t="s">
        <v>216</v>
      </c>
      <c r="W264" s="135"/>
      <c r="X264" s="136"/>
      <c r="Y264" s="136"/>
      <c r="Z264" s="136"/>
      <c r="AA264" s="136"/>
      <c r="AB264" s="136"/>
      <c r="AC264" s="143"/>
      <c r="AD264" s="143"/>
      <c r="AE264" s="123"/>
    </row>
    <row r="265" spans="1:31">
      <c r="A265" s="26">
        <v>261</v>
      </c>
      <c r="B265" s="27" t="s">
        <v>90</v>
      </c>
      <c r="C265" s="27" t="s">
        <v>374</v>
      </c>
      <c r="D265" s="27" t="s">
        <v>368</v>
      </c>
      <c r="E265" s="160" t="s">
        <v>0</v>
      </c>
      <c r="F265" s="27" t="s">
        <v>379</v>
      </c>
      <c r="G265" s="28" t="s">
        <v>381</v>
      </c>
      <c r="H265" s="27" t="s">
        <v>0</v>
      </c>
      <c r="I265" s="27" t="s">
        <v>74</v>
      </c>
      <c r="J265" s="29" t="s">
        <v>64</v>
      </c>
      <c r="K265" s="103"/>
      <c r="L265" s="34"/>
      <c r="M265" s="34"/>
      <c r="N265" s="1" t="s">
        <v>216</v>
      </c>
      <c r="O265" s="1" t="s">
        <v>216</v>
      </c>
      <c r="P265" s="1" t="s">
        <v>216</v>
      </c>
      <c r="Q265" s="1" t="s">
        <v>216</v>
      </c>
      <c r="R265" s="1" t="s">
        <v>216</v>
      </c>
      <c r="S265" s="1" t="s">
        <v>216</v>
      </c>
      <c r="T265" s="1" t="s">
        <v>216</v>
      </c>
      <c r="U265" s="1" t="s">
        <v>216</v>
      </c>
      <c r="V265" s="1" t="s">
        <v>216</v>
      </c>
      <c r="W265" s="135"/>
      <c r="X265" s="136"/>
      <c r="Y265" s="136"/>
      <c r="Z265" s="136"/>
      <c r="AA265" s="136"/>
      <c r="AB265" s="136"/>
      <c r="AC265" s="143"/>
      <c r="AD265" s="143"/>
      <c r="AE265" s="123"/>
    </row>
    <row r="266" spans="1:31">
      <c r="A266" s="26">
        <v>262</v>
      </c>
      <c r="B266" s="27" t="s">
        <v>90</v>
      </c>
      <c r="C266" s="27" t="s">
        <v>374</v>
      </c>
      <c r="D266" s="27" t="s">
        <v>371</v>
      </c>
      <c r="E266" s="160" t="s">
        <v>0</v>
      </c>
      <c r="F266" s="27" t="s">
        <v>379</v>
      </c>
      <c r="G266" s="27" t="s">
        <v>230</v>
      </c>
      <c r="H266" s="27" t="s">
        <v>230</v>
      </c>
      <c r="I266" s="27" t="s">
        <v>230</v>
      </c>
      <c r="J266" s="29" t="s">
        <v>64</v>
      </c>
      <c r="K266" s="103"/>
      <c r="L266" s="34"/>
      <c r="M266" s="34"/>
      <c r="N266" s="1" t="s">
        <v>216</v>
      </c>
      <c r="O266" s="1" t="s">
        <v>216</v>
      </c>
      <c r="P266" s="1" t="s">
        <v>216</v>
      </c>
      <c r="Q266" s="1" t="s">
        <v>216</v>
      </c>
      <c r="R266" s="1" t="s">
        <v>216</v>
      </c>
      <c r="S266" s="1" t="s">
        <v>216</v>
      </c>
      <c r="T266" s="1" t="s">
        <v>216</v>
      </c>
      <c r="U266" s="1" t="s">
        <v>216</v>
      </c>
      <c r="V266" s="1" t="s">
        <v>216</v>
      </c>
      <c r="W266" s="135"/>
      <c r="X266" s="136"/>
      <c r="Y266" s="136"/>
      <c r="Z266" s="136"/>
      <c r="AA266" s="136"/>
      <c r="AB266" s="136"/>
      <c r="AC266" s="143"/>
      <c r="AD266" s="143"/>
      <c r="AE266" s="123"/>
    </row>
    <row r="267" spans="1:31">
      <c r="A267" s="26">
        <v>263</v>
      </c>
      <c r="B267" s="27" t="s">
        <v>90</v>
      </c>
      <c r="C267" s="27" t="s">
        <v>373</v>
      </c>
      <c r="D267" s="27" t="s">
        <v>371</v>
      </c>
      <c r="E267" s="160" t="s">
        <v>74</v>
      </c>
      <c r="F267" s="27" t="s">
        <v>379</v>
      </c>
      <c r="G267" s="27" t="s">
        <v>230</v>
      </c>
      <c r="H267" s="27" t="s">
        <v>74</v>
      </c>
      <c r="I267" s="27" t="s">
        <v>74</v>
      </c>
      <c r="J267" s="29" t="s">
        <v>217</v>
      </c>
      <c r="K267" s="103" t="s">
        <v>117</v>
      </c>
      <c r="L267" s="34" t="s">
        <v>55</v>
      </c>
      <c r="M267" s="34" t="s">
        <v>74</v>
      </c>
      <c r="N267" s="1"/>
      <c r="O267" s="1"/>
      <c r="P267" s="1"/>
      <c r="Q267" s="1">
        <v>1</v>
      </c>
      <c r="R267" s="1"/>
      <c r="S267" s="1"/>
      <c r="T267" s="1"/>
      <c r="U267" s="1"/>
      <c r="V267" s="1"/>
      <c r="W267" s="135" t="s">
        <v>216</v>
      </c>
      <c r="X267" s="136" t="s">
        <v>216</v>
      </c>
      <c r="Y267" s="136"/>
      <c r="Z267" s="136" t="s">
        <v>216</v>
      </c>
      <c r="AA267" s="136" t="s">
        <v>216</v>
      </c>
      <c r="AB267" s="136" t="s">
        <v>216</v>
      </c>
      <c r="AC267" s="143" t="s">
        <v>216</v>
      </c>
      <c r="AD267" s="143" t="s">
        <v>216</v>
      </c>
      <c r="AE267" s="123" t="s">
        <v>216</v>
      </c>
    </row>
    <row r="268" spans="1:31">
      <c r="A268" s="26">
        <v>264</v>
      </c>
      <c r="B268" s="27" t="s">
        <v>90</v>
      </c>
      <c r="C268" s="27" t="s">
        <v>374</v>
      </c>
      <c r="D268" s="27" t="s">
        <v>368</v>
      </c>
      <c r="E268" s="160" t="s">
        <v>0</v>
      </c>
      <c r="F268" s="27" t="s">
        <v>379</v>
      </c>
      <c r="G268" s="28" t="s">
        <v>381</v>
      </c>
      <c r="H268" s="27" t="s">
        <v>0</v>
      </c>
      <c r="I268" s="27" t="s">
        <v>0</v>
      </c>
      <c r="J268" s="29" t="s">
        <v>217</v>
      </c>
      <c r="K268" s="103" t="s">
        <v>52</v>
      </c>
      <c r="L268" s="34" t="s">
        <v>55</v>
      </c>
      <c r="M268" s="34" t="s">
        <v>74</v>
      </c>
      <c r="N268" s="1">
        <v>1</v>
      </c>
      <c r="O268" s="1"/>
      <c r="P268" s="1"/>
      <c r="Q268" s="1"/>
      <c r="R268" s="1"/>
      <c r="S268" s="1"/>
      <c r="T268" s="1"/>
      <c r="U268" s="1"/>
      <c r="V268" s="1"/>
      <c r="W268" s="135" t="s">
        <v>216</v>
      </c>
      <c r="X268" s="136" t="s">
        <v>216</v>
      </c>
      <c r="Y268" s="136" t="s">
        <v>216</v>
      </c>
      <c r="Z268" s="136" t="s">
        <v>216</v>
      </c>
      <c r="AA268" s="136">
        <v>1</v>
      </c>
      <c r="AB268" s="136" t="s">
        <v>216</v>
      </c>
      <c r="AC268" s="143" t="s">
        <v>216</v>
      </c>
      <c r="AD268" s="143" t="s">
        <v>216</v>
      </c>
      <c r="AE268" s="123" t="s">
        <v>216</v>
      </c>
    </row>
    <row r="269" spans="1:31">
      <c r="A269" s="26">
        <v>265</v>
      </c>
      <c r="B269" s="27" t="s">
        <v>90</v>
      </c>
      <c r="C269" s="27" t="s">
        <v>374</v>
      </c>
      <c r="D269" s="27" t="s">
        <v>368</v>
      </c>
      <c r="E269" s="160" t="s">
        <v>0</v>
      </c>
      <c r="F269" s="27" t="s">
        <v>379</v>
      </c>
      <c r="G269" s="28" t="s">
        <v>381</v>
      </c>
      <c r="H269" s="27" t="s">
        <v>74</v>
      </c>
      <c r="I269" s="27" t="s">
        <v>230</v>
      </c>
      <c r="J269" s="29" t="s">
        <v>64</v>
      </c>
      <c r="K269" s="103"/>
      <c r="L269" s="34"/>
      <c r="M269" s="34"/>
      <c r="N269" s="1" t="s">
        <v>216</v>
      </c>
      <c r="O269" s="1" t="s">
        <v>216</v>
      </c>
      <c r="P269" s="1" t="s">
        <v>216</v>
      </c>
      <c r="Q269" s="1" t="s">
        <v>216</v>
      </c>
      <c r="R269" s="1" t="s">
        <v>216</v>
      </c>
      <c r="S269" s="1" t="s">
        <v>216</v>
      </c>
      <c r="T269" s="1" t="s">
        <v>216</v>
      </c>
      <c r="U269" s="1" t="s">
        <v>216</v>
      </c>
      <c r="V269" s="1" t="s">
        <v>216</v>
      </c>
      <c r="W269" s="135"/>
      <c r="X269" s="136"/>
      <c r="Y269" s="136"/>
      <c r="Z269" s="136"/>
      <c r="AA269" s="136"/>
      <c r="AB269" s="136"/>
      <c r="AC269" s="143"/>
      <c r="AD269" s="143"/>
      <c r="AE269" s="123"/>
    </row>
    <row r="270" spans="1:31">
      <c r="A270" s="26">
        <v>266</v>
      </c>
      <c r="B270" s="27" t="s">
        <v>90</v>
      </c>
      <c r="C270" s="27" t="s">
        <v>374</v>
      </c>
      <c r="D270" s="27" t="s">
        <v>371</v>
      </c>
      <c r="E270" s="160" t="s">
        <v>0</v>
      </c>
      <c r="F270" s="27" t="s">
        <v>230</v>
      </c>
      <c r="G270" s="27" t="s">
        <v>230</v>
      </c>
      <c r="H270" s="27" t="s">
        <v>230</v>
      </c>
      <c r="I270" s="27" t="s">
        <v>230</v>
      </c>
      <c r="J270" s="29" t="s">
        <v>64</v>
      </c>
      <c r="K270" s="103"/>
      <c r="L270" s="34"/>
      <c r="M270" s="34"/>
      <c r="N270" s="1" t="s">
        <v>216</v>
      </c>
      <c r="O270" s="1" t="s">
        <v>216</v>
      </c>
      <c r="P270" s="1" t="s">
        <v>216</v>
      </c>
      <c r="Q270" s="1" t="s">
        <v>216</v>
      </c>
      <c r="R270" s="1" t="s">
        <v>216</v>
      </c>
      <c r="S270" s="1" t="s">
        <v>216</v>
      </c>
      <c r="T270" s="1" t="s">
        <v>216</v>
      </c>
      <c r="U270" s="1" t="s">
        <v>216</v>
      </c>
      <c r="V270" s="1" t="s">
        <v>216</v>
      </c>
      <c r="W270" s="135"/>
      <c r="X270" s="136"/>
      <c r="Y270" s="136"/>
      <c r="Z270" s="136"/>
      <c r="AA270" s="136"/>
      <c r="AB270" s="136"/>
      <c r="AC270" s="143"/>
      <c r="AD270" s="143"/>
      <c r="AE270" s="123"/>
    </row>
    <row r="271" spans="1:31">
      <c r="A271" s="26">
        <v>267</v>
      </c>
      <c r="B271" s="27" t="s">
        <v>90</v>
      </c>
      <c r="C271" s="27" t="s">
        <v>374</v>
      </c>
      <c r="D271" s="27" t="s">
        <v>370</v>
      </c>
      <c r="E271" s="160" t="s">
        <v>0</v>
      </c>
      <c r="F271" s="27" t="s">
        <v>379</v>
      </c>
      <c r="G271" s="28" t="s">
        <v>381</v>
      </c>
      <c r="H271" s="27" t="s">
        <v>0</v>
      </c>
      <c r="I271" s="27" t="s">
        <v>0</v>
      </c>
      <c r="J271" s="29" t="s">
        <v>64</v>
      </c>
      <c r="K271" s="103"/>
      <c r="L271" s="34"/>
      <c r="M271" s="34"/>
      <c r="N271" s="1" t="s">
        <v>216</v>
      </c>
      <c r="O271" s="1" t="s">
        <v>216</v>
      </c>
      <c r="P271" s="1" t="s">
        <v>216</v>
      </c>
      <c r="Q271" s="1" t="s">
        <v>216</v>
      </c>
      <c r="R271" s="1" t="s">
        <v>216</v>
      </c>
      <c r="S271" s="1" t="s">
        <v>216</v>
      </c>
      <c r="T271" s="1" t="s">
        <v>216</v>
      </c>
      <c r="U271" s="1" t="s">
        <v>216</v>
      </c>
      <c r="V271" s="1" t="s">
        <v>216</v>
      </c>
      <c r="W271" s="135"/>
      <c r="X271" s="136"/>
      <c r="Y271" s="136"/>
      <c r="Z271" s="136"/>
      <c r="AA271" s="136"/>
      <c r="AB271" s="136"/>
      <c r="AC271" s="143"/>
      <c r="AD271" s="143"/>
      <c r="AE271" s="123"/>
    </row>
    <row r="272" spans="1:31">
      <c r="A272" s="26">
        <v>268</v>
      </c>
      <c r="B272" s="27" t="s">
        <v>90</v>
      </c>
      <c r="C272" s="27" t="s">
        <v>374</v>
      </c>
      <c r="D272" s="27" t="s">
        <v>366</v>
      </c>
      <c r="E272" s="160" t="s">
        <v>0</v>
      </c>
      <c r="F272" s="27" t="s">
        <v>380</v>
      </c>
      <c r="G272" s="28" t="s">
        <v>383</v>
      </c>
      <c r="H272" s="27" t="s">
        <v>74</v>
      </c>
      <c r="I272" s="27" t="s">
        <v>74</v>
      </c>
      <c r="J272" s="29" t="s">
        <v>217</v>
      </c>
      <c r="K272" s="103" t="s">
        <v>52</v>
      </c>
      <c r="L272" s="34" t="s">
        <v>55</v>
      </c>
      <c r="M272" s="34" t="s">
        <v>74</v>
      </c>
      <c r="N272" s="1" t="s">
        <v>216</v>
      </c>
      <c r="O272" s="1" t="s">
        <v>216</v>
      </c>
      <c r="P272" s="1" t="s">
        <v>216</v>
      </c>
      <c r="Q272" s="1" t="s">
        <v>216</v>
      </c>
      <c r="R272" s="1" t="s">
        <v>216</v>
      </c>
      <c r="S272" s="1" t="s">
        <v>216</v>
      </c>
      <c r="T272" s="1" t="s">
        <v>216</v>
      </c>
      <c r="U272" s="1" t="s">
        <v>216</v>
      </c>
      <c r="V272" s="1" t="s">
        <v>216</v>
      </c>
      <c r="W272" s="135" t="s">
        <v>216</v>
      </c>
      <c r="X272" s="136" t="s">
        <v>216</v>
      </c>
      <c r="Y272" s="136" t="s">
        <v>216</v>
      </c>
      <c r="Z272" s="136" t="s">
        <v>216</v>
      </c>
      <c r="AA272" s="136" t="s">
        <v>216</v>
      </c>
      <c r="AB272" s="136"/>
      <c r="AC272" s="143" t="s">
        <v>216</v>
      </c>
      <c r="AD272" s="143"/>
      <c r="AE272" s="123"/>
    </row>
    <row r="273" spans="1:31">
      <c r="A273" s="26">
        <v>269</v>
      </c>
      <c r="B273" s="27" t="s">
        <v>90</v>
      </c>
      <c r="C273" s="27" t="s">
        <v>374</v>
      </c>
      <c r="D273" s="27" t="s">
        <v>366</v>
      </c>
      <c r="E273" s="160" t="s">
        <v>0</v>
      </c>
      <c r="F273" s="27" t="s">
        <v>378</v>
      </c>
      <c r="G273" s="28" t="s">
        <v>383</v>
      </c>
      <c r="H273" s="27" t="s">
        <v>0</v>
      </c>
      <c r="I273" s="27" t="s">
        <v>74</v>
      </c>
      <c r="J273" s="29" t="s">
        <v>217</v>
      </c>
      <c r="K273" s="103" t="s">
        <v>52</v>
      </c>
      <c r="L273" s="34" t="s">
        <v>55</v>
      </c>
      <c r="M273" s="34" t="s">
        <v>74</v>
      </c>
      <c r="N273" s="1" t="s">
        <v>216</v>
      </c>
      <c r="O273" s="1" t="s">
        <v>216</v>
      </c>
      <c r="P273" s="1" t="s">
        <v>216</v>
      </c>
      <c r="Q273" s="1" t="s">
        <v>216</v>
      </c>
      <c r="R273" s="1" t="s">
        <v>216</v>
      </c>
      <c r="S273" s="1" t="s">
        <v>216</v>
      </c>
      <c r="T273" s="1" t="s">
        <v>216</v>
      </c>
      <c r="U273" s="1" t="s">
        <v>216</v>
      </c>
      <c r="V273" s="1" t="s">
        <v>216</v>
      </c>
      <c r="W273" s="135" t="s">
        <v>216</v>
      </c>
      <c r="X273" s="136" t="s">
        <v>216</v>
      </c>
      <c r="Y273" s="136" t="s">
        <v>216</v>
      </c>
      <c r="Z273" s="136" t="s">
        <v>216</v>
      </c>
      <c r="AA273" s="136" t="s">
        <v>216</v>
      </c>
      <c r="AB273" s="136">
        <v>1</v>
      </c>
      <c r="AC273" s="143" t="s">
        <v>216</v>
      </c>
      <c r="AD273" s="143" t="s">
        <v>216</v>
      </c>
      <c r="AE273" s="123" t="s">
        <v>216</v>
      </c>
    </row>
    <row r="274" spans="1:31">
      <c r="A274" s="26">
        <v>270</v>
      </c>
      <c r="B274" s="27" t="s">
        <v>90</v>
      </c>
      <c r="C274" s="27" t="s">
        <v>374</v>
      </c>
      <c r="D274" s="27" t="s">
        <v>370</v>
      </c>
      <c r="E274" s="160" t="s">
        <v>0</v>
      </c>
      <c r="F274" s="27" t="s">
        <v>379</v>
      </c>
      <c r="G274" s="28" t="s">
        <v>381</v>
      </c>
      <c r="H274" s="27" t="s">
        <v>0</v>
      </c>
      <c r="I274" s="27" t="s">
        <v>0</v>
      </c>
      <c r="J274" s="29" t="s">
        <v>217</v>
      </c>
      <c r="K274" s="103" t="s">
        <v>117</v>
      </c>
      <c r="L274" s="34" t="s">
        <v>55</v>
      </c>
      <c r="M274" s="34" t="s">
        <v>74</v>
      </c>
      <c r="N274" s="1"/>
      <c r="O274" s="1"/>
      <c r="P274" s="1"/>
      <c r="Q274" s="1"/>
      <c r="R274" s="1"/>
      <c r="S274" s="1"/>
      <c r="T274" s="1">
        <v>1</v>
      </c>
      <c r="U274" s="1"/>
      <c r="V274" s="1"/>
      <c r="W274" s="135">
        <v>1</v>
      </c>
      <c r="X274" s="136" t="s">
        <v>216</v>
      </c>
      <c r="Y274" s="136" t="s">
        <v>216</v>
      </c>
      <c r="Z274" s="136" t="s">
        <v>216</v>
      </c>
      <c r="AA274" s="136" t="s">
        <v>216</v>
      </c>
      <c r="AB274" s="136" t="s">
        <v>216</v>
      </c>
      <c r="AC274" s="143" t="s">
        <v>216</v>
      </c>
      <c r="AD274" s="143" t="s">
        <v>216</v>
      </c>
      <c r="AE274" s="123" t="s">
        <v>216</v>
      </c>
    </row>
    <row r="275" spans="1:31">
      <c r="A275" s="26">
        <v>271</v>
      </c>
      <c r="B275" s="27" t="s">
        <v>90</v>
      </c>
      <c r="C275" s="27" t="s">
        <v>374</v>
      </c>
      <c r="D275" s="27" t="s">
        <v>368</v>
      </c>
      <c r="E275" s="160" t="s">
        <v>0</v>
      </c>
      <c r="F275" s="27" t="s">
        <v>379</v>
      </c>
      <c r="G275" s="28" t="s">
        <v>381</v>
      </c>
      <c r="H275" s="27" t="s">
        <v>0</v>
      </c>
      <c r="I275" s="27" t="s">
        <v>74</v>
      </c>
      <c r="J275" s="29" t="s">
        <v>217</v>
      </c>
      <c r="K275" s="103" t="s">
        <v>52</v>
      </c>
      <c r="L275" s="34" t="s">
        <v>55</v>
      </c>
      <c r="M275" s="34" t="s">
        <v>74</v>
      </c>
      <c r="N275" s="1">
        <v>1</v>
      </c>
      <c r="O275" s="1"/>
      <c r="P275" s="1"/>
      <c r="Q275" s="1"/>
      <c r="R275" s="1"/>
      <c r="S275" s="1"/>
      <c r="T275" s="1"/>
      <c r="U275" s="1"/>
      <c r="V275" s="1"/>
      <c r="W275" s="135" t="s">
        <v>216</v>
      </c>
      <c r="X275" s="136" t="s">
        <v>216</v>
      </c>
      <c r="Y275" s="136" t="s">
        <v>216</v>
      </c>
      <c r="Z275" s="136" t="s">
        <v>216</v>
      </c>
      <c r="AA275" s="136" t="s">
        <v>216</v>
      </c>
      <c r="AB275" s="136" t="s">
        <v>216</v>
      </c>
      <c r="AC275" s="143" t="s">
        <v>216</v>
      </c>
      <c r="AD275" s="143"/>
      <c r="AE275" s="123"/>
    </row>
    <row r="276" spans="1:31">
      <c r="A276" s="26">
        <v>272</v>
      </c>
      <c r="B276" s="27" t="s">
        <v>90</v>
      </c>
      <c r="C276" s="27" t="s">
        <v>374</v>
      </c>
      <c r="D276" s="27" t="s">
        <v>368</v>
      </c>
      <c r="E276" s="160" t="s">
        <v>0</v>
      </c>
      <c r="F276" s="27" t="s">
        <v>379</v>
      </c>
      <c r="G276" s="28" t="s">
        <v>381</v>
      </c>
      <c r="H276" s="27" t="s">
        <v>0</v>
      </c>
      <c r="I276" s="27" t="s">
        <v>74</v>
      </c>
      <c r="J276" s="29" t="s">
        <v>64</v>
      </c>
      <c r="K276" s="103"/>
      <c r="L276" s="34"/>
      <c r="M276" s="34"/>
      <c r="N276" s="1" t="s">
        <v>216</v>
      </c>
      <c r="O276" s="1" t="s">
        <v>216</v>
      </c>
      <c r="P276" s="1" t="s">
        <v>216</v>
      </c>
      <c r="Q276" s="1" t="s">
        <v>216</v>
      </c>
      <c r="R276" s="1" t="s">
        <v>216</v>
      </c>
      <c r="S276" s="1" t="s">
        <v>216</v>
      </c>
      <c r="T276" s="1" t="s">
        <v>216</v>
      </c>
      <c r="U276" s="1" t="s">
        <v>216</v>
      </c>
      <c r="V276" s="1" t="s">
        <v>216</v>
      </c>
      <c r="W276" s="135"/>
      <c r="X276" s="136"/>
      <c r="Y276" s="136"/>
      <c r="Z276" s="136"/>
      <c r="AA276" s="136"/>
      <c r="AB276" s="136"/>
      <c r="AC276" s="143"/>
      <c r="AD276" s="143"/>
      <c r="AE276" s="123"/>
    </row>
    <row r="277" spans="1:31">
      <c r="A277" s="26">
        <v>273</v>
      </c>
      <c r="B277" s="27" t="s">
        <v>90</v>
      </c>
      <c r="C277" s="27" t="s">
        <v>374</v>
      </c>
      <c r="D277" s="27" t="s">
        <v>368</v>
      </c>
      <c r="E277" s="160" t="s">
        <v>74</v>
      </c>
      <c r="F277" s="27" t="s">
        <v>379</v>
      </c>
      <c r="G277" s="28" t="s">
        <v>381</v>
      </c>
      <c r="H277" s="27" t="s">
        <v>74</v>
      </c>
      <c r="I277" s="27" t="s">
        <v>0</v>
      </c>
      <c r="J277" s="29" t="s">
        <v>64</v>
      </c>
      <c r="K277" s="103"/>
      <c r="L277" s="34"/>
      <c r="M277" s="34"/>
      <c r="N277" s="1" t="s">
        <v>216</v>
      </c>
      <c r="O277" s="1" t="s">
        <v>216</v>
      </c>
      <c r="P277" s="1" t="s">
        <v>216</v>
      </c>
      <c r="Q277" s="1" t="s">
        <v>216</v>
      </c>
      <c r="R277" s="1" t="s">
        <v>216</v>
      </c>
      <c r="S277" s="1" t="s">
        <v>216</v>
      </c>
      <c r="T277" s="1" t="s">
        <v>216</v>
      </c>
      <c r="U277" s="1" t="s">
        <v>216</v>
      </c>
      <c r="V277" s="1" t="s">
        <v>216</v>
      </c>
      <c r="W277" s="135"/>
      <c r="X277" s="136"/>
      <c r="Y277" s="136"/>
      <c r="Z277" s="136"/>
      <c r="AA277" s="136"/>
      <c r="AB277" s="136"/>
      <c r="AC277" s="143"/>
      <c r="AD277" s="143"/>
      <c r="AE277" s="123"/>
    </row>
    <row r="278" spans="1:31">
      <c r="A278" s="26">
        <v>274</v>
      </c>
      <c r="B278" s="27" t="s">
        <v>90</v>
      </c>
      <c r="C278" s="27" t="s">
        <v>374</v>
      </c>
      <c r="D278" s="27" t="s">
        <v>366</v>
      </c>
      <c r="E278" s="160" t="s">
        <v>0</v>
      </c>
      <c r="F278" s="27" t="s">
        <v>378</v>
      </c>
      <c r="G278" s="28" t="s">
        <v>383</v>
      </c>
      <c r="H278" s="27" t="s">
        <v>0</v>
      </c>
      <c r="I278" s="27" t="s">
        <v>0</v>
      </c>
      <c r="J278" s="29" t="s">
        <v>64</v>
      </c>
      <c r="K278" s="103"/>
      <c r="L278" s="34"/>
      <c r="M278" s="34"/>
      <c r="N278" s="1" t="s">
        <v>216</v>
      </c>
      <c r="O278" s="1" t="s">
        <v>216</v>
      </c>
      <c r="P278" s="1" t="s">
        <v>216</v>
      </c>
      <c r="Q278" s="1" t="s">
        <v>216</v>
      </c>
      <c r="R278" s="1" t="s">
        <v>216</v>
      </c>
      <c r="S278" s="1" t="s">
        <v>216</v>
      </c>
      <c r="T278" s="1" t="s">
        <v>216</v>
      </c>
      <c r="U278" s="1" t="s">
        <v>216</v>
      </c>
      <c r="V278" s="1" t="s">
        <v>216</v>
      </c>
      <c r="W278" s="135"/>
      <c r="X278" s="136"/>
      <c r="Y278" s="136"/>
      <c r="Z278" s="136"/>
      <c r="AA278" s="136"/>
      <c r="AB278" s="136"/>
      <c r="AC278" s="143"/>
      <c r="AD278" s="143"/>
      <c r="AE278" s="123"/>
    </row>
    <row r="279" spans="1:31">
      <c r="A279" s="26">
        <v>275</v>
      </c>
      <c r="B279" s="27" t="s">
        <v>90</v>
      </c>
      <c r="C279" s="27" t="s">
        <v>374</v>
      </c>
      <c r="D279" s="27" t="s">
        <v>369</v>
      </c>
      <c r="E279" s="160" t="s">
        <v>0</v>
      </c>
      <c r="F279" s="27" t="s">
        <v>378</v>
      </c>
      <c r="G279" s="28" t="s">
        <v>381</v>
      </c>
      <c r="H279" s="27" t="s">
        <v>74</v>
      </c>
      <c r="I279" s="27" t="s">
        <v>230</v>
      </c>
      <c r="J279" s="29" t="s">
        <v>70</v>
      </c>
      <c r="K279" s="103" t="s">
        <v>117</v>
      </c>
      <c r="L279" s="34" t="s">
        <v>55</v>
      </c>
      <c r="M279" s="34" t="s">
        <v>74</v>
      </c>
      <c r="N279" s="1"/>
      <c r="O279" s="1"/>
      <c r="P279" s="1"/>
      <c r="Q279" s="1">
        <v>1</v>
      </c>
      <c r="R279" s="1"/>
      <c r="S279" s="1"/>
      <c r="T279" s="1"/>
      <c r="U279" s="1"/>
      <c r="V279" s="1"/>
      <c r="W279" s="135" t="s">
        <v>216</v>
      </c>
      <c r="X279" s="136">
        <v>1</v>
      </c>
      <c r="Y279" s="136" t="s">
        <v>216</v>
      </c>
      <c r="Z279" s="136" t="s">
        <v>216</v>
      </c>
      <c r="AA279" s="136" t="s">
        <v>216</v>
      </c>
      <c r="AB279" s="136" t="s">
        <v>216</v>
      </c>
      <c r="AC279" s="143" t="s">
        <v>216</v>
      </c>
      <c r="AD279" s="143" t="s">
        <v>216</v>
      </c>
      <c r="AE279" s="123" t="s">
        <v>216</v>
      </c>
    </row>
    <row r="280" spans="1:31">
      <c r="A280" s="26">
        <v>276</v>
      </c>
      <c r="B280" s="27" t="s">
        <v>90</v>
      </c>
      <c r="C280" s="27" t="s">
        <v>374</v>
      </c>
      <c r="D280" s="27" t="s">
        <v>368</v>
      </c>
      <c r="E280" s="160" t="s">
        <v>0</v>
      </c>
      <c r="F280" s="27" t="s">
        <v>379</v>
      </c>
      <c r="G280" s="27" t="s">
        <v>230</v>
      </c>
      <c r="H280" s="27" t="s">
        <v>230</v>
      </c>
      <c r="I280" s="27" t="s">
        <v>230</v>
      </c>
      <c r="J280" s="29" t="s">
        <v>64</v>
      </c>
      <c r="K280" s="103"/>
      <c r="L280" s="34"/>
      <c r="M280" s="34"/>
      <c r="N280" s="1" t="s">
        <v>216</v>
      </c>
      <c r="O280" s="1" t="s">
        <v>216</v>
      </c>
      <c r="P280" s="1" t="s">
        <v>216</v>
      </c>
      <c r="Q280" s="1" t="s">
        <v>216</v>
      </c>
      <c r="R280" s="1" t="s">
        <v>216</v>
      </c>
      <c r="S280" s="1" t="s">
        <v>216</v>
      </c>
      <c r="T280" s="1" t="s">
        <v>216</v>
      </c>
      <c r="U280" s="1" t="s">
        <v>216</v>
      </c>
      <c r="V280" s="1" t="s">
        <v>216</v>
      </c>
      <c r="W280" s="135"/>
      <c r="X280" s="136"/>
      <c r="Y280" s="136"/>
      <c r="Z280" s="136"/>
      <c r="AA280" s="136"/>
      <c r="AB280" s="136"/>
      <c r="AC280" s="143"/>
      <c r="AD280" s="143"/>
      <c r="AE280" s="123"/>
    </row>
    <row r="281" spans="1:31">
      <c r="A281" s="26">
        <v>277</v>
      </c>
      <c r="B281" s="27" t="s">
        <v>90</v>
      </c>
      <c r="C281" s="27" t="s">
        <v>374</v>
      </c>
      <c r="D281" s="27" t="s">
        <v>367</v>
      </c>
      <c r="E281" s="160" t="s">
        <v>74</v>
      </c>
      <c r="F281" s="27" t="s">
        <v>379</v>
      </c>
      <c r="G281" s="27" t="s">
        <v>230</v>
      </c>
      <c r="H281" s="27" t="s">
        <v>230</v>
      </c>
      <c r="I281" s="27" t="s">
        <v>74</v>
      </c>
      <c r="J281" s="29" t="s">
        <v>217</v>
      </c>
      <c r="K281" s="103" t="s">
        <v>52</v>
      </c>
      <c r="L281" s="34" t="s">
        <v>219</v>
      </c>
      <c r="M281" s="34" t="s">
        <v>74</v>
      </c>
      <c r="N281" s="1" t="s">
        <v>216</v>
      </c>
      <c r="O281" s="1" t="s">
        <v>216</v>
      </c>
      <c r="P281" s="1" t="s">
        <v>216</v>
      </c>
      <c r="Q281" s="1" t="s">
        <v>216</v>
      </c>
      <c r="R281" s="1" t="s">
        <v>216</v>
      </c>
      <c r="S281" s="1" t="s">
        <v>216</v>
      </c>
      <c r="T281" s="1" t="s">
        <v>216</v>
      </c>
      <c r="U281" s="1" t="s">
        <v>216</v>
      </c>
      <c r="V281" s="1" t="s">
        <v>216</v>
      </c>
      <c r="W281" s="135" t="s">
        <v>216</v>
      </c>
      <c r="X281" s="136" t="s">
        <v>216</v>
      </c>
      <c r="Y281" s="136" t="s">
        <v>216</v>
      </c>
      <c r="Z281" s="136">
        <v>1</v>
      </c>
      <c r="AA281" s="136" t="s">
        <v>216</v>
      </c>
      <c r="AB281" s="136" t="s">
        <v>216</v>
      </c>
      <c r="AC281" s="143" t="s">
        <v>216</v>
      </c>
      <c r="AD281" s="143" t="s">
        <v>216</v>
      </c>
      <c r="AE281" s="123" t="s">
        <v>216</v>
      </c>
    </row>
    <row r="282" spans="1:31">
      <c r="A282" s="26">
        <v>278</v>
      </c>
      <c r="B282" s="27" t="s">
        <v>90</v>
      </c>
      <c r="C282" s="27" t="s">
        <v>374</v>
      </c>
      <c r="D282" s="27" t="s">
        <v>368</v>
      </c>
      <c r="E282" s="160" t="s">
        <v>0</v>
      </c>
      <c r="F282" s="27" t="s">
        <v>379</v>
      </c>
      <c r="G282" s="28" t="s">
        <v>381</v>
      </c>
      <c r="H282" s="27" t="s">
        <v>74</v>
      </c>
      <c r="I282" s="27" t="s">
        <v>74</v>
      </c>
      <c r="J282" s="29" t="s">
        <v>64</v>
      </c>
      <c r="K282" s="103"/>
      <c r="L282" s="34"/>
      <c r="M282" s="34"/>
      <c r="N282" s="1" t="s">
        <v>216</v>
      </c>
      <c r="O282" s="1" t="s">
        <v>216</v>
      </c>
      <c r="P282" s="1" t="s">
        <v>216</v>
      </c>
      <c r="Q282" s="1" t="s">
        <v>216</v>
      </c>
      <c r="R282" s="1" t="s">
        <v>216</v>
      </c>
      <c r="S282" s="1" t="s">
        <v>216</v>
      </c>
      <c r="T282" s="1" t="s">
        <v>216</v>
      </c>
      <c r="U282" s="1" t="s">
        <v>216</v>
      </c>
      <c r="V282" s="1" t="s">
        <v>216</v>
      </c>
      <c r="W282" s="135"/>
      <c r="X282" s="136"/>
      <c r="Y282" s="136"/>
      <c r="Z282" s="136"/>
      <c r="AA282" s="136"/>
      <c r="AB282" s="136"/>
      <c r="AC282" s="143"/>
      <c r="AD282" s="143"/>
      <c r="AE282" s="123"/>
    </row>
    <row r="283" spans="1:31">
      <c r="A283" s="26">
        <v>279</v>
      </c>
      <c r="B283" s="27" t="s">
        <v>90</v>
      </c>
      <c r="C283" s="27" t="s">
        <v>374</v>
      </c>
      <c r="D283" s="27" t="s">
        <v>368</v>
      </c>
      <c r="E283" s="160" t="s">
        <v>0</v>
      </c>
      <c r="F283" s="27" t="s">
        <v>379</v>
      </c>
      <c r="G283" s="28" t="s">
        <v>381</v>
      </c>
      <c r="H283" s="27" t="s">
        <v>0</v>
      </c>
      <c r="I283" s="27" t="s">
        <v>0</v>
      </c>
      <c r="J283" s="29" t="s">
        <v>64</v>
      </c>
      <c r="K283" s="103"/>
      <c r="L283" s="34"/>
      <c r="M283" s="34"/>
      <c r="N283" s="1" t="s">
        <v>216</v>
      </c>
      <c r="O283" s="1" t="s">
        <v>216</v>
      </c>
      <c r="P283" s="1" t="s">
        <v>216</v>
      </c>
      <c r="Q283" s="1" t="s">
        <v>216</v>
      </c>
      <c r="R283" s="1" t="s">
        <v>216</v>
      </c>
      <c r="S283" s="1" t="s">
        <v>216</v>
      </c>
      <c r="T283" s="1" t="s">
        <v>216</v>
      </c>
      <c r="U283" s="1" t="s">
        <v>216</v>
      </c>
      <c r="V283" s="1" t="s">
        <v>216</v>
      </c>
      <c r="W283" s="135"/>
      <c r="X283" s="136"/>
      <c r="Y283" s="136"/>
      <c r="Z283" s="136"/>
      <c r="AA283" s="136"/>
      <c r="AB283" s="136"/>
      <c r="AC283" s="143"/>
      <c r="AD283" s="143"/>
      <c r="AE283" s="123"/>
    </row>
    <row r="284" spans="1:31">
      <c r="A284" s="26">
        <v>280</v>
      </c>
      <c r="B284" s="27" t="s">
        <v>90</v>
      </c>
      <c r="C284" s="27" t="s">
        <v>374</v>
      </c>
      <c r="D284" s="27" t="s">
        <v>367</v>
      </c>
      <c r="E284" s="160" t="s">
        <v>74</v>
      </c>
      <c r="F284" s="27" t="s">
        <v>380</v>
      </c>
      <c r="G284" s="27" t="s">
        <v>230</v>
      </c>
      <c r="H284" s="27" t="s">
        <v>230</v>
      </c>
      <c r="I284" s="27" t="s">
        <v>74</v>
      </c>
      <c r="J284" s="29" t="s">
        <v>217</v>
      </c>
      <c r="K284" s="103" t="s">
        <v>52</v>
      </c>
      <c r="L284" s="34" t="s">
        <v>219</v>
      </c>
      <c r="M284" s="34" t="s">
        <v>74</v>
      </c>
      <c r="N284" s="1" t="s">
        <v>216</v>
      </c>
      <c r="O284" s="1" t="s">
        <v>216</v>
      </c>
      <c r="P284" s="1" t="s">
        <v>216</v>
      </c>
      <c r="Q284" s="1" t="s">
        <v>216</v>
      </c>
      <c r="R284" s="1" t="s">
        <v>216</v>
      </c>
      <c r="S284" s="1" t="s">
        <v>216</v>
      </c>
      <c r="T284" s="1" t="s">
        <v>216</v>
      </c>
      <c r="U284" s="1" t="s">
        <v>216</v>
      </c>
      <c r="V284" s="1" t="s">
        <v>216</v>
      </c>
      <c r="W284" s="135" t="s">
        <v>216</v>
      </c>
      <c r="X284" s="136" t="s">
        <v>216</v>
      </c>
      <c r="Y284" s="136" t="s">
        <v>216</v>
      </c>
      <c r="Z284" s="136" t="s">
        <v>216</v>
      </c>
      <c r="AA284" s="136">
        <v>1</v>
      </c>
      <c r="AB284" s="136" t="s">
        <v>216</v>
      </c>
      <c r="AC284" s="143" t="s">
        <v>216</v>
      </c>
      <c r="AD284" s="143" t="s">
        <v>216</v>
      </c>
      <c r="AE284" s="123" t="s">
        <v>216</v>
      </c>
    </row>
    <row r="285" spans="1:31">
      <c r="A285" s="26">
        <v>281</v>
      </c>
      <c r="B285" s="27" t="s">
        <v>90</v>
      </c>
      <c r="C285" s="27" t="s">
        <v>374</v>
      </c>
      <c r="D285" s="27" t="s">
        <v>366</v>
      </c>
      <c r="E285" s="160" t="s">
        <v>0</v>
      </c>
      <c r="F285" s="27" t="s">
        <v>380</v>
      </c>
      <c r="G285" s="28" t="s">
        <v>383</v>
      </c>
      <c r="H285" s="27" t="s">
        <v>74</v>
      </c>
      <c r="I285" s="27" t="s">
        <v>74</v>
      </c>
      <c r="J285" s="29" t="s">
        <v>217</v>
      </c>
      <c r="K285" s="103" t="s">
        <v>52</v>
      </c>
      <c r="L285" s="34" t="s">
        <v>55</v>
      </c>
      <c r="M285" s="34" t="s">
        <v>74</v>
      </c>
      <c r="N285" s="1"/>
      <c r="O285" s="1"/>
      <c r="P285" s="1"/>
      <c r="Q285" s="1">
        <v>1</v>
      </c>
      <c r="R285" s="1"/>
      <c r="S285" s="1"/>
      <c r="T285" s="1">
        <v>1</v>
      </c>
      <c r="U285" s="1">
        <v>1</v>
      </c>
      <c r="V285" s="1"/>
      <c r="W285" s="135" t="s">
        <v>216</v>
      </c>
      <c r="X285" s="136" t="s">
        <v>216</v>
      </c>
      <c r="Y285" s="136" t="s">
        <v>216</v>
      </c>
      <c r="Z285" s="136" t="s">
        <v>216</v>
      </c>
      <c r="AA285" s="136" t="s">
        <v>216</v>
      </c>
      <c r="AB285" s="136" t="s">
        <v>216</v>
      </c>
      <c r="AC285" s="143" t="s">
        <v>216</v>
      </c>
      <c r="AD285" s="143">
        <v>1</v>
      </c>
      <c r="AE285" s="123"/>
    </row>
    <row r="286" spans="1:31">
      <c r="A286" s="26">
        <v>282</v>
      </c>
      <c r="B286" s="27" t="s">
        <v>90</v>
      </c>
      <c r="C286" s="27" t="s">
        <v>374</v>
      </c>
      <c r="D286" s="27" t="s">
        <v>368</v>
      </c>
      <c r="E286" s="160" t="s">
        <v>0</v>
      </c>
      <c r="F286" s="27" t="s">
        <v>379</v>
      </c>
      <c r="G286" s="28" t="s">
        <v>381</v>
      </c>
      <c r="H286" s="27" t="s">
        <v>0</v>
      </c>
      <c r="I286" s="27" t="s">
        <v>74</v>
      </c>
      <c r="J286" s="29" t="s">
        <v>64</v>
      </c>
      <c r="K286" s="103"/>
      <c r="L286" s="34"/>
      <c r="M286" s="34"/>
      <c r="N286" s="1" t="s">
        <v>216</v>
      </c>
      <c r="O286" s="1" t="s">
        <v>216</v>
      </c>
      <c r="P286" s="1" t="s">
        <v>216</v>
      </c>
      <c r="Q286" s="1" t="s">
        <v>216</v>
      </c>
      <c r="R286" s="1" t="s">
        <v>216</v>
      </c>
      <c r="S286" s="1" t="s">
        <v>216</v>
      </c>
      <c r="T286" s="1" t="s">
        <v>216</v>
      </c>
      <c r="U286" s="1" t="s">
        <v>216</v>
      </c>
      <c r="V286" s="1" t="s">
        <v>216</v>
      </c>
      <c r="W286" s="135"/>
      <c r="X286" s="136"/>
      <c r="Y286" s="136"/>
      <c r="Z286" s="136"/>
      <c r="AA286" s="136"/>
      <c r="AB286" s="136"/>
      <c r="AC286" s="143"/>
      <c r="AD286" s="143"/>
      <c r="AE286" s="123"/>
    </row>
    <row r="287" spans="1:31">
      <c r="A287" s="26">
        <v>283</v>
      </c>
      <c r="B287" s="27" t="s">
        <v>90</v>
      </c>
      <c r="C287" s="27" t="s">
        <v>374</v>
      </c>
      <c r="D287" s="27" t="s">
        <v>370</v>
      </c>
      <c r="E287" s="160" t="s">
        <v>0</v>
      </c>
      <c r="F287" s="27" t="s">
        <v>379</v>
      </c>
      <c r="G287" s="28" t="s">
        <v>381</v>
      </c>
      <c r="H287" s="27" t="s">
        <v>230</v>
      </c>
      <c r="I287" s="27" t="s">
        <v>230</v>
      </c>
      <c r="J287" s="29" t="s">
        <v>64</v>
      </c>
      <c r="K287" s="103"/>
      <c r="L287" s="34"/>
      <c r="M287" s="34"/>
      <c r="N287" s="1" t="s">
        <v>216</v>
      </c>
      <c r="O287" s="1" t="s">
        <v>216</v>
      </c>
      <c r="P287" s="1" t="s">
        <v>216</v>
      </c>
      <c r="Q287" s="1" t="s">
        <v>216</v>
      </c>
      <c r="R287" s="1" t="s">
        <v>216</v>
      </c>
      <c r="S287" s="1" t="s">
        <v>216</v>
      </c>
      <c r="T287" s="1" t="s">
        <v>216</v>
      </c>
      <c r="U287" s="1" t="s">
        <v>216</v>
      </c>
      <c r="V287" s="1" t="s">
        <v>216</v>
      </c>
      <c r="W287" s="135"/>
      <c r="X287" s="136"/>
      <c r="Y287" s="136"/>
      <c r="Z287" s="136"/>
      <c r="AA287" s="136"/>
      <c r="AB287" s="136"/>
      <c r="AC287" s="143"/>
      <c r="AD287" s="143"/>
      <c r="AE287" s="123"/>
    </row>
    <row r="288" spans="1:31">
      <c r="A288" s="26">
        <v>284</v>
      </c>
      <c r="B288" s="27" t="s">
        <v>90</v>
      </c>
      <c r="C288" s="27" t="s">
        <v>374</v>
      </c>
      <c r="D288" s="27" t="s">
        <v>368</v>
      </c>
      <c r="E288" s="160" t="s">
        <v>74</v>
      </c>
      <c r="F288" s="27" t="s">
        <v>379</v>
      </c>
      <c r="G288" s="28" t="s">
        <v>381</v>
      </c>
      <c r="H288" s="27" t="s">
        <v>230</v>
      </c>
      <c r="I288" s="27" t="s">
        <v>74</v>
      </c>
      <c r="J288" s="29" t="s">
        <v>64</v>
      </c>
      <c r="K288" s="103"/>
      <c r="L288" s="34"/>
      <c r="M288" s="34"/>
      <c r="N288" s="1" t="s">
        <v>216</v>
      </c>
      <c r="O288" s="1" t="s">
        <v>216</v>
      </c>
      <c r="P288" s="1" t="s">
        <v>216</v>
      </c>
      <c r="Q288" s="1" t="s">
        <v>216</v>
      </c>
      <c r="R288" s="1" t="s">
        <v>216</v>
      </c>
      <c r="S288" s="1" t="s">
        <v>216</v>
      </c>
      <c r="T288" s="1" t="s">
        <v>216</v>
      </c>
      <c r="U288" s="1" t="s">
        <v>216</v>
      </c>
      <c r="V288" s="1" t="s">
        <v>216</v>
      </c>
      <c r="W288" s="135"/>
      <c r="X288" s="136"/>
      <c r="Y288" s="136"/>
      <c r="Z288" s="136"/>
      <c r="AA288" s="136"/>
      <c r="AB288" s="136"/>
      <c r="AC288" s="143"/>
      <c r="AD288" s="143"/>
      <c r="AE288" s="123"/>
    </row>
    <row r="289" spans="1:31">
      <c r="A289" s="26">
        <v>285</v>
      </c>
      <c r="B289" s="27" t="s">
        <v>90</v>
      </c>
      <c r="C289" s="27" t="s">
        <v>374</v>
      </c>
      <c r="D289" s="27" t="s">
        <v>368</v>
      </c>
      <c r="E289" s="160" t="s">
        <v>0</v>
      </c>
      <c r="F289" s="27" t="s">
        <v>379</v>
      </c>
      <c r="G289" s="28" t="s">
        <v>381</v>
      </c>
      <c r="H289" s="27" t="s">
        <v>0</v>
      </c>
      <c r="I289" s="27" t="s">
        <v>74</v>
      </c>
      <c r="J289" s="29" t="s">
        <v>64</v>
      </c>
      <c r="K289" s="103"/>
      <c r="L289" s="34"/>
      <c r="M289" s="34"/>
      <c r="N289" s="1" t="s">
        <v>216</v>
      </c>
      <c r="O289" s="1" t="s">
        <v>216</v>
      </c>
      <c r="P289" s="1" t="s">
        <v>216</v>
      </c>
      <c r="Q289" s="1" t="s">
        <v>216</v>
      </c>
      <c r="R289" s="1" t="s">
        <v>216</v>
      </c>
      <c r="S289" s="1" t="s">
        <v>216</v>
      </c>
      <c r="T289" s="1" t="s">
        <v>216</v>
      </c>
      <c r="U289" s="1" t="s">
        <v>216</v>
      </c>
      <c r="V289" s="1" t="s">
        <v>216</v>
      </c>
      <c r="W289" s="135"/>
      <c r="X289" s="136"/>
      <c r="Y289" s="136"/>
      <c r="Z289" s="136"/>
      <c r="AA289" s="136"/>
      <c r="AB289" s="136"/>
      <c r="AC289" s="143"/>
      <c r="AD289" s="143"/>
      <c r="AE289" s="123"/>
    </row>
    <row r="290" spans="1:31">
      <c r="A290" s="26">
        <v>286</v>
      </c>
      <c r="B290" s="27" t="s">
        <v>90</v>
      </c>
      <c r="C290" s="27" t="s">
        <v>374</v>
      </c>
      <c r="D290" s="27" t="s">
        <v>366</v>
      </c>
      <c r="E290" s="160" t="s">
        <v>0</v>
      </c>
      <c r="F290" s="27" t="s">
        <v>378</v>
      </c>
      <c r="G290" s="28" t="s">
        <v>383</v>
      </c>
      <c r="H290" s="27" t="s">
        <v>74</v>
      </c>
      <c r="I290" s="27" t="s">
        <v>74</v>
      </c>
      <c r="J290" s="29" t="s">
        <v>64</v>
      </c>
      <c r="K290" s="103"/>
      <c r="L290" s="34"/>
      <c r="M290" s="34"/>
      <c r="N290" s="1" t="s">
        <v>216</v>
      </c>
      <c r="O290" s="1" t="s">
        <v>216</v>
      </c>
      <c r="P290" s="1" t="s">
        <v>216</v>
      </c>
      <c r="Q290" s="1" t="s">
        <v>216</v>
      </c>
      <c r="R290" s="1" t="s">
        <v>216</v>
      </c>
      <c r="S290" s="1" t="s">
        <v>216</v>
      </c>
      <c r="T290" s="1" t="s">
        <v>216</v>
      </c>
      <c r="U290" s="1" t="s">
        <v>216</v>
      </c>
      <c r="V290" s="1" t="s">
        <v>216</v>
      </c>
      <c r="W290" s="135"/>
      <c r="X290" s="136"/>
      <c r="Y290" s="136"/>
      <c r="Z290" s="136"/>
      <c r="AA290" s="136"/>
      <c r="AB290" s="136"/>
      <c r="AC290" s="143"/>
      <c r="AD290" s="143"/>
      <c r="AE290" s="123"/>
    </row>
    <row r="291" spans="1:31">
      <c r="A291" s="26">
        <v>287</v>
      </c>
      <c r="B291" s="27" t="s">
        <v>90</v>
      </c>
      <c r="C291" s="27" t="s">
        <v>373</v>
      </c>
      <c r="D291" s="27" t="s">
        <v>366</v>
      </c>
      <c r="E291" s="160" t="s">
        <v>0</v>
      </c>
      <c r="F291" s="27" t="s">
        <v>379</v>
      </c>
      <c r="G291" s="27" t="s">
        <v>230</v>
      </c>
      <c r="H291" s="27" t="s">
        <v>0</v>
      </c>
      <c r="I291" s="27" t="s">
        <v>230</v>
      </c>
      <c r="J291" s="29" t="s">
        <v>217</v>
      </c>
      <c r="K291" s="103" t="s">
        <v>117</v>
      </c>
      <c r="L291" s="34" t="s">
        <v>55</v>
      </c>
      <c r="M291" s="34" t="s">
        <v>74</v>
      </c>
      <c r="N291" s="1">
        <v>1</v>
      </c>
      <c r="O291" s="1"/>
      <c r="P291" s="1"/>
      <c r="Q291" s="1"/>
      <c r="R291" s="1"/>
      <c r="S291" s="1"/>
      <c r="T291" s="1"/>
      <c r="U291" s="1"/>
      <c r="V291" s="1"/>
      <c r="W291" s="135">
        <v>1</v>
      </c>
      <c r="X291" s="136" t="s">
        <v>216</v>
      </c>
      <c r="Y291" s="136" t="s">
        <v>216</v>
      </c>
      <c r="Z291" s="136" t="s">
        <v>216</v>
      </c>
      <c r="AA291" s="136" t="s">
        <v>216</v>
      </c>
      <c r="AB291" s="136" t="s">
        <v>216</v>
      </c>
      <c r="AC291" s="143" t="s">
        <v>216</v>
      </c>
      <c r="AD291" s="143" t="s">
        <v>216</v>
      </c>
      <c r="AE291" s="123" t="s">
        <v>216</v>
      </c>
    </row>
    <row r="292" spans="1:31">
      <c r="A292" s="26">
        <v>288</v>
      </c>
      <c r="B292" s="27" t="s">
        <v>90</v>
      </c>
      <c r="C292" s="27" t="s">
        <v>374</v>
      </c>
      <c r="D292" s="27" t="s">
        <v>368</v>
      </c>
      <c r="E292" s="160" t="s">
        <v>0</v>
      </c>
      <c r="F292" s="27" t="s">
        <v>379</v>
      </c>
      <c r="G292" s="28" t="s">
        <v>381</v>
      </c>
      <c r="H292" s="27" t="s">
        <v>0</v>
      </c>
      <c r="I292" s="27" t="s">
        <v>74</v>
      </c>
      <c r="J292" s="29" t="s">
        <v>64</v>
      </c>
      <c r="K292" s="103"/>
      <c r="L292" s="34"/>
      <c r="M292" s="34"/>
      <c r="N292" s="1" t="s">
        <v>216</v>
      </c>
      <c r="O292" s="1" t="s">
        <v>216</v>
      </c>
      <c r="P292" s="1" t="s">
        <v>216</v>
      </c>
      <c r="Q292" s="1" t="s">
        <v>216</v>
      </c>
      <c r="R292" s="1" t="s">
        <v>216</v>
      </c>
      <c r="S292" s="1" t="s">
        <v>216</v>
      </c>
      <c r="T292" s="1" t="s">
        <v>216</v>
      </c>
      <c r="U292" s="1" t="s">
        <v>216</v>
      </c>
      <c r="V292" s="1" t="s">
        <v>216</v>
      </c>
      <c r="W292" s="135"/>
      <c r="X292" s="136"/>
      <c r="Y292" s="136"/>
      <c r="Z292" s="136"/>
      <c r="AA292" s="136"/>
      <c r="AB292" s="136"/>
      <c r="AC292" s="143"/>
      <c r="AD292" s="143"/>
      <c r="AE292" s="123"/>
    </row>
    <row r="293" spans="1:31">
      <c r="A293" s="26">
        <v>289</v>
      </c>
      <c r="B293" s="27" t="s">
        <v>90</v>
      </c>
      <c r="C293" s="27" t="s">
        <v>374</v>
      </c>
      <c r="D293" s="27" t="s">
        <v>368</v>
      </c>
      <c r="E293" s="160" t="s">
        <v>0</v>
      </c>
      <c r="F293" s="27" t="s">
        <v>378</v>
      </c>
      <c r="G293" s="28" t="s">
        <v>382</v>
      </c>
      <c r="H293" s="27" t="s">
        <v>0</v>
      </c>
      <c r="I293" s="27" t="s">
        <v>74</v>
      </c>
      <c r="J293" s="29" t="s">
        <v>64</v>
      </c>
      <c r="K293" s="103"/>
      <c r="L293" s="34"/>
      <c r="M293" s="34"/>
      <c r="N293" s="1" t="s">
        <v>216</v>
      </c>
      <c r="O293" s="1" t="s">
        <v>216</v>
      </c>
      <c r="P293" s="1" t="s">
        <v>216</v>
      </c>
      <c r="Q293" s="1" t="s">
        <v>216</v>
      </c>
      <c r="R293" s="1" t="s">
        <v>216</v>
      </c>
      <c r="S293" s="1" t="s">
        <v>216</v>
      </c>
      <c r="T293" s="1" t="s">
        <v>216</v>
      </c>
      <c r="U293" s="1" t="s">
        <v>216</v>
      </c>
      <c r="V293" s="1" t="s">
        <v>216</v>
      </c>
      <c r="W293" s="135"/>
      <c r="X293" s="136"/>
      <c r="Y293" s="136"/>
      <c r="Z293" s="136"/>
      <c r="AA293" s="136"/>
      <c r="AB293" s="136"/>
      <c r="AC293" s="143"/>
      <c r="AD293" s="143"/>
      <c r="AE293" s="123"/>
    </row>
    <row r="294" spans="1:31">
      <c r="A294" s="26">
        <v>290</v>
      </c>
      <c r="B294" s="27" t="s">
        <v>90</v>
      </c>
      <c r="C294" s="27" t="s">
        <v>374</v>
      </c>
      <c r="D294" s="27" t="s">
        <v>369</v>
      </c>
      <c r="E294" s="160" t="s">
        <v>0</v>
      </c>
      <c r="F294" s="27" t="s">
        <v>379</v>
      </c>
      <c r="G294" s="28" t="s">
        <v>382</v>
      </c>
      <c r="H294" s="27" t="s">
        <v>0</v>
      </c>
      <c r="I294" s="27" t="s">
        <v>74</v>
      </c>
      <c r="J294" s="29" t="s">
        <v>217</v>
      </c>
      <c r="K294" s="103" t="s">
        <v>117</v>
      </c>
      <c r="L294" s="34" t="s">
        <v>55</v>
      </c>
      <c r="M294" s="34" t="s">
        <v>74</v>
      </c>
      <c r="N294" s="1"/>
      <c r="O294" s="1">
        <v>1</v>
      </c>
      <c r="P294" s="1"/>
      <c r="Q294" s="1"/>
      <c r="R294" s="1">
        <v>1</v>
      </c>
      <c r="S294" s="1"/>
      <c r="T294" s="1"/>
      <c r="U294" s="1"/>
      <c r="V294" s="1"/>
      <c r="W294" s="135">
        <v>1</v>
      </c>
      <c r="X294" s="136" t="s">
        <v>216</v>
      </c>
      <c r="Y294" s="136" t="s">
        <v>216</v>
      </c>
      <c r="Z294" s="136" t="s">
        <v>216</v>
      </c>
      <c r="AA294" s="136" t="s">
        <v>216</v>
      </c>
      <c r="AB294" s="136" t="s">
        <v>216</v>
      </c>
      <c r="AC294" s="143" t="s">
        <v>216</v>
      </c>
      <c r="AD294" s="143" t="s">
        <v>216</v>
      </c>
      <c r="AE294" s="123">
        <v>1</v>
      </c>
    </row>
    <row r="295" spans="1:31">
      <c r="A295" s="26">
        <v>291</v>
      </c>
      <c r="B295" s="27" t="s">
        <v>90</v>
      </c>
      <c r="C295" s="27" t="s">
        <v>374</v>
      </c>
      <c r="D295" s="27" t="s">
        <v>366</v>
      </c>
      <c r="E295" s="160" t="s">
        <v>0</v>
      </c>
      <c r="F295" s="27" t="s">
        <v>378</v>
      </c>
      <c r="G295" s="28" t="s">
        <v>383</v>
      </c>
      <c r="H295" s="27" t="s">
        <v>0</v>
      </c>
      <c r="I295" s="27" t="s">
        <v>74</v>
      </c>
      <c r="J295" s="29" t="s">
        <v>217</v>
      </c>
      <c r="K295" s="103" t="s">
        <v>52</v>
      </c>
      <c r="L295" s="34" t="s">
        <v>55</v>
      </c>
      <c r="M295" s="34" t="s">
        <v>74</v>
      </c>
      <c r="N295" s="1"/>
      <c r="O295" s="1"/>
      <c r="P295" s="1"/>
      <c r="Q295" s="1">
        <v>1</v>
      </c>
      <c r="R295" s="1"/>
      <c r="S295" s="1"/>
      <c r="T295" s="1"/>
      <c r="U295" s="1"/>
      <c r="V295" s="1"/>
      <c r="W295" s="135" t="s">
        <v>216</v>
      </c>
      <c r="X295" s="136" t="s">
        <v>216</v>
      </c>
      <c r="Y295" s="136">
        <v>1</v>
      </c>
      <c r="Z295" s="136" t="s">
        <v>216</v>
      </c>
      <c r="AA295" s="136" t="s">
        <v>216</v>
      </c>
      <c r="AB295" s="136" t="s">
        <v>216</v>
      </c>
      <c r="AC295" s="143" t="s">
        <v>216</v>
      </c>
      <c r="AD295" s="143" t="s">
        <v>216</v>
      </c>
      <c r="AE295" s="123" t="s">
        <v>216</v>
      </c>
    </row>
    <row r="296" spans="1:31">
      <c r="A296" s="26">
        <v>292</v>
      </c>
      <c r="B296" s="27" t="s">
        <v>90</v>
      </c>
      <c r="C296" s="27" t="s">
        <v>374</v>
      </c>
      <c r="D296" s="27" t="s">
        <v>368</v>
      </c>
      <c r="E296" s="160" t="s">
        <v>0</v>
      </c>
      <c r="F296" s="27" t="s">
        <v>379</v>
      </c>
      <c r="G296" s="28" t="s">
        <v>381</v>
      </c>
      <c r="H296" s="27" t="s">
        <v>0</v>
      </c>
      <c r="I296" s="27" t="s">
        <v>230</v>
      </c>
      <c r="J296" s="29" t="s">
        <v>217</v>
      </c>
      <c r="K296" s="103" t="s">
        <v>52</v>
      </c>
      <c r="L296" s="34" t="s">
        <v>55</v>
      </c>
      <c r="M296" s="34" t="s">
        <v>74</v>
      </c>
      <c r="N296" s="1"/>
      <c r="O296" s="1"/>
      <c r="P296" s="1"/>
      <c r="Q296" s="1">
        <v>1</v>
      </c>
      <c r="R296" s="1"/>
      <c r="S296" s="1"/>
      <c r="T296" s="1"/>
      <c r="U296" s="1"/>
      <c r="V296" s="1"/>
      <c r="W296" s="135">
        <v>1</v>
      </c>
      <c r="X296" s="136" t="s">
        <v>216</v>
      </c>
      <c r="Y296" s="136" t="s">
        <v>216</v>
      </c>
      <c r="Z296" s="136" t="s">
        <v>216</v>
      </c>
      <c r="AA296" s="136" t="s">
        <v>216</v>
      </c>
      <c r="AB296" s="136" t="s">
        <v>216</v>
      </c>
      <c r="AC296" s="143" t="s">
        <v>216</v>
      </c>
      <c r="AD296" s="143" t="s">
        <v>216</v>
      </c>
      <c r="AE296" s="123" t="s">
        <v>216</v>
      </c>
    </row>
    <row r="297" spans="1:31">
      <c r="A297" s="26">
        <v>293</v>
      </c>
      <c r="B297" s="27" t="s">
        <v>90</v>
      </c>
      <c r="C297" s="27" t="s">
        <v>374</v>
      </c>
      <c r="D297" s="27" t="s">
        <v>366</v>
      </c>
      <c r="E297" s="160" t="s">
        <v>0</v>
      </c>
      <c r="F297" s="27" t="s">
        <v>378</v>
      </c>
      <c r="G297" s="28" t="s">
        <v>383</v>
      </c>
      <c r="H297" s="27" t="s">
        <v>0</v>
      </c>
      <c r="I297" s="27" t="s">
        <v>74</v>
      </c>
      <c r="J297" s="29" t="s">
        <v>64</v>
      </c>
      <c r="K297" s="103"/>
      <c r="L297" s="34"/>
      <c r="M297" s="34"/>
      <c r="N297" s="1" t="s">
        <v>216</v>
      </c>
      <c r="O297" s="1" t="s">
        <v>216</v>
      </c>
      <c r="P297" s="1" t="s">
        <v>216</v>
      </c>
      <c r="Q297" s="1" t="s">
        <v>216</v>
      </c>
      <c r="R297" s="1" t="s">
        <v>216</v>
      </c>
      <c r="S297" s="1" t="s">
        <v>216</v>
      </c>
      <c r="T297" s="1" t="s">
        <v>216</v>
      </c>
      <c r="U297" s="1" t="s">
        <v>216</v>
      </c>
      <c r="V297" s="1" t="s">
        <v>216</v>
      </c>
      <c r="W297" s="135"/>
      <c r="X297" s="136"/>
      <c r="Y297" s="136"/>
      <c r="Z297" s="136"/>
      <c r="AA297" s="136"/>
      <c r="AB297" s="136"/>
      <c r="AC297" s="143"/>
      <c r="AD297" s="143"/>
      <c r="AE297" s="123"/>
    </row>
    <row r="298" spans="1:31">
      <c r="A298" s="26">
        <v>294</v>
      </c>
      <c r="B298" s="27" t="s">
        <v>90</v>
      </c>
      <c r="C298" s="27" t="s">
        <v>374</v>
      </c>
      <c r="D298" s="27" t="s">
        <v>368</v>
      </c>
      <c r="E298" s="160" t="s">
        <v>0</v>
      </c>
      <c r="F298" s="27" t="s">
        <v>379</v>
      </c>
      <c r="G298" s="28" t="s">
        <v>381</v>
      </c>
      <c r="H298" s="27" t="s">
        <v>74</v>
      </c>
      <c r="I298" s="27" t="s">
        <v>230</v>
      </c>
      <c r="J298" s="29" t="s">
        <v>217</v>
      </c>
      <c r="K298" s="103" t="s">
        <v>52</v>
      </c>
      <c r="L298" s="34" t="s">
        <v>55</v>
      </c>
      <c r="M298" s="34" t="s">
        <v>74</v>
      </c>
      <c r="N298" s="1"/>
      <c r="O298" s="1"/>
      <c r="P298" s="1"/>
      <c r="Q298" s="1">
        <v>1</v>
      </c>
      <c r="R298" s="1"/>
      <c r="S298" s="1"/>
      <c r="T298" s="1"/>
      <c r="U298" s="1"/>
      <c r="V298" s="1"/>
      <c r="W298" s="135">
        <v>1</v>
      </c>
      <c r="X298" s="136" t="s">
        <v>216</v>
      </c>
      <c r="Y298" s="136" t="s">
        <v>216</v>
      </c>
      <c r="Z298" s="136" t="s">
        <v>216</v>
      </c>
      <c r="AA298" s="136" t="s">
        <v>216</v>
      </c>
      <c r="AB298" s="136" t="s">
        <v>216</v>
      </c>
      <c r="AC298" s="143" t="s">
        <v>216</v>
      </c>
      <c r="AD298" s="143" t="s">
        <v>216</v>
      </c>
      <c r="AE298" s="123" t="s">
        <v>216</v>
      </c>
    </row>
    <row r="299" spans="1:31">
      <c r="A299" s="26">
        <v>295</v>
      </c>
      <c r="B299" s="27" t="s">
        <v>90</v>
      </c>
      <c r="C299" s="27" t="s">
        <v>374</v>
      </c>
      <c r="D299" s="27" t="s">
        <v>369</v>
      </c>
      <c r="E299" s="160" t="s">
        <v>0</v>
      </c>
      <c r="F299" s="27" t="s">
        <v>379</v>
      </c>
      <c r="G299" s="28" t="s">
        <v>381</v>
      </c>
      <c r="H299" s="27" t="s">
        <v>0</v>
      </c>
      <c r="I299" s="27" t="s">
        <v>0</v>
      </c>
      <c r="J299" s="29" t="s">
        <v>64</v>
      </c>
      <c r="K299" s="103"/>
      <c r="L299" s="34"/>
      <c r="M299" s="34"/>
      <c r="N299" s="1" t="s">
        <v>216</v>
      </c>
      <c r="O299" s="1" t="s">
        <v>216</v>
      </c>
      <c r="P299" s="1" t="s">
        <v>216</v>
      </c>
      <c r="Q299" s="1" t="s">
        <v>216</v>
      </c>
      <c r="R299" s="1" t="s">
        <v>216</v>
      </c>
      <c r="S299" s="1" t="s">
        <v>216</v>
      </c>
      <c r="T299" s="1" t="s">
        <v>216</v>
      </c>
      <c r="U299" s="1" t="s">
        <v>216</v>
      </c>
      <c r="V299" s="1" t="s">
        <v>216</v>
      </c>
      <c r="W299" s="135"/>
      <c r="X299" s="136"/>
      <c r="Y299" s="136"/>
      <c r="Z299" s="136"/>
      <c r="AA299" s="136"/>
      <c r="AB299" s="136"/>
      <c r="AC299" s="143"/>
      <c r="AD299" s="143"/>
      <c r="AE299" s="123"/>
    </row>
    <row r="300" spans="1:31">
      <c r="A300" s="26">
        <v>296</v>
      </c>
      <c r="B300" s="27" t="s">
        <v>90</v>
      </c>
      <c r="C300" s="27" t="s">
        <v>374</v>
      </c>
      <c r="D300" s="27" t="s">
        <v>370</v>
      </c>
      <c r="E300" s="160" t="s">
        <v>0</v>
      </c>
      <c r="F300" s="27" t="s">
        <v>379</v>
      </c>
      <c r="G300" s="28" t="s">
        <v>381</v>
      </c>
      <c r="H300" s="27" t="s">
        <v>0</v>
      </c>
      <c r="I300" s="27" t="s">
        <v>230</v>
      </c>
      <c r="J300" s="29" t="s">
        <v>64</v>
      </c>
      <c r="K300" s="103"/>
      <c r="L300" s="34"/>
      <c r="M300" s="34"/>
      <c r="N300" s="1" t="s">
        <v>216</v>
      </c>
      <c r="O300" s="1" t="s">
        <v>216</v>
      </c>
      <c r="P300" s="1" t="s">
        <v>216</v>
      </c>
      <c r="Q300" s="1" t="s">
        <v>216</v>
      </c>
      <c r="R300" s="1" t="s">
        <v>216</v>
      </c>
      <c r="S300" s="1" t="s">
        <v>216</v>
      </c>
      <c r="T300" s="1" t="s">
        <v>216</v>
      </c>
      <c r="U300" s="1" t="s">
        <v>216</v>
      </c>
      <c r="V300" s="1" t="s">
        <v>216</v>
      </c>
      <c r="W300" s="135"/>
      <c r="X300" s="136"/>
      <c r="Y300" s="136"/>
      <c r="Z300" s="136"/>
      <c r="AA300" s="136"/>
      <c r="AB300" s="136"/>
      <c r="AC300" s="143"/>
      <c r="AD300" s="143"/>
      <c r="AE300" s="123"/>
    </row>
    <row r="301" spans="1:31">
      <c r="A301" s="26">
        <v>297</v>
      </c>
      <c r="B301" s="27" t="s">
        <v>90</v>
      </c>
      <c r="C301" s="27" t="s">
        <v>374</v>
      </c>
      <c r="D301" s="27" t="s">
        <v>366</v>
      </c>
      <c r="E301" s="160" t="s">
        <v>0</v>
      </c>
      <c r="F301" s="27" t="s">
        <v>380</v>
      </c>
      <c r="G301" s="28" t="s">
        <v>383</v>
      </c>
      <c r="H301" s="27" t="s">
        <v>0</v>
      </c>
      <c r="I301" s="27" t="s">
        <v>74</v>
      </c>
      <c r="J301" s="29" t="s">
        <v>217</v>
      </c>
      <c r="K301" s="103" t="s">
        <v>117</v>
      </c>
      <c r="L301" s="34" t="s">
        <v>219</v>
      </c>
      <c r="M301" s="34" t="s">
        <v>74</v>
      </c>
      <c r="N301" s="1"/>
      <c r="O301" s="1">
        <v>1</v>
      </c>
      <c r="P301" s="1"/>
      <c r="Q301" s="1"/>
      <c r="R301" s="1"/>
      <c r="S301" s="1"/>
      <c r="T301" s="1"/>
      <c r="U301" s="1"/>
      <c r="V301" s="1"/>
      <c r="W301" s="135">
        <v>1</v>
      </c>
      <c r="X301" s="136" t="s">
        <v>216</v>
      </c>
      <c r="Y301" s="136" t="s">
        <v>216</v>
      </c>
      <c r="Z301" s="136" t="s">
        <v>216</v>
      </c>
      <c r="AA301" s="136" t="s">
        <v>216</v>
      </c>
      <c r="AB301" s="136" t="s">
        <v>216</v>
      </c>
      <c r="AC301" s="143" t="s">
        <v>216</v>
      </c>
      <c r="AD301" s="143" t="s">
        <v>216</v>
      </c>
      <c r="AE301" s="123" t="s">
        <v>216</v>
      </c>
    </row>
    <row r="302" spans="1:31">
      <c r="A302" s="26">
        <v>298</v>
      </c>
      <c r="B302" s="27" t="s">
        <v>90</v>
      </c>
      <c r="C302" s="27" t="s">
        <v>374</v>
      </c>
      <c r="D302" s="27" t="s">
        <v>369</v>
      </c>
      <c r="E302" s="160" t="s">
        <v>0</v>
      </c>
      <c r="F302" s="27" t="s">
        <v>378</v>
      </c>
      <c r="G302" s="27" t="s">
        <v>230</v>
      </c>
      <c r="H302" s="27" t="s">
        <v>230</v>
      </c>
      <c r="I302" s="27" t="s">
        <v>74</v>
      </c>
      <c r="J302" s="29" t="s">
        <v>64</v>
      </c>
      <c r="K302" s="103"/>
      <c r="L302" s="34"/>
      <c r="M302" s="34"/>
      <c r="N302" s="1" t="s">
        <v>216</v>
      </c>
      <c r="O302" s="1" t="s">
        <v>216</v>
      </c>
      <c r="P302" s="1" t="s">
        <v>216</v>
      </c>
      <c r="Q302" s="1" t="s">
        <v>216</v>
      </c>
      <c r="R302" s="1" t="s">
        <v>216</v>
      </c>
      <c r="S302" s="1" t="s">
        <v>216</v>
      </c>
      <c r="T302" s="1" t="s">
        <v>216</v>
      </c>
      <c r="U302" s="1" t="s">
        <v>216</v>
      </c>
      <c r="V302" s="1" t="s">
        <v>216</v>
      </c>
      <c r="W302" s="135"/>
      <c r="X302" s="136"/>
      <c r="Y302" s="136"/>
      <c r="Z302" s="136"/>
      <c r="AA302" s="136"/>
      <c r="AB302" s="136"/>
      <c r="AC302" s="143"/>
      <c r="AD302" s="143"/>
      <c r="AE302" s="123"/>
    </row>
    <row r="303" spans="1:31">
      <c r="A303" s="26">
        <v>299</v>
      </c>
      <c r="B303" s="27" t="s">
        <v>90</v>
      </c>
      <c r="C303" s="27" t="s">
        <v>373</v>
      </c>
      <c r="D303" s="27" t="s">
        <v>370</v>
      </c>
      <c r="E303" s="160" t="s">
        <v>0</v>
      </c>
      <c r="F303" s="27" t="s">
        <v>379</v>
      </c>
      <c r="G303" s="28" t="s">
        <v>383</v>
      </c>
      <c r="H303" s="27" t="s">
        <v>0</v>
      </c>
      <c r="I303" s="27" t="s">
        <v>230</v>
      </c>
      <c r="J303" s="29" t="s">
        <v>64</v>
      </c>
      <c r="K303" s="103"/>
      <c r="L303" s="34"/>
      <c r="M303" s="34"/>
      <c r="N303" s="1" t="s">
        <v>216</v>
      </c>
      <c r="O303" s="1" t="s">
        <v>216</v>
      </c>
      <c r="P303" s="1" t="s">
        <v>216</v>
      </c>
      <c r="Q303" s="1" t="s">
        <v>216</v>
      </c>
      <c r="R303" s="1" t="s">
        <v>216</v>
      </c>
      <c r="S303" s="1" t="s">
        <v>216</v>
      </c>
      <c r="T303" s="1" t="s">
        <v>216</v>
      </c>
      <c r="U303" s="1" t="s">
        <v>216</v>
      </c>
      <c r="V303" s="1" t="s">
        <v>216</v>
      </c>
      <c r="W303" s="135"/>
      <c r="X303" s="136"/>
      <c r="Y303" s="136"/>
      <c r="Z303" s="136"/>
      <c r="AA303" s="136"/>
      <c r="AB303" s="136"/>
      <c r="AC303" s="143"/>
      <c r="AD303" s="143"/>
      <c r="AE303" s="123"/>
    </row>
    <row r="304" spans="1:31">
      <c r="A304" s="26">
        <v>300</v>
      </c>
      <c r="B304" s="27" t="s">
        <v>90</v>
      </c>
      <c r="C304" s="27" t="s">
        <v>374</v>
      </c>
      <c r="D304" s="27" t="s">
        <v>367</v>
      </c>
      <c r="E304" s="160" t="s">
        <v>0</v>
      </c>
      <c r="F304" s="27" t="s">
        <v>378</v>
      </c>
      <c r="G304" s="27" t="s">
        <v>230</v>
      </c>
      <c r="H304" s="27" t="s">
        <v>230</v>
      </c>
      <c r="I304" s="27" t="s">
        <v>0</v>
      </c>
      <c r="J304" s="29" t="s">
        <v>217</v>
      </c>
      <c r="K304" s="103" t="s">
        <v>52</v>
      </c>
      <c r="L304" s="34" t="s">
        <v>55</v>
      </c>
      <c r="M304" s="34" t="s">
        <v>74</v>
      </c>
      <c r="N304" s="1"/>
      <c r="O304" s="1"/>
      <c r="P304" s="1"/>
      <c r="Q304" s="1">
        <v>1</v>
      </c>
      <c r="R304" s="1"/>
      <c r="S304" s="1"/>
      <c r="T304" s="1"/>
      <c r="U304" s="1"/>
      <c r="V304" s="1"/>
      <c r="W304" s="135">
        <v>1</v>
      </c>
      <c r="X304" s="136" t="s">
        <v>216</v>
      </c>
      <c r="Y304" s="136" t="s">
        <v>216</v>
      </c>
      <c r="Z304" s="136" t="s">
        <v>216</v>
      </c>
      <c r="AA304" s="136" t="s">
        <v>216</v>
      </c>
      <c r="AB304" s="136" t="s">
        <v>216</v>
      </c>
      <c r="AC304" s="143" t="s">
        <v>216</v>
      </c>
      <c r="AD304" s="143" t="s">
        <v>216</v>
      </c>
      <c r="AE304" s="123" t="s">
        <v>216</v>
      </c>
    </row>
    <row r="305" spans="1:31">
      <c r="A305" s="26">
        <v>301</v>
      </c>
      <c r="B305" s="27" t="s">
        <v>90</v>
      </c>
      <c r="C305" s="27" t="s">
        <v>374</v>
      </c>
      <c r="D305" s="27" t="s">
        <v>366</v>
      </c>
      <c r="E305" s="160" t="s">
        <v>0</v>
      </c>
      <c r="F305" s="27" t="s">
        <v>379</v>
      </c>
      <c r="G305" s="27" t="s">
        <v>230</v>
      </c>
      <c r="H305" s="27" t="s">
        <v>0</v>
      </c>
      <c r="I305" s="27" t="s">
        <v>230</v>
      </c>
      <c r="J305" s="29" t="s">
        <v>64</v>
      </c>
      <c r="K305" s="103"/>
      <c r="L305" s="34"/>
      <c r="M305" s="34"/>
      <c r="N305" s="1" t="s">
        <v>216</v>
      </c>
      <c r="O305" s="1" t="s">
        <v>216</v>
      </c>
      <c r="P305" s="1" t="s">
        <v>216</v>
      </c>
      <c r="Q305" s="1" t="s">
        <v>216</v>
      </c>
      <c r="R305" s="1" t="s">
        <v>216</v>
      </c>
      <c r="S305" s="1" t="s">
        <v>216</v>
      </c>
      <c r="T305" s="1" t="s">
        <v>216</v>
      </c>
      <c r="U305" s="1" t="s">
        <v>216</v>
      </c>
      <c r="V305" s="1" t="s">
        <v>216</v>
      </c>
      <c r="W305" s="135"/>
      <c r="X305" s="136"/>
      <c r="Y305" s="136"/>
      <c r="Z305" s="136"/>
      <c r="AA305" s="136"/>
      <c r="AB305" s="136"/>
      <c r="AC305" s="143"/>
      <c r="AD305" s="143"/>
      <c r="AE305" s="123"/>
    </row>
    <row r="306" spans="1:31">
      <c r="A306" s="26">
        <v>302</v>
      </c>
      <c r="B306" s="27" t="s">
        <v>90</v>
      </c>
      <c r="C306" s="27" t="s">
        <v>374</v>
      </c>
      <c r="D306" s="27" t="s">
        <v>367</v>
      </c>
      <c r="E306" s="160" t="s">
        <v>74</v>
      </c>
      <c r="F306" s="27" t="s">
        <v>378</v>
      </c>
      <c r="G306" s="28" t="s">
        <v>382</v>
      </c>
      <c r="H306" s="27" t="s">
        <v>0</v>
      </c>
      <c r="I306" s="27" t="s">
        <v>0</v>
      </c>
      <c r="J306" s="29" t="s">
        <v>64</v>
      </c>
      <c r="K306" s="103"/>
      <c r="L306" s="34"/>
      <c r="M306" s="34"/>
      <c r="N306" s="1"/>
      <c r="O306" s="1"/>
      <c r="P306" s="1"/>
      <c r="Q306" s="1"/>
      <c r="R306" s="1"/>
      <c r="S306" s="1"/>
      <c r="T306" s="1"/>
      <c r="U306" s="1"/>
      <c r="V306" s="1"/>
      <c r="W306" s="135"/>
      <c r="X306" s="136"/>
      <c r="Y306" s="136"/>
      <c r="Z306" s="136"/>
      <c r="AA306" s="136"/>
      <c r="AB306" s="136"/>
      <c r="AC306" s="143"/>
      <c r="AD306" s="143"/>
      <c r="AE306" s="123"/>
    </row>
    <row r="307" spans="1:31">
      <c r="A307" s="26">
        <v>303</v>
      </c>
      <c r="B307" s="27" t="s">
        <v>90</v>
      </c>
      <c r="C307" s="27" t="s">
        <v>374</v>
      </c>
      <c r="D307" s="27" t="s">
        <v>367</v>
      </c>
      <c r="E307" s="160" t="s">
        <v>0</v>
      </c>
      <c r="F307" s="27" t="s">
        <v>379</v>
      </c>
      <c r="G307" s="27" t="s">
        <v>230</v>
      </c>
      <c r="H307" s="27" t="s">
        <v>0</v>
      </c>
      <c r="I307" s="27" t="s">
        <v>0</v>
      </c>
      <c r="J307" s="29" t="s">
        <v>64</v>
      </c>
      <c r="K307" s="103"/>
      <c r="L307" s="34"/>
      <c r="M307" s="34"/>
      <c r="N307" s="1" t="s">
        <v>216</v>
      </c>
      <c r="O307" s="1" t="s">
        <v>216</v>
      </c>
      <c r="P307" s="1" t="s">
        <v>216</v>
      </c>
      <c r="Q307" s="1" t="s">
        <v>216</v>
      </c>
      <c r="R307" s="1" t="s">
        <v>216</v>
      </c>
      <c r="S307" s="1" t="s">
        <v>216</v>
      </c>
      <c r="T307" s="1" t="s">
        <v>216</v>
      </c>
      <c r="U307" s="1" t="s">
        <v>216</v>
      </c>
      <c r="V307" s="1" t="s">
        <v>216</v>
      </c>
      <c r="W307" s="135"/>
      <c r="X307" s="136"/>
      <c r="Y307" s="136"/>
      <c r="Z307" s="136"/>
      <c r="AA307" s="136"/>
      <c r="AB307" s="136"/>
      <c r="AC307" s="143"/>
      <c r="AD307" s="143"/>
      <c r="AE307" s="123"/>
    </row>
    <row r="308" spans="1:31">
      <c r="A308" s="26">
        <v>304</v>
      </c>
      <c r="B308" s="27" t="s">
        <v>90</v>
      </c>
      <c r="C308" s="27" t="s">
        <v>374</v>
      </c>
      <c r="D308" s="27" t="s">
        <v>371</v>
      </c>
      <c r="E308" s="160" t="s">
        <v>0</v>
      </c>
      <c r="F308" s="27" t="s">
        <v>379</v>
      </c>
      <c r="G308" s="27" t="s">
        <v>230</v>
      </c>
      <c r="H308" s="27" t="s">
        <v>74</v>
      </c>
      <c r="I308" s="27" t="s">
        <v>0</v>
      </c>
      <c r="J308" s="29" t="s">
        <v>64</v>
      </c>
      <c r="K308" s="103"/>
      <c r="L308" s="34"/>
      <c r="M308" s="34"/>
      <c r="N308" s="1" t="s">
        <v>216</v>
      </c>
      <c r="O308" s="1" t="s">
        <v>216</v>
      </c>
      <c r="P308" s="1" t="s">
        <v>216</v>
      </c>
      <c r="Q308" s="1" t="s">
        <v>216</v>
      </c>
      <c r="R308" s="1" t="s">
        <v>216</v>
      </c>
      <c r="S308" s="1" t="s">
        <v>216</v>
      </c>
      <c r="T308" s="1" t="s">
        <v>216</v>
      </c>
      <c r="U308" s="1" t="s">
        <v>216</v>
      </c>
      <c r="V308" s="1" t="s">
        <v>216</v>
      </c>
      <c r="W308" s="135"/>
      <c r="X308" s="136"/>
      <c r="Y308" s="136"/>
      <c r="Z308" s="136"/>
      <c r="AA308" s="136"/>
      <c r="AB308" s="136"/>
      <c r="AC308" s="143"/>
      <c r="AD308" s="143"/>
      <c r="AE308" s="123"/>
    </row>
    <row r="309" spans="1:31">
      <c r="A309" s="26">
        <v>305</v>
      </c>
      <c r="B309" s="27" t="s">
        <v>90</v>
      </c>
      <c r="C309" s="27" t="s">
        <v>373</v>
      </c>
      <c r="D309" s="27" t="s">
        <v>366</v>
      </c>
      <c r="E309" s="160" t="s">
        <v>0</v>
      </c>
      <c r="F309" s="27" t="s">
        <v>378</v>
      </c>
      <c r="G309" s="28" t="s">
        <v>383</v>
      </c>
      <c r="H309" s="27" t="s">
        <v>74</v>
      </c>
      <c r="I309" s="27" t="s">
        <v>74</v>
      </c>
      <c r="J309" s="29" t="s">
        <v>64</v>
      </c>
      <c r="K309" s="103"/>
      <c r="L309" s="34"/>
      <c r="M309" s="34"/>
      <c r="N309" s="1" t="s">
        <v>216</v>
      </c>
      <c r="O309" s="1" t="s">
        <v>216</v>
      </c>
      <c r="P309" s="1" t="s">
        <v>216</v>
      </c>
      <c r="Q309" s="1" t="s">
        <v>216</v>
      </c>
      <c r="R309" s="1" t="s">
        <v>216</v>
      </c>
      <c r="S309" s="1" t="s">
        <v>216</v>
      </c>
      <c r="T309" s="1" t="s">
        <v>216</v>
      </c>
      <c r="U309" s="1" t="s">
        <v>216</v>
      </c>
      <c r="V309" s="1" t="s">
        <v>216</v>
      </c>
      <c r="W309" s="135"/>
      <c r="X309" s="136"/>
      <c r="Y309" s="136"/>
      <c r="Z309" s="136"/>
      <c r="AA309" s="136"/>
      <c r="AB309" s="136"/>
      <c r="AC309" s="143"/>
      <c r="AD309" s="143"/>
      <c r="AE309" s="123"/>
    </row>
    <row r="310" spans="1:31">
      <c r="A310" s="26">
        <v>306</v>
      </c>
      <c r="B310" s="27" t="s">
        <v>90</v>
      </c>
      <c r="C310" s="27" t="s">
        <v>374</v>
      </c>
      <c r="D310" s="27" t="s">
        <v>371</v>
      </c>
      <c r="E310" s="160" t="s">
        <v>0</v>
      </c>
      <c r="F310" s="27" t="s">
        <v>378</v>
      </c>
      <c r="G310" s="28" t="s">
        <v>381</v>
      </c>
      <c r="H310" s="27" t="s">
        <v>0</v>
      </c>
      <c r="I310" s="27" t="s">
        <v>0</v>
      </c>
      <c r="J310" s="29" t="s">
        <v>217</v>
      </c>
      <c r="K310" s="103" t="s">
        <v>52</v>
      </c>
      <c r="L310" s="34" t="s">
        <v>55</v>
      </c>
      <c r="M310" s="34" t="s">
        <v>74</v>
      </c>
      <c r="N310" s="1"/>
      <c r="O310" s="1"/>
      <c r="P310" s="1"/>
      <c r="Q310" s="1"/>
      <c r="R310" s="1">
        <v>1</v>
      </c>
      <c r="S310" s="1"/>
      <c r="T310" s="1"/>
      <c r="U310" s="1"/>
      <c r="V310" s="1"/>
      <c r="W310" s="135" t="s">
        <v>216</v>
      </c>
      <c r="X310" s="136">
        <v>1</v>
      </c>
      <c r="Y310" s="136" t="s">
        <v>216</v>
      </c>
      <c r="Z310" s="136" t="s">
        <v>216</v>
      </c>
      <c r="AA310" s="136" t="s">
        <v>216</v>
      </c>
      <c r="AB310" s="136" t="s">
        <v>216</v>
      </c>
      <c r="AC310" s="143" t="s">
        <v>216</v>
      </c>
      <c r="AD310" s="143" t="s">
        <v>216</v>
      </c>
      <c r="AE310" s="123" t="s">
        <v>216</v>
      </c>
    </row>
    <row r="311" spans="1:31">
      <c r="A311" s="26">
        <v>307</v>
      </c>
      <c r="B311" s="27" t="s">
        <v>90</v>
      </c>
      <c r="C311" s="27" t="s">
        <v>374</v>
      </c>
      <c r="D311" s="27" t="s">
        <v>371</v>
      </c>
      <c r="E311" s="160" t="s">
        <v>0</v>
      </c>
      <c r="F311" s="27" t="s">
        <v>379</v>
      </c>
      <c r="G311" s="27" t="s">
        <v>230</v>
      </c>
      <c r="H311" s="27" t="s">
        <v>230</v>
      </c>
      <c r="I311" s="27" t="s">
        <v>0</v>
      </c>
      <c r="J311" s="29" t="s">
        <v>64</v>
      </c>
      <c r="K311" s="103"/>
      <c r="L311" s="34"/>
      <c r="M311" s="34"/>
      <c r="N311" s="1" t="s">
        <v>216</v>
      </c>
      <c r="O311" s="1" t="s">
        <v>216</v>
      </c>
      <c r="P311" s="1" t="s">
        <v>216</v>
      </c>
      <c r="Q311" s="1" t="s">
        <v>216</v>
      </c>
      <c r="R311" s="1" t="s">
        <v>216</v>
      </c>
      <c r="S311" s="1" t="s">
        <v>216</v>
      </c>
      <c r="T311" s="1" t="s">
        <v>216</v>
      </c>
      <c r="U311" s="1" t="s">
        <v>216</v>
      </c>
      <c r="V311" s="1" t="s">
        <v>216</v>
      </c>
      <c r="W311" s="135"/>
      <c r="X311" s="136"/>
      <c r="Y311" s="136"/>
      <c r="Z311" s="136"/>
      <c r="AA311" s="136"/>
      <c r="AB311" s="136"/>
      <c r="AC311" s="143"/>
      <c r="AD311" s="143"/>
      <c r="AE311" s="123"/>
    </row>
    <row r="312" spans="1:31">
      <c r="A312" s="26">
        <v>308</v>
      </c>
      <c r="B312" s="27" t="s">
        <v>90</v>
      </c>
      <c r="C312" s="27" t="s">
        <v>374</v>
      </c>
      <c r="D312" s="27" t="s">
        <v>367</v>
      </c>
      <c r="E312" s="160" t="s">
        <v>74</v>
      </c>
      <c r="F312" s="27" t="s">
        <v>379</v>
      </c>
      <c r="G312" s="27" t="s">
        <v>230</v>
      </c>
      <c r="H312" s="27" t="s">
        <v>230</v>
      </c>
      <c r="I312" s="27" t="s">
        <v>230</v>
      </c>
      <c r="J312" s="29" t="s">
        <v>64</v>
      </c>
      <c r="K312" s="103"/>
      <c r="L312" s="34"/>
      <c r="M312" s="34"/>
      <c r="N312" s="1" t="s">
        <v>216</v>
      </c>
      <c r="O312" s="1" t="s">
        <v>216</v>
      </c>
      <c r="P312" s="1" t="s">
        <v>216</v>
      </c>
      <c r="Q312" s="1" t="s">
        <v>216</v>
      </c>
      <c r="R312" s="1" t="s">
        <v>216</v>
      </c>
      <c r="S312" s="1" t="s">
        <v>216</v>
      </c>
      <c r="T312" s="1" t="s">
        <v>216</v>
      </c>
      <c r="U312" s="1" t="s">
        <v>216</v>
      </c>
      <c r="V312" s="1" t="s">
        <v>216</v>
      </c>
      <c r="W312" s="135"/>
      <c r="X312" s="136"/>
      <c r="Y312" s="136"/>
      <c r="Z312" s="136"/>
      <c r="AA312" s="136"/>
      <c r="AB312" s="136"/>
      <c r="AC312" s="143"/>
      <c r="AD312" s="143"/>
      <c r="AE312" s="123"/>
    </row>
    <row r="313" spans="1:31">
      <c r="A313" s="26">
        <v>309</v>
      </c>
      <c r="B313" s="27" t="s">
        <v>90</v>
      </c>
      <c r="C313" s="27" t="s">
        <v>374</v>
      </c>
      <c r="D313" s="27" t="s">
        <v>366</v>
      </c>
      <c r="E313" s="160" t="s">
        <v>0</v>
      </c>
      <c r="F313" s="27" t="s">
        <v>378</v>
      </c>
      <c r="G313" s="28" t="s">
        <v>383</v>
      </c>
      <c r="H313" s="27" t="s">
        <v>74</v>
      </c>
      <c r="I313" s="27" t="s">
        <v>74</v>
      </c>
      <c r="J313" s="29" t="s">
        <v>217</v>
      </c>
      <c r="K313" s="103" t="s">
        <v>117</v>
      </c>
      <c r="L313" s="34" t="s">
        <v>55</v>
      </c>
      <c r="M313" s="34" t="s">
        <v>74</v>
      </c>
      <c r="N313" s="1"/>
      <c r="O313" s="1"/>
      <c r="P313" s="1"/>
      <c r="Q313" s="1">
        <v>1</v>
      </c>
      <c r="R313" s="1"/>
      <c r="S313" s="1"/>
      <c r="T313" s="1"/>
      <c r="U313" s="1"/>
      <c r="V313" s="1"/>
      <c r="W313" s="135" t="s">
        <v>216</v>
      </c>
      <c r="X313" s="136">
        <v>1</v>
      </c>
      <c r="Y313" s="136" t="s">
        <v>216</v>
      </c>
      <c r="Z313" s="136" t="s">
        <v>216</v>
      </c>
      <c r="AA313" s="136" t="s">
        <v>216</v>
      </c>
      <c r="AB313" s="136"/>
      <c r="AC313" s="143" t="s">
        <v>216</v>
      </c>
      <c r="AD313" s="143" t="s">
        <v>216</v>
      </c>
      <c r="AE313" s="123" t="s">
        <v>216</v>
      </c>
    </row>
    <row r="314" spans="1:31">
      <c r="A314" s="26">
        <v>310</v>
      </c>
      <c r="B314" s="27" t="s">
        <v>90</v>
      </c>
      <c r="C314" s="27" t="s">
        <v>374</v>
      </c>
      <c r="D314" s="27" t="s">
        <v>369</v>
      </c>
      <c r="E314" s="160" t="s">
        <v>0</v>
      </c>
      <c r="F314" s="27" t="s">
        <v>379</v>
      </c>
      <c r="G314" s="27" t="s">
        <v>230</v>
      </c>
      <c r="H314" s="27" t="s">
        <v>230</v>
      </c>
      <c r="I314" s="27" t="s">
        <v>0</v>
      </c>
      <c r="J314" s="29" t="s">
        <v>64</v>
      </c>
      <c r="K314" s="103"/>
      <c r="L314" s="34"/>
      <c r="M314" s="34"/>
      <c r="N314" s="1" t="s">
        <v>216</v>
      </c>
      <c r="O314" s="1" t="s">
        <v>216</v>
      </c>
      <c r="P314" s="1" t="s">
        <v>216</v>
      </c>
      <c r="Q314" s="1" t="s">
        <v>216</v>
      </c>
      <c r="R314" s="1" t="s">
        <v>216</v>
      </c>
      <c r="S314" s="1" t="s">
        <v>216</v>
      </c>
      <c r="T314" s="1" t="s">
        <v>216</v>
      </c>
      <c r="U314" s="1" t="s">
        <v>216</v>
      </c>
      <c r="V314" s="1" t="s">
        <v>216</v>
      </c>
      <c r="W314" s="135"/>
      <c r="X314" s="136"/>
      <c r="Y314" s="136"/>
      <c r="Z314" s="136"/>
      <c r="AA314" s="136"/>
      <c r="AB314" s="136"/>
      <c r="AC314" s="143"/>
      <c r="AD314" s="143"/>
      <c r="AE314" s="123"/>
    </row>
    <row r="315" spans="1:31">
      <c r="A315" s="26">
        <v>311</v>
      </c>
      <c r="B315" s="27" t="s">
        <v>90</v>
      </c>
      <c r="C315" s="27" t="s">
        <v>373</v>
      </c>
      <c r="D315" s="27" t="s">
        <v>370</v>
      </c>
      <c r="E315" s="160" t="s">
        <v>0</v>
      </c>
      <c r="F315" s="27" t="s">
        <v>378</v>
      </c>
      <c r="G315" s="28" t="s">
        <v>383</v>
      </c>
      <c r="H315" s="27" t="s">
        <v>74</v>
      </c>
      <c r="I315" s="27" t="s">
        <v>74</v>
      </c>
      <c r="J315" s="29" t="s">
        <v>64</v>
      </c>
      <c r="K315" s="103"/>
      <c r="L315" s="34"/>
      <c r="M315" s="34"/>
      <c r="N315" s="1" t="s">
        <v>216</v>
      </c>
      <c r="O315" s="1" t="s">
        <v>216</v>
      </c>
      <c r="P315" s="1" t="s">
        <v>216</v>
      </c>
      <c r="Q315" s="1" t="s">
        <v>216</v>
      </c>
      <c r="R315" s="1" t="s">
        <v>216</v>
      </c>
      <c r="S315" s="1" t="s">
        <v>216</v>
      </c>
      <c r="T315" s="1" t="s">
        <v>216</v>
      </c>
      <c r="U315" s="1" t="s">
        <v>216</v>
      </c>
      <c r="V315" s="1" t="s">
        <v>216</v>
      </c>
      <c r="W315" s="135"/>
      <c r="X315" s="136"/>
      <c r="Y315" s="136"/>
      <c r="Z315" s="136"/>
      <c r="AA315" s="136"/>
      <c r="AB315" s="136"/>
      <c r="AC315" s="143"/>
      <c r="AD315" s="143"/>
      <c r="AE315" s="123"/>
    </row>
    <row r="316" spans="1:31">
      <c r="A316" s="26">
        <v>312</v>
      </c>
      <c r="B316" s="27" t="s">
        <v>90</v>
      </c>
      <c r="C316" s="27" t="s">
        <v>374</v>
      </c>
      <c r="D316" s="27" t="s">
        <v>367</v>
      </c>
      <c r="E316" s="160" t="s">
        <v>0</v>
      </c>
      <c r="F316" s="27" t="s">
        <v>378</v>
      </c>
      <c r="G316" s="27" t="s">
        <v>230</v>
      </c>
      <c r="H316" s="27" t="s">
        <v>230</v>
      </c>
      <c r="I316" s="27" t="s">
        <v>230</v>
      </c>
      <c r="J316" s="29" t="s">
        <v>217</v>
      </c>
      <c r="K316" s="103" t="s">
        <v>52</v>
      </c>
      <c r="L316" s="34" t="s">
        <v>55</v>
      </c>
      <c r="M316" s="34" t="s">
        <v>74</v>
      </c>
      <c r="N316" s="1"/>
      <c r="O316" s="1"/>
      <c r="P316" s="1"/>
      <c r="Q316" s="1">
        <v>1</v>
      </c>
      <c r="R316" s="1"/>
      <c r="S316" s="1"/>
      <c r="T316" s="1"/>
      <c r="U316" s="1"/>
      <c r="V316" s="1"/>
      <c r="W316" s="135">
        <v>1</v>
      </c>
      <c r="X316" s="136" t="s">
        <v>216</v>
      </c>
      <c r="Y316" s="136" t="s">
        <v>216</v>
      </c>
      <c r="Z316" s="136" t="s">
        <v>216</v>
      </c>
      <c r="AA316" s="136" t="s">
        <v>216</v>
      </c>
      <c r="AB316" s="136" t="s">
        <v>216</v>
      </c>
      <c r="AC316" s="143" t="s">
        <v>216</v>
      </c>
      <c r="AD316" s="143" t="s">
        <v>216</v>
      </c>
      <c r="AE316" s="123" t="s">
        <v>216</v>
      </c>
    </row>
    <row r="317" spans="1:31">
      <c r="A317" s="26">
        <v>313</v>
      </c>
      <c r="B317" s="27" t="s">
        <v>90</v>
      </c>
      <c r="C317" s="27" t="s">
        <v>374</v>
      </c>
      <c r="D317" s="27" t="s">
        <v>366</v>
      </c>
      <c r="E317" s="160" t="s">
        <v>0</v>
      </c>
      <c r="F317" s="27" t="s">
        <v>379</v>
      </c>
      <c r="G317" s="27" t="s">
        <v>230</v>
      </c>
      <c r="H317" s="27" t="s">
        <v>230</v>
      </c>
      <c r="I317" s="27" t="s">
        <v>0</v>
      </c>
      <c r="J317" s="29" t="s">
        <v>217</v>
      </c>
      <c r="K317" s="103" t="s">
        <v>117</v>
      </c>
      <c r="L317" s="34" t="s">
        <v>219</v>
      </c>
      <c r="M317" s="34" t="s">
        <v>74</v>
      </c>
      <c r="N317" s="1" t="s">
        <v>216</v>
      </c>
      <c r="O317" s="1" t="s">
        <v>216</v>
      </c>
      <c r="P317" s="1" t="s">
        <v>216</v>
      </c>
      <c r="Q317" s="1" t="s">
        <v>216</v>
      </c>
      <c r="R317" s="1" t="s">
        <v>216</v>
      </c>
      <c r="S317" s="1" t="s">
        <v>216</v>
      </c>
      <c r="T317" s="1" t="s">
        <v>216</v>
      </c>
      <c r="U317" s="1" t="s">
        <v>216</v>
      </c>
      <c r="V317" s="1" t="s">
        <v>216</v>
      </c>
      <c r="W317" s="135" t="s">
        <v>216</v>
      </c>
      <c r="X317" s="136" t="s">
        <v>216</v>
      </c>
      <c r="Y317" s="136">
        <v>1</v>
      </c>
      <c r="Z317" s="136" t="s">
        <v>216</v>
      </c>
      <c r="AA317" s="136" t="s">
        <v>216</v>
      </c>
      <c r="AB317" s="136" t="s">
        <v>216</v>
      </c>
      <c r="AC317" s="143" t="s">
        <v>216</v>
      </c>
      <c r="AD317" s="143" t="s">
        <v>216</v>
      </c>
      <c r="AE317" s="123" t="s">
        <v>216</v>
      </c>
    </row>
    <row r="318" spans="1:31">
      <c r="A318" s="26">
        <v>314</v>
      </c>
      <c r="B318" s="27" t="s">
        <v>90</v>
      </c>
      <c r="C318" s="27" t="s">
        <v>374</v>
      </c>
      <c r="D318" s="27" t="s">
        <v>366</v>
      </c>
      <c r="E318" s="160" t="s">
        <v>0</v>
      </c>
      <c r="F318" s="27" t="s">
        <v>380</v>
      </c>
      <c r="G318" s="28" t="s">
        <v>383</v>
      </c>
      <c r="H318" s="27" t="s">
        <v>74</v>
      </c>
      <c r="I318" s="27" t="s">
        <v>74</v>
      </c>
      <c r="J318" s="29" t="s">
        <v>64</v>
      </c>
      <c r="K318" s="103"/>
      <c r="L318" s="34"/>
      <c r="M318" s="34"/>
      <c r="N318" s="1" t="s">
        <v>216</v>
      </c>
      <c r="O318" s="1" t="s">
        <v>216</v>
      </c>
      <c r="P318" s="1" t="s">
        <v>216</v>
      </c>
      <c r="Q318" s="1" t="s">
        <v>216</v>
      </c>
      <c r="R318" s="1" t="s">
        <v>216</v>
      </c>
      <c r="S318" s="1" t="s">
        <v>216</v>
      </c>
      <c r="T318" s="1" t="s">
        <v>216</v>
      </c>
      <c r="U318" s="1" t="s">
        <v>216</v>
      </c>
      <c r="V318" s="1" t="s">
        <v>216</v>
      </c>
      <c r="W318" s="135"/>
      <c r="X318" s="136"/>
      <c r="Y318" s="136"/>
      <c r="Z318" s="136"/>
      <c r="AA318" s="136"/>
      <c r="AB318" s="136"/>
      <c r="AC318" s="143"/>
      <c r="AD318" s="143"/>
      <c r="AE318" s="123"/>
    </row>
    <row r="319" spans="1:31">
      <c r="A319" s="26">
        <v>315</v>
      </c>
      <c r="B319" s="27" t="s">
        <v>90</v>
      </c>
      <c r="C319" s="27" t="s">
        <v>374</v>
      </c>
      <c r="D319" s="27" t="s">
        <v>366</v>
      </c>
      <c r="E319" s="160" t="s">
        <v>0</v>
      </c>
      <c r="F319" s="27" t="s">
        <v>379</v>
      </c>
      <c r="G319" s="28" t="s">
        <v>382</v>
      </c>
      <c r="H319" s="27" t="s">
        <v>74</v>
      </c>
      <c r="I319" s="27" t="s">
        <v>74</v>
      </c>
      <c r="J319" s="29" t="s">
        <v>217</v>
      </c>
      <c r="K319" s="103" t="s">
        <v>52</v>
      </c>
      <c r="L319" s="34" t="s">
        <v>55</v>
      </c>
      <c r="M319" s="34" t="s">
        <v>74</v>
      </c>
      <c r="N319" s="1" t="s">
        <v>216</v>
      </c>
      <c r="O319" s="1" t="s">
        <v>216</v>
      </c>
      <c r="P319" s="1" t="s">
        <v>216</v>
      </c>
      <c r="Q319" s="1" t="s">
        <v>216</v>
      </c>
      <c r="R319" s="1" t="s">
        <v>216</v>
      </c>
      <c r="S319" s="1" t="s">
        <v>216</v>
      </c>
      <c r="T319" s="1" t="s">
        <v>216</v>
      </c>
      <c r="U319" s="1" t="s">
        <v>216</v>
      </c>
      <c r="V319" s="1" t="s">
        <v>216</v>
      </c>
      <c r="W319" s="135">
        <v>1</v>
      </c>
      <c r="X319" s="136" t="s">
        <v>216</v>
      </c>
      <c r="Y319" s="136" t="s">
        <v>216</v>
      </c>
      <c r="Z319" s="136" t="s">
        <v>216</v>
      </c>
      <c r="AA319" s="136" t="s">
        <v>216</v>
      </c>
      <c r="AB319" s="136" t="s">
        <v>216</v>
      </c>
      <c r="AC319" s="143" t="s">
        <v>216</v>
      </c>
      <c r="AD319" s="143" t="s">
        <v>216</v>
      </c>
      <c r="AE319" s="123" t="s">
        <v>216</v>
      </c>
    </row>
    <row r="320" spans="1:31">
      <c r="A320" s="26">
        <v>316</v>
      </c>
      <c r="B320" s="27" t="s">
        <v>90</v>
      </c>
      <c r="C320" s="27" t="s">
        <v>374</v>
      </c>
      <c r="D320" s="27" t="s">
        <v>366</v>
      </c>
      <c r="E320" s="160" t="s">
        <v>0</v>
      </c>
      <c r="F320" s="27" t="s">
        <v>230</v>
      </c>
      <c r="G320" s="28" t="s">
        <v>383</v>
      </c>
      <c r="H320" s="27" t="s">
        <v>230</v>
      </c>
      <c r="I320" s="27" t="s">
        <v>230</v>
      </c>
      <c r="J320" s="29" t="s">
        <v>64</v>
      </c>
      <c r="K320" s="103"/>
      <c r="L320" s="34"/>
      <c r="M320" s="34"/>
      <c r="N320" s="1" t="s">
        <v>216</v>
      </c>
      <c r="O320" s="1" t="s">
        <v>216</v>
      </c>
      <c r="P320" s="1" t="s">
        <v>216</v>
      </c>
      <c r="Q320" s="1" t="s">
        <v>216</v>
      </c>
      <c r="R320" s="1" t="s">
        <v>216</v>
      </c>
      <c r="S320" s="1" t="s">
        <v>216</v>
      </c>
      <c r="T320" s="1" t="s">
        <v>216</v>
      </c>
      <c r="U320" s="1" t="s">
        <v>216</v>
      </c>
      <c r="V320" s="1" t="s">
        <v>216</v>
      </c>
      <c r="W320" s="135"/>
      <c r="X320" s="136"/>
      <c r="Y320" s="136"/>
      <c r="Z320" s="136"/>
      <c r="AA320" s="136"/>
      <c r="AB320" s="136"/>
      <c r="AC320" s="143"/>
      <c r="AD320" s="143"/>
      <c r="AE320" s="123"/>
    </row>
    <row r="321" spans="1:31">
      <c r="A321" s="26">
        <v>317</v>
      </c>
      <c r="B321" s="27" t="s">
        <v>90</v>
      </c>
      <c r="C321" s="27" t="s">
        <v>374</v>
      </c>
      <c r="D321" s="27" t="s">
        <v>369</v>
      </c>
      <c r="E321" s="160" t="s">
        <v>0</v>
      </c>
      <c r="F321" s="27" t="s">
        <v>379</v>
      </c>
      <c r="G321" s="28" t="s">
        <v>381</v>
      </c>
      <c r="H321" s="27" t="s">
        <v>0</v>
      </c>
      <c r="I321" s="27" t="s">
        <v>74</v>
      </c>
      <c r="J321" s="29" t="s">
        <v>217</v>
      </c>
      <c r="K321" s="103" t="s">
        <v>117</v>
      </c>
      <c r="L321" s="34" t="s">
        <v>55</v>
      </c>
      <c r="M321" s="34" t="s">
        <v>74</v>
      </c>
      <c r="N321" s="1"/>
      <c r="O321" s="1"/>
      <c r="P321" s="1"/>
      <c r="Q321" s="1"/>
      <c r="R321" s="1"/>
      <c r="S321" s="1"/>
      <c r="T321" s="1">
        <v>1</v>
      </c>
      <c r="U321" s="1"/>
      <c r="V321" s="1"/>
      <c r="W321" s="135" t="s">
        <v>216</v>
      </c>
      <c r="X321" s="136"/>
      <c r="Y321" s="136" t="s">
        <v>216</v>
      </c>
      <c r="Z321" s="136" t="s">
        <v>216</v>
      </c>
      <c r="AA321" s="136" t="s">
        <v>216</v>
      </c>
      <c r="AB321" s="136" t="s">
        <v>216</v>
      </c>
      <c r="AC321" s="143" t="s">
        <v>216</v>
      </c>
      <c r="AD321" s="143">
        <v>1</v>
      </c>
      <c r="AE321" s="123">
        <v>1</v>
      </c>
    </row>
    <row r="322" spans="1:31">
      <c r="A322" s="26">
        <v>318</v>
      </c>
      <c r="B322" s="27" t="s">
        <v>90</v>
      </c>
      <c r="C322" s="27" t="s">
        <v>374</v>
      </c>
      <c r="D322" s="27" t="s">
        <v>367</v>
      </c>
      <c r="E322" s="160" t="s">
        <v>0</v>
      </c>
      <c r="F322" s="27" t="s">
        <v>379</v>
      </c>
      <c r="G322" s="27" t="s">
        <v>230</v>
      </c>
      <c r="H322" s="27" t="s">
        <v>0</v>
      </c>
      <c r="I322" s="27" t="s">
        <v>0</v>
      </c>
      <c r="J322" s="29" t="s">
        <v>64</v>
      </c>
      <c r="K322" s="103"/>
      <c r="L322" s="34"/>
      <c r="M322" s="34"/>
      <c r="N322" s="1" t="s">
        <v>216</v>
      </c>
      <c r="O322" s="1" t="s">
        <v>216</v>
      </c>
      <c r="P322" s="1" t="s">
        <v>216</v>
      </c>
      <c r="Q322" s="1" t="s">
        <v>216</v>
      </c>
      <c r="R322" s="1" t="s">
        <v>216</v>
      </c>
      <c r="S322" s="1" t="s">
        <v>216</v>
      </c>
      <c r="T322" s="1" t="s">
        <v>216</v>
      </c>
      <c r="U322" s="1" t="s">
        <v>216</v>
      </c>
      <c r="V322" s="1" t="s">
        <v>216</v>
      </c>
      <c r="W322" s="135"/>
      <c r="X322" s="136"/>
      <c r="Y322" s="136"/>
      <c r="Z322" s="136"/>
      <c r="AA322" s="136"/>
      <c r="AB322" s="136"/>
      <c r="AC322" s="143"/>
      <c r="AD322" s="143"/>
      <c r="AE322" s="123"/>
    </row>
    <row r="323" spans="1:31">
      <c r="A323" s="26">
        <v>319</v>
      </c>
      <c r="B323" s="27" t="s">
        <v>90</v>
      </c>
      <c r="C323" s="27" t="s">
        <v>374</v>
      </c>
      <c r="D323" s="27" t="s">
        <v>370</v>
      </c>
      <c r="E323" s="160" t="s">
        <v>0</v>
      </c>
      <c r="F323" s="27" t="s">
        <v>379</v>
      </c>
      <c r="G323" s="28" t="s">
        <v>383</v>
      </c>
      <c r="H323" s="27" t="s">
        <v>0</v>
      </c>
      <c r="I323" s="27" t="s">
        <v>0</v>
      </c>
      <c r="J323" s="29" t="s">
        <v>64</v>
      </c>
      <c r="K323" s="103"/>
      <c r="L323" s="34"/>
      <c r="M323" s="34"/>
      <c r="N323" s="1" t="s">
        <v>216</v>
      </c>
      <c r="O323" s="1" t="s">
        <v>216</v>
      </c>
      <c r="P323" s="1" t="s">
        <v>216</v>
      </c>
      <c r="Q323" s="1" t="s">
        <v>216</v>
      </c>
      <c r="R323" s="1" t="s">
        <v>216</v>
      </c>
      <c r="S323" s="1" t="s">
        <v>216</v>
      </c>
      <c r="T323" s="1" t="s">
        <v>216</v>
      </c>
      <c r="U323" s="1" t="s">
        <v>216</v>
      </c>
      <c r="V323" s="1" t="s">
        <v>216</v>
      </c>
      <c r="W323" s="135"/>
      <c r="X323" s="136"/>
      <c r="Y323" s="136"/>
      <c r="Z323" s="136"/>
      <c r="AA323" s="136"/>
      <c r="AB323" s="136"/>
      <c r="AC323" s="143"/>
      <c r="AD323" s="143"/>
      <c r="AE323" s="123"/>
    </row>
    <row r="324" spans="1:31">
      <c r="A324" s="26">
        <v>320</v>
      </c>
      <c r="B324" s="27" t="s">
        <v>90</v>
      </c>
      <c r="C324" s="27" t="s">
        <v>374</v>
      </c>
      <c r="D324" s="27" t="s">
        <v>367</v>
      </c>
      <c r="E324" s="160" t="s">
        <v>0</v>
      </c>
      <c r="F324" s="27" t="s">
        <v>230</v>
      </c>
      <c r="G324" s="28" t="s">
        <v>383</v>
      </c>
      <c r="H324" s="27" t="s">
        <v>230</v>
      </c>
      <c r="I324" s="27" t="s">
        <v>74</v>
      </c>
      <c r="J324" s="29" t="s">
        <v>217</v>
      </c>
      <c r="K324" s="103" t="s">
        <v>52</v>
      </c>
      <c r="L324" s="34" t="s">
        <v>55</v>
      </c>
      <c r="M324" s="34" t="s">
        <v>74</v>
      </c>
      <c r="N324" s="1"/>
      <c r="O324" s="1"/>
      <c r="P324" s="1"/>
      <c r="Q324" s="1">
        <v>1</v>
      </c>
      <c r="R324" s="1"/>
      <c r="S324" s="1"/>
      <c r="T324" s="1"/>
      <c r="U324" s="1"/>
      <c r="V324" s="1"/>
      <c r="W324" s="135" t="s">
        <v>216</v>
      </c>
      <c r="X324" s="136">
        <v>1</v>
      </c>
      <c r="Y324" s="136" t="s">
        <v>216</v>
      </c>
      <c r="Z324" s="136" t="s">
        <v>216</v>
      </c>
      <c r="AA324" s="136" t="s">
        <v>216</v>
      </c>
      <c r="AB324" s="136" t="s">
        <v>216</v>
      </c>
      <c r="AC324" s="143" t="s">
        <v>216</v>
      </c>
      <c r="AD324" s="143" t="s">
        <v>216</v>
      </c>
      <c r="AE324" s="123" t="s">
        <v>216</v>
      </c>
    </row>
    <row r="325" spans="1:31">
      <c r="A325" s="26">
        <v>321</v>
      </c>
      <c r="B325" s="27" t="s">
        <v>90</v>
      </c>
      <c r="C325" s="27" t="s">
        <v>374</v>
      </c>
      <c r="D325" s="27" t="s">
        <v>367</v>
      </c>
      <c r="E325" s="160" t="s">
        <v>0</v>
      </c>
      <c r="F325" s="27" t="s">
        <v>379</v>
      </c>
      <c r="G325" s="27" t="s">
        <v>230</v>
      </c>
      <c r="H325" s="27" t="s">
        <v>230</v>
      </c>
      <c r="I325" s="27" t="s">
        <v>230</v>
      </c>
      <c r="J325" s="29" t="s">
        <v>64</v>
      </c>
      <c r="K325" s="103"/>
      <c r="L325" s="34"/>
      <c r="M325" s="34"/>
      <c r="N325" s="1" t="s">
        <v>216</v>
      </c>
      <c r="O325" s="1" t="s">
        <v>216</v>
      </c>
      <c r="P325" s="1" t="s">
        <v>216</v>
      </c>
      <c r="Q325" s="1" t="s">
        <v>216</v>
      </c>
      <c r="R325" s="1" t="s">
        <v>216</v>
      </c>
      <c r="S325" s="1" t="s">
        <v>216</v>
      </c>
      <c r="T325" s="1" t="s">
        <v>216</v>
      </c>
      <c r="U325" s="1" t="s">
        <v>216</v>
      </c>
      <c r="V325" s="1" t="s">
        <v>216</v>
      </c>
      <c r="W325" s="135"/>
      <c r="X325" s="136"/>
      <c r="Y325" s="136"/>
      <c r="Z325" s="136"/>
      <c r="AA325" s="136"/>
      <c r="AB325" s="136"/>
      <c r="AC325" s="143"/>
      <c r="AD325" s="143"/>
      <c r="AE325" s="123"/>
    </row>
    <row r="326" spans="1:31">
      <c r="A326" s="26">
        <v>322</v>
      </c>
      <c r="B326" s="27" t="s">
        <v>90</v>
      </c>
      <c r="C326" s="27" t="s">
        <v>374</v>
      </c>
      <c r="D326" s="27" t="s">
        <v>371</v>
      </c>
      <c r="E326" s="160" t="s">
        <v>0</v>
      </c>
      <c r="F326" s="27" t="s">
        <v>378</v>
      </c>
      <c r="G326" s="28" t="s">
        <v>383</v>
      </c>
      <c r="H326" s="27" t="s">
        <v>0</v>
      </c>
      <c r="I326" s="27" t="s">
        <v>74</v>
      </c>
      <c r="J326" s="29" t="s">
        <v>64</v>
      </c>
      <c r="K326" s="103"/>
      <c r="L326" s="34"/>
      <c r="M326" s="34"/>
      <c r="N326" s="1" t="s">
        <v>216</v>
      </c>
      <c r="O326" s="1" t="s">
        <v>216</v>
      </c>
      <c r="P326" s="1" t="s">
        <v>216</v>
      </c>
      <c r="Q326" s="1" t="s">
        <v>216</v>
      </c>
      <c r="R326" s="1" t="s">
        <v>216</v>
      </c>
      <c r="S326" s="1" t="s">
        <v>216</v>
      </c>
      <c r="T326" s="1" t="s">
        <v>216</v>
      </c>
      <c r="U326" s="1" t="s">
        <v>216</v>
      </c>
      <c r="V326" s="1" t="s">
        <v>216</v>
      </c>
      <c r="W326" s="135"/>
      <c r="X326" s="136"/>
      <c r="Y326" s="136"/>
      <c r="Z326" s="136"/>
      <c r="AA326" s="136"/>
      <c r="AB326" s="136"/>
      <c r="AC326" s="143"/>
      <c r="AD326" s="143"/>
      <c r="AE326" s="123"/>
    </row>
    <row r="327" spans="1:31">
      <c r="A327" s="26">
        <v>323</v>
      </c>
      <c r="B327" s="27" t="s">
        <v>90</v>
      </c>
      <c r="C327" s="27" t="s">
        <v>374</v>
      </c>
      <c r="D327" s="27" t="s">
        <v>367</v>
      </c>
      <c r="E327" s="160" t="s">
        <v>0</v>
      </c>
      <c r="F327" s="27" t="s">
        <v>379</v>
      </c>
      <c r="G327" s="27" t="s">
        <v>230</v>
      </c>
      <c r="H327" s="27" t="s">
        <v>74</v>
      </c>
      <c r="I327" s="27" t="s">
        <v>230</v>
      </c>
      <c r="J327" s="29" t="s">
        <v>64</v>
      </c>
      <c r="K327" s="103"/>
      <c r="L327" s="34"/>
      <c r="M327" s="34"/>
      <c r="N327" s="1" t="s">
        <v>216</v>
      </c>
      <c r="O327" s="1" t="s">
        <v>216</v>
      </c>
      <c r="P327" s="1" t="s">
        <v>216</v>
      </c>
      <c r="Q327" s="1" t="s">
        <v>216</v>
      </c>
      <c r="R327" s="1" t="s">
        <v>216</v>
      </c>
      <c r="S327" s="1" t="s">
        <v>216</v>
      </c>
      <c r="T327" s="1" t="s">
        <v>216</v>
      </c>
      <c r="U327" s="1" t="s">
        <v>216</v>
      </c>
      <c r="V327" s="1" t="s">
        <v>216</v>
      </c>
      <c r="W327" s="135"/>
      <c r="X327" s="136"/>
      <c r="Y327" s="136"/>
      <c r="Z327" s="136"/>
      <c r="AA327" s="136"/>
      <c r="AB327" s="136"/>
      <c r="AC327" s="143"/>
      <c r="AD327" s="143"/>
      <c r="AE327" s="123"/>
    </row>
    <row r="328" spans="1:31">
      <c r="A328" s="26">
        <v>324</v>
      </c>
      <c r="B328" s="27" t="s">
        <v>90</v>
      </c>
      <c r="C328" s="27" t="s">
        <v>374</v>
      </c>
      <c r="D328" s="27" t="s">
        <v>369</v>
      </c>
      <c r="E328" s="160" t="s">
        <v>0</v>
      </c>
      <c r="F328" s="27" t="s">
        <v>379</v>
      </c>
      <c r="G328" s="27" t="s">
        <v>230</v>
      </c>
      <c r="H328" s="27" t="s">
        <v>0</v>
      </c>
      <c r="I328" s="27" t="s">
        <v>74</v>
      </c>
      <c r="J328" s="29" t="s">
        <v>64</v>
      </c>
      <c r="K328" s="103"/>
      <c r="L328" s="34"/>
      <c r="M328" s="34"/>
      <c r="N328" s="1" t="s">
        <v>216</v>
      </c>
      <c r="O328" s="1" t="s">
        <v>216</v>
      </c>
      <c r="P328" s="1" t="s">
        <v>216</v>
      </c>
      <c r="Q328" s="1" t="s">
        <v>216</v>
      </c>
      <c r="R328" s="1" t="s">
        <v>216</v>
      </c>
      <c r="S328" s="1" t="s">
        <v>216</v>
      </c>
      <c r="T328" s="1" t="s">
        <v>216</v>
      </c>
      <c r="U328" s="1" t="s">
        <v>216</v>
      </c>
      <c r="V328" s="1" t="s">
        <v>216</v>
      </c>
      <c r="W328" s="135"/>
      <c r="X328" s="136"/>
      <c r="Y328" s="136"/>
      <c r="Z328" s="136"/>
      <c r="AA328" s="136"/>
      <c r="AB328" s="136"/>
      <c r="AC328" s="143"/>
      <c r="AD328" s="143"/>
      <c r="AE328" s="123"/>
    </row>
    <row r="329" spans="1:31">
      <c r="A329" s="26">
        <v>325</v>
      </c>
      <c r="B329" s="27" t="s">
        <v>90</v>
      </c>
      <c r="C329" s="27" t="s">
        <v>374</v>
      </c>
      <c r="D329" s="27" t="s">
        <v>140</v>
      </c>
      <c r="E329" s="160" t="s">
        <v>0</v>
      </c>
      <c r="F329" s="27" t="s">
        <v>379</v>
      </c>
      <c r="G329" s="27" t="s">
        <v>230</v>
      </c>
      <c r="H329" s="27" t="s">
        <v>0</v>
      </c>
      <c r="I329" s="27" t="s">
        <v>230</v>
      </c>
      <c r="J329" s="29" t="s">
        <v>64</v>
      </c>
      <c r="K329" s="103"/>
      <c r="L329" s="34"/>
      <c r="M329" s="34"/>
      <c r="N329" s="1" t="s">
        <v>216</v>
      </c>
      <c r="O329" s="1" t="s">
        <v>216</v>
      </c>
      <c r="P329" s="1" t="s">
        <v>216</v>
      </c>
      <c r="Q329" s="1" t="s">
        <v>216</v>
      </c>
      <c r="R329" s="1" t="s">
        <v>216</v>
      </c>
      <c r="S329" s="1" t="s">
        <v>216</v>
      </c>
      <c r="T329" s="1" t="s">
        <v>216</v>
      </c>
      <c r="U329" s="1" t="s">
        <v>216</v>
      </c>
      <c r="V329" s="1" t="s">
        <v>216</v>
      </c>
      <c r="W329" s="135"/>
      <c r="X329" s="136"/>
      <c r="Y329" s="136"/>
      <c r="Z329" s="136"/>
      <c r="AA329" s="136"/>
      <c r="AB329" s="136"/>
      <c r="AC329" s="143"/>
      <c r="AD329" s="143"/>
      <c r="AE329" s="123"/>
    </row>
    <row r="330" spans="1:31">
      <c r="A330" s="26">
        <v>326</v>
      </c>
      <c r="B330" s="27" t="s">
        <v>90</v>
      </c>
      <c r="C330" s="27" t="s">
        <v>373</v>
      </c>
      <c r="D330" s="27" t="s">
        <v>369</v>
      </c>
      <c r="E330" s="160" t="s">
        <v>0</v>
      </c>
      <c r="F330" s="27" t="s">
        <v>379</v>
      </c>
      <c r="G330" s="27" t="s">
        <v>230</v>
      </c>
      <c r="H330" s="27" t="s">
        <v>230</v>
      </c>
      <c r="I330" s="27" t="s">
        <v>230</v>
      </c>
      <c r="J330" s="29" t="s">
        <v>217</v>
      </c>
      <c r="K330" s="103" t="s">
        <v>52</v>
      </c>
      <c r="L330" s="34" t="s">
        <v>55</v>
      </c>
      <c r="M330" s="34" t="s">
        <v>74</v>
      </c>
      <c r="N330" s="1"/>
      <c r="O330" s="1"/>
      <c r="P330" s="1"/>
      <c r="Q330" s="1"/>
      <c r="R330" s="1"/>
      <c r="S330" s="1"/>
      <c r="T330" s="1">
        <v>1</v>
      </c>
      <c r="U330" s="1"/>
      <c r="V330" s="1"/>
      <c r="W330" s="135" t="s">
        <v>216</v>
      </c>
      <c r="X330" s="136" t="s">
        <v>216</v>
      </c>
      <c r="Y330" s="136" t="s">
        <v>216</v>
      </c>
      <c r="Z330" s="136" t="s">
        <v>216</v>
      </c>
      <c r="AA330" s="136" t="s">
        <v>216</v>
      </c>
      <c r="AB330" s="136" t="s">
        <v>216</v>
      </c>
      <c r="AC330" s="143" t="s">
        <v>216</v>
      </c>
      <c r="AD330" s="143">
        <v>1</v>
      </c>
      <c r="AE330" s="123"/>
    </row>
    <row r="331" spans="1:31">
      <c r="A331" s="26">
        <v>327</v>
      </c>
      <c r="B331" s="27" t="s">
        <v>90</v>
      </c>
      <c r="C331" s="27" t="s">
        <v>374</v>
      </c>
      <c r="D331" s="27" t="s">
        <v>371</v>
      </c>
      <c r="E331" s="160" t="s">
        <v>0</v>
      </c>
      <c r="F331" s="27" t="s">
        <v>379</v>
      </c>
      <c r="G331" s="27" t="s">
        <v>230</v>
      </c>
      <c r="H331" s="27" t="s">
        <v>230</v>
      </c>
      <c r="I331" s="27" t="s">
        <v>230</v>
      </c>
      <c r="J331" s="29" t="s">
        <v>217</v>
      </c>
      <c r="K331" s="103" t="s">
        <v>52</v>
      </c>
      <c r="L331" s="34" t="s">
        <v>55</v>
      </c>
      <c r="M331" s="34" t="s">
        <v>74</v>
      </c>
      <c r="N331" s="1"/>
      <c r="O331" s="1"/>
      <c r="P331" s="1"/>
      <c r="Q331" s="1"/>
      <c r="R331" s="1"/>
      <c r="S331" s="1"/>
      <c r="T331" s="1">
        <v>1</v>
      </c>
      <c r="U331" s="1"/>
      <c r="V331" s="1"/>
      <c r="W331" s="135" t="s">
        <v>216</v>
      </c>
      <c r="X331" s="136" t="s">
        <v>216</v>
      </c>
      <c r="Y331" s="136" t="s">
        <v>216</v>
      </c>
      <c r="Z331" s="136" t="s">
        <v>216</v>
      </c>
      <c r="AA331" s="136" t="s">
        <v>216</v>
      </c>
      <c r="AB331" s="136" t="s">
        <v>216</v>
      </c>
      <c r="AC331" s="143" t="s">
        <v>216</v>
      </c>
      <c r="AD331" s="143">
        <v>1</v>
      </c>
      <c r="AE331" s="123"/>
    </row>
    <row r="332" spans="1:31">
      <c r="A332" s="26">
        <v>328</v>
      </c>
      <c r="B332" s="27" t="s">
        <v>90</v>
      </c>
      <c r="C332" s="27" t="s">
        <v>374</v>
      </c>
      <c r="D332" s="27" t="s">
        <v>367</v>
      </c>
      <c r="E332" s="160" t="s">
        <v>0</v>
      </c>
      <c r="F332" s="27" t="s">
        <v>379</v>
      </c>
      <c r="G332" s="28" t="s">
        <v>383</v>
      </c>
      <c r="H332" s="27" t="s">
        <v>0</v>
      </c>
      <c r="I332" s="27" t="s">
        <v>0</v>
      </c>
      <c r="J332" s="29" t="s">
        <v>217</v>
      </c>
      <c r="K332" s="103" t="s">
        <v>117</v>
      </c>
      <c r="L332" s="34" t="s">
        <v>55</v>
      </c>
      <c r="M332" s="34" t="s">
        <v>74</v>
      </c>
      <c r="N332" s="1"/>
      <c r="O332" s="1"/>
      <c r="P332" s="1"/>
      <c r="Q332" s="1">
        <v>1</v>
      </c>
      <c r="R332" s="1"/>
      <c r="S332" s="1"/>
      <c r="T332" s="1"/>
      <c r="U332" s="1"/>
      <c r="V332" s="1"/>
      <c r="W332" s="135" t="s">
        <v>216</v>
      </c>
      <c r="X332" s="136" t="s">
        <v>216</v>
      </c>
      <c r="Y332" s="136">
        <v>1</v>
      </c>
      <c r="Z332" s="136" t="s">
        <v>216</v>
      </c>
      <c r="AA332" s="136" t="s">
        <v>216</v>
      </c>
      <c r="AB332" s="136" t="s">
        <v>216</v>
      </c>
      <c r="AC332" s="143" t="s">
        <v>216</v>
      </c>
      <c r="AD332" s="143" t="s">
        <v>216</v>
      </c>
      <c r="AE332" s="123" t="s">
        <v>216</v>
      </c>
    </row>
    <row r="333" spans="1:31">
      <c r="A333" s="26">
        <v>329</v>
      </c>
      <c r="B333" s="27" t="s">
        <v>90</v>
      </c>
      <c r="C333" s="27" t="s">
        <v>374</v>
      </c>
      <c r="D333" s="27" t="s">
        <v>369</v>
      </c>
      <c r="E333" s="160" t="s">
        <v>0</v>
      </c>
      <c r="F333" s="27" t="s">
        <v>230</v>
      </c>
      <c r="G333" s="27" t="s">
        <v>230</v>
      </c>
      <c r="H333" s="27" t="s">
        <v>0</v>
      </c>
      <c r="I333" s="27" t="s">
        <v>74</v>
      </c>
      <c r="J333" s="29" t="s">
        <v>217</v>
      </c>
      <c r="K333" s="103" t="s">
        <v>52</v>
      </c>
      <c r="L333" s="34" t="s">
        <v>230</v>
      </c>
      <c r="M333" s="34" t="s">
        <v>74</v>
      </c>
      <c r="N333" s="1" t="s">
        <v>216</v>
      </c>
      <c r="O333" s="1" t="s">
        <v>216</v>
      </c>
      <c r="P333" s="1" t="s">
        <v>216</v>
      </c>
      <c r="Q333" s="1" t="s">
        <v>216</v>
      </c>
      <c r="R333" s="1" t="s">
        <v>216</v>
      </c>
      <c r="S333" s="1" t="s">
        <v>216</v>
      </c>
      <c r="T333" s="1" t="s">
        <v>216</v>
      </c>
      <c r="U333" s="1" t="s">
        <v>216</v>
      </c>
      <c r="V333" s="1" t="s">
        <v>216</v>
      </c>
      <c r="W333" s="135" t="s">
        <v>216</v>
      </c>
      <c r="X333" s="136" t="s">
        <v>216</v>
      </c>
      <c r="Y333" s="136" t="s">
        <v>216</v>
      </c>
      <c r="Z333" s="136" t="s">
        <v>216</v>
      </c>
      <c r="AA333" s="136" t="s">
        <v>216</v>
      </c>
      <c r="AB333" s="136" t="s">
        <v>216</v>
      </c>
      <c r="AC333" s="143" t="s">
        <v>216</v>
      </c>
      <c r="AD333" s="143" t="s">
        <v>216</v>
      </c>
      <c r="AE333" s="123" t="s">
        <v>216</v>
      </c>
    </row>
    <row r="334" spans="1:31">
      <c r="A334" s="26">
        <v>330</v>
      </c>
      <c r="B334" s="27" t="s">
        <v>90</v>
      </c>
      <c r="C334" s="27" t="s">
        <v>374</v>
      </c>
      <c r="D334" s="27" t="s">
        <v>366</v>
      </c>
      <c r="E334" s="160" t="s">
        <v>0</v>
      </c>
      <c r="F334" s="27" t="s">
        <v>380</v>
      </c>
      <c r="G334" s="28" t="s">
        <v>383</v>
      </c>
      <c r="H334" s="27" t="s">
        <v>74</v>
      </c>
      <c r="I334" s="27" t="s">
        <v>74</v>
      </c>
      <c r="J334" s="29" t="s">
        <v>217</v>
      </c>
      <c r="K334" s="103" t="s">
        <v>52</v>
      </c>
      <c r="L334" s="34" t="s">
        <v>55</v>
      </c>
      <c r="M334" s="34" t="s">
        <v>74</v>
      </c>
      <c r="N334" s="1"/>
      <c r="O334" s="1"/>
      <c r="P334" s="1"/>
      <c r="Q334" s="1"/>
      <c r="R334" s="1"/>
      <c r="S334" s="1"/>
      <c r="T334" s="1">
        <v>1</v>
      </c>
      <c r="U334" s="1"/>
      <c r="V334" s="1"/>
      <c r="W334" s="135">
        <v>1</v>
      </c>
      <c r="X334" s="136" t="s">
        <v>216</v>
      </c>
      <c r="Y334" s="136" t="s">
        <v>216</v>
      </c>
      <c r="Z334" s="136" t="s">
        <v>216</v>
      </c>
      <c r="AA334" s="136" t="s">
        <v>216</v>
      </c>
      <c r="AB334" s="136" t="s">
        <v>216</v>
      </c>
      <c r="AC334" s="143" t="s">
        <v>216</v>
      </c>
      <c r="AD334" s="143" t="s">
        <v>216</v>
      </c>
      <c r="AE334" s="123">
        <v>1</v>
      </c>
    </row>
    <row r="335" spans="1:31">
      <c r="A335" s="26">
        <v>331</v>
      </c>
      <c r="B335" s="27" t="s">
        <v>90</v>
      </c>
      <c r="C335" s="27" t="s">
        <v>373</v>
      </c>
      <c r="D335" s="27" t="s">
        <v>370</v>
      </c>
      <c r="E335" s="160" t="s">
        <v>0</v>
      </c>
      <c r="F335" s="27" t="s">
        <v>378</v>
      </c>
      <c r="G335" s="27" t="s">
        <v>230</v>
      </c>
      <c r="H335" s="27" t="s">
        <v>0</v>
      </c>
      <c r="I335" s="27" t="s">
        <v>0</v>
      </c>
      <c r="J335" s="29" t="s">
        <v>217</v>
      </c>
      <c r="K335" s="103" t="s">
        <v>52</v>
      </c>
      <c r="L335" s="34" t="s">
        <v>219</v>
      </c>
      <c r="M335" s="34" t="s">
        <v>74</v>
      </c>
      <c r="N335" s="1" t="s">
        <v>216</v>
      </c>
      <c r="O335" s="1" t="s">
        <v>216</v>
      </c>
      <c r="P335" s="1" t="s">
        <v>216</v>
      </c>
      <c r="Q335" s="1" t="s">
        <v>216</v>
      </c>
      <c r="R335" s="1" t="s">
        <v>216</v>
      </c>
      <c r="S335" s="1" t="s">
        <v>216</v>
      </c>
      <c r="T335" s="1" t="s">
        <v>216</v>
      </c>
      <c r="U335" s="1" t="s">
        <v>216</v>
      </c>
      <c r="V335" s="1" t="s">
        <v>216</v>
      </c>
      <c r="W335" s="138">
        <v>1</v>
      </c>
      <c r="X335" s="139" t="s">
        <v>216</v>
      </c>
      <c r="Y335" s="139" t="s">
        <v>216</v>
      </c>
      <c r="Z335" s="139" t="s">
        <v>216</v>
      </c>
      <c r="AA335" s="139" t="s">
        <v>216</v>
      </c>
      <c r="AB335" s="139" t="s">
        <v>216</v>
      </c>
      <c r="AC335" s="144" t="s">
        <v>216</v>
      </c>
      <c r="AD335" s="144" t="s">
        <v>216</v>
      </c>
      <c r="AE335" s="124">
        <v>1</v>
      </c>
    </row>
    <row r="336" spans="1:31">
      <c r="A336" s="167">
        <v>332</v>
      </c>
      <c r="B336" s="40" t="s">
        <v>92</v>
      </c>
      <c r="C336" s="40" t="s">
        <v>374</v>
      </c>
      <c r="D336" s="40" t="s">
        <v>367</v>
      </c>
      <c r="E336" s="159" t="s">
        <v>0</v>
      </c>
      <c r="F336" s="41" t="s">
        <v>379</v>
      </c>
      <c r="G336" s="41" t="s">
        <v>381</v>
      </c>
      <c r="H336" s="40" t="s">
        <v>0</v>
      </c>
      <c r="I336" s="40" t="s">
        <v>74</v>
      </c>
      <c r="J336" s="29" t="s">
        <v>217</v>
      </c>
      <c r="K336" s="103" t="s">
        <v>117</v>
      </c>
      <c r="L336" s="34" t="s">
        <v>55</v>
      </c>
      <c r="M336" s="34" t="s">
        <v>74</v>
      </c>
      <c r="N336" s="132"/>
      <c r="O336" s="133"/>
      <c r="P336" s="133">
        <v>1E-4</v>
      </c>
      <c r="Q336" s="133">
        <v>1</v>
      </c>
      <c r="R336" s="133"/>
      <c r="S336" s="133"/>
      <c r="T336" s="133"/>
      <c r="U336" s="133"/>
      <c r="V336" s="134"/>
      <c r="W336" s="132">
        <v>1E-3</v>
      </c>
      <c r="X336" s="133"/>
      <c r="Y336" s="133"/>
      <c r="Z336" s="133">
        <v>1</v>
      </c>
      <c r="AA336" s="133"/>
      <c r="AB336" s="133"/>
      <c r="AC336" s="133"/>
      <c r="AD336" s="133"/>
      <c r="AE336" s="134"/>
    </row>
    <row r="337" spans="1:31">
      <c r="A337" s="26">
        <v>333</v>
      </c>
      <c r="B337" s="27" t="s">
        <v>92</v>
      </c>
      <c r="C337" s="27" t="s">
        <v>373</v>
      </c>
      <c r="D337" s="27" t="s">
        <v>367</v>
      </c>
      <c r="E337" s="160" t="s">
        <v>0</v>
      </c>
      <c r="F337" s="28" t="s">
        <v>379</v>
      </c>
      <c r="G337" s="28" t="s">
        <v>382</v>
      </c>
      <c r="H337" s="27" t="s">
        <v>0</v>
      </c>
      <c r="I337" s="27" t="s">
        <v>74</v>
      </c>
      <c r="J337" s="29" t="s">
        <v>217</v>
      </c>
      <c r="K337" s="103" t="s">
        <v>117</v>
      </c>
      <c r="L337" s="34" t="s">
        <v>55</v>
      </c>
      <c r="M337" s="34" t="s">
        <v>74</v>
      </c>
      <c r="N337" s="135"/>
      <c r="O337" s="136"/>
      <c r="P337" s="136"/>
      <c r="Q337" s="136"/>
      <c r="R337" s="136"/>
      <c r="S337" s="136">
        <v>1</v>
      </c>
      <c r="T337" s="136"/>
      <c r="U337" s="136"/>
      <c r="V337" s="137"/>
      <c r="W337" s="135"/>
      <c r="X337" s="136"/>
      <c r="Y337" s="136">
        <v>1</v>
      </c>
      <c r="Z337" s="136"/>
      <c r="AA337" s="136"/>
      <c r="AB337" s="136"/>
      <c r="AC337" s="136"/>
      <c r="AD337" s="136"/>
      <c r="AE337" s="137"/>
    </row>
    <row r="338" spans="1:31">
      <c r="A338" s="26">
        <v>334</v>
      </c>
      <c r="B338" s="27" t="s">
        <v>92</v>
      </c>
      <c r="C338" s="27" t="s">
        <v>374</v>
      </c>
      <c r="D338" s="27" t="s">
        <v>368</v>
      </c>
      <c r="E338" s="160" t="s">
        <v>0</v>
      </c>
      <c r="F338" s="28" t="s">
        <v>379</v>
      </c>
      <c r="G338" s="28" t="s">
        <v>383</v>
      </c>
      <c r="H338" s="27" t="s">
        <v>74</v>
      </c>
      <c r="I338" s="27" t="s">
        <v>74</v>
      </c>
      <c r="J338" s="29" t="s">
        <v>386</v>
      </c>
      <c r="K338" s="103" t="s">
        <v>52</v>
      </c>
      <c r="L338" s="34" t="s">
        <v>55</v>
      </c>
      <c r="M338" s="34" t="s">
        <v>74</v>
      </c>
      <c r="N338" s="135"/>
      <c r="O338" s="136"/>
      <c r="P338" s="136"/>
      <c r="Q338" s="136">
        <v>1</v>
      </c>
      <c r="R338" s="136"/>
      <c r="S338" s="136"/>
      <c r="T338" s="136"/>
      <c r="U338" s="136"/>
      <c r="V338" s="137"/>
      <c r="W338" s="135"/>
      <c r="X338" s="136"/>
      <c r="Y338" s="136"/>
      <c r="Z338" s="136"/>
      <c r="AA338" s="136"/>
      <c r="AB338" s="136"/>
      <c r="AC338" s="136"/>
      <c r="AD338" s="136"/>
      <c r="AE338" s="137">
        <v>1</v>
      </c>
    </row>
    <row r="339" spans="1:31">
      <c r="A339" s="26">
        <v>335</v>
      </c>
      <c r="B339" s="27" t="s">
        <v>92</v>
      </c>
      <c r="C339" s="27" t="s">
        <v>374</v>
      </c>
      <c r="D339" s="27" t="s">
        <v>368</v>
      </c>
      <c r="E339" s="160" t="s">
        <v>74</v>
      </c>
      <c r="F339" s="28" t="s">
        <v>379</v>
      </c>
      <c r="G339" s="28" t="s">
        <v>383</v>
      </c>
      <c r="H339" s="27" t="s">
        <v>74</v>
      </c>
      <c r="I339" s="27" t="s">
        <v>0</v>
      </c>
      <c r="J339" s="29" t="s">
        <v>217</v>
      </c>
      <c r="K339" s="103" t="s">
        <v>52</v>
      </c>
      <c r="L339" s="34" t="s">
        <v>55</v>
      </c>
      <c r="M339" s="34" t="s">
        <v>74</v>
      </c>
      <c r="N339" s="135"/>
      <c r="O339" s="136"/>
      <c r="P339" s="136"/>
      <c r="Q339" s="136">
        <v>1</v>
      </c>
      <c r="R339" s="136"/>
      <c r="S339" s="136"/>
      <c r="T339" s="136"/>
      <c r="U339" s="136"/>
      <c r="V339" s="137"/>
      <c r="W339" s="135"/>
      <c r="X339" s="136"/>
      <c r="Y339" s="136"/>
      <c r="Z339" s="136"/>
      <c r="AA339" s="136">
        <v>1</v>
      </c>
      <c r="AB339" s="136"/>
      <c r="AC339" s="136"/>
      <c r="AD339" s="136"/>
      <c r="AE339" s="137"/>
    </row>
    <row r="340" spans="1:31">
      <c r="A340" s="26">
        <v>336</v>
      </c>
      <c r="B340" s="27" t="s">
        <v>92</v>
      </c>
      <c r="C340" s="27" t="s">
        <v>373</v>
      </c>
      <c r="D340" s="27" t="s">
        <v>370</v>
      </c>
      <c r="E340" s="160" t="s">
        <v>0</v>
      </c>
      <c r="F340" s="27" t="s">
        <v>378</v>
      </c>
      <c r="G340" s="28" t="s">
        <v>382</v>
      </c>
      <c r="H340" s="27" t="s">
        <v>0</v>
      </c>
      <c r="I340" s="27" t="s">
        <v>0</v>
      </c>
      <c r="J340" s="29" t="s">
        <v>64</v>
      </c>
      <c r="K340" s="103"/>
      <c r="L340" s="34"/>
      <c r="M340" s="34"/>
      <c r="N340" s="135"/>
      <c r="O340" s="136"/>
      <c r="P340" s="136"/>
      <c r="Q340" s="136"/>
      <c r="R340" s="136"/>
      <c r="S340" s="136"/>
      <c r="T340" s="136"/>
      <c r="U340" s="136"/>
      <c r="V340" s="137"/>
      <c r="W340" s="135"/>
      <c r="X340" s="136"/>
      <c r="Y340" s="136"/>
      <c r="Z340" s="136"/>
      <c r="AA340" s="136"/>
      <c r="AB340" s="136"/>
      <c r="AC340" s="136"/>
      <c r="AD340" s="136"/>
      <c r="AE340" s="137"/>
    </row>
    <row r="341" spans="1:31">
      <c r="A341" s="26">
        <v>337</v>
      </c>
      <c r="B341" s="27" t="s">
        <v>92</v>
      </c>
      <c r="C341" s="27" t="s">
        <v>374</v>
      </c>
      <c r="D341" s="27" t="s">
        <v>366</v>
      </c>
      <c r="E341" s="160" t="s">
        <v>0</v>
      </c>
      <c r="F341" s="28" t="s">
        <v>379</v>
      </c>
      <c r="G341" s="28" t="s">
        <v>381</v>
      </c>
      <c r="H341" s="27" t="s">
        <v>74</v>
      </c>
      <c r="I341" s="27" t="s">
        <v>0</v>
      </c>
      <c r="J341" s="29" t="s">
        <v>217</v>
      </c>
      <c r="K341" s="103" t="s">
        <v>52</v>
      </c>
      <c r="L341" s="34" t="s">
        <v>55</v>
      </c>
      <c r="M341" s="34" t="s">
        <v>74</v>
      </c>
      <c r="N341" s="135"/>
      <c r="O341" s="136"/>
      <c r="P341" s="136"/>
      <c r="Q341" s="136">
        <v>1</v>
      </c>
      <c r="R341" s="136"/>
      <c r="S341" s="136"/>
      <c r="T341" s="136"/>
      <c r="U341" s="136"/>
      <c r="V341" s="137"/>
      <c r="W341" s="135"/>
      <c r="X341" s="136"/>
      <c r="Y341" s="136"/>
      <c r="Z341" s="136"/>
      <c r="AA341" s="136">
        <v>1</v>
      </c>
      <c r="AB341" s="136"/>
      <c r="AC341" s="136"/>
      <c r="AD341" s="136"/>
      <c r="AE341" s="137"/>
    </row>
    <row r="342" spans="1:31">
      <c r="A342" s="26">
        <v>338</v>
      </c>
      <c r="B342" s="27" t="s">
        <v>92</v>
      </c>
      <c r="C342" s="27" t="s">
        <v>374</v>
      </c>
      <c r="D342" s="27" t="s">
        <v>366</v>
      </c>
      <c r="E342" s="160" t="s">
        <v>0</v>
      </c>
      <c r="F342" s="28" t="s">
        <v>379</v>
      </c>
      <c r="G342" s="28" t="s">
        <v>383</v>
      </c>
      <c r="H342" s="27" t="s">
        <v>0</v>
      </c>
      <c r="I342" s="27" t="s">
        <v>74</v>
      </c>
      <c r="J342" s="29" t="s">
        <v>217</v>
      </c>
      <c r="K342" s="103" t="s">
        <v>52</v>
      </c>
      <c r="L342" s="34" t="s">
        <v>55</v>
      </c>
      <c r="M342" s="34" t="s">
        <v>74</v>
      </c>
      <c r="N342" s="135">
        <v>1</v>
      </c>
      <c r="O342" s="136"/>
      <c r="P342" s="136"/>
      <c r="Q342" s="136"/>
      <c r="R342" s="136">
        <v>1</v>
      </c>
      <c r="S342" s="136">
        <v>1</v>
      </c>
      <c r="T342" s="136"/>
      <c r="U342" s="136">
        <v>1</v>
      </c>
      <c r="V342" s="137"/>
      <c r="W342" s="135"/>
      <c r="X342" s="136"/>
      <c r="Y342" s="136"/>
      <c r="Z342" s="136"/>
      <c r="AA342" s="136"/>
      <c r="AB342" s="136"/>
      <c r="AC342" s="136">
        <v>1</v>
      </c>
      <c r="AD342" s="136"/>
      <c r="AE342" s="137"/>
    </row>
    <row r="343" spans="1:31">
      <c r="A343" s="26">
        <v>339</v>
      </c>
      <c r="B343" s="27" t="s">
        <v>92</v>
      </c>
      <c r="C343" s="27" t="s">
        <v>374</v>
      </c>
      <c r="D343" s="27" t="s">
        <v>366</v>
      </c>
      <c r="E343" s="160" t="s">
        <v>0</v>
      </c>
      <c r="F343" s="27" t="s">
        <v>378</v>
      </c>
      <c r="G343" s="28" t="s">
        <v>383</v>
      </c>
      <c r="H343" s="27" t="s">
        <v>0</v>
      </c>
      <c r="I343" s="27" t="s">
        <v>0</v>
      </c>
      <c r="J343" s="29" t="s">
        <v>217</v>
      </c>
      <c r="K343" s="103" t="s">
        <v>52</v>
      </c>
      <c r="L343" s="34" t="s">
        <v>55</v>
      </c>
      <c r="M343" s="34" t="s">
        <v>74</v>
      </c>
      <c r="N343" s="135"/>
      <c r="O343" s="136"/>
      <c r="P343" s="136"/>
      <c r="Q343" s="136">
        <v>1</v>
      </c>
      <c r="R343" s="136"/>
      <c r="S343" s="136"/>
      <c r="T343" s="136"/>
      <c r="U343" s="136"/>
      <c r="V343" s="137"/>
      <c r="W343" s="135"/>
      <c r="X343" s="136"/>
      <c r="Y343" s="136"/>
      <c r="Z343" s="136"/>
      <c r="AA343" s="136"/>
      <c r="AB343" s="136"/>
      <c r="AC343" s="136">
        <v>1</v>
      </c>
      <c r="AD343" s="136"/>
      <c r="AE343" s="137"/>
    </row>
    <row r="344" spans="1:31">
      <c r="A344" s="26">
        <v>340</v>
      </c>
      <c r="B344" s="27" t="s">
        <v>92</v>
      </c>
      <c r="C344" s="27" t="s">
        <v>374</v>
      </c>
      <c r="D344" s="27" t="s">
        <v>369</v>
      </c>
      <c r="E344" s="160" t="s">
        <v>0</v>
      </c>
      <c r="F344" s="28" t="s">
        <v>379</v>
      </c>
      <c r="G344" s="28" t="s">
        <v>381</v>
      </c>
      <c r="H344" s="27" t="s">
        <v>0</v>
      </c>
      <c r="I344" s="27" t="s">
        <v>0</v>
      </c>
      <c r="J344" s="29" t="s">
        <v>217</v>
      </c>
      <c r="K344" s="103" t="s">
        <v>52</v>
      </c>
      <c r="L344" s="34" t="s">
        <v>55</v>
      </c>
      <c r="M344" s="34" t="s">
        <v>74</v>
      </c>
      <c r="N344" s="135"/>
      <c r="O344" s="136"/>
      <c r="P344" s="136"/>
      <c r="Q344" s="136">
        <v>1</v>
      </c>
      <c r="R344" s="136"/>
      <c r="S344" s="136"/>
      <c r="T344" s="136">
        <v>1</v>
      </c>
      <c r="U344" s="136"/>
      <c r="V344" s="137"/>
      <c r="W344" s="135"/>
      <c r="X344" s="136"/>
      <c r="Y344" s="136"/>
      <c r="Z344" s="136"/>
      <c r="AA344" s="136">
        <v>1</v>
      </c>
      <c r="AB344" s="136"/>
      <c r="AC344" s="136"/>
      <c r="AD344" s="136"/>
      <c r="AE344" s="137"/>
    </row>
    <row r="345" spans="1:31">
      <c r="A345" s="26">
        <v>341</v>
      </c>
      <c r="B345" s="27" t="s">
        <v>92</v>
      </c>
      <c r="C345" s="27" t="s">
        <v>373</v>
      </c>
      <c r="D345" s="27" t="s">
        <v>369</v>
      </c>
      <c r="E345" s="160" t="s">
        <v>0</v>
      </c>
      <c r="F345" s="28" t="s">
        <v>379</v>
      </c>
      <c r="G345" s="28" t="s">
        <v>381</v>
      </c>
      <c r="H345" s="27" t="s">
        <v>0</v>
      </c>
      <c r="I345" s="27" t="s">
        <v>74</v>
      </c>
      <c r="J345" s="29" t="s">
        <v>217</v>
      </c>
      <c r="K345" s="103" t="s">
        <v>117</v>
      </c>
      <c r="L345" s="34" t="s">
        <v>219</v>
      </c>
      <c r="M345" s="34" t="s">
        <v>74</v>
      </c>
      <c r="N345" s="135">
        <v>1</v>
      </c>
      <c r="O345" s="136"/>
      <c r="P345" s="136"/>
      <c r="Q345" s="136">
        <v>1</v>
      </c>
      <c r="R345" s="136"/>
      <c r="S345" s="136"/>
      <c r="T345" s="136"/>
      <c r="U345" s="136"/>
      <c r="V345" s="137"/>
      <c r="W345" s="135"/>
      <c r="X345" s="136"/>
      <c r="Y345" s="136">
        <v>1</v>
      </c>
      <c r="Z345" s="136"/>
      <c r="AA345" s="136"/>
      <c r="AB345" s="136"/>
      <c r="AC345" s="136"/>
      <c r="AD345" s="136"/>
      <c r="AE345" s="137"/>
    </row>
    <row r="346" spans="1:31">
      <c r="A346" s="26">
        <v>342</v>
      </c>
      <c r="B346" s="27" t="s">
        <v>92</v>
      </c>
      <c r="C346" s="27" t="s">
        <v>374</v>
      </c>
      <c r="D346" s="27" t="s">
        <v>369</v>
      </c>
      <c r="E346" s="27" t="s">
        <v>0</v>
      </c>
      <c r="F346" s="27" t="s">
        <v>379</v>
      </c>
      <c r="G346" s="27" t="s">
        <v>381</v>
      </c>
      <c r="H346" s="27" t="s">
        <v>0</v>
      </c>
      <c r="I346" s="27" t="s">
        <v>74</v>
      </c>
      <c r="J346" s="29" t="s">
        <v>217</v>
      </c>
      <c r="K346" s="103" t="s">
        <v>117</v>
      </c>
      <c r="L346" s="34" t="s">
        <v>55</v>
      </c>
      <c r="M346" s="34" t="s">
        <v>74</v>
      </c>
      <c r="N346" s="135"/>
      <c r="O346" s="136"/>
      <c r="P346" s="136"/>
      <c r="Q346" s="136">
        <v>1</v>
      </c>
      <c r="R346" s="136"/>
      <c r="S346" s="136"/>
      <c r="T346" s="136"/>
      <c r="U346" s="136"/>
      <c r="V346" s="137"/>
      <c r="W346" s="135"/>
      <c r="X346" s="136"/>
      <c r="Y346" s="136"/>
      <c r="Z346" s="136"/>
      <c r="AA346" s="136">
        <v>1</v>
      </c>
      <c r="AB346" s="136"/>
      <c r="AC346" s="136"/>
      <c r="AD346" s="136"/>
      <c r="AE346" s="137"/>
    </row>
    <row r="347" spans="1:31">
      <c r="A347" s="26">
        <v>343</v>
      </c>
      <c r="B347" s="27" t="s">
        <v>92</v>
      </c>
      <c r="C347" s="27" t="s">
        <v>373</v>
      </c>
      <c r="D347" s="27" t="s">
        <v>367</v>
      </c>
      <c r="E347" s="27" t="s">
        <v>0</v>
      </c>
      <c r="F347" s="27" t="s">
        <v>379</v>
      </c>
      <c r="G347" s="27" t="s">
        <v>381</v>
      </c>
      <c r="H347" s="27" t="s">
        <v>0</v>
      </c>
      <c r="I347" s="27" t="s">
        <v>0</v>
      </c>
      <c r="J347" s="29" t="s">
        <v>217</v>
      </c>
      <c r="K347" s="103" t="s">
        <v>117</v>
      </c>
      <c r="L347" s="34" t="s">
        <v>219</v>
      </c>
      <c r="M347" s="34" t="s">
        <v>74</v>
      </c>
      <c r="N347" s="135"/>
      <c r="O347" s="136"/>
      <c r="P347" s="136"/>
      <c r="Q347" s="136"/>
      <c r="R347" s="136"/>
      <c r="S347" s="136"/>
      <c r="T347" s="136"/>
      <c r="U347" s="136">
        <v>1</v>
      </c>
      <c r="V347" s="137"/>
      <c r="W347" s="135"/>
      <c r="X347" s="136"/>
      <c r="Y347" s="136">
        <v>1</v>
      </c>
      <c r="Z347" s="136"/>
      <c r="AA347" s="136"/>
      <c r="AB347" s="136"/>
      <c r="AC347" s="136"/>
      <c r="AD347" s="136"/>
      <c r="AE347" s="137"/>
    </row>
    <row r="348" spans="1:31">
      <c r="A348" s="26">
        <v>344</v>
      </c>
      <c r="B348" s="27" t="s">
        <v>92</v>
      </c>
      <c r="C348" s="27" t="s">
        <v>374</v>
      </c>
      <c r="D348" s="27" t="s">
        <v>368</v>
      </c>
      <c r="E348" s="27" t="s">
        <v>74</v>
      </c>
      <c r="F348" s="27" t="s">
        <v>379</v>
      </c>
      <c r="G348" s="27" t="s">
        <v>383</v>
      </c>
      <c r="H348" s="27" t="s">
        <v>74</v>
      </c>
      <c r="I348" s="27" t="s">
        <v>74</v>
      </c>
      <c r="J348" s="29" t="s">
        <v>217</v>
      </c>
      <c r="K348" s="103" t="s">
        <v>117</v>
      </c>
      <c r="L348" s="34" t="s">
        <v>55</v>
      </c>
      <c r="M348" s="34" t="s">
        <v>74</v>
      </c>
      <c r="N348" s="135"/>
      <c r="O348" s="136"/>
      <c r="P348" s="136"/>
      <c r="Q348" s="136"/>
      <c r="R348" s="136"/>
      <c r="S348" s="136"/>
      <c r="T348" s="136">
        <v>1</v>
      </c>
      <c r="U348" s="136"/>
      <c r="V348" s="137"/>
      <c r="W348" s="135"/>
      <c r="X348" s="136"/>
      <c r="Y348" s="136"/>
      <c r="Z348" s="136"/>
      <c r="AA348" s="136"/>
      <c r="AB348" s="136"/>
      <c r="AC348" s="136"/>
      <c r="AD348" s="136"/>
      <c r="AE348" s="137">
        <v>1</v>
      </c>
    </row>
    <row r="349" spans="1:31">
      <c r="A349" s="26">
        <v>345</v>
      </c>
      <c r="B349" s="27" t="s">
        <v>92</v>
      </c>
      <c r="C349" s="27" t="s">
        <v>374</v>
      </c>
      <c r="D349" s="27" t="s">
        <v>369</v>
      </c>
      <c r="E349" s="27" t="s">
        <v>0</v>
      </c>
      <c r="F349" s="27" t="s">
        <v>379</v>
      </c>
      <c r="G349" s="27" t="s">
        <v>381</v>
      </c>
      <c r="H349" s="27" t="s">
        <v>0</v>
      </c>
      <c r="I349" s="27" t="s">
        <v>0</v>
      </c>
      <c r="J349" s="29" t="s">
        <v>217</v>
      </c>
      <c r="K349" s="103" t="s">
        <v>52</v>
      </c>
      <c r="L349" s="34" t="s">
        <v>55</v>
      </c>
      <c r="M349" s="34" t="s">
        <v>74</v>
      </c>
      <c r="N349" s="135"/>
      <c r="O349" s="136"/>
      <c r="P349" s="136"/>
      <c r="Q349" s="136"/>
      <c r="R349" s="136">
        <v>1</v>
      </c>
      <c r="S349" s="136"/>
      <c r="T349" s="136">
        <v>1</v>
      </c>
      <c r="U349" s="136"/>
      <c r="V349" s="137"/>
      <c r="W349" s="135"/>
      <c r="X349" s="136">
        <v>1</v>
      </c>
      <c r="Y349" s="136"/>
      <c r="Z349" s="136"/>
      <c r="AA349" s="136"/>
      <c r="AB349" s="136"/>
      <c r="AC349" s="136"/>
      <c r="AD349" s="136"/>
      <c r="AE349" s="137"/>
    </row>
    <row r="350" spans="1:31">
      <c r="A350" s="26">
        <v>346</v>
      </c>
      <c r="B350" s="27" t="s">
        <v>92</v>
      </c>
      <c r="C350" s="27" t="s">
        <v>374</v>
      </c>
      <c r="D350" s="27" t="s">
        <v>369</v>
      </c>
      <c r="E350" s="27" t="s">
        <v>0</v>
      </c>
      <c r="F350" s="27" t="s">
        <v>379</v>
      </c>
      <c r="G350" s="27" t="s">
        <v>381</v>
      </c>
      <c r="H350" s="27" t="s">
        <v>0</v>
      </c>
      <c r="I350" s="27" t="s">
        <v>74</v>
      </c>
      <c r="J350" s="29" t="s">
        <v>64</v>
      </c>
      <c r="K350" s="103"/>
      <c r="L350" s="34"/>
      <c r="M350" s="34"/>
      <c r="N350" s="135"/>
      <c r="O350" s="136"/>
      <c r="P350" s="136"/>
      <c r="Q350" s="136"/>
      <c r="R350" s="136"/>
      <c r="S350" s="136"/>
      <c r="T350" s="136"/>
      <c r="U350" s="136"/>
      <c r="V350" s="137"/>
      <c r="W350" s="135"/>
      <c r="X350" s="136"/>
      <c r="Y350" s="136"/>
      <c r="Z350" s="136"/>
      <c r="AA350" s="136"/>
      <c r="AB350" s="136"/>
      <c r="AC350" s="136"/>
      <c r="AD350" s="136"/>
      <c r="AE350" s="137"/>
    </row>
    <row r="351" spans="1:31">
      <c r="A351" s="26">
        <v>347</v>
      </c>
      <c r="B351" s="27" t="s">
        <v>92</v>
      </c>
      <c r="C351" s="27" t="s">
        <v>373</v>
      </c>
      <c r="D351" s="27" t="s">
        <v>369</v>
      </c>
      <c r="E351" s="27" t="s">
        <v>0</v>
      </c>
      <c r="F351" s="27" t="s">
        <v>379</v>
      </c>
      <c r="G351" s="27" t="s">
        <v>381</v>
      </c>
      <c r="H351" s="27" t="s">
        <v>74</v>
      </c>
      <c r="I351" s="27" t="s">
        <v>74</v>
      </c>
      <c r="J351" s="29" t="s">
        <v>217</v>
      </c>
      <c r="K351" s="103" t="s">
        <v>117</v>
      </c>
      <c r="L351" s="34" t="s">
        <v>55</v>
      </c>
      <c r="M351" s="34" t="s">
        <v>74</v>
      </c>
      <c r="N351" s="135"/>
      <c r="O351" s="136"/>
      <c r="P351" s="136"/>
      <c r="Q351" s="136">
        <v>1</v>
      </c>
      <c r="R351" s="136"/>
      <c r="S351" s="136">
        <v>1</v>
      </c>
      <c r="T351" s="136"/>
      <c r="U351" s="136"/>
      <c r="V351" s="137"/>
      <c r="W351" s="135"/>
      <c r="X351" s="136"/>
      <c r="Y351" s="136"/>
      <c r="Z351" s="136"/>
      <c r="AA351" s="136"/>
      <c r="AB351" s="136"/>
      <c r="AC351" s="136"/>
      <c r="AD351" s="136"/>
      <c r="AE351" s="137">
        <v>1</v>
      </c>
    </row>
    <row r="352" spans="1:31">
      <c r="A352" s="26">
        <v>348</v>
      </c>
      <c r="B352" s="27" t="s">
        <v>92</v>
      </c>
      <c r="C352" s="27" t="s">
        <v>374</v>
      </c>
      <c r="D352" s="27" t="s">
        <v>369</v>
      </c>
      <c r="E352" s="27" t="s">
        <v>0</v>
      </c>
      <c r="F352" s="27" t="s">
        <v>379</v>
      </c>
      <c r="G352" s="27" t="s">
        <v>381</v>
      </c>
      <c r="H352" s="27" t="s">
        <v>0</v>
      </c>
      <c r="I352" s="27" t="s">
        <v>0</v>
      </c>
      <c r="J352" s="29" t="s">
        <v>63</v>
      </c>
      <c r="K352" s="103" t="s">
        <v>117</v>
      </c>
      <c r="L352" s="34" t="s">
        <v>55</v>
      </c>
      <c r="M352" s="34" t="s">
        <v>74</v>
      </c>
      <c r="N352" s="135"/>
      <c r="O352" s="136"/>
      <c r="P352" s="136"/>
      <c r="Q352" s="136"/>
      <c r="R352" s="136"/>
      <c r="S352" s="136">
        <v>1</v>
      </c>
      <c r="T352" s="136"/>
      <c r="U352" s="136"/>
      <c r="V352" s="137"/>
      <c r="W352" s="135"/>
      <c r="X352" s="136"/>
      <c r="Y352" s="136">
        <v>1</v>
      </c>
      <c r="Z352" s="136"/>
      <c r="AA352" s="136"/>
      <c r="AB352" s="136"/>
      <c r="AC352" s="136"/>
      <c r="AD352" s="136"/>
      <c r="AE352" s="137"/>
    </row>
    <row r="353" spans="1:31">
      <c r="A353" s="26">
        <v>349</v>
      </c>
      <c r="B353" s="27" t="s">
        <v>92</v>
      </c>
      <c r="C353" s="27" t="s">
        <v>373</v>
      </c>
      <c r="D353" s="27" t="s">
        <v>369</v>
      </c>
      <c r="E353" s="27" t="s">
        <v>0</v>
      </c>
      <c r="F353" s="27" t="s">
        <v>379</v>
      </c>
      <c r="G353" s="27" t="s">
        <v>381</v>
      </c>
      <c r="H353" s="27" t="s">
        <v>0</v>
      </c>
      <c r="I353" s="27" t="s">
        <v>0</v>
      </c>
      <c r="J353" s="29" t="s">
        <v>217</v>
      </c>
      <c r="K353" s="103" t="s">
        <v>52</v>
      </c>
      <c r="L353" s="34" t="s">
        <v>55</v>
      </c>
      <c r="M353" s="34" t="s">
        <v>74</v>
      </c>
      <c r="N353" s="135"/>
      <c r="O353" s="136"/>
      <c r="P353" s="136"/>
      <c r="Q353" s="136">
        <v>1</v>
      </c>
      <c r="R353" s="136"/>
      <c r="S353" s="136"/>
      <c r="T353" s="136"/>
      <c r="U353" s="136"/>
      <c r="V353" s="137"/>
      <c r="W353" s="135"/>
      <c r="X353" s="136"/>
      <c r="Y353" s="136">
        <v>1</v>
      </c>
      <c r="Z353" s="136"/>
      <c r="AA353" s="136"/>
      <c r="AB353" s="136"/>
      <c r="AC353" s="136"/>
      <c r="AD353" s="136"/>
      <c r="AE353" s="137"/>
    </row>
    <row r="354" spans="1:31">
      <c r="A354" s="26">
        <v>350</v>
      </c>
      <c r="B354" s="27" t="s">
        <v>92</v>
      </c>
      <c r="C354" s="27" t="s">
        <v>373</v>
      </c>
      <c r="D354" s="27" t="s">
        <v>367</v>
      </c>
      <c r="E354" s="27" t="s">
        <v>0</v>
      </c>
      <c r="F354" s="27" t="s">
        <v>379</v>
      </c>
      <c r="G354" s="27" t="s">
        <v>382</v>
      </c>
      <c r="H354" s="27" t="s">
        <v>0</v>
      </c>
      <c r="I354" s="27" t="s">
        <v>0</v>
      </c>
      <c r="J354" s="29" t="s">
        <v>217</v>
      </c>
      <c r="K354" s="103" t="s">
        <v>117</v>
      </c>
      <c r="L354" s="34" t="s">
        <v>55</v>
      </c>
      <c r="M354" s="34" t="s">
        <v>74</v>
      </c>
      <c r="N354" s="135"/>
      <c r="O354" s="136"/>
      <c r="P354" s="136"/>
      <c r="Q354" s="136">
        <v>1</v>
      </c>
      <c r="R354" s="136"/>
      <c r="S354" s="136">
        <v>1</v>
      </c>
      <c r="T354" s="136"/>
      <c r="U354" s="136"/>
      <c r="V354" s="137"/>
      <c r="W354" s="135"/>
      <c r="X354" s="136"/>
      <c r="Y354" s="136"/>
      <c r="Z354" s="136"/>
      <c r="AA354" s="136">
        <v>1</v>
      </c>
      <c r="AB354" s="136"/>
      <c r="AC354" s="136"/>
      <c r="AD354" s="136"/>
      <c r="AE354" s="137"/>
    </row>
    <row r="355" spans="1:31">
      <c r="A355" s="26">
        <v>351</v>
      </c>
      <c r="B355" s="27" t="s">
        <v>92</v>
      </c>
      <c r="C355" s="27" t="s">
        <v>374</v>
      </c>
      <c r="D355" s="27" t="s">
        <v>368</v>
      </c>
      <c r="E355" s="27" t="s">
        <v>74</v>
      </c>
      <c r="F355" s="27" t="s">
        <v>379</v>
      </c>
      <c r="G355" s="27" t="s">
        <v>382</v>
      </c>
      <c r="H355" s="27" t="s">
        <v>0</v>
      </c>
      <c r="I355" s="27" t="s">
        <v>0</v>
      </c>
      <c r="J355" s="29" t="s">
        <v>217</v>
      </c>
      <c r="K355" s="103" t="s">
        <v>52</v>
      </c>
      <c r="L355" s="34" t="s">
        <v>55</v>
      </c>
      <c r="M355" s="34" t="s">
        <v>74</v>
      </c>
      <c r="N355" s="135"/>
      <c r="O355" s="136"/>
      <c r="P355" s="136"/>
      <c r="Q355" s="136"/>
      <c r="R355" s="136">
        <v>1</v>
      </c>
      <c r="S355" s="136">
        <v>1</v>
      </c>
      <c r="T355" s="136"/>
      <c r="U355" s="136"/>
      <c r="V355" s="137"/>
      <c r="W355" s="135"/>
      <c r="X355" s="136"/>
      <c r="Y355" s="136">
        <v>1</v>
      </c>
      <c r="Z355" s="136"/>
      <c r="AA355" s="136"/>
      <c r="AB355" s="136"/>
      <c r="AC355" s="136"/>
      <c r="AD355" s="136"/>
      <c r="AE355" s="137"/>
    </row>
    <row r="356" spans="1:31">
      <c r="A356" s="26">
        <v>352</v>
      </c>
      <c r="B356" s="27" t="s">
        <v>92</v>
      </c>
      <c r="C356" s="27" t="s">
        <v>374</v>
      </c>
      <c r="D356" s="27" t="s">
        <v>368</v>
      </c>
      <c r="E356" s="27" t="s">
        <v>0</v>
      </c>
      <c r="F356" s="27" t="s">
        <v>379</v>
      </c>
      <c r="G356" s="27" t="s">
        <v>383</v>
      </c>
      <c r="H356" s="27" t="s">
        <v>74</v>
      </c>
      <c r="I356" s="27" t="s">
        <v>0</v>
      </c>
      <c r="J356" s="29" t="s">
        <v>217</v>
      </c>
      <c r="K356" s="103" t="s">
        <v>117</v>
      </c>
      <c r="L356" s="34" t="s">
        <v>55</v>
      </c>
      <c r="M356" s="34" t="s">
        <v>74</v>
      </c>
      <c r="N356" s="135"/>
      <c r="O356" s="136"/>
      <c r="P356" s="136"/>
      <c r="Q356" s="136"/>
      <c r="R356" s="136">
        <v>1</v>
      </c>
      <c r="S356" s="136">
        <v>1</v>
      </c>
      <c r="T356" s="136">
        <v>1</v>
      </c>
      <c r="U356" s="136"/>
      <c r="V356" s="137"/>
      <c r="W356" s="135"/>
      <c r="X356" s="136">
        <v>1</v>
      </c>
      <c r="Y356" s="136"/>
      <c r="Z356" s="136"/>
      <c r="AA356" s="136"/>
      <c r="AB356" s="136"/>
      <c r="AC356" s="136"/>
      <c r="AD356" s="136"/>
      <c r="AE356" s="137"/>
    </row>
    <row r="357" spans="1:31">
      <c r="A357" s="26">
        <v>353</v>
      </c>
      <c r="B357" s="27" t="s">
        <v>92</v>
      </c>
      <c r="C357" s="27" t="s">
        <v>374</v>
      </c>
      <c r="D357" s="27" t="s">
        <v>368</v>
      </c>
      <c r="E357" s="27" t="s">
        <v>74</v>
      </c>
      <c r="F357" s="27" t="s">
        <v>379</v>
      </c>
      <c r="G357" s="27" t="s">
        <v>382</v>
      </c>
      <c r="H357" s="27" t="s">
        <v>74</v>
      </c>
      <c r="I357" s="27" t="s">
        <v>74</v>
      </c>
      <c r="J357" s="29" t="s">
        <v>217</v>
      </c>
      <c r="K357" s="103" t="s">
        <v>117</v>
      </c>
      <c r="L357" s="34" t="s">
        <v>219</v>
      </c>
      <c r="M357" s="34" t="s">
        <v>74</v>
      </c>
      <c r="N357" s="135"/>
      <c r="O357" s="136"/>
      <c r="P357" s="136"/>
      <c r="Q357" s="136"/>
      <c r="R357" s="136">
        <v>1</v>
      </c>
      <c r="S357" s="136"/>
      <c r="T357" s="136"/>
      <c r="U357" s="136"/>
      <c r="V357" s="137"/>
      <c r="W357" s="135"/>
      <c r="X357" s="136"/>
      <c r="Y357" s="136"/>
      <c r="Z357" s="136"/>
      <c r="AA357" s="136"/>
      <c r="AB357" s="136"/>
      <c r="AC357" s="136">
        <v>1</v>
      </c>
      <c r="AD357" s="136"/>
      <c r="AE357" s="137"/>
    </row>
    <row r="358" spans="1:31">
      <c r="A358" s="26">
        <v>354</v>
      </c>
      <c r="B358" s="27" t="s">
        <v>92</v>
      </c>
      <c r="C358" s="27" t="s">
        <v>374</v>
      </c>
      <c r="D358" s="27" t="s">
        <v>366</v>
      </c>
      <c r="E358" s="27" t="s">
        <v>0</v>
      </c>
      <c r="F358" s="27" t="s">
        <v>378</v>
      </c>
      <c r="G358" s="27" t="s">
        <v>383</v>
      </c>
      <c r="H358" s="27" t="s">
        <v>0</v>
      </c>
      <c r="I358" s="27" t="s">
        <v>0</v>
      </c>
      <c r="J358" s="29" t="s">
        <v>217</v>
      </c>
      <c r="K358" s="103" t="s">
        <v>52</v>
      </c>
      <c r="L358" s="34" t="s">
        <v>55</v>
      </c>
      <c r="M358" s="34" t="s">
        <v>74</v>
      </c>
      <c r="N358" s="135"/>
      <c r="O358" s="136"/>
      <c r="P358" s="136"/>
      <c r="Q358" s="136">
        <v>1</v>
      </c>
      <c r="R358" s="136"/>
      <c r="S358" s="136"/>
      <c r="T358" s="136"/>
      <c r="U358" s="136"/>
      <c r="V358" s="137"/>
      <c r="W358" s="135"/>
      <c r="X358" s="136"/>
      <c r="Y358" s="136"/>
      <c r="Z358" s="136"/>
      <c r="AA358" s="136">
        <v>1</v>
      </c>
      <c r="AB358" s="136"/>
      <c r="AC358" s="136"/>
      <c r="AD358" s="136"/>
      <c r="AE358" s="137"/>
    </row>
    <row r="359" spans="1:31">
      <c r="A359" s="26">
        <v>355</v>
      </c>
      <c r="B359" s="27" t="s">
        <v>92</v>
      </c>
      <c r="C359" s="27" t="s">
        <v>374</v>
      </c>
      <c r="D359" s="27" t="s">
        <v>369</v>
      </c>
      <c r="E359" s="27" t="s">
        <v>0</v>
      </c>
      <c r="F359" s="27" t="s">
        <v>379</v>
      </c>
      <c r="G359" s="27" t="s">
        <v>381</v>
      </c>
      <c r="H359" s="27" t="s">
        <v>0</v>
      </c>
      <c r="I359" s="27" t="s">
        <v>0</v>
      </c>
      <c r="J359" s="29" t="s">
        <v>64</v>
      </c>
      <c r="K359" s="103"/>
      <c r="L359" s="34"/>
      <c r="M359" s="34"/>
      <c r="N359" s="135"/>
      <c r="O359" s="136"/>
      <c r="P359" s="136"/>
      <c r="Q359" s="136"/>
      <c r="R359" s="136"/>
      <c r="S359" s="136"/>
      <c r="T359" s="136"/>
      <c r="U359" s="136"/>
      <c r="V359" s="137"/>
      <c r="W359" s="135"/>
      <c r="X359" s="136"/>
      <c r="Y359" s="136"/>
      <c r="Z359" s="136"/>
      <c r="AA359" s="136"/>
      <c r="AB359" s="136"/>
      <c r="AC359" s="136"/>
      <c r="AD359" s="136"/>
      <c r="AE359" s="137"/>
    </row>
    <row r="360" spans="1:31">
      <c r="A360" s="26">
        <v>356</v>
      </c>
      <c r="B360" s="27" t="s">
        <v>92</v>
      </c>
      <c r="C360" s="27" t="s">
        <v>373</v>
      </c>
      <c r="D360" s="27" t="s">
        <v>369</v>
      </c>
      <c r="E360" s="27" t="s">
        <v>0</v>
      </c>
      <c r="F360" s="27" t="s">
        <v>379</v>
      </c>
      <c r="G360" s="27" t="s">
        <v>381</v>
      </c>
      <c r="H360" s="27" t="s">
        <v>0</v>
      </c>
      <c r="I360" s="27" t="s">
        <v>0</v>
      </c>
      <c r="J360" s="29" t="s">
        <v>217</v>
      </c>
      <c r="K360" s="103" t="s">
        <v>117</v>
      </c>
      <c r="L360" s="34" t="s">
        <v>55</v>
      </c>
      <c r="M360" s="34" t="s">
        <v>74</v>
      </c>
      <c r="N360" s="135"/>
      <c r="O360" s="136"/>
      <c r="P360" s="136"/>
      <c r="Q360" s="136"/>
      <c r="R360" s="136"/>
      <c r="S360" s="136"/>
      <c r="T360" s="136">
        <v>1</v>
      </c>
      <c r="U360" s="136"/>
      <c r="V360" s="137"/>
      <c r="W360" s="135"/>
      <c r="X360" s="136"/>
      <c r="Y360" s="136"/>
      <c r="Z360" s="136"/>
      <c r="AA360" s="136"/>
      <c r="AB360" s="136"/>
      <c r="AC360" s="136">
        <v>1</v>
      </c>
      <c r="AD360" s="136"/>
      <c r="AE360" s="137"/>
    </row>
    <row r="361" spans="1:31">
      <c r="A361" s="26">
        <v>357</v>
      </c>
      <c r="B361" s="27" t="s">
        <v>92</v>
      </c>
      <c r="C361" s="27" t="s">
        <v>374</v>
      </c>
      <c r="D361" s="27" t="s">
        <v>369</v>
      </c>
      <c r="E361" s="27" t="s">
        <v>0</v>
      </c>
      <c r="F361" s="27" t="s">
        <v>379</v>
      </c>
      <c r="G361" s="27" t="s">
        <v>381</v>
      </c>
      <c r="H361" s="27" t="s">
        <v>0</v>
      </c>
      <c r="I361" s="27" t="s">
        <v>0</v>
      </c>
      <c r="J361" s="29" t="s">
        <v>63</v>
      </c>
      <c r="K361" s="103" t="s">
        <v>52</v>
      </c>
      <c r="L361" s="34" t="s">
        <v>55</v>
      </c>
      <c r="M361" s="34" t="s">
        <v>74</v>
      </c>
      <c r="N361" s="135">
        <v>1</v>
      </c>
      <c r="O361" s="136"/>
      <c r="P361" s="136"/>
      <c r="Q361" s="136"/>
      <c r="R361" s="136"/>
      <c r="S361" s="136"/>
      <c r="T361" s="136"/>
      <c r="U361" s="136"/>
      <c r="V361" s="137"/>
      <c r="W361" s="135"/>
      <c r="X361" s="136"/>
      <c r="Y361" s="136"/>
      <c r="Z361" s="136"/>
      <c r="AA361" s="136">
        <v>1</v>
      </c>
      <c r="AB361" s="136"/>
      <c r="AC361" s="136"/>
      <c r="AD361" s="136"/>
      <c r="AE361" s="137"/>
    </row>
    <row r="362" spans="1:31">
      <c r="A362" s="26">
        <v>358</v>
      </c>
      <c r="B362" s="27" t="s">
        <v>92</v>
      </c>
      <c r="C362" s="27" t="s">
        <v>373</v>
      </c>
      <c r="D362" s="27" t="s">
        <v>369</v>
      </c>
      <c r="E362" s="27" t="s">
        <v>0</v>
      </c>
      <c r="F362" s="27" t="s">
        <v>379</v>
      </c>
      <c r="G362" s="27" t="s">
        <v>381</v>
      </c>
      <c r="H362" s="27" t="s">
        <v>0</v>
      </c>
      <c r="I362" s="27" t="s">
        <v>0</v>
      </c>
      <c r="J362" s="29" t="s">
        <v>64</v>
      </c>
      <c r="K362" s="103"/>
      <c r="L362" s="34"/>
      <c r="M362" s="34"/>
      <c r="N362" s="135"/>
      <c r="O362" s="136"/>
      <c r="P362" s="136"/>
      <c r="Q362" s="136"/>
      <c r="R362" s="136"/>
      <c r="S362" s="136"/>
      <c r="T362" s="136"/>
      <c r="U362" s="136"/>
      <c r="V362" s="137"/>
      <c r="W362" s="135"/>
      <c r="X362" s="136"/>
      <c r="Y362" s="136"/>
      <c r="Z362" s="136"/>
      <c r="AA362" s="136"/>
      <c r="AB362" s="136"/>
      <c r="AC362" s="136"/>
      <c r="AD362" s="136"/>
      <c r="AE362" s="137"/>
    </row>
    <row r="363" spans="1:31">
      <c r="A363" s="26">
        <v>359</v>
      </c>
      <c r="B363" s="27" t="s">
        <v>92</v>
      </c>
      <c r="C363" s="27" t="s">
        <v>374</v>
      </c>
      <c r="D363" s="27" t="s">
        <v>369</v>
      </c>
      <c r="E363" s="27" t="s">
        <v>0</v>
      </c>
      <c r="F363" s="27" t="s">
        <v>379</v>
      </c>
      <c r="G363" s="27" t="s">
        <v>381</v>
      </c>
      <c r="H363" s="27" t="s">
        <v>0</v>
      </c>
      <c r="I363" s="27" t="s">
        <v>0</v>
      </c>
      <c r="J363" s="29" t="s">
        <v>63</v>
      </c>
      <c r="K363" s="103" t="s">
        <v>117</v>
      </c>
      <c r="L363" s="34" t="s">
        <v>55</v>
      </c>
      <c r="M363" s="34" t="s">
        <v>74</v>
      </c>
      <c r="N363" s="135"/>
      <c r="O363" s="136"/>
      <c r="P363" s="136"/>
      <c r="Q363" s="136">
        <v>1</v>
      </c>
      <c r="R363" s="136"/>
      <c r="S363" s="136"/>
      <c r="T363" s="136">
        <v>1</v>
      </c>
      <c r="U363" s="136"/>
      <c r="V363" s="137"/>
      <c r="W363" s="135"/>
      <c r="X363" s="136"/>
      <c r="Y363" s="136"/>
      <c r="Z363" s="136">
        <v>1</v>
      </c>
      <c r="AA363" s="136"/>
      <c r="AB363" s="136"/>
      <c r="AC363" s="136"/>
      <c r="AD363" s="136"/>
      <c r="AE363" s="137"/>
    </row>
    <row r="364" spans="1:31">
      <c r="A364" s="26">
        <v>360</v>
      </c>
      <c r="B364" s="27" t="s">
        <v>92</v>
      </c>
      <c r="C364" s="27" t="s">
        <v>374</v>
      </c>
      <c r="D364" s="27" t="s">
        <v>368</v>
      </c>
      <c r="E364" s="27" t="s">
        <v>0</v>
      </c>
      <c r="F364" s="27" t="s">
        <v>379</v>
      </c>
      <c r="G364" s="27" t="s">
        <v>382</v>
      </c>
      <c r="H364" s="27" t="s">
        <v>0</v>
      </c>
      <c r="I364" s="27" t="s">
        <v>0</v>
      </c>
      <c r="J364" s="29" t="s">
        <v>386</v>
      </c>
      <c r="K364" s="103" t="s">
        <v>52</v>
      </c>
      <c r="L364" s="34" t="s">
        <v>55</v>
      </c>
      <c r="M364" s="34" t="s">
        <v>74</v>
      </c>
      <c r="N364" s="135"/>
      <c r="O364" s="136"/>
      <c r="P364" s="136"/>
      <c r="Q364" s="136"/>
      <c r="R364" s="136"/>
      <c r="S364" s="136"/>
      <c r="T364" s="136">
        <v>1</v>
      </c>
      <c r="U364" s="136"/>
      <c r="V364" s="137"/>
      <c r="W364" s="135"/>
      <c r="X364" s="136"/>
      <c r="Y364" s="136">
        <v>1</v>
      </c>
      <c r="Z364" s="136"/>
      <c r="AA364" s="136"/>
      <c r="AB364" s="136"/>
      <c r="AC364" s="136"/>
      <c r="AD364" s="136"/>
      <c r="AE364" s="137"/>
    </row>
    <row r="365" spans="1:31">
      <c r="A365" s="26">
        <v>361</v>
      </c>
      <c r="B365" s="27" t="s">
        <v>92</v>
      </c>
      <c r="C365" s="27" t="s">
        <v>374</v>
      </c>
      <c r="D365" s="27" t="s">
        <v>368</v>
      </c>
      <c r="E365" s="27" t="s">
        <v>74</v>
      </c>
      <c r="F365" s="27" t="s">
        <v>378</v>
      </c>
      <c r="G365" s="27" t="s">
        <v>383</v>
      </c>
      <c r="H365" s="27" t="s">
        <v>0</v>
      </c>
      <c r="I365" s="27" t="s">
        <v>74</v>
      </c>
      <c r="J365" s="29" t="s">
        <v>217</v>
      </c>
      <c r="K365" s="103" t="s">
        <v>52</v>
      </c>
      <c r="L365" s="34" t="s">
        <v>55</v>
      </c>
      <c r="M365" s="34" t="s">
        <v>74</v>
      </c>
      <c r="N365" s="135"/>
      <c r="O365" s="136"/>
      <c r="P365" s="136"/>
      <c r="Q365" s="136">
        <v>1</v>
      </c>
      <c r="R365" s="136"/>
      <c r="S365" s="136"/>
      <c r="T365" s="136">
        <v>1</v>
      </c>
      <c r="U365" s="136"/>
      <c r="V365" s="137"/>
      <c r="W365" s="135"/>
      <c r="X365" s="136"/>
      <c r="Y365" s="136"/>
      <c r="Z365" s="136"/>
      <c r="AA365" s="136">
        <v>1</v>
      </c>
      <c r="AB365" s="136"/>
      <c r="AC365" s="136"/>
      <c r="AD365" s="136"/>
      <c r="AE365" s="137"/>
    </row>
    <row r="366" spans="1:31">
      <c r="A366" s="26">
        <v>362</v>
      </c>
      <c r="B366" s="27" t="s">
        <v>92</v>
      </c>
      <c r="C366" s="27" t="s">
        <v>374</v>
      </c>
      <c r="D366" s="27" t="s">
        <v>368</v>
      </c>
      <c r="E366" s="27" t="s">
        <v>74</v>
      </c>
      <c r="F366" s="27" t="s">
        <v>379</v>
      </c>
      <c r="G366" s="27" t="s">
        <v>383</v>
      </c>
      <c r="H366" s="27" t="s">
        <v>0</v>
      </c>
      <c r="I366" s="27" t="s">
        <v>0</v>
      </c>
      <c r="J366" s="29" t="s">
        <v>217</v>
      </c>
      <c r="K366" s="103" t="s">
        <v>117</v>
      </c>
      <c r="L366" s="34" t="s">
        <v>55</v>
      </c>
      <c r="M366" s="34" t="s">
        <v>74</v>
      </c>
      <c r="N366" s="135"/>
      <c r="O366" s="136"/>
      <c r="P366" s="136"/>
      <c r="Q366" s="136"/>
      <c r="R366" s="136"/>
      <c r="S366" s="136">
        <v>1</v>
      </c>
      <c r="T366" s="136"/>
      <c r="U366" s="136"/>
      <c r="V366" s="137"/>
      <c r="W366" s="135"/>
      <c r="X366" s="136"/>
      <c r="Y366" s="136">
        <v>1</v>
      </c>
      <c r="Z366" s="136"/>
      <c r="AA366" s="136"/>
      <c r="AB366" s="136"/>
      <c r="AC366" s="136"/>
      <c r="AD366" s="136"/>
      <c r="AE366" s="137"/>
    </row>
    <row r="367" spans="1:31">
      <c r="A367" s="26">
        <v>363</v>
      </c>
      <c r="B367" s="27" t="s">
        <v>92</v>
      </c>
      <c r="C367" s="27" t="s">
        <v>374</v>
      </c>
      <c r="D367" s="27" t="s">
        <v>366</v>
      </c>
      <c r="E367" s="27" t="s">
        <v>0</v>
      </c>
      <c r="F367" s="27" t="s">
        <v>378</v>
      </c>
      <c r="G367" s="27" t="s">
        <v>383</v>
      </c>
      <c r="H367" s="27" t="s">
        <v>74</v>
      </c>
      <c r="I367" s="27" t="s">
        <v>74</v>
      </c>
      <c r="J367" s="29" t="s">
        <v>217</v>
      </c>
      <c r="K367" s="103" t="s">
        <v>52</v>
      </c>
      <c r="L367" s="34" t="s">
        <v>55</v>
      </c>
      <c r="M367" s="34" t="s">
        <v>74</v>
      </c>
      <c r="N367" s="135"/>
      <c r="O367" s="136"/>
      <c r="P367" s="136"/>
      <c r="Q367" s="136">
        <v>1</v>
      </c>
      <c r="R367" s="136"/>
      <c r="S367" s="136">
        <v>1</v>
      </c>
      <c r="T367" s="136"/>
      <c r="U367" s="136"/>
      <c r="V367" s="137"/>
      <c r="W367" s="135"/>
      <c r="X367" s="136"/>
      <c r="Y367" s="136"/>
      <c r="Z367" s="136"/>
      <c r="AA367" s="136"/>
      <c r="AB367" s="136">
        <v>1</v>
      </c>
      <c r="AC367" s="136"/>
      <c r="AD367" s="136"/>
      <c r="AE367" s="137"/>
    </row>
    <row r="368" spans="1:31">
      <c r="A368" s="26">
        <v>364</v>
      </c>
      <c r="B368" s="27" t="s">
        <v>92</v>
      </c>
      <c r="C368" s="27" t="s">
        <v>374</v>
      </c>
      <c r="D368" s="27" t="s">
        <v>369</v>
      </c>
      <c r="E368" s="27" t="s">
        <v>0</v>
      </c>
      <c r="F368" s="27" t="s">
        <v>379</v>
      </c>
      <c r="G368" s="27" t="s">
        <v>381</v>
      </c>
      <c r="H368" s="27" t="s">
        <v>0</v>
      </c>
      <c r="I368" s="27" t="s">
        <v>0</v>
      </c>
      <c r="J368" s="29" t="s">
        <v>64</v>
      </c>
      <c r="K368" s="103"/>
      <c r="L368" s="34"/>
      <c r="M368" s="34"/>
      <c r="N368" s="135"/>
      <c r="O368" s="136"/>
      <c r="P368" s="136"/>
      <c r="Q368" s="136"/>
      <c r="R368" s="136"/>
      <c r="S368" s="136"/>
      <c r="T368" s="136"/>
      <c r="U368" s="136"/>
      <c r="V368" s="137"/>
      <c r="W368" s="135"/>
      <c r="X368" s="136"/>
      <c r="Y368" s="136"/>
      <c r="Z368" s="136"/>
      <c r="AA368" s="136"/>
      <c r="AB368" s="136"/>
      <c r="AC368" s="136"/>
      <c r="AD368" s="136"/>
      <c r="AE368" s="137"/>
    </row>
    <row r="369" spans="1:31">
      <c r="A369" s="26">
        <v>365</v>
      </c>
      <c r="B369" s="27" t="s">
        <v>92</v>
      </c>
      <c r="C369" s="27" t="s">
        <v>374</v>
      </c>
      <c r="D369" s="27" t="s">
        <v>369</v>
      </c>
      <c r="E369" s="27" t="s">
        <v>0</v>
      </c>
      <c r="F369" s="27" t="s">
        <v>379</v>
      </c>
      <c r="G369" s="27" t="s">
        <v>381</v>
      </c>
      <c r="H369" s="27" t="s">
        <v>74</v>
      </c>
      <c r="I369" s="27" t="s">
        <v>0</v>
      </c>
      <c r="J369" s="29" t="s">
        <v>217</v>
      </c>
      <c r="K369" s="103" t="s">
        <v>117</v>
      </c>
      <c r="L369" s="34" t="s">
        <v>55</v>
      </c>
      <c r="M369" s="34" t="s">
        <v>74</v>
      </c>
      <c r="N369" s="135"/>
      <c r="O369" s="136"/>
      <c r="P369" s="136"/>
      <c r="Q369" s="136"/>
      <c r="R369" s="136"/>
      <c r="S369" s="136">
        <v>1</v>
      </c>
      <c r="T369" s="136"/>
      <c r="U369" s="136"/>
      <c r="V369" s="137"/>
      <c r="W369" s="135"/>
      <c r="X369" s="136"/>
      <c r="Y369" s="136"/>
      <c r="Z369" s="136"/>
      <c r="AA369" s="136"/>
      <c r="AB369" s="136">
        <v>1</v>
      </c>
      <c r="AC369" s="136"/>
      <c r="AD369" s="136"/>
      <c r="AE369" s="137"/>
    </row>
    <row r="370" spans="1:31">
      <c r="A370" s="26">
        <v>366</v>
      </c>
      <c r="B370" s="27" t="s">
        <v>92</v>
      </c>
      <c r="C370" s="27" t="s">
        <v>374</v>
      </c>
      <c r="D370" s="27" t="s">
        <v>368</v>
      </c>
      <c r="E370" s="27" t="s">
        <v>0</v>
      </c>
      <c r="F370" s="27" t="s">
        <v>379</v>
      </c>
      <c r="G370" s="27" t="s">
        <v>383</v>
      </c>
      <c r="H370" s="27" t="s">
        <v>0</v>
      </c>
      <c r="I370" s="27" t="s">
        <v>74</v>
      </c>
      <c r="J370" s="29" t="s">
        <v>217</v>
      </c>
      <c r="K370" s="103" t="s">
        <v>117</v>
      </c>
      <c r="L370" s="34" t="s">
        <v>219</v>
      </c>
      <c r="M370" s="34" t="s">
        <v>74</v>
      </c>
      <c r="N370" s="135">
        <v>1</v>
      </c>
      <c r="O370" s="136"/>
      <c r="P370" s="136"/>
      <c r="Q370" s="136"/>
      <c r="R370" s="136">
        <v>1</v>
      </c>
      <c r="S370" s="136"/>
      <c r="T370" s="136"/>
      <c r="U370" s="136"/>
      <c r="V370" s="137"/>
      <c r="W370" s="135"/>
      <c r="X370" s="136"/>
      <c r="Y370" s="136"/>
      <c r="Z370" s="136"/>
      <c r="AA370" s="136"/>
      <c r="AB370" s="136"/>
      <c r="AC370" s="136"/>
      <c r="AD370" s="136"/>
      <c r="AE370" s="137">
        <v>1</v>
      </c>
    </row>
    <row r="371" spans="1:31">
      <c r="A371" s="26">
        <v>367</v>
      </c>
      <c r="B371" s="27" t="s">
        <v>92</v>
      </c>
      <c r="C371" s="27" t="s">
        <v>374</v>
      </c>
      <c r="D371" s="27" t="s">
        <v>368</v>
      </c>
      <c r="E371" s="27" t="s">
        <v>74</v>
      </c>
      <c r="F371" s="27" t="s">
        <v>379</v>
      </c>
      <c r="G371" s="27" t="s">
        <v>382</v>
      </c>
      <c r="H371" s="27" t="s">
        <v>0</v>
      </c>
      <c r="I371" s="27" t="s">
        <v>0</v>
      </c>
      <c r="J371" s="29" t="s">
        <v>217</v>
      </c>
      <c r="K371" s="103" t="s">
        <v>52</v>
      </c>
      <c r="L371" s="34" t="s">
        <v>219</v>
      </c>
      <c r="M371" s="34" t="s">
        <v>74</v>
      </c>
      <c r="N371" s="135">
        <v>1</v>
      </c>
      <c r="O371" s="136"/>
      <c r="P371" s="136"/>
      <c r="Q371" s="136"/>
      <c r="R371" s="136">
        <v>1</v>
      </c>
      <c r="S371" s="136"/>
      <c r="T371" s="136"/>
      <c r="U371" s="136"/>
      <c r="V371" s="137"/>
      <c r="W371" s="135"/>
      <c r="X371" s="136"/>
      <c r="Y371" s="136">
        <v>1</v>
      </c>
      <c r="Z371" s="136"/>
      <c r="AA371" s="136"/>
      <c r="AB371" s="136"/>
      <c r="AC371" s="136"/>
      <c r="AD371" s="136"/>
      <c r="AE371" s="137"/>
    </row>
    <row r="372" spans="1:31">
      <c r="A372" s="26">
        <v>368</v>
      </c>
      <c r="B372" s="27" t="s">
        <v>92</v>
      </c>
      <c r="C372" s="27" t="s">
        <v>374</v>
      </c>
      <c r="D372" s="27" t="s">
        <v>368</v>
      </c>
      <c r="E372" s="27" t="s">
        <v>74</v>
      </c>
      <c r="F372" s="27" t="s">
        <v>379</v>
      </c>
      <c r="G372" s="27" t="s">
        <v>382</v>
      </c>
      <c r="H372" s="27" t="s">
        <v>0</v>
      </c>
      <c r="I372" s="27" t="s">
        <v>0</v>
      </c>
      <c r="J372" s="29" t="s">
        <v>217</v>
      </c>
      <c r="K372" s="103" t="s">
        <v>52</v>
      </c>
      <c r="L372" s="34" t="s">
        <v>55</v>
      </c>
      <c r="M372" s="34" t="s">
        <v>74</v>
      </c>
      <c r="N372" s="135"/>
      <c r="O372" s="136"/>
      <c r="P372" s="136"/>
      <c r="Q372" s="136">
        <v>1</v>
      </c>
      <c r="R372" s="136"/>
      <c r="S372" s="136"/>
      <c r="T372" s="136">
        <v>1</v>
      </c>
      <c r="U372" s="136"/>
      <c r="V372" s="137"/>
      <c r="W372" s="135"/>
      <c r="X372" s="136"/>
      <c r="Y372" s="136"/>
      <c r="Z372" s="136"/>
      <c r="AA372" s="136"/>
      <c r="AB372" s="136"/>
      <c r="AC372" s="136">
        <v>1</v>
      </c>
      <c r="AD372" s="136"/>
      <c r="AE372" s="137"/>
    </row>
    <row r="373" spans="1:31">
      <c r="A373" s="26">
        <v>369</v>
      </c>
      <c r="B373" s="27" t="s">
        <v>92</v>
      </c>
      <c r="C373" s="27" t="s">
        <v>374</v>
      </c>
      <c r="D373" s="27" t="s">
        <v>368</v>
      </c>
      <c r="E373" s="27" t="s">
        <v>0</v>
      </c>
      <c r="F373" s="27" t="s">
        <v>379</v>
      </c>
      <c r="G373" s="27" t="s">
        <v>383</v>
      </c>
      <c r="H373" s="27" t="s">
        <v>0</v>
      </c>
      <c r="I373" s="27" t="s">
        <v>74</v>
      </c>
      <c r="J373" s="29" t="s">
        <v>386</v>
      </c>
      <c r="K373" s="103" t="s">
        <v>52</v>
      </c>
      <c r="L373" s="34" t="s">
        <v>55</v>
      </c>
      <c r="M373" s="34" t="s">
        <v>74</v>
      </c>
      <c r="N373" s="135"/>
      <c r="O373" s="136"/>
      <c r="P373" s="136"/>
      <c r="Q373" s="136">
        <v>1</v>
      </c>
      <c r="R373" s="136">
        <v>1</v>
      </c>
      <c r="S373" s="136"/>
      <c r="T373" s="136"/>
      <c r="U373" s="136"/>
      <c r="V373" s="137"/>
      <c r="W373" s="135"/>
      <c r="X373" s="136"/>
      <c r="Y373" s="136"/>
      <c r="Z373" s="136"/>
      <c r="AA373" s="136"/>
      <c r="AB373" s="136"/>
      <c r="AC373" s="136"/>
      <c r="AD373" s="136"/>
      <c r="AE373" s="137">
        <v>1</v>
      </c>
    </row>
    <row r="374" spans="1:31">
      <c r="A374" s="26">
        <v>370</v>
      </c>
      <c r="B374" s="27" t="s">
        <v>92</v>
      </c>
      <c r="C374" s="27" t="s">
        <v>373</v>
      </c>
      <c r="D374" s="27" t="s">
        <v>370</v>
      </c>
      <c r="E374" s="27" t="s">
        <v>0</v>
      </c>
      <c r="F374" s="27" t="s">
        <v>378</v>
      </c>
      <c r="G374" s="27" t="s">
        <v>382</v>
      </c>
      <c r="H374" s="27" t="s">
        <v>74</v>
      </c>
      <c r="I374" s="27" t="s">
        <v>74</v>
      </c>
      <c r="J374" s="29" t="s">
        <v>64</v>
      </c>
      <c r="K374" s="103"/>
      <c r="L374" s="34"/>
      <c r="M374" s="34"/>
      <c r="N374" s="135"/>
      <c r="O374" s="136"/>
      <c r="P374" s="136"/>
      <c r="Q374" s="136"/>
      <c r="R374" s="136"/>
      <c r="S374" s="136"/>
      <c r="T374" s="136"/>
      <c r="U374" s="136"/>
      <c r="V374" s="137"/>
      <c r="W374" s="135"/>
      <c r="X374" s="136"/>
      <c r="Y374" s="136"/>
      <c r="Z374" s="136"/>
      <c r="AA374" s="136"/>
      <c r="AB374" s="136"/>
      <c r="AC374" s="136"/>
      <c r="AD374" s="136"/>
      <c r="AE374" s="137"/>
    </row>
    <row r="375" spans="1:31">
      <c r="A375" s="26">
        <v>371</v>
      </c>
      <c r="B375" s="27" t="s">
        <v>92</v>
      </c>
      <c r="C375" s="27" t="s">
        <v>373</v>
      </c>
      <c r="D375" s="27" t="s">
        <v>370</v>
      </c>
      <c r="E375" s="27" t="s">
        <v>74</v>
      </c>
      <c r="F375" s="27" t="s">
        <v>378</v>
      </c>
      <c r="G375" s="27" t="s">
        <v>382</v>
      </c>
      <c r="H375" s="27" t="s">
        <v>74</v>
      </c>
      <c r="I375" s="27" t="s">
        <v>74</v>
      </c>
      <c r="J375" s="29" t="s">
        <v>64</v>
      </c>
      <c r="K375" s="103"/>
      <c r="L375" s="34"/>
      <c r="M375" s="34"/>
      <c r="N375" s="135"/>
      <c r="O375" s="136"/>
      <c r="P375" s="136"/>
      <c r="Q375" s="136"/>
      <c r="R375" s="136"/>
      <c r="S375" s="136"/>
      <c r="T375" s="136"/>
      <c r="U375" s="136"/>
      <c r="V375" s="137"/>
      <c r="W375" s="135"/>
      <c r="X375" s="136"/>
      <c r="Y375" s="136"/>
      <c r="Z375" s="136"/>
      <c r="AA375" s="136"/>
      <c r="AB375" s="136"/>
      <c r="AC375" s="136"/>
      <c r="AD375" s="136"/>
      <c r="AE375" s="137"/>
    </row>
    <row r="376" spans="1:31">
      <c r="A376" s="26">
        <v>372</v>
      </c>
      <c r="B376" s="27" t="s">
        <v>92</v>
      </c>
      <c r="C376" s="27" t="s">
        <v>374</v>
      </c>
      <c r="D376" s="27" t="s">
        <v>370</v>
      </c>
      <c r="E376" s="27" t="s">
        <v>0</v>
      </c>
      <c r="F376" s="27" t="s">
        <v>380</v>
      </c>
      <c r="G376" s="27" t="s">
        <v>383</v>
      </c>
      <c r="H376" s="27" t="s">
        <v>0</v>
      </c>
      <c r="I376" s="27" t="s">
        <v>0</v>
      </c>
      <c r="J376" s="29" t="s">
        <v>64</v>
      </c>
      <c r="K376" s="103"/>
      <c r="L376" s="34"/>
      <c r="M376" s="34"/>
      <c r="N376" s="135"/>
      <c r="O376" s="136"/>
      <c r="P376" s="136"/>
      <c r="Q376" s="136"/>
      <c r="R376" s="136"/>
      <c r="S376" s="136"/>
      <c r="T376" s="136"/>
      <c r="U376" s="136"/>
      <c r="V376" s="137"/>
      <c r="W376" s="135"/>
      <c r="X376" s="136"/>
      <c r="Y376" s="136"/>
      <c r="Z376" s="136"/>
      <c r="AA376" s="136"/>
      <c r="AB376" s="136"/>
      <c r="AC376" s="136"/>
      <c r="AD376" s="136"/>
      <c r="AE376" s="137"/>
    </row>
    <row r="377" spans="1:31">
      <c r="A377" s="26">
        <v>373</v>
      </c>
      <c r="B377" s="27" t="s">
        <v>92</v>
      </c>
      <c r="C377" s="27" t="s">
        <v>374</v>
      </c>
      <c r="D377" s="27" t="s">
        <v>369</v>
      </c>
      <c r="E377" s="27" t="s">
        <v>0</v>
      </c>
      <c r="F377" s="27" t="s">
        <v>379</v>
      </c>
      <c r="G377" s="27" t="s">
        <v>381</v>
      </c>
      <c r="H377" s="27" t="s">
        <v>0</v>
      </c>
      <c r="I377" s="27" t="s">
        <v>74</v>
      </c>
      <c r="J377" s="29" t="s">
        <v>64</v>
      </c>
      <c r="K377" s="103"/>
      <c r="L377" s="34"/>
      <c r="M377" s="34"/>
      <c r="N377" s="135"/>
      <c r="O377" s="136"/>
      <c r="P377" s="136"/>
      <c r="Q377" s="136"/>
      <c r="R377" s="136"/>
      <c r="S377" s="136"/>
      <c r="T377" s="136"/>
      <c r="U377" s="136"/>
      <c r="V377" s="137"/>
      <c r="W377" s="135"/>
      <c r="X377" s="136"/>
      <c r="Y377" s="136"/>
      <c r="Z377" s="136"/>
      <c r="AA377" s="136"/>
      <c r="AB377" s="136"/>
      <c r="AC377" s="136"/>
      <c r="AD377" s="136"/>
      <c r="AE377" s="137"/>
    </row>
    <row r="378" spans="1:31">
      <c r="A378" s="26">
        <v>374</v>
      </c>
      <c r="B378" s="27" t="s">
        <v>92</v>
      </c>
      <c r="C378" s="27" t="s">
        <v>373</v>
      </c>
      <c r="D378" s="27" t="s">
        <v>369</v>
      </c>
      <c r="E378" s="27" t="s">
        <v>0</v>
      </c>
      <c r="F378" s="27" t="s">
        <v>379</v>
      </c>
      <c r="G378" s="27" t="s">
        <v>381</v>
      </c>
      <c r="H378" s="27" t="s">
        <v>0</v>
      </c>
      <c r="I378" s="27" t="s">
        <v>0</v>
      </c>
      <c r="J378" s="29" t="s">
        <v>217</v>
      </c>
      <c r="K378" s="103" t="s">
        <v>117</v>
      </c>
      <c r="L378" s="34" t="s">
        <v>55</v>
      </c>
      <c r="M378" s="34" t="s">
        <v>74</v>
      </c>
      <c r="N378" s="135"/>
      <c r="O378" s="136"/>
      <c r="P378" s="136"/>
      <c r="Q378" s="136">
        <v>1</v>
      </c>
      <c r="R378" s="136"/>
      <c r="S378" s="136"/>
      <c r="T378" s="136"/>
      <c r="U378" s="136"/>
      <c r="V378" s="137"/>
      <c r="W378" s="135"/>
      <c r="X378" s="136"/>
      <c r="Y378" s="136"/>
      <c r="Z378" s="136"/>
      <c r="AA378" s="136"/>
      <c r="AB378" s="136"/>
      <c r="AC378" s="136">
        <v>1</v>
      </c>
      <c r="AD378" s="136"/>
      <c r="AE378" s="137"/>
    </row>
    <row r="379" spans="1:31">
      <c r="A379" s="26">
        <v>375</v>
      </c>
      <c r="B379" s="27" t="s">
        <v>92</v>
      </c>
      <c r="C379" s="27" t="s">
        <v>373</v>
      </c>
      <c r="D379" s="27" t="s">
        <v>369</v>
      </c>
      <c r="E379" s="27" t="s">
        <v>0</v>
      </c>
      <c r="F379" s="27" t="s">
        <v>379</v>
      </c>
      <c r="G379" s="27" t="s">
        <v>381</v>
      </c>
      <c r="H379" s="27" t="s">
        <v>0</v>
      </c>
      <c r="I379" s="27" t="s">
        <v>74</v>
      </c>
      <c r="J379" s="29" t="s">
        <v>64</v>
      </c>
      <c r="K379" s="103"/>
      <c r="L379" s="34"/>
      <c r="M379" s="34"/>
      <c r="N379" s="135"/>
      <c r="O379" s="136"/>
      <c r="P379" s="136"/>
      <c r="Q379" s="136"/>
      <c r="R379" s="136"/>
      <c r="S379" s="136"/>
      <c r="T379" s="136"/>
      <c r="U379" s="136"/>
      <c r="V379" s="137"/>
      <c r="W379" s="135"/>
      <c r="X379" s="136"/>
      <c r="Y379" s="136"/>
      <c r="Z379" s="136"/>
      <c r="AA379" s="136"/>
      <c r="AB379" s="136"/>
      <c r="AC379" s="136"/>
      <c r="AD379" s="136"/>
      <c r="AE379" s="137"/>
    </row>
    <row r="380" spans="1:31">
      <c r="A380" s="26">
        <v>376</v>
      </c>
      <c r="B380" s="27" t="s">
        <v>92</v>
      </c>
      <c r="C380" s="27" t="s">
        <v>374</v>
      </c>
      <c r="D380" s="27" t="s">
        <v>369</v>
      </c>
      <c r="E380" s="27" t="s">
        <v>0</v>
      </c>
      <c r="F380" s="27" t="s">
        <v>379</v>
      </c>
      <c r="G380" s="27" t="s">
        <v>230</v>
      </c>
      <c r="H380" s="27" t="s">
        <v>0</v>
      </c>
      <c r="I380" s="27" t="s">
        <v>0</v>
      </c>
      <c r="J380" s="29" t="s">
        <v>217</v>
      </c>
      <c r="K380" s="103" t="s">
        <v>117</v>
      </c>
      <c r="L380" s="34" t="s">
        <v>55</v>
      </c>
      <c r="M380" s="34" t="s">
        <v>74</v>
      </c>
      <c r="N380" s="135"/>
      <c r="O380" s="136"/>
      <c r="P380" s="136"/>
      <c r="Q380" s="136">
        <v>1</v>
      </c>
      <c r="R380" s="136"/>
      <c r="S380" s="136"/>
      <c r="T380" s="136">
        <v>1</v>
      </c>
      <c r="U380" s="136"/>
      <c r="V380" s="137"/>
      <c r="W380" s="135"/>
      <c r="X380" s="136"/>
      <c r="Y380" s="136"/>
      <c r="Z380" s="136"/>
      <c r="AA380" s="136"/>
      <c r="AB380" s="136"/>
      <c r="AC380" s="136"/>
      <c r="AD380" s="136"/>
      <c r="AE380" s="137">
        <v>1</v>
      </c>
    </row>
    <row r="381" spans="1:31">
      <c r="A381" s="26">
        <v>377</v>
      </c>
      <c r="B381" s="27" t="s">
        <v>92</v>
      </c>
      <c r="C381" s="27" t="s">
        <v>373</v>
      </c>
      <c r="D381" s="27" t="s">
        <v>367</v>
      </c>
      <c r="E381" s="27" t="s">
        <v>0</v>
      </c>
      <c r="F381" s="27" t="s">
        <v>379</v>
      </c>
      <c r="G381" s="27" t="s">
        <v>382</v>
      </c>
      <c r="H381" s="27" t="s">
        <v>0</v>
      </c>
      <c r="I381" s="27" t="s">
        <v>74</v>
      </c>
      <c r="J381" s="29" t="s">
        <v>386</v>
      </c>
      <c r="K381" s="103" t="s">
        <v>52</v>
      </c>
      <c r="L381" s="34" t="s">
        <v>55</v>
      </c>
      <c r="M381" s="34" t="s">
        <v>74</v>
      </c>
      <c r="N381" s="135"/>
      <c r="O381" s="136"/>
      <c r="P381" s="136"/>
      <c r="Q381" s="136"/>
      <c r="R381" s="136"/>
      <c r="S381" s="136">
        <v>1</v>
      </c>
      <c r="T381" s="136"/>
      <c r="U381" s="136"/>
      <c r="V381" s="137"/>
      <c r="W381" s="135"/>
      <c r="X381" s="136"/>
      <c r="Y381" s="136"/>
      <c r="Z381" s="136"/>
      <c r="AA381" s="136"/>
      <c r="AB381" s="136"/>
      <c r="AC381" s="136"/>
      <c r="AD381" s="136"/>
      <c r="AE381" s="137">
        <v>1</v>
      </c>
    </row>
    <row r="382" spans="1:31">
      <c r="A382" s="26">
        <v>378</v>
      </c>
      <c r="B382" s="27" t="s">
        <v>92</v>
      </c>
      <c r="C382" s="27" t="s">
        <v>374</v>
      </c>
      <c r="D382" s="27" t="s">
        <v>367</v>
      </c>
      <c r="E382" s="27" t="s">
        <v>0</v>
      </c>
      <c r="F382" s="27" t="s">
        <v>379</v>
      </c>
      <c r="G382" s="27" t="s">
        <v>382</v>
      </c>
      <c r="H382" s="27" t="s">
        <v>0</v>
      </c>
      <c r="I382" s="27" t="s">
        <v>0</v>
      </c>
      <c r="J382" s="29" t="s">
        <v>217</v>
      </c>
      <c r="K382" s="103" t="s">
        <v>117</v>
      </c>
      <c r="L382" s="34" t="s">
        <v>55</v>
      </c>
      <c r="M382" s="34" t="s">
        <v>74</v>
      </c>
      <c r="N382" s="135"/>
      <c r="O382" s="136"/>
      <c r="P382" s="136"/>
      <c r="Q382" s="136">
        <v>1</v>
      </c>
      <c r="R382" s="136"/>
      <c r="S382" s="136">
        <v>1</v>
      </c>
      <c r="T382" s="136"/>
      <c r="U382" s="136"/>
      <c r="V382" s="137"/>
      <c r="W382" s="135"/>
      <c r="X382" s="136"/>
      <c r="Y382" s="136"/>
      <c r="Z382" s="136"/>
      <c r="AA382" s="136"/>
      <c r="AB382" s="136"/>
      <c r="AC382" s="136"/>
      <c r="AD382" s="136"/>
      <c r="AE382" s="137">
        <v>1</v>
      </c>
    </row>
    <row r="383" spans="1:31">
      <c r="A383" s="26">
        <v>379</v>
      </c>
      <c r="B383" s="27" t="s">
        <v>92</v>
      </c>
      <c r="C383" s="27" t="s">
        <v>374</v>
      </c>
      <c r="D383" s="27" t="s">
        <v>367</v>
      </c>
      <c r="E383" s="27" t="s">
        <v>0</v>
      </c>
      <c r="F383" s="27" t="s">
        <v>379</v>
      </c>
      <c r="G383" s="27" t="s">
        <v>382</v>
      </c>
      <c r="H383" s="27" t="s">
        <v>0</v>
      </c>
      <c r="I383" s="27" t="s">
        <v>0</v>
      </c>
      <c r="J383" s="29" t="s">
        <v>217</v>
      </c>
      <c r="K383" s="103" t="s">
        <v>117</v>
      </c>
      <c r="L383" s="34" t="s">
        <v>219</v>
      </c>
      <c r="M383" s="34" t="s">
        <v>74</v>
      </c>
      <c r="N383" s="135"/>
      <c r="O383" s="136"/>
      <c r="P383" s="136"/>
      <c r="Q383" s="136"/>
      <c r="R383" s="136"/>
      <c r="S383" s="136"/>
      <c r="T383" s="136"/>
      <c r="U383" s="136">
        <v>1</v>
      </c>
      <c r="V383" s="137"/>
      <c r="W383" s="135"/>
      <c r="X383" s="136"/>
      <c r="Y383" s="136"/>
      <c r="Z383" s="136"/>
      <c r="AA383" s="136"/>
      <c r="AB383" s="136">
        <v>1</v>
      </c>
      <c r="AC383" s="136"/>
      <c r="AD383" s="136"/>
      <c r="AE383" s="137"/>
    </row>
    <row r="384" spans="1:31">
      <c r="A384" s="26">
        <v>380</v>
      </c>
      <c r="B384" s="27" t="s">
        <v>92</v>
      </c>
      <c r="C384" s="27" t="s">
        <v>374</v>
      </c>
      <c r="D384" s="27" t="s">
        <v>368</v>
      </c>
      <c r="E384" s="27" t="s">
        <v>74</v>
      </c>
      <c r="F384" s="27" t="s">
        <v>379</v>
      </c>
      <c r="G384" s="27" t="s">
        <v>383</v>
      </c>
      <c r="H384" s="27" t="s">
        <v>74</v>
      </c>
      <c r="I384" s="27" t="s">
        <v>74</v>
      </c>
      <c r="J384" s="29" t="s">
        <v>217</v>
      </c>
      <c r="K384" s="103" t="s">
        <v>52</v>
      </c>
      <c r="L384" s="34" t="s">
        <v>55</v>
      </c>
      <c r="M384" s="34" t="s">
        <v>74</v>
      </c>
      <c r="N384" s="135"/>
      <c r="O384" s="136"/>
      <c r="P384" s="136"/>
      <c r="Q384" s="136"/>
      <c r="R384" s="136"/>
      <c r="S384" s="136"/>
      <c r="T384" s="136">
        <v>1</v>
      </c>
      <c r="U384" s="136"/>
      <c r="V384" s="137"/>
      <c r="W384" s="135"/>
      <c r="X384" s="136"/>
      <c r="Y384" s="136"/>
      <c r="Z384" s="136"/>
      <c r="AA384" s="136">
        <v>1</v>
      </c>
      <c r="AB384" s="136"/>
      <c r="AC384" s="136"/>
      <c r="AD384" s="136"/>
      <c r="AE384" s="137"/>
    </row>
    <row r="385" spans="1:31">
      <c r="A385" s="26">
        <v>381</v>
      </c>
      <c r="B385" s="27" t="s">
        <v>92</v>
      </c>
      <c r="C385" s="27" t="s">
        <v>374</v>
      </c>
      <c r="D385" s="27" t="s">
        <v>368</v>
      </c>
      <c r="E385" s="27" t="s">
        <v>74</v>
      </c>
      <c r="F385" s="27" t="s">
        <v>379</v>
      </c>
      <c r="G385" s="27" t="s">
        <v>383</v>
      </c>
      <c r="H385" s="27" t="s">
        <v>0</v>
      </c>
      <c r="I385" s="27" t="s">
        <v>0</v>
      </c>
      <c r="J385" s="29" t="s">
        <v>217</v>
      </c>
      <c r="K385" s="103" t="s">
        <v>52</v>
      </c>
      <c r="L385" s="34" t="s">
        <v>55</v>
      </c>
      <c r="M385" s="34" t="s">
        <v>74</v>
      </c>
      <c r="N385" s="135"/>
      <c r="O385" s="136"/>
      <c r="P385" s="136"/>
      <c r="Q385" s="136"/>
      <c r="R385" s="136"/>
      <c r="S385" s="136">
        <v>1</v>
      </c>
      <c r="T385" s="136"/>
      <c r="U385" s="136"/>
      <c r="V385" s="137"/>
      <c r="W385" s="135"/>
      <c r="X385" s="136"/>
      <c r="Y385" s="136"/>
      <c r="Z385" s="136"/>
      <c r="AA385" s="136">
        <v>1</v>
      </c>
      <c r="AB385" s="136"/>
      <c r="AC385" s="136"/>
      <c r="AD385" s="136"/>
      <c r="AE385" s="137"/>
    </row>
    <row r="386" spans="1:31">
      <c r="A386" s="26">
        <v>382</v>
      </c>
      <c r="B386" s="27" t="s">
        <v>92</v>
      </c>
      <c r="C386" s="27" t="s">
        <v>374</v>
      </c>
      <c r="D386" s="27" t="s">
        <v>368</v>
      </c>
      <c r="E386" s="27" t="s">
        <v>74</v>
      </c>
      <c r="F386" s="27" t="s">
        <v>379</v>
      </c>
      <c r="G386" s="27" t="s">
        <v>383</v>
      </c>
      <c r="H386" s="27" t="s">
        <v>0</v>
      </c>
      <c r="I386" s="27" t="s">
        <v>0</v>
      </c>
      <c r="J386" s="29" t="s">
        <v>217</v>
      </c>
      <c r="K386" s="103" t="s">
        <v>52</v>
      </c>
      <c r="L386" s="34" t="s">
        <v>219</v>
      </c>
      <c r="M386" s="34" t="s">
        <v>74</v>
      </c>
      <c r="N386" s="135">
        <v>1</v>
      </c>
      <c r="O386" s="136"/>
      <c r="P386" s="136"/>
      <c r="Q386" s="136"/>
      <c r="R386" s="136"/>
      <c r="S386" s="136"/>
      <c r="T386" s="136"/>
      <c r="U386" s="136">
        <v>1</v>
      </c>
      <c r="V386" s="137"/>
      <c r="W386" s="135"/>
      <c r="X386" s="136"/>
      <c r="Y386" s="136"/>
      <c r="Z386" s="136"/>
      <c r="AA386" s="136"/>
      <c r="AB386" s="136">
        <v>1</v>
      </c>
      <c r="AC386" s="136"/>
      <c r="AD386" s="136"/>
      <c r="AE386" s="137"/>
    </row>
    <row r="387" spans="1:31">
      <c r="A387" s="26">
        <v>383</v>
      </c>
      <c r="B387" s="27" t="s">
        <v>92</v>
      </c>
      <c r="C387" s="27" t="s">
        <v>374</v>
      </c>
      <c r="D387" s="27" t="s">
        <v>368</v>
      </c>
      <c r="E387" s="27" t="s">
        <v>74</v>
      </c>
      <c r="F387" s="27" t="s">
        <v>379</v>
      </c>
      <c r="G387" s="27" t="s">
        <v>383</v>
      </c>
      <c r="H387" s="27" t="s">
        <v>0</v>
      </c>
      <c r="I387" s="27" t="s">
        <v>74</v>
      </c>
      <c r="J387" s="29" t="s">
        <v>217</v>
      </c>
      <c r="K387" s="103" t="s">
        <v>52</v>
      </c>
      <c r="L387" s="34" t="s">
        <v>55</v>
      </c>
      <c r="M387" s="34" t="s">
        <v>74</v>
      </c>
      <c r="N387" s="135"/>
      <c r="O387" s="136"/>
      <c r="P387" s="136"/>
      <c r="Q387" s="136"/>
      <c r="R387" s="136"/>
      <c r="S387" s="136"/>
      <c r="T387" s="136">
        <v>1</v>
      </c>
      <c r="U387" s="136"/>
      <c r="V387" s="137"/>
      <c r="W387" s="135"/>
      <c r="X387" s="136"/>
      <c r="Y387" s="136"/>
      <c r="Z387" s="136"/>
      <c r="AA387" s="136"/>
      <c r="AB387" s="136"/>
      <c r="AC387" s="136"/>
      <c r="AD387" s="136"/>
      <c r="AE387" s="137">
        <v>1</v>
      </c>
    </row>
    <row r="388" spans="1:31">
      <c r="A388" s="26">
        <v>384</v>
      </c>
      <c r="B388" s="27" t="s">
        <v>92</v>
      </c>
      <c r="C388" s="27" t="s">
        <v>374</v>
      </c>
      <c r="D388" s="27" t="s">
        <v>368</v>
      </c>
      <c r="E388" s="27" t="s">
        <v>74</v>
      </c>
      <c r="F388" s="27" t="s">
        <v>379</v>
      </c>
      <c r="G388" s="27" t="s">
        <v>382</v>
      </c>
      <c r="H388" s="27" t="s">
        <v>0</v>
      </c>
      <c r="I388" s="27" t="s">
        <v>0</v>
      </c>
      <c r="J388" s="29" t="s">
        <v>217</v>
      </c>
      <c r="K388" s="103" t="s">
        <v>117</v>
      </c>
      <c r="L388" s="34" t="s">
        <v>55</v>
      </c>
      <c r="M388" s="34" t="s">
        <v>74</v>
      </c>
      <c r="N388" s="135"/>
      <c r="O388" s="136"/>
      <c r="P388" s="136"/>
      <c r="Q388" s="136">
        <v>1</v>
      </c>
      <c r="R388" s="136"/>
      <c r="S388" s="136"/>
      <c r="T388" s="136"/>
      <c r="U388" s="136">
        <v>1</v>
      </c>
      <c r="V388" s="137"/>
      <c r="W388" s="135"/>
      <c r="X388" s="136"/>
      <c r="Y388" s="136"/>
      <c r="Z388" s="136"/>
      <c r="AA388" s="136"/>
      <c r="AB388" s="136"/>
      <c r="AC388" s="136">
        <v>1</v>
      </c>
      <c r="AD388" s="136"/>
      <c r="AE388" s="137"/>
    </row>
    <row r="389" spans="1:31">
      <c r="A389" s="26">
        <v>385</v>
      </c>
      <c r="B389" s="27" t="s">
        <v>92</v>
      </c>
      <c r="C389" s="27" t="s">
        <v>373</v>
      </c>
      <c r="D389" s="27" t="s">
        <v>370</v>
      </c>
      <c r="E389" s="27" t="s">
        <v>0</v>
      </c>
      <c r="F389" s="27" t="s">
        <v>380</v>
      </c>
      <c r="G389" s="27" t="s">
        <v>383</v>
      </c>
      <c r="H389" s="27" t="s">
        <v>74</v>
      </c>
      <c r="I389" s="27" t="s">
        <v>74</v>
      </c>
      <c r="J389" s="29" t="s">
        <v>217</v>
      </c>
      <c r="K389" s="103" t="s">
        <v>52</v>
      </c>
      <c r="L389" s="34" t="s">
        <v>55</v>
      </c>
      <c r="M389" s="34" t="s">
        <v>74</v>
      </c>
      <c r="N389" s="135">
        <v>1</v>
      </c>
      <c r="O389" s="136"/>
      <c r="P389" s="136"/>
      <c r="Q389" s="136">
        <v>1</v>
      </c>
      <c r="R389" s="136"/>
      <c r="S389" s="136"/>
      <c r="T389" s="136">
        <v>1</v>
      </c>
      <c r="U389" s="136"/>
      <c r="V389" s="137"/>
      <c r="W389" s="135"/>
      <c r="X389" s="136"/>
      <c r="Y389" s="136"/>
      <c r="Z389" s="136"/>
      <c r="AA389" s="136">
        <v>1</v>
      </c>
      <c r="AB389" s="136"/>
      <c r="AC389" s="136"/>
      <c r="AD389" s="136"/>
      <c r="AE389" s="137"/>
    </row>
    <row r="390" spans="1:31">
      <c r="A390" s="26">
        <v>386</v>
      </c>
      <c r="B390" s="27" t="s">
        <v>92</v>
      </c>
      <c r="C390" s="27" t="s">
        <v>374</v>
      </c>
      <c r="D390" s="27" t="s">
        <v>371</v>
      </c>
      <c r="E390" s="27" t="s">
        <v>0</v>
      </c>
      <c r="F390" s="27" t="s">
        <v>379</v>
      </c>
      <c r="G390" s="27" t="s">
        <v>381</v>
      </c>
      <c r="H390" s="27" t="s">
        <v>0</v>
      </c>
      <c r="I390" s="27" t="s">
        <v>0</v>
      </c>
      <c r="J390" s="29" t="s">
        <v>217</v>
      </c>
      <c r="K390" s="103" t="s">
        <v>117</v>
      </c>
      <c r="L390" s="34" t="s">
        <v>55</v>
      </c>
      <c r="M390" s="34" t="s">
        <v>74</v>
      </c>
      <c r="N390" s="135"/>
      <c r="O390" s="136"/>
      <c r="P390" s="136"/>
      <c r="Q390" s="136">
        <v>1</v>
      </c>
      <c r="R390" s="136"/>
      <c r="S390" s="136">
        <v>1</v>
      </c>
      <c r="T390" s="136"/>
      <c r="U390" s="136"/>
      <c r="V390" s="137"/>
      <c r="W390" s="135"/>
      <c r="X390" s="136"/>
      <c r="Y390" s="136"/>
      <c r="Z390" s="136"/>
      <c r="AA390" s="136">
        <v>1</v>
      </c>
      <c r="AB390" s="136"/>
      <c r="AC390" s="136"/>
      <c r="AD390" s="136"/>
      <c r="AE390" s="137"/>
    </row>
    <row r="391" spans="1:31">
      <c r="A391" s="26">
        <v>387</v>
      </c>
      <c r="B391" s="27" t="s">
        <v>92</v>
      </c>
      <c r="C391" s="27" t="s">
        <v>374</v>
      </c>
      <c r="D391" s="27" t="s">
        <v>369</v>
      </c>
      <c r="E391" s="27" t="s">
        <v>0</v>
      </c>
      <c r="F391" s="27" t="s">
        <v>379</v>
      </c>
      <c r="G391" s="27" t="s">
        <v>381</v>
      </c>
      <c r="H391" s="27" t="s">
        <v>0</v>
      </c>
      <c r="I391" s="27" t="s">
        <v>0</v>
      </c>
      <c r="J391" s="29" t="s">
        <v>217</v>
      </c>
      <c r="K391" s="103" t="s">
        <v>117</v>
      </c>
      <c r="L391" s="34" t="s">
        <v>55</v>
      </c>
      <c r="M391" s="34" t="s">
        <v>74</v>
      </c>
      <c r="N391" s="135"/>
      <c r="O391" s="136"/>
      <c r="P391" s="136"/>
      <c r="Q391" s="136">
        <v>1</v>
      </c>
      <c r="R391" s="136"/>
      <c r="S391" s="136"/>
      <c r="T391" s="136"/>
      <c r="U391" s="136"/>
      <c r="V391" s="137"/>
      <c r="W391" s="135"/>
      <c r="X391" s="136"/>
      <c r="Y391" s="136"/>
      <c r="Z391" s="136"/>
      <c r="AA391" s="136">
        <v>1</v>
      </c>
      <c r="AB391" s="136"/>
      <c r="AC391" s="136"/>
      <c r="AD391" s="136"/>
      <c r="AE391" s="137"/>
    </row>
    <row r="392" spans="1:31">
      <c r="A392" s="26">
        <v>388</v>
      </c>
      <c r="B392" s="27" t="s">
        <v>92</v>
      </c>
      <c r="C392" s="27" t="s">
        <v>373</v>
      </c>
      <c r="D392" s="27" t="s">
        <v>369</v>
      </c>
      <c r="E392" s="27" t="s">
        <v>0</v>
      </c>
      <c r="F392" s="27" t="s">
        <v>379</v>
      </c>
      <c r="G392" s="27" t="s">
        <v>381</v>
      </c>
      <c r="H392" s="27" t="s">
        <v>0</v>
      </c>
      <c r="I392" s="27" t="s">
        <v>0</v>
      </c>
      <c r="J392" s="29" t="s">
        <v>217</v>
      </c>
      <c r="K392" s="103" t="s">
        <v>117</v>
      </c>
      <c r="L392" s="34" t="s">
        <v>55</v>
      </c>
      <c r="M392" s="34" t="s">
        <v>74</v>
      </c>
      <c r="N392" s="135"/>
      <c r="O392" s="136"/>
      <c r="P392" s="136"/>
      <c r="Q392" s="136"/>
      <c r="R392" s="136"/>
      <c r="S392" s="136"/>
      <c r="T392" s="136">
        <v>1</v>
      </c>
      <c r="U392" s="136"/>
      <c r="V392" s="137"/>
      <c r="W392" s="135"/>
      <c r="X392" s="136"/>
      <c r="Y392" s="136"/>
      <c r="Z392" s="136"/>
      <c r="AA392" s="136"/>
      <c r="AB392" s="136"/>
      <c r="AC392" s="136"/>
      <c r="AD392" s="136"/>
      <c r="AE392" s="137">
        <v>1</v>
      </c>
    </row>
    <row r="393" spans="1:31">
      <c r="A393" s="26">
        <v>389</v>
      </c>
      <c r="B393" s="27" t="s">
        <v>92</v>
      </c>
      <c r="C393" s="27" t="s">
        <v>373</v>
      </c>
      <c r="D393" s="27" t="s">
        <v>369</v>
      </c>
      <c r="E393" s="27" t="s">
        <v>0</v>
      </c>
      <c r="F393" s="27" t="s">
        <v>379</v>
      </c>
      <c r="G393" s="27" t="s">
        <v>381</v>
      </c>
      <c r="H393" s="27" t="s">
        <v>74</v>
      </c>
      <c r="I393" s="27" t="s">
        <v>0</v>
      </c>
      <c r="J393" s="29" t="s">
        <v>217</v>
      </c>
      <c r="K393" s="103" t="s">
        <v>117</v>
      </c>
      <c r="L393" s="34" t="s">
        <v>55</v>
      </c>
      <c r="M393" s="34" t="s">
        <v>74</v>
      </c>
      <c r="N393" s="135"/>
      <c r="O393" s="136"/>
      <c r="P393" s="136"/>
      <c r="Q393" s="136">
        <v>1</v>
      </c>
      <c r="R393" s="136"/>
      <c r="S393" s="136"/>
      <c r="T393" s="136">
        <v>1</v>
      </c>
      <c r="U393" s="136"/>
      <c r="V393" s="137"/>
      <c r="W393" s="135"/>
      <c r="X393" s="136"/>
      <c r="Y393" s="136">
        <v>1</v>
      </c>
      <c r="Z393" s="136"/>
      <c r="AA393" s="136"/>
      <c r="AB393" s="136"/>
      <c r="AC393" s="136"/>
      <c r="AD393" s="136"/>
      <c r="AE393" s="137"/>
    </row>
    <row r="394" spans="1:31">
      <c r="A394" s="26">
        <v>390</v>
      </c>
      <c r="B394" s="27" t="s">
        <v>92</v>
      </c>
      <c r="C394" s="27" t="s">
        <v>374</v>
      </c>
      <c r="D394" s="27" t="s">
        <v>369</v>
      </c>
      <c r="E394" s="27" t="s">
        <v>0</v>
      </c>
      <c r="F394" s="27" t="s">
        <v>379</v>
      </c>
      <c r="G394" s="27" t="s">
        <v>381</v>
      </c>
      <c r="H394" s="27" t="s">
        <v>0</v>
      </c>
      <c r="I394" s="27" t="s">
        <v>74</v>
      </c>
      <c r="J394" s="29" t="s">
        <v>217</v>
      </c>
      <c r="K394" s="103" t="s">
        <v>117</v>
      </c>
      <c r="L394" s="34" t="s">
        <v>55</v>
      </c>
      <c r="M394" s="34" t="s">
        <v>74</v>
      </c>
      <c r="N394" s="135"/>
      <c r="O394" s="136"/>
      <c r="P394" s="136"/>
      <c r="Q394" s="136"/>
      <c r="R394" s="136"/>
      <c r="S394" s="136">
        <v>1</v>
      </c>
      <c r="T394" s="136"/>
      <c r="U394" s="136"/>
      <c r="V394" s="137"/>
      <c r="W394" s="135"/>
      <c r="X394" s="136"/>
      <c r="Y394" s="136"/>
      <c r="Z394" s="136"/>
      <c r="AA394" s="136"/>
      <c r="AB394" s="136"/>
      <c r="AC394" s="136"/>
      <c r="AD394" s="136"/>
      <c r="AE394" s="137">
        <v>1</v>
      </c>
    </row>
    <row r="395" spans="1:31">
      <c r="A395" s="26">
        <v>391</v>
      </c>
      <c r="B395" s="27" t="s">
        <v>92</v>
      </c>
      <c r="C395" s="27" t="s">
        <v>373</v>
      </c>
      <c r="D395" s="27" t="s">
        <v>367</v>
      </c>
      <c r="E395" s="27" t="s">
        <v>0</v>
      </c>
      <c r="F395" s="27" t="s">
        <v>379</v>
      </c>
      <c r="G395" s="27" t="s">
        <v>382</v>
      </c>
      <c r="H395" s="27" t="s">
        <v>0</v>
      </c>
      <c r="I395" s="27" t="s">
        <v>0</v>
      </c>
      <c r="J395" s="29" t="s">
        <v>63</v>
      </c>
      <c r="K395" s="103" t="s">
        <v>52</v>
      </c>
      <c r="L395" s="34" t="s">
        <v>55</v>
      </c>
      <c r="M395" s="34" t="s">
        <v>74</v>
      </c>
      <c r="N395" s="135">
        <v>1</v>
      </c>
      <c r="O395" s="136"/>
      <c r="P395" s="136"/>
      <c r="Q395" s="136"/>
      <c r="R395" s="136">
        <v>1</v>
      </c>
      <c r="S395" s="136"/>
      <c r="T395" s="136">
        <v>1</v>
      </c>
      <c r="U395" s="136"/>
      <c r="V395" s="137"/>
      <c r="W395" s="135"/>
      <c r="X395" s="136"/>
      <c r="Y395" s="136">
        <v>1</v>
      </c>
      <c r="Z395" s="136"/>
      <c r="AA395" s="136"/>
      <c r="AB395" s="136"/>
      <c r="AC395" s="136"/>
      <c r="AD395" s="136"/>
      <c r="AE395" s="137"/>
    </row>
    <row r="396" spans="1:31">
      <c r="A396" s="26">
        <v>392</v>
      </c>
      <c r="B396" s="27" t="s">
        <v>92</v>
      </c>
      <c r="C396" s="27" t="s">
        <v>374</v>
      </c>
      <c r="D396" s="27" t="s">
        <v>367</v>
      </c>
      <c r="E396" s="27" t="s">
        <v>0</v>
      </c>
      <c r="F396" s="27" t="s">
        <v>379</v>
      </c>
      <c r="G396" s="27" t="s">
        <v>382</v>
      </c>
      <c r="H396" s="27" t="s">
        <v>0</v>
      </c>
      <c r="I396" s="27" t="s">
        <v>74</v>
      </c>
      <c r="J396" s="29" t="s">
        <v>217</v>
      </c>
      <c r="K396" s="103" t="s">
        <v>117</v>
      </c>
      <c r="L396" s="34" t="s">
        <v>55</v>
      </c>
      <c r="M396" s="34" t="s">
        <v>74</v>
      </c>
      <c r="N396" s="135"/>
      <c r="O396" s="136"/>
      <c r="P396" s="136"/>
      <c r="Q396" s="136">
        <v>1</v>
      </c>
      <c r="R396" s="136">
        <v>1</v>
      </c>
      <c r="S396" s="136"/>
      <c r="T396" s="136"/>
      <c r="U396" s="136"/>
      <c r="V396" s="137"/>
      <c r="W396" s="135"/>
      <c r="X396" s="136"/>
      <c r="Y396" s="136"/>
      <c r="Z396" s="136"/>
      <c r="AA396" s="136"/>
      <c r="AB396" s="136">
        <v>1</v>
      </c>
      <c r="AC396" s="136"/>
      <c r="AD396" s="136"/>
      <c r="AE396" s="137"/>
    </row>
    <row r="397" spans="1:31">
      <c r="A397" s="26">
        <v>393</v>
      </c>
      <c r="B397" s="27" t="s">
        <v>92</v>
      </c>
      <c r="C397" s="27" t="s">
        <v>374</v>
      </c>
      <c r="D397" s="27" t="s">
        <v>368</v>
      </c>
      <c r="E397" s="27" t="s">
        <v>74</v>
      </c>
      <c r="F397" s="27" t="s">
        <v>379</v>
      </c>
      <c r="G397" s="27" t="s">
        <v>382</v>
      </c>
      <c r="H397" s="27" t="s">
        <v>0</v>
      </c>
      <c r="I397" s="27" t="s">
        <v>74</v>
      </c>
      <c r="J397" s="29" t="s">
        <v>217</v>
      </c>
      <c r="K397" s="103" t="s">
        <v>52</v>
      </c>
      <c r="L397" s="34" t="s">
        <v>55</v>
      </c>
      <c r="M397" s="34" t="s">
        <v>74</v>
      </c>
      <c r="N397" s="135">
        <v>1</v>
      </c>
      <c r="O397" s="136"/>
      <c r="P397" s="136"/>
      <c r="Q397" s="136"/>
      <c r="R397" s="136">
        <v>1</v>
      </c>
      <c r="S397" s="136"/>
      <c r="T397" s="136"/>
      <c r="U397" s="136"/>
      <c r="V397" s="137"/>
      <c r="W397" s="135"/>
      <c r="X397" s="136"/>
      <c r="Y397" s="136"/>
      <c r="Z397" s="136"/>
      <c r="AA397" s="136"/>
      <c r="AB397" s="136"/>
      <c r="AC397" s="136">
        <v>1</v>
      </c>
      <c r="AD397" s="136"/>
      <c r="AE397" s="137"/>
    </row>
    <row r="398" spans="1:31">
      <c r="A398" s="26">
        <v>394</v>
      </c>
      <c r="B398" s="27" t="s">
        <v>92</v>
      </c>
      <c r="C398" s="27" t="s">
        <v>374</v>
      </c>
      <c r="D398" s="27" t="s">
        <v>368</v>
      </c>
      <c r="E398" s="27" t="s">
        <v>0</v>
      </c>
      <c r="F398" s="27" t="s">
        <v>379</v>
      </c>
      <c r="G398" s="27" t="s">
        <v>381</v>
      </c>
      <c r="H398" s="27" t="s">
        <v>0</v>
      </c>
      <c r="I398" s="27" t="s">
        <v>0</v>
      </c>
      <c r="J398" s="29" t="s">
        <v>386</v>
      </c>
      <c r="K398" s="103" t="s">
        <v>117</v>
      </c>
      <c r="L398" s="34" t="s">
        <v>55</v>
      </c>
      <c r="M398" s="34" t="s">
        <v>74</v>
      </c>
      <c r="N398" s="135">
        <v>1</v>
      </c>
      <c r="O398" s="136"/>
      <c r="P398" s="136"/>
      <c r="Q398" s="136"/>
      <c r="R398" s="136"/>
      <c r="S398" s="136"/>
      <c r="T398" s="136">
        <v>1</v>
      </c>
      <c r="U398" s="136"/>
      <c r="V398" s="137"/>
      <c r="W398" s="135"/>
      <c r="X398" s="136"/>
      <c r="Y398" s="136"/>
      <c r="Z398" s="136"/>
      <c r="AA398" s="136"/>
      <c r="AB398" s="136"/>
      <c r="AC398" s="136"/>
      <c r="AD398" s="136"/>
      <c r="AE398" s="137">
        <v>1</v>
      </c>
    </row>
    <row r="399" spans="1:31">
      <c r="A399" s="26">
        <v>395</v>
      </c>
      <c r="B399" s="27" t="s">
        <v>92</v>
      </c>
      <c r="C399" s="27" t="s">
        <v>374</v>
      </c>
      <c r="D399" s="27" t="s">
        <v>368</v>
      </c>
      <c r="E399" s="27" t="s">
        <v>0</v>
      </c>
      <c r="F399" s="27" t="s">
        <v>379</v>
      </c>
      <c r="G399" s="27" t="s">
        <v>382</v>
      </c>
      <c r="H399" s="27" t="s">
        <v>74</v>
      </c>
      <c r="I399" s="27" t="s">
        <v>0</v>
      </c>
      <c r="J399" s="29" t="s">
        <v>217</v>
      </c>
      <c r="K399" s="103" t="s">
        <v>117</v>
      </c>
      <c r="L399" s="34" t="s">
        <v>55</v>
      </c>
      <c r="M399" s="34" t="s">
        <v>74</v>
      </c>
      <c r="N399" s="135"/>
      <c r="O399" s="136"/>
      <c r="P399" s="136"/>
      <c r="Q399" s="136">
        <v>1</v>
      </c>
      <c r="R399" s="136"/>
      <c r="S399" s="136"/>
      <c r="T399" s="136">
        <v>1</v>
      </c>
      <c r="U399" s="136"/>
      <c r="V399" s="137"/>
      <c r="W399" s="135"/>
      <c r="X399" s="136"/>
      <c r="Y399" s="136">
        <v>1</v>
      </c>
      <c r="Z399" s="136"/>
      <c r="AA399" s="136"/>
      <c r="AB399" s="136"/>
      <c r="AC399" s="136"/>
      <c r="AD399" s="136"/>
      <c r="AE399" s="137"/>
    </row>
    <row r="400" spans="1:31">
      <c r="A400" s="26">
        <v>396</v>
      </c>
      <c r="B400" s="27" t="s">
        <v>92</v>
      </c>
      <c r="C400" s="27" t="s">
        <v>374</v>
      </c>
      <c r="D400" s="27" t="s">
        <v>368</v>
      </c>
      <c r="E400" s="27" t="s">
        <v>74</v>
      </c>
      <c r="F400" s="27" t="s">
        <v>379</v>
      </c>
      <c r="G400" s="27" t="s">
        <v>382</v>
      </c>
      <c r="H400" s="27" t="s">
        <v>74</v>
      </c>
      <c r="I400" s="27" t="s">
        <v>0</v>
      </c>
      <c r="J400" s="29" t="s">
        <v>217</v>
      </c>
      <c r="K400" s="103" t="s">
        <v>52</v>
      </c>
      <c r="L400" s="34" t="s">
        <v>219</v>
      </c>
      <c r="M400" s="34" t="s">
        <v>74</v>
      </c>
      <c r="N400" s="135"/>
      <c r="O400" s="136"/>
      <c r="P400" s="136"/>
      <c r="Q400" s="136"/>
      <c r="R400" s="136">
        <v>1</v>
      </c>
      <c r="S400" s="136"/>
      <c r="T400" s="136"/>
      <c r="U400" s="136"/>
      <c r="V400" s="137"/>
      <c r="W400" s="135"/>
      <c r="X400" s="136"/>
      <c r="Y400" s="136"/>
      <c r="Z400" s="136"/>
      <c r="AA400" s="136"/>
      <c r="AB400" s="136"/>
      <c r="AC400" s="136">
        <v>1</v>
      </c>
      <c r="AD400" s="136"/>
      <c r="AE400" s="137"/>
    </row>
    <row r="401" spans="1:31">
      <c r="A401" s="26">
        <v>397</v>
      </c>
      <c r="B401" s="27" t="s">
        <v>92</v>
      </c>
      <c r="C401" s="27" t="s">
        <v>373</v>
      </c>
      <c r="D401" s="27" t="s">
        <v>369</v>
      </c>
      <c r="E401" s="27" t="s">
        <v>0</v>
      </c>
      <c r="F401" s="27" t="s">
        <v>379</v>
      </c>
      <c r="G401" s="27" t="s">
        <v>381</v>
      </c>
      <c r="H401" s="27" t="s">
        <v>74</v>
      </c>
      <c r="I401" s="27" t="s">
        <v>0</v>
      </c>
      <c r="J401" s="29" t="s">
        <v>64</v>
      </c>
      <c r="K401" s="103"/>
      <c r="L401" s="34"/>
      <c r="M401" s="34"/>
      <c r="N401" s="135"/>
      <c r="O401" s="136"/>
      <c r="P401" s="136"/>
      <c r="Q401" s="136"/>
      <c r="R401" s="136"/>
      <c r="S401" s="136"/>
      <c r="T401" s="136"/>
      <c r="U401" s="136"/>
      <c r="V401" s="137"/>
      <c r="W401" s="135"/>
      <c r="X401" s="136"/>
      <c r="Y401" s="136"/>
      <c r="Z401" s="136"/>
      <c r="AA401" s="136"/>
      <c r="AB401" s="136"/>
      <c r="AC401" s="136"/>
      <c r="AD401" s="136"/>
      <c r="AE401" s="137"/>
    </row>
    <row r="402" spans="1:31">
      <c r="A402" s="26">
        <v>398</v>
      </c>
      <c r="B402" s="27" t="s">
        <v>92</v>
      </c>
      <c r="C402" s="27" t="s">
        <v>374</v>
      </c>
      <c r="D402" s="27" t="s">
        <v>369</v>
      </c>
      <c r="E402" s="27" t="s">
        <v>0</v>
      </c>
      <c r="F402" s="27" t="s">
        <v>379</v>
      </c>
      <c r="G402" s="27" t="s">
        <v>381</v>
      </c>
      <c r="H402" s="27" t="s">
        <v>0</v>
      </c>
      <c r="I402" s="27" t="s">
        <v>0</v>
      </c>
      <c r="J402" s="29" t="s">
        <v>217</v>
      </c>
      <c r="K402" s="103" t="s">
        <v>52</v>
      </c>
      <c r="L402" s="34" t="s">
        <v>55</v>
      </c>
      <c r="M402" s="34" t="s">
        <v>74</v>
      </c>
      <c r="N402" s="135"/>
      <c r="O402" s="136"/>
      <c r="P402" s="136"/>
      <c r="Q402" s="136"/>
      <c r="R402" s="136">
        <v>1</v>
      </c>
      <c r="S402" s="136"/>
      <c r="T402" s="136"/>
      <c r="U402" s="136"/>
      <c r="V402" s="137"/>
      <c r="W402" s="135"/>
      <c r="X402" s="136">
        <v>1</v>
      </c>
      <c r="Y402" s="136"/>
      <c r="Z402" s="136"/>
      <c r="AA402" s="136"/>
      <c r="AB402" s="136"/>
      <c r="AC402" s="136"/>
      <c r="AD402" s="136"/>
      <c r="AE402" s="137"/>
    </row>
    <row r="403" spans="1:31">
      <c r="A403" s="26">
        <v>399</v>
      </c>
      <c r="B403" s="27" t="s">
        <v>92</v>
      </c>
      <c r="C403" s="27" t="s">
        <v>373</v>
      </c>
      <c r="D403" s="27" t="s">
        <v>366</v>
      </c>
      <c r="E403" s="27" t="s">
        <v>0</v>
      </c>
      <c r="F403" s="27" t="s">
        <v>378</v>
      </c>
      <c r="G403" s="27" t="s">
        <v>381</v>
      </c>
      <c r="H403" s="27" t="s">
        <v>0</v>
      </c>
      <c r="I403" s="27" t="s">
        <v>74</v>
      </c>
      <c r="J403" s="29" t="s">
        <v>217</v>
      </c>
      <c r="K403" s="103" t="s">
        <v>52</v>
      </c>
      <c r="L403" s="34" t="s">
        <v>55</v>
      </c>
      <c r="M403" s="34" t="s">
        <v>74</v>
      </c>
      <c r="N403" s="135"/>
      <c r="O403" s="136"/>
      <c r="P403" s="136"/>
      <c r="Q403" s="136"/>
      <c r="R403" s="136"/>
      <c r="S403" s="136"/>
      <c r="T403" s="136">
        <v>1</v>
      </c>
      <c r="U403" s="136"/>
      <c r="V403" s="137"/>
      <c r="W403" s="135"/>
      <c r="X403" s="136"/>
      <c r="Y403" s="136"/>
      <c r="Z403" s="136"/>
      <c r="AA403" s="136"/>
      <c r="AB403" s="136"/>
      <c r="AC403" s="136"/>
      <c r="AD403" s="136"/>
      <c r="AE403" s="137">
        <v>1</v>
      </c>
    </row>
    <row r="404" spans="1:31">
      <c r="A404" s="26">
        <v>400</v>
      </c>
      <c r="B404" s="27" t="s">
        <v>92</v>
      </c>
      <c r="C404" s="27" t="s">
        <v>373</v>
      </c>
      <c r="D404" s="27" t="s">
        <v>367</v>
      </c>
      <c r="E404" s="27" t="s">
        <v>0</v>
      </c>
      <c r="F404" s="27" t="s">
        <v>379</v>
      </c>
      <c r="G404" s="27" t="s">
        <v>381</v>
      </c>
      <c r="H404" s="27" t="s">
        <v>0</v>
      </c>
      <c r="I404" s="27" t="s">
        <v>74</v>
      </c>
      <c r="J404" s="29" t="s">
        <v>64</v>
      </c>
      <c r="K404" s="103"/>
      <c r="L404" s="34"/>
      <c r="M404" s="34"/>
      <c r="N404" s="135"/>
      <c r="O404" s="136"/>
      <c r="P404" s="136"/>
      <c r="Q404" s="136"/>
      <c r="R404" s="136"/>
      <c r="S404" s="136"/>
      <c r="T404" s="136"/>
      <c r="U404" s="136"/>
      <c r="V404" s="137"/>
      <c r="W404" s="135"/>
      <c r="X404" s="136"/>
      <c r="Y404" s="136"/>
      <c r="Z404" s="136"/>
      <c r="AA404" s="136"/>
      <c r="AB404" s="136"/>
      <c r="AC404" s="136"/>
      <c r="AD404" s="136"/>
      <c r="AE404" s="137"/>
    </row>
    <row r="405" spans="1:31">
      <c r="A405" s="26">
        <v>401</v>
      </c>
      <c r="B405" s="27" t="s">
        <v>92</v>
      </c>
      <c r="C405" s="27" t="s">
        <v>374</v>
      </c>
      <c r="D405" s="27" t="s">
        <v>368</v>
      </c>
      <c r="E405" s="27" t="s">
        <v>74</v>
      </c>
      <c r="F405" s="27" t="s">
        <v>379</v>
      </c>
      <c r="G405" s="27" t="s">
        <v>382</v>
      </c>
      <c r="H405" s="27" t="s">
        <v>0</v>
      </c>
      <c r="I405" s="27" t="s">
        <v>0</v>
      </c>
      <c r="J405" s="29" t="s">
        <v>217</v>
      </c>
      <c r="K405" s="103" t="s">
        <v>117</v>
      </c>
      <c r="L405" s="34" t="s">
        <v>55</v>
      </c>
      <c r="M405" s="34" t="s">
        <v>74</v>
      </c>
      <c r="N405" s="135"/>
      <c r="O405" s="136"/>
      <c r="P405" s="136"/>
      <c r="Q405" s="136"/>
      <c r="R405" s="136"/>
      <c r="S405" s="136">
        <v>1</v>
      </c>
      <c r="T405" s="136"/>
      <c r="U405" s="136"/>
      <c r="V405" s="137"/>
      <c r="W405" s="135"/>
      <c r="X405" s="136"/>
      <c r="Y405" s="136"/>
      <c r="Z405" s="136"/>
      <c r="AA405" s="136"/>
      <c r="AB405" s="136"/>
      <c r="AC405" s="136"/>
      <c r="AD405" s="136"/>
      <c r="AE405" s="137">
        <v>1</v>
      </c>
    </row>
    <row r="406" spans="1:31">
      <c r="A406" s="26">
        <v>402</v>
      </c>
      <c r="B406" s="27" t="s">
        <v>92</v>
      </c>
      <c r="C406" s="27" t="s">
        <v>374</v>
      </c>
      <c r="D406" s="27" t="s">
        <v>368</v>
      </c>
      <c r="E406" s="27" t="s">
        <v>74</v>
      </c>
      <c r="F406" s="27" t="s">
        <v>379</v>
      </c>
      <c r="G406" s="27" t="s">
        <v>383</v>
      </c>
      <c r="H406" s="27" t="s">
        <v>74</v>
      </c>
      <c r="I406" s="27" t="s">
        <v>0</v>
      </c>
      <c r="J406" s="29" t="s">
        <v>217</v>
      </c>
      <c r="K406" s="103" t="s">
        <v>52</v>
      </c>
      <c r="L406" s="34" t="s">
        <v>55</v>
      </c>
      <c r="M406" s="34" t="s">
        <v>74</v>
      </c>
      <c r="N406" s="135"/>
      <c r="O406" s="136"/>
      <c r="P406" s="136"/>
      <c r="Q406" s="136"/>
      <c r="R406" s="136"/>
      <c r="S406" s="136">
        <v>1</v>
      </c>
      <c r="T406" s="136"/>
      <c r="U406" s="136"/>
      <c r="V406" s="137"/>
      <c r="W406" s="135"/>
      <c r="X406" s="136">
        <v>1</v>
      </c>
      <c r="Y406" s="136"/>
      <c r="Z406" s="136"/>
      <c r="AA406" s="136"/>
      <c r="AB406" s="136"/>
      <c r="AC406" s="136"/>
      <c r="AD406" s="136"/>
      <c r="AE406" s="137"/>
    </row>
    <row r="407" spans="1:31">
      <c r="A407" s="26">
        <v>403</v>
      </c>
      <c r="B407" s="27" t="s">
        <v>92</v>
      </c>
      <c r="C407" s="27" t="s">
        <v>374</v>
      </c>
      <c r="D407" s="27" t="s">
        <v>368</v>
      </c>
      <c r="E407" s="27" t="s">
        <v>0</v>
      </c>
      <c r="F407" s="27" t="s">
        <v>379</v>
      </c>
      <c r="G407" s="27" t="s">
        <v>382</v>
      </c>
      <c r="H407" s="27" t="s">
        <v>0</v>
      </c>
      <c r="I407" s="27" t="s">
        <v>0</v>
      </c>
      <c r="J407" s="29" t="s">
        <v>386</v>
      </c>
      <c r="K407" s="103" t="s">
        <v>52</v>
      </c>
      <c r="L407" s="34" t="s">
        <v>55</v>
      </c>
      <c r="M407" s="34" t="s">
        <v>74</v>
      </c>
      <c r="N407" s="135"/>
      <c r="O407" s="136"/>
      <c r="P407" s="136"/>
      <c r="Q407" s="136"/>
      <c r="R407" s="136"/>
      <c r="S407" s="136"/>
      <c r="T407" s="136">
        <v>1</v>
      </c>
      <c r="U407" s="136"/>
      <c r="V407" s="137"/>
      <c r="W407" s="135"/>
      <c r="X407" s="136">
        <v>1</v>
      </c>
      <c r="Y407" s="136"/>
      <c r="Z407" s="136"/>
      <c r="AA407" s="136"/>
      <c r="AB407" s="136"/>
      <c r="AC407" s="136"/>
      <c r="AD407" s="136"/>
      <c r="AE407" s="137"/>
    </row>
    <row r="408" spans="1:31">
      <c r="A408" s="26">
        <v>404</v>
      </c>
      <c r="B408" s="27" t="s">
        <v>92</v>
      </c>
      <c r="C408" s="27" t="s">
        <v>374</v>
      </c>
      <c r="D408" s="27" t="s">
        <v>368</v>
      </c>
      <c r="E408" s="27" t="s">
        <v>74</v>
      </c>
      <c r="F408" s="27" t="s">
        <v>379</v>
      </c>
      <c r="G408" s="27" t="s">
        <v>382</v>
      </c>
      <c r="H408" s="27" t="s">
        <v>74</v>
      </c>
      <c r="I408" s="27" t="s">
        <v>0</v>
      </c>
      <c r="J408" s="29" t="s">
        <v>386</v>
      </c>
      <c r="K408" s="103" t="s">
        <v>52</v>
      </c>
      <c r="L408" s="34" t="s">
        <v>55</v>
      </c>
      <c r="M408" s="34" t="s">
        <v>74</v>
      </c>
      <c r="N408" s="135"/>
      <c r="O408" s="136"/>
      <c r="P408" s="136"/>
      <c r="Q408" s="136">
        <v>1</v>
      </c>
      <c r="R408" s="136"/>
      <c r="S408" s="136"/>
      <c r="T408" s="136">
        <v>1</v>
      </c>
      <c r="U408" s="136"/>
      <c r="V408" s="137"/>
      <c r="W408" s="135"/>
      <c r="X408" s="136"/>
      <c r="Y408" s="136"/>
      <c r="Z408" s="136"/>
      <c r="AA408" s="136"/>
      <c r="AB408" s="136"/>
      <c r="AC408" s="136"/>
      <c r="AD408" s="136"/>
      <c r="AE408" s="137">
        <v>1</v>
      </c>
    </row>
    <row r="409" spans="1:31">
      <c r="A409" s="26">
        <v>405</v>
      </c>
      <c r="B409" s="27" t="s">
        <v>92</v>
      </c>
      <c r="C409" s="27" t="s">
        <v>373</v>
      </c>
      <c r="D409" s="27" t="s">
        <v>370</v>
      </c>
      <c r="E409" s="27" t="s">
        <v>0</v>
      </c>
      <c r="F409" s="27" t="s">
        <v>378</v>
      </c>
      <c r="G409" s="27" t="s">
        <v>382</v>
      </c>
      <c r="H409" s="27" t="s">
        <v>0</v>
      </c>
      <c r="I409" s="27" t="s">
        <v>0</v>
      </c>
      <c r="J409" s="29" t="s">
        <v>64</v>
      </c>
      <c r="K409" s="103"/>
      <c r="L409" s="34"/>
      <c r="M409" s="34"/>
      <c r="N409" s="135"/>
      <c r="O409" s="136"/>
      <c r="P409" s="136"/>
      <c r="Q409" s="136"/>
      <c r="R409" s="136"/>
      <c r="S409" s="136"/>
      <c r="T409" s="136"/>
      <c r="U409" s="136"/>
      <c r="V409" s="137"/>
      <c r="W409" s="135"/>
      <c r="X409" s="136"/>
      <c r="Y409" s="136"/>
      <c r="Z409" s="136"/>
      <c r="AA409" s="136"/>
      <c r="AB409" s="136"/>
      <c r="AC409" s="136"/>
      <c r="AD409" s="136"/>
      <c r="AE409" s="137"/>
    </row>
    <row r="410" spans="1:31">
      <c r="A410" s="26">
        <v>406</v>
      </c>
      <c r="B410" s="27" t="s">
        <v>92</v>
      </c>
      <c r="C410" s="27" t="s">
        <v>373</v>
      </c>
      <c r="D410" s="27" t="s">
        <v>370</v>
      </c>
      <c r="E410" s="27" t="s">
        <v>0</v>
      </c>
      <c r="F410" s="27" t="s">
        <v>378</v>
      </c>
      <c r="G410" s="27" t="s">
        <v>382</v>
      </c>
      <c r="H410" s="27" t="s">
        <v>0</v>
      </c>
      <c r="I410" s="27" t="s">
        <v>0</v>
      </c>
      <c r="J410" s="29" t="s">
        <v>217</v>
      </c>
      <c r="K410" s="103" t="s">
        <v>52</v>
      </c>
      <c r="L410" s="34" t="s">
        <v>55</v>
      </c>
      <c r="M410" s="34" t="s">
        <v>74</v>
      </c>
      <c r="N410" s="135"/>
      <c r="O410" s="136"/>
      <c r="P410" s="136"/>
      <c r="Q410" s="136">
        <v>1</v>
      </c>
      <c r="R410" s="136"/>
      <c r="S410" s="136"/>
      <c r="T410" s="136"/>
      <c r="U410" s="136"/>
      <c r="V410" s="137"/>
      <c r="W410" s="135"/>
      <c r="X410" s="136"/>
      <c r="Y410" s="136">
        <v>1</v>
      </c>
      <c r="Z410" s="136"/>
      <c r="AA410" s="136"/>
      <c r="AB410" s="136"/>
      <c r="AC410" s="136"/>
      <c r="AD410" s="136"/>
      <c r="AE410" s="137"/>
    </row>
    <row r="411" spans="1:31">
      <c r="A411" s="26">
        <v>407</v>
      </c>
      <c r="B411" s="27" t="s">
        <v>92</v>
      </c>
      <c r="C411" s="27" t="s">
        <v>374</v>
      </c>
      <c r="D411" s="27" t="s">
        <v>366</v>
      </c>
      <c r="E411" s="27" t="s">
        <v>0</v>
      </c>
      <c r="F411" s="27" t="s">
        <v>379</v>
      </c>
      <c r="G411" s="27" t="s">
        <v>382</v>
      </c>
      <c r="H411" s="27" t="s">
        <v>74</v>
      </c>
      <c r="I411" s="27" t="s">
        <v>74</v>
      </c>
      <c r="J411" s="29" t="s">
        <v>217</v>
      </c>
      <c r="K411" s="103" t="s">
        <v>52</v>
      </c>
      <c r="L411" s="34" t="s">
        <v>219</v>
      </c>
      <c r="M411" s="34" t="s">
        <v>74</v>
      </c>
      <c r="N411" s="135"/>
      <c r="O411" s="136"/>
      <c r="P411" s="136"/>
      <c r="Q411" s="136"/>
      <c r="R411" s="136"/>
      <c r="S411" s="136"/>
      <c r="T411" s="136"/>
      <c r="U411" s="136">
        <v>1</v>
      </c>
      <c r="V411" s="137"/>
      <c r="W411" s="135"/>
      <c r="X411" s="136">
        <v>1</v>
      </c>
      <c r="Y411" s="136"/>
      <c r="Z411" s="136"/>
      <c r="AA411" s="136"/>
      <c r="AB411" s="136"/>
      <c r="AC411" s="136"/>
      <c r="AD411" s="136"/>
      <c r="AE411" s="137"/>
    </row>
    <row r="412" spans="1:31">
      <c r="A412" s="26">
        <v>408</v>
      </c>
      <c r="B412" s="27" t="s">
        <v>92</v>
      </c>
      <c r="C412" s="27" t="s">
        <v>374</v>
      </c>
      <c r="D412" s="27" t="s">
        <v>366</v>
      </c>
      <c r="E412" s="27" t="s">
        <v>0</v>
      </c>
      <c r="F412" s="27" t="s">
        <v>379</v>
      </c>
      <c r="G412" s="27" t="s">
        <v>382</v>
      </c>
      <c r="H412" s="27" t="s">
        <v>0</v>
      </c>
      <c r="I412" s="27" t="s">
        <v>0</v>
      </c>
      <c r="J412" s="29" t="s">
        <v>217</v>
      </c>
      <c r="K412" s="103" t="s">
        <v>52</v>
      </c>
      <c r="L412" s="34" t="s">
        <v>55</v>
      </c>
      <c r="M412" s="34" t="s">
        <v>74</v>
      </c>
      <c r="N412" s="135"/>
      <c r="O412" s="136"/>
      <c r="P412" s="136"/>
      <c r="Q412" s="136"/>
      <c r="R412" s="136"/>
      <c r="S412" s="136"/>
      <c r="T412" s="136">
        <v>1</v>
      </c>
      <c r="U412" s="136"/>
      <c r="V412" s="137"/>
      <c r="W412" s="135"/>
      <c r="X412" s="136"/>
      <c r="Y412" s="136"/>
      <c r="Z412" s="136"/>
      <c r="AA412" s="136"/>
      <c r="AB412" s="136"/>
      <c r="AC412" s="136"/>
      <c r="AD412" s="136"/>
      <c r="AE412" s="137">
        <v>1</v>
      </c>
    </row>
    <row r="413" spans="1:31">
      <c r="A413" s="26">
        <v>409</v>
      </c>
      <c r="B413" s="27" t="s">
        <v>92</v>
      </c>
      <c r="C413" s="27" t="s">
        <v>374</v>
      </c>
      <c r="D413" s="27" t="s">
        <v>366</v>
      </c>
      <c r="E413" s="27" t="s">
        <v>0</v>
      </c>
      <c r="F413" s="27" t="s">
        <v>379</v>
      </c>
      <c r="G413" s="27" t="s">
        <v>383</v>
      </c>
      <c r="H413" s="27" t="s">
        <v>0</v>
      </c>
      <c r="I413" s="27" t="s">
        <v>74</v>
      </c>
      <c r="J413" s="29" t="s">
        <v>217</v>
      </c>
      <c r="K413" s="103" t="s">
        <v>52</v>
      </c>
      <c r="L413" s="34" t="s">
        <v>55</v>
      </c>
      <c r="M413" s="34" t="s">
        <v>74</v>
      </c>
      <c r="N413" s="135"/>
      <c r="O413" s="136"/>
      <c r="P413" s="136"/>
      <c r="Q413" s="136"/>
      <c r="R413" s="136"/>
      <c r="S413" s="136">
        <v>1</v>
      </c>
      <c r="T413" s="136"/>
      <c r="U413" s="136"/>
      <c r="V413" s="137"/>
      <c r="W413" s="135"/>
      <c r="X413" s="136"/>
      <c r="Y413" s="136"/>
      <c r="Z413" s="136"/>
      <c r="AA413" s="136">
        <v>1</v>
      </c>
      <c r="AB413" s="136"/>
      <c r="AC413" s="136"/>
      <c r="AD413" s="136"/>
      <c r="AE413" s="137"/>
    </row>
    <row r="414" spans="1:31">
      <c r="A414" s="26">
        <v>410</v>
      </c>
      <c r="B414" s="27" t="s">
        <v>92</v>
      </c>
      <c r="C414" s="27" t="s">
        <v>374</v>
      </c>
      <c r="D414" s="27" t="s">
        <v>366</v>
      </c>
      <c r="E414" s="27" t="s">
        <v>0</v>
      </c>
      <c r="F414" s="27" t="s">
        <v>379</v>
      </c>
      <c r="G414" s="27" t="s">
        <v>383</v>
      </c>
      <c r="H414" s="27" t="s">
        <v>0</v>
      </c>
      <c r="I414" s="27" t="s">
        <v>74</v>
      </c>
      <c r="J414" s="29" t="s">
        <v>217</v>
      </c>
      <c r="K414" s="103" t="s">
        <v>52</v>
      </c>
      <c r="L414" s="34" t="s">
        <v>55</v>
      </c>
      <c r="M414" s="34" t="s">
        <v>74</v>
      </c>
      <c r="N414" s="135"/>
      <c r="O414" s="136"/>
      <c r="P414" s="136"/>
      <c r="Q414" s="136">
        <v>1</v>
      </c>
      <c r="R414" s="136"/>
      <c r="S414" s="136"/>
      <c r="T414" s="136"/>
      <c r="U414" s="136"/>
      <c r="V414" s="137"/>
      <c r="W414" s="135"/>
      <c r="X414" s="136"/>
      <c r="Y414" s="136"/>
      <c r="Z414" s="136"/>
      <c r="AA414" s="136"/>
      <c r="AB414" s="136">
        <v>1</v>
      </c>
      <c r="AC414" s="136"/>
      <c r="AD414" s="136"/>
      <c r="AE414" s="137"/>
    </row>
    <row r="415" spans="1:31">
      <c r="A415" s="26">
        <v>411</v>
      </c>
      <c r="B415" s="27" t="s">
        <v>92</v>
      </c>
      <c r="C415" s="27" t="s">
        <v>374</v>
      </c>
      <c r="D415" s="27" t="s">
        <v>371</v>
      </c>
      <c r="E415" s="27" t="s">
        <v>74</v>
      </c>
      <c r="F415" s="27" t="s">
        <v>378</v>
      </c>
      <c r="G415" s="27" t="s">
        <v>381</v>
      </c>
      <c r="H415" s="27" t="s">
        <v>0</v>
      </c>
      <c r="I415" s="27" t="s">
        <v>74</v>
      </c>
      <c r="J415" s="29" t="s">
        <v>217</v>
      </c>
      <c r="K415" s="103" t="s">
        <v>117</v>
      </c>
      <c r="L415" s="34" t="s">
        <v>55</v>
      </c>
      <c r="M415" s="34" t="s">
        <v>74</v>
      </c>
      <c r="N415" s="135"/>
      <c r="O415" s="136"/>
      <c r="P415" s="136"/>
      <c r="Q415" s="136"/>
      <c r="R415" s="136">
        <v>1</v>
      </c>
      <c r="S415" s="136"/>
      <c r="T415" s="136"/>
      <c r="U415" s="136"/>
      <c r="V415" s="137"/>
      <c r="W415" s="135"/>
      <c r="X415" s="136"/>
      <c r="Y415" s="136"/>
      <c r="Z415" s="136"/>
      <c r="AA415" s="136">
        <v>1</v>
      </c>
      <c r="AB415" s="136"/>
      <c r="AC415" s="136"/>
      <c r="AD415" s="136"/>
      <c r="AE415" s="137"/>
    </row>
    <row r="416" spans="1:31">
      <c r="A416" s="26">
        <v>412</v>
      </c>
      <c r="B416" s="27" t="s">
        <v>92</v>
      </c>
      <c r="C416" s="27" t="s">
        <v>374</v>
      </c>
      <c r="D416" s="27" t="s">
        <v>371</v>
      </c>
      <c r="E416" s="27" t="s">
        <v>0</v>
      </c>
      <c r="F416" s="27" t="s">
        <v>378</v>
      </c>
      <c r="G416" s="27" t="s">
        <v>381</v>
      </c>
      <c r="H416" s="27" t="s">
        <v>0</v>
      </c>
      <c r="I416" s="27" t="s">
        <v>74</v>
      </c>
      <c r="J416" s="29" t="s">
        <v>217</v>
      </c>
      <c r="K416" s="103" t="s">
        <v>117</v>
      </c>
      <c r="L416" s="34" t="s">
        <v>55</v>
      </c>
      <c r="M416" s="34" t="s">
        <v>74</v>
      </c>
      <c r="N416" s="135"/>
      <c r="O416" s="136"/>
      <c r="P416" s="136"/>
      <c r="Q416" s="136">
        <v>1</v>
      </c>
      <c r="R416" s="136"/>
      <c r="S416" s="136">
        <v>1</v>
      </c>
      <c r="T416" s="136"/>
      <c r="U416" s="136"/>
      <c r="V416" s="137"/>
      <c r="W416" s="135"/>
      <c r="X416" s="136"/>
      <c r="Y416" s="136"/>
      <c r="Z416" s="136"/>
      <c r="AA416" s="136"/>
      <c r="AB416" s="136">
        <v>1</v>
      </c>
      <c r="AC416" s="136"/>
      <c r="AD416" s="136"/>
      <c r="AE416" s="137"/>
    </row>
    <row r="417" spans="1:31">
      <c r="A417" s="26">
        <v>413</v>
      </c>
      <c r="B417" s="27" t="s">
        <v>92</v>
      </c>
      <c r="C417" s="27" t="s">
        <v>373</v>
      </c>
      <c r="D417" s="27" t="s">
        <v>369</v>
      </c>
      <c r="E417" s="27" t="s">
        <v>0</v>
      </c>
      <c r="F417" s="27" t="s">
        <v>379</v>
      </c>
      <c r="G417" s="27" t="s">
        <v>381</v>
      </c>
      <c r="H417" s="27" t="s">
        <v>74</v>
      </c>
      <c r="I417" s="27" t="s">
        <v>74</v>
      </c>
      <c r="J417" s="29" t="s">
        <v>217</v>
      </c>
      <c r="K417" s="103" t="s">
        <v>117</v>
      </c>
      <c r="L417" s="34" t="s">
        <v>55</v>
      </c>
      <c r="M417" s="34" t="s">
        <v>74</v>
      </c>
      <c r="N417" s="135"/>
      <c r="O417" s="136"/>
      <c r="P417" s="136"/>
      <c r="Q417" s="136"/>
      <c r="R417" s="136"/>
      <c r="S417" s="136"/>
      <c r="T417" s="136">
        <v>1</v>
      </c>
      <c r="U417" s="136"/>
      <c r="V417" s="137"/>
      <c r="W417" s="135"/>
      <c r="X417" s="136"/>
      <c r="Y417" s="136"/>
      <c r="Z417" s="136"/>
      <c r="AA417" s="136"/>
      <c r="AB417" s="136"/>
      <c r="AC417" s="136">
        <v>1</v>
      </c>
      <c r="AD417" s="136"/>
      <c r="AE417" s="137"/>
    </row>
    <row r="418" spans="1:31">
      <c r="A418" s="26">
        <v>414</v>
      </c>
      <c r="B418" s="27" t="s">
        <v>92</v>
      </c>
      <c r="C418" s="27" t="s">
        <v>373</v>
      </c>
      <c r="D418" s="27" t="s">
        <v>369</v>
      </c>
      <c r="E418" s="27" t="s">
        <v>0</v>
      </c>
      <c r="F418" s="27" t="s">
        <v>379</v>
      </c>
      <c r="G418" s="27" t="s">
        <v>381</v>
      </c>
      <c r="H418" s="27" t="s">
        <v>0</v>
      </c>
      <c r="I418" s="27" t="s">
        <v>0</v>
      </c>
      <c r="J418" s="29" t="s">
        <v>217</v>
      </c>
      <c r="K418" s="103" t="s">
        <v>117</v>
      </c>
      <c r="L418" s="34" t="s">
        <v>219</v>
      </c>
      <c r="M418" s="34" t="s">
        <v>74</v>
      </c>
      <c r="N418" s="135">
        <v>1</v>
      </c>
      <c r="O418" s="136"/>
      <c r="P418" s="136"/>
      <c r="Q418" s="136"/>
      <c r="R418" s="136"/>
      <c r="S418" s="136"/>
      <c r="T418" s="136"/>
      <c r="U418" s="136"/>
      <c r="V418" s="137"/>
      <c r="W418" s="135"/>
      <c r="X418" s="136"/>
      <c r="Y418" s="136"/>
      <c r="Z418" s="136"/>
      <c r="AA418" s="136"/>
      <c r="AB418" s="136"/>
      <c r="AC418" s="136"/>
      <c r="AD418" s="136"/>
      <c r="AE418" s="137">
        <v>1</v>
      </c>
    </row>
    <row r="419" spans="1:31">
      <c r="A419" s="26">
        <v>415</v>
      </c>
      <c r="B419" s="27" t="s">
        <v>92</v>
      </c>
      <c r="C419" s="27" t="s">
        <v>373</v>
      </c>
      <c r="D419" s="27" t="s">
        <v>366</v>
      </c>
      <c r="E419" s="27" t="s">
        <v>0</v>
      </c>
      <c r="F419" s="27" t="s">
        <v>378</v>
      </c>
      <c r="G419" s="27" t="s">
        <v>381</v>
      </c>
      <c r="H419" s="27" t="s">
        <v>0</v>
      </c>
      <c r="I419" s="27" t="s">
        <v>0</v>
      </c>
      <c r="J419" s="29" t="s">
        <v>64</v>
      </c>
      <c r="K419" s="103"/>
      <c r="L419" s="34"/>
      <c r="M419" s="34"/>
      <c r="N419" s="135"/>
      <c r="O419" s="136"/>
      <c r="P419" s="136"/>
      <c r="Q419" s="136"/>
      <c r="R419" s="136"/>
      <c r="S419" s="136"/>
      <c r="T419" s="136"/>
      <c r="U419" s="136"/>
      <c r="V419" s="137"/>
      <c r="W419" s="135"/>
      <c r="X419" s="136"/>
      <c r="Y419" s="136"/>
      <c r="Z419" s="136"/>
      <c r="AA419" s="136"/>
      <c r="AB419" s="136"/>
      <c r="AC419" s="136"/>
      <c r="AD419" s="136"/>
      <c r="AE419" s="137"/>
    </row>
    <row r="420" spans="1:31">
      <c r="A420" s="26">
        <v>416</v>
      </c>
      <c r="B420" s="27" t="s">
        <v>92</v>
      </c>
      <c r="C420" s="27" t="s">
        <v>373</v>
      </c>
      <c r="D420" s="27" t="s">
        <v>367</v>
      </c>
      <c r="E420" s="27" t="s">
        <v>0</v>
      </c>
      <c r="F420" s="27" t="s">
        <v>379</v>
      </c>
      <c r="G420" s="27" t="s">
        <v>382</v>
      </c>
      <c r="H420" s="27" t="s">
        <v>0</v>
      </c>
      <c r="I420" s="27" t="s">
        <v>74</v>
      </c>
      <c r="J420" s="29" t="s">
        <v>64</v>
      </c>
      <c r="K420" s="103"/>
      <c r="L420" s="34"/>
      <c r="M420" s="34"/>
      <c r="N420" s="135"/>
      <c r="O420" s="136"/>
      <c r="P420" s="136"/>
      <c r="Q420" s="136"/>
      <c r="R420" s="136"/>
      <c r="S420" s="136"/>
      <c r="T420" s="136"/>
      <c r="U420" s="136"/>
      <c r="V420" s="137"/>
      <c r="W420" s="135"/>
      <c r="X420" s="136"/>
      <c r="Y420" s="136"/>
      <c r="Z420" s="136"/>
      <c r="AA420" s="136"/>
      <c r="AB420" s="136"/>
      <c r="AC420" s="136"/>
      <c r="AD420" s="136"/>
      <c r="AE420" s="137"/>
    </row>
    <row r="421" spans="1:31">
      <c r="A421" s="26">
        <v>417</v>
      </c>
      <c r="B421" s="27" t="s">
        <v>92</v>
      </c>
      <c r="C421" s="27" t="s">
        <v>373</v>
      </c>
      <c r="D421" s="27" t="s">
        <v>367</v>
      </c>
      <c r="E421" s="27" t="s">
        <v>0</v>
      </c>
      <c r="F421" s="27" t="s">
        <v>379</v>
      </c>
      <c r="G421" s="27" t="s">
        <v>381</v>
      </c>
      <c r="H421" s="27" t="s">
        <v>0</v>
      </c>
      <c r="I421" s="27" t="s">
        <v>0</v>
      </c>
      <c r="J421" s="29" t="s">
        <v>217</v>
      </c>
      <c r="K421" s="103" t="s">
        <v>117</v>
      </c>
      <c r="L421" s="34" t="s">
        <v>55</v>
      </c>
      <c r="M421" s="34" t="s">
        <v>74</v>
      </c>
      <c r="N421" s="135"/>
      <c r="O421" s="136"/>
      <c r="P421" s="136"/>
      <c r="Q421" s="136"/>
      <c r="R421" s="136">
        <v>1</v>
      </c>
      <c r="S421" s="136"/>
      <c r="T421" s="136"/>
      <c r="U421" s="136"/>
      <c r="V421" s="137"/>
      <c r="W421" s="135"/>
      <c r="X421" s="136"/>
      <c r="Y421" s="136"/>
      <c r="Z421" s="136"/>
      <c r="AA421" s="136"/>
      <c r="AB421" s="136">
        <v>1</v>
      </c>
      <c r="AC421" s="136"/>
      <c r="AD421" s="136"/>
      <c r="AE421" s="137"/>
    </row>
    <row r="422" spans="1:31">
      <c r="A422" s="26">
        <v>418</v>
      </c>
      <c r="B422" s="27" t="s">
        <v>92</v>
      </c>
      <c r="C422" s="27" t="s">
        <v>373</v>
      </c>
      <c r="D422" s="27" t="s">
        <v>367</v>
      </c>
      <c r="E422" s="27" t="s">
        <v>0</v>
      </c>
      <c r="F422" s="27" t="s">
        <v>379</v>
      </c>
      <c r="G422" s="27" t="s">
        <v>382</v>
      </c>
      <c r="H422" s="27" t="s">
        <v>0</v>
      </c>
      <c r="I422" s="27" t="s">
        <v>74</v>
      </c>
      <c r="J422" s="29" t="s">
        <v>217</v>
      </c>
      <c r="K422" s="103" t="s">
        <v>52</v>
      </c>
      <c r="L422" s="34" t="s">
        <v>55</v>
      </c>
      <c r="M422" s="34" t="s">
        <v>74</v>
      </c>
      <c r="N422" s="135"/>
      <c r="O422" s="136"/>
      <c r="P422" s="136"/>
      <c r="Q422" s="136"/>
      <c r="R422" s="136">
        <v>1</v>
      </c>
      <c r="S422" s="136"/>
      <c r="T422" s="136"/>
      <c r="U422" s="136"/>
      <c r="V422" s="137"/>
      <c r="W422" s="135"/>
      <c r="X422" s="136"/>
      <c r="Y422" s="136"/>
      <c r="Z422" s="136">
        <v>1</v>
      </c>
      <c r="AA422" s="136"/>
      <c r="AB422" s="136"/>
      <c r="AC422" s="136"/>
      <c r="AD422" s="136"/>
      <c r="AE422" s="137"/>
    </row>
    <row r="423" spans="1:31">
      <c r="A423" s="26">
        <v>419</v>
      </c>
      <c r="B423" s="27" t="s">
        <v>92</v>
      </c>
      <c r="C423" s="27" t="s">
        <v>374</v>
      </c>
      <c r="D423" s="27" t="s">
        <v>368</v>
      </c>
      <c r="E423" s="27" t="s">
        <v>0</v>
      </c>
      <c r="F423" s="27" t="s">
        <v>379</v>
      </c>
      <c r="G423" s="27" t="s">
        <v>381</v>
      </c>
      <c r="H423" s="27" t="s">
        <v>74</v>
      </c>
      <c r="I423" s="27" t="s">
        <v>74</v>
      </c>
      <c r="J423" s="29" t="s">
        <v>217</v>
      </c>
      <c r="K423" s="103" t="s">
        <v>117</v>
      </c>
      <c r="L423" s="34" t="s">
        <v>55</v>
      </c>
      <c r="M423" s="34" t="s">
        <v>74</v>
      </c>
      <c r="N423" s="135"/>
      <c r="O423" s="136"/>
      <c r="P423" s="136"/>
      <c r="Q423" s="136"/>
      <c r="R423" s="136"/>
      <c r="S423" s="136"/>
      <c r="T423" s="136"/>
      <c r="U423" s="136">
        <v>1</v>
      </c>
      <c r="V423" s="137"/>
      <c r="W423" s="135"/>
      <c r="X423" s="136"/>
      <c r="Y423" s="136"/>
      <c r="Z423" s="136"/>
      <c r="AA423" s="136">
        <v>1</v>
      </c>
      <c r="AB423" s="136"/>
      <c r="AC423" s="136"/>
      <c r="AD423" s="136"/>
      <c r="AE423" s="137"/>
    </row>
    <row r="424" spans="1:31">
      <c r="A424" s="26">
        <v>420</v>
      </c>
      <c r="B424" s="27" t="s">
        <v>92</v>
      </c>
      <c r="C424" s="27" t="s">
        <v>374</v>
      </c>
      <c r="D424" s="27" t="s">
        <v>366</v>
      </c>
      <c r="E424" s="27" t="s">
        <v>0</v>
      </c>
      <c r="F424" s="27" t="s">
        <v>379</v>
      </c>
      <c r="G424" s="27" t="s">
        <v>383</v>
      </c>
      <c r="H424" s="27" t="s">
        <v>0</v>
      </c>
      <c r="I424" s="27" t="s">
        <v>0</v>
      </c>
      <c r="J424" s="29" t="s">
        <v>217</v>
      </c>
      <c r="K424" s="103" t="s">
        <v>52</v>
      </c>
      <c r="L424" s="34" t="s">
        <v>55</v>
      </c>
      <c r="M424" s="34" t="s">
        <v>74</v>
      </c>
      <c r="N424" s="135"/>
      <c r="O424" s="136"/>
      <c r="P424" s="136"/>
      <c r="Q424" s="136"/>
      <c r="R424" s="136"/>
      <c r="S424" s="136">
        <v>1</v>
      </c>
      <c r="T424" s="136"/>
      <c r="U424" s="136"/>
      <c r="V424" s="137"/>
      <c r="W424" s="135"/>
      <c r="X424" s="136"/>
      <c r="Y424" s="136"/>
      <c r="Z424" s="136"/>
      <c r="AA424" s="136"/>
      <c r="AB424" s="136"/>
      <c r="AC424" s="136"/>
      <c r="AD424" s="136"/>
      <c r="AE424" s="137">
        <v>1</v>
      </c>
    </row>
    <row r="425" spans="1:31">
      <c r="A425" s="26">
        <v>421</v>
      </c>
      <c r="B425" s="27" t="s">
        <v>92</v>
      </c>
      <c r="C425" s="27" t="s">
        <v>374</v>
      </c>
      <c r="D425" s="27" t="s">
        <v>371</v>
      </c>
      <c r="E425" s="27" t="s">
        <v>74</v>
      </c>
      <c r="F425" s="27" t="s">
        <v>379</v>
      </c>
      <c r="G425" s="27" t="s">
        <v>381</v>
      </c>
      <c r="H425" s="27" t="s">
        <v>0</v>
      </c>
      <c r="I425" s="27" t="s">
        <v>0</v>
      </c>
      <c r="J425" s="29" t="s">
        <v>217</v>
      </c>
      <c r="K425" s="103" t="s">
        <v>117</v>
      </c>
      <c r="L425" s="34" t="s">
        <v>55</v>
      </c>
      <c r="M425" s="34" t="s">
        <v>74</v>
      </c>
      <c r="N425" s="135">
        <v>1</v>
      </c>
      <c r="O425" s="136"/>
      <c r="P425" s="136"/>
      <c r="Q425" s="136"/>
      <c r="R425" s="136">
        <v>1</v>
      </c>
      <c r="S425" s="136"/>
      <c r="T425" s="136">
        <v>1</v>
      </c>
      <c r="U425" s="136"/>
      <c r="V425" s="137"/>
      <c r="W425" s="135"/>
      <c r="X425" s="136"/>
      <c r="Y425" s="136"/>
      <c r="Z425" s="136">
        <v>1</v>
      </c>
      <c r="AA425" s="136"/>
      <c r="AB425" s="136"/>
      <c r="AC425" s="136"/>
      <c r="AD425" s="136"/>
      <c r="AE425" s="137"/>
    </row>
    <row r="426" spans="1:31">
      <c r="A426" s="26">
        <v>422</v>
      </c>
      <c r="B426" s="27" t="s">
        <v>92</v>
      </c>
      <c r="C426" s="27" t="s">
        <v>373</v>
      </c>
      <c r="D426" s="27" t="s">
        <v>369</v>
      </c>
      <c r="E426" s="27" t="s">
        <v>0</v>
      </c>
      <c r="F426" s="27" t="s">
        <v>379</v>
      </c>
      <c r="G426" s="27" t="s">
        <v>381</v>
      </c>
      <c r="H426" s="27" t="s">
        <v>0</v>
      </c>
      <c r="I426" s="27" t="s">
        <v>0</v>
      </c>
      <c r="J426" s="29" t="s">
        <v>64</v>
      </c>
      <c r="K426" s="103"/>
      <c r="L426" s="34"/>
      <c r="M426" s="34"/>
      <c r="N426" s="135"/>
      <c r="O426" s="136"/>
      <c r="P426" s="136"/>
      <c r="Q426" s="136"/>
      <c r="R426" s="136"/>
      <c r="S426" s="136"/>
      <c r="T426" s="136"/>
      <c r="U426" s="136"/>
      <c r="V426" s="137"/>
      <c r="W426" s="135"/>
      <c r="X426" s="136"/>
      <c r="Y426" s="136"/>
      <c r="Z426" s="136"/>
      <c r="AA426" s="136"/>
      <c r="AB426" s="136"/>
      <c r="AC426" s="136"/>
      <c r="AD426" s="136"/>
      <c r="AE426" s="137"/>
    </row>
    <row r="427" spans="1:31">
      <c r="A427" s="26">
        <v>423</v>
      </c>
      <c r="B427" s="27" t="s">
        <v>92</v>
      </c>
      <c r="C427" s="27" t="s">
        <v>373</v>
      </c>
      <c r="D427" s="27" t="s">
        <v>369</v>
      </c>
      <c r="E427" s="27" t="s">
        <v>0</v>
      </c>
      <c r="F427" s="27" t="s">
        <v>379</v>
      </c>
      <c r="G427" s="27" t="s">
        <v>381</v>
      </c>
      <c r="H427" s="27" t="s">
        <v>0</v>
      </c>
      <c r="I427" s="27" t="s">
        <v>0</v>
      </c>
      <c r="J427" s="29" t="s">
        <v>64</v>
      </c>
      <c r="K427" s="103"/>
      <c r="L427" s="34"/>
      <c r="M427" s="34"/>
      <c r="N427" s="135"/>
      <c r="O427" s="136"/>
      <c r="P427" s="136"/>
      <c r="Q427" s="136"/>
      <c r="R427" s="136"/>
      <c r="S427" s="136"/>
      <c r="T427" s="136"/>
      <c r="U427" s="136"/>
      <c r="V427" s="137"/>
      <c r="W427" s="135"/>
      <c r="X427" s="136"/>
      <c r="Y427" s="136"/>
      <c r="Z427" s="136"/>
      <c r="AA427" s="136"/>
      <c r="AB427" s="136"/>
      <c r="AC427" s="136"/>
      <c r="AD427" s="136"/>
      <c r="AE427" s="137"/>
    </row>
    <row r="428" spans="1:31">
      <c r="A428" s="26">
        <v>424</v>
      </c>
      <c r="B428" s="27" t="s">
        <v>92</v>
      </c>
      <c r="C428" s="27" t="s">
        <v>374</v>
      </c>
      <c r="D428" s="27" t="s">
        <v>368</v>
      </c>
      <c r="E428" s="27" t="s">
        <v>74</v>
      </c>
      <c r="F428" s="27" t="s">
        <v>379</v>
      </c>
      <c r="G428" s="27" t="s">
        <v>382</v>
      </c>
      <c r="H428" s="27" t="s">
        <v>0</v>
      </c>
      <c r="I428" s="27" t="s">
        <v>0</v>
      </c>
      <c r="J428" s="29" t="s">
        <v>217</v>
      </c>
      <c r="K428" s="103" t="s">
        <v>52</v>
      </c>
      <c r="L428" s="34" t="s">
        <v>55</v>
      </c>
      <c r="M428" s="34" t="s">
        <v>74</v>
      </c>
      <c r="N428" s="135"/>
      <c r="O428" s="136"/>
      <c r="P428" s="136"/>
      <c r="Q428" s="136">
        <v>1</v>
      </c>
      <c r="R428" s="136">
        <v>1</v>
      </c>
      <c r="S428" s="136"/>
      <c r="T428" s="136">
        <v>1</v>
      </c>
      <c r="U428" s="136"/>
      <c r="V428" s="137"/>
      <c r="W428" s="135"/>
      <c r="X428" s="136"/>
      <c r="Y428" s="136"/>
      <c r="Z428" s="136"/>
      <c r="AA428" s="136"/>
      <c r="AB428" s="136"/>
      <c r="AC428" s="136"/>
      <c r="AD428" s="136"/>
      <c r="AE428" s="137">
        <v>1</v>
      </c>
    </row>
    <row r="429" spans="1:31">
      <c r="A429" s="26">
        <v>425</v>
      </c>
      <c r="B429" s="27" t="s">
        <v>92</v>
      </c>
      <c r="C429" s="27" t="s">
        <v>374</v>
      </c>
      <c r="D429" s="27" t="s">
        <v>368</v>
      </c>
      <c r="E429" s="27" t="s">
        <v>0</v>
      </c>
      <c r="F429" s="27" t="s">
        <v>379</v>
      </c>
      <c r="G429" s="27" t="s">
        <v>382</v>
      </c>
      <c r="H429" s="27" t="s">
        <v>74</v>
      </c>
      <c r="I429" s="27" t="s">
        <v>0</v>
      </c>
      <c r="J429" s="29" t="s">
        <v>217</v>
      </c>
      <c r="K429" s="103" t="s">
        <v>117</v>
      </c>
      <c r="L429" s="34" t="s">
        <v>55</v>
      </c>
      <c r="M429" s="34" t="s">
        <v>74</v>
      </c>
      <c r="N429" s="135"/>
      <c r="O429" s="136"/>
      <c r="P429" s="136"/>
      <c r="Q429" s="136">
        <v>1</v>
      </c>
      <c r="R429" s="136"/>
      <c r="S429" s="136"/>
      <c r="T429" s="136">
        <v>1</v>
      </c>
      <c r="U429" s="136"/>
      <c r="V429" s="137"/>
      <c r="W429" s="135"/>
      <c r="X429" s="136">
        <v>1</v>
      </c>
      <c r="Y429" s="136"/>
      <c r="Z429" s="136"/>
      <c r="AA429" s="136"/>
      <c r="AB429" s="136"/>
      <c r="AC429" s="136"/>
      <c r="AD429" s="136"/>
      <c r="AE429" s="137"/>
    </row>
    <row r="430" spans="1:31">
      <c r="A430" s="26">
        <v>426</v>
      </c>
      <c r="B430" s="27" t="s">
        <v>92</v>
      </c>
      <c r="C430" s="27" t="s">
        <v>374</v>
      </c>
      <c r="D430" s="27" t="s">
        <v>368</v>
      </c>
      <c r="E430" s="27" t="s">
        <v>74</v>
      </c>
      <c r="F430" s="27" t="s">
        <v>379</v>
      </c>
      <c r="G430" s="27" t="s">
        <v>382</v>
      </c>
      <c r="H430" s="27" t="s">
        <v>74</v>
      </c>
      <c r="I430" s="27" t="s">
        <v>74</v>
      </c>
      <c r="J430" s="29" t="s">
        <v>386</v>
      </c>
      <c r="K430" s="103" t="s">
        <v>52</v>
      </c>
      <c r="L430" s="34" t="s">
        <v>55</v>
      </c>
      <c r="M430" s="34" t="s">
        <v>74</v>
      </c>
      <c r="N430" s="135"/>
      <c r="O430" s="136"/>
      <c r="P430" s="136"/>
      <c r="Q430" s="136">
        <v>1</v>
      </c>
      <c r="R430" s="136"/>
      <c r="S430" s="136"/>
      <c r="T430" s="136"/>
      <c r="U430" s="136"/>
      <c r="V430" s="137"/>
      <c r="W430" s="135"/>
      <c r="X430" s="136"/>
      <c r="Y430" s="136">
        <v>1</v>
      </c>
      <c r="Z430" s="136"/>
      <c r="AA430" s="136"/>
      <c r="AB430" s="136"/>
      <c r="AC430" s="136"/>
      <c r="AD430" s="136"/>
      <c r="AE430" s="137"/>
    </row>
    <row r="431" spans="1:31">
      <c r="A431" s="26">
        <v>427</v>
      </c>
      <c r="B431" s="27" t="s">
        <v>92</v>
      </c>
      <c r="C431" s="27" t="s">
        <v>374</v>
      </c>
      <c r="D431" s="27" t="s">
        <v>368</v>
      </c>
      <c r="E431" s="27" t="s">
        <v>74</v>
      </c>
      <c r="F431" s="27" t="s">
        <v>379</v>
      </c>
      <c r="G431" s="27" t="s">
        <v>383</v>
      </c>
      <c r="H431" s="27" t="s">
        <v>0</v>
      </c>
      <c r="I431" s="27" t="s">
        <v>0</v>
      </c>
      <c r="J431" s="29" t="s">
        <v>217</v>
      </c>
      <c r="K431" s="103" t="s">
        <v>52</v>
      </c>
      <c r="L431" s="34" t="s">
        <v>55</v>
      </c>
      <c r="M431" s="34" t="s">
        <v>74</v>
      </c>
      <c r="N431" s="135"/>
      <c r="O431" s="136"/>
      <c r="P431" s="136"/>
      <c r="Q431" s="136">
        <v>1</v>
      </c>
      <c r="R431" s="136"/>
      <c r="S431" s="136"/>
      <c r="T431" s="136"/>
      <c r="U431" s="136"/>
      <c r="V431" s="137"/>
      <c r="W431" s="135"/>
      <c r="X431" s="136"/>
      <c r="Y431" s="136"/>
      <c r="Z431" s="136"/>
      <c r="AA431" s="136"/>
      <c r="AB431" s="136"/>
      <c r="AC431" s="136"/>
      <c r="AD431" s="136"/>
      <c r="AE431" s="137">
        <v>1</v>
      </c>
    </row>
    <row r="432" spans="1:31">
      <c r="A432" s="26">
        <v>428</v>
      </c>
      <c r="B432" s="27" t="s">
        <v>92</v>
      </c>
      <c r="C432" s="27" t="s">
        <v>373</v>
      </c>
      <c r="D432" s="27" t="s">
        <v>370</v>
      </c>
      <c r="E432" s="27" t="s">
        <v>0</v>
      </c>
      <c r="F432" s="27" t="s">
        <v>378</v>
      </c>
      <c r="G432" s="27" t="s">
        <v>382</v>
      </c>
      <c r="H432" s="27" t="s">
        <v>0</v>
      </c>
      <c r="I432" s="27" t="s">
        <v>0</v>
      </c>
      <c r="J432" s="29" t="s">
        <v>64</v>
      </c>
      <c r="K432" s="103"/>
      <c r="L432" s="34"/>
      <c r="M432" s="34"/>
      <c r="N432" s="135"/>
      <c r="O432" s="136"/>
      <c r="P432" s="136"/>
      <c r="Q432" s="136"/>
      <c r="R432" s="136"/>
      <c r="S432" s="136"/>
      <c r="T432" s="136"/>
      <c r="U432" s="136"/>
      <c r="V432" s="137"/>
      <c r="W432" s="135"/>
      <c r="X432" s="136"/>
      <c r="Y432" s="136"/>
      <c r="Z432" s="136"/>
      <c r="AA432" s="136"/>
      <c r="AB432" s="136"/>
      <c r="AC432" s="136"/>
      <c r="AD432" s="136"/>
      <c r="AE432" s="137"/>
    </row>
    <row r="433" spans="1:31">
      <c r="A433" s="26">
        <v>429</v>
      </c>
      <c r="B433" s="27" t="s">
        <v>92</v>
      </c>
      <c r="C433" s="27" t="s">
        <v>374</v>
      </c>
      <c r="D433" s="27" t="s">
        <v>369</v>
      </c>
      <c r="E433" s="27" t="s">
        <v>0</v>
      </c>
      <c r="F433" s="27" t="s">
        <v>379</v>
      </c>
      <c r="G433" s="27" t="s">
        <v>381</v>
      </c>
      <c r="H433" s="27" t="s">
        <v>0</v>
      </c>
      <c r="I433" s="27" t="s">
        <v>74</v>
      </c>
      <c r="J433" s="29" t="s">
        <v>217</v>
      </c>
      <c r="K433" s="103" t="s">
        <v>117</v>
      </c>
      <c r="L433" s="34" t="s">
        <v>55</v>
      </c>
      <c r="M433" s="34" t="s">
        <v>74</v>
      </c>
      <c r="N433" s="135"/>
      <c r="O433" s="136"/>
      <c r="P433" s="136"/>
      <c r="Q433" s="136"/>
      <c r="R433" s="136"/>
      <c r="S433" s="136">
        <v>1</v>
      </c>
      <c r="T433" s="136"/>
      <c r="U433" s="136"/>
      <c r="V433" s="137"/>
      <c r="W433" s="135"/>
      <c r="X433" s="136"/>
      <c r="Y433" s="136"/>
      <c r="Z433" s="136"/>
      <c r="AA433" s="136"/>
      <c r="AB433" s="136"/>
      <c r="AC433" s="136">
        <v>1</v>
      </c>
      <c r="AD433" s="136"/>
      <c r="AE433" s="137"/>
    </row>
    <row r="434" spans="1:31">
      <c r="A434" s="26">
        <v>430</v>
      </c>
      <c r="B434" s="27" t="s">
        <v>92</v>
      </c>
      <c r="C434" s="27" t="s">
        <v>374</v>
      </c>
      <c r="D434" s="27" t="s">
        <v>366</v>
      </c>
      <c r="E434" s="27" t="s">
        <v>0</v>
      </c>
      <c r="F434" s="27" t="s">
        <v>379</v>
      </c>
      <c r="G434" s="27" t="s">
        <v>381</v>
      </c>
      <c r="H434" s="27" t="s">
        <v>74</v>
      </c>
      <c r="I434" s="27" t="s">
        <v>74</v>
      </c>
      <c r="J434" s="29" t="s">
        <v>64</v>
      </c>
      <c r="K434" s="103"/>
      <c r="L434" s="34"/>
      <c r="M434" s="34"/>
      <c r="N434" s="135"/>
      <c r="O434" s="136"/>
      <c r="P434" s="136"/>
      <c r="Q434" s="136"/>
      <c r="R434" s="136"/>
      <c r="S434" s="136"/>
      <c r="T434" s="136"/>
      <c r="U434" s="136"/>
      <c r="V434" s="137"/>
      <c r="W434" s="135"/>
      <c r="X434" s="136"/>
      <c r="Y434" s="136"/>
      <c r="Z434" s="136"/>
      <c r="AA434" s="136"/>
      <c r="AB434" s="136"/>
      <c r="AC434" s="136"/>
      <c r="AD434" s="136"/>
      <c r="AE434" s="137"/>
    </row>
    <row r="435" spans="1:31">
      <c r="A435" s="26">
        <v>431</v>
      </c>
      <c r="B435" s="27" t="s">
        <v>92</v>
      </c>
      <c r="C435" s="27" t="s">
        <v>373</v>
      </c>
      <c r="D435" s="27" t="s">
        <v>367</v>
      </c>
      <c r="E435" s="27" t="s">
        <v>0</v>
      </c>
      <c r="F435" s="27" t="s">
        <v>379</v>
      </c>
      <c r="G435" s="27" t="s">
        <v>381</v>
      </c>
      <c r="H435" s="27" t="s">
        <v>0</v>
      </c>
      <c r="I435" s="27" t="s">
        <v>74</v>
      </c>
      <c r="J435" s="29" t="s">
        <v>217</v>
      </c>
      <c r="K435" s="103" t="s">
        <v>117</v>
      </c>
      <c r="L435" s="34" t="s">
        <v>55</v>
      </c>
      <c r="M435" s="34" t="s">
        <v>74</v>
      </c>
      <c r="N435" s="135">
        <v>1</v>
      </c>
      <c r="O435" s="136"/>
      <c r="P435" s="136"/>
      <c r="Q435" s="136"/>
      <c r="R435" s="136"/>
      <c r="S435" s="136">
        <v>1</v>
      </c>
      <c r="T435" s="136">
        <v>1</v>
      </c>
      <c r="U435" s="136"/>
      <c r="V435" s="137"/>
      <c r="W435" s="135"/>
      <c r="X435" s="136"/>
      <c r="Y435" s="136"/>
      <c r="Z435" s="136"/>
      <c r="AA435" s="136"/>
      <c r="AB435" s="136"/>
      <c r="AC435" s="136"/>
      <c r="AD435" s="136"/>
      <c r="AE435" s="137">
        <v>1</v>
      </c>
    </row>
    <row r="436" spans="1:31">
      <c r="A436" s="26">
        <v>432</v>
      </c>
      <c r="B436" s="27" t="s">
        <v>92</v>
      </c>
      <c r="C436" s="27" t="s">
        <v>374</v>
      </c>
      <c r="D436" s="27" t="s">
        <v>368</v>
      </c>
      <c r="E436" s="27" t="s">
        <v>74</v>
      </c>
      <c r="F436" s="27" t="s">
        <v>379</v>
      </c>
      <c r="G436" s="27" t="s">
        <v>383</v>
      </c>
      <c r="H436" s="27" t="s">
        <v>0</v>
      </c>
      <c r="I436" s="27" t="s">
        <v>0</v>
      </c>
      <c r="J436" s="29" t="s">
        <v>217</v>
      </c>
      <c r="K436" s="103" t="s">
        <v>52</v>
      </c>
      <c r="L436" s="34" t="s">
        <v>55</v>
      </c>
      <c r="M436" s="34" t="s">
        <v>74</v>
      </c>
      <c r="N436" s="135"/>
      <c r="O436" s="136"/>
      <c r="P436" s="136"/>
      <c r="Q436" s="136"/>
      <c r="R436" s="136"/>
      <c r="S436" s="136">
        <v>1</v>
      </c>
      <c r="T436" s="136">
        <v>1</v>
      </c>
      <c r="U436" s="136"/>
      <c r="V436" s="137"/>
      <c r="W436" s="135"/>
      <c r="X436" s="136"/>
      <c r="Y436" s="136"/>
      <c r="Z436" s="136"/>
      <c r="AA436" s="136"/>
      <c r="AB436" s="136"/>
      <c r="AC436" s="136"/>
      <c r="AD436" s="136"/>
      <c r="AE436" s="137">
        <v>1</v>
      </c>
    </row>
    <row r="437" spans="1:31">
      <c r="A437" s="26">
        <v>433</v>
      </c>
      <c r="B437" s="27" t="s">
        <v>92</v>
      </c>
      <c r="C437" s="27" t="s">
        <v>374</v>
      </c>
      <c r="D437" s="27" t="s">
        <v>368</v>
      </c>
      <c r="E437" s="27" t="s">
        <v>74</v>
      </c>
      <c r="F437" s="27" t="s">
        <v>379</v>
      </c>
      <c r="G437" s="27" t="s">
        <v>383</v>
      </c>
      <c r="H437" s="27" t="s">
        <v>0</v>
      </c>
      <c r="I437" s="27" t="s">
        <v>0</v>
      </c>
      <c r="J437" s="29" t="s">
        <v>217</v>
      </c>
      <c r="K437" s="103" t="s">
        <v>52</v>
      </c>
      <c r="L437" s="34" t="s">
        <v>55</v>
      </c>
      <c r="M437" s="34" t="s">
        <v>74</v>
      </c>
      <c r="N437" s="135"/>
      <c r="O437" s="136"/>
      <c r="P437" s="136"/>
      <c r="Q437" s="136">
        <v>1</v>
      </c>
      <c r="R437" s="136"/>
      <c r="S437" s="136"/>
      <c r="T437" s="136"/>
      <c r="U437" s="136">
        <v>1</v>
      </c>
      <c r="V437" s="137"/>
      <c r="W437" s="135"/>
      <c r="X437" s="136"/>
      <c r="Y437" s="136"/>
      <c r="Z437" s="136"/>
      <c r="AA437" s="136">
        <v>1</v>
      </c>
      <c r="AB437" s="136"/>
      <c r="AC437" s="136"/>
      <c r="AD437" s="136"/>
      <c r="AE437" s="137"/>
    </row>
    <row r="438" spans="1:31">
      <c r="A438" s="26">
        <v>434</v>
      </c>
      <c r="B438" s="27" t="s">
        <v>92</v>
      </c>
      <c r="C438" s="27" t="s">
        <v>374</v>
      </c>
      <c r="D438" s="27" t="s">
        <v>368</v>
      </c>
      <c r="E438" s="27" t="s">
        <v>0</v>
      </c>
      <c r="F438" s="27" t="s">
        <v>379</v>
      </c>
      <c r="G438" s="27" t="s">
        <v>383</v>
      </c>
      <c r="H438" s="27" t="s">
        <v>0</v>
      </c>
      <c r="I438" s="27" t="s">
        <v>0</v>
      </c>
      <c r="J438" s="29" t="s">
        <v>217</v>
      </c>
      <c r="K438" s="103" t="s">
        <v>117</v>
      </c>
      <c r="L438" s="34" t="s">
        <v>55</v>
      </c>
      <c r="M438" s="34" t="s">
        <v>74</v>
      </c>
      <c r="N438" s="135"/>
      <c r="O438" s="136"/>
      <c r="P438" s="136"/>
      <c r="Q438" s="136">
        <v>1</v>
      </c>
      <c r="R438" s="136"/>
      <c r="S438" s="136"/>
      <c r="T438" s="136"/>
      <c r="U438" s="136"/>
      <c r="V438" s="137"/>
      <c r="W438" s="135"/>
      <c r="X438" s="136"/>
      <c r="Y438" s="136"/>
      <c r="Z438" s="136"/>
      <c r="AA438" s="136"/>
      <c r="AB438" s="136"/>
      <c r="AC438" s="136"/>
      <c r="AD438" s="136"/>
      <c r="AE438" s="137">
        <v>1</v>
      </c>
    </row>
    <row r="439" spans="1:31">
      <c r="A439" s="26">
        <v>435</v>
      </c>
      <c r="B439" s="27" t="s">
        <v>92</v>
      </c>
      <c r="C439" s="27" t="s">
        <v>374</v>
      </c>
      <c r="D439" s="27" t="s">
        <v>368</v>
      </c>
      <c r="E439" s="27" t="s">
        <v>74</v>
      </c>
      <c r="F439" s="27" t="s">
        <v>378</v>
      </c>
      <c r="G439" s="27" t="s">
        <v>383</v>
      </c>
      <c r="H439" s="27" t="s">
        <v>0</v>
      </c>
      <c r="I439" s="27" t="s">
        <v>74</v>
      </c>
      <c r="J439" s="29" t="s">
        <v>217</v>
      </c>
      <c r="K439" s="103" t="s">
        <v>52</v>
      </c>
      <c r="L439" s="34" t="s">
        <v>55</v>
      </c>
      <c r="M439" s="34" t="s">
        <v>74</v>
      </c>
      <c r="N439" s="135"/>
      <c r="O439" s="136"/>
      <c r="P439" s="136"/>
      <c r="Q439" s="136">
        <v>1</v>
      </c>
      <c r="R439" s="136"/>
      <c r="S439" s="136"/>
      <c r="T439" s="136">
        <v>1</v>
      </c>
      <c r="U439" s="136"/>
      <c r="V439" s="137"/>
      <c r="W439" s="135"/>
      <c r="X439" s="136"/>
      <c r="Y439" s="136"/>
      <c r="Z439" s="136"/>
      <c r="AA439" s="136">
        <v>1</v>
      </c>
      <c r="AB439" s="136"/>
      <c r="AC439" s="136"/>
      <c r="AD439" s="136"/>
      <c r="AE439" s="137"/>
    </row>
    <row r="440" spans="1:31">
      <c r="A440" s="26">
        <v>436</v>
      </c>
      <c r="B440" s="27" t="s">
        <v>92</v>
      </c>
      <c r="C440" s="27" t="s">
        <v>374</v>
      </c>
      <c r="D440" s="27" t="s">
        <v>368</v>
      </c>
      <c r="E440" s="27" t="s">
        <v>74</v>
      </c>
      <c r="F440" s="27" t="s">
        <v>379</v>
      </c>
      <c r="G440" s="27" t="s">
        <v>381</v>
      </c>
      <c r="H440" s="27" t="s">
        <v>74</v>
      </c>
      <c r="I440" s="27" t="s">
        <v>74</v>
      </c>
      <c r="J440" s="29" t="s">
        <v>217</v>
      </c>
      <c r="K440" s="103" t="s">
        <v>52</v>
      </c>
      <c r="L440" s="34" t="s">
        <v>55</v>
      </c>
      <c r="M440" s="34" t="s">
        <v>74</v>
      </c>
      <c r="N440" s="135"/>
      <c r="O440" s="136"/>
      <c r="P440" s="136"/>
      <c r="Q440" s="136">
        <v>1</v>
      </c>
      <c r="R440" s="136">
        <v>1</v>
      </c>
      <c r="S440" s="136"/>
      <c r="T440" s="136"/>
      <c r="U440" s="136"/>
      <c r="V440" s="137"/>
      <c r="W440" s="135"/>
      <c r="X440" s="136"/>
      <c r="Y440" s="136"/>
      <c r="Z440" s="136"/>
      <c r="AA440" s="136"/>
      <c r="AB440" s="136">
        <v>1</v>
      </c>
      <c r="AC440" s="136"/>
      <c r="AD440" s="136"/>
      <c r="AE440" s="137"/>
    </row>
    <row r="441" spans="1:31">
      <c r="A441" s="26">
        <v>437</v>
      </c>
      <c r="B441" s="27" t="s">
        <v>92</v>
      </c>
      <c r="C441" s="27" t="s">
        <v>374</v>
      </c>
      <c r="D441" s="27" t="s">
        <v>366</v>
      </c>
      <c r="E441" s="27" t="s">
        <v>0</v>
      </c>
      <c r="F441" s="27" t="s">
        <v>378</v>
      </c>
      <c r="G441" s="27" t="s">
        <v>382</v>
      </c>
      <c r="H441" s="27" t="s">
        <v>0</v>
      </c>
      <c r="I441" s="27" t="s">
        <v>0</v>
      </c>
      <c r="J441" s="29" t="s">
        <v>217</v>
      </c>
      <c r="K441" s="103" t="s">
        <v>52</v>
      </c>
      <c r="L441" s="34" t="s">
        <v>55</v>
      </c>
      <c r="M441" s="34" t="s">
        <v>74</v>
      </c>
      <c r="N441" s="135"/>
      <c r="O441" s="136"/>
      <c r="P441" s="136"/>
      <c r="Q441" s="136"/>
      <c r="R441" s="136"/>
      <c r="S441" s="136"/>
      <c r="T441" s="136">
        <v>1</v>
      </c>
      <c r="U441" s="136"/>
      <c r="V441" s="137"/>
      <c r="W441" s="135"/>
      <c r="X441" s="136"/>
      <c r="Y441" s="136">
        <v>1</v>
      </c>
      <c r="Z441" s="136"/>
      <c r="AA441" s="136"/>
      <c r="AB441" s="136"/>
      <c r="AC441" s="136"/>
      <c r="AD441" s="136"/>
      <c r="AE441" s="137"/>
    </row>
    <row r="442" spans="1:31">
      <c r="A442" s="26">
        <v>438</v>
      </c>
      <c r="B442" s="27" t="s">
        <v>92</v>
      </c>
      <c r="C442" s="27" t="s">
        <v>374</v>
      </c>
      <c r="D442" s="27" t="s">
        <v>366</v>
      </c>
      <c r="E442" s="27" t="s">
        <v>0</v>
      </c>
      <c r="F442" s="27" t="s">
        <v>379</v>
      </c>
      <c r="G442" s="27" t="s">
        <v>382</v>
      </c>
      <c r="H442" s="27" t="s">
        <v>0</v>
      </c>
      <c r="I442" s="27" t="s">
        <v>74</v>
      </c>
      <c r="J442" s="29" t="s">
        <v>217</v>
      </c>
      <c r="K442" s="103" t="s">
        <v>52</v>
      </c>
      <c r="L442" s="34" t="s">
        <v>55</v>
      </c>
      <c r="M442" s="34" t="s">
        <v>74</v>
      </c>
      <c r="N442" s="135">
        <v>1</v>
      </c>
      <c r="O442" s="136"/>
      <c r="P442" s="136"/>
      <c r="Q442" s="136"/>
      <c r="R442" s="136"/>
      <c r="S442" s="136"/>
      <c r="T442" s="136"/>
      <c r="U442" s="136"/>
      <c r="V442" s="137"/>
      <c r="W442" s="135"/>
      <c r="X442" s="136"/>
      <c r="Y442" s="136"/>
      <c r="Z442" s="136"/>
      <c r="AA442" s="136">
        <v>1</v>
      </c>
      <c r="AB442" s="136"/>
      <c r="AC442" s="136"/>
      <c r="AD442" s="136"/>
      <c r="AE442" s="137"/>
    </row>
    <row r="443" spans="1:31">
      <c r="A443" s="26">
        <v>439</v>
      </c>
      <c r="B443" s="27" t="s">
        <v>92</v>
      </c>
      <c r="C443" s="27" t="s">
        <v>374</v>
      </c>
      <c r="D443" s="27" t="s">
        <v>371</v>
      </c>
      <c r="E443" s="27" t="s">
        <v>0</v>
      </c>
      <c r="F443" s="27" t="s">
        <v>378</v>
      </c>
      <c r="G443" s="27" t="s">
        <v>381</v>
      </c>
      <c r="H443" s="27" t="s">
        <v>0</v>
      </c>
      <c r="I443" s="27" t="s">
        <v>74</v>
      </c>
      <c r="J443" s="29" t="s">
        <v>217</v>
      </c>
      <c r="K443" s="103" t="s">
        <v>117</v>
      </c>
      <c r="L443" s="34" t="s">
        <v>55</v>
      </c>
      <c r="M443" s="34" t="s">
        <v>74</v>
      </c>
      <c r="N443" s="135"/>
      <c r="O443" s="136"/>
      <c r="P443" s="136"/>
      <c r="Q443" s="136"/>
      <c r="R443" s="136"/>
      <c r="S443" s="136">
        <v>1</v>
      </c>
      <c r="T443" s="136"/>
      <c r="U443" s="136"/>
      <c r="V443" s="137"/>
      <c r="W443" s="135"/>
      <c r="X443" s="136"/>
      <c r="Y443" s="136"/>
      <c r="Z443" s="136"/>
      <c r="AA443" s="136"/>
      <c r="AB443" s="136"/>
      <c r="AC443" s="136"/>
      <c r="AD443" s="136"/>
      <c r="AE443" s="137">
        <v>1</v>
      </c>
    </row>
    <row r="444" spans="1:31">
      <c r="A444" s="26">
        <v>440</v>
      </c>
      <c r="B444" s="27" t="s">
        <v>92</v>
      </c>
      <c r="C444" s="27" t="s">
        <v>373</v>
      </c>
      <c r="D444" s="27" t="s">
        <v>369</v>
      </c>
      <c r="E444" s="27" t="s">
        <v>0</v>
      </c>
      <c r="F444" s="27" t="s">
        <v>379</v>
      </c>
      <c r="G444" s="27" t="s">
        <v>230</v>
      </c>
      <c r="H444" s="27" t="s">
        <v>0</v>
      </c>
      <c r="I444" s="27" t="s">
        <v>74</v>
      </c>
      <c r="J444" s="29" t="s">
        <v>217</v>
      </c>
      <c r="K444" s="103" t="s">
        <v>117</v>
      </c>
      <c r="L444" s="34" t="s">
        <v>55</v>
      </c>
      <c r="M444" s="34" t="s">
        <v>74</v>
      </c>
      <c r="N444" s="135"/>
      <c r="O444" s="136"/>
      <c r="P444" s="136"/>
      <c r="Q444" s="136"/>
      <c r="R444" s="136"/>
      <c r="S444" s="136">
        <v>1</v>
      </c>
      <c r="T444" s="136"/>
      <c r="U444" s="136"/>
      <c r="V444" s="137"/>
      <c r="W444" s="135"/>
      <c r="X444" s="136"/>
      <c r="Y444" s="136"/>
      <c r="Z444" s="136"/>
      <c r="AA444" s="136"/>
      <c r="AB444" s="136"/>
      <c r="AC444" s="136"/>
      <c r="AD444" s="136"/>
      <c r="AE444" s="137">
        <v>1</v>
      </c>
    </row>
    <row r="445" spans="1:31">
      <c r="A445" s="26">
        <v>441</v>
      </c>
      <c r="B445" s="27" t="s">
        <v>92</v>
      </c>
      <c r="C445" s="27" t="s">
        <v>373</v>
      </c>
      <c r="D445" s="27" t="s">
        <v>369</v>
      </c>
      <c r="E445" s="27" t="s">
        <v>0</v>
      </c>
      <c r="F445" s="27" t="s">
        <v>379</v>
      </c>
      <c r="G445" s="27" t="s">
        <v>381</v>
      </c>
      <c r="H445" s="27" t="s">
        <v>74</v>
      </c>
      <c r="I445" s="27" t="s">
        <v>0</v>
      </c>
      <c r="J445" s="29" t="s">
        <v>64</v>
      </c>
      <c r="K445" s="103"/>
      <c r="L445" s="34"/>
      <c r="M445" s="34"/>
      <c r="N445" s="135"/>
      <c r="O445" s="136"/>
      <c r="P445" s="136"/>
      <c r="Q445" s="136"/>
      <c r="R445" s="136"/>
      <c r="S445" s="136"/>
      <c r="T445" s="136"/>
      <c r="U445" s="136"/>
      <c r="V445" s="137"/>
      <c r="W445" s="135"/>
      <c r="X445" s="136"/>
      <c r="Y445" s="136"/>
      <c r="Z445" s="136"/>
      <c r="AA445" s="136"/>
      <c r="AB445" s="136"/>
      <c r="AC445" s="136"/>
      <c r="AD445" s="136"/>
      <c r="AE445" s="137"/>
    </row>
    <row r="446" spans="1:31">
      <c r="A446" s="26">
        <v>442</v>
      </c>
      <c r="B446" s="27" t="s">
        <v>92</v>
      </c>
      <c r="C446" s="27" t="s">
        <v>374</v>
      </c>
      <c r="D446" s="27" t="s">
        <v>369</v>
      </c>
      <c r="E446" s="27" t="s">
        <v>0</v>
      </c>
      <c r="F446" s="27" t="s">
        <v>379</v>
      </c>
      <c r="G446" s="27" t="s">
        <v>381</v>
      </c>
      <c r="H446" s="27" t="s">
        <v>0</v>
      </c>
      <c r="I446" s="27" t="s">
        <v>74</v>
      </c>
      <c r="J446" s="29" t="s">
        <v>217</v>
      </c>
      <c r="K446" s="103" t="s">
        <v>52</v>
      </c>
      <c r="L446" s="34" t="s">
        <v>219</v>
      </c>
      <c r="M446" s="34" t="s">
        <v>74</v>
      </c>
      <c r="N446" s="135"/>
      <c r="O446" s="136">
        <v>1</v>
      </c>
      <c r="P446" s="136"/>
      <c r="Q446" s="136"/>
      <c r="R446" s="136"/>
      <c r="S446" s="136">
        <v>1</v>
      </c>
      <c r="T446" s="136"/>
      <c r="U446" s="136"/>
      <c r="V446" s="137"/>
      <c r="W446" s="135"/>
      <c r="X446" s="136"/>
      <c r="Y446" s="136"/>
      <c r="Z446" s="136"/>
      <c r="AA446" s="136"/>
      <c r="AB446" s="136"/>
      <c r="AC446" s="136"/>
      <c r="AD446" s="136"/>
      <c r="AE446" s="137">
        <v>1</v>
      </c>
    </row>
    <row r="447" spans="1:31">
      <c r="A447" s="26">
        <v>443</v>
      </c>
      <c r="B447" s="27" t="s">
        <v>92</v>
      </c>
      <c r="C447" s="27" t="s">
        <v>374</v>
      </c>
      <c r="D447" s="27" t="s">
        <v>368</v>
      </c>
      <c r="E447" s="27" t="s">
        <v>74</v>
      </c>
      <c r="F447" s="27" t="s">
        <v>379</v>
      </c>
      <c r="G447" s="27" t="s">
        <v>382</v>
      </c>
      <c r="H447" s="27" t="s">
        <v>74</v>
      </c>
      <c r="I447" s="27" t="s">
        <v>0</v>
      </c>
      <c r="J447" s="29" t="s">
        <v>386</v>
      </c>
      <c r="K447" s="103" t="s">
        <v>52</v>
      </c>
      <c r="L447" s="34" t="s">
        <v>55</v>
      </c>
      <c r="M447" s="34" t="s">
        <v>74</v>
      </c>
      <c r="N447" s="135"/>
      <c r="O447" s="136"/>
      <c r="P447" s="136"/>
      <c r="Q447" s="136">
        <v>1</v>
      </c>
      <c r="R447" s="136">
        <v>1</v>
      </c>
      <c r="S447" s="136"/>
      <c r="T447" s="136"/>
      <c r="U447" s="136"/>
      <c r="V447" s="137"/>
      <c r="W447" s="135"/>
      <c r="X447" s="136"/>
      <c r="Y447" s="136">
        <v>1</v>
      </c>
      <c r="Z447" s="136"/>
      <c r="AA447" s="136"/>
      <c r="AB447" s="136"/>
      <c r="AC447" s="136"/>
      <c r="AD447" s="136"/>
      <c r="AE447" s="137"/>
    </row>
    <row r="448" spans="1:31">
      <c r="A448" s="26">
        <v>444</v>
      </c>
      <c r="B448" s="27" t="s">
        <v>92</v>
      </c>
      <c r="C448" s="27" t="s">
        <v>373</v>
      </c>
      <c r="D448" s="27" t="s">
        <v>370</v>
      </c>
      <c r="E448" s="27" t="s">
        <v>0</v>
      </c>
      <c r="F448" s="27" t="s">
        <v>378</v>
      </c>
      <c r="G448" s="27" t="s">
        <v>230</v>
      </c>
      <c r="H448" s="27" t="s">
        <v>74</v>
      </c>
      <c r="I448" s="27" t="s">
        <v>74</v>
      </c>
      <c r="J448" s="29" t="s">
        <v>63</v>
      </c>
      <c r="K448" s="103" t="s">
        <v>52</v>
      </c>
      <c r="L448" s="34" t="s">
        <v>55</v>
      </c>
      <c r="M448" s="34" t="s">
        <v>74</v>
      </c>
      <c r="N448" s="135"/>
      <c r="O448" s="136"/>
      <c r="P448" s="136"/>
      <c r="Q448" s="136">
        <v>1</v>
      </c>
      <c r="R448" s="136"/>
      <c r="S448" s="136"/>
      <c r="T448" s="136"/>
      <c r="U448" s="136"/>
      <c r="V448" s="137"/>
      <c r="W448" s="135"/>
      <c r="X448" s="136"/>
      <c r="Y448" s="136"/>
      <c r="Z448" s="136"/>
      <c r="AA448" s="136"/>
      <c r="AB448" s="136">
        <v>1</v>
      </c>
      <c r="AC448" s="136"/>
      <c r="AD448" s="136"/>
      <c r="AE448" s="137"/>
    </row>
    <row r="449" spans="1:31">
      <c r="A449" s="26">
        <v>445</v>
      </c>
      <c r="B449" s="27" t="s">
        <v>92</v>
      </c>
      <c r="C449" s="27" t="s">
        <v>374</v>
      </c>
      <c r="D449" s="27" t="s">
        <v>370</v>
      </c>
      <c r="E449" s="27" t="s">
        <v>0</v>
      </c>
      <c r="F449" s="27" t="s">
        <v>378</v>
      </c>
      <c r="G449" s="27" t="s">
        <v>382</v>
      </c>
      <c r="H449" s="27" t="s">
        <v>0</v>
      </c>
      <c r="I449" s="27" t="s">
        <v>0</v>
      </c>
      <c r="J449" s="29" t="s">
        <v>217</v>
      </c>
      <c r="K449" s="103" t="s">
        <v>52</v>
      </c>
      <c r="L449" s="34" t="s">
        <v>55</v>
      </c>
      <c r="M449" s="34" t="s">
        <v>74</v>
      </c>
      <c r="N449" s="135"/>
      <c r="O449" s="136"/>
      <c r="P449" s="136"/>
      <c r="Q449" s="136">
        <v>1</v>
      </c>
      <c r="R449" s="136"/>
      <c r="S449" s="136"/>
      <c r="T449" s="136"/>
      <c r="U449" s="136">
        <v>1</v>
      </c>
      <c r="V449" s="137"/>
      <c r="W449" s="135"/>
      <c r="X449" s="136">
        <v>1</v>
      </c>
      <c r="Y449" s="136"/>
      <c r="Z449" s="136"/>
      <c r="AA449" s="136"/>
      <c r="AB449" s="136"/>
      <c r="AC449" s="136"/>
      <c r="AD449" s="136"/>
      <c r="AE449" s="137"/>
    </row>
    <row r="450" spans="1:31">
      <c r="A450" s="26">
        <v>446</v>
      </c>
      <c r="B450" s="27" t="s">
        <v>92</v>
      </c>
      <c r="C450" s="27" t="s">
        <v>374</v>
      </c>
      <c r="D450" s="27" t="s">
        <v>371</v>
      </c>
      <c r="E450" s="27" t="s">
        <v>74</v>
      </c>
      <c r="F450" s="27" t="s">
        <v>379</v>
      </c>
      <c r="G450" s="27" t="s">
        <v>382</v>
      </c>
      <c r="H450" s="27" t="s">
        <v>0</v>
      </c>
      <c r="I450" s="27" t="s">
        <v>0</v>
      </c>
      <c r="J450" s="29" t="s">
        <v>217</v>
      </c>
      <c r="K450" s="103" t="s">
        <v>117</v>
      </c>
      <c r="L450" s="34" t="s">
        <v>55</v>
      </c>
      <c r="M450" s="34" t="s">
        <v>74</v>
      </c>
      <c r="N450" s="135"/>
      <c r="O450" s="136"/>
      <c r="P450" s="136"/>
      <c r="Q450" s="136">
        <v>1</v>
      </c>
      <c r="R450" s="136"/>
      <c r="S450" s="136">
        <v>1</v>
      </c>
      <c r="T450" s="136"/>
      <c r="U450" s="136"/>
      <c r="V450" s="137"/>
      <c r="W450" s="135"/>
      <c r="X450" s="136"/>
      <c r="Y450" s="136"/>
      <c r="Z450" s="136"/>
      <c r="AA450" s="136"/>
      <c r="AB450" s="136"/>
      <c r="AC450" s="136">
        <v>1</v>
      </c>
      <c r="AD450" s="136"/>
      <c r="AE450" s="137"/>
    </row>
    <row r="451" spans="1:31">
      <c r="A451" s="26">
        <v>447</v>
      </c>
      <c r="B451" s="27" t="s">
        <v>92</v>
      </c>
      <c r="C451" s="27" t="s">
        <v>374</v>
      </c>
      <c r="D451" s="27" t="s">
        <v>369</v>
      </c>
      <c r="E451" s="27" t="s">
        <v>0</v>
      </c>
      <c r="F451" s="27" t="s">
        <v>379</v>
      </c>
      <c r="G451" s="27" t="s">
        <v>381</v>
      </c>
      <c r="H451" s="27" t="s">
        <v>0</v>
      </c>
      <c r="I451" s="27" t="s">
        <v>0</v>
      </c>
      <c r="J451" s="29" t="s">
        <v>64</v>
      </c>
      <c r="K451" s="103"/>
      <c r="L451" s="34"/>
      <c r="M451" s="34"/>
      <c r="N451" s="135"/>
      <c r="O451" s="136"/>
      <c r="P451" s="136"/>
      <c r="Q451" s="136"/>
      <c r="R451" s="136"/>
      <c r="S451" s="136"/>
      <c r="T451" s="136"/>
      <c r="U451" s="136"/>
      <c r="V451" s="137"/>
      <c r="W451" s="135"/>
      <c r="X451" s="136"/>
      <c r="Y451" s="136"/>
      <c r="Z451" s="136"/>
      <c r="AA451" s="136"/>
      <c r="AB451" s="136"/>
      <c r="AC451" s="136"/>
      <c r="AD451" s="136"/>
      <c r="AE451" s="137"/>
    </row>
    <row r="452" spans="1:31">
      <c r="A452" s="26">
        <v>448</v>
      </c>
      <c r="B452" s="27" t="s">
        <v>92</v>
      </c>
      <c r="C452" s="27" t="s">
        <v>373</v>
      </c>
      <c r="D452" s="27" t="s">
        <v>369</v>
      </c>
      <c r="E452" s="27" t="s">
        <v>0</v>
      </c>
      <c r="F452" s="27" t="s">
        <v>379</v>
      </c>
      <c r="G452" s="27" t="s">
        <v>381</v>
      </c>
      <c r="H452" s="27" t="s">
        <v>0</v>
      </c>
      <c r="I452" s="27" t="s">
        <v>0</v>
      </c>
      <c r="J452" s="29" t="s">
        <v>217</v>
      </c>
      <c r="K452" s="103" t="s">
        <v>117</v>
      </c>
      <c r="L452" s="34" t="s">
        <v>55</v>
      </c>
      <c r="M452" s="34" t="s">
        <v>74</v>
      </c>
      <c r="N452" s="135">
        <v>1</v>
      </c>
      <c r="O452" s="136"/>
      <c r="P452" s="136"/>
      <c r="Q452" s="136"/>
      <c r="R452" s="136"/>
      <c r="S452" s="136"/>
      <c r="T452" s="136">
        <v>1</v>
      </c>
      <c r="U452" s="136"/>
      <c r="V452" s="137"/>
      <c r="W452" s="135"/>
      <c r="X452" s="136">
        <v>1</v>
      </c>
      <c r="Y452" s="136"/>
      <c r="Z452" s="136"/>
      <c r="AA452" s="136"/>
      <c r="AB452" s="136"/>
      <c r="AC452" s="136"/>
      <c r="AD452" s="136"/>
      <c r="AE452" s="137"/>
    </row>
    <row r="453" spans="1:31">
      <c r="A453" s="26">
        <v>449</v>
      </c>
      <c r="B453" s="27" t="s">
        <v>92</v>
      </c>
      <c r="C453" s="27" t="s">
        <v>373</v>
      </c>
      <c r="D453" s="27" t="s">
        <v>369</v>
      </c>
      <c r="E453" s="27" t="s">
        <v>0</v>
      </c>
      <c r="F453" s="27" t="s">
        <v>379</v>
      </c>
      <c r="G453" s="27" t="s">
        <v>381</v>
      </c>
      <c r="H453" s="27" t="s">
        <v>0</v>
      </c>
      <c r="I453" s="27" t="s">
        <v>0</v>
      </c>
      <c r="J453" s="29" t="s">
        <v>217</v>
      </c>
      <c r="K453" s="103" t="s">
        <v>117</v>
      </c>
      <c r="L453" s="34" t="s">
        <v>55</v>
      </c>
      <c r="M453" s="34" t="s">
        <v>74</v>
      </c>
      <c r="N453" s="135">
        <v>1</v>
      </c>
      <c r="O453" s="136"/>
      <c r="P453" s="136"/>
      <c r="Q453" s="136"/>
      <c r="R453" s="136"/>
      <c r="S453" s="136">
        <v>1</v>
      </c>
      <c r="T453" s="136"/>
      <c r="U453" s="136"/>
      <c r="V453" s="137"/>
      <c r="W453" s="135"/>
      <c r="X453" s="136"/>
      <c r="Y453" s="136">
        <v>1</v>
      </c>
      <c r="Z453" s="136"/>
      <c r="AA453" s="136"/>
      <c r="AB453" s="136"/>
      <c r="AC453" s="136"/>
      <c r="AD453" s="136"/>
      <c r="AE453" s="137"/>
    </row>
    <row r="454" spans="1:31">
      <c r="A454" s="26">
        <v>450</v>
      </c>
      <c r="B454" s="27" t="s">
        <v>92</v>
      </c>
      <c r="C454" s="27" t="s">
        <v>374</v>
      </c>
      <c r="D454" s="27" t="s">
        <v>366</v>
      </c>
      <c r="E454" s="27" t="s">
        <v>0</v>
      </c>
      <c r="F454" s="27" t="s">
        <v>379</v>
      </c>
      <c r="G454" s="27" t="s">
        <v>381</v>
      </c>
      <c r="H454" s="27" t="s">
        <v>74</v>
      </c>
      <c r="I454" s="27" t="s">
        <v>0</v>
      </c>
      <c r="J454" s="29" t="s">
        <v>63</v>
      </c>
      <c r="K454" s="103" t="s">
        <v>52</v>
      </c>
      <c r="L454" s="34" t="s">
        <v>55</v>
      </c>
      <c r="M454" s="34" t="s">
        <v>74</v>
      </c>
      <c r="N454" s="135"/>
      <c r="O454" s="136"/>
      <c r="P454" s="136"/>
      <c r="Q454" s="136"/>
      <c r="R454" s="136"/>
      <c r="S454" s="136"/>
      <c r="T454" s="136"/>
      <c r="U454" s="136">
        <v>1</v>
      </c>
      <c r="V454" s="137"/>
      <c r="W454" s="135"/>
      <c r="X454" s="136"/>
      <c r="Y454" s="136">
        <v>1</v>
      </c>
      <c r="Z454" s="136"/>
      <c r="AA454" s="136"/>
      <c r="AB454" s="136"/>
      <c r="AC454" s="136"/>
      <c r="AD454" s="136"/>
      <c r="AE454" s="137"/>
    </row>
    <row r="455" spans="1:31">
      <c r="A455" s="26">
        <v>451</v>
      </c>
      <c r="B455" s="27" t="s">
        <v>92</v>
      </c>
      <c r="C455" s="27" t="s">
        <v>374</v>
      </c>
      <c r="D455" s="27" t="s">
        <v>368</v>
      </c>
      <c r="E455" s="27" t="s">
        <v>74</v>
      </c>
      <c r="F455" s="27" t="s">
        <v>379</v>
      </c>
      <c r="G455" s="27" t="s">
        <v>382</v>
      </c>
      <c r="H455" s="27" t="s">
        <v>0</v>
      </c>
      <c r="I455" s="27" t="s">
        <v>0</v>
      </c>
      <c r="J455" s="29" t="s">
        <v>217</v>
      </c>
      <c r="K455" s="103" t="s">
        <v>52</v>
      </c>
      <c r="L455" s="34" t="s">
        <v>55</v>
      </c>
      <c r="M455" s="34" t="s">
        <v>74</v>
      </c>
      <c r="N455" s="135">
        <v>1</v>
      </c>
      <c r="O455" s="136"/>
      <c r="P455" s="136"/>
      <c r="Q455" s="136"/>
      <c r="R455" s="136"/>
      <c r="S455" s="136"/>
      <c r="T455" s="136"/>
      <c r="U455" s="136">
        <v>1</v>
      </c>
      <c r="V455" s="137"/>
      <c r="W455" s="135"/>
      <c r="X455" s="136"/>
      <c r="Y455" s="136"/>
      <c r="Z455" s="136"/>
      <c r="AA455" s="136"/>
      <c r="AB455" s="136">
        <v>1</v>
      </c>
      <c r="AC455" s="136"/>
      <c r="AD455" s="136"/>
      <c r="AE455" s="137"/>
    </row>
    <row r="456" spans="1:31">
      <c r="A456" s="26">
        <v>452</v>
      </c>
      <c r="B456" s="27" t="s">
        <v>92</v>
      </c>
      <c r="C456" s="27" t="s">
        <v>374</v>
      </c>
      <c r="D456" s="27" t="s">
        <v>368</v>
      </c>
      <c r="E456" s="27" t="s">
        <v>74</v>
      </c>
      <c r="F456" s="27" t="s">
        <v>379</v>
      </c>
      <c r="G456" s="27" t="s">
        <v>383</v>
      </c>
      <c r="H456" s="27" t="s">
        <v>0</v>
      </c>
      <c r="I456" s="27" t="s">
        <v>0</v>
      </c>
      <c r="J456" s="29" t="s">
        <v>217</v>
      </c>
      <c r="K456" s="103" t="s">
        <v>117</v>
      </c>
      <c r="L456" s="34" t="s">
        <v>219</v>
      </c>
      <c r="M456" s="34" t="s">
        <v>74</v>
      </c>
      <c r="N456" s="135"/>
      <c r="O456" s="136"/>
      <c r="P456" s="136"/>
      <c r="Q456" s="136"/>
      <c r="R456" s="136">
        <v>1</v>
      </c>
      <c r="S456" s="136"/>
      <c r="T456" s="136"/>
      <c r="U456" s="136"/>
      <c r="V456" s="137"/>
      <c r="W456" s="135"/>
      <c r="X456" s="136"/>
      <c r="Y456" s="136"/>
      <c r="Z456" s="136"/>
      <c r="AA456" s="136"/>
      <c r="AB456" s="136">
        <v>1</v>
      </c>
      <c r="AC456" s="136"/>
      <c r="AD456" s="136"/>
      <c r="AE456" s="137"/>
    </row>
    <row r="457" spans="1:31">
      <c r="A457" s="26">
        <v>453</v>
      </c>
      <c r="B457" s="27" t="s">
        <v>92</v>
      </c>
      <c r="C457" s="27" t="s">
        <v>374</v>
      </c>
      <c r="D457" s="27" t="s">
        <v>368</v>
      </c>
      <c r="E457" s="27" t="s">
        <v>74</v>
      </c>
      <c r="F457" s="27" t="s">
        <v>379</v>
      </c>
      <c r="G457" s="27" t="s">
        <v>382</v>
      </c>
      <c r="H457" s="27" t="s">
        <v>74</v>
      </c>
      <c r="I457" s="27" t="s">
        <v>0</v>
      </c>
      <c r="J457" s="29" t="s">
        <v>217</v>
      </c>
      <c r="K457" s="103" t="s">
        <v>52</v>
      </c>
      <c r="L457" s="34" t="s">
        <v>55</v>
      </c>
      <c r="M457" s="34" t="s">
        <v>74</v>
      </c>
      <c r="N457" s="135"/>
      <c r="O457" s="136"/>
      <c r="P457" s="136"/>
      <c r="Q457" s="136"/>
      <c r="R457" s="136"/>
      <c r="S457" s="136"/>
      <c r="T457" s="136"/>
      <c r="U457" s="136">
        <v>1</v>
      </c>
      <c r="V457" s="137"/>
      <c r="W457" s="135"/>
      <c r="X457" s="136"/>
      <c r="Y457" s="136"/>
      <c r="Z457" s="136"/>
      <c r="AA457" s="136"/>
      <c r="AB457" s="136">
        <v>1</v>
      </c>
      <c r="AC457" s="136"/>
      <c r="AD457" s="136"/>
      <c r="AE457" s="137"/>
    </row>
    <row r="458" spans="1:31">
      <c r="A458" s="26">
        <v>454</v>
      </c>
      <c r="B458" s="27" t="s">
        <v>92</v>
      </c>
      <c r="C458" s="27" t="s">
        <v>373</v>
      </c>
      <c r="D458" s="27" t="s">
        <v>370</v>
      </c>
      <c r="E458" s="27" t="s">
        <v>74</v>
      </c>
      <c r="F458" s="27" t="s">
        <v>378</v>
      </c>
      <c r="G458" s="27" t="s">
        <v>382</v>
      </c>
      <c r="H458" s="27" t="s">
        <v>74</v>
      </c>
      <c r="I458" s="27" t="s">
        <v>0</v>
      </c>
      <c r="J458" s="29" t="s">
        <v>217</v>
      </c>
      <c r="K458" s="103" t="s">
        <v>117</v>
      </c>
      <c r="L458" s="34" t="s">
        <v>55</v>
      </c>
      <c r="M458" s="34" t="s">
        <v>74</v>
      </c>
      <c r="N458" s="135"/>
      <c r="O458" s="136"/>
      <c r="P458" s="136"/>
      <c r="Q458" s="136">
        <v>1</v>
      </c>
      <c r="R458" s="136">
        <v>1</v>
      </c>
      <c r="S458" s="136"/>
      <c r="T458" s="136">
        <v>1</v>
      </c>
      <c r="U458" s="136"/>
      <c r="V458" s="137"/>
      <c r="W458" s="135"/>
      <c r="X458" s="136"/>
      <c r="Y458" s="136"/>
      <c r="Z458" s="136"/>
      <c r="AA458" s="136"/>
      <c r="AB458" s="136"/>
      <c r="AC458" s="136"/>
      <c r="AD458" s="136"/>
      <c r="AE458" s="137">
        <v>1</v>
      </c>
    </row>
    <row r="459" spans="1:31">
      <c r="A459" s="26">
        <v>455</v>
      </c>
      <c r="B459" s="27" t="s">
        <v>92</v>
      </c>
      <c r="C459" s="27" t="s">
        <v>374</v>
      </c>
      <c r="D459" s="27" t="s">
        <v>370</v>
      </c>
      <c r="E459" s="27" t="s">
        <v>0</v>
      </c>
      <c r="F459" s="27" t="s">
        <v>378</v>
      </c>
      <c r="G459" s="27" t="s">
        <v>381</v>
      </c>
      <c r="H459" s="27" t="s">
        <v>0</v>
      </c>
      <c r="I459" s="27" t="s">
        <v>0</v>
      </c>
      <c r="J459" s="29" t="s">
        <v>64</v>
      </c>
      <c r="K459" s="103"/>
      <c r="L459" s="34"/>
      <c r="M459" s="34"/>
      <c r="N459" s="135"/>
      <c r="O459" s="136"/>
      <c r="P459" s="136"/>
      <c r="Q459" s="136"/>
      <c r="R459" s="136"/>
      <c r="S459" s="136"/>
      <c r="T459" s="136"/>
      <c r="U459" s="136"/>
      <c r="V459" s="137"/>
      <c r="W459" s="135"/>
      <c r="X459" s="136"/>
      <c r="Y459" s="136"/>
      <c r="Z459" s="136"/>
      <c r="AA459" s="136"/>
      <c r="AB459" s="136"/>
      <c r="AC459" s="136"/>
      <c r="AD459" s="136"/>
      <c r="AE459" s="137"/>
    </row>
    <row r="460" spans="1:31">
      <c r="A460" s="26">
        <v>456</v>
      </c>
      <c r="B460" s="27" t="s">
        <v>92</v>
      </c>
      <c r="C460" s="27" t="s">
        <v>374</v>
      </c>
      <c r="D460" s="27" t="s">
        <v>369</v>
      </c>
      <c r="E460" s="27" t="s">
        <v>0</v>
      </c>
      <c r="F460" s="27" t="s">
        <v>379</v>
      </c>
      <c r="G460" s="27" t="s">
        <v>381</v>
      </c>
      <c r="H460" s="27" t="s">
        <v>74</v>
      </c>
      <c r="I460" s="27" t="s">
        <v>74</v>
      </c>
      <c r="J460" s="29" t="s">
        <v>63</v>
      </c>
      <c r="K460" s="103" t="s">
        <v>117</v>
      </c>
      <c r="L460" s="34" t="s">
        <v>55</v>
      </c>
      <c r="M460" s="34" t="s">
        <v>74</v>
      </c>
      <c r="N460" s="135"/>
      <c r="O460" s="136"/>
      <c r="P460" s="136"/>
      <c r="Q460" s="136"/>
      <c r="R460" s="136">
        <v>1</v>
      </c>
      <c r="S460" s="136"/>
      <c r="T460" s="136">
        <v>1</v>
      </c>
      <c r="U460" s="136"/>
      <c r="V460" s="137"/>
      <c r="W460" s="135"/>
      <c r="X460" s="136">
        <v>1</v>
      </c>
      <c r="Y460" s="136"/>
      <c r="Z460" s="136"/>
      <c r="AA460" s="136"/>
      <c r="AB460" s="136"/>
      <c r="AC460" s="136"/>
      <c r="AD460" s="136"/>
      <c r="AE460" s="137"/>
    </row>
    <row r="461" spans="1:31">
      <c r="A461" s="26">
        <v>457</v>
      </c>
      <c r="B461" s="27" t="s">
        <v>92</v>
      </c>
      <c r="C461" s="27" t="s">
        <v>374</v>
      </c>
      <c r="D461" s="27" t="s">
        <v>369</v>
      </c>
      <c r="E461" s="27" t="s">
        <v>0</v>
      </c>
      <c r="F461" s="27" t="s">
        <v>379</v>
      </c>
      <c r="G461" s="27" t="s">
        <v>230</v>
      </c>
      <c r="H461" s="27" t="s">
        <v>0</v>
      </c>
      <c r="I461" s="27" t="s">
        <v>0</v>
      </c>
      <c r="J461" s="29" t="s">
        <v>64</v>
      </c>
      <c r="K461" s="103"/>
      <c r="L461" s="34"/>
      <c r="M461" s="34"/>
      <c r="N461" s="135"/>
      <c r="O461" s="136"/>
      <c r="P461" s="136"/>
      <c r="Q461" s="136"/>
      <c r="R461" s="136"/>
      <c r="S461" s="136"/>
      <c r="T461" s="136"/>
      <c r="U461" s="136"/>
      <c r="V461" s="137"/>
      <c r="W461" s="135"/>
      <c r="X461" s="136"/>
      <c r="Y461" s="136"/>
      <c r="Z461" s="136"/>
      <c r="AA461" s="136"/>
      <c r="AB461" s="136"/>
      <c r="AC461" s="136"/>
      <c r="AD461" s="136"/>
      <c r="AE461" s="137"/>
    </row>
    <row r="462" spans="1:31">
      <c r="A462" s="26">
        <v>458</v>
      </c>
      <c r="B462" s="27" t="s">
        <v>92</v>
      </c>
      <c r="C462" s="27" t="s">
        <v>373</v>
      </c>
      <c r="D462" s="27" t="s">
        <v>369</v>
      </c>
      <c r="E462" s="27" t="s">
        <v>0</v>
      </c>
      <c r="F462" s="27" t="s">
        <v>379</v>
      </c>
      <c r="G462" s="27" t="s">
        <v>381</v>
      </c>
      <c r="H462" s="27" t="s">
        <v>0</v>
      </c>
      <c r="I462" s="27" t="s">
        <v>0</v>
      </c>
      <c r="J462" s="29" t="s">
        <v>64</v>
      </c>
      <c r="K462" s="103"/>
      <c r="L462" s="34"/>
      <c r="M462" s="34"/>
      <c r="N462" s="135"/>
      <c r="O462" s="136"/>
      <c r="P462" s="136"/>
      <c r="Q462" s="136"/>
      <c r="R462" s="136"/>
      <c r="S462" s="136"/>
      <c r="T462" s="136"/>
      <c r="U462" s="136"/>
      <c r="V462" s="137"/>
      <c r="W462" s="135"/>
      <c r="X462" s="136"/>
      <c r="Y462" s="136"/>
      <c r="Z462" s="136"/>
      <c r="AA462" s="136"/>
      <c r="AB462" s="136"/>
      <c r="AC462" s="136"/>
      <c r="AD462" s="136"/>
      <c r="AE462" s="137"/>
    </row>
    <row r="463" spans="1:31">
      <c r="A463" s="26">
        <v>459</v>
      </c>
      <c r="B463" s="27" t="s">
        <v>92</v>
      </c>
      <c r="C463" s="27" t="s">
        <v>373</v>
      </c>
      <c r="D463" s="27" t="s">
        <v>369</v>
      </c>
      <c r="E463" s="27" t="s">
        <v>0</v>
      </c>
      <c r="F463" s="27" t="s">
        <v>379</v>
      </c>
      <c r="G463" s="27" t="s">
        <v>381</v>
      </c>
      <c r="H463" s="27" t="s">
        <v>0</v>
      </c>
      <c r="I463" s="27" t="s">
        <v>0</v>
      </c>
      <c r="J463" s="29" t="s">
        <v>64</v>
      </c>
      <c r="K463" s="103"/>
      <c r="L463" s="34"/>
      <c r="M463" s="34"/>
      <c r="N463" s="135"/>
      <c r="O463" s="136"/>
      <c r="P463" s="136"/>
      <c r="Q463" s="136"/>
      <c r="R463" s="136"/>
      <c r="S463" s="136"/>
      <c r="T463" s="136"/>
      <c r="U463" s="136"/>
      <c r="V463" s="137"/>
      <c r="W463" s="135"/>
      <c r="X463" s="136"/>
      <c r="Y463" s="136"/>
      <c r="Z463" s="136"/>
      <c r="AA463" s="136"/>
      <c r="AB463" s="136"/>
      <c r="AC463" s="136"/>
      <c r="AD463" s="136"/>
      <c r="AE463" s="137"/>
    </row>
    <row r="464" spans="1:31">
      <c r="A464" s="26">
        <v>460</v>
      </c>
      <c r="B464" s="27" t="s">
        <v>92</v>
      </c>
      <c r="C464" s="27" t="s">
        <v>373</v>
      </c>
      <c r="D464" s="27" t="s">
        <v>369</v>
      </c>
      <c r="E464" s="27" t="s">
        <v>0</v>
      </c>
      <c r="F464" s="27" t="s">
        <v>379</v>
      </c>
      <c r="G464" s="27" t="s">
        <v>381</v>
      </c>
      <c r="H464" s="27" t="s">
        <v>0</v>
      </c>
      <c r="I464" s="27" t="s">
        <v>0</v>
      </c>
      <c r="J464" s="29" t="s">
        <v>217</v>
      </c>
      <c r="K464" s="103" t="s">
        <v>52</v>
      </c>
      <c r="L464" s="34" t="s">
        <v>55</v>
      </c>
      <c r="M464" s="34" t="s">
        <v>74</v>
      </c>
      <c r="N464" s="135"/>
      <c r="O464" s="136"/>
      <c r="P464" s="136"/>
      <c r="Q464" s="136"/>
      <c r="R464" s="136">
        <v>1</v>
      </c>
      <c r="S464" s="136"/>
      <c r="T464" s="136"/>
      <c r="U464" s="136"/>
      <c r="V464" s="137"/>
      <c r="W464" s="135"/>
      <c r="X464" s="136"/>
      <c r="Y464" s="136"/>
      <c r="Z464" s="136"/>
      <c r="AA464" s="136"/>
      <c r="AB464" s="136"/>
      <c r="AC464" s="136"/>
      <c r="AD464" s="136"/>
      <c r="AE464" s="137">
        <v>1</v>
      </c>
    </row>
    <row r="465" spans="1:31">
      <c r="A465" s="26">
        <v>461</v>
      </c>
      <c r="B465" s="27" t="s">
        <v>92</v>
      </c>
      <c r="C465" s="27" t="s">
        <v>373</v>
      </c>
      <c r="D465" s="27" t="s">
        <v>369</v>
      </c>
      <c r="E465" s="27" t="s">
        <v>0</v>
      </c>
      <c r="F465" s="27" t="s">
        <v>379</v>
      </c>
      <c r="G465" s="27" t="s">
        <v>381</v>
      </c>
      <c r="H465" s="27" t="s">
        <v>0</v>
      </c>
      <c r="I465" s="27" t="s">
        <v>74</v>
      </c>
      <c r="J465" s="29" t="s">
        <v>386</v>
      </c>
      <c r="K465" s="103" t="s">
        <v>117</v>
      </c>
      <c r="L465" s="34" t="s">
        <v>55</v>
      </c>
      <c r="M465" s="34" t="s">
        <v>74</v>
      </c>
      <c r="N465" s="135"/>
      <c r="O465" s="136"/>
      <c r="P465" s="136"/>
      <c r="Q465" s="136">
        <v>1</v>
      </c>
      <c r="R465" s="136">
        <v>1</v>
      </c>
      <c r="S465" s="136"/>
      <c r="T465" s="136"/>
      <c r="U465" s="136"/>
      <c r="V465" s="137"/>
      <c r="W465" s="135"/>
      <c r="X465" s="136"/>
      <c r="Y465" s="136"/>
      <c r="Z465" s="136"/>
      <c r="AA465" s="136"/>
      <c r="AB465" s="136"/>
      <c r="AC465" s="136"/>
      <c r="AD465" s="136"/>
      <c r="AE465" s="137">
        <v>1</v>
      </c>
    </row>
    <row r="466" spans="1:31">
      <c r="A466" s="26">
        <v>462</v>
      </c>
      <c r="B466" s="27" t="s">
        <v>92</v>
      </c>
      <c r="C466" s="27" t="s">
        <v>374</v>
      </c>
      <c r="D466" s="27" t="s">
        <v>366</v>
      </c>
      <c r="E466" s="27" t="s">
        <v>0</v>
      </c>
      <c r="F466" s="27" t="s">
        <v>379</v>
      </c>
      <c r="G466" s="27" t="s">
        <v>382</v>
      </c>
      <c r="H466" s="27" t="s">
        <v>74</v>
      </c>
      <c r="I466" s="27" t="s">
        <v>0</v>
      </c>
      <c r="J466" s="29" t="s">
        <v>217</v>
      </c>
      <c r="K466" s="103" t="s">
        <v>117</v>
      </c>
      <c r="L466" s="34" t="s">
        <v>55</v>
      </c>
      <c r="M466" s="34" t="s">
        <v>74</v>
      </c>
      <c r="N466" s="135"/>
      <c r="O466" s="136"/>
      <c r="P466" s="136"/>
      <c r="Q466" s="136">
        <v>1</v>
      </c>
      <c r="R466" s="136">
        <v>1</v>
      </c>
      <c r="S466" s="136"/>
      <c r="T466" s="136"/>
      <c r="U466" s="136"/>
      <c r="V466" s="137"/>
      <c r="W466" s="135"/>
      <c r="X466" s="136"/>
      <c r="Y466" s="136"/>
      <c r="Z466" s="136"/>
      <c r="AA466" s="136">
        <v>1</v>
      </c>
      <c r="AB466" s="136"/>
      <c r="AC466" s="136"/>
      <c r="AD466" s="136"/>
      <c r="AE466" s="137"/>
    </row>
    <row r="467" spans="1:31">
      <c r="A467" s="26">
        <v>463</v>
      </c>
      <c r="B467" s="27" t="s">
        <v>92</v>
      </c>
      <c r="C467" s="27" t="s">
        <v>373</v>
      </c>
      <c r="D467" s="27" t="s">
        <v>367</v>
      </c>
      <c r="E467" s="27" t="s">
        <v>0</v>
      </c>
      <c r="F467" s="27" t="s">
        <v>379</v>
      </c>
      <c r="G467" s="27" t="s">
        <v>382</v>
      </c>
      <c r="H467" s="27" t="s">
        <v>74</v>
      </c>
      <c r="I467" s="27" t="s">
        <v>0</v>
      </c>
      <c r="J467" s="29" t="s">
        <v>217</v>
      </c>
      <c r="K467" s="103" t="s">
        <v>117</v>
      </c>
      <c r="L467" s="34" t="s">
        <v>55</v>
      </c>
      <c r="M467" s="34" t="s">
        <v>74</v>
      </c>
      <c r="N467" s="135"/>
      <c r="O467" s="136"/>
      <c r="P467" s="136"/>
      <c r="Q467" s="136"/>
      <c r="R467" s="136">
        <v>1</v>
      </c>
      <c r="S467" s="136"/>
      <c r="T467" s="136">
        <v>1</v>
      </c>
      <c r="U467" s="136">
        <v>1</v>
      </c>
      <c r="V467" s="137"/>
      <c r="W467" s="135"/>
      <c r="X467" s="136"/>
      <c r="Y467" s="136"/>
      <c r="Z467" s="136"/>
      <c r="AA467" s="136"/>
      <c r="AB467" s="136"/>
      <c r="AC467" s="136"/>
      <c r="AD467" s="136"/>
      <c r="AE467" s="137">
        <v>1</v>
      </c>
    </row>
    <row r="468" spans="1:31">
      <c r="A468" s="26">
        <v>464</v>
      </c>
      <c r="B468" s="27" t="s">
        <v>92</v>
      </c>
      <c r="C468" s="27" t="s">
        <v>373</v>
      </c>
      <c r="D468" s="27" t="s">
        <v>367</v>
      </c>
      <c r="E468" s="27" t="s">
        <v>0</v>
      </c>
      <c r="F468" s="27" t="s">
        <v>379</v>
      </c>
      <c r="G468" s="27" t="s">
        <v>382</v>
      </c>
      <c r="H468" s="27" t="s">
        <v>0</v>
      </c>
      <c r="I468" s="27" t="s">
        <v>0</v>
      </c>
      <c r="J468" s="29" t="s">
        <v>64</v>
      </c>
      <c r="K468" s="103"/>
      <c r="L468" s="34"/>
      <c r="M468" s="34"/>
      <c r="N468" s="135"/>
      <c r="O468" s="136"/>
      <c r="P468" s="136"/>
      <c r="Q468" s="136"/>
      <c r="R468" s="136"/>
      <c r="S468" s="136"/>
      <c r="T468" s="136"/>
      <c r="U468" s="136"/>
      <c r="V468" s="137"/>
      <c r="W468" s="135"/>
      <c r="X468" s="136"/>
      <c r="Y468" s="136"/>
      <c r="Z468" s="136"/>
      <c r="AA468" s="136"/>
      <c r="AB468" s="136"/>
      <c r="AC468" s="136"/>
      <c r="AD468" s="136"/>
      <c r="AE468" s="137"/>
    </row>
    <row r="469" spans="1:31">
      <c r="A469" s="26">
        <v>465</v>
      </c>
      <c r="B469" s="27" t="s">
        <v>92</v>
      </c>
      <c r="C469" s="27" t="s">
        <v>374</v>
      </c>
      <c r="D469" s="27" t="s">
        <v>367</v>
      </c>
      <c r="E469" s="27" t="s">
        <v>0</v>
      </c>
      <c r="F469" s="27" t="s">
        <v>378</v>
      </c>
      <c r="G469" s="27" t="s">
        <v>382</v>
      </c>
      <c r="H469" s="27" t="s">
        <v>74</v>
      </c>
      <c r="I469" s="27" t="s">
        <v>0</v>
      </c>
      <c r="J469" s="29" t="s">
        <v>64</v>
      </c>
      <c r="K469" s="103"/>
      <c r="L469" s="34"/>
      <c r="M469" s="34"/>
      <c r="N469" s="135"/>
      <c r="O469" s="136"/>
      <c r="P469" s="136"/>
      <c r="Q469" s="136"/>
      <c r="R469" s="136"/>
      <c r="S469" s="136"/>
      <c r="T469" s="136"/>
      <c r="U469" s="136"/>
      <c r="V469" s="137"/>
      <c r="W469" s="135"/>
      <c r="X469" s="136"/>
      <c r="Y469" s="136"/>
      <c r="Z469" s="136"/>
      <c r="AA469" s="136"/>
      <c r="AB469" s="136"/>
      <c r="AC469" s="136"/>
      <c r="AD469" s="136"/>
      <c r="AE469" s="137"/>
    </row>
    <row r="470" spans="1:31">
      <c r="A470" s="26">
        <v>466</v>
      </c>
      <c r="B470" s="27" t="s">
        <v>92</v>
      </c>
      <c r="C470" s="27" t="s">
        <v>374</v>
      </c>
      <c r="D470" s="27" t="s">
        <v>368</v>
      </c>
      <c r="E470" s="27" t="s">
        <v>74</v>
      </c>
      <c r="F470" s="27" t="s">
        <v>379</v>
      </c>
      <c r="G470" s="27" t="s">
        <v>382</v>
      </c>
      <c r="H470" s="27" t="s">
        <v>0</v>
      </c>
      <c r="I470" s="27" t="s">
        <v>0</v>
      </c>
      <c r="J470" s="29" t="s">
        <v>217</v>
      </c>
      <c r="K470" s="103" t="s">
        <v>52</v>
      </c>
      <c r="L470" s="34" t="s">
        <v>219</v>
      </c>
      <c r="M470" s="34" t="s">
        <v>74</v>
      </c>
      <c r="N470" s="135"/>
      <c r="O470" s="136"/>
      <c r="P470" s="136"/>
      <c r="Q470" s="136"/>
      <c r="R470" s="136"/>
      <c r="S470" s="136">
        <v>1</v>
      </c>
      <c r="T470" s="136">
        <v>1</v>
      </c>
      <c r="U470" s="136"/>
      <c r="V470" s="137"/>
      <c r="W470" s="135"/>
      <c r="X470" s="136"/>
      <c r="Y470" s="136"/>
      <c r="Z470" s="136"/>
      <c r="AA470" s="136"/>
      <c r="AB470" s="136"/>
      <c r="AC470" s="136"/>
      <c r="AD470" s="136"/>
      <c r="AE470" s="137">
        <v>1</v>
      </c>
    </row>
    <row r="471" spans="1:31">
      <c r="A471" s="26">
        <v>467</v>
      </c>
      <c r="B471" s="27" t="s">
        <v>92</v>
      </c>
      <c r="C471" s="27" t="s">
        <v>374</v>
      </c>
      <c r="D471" s="27" t="s">
        <v>368</v>
      </c>
      <c r="E471" s="27" t="s">
        <v>74</v>
      </c>
      <c r="F471" s="27" t="s">
        <v>379</v>
      </c>
      <c r="G471" s="27" t="s">
        <v>382</v>
      </c>
      <c r="H471" s="27" t="s">
        <v>0</v>
      </c>
      <c r="I471" s="27" t="s">
        <v>74</v>
      </c>
      <c r="J471" s="29" t="s">
        <v>217</v>
      </c>
      <c r="K471" s="103" t="s">
        <v>117</v>
      </c>
      <c r="L471" s="34" t="s">
        <v>55</v>
      </c>
      <c r="M471" s="34" t="s">
        <v>74</v>
      </c>
      <c r="N471" s="135"/>
      <c r="O471" s="136"/>
      <c r="P471" s="136"/>
      <c r="Q471" s="136"/>
      <c r="R471" s="136">
        <v>1</v>
      </c>
      <c r="S471" s="136"/>
      <c r="T471" s="136"/>
      <c r="U471" s="136"/>
      <c r="V471" s="137"/>
      <c r="W471" s="135"/>
      <c r="X471" s="136"/>
      <c r="Y471" s="136"/>
      <c r="Z471" s="136"/>
      <c r="AA471" s="136">
        <v>1</v>
      </c>
      <c r="AB471" s="136"/>
      <c r="AC471" s="136"/>
      <c r="AD471" s="136"/>
      <c r="AE471" s="137"/>
    </row>
    <row r="472" spans="1:31">
      <c r="A472" s="26">
        <v>468</v>
      </c>
      <c r="B472" s="27" t="s">
        <v>92</v>
      </c>
      <c r="C472" s="27" t="s">
        <v>374</v>
      </c>
      <c r="D472" s="27" t="s">
        <v>368</v>
      </c>
      <c r="E472" s="27" t="s">
        <v>74</v>
      </c>
      <c r="F472" s="27" t="s">
        <v>379</v>
      </c>
      <c r="G472" s="27" t="s">
        <v>382</v>
      </c>
      <c r="H472" s="27" t="s">
        <v>0</v>
      </c>
      <c r="I472" s="27" t="s">
        <v>0</v>
      </c>
      <c r="J472" s="29" t="s">
        <v>217</v>
      </c>
      <c r="K472" s="103" t="s">
        <v>117</v>
      </c>
      <c r="L472" s="34" t="s">
        <v>55</v>
      </c>
      <c r="M472" s="34" t="s">
        <v>74</v>
      </c>
      <c r="N472" s="135"/>
      <c r="O472" s="136"/>
      <c r="P472" s="136"/>
      <c r="Q472" s="136"/>
      <c r="R472" s="136"/>
      <c r="S472" s="136">
        <v>1</v>
      </c>
      <c r="T472" s="136">
        <v>1</v>
      </c>
      <c r="U472" s="136"/>
      <c r="V472" s="137"/>
      <c r="W472" s="135"/>
      <c r="X472" s="136"/>
      <c r="Y472" s="136">
        <v>1</v>
      </c>
      <c r="Z472" s="136"/>
      <c r="AA472" s="136"/>
      <c r="AB472" s="136"/>
      <c r="AC472" s="136"/>
      <c r="AD472" s="136"/>
      <c r="AE472" s="137"/>
    </row>
    <row r="473" spans="1:31">
      <c r="A473" s="26">
        <v>469</v>
      </c>
      <c r="B473" s="27" t="s">
        <v>92</v>
      </c>
      <c r="C473" s="27" t="s">
        <v>374</v>
      </c>
      <c r="D473" s="27" t="s">
        <v>371</v>
      </c>
      <c r="E473" s="27" t="s">
        <v>74</v>
      </c>
      <c r="F473" s="27" t="s">
        <v>378</v>
      </c>
      <c r="G473" s="27" t="s">
        <v>382</v>
      </c>
      <c r="H473" s="27" t="s">
        <v>0</v>
      </c>
      <c r="I473" s="27" t="s">
        <v>74</v>
      </c>
      <c r="J473" s="29" t="s">
        <v>64</v>
      </c>
      <c r="K473" s="103"/>
      <c r="L473" s="34"/>
      <c r="M473" s="34"/>
      <c r="N473" s="135"/>
      <c r="O473" s="136"/>
      <c r="P473" s="136"/>
      <c r="Q473" s="136"/>
      <c r="R473" s="136"/>
      <c r="S473" s="136"/>
      <c r="T473" s="136"/>
      <c r="U473" s="136"/>
      <c r="V473" s="137"/>
      <c r="W473" s="135"/>
      <c r="X473" s="136"/>
      <c r="Y473" s="136"/>
      <c r="Z473" s="136"/>
      <c r="AA473" s="136"/>
      <c r="AB473" s="136"/>
      <c r="AC473" s="136"/>
      <c r="AD473" s="136"/>
      <c r="AE473" s="137"/>
    </row>
    <row r="474" spans="1:31">
      <c r="A474" s="26">
        <v>470</v>
      </c>
      <c r="B474" s="27" t="s">
        <v>92</v>
      </c>
      <c r="C474" s="27" t="s">
        <v>373</v>
      </c>
      <c r="D474" s="27" t="s">
        <v>369</v>
      </c>
      <c r="E474" s="27" t="s">
        <v>0</v>
      </c>
      <c r="F474" s="27" t="s">
        <v>379</v>
      </c>
      <c r="G474" s="27" t="s">
        <v>381</v>
      </c>
      <c r="H474" s="27" t="s">
        <v>0</v>
      </c>
      <c r="I474" s="27" t="s">
        <v>0</v>
      </c>
      <c r="J474" s="29" t="s">
        <v>64</v>
      </c>
      <c r="K474" s="103"/>
      <c r="L474" s="34"/>
      <c r="M474" s="34"/>
      <c r="N474" s="135"/>
      <c r="O474" s="136"/>
      <c r="P474" s="136"/>
      <c r="Q474" s="136"/>
      <c r="R474" s="136"/>
      <c r="S474" s="136"/>
      <c r="T474" s="136"/>
      <c r="U474" s="136"/>
      <c r="V474" s="137"/>
      <c r="W474" s="135"/>
      <c r="X474" s="136"/>
      <c r="Y474" s="136"/>
      <c r="Z474" s="136"/>
      <c r="AA474" s="136"/>
      <c r="AB474" s="136"/>
      <c r="AC474" s="136"/>
      <c r="AD474" s="136"/>
      <c r="AE474" s="137"/>
    </row>
    <row r="475" spans="1:31">
      <c r="A475" s="26">
        <v>471</v>
      </c>
      <c r="B475" s="27" t="s">
        <v>92</v>
      </c>
      <c r="C475" s="27" t="s">
        <v>374</v>
      </c>
      <c r="D475" s="27" t="s">
        <v>369</v>
      </c>
      <c r="E475" s="27" t="s">
        <v>0</v>
      </c>
      <c r="F475" s="27" t="s">
        <v>379</v>
      </c>
      <c r="G475" s="27" t="s">
        <v>381</v>
      </c>
      <c r="H475" s="27" t="s">
        <v>0</v>
      </c>
      <c r="I475" s="27" t="s">
        <v>74</v>
      </c>
      <c r="J475" s="29" t="s">
        <v>64</v>
      </c>
      <c r="K475" s="103"/>
      <c r="L475" s="34"/>
      <c r="M475" s="34"/>
      <c r="N475" s="135"/>
      <c r="O475" s="136"/>
      <c r="P475" s="136"/>
      <c r="Q475" s="136"/>
      <c r="R475" s="136"/>
      <c r="S475" s="136"/>
      <c r="T475" s="136"/>
      <c r="U475" s="136"/>
      <c r="V475" s="137"/>
      <c r="W475" s="135"/>
      <c r="X475" s="136"/>
      <c r="Y475" s="136"/>
      <c r="Z475" s="136"/>
      <c r="AA475" s="136"/>
      <c r="AB475" s="136"/>
      <c r="AC475" s="136"/>
      <c r="AD475" s="136"/>
      <c r="AE475" s="137"/>
    </row>
    <row r="476" spans="1:31">
      <c r="A476" s="26">
        <v>472</v>
      </c>
      <c r="B476" s="27" t="s">
        <v>92</v>
      </c>
      <c r="C476" s="27" t="s">
        <v>374</v>
      </c>
      <c r="D476" s="27" t="s">
        <v>367</v>
      </c>
      <c r="E476" s="27" t="s">
        <v>0</v>
      </c>
      <c r="F476" s="27" t="s">
        <v>379</v>
      </c>
      <c r="G476" s="27" t="s">
        <v>382</v>
      </c>
      <c r="H476" s="27" t="s">
        <v>0</v>
      </c>
      <c r="I476" s="27" t="s">
        <v>74</v>
      </c>
      <c r="J476" s="29" t="s">
        <v>64</v>
      </c>
      <c r="K476" s="103"/>
      <c r="L476" s="34"/>
      <c r="M476" s="34"/>
      <c r="N476" s="135"/>
      <c r="O476" s="136"/>
      <c r="P476" s="136"/>
      <c r="Q476" s="136"/>
      <c r="R476" s="136"/>
      <c r="S476" s="136"/>
      <c r="T476" s="136"/>
      <c r="U476" s="136"/>
      <c r="V476" s="137"/>
      <c r="W476" s="135"/>
      <c r="X476" s="136"/>
      <c r="Y476" s="136"/>
      <c r="Z476" s="136"/>
      <c r="AA476" s="136"/>
      <c r="AB476" s="136"/>
      <c r="AC476" s="136"/>
      <c r="AD476" s="136"/>
      <c r="AE476" s="137"/>
    </row>
    <row r="477" spans="1:31">
      <c r="A477" s="26">
        <v>473</v>
      </c>
      <c r="B477" s="27" t="s">
        <v>92</v>
      </c>
      <c r="C477" s="27" t="s">
        <v>373</v>
      </c>
      <c r="D477" s="27" t="s">
        <v>367</v>
      </c>
      <c r="E477" s="27" t="s">
        <v>0</v>
      </c>
      <c r="F477" s="27" t="s">
        <v>379</v>
      </c>
      <c r="G477" s="27" t="s">
        <v>382</v>
      </c>
      <c r="H477" s="27" t="s">
        <v>0</v>
      </c>
      <c r="I477" s="27" t="s">
        <v>0</v>
      </c>
      <c r="J477" s="29" t="s">
        <v>217</v>
      </c>
      <c r="K477" s="103" t="s">
        <v>52</v>
      </c>
      <c r="L477" s="34" t="s">
        <v>55</v>
      </c>
      <c r="M477" s="34" t="s">
        <v>74</v>
      </c>
      <c r="N477" s="135"/>
      <c r="O477" s="136"/>
      <c r="P477" s="136"/>
      <c r="Q477" s="136">
        <v>1</v>
      </c>
      <c r="R477" s="136">
        <v>1</v>
      </c>
      <c r="S477" s="136"/>
      <c r="T477" s="136"/>
      <c r="U477" s="136"/>
      <c r="V477" s="137"/>
      <c r="W477" s="135"/>
      <c r="X477" s="136"/>
      <c r="Y477" s="136"/>
      <c r="Z477" s="136"/>
      <c r="AA477" s="136">
        <v>1</v>
      </c>
      <c r="AB477" s="136"/>
      <c r="AC477" s="136"/>
      <c r="AD477" s="136"/>
      <c r="AE477" s="137"/>
    </row>
    <row r="478" spans="1:31">
      <c r="A478" s="26">
        <v>474</v>
      </c>
      <c r="B478" s="27" t="s">
        <v>92</v>
      </c>
      <c r="C478" s="27" t="s">
        <v>374</v>
      </c>
      <c r="D478" s="27" t="s">
        <v>368</v>
      </c>
      <c r="E478" s="27" t="s">
        <v>74</v>
      </c>
      <c r="F478" s="27" t="s">
        <v>379</v>
      </c>
      <c r="G478" s="27" t="s">
        <v>382</v>
      </c>
      <c r="H478" s="27" t="s">
        <v>0</v>
      </c>
      <c r="I478" s="27" t="s">
        <v>74</v>
      </c>
      <c r="J478" s="29" t="s">
        <v>386</v>
      </c>
      <c r="K478" s="103" t="s">
        <v>52</v>
      </c>
      <c r="L478" s="34" t="s">
        <v>55</v>
      </c>
      <c r="M478" s="34" t="s">
        <v>74</v>
      </c>
      <c r="N478" s="135"/>
      <c r="O478" s="136"/>
      <c r="P478" s="136"/>
      <c r="Q478" s="136"/>
      <c r="R478" s="136"/>
      <c r="S478" s="136"/>
      <c r="T478" s="136">
        <v>1</v>
      </c>
      <c r="U478" s="136"/>
      <c r="V478" s="137"/>
      <c r="W478" s="135"/>
      <c r="X478" s="136"/>
      <c r="Y478" s="136"/>
      <c r="Z478" s="136"/>
      <c r="AA478" s="136">
        <v>1</v>
      </c>
      <c r="AB478" s="136"/>
      <c r="AC478" s="136"/>
      <c r="AD478" s="136"/>
      <c r="AE478" s="137"/>
    </row>
    <row r="479" spans="1:31">
      <c r="A479" s="26">
        <v>475</v>
      </c>
      <c r="B479" s="27" t="s">
        <v>92</v>
      </c>
      <c r="C479" s="27" t="s">
        <v>374</v>
      </c>
      <c r="D479" s="27" t="s">
        <v>368</v>
      </c>
      <c r="E479" s="27" t="s">
        <v>74</v>
      </c>
      <c r="F479" s="27" t="s">
        <v>379</v>
      </c>
      <c r="G479" s="27" t="s">
        <v>381</v>
      </c>
      <c r="H479" s="27" t="s">
        <v>0</v>
      </c>
      <c r="I479" s="27" t="s">
        <v>74</v>
      </c>
      <c r="J479" s="29" t="s">
        <v>217</v>
      </c>
      <c r="K479" s="103" t="s">
        <v>52</v>
      </c>
      <c r="L479" s="34" t="s">
        <v>55</v>
      </c>
      <c r="M479" s="34" t="s">
        <v>74</v>
      </c>
      <c r="N479" s="135"/>
      <c r="O479" s="136"/>
      <c r="P479" s="136"/>
      <c r="Q479" s="136">
        <v>1</v>
      </c>
      <c r="R479" s="136"/>
      <c r="S479" s="136"/>
      <c r="T479" s="136"/>
      <c r="U479" s="136"/>
      <c r="V479" s="137"/>
      <c r="W479" s="135"/>
      <c r="X479" s="136"/>
      <c r="Y479" s="136"/>
      <c r="Z479" s="136"/>
      <c r="AA479" s="136"/>
      <c r="AB479" s="136"/>
      <c r="AC479" s="136"/>
      <c r="AD479" s="136"/>
      <c r="AE479" s="137">
        <v>1</v>
      </c>
    </row>
    <row r="480" spans="1:31">
      <c r="A480" s="26">
        <v>476</v>
      </c>
      <c r="B480" s="27" t="s">
        <v>92</v>
      </c>
      <c r="C480" s="27" t="s">
        <v>374</v>
      </c>
      <c r="D480" s="27" t="s">
        <v>368</v>
      </c>
      <c r="E480" s="27" t="s">
        <v>74</v>
      </c>
      <c r="F480" s="27" t="s">
        <v>379</v>
      </c>
      <c r="G480" s="27" t="s">
        <v>383</v>
      </c>
      <c r="H480" s="27" t="s">
        <v>0</v>
      </c>
      <c r="I480" s="27" t="s">
        <v>0</v>
      </c>
      <c r="J480" s="29" t="s">
        <v>217</v>
      </c>
      <c r="K480" s="103" t="s">
        <v>117</v>
      </c>
      <c r="L480" s="34" t="s">
        <v>55</v>
      </c>
      <c r="M480" s="34" t="s">
        <v>74</v>
      </c>
      <c r="N480" s="135">
        <v>1</v>
      </c>
      <c r="O480" s="136"/>
      <c r="P480" s="136"/>
      <c r="Q480" s="136">
        <v>1</v>
      </c>
      <c r="R480" s="136"/>
      <c r="S480" s="136"/>
      <c r="T480" s="136"/>
      <c r="U480" s="136"/>
      <c r="V480" s="137"/>
      <c r="W480" s="135"/>
      <c r="X480" s="136">
        <v>1</v>
      </c>
      <c r="Y480" s="136"/>
      <c r="Z480" s="136"/>
      <c r="AA480" s="136"/>
      <c r="AB480" s="136"/>
      <c r="AC480" s="136"/>
      <c r="AD480" s="136"/>
      <c r="AE480" s="137"/>
    </row>
    <row r="481" spans="1:31">
      <c r="A481" s="26">
        <v>477</v>
      </c>
      <c r="B481" s="27" t="s">
        <v>92</v>
      </c>
      <c r="C481" s="27" t="s">
        <v>374</v>
      </c>
      <c r="D481" s="27" t="s">
        <v>368</v>
      </c>
      <c r="E481" s="27" t="s">
        <v>74</v>
      </c>
      <c r="F481" s="27" t="s">
        <v>379</v>
      </c>
      <c r="G481" s="27" t="s">
        <v>383</v>
      </c>
      <c r="H481" s="27" t="s">
        <v>0</v>
      </c>
      <c r="I481" s="27" t="s">
        <v>0</v>
      </c>
      <c r="J481" s="29" t="s">
        <v>217</v>
      </c>
      <c r="K481" s="103" t="s">
        <v>52</v>
      </c>
      <c r="L481" s="34" t="s">
        <v>55</v>
      </c>
      <c r="M481" s="34" t="s">
        <v>74</v>
      </c>
      <c r="N481" s="135"/>
      <c r="O481" s="136"/>
      <c r="P481" s="136"/>
      <c r="Q481" s="136"/>
      <c r="R481" s="136"/>
      <c r="S481" s="136"/>
      <c r="T481" s="136">
        <v>1</v>
      </c>
      <c r="U481" s="136"/>
      <c r="V481" s="137"/>
      <c r="W481" s="135"/>
      <c r="X481" s="136"/>
      <c r="Y481" s="136"/>
      <c r="Z481" s="136"/>
      <c r="AA481" s="136"/>
      <c r="AB481" s="136"/>
      <c r="AC481" s="136"/>
      <c r="AD481" s="136"/>
      <c r="AE481" s="137">
        <v>1</v>
      </c>
    </row>
    <row r="482" spans="1:31">
      <c r="A482" s="26">
        <v>478</v>
      </c>
      <c r="B482" s="27" t="s">
        <v>92</v>
      </c>
      <c r="C482" s="27" t="s">
        <v>374</v>
      </c>
      <c r="D482" s="27" t="s">
        <v>371</v>
      </c>
      <c r="E482" s="27" t="s">
        <v>74</v>
      </c>
      <c r="F482" s="27" t="s">
        <v>378</v>
      </c>
      <c r="G482" s="27" t="s">
        <v>382</v>
      </c>
      <c r="H482" s="27" t="s">
        <v>0</v>
      </c>
      <c r="I482" s="27" t="s">
        <v>0</v>
      </c>
      <c r="J482" s="29" t="s">
        <v>217</v>
      </c>
      <c r="K482" s="103" t="s">
        <v>117</v>
      </c>
      <c r="L482" s="34" t="s">
        <v>55</v>
      </c>
      <c r="M482" s="34" t="s">
        <v>74</v>
      </c>
      <c r="N482" s="135"/>
      <c r="O482" s="136"/>
      <c r="P482" s="136"/>
      <c r="Q482" s="136"/>
      <c r="R482" s="136">
        <v>1</v>
      </c>
      <c r="S482" s="136"/>
      <c r="T482" s="136">
        <v>1</v>
      </c>
      <c r="U482" s="136"/>
      <c r="V482" s="137"/>
      <c r="W482" s="135"/>
      <c r="X482" s="136"/>
      <c r="Y482" s="136">
        <v>1</v>
      </c>
      <c r="Z482" s="136"/>
      <c r="AA482" s="136"/>
      <c r="AB482" s="136"/>
      <c r="AC482" s="136"/>
      <c r="AD482" s="136"/>
      <c r="AE482" s="137"/>
    </row>
    <row r="483" spans="1:31">
      <c r="A483" s="26">
        <v>479</v>
      </c>
      <c r="B483" s="27" t="s">
        <v>92</v>
      </c>
      <c r="C483" s="27" t="s">
        <v>374</v>
      </c>
      <c r="D483" s="27" t="s">
        <v>369</v>
      </c>
      <c r="E483" s="27" t="s">
        <v>0</v>
      </c>
      <c r="F483" s="27" t="s">
        <v>379</v>
      </c>
      <c r="G483" s="27" t="s">
        <v>230</v>
      </c>
      <c r="H483" s="27" t="s">
        <v>0</v>
      </c>
      <c r="I483" s="27" t="s">
        <v>0</v>
      </c>
      <c r="J483" s="29" t="s">
        <v>64</v>
      </c>
      <c r="K483" s="103"/>
      <c r="L483" s="34"/>
      <c r="M483" s="34"/>
      <c r="N483" s="135"/>
      <c r="O483" s="136"/>
      <c r="P483" s="136"/>
      <c r="Q483" s="136"/>
      <c r="R483" s="136"/>
      <c r="S483" s="136"/>
      <c r="T483" s="136"/>
      <c r="U483" s="136"/>
      <c r="V483" s="137"/>
      <c r="W483" s="135"/>
      <c r="X483" s="136"/>
      <c r="Y483" s="136"/>
      <c r="Z483" s="136"/>
      <c r="AA483" s="136"/>
      <c r="AB483" s="136"/>
      <c r="AC483" s="136"/>
      <c r="AD483" s="136"/>
      <c r="AE483" s="137"/>
    </row>
    <row r="484" spans="1:31">
      <c r="A484" s="26">
        <v>480</v>
      </c>
      <c r="B484" s="27" t="s">
        <v>92</v>
      </c>
      <c r="C484" s="27" t="s">
        <v>373</v>
      </c>
      <c r="D484" s="27" t="s">
        <v>369</v>
      </c>
      <c r="E484" s="27" t="s">
        <v>0</v>
      </c>
      <c r="F484" s="27" t="s">
        <v>379</v>
      </c>
      <c r="G484" s="27" t="s">
        <v>381</v>
      </c>
      <c r="H484" s="27" t="s">
        <v>0</v>
      </c>
      <c r="I484" s="27" t="s">
        <v>0</v>
      </c>
      <c r="J484" s="29" t="s">
        <v>217</v>
      </c>
      <c r="K484" s="103" t="s">
        <v>117</v>
      </c>
      <c r="L484" s="34" t="s">
        <v>55</v>
      </c>
      <c r="M484" s="34" t="s">
        <v>74</v>
      </c>
      <c r="N484" s="135"/>
      <c r="O484" s="136"/>
      <c r="P484" s="136"/>
      <c r="Q484" s="136">
        <v>1</v>
      </c>
      <c r="R484" s="136"/>
      <c r="S484" s="136">
        <v>1</v>
      </c>
      <c r="T484" s="136">
        <v>1</v>
      </c>
      <c r="U484" s="136"/>
      <c r="V484" s="137"/>
      <c r="W484" s="135"/>
      <c r="X484" s="136"/>
      <c r="Y484" s="136"/>
      <c r="Z484" s="136"/>
      <c r="AA484" s="136"/>
      <c r="AB484" s="136"/>
      <c r="AC484" s="136"/>
      <c r="AD484" s="136"/>
      <c r="AE484" s="137">
        <v>1</v>
      </c>
    </row>
    <row r="485" spans="1:31">
      <c r="A485" s="26">
        <v>481</v>
      </c>
      <c r="B485" s="27" t="s">
        <v>92</v>
      </c>
      <c r="C485" s="27" t="s">
        <v>373</v>
      </c>
      <c r="D485" s="27" t="s">
        <v>367</v>
      </c>
      <c r="E485" s="27" t="s">
        <v>0</v>
      </c>
      <c r="F485" s="27" t="s">
        <v>379</v>
      </c>
      <c r="G485" s="27" t="s">
        <v>382</v>
      </c>
      <c r="H485" s="27" t="s">
        <v>0</v>
      </c>
      <c r="I485" s="27" t="s">
        <v>0</v>
      </c>
      <c r="J485" s="29" t="s">
        <v>386</v>
      </c>
      <c r="K485" s="103" t="s">
        <v>117</v>
      </c>
      <c r="L485" s="34" t="s">
        <v>55</v>
      </c>
      <c r="M485" s="34" t="s">
        <v>74</v>
      </c>
      <c r="N485" s="135"/>
      <c r="O485" s="136"/>
      <c r="P485" s="136"/>
      <c r="Q485" s="136"/>
      <c r="R485" s="136">
        <v>1</v>
      </c>
      <c r="S485" s="136"/>
      <c r="T485" s="136"/>
      <c r="U485" s="136"/>
      <c r="V485" s="137"/>
      <c r="W485" s="135"/>
      <c r="X485" s="136"/>
      <c r="Y485" s="136"/>
      <c r="Z485" s="136">
        <v>1</v>
      </c>
      <c r="AA485" s="136"/>
      <c r="AB485" s="136"/>
      <c r="AC485" s="136"/>
      <c r="AD485" s="136"/>
      <c r="AE485" s="137"/>
    </row>
    <row r="486" spans="1:31">
      <c r="A486" s="26">
        <v>482</v>
      </c>
      <c r="B486" s="27" t="s">
        <v>92</v>
      </c>
      <c r="C486" s="27" t="s">
        <v>374</v>
      </c>
      <c r="D486" s="27" t="s">
        <v>368</v>
      </c>
      <c r="E486" s="27" t="s">
        <v>0</v>
      </c>
      <c r="F486" s="27" t="s">
        <v>379</v>
      </c>
      <c r="G486" s="27" t="s">
        <v>382</v>
      </c>
      <c r="H486" s="27" t="s">
        <v>0</v>
      </c>
      <c r="I486" s="27" t="s">
        <v>74</v>
      </c>
      <c r="J486" s="29" t="s">
        <v>386</v>
      </c>
      <c r="K486" s="103" t="s">
        <v>52</v>
      </c>
      <c r="L486" s="34" t="s">
        <v>55</v>
      </c>
      <c r="M486" s="34" t="s">
        <v>74</v>
      </c>
      <c r="N486" s="135"/>
      <c r="O486" s="136"/>
      <c r="P486" s="136"/>
      <c r="Q486" s="136"/>
      <c r="R486" s="136"/>
      <c r="S486" s="136"/>
      <c r="T486" s="136">
        <v>1</v>
      </c>
      <c r="U486" s="136"/>
      <c r="V486" s="137"/>
      <c r="W486" s="135"/>
      <c r="X486" s="136"/>
      <c r="Y486" s="136">
        <v>1</v>
      </c>
      <c r="Z486" s="136"/>
      <c r="AA486" s="136"/>
      <c r="AB486" s="136"/>
      <c r="AC486" s="136"/>
      <c r="AD486" s="136"/>
      <c r="AE486" s="137"/>
    </row>
    <row r="487" spans="1:31">
      <c r="A487" s="26">
        <v>483</v>
      </c>
      <c r="B487" s="27" t="s">
        <v>92</v>
      </c>
      <c r="C487" s="27" t="s">
        <v>374</v>
      </c>
      <c r="D487" s="27" t="s">
        <v>366</v>
      </c>
      <c r="E487" s="27" t="s">
        <v>0</v>
      </c>
      <c r="F487" s="27" t="s">
        <v>379</v>
      </c>
      <c r="G487" s="27" t="s">
        <v>381</v>
      </c>
      <c r="H487" s="27" t="s">
        <v>0</v>
      </c>
      <c r="I487" s="27" t="s">
        <v>74</v>
      </c>
      <c r="J487" s="29" t="s">
        <v>217</v>
      </c>
      <c r="K487" s="103" t="s">
        <v>52</v>
      </c>
      <c r="L487" s="34" t="s">
        <v>55</v>
      </c>
      <c r="M487" s="34" t="s">
        <v>74</v>
      </c>
      <c r="N487" s="135"/>
      <c r="O487" s="136"/>
      <c r="P487" s="136"/>
      <c r="Q487" s="136"/>
      <c r="R487" s="136">
        <v>1</v>
      </c>
      <c r="S487" s="136"/>
      <c r="T487" s="136"/>
      <c r="U487" s="136"/>
      <c r="V487" s="137"/>
      <c r="W487" s="135"/>
      <c r="X487" s="136">
        <v>1</v>
      </c>
      <c r="Y487" s="136"/>
      <c r="Z487" s="136"/>
      <c r="AA487" s="136"/>
      <c r="AB487" s="136"/>
      <c r="AC487" s="136"/>
      <c r="AD487" s="136"/>
      <c r="AE487" s="137"/>
    </row>
    <row r="488" spans="1:31">
      <c r="A488" s="26">
        <v>484</v>
      </c>
      <c r="B488" s="27" t="s">
        <v>92</v>
      </c>
      <c r="C488" s="27" t="s">
        <v>374</v>
      </c>
      <c r="D488" s="27" t="s">
        <v>369</v>
      </c>
      <c r="E488" s="27" t="s">
        <v>0</v>
      </c>
      <c r="F488" s="27" t="s">
        <v>379</v>
      </c>
      <c r="G488" s="27" t="s">
        <v>381</v>
      </c>
      <c r="H488" s="27" t="s">
        <v>0</v>
      </c>
      <c r="I488" s="27" t="s">
        <v>74</v>
      </c>
      <c r="J488" s="29" t="s">
        <v>217</v>
      </c>
      <c r="K488" s="103" t="s">
        <v>117</v>
      </c>
      <c r="L488" s="34" t="s">
        <v>55</v>
      </c>
      <c r="M488" s="34" t="s">
        <v>74</v>
      </c>
      <c r="N488" s="135"/>
      <c r="O488" s="136"/>
      <c r="P488" s="136"/>
      <c r="Q488" s="136"/>
      <c r="R488" s="136"/>
      <c r="S488" s="136"/>
      <c r="T488" s="136">
        <v>1</v>
      </c>
      <c r="U488" s="136"/>
      <c r="V488" s="137"/>
      <c r="W488" s="135"/>
      <c r="X488" s="136"/>
      <c r="Y488" s="136"/>
      <c r="Z488" s="136"/>
      <c r="AA488" s="136"/>
      <c r="AB488" s="136"/>
      <c r="AC488" s="136"/>
      <c r="AD488" s="136"/>
      <c r="AE488" s="137">
        <v>1</v>
      </c>
    </row>
    <row r="489" spans="1:31">
      <c r="A489" s="26">
        <v>485</v>
      </c>
      <c r="B489" s="27" t="s">
        <v>92</v>
      </c>
      <c r="C489" s="27" t="s">
        <v>374</v>
      </c>
      <c r="D489" s="27" t="s">
        <v>369</v>
      </c>
      <c r="E489" s="27" t="s">
        <v>0</v>
      </c>
      <c r="F489" s="27" t="s">
        <v>379</v>
      </c>
      <c r="G489" s="27" t="s">
        <v>381</v>
      </c>
      <c r="H489" s="27" t="s">
        <v>0</v>
      </c>
      <c r="I489" s="27" t="s">
        <v>74</v>
      </c>
      <c r="J489" s="29" t="s">
        <v>217</v>
      </c>
      <c r="K489" s="103" t="s">
        <v>117</v>
      </c>
      <c r="L489" s="34" t="s">
        <v>219</v>
      </c>
      <c r="M489" s="34" t="s">
        <v>74</v>
      </c>
      <c r="N489" s="135"/>
      <c r="O489" s="136"/>
      <c r="P489" s="136"/>
      <c r="Q489" s="136">
        <v>1</v>
      </c>
      <c r="R489" s="136"/>
      <c r="S489" s="136">
        <v>1</v>
      </c>
      <c r="T489" s="136"/>
      <c r="U489" s="136"/>
      <c r="V489" s="137"/>
      <c r="W489" s="135"/>
      <c r="X489" s="136"/>
      <c r="Y489" s="136">
        <v>1</v>
      </c>
      <c r="Z489" s="136"/>
      <c r="AA489" s="136"/>
      <c r="AB489" s="136"/>
      <c r="AC489" s="136"/>
      <c r="AD489" s="136"/>
      <c r="AE489" s="137"/>
    </row>
    <row r="490" spans="1:31">
      <c r="A490" s="26">
        <v>486</v>
      </c>
      <c r="B490" s="27" t="s">
        <v>92</v>
      </c>
      <c r="C490" s="27" t="s">
        <v>374</v>
      </c>
      <c r="D490" s="27" t="s">
        <v>368</v>
      </c>
      <c r="E490" s="27" t="s">
        <v>74</v>
      </c>
      <c r="F490" s="27" t="s">
        <v>379</v>
      </c>
      <c r="G490" s="27" t="s">
        <v>382</v>
      </c>
      <c r="H490" s="27" t="s">
        <v>74</v>
      </c>
      <c r="I490" s="27" t="s">
        <v>74</v>
      </c>
      <c r="J490" s="29" t="s">
        <v>217</v>
      </c>
      <c r="K490" s="103" t="s">
        <v>52</v>
      </c>
      <c r="L490" s="34" t="s">
        <v>219</v>
      </c>
      <c r="M490" s="34" t="s">
        <v>74</v>
      </c>
      <c r="N490" s="135">
        <v>1</v>
      </c>
      <c r="O490" s="136">
        <v>1</v>
      </c>
      <c r="P490" s="136"/>
      <c r="Q490" s="136"/>
      <c r="R490" s="136"/>
      <c r="S490" s="136"/>
      <c r="T490" s="136"/>
      <c r="U490" s="136"/>
      <c r="V490" s="137"/>
      <c r="W490" s="135"/>
      <c r="X490" s="136"/>
      <c r="Y490" s="136"/>
      <c r="Z490" s="136"/>
      <c r="AA490" s="136">
        <v>1</v>
      </c>
      <c r="AB490" s="136"/>
      <c r="AC490" s="136"/>
      <c r="AD490" s="136"/>
      <c r="AE490" s="137"/>
    </row>
    <row r="491" spans="1:31">
      <c r="A491" s="26">
        <v>487</v>
      </c>
      <c r="B491" s="27" t="s">
        <v>92</v>
      </c>
      <c r="C491" s="27" t="s">
        <v>374</v>
      </c>
      <c r="D491" s="27" t="s">
        <v>369</v>
      </c>
      <c r="E491" s="27" t="s">
        <v>0</v>
      </c>
      <c r="F491" s="27" t="s">
        <v>379</v>
      </c>
      <c r="G491" s="27" t="s">
        <v>381</v>
      </c>
      <c r="H491" s="27" t="s">
        <v>0</v>
      </c>
      <c r="I491" s="27" t="s">
        <v>0</v>
      </c>
      <c r="J491" s="29" t="s">
        <v>64</v>
      </c>
      <c r="K491" s="103"/>
      <c r="L491" s="34"/>
      <c r="M491" s="34"/>
      <c r="N491" s="135"/>
      <c r="O491" s="136"/>
      <c r="P491" s="136"/>
      <c r="Q491" s="136"/>
      <c r="R491" s="136"/>
      <c r="S491" s="136"/>
      <c r="T491" s="136"/>
      <c r="U491" s="136"/>
      <c r="V491" s="137"/>
      <c r="W491" s="135"/>
      <c r="X491" s="136"/>
      <c r="Y491" s="136"/>
      <c r="Z491" s="136"/>
      <c r="AA491" s="136"/>
      <c r="AB491" s="136"/>
      <c r="AC491" s="136"/>
      <c r="AD491" s="136"/>
      <c r="AE491" s="137"/>
    </row>
    <row r="492" spans="1:31">
      <c r="A492" s="26">
        <v>488</v>
      </c>
      <c r="B492" s="27" t="s">
        <v>92</v>
      </c>
      <c r="C492" s="27" t="s">
        <v>373</v>
      </c>
      <c r="D492" s="27" t="s">
        <v>369</v>
      </c>
      <c r="E492" s="27" t="s">
        <v>0</v>
      </c>
      <c r="F492" s="27" t="s">
        <v>379</v>
      </c>
      <c r="G492" s="27" t="s">
        <v>381</v>
      </c>
      <c r="H492" s="27" t="s">
        <v>0</v>
      </c>
      <c r="I492" s="27" t="s">
        <v>74</v>
      </c>
      <c r="J492" s="29" t="s">
        <v>64</v>
      </c>
      <c r="K492" s="103"/>
      <c r="L492" s="34"/>
      <c r="M492" s="34"/>
      <c r="N492" s="135"/>
      <c r="O492" s="136"/>
      <c r="P492" s="136"/>
      <c r="Q492" s="136"/>
      <c r="R492" s="136"/>
      <c r="S492" s="136"/>
      <c r="T492" s="136"/>
      <c r="U492" s="136"/>
      <c r="V492" s="137"/>
      <c r="W492" s="135"/>
      <c r="X492" s="136"/>
      <c r="Y492" s="136"/>
      <c r="Z492" s="136"/>
      <c r="AA492" s="136"/>
      <c r="AB492" s="136"/>
      <c r="AC492" s="136"/>
      <c r="AD492" s="136"/>
      <c r="AE492" s="137"/>
    </row>
    <row r="493" spans="1:31">
      <c r="A493" s="26">
        <v>489</v>
      </c>
      <c r="B493" s="27" t="s">
        <v>92</v>
      </c>
      <c r="C493" s="27" t="s">
        <v>374</v>
      </c>
      <c r="D493" s="27" t="s">
        <v>367</v>
      </c>
      <c r="E493" s="27" t="s">
        <v>0</v>
      </c>
      <c r="F493" s="27" t="s">
        <v>379</v>
      </c>
      <c r="G493" s="27" t="s">
        <v>382</v>
      </c>
      <c r="H493" s="27" t="s">
        <v>0</v>
      </c>
      <c r="I493" s="27" t="s">
        <v>74</v>
      </c>
      <c r="J493" s="29" t="s">
        <v>386</v>
      </c>
      <c r="K493" s="103" t="s">
        <v>117</v>
      </c>
      <c r="L493" s="34" t="s">
        <v>55</v>
      </c>
      <c r="M493" s="34" t="s">
        <v>74</v>
      </c>
      <c r="N493" s="135"/>
      <c r="O493" s="136"/>
      <c r="P493" s="136"/>
      <c r="Q493" s="136"/>
      <c r="R493" s="136">
        <v>1</v>
      </c>
      <c r="S493" s="136"/>
      <c r="T493" s="136"/>
      <c r="U493" s="136"/>
      <c r="V493" s="137"/>
      <c r="W493" s="135"/>
      <c r="X493" s="136"/>
      <c r="Y493" s="136"/>
      <c r="Z493" s="136"/>
      <c r="AA493" s="136"/>
      <c r="AB493" s="136"/>
      <c r="AC493" s="136"/>
      <c r="AD493" s="136"/>
      <c r="AE493" s="137">
        <v>1</v>
      </c>
    </row>
    <row r="494" spans="1:31">
      <c r="A494" s="26">
        <v>490</v>
      </c>
      <c r="B494" s="27" t="s">
        <v>92</v>
      </c>
      <c r="C494" s="27" t="s">
        <v>374</v>
      </c>
      <c r="D494" s="27" t="s">
        <v>367</v>
      </c>
      <c r="E494" s="27" t="s">
        <v>0</v>
      </c>
      <c r="F494" s="27" t="s">
        <v>379</v>
      </c>
      <c r="G494" s="27" t="s">
        <v>382</v>
      </c>
      <c r="H494" s="27" t="s">
        <v>0</v>
      </c>
      <c r="I494" s="27" t="s">
        <v>0</v>
      </c>
      <c r="J494" s="29" t="s">
        <v>386</v>
      </c>
      <c r="K494" s="103" t="s">
        <v>52</v>
      </c>
      <c r="L494" s="34" t="s">
        <v>55</v>
      </c>
      <c r="M494" s="34" t="s">
        <v>74</v>
      </c>
      <c r="N494" s="135"/>
      <c r="O494" s="136"/>
      <c r="P494" s="136"/>
      <c r="Q494" s="136"/>
      <c r="R494" s="136"/>
      <c r="S494" s="136">
        <v>1</v>
      </c>
      <c r="T494" s="136">
        <v>1</v>
      </c>
      <c r="U494" s="136"/>
      <c r="V494" s="137"/>
      <c r="W494" s="135"/>
      <c r="X494" s="136"/>
      <c r="Y494" s="136"/>
      <c r="Z494" s="136"/>
      <c r="AA494" s="136">
        <v>1</v>
      </c>
      <c r="AB494" s="136"/>
      <c r="AC494" s="136"/>
      <c r="AD494" s="136"/>
      <c r="AE494" s="137"/>
    </row>
    <row r="495" spans="1:31">
      <c r="A495" s="26">
        <v>491</v>
      </c>
      <c r="B495" s="27" t="s">
        <v>92</v>
      </c>
      <c r="C495" s="27" t="s">
        <v>374</v>
      </c>
      <c r="D495" s="27" t="s">
        <v>368</v>
      </c>
      <c r="E495" s="27" t="s">
        <v>74</v>
      </c>
      <c r="F495" s="27" t="s">
        <v>379</v>
      </c>
      <c r="G495" s="27" t="s">
        <v>382</v>
      </c>
      <c r="H495" s="27" t="s">
        <v>74</v>
      </c>
      <c r="I495" s="27" t="s">
        <v>0</v>
      </c>
      <c r="J495" s="29" t="s">
        <v>217</v>
      </c>
      <c r="K495" s="103" t="s">
        <v>52</v>
      </c>
      <c r="L495" s="34" t="s">
        <v>55</v>
      </c>
      <c r="M495" s="34" t="s">
        <v>74</v>
      </c>
      <c r="N495" s="135"/>
      <c r="O495" s="136"/>
      <c r="P495" s="136"/>
      <c r="Q495" s="136">
        <v>1</v>
      </c>
      <c r="R495" s="136"/>
      <c r="S495" s="136"/>
      <c r="T495" s="136">
        <v>1</v>
      </c>
      <c r="U495" s="136"/>
      <c r="V495" s="137"/>
      <c r="W495" s="135"/>
      <c r="X495" s="136"/>
      <c r="Y495" s="136"/>
      <c r="Z495" s="136"/>
      <c r="AA495" s="136"/>
      <c r="AB495" s="136"/>
      <c r="AC495" s="136"/>
      <c r="AD495" s="136"/>
      <c r="AE495" s="137">
        <v>1</v>
      </c>
    </row>
    <row r="496" spans="1:31">
      <c r="A496" s="26">
        <v>492</v>
      </c>
      <c r="B496" s="27" t="s">
        <v>92</v>
      </c>
      <c r="C496" s="27" t="s">
        <v>374</v>
      </c>
      <c r="D496" s="27" t="s">
        <v>368</v>
      </c>
      <c r="E496" s="27" t="s">
        <v>74</v>
      </c>
      <c r="F496" s="27" t="s">
        <v>379</v>
      </c>
      <c r="G496" s="27" t="s">
        <v>381</v>
      </c>
      <c r="H496" s="27" t="s">
        <v>74</v>
      </c>
      <c r="I496" s="27" t="s">
        <v>74</v>
      </c>
      <c r="J496" s="29" t="s">
        <v>217</v>
      </c>
      <c r="K496" s="103" t="s">
        <v>52</v>
      </c>
      <c r="L496" s="34" t="s">
        <v>55</v>
      </c>
      <c r="M496" s="34" t="s">
        <v>74</v>
      </c>
      <c r="N496" s="135"/>
      <c r="O496" s="136"/>
      <c r="P496" s="136"/>
      <c r="Q496" s="136">
        <v>1</v>
      </c>
      <c r="R496" s="136">
        <v>1</v>
      </c>
      <c r="S496" s="136"/>
      <c r="T496" s="136"/>
      <c r="U496" s="136"/>
      <c r="V496" s="137"/>
      <c r="W496" s="135"/>
      <c r="X496" s="136"/>
      <c r="Y496" s="136"/>
      <c r="Z496" s="136"/>
      <c r="AA496" s="136">
        <v>1</v>
      </c>
      <c r="AB496" s="136"/>
      <c r="AC496" s="136"/>
      <c r="AD496" s="136"/>
      <c r="AE496" s="137"/>
    </row>
    <row r="497" spans="1:31">
      <c r="A497" s="26">
        <v>493</v>
      </c>
      <c r="B497" s="27" t="s">
        <v>92</v>
      </c>
      <c r="C497" s="27" t="s">
        <v>374</v>
      </c>
      <c r="D497" s="27" t="s">
        <v>368</v>
      </c>
      <c r="E497" s="27" t="s">
        <v>74</v>
      </c>
      <c r="F497" s="27" t="s">
        <v>379</v>
      </c>
      <c r="G497" s="27" t="s">
        <v>382</v>
      </c>
      <c r="H497" s="27" t="s">
        <v>0</v>
      </c>
      <c r="I497" s="27" t="s">
        <v>0</v>
      </c>
      <c r="J497" s="29" t="s">
        <v>386</v>
      </c>
      <c r="K497" s="103" t="s">
        <v>52</v>
      </c>
      <c r="L497" s="34" t="s">
        <v>219</v>
      </c>
      <c r="M497" s="34" t="s">
        <v>74</v>
      </c>
      <c r="N497" s="135"/>
      <c r="O497" s="136">
        <v>1</v>
      </c>
      <c r="P497" s="136"/>
      <c r="Q497" s="136"/>
      <c r="R497" s="136">
        <v>1</v>
      </c>
      <c r="S497" s="136"/>
      <c r="T497" s="136"/>
      <c r="U497" s="136"/>
      <c r="V497" s="137"/>
      <c r="W497" s="135"/>
      <c r="X497" s="136"/>
      <c r="Y497" s="136"/>
      <c r="Z497" s="136"/>
      <c r="AA497" s="136"/>
      <c r="AB497" s="136"/>
      <c r="AC497" s="136"/>
      <c r="AD497" s="136"/>
      <c r="AE497" s="137">
        <v>1</v>
      </c>
    </row>
    <row r="498" spans="1:31">
      <c r="A498" s="26">
        <v>494</v>
      </c>
      <c r="B498" s="27" t="s">
        <v>92</v>
      </c>
      <c r="C498" s="27" t="s">
        <v>374</v>
      </c>
      <c r="D498" s="27" t="s">
        <v>371</v>
      </c>
      <c r="E498" s="27" t="s">
        <v>0</v>
      </c>
      <c r="F498" s="27" t="s">
        <v>378</v>
      </c>
      <c r="G498" s="27" t="s">
        <v>382</v>
      </c>
      <c r="H498" s="27" t="s">
        <v>0</v>
      </c>
      <c r="I498" s="27" t="s">
        <v>74</v>
      </c>
      <c r="J498" s="29" t="s">
        <v>217</v>
      </c>
      <c r="K498" s="103" t="s">
        <v>117</v>
      </c>
      <c r="L498" s="34" t="s">
        <v>55</v>
      </c>
      <c r="M498" s="34" t="s">
        <v>74</v>
      </c>
      <c r="N498" s="135">
        <v>1</v>
      </c>
      <c r="O498" s="136"/>
      <c r="P498" s="136"/>
      <c r="Q498" s="136"/>
      <c r="R498" s="136"/>
      <c r="S498" s="136"/>
      <c r="T498" s="136"/>
      <c r="U498" s="136">
        <v>1</v>
      </c>
      <c r="V498" s="137"/>
      <c r="W498" s="135"/>
      <c r="X498" s="136"/>
      <c r="Y498" s="136"/>
      <c r="Z498" s="136"/>
      <c r="AA498" s="136"/>
      <c r="AB498" s="136"/>
      <c r="AC498" s="136"/>
      <c r="AD498" s="136"/>
      <c r="AE498" s="137">
        <v>1</v>
      </c>
    </row>
    <row r="499" spans="1:31">
      <c r="A499" s="26">
        <v>495</v>
      </c>
      <c r="B499" s="27" t="s">
        <v>92</v>
      </c>
      <c r="C499" s="27" t="s">
        <v>374</v>
      </c>
      <c r="D499" s="27" t="s">
        <v>371</v>
      </c>
      <c r="E499" s="27" t="s">
        <v>74</v>
      </c>
      <c r="F499" s="27" t="s">
        <v>378</v>
      </c>
      <c r="G499" s="27" t="s">
        <v>382</v>
      </c>
      <c r="H499" s="27" t="s">
        <v>0</v>
      </c>
      <c r="I499" s="27" t="s">
        <v>74</v>
      </c>
      <c r="J499" s="29" t="s">
        <v>217</v>
      </c>
      <c r="K499" s="103" t="s">
        <v>52</v>
      </c>
      <c r="L499" s="34" t="s">
        <v>55</v>
      </c>
      <c r="M499" s="34" t="s">
        <v>74</v>
      </c>
      <c r="N499" s="135"/>
      <c r="O499" s="136"/>
      <c r="P499" s="136"/>
      <c r="Q499" s="136">
        <v>1</v>
      </c>
      <c r="R499" s="136">
        <v>1</v>
      </c>
      <c r="S499" s="136">
        <v>1</v>
      </c>
      <c r="T499" s="136"/>
      <c r="U499" s="136">
        <v>1</v>
      </c>
      <c r="V499" s="137"/>
      <c r="W499" s="135"/>
      <c r="X499" s="136"/>
      <c r="Y499" s="136"/>
      <c r="Z499" s="136"/>
      <c r="AA499" s="136"/>
      <c r="AB499" s="136"/>
      <c r="AC499" s="136"/>
      <c r="AD499" s="136"/>
      <c r="AE499" s="137">
        <v>1</v>
      </c>
    </row>
    <row r="500" spans="1:31">
      <c r="A500" s="26">
        <v>496</v>
      </c>
      <c r="B500" s="27" t="s">
        <v>92</v>
      </c>
      <c r="C500" s="27" t="s">
        <v>373</v>
      </c>
      <c r="D500" s="27" t="s">
        <v>369</v>
      </c>
      <c r="E500" s="27" t="s">
        <v>0</v>
      </c>
      <c r="F500" s="27" t="s">
        <v>379</v>
      </c>
      <c r="G500" s="27" t="s">
        <v>381</v>
      </c>
      <c r="H500" s="27" t="s">
        <v>74</v>
      </c>
      <c r="I500" s="27" t="s">
        <v>0</v>
      </c>
      <c r="J500" s="29" t="s">
        <v>217</v>
      </c>
      <c r="K500" s="103" t="s">
        <v>117</v>
      </c>
      <c r="L500" s="34" t="s">
        <v>55</v>
      </c>
      <c r="M500" s="34" t="s">
        <v>74</v>
      </c>
      <c r="N500" s="135">
        <v>1</v>
      </c>
      <c r="O500" s="136"/>
      <c r="P500" s="136"/>
      <c r="Q500" s="136"/>
      <c r="R500" s="136">
        <v>1</v>
      </c>
      <c r="S500" s="136"/>
      <c r="T500" s="136"/>
      <c r="U500" s="136"/>
      <c r="V500" s="137"/>
      <c r="W500" s="135"/>
      <c r="X500" s="136"/>
      <c r="Y500" s="136"/>
      <c r="Z500" s="136"/>
      <c r="AA500" s="136"/>
      <c r="AB500" s="136"/>
      <c r="AC500" s="136"/>
      <c r="AD500" s="136"/>
      <c r="AE500" s="137"/>
    </row>
    <row r="501" spans="1:31">
      <c r="A501" s="26">
        <v>497</v>
      </c>
      <c r="B501" s="27" t="s">
        <v>92</v>
      </c>
      <c r="C501" s="27" t="s">
        <v>374</v>
      </c>
      <c r="D501" s="27" t="s">
        <v>369</v>
      </c>
      <c r="E501" s="27" t="s">
        <v>0</v>
      </c>
      <c r="F501" s="27" t="s">
        <v>379</v>
      </c>
      <c r="G501" s="27" t="s">
        <v>381</v>
      </c>
      <c r="H501" s="27" t="s">
        <v>0</v>
      </c>
      <c r="I501" s="27" t="s">
        <v>0</v>
      </c>
      <c r="J501" s="29" t="s">
        <v>64</v>
      </c>
      <c r="K501" s="103"/>
      <c r="L501" s="34"/>
      <c r="M501" s="34"/>
      <c r="N501" s="135"/>
      <c r="O501" s="136"/>
      <c r="P501" s="136"/>
      <c r="Q501" s="136"/>
      <c r="R501" s="136"/>
      <c r="S501" s="136"/>
      <c r="T501" s="136"/>
      <c r="U501" s="136"/>
      <c r="V501" s="137"/>
      <c r="W501" s="135"/>
      <c r="X501" s="136"/>
      <c r="Y501" s="136"/>
      <c r="Z501" s="136"/>
      <c r="AA501" s="136"/>
      <c r="AB501" s="136"/>
      <c r="AC501" s="136"/>
      <c r="AD501" s="136"/>
      <c r="AE501" s="137"/>
    </row>
    <row r="502" spans="1:31">
      <c r="A502" s="26">
        <v>498</v>
      </c>
      <c r="B502" s="27" t="s">
        <v>92</v>
      </c>
      <c r="C502" s="27" t="s">
        <v>374</v>
      </c>
      <c r="D502" s="27" t="s">
        <v>369</v>
      </c>
      <c r="E502" s="27" t="s">
        <v>0</v>
      </c>
      <c r="F502" s="27" t="s">
        <v>379</v>
      </c>
      <c r="G502" s="27" t="s">
        <v>381</v>
      </c>
      <c r="H502" s="27" t="s">
        <v>74</v>
      </c>
      <c r="I502" s="27" t="s">
        <v>0</v>
      </c>
      <c r="J502" s="29" t="s">
        <v>63</v>
      </c>
      <c r="K502" s="103" t="s">
        <v>52</v>
      </c>
      <c r="L502" s="34" t="s">
        <v>55</v>
      </c>
      <c r="M502" s="34" t="s">
        <v>74</v>
      </c>
      <c r="N502" s="135"/>
      <c r="O502" s="136"/>
      <c r="P502" s="136"/>
      <c r="Q502" s="136">
        <v>1</v>
      </c>
      <c r="R502" s="136"/>
      <c r="S502" s="136"/>
      <c r="T502" s="136"/>
      <c r="U502" s="136"/>
      <c r="V502" s="137"/>
      <c r="W502" s="135"/>
      <c r="X502" s="136"/>
      <c r="Y502" s="136"/>
      <c r="Z502" s="136"/>
      <c r="AA502" s="136"/>
      <c r="AB502" s="136"/>
      <c r="AC502" s="136">
        <v>1</v>
      </c>
      <c r="AD502" s="136"/>
      <c r="AE502" s="137"/>
    </row>
    <row r="503" spans="1:31">
      <c r="A503" s="26">
        <v>499</v>
      </c>
      <c r="B503" s="27" t="s">
        <v>92</v>
      </c>
      <c r="C503" s="27" t="s">
        <v>373</v>
      </c>
      <c r="D503" s="27" t="s">
        <v>369</v>
      </c>
      <c r="E503" s="27" t="s">
        <v>0</v>
      </c>
      <c r="F503" s="27" t="s">
        <v>379</v>
      </c>
      <c r="G503" s="27" t="s">
        <v>381</v>
      </c>
      <c r="H503" s="27" t="s">
        <v>0</v>
      </c>
      <c r="I503" s="27" t="s">
        <v>0</v>
      </c>
      <c r="J503" s="29" t="s">
        <v>217</v>
      </c>
      <c r="K503" s="103" t="s">
        <v>117</v>
      </c>
      <c r="L503" s="34" t="s">
        <v>55</v>
      </c>
      <c r="M503" s="34" t="s">
        <v>74</v>
      </c>
      <c r="N503" s="135"/>
      <c r="O503" s="136"/>
      <c r="P503" s="136"/>
      <c r="Q503" s="136">
        <v>1</v>
      </c>
      <c r="R503" s="136">
        <v>1</v>
      </c>
      <c r="S503" s="136">
        <v>1</v>
      </c>
      <c r="T503" s="136"/>
      <c r="U503" s="136"/>
      <c r="V503" s="137"/>
      <c r="W503" s="135"/>
      <c r="X503" s="136"/>
      <c r="Y503" s="136"/>
      <c r="Z503" s="136"/>
      <c r="AA503" s="136">
        <v>1</v>
      </c>
      <c r="AB503" s="136"/>
      <c r="AC503" s="136"/>
      <c r="AD503" s="136"/>
      <c r="AE503" s="137"/>
    </row>
    <row r="504" spans="1:31">
      <c r="A504" s="26">
        <v>500</v>
      </c>
      <c r="B504" s="27" t="s">
        <v>92</v>
      </c>
      <c r="C504" s="27" t="s">
        <v>373</v>
      </c>
      <c r="D504" s="27" t="s">
        <v>367</v>
      </c>
      <c r="E504" s="27" t="s">
        <v>0</v>
      </c>
      <c r="F504" s="27" t="s">
        <v>379</v>
      </c>
      <c r="G504" s="27" t="s">
        <v>382</v>
      </c>
      <c r="H504" s="27" t="s">
        <v>0</v>
      </c>
      <c r="I504" s="27" t="s">
        <v>74</v>
      </c>
      <c r="J504" s="29" t="s">
        <v>217</v>
      </c>
      <c r="K504" s="103" t="s">
        <v>117</v>
      </c>
      <c r="L504" s="34" t="s">
        <v>55</v>
      </c>
      <c r="M504" s="34" t="s">
        <v>74</v>
      </c>
      <c r="N504" s="135"/>
      <c r="O504" s="136"/>
      <c r="P504" s="136"/>
      <c r="Q504" s="136"/>
      <c r="R504" s="136"/>
      <c r="S504" s="136">
        <v>1</v>
      </c>
      <c r="T504" s="136">
        <v>1</v>
      </c>
      <c r="U504" s="136"/>
      <c r="V504" s="137"/>
      <c r="W504" s="135"/>
      <c r="X504" s="136">
        <v>1</v>
      </c>
      <c r="Y504" s="136"/>
      <c r="Z504" s="136"/>
      <c r="AA504" s="136"/>
      <c r="AB504" s="136"/>
      <c r="AC504" s="136"/>
      <c r="AD504" s="136"/>
      <c r="AE504" s="137"/>
    </row>
    <row r="505" spans="1:31">
      <c r="A505" s="26">
        <v>501</v>
      </c>
      <c r="B505" s="27" t="s">
        <v>92</v>
      </c>
      <c r="C505" s="27" t="s">
        <v>374</v>
      </c>
      <c r="D505" s="27" t="s">
        <v>368</v>
      </c>
      <c r="E505" s="27" t="s">
        <v>74</v>
      </c>
      <c r="F505" s="27" t="s">
        <v>379</v>
      </c>
      <c r="G505" s="27" t="s">
        <v>382</v>
      </c>
      <c r="H505" s="27" t="s">
        <v>0</v>
      </c>
      <c r="I505" s="27" t="s">
        <v>74</v>
      </c>
      <c r="J505" s="29" t="s">
        <v>217</v>
      </c>
      <c r="K505" s="103" t="s">
        <v>52</v>
      </c>
      <c r="L505" s="34" t="s">
        <v>55</v>
      </c>
      <c r="M505" s="34" t="s">
        <v>74</v>
      </c>
      <c r="N505" s="135"/>
      <c r="O505" s="136"/>
      <c r="P505" s="136"/>
      <c r="Q505" s="136">
        <v>1</v>
      </c>
      <c r="R505" s="136"/>
      <c r="S505" s="136"/>
      <c r="T505" s="136"/>
      <c r="U505" s="136"/>
      <c r="V505" s="137"/>
      <c r="W505" s="135"/>
      <c r="X505" s="136"/>
      <c r="Y505" s="136"/>
      <c r="Z505" s="136"/>
      <c r="AA505" s="136">
        <v>1</v>
      </c>
      <c r="AB505" s="136"/>
      <c r="AC505" s="136"/>
      <c r="AD505" s="136"/>
      <c r="AE505" s="137"/>
    </row>
    <row r="506" spans="1:31">
      <c r="A506" s="26">
        <v>502</v>
      </c>
      <c r="B506" s="27" t="s">
        <v>92</v>
      </c>
      <c r="C506" s="27" t="s">
        <v>374</v>
      </c>
      <c r="D506" s="27" t="s">
        <v>368</v>
      </c>
      <c r="E506" s="27" t="s">
        <v>0</v>
      </c>
      <c r="F506" s="27" t="s">
        <v>379</v>
      </c>
      <c r="G506" s="27" t="s">
        <v>383</v>
      </c>
      <c r="H506" s="27" t="s">
        <v>74</v>
      </c>
      <c r="I506" s="27" t="s">
        <v>0</v>
      </c>
      <c r="J506" s="29" t="s">
        <v>386</v>
      </c>
      <c r="K506" s="103" t="s">
        <v>52</v>
      </c>
      <c r="L506" s="34" t="s">
        <v>55</v>
      </c>
      <c r="M506" s="34" t="s">
        <v>74</v>
      </c>
      <c r="N506" s="135"/>
      <c r="O506" s="136"/>
      <c r="P506" s="136"/>
      <c r="Q506" s="136"/>
      <c r="R506" s="136">
        <v>1</v>
      </c>
      <c r="S506" s="136"/>
      <c r="T506" s="136"/>
      <c r="U506" s="136"/>
      <c r="V506" s="137"/>
      <c r="W506" s="135"/>
      <c r="X506" s="136"/>
      <c r="Y506" s="136"/>
      <c r="Z506" s="136"/>
      <c r="AA506" s="136"/>
      <c r="AB506" s="136"/>
      <c r="AC506" s="136">
        <v>1</v>
      </c>
      <c r="AD506" s="136"/>
      <c r="AE506" s="137"/>
    </row>
    <row r="507" spans="1:31">
      <c r="A507" s="26">
        <v>503</v>
      </c>
      <c r="B507" s="27" t="s">
        <v>92</v>
      </c>
      <c r="C507" s="27" t="s">
        <v>374</v>
      </c>
      <c r="D507" s="27" t="s">
        <v>368</v>
      </c>
      <c r="E507" s="27" t="s">
        <v>74</v>
      </c>
      <c r="F507" s="27" t="s">
        <v>379</v>
      </c>
      <c r="G507" s="27" t="s">
        <v>383</v>
      </c>
      <c r="H507" s="27" t="s">
        <v>0</v>
      </c>
      <c r="I507" s="27" t="s">
        <v>74</v>
      </c>
      <c r="J507" s="29" t="s">
        <v>386</v>
      </c>
      <c r="K507" s="103" t="s">
        <v>52</v>
      </c>
      <c r="L507" s="34" t="s">
        <v>55</v>
      </c>
      <c r="M507" s="34" t="s">
        <v>74</v>
      </c>
      <c r="N507" s="135"/>
      <c r="O507" s="136"/>
      <c r="P507" s="136"/>
      <c r="Q507" s="136">
        <v>1</v>
      </c>
      <c r="R507" s="136"/>
      <c r="S507" s="136"/>
      <c r="T507" s="136"/>
      <c r="U507" s="136"/>
      <c r="V507" s="137"/>
      <c r="W507" s="135"/>
      <c r="X507" s="136"/>
      <c r="Y507" s="136"/>
      <c r="Z507" s="136"/>
      <c r="AA507" s="136"/>
      <c r="AB507" s="136"/>
      <c r="AC507" s="136">
        <v>1</v>
      </c>
      <c r="AD507" s="136"/>
      <c r="AE507" s="137"/>
    </row>
    <row r="508" spans="1:31">
      <c r="A508" s="26">
        <v>504</v>
      </c>
      <c r="B508" s="27" t="s">
        <v>92</v>
      </c>
      <c r="C508" s="27" t="s">
        <v>374</v>
      </c>
      <c r="D508" s="27" t="s">
        <v>368</v>
      </c>
      <c r="E508" s="27" t="s">
        <v>74</v>
      </c>
      <c r="F508" s="27" t="s">
        <v>379</v>
      </c>
      <c r="G508" s="27" t="s">
        <v>382</v>
      </c>
      <c r="H508" s="27" t="s">
        <v>0</v>
      </c>
      <c r="I508" s="27" t="s">
        <v>74</v>
      </c>
      <c r="J508" s="29" t="s">
        <v>217</v>
      </c>
      <c r="K508" s="103" t="s">
        <v>117</v>
      </c>
      <c r="L508" s="34" t="s">
        <v>55</v>
      </c>
      <c r="M508" s="34" t="s">
        <v>74</v>
      </c>
      <c r="N508" s="135"/>
      <c r="O508" s="136"/>
      <c r="P508" s="136"/>
      <c r="Q508" s="136">
        <v>1</v>
      </c>
      <c r="R508" s="136">
        <v>1</v>
      </c>
      <c r="S508" s="136"/>
      <c r="T508" s="136"/>
      <c r="U508" s="136"/>
      <c r="V508" s="137"/>
      <c r="W508" s="135"/>
      <c r="X508" s="136">
        <v>1</v>
      </c>
      <c r="Y508" s="136"/>
      <c r="Z508" s="136"/>
      <c r="AA508" s="136"/>
      <c r="AB508" s="136"/>
      <c r="AC508" s="136"/>
      <c r="AD508" s="136"/>
      <c r="AE508" s="137"/>
    </row>
    <row r="509" spans="1:31">
      <c r="A509" s="26">
        <v>505</v>
      </c>
      <c r="B509" s="27" t="s">
        <v>92</v>
      </c>
      <c r="C509" s="27" t="s">
        <v>374</v>
      </c>
      <c r="D509" s="27" t="s">
        <v>368</v>
      </c>
      <c r="E509" s="27" t="s">
        <v>74</v>
      </c>
      <c r="F509" s="27" t="s">
        <v>379</v>
      </c>
      <c r="G509" s="27" t="s">
        <v>382</v>
      </c>
      <c r="H509" s="27" t="s">
        <v>74</v>
      </c>
      <c r="I509" s="27" t="s">
        <v>74</v>
      </c>
      <c r="J509" s="29" t="s">
        <v>217</v>
      </c>
      <c r="K509" s="103" t="s">
        <v>117</v>
      </c>
      <c r="L509" s="34" t="s">
        <v>55</v>
      </c>
      <c r="M509" s="34" t="s">
        <v>74</v>
      </c>
      <c r="N509" s="135"/>
      <c r="O509" s="136"/>
      <c r="P509" s="136"/>
      <c r="Q509" s="136"/>
      <c r="R509" s="136"/>
      <c r="S509" s="136">
        <v>1</v>
      </c>
      <c r="T509" s="136"/>
      <c r="U509" s="136"/>
      <c r="V509" s="137"/>
      <c r="W509" s="135"/>
      <c r="X509" s="136"/>
      <c r="Y509" s="136"/>
      <c r="Z509" s="136"/>
      <c r="AA509" s="136"/>
      <c r="AB509" s="136">
        <v>1</v>
      </c>
      <c r="AC509" s="136"/>
      <c r="AD509" s="136"/>
      <c r="AE509" s="137"/>
    </row>
    <row r="510" spans="1:31">
      <c r="A510" s="26">
        <v>506</v>
      </c>
      <c r="B510" s="27" t="s">
        <v>92</v>
      </c>
      <c r="C510" s="27" t="s">
        <v>374</v>
      </c>
      <c r="D510" s="27" t="s">
        <v>369</v>
      </c>
      <c r="E510" s="27" t="s">
        <v>0</v>
      </c>
      <c r="F510" s="27" t="s">
        <v>379</v>
      </c>
      <c r="G510" s="27" t="s">
        <v>381</v>
      </c>
      <c r="H510" s="27" t="s">
        <v>0</v>
      </c>
      <c r="I510" s="27" t="s">
        <v>74</v>
      </c>
      <c r="J510" s="29" t="s">
        <v>64</v>
      </c>
      <c r="K510" s="103"/>
      <c r="L510" s="34"/>
      <c r="M510" s="34"/>
      <c r="N510" s="135"/>
      <c r="O510" s="136"/>
      <c r="P510" s="136"/>
      <c r="Q510" s="136"/>
      <c r="R510" s="136"/>
      <c r="S510" s="136"/>
      <c r="T510" s="136"/>
      <c r="U510" s="136"/>
      <c r="V510" s="137"/>
      <c r="W510" s="135"/>
      <c r="X510" s="136"/>
      <c r="Y510" s="136"/>
      <c r="Z510" s="136"/>
      <c r="AA510" s="136"/>
      <c r="AB510" s="136"/>
      <c r="AC510" s="136"/>
      <c r="AD510" s="136"/>
      <c r="AE510" s="137"/>
    </row>
    <row r="511" spans="1:31">
      <c r="A511" s="26">
        <v>507</v>
      </c>
      <c r="B511" s="27" t="s">
        <v>92</v>
      </c>
      <c r="C511" s="27" t="s">
        <v>374</v>
      </c>
      <c r="D511" s="27" t="s">
        <v>369</v>
      </c>
      <c r="E511" s="27" t="s">
        <v>0</v>
      </c>
      <c r="F511" s="27" t="s">
        <v>379</v>
      </c>
      <c r="G511" s="27" t="s">
        <v>381</v>
      </c>
      <c r="H511" s="27" t="s">
        <v>0</v>
      </c>
      <c r="I511" s="27" t="s">
        <v>0</v>
      </c>
      <c r="J511" s="29" t="s">
        <v>64</v>
      </c>
      <c r="K511" s="103"/>
      <c r="L511" s="34"/>
      <c r="M511" s="34"/>
      <c r="N511" s="135"/>
      <c r="O511" s="136"/>
      <c r="P511" s="136"/>
      <c r="Q511" s="136"/>
      <c r="R511" s="136"/>
      <c r="S511" s="136"/>
      <c r="T511" s="136"/>
      <c r="U511" s="136"/>
      <c r="V511" s="137"/>
      <c r="W511" s="135"/>
      <c r="X511" s="136"/>
      <c r="Y511" s="136"/>
      <c r="Z511" s="136"/>
      <c r="AA511" s="136"/>
      <c r="AB511" s="136"/>
      <c r="AC511" s="136"/>
      <c r="AD511" s="136"/>
      <c r="AE511" s="137"/>
    </row>
    <row r="512" spans="1:31">
      <c r="A512" s="26">
        <v>508</v>
      </c>
      <c r="B512" s="27" t="s">
        <v>92</v>
      </c>
      <c r="C512" s="27" t="s">
        <v>373</v>
      </c>
      <c r="D512" s="27" t="s">
        <v>369</v>
      </c>
      <c r="E512" s="27" t="s">
        <v>0</v>
      </c>
      <c r="F512" s="27" t="s">
        <v>379</v>
      </c>
      <c r="G512" s="27" t="s">
        <v>381</v>
      </c>
      <c r="H512" s="27" t="s">
        <v>0</v>
      </c>
      <c r="I512" s="27" t="s">
        <v>0</v>
      </c>
      <c r="J512" s="29" t="s">
        <v>217</v>
      </c>
      <c r="K512" s="103" t="s">
        <v>117</v>
      </c>
      <c r="L512" s="34" t="s">
        <v>219</v>
      </c>
      <c r="M512" s="34" t="s">
        <v>74</v>
      </c>
      <c r="N512" s="135"/>
      <c r="O512" s="136"/>
      <c r="P512" s="136"/>
      <c r="Q512" s="136"/>
      <c r="R512" s="136">
        <v>1</v>
      </c>
      <c r="S512" s="136"/>
      <c r="T512" s="136"/>
      <c r="U512" s="136"/>
      <c r="V512" s="137"/>
      <c r="W512" s="135"/>
      <c r="X512" s="136"/>
      <c r="Y512" s="136"/>
      <c r="Z512" s="136"/>
      <c r="AA512" s="136"/>
      <c r="AB512" s="136">
        <v>1</v>
      </c>
      <c r="AC512" s="136"/>
      <c r="AD512" s="136"/>
      <c r="AE512" s="137"/>
    </row>
    <row r="513" spans="1:31">
      <c r="A513" s="26">
        <v>509</v>
      </c>
      <c r="B513" s="27" t="s">
        <v>92</v>
      </c>
      <c r="C513" s="27" t="s">
        <v>373</v>
      </c>
      <c r="D513" s="27" t="s">
        <v>366</v>
      </c>
      <c r="E513" s="27" t="s">
        <v>0</v>
      </c>
      <c r="F513" s="27" t="s">
        <v>379</v>
      </c>
      <c r="G513" s="27" t="s">
        <v>382</v>
      </c>
      <c r="H513" s="27" t="s">
        <v>0</v>
      </c>
      <c r="I513" s="27" t="s">
        <v>0</v>
      </c>
      <c r="J513" s="29" t="s">
        <v>217</v>
      </c>
      <c r="K513" s="103" t="s">
        <v>117</v>
      </c>
      <c r="L513" s="34" t="s">
        <v>55</v>
      </c>
      <c r="M513" s="34" t="s">
        <v>74</v>
      </c>
      <c r="N513" s="135"/>
      <c r="O513" s="136"/>
      <c r="P513" s="136"/>
      <c r="Q513" s="136">
        <v>1</v>
      </c>
      <c r="R513" s="136"/>
      <c r="S513" s="136"/>
      <c r="T513" s="136"/>
      <c r="U513" s="136"/>
      <c r="V513" s="137"/>
      <c r="W513" s="135"/>
      <c r="X513" s="136"/>
      <c r="Y513" s="136"/>
      <c r="Z513" s="136"/>
      <c r="AA513" s="136">
        <v>1</v>
      </c>
      <c r="AB513" s="136"/>
      <c r="AC513" s="136"/>
      <c r="AD513" s="136"/>
      <c r="AE513" s="137"/>
    </row>
    <row r="514" spans="1:31">
      <c r="A514" s="26">
        <v>510</v>
      </c>
      <c r="B514" s="27" t="s">
        <v>92</v>
      </c>
      <c r="C514" s="27" t="s">
        <v>374</v>
      </c>
      <c r="D514" s="27" t="s">
        <v>366</v>
      </c>
      <c r="E514" s="27" t="s">
        <v>0</v>
      </c>
      <c r="F514" s="27" t="s">
        <v>379</v>
      </c>
      <c r="G514" s="27" t="s">
        <v>382</v>
      </c>
      <c r="H514" s="27" t="s">
        <v>74</v>
      </c>
      <c r="I514" s="27" t="s">
        <v>74</v>
      </c>
      <c r="J514" s="29" t="s">
        <v>217</v>
      </c>
      <c r="K514" s="103" t="s">
        <v>117</v>
      </c>
      <c r="L514" s="34" t="s">
        <v>55</v>
      </c>
      <c r="M514" s="34" t="s">
        <v>74</v>
      </c>
      <c r="N514" s="135"/>
      <c r="O514" s="136"/>
      <c r="P514" s="136"/>
      <c r="Q514" s="136"/>
      <c r="R514" s="136"/>
      <c r="S514" s="136"/>
      <c r="T514" s="136"/>
      <c r="U514" s="136">
        <v>1</v>
      </c>
      <c r="V514" s="137"/>
      <c r="W514" s="135"/>
      <c r="X514" s="136"/>
      <c r="Y514" s="136"/>
      <c r="Z514" s="136"/>
      <c r="AA514" s="136">
        <v>1</v>
      </c>
      <c r="AB514" s="136"/>
      <c r="AC514" s="136"/>
      <c r="AD514" s="136"/>
      <c r="AE514" s="137"/>
    </row>
    <row r="515" spans="1:31">
      <c r="A515" s="26">
        <v>511</v>
      </c>
      <c r="B515" s="27" t="s">
        <v>92</v>
      </c>
      <c r="C515" s="27" t="s">
        <v>373</v>
      </c>
      <c r="D515" s="27" t="s">
        <v>367</v>
      </c>
      <c r="E515" s="27" t="s">
        <v>0</v>
      </c>
      <c r="F515" s="27" t="s">
        <v>379</v>
      </c>
      <c r="G515" s="27" t="s">
        <v>381</v>
      </c>
      <c r="H515" s="27" t="s">
        <v>0</v>
      </c>
      <c r="I515" s="27" t="s">
        <v>74</v>
      </c>
      <c r="J515" s="29" t="s">
        <v>64</v>
      </c>
      <c r="K515" s="103"/>
      <c r="L515" s="34"/>
      <c r="M515" s="34"/>
      <c r="N515" s="135"/>
      <c r="O515" s="136"/>
      <c r="P515" s="136"/>
      <c r="Q515" s="136"/>
      <c r="R515" s="136"/>
      <c r="S515" s="136"/>
      <c r="T515" s="136"/>
      <c r="U515" s="136"/>
      <c r="V515" s="137"/>
      <c r="W515" s="135"/>
      <c r="X515" s="136"/>
      <c r="Y515" s="136"/>
      <c r="Z515" s="136"/>
      <c r="AA515" s="136"/>
      <c r="AB515" s="136"/>
      <c r="AC515" s="136"/>
      <c r="AD515" s="136"/>
      <c r="AE515" s="137"/>
    </row>
    <row r="516" spans="1:31">
      <c r="A516" s="26">
        <v>512</v>
      </c>
      <c r="B516" s="27" t="s">
        <v>92</v>
      </c>
      <c r="C516" s="27" t="s">
        <v>374</v>
      </c>
      <c r="D516" s="27" t="s">
        <v>367</v>
      </c>
      <c r="E516" s="27" t="s">
        <v>0</v>
      </c>
      <c r="F516" s="27" t="s">
        <v>378</v>
      </c>
      <c r="G516" s="27" t="s">
        <v>382</v>
      </c>
      <c r="H516" s="27" t="s">
        <v>0</v>
      </c>
      <c r="I516" s="27" t="s">
        <v>74</v>
      </c>
      <c r="J516" s="29" t="s">
        <v>217</v>
      </c>
      <c r="K516" s="103" t="s">
        <v>117</v>
      </c>
      <c r="L516" s="34" t="s">
        <v>55</v>
      </c>
      <c r="M516" s="34" t="s">
        <v>74</v>
      </c>
      <c r="N516" s="135"/>
      <c r="O516" s="136"/>
      <c r="P516" s="136"/>
      <c r="Q516" s="136"/>
      <c r="R516" s="136"/>
      <c r="S516" s="136"/>
      <c r="T516" s="136">
        <v>1</v>
      </c>
      <c r="U516" s="136">
        <v>1</v>
      </c>
      <c r="V516" s="137"/>
      <c r="W516" s="135"/>
      <c r="X516" s="136"/>
      <c r="Y516" s="136"/>
      <c r="Z516" s="136"/>
      <c r="AA516" s="136"/>
      <c r="AB516" s="136"/>
      <c r="AC516" s="136"/>
      <c r="AD516" s="136"/>
      <c r="AE516" s="137">
        <v>1</v>
      </c>
    </row>
    <row r="517" spans="1:31">
      <c r="A517" s="26">
        <v>513</v>
      </c>
      <c r="B517" s="27" t="s">
        <v>92</v>
      </c>
      <c r="C517" s="27" t="s">
        <v>374</v>
      </c>
      <c r="D517" s="27" t="s">
        <v>368</v>
      </c>
      <c r="E517" s="27" t="s">
        <v>74</v>
      </c>
      <c r="F517" s="27" t="s">
        <v>379</v>
      </c>
      <c r="G517" s="27" t="s">
        <v>382</v>
      </c>
      <c r="H517" s="27" t="s">
        <v>0</v>
      </c>
      <c r="I517" s="27" t="s">
        <v>0</v>
      </c>
      <c r="J517" s="29" t="s">
        <v>217</v>
      </c>
      <c r="K517" s="103" t="s">
        <v>117</v>
      </c>
      <c r="L517" s="34" t="s">
        <v>55</v>
      </c>
      <c r="M517" s="34" t="s">
        <v>74</v>
      </c>
      <c r="N517" s="135"/>
      <c r="O517" s="136"/>
      <c r="P517" s="136"/>
      <c r="Q517" s="136"/>
      <c r="R517" s="136"/>
      <c r="S517" s="136">
        <v>1</v>
      </c>
      <c r="T517" s="136">
        <v>1</v>
      </c>
      <c r="U517" s="136"/>
      <c r="V517" s="137"/>
      <c r="W517" s="135"/>
      <c r="X517" s="136"/>
      <c r="Y517" s="136"/>
      <c r="Z517" s="136"/>
      <c r="AA517" s="136"/>
      <c r="AB517" s="136"/>
      <c r="AC517" s="136"/>
      <c r="AD517" s="136"/>
      <c r="AE517" s="137">
        <v>1</v>
      </c>
    </row>
    <row r="518" spans="1:31">
      <c r="A518" s="26">
        <v>514</v>
      </c>
      <c r="B518" s="27" t="s">
        <v>92</v>
      </c>
      <c r="C518" s="27" t="s">
        <v>374</v>
      </c>
      <c r="D518" s="27" t="s">
        <v>368</v>
      </c>
      <c r="E518" s="27" t="s">
        <v>74</v>
      </c>
      <c r="F518" s="27" t="s">
        <v>379</v>
      </c>
      <c r="G518" s="27" t="s">
        <v>383</v>
      </c>
      <c r="H518" s="27" t="s">
        <v>74</v>
      </c>
      <c r="I518" s="27" t="s">
        <v>74</v>
      </c>
      <c r="J518" s="29" t="s">
        <v>386</v>
      </c>
      <c r="K518" s="103" t="s">
        <v>52</v>
      </c>
      <c r="L518" s="34" t="s">
        <v>219</v>
      </c>
      <c r="M518" s="34" t="s">
        <v>74</v>
      </c>
      <c r="N518" s="135"/>
      <c r="O518" s="136"/>
      <c r="P518" s="136"/>
      <c r="Q518" s="136"/>
      <c r="R518" s="136">
        <v>1</v>
      </c>
      <c r="S518" s="136">
        <v>1</v>
      </c>
      <c r="T518" s="136"/>
      <c r="U518" s="136"/>
      <c r="V518" s="137"/>
      <c r="W518" s="135"/>
      <c r="X518" s="136"/>
      <c r="Y518" s="136"/>
      <c r="Z518" s="136"/>
      <c r="AA518" s="136"/>
      <c r="AB518" s="136"/>
      <c r="AC518" s="136">
        <v>1</v>
      </c>
      <c r="AD518" s="136"/>
      <c r="AE518" s="137"/>
    </row>
    <row r="519" spans="1:31">
      <c r="A519" s="26">
        <v>515</v>
      </c>
      <c r="B519" s="27" t="s">
        <v>92</v>
      </c>
      <c r="C519" s="27" t="s">
        <v>374</v>
      </c>
      <c r="D519" s="27" t="s">
        <v>368</v>
      </c>
      <c r="E519" s="27" t="s">
        <v>74</v>
      </c>
      <c r="F519" s="27" t="s">
        <v>379</v>
      </c>
      <c r="G519" s="27" t="s">
        <v>382</v>
      </c>
      <c r="H519" s="27" t="s">
        <v>0</v>
      </c>
      <c r="I519" s="27" t="s">
        <v>74</v>
      </c>
      <c r="J519" s="29" t="s">
        <v>217</v>
      </c>
      <c r="K519" s="103" t="s">
        <v>52</v>
      </c>
      <c r="L519" s="34" t="s">
        <v>55</v>
      </c>
      <c r="M519" s="34" t="s">
        <v>74</v>
      </c>
      <c r="N519" s="135"/>
      <c r="O519" s="136"/>
      <c r="P519" s="136"/>
      <c r="Q519" s="136">
        <v>1</v>
      </c>
      <c r="R519" s="136">
        <v>1</v>
      </c>
      <c r="S519" s="136"/>
      <c r="T519" s="136"/>
      <c r="U519" s="136"/>
      <c r="V519" s="137"/>
      <c r="W519" s="135"/>
      <c r="X519" s="136"/>
      <c r="Y519" s="136"/>
      <c r="Z519" s="136"/>
      <c r="AA519" s="136"/>
      <c r="AB519" s="136"/>
      <c r="AC519" s="136"/>
      <c r="AD519" s="136"/>
      <c r="AE519" s="137">
        <v>1</v>
      </c>
    </row>
    <row r="520" spans="1:31">
      <c r="A520" s="26">
        <v>516</v>
      </c>
      <c r="B520" s="27" t="s">
        <v>92</v>
      </c>
      <c r="C520" s="27" t="s">
        <v>374</v>
      </c>
      <c r="D520" s="27" t="s">
        <v>371</v>
      </c>
      <c r="E520" s="27" t="s">
        <v>74</v>
      </c>
      <c r="F520" s="27" t="s">
        <v>379</v>
      </c>
      <c r="G520" s="27" t="s">
        <v>381</v>
      </c>
      <c r="H520" s="27" t="s">
        <v>0</v>
      </c>
      <c r="I520" s="27" t="s">
        <v>74</v>
      </c>
      <c r="J520" s="29" t="s">
        <v>217</v>
      </c>
      <c r="K520" s="103" t="s">
        <v>117</v>
      </c>
      <c r="L520" s="34" t="s">
        <v>55</v>
      </c>
      <c r="M520" s="34" t="s">
        <v>74</v>
      </c>
      <c r="N520" s="135"/>
      <c r="O520" s="136"/>
      <c r="P520" s="136"/>
      <c r="Q520" s="136"/>
      <c r="R520" s="136"/>
      <c r="S520" s="136"/>
      <c r="T520" s="136">
        <v>1</v>
      </c>
      <c r="U520" s="136"/>
      <c r="V520" s="137"/>
      <c r="W520" s="135"/>
      <c r="X520" s="136"/>
      <c r="Y520" s="136"/>
      <c r="Z520" s="136"/>
      <c r="AA520" s="136"/>
      <c r="AB520" s="136">
        <v>1</v>
      </c>
      <c r="AC520" s="136"/>
      <c r="AD520" s="136"/>
      <c r="AE520" s="137"/>
    </row>
    <row r="521" spans="1:31">
      <c r="A521" s="26">
        <v>517</v>
      </c>
      <c r="B521" s="27" t="s">
        <v>92</v>
      </c>
      <c r="C521" s="27" t="s">
        <v>374</v>
      </c>
      <c r="D521" s="27" t="s">
        <v>371</v>
      </c>
      <c r="E521" s="27" t="s">
        <v>74</v>
      </c>
      <c r="F521" s="27" t="s">
        <v>379</v>
      </c>
      <c r="G521" s="27" t="s">
        <v>382</v>
      </c>
      <c r="H521" s="27" t="s">
        <v>0</v>
      </c>
      <c r="I521" s="27" t="s">
        <v>74</v>
      </c>
      <c r="J521" s="29" t="s">
        <v>217</v>
      </c>
      <c r="K521" s="103" t="s">
        <v>117</v>
      </c>
      <c r="L521" s="34" t="s">
        <v>55</v>
      </c>
      <c r="M521" s="34" t="s">
        <v>74</v>
      </c>
      <c r="N521" s="135"/>
      <c r="O521" s="136"/>
      <c r="P521" s="136"/>
      <c r="Q521" s="136">
        <v>1</v>
      </c>
      <c r="R521" s="136"/>
      <c r="S521" s="136">
        <v>1</v>
      </c>
      <c r="T521" s="136"/>
      <c r="U521" s="136"/>
      <c r="V521" s="137"/>
      <c r="W521" s="135"/>
      <c r="X521" s="136"/>
      <c r="Y521" s="136"/>
      <c r="Z521" s="136"/>
      <c r="AA521" s="136"/>
      <c r="AB521" s="136"/>
      <c r="AC521" s="136"/>
      <c r="AD521" s="136"/>
      <c r="AE521" s="137">
        <v>1</v>
      </c>
    </row>
    <row r="522" spans="1:31">
      <c r="A522" s="26">
        <v>518</v>
      </c>
      <c r="B522" s="27" t="s">
        <v>92</v>
      </c>
      <c r="C522" s="27" t="s">
        <v>374</v>
      </c>
      <c r="D522" s="27" t="s">
        <v>371</v>
      </c>
      <c r="E522" s="27" t="s">
        <v>0</v>
      </c>
      <c r="F522" s="27" t="s">
        <v>379</v>
      </c>
      <c r="G522" s="27" t="s">
        <v>381</v>
      </c>
      <c r="H522" s="27" t="s">
        <v>0</v>
      </c>
      <c r="I522" s="27" t="s">
        <v>74</v>
      </c>
      <c r="J522" s="29" t="s">
        <v>217</v>
      </c>
      <c r="K522" s="103" t="s">
        <v>117</v>
      </c>
      <c r="L522" s="34" t="s">
        <v>55</v>
      </c>
      <c r="M522" s="34" t="s">
        <v>74</v>
      </c>
      <c r="N522" s="135"/>
      <c r="O522" s="136"/>
      <c r="P522" s="136"/>
      <c r="Q522" s="136"/>
      <c r="R522" s="136"/>
      <c r="S522" s="136">
        <v>1</v>
      </c>
      <c r="T522" s="136"/>
      <c r="U522" s="136"/>
      <c r="V522" s="137"/>
      <c r="W522" s="135"/>
      <c r="X522" s="136"/>
      <c r="Y522" s="136"/>
      <c r="Z522" s="136"/>
      <c r="AA522" s="136"/>
      <c r="AB522" s="136"/>
      <c r="AC522" s="136"/>
      <c r="AD522" s="136"/>
      <c r="AE522" s="137">
        <v>1</v>
      </c>
    </row>
    <row r="523" spans="1:31">
      <c r="A523" s="26">
        <v>519</v>
      </c>
      <c r="B523" s="27" t="s">
        <v>92</v>
      </c>
      <c r="C523" s="27" t="s">
        <v>374</v>
      </c>
      <c r="D523" s="27" t="s">
        <v>369</v>
      </c>
      <c r="E523" s="27" t="s">
        <v>0</v>
      </c>
      <c r="F523" s="27" t="s">
        <v>379</v>
      </c>
      <c r="G523" s="27" t="s">
        <v>381</v>
      </c>
      <c r="H523" s="27" t="s">
        <v>0</v>
      </c>
      <c r="I523" s="27" t="s">
        <v>74</v>
      </c>
      <c r="J523" s="29" t="s">
        <v>217</v>
      </c>
      <c r="K523" s="103" t="s">
        <v>52</v>
      </c>
      <c r="L523" s="34" t="s">
        <v>55</v>
      </c>
      <c r="M523" s="34" t="s">
        <v>74</v>
      </c>
      <c r="N523" s="135"/>
      <c r="O523" s="136"/>
      <c r="P523" s="136"/>
      <c r="Q523" s="136">
        <v>1</v>
      </c>
      <c r="R523" s="136">
        <v>1</v>
      </c>
      <c r="S523" s="136"/>
      <c r="T523" s="136"/>
      <c r="U523" s="136"/>
      <c r="V523" s="137"/>
      <c r="W523" s="135"/>
      <c r="X523" s="136"/>
      <c r="Y523" s="136">
        <v>1</v>
      </c>
      <c r="Z523" s="136"/>
      <c r="AA523" s="136"/>
      <c r="AB523" s="136"/>
      <c r="AC523" s="136"/>
      <c r="AD523" s="136"/>
      <c r="AE523" s="137"/>
    </row>
    <row r="524" spans="1:31">
      <c r="A524" s="26">
        <v>520</v>
      </c>
      <c r="B524" s="27" t="s">
        <v>92</v>
      </c>
      <c r="C524" s="27" t="s">
        <v>374</v>
      </c>
      <c r="D524" s="27" t="s">
        <v>369</v>
      </c>
      <c r="E524" s="27" t="s">
        <v>0</v>
      </c>
      <c r="F524" s="27" t="s">
        <v>379</v>
      </c>
      <c r="G524" s="27" t="s">
        <v>381</v>
      </c>
      <c r="H524" s="27" t="s">
        <v>0</v>
      </c>
      <c r="I524" s="27" t="s">
        <v>74</v>
      </c>
      <c r="J524" s="29" t="s">
        <v>63</v>
      </c>
      <c r="K524" s="103" t="s">
        <v>117</v>
      </c>
      <c r="L524" s="34" t="s">
        <v>55</v>
      </c>
      <c r="M524" s="34" t="s">
        <v>74</v>
      </c>
      <c r="N524" s="135"/>
      <c r="O524" s="136"/>
      <c r="P524" s="136"/>
      <c r="Q524" s="136">
        <v>1</v>
      </c>
      <c r="R524" s="136"/>
      <c r="S524" s="136"/>
      <c r="T524" s="136">
        <v>1</v>
      </c>
      <c r="U524" s="136"/>
      <c r="V524" s="137"/>
      <c r="W524" s="135"/>
      <c r="X524" s="136"/>
      <c r="Y524" s="136"/>
      <c r="Z524" s="136"/>
      <c r="AA524" s="136">
        <v>1</v>
      </c>
      <c r="AB524" s="136"/>
      <c r="AC524" s="136"/>
      <c r="AD524" s="136"/>
      <c r="AE524" s="137"/>
    </row>
    <row r="525" spans="1:31">
      <c r="A525" s="26">
        <v>521</v>
      </c>
      <c r="B525" s="27" t="s">
        <v>92</v>
      </c>
      <c r="C525" s="27" t="s">
        <v>373</v>
      </c>
      <c r="D525" s="27" t="s">
        <v>369</v>
      </c>
      <c r="E525" s="27" t="s">
        <v>0</v>
      </c>
      <c r="F525" s="27" t="s">
        <v>379</v>
      </c>
      <c r="G525" s="27" t="s">
        <v>381</v>
      </c>
      <c r="H525" s="27" t="s">
        <v>0</v>
      </c>
      <c r="I525" s="27" t="s">
        <v>0</v>
      </c>
      <c r="J525" s="29" t="s">
        <v>217</v>
      </c>
      <c r="K525" s="103" t="s">
        <v>117</v>
      </c>
      <c r="L525" s="34" t="s">
        <v>55</v>
      </c>
      <c r="M525" s="34" t="s">
        <v>74</v>
      </c>
      <c r="N525" s="135"/>
      <c r="O525" s="136"/>
      <c r="P525" s="136"/>
      <c r="Q525" s="136">
        <v>1</v>
      </c>
      <c r="R525" s="136"/>
      <c r="S525" s="136">
        <v>1</v>
      </c>
      <c r="T525" s="136"/>
      <c r="U525" s="136"/>
      <c r="V525" s="137"/>
      <c r="W525" s="135"/>
      <c r="X525" s="136"/>
      <c r="Y525" s="136"/>
      <c r="Z525" s="136"/>
      <c r="AA525" s="136"/>
      <c r="AB525" s="136"/>
      <c r="AC525" s="136">
        <v>1</v>
      </c>
      <c r="AD525" s="136"/>
      <c r="AE525" s="137"/>
    </row>
    <row r="526" spans="1:31">
      <c r="A526" s="26">
        <v>522</v>
      </c>
      <c r="B526" s="27" t="s">
        <v>92</v>
      </c>
      <c r="C526" s="27" t="s">
        <v>373</v>
      </c>
      <c r="D526" s="27" t="s">
        <v>369</v>
      </c>
      <c r="E526" s="27" t="s">
        <v>0</v>
      </c>
      <c r="F526" s="27" t="s">
        <v>379</v>
      </c>
      <c r="G526" s="27" t="s">
        <v>381</v>
      </c>
      <c r="H526" s="27" t="s">
        <v>0</v>
      </c>
      <c r="I526" s="27" t="s">
        <v>74</v>
      </c>
      <c r="J526" s="29" t="s">
        <v>217</v>
      </c>
      <c r="K526" s="103" t="s">
        <v>117</v>
      </c>
      <c r="L526" s="34" t="s">
        <v>55</v>
      </c>
      <c r="M526" s="34" t="s">
        <v>74</v>
      </c>
      <c r="N526" s="135"/>
      <c r="O526" s="136"/>
      <c r="P526" s="136"/>
      <c r="Q526" s="136"/>
      <c r="R526" s="136">
        <v>1</v>
      </c>
      <c r="S526" s="136"/>
      <c r="T526" s="136"/>
      <c r="U526" s="136"/>
      <c r="V526" s="137"/>
      <c r="W526" s="135"/>
      <c r="X526" s="136">
        <v>1</v>
      </c>
      <c r="Y526" s="136"/>
      <c r="Z526" s="136"/>
      <c r="AA526" s="136"/>
      <c r="AB526" s="136"/>
      <c r="AC526" s="136"/>
      <c r="AD526" s="136"/>
      <c r="AE526" s="137"/>
    </row>
    <row r="527" spans="1:31">
      <c r="A527" s="26">
        <v>523</v>
      </c>
      <c r="B527" s="27" t="s">
        <v>92</v>
      </c>
      <c r="C527" s="27" t="s">
        <v>374</v>
      </c>
      <c r="D527" s="27" t="s">
        <v>368</v>
      </c>
      <c r="E527" s="27" t="s">
        <v>74</v>
      </c>
      <c r="F527" s="27" t="s">
        <v>379</v>
      </c>
      <c r="G527" s="27" t="s">
        <v>381</v>
      </c>
      <c r="H527" s="27" t="s">
        <v>0</v>
      </c>
      <c r="I527" s="27" t="s">
        <v>74</v>
      </c>
      <c r="J527" s="29" t="s">
        <v>217</v>
      </c>
      <c r="K527" s="103" t="s">
        <v>52</v>
      </c>
      <c r="L527" s="34" t="s">
        <v>55</v>
      </c>
      <c r="M527" s="34" t="s">
        <v>74</v>
      </c>
      <c r="N527" s="135"/>
      <c r="O527" s="136"/>
      <c r="P527" s="136"/>
      <c r="Q527" s="136"/>
      <c r="R527" s="136">
        <v>1</v>
      </c>
      <c r="S527" s="136">
        <v>1</v>
      </c>
      <c r="T527" s="136"/>
      <c r="U527" s="136"/>
      <c r="V527" s="137"/>
      <c r="W527" s="135"/>
      <c r="X527" s="136"/>
      <c r="Y527" s="136"/>
      <c r="Z527" s="136"/>
      <c r="AA527" s="136"/>
      <c r="AB527" s="136"/>
      <c r="AC527" s="136"/>
      <c r="AD527" s="136"/>
      <c r="AE527" s="137">
        <v>1</v>
      </c>
    </row>
    <row r="528" spans="1:31">
      <c r="A528" s="26">
        <v>524</v>
      </c>
      <c r="B528" s="27" t="s">
        <v>92</v>
      </c>
      <c r="C528" s="27" t="s">
        <v>374</v>
      </c>
      <c r="D528" s="27" t="s">
        <v>368</v>
      </c>
      <c r="E528" s="27" t="s">
        <v>0</v>
      </c>
      <c r="F528" s="27" t="s">
        <v>379</v>
      </c>
      <c r="G528" s="27" t="s">
        <v>382</v>
      </c>
      <c r="H528" s="27" t="s">
        <v>74</v>
      </c>
      <c r="I528" s="27" t="s">
        <v>0</v>
      </c>
      <c r="J528" s="29" t="s">
        <v>217</v>
      </c>
      <c r="K528" s="103" t="s">
        <v>52</v>
      </c>
      <c r="L528" s="34" t="s">
        <v>55</v>
      </c>
      <c r="M528" s="34" t="s">
        <v>74</v>
      </c>
      <c r="N528" s="135"/>
      <c r="O528" s="136"/>
      <c r="P528" s="136"/>
      <c r="Q528" s="136">
        <v>1</v>
      </c>
      <c r="R528" s="136"/>
      <c r="S528" s="136"/>
      <c r="T528" s="136"/>
      <c r="U528" s="136"/>
      <c r="V528" s="137"/>
      <c r="W528" s="135"/>
      <c r="X528" s="136"/>
      <c r="Y528" s="136"/>
      <c r="Z528" s="136"/>
      <c r="AA528" s="136"/>
      <c r="AB528" s="136"/>
      <c r="AC528" s="136"/>
      <c r="AD528" s="136"/>
      <c r="AE528" s="137">
        <v>1</v>
      </c>
    </row>
    <row r="529" spans="1:31">
      <c r="A529" s="26">
        <v>525</v>
      </c>
      <c r="B529" s="27" t="s">
        <v>92</v>
      </c>
      <c r="C529" s="27" t="s">
        <v>374</v>
      </c>
      <c r="D529" s="27" t="s">
        <v>368</v>
      </c>
      <c r="E529" s="27" t="s">
        <v>0</v>
      </c>
      <c r="F529" s="27" t="s">
        <v>379</v>
      </c>
      <c r="G529" s="27" t="s">
        <v>382</v>
      </c>
      <c r="H529" s="27" t="s">
        <v>74</v>
      </c>
      <c r="I529" s="27" t="s">
        <v>0</v>
      </c>
      <c r="J529" s="29" t="s">
        <v>217</v>
      </c>
      <c r="K529" s="103" t="s">
        <v>117</v>
      </c>
      <c r="L529" s="34" t="s">
        <v>219</v>
      </c>
      <c r="M529" s="34" t="s">
        <v>74</v>
      </c>
      <c r="N529" s="135"/>
      <c r="O529" s="136"/>
      <c r="P529" s="136"/>
      <c r="Q529" s="136"/>
      <c r="R529" s="136"/>
      <c r="S529" s="136"/>
      <c r="T529" s="136">
        <v>1</v>
      </c>
      <c r="U529" s="136"/>
      <c r="V529" s="137"/>
      <c r="W529" s="135"/>
      <c r="X529" s="136"/>
      <c r="Y529" s="136"/>
      <c r="Z529" s="136"/>
      <c r="AA529" s="136"/>
      <c r="AB529" s="136"/>
      <c r="AC529" s="136"/>
      <c r="AD529" s="136"/>
      <c r="AE529" s="137">
        <v>1</v>
      </c>
    </row>
    <row r="530" spans="1:31">
      <c r="A530" s="26">
        <v>526</v>
      </c>
      <c r="B530" s="27" t="s">
        <v>92</v>
      </c>
      <c r="C530" s="27" t="s">
        <v>374</v>
      </c>
      <c r="D530" s="27" t="s">
        <v>368</v>
      </c>
      <c r="E530" s="27" t="s">
        <v>74</v>
      </c>
      <c r="F530" s="27" t="s">
        <v>379</v>
      </c>
      <c r="G530" s="27" t="s">
        <v>382</v>
      </c>
      <c r="H530" s="27" t="s">
        <v>74</v>
      </c>
      <c r="I530" s="27" t="s">
        <v>74</v>
      </c>
      <c r="J530" s="29" t="s">
        <v>217</v>
      </c>
      <c r="K530" s="103" t="s">
        <v>52</v>
      </c>
      <c r="L530" s="34" t="s">
        <v>55</v>
      </c>
      <c r="M530" s="34" t="s">
        <v>74</v>
      </c>
      <c r="N530" s="135"/>
      <c r="O530" s="136"/>
      <c r="P530" s="136"/>
      <c r="Q530" s="136">
        <v>1</v>
      </c>
      <c r="R530" s="136"/>
      <c r="S530" s="136"/>
      <c r="T530" s="136">
        <v>1</v>
      </c>
      <c r="U530" s="136"/>
      <c r="V530" s="137"/>
      <c r="W530" s="135"/>
      <c r="X530" s="136"/>
      <c r="Y530" s="136"/>
      <c r="Z530" s="136"/>
      <c r="AA530" s="136"/>
      <c r="AB530" s="136"/>
      <c r="AC530" s="136">
        <v>1</v>
      </c>
      <c r="AD530" s="136"/>
      <c r="AE530" s="137"/>
    </row>
    <row r="531" spans="1:31">
      <c r="A531" s="26">
        <v>527</v>
      </c>
      <c r="B531" s="27" t="s">
        <v>92</v>
      </c>
      <c r="C531" s="27" t="s">
        <v>374</v>
      </c>
      <c r="D531" s="27" t="s">
        <v>370</v>
      </c>
      <c r="E531" s="27" t="s">
        <v>0</v>
      </c>
      <c r="F531" s="27" t="s">
        <v>378</v>
      </c>
      <c r="G531" s="27" t="s">
        <v>382</v>
      </c>
      <c r="H531" s="27" t="s">
        <v>74</v>
      </c>
      <c r="I531" s="27" t="s">
        <v>0</v>
      </c>
      <c r="J531" s="29" t="s">
        <v>217</v>
      </c>
      <c r="K531" s="103" t="s">
        <v>117</v>
      </c>
      <c r="L531" s="34" t="s">
        <v>55</v>
      </c>
      <c r="M531" s="34" t="s">
        <v>74</v>
      </c>
      <c r="N531" s="135"/>
      <c r="O531" s="136"/>
      <c r="P531" s="136"/>
      <c r="Q531" s="136">
        <v>1</v>
      </c>
      <c r="R531" s="136"/>
      <c r="S531" s="136">
        <v>1</v>
      </c>
      <c r="T531" s="136"/>
      <c r="U531" s="136"/>
      <c r="V531" s="137"/>
      <c r="W531" s="135"/>
      <c r="X531" s="136"/>
      <c r="Y531" s="136"/>
      <c r="Z531" s="136"/>
      <c r="AA531" s="136">
        <v>1</v>
      </c>
      <c r="AB531" s="136"/>
      <c r="AC531" s="136"/>
      <c r="AD531" s="136"/>
      <c r="AE531" s="137"/>
    </row>
    <row r="532" spans="1:31">
      <c r="A532" s="26">
        <v>528</v>
      </c>
      <c r="B532" s="27" t="s">
        <v>92</v>
      </c>
      <c r="C532" s="27" t="s">
        <v>374</v>
      </c>
      <c r="D532" s="27" t="s">
        <v>366</v>
      </c>
      <c r="E532" s="27" t="s">
        <v>0</v>
      </c>
      <c r="F532" s="27" t="s">
        <v>379</v>
      </c>
      <c r="G532" s="27" t="s">
        <v>383</v>
      </c>
      <c r="H532" s="27" t="s">
        <v>0</v>
      </c>
      <c r="I532" s="27" t="s">
        <v>74</v>
      </c>
      <c r="J532" s="29" t="s">
        <v>217</v>
      </c>
      <c r="K532" s="103" t="s">
        <v>52</v>
      </c>
      <c r="L532" s="34" t="s">
        <v>55</v>
      </c>
      <c r="M532" s="34" t="s">
        <v>74</v>
      </c>
      <c r="N532" s="135"/>
      <c r="O532" s="136"/>
      <c r="P532" s="136"/>
      <c r="Q532" s="136"/>
      <c r="R532" s="136"/>
      <c r="S532" s="136"/>
      <c r="T532" s="136">
        <v>1</v>
      </c>
      <c r="U532" s="136"/>
      <c r="V532" s="137"/>
      <c r="W532" s="135"/>
      <c r="X532" s="136">
        <v>1</v>
      </c>
      <c r="Y532" s="136"/>
      <c r="Z532" s="136"/>
      <c r="AA532" s="136"/>
      <c r="AB532" s="136"/>
      <c r="AC532" s="136"/>
      <c r="AD532" s="136"/>
      <c r="AE532" s="137"/>
    </row>
    <row r="533" spans="1:31">
      <c r="A533" s="26">
        <v>529</v>
      </c>
      <c r="B533" s="27" t="s">
        <v>92</v>
      </c>
      <c r="C533" s="27" t="s">
        <v>373</v>
      </c>
      <c r="D533" s="27" t="s">
        <v>369</v>
      </c>
      <c r="E533" s="27" t="s">
        <v>0</v>
      </c>
      <c r="F533" s="27" t="s">
        <v>379</v>
      </c>
      <c r="G533" s="27" t="s">
        <v>381</v>
      </c>
      <c r="H533" s="27" t="s">
        <v>0</v>
      </c>
      <c r="I533" s="27" t="s">
        <v>0</v>
      </c>
      <c r="J533" s="29" t="s">
        <v>64</v>
      </c>
      <c r="K533" s="103"/>
      <c r="L533" s="34"/>
      <c r="M533" s="34"/>
      <c r="N533" s="135"/>
      <c r="O533" s="136"/>
      <c r="P533" s="136"/>
      <c r="Q533" s="136"/>
      <c r="R533" s="136"/>
      <c r="S533" s="136"/>
      <c r="T533" s="136"/>
      <c r="U533" s="136"/>
      <c r="V533" s="137"/>
      <c r="W533" s="135"/>
      <c r="X533" s="136"/>
      <c r="Y533" s="136"/>
      <c r="Z533" s="136"/>
      <c r="AA533" s="136"/>
      <c r="AB533" s="136"/>
      <c r="AC533" s="136"/>
      <c r="AD533" s="136"/>
      <c r="AE533" s="137"/>
    </row>
    <row r="534" spans="1:31">
      <c r="A534" s="26">
        <v>530</v>
      </c>
      <c r="B534" s="27" t="s">
        <v>92</v>
      </c>
      <c r="C534" s="27" t="s">
        <v>373</v>
      </c>
      <c r="D534" s="27" t="s">
        <v>369</v>
      </c>
      <c r="E534" s="27" t="s">
        <v>0</v>
      </c>
      <c r="F534" s="27" t="s">
        <v>379</v>
      </c>
      <c r="G534" s="27" t="s">
        <v>381</v>
      </c>
      <c r="H534" s="27" t="s">
        <v>0</v>
      </c>
      <c r="I534" s="27" t="s">
        <v>0</v>
      </c>
      <c r="J534" s="29" t="s">
        <v>217</v>
      </c>
      <c r="K534" s="103" t="s">
        <v>52</v>
      </c>
      <c r="L534" s="34" t="s">
        <v>55</v>
      </c>
      <c r="M534" s="34" t="s">
        <v>74</v>
      </c>
      <c r="N534" s="135"/>
      <c r="O534" s="136"/>
      <c r="P534" s="136"/>
      <c r="Q534" s="136"/>
      <c r="R534" s="136"/>
      <c r="S534" s="136">
        <v>1</v>
      </c>
      <c r="T534" s="136">
        <v>1</v>
      </c>
      <c r="U534" s="136"/>
      <c r="V534" s="137"/>
      <c r="W534" s="135"/>
      <c r="X534" s="136"/>
      <c r="Y534" s="136"/>
      <c r="Z534" s="136"/>
      <c r="AA534" s="136">
        <v>1</v>
      </c>
      <c r="AB534" s="136"/>
      <c r="AC534" s="136"/>
      <c r="AD534" s="136"/>
      <c r="AE534" s="137"/>
    </row>
    <row r="535" spans="1:31">
      <c r="A535" s="26">
        <v>531</v>
      </c>
      <c r="B535" s="27" t="s">
        <v>92</v>
      </c>
      <c r="C535" s="27" t="s">
        <v>373</v>
      </c>
      <c r="D535" s="27" t="s">
        <v>369</v>
      </c>
      <c r="E535" s="27" t="s">
        <v>0</v>
      </c>
      <c r="F535" s="27" t="s">
        <v>379</v>
      </c>
      <c r="G535" s="27" t="s">
        <v>381</v>
      </c>
      <c r="H535" s="27" t="s">
        <v>0</v>
      </c>
      <c r="I535" s="27" t="s">
        <v>0</v>
      </c>
      <c r="J535" s="29" t="s">
        <v>217</v>
      </c>
      <c r="K535" s="103" t="s">
        <v>117</v>
      </c>
      <c r="L535" s="34" t="s">
        <v>55</v>
      </c>
      <c r="M535" s="34" t="s">
        <v>74</v>
      </c>
      <c r="N535" s="135"/>
      <c r="O535" s="136"/>
      <c r="P535" s="136"/>
      <c r="Q535" s="136"/>
      <c r="R535" s="136"/>
      <c r="S535" s="136">
        <v>1</v>
      </c>
      <c r="T535" s="136">
        <v>1</v>
      </c>
      <c r="U535" s="136"/>
      <c r="V535" s="137"/>
      <c r="W535" s="135"/>
      <c r="X535" s="136"/>
      <c r="Y535" s="136"/>
      <c r="Z535" s="136"/>
      <c r="AA535" s="136">
        <v>1</v>
      </c>
      <c r="AB535" s="136"/>
      <c r="AC535" s="136"/>
      <c r="AD535" s="136"/>
      <c r="AE535" s="137"/>
    </row>
    <row r="536" spans="1:31">
      <c r="A536" s="26">
        <v>532</v>
      </c>
      <c r="B536" s="27" t="s">
        <v>92</v>
      </c>
      <c r="C536" s="27" t="s">
        <v>373</v>
      </c>
      <c r="D536" s="27" t="s">
        <v>367</v>
      </c>
      <c r="E536" s="27" t="s">
        <v>0</v>
      </c>
      <c r="F536" s="27" t="s">
        <v>379</v>
      </c>
      <c r="G536" s="27" t="s">
        <v>382</v>
      </c>
      <c r="H536" s="27" t="s">
        <v>0</v>
      </c>
      <c r="I536" s="27" t="s">
        <v>0</v>
      </c>
      <c r="J536" s="29" t="s">
        <v>217</v>
      </c>
      <c r="K536" s="103" t="s">
        <v>117</v>
      </c>
      <c r="L536" s="34" t="s">
        <v>55</v>
      </c>
      <c r="M536" s="34" t="s">
        <v>74</v>
      </c>
      <c r="N536" s="135"/>
      <c r="O536" s="136"/>
      <c r="P536" s="136"/>
      <c r="Q536" s="136"/>
      <c r="R536" s="136"/>
      <c r="S536" s="136"/>
      <c r="T536" s="136">
        <v>1</v>
      </c>
      <c r="U536" s="136"/>
      <c r="V536" s="137"/>
      <c r="W536" s="135"/>
      <c r="X536" s="136"/>
      <c r="Y536" s="136"/>
      <c r="Z536" s="136"/>
      <c r="AA536" s="136"/>
      <c r="AB536" s="136"/>
      <c r="AC536" s="136"/>
      <c r="AD536" s="136"/>
      <c r="AE536" s="137">
        <v>1</v>
      </c>
    </row>
    <row r="537" spans="1:31">
      <c r="A537" s="26">
        <v>533</v>
      </c>
      <c r="B537" s="27" t="s">
        <v>92</v>
      </c>
      <c r="C537" s="27" t="s">
        <v>374</v>
      </c>
      <c r="D537" s="27" t="s">
        <v>367</v>
      </c>
      <c r="E537" s="27" t="s">
        <v>0</v>
      </c>
      <c r="F537" s="27" t="s">
        <v>379</v>
      </c>
      <c r="G537" s="27" t="s">
        <v>382</v>
      </c>
      <c r="H537" s="27" t="s">
        <v>0</v>
      </c>
      <c r="I537" s="27" t="s">
        <v>74</v>
      </c>
      <c r="J537" s="29" t="s">
        <v>217</v>
      </c>
      <c r="K537" s="103" t="s">
        <v>117</v>
      </c>
      <c r="L537" s="34" t="s">
        <v>55</v>
      </c>
      <c r="M537" s="34" t="s">
        <v>74</v>
      </c>
      <c r="N537" s="135">
        <v>1</v>
      </c>
      <c r="O537" s="136"/>
      <c r="P537" s="136"/>
      <c r="Q537" s="136"/>
      <c r="R537" s="136"/>
      <c r="S537" s="136"/>
      <c r="T537" s="136"/>
      <c r="U537" s="136"/>
      <c r="V537" s="137"/>
      <c r="W537" s="135"/>
      <c r="X537" s="136"/>
      <c r="Y537" s="136"/>
      <c r="Z537" s="136"/>
      <c r="AA537" s="136"/>
      <c r="AB537" s="136"/>
      <c r="AC537" s="136"/>
      <c r="AD537" s="136"/>
      <c r="AE537" s="137">
        <v>1</v>
      </c>
    </row>
    <row r="538" spans="1:31">
      <c r="A538" s="26">
        <v>534</v>
      </c>
      <c r="B538" s="27" t="s">
        <v>92</v>
      </c>
      <c r="C538" s="27" t="s">
        <v>374</v>
      </c>
      <c r="D538" s="27" t="s">
        <v>368</v>
      </c>
      <c r="E538" s="27" t="s">
        <v>74</v>
      </c>
      <c r="F538" s="27" t="s">
        <v>379</v>
      </c>
      <c r="G538" s="27" t="s">
        <v>382</v>
      </c>
      <c r="H538" s="27" t="s">
        <v>74</v>
      </c>
      <c r="I538" s="27" t="s">
        <v>74</v>
      </c>
      <c r="J538" s="29" t="s">
        <v>386</v>
      </c>
      <c r="K538" s="103" t="s">
        <v>117</v>
      </c>
      <c r="L538" s="34" t="s">
        <v>55</v>
      </c>
      <c r="M538" s="34" t="s">
        <v>74</v>
      </c>
      <c r="N538" s="135"/>
      <c r="O538" s="136"/>
      <c r="P538" s="136"/>
      <c r="Q538" s="136"/>
      <c r="R538" s="136"/>
      <c r="S538" s="136"/>
      <c r="T538" s="136">
        <v>1</v>
      </c>
      <c r="U538" s="136">
        <v>1</v>
      </c>
      <c r="V538" s="137"/>
      <c r="W538" s="135"/>
      <c r="X538" s="136"/>
      <c r="Y538" s="136"/>
      <c r="Z538" s="136"/>
      <c r="AA538" s="136"/>
      <c r="AB538" s="136">
        <v>1</v>
      </c>
      <c r="AC538" s="136"/>
      <c r="AD538" s="136"/>
      <c r="AE538" s="137"/>
    </row>
    <row r="539" spans="1:31">
      <c r="A539" s="26">
        <v>535</v>
      </c>
      <c r="B539" s="27" t="s">
        <v>92</v>
      </c>
      <c r="C539" s="27" t="s">
        <v>374</v>
      </c>
      <c r="D539" s="27" t="s">
        <v>368</v>
      </c>
      <c r="E539" s="27" t="s">
        <v>0</v>
      </c>
      <c r="F539" s="27" t="s">
        <v>379</v>
      </c>
      <c r="G539" s="27" t="s">
        <v>383</v>
      </c>
      <c r="H539" s="27" t="s">
        <v>0</v>
      </c>
      <c r="I539" s="27" t="s">
        <v>0</v>
      </c>
      <c r="J539" s="29" t="s">
        <v>217</v>
      </c>
      <c r="K539" s="103" t="s">
        <v>117</v>
      </c>
      <c r="L539" s="34" t="s">
        <v>55</v>
      </c>
      <c r="M539" s="34" t="s">
        <v>74</v>
      </c>
      <c r="N539" s="135"/>
      <c r="O539" s="136"/>
      <c r="P539" s="136"/>
      <c r="Q539" s="136"/>
      <c r="R539" s="136"/>
      <c r="S539" s="136">
        <v>1</v>
      </c>
      <c r="T539" s="136"/>
      <c r="U539" s="136"/>
      <c r="V539" s="137"/>
      <c r="W539" s="135"/>
      <c r="X539" s="136"/>
      <c r="Y539" s="136"/>
      <c r="Z539" s="136"/>
      <c r="AA539" s="136"/>
      <c r="AB539" s="136"/>
      <c r="AC539" s="136"/>
      <c r="AD539" s="136"/>
      <c r="AE539" s="137">
        <v>1</v>
      </c>
    </row>
    <row r="540" spans="1:31">
      <c r="A540" s="26">
        <v>536</v>
      </c>
      <c r="B540" s="27" t="s">
        <v>92</v>
      </c>
      <c r="C540" s="27" t="s">
        <v>374</v>
      </c>
      <c r="D540" s="27" t="s">
        <v>368</v>
      </c>
      <c r="E540" s="27" t="s">
        <v>0</v>
      </c>
      <c r="F540" s="27" t="s">
        <v>379</v>
      </c>
      <c r="G540" s="27" t="s">
        <v>382</v>
      </c>
      <c r="H540" s="27" t="s">
        <v>74</v>
      </c>
      <c r="I540" s="27" t="s">
        <v>0</v>
      </c>
      <c r="J540" s="29" t="s">
        <v>217</v>
      </c>
      <c r="K540" s="103" t="s">
        <v>52</v>
      </c>
      <c r="L540" s="34" t="s">
        <v>55</v>
      </c>
      <c r="M540" s="34" t="s">
        <v>74</v>
      </c>
      <c r="N540" s="135"/>
      <c r="O540" s="136"/>
      <c r="P540" s="136"/>
      <c r="Q540" s="136"/>
      <c r="R540" s="136">
        <v>1</v>
      </c>
      <c r="S540" s="136"/>
      <c r="T540" s="136"/>
      <c r="U540" s="136"/>
      <c r="V540" s="137"/>
      <c r="W540" s="135"/>
      <c r="X540" s="136"/>
      <c r="Y540" s="136"/>
      <c r="Z540" s="136"/>
      <c r="AA540" s="136"/>
      <c r="AB540" s="136"/>
      <c r="AC540" s="136"/>
      <c r="AD540" s="136"/>
      <c r="AE540" s="137">
        <v>1</v>
      </c>
    </row>
    <row r="541" spans="1:31">
      <c r="A541" s="26">
        <v>537</v>
      </c>
      <c r="B541" s="27" t="s">
        <v>92</v>
      </c>
      <c r="C541" s="27" t="s">
        <v>374</v>
      </c>
      <c r="D541" s="27" t="s">
        <v>368</v>
      </c>
      <c r="E541" s="27" t="s">
        <v>74</v>
      </c>
      <c r="F541" s="27" t="s">
        <v>379</v>
      </c>
      <c r="G541" s="27" t="s">
        <v>382</v>
      </c>
      <c r="H541" s="27" t="s">
        <v>74</v>
      </c>
      <c r="I541" s="27" t="s">
        <v>0</v>
      </c>
      <c r="J541" s="29" t="s">
        <v>217</v>
      </c>
      <c r="K541" s="103" t="s">
        <v>52</v>
      </c>
      <c r="L541" s="34" t="s">
        <v>55</v>
      </c>
      <c r="M541" s="34" t="s">
        <v>74</v>
      </c>
      <c r="N541" s="135"/>
      <c r="O541" s="136"/>
      <c r="P541" s="136"/>
      <c r="Q541" s="136">
        <v>1</v>
      </c>
      <c r="R541" s="136"/>
      <c r="S541" s="136">
        <v>1</v>
      </c>
      <c r="T541" s="136">
        <v>1</v>
      </c>
      <c r="U541" s="136"/>
      <c r="V541" s="137"/>
      <c r="W541" s="135"/>
      <c r="X541" s="136"/>
      <c r="Y541" s="136"/>
      <c r="Z541" s="136"/>
      <c r="AA541" s="136"/>
      <c r="AB541" s="136"/>
      <c r="AC541" s="136"/>
      <c r="AD541" s="136"/>
      <c r="AE541" s="137">
        <v>1</v>
      </c>
    </row>
    <row r="542" spans="1:31">
      <c r="A542" s="26">
        <v>538</v>
      </c>
      <c r="B542" s="27" t="s">
        <v>92</v>
      </c>
      <c r="C542" s="27" t="s">
        <v>374</v>
      </c>
      <c r="D542" s="27" t="s">
        <v>368</v>
      </c>
      <c r="E542" s="27" t="s">
        <v>74</v>
      </c>
      <c r="F542" s="27" t="s">
        <v>379</v>
      </c>
      <c r="G542" s="27" t="s">
        <v>383</v>
      </c>
      <c r="H542" s="27" t="s">
        <v>0</v>
      </c>
      <c r="I542" s="27" t="s">
        <v>74</v>
      </c>
      <c r="J542" s="29" t="s">
        <v>217</v>
      </c>
      <c r="K542" s="103" t="s">
        <v>117</v>
      </c>
      <c r="L542" s="34" t="s">
        <v>55</v>
      </c>
      <c r="M542" s="34" t="s">
        <v>74</v>
      </c>
      <c r="N542" s="135"/>
      <c r="O542" s="136"/>
      <c r="P542" s="136"/>
      <c r="Q542" s="136">
        <v>1</v>
      </c>
      <c r="R542" s="136"/>
      <c r="S542" s="136"/>
      <c r="T542" s="136"/>
      <c r="U542" s="136">
        <v>1</v>
      </c>
      <c r="V542" s="137"/>
      <c r="W542" s="135"/>
      <c r="X542" s="136"/>
      <c r="Y542" s="136"/>
      <c r="Z542" s="136"/>
      <c r="AA542" s="136"/>
      <c r="AB542" s="136">
        <v>1</v>
      </c>
      <c r="AC542" s="136"/>
      <c r="AD542" s="136"/>
      <c r="AE542" s="137"/>
    </row>
    <row r="543" spans="1:31">
      <c r="A543" s="26">
        <v>539</v>
      </c>
      <c r="B543" s="27" t="s">
        <v>92</v>
      </c>
      <c r="C543" s="27" t="s">
        <v>374</v>
      </c>
      <c r="D543" s="27" t="s">
        <v>371</v>
      </c>
      <c r="E543" s="27" t="s">
        <v>74</v>
      </c>
      <c r="F543" s="27" t="s">
        <v>378</v>
      </c>
      <c r="G543" s="27" t="s">
        <v>381</v>
      </c>
      <c r="H543" s="27" t="s">
        <v>0</v>
      </c>
      <c r="I543" s="27" t="s">
        <v>0</v>
      </c>
      <c r="J543" s="29" t="s">
        <v>217</v>
      </c>
      <c r="K543" s="103" t="s">
        <v>117</v>
      </c>
      <c r="L543" s="34" t="s">
        <v>55</v>
      </c>
      <c r="M543" s="34" t="s">
        <v>74</v>
      </c>
      <c r="N543" s="135">
        <v>1</v>
      </c>
      <c r="O543" s="136"/>
      <c r="P543" s="136"/>
      <c r="Q543" s="136"/>
      <c r="R543" s="136"/>
      <c r="S543" s="136"/>
      <c r="T543" s="136"/>
      <c r="U543" s="136"/>
      <c r="V543" s="137"/>
      <c r="W543" s="135"/>
      <c r="X543" s="136"/>
      <c r="Y543" s="136"/>
      <c r="Z543" s="136"/>
      <c r="AA543" s="136"/>
      <c r="AB543" s="136"/>
      <c r="AC543" s="136">
        <v>1</v>
      </c>
      <c r="AD543" s="136"/>
      <c r="AE543" s="137"/>
    </row>
    <row r="544" spans="1:31">
      <c r="A544" s="26">
        <v>540</v>
      </c>
      <c r="B544" s="27" t="s">
        <v>92</v>
      </c>
      <c r="C544" s="27" t="s">
        <v>374</v>
      </c>
      <c r="D544" s="27" t="s">
        <v>369</v>
      </c>
      <c r="E544" s="27" t="s">
        <v>0</v>
      </c>
      <c r="F544" s="27" t="s">
        <v>379</v>
      </c>
      <c r="G544" s="27" t="s">
        <v>381</v>
      </c>
      <c r="H544" s="27" t="s">
        <v>0</v>
      </c>
      <c r="I544" s="27" t="s">
        <v>74</v>
      </c>
      <c r="J544" s="29" t="s">
        <v>217</v>
      </c>
      <c r="K544" s="103" t="s">
        <v>52</v>
      </c>
      <c r="L544" s="34" t="s">
        <v>55</v>
      </c>
      <c r="M544" s="34" t="s">
        <v>74</v>
      </c>
      <c r="N544" s="135"/>
      <c r="O544" s="136"/>
      <c r="P544" s="136"/>
      <c r="Q544" s="136">
        <v>1</v>
      </c>
      <c r="R544" s="136">
        <v>1</v>
      </c>
      <c r="S544" s="136"/>
      <c r="T544" s="136">
        <v>1</v>
      </c>
      <c r="U544" s="136"/>
      <c r="V544" s="137"/>
      <c r="W544" s="135"/>
      <c r="X544" s="136"/>
      <c r="Y544" s="136"/>
      <c r="Z544" s="136"/>
      <c r="AA544" s="136"/>
      <c r="AB544" s="136">
        <v>1</v>
      </c>
      <c r="AC544" s="136"/>
      <c r="AD544" s="136"/>
      <c r="AE544" s="137"/>
    </row>
    <row r="545" spans="1:31">
      <c r="A545" s="26">
        <v>541</v>
      </c>
      <c r="B545" s="27" t="s">
        <v>92</v>
      </c>
      <c r="C545" s="27" t="s">
        <v>373</v>
      </c>
      <c r="D545" s="27" t="s">
        <v>369</v>
      </c>
      <c r="E545" s="27" t="s">
        <v>0</v>
      </c>
      <c r="F545" s="27" t="s">
        <v>379</v>
      </c>
      <c r="G545" s="27" t="s">
        <v>381</v>
      </c>
      <c r="H545" s="27" t="s">
        <v>0</v>
      </c>
      <c r="I545" s="27" t="s">
        <v>74</v>
      </c>
      <c r="J545" s="29" t="s">
        <v>217</v>
      </c>
      <c r="K545" s="103" t="s">
        <v>117</v>
      </c>
      <c r="L545" s="34" t="s">
        <v>55</v>
      </c>
      <c r="M545" s="34" t="s">
        <v>74</v>
      </c>
      <c r="N545" s="135"/>
      <c r="O545" s="136"/>
      <c r="P545" s="136"/>
      <c r="Q545" s="136"/>
      <c r="R545" s="136"/>
      <c r="S545" s="136">
        <v>1</v>
      </c>
      <c r="T545" s="136"/>
      <c r="U545" s="136"/>
      <c r="V545" s="137"/>
      <c r="W545" s="135"/>
      <c r="X545" s="136"/>
      <c r="Y545" s="136"/>
      <c r="Z545" s="136"/>
      <c r="AA545" s="136"/>
      <c r="AB545" s="136"/>
      <c r="AC545" s="136"/>
      <c r="AD545" s="136"/>
      <c r="AE545" s="137">
        <v>1</v>
      </c>
    </row>
    <row r="546" spans="1:31">
      <c r="A546" s="26">
        <v>542</v>
      </c>
      <c r="B546" s="27" t="s">
        <v>92</v>
      </c>
      <c r="C546" s="27" t="s">
        <v>373</v>
      </c>
      <c r="D546" s="27" t="s">
        <v>367</v>
      </c>
      <c r="E546" s="27" t="s">
        <v>0</v>
      </c>
      <c r="F546" s="27" t="s">
        <v>379</v>
      </c>
      <c r="G546" s="27" t="s">
        <v>382</v>
      </c>
      <c r="H546" s="27" t="s">
        <v>0</v>
      </c>
      <c r="I546" s="27" t="s">
        <v>74</v>
      </c>
      <c r="J546" s="29" t="s">
        <v>64</v>
      </c>
      <c r="K546" s="103"/>
      <c r="L546" s="34"/>
      <c r="M546" s="34"/>
      <c r="N546" s="135"/>
      <c r="O546" s="136"/>
      <c r="P546" s="136"/>
      <c r="Q546" s="136"/>
      <c r="R546" s="136"/>
      <c r="S546" s="136"/>
      <c r="T546" s="136"/>
      <c r="U546" s="136"/>
      <c r="V546" s="137"/>
      <c r="W546" s="135"/>
      <c r="X546" s="136"/>
      <c r="Y546" s="136"/>
      <c r="Z546" s="136"/>
      <c r="AA546" s="136"/>
      <c r="AB546" s="136"/>
      <c r="AC546" s="136"/>
      <c r="AD546" s="136"/>
      <c r="AE546" s="137"/>
    </row>
    <row r="547" spans="1:31">
      <c r="A547" s="26">
        <v>543</v>
      </c>
      <c r="B547" s="27" t="s">
        <v>92</v>
      </c>
      <c r="C547" s="27" t="s">
        <v>374</v>
      </c>
      <c r="D547" s="27" t="s">
        <v>368</v>
      </c>
      <c r="E547" s="27" t="s">
        <v>74</v>
      </c>
      <c r="F547" s="27" t="s">
        <v>379</v>
      </c>
      <c r="G547" s="27" t="s">
        <v>382</v>
      </c>
      <c r="H547" s="27" t="s">
        <v>0</v>
      </c>
      <c r="I547" s="27" t="s">
        <v>74</v>
      </c>
      <c r="J547" s="29" t="s">
        <v>386</v>
      </c>
      <c r="K547" s="103" t="s">
        <v>117</v>
      </c>
      <c r="L547" s="34" t="s">
        <v>55</v>
      </c>
      <c r="M547" s="34" t="s">
        <v>74</v>
      </c>
      <c r="N547" s="135"/>
      <c r="O547" s="136"/>
      <c r="P547" s="136"/>
      <c r="Q547" s="136">
        <v>1</v>
      </c>
      <c r="R547" s="136"/>
      <c r="S547" s="136"/>
      <c r="T547" s="136">
        <v>1</v>
      </c>
      <c r="U547" s="136"/>
      <c r="V547" s="137"/>
      <c r="W547" s="135"/>
      <c r="X547" s="136"/>
      <c r="Y547" s="136"/>
      <c r="Z547" s="136"/>
      <c r="AA547" s="136">
        <v>1</v>
      </c>
      <c r="AB547" s="136"/>
      <c r="AC547" s="136"/>
      <c r="AD547" s="136"/>
      <c r="AE547" s="137"/>
    </row>
    <row r="548" spans="1:31">
      <c r="A548" s="26">
        <v>544</v>
      </c>
      <c r="B548" s="27" t="s">
        <v>92</v>
      </c>
      <c r="C548" s="27" t="s">
        <v>374</v>
      </c>
      <c r="D548" s="27" t="s">
        <v>368</v>
      </c>
      <c r="E548" s="27" t="s">
        <v>74</v>
      </c>
      <c r="F548" s="27" t="s">
        <v>379</v>
      </c>
      <c r="G548" s="27" t="s">
        <v>383</v>
      </c>
      <c r="H548" s="27" t="s">
        <v>74</v>
      </c>
      <c r="I548" s="27" t="s">
        <v>0</v>
      </c>
      <c r="J548" s="29" t="s">
        <v>217</v>
      </c>
      <c r="K548" s="103" t="s">
        <v>117</v>
      </c>
      <c r="L548" s="34" t="s">
        <v>219</v>
      </c>
      <c r="M548" s="34" t="s">
        <v>74</v>
      </c>
      <c r="N548" s="135"/>
      <c r="O548" s="136"/>
      <c r="P548" s="136"/>
      <c r="Q548" s="136"/>
      <c r="R548" s="136"/>
      <c r="S548" s="136"/>
      <c r="T548" s="136"/>
      <c r="U548" s="136">
        <v>1</v>
      </c>
      <c r="V548" s="137"/>
      <c r="W548" s="135"/>
      <c r="X548" s="136"/>
      <c r="Y548" s="136"/>
      <c r="Z548" s="136"/>
      <c r="AA548" s="136">
        <v>1</v>
      </c>
      <c r="AB548" s="136"/>
      <c r="AC548" s="136"/>
      <c r="AD548" s="136"/>
      <c r="AE548" s="137"/>
    </row>
    <row r="549" spans="1:31">
      <c r="A549" s="26">
        <v>545</v>
      </c>
      <c r="B549" s="27" t="s">
        <v>92</v>
      </c>
      <c r="C549" s="27" t="s">
        <v>374</v>
      </c>
      <c r="D549" s="27" t="s">
        <v>368</v>
      </c>
      <c r="E549" s="27" t="s">
        <v>74</v>
      </c>
      <c r="F549" s="27" t="s">
        <v>379</v>
      </c>
      <c r="G549" s="27" t="s">
        <v>382</v>
      </c>
      <c r="H549" s="27" t="s">
        <v>0</v>
      </c>
      <c r="I549" s="27" t="s">
        <v>0</v>
      </c>
      <c r="J549" s="29" t="s">
        <v>217</v>
      </c>
      <c r="K549" s="103" t="s">
        <v>117</v>
      </c>
      <c r="L549" s="34" t="s">
        <v>55</v>
      </c>
      <c r="M549" s="34" t="s">
        <v>74</v>
      </c>
      <c r="N549" s="135"/>
      <c r="O549" s="136"/>
      <c r="P549" s="136"/>
      <c r="Q549" s="136">
        <v>1</v>
      </c>
      <c r="R549" s="136"/>
      <c r="S549" s="136"/>
      <c r="T549" s="136"/>
      <c r="U549" s="136"/>
      <c r="V549" s="137"/>
      <c r="W549" s="135"/>
      <c r="X549" s="136"/>
      <c r="Y549" s="136"/>
      <c r="Z549" s="136"/>
      <c r="AA549" s="136"/>
      <c r="AB549" s="136"/>
      <c r="AC549" s="136"/>
      <c r="AD549" s="136"/>
      <c r="AE549" s="137">
        <v>1</v>
      </c>
    </row>
    <row r="550" spans="1:31">
      <c r="A550" s="26">
        <v>546</v>
      </c>
      <c r="B550" s="27" t="s">
        <v>92</v>
      </c>
      <c r="C550" s="27" t="s">
        <v>374</v>
      </c>
      <c r="D550" s="27" t="s">
        <v>368</v>
      </c>
      <c r="E550" s="27" t="s">
        <v>74</v>
      </c>
      <c r="F550" s="27" t="s">
        <v>230</v>
      </c>
      <c r="G550" s="27" t="s">
        <v>230</v>
      </c>
      <c r="H550" s="27" t="s">
        <v>0</v>
      </c>
      <c r="I550" s="27" t="s">
        <v>0</v>
      </c>
      <c r="J550" s="29" t="s">
        <v>217</v>
      </c>
      <c r="K550" s="103" t="s">
        <v>52</v>
      </c>
      <c r="L550" s="34" t="s">
        <v>55</v>
      </c>
      <c r="M550" s="34" t="s">
        <v>74</v>
      </c>
      <c r="N550" s="135"/>
      <c r="O550" s="136"/>
      <c r="P550" s="136"/>
      <c r="Q550" s="136">
        <v>1</v>
      </c>
      <c r="R550" s="136">
        <v>1</v>
      </c>
      <c r="S550" s="136"/>
      <c r="T550" s="136"/>
      <c r="U550" s="136">
        <v>1</v>
      </c>
      <c r="V550" s="137"/>
      <c r="W550" s="135"/>
      <c r="X550" s="136"/>
      <c r="Y550" s="136"/>
      <c r="Z550" s="136"/>
      <c r="AA550" s="136"/>
      <c r="AB550" s="136">
        <v>1</v>
      </c>
      <c r="AC550" s="136"/>
      <c r="AD550" s="136"/>
      <c r="AE550" s="137"/>
    </row>
    <row r="551" spans="1:31">
      <c r="A551" s="26">
        <v>547</v>
      </c>
      <c r="B551" s="27" t="s">
        <v>92</v>
      </c>
      <c r="C551" s="27" t="s">
        <v>374</v>
      </c>
      <c r="D551" s="27" t="s">
        <v>368</v>
      </c>
      <c r="E551" s="27" t="s">
        <v>74</v>
      </c>
      <c r="F551" s="27" t="s">
        <v>379</v>
      </c>
      <c r="G551" s="27" t="s">
        <v>383</v>
      </c>
      <c r="H551" s="27" t="s">
        <v>0</v>
      </c>
      <c r="I551" s="27" t="s">
        <v>0</v>
      </c>
      <c r="J551" s="29" t="s">
        <v>217</v>
      </c>
      <c r="K551" s="103" t="s">
        <v>117</v>
      </c>
      <c r="L551" s="34" t="s">
        <v>55</v>
      </c>
      <c r="M551" s="34" t="s">
        <v>74</v>
      </c>
      <c r="N551" s="135"/>
      <c r="O551" s="136"/>
      <c r="P551" s="136"/>
      <c r="Q551" s="136">
        <v>1</v>
      </c>
      <c r="R551" s="136"/>
      <c r="S551" s="136"/>
      <c r="T551" s="136"/>
      <c r="U551" s="136"/>
      <c r="V551" s="137"/>
      <c r="W551" s="135"/>
      <c r="X551" s="136"/>
      <c r="Y551" s="136"/>
      <c r="Z551" s="136"/>
      <c r="AA551" s="136"/>
      <c r="AB551" s="136"/>
      <c r="AC551" s="136"/>
      <c r="AD551" s="136"/>
      <c r="AE551" s="137">
        <v>1</v>
      </c>
    </row>
    <row r="552" spans="1:31">
      <c r="A552" s="26">
        <v>548</v>
      </c>
      <c r="B552" s="27" t="s">
        <v>92</v>
      </c>
      <c r="C552" s="27" t="s">
        <v>374</v>
      </c>
      <c r="D552" s="27" t="s">
        <v>368</v>
      </c>
      <c r="E552" s="27" t="s">
        <v>74</v>
      </c>
      <c r="F552" s="27" t="s">
        <v>379</v>
      </c>
      <c r="G552" s="27" t="s">
        <v>382</v>
      </c>
      <c r="H552" s="27" t="s">
        <v>0</v>
      </c>
      <c r="I552" s="27" t="s">
        <v>0</v>
      </c>
      <c r="J552" s="29" t="s">
        <v>217</v>
      </c>
      <c r="K552" s="103" t="s">
        <v>117</v>
      </c>
      <c r="L552" s="34" t="s">
        <v>55</v>
      </c>
      <c r="M552" s="34" t="s">
        <v>74</v>
      </c>
      <c r="N552" s="135"/>
      <c r="O552" s="136"/>
      <c r="P552" s="136"/>
      <c r="Q552" s="136"/>
      <c r="R552" s="136"/>
      <c r="S552" s="136">
        <v>1</v>
      </c>
      <c r="T552" s="136"/>
      <c r="U552" s="136"/>
      <c r="V552" s="137"/>
      <c r="W552" s="135"/>
      <c r="X552" s="136"/>
      <c r="Y552" s="136"/>
      <c r="Z552" s="136"/>
      <c r="AA552" s="136"/>
      <c r="AB552" s="136">
        <v>1</v>
      </c>
      <c r="AC552" s="136"/>
      <c r="AD552" s="136"/>
      <c r="AE552" s="137"/>
    </row>
    <row r="553" spans="1:31">
      <c r="A553" s="26">
        <v>549</v>
      </c>
      <c r="B553" s="27" t="s">
        <v>92</v>
      </c>
      <c r="C553" s="27" t="s">
        <v>374</v>
      </c>
      <c r="D553" s="27" t="s">
        <v>368</v>
      </c>
      <c r="E553" s="27" t="s">
        <v>74</v>
      </c>
      <c r="F553" s="27" t="s">
        <v>379</v>
      </c>
      <c r="G553" s="27" t="s">
        <v>381</v>
      </c>
      <c r="H553" s="27" t="s">
        <v>0</v>
      </c>
      <c r="I553" s="27" t="s">
        <v>74</v>
      </c>
      <c r="J553" s="29" t="s">
        <v>217</v>
      </c>
      <c r="K553" s="103" t="s">
        <v>117</v>
      </c>
      <c r="L553" s="34" t="s">
        <v>55</v>
      </c>
      <c r="M553" s="34" t="s">
        <v>74</v>
      </c>
      <c r="N553" s="135">
        <v>1</v>
      </c>
      <c r="O553" s="136"/>
      <c r="P553" s="136"/>
      <c r="Q553" s="136"/>
      <c r="R553" s="136"/>
      <c r="S553" s="136">
        <v>1</v>
      </c>
      <c r="T553" s="136"/>
      <c r="U553" s="136"/>
      <c r="V553" s="137"/>
      <c r="W553" s="135"/>
      <c r="X553" s="136"/>
      <c r="Y553" s="136"/>
      <c r="Z553" s="136"/>
      <c r="AA553" s="136">
        <v>1</v>
      </c>
      <c r="AB553" s="136"/>
      <c r="AC553" s="136"/>
      <c r="AD553" s="136"/>
      <c r="AE553" s="137"/>
    </row>
    <row r="554" spans="1:31">
      <c r="A554" s="26">
        <v>550</v>
      </c>
      <c r="B554" s="27" t="s">
        <v>92</v>
      </c>
      <c r="C554" s="27" t="s">
        <v>374</v>
      </c>
      <c r="D554" s="27" t="s">
        <v>368</v>
      </c>
      <c r="E554" s="27" t="s">
        <v>0</v>
      </c>
      <c r="F554" s="27" t="s">
        <v>378</v>
      </c>
      <c r="G554" s="27" t="s">
        <v>383</v>
      </c>
      <c r="H554" s="27" t="s">
        <v>0</v>
      </c>
      <c r="I554" s="27" t="s">
        <v>0</v>
      </c>
      <c r="J554" s="29" t="s">
        <v>217</v>
      </c>
      <c r="K554" s="103" t="s">
        <v>52</v>
      </c>
      <c r="L554" s="34" t="s">
        <v>55</v>
      </c>
      <c r="M554" s="34" t="s">
        <v>74</v>
      </c>
      <c r="N554" s="135"/>
      <c r="O554" s="136"/>
      <c r="P554" s="136"/>
      <c r="Q554" s="136">
        <v>1</v>
      </c>
      <c r="R554" s="136"/>
      <c r="S554" s="136"/>
      <c r="T554" s="136">
        <v>1</v>
      </c>
      <c r="U554" s="136"/>
      <c r="V554" s="137"/>
      <c r="W554" s="135"/>
      <c r="X554" s="136"/>
      <c r="Y554" s="136"/>
      <c r="Z554" s="136"/>
      <c r="AA554" s="136"/>
      <c r="AB554" s="136">
        <v>1</v>
      </c>
      <c r="AC554" s="136"/>
      <c r="AD554" s="136"/>
      <c r="AE554" s="137"/>
    </row>
    <row r="555" spans="1:31">
      <c r="A555" s="26">
        <v>551</v>
      </c>
      <c r="B555" s="27" t="s">
        <v>92</v>
      </c>
      <c r="C555" s="27" t="s">
        <v>374</v>
      </c>
      <c r="D555" s="27" t="s">
        <v>368</v>
      </c>
      <c r="E555" s="27" t="s">
        <v>74</v>
      </c>
      <c r="F555" s="27" t="s">
        <v>379</v>
      </c>
      <c r="G555" s="27" t="s">
        <v>382</v>
      </c>
      <c r="H555" s="27" t="s">
        <v>0</v>
      </c>
      <c r="I555" s="27" t="s">
        <v>0</v>
      </c>
      <c r="J555" s="29" t="s">
        <v>217</v>
      </c>
      <c r="K555" s="103" t="s">
        <v>117</v>
      </c>
      <c r="L555" s="34" t="s">
        <v>55</v>
      </c>
      <c r="M555" s="34" t="s">
        <v>74</v>
      </c>
      <c r="N555" s="135"/>
      <c r="O555" s="136"/>
      <c r="P555" s="136"/>
      <c r="Q555" s="136">
        <v>1</v>
      </c>
      <c r="R555" s="136"/>
      <c r="S555" s="136"/>
      <c r="T555" s="136">
        <v>1</v>
      </c>
      <c r="U555" s="136"/>
      <c r="V555" s="137"/>
      <c r="W555" s="135"/>
      <c r="X555" s="136"/>
      <c r="Y555" s="136"/>
      <c r="Z555" s="136"/>
      <c r="AA555" s="136">
        <v>1</v>
      </c>
      <c r="AB555" s="136"/>
      <c r="AC555" s="136"/>
      <c r="AD555" s="136"/>
      <c r="AE555" s="137"/>
    </row>
    <row r="556" spans="1:31">
      <c r="A556" s="26">
        <v>552</v>
      </c>
      <c r="B556" s="27" t="s">
        <v>92</v>
      </c>
      <c r="C556" s="27" t="s">
        <v>374</v>
      </c>
      <c r="D556" s="27" t="s">
        <v>366</v>
      </c>
      <c r="E556" s="27" t="s">
        <v>0</v>
      </c>
      <c r="F556" s="27" t="s">
        <v>379</v>
      </c>
      <c r="G556" s="27" t="s">
        <v>383</v>
      </c>
      <c r="H556" s="27" t="s">
        <v>74</v>
      </c>
      <c r="I556" s="27" t="s">
        <v>0</v>
      </c>
      <c r="J556" s="29" t="s">
        <v>217</v>
      </c>
      <c r="K556" s="103" t="s">
        <v>52</v>
      </c>
      <c r="L556" s="34" t="s">
        <v>55</v>
      </c>
      <c r="M556" s="34" t="s">
        <v>74</v>
      </c>
      <c r="N556" s="135"/>
      <c r="O556" s="136"/>
      <c r="P556" s="136"/>
      <c r="Q556" s="136">
        <v>1</v>
      </c>
      <c r="R556" s="136">
        <v>1</v>
      </c>
      <c r="S556" s="136"/>
      <c r="T556" s="136">
        <v>1</v>
      </c>
      <c r="U556" s="136"/>
      <c r="V556" s="137"/>
      <c r="W556" s="135"/>
      <c r="X556" s="136"/>
      <c r="Y556" s="136"/>
      <c r="Z556" s="136"/>
      <c r="AA556" s="136"/>
      <c r="AB556" s="136"/>
      <c r="AC556" s="136">
        <v>1</v>
      </c>
      <c r="AD556" s="136"/>
      <c r="AE556" s="137"/>
    </row>
    <row r="557" spans="1:31">
      <c r="A557" s="26">
        <v>553</v>
      </c>
      <c r="B557" s="27" t="s">
        <v>92</v>
      </c>
      <c r="C557" s="27" t="s">
        <v>373</v>
      </c>
      <c r="D557" s="27" t="s">
        <v>369</v>
      </c>
      <c r="E557" s="27" t="s">
        <v>0</v>
      </c>
      <c r="F557" s="27" t="s">
        <v>379</v>
      </c>
      <c r="G557" s="27" t="s">
        <v>381</v>
      </c>
      <c r="H557" s="27" t="s">
        <v>0</v>
      </c>
      <c r="I557" s="27" t="s">
        <v>0</v>
      </c>
      <c r="J557" s="29" t="s">
        <v>217</v>
      </c>
      <c r="K557" s="103" t="s">
        <v>117</v>
      </c>
      <c r="L557" s="34" t="s">
        <v>219</v>
      </c>
      <c r="M557" s="34" t="s">
        <v>74</v>
      </c>
      <c r="N557" s="135">
        <v>1</v>
      </c>
      <c r="O557" s="136"/>
      <c r="P557" s="136"/>
      <c r="Q557" s="136"/>
      <c r="R557" s="136">
        <v>1</v>
      </c>
      <c r="S557" s="136"/>
      <c r="T557" s="136"/>
      <c r="U557" s="136"/>
      <c r="V557" s="137"/>
      <c r="W557" s="135"/>
      <c r="X557" s="136"/>
      <c r="Y557" s="136"/>
      <c r="Z557" s="136"/>
      <c r="AA557" s="136"/>
      <c r="AB557" s="136"/>
      <c r="AC557" s="136"/>
      <c r="AD557" s="136"/>
      <c r="AE557" s="137">
        <v>1</v>
      </c>
    </row>
    <row r="558" spans="1:31">
      <c r="A558" s="26">
        <v>554</v>
      </c>
      <c r="B558" s="27" t="s">
        <v>92</v>
      </c>
      <c r="C558" s="27" t="s">
        <v>373</v>
      </c>
      <c r="D558" s="27" t="s">
        <v>369</v>
      </c>
      <c r="E558" s="27" t="s">
        <v>0</v>
      </c>
      <c r="F558" s="27" t="s">
        <v>379</v>
      </c>
      <c r="G558" s="27" t="s">
        <v>381</v>
      </c>
      <c r="H558" s="27" t="s">
        <v>0</v>
      </c>
      <c r="I558" s="27" t="s">
        <v>74</v>
      </c>
      <c r="J558" s="29" t="s">
        <v>217</v>
      </c>
      <c r="K558" s="103" t="s">
        <v>117</v>
      </c>
      <c r="L558" s="34" t="s">
        <v>55</v>
      </c>
      <c r="M558" s="34" t="s">
        <v>74</v>
      </c>
      <c r="N558" s="135"/>
      <c r="O558" s="136"/>
      <c r="P558" s="136"/>
      <c r="Q558" s="136">
        <v>1</v>
      </c>
      <c r="R558" s="136"/>
      <c r="S558" s="136"/>
      <c r="T558" s="136"/>
      <c r="U558" s="136">
        <v>1</v>
      </c>
      <c r="V558" s="137"/>
      <c r="W558" s="135"/>
      <c r="X558" s="136"/>
      <c r="Y558" s="136"/>
      <c r="Z558" s="136"/>
      <c r="AA558" s="136">
        <v>1</v>
      </c>
      <c r="AB558" s="136"/>
      <c r="AC558" s="136"/>
      <c r="AD558" s="136"/>
      <c r="AE558" s="137"/>
    </row>
    <row r="559" spans="1:31">
      <c r="A559" s="26">
        <v>555</v>
      </c>
      <c r="B559" s="27" t="s">
        <v>92</v>
      </c>
      <c r="C559" s="27" t="s">
        <v>373</v>
      </c>
      <c r="D559" s="27" t="s">
        <v>369</v>
      </c>
      <c r="E559" s="27" t="s">
        <v>0</v>
      </c>
      <c r="F559" s="27" t="s">
        <v>379</v>
      </c>
      <c r="G559" s="27" t="s">
        <v>381</v>
      </c>
      <c r="H559" s="27" t="s">
        <v>74</v>
      </c>
      <c r="I559" s="27" t="s">
        <v>0</v>
      </c>
      <c r="J559" s="29" t="s">
        <v>217</v>
      </c>
      <c r="K559" s="103" t="s">
        <v>117</v>
      </c>
      <c r="L559" s="34" t="s">
        <v>55</v>
      </c>
      <c r="M559" s="34" t="s">
        <v>74</v>
      </c>
      <c r="N559" s="135"/>
      <c r="O559" s="136"/>
      <c r="P559" s="136"/>
      <c r="Q559" s="136"/>
      <c r="R559" s="136"/>
      <c r="S559" s="136">
        <v>1</v>
      </c>
      <c r="T559" s="136"/>
      <c r="U559" s="136"/>
      <c r="V559" s="137"/>
      <c r="W559" s="135"/>
      <c r="X559" s="136"/>
      <c r="Y559" s="136"/>
      <c r="Z559" s="136"/>
      <c r="AA559" s="136">
        <v>1</v>
      </c>
      <c r="AB559" s="136"/>
      <c r="AC559" s="136"/>
      <c r="AD559" s="136"/>
      <c r="AE559" s="137"/>
    </row>
    <row r="560" spans="1:31">
      <c r="A560" s="26">
        <v>556</v>
      </c>
      <c r="B560" s="27" t="s">
        <v>92</v>
      </c>
      <c r="C560" s="27" t="s">
        <v>373</v>
      </c>
      <c r="D560" s="27" t="s">
        <v>369</v>
      </c>
      <c r="E560" s="27" t="s">
        <v>0</v>
      </c>
      <c r="F560" s="27" t="s">
        <v>379</v>
      </c>
      <c r="G560" s="27" t="s">
        <v>381</v>
      </c>
      <c r="H560" s="27" t="s">
        <v>0</v>
      </c>
      <c r="I560" s="27" t="s">
        <v>0</v>
      </c>
      <c r="J560" s="29" t="s">
        <v>217</v>
      </c>
      <c r="K560" s="103" t="s">
        <v>117</v>
      </c>
      <c r="L560" s="34" t="s">
        <v>55</v>
      </c>
      <c r="M560" s="34" t="s">
        <v>74</v>
      </c>
      <c r="N560" s="135"/>
      <c r="O560" s="136"/>
      <c r="P560" s="136"/>
      <c r="Q560" s="136">
        <v>1</v>
      </c>
      <c r="R560" s="136"/>
      <c r="S560" s="136"/>
      <c r="T560" s="136"/>
      <c r="U560" s="136"/>
      <c r="V560" s="137"/>
      <c r="W560" s="135"/>
      <c r="X560" s="136"/>
      <c r="Y560" s="136"/>
      <c r="Z560" s="136"/>
      <c r="AA560" s="136">
        <v>1</v>
      </c>
      <c r="AB560" s="136"/>
      <c r="AC560" s="136"/>
      <c r="AD560" s="136"/>
      <c r="AE560" s="137"/>
    </row>
    <row r="561" spans="1:31">
      <c r="A561" s="26">
        <v>557</v>
      </c>
      <c r="B561" s="27" t="s">
        <v>92</v>
      </c>
      <c r="C561" s="27" t="s">
        <v>374</v>
      </c>
      <c r="D561" s="27" t="s">
        <v>366</v>
      </c>
      <c r="E561" s="27" t="s">
        <v>0</v>
      </c>
      <c r="F561" s="27" t="s">
        <v>379</v>
      </c>
      <c r="G561" s="27" t="s">
        <v>381</v>
      </c>
      <c r="H561" s="27" t="s">
        <v>0</v>
      </c>
      <c r="I561" s="27" t="s">
        <v>74</v>
      </c>
      <c r="J561" s="29" t="s">
        <v>146</v>
      </c>
      <c r="K561" s="103" t="s">
        <v>52</v>
      </c>
      <c r="L561" s="34" t="s">
        <v>55</v>
      </c>
      <c r="M561" s="34" t="s">
        <v>74</v>
      </c>
      <c r="N561" s="135"/>
      <c r="O561" s="136"/>
      <c r="P561" s="136"/>
      <c r="Q561" s="136">
        <v>1</v>
      </c>
      <c r="R561" s="136"/>
      <c r="S561" s="136"/>
      <c r="T561" s="136">
        <v>1</v>
      </c>
      <c r="U561" s="136"/>
      <c r="V561" s="137"/>
      <c r="W561" s="135"/>
      <c r="X561" s="136"/>
      <c r="Y561" s="136"/>
      <c r="Z561" s="136"/>
      <c r="AA561" s="136">
        <v>1</v>
      </c>
      <c r="AB561" s="136"/>
      <c r="AC561" s="136"/>
      <c r="AD561" s="136"/>
      <c r="AE561" s="137"/>
    </row>
    <row r="562" spans="1:31">
      <c r="A562" s="26">
        <v>558</v>
      </c>
      <c r="B562" s="27" t="s">
        <v>92</v>
      </c>
      <c r="C562" s="27" t="s">
        <v>373</v>
      </c>
      <c r="D562" s="27" t="s">
        <v>367</v>
      </c>
      <c r="E562" s="27" t="s">
        <v>0</v>
      </c>
      <c r="F562" s="27" t="s">
        <v>379</v>
      </c>
      <c r="G562" s="27" t="s">
        <v>382</v>
      </c>
      <c r="H562" s="27" t="s">
        <v>0</v>
      </c>
      <c r="I562" s="27" t="s">
        <v>0</v>
      </c>
      <c r="J562" s="29" t="s">
        <v>217</v>
      </c>
      <c r="K562" s="103" t="s">
        <v>117</v>
      </c>
      <c r="L562" s="34" t="s">
        <v>55</v>
      </c>
      <c r="M562" s="34" t="s">
        <v>74</v>
      </c>
      <c r="N562" s="135"/>
      <c r="O562" s="136"/>
      <c r="P562" s="136"/>
      <c r="Q562" s="136">
        <v>1</v>
      </c>
      <c r="R562" s="136">
        <v>1</v>
      </c>
      <c r="S562" s="136"/>
      <c r="T562" s="136"/>
      <c r="U562" s="136"/>
      <c r="V562" s="137"/>
      <c r="W562" s="135"/>
      <c r="X562" s="136"/>
      <c r="Y562" s="136"/>
      <c r="Z562" s="136"/>
      <c r="AA562" s="136">
        <v>1</v>
      </c>
      <c r="AB562" s="136"/>
      <c r="AC562" s="136"/>
      <c r="AD562" s="136"/>
      <c r="AE562" s="137"/>
    </row>
    <row r="563" spans="1:31">
      <c r="A563" s="26">
        <v>559</v>
      </c>
      <c r="B563" s="27" t="s">
        <v>92</v>
      </c>
      <c r="C563" s="27" t="s">
        <v>373</v>
      </c>
      <c r="D563" s="27" t="s">
        <v>367</v>
      </c>
      <c r="E563" s="27" t="s">
        <v>0</v>
      </c>
      <c r="F563" s="27" t="s">
        <v>379</v>
      </c>
      <c r="G563" s="27" t="s">
        <v>382</v>
      </c>
      <c r="H563" s="27" t="s">
        <v>0</v>
      </c>
      <c r="I563" s="27" t="s">
        <v>0</v>
      </c>
      <c r="J563" s="29" t="s">
        <v>217</v>
      </c>
      <c r="K563" s="103" t="s">
        <v>117</v>
      </c>
      <c r="L563" s="34" t="s">
        <v>55</v>
      </c>
      <c r="M563" s="34" t="s">
        <v>74</v>
      </c>
      <c r="N563" s="135"/>
      <c r="O563" s="136"/>
      <c r="P563" s="136"/>
      <c r="Q563" s="136"/>
      <c r="R563" s="136"/>
      <c r="S563" s="136">
        <v>1</v>
      </c>
      <c r="T563" s="136">
        <v>1</v>
      </c>
      <c r="U563" s="136"/>
      <c r="V563" s="137"/>
      <c r="W563" s="135"/>
      <c r="X563" s="136"/>
      <c r="Y563" s="136"/>
      <c r="Z563" s="136"/>
      <c r="AA563" s="136">
        <v>1</v>
      </c>
      <c r="AB563" s="136"/>
      <c r="AC563" s="136"/>
      <c r="AD563" s="136"/>
      <c r="AE563" s="137"/>
    </row>
    <row r="564" spans="1:31">
      <c r="A564" s="26">
        <v>560</v>
      </c>
      <c r="B564" s="27" t="s">
        <v>92</v>
      </c>
      <c r="C564" s="27" t="s">
        <v>374</v>
      </c>
      <c r="D564" s="27" t="s">
        <v>368</v>
      </c>
      <c r="E564" s="27" t="s">
        <v>0</v>
      </c>
      <c r="F564" s="27" t="s">
        <v>378</v>
      </c>
      <c r="G564" s="27" t="s">
        <v>383</v>
      </c>
      <c r="H564" s="27" t="s">
        <v>0</v>
      </c>
      <c r="I564" s="27" t="s">
        <v>0</v>
      </c>
      <c r="J564" s="29" t="s">
        <v>217</v>
      </c>
      <c r="K564" s="103" t="s">
        <v>52</v>
      </c>
      <c r="L564" s="34" t="s">
        <v>55</v>
      </c>
      <c r="M564" s="34" t="s">
        <v>74</v>
      </c>
      <c r="N564" s="135"/>
      <c r="O564" s="136"/>
      <c r="P564" s="136"/>
      <c r="Q564" s="136">
        <v>1</v>
      </c>
      <c r="R564" s="136">
        <v>1</v>
      </c>
      <c r="S564" s="136"/>
      <c r="T564" s="136"/>
      <c r="U564" s="136"/>
      <c r="V564" s="137"/>
      <c r="W564" s="135"/>
      <c r="X564" s="136"/>
      <c r="Y564" s="136"/>
      <c r="Z564" s="136">
        <v>1</v>
      </c>
      <c r="AA564" s="136"/>
      <c r="AB564" s="136"/>
      <c r="AC564" s="136"/>
      <c r="AD564" s="136"/>
      <c r="AE564" s="137"/>
    </row>
    <row r="565" spans="1:31">
      <c r="A565" s="26">
        <v>561</v>
      </c>
      <c r="B565" s="27" t="s">
        <v>92</v>
      </c>
      <c r="C565" s="27" t="s">
        <v>374</v>
      </c>
      <c r="D565" s="27" t="s">
        <v>368</v>
      </c>
      <c r="E565" s="27" t="s">
        <v>74</v>
      </c>
      <c r="F565" s="27" t="s">
        <v>379</v>
      </c>
      <c r="G565" s="27" t="s">
        <v>382</v>
      </c>
      <c r="H565" s="27" t="s">
        <v>0</v>
      </c>
      <c r="I565" s="27" t="s">
        <v>0</v>
      </c>
      <c r="J565" s="29" t="s">
        <v>217</v>
      </c>
      <c r="K565" s="103" t="s">
        <v>117</v>
      </c>
      <c r="L565" s="34" t="s">
        <v>55</v>
      </c>
      <c r="M565" s="34" t="s">
        <v>74</v>
      </c>
      <c r="N565" s="135"/>
      <c r="O565" s="136"/>
      <c r="P565" s="136"/>
      <c r="Q565" s="136"/>
      <c r="R565" s="136"/>
      <c r="S565" s="136">
        <v>1</v>
      </c>
      <c r="T565" s="136"/>
      <c r="U565" s="136"/>
      <c r="V565" s="137"/>
      <c r="W565" s="135"/>
      <c r="X565" s="136"/>
      <c r="Y565" s="136"/>
      <c r="Z565" s="136"/>
      <c r="AA565" s="136"/>
      <c r="AB565" s="136"/>
      <c r="AC565" s="136"/>
      <c r="AD565" s="136"/>
      <c r="AE565" s="137">
        <v>1</v>
      </c>
    </row>
    <row r="566" spans="1:31">
      <c r="A566" s="26">
        <v>562</v>
      </c>
      <c r="B566" s="27" t="s">
        <v>92</v>
      </c>
      <c r="C566" s="27" t="s">
        <v>374</v>
      </c>
      <c r="D566" s="27" t="s">
        <v>368</v>
      </c>
      <c r="E566" s="27" t="s">
        <v>74</v>
      </c>
      <c r="F566" s="27" t="s">
        <v>230</v>
      </c>
      <c r="G566" s="27" t="s">
        <v>383</v>
      </c>
      <c r="H566" s="27" t="s">
        <v>74</v>
      </c>
      <c r="I566" s="27" t="s">
        <v>74</v>
      </c>
      <c r="J566" s="29" t="s">
        <v>63</v>
      </c>
      <c r="K566" s="103" t="s">
        <v>52</v>
      </c>
      <c r="L566" s="34" t="s">
        <v>55</v>
      </c>
      <c r="M566" s="34" t="s">
        <v>74</v>
      </c>
      <c r="N566" s="135"/>
      <c r="O566" s="136"/>
      <c r="P566" s="136"/>
      <c r="Q566" s="136">
        <v>1</v>
      </c>
      <c r="R566" s="136"/>
      <c r="S566" s="136"/>
      <c r="T566" s="136"/>
      <c r="U566" s="136"/>
      <c r="V566" s="137"/>
      <c r="W566" s="135"/>
      <c r="X566" s="136"/>
      <c r="Y566" s="136"/>
      <c r="Z566" s="136"/>
      <c r="AA566" s="136"/>
      <c r="AB566" s="136"/>
      <c r="AC566" s="136"/>
      <c r="AD566" s="136"/>
      <c r="AE566" s="137">
        <v>1</v>
      </c>
    </row>
    <row r="567" spans="1:31">
      <c r="A567" s="26">
        <v>563</v>
      </c>
      <c r="B567" s="27" t="s">
        <v>92</v>
      </c>
      <c r="C567" s="27" t="s">
        <v>374</v>
      </c>
      <c r="D567" s="27" t="s">
        <v>368</v>
      </c>
      <c r="E567" s="27" t="s">
        <v>74</v>
      </c>
      <c r="F567" s="27" t="s">
        <v>379</v>
      </c>
      <c r="G567" s="27" t="s">
        <v>383</v>
      </c>
      <c r="H567" s="27" t="s">
        <v>0</v>
      </c>
      <c r="I567" s="27" t="s">
        <v>0</v>
      </c>
      <c r="J567" s="29" t="s">
        <v>217</v>
      </c>
      <c r="K567" s="103" t="s">
        <v>117</v>
      </c>
      <c r="L567" s="34" t="s">
        <v>55</v>
      </c>
      <c r="M567" s="34" t="s">
        <v>74</v>
      </c>
      <c r="N567" s="135"/>
      <c r="O567" s="136"/>
      <c r="P567" s="136"/>
      <c r="Q567" s="136">
        <v>1</v>
      </c>
      <c r="R567" s="136"/>
      <c r="S567" s="136"/>
      <c r="T567" s="136">
        <v>1</v>
      </c>
      <c r="U567" s="136"/>
      <c r="V567" s="137"/>
      <c r="W567" s="135"/>
      <c r="X567" s="136"/>
      <c r="Y567" s="136"/>
      <c r="Z567" s="136"/>
      <c r="AA567" s="136"/>
      <c r="AB567" s="136">
        <v>1</v>
      </c>
      <c r="AC567" s="136"/>
      <c r="AD567" s="136"/>
      <c r="AE567" s="137"/>
    </row>
    <row r="568" spans="1:31">
      <c r="A568" s="26">
        <v>564</v>
      </c>
      <c r="B568" s="27" t="s">
        <v>92</v>
      </c>
      <c r="C568" s="27" t="s">
        <v>374</v>
      </c>
      <c r="D568" s="27" t="s">
        <v>368</v>
      </c>
      <c r="E568" s="27" t="s">
        <v>74</v>
      </c>
      <c r="F568" s="27" t="s">
        <v>379</v>
      </c>
      <c r="G568" s="27" t="s">
        <v>383</v>
      </c>
      <c r="H568" s="27" t="s">
        <v>0</v>
      </c>
      <c r="I568" s="27" t="s">
        <v>0</v>
      </c>
      <c r="J568" s="29" t="s">
        <v>217</v>
      </c>
      <c r="K568" s="103" t="s">
        <v>52</v>
      </c>
      <c r="L568" s="34" t="s">
        <v>55</v>
      </c>
      <c r="M568" s="34" t="s">
        <v>74</v>
      </c>
      <c r="N568" s="135"/>
      <c r="O568" s="136"/>
      <c r="P568" s="136"/>
      <c r="Q568" s="136">
        <v>1</v>
      </c>
      <c r="R568" s="136"/>
      <c r="S568" s="136">
        <v>1</v>
      </c>
      <c r="T568" s="136"/>
      <c r="U568" s="136"/>
      <c r="V568" s="137"/>
      <c r="W568" s="135"/>
      <c r="X568" s="136">
        <v>1</v>
      </c>
      <c r="Y568" s="136"/>
      <c r="Z568" s="136"/>
      <c r="AA568" s="136"/>
      <c r="AB568" s="136"/>
      <c r="AC568" s="136"/>
      <c r="AD568" s="136"/>
      <c r="AE568" s="137"/>
    </row>
    <row r="569" spans="1:31">
      <c r="A569" s="26">
        <v>565</v>
      </c>
      <c r="B569" s="27" t="s">
        <v>92</v>
      </c>
      <c r="C569" s="27" t="s">
        <v>374</v>
      </c>
      <c r="D569" s="27" t="s">
        <v>369</v>
      </c>
      <c r="E569" s="27" t="s">
        <v>0</v>
      </c>
      <c r="F569" s="27" t="s">
        <v>379</v>
      </c>
      <c r="G569" s="27" t="s">
        <v>381</v>
      </c>
      <c r="H569" s="27" t="s">
        <v>0</v>
      </c>
      <c r="I569" s="27" t="s">
        <v>74</v>
      </c>
      <c r="J569" s="29" t="s">
        <v>217</v>
      </c>
      <c r="K569" s="103" t="s">
        <v>52</v>
      </c>
      <c r="L569" s="34" t="s">
        <v>55</v>
      </c>
      <c r="M569" s="34" t="s">
        <v>74</v>
      </c>
      <c r="N569" s="135"/>
      <c r="O569" s="136"/>
      <c r="P569" s="136"/>
      <c r="Q569" s="136"/>
      <c r="R569" s="136">
        <v>1</v>
      </c>
      <c r="S569" s="136"/>
      <c r="T569" s="136"/>
      <c r="U569" s="136"/>
      <c r="V569" s="137"/>
      <c r="W569" s="135"/>
      <c r="X569" s="136"/>
      <c r="Y569" s="136">
        <v>1</v>
      </c>
      <c r="Z569" s="136"/>
      <c r="AA569" s="136"/>
      <c r="AB569" s="136"/>
      <c r="AC569" s="136"/>
      <c r="AD569" s="136"/>
      <c r="AE569" s="137"/>
    </row>
    <row r="570" spans="1:31">
      <c r="A570" s="26">
        <v>566</v>
      </c>
      <c r="B570" s="27" t="s">
        <v>92</v>
      </c>
      <c r="C570" s="27" t="s">
        <v>373</v>
      </c>
      <c r="D570" s="27" t="s">
        <v>369</v>
      </c>
      <c r="E570" s="27" t="s">
        <v>0</v>
      </c>
      <c r="F570" s="27" t="s">
        <v>378</v>
      </c>
      <c r="G570" s="27" t="s">
        <v>230</v>
      </c>
      <c r="H570" s="27" t="s">
        <v>0</v>
      </c>
      <c r="I570" s="27" t="s">
        <v>0</v>
      </c>
      <c r="J570" s="29" t="s">
        <v>217</v>
      </c>
      <c r="K570" s="103" t="s">
        <v>52</v>
      </c>
      <c r="L570" s="34" t="s">
        <v>55</v>
      </c>
      <c r="M570" s="34" t="s">
        <v>74</v>
      </c>
      <c r="N570" s="135"/>
      <c r="O570" s="136"/>
      <c r="P570" s="136"/>
      <c r="Q570" s="136">
        <v>1</v>
      </c>
      <c r="R570" s="136"/>
      <c r="S570" s="136"/>
      <c r="T570" s="136">
        <v>1</v>
      </c>
      <c r="U570" s="136"/>
      <c r="V570" s="137"/>
      <c r="W570" s="135"/>
      <c r="X570" s="136"/>
      <c r="Y570" s="136"/>
      <c r="Z570" s="136"/>
      <c r="AA570" s="136"/>
      <c r="AB570" s="136">
        <v>1</v>
      </c>
      <c r="AC570" s="136"/>
      <c r="AD570" s="136"/>
      <c r="AE570" s="137"/>
    </row>
    <row r="571" spans="1:31">
      <c r="A571" s="26">
        <v>567</v>
      </c>
      <c r="B571" s="27" t="s">
        <v>92</v>
      </c>
      <c r="C571" s="27" t="s">
        <v>374</v>
      </c>
      <c r="D571" s="27" t="s">
        <v>369</v>
      </c>
      <c r="E571" s="27" t="s">
        <v>0</v>
      </c>
      <c r="F571" s="27" t="s">
        <v>379</v>
      </c>
      <c r="G571" s="27" t="s">
        <v>381</v>
      </c>
      <c r="H571" s="27" t="s">
        <v>0</v>
      </c>
      <c r="I571" s="27" t="s">
        <v>74</v>
      </c>
      <c r="J571" s="29" t="s">
        <v>64</v>
      </c>
      <c r="K571" s="103"/>
      <c r="L571" s="34"/>
      <c r="M571" s="34"/>
      <c r="N571" s="135"/>
      <c r="O571" s="136"/>
      <c r="P571" s="136"/>
      <c r="Q571" s="136"/>
      <c r="R571" s="136"/>
      <c r="S571" s="136"/>
      <c r="T571" s="136"/>
      <c r="U571" s="136"/>
      <c r="V571" s="137"/>
      <c r="W571" s="135"/>
      <c r="X571" s="136"/>
      <c r="Y571" s="136"/>
      <c r="Z571" s="136"/>
      <c r="AA571" s="136"/>
      <c r="AB571" s="136"/>
      <c r="AC571" s="136"/>
      <c r="AD571" s="136"/>
      <c r="AE571" s="137"/>
    </row>
    <row r="572" spans="1:31">
      <c r="A572" s="26">
        <v>568</v>
      </c>
      <c r="B572" s="27" t="s">
        <v>92</v>
      </c>
      <c r="C572" s="27" t="s">
        <v>374</v>
      </c>
      <c r="D572" s="27" t="s">
        <v>369</v>
      </c>
      <c r="E572" s="27" t="s">
        <v>0</v>
      </c>
      <c r="F572" s="27" t="s">
        <v>379</v>
      </c>
      <c r="G572" s="27" t="s">
        <v>381</v>
      </c>
      <c r="H572" s="27" t="s">
        <v>0</v>
      </c>
      <c r="I572" s="27" t="s">
        <v>0</v>
      </c>
      <c r="J572" s="29" t="s">
        <v>217</v>
      </c>
      <c r="K572" s="103" t="s">
        <v>117</v>
      </c>
      <c r="L572" s="34" t="s">
        <v>55</v>
      </c>
      <c r="M572" s="34" t="s">
        <v>74</v>
      </c>
      <c r="N572" s="135"/>
      <c r="O572" s="136"/>
      <c r="P572" s="136"/>
      <c r="Q572" s="136">
        <v>1</v>
      </c>
      <c r="R572" s="136"/>
      <c r="S572" s="136"/>
      <c r="T572" s="136"/>
      <c r="U572" s="136"/>
      <c r="V572" s="137"/>
      <c r="W572" s="135"/>
      <c r="X572" s="136"/>
      <c r="Y572" s="136"/>
      <c r="Z572" s="136"/>
      <c r="AA572" s="136"/>
      <c r="AB572" s="136"/>
      <c r="AC572" s="136"/>
      <c r="AD572" s="136"/>
      <c r="AE572" s="137">
        <v>1</v>
      </c>
    </row>
    <row r="573" spans="1:31">
      <c r="A573" s="26">
        <v>569</v>
      </c>
      <c r="B573" s="27" t="s">
        <v>92</v>
      </c>
      <c r="C573" s="27" t="s">
        <v>374</v>
      </c>
      <c r="D573" s="27" t="s">
        <v>369</v>
      </c>
      <c r="E573" s="27" t="s">
        <v>0</v>
      </c>
      <c r="F573" s="27" t="s">
        <v>379</v>
      </c>
      <c r="G573" s="27" t="s">
        <v>381</v>
      </c>
      <c r="H573" s="27" t="s">
        <v>0</v>
      </c>
      <c r="I573" s="27" t="s">
        <v>74</v>
      </c>
      <c r="J573" s="29" t="s">
        <v>64</v>
      </c>
      <c r="K573" s="103"/>
      <c r="L573" s="34"/>
      <c r="M573" s="34"/>
      <c r="N573" s="135"/>
      <c r="O573" s="136"/>
      <c r="P573" s="136"/>
      <c r="Q573" s="136"/>
      <c r="R573" s="136"/>
      <c r="S573" s="136"/>
      <c r="T573" s="136"/>
      <c r="U573" s="136"/>
      <c r="V573" s="137"/>
      <c r="W573" s="135"/>
      <c r="X573" s="136"/>
      <c r="Y573" s="136"/>
      <c r="Z573" s="136"/>
      <c r="AA573" s="136"/>
      <c r="AB573" s="136"/>
      <c r="AC573" s="136"/>
      <c r="AD573" s="136"/>
      <c r="AE573" s="137"/>
    </row>
    <row r="574" spans="1:31">
      <c r="A574" s="26">
        <v>570</v>
      </c>
      <c r="B574" s="27" t="s">
        <v>92</v>
      </c>
      <c r="C574" s="27" t="s">
        <v>374</v>
      </c>
      <c r="D574" s="27" t="s">
        <v>369</v>
      </c>
      <c r="E574" s="27" t="s">
        <v>0</v>
      </c>
      <c r="F574" s="27" t="s">
        <v>379</v>
      </c>
      <c r="G574" s="27" t="s">
        <v>230</v>
      </c>
      <c r="H574" s="27" t="s">
        <v>0</v>
      </c>
      <c r="I574" s="27" t="s">
        <v>0</v>
      </c>
      <c r="J574" s="29" t="s">
        <v>217</v>
      </c>
      <c r="K574" s="103" t="s">
        <v>117</v>
      </c>
      <c r="L574" s="34" t="s">
        <v>55</v>
      </c>
      <c r="M574" s="34" t="s">
        <v>74</v>
      </c>
      <c r="N574" s="135"/>
      <c r="O574" s="136"/>
      <c r="P574" s="136"/>
      <c r="Q574" s="136">
        <v>1</v>
      </c>
      <c r="R574" s="136"/>
      <c r="S574" s="136"/>
      <c r="T574" s="136"/>
      <c r="U574" s="136"/>
      <c r="V574" s="137"/>
      <c r="W574" s="135"/>
      <c r="X574" s="136"/>
      <c r="Y574" s="136"/>
      <c r="Z574" s="136"/>
      <c r="AA574" s="136"/>
      <c r="AB574" s="136"/>
      <c r="AC574" s="136"/>
      <c r="AD574" s="136"/>
      <c r="AE574" s="137"/>
    </row>
    <row r="575" spans="1:31">
      <c r="A575" s="26">
        <v>571</v>
      </c>
      <c r="B575" s="27" t="s">
        <v>92</v>
      </c>
      <c r="C575" s="27" t="s">
        <v>374</v>
      </c>
      <c r="D575" s="27" t="s">
        <v>366</v>
      </c>
      <c r="E575" s="27" t="s">
        <v>0</v>
      </c>
      <c r="F575" s="27" t="s">
        <v>378</v>
      </c>
      <c r="G575" s="27" t="s">
        <v>383</v>
      </c>
      <c r="H575" s="27" t="s">
        <v>74</v>
      </c>
      <c r="I575" s="27" t="s">
        <v>74</v>
      </c>
      <c r="J575" s="29" t="s">
        <v>63</v>
      </c>
      <c r="K575" s="103" t="s">
        <v>52</v>
      </c>
      <c r="L575" s="34" t="s">
        <v>55</v>
      </c>
      <c r="M575" s="34" t="s">
        <v>74</v>
      </c>
      <c r="N575" s="135">
        <v>1</v>
      </c>
      <c r="O575" s="136"/>
      <c r="P575" s="136"/>
      <c r="Q575" s="136"/>
      <c r="R575" s="136">
        <v>1</v>
      </c>
      <c r="S575" s="136"/>
      <c r="T575" s="136">
        <v>1</v>
      </c>
      <c r="U575" s="136"/>
      <c r="V575" s="137"/>
      <c r="W575" s="135"/>
      <c r="X575" s="136"/>
      <c r="Y575" s="136"/>
      <c r="Z575" s="136"/>
      <c r="AA575" s="136"/>
      <c r="AB575" s="136"/>
      <c r="AC575" s="136"/>
      <c r="AD575" s="136"/>
      <c r="AE575" s="137"/>
    </row>
    <row r="576" spans="1:31">
      <c r="A576" s="26">
        <v>572</v>
      </c>
      <c r="B576" s="27" t="s">
        <v>92</v>
      </c>
      <c r="C576" s="27" t="s">
        <v>374</v>
      </c>
      <c r="D576" s="27" t="s">
        <v>368</v>
      </c>
      <c r="E576" s="27" t="s">
        <v>74</v>
      </c>
      <c r="F576" s="27" t="s">
        <v>379</v>
      </c>
      <c r="G576" s="27" t="s">
        <v>382</v>
      </c>
      <c r="H576" s="27" t="s">
        <v>0</v>
      </c>
      <c r="I576" s="27" t="s">
        <v>74</v>
      </c>
      <c r="J576" s="29" t="s">
        <v>386</v>
      </c>
      <c r="K576" s="103" t="s">
        <v>117</v>
      </c>
      <c r="L576" s="34" t="s">
        <v>55</v>
      </c>
      <c r="M576" s="34" t="s">
        <v>74</v>
      </c>
      <c r="N576" s="135"/>
      <c r="O576" s="136"/>
      <c r="P576" s="136"/>
      <c r="Q576" s="136">
        <v>1</v>
      </c>
      <c r="R576" s="136"/>
      <c r="S576" s="136"/>
      <c r="T576" s="136">
        <v>1</v>
      </c>
      <c r="U576" s="136"/>
      <c r="V576" s="137"/>
      <c r="W576" s="135"/>
      <c r="X576" s="136"/>
      <c r="Y576" s="136"/>
      <c r="Z576" s="136"/>
      <c r="AA576" s="136">
        <v>1</v>
      </c>
      <c r="AB576" s="136"/>
      <c r="AC576" s="136"/>
      <c r="AD576" s="136"/>
      <c r="AE576" s="137"/>
    </row>
    <row r="577" spans="1:31">
      <c r="A577" s="26">
        <v>573</v>
      </c>
      <c r="B577" s="27" t="s">
        <v>92</v>
      </c>
      <c r="C577" s="27" t="s">
        <v>374</v>
      </c>
      <c r="D577" s="27" t="s">
        <v>368</v>
      </c>
      <c r="E577" s="27" t="s">
        <v>74</v>
      </c>
      <c r="F577" s="27" t="s">
        <v>379</v>
      </c>
      <c r="G577" s="27" t="s">
        <v>383</v>
      </c>
      <c r="H577" s="27" t="s">
        <v>0</v>
      </c>
      <c r="I577" s="27" t="s">
        <v>0</v>
      </c>
      <c r="J577" s="29" t="s">
        <v>217</v>
      </c>
      <c r="K577" s="103" t="s">
        <v>117</v>
      </c>
      <c r="L577" s="34" t="s">
        <v>55</v>
      </c>
      <c r="M577" s="34" t="s">
        <v>74</v>
      </c>
      <c r="N577" s="135"/>
      <c r="O577" s="136"/>
      <c r="P577" s="136"/>
      <c r="Q577" s="136">
        <v>1</v>
      </c>
      <c r="R577" s="136"/>
      <c r="S577" s="136"/>
      <c r="T577" s="136">
        <v>1</v>
      </c>
      <c r="U577" s="136"/>
      <c r="V577" s="137"/>
      <c r="W577" s="135"/>
      <c r="X577" s="136">
        <v>1</v>
      </c>
      <c r="Y577" s="136"/>
      <c r="Z577" s="136"/>
      <c r="AA577" s="136"/>
      <c r="AB577" s="136"/>
      <c r="AC577" s="136"/>
      <c r="AD577" s="136"/>
      <c r="AE577" s="137"/>
    </row>
    <row r="578" spans="1:31">
      <c r="A578" s="26">
        <v>574</v>
      </c>
      <c r="B578" s="27" t="s">
        <v>92</v>
      </c>
      <c r="C578" s="27" t="s">
        <v>373</v>
      </c>
      <c r="D578" s="27" t="s">
        <v>370</v>
      </c>
      <c r="E578" s="27" t="s">
        <v>0</v>
      </c>
      <c r="F578" s="27" t="s">
        <v>380</v>
      </c>
      <c r="G578" s="27" t="s">
        <v>383</v>
      </c>
      <c r="H578" s="27" t="s">
        <v>0</v>
      </c>
      <c r="I578" s="27" t="s">
        <v>0</v>
      </c>
      <c r="J578" s="29" t="s">
        <v>217</v>
      </c>
      <c r="K578" s="103" t="s">
        <v>117</v>
      </c>
      <c r="L578" s="34" t="s">
        <v>55</v>
      </c>
      <c r="M578" s="34" t="s">
        <v>74</v>
      </c>
      <c r="N578" s="135">
        <v>1</v>
      </c>
      <c r="O578" s="136"/>
      <c r="P578" s="136"/>
      <c r="Q578" s="136"/>
      <c r="R578" s="136"/>
      <c r="S578" s="136"/>
      <c r="T578" s="136">
        <v>1</v>
      </c>
      <c r="U578" s="136"/>
      <c r="V578" s="137"/>
      <c r="W578" s="135"/>
      <c r="X578" s="136"/>
      <c r="Y578" s="136"/>
      <c r="Z578" s="136"/>
      <c r="AA578" s="136"/>
      <c r="AB578" s="136"/>
      <c r="AC578" s="136"/>
      <c r="AD578" s="136"/>
      <c r="AE578" s="137">
        <v>1</v>
      </c>
    </row>
    <row r="579" spans="1:31">
      <c r="A579" s="26">
        <v>575</v>
      </c>
      <c r="B579" s="27" t="s">
        <v>92</v>
      </c>
      <c r="C579" s="27" t="s">
        <v>374</v>
      </c>
      <c r="D579" s="27" t="s">
        <v>370</v>
      </c>
      <c r="E579" s="27" t="s">
        <v>0</v>
      </c>
      <c r="F579" s="27" t="s">
        <v>378</v>
      </c>
      <c r="G579" s="27" t="s">
        <v>382</v>
      </c>
      <c r="H579" s="27" t="s">
        <v>74</v>
      </c>
      <c r="I579" s="27" t="s">
        <v>0</v>
      </c>
      <c r="J579" s="29" t="s">
        <v>217</v>
      </c>
      <c r="K579" s="103" t="s">
        <v>52</v>
      </c>
      <c r="L579" s="34" t="s">
        <v>55</v>
      </c>
      <c r="M579" s="34" t="s">
        <v>74</v>
      </c>
      <c r="N579" s="135"/>
      <c r="O579" s="136"/>
      <c r="P579" s="136"/>
      <c r="Q579" s="136"/>
      <c r="R579" s="136"/>
      <c r="S579" s="136">
        <v>1</v>
      </c>
      <c r="T579" s="136"/>
      <c r="U579" s="136"/>
      <c r="V579" s="137"/>
      <c r="W579" s="135"/>
      <c r="X579" s="136"/>
      <c r="Y579" s="136"/>
      <c r="Z579" s="136"/>
      <c r="AA579" s="136">
        <v>1</v>
      </c>
      <c r="AB579" s="136"/>
      <c r="AC579" s="136"/>
      <c r="AD579" s="136"/>
      <c r="AE579" s="137"/>
    </row>
    <row r="580" spans="1:31">
      <c r="A580" s="26">
        <v>576</v>
      </c>
      <c r="B580" s="27" t="s">
        <v>92</v>
      </c>
      <c r="C580" s="27" t="s">
        <v>374</v>
      </c>
      <c r="D580" s="27" t="s">
        <v>371</v>
      </c>
      <c r="E580" s="27" t="s">
        <v>0</v>
      </c>
      <c r="F580" s="27" t="s">
        <v>378</v>
      </c>
      <c r="G580" s="27" t="s">
        <v>382</v>
      </c>
      <c r="H580" s="27" t="s">
        <v>0</v>
      </c>
      <c r="I580" s="27" t="s">
        <v>74</v>
      </c>
      <c r="J580" s="29" t="s">
        <v>217</v>
      </c>
      <c r="K580" s="103" t="s">
        <v>117</v>
      </c>
      <c r="L580" s="34" t="s">
        <v>55</v>
      </c>
      <c r="M580" s="34" t="s">
        <v>74</v>
      </c>
      <c r="N580" s="135"/>
      <c r="O580" s="136"/>
      <c r="P580" s="136"/>
      <c r="Q580" s="136">
        <v>1</v>
      </c>
      <c r="R580" s="136"/>
      <c r="S580" s="136">
        <v>1</v>
      </c>
      <c r="T580" s="136"/>
      <c r="U580" s="136"/>
      <c r="V580" s="137"/>
      <c r="W580" s="135"/>
      <c r="X580" s="136"/>
      <c r="Y580" s="136"/>
      <c r="Z580" s="136"/>
      <c r="AA580" s="136"/>
      <c r="AB580" s="136">
        <v>1</v>
      </c>
      <c r="AC580" s="136"/>
      <c r="AD580" s="136"/>
      <c r="AE580" s="137"/>
    </row>
    <row r="581" spans="1:31">
      <c r="A581" s="26">
        <v>577</v>
      </c>
      <c r="B581" s="27" t="s">
        <v>92</v>
      </c>
      <c r="C581" s="27" t="s">
        <v>374</v>
      </c>
      <c r="D581" s="27" t="s">
        <v>369</v>
      </c>
      <c r="E581" s="27" t="s">
        <v>0</v>
      </c>
      <c r="F581" s="27" t="s">
        <v>379</v>
      </c>
      <c r="G581" s="27" t="s">
        <v>381</v>
      </c>
      <c r="H581" s="27" t="s">
        <v>0</v>
      </c>
      <c r="I581" s="27" t="s">
        <v>0</v>
      </c>
      <c r="J581" s="29" t="s">
        <v>217</v>
      </c>
      <c r="K581" s="103" t="s">
        <v>117</v>
      </c>
      <c r="L581" s="34" t="s">
        <v>55</v>
      </c>
      <c r="M581" s="34" t="s">
        <v>74</v>
      </c>
      <c r="N581" s="135">
        <v>1</v>
      </c>
      <c r="O581" s="136"/>
      <c r="P581" s="136"/>
      <c r="Q581" s="136"/>
      <c r="R581" s="136"/>
      <c r="S581" s="136"/>
      <c r="T581" s="136">
        <v>1</v>
      </c>
      <c r="U581" s="136"/>
      <c r="V581" s="137"/>
      <c r="W581" s="135"/>
      <c r="X581" s="136"/>
      <c r="Y581" s="136"/>
      <c r="Z581" s="136"/>
      <c r="AA581" s="136"/>
      <c r="AB581" s="136"/>
      <c r="AC581" s="136"/>
      <c r="AD581" s="136"/>
      <c r="AE581" s="137">
        <v>1</v>
      </c>
    </row>
    <row r="582" spans="1:31">
      <c r="A582" s="26">
        <v>578</v>
      </c>
      <c r="B582" s="27" t="s">
        <v>92</v>
      </c>
      <c r="C582" s="27" t="s">
        <v>373</v>
      </c>
      <c r="D582" s="27" t="s">
        <v>369</v>
      </c>
      <c r="E582" s="27" t="s">
        <v>0</v>
      </c>
      <c r="F582" s="27" t="s">
        <v>379</v>
      </c>
      <c r="G582" s="27" t="s">
        <v>381</v>
      </c>
      <c r="H582" s="27" t="s">
        <v>0</v>
      </c>
      <c r="I582" s="27" t="s">
        <v>0</v>
      </c>
      <c r="J582" s="29" t="s">
        <v>217</v>
      </c>
      <c r="K582" s="103" t="s">
        <v>117</v>
      </c>
      <c r="L582" s="34" t="s">
        <v>55</v>
      </c>
      <c r="M582" s="34" t="s">
        <v>74</v>
      </c>
      <c r="N582" s="135"/>
      <c r="O582" s="136"/>
      <c r="P582" s="136"/>
      <c r="Q582" s="136">
        <v>1</v>
      </c>
      <c r="R582" s="136"/>
      <c r="S582" s="136"/>
      <c r="T582" s="136">
        <v>1</v>
      </c>
      <c r="U582" s="136"/>
      <c r="V582" s="137"/>
      <c r="W582" s="135"/>
      <c r="X582" s="136"/>
      <c r="Y582" s="136"/>
      <c r="Z582" s="136"/>
      <c r="AA582" s="136">
        <v>1</v>
      </c>
      <c r="AB582" s="136"/>
      <c r="AC582" s="136"/>
      <c r="AD582" s="136"/>
      <c r="AE582" s="137"/>
    </row>
    <row r="583" spans="1:31">
      <c r="A583" s="26">
        <v>579</v>
      </c>
      <c r="B583" s="27" t="s">
        <v>92</v>
      </c>
      <c r="C583" s="27" t="s">
        <v>373</v>
      </c>
      <c r="D583" s="27" t="s">
        <v>369</v>
      </c>
      <c r="E583" s="27" t="s">
        <v>0</v>
      </c>
      <c r="F583" s="27" t="s">
        <v>379</v>
      </c>
      <c r="G583" s="27" t="s">
        <v>381</v>
      </c>
      <c r="H583" s="27" t="s">
        <v>0</v>
      </c>
      <c r="I583" s="27" t="s">
        <v>74</v>
      </c>
      <c r="J583" s="29" t="s">
        <v>217</v>
      </c>
      <c r="K583" s="103" t="s">
        <v>117</v>
      </c>
      <c r="L583" s="34" t="s">
        <v>55</v>
      </c>
      <c r="M583" s="34" t="s">
        <v>74</v>
      </c>
      <c r="N583" s="135"/>
      <c r="O583" s="136"/>
      <c r="P583" s="136"/>
      <c r="Q583" s="136">
        <v>1</v>
      </c>
      <c r="R583" s="136">
        <v>1</v>
      </c>
      <c r="S583" s="136"/>
      <c r="T583" s="136"/>
      <c r="U583" s="136"/>
      <c r="V583" s="137"/>
      <c r="W583" s="135"/>
      <c r="X583" s="136"/>
      <c r="Y583" s="136"/>
      <c r="Z583" s="136"/>
      <c r="AA583" s="136"/>
      <c r="AB583" s="136"/>
      <c r="AC583" s="136"/>
      <c r="AD583" s="136"/>
      <c r="AE583" s="137">
        <v>1</v>
      </c>
    </row>
    <row r="584" spans="1:31">
      <c r="A584" s="26">
        <v>580</v>
      </c>
      <c r="B584" s="27" t="s">
        <v>92</v>
      </c>
      <c r="C584" s="27" t="s">
        <v>373</v>
      </c>
      <c r="D584" s="27" t="s">
        <v>369</v>
      </c>
      <c r="E584" s="27" t="s">
        <v>0</v>
      </c>
      <c r="F584" s="27" t="s">
        <v>379</v>
      </c>
      <c r="G584" s="27" t="s">
        <v>381</v>
      </c>
      <c r="H584" s="27" t="s">
        <v>0</v>
      </c>
      <c r="I584" s="27" t="s">
        <v>74</v>
      </c>
      <c r="J584" s="29" t="s">
        <v>217</v>
      </c>
      <c r="K584" s="103" t="s">
        <v>52</v>
      </c>
      <c r="L584" s="34" t="s">
        <v>219</v>
      </c>
      <c r="M584" s="32" t="s">
        <v>74</v>
      </c>
      <c r="N584" s="135">
        <v>1</v>
      </c>
      <c r="O584" s="136"/>
      <c r="P584" s="136"/>
      <c r="Q584" s="136"/>
      <c r="R584" s="136"/>
      <c r="S584" s="136"/>
      <c r="T584" s="136"/>
      <c r="U584" s="136"/>
      <c r="V584" s="137"/>
      <c r="W584" s="135"/>
      <c r="X584" s="136"/>
      <c r="Y584" s="136"/>
      <c r="Z584" s="136"/>
      <c r="AA584" s="136"/>
      <c r="AB584" s="136"/>
      <c r="AC584" s="136">
        <v>1</v>
      </c>
      <c r="AD584" s="136"/>
      <c r="AE584" s="137"/>
    </row>
    <row r="585" spans="1:31">
      <c r="A585" s="26">
        <v>581</v>
      </c>
      <c r="B585" s="35" t="s">
        <v>92</v>
      </c>
      <c r="C585" s="35" t="s">
        <v>374</v>
      </c>
      <c r="D585" s="35" t="s">
        <v>366</v>
      </c>
      <c r="E585" s="35" t="s">
        <v>0</v>
      </c>
      <c r="F585" s="35" t="s">
        <v>230</v>
      </c>
      <c r="G585" s="35" t="s">
        <v>230</v>
      </c>
      <c r="H585" s="35" t="s">
        <v>0</v>
      </c>
      <c r="I585" s="35" t="s">
        <v>74</v>
      </c>
      <c r="J585" s="38" t="s">
        <v>64</v>
      </c>
      <c r="K585" s="105"/>
      <c r="L585" s="90"/>
      <c r="M585" s="37"/>
      <c r="N585" s="135"/>
      <c r="O585" s="136"/>
      <c r="P585" s="136"/>
      <c r="Q585" s="136"/>
      <c r="R585" s="136"/>
      <c r="S585" s="136"/>
      <c r="T585" s="136"/>
      <c r="U585" s="136"/>
      <c r="V585" s="137"/>
      <c r="W585" s="138"/>
      <c r="X585" s="139"/>
      <c r="Y585" s="139"/>
      <c r="Z585" s="139"/>
      <c r="AA585" s="139"/>
      <c r="AB585" s="139"/>
      <c r="AC585" s="139"/>
      <c r="AD585" s="139"/>
      <c r="AE585" s="140"/>
    </row>
    <row r="586" spans="1:31">
      <c r="A586" s="26">
        <v>582</v>
      </c>
      <c r="B586" s="40" t="s">
        <v>93</v>
      </c>
      <c r="C586" s="40" t="s">
        <v>374</v>
      </c>
      <c r="D586" s="40" t="s">
        <v>371</v>
      </c>
      <c r="E586" s="40" t="s">
        <v>74</v>
      </c>
      <c r="F586" s="40" t="s">
        <v>230</v>
      </c>
      <c r="G586" s="40" t="s">
        <v>383</v>
      </c>
      <c r="H586" s="40" t="s">
        <v>0</v>
      </c>
      <c r="I586" s="40" t="s">
        <v>0</v>
      </c>
      <c r="J586" s="29" t="s">
        <v>217</v>
      </c>
      <c r="K586" s="103" t="s">
        <v>117</v>
      </c>
      <c r="L586" s="34" t="s">
        <v>55</v>
      </c>
      <c r="M586" s="34" t="s">
        <v>74</v>
      </c>
      <c r="N586" s="132"/>
      <c r="O586" s="133"/>
      <c r="P586" s="133"/>
      <c r="Q586" s="133">
        <v>1</v>
      </c>
      <c r="R586" s="133"/>
      <c r="S586" s="133"/>
      <c r="T586" s="133"/>
      <c r="U586" s="133"/>
      <c r="V586" s="134"/>
      <c r="W586" s="132">
        <v>1</v>
      </c>
      <c r="X586" s="133"/>
      <c r="Y586" s="133"/>
      <c r="Z586" s="133"/>
      <c r="AA586" s="133"/>
      <c r="AB586" s="133"/>
      <c r="AC586" s="133"/>
      <c r="AD586" s="133"/>
      <c r="AE586" s="134"/>
    </row>
    <row r="587" spans="1:31">
      <c r="A587" s="26">
        <v>583</v>
      </c>
      <c r="B587" s="27" t="s">
        <v>93</v>
      </c>
      <c r="C587" s="27" t="s">
        <v>373</v>
      </c>
      <c r="D587" s="27" t="s">
        <v>371</v>
      </c>
      <c r="E587" s="27" t="s">
        <v>74</v>
      </c>
      <c r="F587" s="27" t="s">
        <v>230</v>
      </c>
      <c r="G587" s="27" t="s">
        <v>381</v>
      </c>
      <c r="H587" s="27" t="s">
        <v>0</v>
      </c>
      <c r="I587" s="27" t="s">
        <v>0</v>
      </c>
      <c r="J587" s="29" t="s">
        <v>217</v>
      </c>
      <c r="K587" s="103" t="s">
        <v>117</v>
      </c>
      <c r="L587" s="34" t="s">
        <v>55</v>
      </c>
      <c r="M587" s="34" t="s">
        <v>74</v>
      </c>
      <c r="N587" s="135"/>
      <c r="O587" s="136"/>
      <c r="P587" s="136"/>
      <c r="Q587" s="136">
        <v>1</v>
      </c>
      <c r="R587" s="136"/>
      <c r="S587" s="136"/>
      <c r="T587" s="136"/>
      <c r="U587" s="136"/>
      <c r="V587" s="137"/>
      <c r="W587" s="135"/>
      <c r="X587" s="136"/>
      <c r="Y587" s="136"/>
      <c r="Z587" s="136"/>
      <c r="AA587" s="136"/>
      <c r="AB587" s="136"/>
      <c r="AC587" s="136"/>
      <c r="AD587" s="136"/>
      <c r="AE587" s="137"/>
    </row>
    <row r="588" spans="1:31">
      <c r="A588" s="26">
        <v>584</v>
      </c>
      <c r="B588" s="27" t="s">
        <v>93</v>
      </c>
      <c r="C588" s="27" t="s">
        <v>373</v>
      </c>
      <c r="D588" s="27" t="s">
        <v>371</v>
      </c>
      <c r="E588" s="27" t="s">
        <v>74</v>
      </c>
      <c r="F588" s="27" t="s">
        <v>230</v>
      </c>
      <c r="G588" s="27" t="s">
        <v>382</v>
      </c>
      <c r="H588" s="27" t="s">
        <v>0</v>
      </c>
      <c r="I588" s="27" t="s">
        <v>230</v>
      </c>
      <c r="J588" s="29" t="s">
        <v>64</v>
      </c>
      <c r="K588" s="103"/>
      <c r="L588" s="34"/>
      <c r="M588" s="34"/>
      <c r="N588" s="135"/>
      <c r="O588" s="136"/>
      <c r="P588" s="136"/>
      <c r="Q588" s="136"/>
      <c r="R588" s="136"/>
      <c r="S588" s="136"/>
      <c r="T588" s="136"/>
      <c r="U588" s="136"/>
      <c r="V588" s="137"/>
      <c r="W588" s="135"/>
      <c r="X588" s="136"/>
      <c r="Y588" s="136"/>
      <c r="Z588" s="136"/>
      <c r="AA588" s="136"/>
      <c r="AB588" s="136"/>
      <c r="AC588" s="136"/>
      <c r="AD588" s="136"/>
      <c r="AE588" s="137"/>
    </row>
    <row r="589" spans="1:31">
      <c r="A589" s="26">
        <v>585</v>
      </c>
      <c r="B589" s="27" t="s">
        <v>93</v>
      </c>
      <c r="C589" s="27" t="s">
        <v>373</v>
      </c>
      <c r="D589" s="27" t="s">
        <v>371</v>
      </c>
      <c r="E589" s="27" t="s">
        <v>74</v>
      </c>
      <c r="F589" s="27" t="s">
        <v>230</v>
      </c>
      <c r="G589" s="27" t="s">
        <v>382</v>
      </c>
      <c r="H589" s="27" t="s">
        <v>0</v>
      </c>
      <c r="I589" s="27" t="s">
        <v>74</v>
      </c>
      <c r="J589" s="29" t="s">
        <v>217</v>
      </c>
      <c r="K589" s="103" t="s">
        <v>117</v>
      </c>
      <c r="L589" s="34" t="s">
        <v>55</v>
      </c>
      <c r="M589" s="34" t="s">
        <v>74</v>
      </c>
      <c r="N589" s="135"/>
      <c r="O589" s="136"/>
      <c r="P589" s="136"/>
      <c r="Q589" s="136">
        <v>1</v>
      </c>
      <c r="R589" s="136"/>
      <c r="S589" s="136"/>
      <c r="T589" s="136">
        <v>1</v>
      </c>
      <c r="U589" s="136"/>
      <c r="V589" s="137"/>
      <c r="W589" s="135">
        <v>1</v>
      </c>
      <c r="X589" s="136"/>
      <c r="Y589" s="136"/>
      <c r="Z589" s="136"/>
      <c r="AA589" s="136"/>
      <c r="AB589" s="136"/>
      <c r="AC589" s="136"/>
      <c r="AD589" s="136"/>
      <c r="AE589" s="137"/>
    </row>
    <row r="590" spans="1:31">
      <c r="A590" s="26">
        <v>586</v>
      </c>
      <c r="B590" s="27" t="s">
        <v>93</v>
      </c>
      <c r="C590" s="27" t="s">
        <v>373</v>
      </c>
      <c r="D590" s="27" t="s">
        <v>371</v>
      </c>
      <c r="E590" s="27" t="s">
        <v>0</v>
      </c>
      <c r="F590" s="27" t="s">
        <v>230</v>
      </c>
      <c r="G590" s="27" t="s">
        <v>383</v>
      </c>
      <c r="H590" s="27" t="s">
        <v>0</v>
      </c>
      <c r="I590" s="27" t="s">
        <v>0</v>
      </c>
      <c r="J590" s="29" t="s">
        <v>70</v>
      </c>
      <c r="K590" s="103" t="s">
        <v>117</v>
      </c>
      <c r="L590" s="34" t="s">
        <v>219</v>
      </c>
      <c r="M590" s="34" t="s">
        <v>74</v>
      </c>
      <c r="N590" s="135"/>
      <c r="O590" s="136"/>
      <c r="P590" s="136"/>
      <c r="Q590" s="136"/>
      <c r="R590" s="136">
        <v>1</v>
      </c>
      <c r="S590" s="136"/>
      <c r="T590" s="136"/>
      <c r="U590" s="136">
        <v>1</v>
      </c>
      <c r="V590" s="137">
        <v>1</v>
      </c>
      <c r="W590" s="135"/>
      <c r="X590" s="136"/>
      <c r="Y590" s="136"/>
      <c r="Z590" s="136"/>
      <c r="AA590" s="136"/>
      <c r="AB590" s="136"/>
      <c r="AC590" s="136"/>
      <c r="AD590" s="136"/>
      <c r="AE590" s="137">
        <v>1</v>
      </c>
    </row>
    <row r="591" spans="1:31">
      <c r="A591" s="26">
        <v>587</v>
      </c>
      <c r="B591" s="27" t="s">
        <v>93</v>
      </c>
      <c r="C591" s="27" t="s">
        <v>373</v>
      </c>
      <c r="D591" s="27" t="s">
        <v>371</v>
      </c>
      <c r="E591" s="27" t="s">
        <v>74</v>
      </c>
      <c r="F591" s="27" t="s">
        <v>230</v>
      </c>
      <c r="G591" s="27" t="s">
        <v>230</v>
      </c>
      <c r="H591" s="27" t="s">
        <v>0</v>
      </c>
      <c r="I591" s="27" t="s">
        <v>0</v>
      </c>
      <c r="J591" s="29" t="s">
        <v>71</v>
      </c>
      <c r="K591" s="103" t="s">
        <v>117</v>
      </c>
      <c r="L591" s="34" t="s">
        <v>219</v>
      </c>
      <c r="M591" s="34" t="s">
        <v>74</v>
      </c>
      <c r="N591" s="135"/>
      <c r="O591" s="136"/>
      <c r="P591" s="136"/>
      <c r="Q591" s="136"/>
      <c r="R591" s="136"/>
      <c r="S591" s="136"/>
      <c r="T591" s="136"/>
      <c r="U591" s="136">
        <v>1</v>
      </c>
      <c r="V591" s="137">
        <v>1</v>
      </c>
      <c r="W591" s="135"/>
      <c r="X591" s="136"/>
      <c r="Y591" s="136"/>
      <c r="Z591" s="136"/>
      <c r="AA591" s="136"/>
      <c r="AB591" s="136"/>
      <c r="AC591" s="136"/>
      <c r="AD591" s="136"/>
      <c r="AE591" s="137">
        <v>1</v>
      </c>
    </row>
    <row r="592" spans="1:31">
      <c r="A592" s="26">
        <v>588</v>
      </c>
      <c r="B592" s="27" t="s">
        <v>93</v>
      </c>
      <c r="C592" s="27" t="s">
        <v>373</v>
      </c>
      <c r="D592" s="27" t="s">
        <v>371</v>
      </c>
      <c r="E592" s="27" t="s">
        <v>74</v>
      </c>
      <c r="F592" s="27" t="s">
        <v>230</v>
      </c>
      <c r="G592" s="27" t="s">
        <v>230</v>
      </c>
      <c r="H592" s="27" t="s">
        <v>0</v>
      </c>
      <c r="I592" s="27" t="s">
        <v>0</v>
      </c>
      <c r="J592" s="29" t="s">
        <v>71</v>
      </c>
      <c r="K592" s="103" t="s">
        <v>117</v>
      </c>
      <c r="L592" s="34" t="s">
        <v>219</v>
      </c>
      <c r="M592" s="34" t="s">
        <v>74</v>
      </c>
      <c r="N592" s="135"/>
      <c r="O592" s="136"/>
      <c r="P592" s="136"/>
      <c r="Q592" s="136"/>
      <c r="R592" s="136"/>
      <c r="S592" s="136"/>
      <c r="T592" s="136"/>
      <c r="U592" s="136">
        <v>1</v>
      </c>
      <c r="V592" s="137"/>
      <c r="W592" s="135"/>
      <c r="X592" s="136"/>
      <c r="Y592" s="136"/>
      <c r="Z592" s="136"/>
      <c r="AA592" s="136"/>
      <c r="AB592" s="136"/>
      <c r="AC592" s="136"/>
      <c r="AD592" s="136"/>
      <c r="AE592" s="137">
        <v>1</v>
      </c>
    </row>
    <row r="593" spans="1:31">
      <c r="A593" s="26">
        <v>589</v>
      </c>
      <c r="B593" s="27" t="s">
        <v>93</v>
      </c>
      <c r="C593" s="27" t="s">
        <v>373</v>
      </c>
      <c r="D593" s="27" t="s">
        <v>367</v>
      </c>
      <c r="E593" s="27" t="s">
        <v>0</v>
      </c>
      <c r="F593" s="27" t="s">
        <v>379</v>
      </c>
      <c r="G593" s="27" t="s">
        <v>230</v>
      </c>
      <c r="H593" s="27" t="s">
        <v>0</v>
      </c>
      <c r="I593" s="27" t="s">
        <v>230</v>
      </c>
      <c r="J593" s="29" t="s">
        <v>64</v>
      </c>
      <c r="K593" s="103"/>
      <c r="L593" s="34"/>
      <c r="M593" s="34"/>
      <c r="N593" s="135"/>
      <c r="O593" s="136"/>
      <c r="P593" s="136"/>
      <c r="Q593" s="136"/>
      <c r="R593" s="136"/>
      <c r="S593" s="136"/>
      <c r="T593" s="136"/>
      <c r="U593" s="136"/>
      <c r="V593" s="137"/>
      <c r="W593" s="135"/>
      <c r="X593" s="136"/>
      <c r="Y593" s="136"/>
      <c r="Z593" s="136"/>
      <c r="AA593" s="136"/>
      <c r="AB593" s="136"/>
      <c r="AC593" s="136"/>
      <c r="AD593" s="136"/>
      <c r="AE593" s="137"/>
    </row>
    <row r="594" spans="1:31">
      <c r="A594" s="26">
        <v>590</v>
      </c>
      <c r="B594" s="27" t="s">
        <v>93</v>
      </c>
      <c r="C594" s="27" t="s">
        <v>373</v>
      </c>
      <c r="D594" s="27" t="s">
        <v>367</v>
      </c>
      <c r="E594" s="27" t="s">
        <v>0</v>
      </c>
      <c r="F594" s="27" t="s">
        <v>379</v>
      </c>
      <c r="G594" s="27" t="s">
        <v>230</v>
      </c>
      <c r="H594" s="27" t="s">
        <v>0</v>
      </c>
      <c r="I594" s="27" t="s">
        <v>230</v>
      </c>
      <c r="J594" s="29" t="s">
        <v>64</v>
      </c>
      <c r="K594" s="103"/>
      <c r="L594" s="34"/>
      <c r="M594" s="34"/>
      <c r="N594" s="135"/>
      <c r="O594" s="136"/>
      <c r="P594" s="136"/>
      <c r="Q594" s="136"/>
      <c r="R594" s="136"/>
      <c r="S594" s="136"/>
      <c r="T594" s="136"/>
      <c r="U594" s="136"/>
      <c r="V594" s="137"/>
      <c r="W594" s="135"/>
      <c r="X594" s="136"/>
      <c r="Y594" s="136"/>
      <c r="Z594" s="136"/>
      <c r="AA594" s="136"/>
      <c r="AB594" s="136"/>
      <c r="AC594" s="136"/>
      <c r="AD594" s="136"/>
      <c r="AE594" s="137"/>
    </row>
    <row r="595" spans="1:31">
      <c r="A595" s="26">
        <v>591</v>
      </c>
      <c r="B595" s="27" t="s">
        <v>93</v>
      </c>
      <c r="C595" s="27" t="s">
        <v>373</v>
      </c>
      <c r="D595" s="27" t="s">
        <v>367</v>
      </c>
      <c r="E595" s="27" t="s">
        <v>74</v>
      </c>
      <c r="F595" s="27" t="s">
        <v>378</v>
      </c>
      <c r="G595" s="27" t="s">
        <v>382</v>
      </c>
      <c r="H595" s="27" t="s">
        <v>74</v>
      </c>
      <c r="I595" s="27" t="s">
        <v>74</v>
      </c>
      <c r="J595" s="29" t="s">
        <v>217</v>
      </c>
      <c r="K595" s="103" t="s">
        <v>117</v>
      </c>
      <c r="L595" s="34" t="s">
        <v>55</v>
      </c>
      <c r="M595" s="34" t="s">
        <v>74</v>
      </c>
      <c r="N595" s="135"/>
      <c r="O595" s="136"/>
      <c r="P595" s="136"/>
      <c r="Q595" s="136">
        <v>1</v>
      </c>
      <c r="R595" s="136"/>
      <c r="S595" s="136"/>
      <c r="T595" s="136"/>
      <c r="U595" s="136"/>
      <c r="V595" s="137"/>
      <c r="W595" s="135">
        <v>1</v>
      </c>
      <c r="X595" s="136"/>
      <c r="Y595" s="136"/>
      <c r="Z595" s="136"/>
      <c r="AA595" s="136"/>
      <c r="AB595" s="136"/>
      <c r="AC595" s="136"/>
      <c r="AD595" s="136"/>
      <c r="AE595" s="137"/>
    </row>
    <row r="596" spans="1:31">
      <c r="A596" s="26">
        <v>592</v>
      </c>
      <c r="B596" s="27" t="s">
        <v>93</v>
      </c>
      <c r="C596" s="27" t="s">
        <v>373</v>
      </c>
      <c r="D596" s="27" t="s">
        <v>371</v>
      </c>
      <c r="E596" s="27" t="s">
        <v>74</v>
      </c>
      <c r="F596" s="27" t="s">
        <v>380</v>
      </c>
      <c r="G596" s="27" t="s">
        <v>230</v>
      </c>
      <c r="H596" s="27" t="s">
        <v>0</v>
      </c>
      <c r="I596" s="27" t="s">
        <v>0</v>
      </c>
      <c r="J596" s="29" t="s">
        <v>217</v>
      </c>
      <c r="K596" s="103" t="s">
        <v>117</v>
      </c>
      <c r="L596" s="34" t="s">
        <v>219</v>
      </c>
      <c r="M596" s="34" t="s">
        <v>74</v>
      </c>
      <c r="N596" s="135"/>
      <c r="O596" s="136"/>
      <c r="P596" s="136"/>
      <c r="Q596" s="136"/>
      <c r="R596" s="136"/>
      <c r="S596" s="136"/>
      <c r="T596" s="136"/>
      <c r="U596" s="136"/>
      <c r="V596" s="137"/>
      <c r="W596" s="135">
        <v>1</v>
      </c>
      <c r="X596" s="136"/>
      <c r="Y596" s="136"/>
      <c r="Z596" s="136"/>
      <c r="AA596" s="136"/>
      <c r="AB596" s="136"/>
      <c r="AC596" s="136"/>
      <c r="AD596" s="136"/>
      <c r="AE596" s="137"/>
    </row>
    <row r="597" spans="1:31">
      <c r="A597" s="26">
        <v>593</v>
      </c>
      <c r="B597" s="27" t="s">
        <v>93</v>
      </c>
      <c r="C597" s="27" t="s">
        <v>373</v>
      </c>
      <c r="D597" s="27" t="s">
        <v>371</v>
      </c>
      <c r="E597" s="27" t="s">
        <v>74</v>
      </c>
      <c r="F597" s="27" t="s">
        <v>378</v>
      </c>
      <c r="G597" s="27" t="s">
        <v>382</v>
      </c>
      <c r="H597" s="27" t="s">
        <v>0</v>
      </c>
      <c r="I597" s="27" t="s">
        <v>0</v>
      </c>
      <c r="J597" s="29" t="s">
        <v>70</v>
      </c>
      <c r="K597" s="103" t="s">
        <v>52</v>
      </c>
      <c r="L597" s="34" t="s">
        <v>55</v>
      </c>
      <c r="M597" s="34" t="s">
        <v>74</v>
      </c>
      <c r="N597" s="135"/>
      <c r="O597" s="136"/>
      <c r="P597" s="136"/>
      <c r="Q597" s="136">
        <v>1</v>
      </c>
      <c r="R597" s="136"/>
      <c r="S597" s="136"/>
      <c r="T597" s="136"/>
      <c r="U597" s="136"/>
      <c r="V597" s="137"/>
      <c r="W597" s="135">
        <v>1</v>
      </c>
      <c r="X597" s="136"/>
      <c r="Y597" s="136"/>
      <c r="Z597" s="136"/>
      <c r="AA597" s="136"/>
      <c r="AB597" s="136"/>
      <c r="AC597" s="136"/>
      <c r="AD597" s="136"/>
      <c r="AE597" s="137"/>
    </row>
    <row r="598" spans="1:31">
      <c r="A598" s="26">
        <v>594</v>
      </c>
      <c r="B598" s="27" t="s">
        <v>93</v>
      </c>
      <c r="C598" s="27" t="s">
        <v>373</v>
      </c>
      <c r="D598" s="27" t="s">
        <v>371</v>
      </c>
      <c r="E598" s="27" t="s">
        <v>0</v>
      </c>
      <c r="F598" s="27" t="s">
        <v>378</v>
      </c>
      <c r="G598" s="27" t="s">
        <v>381</v>
      </c>
      <c r="H598" s="27" t="s">
        <v>0</v>
      </c>
      <c r="I598" s="27" t="s">
        <v>0</v>
      </c>
      <c r="J598" s="29" t="s">
        <v>217</v>
      </c>
      <c r="K598" s="103" t="s">
        <v>117</v>
      </c>
      <c r="L598" s="34" t="s">
        <v>55</v>
      </c>
      <c r="M598" s="34" t="s">
        <v>74</v>
      </c>
      <c r="N598" s="135"/>
      <c r="O598" s="136"/>
      <c r="P598" s="136"/>
      <c r="Q598" s="136">
        <v>1</v>
      </c>
      <c r="R598" s="136"/>
      <c r="S598" s="136"/>
      <c r="T598" s="136"/>
      <c r="U598" s="136"/>
      <c r="V598" s="137"/>
      <c r="W598" s="135">
        <v>1</v>
      </c>
      <c r="X598" s="136"/>
      <c r="Y598" s="136"/>
      <c r="Z598" s="136"/>
      <c r="AA598" s="136"/>
      <c r="AB598" s="136"/>
      <c r="AC598" s="136"/>
      <c r="AD598" s="136"/>
      <c r="AE598" s="137"/>
    </row>
    <row r="599" spans="1:31">
      <c r="A599" s="26">
        <v>595</v>
      </c>
      <c r="B599" s="27" t="s">
        <v>93</v>
      </c>
      <c r="C599" s="27" t="s">
        <v>373</v>
      </c>
      <c r="D599" s="27" t="s">
        <v>371</v>
      </c>
      <c r="E599" s="27" t="s">
        <v>74</v>
      </c>
      <c r="F599" s="27" t="s">
        <v>230</v>
      </c>
      <c r="G599" s="27" t="s">
        <v>382</v>
      </c>
      <c r="H599" s="27" t="s">
        <v>0</v>
      </c>
      <c r="I599" s="27" t="s">
        <v>74</v>
      </c>
      <c r="J599" s="29" t="s">
        <v>217</v>
      </c>
      <c r="K599" s="103" t="s">
        <v>117</v>
      </c>
      <c r="L599" s="34" t="s">
        <v>55</v>
      </c>
      <c r="M599" s="34" t="s">
        <v>74</v>
      </c>
      <c r="N599" s="135"/>
      <c r="O599" s="136"/>
      <c r="P599" s="136"/>
      <c r="Q599" s="136">
        <v>1</v>
      </c>
      <c r="R599" s="136"/>
      <c r="S599" s="136"/>
      <c r="T599" s="136"/>
      <c r="U599" s="136"/>
      <c r="V599" s="137"/>
      <c r="W599" s="135">
        <v>1</v>
      </c>
      <c r="X599" s="136"/>
      <c r="Y599" s="136"/>
      <c r="Z599" s="136"/>
      <c r="AA599" s="136"/>
      <c r="AB599" s="136"/>
      <c r="AC599" s="136"/>
      <c r="AD599" s="136"/>
      <c r="AE599" s="137"/>
    </row>
    <row r="600" spans="1:31">
      <c r="A600" s="26">
        <v>596</v>
      </c>
      <c r="B600" s="27" t="s">
        <v>93</v>
      </c>
      <c r="C600" s="27" t="s">
        <v>373</v>
      </c>
      <c r="D600" s="27" t="s">
        <v>371</v>
      </c>
      <c r="E600" s="27" t="s">
        <v>0</v>
      </c>
      <c r="F600" s="27" t="s">
        <v>378</v>
      </c>
      <c r="G600" s="27" t="s">
        <v>230</v>
      </c>
      <c r="H600" s="27" t="s">
        <v>74</v>
      </c>
      <c r="I600" s="27" t="s">
        <v>74</v>
      </c>
      <c r="J600" s="29" t="s">
        <v>217</v>
      </c>
      <c r="K600" s="103" t="s">
        <v>117</v>
      </c>
      <c r="L600" s="34" t="s">
        <v>55</v>
      </c>
      <c r="M600" s="34" t="s">
        <v>74</v>
      </c>
      <c r="N600" s="135"/>
      <c r="O600" s="136"/>
      <c r="P600" s="136"/>
      <c r="Q600" s="136">
        <v>1</v>
      </c>
      <c r="R600" s="136"/>
      <c r="S600" s="136"/>
      <c r="T600" s="136"/>
      <c r="U600" s="136"/>
      <c r="V600" s="137"/>
      <c r="W600" s="135">
        <v>1</v>
      </c>
      <c r="X600" s="136"/>
      <c r="Y600" s="136"/>
      <c r="Z600" s="136"/>
      <c r="AA600" s="136"/>
      <c r="AB600" s="136"/>
      <c r="AC600" s="136"/>
      <c r="AD600" s="136"/>
      <c r="AE600" s="137"/>
    </row>
    <row r="601" spans="1:31">
      <c r="A601" s="26">
        <v>597</v>
      </c>
      <c r="B601" s="27" t="s">
        <v>93</v>
      </c>
      <c r="C601" s="27" t="s">
        <v>373</v>
      </c>
      <c r="D601" s="27" t="s">
        <v>371</v>
      </c>
      <c r="E601" s="27" t="s">
        <v>0</v>
      </c>
      <c r="F601" s="27" t="s">
        <v>378</v>
      </c>
      <c r="G601" s="27" t="s">
        <v>230</v>
      </c>
      <c r="H601" s="27" t="s">
        <v>74</v>
      </c>
      <c r="I601" s="27" t="s">
        <v>74</v>
      </c>
      <c r="J601" s="29" t="s">
        <v>217</v>
      </c>
      <c r="K601" s="103" t="s">
        <v>117</v>
      </c>
      <c r="L601" s="34" t="s">
        <v>55</v>
      </c>
      <c r="M601" s="34" t="s">
        <v>74</v>
      </c>
      <c r="N601" s="135"/>
      <c r="O601" s="136"/>
      <c r="P601" s="136"/>
      <c r="Q601" s="136">
        <v>1</v>
      </c>
      <c r="R601" s="136"/>
      <c r="S601" s="136"/>
      <c r="T601" s="136"/>
      <c r="U601" s="136"/>
      <c r="V601" s="137"/>
      <c r="W601" s="135">
        <v>1</v>
      </c>
      <c r="X601" s="136"/>
      <c r="Y601" s="136">
        <v>1</v>
      </c>
      <c r="Z601" s="136"/>
      <c r="AA601" s="136"/>
      <c r="AB601" s="136">
        <v>1</v>
      </c>
      <c r="AC601" s="136"/>
      <c r="AD601" s="136"/>
      <c r="AE601" s="137"/>
    </row>
    <row r="602" spans="1:31">
      <c r="A602" s="26">
        <v>598</v>
      </c>
      <c r="B602" s="27" t="s">
        <v>93</v>
      </c>
      <c r="C602" s="27" t="s">
        <v>373</v>
      </c>
      <c r="D602" s="27" t="s">
        <v>371</v>
      </c>
      <c r="E602" s="27" t="s">
        <v>0</v>
      </c>
      <c r="F602" s="27" t="s">
        <v>378</v>
      </c>
      <c r="G602" s="27" t="s">
        <v>381</v>
      </c>
      <c r="H602" s="27" t="s">
        <v>0</v>
      </c>
      <c r="I602" s="27" t="s">
        <v>0</v>
      </c>
      <c r="J602" s="29" t="s">
        <v>217</v>
      </c>
      <c r="K602" s="103" t="s">
        <v>117</v>
      </c>
      <c r="L602" s="34" t="s">
        <v>55</v>
      </c>
      <c r="M602" s="34" t="s">
        <v>74</v>
      </c>
      <c r="N602" s="135"/>
      <c r="O602" s="136"/>
      <c r="P602" s="136"/>
      <c r="Q602" s="136">
        <v>1</v>
      </c>
      <c r="R602" s="136"/>
      <c r="S602" s="136"/>
      <c r="T602" s="136"/>
      <c r="U602" s="136"/>
      <c r="V602" s="137"/>
      <c r="W602" s="135">
        <v>1</v>
      </c>
      <c r="X602" s="136"/>
      <c r="Y602" s="136"/>
      <c r="Z602" s="136"/>
      <c r="AA602" s="136"/>
      <c r="AB602" s="136"/>
      <c r="AC602" s="136"/>
      <c r="AD602" s="136"/>
      <c r="AE602" s="137"/>
    </row>
    <row r="603" spans="1:31">
      <c r="A603" s="26">
        <v>599</v>
      </c>
      <c r="B603" s="27" t="s">
        <v>93</v>
      </c>
      <c r="C603" s="27" t="s">
        <v>373</v>
      </c>
      <c r="D603" s="27" t="s">
        <v>367</v>
      </c>
      <c r="E603" s="27" t="s">
        <v>0</v>
      </c>
      <c r="F603" s="27" t="s">
        <v>230</v>
      </c>
      <c r="G603" s="27" t="s">
        <v>230</v>
      </c>
      <c r="H603" s="27" t="s">
        <v>0</v>
      </c>
      <c r="I603" s="27" t="s">
        <v>0</v>
      </c>
      <c r="J603" s="29" t="s">
        <v>64</v>
      </c>
      <c r="K603" s="103"/>
      <c r="L603" s="34"/>
      <c r="M603" s="34"/>
      <c r="N603" s="135"/>
      <c r="O603" s="136"/>
      <c r="P603" s="136"/>
      <c r="Q603" s="136"/>
      <c r="R603" s="136"/>
      <c r="S603" s="136"/>
      <c r="T603" s="136"/>
      <c r="U603" s="136"/>
      <c r="V603" s="137"/>
      <c r="W603" s="135"/>
      <c r="X603" s="136"/>
      <c r="Y603" s="136"/>
      <c r="Z603" s="136"/>
      <c r="AA603" s="136"/>
      <c r="AB603" s="136"/>
      <c r="AC603" s="136"/>
      <c r="AD603" s="136"/>
      <c r="AE603" s="137"/>
    </row>
    <row r="604" spans="1:31">
      <c r="A604" s="26">
        <v>600</v>
      </c>
      <c r="B604" s="27" t="s">
        <v>93</v>
      </c>
      <c r="C604" s="27" t="s">
        <v>373</v>
      </c>
      <c r="D604" s="27" t="s">
        <v>367</v>
      </c>
      <c r="E604" s="27" t="s">
        <v>0</v>
      </c>
      <c r="F604" s="27" t="s">
        <v>230</v>
      </c>
      <c r="G604" s="27" t="s">
        <v>381</v>
      </c>
      <c r="H604" s="27" t="s">
        <v>0</v>
      </c>
      <c r="I604" s="27" t="s">
        <v>0</v>
      </c>
      <c r="J604" s="29" t="s">
        <v>64</v>
      </c>
      <c r="K604" s="103"/>
      <c r="L604" s="34"/>
      <c r="M604" s="34"/>
      <c r="N604" s="135"/>
      <c r="O604" s="136"/>
      <c r="P604" s="136"/>
      <c r="Q604" s="136"/>
      <c r="R604" s="136"/>
      <c r="S604" s="136"/>
      <c r="T604" s="136"/>
      <c r="U604" s="136"/>
      <c r="V604" s="137"/>
      <c r="W604" s="135"/>
      <c r="X604" s="136"/>
      <c r="Y604" s="136"/>
      <c r="Z604" s="136"/>
      <c r="AA604" s="136"/>
      <c r="AB604" s="136"/>
      <c r="AC604" s="136"/>
      <c r="AD604" s="136"/>
      <c r="AE604" s="137"/>
    </row>
    <row r="605" spans="1:31">
      <c r="A605" s="26">
        <v>601</v>
      </c>
      <c r="B605" s="27" t="s">
        <v>93</v>
      </c>
      <c r="C605" s="27" t="s">
        <v>374</v>
      </c>
      <c r="D605" s="27" t="s">
        <v>366</v>
      </c>
      <c r="E605" s="27" t="s">
        <v>0</v>
      </c>
      <c r="F605" s="27" t="s">
        <v>380</v>
      </c>
      <c r="G605" s="27" t="s">
        <v>383</v>
      </c>
      <c r="H605" s="27" t="s">
        <v>0</v>
      </c>
      <c r="I605" s="27" t="s">
        <v>74</v>
      </c>
      <c r="J605" s="29" t="s">
        <v>71</v>
      </c>
      <c r="K605" s="103" t="s">
        <v>52</v>
      </c>
      <c r="L605" s="34" t="s">
        <v>55</v>
      </c>
      <c r="M605" s="34" t="s">
        <v>74</v>
      </c>
      <c r="N605" s="135"/>
      <c r="O605" s="136">
        <v>1</v>
      </c>
      <c r="P605" s="136"/>
      <c r="Q605" s="136">
        <v>1</v>
      </c>
      <c r="R605" s="136"/>
      <c r="S605" s="136"/>
      <c r="T605" s="136"/>
      <c r="U605" s="136"/>
      <c r="V605" s="137"/>
      <c r="W605" s="135">
        <v>1</v>
      </c>
      <c r="X605" s="136"/>
      <c r="Y605" s="136"/>
      <c r="Z605" s="136"/>
      <c r="AA605" s="136"/>
      <c r="AB605" s="136"/>
      <c r="AC605" s="136"/>
      <c r="AD605" s="136"/>
      <c r="AE605" s="137"/>
    </row>
    <row r="606" spans="1:31">
      <c r="A606" s="26">
        <v>602</v>
      </c>
      <c r="B606" s="27" t="s">
        <v>93</v>
      </c>
      <c r="C606" s="27" t="s">
        <v>374</v>
      </c>
      <c r="D606" s="27" t="s">
        <v>366</v>
      </c>
      <c r="E606" s="27" t="s">
        <v>0</v>
      </c>
      <c r="F606" s="27" t="s">
        <v>230</v>
      </c>
      <c r="G606" s="27" t="s">
        <v>383</v>
      </c>
      <c r="H606" s="27" t="s">
        <v>74</v>
      </c>
      <c r="I606" s="27" t="s">
        <v>74</v>
      </c>
      <c r="J606" s="29" t="s">
        <v>71</v>
      </c>
      <c r="K606" s="103" t="s">
        <v>52</v>
      </c>
      <c r="L606" s="34" t="s">
        <v>55</v>
      </c>
      <c r="M606" s="34" t="s">
        <v>74</v>
      </c>
      <c r="N606" s="135"/>
      <c r="O606" s="136"/>
      <c r="P606" s="136"/>
      <c r="Q606" s="136">
        <v>1</v>
      </c>
      <c r="R606" s="136"/>
      <c r="S606" s="136"/>
      <c r="T606" s="136"/>
      <c r="U606" s="136"/>
      <c r="V606" s="137"/>
      <c r="W606" s="135">
        <v>1</v>
      </c>
      <c r="X606" s="136"/>
      <c r="Y606" s="136"/>
      <c r="Z606" s="136"/>
      <c r="AA606" s="136"/>
      <c r="AB606" s="136"/>
      <c r="AC606" s="136"/>
      <c r="AD606" s="136"/>
      <c r="AE606" s="137"/>
    </row>
    <row r="607" spans="1:31">
      <c r="A607" s="26">
        <v>603</v>
      </c>
      <c r="B607" s="27" t="s">
        <v>93</v>
      </c>
      <c r="C607" s="27" t="s">
        <v>373</v>
      </c>
      <c r="D607" s="27" t="s">
        <v>366</v>
      </c>
      <c r="E607" s="27" t="s">
        <v>0</v>
      </c>
      <c r="F607" s="27" t="s">
        <v>380</v>
      </c>
      <c r="G607" s="27" t="s">
        <v>383</v>
      </c>
      <c r="H607" s="27" t="s">
        <v>74</v>
      </c>
      <c r="I607" s="27" t="s">
        <v>74</v>
      </c>
      <c r="J607" s="29" t="s">
        <v>71</v>
      </c>
      <c r="K607" s="103" t="s">
        <v>52</v>
      </c>
      <c r="L607" s="34" t="s">
        <v>55</v>
      </c>
      <c r="M607" s="34" t="s">
        <v>74</v>
      </c>
      <c r="N607" s="135"/>
      <c r="O607" s="136"/>
      <c r="P607" s="136"/>
      <c r="Q607" s="136">
        <v>1</v>
      </c>
      <c r="R607" s="136"/>
      <c r="S607" s="136"/>
      <c r="T607" s="136"/>
      <c r="U607" s="136"/>
      <c r="V607" s="137"/>
      <c r="W607" s="135">
        <v>1</v>
      </c>
      <c r="X607" s="136"/>
      <c r="Y607" s="136"/>
      <c r="Z607" s="136"/>
      <c r="AA607" s="136"/>
      <c r="AB607" s="136"/>
      <c r="AC607" s="136"/>
      <c r="AD607" s="136"/>
      <c r="AE607" s="137"/>
    </row>
    <row r="608" spans="1:31">
      <c r="A608" s="26">
        <v>604</v>
      </c>
      <c r="B608" s="27" t="s">
        <v>93</v>
      </c>
      <c r="C608" s="27" t="s">
        <v>374</v>
      </c>
      <c r="D608" s="27" t="s">
        <v>366</v>
      </c>
      <c r="E608" s="27" t="s">
        <v>0</v>
      </c>
      <c r="F608" s="27" t="s">
        <v>230</v>
      </c>
      <c r="G608" s="27" t="s">
        <v>383</v>
      </c>
      <c r="H608" s="27" t="s">
        <v>0</v>
      </c>
      <c r="I608" s="27" t="s">
        <v>74</v>
      </c>
      <c r="J608" s="29" t="s">
        <v>70</v>
      </c>
      <c r="K608" s="103" t="s">
        <v>52</v>
      </c>
      <c r="L608" s="34" t="s">
        <v>55</v>
      </c>
      <c r="M608" s="34" t="s">
        <v>74</v>
      </c>
      <c r="N608" s="135"/>
      <c r="O608" s="136"/>
      <c r="P608" s="136"/>
      <c r="Q608" s="136">
        <v>1</v>
      </c>
      <c r="R608" s="136"/>
      <c r="S608" s="136"/>
      <c r="T608" s="136"/>
      <c r="U608" s="136"/>
      <c r="V608" s="137"/>
      <c r="W608" s="135">
        <v>1</v>
      </c>
      <c r="X608" s="136"/>
      <c r="Y608" s="136"/>
      <c r="Z608" s="136"/>
      <c r="AA608" s="136"/>
      <c r="AB608" s="136"/>
      <c r="AC608" s="136"/>
      <c r="AD608" s="136"/>
      <c r="AE608" s="137"/>
    </row>
    <row r="609" spans="1:31">
      <c r="A609" s="26">
        <v>605</v>
      </c>
      <c r="B609" s="27" t="s">
        <v>93</v>
      </c>
      <c r="C609" s="27" t="s">
        <v>374</v>
      </c>
      <c r="D609" s="27" t="s">
        <v>366</v>
      </c>
      <c r="E609" s="27" t="s">
        <v>0</v>
      </c>
      <c r="F609" s="27" t="s">
        <v>230</v>
      </c>
      <c r="G609" s="27" t="s">
        <v>383</v>
      </c>
      <c r="H609" s="27" t="s">
        <v>0</v>
      </c>
      <c r="I609" s="27" t="s">
        <v>0</v>
      </c>
      <c r="J609" s="29" t="s">
        <v>64</v>
      </c>
      <c r="K609" s="103"/>
      <c r="L609" s="34"/>
      <c r="M609" s="34"/>
      <c r="N609" s="135"/>
      <c r="O609" s="136"/>
      <c r="P609" s="136"/>
      <c r="Q609" s="136"/>
      <c r="R609" s="136"/>
      <c r="S609" s="136"/>
      <c r="T609" s="136"/>
      <c r="U609" s="136"/>
      <c r="V609" s="137"/>
      <c r="W609" s="135"/>
      <c r="X609" s="136"/>
      <c r="Y609" s="136"/>
      <c r="Z609" s="136"/>
      <c r="AA609" s="136"/>
      <c r="AB609" s="136"/>
      <c r="AC609" s="136"/>
      <c r="AD609" s="136"/>
      <c r="AE609" s="137"/>
    </row>
    <row r="610" spans="1:31">
      <c r="A610" s="26">
        <v>606</v>
      </c>
      <c r="B610" s="27" t="s">
        <v>93</v>
      </c>
      <c r="C610" s="27" t="s">
        <v>374</v>
      </c>
      <c r="D610" s="27" t="s">
        <v>368</v>
      </c>
      <c r="E610" s="27" t="s">
        <v>0</v>
      </c>
      <c r="F610" s="27" t="s">
        <v>379</v>
      </c>
      <c r="G610" s="27" t="s">
        <v>230</v>
      </c>
      <c r="H610" s="27" t="s">
        <v>0</v>
      </c>
      <c r="I610" s="27" t="s">
        <v>74</v>
      </c>
      <c r="J610" s="29" t="s">
        <v>217</v>
      </c>
      <c r="K610" s="103" t="s">
        <v>52</v>
      </c>
      <c r="L610" s="34" t="s">
        <v>55</v>
      </c>
      <c r="M610" s="34" t="s">
        <v>74</v>
      </c>
      <c r="N610" s="135"/>
      <c r="O610" s="136"/>
      <c r="P610" s="136"/>
      <c r="Q610" s="136">
        <v>1</v>
      </c>
      <c r="R610" s="136"/>
      <c r="S610" s="136"/>
      <c r="T610" s="136"/>
      <c r="U610" s="136"/>
      <c r="V610" s="137"/>
      <c r="W610" s="135">
        <v>1</v>
      </c>
      <c r="X610" s="136"/>
      <c r="Y610" s="136"/>
      <c r="Z610" s="136"/>
      <c r="AA610" s="136"/>
      <c r="AB610" s="136"/>
      <c r="AC610" s="136"/>
      <c r="AD610" s="136"/>
      <c r="AE610" s="137"/>
    </row>
    <row r="611" spans="1:31">
      <c r="A611" s="26">
        <v>607</v>
      </c>
      <c r="B611" s="27" t="s">
        <v>93</v>
      </c>
      <c r="C611" s="27" t="s">
        <v>374</v>
      </c>
      <c r="D611" s="27" t="s">
        <v>366</v>
      </c>
      <c r="E611" s="27" t="s">
        <v>0</v>
      </c>
      <c r="F611" s="27" t="s">
        <v>380</v>
      </c>
      <c r="G611" s="27" t="s">
        <v>383</v>
      </c>
      <c r="H611" s="27" t="s">
        <v>74</v>
      </c>
      <c r="I611" s="27" t="s">
        <v>230</v>
      </c>
      <c r="J611" s="29" t="s">
        <v>70</v>
      </c>
      <c r="K611" s="103" t="s">
        <v>52</v>
      </c>
      <c r="L611" s="34" t="s">
        <v>55</v>
      </c>
      <c r="M611" s="34" t="s">
        <v>74</v>
      </c>
      <c r="N611" s="135"/>
      <c r="O611" s="136"/>
      <c r="P611" s="136"/>
      <c r="Q611" s="136">
        <v>1</v>
      </c>
      <c r="R611" s="136"/>
      <c r="S611" s="136"/>
      <c r="T611" s="136"/>
      <c r="U611" s="136"/>
      <c r="V611" s="137"/>
      <c r="W611" s="135"/>
      <c r="X611" s="136"/>
      <c r="Y611" s="136"/>
      <c r="Z611" s="136"/>
      <c r="AA611" s="136"/>
      <c r="AB611" s="136"/>
      <c r="AC611" s="136"/>
      <c r="AD611" s="136"/>
      <c r="AE611" s="137">
        <v>1</v>
      </c>
    </row>
    <row r="612" spans="1:31">
      <c r="A612" s="26">
        <v>608</v>
      </c>
      <c r="B612" s="27" t="s">
        <v>93</v>
      </c>
      <c r="C612" s="27" t="s">
        <v>374</v>
      </c>
      <c r="D612" s="27" t="s">
        <v>366</v>
      </c>
      <c r="E612" s="27" t="s">
        <v>0</v>
      </c>
      <c r="F612" s="27" t="s">
        <v>230</v>
      </c>
      <c r="G612" s="27" t="s">
        <v>383</v>
      </c>
      <c r="H612" s="27" t="s">
        <v>0</v>
      </c>
      <c r="I612" s="27" t="s">
        <v>0</v>
      </c>
      <c r="J612" s="29" t="s">
        <v>70</v>
      </c>
      <c r="K612" s="103" t="s">
        <v>52</v>
      </c>
      <c r="L612" s="34" t="s">
        <v>55</v>
      </c>
      <c r="M612" s="34" t="s">
        <v>74</v>
      </c>
      <c r="N612" s="135"/>
      <c r="O612" s="136"/>
      <c r="P612" s="136"/>
      <c r="Q612" s="136">
        <v>1</v>
      </c>
      <c r="R612" s="136"/>
      <c r="S612" s="136"/>
      <c r="T612" s="136"/>
      <c r="U612" s="136"/>
      <c r="V612" s="137"/>
      <c r="W612" s="135">
        <v>1</v>
      </c>
      <c r="X612" s="136"/>
      <c r="Y612" s="136"/>
      <c r="Z612" s="136"/>
      <c r="AA612" s="136"/>
      <c r="AB612" s="136"/>
      <c r="AC612" s="136"/>
      <c r="AD612" s="136"/>
      <c r="AE612" s="137"/>
    </row>
    <row r="613" spans="1:31">
      <c r="A613" s="26">
        <v>609</v>
      </c>
      <c r="B613" s="27" t="s">
        <v>93</v>
      </c>
      <c r="C613" s="27" t="s">
        <v>373</v>
      </c>
      <c r="D613" s="27" t="s">
        <v>366</v>
      </c>
      <c r="E613" s="27" t="s">
        <v>0</v>
      </c>
      <c r="F613" s="27" t="s">
        <v>380</v>
      </c>
      <c r="G613" s="27" t="s">
        <v>383</v>
      </c>
      <c r="H613" s="27" t="s">
        <v>0</v>
      </c>
      <c r="I613" s="27" t="s">
        <v>74</v>
      </c>
      <c r="J613" s="29" t="s">
        <v>71</v>
      </c>
      <c r="K613" s="103" t="s">
        <v>52</v>
      </c>
      <c r="L613" s="34" t="s">
        <v>55</v>
      </c>
      <c r="M613" s="34" t="s">
        <v>74</v>
      </c>
      <c r="N613" s="135"/>
      <c r="O613" s="136"/>
      <c r="P613" s="136"/>
      <c r="Q613" s="136">
        <v>1</v>
      </c>
      <c r="R613" s="136"/>
      <c r="S613" s="136"/>
      <c r="T613" s="136"/>
      <c r="U613" s="136"/>
      <c r="V613" s="137"/>
      <c r="W613" s="135">
        <v>1</v>
      </c>
      <c r="X613" s="136"/>
      <c r="Y613" s="136"/>
      <c r="Z613" s="136"/>
      <c r="AA613" s="136"/>
      <c r="AB613" s="136"/>
      <c r="AC613" s="136"/>
      <c r="AD613" s="136"/>
      <c r="AE613" s="137"/>
    </row>
    <row r="614" spans="1:31">
      <c r="A614" s="26">
        <v>610</v>
      </c>
      <c r="B614" s="27" t="s">
        <v>93</v>
      </c>
      <c r="C614" s="27" t="s">
        <v>374</v>
      </c>
      <c r="D614" s="27" t="s">
        <v>366</v>
      </c>
      <c r="E614" s="27" t="s">
        <v>74</v>
      </c>
      <c r="F614" s="27" t="s">
        <v>380</v>
      </c>
      <c r="G614" s="27" t="s">
        <v>383</v>
      </c>
      <c r="H614" s="27" t="s">
        <v>0</v>
      </c>
      <c r="I614" s="27" t="s">
        <v>74</v>
      </c>
      <c r="J614" s="29" t="s">
        <v>217</v>
      </c>
      <c r="K614" s="103" t="s">
        <v>117</v>
      </c>
      <c r="L614" s="34" t="s">
        <v>55</v>
      </c>
      <c r="M614" s="34" t="s">
        <v>74</v>
      </c>
      <c r="N614" s="135"/>
      <c r="O614" s="136"/>
      <c r="P614" s="136"/>
      <c r="Q614" s="136">
        <v>1</v>
      </c>
      <c r="R614" s="136"/>
      <c r="S614" s="136"/>
      <c r="T614" s="136"/>
      <c r="U614" s="136"/>
      <c r="V614" s="137"/>
      <c r="W614" s="135">
        <v>1</v>
      </c>
      <c r="X614" s="136"/>
      <c r="Y614" s="136"/>
      <c r="Z614" s="136"/>
      <c r="AA614" s="136"/>
      <c r="AB614" s="136"/>
      <c r="AC614" s="136"/>
      <c r="AD614" s="136"/>
      <c r="AE614" s="137"/>
    </row>
    <row r="615" spans="1:31">
      <c r="A615" s="26">
        <v>611</v>
      </c>
      <c r="B615" s="27" t="s">
        <v>93</v>
      </c>
      <c r="C615" s="27" t="s">
        <v>374</v>
      </c>
      <c r="D615" s="27" t="s">
        <v>366</v>
      </c>
      <c r="E615" s="27" t="s">
        <v>0</v>
      </c>
      <c r="F615" s="27" t="s">
        <v>230</v>
      </c>
      <c r="G615" s="27" t="s">
        <v>382</v>
      </c>
      <c r="H615" s="27" t="s">
        <v>0</v>
      </c>
      <c r="I615" s="27" t="s">
        <v>74</v>
      </c>
      <c r="J615" s="29" t="s">
        <v>217</v>
      </c>
      <c r="K615" s="103" t="s">
        <v>52</v>
      </c>
      <c r="L615" s="34" t="s">
        <v>55</v>
      </c>
      <c r="M615" s="34" t="s">
        <v>74</v>
      </c>
      <c r="N615" s="135"/>
      <c r="O615" s="136"/>
      <c r="P615" s="136"/>
      <c r="Q615" s="136">
        <v>1</v>
      </c>
      <c r="R615" s="136"/>
      <c r="S615" s="136"/>
      <c r="T615" s="136"/>
      <c r="U615" s="136"/>
      <c r="V615" s="137"/>
      <c r="W615" s="135">
        <v>1</v>
      </c>
      <c r="X615" s="136"/>
      <c r="Y615" s="136"/>
      <c r="Z615" s="136"/>
      <c r="AA615" s="136"/>
      <c r="AB615" s="136"/>
      <c r="AC615" s="136"/>
      <c r="AD615" s="136"/>
      <c r="AE615" s="137"/>
    </row>
    <row r="616" spans="1:31">
      <c r="A616" s="26">
        <v>612</v>
      </c>
      <c r="B616" s="27" t="s">
        <v>93</v>
      </c>
      <c r="C616" s="27" t="s">
        <v>374</v>
      </c>
      <c r="D616" s="27" t="s">
        <v>366</v>
      </c>
      <c r="E616" s="27" t="s">
        <v>0</v>
      </c>
      <c r="F616" s="27" t="s">
        <v>230</v>
      </c>
      <c r="G616" s="27" t="s">
        <v>383</v>
      </c>
      <c r="H616" s="27" t="s">
        <v>0</v>
      </c>
      <c r="I616" s="27" t="s">
        <v>74</v>
      </c>
      <c r="J616" s="29" t="s">
        <v>217</v>
      </c>
      <c r="K616" s="103" t="s">
        <v>117</v>
      </c>
      <c r="L616" s="34" t="s">
        <v>55</v>
      </c>
      <c r="M616" s="34" t="s">
        <v>74</v>
      </c>
      <c r="N616" s="135"/>
      <c r="O616" s="136"/>
      <c r="P616" s="136"/>
      <c r="Q616" s="136">
        <v>1</v>
      </c>
      <c r="R616" s="136"/>
      <c r="S616" s="136"/>
      <c r="T616" s="136"/>
      <c r="U616" s="136"/>
      <c r="V616" s="137"/>
      <c r="W616" s="135">
        <v>1</v>
      </c>
      <c r="X616" s="136"/>
      <c r="Y616" s="136"/>
      <c r="Z616" s="136"/>
      <c r="AA616" s="136"/>
      <c r="AB616" s="136"/>
      <c r="AC616" s="136"/>
      <c r="AD616" s="136"/>
      <c r="AE616" s="137"/>
    </row>
    <row r="617" spans="1:31">
      <c r="A617" s="26">
        <v>613</v>
      </c>
      <c r="B617" s="27" t="s">
        <v>93</v>
      </c>
      <c r="C617" s="27" t="s">
        <v>374</v>
      </c>
      <c r="D617" s="27" t="s">
        <v>366</v>
      </c>
      <c r="E617" s="27" t="s">
        <v>0</v>
      </c>
      <c r="F617" s="27" t="s">
        <v>230</v>
      </c>
      <c r="G617" s="27" t="s">
        <v>383</v>
      </c>
      <c r="H617" s="27" t="s">
        <v>0</v>
      </c>
      <c r="I617" s="27" t="s">
        <v>0</v>
      </c>
      <c r="J617" s="29" t="s">
        <v>64</v>
      </c>
      <c r="K617" s="103"/>
      <c r="L617" s="34"/>
      <c r="M617" s="34"/>
      <c r="N617" s="135"/>
      <c r="O617" s="136"/>
      <c r="P617" s="136"/>
      <c r="Q617" s="136"/>
      <c r="R617" s="136"/>
      <c r="S617" s="136"/>
      <c r="T617" s="136"/>
      <c r="U617" s="136"/>
      <c r="V617" s="137"/>
      <c r="W617" s="135"/>
      <c r="X617" s="136"/>
      <c r="Y617" s="136"/>
      <c r="Z617" s="136"/>
      <c r="AA617" s="136"/>
      <c r="AB617" s="136"/>
      <c r="AC617" s="136"/>
      <c r="AD617" s="136"/>
      <c r="AE617" s="137"/>
    </row>
    <row r="618" spans="1:31">
      <c r="A618" s="26">
        <v>614</v>
      </c>
      <c r="B618" s="27" t="s">
        <v>93</v>
      </c>
      <c r="C618" s="27" t="s">
        <v>374</v>
      </c>
      <c r="D618" s="27" t="s">
        <v>368</v>
      </c>
      <c r="E618" s="27" t="s">
        <v>0</v>
      </c>
      <c r="F618" s="27" t="s">
        <v>379</v>
      </c>
      <c r="G618" s="27" t="s">
        <v>230</v>
      </c>
      <c r="H618" s="27" t="s">
        <v>0</v>
      </c>
      <c r="I618" s="27" t="s">
        <v>0</v>
      </c>
      <c r="J618" s="29" t="s">
        <v>64</v>
      </c>
      <c r="K618" s="103"/>
      <c r="L618" s="34"/>
      <c r="M618" s="34"/>
      <c r="N618" s="135"/>
      <c r="O618" s="136"/>
      <c r="P618" s="136"/>
      <c r="Q618" s="136"/>
      <c r="R618" s="136"/>
      <c r="S618" s="136"/>
      <c r="T618" s="136"/>
      <c r="U618" s="136"/>
      <c r="V618" s="137"/>
      <c r="W618" s="135"/>
      <c r="X618" s="136"/>
      <c r="Y618" s="136"/>
      <c r="Z618" s="136"/>
      <c r="AA618" s="136"/>
      <c r="AB618" s="136"/>
      <c r="AC618" s="136"/>
      <c r="AD618" s="136"/>
      <c r="AE618" s="137"/>
    </row>
    <row r="619" spans="1:31">
      <c r="A619" s="26">
        <v>615</v>
      </c>
      <c r="B619" s="27" t="s">
        <v>93</v>
      </c>
      <c r="C619" s="27" t="s">
        <v>374</v>
      </c>
      <c r="D619" s="27" t="s">
        <v>366</v>
      </c>
      <c r="E619" s="27" t="s">
        <v>0</v>
      </c>
      <c r="F619" s="27" t="s">
        <v>230</v>
      </c>
      <c r="G619" s="27" t="s">
        <v>383</v>
      </c>
      <c r="H619" s="27" t="s">
        <v>74</v>
      </c>
      <c r="I619" s="27" t="s">
        <v>74</v>
      </c>
      <c r="J619" s="29" t="s">
        <v>71</v>
      </c>
      <c r="K619" s="103" t="s">
        <v>117</v>
      </c>
      <c r="L619" s="34" t="s">
        <v>55</v>
      </c>
      <c r="M619" s="34" t="s">
        <v>74</v>
      </c>
      <c r="N619" s="135"/>
      <c r="O619" s="136"/>
      <c r="P619" s="136"/>
      <c r="Q619" s="136">
        <v>1</v>
      </c>
      <c r="R619" s="136"/>
      <c r="S619" s="136"/>
      <c r="T619" s="136"/>
      <c r="U619" s="136"/>
      <c r="V619" s="137"/>
      <c r="W619" s="135"/>
      <c r="X619" s="136"/>
      <c r="Y619" s="136"/>
      <c r="Z619" s="136"/>
      <c r="AA619" s="136"/>
      <c r="AB619" s="136"/>
      <c r="AC619" s="136"/>
      <c r="AD619" s="136"/>
      <c r="AE619" s="137">
        <v>1</v>
      </c>
    </row>
    <row r="620" spans="1:31">
      <c r="A620" s="26">
        <v>616</v>
      </c>
      <c r="B620" s="27" t="s">
        <v>93</v>
      </c>
      <c r="C620" s="27" t="s">
        <v>374</v>
      </c>
      <c r="D620" s="27" t="s">
        <v>366</v>
      </c>
      <c r="E620" s="27" t="s">
        <v>0</v>
      </c>
      <c r="F620" s="27" t="s">
        <v>230</v>
      </c>
      <c r="G620" s="27" t="s">
        <v>383</v>
      </c>
      <c r="H620" s="27" t="s">
        <v>74</v>
      </c>
      <c r="I620" s="27" t="s">
        <v>74</v>
      </c>
      <c r="J620" s="29" t="s">
        <v>146</v>
      </c>
      <c r="K620" s="103" t="s">
        <v>52</v>
      </c>
      <c r="L620" s="34" t="s">
        <v>55</v>
      </c>
      <c r="M620" s="34" t="s">
        <v>74</v>
      </c>
      <c r="N620" s="135"/>
      <c r="O620" s="136"/>
      <c r="P620" s="136"/>
      <c r="Q620" s="136">
        <v>1</v>
      </c>
      <c r="R620" s="136"/>
      <c r="S620" s="136"/>
      <c r="T620" s="136"/>
      <c r="U620" s="136"/>
      <c r="V620" s="137"/>
      <c r="W620" s="135">
        <v>1</v>
      </c>
      <c r="X620" s="136"/>
      <c r="Y620" s="136"/>
      <c r="Z620" s="136"/>
      <c r="AA620" s="136"/>
      <c r="AB620" s="136"/>
      <c r="AC620" s="136"/>
      <c r="AD620" s="136"/>
      <c r="AE620" s="137">
        <v>1</v>
      </c>
    </row>
    <row r="621" spans="1:31">
      <c r="A621" s="26">
        <v>617</v>
      </c>
      <c r="B621" s="27" t="s">
        <v>93</v>
      </c>
      <c r="C621" s="27" t="s">
        <v>374</v>
      </c>
      <c r="D621" s="27" t="s">
        <v>366</v>
      </c>
      <c r="E621" s="27" t="s">
        <v>0</v>
      </c>
      <c r="F621" s="27" t="s">
        <v>380</v>
      </c>
      <c r="G621" s="27" t="s">
        <v>383</v>
      </c>
      <c r="H621" s="27" t="s">
        <v>74</v>
      </c>
      <c r="I621" s="27" t="s">
        <v>74</v>
      </c>
      <c r="J621" s="29" t="s">
        <v>146</v>
      </c>
      <c r="K621" s="103" t="s">
        <v>52</v>
      </c>
      <c r="L621" s="34" t="s">
        <v>55</v>
      </c>
      <c r="M621" s="34" t="s">
        <v>74</v>
      </c>
      <c r="N621" s="135"/>
      <c r="O621" s="136"/>
      <c r="P621" s="136"/>
      <c r="Q621" s="136">
        <v>1</v>
      </c>
      <c r="R621" s="136"/>
      <c r="S621" s="136"/>
      <c r="T621" s="136"/>
      <c r="U621" s="136"/>
      <c r="V621" s="137"/>
      <c r="W621" s="135">
        <v>1</v>
      </c>
      <c r="X621" s="136"/>
      <c r="Y621" s="136"/>
      <c r="Z621" s="136"/>
      <c r="AA621" s="136"/>
      <c r="AB621" s="136"/>
      <c r="AC621" s="136"/>
      <c r="AD621" s="136"/>
      <c r="AE621" s="137"/>
    </row>
    <row r="622" spans="1:31">
      <c r="A622" s="26">
        <v>618</v>
      </c>
      <c r="B622" s="27" t="s">
        <v>93</v>
      </c>
      <c r="C622" s="27" t="s">
        <v>374</v>
      </c>
      <c r="D622" s="27" t="s">
        <v>366</v>
      </c>
      <c r="E622" s="27" t="s">
        <v>0</v>
      </c>
      <c r="F622" s="27" t="s">
        <v>230</v>
      </c>
      <c r="G622" s="27" t="s">
        <v>383</v>
      </c>
      <c r="H622" s="27" t="s">
        <v>0</v>
      </c>
      <c r="I622" s="27" t="s">
        <v>0</v>
      </c>
      <c r="J622" s="29" t="s">
        <v>217</v>
      </c>
      <c r="K622" s="103" t="s">
        <v>52</v>
      </c>
      <c r="L622" s="34" t="s">
        <v>55</v>
      </c>
      <c r="M622" s="34" t="s">
        <v>74</v>
      </c>
      <c r="N622" s="135"/>
      <c r="O622" s="136"/>
      <c r="P622" s="136"/>
      <c r="Q622" s="136">
        <v>1</v>
      </c>
      <c r="R622" s="136"/>
      <c r="S622" s="136"/>
      <c r="T622" s="136"/>
      <c r="U622" s="136"/>
      <c r="V622" s="137"/>
      <c r="W622" s="135">
        <v>1</v>
      </c>
      <c r="X622" s="136"/>
      <c r="Y622" s="136"/>
      <c r="Z622" s="136"/>
      <c r="AA622" s="136"/>
      <c r="AB622" s="136"/>
      <c r="AC622" s="136"/>
      <c r="AD622" s="136"/>
      <c r="AE622" s="137"/>
    </row>
    <row r="623" spans="1:31">
      <c r="A623" s="26">
        <v>619</v>
      </c>
      <c r="B623" s="27" t="s">
        <v>93</v>
      </c>
      <c r="C623" s="27" t="s">
        <v>374</v>
      </c>
      <c r="D623" s="27" t="s">
        <v>366</v>
      </c>
      <c r="E623" s="27" t="s">
        <v>0</v>
      </c>
      <c r="F623" s="27" t="s">
        <v>380</v>
      </c>
      <c r="G623" s="27" t="s">
        <v>383</v>
      </c>
      <c r="H623" s="27" t="s">
        <v>0</v>
      </c>
      <c r="I623" s="27" t="s">
        <v>74</v>
      </c>
      <c r="J623" s="29" t="s">
        <v>400</v>
      </c>
      <c r="K623" s="103" t="s">
        <v>117</v>
      </c>
      <c r="L623" s="34" t="s">
        <v>55</v>
      </c>
      <c r="M623" s="34" t="s">
        <v>74</v>
      </c>
      <c r="N623" s="135"/>
      <c r="O623" s="136"/>
      <c r="P623" s="136"/>
      <c r="Q623" s="136">
        <v>1</v>
      </c>
      <c r="R623" s="136"/>
      <c r="S623" s="136"/>
      <c r="T623" s="136"/>
      <c r="U623" s="136"/>
      <c r="V623" s="137"/>
      <c r="W623" s="135">
        <v>1</v>
      </c>
      <c r="X623" s="136"/>
      <c r="Y623" s="136"/>
      <c r="Z623" s="136"/>
      <c r="AA623" s="136"/>
      <c r="AB623" s="136"/>
      <c r="AC623" s="136"/>
      <c r="AD623" s="136"/>
      <c r="AE623" s="137"/>
    </row>
    <row r="624" spans="1:31">
      <c r="A624" s="26">
        <v>620</v>
      </c>
      <c r="B624" s="27" t="s">
        <v>93</v>
      </c>
      <c r="C624" s="27" t="s">
        <v>374</v>
      </c>
      <c r="D624" s="27" t="s">
        <v>366</v>
      </c>
      <c r="E624" s="27" t="s">
        <v>0</v>
      </c>
      <c r="F624" s="27" t="s">
        <v>380</v>
      </c>
      <c r="G624" s="27" t="s">
        <v>383</v>
      </c>
      <c r="H624" s="27" t="s">
        <v>74</v>
      </c>
      <c r="I624" s="27" t="s">
        <v>0</v>
      </c>
      <c r="J624" s="29" t="s">
        <v>400</v>
      </c>
      <c r="K624" s="103" t="s">
        <v>52</v>
      </c>
      <c r="L624" s="34" t="s">
        <v>55</v>
      </c>
      <c r="M624" s="34" t="s">
        <v>74</v>
      </c>
      <c r="N624" s="135"/>
      <c r="O624" s="136"/>
      <c r="P624" s="136"/>
      <c r="Q624" s="136"/>
      <c r="R624" s="136"/>
      <c r="S624" s="136"/>
      <c r="T624" s="136"/>
      <c r="U624" s="136"/>
      <c r="V624" s="137"/>
      <c r="W624" s="135"/>
      <c r="X624" s="136"/>
      <c r="Y624" s="136"/>
      <c r="Z624" s="136"/>
      <c r="AA624" s="136"/>
      <c r="AB624" s="136"/>
      <c r="AC624" s="136"/>
      <c r="AD624" s="136"/>
      <c r="AE624" s="137">
        <v>1</v>
      </c>
    </row>
    <row r="625" spans="1:31">
      <c r="A625" s="26">
        <v>621</v>
      </c>
      <c r="B625" s="27" t="s">
        <v>93</v>
      </c>
      <c r="C625" s="27" t="s">
        <v>374</v>
      </c>
      <c r="D625" s="27" t="s">
        <v>368</v>
      </c>
      <c r="E625" s="27" t="s">
        <v>0</v>
      </c>
      <c r="F625" s="27" t="s">
        <v>379</v>
      </c>
      <c r="G625" s="27" t="s">
        <v>383</v>
      </c>
      <c r="H625" s="27" t="s">
        <v>0</v>
      </c>
      <c r="I625" s="27" t="s">
        <v>74</v>
      </c>
      <c r="J625" s="29" t="s">
        <v>217</v>
      </c>
      <c r="K625" s="103" t="s">
        <v>52</v>
      </c>
      <c r="L625" s="34" t="s">
        <v>219</v>
      </c>
      <c r="M625" s="34" t="s">
        <v>74</v>
      </c>
      <c r="N625" s="135">
        <v>1</v>
      </c>
      <c r="O625" s="136"/>
      <c r="P625" s="136"/>
      <c r="Q625" s="136"/>
      <c r="R625" s="136"/>
      <c r="S625" s="136"/>
      <c r="T625" s="136"/>
      <c r="U625" s="136"/>
      <c r="V625" s="137"/>
      <c r="W625" s="135"/>
      <c r="X625" s="136"/>
      <c r="Y625" s="136"/>
      <c r="Z625" s="136"/>
      <c r="AA625" s="136"/>
      <c r="AB625" s="136"/>
      <c r="AC625" s="136"/>
      <c r="AD625" s="136"/>
      <c r="AE625" s="137">
        <v>1</v>
      </c>
    </row>
    <row r="626" spans="1:31">
      <c r="A626" s="26">
        <v>622</v>
      </c>
      <c r="B626" s="27" t="s">
        <v>93</v>
      </c>
      <c r="C626" s="27" t="s">
        <v>373</v>
      </c>
      <c r="D626" s="27" t="s">
        <v>367</v>
      </c>
      <c r="E626" s="27" t="s">
        <v>0</v>
      </c>
      <c r="F626" s="27" t="s">
        <v>230</v>
      </c>
      <c r="G626" s="27" t="s">
        <v>230</v>
      </c>
      <c r="H626" s="27" t="s">
        <v>74</v>
      </c>
      <c r="I626" s="27" t="s">
        <v>230</v>
      </c>
      <c r="J626" s="29" t="s">
        <v>64</v>
      </c>
      <c r="K626" s="103"/>
      <c r="L626" s="34"/>
      <c r="M626" s="34"/>
      <c r="N626" s="135"/>
      <c r="O626" s="136"/>
      <c r="P626" s="136"/>
      <c r="Q626" s="136"/>
      <c r="R626" s="136"/>
      <c r="S626" s="136"/>
      <c r="T626" s="136"/>
      <c r="U626" s="136"/>
      <c r="V626" s="137"/>
      <c r="W626" s="135"/>
      <c r="X626" s="136"/>
      <c r="Y626" s="136"/>
      <c r="Z626" s="136"/>
      <c r="AA626" s="136"/>
      <c r="AB626" s="136"/>
      <c r="AC626" s="136"/>
      <c r="AD626" s="136"/>
      <c r="AE626" s="137"/>
    </row>
    <row r="627" spans="1:31">
      <c r="A627" s="26">
        <v>623</v>
      </c>
      <c r="B627" s="27" t="s">
        <v>93</v>
      </c>
      <c r="C627" s="27" t="s">
        <v>373</v>
      </c>
      <c r="D627" s="27" t="s">
        <v>367</v>
      </c>
      <c r="E627" s="27" t="s">
        <v>0</v>
      </c>
      <c r="F627" s="27" t="s">
        <v>230</v>
      </c>
      <c r="G627" s="27" t="s">
        <v>230</v>
      </c>
      <c r="H627" s="27" t="s">
        <v>0</v>
      </c>
      <c r="I627" s="27" t="s">
        <v>0</v>
      </c>
      <c r="J627" s="29" t="s">
        <v>70</v>
      </c>
      <c r="K627" s="103" t="s">
        <v>117</v>
      </c>
      <c r="L627" s="34" t="s">
        <v>55</v>
      </c>
      <c r="M627" s="34" t="s">
        <v>74</v>
      </c>
      <c r="N627" s="135"/>
      <c r="O627" s="136"/>
      <c r="P627" s="136"/>
      <c r="Q627" s="136">
        <v>1</v>
      </c>
      <c r="R627" s="136"/>
      <c r="S627" s="136"/>
      <c r="T627" s="136"/>
      <c r="U627" s="136"/>
      <c r="V627" s="137"/>
      <c r="W627" s="135">
        <v>1</v>
      </c>
      <c r="X627" s="136"/>
      <c r="Y627" s="136"/>
      <c r="Z627" s="136"/>
      <c r="AA627" s="136"/>
      <c r="AB627" s="136"/>
      <c r="AC627" s="136"/>
      <c r="AD627" s="136"/>
      <c r="AE627" s="137"/>
    </row>
    <row r="628" spans="1:31">
      <c r="A628" s="26">
        <v>624</v>
      </c>
      <c r="B628" s="27" t="s">
        <v>93</v>
      </c>
      <c r="C628" s="27" t="s">
        <v>373</v>
      </c>
      <c r="D628" s="27" t="s">
        <v>367</v>
      </c>
      <c r="E628" s="27" t="s">
        <v>0</v>
      </c>
      <c r="F628" s="27" t="s">
        <v>230</v>
      </c>
      <c r="G628" s="27" t="s">
        <v>230</v>
      </c>
      <c r="H628" s="27" t="s">
        <v>0</v>
      </c>
      <c r="I628" s="27" t="s">
        <v>74</v>
      </c>
      <c r="J628" s="29" t="s">
        <v>70</v>
      </c>
      <c r="K628" s="103" t="s">
        <v>117</v>
      </c>
      <c r="L628" s="34" t="s">
        <v>219</v>
      </c>
      <c r="M628" s="34" t="s">
        <v>74</v>
      </c>
      <c r="N628" s="135"/>
      <c r="O628" s="136">
        <v>1</v>
      </c>
      <c r="P628" s="136"/>
      <c r="Q628" s="136"/>
      <c r="R628" s="136"/>
      <c r="S628" s="136"/>
      <c r="T628" s="136"/>
      <c r="U628" s="136">
        <v>1</v>
      </c>
      <c r="V628" s="137"/>
      <c r="W628" s="135">
        <v>1</v>
      </c>
      <c r="X628" s="136"/>
      <c r="Y628" s="136"/>
      <c r="Z628" s="136"/>
      <c r="AA628" s="136"/>
      <c r="AB628" s="136"/>
      <c r="AC628" s="136"/>
      <c r="AD628" s="136"/>
      <c r="AE628" s="137"/>
    </row>
    <row r="629" spans="1:31">
      <c r="A629" s="26">
        <v>625</v>
      </c>
      <c r="B629" s="27" t="s">
        <v>93</v>
      </c>
      <c r="C629" s="27" t="s">
        <v>374</v>
      </c>
      <c r="D629" s="27" t="s">
        <v>366</v>
      </c>
      <c r="E629" s="27" t="s">
        <v>0</v>
      </c>
      <c r="F629" s="27" t="s">
        <v>230</v>
      </c>
      <c r="G629" s="27" t="s">
        <v>383</v>
      </c>
      <c r="H629" s="27" t="s">
        <v>74</v>
      </c>
      <c r="I629" s="27" t="s">
        <v>74</v>
      </c>
      <c r="J629" s="29" t="s">
        <v>71</v>
      </c>
      <c r="K629" s="103" t="s">
        <v>52</v>
      </c>
      <c r="L629" s="34" t="s">
        <v>55</v>
      </c>
      <c r="M629" s="34" t="s">
        <v>74</v>
      </c>
      <c r="N629" s="135"/>
      <c r="O629" s="136"/>
      <c r="P629" s="136"/>
      <c r="Q629" s="136">
        <v>1</v>
      </c>
      <c r="R629" s="136"/>
      <c r="S629" s="136"/>
      <c r="T629" s="136"/>
      <c r="U629" s="136"/>
      <c r="V629" s="137"/>
      <c r="W629" s="135">
        <v>1</v>
      </c>
      <c r="X629" s="136"/>
      <c r="Y629" s="136"/>
      <c r="Z629" s="136"/>
      <c r="AA629" s="136"/>
      <c r="AB629" s="136"/>
      <c r="AC629" s="136"/>
      <c r="AD629" s="136"/>
      <c r="AE629" s="137"/>
    </row>
    <row r="630" spans="1:31">
      <c r="A630" s="26">
        <v>626</v>
      </c>
      <c r="B630" s="27" t="s">
        <v>93</v>
      </c>
      <c r="C630" s="27" t="s">
        <v>374</v>
      </c>
      <c r="D630" s="27" t="s">
        <v>366</v>
      </c>
      <c r="E630" s="27" t="s">
        <v>0</v>
      </c>
      <c r="F630" s="27" t="s">
        <v>378</v>
      </c>
      <c r="G630" s="27" t="s">
        <v>382</v>
      </c>
      <c r="H630" s="27" t="s">
        <v>0</v>
      </c>
      <c r="I630" s="27" t="s">
        <v>0</v>
      </c>
      <c r="J630" s="29" t="s">
        <v>217</v>
      </c>
      <c r="K630" s="103" t="s">
        <v>117</v>
      </c>
      <c r="L630" s="34" t="s">
        <v>55</v>
      </c>
      <c r="M630" s="34" t="s">
        <v>74</v>
      </c>
      <c r="N630" s="135"/>
      <c r="O630" s="136"/>
      <c r="P630" s="136"/>
      <c r="Q630" s="136">
        <v>1</v>
      </c>
      <c r="R630" s="136"/>
      <c r="S630" s="136"/>
      <c r="T630" s="136"/>
      <c r="U630" s="136"/>
      <c r="V630" s="137"/>
      <c r="W630" s="135"/>
      <c r="X630" s="136"/>
      <c r="Y630" s="136"/>
      <c r="Z630" s="136"/>
      <c r="AA630" s="136"/>
      <c r="AB630" s="136"/>
      <c r="AC630" s="136"/>
      <c r="AD630" s="136"/>
      <c r="AE630" s="137">
        <v>1</v>
      </c>
    </row>
    <row r="631" spans="1:31">
      <c r="A631" s="26">
        <v>627</v>
      </c>
      <c r="B631" s="27" t="s">
        <v>93</v>
      </c>
      <c r="C631" s="27" t="s">
        <v>374</v>
      </c>
      <c r="D631" s="27" t="s">
        <v>367</v>
      </c>
      <c r="E631" s="27" t="s">
        <v>0</v>
      </c>
      <c r="F631" s="27" t="s">
        <v>380</v>
      </c>
      <c r="G631" s="27" t="s">
        <v>383</v>
      </c>
      <c r="H631" s="27" t="s">
        <v>74</v>
      </c>
      <c r="I631" s="27" t="s">
        <v>74</v>
      </c>
      <c r="J631" s="29" t="s">
        <v>71</v>
      </c>
      <c r="K631" s="103" t="s">
        <v>52</v>
      </c>
      <c r="L631" s="34" t="s">
        <v>55</v>
      </c>
      <c r="M631" s="34" t="s">
        <v>74</v>
      </c>
      <c r="N631" s="135"/>
      <c r="O631" s="136"/>
      <c r="P631" s="136"/>
      <c r="Q631" s="136">
        <v>1</v>
      </c>
      <c r="R631" s="136"/>
      <c r="S631" s="136"/>
      <c r="T631" s="136"/>
      <c r="U631" s="136"/>
      <c r="V631" s="137"/>
      <c r="W631" s="135">
        <v>1</v>
      </c>
      <c r="X631" s="136"/>
      <c r="Y631" s="136"/>
      <c r="Z631" s="136"/>
      <c r="AA631" s="136"/>
      <c r="AB631" s="136"/>
      <c r="AC631" s="136"/>
      <c r="AD631" s="136"/>
      <c r="AE631" s="137"/>
    </row>
    <row r="632" spans="1:31">
      <c r="A632" s="26">
        <v>628</v>
      </c>
      <c r="B632" s="27" t="s">
        <v>93</v>
      </c>
      <c r="C632" s="27" t="s">
        <v>374</v>
      </c>
      <c r="D632" s="27" t="s">
        <v>366</v>
      </c>
      <c r="E632" s="27" t="s">
        <v>0</v>
      </c>
      <c r="F632" s="27" t="s">
        <v>380</v>
      </c>
      <c r="G632" s="27" t="s">
        <v>383</v>
      </c>
      <c r="H632" s="27" t="s">
        <v>74</v>
      </c>
      <c r="I632" s="27" t="s">
        <v>74</v>
      </c>
      <c r="J632" s="29" t="s">
        <v>70</v>
      </c>
      <c r="K632" s="103" t="s">
        <v>52</v>
      </c>
      <c r="L632" s="34" t="s">
        <v>219</v>
      </c>
      <c r="M632" s="34" t="s">
        <v>74</v>
      </c>
      <c r="N632" s="135"/>
      <c r="O632" s="136"/>
      <c r="P632" s="136"/>
      <c r="Q632" s="136"/>
      <c r="R632" s="136"/>
      <c r="S632" s="136"/>
      <c r="T632" s="136"/>
      <c r="U632" s="136"/>
      <c r="V632" s="137"/>
      <c r="W632" s="135"/>
      <c r="X632" s="136"/>
      <c r="Y632" s="136"/>
      <c r="Z632" s="136"/>
      <c r="AA632" s="136"/>
      <c r="AB632" s="136"/>
      <c r="AC632" s="136"/>
      <c r="AD632" s="136"/>
      <c r="AE632" s="137">
        <v>1</v>
      </c>
    </row>
    <row r="633" spans="1:31">
      <c r="A633" s="26">
        <v>629</v>
      </c>
      <c r="B633" s="27" t="s">
        <v>93</v>
      </c>
      <c r="C633" s="27" t="s">
        <v>374</v>
      </c>
      <c r="D633" s="27" t="s">
        <v>366</v>
      </c>
      <c r="E633" s="27" t="s">
        <v>0</v>
      </c>
      <c r="F633" s="27" t="s">
        <v>380</v>
      </c>
      <c r="G633" s="27" t="s">
        <v>383</v>
      </c>
      <c r="H633" s="27" t="s">
        <v>0</v>
      </c>
      <c r="I633" s="27" t="s">
        <v>74</v>
      </c>
      <c r="J633" s="29" t="s">
        <v>64</v>
      </c>
      <c r="K633" s="103"/>
      <c r="L633" s="34"/>
      <c r="M633" s="34"/>
      <c r="N633" s="135"/>
      <c r="O633" s="136"/>
      <c r="P633" s="136"/>
      <c r="Q633" s="136"/>
      <c r="R633" s="136"/>
      <c r="S633" s="136"/>
      <c r="T633" s="136"/>
      <c r="U633" s="136"/>
      <c r="V633" s="137"/>
      <c r="W633" s="135"/>
      <c r="X633" s="136"/>
      <c r="Y633" s="136"/>
      <c r="Z633" s="136"/>
      <c r="AA633" s="136"/>
      <c r="AB633" s="136"/>
      <c r="AC633" s="136"/>
      <c r="AD633" s="136"/>
      <c r="AE633" s="137"/>
    </row>
    <row r="634" spans="1:31">
      <c r="A634" s="26">
        <v>630</v>
      </c>
      <c r="B634" s="27" t="s">
        <v>93</v>
      </c>
      <c r="C634" s="27" t="s">
        <v>374</v>
      </c>
      <c r="D634" s="27" t="s">
        <v>368</v>
      </c>
      <c r="E634" s="27" t="s">
        <v>0</v>
      </c>
      <c r="F634" s="27" t="s">
        <v>379</v>
      </c>
      <c r="G634" s="27" t="s">
        <v>230</v>
      </c>
      <c r="H634" s="27" t="s">
        <v>74</v>
      </c>
      <c r="I634" s="27" t="s">
        <v>0</v>
      </c>
      <c r="J634" s="29" t="s">
        <v>71</v>
      </c>
      <c r="K634" s="103" t="s">
        <v>52</v>
      </c>
      <c r="L634" s="34" t="s">
        <v>55</v>
      </c>
      <c r="M634" s="34" t="s">
        <v>74</v>
      </c>
      <c r="N634" s="135"/>
      <c r="O634" s="136"/>
      <c r="P634" s="136"/>
      <c r="Q634" s="136">
        <v>1</v>
      </c>
      <c r="R634" s="136"/>
      <c r="S634" s="136"/>
      <c r="T634" s="136"/>
      <c r="U634" s="136"/>
      <c r="V634" s="137"/>
      <c r="W634" s="135">
        <v>1</v>
      </c>
      <c r="X634" s="136"/>
      <c r="Y634" s="136"/>
      <c r="Z634" s="136"/>
      <c r="AA634" s="136"/>
      <c r="AB634" s="136"/>
      <c r="AC634" s="136"/>
      <c r="AD634" s="136"/>
      <c r="AE634" s="137"/>
    </row>
    <row r="635" spans="1:31">
      <c r="A635" s="26">
        <v>631</v>
      </c>
      <c r="B635" s="27" t="s">
        <v>93</v>
      </c>
      <c r="C635" s="27" t="s">
        <v>374</v>
      </c>
      <c r="D635" s="27" t="s">
        <v>368</v>
      </c>
      <c r="E635" s="27" t="s">
        <v>74</v>
      </c>
      <c r="F635" s="27" t="s">
        <v>378</v>
      </c>
      <c r="G635" s="27" t="s">
        <v>230</v>
      </c>
      <c r="H635" s="27" t="s">
        <v>74</v>
      </c>
      <c r="I635" s="27" t="s">
        <v>74</v>
      </c>
      <c r="J635" s="29" t="s">
        <v>70</v>
      </c>
      <c r="K635" s="103" t="s">
        <v>52</v>
      </c>
      <c r="L635" s="34" t="s">
        <v>55</v>
      </c>
      <c r="M635" s="34" t="s">
        <v>74</v>
      </c>
      <c r="N635" s="135"/>
      <c r="O635" s="136"/>
      <c r="P635" s="136"/>
      <c r="Q635" s="136">
        <v>1</v>
      </c>
      <c r="R635" s="136"/>
      <c r="S635" s="136"/>
      <c r="T635" s="136"/>
      <c r="U635" s="136"/>
      <c r="V635" s="137"/>
      <c r="W635" s="135">
        <v>1</v>
      </c>
      <c r="X635" s="136"/>
      <c r="Y635" s="136"/>
      <c r="Z635" s="136"/>
      <c r="AA635" s="136"/>
      <c r="AB635" s="136"/>
      <c r="AC635" s="136"/>
      <c r="AD635" s="136"/>
      <c r="AE635" s="137"/>
    </row>
    <row r="636" spans="1:31">
      <c r="A636" s="26">
        <v>632</v>
      </c>
      <c r="B636" s="27" t="s">
        <v>93</v>
      </c>
      <c r="C636" s="27" t="s">
        <v>374</v>
      </c>
      <c r="D636" s="27" t="s">
        <v>368</v>
      </c>
      <c r="E636" s="27" t="s">
        <v>74</v>
      </c>
      <c r="F636" s="27" t="s">
        <v>230</v>
      </c>
      <c r="G636" s="27" t="s">
        <v>230</v>
      </c>
      <c r="H636" s="27" t="s">
        <v>74</v>
      </c>
      <c r="I636" s="27" t="s">
        <v>74</v>
      </c>
      <c r="J636" s="29" t="s">
        <v>64</v>
      </c>
      <c r="K636" s="103"/>
      <c r="L636" s="34"/>
      <c r="M636" s="34"/>
      <c r="N636" s="135"/>
      <c r="O636" s="136"/>
      <c r="P636" s="136"/>
      <c r="Q636" s="136"/>
      <c r="R636" s="136"/>
      <c r="S636" s="136"/>
      <c r="T636" s="136"/>
      <c r="U636" s="136"/>
      <c r="V636" s="137"/>
      <c r="W636" s="135"/>
      <c r="X636" s="136"/>
      <c r="Y636" s="136"/>
      <c r="Z636" s="136"/>
      <c r="AA636" s="136"/>
      <c r="AB636" s="136"/>
      <c r="AC636" s="136"/>
      <c r="AD636" s="136"/>
      <c r="AE636" s="137"/>
    </row>
    <row r="637" spans="1:31">
      <c r="A637" s="26">
        <v>633</v>
      </c>
      <c r="B637" s="27" t="s">
        <v>93</v>
      </c>
      <c r="C637" s="27" t="s">
        <v>373</v>
      </c>
      <c r="D637" s="27" t="s">
        <v>368</v>
      </c>
      <c r="E637" s="27" t="s">
        <v>0</v>
      </c>
      <c r="F637" s="27" t="s">
        <v>230</v>
      </c>
      <c r="G637" s="27" t="s">
        <v>381</v>
      </c>
      <c r="H637" s="27" t="s">
        <v>0</v>
      </c>
      <c r="I637" s="27" t="s">
        <v>0</v>
      </c>
      <c r="J637" s="29" t="s">
        <v>217</v>
      </c>
      <c r="K637" s="103" t="s">
        <v>117</v>
      </c>
      <c r="L637" s="34" t="s">
        <v>55</v>
      </c>
      <c r="M637" s="34" t="s">
        <v>74</v>
      </c>
      <c r="N637" s="135"/>
      <c r="O637" s="136"/>
      <c r="P637" s="136"/>
      <c r="Q637" s="136">
        <v>1</v>
      </c>
      <c r="R637" s="136"/>
      <c r="S637" s="136"/>
      <c r="T637" s="136"/>
      <c r="U637" s="136"/>
      <c r="V637" s="137"/>
      <c r="W637" s="135">
        <v>1</v>
      </c>
      <c r="X637" s="136"/>
      <c r="Y637" s="136"/>
      <c r="Z637" s="136"/>
      <c r="AA637" s="136"/>
      <c r="AB637" s="136"/>
      <c r="AC637" s="136"/>
      <c r="AD637" s="136"/>
      <c r="AE637" s="137"/>
    </row>
    <row r="638" spans="1:31">
      <c r="A638" s="26">
        <v>634</v>
      </c>
      <c r="B638" s="27" t="s">
        <v>93</v>
      </c>
      <c r="C638" s="27" t="s">
        <v>374</v>
      </c>
      <c r="D638" s="27" t="s">
        <v>368</v>
      </c>
      <c r="E638" s="27" t="s">
        <v>74</v>
      </c>
      <c r="F638" s="27" t="s">
        <v>230</v>
      </c>
      <c r="G638" s="27" t="s">
        <v>230</v>
      </c>
      <c r="H638" s="27" t="s">
        <v>0</v>
      </c>
      <c r="I638" s="27" t="s">
        <v>74</v>
      </c>
      <c r="J638" s="29" t="s">
        <v>71</v>
      </c>
      <c r="K638" s="103" t="s">
        <v>52</v>
      </c>
      <c r="L638" s="34" t="s">
        <v>55</v>
      </c>
      <c r="M638" s="34" t="s">
        <v>74</v>
      </c>
      <c r="N638" s="135"/>
      <c r="O638" s="136"/>
      <c r="P638" s="136"/>
      <c r="Q638" s="136">
        <v>1</v>
      </c>
      <c r="R638" s="136"/>
      <c r="S638" s="136"/>
      <c r="T638" s="136"/>
      <c r="U638" s="136"/>
      <c r="V638" s="137"/>
      <c r="W638" s="135">
        <v>1</v>
      </c>
      <c r="X638" s="136"/>
      <c r="Y638" s="136"/>
      <c r="Z638" s="136"/>
      <c r="AA638" s="136"/>
      <c r="AB638" s="136"/>
      <c r="AC638" s="136"/>
      <c r="AD638" s="136"/>
      <c r="AE638" s="137"/>
    </row>
    <row r="639" spans="1:31">
      <c r="A639" s="26">
        <v>635</v>
      </c>
      <c r="B639" s="27" t="s">
        <v>93</v>
      </c>
      <c r="C639" s="27" t="s">
        <v>374</v>
      </c>
      <c r="D639" s="27" t="s">
        <v>368</v>
      </c>
      <c r="E639" s="27" t="s">
        <v>0</v>
      </c>
      <c r="F639" s="27" t="s">
        <v>230</v>
      </c>
      <c r="G639" s="27" t="s">
        <v>381</v>
      </c>
      <c r="H639" s="27" t="s">
        <v>74</v>
      </c>
      <c r="I639" s="27" t="s">
        <v>74</v>
      </c>
      <c r="J639" s="29" t="s">
        <v>217</v>
      </c>
      <c r="K639" s="103" t="s">
        <v>117</v>
      </c>
      <c r="L639" s="34" t="s">
        <v>55</v>
      </c>
      <c r="M639" s="34" t="s">
        <v>74</v>
      </c>
      <c r="N639" s="135"/>
      <c r="O639" s="136"/>
      <c r="P639" s="136"/>
      <c r="Q639" s="136">
        <v>1</v>
      </c>
      <c r="R639" s="136"/>
      <c r="S639" s="136"/>
      <c r="T639" s="136"/>
      <c r="U639" s="136"/>
      <c r="V639" s="137"/>
      <c r="W639" s="135">
        <v>1</v>
      </c>
      <c r="X639" s="136"/>
      <c r="Y639" s="136"/>
      <c r="Z639" s="136"/>
      <c r="AA639" s="136"/>
      <c r="AB639" s="136"/>
      <c r="AC639" s="136"/>
      <c r="AD639" s="136"/>
      <c r="AE639" s="137"/>
    </row>
    <row r="640" spans="1:31">
      <c r="A640" s="26">
        <v>636</v>
      </c>
      <c r="B640" s="27" t="s">
        <v>93</v>
      </c>
      <c r="C640" s="27" t="s">
        <v>374</v>
      </c>
      <c r="D640" s="27" t="s">
        <v>368</v>
      </c>
      <c r="E640" s="27" t="s">
        <v>74</v>
      </c>
      <c r="F640" s="27" t="s">
        <v>230</v>
      </c>
      <c r="G640" s="27" t="s">
        <v>381</v>
      </c>
      <c r="H640" s="27" t="s">
        <v>74</v>
      </c>
      <c r="I640" s="27" t="s">
        <v>0</v>
      </c>
      <c r="J640" s="29" t="s">
        <v>217</v>
      </c>
      <c r="K640" s="103" t="s">
        <v>117</v>
      </c>
      <c r="L640" s="34" t="s">
        <v>55</v>
      </c>
      <c r="M640" s="34" t="s">
        <v>74</v>
      </c>
      <c r="N640" s="135"/>
      <c r="O640" s="136"/>
      <c r="P640" s="136"/>
      <c r="Q640" s="136">
        <v>1</v>
      </c>
      <c r="R640" s="136"/>
      <c r="S640" s="136"/>
      <c r="T640" s="136"/>
      <c r="U640" s="136"/>
      <c r="V640" s="137"/>
      <c r="W640" s="135">
        <v>1</v>
      </c>
      <c r="X640" s="136"/>
      <c r="Y640" s="136"/>
      <c r="Z640" s="136"/>
      <c r="AA640" s="136"/>
      <c r="AB640" s="136"/>
      <c r="AC640" s="136"/>
      <c r="AD640" s="136"/>
      <c r="AE640" s="137"/>
    </row>
    <row r="641" spans="1:31">
      <c r="A641" s="26">
        <v>637</v>
      </c>
      <c r="B641" s="27" t="s">
        <v>93</v>
      </c>
      <c r="C641" s="27" t="s">
        <v>374</v>
      </c>
      <c r="D641" s="27" t="s">
        <v>368</v>
      </c>
      <c r="E641" s="27" t="s">
        <v>0</v>
      </c>
      <c r="F641" s="27" t="s">
        <v>230</v>
      </c>
      <c r="G641" s="27" t="s">
        <v>382</v>
      </c>
      <c r="H641" s="27" t="s">
        <v>0</v>
      </c>
      <c r="I641" s="27" t="s">
        <v>74</v>
      </c>
      <c r="J641" s="29" t="s">
        <v>71</v>
      </c>
      <c r="K641" s="103" t="s">
        <v>52</v>
      </c>
      <c r="L641" s="34" t="s">
        <v>219</v>
      </c>
      <c r="M641" s="34" t="s">
        <v>74</v>
      </c>
      <c r="N641" s="135"/>
      <c r="O641" s="136">
        <v>1</v>
      </c>
      <c r="P641" s="136"/>
      <c r="Q641" s="136"/>
      <c r="R641" s="136"/>
      <c r="S641" s="136"/>
      <c r="T641" s="136"/>
      <c r="U641" s="136"/>
      <c r="V641" s="137"/>
      <c r="W641" s="135">
        <v>1</v>
      </c>
      <c r="X641" s="136"/>
      <c r="Y641" s="136"/>
      <c r="Z641" s="136"/>
      <c r="AA641" s="136"/>
      <c r="AB641" s="136"/>
      <c r="AC641" s="136"/>
      <c r="AD641" s="136"/>
      <c r="AE641" s="137"/>
    </row>
    <row r="642" spans="1:31">
      <c r="A642" s="26">
        <v>638</v>
      </c>
      <c r="B642" s="27" t="s">
        <v>93</v>
      </c>
      <c r="C642" s="27" t="s">
        <v>374</v>
      </c>
      <c r="D642" s="27" t="s">
        <v>368</v>
      </c>
      <c r="E642" s="27" t="s">
        <v>74</v>
      </c>
      <c r="F642" s="27" t="s">
        <v>230</v>
      </c>
      <c r="G642" s="27" t="s">
        <v>383</v>
      </c>
      <c r="H642" s="27" t="s">
        <v>0</v>
      </c>
      <c r="I642" s="27" t="s">
        <v>74</v>
      </c>
      <c r="J642" s="29" t="s">
        <v>71</v>
      </c>
      <c r="K642" s="103" t="s">
        <v>52</v>
      </c>
      <c r="L642" s="34" t="s">
        <v>55</v>
      </c>
      <c r="M642" s="34" t="s">
        <v>74</v>
      </c>
      <c r="N642" s="135"/>
      <c r="O642" s="136"/>
      <c r="P642" s="136"/>
      <c r="Q642" s="136">
        <v>1</v>
      </c>
      <c r="R642" s="136"/>
      <c r="S642" s="136"/>
      <c r="T642" s="136"/>
      <c r="U642" s="136"/>
      <c r="V642" s="137"/>
      <c r="W642" s="135">
        <v>1</v>
      </c>
      <c r="X642" s="136"/>
      <c r="Y642" s="136"/>
      <c r="Z642" s="136"/>
      <c r="AA642" s="136"/>
      <c r="AB642" s="136"/>
      <c r="AC642" s="136"/>
      <c r="AD642" s="136"/>
      <c r="AE642" s="137"/>
    </row>
    <row r="643" spans="1:31">
      <c r="A643" s="26">
        <v>639</v>
      </c>
      <c r="B643" s="27" t="s">
        <v>93</v>
      </c>
      <c r="C643" s="27" t="s">
        <v>373</v>
      </c>
      <c r="D643" s="27" t="s">
        <v>368</v>
      </c>
      <c r="E643" s="27" t="s">
        <v>0</v>
      </c>
      <c r="F643" s="27" t="s">
        <v>230</v>
      </c>
      <c r="G643" s="27" t="s">
        <v>383</v>
      </c>
      <c r="H643" s="27" t="s">
        <v>74</v>
      </c>
      <c r="I643" s="27" t="s">
        <v>0</v>
      </c>
      <c r="J643" s="29" t="s">
        <v>71</v>
      </c>
      <c r="K643" s="103" t="s">
        <v>52</v>
      </c>
      <c r="L643" s="34" t="s">
        <v>55</v>
      </c>
      <c r="M643" s="34" t="s">
        <v>74</v>
      </c>
      <c r="N643" s="135"/>
      <c r="O643" s="136"/>
      <c r="P643" s="136"/>
      <c r="Q643" s="136">
        <v>1</v>
      </c>
      <c r="R643" s="136"/>
      <c r="S643" s="136"/>
      <c r="T643" s="136"/>
      <c r="U643" s="136"/>
      <c r="V643" s="137"/>
      <c r="W643" s="135">
        <v>1</v>
      </c>
      <c r="X643" s="136"/>
      <c r="Y643" s="136"/>
      <c r="Z643" s="136"/>
      <c r="AA643" s="136"/>
      <c r="AB643" s="136"/>
      <c r="AC643" s="136"/>
      <c r="AD643" s="136"/>
      <c r="AE643" s="137"/>
    </row>
    <row r="644" spans="1:31">
      <c r="A644" s="26">
        <v>640</v>
      </c>
      <c r="B644" s="27" t="s">
        <v>93</v>
      </c>
      <c r="C644" s="27" t="s">
        <v>374</v>
      </c>
      <c r="D644" s="27" t="s">
        <v>368</v>
      </c>
      <c r="E644" s="27" t="s">
        <v>74</v>
      </c>
      <c r="F644" s="27" t="s">
        <v>230</v>
      </c>
      <c r="G644" s="27" t="s">
        <v>230</v>
      </c>
      <c r="H644" s="27" t="s">
        <v>74</v>
      </c>
      <c r="I644" s="27" t="s">
        <v>230</v>
      </c>
      <c r="J644" s="29" t="s">
        <v>71</v>
      </c>
      <c r="K644" s="103" t="s">
        <v>52</v>
      </c>
      <c r="L644" s="34" t="s">
        <v>55</v>
      </c>
      <c r="M644" s="34" t="s">
        <v>74</v>
      </c>
      <c r="N644" s="135"/>
      <c r="O644" s="136"/>
      <c r="P644" s="136"/>
      <c r="Q644" s="136">
        <v>1</v>
      </c>
      <c r="R644" s="136"/>
      <c r="S644" s="136"/>
      <c r="T644" s="136"/>
      <c r="U644" s="136"/>
      <c r="V644" s="137"/>
      <c r="W644" s="135">
        <v>1</v>
      </c>
      <c r="X644" s="136"/>
      <c r="Y644" s="136"/>
      <c r="Z644" s="136"/>
      <c r="AA644" s="136"/>
      <c r="AB644" s="136"/>
      <c r="AC644" s="136"/>
      <c r="AD644" s="136"/>
      <c r="AE644" s="137"/>
    </row>
    <row r="645" spans="1:31">
      <c r="A645" s="26">
        <v>641</v>
      </c>
      <c r="B645" s="27" t="s">
        <v>93</v>
      </c>
      <c r="C645" s="27" t="s">
        <v>374</v>
      </c>
      <c r="D645" s="27" t="s">
        <v>368</v>
      </c>
      <c r="E645" s="27" t="s">
        <v>74</v>
      </c>
      <c r="F645" s="27" t="s">
        <v>230</v>
      </c>
      <c r="G645" s="27" t="s">
        <v>383</v>
      </c>
      <c r="H645" s="27" t="s">
        <v>0</v>
      </c>
      <c r="I645" s="27" t="s">
        <v>74</v>
      </c>
      <c r="J645" s="29" t="s">
        <v>217</v>
      </c>
      <c r="K645" s="103" t="s">
        <v>52</v>
      </c>
      <c r="L645" s="34" t="s">
        <v>55</v>
      </c>
      <c r="M645" s="34" t="s">
        <v>74</v>
      </c>
      <c r="N645" s="135"/>
      <c r="O645" s="136"/>
      <c r="P645" s="136"/>
      <c r="Q645" s="136">
        <v>1</v>
      </c>
      <c r="R645" s="136"/>
      <c r="S645" s="136"/>
      <c r="T645" s="136"/>
      <c r="U645" s="136"/>
      <c r="V645" s="137"/>
      <c r="W645" s="135">
        <v>1</v>
      </c>
      <c r="X645" s="136"/>
      <c r="Y645" s="136"/>
      <c r="Z645" s="136"/>
      <c r="AA645" s="136"/>
      <c r="AB645" s="136"/>
      <c r="AC645" s="136"/>
      <c r="AD645" s="136"/>
      <c r="AE645" s="137"/>
    </row>
    <row r="646" spans="1:31">
      <c r="A646" s="26">
        <v>642</v>
      </c>
      <c r="B646" s="27" t="s">
        <v>93</v>
      </c>
      <c r="C646" s="27" t="s">
        <v>374</v>
      </c>
      <c r="D646" s="27" t="s">
        <v>371</v>
      </c>
      <c r="E646" s="27" t="s">
        <v>74</v>
      </c>
      <c r="F646" s="27" t="s">
        <v>230</v>
      </c>
      <c r="G646" s="27" t="s">
        <v>230</v>
      </c>
      <c r="H646" s="27" t="s">
        <v>0</v>
      </c>
      <c r="I646" s="27" t="s">
        <v>74</v>
      </c>
      <c r="J646" s="29" t="s">
        <v>72</v>
      </c>
      <c r="K646" s="103" t="s">
        <v>117</v>
      </c>
      <c r="L646" s="34" t="s">
        <v>55</v>
      </c>
      <c r="M646" s="34" t="s">
        <v>74</v>
      </c>
      <c r="N646" s="135"/>
      <c r="O646" s="136"/>
      <c r="P646" s="136"/>
      <c r="Q646" s="136">
        <v>1</v>
      </c>
      <c r="R646" s="136">
        <v>1</v>
      </c>
      <c r="S646" s="136"/>
      <c r="T646" s="136"/>
      <c r="U646" s="136"/>
      <c r="V646" s="137"/>
      <c r="W646" s="135"/>
      <c r="X646" s="136">
        <v>1</v>
      </c>
      <c r="Y646" s="136"/>
      <c r="Z646" s="136"/>
      <c r="AA646" s="136"/>
      <c r="AB646" s="136"/>
      <c r="AC646" s="136"/>
      <c r="AD646" s="136"/>
      <c r="AE646" s="137"/>
    </row>
    <row r="647" spans="1:31">
      <c r="A647" s="26">
        <v>643</v>
      </c>
      <c r="B647" s="27" t="s">
        <v>93</v>
      </c>
      <c r="C647" s="27" t="s">
        <v>374</v>
      </c>
      <c r="D647" s="27" t="s">
        <v>366</v>
      </c>
      <c r="E647" s="27" t="s">
        <v>0</v>
      </c>
      <c r="F647" s="27" t="s">
        <v>230</v>
      </c>
      <c r="G647" s="27" t="s">
        <v>383</v>
      </c>
      <c r="H647" s="27" t="s">
        <v>74</v>
      </c>
      <c r="I647" s="27" t="s">
        <v>74</v>
      </c>
      <c r="J647" s="29" t="s">
        <v>70</v>
      </c>
      <c r="K647" s="103" t="s">
        <v>52</v>
      </c>
      <c r="L647" s="34" t="s">
        <v>55</v>
      </c>
      <c r="M647" s="34" t="s">
        <v>74</v>
      </c>
      <c r="N647" s="135"/>
      <c r="O647" s="136"/>
      <c r="P647" s="136"/>
      <c r="Q647" s="136">
        <v>1</v>
      </c>
      <c r="R647" s="136"/>
      <c r="S647" s="136"/>
      <c r="T647" s="136"/>
      <c r="U647" s="136"/>
      <c r="V647" s="137">
        <v>1</v>
      </c>
      <c r="W647" s="135"/>
      <c r="X647" s="136"/>
      <c r="Y647" s="136"/>
      <c r="Z647" s="136"/>
      <c r="AA647" s="136"/>
      <c r="AB647" s="136"/>
      <c r="AC647" s="136"/>
      <c r="AD647" s="136"/>
      <c r="AE647" s="137">
        <v>1</v>
      </c>
    </row>
    <row r="648" spans="1:31">
      <c r="A648" s="26">
        <v>644</v>
      </c>
      <c r="B648" s="27" t="s">
        <v>93</v>
      </c>
      <c r="C648" s="27" t="s">
        <v>374</v>
      </c>
      <c r="D648" s="27" t="s">
        <v>368</v>
      </c>
      <c r="E648" s="27" t="s">
        <v>0</v>
      </c>
      <c r="F648" s="27" t="s">
        <v>379</v>
      </c>
      <c r="G648" s="27" t="s">
        <v>230</v>
      </c>
      <c r="H648" s="27" t="s">
        <v>74</v>
      </c>
      <c r="I648" s="27" t="s">
        <v>0</v>
      </c>
      <c r="J648" s="29" t="s">
        <v>70</v>
      </c>
      <c r="K648" s="103" t="s">
        <v>117</v>
      </c>
      <c r="L648" s="34" t="s">
        <v>55</v>
      </c>
      <c r="M648" s="34" t="s">
        <v>74</v>
      </c>
      <c r="N648" s="135"/>
      <c r="O648" s="136"/>
      <c r="P648" s="136"/>
      <c r="Q648" s="136">
        <v>1</v>
      </c>
      <c r="R648" s="136"/>
      <c r="S648" s="136"/>
      <c r="T648" s="136"/>
      <c r="U648" s="136"/>
      <c r="V648" s="137"/>
      <c r="W648" s="135"/>
      <c r="X648" s="136">
        <v>1</v>
      </c>
      <c r="Y648" s="136">
        <v>1</v>
      </c>
      <c r="Z648" s="136"/>
      <c r="AA648" s="136"/>
      <c r="AB648" s="136"/>
      <c r="AC648" s="136"/>
      <c r="AD648" s="136"/>
      <c r="AE648" s="137"/>
    </row>
    <row r="649" spans="1:31">
      <c r="A649" s="26">
        <v>645</v>
      </c>
      <c r="B649" s="27" t="s">
        <v>93</v>
      </c>
      <c r="C649" s="27" t="s">
        <v>374</v>
      </c>
      <c r="D649" s="27" t="s">
        <v>368</v>
      </c>
      <c r="E649" s="27" t="s">
        <v>0</v>
      </c>
      <c r="F649" s="27" t="s">
        <v>230</v>
      </c>
      <c r="G649" s="27" t="s">
        <v>230</v>
      </c>
      <c r="H649" s="27" t="s">
        <v>0</v>
      </c>
      <c r="I649" s="27" t="s">
        <v>74</v>
      </c>
      <c r="J649" s="29" t="s">
        <v>70</v>
      </c>
      <c r="K649" s="103" t="s">
        <v>52</v>
      </c>
      <c r="L649" s="34" t="s">
        <v>55</v>
      </c>
      <c r="M649" s="34" t="s">
        <v>74</v>
      </c>
      <c r="N649" s="135"/>
      <c r="O649" s="136"/>
      <c r="P649" s="136"/>
      <c r="Q649" s="136">
        <v>1</v>
      </c>
      <c r="R649" s="136"/>
      <c r="S649" s="136"/>
      <c r="T649" s="136"/>
      <c r="U649" s="136"/>
      <c r="V649" s="137"/>
      <c r="W649" s="135">
        <v>1</v>
      </c>
      <c r="X649" s="136"/>
      <c r="Y649" s="136"/>
      <c r="Z649" s="136"/>
      <c r="AA649" s="136"/>
      <c r="AB649" s="136"/>
      <c r="AC649" s="136"/>
      <c r="AD649" s="136"/>
      <c r="AE649" s="137"/>
    </row>
    <row r="650" spans="1:31">
      <c r="A650" s="26">
        <v>646</v>
      </c>
      <c r="B650" s="27" t="s">
        <v>93</v>
      </c>
      <c r="C650" s="27" t="s">
        <v>374</v>
      </c>
      <c r="D650" s="27" t="s">
        <v>368</v>
      </c>
      <c r="E650" s="27" t="s">
        <v>0</v>
      </c>
      <c r="F650" s="27" t="s">
        <v>230</v>
      </c>
      <c r="G650" s="27" t="s">
        <v>230</v>
      </c>
      <c r="H650" s="27" t="s">
        <v>0</v>
      </c>
      <c r="I650" s="27" t="s">
        <v>74</v>
      </c>
      <c r="J650" s="29" t="s">
        <v>71</v>
      </c>
      <c r="K650" s="103" t="s">
        <v>52</v>
      </c>
      <c r="L650" s="34" t="s">
        <v>55</v>
      </c>
      <c r="M650" s="34" t="s">
        <v>74</v>
      </c>
      <c r="N650" s="135"/>
      <c r="O650" s="136"/>
      <c r="P650" s="136"/>
      <c r="Q650" s="136">
        <v>1</v>
      </c>
      <c r="R650" s="136"/>
      <c r="S650" s="136"/>
      <c r="T650" s="136"/>
      <c r="U650" s="136"/>
      <c r="V650" s="137"/>
      <c r="W650" s="135">
        <v>1</v>
      </c>
      <c r="X650" s="136"/>
      <c r="Y650" s="136"/>
      <c r="Z650" s="136"/>
      <c r="AA650" s="136"/>
      <c r="AB650" s="136"/>
      <c r="AC650" s="136"/>
      <c r="AD650" s="136"/>
      <c r="AE650" s="137"/>
    </row>
    <row r="651" spans="1:31">
      <c r="A651" s="26">
        <v>647</v>
      </c>
      <c r="B651" s="27" t="s">
        <v>93</v>
      </c>
      <c r="C651" s="27" t="s">
        <v>374</v>
      </c>
      <c r="D651" s="27" t="s">
        <v>368</v>
      </c>
      <c r="E651" s="27" t="s">
        <v>0</v>
      </c>
      <c r="F651" s="27" t="s">
        <v>230</v>
      </c>
      <c r="G651" s="27" t="s">
        <v>230</v>
      </c>
      <c r="H651" s="27" t="s">
        <v>74</v>
      </c>
      <c r="I651" s="27" t="s">
        <v>0</v>
      </c>
      <c r="J651" s="29" t="s">
        <v>217</v>
      </c>
      <c r="K651" s="103" t="s">
        <v>117</v>
      </c>
      <c r="L651" s="34" t="s">
        <v>55</v>
      </c>
      <c r="M651" s="34" t="s">
        <v>74</v>
      </c>
      <c r="N651" s="135"/>
      <c r="O651" s="136"/>
      <c r="P651" s="136"/>
      <c r="Q651" s="136">
        <v>1</v>
      </c>
      <c r="R651" s="136"/>
      <c r="S651" s="136"/>
      <c r="T651" s="136"/>
      <c r="U651" s="136"/>
      <c r="V651" s="137"/>
      <c r="W651" s="135">
        <v>1</v>
      </c>
      <c r="X651" s="136"/>
      <c r="Y651" s="136"/>
      <c r="Z651" s="136"/>
      <c r="AA651" s="136"/>
      <c r="AB651" s="136"/>
      <c r="AC651" s="136"/>
      <c r="AD651" s="136"/>
      <c r="AE651" s="137"/>
    </row>
    <row r="652" spans="1:31">
      <c r="A652" s="26">
        <v>648</v>
      </c>
      <c r="B652" s="27" t="s">
        <v>93</v>
      </c>
      <c r="C652" s="27" t="s">
        <v>374</v>
      </c>
      <c r="D652" s="27" t="s">
        <v>368</v>
      </c>
      <c r="E652" s="27" t="s">
        <v>0</v>
      </c>
      <c r="F652" s="27" t="s">
        <v>230</v>
      </c>
      <c r="G652" s="27" t="s">
        <v>230</v>
      </c>
      <c r="H652" s="27" t="s">
        <v>0</v>
      </c>
      <c r="I652" s="27" t="s">
        <v>74</v>
      </c>
      <c r="J652" s="29" t="s">
        <v>71</v>
      </c>
      <c r="K652" s="103" t="s">
        <v>117</v>
      </c>
      <c r="L652" s="34" t="s">
        <v>55</v>
      </c>
      <c r="M652" s="34" t="s">
        <v>74</v>
      </c>
      <c r="N652" s="135"/>
      <c r="O652" s="136"/>
      <c r="P652" s="136"/>
      <c r="Q652" s="136">
        <v>1</v>
      </c>
      <c r="R652" s="136"/>
      <c r="S652" s="136"/>
      <c r="T652" s="136"/>
      <c r="U652" s="136"/>
      <c r="V652" s="137"/>
      <c r="W652" s="135">
        <v>1</v>
      </c>
      <c r="X652" s="136"/>
      <c r="Y652" s="136"/>
      <c r="Z652" s="136"/>
      <c r="AA652" s="136"/>
      <c r="AB652" s="136"/>
      <c r="AC652" s="136"/>
      <c r="AD652" s="136"/>
      <c r="AE652" s="137"/>
    </row>
    <row r="653" spans="1:31">
      <c r="A653" s="26">
        <v>649</v>
      </c>
      <c r="B653" s="27" t="s">
        <v>93</v>
      </c>
      <c r="C653" s="27" t="s">
        <v>374</v>
      </c>
      <c r="D653" s="27" t="s">
        <v>370</v>
      </c>
      <c r="E653" s="27" t="s">
        <v>0</v>
      </c>
      <c r="F653" s="27" t="s">
        <v>378</v>
      </c>
      <c r="G653" s="27" t="s">
        <v>230</v>
      </c>
      <c r="H653" s="27" t="s">
        <v>0</v>
      </c>
      <c r="I653" s="27" t="s">
        <v>0</v>
      </c>
      <c r="J653" s="29" t="s">
        <v>64</v>
      </c>
      <c r="K653" s="103"/>
      <c r="L653" s="34"/>
      <c r="M653" s="34"/>
      <c r="N653" s="135"/>
      <c r="O653" s="136"/>
      <c r="P653" s="136"/>
      <c r="Q653" s="136"/>
      <c r="R653" s="136"/>
      <c r="S653" s="136"/>
      <c r="T653" s="136"/>
      <c r="U653" s="136"/>
      <c r="V653" s="137"/>
      <c r="W653" s="135"/>
      <c r="X653" s="136"/>
      <c r="Y653" s="136"/>
      <c r="Z653" s="136"/>
      <c r="AA653" s="136"/>
      <c r="AB653" s="136"/>
      <c r="AC653" s="136"/>
      <c r="AD653" s="136"/>
      <c r="AE653" s="137"/>
    </row>
    <row r="654" spans="1:31">
      <c r="A654" s="26">
        <v>650</v>
      </c>
      <c r="B654" s="27" t="s">
        <v>93</v>
      </c>
      <c r="C654" s="27" t="s">
        <v>374</v>
      </c>
      <c r="D654" s="27" t="s">
        <v>366</v>
      </c>
      <c r="E654" s="27" t="s">
        <v>0</v>
      </c>
      <c r="F654" s="27" t="s">
        <v>380</v>
      </c>
      <c r="G654" s="27" t="s">
        <v>383</v>
      </c>
      <c r="H654" s="27" t="s">
        <v>0</v>
      </c>
      <c r="I654" s="27" t="s">
        <v>0</v>
      </c>
      <c r="J654" s="29" t="s">
        <v>70</v>
      </c>
      <c r="K654" s="103" t="s">
        <v>52</v>
      </c>
      <c r="L654" s="34" t="s">
        <v>55</v>
      </c>
      <c r="M654" s="34" t="s">
        <v>74</v>
      </c>
      <c r="N654" s="135"/>
      <c r="O654" s="136"/>
      <c r="P654" s="136"/>
      <c r="Q654" s="136">
        <v>1</v>
      </c>
      <c r="R654" s="136"/>
      <c r="S654" s="136"/>
      <c r="T654" s="136">
        <v>1</v>
      </c>
      <c r="U654" s="136"/>
      <c r="V654" s="137"/>
      <c r="W654" s="135">
        <v>1</v>
      </c>
      <c r="X654" s="136"/>
      <c r="Y654" s="136"/>
      <c r="Z654" s="136"/>
      <c r="AA654" s="136"/>
      <c r="AB654" s="136"/>
      <c r="AC654" s="136"/>
      <c r="AD654" s="136"/>
      <c r="AE654" s="137"/>
    </row>
    <row r="655" spans="1:31">
      <c r="A655" s="26">
        <v>651</v>
      </c>
      <c r="B655" s="27" t="s">
        <v>93</v>
      </c>
      <c r="C655" s="27" t="s">
        <v>374</v>
      </c>
      <c r="D655" s="27" t="s">
        <v>366</v>
      </c>
      <c r="E655" s="27" t="s">
        <v>0</v>
      </c>
      <c r="F655" s="27" t="s">
        <v>230</v>
      </c>
      <c r="G655" s="27" t="s">
        <v>383</v>
      </c>
      <c r="H655" s="27" t="s">
        <v>0</v>
      </c>
      <c r="I655" s="27" t="s">
        <v>74</v>
      </c>
      <c r="J655" s="29" t="s">
        <v>70</v>
      </c>
      <c r="K655" s="103" t="s">
        <v>117</v>
      </c>
      <c r="L655" s="34" t="s">
        <v>55</v>
      </c>
      <c r="M655" s="34" t="s">
        <v>74</v>
      </c>
      <c r="N655" s="135"/>
      <c r="O655" s="136"/>
      <c r="P655" s="136"/>
      <c r="Q655" s="136">
        <v>1</v>
      </c>
      <c r="R655" s="136"/>
      <c r="S655" s="136"/>
      <c r="T655" s="136"/>
      <c r="U655" s="136"/>
      <c r="V655" s="137"/>
      <c r="W655" s="135"/>
      <c r="X655" s="136">
        <v>1</v>
      </c>
      <c r="Y655" s="136"/>
      <c r="Z655" s="136"/>
      <c r="AA655" s="136"/>
      <c r="AB655" s="136"/>
      <c r="AC655" s="136"/>
      <c r="AD655" s="136"/>
      <c r="AE655" s="137"/>
    </row>
    <row r="656" spans="1:31">
      <c r="A656" s="26">
        <v>652</v>
      </c>
      <c r="B656" s="27" t="s">
        <v>93</v>
      </c>
      <c r="C656" s="27" t="s">
        <v>374</v>
      </c>
      <c r="D656" s="27" t="s">
        <v>370</v>
      </c>
      <c r="E656" s="27" t="s">
        <v>0</v>
      </c>
      <c r="F656" s="27" t="s">
        <v>378</v>
      </c>
      <c r="G656" s="27" t="s">
        <v>230</v>
      </c>
      <c r="H656" s="27" t="s">
        <v>0</v>
      </c>
      <c r="I656" s="27" t="s">
        <v>74</v>
      </c>
      <c r="J656" s="29" t="s">
        <v>64</v>
      </c>
      <c r="K656" s="103"/>
      <c r="L656" s="34"/>
      <c r="M656" s="34"/>
      <c r="N656" s="135"/>
      <c r="O656" s="136"/>
      <c r="P656" s="136"/>
      <c r="Q656" s="136"/>
      <c r="R656" s="136"/>
      <c r="S656" s="136"/>
      <c r="T656" s="136"/>
      <c r="U656" s="136"/>
      <c r="V656" s="137"/>
      <c r="W656" s="135"/>
      <c r="X656" s="136"/>
      <c r="Y656" s="136"/>
      <c r="Z656" s="136"/>
      <c r="AA656" s="136"/>
      <c r="AB656" s="136"/>
      <c r="AC656" s="136"/>
      <c r="AD656" s="136"/>
      <c r="AE656" s="137"/>
    </row>
    <row r="657" spans="1:31">
      <c r="A657" s="26">
        <v>653</v>
      </c>
      <c r="B657" s="27" t="s">
        <v>93</v>
      </c>
      <c r="C657" s="27" t="s">
        <v>374</v>
      </c>
      <c r="D657" s="27" t="s">
        <v>366</v>
      </c>
      <c r="E657" s="27" t="s">
        <v>0</v>
      </c>
      <c r="F657" s="27" t="s">
        <v>230</v>
      </c>
      <c r="G657" s="27" t="s">
        <v>230</v>
      </c>
      <c r="H657" s="27" t="s">
        <v>0</v>
      </c>
      <c r="I657" s="27" t="s">
        <v>74</v>
      </c>
      <c r="J657" s="29" t="s">
        <v>71</v>
      </c>
      <c r="K657" s="103" t="s">
        <v>52</v>
      </c>
      <c r="L657" s="34" t="s">
        <v>55</v>
      </c>
      <c r="M657" s="34" t="s">
        <v>74</v>
      </c>
      <c r="N657" s="135"/>
      <c r="O657" s="136"/>
      <c r="P657" s="136"/>
      <c r="Q657" s="136">
        <v>1</v>
      </c>
      <c r="R657" s="136"/>
      <c r="S657" s="136"/>
      <c r="T657" s="136"/>
      <c r="U657" s="136"/>
      <c r="V657" s="137"/>
      <c r="W657" s="135">
        <v>1</v>
      </c>
      <c r="X657" s="136"/>
      <c r="Y657" s="136"/>
      <c r="Z657" s="136"/>
      <c r="AA657" s="136"/>
      <c r="AB657" s="136"/>
      <c r="AC657" s="136"/>
      <c r="AD657" s="136"/>
      <c r="AE657" s="137"/>
    </row>
    <row r="658" spans="1:31">
      <c r="A658" s="26">
        <v>654</v>
      </c>
      <c r="B658" s="27" t="s">
        <v>93</v>
      </c>
      <c r="C658" s="27" t="s">
        <v>374</v>
      </c>
      <c r="D658" s="27" t="s">
        <v>370</v>
      </c>
      <c r="E658" s="27" t="s">
        <v>0</v>
      </c>
      <c r="F658" s="27" t="s">
        <v>378</v>
      </c>
      <c r="G658" s="27" t="s">
        <v>230</v>
      </c>
      <c r="H658" s="27" t="s">
        <v>0</v>
      </c>
      <c r="I658" s="27" t="s">
        <v>0</v>
      </c>
      <c r="J658" s="29" t="s">
        <v>64</v>
      </c>
      <c r="K658" s="103"/>
      <c r="L658" s="34"/>
      <c r="M658" s="34"/>
      <c r="N658" s="135"/>
      <c r="O658" s="136"/>
      <c r="P658" s="136"/>
      <c r="Q658" s="136"/>
      <c r="R658" s="136"/>
      <c r="S658" s="136"/>
      <c r="T658" s="136"/>
      <c r="U658" s="136"/>
      <c r="V658" s="137"/>
      <c r="W658" s="135"/>
      <c r="X658" s="136"/>
      <c r="Y658" s="136"/>
      <c r="Z658" s="136"/>
      <c r="AA658" s="136"/>
      <c r="AB658" s="136"/>
      <c r="AC658" s="136"/>
      <c r="AD658" s="136"/>
      <c r="AE658" s="137"/>
    </row>
    <row r="659" spans="1:31">
      <c r="A659" s="26">
        <v>655</v>
      </c>
      <c r="B659" s="27" t="s">
        <v>93</v>
      </c>
      <c r="C659" s="27" t="s">
        <v>374</v>
      </c>
      <c r="D659" s="27" t="s">
        <v>366</v>
      </c>
      <c r="E659" s="27" t="s">
        <v>0</v>
      </c>
      <c r="F659" s="27" t="s">
        <v>230</v>
      </c>
      <c r="G659" s="27" t="s">
        <v>383</v>
      </c>
      <c r="H659" s="27" t="s">
        <v>74</v>
      </c>
      <c r="I659" s="27" t="s">
        <v>0</v>
      </c>
      <c r="J659" s="29" t="s">
        <v>64</v>
      </c>
      <c r="K659" s="103"/>
      <c r="L659" s="34"/>
      <c r="M659" s="34"/>
      <c r="N659" s="135"/>
      <c r="O659" s="136"/>
      <c r="P659" s="136"/>
      <c r="Q659" s="136"/>
      <c r="R659" s="136"/>
      <c r="S659" s="136"/>
      <c r="T659" s="136"/>
      <c r="U659" s="136"/>
      <c r="V659" s="137"/>
      <c r="W659" s="135"/>
      <c r="X659" s="136"/>
      <c r="Y659" s="136"/>
      <c r="Z659" s="136"/>
      <c r="AA659" s="136"/>
      <c r="AB659" s="136"/>
      <c r="AC659" s="136"/>
      <c r="AD659" s="136"/>
      <c r="AE659" s="137"/>
    </row>
    <row r="660" spans="1:31">
      <c r="A660" s="26">
        <v>656</v>
      </c>
      <c r="B660" s="27" t="s">
        <v>93</v>
      </c>
      <c r="C660" s="27" t="s">
        <v>374</v>
      </c>
      <c r="D660" s="27" t="s">
        <v>366</v>
      </c>
      <c r="E660" s="27" t="s">
        <v>0</v>
      </c>
      <c r="F660" s="27" t="s">
        <v>230</v>
      </c>
      <c r="G660" s="27" t="s">
        <v>383</v>
      </c>
      <c r="H660" s="27" t="s">
        <v>74</v>
      </c>
      <c r="I660" s="27" t="s">
        <v>74</v>
      </c>
      <c r="J660" s="29" t="s">
        <v>71</v>
      </c>
      <c r="K660" s="103" t="s">
        <v>52</v>
      </c>
      <c r="L660" s="34" t="s">
        <v>55</v>
      </c>
      <c r="M660" s="34" t="s">
        <v>74</v>
      </c>
      <c r="N660" s="135"/>
      <c r="O660" s="136"/>
      <c r="P660" s="136"/>
      <c r="Q660" s="136">
        <v>1</v>
      </c>
      <c r="R660" s="136"/>
      <c r="S660" s="136"/>
      <c r="T660" s="136"/>
      <c r="U660" s="136"/>
      <c r="V660" s="137"/>
      <c r="W660" s="135">
        <v>1</v>
      </c>
      <c r="X660" s="136"/>
      <c r="Y660" s="136"/>
      <c r="Z660" s="136"/>
      <c r="AA660" s="136"/>
      <c r="AB660" s="136"/>
      <c r="AC660" s="136"/>
      <c r="AD660" s="136"/>
      <c r="AE660" s="137"/>
    </row>
    <row r="661" spans="1:31">
      <c r="A661" s="26">
        <v>657</v>
      </c>
      <c r="B661" s="27" t="s">
        <v>93</v>
      </c>
      <c r="C661" s="27" t="s">
        <v>374</v>
      </c>
      <c r="D661" s="27" t="s">
        <v>370</v>
      </c>
      <c r="E661" s="27" t="s">
        <v>0</v>
      </c>
      <c r="F661" s="27" t="s">
        <v>380</v>
      </c>
      <c r="G661" s="27" t="s">
        <v>230</v>
      </c>
      <c r="H661" s="27" t="s">
        <v>0</v>
      </c>
      <c r="I661" s="27" t="s">
        <v>0</v>
      </c>
      <c r="J661" s="29" t="s">
        <v>70</v>
      </c>
      <c r="K661" s="103" t="s">
        <v>52</v>
      </c>
      <c r="L661" s="34" t="s">
        <v>55</v>
      </c>
      <c r="M661" s="34" t="s">
        <v>74</v>
      </c>
      <c r="N661" s="135"/>
      <c r="O661" s="136"/>
      <c r="P661" s="136"/>
      <c r="Q661" s="136">
        <v>1</v>
      </c>
      <c r="R661" s="136"/>
      <c r="S661" s="136"/>
      <c r="T661" s="136"/>
      <c r="U661" s="136"/>
      <c r="V661" s="137"/>
      <c r="W661" s="135"/>
      <c r="X661" s="136"/>
      <c r="Y661" s="136"/>
      <c r="Z661" s="136">
        <v>1</v>
      </c>
      <c r="AA661" s="136"/>
      <c r="AB661" s="136"/>
      <c r="AC661" s="136"/>
      <c r="AD661" s="136"/>
      <c r="AE661" s="137"/>
    </row>
    <row r="662" spans="1:31">
      <c r="A662" s="26">
        <v>658</v>
      </c>
      <c r="B662" s="27" t="s">
        <v>93</v>
      </c>
      <c r="C662" s="27" t="s">
        <v>374</v>
      </c>
      <c r="D662" s="27" t="s">
        <v>366</v>
      </c>
      <c r="E662" s="27" t="s">
        <v>0</v>
      </c>
      <c r="F662" s="27" t="s">
        <v>230</v>
      </c>
      <c r="G662" s="27" t="s">
        <v>383</v>
      </c>
      <c r="H662" s="27" t="s">
        <v>0</v>
      </c>
      <c r="I662" s="27" t="s">
        <v>0</v>
      </c>
      <c r="J662" s="29" t="s">
        <v>70</v>
      </c>
      <c r="K662" s="103" t="s">
        <v>52</v>
      </c>
      <c r="L662" s="34" t="s">
        <v>219</v>
      </c>
      <c r="M662" s="34" t="s">
        <v>74</v>
      </c>
      <c r="N662" s="135"/>
      <c r="O662" s="136"/>
      <c r="P662" s="136"/>
      <c r="Q662" s="136"/>
      <c r="R662" s="136"/>
      <c r="S662" s="136"/>
      <c r="T662" s="136"/>
      <c r="U662" s="136"/>
      <c r="V662" s="137"/>
      <c r="W662" s="135"/>
      <c r="X662" s="136"/>
      <c r="Y662" s="136"/>
      <c r="Z662" s="136"/>
      <c r="AA662" s="136"/>
      <c r="AB662" s="136"/>
      <c r="AC662" s="136"/>
      <c r="AD662" s="136"/>
      <c r="AE662" s="137">
        <v>1</v>
      </c>
    </row>
    <row r="663" spans="1:31">
      <c r="A663" s="26">
        <v>659</v>
      </c>
      <c r="B663" s="27" t="s">
        <v>93</v>
      </c>
      <c r="C663" s="27" t="s">
        <v>374</v>
      </c>
      <c r="D663" s="27" t="s">
        <v>370</v>
      </c>
      <c r="E663" s="27" t="s">
        <v>0</v>
      </c>
      <c r="F663" s="27" t="s">
        <v>380</v>
      </c>
      <c r="G663" s="27" t="s">
        <v>230</v>
      </c>
      <c r="H663" s="27" t="s">
        <v>0</v>
      </c>
      <c r="I663" s="27" t="s">
        <v>74</v>
      </c>
      <c r="J663" s="29" t="s">
        <v>64</v>
      </c>
      <c r="K663" s="103"/>
      <c r="L663" s="34"/>
      <c r="M663" s="34"/>
      <c r="N663" s="135"/>
      <c r="O663" s="136"/>
      <c r="P663" s="136"/>
      <c r="Q663" s="136"/>
      <c r="R663" s="136"/>
      <c r="S663" s="136"/>
      <c r="T663" s="136"/>
      <c r="U663" s="136"/>
      <c r="V663" s="137"/>
      <c r="W663" s="135"/>
      <c r="X663" s="136"/>
      <c r="Y663" s="136"/>
      <c r="Z663" s="136"/>
      <c r="AA663" s="136"/>
      <c r="AB663" s="136"/>
      <c r="AC663" s="136"/>
      <c r="AD663" s="136"/>
      <c r="AE663" s="137"/>
    </row>
    <row r="664" spans="1:31">
      <c r="A664" s="26">
        <v>660</v>
      </c>
      <c r="B664" s="27" t="s">
        <v>93</v>
      </c>
      <c r="C664" s="27" t="s">
        <v>374</v>
      </c>
      <c r="D664" s="27" t="s">
        <v>366</v>
      </c>
      <c r="E664" s="27" t="s">
        <v>0</v>
      </c>
      <c r="F664" s="27" t="s">
        <v>230</v>
      </c>
      <c r="G664" s="27" t="s">
        <v>383</v>
      </c>
      <c r="H664" s="27" t="s">
        <v>0</v>
      </c>
      <c r="I664" s="27" t="s">
        <v>0</v>
      </c>
      <c r="J664" s="29" t="s">
        <v>217</v>
      </c>
      <c r="K664" s="103" t="s">
        <v>117</v>
      </c>
      <c r="L664" s="34" t="s">
        <v>219</v>
      </c>
      <c r="M664" s="34" t="s">
        <v>74</v>
      </c>
      <c r="N664" s="135"/>
      <c r="O664" s="136"/>
      <c r="P664" s="136"/>
      <c r="Q664" s="136">
        <v>1</v>
      </c>
      <c r="R664" s="136"/>
      <c r="S664" s="136"/>
      <c r="T664" s="136"/>
      <c r="U664" s="136">
        <v>1</v>
      </c>
      <c r="V664" s="137"/>
      <c r="W664" s="135">
        <v>1</v>
      </c>
      <c r="X664" s="136"/>
      <c r="Y664" s="136"/>
      <c r="Z664" s="136"/>
      <c r="AA664" s="136"/>
      <c r="AB664" s="136"/>
      <c r="AC664" s="136"/>
      <c r="AD664" s="136"/>
      <c r="AE664" s="137"/>
    </row>
    <row r="665" spans="1:31">
      <c r="A665" s="26">
        <v>661</v>
      </c>
      <c r="B665" s="27" t="s">
        <v>93</v>
      </c>
      <c r="C665" s="27" t="s">
        <v>374</v>
      </c>
      <c r="D665" s="27" t="s">
        <v>370</v>
      </c>
      <c r="E665" s="27" t="s">
        <v>0</v>
      </c>
      <c r="F665" s="27" t="s">
        <v>380</v>
      </c>
      <c r="G665" s="27" t="s">
        <v>230</v>
      </c>
      <c r="H665" s="27" t="s">
        <v>74</v>
      </c>
      <c r="I665" s="27" t="s">
        <v>74</v>
      </c>
      <c r="J665" s="29" t="s">
        <v>64</v>
      </c>
      <c r="K665" s="103"/>
      <c r="L665" s="34"/>
      <c r="M665" s="34"/>
      <c r="N665" s="135"/>
      <c r="O665" s="136"/>
      <c r="P665" s="136"/>
      <c r="Q665" s="136"/>
      <c r="R665" s="136"/>
      <c r="S665" s="136"/>
      <c r="T665" s="136"/>
      <c r="U665" s="136"/>
      <c r="V665" s="137"/>
      <c r="W665" s="135"/>
      <c r="X665" s="136"/>
      <c r="Y665" s="136"/>
      <c r="Z665" s="136"/>
      <c r="AA665" s="136"/>
      <c r="AB665" s="136"/>
      <c r="AC665" s="136"/>
      <c r="AD665" s="136"/>
      <c r="AE665" s="137"/>
    </row>
    <row r="666" spans="1:31">
      <c r="A666" s="26">
        <v>662</v>
      </c>
      <c r="B666" s="27" t="s">
        <v>93</v>
      </c>
      <c r="C666" s="27" t="s">
        <v>374</v>
      </c>
      <c r="D666" s="27" t="s">
        <v>366</v>
      </c>
      <c r="E666" s="27" t="s">
        <v>74</v>
      </c>
      <c r="F666" s="27" t="s">
        <v>230</v>
      </c>
      <c r="G666" s="27" t="s">
        <v>383</v>
      </c>
      <c r="H666" s="27" t="s">
        <v>74</v>
      </c>
      <c r="I666" s="27" t="s">
        <v>74</v>
      </c>
      <c r="J666" s="29" t="s">
        <v>70</v>
      </c>
      <c r="K666" s="103" t="s">
        <v>117</v>
      </c>
      <c r="L666" s="34" t="s">
        <v>55</v>
      </c>
      <c r="M666" s="34" t="s">
        <v>0</v>
      </c>
      <c r="N666" s="135"/>
      <c r="O666" s="136"/>
      <c r="P666" s="136"/>
      <c r="Q666" s="136">
        <v>1</v>
      </c>
      <c r="R666" s="136"/>
      <c r="S666" s="136"/>
      <c r="T666" s="136"/>
      <c r="U666" s="136"/>
      <c r="V666" s="137"/>
      <c r="W666" s="135"/>
      <c r="X666" s="136"/>
      <c r="Y666" s="136"/>
      <c r="Z666" s="136"/>
      <c r="AA666" s="136"/>
      <c r="AB666" s="136"/>
      <c r="AC666" s="136"/>
      <c r="AD666" s="136"/>
      <c r="AE666" s="137">
        <v>1</v>
      </c>
    </row>
    <row r="667" spans="1:31">
      <c r="A667" s="26"/>
      <c r="B667" s="27" t="str">
        <f>B666</f>
        <v>ES</v>
      </c>
      <c r="C667" s="27" t="str">
        <f t="shared" ref="C667:I667" si="0">C666</f>
        <v>Private</v>
      </c>
      <c r="D667" s="27" t="str">
        <f t="shared" si="0"/>
        <v>Commerce</v>
      </c>
      <c r="E667" s="27" t="str">
        <f t="shared" si="0"/>
        <v>Yes</v>
      </c>
      <c r="F667" s="27" t="str">
        <f t="shared" si="0"/>
        <v>DK/DA</v>
      </c>
      <c r="G667" s="27" t="str">
        <f t="shared" si="0"/>
        <v>Above 5000</v>
      </c>
      <c r="H667" s="27" t="str">
        <f t="shared" si="0"/>
        <v>Yes</v>
      </c>
      <c r="I667" s="27" t="str">
        <f t="shared" si="0"/>
        <v>Yes</v>
      </c>
      <c r="J667" s="29" t="s">
        <v>71</v>
      </c>
      <c r="K667" s="103" t="s">
        <v>52</v>
      </c>
      <c r="L667" s="34" t="s">
        <v>55</v>
      </c>
      <c r="M667" s="34" t="s">
        <v>0</v>
      </c>
      <c r="N667" s="135"/>
      <c r="O667" s="136"/>
      <c r="P667" s="136"/>
      <c r="Q667" s="136">
        <v>1</v>
      </c>
      <c r="R667" s="136"/>
      <c r="S667" s="136"/>
      <c r="T667" s="136"/>
      <c r="U667" s="136"/>
      <c r="V667" s="137"/>
      <c r="W667" s="135"/>
      <c r="X667" s="136"/>
      <c r="Y667" s="136"/>
      <c r="Z667" s="136"/>
      <c r="AA667" s="136"/>
      <c r="AB667" s="136"/>
      <c r="AC667" s="136"/>
      <c r="AD667" s="136"/>
      <c r="AE667" s="137"/>
    </row>
    <row r="668" spans="1:31">
      <c r="A668" s="26">
        <v>663</v>
      </c>
      <c r="B668" s="27" t="s">
        <v>93</v>
      </c>
      <c r="C668" s="27" t="s">
        <v>374</v>
      </c>
      <c r="D668" s="27" t="s">
        <v>370</v>
      </c>
      <c r="E668" s="27" t="s">
        <v>74</v>
      </c>
      <c r="F668" s="27" t="s">
        <v>380</v>
      </c>
      <c r="G668" s="27" t="s">
        <v>383</v>
      </c>
      <c r="H668" s="27" t="s">
        <v>74</v>
      </c>
      <c r="I668" s="27" t="s">
        <v>74</v>
      </c>
      <c r="J668" s="29" t="s">
        <v>64</v>
      </c>
      <c r="K668" s="103"/>
      <c r="L668" s="34"/>
      <c r="M668" s="34"/>
      <c r="N668" s="135"/>
      <c r="O668" s="136"/>
      <c r="P668" s="136"/>
      <c r="Q668" s="136"/>
      <c r="R668" s="136"/>
      <c r="S668" s="136"/>
      <c r="T668" s="136"/>
      <c r="U668" s="136"/>
      <c r="V668" s="137"/>
      <c r="W668" s="135"/>
      <c r="X668" s="136"/>
      <c r="Y668" s="136"/>
      <c r="Z668" s="136"/>
      <c r="AA668" s="136"/>
      <c r="AB668" s="136"/>
      <c r="AC668" s="136"/>
      <c r="AD668" s="136"/>
      <c r="AE668" s="137"/>
    </row>
    <row r="669" spans="1:31">
      <c r="A669" s="26">
        <v>664</v>
      </c>
      <c r="B669" s="27" t="s">
        <v>93</v>
      </c>
      <c r="C669" s="27" t="s">
        <v>374</v>
      </c>
      <c r="D669" s="27" t="s">
        <v>370</v>
      </c>
      <c r="E669" s="27" t="s">
        <v>0</v>
      </c>
      <c r="F669" s="27" t="s">
        <v>378</v>
      </c>
      <c r="G669" s="27" t="s">
        <v>230</v>
      </c>
      <c r="H669" s="27" t="s">
        <v>74</v>
      </c>
      <c r="I669" s="27" t="s">
        <v>0</v>
      </c>
      <c r="J669" s="29" t="s">
        <v>64</v>
      </c>
      <c r="K669" s="103"/>
      <c r="L669" s="34"/>
      <c r="M669" s="34"/>
      <c r="N669" s="135"/>
      <c r="O669" s="136"/>
      <c r="P669" s="136"/>
      <c r="Q669" s="136"/>
      <c r="R669" s="136"/>
      <c r="S669" s="136"/>
      <c r="T669" s="136"/>
      <c r="U669" s="136"/>
      <c r="V669" s="137"/>
      <c r="W669" s="135"/>
      <c r="X669" s="136"/>
      <c r="Y669" s="136"/>
      <c r="Z669" s="136"/>
      <c r="AA669" s="136"/>
      <c r="AB669" s="136"/>
      <c r="AC669" s="136"/>
      <c r="AD669" s="136"/>
      <c r="AE669" s="137"/>
    </row>
    <row r="670" spans="1:31">
      <c r="A670" s="26">
        <v>665</v>
      </c>
      <c r="B670" s="27" t="s">
        <v>93</v>
      </c>
      <c r="C670" s="27" t="s">
        <v>374</v>
      </c>
      <c r="D670" s="27" t="s">
        <v>370</v>
      </c>
      <c r="E670" s="27" t="s">
        <v>74</v>
      </c>
      <c r="F670" s="27" t="s">
        <v>378</v>
      </c>
      <c r="G670" s="27" t="s">
        <v>230</v>
      </c>
      <c r="H670" s="27" t="s">
        <v>0</v>
      </c>
      <c r="I670" s="27" t="s">
        <v>74</v>
      </c>
      <c r="J670" s="29" t="s">
        <v>64</v>
      </c>
      <c r="K670" s="103"/>
      <c r="L670" s="34"/>
      <c r="M670" s="34"/>
      <c r="N670" s="135"/>
      <c r="O670" s="136"/>
      <c r="P670" s="136"/>
      <c r="Q670" s="136"/>
      <c r="R670" s="136"/>
      <c r="S670" s="136"/>
      <c r="T670" s="136"/>
      <c r="U670" s="136"/>
      <c r="V670" s="137"/>
      <c r="W670" s="135"/>
      <c r="X670" s="136"/>
      <c r="Y670" s="136"/>
      <c r="Z670" s="136"/>
      <c r="AA670" s="136"/>
      <c r="AB670" s="136"/>
      <c r="AC670" s="136"/>
      <c r="AD670" s="136"/>
      <c r="AE670" s="137"/>
    </row>
    <row r="671" spans="1:31">
      <c r="A671" s="26">
        <v>666</v>
      </c>
      <c r="B671" s="27" t="s">
        <v>93</v>
      </c>
      <c r="C671" s="27" t="s">
        <v>374</v>
      </c>
      <c r="D671" s="27" t="s">
        <v>366</v>
      </c>
      <c r="E671" s="27" t="s">
        <v>0</v>
      </c>
      <c r="F671" s="27" t="s">
        <v>380</v>
      </c>
      <c r="G671" s="27" t="s">
        <v>383</v>
      </c>
      <c r="H671" s="27" t="s">
        <v>74</v>
      </c>
      <c r="I671" s="27" t="s">
        <v>74</v>
      </c>
      <c r="J671" s="29" t="s">
        <v>70</v>
      </c>
      <c r="K671" s="103" t="s">
        <v>52</v>
      </c>
      <c r="L671" s="34" t="s">
        <v>55</v>
      </c>
      <c r="M671" s="34" t="s">
        <v>74</v>
      </c>
      <c r="N671" s="135"/>
      <c r="O671" s="136">
        <v>1</v>
      </c>
      <c r="P671" s="136"/>
      <c r="Q671" s="136">
        <v>1</v>
      </c>
      <c r="R671" s="136"/>
      <c r="S671" s="136"/>
      <c r="T671" s="136"/>
      <c r="U671" s="136"/>
      <c r="V671" s="137"/>
      <c r="W671" s="135"/>
      <c r="X671" s="136"/>
      <c r="Y671" s="136"/>
      <c r="Z671" s="136"/>
      <c r="AA671" s="136"/>
      <c r="AB671" s="136"/>
      <c r="AC671" s="136"/>
      <c r="AD671" s="136"/>
      <c r="AE671" s="137">
        <v>1</v>
      </c>
    </row>
    <row r="672" spans="1:31">
      <c r="A672" s="26">
        <v>667</v>
      </c>
      <c r="B672" s="27" t="s">
        <v>93</v>
      </c>
      <c r="C672" s="27" t="s">
        <v>374</v>
      </c>
      <c r="D672" s="27" t="s">
        <v>370</v>
      </c>
      <c r="E672" s="27" t="s">
        <v>0</v>
      </c>
      <c r="F672" s="27" t="s">
        <v>380</v>
      </c>
      <c r="G672" s="27" t="s">
        <v>230</v>
      </c>
      <c r="H672" s="27" t="s">
        <v>0</v>
      </c>
      <c r="I672" s="27" t="s">
        <v>74</v>
      </c>
      <c r="J672" s="29" t="s">
        <v>64</v>
      </c>
      <c r="K672" s="103"/>
      <c r="L672" s="34"/>
      <c r="M672" s="34"/>
      <c r="N672" s="135"/>
      <c r="O672" s="136"/>
      <c r="P672" s="136"/>
      <c r="Q672" s="136"/>
      <c r="R672" s="136"/>
      <c r="S672" s="136"/>
      <c r="T672" s="136"/>
      <c r="U672" s="136"/>
      <c r="V672" s="137"/>
      <c r="W672" s="135"/>
      <c r="X672" s="136"/>
      <c r="Y672" s="136"/>
      <c r="Z672" s="136"/>
      <c r="AA672" s="136"/>
      <c r="AB672" s="136"/>
      <c r="AC672" s="136"/>
      <c r="AD672" s="136"/>
      <c r="AE672" s="137"/>
    </row>
    <row r="673" spans="1:31">
      <c r="A673" s="26">
        <v>668</v>
      </c>
      <c r="B673" s="27" t="s">
        <v>93</v>
      </c>
      <c r="C673" s="27" t="s">
        <v>374</v>
      </c>
      <c r="D673" s="27" t="s">
        <v>370</v>
      </c>
      <c r="E673" s="27" t="s">
        <v>0</v>
      </c>
      <c r="F673" s="27" t="s">
        <v>378</v>
      </c>
      <c r="G673" s="27" t="s">
        <v>230</v>
      </c>
      <c r="H673" s="27" t="s">
        <v>0</v>
      </c>
      <c r="I673" s="27" t="s">
        <v>0</v>
      </c>
      <c r="J673" s="29" t="s">
        <v>64</v>
      </c>
      <c r="K673" s="103"/>
      <c r="L673" s="34"/>
      <c r="M673" s="34"/>
      <c r="N673" s="135"/>
      <c r="O673" s="136"/>
      <c r="P673" s="136"/>
      <c r="Q673" s="136"/>
      <c r="R673" s="136"/>
      <c r="S673" s="136"/>
      <c r="T673" s="136"/>
      <c r="U673" s="136"/>
      <c r="V673" s="137"/>
      <c r="W673" s="135"/>
      <c r="X673" s="136"/>
      <c r="Y673" s="136"/>
      <c r="Z673" s="136"/>
      <c r="AA673" s="136"/>
      <c r="AB673" s="136"/>
      <c r="AC673" s="136"/>
      <c r="AD673" s="136"/>
      <c r="AE673" s="137"/>
    </row>
    <row r="674" spans="1:31">
      <c r="A674" s="26">
        <v>669</v>
      </c>
      <c r="B674" s="27" t="s">
        <v>93</v>
      </c>
      <c r="C674" s="27" t="s">
        <v>373</v>
      </c>
      <c r="D674" s="27" t="s">
        <v>367</v>
      </c>
      <c r="E674" s="27" t="s">
        <v>0</v>
      </c>
      <c r="F674" s="27" t="s">
        <v>230</v>
      </c>
      <c r="G674" s="27" t="s">
        <v>381</v>
      </c>
      <c r="H674" s="27" t="s">
        <v>0</v>
      </c>
      <c r="I674" s="27" t="s">
        <v>0</v>
      </c>
      <c r="J674" s="29" t="s">
        <v>64</v>
      </c>
      <c r="K674" s="103"/>
      <c r="L674" s="34"/>
      <c r="M674" s="34"/>
      <c r="N674" s="135"/>
      <c r="O674" s="136"/>
      <c r="P674" s="136"/>
      <c r="Q674" s="136"/>
      <c r="R674" s="136"/>
      <c r="S674" s="136"/>
      <c r="T674" s="136"/>
      <c r="U674" s="136"/>
      <c r="V674" s="137"/>
      <c r="W674" s="135"/>
      <c r="X674" s="136"/>
      <c r="Y674" s="136"/>
      <c r="Z674" s="136"/>
      <c r="AA674" s="136"/>
      <c r="AB674" s="136"/>
      <c r="AC674" s="136"/>
      <c r="AD674" s="136"/>
      <c r="AE674" s="137"/>
    </row>
    <row r="675" spans="1:31">
      <c r="A675" s="26">
        <v>670</v>
      </c>
      <c r="B675" s="27" t="s">
        <v>93</v>
      </c>
      <c r="C675" s="27" t="s">
        <v>373</v>
      </c>
      <c r="D675" s="27" t="s">
        <v>367</v>
      </c>
      <c r="E675" s="27" t="s">
        <v>0</v>
      </c>
      <c r="F675" s="27" t="s">
        <v>378</v>
      </c>
      <c r="G675" s="27" t="s">
        <v>230</v>
      </c>
      <c r="H675" s="27" t="s">
        <v>74</v>
      </c>
      <c r="I675" s="27" t="s">
        <v>0</v>
      </c>
      <c r="J675" s="29" t="s">
        <v>64</v>
      </c>
      <c r="K675" s="103"/>
      <c r="L675" s="34"/>
      <c r="M675" s="34"/>
      <c r="N675" s="135"/>
      <c r="O675" s="136"/>
      <c r="P675" s="136"/>
      <c r="Q675" s="136"/>
      <c r="R675" s="136"/>
      <c r="S675" s="136"/>
      <c r="T675" s="136"/>
      <c r="U675" s="136"/>
      <c r="V675" s="137"/>
      <c r="W675" s="135"/>
      <c r="X675" s="136"/>
      <c r="Y675" s="136"/>
      <c r="Z675" s="136"/>
      <c r="AA675" s="136"/>
      <c r="AB675" s="136"/>
      <c r="AC675" s="136"/>
      <c r="AD675" s="136"/>
      <c r="AE675" s="137"/>
    </row>
    <row r="676" spans="1:31">
      <c r="A676" s="26">
        <v>671</v>
      </c>
      <c r="B676" s="27" t="s">
        <v>93</v>
      </c>
      <c r="C676" s="27" t="s">
        <v>374</v>
      </c>
      <c r="D676" s="27" t="s">
        <v>370</v>
      </c>
      <c r="E676" s="27" t="s">
        <v>0</v>
      </c>
      <c r="F676" s="27" t="s">
        <v>230</v>
      </c>
      <c r="G676" s="27" t="s">
        <v>382</v>
      </c>
      <c r="H676" s="27" t="s">
        <v>0</v>
      </c>
      <c r="I676" s="27" t="s">
        <v>74</v>
      </c>
      <c r="J676" s="29" t="s">
        <v>64</v>
      </c>
      <c r="K676" s="103"/>
      <c r="L676" s="34"/>
      <c r="M676" s="34"/>
      <c r="N676" s="135"/>
      <c r="O676" s="136"/>
      <c r="P676" s="136"/>
      <c r="Q676" s="136"/>
      <c r="R676" s="136"/>
      <c r="S676" s="136"/>
      <c r="T676" s="136"/>
      <c r="U676" s="136"/>
      <c r="V676" s="137"/>
      <c r="W676" s="135"/>
      <c r="X676" s="136"/>
      <c r="Y676" s="136"/>
      <c r="Z676" s="136"/>
      <c r="AA676" s="136"/>
      <c r="AB676" s="136"/>
      <c r="AC676" s="136"/>
      <c r="AD676" s="136"/>
      <c r="AE676" s="137"/>
    </row>
    <row r="677" spans="1:31">
      <c r="A677" s="26">
        <v>672</v>
      </c>
      <c r="B677" s="27" t="s">
        <v>93</v>
      </c>
      <c r="C677" s="27" t="s">
        <v>373</v>
      </c>
      <c r="D677" s="27" t="s">
        <v>367</v>
      </c>
      <c r="E677" s="27" t="s">
        <v>0</v>
      </c>
      <c r="F677" s="27" t="s">
        <v>378</v>
      </c>
      <c r="G677" s="27" t="s">
        <v>230</v>
      </c>
      <c r="H677" s="27" t="s">
        <v>0</v>
      </c>
      <c r="I677" s="27" t="s">
        <v>0</v>
      </c>
      <c r="J677" s="29" t="s">
        <v>64</v>
      </c>
      <c r="K677" s="103"/>
      <c r="L677" s="34"/>
      <c r="M677" s="34"/>
      <c r="N677" s="135"/>
      <c r="O677" s="136"/>
      <c r="P677" s="136"/>
      <c r="Q677" s="136"/>
      <c r="R677" s="136"/>
      <c r="S677" s="136"/>
      <c r="T677" s="136"/>
      <c r="U677" s="136"/>
      <c r="V677" s="137"/>
      <c r="W677" s="135"/>
      <c r="X677" s="136"/>
      <c r="Y677" s="136"/>
      <c r="Z677" s="136"/>
      <c r="AA677" s="136"/>
      <c r="AB677" s="136"/>
      <c r="AC677" s="136"/>
      <c r="AD677" s="136"/>
      <c r="AE677" s="137"/>
    </row>
    <row r="678" spans="1:31">
      <c r="A678" s="26">
        <v>673</v>
      </c>
      <c r="B678" s="27" t="s">
        <v>93</v>
      </c>
      <c r="C678" s="27" t="s">
        <v>373</v>
      </c>
      <c r="D678" s="27" t="s">
        <v>367</v>
      </c>
      <c r="E678" s="27" t="s">
        <v>0</v>
      </c>
      <c r="F678" s="27" t="s">
        <v>379</v>
      </c>
      <c r="G678" s="27" t="s">
        <v>230</v>
      </c>
      <c r="H678" s="27" t="s">
        <v>0</v>
      </c>
      <c r="I678" s="27" t="s">
        <v>0</v>
      </c>
      <c r="J678" s="29" t="s">
        <v>64</v>
      </c>
      <c r="K678" s="103"/>
      <c r="L678" s="34"/>
      <c r="M678" s="34"/>
      <c r="N678" s="135"/>
      <c r="O678" s="136"/>
      <c r="P678" s="136"/>
      <c r="Q678" s="136"/>
      <c r="R678" s="136"/>
      <c r="S678" s="136"/>
      <c r="T678" s="136"/>
      <c r="U678" s="136"/>
      <c r="V678" s="137"/>
      <c r="W678" s="135"/>
      <c r="X678" s="136"/>
      <c r="Y678" s="136"/>
      <c r="Z678" s="136"/>
      <c r="AA678" s="136"/>
      <c r="AB678" s="136"/>
      <c r="AC678" s="136"/>
      <c r="AD678" s="136"/>
      <c r="AE678" s="137"/>
    </row>
    <row r="679" spans="1:31">
      <c r="A679" s="26">
        <v>674</v>
      </c>
      <c r="B679" s="27" t="s">
        <v>93</v>
      </c>
      <c r="C679" s="27" t="s">
        <v>374</v>
      </c>
      <c r="D679" s="27" t="s">
        <v>370</v>
      </c>
      <c r="E679" s="27" t="s">
        <v>0</v>
      </c>
      <c r="F679" s="27" t="s">
        <v>378</v>
      </c>
      <c r="G679" s="27" t="s">
        <v>230</v>
      </c>
      <c r="H679" s="27" t="s">
        <v>0</v>
      </c>
      <c r="I679" s="27" t="s">
        <v>0</v>
      </c>
      <c r="J679" s="29" t="s">
        <v>64</v>
      </c>
      <c r="K679" s="103"/>
      <c r="L679" s="34"/>
      <c r="M679" s="34"/>
      <c r="N679" s="135"/>
      <c r="O679" s="136"/>
      <c r="P679" s="136"/>
      <c r="Q679" s="136"/>
      <c r="R679" s="136"/>
      <c r="S679" s="136"/>
      <c r="T679" s="136"/>
      <c r="U679" s="136"/>
      <c r="V679" s="137"/>
      <c r="W679" s="135"/>
      <c r="X679" s="136"/>
      <c r="Y679" s="136"/>
      <c r="Z679" s="136"/>
      <c r="AA679" s="136"/>
      <c r="AB679" s="136"/>
      <c r="AC679" s="136"/>
      <c r="AD679" s="136"/>
      <c r="AE679" s="137"/>
    </row>
    <row r="680" spans="1:31">
      <c r="A680" s="26">
        <v>675</v>
      </c>
      <c r="B680" s="27" t="s">
        <v>93</v>
      </c>
      <c r="C680" s="27" t="s">
        <v>373</v>
      </c>
      <c r="D680" s="27" t="s">
        <v>367</v>
      </c>
      <c r="E680" s="27" t="s">
        <v>0</v>
      </c>
      <c r="F680" s="27" t="s">
        <v>230</v>
      </c>
      <c r="G680" s="27" t="s">
        <v>230</v>
      </c>
      <c r="H680" s="27" t="s">
        <v>230</v>
      </c>
      <c r="I680" s="27" t="s">
        <v>230</v>
      </c>
      <c r="J680" s="29" t="s">
        <v>64</v>
      </c>
      <c r="K680" s="103"/>
      <c r="L680" s="34"/>
      <c r="M680" s="34"/>
      <c r="N680" s="135"/>
      <c r="O680" s="136"/>
      <c r="P680" s="136"/>
      <c r="Q680" s="136"/>
      <c r="R680" s="136"/>
      <c r="S680" s="136"/>
      <c r="T680" s="136"/>
      <c r="U680" s="136"/>
      <c r="V680" s="137"/>
      <c r="W680" s="135"/>
      <c r="X680" s="136"/>
      <c r="Y680" s="136"/>
      <c r="Z680" s="136"/>
      <c r="AA680" s="136"/>
      <c r="AB680" s="136"/>
      <c r="AC680" s="136"/>
      <c r="AD680" s="136"/>
      <c r="AE680" s="137"/>
    </row>
    <row r="681" spans="1:31">
      <c r="A681" s="26">
        <v>676</v>
      </c>
      <c r="B681" s="27" t="s">
        <v>93</v>
      </c>
      <c r="C681" s="27" t="s">
        <v>374</v>
      </c>
      <c r="D681" s="27" t="s">
        <v>370</v>
      </c>
      <c r="E681" s="27" t="s">
        <v>74</v>
      </c>
      <c r="F681" s="27" t="s">
        <v>378</v>
      </c>
      <c r="G681" s="27" t="s">
        <v>230</v>
      </c>
      <c r="H681" s="27" t="s">
        <v>0</v>
      </c>
      <c r="I681" s="27" t="s">
        <v>0</v>
      </c>
      <c r="J681" s="29" t="s">
        <v>64</v>
      </c>
      <c r="K681" s="103"/>
      <c r="L681" s="34"/>
      <c r="M681" s="34"/>
      <c r="N681" s="135"/>
      <c r="O681" s="136"/>
      <c r="P681" s="136"/>
      <c r="Q681" s="136"/>
      <c r="R681" s="136"/>
      <c r="S681" s="136"/>
      <c r="T681" s="136"/>
      <c r="U681" s="136"/>
      <c r="V681" s="137"/>
      <c r="W681" s="135"/>
      <c r="X681" s="136"/>
      <c r="Y681" s="136"/>
      <c r="Z681" s="136"/>
      <c r="AA681" s="136"/>
      <c r="AB681" s="136"/>
      <c r="AC681" s="136"/>
      <c r="AD681" s="136"/>
      <c r="AE681" s="137"/>
    </row>
    <row r="682" spans="1:31">
      <c r="A682" s="26">
        <v>677</v>
      </c>
      <c r="B682" s="27" t="s">
        <v>93</v>
      </c>
      <c r="C682" s="27" t="s">
        <v>373</v>
      </c>
      <c r="D682" s="27" t="s">
        <v>367</v>
      </c>
      <c r="E682" s="27" t="s">
        <v>0</v>
      </c>
      <c r="F682" s="27" t="s">
        <v>230</v>
      </c>
      <c r="G682" s="27" t="s">
        <v>230</v>
      </c>
      <c r="H682" s="27" t="s">
        <v>74</v>
      </c>
      <c r="I682" s="27" t="s">
        <v>0</v>
      </c>
      <c r="J682" s="29" t="s">
        <v>217</v>
      </c>
      <c r="K682" s="103" t="s">
        <v>117</v>
      </c>
      <c r="L682" s="34" t="s">
        <v>55</v>
      </c>
      <c r="M682" s="34" t="s">
        <v>74</v>
      </c>
      <c r="N682" s="135"/>
      <c r="O682" s="136"/>
      <c r="P682" s="136"/>
      <c r="Q682" s="136">
        <v>1</v>
      </c>
      <c r="R682" s="136"/>
      <c r="S682" s="136"/>
      <c r="T682" s="136"/>
      <c r="U682" s="136"/>
      <c r="V682" s="137"/>
      <c r="W682" s="135"/>
      <c r="X682" s="136"/>
      <c r="Y682" s="136"/>
      <c r="Z682" s="136"/>
      <c r="AA682" s="136"/>
      <c r="AB682" s="136"/>
      <c r="AC682" s="136">
        <v>1</v>
      </c>
      <c r="AD682" s="136"/>
      <c r="AE682" s="137"/>
    </row>
    <row r="683" spans="1:31">
      <c r="A683" s="26">
        <v>678</v>
      </c>
      <c r="B683" s="27" t="s">
        <v>93</v>
      </c>
      <c r="C683" s="27" t="s">
        <v>374</v>
      </c>
      <c r="D683" s="27" t="s">
        <v>370</v>
      </c>
      <c r="E683" s="27" t="s">
        <v>0</v>
      </c>
      <c r="F683" s="27" t="s">
        <v>230</v>
      </c>
      <c r="G683" s="27" t="s">
        <v>381</v>
      </c>
      <c r="H683" s="27" t="s">
        <v>0</v>
      </c>
      <c r="I683" s="27" t="s">
        <v>0</v>
      </c>
      <c r="J683" s="29" t="s">
        <v>64</v>
      </c>
      <c r="K683" s="103"/>
      <c r="L683" s="34"/>
      <c r="M683" s="34"/>
      <c r="N683" s="135"/>
      <c r="O683" s="136"/>
      <c r="P683" s="136"/>
      <c r="Q683" s="136"/>
      <c r="R683" s="136"/>
      <c r="S683" s="136"/>
      <c r="T683" s="136"/>
      <c r="U683" s="136"/>
      <c r="V683" s="137"/>
      <c r="W683" s="135"/>
      <c r="X683" s="136"/>
      <c r="Y683" s="136"/>
      <c r="Z683" s="136"/>
      <c r="AA683" s="136"/>
      <c r="AB683" s="136"/>
      <c r="AC683" s="136"/>
      <c r="AD683" s="136"/>
      <c r="AE683" s="137"/>
    </row>
    <row r="684" spans="1:31">
      <c r="A684" s="26">
        <v>679</v>
      </c>
      <c r="B684" s="27" t="s">
        <v>93</v>
      </c>
      <c r="C684" s="27" t="s">
        <v>374</v>
      </c>
      <c r="D684" s="27" t="s">
        <v>370</v>
      </c>
      <c r="E684" s="27" t="s">
        <v>0</v>
      </c>
      <c r="F684" s="27" t="s">
        <v>378</v>
      </c>
      <c r="G684" s="27" t="s">
        <v>230</v>
      </c>
      <c r="H684" s="27" t="s">
        <v>74</v>
      </c>
      <c r="I684" s="27" t="s">
        <v>0</v>
      </c>
      <c r="J684" s="29" t="s">
        <v>64</v>
      </c>
      <c r="K684" s="103"/>
      <c r="L684" s="34"/>
      <c r="M684" s="34"/>
      <c r="N684" s="135"/>
      <c r="O684" s="136"/>
      <c r="P684" s="136"/>
      <c r="Q684" s="136"/>
      <c r="R684" s="136"/>
      <c r="S684" s="136"/>
      <c r="T684" s="136"/>
      <c r="U684" s="136"/>
      <c r="V684" s="137"/>
      <c r="W684" s="135"/>
      <c r="X684" s="136"/>
      <c r="Y684" s="136"/>
      <c r="Z684" s="136"/>
      <c r="AA684" s="136"/>
      <c r="AB684" s="136"/>
      <c r="AC684" s="136"/>
      <c r="AD684" s="136"/>
      <c r="AE684" s="137"/>
    </row>
    <row r="685" spans="1:31">
      <c r="A685" s="26">
        <v>680</v>
      </c>
      <c r="B685" s="27" t="s">
        <v>93</v>
      </c>
      <c r="C685" s="27" t="s">
        <v>373</v>
      </c>
      <c r="D685" s="27" t="s">
        <v>367</v>
      </c>
      <c r="E685" s="27" t="s">
        <v>0</v>
      </c>
      <c r="F685" s="27" t="s">
        <v>378</v>
      </c>
      <c r="G685" s="27" t="s">
        <v>383</v>
      </c>
      <c r="H685" s="27" t="s">
        <v>74</v>
      </c>
      <c r="I685" s="27" t="s">
        <v>74</v>
      </c>
      <c r="J685" s="29" t="s">
        <v>217</v>
      </c>
      <c r="K685" s="103" t="s">
        <v>117</v>
      </c>
      <c r="L685" s="34" t="s">
        <v>55</v>
      </c>
      <c r="M685" s="34" t="s">
        <v>0</v>
      </c>
      <c r="N685" s="135"/>
      <c r="O685" s="136"/>
      <c r="P685" s="136"/>
      <c r="Q685" s="136">
        <v>1</v>
      </c>
      <c r="R685" s="136"/>
      <c r="S685" s="136"/>
      <c r="T685" s="136"/>
      <c r="U685" s="136"/>
      <c r="V685" s="137"/>
      <c r="W685" s="135"/>
      <c r="X685" s="136"/>
      <c r="Y685" s="136"/>
      <c r="Z685" s="136"/>
      <c r="AA685" s="136"/>
      <c r="AB685" s="136">
        <v>1</v>
      </c>
      <c r="AC685" s="136"/>
      <c r="AD685" s="136"/>
      <c r="AE685" s="137"/>
    </row>
    <row r="686" spans="1:31">
      <c r="A686" s="26"/>
      <c r="B686" s="27" t="str">
        <f>B685</f>
        <v>ES</v>
      </c>
      <c r="C686" s="27" t="str">
        <f t="shared" ref="C686" si="1">C685</f>
        <v>Public</v>
      </c>
      <c r="D686" s="27" t="str">
        <f t="shared" ref="D686" si="2">D685</f>
        <v>Health Centre</v>
      </c>
      <c r="E686" s="27" t="str">
        <f t="shared" ref="E686" si="3">E685</f>
        <v>No</v>
      </c>
      <c r="F686" s="27" t="str">
        <f t="shared" ref="F686" si="4">F685</f>
        <v>100-1000</v>
      </c>
      <c r="G686" s="27" t="str">
        <f t="shared" ref="G686" si="5">G685</f>
        <v>Above 5000</v>
      </c>
      <c r="H686" s="27" t="str">
        <f t="shared" ref="H686" si="6">H685</f>
        <v>Yes</v>
      </c>
      <c r="I686" s="27" t="str">
        <f t="shared" ref="I686" si="7">I685</f>
        <v>Yes</v>
      </c>
      <c r="J686" s="29" t="s">
        <v>71</v>
      </c>
      <c r="K686" s="103" t="s">
        <v>52</v>
      </c>
      <c r="L686" s="34" t="s">
        <v>55</v>
      </c>
      <c r="M686" s="34" t="s">
        <v>0</v>
      </c>
      <c r="N686" s="135"/>
      <c r="O686" s="136"/>
      <c r="P686" s="136"/>
      <c r="Q686" s="136">
        <v>1</v>
      </c>
      <c r="R686" s="136"/>
      <c r="S686" s="136"/>
      <c r="T686" s="136"/>
      <c r="U686" s="136"/>
      <c r="V686" s="137"/>
      <c r="W686" s="135"/>
      <c r="X686" s="136"/>
      <c r="Y686" s="136"/>
      <c r="Z686" s="136"/>
      <c r="AA686" s="136"/>
      <c r="AB686" s="136"/>
      <c r="AC686" s="136"/>
      <c r="AD686" s="136"/>
      <c r="AE686" s="137"/>
    </row>
    <row r="687" spans="1:31">
      <c r="A687" s="26">
        <v>681</v>
      </c>
      <c r="B687" s="27" t="s">
        <v>93</v>
      </c>
      <c r="C687" s="27" t="s">
        <v>373</v>
      </c>
      <c r="D687" s="27" t="s">
        <v>370</v>
      </c>
      <c r="E687" s="27" t="s">
        <v>0</v>
      </c>
      <c r="F687" s="27" t="s">
        <v>378</v>
      </c>
      <c r="G687" s="27" t="s">
        <v>382</v>
      </c>
      <c r="H687" s="27" t="s">
        <v>0</v>
      </c>
      <c r="I687" s="27" t="s">
        <v>74</v>
      </c>
      <c r="J687" s="29" t="s">
        <v>64</v>
      </c>
      <c r="K687" s="103"/>
      <c r="L687" s="34"/>
      <c r="M687" s="34"/>
      <c r="N687" s="135"/>
      <c r="O687" s="136"/>
      <c r="P687" s="136"/>
      <c r="Q687" s="136"/>
      <c r="R687" s="136"/>
      <c r="S687" s="136"/>
      <c r="T687" s="136"/>
      <c r="U687" s="136"/>
      <c r="V687" s="137"/>
      <c r="W687" s="135"/>
      <c r="X687" s="136"/>
      <c r="Y687" s="136"/>
      <c r="Z687" s="136"/>
      <c r="AA687" s="136"/>
      <c r="AB687" s="136"/>
      <c r="AC687" s="136"/>
      <c r="AD687" s="136"/>
      <c r="AE687" s="137"/>
    </row>
    <row r="688" spans="1:31">
      <c r="A688" s="26">
        <v>682</v>
      </c>
      <c r="B688" s="27" t="s">
        <v>93</v>
      </c>
      <c r="C688" s="27" t="s">
        <v>374</v>
      </c>
      <c r="D688" s="27" t="s">
        <v>368</v>
      </c>
      <c r="E688" s="27" t="s">
        <v>74</v>
      </c>
      <c r="F688" s="27" t="s">
        <v>230</v>
      </c>
      <c r="G688" s="27" t="s">
        <v>230</v>
      </c>
      <c r="H688" s="27" t="s">
        <v>74</v>
      </c>
      <c r="I688" s="27" t="s">
        <v>74</v>
      </c>
      <c r="J688" s="29" t="s">
        <v>71</v>
      </c>
      <c r="K688" s="103" t="s">
        <v>52</v>
      </c>
      <c r="L688" s="34" t="s">
        <v>55</v>
      </c>
      <c r="M688" s="34" t="s">
        <v>74</v>
      </c>
      <c r="N688" s="135"/>
      <c r="O688" s="136"/>
      <c r="P688" s="136"/>
      <c r="Q688" s="136">
        <v>1</v>
      </c>
      <c r="R688" s="136"/>
      <c r="S688" s="136"/>
      <c r="T688" s="136"/>
      <c r="U688" s="136"/>
      <c r="V688" s="137"/>
      <c r="W688" s="135"/>
      <c r="X688" s="136"/>
      <c r="Y688" s="136"/>
      <c r="Z688" s="136"/>
      <c r="AA688" s="136"/>
      <c r="AB688" s="136">
        <v>1</v>
      </c>
      <c r="AC688" s="136"/>
      <c r="AD688" s="136"/>
      <c r="AE688" s="137"/>
    </row>
    <row r="689" spans="1:31">
      <c r="A689" s="26">
        <v>683</v>
      </c>
      <c r="B689" s="27" t="s">
        <v>93</v>
      </c>
      <c r="C689" s="27" t="s">
        <v>373</v>
      </c>
      <c r="D689" s="27" t="s">
        <v>368</v>
      </c>
      <c r="E689" s="27" t="s">
        <v>0</v>
      </c>
      <c r="F689" s="27" t="s">
        <v>230</v>
      </c>
      <c r="G689" s="27" t="s">
        <v>230</v>
      </c>
      <c r="H689" s="27" t="s">
        <v>0</v>
      </c>
      <c r="I689" s="27" t="s">
        <v>74</v>
      </c>
      <c r="J689" s="29" t="s">
        <v>64</v>
      </c>
      <c r="K689" s="103"/>
      <c r="L689" s="34"/>
      <c r="M689" s="34"/>
      <c r="N689" s="135"/>
      <c r="O689" s="136"/>
      <c r="P689" s="136"/>
      <c r="Q689" s="136"/>
      <c r="R689" s="136"/>
      <c r="S689" s="136"/>
      <c r="T689" s="136"/>
      <c r="U689" s="136"/>
      <c r="V689" s="137"/>
      <c r="W689" s="135"/>
      <c r="X689" s="136"/>
      <c r="Y689" s="136"/>
      <c r="Z689" s="136"/>
      <c r="AA689" s="136"/>
      <c r="AB689" s="136"/>
      <c r="AC689" s="136"/>
      <c r="AD689" s="136"/>
      <c r="AE689" s="137"/>
    </row>
    <row r="690" spans="1:31">
      <c r="A690" s="26">
        <v>684</v>
      </c>
      <c r="B690" s="27" t="s">
        <v>93</v>
      </c>
      <c r="C690" s="27" t="s">
        <v>373</v>
      </c>
      <c r="D690" s="27" t="s">
        <v>370</v>
      </c>
      <c r="E690" s="27" t="s">
        <v>0</v>
      </c>
      <c r="F690" s="27" t="s">
        <v>378</v>
      </c>
      <c r="G690" s="27" t="s">
        <v>230</v>
      </c>
      <c r="H690" s="27" t="s">
        <v>74</v>
      </c>
      <c r="I690" s="27" t="s">
        <v>74</v>
      </c>
      <c r="J690" s="29" t="s">
        <v>64</v>
      </c>
      <c r="K690" s="103"/>
      <c r="L690" s="34"/>
      <c r="M690" s="34"/>
      <c r="N690" s="135"/>
      <c r="O690" s="136"/>
      <c r="P690" s="136"/>
      <c r="Q690" s="136"/>
      <c r="R690" s="136"/>
      <c r="S690" s="136"/>
      <c r="T690" s="136"/>
      <c r="U690" s="136"/>
      <c r="V690" s="137"/>
      <c r="W690" s="135"/>
      <c r="X690" s="136"/>
      <c r="Y690" s="136"/>
      <c r="Z690" s="136"/>
      <c r="AA690" s="136"/>
      <c r="AB690" s="136"/>
      <c r="AC690" s="136"/>
      <c r="AD690" s="136"/>
      <c r="AE690" s="137"/>
    </row>
    <row r="691" spans="1:31">
      <c r="A691" s="26">
        <v>685</v>
      </c>
      <c r="B691" s="27" t="s">
        <v>93</v>
      </c>
      <c r="C691" s="27" t="s">
        <v>373</v>
      </c>
      <c r="D691" s="27" t="s">
        <v>367</v>
      </c>
      <c r="E691" s="27" t="s">
        <v>0</v>
      </c>
      <c r="F691" s="27" t="s">
        <v>378</v>
      </c>
      <c r="G691" s="27" t="s">
        <v>381</v>
      </c>
      <c r="H691" s="27" t="s">
        <v>230</v>
      </c>
      <c r="I691" s="27" t="s">
        <v>0</v>
      </c>
      <c r="J691" s="29" t="s">
        <v>70</v>
      </c>
      <c r="K691" s="103" t="s">
        <v>117</v>
      </c>
      <c r="L691" s="34" t="s">
        <v>55</v>
      </c>
      <c r="M691" s="34" t="s">
        <v>74</v>
      </c>
      <c r="N691" s="135"/>
      <c r="O691" s="136"/>
      <c r="P691" s="136"/>
      <c r="Q691" s="136">
        <v>1</v>
      </c>
      <c r="R691" s="136"/>
      <c r="S691" s="136"/>
      <c r="T691" s="136"/>
      <c r="U691" s="136"/>
      <c r="V691" s="137"/>
      <c r="W691" s="135"/>
      <c r="X691" s="136"/>
      <c r="Y691" s="136"/>
      <c r="Z691" s="136"/>
      <c r="AA691" s="136"/>
      <c r="AB691" s="136">
        <v>1</v>
      </c>
      <c r="AC691" s="136"/>
      <c r="AD691" s="136"/>
      <c r="AE691" s="137"/>
    </row>
    <row r="692" spans="1:31">
      <c r="A692" s="26">
        <v>686</v>
      </c>
      <c r="B692" s="27" t="s">
        <v>93</v>
      </c>
      <c r="C692" s="27" t="s">
        <v>374</v>
      </c>
      <c r="D692" s="27" t="s">
        <v>368</v>
      </c>
      <c r="E692" s="27" t="s">
        <v>0</v>
      </c>
      <c r="F692" s="27" t="s">
        <v>230</v>
      </c>
      <c r="G692" s="27" t="s">
        <v>230</v>
      </c>
      <c r="H692" s="27" t="s">
        <v>0</v>
      </c>
      <c r="I692" s="27" t="s">
        <v>0</v>
      </c>
      <c r="J692" s="29" t="s">
        <v>70</v>
      </c>
      <c r="K692" s="103" t="s">
        <v>117</v>
      </c>
      <c r="L692" s="34" t="s">
        <v>55</v>
      </c>
      <c r="M692" s="34" t="s">
        <v>74</v>
      </c>
      <c r="N692" s="135"/>
      <c r="O692" s="136"/>
      <c r="P692" s="136"/>
      <c r="Q692" s="136">
        <v>1</v>
      </c>
      <c r="R692" s="136"/>
      <c r="S692" s="136"/>
      <c r="T692" s="136"/>
      <c r="U692" s="136"/>
      <c r="V692" s="137"/>
      <c r="W692" s="135">
        <v>1</v>
      </c>
      <c r="X692" s="136"/>
      <c r="Y692" s="136"/>
      <c r="Z692" s="136"/>
      <c r="AA692" s="136"/>
      <c r="AB692" s="136"/>
      <c r="AC692" s="136"/>
      <c r="AD692" s="136"/>
      <c r="AE692" s="137"/>
    </row>
    <row r="693" spans="1:31">
      <c r="A693" s="26">
        <v>687</v>
      </c>
      <c r="B693" s="27" t="s">
        <v>93</v>
      </c>
      <c r="C693" s="27" t="s">
        <v>374</v>
      </c>
      <c r="D693" s="27" t="s">
        <v>369</v>
      </c>
      <c r="E693" s="27" t="s">
        <v>0</v>
      </c>
      <c r="F693" s="27" t="s">
        <v>230</v>
      </c>
      <c r="G693" s="27" t="s">
        <v>383</v>
      </c>
      <c r="H693" s="27" t="s">
        <v>0</v>
      </c>
      <c r="I693" s="27" t="s">
        <v>0</v>
      </c>
      <c r="J693" s="29" t="s">
        <v>70</v>
      </c>
      <c r="K693" s="103" t="s">
        <v>117</v>
      </c>
      <c r="L693" s="34" t="s">
        <v>55</v>
      </c>
      <c r="M693" s="34" t="s">
        <v>74</v>
      </c>
      <c r="N693" s="135"/>
      <c r="O693" s="136"/>
      <c r="P693" s="136"/>
      <c r="Q693" s="136">
        <v>1</v>
      </c>
      <c r="R693" s="136"/>
      <c r="S693" s="136"/>
      <c r="T693" s="136"/>
      <c r="U693" s="136"/>
      <c r="V693" s="137"/>
      <c r="W693" s="135">
        <v>1</v>
      </c>
      <c r="X693" s="136"/>
      <c r="Y693" s="136"/>
      <c r="Z693" s="136"/>
      <c r="AA693" s="136"/>
      <c r="AB693" s="136"/>
      <c r="AC693" s="136"/>
      <c r="AD693" s="136"/>
      <c r="AE693" s="137"/>
    </row>
    <row r="694" spans="1:31">
      <c r="A694" s="26">
        <v>688</v>
      </c>
      <c r="B694" s="27" t="s">
        <v>93</v>
      </c>
      <c r="C694" s="27" t="s">
        <v>374</v>
      </c>
      <c r="D694" s="27" t="s">
        <v>368</v>
      </c>
      <c r="E694" s="27" t="s">
        <v>0</v>
      </c>
      <c r="F694" s="27" t="s">
        <v>230</v>
      </c>
      <c r="G694" s="27" t="s">
        <v>230</v>
      </c>
      <c r="H694" s="27" t="s">
        <v>0</v>
      </c>
      <c r="I694" s="27" t="s">
        <v>230</v>
      </c>
      <c r="J694" s="29" t="s">
        <v>70</v>
      </c>
      <c r="K694" s="103" t="s">
        <v>52</v>
      </c>
      <c r="L694" s="34" t="s">
        <v>55</v>
      </c>
      <c r="M694" s="34" t="s">
        <v>74</v>
      </c>
      <c r="N694" s="135"/>
      <c r="O694" s="136"/>
      <c r="P694" s="136"/>
      <c r="Q694" s="136">
        <v>1</v>
      </c>
      <c r="R694" s="136"/>
      <c r="S694" s="136"/>
      <c r="T694" s="136"/>
      <c r="U694" s="136"/>
      <c r="V694" s="137"/>
      <c r="W694" s="135"/>
      <c r="X694" s="136"/>
      <c r="Y694" s="136"/>
      <c r="Z694" s="136"/>
      <c r="AA694" s="136"/>
      <c r="AB694" s="136"/>
      <c r="AC694" s="136"/>
      <c r="AD694" s="136"/>
      <c r="AE694" s="137">
        <v>1</v>
      </c>
    </row>
    <row r="695" spans="1:31">
      <c r="A695" s="26">
        <v>689</v>
      </c>
      <c r="B695" s="27" t="s">
        <v>93</v>
      </c>
      <c r="C695" s="27" t="s">
        <v>373</v>
      </c>
      <c r="D695" s="27" t="s">
        <v>369</v>
      </c>
      <c r="E695" s="27" t="s">
        <v>0</v>
      </c>
      <c r="F695" s="27" t="s">
        <v>379</v>
      </c>
      <c r="G695" s="27" t="s">
        <v>230</v>
      </c>
      <c r="H695" s="27" t="s">
        <v>74</v>
      </c>
      <c r="I695" s="27" t="s">
        <v>74</v>
      </c>
      <c r="J695" s="29" t="s">
        <v>70</v>
      </c>
      <c r="K695" s="103" t="s">
        <v>117</v>
      </c>
      <c r="L695" s="34" t="s">
        <v>55</v>
      </c>
      <c r="M695" s="34" t="s">
        <v>74</v>
      </c>
      <c r="N695" s="135"/>
      <c r="O695" s="136"/>
      <c r="P695" s="136"/>
      <c r="Q695" s="136">
        <v>1</v>
      </c>
      <c r="R695" s="136"/>
      <c r="S695" s="136"/>
      <c r="T695" s="136"/>
      <c r="U695" s="136"/>
      <c r="V695" s="137"/>
      <c r="W695" s="135"/>
      <c r="X695" s="136"/>
      <c r="Y695" s="136"/>
      <c r="Z695" s="136"/>
      <c r="AA695" s="136"/>
      <c r="AB695" s="136"/>
      <c r="AC695" s="136"/>
      <c r="AD695" s="136"/>
      <c r="AE695" s="137"/>
    </row>
    <row r="696" spans="1:31">
      <c r="A696" s="26">
        <v>690</v>
      </c>
      <c r="B696" s="27" t="s">
        <v>93</v>
      </c>
      <c r="C696" s="27" t="s">
        <v>373</v>
      </c>
      <c r="D696" s="27" t="s">
        <v>367</v>
      </c>
      <c r="E696" s="27" t="s">
        <v>0</v>
      </c>
      <c r="F696" s="27" t="s">
        <v>379</v>
      </c>
      <c r="G696" s="27" t="s">
        <v>381</v>
      </c>
      <c r="H696" s="27" t="s">
        <v>0</v>
      </c>
      <c r="I696" s="27" t="s">
        <v>0</v>
      </c>
      <c r="J696" s="29" t="s">
        <v>71</v>
      </c>
      <c r="K696" s="103" t="s">
        <v>52</v>
      </c>
      <c r="L696" s="34" t="s">
        <v>55</v>
      </c>
      <c r="M696" s="34" t="s">
        <v>74</v>
      </c>
      <c r="N696" s="135"/>
      <c r="O696" s="136"/>
      <c r="P696" s="136"/>
      <c r="Q696" s="136">
        <v>1</v>
      </c>
      <c r="R696" s="136"/>
      <c r="S696" s="136"/>
      <c r="T696" s="136"/>
      <c r="U696" s="136"/>
      <c r="V696" s="137"/>
      <c r="W696" s="135"/>
      <c r="X696" s="136"/>
      <c r="Y696" s="136"/>
      <c r="Z696" s="136"/>
      <c r="AA696" s="136"/>
      <c r="AB696" s="136">
        <v>1</v>
      </c>
      <c r="AC696" s="136"/>
      <c r="AD696" s="136"/>
      <c r="AE696" s="137"/>
    </row>
    <row r="697" spans="1:31">
      <c r="A697" s="26">
        <v>691</v>
      </c>
      <c r="B697" s="27" t="s">
        <v>93</v>
      </c>
      <c r="C697" s="27" t="s">
        <v>374</v>
      </c>
      <c r="D697" s="27" t="s">
        <v>369</v>
      </c>
      <c r="E697" s="27" t="s">
        <v>0</v>
      </c>
      <c r="F697" s="27" t="s">
        <v>379</v>
      </c>
      <c r="G697" s="27" t="s">
        <v>230</v>
      </c>
      <c r="H697" s="27" t="s">
        <v>74</v>
      </c>
      <c r="I697" s="27" t="s">
        <v>74</v>
      </c>
      <c r="J697" s="29" t="s">
        <v>70</v>
      </c>
      <c r="K697" s="103" t="s">
        <v>117</v>
      </c>
      <c r="L697" s="34" t="s">
        <v>55</v>
      </c>
      <c r="M697" s="34" t="s">
        <v>74</v>
      </c>
      <c r="N697" s="135"/>
      <c r="O697" s="136"/>
      <c r="P697" s="136"/>
      <c r="Q697" s="136">
        <v>1</v>
      </c>
      <c r="R697" s="136"/>
      <c r="S697" s="136"/>
      <c r="T697" s="136"/>
      <c r="U697" s="136"/>
      <c r="V697" s="137"/>
      <c r="W697" s="135">
        <v>1</v>
      </c>
      <c r="X697" s="136"/>
      <c r="Y697" s="136"/>
      <c r="Z697" s="136"/>
      <c r="AA697" s="136"/>
      <c r="AB697" s="136"/>
      <c r="AC697" s="136"/>
      <c r="AD697" s="136"/>
      <c r="AE697" s="137"/>
    </row>
    <row r="698" spans="1:31">
      <c r="A698" s="26">
        <v>692</v>
      </c>
      <c r="B698" s="27" t="s">
        <v>93</v>
      </c>
      <c r="C698" s="27" t="s">
        <v>374</v>
      </c>
      <c r="D698" s="27" t="s">
        <v>368</v>
      </c>
      <c r="E698" s="27" t="s">
        <v>0</v>
      </c>
      <c r="F698" s="27" t="s">
        <v>379</v>
      </c>
      <c r="G698" s="27" t="s">
        <v>230</v>
      </c>
      <c r="H698" s="27" t="s">
        <v>74</v>
      </c>
      <c r="I698" s="27" t="s">
        <v>74</v>
      </c>
      <c r="J698" s="29" t="s">
        <v>64</v>
      </c>
      <c r="K698" s="103"/>
      <c r="L698" s="34"/>
      <c r="M698" s="34"/>
      <c r="N698" s="135"/>
      <c r="O698" s="136"/>
      <c r="P698" s="136"/>
      <c r="Q698" s="136"/>
      <c r="R698" s="136"/>
      <c r="S698" s="136"/>
      <c r="T698" s="136"/>
      <c r="U698" s="136"/>
      <c r="V698" s="137"/>
      <c r="W698" s="135"/>
      <c r="X698" s="136"/>
      <c r="Y698" s="136"/>
      <c r="Z698" s="136"/>
      <c r="AA698" s="136"/>
      <c r="AB698" s="136"/>
      <c r="AC698" s="136"/>
      <c r="AD698" s="136"/>
      <c r="AE698" s="137"/>
    </row>
    <row r="699" spans="1:31">
      <c r="A699" s="26">
        <v>693</v>
      </c>
      <c r="B699" s="27" t="s">
        <v>93</v>
      </c>
      <c r="C699" s="27" t="s">
        <v>374</v>
      </c>
      <c r="D699" s="27" t="s">
        <v>368</v>
      </c>
      <c r="E699" s="27" t="s">
        <v>0</v>
      </c>
      <c r="F699" s="27" t="s">
        <v>230</v>
      </c>
      <c r="G699" s="27" t="s">
        <v>230</v>
      </c>
      <c r="H699" s="27" t="s">
        <v>0</v>
      </c>
      <c r="I699" s="27" t="s">
        <v>0</v>
      </c>
      <c r="J699" s="29" t="s">
        <v>64</v>
      </c>
      <c r="K699" s="103"/>
      <c r="L699" s="34"/>
      <c r="M699" s="34"/>
      <c r="N699" s="135"/>
      <c r="O699" s="136"/>
      <c r="P699" s="136"/>
      <c r="Q699" s="136"/>
      <c r="R699" s="136"/>
      <c r="S699" s="136"/>
      <c r="T699" s="136"/>
      <c r="U699" s="136"/>
      <c r="V699" s="137"/>
      <c r="W699" s="135"/>
      <c r="X699" s="136"/>
      <c r="Y699" s="136"/>
      <c r="Z699" s="136"/>
      <c r="AA699" s="136"/>
      <c r="AB699" s="136"/>
      <c r="AC699" s="136"/>
      <c r="AD699" s="136"/>
      <c r="AE699" s="137"/>
    </row>
    <row r="700" spans="1:31">
      <c r="A700" s="26">
        <v>694</v>
      </c>
      <c r="B700" s="27" t="s">
        <v>93</v>
      </c>
      <c r="C700" s="27" t="s">
        <v>374</v>
      </c>
      <c r="D700" s="27" t="s">
        <v>368</v>
      </c>
      <c r="E700" s="27" t="s">
        <v>0</v>
      </c>
      <c r="F700" s="27" t="s">
        <v>230</v>
      </c>
      <c r="G700" s="27" t="s">
        <v>230</v>
      </c>
      <c r="H700" s="27" t="s">
        <v>74</v>
      </c>
      <c r="I700" s="27" t="s">
        <v>74</v>
      </c>
      <c r="J700" s="29" t="s">
        <v>71</v>
      </c>
      <c r="K700" s="103" t="s">
        <v>52</v>
      </c>
      <c r="L700" s="34" t="s">
        <v>55</v>
      </c>
      <c r="M700" s="34" t="s">
        <v>74</v>
      </c>
      <c r="N700" s="135"/>
      <c r="O700" s="136"/>
      <c r="P700" s="136"/>
      <c r="Q700" s="136">
        <v>1</v>
      </c>
      <c r="R700" s="136"/>
      <c r="S700" s="136"/>
      <c r="T700" s="136"/>
      <c r="U700" s="136"/>
      <c r="V700" s="137"/>
      <c r="W700" s="135"/>
      <c r="X700" s="136"/>
      <c r="Y700" s="136"/>
      <c r="Z700" s="136"/>
      <c r="AA700" s="136"/>
      <c r="AB700" s="136"/>
      <c r="AC700" s="136"/>
      <c r="AD700" s="136"/>
      <c r="AE700" s="137">
        <v>1</v>
      </c>
    </row>
    <row r="701" spans="1:31">
      <c r="A701" s="26">
        <v>695</v>
      </c>
      <c r="B701" s="27" t="s">
        <v>93</v>
      </c>
      <c r="C701" s="27" t="s">
        <v>374</v>
      </c>
      <c r="D701" s="27" t="s">
        <v>368</v>
      </c>
      <c r="E701" s="27" t="s">
        <v>74</v>
      </c>
      <c r="F701" s="27" t="s">
        <v>230</v>
      </c>
      <c r="G701" s="27" t="s">
        <v>383</v>
      </c>
      <c r="H701" s="27" t="s">
        <v>74</v>
      </c>
      <c r="I701" s="27" t="s">
        <v>230</v>
      </c>
      <c r="J701" s="29" t="s">
        <v>217</v>
      </c>
      <c r="K701" s="103" t="s">
        <v>52</v>
      </c>
      <c r="L701" s="34" t="s">
        <v>219</v>
      </c>
      <c r="M701" s="34" t="s">
        <v>74</v>
      </c>
      <c r="N701" s="135"/>
      <c r="O701" s="136"/>
      <c r="P701" s="136"/>
      <c r="Q701" s="136"/>
      <c r="R701" s="136"/>
      <c r="S701" s="136"/>
      <c r="T701" s="136"/>
      <c r="U701" s="136"/>
      <c r="V701" s="137"/>
      <c r="W701" s="135">
        <v>1</v>
      </c>
      <c r="X701" s="136"/>
      <c r="Y701" s="136"/>
      <c r="Z701" s="136"/>
      <c r="AA701" s="136"/>
      <c r="AB701" s="136"/>
      <c r="AC701" s="136"/>
      <c r="AD701" s="136"/>
      <c r="AE701" s="137"/>
    </row>
    <row r="702" spans="1:31">
      <c r="A702" s="26">
        <v>696</v>
      </c>
      <c r="B702" s="27" t="s">
        <v>93</v>
      </c>
      <c r="C702" s="27" t="s">
        <v>374</v>
      </c>
      <c r="D702" s="27" t="s">
        <v>368</v>
      </c>
      <c r="E702" s="27" t="s">
        <v>0</v>
      </c>
      <c r="F702" s="27" t="s">
        <v>230</v>
      </c>
      <c r="G702" s="27" t="s">
        <v>382</v>
      </c>
      <c r="H702" s="27" t="s">
        <v>0</v>
      </c>
      <c r="I702" s="27" t="s">
        <v>74</v>
      </c>
      <c r="J702" s="29" t="s">
        <v>64</v>
      </c>
      <c r="K702" s="103"/>
      <c r="L702" s="34"/>
      <c r="M702" s="34"/>
      <c r="N702" s="135"/>
      <c r="O702" s="136"/>
      <c r="P702" s="136"/>
      <c r="Q702" s="136"/>
      <c r="R702" s="136"/>
      <c r="S702" s="136"/>
      <c r="T702" s="136"/>
      <c r="U702" s="136"/>
      <c r="V702" s="137"/>
      <c r="W702" s="135"/>
      <c r="X702" s="136"/>
      <c r="Y702" s="136"/>
      <c r="Z702" s="136"/>
      <c r="AA702" s="136"/>
      <c r="AB702" s="136"/>
      <c r="AC702" s="136"/>
      <c r="AD702" s="136"/>
      <c r="AE702" s="137"/>
    </row>
    <row r="703" spans="1:31">
      <c r="A703" s="26">
        <v>697</v>
      </c>
      <c r="B703" s="27" t="s">
        <v>93</v>
      </c>
      <c r="C703" s="27" t="s">
        <v>374</v>
      </c>
      <c r="D703" s="27" t="s">
        <v>368</v>
      </c>
      <c r="E703" s="27" t="s">
        <v>0</v>
      </c>
      <c r="F703" s="27" t="s">
        <v>230</v>
      </c>
      <c r="G703" s="27" t="s">
        <v>230</v>
      </c>
      <c r="H703" s="27" t="s">
        <v>0</v>
      </c>
      <c r="I703" s="27" t="s">
        <v>0</v>
      </c>
      <c r="J703" s="29" t="s">
        <v>64</v>
      </c>
      <c r="K703" s="103"/>
      <c r="L703" s="34"/>
      <c r="M703" s="34"/>
      <c r="N703" s="135"/>
      <c r="O703" s="136"/>
      <c r="P703" s="136"/>
      <c r="Q703" s="136"/>
      <c r="R703" s="136"/>
      <c r="S703" s="136"/>
      <c r="T703" s="136"/>
      <c r="U703" s="136"/>
      <c r="V703" s="137"/>
      <c r="W703" s="135"/>
      <c r="X703" s="136"/>
      <c r="Y703" s="136"/>
      <c r="Z703" s="136"/>
      <c r="AA703" s="136"/>
      <c r="AB703" s="136"/>
      <c r="AC703" s="136"/>
      <c r="AD703" s="136"/>
      <c r="AE703" s="137"/>
    </row>
    <row r="704" spans="1:31">
      <c r="A704" s="26">
        <v>698</v>
      </c>
      <c r="B704" s="27" t="s">
        <v>93</v>
      </c>
      <c r="C704" s="27" t="s">
        <v>374</v>
      </c>
      <c r="D704" s="27" t="s">
        <v>369</v>
      </c>
      <c r="E704" s="27" t="s">
        <v>0</v>
      </c>
      <c r="F704" s="27" t="s">
        <v>379</v>
      </c>
      <c r="G704" s="27" t="s">
        <v>230</v>
      </c>
      <c r="H704" s="27" t="s">
        <v>0</v>
      </c>
      <c r="I704" s="27" t="s">
        <v>0</v>
      </c>
      <c r="J704" s="29" t="s">
        <v>64</v>
      </c>
      <c r="K704" s="103"/>
      <c r="L704" s="34"/>
      <c r="M704" s="34"/>
      <c r="N704" s="135"/>
      <c r="O704" s="136"/>
      <c r="P704" s="136"/>
      <c r="Q704" s="136"/>
      <c r="R704" s="136"/>
      <c r="S704" s="136"/>
      <c r="T704" s="136"/>
      <c r="U704" s="136"/>
      <c r="V704" s="137"/>
      <c r="W704" s="135"/>
      <c r="X704" s="136"/>
      <c r="Y704" s="136"/>
      <c r="Z704" s="136"/>
      <c r="AA704" s="136"/>
      <c r="AB704" s="136"/>
      <c r="AC704" s="136"/>
      <c r="AD704" s="136"/>
      <c r="AE704" s="137"/>
    </row>
    <row r="705" spans="1:31">
      <c r="A705" s="26">
        <v>699</v>
      </c>
      <c r="B705" s="27" t="s">
        <v>93</v>
      </c>
      <c r="C705" s="27" t="s">
        <v>374</v>
      </c>
      <c r="D705" s="27" t="s">
        <v>368</v>
      </c>
      <c r="E705" s="27" t="s">
        <v>74</v>
      </c>
      <c r="F705" s="27" t="s">
        <v>230</v>
      </c>
      <c r="G705" s="27" t="s">
        <v>230</v>
      </c>
      <c r="H705" s="27" t="s">
        <v>230</v>
      </c>
      <c r="I705" s="27" t="s">
        <v>74</v>
      </c>
      <c r="J705" s="29" t="s">
        <v>71</v>
      </c>
      <c r="K705" s="103" t="s">
        <v>52</v>
      </c>
      <c r="L705" s="34" t="s">
        <v>55</v>
      </c>
      <c r="M705" s="34" t="s">
        <v>74</v>
      </c>
      <c r="N705" s="135"/>
      <c r="O705" s="136"/>
      <c r="P705" s="136"/>
      <c r="Q705" s="136">
        <v>1</v>
      </c>
      <c r="R705" s="136"/>
      <c r="S705" s="136"/>
      <c r="T705" s="136"/>
      <c r="U705" s="136"/>
      <c r="V705" s="137"/>
      <c r="W705" s="135"/>
      <c r="X705" s="136"/>
      <c r="Y705" s="136"/>
      <c r="Z705" s="136"/>
      <c r="AA705" s="136"/>
      <c r="AB705" s="136">
        <v>1</v>
      </c>
      <c r="AC705" s="136"/>
      <c r="AD705" s="136"/>
      <c r="AE705" s="137"/>
    </row>
    <row r="706" spans="1:31">
      <c r="A706" s="26">
        <v>700</v>
      </c>
      <c r="B706" s="27" t="s">
        <v>93</v>
      </c>
      <c r="C706" s="27" t="s">
        <v>374</v>
      </c>
      <c r="D706" s="27" t="s">
        <v>369</v>
      </c>
      <c r="E706" s="27" t="s">
        <v>0</v>
      </c>
      <c r="F706" s="27" t="s">
        <v>230</v>
      </c>
      <c r="G706" s="27" t="s">
        <v>381</v>
      </c>
      <c r="H706" s="27" t="s">
        <v>0</v>
      </c>
      <c r="I706" s="27" t="s">
        <v>0</v>
      </c>
      <c r="J706" s="29" t="s">
        <v>64</v>
      </c>
      <c r="K706" s="103"/>
      <c r="L706" s="34"/>
      <c r="M706" s="34"/>
      <c r="N706" s="135"/>
      <c r="O706" s="136"/>
      <c r="P706" s="136"/>
      <c r="Q706" s="136"/>
      <c r="R706" s="136"/>
      <c r="S706" s="136"/>
      <c r="T706" s="136"/>
      <c r="U706" s="136"/>
      <c r="V706" s="137"/>
      <c r="W706" s="135"/>
      <c r="X706" s="136"/>
      <c r="Y706" s="136"/>
      <c r="Z706" s="136"/>
      <c r="AA706" s="136"/>
      <c r="AB706" s="136"/>
      <c r="AC706" s="136"/>
      <c r="AD706" s="136"/>
      <c r="AE706" s="137"/>
    </row>
    <row r="707" spans="1:31">
      <c r="A707" s="26">
        <v>701</v>
      </c>
      <c r="B707" s="27" t="s">
        <v>93</v>
      </c>
      <c r="C707" s="27" t="s">
        <v>374</v>
      </c>
      <c r="D707" s="27" t="s">
        <v>368</v>
      </c>
      <c r="E707" s="27" t="s">
        <v>0</v>
      </c>
      <c r="F707" s="27" t="s">
        <v>230</v>
      </c>
      <c r="G707" s="27" t="s">
        <v>230</v>
      </c>
      <c r="H707" s="27" t="s">
        <v>0</v>
      </c>
      <c r="I707" s="27" t="s">
        <v>0</v>
      </c>
      <c r="J707" s="29" t="s">
        <v>64</v>
      </c>
      <c r="K707" s="103"/>
      <c r="L707" s="34"/>
      <c r="M707" s="34"/>
      <c r="N707" s="135"/>
      <c r="O707" s="136"/>
      <c r="P707" s="136"/>
      <c r="Q707" s="136"/>
      <c r="R707" s="136"/>
      <c r="S707" s="136"/>
      <c r="T707" s="136"/>
      <c r="U707" s="136"/>
      <c r="V707" s="137"/>
      <c r="W707" s="135"/>
      <c r="X707" s="136"/>
      <c r="Y707" s="136"/>
      <c r="Z707" s="136"/>
      <c r="AA707" s="136"/>
      <c r="AB707" s="136"/>
      <c r="AC707" s="136"/>
      <c r="AD707" s="136"/>
      <c r="AE707" s="137"/>
    </row>
    <row r="708" spans="1:31">
      <c r="A708" s="26">
        <v>702</v>
      </c>
      <c r="B708" s="27" t="s">
        <v>93</v>
      </c>
      <c r="C708" s="27" t="s">
        <v>373</v>
      </c>
      <c r="D708" s="27" t="s">
        <v>367</v>
      </c>
      <c r="E708" s="27" t="s">
        <v>0</v>
      </c>
      <c r="F708" s="27" t="s">
        <v>230</v>
      </c>
      <c r="G708" s="27" t="s">
        <v>382</v>
      </c>
      <c r="H708" s="27" t="s">
        <v>74</v>
      </c>
      <c r="I708" s="27" t="s">
        <v>0</v>
      </c>
      <c r="J708" s="29" t="s">
        <v>217</v>
      </c>
      <c r="K708" s="103" t="s">
        <v>52</v>
      </c>
      <c r="L708" s="34" t="s">
        <v>55</v>
      </c>
      <c r="M708" s="34" t="s">
        <v>74</v>
      </c>
      <c r="N708" s="135"/>
      <c r="O708" s="136"/>
      <c r="P708" s="136"/>
      <c r="Q708" s="136">
        <v>1</v>
      </c>
      <c r="R708" s="136"/>
      <c r="S708" s="136"/>
      <c r="T708" s="136"/>
      <c r="U708" s="136"/>
      <c r="V708" s="137"/>
      <c r="W708" s="135"/>
      <c r="X708" s="136"/>
      <c r="Y708" s="136"/>
      <c r="Z708" s="136"/>
      <c r="AA708" s="136"/>
      <c r="AB708" s="136">
        <v>1</v>
      </c>
      <c r="AC708" s="136"/>
      <c r="AD708" s="136"/>
      <c r="AE708" s="137"/>
    </row>
    <row r="709" spans="1:31">
      <c r="A709" s="26">
        <v>703</v>
      </c>
      <c r="B709" s="27" t="s">
        <v>93</v>
      </c>
      <c r="C709" s="27" t="s">
        <v>373</v>
      </c>
      <c r="D709" s="27" t="s">
        <v>369</v>
      </c>
      <c r="E709" s="27" t="s">
        <v>0</v>
      </c>
      <c r="F709" s="27" t="s">
        <v>230</v>
      </c>
      <c r="G709" s="27" t="s">
        <v>382</v>
      </c>
      <c r="H709" s="27" t="s">
        <v>0</v>
      </c>
      <c r="I709" s="27" t="s">
        <v>74</v>
      </c>
      <c r="J709" s="29" t="s">
        <v>64</v>
      </c>
      <c r="K709" s="103"/>
      <c r="L709" s="34"/>
      <c r="M709" s="34"/>
      <c r="N709" s="135"/>
      <c r="O709" s="136"/>
      <c r="P709" s="136"/>
      <c r="Q709" s="136"/>
      <c r="R709" s="136"/>
      <c r="S709" s="136"/>
      <c r="T709" s="136"/>
      <c r="U709" s="136"/>
      <c r="V709" s="137"/>
      <c r="W709" s="135"/>
      <c r="X709" s="136"/>
      <c r="Y709" s="136"/>
      <c r="Z709" s="136"/>
      <c r="AA709" s="136"/>
      <c r="AB709" s="136"/>
      <c r="AC709" s="136"/>
      <c r="AD709" s="136"/>
      <c r="AE709" s="137"/>
    </row>
    <row r="710" spans="1:31">
      <c r="A710" s="26">
        <v>704</v>
      </c>
      <c r="B710" s="27" t="s">
        <v>93</v>
      </c>
      <c r="C710" s="27" t="s">
        <v>373</v>
      </c>
      <c r="D710" s="27" t="s">
        <v>367</v>
      </c>
      <c r="E710" s="27" t="s">
        <v>0</v>
      </c>
      <c r="F710" s="27" t="s">
        <v>379</v>
      </c>
      <c r="G710" s="27" t="s">
        <v>230</v>
      </c>
      <c r="H710" s="27" t="s">
        <v>230</v>
      </c>
      <c r="I710" s="27" t="s">
        <v>230</v>
      </c>
      <c r="J710" s="29" t="s">
        <v>64</v>
      </c>
      <c r="K710" s="103"/>
      <c r="L710" s="34"/>
      <c r="M710" s="34"/>
      <c r="N710" s="135"/>
      <c r="O710" s="136"/>
      <c r="P710" s="136"/>
      <c r="Q710" s="136"/>
      <c r="R710" s="136"/>
      <c r="S710" s="136"/>
      <c r="T710" s="136"/>
      <c r="U710" s="136"/>
      <c r="V710" s="137"/>
      <c r="W710" s="135"/>
      <c r="X710" s="136"/>
      <c r="Y710" s="136"/>
      <c r="Z710" s="136"/>
      <c r="AA710" s="136"/>
      <c r="AB710" s="136"/>
      <c r="AC710" s="136"/>
      <c r="AD710" s="136"/>
      <c r="AE710" s="137"/>
    </row>
    <row r="711" spans="1:31">
      <c r="A711" s="26">
        <v>705</v>
      </c>
      <c r="B711" s="27" t="s">
        <v>93</v>
      </c>
      <c r="C711" s="27" t="s">
        <v>373</v>
      </c>
      <c r="D711" s="27" t="s">
        <v>367</v>
      </c>
      <c r="E711" s="27" t="s">
        <v>0</v>
      </c>
      <c r="F711" s="27" t="s">
        <v>379</v>
      </c>
      <c r="G711" s="27" t="s">
        <v>230</v>
      </c>
      <c r="H711" s="27" t="s">
        <v>0</v>
      </c>
      <c r="I711" s="27" t="s">
        <v>230</v>
      </c>
      <c r="J711" s="29" t="s">
        <v>217</v>
      </c>
      <c r="K711" s="103" t="s">
        <v>117</v>
      </c>
      <c r="L711" s="34" t="s">
        <v>55</v>
      </c>
      <c r="M711" s="34" t="s">
        <v>74</v>
      </c>
      <c r="N711" s="135"/>
      <c r="O711" s="136"/>
      <c r="P711" s="136"/>
      <c r="Q711" s="136">
        <v>1</v>
      </c>
      <c r="R711" s="136"/>
      <c r="S711" s="136"/>
      <c r="T711" s="136"/>
      <c r="U711" s="136"/>
      <c r="V711" s="137"/>
      <c r="W711" s="135"/>
      <c r="X711" s="136"/>
      <c r="Y711" s="136"/>
      <c r="Z711" s="136"/>
      <c r="AA711" s="136"/>
      <c r="AB711" s="136">
        <v>1</v>
      </c>
      <c r="AC711" s="136"/>
      <c r="AD711" s="136"/>
      <c r="AE711" s="137"/>
    </row>
    <row r="712" spans="1:31">
      <c r="A712" s="26">
        <v>706</v>
      </c>
      <c r="B712" s="27" t="s">
        <v>93</v>
      </c>
      <c r="C712" s="27" t="s">
        <v>374</v>
      </c>
      <c r="D712" s="27" t="s">
        <v>369</v>
      </c>
      <c r="E712" s="27" t="s">
        <v>0</v>
      </c>
      <c r="F712" s="27" t="s">
        <v>379</v>
      </c>
      <c r="G712" s="27" t="s">
        <v>230</v>
      </c>
      <c r="H712" s="27" t="s">
        <v>74</v>
      </c>
      <c r="I712" s="27" t="s">
        <v>0</v>
      </c>
      <c r="J712" s="29" t="s">
        <v>70</v>
      </c>
      <c r="K712" s="103" t="s">
        <v>117</v>
      </c>
      <c r="L712" s="34" t="s">
        <v>55</v>
      </c>
      <c r="M712" s="34" t="s">
        <v>74</v>
      </c>
      <c r="N712" s="135"/>
      <c r="O712" s="136"/>
      <c r="P712" s="136"/>
      <c r="Q712" s="136">
        <v>1</v>
      </c>
      <c r="R712" s="136"/>
      <c r="S712" s="136"/>
      <c r="T712" s="136"/>
      <c r="U712" s="136"/>
      <c r="V712" s="137"/>
      <c r="W712" s="135"/>
      <c r="X712" s="136"/>
      <c r="Y712" s="136"/>
      <c r="Z712" s="136"/>
      <c r="AA712" s="136"/>
      <c r="AB712" s="136">
        <v>1</v>
      </c>
      <c r="AC712" s="136"/>
      <c r="AD712" s="136"/>
      <c r="AE712" s="137"/>
    </row>
    <row r="713" spans="1:31">
      <c r="A713" s="26">
        <v>707</v>
      </c>
      <c r="B713" s="27" t="s">
        <v>93</v>
      </c>
      <c r="C713" s="27" t="s">
        <v>373</v>
      </c>
      <c r="D713" s="27" t="s">
        <v>371</v>
      </c>
      <c r="E713" s="27" t="s">
        <v>0</v>
      </c>
      <c r="F713" s="27" t="s">
        <v>230</v>
      </c>
      <c r="G713" s="27" t="s">
        <v>230</v>
      </c>
      <c r="H713" s="27" t="s">
        <v>0</v>
      </c>
      <c r="I713" s="27" t="s">
        <v>0</v>
      </c>
      <c r="J713" s="29" t="s">
        <v>64</v>
      </c>
      <c r="K713" s="103"/>
      <c r="L713" s="34"/>
      <c r="M713" s="34"/>
      <c r="N713" s="135"/>
      <c r="O713" s="136"/>
      <c r="P713" s="136"/>
      <c r="Q713" s="136"/>
      <c r="R713" s="136"/>
      <c r="S713" s="136"/>
      <c r="T713" s="136"/>
      <c r="U713" s="136"/>
      <c r="V713" s="137"/>
      <c r="W713" s="135"/>
      <c r="X713" s="136"/>
      <c r="Y713" s="136"/>
      <c r="Z713" s="136"/>
      <c r="AA713" s="136"/>
      <c r="AB713" s="136"/>
      <c r="AC713" s="136"/>
      <c r="AD713" s="136"/>
      <c r="AE713" s="137"/>
    </row>
    <row r="714" spans="1:31">
      <c r="A714" s="26">
        <v>708</v>
      </c>
      <c r="B714" s="27" t="s">
        <v>93</v>
      </c>
      <c r="C714" s="27" t="s">
        <v>373</v>
      </c>
      <c r="D714" s="27" t="s">
        <v>369</v>
      </c>
      <c r="E714" s="27" t="s">
        <v>0</v>
      </c>
      <c r="F714" s="27" t="s">
        <v>379</v>
      </c>
      <c r="G714" s="27" t="s">
        <v>230</v>
      </c>
      <c r="H714" s="27" t="s">
        <v>0</v>
      </c>
      <c r="I714" s="27" t="s">
        <v>0</v>
      </c>
      <c r="J714" s="29" t="s">
        <v>64</v>
      </c>
      <c r="K714" s="103"/>
      <c r="L714" s="34"/>
      <c r="M714" s="34"/>
      <c r="N714" s="135"/>
      <c r="O714" s="136"/>
      <c r="P714" s="136"/>
      <c r="Q714" s="136"/>
      <c r="R714" s="136"/>
      <c r="S714" s="136"/>
      <c r="T714" s="136"/>
      <c r="U714" s="136"/>
      <c r="V714" s="137"/>
      <c r="W714" s="135"/>
      <c r="X714" s="136"/>
      <c r="Y714" s="136"/>
      <c r="Z714" s="136"/>
      <c r="AA714" s="136"/>
      <c r="AB714" s="136"/>
      <c r="AC714" s="136"/>
      <c r="AD714" s="136"/>
      <c r="AE714" s="137"/>
    </row>
    <row r="715" spans="1:31">
      <c r="A715" s="26">
        <v>709</v>
      </c>
      <c r="B715" s="27" t="s">
        <v>93</v>
      </c>
      <c r="C715" s="27" t="s">
        <v>374</v>
      </c>
      <c r="D715" s="27" t="s">
        <v>369</v>
      </c>
      <c r="E715" s="27" t="s">
        <v>0</v>
      </c>
      <c r="F715" s="27" t="s">
        <v>379</v>
      </c>
      <c r="G715" s="27" t="s">
        <v>381</v>
      </c>
      <c r="H715" s="27" t="s">
        <v>0</v>
      </c>
      <c r="I715" s="27" t="s">
        <v>0</v>
      </c>
      <c r="J715" s="29" t="s">
        <v>70</v>
      </c>
      <c r="K715" s="103" t="s">
        <v>117</v>
      </c>
      <c r="L715" s="34" t="s">
        <v>219</v>
      </c>
      <c r="M715" s="34" t="s">
        <v>74</v>
      </c>
      <c r="N715" s="135"/>
      <c r="O715" s="136"/>
      <c r="P715" s="136"/>
      <c r="Q715" s="136">
        <v>1</v>
      </c>
      <c r="R715" s="136"/>
      <c r="S715" s="136"/>
      <c r="T715" s="136"/>
      <c r="U715" s="136"/>
      <c r="V715" s="137"/>
      <c r="W715" s="135"/>
      <c r="X715" s="136"/>
      <c r="Y715" s="136"/>
      <c r="Z715" s="136"/>
      <c r="AA715" s="136"/>
      <c r="AB715" s="136">
        <v>1</v>
      </c>
      <c r="AC715" s="136"/>
      <c r="AD715" s="136"/>
      <c r="AE715" s="137"/>
    </row>
    <row r="716" spans="1:31">
      <c r="A716" s="26">
        <v>710</v>
      </c>
      <c r="B716" s="27" t="s">
        <v>93</v>
      </c>
      <c r="C716" s="27" t="s">
        <v>374</v>
      </c>
      <c r="D716" s="27" t="s">
        <v>369</v>
      </c>
      <c r="E716" s="27" t="s">
        <v>0</v>
      </c>
      <c r="F716" s="27" t="s">
        <v>379</v>
      </c>
      <c r="G716" s="27" t="s">
        <v>382</v>
      </c>
      <c r="H716" s="27" t="s">
        <v>0</v>
      </c>
      <c r="I716" s="27" t="s">
        <v>0</v>
      </c>
      <c r="J716" s="29" t="s">
        <v>70</v>
      </c>
      <c r="K716" s="103" t="s">
        <v>117</v>
      </c>
      <c r="L716" s="34" t="s">
        <v>55</v>
      </c>
      <c r="M716" s="34" t="s">
        <v>74</v>
      </c>
      <c r="N716" s="135">
        <v>1</v>
      </c>
      <c r="O716" s="136"/>
      <c r="P716" s="136"/>
      <c r="Q716" s="136">
        <v>1</v>
      </c>
      <c r="R716" s="136"/>
      <c r="S716" s="136"/>
      <c r="T716" s="136">
        <v>1</v>
      </c>
      <c r="U716" s="136"/>
      <c r="V716" s="137"/>
      <c r="W716" s="135"/>
      <c r="X716" s="136"/>
      <c r="Y716" s="136">
        <v>1</v>
      </c>
      <c r="Z716" s="136"/>
      <c r="AA716" s="136"/>
      <c r="AB716" s="136"/>
      <c r="AC716" s="136"/>
      <c r="AD716" s="136"/>
      <c r="AE716" s="137"/>
    </row>
    <row r="717" spans="1:31">
      <c r="A717" s="26">
        <v>711</v>
      </c>
      <c r="B717" s="27" t="s">
        <v>93</v>
      </c>
      <c r="C717" s="27" t="s">
        <v>374</v>
      </c>
      <c r="D717" s="27" t="s">
        <v>368</v>
      </c>
      <c r="E717" s="27" t="s">
        <v>0</v>
      </c>
      <c r="F717" s="27" t="s">
        <v>230</v>
      </c>
      <c r="G717" s="27" t="s">
        <v>230</v>
      </c>
      <c r="H717" s="27" t="s">
        <v>0</v>
      </c>
      <c r="I717" s="27" t="s">
        <v>74</v>
      </c>
      <c r="J717" s="29" t="s">
        <v>64</v>
      </c>
      <c r="K717" s="103"/>
      <c r="L717" s="34"/>
      <c r="M717" s="34"/>
      <c r="N717" s="135"/>
      <c r="O717" s="136"/>
      <c r="P717" s="136"/>
      <c r="Q717" s="136"/>
      <c r="R717" s="136"/>
      <c r="S717" s="136"/>
      <c r="T717" s="136"/>
      <c r="U717" s="136"/>
      <c r="V717" s="137"/>
      <c r="W717" s="135"/>
      <c r="X717" s="136"/>
      <c r="Y717" s="136"/>
      <c r="Z717" s="136"/>
      <c r="AA717" s="136"/>
      <c r="AB717" s="136"/>
      <c r="AC717" s="136"/>
      <c r="AD717" s="136"/>
      <c r="AE717" s="137"/>
    </row>
    <row r="718" spans="1:31">
      <c r="A718" s="26">
        <v>712</v>
      </c>
      <c r="B718" s="27" t="s">
        <v>93</v>
      </c>
      <c r="C718" s="27" t="s">
        <v>374</v>
      </c>
      <c r="D718" s="27" t="s">
        <v>368</v>
      </c>
      <c r="E718" s="27" t="s">
        <v>74</v>
      </c>
      <c r="F718" s="27" t="s">
        <v>230</v>
      </c>
      <c r="G718" s="27" t="s">
        <v>230</v>
      </c>
      <c r="H718" s="27" t="s">
        <v>0</v>
      </c>
      <c r="I718" s="27" t="s">
        <v>74</v>
      </c>
      <c r="J718" s="29" t="s">
        <v>70</v>
      </c>
      <c r="K718" s="103" t="s">
        <v>117</v>
      </c>
      <c r="L718" s="34" t="s">
        <v>55</v>
      </c>
      <c r="M718" s="34" t="s">
        <v>74</v>
      </c>
      <c r="N718" s="135"/>
      <c r="O718" s="136"/>
      <c r="P718" s="136"/>
      <c r="Q718" s="136">
        <v>1</v>
      </c>
      <c r="R718" s="136"/>
      <c r="S718" s="136"/>
      <c r="T718" s="136"/>
      <c r="U718" s="136"/>
      <c r="V718" s="137"/>
      <c r="W718" s="135"/>
      <c r="X718" s="136"/>
      <c r="Y718" s="136"/>
      <c r="Z718" s="136"/>
      <c r="AA718" s="136"/>
      <c r="AB718" s="136">
        <v>1</v>
      </c>
      <c r="AC718" s="136"/>
      <c r="AD718" s="136"/>
      <c r="AE718" s="137"/>
    </row>
    <row r="719" spans="1:31">
      <c r="A719" s="26">
        <v>713</v>
      </c>
      <c r="B719" s="27" t="s">
        <v>93</v>
      </c>
      <c r="C719" s="27" t="s">
        <v>374</v>
      </c>
      <c r="D719" s="27" t="s">
        <v>369</v>
      </c>
      <c r="E719" s="27" t="s">
        <v>0</v>
      </c>
      <c r="F719" s="27" t="s">
        <v>379</v>
      </c>
      <c r="G719" s="27" t="s">
        <v>382</v>
      </c>
      <c r="H719" s="27" t="s">
        <v>0</v>
      </c>
      <c r="I719" s="27" t="s">
        <v>0</v>
      </c>
      <c r="J719" s="29" t="s">
        <v>64</v>
      </c>
      <c r="K719" s="103"/>
      <c r="L719" s="34"/>
      <c r="M719" s="34"/>
      <c r="N719" s="135"/>
      <c r="O719" s="136"/>
      <c r="P719" s="136"/>
      <c r="Q719" s="136"/>
      <c r="R719" s="136"/>
      <c r="S719" s="136"/>
      <c r="T719" s="136"/>
      <c r="U719" s="136"/>
      <c r="V719" s="137"/>
      <c r="W719" s="135"/>
      <c r="X719" s="136"/>
      <c r="Y719" s="136"/>
      <c r="Z719" s="136"/>
      <c r="AA719" s="136"/>
      <c r="AB719" s="136"/>
      <c r="AC719" s="136"/>
      <c r="AD719" s="136"/>
      <c r="AE719" s="137"/>
    </row>
    <row r="720" spans="1:31">
      <c r="A720" s="26">
        <v>714</v>
      </c>
      <c r="B720" s="27" t="s">
        <v>93</v>
      </c>
      <c r="C720" s="27" t="s">
        <v>374</v>
      </c>
      <c r="D720" s="27" t="s">
        <v>369</v>
      </c>
      <c r="E720" s="27" t="s">
        <v>0</v>
      </c>
      <c r="F720" s="27" t="s">
        <v>379</v>
      </c>
      <c r="G720" s="27" t="s">
        <v>382</v>
      </c>
      <c r="H720" s="27" t="s">
        <v>0</v>
      </c>
      <c r="I720" s="27" t="s">
        <v>0</v>
      </c>
      <c r="J720" s="29" t="s">
        <v>64</v>
      </c>
      <c r="K720" s="103"/>
      <c r="L720" s="34"/>
      <c r="M720" s="34"/>
      <c r="N720" s="135"/>
      <c r="O720" s="136"/>
      <c r="P720" s="136"/>
      <c r="Q720" s="136"/>
      <c r="R720" s="136"/>
      <c r="S720" s="136"/>
      <c r="T720" s="136"/>
      <c r="U720" s="136"/>
      <c r="V720" s="137"/>
      <c r="W720" s="135"/>
      <c r="X720" s="136"/>
      <c r="Y720" s="136"/>
      <c r="Z720" s="136"/>
      <c r="AA720" s="136"/>
      <c r="AB720" s="136"/>
      <c r="AC720" s="136"/>
      <c r="AD720" s="136"/>
      <c r="AE720" s="137"/>
    </row>
    <row r="721" spans="1:31">
      <c r="A721" s="26">
        <v>715</v>
      </c>
      <c r="B721" s="27" t="s">
        <v>93</v>
      </c>
      <c r="C721" s="27" t="s">
        <v>374</v>
      </c>
      <c r="D721" s="27" t="s">
        <v>369</v>
      </c>
      <c r="E721" s="27" t="s">
        <v>0</v>
      </c>
      <c r="F721" s="27" t="s">
        <v>379</v>
      </c>
      <c r="G721" s="27" t="s">
        <v>382</v>
      </c>
      <c r="H721" s="27" t="s">
        <v>0</v>
      </c>
      <c r="I721" s="27" t="s">
        <v>74</v>
      </c>
      <c r="J721" s="29" t="s">
        <v>70</v>
      </c>
      <c r="K721" s="103" t="s">
        <v>117</v>
      </c>
      <c r="L721" s="34" t="s">
        <v>55</v>
      </c>
      <c r="M721" s="34" t="s">
        <v>74</v>
      </c>
      <c r="N721" s="135"/>
      <c r="O721" s="136"/>
      <c r="P721" s="136"/>
      <c r="Q721" s="136">
        <v>1</v>
      </c>
      <c r="R721" s="136"/>
      <c r="S721" s="136"/>
      <c r="T721" s="136"/>
      <c r="U721" s="136"/>
      <c r="V721" s="137"/>
      <c r="W721" s="135"/>
      <c r="X721" s="136"/>
      <c r="Y721" s="136"/>
      <c r="Z721" s="136"/>
      <c r="AA721" s="136"/>
      <c r="AB721" s="136"/>
      <c r="AC721" s="136"/>
      <c r="AD721" s="136"/>
      <c r="AE721" s="137">
        <v>1</v>
      </c>
    </row>
    <row r="722" spans="1:31">
      <c r="A722" s="26">
        <v>716</v>
      </c>
      <c r="B722" s="27" t="s">
        <v>93</v>
      </c>
      <c r="C722" s="27" t="s">
        <v>374</v>
      </c>
      <c r="D722" s="27" t="s">
        <v>368</v>
      </c>
      <c r="E722" s="27" t="s">
        <v>74</v>
      </c>
      <c r="F722" s="27" t="s">
        <v>230</v>
      </c>
      <c r="G722" s="27" t="s">
        <v>230</v>
      </c>
      <c r="H722" s="27" t="s">
        <v>74</v>
      </c>
      <c r="I722" s="27" t="s">
        <v>0</v>
      </c>
      <c r="J722" s="29" t="s">
        <v>70</v>
      </c>
      <c r="K722" s="103" t="s">
        <v>117</v>
      </c>
      <c r="L722" s="34" t="s">
        <v>55</v>
      </c>
      <c r="M722" s="34" t="s">
        <v>74</v>
      </c>
      <c r="N722" s="135"/>
      <c r="O722" s="136"/>
      <c r="P722" s="136"/>
      <c r="Q722" s="136">
        <v>1</v>
      </c>
      <c r="R722" s="136"/>
      <c r="S722" s="136"/>
      <c r="T722" s="136"/>
      <c r="U722" s="136"/>
      <c r="V722" s="137"/>
      <c r="W722" s="135"/>
      <c r="X722" s="136"/>
      <c r="Y722" s="136"/>
      <c r="Z722" s="136"/>
      <c r="AA722" s="136"/>
      <c r="AB722" s="136">
        <v>1</v>
      </c>
      <c r="AC722" s="136"/>
      <c r="AD722" s="136"/>
      <c r="AE722" s="137"/>
    </row>
    <row r="723" spans="1:31">
      <c r="A723" s="26">
        <v>717</v>
      </c>
      <c r="B723" s="27" t="s">
        <v>93</v>
      </c>
      <c r="C723" s="27" t="s">
        <v>374</v>
      </c>
      <c r="D723" s="27" t="s">
        <v>368</v>
      </c>
      <c r="E723" s="27" t="s">
        <v>0</v>
      </c>
      <c r="F723" s="27" t="s">
        <v>230</v>
      </c>
      <c r="G723" s="27" t="s">
        <v>230</v>
      </c>
      <c r="H723" s="27" t="s">
        <v>74</v>
      </c>
      <c r="I723" s="27" t="s">
        <v>0</v>
      </c>
      <c r="J723" s="29" t="s">
        <v>64</v>
      </c>
      <c r="K723" s="103"/>
      <c r="L723" s="34"/>
      <c r="M723" s="34"/>
      <c r="N723" s="135"/>
      <c r="O723" s="136"/>
      <c r="P723" s="136"/>
      <c r="Q723" s="136"/>
      <c r="R723" s="136"/>
      <c r="S723" s="136"/>
      <c r="T723" s="136"/>
      <c r="U723" s="136"/>
      <c r="V723" s="137"/>
      <c r="W723" s="135"/>
      <c r="X723" s="136"/>
      <c r="Y723" s="136"/>
      <c r="Z723" s="136"/>
      <c r="AA723" s="136"/>
      <c r="AB723" s="136"/>
      <c r="AC723" s="136"/>
      <c r="AD723" s="136"/>
      <c r="AE723" s="137"/>
    </row>
    <row r="724" spans="1:31">
      <c r="A724" s="26">
        <v>718</v>
      </c>
      <c r="B724" s="27" t="s">
        <v>93</v>
      </c>
      <c r="C724" s="27" t="s">
        <v>374</v>
      </c>
      <c r="D724" s="27" t="s">
        <v>368</v>
      </c>
      <c r="E724" s="27" t="s">
        <v>0</v>
      </c>
      <c r="F724" s="27" t="s">
        <v>379</v>
      </c>
      <c r="G724" s="27" t="s">
        <v>230</v>
      </c>
      <c r="H724" s="27" t="s">
        <v>0</v>
      </c>
      <c r="I724" s="27" t="s">
        <v>0</v>
      </c>
      <c r="J724" s="29" t="s">
        <v>64</v>
      </c>
      <c r="K724" s="103"/>
      <c r="L724" s="34"/>
      <c r="M724" s="34"/>
      <c r="N724" s="135"/>
      <c r="O724" s="136"/>
      <c r="P724" s="136"/>
      <c r="Q724" s="136"/>
      <c r="R724" s="136"/>
      <c r="S724" s="136"/>
      <c r="T724" s="136"/>
      <c r="U724" s="136"/>
      <c r="V724" s="137"/>
      <c r="W724" s="135"/>
      <c r="X724" s="136"/>
      <c r="Y724" s="136"/>
      <c r="Z724" s="136"/>
      <c r="AA724" s="136"/>
      <c r="AB724" s="136"/>
      <c r="AC724" s="136"/>
      <c r="AD724" s="136"/>
      <c r="AE724" s="137"/>
    </row>
    <row r="725" spans="1:31">
      <c r="A725" s="26">
        <v>719</v>
      </c>
      <c r="B725" s="27" t="s">
        <v>93</v>
      </c>
      <c r="C725" s="27" t="s">
        <v>374</v>
      </c>
      <c r="D725" s="27" t="s">
        <v>368</v>
      </c>
      <c r="E725" s="27" t="s">
        <v>74</v>
      </c>
      <c r="F725" s="27" t="s">
        <v>379</v>
      </c>
      <c r="G725" s="27" t="s">
        <v>381</v>
      </c>
      <c r="H725" s="27" t="s">
        <v>74</v>
      </c>
      <c r="I725" s="27" t="s">
        <v>74</v>
      </c>
      <c r="J725" s="29" t="s">
        <v>72</v>
      </c>
      <c r="K725" s="103" t="s">
        <v>52</v>
      </c>
      <c r="L725" s="34" t="s">
        <v>55</v>
      </c>
      <c r="M725" s="34" t="s">
        <v>74</v>
      </c>
      <c r="N725" s="135"/>
      <c r="O725" s="136">
        <v>1</v>
      </c>
      <c r="P725" s="136"/>
      <c r="Q725" s="136">
        <v>1</v>
      </c>
      <c r="R725" s="136"/>
      <c r="S725" s="136"/>
      <c r="T725" s="136"/>
      <c r="U725" s="136"/>
      <c r="V725" s="137"/>
      <c r="W725" s="135">
        <v>1</v>
      </c>
      <c r="X725" s="136"/>
      <c r="Y725" s="136"/>
      <c r="Z725" s="136"/>
      <c r="AA725" s="136"/>
      <c r="AB725" s="136"/>
      <c r="AC725" s="136"/>
      <c r="AD725" s="136"/>
      <c r="AE725" s="137"/>
    </row>
    <row r="726" spans="1:31">
      <c r="A726" s="26">
        <v>720</v>
      </c>
      <c r="B726" s="27" t="s">
        <v>93</v>
      </c>
      <c r="C726" s="27" t="s">
        <v>374</v>
      </c>
      <c r="D726" s="27" t="s">
        <v>368</v>
      </c>
      <c r="E726" s="27" t="s">
        <v>0</v>
      </c>
      <c r="F726" s="27" t="s">
        <v>379</v>
      </c>
      <c r="G726" s="27" t="s">
        <v>230</v>
      </c>
      <c r="H726" s="27" t="s">
        <v>0</v>
      </c>
      <c r="I726" s="27" t="s">
        <v>74</v>
      </c>
      <c r="J726" s="29" t="s">
        <v>70</v>
      </c>
      <c r="K726" s="103" t="s">
        <v>117</v>
      </c>
      <c r="L726" s="34" t="s">
        <v>55</v>
      </c>
      <c r="M726" s="34" t="s">
        <v>74</v>
      </c>
      <c r="N726" s="135"/>
      <c r="O726" s="136"/>
      <c r="P726" s="136"/>
      <c r="Q726" s="136">
        <v>1</v>
      </c>
      <c r="R726" s="136"/>
      <c r="S726" s="136"/>
      <c r="T726" s="136"/>
      <c r="U726" s="136"/>
      <c r="V726" s="137"/>
      <c r="W726" s="135">
        <v>1</v>
      </c>
      <c r="X726" s="136"/>
      <c r="Y726" s="136"/>
      <c r="Z726" s="136"/>
      <c r="AA726" s="136"/>
      <c r="AB726" s="136"/>
      <c r="AC726" s="136"/>
      <c r="AD726" s="136"/>
      <c r="AE726" s="137"/>
    </row>
    <row r="727" spans="1:31">
      <c r="A727" s="26">
        <v>721</v>
      </c>
      <c r="B727" s="27" t="s">
        <v>93</v>
      </c>
      <c r="C727" s="27" t="s">
        <v>374</v>
      </c>
      <c r="D727" s="27" t="s">
        <v>368</v>
      </c>
      <c r="E727" s="27" t="s">
        <v>74</v>
      </c>
      <c r="F727" s="27" t="s">
        <v>230</v>
      </c>
      <c r="G727" s="27" t="s">
        <v>383</v>
      </c>
      <c r="H727" s="27" t="s">
        <v>0</v>
      </c>
      <c r="I727" s="27" t="s">
        <v>0</v>
      </c>
      <c r="J727" s="29" t="s">
        <v>70</v>
      </c>
      <c r="K727" s="103" t="s">
        <v>52</v>
      </c>
      <c r="L727" s="34" t="s">
        <v>55</v>
      </c>
      <c r="M727" s="34" t="s">
        <v>74</v>
      </c>
      <c r="N727" s="135"/>
      <c r="O727" s="136"/>
      <c r="P727" s="136"/>
      <c r="Q727" s="136"/>
      <c r="R727" s="136"/>
      <c r="S727" s="136"/>
      <c r="T727" s="136"/>
      <c r="U727" s="136"/>
      <c r="V727" s="137"/>
      <c r="W727" s="135">
        <v>1</v>
      </c>
      <c r="X727" s="136"/>
      <c r="Y727" s="136"/>
      <c r="Z727" s="136"/>
      <c r="AA727" s="136">
        <v>1</v>
      </c>
      <c r="AB727" s="136"/>
      <c r="AC727" s="136"/>
      <c r="AD727" s="136"/>
      <c r="AE727" s="137">
        <v>1</v>
      </c>
    </row>
    <row r="728" spans="1:31">
      <c r="A728" s="26">
        <v>722</v>
      </c>
      <c r="B728" s="27" t="s">
        <v>93</v>
      </c>
      <c r="C728" s="27" t="s">
        <v>373</v>
      </c>
      <c r="D728" s="27" t="s">
        <v>367</v>
      </c>
      <c r="E728" s="27" t="s">
        <v>0</v>
      </c>
      <c r="F728" s="27" t="s">
        <v>379</v>
      </c>
      <c r="G728" s="27" t="s">
        <v>230</v>
      </c>
      <c r="H728" s="27" t="s">
        <v>74</v>
      </c>
      <c r="I728" s="27" t="s">
        <v>230</v>
      </c>
      <c r="J728" s="29" t="s">
        <v>217</v>
      </c>
      <c r="K728" s="103" t="s">
        <v>117</v>
      </c>
      <c r="L728" s="34" t="s">
        <v>219</v>
      </c>
      <c r="M728" s="34" t="s">
        <v>74</v>
      </c>
      <c r="N728" s="135"/>
      <c r="O728" s="136">
        <v>1</v>
      </c>
      <c r="P728" s="136"/>
      <c r="Q728" s="136">
        <v>1</v>
      </c>
      <c r="R728" s="136"/>
      <c r="S728" s="136"/>
      <c r="T728" s="136"/>
      <c r="U728" s="136"/>
      <c r="V728" s="137"/>
      <c r="W728" s="135"/>
      <c r="X728" s="136"/>
      <c r="Y728" s="136"/>
      <c r="Z728" s="136"/>
      <c r="AA728" s="136"/>
      <c r="AB728" s="136">
        <v>1</v>
      </c>
      <c r="AC728" s="136"/>
      <c r="AD728" s="136"/>
      <c r="AE728" s="137"/>
    </row>
    <row r="729" spans="1:31">
      <c r="A729" s="26">
        <v>723</v>
      </c>
      <c r="B729" s="27" t="s">
        <v>93</v>
      </c>
      <c r="C729" s="27" t="s">
        <v>374</v>
      </c>
      <c r="D729" s="27" t="s">
        <v>368</v>
      </c>
      <c r="E729" s="27" t="s">
        <v>0</v>
      </c>
      <c r="F729" s="27" t="s">
        <v>230</v>
      </c>
      <c r="G729" s="27" t="s">
        <v>381</v>
      </c>
      <c r="H729" s="27" t="s">
        <v>0</v>
      </c>
      <c r="I729" s="27" t="s">
        <v>74</v>
      </c>
      <c r="J729" s="29" t="s">
        <v>64</v>
      </c>
      <c r="K729" s="103"/>
      <c r="L729" s="34"/>
      <c r="M729" s="34"/>
      <c r="N729" s="135"/>
      <c r="O729" s="136"/>
      <c r="P729" s="136"/>
      <c r="Q729" s="136"/>
      <c r="R729" s="136"/>
      <c r="S729" s="136"/>
      <c r="T729" s="136"/>
      <c r="U729" s="136"/>
      <c r="V729" s="137"/>
      <c r="W729" s="135"/>
      <c r="X729" s="136"/>
      <c r="Y729" s="136"/>
      <c r="Z729" s="136"/>
      <c r="AA729" s="136"/>
      <c r="AB729" s="136"/>
      <c r="AC729" s="136"/>
      <c r="AD729" s="136"/>
      <c r="AE729" s="137"/>
    </row>
    <row r="730" spans="1:31">
      <c r="A730" s="26">
        <v>724</v>
      </c>
      <c r="B730" s="27" t="s">
        <v>93</v>
      </c>
      <c r="C730" s="27" t="s">
        <v>374</v>
      </c>
      <c r="D730" s="27" t="s">
        <v>371</v>
      </c>
      <c r="E730" s="27" t="s">
        <v>0</v>
      </c>
      <c r="F730" s="27" t="s">
        <v>379</v>
      </c>
      <c r="G730" s="27" t="s">
        <v>381</v>
      </c>
      <c r="H730" s="27" t="s">
        <v>74</v>
      </c>
      <c r="I730" s="27" t="s">
        <v>0</v>
      </c>
      <c r="J730" s="29" t="s">
        <v>64</v>
      </c>
      <c r="K730" s="103"/>
      <c r="L730" s="34"/>
      <c r="M730" s="34"/>
      <c r="N730" s="135"/>
      <c r="O730" s="136"/>
      <c r="P730" s="136"/>
      <c r="Q730" s="136"/>
      <c r="R730" s="136"/>
      <c r="S730" s="136"/>
      <c r="T730" s="136"/>
      <c r="U730" s="136"/>
      <c r="V730" s="137"/>
      <c r="W730" s="135"/>
      <c r="X730" s="136"/>
      <c r="Y730" s="136"/>
      <c r="Z730" s="136"/>
      <c r="AA730" s="136"/>
      <c r="AB730" s="136"/>
      <c r="AC730" s="136"/>
      <c r="AD730" s="136"/>
      <c r="AE730" s="137"/>
    </row>
    <row r="731" spans="1:31">
      <c r="A731" s="26">
        <v>725</v>
      </c>
      <c r="B731" s="27" t="s">
        <v>93</v>
      </c>
      <c r="C731" s="27" t="s">
        <v>374</v>
      </c>
      <c r="D731" s="27" t="s">
        <v>369</v>
      </c>
      <c r="E731" s="27" t="s">
        <v>0</v>
      </c>
      <c r="F731" s="27" t="s">
        <v>379</v>
      </c>
      <c r="G731" s="27" t="s">
        <v>382</v>
      </c>
      <c r="H731" s="27" t="s">
        <v>74</v>
      </c>
      <c r="I731" s="27" t="s">
        <v>0</v>
      </c>
      <c r="J731" s="29" t="s">
        <v>400</v>
      </c>
      <c r="K731" s="103" t="s">
        <v>52</v>
      </c>
      <c r="L731" s="34" t="s">
        <v>55</v>
      </c>
      <c r="M731" s="34" t="s">
        <v>74</v>
      </c>
      <c r="N731" s="135"/>
      <c r="O731" s="136"/>
      <c r="P731" s="136"/>
      <c r="Q731" s="136">
        <v>1</v>
      </c>
      <c r="R731" s="136"/>
      <c r="S731" s="136"/>
      <c r="T731" s="136"/>
      <c r="U731" s="136"/>
      <c r="V731" s="137"/>
      <c r="W731" s="135">
        <v>1</v>
      </c>
      <c r="X731" s="136"/>
      <c r="Y731" s="136"/>
      <c r="Z731" s="136"/>
      <c r="AA731" s="136"/>
      <c r="AB731" s="136"/>
      <c r="AC731" s="136"/>
      <c r="AD731" s="136"/>
      <c r="AE731" s="137"/>
    </row>
    <row r="732" spans="1:31">
      <c r="A732" s="26">
        <v>726</v>
      </c>
      <c r="B732" s="27" t="s">
        <v>93</v>
      </c>
      <c r="C732" s="27" t="s">
        <v>373</v>
      </c>
      <c r="D732" s="27" t="s">
        <v>371</v>
      </c>
      <c r="E732" s="27" t="s">
        <v>74</v>
      </c>
      <c r="F732" s="27" t="s">
        <v>378</v>
      </c>
      <c r="G732" s="27" t="s">
        <v>230</v>
      </c>
      <c r="H732" s="27" t="s">
        <v>0</v>
      </c>
      <c r="I732" s="27" t="s">
        <v>0</v>
      </c>
      <c r="J732" s="29" t="s">
        <v>64</v>
      </c>
      <c r="K732" s="103"/>
      <c r="L732" s="34"/>
      <c r="M732" s="34"/>
      <c r="N732" s="135"/>
      <c r="O732" s="136"/>
      <c r="P732" s="136"/>
      <c r="Q732" s="136"/>
      <c r="R732" s="136"/>
      <c r="S732" s="136"/>
      <c r="T732" s="136"/>
      <c r="U732" s="136"/>
      <c r="V732" s="137"/>
      <c r="W732" s="135"/>
      <c r="X732" s="136"/>
      <c r="Y732" s="136"/>
      <c r="Z732" s="136"/>
      <c r="AA732" s="136"/>
      <c r="AB732" s="136"/>
      <c r="AC732" s="136"/>
      <c r="AD732" s="136"/>
      <c r="AE732" s="137"/>
    </row>
    <row r="733" spans="1:31">
      <c r="A733" s="26">
        <v>727</v>
      </c>
      <c r="B733" s="27" t="s">
        <v>93</v>
      </c>
      <c r="C733" s="27" t="s">
        <v>373</v>
      </c>
      <c r="D733" s="27" t="s">
        <v>371</v>
      </c>
      <c r="E733" s="27" t="s">
        <v>0</v>
      </c>
      <c r="F733" s="27" t="s">
        <v>230</v>
      </c>
      <c r="G733" s="27" t="s">
        <v>382</v>
      </c>
      <c r="H733" s="27" t="s">
        <v>0</v>
      </c>
      <c r="I733" s="27" t="s">
        <v>74</v>
      </c>
      <c r="J733" s="29" t="s">
        <v>64</v>
      </c>
      <c r="K733" s="103"/>
      <c r="L733" s="34"/>
      <c r="M733" s="34"/>
      <c r="N733" s="135"/>
      <c r="O733" s="136"/>
      <c r="P733" s="136"/>
      <c r="Q733" s="136"/>
      <c r="R733" s="136"/>
      <c r="S733" s="136"/>
      <c r="T733" s="136"/>
      <c r="U733" s="136"/>
      <c r="V733" s="137"/>
      <c r="W733" s="135"/>
      <c r="X733" s="136"/>
      <c r="Y733" s="136"/>
      <c r="Z733" s="136"/>
      <c r="AA733" s="136"/>
      <c r="AB733" s="136"/>
      <c r="AC733" s="136"/>
      <c r="AD733" s="136"/>
      <c r="AE733" s="137"/>
    </row>
    <row r="734" spans="1:31">
      <c r="A734" s="26">
        <v>728</v>
      </c>
      <c r="B734" s="27" t="s">
        <v>93</v>
      </c>
      <c r="C734" s="27" t="s">
        <v>373</v>
      </c>
      <c r="D734" s="27" t="s">
        <v>371</v>
      </c>
      <c r="E734" s="27" t="s">
        <v>0</v>
      </c>
      <c r="F734" s="27" t="s">
        <v>230</v>
      </c>
      <c r="G734" s="27" t="s">
        <v>381</v>
      </c>
      <c r="H734" s="27" t="s">
        <v>0</v>
      </c>
      <c r="I734" s="27" t="s">
        <v>74</v>
      </c>
      <c r="J734" s="29" t="s">
        <v>64</v>
      </c>
      <c r="K734" s="103"/>
      <c r="L734" s="34"/>
      <c r="M734" s="34"/>
      <c r="N734" s="135"/>
      <c r="O734" s="136"/>
      <c r="P734" s="136"/>
      <c r="Q734" s="136"/>
      <c r="R734" s="136"/>
      <c r="S734" s="136"/>
      <c r="T734" s="136"/>
      <c r="U734" s="136"/>
      <c r="V734" s="137"/>
      <c r="W734" s="135"/>
      <c r="X734" s="136"/>
      <c r="Y734" s="136"/>
      <c r="Z734" s="136"/>
      <c r="AA734" s="136"/>
      <c r="AB734" s="136"/>
      <c r="AC734" s="136"/>
      <c r="AD734" s="136"/>
      <c r="AE734" s="137"/>
    </row>
    <row r="735" spans="1:31">
      <c r="A735" s="26">
        <v>729</v>
      </c>
      <c r="B735" s="27" t="s">
        <v>93</v>
      </c>
      <c r="C735" s="27" t="s">
        <v>373</v>
      </c>
      <c r="D735" s="27" t="s">
        <v>371</v>
      </c>
      <c r="E735" s="27" t="s">
        <v>0</v>
      </c>
      <c r="F735" s="27" t="s">
        <v>230</v>
      </c>
      <c r="G735" s="27" t="s">
        <v>382</v>
      </c>
      <c r="H735" s="27" t="s">
        <v>0</v>
      </c>
      <c r="I735" s="27" t="s">
        <v>74</v>
      </c>
      <c r="J735" s="29" t="s">
        <v>64</v>
      </c>
      <c r="K735" s="103"/>
      <c r="L735" s="34"/>
      <c r="M735" s="34"/>
      <c r="N735" s="135"/>
      <c r="O735" s="136"/>
      <c r="P735" s="136"/>
      <c r="Q735" s="136"/>
      <c r="R735" s="136"/>
      <c r="S735" s="136"/>
      <c r="T735" s="136"/>
      <c r="U735" s="136"/>
      <c r="V735" s="137"/>
      <c r="W735" s="135"/>
      <c r="X735" s="136"/>
      <c r="Y735" s="136"/>
      <c r="Z735" s="136"/>
      <c r="AA735" s="136"/>
      <c r="AB735" s="136"/>
      <c r="AC735" s="136"/>
      <c r="AD735" s="136"/>
      <c r="AE735" s="137"/>
    </row>
    <row r="736" spans="1:31">
      <c r="A736" s="26">
        <v>730</v>
      </c>
      <c r="B736" s="27" t="s">
        <v>93</v>
      </c>
      <c r="C736" s="27" t="s">
        <v>374</v>
      </c>
      <c r="D736" s="27" t="s">
        <v>369</v>
      </c>
      <c r="E736" s="27" t="s">
        <v>0</v>
      </c>
      <c r="F736" s="27" t="s">
        <v>378</v>
      </c>
      <c r="G736" s="27" t="s">
        <v>230</v>
      </c>
      <c r="H736" s="27" t="s">
        <v>0</v>
      </c>
      <c r="I736" s="27" t="s">
        <v>74</v>
      </c>
      <c r="J736" s="29" t="s">
        <v>70</v>
      </c>
      <c r="K736" s="103" t="s">
        <v>117</v>
      </c>
      <c r="L736" s="34" t="s">
        <v>55</v>
      </c>
      <c r="M736" s="34" t="s">
        <v>0</v>
      </c>
      <c r="N736" s="135"/>
      <c r="O736" s="136"/>
      <c r="P736" s="136"/>
      <c r="Q736" s="136">
        <v>1</v>
      </c>
      <c r="R736" s="136"/>
      <c r="S736" s="136"/>
      <c r="T736" s="136"/>
      <c r="U736" s="136"/>
      <c r="V736" s="137"/>
      <c r="W736" s="135"/>
      <c r="X736" s="136"/>
      <c r="Y736" s="136"/>
      <c r="Z736" s="136"/>
      <c r="AA736" s="136"/>
      <c r="AB736" s="136"/>
      <c r="AC736" s="136"/>
      <c r="AD736" s="136"/>
      <c r="AE736" s="137">
        <v>1</v>
      </c>
    </row>
    <row r="737" spans="1:31">
      <c r="A737" s="26"/>
      <c r="B737" s="27" t="str">
        <f>B736</f>
        <v>ES</v>
      </c>
      <c r="C737" s="27" t="str">
        <f t="shared" ref="C737" si="8">C736</f>
        <v>Private</v>
      </c>
      <c r="D737" s="27" t="str">
        <f t="shared" ref="D737" si="9">D736</f>
        <v>Office</v>
      </c>
      <c r="E737" s="27" t="str">
        <f t="shared" ref="E737" si="10">E736</f>
        <v>No</v>
      </c>
      <c r="F737" s="27" t="str">
        <f t="shared" ref="F737" si="11">F736</f>
        <v>100-1000</v>
      </c>
      <c r="G737" s="27" t="str">
        <f t="shared" ref="G737" si="12">G736</f>
        <v>DK/DA</v>
      </c>
      <c r="H737" s="27" t="str">
        <f t="shared" ref="H737" si="13">H736</f>
        <v>No</v>
      </c>
      <c r="I737" s="27" t="str">
        <f t="shared" ref="I737" si="14">I736</f>
        <v>Yes</v>
      </c>
      <c r="J737" s="29" t="s">
        <v>71</v>
      </c>
      <c r="K737" s="103" t="s">
        <v>117</v>
      </c>
      <c r="L737" s="34" t="s">
        <v>55</v>
      </c>
      <c r="M737" s="34" t="s">
        <v>0</v>
      </c>
      <c r="N737" s="135"/>
      <c r="O737" s="136"/>
      <c r="P737" s="136"/>
      <c r="Q737" s="136">
        <v>1</v>
      </c>
      <c r="R737" s="136"/>
      <c r="S737" s="136"/>
      <c r="T737" s="136"/>
      <c r="U737" s="136"/>
      <c r="V737" s="137"/>
      <c r="W737" s="135"/>
      <c r="X737" s="136"/>
      <c r="Y737" s="136"/>
      <c r="Z737" s="136"/>
      <c r="AA737" s="136"/>
      <c r="AB737" s="136"/>
      <c r="AC737" s="136"/>
      <c r="AD737" s="136"/>
      <c r="AE737" s="137"/>
    </row>
    <row r="738" spans="1:31">
      <c r="A738" s="26">
        <v>731</v>
      </c>
      <c r="B738" s="27" t="s">
        <v>93</v>
      </c>
      <c r="C738" s="27" t="s">
        <v>373</v>
      </c>
      <c r="D738" s="27" t="s">
        <v>371</v>
      </c>
      <c r="E738" s="27" t="s">
        <v>0</v>
      </c>
      <c r="F738" s="27" t="s">
        <v>230</v>
      </c>
      <c r="G738" s="27" t="s">
        <v>381</v>
      </c>
      <c r="H738" s="27" t="s">
        <v>0</v>
      </c>
      <c r="I738" s="27" t="s">
        <v>74</v>
      </c>
      <c r="J738" s="29" t="s">
        <v>64</v>
      </c>
      <c r="K738" s="103"/>
      <c r="L738" s="34"/>
      <c r="M738" s="34"/>
      <c r="N738" s="135"/>
      <c r="O738" s="136"/>
      <c r="P738" s="136"/>
      <c r="Q738" s="136"/>
      <c r="R738" s="136"/>
      <c r="S738" s="136"/>
      <c r="T738" s="136"/>
      <c r="U738" s="136"/>
      <c r="V738" s="137"/>
      <c r="W738" s="135"/>
      <c r="X738" s="136"/>
      <c r="Y738" s="136"/>
      <c r="Z738" s="136"/>
      <c r="AA738" s="136"/>
      <c r="AB738" s="136"/>
      <c r="AC738" s="136"/>
      <c r="AD738" s="136"/>
      <c r="AE738" s="137"/>
    </row>
    <row r="739" spans="1:31">
      <c r="A739" s="26">
        <v>732</v>
      </c>
      <c r="B739" s="27" t="s">
        <v>93</v>
      </c>
      <c r="C739" s="27" t="s">
        <v>373</v>
      </c>
      <c r="D739" s="27" t="s">
        <v>371</v>
      </c>
      <c r="E739" s="27" t="s">
        <v>74</v>
      </c>
      <c r="F739" s="27" t="s">
        <v>378</v>
      </c>
      <c r="G739" s="27" t="s">
        <v>230</v>
      </c>
      <c r="H739" s="27" t="s">
        <v>230</v>
      </c>
      <c r="I739" s="27" t="s">
        <v>230</v>
      </c>
      <c r="J739" s="29" t="s">
        <v>64</v>
      </c>
      <c r="K739" s="103"/>
      <c r="L739" s="34"/>
      <c r="M739" s="34"/>
      <c r="N739" s="135"/>
      <c r="O739" s="136"/>
      <c r="P739" s="136"/>
      <c r="Q739" s="136"/>
      <c r="R739" s="136"/>
      <c r="S739" s="136"/>
      <c r="T739" s="136"/>
      <c r="U739" s="136"/>
      <c r="V739" s="137"/>
      <c r="W739" s="135"/>
      <c r="X739" s="136"/>
      <c r="Y739" s="136"/>
      <c r="Z739" s="136"/>
      <c r="AA739" s="136"/>
      <c r="AB739" s="136"/>
      <c r="AC739" s="136"/>
      <c r="AD739" s="136"/>
      <c r="AE739" s="137"/>
    </row>
    <row r="740" spans="1:31">
      <c r="A740" s="26">
        <v>733</v>
      </c>
      <c r="B740" s="27" t="s">
        <v>93</v>
      </c>
      <c r="C740" s="27" t="s">
        <v>374</v>
      </c>
      <c r="D740" s="27" t="s">
        <v>369</v>
      </c>
      <c r="E740" s="27" t="s">
        <v>0</v>
      </c>
      <c r="F740" s="27" t="s">
        <v>379</v>
      </c>
      <c r="G740" s="27" t="s">
        <v>230</v>
      </c>
      <c r="H740" s="27" t="s">
        <v>0</v>
      </c>
      <c r="I740" s="27" t="s">
        <v>74</v>
      </c>
      <c r="J740" s="29" t="s">
        <v>71</v>
      </c>
      <c r="K740" s="103" t="s">
        <v>117</v>
      </c>
      <c r="L740" s="34" t="s">
        <v>55</v>
      </c>
      <c r="M740" s="34" t="s">
        <v>74</v>
      </c>
      <c r="N740" s="135"/>
      <c r="O740" s="136"/>
      <c r="P740" s="136"/>
      <c r="Q740" s="136">
        <v>1</v>
      </c>
      <c r="R740" s="136"/>
      <c r="S740" s="136"/>
      <c r="T740" s="136"/>
      <c r="U740" s="136"/>
      <c r="V740" s="137"/>
      <c r="W740" s="135"/>
      <c r="X740" s="136"/>
      <c r="Y740" s="136"/>
      <c r="Z740" s="136"/>
      <c r="AA740" s="136"/>
      <c r="AB740" s="136"/>
      <c r="AC740" s="136"/>
      <c r="AD740" s="136"/>
      <c r="AE740" s="137">
        <v>1</v>
      </c>
    </row>
    <row r="741" spans="1:31">
      <c r="A741" s="26">
        <v>734</v>
      </c>
      <c r="B741" s="27" t="s">
        <v>93</v>
      </c>
      <c r="C741" s="27" t="s">
        <v>373</v>
      </c>
      <c r="D741" s="27" t="s">
        <v>371</v>
      </c>
      <c r="E741" s="27" t="s">
        <v>74</v>
      </c>
      <c r="F741" s="27" t="s">
        <v>378</v>
      </c>
      <c r="G741" s="27" t="s">
        <v>382</v>
      </c>
      <c r="H741" s="27" t="s">
        <v>74</v>
      </c>
      <c r="I741" s="27" t="s">
        <v>74</v>
      </c>
      <c r="J741" s="29" t="s">
        <v>64</v>
      </c>
      <c r="K741" s="103"/>
      <c r="L741" s="34"/>
      <c r="M741" s="34"/>
      <c r="N741" s="135"/>
      <c r="O741" s="136"/>
      <c r="P741" s="136"/>
      <c r="Q741" s="136"/>
      <c r="R741" s="136"/>
      <c r="S741" s="136"/>
      <c r="T741" s="136"/>
      <c r="U741" s="136"/>
      <c r="V741" s="137"/>
      <c r="W741" s="135"/>
      <c r="X741" s="136"/>
      <c r="Y741" s="136"/>
      <c r="Z741" s="136"/>
      <c r="AA741" s="136"/>
      <c r="AB741" s="136"/>
      <c r="AC741" s="136"/>
      <c r="AD741" s="136"/>
      <c r="AE741" s="137"/>
    </row>
    <row r="742" spans="1:31">
      <c r="A742" s="26">
        <v>735</v>
      </c>
      <c r="B742" s="27" t="s">
        <v>93</v>
      </c>
      <c r="C742" s="27" t="s">
        <v>373</v>
      </c>
      <c r="D742" s="27" t="s">
        <v>371</v>
      </c>
      <c r="E742" s="27" t="s">
        <v>74</v>
      </c>
      <c r="F742" s="27" t="s">
        <v>378</v>
      </c>
      <c r="G742" s="27" t="s">
        <v>383</v>
      </c>
      <c r="H742" s="27" t="s">
        <v>74</v>
      </c>
      <c r="I742" s="27" t="s">
        <v>74</v>
      </c>
      <c r="J742" s="29" t="s">
        <v>70</v>
      </c>
      <c r="K742" s="103" t="s">
        <v>52</v>
      </c>
      <c r="L742" s="34" t="s">
        <v>55</v>
      </c>
      <c r="M742" s="34" t="s">
        <v>0</v>
      </c>
      <c r="N742" s="135"/>
      <c r="O742" s="136"/>
      <c r="P742" s="136"/>
      <c r="Q742" s="136">
        <v>1</v>
      </c>
      <c r="R742" s="136"/>
      <c r="S742" s="136"/>
      <c r="T742" s="136"/>
      <c r="U742" s="136"/>
      <c r="V742" s="137"/>
      <c r="W742" s="135">
        <v>1</v>
      </c>
      <c r="X742" s="136"/>
      <c r="Y742" s="136"/>
      <c r="Z742" s="136"/>
      <c r="AA742" s="136"/>
      <c r="AB742" s="136">
        <v>1</v>
      </c>
      <c r="AC742" s="136"/>
      <c r="AD742" s="136"/>
      <c r="AE742" s="137"/>
    </row>
    <row r="743" spans="1:31">
      <c r="A743" s="26"/>
      <c r="B743" s="27" t="str">
        <f>B742</f>
        <v>ES</v>
      </c>
      <c r="C743" s="27" t="str">
        <f t="shared" ref="C743" si="15">C742</f>
        <v>Public</v>
      </c>
      <c r="D743" s="27" t="str">
        <f t="shared" ref="D743" si="16">D742</f>
        <v>Sport Centre</v>
      </c>
      <c r="E743" s="27" t="str">
        <f t="shared" ref="E743" si="17">E742</f>
        <v>Yes</v>
      </c>
      <c r="F743" s="27" t="str">
        <f t="shared" ref="F743" si="18">F742</f>
        <v>100-1000</v>
      </c>
      <c r="G743" s="27" t="str">
        <f t="shared" ref="G743" si="19">G742</f>
        <v>Above 5000</v>
      </c>
      <c r="H743" s="27" t="str">
        <f t="shared" ref="H743" si="20">H742</f>
        <v>Yes</v>
      </c>
      <c r="I743" s="27" t="str">
        <f t="shared" ref="I743" si="21">I742</f>
        <v>Yes</v>
      </c>
      <c r="J743" s="29" t="s">
        <v>71</v>
      </c>
      <c r="K743" s="103" t="s">
        <v>52</v>
      </c>
      <c r="L743" s="34" t="s">
        <v>55</v>
      </c>
      <c r="M743" s="34" t="s">
        <v>0</v>
      </c>
      <c r="N743" s="135"/>
      <c r="O743" s="136"/>
      <c r="P743" s="136"/>
      <c r="Q743" s="136">
        <v>1</v>
      </c>
      <c r="R743" s="136"/>
      <c r="S743" s="136"/>
      <c r="T743" s="136"/>
      <c r="U743" s="136"/>
      <c r="V743" s="137"/>
      <c r="W743" s="135"/>
      <c r="X743" s="136"/>
      <c r="Y743" s="136"/>
      <c r="Z743" s="136"/>
      <c r="AA743" s="136"/>
      <c r="AB743" s="136"/>
      <c r="AC743" s="136"/>
      <c r="AD743" s="136"/>
      <c r="AE743" s="137"/>
    </row>
    <row r="744" spans="1:31">
      <c r="A744" s="26">
        <v>736</v>
      </c>
      <c r="B744" s="27" t="s">
        <v>93</v>
      </c>
      <c r="C744" s="27" t="s">
        <v>373</v>
      </c>
      <c r="D744" s="27" t="s">
        <v>370</v>
      </c>
      <c r="E744" s="27" t="s">
        <v>0</v>
      </c>
      <c r="F744" s="27" t="s">
        <v>378</v>
      </c>
      <c r="G744" s="27" t="s">
        <v>381</v>
      </c>
      <c r="H744" s="27" t="s">
        <v>0</v>
      </c>
      <c r="I744" s="27" t="s">
        <v>0</v>
      </c>
      <c r="J744" s="29" t="s">
        <v>64</v>
      </c>
      <c r="K744" s="103"/>
      <c r="L744" s="34"/>
      <c r="M744" s="34"/>
      <c r="N744" s="135"/>
      <c r="O744" s="136"/>
      <c r="P744" s="136"/>
      <c r="Q744" s="136"/>
      <c r="R744" s="136"/>
      <c r="S744" s="136"/>
      <c r="T744" s="136"/>
      <c r="U744" s="136"/>
      <c r="V744" s="137"/>
      <c r="W744" s="135"/>
      <c r="X744" s="136"/>
      <c r="Y744" s="136"/>
      <c r="Z744" s="136"/>
      <c r="AA744" s="136"/>
      <c r="AB744" s="136"/>
      <c r="AC744" s="136"/>
      <c r="AD744" s="136"/>
      <c r="AE744" s="137"/>
    </row>
    <row r="745" spans="1:31">
      <c r="A745" s="26">
        <v>737</v>
      </c>
      <c r="B745" s="27" t="s">
        <v>93</v>
      </c>
      <c r="C745" s="27" t="s">
        <v>373</v>
      </c>
      <c r="D745" s="27" t="s">
        <v>371</v>
      </c>
      <c r="E745" s="27" t="s">
        <v>0</v>
      </c>
      <c r="F745" s="27" t="s">
        <v>379</v>
      </c>
      <c r="G745" s="27" t="s">
        <v>230</v>
      </c>
      <c r="H745" s="27" t="s">
        <v>0</v>
      </c>
      <c r="I745" s="27" t="s">
        <v>0</v>
      </c>
      <c r="J745" s="29" t="s">
        <v>64</v>
      </c>
      <c r="K745" s="103"/>
      <c r="L745" s="34"/>
      <c r="M745" s="34"/>
      <c r="N745" s="135"/>
      <c r="O745" s="136"/>
      <c r="P745" s="136"/>
      <c r="Q745" s="136"/>
      <c r="R745" s="136"/>
      <c r="S745" s="136"/>
      <c r="T745" s="136"/>
      <c r="U745" s="136"/>
      <c r="V745" s="137"/>
      <c r="W745" s="135"/>
      <c r="X745" s="136"/>
      <c r="Y745" s="136"/>
      <c r="Z745" s="136"/>
      <c r="AA745" s="136"/>
      <c r="AB745" s="136"/>
      <c r="AC745" s="136"/>
      <c r="AD745" s="136"/>
      <c r="AE745" s="137"/>
    </row>
    <row r="746" spans="1:31">
      <c r="A746" s="26">
        <v>738</v>
      </c>
      <c r="B746" s="27" t="s">
        <v>93</v>
      </c>
      <c r="C746" s="27" t="s">
        <v>374</v>
      </c>
      <c r="D746" s="27" t="s">
        <v>370</v>
      </c>
      <c r="E746" s="27" t="s">
        <v>0</v>
      </c>
      <c r="F746" s="27" t="s">
        <v>378</v>
      </c>
      <c r="G746" s="27" t="s">
        <v>230</v>
      </c>
      <c r="H746" s="27" t="s">
        <v>0</v>
      </c>
      <c r="I746" s="27" t="s">
        <v>74</v>
      </c>
      <c r="J746" s="29" t="s">
        <v>64</v>
      </c>
      <c r="K746" s="103"/>
      <c r="L746" s="34"/>
      <c r="M746" s="34"/>
      <c r="N746" s="135"/>
      <c r="O746" s="136"/>
      <c r="P746" s="136"/>
      <c r="Q746" s="136"/>
      <c r="R746" s="136"/>
      <c r="S746" s="136"/>
      <c r="T746" s="136"/>
      <c r="U746" s="136"/>
      <c r="V746" s="137"/>
      <c r="W746" s="135"/>
      <c r="X746" s="136"/>
      <c r="Y746" s="136"/>
      <c r="Z746" s="136"/>
      <c r="AA746" s="136"/>
      <c r="AB746" s="136"/>
      <c r="AC746" s="136"/>
      <c r="AD746" s="136"/>
      <c r="AE746" s="137"/>
    </row>
    <row r="747" spans="1:31">
      <c r="A747" s="26">
        <v>739</v>
      </c>
      <c r="B747" s="27" t="s">
        <v>93</v>
      </c>
      <c r="C747" s="27" t="s">
        <v>373</v>
      </c>
      <c r="D747" s="27" t="s">
        <v>370</v>
      </c>
      <c r="E747" s="27" t="s">
        <v>0</v>
      </c>
      <c r="F747" s="27" t="s">
        <v>378</v>
      </c>
      <c r="G747" s="27" t="s">
        <v>230</v>
      </c>
      <c r="H747" s="27" t="s">
        <v>0</v>
      </c>
      <c r="I747" s="27" t="s">
        <v>230</v>
      </c>
      <c r="J747" s="29" t="s">
        <v>64</v>
      </c>
      <c r="K747" s="103"/>
      <c r="L747" s="34"/>
      <c r="M747" s="34"/>
      <c r="N747" s="135"/>
      <c r="O747" s="136"/>
      <c r="P747" s="136"/>
      <c r="Q747" s="136"/>
      <c r="R747" s="136"/>
      <c r="S747" s="136"/>
      <c r="T747" s="136"/>
      <c r="U747" s="136"/>
      <c r="V747" s="137"/>
      <c r="W747" s="135"/>
      <c r="X747" s="136"/>
      <c r="Y747" s="136"/>
      <c r="Z747" s="136"/>
      <c r="AA747" s="136"/>
      <c r="AB747" s="136"/>
      <c r="AC747" s="136"/>
      <c r="AD747" s="136"/>
      <c r="AE747" s="137"/>
    </row>
    <row r="748" spans="1:31">
      <c r="A748" s="26">
        <v>740</v>
      </c>
      <c r="B748" s="27" t="s">
        <v>93</v>
      </c>
      <c r="C748" s="27" t="s">
        <v>373</v>
      </c>
      <c r="D748" s="27" t="s">
        <v>371</v>
      </c>
      <c r="E748" s="27" t="s">
        <v>0</v>
      </c>
      <c r="F748" s="27" t="s">
        <v>230</v>
      </c>
      <c r="G748" s="27" t="s">
        <v>230</v>
      </c>
      <c r="H748" s="27" t="s">
        <v>230</v>
      </c>
      <c r="I748" s="27" t="s">
        <v>230</v>
      </c>
      <c r="J748" s="29" t="s">
        <v>64</v>
      </c>
      <c r="K748" s="103"/>
      <c r="L748" s="34"/>
      <c r="M748" s="34"/>
      <c r="N748" s="135"/>
      <c r="O748" s="136"/>
      <c r="P748" s="136"/>
      <c r="Q748" s="136"/>
      <c r="R748" s="136"/>
      <c r="S748" s="136"/>
      <c r="T748" s="136"/>
      <c r="U748" s="136"/>
      <c r="V748" s="137"/>
      <c r="W748" s="135"/>
      <c r="X748" s="136"/>
      <c r="Y748" s="136"/>
      <c r="Z748" s="136"/>
      <c r="AA748" s="136"/>
      <c r="AB748" s="136"/>
      <c r="AC748" s="136"/>
      <c r="AD748" s="136"/>
      <c r="AE748" s="137"/>
    </row>
    <row r="749" spans="1:31">
      <c r="A749" s="26">
        <v>741</v>
      </c>
      <c r="B749" s="27" t="s">
        <v>93</v>
      </c>
      <c r="C749" s="27" t="s">
        <v>374</v>
      </c>
      <c r="D749" s="27" t="s">
        <v>367</v>
      </c>
      <c r="E749" s="27" t="s">
        <v>0</v>
      </c>
      <c r="F749" s="27" t="s">
        <v>380</v>
      </c>
      <c r="G749" s="27" t="s">
        <v>381</v>
      </c>
      <c r="H749" s="27" t="s">
        <v>230</v>
      </c>
      <c r="I749" s="27" t="s">
        <v>74</v>
      </c>
      <c r="J749" s="29" t="s">
        <v>217</v>
      </c>
      <c r="K749" s="103" t="s">
        <v>117</v>
      </c>
      <c r="L749" s="34" t="s">
        <v>55</v>
      </c>
      <c r="M749" s="34" t="s">
        <v>74</v>
      </c>
      <c r="N749" s="135"/>
      <c r="O749" s="136"/>
      <c r="P749" s="136"/>
      <c r="Q749" s="136">
        <v>1</v>
      </c>
      <c r="R749" s="136"/>
      <c r="S749" s="136"/>
      <c r="T749" s="136"/>
      <c r="U749" s="136"/>
      <c r="V749" s="137"/>
      <c r="W749" s="135"/>
      <c r="X749" s="136"/>
      <c r="Y749" s="136"/>
      <c r="Z749" s="136"/>
      <c r="AA749" s="136"/>
      <c r="AB749" s="136">
        <v>1</v>
      </c>
      <c r="AC749" s="136"/>
      <c r="AD749" s="136"/>
      <c r="AE749" s="137"/>
    </row>
    <row r="750" spans="1:31">
      <c r="A750" s="26">
        <v>742</v>
      </c>
      <c r="B750" s="27" t="s">
        <v>93</v>
      </c>
      <c r="C750" s="27" t="s">
        <v>374</v>
      </c>
      <c r="D750" s="27" t="s">
        <v>368</v>
      </c>
      <c r="E750" s="27" t="s">
        <v>0</v>
      </c>
      <c r="F750" s="27" t="s">
        <v>230</v>
      </c>
      <c r="G750" s="27" t="s">
        <v>381</v>
      </c>
      <c r="H750" s="27" t="s">
        <v>0</v>
      </c>
      <c r="I750" s="27" t="s">
        <v>0</v>
      </c>
      <c r="J750" s="29" t="s">
        <v>70</v>
      </c>
      <c r="K750" s="103" t="s">
        <v>117</v>
      </c>
      <c r="L750" s="34" t="s">
        <v>55</v>
      </c>
      <c r="M750" s="34" t="s">
        <v>74</v>
      </c>
      <c r="N750" s="135"/>
      <c r="O750" s="136"/>
      <c r="P750" s="136"/>
      <c r="Q750" s="136">
        <v>1</v>
      </c>
      <c r="R750" s="136"/>
      <c r="S750" s="136"/>
      <c r="T750" s="136"/>
      <c r="U750" s="136"/>
      <c r="V750" s="137"/>
      <c r="W750" s="135"/>
      <c r="X750" s="136"/>
      <c r="Y750" s="136"/>
      <c r="Z750" s="136"/>
      <c r="AA750" s="136">
        <v>1</v>
      </c>
      <c r="AB750" s="136"/>
      <c r="AC750" s="136"/>
      <c r="AD750" s="136"/>
      <c r="AE750" s="137"/>
    </row>
    <row r="751" spans="1:31">
      <c r="A751" s="26">
        <v>743</v>
      </c>
      <c r="B751" s="27" t="s">
        <v>93</v>
      </c>
      <c r="C751" s="27" t="s">
        <v>373</v>
      </c>
      <c r="D751" s="27" t="s">
        <v>367</v>
      </c>
      <c r="E751" s="27" t="s">
        <v>0</v>
      </c>
      <c r="F751" s="27" t="s">
        <v>378</v>
      </c>
      <c r="G751" s="27" t="s">
        <v>230</v>
      </c>
      <c r="H751" s="27" t="s">
        <v>0</v>
      </c>
      <c r="I751" s="27" t="s">
        <v>0</v>
      </c>
      <c r="J751" s="29" t="s">
        <v>217</v>
      </c>
      <c r="K751" s="103" t="s">
        <v>117</v>
      </c>
      <c r="L751" s="34" t="s">
        <v>55</v>
      </c>
      <c r="M751" s="34" t="s">
        <v>74</v>
      </c>
      <c r="N751" s="135"/>
      <c r="O751" s="136"/>
      <c r="P751" s="136"/>
      <c r="Q751" s="136">
        <v>1</v>
      </c>
      <c r="R751" s="136"/>
      <c r="S751" s="136"/>
      <c r="T751" s="136"/>
      <c r="U751" s="136"/>
      <c r="V751" s="137"/>
      <c r="W751" s="135"/>
      <c r="X751" s="136"/>
      <c r="Y751" s="136"/>
      <c r="Z751" s="136"/>
      <c r="AA751" s="136"/>
      <c r="AB751" s="136">
        <v>1</v>
      </c>
      <c r="AC751" s="136"/>
      <c r="AD751" s="136"/>
      <c r="AE751" s="137"/>
    </row>
    <row r="752" spans="1:31">
      <c r="A752" s="26">
        <v>744</v>
      </c>
      <c r="B752" s="27" t="s">
        <v>93</v>
      </c>
      <c r="C752" s="27" t="s">
        <v>373</v>
      </c>
      <c r="D752" s="27" t="s">
        <v>371</v>
      </c>
      <c r="E752" s="27" t="s">
        <v>74</v>
      </c>
      <c r="F752" s="27" t="s">
        <v>230</v>
      </c>
      <c r="G752" s="27" t="s">
        <v>230</v>
      </c>
      <c r="H752" s="27" t="s">
        <v>0</v>
      </c>
      <c r="I752" s="27" t="s">
        <v>74</v>
      </c>
      <c r="J752" s="29" t="s">
        <v>217</v>
      </c>
      <c r="K752" s="103" t="s">
        <v>52</v>
      </c>
      <c r="L752" s="34" t="s">
        <v>55</v>
      </c>
      <c r="M752" s="34" t="s">
        <v>74</v>
      </c>
      <c r="N752" s="135"/>
      <c r="O752" s="136"/>
      <c r="P752" s="136"/>
      <c r="Q752" s="136">
        <v>1</v>
      </c>
      <c r="R752" s="136"/>
      <c r="S752" s="136"/>
      <c r="T752" s="136"/>
      <c r="U752" s="136"/>
      <c r="V752" s="137"/>
      <c r="W752" s="135"/>
      <c r="X752" s="136"/>
      <c r="Y752" s="136"/>
      <c r="Z752" s="136"/>
      <c r="AA752" s="136"/>
      <c r="AB752" s="136">
        <v>1</v>
      </c>
      <c r="AC752" s="136"/>
      <c r="AD752" s="136"/>
      <c r="AE752" s="137"/>
    </row>
    <row r="753" spans="1:31">
      <c r="A753" s="26">
        <v>745</v>
      </c>
      <c r="B753" s="27" t="s">
        <v>93</v>
      </c>
      <c r="C753" s="27" t="s">
        <v>374</v>
      </c>
      <c r="D753" s="27" t="s">
        <v>370</v>
      </c>
      <c r="E753" s="27" t="s">
        <v>74</v>
      </c>
      <c r="F753" s="27" t="s">
        <v>378</v>
      </c>
      <c r="G753" s="27" t="s">
        <v>230</v>
      </c>
      <c r="H753" s="27" t="s">
        <v>74</v>
      </c>
      <c r="I753" s="27" t="s">
        <v>74</v>
      </c>
      <c r="J753" s="29" t="s">
        <v>70</v>
      </c>
      <c r="K753" s="103" t="s">
        <v>117</v>
      </c>
      <c r="L753" s="34" t="s">
        <v>55</v>
      </c>
      <c r="M753" s="34" t="s">
        <v>74</v>
      </c>
      <c r="N753" s="135"/>
      <c r="O753" s="136"/>
      <c r="P753" s="136"/>
      <c r="Q753" s="136">
        <v>1</v>
      </c>
      <c r="R753" s="136"/>
      <c r="S753" s="136"/>
      <c r="T753" s="136">
        <v>1</v>
      </c>
      <c r="U753" s="136"/>
      <c r="V753" s="137"/>
      <c r="W753" s="135"/>
      <c r="X753" s="136"/>
      <c r="Y753" s="136"/>
      <c r="Z753" s="136"/>
      <c r="AA753" s="136"/>
      <c r="AB753" s="136">
        <v>1</v>
      </c>
      <c r="AC753" s="136"/>
      <c r="AD753" s="136"/>
      <c r="AE753" s="137"/>
    </row>
    <row r="754" spans="1:31">
      <c r="A754" s="26">
        <v>746</v>
      </c>
      <c r="B754" s="27" t="s">
        <v>93</v>
      </c>
      <c r="C754" s="27" t="s">
        <v>373</v>
      </c>
      <c r="D754" s="27" t="s">
        <v>371</v>
      </c>
      <c r="E754" s="27" t="s">
        <v>0</v>
      </c>
      <c r="F754" s="27" t="s">
        <v>230</v>
      </c>
      <c r="G754" s="27" t="s">
        <v>230</v>
      </c>
      <c r="H754" s="27" t="s">
        <v>0</v>
      </c>
      <c r="I754" s="27" t="s">
        <v>230</v>
      </c>
      <c r="J754" s="29" t="s">
        <v>64</v>
      </c>
      <c r="K754" s="103"/>
      <c r="L754" s="34"/>
      <c r="M754" s="34"/>
      <c r="N754" s="135"/>
      <c r="O754" s="136"/>
      <c r="P754" s="136"/>
      <c r="Q754" s="136"/>
      <c r="R754" s="136"/>
      <c r="S754" s="136"/>
      <c r="T754" s="136"/>
      <c r="U754" s="136"/>
      <c r="V754" s="137"/>
      <c r="W754" s="135"/>
      <c r="X754" s="136"/>
      <c r="Y754" s="136"/>
      <c r="Z754" s="136"/>
      <c r="AA754" s="136"/>
      <c r="AB754" s="136"/>
      <c r="AC754" s="136"/>
      <c r="AD754" s="136"/>
      <c r="AE754" s="137"/>
    </row>
    <row r="755" spans="1:31">
      <c r="A755" s="26">
        <v>747</v>
      </c>
      <c r="B755" s="27" t="s">
        <v>93</v>
      </c>
      <c r="C755" s="27" t="s">
        <v>373</v>
      </c>
      <c r="D755" s="27" t="s">
        <v>371</v>
      </c>
      <c r="E755" s="27" t="s">
        <v>0</v>
      </c>
      <c r="F755" s="27" t="s">
        <v>378</v>
      </c>
      <c r="G755" s="27" t="s">
        <v>382</v>
      </c>
      <c r="H755" s="27" t="s">
        <v>74</v>
      </c>
      <c r="I755" s="27" t="s">
        <v>230</v>
      </c>
      <c r="J755" s="29" t="s">
        <v>217</v>
      </c>
      <c r="K755" s="103" t="s">
        <v>52</v>
      </c>
      <c r="L755" s="34" t="s">
        <v>55</v>
      </c>
      <c r="M755" s="34" t="s">
        <v>74</v>
      </c>
      <c r="N755" s="135"/>
      <c r="O755" s="136"/>
      <c r="P755" s="136"/>
      <c r="Q755" s="136">
        <v>1</v>
      </c>
      <c r="R755" s="136"/>
      <c r="S755" s="136"/>
      <c r="T755" s="136"/>
      <c r="U755" s="136"/>
      <c r="V755" s="137"/>
      <c r="W755" s="135"/>
      <c r="X755" s="136"/>
      <c r="Y755" s="136"/>
      <c r="Z755" s="136"/>
      <c r="AA755" s="136"/>
      <c r="AB755" s="136">
        <v>1</v>
      </c>
      <c r="AC755" s="136"/>
      <c r="AD755" s="136"/>
      <c r="AE755" s="137"/>
    </row>
    <row r="756" spans="1:31">
      <c r="A756" s="26">
        <v>748</v>
      </c>
      <c r="B756" s="27" t="s">
        <v>93</v>
      </c>
      <c r="C756" s="27" t="s">
        <v>374</v>
      </c>
      <c r="D756" s="27" t="s">
        <v>370</v>
      </c>
      <c r="E756" s="27" t="s">
        <v>74</v>
      </c>
      <c r="F756" s="27" t="s">
        <v>378</v>
      </c>
      <c r="G756" s="27" t="s">
        <v>381</v>
      </c>
      <c r="H756" s="27" t="s">
        <v>0</v>
      </c>
      <c r="I756" s="27" t="s">
        <v>0</v>
      </c>
      <c r="J756" s="29" t="s">
        <v>70</v>
      </c>
      <c r="K756" s="103" t="s">
        <v>117</v>
      </c>
      <c r="L756" s="34" t="s">
        <v>55</v>
      </c>
      <c r="M756" s="34" t="s">
        <v>74</v>
      </c>
      <c r="N756" s="135"/>
      <c r="O756" s="136"/>
      <c r="P756" s="136"/>
      <c r="Q756" s="136">
        <v>1</v>
      </c>
      <c r="R756" s="136"/>
      <c r="S756" s="136"/>
      <c r="T756" s="136"/>
      <c r="U756" s="136"/>
      <c r="V756" s="137"/>
      <c r="W756" s="135">
        <v>1</v>
      </c>
      <c r="X756" s="136"/>
      <c r="Y756" s="136"/>
      <c r="Z756" s="136"/>
      <c r="AA756" s="136"/>
      <c r="AB756" s="136"/>
      <c r="AC756" s="136"/>
      <c r="AD756" s="136"/>
      <c r="AE756" s="137"/>
    </row>
    <row r="757" spans="1:31">
      <c r="A757" s="26">
        <v>749</v>
      </c>
      <c r="B757" s="27" t="s">
        <v>93</v>
      </c>
      <c r="C757" s="27" t="s">
        <v>373</v>
      </c>
      <c r="D757" s="27" t="s">
        <v>371</v>
      </c>
      <c r="E757" s="27" t="s">
        <v>74</v>
      </c>
      <c r="F757" s="27" t="s">
        <v>378</v>
      </c>
      <c r="G757" s="27" t="s">
        <v>230</v>
      </c>
      <c r="H757" s="27" t="s">
        <v>0</v>
      </c>
      <c r="I757" s="27" t="s">
        <v>74</v>
      </c>
      <c r="J757" s="29" t="s">
        <v>64</v>
      </c>
      <c r="K757" s="103"/>
      <c r="L757" s="34"/>
      <c r="M757" s="34"/>
      <c r="N757" s="135"/>
      <c r="O757" s="136"/>
      <c r="P757" s="136"/>
      <c r="Q757" s="136"/>
      <c r="R757" s="136"/>
      <c r="S757" s="136"/>
      <c r="T757" s="136"/>
      <c r="U757" s="136"/>
      <c r="V757" s="137"/>
      <c r="W757" s="135"/>
      <c r="X757" s="136"/>
      <c r="Y757" s="136"/>
      <c r="Z757" s="136"/>
      <c r="AA757" s="136"/>
      <c r="AB757" s="136"/>
      <c r="AC757" s="136"/>
      <c r="AD757" s="136"/>
      <c r="AE757" s="137"/>
    </row>
    <row r="758" spans="1:31">
      <c r="A758" s="26">
        <v>750</v>
      </c>
      <c r="B758" s="27" t="s">
        <v>93</v>
      </c>
      <c r="C758" s="27" t="s">
        <v>373</v>
      </c>
      <c r="D758" s="27" t="s">
        <v>371</v>
      </c>
      <c r="E758" s="27" t="s">
        <v>0</v>
      </c>
      <c r="F758" s="27" t="s">
        <v>379</v>
      </c>
      <c r="G758" s="27" t="s">
        <v>382</v>
      </c>
      <c r="H758" s="27" t="s">
        <v>0</v>
      </c>
      <c r="I758" s="27" t="s">
        <v>74</v>
      </c>
      <c r="J758" s="29" t="s">
        <v>64</v>
      </c>
      <c r="K758" s="103"/>
      <c r="L758" s="34"/>
      <c r="M758" s="34"/>
      <c r="N758" s="135"/>
      <c r="O758" s="136"/>
      <c r="P758" s="136"/>
      <c r="Q758" s="136"/>
      <c r="R758" s="136"/>
      <c r="S758" s="136"/>
      <c r="T758" s="136"/>
      <c r="U758" s="136"/>
      <c r="V758" s="137"/>
      <c r="W758" s="135"/>
      <c r="X758" s="136"/>
      <c r="Y758" s="136"/>
      <c r="Z758" s="136"/>
      <c r="AA758" s="136"/>
      <c r="AB758" s="136"/>
      <c r="AC758" s="136"/>
      <c r="AD758" s="136"/>
      <c r="AE758" s="137"/>
    </row>
    <row r="759" spans="1:31">
      <c r="A759" s="26">
        <v>751</v>
      </c>
      <c r="B759" s="27" t="s">
        <v>93</v>
      </c>
      <c r="C759" s="27" t="s">
        <v>374</v>
      </c>
      <c r="D759" s="27" t="s">
        <v>370</v>
      </c>
      <c r="E759" s="27" t="s">
        <v>0</v>
      </c>
      <c r="F759" s="27" t="s">
        <v>379</v>
      </c>
      <c r="G759" s="27" t="s">
        <v>381</v>
      </c>
      <c r="H759" s="27" t="s">
        <v>0</v>
      </c>
      <c r="I759" s="27" t="s">
        <v>0</v>
      </c>
      <c r="J759" s="29" t="s">
        <v>70</v>
      </c>
      <c r="K759" s="103" t="s">
        <v>117</v>
      </c>
      <c r="L759" s="34" t="s">
        <v>55</v>
      </c>
      <c r="M759" s="34" t="s">
        <v>74</v>
      </c>
      <c r="N759" s="135"/>
      <c r="O759" s="136"/>
      <c r="P759" s="136"/>
      <c r="Q759" s="136">
        <v>1</v>
      </c>
      <c r="R759" s="136"/>
      <c r="S759" s="136"/>
      <c r="T759" s="136"/>
      <c r="U759" s="136"/>
      <c r="V759" s="137"/>
      <c r="W759" s="135"/>
      <c r="X759" s="136"/>
      <c r="Y759" s="136"/>
      <c r="Z759" s="136"/>
      <c r="AA759" s="136"/>
      <c r="AB759" s="136"/>
      <c r="AC759" s="136"/>
      <c r="AD759" s="136"/>
      <c r="AE759" s="137">
        <v>1</v>
      </c>
    </row>
    <row r="760" spans="1:31">
      <c r="A760" s="26">
        <v>752</v>
      </c>
      <c r="B760" s="27" t="s">
        <v>93</v>
      </c>
      <c r="C760" s="27" t="s">
        <v>373</v>
      </c>
      <c r="D760" s="27" t="s">
        <v>370</v>
      </c>
      <c r="E760" s="27" t="s">
        <v>0</v>
      </c>
      <c r="F760" s="27" t="s">
        <v>379</v>
      </c>
      <c r="G760" s="27" t="s">
        <v>382</v>
      </c>
      <c r="H760" s="27" t="s">
        <v>0</v>
      </c>
      <c r="I760" s="27" t="s">
        <v>74</v>
      </c>
      <c r="J760" s="29" t="s">
        <v>64</v>
      </c>
      <c r="K760" s="103"/>
      <c r="L760" s="34"/>
      <c r="M760" s="34"/>
      <c r="N760" s="135"/>
      <c r="O760" s="136"/>
      <c r="P760" s="136"/>
      <c r="Q760" s="136"/>
      <c r="R760" s="136"/>
      <c r="S760" s="136"/>
      <c r="T760" s="136"/>
      <c r="U760" s="136"/>
      <c r="V760" s="137"/>
      <c r="W760" s="135"/>
      <c r="X760" s="136"/>
      <c r="Y760" s="136"/>
      <c r="Z760" s="136"/>
      <c r="AA760" s="136"/>
      <c r="AB760" s="136"/>
      <c r="AC760" s="136"/>
      <c r="AD760" s="136"/>
      <c r="AE760" s="137"/>
    </row>
    <row r="761" spans="1:31">
      <c r="A761" s="26">
        <v>753</v>
      </c>
      <c r="B761" s="27" t="s">
        <v>93</v>
      </c>
      <c r="C761" s="27" t="s">
        <v>373</v>
      </c>
      <c r="D761" s="27" t="s">
        <v>371</v>
      </c>
      <c r="E761" s="27" t="s">
        <v>0</v>
      </c>
      <c r="F761" s="27" t="s">
        <v>230</v>
      </c>
      <c r="G761" s="27" t="s">
        <v>230</v>
      </c>
      <c r="H761" s="27" t="s">
        <v>0</v>
      </c>
      <c r="I761" s="27" t="s">
        <v>0</v>
      </c>
      <c r="J761" s="29" t="s">
        <v>64</v>
      </c>
      <c r="K761" s="103"/>
      <c r="L761" s="34"/>
      <c r="M761" s="34"/>
      <c r="N761" s="135"/>
      <c r="O761" s="136"/>
      <c r="P761" s="136"/>
      <c r="Q761" s="136"/>
      <c r="R761" s="136"/>
      <c r="S761" s="136"/>
      <c r="T761" s="136"/>
      <c r="U761" s="136"/>
      <c r="V761" s="137"/>
      <c r="W761" s="135"/>
      <c r="X761" s="136"/>
      <c r="Y761" s="136"/>
      <c r="Z761" s="136"/>
      <c r="AA761" s="136"/>
      <c r="AB761" s="136"/>
      <c r="AC761" s="136"/>
      <c r="AD761" s="136"/>
      <c r="AE761" s="137"/>
    </row>
    <row r="762" spans="1:31">
      <c r="A762" s="26">
        <v>754</v>
      </c>
      <c r="B762" s="27" t="s">
        <v>93</v>
      </c>
      <c r="C762" s="27" t="s">
        <v>373</v>
      </c>
      <c r="D762" s="27" t="s">
        <v>370</v>
      </c>
      <c r="E762" s="27" t="s">
        <v>0</v>
      </c>
      <c r="F762" s="27" t="s">
        <v>378</v>
      </c>
      <c r="G762" s="27" t="s">
        <v>381</v>
      </c>
      <c r="H762" s="27" t="s">
        <v>0</v>
      </c>
      <c r="I762" s="27" t="s">
        <v>0</v>
      </c>
      <c r="J762" s="29" t="s">
        <v>70</v>
      </c>
      <c r="K762" s="103" t="s">
        <v>117</v>
      </c>
      <c r="L762" s="34" t="s">
        <v>55</v>
      </c>
      <c r="M762" s="34" t="s">
        <v>74</v>
      </c>
      <c r="N762" s="135"/>
      <c r="O762" s="136"/>
      <c r="P762" s="136"/>
      <c r="Q762" s="136">
        <v>1</v>
      </c>
      <c r="R762" s="136"/>
      <c r="S762" s="136"/>
      <c r="T762" s="136"/>
      <c r="U762" s="136"/>
      <c r="V762" s="137"/>
      <c r="W762" s="135"/>
      <c r="X762" s="136"/>
      <c r="Y762" s="136"/>
      <c r="Z762" s="136"/>
      <c r="AA762" s="136">
        <v>1</v>
      </c>
      <c r="AB762" s="136"/>
      <c r="AC762" s="136"/>
      <c r="AD762" s="136"/>
      <c r="AE762" s="137"/>
    </row>
    <row r="763" spans="1:31">
      <c r="A763" s="26">
        <v>755</v>
      </c>
      <c r="B763" s="27" t="s">
        <v>93</v>
      </c>
      <c r="C763" s="27" t="s">
        <v>373</v>
      </c>
      <c r="D763" s="27" t="s">
        <v>371</v>
      </c>
      <c r="E763" s="27" t="s">
        <v>0</v>
      </c>
      <c r="F763" s="27" t="s">
        <v>378</v>
      </c>
      <c r="G763" s="27" t="s">
        <v>382</v>
      </c>
      <c r="H763" s="27" t="s">
        <v>0</v>
      </c>
      <c r="I763" s="27" t="s">
        <v>0</v>
      </c>
      <c r="J763" s="29" t="s">
        <v>64</v>
      </c>
      <c r="K763" s="103"/>
      <c r="L763" s="34"/>
      <c r="M763" s="34"/>
      <c r="N763" s="135"/>
      <c r="O763" s="136"/>
      <c r="P763" s="136"/>
      <c r="Q763" s="136"/>
      <c r="R763" s="136"/>
      <c r="S763" s="136"/>
      <c r="T763" s="136"/>
      <c r="U763" s="136"/>
      <c r="V763" s="137"/>
      <c r="W763" s="135"/>
      <c r="X763" s="136"/>
      <c r="Y763" s="136"/>
      <c r="Z763" s="136"/>
      <c r="AA763" s="136"/>
      <c r="AB763" s="136"/>
      <c r="AC763" s="136"/>
      <c r="AD763" s="136"/>
      <c r="AE763" s="137"/>
    </row>
    <row r="764" spans="1:31">
      <c r="A764" s="26">
        <v>756</v>
      </c>
      <c r="B764" s="27" t="s">
        <v>93</v>
      </c>
      <c r="C764" s="27" t="s">
        <v>374</v>
      </c>
      <c r="D764" s="27" t="s">
        <v>370</v>
      </c>
      <c r="E764" s="27" t="s">
        <v>0</v>
      </c>
      <c r="F764" s="27" t="s">
        <v>379</v>
      </c>
      <c r="G764" s="27" t="s">
        <v>381</v>
      </c>
      <c r="H764" s="27" t="s">
        <v>0</v>
      </c>
      <c r="I764" s="27" t="s">
        <v>0</v>
      </c>
      <c r="J764" s="29" t="s">
        <v>70</v>
      </c>
      <c r="K764" s="103" t="s">
        <v>117</v>
      </c>
      <c r="L764" s="34" t="s">
        <v>55</v>
      </c>
      <c r="M764" s="34" t="s">
        <v>74</v>
      </c>
      <c r="N764" s="135"/>
      <c r="O764" s="136"/>
      <c r="P764" s="136"/>
      <c r="Q764" s="136">
        <v>1</v>
      </c>
      <c r="R764" s="136"/>
      <c r="S764" s="136"/>
      <c r="T764" s="136"/>
      <c r="U764" s="136"/>
      <c r="V764" s="137"/>
      <c r="W764" s="135"/>
      <c r="X764" s="136"/>
      <c r="Y764" s="136"/>
      <c r="Z764" s="136">
        <v>1</v>
      </c>
      <c r="AA764" s="136"/>
      <c r="AB764" s="136"/>
      <c r="AC764" s="136"/>
      <c r="AD764" s="136"/>
      <c r="AE764" s="137"/>
    </row>
    <row r="765" spans="1:31">
      <c r="A765" s="26">
        <v>757</v>
      </c>
      <c r="B765" s="27" t="s">
        <v>93</v>
      </c>
      <c r="C765" s="27" t="s">
        <v>373</v>
      </c>
      <c r="D765" s="27" t="s">
        <v>367</v>
      </c>
      <c r="E765" s="27" t="s">
        <v>0</v>
      </c>
      <c r="F765" s="27" t="s">
        <v>379</v>
      </c>
      <c r="G765" s="27" t="s">
        <v>381</v>
      </c>
      <c r="H765" s="27" t="s">
        <v>230</v>
      </c>
      <c r="I765" s="27" t="s">
        <v>230</v>
      </c>
      <c r="J765" s="29" t="s">
        <v>70</v>
      </c>
      <c r="K765" s="103" t="s">
        <v>52</v>
      </c>
      <c r="L765" s="34" t="s">
        <v>55</v>
      </c>
      <c r="M765" s="34" t="s">
        <v>74</v>
      </c>
      <c r="N765" s="135"/>
      <c r="O765" s="136"/>
      <c r="P765" s="136"/>
      <c r="Q765" s="136">
        <v>1</v>
      </c>
      <c r="R765" s="136"/>
      <c r="S765" s="136"/>
      <c r="T765" s="136"/>
      <c r="U765" s="136"/>
      <c r="V765" s="137"/>
      <c r="W765" s="135"/>
      <c r="X765" s="136"/>
      <c r="Y765" s="136">
        <v>1</v>
      </c>
      <c r="Z765" s="136"/>
      <c r="AA765" s="136"/>
      <c r="AB765" s="136">
        <v>1</v>
      </c>
      <c r="AC765" s="136"/>
      <c r="AD765" s="136"/>
      <c r="AE765" s="137"/>
    </row>
    <row r="766" spans="1:31">
      <c r="A766" s="26">
        <v>758</v>
      </c>
      <c r="B766" s="27" t="s">
        <v>93</v>
      </c>
      <c r="C766" s="27" t="s">
        <v>373</v>
      </c>
      <c r="D766" s="27" t="s">
        <v>370</v>
      </c>
      <c r="E766" s="27" t="s">
        <v>0</v>
      </c>
      <c r="F766" s="27" t="s">
        <v>378</v>
      </c>
      <c r="G766" s="27" t="s">
        <v>381</v>
      </c>
      <c r="H766" s="27" t="s">
        <v>0</v>
      </c>
      <c r="I766" s="27" t="s">
        <v>0</v>
      </c>
      <c r="J766" s="29" t="s">
        <v>70</v>
      </c>
      <c r="K766" s="103" t="s">
        <v>117</v>
      </c>
      <c r="L766" s="34" t="s">
        <v>219</v>
      </c>
      <c r="M766" s="34" t="s">
        <v>74</v>
      </c>
      <c r="N766" s="135"/>
      <c r="O766" s="136"/>
      <c r="P766" s="136"/>
      <c r="Q766" s="136"/>
      <c r="R766" s="136"/>
      <c r="S766" s="136"/>
      <c r="T766" s="136"/>
      <c r="U766" s="136"/>
      <c r="V766" s="137"/>
      <c r="W766" s="135">
        <v>1</v>
      </c>
      <c r="X766" s="136"/>
      <c r="Y766" s="136"/>
      <c r="Z766" s="136">
        <v>1</v>
      </c>
      <c r="AA766" s="136"/>
      <c r="AB766" s="136">
        <v>1</v>
      </c>
      <c r="AC766" s="136"/>
      <c r="AD766" s="136"/>
      <c r="AE766" s="137"/>
    </row>
    <row r="767" spans="1:31">
      <c r="A767" s="26">
        <v>759</v>
      </c>
      <c r="B767" s="27" t="s">
        <v>93</v>
      </c>
      <c r="C767" s="27" t="s">
        <v>374</v>
      </c>
      <c r="D767" s="27" t="s">
        <v>370</v>
      </c>
      <c r="E767" s="27" t="s">
        <v>0</v>
      </c>
      <c r="F767" s="27" t="s">
        <v>379</v>
      </c>
      <c r="G767" s="27" t="s">
        <v>381</v>
      </c>
      <c r="H767" s="27" t="s">
        <v>0</v>
      </c>
      <c r="I767" s="27" t="s">
        <v>0</v>
      </c>
      <c r="J767" s="29" t="s">
        <v>70</v>
      </c>
      <c r="K767" s="103" t="s">
        <v>117</v>
      </c>
      <c r="L767" s="34" t="s">
        <v>219</v>
      </c>
      <c r="M767" s="34" t="s">
        <v>74</v>
      </c>
      <c r="N767" s="135"/>
      <c r="O767" s="136"/>
      <c r="P767" s="136"/>
      <c r="Q767" s="136"/>
      <c r="R767" s="136"/>
      <c r="S767" s="136"/>
      <c r="T767" s="136"/>
      <c r="U767" s="136"/>
      <c r="V767" s="137"/>
      <c r="W767" s="135"/>
      <c r="X767" s="136"/>
      <c r="Y767" s="136"/>
      <c r="Z767" s="136"/>
      <c r="AA767" s="136">
        <v>1</v>
      </c>
      <c r="AB767" s="136"/>
      <c r="AC767" s="136"/>
      <c r="AD767" s="136"/>
      <c r="AE767" s="137"/>
    </row>
    <row r="768" spans="1:31">
      <c r="A768" s="26">
        <v>760</v>
      </c>
      <c r="B768" s="27" t="s">
        <v>93</v>
      </c>
      <c r="C768" s="27" t="s">
        <v>374</v>
      </c>
      <c r="D768" s="27" t="s">
        <v>370</v>
      </c>
      <c r="E768" s="27" t="s">
        <v>0</v>
      </c>
      <c r="F768" s="27" t="s">
        <v>379</v>
      </c>
      <c r="G768" s="27" t="s">
        <v>381</v>
      </c>
      <c r="H768" s="27" t="s">
        <v>74</v>
      </c>
      <c r="I768" s="27" t="s">
        <v>74</v>
      </c>
      <c r="J768" s="29" t="s">
        <v>70</v>
      </c>
      <c r="K768" s="103" t="s">
        <v>117</v>
      </c>
      <c r="L768" s="34" t="s">
        <v>55</v>
      </c>
      <c r="M768" s="34" t="s">
        <v>74</v>
      </c>
      <c r="N768" s="135"/>
      <c r="O768" s="136"/>
      <c r="P768" s="136"/>
      <c r="Q768" s="136">
        <v>1</v>
      </c>
      <c r="R768" s="136"/>
      <c r="S768" s="136"/>
      <c r="T768" s="136"/>
      <c r="U768" s="136"/>
      <c r="V768" s="137"/>
      <c r="W768" s="135">
        <v>1</v>
      </c>
      <c r="X768" s="136"/>
      <c r="Y768" s="136"/>
      <c r="Z768" s="136"/>
      <c r="AA768" s="136"/>
      <c r="AB768" s="136"/>
      <c r="AC768" s="136"/>
      <c r="AD768" s="136"/>
      <c r="AE768" s="137"/>
    </row>
    <row r="769" spans="1:31">
      <c r="A769" s="26">
        <v>761</v>
      </c>
      <c r="B769" s="27" t="s">
        <v>93</v>
      </c>
      <c r="C769" s="27" t="s">
        <v>374</v>
      </c>
      <c r="D769" s="27" t="s">
        <v>369</v>
      </c>
      <c r="E769" s="27" t="s">
        <v>0</v>
      </c>
      <c r="F769" s="27" t="s">
        <v>379</v>
      </c>
      <c r="G769" s="27" t="s">
        <v>382</v>
      </c>
      <c r="H769" s="27" t="s">
        <v>0</v>
      </c>
      <c r="I769" s="27" t="s">
        <v>74</v>
      </c>
      <c r="J769" s="29" t="s">
        <v>71</v>
      </c>
      <c r="K769" s="103" t="s">
        <v>52</v>
      </c>
      <c r="L769" s="34" t="s">
        <v>219</v>
      </c>
      <c r="M769" s="34" t="s">
        <v>74</v>
      </c>
      <c r="N769" s="135"/>
      <c r="O769" s="136">
        <v>1</v>
      </c>
      <c r="P769" s="136"/>
      <c r="Q769" s="136"/>
      <c r="R769" s="136"/>
      <c r="S769" s="136"/>
      <c r="T769" s="136"/>
      <c r="U769" s="136"/>
      <c r="V769" s="137"/>
      <c r="W769" s="135">
        <v>1</v>
      </c>
      <c r="X769" s="136"/>
      <c r="Y769" s="136"/>
      <c r="Z769" s="136"/>
      <c r="AA769" s="136"/>
      <c r="AB769" s="136"/>
      <c r="AC769" s="136"/>
      <c r="AD769" s="136"/>
      <c r="AE769" s="137"/>
    </row>
    <row r="770" spans="1:31">
      <c r="A770" s="26">
        <v>762</v>
      </c>
      <c r="B770" s="27" t="s">
        <v>93</v>
      </c>
      <c r="C770" s="27" t="s">
        <v>373</v>
      </c>
      <c r="D770" s="27" t="s">
        <v>371</v>
      </c>
      <c r="E770" s="27" t="s">
        <v>74</v>
      </c>
      <c r="F770" s="27" t="s">
        <v>378</v>
      </c>
      <c r="G770" s="27" t="s">
        <v>230</v>
      </c>
      <c r="H770" s="27" t="s">
        <v>0</v>
      </c>
      <c r="I770" s="27" t="s">
        <v>0</v>
      </c>
      <c r="J770" s="29" t="s">
        <v>70</v>
      </c>
      <c r="K770" s="103" t="s">
        <v>117</v>
      </c>
      <c r="L770" s="34" t="s">
        <v>55</v>
      </c>
      <c r="M770" s="34" t="s">
        <v>74</v>
      </c>
      <c r="N770" s="135"/>
      <c r="O770" s="136"/>
      <c r="P770" s="136"/>
      <c r="Q770" s="136">
        <v>1</v>
      </c>
      <c r="R770" s="136"/>
      <c r="S770" s="136"/>
      <c r="T770" s="136"/>
      <c r="U770" s="136"/>
      <c r="V770" s="137"/>
      <c r="W770" s="135"/>
      <c r="X770" s="136"/>
      <c r="Y770" s="136"/>
      <c r="Z770" s="136"/>
      <c r="AA770" s="136"/>
      <c r="AB770" s="136"/>
      <c r="AC770" s="136"/>
      <c r="AD770" s="136"/>
      <c r="AE770" s="137"/>
    </row>
    <row r="771" spans="1:31">
      <c r="A771" s="26">
        <v>763</v>
      </c>
      <c r="B771" s="27" t="s">
        <v>93</v>
      </c>
      <c r="C771" s="27" t="s">
        <v>373</v>
      </c>
      <c r="D771" s="27" t="s">
        <v>371</v>
      </c>
      <c r="E771" s="27" t="s">
        <v>0</v>
      </c>
      <c r="F771" s="27" t="s">
        <v>378</v>
      </c>
      <c r="G771" s="27" t="s">
        <v>382</v>
      </c>
      <c r="H771" s="27" t="s">
        <v>0</v>
      </c>
      <c r="I771" s="27" t="s">
        <v>74</v>
      </c>
      <c r="J771" s="29" t="s">
        <v>64</v>
      </c>
      <c r="K771" s="103"/>
      <c r="L771" s="34"/>
      <c r="M771" s="34"/>
      <c r="N771" s="135"/>
      <c r="O771" s="136"/>
      <c r="P771" s="136"/>
      <c r="Q771" s="136"/>
      <c r="R771" s="136"/>
      <c r="S771" s="136"/>
      <c r="T771" s="136"/>
      <c r="U771" s="136"/>
      <c r="V771" s="137"/>
      <c r="W771" s="135"/>
      <c r="X771" s="136"/>
      <c r="Y771" s="136"/>
      <c r="Z771" s="136"/>
      <c r="AA771" s="136"/>
      <c r="AB771" s="136"/>
      <c r="AC771" s="136"/>
      <c r="AD771" s="136"/>
      <c r="AE771" s="137"/>
    </row>
    <row r="772" spans="1:31">
      <c r="A772" s="26">
        <v>764</v>
      </c>
      <c r="B772" s="27" t="s">
        <v>93</v>
      </c>
      <c r="C772" s="27" t="s">
        <v>373</v>
      </c>
      <c r="D772" s="27" t="s">
        <v>371</v>
      </c>
      <c r="E772" s="27" t="s">
        <v>74</v>
      </c>
      <c r="F772" s="27" t="s">
        <v>378</v>
      </c>
      <c r="G772" s="27" t="s">
        <v>230</v>
      </c>
      <c r="H772" s="27" t="s">
        <v>0</v>
      </c>
      <c r="I772" s="27" t="s">
        <v>230</v>
      </c>
      <c r="J772" s="29" t="s">
        <v>64</v>
      </c>
      <c r="K772" s="103"/>
      <c r="L772" s="34"/>
      <c r="M772" s="34"/>
      <c r="N772" s="135"/>
      <c r="O772" s="136"/>
      <c r="P772" s="136"/>
      <c r="Q772" s="136"/>
      <c r="R772" s="136"/>
      <c r="S772" s="136"/>
      <c r="T772" s="136"/>
      <c r="U772" s="136"/>
      <c r="V772" s="137"/>
      <c r="W772" s="135"/>
      <c r="X772" s="136"/>
      <c r="Y772" s="136"/>
      <c r="Z772" s="136"/>
      <c r="AA772" s="136"/>
      <c r="AB772" s="136"/>
      <c r="AC772" s="136"/>
      <c r="AD772" s="136"/>
      <c r="AE772" s="137"/>
    </row>
    <row r="773" spans="1:31">
      <c r="A773" s="26">
        <v>765</v>
      </c>
      <c r="B773" s="27" t="s">
        <v>93</v>
      </c>
      <c r="C773" s="27" t="s">
        <v>373</v>
      </c>
      <c r="D773" s="27" t="s">
        <v>371</v>
      </c>
      <c r="E773" s="27" t="s">
        <v>0</v>
      </c>
      <c r="F773" s="27" t="s">
        <v>378</v>
      </c>
      <c r="G773" s="27" t="s">
        <v>230</v>
      </c>
      <c r="H773" s="27" t="s">
        <v>0</v>
      </c>
      <c r="I773" s="27" t="s">
        <v>230</v>
      </c>
      <c r="J773" s="29" t="s">
        <v>64</v>
      </c>
      <c r="K773" s="103"/>
      <c r="L773" s="34"/>
      <c r="M773" s="34"/>
      <c r="N773" s="135"/>
      <c r="O773" s="136"/>
      <c r="P773" s="136"/>
      <c r="Q773" s="136"/>
      <c r="R773" s="136"/>
      <c r="S773" s="136"/>
      <c r="T773" s="136"/>
      <c r="U773" s="136"/>
      <c r="V773" s="137"/>
      <c r="W773" s="135"/>
      <c r="X773" s="136"/>
      <c r="Y773" s="136"/>
      <c r="Z773" s="136"/>
      <c r="AA773" s="136"/>
      <c r="AB773" s="136"/>
      <c r="AC773" s="136"/>
      <c r="AD773" s="136"/>
      <c r="AE773" s="137"/>
    </row>
    <row r="774" spans="1:31">
      <c r="A774" s="26">
        <v>766</v>
      </c>
      <c r="B774" s="27" t="s">
        <v>93</v>
      </c>
      <c r="C774" s="27" t="s">
        <v>373</v>
      </c>
      <c r="D774" s="27" t="s">
        <v>369</v>
      </c>
      <c r="E774" s="27" t="s">
        <v>0</v>
      </c>
      <c r="F774" s="27" t="s">
        <v>379</v>
      </c>
      <c r="G774" s="27" t="s">
        <v>382</v>
      </c>
      <c r="H774" s="27" t="s">
        <v>0</v>
      </c>
      <c r="I774" s="27" t="s">
        <v>230</v>
      </c>
      <c r="J774" s="29" t="s">
        <v>70</v>
      </c>
      <c r="K774" s="103" t="s">
        <v>117</v>
      </c>
      <c r="L774" s="34" t="s">
        <v>55</v>
      </c>
      <c r="M774" s="34" t="s">
        <v>74</v>
      </c>
      <c r="N774" s="135"/>
      <c r="O774" s="136"/>
      <c r="P774" s="136"/>
      <c r="Q774" s="136"/>
      <c r="R774" s="136"/>
      <c r="S774" s="136"/>
      <c r="T774" s="136"/>
      <c r="U774" s="136"/>
      <c r="V774" s="137"/>
      <c r="W774" s="135"/>
      <c r="X774" s="136"/>
      <c r="Y774" s="136"/>
      <c r="Z774" s="136"/>
      <c r="AA774" s="136"/>
      <c r="AB774" s="136">
        <v>1</v>
      </c>
      <c r="AC774" s="136"/>
      <c r="AD774" s="136"/>
      <c r="AE774" s="137"/>
    </row>
    <row r="775" spans="1:31">
      <c r="A775" s="26">
        <v>767</v>
      </c>
      <c r="B775" s="27" t="s">
        <v>93</v>
      </c>
      <c r="C775" s="27" t="s">
        <v>374</v>
      </c>
      <c r="D775" s="27" t="s">
        <v>371</v>
      </c>
      <c r="E775" s="27" t="s">
        <v>0</v>
      </c>
      <c r="F775" s="27" t="s">
        <v>230</v>
      </c>
      <c r="G775" s="27" t="s">
        <v>230</v>
      </c>
      <c r="H775" s="27" t="s">
        <v>0</v>
      </c>
      <c r="I775" s="27" t="s">
        <v>0</v>
      </c>
      <c r="J775" s="29" t="s">
        <v>217</v>
      </c>
      <c r="K775" s="103" t="s">
        <v>117</v>
      </c>
      <c r="L775" s="34" t="s">
        <v>55</v>
      </c>
      <c r="M775" s="34" t="s">
        <v>74</v>
      </c>
      <c r="N775" s="135"/>
      <c r="O775" s="136"/>
      <c r="P775" s="136"/>
      <c r="Q775" s="136">
        <v>1</v>
      </c>
      <c r="R775" s="136"/>
      <c r="S775" s="136"/>
      <c r="T775" s="136"/>
      <c r="U775" s="136"/>
      <c r="V775" s="137"/>
      <c r="W775" s="135"/>
      <c r="X775" s="136"/>
      <c r="Y775" s="136"/>
      <c r="Z775" s="136"/>
      <c r="AA775" s="136"/>
      <c r="AB775" s="136"/>
      <c r="AC775" s="136"/>
      <c r="AD775" s="136"/>
      <c r="AE775" s="137">
        <v>1</v>
      </c>
    </row>
    <row r="776" spans="1:31">
      <c r="A776" s="26">
        <v>768</v>
      </c>
      <c r="B776" s="27" t="s">
        <v>93</v>
      </c>
      <c r="C776" s="27" t="s">
        <v>373</v>
      </c>
      <c r="D776" s="27" t="s">
        <v>369</v>
      </c>
      <c r="E776" s="27" t="s">
        <v>0</v>
      </c>
      <c r="F776" s="27" t="s">
        <v>230</v>
      </c>
      <c r="G776" s="27" t="s">
        <v>381</v>
      </c>
      <c r="H776" s="27" t="s">
        <v>74</v>
      </c>
      <c r="I776" s="27" t="s">
        <v>230</v>
      </c>
      <c r="J776" s="29" t="s">
        <v>70</v>
      </c>
      <c r="K776" s="103" t="s">
        <v>117</v>
      </c>
      <c r="L776" s="34" t="s">
        <v>55</v>
      </c>
      <c r="M776" s="34" t="s">
        <v>74</v>
      </c>
      <c r="N776" s="135"/>
      <c r="O776" s="136"/>
      <c r="P776" s="136"/>
      <c r="Q776" s="136">
        <v>1</v>
      </c>
      <c r="R776" s="136"/>
      <c r="S776" s="136"/>
      <c r="T776" s="136"/>
      <c r="U776" s="136"/>
      <c r="V776" s="137"/>
      <c r="W776" s="135"/>
      <c r="X776" s="136"/>
      <c r="Y776" s="136"/>
      <c r="Z776" s="136"/>
      <c r="AA776" s="136"/>
      <c r="AB776" s="136">
        <v>1</v>
      </c>
      <c r="AC776" s="136"/>
      <c r="AD776" s="136"/>
      <c r="AE776" s="137"/>
    </row>
    <row r="777" spans="1:31">
      <c r="A777" s="26">
        <v>769</v>
      </c>
      <c r="B777" s="27" t="s">
        <v>93</v>
      </c>
      <c r="C777" s="27" t="s">
        <v>373</v>
      </c>
      <c r="D777" s="27" t="s">
        <v>369</v>
      </c>
      <c r="E777" s="27" t="s">
        <v>0</v>
      </c>
      <c r="F777" s="27" t="s">
        <v>230</v>
      </c>
      <c r="G777" s="27" t="s">
        <v>382</v>
      </c>
      <c r="H777" s="27" t="s">
        <v>74</v>
      </c>
      <c r="I777" s="27" t="s">
        <v>0</v>
      </c>
      <c r="J777" s="29" t="s">
        <v>400</v>
      </c>
      <c r="K777" s="103" t="s">
        <v>52</v>
      </c>
      <c r="L777" s="34" t="s">
        <v>55</v>
      </c>
      <c r="M777" s="34" t="s">
        <v>74</v>
      </c>
      <c r="N777" s="135"/>
      <c r="O777" s="136"/>
      <c r="P777" s="136"/>
      <c r="Q777" s="136">
        <v>1</v>
      </c>
      <c r="R777" s="136"/>
      <c r="S777" s="136"/>
      <c r="T777" s="136"/>
      <c r="U777" s="136"/>
      <c r="V777" s="137"/>
      <c r="W777" s="135"/>
      <c r="X777" s="136"/>
      <c r="Y777" s="136"/>
      <c r="Z777" s="136"/>
      <c r="AA777" s="136"/>
      <c r="AB777" s="136">
        <v>1</v>
      </c>
      <c r="AC777" s="136"/>
      <c r="AD777" s="136"/>
      <c r="AE777" s="137"/>
    </row>
    <row r="778" spans="1:31">
      <c r="A778" s="26">
        <v>770</v>
      </c>
      <c r="B778" s="27" t="s">
        <v>93</v>
      </c>
      <c r="C778" s="27" t="s">
        <v>373</v>
      </c>
      <c r="D778" s="27" t="s">
        <v>370</v>
      </c>
      <c r="E778" s="27" t="s">
        <v>0</v>
      </c>
      <c r="F778" s="27" t="s">
        <v>378</v>
      </c>
      <c r="G778" s="27" t="s">
        <v>383</v>
      </c>
      <c r="H778" s="27" t="s">
        <v>74</v>
      </c>
      <c r="I778" s="27" t="s">
        <v>230</v>
      </c>
      <c r="J778" s="29" t="s">
        <v>64</v>
      </c>
      <c r="K778" s="103"/>
      <c r="L778" s="34"/>
      <c r="M778" s="34"/>
      <c r="N778" s="135"/>
      <c r="O778" s="136"/>
      <c r="P778" s="136"/>
      <c r="Q778" s="136"/>
      <c r="R778" s="136"/>
      <c r="S778" s="136"/>
      <c r="T778" s="136"/>
      <c r="U778" s="136"/>
      <c r="V778" s="137"/>
      <c r="W778" s="135"/>
      <c r="X778" s="136"/>
      <c r="Y778" s="136"/>
      <c r="Z778" s="136"/>
      <c r="AA778" s="136"/>
      <c r="AB778" s="136"/>
      <c r="AC778" s="136"/>
      <c r="AD778" s="136"/>
      <c r="AE778" s="137"/>
    </row>
    <row r="779" spans="1:31">
      <c r="A779" s="26">
        <v>771</v>
      </c>
      <c r="B779" s="27" t="s">
        <v>93</v>
      </c>
      <c r="C779" s="27" t="s">
        <v>373</v>
      </c>
      <c r="D779" s="27" t="s">
        <v>371</v>
      </c>
      <c r="E779" s="27" t="s">
        <v>74</v>
      </c>
      <c r="F779" s="27" t="s">
        <v>378</v>
      </c>
      <c r="G779" s="27" t="s">
        <v>382</v>
      </c>
      <c r="H779" s="27" t="s">
        <v>74</v>
      </c>
      <c r="I779" s="27" t="s">
        <v>74</v>
      </c>
      <c r="J779" s="29" t="s">
        <v>64</v>
      </c>
      <c r="K779" s="103"/>
      <c r="L779" s="34"/>
      <c r="M779" s="34"/>
      <c r="N779" s="135"/>
      <c r="O779" s="136"/>
      <c r="P779" s="136"/>
      <c r="Q779" s="136"/>
      <c r="R779" s="136"/>
      <c r="S779" s="136"/>
      <c r="T779" s="136"/>
      <c r="U779" s="136"/>
      <c r="V779" s="137"/>
      <c r="W779" s="135"/>
      <c r="X779" s="136"/>
      <c r="Y779" s="136"/>
      <c r="Z779" s="136"/>
      <c r="AA779" s="136"/>
      <c r="AB779" s="136"/>
      <c r="AC779" s="136"/>
      <c r="AD779" s="136"/>
      <c r="AE779" s="137"/>
    </row>
    <row r="780" spans="1:31">
      <c r="A780" s="26">
        <v>772</v>
      </c>
      <c r="B780" s="27" t="s">
        <v>93</v>
      </c>
      <c r="C780" s="27" t="s">
        <v>373</v>
      </c>
      <c r="D780" s="27" t="s">
        <v>367</v>
      </c>
      <c r="E780" s="27" t="s">
        <v>0</v>
      </c>
      <c r="F780" s="27" t="s">
        <v>230</v>
      </c>
      <c r="G780" s="27" t="s">
        <v>383</v>
      </c>
      <c r="H780" s="27" t="s">
        <v>74</v>
      </c>
      <c r="I780" s="27" t="s">
        <v>0</v>
      </c>
      <c r="J780" s="29" t="s">
        <v>64</v>
      </c>
      <c r="K780" s="103"/>
      <c r="L780" s="34"/>
      <c r="M780" s="34"/>
      <c r="N780" s="135"/>
      <c r="O780" s="136"/>
      <c r="P780" s="136"/>
      <c r="Q780" s="136"/>
      <c r="R780" s="136"/>
      <c r="S780" s="136"/>
      <c r="T780" s="136"/>
      <c r="U780" s="136"/>
      <c r="V780" s="137"/>
      <c r="W780" s="135"/>
      <c r="X780" s="136"/>
      <c r="Y780" s="136"/>
      <c r="Z780" s="136"/>
      <c r="AA780" s="136"/>
      <c r="AB780" s="136"/>
      <c r="AC780" s="136"/>
      <c r="AD780" s="136"/>
      <c r="AE780" s="137"/>
    </row>
    <row r="781" spans="1:31">
      <c r="A781" s="26">
        <v>773</v>
      </c>
      <c r="B781" s="27" t="s">
        <v>93</v>
      </c>
      <c r="C781" s="27" t="s">
        <v>373</v>
      </c>
      <c r="D781" s="27" t="s">
        <v>371</v>
      </c>
      <c r="E781" s="27" t="s">
        <v>0</v>
      </c>
      <c r="F781" s="27" t="s">
        <v>230</v>
      </c>
      <c r="G781" s="27" t="s">
        <v>382</v>
      </c>
      <c r="H781" s="27" t="s">
        <v>74</v>
      </c>
      <c r="I781" s="27" t="s">
        <v>0</v>
      </c>
      <c r="J781" s="29" t="s">
        <v>64</v>
      </c>
      <c r="K781" s="103"/>
      <c r="L781" s="34"/>
      <c r="M781" s="34"/>
      <c r="N781" s="135"/>
      <c r="O781" s="136"/>
      <c r="P781" s="136"/>
      <c r="Q781" s="136"/>
      <c r="R781" s="136"/>
      <c r="S781" s="136"/>
      <c r="T781" s="136"/>
      <c r="U781" s="136"/>
      <c r="V781" s="137"/>
      <c r="W781" s="135"/>
      <c r="X781" s="136"/>
      <c r="Y781" s="136"/>
      <c r="Z781" s="136"/>
      <c r="AA781" s="136"/>
      <c r="AB781" s="136"/>
      <c r="AC781" s="136"/>
      <c r="AD781" s="136"/>
      <c r="AE781" s="137"/>
    </row>
    <row r="782" spans="1:31">
      <c r="A782" s="26">
        <v>774</v>
      </c>
      <c r="B782" s="27" t="s">
        <v>93</v>
      </c>
      <c r="C782" s="27" t="s">
        <v>373</v>
      </c>
      <c r="D782" s="27" t="s">
        <v>369</v>
      </c>
      <c r="E782" s="27" t="s">
        <v>0</v>
      </c>
      <c r="F782" s="27" t="s">
        <v>230</v>
      </c>
      <c r="G782" s="27" t="s">
        <v>382</v>
      </c>
      <c r="H782" s="27" t="s">
        <v>74</v>
      </c>
      <c r="I782" s="27" t="s">
        <v>0</v>
      </c>
      <c r="J782" s="29" t="s">
        <v>64</v>
      </c>
      <c r="K782" s="103"/>
      <c r="L782" s="34"/>
      <c r="M782" s="34"/>
      <c r="N782" s="135"/>
      <c r="O782" s="136"/>
      <c r="P782" s="136"/>
      <c r="Q782" s="136"/>
      <c r="R782" s="136"/>
      <c r="S782" s="136"/>
      <c r="T782" s="136"/>
      <c r="U782" s="136"/>
      <c r="V782" s="137"/>
      <c r="W782" s="135"/>
      <c r="X782" s="136"/>
      <c r="Y782" s="136"/>
      <c r="Z782" s="136"/>
      <c r="AA782" s="136"/>
      <c r="AB782" s="136"/>
      <c r="AC782" s="136"/>
      <c r="AD782" s="136"/>
      <c r="AE782" s="137"/>
    </row>
    <row r="783" spans="1:31">
      <c r="A783" s="26">
        <v>775</v>
      </c>
      <c r="B783" s="27" t="s">
        <v>93</v>
      </c>
      <c r="C783" s="27" t="s">
        <v>373</v>
      </c>
      <c r="D783" s="27" t="s">
        <v>369</v>
      </c>
      <c r="E783" s="27" t="s">
        <v>0</v>
      </c>
      <c r="F783" s="27" t="s">
        <v>230</v>
      </c>
      <c r="G783" s="27" t="s">
        <v>382</v>
      </c>
      <c r="H783" s="27" t="s">
        <v>230</v>
      </c>
      <c r="I783" s="27" t="s">
        <v>230</v>
      </c>
      <c r="J783" s="29" t="s">
        <v>64</v>
      </c>
      <c r="K783" s="103"/>
      <c r="L783" s="34"/>
      <c r="M783" s="34"/>
      <c r="N783" s="135"/>
      <c r="O783" s="136"/>
      <c r="P783" s="136"/>
      <c r="Q783" s="136"/>
      <c r="R783" s="136"/>
      <c r="S783" s="136"/>
      <c r="T783" s="136"/>
      <c r="U783" s="136"/>
      <c r="V783" s="137"/>
      <c r="W783" s="135"/>
      <c r="X783" s="136"/>
      <c r="Y783" s="136"/>
      <c r="Z783" s="136"/>
      <c r="AA783" s="136"/>
      <c r="AB783" s="136"/>
      <c r="AC783" s="136"/>
      <c r="AD783" s="136"/>
      <c r="AE783" s="137"/>
    </row>
    <row r="784" spans="1:31">
      <c r="A784" s="26">
        <v>776</v>
      </c>
      <c r="B784" s="27" t="s">
        <v>93</v>
      </c>
      <c r="C784" s="27" t="s">
        <v>373</v>
      </c>
      <c r="D784" s="27" t="s">
        <v>371</v>
      </c>
      <c r="E784" s="27" t="s">
        <v>0</v>
      </c>
      <c r="F784" s="27" t="s">
        <v>378</v>
      </c>
      <c r="G784" s="27" t="s">
        <v>382</v>
      </c>
      <c r="H784" s="27" t="s">
        <v>0</v>
      </c>
      <c r="I784" s="27" t="s">
        <v>74</v>
      </c>
      <c r="J784" s="29" t="s">
        <v>64</v>
      </c>
      <c r="K784" s="103"/>
      <c r="L784" s="34"/>
      <c r="M784" s="34"/>
      <c r="N784" s="135"/>
      <c r="O784" s="136"/>
      <c r="P784" s="136"/>
      <c r="Q784" s="136"/>
      <c r="R784" s="136"/>
      <c r="S784" s="136"/>
      <c r="T784" s="136"/>
      <c r="U784" s="136"/>
      <c r="V784" s="137"/>
      <c r="W784" s="135"/>
      <c r="X784" s="136"/>
      <c r="Y784" s="136"/>
      <c r="Z784" s="136"/>
      <c r="AA784" s="136"/>
      <c r="AB784" s="136"/>
      <c r="AC784" s="136"/>
      <c r="AD784" s="136"/>
      <c r="AE784" s="137"/>
    </row>
    <row r="785" spans="1:31">
      <c r="A785" s="26">
        <v>777</v>
      </c>
      <c r="B785" s="27" t="s">
        <v>93</v>
      </c>
      <c r="C785" s="27" t="s">
        <v>373</v>
      </c>
      <c r="D785" s="27" t="s">
        <v>369</v>
      </c>
      <c r="E785" s="27" t="s">
        <v>0</v>
      </c>
      <c r="F785" s="27" t="s">
        <v>378</v>
      </c>
      <c r="G785" s="27" t="s">
        <v>382</v>
      </c>
      <c r="H785" s="27" t="s">
        <v>230</v>
      </c>
      <c r="I785" s="27" t="s">
        <v>230</v>
      </c>
      <c r="J785" s="29" t="s">
        <v>70</v>
      </c>
      <c r="K785" s="103" t="s">
        <v>52</v>
      </c>
      <c r="L785" s="34" t="s">
        <v>219</v>
      </c>
      <c r="M785" s="34" t="s">
        <v>74</v>
      </c>
      <c r="N785" s="135"/>
      <c r="O785" s="136"/>
      <c r="P785" s="136"/>
      <c r="Q785" s="136"/>
      <c r="R785" s="136"/>
      <c r="S785" s="136"/>
      <c r="T785" s="136"/>
      <c r="U785" s="136"/>
      <c r="V785" s="137"/>
      <c r="W785" s="135"/>
      <c r="X785" s="136"/>
      <c r="Y785" s="136"/>
      <c r="Z785" s="136"/>
      <c r="AA785" s="136"/>
      <c r="AB785" s="136">
        <v>1</v>
      </c>
      <c r="AC785" s="136"/>
      <c r="AD785" s="136"/>
      <c r="AE785" s="137"/>
    </row>
    <row r="786" spans="1:31">
      <c r="A786" s="26">
        <v>778</v>
      </c>
      <c r="B786" s="27" t="s">
        <v>93</v>
      </c>
      <c r="C786" s="27" t="s">
        <v>373</v>
      </c>
      <c r="D786" s="27" t="s">
        <v>367</v>
      </c>
      <c r="E786" s="27" t="s">
        <v>0</v>
      </c>
      <c r="F786" s="27" t="s">
        <v>378</v>
      </c>
      <c r="G786" s="27" t="s">
        <v>381</v>
      </c>
      <c r="H786" s="27" t="s">
        <v>0</v>
      </c>
      <c r="I786" s="27" t="s">
        <v>0</v>
      </c>
      <c r="J786" s="29" t="s">
        <v>70</v>
      </c>
      <c r="K786" s="103" t="s">
        <v>117</v>
      </c>
      <c r="L786" s="34" t="s">
        <v>219</v>
      </c>
      <c r="M786" s="34" t="s">
        <v>74</v>
      </c>
      <c r="N786" s="135"/>
      <c r="O786" s="136"/>
      <c r="P786" s="136"/>
      <c r="Q786" s="136">
        <v>1</v>
      </c>
      <c r="R786" s="136"/>
      <c r="S786" s="136"/>
      <c r="T786" s="136"/>
      <c r="U786" s="136"/>
      <c r="V786" s="137"/>
      <c r="W786" s="135"/>
      <c r="X786" s="136"/>
      <c r="Y786" s="136">
        <v>1</v>
      </c>
      <c r="Z786" s="136"/>
      <c r="AA786" s="136"/>
      <c r="AB786" s="136"/>
      <c r="AC786" s="136"/>
      <c r="AD786" s="136"/>
      <c r="AE786" s="137"/>
    </row>
    <row r="787" spans="1:31">
      <c r="A787" s="26">
        <v>779</v>
      </c>
      <c r="B787" s="27" t="s">
        <v>93</v>
      </c>
      <c r="C787" s="27" t="s">
        <v>374</v>
      </c>
      <c r="D787" s="27" t="s">
        <v>368</v>
      </c>
      <c r="E787" s="27" t="s">
        <v>0</v>
      </c>
      <c r="F787" s="27" t="s">
        <v>230</v>
      </c>
      <c r="G787" s="27" t="s">
        <v>230</v>
      </c>
      <c r="H787" s="27" t="s">
        <v>0</v>
      </c>
      <c r="I787" s="27" t="s">
        <v>0</v>
      </c>
      <c r="J787" s="29" t="s">
        <v>64</v>
      </c>
      <c r="K787" s="103"/>
      <c r="L787" s="34"/>
      <c r="M787" s="34"/>
      <c r="N787" s="135"/>
      <c r="O787" s="136"/>
      <c r="P787" s="136"/>
      <c r="Q787" s="136"/>
      <c r="R787" s="136"/>
      <c r="S787" s="136"/>
      <c r="T787" s="136"/>
      <c r="U787" s="136"/>
      <c r="V787" s="137"/>
      <c r="W787" s="135"/>
      <c r="X787" s="136"/>
      <c r="Y787" s="136"/>
      <c r="Z787" s="136"/>
      <c r="AA787" s="136"/>
      <c r="AB787" s="136"/>
      <c r="AC787" s="136"/>
      <c r="AD787" s="136"/>
      <c r="AE787" s="137"/>
    </row>
    <row r="788" spans="1:31">
      <c r="A788" s="26">
        <v>780</v>
      </c>
      <c r="B788" s="27" t="s">
        <v>93</v>
      </c>
      <c r="C788" s="27" t="s">
        <v>373</v>
      </c>
      <c r="D788" s="27" t="s">
        <v>370</v>
      </c>
      <c r="E788" s="27" t="s">
        <v>0</v>
      </c>
      <c r="F788" s="27" t="s">
        <v>378</v>
      </c>
      <c r="G788" s="27" t="s">
        <v>230</v>
      </c>
      <c r="H788" s="27" t="s">
        <v>0</v>
      </c>
      <c r="I788" s="27" t="s">
        <v>0</v>
      </c>
      <c r="J788" s="29" t="s">
        <v>70</v>
      </c>
      <c r="K788" s="103" t="s">
        <v>117</v>
      </c>
      <c r="L788" s="34" t="s">
        <v>219</v>
      </c>
      <c r="M788" s="34" t="s">
        <v>74</v>
      </c>
      <c r="N788" s="135"/>
      <c r="O788" s="136">
        <v>1</v>
      </c>
      <c r="P788" s="136"/>
      <c r="Q788" s="136"/>
      <c r="R788" s="136"/>
      <c r="S788" s="136"/>
      <c r="T788" s="136"/>
      <c r="U788" s="136"/>
      <c r="V788" s="137"/>
      <c r="W788" s="135"/>
      <c r="X788" s="136"/>
      <c r="Y788" s="136"/>
      <c r="Z788" s="136"/>
      <c r="AA788" s="136"/>
      <c r="AB788" s="136">
        <v>1</v>
      </c>
      <c r="AC788" s="136"/>
      <c r="AD788" s="136"/>
      <c r="AE788" s="137"/>
    </row>
    <row r="789" spans="1:31">
      <c r="A789" s="26">
        <v>781</v>
      </c>
      <c r="B789" s="27" t="s">
        <v>93</v>
      </c>
      <c r="C789" s="27" t="s">
        <v>374</v>
      </c>
      <c r="D789" s="27" t="s">
        <v>370</v>
      </c>
      <c r="E789" s="27" t="s">
        <v>0</v>
      </c>
      <c r="F789" s="27" t="s">
        <v>378</v>
      </c>
      <c r="G789" s="27" t="s">
        <v>382</v>
      </c>
      <c r="H789" s="27" t="s">
        <v>0</v>
      </c>
      <c r="I789" s="27" t="s">
        <v>0</v>
      </c>
      <c r="J789" s="29" t="s">
        <v>64</v>
      </c>
      <c r="K789" s="103"/>
      <c r="L789" s="34"/>
      <c r="M789" s="34"/>
      <c r="N789" s="135"/>
      <c r="O789" s="136"/>
      <c r="P789" s="136"/>
      <c r="Q789" s="136"/>
      <c r="R789" s="136"/>
      <c r="S789" s="136"/>
      <c r="T789" s="136"/>
      <c r="U789" s="136"/>
      <c r="V789" s="137"/>
      <c r="W789" s="135"/>
      <c r="X789" s="136"/>
      <c r="Y789" s="136"/>
      <c r="Z789" s="136"/>
      <c r="AA789" s="136"/>
      <c r="AB789" s="136"/>
      <c r="AC789" s="136"/>
      <c r="AD789" s="136"/>
      <c r="AE789" s="137"/>
    </row>
    <row r="790" spans="1:31">
      <c r="A790" s="26">
        <v>782</v>
      </c>
      <c r="B790" s="27" t="s">
        <v>93</v>
      </c>
      <c r="C790" s="27" t="s">
        <v>373</v>
      </c>
      <c r="D790" s="27" t="s">
        <v>369</v>
      </c>
      <c r="E790" s="27" t="s">
        <v>0</v>
      </c>
      <c r="F790" s="27" t="s">
        <v>379</v>
      </c>
      <c r="G790" s="27" t="s">
        <v>381</v>
      </c>
      <c r="H790" s="27" t="s">
        <v>0</v>
      </c>
      <c r="I790" s="27" t="s">
        <v>74</v>
      </c>
      <c r="J790" s="29" t="s">
        <v>70</v>
      </c>
      <c r="K790" s="103" t="s">
        <v>117</v>
      </c>
      <c r="L790" s="34" t="s">
        <v>55</v>
      </c>
      <c r="M790" s="34" t="s">
        <v>74</v>
      </c>
      <c r="N790" s="135"/>
      <c r="O790" s="136"/>
      <c r="P790" s="136"/>
      <c r="Q790" s="136"/>
      <c r="R790" s="136"/>
      <c r="S790" s="136"/>
      <c r="T790" s="136"/>
      <c r="U790" s="136"/>
      <c r="V790" s="137"/>
      <c r="W790" s="135"/>
      <c r="X790" s="136"/>
      <c r="Y790" s="136"/>
      <c r="Z790" s="136"/>
      <c r="AA790" s="136"/>
      <c r="AB790" s="136">
        <v>1</v>
      </c>
      <c r="AC790" s="136"/>
      <c r="AD790" s="136"/>
      <c r="AE790" s="137"/>
    </row>
    <row r="791" spans="1:31">
      <c r="A791" s="26">
        <v>783</v>
      </c>
      <c r="B791" s="27" t="s">
        <v>93</v>
      </c>
      <c r="C791" s="27" t="s">
        <v>373</v>
      </c>
      <c r="D791" s="27" t="s">
        <v>371</v>
      </c>
      <c r="E791" s="27" t="s">
        <v>0</v>
      </c>
      <c r="F791" s="27" t="s">
        <v>378</v>
      </c>
      <c r="G791" s="27" t="s">
        <v>381</v>
      </c>
      <c r="H791" s="27" t="s">
        <v>0</v>
      </c>
      <c r="I791" s="27" t="s">
        <v>0</v>
      </c>
      <c r="J791" s="29" t="s">
        <v>64</v>
      </c>
      <c r="K791" s="103"/>
      <c r="L791" s="34"/>
      <c r="M791" s="34"/>
      <c r="N791" s="135"/>
      <c r="O791" s="136"/>
      <c r="P791" s="136"/>
      <c r="Q791" s="136"/>
      <c r="R791" s="136"/>
      <c r="S791" s="136"/>
      <c r="T791" s="136"/>
      <c r="U791" s="136"/>
      <c r="V791" s="137"/>
      <c r="W791" s="135"/>
      <c r="X791" s="136"/>
      <c r="Y791" s="136"/>
      <c r="Z791" s="136"/>
      <c r="AA791" s="136"/>
      <c r="AB791" s="136"/>
      <c r="AC791" s="136"/>
      <c r="AD791" s="136"/>
      <c r="AE791" s="137"/>
    </row>
    <row r="792" spans="1:31">
      <c r="A792" s="26">
        <v>784</v>
      </c>
      <c r="B792" s="27" t="s">
        <v>93</v>
      </c>
      <c r="C792" s="27" t="s">
        <v>374</v>
      </c>
      <c r="D792" s="27" t="s">
        <v>369</v>
      </c>
      <c r="E792" s="27" t="s">
        <v>0</v>
      </c>
      <c r="F792" s="27" t="s">
        <v>379</v>
      </c>
      <c r="G792" s="27" t="s">
        <v>382</v>
      </c>
      <c r="H792" s="27" t="s">
        <v>0</v>
      </c>
      <c r="I792" s="27" t="s">
        <v>0</v>
      </c>
      <c r="J792" s="29" t="s">
        <v>70</v>
      </c>
      <c r="K792" s="103" t="s">
        <v>52</v>
      </c>
      <c r="L792" s="34" t="s">
        <v>55</v>
      </c>
      <c r="M792" s="34" t="s">
        <v>74</v>
      </c>
      <c r="N792" s="135"/>
      <c r="O792" s="136"/>
      <c r="P792" s="136"/>
      <c r="Q792" s="136">
        <v>1</v>
      </c>
      <c r="R792" s="136"/>
      <c r="S792" s="136"/>
      <c r="T792" s="136"/>
      <c r="U792" s="136"/>
      <c r="V792" s="137"/>
      <c r="W792" s="135">
        <v>1</v>
      </c>
      <c r="X792" s="136"/>
      <c r="Y792" s="136"/>
      <c r="Z792" s="136"/>
      <c r="AA792" s="136"/>
      <c r="AB792" s="136"/>
      <c r="AC792" s="136"/>
      <c r="AD792" s="136"/>
      <c r="AE792" s="137"/>
    </row>
    <row r="793" spans="1:31">
      <c r="A793" s="26">
        <v>785</v>
      </c>
      <c r="B793" s="27" t="s">
        <v>93</v>
      </c>
      <c r="C793" s="27" t="s">
        <v>373</v>
      </c>
      <c r="D793" s="27" t="s">
        <v>369</v>
      </c>
      <c r="E793" s="27" t="s">
        <v>0</v>
      </c>
      <c r="F793" s="27" t="s">
        <v>378</v>
      </c>
      <c r="G793" s="27" t="s">
        <v>382</v>
      </c>
      <c r="H793" s="27" t="s">
        <v>0</v>
      </c>
      <c r="I793" s="27" t="s">
        <v>0</v>
      </c>
      <c r="J793" s="29" t="s">
        <v>70</v>
      </c>
      <c r="K793" s="103" t="s">
        <v>117</v>
      </c>
      <c r="L793" s="34" t="s">
        <v>55</v>
      </c>
      <c r="M793" s="34" t="s">
        <v>74</v>
      </c>
      <c r="N793" s="135"/>
      <c r="O793" s="136"/>
      <c r="P793" s="136"/>
      <c r="Q793" s="136">
        <v>1</v>
      </c>
      <c r="R793" s="136"/>
      <c r="S793" s="136"/>
      <c r="T793" s="136"/>
      <c r="U793" s="136"/>
      <c r="V793" s="137"/>
      <c r="W793" s="135"/>
      <c r="X793" s="136"/>
      <c r="Y793" s="136"/>
      <c r="Z793" s="136"/>
      <c r="AA793" s="136"/>
      <c r="AB793" s="136">
        <v>1</v>
      </c>
      <c r="AC793" s="136"/>
      <c r="AD793" s="136"/>
      <c r="AE793" s="137"/>
    </row>
    <row r="794" spans="1:31">
      <c r="A794" s="26">
        <v>786</v>
      </c>
      <c r="B794" s="27" t="s">
        <v>93</v>
      </c>
      <c r="C794" s="27" t="s">
        <v>373</v>
      </c>
      <c r="D794" s="27" t="s">
        <v>369</v>
      </c>
      <c r="E794" s="27" t="s">
        <v>0</v>
      </c>
      <c r="F794" s="27" t="s">
        <v>379</v>
      </c>
      <c r="G794" s="27" t="s">
        <v>230</v>
      </c>
      <c r="H794" s="27" t="s">
        <v>0</v>
      </c>
      <c r="I794" s="27" t="s">
        <v>230</v>
      </c>
      <c r="J794" s="29" t="s">
        <v>64</v>
      </c>
      <c r="K794" s="103"/>
      <c r="L794" s="34"/>
      <c r="M794" s="34"/>
      <c r="N794" s="135"/>
      <c r="O794" s="136"/>
      <c r="P794" s="136"/>
      <c r="Q794" s="136"/>
      <c r="R794" s="136"/>
      <c r="S794" s="136"/>
      <c r="T794" s="136"/>
      <c r="U794" s="136"/>
      <c r="V794" s="137"/>
      <c r="W794" s="135"/>
      <c r="X794" s="136"/>
      <c r="Y794" s="136"/>
      <c r="Z794" s="136"/>
      <c r="AA794" s="136"/>
      <c r="AB794" s="136"/>
      <c r="AC794" s="136"/>
      <c r="AD794" s="136"/>
      <c r="AE794" s="137"/>
    </row>
    <row r="795" spans="1:31">
      <c r="A795" s="26">
        <v>787</v>
      </c>
      <c r="B795" s="27" t="s">
        <v>93</v>
      </c>
      <c r="C795" s="27" t="s">
        <v>373</v>
      </c>
      <c r="D795" s="27" t="s">
        <v>369</v>
      </c>
      <c r="E795" s="27" t="s">
        <v>0</v>
      </c>
      <c r="F795" s="27" t="s">
        <v>379</v>
      </c>
      <c r="G795" s="27" t="s">
        <v>230</v>
      </c>
      <c r="H795" s="27" t="s">
        <v>0</v>
      </c>
      <c r="I795" s="27" t="s">
        <v>0</v>
      </c>
      <c r="J795" s="29" t="s">
        <v>64</v>
      </c>
      <c r="K795" s="103"/>
      <c r="L795" s="34"/>
      <c r="M795" s="34"/>
      <c r="N795" s="135"/>
      <c r="O795" s="136"/>
      <c r="P795" s="136"/>
      <c r="Q795" s="136"/>
      <c r="R795" s="136"/>
      <c r="S795" s="136"/>
      <c r="T795" s="136"/>
      <c r="U795" s="136"/>
      <c r="V795" s="137"/>
      <c r="W795" s="135"/>
      <c r="X795" s="136"/>
      <c r="Y795" s="136"/>
      <c r="Z795" s="136"/>
      <c r="AA795" s="136"/>
      <c r="AB795" s="136"/>
      <c r="AC795" s="136"/>
      <c r="AD795" s="136"/>
      <c r="AE795" s="137"/>
    </row>
    <row r="796" spans="1:31">
      <c r="A796" s="26">
        <v>788</v>
      </c>
      <c r="B796" s="27" t="s">
        <v>93</v>
      </c>
      <c r="C796" s="27" t="s">
        <v>373</v>
      </c>
      <c r="D796" s="27" t="s">
        <v>369</v>
      </c>
      <c r="E796" s="27" t="s">
        <v>0</v>
      </c>
      <c r="F796" s="27" t="s">
        <v>379</v>
      </c>
      <c r="G796" s="27" t="s">
        <v>382</v>
      </c>
      <c r="H796" s="27" t="s">
        <v>230</v>
      </c>
      <c r="I796" s="27" t="s">
        <v>230</v>
      </c>
      <c r="J796" s="29" t="s">
        <v>217</v>
      </c>
      <c r="K796" s="103" t="s">
        <v>117</v>
      </c>
      <c r="L796" s="34" t="s">
        <v>55</v>
      </c>
      <c r="M796" s="34" t="s">
        <v>74</v>
      </c>
      <c r="N796" s="135"/>
      <c r="O796" s="136"/>
      <c r="P796" s="136"/>
      <c r="Q796" s="136">
        <v>1</v>
      </c>
      <c r="R796" s="136"/>
      <c r="S796" s="136"/>
      <c r="T796" s="136"/>
      <c r="U796" s="136"/>
      <c r="V796" s="137"/>
      <c r="W796" s="135"/>
      <c r="X796" s="136"/>
      <c r="Y796" s="136"/>
      <c r="Z796" s="136"/>
      <c r="AA796" s="136"/>
      <c r="AB796" s="136"/>
      <c r="AC796" s="136"/>
      <c r="AD796" s="136"/>
      <c r="AE796" s="137">
        <v>1</v>
      </c>
    </row>
    <row r="797" spans="1:31">
      <c r="A797" s="26">
        <v>789</v>
      </c>
      <c r="B797" s="27" t="s">
        <v>93</v>
      </c>
      <c r="C797" s="27" t="s">
        <v>373</v>
      </c>
      <c r="D797" s="27" t="s">
        <v>369</v>
      </c>
      <c r="E797" s="27" t="s">
        <v>0</v>
      </c>
      <c r="F797" s="27" t="s">
        <v>230</v>
      </c>
      <c r="G797" s="27" t="s">
        <v>381</v>
      </c>
      <c r="H797" s="27" t="s">
        <v>0</v>
      </c>
      <c r="I797" s="27" t="s">
        <v>0</v>
      </c>
      <c r="J797" s="29" t="s">
        <v>70</v>
      </c>
      <c r="K797" s="103" t="s">
        <v>117</v>
      </c>
      <c r="L797" s="34" t="s">
        <v>55</v>
      </c>
      <c r="M797" s="34" t="s">
        <v>74</v>
      </c>
      <c r="N797" s="135"/>
      <c r="O797" s="136"/>
      <c r="P797" s="136"/>
      <c r="Q797" s="136">
        <v>1</v>
      </c>
      <c r="R797" s="136"/>
      <c r="S797" s="136"/>
      <c r="T797" s="136"/>
      <c r="U797" s="136"/>
      <c r="V797" s="137"/>
      <c r="W797" s="135"/>
      <c r="X797" s="136"/>
      <c r="Y797" s="136"/>
      <c r="Z797" s="136"/>
      <c r="AA797" s="136"/>
      <c r="AB797" s="136">
        <v>1</v>
      </c>
      <c r="AC797" s="136"/>
      <c r="AD797" s="136"/>
      <c r="AE797" s="137"/>
    </row>
    <row r="798" spans="1:31">
      <c r="A798" s="26">
        <v>790</v>
      </c>
      <c r="B798" s="27" t="s">
        <v>93</v>
      </c>
      <c r="C798" s="27" t="s">
        <v>373</v>
      </c>
      <c r="D798" s="27" t="s">
        <v>367</v>
      </c>
      <c r="E798" s="27" t="s">
        <v>0</v>
      </c>
      <c r="F798" s="27" t="s">
        <v>378</v>
      </c>
      <c r="G798" s="27" t="s">
        <v>381</v>
      </c>
      <c r="H798" s="27" t="s">
        <v>0</v>
      </c>
      <c r="I798" s="27" t="s">
        <v>0</v>
      </c>
      <c r="J798" s="29" t="s">
        <v>70</v>
      </c>
      <c r="K798" s="103" t="s">
        <v>117</v>
      </c>
      <c r="L798" s="34" t="s">
        <v>219</v>
      </c>
      <c r="M798" s="34" t="s">
        <v>74</v>
      </c>
      <c r="N798" s="135"/>
      <c r="O798" s="136"/>
      <c r="P798" s="136"/>
      <c r="Q798" s="136"/>
      <c r="R798" s="136"/>
      <c r="S798" s="136"/>
      <c r="T798" s="136"/>
      <c r="U798" s="136">
        <v>1</v>
      </c>
      <c r="V798" s="137"/>
      <c r="W798" s="135"/>
      <c r="X798" s="136"/>
      <c r="Y798" s="136"/>
      <c r="Z798" s="136"/>
      <c r="AA798" s="136"/>
      <c r="AB798" s="136">
        <v>1</v>
      </c>
      <c r="AC798" s="136"/>
      <c r="AD798" s="136"/>
      <c r="AE798" s="137"/>
    </row>
    <row r="799" spans="1:31">
      <c r="A799" s="26">
        <v>791</v>
      </c>
      <c r="B799" s="27" t="s">
        <v>93</v>
      </c>
      <c r="C799" s="27" t="s">
        <v>373</v>
      </c>
      <c r="D799" s="27" t="s">
        <v>367</v>
      </c>
      <c r="E799" s="27" t="s">
        <v>0</v>
      </c>
      <c r="F799" s="27" t="s">
        <v>378</v>
      </c>
      <c r="G799" s="27" t="s">
        <v>230</v>
      </c>
      <c r="H799" s="27" t="s">
        <v>0</v>
      </c>
      <c r="I799" s="27" t="s">
        <v>74</v>
      </c>
      <c r="J799" s="29" t="s">
        <v>70</v>
      </c>
      <c r="K799" s="103" t="s">
        <v>117</v>
      </c>
      <c r="L799" s="34" t="s">
        <v>219</v>
      </c>
      <c r="M799" s="34" t="s">
        <v>74</v>
      </c>
      <c r="N799" s="135"/>
      <c r="O799" s="136"/>
      <c r="P799" s="136"/>
      <c r="Q799" s="136">
        <v>1</v>
      </c>
      <c r="R799" s="136"/>
      <c r="S799" s="136"/>
      <c r="T799" s="136"/>
      <c r="U799" s="136">
        <v>1</v>
      </c>
      <c r="V799" s="137"/>
      <c r="W799" s="135"/>
      <c r="X799" s="136"/>
      <c r="Y799" s="136"/>
      <c r="Z799" s="136"/>
      <c r="AA799" s="136"/>
      <c r="AB799" s="136"/>
      <c r="AC799" s="136"/>
      <c r="AD799" s="136"/>
      <c r="AE799" s="137"/>
    </row>
    <row r="800" spans="1:31">
      <c r="A800" s="26">
        <v>792</v>
      </c>
      <c r="B800" s="27" t="s">
        <v>93</v>
      </c>
      <c r="C800" s="27" t="s">
        <v>373</v>
      </c>
      <c r="D800" s="27" t="s">
        <v>370</v>
      </c>
      <c r="E800" s="27" t="s">
        <v>0</v>
      </c>
      <c r="F800" s="27" t="s">
        <v>378</v>
      </c>
      <c r="G800" s="27" t="s">
        <v>230</v>
      </c>
      <c r="H800" s="27" t="s">
        <v>0</v>
      </c>
      <c r="I800" s="27" t="s">
        <v>0</v>
      </c>
      <c r="J800" s="29" t="s">
        <v>64</v>
      </c>
      <c r="K800" s="103"/>
      <c r="L800" s="34"/>
      <c r="M800" s="34"/>
      <c r="N800" s="135"/>
      <c r="O800" s="136"/>
      <c r="P800" s="136"/>
      <c r="Q800" s="136"/>
      <c r="R800" s="136"/>
      <c r="S800" s="136"/>
      <c r="T800" s="136"/>
      <c r="U800" s="136"/>
      <c r="V800" s="137"/>
      <c r="W800" s="135"/>
      <c r="X800" s="136"/>
      <c r="Y800" s="136"/>
      <c r="Z800" s="136"/>
      <c r="AA800" s="136"/>
      <c r="AB800" s="136"/>
      <c r="AC800" s="136"/>
      <c r="AD800" s="136"/>
      <c r="AE800" s="137"/>
    </row>
    <row r="801" spans="1:31">
      <c r="A801" s="26">
        <v>793</v>
      </c>
      <c r="B801" s="27" t="s">
        <v>93</v>
      </c>
      <c r="C801" s="27" t="s">
        <v>373</v>
      </c>
      <c r="D801" s="27" t="s">
        <v>370</v>
      </c>
      <c r="E801" s="27" t="s">
        <v>0</v>
      </c>
      <c r="F801" s="27" t="s">
        <v>379</v>
      </c>
      <c r="G801" s="27" t="s">
        <v>381</v>
      </c>
      <c r="H801" s="27" t="s">
        <v>230</v>
      </c>
      <c r="I801" s="27" t="s">
        <v>230</v>
      </c>
      <c r="J801" s="29" t="s">
        <v>64</v>
      </c>
      <c r="K801" s="103"/>
      <c r="L801" s="34"/>
      <c r="M801" s="34"/>
      <c r="N801" s="135"/>
      <c r="O801" s="136"/>
      <c r="P801" s="136"/>
      <c r="Q801" s="136"/>
      <c r="R801" s="136"/>
      <c r="S801" s="136"/>
      <c r="T801" s="136"/>
      <c r="U801" s="136"/>
      <c r="V801" s="137"/>
      <c r="W801" s="135"/>
      <c r="X801" s="136"/>
      <c r="Y801" s="136"/>
      <c r="Z801" s="136"/>
      <c r="AA801" s="136"/>
      <c r="AB801" s="136"/>
      <c r="AC801" s="136"/>
      <c r="AD801" s="136"/>
      <c r="AE801" s="137"/>
    </row>
    <row r="802" spans="1:31">
      <c r="A802" s="26">
        <v>794</v>
      </c>
      <c r="B802" s="27" t="s">
        <v>93</v>
      </c>
      <c r="C802" s="27" t="s">
        <v>373</v>
      </c>
      <c r="D802" s="27" t="s">
        <v>367</v>
      </c>
      <c r="E802" s="27" t="s">
        <v>0</v>
      </c>
      <c r="F802" s="27" t="s">
        <v>378</v>
      </c>
      <c r="G802" s="27" t="s">
        <v>381</v>
      </c>
      <c r="H802" s="27" t="s">
        <v>74</v>
      </c>
      <c r="I802" s="27" t="s">
        <v>74</v>
      </c>
      <c r="J802" s="29" t="s">
        <v>70</v>
      </c>
      <c r="K802" s="103" t="s">
        <v>117</v>
      </c>
      <c r="L802" s="34" t="s">
        <v>219</v>
      </c>
      <c r="M802" s="34" t="s">
        <v>74</v>
      </c>
      <c r="N802" s="135"/>
      <c r="O802" s="136"/>
      <c r="P802" s="136"/>
      <c r="Q802" s="136">
        <v>1</v>
      </c>
      <c r="R802" s="136"/>
      <c r="S802" s="136"/>
      <c r="T802" s="136"/>
      <c r="U802" s="136"/>
      <c r="V802" s="137"/>
      <c r="W802" s="135"/>
      <c r="X802" s="136"/>
      <c r="Y802" s="136"/>
      <c r="Z802" s="136"/>
      <c r="AA802" s="136"/>
      <c r="AB802" s="136">
        <v>1</v>
      </c>
      <c r="AC802" s="136"/>
      <c r="AD802" s="136"/>
      <c r="AE802" s="137"/>
    </row>
    <row r="803" spans="1:31">
      <c r="A803" s="26">
        <v>795</v>
      </c>
      <c r="B803" s="27" t="s">
        <v>93</v>
      </c>
      <c r="C803" s="27" t="s">
        <v>373</v>
      </c>
      <c r="D803" s="27" t="s">
        <v>370</v>
      </c>
      <c r="E803" s="27" t="s">
        <v>0</v>
      </c>
      <c r="F803" s="27" t="s">
        <v>378</v>
      </c>
      <c r="G803" s="27" t="s">
        <v>230</v>
      </c>
      <c r="H803" s="27" t="s">
        <v>230</v>
      </c>
      <c r="I803" s="27" t="s">
        <v>230</v>
      </c>
      <c r="J803" s="29" t="s">
        <v>64</v>
      </c>
      <c r="K803" s="103"/>
      <c r="L803" s="34"/>
      <c r="M803" s="34"/>
      <c r="N803" s="135"/>
      <c r="O803" s="136"/>
      <c r="P803" s="136"/>
      <c r="Q803" s="136"/>
      <c r="R803" s="136"/>
      <c r="S803" s="136"/>
      <c r="T803" s="136"/>
      <c r="U803" s="136"/>
      <c r="V803" s="137"/>
      <c r="W803" s="135"/>
      <c r="X803" s="136"/>
      <c r="Y803" s="136"/>
      <c r="Z803" s="136"/>
      <c r="AA803" s="136"/>
      <c r="AB803" s="136"/>
      <c r="AC803" s="136"/>
      <c r="AD803" s="136"/>
      <c r="AE803" s="137"/>
    </row>
    <row r="804" spans="1:31">
      <c r="A804" s="26">
        <v>796</v>
      </c>
      <c r="B804" s="27" t="s">
        <v>93</v>
      </c>
      <c r="C804" s="27" t="s">
        <v>373</v>
      </c>
      <c r="D804" s="27" t="s">
        <v>367</v>
      </c>
      <c r="E804" s="27" t="s">
        <v>0</v>
      </c>
      <c r="F804" s="27" t="s">
        <v>230</v>
      </c>
      <c r="G804" s="27" t="s">
        <v>230</v>
      </c>
      <c r="H804" s="27" t="s">
        <v>0</v>
      </c>
      <c r="I804" s="27" t="s">
        <v>0</v>
      </c>
      <c r="J804" s="29" t="s">
        <v>70</v>
      </c>
      <c r="K804" s="103" t="s">
        <v>117</v>
      </c>
      <c r="L804" s="34" t="s">
        <v>219</v>
      </c>
      <c r="M804" s="34" t="s">
        <v>74</v>
      </c>
      <c r="N804" s="135"/>
      <c r="O804" s="136"/>
      <c r="P804" s="136"/>
      <c r="Q804" s="136">
        <v>1</v>
      </c>
      <c r="R804" s="136"/>
      <c r="S804" s="136"/>
      <c r="T804" s="136"/>
      <c r="U804" s="136"/>
      <c r="V804" s="137"/>
      <c r="W804" s="135"/>
      <c r="X804" s="136"/>
      <c r="Y804" s="136"/>
      <c r="Z804" s="136"/>
      <c r="AA804" s="136"/>
      <c r="AB804" s="136">
        <v>1</v>
      </c>
      <c r="AC804" s="136"/>
      <c r="AD804" s="136"/>
      <c r="AE804" s="137"/>
    </row>
    <row r="805" spans="1:31">
      <c r="A805" s="26">
        <v>797</v>
      </c>
      <c r="B805" s="27" t="s">
        <v>93</v>
      </c>
      <c r="C805" s="27" t="s">
        <v>373</v>
      </c>
      <c r="D805" s="27" t="s">
        <v>370</v>
      </c>
      <c r="E805" s="27" t="s">
        <v>0</v>
      </c>
      <c r="F805" s="27" t="s">
        <v>378</v>
      </c>
      <c r="G805" s="27" t="s">
        <v>230</v>
      </c>
      <c r="H805" s="27" t="s">
        <v>230</v>
      </c>
      <c r="I805" s="27" t="s">
        <v>230</v>
      </c>
      <c r="J805" s="29" t="s">
        <v>64</v>
      </c>
      <c r="K805" s="103"/>
      <c r="L805" s="34"/>
      <c r="M805" s="34"/>
      <c r="N805" s="135"/>
      <c r="O805" s="136"/>
      <c r="P805" s="136"/>
      <c r="Q805" s="136"/>
      <c r="R805" s="136"/>
      <c r="S805" s="136"/>
      <c r="T805" s="136"/>
      <c r="U805" s="136"/>
      <c r="V805" s="137"/>
      <c r="W805" s="135"/>
      <c r="X805" s="136"/>
      <c r="Y805" s="136"/>
      <c r="Z805" s="136"/>
      <c r="AA805" s="136"/>
      <c r="AB805" s="136"/>
      <c r="AC805" s="136"/>
      <c r="AD805" s="136"/>
      <c r="AE805" s="137"/>
    </row>
    <row r="806" spans="1:31">
      <c r="A806" s="26">
        <v>798</v>
      </c>
      <c r="B806" s="27" t="s">
        <v>93</v>
      </c>
      <c r="C806" s="27" t="s">
        <v>374</v>
      </c>
      <c r="D806" s="27" t="s">
        <v>370</v>
      </c>
      <c r="E806" s="27" t="s">
        <v>0</v>
      </c>
      <c r="F806" s="27" t="s">
        <v>378</v>
      </c>
      <c r="G806" s="27" t="s">
        <v>230</v>
      </c>
      <c r="H806" s="27" t="s">
        <v>0</v>
      </c>
      <c r="I806" s="27" t="s">
        <v>0</v>
      </c>
      <c r="J806" s="29" t="s">
        <v>64</v>
      </c>
      <c r="K806" s="103"/>
      <c r="L806" s="34"/>
      <c r="M806" s="34"/>
      <c r="N806" s="135"/>
      <c r="O806" s="136"/>
      <c r="P806" s="136"/>
      <c r="Q806" s="136"/>
      <c r="R806" s="136"/>
      <c r="S806" s="136"/>
      <c r="T806" s="136"/>
      <c r="U806" s="136"/>
      <c r="V806" s="137"/>
      <c r="W806" s="135"/>
      <c r="X806" s="136"/>
      <c r="Y806" s="136"/>
      <c r="Z806" s="136"/>
      <c r="AA806" s="136"/>
      <c r="AB806" s="136"/>
      <c r="AC806" s="136"/>
      <c r="AD806" s="136"/>
      <c r="AE806" s="137"/>
    </row>
    <row r="807" spans="1:31">
      <c r="A807" s="26">
        <v>799</v>
      </c>
      <c r="B807" s="27" t="s">
        <v>93</v>
      </c>
      <c r="C807" s="27" t="s">
        <v>373</v>
      </c>
      <c r="D807" s="27" t="s">
        <v>367</v>
      </c>
      <c r="E807" s="27" t="s">
        <v>0</v>
      </c>
      <c r="F807" s="27" t="s">
        <v>379</v>
      </c>
      <c r="G807" s="27" t="s">
        <v>230</v>
      </c>
      <c r="H807" s="27" t="s">
        <v>230</v>
      </c>
      <c r="I807" s="27" t="s">
        <v>230</v>
      </c>
      <c r="J807" s="29" t="s">
        <v>70</v>
      </c>
      <c r="K807" s="103" t="s">
        <v>117</v>
      </c>
      <c r="L807" s="34" t="s">
        <v>219</v>
      </c>
      <c r="M807" s="34" t="s">
        <v>74</v>
      </c>
      <c r="N807" s="135"/>
      <c r="O807" s="136"/>
      <c r="P807" s="136"/>
      <c r="Q807" s="136">
        <v>1</v>
      </c>
      <c r="R807" s="136"/>
      <c r="S807" s="136"/>
      <c r="T807" s="136"/>
      <c r="U807" s="136">
        <v>1</v>
      </c>
      <c r="V807" s="137"/>
      <c r="W807" s="135"/>
      <c r="X807" s="136"/>
      <c r="Y807" s="136"/>
      <c r="Z807" s="136"/>
      <c r="AA807" s="136"/>
      <c r="AB807" s="136">
        <v>1</v>
      </c>
      <c r="AC807" s="136"/>
      <c r="AD807" s="136"/>
      <c r="AE807" s="137"/>
    </row>
    <row r="808" spans="1:31">
      <c r="A808" s="26">
        <v>800</v>
      </c>
      <c r="B808" s="27" t="s">
        <v>93</v>
      </c>
      <c r="C808" s="27" t="s">
        <v>373</v>
      </c>
      <c r="D808" s="27" t="s">
        <v>370</v>
      </c>
      <c r="E808" s="27" t="s">
        <v>0</v>
      </c>
      <c r="F808" s="27" t="s">
        <v>378</v>
      </c>
      <c r="G808" s="27" t="s">
        <v>230</v>
      </c>
      <c r="H808" s="27" t="s">
        <v>0</v>
      </c>
      <c r="I808" s="27" t="s">
        <v>0</v>
      </c>
      <c r="J808" s="29" t="s">
        <v>64</v>
      </c>
      <c r="K808" s="103"/>
      <c r="L808" s="34"/>
      <c r="M808" s="34"/>
      <c r="N808" s="135"/>
      <c r="O808" s="136"/>
      <c r="P808" s="136"/>
      <c r="Q808" s="136"/>
      <c r="R808" s="136"/>
      <c r="S808" s="136"/>
      <c r="T808" s="136"/>
      <c r="U808" s="136"/>
      <c r="V808" s="137"/>
      <c r="W808" s="135"/>
      <c r="X808" s="136"/>
      <c r="Y808" s="136"/>
      <c r="Z808" s="136"/>
      <c r="AA808" s="136"/>
      <c r="AB808" s="136"/>
      <c r="AC808" s="136"/>
      <c r="AD808" s="136"/>
      <c r="AE808" s="137"/>
    </row>
    <row r="809" spans="1:31">
      <c r="A809" s="26">
        <v>801</v>
      </c>
      <c r="B809" s="27" t="s">
        <v>93</v>
      </c>
      <c r="C809" s="27" t="s">
        <v>373</v>
      </c>
      <c r="D809" s="27" t="s">
        <v>367</v>
      </c>
      <c r="E809" s="27" t="s">
        <v>0</v>
      </c>
      <c r="F809" s="27" t="s">
        <v>378</v>
      </c>
      <c r="G809" s="27" t="s">
        <v>230</v>
      </c>
      <c r="H809" s="27" t="s">
        <v>230</v>
      </c>
      <c r="I809" s="27" t="s">
        <v>230</v>
      </c>
      <c r="J809" s="29" t="s">
        <v>70</v>
      </c>
      <c r="K809" s="103" t="s">
        <v>117</v>
      </c>
      <c r="L809" s="34" t="s">
        <v>55</v>
      </c>
      <c r="M809" s="34" t="s">
        <v>74</v>
      </c>
      <c r="N809" s="135"/>
      <c r="O809" s="136"/>
      <c r="P809" s="136"/>
      <c r="Q809" s="136">
        <v>1</v>
      </c>
      <c r="R809" s="136"/>
      <c r="S809" s="136"/>
      <c r="T809" s="136"/>
      <c r="U809" s="136"/>
      <c r="V809" s="137"/>
      <c r="W809" s="135"/>
      <c r="X809" s="136"/>
      <c r="Y809" s="136"/>
      <c r="Z809" s="136"/>
      <c r="AA809" s="136"/>
      <c r="AB809" s="136">
        <v>1</v>
      </c>
      <c r="AC809" s="136"/>
      <c r="AD809" s="136"/>
      <c r="AE809" s="137"/>
    </row>
    <row r="810" spans="1:31">
      <c r="A810" s="26">
        <v>802</v>
      </c>
      <c r="B810" s="27" t="s">
        <v>93</v>
      </c>
      <c r="C810" s="27" t="s">
        <v>373</v>
      </c>
      <c r="D810" s="27" t="s">
        <v>370</v>
      </c>
      <c r="E810" s="27" t="s">
        <v>0</v>
      </c>
      <c r="F810" s="27" t="s">
        <v>378</v>
      </c>
      <c r="G810" s="27" t="s">
        <v>383</v>
      </c>
      <c r="H810" s="27" t="s">
        <v>0</v>
      </c>
      <c r="I810" s="27" t="s">
        <v>0</v>
      </c>
      <c r="J810" s="29" t="s">
        <v>70</v>
      </c>
      <c r="K810" s="103" t="s">
        <v>117</v>
      </c>
      <c r="L810" s="34" t="s">
        <v>55</v>
      </c>
      <c r="M810" s="34" t="s">
        <v>74</v>
      </c>
      <c r="N810" s="135"/>
      <c r="O810" s="136"/>
      <c r="P810" s="136"/>
      <c r="Q810" s="136">
        <v>1</v>
      </c>
      <c r="R810" s="136"/>
      <c r="S810" s="136"/>
      <c r="T810" s="136"/>
      <c r="U810" s="136"/>
      <c r="V810" s="137"/>
      <c r="W810" s="135"/>
      <c r="X810" s="136"/>
      <c r="Y810" s="136"/>
      <c r="Z810" s="136"/>
      <c r="AA810" s="136"/>
      <c r="AB810" s="136">
        <v>1</v>
      </c>
      <c r="AC810" s="136"/>
      <c r="AD810" s="136"/>
      <c r="AE810" s="137"/>
    </row>
    <row r="811" spans="1:31">
      <c r="A811" s="26">
        <v>803</v>
      </c>
      <c r="B811" s="27" t="s">
        <v>93</v>
      </c>
      <c r="C811" s="27" t="s">
        <v>373</v>
      </c>
      <c r="D811" s="27" t="s">
        <v>367</v>
      </c>
      <c r="E811" s="27" t="s">
        <v>0</v>
      </c>
      <c r="F811" s="27" t="s">
        <v>230</v>
      </c>
      <c r="G811" s="27" t="s">
        <v>230</v>
      </c>
      <c r="H811" s="27" t="s">
        <v>230</v>
      </c>
      <c r="I811" s="27" t="s">
        <v>230</v>
      </c>
      <c r="J811" s="29" t="s">
        <v>217</v>
      </c>
      <c r="K811" s="103" t="s">
        <v>52</v>
      </c>
      <c r="L811" s="34" t="s">
        <v>219</v>
      </c>
      <c r="M811" s="34" t="s">
        <v>74</v>
      </c>
      <c r="N811" s="135"/>
      <c r="O811" s="136"/>
      <c r="P811" s="136"/>
      <c r="Q811" s="136">
        <v>1</v>
      </c>
      <c r="R811" s="136"/>
      <c r="S811" s="136"/>
      <c r="T811" s="136"/>
      <c r="U811" s="136">
        <v>1</v>
      </c>
      <c r="V811" s="137"/>
      <c r="W811" s="135"/>
      <c r="X811" s="136"/>
      <c r="Y811" s="136"/>
      <c r="Z811" s="136"/>
      <c r="AA811" s="136"/>
      <c r="AB811" s="136"/>
      <c r="AC811" s="136"/>
      <c r="AD811" s="136"/>
      <c r="AE811" s="137">
        <v>1</v>
      </c>
    </row>
    <row r="812" spans="1:31">
      <c r="A812" s="26">
        <v>804</v>
      </c>
      <c r="B812" s="27" t="s">
        <v>93</v>
      </c>
      <c r="C812" s="27" t="s">
        <v>373</v>
      </c>
      <c r="D812" s="27" t="s">
        <v>369</v>
      </c>
      <c r="E812" s="27" t="s">
        <v>0</v>
      </c>
      <c r="F812" s="27" t="s">
        <v>230</v>
      </c>
      <c r="G812" s="27" t="s">
        <v>381</v>
      </c>
      <c r="H812" s="27" t="s">
        <v>0</v>
      </c>
      <c r="I812" s="27" t="s">
        <v>0</v>
      </c>
      <c r="J812" s="29" t="s">
        <v>70</v>
      </c>
      <c r="K812" s="103" t="s">
        <v>117</v>
      </c>
      <c r="L812" s="34" t="s">
        <v>55</v>
      </c>
      <c r="M812" s="34" t="s">
        <v>74</v>
      </c>
      <c r="N812" s="135"/>
      <c r="O812" s="136"/>
      <c r="P812" s="136"/>
      <c r="Q812" s="136">
        <v>1</v>
      </c>
      <c r="R812" s="136"/>
      <c r="S812" s="136"/>
      <c r="T812" s="136"/>
      <c r="U812" s="136"/>
      <c r="V812" s="137"/>
      <c r="W812" s="135"/>
      <c r="X812" s="136"/>
      <c r="Y812" s="136"/>
      <c r="Z812" s="136"/>
      <c r="AA812" s="136"/>
      <c r="AB812" s="136">
        <v>1</v>
      </c>
      <c r="AC812" s="136"/>
      <c r="AD812" s="136"/>
      <c r="AE812" s="137"/>
    </row>
    <row r="813" spans="1:31">
      <c r="A813" s="26">
        <v>805</v>
      </c>
      <c r="B813" s="27" t="s">
        <v>93</v>
      </c>
      <c r="C813" s="27" t="s">
        <v>373</v>
      </c>
      <c r="D813" s="27" t="s">
        <v>370</v>
      </c>
      <c r="E813" s="27" t="s">
        <v>0</v>
      </c>
      <c r="F813" s="27" t="s">
        <v>378</v>
      </c>
      <c r="G813" s="27" t="s">
        <v>230</v>
      </c>
      <c r="H813" s="27" t="s">
        <v>0</v>
      </c>
      <c r="I813" s="27" t="s">
        <v>230</v>
      </c>
      <c r="J813" s="29" t="s">
        <v>70</v>
      </c>
      <c r="K813" s="103" t="s">
        <v>117</v>
      </c>
      <c r="L813" s="34" t="s">
        <v>55</v>
      </c>
      <c r="M813" s="34" t="s">
        <v>74</v>
      </c>
      <c r="N813" s="135"/>
      <c r="O813" s="136"/>
      <c r="P813" s="136"/>
      <c r="Q813" s="136"/>
      <c r="R813" s="136"/>
      <c r="S813" s="136"/>
      <c r="T813" s="136"/>
      <c r="U813" s="136"/>
      <c r="V813" s="137"/>
      <c r="W813" s="135"/>
      <c r="X813" s="136"/>
      <c r="Y813" s="136"/>
      <c r="Z813" s="136"/>
      <c r="AA813" s="136"/>
      <c r="AB813" s="136">
        <v>1</v>
      </c>
      <c r="AC813" s="136"/>
      <c r="AD813" s="136"/>
      <c r="AE813" s="137"/>
    </row>
    <row r="814" spans="1:31">
      <c r="A814" s="26">
        <v>806</v>
      </c>
      <c r="B814" s="27" t="s">
        <v>93</v>
      </c>
      <c r="C814" s="27" t="s">
        <v>373</v>
      </c>
      <c r="D814" s="27" t="s">
        <v>367</v>
      </c>
      <c r="E814" s="27" t="s">
        <v>0</v>
      </c>
      <c r="F814" s="27" t="s">
        <v>230</v>
      </c>
      <c r="G814" s="27" t="s">
        <v>230</v>
      </c>
      <c r="H814" s="27" t="s">
        <v>230</v>
      </c>
      <c r="I814" s="27" t="s">
        <v>230</v>
      </c>
      <c r="J814" s="29" t="s">
        <v>64</v>
      </c>
      <c r="K814" s="103"/>
      <c r="L814" s="34"/>
      <c r="M814" s="34"/>
      <c r="N814" s="135"/>
      <c r="O814" s="136"/>
      <c r="P814" s="136"/>
      <c r="Q814" s="136"/>
      <c r="R814" s="136"/>
      <c r="S814" s="136"/>
      <c r="T814" s="136"/>
      <c r="U814" s="136"/>
      <c r="V814" s="137"/>
      <c r="W814" s="135"/>
      <c r="X814" s="136"/>
      <c r="Y814" s="136"/>
      <c r="Z814" s="136"/>
      <c r="AA814" s="136"/>
      <c r="AB814" s="136"/>
      <c r="AC814" s="136"/>
      <c r="AD814" s="136"/>
      <c r="AE814" s="137"/>
    </row>
    <row r="815" spans="1:31">
      <c r="A815" s="26">
        <v>807</v>
      </c>
      <c r="B815" s="27" t="s">
        <v>93</v>
      </c>
      <c r="C815" s="27" t="s">
        <v>373</v>
      </c>
      <c r="D815" s="27" t="s">
        <v>370</v>
      </c>
      <c r="E815" s="27" t="s">
        <v>0</v>
      </c>
      <c r="F815" s="27" t="s">
        <v>378</v>
      </c>
      <c r="G815" s="27" t="s">
        <v>383</v>
      </c>
      <c r="H815" s="27" t="s">
        <v>0</v>
      </c>
      <c r="I815" s="27" t="s">
        <v>0</v>
      </c>
      <c r="J815" s="29" t="s">
        <v>64</v>
      </c>
      <c r="K815" s="103"/>
      <c r="L815" s="34"/>
      <c r="M815" s="34"/>
      <c r="N815" s="135"/>
      <c r="O815" s="136"/>
      <c r="P815" s="136"/>
      <c r="Q815" s="136"/>
      <c r="R815" s="136"/>
      <c r="S815" s="136"/>
      <c r="T815" s="136"/>
      <c r="U815" s="136"/>
      <c r="V815" s="137"/>
      <c r="W815" s="135"/>
      <c r="X815" s="136"/>
      <c r="Y815" s="136"/>
      <c r="Z815" s="136"/>
      <c r="AA815" s="136"/>
      <c r="AB815" s="136"/>
      <c r="AC815" s="136"/>
      <c r="AD815" s="136"/>
      <c r="AE815" s="137"/>
    </row>
    <row r="816" spans="1:31">
      <c r="A816" s="26">
        <v>808</v>
      </c>
      <c r="B816" s="27" t="s">
        <v>93</v>
      </c>
      <c r="C816" s="27" t="s">
        <v>373</v>
      </c>
      <c r="D816" s="27" t="s">
        <v>367</v>
      </c>
      <c r="E816" s="27" t="s">
        <v>0</v>
      </c>
      <c r="F816" s="27" t="s">
        <v>378</v>
      </c>
      <c r="G816" s="27" t="s">
        <v>381</v>
      </c>
      <c r="H816" s="27" t="s">
        <v>230</v>
      </c>
      <c r="I816" s="27" t="s">
        <v>230</v>
      </c>
      <c r="J816" s="29" t="s">
        <v>64</v>
      </c>
      <c r="K816" s="103"/>
      <c r="L816" s="34"/>
      <c r="M816" s="34"/>
      <c r="N816" s="135"/>
      <c r="O816" s="136"/>
      <c r="P816" s="136"/>
      <c r="Q816" s="136"/>
      <c r="R816" s="136"/>
      <c r="S816" s="136"/>
      <c r="T816" s="136"/>
      <c r="U816" s="136"/>
      <c r="V816" s="137"/>
      <c r="W816" s="135"/>
      <c r="X816" s="136"/>
      <c r="Y816" s="136"/>
      <c r="Z816" s="136"/>
      <c r="AA816" s="136"/>
      <c r="AB816" s="136"/>
      <c r="AC816" s="136"/>
      <c r="AD816" s="136"/>
      <c r="AE816" s="137"/>
    </row>
    <row r="817" spans="1:31">
      <c r="A817" s="26">
        <v>809</v>
      </c>
      <c r="B817" s="27" t="s">
        <v>93</v>
      </c>
      <c r="C817" s="27" t="s">
        <v>373</v>
      </c>
      <c r="D817" s="27" t="s">
        <v>367</v>
      </c>
      <c r="E817" s="27" t="s">
        <v>0</v>
      </c>
      <c r="F817" s="27" t="s">
        <v>230</v>
      </c>
      <c r="G817" s="27" t="s">
        <v>230</v>
      </c>
      <c r="H817" s="27" t="s">
        <v>230</v>
      </c>
      <c r="I817" s="27" t="s">
        <v>230</v>
      </c>
      <c r="J817" s="29" t="s">
        <v>64</v>
      </c>
      <c r="K817" s="103"/>
      <c r="L817" s="34"/>
      <c r="M817" s="34"/>
      <c r="N817" s="135"/>
      <c r="O817" s="136"/>
      <c r="P817" s="136"/>
      <c r="Q817" s="136"/>
      <c r="R817" s="136"/>
      <c r="S817" s="136"/>
      <c r="T817" s="136"/>
      <c r="U817" s="136"/>
      <c r="V817" s="137"/>
      <c r="W817" s="135"/>
      <c r="X817" s="136"/>
      <c r="Y817" s="136"/>
      <c r="Z817" s="136"/>
      <c r="AA817" s="136"/>
      <c r="AB817" s="136"/>
      <c r="AC817" s="136"/>
      <c r="AD817" s="136"/>
      <c r="AE817" s="137"/>
    </row>
    <row r="818" spans="1:31">
      <c r="A818" s="26">
        <v>810</v>
      </c>
      <c r="B818" s="27" t="s">
        <v>93</v>
      </c>
      <c r="C818" s="27" t="s">
        <v>373</v>
      </c>
      <c r="D818" s="27" t="s">
        <v>370</v>
      </c>
      <c r="E818" s="27" t="s">
        <v>0</v>
      </c>
      <c r="F818" s="27" t="s">
        <v>378</v>
      </c>
      <c r="G818" s="27" t="s">
        <v>230</v>
      </c>
      <c r="H818" s="27" t="s">
        <v>0</v>
      </c>
      <c r="I818" s="27" t="s">
        <v>230</v>
      </c>
      <c r="J818" s="29" t="s">
        <v>64</v>
      </c>
      <c r="K818" s="103"/>
      <c r="L818" s="34"/>
      <c r="M818" s="34"/>
      <c r="N818" s="135"/>
      <c r="O818" s="136"/>
      <c r="P818" s="136"/>
      <c r="Q818" s="136"/>
      <c r="R818" s="136"/>
      <c r="S818" s="136"/>
      <c r="T818" s="136"/>
      <c r="U818" s="136"/>
      <c r="V818" s="137"/>
      <c r="W818" s="135"/>
      <c r="X818" s="136"/>
      <c r="Y818" s="136"/>
      <c r="Z818" s="136"/>
      <c r="AA818" s="136"/>
      <c r="AB818" s="136"/>
      <c r="AC818" s="136"/>
      <c r="AD818" s="136"/>
      <c r="AE818" s="137"/>
    </row>
    <row r="819" spans="1:31">
      <c r="A819" s="26">
        <v>811</v>
      </c>
      <c r="B819" s="27" t="s">
        <v>93</v>
      </c>
      <c r="C819" s="27" t="s">
        <v>373</v>
      </c>
      <c r="D819" s="27" t="s">
        <v>367</v>
      </c>
      <c r="E819" s="27" t="s">
        <v>0</v>
      </c>
      <c r="F819" s="27" t="s">
        <v>379</v>
      </c>
      <c r="G819" s="27" t="s">
        <v>230</v>
      </c>
      <c r="H819" s="27" t="s">
        <v>230</v>
      </c>
      <c r="I819" s="27" t="s">
        <v>230</v>
      </c>
      <c r="J819" s="29" t="s">
        <v>64</v>
      </c>
      <c r="K819" s="103"/>
      <c r="L819" s="34"/>
      <c r="M819" s="34"/>
      <c r="N819" s="135"/>
      <c r="O819" s="136"/>
      <c r="P819" s="136"/>
      <c r="Q819" s="136"/>
      <c r="R819" s="136"/>
      <c r="S819" s="136"/>
      <c r="T819" s="136"/>
      <c r="U819" s="136"/>
      <c r="V819" s="137"/>
      <c r="W819" s="135"/>
      <c r="X819" s="136"/>
      <c r="Y819" s="136"/>
      <c r="Z819" s="136"/>
      <c r="AA819" s="136"/>
      <c r="AB819" s="136"/>
      <c r="AC819" s="136"/>
      <c r="AD819" s="136"/>
      <c r="AE819" s="137"/>
    </row>
    <row r="820" spans="1:31">
      <c r="A820" s="26">
        <v>812</v>
      </c>
      <c r="B820" s="27" t="s">
        <v>93</v>
      </c>
      <c r="C820" s="27" t="s">
        <v>373</v>
      </c>
      <c r="D820" s="27" t="s">
        <v>370</v>
      </c>
      <c r="E820" s="27" t="s">
        <v>0</v>
      </c>
      <c r="F820" s="27" t="s">
        <v>378</v>
      </c>
      <c r="G820" s="27" t="s">
        <v>230</v>
      </c>
      <c r="H820" s="27" t="s">
        <v>230</v>
      </c>
      <c r="I820" s="27" t="s">
        <v>230</v>
      </c>
      <c r="J820" s="29" t="s">
        <v>64</v>
      </c>
      <c r="K820" s="103"/>
      <c r="L820" s="34"/>
      <c r="M820" s="34"/>
      <c r="N820" s="135"/>
      <c r="O820" s="136"/>
      <c r="P820" s="136"/>
      <c r="Q820" s="136"/>
      <c r="R820" s="136"/>
      <c r="S820" s="136"/>
      <c r="T820" s="136"/>
      <c r="U820" s="136"/>
      <c r="V820" s="137"/>
      <c r="W820" s="135"/>
      <c r="X820" s="136"/>
      <c r="Y820" s="136"/>
      <c r="Z820" s="136"/>
      <c r="AA820" s="136"/>
      <c r="AB820" s="136"/>
      <c r="AC820" s="136"/>
      <c r="AD820" s="136"/>
      <c r="AE820" s="137"/>
    </row>
    <row r="821" spans="1:31">
      <c r="A821" s="26">
        <v>813</v>
      </c>
      <c r="B821" s="27" t="s">
        <v>93</v>
      </c>
      <c r="C821" s="27" t="s">
        <v>373</v>
      </c>
      <c r="D821" s="27" t="s">
        <v>367</v>
      </c>
      <c r="E821" s="27" t="s">
        <v>0</v>
      </c>
      <c r="F821" s="27" t="s">
        <v>379</v>
      </c>
      <c r="G821" s="27" t="s">
        <v>230</v>
      </c>
      <c r="H821" s="27" t="s">
        <v>0</v>
      </c>
      <c r="I821" s="27" t="s">
        <v>0</v>
      </c>
      <c r="J821" s="29" t="s">
        <v>64</v>
      </c>
      <c r="K821" s="103"/>
      <c r="L821" s="34"/>
      <c r="M821" s="34"/>
      <c r="N821" s="135"/>
      <c r="O821" s="136"/>
      <c r="P821" s="136"/>
      <c r="Q821" s="136"/>
      <c r="R821" s="136"/>
      <c r="S821" s="136"/>
      <c r="T821" s="136"/>
      <c r="U821" s="136"/>
      <c r="V821" s="137"/>
      <c r="W821" s="135"/>
      <c r="X821" s="136"/>
      <c r="Y821" s="136"/>
      <c r="Z821" s="136"/>
      <c r="AA821" s="136"/>
      <c r="AB821" s="136"/>
      <c r="AC821" s="136"/>
      <c r="AD821" s="136"/>
      <c r="AE821" s="137"/>
    </row>
    <row r="822" spans="1:31">
      <c r="A822" s="26">
        <v>814</v>
      </c>
      <c r="B822" s="27" t="s">
        <v>93</v>
      </c>
      <c r="C822" s="27" t="s">
        <v>373</v>
      </c>
      <c r="D822" s="27" t="s">
        <v>370</v>
      </c>
      <c r="E822" s="27" t="s">
        <v>0</v>
      </c>
      <c r="F822" s="27" t="s">
        <v>379</v>
      </c>
      <c r="G822" s="27" t="s">
        <v>230</v>
      </c>
      <c r="H822" s="27" t="s">
        <v>0</v>
      </c>
      <c r="I822" s="27" t="s">
        <v>230</v>
      </c>
      <c r="J822" s="29" t="s">
        <v>70</v>
      </c>
      <c r="K822" s="103" t="s">
        <v>52</v>
      </c>
      <c r="L822" s="34" t="s">
        <v>55</v>
      </c>
      <c r="M822" s="34" t="s">
        <v>74</v>
      </c>
      <c r="N822" s="135"/>
      <c r="O822" s="136"/>
      <c r="P822" s="136"/>
      <c r="Q822" s="136">
        <v>1</v>
      </c>
      <c r="R822" s="136"/>
      <c r="S822" s="136"/>
      <c r="T822" s="136"/>
      <c r="U822" s="136"/>
      <c r="V822" s="137"/>
      <c r="W822" s="135"/>
      <c r="X822" s="136"/>
      <c r="Y822" s="136"/>
      <c r="Z822" s="136"/>
      <c r="AA822" s="136"/>
      <c r="AB822" s="136">
        <v>1</v>
      </c>
      <c r="AC822" s="136"/>
      <c r="AD822" s="136"/>
      <c r="AE822" s="137"/>
    </row>
    <row r="823" spans="1:31">
      <c r="A823" s="26">
        <v>815</v>
      </c>
      <c r="B823" s="27" t="s">
        <v>93</v>
      </c>
      <c r="C823" s="27" t="s">
        <v>373</v>
      </c>
      <c r="D823" s="27" t="s">
        <v>367</v>
      </c>
      <c r="E823" s="27" t="s">
        <v>0</v>
      </c>
      <c r="F823" s="27" t="s">
        <v>230</v>
      </c>
      <c r="G823" s="27" t="s">
        <v>230</v>
      </c>
      <c r="H823" s="27" t="s">
        <v>0</v>
      </c>
      <c r="I823" s="27" t="s">
        <v>230</v>
      </c>
      <c r="J823" s="29" t="s">
        <v>64</v>
      </c>
      <c r="K823" s="103"/>
      <c r="L823" s="34"/>
      <c r="M823" s="34"/>
      <c r="N823" s="135"/>
      <c r="O823" s="136"/>
      <c r="P823" s="136"/>
      <c r="Q823" s="136"/>
      <c r="R823" s="136"/>
      <c r="S823" s="136"/>
      <c r="T823" s="136"/>
      <c r="U823" s="136"/>
      <c r="V823" s="137"/>
      <c r="W823" s="135"/>
      <c r="X823" s="136"/>
      <c r="Y823" s="136"/>
      <c r="Z823" s="136"/>
      <c r="AA823" s="136"/>
      <c r="AB823" s="136"/>
      <c r="AC823" s="136"/>
      <c r="AD823" s="136"/>
      <c r="AE823" s="137"/>
    </row>
    <row r="824" spans="1:31">
      <c r="A824" s="26">
        <v>816</v>
      </c>
      <c r="B824" s="27" t="s">
        <v>93</v>
      </c>
      <c r="C824" s="27" t="s">
        <v>373</v>
      </c>
      <c r="D824" s="27" t="s">
        <v>370</v>
      </c>
      <c r="E824" s="27" t="s">
        <v>0</v>
      </c>
      <c r="F824" s="27" t="s">
        <v>378</v>
      </c>
      <c r="G824" s="27" t="s">
        <v>230</v>
      </c>
      <c r="H824" s="27" t="s">
        <v>0</v>
      </c>
      <c r="I824" s="27" t="s">
        <v>0</v>
      </c>
      <c r="J824" s="29" t="s">
        <v>64</v>
      </c>
      <c r="K824" s="103"/>
      <c r="L824" s="34"/>
      <c r="M824" s="34"/>
      <c r="N824" s="135"/>
      <c r="O824" s="136"/>
      <c r="P824" s="136"/>
      <c r="Q824" s="136"/>
      <c r="R824" s="136"/>
      <c r="S824" s="136"/>
      <c r="T824" s="136"/>
      <c r="U824" s="136"/>
      <c r="V824" s="137"/>
      <c r="W824" s="135"/>
      <c r="X824" s="136"/>
      <c r="Y824" s="136"/>
      <c r="Z824" s="136"/>
      <c r="AA824" s="136"/>
      <c r="AB824" s="136"/>
      <c r="AC824" s="136"/>
      <c r="AD824" s="136"/>
      <c r="AE824" s="137"/>
    </row>
    <row r="825" spans="1:31">
      <c r="A825" s="26">
        <v>817</v>
      </c>
      <c r="B825" s="27" t="s">
        <v>93</v>
      </c>
      <c r="C825" s="27" t="s">
        <v>373</v>
      </c>
      <c r="D825" s="27" t="s">
        <v>367</v>
      </c>
      <c r="E825" s="27" t="s">
        <v>0</v>
      </c>
      <c r="F825" s="27" t="s">
        <v>378</v>
      </c>
      <c r="G825" s="27" t="s">
        <v>230</v>
      </c>
      <c r="H825" s="27" t="s">
        <v>230</v>
      </c>
      <c r="I825" s="27" t="s">
        <v>230</v>
      </c>
      <c r="J825" s="29" t="s">
        <v>64</v>
      </c>
      <c r="K825" s="103"/>
      <c r="L825" s="34"/>
      <c r="M825" s="34"/>
      <c r="N825" s="135"/>
      <c r="O825" s="136"/>
      <c r="P825" s="136"/>
      <c r="Q825" s="136"/>
      <c r="R825" s="136"/>
      <c r="S825" s="136"/>
      <c r="T825" s="136"/>
      <c r="U825" s="136"/>
      <c r="V825" s="137"/>
      <c r="W825" s="135"/>
      <c r="X825" s="136"/>
      <c r="Y825" s="136"/>
      <c r="Z825" s="136"/>
      <c r="AA825" s="136"/>
      <c r="AB825" s="136"/>
      <c r="AC825" s="136"/>
      <c r="AD825" s="136"/>
      <c r="AE825" s="137"/>
    </row>
    <row r="826" spans="1:31">
      <c r="A826" s="26">
        <v>818</v>
      </c>
      <c r="B826" s="27" t="s">
        <v>93</v>
      </c>
      <c r="C826" s="27" t="s">
        <v>373</v>
      </c>
      <c r="D826" s="27" t="s">
        <v>369</v>
      </c>
      <c r="E826" s="27" t="s">
        <v>0</v>
      </c>
      <c r="F826" s="27" t="s">
        <v>230</v>
      </c>
      <c r="G826" s="27" t="s">
        <v>381</v>
      </c>
      <c r="H826" s="27" t="s">
        <v>0</v>
      </c>
      <c r="I826" s="27" t="s">
        <v>0</v>
      </c>
      <c r="J826" s="29" t="s">
        <v>217</v>
      </c>
      <c r="K826" s="103" t="s">
        <v>117</v>
      </c>
      <c r="L826" s="34" t="s">
        <v>55</v>
      </c>
      <c r="M826" s="34" t="s">
        <v>74</v>
      </c>
      <c r="N826" s="135"/>
      <c r="O826" s="136"/>
      <c r="P826" s="136"/>
      <c r="Q826" s="136">
        <v>1</v>
      </c>
      <c r="R826" s="136"/>
      <c r="S826" s="136"/>
      <c r="T826" s="136"/>
      <c r="U826" s="136"/>
      <c r="V826" s="137"/>
      <c r="W826" s="135"/>
      <c r="X826" s="136"/>
      <c r="Y826" s="136"/>
      <c r="Z826" s="136"/>
      <c r="AA826" s="136"/>
      <c r="AB826" s="136">
        <v>1</v>
      </c>
      <c r="AC826" s="136"/>
      <c r="AD826" s="136"/>
      <c r="AE826" s="137"/>
    </row>
    <row r="827" spans="1:31">
      <c r="A827" s="26">
        <v>819</v>
      </c>
      <c r="B827" s="27" t="s">
        <v>93</v>
      </c>
      <c r="C827" s="27" t="s">
        <v>373</v>
      </c>
      <c r="D827" s="27" t="s">
        <v>369</v>
      </c>
      <c r="E827" s="27" t="s">
        <v>0</v>
      </c>
      <c r="F827" s="27" t="s">
        <v>230</v>
      </c>
      <c r="G827" s="27" t="s">
        <v>381</v>
      </c>
      <c r="H827" s="27" t="s">
        <v>0</v>
      </c>
      <c r="I827" s="27" t="s">
        <v>0</v>
      </c>
      <c r="J827" s="29" t="s">
        <v>64</v>
      </c>
      <c r="K827" s="103"/>
      <c r="L827" s="34"/>
      <c r="M827" s="34"/>
      <c r="N827" s="135"/>
      <c r="O827" s="136"/>
      <c r="P827" s="136"/>
      <c r="Q827" s="136"/>
      <c r="R827" s="136"/>
      <c r="S827" s="136"/>
      <c r="T827" s="136"/>
      <c r="U827" s="136"/>
      <c r="V827" s="137"/>
      <c r="W827" s="135"/>
      <c r="X827" s="136"/>
      <c r="Y827" s="136"/>
      <c r="Z827" s="136"/>
      <c r="AA827" s="136"/>
      <c r="AB827" s="136"/>
      <c r="AC827" s="136"/>
      <c r="AD827" s="136"/>
      <c r="AE827" s="137"/>
    </row>
    <row r="828" spans="1:31">
      <c r="A828" s="26">
        <v>820</v>
      </c>
      <c r="B828" s="27" t="s">
        <v>93</v>
      </c>
      <c r="C828" s="27" t="s">
        <v>373</v>
      </c>
      <c r="D828" s="27" t="s">
        <v>370</v>
      </c>
      <c r="E828" s="27" t="s">
        <v>0</v>
      </c>
      <c r="F828" s="27" t="s">
        <v>378</v>
      </c>
      <c r="G828" s="27" t="s">
        <v>383</v>
      </c>
      <c r="H828" s="27" t="s">
        <v>0</v>
      </c>
      <c r="I828" s="27" t="s">
        <v>0</v>
      </c>
      <c r="J828" s="29" t="s">
        <v>217</v>
      </c>
      <c r="K828" s="103" t="s">
        <v>117</v>
      </c>
      <c r="L828" s="34" t="s">
        <v>55</v>
      </c>
      <c r="M828" s="34" t="s">
        <v>74</v>
      </c>
      <c r="N828" s="135"/>
      <c r="O828" s="136"/>
      <c r="P828" s="136"/>
      <c r="Q828" s="136">
        <v>1</v>
      </c>
      <c r="R828" s="136"/>
      <c r="S828" s="136"/>
      <c r="T828" s="136"/>
      <c r="U828" s="136"/>
      <c r="V828" s="137"/>
      <c r="W828" s="135"/>
      <c r="X828" s="136"/>
      <c r="Y828" s="136"/>
      <c r="Z828" s="136"/>
      <c r="AA828" s="136"/>
      <c r="AB828" s="136">
        <v>1</v>
      </c>
      <c r="AC828" s="136"/>
      <c r="AD828" s="136"/>
      <c r="AE828" s="137"/>
    </row>
    <row r="829" spans="1:31">
      <c r="A829" s="26">
        <v>821</v>
      </c>
      <c r="B829" s="27" t="s">
        <v>93</v>
      </c>
      <c r="C829" s="27" t="s">
        <v>373</v>
      </c>
      <c r="D829" s="27" t="s">
        <v>367</v>
      </c>
      <c r="E829" s="27" t="s">
        <v>0</v>
      </c>
      <c r="F829" s="27" t="s">
        <v>378</v>
      </c>
      <c r="G829" s="27" t="s">
        <v>230</v>
      </c>
      <c r="H829" s="27" t="s">
        <v>230</v>
      </c>
      <c r="I829" s="27" t="s">
        <v>230</v>
      </c>
      <c r="J829" s="29" t="s">
        <v>64</v>
      </c>
      <c r="K829" s="103"/>
      <c r="L829" s="34"/>
      <c r="M829" s="34"/>
      <c r="N829" s="135"/>
      <c r="O829" s="136"/>
      <c r="P829" s="136"/>
      <c r="Q829" s="136"/>
      <c r="R829" s="136"/>
      <c r="S829" s="136"/>
      <c r="T829" s="136"/>
      <c r="U829" s="136"/>
      <c r="V829" s="137"/>
      <c r="W829" s="135"/>
      <c r="X829" s="136"/>
      <c r="Y829" s="136"/>
      <c r="Z829" s="136"/>
      <c r="AA829" s="136"/>
      <c r="AB829" s="136"/>
      <c r="AC829" s="136"/>
      <c r="AD829" s="136"/>
      <c r="AE829" s="137"/>
    </row>
    <row r="830" spans="1:31">
      <c r="A830" s="26">
        <v>822</v>
      </c>
      <c r="B830" s="27" t="s">
        <v>93</v>
      </c>
      <c r="C830" s="27" t="s">
        <v>374</v>
      </c>
      <c r="D830" s="27" t="s">
        <v>366</v>
      </c>
      <c r="E830" s="27" t="s">
        <v>0</v>
      </c>
      <c r="F830" s="27" t="s">
        <v>380</v>
      </c>
      <c r="G830" s="27" t="s">
        <v>383</v>
      </c>
      <c r="H830" s="27" t="s">
        <v>0</v>
      </c>
      <c r="I830" s="27" t="s">
        <v>0</v>
      </c>
      <c r="J830" s="29" t="s">
        <v>217</v>
      </c>
      <c r="K830" s="103" t="s">
        <v>52</v>
      </c>
      <c r="L830" s="34" t="s">
        <v>55</v>
      </c>
      <c r="M830" s="34" t="s">
        <v>0</v>
      </c>
      <c r="N830" s="135"/>
      <c r="O830" s="136"/>
      <c r="P830" s="136">
        <v>1</v>
      </c>
      <c r="Q830" s="136">
        <v>1</v>
      </c>
      <c r="R830" s="136"/>
      <c r="S830" s="136"/>
      <c r="T830" s="136">
        <v>1</v>
      </c>
      <c r="U830" s="136"/>
      <c r="V830" s="137"/>
      <c r="W830" s="135"/>
      <c r="X830" s="136"/>
      <c r="Y830" s="136"/>
      <c r="Z830" s="136"/>
      <c r="AA830" s="136"/>
      <c r="AB830" s="136"/>
      <c r="AC830" s="136"/>
      <c r="AD830" s="136">
        <v>1</v>
      </c>
      <c r="AE830" s="137"/>
    </row>
    <row r="831" spans="1:31">
      <c r="A831" s="26"/>
      <c r="B831" s="27" t="str">
        <f>B830</f>
        <v>ES</v>
      </c>
      <c r="C831" s="27" t="str">
        <f t="shared" ref="C831" si="22">C830</f>
        <v>Private</v>
      </c>
      <c r="D831" s="27" t="str">
        <f t="shared" ref="D831" si="23">D830</f>
        <v>Commerce</v>
      </c>
      <c r="E831" s="27" t="str">
        <f t="shared" ref="E831" si="24">E830</f>
        <v>No</v>
      </c>
      <c r="F831" s="27" t="str">
        <f t="shared" ref="F831" si="25">F830</f>
        <v>Above 1000</v>
      </c>
      <c r="G831" s="27" t="s">
        <v>383</v>
      </c>
      <c r="H831" s="27" t="str">
        <f t="shared" ref="H831" si="26">H830</f>
        <v>No</v>
      </c>
      <c r="I831" s="27" t="str">
        <f t="shared" ref="I831" si="27">I830</f>
        <v>No</v>
      </c>
      <c r="J831" s="29" t="s">
        <v>71</v>
      </c>
      <c r="K831" s="103" t="s">
        <v>52</v>
      </c>
      <c r="L831" s="34" t="s">
        <v>219</v>
      </c>
      <c r="M831" s="34" t="s">
        <v>0</v>
      </c>
      <c r="N831" s="135"/>
      <c r="O831" s="136"/>
      <c r="P831" s="136"/>
      <c r="Q831" s="136"/>
      <c r="R831" s="136"/>
      <c r="S831" s="136"/>
      <c r="T831" s="136"/>
      <c r="U831" s="136"/>
      <c r="V831" s="137"/>
      <c r="W831" s="135"/>
      <c r="X831" s="136"/>
      <c r="Y831" s="136"/>
      <c r="Z831" s="136"/>
      <c r="AA831" s="136"/>
      <c r="AB831" s="136"/>
      <c r="AC831" s="136"/>
      <c r="AD831" s="136"/>
      <c r="AE831" s="137"/>
    </row>
    <row r="832" spans="1:31">
      <c r="A832" s="26">
        <v>823</v>
      </c>
      <c r="B832" s="27" t="s">
        <v>93</v>
      </c>
      <c r="C832" s="27" t="s">
        <v>374</v>
      </c>
      <c r="D832" s="27" t="s">
        <v>366</v>
      </c>
      <c r="E832" s="27" t="s">
        <v>0</v>
      </c>
      <c r="F832" s="27" t="s">
        <v>380</v>
      </c>
      <c r="G832" s="27" t="s">
        <v>383</v>
      </c>
      <c r="H832" s="27" t="s">
        <v>0</v>
      </c>
      <c r="I832" s="27" t="s">
        <v>74</v>
      </c>
      <c r="J832" s="29" t="s">
        <v>217</v>
      </c>
      <c r="K832" s="103" t="s">
        <v>52</v>
      </c>
      <c r="L832" s="34" t="s">
        <v>55</v>
      </c>
      <c r="M832" s="34" t="s">
        <v>0</v>
      </c>
      <c r="N832" s="135"/>
      <c r="O832" s="136"/>
      <c r="P832" s="136"/>
      <c r="Q832" s="136">
        <v>1</v>
      </c>
      <c r="R832" s="136"/>
      <c r="S832" s="136"/>
      <c r="T832" s="136"/>
      <c r="U832" s="136"/>
      <c r="V832" s="137"/>
      <c r="W832" s="135"/>
      <c r="X832" s="136">
        <v>1</v>
      </c>
      <c r="Y832" s="136"/>
      <c r="Z832" s="136"/>
      <c r="AA832" s="136">
        <v>1</v>
      </c>
      <c r="AB832" s="136">
        <v>1</v>
      </c>
      <c r="AC832" s="136"/>
      <c r="AD832" s="136"/>
      <c r="AE832" s="137"/>
    </row>
    <row r="833" spans="1:31">
      <c r="A833" s="26"/>
      <c r="B833" s="27" t="str">
        <f>B832</f>
        <v>ES</v>
      </c>
      <c r="C833" s="27" t="str">
        <f t="shared" ref="C833" si="28">C832</f>
        <v>Private</v>
      </c>
      <c r="D833" s="27" t="str">
        <f t="shared" ref="D833" si="29">D832</f>
        <v>Commerce</v>
      </c>
      <c r="E833" s="27" t="str">
        <f t="shared" ref="E833" si="30">E832</f>
        <v>No</v>
      </c>
      <c r="F833" s="27" t="str">
        <f t="shared" ref="F833" si="31">F832</f>
        <v>Above 1000</v>
      </c>
      <c r="G833" s="27" t="s">
        <v>383</v>
      </c>
      <c r="H833" s="27" t="str">
        <f t="shared" ref="H833" si="32">H832</f>
        <v>No</v>
      </c>
      <c r="I833" s="27" t="str">
        <f t="shared" ref="I833" si="33">I832</f>
        <v>Yes</v>
      </c>
      <c r="J833" s="29" t="s">
        <v>146</v>
      </c>
      <c r="K833" s="103" t="s">
        <v>52</v>
      </c>
      <c r="L833" s="34" t="s">
        <v>55</v>
      </c>
      <c r="M833" s="34" t="s">
        <v>0</v>
      </c>
      <c r="N833" s="135"/>
      <c r="O833" s="136"/>
      <c r="P833" s="136"/>
      <c r="Q833" s="136">
        <v>1</v>
      </c>
      <c r="R833" s="136"/>
      <c r="S833" s="136"/>
      <c r="T833" s="136"/>
      <c r="U833" s="136"/>
      <c r="V833" s="137"/>
      <c r="W833" s="135"/>
      <c r="X833" s="136"/>
      <c r="Y833" s="136"/>
      <c r="Z833" s="136"/>
      <c r="AA833" s="136"/>
      <c r="AB833" s="136"/>
      <c r="AC833" s="136"/>
      <c r="AD833" s="136"/>
      <c r="AE833" s="137"/>
    </row>
    <row r="834" spans="1:31">
      <c r="A834" s="26">
        <v>824</v>
      </c>
      <c r="B834" s="27" t="s">
        <v>93</v>
      </c>
      <c r="C834" s="27" t="s">
        <v>373</v>
      </c>
      <c r="D834" s="27" t="s">
        <v>369</v>
      </c>
      <c r="E834" s="27" t="s">
        <v>0</v>
      </c>
      <c r="F834" s="27" t="s">
        <v>379</v>
      </c>
      <c r="G834" s="27" t="s">
        <v>382</v>
      </c>
      <c r="H834" s="27" t="s">
        <v>0</v>
      </c>
      <c r="I834" s="27" t="s">
        <v>74</v>
      </c>
      <c r="J834" s="29" t="s">
        <v>70</v>
      </c>
      <c r="K834" s="103" t="s">
        <v>117</v>
      </c>
      <c r="L834" s="34" t="s">
        <v>55</v>
      </c>
      <c r="M834" s="34" t="s">
        <v>74</v>
      </c>
      <c r="N834" s="135"/>
      <c r="O834" s="136"/>
      <c r="P834" s="136"/>
      <c r="Q834" s="136">
        <v>1</v>
      </c>
      <c r="R834" s="136"/>
      <c r="S834" s="136"/>
      <c r="T834" s="136"/>
      <c r="U834" s="136"/>
      <c r="V834" s="137"/>
      <c r="W834" s="135"/>
      <c r="X834" s="136"/>
      <c r="Y834" s="136"/>
      <c r="Z834" s="136"/>
      <c r="AA834" s="136"/>
      <c r="AB834" s="136"/>
      <c r="AC834" s="136">
        <v>1</v>
      </c>
      <c r="AD834" s="136"/>
      <c r="AE834" s="137"/>
    </row>
    <row r="835" spans="1:31">
      <c r="A835" s="26">
        <v>825</v>
      </c>
      <c r="B835" s="27" t="s">
        <v>93</v>
      </c>
      <c r="C835" s="27" t="s">
        <v>374</v>
      </c>
      <c r="D835" s="27" t="s">
        <v>369</v>
      </c>
      <c r="E835" s="27" t="s">
        <v>0</v>
      </c>
      <c r="F835" s="27" t="s">
        <v>378</v>
      </c>
      <c r="G835" s="27" t="s">
        <v>383</v>
      </c>
      <c r="H835" s="27" t="s">
        <v>0</v>
      </c>
      <c r="I835" s="27" t="s">
        <v>74</v>
      </c>
      <c r="J835" s="29" t="s">
        <v>217</v>
      </c>
      <c r="K835" s="103" t="s">
        <v>117</v>
      </c>
      <c r="L835" s="34" t="s">
        <v>55</v>
      </c>
      <c r="M835" s="34" t="s">
        <v>0</v>
      </c>
      <c r="N835" s="135"/>
      <c r="O835" s="136"/>
      <c r="P835" s="136"/>
      <c r="Q835" s="136">
        <v>1</v>
      </c>
      <c r="R835" s="136"/>
      <c r="S835" s="136"/>
      <c r="T835" s="136">
        <v>1</v>
      </c>
      <c r="U835" s="136"/>
      <c r="V835" s="137"/>
      <c r="W835" s="135"/>
      <c r="X835" s="136">
        <v>1</v>
      </c>
      <c r="Y835" s="136"/>
      <c r="Z835" s="136"/>
      <c r="AA835" s="136"/>
      <c r="AB835" s="136"/>
      <c r="AC835" s="136"/>
      <c r="AD835" s="136"/>
      <c r="AE835" s="137"/>
    </row>
    <row r="836" spans="1:31">
      <c r="A836" s="26"/>
      <c r="B836" s="27" t="str">
        <f>B835</f>
        <v>ES</v>
      </c>
      <c r="C836" s="27" t="str">
        <f t="shared" ref="C836" si="34">C835</f>
        <v>Private</v>
      </c>
      <c r="D836" s="27" t="str">
        <f t="shared" ref="D836" si="35">D835</f>
        <v>Office</v>
      </c>
      <c r="E836" s="27" t="str">
        <f t="shared" ref="E836" si="36">E835</f>
        <v>No</v>
      </c>
      <c r="F836" s="27" t="str">
        <f t="shared" ref="F836" si="37">F835</f>
        <v>100-1000</v>
      </c>
      <c r="G836" s="27" t="str">
        <f t="shared" ref="G836" si="38">G835</f>
        <v>Above 5000</v>
      </c>
      <c r="H836" s="27" t="str">
        <f t="shared" ref="H836" si="39">H835</f>
        <v>No</v>
      </c>
      <c r="I836" s="27" t="str">
        <f t="shared" ref="I836" si="40">I835</f>
        <v>Yes</v>
      </c>
      <c r="J836" s="29" t="s">
        <v>70</v>
      </c>
      <c r="K836" s="103" t="s">
        <v>117</v>
      </c>
      <c r="L836" s="34" t="s">
        <v>55</v>
      </c>
      <c r="M836" s="34" t="s">
        <v>0</v>
      </c>
      <c r="N836" s="135"/>
      <c r="O836" s="136"/>
      <c r="P836" s="136"/>
      <c r="Q836" s="136">
        <v>1</v>
      </c>
      <c r="R836" s="136"/>
      <c r="S836" s="136"/>
      <c r="T836" s="136"/>
      <c r="U836" s="136"/>
      <c r="V836" s="137"/>
      <c r="W836" s="135"/>
      <c r="X836" s="136"/>
      <c r="Y836" s="136"/>
      <c r="Z836" s="136"/>
      <c r="AA836" s="136"/>
      <c r="AB836" s="136"/>
      <c r="AC836" s="136"/>
      <c r="AD836" s="136"/>
      <c r="AE836" s="137"/>
    </row>
    <row r="837" spans="1:31">
      <c r="A837" s="26">
        <v>826</v>
      </c>
      <c r="B837" s="27" t="s">
        <v>93</v>
      </c>
      <c r="C837" s="27" t="s">
        <v>374</v>
      </c>
      <c r="D837" s="27" t="s">
        <v>370</v>
      </c>
      <c r="E837" s="27" t="s">
        <v>0</v>
      </c>
      <c r="F837" s="27" t="s">
        <v>380</v>
      </c>
      <c r="G837" s="27" t="s">
        <v>383</v>
      </c>
      <c r="H837" s="27" t="s">
        <v>74</v>
      </c>
      <c r="I837" s="27" t="s">
        <v>230</v>
      </c>
      <c r="J837" s="29" t="s">
        <v>217</v>
      </c>
      <c r="K837" s="103" t="s">
        <v>117</v>
      </c>
      <c r="L837" s="34" t="s">
        <v>55</v>
      </c>
      <c r="M837" s="34" t="s">
        <v>0</v>
      </c>
      <c r="N837" s="135"/>
      <c r="O837" s="136"/>
      <c r="P837" s="136">
        <v>1</v>
      </c>
      <c r="Q837" s="136">
        <v>1</v>
      </c>
      <c r="R837" s="136"/>
      <c r="S837" s="136">
        <v>1</v>
      </c>
      <c r="T837" s="136"/>
      <c r="U837" s="136"/>
      <c r="V837" s="137"/>
      <c r="W837" s="135"/>
      <c r="X837" s="136"/>
      <c r="Y837" s="136"/>
      <c r="Z837" s="136"/>
      <c r="AA837" s="136"/>
      <c r="AB837" s="136"/>
      <c r="AC837" s="136"/>
      <c r="AD837" s="136">
        <v>1</v>
      </c>
      <c r="AE837" s="137">
        <v>1</v>
      </c>
    </row>
    <row r="838" spans="1:31">
      <c r="A838" s="26"/>
      <c r="B838" s="27" t="str">
        <f>B837</f>
        <v>ES</v>
      </c>
      <c r="C838" s="27" t="str">
        <f t="shared" ref="C838" si="41">C837</f>
        <v>Private</v>
      </c>
      <c r="D838" s="27" t="str">
        <f t="shared" ref="D838" si="42">D837</f>
        <v>Education Centre</v>
      </c>
      <c r="E838" s="27" t="str">
        <f t="shared" ref="E838" si="43">E837</f>
        <v>No</v>
      </c>
      <c r="F838" s="27" t="str">
        <f t="shared" ref="F838" si="44">F837</f>
        <v>Above 1000</v>
      </c>
      <c r="G838" s="27" t="str">
        <f t="shared" ref="G838" si="45">G837</f>
        <v>Above 5000</v>
      </c>
      <c r="H838" s="27" t="str">
        <f t="shared" ref="H838" si="46">H837</f>
        <v>Yes</v>
      </c>
      <c r="I838" s="27" t="str">
        <f t="shared" ref="I838" si="47">I837</f>
        <v>DK/DA</v>
      </c>
      <c r="J838" s="29" t="s">
        <v>71</v>
      </c>
      <c r="K838" s="103" t="s">
        <v>52</v>
      </c>
      <c r="L838" s="34" t="s">
        <v>55</v>
      </c>
      <c r="M838" s="34" t="s">
        <v>0</v>
      </c>
      <c r="N838" s="135"/>
      <c r="O838" s="136"/>
      <c r="P838" s="136"/>
      <c r="Q838" s="136">
        <v>1</v>
      </c>
      <c r="R838" s="136"/>
      <c r="S838" s="136"/>
      <c r="T838" s="136"/>
      <c r="U838" s="136"/>
      <c r="V838" s="137"/>
      <c r="W838" s="135"/>
      <c r="X838" s="136"/>
      <c r="Y838" s="136"/>
      <c r="Z838" s="136"/>
      <c r="AA838" s="136"/>
      <c r="AB838" s="136"/>
      <c r="AC838" s="136"/>
      <c r="AD838" s="136"/>
      <c r="AE838" s="137"/>
    </row>
    <row r="839" spans="1:31">
      <c r="A839" s="26">
        <v>827</v>
      </c>
      <c r="B839" s="27" t="s">
        <v>93</v>
      </c>
      <c r="C839" s="27" t="s">
        <v>374</v>
      </c>
      <c r="D839" s="27" t="s">
        <v>369</v>
      </c>
      <c r="E839" s="27" t="s">
        <v>0</v>
      </c>
      <c r="F839" s="27" t="s">
        <v>379</v>
      </c>
      <c r="G839" s="27" t="s">
        <v>230</v>
      </c>
      <c r="H839" s="27" t="s">
        <v>74</v>
      </c>
      <c r="I839" s="27" t="s">
        <v>74</v>
      </c>
      <c r="J839" s="29" t="s">
        <v>70</v>
      </c>
      <c r="K839" s="103" t="s">
        <v>117</v>
      </c>
      <c r="L839" s="34" t="s">
        <v>55</v>
      </c>
      <c r="M839" s="34" t="s">
        <v>74</v>
      </c>
      <c r="N839" s="135"/>
      <c r="O839" s="136"/>
      <c r="P839" s="136"/>
      <c r="Q839" s="136">
        <v>1</v>
      </c>
      <c r="R839" s="136"/>
      <c r="S839" s="136"/>
      <c r="T839" s="136"/>
      <c r="U839" s="136"/>
      <c r="V839" s="137"/>
      <c r="W839" s="135">
        <v>1</v>
      </c>
      <c r="X839" s="136"/>
      <c r="Y839" s="136"/>
      <c r="Z839" s="136"/>
      <c r="AA839" s="136"/>
      <c r="AB839" s="136"/>
      <c r="AC839" s="136"/>
      <c r="AD839" s="136"/>
      <c r="AE839" s="137"/>
    </row>
    <row r="840" spans="1:31">
      <c r="A840" s="26">
        <v>828</v>
      </c>
      <c r="B840" s="27" t="s">
        <v>93</v>
      </c>
      <c r="C840" s="27" t="s">
        <v>374</v>
      </c>
      <c r="D840" s="27" t="s">
        <v>369</v>
      </c>
      <c r="E840" s="27" t="s">
        <v>0</v>
      </c>
      <c r="F840" s="27" t="s">
        <v>379</v>
      </c>
      <c r="G840" s="27" t="s">
        <v>230</v>
      </c>
      <c r="H840" s="27" t="s">
        <v>74</v>
      </c>
      <c r="I840" s="27" t="s">
        <v>0</v>
      </c>
      <c r="J840" s="29" t="s">
        <v>70</v>
      </c>
      <c r="K840" s="103" t="s">
        <v>117</v>
      </c>
      <c r="L840" s="34" t="s">
        <v>55</v>
      </c>
      <c r="M840" s="34" t="s">
        <v>74</v>
      </c>
      <c r="N840" s="135"/>
      <c r="O840" s="136"/>
      <c r="P840" s="136"/>
      <c r="Q840" s="136">
        <v>1</v>
      </c>
      <c r="R840" s="136"/>
      <c r="S840" s="136"/>
      <c r="T840" s="136"/>
      <c r="U840" s="136"/>
      <c r="V840" s="137"/>
      <c r="W840" s="135"/>
      <c r="X840" s="136"/>
      <c r="Y840" s="136"/>
      <c r="Z840" s="136"/>
      <c r="AA840" s="136"/>
      <c r="AB840" s="136">
        <v>1</v>
      </c>
      <c r="AC840" s="136"/>
      <c r="AD840" s="136"/>
      <c r="AE840" s="137"/>
    </row>
    <row r="841" spans="1:31">
      <c r="A841" s="26">
        <v>829</v>
      </c>
      <c r="B841" s="27" t="s">
        <v>93</v>
      </c>
      <c r="C841" s="27" t="s">
        <v>374</v>
      </c>
      <c r="D841" s="27" t="s">
        <v>369</v>
      </c>
      <c r="E841" s="27" t="s">
        <v>0</v>
      </c>
      <c r="F841" s="27" t="s">
        <v>379</v>
      </c>
      <c r="G841" s="27" t="s">
        <v>382</v>
      </c>
      <c r="H841" s="27" t="s">
        <v>0</v>
      </c>
      <c r="I841" s="27" t="s">
        <v>0</v>
      </c>
      <c r="J841" s="29" t="s">
        <v>70</v>
      </c>
      <c r="K841" s="103" t="s">
        <v>117</v>
      </c>
      <c r="L841" s="34" t="s">
        <v>55</v>
      </c>
      <c r="M841" s="34" t="s">
        <v>74</v>
      </c>
      <c r="N841" s="135">
        <v>1</v>
      </c>
      <c r="O841" s="136"/>
      <c r="P841" s="136"/>
      <c r="Q841" s="136">
        <v>1</v>
      </c>
      <c r="R841" s="136"/>
      <c r="S841" s="136"/>
      <c r="T841" s="136">
        <v>1</v>
      </c>
      <c r="U841" s="136"/>
      <c r="V841" s="137"/>
      <c r="W841" s="135"/>
      <c r="X841" s="136"/>
      <c r="Y841" s="136">
        <v>1</v>
      </c>
      <c r="Z841" s="136"/>
      <c r="AA841" s="136"/>
      <c r="AB841" s="136"/>
      <c r="AC841" s="136"/>
      <c r="AD841" s="136"/>
      <c r="AE841" s="137"/>
    </row>
    <row r="842" spans="1:31">
      <c r="A842" s="26">
        <v>830</v>
      </c>
      <c r="B842" s="27" t="s">
        <v>93</v>
      </c>
      <c r="C842" s="27" t="s">
        <v>374</v>
      </c>
      <c r="D842" s="27" t="s">
        <v>369</v>
      </c>
      <c r="E842" s="27" t="s">
        <v>0</v>
      </c>
      <c r="F842" s="27" t="s">
        <v>379</v>
      </c>
      <c r="G842" s="27" t="s">
        <v>382</v>
      </c>
      <c r="H842" s="27" t="s">
        <v>0</v>
      </c>
      <c r="I842" s="27" t="s">
        <v>0</v>
      </c>
      <c r="J842" s="29" t="s">
        <v>64</v>
      </c>
      <c r="K842" s="103"/>
      <c r="L842" s="34"/>
      <c r="M842" s="34"/>
      <c r="N842" s="135"/>
      <c r="O842" s="136"/>
      <c r="P842" s="136"/>
      <c r="Q842" s="136"/>
      <c r="R842" s="136"/>
      <c r="S842" s="136"/>
      <c r="T842" s="136"/>
      <c r="U842" s="136"/>
      <c r="V842" s="137"/>
      <c r="W842" s="135"/>
      <c r="X842" s="136"/>
      <c r="Y842" s="136"/>
      <c r="Z842" s="136"/>
      <c r="AA842" s="136"/>
      <c r="AB842" s="136"/>
      <c r="AC842" s="136"/>
      <c r="AD842" s="136"/>
      <c r="AE842" s="137"/>
    </row>
    <row r="843" spans="1:31">
      <c r="A843" s="26">
        <v>831</v>
      </c>
      <c r="B843" s="27" t="s">
        <v>93</v>
      </c>
      <c r="C843" s="27" t="s">
        <v>374</v>
      </c>
      <c r="D843" s="27" t="s">
        <v>369</v>
      </c>
      <c r="E843" s="27" t="s">
        <v>0</v>
      </c>
      <c r="F843" s="27" t="s">
        <v>379</v>
      </c>
      <c r="G843" s="27" t="s">
        <v>382</v>
      </c>
      <c r="H843" s="27" t="s">
        <v>0</v>
      </c>
      <c r="I843" s="27" t="s">
        <v>74</v>
      </c>
      <c r="J843" s="29" t="s">
        <v>70</v>
      </c>
      <c r="K843" s="103" t="s">
        <v>117</v>
      </c>
      <c r="L843" s="34" t="s">
        <v>55</v>
      </c>
      <c r="M843" s="34" t="s">
        <v>74</v>
      </c>
      <c r="N843" s="135"/>
      <c r="O843" s="136"/>
      <c r="P843" s="136"/>
      <c r="Q843" s="136">
        <v>1</v>
      </c>
      <c r="R843" s="136"/>
      <c r="S843" s="136"/>
      <c r="T843" s="136"/>
      <c r="U843" s="136"/>
      <c r="V843" s="137"/>
      <c r="W843" s="135"/>
      <c r="X843" s="136"/>
      <c r="Y843" s="136"/>
      <c r="Z843" s="136"/>
      <c r="AA843" s="136"/>
      <c r="AB843" s="136"/>
      <c r="AC843" s="136"/>
      <c r="AD843" s="136"/>
      <c r="AE843" s="137">
        <v>1</v>
      </c>
    </row>
    <row r="844" spans="1:31">
      <c r="A844" s="26">
        <v>832</v>
      </c>
      <c r="B844" s="27" t="s">
        <v>93</v>
      </c>
      <c r="C844" s="27" t="s">
        <v>373</v>
      </c>
      <c r="D844" s="27" t="s">
        <v>369</v>
      </c>
      <c r="E844" s="27" t="s">
        <v>0</v>
      </c>
      <c r="F844" s="27" t="s">
        <v>230</v>
      </c>
      <c r="G844" s="27" t="s">
        <v>381</v>
      </c>
      <c r="H844" s="27" t="s">
        <v>74</v>
      </c>
      <c r="I844" s="27" t="s">
        <v>230</v>
      </c>
      <c r="J844" s="29" t="s">
        <v>70</v>
      </c>
      <c r="K844" s="103" t="s">
        <v>117</v>
      </c>
      <c r="L844" s="34" t="s">
        <v>55</v>
      </c>
      <c r="M844" s="34" t="s">
        <v>74</v>
      </c>
      <c r="N844" s="135"/>
      <c r="O844" s="136"/>
      <c r="P844" s="136"/>
      <c r="Q844" s="136">
        <v>1</v>
      </c>
      <c r="R844" s="136"/>
      <c r="S844" s="136"/>
      <c r="T844" s="136"/>
      <c r="U844" s="136"/>
      <c r="V844" s="137"/>
      <c r="W844" s="135"/>
      <c r="X844" s="136"/>
      <c r="Y844" s="136"/>
      <c r="Z844" s="136"/>
      <c r="AA844" s="136"/>
      <c r="AB844" s="136">
        <v>1</v>
      </c>
      <c r="AC844" s="136"/>
      <c r="AD844" s="136"/>
      <c r="AE844" s="137"/>
    </row>
    <row r="845" spans="1:31">
      <c r="A845" s="26">
        <v>833</v>
      </c>
      <c r="B845" s="27" t="s">
        <v>93</v>
      </c>
      <c r="C845" s="27" t="s">
        <v>373</v>
      </c>
      <c r="D845" s="27" t="s">
        <v>369</v>
      </c>
      <c r="E845" s="27" t="s">
        <v>0</v>
      </c>
      <c r="F845" s="27" t="s">
        <v>230</v>
      </c>
      <c r="G845" s="27" t="s">
        <v>382</v>
      </c>
      <c r="H845" s="27" t="s">
        <v>230</v>
      </c>
      <c r="I845" s="27" t="s">
        <v>230</v>
      </c>
      <c r="J845" s="29" t="s">
        <v>64</v>
      </c>
      <c r="K845" s="103"/>
      <c r="L845" s="34"/>
      <c r="M845" s="34"/>
      <c r="N845" s="135"/>
      <c r="O845" s="136"/>
      <c r="P845" s="136"/>
      <c r="Q845" s="136"/>
      <c r="R845" s="136"/>
      <c r="S845" s="136"/>
      <c r="T845" s="136"/>
      <c r="U845" s="136"/>
      <c r="V845" s="137"/>
      <c r="W845" s="135"/>
      <c r="X845" s="136"/>
      <c r="Y845" s="136"/>
      <c r="Z845" s="136"/>
      <c r="AA845" s="136"/>
      <c r="AB845" s="136"/>
      <c r="AC845" s="136"/>
      <c r="AD845" s="136"/>
      <c r="AE845" s="137"/>
    </row>
    <row r="846" spans="1:31">
      <c r="A846" s="26">
        <v>834</v>
      </c>
      <c r="B846" s="27" t="s">
        <v>93</v>
      </c>
      <c r="C846" s="27" t="s">
        <v>373</v>
      </c>
      <c r="D846" s="27" t="s">
        <v>369</v>
      </c>
      <c r="E846" s="27" t="s">
        <v>0</v>
      </c>
      <c r="F846" s="27" t="s">
        <v>379</v>
      </c>
      <c r="G846" s="27" t="s">
        <v>381</v>
      </c>
      <c r="H846" s="27" t="s">
        <v>0</v>
      </c>
      <c r="I846" s="27" t="s">
        <v>74</v>
      </c>
      <c r="J846" s="29" t="s">
        <v>70</v>
      </c>
      <c r="K846" s="103" t="s">
        <v>117</v>
      </c>
      <c r="L846" s="34" t="s">
        <v>55</v>
      </c>
      <c r="M846" s="34" t="s">
        <v>74</v>
      </c>
      <c r="N846" s="135"/>
      <c r="O846" s="136"/>
      <c r="P846" s="136"/>
      <c r="Q846" s="136"/>
      <c r="R846" s="136"/>
      <c r="S846" s="136"/>
      <c r="T846" s="136"/>
      <c r="U846" s="136"/>
      <c r="V846" s="137"/>
      <c r="W846" s="135"/>
      <c r="X846" s="136"/>
      <c r="Y846" s="136"/>
      <c r="Z846" s="136"/>
      <c r="AA846" s="136"/>
      <c r="AB846" s="136">
        <v>1</v>
      </c>
      <c r="AC846" s="136"/>
      <c r="AD846" s="136"/>
      <c r="AE846" s="137"/>
    </row>
    <row r="847" spans="1:31">
      <c r="A847" s="26">
        <v>835</v>
      </c>
      <c r="B847" s="27" t="s">
        <v>93</v>
      </c>
      <c r="C847" s="27" t="s">
        <v>374</v>
      </c>
      <c r="D847" s="27" t="s">
        <v>369</v>
      </c>
      <c r="E847" s="27" t="s">
        <v>0</v>
      </c>
      <c r="F847" s="27" t="s">
        <v>378</v>
      </c>
      <c r="G847" s="27" t="s">
        <v>382</v>
      </c>
      <c r="H847" s="27" t="s">
        <v>0</v>
      </c>
      <c r="I847" s="27" t="s">
        <v>0</v>
      </c>
      <c r="J847" s="29" t="s">
        <v>70</v>
      </c>
      <c r="K847" s="103" t="s">
        <v>52</v>
      </c>
      <c r="L847" s="34" t="s">
        <v>55</v>
      </c>
      <c r="M847" s="34" t="s">
        <v>74</v>
      </c>
      <c r="N847" s="135"/>
      <c r="O847" s="136"/>
      <c r="P847" s="136"/>
      <c r="Q847" s="136">
        <v>1</v>
      </c>
      <c r="R847" s="136"/>
      <c r="S847" s="136"/>
      <c r="T847" s="136"/>
      <c r="U847" s="136"/>
      <c r="V847" s="137"/>
      <c r="W847" s="135">
        <v>1</v>
      </c>
      <c r="X847" s="136"/>
      <c r="Y847" s="136"/>
      <c r="Z847" s="136"/>
      <c r="AA847" s="136"/>
      <c r="AB847" s="136"/>
      <c r="AC847" s="136"/>
      <c r="AD847" s="136"/>
      <c r="AE847" s="137"/>
    </row>
    <row r="848" spans="1:31">
      <c r="A848" s="26">
        <v>836</v>
      </c>
      <c r="B848" s="27" t="s">
        <v>93</v>
      </c>
      <c r="C848" s="27" t="s">
        <v>373</v>
      </c>
      <c r="D848" s="27" t="s">
        <v>369</v>
      </c>
      <c r="E848" s="27" t="s">
        <v>0</v>
      </c>
      <c r="F848" s="27" t="s">
        <v>230</v>
      </c>
      <c r="G848" s="27" t="s">
        <v>381</v>
      </c>
      <c r="H848" s="27" t="s">
        <v>0</v>
      </c>
      <c r="I848" s="27" t="s">
        <v>0</v>
      </c>
      <c r="J848" s="29" t="s">
        <v>64</v>
      </c>
      <c r="K848" s="103"/>
      <c r="L848" s="34"/>
      <c r="M848" s="34"/>
      <c r="N848" s="135"/>
      <c r="O848" s="136"/>
      <c r="P848" s="136"/>
      <c r="Q848" s="136"/>
      <c r="R848" s="136"/>
      <c r="S848" s="136"/>
      <c r="T848" s="136"/>
      <c r="U848" s="136"/>
      <c r="V848" s="137"/>
      <c r="W848" s="135"/>
      <c r="X848" s="136"/>
      <c r="Y848" s="136"/>
      <c r="Z848" s="136"/>
      <c r="AA848" s="136"/>
      <c r="AB848" s="136"/>
      <c r="AC848" s="136"/>
      <c r="AD848" s="136"/>
      <c r="AE848" s="137"/>
    </row>
    <row r="849" spans="1:31">
      <c r="A849" s="26">
        <v>837</v>
      </c>
      <c r="B849" s="27" t="s">
        <v>93</v>
      </c>
      <c r="C849" s="27" t="s">
        <v>373</v>
      </c>
      <c r="D849" s="27" t="s">
        <v>366</v>
      </c>
      <c r="E849" s="27" t="s">
        <v>0</v>
      </c>
      <c r="F849" s="27" t="s">
        <v>380</v>
      </c>
      <c r="G849" s="27" t="s">
        <v>383</v>
      </c>
      <c r="H849" s="27" t="s">
        <v>0</v>
      </c>
      <c r="I849" s="27" t="s">
        <v>74</v>
      </c>
      <c r="J849" s="29" t="s">
        <v>71</v>
      </c>
      <c r="K849" s="103" t="s">
        <v>52</v>
      </c>
      <c r="L849" s="34" t="s">
        <v>55</v>
      </c>
      <c r="M849" s="34" t="s">
        <v>74</v>
      </c>
      <c r="N849" s="135"/>
      <c r="O849" s="136"/>
      <c r="P849" s="136"/>
      <c r="Q849" s="136">
        <v>1</v>
      </c>
      <c r="R849" s="136"/>
      <c r="S849" s="136"/>
      <c r="T849" s="136"/>
      <c r="U849" s="136"/>
      <c r="V849" s="137"/>
      <c r="W849" s="135">
        <v>1</v>
      </c>
      <c r="X849" s="136"/>
      <c r="Y849" s="136"/>
      <c r="Z849" s="136"/>
      <c r="AA849" s="136"/>
      <c r="AB849" s="136"/>
      <c r="AC849" s="136"/>
      <c r="AD849" s="136"/>
      <c r="AE849" s="137"/>
    </row>
    <row r="850" spans="1:31">
      <c r="A850" s="26">
        <v>838</v>
      </c>
      <c r="B850" s="27" t="s">
        <v>93</v>
      </c>
      <c r="C850" s="27" t="s">
        <v>374</v>
      </c>
      <c r="D850" s="27" t="s">
        <v>366</v>
      </c>
      <c r="E850" s="27" t="s">
        <v>0</v>
      </c>
      <c r="F850" s="27" t="s">
        <v>230</v>
      </c>
      <c r="G850" s="27" t="s">
        <v>383</v>
      </c>
      <c r="H850" s="27" t="s">
        <v>74</v>
      </c>
      <c r="I850" s="27" t="s">
        <v>74</v>
      </c>
      <c r="J850" s="29" t="s">
        <v>71</v>
      </c>
      <c r="K850" s="103" t="s">
        <v>117</v>
      </c>
      <c r="L850" s="34" t="s">
        <v>55</v>
      </c>
      <c r="M850" s="34" t="s">
        <v>74</v>
      </c>
      <c r="N850" s="135"/>
      <c r="O850" s="136"/>
      <c r="P850" s="136"/>
      <c r="Q850" s="136">
        <v>1</v>
      </c>
      <c r="R850" s="136"/>
      <c r="S850" s="136"/>
      <c r="T850" s="136"/>
      <c r="U850" s="136"/>
      <c r="V850" s="137"/>
      <c r="W850" s="135"/>
      <c r="X850" s="136"/>
      <c r="Y850" s="136"/>
      <c r="Z850" s="136"/>
      <c r="AA850" s="136"/>
      <c r="AB850" s="136"/>
      <c r="AC850" s="136"/>
      <c r="AD850" s="136"/>
      <c r="AE850" s="137">
        <v>1</v>
      </c>
    </row>
    <row r="851" spans="1:31">
      <c r="A851" s="26">
        <v>839</v>
      </c>
      <c r="B851" s="27" t="s">
        <v>93</v>
      </c>
      <c r="C851" s="27" t="s">
        <v>374</v>
      </c>
      <c r="D851" s="27" t="s">
        <v>366</v>
      </c>
      <c r="E851" s="27" t="s">
        <v>0</v>
      </c>
      <c r="F851" s="27" t="s">
        <v>380</v>
      </c>
      <c r="G851" s="27" t="s">
        <v>383</v>
      </c>
      <c r="H851" s="27" t="s">
        <v>0</v>
      </c>
      <c r="I851" s="27" t="s">
        <v>74</v>
      </c>
      <c r="J851" s="29" t="s">
        <v>400</v>
      </c>
      <c r="K851" s="103" t="s">
        <v>117</v>
      </c>
      <c r="L851" s="34" t="s">
        <v>55</v>
      </c>
      <c r="M851" s="34" t="s">
        <v>74</v>
      </c>
      <c r="N851" s="135"/>
      <c r="O851" s="136"/>
      <c r="P851" s="136"/>
      <c r="Q851" s="136">
        <v>1</v>
      </c>
      <c r="R851" s="136"/>
      <c r="S851" s="136"/>
      <c r="T851" s="136"/>
      <c r="U851" s="136"/>
      <c r="V851" s="137"/>
      <c r="W851" s="135">
        <v>1</v>
      </c>
      <c r="X851" s="136"/>
      <c r="Y851" s="136"/>
      <c r="Z851" s="136"/>
      <c r="AA851" s="136"/>
      <c r="AB851" s="136"/>
      <c r="AC851" s="136"/>
      <c r="AD851" s="136"/>
      <c r="AE851" s="137"/>
    </row>
    <row r="852" spans="1:31">
      <c r="A852" s="26">
        <v>840</v>
      </c>
      <c r="B852" s="27" t="s">
        <v>93</v>
      </c>
      <c r="C852" s="27" t="s">
        <v>374</v>
      </c>
      <c r="D852" s="27" t="s">
        <v>366</v>
      </c>
      <c r="E852" s="27" t="s">
        <v>0</v>
      </c>
      <c r="F852" s="27" t="s">
        <v>230</v>
      </c>
      <c r="G852" s="27" t="s">
        <v>383</v>
      </c>
      <c r="H852" s="27" t="s">
        <v>74</v>
      </c>
      <c r="I852" s="27" t="s">
        <v>74</v>
      </c>
      <c r="J852" s="29" t="s">
        <v>71</v>
      </c>
      <c r="K852" s="103" t="s">
        <v>52</v>
      </c>
      <c r="L852" s="34" t="s">
        <v>55</v>
      </c>
      <c r="M852" s="34" t="s">
        <v>74</v>
      </c>
      <c r="N852" s="135"/>
      <c r="O852" s="136"/>
      <c r="P852" s="136"/>
      <c r="Q852" s="136">
        <v>1</v>
      </c>
      <c r="R852" s="136"/>
      <c r="S852" s="136"/>
      <c r="T852" s="136"/>
      <c r="U852" s="136"/>
      <c r="V852" s="137"/>
      <c r="W852" s="135">
        <v>1</v>
      </c>
      <c r="X852" s="136"/>
      <c r="Y852" s="136"/>
      <c r="Z852" s="136"/>
      <c r="AA852" s="136"/>
      <c r="AB852" s="136"/>
      <c r="AC852" s="136"/>
      <c r="AD852" s="136"/>
      <c r="AE852" s="137"/>
    </row>
    <row r="853" spans="1:31">
      <c r="A853" s="26">
        <v>841</v>
      </c>
      <c r="B853" s="27" t="s">
        <v>93</v>
      </c>
      <c r="C853" s="27" t="s">
        <v>374</v>
      </c>
      <c r="D853" s="27" t="s">
        <v>366</v>
      </c>
      <c r="E853" s="27" t="s">
        <v>0</v>
      </c>
      <c r="F853" s="27" t="s">
        <v>380</v>
      </c>
      <c r="G853" s="27" t="s">
        <v>383</v>
      </c>
      <c r="H853" s="27" t="s">
        <v>74</v>
      </c>
      <c r="I853" s="27" t="s">
        <v>74</v>
      </c>
      <c r="J853" s="29" t="s">
        <v>70</v>
      </c>
      <c r="K853" s="103" t="s">
        <v>52</v>
      </c>
      <c r="L853" s="34" t="s">
        <v>55</v>
      </c>
      <c r="M853" s="34" t="s">
        <v>74</v>
      </c>
      <c r="N853" s="135"/>
      <c r="O853" s="136"/>
      <c r="P853" s="136"/>
      <c r="Q853" s="136">
        <v>1</v>
      </c>
      <c r="R853" s="136"/>
      <c r="S853" s="136"/>
      <c r="T853" s="136"/>
      <c r="U853" s="136"/>
      <c r="V853" s="137"/>
      <c r="W853" s="135"/>
      <c r="X853" s="136"/>
      <c r="Y853" s="136"/>
      <c r="Z853" s="136"/>
      <c r="AA853" s="136"/>
      <c r="AB853" s="136"/>
      <c r="AC853" s="136"/>
      <c r="AD853" s="136"/>
      <c r="AE853" s="137">
        <v>1</v>
      </c>
    </row>
    <row r="854" spans="1:31">
      <c r="A854" s="26">
        <v>842</v>
      </c>
      <c r="B854" s="27" t="s">
        <v>93</v>
      </c>
      <c r="C854" s="27" t="s">
        <v>374</v>
      </c>
      <c r="D854" s="27" t="s">
        <v>366</v>
      </c>
      <c r="E854" s="27" t="s">
        <v>0</v>
      </c>
      <c r="F854" s="27" t="s">
        <v>230</v>
      </c>
      <c r="G854" s="27" t="s">
        <v>383</v>
      </c>
      <c r="H854" s="27" t="s">
        <v>74</v>
      </c>
      <c r="I854" s="27" t="s">
        <v>74</v>
      </c>
      <c r="J854" s="29" t="s">
        <v>70</v>
      </c>
      <c r="K854" s="103" t="s">
        <v>52</v>
      </c>
      <c r="L854" s="34" t="s">
        <v>55</v>
      </c>
      <c r="M854" s="34" t="s">
        <v>74</v>
      </c>
      <c r="N854" s="135"/>
      <c r="O854" s="136"/>
      <c r="P854" s="136"/>
      <c r="Q854" s="136">
        <v>1</v>
      </c>
      <c r="R854" s="136"/>
      <c r="S854" s="136"/>
      <c r="T854" s="136"/>
      <c r="U854" s="136"/>
      <c r="V854" s="137">
        <v>1</v>
      </c>
      <c r="W854" s="135"/>
      <c r="X854" s="136"/>
      <c r="Y854" s="136"/>
      <c r="Z854" s="136"/>
      <c r="AA854" s="136"/>
      <c r="AB854" s="136"/>
      <c r="AC854" s="136"/>
      <c r="AD854" s="136"/>
      <c r="AE854" s="137">
        <v>1</v>
      </c>
    </row>
    <row r="855" spans="1:31">
      <c r="A855" s="26">
        <v>843</v>
      </c>
      <c r="B855" s="27" t="s">
        <v>93</v>
      </c>
      <c r="C855" s="27" t="s">
        <v>374</v>
      </c>
      <c r="D855" s="27" t="s">
        <v>366</v>
      </c>
      <c r="E855" s="27" t="s">
        <v>0</v>
      </c>
      <c r="F855" s="27" t="s">
        <v>230</v>
      </c>
      <c r="G855" s="27" t="s">
        <v>230</v>
      </c>
      <c r="H855" s="27" t="s">
        <v>0</v>
      </c>
      <c r="I855" s="27" t="s">
        <v>74</v>
      </c>
      <c r="J855" s="29" t="s">
        <v>71</v>
      </c>
      <c r="K855" s="103" t="s">
        <v>52</v>
      </c>
      <c r="L855" s="34" t="s">
        <v>55</v>
      </c>
      <c r="M855" s="34" t="s">
        <v>74</v>
      </c>
      <c r="N855" s="135"/>
      <c r="O855" s="136"/>
      <c r="P855" s="136"/>
      <c r="Q855" s="136">
        <v>1</v>
      </c>
      <c r="R855" s="136"/>
      <c r="S855" s="136"/>
      <c r="T855" s="136"/>
      <c r="U855" s="136"/>
      <c r="V855" s="137"/>
      <c r="W855" s="135">
        <v>1</v>
      </c>
      <c r="X855" s="136"/>
      <c r="Y855" s="136"/>
      <c r="Z855" s="136"/>
      <c r="AA855" s="136"/>
      <c r="AB855" s="136"/>
      <c r="AC855" s="136"/>
      <c r="AD855" s="136"/>
      <c r="AE855" s="137"/>
    </row>
    <row r="856" spans="1:31">
      <c r="A856" s="26">
        <v>844</v>
      </c>
      <c r="B856" s="27" t="s">
        <v>93</v>
      </c>
      <c r="C856" s="27" t="s">
        <v>374</v>
      </c>
      <c r="D856" s="27" t="s">
        <v>366</v>
      </c>
      <c r="E856" s="27" t="s">
        <v>0</v>
      </c>
      <c r="F856" s="27" t="s">
        <v>230</v>
      </c>
      <c r="G856" s="27" t="s">
        <v>383</v>
      </c>
      <c r="H856" s="27" t="s">
        <v>0</v>
      </c>
      <c r="I856" s="27" t="s">
        <v>0</v>
      </c>
      <c r="J856" s="29" t="s">
        <v>70</v>
      </c>
      <c r="K856" s="103" t="s">
        <v>52</v>
      </c>
      <c r="L856" s="34" t="s">
        <v>230</v>
      </c>
      <c r="M856" s="34" t="s">
        <v>74</v>
      </c>
      <c r="N856" s="135"/>
      <c r="O856" s="136"/>
      <c r="P856" s="136"/>
      <c r="Q856" s="136"/>
      <c r="R856" s="136"/>
      <c r="S856" s="136"/>
      <c r="T856" s="136"/>
      <c r="U856" s="136"/>
      <c r="V856" s="137"/>
      <c r="W856" s="135"/>
      <c r="X856" s="136"/>
      <c r="Y856" s="136"/>
      <c r="Z856" s="136"/>
      <c r="AA856" s="136"/>
      <c r="AB856" s="136"/>
      <c r="AC856" s="136"/>
      <c r="AD856" s="136"/>
      <c r="AE856" s="137">
        <v>1</v>
      </c>
    </row>
    <row r="857" spans="1:31">
      <c r="A857" s="26">
        <v>845</v>
      </c>
      <c r="B857" s="27" t="s">
        <v>93</v>
      </c>
      <c r="C857" s="27" t="s">
        <v>374</v>
      </c>
      <c r="D857" s="27" t="s">
        <v>366</v>
      </c>
      <c r="E857" s="27" t="s">
        <v>74</v>
      </c>
      <c r="F857" s="27" t="s">
        <v>230</v>
      </c>
      <c r="G857" s="27" t="s">
        <v>383</v>
      </c>
      <c r="H857" s="27" t="s">
        <v>74</v>
      </c>
      <c r="I857" s="27" t="s">
        <v>74</v>
      </c>
      <c r="J857" s="29" t="s">
        <v>70</v>
      </c>
      <c r="K857" s="103" t="s">
        <v>117</v>
      </c>
      <c r="L857" s="34" t="s">
        <v>55</v>
      </c>
      <c r="M857" s="34" t="s">
        <v>0</v>
      </c>
      <c r="N857" s="135"/>
      <c r="O857" s="136"/>
      <c r="P857" s="136"/>
      <c r="Q857" s="136">
        <v>1</v>
      </c>
      <c r="R857" s="136"/>
      <c r="S857" s="136"/>
      <c r="T857" s="136"/>
      <c r="U857" s="136"/>
      <c r="V857" s="137"/>
      <c r="W857" s="135"/>
      <c r="X857" s="136"/>
      <c r="Y857" s="136"/>
      <c r="Z857" s="136"/>
      <c r="AA857" s="136"/>
      <c r="AB857" s="136"/>
      <c r="AC857" s="136"/>
      <c r="AD857" s="136"/>
      <c r="AE857" s="137">
        <v>1</v>
      </c>
    </row>
    <row r="858" spans="1:31">
      <c r="A858" s="26"/>
      <c r="B858" s="27" t="str">
        <f>B857</f>
        <v>ES</v>
      </c>
      <c r="C858" s="27" t="str">
        <f t="shared" ref="C858" si="48">C857</f>
        <v>Private</v>
      </c>
      <c r="D858" s="27" t="str">
        <f t="shared" ref="D858" si="49">D857</f>
        <v>Commerce</v>
      </c>
      <c r="E858" s="27" t="str">
        <f t="shared" ref="E858" si="50">E857</f>
        <v>Yes</v>
      </c>
      <c r="F858" s="27" t="str">
        <f t="shared" ref="F858" si="51">F857</f>
        <v>DK/DA</v>
      </c>
      <c r="G858" s="27" t="str">
        <f t="shared" ref="G858" si="52">G857</f>
        <v>Above 5000</v>
      </c>
      <c r="H858" s="27" t="str">
        <f t="shared" ref="H858" si="53">H857</f>
        <v>Yes</v>
      </c>
      <c r="I858" s="27" t="str">
        <f t="shared" ref="I858" si="54">I857</f>
        <v>Yes</v>
      </c>
      <c r="J858" s="29" t="s">
        <v>71</v>
      </c>
      <c r="K858" s="103" t="s">
        <v>52</v>
      </c>
      <c r="L858" s="34" t="s">
        <v>55</v>
      </c>
      <c r="M858" s="34" t="s">
        <v>0</v>
      </c>
      <c r="N858" s="135"/>
      <c r="O858" s="136"/>
      <c r="P858" s="136"/>
      <c r="Q858" s="136">
        <v>1</v>
      </c>
      <c r="R858" s="136"/>
      <c r="S858" s="136"/>
      <c r="T858" s="136"/>
      <c r="U858" s="136"/>
      <c r="V858" s="137"/>
      <c r="W858" s="135"/>
      <c r="X858" s="136"/>
      <c r="Y858" s="136"/>
      <c r="Z858" s="136"/>
      <c r="AA858" s="136"/>
      <c r="AB858" s="136"/>
      <c r="AC858" s="136"/>
      <c r="AD858" s="136"/>
      <c r="AE858" s="137"/>
    </row>
    <row r="859" spans="1:31">
      <c r="A859" s="26">
        <v>846</v>
      </c>
      <c r="B859" s="27" t="s">
        <v>93</v>
      </c>
      <c r="C859" s="27" t="s">
        <v>374</v>
      </c>
      <c r="D859" s="27" t="s">
        <v>366</v>
      </c>
      <c r="E859" s="27" t="s">
        <v>0</v>
      </c>
      <c r="F859" s="27" t="s">
        <v>380</v>
      </c>
      <c r="G859" s="27" t="s">
        <v>383</v>
      </c>
      <c r="H859" s="27" t="s">
        <v>0</v>
      </c>
      <c r="I859" s="27" t="s">
        <v>0</v>
      </c>
      <c r="J859" s="29" t="s">
        <v>217</v>
      </c>
      <c r="K859" s="103" t="s">
        <v>52</v>
      </c>
      <c r="L859" s="34" t="s">
        <v>55</v>
      </c>
      <c r="M859" s="34" t="s">
        <v>0</v>
      </c>
      <c r="N859" s="135"/>
      <c r="O859" s="136"/>
      <c r="P859" s="136">
        <v>1</v>
      </c>
      <c r="Q859" s="136">
        <v>1</v>
      </c>
      <c r="R859" s="136"/>
      <c r="S859" s="136"/>
      <c r="T859" s="136">
        <v>1</v>
      </c>
      <c r="U859" s="136"/>
      <c r="V859" s="137"/>
      <c r="W859" s="135"/>
      <c r="X859" s="136"/>
      <c r="Y859" s="136"/>
      <c r="Z859" s="136"/>
      <c r="AA859" s="136"/>
      <c r="AB859" s="136"/>
      <c r="AC859" s="136"/>
      <c r="AD859" s="136">
        <v>1</v>
      </c>
      <c r="AE859" s="137"/>
    </row>
    <row r="860" spans="1:31">
      <c r="A860" s="26"/>
      <c r="B860" s="27" t="str">
        <f>B859</f>
        <v>ES</v>
      </c>
      <c r="C860" s="27" t="str">
        <f t="shared" ref="C860" si="55">C859</f>
        <v>Private</v>
      </c>
      <c r="D860" s="27" t="str">
        <f t="shared" ref="D860" si="56">D859</f>
        <v>Commerce</v>
      </c>
      <c r="E860" s="27" t="str">
        <f t="shared" ref="E860" si="57">E859</f>
        <v>No</v>
      </c>
      <c r="F860" s="27" t="str">
        <f t="shared" ref="F860" si="58">F859</f>
        <v>Above 1000</v>
      </c>
      <c r="G860" s="27" t="s">
        <v>383</v>
      </c>
      <c r="H860" s="27" t="str">
        <f t="shared" ref="H860" si="59">H859</f>
        <v>No</v>
      </c>
      <c r="I860" s="27" t="str">
        <f t="shared" ref="I860" si="60">I859</f>
        <v>No</v>
      </c>
      <c r="J860" s="29" t="s">
        <v>71</v>
      </c>
      <c r="K860" s="103" t="s">
        <v>52</v>
      </c>
      <c r="L860" s="34" t="s">
        <v>219</v>
      </c>
      <c r="M860" s="34" t="s">
        <v>0</v>
      </c>
      <c r="N860" s="135"/>
      <c r="O860" s="136"/>
      <c r="P860" s="136"/>
      <c r="Q860" s="136"/>
      <c r="R860" s="136"/>
      <c r="S860" s="136"/>
      <c r="T860" s="136"/>
      <c r="U860" s="136"/>
      <c r="V860" s="137"/>
      <c r="W860" s="135"/>
      <c r="X860" s="136"/>
      <c r="Y860" s="136"/>
      <c r="Z860" s="136"/>
      <c r="AA860" s="136"/>
      <c r="AB860" s="136"/>
      <c r="AC860" s="136"/>
      <c r="AD860" s="136"/>
      <c r="AE860" s="137"/>
    </row>
    <row r="861" spans="1:31">
      <c r="A861" s="26">
        <v>847</v>
      </c>
      <c r="B861" s="27" t="s">
        <v>93</v>
      </c>
      <c r="C861" s="27" t="s">
        <v>373</v>
      </c>
      <c r="D861" s="27" t="s">
        <v>367</v>
      </c>
      <c r="E861" s="27" t="s">
        <v>0</v>
      </c>
      <c r="F861" s="27" t="s">
        <v>230</v>
      </c>
      <c r="G861" s="27" t="s">
        <v>230</v>
      </c>
      <c r="H861" s="27" t="s">
        <v>0</v>
      </c>
      <c r="I861" s="27" t="s">
        <v>0</v>
      </c>
      <c r="J861" s="29" t="s">
        <v>64</v>
      </c>
      <c r="K861" s="103"/>
      <c r="L861" s="34"/>
      <c r="M861" s="34"/>
      <c r="N861" s="135"/>
      <c r="O861" s="136"/>
      <c r="P861" s="136"/>
      <c r="Q861" s="136"/>
      <c r="R861" s="136"/>
      <c r="S861" s="136"/>
      <c r="T861" s="136"/>
      <c r="U861" s="136"/>
      <c r="V861" s="137"/>
      <c r="W861" s="135"/>
      <c r="X861" s="136"/>
      <c r="Y861" s="136"/>
      <c r="Z861" s="136"/>
      <c r="AA861" s="136"/>
      <c r="AB861" s="136"/>
      <c r="AC861" s="136"/>
      <c r="AD861" s="136"/>
      <c r="AE861" s="137"/>
    </row>
    <row r="862" spans="1:31">
      <c r="A862" s="26">
        <v>848</v>
      </c>
      <c r="B862" s="27" t="s">
        <v>93</v>
      </c>
      <c r="C862" s="27" t="s">
        <v>374</v>
      </c>
      <c r="D862" s="27" t="s">
        <v>368</v>
      </c>
      <c r="E862" s="27" t="s">
        <v>0</v>
      </c>
      <c r="F862" s="27" t="s">
        <v>379</v>
      </c>
      <c r="G862" s="27" t="s">
        <v>230</v>
      </c>
      <c r="H862" s="27" t="s">
        <v>0</v>
      </c>
      <c r="I862" s="27" t="s">
        <v>74</v>
      </c>
      <c r="J862" s="29" t="s">
        <v>217</v>
      </c>
      <c r="K862" s="103" t="s">
        <v>52</v>
      </c>
      <c r="L862" s="34" t="s">
        <v>55</v>
      </c>
      <c r="M862" s="34" t="s">
        <v>74</v>
      </c>
      <c r="N862" s="135"/>
      <c r="O862" s="136"/>
      <c r="P862" s="136"/>
      <c r="Q862" s="136">
        <v>1</v>
      </c>
      <c r="R862" s="136"/>
      <c r="S862" s="136"/>
      <c r="T862" s="136"/>
      <c r="U862" s="136"/>
      <c r="V862" s="137"/>
      <c r="W862" s="135">
        <v>1</v>
      </c>
      <c r="X862" s="136"/>
      <c r="Y862" s="136"/>
      <c r="Z862" s="136"/>
      <c r="AA862" s="136"/>
      <c r="AB862" s="136"/>
      <c r="AC862" s="136"/>
      <c r="AD862" s="136"/>
      <c r="AE862" s="137"/>
    </row>
    <row r="863" spans="1:31">
      <c r="A863" s="26">
        <v>849</v>
      </c>
      <c r="B863" s="27" t="s">
        <v>93</v>
      </c>
      <c r="C863" s="27" t="s">
        <v>374</v>
      </c>
      <c r="D863" s="27" t="s">
        <v>368</v>
      </c>
      <c r="E863" s="27" t="s">
        <v>74</v>
      </c>
      <c r="F863" s="27" t="s">
        <v>230</v>
      </c>
      <c r="G863" s="27" t="s">
        <v>230</v>
      </c>
      <c r="H863" s="27" t="s">
        <v>74</v>
      </c>
      <c r="I863" s="27" t="s">
        <v>74</v>
      </c>
      <c r="J863" s="29" t="s">
        <v>64</v>
      </c>
      <c r="K863" s="103"/>
      <c r="L863" s="34"/>
      <c r="M863" s="34"/>
      <c r="N863" s="135"/>
      <c r="O863" s="136"/>
      <c r="P863" s="136"/>
      <c r="Q863" s="136"/>
      <c r="R863" s="136"/>
      <c r="S863" s="136"/>
      <c r="T863" s="136"/>
      <c r="U863" s="136"/>
      <c r="V863" s="137"/>
      <c r="W863" s="135"/>
      <c r="X863" s="136"/>
      <c r="Y863" s="136"/>
      <c r="Z863" s="136"/>
      <c r="AA863" s="136"/>
      <c r="AB863" s="136"/>
      <c r="AC863" s="136"/>
      <c r="AD863" s="136"/>
      <c r="AE863" s="137"/>
    </row>
    <row r="864" spans="1:31">
      <c r="A864" s="26">
        <v>850</v>
      </c>
      <c r="B864" s="27" t="s">
        <v>93</v>
      </c>
      <c r="C864" s="27" t="s">
        <v>374</v>
      </c>
      <c r="D864" s="27" t="s">
        <v>368</v>
      </c>
      <c r="E864" s="27" t="s">
        <v>0</v>
      </c>
      <c r="F864" s="27" t="s">
        <v>230</v>
      </c>
      <c r="G864" s="27" t="s">
        <v>382</v>
      </c>
      <c r="H864" s="27" t="s">
        <v>0</v>
      </c>
      <c r="I864" s="27" t="s">
        <v>74</v>
      </c>
      <c r="J864" s="29" t="s">
        <v>71</v>
      </c>
      <c r="K864" s="103" t="s">
        <v>52</v>
      </c>
      <c r="L864" s="34" t="s">
        <v>219</v>
      </c>
      <c r="M864" s="34" t="s">
        <v>74</v>
      </c>
      <c r="N864" s="135"/>
      <c r="O864" s="136">
        <v>1</v>
      </c>
      <c r="P864" s="136"/>
      <c r="Q864" s="136"/>
      <c r="R864" s="136"/>
      <c r="S864" s="136"/>
      <c r="T864" s="136"/>
      <c r="U864" s="136"/>
      <c r="V864" s="137"/>
      <c r="W864" s="135">
        <v>1</v>
      </c>
      <c r="X864" s="136"/>
      <c r="Y864" s="136"/>
      <c r="Z864" s="136"/>
      <c r="AA864" s="136"/>
      <c r="AB864" s="136"/>
      <c r="AC864" s="136"/>
      <c r="AD864" s="136"/>
      <c r="AE864" s="137"/>
    </row>
    <row r="865" spans="1:31">
      <c r="A865" s="26">
        <v>851</v>
      </c>
      <c r="B865" s="27" t="s">
        <v>93</v>
      </c>
      <c r="C865" s="27" t="s">
        <v>373</v>
      </c>
      <c r="D865" s="27" t="s">
        <v>367</v>
      </c>
      <c r="E865" s="27" t="s">
        <v>0</v>
      </c>
      <c r="F865" s="27" t="s">
        <v>379</v>
      </c>
      <c r="G865" s="27" t="s">
        <v>230</v>
      </c>
      <c r="H865" s="27" t="s">
        <v>0</v>
      </c>
      <c r="I865" s="27" t="s">
        <v>0</v>
      </c>
      <c r="J865" s="29" t="s">
        <v>64</v>
      </c>
      <c r="K865" s="103"/>
      <c r="L865" s="34"/>
      <c r="M865" s="34"/>
      <c r="N865" s="135"/>
      <c r="O865" s="136"/>
      <c r="P865" s="136"/>
      <c r="Q865" s="136"/>
      <c r="R865" s="136"/>
      <c r="S865" s="136"/>
      <c r="T865" s="136"/>
      <c r="U865" s="136"/>
      <c r="V865" s="137"/>
      <c r="W865" s="135"/>
      <c r="X865" s="136"/>
      <c r="Y865" s="136"/>
      <c r="Z865" s="136"/>
      <c r="AA865" s="136"/>
      <c r="AB865" s="136"/>
      <c r="AC865" s="136"/>
      <c r="AD865" s="136"/>
      <c r="AE865" s="137"/>
    </row>
    <row r="866" spans="1:31">
      <c r="A866" s="26">
        <v>852</v>
      </c>
      <c r="B866" s="27" t="s">
        <v>93</v>
      </c>
      <c r="C866" s="27" t="s">
        <v>374</v>
      </c>
      <c r="D866" s="27" t="s">
        <v>370</v>
      </c>
      <c r="E866" s="27" t="s">
        <v>0</v>
      </c>
      <c r="F866" s="27" t="s">
        <v>378</v>
      </c>
      <c r="G866" s="27" t="s">
        <v>230</v>
      </c>
      <c r="H866" s="27" t="s">
        <v>74</v>
      </c>
      <c r="I866" s="27" t="s">
        <v>0</v>
      </c>
      <c r="J866" s="29" t="s">
        <v>64</v>
      </c>
      <c r="K866" s="103"/>
      <c r="L866" s="34"/>
      <c r="M866" s="34"/>
      <c r="N866" s="135"/>
      <c r="O866" s="136"/>
      <c r="P866" s="136"/>
      <c r="Q866" s="136"/>
      <c r="R866" s="136"/>
      <c r="S866" s="136"/>
      <c r="T866" s="136"/>
      <c r="U866" s="136"/>
      <c r="V866" s="137"/>
      <c r="W866" s="135"/>
      <c r="X866" s="136"/>
      <c r="Y866" s="136"/>
      <c r="Z866" s="136"/>
      <c r="AA866" s="136"/>
      <c r="AB866" s="136"/>
      <c r="AC866" s="136"/>
      <c r="AD866" s="136"/>
      <c r="AE866" s="137"/>
    </row>
    <row r="867" spans="1:31">
      <c r="A867" s="26">
        <v>853</v>
      </c>
      <c r="B867" s="27" t="s">
        <v>93</v>
      </c>
      <c r="C867" s="27" t="s">
        <v>374</v>
      </c>
      <c r="D867" s="27" t="s">
        <v>368</v>
      </c>
      <c r="E867" s="27" t="s">
        <v>0</v>
      </c>
      <c r="F867" s="27" t="s">
        <v>230</v>
      </c>
      <c r="G867" s="27" t="s">
        <v>230</v>
      </c>
      <c r="H867" s="27" t="s">
        <v>0</v>
      </c>
      <c r="I867" s="27" t="s">
        <v>0</v>
      </c>
      <c r="J867" s="29" t="s">
        <v>70</v>
      </c>
      <c r="K867" s="103" t="s">
        <v>117</v>
      </c>
      <c r="L867" s="34" t="s">
        <v>55</v>
      </c>
      <c r="M867" s="34" t="s">
        <v>74</v>
      </c>
      <c r="N867" s="135"/>
      <c r="O867" s="136"/>
      <c r="P867" s="136"/>
      <c r="Q867" s="136">
        <v>1</v>
      </c>
      <c r="R867" s="136"/>
      <c r="S867" s="136"/>
      <c r="T867" s="136"/>
      <c r="U867" s="136"/>
      <c r="V867" s="137"/>
      <c r="W867" s="135">
        <v>1</v>
      </c>
      <c r="X867" s="136"/>
      <c r="Y867" s="136"/>
      <c r="Z867" s="136"/>
      <c r="AA867" s="136"/>
      <c r="AB867" s="136"/>
      <c r="AC867" s="136"/>
      <c r="AD867" s="136"/>
      <c r="AE867" s="137"/>
    </row>
    <row r="868" spans="1:31">
      <c r="A868" s="26">
        <v>854</v>
      </c>
      <c r="B868" s="27" t="s">
        <v>93</v>
      </c>
      <c r="C868" s="27" t="s">
        <v>374</v>
      </c>
      <c r="D868" s="27" t="s">
        <v>371</v>
      </c>
      <c r="E868" s="27" t="s">
        <v>0</v>
      </c>
      <c r="F868" s="27" t="s">
        <v>379</v>
      </c>
      <c r="G868" s="27" t="s">
        <v>381</v>
      </c>
      <c r="H868" s="27" t="s">
        <v>74</v>
      </c>
      <c r="I868" s="27" t="s">
        <v>0</v>
      </c>
      <c r="J868" s="29" t="s">
        <v>64</v>
      </c>
      <c r="K868" s="103"/>
      <c r="L868" s="34"/>
      <c r="M868" s="34"/>
      <c r="N868" s="135"/>
      <c r="O868" s="136"/>
      <c r="P868" s="136"/>
      <c r="Q868" s="136"/>
      <c r="R868" s="136"/>
      <c r="S868" s="136"/>
      <c r="T868" s="136"/>
      <c r="U868" s="136"/>
      <c r="V868" s="137"/>
      <c r="W868" s="135"/>
      <c r="X868" s="136"/>
      <c r="Y868" s="136"/>
      <c r="Z868" s="136"/>
      <c r="AA868" s="136"/>
      <c r="AB868" s="136"/>
      <c r="AC868" s="136"/>
      <c r="AD868" s="136"/>
      <c r="AE868" s="137"/>
    </row>
    <row r="869" spans="1:31">
      <c r="A869" s="26">
        <v>855</v>
      </c>
      <c r="B869" s="27" t="s">
        <v>93</v>
      </c>
      <c r="C869" s="27" t="s">
        <v>373</v>
      </c>
      <c r="D869" s="27" t="s">
        <v>371</v>
      </c>
      <c r="E869" s="27" t="s">
        <v>0</v>
      </c>
      <c r="F869" s="27" t="s">
        <v>230</v>
      </c>
      <c r="G869" s="27" t="s">
        <v>382</v>
      </c>
      <c r="H869" s="27" t="s">
        <v>0</v>
      </c>
      <c r="I869" s="27" t="s">
        <v>74</v>
      </c>
      <c r="J869" s="29" t="s">
        <v>64</v>
      </c>
      <c r="K869" s="103"/>
      <c r="L869" s="34"/>
      <c r="M869" s="34"/>
      <c r="N869" s="135"/>
      <c r="O869" s="136"/>
      <c r="P869" s="136"/>
      <c r="Q869" s="136"/>
      <c r="R869" s="136"/>
      <c r="S869" s="136"/>
      <c r="T869" s="136"/>
      <c r="U869" s="136"/>
      <c r="V869" s="137"/>
      <c r="W869" s="135"/>
      <c r="X869" s="136"/>
      <c r="Y869" s="136"/>
      <c r="Z869" s="136"/>
      <c r="AA869" s="136"/>
      <c r="AB869" s="136"/>
      <c r="AC869" s="136"/>
      <c r="AD869" s="136"/>
      <c r="AE869" s="137"/>
    </row>
    <row r="870" spans="1:31">
      <c r="A870" s="26">
        <v>856</v>
      </c>
      <c r="B870" s="27" t="s">
        <v>93</v>
      </c>
      <c r="C870" s="27" t="s">
        <v>373</v>
      </c>
      <c r="D870" s="27" t="s">
        <v>370</v>
      </c>
      <c r="E870" s="27" t="s">
        <v>0</v>
      </c>
      <c r="F870" s="27" t="s">
        <v>378</v>
      </c>
      <c r="G870" s="27" t="s">
        <v>381</v>
      </c>
      <c r="H870" s="27" t="s">
        <v>0</v>
      </c>
      <c r="I870" s="27" t="s">
        <v>0</v>
      </c>
      <c r="J870" s="29" t="s">
        <v>64</v>
      </c>
      <c r="K870" s="103"/>
      <c r="L870" s="34"/>
      <c r="M870" s="34"/>
      <c r="N870" s="135"/>
      <c r="O870" s="136"/>
      <c r="P870" s="136"/>
      <c r="Q870" s="136"/>
      <c r="R870" s="136"/>
      <c r="S870" s="136"/>
      <c r="T870" s="136"/>
      <c r="U870" s="136"/>
      <c r="V870" s="137"/>
      <c r="W870" s="135"/>
      <c r="X870" s="136"/>
      <c r="Y870" s="136"/>
      <c r="Z870" s="136"/>
      <c r="AA870" s="136"/>
      <c r="AB870" s="136"/>
      <c r="AC870" s="136"/>
      <c r="AD870" s="136"/>
      <c r="AE870" s="137"/>
    </row>
    <row r="871" spans="1:31">
      <c r="A871" s="26">
        <v>857</v>
      </c>
      <c r="B871" s="27" t="s">
        <v>93</v>
      </c>
      <c r="C871" s="27" t="s">
        <v>373</v>
      </c>
      <c r="D871" s="27" t="s">
        <v>370</v>
      </c>
      <c r="E871" s="27" t="s">
        <v>0</v>
      </c>
      <c r="F871" s="27" t="s">
        <v>379</v>
      </c>
      <c r="G871" s="27" t="s">
        <v>382</v>
      </c>
      <c r="H871" s="27" t="s">
        <v>0</v>
      </c>
      <c r="I871" s="27" t="s">
        <v>74</v>
      </c>
      <c r="J871" s="29" t="s">
        <v>64</v>
      </c>
      <c r="K871" s="103"/>
      <c r="L871" s="34"/>
      <c r="M871" s="34"/>
      <c r="N871" s="135"/>
      <c r="O871" s="136"/>
      <c r="P871" s="136"/>
      <c r="Q871" s="136"/>
      <c r="R871" s="136"/>
      <c r="S871" s="136"/>
      <c r="T871" s="136"/>
      <c r="U871" s="136"/>
      <c r="V871" s="137"/>
      <c r="W871" s="135"/>
      <c r="X871" s="136"/>
      <c r="Y871" s="136"/>
      <c r="Z871" s="136"/>
      <c r="AA871" s="136"/>
      <c r="AB871" s="136"/>
      <c r="AC871" s="136"/>
      <c r="AD871" s="136"/>
      <c r="AE871" s="137"/>
    </row>
    <row r="872" spans="1:31">
      <c r="A872" s="26">
        <v>858</v>
      </c>
      <c r="B872" s="27" t="s">
        <v>93</v>
      </c>
      <c r="C872" s="27" t="s">
        <v>373</v>
      </c>
      <c r="D872" s="27" t="s">
        <v>371</v>
      </c>
      <c r="E872" s="27" t="s">
        <v>0</v>
      </c>
      <c r="F872" s="27" t="s">
        <v>378</v>
      </c>
      <c r="G872" s="27" t="s">
        <v>381</v>
      </c>
      <c r="H872" s="27" t="s">
        <v>0</v>
      </c>
      <c r="I872" s="27" t="s">
        <v>0</v>
      </c>
      <c r="J872" s="29" t="s">
        <v>64</v>
      </c>
      <c r="K872" s="103"/>
      <c r="L872" s="34"/>
      <c r="M872" s="34"/>
      <c r="N872" s="135"/>
      <c r="O872" s="136"/>
      <c r="P872" s="136"/>
      <c r="Q872" s="136"/>
      <c r="R872" s="136"/>
      <c r="S872" s="136"/>
      <c r="T872" s="136"/>
      <c r="U872" s="136"/>
      <c r="V872" s="137"/>
      <c r="W872" s="135"/>
      <c r="X872" s="136"/>
      <c r="Y872" s="136"/>
      <c r="Z872" s="136"/>
      <c r="AA872" s="136"/>
      <c r="AB872" s="136"/>
      <c r="AC872" s="136"/>
      <c r="AD872" s="136"/>
      <c r="AE872" s="137"/>
    </row>
    <row r="873" spans="1:31">
      <c r="A873" s="26">
        <v>859</v>
      </c>
      <c r="B873" s="27" t="s">
        <v>93</v>
      </c>
      <c r="C873" s="27" t="s">
        <v>373</v>
      </c>
      <c r="D873" s="27" t="s">
        <v>370</v>
      </c>
      <c r="E873" s="27" t="s">
        <v>0</v>
      </c>
      <c r="F873" s="27" t="s">
        <v>378</v>
      </c>
      <c r="G873" s="27" t="s">
        <v>230</v>
      </c>
      <c r="H873" s="27" t="s">
        <v>230</v>
      </c>
      <c r="I873" s="27" t="s">
        <v>230</v>
      </c>
      <c r="J873" s="29" t="s">
        <v>64</v>
      </c>
      <c r="K873" s="103"/>
      <c r="L873" s="34"/>
      <c r="M873" s="34"/>
      <c r="N873" s="135"/>
      <c r="O873" s="136"/>
      <c r="P873" s="136"/>
      <c r="Q873" s="136"/>
      <c r="R873" s="136"/>
      <c r="S873" s="136"/>
      <c r="T873" s="136"/>
      <c r="U873" s="136"/>
      <c r="V873" s="137"/>
      <c r="W873" s="135"/>
      <c r="X873" s="136"/>
      <c r="Y873" s="136"/>
      <c r="Z873" s="136"/>
      <c r="AA873" s="136"/>
      <c r="AB873" s="136"/>
      <c r="AC873" s="136"/>
      <c r="AD873" s="136"/>
      <c r="AE873" s="137"/>
    </row>
    <row r="874" spans="1:31">
      <c r="A874" s="26">
        <v>860</v>
      </c>
      <c r="B874" s="27" t="s">
        <v>93</v>
      </c>
      <c r="C874" s="27" t="s">
        <v>373</v>
      </c>
      <c r="D874" s="27" t="s">
        <v>370</v>
      </c>
      <c r="E874" s="27" t="s">
        <v>0</v>
      </c>
      <c r="F874" s="27" t="s">
        <v>378</v>
      </c>
      <c r="G874" s="27" t="s">
        <v>230</v>
      </c>
      <c r="H874" s="27" t="s">
        <v>0</v>
      </c>
      <c r="I874" s="27" t="s">
        <v>0</v>
      </c>
      <c r="J874" s="29" t="s">
        <v>64</v>
      </c>
      <c r="K874" s="103"/>
      <c r="L874" s="34"/>
      <c r="M874" s="34"/>
      <c r="N874" s="135"/>
      <c r="O874" s="136"/>
      <c r="P874" s="136"/>
      <c r="Q874" s="136"/>
      <c r="R874" s="136"/>
      <c r="S874" s="136"/>
      <c r="T874" s="136"/>
      <c r="U874" s="136"/>
      <c r="V874" s="137"/>
      <c r="W874" s="135"/>
      <c r="X874" s="136"/>
      <c r="Y874" s="136"/>
      <c r="Z874" s="136"/>
      <c r="AA874" s="136"/>
      <c r="AB874" s="136"/>
      <c r="AC874" s="136"/>
      <c r="AD874" s="136"/>
      <c r="AE874" s="137"/>
    </row>
    <row r="875" spans="1:31">
      <c r="A875" s="26">
        <v>861</v>
      </c>
      <c r="B875" s="27" t="s">
        <v>93</v>
      </c>
      <c r="C875" s="27" t="s">
        <v>373</v>
      </c>
      <c r="D875" s="27" t="s">
        <v>367</v>
      </c>
      <c r="E875" s="27" t="s">
        <v>0</v>
      </c>
      <c r="F875" s="27" t="s">
        <v>230</v>
      </c>
      <c r="G875" s="27" t="s">
        <v>230</v>
      </c>
      <c r="H875" s="27" t="s">
        <v>230</v>
      </c>
      <c r="I875" s="27" t="s">
        <v>230</v>
      </c>
      <c r="J875" s="29" t="s">
        <v>64</v>
      </c>
      <c r="K875" s="103"/>
      <c r="L875" s="34"/>
      <c r="M875" s="34"/>
      <c r="N875" s="135"/>
      <c r="O875" s="136"/>
      <c r="P875" s="136"/>
      <c r="Q875" s="136"/>
      <c r="R875" s="136"/>
      <c r="S875" s="136"/>
      <c r="T875" s="136"/>
      <c r="U875" s="136"/>
      <c r="V875" s="137"/>
      <c r="W875" s="135"/>
      <c r="X875" s="136"/>
      <c r="Y875" s="136"/>
      <c r="Z875" s="136"/>
      <c r="AA875" s="136"/>
      <c r="AB875" s="136"/>
      <c r="AC875" s="136"/>
      <c r="AD875" s="136"/>
      <c r="AE875" s="137"/>
    </row>
    <row r="876" spans="1:31">
      <c r="A876" s="26">
        <v>862</v>
      </c>
      <c r="B876" s="27" t="s">
        <v>93</v>
      </c>
      <c r="C876" s="27" t="s">
        <v>373</v>
      </c>
      <c r="D876" s="27" t="s">
        <v>367</v>
      </c>
      <c r="E876" s="27" t="s">
        <v>0</v>
      </c>
      <c r="F876" s="27" t="s">
        <v>230</v>
      </c>
      <c r="G876" s="27" t="s">
        <v>230</v>
      </c>
      <c r="H876" s="27" t="s">
        <v>0</v>
      </c>
      <c r="I876" s="27" t="s">
        <v>230</v>
      </c>
      <c r="J876" s="29" t="s">
        <v>64</v>
      </c>
      <c r="K876" s="103"/>
      <c r="L876" s="34"/>
      <c r="M876" s="34"/>
      <c r="N876" s="135"/>
      <c r="O876" s="136"/>
      <c r="P876" s="136"/>
      <c r="Q876" s="136"/>
      <c r="R876" s="136"/>
      <c r="S876" s="136"/>
      <c r="T876" s="136"/>
      <c r="U876" s="136"/>
      <c r="V876" s="137"/>
      <c r="W876" s="135"/>
      <c r="X876" s="136"/>
      <c r="Y876" s="136"/>
      <c r="Z876" s="136"/>
      <c r="AA876" s="136"/>
      <c r="AB876" s="136"/>
      <c r="AC876" s="136"/>
      <c r="AD876" s="136"/>
      <c r="AE876" s="137"/>
    </row>
    <row r="877" spans="1:31">
      <c r="A877" s="26">
        <v>863</v>
      </c>
      <c r="B877" s="27" t="s">
        <v>93</v>
      </c>
      <c r="C877" s="27" t="s">
        <v>373</v>
      </c>
      <c r="D877" s="27" t="s">
        <v>371</v>
      </c>
      <c r="E877" s="27" t="s">
        <v>74</v>
      </c>
      <c r="F877" s="27" t="s">
        <v>230</v>
      </c>
      <c r="G877" s="27" t="s">
        <v>382</v>
      </c>
      <c r="H877" s="27" t="s">
        <v>0</v>
      </c>
      <c r="I877" s="27" t="s">
        <v>230</v>
      </c>
      <c r="J877" s="29" t="s">
        <v>64</v>
      </c>
      <c r="K877" s="103"/>
      <c r="L877" s="34"/>
      <c r="M877" s="34"/>
      <c r="N877" s="135"/>
      <c r="O877" s="136"/>
      <c r="P877" s="136"/>
      <c r="Q877" s="136"/>
      <c r="R877" s="136"/>
      <c r="S877" s="136"/>
      <c r="T877" s="136"/>
      <c r="U877" s="136"/>
      <c r="V877" s="137"/>
      <c r="W877" s="135"/>
      <c r="X877" s="136"/>
      <c r="Y877" s="136"/>
      <c r="Z877" s="136"/>
      <c r="AA877" s="136"/>
      <c r="AB877" s="136"/>
      <c r="AC877" s="136"/>
      <c r="AD877" s="136"/>
      <c r="AE877" s="137"/>
    </row>
    <row r="878" spans="1:31">
      <c r="A878" s="26">
        <v>864</v>
      </c>
      <c r="B878" s="27" t="s">
        <v>93</v>
      </c>
      <c r="C878" s="27" t="s">
        <v>373</v>
      </c>
      <c r="D878" s="27" t="s">
        <v>371</v>
      </c>
      <c r="E878" s="27" t="s">
        <v>74</v>
      </c>
      <c r="F878" s="27" t="s">
        <v>230</v>
      </c>
      <c r="G878" s="27" t="s">
        <v>382</v>
      </c>
      <c r="H878" s="27" t="s">
        <v>0</v>
      </c>
      <c r="I878" s="27" t="s">
        <v>74</v>
      </c>
      <c r="J878" s="29" t="s">
        <v>217</v>
      </c>
      <c r="K878" s="103" t="s">
        <v>117</v>
      </c>
      <c r="L878" s="34" t="s">
        <v>55</v>
      </c>
      <c r="M878" s="34" t="s">
        <v>74</v>
      </c>
      <c r="N878" s="135"/>
      <c r="O878" s="136"/>
      <c r="P878" s="136"/>
      <c r="Q878" s="136">
        <v>1</v>
      </c>
      <c r="R878" s="136"/>
      <c r="S878" s="136"/>
      <c r="T878" s="136"/>
      <c r="U878" s="136"/>
      <c r="V878" s="137"/>
      <c r="W878" s="135">
        <v>1</v>
      </c>
      <c r="X878" s="136"/>
      <c r="Y878" s="136"/>
      <c r="Z878" s="136"/>
      <c r="AA878" s="136"/>
      <c r="AB878" s="136"/>
      <c r="AC878" s="136"/>
      <c r="AD878" s="136"/>
      <c r="AE878" s="137"/>
    </row>
    <row r="879" spans="1:31">
      <c r="A879" s="26">
        <v>865</v>
      </c>
      <c r="B879" s="27" t="s">
        <v>93</v>
      </c>
      <c r="C879" s="27" t="s">
        <v>374</v>
      </c>
      <c r="D879" s="27" t="s">
        <v>368</v>
      </c>
      <c r="E879" s="27" t="s">
        <v>0</v>
      </c>
      <c r="F879" s="27" t="s">
        <v>230</v>
      </c>
      <c r="G879" s="27" t="s">
        <v>230</v>
      </c>
      <c r="H879" s="27" t="s">
        <v>0</v>
      </c>
      <c r="I879" s="27" t="s">
        <v>74</v>
      </c>
      <c r="J879" s="29" t="s">
        <v>70</v>
      </c>
      <c r="K879" s="103" t="s">
        <v>52</v>
      </c>
      <c r="L879" s="34" t="s">
        <v>55</v>
      </c>
      <c r="M879" s="34" t="s">
        <v>74</v>
      </c>
      <c r="N879" s="135"/>
      <c r="O879" s="136"/>
      <c r="P879" s="136"/>
      <c r="Q879" s="136">
        <v>1</v>
      </c>
      <c r="R879" s="136"/>
      <c r="S879" s="136"/>
      <c r="T879" s="136"/>
      <c r="U879" s="136"/>
      <c r="V879" s="137"/>
      <c r="W879" s="135">
        <v>1</v>
      </c>
      <c r="X879" s="136"/>
      <c r="Y879" s="136"/>
      <c r="Z879" s="136"/>
      <c r="AA879" s="136"/>
      <c r="AB879" s="136"/>
      <c r="AC879" s="136"/>
      <c r="AD879" s="136"/>
      <c r="AE879" s="137"/>
    </row>
    <row r="880" spans="1:31">
      <c r="A880" s="26">
        <v>866</v>
      </c>
      <c r="B880" s="27" t="s">
        <v>93</v>
      </c>
      <c r="C880" s="27" t="s">
        <v>374</v>
      </c>
      <c r="D880" s="27" t="s">
        <v>368</v>
      </c>
      <c r="E880" s="27" t="s">
        <v>0</v>
      </c>
      <c r="F880" s="27" t="s">
        <v>230</v>
      </c>
      <c r="G880" s="27" t="s">
        <v>230</v>
      </c>
      <c r="H880" s="27" t="s">
        <v>74</v>
      </c>
      <c r="I880" s="27" t="s">
        <v>0</v>
      </c>
      <c r="J880" s="29" t="s">
        <v>217</v>
      </c>
      <c r="K880" s="103" t="s">
        <v>117</v>
      </c>
      <c r="L880" s="34" t="s">
        <v>55</v>
      </c>
      <c r="M880" s="34" t="s">
        <v>74</v>
      </c>
      <c r="N880" s="135"/>
      <c r="O880" s="136"/>
      <c r="P880" s="136"/>
      <c r="Q880" s="136">
        <v>1</v>
      </c>
      <c r="R880" s="136"/>
      <c r="S880" s="136"/>
      <c r="T880" s="136"/>
      <c r="U880" s="136"/>
      <c r="V880" s="137"/>
      <c r="W880" s="135">
        <v>1</v>
      </c>
      <c r="X880" s="136"/>
      <c r="Y880" s="136"/>
      <c r="Z880" s="136"/>
      <c r="AA880" s="136"/>
      <c r="AB880" s="136"/>
      <c r="AC880" s="136"/>
      <c r="AD880" s="136"/>
      <c r="AE880" s="137"/>
    </row>
    <row r="881" spans="1:31">
      <c r="A881" s="26">
        <v>867</v>
      </c>
      <c r="B881" s="27" t="s">
        <v>93</v>
      </c>
      <c r="C881" s="27" t="s">
        <v>374</v>
      </c>
      <c r="D881" s="27" t="s">
        <v>370</v>
      </c>
      <c r="E881" s="27" t="s">
        <v>0</v>
      </c>
      <c r="F881" s="27" t="s">
        <v>378</v>
      </c>
      <c r="G881" s="27" t="s">
        <v>230</v>
      </c>
      <c r="H881" s="27" t="s">
        <v>0</v>
      </c>
      <c r="I881" s="27" t="s">
        <v>74</v>
      </c>
      <c r="J881" s="29" t="s">
        <v>64</v>
      </c>
      <c r="K881" s="103"/>
      <c r="L881" s="34"/>
      <c r="M881" s="34"/>
      <c r="N881" s="135"/>
      <c r="O881" s="136"/>
      <c r="P881" s="136"/>
      <c r="Q881" s="136"/>
      <c r="R881" s="136"/>
      <c r="S881" s="136"/>
      <c r="T881" s="136"/>
      <c r="U881" s="136"/>
      <c r="V881" s="137"/>
      <c r="W881" s="135"/>
      <c r="X881" s="136"/>
      <c r="Y881" s="136"/>
      <c r="Z881" s="136"/>
      <c r="AA881" s="136"/>
      <c r="AB881" s="136"/>
      <c r="AC881" s="136"/>
      <c r="AD881" s="136"/>
      <c r="AE881" s="137"/>
    </row>
    <row r="882" spans="1:31">
      <c r="A882" s="26">
        <v>868</v>
      </c>
      <c r="B882" s="27" t="s">
        <v>93</v>
      </c>
      <c r="C882" s="27" t="s">
        <v>374</v>
      </c>
      <c r="D882" s="27" t="s">
        <v>370</v>
      </c>
      <c r="E882" s="27" t="s">
        <v>74</v>
      </c>
      <c r="F882" s="27" t="s">
        <v>380</v>
      </c>
      <c r="G882" s="27" t="s">
        <v>383</v>
      </c>
      <c r="H882" s="27" t="s">
        <v>74</v>
      </c>
      <c r="I882" s="27" t="s">
        <v>74</v>
      </c>
      <c r="J882" s="29" t="s">
        <v>64</v>
      </c>
      <c r="K882" s="103"/>
      <c r="L882" s="34"/>
      <c r="M882" s="34"/>
      <c r="N882" s="135"/>
      <c r="O882" s="136"/>
      <c r="P882" s="136"/>
      <c r="Q882" s="136"/>
      <c r="R882" s="136"/>
      <c r="S882" s="136"/>
      <c r="T882" s="136"/>
      <c r="U882" s="136"/>
      <c r="V882" s="137"/>
      <c r="W882" s="135"/>
      <c r="X882" s="136"/>
      <c r="Y882" s="136"/>
      <c r="Z882" s="136"/>
      <c r="AA882" s="136"/>
      <c r="AB882" s="136"/>
      <c r="AC882" s="136"/>
      <c r="AD882" s="136"/>
      <c r="AE882" s="137"/>
    </row>
    <row r="883" spans="1:31">
      <c r="A883" s="26">
        <v>869</v>
      </c>
      <c r="B883" s="27" t="s">
        <v>93</v>
      </c>
      <c r="C883" s="27" t="s">
        <v>374</v>
      </c>
      <c r="D883" s="27" t="s">
        <v>370</v>
      </c>
      <c r="E883" s="27" t="s">
        <v>0</v>
      </c>
      <c r="F883" s="27" t="s">
        <v>230</v>
      </c>
      <c r="G883" s="27" t="s">
        <v>382</v>
      </c>
      <c r="H883" s="27" t="s">
        <v>0</v>
      </c>
      <c r="I883" s="27" t="s">
        <v>74</v>
      </c>
      <c r="J883" s="29" t="s">
        <v>64</v>
      </c>
      <c r="K883" s="103"/>
      <c r="L883" s="34"/>
      <c r="M883" s="34"/>
      <c r="N883" s="135"/>
      <c r="O883" s="136"/>
      <c r="P883" s="136"/>
      <c r="Q883" s="136"/>
      <c r="R883" s="136"/>
      <c r="S883" s="136"/>
      <c r="T883" s="136"/>
      <c r="U883" s="136"/>
      <c r="V883" s="137"/>
      <c r="W883" s="135"/>
      <c r="X883" s="136"/>
      <c r="Y883" s="136"/>
      <c r="Z883" s="136"/>
      <c r="AA883" s="136"/>
      <c r="AB883" s="136"/>
      <c r="AC883" s="136"/>
      <c r="AD883" s="136"/>
      <c r="AE883" s="137"/>
    </row>
    <row r="884" spans="1:31">
      <c r="A884" s="26">
        <v>870</v>
      </c>
      <c r="B884" s="27" t="s">
        <v>93</v>
      </c>
      <c r="C884" s="27" t="s">
        <v>373</v>
      </c>
      <c r="D884" s="27" t="s">
        <v>367</v>
      </c>
      <c r="E884" s="27" t="s">
        <v>0</v>
      </c>
      <c r="F884" s="27" t="s">
        <v>378</v>
      </c>
      <c r="G884" s="27" t="s">
        <v>381</v>
      </c>
      <c r="H884" s="27" t="s">
        <v>230</v>
      </c>
      <c r="I884" s="27" t="s">
        <v>0</v>
      </c>
      <c r="J884" s="29" t="s">
        <v>70</v>
      </c>
      <c r="K884" s="103" t="s">
        <v>117</v>
      </c>
      <c r="L884" s="34" t="s">
        <v>55</v>
      </c>
      <c r="M884" s="34" t="s">
        <v>74</v>
      </c>
      <c r="N884" s="135"/>
      <c r="O884" s="136"/>
      <c r="P884" s="136"/>
      <c r="Q884" s="136">
        <v>1</v>
      </c>
      <c r="R884" s="136"/>
      <c r="S884" s="136"/>
      <c r="T884" s="136"/>
      <c r="U884" s="136"/>
      <c r="V884" s="137"/>
      <c r="W884" s="135"/>
      <c r="X884" s="136"/>
      <c r="Y884" s="136"/>
      <c r="Z884" s="136"/>
      <c r="AA884" s="136"/>
      <c r="AB884" s="136">
        <v>1</v>
      </c>
      <c r="AC884" s="136"/>
      <c r="AD884" s="136"/>
      <c r="AE884" s="137"/>
    </row>
    <row r="885" spans="1:31">
      <c r="A885" s="26">
        <v>871</v>
      </c>
      <c r="B885" s="27" t="s">
        <v>93</v>
      </c>
      <c r="C885" s="27" t="s">
        <v>374</v>
      </c>
      <c r="D885" s="27" t="s">
        <v>368</v>
      </c>
      <c r="E885" s="27" t="s">
        <v>74</v>
      </c>
      <c r="F885" s="27" t="s">
        <v>230</v>
      </c>
      <c r="G885" s="27" t="s">
        <v>383</v>
      </c>
      <c r="H885" s="27" t="s">
        <v>74</v>
      </c>
      <c r="I885" s="27" t="s">
        <v>230</v>
      </c>
      <c r="J885" s="29" t="s">
        <v>217</v>
      </c>
      <c r="K885" s="103" t="s">
        <v>52</v>
      </c>
      <c r="L885" s="34" t="s">
        <v>230</v>
      </c>
      <c r="M885" s="34" t="s">
        <v>74</v>
      </c>
      <c r="N885" s="135"/>
      <c r="O885" s="136"/>
      <c r="P885" s="136"/>
      <c r="Q885" s="136"/>
      <c r="R885" s="136"/>
      <c r="S885" s="136"/>
      <c r="T885" s="136"/>
      <c r="U885" s="136"/>
      <c r="V885" s="137"/>
      <c r="W885" s="135">
        <v>1</v>
      </c>
      <c r="X885" s="136"/>
      <c r="Y885" s="136"/>
      <c r="Z885" s="136"/>
      <c r="AA885" s="136"/>
      <c r="AB885" s="136"/>
      <c r="AC885" s="136"/>
      <c r="AD885" s="136"/>
      <c r="AE885" s="137"/>
    </row>
    <row r="886" spans="1:31">
      <c r="A886" s="26">
        <v>872</v>
      </c>
      <c r="B886" s="27" t="s">
        <v>93</v>
      </c>
      <c r="C886" s="27" t="s">
        <v>373</v>
      </c>
      <c r="D886" s="27" t="s">
        <v>367</v>
      </c>
      <c r="E886" s="27" t="s">
        <v>0</v>
      </c>
      <c r="F886" s="27" t="s">
        <v>230</v>
      </c>
      <c r="G886" s="27" t="s">
        <v>382</v>
      </c>
      <c r="H886" s="27" t="s">
        <v>74</v>
      </c>
      <c r="I886" s="27" t="s">
        <v>0</v>
      </c>
      <c r="J886" s="29" t="s">
        <v>217</v>
      </c>
      <c r="K886" s="103" t="s">
        <v>52</v>
      </c>
      <c r="L886" s="34" t="s">
        <v>55</v>
      </c>
      <c r="M886" s="34" t="s">
        <v>74</v>
      </c>
      <c r="N886" s="135"/>
      <c r="O886" s="136"/>
      <c r="P886" s="136"/>
      <c r="Q886" s="136">
        <v>1</v>
      </c>
      <c r="R886" s="136"/>
      <c r="S886" s="136"/>
      <c r="T886" s="136"/>
      <c r="U886" s="136"/>
      <c r="V886" s="137"/>
      <c r="W886" s="135"/>
      <c r="X886" s="136"/>
      <c r="Y886" s="136"/>
      <c r="Z886" s="136"/>
      <c r="AA886" s="136"/>
      <c r="AB886" s="136">
        <v>1</v>
      </c>
      <c r="AC886" s="136"/>
      <c r="AD886" s="136"/>
      <c r="AE886" s="137"/>
    </row>
    <row r="887" spans="1:31">
      <c r="A887" s="26">
        <v>873</v>
      </c>
      <c r="B887" s="27" t="s">
        <v>93</v>
      </c>
      <c r="C887" s="27" t="s">
        <v>374</v>
      </c>
      <c r="D887" s="27" t="s">
        <v>368</v>
      </c>
      <c r="E887" s="27" t="s">
        <v>0</v>
      </c>
      <c r="F887" s="27" t="s">
        <v>230</v>
      </c>
      <c r="G887" s="27" t="s">
        <v>230</v>
      </c>
      <c r="H887" s="27" t="s">
        <v>0</v>
      </c>
      <c r="I887" s="27" t="s">
        <v>74</v>
      </c>
      <c r="J887" s="29" t="s">
        <v>64</v>
      </c>
      <c r="K887" s="103"/>
      <c r="L887" s="34"/>
      <c r="M887" s="34"/>
      <c r="N887" s="135"/>
      <c r="O887" s="136"/>
      <c r="P887" s="136"/>
      <c r="Q887" s="136"/>
      <c r="R887" s="136"/>
      <c r="S887" s="136"/>
      <c r="T887" s="136"/>
      <c r="U887" s="136"/>
      <c r="V887" s="137"/>
      <c r="W887" s="135"/>
      <c r="X887" s="136"/>
      <c r="Y887" s="136"/>
      <c r="Z887" s="136"/>
      <c r="AA887" s="136"/>
      <c r="AB887" s="136"/>
      <c r="AC887" s="136"/>
      <c r="AD887" s="136"/>
      <c r="AE887" s="137"/>
    </row>
    <row r="888" spans="1:31">
      <c r="A888" s="26">
        <v>874</v>
      </c>
      <c r="B888" s="27" t="s">
        <v>93</v>
      </c>
      <c r="C888" s="27" t="s">
        <v>374</v>
      </c>
      <c r="D888" s="27" t="s">
        <v>368</v>
      </c>
      <c r="E888" s="27" t="s">
        <v>0</v>
      </c>
      <c r="F888" s="27" t="s">
        <v>230</v>
      </c>
      <c r="G888" s="27" t="s">
        <v>381</v>
      </c>
      <c r="H888" s="27" t="s">
        <v>0</v>
      </c>
      <c r="I888" s="27" t="s">
        <v>0</v>
      </c>
      <c r="J888" s="29" t="s">
        <v>70</v>
      </c>
      <c r="K888" s="103" t="s">
        <v>117</v>
      </c>
      <c r="L888" s="34" t="s">
        <v>55</v>
      </c>
      <c r="M888" s="34" t="s">
        <v>74</v>
      </c>
      <c r="N888" s="135"/>
      <c r="O888" s="136"/>
      <c r="P888" s="136"/>
      <c r="Q888" s="136">
        <v>1</v>
      </c>
      <c r="R888" s="136"/>
      <c r="S888" s="136"/>
      <c r="T888" s="136"/>
      <c r="U888" s="136"/>
      <c r="V888" s="137"/>
      <c r="W888" s="135"/>
      <c r="X888" s="136"/>
      <c r="Y888" s="136"/>
      <c r="Z888" s="136"/>
      <c r="AA888" s="136">
        <v>1</v>
      </c>
      <c r="AB888" s="136"/>
      <c r="AC888" s="136"/>
      <c r="AD888" s="136"/>
      <c r="AE888" s="137"/>
    </row>
    <row r="889" spans="1:31">
      <c r="A889" s="26">
        <v>875</v>
      </c>
      <c r="B889" s="27" t="s">
        <v>93</v>
      </c>
      <c r="C889" s="27" t="s">
        <v>373</v>
      </c>
      <c r="D889" s="27" t="s">
        <v>371</v>
      </c>
      <c r="E889" s="27" t="s">
        <v>0</v>
      </c>
      <c r="F889" s="27" t="s">
        <v>378</v>
      </c>
      <c r="G889" s="27" t="s">
        <v>382</v>
      </c>
      <c r="H889" s="27" t="s">
        <v>74</v>
      </c>
      <c r="I889" s="27" t="s">
        <v>230</v>
      </c>
      <c r="J889" s="29" t="s">
        <v>217</v>
      </c>
      <c r="K889" s="103" t="s">
        <v>52</v>
      </c>
      <c r="L889" s="34" t="s">
        <v>55</v>
      </c>
      <c r="M889" s="34" t="s">
        <v>74</v>
      </c>
      <c r="N889" s="135"/>
      <c r="O889" s="136"/>
      <c r="P889" s="136"/>
      <c r="Q889" s="136">
        <v>1</v>
      </c>
      <c r="R889" s="136"/>
      <c r="S889" s="136"/>
      <c r="T889" s="136"/>
      <c r="U889" s="136"/>
      <c r="V889" s="137"/>
      <c r="W889" s="135"/>
      <c r="X889" s="136"/>
      <c r="Y889" s="136"/>
      <c r="Z889" s="136"/>
      <c r="AA889" s="136"/>
      <c r="AB889" s="136">
        <v>1</v>
      </c>
      <c r="AC889" s="136"/>
      <c r="AD889" s="136"/>
      <c r="AE889" s="137"/>
    </row>
    <row r="890" spans="1:31">
      <c r="A890" s="26">
        <v>876</v>
      </c>
      <c r="B890" s="27" t="s">
        <v>93</v>
      </c>
      <c r="C890" s="27" t="s">
        <v>373</v>
      </c>
      <c r="D890" s="27" t="s">
        <v>367</v>
      </c>
      <c r="E890" s="27" t="s">
        <v>0</v>
      </c>
      <c r="F890" s="27" t="s">
        <v>230</v>
      </c>
      <c r="G890" s="27" t="s">
        <v>383</v>
      </c>
      <c r="H890" s="27" t="s">
        <v>74</v>
      </c>
      <c r="I890" s="27" t="s">
        <v>0</v>
      </c>
      <c r="J890" s="29" t="s">
        <v>64</v>
      </c>
      <c r="K890" s="103"/>
      <c r="L890" s="34"/>
      <c r="M890" s="34"/>
      <c r="N890" s="135"/>
      <c r="O890" s="136"/>
      <c r="P890" s="136"/>
      <c r="Q890" s="136"/>
      <c r="R890" s="136"/>
      <c r="S890" s="136"/>
      <c r="T890" s="136"/>
      <c r="U890" s="136"/>
      <c r="V890" s="137"/>
      <c r="W890" s="135"/>
      <c r="X890" s="136"/>
      <c r="Y890" s="136"/>
      <c r="Z890" s="136"/>
      <c r="AA890" s="136"/>
      <c r="AB890" s="136"/>
      <c r="AC890" s="136"/>
      <c r="AD890" s="136"/>
      <c r="AE890" s="137"/>
    </row>
    <row r="891" spans="1:31">
      <c r="A891" s="26">
        <v>877</v>
      </c>
      <c r="B891" s="27" t="s">
        <v>93</v>
      </c>
      <c r="C891" s="27" t="s">
        <v>373</v>
      </c>
      <c r="D891" s="27" t="s">
        <v>367</v>
      </c>
      <c r="E891" s="27" t="s">
        <v>0</v>
      </c>
      <c r="F891" s="27" t="s">
        <v>230</v>
      </c>
      <c r="G891" s="27" t="s">
        <v>230</v>
      </c>
      <c r="H891" s="27" t="s">
        <v>0</v>
      </c>
      <c r="I891" s="27" t="s">
        <v>0</v>
      </c>
      <c r="J891" s="29" t="s">
        <v>70</v>
      </c>
      <c r="K891" s="103" t="s">
        <v>117</v>
      </c>
      <c r="L891" s="34" t="s">
        <v>55</v>
      </c>
      <c r="M891" s="34" t="s">
        <v>74</v>
      </c>
      <c r="N891" s="135"/>
      <c r="O891" s="136"/>
      <c r="P891" s="136"/>
      <c r="Q891" s="136">
        <v>1</v>
      </c>
      <c r="R891" s="136"/>
      <c r="S891" s="136"/>
      <c r="T891" s="136"/>
      <c r="U891" s="136"/>
      <c r="V891" s="137"/>
      <c r="W891" s="135">
        <v>1</v>
      </c>
      <c r="X891" s="136"/>
      <c r="Y891" s="136"/>
      <c r="Z891" s="136"/>
      <c r="AA891" s="136"/>
      <c r="AB891" s="136"/>
      <c r="AC891" s="136"/>
      <c r="AD891" s="136"/>
      <c r="AE891" s="137"/>
    </row>
    <row r="892" spans="1:31">
      <c r="A892" s="26">
        <v>878</v>
      </c>
      <c r="B892" s="27" t="s">
        <v>93</v>
      </c>
      <c r="C892" s="27" t="s">
        <v>374</v>
      </c>
      <c r="D892" s="27" t="s">
        <v>368</v>
      </c>
      <c r="E892" s="27" t="s">
        <v>74</v>
      </c>
      <c r="F892" s="27" t="s">
        <v>230</v>
      </c>
      <c r="G892" s="27" t="s">
        <v>230</v>
      </c>
      <c r="H892" s="27" t="s">
        <v>230</v>
      </c>
      <c r="I892" s="27" t="s">
        <v>74</v>
      </c>
      <c r="J892" s="29" t="s">
        <v>71</v>
      </c>
      <c r="K892" s="103" t="s">
        <v>52</v>
      </c>
      <c r="L892" s="34" t="s">
        <v>55</v>
      </c>
      <c r="M892" s="34" t="s">
        <v>74</v>
      </c>
      <c r="N892" s="135"/>
      <c r="O892" s="136"/>
      <c r="P892" s="136"/>
      <c r="Q892" s="136">
        <v>1</v>
      </c>
      <c r="R892" s="136"/>
      <c r="S892" s="136"/>
      <c r="T892" s="136"/>
      <c r="U892" s="136"/>
      <c r="V892" s="137"/>
      <c r="W892" s="135"/>
      <c r="X892" s="136"/>
      <c r="Y892" s="136"/>
      <c r="Z892" s="136"/>
      <c r="AA892" s="136"/>
      <c r="AB892" s="136">
        <v>1</v>
      </c>
      <c r="AC892" s="136"/>
      <c r="AD892" s="136"/>
      <c r="AE892" s="137"/>
    </row>
    <row r="893" spans="1:31">
      <c r="A893" s="26">
        <v>879</v>
      </c>
      <c r="B893" s="27" t="s">
        <v>93</v>
      </c>
      <c r="C893" s="27" t="s">
        <v>374</v>
      </c>
      <c r="D893" s="27" t="s">
        <v>367</v>
      </c>
      <c r="E893" s="27" t="s">
        <v>0</v>
      </c>
      <c r="F893" s="27" t="s">
        <v>380</v>
      </c>
      <c r="G893" s="27" t="s">
        <v>381</v>
      </c>
      <c r="H893" s="27" t="s">
        <v>230</v>
      </c>
      <c r="I893" s="27" t="s">
        <v>74</v>
      </c>
      <c r="J893" s="29" t="s">
        <v>217</v>
      </c>
      <c r="K893" s="103" t="s">
        <v>117</v>
      </c>
      <c r="L893" s="34" t="s">
        <v>55</v>
      </c>
      <c r="M893" s="34" t="s">
        <v>74</v>
      </c>
      <c r="N893" s="135"/>
      <c r="O893" s="136"/>
      <c r="P893" s="136"/>
      <c r="Q893" s="136">
        <v>1</v>
      </c>
      <c r="R893" s="136"/>
      <c r="S893" s="136"/>
      <c r="T893" s="136"/>
      <c r="U893" s="136"/>
      <c r="V893" s="137"/>
      <c r="W893" s="135"/>
      <c r="X893" s="136"/>
      <c r="Y893" s="136"/>
      <c r="Z893" s="136"/>
      <c r="AA893" s="136"/>
      <c r="AB893" s="136">
        <v>1</v>
      </c>
      <c r="AC893" s="136"/>
      <c r="AD893" s="136"/>
      <c r="AE893" s="137"/>
    </row>
    <row r="894" spans="1:31">
      <c r="A894" s="26">
        <v>880</v>
      </c>
      <c r="B894" s="27" t="s">
        <v>93</v>
      </c>
      <c r="C894" s="27" t="s">
        <v>373</v>
      </c>
      <c r="D894" s="27" t="s">
        <v>371</v>
      </c>
      <c r="E894" s="27" t="s">
        <v>74</v>
      </c>
      <c r="F894" s="27" t="s">
        <v>378</v>
      </c>
      <c r="G894" s="27" t="s">
        <v>382</v>
      </c>
      <c r="H894" s="27" t="s">
        <v>74</v>
      </c>
      <c r="I894" s="27" t="s">
        <v>74</v>
      </c>
      <c r="J894" s="29" t="s">
        <v>64</v>
      </c>
      <c r="K894" s="103"/>
      <c r="L894" s="34"/>
      <c r="M894" s="34"/>
      <c r="N894" s="135"/>
      <c r="O894" s="136"/>
      <c r="P894" s="136"/>
      <c r="Q894" s="136"/>
      <c r="R894" s="136"/>
      <c r="S894" s="136"/>
      <c r="T894" s="136"/>
      <c r="U894" s="136"/>
      <c r="V894" s="137"/>
      <c r="W894" s="135"/>
      <c r="X894" s="136"/>
      <c r="Y894" s="136"/>
      <c r="Z894" s="136"/>
      <c r="AA894" s="136"/>
      <c r="AB894" s="136"/>
      <c r="AC894" s="136"/>
      <c r="AD894" s="136"/>
      <c r="AE894" s="137"/>
    </row>
    <row r="895" spans="1:31">
      <c r="A895" s="26">
        <v>881</v>
      </c>
      <c r="B895" s="35" t="s">
        <v>93</v>
      </c>
      <c r="C895" s="35" t="s">
        <v>373</v>
      </c>
      <c r="D895" s="35" t="s">
        <v>367</v>
      </c>
      <c r="E895" s="35" t="s">
        <v>0</v>
      </c>
      <c r="F895" s="35" t="s">
        <v>379</v>
      </c>
      <c r="G895" s="35" t="s">
        <v>230</v>
      </c>
      <c r="H895" s="35" t="s">
        <v>230</v>
      </c>
      <c r="I895" s="35" t="s">
        <v>230</v>
      </c>
      <c r="J895" s="38" t="s">
        <v>70</v>
      </c>
      <c r="K895" s="105" t="s">
        <v>117</v>
      </c>
      <c r="L895" s="90" t="s">
        <v>219</v>
      </c>
      <c r="M895" s="37" t="s">
        <v>74</v>
      </c>
      <c r="N895" s="138"/>
      <c r="O895" s="139"/>
      <c r="P895" s="139"/>
      <c r="Q895" s="139">
        <v>1</v>
      </c>
      <c r="R895" s="139"/>
      <c r="S895" s="139"/>
      <c r="T895" s="139"/>
      <c r="U895" s="139">
        <v>1</v>
      </c>
      <c r="V895" s="140"/>
      <c r="W895" s="138"/>
      <c r="X895" s="139"/>
      <c r="Y895" s="139"/>
      <c r="Z895" s="139"/>
      <c r="AA895" s="139"/>
      <c r="AB895" s="139">
        <v>1</v>
      </c>
      <c r="AC895" s="139"/>
      <c r="AD895" s="139"/>
      <c r="AE895" s="140"/>
    </row>
    <row r="896" spans="1:31">
      <c r="A896" s="26">
        <v>882</v>
      </c>
      <c r="B896" s="713" t="s">
        <v>91</v>
      </c>
      <c r="C896" s="713" t="s">
        <v>373</v>
      </c>
      <c r="D896" s="159" t="s">
        <v>140</v>
      </c>
      <c r="E896" s="708" t="s">
        <v>0</v>
      </c>
      <c r="F896" s="708" t="s">
        <v>379</v>
      </c>
      <c r="G896" s="708" t="s">
        <v>230</v>
      </c>
      <c r="H896" s="708" t="s">
        <v>0</v>
      </c>
      <c r="I896" s="708" t="s">
        <v>74</v>
      </c>
      <c r="J896" s="42" t="s">
        <v>64</v>
      </c>
      <c r="K896" s="100"/>
      <c r="L896" s="89"/>
      <c r="M896" s="101" t="s">
        <v>74</v>
      </c>
      <c r="N896" s="710"/>
      <c r="O896" s="141"/>
      <c r="P896" s="141"/>
      <c r="Q896" s="141"/>
      <c r="R896" s="141"/>
      <c r="S896" s="141"/>
      <c r="T896" s="141"/>
      <c r="U896" s="141"/>
      <c r="V896" s="142"/>
      <c r="W896" s="710"/>
      <c r="X896" s="141"/>
      <c r="Y896" s="141"/>
      <c r="Z896" s="141"/>
      <c r="AA896" s="141"/>
      <c r="AB896" s="141"/>
      <c r="AC896" s="141"/>
      <c r="AD896" s="141"/>
      <c r="AE896" s="142"/>
    </row>
    <row r="897" spans="1:31">
      <c r="A897" s="26">
        <v>883</v>
      </c>
      <c r="B897" s="714" t="s">
        <v>91</v>
      </c>
      <c r="C897" s="714" t="s">
        <v>373</v>
      </c>
      <c r="D897" s="160" t="s">
        <v>367</v>
      </c>
      <c r="E897" s="171" t="s">
        <v>0</v>
      </c>
      <c r="F897" s="171" t="s">
        <v>230</v>
      </c>
      <c r="G897" s="171" t="s">
        <v>383</v>
      </c>
      <c r="H897" s="171" t="s">
        <v>0</v>
      </c>
      <c r="I897" s="171" t="s">
        <v>74</v>
      </c>
      <c r="J897" s="29" t="s">
        <v>217</v>
      </c>
      <c r="K897" s="103" t="s">
        <v>52</v>
      </c>
      <c r="L897" s="34" t="s">
        <v>55</v>
      </c>
      <c r="M897" s="32" t="s">
        <v>74</v>
      </c>
      <c r="N897" s="711"/>
      <c r="O897" s="143">
        <v>1</v>
      </c>
      <c r="P897" s="143"/>
      <c r="Q897" s="143">
        <v>1</v>
      </c>
      <c r="R897" s="143"/>
      <c r="S897" s="143"/>
      <c r="T897" s="143"/>
      <c r="U897" s="143"/>
      <c r="V897" s="123"/>
      <c r="W897" s="711"/>
      <c r="X897" s="143"/>
      <c r="Y897" s="143">
        <v>1</v>
      </c>
      <c r="Z897" s="143"/>
      <c r="AA897" s="143"/>
      <c r="AB897" s="143"/>
      <c r="AC897" s="143"/>
      <c r="AD897" s="143"/>
      <c r="AE897" s="123"/>
    </row>
    <row r="898" spans="1:31">
      <c r="A898" s="26">
        <v>884</v>
      </c>
      <c r="B898" s="714" t="s">
        <v>91</v>
      </c>
      <c r="C898" s="714" t="s">
        <v>373</v>
      </c>
      <c r="D898" s="160" t="s">
        <v>370</v>
      </c>
      <c r="E898" s="171" t="s">
        <v>0</v>
      </c>
      <c r="F898" s="171" t="s">
        <v>380</v>
      </c>
      <c r="G898" s="171" t="s">
        <v>383</v>
      </c>
      <c r="H898" s="171" t="s">
        <v>0</v>
      </c>
      <c r="I898" s="171" t="s">
        <v>74</v>
      </c>
      <c r="J898" s="29" t="s">
        <v>217</v>
      </c>
      <c r="K898" s="103" t="s">
        <v>52</v>
      </c>
      <c r="L898" s="34" t="s">
        <v>55</v>
      </c>
      <c r="M898" s="32" t="s">
        <v>74</v>
      </c>
      <c r="N898" s="711"/>
      <c r="O898" s="143"/>
      <c r="P898" s="143"/>
      <c r="Q898" s="143"/>
      <c r="R898" s="143"/>
      <c r="S898" s="143"/>
      <c r="T898" s="143">
        <v>1</v>
      </c>
      <c r="U898" s="143">
        <v>1</v>
      </c>
      <c r="V898" s="123"/>
      <c r="W898" s="711">
        <v>1</v>
      </c>
      <c r="X898" s="143"/>
      <c r="Y898" s="143"/>
      <c r="Z898" s="143"/>
      <c r="AA898" s="143"/>
      <c r="AB898" s="143"/>
      <c r="AC898" s="143"/>
      <c r="AD898" s="143"/>
      <c r="AE898" s="123"/>
    </row>
    <row r="899" spans="1:31">
      <c r="A899" s="26">
        <v>885</v>
      </c>
      <c r="B899" s="714" t="s">
        <v>91</v>
      </c>
      <c r="C899" s="714" t="s">
        <v>373</v>
      </c>
      <c r="D899" s="160" t="s">
        <v>370</v>
      </c>
      <c r="E899" s="171" t="s">
        <v>0</v>
      </c>
      <c r="F899" s="171" t="s">
        <v>378</v>
      </c>
      <c r="G899" s="171" t="s">
        <v>383</v>
      </c>
      <c r="H899" s="171" t="s">
        <v>0</v>
      </c>
      <c r="I899" s="171" t="s">
        <v>74</v>
      </c>
      <c r="J899" s="29" t="s">
        <v>71</v>
      </c>
      <c r="K899" s="103" t="s">
        <v>52</v>
      </c>
      <c r="L899" s="34" t="s">
        <v>55</v>
      </c>
      <c r="M899" s="32" t="s">
        <v>74</v>
      </c>
      <c r="N899" s="711"/>
      <c r="O899" s="143"/>
      <c r="P899" s="143"/>
      <c r="Q899" s="143"/>
      <c r="R899" s="143">
        <v>1</v>
      </c>
      <c r="S899" s="143"/>
      <c r="T899" s="143"/>
      <c r="U899" s="143"/>
      <c r="V899" s="123"/>
      <c r="W899" s="711"/>
      <c r="X899" s="143">
        <v>1</v>
      </c>
      <c r="Y899" s="143"/>
      <c r="Z899" s="143"/>
      <c r="AA899" s="143"/>
      <c r="AB899" s="143"/>
      <c r="AC899" s="143"/>
      <c r="AD899" s="143"/>
      <c r="AE899" s="123"/>
    </row>
    <row r="900" spans="1:31">
      <c r="A900" s="26">
        <v>886</v>
      </c>
      <c r="B900" s="714" t="s">
        <v>91</v>
      </c>
      <c r="C900" s="714" t="s">
        <v>373</v>
      </c>
      <c r="D900" s="160" t="s">
        <v>370</v>
      </c>
      <c r="E900" s="171" t="s">
        <v>0</v>
      </c>
      <c r="F900" s="171" t="s">
        <v>380</v>
      </c>
      <c r="G900" s="171" t="s">
        <v>383</v>
      </c>
      <c r="H900" s="171" t="s">
        <v>0</v>
      </c>
      <c r="I900" s="171" t="s">
        <v>74</v>
      </c>
      <c r="J900" s="29" t="s">
        <v>71</v>
      </c>
      <c r="K900" s="103" t="s">
        <v>52</v>
      </c>
      <c r="L900" s="34" t="s">
        <v>55</v>
      </c>
      <c r="M900" s="32" t="s">
        <v>74</v>
      </c>
      <c r="N900" s="711"/>
      <c r="O900" s="143">
        <v>1</v>
      </c>
      <c r="P900" s="143"/>
      <c r="Q900" s="143"/>
      <c r="R900" s="143"/>
      <c r="S900" s="143"/>
      <c r="T900" s="143">
        <v>1</v>
      </c>
      <c r="U900" s="143"/>
      <c r="V900" s="123"/>
      <c r="W900" s="711"/>
      <c r="X900" s="143">
        <v>1</v>
      </c>
      <c r="Y900" s="143"/>
      <c r="Z900" s="143"/>
      <c r="AA900" s="143"/>
      <c r="AB900" s="143"/>
      <c r="AC900" s="143"/>
      <c r="AD900" s="143"/>
      <c r="AE900" s="123"/>
    </row>
    <row r="901" spans="1:31">
      <c r="A901" s="26">
        <v>887</v>
      </c>
      <c r="B901" s="714" t="s">
        <v>91</v>
      </c>
      <c r="C901" s="714" t="s">
        <v>373</v>
      </c>
      <c r="D901" s="160" t="s">
        <v>370</v>
      </c>
      <c r="E901" s="171" t="s">
        <v>0</v>
      </c>
      <c r="F901" s="171" t="s">
        <v>380</v>
      </c>
      <c r="G901" s="171" t="s">
        <v>383</v>
      </c>
      <c r="H901" s="171" t="s">
        <v>74</v>
      </c>
      <c r="I901" s="171" t="s">
        <v>74</v>
      </c>
      <c r="J901" s="29" t="s">
        <v>217</v>
      </c>
      <c r="K901" s="103" t="s">
        <v>117</v>
      </c>
      <c r="L901" s="34" t="s">
        <v>219</v>
      </c>
      <c r="M901" s="32" t="s">
        <v>74</v>
      </c>
      <c r="N901" s="711"/>
      <c r="O901" s="143"/>
      <c r="P901" s="143"/>
      <c r="Q901" s="143">
        <v>1</v>
      </c>
      <c r="R901" s="143"/>
      <c r="S901" s="143"/>
      <c r="T901" s="143"/>
      <c r="U901" s="143"/>
      <c r="V901" s="123"/>
      <c r="W901" s="711">
        <v>1</v>
      </c>
      <c r="X901" s="143"/>
      <c r="Y901" s="143"/>
      <c r="Z901" s="143"/>
      <c r="AA901" s="143"/>
      <c r="AB901" s="143"/>
      <c r="AC901" s="143"/>
      <c r="AD901" s="143"/>
      <c r="AE901" s="123"/>
    </row>
    <row r="902" spans="1:31">
      <c r="A902" s="26">
        <v>888</v>
      </c>
      <c r="B902" s="714" t="s">
        <v>91</v>
      </c>
      <c r="C902" s="714" t="s">
        <v>373</v>
      </c>
      <c r="D902" s="160" t="s">
        <v>370</v>
      </c>
      <c r="E902" s="171" t="s">
        <v>0</v>
      </c>
      <c r="F902" s="171" t="s">
        <v>230</v>
      </c>
      <c r="G902" s="171" t="s">
        <v>230</v>
      </c>
      <c r="H902" s="171" t="s">
        <v>0</v>
      </c>
      <c r="I902" s="171" t="s">
        <v>74</v>
      </c>
      <c r="J902" s="29" t="s">
        <v>217</v>
      </c>
      <c r="K902" s="103" t="s">
        <v>117</v>
      </c>
      <c r="L902" s="34" t="s">
        <v>55</v>
      </c>
      <c r="M902" s="32" t="s">
        <v>74</v>
      </c>
      <c r="N902" s="711"/>
      <c r="O902" s="143"/>
      <c r="P902" s="143"/>
      <c r="Q902" s="143"/>
      <c r="R902" s="143"/>
      <c r="S902" s="143"/>
      <c r="T902" s="143"/>
      <c r="U902" s="143"/>
      <c r="V902" s="123">
        <v>1</v>
      </c>
      <c r="W902" s="711">
        <v>1</v>
      </c>
      <c r="X902" s="143"/>
      <c r="Y902" s="143"/>
      <c r="Z902" s="143"/>
      <c r="AA902" s="143"/>
      <c r="AB902" s="143"/>
      <c r="AC902" s="143"/>
      <c r="AD902" s="143"/>
      <c r="AE902" s="123"/>
    </row>
    <row r="903" spans="1:31">
      <c r="A903" s="26">
        <v>889</v>
      </c>
      <c r="B903" s="714" t="s">
        <v>91</v>
      </c>
      <c r="C903" s="714" t="s">
        <v>373</v>
      </c>
      <c r="D903" s="160" t="s">
        <v>369</v>
      </c>
      <c r="E903" s="171" t="s">
        <v>0</v>
      </c>
      <c r="F903" s="171" t="s">
        <v>380</v>
      </c>
      <c r="G903" s="171" t="s">
        <v>383</v>
      </c>
      <c r="H903" s="171" t="s">
        <v>74</v>
      </c>
      <c r="I903" s="171" t="s">
        <v>74</v>
      </c>
      <c r="J903" s="29" t="s">
        <v>71</v>
      </c>
      <c r="K903" s="103" t="s">
        <v>52</v>
      </c>
      <c r="L903" s="34" t="s">
        <v>55</v>
      </c>
      <c r="M903" s="32" t="s">
        <v>74</v>
      </c>
      <c r="N903" s="711"/>
      <c r="O903" s="143"/>
      <c r="P903" s="143"/>
      <c r="Q903" s="143"/>
      <c r="R903" s="143">
        <v>1</v>
      </c>
      <c r="S903" s="143"/>
      <c r="T903" s="143"/>
      <c r="U903" s="143"/>
      <c r="V903" s="123"/>
      <c r="W903" s="711"/>
      <c r="X903" s="143"/>
      <c r="Y903" s="143"/>
      <c r="Z903" s="143"/>
      <c r="AA903" s="143"/>
      <c r="AB903" s="143"/>
      <c r="AC903" s="143"/>
      <c r="AD903" s="143"/>
      <c r="AE903" s="123">
        <v>1</v>
      </c>
    </row>
    <row r="904" spans="1:31">
      <c r="A904" s="26">
        <v>890</v>
      </c>
      <c r="B904" s="714" t="s">
        <v>91</v>
      </c>
      <c r="C904" s="714" t="s">
        <v>374</v>
      </c>
      <c r="D904" s="160" t="s">
        <v>369</v>
      </c>
      <c r="E904" s="171" t="s">
        <v>0</v>
      </c>
      <c r="F904" s="171" t="s">
        <v>380</v>
      </c>
      <c r="G904" s="171" t="s">
        <v>383</v>
      </c>
      <c r="H904" s="171" t="s">
        <v>74</v>
      </c>
      <c r="I904" s="171" t="s">
        <v>74</v>
      </c>
      <c r="J904" s="29" t="s">
        <v>72</v>
      </c>
      <c r="K904" s="103" t="s">
        <v>117</v>
      </c>
      <c r="L904" s="34" t="s">
        <v>55</v>
      </c>
      <c r="M904" s="32" t="s">
        <v>74</v>
      </c>
      <c r="N904" s="711"/>
      <c r="O904" s="143"/>
      <c r="P904" s="143"/>
      <c r="Q904" s="143"/>
      <c r="R904" s="143">
        <v>1</v>
      </c>
      <c r="S904" s="143"/>
      <c r="T904" s="143"/>
      <c r="U904" s="143"/>
      <c r="V904" s="123"/>
      <c r="W904" s="711"/>
      <c r="X904" s="143">
        <v>1</v>
      </c>
      <c r="Y904" s="143"/>
      <c r="Z904" s="143"/>
      <c r="AA904" s="143"/>
      <c r="AB904" s="143"/>
      <c r="AC904" s="143"/>
      <c r="AD904" s="143"/>
      <c r="AE904" s="123"/>
    </row>
    <row r="905" spans="1:31">
      <c r="A905" s="26">
        <v>891</v>
      </c>
      <c r="B905" s="714" t="s">
        <v>91</v>
      </c>
      <c r="C905" s="714" t="s">
        <v>373</v>
      </c>
      <c r="D905" s="160" t="s">
        <v>370</v>
      </c>
      <c r="E905" s="171" t="s">
        <v>0</v>
      </c>
      <c r="F905" s="171" t="s">
        <v>380</v>
      </c>
      <c r="G905" s="171" t="s">
        <v>383</v>
      </c>
      <c r="H905" s="171" t="s">
        <v>0</v>
      </c>
      <c r="I905" s="171" t="s">
        <v>74</v>
      </c>
      <c r="J905" s="29" t="s">
        <v>217</v>
      </c>
      <c r="K905" s="103" t="s">
        <v>117</v>
      </c>
      <c r="L905" s="34" t="s">
        <v>55</v>
      </c>
      <c r="M905" s="32" t="s">
        <v>74</v>
      </c>
      <c r="N905" s="711"/>
      <c r="O905" s="143"/>
      <c r="P905" s="143"/>
      <c r="Q905" s="143"/>
      <c r="R905" s="143"/>
      <c r="S905" s="143"/>
      <c r="T905" s="143">
        <v>1</v>
      </c>
      <c r="U905" s="143"/>
      <c r="V905" s="123">
        <v>1</v>
      </c>
      <c r="W905" s="711"/>
      <c r="X905" s="143"/>
      <c r="Y905" s="143"/>
      <c r="Z905" s="143"/>
      <c r="AA905" s="143"/>
      <c r="AB905" s="143">
        <v>1</v>
      </c>
      <c r="AC905" s="143"/>
      <c r="AD905" s="143"/>
      <c r="AE905" s="123"/>
    </row>
    <row r="906" spans="1:31">
      <c r="A906" s="26">
        <v>892</v>
      </c>
      <c r="B906" s="714" t="s">
        <v>91</v>
      </c>
      <c r="C906" s="714" t="s">
        <v>374</v>
      </c>
      <c r="D906" s="160" t="s">
        <v>370</v>
      </c>
      <c r="E906" s="171" t="s">
        <v>0</v>
      </c>
      <c r="F906" s="171" t="s">
        <v>380</v>
      </c>
      <c r="G906" s="171" t="s">
        <v>383</v>
      </c>
      <c r="H906" s="171" t="s">
        <v>0</v>
      </c>
      <c r="I906" s="171" t="s">
        <v>74</v>
      </c>
      <c r="J906" s="29" t="s">
        <v>217</v>
      </c>
      <c r="K906" s="103" t="s">
        <v>117</v>
      </c>
      <c r="L906" s="34" t="s">
        <v>55</v>
      </c>
      <c r="M906" s="32" t="s">
        <v>74</v>
      </c>
      <c r="N906" s="711"/>
      <c r="O906" s="143"/>
      <c r="P906" s="143"/>
      <c r="Q906" s="143"/>
      <c r="R906" s="143"/>
      <c r="S906" s="143"/>
      <c r="T906" s="143">
        <v>1</v>
      </c>
      <c r="U906" s="143"/>
      <c r="V906" s="123"/>
      <c r="W906" s="711"/>
      <c r="X906" s="143"/>
      <c r="Y906" s="143"/>
      <c r="Z906" s="143"/>
      <c r="AA906" s="143"/>
      <c r="AB906" s="143"/>
      <c r="AC906" s="143"/>
      <c r="AD906" s="143"/>
      <c r="AE906" s="123">
        <v>1</v>
      </c>
    </row>
    <row r="907" spans="1:31">
      <c r="A907" s="26">
        <v>893</v>
      </c>
      <c r="B907" s="714" t="s">
        <v>91</v>
      </c>
      <c r="C907" s="714" t="s">
        <v>373</v>
      </c>
      <c r="D907" s="160" t="s">
        <v>370</v>
      </c>
      <c r="E907" s="171" t="s">
        <v>0</v>
      </c>
      <c r="F907" s="171" t="s">
        <v>380</v>
      </c>
      <c r="G907" s="171" t="s">
        <v>383</v>
      </c>
      <c r="H907" s="171" t="s">
        <v>0</v>
      </c>
      <c r="I907" s="171" t="s">
        <v>74</v>
      </c>
      <c r="J907" s="29" t="s">
        <v>217</v>
      </c>
      <c r="K907" s="103" t="s">
        <v>52</v>
      </c>
      <c r="L907" s="34" t="s">
        <v>55</v>
      </c>
      <c r="M907" s="32" t="s">
        <v>74</v>
      </c>
      <c r="N907" s="711"/>
      <c r="O907" s="143"/>
      <c r="P907" s="143"/>
      <c r="Q907" s="143"/>
      <c r="R907" s="143"/>
      <c r="S907" s="143"/>
      <c r="T907" s="143">
        <v>1</v>
      </c>
      <c r="U907" s="143"/>
      <c r="V907" s="123"/>
      <c r="W907" s="711">
        <v>1</v>
      </c>
      <c r="X907" s="143"/>
      <c r="Y907" s="143"/>
      <c r="Z907" s="143"/>
      <c r="AA907" s="143"/>
      <c r="AB907" s="143"/>
      <c r="AC907" s="143"/>
      <c r="AD907" s="143"/>
      <c r="AE907" s="123"/>
    </row>
    <row r="908" spans="1:31">
      <c r="A908" s="26">
        <v>894</v>
      </c>
      <c r="B908" s="714" t="s">
        <v>91</v>
      </c>
      <c r="C908" s="714" t="s">
        <v>373</v>
      </c>
      <c r="D908" s="160" t="s">
        <v>370</v>
      </c>
      <c r="E908" s="171" t="s">
        <v>0</v>
      </c>
      <c r="F908" s="171" t="s">
        <v>230</v>
      </c>
      <c r="G908" s="171" t="s">
        <v>230</v>
      </c>
      <c r="H908" s="171" t="s">
        <v>0</v>
      </c>
      <c r="I908" s="171" t="s">
        <v>74</v>
      </c>
      <c r="J908" s="29" t="s">
        <v>217</v>
      </c>
      <c r="K908" s="103" t="s">
        <v>117</v>
      </c>
      <c r="L908" s="34" t="s">
        <v>55</v>
      </c>
      <c r="M908" s="32" t="s">
        <v>74</v>
      </c>
      <c r="N908" s="711"/>
      <c r="O908" s="143"/>
      <c r="P908" s="143"/>
      <c r="Q908" s="143"/>
      <c r="R908" s="143"/>
      <c r="S908" s="143"/>
      <c r="T908" s="143">
        <v>1</v>
      </c>
      <c r="U908" s="143"/>
      <c r="V908" s="123"/>
      <c r="W908" s="711"/>
      <c r="X908" s="143"/>
      <c r="Y908" s="143">
        <v>1</v>
      </c>
      <c r="Z908" s="143"/>
      <c r="AA908" s="143"/>
      <c r="AB908" s="143"/>
      <c r="AC908" s="143"/>
      <c r="AD908" s="143"/>
      <c r="AE908" s="123"/>
    </row>
    <row r="909" spans="1:31">
      <c r="A909" s="26">
        <v>895</v>
      </c>
      <c r="B909" s="714" t="s">
        <v>91</v>
      </c>
      <c r="C909" s="714" t="s">
        <v>374</v>
      </c>
      <c r="D909" s="160" t="s">
        <v>370</v>
      </c>
      <c r="E909" s="171" t="s">
        <v>0</v>
      </c>
      <c r="F909" s="171" t="s">
        <v>378</v>
      </c>
      <c r="G909" s="171" t="s">
        <v>383</v>
      </c>
      <c r="H909" s="171" t="s">
        <v>230</v>
      </c>
      <c r="I909" s="171" t="s">
        <v>74</v>
      </c>
      <c r="J909" s="29" t="s">
        <v>71</v>
      </c>
      <c r="K909" s="103" t="s">
        <v>52</v>
      </c>
      <c r="L909" s="34" t="s">
        <v>55</v>
      </c>
      <c r="M909" s="32" t="s">
        <v>74</v>
      </c>
      <c r="N909" s="711"/>
      <c r="O909" s="143"/>
      <c r="P909" s="143"/>
      <c r="Q909" s="143"/>
      <c r="R909" s="143"/>
      <c r="S909" s="143"/>
      <c r="T909" s="143">
        <v>1</v>
      </c>
      <c r="U909" s="143"/>
      <c r="V909" s="123"/>
      <c r="W909" s="711"/>
      <c r="X909" s="143"/>
      <c r="Y909" s="143"/>
      <c r="Z909" s="143"/>
      <c r="AA909" s="143"/>
      <c r="AB909" s="143">
        <v>1</v>
      </c>
      <c r="AC909" s="143"/>
      <c r="AD909" s="143"/>
      <c r="AE909" s="123"/>
    </row>
    <row r="910" spans="1:31">
      <c r="A910" s="26">
        <v>896</v>
      </c>
      <c r="B910" s="715" t="s">
        <v>91</v>
      </c>
      <c r="C910" s="715" t="s">
        <v>374</v>
      </c>
      <c r="D910" s="707" t="s">
        <v>369</v>
      </c>
      <c r="E910" s="709" t="s">
        <v>0</v>
      </c>
      <c r="F910" s="709" t="s">
        <v>378</v>
      </c>
      <c r="G910" s="709" t="s">
        <v>383</v>
      </c>
      <c r="H910" s="709" t="s">
        <v>0</v>
      </c>
      <c r="I910" s="709" t="s">
        <v>74</v>
      </c>
      <c r="J910" s="38" t="s">
        <v>217</v>
      </c>
      <c r="K910" s="105" t="s">
        <v>52</v>
      </c>
      <c r="L910" s="90" t="s">
        <v>55</v>
      </c>
      <c r="M910" s="37" t="s">
        <v>74</v>
      </c>
      <c r="N910" s="712"/>
      <c r="O910" s="144"/>
      <c r="P910" s="144"/>
      <c r="Q910" s="144"/>
      <c r="R910" s="144"/>
      <c r="S910" s="144"/>
      <c r="T910" s="144">
        <v>1</v>
      </c>
      <c r="U910" s="144"/>
      <c r="V910" s="124"/>
      <c r="W910" s="712">
        <v>1</v>
      </c>
      <c r="X910" s="144"/>
      <c r="Y910" s="144"/>
      <c r="Z910" s="144"/>
      <c r="AA910" s="144"/>
      <c r="AB910" s="144"/>
      <c r="AC910" s="144"/>
      <c r="AD910" s="144"/>
      <c r="AE910" s="124"/>
    </row>
  </sheetData>
  <autoFilter ref="A4:AE910"/>
  <mergeCells count="14">
    <mergeCell ref="B1:I1"/>
    <mergeCell ref="B2:B3"/>
    <mergeCell ref="C2:C3"/>
    <mergeCell ref="D2:D3"/>
    <mergeCell ref="E2:E3"/>
    <mergeCell ref="F2:F3"/>
    <mergeCell ref="G2:G3"/>
    <mergeCell ref="H2:H3"/>
    <mergeCell ref="I2:I3"/>
    <mergeCell ref="N2:V2"/>
    <mergeCell ref="W2:AE2"/>
    <mergeCell ref="N3:V3"/>
    <mergeCell ref="W3:AE3"/>
    <mergeCell ref="J2:M3"/>
  </mergeCells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5"/>
  <dimension ref="A1:S900"/>
  <sheetViews>
    <sheetView showGridLines="0" workbookViewId="0">
      <pane xSplit="1" ySplit="4" topLeftCell="B864" activePane="bottomRight" state="frozen"/>
      <selection activeCell="A1424" sqref="A1424:XFD1424"/>
      <selection pane="topRight" activeCell="A1424" sqref="A1424:XFD1424"/>
      <selection pane="bottomLeft" activeCell="A1424" sqref="A1424:XFD1424"/>
      <selection pane="bottomRight" activeCell="G901" sqref="G901"/>
    </sheetView>
  </sheetViews>
  <sheetFormatPr baseColWidth="10" defaultColWidth="9" defaultRowHeight="12"/>
  <cols>
    <col min="1" max="1" width="5.875" style="5" bestFit="1" customWidth="1"/>
    <col min="2" max="2" width="12.375" style="6" bestFit="1" customWidth="1"/>
    <col min="3" max="3" width="11.5" style="6" customWidth="1"/>
    <col min="4" max="4" width="12" style="3" bestFit="1" customWidth="1"/>
    <col min="5" max="5" width="14.25" style="3" bestFit="1" customWidth="1"/>
    <col min="6" max="6" width="13.25" style="7" bestFit="1" customWidth="1"/>
    <col min="7" max="7" width="17.625" style="3" bestFit="1" customWidth="1"/>
    <col min="8" max="8" width="14.125" style="3" bestFit="1" customWidth="1"/>
    <col min="9" max="9" width="14.5" style="3" bestFit="1" customWidth="1"/>
    <col min="10" max="10" width="12.375" style="3" bestFit="1" customWidth="1"/>
    <col min="11" max="11" width="12.75" style="3" bestFit="1" customWidth="1"/>
    <col min="12" max="12" width="10.25" style="3" bestFit="1" customWidth="1"/>
    <col min="13" max="13" width="10.75" style="3" bestFit="1" customWidth="1"/>
    <col min="14" max="14" width="7.625" style="3" bestFit="1" customWidth="1"/>
    <col min="15" max="15" width="8.75" style="3" bestFit="1" customWidth="1"/>
    <col min="16" max="16" width="5.875" style="3" bestFit="1" customWidth="1"/>
    <col min="17" max="16384" width="9" style="3"/>
  </cols>
  <sheetData>
    <row r="1" spans="1:16" s="2" customFormat="1">
      <c r="A1" s="22"/>
      <c r="B1" s="853" t="s">
        <v>1</v>
      </c>
      <c r="C1" s="853"/>
      <c r="D1" s="853"/>
      <c r="E1" s="853"/>
      <c r="F1" s="853"/>
      <c r="G1" s="853"/>
      <c r="H1" s="853"/>
      <c r="I1" s="853"/>
      <c r="J1" s="57"/>
      <c r="K1" s="57"/>
      <c r="L1" s="57"/>
      <c r="M1" s="57"/>
      <c r="N1" s="57"/>
      <c r="O1" s="57"/>
      <c r="P1" s="57"/>
    </row>
    <row r="2" spans="1:16" s="2" customFormat="1" ht="12" customHeight="1">
      <c r="A2" s="23"/>
      <c r="B2" s="828" t="s">
        <v>3</v>
      </c>
      <c r="C2" s="845" t="s">
        <v>4</v>
      </c>
      <c r="D2" s="828" t="s">
        <v>5</v>
      </c>
      <c r="E2" s="845" t="s">
        <v>6</v>
      </c>
      <c r="F2" s="828" t="s">
        <v>7</v>
      </c>
      <c r="G2" s="845" t="s">
        <v>8</v>
      </c>
      <c r="H2" s="828" t="s">
        <v>9</v>
      </c>
      <c r="I2" s="845" t="s">
        <v>10</v>
      </c>
      <c r="J2" s="845" t="s">
        <v>7</v>
      </c>
      <c r="K2" s="845"/>
      <c r="L2" s="845"/>
      <c r="M2" s="845"/>
      <c r="N2" s="845"/>
      <c r="O2" s="845"/>
      <c r="P2" s="845"/>
    </row>
    <row r="3" spans="1:16" s="2" customFormat="1" ht="12" customHeight="1">
      <c r="A3" s="23"/>
      <c r="B3" s="829"/>
      <c r="C3" s="845"/>
      <c r="D3" s="829"/>
      <c r="E3" s="845"/>
      <c r="F3" s="829"/>
      <c r="G3" s="845"/>
      <c r="H3" s="829"/>
      <c r="I3" s="845"/>
      <c r="J3" s="846" t="s">
        <v>136</v>
      </c>
      <c r="K3" s="846"/>
      <c r="L3" s="846"/>
      <c r="M3" s="846"/>
      <c r="N3" s="846"/>
      <c r="O3" s="846"/>
      <c r="P3" s="846"/>
    </row>
    <row r="4" spans="1:16" s="2" customFormat="1" ht="36">
      <c r="A4" s="21" t="s">
        <v>0</v>
      </c>
      <c r="B4" s="62" t="s">
        <v>89</v>
      </c>
      <c r="C4" s="63" t="s">
        <v>372</v>
      </c>
      <c r="D4" s="63" t="s">
        <v>364</v>
      </c>
      <c r="E4" s="63" t="s">
        <v>365</v>
      </c>
      <c r="F4" s="63" t="s">
        <v>47</v>
      </c>
      <c r="G4" s="63" t="s">
        <v>375</v>
      </c>
      <c r="H4" s="63" t="s">
        <v>376</v>
      </c>
      <c r="I4" s="63" t="s">
        <v>377</v>
      </c>
      <c r="J4" s="62" t="s">
        <v>51</v>
      </c>
      <c r="K4" s="63" t="s">
        <v>26</v>
      </c>
      <c r="L4" s="63" t="s">
        <v>387</v>
      </c>
      <c r="M4" s="63" t="s">
        <v>138</v>
      </c>
      <c r="N4" s="63" t="s">
        <v>28</v>
      </c>
      <c r="O4" s="63" t="s">
        <v>139</v>
      </c>
      <c r="P4" s="64" t="s">
        <v>140</v>
      </c>
    </row>
    <row r="5" spans="1:16" ht="12" customHeight="1">
      <c r="A5" s="26">
        <v>1</v>
      </c>
      <c r="B5" s="40" t="s">
        <v>94</v>
      </c>
      <c r="C5" s="40" t="s">
        <v>373</v>
      </c>
      <c r="D5" s="40" t="s">
        <v>369</v>
      </c>
      <c r="E5" s="40" t="s">
        <v>0</v>
      </c>
      <c r="F5" s="41" t="s">
        <v>379</v>
      </c>
      <c r="G5" s="28" t="s">
        <v>381</v>
      </c>
      <c r="H5" s="41" t="s">
        <v>0</v>
      </c>
      <c r="I5" s="41" t="s">
        <v>0</v>
      </c>
      <c r="J5" s="145">
        <v>1</v>
      </c>
      <c r="K5" s="53"/>
      <c r="L5" s="53"/>
      <c r="M5" s="53"/>
      <c r="N5" s="53">
        <v>1</v>
      </c>
      <c r="O5" s="53">
        <v>1</v>
      </c>
      <c r="P5" s="146"/>
    </row>
    <row r="6" spans="1:16" ht="12" customHeight="1">
      <c r="A6" s="26">
        <v>2</v>
      </c>
      <c r="B6" s="27" t="s">
        <v>94</v>
      </c>
      <c r="C6" s="27" t="s">
        <v>373</v>
      </c>
      <c r="D6" s="27" t="s">
        <v>369</v>
      </c>
      <c r="E6" s="27" t="s">
        <v>0</v>
      </c>
      <c r="F6" s="28" t="s">
        <v>379</v>
      </c>
      <c r="G6" s="28" t="s">
        <v>381</v>
      </c>
      <c r="H6" s="28" t="s">
        <v>0</v>
      </c>
      <c r="I6" s="28" t="s">
        <v>74</v>
      </c>
      <c r="J6" s="147">
        <v>1</v>
      </c>
      <c r="K6" s="54"/>
      <c r="L6" s="54"/>
      <c r="M6" s="54"/>
      <c r="N6" s="54">
        <v>1</v>
      </c>
      <c r="O6" s="54">
        <v>1</v>
      </c>
      <c r="P6" s="131"/>
    </row>
    <row r="7" spans="1:16" ht="12" customHeight="1">
      <c r="A7" s="26">
        <v>3</v>
      </c>
      <c r="B7" s="27" t="s">
        <v>94</v>
      </c>
      <c r="C7" s="27" t="s">
        <v>373</v>
      </c>
      <c r="D7" s="27" t="s">
        <v>369</v>
      </c>
      <c r="E7" s="27" t="s">
        <v>0</v>
      </c>
      <c r="F7" s="28" t="s">
        <v>378</v>
      </c>
      <c r="G7" s="28" t="s">
        <v>382</v>
      </c>
      <c r="H7" s="28" t="s">
        <v>0</v>
      </c>
      <c r="I7" s="28" t="s">
        <v>0</v>
      </c>
      <c r="J7" s="147">
        <v>1</v>
      </c>
      <c r="K7" s="54"/>
      <c r="L7" s="54"/>
      <c r="M7" s="54"/>
      <c r="N7" s="54"/>
      <c r="O7" s="54">
        <v>1</v>
      </c>
      <c r="P7" s="131"/>
    </row>
    <row r="8" spans="1:16" ht="12" customHeight="1">
      <c r="A8" s="26">
        <v>4</v>
      </c>
      <c r="B8" s="27" t="s">
        <v>94</v>
      </c>
      <c r="C8" s="27" t="s">
        <v>373</v>
      </c>
      <c r="D8" s="27" t="s">
        <v>369</v>
      </c>
      <c r="E8" s="27" t="s">
        <v>0</v>
      </c>
      <c r="F8" s="28" t="s">
        <v>379</v>
      </c>
      <c r="G8" s="28" t="s">
        <v>381</v>
      </c>
      <c r="H8" s="28" t="s">
        <v>0</v>
      </c>
      <c r="I8" s="28" t="s">
        <v>74</v>
      </c>
      <c r="J8" s="147">
        <v>1</v>
      </c>
      <c r="K8" s="54"/>
      <c r="L8" s="54"/>
      <c r="M8" s="54"/>
      <c r="N8" s="54"/>
      <c r="O8" s="54">
        <v>1</v>
      </c>
      <c r="P8" s="131"/>
    </row>
    <row r="9" spans="1:16" ht="12" customHeight="1">
      <c r="A9" s="26">
        <v>5</v>
      </c>
      <c r="B9" s="27" t="s">
        <v>94</v>
      </c>
      <c r="C9" s="27" t="s">
        <v>373</v>
      </c>
      <c r="D9" s="27" t="s">
        <v>369</v>
      </c>
      <c r="E9" s="27" t="s">
        <v>0</v>
      </c>
      <c r="F9" s="28" t="s">
        <v>378</v>
      </c>
      <c r="G9" s="28" t="s">
        <v>383</v>
      </c>
      <c r="H9" s="28" t="s">
        <v>0</v>
      </c>
      <c r="I9" s="28" t="s">
        <v>0</v>
      </c>
      <c r="J9" s="147"/>
      <c r="K9" s="54"/>
      <c r="L9" s="54"/>
      <c r="M9" s="54">
        <v>1</v>
      </c>
      <c r="N9" s="54">
        <v>1</v>
      </c>
      <c r="O9" s="54">
        <v>1</v>
      </c>
      <c r="P9" s="131"/>
    </row>
    <row r="10" spans="1:16" ht="12" customHeight="1">
      <c r="A10" s="26">
        <v>6</v>
      </c>
      <c r="B10" s="27" t="s">
        <v>94</v>
      </c>
      <c r="C10" s="27" t="s">
        <v>373</v>
      </c>
      <c r="D10" s="27" t="s">
        <v>369</v>
      </c>
      <c r="E10" s="27" t="s">
        <v>0</v>
      </c>
      <c r="F10" s="28" t="s">
        <v>379</v>
      </c>
      <c r="G10" s="28" t="s">
        <v>381</v>
      </c>
      <c r="H10" s="28" t="s">
        <v>0</v>
      </c>
      <c r="I10" s="28" t="s">
        <v>0</v>
      </c>
      <c r="J10" s="147">
        <v>1</v>
      </c>
      <c r="K10" s="54"/>
      <c r="L10" s="54"/>
      <c r="M10" s="54"/>
      <c r="N10" s="54"/>
      <c r="O10" s="54">
        <v>1</v>
      </c>
      <c r="P10" s="131"/>
    </row>
    <row r="11" spans="1:16" ht="12" customHeight="1">
      <c r="A11" s="26">
        <v>7</v>
      </c>
      <c r="B11" s="27" t="s">
        <v>94</v>
      </c>
      <c r="C11" s="27" t="s">
        <v>373</v>
      </c>
      <c r="D11" s="27" t="s">
        <v>369</v>
      </c>
      <c r="E11" s="27" t="s">
        <v>0</v>
      </c>
      <c r="F11" s="28" t="s">
        <v>379</v>
      </c>
      <c r="G11" s="28" t="s">
        <v>382</v>
      </c>
      <c r="H11" s="28" t="s">
        <v>0</v>
      </c>
      <c r="I11" s="28" t="s">
        <v>0</v>
      </c>
      <c r="J11" s="147"/>
      <c r="K11" s="54"/>
      <c r="L11" s="54"/>
      <c r="M11" s="54"/>
      <c r="N11" s="54">
        <v>1</v>
      </c>
      <c r="O11" s="54">
        <v>1</v>
      </c>
      <c r="P11" s="131"/>
    </row>
    <row r="12" spans="1:16" ht="12" customHeight="1">
      <c r="A12" s="26">
        <v>8</v>
      </c>
      <c r="B12" s="27" t="s">
        <v>94</v>
      </c>
      <c r="C12" s="27" t="s">
        <v>373</v>
      </c>
      <c r="D12" s="27" t="s">
        <v>369</v>
      </c>
      <c r="E12" s="27" t="s">
        <v>0</v>
      </c>
      <c r="F12" s="28" t="s">
        <v>378</v>
      </c>
      <c r="G12" s="28" t="s">
        <v>382</v>
      </c>
      <c r="H12" s="28" t="s">
        <v>0</v>
      </c>
      <c r="I12" s="28" t="s">
        <v>74</v>
      </c>
      <c r="J12" s="147">
        <v>1</v>
      </c>
      <c r="K12" s="54"/>
      <c r="L12" s="54"/>
      <c r="M12" s="54"/>
      <c r="N12" s="54"/>
      <c r="O12" s="54">
        <v>1</v>
      </c>
      <c r="P12" s="131"/>
    </row>
    <row r="13" spans="1:16" ht="12" customHeight="1">
      <c r="A13" s="26">
        <v>9</v>
      </c>
      <c r="B13" s="27" t="s">
        <v>94</v>
      </c>
      <c r="C13" s="27" t="s">
        <v>373</v>
      </c>
      <c r="D13" s="27" t="s">
        <v>369</v>
      </c>
      <c r="E13" s="27" t="s">
        <v>0</v>
      </c>
      <c r="F13" s="28" t="s">
        <v>379</v>
      </c>
      <c r="G13" s="28" t="s">
        <v>382</v>
      </c>
      <c r="H13" s="28" t="s">
        <v>0</v>
      </c>
      <c r="I13" s="28" t="s">
        <v>0</v>
      </c>
      <c r="J13" s="147">
        <v>1</v>
      </c>
      <c r="K13" s="54"/>
      <c r="L13" s="54"/>
      <c r="M13" s="54"/>
      <c r="N13" s="54">
        <v>1</v>
      </c>
      <c r="O13" s="54"/>
      <c r="P13" s="131"/>
    </row>
    <row r="14" spans="1:16" ht="12" customHeight="1">
      <c r="A14" s="26">
        <v>10</v>
      </c>
      <c r="B14" s="27" t="s">
        <v>94</v>
      </c>
      <c r="C14" s="27" t="s">
        <v>373</v>
      </c>
      <c r="D14" s="27" t="s">
        <v>369</v>
      </c>
      <c r="E14" s="27" t="s">
        <v>0</v>
      </c>
      <c r="F14" s="28" t="s">
        <v>378</v>
      </c>
      <c r="G14" s="28" t="s">
        <v>383</v>
      </c>
      <c r="H14" s="28" t="s">
        <v>0</v>
      </c>
      <c r="I14" s="28" t="s">
        <v>74</v>
      </c>
      <c r="J14" s="147">
        <v>1</v>
      </c>
      <c r="K14" s="54">
        <v>1</v>
      </c>
      <c r="L14" s="54"/>
      <c r="M14" s="54"/>
      <c r="N14" s="54">
        <v>1</v>
      </c>
      <c r="O14" s="54">
        <v>1</v>
      </c>
      <c r="P14" s="131"/>
    </row>
    <row r="15" spans="1:16" ht="12" customHeight="1">
      <c r="A15" s="26">
        <v>11</v>
      </c>
      <c r="B15" s="27" t="s">
        <v>94</v>
      </c>
      <c r="C15" s="27" t="s">
        <v>373</v>
      </c>
      <c r="D15" s="27" t="s">
        <v>369</v>
      </c>
      <c r="E15" s="27" t="s">
        <v>0</v>
      </c>
      <c r="F15" s="28" t="s">
        <v>378</v>
      </c>
      <c r="G15" s="28" t="s">
        <v>382</v>
      </c>
      <c r="H15" s="28" t="s">
        <v>0</v>
      </c>
      <c r="I15" s="28" t="s">
        <v>74</v>
      </c>
      <c r="J15" s="147">
        <v>1</v>
      </c>
      <c r="K15" s="54"/>
      <c r="L15" s="54"/>
      <c r="M15" s="54"/>
      <c r="N15" s="54">
        <v>1</v>
      </c>
      <c r="O15" s="54"/>
      <c r="P15" s="131"/>
    </row>
    <row r="16" spans="1:16" ht="12" customHeight="1">
      <c r="A16" s="26">
        <v>12</v>
      </c>
      <c r="B16" s="27" t="s">
        <v>94</v>
      </c>
      <c r="C16" s="27" t="s">
        <v>373</v>
      </c>
      <c r="D16" s="27" t="s">
        <v>369</v>
      </c>
      <c r="E16" s="27" t="s">
        <v>0</v>
      </c>
      <c r="F16" s="28" t="s">
        <v>379</v>
      </c>
      <c r="G16" s="28" t="s">
        <v>381</v>
      </c>
      <c r="H16" s="28" t="s">
        <v>0</v>
      </c>
      <c r="I16" s="28" t="s">
        <v>0</v>
      </c>
      <c r="J16" s="147">
        <v>1</v>
      </c>
      <c r="K16" s="54"/>
      <c r="L16" s="54"/>
      <c r="M16" s="54"/>
      <c r="N16" s="54"/>
      <c r="O16" s="54">
        <v>1</v>
      </c>
      <c r="P16" s="131"/>
    </row>
    <row r="17" spans="1:16" ht="12" customHeight="1">
      <c r="A17" s="26">
        <v>13</v>
      </c>
      <c r="B17" s="27" t="s">
        <v>94</v>
      </c>
      <c r="C17" s="27" t="s">
        <v>373</v>
      </c>
      <c r="D17" s="27" t="s">
        <v>369</v>
      </c>
      <c r="E17" s="27" t="s">
        <v>0</v>
      </c>
      <c r="F17" s="28" t="s">
        <v>378</v>
      </c>
      <c r="G17" s="28" t="s">
        <v>382</v>
      </c>
      <c r="H17" s="28" t="s">
        <v>0</v>
      </c>
      <c r="I17" s="28" t="s">
        <v>74</v>
      </c>
      <c r="J17" s="147">
        <v>1</v>
      </c>
      <c r="K17" s="54"/>
      <c r="L17" s="54"/>
      <c r="M17" s="54"/>
      <c r="N17" s="54"/>
      <c r="O17" s="54">
        <v>1</v>
      </c>
      <c r="P17" s="131"/>
    </row>
    <row r="18" spans="1:16" ht="12" customHeight="1">
      <c r="A18" s="26">
        <v>14</v>
      </c>
      <c r="B18" s="27" t="s">
        <v>94</v>
      </c>
      <c r="C18" s="27" t="s">
        <v>374</v>
      </c>
      <c r="D18" s="27" t="s">
        <v>366</v>
      </c>
      <c r="E18" s="27" t="s">
        <v>0</v>
      </c>
      <c r="F18" s="28" t="s">
        <v>380</v>
      </c>
      <c r="G18" s="28" t="s">
        <v>383</v>
      </c>
      <c r="H18" s="28" t="s">
        <v>0</v>
      </c>
      <c r="I18" s="28" t="s">
        <v>74</v>
      </c>
      <c r="J18" s="147">
        <v>1</v>
      </c>
      <c r="K18" s="54"/>
      <c r="L18" s="54"/>
      <c r="M18" s="54"/>
      <c r="N18" s="54"/>
      <c r="O18" s="54">
        <v>1</v>
      </c>
      <c r="P18" s="131"/>
    </row>
    <row r="19" spans="1:16" ht="12" customHeight="1">
      <c r="A19" s="26">
        <v>15</v>
      </c>
      <c r="B19" s="27" t="s">
        <v>94</v>
      </c>
      <c r="C19" s="27" t="s">
        <v>374</v>
      </c>
      <c r="D19" s="27" t="s">
        <v>369</v>
      </c>
      <c r="E19" s="27" t="s">
        <v>0</v>
      </c>
      <c r="F19" s="28" t="s">
        <v>378</v>
      </c>
      <c r="G19" s="28" t="s">
        <v>383</v>
      </c>
      <c r="H19" s="28" t="s">
        <v>0</v>
      </c>
      <c r="I19" s="28" t="s">
        <v>0</v>
      </c>
      <c r="J19" s="147">
        <v>1</v>
      </c>
      <c r="K19" s="54"/>
      <c r="L19" s="54"/>
      <c r="M19" s="54"/>
      <c r="N19" s="54"/>
      <c r="O19" s="54"/>
      <c r="P19" s="131"/>
    </row>
    <row r="20" spans="1:16" ht="12" customHeight="1">
      <c r="A20" s="26">
        <v>16</v>
      </c>
      <c r="B20" s="27" t="s">
        <v>94</v>
      </c>
      <c r="C20" s="27" t="s">
        <v>373</v>
      </c>
      <c r="D20" s="27" t="s">
        <v>367</v>
      </c>
      <c r="E20" s="27" t="s">
        <v>0</v>
      </c>
      <c r="F20" s="28" t="s">
        <v>378</v>
      </c>
      <c r="G20" s="28" t="s">
        <v>383</v>
      </c>
      <c r="H20" s="28" t="s">
        <v>0</v>
      </c>
      <c r="I20" s="28" t="s">
        <v>0</v>
      </c>
      <c r="J20" s="147">
        <v>1</v>
      </c>
      <c r="K20" s="54">
        <v>1</v>
      </c>
      <c r="L20" s="54"/>
      <c r="M20" s="54">
        <v>1</v>
      </c>
      <c r="N20" s="54">
        <v>1</v>
      </c>
      <c r="O20" s="54">
        <v>1</v>
      </c>
      <c r="P20" s="131"/>
    </row>
    <row r="21" spans="1:16" ht="12" customHeight="1">
      <c r="A21" s="26">
        <v>17</v>
      </c>
      <c r="B21" s="27" t="s">
        <v>94</v>
      </c>
      <c r="C21" s="27" t="s">
        <v>373</v>
      </c>
      <c r="D21" s="27" t="s">
        <v>369</v>
      </c>
      <c r="E21" s="27" t="s">
        <v>0</v>
      </c>
      <c r="F21" s="28" t="s">
        <v>378</v>
      </c>
      <c r="G21" s="28" t="s">
        <v>381</v>
      </c>
      <c r="H21" s="28" t="s">
        <v>0</v>
      </c>
      <c r="I21" s="28" t="s">
        <v>74</v>
      </c>
      <c r="J21" s="147">
        <v>1</v>
      </c>
      <c r="K21" s="54">
        <v>1</v>
      </c>
      <c r="L21" s="54"/>
      <c r="M21" s="54">
        <v>1</v>
      </c>
      <c r="N21" s="54">
        <v>1</v>
      </c>
      <c r="O21" s="54">
        <v>1</v>
      </c>
      <c r="P21" s="131"/>
    </row>
    <row r="22" spans="1:16" ht="12" customHeight="1">
      <c r="A22" s="26">
        <v>18</v>
      </c>
      <c r="B22" s="27" t="s">
        <v>94</v>
      </c>
      <c r="C22" s="27" t="s">
        <v>373</v>
      </c>
      <c r="D22" s="27" t="s">
        <v>369</v>
      </c>
      <c r="E22" s="27" t="s">
        <v>0</v>
      </c>
      <c r="F22" s="28" t="s">
        <v>379</v>
      </c>
      <c r="G22" s="28" t="s">
        <v>381</v>
      </c>
      <c r="H22" s="28" t="s">
        <v>0</v>
      </c>
      <c r="I22" s="28" t="s">
        <v>0</v>
      </c>
      <c r="J22" s="147">
        <v>1</v>
      </c>
      <c r="K22" s="54"/>
      <c r="L22" s="54"/>
      <c r="M22" s="54"/>
      <c r="N22" s="54"/>
      <c r="O22" s="54"/>
      <c r="P22" s="131"/>
    </row>
    <row r="23" spans="1:16" ht="12" customHeight="1">
      <c r="A23" s="26">
        <v>19</v>
      </c>
      <c r="B23" s="27" t="s">
        <v>94</v>
      </c>
      <c r="C23" s="27" t="s">
        <v>374</v>
      </c>
      <c r="D23" s="27" t="s">
        <v>368</v>
      </c>
      <c r="E23" s="27" t="s">
        <v>0</v>
      </c>
      <c r="F23" s="28" t="s">
        <v>379</v>
      </c>
      <c r="G23" s="28" t="s">
        <v>381</v>
      </c>
      <c r="H23" s="28" t="s">
        <v>0</v>
      </c>
      <c r="I23" s="28" t="s">
        <v>74</v>
      </c>
      <c r="J23" s="147"/>
      <c r="K23" s="54"/>
      <c r="L23" s="54"/>
      <c r="M23" s="54">
        <v>1</v>
      </c>
      <c r="N23" s="54">
        <v>1</v>
      </c>
      <c r="O23" s="54">
        <v>1</v>
      </c>
      <c r="P23" s="131"/>
    </row>
    <row r="24" spans="1:16" ht="12" customHeight="1">
      <c r="A24" s="26">
        <v>20</v>
      </c>
      <c r="B24" s="27" t="s">
        <v>94</v>
      </c>
      <c r="C24" s="27" t="s">
        <v>373</v>
      </c>
      <c r="D24" s="27" t="s">
        <v>369</v>
      </c>
      <c r="E24" s="27" t="s">
        <v>0</v>
      </c>
      <c r="F24" s="28" t="s">
        <v>379</v>
      </c>
      <c r="G24" s="28" t="s">
        <v>381</v>
      </c>
      <c r="H24" s="28" t="s">
        <v>0</v>
      </c>
      <c r="I24" s="28" t="s">
        <v>0</v>
      </c>
      <c r="J24" s="147">
        <v>1</v>
      </c>
      <c r="K24" s="54">
        <v>1</v>
      </c>
      <c r="L24" s="54"/>
      <c r="M24" s="54">
        <v>1</v>
      </c>
      <c r="N24" s="54">
        <v>1</v>
      </c>
      <c r="O24" s="54"/>
      <c r="P24" s="131"/>
    </row>
    <row r="25" spans="1:16" ht="12" customHeight="1">
      <c r="A25" s="26">
        <v>21</v>
      </c>
      <c r="B25" s="27" t="s">
        <v>94</v>
      </c>
      <c r="C25" s="27" t="s">
        <v>373</v>
      </c>
      <c r="D25" s="27" t="s">
        <v>367</v>
      </c>
      <c r="E25" s="27" t="s">
        <v>74</v>
      </c>
      <c r="F25" s="28" t="s">
        <v>378</v>
      </c>
      <c r="G25" s="28" t="s">
        <v>382</v>
      </c>
      <c r="H25" s="28" t="s">
        <v>0</v>
      </c>
      <c r="I25" s="28" t="s">
        <v>0</v>
      </c>
      <c r="J25" s="147">
        <v>1</v>
      </c>
      <c r="K25" s="54">
        <v>1</v>
      </c>
      <c r="L25" s="54"/>
      <c r="M25" s="54"/>
      <c r="N25" s="54"/>
      <c r="O25" s="54">
        <v>1</v>
      </c>
      <c r="P25" s="131"/>
    </row>
    <row r="26" spans="1:16" ht="12" customHeight="1">
      <c r="A26" s="26">
        <v>22</v>
      </c>
      <c r="B26" s="27" t="s">
        <v>94</v>
      </c>
      <c r="C26" s="27" t="s">
        <v>373</v>
      </c>
      <c r="D26" s="27" t="s">
        <v>369</v>
      </c>
      <c r="E26" s="27" t="s">
        <v>74</v>
      </c>
      <c r="F26" s="28" t="s">
        <v>378</v>
      </c>
      <c r="G26" s="28" t="s">
        <v>381</v>
      </c>
      <c r="H26" s="28" t="s">
        <v>0</v>
      </c>
      <c r="I26" s="28" t="s">
        <v>74</v>
      </c>
      <c r="J26" s="147">
        <v>1</v>
      </c>
      <c r="K26" s="54">
        <v>1</v>
      </c>
      <c r="L26" s="54"/>
      <c r="M26" s="54"/>
      <c r="N26" s="54">
        <v>1</v>
      </c>
      <c r="O26" s="54">
        <v>1</v>
      </c>
      <c r="P26" s="131"/>
    </row>
    <row r="27" spans="1:16" ht="12" customHeight="1">
      <c r="A27" s="26">
        <v>23</v>
      </c>
      <c r="B27" s="27" t="s">
        <v>94</v>
      </c>
      <c r="C27" s="27" t="s">
        <v>373</v>
      </c>
      <c r="D27" s="27" t="s">
        <v>367</v>
      </c>
      <c r="E27" s="27" t="s">
        <v>74</v>
      </c>
      <c r="F27" s="28" t="s">
        <v>378</v>
      </c>
      <c r="G27" s="28" t="s">
        <v>381</v>
      </c>
      <c r="H27" s="28" t="s">
        <v>0</v>
      </c>
      <c r="I27" s="28" t="s">
        <v>74</v>
      </c>
      <c r="J27" s="147">
        <v>1</v>
      </c>
      <c r="K27" s="54"/>
      <c r="L27" s="54"/>
      <c r="M27" s="54"/>
      <c r="N27" s="54"/>
      <c r="O27" s="54"/>
      <c r="P27" s="131"/>
    </row>
    <row r="28" spans="1:16" ht="12" customHeight="1">
      <c r="A28" s="26">
        <v>24</v>
      </c>
      <c r="B28" s="27" t="s">
        <v>94</v>
      </c>
      <c r="C28" s="27" t="s">
        <v>373</v>
      </c>
      <c r="D28" s="27" t="s">
        <v>367</v>
      </c>
      <c r="E28" s="27" t="s">
        <v>0</v>
      </c>
      <c r="F28" s="28" t="s">
        <v>378</v>
      </c>
      <c r="G28" s="28" t="s">
        <v>383</v>
      </c>
      <c r="H28" s="28" t="s">
        <v>0</v>
      </c>
      <c r="I28" s="28" t="s">
        <v>0</v>
      </c>
      <c r="J28" s="147">
        <v>1</v>
      </c>
      <c r="K28" s="54"/>
      <c r="L28" s="54"/>
      <c r="M28" s="54"/>
      <c r="N28" s="54"/>
      <c r="O28" s="54"/>
      <c r="P28" s="131"/>
    </row>
    <row r="29" spans="1:16" ht="12" customHeight="1">
      <c r="A29" s="26">
        <v>25</v>
      </c>
      <c r="B29" s="27" t="s">
        <v>94</v>
      </c>
      <c r="C29" s="27" t="s">
        <v>373</v>
      </c>
      <c r="D29" s="27" t="s">
        <v>367</v>
      </c>
      <c r="E29" s="27" t="s">
        <v>0</v>
      </c>
      <c r="F29" s="28" t="s">
        <v>378</v>
      </c>
      <c r="G29" s="28" t="s">
        <v>383</v>
      </c>
      <c r="H29" s="28" t="s">
        <v>0</v>
      </c>
      <c r="I29" s="28" t="s">
        <v>74</v>
      </c>
      <c r="J29" s="147">
        <v>1</v>
      </c>
      <c r="K29" s="54"/>
      <c r="L29" s="54"/>
      <c r="M29" s="54"/>
      <c r="N29" s="54"/>
      <c r="O29" s="54"/>
      <c r="P29" s="131"/>
    </row>
    <row r="30" spans="1:16" ht="12" customHeight="1">
      <c r="A30" s="26">
        <v>26</v>
      </c>
      <c r="B30" s="27" t="s">
        <v>94</v>
      </c>
      <c r="C30" s="27" t="s">
        <v>373</v>
      </c>
      <c r="D30" s="27" t="s">
        <v>367</v>
      </c>
      <c r="E30" s="27" t="s">
        <v>0</v>
      </c>
      <c r="F30" s="28" t="s">
        <v>379</v>
      </c>
      <c r="G30" s="28" t="s">
        <v>381</v>
      </c>
      <c r="H30" s="28" t="s">
        <v>0</v>
      </c>
      <c r="I30" s="28" t="s">
        <v>74</v>
      </c>
      <c r="J30" s="147">
        <v>1</v>
      </c>
      <c r="K30" s="54"/>
      <c r="L30" s="54"/>
      <c r="M30" s="54"/>
      <c r="N30" s="54"/>
      <c r="O30" s="54"/>
      <c r="P30" s="131"/>
    </row>
    <row r="31" spans="1:16" ht="12" customHeight="1">
      <c r="A31" s="26">
        <v>27</v>
      </c>
      <c r="B31" s="27" t="s">
        <v>94</v>
      </c>
      <c r="C31" s="27" t="s">
        <v>373</v>
      </c>
      <c r="D31" s="27" t="s">
        <v>369</v>
      </c>
      <c r="E31" s="27" t="s">
        <v>0</v>
      </c>
      <c r="F31" s="28" t="s">
        <v>379</v>
      </c>
      <c r="G31" s="28" t="s">
        <v>382</v>
      </c>
      <c r="H31" s="28" t="s">
        <v>0</v>
      </c>
      <c r="I31" s="28" t="s">
        <v>0</v>
      </c>
      <c r="J31" s="147">
        <v>1</v>
      </c>
      <c r="K31" s="54"/>
      <c r="L31" s="54"/>
      <c r="M31" s="54"/>
      <c r="N31" s="54">
        <v>1</v>
      </c>
      <c r="O31" s="54">
        <v>1</v>
      </c>
      <c r="P31" s="131"/>
    </row>
    <row r="32" spans="1:16" ht="12" customHeight="1">
      <c r="A32" s="26">
        <v>28</v>
      </c>
      <c r="B32" s="27" t="s">
        <v>94</v>
      </c>
      <c r="C32" s="27" t="s">
        <v>373</v>
      </c>
      <c r="D32" s="27" t="s">
        <v>369</v>
      </c>
      <c r="E32" s="27" t="s">
        <v>0</v>
      </c>
      <c r="F32" s="28" t="s">
        <v>378</v>
      </c>
      <c r="G32" s="28" t="s">
        <v>383</v>
      </c>
      <c r="H32" s="28" t="s">
        <v>0</v>
      </c>
      <c r="I32" s="28" t="s">
        <v>0</v>
      </c>
      <c r="J32" s="147"/>
      <c r="K32" s="54"/>
      <c r="L32" s="54"/>
      <c r="M32" s="54"/>
      <c r="N32" s="54"/>
      <c r="O32" s="54">
        <v>1</v>
      </c>
      <c r="P32" s="131"/>
    </row>
    <row r="33" spans="1:16" ht="12" customHeight="1">
      <c r="A33" s="26">
        <v>29</v>
      </c>
      <c r="B33" s="27" t="s">
        <v>94</v>
      </c>
      <c r="C33" s="27" t="s">
        <v>373</v>
      </c>
      <c r="D33" s="27" t="s">
        <v>367</v>
      </c>
      <c r="E33" s="27" t="s">
        <v>0</v>
      </c>
      <c r="F33" s="28" t="s">
        <v>380</v>
      </c>
      <c r="G33" s="28" t="s">
        <v>383</v>
      </c>
      <c r="H33" s="28" t="s">
        <v>0</v>
      </c>
      <c r="I33" s="28" t="s">
        <v>0</v>
      </c>
      <c r="J33" s="147"/>
      <c r="K33" s="54"/>
      <c r="L33" s="54"/>
      <c r="M33" s="54"/>
      <c r="N33" s="54"/>
      <c r="O33" s="54">
        <v>1</v>
      </c>
      <c r="P33" s="131"/>
    </row>
    <row r="34" spans="1:16" ht="12" customHeight="1">
      <c r="A34" s="26">
        <v>30</v>
      </c>
      <c r="B34" s="27" t="s">
        <v>94</v>
      </c>
      <c r="C34" s="27" t="s">
        <v>374</v>
      </c>
      <c r="D34" s="27" t="s">
        <v>367</v>
      </c>
      <c r="E34" s="27" t="s">
        <v>0</v>
      </c>
      <c r="F34" s="28" t="s">
        <v>378</v>
      </c>
      <c r="G34" s="28" t="s">
        <v>383</v>
      </c>
      <c r="H34" s="28" t="s">
        <v>0</v>
      </c>
      <c r="I34" s="28" t="s">
        <v>74</v>
      </c>
      <c r="J34" s="147">
        <v>1</v>
      </c>
      <c r="K34" s="54"/>
      <c r="L34" s="54"/>
      <c r="M34" s="54"/>
      <c r="N34" s="54"/>
      <c r="O34" s="54"/>
      <c r="P34" s="131"/>
    </row>
    <row r="35" spans="1:16" ht="12" customHeight="1">
      <c r="A35" s="26">
        <v>31</v>
      </c>
      <c r="B35" s="27" t="s">
        <v>94</v>
      </c>
      <c r="C35" s="27" t="s">
        <v>373</v>
      </c>
      <c r="D35" s="27" t="s">
        <v>367</v>
      </c>
      <c r="E35" s="27" t="s">
        <v>0</v>
      </c>
      <c r="F35" s="28" t="s">
        <v>378</v>
      </c>
      <c r="G35" s="28" t="s">
        <v>382</v>
      </c>
      <c r="H35" s="28" t="s">
        <v>0</v>
      </c>
      <c r="I35" s="28" t="s">
        <v>74</v>
      </c>
      <c r="J35" s="147"/>
      <c r="K35" s="54"/>
      <c r="L35" s="54"/>
      <c r="M35" s="54"/>
      <c r="N35" s="54"/>
      <c r="O35" s="54">
        <v>1</v>
      </c>
      <c r="P35" s="131"/>
    </row>
    <row r="36" spans="1:16" ht="12" customHeight="1">
      <c r="A36" s="26">
        <v>32</v>
      </c>
      <c r="B36" s="27" t="s">
        <v>94</v>
      </c>
      <c r="C36" s="27" t="s">
        <v>373</v>
      </c>
      <c r="D36" s="27" t="s">
        <v>367</v>
      </c>
      <c r="E36" s="27" t="s">
        <v>0</v>
      </c>
      <c r="F36" s="28" t="s">
        <v>378</v>
      </c>
      <c r="G36" s="28" t="s">
        <v>383</v>
      </c>
      <c r="H36" s="28" t="s">
        <v>0</v>
      </c>
      <c r="I36" s="28" t="s">
        <v>0</v>
      </c>
      <c r="J36" s="147">
        <v>1</v>
      </c>
      <c r="K36" s="54"/>
      <c r="L36" s="54"/>
      <c r="M36" s="54"/>
      <c r="N36" s="54"/>
      <c r="O36" s="54"/>
      <c r="P36" s="131"/>
    </row>
    <row r="37" spans="1:16" ht="12" customHeight="1">
      <c r="A37" s="26">
        <v>33</v>
      </c>
      <c r="B37" s="27" t="s">
        <v>94</v>
      </c>
      <c r="C37" s="27" t="s">
        <v>373</v>
      </c>
      <c r="D37" s="27" t="s">
        <v>367</v>
      </c>
      <c r="E37" s="27" t="s">
        <v>0</v>
      </c>
      <c r="F37" s="28" t="s">
        <v>378</v>
      </c>
      <c r="G37" s="28" t="s">
        <v>382</v>
      </c>
      <c r="H37" s="28" t="s">
        <v>0</v>
      </c>
      <c r="I37" s="28" t="s">
        <v>74</v>
      </c>
      <c r="J37" s="147"/>
      <c r="K37" s="54"/>
      <c r="L37" s="54"/>
      <c r="M37" s="54"/>
      <c r="N37" s="54">
        <v>1</v>
      </c>
      <c r="O37" s="54"/>
      <c r="P37" s="131"/>
    </row>
    <row r="38" spans="1:16" ht="12" customHeight="1">
      <c r="A38" s="26">
        <v>34</v>
      </c>
      <c r="B38" s="27" t="s">
        <v>94</v>
      </c>
      <c r="C38" s="27" t="s">
        <v>373</v>
      </c>
      <c r="D38" s="27" t="s">
        <v>367</v>
      </c>
      <c r="E38" s="27" t="s">
        <v>0</v>
      </c>
      <c r="F38" s="28" t="s">
        <v>378</v>
      </c>
      <c r="G38" s="28" t="s">
        <v>383</v>
      </c>
      <c r="H38" s="28" t="s">
        <v>0</v>
      </c>
      <c r="I38" s="28" t="s">
        <v>74</v>
      </c>
      <c r="J38" s="147">
        <v>1</v>
      </c>
      <c r="K38" s="54"/>
      <c r="L38" s="54"/>
      <c r="M38" s="54"/>
      <c r="N38" s="54"/>
      <c r="O38" s="54"/>
      <c r="P38" s="131"/>
    </row>
    <row r="39" spans="1:16" ht="12" customHeight="1">
      <c r="A39" s="26">
        <v>35</v>
      </c>
      <c r="B39" s="27" t="s">
        <v>94</v>
      </c>
      <c r="C39" s="27" t="s">
        <v>373</v>
      </c>
      <c r="D39" s="27" t="s">
        <v>367</v>
      </c>
      <c r="E39" s="27" t="s">
        <v>0</v>
      </c>
      <c r="F39" s="28" t="s">
        <v>378</v>
      </c>
      <c r="G39" s="28" t="s">
        <v>382</v>
      </c>
      <c r="H39" s="28" t="s">
        <v>0</v>
      </c>
      <c r="I39" s="28" t="s">
        <v>0</v>
      </c>
      <c r="J39" s="147">
        <v>1</v>
      </c>
      <c r="K39" s="54"/>
      <c r="L39" s="54"/>
      <c r="M39" s="54"/>
      <c r="N39" s="54"/>
      <c r="O39" s="54"/>
      <c r="P39" s="131"/>
    </row>
    <row r="40" spans="1:16" ht="12" customHeight="1">
      <c r="A40" s="26">
        <v>36</v>
      </c>
      <c r="B40" s="27" t="s">
        <v>94</v>
      </c>
      <c r="C40" s="27" t="s">
        <v>373</v>
      </c>
      <c r="D40" s="27" t="s">
        <v>367</v>
      </c>
      <c r="E40" s="27" t="s">
        <v>0</v>
      </c>
      <c r="F40" s="28" t="s">
        <v>378</v>
      </c>
      <c r="G40" s="28" t="s">
        <v>383</v>
      </c>
      <c r="H40" s="28" t="s">
        <v>0</v>
      </c>
      <c r="I40" s="28" t="s">
        <v>0</v>
      </c>
      <c r="J40" s="147">
        <v>1</v>
      </c>
      <c r="K40" s="54"/>
      <c r="L40" s="54"/>
      <c r="M40" s="54"/>
      <c r="N40" s="54"/>
      <c r="O40" s="54"/>
      <c r="P40" s="131"/>
    </row>
    <row r="41" spans="1:16" ht="12" customHeight="1">
      <c r="A41" s="26">
        <v>37</v>
      </c>
      <c r="B41" s="27" t="s">
        <v>94</v>
      </c>
      <c r="C41" s="27" t="s">
        <v>373</v>
      </c>
      <c r="D41" s="27" t="s">
        <v>367</v>
      </c>
      <c r="E41" s="27" t="s">
        <v>0</v>
      </c>
      <c r="F41" s="28" t="s">
        <v>379</v>
      </c>
      <c r="G41" s="28" t="s">
        <v>381</v>
      </c>
      <c r="H41" s="28" t="s">
        <v>0</v>
      </c>
      <c r="I41" s="28" t="s">
        <v>0</v>
      </c>
      <c r="J41" s="147"/>
      <c r="K41" s="54"/>
      <c r="L41" s="54"/>
      <c r="M41" s="54"/>
      <c r="N41" s="54">
        <v>1</v>
      </c>
      <c r="O41" s="54"/>
      <c r="P41" s="131"/>
    </row>
    <row r="42" spans="1:16" ht="12" customHeight="1">
      <c r="A42" s="26">
        <v>38</v>
      </c>
      <c r="B42" s="27" t="s">
        <v>94</v>
      </c>
      <c r="C42" s="27" t="s">
        <v>374</v>
      </c>
      <c r="D42" s="27" t="s">
        <v>367</v>
      </c>
      <c r="E42" s="27" t="s">
        <v>0</v>
      </c>
      <c r="F42" s="28" t="s">
        <v>379</v>
      </c>
      <c r="G42" s="28" t="s">
        <v>381</v>
      </c>
      <c r="H42" s="28" t="s">
        <v>0</v>
      </c>
      <c r="I42" s="28" t="s">
        <v>0</v>
      </c>
      <c r="J42" s="147">
        <v>1</v>
      </c>
      <c r="K42" s="54"/>
      <c r="L42" s="54"/>
      <c r="M42" s="54"/>
      <c r="N42" s="54"/>
      <c r="O42" s="54"/>
      <c r="P42" s="131"/>
    </row>
    <row r="43" spans="1:16" ht="12" customHeight="1">
      <c r="A43" s="26">
        <v>39</v>
      </c>
      <c r="B43" s="27" t="s">
        <v>94</v>
      </c>
      <c r="C43" s="27" t="s">
        <v>373</v>
      </c>
      <c r="D43" s="27" t="s">
        <v>367</v>
      </c>
      <c r="E43" s="27" t="s">
        <v>0</v>
      </c>
      <c r="F43" s="28" t="s">
        <v>378</v>
      </c>
      <c r="G43" s="28" t="s">
        <v>383</v>
      </c>
      <c r="H43" s="28" t="s">
        <v>0</v>
      </c>
      <c r="I43" s="28" t="s">
        <v>74</v>
      </c>
      <c r="J43" s="147">
        <v>1</v>
      </c>
      <c r="K43" s="54"/>
      <c r="L43" s="54"/>
      <c r="M43" s="54"/>
      <c r="N43" s="54"/>
      <c r="O43" s="54"/>
      <c r="P43" s="131"/>
    </row>
    <row r="44" spans="1:16" ht="12" customHeight="1">
      <c r="A44" s="26">
        <v>40</v>
      </c>
      <c r="B44" s="27" t="s">
        <v>94</v>
      </c>
      <c r="C44" s="27" t="s">
        <v>373</v>
      </c>
      <c r="D44" s="27" t="s">
        <v>370</v>
      </c>
      <c r="E44" s="27" t="s">
        <v>0</v>
      </c>
      <c r="F44" s="28" t="s">
        <v>380</v>
      </c>
      <c r="G44" s="28" t="s">
        <v>382</v>
      </c>
      <c r="H44" s="28" t="s">
        <v>0</v>
      </c>
      <c r="I44" s="28" t="s">
        <v>74</v>
      </c>
      <c r="J44" s="147">
        <v>1</v>
      </c>
      <c r="K44" s="54"/>
      <c r="L44" s="54"/>
      <c r="M44" s="54"/>
      <c r="N44" s="54">
        <v>1</v>
      </c>
      <c r="O44" s="54">
        <v>1</v>
      </c>
      <c r="P44" s="131"/>
    </row>
    <row r="45" spans="1:16" ht="12" customHeight="1">
      <c r="A45" s="26">
        <v>41</v>
      </c>
      <c r="B45" s="27" t="s">
        <v>94</v>
      </c>
      <c r="C45" s="27" t="s">
        <v>373</v>
      </c>
      <c r="D45" s="27" t="s">
        <v>367</v>
      </c>
      <c r="E45" s="27" t="s">
        <v>0</v>
      </c>
      <c r="F45" s="28" t="s">
        <v>378</v>
      </c>
      <c r="G45" s="28" t="s">
        <v>383</v>
      </c>
      <c r="H45" s="28" t="s">
        <v>0</v>
      </c>
      <c r="I45" s="28" t="s">
        <v>74</v>
      </c>
      <c r="J45" s="147">
        <v>1</v>
      </c>
      <c r="K45" s="54"/>
      <c r="L45" s="54"/>
      <c r="M45" s="54"/>
      <c r="N45" s="54">
        <v>1</v>
      </c>
      <c r="O45" s="54">
        <v>1</v>
      </c>
      <c r="P45" s="131"/>
    </row>
    <row r="46" spans="1:16" ht="12" customHeight="1">
      <c r="A46" s="26">
        <v>42</v>
      </c>
      <c r="B46" s="27" t="s">
        <v>94</v>
      </c>
      <c r="C46" s="27" t="s">
        <v>373</v>
      </c>
      <c r="D46" s="27" t="s">
        <v>367</v>
      </c>
      <c r="E46" s="27" t="s">
        <v>0</v>
      </c>
      <c r="F46" s="28" t="s">
        <v>380</v>
      </c>
      <c r="G46" s="28" t="s">
        <v>383</v>
      </c>
      <c r="H46" s="28" t="s">
        <v>0</v>
      </c>
      <c r="I46" s="28" t="s">
        <v>74</v>
      </c>
      <c r="J46" s="147">
        <v>1</v>
      </c>
      <c r="K46" s="54"/>
      <c r="L46" s="54"/>
      <c r="M46" s="54"/>
      <c r="N46" s="54"/>
      <c r="O46" s="54"/>
      <c r="P46" s="131"/>
    </row>
    <row r="47" spans="1:16" ht="12" customHeight="1">
      <c r="A47" s="26">
        <v>43</v>
      </c>
      <c r="B47" s="27" t="s">
        <v>94</v>
      </c>
      <c r="C47" s="27" t="s">
        <v>373</v>
      </c>
      <c r="D47" s="27" t="s">
        <v>367</v>
      </c>
      <c r="E47" s="27" t="s">
        <v>0</v>
      </c>
      <c r="F47" s="28" t="s">
        <v>378</v>
      </c>
      <c r="G47" s="28" t="s">
        <v>383</v>
      </c>
      <c r="H47" s="28" t="s">
        <v>0</v>
      </c>
      <c r="I47" s="28" t="s">
        <v>74</v>
      </c>
      <c r="J47" s="147">
        <v>1</v>
      </c>
      <c r="K47" s="54">
        <v>1</v>
      </c>
      <c r="L47" s="54"/>
      <c r="M47" s="54"/>
      <c r="N47" s="54"/>
      <c r="O47" s="54">
        <v>1</v>
      </c>
      <c r="P47" s="131"/>
    </row>
    <row r="48" spans="1:16" ht="12" customHeight="1">
      <c r="A48" s="26">
        <v>44</v>
      </c>
      <c r="B48" s="27" t="s">
        <v>94</v>
      </c>
      <c r="C48" s="27" t="s">
        <v>373</v>
      </c>
      <c r="D48" s="27" t="s">
        <v>367</v>
      </c>
      <c r="E48" s="27" t="s">
        <v>0</v>
      </c>
      <c r="F48" s="28" t="s">
        <v>378</v>
      </c>
      <c r="G48" s="28" t="s">
        <v>382</v>
      </c>
      <c r="H48" s="28" t="s">
        <v>0</v>
      </c>
      <c r="I48" s="28" t="s">
        <v>0</v>
      </c>
      <c r="J48" s="147"/>
      <c r="K48" s="54"/>
      <c r="L48" s="54"/>
      <c r="M48" s="54"/>
      <c r="N48" s="54">
        <v>1</v>
      </c>
      <c r="O48" s="54"/>
      <c r="P48" s="131"/>
    </row>
    <row r="49" spans="1:16" ht="12" customHeight="1">
      <c r="A49" s="26">
        <v>45</v>
      </c>
      <c r="B49" s="27" t="s">
        <v>94</v>
      </c>
      <c r="C49" s="27" t="s">
        <v>373</v>
      </c>
      <c r="D49" s="27" t="s">
        <v>369</v>
      </c>
      <c r="E49" s="27" t="s">
        <v>0</v>
      </c>
      <c r="F49" s="28" t="s">
        <v>379</v>
      </c>
      <c r="G49" s="28" t="s">
        <v>381</v>
      </c>
      <c r="H49" s="28" t="s">
        <v>0</v>
      </c>
      <c r="I49" s="28" t="s">
        <v>0</v>
      </c>
      <c r="J49" s="147">
        <v>1</v>
      </c>
      <c r="K49" s="54"/>
      <c r="L49" s="54"/>
      <c r="M49" s="54"/>
      <c r="N49" s="54"/>
      <c r="O49" s="54"/>
      <c r="P49" s="131"/>
    </row>
    <row r="50" spans="1:16" ht="12" customHeight="1">
      <c r="A50" s="26">
        <v>46</v>
      </c>
      <c r="B50" s="27" t="s">
        <v>94</v>
      </c>
      <c r="C50" s="27" t="s">
        <v>373</v>
      </c>
      <c r="D50" s="27" t="s">
        <v>367</v>
      </c>
      <c r="E50" s="27" t="s">
        <v>0</v>
      </c>
      <c r="F50" s="28" t="s">
        <v>378</v>
      </c>
      <c r="G50" s="28" t="s">
        <v>382</v>
      </c>
      <c r="H50" s="28" t="s">
        <v>0</v>
      </c>
      <c r="I50" s="28" t="s">
        <v>74</v>
      </c>
      <c r="J50" s="147"/>
      <c r="K50" s="54"/>
      <c r="L50" s="54"/>
      <c r="M50" s="54"/>
      <c r="N50" s="54">
        <v>1</v>
      </c>
      <c r="O50" s="54"/>
      <c r="P50" s="131"/>
    </row>
    <row r="51" spans="1:16" ht="12" customHeight="1">
      <c r="A51" s="26">
        <v>47</v>
      </c>
      <c r="B51" s="27" t="s">
        <v>94</v>
      </c>
      <c r="C51" s="27" t="s">
        <v>373</v>
      </c>
      <c r="D51" s="27" t="s">
        <v>367</v>
      </c>
      <c r="E51" s="27" t="s">
        <v>0</v>
      </c>
      <c r="F51" s="28" t="s">
        <v>380</v>
      </c>
      <c r="G51" s="28" t="s">
        <v>383</v>
      </c>
      <c r="H51" s="28" t="s">
        <v>0</v>
      </c>
      <c r="I51" s="28" t="s">
        <v>0</v>
      </c>
      <c r="J51" s="147">
        <v>1</v>
      </c>
      <c r="K51" s="54"/>
      <c r="L51" s="54"/>
      <c r="M51" s="54"/>
      <c r="N51" s="54">
        <v>1</v>
      </c>
      <c r="O51" s="54">
        <v>1</v>
      </c>
      <c r="P51" s="131"/>
    </row>
    <row r="52" spans="1:16" ht="12" customHeight="1">
      <c r="A52" s="26">
        <v>48</v>
      </c>
      <c r="B52" s="27" t="s">
        <v>94</v>
      </c>
      <c r="C52" s="27" t="s">
        <v>373</v>
      </c>
      <c r="D52" s="27" t="s">
        <v>369</v>
      </c>
      <c r="E52" s="27" t="s">
        <v>0</v>
      </c>
      <c r="F52" s="28" t="s">
        <v>378</v>
      </c>
      <c r="G52" s="28" t="s">
        <v>381</v>
      </c>
      <c r="H52" s="28" t="s">
        <v>0</v>
      </c>
      <c r="I52" s="28" t="s">
        <v>0</v>
      </c>
      <c r="J52" s="147">
        <v>1</v>
      </c>
      <c r="K52" s="54"/>
      <c r="L52" s="54">
        <v>1</v>
      </c>
      <c r="M52" s="54"/>
      <c r="N52" s="54"/>
      <c r="O52" s="54">
        <v>1</v>
      </c>
      <c r="P52" s="131"/>
    </row>
    <row r="53" spans="1:16" ht="12" customHeight="1">
      <c r="A53" s="26">
        <v>49</v>
      </c>
      <c r="B53" s="27" t="s">
        <v>94</v>
      </c>
      <c r="C53" s="27" t="s">
        <v>374</v>
      </c>
      <c r="D53" s="27" t="s">
        <v>369</v>
      </c>
      <c r="E53" s="27" t="s">
        <v>0</v>
      </c>
      <c r="F53" s="28" t="s">
        <v>379</v>
      </c>
      <c r="G53" s="28" t="s">
        <v>381</v>
      </c>
      <c r="H53" s="28" t="s">
        <v>0</v>
      </c>
      <c r="I53" s="28" t="s">
        <v>0</v>
      </c>
      <c r="J53" s="147"/>
      <c r="K53" s="54"/>
      <c r="L53" s="54"/>
      <c r="M53" s="54"/>
      <c r="N53" s="54">
        <v>1</v>
      </c>
      <c r="O53" s="54"/>
      <c r="P53" s="131"/>
    </row>
    <row r="54" spans="1:16" ht="12" customHeight="1">
      <c r="A54" s="26">
        <v>50</v>
      </c>
      <c r="B54" s="27" t="s">
        <v>94</v>
      </c>
      <c r="C54" s="27" t="s">
        <v>373</v>
      </c>
      <c r="D54" s="27" t="s">
        <v>370</v>
      </c>
      <c r="E54" s="27" t="s">
        <v>0</v>
      </c>
      <c r="F54" s="28" t="s">
        <v>378</v>
      </c>
      <c r="G54" s="28" t="s">
        <v>382</v>
      </c>
      <c r="H54" s="28" t="s">
        <v>0</v>
      </c>
      <c r="I54" s="28" t="s">
        <v>0</v>
      </c>
      <c r="J54" s="147"/>
      <c r="K54" s="54"/>
      <c r="L54" s="54"/>
      <c r="M54" s="54"/>
      <c r="N54" s="54">
        <v>1</v>
      </c>
      <c r="O54" s="54">
        <v>1</v>
      </c>
      <c r="P54" s="131"/>
    </row>
    <row r="55" spans="1:16" ht="12" customHeight="1">
      <c r="A55" s="26">
        <v>51</v>
      </c>
      <c r="B55" s="27" t="s">
        <v>94</v>
      </c>
      <c r="C55" s="27" t="s">
        <v>373</v>
      </c>
      <c r="D55" s="27" t="s">
        <v>370</v>
      </c>
      <c r="E55" s="27" t="s">
        <v>0</v>
      </c>
      <c r="F55" s="28" t="s">
        <v>378</v>
      </c>
      <c r="G55" s="28" t="s">
        <v>382</v>
      </c>
      <c r="H55" s="28" t="s">
        <v>0</v>
      </c>
      <c r="I55" s="28" t="s">
        <v>0</v>
      </c>
      <c r="J55" s="147">
        <v>1</v>
      </c>
      <c r="K55" s="54"/>
      <c r="L55" s="54"/>
      <c r="M55" s="54"/>
      <c r="N55" s="54">
        <v>1</v>
      </c>
      <c r="O55" s="54">
        <v>1</v>
      </c>
      <c r="P55" s="131"/>
    </row>
    <row r="56" spans="1:16" ht="12" customHeight="1">
      <c r="A56" s="26">
        <v>52</v>
      </c>
      <c r="B56" s="27" t="s">
        <v>94</v>
      </c>
      <c r="C56" s="27" t="s">
        <v>373</v>
      </c>
      <c r="D56" s="27" t="s">
        <v>370</v>
      </c>
      <c r="E56" s="27" t="s">
        <v>0</v>
      </c>
      <c r="F56" s="28" t="s">
        <v>380</v>
      </c>
      <c r="G56" s="28" t="s">
        <v>383</v>
      </c>
      <c r="H56" s="28" t="s">
        <v>0</v>
      </c>
      <c r="I56" s="28" t="s">
        <v>74</v>
      </c>
      <c r="J56" s="147"/>
      <c r="K56" s="54"/>
      <c r="L56" s="54"/>
      <c r="M56" s="54">
        <v>1</v>
      </c>
      <c r="N56" s="54">
        <v>1</v>
      </c>
      <c r="O56" s="54"/>
      <c r="P56" s="131"/>
    </row>
    <row r="57" spans="1:16" ht="12" customHeight="1">
      <c r="A57" s="26">
        <v>53</v>
      </c>
      <c r="B57" s="27" t="s">
        <v>94</v>
      </c>
      <c r="C57" s="27" t="s">
        <v>373</v>
      </c>
      <c r="D57" s="27" t="s">
        <v>369</v>
      </c>
      <c r="E57" s="27" t="s">
        <v>0</v>
      </c>
      <c r="F57" s="28" t="s">
        <v>378</v>
      </c>
      <c r="G57" s="28" t="s">
        <v>382</v>
      </c>
      <c r="H57" s="28" t="s">
        <v>0</v>
      </c>
      <c r="I57" s="28" t="s">
        <v>74</v>
      </c>
      <c r="J57" s="147"/>
      <c r="K57" s="54"/>
      <c r="L57" s="54"/>
      <c r="M57" s="54"/>
      <c r="N57" s="54">
        <v>1</v>
      </c>
      <c r="O57" s="54"/>
      <c r="P57" s="131"/>
    </row>
    <row r="58" spans="1:16" ht="12" customHeight="1">
      <c r="A58" s="26">
        <v>54</v>
      </c>
      <c r="B58" s="27" t="s">
        <v>94</v>
      </c>
      <c r="C58" s="27" t="s">
        <v>373</v>
      </c>
      <c r="D58" s="27" t="s">
        <v>369</v>
      </c>
      <c r="E58" s="27" t="s">
        <v>0</v>
      </c>
      <c r="F58" s="28" t="s">
        <v>378</v>
      </c>
      <c r="G58" s="28" t="s">
        <v>382</v>
      </c>
      <c r="H58" s="28" t="s">
        <v>0</v>
      </c>
      <c r="I58" s="28" t="s">
        <v>74</v>
      </c>
      <c r="J58" s="147"/>
      <c r="K58" s="54"/>
      <c r="L58" s="54"/>
      <c r="M58" s="54"/>
      <c r="N58" s="54">
        <v>1</v>
      </c>
      <c r="O58" s="54"/>
      <c r="P58" s="131"/>
    </row>
    <row r="59" spans="1:16" ht="12" customHeight="1">
      <c r="A59" s="26">
        <v>55</v>
      </c>
      <c r="B59" s="27" t="s">
        <v>94</v>
      </c>
      <c r="C59" s="27" t="s">
        <v>373</v>
      </c>
      <c r="D59" s="27" t="s">
        <v>369</v>
      </c>
      <c r="E59" s="27" t="s">
        <v>0</v>
      </c>
      <c r="F59" s="28" t="s">
        <v>378</v>
      </c>
      <c r="G59" s="28" t="s">
        <v>382</v>
      </c>
      <c r="H59" s="28" t="s">
        <v>0</v>
      </c>
      <c r="I59" s="28" t="s">
        <v>74</v>
      </c>
      <c r="J59" s="147">
        <v>1</v>
      </c>
      <c r="K59" s="54"/>
      <c r="L59" s="54"/>
      <c r="M59" s="54"/>
      <c r="N59" s="54">
        <v>1</v>
      </c>
      <c r="O59" s="54"/>
      <c r="P59" s="131"/>
    </row>
    <row r="60" spans="1:16" ht="12" customHeight="1">
      <c r="A60" s="26">
        <v>56</v>
      </c>
      <c r="B60" s="27" t="s">
        <v>94</v>
      </c>
      <c r="C60" s="27" t="s">
        <v>373</v>
      </c>
      <c r="D60" s="27" t="s">
        <v>369</v>
      </c>
      <c r="E60" s="27" t="s">
        <v>0</v>
      </c>
      <c r="F60" s="28" t="s">
        <v>378</v>
      </c>
      <c r="G60" s="28" t="s">
        <v>383</v>
      </c>
      <c r="H60" s="28" t="s">
        <v>0</v>
      </c>
      <c r="I60" s="28" t="s">
        <v>74</v>
      </c>
      <c r="J60" s="147">
        <v>1</v>
      </c>
      <c r="K60" s="54"/>
      <c r="L60" s="54"/>
      <c r="M60" s="54"/>
      <c r="N60" s="54">
        <v>1</v>
      </c>
      <c r="O60" s="54"/>
      <c r="P60" s="131"/>
    </row>
    <row r="61" spans="1:16" ht="12" customHeight="1">
      <c r="A61" s="26">
        <v>57</v>
      </c>
      <c r="B61" s="27" t="s">
        <v>94</v>
      </c>
      <c r="C61" s="27" t="s">
        <v>373</v>
      </c>
      <c r="D61" s="27" t="s">
        <v>369</v>
      </c>
      <c r="E61" s="27" t="s">
        <v>0</v>
      </c>
      <c r="F61" s="28" t="s">
        <v>379</v>
      </c>
      <c r="G61" s="28" t="s">
        <v>381</v>
      </c>
      <c r="H61" s="28" t="s">
        <v>0</v>
      </c>
      <c r="I61" s="28" t="s">
        <v>0</v>
      </c>
      <c r="J61" s="147">
        <v>1</v>
      </c>
      <c r="K61" s="54"/>
      <c r="L61" s="54"/>
      <c r="M61" s="54"/>
      <c r="N61" s="54">
        <v>1</v>
      </c>
      <c r="O61" s="54"/>
      <c r="P61" s="131"/>
    </row>
    <row r="62" spans="1:16" ht="12" customHeight="1">
      <c r="A62" s="26">
        <v>58</v>
      </c>
      <c r="B62" s="27" t="s">
        <v>94</v>
      </c>
      <c r="C62" s="27" t="s">
        <v>373</v>
      </c>
      <c r="D62" s="27" t="s">
        <v>369</v>
      </c>
      <c r="E62" s="27" t="s">
        <v>0</v>
      </c>
      <c r="F62" s="28" t="s">
        <v>379</v>
      </c>
      <c r="G62" s="28" t="s">
        <v>381</v>
      </c>
      <c r="H62" s="28" t="s">
        <v>0</v>
      </c>
      <c r="I62" s="28" t="s">
        <v>0</v>
      </c>
      <c r="J62" s="147">
        <v>1</v>
      </c>
      <c r="K62" s="54"/>
      <c r="L62" s="54">
        <v>1</v>
      </c>
      <c r="M62" s="54"/>
      <c r="N62" s="54"/>
      <c r="O62" s="54"/>
      <c r="P62" s="131"/>
    </row>
    <row r="63" spans="1:16" ht="12" customHeight="1">
      <c r="A63" s="26">
        <v>59</v>
      </c>
      <c r="B63" s="27" t="s">
        <v>94</v>
      </c>
      <c r="C63" s="27" t="s">
        <v>373</v>
      </c>
      <c r="D63" s="27" t="s">
        <v>369</v>
      </c>
      <c r="E63" s="27" t="s">
        <v>0</v>
      </c>
      <c r="F63" s="28" t="s">
        <v>379</v>
      </c>
      <c r="G63" s="28" t="s">
        <v>381</v>
      </c>
      <c r="H63" s="28" t="s">
        <v>0</v>
      </c>
      <c r="I63" s="28" t="s">
        <v>74</v>
      </c>
      <c r="J63" s="147">
        <v>1</v>
      </c>
      <c r="K63" s="54"/>
      <c r="L63" s="54"/>
      <c r="M63" s="54"/>
      <c r="N63" s="54"/>
      <c r="O63" s="54">
        <v>1</v>
      </c>
      <c r="P63" s="131"/>
    </row>
    <row r="64" spans="1:16" ht="12" customHeight="1">
      <c r="A64" s="26">
        <v>60</v>
      </c>
      <c r="B64" s="27" t="s">
        <v>94</v>
      </c>
      <c r="C64" s="27" t="s">
        <v>373</v>
      </c>
      <c r="D64" s="27" t="s">
        <v>369</v>
      </c>
      <c r="E64" s="27" t="s">
        <v>0</v>
      </c>
      <c r="F64" s="28" t="s">
        <v>379</v>
      </c>
      <c r="G64" s="28" t="s">
        <v>381</v>
      </c>
      <c r="H64" s="28" t="s">
        <v>0</v>
      </c>
      <c r="I64" s="28" t="s">
        <v>74</v>
      </c>
      <c r="J64" s="147">
        <v>1</v>
      </c>
      <c r="K64" s="54"/>
      <c r="L64" s="54"/>
      <c r="M64" s="54"/>
      <c r="N64" s="54">
        <v>1</v>
      </c>
      <c r="O64" s="54">
        <v>1</v>
      </c>
      <c r="P64" s="131"/>
    </row>
    <row r="65" spans="1:16" ht="12" customHeight="1">
      <c r="A65" s="26">
        <v>61</v>
      </c>
      <c r="B65" s="27" t="s">
        <v>94</v>
      </c>
      <c r="C65" s="27" t="s">
        <v>373</v>
      </c>
      <c r="D65" s="27" t="s">
        <v>369</v>
      </c>
      <c r="E65" s="27" t="s">
        <v>0</v>
      </c>
      <c r="F65" s="28" t="s">
        <v>379</v>
      </c>
      <c r="G65" s="28" t="s">
        <v>381</v>
      </c>
      <c r="H65" s="28" t="s">
        <v>0</v>
      </c>
      <c r="I65" s="28" t="s">
        <v>0</v>
      </c>
      <c r="J65" s="147">
        <v>1</v>
      </c>
      <c r="K65" s="54"/>
      <c r="L65" s="54"/>
      <c r="M65" s="54"/>
      <c r="N65" s="54">
        <v>1</v>
      </c>
      <c r="O65" s="54">
        <v>1</v>
      </c>
      <c r="P65" s="131"/>
    </row>
    <row r="66" spans="1:16" ht="12" customHeight="1">
      <c r="A66" s="26">
        <v>62</v>
      </c>
      <c r="B66" s="27" t="s">
        <v>94</v>
      </c>
      <c r="C66" s="27" t="s">
        <v>373</v>
      </c>
      <c r="D66" s="27" t="s">
        <v>369</v>
      </c>
      <c r="E66" s="27" t="s">
        <v>0</v>
      </c>
      <c r="F66" s="28" t="s">
        <v>379</v>
      </c>
      <c r="G66" s="28" t="s">
        <v>381</v>
      </c>
      <c r="H66" s="28" t="s">
        <v>0</v>
      </c>
      <c r="I66" s="28" t="s">
        <v>0</v>
      </c>
      <c r="J66" s="147">
        <v>1</v>
      </c>
      <c r="K66" s="54"/>
      <c r="L66" s="54"/>
      <c r="M66" s="54"/>
      <c r="N66" s="54"/>
      <c r="O66" s="54">
        <v>1</v>
      </c>
      <c r="P66" s="131"/>
    </row>
    <row r="67" spans="1:16" ht="12" customHeight="1">
      <c r="A67" s="26">
        <v>63</v>
      </c>
      <c r="B67" s="27" t="s">
        <v>94</v>
      </c>
      <c r="C67" s="27" t="s">
        <v>373</v>
      </c>
      <c r="D67" s="27" t="s">
        <v>369</v>
      </c>
      <c r="E67" s="27" t="s">
        <v>0</v>
      </c>
      <c r="F67" s="28" t="s">
        <v>379</v>
      </c>
      <c r="G67" s="28" t="s">
        <v>381</v>
      </c>
      <c r="H67" s="28" t="s">
        <v>0</v>
      </c>
      <c r="I67" s="28" t="s">
        <v>0</v>
      </c>
      <c r="J67" s="147">
        <v>1</v>
      </c>
      <c r="K67" s="54"/>
      <c r="L67" s="54"/>
      <c r="M67" s="54"/>
      <c r="N67" s="54">
        <v>1</v>
      </c>
      <c r="O67" s="54">
        <v>1</v>
      </c>
      <c r="P67" s="131"/>
    </row>
    <row r="68" spans="1:16" ht="12" customHeight="1">
      <c r="A68" s="26">
        <v>64</v>
      </c>
      <c r="B68" s="27" t="s">
        <v>94</v>
      </c>
      <c r="C68" s="27" t="s">
        <v>373</v>
      </c>
      <c r="D68" s="27" t="s">
        <v>369</v>
      </c>
      <c r="E68" s="27" t="s">
        <v>0</v>
      </c>
      <c r="F68" s="28" t="s">
        <v>379</v>
      </c>
      <c r="G68" s="28" t="s">
        <v>381</v>
      </c>
      <c r="H68" s="28" t="s">
        <v>0</v>
      </c>
      <c r="I68" s="28" t="s">
        <v>74</v>
      </c>
      <c r="J68" s="147">
        <v>1</v>
      </c>
      <c r="K68" s="54">
        <v>1</v>
      </c>
      <c r="L68" s="54"/>
      <c r="M68" s="54"/>
      <c r="N68" s="54"/>
      <c r="O68" s="54"/>
      <c r="P68" s="131"/>
    </row>
    <row r="69" spans="1:16" ht="12" customHeight="1">
      <c r="A69" s="26">
        <v>65</v>
      </c>
      <c r="B69" s="27" t="s">
        <v>94</v>
      </c>
      <c r="C69" s="27" t="s">
        <v>373</v>
      </c>
      <c r="D69" s="27" t="s">
        <v>369</v>
      </c>
      <c r="E69" s="27" t="s">
        <v>0</v>
      </c>
      <c r="F69" s="28" t="s">
        <v>379</v>
      </c>
      <c r="G69" s="28" t="s">
        <v>381</v>
      </c>
      <c r="H69" s="28" t="s">
        <v>0</v>
      </c>
      <c r="I69" s="28" t="s">
        <v>0</v>
      </c>
      <c r="J69" s="147">
        <v>1</v>
      </c>
      <c r="K69" s="54"/>
      <c r="L69" s="54"/>
      <c r="M69" s="54"/>
      <c r="N69" s="54">
        <v>1</v>
      </c>
      <c r="O69" s="54">
        <v>1</v>
      </c>
      <c r="P69" s="131"/>
    </row>
    <row r="70" spans="1:16" ht="12" customHeight="1">
      <c r="A70" s="26">
        <v>66</v>
      </c>
      <c r="B70" s="27" t="s">
        <v>94</v>
      </c>
      <c r="C70" s="27" t="s">
        <v>373</v>
      </c>
      <c r="D70" s="27" t="s">
        <v>369</v>
      </c>
      <c r="E70" s="27" t="s">
        <v>0</v>
      </c>
      <c r="F70" s="28" t="s">
        <v>380</v>
      </c>
      <c r="G70" s="28" t="s">
        <v>381</v>
      </c>
      <c r="H70" s="28" t="s">
        <v>0</v>
      </c>
      <c r="I70" s="28" t="s">
        <v>0</v>
      </c>
      <c r="J70" s="147">
        <v>1</v>
      </c>
      <c r="K70" s="54"/>
      <c r="L70" s="54"/>
      <c r="M70" s="54"/>
      <c r="N70" s="54">
        <v>1</v>
      </c>
      <c r="O70" s="54">
        <v>1</v>
      </c>
      <c r="P70" s="131"/>
    </row>
    <row r="71" spans="1:16" ht="12" customHeight="1">
      <c r="A71" s="26">
        <v>67</v>
      </c>
      <c r="B71" s="27" t="s">
        <v>94</v>
      </c>
      <c r="C71" s="27" t="s">
        <v>373</v>
      </c>
      <c r="D71" s="27" t="s">
        <v>369</v>
      </c>
      <c r="E71" s="27" t="s">
        <v>0</v>
      </c>
      <c r="F71" s="28" t="s">
        <v>379</v>
      </c>
      <c r="G71" s="28" t="s">
        <v>381</v>
      </c>
      <c r="H71" s="28" t="s">
        <v>0</v>
      </c>
      <c r="I71" s="28" t="s">
        <v>74</v>
      </c>
      <c r="J71" s="147">
        <v>1</v>
      </c>
      <c r="K71" s="54">
        <v>1</v>
      </c>
      <c r="L71" s="54">
        <v>1</v>
      </c>
      <c r="M71" s="54">
        <v>1</v>
      </c>
      <c r="N71" s="54">
        <v>1</v>
      </c>
      <c r="O71" s="54">
        <v>1</v>
      </c>
      <c r="P71" s="131"/>
    </row>
    <row r="72" spans="1:16" ht="12" customHeight="1">
      <c r="A72" s="26">
        <v>68</v>
      </c>
      <c r="B72" s="27" t="s">
        <v>94</v>
      </c>
      <c r="C72" s="27" t="s">
        <v>373</v>
      </c>
      <c r="D72" s="27" t="s">
        <v>369</v>
      </c>
      <c r="E72" s="27" t="s">
        <v>0</v>
      </c>
      <c r="F72" s="28" t="s">
        <v>379</v>
      </c>
      <c r="G72" s="28" t="s">
        <v>381</v>
      </c>
      <c r="H72" s="28" t="s">
        <v>0</v>
      </c>
      <c r="I72" s="28" t="s">
        <v>0</v>
      </c>
      <c r="J72" s="147">
        <v>1</v>
      </c>
      <c r="K72" s="54"/>
      <c r="L72" s="54">
        <v>1</v>
      </c>
      <c r="M72" s="54"/>
      <c r="N72" s="54">
        <v>1</v>
      </c>
      <c r="O72" s="54"/>
      <c r="P72" s="131"/>
    </row>
    <row r="73" spans="1:16" ht="12" customHeight="1">
      <c r="A73" s="26">
        <v>69</v>
      </c>
      <c r="B73" s="27" t="s">
        <v>94</v>
      </c>
      <c r="C73" s="27" t="s">
        <v>373</v>
      </c>
      <c r="D73" s="27" t="s">
        <v>369</v>
      </c>
      <c r="E73" s="27" t="s">
        <v>0</v>
      </c>
      <c r="F73" s="28" t="s">
        <v>379</v>
      </c>
      <c r="G73" s="28" t="s">
        <v>381</v>
      </c>
      <c r="H73" s="28" t="s">
        <v>0</v>
      </c>
      <c r="I73" s="28" t="s">
        <v>0</v>
      </c>
      <c r="J73" s="147">
        <v>1</v>
      </c>
      <c r="K73" s="54"/>
      <c r="L73" s="54"/>
      <c r="M73" s="54"/>
      <c r="N73" s="54">
        <v>1</v>
      </c>
      <c r="O73" s="54">
        <v>1</v>
      </c>
      <c r="P73" s="131"/>
    </row>
    <row r="74" spans="1:16" ht="12" customHeight="1">
      <c r="A74" s="26">
        <v>70</v>
      </c>
      <c r="B74" s="27" t="s">
        <v>94</v>
      </c>
      <c r="C74" s="27" t="s">
        <v>373</v>
      </c>
      <c r="D74" s="27" t="s">
        <v>369</v>
      </c>
      <c r="E74" s="27" t="s">
        <v>0</v>
      </c>
      <c r="F74" s="28" t="s">
        <v>379</v>
      </c>
      <c r="G74" s="28" t="s">
        <v>381</v>
      </c>
      <c r="H74" s="28" t="s">
        <v>0</v>
      </c>
      <c r="I74" s="28" t="s">
        <v>74</v>
      </c>
      <c r="J74" s="147">
        <v>1</v>
      </c>
      <c r="K74" s="54"/>
      <c r="L74" s="54"/>
      <c r="M74" s="54"/>
      <c r="N74" s="54"/>
      <c r="O74" s="54">
        <v>1</v>
      </c>
      <c r="P74" s="131"/>
    </row>
    <row r="75" spans="1:16" ht="12" customHeight="1">
      <c r="A75" s="26">
        <v>71</v>
      </c>
      <c r="B75" s="27" t="s">
        <v>94</v>
      </c>
      <c r="C75" s="27" t="s">
        <v>373</v>
      </c>
      <c r="D75" s="27" t="s">
        <v>369</v>
      </c>
      <c r="E75" s="27" t="s">
        <v>0</v>
      </c>
      <c r="F75" s="28" t="s">
        <v>379</v>
      </c>
      <c r="G75" s="28" t="s">
        <v>381</v>
      </c>
      <c r="H75" s="28" t="s">
        <v>0</v>
      </c>
      <c r="I75" s="28" t="s">
        <v>74</v>
      </c>
      <c r="J75" s="147"/>
      <c r="K75" s="54"/>
      <c r="L75" s="54"/>
      <c r="M75" s="54"/>
      <c r="N75" s="54">
        <v>1</v>
      </c>
      <c r="O75" s="54">
        <v>1</v>
      </c>
      <c r="P75" s="131"/>
    </row>
    <row r="76" spans="1:16" ht="12" customHeight="1">
      <c r="A76" s="26">
        <v>72</v>
      </c>
      <c r="B76" s="27" t="s">
        <v>94</v>
      </c>
      <c r="C76" s="27" t="s">
        <v>373</v>
      </c>
      <c r="D76" s="27" t="s">
        <v>369</v>
      </c>
      <c r="E76" s="27" t="s">
        <v>0</v>
      </c>
      <c r="F76" s="28" t="s">
        <v>379</v>
      </c>
      <c r="G76" s="28" t="s">
        <v>381</v>
      </c>
      <c r="H76" s="28" t="s">
        <v>0</v>
      </c>
      <c r="I76" s="28" t="s">
        <v>0</v>
      </c>
      <c r="J76" s="147">
        <v>1</v>
      </c>
      <c r="K76" s="54"/>
      <c r="L76" s="54"/>
      <c r="M76" s="54"/>
      <c r="N76" s="54">
        <v>1</v>
      </c>
      <c r="O76" s="54">
        <v>1</v>
      </c>
      <c r="P76" s="131"/>
    </row>
    <row r="77" spans="1:16" ht="12" customHeight="1">
      <c r="A77" s="26">
        <v>73</v>
      </c>
      <c r="B77" s="27" t="s">
        <v>94</v>
      </c>
      <c r="C77" s="27" t="s">
        <v>373</v>
      </c>
      <c r="D77" s="27" t="s">
        <v>369</v>
      </c>
      <c r="E77" s="27" t="s">
        <v>0</v>
      </c>
      <c r="F77" s="28" t="s">
        <v>378</v>
      </c>
      <c r="G77" s="28" t="s">
        <v>383</v>
      </c>
      <c r="H77" s="28" t="s">
        <v>0</v>
      </c>
      <c r="I77" s="28" t="s">
        <v>0</v>
      </c>
      <c r="J77" s="147">
        <v>1</v>
      </c>
      <c r="K77" s="54"/>
      <c r="L77" s="54"/>
      <c r="M77" s="54"/>
      <c r="N77" s="54">
        <v>1</v>
      </c>
      <c r="O77" s="54">
        <v>1</v>
      </c>
      <c r="P77" s="131"/>
    </row>
    <row r="78" spans="1:16" ht="12" customHeight="1">
      <c r="A78" s="26">
        <v>74</v>
      </c>
      <c r="B78" s="27" t="s">
        <v>94</v>
      </c>
      <c r="C78" s="27" t="s">
        <v>373</v>
      </c>
      <c r="D78" s="27" t="s">
        <v>369</v>
      </c>
      <c r="E78" s="27" t="s">
        <v>0</v>
      </c>
      <c r="F78" s="28" t="s">
        <v>379</v>
      </c>
      <c r="G78" s="28" t="s">
        <v>381</v>
      </c>
      <c r="H78" s="28" t="s">
        <v>0</v>
      </c>
      <c r="I78" s="28" t="s">
        <v>74</v>
      </c>
      <c r="J78" s="147">
        <v>1</v>
      </c>
      <c r="K78" s="54"/>
      <c r="L78" s="54"/>
      <c r="M78" s="54"/>
      <c r="N78" s="54">
        <v>1</v>
      </c>
      <c r="O78" s="54"/>
      <c r="P78" s="131"/>
    </row>
    <row r="79" spans="1:16" ht="12" customHeight="1">
      <c r="A79" s="26">
        <v>75</v>
      </c>
      <c r="B79" s="27" t="s">
        <v>94</v>
      </c>
      <c r="C79" s="27" t="s">
        <v>373</v>
      </c>
      <c r="D79" s="27" t="s">
        <v>369</v>
      </c>
      <c r="E79" s="27" t="s">
        <v>0</v>
      </c>
      <c r="F79" s="28" t="s">
        <v>379</v>
      </c>
      <c r="G79" s="28" t="s">
        <v>382</v>
      </c>
      <c r="H79" s="28" t="s">
        <v>0</v>
      </c>
      <c r="I79" s="28" t="s">
        <v>0</v>
      </c>
      <c r="J79" s="147">
        <v>1</v>
      </c>
      <c r="K79" s="54"/>
      <c r="L79" s="54"/>
      <c r="M79" s="54"/>
      <c r="N79" s="54"/>
      <c r="O79" s="54"/>
      <c r="P79" s="131"/>
    </row>
    <row r="80" spans="1:16" ht="12" customHeight="1">
      <c r="A80" s="26">
        <v>76</v>
      </c>
      <c r="B80" s="27" t="s">
        <v>94</v>
      </c>
      <c r="C80" s="27" t="s">
        <v>373</v>
      </c>
      <c r="D80" s="27" t="s">
        <v>369</v>
      </c>
      <c r="E80" s="27" t="s">
        <v>0</v>
      </c>
      <c r="F80" s="28" t="s">
        <v>378</v>
      </c>
      <c r="G80" s="28" t="s">
        <v>381</v>
      </c>
      <c r="H80" s="28" t="s">
        <v>0</v>
      </c>
      <c r="I80" s="28" t="s">
        <v>0</v>
      </c>
      <c r="J80" s="147">
        <v>1</v>
      </c>
      <c r="K80" s="54"/>
      <c r="L80" s="54"/>
      <c r="M80" s="54"/>
      <c r="N80" s="54">
        <v>1</v>
      </c>
      <c r="O80" s="54">
        <v>1</v>
      </c>
      <c r="P80" s="131"/>
    </row>
    <row r="81" spans="1:16" ht="12" customHeight="1">
      <c r="A81" s="26">
        <v>77</v>
      </c>
      <c r="B81" s="27" t="s">
        <v>94</v>
      </c>
      <c r="C81" s="27" t="s">
        <v>373</v>
      </c>
      <c r="D81" s="27" t="s">
        <v>369</v>
      </c>
      <c r="E81" s="27" t="s">
        <v>0</v>
      </c>
      <c r="F81" s="28" t="s">
        <v>379</v>
      </c>
      <c r="G81" s="28" t="s">
        <v>381</v>
      </c>
      <c r="H81" s="28" t="s">
        <v>0</v>
      </c>
      <c r="I81" s="28" t="s">
        <v>0</v>
      </c>
      <c r="J81" s="147">
        <v>1</v>
      </c>
      <c r="K81" s="54"/>
      <c r="L81" s="54"/>
      <c r="M81" s="54"/>
      <c r="N81" s="54"/>
      <c r="O81" s="54"/>
      <c r="P81" s="131"/>
    </row>
    <row r="82" spans="1:16" ht="12" customHeight="1">
      <c r="A82" s="26">
        <v>78</v>
      </c>
      <c r="B82" s="27" t="s">
        <v>94</v>
      </c>
      <c r="C82" s="27" t="s">
        <v>373</v>
      </c>
      <c r="D82" s="27" t="s">
        <v>369</v>
      </c>
      <c r="E82" s="27" t="s">
        <v>0</v>
      </c>
      <c r="F82" s="28" t="s">
        <v>379</v>
      </c>
      <c r="G82" s="28" t="s">
        <v>381</v>
      </c>
      <c r="H82" s="28" t="s">
        <v>0</v>
      </c>
      <c r="I82" s="28" t="s">
        <v>74</v>
      </c>
      <c r="J82" s="147">
        <v>1</v>
      </c>
      <c r="K82" s="54"/>
      <c r="L82" s="54"/>
      <c r="M82" s="54"/>
      <c r="N82" s="54">
        <v>1</v>
      </c>
      <c r="O82" s="54"/>
      <c r="P82" s="131"/>
    </row>
    <row r="83" spans="1:16" ht="12" customHeight="1">
      <c r="A83" s="26">
        <v>79</v>
      </c>
      <c r="B83" s="27" t="s">
        <v>94</v>
      </c>
      <c r="C83" s="27" t="s">
        <v>373</v>
      </c>
      <c r="D83" s="27" t="s">
        <v>369</v>
      </c>
      <c r="E83" s="27" t="s">
        <v>0</v>
      </c>
      <c r="F83" s="28" t="s">
        <v>379</v>
      </c>
      <c r="G83" s="28" t="s">
        <v>381</v>
      </c>
      <c r="H83" s="28" t="s">
        <v>0</v>
      </c>
      <c r="I83" s="28" t="s">
        <v>0</v>
      </c>
      <c r="J83" s="147">
        <v>1</v>
      </c>
      <c r="K83" s="54"/>
      <c r="L83" s="54"/>
      <c r="M83" s="54"/>
      <c r="N83" s="54">
        <v>1</v>
      </c>
      <c r="O83" s="54"/>
      <c r="P83" s="131"/>
    </row>
    <row r="84" spans="1:16" ht="12" customHeight="1">
      <c r="A84" s="26">
        <v>80</v>
      </c>
      <c r="B84" s="27" t="s">
        <v>94</v>
      </c>
      <c r="C84" s="27" t="s">
        <v>373</v>
      </c>
      <c r="D84" s="27" t="s">
        <v>369</v>
      </c>
      <c r="E84" s="27" t="s">
        <v>0</v>
      </c>
      <c r="F84" s="28" t="s">
        <v>379</v>
      </c>
      <c r="G84" s="28" t="s">
        <v>381</v>
      </c>
      <c r="H84" s="28" t="s">
        <v>0</v>
      </c>
      <c r="I84" s="28" t="s">
        <v>74</v>
      </c>
      <c r="J84" s="147">
        <v>1</v>
      </c>
      <c r="K84" s="54"/>
      <c r="L84" s="54"/>
      <c r="M84" s="54"/>
      <c r="N84" s="54">
        <v>1</v>
      </c>
      <c r="O84" s="54"/>
      <c r="P84" s="131"/>
    </row>
    <row r="85" spans="1:16" ht="12" customHeight="1">
      <c r="A85" s="26">
        <v>81</v>
      </c>
      <c r="B85" s="27" t="s">
        <v>94</v>
      </c>
      <c r="C85" s="27" t="s">
        <v>373</v>
      </c>
      <c r="D85" s="27" t="s">
        <v>369</v>
      </c>
      <c r="E85" s="27" t="s">
        <v>0</v>
      </c>
      <c r="F85" s="28" t="s">
        <v>379</v>
      </c>
      <c r="G85" s="28" t="s">
        <v>381</v>
      </c>
      <c r="H85" s="28" t="s">
        <v>0</v>
      </c>
      <c r="I85" s="28" t="s">
        <v>74</v>
      </c>
      <c r="J85" s="147">
        <v>1</v>
      </c>
      <c r="K85" s="54"/>
      <c r="L85" s="54"/>
      <c r="M85" s="54"/>
      <c r="N85" s="54">
        <v>1</v>
      </c>
      <c r="O85" s="54">
        <v>1</v>
      </c>
      <c r="P85" s="131"/>
    </row>
    <row r="86" spans="1:16" ht="12" customHeight="1">
      <c r="A86" s="26">
        <v>82</v>
      </c>
      <c r="B86" s="27" t="s">
        <v>94</v>
      </c>
      <c r="C86" s="27" t="s">
        <v>373</v>
      </c>
      <c r="D86" s="27" t="s">
        <v>369</v>
      </c>
      <c r="E86" s="27" t="s">
        <v>0</v>
      </c>
      <c r="F86" s="28" t="s">
        <v>379</v>
      </c>
      <c r="G86" s="28" t="s">
        <v>381</v>
      </c>
      <c r="H86" s="28" t="s">
        <v>0</v>
      </c>
      <c r="I86" s="28" t="s">
        <v>0</v>
      </c>
      <c r="J86" s="147">
        <v>1</v>
      </c>
      <c r="K86" s="54"/>
      <c r="L86" s="54"/>
      <c r="M86" s="54"/>
      <c r="N86" s="54">
        <v>1</v>
      </c>
      <c r="O86" s="54">
        <v>1</v>
      </c>
      <c r="P86" s="131"/>
    </row>
    <row r="87" spans="1:16" ht="12" customHeight="1">
      <c r="A87" s="26">
        <v>83</v>
      </c>
      <c r="B87" s="27" t="s">
        <v>94</v>
      </c>
      <c r="C87" s="27" t="s">
        <v>373</v>
      </c>
      <c r="D87" s="27" t="s">
        <v>369</v>
      </c>
      <c r="E87" s="27" t="s">
        <v>0</v>
      </c>
      <c r="F87" s="28" t="s">
        <v>379</v>
      </c>
      <c r="G87" s="28" t="s">
        <v>381</v>
      </c>
      <c r="H87" s="28" t="s">
        <v>0</v>
      </c>
      <c r="I87" s="28" t="s">
        <v>74</v>
      </c>
      <c r="J87" s="147">
        <v>1</v>
      </c>
      <c r="K87" s="54"/>
      <c r="L87" s="54"/>
      <c r="M87" s="54"/>
      <c r="N87" s="54">
        <v>1</v>
      </c>
      <c r="O87" s="54">
        <v>1</v>
      </c>
      <c r="P87" s="131"/>
    </row>
    <row r="88" spans="1:16" ht="12" customHeight="1">
      <c r="A88" s="26">
        <v>84</v>
      </c>
      <c r="B88" s="27" t="s">
        <v>94</v>
      </c>
      <c r="C88" s="27" t="s">
        <v>373</v>
      </c>
      <c r="D88" s="27" t="s">
        <v>369</v>
      </c>
      <c r="E88" s="27" t="s">
        <v>0</v>
      </c>
      <c r="F88" s="28" t="s">
        <v>379</v>
      </c>
      <c r="G88" s="28" t="s">
        <v>381</v>
      </c>
      <c r="H88" s="28" t="s">
        <v>0</v>
      </c>
      <c r="I88" s="28" t="s">
        <v>0</v>
      </c>
      <c r="J88" s="147">
        <v>1</v>
      </c>
      <c r="K88" s="54"/>
      <c r="L88" s="54"/>
      <c r="M88" s="54"/>
      <c r="N88" s="54"/>
      <c r="O88" s="54"/>
      <c r="P88" s="131"/>
    </row>
    <row r="89" spans="1:16" ht="12" customHeight="1">
      <c r="A89" s="26">
        <v>85</v>
      </c>
      <c r="B89" s="27" t="s">
        <v>94</v>
      </c>
      <c r="C89" s="27" t="s">
        <v>373</v>
      </c>
      <c r="D89" s="27" t="s">
        <v>369</v>
      </c>
      <c r="E89" s="27" t="s">
        <v>0</v>
      </c>
      <c r="F89" s="28" t="s">
        <v>379</v>
      </c>
      <c r="G89" s="28" t="s">
        <v>381</v>
      </c>
      <c r="H89" s="28" t="s">
        <v>0</v>
      </c>
      <c r="I89" s="28" t="s">
        <v>0</v>
      </c>
      <c r="J89" s="147">
        <v>1</v>
      </c>
      <c r="K89" s="54"/>
      <c r="L89" s="54"/>
      <c r="M89" s="54"/>
      <c r="N89" s="54">
        <v>1</v>
      </c>
      <c r="O89" s="54">
        <v>1</v>
      </c>
      <c r="P89" s="131"/>
    </row>
    <row r="90" spans="1:16" ht="12" customHeight="1">
      <c r="A90" s="26">
        <v>86</v>
      </c>
      <c r="B90" s="27" t="s">
        <v>94</v>
      </c>
      <c r="C90" s="27" t="s">
        <v>373</v>
      </c>
      <c r="D90" s="27" t="s">
        <v>369</v>
      </c>
      <c r="E90" s="27" t="s">
        <v>0</v>
      </c>
      <c r="F90" s="28" t="s">
        <v>379</v>
      </c>
      <c r="G90" s="28" t="s">
        <v>381</v>
      </c>
      <c r="H90" s="28" t="s">
        <v>0</v>
      </c>
      <c r="I90" s="28" t="s">
        <v>74</v>
      </c>
      <c r="J90" s="147">
        <v>1</v>
      </c>
      <c r="K90" s="54"/>
      <c r="L90" s="54"/>
      <c r="M90" s="54"/>
      <c r="N90" s="54">
        <v>1</v>
      </c>
      <c r="O90" s="54"/>
      <c r="P90" s="131"/>
    </row>
    <row r="91" spans="1:16" ht="12" customHeight="1">
      <c r="A91" s="26">
        <v>87</v>
      </c>
      <c r="B91" s="27" t="s">
        <v>94</v>
      </c>
      <c r="C91" s="27" t="s">
        <v>373</v>
      </c>
      <c r="D91" s="27" t="s">
        <v>369</v>
      </c>
      <c r="E91" s="27" t="s">
        <v>0</v>
      </c>
      <c r="F91" s="28" t="s">
        <v>379</v>
      </c>
      <c r="G91" s="28" t="s">
        <v>381</v>
      </c>
      <c r="H91" s="28" t="s">
        <v>0</v>
      </c>
      <c r="I91" s="28" t="s">
        <v>0</v>
      </c>
      <c r="J91" s="147"/>
      <c r="K91" s="54"/>
      <c r="L91" s="54">
        <v>1</v>
      </c>
      <c r="M91" s="54"/>
      <c r="N91" s="54"/>
      <c r="O91" s="54"/>
      <c r="P91" s="131"/>
    </row>
    <row r="92" spans="1:16" ht="12" customHeight="1">
      <c r="A92" s="26">
        <v>88</v>
      </c>
      <c r="B92" s="27" t="s">
        <v>94</v>
      </c>
      <c r="C92" s="27" t="s">
        <v>373</v>
      </c>
      <c r="D92" s="27" t="s">
        <v>369</v>
      </c>
      <c r="E92" s="27" t="s">
        <v>0</v>
      </c>
      <c r="F92" s="28" t="s">
        <v>379</v>
      </c>
      <c r="G92" s="28" t="s">
        <v>381</v>
      </c>
      <c r="H92" s="28" t="s">
        <v>0</v>
      </c>
      <c r="I92" s="28" t="s">
        <v>0</v>
      </c>
      <c r="J92" s="147">
        <v>1</v>
      </c>
      <c r="K92" s="54"/>
      <c r="L92" s="54"/>
      <c r="M92" s="54"/>
      <c r="N92" s="54">
        <v>1</v>
      </c>
      <c r="O92" s="54"/>
      <c r="P92" s="131"/>
    </row>
    <row r="93" spans="1:16" ht="12" customHeight="1">
      <c r="A93" s="26">
        <v>89</v>
      </c>
      <c r="B93" s="27" t="s">
        <v>94</v>
      </c>
      <c r="C93" s="27" t="s">
        <v>373</v>
      </c>
      <c r="D93" s="27" t="s">
        <v>371</v>
      </c>
      <c r="E93" s="27" t="s">
        <v>0</v>
      </c>
      <c r="F93" s="28" t="s">
        <v>379</v>
      </c>
      <c r="G93" s="28" t="s">
        <v>383</v>
      </c>
      <c r="H93" s="28" t="s">
        <v>0</v>
      </c>
      <c r="I93" s="28" t="s">
        <v>0</v>
      </c>
      <c r="J93" s="147"/>
      <c r="K93" s="54">
        <v>1</v>
      </c>
      <c r="L93" s="54"/>
      <c r="M93" s="54">
        <v>1</v>
      </c>
      <c r="N93" s="54">
        <v>1</v>
      </c>
      <c r="O93" s="54">
        <v>1</v>
      </c>
      <c r="P93" s="131"/>
    </row>
    <row r="94" spans="1:16" ht="12" customHeight="1">
      <c r="A94" s="26">
        <v>90</v>
      </c>
      <c r="B94" s="27" t="s">
        <v>94</v>
      </c>
      <c r="C94" s="27" t="s">
        <v>373</v>
      </c>
      <c r="D94" s="27" t="s">
        <v>371</v>
      </c>
      <c r="E94" s="27" t="s">
        <v>0</v>
      </c>
      <c r="F94" s="28" t="s">
        <v>378</v>
      </c>
      <c r="G94" s="28" t="s">
        <v>383</v>
      </c>
      <c r="H94" s="28" t="s">
        <v>0</v>
      </c>
      <c r="I94" s="28" t="s">
        <v>74</v>
      </c>
      <c r="J94" s="147">
        <v>1</v>
      </c>
      <c r="K94" s="54"/>
      <c r="L94" s="54"/>
      <c r="M94" s="54"/>
      <c r="N94" s="54">
        <v>1</v>
      </c>
      <c r="O94" s="54">
        <v>1</v>
      </c>
      <c r="P94" s="131"/>
    </row>
    <row r="95" spans="1:16" ht="12" customHeight="1">
      <c r="A95" s="26">
        <v>91</v>
      </c>
      <c r="B95" s="27" t="s">
        <v>94</v>
      </c>
      <c r="C95" s="27" t="s">
        <v>373</v>
      </c>
      <c r="D95" s="27" t="s">
        <v>371</v>
      </c>
      <c r="E95" s="27" t="s">
        <v>0</v>
      </c>
      <c r="F95" s="28" t="s">
        <v>379</v>
      </c>
      <c r="G95" s="28" t="s">
        <v>382</v>
      </c>
      <c r="H95" s="28" t="s">
        <v>0</v>
      </c>
      <c r="I95" s="28" t="s">
        <v>0</v>
      </c>
      <c r="J95" s="147">
        <v>1</v>
      </c>
      <c r="K95" s="54">
        <v>1</v>
      </c>
      <c r="L95" s="54"/>
      <c r="M95" s="54"/>
      <c r="N95" s="54">
        <v>1</v>
      </c>
      <c r="O95" s="54">
        <v>1</v>
      </c>
      <c r="P95" s="131"/>
    </row>
    <row r="96" spans="1:16" ht="12" customHeight="1">
      <c r="A96" s="26">
        <v>92</v>
      </c>
      <c r="B96" s="27" t="s">
        <v>94</v>
      </c>
      <c r="C96" s="27" t="s">
        <v>373</v>
      </c>
      <c r="D96" s="27" t="s">
        <v>371</v>
      </c>
      <c r="E96" s="27" t="s">
        <v>0</v>
      </c>
      <c r="F96" s="28" t="s">
        <v>379</v>
      </c>
      <c r="G96" s="28" t="s">
        <v>383</v>
      </c>
      <c r="H96" s="28" t="s">
        <v>0</v>
      </c>
      <c r="I96" s="28" t="s">
        <v>74</v>
      </c>
      <c r="J96" s="147">
        <v>1</v>
      </c>
      <c r="K96" s="54"/>
      <c r="L96" s="54">
        <v>1</v>
      </c>
      <c r="M96" s="54"/>
      <c r="N96" s="54"/>
      <c r="O96" s="54">
        <v>1</v>
      </c>
      <c r="P96" s="131"/>
    </row>
    <row r="97" spans="1:16" ht="12" customHeight="1">
      <c r="A97" s="26">
        <v>93</v>
      </c>
      <c r="B97" s="27" t="s">
        <v>94</v>
      </c>
      <c r="C97" s="27" t="s">
        <v>373</v>
      </c>
      <c r="D97" s="27" t="s">
        <v>371</v>
      </c>
      <c r="E97" s="27" t="s">
        <v>74</v>
      </c>
      <c r="F97" s="28" t="s">
        <v>379</v>
      </c>
      <c r="G97" s="28" t="s">
        <v>382</v>
      </c>
      <c r="H97" s="28" t="s">
        <v>0</v>
      </c>
      <c r="I97" s="28" t="s">
        <v>0</v>
      </c>
      <c r="J97" s="147"/>
      <c r="K97" s="54"/>
      <c r="L97" s="54"/>
      <c r="M97" s="54"/>
      <c r="N97" s="54">
        <v>1</v>
      </c>
      <c r="O97" s="54"/>
      <c r="P97" s="131"/>
    </row>
    <row r="98" spans="1:16" ht="12" customHeight="1">
      <c r="A98" s="26">
        <v>94</v>
      </c>
      <c r="B98" s="27" t="s">
        <v>94</v>
      </c>
      <c r="C98" s="27" t="s">
        <v>373</v>
      </c>
      <c r="D98" s="27" t="s">
        <v>370</v>
      </c>
      <c r="E98" s="27" t="s">
        <v>0</v>
      </c>
      <c r="F98" s="28" t="s">
        <v>378</v>
      </c>
      <c r="G98" s="28" t="s">
        <v>382</v>
      </c>
      <c r="H98" s="28" t="s">
        <v>0</v>
      </c>
      <c r="I98" s="28" t="s">
        <v>74</v>
      </c>
      <c r="J98" s="147"/>
      <c r="K98" s="54"/>
      <c r="L98" s="54"/>
      <c r="M98" s="54"/>
      <c r="N98" s="54">
        <v>1</v>
      </c>
      <c r="O98" s="54">
        <v>1</v>
      </c>
      <c r="P98" s="131"/>
    </row>
    <row r="99" spans="1:16" ht="12" customHeight="1">
      <c r="A99" s="26">
        <v>95</v>
      </c>
      <c r="B99" s="27" t="s">
        <v>94</v>
      </c>
      <c r="C99" s="27" t="s">
        <v>373</v>
      </c>
      <c r="D99" s="27" t="s">
        <v>370</v>
      </c>
      <c r="E99" s="27" t="s">
        <v>0</v>
      </c>
      <c r="F99" s="28" t="s">
        <v>378</v>
      </c>
      <c r="G99" s="28" t="s">
        <v>382</v>
      </c>
      <c r="H99" s="28" t="s">
        <v>0</v>
      </c>
      <c r="I99" s="28" t="s">
        <v>74</v>
      </c>
      <c r="J99" s="147"/>
      <c r="K99" s="54"/>
      <c r="L99" s="54"/>
      <c r="M99" s="54"/>
      <c r="N99" s="54">
        <v>1</v>
      </c>
      <c r="O99" s="54">
        <v>1</v>
      </c>
      <c r="P99" s="131"/>
    </row>
    <row r="100" spans="1:16" ht="12" customHeight="1">
      <c r="A100" s="26">
        <v>96</v>
      </c>
      <c r="B100" s="27" t="s">
        <v>94</v>
      </c>
      <c r="C100" s="27" t="s">
        <v>373</v>
      </c>
      <c r="D100" s="27" t="s">
        <v>368</v>
      </c>
      <c r="E100" s="27" t="s">
        <v>0</v>
      </c>
      <c r="F100" s="28" t="s">
        <v>379</v>
      </c>
      <c r="G100" s="28" t="s">
        <v>382</v>
      </c>
      <c r="H100" s="28" t="s">
        <v>0</v>
      </c>
      <c r="I100" s="28" t="s">
        <v>0</v>
      </c>
      <c r="J100" s="147"/>
      <c r="K100" s="54"/>
      <c r="L100" s="54">
        <v>1</v>
      </c>
      <c r="M100" s="54">
        <v>1</v>
      </c>
      <c r="N100" s="54">
        <v>1</v>
      </c>
      <c r="O100" s="54"/>
      <c r="P100" s="131"/>
    </row>
    <row r="101" spans="1:16" ht="12" customHeight="1">
      <c r="A101" s="26">
        <v>97</v>
      </c>
      <c r="B101" s="27" t="s">
        <v>94</v>
      </c>
      <c r="C101" s="27" t="s">
        <v>373</v>
      </c>
      <c r="D101" s="27" t="s">
        <v>368</v>
      </c>
      <c r="E101" s="27" t="s">
        <v>0</v>
      </c>
      <c r="F101" s="28" t="s">
        <v>379</v>
      </c>
      <c r="G101" s="28" t="s">
        <v>382</v>
      </c>
      <c r="H101" s="28" t="s">
        <v>0</v>
      </c>
      <c r="I101" s="28" t="s">
        <v>0</v>
      </c>
      <c r="J101" s="147"/>
      <c r="K101" s="54"/>
      <c r="L101" s="54"/>
      <c r="M101" s="54"/>
      <c r="N101" s="54">
        <v>1</v>
      </c>
      <c r="O101" s="54"/>
      <c r="P101" s="131"/>
    </row>
    <row r="102" spans="1:16" ht="12" customHeight="1">
      <c r="A102" s="26">
        <v>98</v>
      </c>
      <c r="B102" s="27" t="s">
        <v>94</v>
      </c>
      <c r="C102" s="27" t="s">
        <v>373</v>
      </c>
      <c r="D102" s="27" t="s">
        <v>368</v>
      </c>
      <c r="E102" s="27" t="s">
        <v>0</v>
      </c>
      <c r="F102" s="28" t="s">
        <v>379</v>
      </c>
      <c r="G102" s="28" t="s">
        <v>382</v>
      </c>
      <c r="H102" s="28" t="s">
        <v>0</v>
      </c>
      <c r="I102" s="28" t="s">
        <v>0</v>
      </c>
      <c r="J102" s="147"/>
      <c r="K102" s="54"/>
      <c r="L102" s="54"/>
      <c r="M102" s="54">
        <v>1</v>
      </c>
      <c r="N102" s="54">
        <v>1</v>
      </c>
      <c r="O102" s="54"/>
      <c r="P102" s="131"/>
    </row>
    <row r="103" spans="1:16" ht="12" customHeight="1">
      <c r="A103" s="26">
        <v>99</v>
      </c>
      <c r="B103" s="27" t="s">
        <v>94</v>
      </c>
      <c r="C103" s="27" t="s">
        <v>373</v>
      </c>
      <c r="D103" s="27" t="s">
        <v>368</v>
      </c>
      <c r="E103" s="27" t="s">
        <v>0</v>
      </c>
      <c r="F103" s="28" t="s">
        <v>379</v>
      </c>
      <c r="G103" s="28" t="s">
        <v>382</v>
      </c>
      <c r="H103" s="28" t="s">
        <v>0</v>
      </c>
      <c r="I103" s="28" t="s">
        <v>74</v>
      </c>
      <c r="J103" s="147">
        <v>1</v>
      </c>
      <c r="K103" s="54"/>
      <c r="L103" s="54"/>
      <c r="M103" s="54"/>
      <c r="N103" s="54">
        <v>1</v>
      </c>
      <c r="O103" s="54"/>
      <c r="P103" s="131"/>
    </row>
    <row r="104" spans="1:16" ht="12" customHeight="1">
      <c r="A104" s="26">
        <v>100</v>
      </c>
      <c r="B104" s="27" t="s">
        <v>94</v>
      </c>
      <c r="C104" s="27" t="s">
        <v>373</v>
      </c>
      <c r="D104" s="27" t="s">
        <v>369</v>
      </c>
      <c r="E104" s="27" t="s">
        <v>0</v>
      </c>
      <c r="F104" s="28" t="s">
        <v>379</v>
      </c>
      <c r="G104" s="28" t="s">
        <v>381</v>
      </c>
      <c r="H104" s="28" t="s">
        <v>0</v>
      </c>
      <c r="I104" s="28" t="s">
        <v>0</v>
      </c>
      <c r="J104" s="147">
        <v>1</v>
      </c>
      <c r="K104" s="54"/>
      <c r="L104" s="54"/>
      <c r="M104" s="54"/>
      <c r="N104" s="54">
        <v>1</v>
      </c>
      <c r="O104" s="54">
        <v>1</v>
      </c>
      <c r="P104" s="131"/>
    </row>
    <row r="105" spans="1:16" ht="12" customHeight="1">
      <c r="A105" s="26">
        <v>101</v>
      </c>
      <c r="B105" s="27" t="s">
        <v>94</v>
      </c>
      <c r="C105" s="27" t="s">
        <v>373</v>
      </c>
      <c r="D105" s="27" t="s">
        <v>367</v>
      </c>
      <c r="E105" s="27" t="s">
        <v>0</v>
      </c>
      <c r="F105" s="28" t="s">
        <v>380</v>
      </c>
      <c r="G105" s="28" t="s">
        <v>383</v>
      </c>
      <c r="H105" s="28" t="s">
        <v>0</v>
      </c>
      <c r="I105" s="28" t="s">
        <v>0</v>
      </c>
      <c r="J105" s="147">
        <v>1</v>
      </c>
      <c r="K105" s="54"/>
      <c r="L105" s="54">
        <v>1</v>
      </c>
      <c r="M105" s="54"/>
      <c r="N105" s="54">
        <v>1</v>
      </c>
      <c r="O105" s="54"/>
      <c r="P105" s="131"/>
    </row>
    <row r="106" spans="1:16" ht="12" customHeight="1">
      <c r="A106" s="26">
        <v>102</v>
      </c>
      <c r="B106" s="27" t="s">
        <v>94</v>
      </c>
      <c r="C106" s="27" t="s">
        <v>373</v>
      </c>
      <c r="D106" s="27" t="s">
        <v>368</v>
      </c>
      <c r="E106" s="27" t="s">
        <v>0</v>
      </c>
      <c r="F106" s="28" t="s">
        <v>379</v>
      </c>
      <c r="G106" s="28" t="s">
        <v>382</v>
      </c>
      <c r="H106" s="28" t="s">
        <v>0</v>
      </c>
      <c r="I106" s="28" t="s">
        <v>0</v>
      </c>
      <c r="J106" s="147">
        <v>1</v>
      </c>
      <c r="K106" s="54"/>
      <c r="L106" s="54">
        <v>1</v>
      </c>
      <c r="M106" s="54">
        <v>1</v>
      </c>
      <c r="N106" s="54">
        <v>1</v>
      </c>
      <c r="O106" s="54"/>
      <c r="P106" s="131"/>
    </row>
    <row r="107" spans="1:16" ht="12" customHeight="1">
      <c r="A107" s="26">
        <v>103</v>
      </c>
      <c r="B107" s="27" t="s">
        <v>94</v>
      </c>
      <c r="C107" s="27" t="s">
        <v>373</v>
      </c>
      <c r="D107" s="27" t="s">
        <v>368</v>
      </c>
      <c r="E107" s="27" t="s">
        <v>0</v>
      </c>
      <c r="F107" s="28" t="s">
        <v>379</v>
      </c>
      <c r="G107" s="28" t="s">
        <v>381</v>
      </c>
      <c r="H107" s="28" t="s">
        <v>0</v>
      </c>
      <c r="I107" s="28" t="s">
        <v>0</v>
      </c>
      <c r="J107" s="147">
        <v>1</v>
      </c>
      <c r="K107" s="54"/>
      <c r="L107" s="54">
        <v>1</v>
      </c>
      <c r="M107" s="54">
        <v>1</v>
      </c>
      <c r="N107" s="54"/>
      <c r="O107" s="54"/>
      <c r="P107" s="131"/>
    </row>
    <row r="108" spans="1:16" ht="12" customHeight="1">
      <c r="A108" s="26">
        <v>104</v>
      </c>
      <c r="B108" s="27" t="s">
        <v>94</v>
      </c>
      <c r="C108" s="27" t="s">
        <v>373</v>
      </c>
      <c r="D108" s="27" t="s">
        <v>368</v>
      </c>
      <c r="E108" s="27" t="s">
        <v>0</v>
      </c>
      <c r="F108" s="28" t="s">
        <v>379</v>
      </c>
      <c r="G108" s="28" t="s">
        <v>381</v>
      </c>
      <c r="H108" s="28" t="s">
        <v>0</v>
      </c>
      <c r="I108" s="28" t="s">
        <v>74</v>
      </c>
      <c r="J108" s="147">
        <v>1</v>
      </c>
      <c r="K108" s="54">
        <v>1</v>
      </c>
      <c r="L108" s="54">
        <v>1</v>
      </c>
      <c r="M108" s="54">
        <v>1</v>
      </c>
      <c r="N108" s="54">
        <v>1</v>
      </c>
      <c r="O108" s="54">
        <v>1</v>
      </c>
      <c r="P108" s="131">
        <v>1</v>
      </c>
    </row>
    <row r="109" spans="1:16" ht="12" customHeight="1">
      <c r="A109" s="26">
        <v>105</v>
      </c>
      <c r="B109" s="27" t="s">
        <v>94</v>
      </c>
      <c r="C109" s="27" t="s">
        <v>373</v>
      </c>
      <c r="D109" s="27" t="s">
        <v>368</v>
      </c>
      <c r="E109" s="27" t="s">
        <v>0</v>
      </c>
      <c r="F109" s="28" t="s">
        <v>379</v>
      </c>
      <c r="G109" s="28" t="s">
        <v>382</v>
      </c>
      <c r="H109" s="28" t="s">
        <v>0</v>
      </c>
      <c r="I109" s="28" t="s">
        <v>0</v>
      </c>
      <c r="J109" s="147">
        <v>1</v>
      </c>
      <c r="K109" s="54"/>
      <c r="L109" s="54"/>
      <c r="M109" s="54"/>
      <c r="N109" s="54">
        <v>1</v>
      </c>
      <c r="O109" s="54"/>
      <c r="P109" s="131"/>
    </row>
    <row r="110" spans="1:16" ht="12" customHeight="1">
      <c r="A110" s="26">
        <v>106</v>
      </c>
      <c r="B110" s="27" t="s">
        <v>94</v>
      </c>
      <c r="C110" s="27" t="s">
        <v>373</v>
      </c>
      <c r="D110" s="27" t="s">
        <v>368</v>
      </c>
      <c r="E110" s="27" t="s">
        <v>0</v>
      </c>
      <c r="F110" s="28" t="s">
        <v>379</v>
      </c>
      <c r="G110" s="28" t="s">
        <v>383</v>
      </c>
      <c r="H110" s="28" t="s">
        <v>0</v>
      </c>
      <c r="I110" s="28" t="s">
        <v>0</v>
      </c>
      <c r="J110" s="147">
        <v>1</v>
      </c>
      <c r="K110" s="54"/>
      <c r="L110" s="54">
        <v>1</v>
      </c>
      <c r="M110" s="54"/>
      <c r="N110" s="54">
        <v>1</v>
      </c>
      <c r="O110" s="54"/>
      <c r="P110" s="131"/>
    </row>
    <row r="111" spans="1:16" ht="12" customHeight="1">
      <c r="A111" s="26">
        <v>107</v>
      </c>
      <c r="B111" s="27" t="s">
        <v>94</v>
      </c>
      <c r="C111" s="27" t="s">
        <v>373</v>
      </c>
      <c r="D111" s="27" t="s">
        <v>368</v>
      </c>
      <c r="E111" s="27" t="s">
        <v>0</v>
      </c>
      <c r="F111" s="28" t="s">
        <v>379</v>
      </c>
      <c r="G111" s="28" t="s">
        <v>382</v>
      </c>
      <c r="H111" s="28" t="s">
        <v>0</v>
      </c>
      <c r="I111" s="28" t="s">
        <v>0</v>
      </c>
      <c r="J111" s="147"/>
      <c r="K111" s="54"/>
      <c r="L111" s="54"/>
      <c r="M111" s="54"/>
      <c r="N111" s="54">
        <v>1</v>
      </c>
      <c r="O111" s="54"/>
      <c r="P111" s="131"/>
    </row>
    <row r="112" spans="1:16" ht="12" customHeight="1">
      <c r="A112" s="26">
        <v>108</v>
      </c>
      <c r="B112" s="27" t="s">
        <v>94</v>
      </c>
      <c r="C112" s="27" t="s">
        <v>373</v>
      </c>
      <c r="D112" s="27" t="s">
        <v>368</v>
      </c>
      <c r="E112" s="27" t="s">
        <v>0</v>
      </c>
      <c r="F112" s="28" t="s">
        <v>379</v>
      </c>
      <c r="G112" s="28" t="s">
        <v>382</v>
      </c>
      <c r="H112" s="28" t="s">
        <v>0</v>
      </c>
      <c r="I112" s="28" t="s">
        <v>0</v>
      </c>
      <c r="J112" s="147">
        <v>1</v>
      </c>
      <c r="K112" s="54"/>
      <c r="L112" s="54"/>
      <c r="M112" s="54"/>
      <c r="N112" s="54">
        <v>1</v>
      </c>
      <c r="O112" s="54">
        <v>1</v>
      </c>
      <c r="P112" s="131"/>
    </row>
    <row r="113" spans="1:16" ht="12" customHeight="1">
      <c r="A113" s="26">
        <v>109</v>
      </c>
      <c r="B113" s="27" t="s">
        <v>94</v>
      </c>
      <c r="C113" s="27" t="s">
        <v>373</v>
      </c>
      <c r="D113" s="27" t="s">
        <v>368</v>
      </c>
      <c r="E113" s="27" t="s">
        <v>0</v>
      </c>
      <c r="F113" s="28" t="s">
        <v>379</v>
      </c>
      <c r="G113" s="28" t="s">
        <v>383</v>
      </c>
      <c r="H113" s="28" t="s">
        <v>0</v>
      </c>
      <c r="I113" s="28" t="s">
        <v>74</v>
      </c>
      <c r="J113" s="147">
        <v>1</v>
      </c>
      <c r="K113" s="54"/>
      <c r="L113" s="54"/>
      <c r="M113" s="54">
        <v>1</v>
      </c>
      <c r="N113" s="54">
        <v>1</v>
      </c>
      <c r="O113" s="54">
        <v>1</v>
      </c>
      <c r="P113" s="131"/>
    </row>
    <row r="114" spans="1:16" ht="12" customHeight="1">
      <c r="A114" s="26">
        <v>110</v>
      </c>
      <c r="B114" s="27" t="s">
        <v>94</v>
      </c>
      <c r="C114" s="27" t="s">
        <v>373</v>
      </c>
      <c r="D114" s="27" t="s">
        <v>368</v>
      </c>
      <c r="E114" s="27" t="s">
        <v>0</v>
      </c>
      <c r="F114" s="28" t="s">
        <v>379</v>
      </c>
      <c r="G114" s="28" t="s">
        <v>382</v>
      </c>
      <c r="H114" s="28" t="s">
        <v>0</v>
      </c>
      <c r="I114" s="28" t="s">
        <v>0</v>
      </c>
      <c r="J114" s="147">
        <v>1</v>
      </c>
      <c r="K114" s="54"/>
      <c r="L114" s="54">
        <v>1</v>
      </c>
      <c r="M114" s="54"/>
      <c r="N114" s="54">
        <v>1</v>
      </c>
      <c r="O114" s="54">
        <v>1</v>
      </c>
      <c r="P114" s="131"/>
    </row>
    <row r="115" spans="1:16" ht="12" customHeight="1">
      <c r="A115" s="26">
        <v>111</v>
      </c>
      <c r="B115" s="27" t="s">
        <v>94</v>
      </c>
      <c r="C115" s="27" t="s">
        <v>373</v>
      </c>
      <c r="D115" s="27" t="s">
        <v>369</v>
      </c>
      <c r="E115" s="27" t="s">
        <v>0</v>
      </c>
      <c r="F115" s="28" t="s">
        <v>379</v>
      </c>
      <c r="G115" s="28" t="s">
        <v>382</v>
      </c>
      <c r="H115" s="28" t="s">
        <v>0</v>
      </c>
      <c r="I115" s="28" t="s">
        <v>74</v>
      </c>
      <c r="J115" s="147">
        <v>1</v>
      </c>
      <c r="K115" s="54">
        <v>1</v>
      </c>
      <c r="L115" s="54"/>
      <c r="M115" s="54"/>
      <c r="N115" s="54"/>
      <c r="O115" s="54">
        <v>1</v>
      </c>
      <c r="P115" s="131"/>
    </row>
    <row r="116" spans="1:16" ht="12" customHeight="1">
      <c r="A116" s="26">
        <v>112</v>
      </c>
      <c r="B116" s="27" t="s">
        <v>94</v>
      </c>
      <c r="C116" s="27" t="s">
        <v>374</v>
      </c>
      <c r="D116" s="27" t="s">
        <v>371</v>
      </c>
      <c r="E116" s="27" t="s">
        <v>0</v>
      </c>
      <c r="F116" s="28" t="s">
        <v>379</v>
      </c>
      <c r="G116" s="28" t="s">
        <v>383</v>
      </c>
      <c r="H116" s="28" t="s">
        <v>0</v>
      </c>
      <c r="I116" s="28" t="s">
        <v>74</v>
      </c>
      <c r="J116" s="147">
        <v>1</v>
      </c>
      <c r="K116" s="54"/>
      <c r="L116" s="54"/>
      <c r="M116" s="54">
        <v>1</v>
      </c>
      <c r="N116" s="54">
        <v>1</v>
      </c>
      <c r="O116" s="54">
        <v>1</v>
      </c>
      <c r="P116" s="131"/>
    </row>
    <row r="117" spans="1:16" ht="12" customHeight="1">
      <c r="A117" s="26">
        <v>113</v>
      </c>
      <c r="B117" s="27" t="s">
        <v>94</v>
      </c>
      <c r="C117" s="27" t="s">
        <v>373</v>
      </c>
      <c r="D117" s="27" t="s">
        <v>369</v>
      </c>
      <c r="E117" s="27" t="s">
        <v>0</v>
      </c>
      <c r="F117" s="28" t="s">
        <v>379</v>
      </c>
      <c r="G117" s="28" t="s">
        <v>381</v>
      </c>
      <c r="H117" s="28" t="s">
        <v>0</v>
      </c>
      <c r="I117" s="28" t="s">
        <v>0</v>
      </c>
      <c r="J117" s="147">
        <v>1</v>
      </c>
      <c r="K117" s="54"/>
      <c r="L117" s="54"/>
      <c r="M117" s="54"/>
      <c r="N117" s="54"/>
      <c r="O117" s="54"/>
      <c r="P117" s="131"/>
    </row>
    <row r="118" spans="1:16" ht="12" customHeight="1">
      <c r="A118" s="26">
        <v>114</v>
      </c>
      <c r="B118" s="27" t="s">
        <v>94</v>
      </c>
      <c r="C118" s="27" t="s">
        <v>373</v>
      </c>
      <c r="D118" s="27" t="s">
        <v>369</v>
      </c>
      <c r="E118" s="27" t="s">
        <v>0</v>
      </c>
      <c r="F118" s="28" t="s">
        <v>379</v>
      </c>
      <c r="G118" s="28" t="s">
        <v>382</v>
      </c>
      <c r="H118" s="28" t="s">
        <v>0</v>
      </c>
      <c r="I118" s="28" t="s">
        <v>0</v>
      </c>
      <c r="J118" s="147">
        <v>1</v>
      </c>
      <c r="K118" s="54"/>
      <c r="L118" s="54"/>
      <c r="M118" s="54"/>
      <c r="N118" s="54"/>
      <c r="O118" s="54"/>
      <c r="P118" s="131"/>
    </row>
    <row r="119" spans="1:16" ht="12" customHeight="1">
      <c r="A119" s="26">
        <v>115</v>
      </c>
      <c r="B119" s="27" t="s">
        <v>94</v>
      </c>
      <c r="C119" s="27" t="s">
        <v>373</v>
      </c>
      <c r="D119" s="27" t="s">
        <v>369</v>
      </c>
      <c r="E119" s="27" t="s">
        <v>0</v>
      </c>
      <c r="F119" s="28" t="s">
        <v>379</v>
      </c>
      <c r="G119" s="28" t="s">
        <v>381</v>
      </c>
      <c r="H119" s="28" t="s">
        <v>0</v>
      </c>
      <c r="I119" s="28" t="s">
        <v>74</v>
      </c>
      <c r="J119" s="147">
        <v>1</v>
      </c>
      <c r="K119" s="54"/>
      <c r="L119" s="54"/>
      <c r="M119" s="54"/>
      <c r="N119" s="54"/>
      <c r="O119" s="54"/>
      <c r="P119" s="131"/>
    </row>
    <row r="120" spans="1:16" ht="12" customHeight="1">
      <c r="A120" s="26">
        <v>116</v>
      </c>
      <c r="B120" s="27" t="s">
        <v>94</v>
      </c>
      <c r="C120" s="27" t="s">
        <v>373</v>
      </c>
      <c r="D120" s="27" t="s">
        <v>369</v>
      </c>
      <c r="E120" s="27" t="s">
        <v>0</v>
      </c>
      <c r="F120" s="28" t="s">
        <v>379</v>
      </c>
      <c r="G120" s="28" t="s">
        <v>381</v>
      </c>
      <c r="H120" s="28" t="s">
        <v>0</v>
      </c>
      <c r="I120" s="28" t="s">
        <v>0</v>
      </c>
      <c r="J120" s="147">
        <v>1</v>
      </c>
      <c r="K120" s="54"/>
      <c r="L120" s="54"/>
      <c r="M120" s="54"/>
      <c r="N120" s="54">
        <v>1</v>
      </c>
      <c r="O120" s="54"/>
      <c r="P120" s="131"/>
    </row>
    <row r="121" spans="1:16" ht="12" customHeight="1">
      <c r="A121" s="26">
        <v>117</v>
      </c>
      <c r="B121" s="27" t="s">
        <v>94</v>
      </c>
      <c r="C121" s="27" t="s">
        <v>373</v>
      </c>
      <c r="D121" s="27" t="s">
        <v>369</v>
      </c>
      <c r="E121" s="27" t="s">
        <v>0</v>
      </c>
      <c r="F121" s="28" t="s">
        <v>379</v>
      </c>
      <c r="G121" s="28" t="s">
        <v>381</v>
      </c>
      <c r="H121" s="28" t="s">
        <v>0</v>
      </c>
      <c r="I121" s="28" t="s">
        <v>74</v>
      </c>
      <c r="J121" s="147">
        <v>1</v>
      </c>
      <c r="K121" s="54"/>
      <c r="L121" s="54"/>
      <c r="M121" s="54"/>
      <c r="N121" s="54">
        <v>1</v>
      </c>
      <c r="O121" s="54">
        <v>1</v>
      </c>
      <c r="P121" s="131"/>
    </row>
    <row r="122" spans="1:16" ht="12" customHeight="1">
      <c r="A122" s="26">
        <v>118</v>
      </c>
      <c r="B122" s="27" t="s">
        <v>94</v>
      </c>
      <c r="C122" s="27" t="s">
        <v>373</v>
      </c>
      <c r="D122" s="27" t="s">
        <v>369</v>
      </c>
      <c r="E122" s="27" t="s">
        <v>0</v>
      </c>
      <c r="F122" s="28" t="s">
        <v>378</v>
      </c>
      <c r="G122" s="28" t="s">
        <v>382</v>
      </c>
      <c r="H122" s="28" t="s">
        <v>0</v>
      </c>
      <c r="I122" s="28" t="s">
        <v>74</v>
      </c>
      <c r="J122" s="147">
        <v>1</v>
      </c>
      <c r="K122" s="54"/>
      <c r="L122" s="54"/>
      <c r="M122" s="54"/>
      <c r="N122" s="54">
        <v>1</v>
      </c>
      <c r="O122" s="54">
        <v>1</v>
      </c>
      <c r="P122" s="131"/>
    </row>
    <row r="123" spans="1:16" ht="12" customHeight="1">
      <c r="A123" s="26">
        <v>119</v>
      </c>
      <c r="B123" s="27" t="s">
        <v>94</v>
      </c>
      <c r="C123" s="27" t="s">
        <v>373</v>
      </c>
      <c r="D123" s="27" t="s">
        <v>369</v>
      </c>
      <c r="E123" s="27" t="s">
        <v>0</v>
      </c>
      <c r="F123" s="28" t="s">
        <v>378</v>
      </c>
      <c r="G123" s="28" t="s">
        <v>381</v>
      </c>
      <c r="H123" s="28" t="s">
        <v>0</v>
      </c>
      <c r="I123" s="28" t="s">
        <v>0</v>
      </c>
      <c r="J123" s="147">
        <v>1</v>
      </c>
      <c r="K123" s="54"/>
      <c r="L123" s="54"/>
      <c r="M123" s="54"/>
      <c r="N123" s="54">
        <v>1</v>
      </c>
      <c r="O123" s="54"/>
      <c r="P123" s="131"/>
    </row>
    <row r="124" spans="1:16" ht="12" customHeight="1">
      <c r="A124" s="26">
        <v>120</v>
      </c>
      <c r="B124" s="27" t="s">
        <v>94</v>
      </c>
      <c r="C124" s="27" t="s">
        <v>373</v>
      </c>
      <c r="D124" s="27" t="s">
        <v>369</v>
      </c>
      <c r="E124" s="27" t="s">
        <v>0</v>
      </c>
      <c r="F124" s="28" t="s">
        <v>379</v>
      </c>
      <c r="G124" s="28" t="s">
        <v>381</v>
      </c>
      <c r="H124" s="28" t="s">
        <v>0</v>
      </c>
      <c r="I124" s="28" t="s">
        <v>0</v>
      </c>
      <c r="J124" s="147">
        <v>1</v>
      </c>
      <c r="K124" s="54"/>
      <c r="L124" s="54"/>
      <c r="M124" s="54"/>
      <c r="N124" s="54">
        <v>1</v>
      </c>
      <c r="O124" s="54">
        <v>1</v>
      </c>
      <c r="P124" s="131"/>
    </row>
    <row r="125" spans="1:16" ht="12" customHeight="1">
      <c r="A125" s="26">
        <v>121</v>
      </c>
      <c r="B125" s="27" t="s">
        <v>94</v>
      </c>
      <c r="C125" s="27" t="s">
        <v>373</v>
      </c>
      <c r="D125" s="27" t="s">
        <v>369</v>
      </c>
      <c r="E125" s="27" t="s">
        <v>0</v>
      </c>
      <c r="F125" s="28" t="s">
        <v>379</v>
      </c>
      <c r="G125" s="28" t="s">
        <v>382</v>
      </c>
      <c r="H125" s="28" t="s">
        <v>0</v>
      </c>
      <c r="I125" s="28" t="s">
        <v>0</v>
      </c>
      <c r="J125" s="147">
        <v>1</v>
      </c>
      <c r="K125" s="54"/>
      <c r="L125" s="54"/>
      <c r="M125" s="54"/>
      <c r="N125" s="54"/>
      <c r="O125" s="54"/>
      <c r="P125" s="131"/>
    </row>
    <row r="126" spans="1:16" ht="12" customHeight="1">
      <c r="A126" s="26">
        <v>122</v>
      </c>
      <c r="B126" s="27" t="s">
        <v>94</v>
      </c>
      <c r="C126" s="27" t="s">
        <v>373</v>
      </c>
      <c r="D126" s="27" t="s">
        <v>369</v>
      </c>
      <c r="E126" s="27" t="s">
        <v>0</v>
      </c>
      <c r="F126" s="28" t="s">
        <v>379</v>
      </c>
      <c r="G126" s="28" t="s">
        <v>381</v>
      </c>
      <c r="H126" s="28" t="s">
        <v>0</v>
      </c>
      <c r="I126" s="28" t="s">
        <v>0</v>
      </c>
      <c r="J126" s="147">
        <v>1</v>
      </c>
      <c r="K126" s="54"/>
      <c r="L126" s="54"/>
      <c r="M126" s="54"/>
      <c r="N126" s="54">
        <v>1</v>
      </c>
      <c r="O126" s="54"/>
      <c r="P126" s="131"/>
    </row>
    <row r="127" spans="1:16" ht="12" customHeight="1">
      <c r="A127" s="26">
        <v>123</v>
      </c>
      <c r="B127" s="27" t="s">
        <v>94</v>
      </c>
      <c r="C127" s="27" t="s">
        <v>373</v>
      </c>
      <c r="D127" s="27" t="s">
        <v>369</v>
      </c>
      <c r="E127" s="27" t="s">
        <v>0</v>
      </c>
      <c r="F127" s="28" t="s">
        <v>378</v>
      </c>
      <c r="G127" s="28" t="s">
        <v>382</v>
      </c>
      <c r="H127" s="28" t="s">
        <v>0</v>
      </c>
      <c r="I127" s="28" t="s">
        <v>74</v>
      </c>
      <c r="J127" s="147">
        <v>1</v>
      </c>
      <c r="K127" s="54"/>
      <c r="L127" s="54"/>
      <c r="M127" s="54"/>
      <c r="N127" s="54">
        <v>1</v>
      </c>
      <c r="O127" s="54"/>
      <c r="P127" s="131"/>
    </row>
    <row r="128" spans="1:16" ht="12" customHeight="1">
      <c r="A128" s="26">
        <v>124</v>
      </c>
      <c r="B128" s="27" t="s">
        <v>94</v>
      </c>
      <c r="C128" s="27" t="s">
        <v>373</v>
      </c>
      <c r="D128" s="27" t="s">
        <v>369</v>
      </c>
      <c r="E128" s="27" t="s">
        <v>0</v>
      </c>
      <c r="F128" s="28" t="s">
        <v>378</v>
      </c>
      <c r="G128" s="28" t="s">
        <v>382</v>
      </c>
      <c r="H128" s="28" t="s">
        <v>0</v>
      </c>
      <c r="I128" s="28" t="s">
        <v>74</v>
      </c>
      <c r="J128" s="147">
        <v>1</v>
      </c>
      <c r="K128" s="54">
        <v>1</v>
      </c>
      <c r="L128" s="54"/>
      <c r="M128" s="54"/>
      <c r="N128" s="54"/>
      <c r="O128" s="54">
        <v>1</v>
      </c>
      <c r="P128" s="131"/>
    </row>
    <row r="129" spans="1:16" ht="12" customHeight="1">
      <c r="A129" s="26">
        <v>125</v>
      </c>
      <c r="B129" s="27" t="s">
        <v>94</v>
      </c>
      <c r="C129" s="27" t="s">
        <v>373</v>
      </c>
      <c r="D129" s="27" t="s">
        <v>369</v>
      </c>
      <c r="E129" s="27" t="s">
        <v>0</v>
      </c>
      <c r="F129" s="28" t="s">
        <v>378</v>
      </c>
      <c r="G129" s="28" t="s">
        <v>382</v>
      </c>
      <c r="H129" s="28" t="s">
        <v>0</v>
      </c>
      <c r="I129" s="28" t="s">
        <v>74</v>
      </c>
      <c r="J129" s="147">
        <v>1</v>
      </c>
      <c r="K129" s="54"/>
      <c r="L129" s="54"/>
      <c r="M129" s="54"/>
      <c r="N129" s="54">
        <v>1</v>
      </c>
      <c r="O129" s="54">
        <v>1</v>
      </c>
      <c r="P129" s="131"/>
    </row>
    <row r="130" spans="1:16" ht="12" customHeight="1">
      <c r="A130" s="26">
        <v>126</v>
      </c>
      <c r="B130" s="27" t="s">
        <v>94</v>
      </c>
      <c r="C130" s="27" t="s">
        <v>373</v>
      </c>
      <c r="D130" s="27" t="s">
        <v>369</v>
      </c>
      <c r="E130" s="27" t="s">
        <v>0</v>
      </c>
      <c r="F130" s="28" t="s">
        <v>379</v>
      </c>
      <c r="G130" s="28" t="s">
        <v>382</v>
      </c>
      <c r="H130" s="28" t="s">
        <v>0</v>
      </c>
      <c r="I130" s="28" t="s">
        <v>74</v>
      </c>
      <c r="J130" s="147">
        <v>1</v>
      </c>
      <c r="K130" s="54"/>
      <c r="L130" s="54"/>
      <c r="M130" s="54"/>
      <c r="N130" s="54">
        <v>1</v>
      </c>
      <c r="O130" s="54"/>
      <c r="P130" s="131"/>
    </row>
    <row r="131" spans="1:16" ht="12" customHeight="1">
      <c r="A131" s="26">
        <v>127</v>
      </c>
      <c r="B131" s="27" t="s">
        <v>94</v>
      </c>
      <c r="C131" s="27" t="s">
        <v>373</v>
      </c>
      <c r="D131" s="27" t="s">
        <v>369</v>
      </c>
      <c r="E131" s="27" t="s">
        <v>0</v>
      </c>
      <c r="F131" s="28" t="s">
        <v>379</v>
      </c>
      <c r="G131" s="28" t="s">
        <v>381</v>
      </c>
      <c r="H131" s="28" t="s">
        <v>0</v>
      </c>
      <c r="I131" s="28" t="s">
        <v>74</v>
      </c>
      <c r="J131" s="147">
        <v>1</v>
      </c>
      <c r="K131" s="54"/>
      <c r="L131" s="54"/>
      <c r="M131" s="54"/>
      <c r="N131" s="54">
        <v>1</v>
      </c>
      <c r="O131" s="54">
        <v>1</v>
      </c>
      <c r="P131" s="131"/>
    </row>
    <row r="132" spans="1:16" ht="12" customHeight="1">
      <c r="A132" s="26">
        <v>128</v>
      </c>
      <c r="B132" s="27" t="s">
        <v>94</v>
      </c>
      <c r="C132" s="27" t="s">
        <v>373</v>
      </c>
      <c r="D132" s="27" t="s">
        <v>369</v>
      </c>
      <c r="E132" s="27" t="s">
        <v>0</v>
      </c>
      <c r="F132" s="28" t="s">
        <v>379</v>
      </c>
      <c r="G132" s="28" t="s">
        <v>382</v>
      </c>
      <c r="H132" s="28" t="s">
        <v>0</v>
      </c>
      <c r="I132" s="28" t="s">
        <v>74</v>
      </c>
      <c r="J132" s="147">
        <v>1</v>
      </c>
      <c r="K132" s="54"/>
      <c r="L132" s="54"/>
      <c r="M132" s="54"/>
      <c r="N132" s="54"/>
      <c r="O132" s="54"/>
      <c r="P132" s="131"/>
    </row>
    <row r="133" spans="1:16" ht="12" customHeight="1">
      <c r="A133" s="26">
        <v>129</v>
      </c>
      <c r="B133" s="27" t="s">
        <v>94</v>
      </c>
      <c r="C133" s="27" t="s">
        <v>373</v>
      </c>
      <c r="D133" s="27" t="s">
        <v>369</v>
      </c>
      <c r="E133" s="27" t="s">
        <v>0</v>
      </c>
      <c r="F133" s="28" t="s">
        <v>379</v>
      </c>
      <c r="G133" s="28" t="s">
        <v>381</v>
      </c>
      <c r="H133" s="28" t="s">
        <v>0</v>
      </c>
      <c r="I133" s="28" t="s">
        <v>74</v>
      </c>
      <c r="J133" s="147">
        <v>1</v>
      </c>
      <c r="K133" s="54"/>
      <c r="L133" s="54"/>
      <c r="M133" s="54"/>
      <c r="N133" s="54"/>
      <c r="O133" s="54"/>
      <c r="P133" s="131"/>
    </row>
    <row r="134" spans="1:16" ht="12" customHeight="1">
      <c r="A134" s="26">
        <v>130</v>
      </c>
      <c r="B134" s="27" t="s">
        <v>94</v>
      </c>
      <c r="C134" s="27" t="s">
        <v>373</v>
      </c>
      <c r="D134" s="27" t="s">
        <v>369</v>
      </c>
      <c r="E134" s="27" t="s">
        <v>0</v>
      </c>
      <c r="F134" s="28" t="s">
        <v>378</v>
      </c>
      <c r="G134" s="28" t="s">
        <v>382</v>
      </c>
      <c r="H134" s="28" t="s">
        <v>0</v>
      </c>
      <c r="I134" s="28" t="s">
        <v>0</v>
      </c>
      <c r="J134" s="147">
        <v>1</v>
      </c>
      <c r="K134" s="54"/>
      <c r="L134" s="54"/>
      <c r="M134" s="54"/>
      <c r="N134" s="54">
        <v>1</v>
      </c>
      <c r="O134" s="54"/>
      <c r="P134" s="131"/>
    </row>
    <row r="135" spans="1:16" ht="12" customHeight="1">
      <c r="A135" s="26">
        <v>131</v>
      </c>
      <c r="B135" s="27" t="s">
        <v>94</v>
      </c>
      <c r="C135" s="27" t="s">
        <v>373</v>
      </c>
      <c r="D135" s="27" t="s">
        <v>369</v>
      </c>
      <c r="E135" s="27" t="s">
        <v>0</v>
      </c>
      <c r="F135" s="28" t="s">
        <v>378</v>
      </c>
      <c r="G135" s="28" t="s">
        <v>382</v>
      </c>
      <c r="H135" s="28" t="s">
        <v>0</v>
      </c>
      <c r="I135" s="28" t="s">
        <v>0</v>
      </c>
      <c r="J135" s="147">
        <v>1</v>
      </c>
      <c r="K135" s="54">
        <v>1</v>
      </c>
      <c r="L135" s="54"/>
      <c r="M135" s="54"/>
      <c r="N135" s="54"/>
      <c r="O135" s="54">
        <v>1</v>
      </c>
      <c r="P135" s="131"/>
    </row>
    <row r="136" spans="1:16" ht="12" customHeight="1">
      <c r="A136" s="26">
        <v>132</v>
      </c>
      <c r="B136" s="27" t="s">
        <v>94</v>
      </c>
      <c r="C136" s="27" t="s">
        <v>373</v>
      </c>
      <c r="D136" s="27" t="s">
        <v>369</v>
      </c>
      <c r="E136" s="27" t="s">
        <v>0</v>
      </c>
      <c r="F136" s="28" t="s">
        <v>378</v>
      </c>
      <c r="G136" s="28" t="s">
        <v>382</v>
      </c>
      <c r="H136" s="28" t="s">
        <v>0</v>
      </c>
      <c r="I136" s="28" t="s">
        <v>74</v>
      </c>
      <c r="J136" s="147">
        <v>1</v>
      </c>
      <c r="K136" s="54"/>
      <c r="L136" s="54"/>
      <c r="M136" s="54"/>
      <c r="N136" s="54">
        <v>1</v>
      </c>
      <c r="O136" s="54"/>
      <c r="P136" s="131"/>
    </row>
    <row r="137" spans="1:16" ht="12" customHeight="1">
      <c r="A137" s="26">
        <v>133</v>
      </c>
      <c r="B137" s="27" t="s">
        <v>94</v>
      </c>
      <c r="C137" s="27" t="s">
        <v>373</v>
      </c>
      <c r="D137" s="27" t="s">
        <v>369</v>
      </c>
      <c r="E137" s="27" t="s">
        <v>0</v>
      </c>
      <c r="F137" s="28" t="s">
        <v>379</v>
      </c>
      <c r="G137" s="28" t="s">
        <v>382</v>
      </c>
      <c r="H137" s="28" t="s">
        <v>0</v>
      </c>
      <c r="I137" s="28" t="s">
        <v>0</v>
      </c>
      <c r="J137" s="147">
        <v>1</v>
      </c>
      <c r="K137" s="54"/>
      <c r="L137" s="54"/>
      <c r="M137" s="54"/>
      <c r="N137" s="54">
        <v>1</v>
      </c>
      <c r="O137" s="54"/>
      <c r="P137" s="131"/>
    </row>
    <row r="138" spans="1:16" ht="12" customHeight="1">
      <c r="A138" s="26">
        <v>134</v>
      </c>
      <c r="B138" s="27" t="s">
        <v>94</v>
      </c>
      <c r="C138" s="27" t="s">
        <v>373</v>
      </c>
      <c r="D138" s="27" t="s">
        <v>369</v>
      </c>
      <c r="E138" s="27" t="s">
        <v>0</v>
      </c>
      <c r="F138" s="28" t="s">
        <v>379</v>
      </c>
      <c r="G138" s="28" t="s">
        <v>381</v>
      </c>
      <c r="H138" s="28" t="s">
        <v>0</v>
      </c>
      <c r="I138" s="28" t="s">
        <v>74</v>
      </c>
      <c r="J138" s="147"/>
      <c r="K138" s="54"/>
      <c r="L138" s="54"/>
      <c r="M138" s="54"/>
      <c r="N138" s="54">
        <v>1</v>
      </c>
      <c r="O138" s="54"/>
      <c r="P138" s="131"/>
    </row>
    <row r="139" spans="1:16" ht="12" customHeight="1">
      <c r="A139" s="26">
        <v>135</v>
      </c>
      <c r="B139" s="27" t="s">
        <v>94</v>
      </c>
      <c r="C139" s="27" t="s">
        <v>373</v>
      </c>
      <c r="D139" s="27" t="s">
        <v>369</v>
      </c>
      <c r="E139" s="27" t="s">
        <v>0</v>
      </c>
      <c r="F139" s="28" t="s">
        <v>378</v>
      </c>
      <c r="G139" s="28" t="s">
        <v>381</v>
      </c>
      <c r="H139" s="28" t="s">
        <v>0</v>
      </c>
      <c r="I139" s="28" t="s">
        <v>74</v>
      </c>
      <c r="J139" s="147">
        <v>1</v>
      </c>
      <c r="K139" s="54"/>
      <c r="L139" s="54"/>
      <c r="M139" s="54"/>
      <c r="N139" s="54">
        <v>1</v>
      </c>
      <c r="O139" s="54"/>
      <c r="P139" s="131"/>
    </row>
    <row r="140" spans="1:16" ht="12" customHeight="1">
      <c r="A140" s="26">
        <v>136</v>
      </c>
      <c r="B140" s="27" t="s">
        <v>94</v>
      </c>
      <c r="C140" s="27" t="s">
        <v>373</v>
      </c>
      <c r="D140" s="27" t="s">
        <v>369</v>
      </c>
      <c r="E140" s="27" t="s">
        <v>0</v>
      </c>
      <c r="F140" s="28" t="s">
        <v>379</v>
      </c>
      <c r="G140" s="28" t="s">
        <v>382</v>
      </c>
      <c r="H140" s="28" t="s">
        <v>0</v>
      </c>
      <c r="I140" s="28" t="s">
        <v>74</v>
      </c>
      <c r="J140" s="147"/>
      <c r="K140" s="54"/>
      <c r="L140" s="54"/>
      <c r="M140" s="54"/>
      <c r="N140" s="54">
        <v>1</v>
      </c>
      <c r="O140" s="54"/>
      <c r="P140" s="131"/>
    </row>
    <row r="141" spans="1:16" ht="12" customHeight="1">
      <c r="A141" s="26">
        <v>137</v>
      </c>
      <c r="B141" s="27" t="s">
        <v>94</v>
      </c>
      <c r="C141" s="27" t="s">
        <v>373</v>
      </c>
      <c r="D141" s="27" t="s">
        <v>369</v>
      </c>
      <c r="E141" s="27" t="s">
        <v>0</v>
      </c>
      <c r="F141" s="28" t="s">
        <v>378</v>
      </c>
      <c r="G141" s="28" t="s">
        <v>382</v>
      </c>
      <c r="H141" s="28" t="s">
        <v>0</v>
      </c>
      <c r="I141" s="28" t="s">
        <v>74</v>
      </c>
      <c r="J141" s="147">
        <v>1</v>
      </c>
      <c r="K141" s="54"/>
      <c r="L141" s="54"/>
      <c r="M141" s="54"/>
      <c r="N141" s="54">
        <v>1</v>
      </c>
      <c r="O141" s="54">
        <v>1</v>
      </c>
      <c r="P141" s="131"/>
    </row>
    <row r="142" spans="1:16" ht="12" customHeight="1">
      <c r="A142" s="26">
        <v>138</v>
      </c>
      <c r="B142" s="27" t="s">
        <v>94</v>
      </c>
      <c r="C142" s="27" t="s">
        <v>373</v>
      </c>
      <c r="D142" s="27" t="s">
        <v>369</v>
      </c>
      <c r="E142" s="27" t="s">
        <v>0</v>
      </c>
      <c r="F142" s="28" t="s">
        <v>379</v>
      </c>
      <c r="G142" s="28" t="s">
        <v>381</v>
      </c>
      <c r="H142" s="28" t="s">
        <v>0</v>
      </c>
      <c r="I142" s="28" t="s">
        <v>0</v>
      </c>
      <c r="J142" s="147">
        <v>1</v>
      </c>
      <c r="K142" s="54">
        <v>1</v>
      </c>
      <c r="L142" s="54"/>
      <c r="M142" s="54"/>
      <c r="N142" s="54"/>
      <c r="O142" s="54">
        <v>1</v>
      </c>
      <c r="P142" s="131"/>
    </row>
    <row r="143" spans="1:16" ht="12" customHeight="1">
      <c r="A143" s="26">
        <v>139</v>
      </c>
      <c r="B143" s="27" t="s">
        <v>94</v>
      </c>
      <c r="C143" s="27" t="s">
        <v>373</v>
      </c>
      <c r="D143" s="27" t="s">
        <v>369</v>
      </c>
      <c r="E143" s="27" t="s">
        <v>0</v>
      </c>
      <c r="F143" s="28" t="s">
        <v>379</v>
      </c>
      <c r="G143" s="28" t="s">
        <v>382</v>
      </c>
      <c r="H143" s="28" t="s">
        <v>0</v>
      </c>
      <c r="I143" s="28" t="s">
        <v>0</v>
      </c>
      <c r="J143" s="147"/>
      <c r="K143" s="54"/>
      <c r="L143" s="54"/>
      <c r="M143" s="54"/>
      <c r="N143" s="54">
        <v>1</v>
      </c>
      <c r="O143" s="54"/>
      <c r="P143" s="131"/>
    </row>
    <row r="144" spans="1:16" ht="12" customHeight="1">
      <c r="A144" s="26">
        <v>140</v>
      </c>
      <c r="B144" s="27" t="s">
        <v>94</v>
      </c>
      <c r="C144" s="27" t="s">
        <v>373</v>
      </c>
      <c r="D144" s="27" t="s">
        <v>369</v>
      </c>
      <c r="E144" s="27" t="s">
        <v>0</v>
      </c>
      <c r="F144" s="28" t="s">
        <v>379</v>
      </c>
      <c r="G144" s="28" t="s">
        <v>382</v>
      </c>
      <c r="H144" s="28" t="s">
        <v>0</v>
      </c>
      <c r="I144" s="28" t="s">
        <v>0</v>
      </c>
      <c r="J144" s="147">
        <v>1</v>
      </c>
      <c r="K144" s="54"/>
      <c r="L144" s="54">
        <v>1</v>
      </c>
      <c r="M144" s="54"/>
      <c r="N144" s="54"/>
      <c r="O144" s="54"/>
      <c r="P144" s="131"/>
    </row>
    <row r="145" spans="1:19" ht="12" customHeight="1">
      <c r="A145" s="26">
        <v>141</v>
      </c>
      <c r="B145" s="27" t="s">
        <v>94</v>
      </c>
      <c r="C145" s="27" t="s">
        <v>373</v>
      </c>
      <c r="D145" s="27" t="s">
        <v>369</v>
      </c>
      <c r="E145" s="27" t="s">
        <v>0</v>
      </c>
      <c r="F145" s="28" t="s">
        <v>379</v>
      </c>
      <c r="G145" s="28" t="s">
        <v>382</v>
      </c>
      <c r="H145" s="28" t="s">
        <v>0</v>
      </c>
      <c r="I145" s="28" t="s">
        <v>74</v>
      </c>
      <c r="J145" s="147">
        <v>1</v>
      </c>
      <c r="K145" s="54"/>
      <c r="L145" s="54"/>
      <c r="M145" s="54"/>
      <c r="N145" s="54"/>
      <c r="O145" s="54"/>
      <c r="P145" s="131"/>
    </row>
    <row r="146" spans="1:19" ht="12" customHeight="1">
      <c r="A146" s="26">
        <v>142</v>
      </c>
      <c r="B146" s="27" t="s">
        <v>94</v>
      </c>
      <c r="C146" s="27" t="s">
        <v>373</v>
      </c>
      <c r="D146" s="27" t="s">
        <v>369</v>
      </c>
      <c r="E146" s="27" t="s">
        <v>0</v>
      </c>
      <c r="F146" s="28" t="s">
        <v>379</v>
      </c>
      <c r="G146" s="28" t="s">
        <v>381</v>
      </c>
      <c r="H146" s="28" t="s">
        <v>0</v>
      </c>
      <c r="I146" s="28" t="s">
        <v>74</v>
      </c>
      <c r="J146" s="147">
        <v>1</v>
      </c>
      <c r="K146" s="54">
        <v>1</v>
      </c>
      <c r="L146" s="54"/>
      <c r="M146" s="54"/>
      <c r="N146" s="54">
        <v>1</v>
      </c>
      <c r="O146" s="54">
        <v>1</v>
      </c>
      <c r="P146" s="131"/>
    </row>
    <row r="147" spans="1:19" ht="12" customHeight="1">
      <c r="A147" s="26">
        <v>143</v>
      </c>
      <c r="B147" s="27" t="s">
        <v>94</v>
      </c>
      <c r="C147" s="27" t="s">
        <v>373</v>
      </c>
      <c r="D147" s="27" t="s">
        <v>369</v>
      </c>
      <c r="E147" s="27" t="s">
        <v>0</v>
      </c>
      <c r="F147" s="28" t="s">
        <v>379</v>
      </c>
      <c r="G147" s="28" t="s">
        <v>381</v>
      </c>
      <c r="H147" s="28" t="s">
        <v>0</v>
      </c>
      <c r="I147" s="28" t="s">
        <v>0</v>
      </c>
      <c r="J147" s="147"/>
      <c r="K147" s="54"/>
      <c r="L147" s="54"/>
      <c r="M147" s="54"/>
      <c r="N147" s="54">
        <v>1</v>
      </c>
      <c r="O147" s="54"/>
      <c r="P147" s="131"/>
    </row>
    <row r="148" spans="1:19" ht="12" customHeight="1">
      <c r="A148" s="26">
        <v>144</v>
      </c>
      <c r="B148" s="27" t="s">
        <v>94</v>
      </c>
      <c r="C148" s="27" t="s">
        <v>373</v>
      </c>
      <c r="D148" s="27" t="s">
        <v>369</v>
      </c>
      <c r="E148" s="27" t="s">
        <v>0</v>
      </c>
      <c r="F148" s="28" t="s">
        <v>379</v>
      </c>
      <c r="G148" s="28" t="s">
        <v>381</v>
      </c>
      <c r="H148" s="28" t="s">
        <v>0</v>
      </c>
      <c r="I148" s="28" t="s">
        <v>0</v>
      </c>
      <c r="J148" s="147">
        <v>1</v>
      </c>
      <c r="K148" s="54">
        <v>1</v>
      </c>
      <c r="L148" s="54"/>
      <c r="M148" s="54"/>
      <c r="N148" s="54">
        <v>1</v>
      </c>
      <c r="O148" s="54">
        <v>1</v>
      </c>
      <c r="P148" s="131"/>
    </row>
    <row r="149" spans="1:19" ht="12" customHeight="1">
      <c r="A149" s="26">
        <v>145</v>
      </c>
      <c r="B149" s="27" t="s">
        <v>94</v>
      </c>
      <c r="C149" s="27" t="s">
        <v>373</v>
      </c>
      <c r="D149" s="27" t="s">
        <v>369</v>
      </c>
      <c r="E149" s="27" t="s">
        <v>0</v>
      </c>
      <c r="F149" s="28" t="s">
        <v>378</v>
      </c>
      <c r="G149" s="28" t="s">
        <v>382</v>
      </c>
      <c r="H149" s="28" t="s">
        <v>0</v>
      </c>
      <c r="I149" s="28" t="s">
        <v>0</v>
      </c>
      <c r="J149" s="147">
        <v>1</v>
      </c>
      <c r="K149" s="54">
        <v>1</v>
      </c>
      <c r="L149" s="54"/>
      <c r="M149" s="54"/>
      <c r="N149" s="54">
        <v>1</v>
      </c>
      <c r="O149" s="54">
        <v>1</v>
      </c>
      <c r="P149" s="131"/>
    </row>
    <row r="150" spans="1:19" ht="12" customHeight="1">
      <c r="A150" s="26">
        <v>146</v>
      </c>
      <c r="B150" s="27" t="s">
        <v>94</v>
      </c>
      <c r="C150" s="27" t="s">
        <v>373</v>
      </c>
      <c r="D150" s="27" t="s">
        <v>369</v>
      </c>
      <c r="E150" s="27" t="s">
        <v>0</v>
      </c>
      <c r="F150" s="28" t="s">
        <v>379</v>
      </c>
      <c r="G150" s="28" t="s">
        <v>381</v>
      </c>
      <c r="H150" s="28" t="s">
        <v>0</v>
      </c>
      <c r="I150" s="28" t="s">
        <v>0</v>
      </c>
      <c r="J150" s="147"/>
      <c r="K150" s="54"/>
      <c r="L150" s="54">
        <v>1</v>
      </c>
      <c r="M150" s="54">
        <v>1</v>
      </c>
      <c r="N150" s="54"/>
      <c r="O150" s="54"/>
      <c r="P150" s="131"/>
    </row>
    <row r="151" spans="1:19" ht="12" customHeight="1">
      <c r="A151" s="26">
        <v>147</v>
      </c>
      <c r="B151" s="27" t="s">
        <v>94</v>
      </c>
      <c r="C151" s="27" t="s">
        <v>373</v>
      </c>
      <c r="D151" s="27" t="s">
        <v>369</v>
      </c>
      <c r="E151" s="27" t="s">
        <v>0</v>
      </c>
      <c r="F151" s="28" t="s">
        <v>378</v>
      </c>
      <c r="G151" s="28" t="s">
        <v>381</v>
      </c>
      <c r="H151" s="28" t="s">
        <v>0</v>
      </c>
      <c r="I151" s="28" t="s">
        <v>0</v>
      </c>
      <c r="J151" s="147">
        <v>1</v>
      </c>
      <c r="K151" s="54"/>
      <c r="L151" s="54"/>
      <c r="M151" s="54">
        <v>1</v>
      </c>
      <c r="N151" s="54">
        <v>1</v>
      </c>
      <c r="O151" s="54">
        <v>1</v>
      </c>
      <c r="P151" s="131"/>
    </row>
    <row r="152" spans="1:19" ht="12" customHeight="1">
      <c r="A152" s="26">
        <v>148</v>
      </c>
      <c r="B152" s="27" t="s">
        <v>94</v>
      </c>
      <c r="C152" s="27" t="s">
        <v>373</v>
      </c>
      <c r="D152" s="27" t="s">
        <v>369</v>
      </c>
      <c r="E152" s="27" t="s">
        <v>0</v>
      </c>
      <c r="F152" s="28" t="s">
        <v>379</v>
      </c>
      <c r="G152" s="28" t="s">
        <v>382</v>
      </c>
      <c r="H152" s="28" t="s">
        <v>0</v>
      </c>
      <c r="I152" s="28" t="s">
        <v>74</v>
      </c>
      <c r="J152" s="147">
        <v>1</v>
      </c>
      <c r="K152" s="54"/>
      <c r="L152" s="54"/>
      <c r="M152" s="54">
        <v>1</v>
      </c>
      <c r="N152" s="54">
        <v>1</v>
      </c>
      <c r="O152" s="54">
        <v>1</v>
      </c>
      <c r="P152" s="131"/>
    </row>
    <row r="153" spans="1:19" ht="12" customHeight="1">
      <c r="A153" s="26">
        <v>149</v>
      </c>
      <c r="B153" s="27" t="s">
        <v>94</v>
      </c>
      <c r="C153" s="27" t="s">
        <v>373</v>
      </c>
      <c r="D153" s="27" t="s">
        <v>369</v>
      </c>
      <c r="E153" s="27" t="s">
        <v>0</v>
      </c>
      <c r="F153" s="28" t="s">
        <v>378</v>
      </c>
      <c r="G153" s="28" t="s">
        <v>382</v>
      </c>
      <c r="H153" s="28" t="s">
        <v>0</v>
      </c>
      <c r="I153" s="28" t="s">
        <v>74</v>
      </c>
      <c r="J153" s="147">
        <v>1</v>
      </c>
      <c r="K153" s="54"/>
      <c r="L153" s="54"/>
      <c r="M153" s="54"/>
      <c r="N153" s="54">
        <v>1</v>
      </c>
      <c r="O153" s="54"/>
      <c r="P153" s="131"/>
    </row>
    <row r="154" spans="1:19" ht="12" customHeight="1">
      <c r="A154" s="26">
        <v>150</v>
      </c>
      <c r="B154" s="27" t="s">
        <v>94</v>
      </c>
      <c r="C154" s="27" t="s">
        <v>373</v>
      </c>
      <c r="D154" s="27" t="s">
        <v>369</v>
      </c>
      <c r="E154" s="27" t="s">
        <v>0</v>
      </c>
      <c r="F154" s="28" t="s">
        <v>379</v>
      </c>
      <c r="G154" s="28" t="s">
        <v>382</v>
      </c>
      <c r="H154" s="28" t="s">
        <v>0</v>
      </c>
      <c r="I154" s="28" t="s">
        <v>74</v>
      </c>
      <c r="J154" s="148">
        <v>1</v>
      </c>
      <c r="K154" s="55"/>
      <c r="L154" s="55"/>
      <c r="M154" s="55"/>
      <c r="N154" s="55">
        <v>1</v>
      </c>
      <c r="O154" s="55"/>
      <c r="P154" s="149"/>
    </row>
    <row r="155" spans="1:19" ht="12" customHeight="1">
      <c r="A155" s="167">
        <v>151</v>
      </c>
      <c r="B155" s="40" t="s">
        <v>90</v>
      </c>
      <c r="C155" s="40" t="s">
        <v>374</v>
      </c>
      <c r="D155" s="40" t="s">
        <v>140</v>
      </c>
      <c r="E155" s="40" t="s">
        <v>0</v>
      </c>
      <c r="F155" s="40" t="s">
        <v>378</v>
      </c>
      <c r="G155" s="40" t="s">
        <v>230</v>
      </c>
      <c r="H155" s="40" t="s">
        <v>74</v>
      </c>
      <c r="I155" s="40" t="s">
        <v>0</v>
      </c>
      <c r="J155" s="33">
        <v>1</v>
      </c>
      <c r="K155" s="48"/>
      <c r="L155" s="48"/>
      <c r="M155" s="48"/>
      <c r="N155" s="48">
        <v>1</v>
      </c>
      <c r="O155" s="48"/>
      <c r="P155" s="49"/>
      <c r="Q155" s="3">
        <f>COUNT(J155:P155)</f>
        <v>2</v>
      </c>
      <c r="R155" s="3">
        <f>SUM(J155:P155)</f>
        <v>2</v>
      </c>
      <c r="S155" s="3" t="str">
        <f>IF(Q155=R155,"ok")</f>
        <v>ok</v>
      </c>
    </row>
    <row r="156" spans="1:19" ht="12" customHeight="1">
      <c r="A156" s="26">
        <v>152</v>
      </c>
      <c r="B156" s="27" t="s">
        <v>90</v>
      </c>
      <c r="C156" s="27" t="s">
        <v>374</v>
      </c>
      <c r="D156" s="27" t="s">
        <v>369</v>
      </c>
      <c r="E156" s="27" t="s">
        <v>0</v>
      </c>
      <c r="F156" s="27" t="s">
        <v>379</v>
      </c>
      <c r="G156" s="28" t="s">
        <v>230</v>
      </c>
      <c r="H156" s="27" t="s">
        <v>0</v>
      </c>
      <c r="I156" s="27" t="s">
        <v>0</v>
      </c>
      <c r="J156" s="33">
        <v>1</v>
      </c>
      <c r="K156" s="48"/>
      <c r="L156" s="48"/>
      <c r="M156" s="48"/>
      <c r="N156" s="48"/>
      <c r="O156" s="48"/>
      <c r="P156" s="49"/>
      <c r="Q156" s="3">
        <f t="shared" ref="Q156:Q219" si="0">COUNT(J156:P156)</f>
        <v>1</v>
      </c>
      <c r="R156" s="3">
        <f t="shared" ref="R156:R219" si="1">SUM(J156:P156)</f>
        <v>1</v>
      </c>
      <c r="S156" s="3" t="str">
        <f t="shared" ref="S156:S219" si="2">IF(Q156=R156,"ok")</f>
        <v>ok</v>
      </c>
    </row>
    <row r="157" spans="1:19" ht="12" customHeight="1">
      <c r="A157" s="26">
        <v>153</v>
      </c>
      <c r="B157" s="27" t="s">
        <v>90</v>
      </c>
      <c r="C157" s="27" t="s">
        <v>374</v>
      </c>
      <c r="D157" s="27" t="s">
        <v>369</v>
      </c>
      <c r="E157" s="27" t="s">
        <v>0</v>
      </c>
      <c r="F157" s="27" t="s">
        <v>379</v>
      </c>
      <c r="G157" s="28" t="s">
        <v>381</v>
      </c>
      <c r="H157" s="27" t="s">
        <v>0</v>
      </c>
      <c r="I157" s="27" t="s">
        <v>0</v>
      </c>
      <c r="J157" s="33"/>
      <c r="K157" s="48"/>
      <c r="L157" s="48"/>
      <c r="M157" s="48"/>
      <c r="N157" s="48">
        <v>1</v>
      </c>
      <c r="O157" s="48"/>
      <c r="P157" s="49"/>
      <c r="Q157" s="3">
        <f t="shared" si="0"/>
        <v>1</v>
      </c>
      <c r="R157" s="3">
        <f t="shared" si="1"/>
        <v>1</v>
      </c>
      <c r="S157" s="3" t="str">
        <f t="shared" si="2"/>
        <v>ok</v>
      </c>
    </row>
    <row r="158" spans="1:19" ht="12" customHeight="1">
      <c r="A158" s="26">
        <v>154</v>
      </c>
      <c r="B158" s="27" t="s">
        <v>90</v>
      </c>
      <c r="C158" s="27" t="s">
        <v>374</v>
      </c>
      <c r="D158" s="27" t="s">
        <v>369</v>
      </c>
      <c r="E158" s="27" t="s">
        <v>0</v>
      </c>
      <c r="F158" s="27" t="s">
        <v>379</v>
      </c>
      <c r="G158" s="28" t="s">
        <v>381</v>
      </c>
      <c r="H158" s="27" t="s">
        <v>230</v>
      </c>
      <c r="I158" s="27" t="s">
        <v>74</v>
      </c>
      <c r="J158" s="33"/>
      <c r="K158" s="48"/>
      <c r="L158" s="48">
        <v>1</v>
      </c>
      <c r="M158" s="48"/>
      <c r="N158" s="48">
        <v>1</v>
      </c>
      <c r="O158" s="48"/>
      <c r="P158" s="49"/>
      <c r="Q158" s="3">
        <f t="shared" si="0"/>
        <v>2</v>
      </c>
      <c r="R158" s="3">
        <f t="shared" si="1"/>
        <v>2</v>
      </c>
      <c r="S158" s="3" t="str">
        <f t="shared" si="2"/>
        <v>ok</v>
      </c>
    </row>
    <row r="159" spans="1:19" ht="12" customHeight="1">
      <c r="A159" s="26">
        <v>155</v>
      </c>
      <c r="B159" s="27" t="s">
        <v>90</v>
      </c>
      <c r="C159" s="27" t="s">
        <v>374</v>
      </c>
      <c r="D159" s="27" t="s">
        <v>369</v>
      </c>
      <c r="E159" s="27" t="s">
        <v>0</v>
      </c>
      <c r="F159" s="27" t="s">
        <v>379</v>
      </c>
      <c r="G159" s="28" t="s">
        <v>382</v>
      </c>
      <c r="H159" s="27" t="s">
        <v>74</v>
      </c>
      <c r="I159" s="27" t="s">
        <v>74</v>
      </c>
      <c r="J159" s="33"/>
      <c r="K159" s="48"/>
      <c r="L159" s="48"/>
      <c r="M159" s="48"/>
      <c r="N159" s="48"/>
      <c r="O159" s="48"/>
      <c r="P159" s="49">
        <v>1</v>
      </c>
      <c r="Q159" s="3">
        <f t="shared" si="0"/>
        <v>1</v>
      </c>
      <c r="R159" s="3">
        <f t="shared" si="1"/>
        <v>1</v>
      </c>
      <c r="S159" s="3" t="str">
        <f t="shared" si="2"/>
        <v>ok</v>
      </c>
    </row>
    <row r="160" spans="1:19" ht="12" customHeight="1">
      <c r="A160" s="26">
        <v>156</v>
      </c>
      <c r="B160" s="27" t="s">
        <v>90</v>
      </c>
      <c r="C160" s="96" t="s">
        <v>373</v>
      </c>
      <c r="D160" s="27" t="s">
        <v>370</v>
      </c>
      <c r="E160" s="27" t="s">
        <v>0</v>
      </c>
      <c r="F160" s="27" t="s">
        <v>379</v>
      </c>
      <c r="G160" s="28" t="s">
        <v>381</v>
      </c>
      <c r="H160" s="27" t="s">
        <v>0</v>
      </c>
      <c r="I160" s="27" t="s">
        <v>0</v>
      </c>
      <c r="J160" s="33"/>
      <c r="K160" s="48"/>
      <c r="L160" s="48"/>
      <c r="M160" s="48"/>
      <c r="N160" s="48">
        <v>1</v>
      </c>
      <c r="O160" s="48">
        <v>1</v>
      </c>
      <c r="P160" s="49"/>
      <c r="Q160" s="3">
        <f t="shared" si="0"/>
        <v>2</v>
      </c>
      <c r="R160" s="3">
        <f t="shared" si="1"/>
        <v>2</v>
      </c>
      <c r="S160" s="3" t="str">
        <f t="shared" si="2"/>
        <v>ok</v>
      </c>
    </row>
    <row r="161" spans="1:19" ht="12" customHeight="1">
      <c r="A161" s="26">
        <v>157</v>
      </c>
      <c r="B161" s="27" t="s">
        <v>90</v>
      </c>
      <c r="C161" s="27" t="s">
        <v>374</v>
      </c>
      <c r="D161" s="27" t="s">
        <v>369</v>
      </c>
      <c r="E161" s="27" t="s">
        <v>0</v>
      </c>
      <c r="F161" s="27" t="s">
        <v>379</v>
      </c>
      <c r="G161" s="27" t="s">
        <v>230</v>
      </c>
      <c r="H161" s="27" t="s">
        <v>0</v>
      </c>
      <c r="I161" s="27" t="s">
        <v>0</v>
      </c>
      <c r="J161" s="33">
        <v>1</v>
      </c>
      <c r="K161" s="48"/>
      <c r="L161" s="48"/>
      <c r="M161" s="48"/>
      <c r="N161" s="48"/>
      <c r="O161" s="48"/>
      <c r="P161" s="49"/>
      <c r="Q161" s="3">
        <f t="shared" si="0"/>
        <v>1</v>
      </c>
      <c r="R161" s="3">
        <f t="shared" si="1"/>
        <v>1</v>
      </c>
      <c r="S161" s="3" t="str">
        <f t="shared" si="2"/>
        <v>ok</v>
      </c>
    </row>
    <row r="162" spans="1:19" ht="12" customHeight="1">
      <c r="A162" s="26">
        <v>158</v>
      </c>
      <c r="B162" s="27" t="s">
        <v>90</v>
      </c>
      <c r="C162" s="27" t="s">
        <v>373</v>
      </c>
      <c r="D162" s="27" t="s">
        <v>371</v>
      </c>
      <c r="E162" s="160" t="s">
        <v>0</v>
      </c>
      <c r="F162" s="27" t="s">
        <v>379</v>
      </c>
      <c r="G162" s="27" t="s">
        <v>230</v>
      </c>
      <c r="H162" s="27" t="s">
        <v>0</v>
      </c>
      <c r="I162" s="27" t="s">
        <v>0</v>
      </c>
      <c r="J162" s="33"/>
      <c r="K162" s="48"/>
      <c r="L162" s="48"/>
      <c r="M162" s="48"/>
      <c r="N162" s="48">
        <v>1</v>
      </c>
      <c r="O162" s="48"/>
      <c r="P162" s="49"/>
      <c r="Q162" s="3">
        <f t="shared" si="0"/>
        <v>1</v>
      </c>
      <c r="R162" s="3">
        <f t="shared" si="1"/>
        <v>1</v>
      </c>
      <c r="S162" s="3" t="str">
        <f t="shared" si="2"/>
        <v>ok</v>
      </c>
    </row>
    <row r="163" spans="1:19" ht="12" customHeight="1">
      <c r="A163" s="26">
        <v>159</v>
      </c>
      <c r="B163" s="27" t="s">
        <v>90</v>
      </c>
      <c r="C163" s="27" t="s">
        <v>374</v>
      </c>
      <c r="D163" s="27" t="s">
        <v>368</v>
      </c>
      <c r="E163" s="160" t="s">
        <v>0</v>
      </c>
      <c r="F163" s="27" t="s">
        <v>379</v>
      </c>
      <c r="G163" s="28" t="s">
        <v>230</v>
      </c>
      <c r="H163" s="27" t="s">
        <v>0</v>
      </c>
      <c r="I163" s="27" t="s">
        <v>0</v>
      </c>
      <c r="J163" s="33"/>
      <c r="K163" s="48"/>
      <c r="L163" s="48"/>
      <c r="M163" s="48"/>
      <c r="N163" s="48"/>
      <c r="O163" s="48"/>
      <c r="P163" s="49">
        <v>1</v>
      </c>
      <c r="Q163" s="3">
        <f t="shared" si="0"/>
        <v>1</v>
      </c>
      <c r="R163" s="3">
        <f t="shared" si="1"/>
        <v>1</v>
      </c>
      <c r="S163" s="3" t="str">
        <f t="shared" si="2"/>
        <v>ok</v>
      </c>
    </row>
    <row r="164" spans="1:19" ht="12" customHeight="1">
      <c r="A164" s="26">
        <v>160</v>
      </c>
      <c r="B164" s="27" t="s">
        <v>90</v>
      </c>
      <c r="C164" s="27" t="s">
        <v>374</v>
      </c>
      <c r="D164" s="27" t="s">
        <v>369</v>
      </c>
      <c r="E164" s="160" t="s">
        <v>0</v>
      </c>
      <c r="F164" s="27" t="s">
        <v>379</v>
      </c>
      <c r="G164" s="28" t="s">
        <v>381</v>
      </c>
      <c r="H164" s="27" t="s">
        <v>74</v>
      </c>
      <c r="I164" s="27" t="s">
        <v>74</v>
      </c>
      <c r="J164" s="33">
        <v>1</v>
      </c>
      <c r="K164" s="48"/>
      <c r="L164" s="48"/>
      <c r="M164" s="48"/>
      <c r="N164" s="48"/>
      <c r="O164" s="48">
        <v>1</v>
      </c>
      <c r="P164" s="49"/>
      <c r="Q164" s="3">
        <f t="shared" si="0"/>
        <v>2</v>
      </c>
      <c r="R164" s="3">
        <f t="shared" si="1"/>
        <v>2</v>
      </c>
      <c r="S164" s="3" t="str">
        <f t="shared" si="2"/>
        <v>ok</v>
      </c>
    </row>
    <row r="165" spans="1:19" ht="12" customHeight="1">
      <c r="A165" s="26">
        <v>161</v>
      </c>
      <c r="B165" s="27" t="s">
        <v>90</v>
      </c>
      <c r="C165" s="27" t="s">
        <v>374</v>
      </c>
      <c r="D165" s="27" t="s">
        <v>368</v>
      </c>
      <c r="E165" s="160" t="s">
        <v>0</v>
      </c>
      <c r="F165" s="27" t="s">
        <v>379</v>
      </c>
      <c r="G165" s="28" t="s">
        <v>230</v>
      </c>
      <c r="H165" s="27" t="s">
        <v>0</v>
      </c>
      <c r="I165" s="27" t="s">
        <v>0</v>
      </c>
      <c r="J165" s="33">
        <v>1</v>
      </c>
      <c r="K165" s="48"/>
      <c r="L165" s="48"/>
      <c r="M165" s="48"/>
      <c r="N165" s="48">
        <v>1</v>
      </c>
      <c r="O165" s="48"/>
      <c r="P165" s="49"/>
      <c r="Q165" s="3">
        <f t="shared" si="0"/>
        <v>2</v>
      </c>
      <c r="R165" s="3">
        <f t="shared" si="1"/>
        <v>2</v>
      </c>
      <c r="S165" s="3" t="str">
        <f t="shared" si="2"/>
        <v>ok</v>
      </c>
    </row>
    <row r="166" spans="1:19" ht="12" customHeight="1">
      <c r="A166" s="26">
        <v>162</v>
      </c>
      <c r="B166" s="27" t="s">
        <v>90</v>
      </c>
      <c r="C166" s="27" t="s">
        <v>373</v>
      </c>
      <c r="D166" s="27" t="s">
        <v>369</v>
      </c>
      <c r="E166" s="160" t="s">
        <v>0</v>
      </c>
      <c r="F166" s="27" t="s">
        <v>378</v>
      </c>
      <c r="G166" s="28" t="s">
        <v>230</v>
      </c>
      <c r="H166" s="27" t="s">
        <v>0</v>
      </c>
      <c r="I166" s="27" t="s">
        <v>74</v>
      </c>
      <c r="J166" s="33">
        <v>1</v>
      </c>
      <c r="K166" s="48"/>
      <c r="L166" s="48"/>
      <c r="M166" s="48"/>
      <c r="N166" s="48"/>
      <c r="O166" s="48">
        <v>1</v>
      </c>
      <c r="P166" s="49"/>
      <c r="Q166" s="3">
        <f t="shared" si="0"/>
        <v>2</v>
      </c>
      <c r="R166" s="3">
        <f t="shared" si="1"/>
        <v>2</v>
      </c>
      <c r="S166" s="3" t="str">
        <f t="shared" si="2"/>
        <v>ok</v>
      </c>
    </row>
    <row r="167" spans="1:19" ht="12" customHeight="1">
      <c r="A167" s="26">
        <v>163</v>
      </c>
      <c r="B167" s="27" t="s">
        <v>90</v>
      </c>
      <c r="C167" s="27" t="s">
        <v>373</v>
      </c>
      <c r="D167" s="27" t="s">
        <v>369</v>
      </c>
      <c r="E167" s="160" t="s">
        <v>0</v>
      </c>
      <c r="F167" s="27" t="s">
        <v>379</v>
      </c>
      <c r="G167" s="28" t="s">
        <v>382</v>
      </c>
      <c r="H167" s="27" t="s">
        <v>0</v>
      </c>
      <c r="I167" s="27" t="s">
        <v>74</v>
      </c>
      <c r="J167" s="33">
        <v>1</v>
      </c>
      <c r="K167" s="48">
        <v>1</v>
      </c>
      <c r="L167" s="48"/>
      <c r="M167" s="48"/>
      <c r="N167" s="48">
        <v>1</v>
      </c>
      <c r="O167" s="48"/>
      <c r="P167" s="49"/>
      <c r="Q167" s="3">
        <f t="shared" si="0"/>
        <v>3</v>
      </c>
      <c r="R167" s="3">
        <f t="shared" si="1"/>
        <v>3</v>
      </c>
      <c r="S167" s="3" t="str">
        <f t="shared" si="2"/>
        <v>ok</v>
      </c>
    </row>
    <row r="168" spans="1:19" ht="12" customHeight="1">
      <c r="A168" s="26">
        <v>164</v>
      </c>
      <c r="B168" s="27" t="s">
        <v>90</v>
      </c>
      <c r="C168" s="27" t="s">
        <v>374</v>
      </c>
      <c r="D168" s="27" t="s">
        <v>369</v>
      </c>
      <c r="E168" s="160" t="s">
        <v>0</v>
      </c>
      <c r="F168" s="27" t="s">
        <v>379</v>
      </c>
      <c r="G168" s="28" t="s">
        <v>381</v>
      </c>
      <c r="H168" s="27" t="s">
        <v>230</v>
      </c>
      <c r="I168" s="27" t="s">
        <v>0</v>
      </c>
      <c r="J168" s="33"/>
      <c r="K168" s="48"/>
      <c r="L168" s="48"/>
      <c r="M168" s="48"/>
      <c r="N168" s="48">
        <v>1</v>
      </c>
      <c r="O168" s="48"/>
      <c r="P168" s="49"/>
      <c r="Q168" s="3">
        <f t="shared" si="0"/>
        <v>1</v>
      </c>
      <c r="R168" s="3">
        <f t="shared" si="1"/>
        <v>1</v>
      </c>
      <c r="S168" s="3" t="str">
        <f t="shared" si="2"/>
        <v>ok</v>
      </c>
    </row>
    <row r="169" spans="1:19" ht="12" customHeight="1">
      <c r="A169" s="26">
        <v>165</v>
      </c>
      <c r="B169" s="27" t="s">
        <v>90</v>
      </c>
      <c r="C169" s="27" t="s">
        <v>374</v>
      </c>
      <c r="D169" s="27" t="s">
        <v>366</v>
      </c>
      <c r="E169" s="160" t="s">
        <v>0</v>
      </c>
      <c r="F169" s="27" t="s">
        <v>379</v>
      </c>
      <c r="G169" s="28" t="s">
        <v>381</v>
      </c>
      <c r="H169" s="27" t="s">
        <v>0</v>
      </c>
      <c r="I169" s="27" t="s">
        <v>74</v>
      </c>
      <c r="J169" s="33"/>
      <c r="K169" s="48">
        <v>1</v>
      </c>
      <c r="L169" s="48"/>
      <c r="M169" s="48"/>
      <c r="N169" s="48"/>
      <c r="O169" s="48">
        <v>1</v>
      </c>
      <c r="P169" s="49"/>
      <c r="Q169" s="3">
        <f t="shared" si="0"/>
        <v>2</v>
      </c>
      <c r="R169" s="3">
        <f t="shared" si="1"/>
        <v>2</v>
      </c>
      <c r="S169" s="3" t="str">
        <f t="shared" si="2"/>
        <v>ok</v>
      </c>
    </row>
    <row r="170" spans="1:19" ht="12" customHeight="1">
      <c r="A170" s="26">
        <v>166</v>
      </c>
      <c r="B170" s="27" t="s">
        <v>90</v>
      </c>
      <c r="C170" s="27" t="s">
        <v>374</v>
      </c>
      <c r="D170" s="27" t="s">
        <v>366</v>
      </c>
      <c r="E170" s="160" t="s">
        <v>0</v>
      </c>
      <c r="F170" s="27" t="s">
        <v>230</v>
      </c>
      <c r="G170" s="28" t="s">
        <v>383</v>
      </c>
      <c r="H170" s="27" t="s">
        <v>74</v>
      </c>
      <c r="I170" s="27" t="s">
        <v>230</v>
      </c>
      <c r="J170" s="33">
        <v>1</v>
      </c>
      <c r="K170" s="48"/>
      <c r="L170" s="48"/>
      <c r="M170" s="48"/>
      <c r="N170" s="48"/>
      <c r="O170" s="48"/>
      <c r="P170" s="49"/>
      <c r="Q170" s="3">
        <f t="shared" si="0"/>
        <v>1</v>
      </c>
      <c r="R170" s="3">
        <f t="shared" si="1"/>
        <v>1</v>
      </c>
      <c r="S170" s="3" t="str">
        <f t="shared" si="2"/>
        <v>ok</v>
      </c>
    </row>
    <row r="171" spans="1:19" ht="12" customHeight="1">
      <c r="A171" s="26">
        <v>167</v>
      </c>
      <c r="B171" s="27" t="s">
        <v>90</v>
      </c>
      <c r="C171" s="27" t="s">
        <v>374</v>
      </c>
      <c r="D171" s="27" t="s">
        <v>368</v>
      </c>
      <c r="E171" s="160" t="s">
        <v>0</v>
      </c>
      <c r="F171" s="27" t="s">
        <v>379</v>
      </c>
      <c r="G171" s="28" t="s">
        <v>382</v>
      </c>
      <c r="H171" s="27" t="s">
        <v>0</v>
      </c>
      <c r="I171" s="27" t="s">
        <v>74</v>
      </c>
      <c r="J171" s="33"/>
      <c r="K171" s="48">
        <v>1</v>
      </c>
      <c r="L171" s="48"/>
      <c r="M171" s="48">
        <v>1</v>
      </c>
      <c r="N171" s="48">
        <v>1</v>
      </c>
      <c r="O171" s="48"/>
      <c r="P171" s="49"/>
      <c r="Q171" s="3">
        <f t="shared" si="0"/>
        <v>3</v>
      </c>
      <c r="R171" s="3">
        <f t="shared" si="1"/>
        <v>3</v>
      </c>
      <c r="S171" s="3" t="str">
        <f t="shared" si="2"/>
        <v>ok</v>
      </c>
    </row>
    <row r="172" spans="1:19" ht="12" customHeight="1">
      <c r="A172" s="26">
        <v>168</v>
      </c>
      <c r="B172" s="27" t="s">
        <v>90</v>
      </c>
      <c r="C172" s="27" t="s">
        <v>374</v>
      </c>
      <c r="D172" s="27" t="s">
        <v>368</v>
      </c>
      <c r="E172" s="160" t="s">
        <v>0</v>
      </c>
      <c r="F172" s="27" t="s">
        <v>379</v>
      </c>
      <c r="G172" s="28" t="s">
        <v>381</v>
      </c>
      <c r="H172" s="27" t="s">
        <v>0</v>
      </c>
      <c r="I172" s="27" t="s">
        <v>230</v>
      </c>
      <c r="J172" s="33"/>
      <c r="K172" s="48">
        <v>1</v>
      </c>
      <c r="L172" s="48"/>
      <c r="M172" s="48"/>
      <c r="N172" s="48"/>
      <c r="O172" s="48"/>
      <c r="P172" s="49"/>
      <c r="Q172" s="3">
        <f t="shared" si="0"/>
        <v>1</v>
      </c>
      <c r="R172" s="3">
        <f t="shared" si="1"/>
        <v>1</v>
      </c>
      <c r="S172" s="3" t="str">
        <f t="shared" si="2"/>
        <v>ok</v>
      </c>
    </row>
    <row r="173" spans="1:19" ht="12" customHeight="1">
      <c r="A173" s="26">
        <v>169</v>
      </c>
      <c r="B173" s="27" t="s">
        <v>90</v>
      </c>
      <c r="C173" s="27" t="s">
        <v>374</v>
      </c>
      <c r="D173" s="27" t="s">
        <v>371</v>
      </c>
      <c r="E173" s="160" t="s">
        <v>0</v>
      </c>
      <c r="F173" s="27" t="s">
        <v>379</v>
      </c>
      <c r="G173" s="28" t="s">
        <v>381</v>
      </c>
      <c r="H173" s="27" t="s">
        <v>0</v>
      </c>
      <c r="I173" s="27" t="s">
        <v>0</v>
      </c>
      <c r="J173" s="33">
        <v>1</v>
      </c>
      <c r="K173" s="48"/>
      <c r="L173" s="48"/>
      <c r="M173" s="48"/>
      <c r="N173" s="48">
        <v>1</v>
      </c>
      <c r="O173" s="48"/>
      <c r="P173" s="49"/>
      <c r="Q173" s="3">
        <f t="shared" si="0"/>
        <v>2</v>
      </c>
      <c r="R173" s="3">
        <f t="shared" si="1"/>
        <v>2</v>
      </c>
      <c r="S173" s="3" t="str">
        <f t="shared" si="2"/>
        <v>ok</v>
      </c>
    </row>
    <row r="174" spans="1:19" ht="12" customHeight="1">
      <c r="A174" s="26">
        <v>170</v>
      </c>
      <c r="B174" s="27" t="s">
        <v>90</v>
      </c>
      <c r="C174" s="27" t="s">
        <v>374</v>
      </c>
      <c r="D174" s="27" t="s">
        <v>368</v>
      </c>
      <c r="E174" s="160" t="s">
        <v>0</v>
      </c>
      <c r="F174" s="27" t="s">
        <v>379</v>
      </c>
      <c r="G174" s="27" t="s">
        <v>230</v>
      </c>
      <c r="H174" s="27" t="s">
        <v>230</v>
      </c>
      <c r="I174" s="27" t="s">
        <v>74</v>
      </c>
      <c r="J174" s="33">
        <v>1</v>
      </c>
      <c r="K174" s="48"/>
      <c r="L174" s="48"/>
      <c r="M174" s="48"/>
      <c r="N174" s="48">
        <v>1</v>
      </c>
      <c r="O174" s="48"/>
      <c r="P174" s="49"/>
      <c r="Q174" s="3">
        <f t="shared" si="0"/>
        <v>2</v>
      </c>
      <c r="R174" s="3">
        <f t="shared" si="1"/>
        <v>2</v>
      </c>
      <c r="S174" s="3" t="str">
        <f t="shared" si="2"/>
        <v>ok</v>
      </c>
    </row>
    <row r="175" spans="1:19" ht="12" customHeight="1">
      <c r="A175" s="26">
        <v>171</v>
      </c>
      <c r="B175" s="27" t="s">
        <v>90</v>
      </c>
      <c r="C175" s="27" t="s">
        <v>374</v>
      </c>
      <c r="D175" s="27" t="s">
        <v>369</v>
      </c>
      <c r="E175" s="160" t="s">
        <v>0</v>
      </c>
      <c r="F175" s="27" t="s">
        <v>379</v>
      </c>
      <c r="G175" s="28" t="s">
        <v>381</v>
      </c>
      <c r="H175" s="27" t="s">
        <v>0</v>
      </c>
      <c r="I175" s="27" t="s">
        <v>230</v>
      </c>
      <c r="J175" s="33">
        <v>1</v>
      </c>
      <c r="K175" s="48">
        <v>1</v>
      </c>
      <c r="L175" s="48"/>
      <c r="M175" s="48"/>
      <c r="N175" s="48"/>
      <c r="O175" s="48">
        <v>1</v>
      </c>
      <c r="P175" s="49"/>
      <c r="Q175" s="3">
        <f t="shared" si="0"/>
        <v>3</v>
      </c>
      <c r="R175" s="3">
        <f t="shared" si="1"/>
        <v>3</v>
      </c>
      <c r="S175" s="3" t="str">
        <f t="shared" si="2"/>
        <v>ok</v>
      </c>
    </row>
    <row r="176" spans="1:19" ht="12" customHeight="1">
      <c r="A176" s="26">
        <v>172</v>
      </c>
      <c r="B176" s="27" t="s">
        <v>90</v>
      </c>
      <c r="C176" s="27" t="s">
        <v>374</v>
      </c>
      <c r="D176" s="27" t="s">
        <v>367</v>
      </c>
      <c r="E176" s="160" t="s">
        <v>0</v>
      </c>
      <c r="F176" s="27" t="s">
        <v>379</v>
      </c>
      <c r="G176" s="28" t="s">
        <v>381</v>
      </c>
      <c r="H176" s="27" t="s">
        <v>0</v>
      </c>
      <c r="I176" s="27" t="s">
        <v>0</v>
      </c>
      <c r="J176" s="33">
        <v>1</v>
      </c>
      <c r="K176" s="48"/>
      <c r="L176" s="48"/>
      <c r="M176" s="48"/>
      <c r="N176" s="48"/>
      <c r="O176" s="48"/>
      <c r="P176" s="49"/>
      <c r="Q176" s="3">
        <f t="shared" si="0"/>
        <v>1</v>
      </c>
      <c r="R176" s="3">
        <f t="shared" si="1"/>
        <v>1</v>
      </c>
      <c r="S176" s="3" t="str">
        <f t="shared" si="2"/>
        <v>ok</v>
      </c>
    </row>
    <row r="177" spans="1:19" ht="12" customHeight="1">
      <c r="A177" s="26">
        <v>173</v>
      </c>
      <c r="B177" s="27" t="s">
        <v>90</v>
      </c>
      <c r="C177" s="27" t="s">
        <v>374</v>
      </c>
      <c r="D177" s="27" t="s">
        <v>369</v>
      </c>
      <c r="E177" s="171" t="s">
        <v>0</v>
      </c>
      <c r="F177" s="27" t="s">
        <v>379</v>
      </c>
      <c r="G177" s="28" t="s">
        <v>381</v>
      </c>
      <c r="H177" s="27" t="s">
        <v>74</v>
      </c>
      <c r="I177" s="27" t="s">
        <v>74</v>
      </c>
      <c r="J177" s="33"/>
      <c r="K177" s="48">
        <v>1</v>
      </c>
      <c r="L177" s="48"/>
      <c r="M177" s="48"/>
      <c r="N177" s="48">
        <v>1</v>
      </c>
      <c r="O177" s="48">
        <v>1</v>
      </c>
      <c r="P177" s="49"/>
      <c r="Q177" s="3">
        <f t="shared" si="0"/>
        <v>3</v>
      </c>
      <c r="R177" s="3">
        <f t="shared" si="1"/>
        <v>3</v>
      </c>
      <c r="S177" s="3" t="str">
        <f t="shared" si="2"/>
        <v>ok</v>
      </c>
    </row>
    <row r="178" spans="1:19" ht="12" customHeight="1">
      <c r="A178" s="26">
        <v>174</v>
      </c>
      <c r="B178" s="27" t="s">
        <v>90</v>
      </c>
      <c r="C178" s="27" t="s">
        <v>374</v>
      </c>
      <c r="D178" s="27" t="s">
        <v>368</v>
      </c>
      <c r="E178" s="171" t="s">
        <v>0</v>
      </c>
      <c r="F178" s="27" t="s">
        <v>379</v>
      </c>
      <c r="G178" s="28" t="s">
        <v>381</v>
      </c>
      <c r="H178" s="27" t="s">
        <v>230</v>
      </c>
      <c r="I178" s="27" t="s">
        <v>74</v>
      </c>
      <c r="J178" s="33"/>
      <c r="K178" s="48"/>
      <c r="L178" s="48"/>
      <c r="M178" s="48">
        <v>1</v>
      </c>
      <c r="N178" s="48">
        <v>1</v>
      </c>
      <c r="O178" s="48"/>
      <c r="P178" s="49"/>
      <c r="Q178" s="3">
        <f t="shared" si="0"/>
        <v>2</v>
      </c>
      <c r="R178" s="3">
        <f t="shared" si="1"/>
        <v>2</v>
      </c>
      <c r="S178" s="3" t="str">
        <f t="shared" si="2"/>
        <v>ok</v>
      </c>
    </row>
    <row r="179" spans="1:19" ht="12" customHeight="1">
      <c r="A179" s="26">
        <v>175</v>
      </c>
      <c r="B179" s="27" t="s">
        <v>90</v>
      </c>
      <c r="C179" s="27" t="s">
        <v>374</v>
      </c>
      <c r="D179" s="27" t="s">
        <v>367</v>
      </c>
      <c r="E179" s="171" t="s">
        <v>0</v>
      </c>
      <c r="F179" s="27" t="s">
        <v>230</v>
      </c>
      <c r="G179" s="27" t="s">
        <v>230</v>
      </c>
      <c r="H179" s="27" t="s">
        <v>230</v>
      </c>
      <c r="I179" s="27" t="s">
        <v>0</v>
      </c>
      <c r="J179" s="33"/>
      <c r="K179" s="48"/>
      <c r="L179" s="48"/>
      <c r="M179" s="48"/>
      <c r="N179" s="48">
        <v>1</v>
      </c>
      <c r="O179" s="48"/>
      <c r="P179" s="49"/>
      <c r="Q179" s="3">
        <f t="shared" si="0"/>
        <v>1</v>
      </c>
      <c r="R179" s="3">
        <f t="shared" si="1"/>
        <v>1</v>
      </c>
      <c r="S179" s="3" t="str">
        <f t="shared" si="2"/>
        <v>ok</v>
      </c>
    </row>
    <row r="180" spans="1:19" ht="12" customHeight="1">
      <c r="A180" s="26">
        <v>176</v>
      </c>
      <c r="B180" s="27" t="s">
        <v>90</v>
      </c>
      <c r="C180" s="27" t="s">
        <v>374</v>
      </c>
      <c r="D180" s="27" t="s">
        <v>369</v>
      </c>
      <c r="E180" s="171" t="s">
        <v>0</v>
      </c>
      <c r="F180" s="27" t="s">
        <v>379</v>
      </c>
      <c r="G180" s="28" t="s">
        <v>381</v>
      </c>
      <c r="H180" s="27" t="s">
        <v>0</v>
      </c>
      <c r="I180" s="27" t="s">
        <v>230</v>
      </c>
      <c r="J180" s="33"/>
      <c r="K180" s="48"/>
      <c r="L180" s="48"/>
      <c r="M180" s="48"/>
      <c r="N180" s="48">
        <v>1</v>
      </c>
      <c r="O180" s="48"/>
      <c r="P180" s="49"/>
      <c r="Q180" s="3">
        <f t="shared" si="0"/>
        <v>1</v>
      </c>
      <c r="R180" s="3">
        <f t="shared" si="1"/>
        <v>1</v>
      </c>
      <c r="S180" s="3" t="str">
        <f t="shared" si="2"/>
        <v>ok</v>
      </c>
    </row>
    <row r="181" spans="1:19" ht="12" customHeight="1">
      <c r="A181" s="26">
        <v>177</v>
      </c>
      <c r="B181" s="27" t="s">
        <v>90</v>
      </c>
      <c r="C181" s="27" t="s">
        <v>374</v>
      </c>
      <c r="D181" s="27" t="s">
        <v>371</v>
      </c>
      <c r="E181" s="171" t="s">
        <v>0</v>
      </c>
      <c r="F181" s="27" t="s">
        <v>379</v>
      </c>
      <c r="G181" s="28" t="s">
        <v>381</v>
      </c>
      <c r="H181" s="27" t="s">
        <v>0</v>
      </c>
      <c r="I181" s="27" t="s">
        <v>0</v>
      </c>
      <c r="J181" s="33"/>
      <c r="K181" s="48"/>
      <c r="L181" s="48"/>
      <c r="M181" s="48">
        <v>1</v>
      </c>
      <c r="N181" s="48">
        <v>1</v>
      </c>
      <c r="O181" s="48">
        <v>1</v>
      </c>
      <c r="P181" s="49"/>
      <c r="Q181" s="3">
        <f t="shared" si="0"/>
        <v>3</v>
      </c>
      <c r="R181" s="3">
        <f t="shared" si="1"/>
        <v>3</v>
      </c>
      <c r="S181" s="3" t="str">
        <f t="shared" si="2"/>
        <v>ok</v>
      </c>
    </row>
    <row r="182" spans="1:19" ht="12" customHeight="1">
      <c r="A182" s="26">
        <v>178</v>
      </c>
      <c r="B182" s="27" t="s">
        <v>90</v>
      </c>
      <c r="C182" s="27" t="s">
        <v>374</v>
      </c>
      <c r="D182" s="27" t="s">
        <v>369</v>
      </c>
      <c r="E182" s="171" t="s">
        <v>0</v>
      </c>
      <c r="F182" s="27" t="s">
        <v>379</v>
      </c>
      <c r="G182" s="27" t="s">
        <v>230</v>
      </c>
      <c r="H182" s="27" t="s">
        <v>0</v>
      </c>
      <c r="I182" s="27" t="s">
        <v>0</v>
      </c>
      <c r="J182" s="33">
        <v>1</v>
      </c>
      <c r="K182" s="48"/>
      <c r="L182" s="48"/>
      <c r="M182" s="48"/>
      <c r="N182" s="48">
        <v>1</v>
      </c>
      <c r="O182" s="48"/>
      <c r="P182" s="49"/>
      <c r="Q182" s="3">
        <f t="shared" si="0"/>
        <v>2</v>
      </c>
      <c r="R182" s="3">
        <f t="shared" si="1"/>
        <v>2</v>
      </c>
      <c r="S182" s="3" t="str">
        <f t="shared" si="2"/>
        <v>ok</v>
      </c>
    </row>
    <row r="183" spans="1:19" ht="12" customHeight="1">
      <c r="A183" s="26">
        <v>179</v>
      </c>
      <c r="B183" s="27" t="s">
        <v>90</v>
      </c>
      <c r="C183" s="27" t="s">
        <v>374</v>
      </c>
      <c r="D183" s="27" t="s">
        <v>140</v>
      </c>
      <c r="E183" s="171" t="s">
        <v>0</v>
      </c>
      <c r="F183" s="27" t="s">
        <v>379</v>
      </c>
      <c r="G183" s="27" t="s">
        <v>230</v>
      </c>
      <c r="H183" s="27" t="s">
        <v>0</v>
      </c>
      <c r="I183" s="27" t="s">
        <v>0</v>
      </c>
      <c r="J183" s="33">
        <v>1</v>
      </c>
      <c r="K183" s="48">
        <v>1</v>
      </c>
      <c r="L183" s="48"/>
      <c r="M183" s="48"/>
      <c r="N183" s="48">
        <v>1</v>
      </c>
      <c r="O183" s="48"/>
      <c r="P183" s="49"/>
      <c r="Q183" s="3">
        <f t="shared" si="0"/>
        <v>3</v>
      </c>
      <c r="R183" s="3">
        <f t="shared" si="1"/>
        <v>3</v>
      </c>
      <c r="S183" s="3" t="str">
        <f t="shared" si="2"/>
        <v>ok</v>
      </c>
    </row>
    <row r="184" spans="1:19" ht="12" customHeight="1">
      <c r="A184" s="26">
        <v>180</v>
      </c>
      <c r="B184" s="27" t="s">
        <v>90</v>
      </c>
      <c r="C184" s="27" t="s">
        <v>374</v>
      </c>
      <c r="D184" s="27" t="s">
        <v>369</v>
      </c>
      <c r="E184" s="160" t="s">
        <v>0</v>
      </c>
      <c r="F184" s="27" t="s">
        <v>379</v>
      </c>
      <c r="G184" s="27" t="s">
        <v>230</v>
      </c>
      <c r="H184" s="27" t="s">
        <v>0</v>
      </c>
      <c r="I184" s="27" t="s">
        <v>0</v>
      </c>
      <c r="J184" s="33">
        <v>1</v>
      </c>
      <c r="K184" s="48"/>
      <c r="L184" s="48"/>
      <c r="M184" s="48"/>
      <c r="N184" s="48">
        <v>1</v>
      </c>
      <c r="O184" s="48"/>
      <c r="P184" s="49"/>
      <c r="Q184" s="3">
        <f t="shared" si="0"/>
        <v>2</v>
      </c>
      <c r="R184" s="3">
        <f t="shared" si="1"/>
        <v>2</v>
      </c>
      <c r="S184" s="3" t="str">
        <f t="shared" si="2"/>
        <v>ok</v>
      </c>
    </row>
    <row r="185" spans="1:19" ht="12" customHeight="1">
      <c r="A185" s="26">
        <v>181</v>
      </c>
      <c r="B185" s="27" t="s">
        <v>90</v>
      </c>
      <c r="C185" s="27" t="s">
        <v>374</v>
      </c>
      <c r="D185" s="27" t="s">
        <v>140</v>
      </c>
      <c r="E185" s="160" t="s">
        <v>0</v>
      </c>
      <c r="F185" s="27" t="s">
        <v>379</v>
      </c>
      <c r="G185" s="27" t="s">
        <v>230</v>
      </c>
      <c r="H185" s="27" t="s">
        <v>230</v>
      </c>
      <c r="I185" s="27" t="s">
        <v>74</v>
      </c>
      <c r="J185" s="33"/>
      <c r="K185" s="48"/>
      <c r="L185" s="48"/>
      <c r="M185" s="48"/>
      <c r="N185" s="48"/>
      <c r="O185" s="48"/>
      <c r="P185" s="49"/>
      <c r="Q185" s="3">
        <f t="shared" si="0"/>
        <v>0</v>
      </c>
      <c r="R185" s="3">
        <f t="shared" si="1"/>
        <v>0</v>
      </c>
      <c r="S185" s="3" t="str">
        <f t="shared" si="2"/>
        <v>ok</v>
      </c>
    </row>
    <row r="186" spans="1:19" ht="12" customHeight="1">
      <c r="A186" s="26">
        <v>182</v>
      </c>
      <c r="B186" s="27" t="s">
        <v>90</v>
      </c>
      <c r="C186" s="27" t="s">
        <v>373</v>
      </c>
      <c r="D186" s="27" t="s">
        <v>371</v>
      </c>
      <c r="E186" s="160" t="s">
        <v>0</v>
      </c>
      <c r="F186" s="27" t="s">
        <v>379</v>
      </c>
      <c r="G186" s="28" t="s">
        <v>381</v>
      </c>
      <c r="H186" s="27" t="s">
        <v>0</v>
      </c>
      <c r="I186" s="27" t="s">
        <v>74</v>
      </c>
      <c r="J186" s="33"/>
      <c r="K186" s="48">
        <v>1</v>
      </c>
      <c r="L186" s="48"/>
      <c r="M186" s="48">
        <v>1</v>
      </c>
      <c r="N186" s="48"/>
      <c r="O186" s="48"/>
      <c r="P186" s="49"/>
      <c r="Q186" s="3">
        <f t="shared" si="0"/>
        <v>2</v>
      </c>
      <c r="R186" s="3">
        <f t="shared" si="1"/>
        <v>2</v>
      </c>
      <c r="S186" s="3" t="str">
        <f t="shared" si="2"/>
        <v>ok</v>
      </c>
    </row>
    <row r="187" spans="1:19" ht="12" customHeight="1">
      <c r="A187" s="26">
        <v>183</v>
      </c>
      <c r="B187" s="27" t="s">
        <v>90</v>
      </c>
      <c r="C187" s="27" t="s">
        <v>374</v>
      </c>
      <c r="D187" s="27" t="s">
        <v>368</v>
      </c>
      <c r="E187" s="160" t="s">
        <v>0</v>
      </c>
      <c r="F187" s="27" t="s">
        <v>379</v>
      </c>
      <c r="G187" s="28" t="s">
        <v>381</v>
      </c>
      <c r="H187" s="27" t="s">
        <v>0</v>
      </c>
      <c r="I187" s="27" t="s">
        <v>0</v>
      </c>
      <c r="J187" s="33">
        <v>1</v>
      </c>
      <c r="K187" s="48"/>
      <c r="L187" s="48"/>
      <c r="M187" s="48"/>
      <c r="N187" s="48">
        <v>1</v>
      </c>
      <c r="O187" s="48"/>
      <c r="P187" s="49"/>
      <c r="Q187" s="3">
        <f t="shared" si="0"/>
        <v>2</v>
      </c>
      <c r="R187" s="3">
        <f t="shared" si="1"/>
        <v>2</v>
      </c>
      <c r="S187" s="3" t="str">
        <f t="shared" si="2"/>
        <v>ok</v>
      </c>
    </row>
    <row r="188" spans="1:19" ht="12" customHeight="1">
      <c r="A188" s="26">
        <v>184</v>
      </c>
      <c r="B188" s="27" t="s">
        <v>90</v>
      </c>
      <c r="C188" s="27" t="s">
        <v>373</v>
      </c>
      <c r="D188" s="27" t="s">
        <v>367</v>
      </c>
      <c r="E188" s="160" t="s">
        <v>74</v>
      </c>
      <c r="F188" s="27" t="s">
        <v>378</v>
      </c>
      <c r="G188" s="27" t="s">
        <v>230</v>
      </c>
      <c r="H188" s="27" t="s">
        <v>230</v>
      </c>
      <c r="I188" s="27" t="s">
        <v>230</v>
      </c>
      <c r="J188" s="33">
        <v>1</v>
      </c>
      <c r="K188" s="48"/>
      <c r="L188" s="48"/>
      <c r="M188" s="48"/>
      <c r="N188" s="48">
        <v>1</v>
      </c>
      <c r="O188" s="48"/>
      <c r="P188" s="49"/>
      <c r="Q188" s="3">
        <f t="shared" si="0"/>
        <v>2</v>
      </c>
      <c r="R188" s="3">
        <f t="shared" si="1"/>
        <v>2</v>
      </c>
      <c r="S188" s="3" t="str">
        <f t="shared" si="2"/>
        <v>ok</v>
      </c>
    </row>
    <row r="189" spans="1:19" ht="12" customHeight="1">
      <c r="A189" s="26">
        <v>185</v>
      </c>
      <c r="B189" s="27" t="s">
        <v>90</v>
      </c>
      <c r="C189" s="27" t="s">
        <v>373</v>
      </c>
      <c r="D189" s="27" t="s">
        <v>369</v>
      </c>
      <c r="E189" s="160" t="s">
        <v>0</v>
      </c>
      <c r="F189" s="27" t="s">
        <v>379</v>
      </c>
      <c r="G189" s="28" t="s">
        <v>381</v>
      </c>
      <c r="H189" s="27" t="s">
        <v>0</v>
      </c>
      <c r="I189" s="27" t="s">
        <v>74</v>
      </c>
      <c r="J189" s="33">
        <v>1</v>
      </c>
      <c r="K189" s="48"/>
      <c r="L189" s="48"/>
      <c r="M189" s="48"/>
      <c r="N189" s="48"/>
      <c r="O189" s="48">
        <v>1</v>
      </c>
      <c r="P189" s="49"/>
      <c r="Q189" s="3">
        <f t="shared" si="0"/>
        <v>2</v>
      </c>
      <c r="R189" s="3">
        <f t="shared" si="1"/>
        <v>2</v>
      </c>
      <c r="S189" s="3" t="str">
        <f t="shared" si="2"/>
        <v>ok</v>
      </c>
    </row>
    <row r="190" spans="1:19" ht="12" customHeight="1">
      <c r="A190" s="26">
        <v>186</v>
      </c>
      <c r="B190" s="27" t="s">
        <v>90</v>
      </c>
      <c r="C190" s="27" t="s">
        <v>374</v>
      </c>
      <c r="D190" s="27" t="s">
        <v>367</v>
      </c>
      <c r="E190" s="160" t="s">
        <v>0</v>
      </c>
      <c r="F190" s="27" t="s">
        <v>378</v>
      </c>
      <c r="G190" s="28" t="s">
        <v>383</v>
      </c>
      <c r="H190" s="27" t="s">
        <v>74</v>
      </c>
      <c r="I190" s="27" t="s">
        <v>74</v>
      </c>
      <c r="J190" s="33">
        <v>1</v>
      </c>
      <c r="K190" s="48"/>
      <c r="L190" s="48"/>
      <c r="M190" s="48"/>
      <c r="N190" s="48">
        <v>1</v>
      </c>
      <c r="O190" s="48"/>
      <c r="P190" s="49"/>
      <c r="Q190" s="3">
        <f t="shared" si="0"/>
        <v>2</v>
      </c>
      <c r="R190" s="3">
        <f t="shared" si="1"/>
        <v>2</v>
      </c>
      <c r="S190" s="3" t="str">
        <f t="shared" si="2"/>
        <v>ok</v>
      </c>
    </row>
    <row r="191" spans="1:19" ht="12" customHeight="1">
      <c r="A191" s="26">
        <v>187</v>
      </c>
      <c r="B191" s="27" t="s">
        <v>90</v>
      </c>
      <c r="C191" s="27" t="s">
        <v>374</v>
      </c>
      <c r="D191" s="27" t="s">
        <v>366</v>
      </c>
      <c r="E191" s="160" t="s">
        <v>0</v>
      </c>
      <c r="F191" s="27" t="s">
        <v>379</v>
      </c>
      <c r="G191" s="28" t="s">
        <v>381</v>
      </c>
      <c r="H191" s="27" t="s">
        <v>0</v>
      </c>
      <c r="I191" s="27" t="s">
        <v>0</v>
      </c>
      <c r="J191" s="33">
        <v>1</v>
      </c>
      <c r="K191" s="48"/>
      <c r="L191" s="48">
        <v>1</v>
      </c>
      <c r="M191" s="48"/>
      <c r="N191" s="48"/>
      <c r="O191" s="48"/>
      <c r="P191" s="49"/>
      <c r="Q191" s="3">
        <f t="shared" si="0"/>
        <v>2</v>
      </c>
      <c r="R191" s="3">
        <f t="shared" si="1"/>
        <v>2</v>
      </c>
      <c r="S191" s="3" t="str">
        <f t="shared" si="2"/>
        <v>ok</v>
      </c>
    </row>
    <row r="192" spans="1:19" ht="12" customHeight="1">
      <c r="A192" s="26">
        <v>188</v>
      </c>
      <c r="B192" s="27" t="s">
        <v>90</v>
      </c>
      <c r="C192" s="27" t="s">
        <v>374</v>
      </c>
      <c r="D192" s="27" t="s">
        <v>368</v>
      </c>
      <c r="E192" s="160" t="s">
        <v>74</v>
      </c>
      <c r="F192" s="27" t="s">
        <v>378</v>
      </c>
      <c r="G192" s="28" t="s">
        <v>382</v>
      </c>
      <c r="H192" s="27" t="s">
        <v>74</v>
      </c>
      <c r="I192" s="27" t="s">
        <v>74</v>
      </c>
      <c r="J192" s="33">
        <v>1</v>
      </c>
      <c r="K192" s="48"/>
      <c r="L192" s="48"/>
      <c r="M192" s="48">
        <v>1</v>
      </c>
      <c r="N192" s="48"/>
      <c r="O192" s="48"/>
      <c r="P192" s="49"/>
      <c r="Q192" s="3">
        <f t="shared" si="0"/>
        <v>2</v>
      </c>
      <c r="R192" s="3">
        <f t="shared" si="1"/>
        <v>2</v>
      </c>
      <c r="S192" s="3" t="str">
        <f t="shared" si="2"/>
        <v>ok</v>
      </c>
    </row>
    <row r="193" spans="1:19" ht="12" customHeight="1">
      <c r="A193" s="26">
        <v>189</v>
      </c>
      <c r="B193" s="27" t="s">
        <v>90</v>
      </c>
      <c r="C193" s="27" t="s">
        <v>374</v>
      </c>
      <c r="D193" s="27" t="s">
        <v>368</v>
      </c>
      <c r="E193" s="160" t="s">
        <v>0</v>
      </c>
      <c r="F193" s="27" t="s">
        <v>379</v>
      </c>
      <c r="G193" s="28" t="s">
        <v>381</v>
      </c>
      <c r="H193" s="27" t="s">
        <v>0</v>
      </c>
      <c r="I193" s="27" t="s">
        <v>0</v>
      </c>
      <c r="J193" s="33"/>
      <c r="K193" s="48"/>
      <c r="L193" s="48"/>
      <c r="M193" s="48"/>
      <c r="N193" s="48">
        <v>1</v>
      </c>
      <c r="O193" s="48"/>
      <c r="P193" s="49"/>
      <c r="Q193" s="3">
        <f t="shared" si="0"/>
        <v>1</v>
      </c>
      <c r="R193" s="3">
        <f t="shared" si="1"/>
        <v>1</v>
      </c>
      <c r="S193" s="3" t="str">
        <f t="shared" si="2"/>
        <v>ok</v>
      </c>
    </row>
    <row r="194" spans="1:19" ht="12" customHeight="1">
      <c r="A194" s="26">
        <v>190</v>
      </c>
      <c r="B194" s="27" t="s">
        <v>90</v>
      </c>
      <c r="C194" s="27" t="s">
        <v>374</v>
      </c>
      <c r="D194" s="27" t="s">
        <v>370</v>
      </c>
      <c r="E194" s="160" t="s">
        <v>0</v>
      </c>
      <c r="F194" s="27" t="s">
        <v>379</v>
      </c>
      <c r="G194" s="28" t="s">
        <v>381</v>
      </c>
      <c r="H194" s="27" t="s">
        <v>0</v>
      </c>
      <c r="I194" s="27" t="s">
        <v>0</v>
      </c>
      <c r="J194" s="33"/>
      <c r="K194" s="48"/>
      <c r="L194" s="48"/>
      <c r="M194" s="48"/>
      <c r="N194" s="48">
        <v>1</v>
      </c>
      <c r="O194" s="48">
        <v>1</v>
      </c>
      <c r="P194" s="49"/>
      <c r="Q194" s="3">
        <f t="shared" si="0"/>
        <v>2</v>
      </c>
      <c r="R194" s="3">
        <f t="shared" si="1"/>
        <v>2</v>
      </c>
      <c r="S194" s="3" t="str">
        <f t="shared" si="2"/>
        <v>ok</v>
      </c>
    </row>
    <row r="195" spans="1:19" ht="12" customHeight="1">
      <c r="A195" s="26">
        <v>191</v>
      </c>
      <c r="B195" s="27" t="s">
        <v>90</v>
      </c>
      <c r="C195" s="27" t="s">
        <v>374</v>
      </c>
      <c r="D195" s="27" t="s">
        <v>368</v>
      </c>
      <c r="E195" s="160" t="s">
        <v>74</v>
      </c>
      <c r="F195" s="27" t="s">
        <v>379</v>
      </c>
      <c r="G195" s="28" t="s">
        <v>381</v>
      </c>
      <c r="H195" s="27" t="s">
        <v>0</v>
      </c>
      <c r="I195" s="27" t="s">
        <v>74</v>
      </c>
      <c r="J195" s="33">
        <v>1</v>
      </c>
      <c r="K195" s="48">
        <v>1</v>
      </c>
      <c r="L195" s="48"/>
      <c r="M195" s="48"/>
      <c r="N195" s="48">
        <v>1</v>
      </c>
      <c r="O195" s="48">
        <v>1</v>
      </c>
      <c r="P195" s="49"/>
      <c r="Q195" s="3">
        <f t="shared" si="0"/>
        <v>4</v>
      </c>
      <c r="R195" s="3">
        <f t="shared" si="1"/>
        <v>4</v>
      </c>
      <c r="S195" s="3" t="str">
        <f t="shared" si="2"/>
        <v>ok</v>
      </c>
    </row>
    <row r="196" spans="1:19" ht="12" customHeight="1">
      <c r="A196" s="26">
        <v>192</v>
      </c>
      <c r="B196" s="27" t="s">
        <v>90</v>
      </c>
      <c r="C196" s="27" t="s">
        <v>374</v>
      </c>
      <c r="D196" s="27" t="s">
        <v>371</v>
      </c>
      <c r="E196" s="160" t="s">
        <v>0</v>
      </c>
      <c r="F196" s="27" t="s">
        <v>379</v>
      </c>
      <c r="G196" s="27" t="s">
        <v>230</v>
      </c>
      <c r="H196" s="27" t="s">
        <v>0</v>
      </c>
      <c r="I196" s="27" t="s">
        <v>230</v>
      </c>
      <c r="J196" s="33">
        <v>1</v>
      </c>
      <c r="K196" s="48"/>
      <c r="L196" s="48">
        <v>1</v>
      </c>
      <c r="M196" s="48"/>
      <c r="N196" s="48"/>
      <c r="O196" s="48"/>
      <c r="P196" s="49"/>
      <c r="Q196" s="3">
        <f t="shared" si="0"/>
        <v>2</v>
      </c>
      <c r="R196" s="3">
        <f t="shared" si="1"/>
        <v>2</v>
      </c>
      <c r="S196" s="3" t="str">
        <f t="shared" si="2"/>
        <v>ok</v>
      </c>
    </row>
    <row r="197" spans="1:19" ht="12" customHeight="1">
      <c r="A197" s="26">
        <v>193</v>
      </c>
      <c r="B197" s="27" t="s">
        <v>90</v>
      </c>
      <c r="C197" s="27" t="s">
        <v>374</v>
      </c>
      <c r="D197" s="27" t="s">
        <v>369</v>
      </c>
      <c r="E197" s="160" t="s">
        <v>0</v>
      </c>
      <c r="F197" s="27" t="s">
        <v>379</v>
      </c>
      <c r="G197" s="27" t="s">
        <v>230</v>
      </c>
      <c r="H197" s="27" t="s">
        <v>0</v>
      </c>
      <c r="I197" s="27" t="s">
        <v>0</v>
      </c>
      <c r="J197" s="33">
        <v>1</v>
      </c>
      <c r="K197" s="48"/>
      <c r="L197" s="48"/>
      <c r="M197" s="48"/>
      <c r="N197" s="48">
        <v>1</v>
      </c>
      <c r="O197" s="48"/>
      <c r="P197" s="49"/>
      <c r="Q197" s="3">
        <f t="shared" si="0"/>
        <v>2</v>
      </c>
      <c r="R197" s="3">
        <f t="shared" si="1"/>
        <v>2</v>
      </c>
      <c r="S197" s="3" t="str">
        <f t="shared" si="2"/>
        <v>ok</v>
      </c>
    </row>
    <row r="198" spans="1:19" ht="12" customHeight="1">
      <c r="A198" s="26">
        <v>194</v>
      </c>
      <c r="B198" s="27" t="s">
        <v>90</v>
      </c>
      <c r="C198" s="27" t="s">
        <v>374</v>
      </c>
      <c r="D198" s="27" t="s">
        <v>368</v>
      </c>
      <c r="E198" s="160" t="s">
        <v>0</v>
      </c>
      <c r="F198" s="27" t="s">
        <v>379</v>
      </c>
      <c r="G198" s="27" t="s">
        <v>230</v>
      </c>
      <c r="H198" s="27" t="s">
        <v>0</v>
      </c>
      <c r="I198" s="27" t="s">
        <v>0</v>
      </c>
      <c r="J198" s="33">
        <v>1</v>
      </c>
      <c r="K198" s="48"/>
      <c r="L198" s="48"/>
      <c r="M198" s="48"/>
      <c r="N198" s="48">
        <v>1</v>
      </c>
      <c r="O198" s="48"/>
      <c r="P198" s="49"/>
      <c r="Q198" s="3">
        <f t="shared" si="0"/>
        <v>2</v>
      </c>
      <c r="R198" s="3">
        <f t="shared" si="1"/>
        <v>2</v>
      </c>
      <c r="S198" s="3" t="str">
        <f t="shared" si="2"/>
        <v>ok</v>
      </c>
    </row>
    <row r="199" spans="1:19" ht="12" customHeight="1">
      <c r="A199" s="26">
        <v>195</v>
      </c>
      <c r="B199" s="27" t="s">
        <v>90</v>
      </c>
      <c r="C199" s="27" t="s">
        <v>374</v>
      </c>
      <c r="D199" s="27" t="s">
        <v>369</v>
      </c>
      <c r="E199" s="160" t="s">
        <v>0</v>
      </c>
      <c r="F199" s="27" t="s">
        <v>379</v>
      </c>
      <c r="G199" s="27" t="s">
        <v>230</v>
      </c>
      <c r="H199" s="96" t="s">
        <v>0</v>
      </c>
      <c r="I199" s="96" t="s">
        <v>0</v>
      </c>
      <c r="J199" s="33">
        <v>1</v>
      </c>
      <c r="K199" s="48"/>
      <c r="L199" s="48"/>
      <c r="M199" s="48"/>
      <c r="N199" s="48">
        <v>1</v>
      </c>
      <c r="O199" s="48"/>
      <c r="P199" s="49"/>
      <c r="Q199" s="3">
        <f t="shared" si="0"/>
        <v>2</v>
      </c>
      <c r="R199" s="3">
        <f t="shared" si="1"/>
        <v>2</v>
      </c>
      <c r="S199" s="3" t="str">
        <f t="shared" si="2"/>
        <v>ok</v>
      </c>
    </row>
    <row r="200" spans="1:19" ht="12" customHeight="1">
      <c r="A200" s="26">
        <v>196</v>
      </c>
      <c r="B200" s="27" t="s">
        <v>90</v>
      </c>
      <c r="C200" s="27" t="s">
        <v>373</v>
      </c>
      <c r="D200" s="27" t="s">
        <v>371</v>
      </c>
      <c r="E200" s="160" t="s">
        <v>0</v>
      </c>
      <c r="F200" s="27" t="s">
        <v>379</v>
      </c>
      <c r="G200" s="27" t="s">
        <v>230</v>
      </c>
      <c r="H200" s="27" t="s">
        <v>0</v>
      </c>
      <c r="I200" s="27" t="s">
        <v>0</v>
      </c>
      <c r="J200" s="33"/>
      <c r="K200" s="48"/>
      <c r="L200" s="48">
        <v>1</v>
      </c>
      <c r="M200" s="48"/>
      <c r="N200" s="48">
        <v>1</v>
      </c>
      <c r="O200" s="48"/>
      <c r="P200" s="49"/>
      <c r="Q200" s="3">
        <f t="shared" si="0"/>
        <v>2</v>
      </c>
      <c r="R200" s="3">
        <f t="shared" si="1"/>
        <v>2</v>
      </c>
      <c r="S200" s="3" t="str">
        <f t="shared" si="2"/>
        <v>ok</v>
      </c>
    </row>
    <row r="201" spans="1:19" ht="12" customHeight="1">
      <c r="A201" s="26">
        <v>197</v>
      </c>
      <c r="B201" s="27" t="s">
        <v>90</v>
      </c>
      <c r="C201" s="27" t="s">
        <v>374</v>
      </c>
      <c r="D201" s="27" t="s">
        <v>367</v>
      </c>
      <c r="E201" s="160" t="s">
        <v>0</v>
      </c>
      <c r="F201" s="27" t="s">
        <v>379</v>
      </c>
      <c r="G201" s="28" t="s">
        <v>381</v>
      </c>
      <c r="H201" s="27" t="s">
        <v>230</v>
      </c>
      <c r="I201" s="27" t="s">
        <v>74</v>
      </c>
      <c r="J201" s="33"/>
      <c r="K201" s="48"/>
      <c r="L201" s="48"/>
      <c r="M201" s="48"/>
      <c r="N201" s="48">
        <v>1</v>
      </c>
      <c r="O201" s="48">
        <v>1</v>
      </c>
      <c r="P201" s="49"/>
      <c r="Q201" s="3">
        <f t="shared" si="0"/>
        <v>2</v>
      </c>
      <c r="R201" s="3">
        <f t="shared" si="1"/>
        <v>2</v>
      </c>
      <c r="S201" s="3" t="str">
        <f t="shared" si="2"/>
        <v>ok</v>
      </c>
    </row>
    <row r="202" spans="1:19" ht="12" customHeight="1">
      <c r="A202" s="26">
        <v>198</v>
      </c>
      <c r="B202" s="27" t="s">
        <v>90</v>
      </c>
      <c r="C202" s="27" t="s">
        <v>373</v>
      </c>
      <c r="D202" s="27" t="s">
        <v>371</v>
      </c>
      <c r="E202" s="160" t="s">
        <v>0</v>
      </c>
      <c r="F202" s="27" t="s">
        <v>378</v>
      </c>
      <c r="G202" s="27" t="s">
        <v>230</v>
      </c>
      <c r="H202" s="27" t="s">
        <v>230</v>
      </c>
      <c r="I202" s="27" t="s">
        <v>230</v>
      </c>
      <c r="J202" s="33">
        <v>1</v>
      </c>
      <c r="K202" s="48"/>
      <c r="L202" s="48">
        <v>1</v>
      </c>
      <c r="M202" s="48"/>
      <c r="N202" s="48"/>
      <c r="O202" s="48"/>
      <c r="P202" s="49"/>
      <c r="Q202" s="3">
        <f t="shared" si="0"/>
        <v>2</v>
      </c>
      <c r="R202" s="3">
        <f t="shared" si="1"/>
        <v>2</v>
      </c>
      <c r="S202" s="3" t="str">
        <f t="shared" si="2"/>
        <v>ok</v>
      </c>
    </row>
    <row r="203" spans="1:19" ht="12" customHeight="1">
      <c r="A203" s="26">
        <v>199</v>
      </c>
      <c r="B203" s="27" t="s">
        <v>90</v>
      </c>
      <c r="C203" s="27" t="s">
        <v>374</v>
      </c>
      <c r="D203" s="27" t="s">
        <v>368</v>
      </c>
      <c r="E203" s="160" t="s">
        <v>0</v>
      </c>
      <c r="F203" s="27" t="s">
        <v>379</v>
      </c>
      <c r="G203" s="28" t="s">
        <v>381</v>
      </c>
      <c r="H203" s="27" t="s">
        <v>230</v>
      </c>
      <c r="I203" s="27" t="s">
        <v>74</v>
      </c>
      <c r="J203" s="33"/>
      <c r="K203" s="48"/>
      <c r="L203" s="48"/>
      <c r="M203" s="48">
        <v>1</v>
      </c>
      <c r="N203" s="48">
        <v>1</v>
      </c>
      <c r="O203" s="48"/>
      <c r="P203" s="49"/>
      <c r="Q203" s="3">
        <f t="shared" si="0"/>
        <v>2</v>
      </c>
      <c r="R203" s="3">
        <f t="shared" si="1"/>
        <v>2</v>
      </c>
      <c r="S203" s="3" t="str">
        <f t="shared" si="2"/>
        <v>ok</v>
      </c>
    </row>
    <row r="204" spans="1:19" ht="12" customHeight="1">
      <c r="A204" s="26">
        <v>200</v>
      </c>
      <c r="B204" s="27" t="s">
        <v>90</v>
      </c>
      <c r="C204" s="27" t="s">
        <v>374</v>
      </c>
      <c r="D204" s="27" t="s">
        <v>368</v>
      </c>
      <c r="E204" s="160" t="s">
        <v>0</v>
      </c>
      <c r="F204" s="27" t="s">
        <v>379</v>
      </c>
      <c r="G204" s="28" t="s">
        <v>381</v>
      </c>
      <c r="H204" s="27" t="s">
        <v>74</v>
      </c>
      <c r="I204" s="27" t="s">
        <v>74</v>
      </c>
      <c r="J204" s="33"/>
      <c r="K204" s="48"/>
      <c r="L204" s="48"/>
      <c r="M204" s="48">
        <v>1</v>
      </c>
      <c r="N204" s="48">
        <v>1</v>
      </c>
      <c r="O204" s="48"/>
      <c r="P204" s="49"/>
      <c r="Q204" s="3">
        <f t="shared" si="0"/>
        <v>2</v>
      </c>
      <c r="R204" s="3">
        <f t="shared" si="1"/>
        <v>2</v>
      </c>
      <c r="S204" s="3" t="str">
        <f t="shared" si="2"/>
        <v>ok</v>
      </c>
    </row>
    <row r="205" spans="1:19" ht="12" customHeight="1">
      <c r="A205" s="26">
        <v>201</v>
      </c>
      <c r="B205" s="27" t="s">
        <v>90</v>
      </c>
      <c r="C205" s="27" t="s">
        <v>374</v>
      </c>
      <c r="D205" s="27" t="s">
        <v>368</v>
      </c>
      <c r="E205" s="160" t="s">
        <v>0</v>
      </c>
      <c r="F205" s="27" t="s">
        <v>379</v>
      </c>
      <c r="G205" s="28" t="s">
        <v>381</v>
      </c>
      <c r="H205" s="27" t="s">
        <v>0</v>
      </c>
      <c r="I205" s="27" t="s">
        <v>74</v>
      </c>
      <c r="J205" s="33">
        <v>1</v>
      </c>
      <c r="K205" s="48"/>
      <c r="L205" s="48"/>
      <c r="M205" s="48"/>
      <c r="N205" s="48">
        <v>1</v>
      </c>
      <c r="O205" s="48"/>
      <c r="P205" s="49"/>
      <c r="Q205" s="3">
        <f t="shared" si="0"/>
        <v>2</v>
      </c>
      <c r="R205" s="3">
        <f t="shared" si="1"/>
        <v>2</v>
      </c>
      <c r="S205" s="3" t="str">
        <f t="shared" si="2"/>
        <v>ok</v>
      </c>
    </row>
    <row r="206" spans="1:19" ht="12" customHeight="1">
      <c r="A206" s="26">
        <v>202</v>
      </c>
      <c r="B206" s="27" t="s">
        <v>90</v>
      </c>
      <c r="C206" s="27" t="s">
        <v>374</v>
      </c>
      <c r="D206" s="27" t="s">
        <v>368</v>
      </c>
      <c r="E206" s="160" t="s">
        <v>0</v>
      </c>
      <c r="F206" s="27" t="s">
        <v>379</v>
      </c>
      <c r="G206" s="28" t="s">
        <v>381</v>
      </c>
      <c r="H206" s="27" t="s">
        <v>230</v>
      </c>
      <c r="I206" s="27" t="s">
        <v>74</v>
      </c>
      <c r="J206" s="33">
        <v>1</v>
      </c>
      <c r="K206" s="48"/>
      <c r="L206" s="48"/>
      <c r="M206" s="48"/>
      <c r="N206" s="48">
        <v>1</v>
      </c>
      <c r="O206" s="48"/>
      <c r="P206" s="49"/>
      <c r="Q206" s="3">
        <f t="shared" si="0"/>
        <v>2</v>
      </c>
      <c r="R206" s="3">
        <f t="shared" si="1"/>
        <v>2</v>
      </c>
      <c r="S206" s="3" t="str">
        <f t="shared" si="2"/>
        <v>ok</v>
      </c>
    </row>
    <row r="207" spans="1:19" ht="12" customHeight="1">
      <c r="A207" s="26">
        <v>203</v>
      </c>
      <c r="B207" s="27" t="s">
        <v>90</v>
      </c>
      <c r="C207" s="27" t="s">
        <v>374</v>
      </c>
      <c r="D207" s="27" t="s">
        <v>368</v>
      </c>
      <c r="E207" s="160" t="s">
        <v>0</v>
      </c>
      <c r="F207" s="27" t="s">
        <v>379</v>
      </c>
      <c r="G207" s="28" t="s">
        <v>381</v>
      </c>
      <c r="H207" s="27" t="s">
        <v>0</v>
      </c>
      <c r="I207" s="27" t="s">
        <v>74</v>
      </c>
      <c r="J207" s="33">
        <v>1</v>
      </c>
      <c r="K207" s="48">
        <v>1</v>
      </c>
      <c r="L207" s="48"/>
      <c r="M207" s="48"/>
      <c r="N207" s="48"/>
      <c r="O207" s="48"/>
      <c r="P207" s="49"/>
      <c r="Q207" s="3">
        <f t="shared" si="0"/>
        <v>2</v>
      </c>
      <c r="R207" s="3">
        <f t="shared" si="1"/>
        <v>2</v>
      </c>
      <c r="S207" s="3" t="str">
        <f t="shared" si="2"/>
        <v>ok</v>
      </c>
    </row>
    <row r="208" spans="1:19" ht="12" customHeight="1">
      <c r="A208" s="26">
        <v>204</v>
      </c>
      <c r="B208" s="27" t="s">
        <v>90</v>
      </c>
      <c r="C208" s="27" t="s">
        <v>374</v>
      </c>
      <c r="D208" s="27" t="s">
        <v>368</v>
      </c>
      <c r="E208" s="160" t="s">
        <v>74</v>
      </c>
      <c r="F208" s="27" t="s">
        <v>378</v>
      </c>
      <c r="G208" s="28" t="s">
        <v>382</v>
      </c>
      <c r="H208" s="27" t="s">
        <v>74</v>
      </c>
      <c r="I208" s="27" t="s">
        <v>74</v>
      </c>
      <c r="J208" s="33">
        <v>1</v>
      </c>
      <c r="K208" s="48">
        <v>1</v>
      </c>
      <c r="L208" s="48"/>
      <c r="M208" s="48"/>
      <c r="N208" s="48"/>
      <c r="O208" s="48"/>
      <c r="P208" s="49"/>
      <c r="Q208" s="3">
        <f t="shared" si="0"/>
        <v>2</v>
      </c>
      <c r="R208" s="3">
        <f t="shared" si="1"/>
        <v>2</v>
      </c>
      <c r="S208" s="3" t="str">
        <f t="shared" si="2"/>
        <v>ok</v>
      </c>
    </row>
    <row r="209" spans="1:19" ht="12" customHeight="1">
      <c r="A209" s="26">
        <v>205</v>
      </c>
      <c r="B209" s="27" t="s">
        <v>90</v>
      </c>
      <c r="C209" s="27" t="s">
        <v>374</v>
      </c>
      <c r="D209" s="27" t="s">
        <v>368</v>
      </c>
      <c r="E209" s="160" t="s">
        <v>0</v>
      </c>
      <c r="F209" s="27" t="s">
        <v>379</v>
      </c>
      <c r="G209" s="28" t="s">
        <v>381</v>
      </c>
      <c r="H209" s="27" t="s">
        <v>0</v>
      </c>
      <c r="I209" s="27" t="s">
        <v>0</v>
      </c>
      <c r="J209" s="33">
        <v>1</v>
      </c>
      <c r="K209" s="48">
        <v>1</v>
      </c>
      <c r="L209" s="48"/>
      <c r="M209" s="48"/>
      <c r="N209" s="48"/>
      <c r="O209" s="48"/>
      <c r="P209" s="49"/>
      <c r="Q209" s="3">
        <f t="shared" si="0"/>
        <v>2</v>
      </c>
      <c r="R209" s="3">
        <f t="shared" si="1"/>
        <v>2</v>
      </c>
      <c r="S209" s="3" t="str">
        <f t="shared" si="2"/>
        <v>ok</v>
      </c>
    </row>
    <row r="210" spans="1:19" ht="12" customHeight="1">
      <c r="A210" s="26">
        <v>206</v>
      </c>
      <c r="B210" s="27" t="s">
        <v>90</v>
      </c>
      <c r="C210" s="27" t="s">
        <v>374</v>
      </c>
      <c r="D210" s="27" t="s">
        <v>368</v>
      </c>
      <c r="E210" s="160" t="s">
        <v>0</v>
      </c>
      <c r="F210" s="27" t="s">
        <v>379</v>
      </c>
      <c r="G210" s="28" t="s">
        <v>381</v>
      </c>
      <c r="H210" s="27" t="s">
        <v>0</v>
      </c>
      <c r="I210" s="27" t="s">
        <v>74</v>
      </c>
      <c r="J210" s="33">
        <v>1</v>
      </c>
      <c r="K210" s="48">
        <v>1</v>
      </c>
      <c r="L210" s="48"/>
      <c r="M210" s="48"/>
      <c r="N210" s="48"/>
      <c r="O210" s="48"/>
      <c r="P210" s="49"/>
      <c r="Q210" s="3">
        <f t="shared" si="0"/>
        <v>2</v>
      </c>
      <c r="R210" s="3">
        <f t="shared" si="1"/>
        <v>2</v>
      </c>
      <c r="S210" s="3" t="str">
        <f t="shared" si="2"/>
        <v>ok</v>
      </c>
    </row>
    <row r="211" spans="1:19" ht="12" customHeight="1">
      <c r="A211" s="26">
        <v>207</v>
      </c>
      <c r="B211" s="27" t="s">
        <v>90</v>
      </c>
      <c r="C211" s="27" t="s">
        <v>374</v>
      </c>
      <c r="D211" s="27" t="s">
        <v>369</v>
      </c>
      <c r="E211" s="160" t="s">
        <v>0</v>
      </c>
      <c r="F211" s="27" t="s">
        <v>379</v>
      </c>
      <c r="G211" s="27" t="s">
        <v>230</v>
      </c>
      <c r="H211" s="27" t="s">
        <v>0</v>
      </c>
      <c r="I211" s="27" t="s">
        <v>0</v>
      </c>
      <c r="J211" s="33">
        <v>1</v>
      </c>
      <c r="K211" s="48"/>
      <c r="L211" s="48"/>
      <c r="M211" s="48"/>
      <c r="N211" s="48"/>
      <c r="O211" s="48"/>
      <c r="P211" s="49"/>
      <c r="Q211" s="3">
        <f t="shared" si="0"/>
        <v>1</v>
      </c>
      <c r="R211" s="3">
        <f t="shared" si="1"/>
        <v>1</v>
      </c>
      <c r="S211" s="3" t="str">
        <f t="shared" si="2"/>
        <v>ok</v>
      </c>
    </row>
    <row r="212" spans="1:19" ht="12" customHeight="1">
      <c r="A212" s="26">
        <v>208</v>
      </c>
      <c r="B212" s="27" t="s">
        <v>90</v>
      </c>
      <c r="C212" s="27" t="s">
        <v>374</v>
      </c>
      <c r="D212" s="27" t="s">
        <v>370</v>
      </c>
      <c r="E212" s="160" t="s">
        <v>0</v>
      </c>
      <c r="F212" s="27" t="s">
        <v>380</v>
      </c>
      <c r="G212" s="28" t="s">
        <v>383</v>
      </c>
      <c r="H212" s="27" t="s">
        <v>0</v>
      </c>
      <c r="I212" s="27" t="s">
        <v>74</v>
      </c>
      <c r="J212" s="33"/>
      <c r="K212" s="48">
        <v>1</v>
      </c>
      <c r="L212" s="48">
        <v>1</v>
      </c>
      <c r="M212" s="48"/>
      <c r="N212" s="48"/>
      <c r="O212" s="48">
        <v>1</v>
      </c>
      <c r="P212" s="49"/>
      <c r="Q212" s="3">
        <f t="shared" si="0"/>
        <v>3</v>
      </c>
      <c r="R212" s="3">
        <f t="shared" si="1"/>
        <v>3</v>
      </c>
      <c r="S212" s="3" t="str">
        <f t="shared" si="2"/>
        <v>ok</v>
      </c>
    </row>
    <row r="213" spans="1:19" ht="12" customHeight="1">
      <c r="A213" s="26">
        <v>209</v>
      </c>
      <c r="B213" s="27" t="s">
        <v>90</v>
      </c>
      <c r="C213" s="27" t="s">
        <v>374</v>
      </c>
      <c r="D213" s="27" t="s">
        <v>368</v>
      </c>
      <c r="E213" s="160" t="s">
        <v>0</v>
      </c>
      <c r="F213" s="27" t="s">
        <v>379</v>
      </c>
      <c r="G213" s="27" t="s">
        <v>230</v>
      </c>
      <c r="H213" s="27" t="s">
        <v>230</v>
      </c>
      <c r="I213" s="27" t="s">
        <v>0</v>
      </c>
      <c r="J213" s="33">
        <v>1</v>
      </c>
      <c r="K213" s="48"/>
      <c r="L213" s="48"/>
      <c r="M213" s="48"/>
      <c r="N213" s="48">
        <v>1</v>
      </c>
      <c r="O213" s="48"/>
      <c r="P213" s="49"/>
      <c r="Q213" s="3">
        <f t="shared" si="0"/>
        <v>2</v>
      </c>
      <c r="R213" s="3">
        <f t="shared" si="1"/>
        <v>2</v>
      </c>
      <c r="S213" s="3" t="str">
        <f t="shared" si="2"/>
        <v>ok</v>
      </c>
    </row>
    <row r="214" spans="1:19" ht="12" customHeight="1">
      <c r="A214" s="26">
        <v>210</v>
      </c>
      <c r="B214" s="27" t="s">
        <v>90</v>
      </c>
      <c r="C214" s="27" t="s">
        <v>374</v>
      </c>
      <c r="D214" s="27" t="s">
        <v>371</v>
      </c>
      <c r="E214" s="160" t="s">
        <v>0</v>
      </c>
      <c r="F214" s="27" t="s">
        <v>379</v>
      </c>
      <c r="G214" s="28" t="s">
        <v>381</v>
      </c>
      <c r="H214" s="27" t="s">
        <v>0</v>
      </c>
      <c r="I214" s="27" t="s">
        <v>0</v>
      </c>
      <c r="J214" s="33"/>
      <c r="K214" s="48"/>
      <c r="L214" s="48"/>
      <c r="M214" s="48"/>
      <c r="N214" s="48">
        <v>1</v>
      </c>
      <c r="O214" s="48"/>
      <c r="P214" s="49"/>
      <c r="Q214" s="3">
        <f t="shared" si="0"/>
        <v>1</v>
      </c>
      <c r="R214" s="3">
        <f t="shared" si="1"/>
        <v>1</v>
      </c>
      <c r="S214" s="3" t="str">
        <f t="shared" si="2"/>
        <v>ok</v>
      </c>
    </row>
    <row r="215" spans="1:19" ht="12" customHeight="1">
      <c r="A215" s="26">
        <v>211</v>
      </c>
      <c r="B215" s="27" t="s">
        <v>90</v>
      </c>
      <c r="C215" s="27" t="s">
        <v>374</v>
      </c>
      <c r="D215" s="27" t="s">
        <v>369</v>
      </c>
      <c r="E215" s="160" t="s">
        <v>0</v>
      </c>
      <c r="F215" s="27" t="s">
        <v>378</v>
      </c>
      <c r="G215" s="28" t="s">
        <v>381</v>
      </c>
      <c r="H215" s="27" t="s">
        <v>0</v>
      </c>
      <c r="I215" s="27" t="s">
        <v>74</v>
      </c>
      <c r="J215" s="33">
        <v>1</v>
      </c>
      <c r="K215" s="48"/>
      <c r="L215" s="48"/>
      <c r="M215" s="48"/>
      <c r="N215" s="48"/>
      <c r="O215" s="48">
        <v>1</v>
      </c>
      <c r="P215" s="49"/>
      <c r="Q215" s="3">
        <f t="shared" si="0"/>
        <v>2</v>
      </c>
      <c r="R215" s="3">
        <f t="shared" si="1"/>
        <v>2</v>
      </c>
      <c r="S215" s="3" t="str">
        <f t="shared" si="2"/>
        <v>ok</v>
      </c>
    </row>
    <row r="216" spans="1:19" ht="12" customHeight="1">
      <c r="A216" s="26">
        <v>212</v>
      </c>
      <c r="B216" s="27" t="s">
        <v>90</v>
      </c>
      <c r="C216" s="27" t="s">
        <v>374</v>
      </c>
      <c r="D216" s="27" t="s">
        <v>369</v>
      </c>
      <c r="E216" s="160" t="s">
        <v>0</v>
      </c>
      <c r="F216" s="27" t="s">
        <v>378</v>
      </c>
      <c r="G216" s="28" t="s">
        <v>381</v>
      </c>
      <c r="H216" s="27" t="s">
        <v>0</v>
      </c>
      <c r="I216" s="27" t="s">
        <v>74</v>
      </c>
      <c r="J216" s="33">
        <v>1</v>
      </c>
      <c r="K216" s="48">
        <v>1</v>
      </c>
      <c r="L216" s="48"/>
      <c r="M216" s="48"/>
      <c r="N216" s="48">
        <v>1</v>
      </c>
      <c r="O216" s="48">
        <v>1</v>
      </c>
      <c r="P216" s="49"/>
      <c r="Q216" s="3">
        <f t="shared" si="0"/>
        <v>4</v>
      </c>
      <c r="R216" s="3">
        <f t="shared" si="1"/>
        <v>4</v>
      </c>
      <c r="S216" s="3" t="str">
        <f t="shared" si="2"/>
        <v>ok</v>
      </c>
    </row>
    <row r="217" spans="1:19" ht="12" customHeight="1">
      <c r="A217" s="26">
        <v>213</v>
      </c>
      <c r="B217" s="27" t="s">
        <v>90</v>
      </c>
      <c r="C217" s="27" t="s">
        <v>374</v>
      </c>
      <c r="D217" s="27" t="s">
        <v>367</v>
      </c>
      <c r="E217" s="160" t="s">
        <v>0</v>
      </c>
      <c r="F217" s="27" t="s">
        <v>378</v>
      </c>
      <c r="G217" s="28" t="s">
        <v>382</v>
      </c>
      <c r="H217" s="27" t="s">
        <v>230</v>
      </c>
      <c r="I217" s="27" t="s">
        <v>0</v>
      </c>
      <c r="J217" s="33">
        <v>1</v>
      </c>
      <c r="K217" s="48"/>
      <c r="L217" s="48"/>
      <c r="M217" s="48"/>
      <c r="N217" s="48">
        <v>1</v>
      </c>
      <c r="O217" s="48"/>
      <c r="P217" s="49"/>
      <c r="Q217" s="3">
        <f t="shared" si="0"/>
        <v>2</v>
      </c>
      <c r="R217" s="3">
        <f t="shared" si="1"/>
        <v>2</v>
      </c>
      <c r="S217" s="3" t="str">
        <f t="shared" si="2"/>
        <v>ok</v>
      </c>
    </row>
    <row r="218" spans="1:19" ht="12" customHeight="1">
      <c r="A218" s="26">
        <v>214</v>
      </c>
      <c r="B218" s="27" t="s">
        <v>90</v>
      </c>
      <c r="C218" s="27" t="s">
        <v>374</v>
      </c>
      <c r="D218" s="27" t="s">
        <v>368</v>
      </c>
      <c r="E218" s="160" t="s">
        <v>0</v>
      </c>
      <c r="F218" s="27" t="s">
        <v>379</v>
      </c>
      <c r="G218" s="28" t="s">
        <v>381</v>
      </c>
      <c r="H218" s="27" t="s">
        <v>0</v>
      </c>
      <c r="I218" s="27" t="s">
        <v>0</v>
      </c>
      <c r="J218" s="33"/>
      <c r="K218" s="48"/>
      <c r="L218" s="48"/>
      <c r="M218" s="48">
        <v>1</v>
      </c>
      <c r="N218" s="48">
        <v>1</v>
      </c>
      <c r="O218" s="48"/>
      <c r="P218" s="49"/>
      <c r="Q218" s="3">
        <f t="shared" si="0"/>
        <v>2</v>
      </c>
      <c r="R218" s="3">
        <f t="shared" si="1"/>
        <v>2</v>
      </c>
      <c r="S218" s="3" t="str">
        <f t="shared" si="2"/>
        <v>ok</v>
      </c>
    </row>
    <row r="219" spans="1:19" ht="12" customHeight="1">
      <c r="A219" s="26">
        <v>215</v>
      </c>
      <c r="B219" s="27" t="s">
        <v>90</v>
      </c>
      <c r="C219" s="27" t="s">
        <v>374</v>
      </c>
      <c r="D219" s="27" t="s">
        <v>369</v>
      </c>
      <c r="E219" s="160" t="s">
        <v>0</v>
      </c>
      <c r="F219" s="27" t="s">
        <v>379</v>
      </c>
      <c r="G219" s="27" t="s">
        <v>230</v>
      </c>
      <c r="H219" s="27" t="s">
        <v>0</v>
      </c>
      <c r="I219" s="27" t="s">
        <v>74</v>
      </c>
      <c r="J219" s="33">
        <v>1</v>
      </c>
      <c r="K219" s="48"/>
      <c r="L219" s="48"/>
      <c r="M219" s="48"/>
      <c r="N219" s="48"/>
      <c r="O219" s="48"/>
      <c r="P219" s="49"/>
      <c r="Q219" s="3">
        <f t="shared" si="0"/>
        <v>1</v>
      </c>
      <c r="R219" s="3">
        <f t="shared" si="1"/>
        <v>1</v>
      </c>
      <c r="S219" s="3" t="str">
        <f t="shared" si="2"/>
        <v>ok</v>
      </c>
    </row>
    <row r="220" spans="1:19" ht="12" customHeight="1">
      <c r="A220" s="26">
        <v>216</v>
      </c>
      <c r="B220" s="27" t="s">
        <v>90</v>
      </c>
      <c r="C220" s="27" t="s">
        <v>374</v>
      </c>
      <c r="D220" s="27" t="s">
        <v>366</v>
      </c>
      <c r="E220" s="160" t="s">
        <v>0</v>
      </c>
      <c r="F220" s="27" t="s">
        <v>379</v>
      </c>
      <c r="G220" s="28" t="s">
        <v>383</v>
      </c>
      <c r="H220" s="27" t="s">
        <v>74</v>
      </c>
      <c r="I220" s="27" t="s">
        <v>74</v>
      </c>
      <c r="J220" s="33">
        <v>1</v>
      </c>
      <c r="K220" s="48"/>
      <c r="L220" s="48"/>
      <c r="M220" s="48"/>
      <c r="N220" s="48">
        <v>1</v>
      </c>
      <c r="O220" s="48"/>
      <c r="P220" s="49"/>
      <c r="Q220" s="3">
        <f t="shared" ref="Q220:Q283" si="3">COUNT(J220:P220)</f>
        <v>2</v>
      </c>
      <c r="R220" s="3">
        <f t="shared" ref="R220:R283" si="4">SUM(J220:P220)</f>
        <v>2</v>
      </c>
      <c r="S220" s="3" t="str">
        <f t="shared" ref="S220:S283" si="5">IF(Q220=R220,"ok")</f>
        <v>ok</v>
      </c>
    </row>
    <row r="221" spans="1:19" ht="12" customHeight="1">
      <c r="A221" s="26">
        <v>217</v>
      </c>
      <c r="B221" s="27" t="s">
        <v>90</v>
      </c>
      <c r="C221" s="27" t="s">
        <v>374</v>
      </c>
      <c r="D221" s="27" t="s">
        <v>368</v>
      </c>
      <c r="E221" s="160" t="s">
        <v>0</v>
      </c>
      <c r="F221" s="27" t="s">
        <v>379</v>
      </c>
      <c r="G221" s="28" t="s">
        <v>381</v>
      </c>
      <c r="H221" s="27" t="s">
        <v>0</v>
      </c>
      <c r="I221" s="27" t="s">
        <v>230</v>
      </c>
      <c r="J221" s="33"/>
      <c r="K221" s="48"/>
      <c r="L221" s="48"/>
      <c r="M221" s="48">
        <v>1</v>
      </c>
      <c r="N221" s="48">
        <v>1</v>
      </c>
      <c r="O221" s="48"/>
      <c r="P221" s="49"/>
      <c r="Q221" s="3">
        <f t="shared" si="3"/>
        <v>2</v>
      </c>
      <c r="R221" s="3">
        <f t="shared" si="4"/>
        <v>2</v>
      </c>
      <c r="S221" s="3" t="str">
        <f t="shared" si="5"/>
        <v>ok</v>
      </c>
    </row>
    <row r="222" spans="1:19" ht="12" customHeight="1">
      <c r="A222" s="26">
        <v>218</v>
      </c>
      <c r="B222" s="27" t="s">
        <v>90</v>
      </c>
      <c r="C222" s="27" t="s">
        <v>374</v>
      </c>
      <c r="D222" s="27" t="s">
        <v>140</v>
      </c>
      <c r="E222" s="160" t="s">
        <v>0</v>
      </c>
      <c r="F222" s="27" t="s">
        <v>379</v>
      </c>
      <c r="G222" s="27" t="s">
        <v>230</v>
      </c>
      <c r="H222" s="27" t="s">
        <v>230</v>
      </c>
      <c r="I222" s="27" t="s">
        <v>0</v>
      </c>
      <c r="J222" s="33">
        <v>1</v>
      </c>
      <c r="K222" s="48"/>
      <c r="L222" s="48"/>
      <c r="M222" s="48"/>
      <c r="N222" s="48"/>
      <c r="O222" s="48">
        <v>1</v>
      </c>
      <c r="P222" s="49"/>
      <c r="Q222" s="3">
        <f t="shared" si="3"/>
        <v>2</v>
      </c>
      <c r="R222" s="3">
        <f t="shared" si="4"/>
        <v>2</v>
      </c>
      <c r="S222" s="3" t="str">
        <f t="shared" si="5"/>
        <v>ok</v>
      </c>
    </row>
    <row r="223" spans="1:19" ht="12" customHeight="1">
      <c r="A223" s="26">
        <v>219</v>
      </c>
      <c r="B223" s="27" t="s">
        <v>90</v>
      </c>
      <c r="C223" s="27" t="s">
        <v>374</v>
      </c>
      <c r="D223" s="27" t="s">
        <v>140</v>
      </c>
      <c r="E223" s="160" t="s">
        <v>0</v>
      </c>
      <c r="F223" s="27" t="s">
        <v>379</v>
      </c>
      <c r="G223" s="27" t="s">
        <v>230</v>
      </c>
      <c r="H223" s="27" t="s">
        <v>230</v>
      </c>
      <c r="I223" s="27" t="s">
        <v>230</v>
      </c>
      <c r="J223" s="33"/>
      <c r="K223" s="48"/>
      <c r="L223" s="48"/>
      <c r="M223" s="48"/>
      <c r="N223" s="48">
        <v>1</v>
      </c>
      <c r="O223" s="48"/>
      <c r="P223" s="49"/>
      <c r="Q223" s="3">
        <f t="shared" si="3"/>
        <v>1</v>
      </c>
      <c r="R223" s="3">
        <f t="shared" si="4"/>
        <v>1</v>
      </c>
      <c r="S223" s="3" t="str">
        <f t="shared" si="5"/>
        <v>ok</v>
      </c>
    </row>
    <row r="224" spans="1:19" ht="12" customHeight="1">
      <c r="A224" s="26">
        <v>220</v>
      </c>
      <c r="B224" s="27" t="s">
        <v>90</v>
      </c>
      <c r="C224" s="27" t="s">
        <v>374</v>
      </c>
      <c r="D224" s="27" t="s">
        <v>368</v>
      </c>
      <c r="E224" s="160" t="s">
        <v>0</v>
      </c>
      <c r="F224" s="27" t="s">
        <v>379</v>
      </c>
      <c r="G224" s="28" t="s">
        <v>381</v>
      </c>
      <c r="H224" s="27" t="s">
        <v>74</v>
      </c>
      <c r="I224" s="27" t="s">
        <v>74</v>
      </c>
      <c r="J224" s="33">
        <v>1</v>
      </c>
      <c r="K224" s="48">
        <v>1</v>
      </c>
      <c r="L224" s="48"/>
      <c r="M224" s="48"/>
      <c r="N224" s="48"/>
      <c r="O224" s="48"/>
      <c r="P224" s="49"/>
      <c r="Q224" s="3">
        <f t="shared" si="3"/>
        <v>2</v>
      </c>
      <c r="R224" s="3">
        <f t="shared" si="4"/>
        <v>2</v>
      </c>
      <c r="S224" s="3" t="str">
        <f t="shared" si="5"/>
        <v>ok</v>
      </c>
    </row>
    <row r="225" spans="1:19" ht="12" customHeight="1">
      <c r="A225" s="26">
        <v>221</v>
      </c>
      <c r="B225" s="27" t="s">
        <v>90</v>
      </c>
      <c r="C225" s="27" t="s">
        <v>374</v>
      </c>
      <c r="D225" s="27" t="s">
        <v>370</v>
      </c>
      <c r="E225" s="123" t="s">
        <v>0</v>
      </c>
      <c r="F225" s="27" t="s">
        <v>379</v>
      </c>
      <c r="G225" s="28" t="s">
        <v>381</v>
      </c>
      <c r="H225" s="27" t="s">
        <v>0</v>
      </c>
      <c r="I225" s="27" t="s">
        <v>230</v>
      </c>
      <c r="J225" s="33"/>
      <c r="K225" s="48"/>
      <c r="L225" s="48"/>
      <c r="M225" s="48"/>
      <c r="N225" s="48">
        <v>1</v>
      </c>
      <c r="O225" s="48"/>
      <c r="P225" s="49"/>
      <c r="Q225" s="3">
        <f t="shared" si="3"/>
        <v>1</v>
      </c>
      <c r="R225" s="3">
        <f t="shared" si="4"/>
        <v>1</v>
      </c>
      <c r="S225" s="3" t="str">
        <f t="shared" si="5"/>
        <v>ok</v>
      </c>
    </row>
    <row r="226" spans="1:19" ht="12" customHeight="1">
      <c r="A226" s="26">
        <v>222</v>
      </c>
      <c r="B226" s="27" t="s">
        <v>90</v>
      </c>
      <c r="C226" s="27" t="s">
        <v>374</v>
      </c>
      <c r="D226" s="27" t="s">
        <v>369</v>
      </c>
      <c r="E226" s="160" t="s">
        <v>0</v>
      </c>
      <c r="F226" s="27" t="s">
        <v>378</v>
      </c>
      <c r="G226" s="27" t="s">
        <v>230</v>
      </c>
      <c r="H226" s="27" t="s">
        <v>74</v>
      </c>
      <c r="I226" s="27" t="s">
        <v>74</v>
      </c>
      <c r="J226" s="33">
        <v>1</v>
      </c>
      <c r="K226" s="48"/>
      <c r="L226" s="48"/>
      <c r="M226" s="48"/>
      <c r="N226" s="48"/>
      <c r="O226" s="48"/>
      <c r="P226" s="49"/>
      <c r="Q226" s="3">
        <f t="shared" si="3"/>
        <v>1</v>
      </c>
      <c r="R226" s="3">
        <f t="shared" si="4"/>
        <v>1</v>
      </c>
      <c r="S226" s="3" t="str">
        <f t="shared" si="5"/>
        <v>ok</v>
      </c>
    </row>
    <row r="227" spans="1:19" ht="12" customHeight="1">
      <c r="A227" s="26">
        <v>223</v>
      </c>
      <c r="B227" s="27" t="s">
        <v>90</v>
      </c>
      <c r="C227" s="27" t="s">
        <v>374</v>
      </c>
      <c r="D227" s="27" t="s">
        <v>368</v>
      </c>
      <c r="E227" s="160" t="s">
        <v>0</v>
      </c>
      <c r="F227" s="27" t="s">
        <v>379</v>
      </c>
      <c r="G227" s="28" t="s">
        <v>381</v>
      </c>
      <c r="H227" s="27" t="s">
        <v>74</v>
      </c>
      <c r="I227" s="27" t="s">
        <v>74</v>
      </c>
      <c r="J227" s="33"/>
      <c r="K227" s="48"/>
      <c r="L227" s="48"/>
      <c r="M227" s="48">
        <v>1</v>
      </c>
      <c r="N227" s="48">
        <v>1</v>
      </c>
      <c r="O227" s="48"/>
      <c r="P227" s="49"/>
      <c r="Q227" s="3">
        <f t="shared" si="3"/>
        <v>2</v>
      </c>
      <c r="R227" s="3">
        <f t="shared" si="4"/>
        <v>2</v>
      </c>
      <c r="S227" s="3" t="str">
        <f t="shared" si="5"/>
        <v>ok</v>
      </c>
    </row>
    <row r="228" spans="1:19" ht="12" customHeight="1">
      <c r="A228" s="26">
        <v>224</v>
      </c>
      <c r="B228" s="27" t="s">
        <v>90</v>
      </c>
      <c r="C228" s="27" t="s">
        <v>374</v>
      </c>
      <c r="D228" s="27" t="s">
        <v>369</v>
      </c>
      <c r="E228" s="160" t="s">
        <v>0</v>
      </c>
      <c r="F228" s="27" t="s">
        <v>378</v>
      </c>
      <c r="G228" s="27" t="s">
        <v>230</v>
      </c>
      <c r="H228" s="27" t="s">
        <v>0</v>
      </c>
      <c r="I228" s="27" t="s">
        <v>74</v>
      </c>
      <c r="J228" s="33">
        <v>1</v>
      </c>
      <c r="K228" s="48"/>
      <c r="L228" s="48"/>
      <c r="M228" s="48"/>
      <c r="N228" s="48"/>
      <c r="O228" s="48"/>
      <c r="P228" s="49"/>
      <c r="Q228" s="3">
        <f t="shared" si="3"/>
        <v>1</v>
      </c>
      <c r="R228" s="3">
        <f t="shared" si="4"/>
        <v>1</v>
      </c>
      <c r="S228" s="3" t="str">
        <f t="shared" si="5"/>
        <v>ok</v>
      </c>
    </row>
    <row r="229" spans="1:19" ht="12" customHeight="1">
      <c r="A229" s="26">
        <v>225</v>
      </c>
      <c r="B229" s="27" t="s">
        <v>90</v>
      </c>
      <c r="C229" s="27" t="s">
        <v>374</v>
      </c>
      <c r="D229" s="27" t="s">
        <v>371</v>
      </c>
      <c r="E229" s="160" t="s">
        <v>0</v>
      </c>
      <c r="F229" s="27" t="s">
        <v>379</v>
      </c>
      <c r="G229" s="27" t="s">
        <v>230</v>
      </c>
      <c r="H229" s="27" t="s">
        <v>0</v>
      </c>
      <c r="I229" s="27" t="s">
        <v>0</v>
      </c>
      <c r="J229" s="33">
        <v>1</v>
      </c>
      <c r="K229" s="48"/>
      <c r="L229" s="48"/>
      <c r="M229" s="48"/>
      <c r="N229" s="48">
        <v>1</v>
      </c>
      <c r="O229" s="48"/>
      <c r="P229" s="49"/>
      <c r="Q229" s="3">
        <f t="shared" si="3"/>
        <v>2</v>
      </c>
      <c r="R229" s="3">
        <f t="shared" si="4"/>
        <v>2</v>
      </c>
      <c r="S229" s="3" t="str">
        <f t="shared" si="5"/>
        <v>ok</v>
      </c>
    </row>
    <row r="230" spans="1:19" ht="12" customHeight="1">
      <c r="A230" s="26">
        <v>226</v>
      </c>
      <c r="B230" s="27" t="s">
        <v>90</v>
      </c>
      <c r="C230" s="27" t="s">
        <v>374</v>
      </c>
      <c r="D230" s="27" t="s">
        <v>370</v>
      </c>
      <c r="E230" s="160" t="s">
        <v>0</v>
      </c>
      <c r="F230" s="27" t="s">
        <v>378</v>
      </c>
      <c r="G230" s="28" t="s">
        <v>381</v>
      </c>
      <c r="H230" s="27" t="s">
        <v>0</v>
      </c>
      <c r="I230" s="27" t="s">
        <v>0</v>
      </c>
      <c r="J230" s="33">
        <v>1</v>
      </c>
      <c r="K230" s="48"/>
      <c r="L230" s="48"/>
      <c r="M230" s="48"/>
      <c r="N230" s="48"/>
      <c r="O230" s="48"/>
      <c r="P230" s="49"/>
      <c r="Q230" s="3">
        <f t="shared" si="3"/>
        <v>1</v>
      </c>
      <c r="R230" s="3">
        <f t="shared" si="4"/>
        <v>1</v>
      </c>
      <c r="S230" s="3" t="str">
        <f t="shared" si="5"/>
        <v>ok</v>
      </c>
    </row>
    <row r="231" spans="1:19" ht="12" customHeight="1">
      <c r="A231" s="26">
        <v>227</v>
      </c>
      <c r="B231" s="27" t="s">
        <v>90</v>
      </c>
      <c r="C231" s="27" t="s">
        <v>374</v>
      </c>
      <c r="D231" s="27" t="s">
        <v>366</v>
      </c>
      <c r="E231" s="160" t="s">
        <v>0</v>
      </c>
      <c r="F231" s="27" t="s">
        <v>379</v>
      </c>
      <c r="G231" s="28" t="s">
        <v>383</v>
      </c>
      <c r="H231" s="27" t="s">
        <v>74</v>
      </c>
      <c r="I231" s="27" t="s">
        <v>74</v>
      </c>
      <c r="J231" s="33">
        <v>1</v>
      </c>
      <c r="K231" s="48"/>
      <c r="L231" s="48"/>
      <c r="M231" s="48"/>
      <c r="N231" s="48"/>
      <c r="O231" s="48">
        <v>1</v>
      </c>
      <c r="P231" s="49"/>
      <c r="Q231" s="3">
        <f t="shared" si="3"/>
        <v>2</v>
      </c>
      <c r="R231" s="3">
        <f t="shared" si="4"/>
        <v>2</v>
      </c>
      <c r="S231" s="3" t="str">
        <f t="shared" si="5"/>
        <v>ok</v>
      </c>
    </row>
    <row r="232" spans="1:19" ht="12" customHeight="1">
      <c r="A232" s="26">
        <v>228</v>
      </c>
      <c r="B232" s="27" t="s">
        <v>90</v>
      </c>
      <c r="C232" s="27" t="s">
        <v>374</v>
      </c>
      <c r="D232" s="27" t="s">
        <v>370</v>
      </c>
      <c r="E232" s="160" t="s">
        <v>0</v>
      </c>
      <c r="F232" s="27" t="s">
        <v>379</v>
      </c>
      <c r="G232" s="28" t="s">
        <v>381</v>
      </c>
      <c r="H232" s="27" t="s">
        <v>0</v>
      </c>
      <c r="I232" s="27" t="s">
        <v>0</v>
      </c>
      <c r="J232" s="33">
        <v>1</v>
      </c>
      <c r="K232" s="48"/>
      <c r="L232" s="48"/>
      <c r="M232" s="48"/>
      <c r="N232" s="48">
        <v>1</v>
      </c>
      <c r="O232" s="48"/>
      <c r="P232" s="49"/>
      <c r="Q232" s="3">
        <f t="shared" si="3"/>
        <v>2</v>
      </c>
      <c r="R232" s="3">
        <f t="shared" si="4"/>
        <v>2</v>
      </c>
      <c r="S232" s="3" t="str">
        <f t="shared" si="5"/>
        <v>ok</v>
      </c>
    </row>
    <row r="233" spans="1:19" ht="12" customHeight="1">
      <c r="A233" s="26">
        <v>229</v>
      </c>
      <c r="B233" s="27" t="s">
        <v>90</v>
      </c>
      <c r="C233" s="27" t="s">
        <v>373</v>
      </c>
      <c r="D233" s="27" t="s">
        <v>370</v>
      </c>
      <c r="E233" s="160" t="s">
        <v>0</v>
      </c>
      <c r="F233" s="27" t="s">
        <v>378</v>
      </c>
      <c r="G233" s="27" t="s">
        <v>230</v>
      </c>
      <c r="H233" s="27" t="s">
        <v>0</v>
      </c>
      <c r="I233" s="27" t="s">
        <v>0</v>
      </c>
      <c r="J233" s="33">
        <v>1</v>
      </c>
      <c r="K233" s="48"/>
      <c r="L233" s="48"/>
      <c r="M233" s="48"/>
      <c r="N233" s="48"/>
      <c r="O233" s="48"/>
      <c r="P233" s="49"/>
      <c r="Q233" s="3">
        <f t="shared" si="3"/>
        <v>1</v>
      </c>
      <c r="R233" s="3">
        <f t="shared" si="4"/>
        <v>1</v>
      </c>
      <c r="S233" s="3" t="str">
        <f t="shared" si="5"/>
        <v>ok</v>
      </c>
    </row>
    <row r="234" spans="1:19" ht="12" customHeight="1">
      <c r="A234" s="26">
        <v>230</v>
      </c>
      <c r="B234" s="27" t="s">
        <v>90</v>
      </c>
      <c r="C234" s="27" t="s">
        <v>373</v>
      </c>
      <c r="D234" s="27" t="s">
        <v>371</v>
      </c>
      <c r="E234" s="160" t="s">
        <v>74</v>
      </c>
      <c r="F234" s="27" t="s">
        <v>378</v>
      </c>
      <c r="G234" s="27" t="s">
        <v>230</v>
      </c>
      <c r="H234" s="27" t="s">
        <v>74</v>
      </c>
      <c r="I234" s="27" t="s">
        <v>0</v>
      </c>
      <c r="J234" s="33">
        <v>1</v>
      </c>
      <c r="K234" s="48"/>
      <c r="L234" s="48">
        <v>1</v>
      </c>
      <c r="M234" s="48"/>
      <c r="N234" s="48"/>
      <c r="O234" s="48"/>
      <c r="P234" s="49"/>
      <c r="Q234" s="3">
        <f t="shared" si="3"/>
        <v>2</v>
      </c>
      <c r="R234" s="3">
        <f t="shared" si="4"/>
        <v>2</v>
      </c>
      <c r="S234" s="3" t="str">
        <f t="shared" si="5"/>
        <v>ok</v>
      </c>
    </row>
    <row r="235" spans="1:19" ht="12" customHeight="1">
      <c r="A235" s="26">
        <v>231</v>
      </c>
      <c r="B235" s="27" t="s">
        <v>90</v>
      </c>
      <c r="C235" s="27" t="s">
        <v>374</v>
      </c>
      <c r="D235" s="27" t="s">
        <v>369</v>
      </c>
      <c r="E235" s="160" t="s">
        <v>0</v>
      </c>
      <c r="F235" s="27" t="s">
        <v>379</v>
      </c>
      <c r="G235" s="27" t="s">
        <v>230</v>
      </c>
      <c r="H235" s="27" t="s">
        <v>0</v>
      </c>
      <c r="I235" s="27" t="s">
        <v>230</v>
      </c>
      <c r="J235" s="33"/>
      <c r="K235" s="48">
        <v>1</v>
      </c>
      <c r="L235" s="48"/>
      <c r="M235" s="48"/>
      <c r="N235" s="48">
        <v>1</v>
      </c>
      <c r="O235" s="48"/>
      <c r="P235" s="49"/>
      <c r="Q235" s="3">
        <f t="shared" si="3"/>
        <v>2</v>
      </c>
      <c r="R235" s="3">
        <f t="shared" si="4"/>
        <v>2</v>
      </c>
      <c r="S235" s="3" t="str">
        <f t="shared" si="5"/>
        <v>ok</v>
      </c>
    </row>
    <row r="236" spans="1:19" ht="12" customHeight="1">
      <c r="A236" s="26">
        <v>232</v>
      </c>
      <c r="B236" s="27" t="s">
        <v>90</v>
      </c>
      <c r="C236" s="27" t="s">
        <v>374</v>
      </c>
      <c r="D236" s="27" t="s">
        <v>368</v>
      </c>
      <c r="E236" s="160" t="s">
        <v>0</v>
      </c>
      <c r="F236" s="27" t="s">
        <v>379</v>
      </c>
      <c r="G236" s="28" t="s">
        <v>381</v>
      </c>
      <c r="H236" s="27" t="s">
        <v>74</v>
      </c>
      <c r="I236" s="27" t="s">
        <v>230</v>
      </c>
      <c r="J236" s="33">
        <v>1</v>
      </c>
      <c r="K236" s="48">
        <v>1</v>
      </c>
      <c r="L236" s="48"/>
      <c r="M236" s="48"/>
      <c r="N236" s="48"/>
      <c r="O236" s="48"/>
      <c r="P236" s="49"/>
      <c r="Q236" s="3">
        <f t="shared" si="3"/>
        <v>2</v>
      </c>
      <c r="R236" s="3">
        <f t="shared" si="4"/>
        <v>2</v>
      </c>
      <c r="S236" s="3" t="str">
        <f t="shared" si="5"/>
        <v>ok</v>
      </c>
    </row>
    <row r="237" spans="1:19" ht="12" customHeight="1">
      <c r="A237" s="26">
        <v>233</v>
      </c>
      <c r="B237" s="27" t="s">
        <v>90</v>
      </c>
      <c r="C237" s="27" t="s">
        <v>374</v>
      </c>
      <c r="D237" s="27" t="s">
        <v>371</v>
      </c>
      <c r="E237" s="160" t="s">
        <v>0</v>
      </c>
      <c r="F237" s="27" t="s">
        <v>378</v>
      </c>
      <c r="G237" s="27" t="s">
        <v>230</v>
      </c>
      <c r="H237" s="27" t="s">
        <v>230</v>
      </c>
      <c r="I237" s="27" t="s">
        <v>230</v>
      </c>
      <c r="J237" s="33">
        <v>1</v>
      </c>
      <c r="K237" s="48"/>
      <c r="L237" s="48"/>
      <c r="M237" s="48"/>
      <c r="N237" s="48">
        <v>1</v>
      </c>
      <c r="O237" s="48"/>
      <c r="P237" s="49"/>
      <c r="Q237" s="3">
        <f t="shared" si="3"/>
        <v>2</v>
      </c>
      <c r="R237" s="3">
        <f t="shared" si="4"/>
        <v>2</v>
      </c>
      <c r="S237" s="3" t="str">
        <f t="shared" si="5"/>
        <v>ok</v>
      </c>
    </row>
    <row r="238" spans="1:19" ht="12" customHeight="1">
      <c r="A238" s="26">
        <v>234</v>
      </c>
      <c r="B238" s="27" t="s">
        <v>90</v>
      </c>
      <c r="C238" s="27" t="s">
        <v>374</v>
      </c>
      <c r="D238" s="27" t="s">
        <v>368</v>
      </c>
      <c r="E238" s="160" t="s">
        <v>74</v>
      </c>
      <c r="F238" s="27" t="s">
        <v>379</v>
      </c>
      <c r="G238" s="28" t="s">
        <v>381</v>
      </c>
      <c r="H238" s="27" t="s">
        <v>0</v>
      </c>
      <c r="I238" s="27" t="s">
        <v>74</v>
      </c>
      <c r="J238" s="33">
        <v>1</v>
      </c>
      <c r="K238" s="48"/>
      <c r="L238" s="48"/>
      <c r="M238" s="48"/>
      <c r="N238" s="48"/>
      <c r="O238" s="48">
        <v>1</v>
      </c>
      <c r="P238" s="49"/>
      <c r="Q238" s="3">
        <f t="shared" si="3"/>
        <v>2</v>
      </c>
      <c r="R238" s="3">
        <f t="shared" si="4"/>
        <v>2</v>
      </c>
      <c r="S238" s="3" t="str">
        <f t="shared" si="5"/>
        <v>ok</v>
      </c>
    </row>
    <row r="239" spans="1:19" ht="12" customHeight="1">
      <c r="A239" s="26">
        <v>235</v>
      </c>
      <c r="B239" s="27" t="s">
        <v>90</v>
      </c>
      <c r="C239" s="27" t="s">
        <v>373</v>
      </c>
      <c r="D239" s="27" t="s">
        <v>371</v>
      </c>
      <c r="E239" s="160" t="s">
        <v>0</v>
      </c>
      <c r="F239" s="27" t="s">
        <v>379</v>
      </c>
      <c r="G239" s="28" t="s">
        <v>382</v>
      </c>
      <c r="H239" s="27" t="s">
        <v>74</v>
      </c>
      <c r="I239" s="27" t="s">
        <v>74</v>
      </c>
      <c r="J239" s="33"/>
      <c r="K239" s="48">
        <v>1</v>
      </c>
      <c r="L239" s="48"/>
      <c r="M239" s="48"/>
      <c r="N239" s="48"/>
      <c r="O239" s="48">
        <v>1</v>
      </c>
      <c r="P239" s="49"/>
      <c r="Q239" s="3">
        <f t="shared" si="3"/>
        <v>2</v>
      </c>
      <c r="R239" s="3">
        <f t="shared" si="4"/>
        <v>2</v>
      </c>
      <c r="S239" s="3" t="str">
        <f t="shared" si="5"/>
        <v>ok</v>
      </c>
    </row>
    <row r="240" spans="1:19" ht="12" customHeight="1">
      <c r="A240" s="26">
        <v>236</v>
      </c>
      <c r="B240" s="27" t="s">
        <v>90</v>
      </c>
      <c r="C240" s="27" t="s">
        <v>374</v>
      </c>
      <c r="D240" s="27" t="s">
        <v>368</v>
      </c>
      <c r="E240" s="160" t="s">
        <v>0</v>
      </c>
      <c r="F240" s="27" t="s">
        <v>379</v>
      </c>
      <c r="G240" s="28" t="s">
        <v>381</v>
      </c>
      <c r="H240" s="27" t="s">
        <v>0</v>
      </c>
      <c r="I240" s="27" t="s">
        <v>0</v>
      </c>
      <c r="J240" s="33">
        <v>1</v>
      </c>
      <c r="K240" s="48">
        <v>1</v>
      </c>
      <c r="L240" s="48"/>
      <c r="M240" s="48"/>
      <c r="N240" s="48"/>
      <c r="O240" s="48">
        <v>1</v>
      </c>
      <c r="P240" s="49"/>
      <c r="Q240" s="3">
        <f t="shared" si="3"/>
        <v>3</v>
      </c>
      <c r="R240" s="3">
        <f t="shared" si="4"/>
        <v>3</v>
      </c>
      <c r="S240" s="3" t="str">
        <f t="shared" si="5"/>
        <v>ok</v>
      </c>
    </row>
    <row r="241" spans="1:19" ht="12" customHeight="1">
      <c r="A241" s="26">
        <v>237</v>
      </c>
      <c r="B241" s="27" t="s">
        <v>90</v>
      </c>
      <c r="C241" s="27" t="s">
        <v>374</v>
      </c>
      <c r="D241" s="27" t="s">
        <v>368</v>
      </c>
      <c r="E241" s="160" t="s">
        <v>0</v>
      </c>
      <c r="F241" s="27" t="s">
        <v>379</v>
      </c>
      <c r="G241" s="28" t="s">
        <v>381</v>
      </c>
      <c r="H241" s="27" t="s">
        <v>74</v>
      </c>
      <c r="I241" s="27" t="s">
        <v>230</v>
      </c>
      <c r="J241" s="33">
        <v>1</v>
      </c>
      <c r="K241" s="48">
        <v>1</v>
      </c>
      <c r="L241" s="48"/>
      <c r="M241" s="48"/>
      <c r="N241" s="48"/>
      <c r="O241" s="48"/>
      <c r="P241" s="49"/>
      <c r="Q241" s="3">
        <f t="shared" si="3"/>
        <v>2</v>
      </c>
      <c r="R241" s="3">
        <f t="shared" si="4"/>
        <v>2</v>
      </c>
      <c r="S241" s="3" t="str">
        <f t="shared" si="5"/>
        <v>ok</v>
      </c>
    </row>
    <row r="242" spans="1:19" ht="12" customHeight="1">
      <c r="A242" s="26">
        <v>238</v>
      </c>
      <c r="B242" s="27" t="s">
        <v>90</v>
      </c>
      <c r="C242" s="27" t="s">
        <v>374</v>
      </c>
      <c r="D242" s="27" t="s">
        <v>367</v>
      </c>
      <c r="E242" s="160" t="s">
        <v>0</v>
      </c>
      <c r="F242" s="27" t="s">
        <v>379</v>
      </c>
      <c r="G242" s="28" t="s">
        <v>383</v>
      </c>
      <c r="H242" s="27" t="s">
        <v>0</v>
      </c>
      <c r="I242" s="27" t="s">
        <v>230</v>
      </c>
      <c r="J242" s="33">
        <v>1</v>
      </c>
      <c r="K242" s="48">
        <v>1</v>
      </c>
      <c r="L242" s="48"/>
      <c r="M242" s="48"/>
      <c r="N242" s="48"/>
      <c r="O242" s="48">
        <v>1</v>
      </c>
      <c r="P242" s="49"/>
      <c r="Q242" s="3">
        <f t="shared" si="3"/>
        <v>3</v>
      </c>
      <c r="R242" s="3">
        <f t="shared" si="4"/>
        <v>3</v>
      </c>
      <c r="S242" s="3" t="str">
        <f t="shared" si="5"/>
        <v>ok</v>
      </c>
    </row>
    <row r="243" spans="1:19" ht="12" customHeight="1">
      <c r="A243" s="26">
        <v>239</v>
      </c>
      <c r="B243" s="27" t="s">
        <v>90</v>
      </c>
      <c r="C243" s="27" t="s">
        <v>374</v>
      </c>
      <c r="D243" s="27" t="s">
        <v>368</v>
      </c>
      <c r="E243" s="160" t="s">
        <v>0</v>
      </c>
      <c r="F243" s="27" t="s">
        <v>379</v>
      </c>
      <c r="G243" s="28" t="s">
        <v>381</v>
      </c>
      <c r="H243" s="27" t="s">
        <v>0</v>
      </c>
      <c r="I243" s="27" t="s">
        <v>0</v>
      </c>
      <c r="J243" s="33"/>
      <c r="K243" s="48"/>
      <c r="L243" s="48"/>
      <c r="M243" s="48"/>
      <c r="N243" s="48">
        <v>1</v>
      </c>
      <c r="O243" s="48">
        <v>1</v>
      </c>
      <c r="P243" s="49"/>
      <c r="Q243" s="3">
        <f t="shared" si="3"/>
        <v>2</v>
      </c>
      <c r="R243" s="3">
        <f t="shared" si="4"/>
        <v>2</v>
      </c>
      <c r="S243" s="3" t="str">
        <f t="shared" si="5"/>
        <v>ok</v>
      </c>
    </row>
    <row r="244" spans="1:19" ht="12" customHeight="1">
      <c r="A244" s="26">
        <v>240</v>
      </c>
      <c r="B244" s="27" t="s">
        <v>90</v>
      </c>
      <c r="C244" s="27" t="s">
        <v>374</v>
      </c>
      <c r="D244" s="27" t="s">
        <v>371</v>
      </c>
      <c r="E244" s="160" t="s">
        <v>0</v>
      </c>
      <c r="F244" s="27" t="s">
        <v>379</v>
      </c>
      <c r="G244" s="28" t="s">
        <v>381</v>
      </c>
      <c r="H244" s="27" t="s">
        <v>74</v>
      </c>
      <c r="I244" s="27" t="s">
        <v>0</v>
      </c>
      <c r="J244" s="33">
        <v>1</v>
      </c>
      <c r="K244" s="48"/>
      <c r="L244" s="48"/>
      <c r="M244" s="48"/>
      <c r="N244" s="48"/>
      <c r="O244" s="48"/>
      <c r="P244" s="49"/>
      <c r="Q244" s="3">
        <f t="shared" si="3"/>
        <v>1</v>
      </c>
      <c r="R244" s="3">
        <f t="shared" si="4"/>
        <v>1</v>
      </c>
      <c r="S244" s="3" t="str">
        <f t="shared" si="5"/>
        <v>ok</v>
      </c>
    </row>
    <row r="245" spans="1:19" ht="12" customHeight="1">
      <c r="A245" s="26">
        <v>241</v>
      </c>
      <c r="B245" s="27" t="s">
        <v>90</v>
      </c>
      <c r="C245" s="27" t="s">
        <v>374</v>
      </c>
      <c r="D245" s="27" t="s">
        <v>368</v>
      </c>
      <c r="E245" s="160" t="s">
        <v>0</v>
      </c>
      <c r="F245" s="27" t="s">
        <v>379</v>
      </c>
      <c r="G245" s="28" t="s">
        <v>381</v>
      </c>
      <c r="H245" s="27" t="s">
        <v>0</v>
      </c>
      <c r="I245" s="27" t="s">
        <v>0</v>
      </c>
      <c r="J245" s="33">
        <v>1</v>
      </c>
      <c r="K245" s="48">
        <v>1</v>
      </c>
      <c r="L245" s="48"/>
      <c r="M245" s="48"/>
      <c r="N245" s="48"/>
      <c r="O245" s="48"/>
      <c r="P245" s="49"/>
      <c r="Q245" s="3">
        <f t="shared" si="3"/>
        <v>2</v>
      </c>
      <c r="R245" s="3">
        <f t="shared" si="4"/>
        <v>2</v>
      </c>
      <c r="S245" s="3" t="str">
        <f t="shared" si="5"/>
        <v>ok</v>
      </c>
    </row>
    <row r="246" spans="1:19" ht="12" customHeight="1">
      <c r="A246" s="26">
        <v>242</v>
      </c>
      <c r="B246" s="27" t="s">
        <v>90</v>
      </c>
      <c r="C246" s="27" t="s">
        <v>374</v>
      </c>
      <c r="D246" s="27" t="s">
        <v>368</v>
      </c>
      <c r="E246" s="160" t="s">
        <v>0</v>
      </c>
      <c r="F246" s="27" t="s">
        <v>379</v>
      </c>
      <c r="G246" s="28" t="s">
        <v>381</v>
      </c>
      <c r="H246" s="27" t="s">
        <v>0</v>
      </c>
      <c r="I246" s="27" t="s">
        <v>230</v>
      </c>
      <c r="J246" s="33">
        <v>1</v>
      </c>
      <c r="K246" s="48">
        <v>1</v>
      </c>
      <c r="L246" s="48"/>
      <c r="M246" s="48"/>
      <c r="N246" s="48"/>
      <c r="O246" s="48"/>
      <c r="P246" s="49"/>
      <c r="Q246" s="3">
        <f t="shared" si="3"/>
        <v>2</v>
      </c>
      <c r="R246" s="3">
        <f t="shared" si="4"/>
        <v>2</v>
      </c>
      <c r="S246" s="3" t="str">
        <f t="shared" si="5"/>
        <v>ok</v>
      </c>
    </row>
    <row r="247" spans="1:19" ht="12" customHeight="1">
      <c r="A247" s="26">
        <v>243</v>
      </c>
      <c r="B247" s="27" t="s">
        <v>90</v>
      </c>
      <c r="C247" s="27" t="s">
        <v>374</v>
      </c>
      <c r="D247" s="27" t="s">
        <v>368</v>
      </c>
      <c r="E247" s="160" t="s">
        <v>0</v>
      </c>
      <c r="F247" s="27" t="s">
        <v>379</v>
      </c>
      <c r="G247" s="28" t="s">
        <v>381</v>
      </c>
      <c r="H247" s="27" t="s">
        <v>0</v>
      </c>
      <c r="I247" s="27" t="s">
        <v>0</v>
      </c>
      <c r="J247" s="33">
        <v>1</v>
      </c>
      <c r="K247" s="48">
        <v>1</v>
      </c>
      <c r="L247" s="48"/>
      <c r="M247" s="48"/>
      <c r="N247" s="48"/>
      <c r="O247" s="48"/>
      <c r="P247" s="49"/>
      <c r="Q247" s="3">
        <f t="shared" si="3"/>
        <v>2</v>
      </c>
      <c r="R247" s="3">
        <f t="shared" si="4"/>
        <v>2</v>
      </c>
      <c r="S247" s="3" t="str">
        <f t="shared" si="5"/>
        <v>ok</v>
      </c>
    </row>
    <row r="248" spans="1:19" ht="12" customHeight="1">
      <c r="A248" s="26">
        <v>244</v>
      </c>
      <c r="B248" s="27" t="s">
        <v>90</v>
      </c>
      <c r="C248" s="27" t="s">
        <v>373</v>
      </c>
      <c r="D248" s="27" t="s">
        <v>369</v>
      </c>
      <c r="E248" s="160" t="s">
        <v>0</v>
      </c>
      <c r="F248" s="27" t="s">
        <v>379</v>
      </c>
      <c r="G248" s="27" t="s">
        <v>230</v>
      </c>
      <c r="H248" s="27" t="s">
        <v>230</v>
      </c>
      <c r="I248" s="27" t="s">
        <v>0</v>
      </c>
      <c r="J248" s="33">
        <v>1</v>
      </c>
      <c r="K248" s="48"/>
      <c r="L248" s="48"/>
      <c r="M248" s="48"/>
      <c r="N248" s="48">
        <v>1</v>
      </c>
      <c r="O248" s="48"/>
      <c r="P248" s="49"/>
      <c r="Q248" s="3">
        <f t="shared" si="3"/>
        <v>2</v>
      </c>
      <c r="R248" s="3">
        <f t="shared" si="4"/>
        <v>2</v>
      </c>
      <c r="S248" s="3" t="str">
        <f t="shared" si="5"/>
        <v>ok</v>
      </c>
    </row>
    <row r="249" spans="1:19" ht="12" customHeight="1">
      <c r="A249" s="26">
        <v>245</v>
      </c>
      <c r="B249" s="27" t="s">
        <v>90</v>
      </c>
      <c r="C249" s="27" t="s">
        <v>373</v>
      </c>
      <c r="D249" s="27" t="s">
        <v>371</v>
      </c>
      <c r="E249" s="160" t="s">
        <v>0</v>
      </c>
      <c r="F249" s="27" t="s">
        <v>379</v>
      </c>
      <c r="G249" s="27" t="s">
        <v>230</v>
      </c>
      <c r="H249" s="27" t="s">
        <v>0</v>
      </c>
      <c r="I249" s="27" t="s">
        <v>74</v>
      </c>
      <c r="J249" s="33">
        <v>1</v>
      </c>
      <c r="K249" s="48"/>
      <c r="L249" s="48"/>
      <c r="M249" s="48"/>
      <c r="N249" s="48">
        <v>1</v>
      </c>
      <c r="O249" s="48"/>
      <c r="P249" s="49"/>
      <c r="Q249" s="3">
        <f t="shared" si="3"/>
        <v>2</v>
      </c>
      <c r="R249" s="3">
        <f t="shared" si="4"/>
        <v>2</v>
      </c>
      <c r="S249" s="3" t="str">
        <f t="shared" si="5"/>
        <v>ok</v>
      </c>
    </row>
    <row r="250" spans="1:19" ht="12" customHeight="1">
      <c r="A250" s="26">
        <v>246</v>
      </c>
      <c r="B250" s="27" t="s">
        <v>90</v>
      </c>
      <c r="C250" s="27" t="s">
        <v>374</v>
      </c>
      <c r="D250" s="27" t="s">
        <v>369</v>
      </c>
      <c r="E250" s="160" t="s">
        <v>0</v>
      </c>
      <c r="F250" s="27" t="s">
        <v>379</v>
      </c>
      <c r="G250" s="28" t="s">
        <v>382</v>
      </c>
      <c r="H250" s="27" t="s">
        <v>74</v>
      </c>
      <c r="I250" s="27" t="s">
        <v>74</v>
      </c>
      <c r="J250" s="33">
        <v>1</v>
      </c>
      <c r="K250" s="48"/>
      <c r="L250" s="48"/>
      <c r="M250" s="48"/>
      <c r="N250" s="48"/>
      <c r="O250" s="48"/>
      <c r="P250" s="49"/>
      <c r="Q250" s="3">
        <f t="shared" si="3"/>
        <v>1</v>
      </c>
      <c r="R250" s="3">
        <f t="shared" si="4"/>
        <v>1</v>
      </c>
      <c r="S250" s="3" t="str">
        <f t="shared" si="5"/>
        <v>ok</v>
      </c>
    </row>
    <row r="251" spans="1:19" ht="12" customHeight="1">
      <c r="A251" s="26">
        <v>247</v>
      </c>
      <c r="B251" s="27" t="s">
        <v>90</v>
      </c>
      <c r="C251" s="96" t="s">
        <v>373</v>
      </c>
      <c r="D251" s="27" t="s">
        <v>371</v>
      </c>
      <c r="E251" s="160" t="s">
        <v>0</v>
      </c>
      <c r="F251" s="27" t="s">
        <v>378</v>
      </c>
      <c r="G251" s="27" t="s">
        <v>230</v>
      </c>
      <c r="H251" s="27" t="s">
        <v>0</v>
      </c>
      <c r="I251" s="27" t="s">
        <v>0</v>
      </c>
      <c r="J251" s="33">
        <v>1</v>
      </c>
      <c r="K251" s="48"/>
      <c r="L251" s="48"/>
      <c r="M251" s="48"/>
      <c r="N251" s="48">
        <v>1</v>
      </c>
      <c r="O251" s="48"/>
      <c r="P251" s="49"/>
      <c r="Q251" s="3">
        <f t="shared" si="3"/>
        <v>2</v>
      </c>
      <c r="R251" s="3">
        <f t="shared" si="4"/>
        <v>2</v>
      </c>
      <c r="S251" s="3" t="str">
        <f t="shared" si="5"/>
        <v>ok</v>
      </c>
    </row>
    <row r="252" spans="1:19" ht="12" customHeight="1">
      <c r="A252" s="26">
        <v>248</v>
      </c>
      <c r="B252" s="27" t="s">
        <v>90</v>
      </c>
      <c r="C252" s="27" t="s">
        <v>374</v>
      </c>
      <c r="D252" s="27" t="s">
        <v>368</v>
      </c>
      <c r="E252" s="160" t="s">
        <v>0</v>
      </c>
      <c r="F252" s="27" t="s">
        <v>379</v>
      </c>
      <c r="G252" s="28" t="s">
        <v>381</v>
      </c>
      <c r="H252" s="27" t="s">
        <v>0</v>
      </c>
      <c r="I252" s="27" t="s">
        <v>0</v>
      </c>
      <c r="J252" s="33"/>
      <c r="K252" s="48">
        <v>1</v>
      </c>
      <c r="L252" s="48">
        <v>1</v>
      </c>
      <c r="M252" s="48"/>
      <c r="N252" s="48"/>
      <c r="O252" s="48"/>
      <c r="P252" s="49"/>
      <c r="Q252" s="3">
        <f t="shared" si="3"/>
        <v>2</v>
      </c>
      <c r="R252" s="3">
        <f t="shared" si="4"/>
        <v>2</v>
      </c>
      <c r="S252" s="3" t="str">
        <f t="shared" si="5"/>
        <v>ok</v>
      </c>
    </row>
    <row r="253" spans="1:19" ht="12" customHeight="1">
      <c r="A253" s="26">
        <v>249</v>
      </c>
      <c r="B253" s="27" t="s">
        <v>90</v>
      </c>
      <c r="C253" s="27" t="s">
        <v>374</v>
      </c>
      <c r="D253" s="27" t="s">
        <v>371</v>
      </c>
      <c r="E253" s="160" t="s">
        <v>0</v>
      </c>
      <c r="F253" s="27" t="s">
        <v>379</v>
      </c>
      <c r="G253" s="27" t="s">
        <v>230</v>
      </c>
      <c r="H253" s="27" t="s">
        <v>74</v>
      </c>
      <c r="I253" s="27" t="s">
        <v>74</v>
      </c>
      <c r="J253" s="33">
        <v>1</v>
      </c>
      <c r="K253" s="48"/>
      <c r="L253" s="48"/>
      <c r="M253" s="48"/>
      <c r="N253" s="48"/>
      <c r="O253" s="48"/>
      <c r="P253" s="49"/>
      <c r="Q253" s="3">
        <f t="shared" si="3"/>
        <v>1</v>
      </c>
      <c r="R253" s="3">
        <f t="shared" si="4"/>
        <v>1</v>
      </c>
      <c r="S253" s="3" t="str">
        <f t="shared" si="5"/>
        <v>ok</v>
      </c>
    </row>
    <row r="254" spans="1:19" ht="12" customHeight="1">
      <c r="A254" s="26">
        <v>250</v>
      </c>
      <c r="B254" s="27" t="s">
        <v>90</v>
      </c>
      <c r="C254" s="27" t="s">
        <v>374</v>
      </c>
      <c r="D254" s="27" t="s">
        <v>369</v>
      </c>
      <c r="E254" s="160" t="s">
        <v>0</v>
      </c>
      <c r="F254" s="27" t="s">
        <v>378</v>
      </c>
      <c r="G254" s="28" t="s">
        <v>383</v>
      </c>
      <c r="H254" s="27" t="s">
        <v>74</v>
      </c>
      <c r="I254" s="27" t="s">
        <v>74</v>
      </c>
      <c r="J254" s="33">
        <v>1</v>
      </c>
      <c r="K254" s="48"/>
      <c r="L254" s="48"/>
      <c r="M254" s="48"/>
      <c r="N254" s="48"/>
      <c r="O254" s="48"/>
      <c r="P254" s="49"/>
      <c r="Q254" s="3">
        <f t="shared" si="3"/>
        <v>1</v>
      </c>
      <c r="R254" s="3">
        <f t="shared" si="4"/>
        <v>1</v>
      </c>
      <c r="S254" s="3" t="str">
        <f t="shared" si="5"/>
        <v>ok</v>
      </c>
    </row>
    <row r="255" spans="1:19" ht="12" customHeight="1">
      <c r="A255" s="26">
        <v>251</v>
      </c>
      <c r="B255" s="27" t="s">
        <v>90</v>
      </c>
      <c r="C255" s="27" t="s">
        <v>374</v>
      </c>
      <c r="D255" s="27" t="s">
        <v>368</v>
      </c>
      <c r="E255" s="160" t="s">
        <v>74</v>
      </c>
      <c r="F255" s="27" t="s">
        <v>379</v>
      </c>
      <c r="G255" s="28" t="s">
        <v>381</v>
      </c>
      <c r="H255" s="27" t="s">
        <v>0</v>
      </c>
      <c r="I255" s="27" t="s">
        <v>0</v>
      </c>
      <c r="J255" s="33">
        <v>1</v>
      </c>
      <c r="K255" s="48">
        <v>1</v>
      </c>
      <c r="L255" s="48">
        <v>1</v>
      </c>
      <c r="M255" s="48"/>
      <c r="N255" s="48"/>
      <c r="O255" s="48"/>
      <c r="P255" s="49"/>
      <c r="Q255" s="3">
        <f t="shared" si="3"/>
        <v>3</v>
      </c>
      <c r="R255" s="3">
        <f t="shared" si="4"/>
        <v>3</v>
      </c>
      <c r="S255" s="3" t="str">
        <f t="shared" si="5"/>
        <v>ok</v>
      </c>
    </row>
    <row r="256" spans="1:19" ht="12" customHeight="1">
      <c r="A256" s="26">
        <v>252</v>
      </c>
      <c r="B256" s="27" t="s">
        <v>90</v>
      </c>
      <c r="C256" s="27" t="s">
        <v>374</v>
      </c>
      <c r="D256" s="27" t="s">
        <v>371</v>
      </c>
      <c r="E256" s="160" t="s">
        <v>0</v>
      </c>
      <c r="F256" s="27" t="s">
        <v>379</v>
      </c>
      <c r="G256" s="27" t="s">
        <v>230</v>
      </c>
      <c r="H256" s="27" t="s">
        <v>0</v>
      </c>
      <c r="I256" s="27" t="s">
        <v>0</v>
      </c>
      <c r="J256" s="33">
        <v>1</v>
      </c>
      <c r="K256" s="48"/>
      <c r="L256" s="48"/>
      <c r="M256" s="48"/>
      <c r="N256" s="48"/>
      <c r="O256" s="48"/>
      <c r="P256" s="49"/>
      <c r="Q256" s="3">
        <f t="shared" si="3"/>
        <v>1</v>
      </c>
      <c r="R256" s="3">
        <f t="shared" si="4"/>
        <v>1</v>
      </c>
      <c r="S256" s="3" t="str">
        <f t="shared" si="5"/>
        <v>ok</v>
      </c>
    </row>
    <row r="257" spans="1:19" ht="12" customHeight="1">
      <c r="A257" s="26">
        <v>253</v>
      </c>
      <c r="B257" s="27" t="s">
        <v>90</v>
      </c>
      <c r="C257" s="27" t="s">
        <v>373</v>
      </c>
      <c r="D257" s="27" t="s">
        <v>371</v>
      </c>
      <c r="E257" s="160" t="s">
        <v>0</v>
      </c>
      <c r="F257" s="27" t="s">
        <v>379</v>
      </c>
      <c r="G257" s="27" t="s">
        <v>230</v>
      </c>
      <c r="H257" s="27" t="s">
        <v>0</v>
      </c>
      <c r="I257" s="27" t="s">
        <v>230</v>
      </c>
      <c r="J257" s="33">
        <v>1</v>
      </c>
      <c r="K257" s="48"/>
      <c r="L257" s="48"/>
      <c r="M257" s="48"/>
      <c r="N257" s="48">
        <v>1</v>
      </c>
      <c r="O257" s="48"/>
      <c r="P257" s="49"/>
      <c r="Q257" s="3">
        <f t="shared" si="3"/>
        <v>2</v>
      </c>
      <c r="R257" s="3">
        <f t="shared" si="4"/>
        <v>2</v>
      </c>
      <c r="S257" s="3" t="str">
        <f t="shared" si="5"/>
        <v>ok</v>
      </c>
    </row>
    <row r="258" spans="1:19" ht="12" customHeight="1">
      <c r="A258" s="26">
        <v>254</v>
      </c>
      <c r="B258" s="27" t="s">
        <v>90</v>
      </c>
      <c r="C258" s="27" t="s">
        <v>374</v>
      </c>
      <c r="D258" s="27" t="s">
        <v>140</v>
      </c>
      <c r="E258" s="160" t="s">
        <v>0</v>
      </c>
      <c r="F258" s="27" t="s">
        <v>379</v>
      </c>
      <c r="G258" s="28" t="s">
        <v>383</v>
      </c>
      <c r="H258" s="27" t="s">
        <v>74</v>
      </c>
      <c r="I258" s="27" t="s">
        <v>74</v>
      </c>
      <c r="J258" s="33">
        <v>1</v>
      </c>
      <c r="K258" s="48"/>
      <c r="L258" s="48"/>
      <c r="M258" s="48"/>
      <c r="N258" s="48"/>
      <c r="O258" s="48"/>
      <c r="P258" s="49"/>
      <c r="Q258" s="3">
        <f t="shared" si="3"/>
        <v>1</v>
      </c>
      <c r="R258" s="3">
        <f t="shared" si="4"/>
        <v>1</v>
      </c>
      <c r="S258" s="3" t="str">
        <f t="shared" si="5"/>
        <v>ok</v>
      </c>
    </row>
    <row r="259" spans="1:19" ht="12" customHeight="1">
      <c r="A259" s="26">
        <v>255</v>
      </c>
      <c r="B259" s="27" t="s">
        <v>90</v>
      </c>
      <c r="C259" s="27" t="s">
        <v>374</v>
      </c>
      <c r="D259" s="27" t="s">
        <v>369</v>
      </c>
      <c r="E259" s="160" t="s">
        <v>0</v>
      </c>
      <c r="F259" s="27" t="s">
        <v>379</v>
      </c>
      <c r="G259" s="28" t="s">
        <v>381</v>
      </c>
      <c r="H259" s="27" t="s">
        <v>0</v>
      </c>
      <c r="I259" s="27" t="s">
        <v>0</v>
      </c>
      <c r="J259" s="33"/>
      <c r="K259" s="48"/>
      <c r="L259" s="48">
        <v>1</v>
      </c>
      <c r="M259" s="48"/>
      <c r="N259" s="48">
        <v>1</v>
      </c>
      <c r="O259" s="48"/>
      <c r="P259" s="49"/>
      <c r="Q259" s="3">
        <f t="shared" si="3"/>
        <v>2</v>
      </c>
      <c r="R259" s="3">
        <f t="shared" si="4"/>
        <v>2</v>
      </c>
      <c r="S259" s="3" t="str">
        <f t="shared" si="5"/>
        <v>ok</v>
      </c>
    </row>
    <row r="260" spans="1:19" ht="12" customHeight="1">
      <c r="A260" s="26">
        <v>256</v>
      </c>
      <c r="B260" s="27" t="s">
        <v>90</v>
      </c>
      <c r="C260" s="27" t="s">
        <v>374</v>
      </c>
      <c r="D260" s="27" t="s">
        <v>369</v>
      </c>
      <c r="E260" s="160" t="s">
        <v>0</v>
      </c>
      <c r="F260" s="27" t="s">
        <v>379</v>
      </c>
      <c r="G260" s="28" t="s">
        <v>381</v>
      </c>
      <c r="H260" s="27" t="s">
        <v>0</v>
      </c>
      <c r="I260" s="27" t="s">
        <v>0</v>
      </c>
      <c r="J260" s="33"/>
      <c r="K260" s="48"/>
      <c r="L260" s="48">
        <v>1</v>
      </c>
      <c r="M260" s="48"/>
      <c r="N260" s="48">
        <v>1</v>
      </c>
      <c r="O260" s="48"/>
      <c r="P260" s="49"/>
      <c r="Q260" s="3">
        <f t="shared" si="3"/>
        <v>2</v>
      </c>
      <c r="R260" s="3">
        <f t="shared" si="4"/>
        <v>2</v>
      </c>
      <c r="S260" s="3" t="str">
        <f t="shared" si="5"/>
        <v>ok</v>
      </c>
    </row>
    <row r="261" spans="1:19" ht="12" customHeight="1">
      <c r="A261" s="26">
        <v>257</v>
      </c>
      <c r="B261" s="27" t="s">
        <v>90</v>
      </c>
      <c r="C261" s="27" t="s">
        <v>374</v>
      </c>
      <c r="D261" s="27" t="s">
        <v>369</v>
      </c>
      <c r="E261" s="160" t="s">
        <v>0</v>
      </c>
      <c r="F261" s="27" t="s">
        <v>379</v>
      </c>
      <c r="G261" s="28" t="s">
        <v>382</v>
      </c>
      <c r="H261" s="27" t="s">
        <v>230</v>
      </c>
      <c r="I261" s="27" t="s">
        <v>230</v>
      </c>
      <c r="J261" s="33"/>
      <c r="K261" s="48">
        <v>1</v>
      </c>
      <c r="L261" s="48"/>
      <c r="M261" s="48"/>
      <c r="N261" s="48">
        <v>1</v>
      </c>
      <c r="O261" s="48">
        <v>1</v>
      </c>
      <c r="P261" s="49"/>
      <c r="Q261" s="3">
        <f t="shared" si="3"/>
        <v>3</v>
      </c>
      <c r="R261" s="3">
        <f t="shared" si="4"/>
        <v>3</v>
      </c>
      <c r="S261" s="3" t="str">
        <f t="shared" si="5"/>
        <v>ok</v>
      </c>
    </row>
    <row r="262" spans="1:19" ht="12" customHeight="1">
      <c r="A262" s="26">
        <v>258</v>
      </c>
      <c r="B262" s="27" t="s">
        <v>90</v>
      </c>
      <c r="C262" s="27" t="s">
        <v>374</v>
      </c>
      <c r="D262" s="27" t="s">
        <v>368</v>
      </c>
      <c r="E262" s="160" t="s">
        <v>0</v>
      </c>
      <c r="F262" s="27" t="s">
        <v>379</v>
      </c>
      <c r="G262" s="28" t="s">
        <v>381</v>
      </c>
      <c r="H262" s="27" t="s">
        <v>0</v>
      </c>
      <c r="I262" s="27" t="s">
        <v>0</v>
      </c>
      <c r="J262" s="33">
        <v>1</v>
      </c>
      <c r="K262" s="48">
        <v>1</v>
      </c>
      <c r="L262" s="48"/>
      <c r="M262" s="48"/>
      <c r="N262" s="48"/>
      <c r="O262" s="48"/>
      <c r="P262" s="49"/>
      <c r="Q262" s="3">
        <f t="shared" si="3"/>
        <v>2</v>
      </c>
      <c r="R262" s="3">
        <f t="shared" si="4"/>
        <v>2</v>
      </c>
      <c r="S262" s="3" t="str">
        <f t="shared" si="5"/>
        <v>ok</v>
      </c>
    </row>
    <row r="263" spans="1:19" ht="12" customHeight="1">
      <c r="A263" s="26">
        <v>259</v>
      </c>
      <c r="B263" s="27" t="s">
        <v>90</v>
      </c>
      <c r="C263" s="27" t="s">
        <v>374</v>
      </c>
      <c r="D263" s="27" t="s">
        <v>366</v>
      </c>
      <c r="E263" s="160" t="s">
        <v>0</v>
      </c>
      <c r="F263" s="27" t="s">
        <v>378</v>
      </c>
      <c r="G263" s="28" t="s">
        <v>381</v>
      </c>
      <c r="H263" s="27" t="s">
        <v>0</v>
      </c>
      <c r="I263" s="27" t="s">
        <v>0</v>
      </c>
      <c r="J263" s="33">
        <v>1</v>
      </c>
      <c r="K263" s="48"/>
      <c r="L263" s="48">
        <v>1</v>
      </c>
      <c r="M263" s="48"/>
      <c r="N263" s="48">
        <v>1</v>
      </c>
      <c r="O263" s="48"/>
      <c r="P263" s="49"/>
      <c r="Q263" s="3">
        <f t="shared" si="3"/>
        <v>3</v>
      </c>
      <c r="R263" s="3">
        <f t="shared" si="4"/>
        <v>3</v>
      </c>
      <c r="S263" s="3" t="str">
        <f t="shared" si="5"/>
        <v>ok</v>
      </c>
    </row>
    <row r="264" spans="1:19" ht="12" customHeight="1">
      <c r="A264" s="26">
        <v>260</v>
      </c>
      <c r="B264" s="27" t="s">
        <v>90</v>
      </c>
      <c r="C264" s="27" t="s">
        <v>374</v>
      </c>
      <c r="D264" s="27" t="s">
        <v>371</v>
      </c>
      <c r="E264" s="160" t="s">
        <v>0</v>
      </c>
      <c r="F264" s="27" t="s">
        <v>378</v>
      </c>
      <c r="G264" s="27" t="s">
        <v>230</v>
      </c>
      <c r="H264" s="27" t="s">
        <v>230</v>
      </c>
      <c r="I264" s="27" t="s">
        <v>230</v>
      </c>
      <c r="J264" s="33">
        <v>1</v>
      </c>
      <c r="K264" s="48"/>
      <c r="L264" s="48"/>
      <c r="M264" s="48"/>
      <c r="N264" s="48">
        <v>1</v>
      </c>
      <c r="O264" s="48"/>
      <c r="P264" s="49"/>
      <c r="Q264" s="3">
        <f t="shared" si="3"/>
        <v>2</v>
      </c>
      <c r="R264" s="3">
        <f t="shared" si="4"/>
        <v>2</v>
      </c>
      <c r="S264" s="3" t="str">
        <f t="shared" si="5"/>
        <v>ok</v>
      </c>
    </row>
    <row r="265" spans="1:19" ht="12" customHeight="1">
      <c r="A265" s="26">
        <v>261</v>
      </c>
      <c r="B265" s="27" t="s">
        <v>90</v>
      </c>
      <c r="C265" s="27" t="s">
        <v>374</v>
      </c>
      <c r="D265" s="27" t="s">
        <v>368</v>
      </c>
      <c r="E265" s="160" t="s">
        <v>0</v>
      </c>
      <c r="F265" s="27" t="s">
        <v>379</v>
      </c>
      <c r="G265" s="28" t="s">
        <v>381</v>
      </c>
      <c r="H265" s="27" t="s">
        <v>0</v>
      </c>
      <c r="I265" s="27" t="s">
        <v>74</v>
      </c>
      <c r="J265" s="33">
        <v>1</v>
      </c>
      <c r="K265" s="48">
        <v>1</v>
      </c>
      <c r="L265" s="48"/>
      <c r="M265" s="48"/>
      <c r="N265" s="48"/>
      <c r="O265" s="48"/>
      <c r="P265" s="49"/>
      <c r="Q265" s="3">
        <f t="shared" si="3"/>
        <v>2</v>
      </c>
      <c r="R265" s="3">
        <f t="shared" si="4"/>
        <v>2</v>
      </c>
      <c r="S265" s="3" t="str">
        <f t="shared" si="5"/>
        <v>ok</v>
      </c>
    </row>
    <row r="266" spans="1:19" ht="12" customHeight="1">
      <c r="A266" s="26">
        <v>262</v>
      </c>
      <c r="B266" s="27" t="s">
        <v>90</v>
      </c>
      <c r="C266" s="27" t="s">
        <v>374</v>
      </c>
      <c r="D266" s="27" t="s">
        <v>371</v>
      </c>
      <c r="E266" s="160" t="s">
        <v>0</v>
      </c>
      <c r="F266" s="27" t="s">
        <v>379</v>
      </c>
      <c r="G266" s="27" t="s">
        <v>230</v>
      </c>
      <c r="H266" s="27" t="s">
        <v>230</v>
      </c>
      <c r="I266" s="27" t="s">
        <v>230</v>
      </c>
      <c r="J266" s="33">
        <v>1</v>
      </c>
      <c r="K266" s="48"/>
      <c r="L266" s="48"/>
      <c r="M266" s="48"/>
      <c r="N266" s="48">
        <v>1</v>
      </c>
      <c r="O266" s="48"/>
      <c r="P266" s="49"/>
      <c r="Q266" s="3">
        <f t="shared" si="3"/>
        <v>2</v>
      </c>
      <c r="R266" s="3">
        <f t="shared" si="4"/>
        <v>2</v>
      </c>
      <c r="S266" s="3" t="str">
        <f t="shared" si="5"/>
        <v>ok</v>
      </c>
    </row>
    <row r="267" spans="1:19" ht="12" customHeight="1">
      <c r="A267" s="26">
        <v>263</v>
      </c>
      <c r="B267" s="27" t="s">
        <v>90</v>
      </c>
      <c r="C267" s="27" t="s">
        <v>373</v>
      </c>
      <c r="D267" s="27" t="s">
        <v>371</v>
      </c>
      <c r="E267" s="160" t="s">
        <v>74</v>
      </c>
      <c r="F267" s="27" t="s">
        <v>379</v>
      </c>
      <c r="G267" s="27" t="s">
        <v>230</v>
      </c>
      <c r="H267" s="27" t="s">
        <v>74</v>
      </c>
      <c r="I267" s="27" t="s">
        <v>74</v>
      </c>
      <c r="J267" s="33"/>
      <c r="K267" s="48"/>
      <c r="L267" s="48"/>
      <c r="M267" s="48"/>
      <c r="N267" s="48">
        <v>1</v>
      </c>
      <c r="O267" s="48">
        <v>1</v>
      </c>
      <c r="P267" s="49"/>
      <c r="Q267" s="3">
        <f t="shared" si="3"/>
        <v>2</v>
      </c>
      <c r="R267" s="3">
        <f t="shared" si="4"/>
        <v>2</v>
      </c>
      <c r="S267" s="3" t="str">
        <f t="shared" si="5"/>
        <v>ok</v>
      </c>
    </row>
    <row r="268" spans="1:19" ht="12" customHeight="1">
      <c r="A268" s="26">
        <v>264</v>
      </c>
      <c r="B268" s="27" t="s">
        <v>90</v>
      </c>
      <c r="C268" s="27" t="s">
        <v>374</v>
      </c>
      <c r="D268" s="27" t="s">
        <v>368</v>
      </c>
      <c r="E268" s="160" t="s">
        <v>0</v>
      </c>
      <c r="F268" s="27" t="s">
        <v>379</v>
      </c>
      <c r="G268" s="28" t="s">
        <v>381</v>
      </c>
      <c r="H268" s="27" t="s">
        <v>0</v>
      </c>
      <c r="I268" s="27" t="s">
        <v>0</v>
      </c>
      <c r="J268" s="33"/>
      <c r="K268" s="48"/>
      <c r="L268" s="48"/>
      <c r="M268" s="48"/>
      <c r="N268" s="48">
        <v>1</v>
      </c>
      <c r="O268" s="48">
        <v>1</v>
      </c>
      <c r="P268" s="49"/>
      <c r="Q268" s="3">
        <f t="shared" si="3"/>
        <v>2</v>
      </c>
      <c r="R268" s="3">
        <f t="shared" si="4"/>
        <v>2</v>
      </c>
      <c r="S268" s="3" t="str">
        <f t="shared" si="5"/>
        <v>ok</v>
      </c>
    </row>
    <row r="269" spans="1:19" ht="12" customHeight="1">
      <c r="A269" s="26">
        <v>265</v>
      </c>
      <c r="B269" s="27" t="s">
        <v>90</v>
      </c>
      <c r="C269" s="27" t="s">
        <v>374</v>
      </c>
      <c r="D269" s="27" t="s">
        <v>368</v>
      </c>
      <c r="E269" s="160" t="s">
        <v>0</v>
      </c>
      <c r="F269" s="27" t="s">
        <v>379</v>
      </c>
      <c r="G269" s="28" t="s">
        <v>381</v>
      </c>
      <c r="H269" s="27" t="s">
        <v>74</v>
      </c>
      <c r="I269" s="27" t="s">
        <v>230</v>
      </c>
      <c r="J269" s="33">
        <v>1</v>
      </c>
      <c r="K269" s="48">
        <v>1</v>
      </c>
      <c r="L269" s="48"/>
      <c r="M269" s="48"/>
      <c r="N269" s="48"/>
      <c r="O269" s="48"/>
      <c r="P269" s="49"/>
      <c r="Q269" s="3">
        <f t="shared" si="3"/>
        <v>2</v>
      </c>
      <c r="R269" s="3">
        <f t="shared" si="4"/>
        <v>2</v>
      </c>
      <c r="S269" s="3" t="str">
        <f t="shared" si="5"/>
        <v>ok</v>
      </c>
    </row>
    <row r="270" spans="1:19" ht="12" customHeight="1">
      <c r="A270" s="26">
        <v>266</v>
      </c>
      <c r="B270" s="27" t="s">
        <v>90</v>
      </c>
      <c r="C270" s="27" t="s">
        <v>374</v>
      </c>
      <c r="D270" s="27" t="s">
        <v>371</v>
      </c>
      <c r="E270" s="160" t="s">
        <v>0</v>
      </c>
      <c r="F270" s="27" t="s">
        <v>230</v>
      </c>
      <c r="G270" s="27" t="s">
        <v>230</v>
      </c>
      <c r="H270" s="27" t="s">
        <v>230</v>
      </c>
      <c r="I270" s="27" t="s">
        <v>230</v>
      </c>
      <c r="J270" s="33">
        <v>1</v>
      </c>
      <c r="K270" s="48"/>
      <c r="L270" s="48"/>
      <c r="M270" s="48"/>
      <c r="N270" s="48">
        <v>1</v>
      </c>
      <c r="O270" s="48"/>
      <c r="P270" s="49"/>
      <c r="Q270" s="3">
        <f t="shared" si="3"/>
        <v>2</v>
      </c>
      <c r="R270" s="3">
        <f t="shared" si="4"/>
        <v>2</v>
      </c>
      <c r="S270" s="3" t="str">
        <f t="shared" si="5"/>
        <v>ok</v>
      </c>
    </row>
    <row r="271" spans="1:19" ht="12" customHeight="1">
      <c r="A271" s="26">
        <v>267</v>
      </c>
      <c r="B271" s="27" t="s">
        <v>90</v>
      </c>
      <c r="C271" s="27" t="s">
        <v>374</v>
      </c>
      <c r="D271" s="27" t="s">
        <v>370</v>
      </c>
      <c r="E271" s="160" t="s">
        <v>0</v>
      </c>
      <c r="F271" s="27" t="s">
        <v>379</v>
      </c>
      <c r="G271" s="28" t="s">
        <v>381</v>
      </c>
      <c r="H271" s="27" t="s">
        <v>0</v>
      </c>
      <c r="I271" s="27" t="s">
        <v>0</v>
      </c>
      <c r="J271" s="33"/>
      <c r="K271" s="48"/>
      <c r="L271" s="48"/>
      <c r="M271" s="48"/>
      <c r="N271" s="48">
        <v>1</v>
      </c>
      <c r="O271" s="48"/>
      <c r="P271" s="49">
        <v>1</v>
      </c>
      <c r="Q271" s="3">
        <f t="shared" si="3"/>
        <v>2</v>
      </c>
      <c r="R271" s="3">
        <f t="shared" si="4"/>
        <v>2</v>
      </c>
      <c r="S271" s="3" t="str">
        <f t="shared" si="5"/>
        <v>ok</v>
      </c>
    </row>
    <row r="272" spans="1:19" ht="12" customHeight="1">
      <c r="A272" s="26">
        <v>268</v>
      </c>
      <c r="B272" s="27" t="s">
        <v>90</v>
      </c>
      <c r="C272" s="27" t="s">
        <v>374</v>
      </c>
      <c r="D272" s="27" t="s">
        <v>366</v>
      </c>
      <c r="E272" s="160" t="s">
        <v>0</v>
      </c>
      <c r="F272" s="27" t="s">
        <v>380</v>
      </c>
      <c r="G272" s="28" t="s">
        <v>383</v>
      </c>
      <c r="H272" s="27" t="s">
        <v>74</v>
      </c>
      <c r="I272" s="27" t="s">
        <v>74</v>
      </c>
      <c r="J272" s="33">
        <v>1</v>
      </c>
      <c r="K272" s="48"/>
      <c r="L272" s="48">
        <v>1</v>
      </c>
      <c r="M272" s="48"/>
      <c r="N272" s="48"/>
      <c r="O272" s="48"/>
      <c r="P272" s="49"/>
      <c r="Q272" s="3">
        <f t="shared" si="3"/>
        <v>2</v>
      </c>
      <c r="R272" s="3">
        <f t="shared" si="4"/>
        <v>2</v>
      </c>
      <c r="S272" s="3" t="str">
        <f t="shared" si="5"/>
        <v>ok</v>
      </c>
    </row>
    <row r="273" spans="1:19" ht="12" customHeight="1">
      <c r="A273" s="26">
        <v>269</v>
      </c>
      <c r="B273" s="27" t="s">
        <v>90</v>
      </c>
      <c r="C273" s="27" t="s">
        <v>374</v>
      </c>
      <c r="D273" s="27" t="s">
        <v>366</v>
      </c>
      <c r="E273" s="160" t="s">
        <v>0</v>
      </c>
      <c r="F273" s="27" t="s">
        <v>378</v>
      </c>
      <c r="G273" s="28" t="s">
        <v>383</v>
      </c>
      <c r="H273" s="27" t="s">
        <v>0</v>
      </c>
      <c r="I273" s="27" t="s">
        <v>74</v>
      </c>
      <c r="J273" s="33">
        <v>1</v>
      </c>
      <c r="K273" s="48">
        <v>1</v>
      </c>
      <c r="L273" s="48"/>
      <c r="M273" s="48"/>
      <c r="N273" s="48"/>
      <c r="O273" s="48">
        <v>1</v>
      </c>
      <c r="P273" s="49"/>
      <c r="Q273" s="3">
        <f t="shared" si="3"/>
        <v>3</v>
      </c>
      <c r="R273" s="3">
        <f t="shared" si="4"/>
        <v>3</v>
      </c>
      <c r="S273" s="3" t="str">
        <f t="shared" si="5"/>
        <v>ok</v>
      </c>
    </row>
    <row r="274" spans="1:19" ht="12" customHeight="1">
      <c r="A274" s="26">
        <v>270</v>
      </c>
      <c r="B274" s="27" t="s">
        <v>90</v>
      </c>
      <c r="C274" s="27" t="s">
        <v>374</v>
      </c>
      <c r="D274" s="27" t="s">
        <v>370</v>
      </c>
      <c r="E274" s="160" t="s">
        <v>0</v>
      </c>
      <c r="F274" s="27" t="s">
        <v>379</v>
      </c>
      <c r="G274" s="28" t="s">
        <v>381</v>
      </c>
      <c r="H274" s="27" t="s">
        <v>0</v>
      </c>
      <c r="I274" s="27" t="s">
        <v>0</v>
      </c>
      <c r="J274" s="33">
        <v>1</v>
      </c>
      <c r="K274" s="48">
        <v>1</v>
      </c>
      <c r="L274" s="48"/>
      <c r="M274" s="48"/>
      <c r="N274" s="48"/>
      <c r="O274" s="48"/>
      <c r="P274" s="49"/>
      <c r="Q274" s="3">
        <f t="shared" si="3"/>
        <v>2</v>
      </c>
      <c r="R274" s="3">
        <f t="shared" si="4"/>
        <v>2</v>
      </c>
      <c r="S274" s="3" t="str">
        <f t="shared" si="5"/>
        <v>ok</v>
      </c>
    </row>
    <row r="275" spans="1:19" ht="12" customHeight="1">
      <c r="A275" s="26">
        <v>271</v>
      </c>
      <c r="B275" s="27" t="s">
        <v>90</v>
      </c>
      <c r="C275" s="27" t="s">
        <v>374</v>
      </c>
      <c r="D275" s="27" t="s">
        <v>368</v>
      </c>
      <c r="E275" s="160" t="s">
        <v>0</v>
      </c>
      <c r="F275" s="27" t="s">
        <v>379</v>
      </c>
      <c r="G275" s="28" t="s">
        <v>381</v>
      </c>
      <c r="H275" s="27" t="s">
        <v>0</v>
      </c>
      <c r="I275" s="27" t="s">
        <v>74</v>
      </c>
      <c r="J275" s="33">
        <v>1</v>
      </c>
      <c r="K275" s="48">
        <v>1</v>
      </c>
      <c r="L275" s="48"/>
      <c r="M275" s="48"/>
      <c r="N275" s="48"/>
      <c r="O275" s="48"/>
      <c r="P275" s="49"/>
      <c r="Q275" s="3">
        <f t="shared" si="3"/>
        <v>2</v>
      </c>
      <c r="R275" s="3">
        <f t="shared" si="4"/>
        <v>2</v>
      </c>
      <c r="S275" s="3" t="str">
        <f t="shared" si="5"/>
        <v>ok</v>
      </c>
    </row>
    <row r="276" spans="1:19" ht="12" customHeight="1">
      <c r="A276" s="26">
        <v>272</v>
      </c>
      <c r="B276" s="27" t="s">
        <v>90</v>
      </c>
      <c r="C276" s="27" t="s">
        <v>374</v>
      </c>
      <c r="D276" s="27" t="s">
        <v>368</v>
      </c>
      <c r="E276" s="160" t="s">
        <v>0</v>
      </c>
      <c r="F276" s="27" t="s">
        <v>379</v>
      </c>
      <c r="G276" s="28" t="s">
        <v>381</v>
      </c>
      <c r="H276" s="27" t="s">
        <v>0</v>
      </c>
      <c r="I276" s="27" t="s">
        <v>74</v>
      </c>
      <c r="J276" s="33">
        <v>1</v>
      </c>
      <c r="K276" s="48">
        <v>1</v>
      </c>
      <c r="L276" s="48"/>
      <c r="M276" s="48"/>
      <c r="N276" s="48">
        <v>1</v>
      </c>
      <c r="O276" s="48"/>
      <c r="P276" s="49"/>
      <c r="Q276" s="3">
        <f t="shared" si="3"/>
        <v>3</v>
      </c>
      <c r="R276" s="3">
        <f t="shared" si="4"/>
        <v>3</v>
      </c>
      <c r="S276" s="3" t="str">
        <f t="shared" si="5"/>
        <v>ok</v>
      </c>
    </row>
    <row r="277" spans="1:19" ht="12" customHeight="1">
      <c r="A277" s="26">
        <v>273</v>
      </c>
      <c r="B277" s="27" t="s">
        <v>90</v>
      </c>
      <c r="C277" s="27" t="s">
        <v>374</v>
      </c>
      <c r="D277" s="27" t="s">
        <v>368</v>
      </c>
      <c r="E277" s="160" t="s">
        <v>74</v>
      </c>
      <c r="F277" s="27" t="s">
        <v>379</v>
      </c>
      <c r="G277" s="28" t="s">
        <v>381</v>
      </c>
      <c r="H277" s="27" t="s">
        <v>74</v>
      </c>
      <c r="I277" s="27" t="s">
        <v>0</v>
      </c>
      <c r="J277" s="33">
        <v>1</v>
      </c>
      <c r="K277" s="48">
        <v>1</v>
      </c>
      <c r="L277" s="48"/>
      <c r="M277" s="48"/>
      <c r="N277" s="48"/>
      <c r="O277" s="48"/>
      <c r="P277" s="49"/>
      <c r="Q277" s="3">
        <f t="shared" si="3"/>
        <v>2</v>
      </c>
      <c r="R277" s="3">
        <f t="shared" si="4"/>
        <v>2</v>
      </c>
      <c r="S277" s="3" t="str">
        <f t="shared" si="5"/>
        <v>ok</v>
      </c>
    </row>
    <row r="278" spans="1:19" ht="12" customHeight="1">
      <c r="A278" s="26">
        <v>274</v>
      </c>
      <c r="B278" s="27" t="s">
        <v>90</v>
      </c>
      <c r="C278" s="27" t="s">
        <v>374</v>
      </c>
      <c r="D278" s="27" t="s">
        <v>366</v>
      </c>
      <c r="E278" s="160" t="s">
        <v>0</v>
      </c>
      <c r="F278" s="27" t="s">
        <v>378</v>
      </c>
      <c r="G278" s="28" t="s">
        <v>383</v>
      </c>
      <c r="H278" s="27" t="s">
        <v>0</v>
      </c>
      <c r="I278" s="27" t="s">
        <v>0</v>
      </c>
      <c r="J278" s="33">
        <v>1</v>
      </c>
      <c r="K278" s="48">
        <v>1</v>
      </c>
      <c r="L278" s="48"/>
      <c r="M278" s="48"/>
      <c r="N278" s="48"/>
      <c r="O278" s="48"/>
      <c r="P278" s="49"/>
      <c r="Q278" s="3">
        <f t="shared" si="3"/>
        <v>2</v>
      </c>
      <c r="R278" s="3">
        <f t="shared" si="4"/>
        <v>2</v>
      </c>
      <c r="S278" s="3" t="str">
        <f t="shared" si="5"/>
        <v>ok</v>
      </c>
    </row>
    <row r="279" spans="1:19" ht="12" customHeight="1">
      <c r="A279" s="26">
        <v>275</v>
      </c>
      <c r="B279" s="27" t="s">
        <v>90</v>
      </c>
      <c r="C279" s="27" t="s">
        <v>374</v>
      </c>
      <c r="D279" s="27" t="s">
        <v>369</v>
      </c>
      <c r="E279" s="160" t="s">
        <v>0</v>
      </c>
      <c r="F279" s="27" t="s">
        <v>378</v>
      </c>
      <c r="G279" s="28" t="s">
        <v>381</v>
      </c>
      <c r="H279" s="27" t="s">
        <v>74</v>
      </c>
      <c r="I279" s="27" t="s">
        <v>230</v>
      </c>
      <c r="J279" s="33">
        <v>1</v>
      </c>
      <c r="K279" s="48"/>
      <c r="L279" s="48"/>
      <c r="M279" s="48"/>
      <c r="N279" s="48"/>
      <c r="O279" s="48">
        <v>1</v>
      </c>
      <c r="P279" s="49"/>
      <c r="Q279" s="3">
        <f t="shared" si="3"/>
        <v>2</v>
      </c>
      <c r="R279" s="3">
        <f t="shared" si="4"/>
        <v>2</v>
      </c>
      <c r="S279" s="3" t="str">
        <f t="shared" si="5"/>
        <v>ok</v>
      </c>
    </row>
    <row r="280" spans="1:19" ht="12" customHeight="1">
      <c r="A280" s="26">
        <v>276</v>
      </c>
      <c r="B280" s="27" t="s">
        <v>90</v>
      </c>
      <c r="C280" s="27" t="s">
        <v>374</v>
      </c>
      <c r="D280" s="27" t="s">
        <v>368</v>
      </c>
      <c r="E280" s="160" t="s">
        <v>0</v>
      </c>
      <c r="F280" s="27" t="s">
        <v>379</v>
      </c>
      <c r="G280" s="27" t="s">
        <v>230</v>
      </c>
      <c r="H280" s="27" t="s">
        <v>230</v>
      </c>
      <c r="I280" s="27" t="s">
        <v>230</v>
      </c>
      <c r="J280" s="33">
        <v>1</v>
      </c>
      <c r="K280" s="48"/>
      <c r="L280" s="48"/>
      <c r="M280" s="48"/>
      <c r="N280" s="48">
        <v>1</v>
      </c>
      <c r="O280" s="48"/>
      <c r="P280" s="49"/>
      <c r="Q280" s="3">
        <f t="shared" si="3"/>
        <v>2</v>
      </c>
      <c r="R280" s="3">
        <f t="shared" si="4"/>
        <v>2</v>
      </c>
      <c r="S280" s="3" t="str">
        <f t="shared" si="5"/>
        <v>ok</v>
      </c>
    </row>
    <row r="281" spans="1:19" ht="12" customHeight="1">
      <c r="A281" s="26">
        <v>277</v>
      </c>
      <c r="B281" s="27" t="s">
        <v>90</v>
      </c>
      <c r="C281" s="27" t="s">
        <v>374</v>
      </c>
      <c r="D281" s="27" t="s">
        <v>367</v>
      </c>
      <c r="E281" s="160" t="s">
        <v>74</v>
      </c>
      <c r="F281" s="27" t="s">
        <v>379</v>
      </c>
      <c r="G281" s="27" t="s">
        <v>230</v>
      </c>
      <c r="H281" s="27" t="s">
        <v>230</v>
      </c>
      <c r="I281" s="27" t="s">
        <v>74</v>
      </c>
      <c r="J281" s="33"/>
      <c r="K281" s="48"/>
      <c r="L281" s="48"/>
      <c r="M281" s="48"/>
      <c r="N281" s="48">
        <v>1</v>
      </c>
      <c r="O281" s="48">
        <v>1</v>
      </c>
      <c r="P281" s="49"/>
      <c r="Q281" s="3">
        <f t="shared" si="3"/>
        <v>2</v>
      </c>
      <c r="R281" s="3">
        <f t="shared" si="4"/>
        <v>2</v>
      </c>
      <c r="S281" s="3" t="str">
        <f t="shared" si="5"/>
        <v>ok</v>
      </c>
    </row>
    <row r="282" spans="1:19" ht="12" customHeight="1">
      <c r="A282" s="26">
        <v>278</v>
      </c>
      <c r="B282" s="27" t="s">
        <v>90</v>
      </c>
      <c r="C282" s="27" t="s">
        <v>374</v>
      </c>
      <c r="D282" s="27" t="s">
        <v>368</v>
      </c>
      <c r="E282" s="160" t="s">
        <v>0</v>
      </c>
      <c r="F282" s="27" t="s">
        <v>379</v>
      </c>
      <c r="G282" s="28" t="s">
        <v>381</v>
      </c>
      <c r="H282" s="27" t="s">
        <v>74</v>
      </c>
      <c r="I282" s="27" t="s">
        <v>74</v>
      </c>
      <c r="J282" s="33">
        <v>1</v>
      </c>
      <c r="K282" s="48">
        <v>1</v>
      </c>
      <c r="L282" s="48"/>
      <c r="M282" s="48"/>
      <c r="N282" s="48"/>
      <c r="O282" s="48"/>
      <c r="P282" s="49"/>
      <c r="Q282" s="3">
        <f t="shared" si="3"/>
        <v>2</v>
      </c>
      <c r="R282" s="3">
        <f t="shared" si="4"/>
        <v>2</v>
      </c>
      <c r="S282" s="3" t="str">
        <f t="shared" si="5"/>
        <v>ok</v>
      </c>
    </row>
    <row r="283" spans="1:19" ht="12" customHeight="1">
      <c r="A283" s="26">
        <v>279</v>
      </c>
      <c r="B283" s="27" t="s">
        <v>90</v>
      </c>
      <c r="C283" s="27" t="s">
        <v>374</v>
      </c>
      <c r="D283" s="27" t="s">
        <v>368</v>
      </c>
      <c r="E283" s="160" t="s">
        <v>0</v>
      </c>
      <c r="F283" s="27" t="s">
        <v>379</v>
      </c>
      <c r="G283" s="28" t="s">
        <v>381</v>
      </c>
      <c r="H283" s="27" t="s">
        <v>0</v>
      </c>
      <c r="I283" s="27" t="s">
        <v>0</v>
      </c>
      <c r="J283" s="33">
        <v>1</v>
      </c>
      <c r="K283" s="48">
        <v>1</v>
      </c>
      <c r="L283" s="48"/>
      <c r="M283" s="48"/>
      <c r="N283" s="48"/>
      <c r="O283" s="48"/>
      <c r="P283" s="49"/>
      <c r="Q283" s="3">
        <f t="shared" si="3"/>
        <v>2</v>
      </c>
      <c r="R283" s="3">
        <f t="shared" si="4"/>
        <v>2</v>
      </c>
      <c r="S283" s="3" t="str">
        <f t="shared" si="5"/>
        <v>ok</v>
      </c>
    </row>
    <row r="284" spans="1:19" ht="12" customHeight="1">
      <c r="A284" s="26">
        <v>280</v>
      </c>
      <c r="B284" s="27" t="s">
        <v>90</v>
      </c>
      <c r="C284" s="27" t="s">
        <v>374</v>
      </c>
      <c r="D284" s="27" t="s">
        <v>367</v>
      </c>
      <c r="E284" s="160" t="s">
        <v>74</v>
      </c>
      <c r="F284" s="27" t="s">
        <v>380</v>
      </c>
      <c r="G284" s="27" t="s">
        <v>230</v>
      </c>
      <c r="H284" s="27" t="s">
        <v>230</v>
      </c>
      <c r="I284" s="27" t="s">
        <v>74</v>
      </c>
      <c r="J284" s="33"/>
      <c r="K284" s="48"/>
      <c r="L284" s="48">
        <v>1</v>
      </c>
      <c r="M284" s="48"/>
      <c r="N284" s="48">
        <v>1</v>
      </c>
      <c r="O284" s="48"/>
      <c r="P284" s="49"/>
      <c r="Q284" s="3">
        <f t="shared" ref="Q284:Q335" si="6">COUNT(J284:P284)</f>
        <v>2</v>
      </c>
      <c r="R284" s="3">
        <f t="shared" ref="R284:R335" si="7">SUM(J284:P284)</f>
        <v>2</v>
      </c>
      <c r="S284" s="3" t="str">
        <f t="shared" ref="S284:S335" si="8">IF(Q284=R284,"ok")</f>
        <v>ok</v>
      </c>
    </row>
    <row r="285" spans="1:19" ht="12" customHeight="1">
      <c r="A285" s="26">
        <v>281</v>
      </c>
      <c r="B285" s="27" t="s">
        <v>90</v>
      </c>
      <c r="C285" s="27" t="s">
        <v>374</v>
      </c>
      <c r="D285" s="27" t="s">
        <v>366</v>
      </c>
      <c r="E285" s="160" t="s">
        <v>0</v>
      </c>
      <c r="F285" s="27" t="s">
        <v>380</v>
      </c>
      <c r="G285" s="28" t="s">
        <v>383</v>
      </c>
      <c r="H285" s="27" t="s">
        <v>74</v>
      </c>
      <c r="I285" s="27" t="s">
        <v>74</v>
      </c>
      <c r="J285" s="33">
        <v>1</v>
      </c>
      <c r="K285" s="48"/>
      <c r="L285" s="48">
        <v>1</v>
      </c>
      <c r="M285" s="48"/>
      <c r="N285" s="48"/>
      <c r="O285" s="48"/>
      <c r="P285" s="49"/>
      <c r="Q285" s="3">
        <f t="shared" si="6"/>
        <v>2</v>
      </c>
      <c r="R285" s="3">
        <f t="shared" si="7"/>
        <v>2</v>
      </c>
      <c r="S285" s="3" t="str">
        <f t="shared" si="8"/>
        <v>ok</v>
      </c>
    </row>
    <row r="286" spans="1:19" ht="12" customHeight="1">
      <c r="A286" s="26">
        <v>282</v>
      </c>
      <c r="B286" s="27" t="s">
        <v>90</v>
      </c>
      <c r="C286" s="27" t="s">
        <v>374</v>
      </c>
      <c r="D286" s="27" t="s">
        <v>368</v>
      </c>
      <c r="E286" s="160" t="s">
        <v>0</v>
      </c>
      <c r="F286" s="27" t="s">
        <v>379</v>
      </c>
      <c r="G286" s="28" t="s">
        <v>381</v>
      </c>
      <c r="H286" s="27" t="s">
        <v>0</v>
      </c>
      <c r="I286" s="27" t="s">
        <v>74</v>
      </c>
      <c r="J286" s="33">
        <v>1</v>
      </c>
      <c r="K286" s="48"/>
      <c r="L286" s="48"/>
      <c r="M286" s="48">
        <v>1</v>
      </c>
      <c r="N286" s="48">
        <v>1</v>
      </c>
      <c r="O286" s="48"/>
      <c r="P286" s="49"/>
      <c r="Q286" s="3">
        <f t="shared" si="6"/>
        <v>3</v>
      </c>
      <c r="R286" s="3">
        <f t="shared" si="7"/>
        <v>3</v>
      </c>
      <c r="S286" s="3" t="str">
        <f t="shared" si="8"/>
        <v>ok</v>
      </c>
    </row>
    <row r="287" spans="1:19" ht="12" customHeight="1">
      <c r="A287" s="26">
        <v>283</v>
      </c>
      <c r="B287" s="27" t="s">
        <v>90</v>
      </c>
      <c r="C287" s="27" t="s">
        <v>374</v>
      </c>
      <c r="D287" s="27" t="s">
        <v>370</v>
      </c>
      <c r="E287" s="160" t="s">
        <v>0</v>
      </c>
      <c r="F287" s="27" t="s">
        <v>379</v>
      </c>
      <c r="G287" s="28" t="s">
        <v>381</v>
      </c>
      <c r="H287" s="27" t="s">
        <v>230</v>
      </c>
      <c r="I287" s="27" t="s">
        <v>230</v>
      </c>
      <c r="J287" s="33">
        <v>1</v>
      </c>
      <c r="K287" s="48"/>
      <c r="L287" s="48"/>
      <c r="M287" s="48"/>
      <c r="N287" s="48"/>
      <c r="O287" s="48"/>
      <c r="P287" s="49"/>
      <c r="Q287" s="3">
        <f t="shared" si="6"/>
        <v>1</v>
      </c>
      <c r="R287" s="3">
        <f t="shared" si="7"/>
        <v>1</v>
      </c>
      <c r="S287" s="3" t="str">
        <f t="shared" si="8"/>
        <v>ok</v>
      </c>
    </row>
    <row r="288" spans="1:19" ht="12" customHeight="1">
      <c r="A288" s="26">
        <v>284</v>
      </c>
      <c r="B288" s="27" t="s">
        <v>90</v>
      </c>
      <c r="C288" s="27" t="s">
        <v>374</v>
      </c>
      <c r="D288" s="27" t="s">
        <v>368</v>
      </c>
      <c r="E288" s="160" t="s">
        <v>74</v>
      </c>
      <c r="F288" s="27" t="s">
        <v>379</v>
      </c>
      <c r="G288" s="28" t="s">
        <v>381</v>
      </c>
      <c r="H288" s="27" t="s">
        <v>230</v>
      </c>
      <c r="I288" s="27" t="s">
        <v>74</v>
      </c>
      <c r="J288" s="33">
        <v>1</v>
      </c>
      <c r="K288" s="48">
        <v>1</v>
      </c>
      <c r="L288" s="48"/>
      <c r="M288" s="48"/>
      <c r="N288" s="48"/>
      <c r="O288" s="48"/>
      <c r="P288" s="49"/>
      <c r="Q288" s="3">
        <f t="shared" si="6"/>
        <v>2</v>
      </c>
      <c r="R288" s="3">
        <f t="shared" si="7"/>
        <v>2</v>
      </c>
      <c r="S288" s="3" t="str">
        <f t="shared" si="8"/>
        <v>ok</v>
      </c>
    </row>
    <row r="289" spans="1:19" ht="12" customHeight="1">
      <c r="A289" s="26">
        <v>285</v>
      </c>
      <c r="B289" s="27" t="s">
        <v>90</v>
      </c>
      <c r="C289" s="27" t="s">
        <v>374</v>
      </c>
      <c r="D289" s="27" t="s">
        <v>368</v>
      </c>
      <c r="E289" s="160" t="s">
        <v>0</v>
      </c>
      <c r="F289" s="27" t="s">
        <v>379</v>
      </c>
      <c r="G289" s="28" t="s">
        <v>381</v>
      </c>
      <c r="H289" s="27" t="s">
        <v>0</v>
      </c>
      <c r="I289" s="27" t="s">
        <v>74</v>
      </c>
      <c r="J289" s="33">
        <v>1</v>
      </c>
      <c r="K289" s="48">
        <v>1</v>
      </c>
      <c r="L289" s="48"/>
      <c r="M289" s="48"/>
      <c r="N289" s="48"/>
      <c r="O289" s="48"/>
      <c r="P289" s="49"/>
      <c r="Q289" s="3">
        <f t="shared" si="6"/>
        <v>2</v>
      </c>
      <c r="R289" s="3">
        <f t="shared" si="7"/>
        <v>2</v>
      </c>
      <c r="S289" s="3" t="str">
        <f t="shared" si="8"/>
        <v>ok</v>
      </c>
    </row>
    <row r="290" spans="1:19" ht="12" customHeight="1">
      <c r="A290" s="26">
        <v>286</v>
      </c>
      <c r="B290" s="27" t="s">
        <v>90</v>
      </c>
      <c r="C290" s="27" t="s">
        <v>374</v>
      </c>
      <c r="D290" s="27" t="s">
        <v>366</v>
      </c>
      <c r="E290" s="160" t="s">
        <v>0</v>
      </c>
      <c r="F290" s="27" t="s">
        <v>378</v>
      </c>
      <c r="G290" s="28" t="s">
        <v>383</v>
      </c>
      <c r="H290" s="27" t="s">
        <v>74</v>
      </c>
      <c r="I290" s="27" t="s">
        <v>74</v>
      </c>
      <c r="J290" s="33">
        <v>1</v>
      </c>
      <c r="K290" s="48"/>
      <c r="L290" s="48">
        <v>1</v>
      </c>
      <c r="M290" s="48"/>
      <c r="N290" s="48"/>
      <c r="O290" s="48"/>
      <c r="P290" s="49"/>
      <c r="Q290" s="3">
        <f t="shared" si="6"/>
        <v>2</v>
      </c>
      <c r="R290" s="3">
        <f t="shared" si="7"/>
        <v>2</v>
      </c>
      <c r="S290" s="3" t="str">
        <f t="shared" si="8"/>
        <v>ok</v>
      </c>
    </row>
    <row r="291" spans="1:19" ht="12" customHeight="1">
      <c r="A291" s="26">
        <v>287</v>
      </c>
      <c r="B291" s="27" t="s">
        <v>90</v>
      </c>
      <c r="C291" s="27" t="s">
        <v>373</v>
      </c>
      <c r="D291" s="27" t="s">
        <v>366</v>
      </c>
      <c r="E291" s="160" t="s">
        <v>0</v>
      </c>
      <c r="F291" s="27" t="s">
        <v>379</v>
      </c>
      <c r="G291" s="27" t="s">
        <v>230</v>
      </c>
      <c r="H291" s="27" t="s">
        <v>0</v>
      </c>
      <c r="I291" s="27" t="s">
        <v>230</v>
      </c>
      <c r="J291" s="33"/>
      <c r="K291" s="48"/>
      <c r="L291" s="48">
        <v>1</v>
      </c>
      <c r="M291" s="48"/>
      <c r="N291" s="48">
        <v>1</v>
      </c>
      <c r="O291" s="48"/>
      <c r="P291" s="49"/>
      <c r="Q291" s="3">
        <f t="shared" si="6"/>
        <v>2</v>
      </c>
      <c r="R291" s="3">
        <f t="shared" si="7"/>
        <v>2</v>
      </c>
      <c r="S291" s="3" t="str">
        <f t="shared" si="8"/>
        <v>ok</v>
      </c>
    </row>
    <row r="292" spans="1:19" ht="12" customHeight="1">
      <c r="A292" s="26">
        <v>288</v>
      </c>
      <c r="B292" s="27" t="s">
        <v>90</v>
      </c>
      <c r="C292" s="27" t="s">
        <v>374</v>
      </c>
      <c r="D292" s="27" t="s">
        <v>368</v>
      </c>
      <c r="E292" s="160" t="s">
        <v>0</v>
      </c>
      <c r="F292" s="27" t="s">
        <v>379</v>
      </c>
      <c r="G292" s="28" t="s">
        <v>381</v>
      </c>
      <c r="H292" s="27" t="s">
        <v>0</v>
      </c>
      <c r="I292" s="27" t="s">
        <v>74</v>
      </c>
      <c r="J292" s="33">
        <v>1</v>
      </c>
      <c r="K292" s="48">
        <v>1</v>
      </c>
      <c r="L292" s="48"/>
      <c r="M292" s="48"/>
      <c r="N292" s="48"/>
      <c r="O292" s="48"/>
      <c r="P292" s="49"/>
      <c r="Q292" s="3">
        <f t="shared" si="6"/>
        <v>2</v>
      </c>
      <c r="R292" s="3">
        <f t="shared" si="7"/>
        <v>2</v>
      </c>
      <c r="S292" s="3" t="str">
        <f t="shared" si="8"/>
        <v>ok</v>
      </c>
    </row>
    <row r="293" spans="1:19" ht="12" customHeight="1">
      <c r="A293" s="26">
        <v>289</v>
      </c>
      <c r="B293" s="27" t="s">
        <v>90</v>
      </c>
      <c r="C293" s="27" t="s">
        <v>374</v>
      </c>
      <c r="D293" s="27" t="s">
        <v>368</v>
      </c>
      <c r="E293" s="160" t="s">
        <v>0</v>
      </c>
      <c r="F293" s="27" t="s">
        <v>378</v>
      </c>
      <c r="G293" s="28" t="s">
        <v>382</v>
      </c>
      <c r="H293" s="27" t="s">
        <v>0</v>
      </c>
      <c r="I293" s="27" t="s">
        <v>74</v>
      </c>
      <c r="J293" s="33">
        <v>1</v>
      </c>
      <c r="K293" s="48">
        <v>1</v>
      </c>
      <c r="L293" s="48"/>
      <c r="M293" s="48">
        <v>1</v>
      </c>
      <c r="N293" s="48">
        <v>1</v>
      </c>
      <c r="O293" s="48"/>
      <c r="P293" s="49"/>
      <c r="Q293" s="3">
        <f t="shared" si="6"/>
        <v>4</v>
      </c>
      <c r="R293" s="3">
        <f t="shared" si="7"/>
        <v>4</v>
      </c>
      <c r="S293" s="3" t="str">
        <f t="shared" si="8"/>
        <v>ok</v>
      </c>
    </row>
    <row r="294" spans="1:19" ht="12" customHeight="1">
      <c r="A294" s="26">
        <v>290</v>
      </c>
      <c r="B294" s="27" t="s">
        <v>90</v>
      </c>
      <c r="C294" s="27" t="s">
        <v>374</v>
      </c>
      <c r="D294" s="27" t="s">
        <v>369</v>
      </c>
      <c r="E294" s="160" t="s">
        <v>0</v>
      </c>
      <c r="F294" s="27" t="s">
        <v>379</v>
      </c>
      <c r="G294" s="28" t="s">
        <v>382</v>
      </c>
      <c r="H294" s="27" t="s">
        <v>0</v>
      </c>
      <c r="I294" s="27" t="s">
        <v>74</v>
      </c>
      <c r="J294" s="33">
        <v>1</v>
      </c>
      <c r="K294" s="48">
        <v>1</v>
      </c>
      <c r="L294" s="48"/>
      <c r="M294" s="48"/>
      <c r="N294" s="48"/>
      <c r="O294" s="48">
        <v>1</v>
      </c>
      <c r="P294" s="49"/>
      <c r="Q294" s="3">
        <f t="shared" si="6"/>
        <v>3</v>
      </c>
      <c r="R294" s="3">
        <f t="shared" si="7"/>
        <v>3</v>
      </c>
      <c r="S294" s="3" t="str">
        <f t="shared" si="8"/>
        <v>ok</v>
      </c>
    </row>
    <row r="295" spans="1:19" ht="12" customHeight="1">
      <c r="A295" s="26">
        <v>291</v>
      </c>
      <c r="B295" s="27" t="s">
        <v>90</v>
      </c>
      <c r="C295" s="27" t="s">
        <v>374</v>
      </c>
      <c r="D295" s="27" t="s">
        <v>366</v>
      </c>
      <c r="E295" s="160" t="s">
        <v>0</v>
      </c>
      <c r="F295" s="27" t="s">
        <v>378</v>
      </c>
      <c r="G295" s="28" t="s">
        <v>383</v>
      </c>
      <c r="H295" s="27" t="s">
        <v>0</v>
      </c>
      <c r="I295" s="27" t="s">
        <v>74</v>
      </c>
      <c r="J295" s="33">
        <v>1</v>
      </c>
      <c r="K295" s="48"/>
      <c r="L295" s="48"/>
      <c r="M295" s="48"/>
      <c r="N295" s="48"/>
      <c r="O295" s="48"/>
      <c r="P295" s="49"/>
      <c r="Q295" s="3">
        <f t="shared" si="6"/>
        <v>1</v>
      </c>
      <c r="R295" s="3">
        <f t="shared" si="7"/>
        <v>1</v>
      </c>
      <c r="S295" s="3" t="str">
        <f t="shared" si="8"/>
        <v>ok</v>
      </c>
    </row>
    <row r="296" spans="1:19" ht="12" customHeight="1">
      <c r="A296" s="26">
        <v>292</v>
      </c>
      <c r="B296" s="27" t="s">
        <v>90</v>
      </c>
      <c r="C296" s="27" t="s">
        <v>374</v>
      </c>
      <c r="D296" s="27" t="s">
        <v>368</v>
      </c>
      <c r="E296" s="160" t="s">
        <v>0</v>
      </c>
      <c r="F296" s="27" t="s">
        <v>379</v>
      </c>
      <c r="G296" s="28" t="s">
        <v>381</v>
      </c>
      <c r="H296" s="27" t="s">
        <v>0</v>
      </c>
      <c r="I296" s="27" t="s">
        <v>230</v>
      </c>
      <c r="J296" s="33">
        <v>1</v>
      </c>
      <c r="K296" s="48">
        <v>1</v>
      </c>
      <c r="L296" s="48">
        <v>1</v>
      </c>
      <c r="M296" s="48"/>
      <c r="N296" s="48"/>
      <c r="O296" s="48"/>
      <c r="P296" s="49"/>
      <c r="Q296" s="3">
        <f t="shared" si="6"/>
        <v>3</v>
      </c>
      <c r="R296" s="3">
        <f t="shared" si="7"/>
        <v>3</v>
      </c>
      <c r="S296" s="3" t="str">
        <f t="shared" si="8"/>
        <v>ok</v>
      </c>
    </row>
    <row r="297" spans="1:19" ht="12" customHeight="1">
      <c r="A297" s="26">
        <v>293</v>
      </c>
      <c r="B297" s="27" t="s">
        <v>90</v>
      </c>
      <c r="C297" s="27" t="s">
        <v>374</v>
      </c>
      <c r="D297" s="27" t="s">
        <v>366</v>
      </c>
      <c r="E297" s="160" t="s">
        <v>0</v>
      </c>
      <c r="F297" s="27" t="s">
        <v>378</v>
      </c>
      <c r="G297" s="28" t="s">
        <v>383</v>
      </c>
      <c r="H297" s="27" t="s">
        <v>0</v>
      </c>
      <c r="I297" s="27" t="s">
        <v>74</v>
      </c>
      <c r="J297" s="33">
        <v>1</v>
      </c>
      <c r="K297" s="48"/>
      <c r="L297" s="48"/>
      <c r="M297" s="48"/>
      <c r="N297" s="48"/>
      <c r="O297" s="48"/>
      <c r="P297" s="49"/>
      <c r="Q297" s="3">
        <f t="shared" si="6"/>
        <v>1</v>
      </c>
      <c r="R297" s="3">
        <f t="shared" si="7"/>
        <v>1</v>
      </c>
      <c r="S297" s="3" t="str">
        <f t="shared" si="8"/>
        <v>ok</v>
      </c>
    </row>
    <row r="298" spans="1:19" ht="12" customHeight="1">
      <c r="A298" s="26">
        <v>294</v>
      </c>
      <c r="B298" s="27" t="s">
        <v>90</v>
      </c>
      <c r="C298" s="27" t="s">
        <v>374</v>
      </c>
      <c r="D298" s="27" t="s">
        <v>368</v>
      </c>
      <c r="E298" s="160" t="s">
        <v>0</v>
      </c>
      <c r="F298" s="27" t="s">
        <v>379</v>
      </c>
      <c r="G298" s="28" t="s">
        <v>381</v>
      </c>
      <c r="H298" s="27" t="s">
        <v>74</v>
      </c>
      <c r="I298" s="27" t="s">
        <v>230</v>
      </c>
      <c r="J298" s="33">
        <v>1</v>
      </c>
      <c r="K298" s="48">
        <v>1</v>
      </c>
      <c r="L298" s="48"/>
      <c r="M298" s="48"/>
      <c r="N298" s="48"/>
      <c r="O298" s="48"/>
      <c r="P298" s="49"/>
      <c r="Q298" s="3">
        <f t="shared" si="6"/>
        <v>2</v>
      </c>
      <c r="R298" s="3">
        <f t="shared" si="7"/>
        <v>2</v>
      </c>
      <c r="S298" s="3" t="str">
        <f t="shared" si="8"/>
        <v>ok</v>
      </c>
    </row>
    <row r="299" spans="1:19" ht="12" customHeight="1">
      <c r="A299" s="26">
        <v>295</v>
      </c>
      <c r="B299" s="27" t="s">
        <v>90</v>
      </c>
      <c r="C299" s="27" t="s">
        <v>374</v>
      </c>
      <c r="D299" s="27" t="s">
        <v>369</v>
      </c>
      <c r="E299" s="160" t="s">
        <v>0</v>
      </c>
      <c r="F299" s="27" t="s">
        <v>379</v>
      </c>
      <c r="G299" s="28" t="s">
        <v>381</v>
      </c>
      <c r="H299" s="27" t="s">
        <v>0</v>
      </c>
      <c r="I299" s="27" t="s">
        <v>0</v>
      </c>
      <c r="J299" s="33">
        <v>1</v>
      </c>
      <c r="K299" s="48"/>
      <c r="L299" s="48"/>
      <c r="M299" s="48"/>
      <c r="N299" s="48">
        <v>1</v>
      </c>
      <c r="O299" s="48"/>
      <c r="P299" s="49"/>
      <c r="Q299" s="3">
        <f t="shared" si="6"/>
        <v>2</v>
      </c>
      <c r="R299" s="3">
        <f t="shared" si="7"/>
        <v>2</v>
      </c>
      <c r="S299" s="3" t="str">
        <f t="shared" si="8"/>
        <v>ok</v>
      </c>
    </row>
    <row r="300" spans="1:19" ht="12" customHeight="1">
      <c r="A300" s="26">
        <v>296</v>
      </c>
      <c r="B300" s="27" t="s">
        <v>90</v>
      </c>
      <c r="C300" s="27" t="s">
        <v>374</v>
      </c>
      <c r="D300" s="27" t="s">
        <v>370</v>
      </c>
      <c r="E300" s="160" t="s">
        <v>0</v>
      </c>
      <c r="F300" s="27" t="s">
        <v>379</v>
      </c>
      <c r="G300" s="28" t="s">
        <v>381</v>
      </c>
      <c r="H300" s="27" t="s">
        <v>0</v>
      </c>
      <c r="I300" s="27" t="s">
        <v>230</v>
      </c>
      <c r="J300" s="33">
        <v>1</v>
      </c>
      <c r="K300" s="48"/>
      <c r="L300" s="48"/>
      <c r="M300" s="48"/>
      <c r="N300" s="48"/>
      <c r="O300" s="48"/>
      <c r="P300" s="49"/>
      <c r="Q300" s="3">
        <f t="shared" si="6"/>
        <v>1</v>
      </c>
      <c r="R300" s="3">
        <f t="shared" si="7"/>
        <v>1</v>
      </c>
      <c r="S300" s="3" t="str">
        <f t="shared" si="8"/>
        <v>ok</v>
      </c>
    </row>
    <row r="301" spans="1:19" ht="12" customHeight="1">
      <c r="A301" s="26">
        <v>297</v>
      </c>
      <c r="B301" s="27" t="s">
        <v>90</v>
      </c>
      <c r="C301" s="27" t="s">
        <v>374</v>
      </c>
      <c r="D301" s="27" t="s">
        <v>366</v>
      </c>
      <c r="E301" s="160" t="s">
        <v>0</v>
      </c>
      <c r="F301" s="27" t="s">
        <v>380</v>
      </c>
      <c r="G301" s="28" t="s">
        <v>383</v>
      </c>
      <c r="H301" s="27" t="s">
        <v>0</v>
      </c>
      <c r="I301" s="27" t="s">
        <v>74</v>
      </c>
      <c r="J301" s="33">
        <v>1</v>
      </c>
      <c r="K301" s="48">
        <v>1</v>
      </c>
      <c r="L301" s="48"/>
      <c r="M301" s="48"/>
      <c r="N301" s="48"/>
      <c r="O301" s="48"/>
      <c r="P301" s="49"/>
      <c r="Q301" s="3">
        <f t="shared" si="6"/>
        <v>2</v>
      </c>
      <c r="R301" s="3">
        <f t="shared" si="7"/>
        <v>2</v>
      </c>
      <c r="S301" s="3" t="str">
        <f t="shared" si="8"/>
        <v>ok</v>
      </c>
    </row>
    <row r="302" spans="1:19" ht="12" customHeight="1">
      <c r="A302" s="26">
        <v>298</v>
      </c>
      <c r="B302" s="27" t="s">
        <v>90</v>
      </c>
      <c r="C302" s="27" t="s">
        <v>374</v>
      </c>
      <c r="D302" s="27" t="s">
        <v>369</v>
      </c>
      <c r="E302" s="160" t="s">
        <v>0</v>
      </c>
      <c r="F302" s="27" t="s">
        <v>378</v>
      </c>
      <c r="G302" s="27" t="s">
        <v>230</v>
      </c>
      <c r="H302" s="27" t="s">
        <v>230</v>
      </c>
      <c r="I302" s="27" t="s">
        <v>74</v>
      </c>
      <c r="J302" s="33">
        <v>1</v>
      </c>
      <c r="K302" s="48"/>
      <c r="L302" s="48"/>
      <c r="M302" s="48"/>
      <c r="N302" s="48"/>
      <c r="O302" s="48"/>
      <c r="P302" s="49"/>
      <c r="Q302" s="3">
        <f t="shared" si="6"/>
        <v>1</v>
      </c>
      <c r="R302" s="3">
        <f t="shared" si="7"/>
        <v>1</v>
      </c>
      <c r="S302" s="3" t="str">
        <f t="shared" si="8"/>
        <v>ok</v>
      </c>
    </row>
    <row r="303" spans="1:19" ht="12" customHeight="1">
      <c r="A303" s="26">
        <v>299</v>
      </c>
      <c r="B303" s="27" t="s">
        <v>90</v>
      </c>
      <c r="C303" s="27" t="s">
        <v>373</v>
      </c>
      <c r="D303" s="27" t="s">
        <v>370</v>
      </c>
      <c r="E303" s="160" t="s">
        <v>0</v>
      </c>
      <c r="F303" s="27" t="s">
        <v>379</v>
      </c>
      <c r="G303" s="28" t="s">
        <v>383</v>
      </c>
      <c r="H303" s="27" t="s">
        <v>0</v>
      </c>
      <c r="I303" s="27" t="s">
        <v>230</v>
      </c>
      <c r="J303" s="33">
        <v>1</v>
      </c>
      <c r="K303" s="48"/>
      <c r="L303" s="48"/>
      <c r="M303" s="48"/>
      <c r="N303" s="48"/>
      <c r="O303" s="48"/>
      <c r="P303" s="49"/>
      <c r="Q303" s="3">
        <f t="shared" si="6"/>
        <v>1</v>
      </c>
      <c r="R303" s="3">
        <f t="shared" si="7"/>
        <v>1</v>
      </c>
      <c r="S303" s="3" t="str">
        <f t="shared" si="8"/>
        <v>ok</v>
      </c>
    </row>
    <row r="304" spans="1:19" ht="12" customHeight="1">
      <c r="A304" s="26">
        <v>300</v>
      </c>
      <c r="B304" s="27" t="s">
        <v>90</v>
      </c>
      <c r="C304" s="27" t="s">
        <v>374</v>
      </c>
      <c r="D304" s="27" t="s">
        <v>367</v>
      </c>
      <c r="E304" s="160" t="s">
        <v>0</v>
      </c>
      <c r="F304" s="27" t="s">
        <v>378</v>
      </c>
      <c r="G304" s="27" t="s">
        <v>230</v>
      </c>
      <c r="H304" s="27" t="s">
        <v>230</v>
      </c>
      <c r="I304" s="27" t="s">
        <v>0</v>
      </c>
      <c r="J304" s="33">
        <v>1</v>
      </c>
      <c r="K304" s="48"/>
      <c r="L304" s="48"/>
      <c r="M304" s="48"/>
      <c r="N304" s="48">
        <v>1</v>
      </c>
      <c r="O304" s="48"/>
      <c r="P304" s="49"/>
      <c r="Q304" s="3">
        <f t="shared" si="6"/>
        <v>2</v>
      </c>
      <c r="R304" s="3">
        <f t="shared" si="7"/>
        <v>2</v>
      </c>
      <c r="S304" s="3" t="str">
        <f t="shared" si="8"/>
        <v>ok</v>
      </c>
    </row>
    <row r="305" spans="1:19" ht="12" customHeight="1">
      <c r="A305" s="26">
        <v>301</v>
      </c>
      <c r="B305" s="27" t="s">
        <v>90</v>
      </c>
      <c r="C305" s="27" t="s">
        <v>374</v>
      </c>
      <c r="D305" s="27" t="s">
        <v>366</v>
      </c>
      <c r="E305" s="160" t="s">
        <v>0</v>
      </c>
      <c r="F305" s="27" t="s">
        <v>379</v>
      </c>
      <c r="G305" s="27" t="s">
        <v>230</v>
      </c>
      <c r="H305" s="27" t="s">
        <v>0</v>
      </c>
      <c r="I305" s="27" t="s">
        <v>230</v>
      </c>
      <c r="J305" s="33">
        <v>1</v>
      </c>
      <c r="K305" s="48"/>
      <c r="L305" s="48"/>
      <c r="M305" s="48"/>
      <c r="N305" s="48"/>
      <c r="O305" s="48">
        <v>1</v>
      </c>
      <c r="P305" s="49"/>
      <c r="Q305" s="3">
        <f t="shared" si="6"/>
        <v>2</v>
      </c>
      <c r="R305" s="3">
        <f t="shared" si="7"/>
        <v>2</v>
      </c>
      <c r="S305" s="3" t="str">
        <f t="shared" si="8"/>
        <v>ok</v>
      </c>
    </row>
    <row r="306" spans="1:19" ht="12" customHeight="1">
      <c r="A306" s="26">
        <v>302</v>
      </c>
      <c r="B306" s="27" t="s">
        <v>90</v>
      </c>
      <c r="C306" s="27" t="s">
        <v>374</v>
      </c>
      <c r="D306" s="27" t="s">
        <v>367</v>
      </c>
      <c r="E306" s="160" t="s">
        <v>74</v>
      </c>
      <c r="F306" s="27" t="s">
        <v>378</v>
      </c>
      <c r="G306" s="28" t="s">
        <v>382</v>
      </c>
      <c r="H306" s="27" t="s">
        <v>0</v>
      </c>
      <c r="I306" s="27" t="s">
        <v>0</v>
      </c>
      <c r="J306" s="33">
        <v>1</v>
      </c>
      <c r="K306" s="48">
        <v>1</v>
      </c>
      <c r="L306" s="48"/>
      <c r="M306" s="48"/>
      <c r="N306" s="48"/>
      <c r="O306" s="48"/>
      <c r="P306" s="49"/>
      <c r="Q306" s="3">
        <f t="shared" si="6"/>
        <v>2</v>
      </c>
      <c r="R306" s="3">
        <f t="shared" si="7"/>
        <v>2</v>
      </c>
      <c r="S306" s="3" t="str">
        <f t="shared" si="8"/>
        <v>ok</v>
      </c>
    </row>
    <row r="307" spans="1:19" ht="12" customHeight="1">
      <c r="A307" s="26">
        <v>303</v>
      </c>
      <c r="B307" s="27" t="s">
        <v>90</v>
      </c>
      <c r="C307" s="27" t="s">
        <v>374</v>
      </c>
      <c r="D307" s="27" t="s">
        <v>367</v>
      </c>
      <c r="E307" s="160" t="s">
        <v>0</v>
      </c>
      <c r="F307" s="27" t="s">
        <v>379</v>
      </c>
      <c r="G307" s="27" t="s">
        <v>230</v>
      </c>
      <c r="H307" s="27" t="s">
        <v>0</v>
      </c>
      <c r="I307" s="27" t="s">
        <v>0</v>
      </c>
      <c r="J307" s="33">
        <v>1</v>
      </c>
      <c r="K307" s="48"/>
      <c r="L307" s="48"/>
      <c r="M307" s="48"/>
      <c r="N307" s="48">
        <v>1</v>
      </c>
      <c r="O307" s="48"/>
      <c r="P307" s="49"/>
      <c r="Q307" s="3">
        <f t="shared" si="6"/>
        <v>2</v>
      </c>
      <c r="R307" s="3">
        <f t="shared" si="7"/>
        <v>2</v>
      </c>
      <c r="S307" s="3" t="str">
        <f t="shared" si="8"/>
        <v>ok</v>
      </c>
    </row>
    <row r="308" spans="1:19" ht="12" customHeight="1">
      <c r="A308" s="26">
        <v>304</v>
      </c>
      <c r="B308" s="27" t="s">
        <v>90</v>
      </c>
      <c r="C308" s="27" t="s">
        <v>374</v>
      </c>
      <c r="D308" s="27" t="s">
        <v>371</v>
      </c>
      <c r="E308" s="160" t="s">
        <v>0</v>
      </c>
      <c r="F308" s="27" t="s">
        <v>379</v>
      </c>
      <c r="G308" s="27" t="s">
        <v>230</v>
      </c>
      <c r="H308" s="27" t="s">
        <v>74</v>
      </c>
      <c r="I308" s="27" t="s">
        <v>0</v>
      </c>
      <c r="J308" s="33">
        <v>1</v>
      </c>
      <c r="K308" s="48"/>
      <c r="L308" s="48"/>
      <c r="M308" s="48"/>
      <c r="N308" s="48">
        <v>1</v>
      </c>
      <c r="O308" s="48"/>
      <c r="P308" s="49"/>
      <c r="Q308" s="3">
        <f t="shared" si="6"/>
        <v>2</v>
      </c>
      <c r="R308" s="3">
        <f t="shared" si="7"/>
        <v>2</v>
      </c>
      <c r="S308" s="3" t="str">
        <f t="shared" si="8"/>
        <v>ok</v>
      </c>
    </row>
    <row r="309" spans="1:19" ht="12" customHeight="1">
      <c r="A309" s="26">
        <v>305</v>
      </c>
      <c r="B309" s="27" t="s">
        <v>90</v>
      </c>
      <c r="C309" s="27" t="s">
        <v>373</v>
      </c>
      <c r="D309" s="27" t="s">
        <v>366</v>
      </c>
      <c r="E309" s="160" t="s">
        <v>0</v>
      </c>
      <c r="F309" s="27" t="s">
        <v>378</v>
      </c>
      <c r="G309" s="28" t="s">
        <v>383</v>
      </c>
      <c r="H309" s="27" t="s">
        <v>74</v>
      </c>
      <c r="I309" s="27" t="s">
        <v>74</v>
      </c>
      <c r="J309" s="33">
        <v>1</v>
      </c>
      <c r="K309" s="48"/>
      <c r="L309" s="48"/>
      <c r="M309" s="48"/>
      <c r="N309" s="48"/>
      <c r="O309" s="48"/>
      <c r="P309" s="49"/>
      <c r="Q309" s="3">
        <f t="shared" si="6"/>
        <v>1</v>
      </c>
      <c r="R309" s="3">
        <f t="shared" si="7"/>
        <v>1</v>
      </c>
      <c r="S309" s="3" t="str">
        <f t="shared" si="8"/>
        <v>ok</v>
      </c>
    </row>
    <row r="310" spans="1:19" ht="12" customHeight="1">
      <c r="A310" s="26">
        <v>306</v>
      </c>
      <c r="B310" s="27" t="s">
        <v>90</v>
      </c>
      <c r="C310" s="27" t="s">
        <v>374</v>
      </c>
      <c r="D310" s="27" t="s">
        <v>371</v>
      </c>
      <c r="E310" s="160" t="s">
        <v>0</v>
      </c>
      <c r="F310" s="27" t="s">
        <v>378</v>
      </c>
      <c r="G310" s="28" t="s">
        <v>381</v>
      </c>
      <c r="H310" s="27" t="s">
        <v>0</v>
      </c>
      <c r="I310" s="27" t="s">
        <v>0</v>
      </c>
      <c r="J310" s="33">
        <v>1</v>
      </c>
      <c r="K310" s="48">
        <v>1</v>
      </c>
      <c r="L310" s="48"/>
      <c r="M310" s="48"/>
      <c r="N310" s="48"/>
      <c r="O310" s="48"/>
      <c r="P310" s="49"/>
      <c r="Q310" s="3">
        <f t="shared" si="6"/>
        <v>2</v>
      </c>
      <c r="R310" s="3">
        <f t="shared" si="7"/>
        <v>2</v>
      </c>
      <c r="S310" s="3" t="str">
        <f t="shared" si="8"/>
        <v>ok</v>
      </c>
    </row>
    <row r="311" spans="1:19" ht="12" customHeight="1">
      <c r="A311" s="26">
        <v>307</v>
      </c>
      <c r="B311" s="27" t="s">
        <v>90</v>
      </c>
      <c r="C311" s="27" t="s">
        <v>374</v>
      </c>
      <c r="D311" s="27" t="s">
        <v>371</v>
      </c>
      <c r="E311" s="160" t="s">
        <v>0</v>
      </c>
      <c r="F311" s="27" t="s">
        <v>379</v>
      </c>
      <c r="G311" s="27" t="s">
        <v>230</v>
      </c>
      <c r="H311" s="27" t="s">
        <v>230</v>
      </c>
      <c r="I311" s="27" t="s">
        <v>0</v>
      </c>
      <c r="J311" s="33">
        <v>1</v>
      </c>
      <c r="K311" s="48"/>
      <c r="L311" s="48"/>
      <c r="M311" s="48"/>
      <c r="N311" s="48">
        <v>1</v>
      </c>
      <c r="O311" s="48"/>
      <c r="P311" s="49"/>
      <c r="Q311" s="3">
        <f t="shared" si="6"/>
        <v>2</v>
      </c>
      <c r="R311" s="3">
        <f t="shared" si="7"/>
        <v>2</v>
      </c>
      <c r="S311" s="3" t="str">
        <f t="shared" si="8"/>
        <v>ok</v>
      </c>
    </row>
    <row r="312" spans="1:19" ht="12" customHeight="1">
      <c r="A312" s="26">
        <v>308</v>
      </c>
      <c r="B312" s="27" t="s">
        <v>90</v>
      </c>
      <c r="C312" s="27" t="s">
        <v>374</v>
      </c>
      <c r="D312" s="27" t="s">
        <v>367</v>
      </c>
      <c r="E312" s="160" t="s">
        <v>74</v>
      </c>
      <c r="F312" s="27" t="s">
        <v>379</v>
      </c>
      <c r="G312" s="27" t="s">
        <v>230</v>
      </c>
      <c r="H312" s="27" t="s">
        <v>230</v>
      </c>
      <c r="I312" s="27" t="s">
        <v>230</v>
      </c>
      <c r="J312" s="33">
        <v>1</v>
      </c>
      <c r="K312" s="48"/>
      <c r="L312" s="48"/>
      <c r="M312" s="48"/>
      <c r="N312" s="48">
        <v>1</v>
      </c>
      <c r="O312" s="48"/>
      <c r="P312" s="49"/>
      <c r="Q312" s="3">
        <f t="shared" si="6"/>
        <v>2</v>
      </c>
      <c r="R312" s="3">
        <f t="shared" si="7"/>
        <v>2</v>
      </c>
      <c r="S312" s="3" t="str">
        <f t="shared" si="8"/>
        <v>ok</v>
      </c>
    </row>
    <row r="313" spans="1:19" ht="12" customHeight="1">
      <c r="A313" s="26">
        <v>309</v>
      </c>
      <c r="B313" s="27" t="s">
        <v>90</v>
      </c>
      <c r="C313" s="27" t="s">
        <v>374</v>
      </c>
      <c r="D313" s="27" t="s">
        <v>366</v>
      </c>
      <c r="E313" s="160" t="s">
        <v>0</v>
      </c>
      <c r="F313" s="27" t="s">
        <v>378</v>
      </c>
      <c r="G313" s="28" t="s">
        <v>383</v>
      </c>
      <c r="H313" s="27" t="s">
        <v>74</v>
      </c>
      <c r="I313" s="27" t="s">
        <v>74</v>
      </c>
      <c r="J313" s="33">
        <v>1</v>
      </c>
      <c r="K313" s="48"/>
      <c r="L313" s="48"/>
      <c r="M313" s="48"/>
      <c r="N313" s="48"/>
      <c r="O313" s="48"/>
      <c r="P313" s="49"/>
      <c r="Q313" s="3">
        <f t="shared" si="6"/>
        <v>1</v>
      </c>
      <c r="R313" s="3">
        <f t="shared" si="7"/>
        <v>1</v>
      </c>
      <c r="S313" s="3" t="str">
        <f t="shared" si="8"/>
        <v>ok</v>
      </c>
    </row>
    <row r="314" spans="1:19" ht="12" customHeight="1">
      <c r="A314" s="26">
        <v>310</v>
      </c>
      <c r="B314" s="27" t="s">
        <v>90</v>
      </c>
      <c r="C314" s="27" t="s">
        <v>374</v>
      </c>
      <c r="D314" s="27" t="s">
        <v>369</v>
      </c>
      <c r="E314" s="160" t="s">
        <v>0</v>
      </c>
      <c r="F314" s="27" t="s">
        <v>379</v>
      </c>
      <c r="G314" s="27" t="s">
        <v>230</v>
      </c>
      <c r="H314" s="27" t="s">
        <v>230</v>
      </c>
      <c r="I314" s="27" t="s">
        <v>0</v>
      </c>
      <c r="J314" s="33">
        <v>1</v>
      </c>
      <c r="K314" s="48"/>
      <c r="L314" s="48"/>
      <c r="M314" s="48"/>
      <c r="N314" s="48">
        <v>1</v>
      </c>
      <c r="O314" s="48"/>
      <c r="P314" s="49"/>
      <c r="Q314" s="3">
        <f t="shared" si="6"/>
        <v>2</v>
      </c>
      <c r="R314" s="3">
        <f t="shared" si="7"/>
        <v>2</v>
      </c>
      <c r="S314" s="3" t="str">
        <f t="shared" si="8"/>
        <v>ok</v>
      </c>
    </row>
    <row r="315" spans="1:19" ht="12" customHeight="1">
      <c r="A315" s="26">
        <v>311</v>
      </c>
      <c r="B315" s="27" t="s">
        <v>90</v>
      </c>
      <c r="C315" s="27" t="s">
        <v>373</v>
      </c>
      <c r="D315" s="27" t="s">
        <v>370</v>
      </c>
      <c r="E315" s="160" t="s">
        <v>0</v>
      </c>
      <c r="F315" s="27" t="s">
        <v>378</v>
      </c>
      <c r="G315" s="28" t="s">
        <v>383</v>
      </c>
      <c r="H315" s="27" t="s">
        <v>74</v>
      </c>
      <c r="I315" s="27" t="s">
        <v>74</v>
      </c>
      <c r="J315" s="33">
        <v>1</v>
      </c>
      <c r="K315" s="48"/>
      <c r="L315" s="48"/>
      <c r="M315" s="48"/>
      <c r="N315" s="48"/>
      <c r="O315" s="48"/>
      <c r="P315" s="49"/>
      <c r="Q315" s="3">
        <f t="shared" si="6"/>
        <v>1</v>
      </c>
      <c r="R315" s="3">
        <f t="shared" si="7"/>
        <v>1</v>
      </c>
      <c r="S315" s="3" t="str">
        <f t="shared" si="8"/>
        <v>ok</v>
      </c>
    </row>
    <row r="316" spans="1:19" ht="12" customHeight="1">
      <c r="A316" s="26">
        <v>312</v>
      </c>
      <c r="B316" s="27" t="s">
        <v>90</v>
      </c>
      <c r="C316" s="27" t="s">
        <v>374</v>
      </c>
      <c r="D316" s="27" t="s">
        <v>367</v>
      </c>
      <c r="E316" s="160" t="s">
        <v>0</v>
      </c>
      <c r="F316" s="27" t="s">
        <v>378</v>
      </c>
      <c r="G316" s="27" t="s">
        <v>230</v>
      </c>
      <c r="H316" s="27" t="s">
        <v>230</v>
      </c>
      <c r="I316" s="27" t="s">
        <v>230</v>
      </c>
      <c r="J316" s="33"/>
      <c r="K316" s="48"/>
      <c r="L316" s="48"/>
      <c r="M316" s="48"/>
      <c r="N316" s="48">
        <v>1</v>
      </c>
      <c r="O316" s="48"/>
      <c r="P316" s="49"/>
      <c r="Q316" s="3">
        <f t="shared" si="6"/>
        <v>1</v>
      </c>
      <c r="R316" s="3">
        <f t="shared" si="7"/>
        <v>1</v>
      </c>
      <c r="S316" s="3" t="str">
        <f t="shared" si="8"/>
        <v>ok</v>
      </c>
    </row>
    <row r="317" spans="1:19" ht="12" customHeight="1">
      <c r="A317" s="26">
        <v>313</v>
      </c>
      <c r="B317" s="27" t="s">
        <v>90</v>
      </c>
      <c r="C317" s="27" t="s">
        <v>374</v>
      </c>
      <c r="D317" s="27" t="s">
        <v>366</v>
      </c>
      <c r="E317" s="160" t="s">
        <v>0</v>
      </c>
      <c r="F317" s="27" t="s">
        <v>379</v>
      </c>
      <c r="G317" s="27" t="s">
        <v>230</v>
      </c>
      <c r="H317" s="27" t="s">
        <v>230</v>
      </c>
      <c r="I317" s="27" t="s">
        <v>0</v>
      </c>
      <c r="J317" s="33">
        <v>1</v>
      </c>
      <c r="K317" s="48"/>
      <c r="L317" s="48"/>
      <c r="M317" s="48"/>
      <c r="N317" s="48">
        <v>1</v>
      </c>
      <c r="O317" s="48"/>
      <c r="P317" s="49"/>
      <c r="Q317" s="3">
        <f t="shared" si="6"/>
        <v>2</v>
      </c>
      <c r="R317" s="3">
        <f t="shared" si="7"/>
        <v>2</v>
      </c>
      <c r="S317" s="3" t="str">
        <f t="shared" si="8"/>
        <v>ok</v>
      </c>
    </row>
    <row r="318" spans="1:19" ht="12" customHeight="1">
      <c r="A318" s="26">
        <v>314</v>
      </c>
      <c r="B318" s="27" t="s">
        <v>90</v>
      </c>
      <c r="C318" s="27" t="s">
        <v>374</v>
      </c>
      <c r="D318" s="27" t="s">
        <v>366</v>
      </c>
      <c r="E318" s="160" t="s">
        <v>0</v>
      </c>
      <c r="F318" s="27" t="s">
        <v>380</v>
      </c>
      <c r="G318" s="28" t="s">
        <v>383</v>
      </c>
      <c r="H318" s="27" t="s">
        <v>74</v>
      </c>
      <c r="I318" s="27" t="s">
        <v>74</v>
      </c>
      <c r="J318" s="33">
        <v>1</v>
      </c>
      <c r="K318" s="48"/>
      <c r="L318" s="48"/>
      <c r="M318" s="48"/>
      <c r="N318" s="48">
        <v>1</v>
      </c>
      <c r="O318" s="48"/>
      <c r="P318" s="49"/>
      <c r="Q318" s="3">
        <f t="shared" si="6"/>
        <v>2</v>
      </c>
      <c r="R318" s="3">
        <f t="shared" si="7"/>
        <v>2</v>
      </c>
      <c r="S318" s="3" t="str">
        <f t="shared" si="8"/>
        <v>ok</v>
      </c>
    </row>
    <row r="319" spans="1:19" ht="12" customHeight="1">
      <c r="A319" s="26">
        <v>315</v>
      </c>
      <c r="B319" s="27" t="s">
        <v>90</v>
      </c>
      <c r="C319" s="27" t="s">
        <v>374</v>
      </c>
      <c r="D319" s="27" t="s">
        <v>366</v>
      </c>
      <c r="E319" s="160" t="s">
        <v>0</v>
      </c>
      <c r="F319" s="27" t="s">
        <v>379</v>
      </c>
      <c r="G319" s="28" t="s">
        <v>382</v>
      </c>
      <c r="H319" s="27" t="s">
        <v>74</v>
      </c>
      <c r="I319" s="27" t="s">
        <v>74</v>
      </c>
      <c r="J319" s="33"/>
      <c r="K319" s="48"/>
      <c r="L319" s="48"/>
      <c r="M319" s="48"/>
      <c r="N319" s="48">
        <v>1</v>
      </c>
      <c r="O319" s="48"/>
      <c r="P319" s="49"/>
      <c r="Q319" s="3">
        <f t="shared" si="6"/>
        <v>1</v>
      </c>
      <c r="R319" s="3">
        <f t="shared" si="7"/>
        <v>1</v>
      </c>
      <c r="S319" s="3" t="str">
        <f t="shared" si="8"/>
        <v>ok</v>
      </c>
    </row>
    <row r="320" spans="1:19" ht="12" customHeight="1">
      <c r="A320" s="26">
        <v>316</v>
      </c>
      <c r="B320" s="27" t="s">
        <v>90</v>
      </c>
      <c r="C320" s="27" t="s">
        <v>374</v>
      </c>
      <c r="D320" s="27" t="s">
        <v>366</v>
      </c>
      <c r="E320" s="160" t="s">
        <v>0</v>
      </c>
      <c r="F320" s="27" t="s">
        <v>230</v>
      </c>
      <c r="G320" s="28" t="s">
        <v>383</v>
      </c>
      <c r="H320" s="27" t="s">
        <v>230</v>
      </c>
      <c r="I320" s="27" t="s">
        <v>230</v>
      </c>
      <c r="J320" s="33">
        <v>1</v>
      </c>
      <c r="K320" s="48"/>
      <c r="L320" s="48"/>
      <c r="M320" s="48"/>
      <c r="N320" s="48"/>
      <c r="O320" s="48"/>
      <c r="P320" s="49"/>
      <c r="Q320" s="3">
        <f t="shared" si="6"/>
        <v>1</v>
      </c>
      <c r="R320" s="3">
        <f t="shared" si="7"/>
        <v>1</v>
      </c>
      <c r="S320" s="3" t="str">
        <f t="shared" si="8"/>
        <v>ok</v>
      </c>
    </row>
    <row r="321" spans="1:19" ht="12" customHeight="1">
      <c r="A321" s="26">
        <v>317</v>
      </c>
      <c r="B321" s="27" t="s">
        <v>90</v>
      </c>
      <c r="C321" s="27" t="s">
        <v>374</v>
      </c>
      <c r="D321" s="27" t="s">
        <v>369</v>
      </c>
      <c r="E321" s="160" t="s">
        <v>0</v>
      </c>
      <c r="F321" s="27" t="s">
        <v>379</v>
      </c>
      <c r="G321" s="28" t="s">
        <v>381</v>
      </c>
      <c r="H321" s="27" t="s">
        <v>0</v>
      </c>
      <c r="I321" s="27" t="s">
        <v>74</v>
      </c>
      <c r="J321" s="33">
        <v>1</v>
      </c>
      <c r="K321" s="48">
        <v>1</v>
      </c>
      <c r="L321" s="48"/>
      <c r="M321" s="48"/>
      <c r="N321" s="48"/>
      <c r="O321" s="48"/>
      <c r="P321" s="49"/>
      <c r="Q321" s="3">
        <f t="shared" si="6"/>
        <v>2</v>
      </c>
      <c r="R321" s="3">
        <f t="shared" si="7"/>
        <v>2</v>
      </c>
      <c r="S321" s="3" t="str">
        <f t="shared" si="8"/>
        <v>ok</v>
      </c>
    </row>
    <row r="322" spans="1:19" ht="12" customHeight="1">
      <c r="A322" s="26">
        <v>318</v>
      </c>
      <c r="B322" s="27" t="s">
        <v>90</v>
      </c>
      <c r="C322" s="27" t="s">
        <v>374</v>
      </c>
      <c r="D322" s="27" t="s">
        <v>367</v>
      </c>
      <c r="E322" s="160" t="s">
        <v>0</v>
      </c>
      <c r="F322" s="27" t="s">
        <v>379</v>
      </c>
      <c r="G322" s="27" t="s">
        <v>230</v>
      </c>
      <c r="H322" s="27" t="s">
        <v>0</v>
      </c>
      <c r="I322" s="27" t="s">
        <v>0</v>
      </c>
      <c r="J322" s="33">
        <v>1</v>
      </c>
      <c r="K322" s="48"/>
      <c r="L322" s="48"/>
      <c r="M322" s="48"/>
      <c r="N322" s="48">
        <v>1</v>
      </c>
      <c r="O322" s="48"/>
      <c r="P322" s="49"/>
      <c r="Q322" s="3">
        <f t="shared" si="6"/>
        <v>2</v>
      </c>
      <c r="R322" s="3">
        <f t="shared" si="7"/>
        <v>2</v>
      </c>
      <c r="S322" s="3" t="str">
        <f t="shared" si="8"/>
        <v>ok</v>
      </c>
    </row>
    <row r="323" spans="1:19" ht="12" customHeight="1">
      <c r="A323" s="26">
        <v>319</v>
      </c>
      <c r="B323" s="27" t="s">
        <v>90</v>
      </c>
      <c r="C323" s="27" t="s">
        <v>374</v>
      </c>
      <c r="D323" s="27" t="s">
        <v>370</v>
      </c>
      <c r="E323" s="160" t="s">
        <v>0</v>
      </c>
      <c r="F323" s="27" t="s">
        <v>379</v>
      </c>
      <c r="G323" s="28" t="s">
        <v>383</v>
      </c>
      <c r="H323" s="27" t="s">
        <v>0</v>
      </c>
      <c r="I323" s="27" t="s">
        <v>0</v>
      </c>
      <c r="J323" s="33">
        <v>1</v>
      </c>
      <c r="K323" s="48"/>
      <c r="L323" s="48"/>
      <c r="M323" s="48"/>
      <c r="N323" s="48">
        <v>1</v>
      </c>
      <c r="O323" s="48"/>
      <c r="P323" s="49"/>
      <c r="Q323" s="3">
        <f t="shared" si="6"/>
        <v>2</v>
      </c>
      <c r="R323" s="3">
        <f t="shared" si="7"/>
        <v>2</v>
      </c>
      <c r="S323" s="3" t="str">
        <f t="shared" si="8"/>
        <v>ok</v>
      </c>
    </row>
    <row r="324" spans="1:19" ht="12" customHeight="1">
      <c r="A324" s="26">
        <v>320</v>
      </c>
      <c r="B324" s="27" t="s">
        <v>90</v>
      </c>
      <c r="C324" s="27" t="s">
        <v>374</v>
      </c>
      <c r="D324" s="27" t="s">
        <v>367</v>
      </c>
      <c r="E324" s="160" t="s">
        <v>0</v>
      </c>
      <c r="F324" s="27" t="s">
        <v>230</v>
      </c>
      <c r="G324" s="28" t="s">
        <v>383</v>
      </c>
      <c r="H324" s="27" t="s">
        <v>230</v>
      </c>
      <c r="I324" s="27" t="s">
        <v>74</v>
      </c>
      <c r="J324" s="33"/>
      <c r="K324" s="48"/>
      <c r="L324" s="48"/>
      <c r="M324" s="48"/>
      <c r="N324" s="48">
        <v>1</v>
      </c>
      <c r="O324" s="48">
        <v>1</v>
      </c>
      <c r="P324" s="49"/>
      <c r="Q324" s="3">
        <f t="shared" si="6"/>
        <v>2</v>
      </c>
      <c r="R324" s="3">
        <f t="shared" si="7"/>
        <v>2</v>
      </c>
      <c r="S324" s="3" t="str">
        <f t="shared" si="8"/>
        <v>ok</v>
      </c>
    </row>
    <row r="325" spans="1:19" ht="12" customHeight="1">
      <c r="A325" s="26">
        <v>321</v>
      </c>
      <c r="B325" s="27" t="s">
        <v>90</v>
      </c>
      <c r="C325" s="27" t="s">
        <v>374</v>
      </c>
      <c r="D325" s="27" t="s">
        <v>367</v>
      </c>
      <c r="E325" s="160" t="s">
        <v>0</v>
      </c>
      <c r="F325" s="27" t="s">
        <v>379</v>
      </c>
      <c r="G325" s="27" t="s">
        <v>230</v>
      </c>
      <c r="H325" s="27" t="s">
        <v>230</v>
      </c>
      <c r="I325" s="27" t="s">
        <v>230</v>
      </c>
      <c r="J325" s="33">
        <v>1</v>
      </c>
      <c r="K325" s="48"/>
      <c r="L325" s="48"/>
      <c r="M325" s="48"/>
      <c r="N325" s="48">
        <v>1</v>
      </c>
      <c r="O325" s="48"/>
      <c r="P325" s="49"/>
      <c r="Q325" s="3">
        <f t="shared" si="6"/>
        <v>2</v>
      </c>
      <c r="R325" s="3">
        <f t="shared" si="7"/>
        <v>2</v>
      </c>
      <c r="S325" s="3" t="str">
        <f t="shared" si="8"/>
        <v>ok</v>
      </c>
    </row>
    <row r="326" spans="1:19" ht="12" customHeight="1">
      <c r="A326" s="26">
        <v>322</v>
      </c>
      <c r="B326" s="27" t="s">
        <v>90</v>
      </c>
      <c r="C326" s="27" t="s">
        <v>374</v>
      </c>
      <c r="D326" s="27" t="s">
        <v>371</v>
      </c>
      <c r="E326" s="160" t="s">
        <v>0</v>
      </c>
      <c r="F326" s="27" t="s">
        <v>378</v>
      </c>
      <c r="G326" s="28" t="s">
        <v>383</v>
      </c>
      <c r="H326" s="27" t="s">
        <v>0</v>
      </c>
      <c r="I326" s="27" t="s">
        <v>74</v>
      </c>
      <c r="J326" s="33">
        <v>1</v>
      </c>
      <c r="K326" s="48"/>
      <c r="L326" s="48">
        <v>1</v>
      </c>
      <c r="M326" s="48"/>
      <c r="N326" s="48"/>
      <c r="O326" s="48"/>
      <c r="P326" s="49"/>
      <c r="Q326" s="3">
        <f t="shared" si="6"/>
        <v>2</v>
      </c>
      <c r="R326" s="3">
        <f t="shared" si="7"/>
        <v>2</v>
      </c>
      <c r="S326" s="3" t="str">
        <f t="shared" si="8"/>
        <v>ok</v>
      </c>
    </row>
    <row r="327" spans="1:19" ht="12" customHeight="1">
      <c r="A327" s="26">
        <v>323</v>
      </c>
      <c r="B327" s="27" t="s">
        <v>90</v>
      </c>
      <c r="C327" s="27" t="s">
        <v>374</v>
      </c>
      <c r="D327" s="27" t="s">
        <v>367</v>
      </c>
      <c r="E327" s="160" t="s">
        <v>0</v>
      </c>
      <c r="F327" s="27" t="s">
        <v>379</v>
      </c>
      <c r="G327" s="27" t="s">
        <v>230</v>
      </c>
      <c r="H327" s="27" t="s">
        <v>74</v>
      </c>
      <c r="I327" s="27" t="s">
        <v>230</v>
      </c>
      <c r="J327" s="33">
        <v>1</v>
      </c>
      <c r="K327" s="48"/>
      <c r="L327" s="48"/>
      <c r="M327" s="48"/>
      <c r="N327" s="48">
        <v>1</v>
      </c>
      <c r="O327" s="48"/>
      <c r="P327" s="49"/>
      <c r="Q327" s="3">
        <f t="shared" si="6"/>
        <v>2</v>
      </c>
      <c r="R327" s="3">
        <f t="shared" si="7"/>
        <v>2</v>
      </c>
      <c r="S327" s="3" t="str">
        <f t="shared" si="8"/>
        <v>ok</v>
      </c>
    </row>
    <row r="328" spans="1:19" ht="12" customHeight="1">
      <c r="A328" s="26">
        <v>324</v>
      </c>
      <c r="B328" s="27" t="s">
        <v>90</v>
      </c>
      <c r="C328" s="27" t="s">
        <v>374</v>
      </c>
      <c r="D328" s="27" t="s">
        <v>369</v>
      </c>
      <c r="E328" s="160" t="s">
        <v>0</v>
      </c>
      <c r="F328" s="27" t="s">
        <v>379</v>
      </c>
      <c r="G328" s="27" t="s">
        <v>230</v>
      </c>
      <c r="H328" s="27" t="s">
        <v>0</v>
      </c>
      <c r="I328" s="27" t="s">
        <v>74</v>
      </c>
      <c r="J328" s="33">
        <v>1</v>
      </c>
      <c r="K328" s="48"/>
      <c r="L328" s="48"/>
      <c r="M328" s="48"/>
      <c r="N328" s="48">
        <v>1</v>
      </c>
      <c r="O328" s="48"/>
      <c r="P328" s="49"/>
      <c r="Q328" s="3">
        <f t="shared" si="6"/>
        <v>2</v>
      </c>
      <c r="R328" s="3">
        <f t="shared" si="7"/>
        <v>2</v>
      </c>
      <c r="S328" s="3" t="str">
        <f t="shared" si="8"/>
        <v>ok</v>
      </c>
    </row>
    <row r="329" spans="1:19" ht="12" customHeight="1">
      <c r="A329" s="26">
        <v>325</v>
      </c>
      <c r="B329" s="27" t="s">
        <v>90</v>
      </c>
      <c r="C329" s="27" t="s">
        <v>374</v>
      </c>
      <c r="D329" s="27" t="s">
        <v>140</v>
      </c>
      <c r="E329" s="160" t="s">
        <v>0</v>
      </c>
      <c r="F329" s="27" t="s">
        <v>379</v>
      </c>
      <c r="G329" s="27" t="s">
        <v>230</v>
      </c>
      <c r="H329" s="27" t="s">
        <v>0</v>
      </c>
      <c r="I329" s="27" t="s">
        <v>230</v>
      </c>
      <c r="J329" s="33">
        <v>1</v>
      </c>
      <c r="K329" s="48"/>
      <c r="L329" s="48"/>
      <c r="M329" s="48"/>
      <c r="N329" s="48">
        <v>1</v>
      </c>
      <c r="O329" s="48"/>
      <c r="P329" s="49"/>
      <c r="Q329" s="3">
        <f t="shared" si="6"/>
        <v>2</v>
      </c>
      <c r="R329" s="3">
        <f t="shared" si="7"/>
        <v>2</v>
      </c>
      <c r="S329" s="3" t="str">
        <f t="shared" si="8"/>
        <v>ok</v>
      </c>
    </row>
    <row r="330" spans="1:19" ht="12" customHeight="1">
      <c r="A330" s="26">
        <v>326</v>
      </c>
      <c r="B330" s="27" t="s">
        <v>90</v>
      </c>
      <c r="C330" s="27" t="s">
        <v>373</v>
      </c>
      <c r="D330" s="27" t="s">
        <v>369</v>
      </c>
      <c r="E330" s="160" t="s">
        <v>0</v>
      </c>
      <c r="F330" s="27" t="s">
        <v>379</v>
      </c>
      <c r="G330" s="27" t="s">
        <v>230</v>
      </c>
      <c r="H330" s="27" t="s">
        <v>230</v>
      </c>
      <c r="I330" s="27" t="s">
        <v>230</v>
      </c>
      <c r="J330" s="33">
        <v>1</v>
      </c>
      <c r="K330" s="48"/>
      <c r="L330" s="48"/>
      <c r="M330" s="48"/>
      <c r="N330" s="48">
        <v>1</v>
      </c>
      <c r="O330" s="48"/>
      <c r="P330" s="49"/>
      <c r="Q330" s="3">
        <f t="shared" si="6"/>
        <v>2</v>
      </c>
      <c r="R330" s="3">
        <f t="shared" si="7"/>
        <v>2</v>
      </c>
      <c r="S330" s="3" t="str">
        <f t="shared" si="8"/>
        <v>ok</v>
      </c>
    </row>
    <row r="331" spans="1:19" ht="12" customHeight="1">
      <c r="A331" s="26">
        <v>327</v>
      </c>
      <c r="B331" s="27" t="s">
        <v>90</v>
      </c>
      <c r="C331" s="27" t="s">
        <v>374</v>
      </c>
      <c r="D331" s="27" t="s">
        <v>371</v>
      </c>
      <c r="E331" s="160" t="s">
        <v>0</v>
      </c>
      <c r="F331" s="27" t="s">
        <v>379</v>
      </c>
      <c r="G331" s="27" t="s">
        <v>230</v>
      </c>
      <c r="H331" s="27" t="s">
        <v>230</v>
      </c>
      <c r="I331" s="27" t="s">
        <v>230</v>
      </c>
      <c r="J331" s="33">
        <v>1</v>
      </c>
      <c r="K331" s="48"/>
      <c r="L331" s="48"/>
      <c r="M331" s="48"/>
      <c r="N331" s="48">
        <v>1</v>
      </c>
      <c r="O331" s="48"/>
      <c r="P331" s="49"/>
      <c r="Q331" s="3">
        <f t="shared" si="6"/>
        <v>2</v>
      </c>
      <c r="R331" s="3">
        <f t="shared" si="7"/>
        <v>2</v>
      </c>
      <c r="S331" s="3" t="str">
        <f t="shared" si="8"/>
        <v>ok</v>
      </c>
    </row>
    <row r="332" spans="1:19" ht="12" customHeight="1">
      <c r="A332" s="26">
        <v>328</v>
      </c>
      <c r="B332" s="27" t="s">
        <v>90</v>
      </c>
      <c r="C332" s="27" t="s">
        <v>374</v>
      </c>
      <c r="D332" s="27" t="s">
        <v>367</v>
      </c>
      <c r="E332" s="160" t="s">
        <v>0</v>
      </c>
      <c r="F332" s="27" t="s">
        <v>379</v>
      </c>
      <c r="G332" s="28" t="s">
        <v>383</v>
      </c>
      <c r="H332" s="27" t="s">
        <v>0</v>
      </c>
      <c r="I332" s="27" t="s">
        <v>0</v>
      </c>
      <c r="J332" s="33">
        <v>1</v>
      </c>
      <c r="K332" s="48"/>
      <c r="L332" s="48">
        <v>1</v>
      </c>
      <c r="M332" s="48"/>
      <c r="N332" s="48"/>
      <c r="O332" s="48"/>
      <c r="P332" s="49"/>
      <c r="Q332" s="3">
        <f t="shared" si="6"/>
        <v>2</v>
      </c>
      <c r="R332" s="3">
        <f t="shared" si="7"/>
        <v>2</v>
      </c>
      <c r="S332" s="3" t="str">
        <f t="shared" si="8"/>
        <v>ok</v>
      </c>
    </row>
    <row r="333" spans="1:19" ht="12" customHeight="1">
      <c r="A333" s="26">
        <v>329</v>
      </c>
      <c r="B333" s="27" t="s">
        <v>90</v>
      </c>
      <c r="C333" s="27" t="s">
        <v>374</v>
      </c>
      <c r="D333" s="27" t="s">
        <v>369</v>
      </c>
      <c r="E333" s="160" t="s">
        <v>0</v>
      </c>
      <c r="F333" s="27" t="s">
        <v>230</v>
      </c>
      <c r="G333" s="27" t="s">
        <v>230</v>
      </c>
      <c r="H333" s="27" t="s">
        <v>0</v>
      </c>
      <c r="I333" s="27" t="s">
        <v>74</v>
      </c>
      <c r="J333" s="33"/>
      <c r="K333" s="48"/>
      <c r="L333" s="48">
        <v>1</v>
      </c>
      <c r="M333" s="48"/>
      <c r="N333" s="48"/>
      <c r="O333" s="48"/>
      <c r="P333" s="49"/>
      <c r="Q333" s="3">
        <f t="shared" si="6"/>
        <v>1</v>
      </c>
      <c r="R333" s="3">
        <f t="shared" si="7"/>
        <v>1</v>
      </c>
      <c r="S333" s="3" t="str">
        <f t="shared" si="8"/>
        <v>ok</v>
      </c>
    </row>
    <row r="334" spans="1:19" ht="12" customHeight="1">
      <c r="A334" s="26">
        <v>330</v>
      </c>
      <c r="B334" s="27" t="s">
        <v>90</v>
      </c>
      <c r="C334" s="27" t="s">
        <v>374</v>
      </c>
      <c r="D334" s="27" t="s">
        <v>366</v>
      </c>
      <c r="E334" s="160" t="s">
        <v>0</v>
      </c>
      <c r="F334" s="27" t="s">
        <v>380</v>
      </c>
      <c r="G334" s="28" t="s">
        <v>383</v>
      </c>
      <c r="H334" s="27" t="s">
        <v>74</v>
      </c>
      <c r="I334" s="27" t="s">
        <v>74</v>
      </c>
      <c r="J334" s="33">
        <v>1</v>
      </c>
      <c r="K334" s="48"/>
      <c r="L334" s="48"/>
      <c r="M334" s="48"/>
      <c r="N334" s="48"/>
      <c r="O334" s="48"/>
      <c r="P334" s="49"/>
      <c r="Q334" s="3">
        <f t="shared" si="6"/>
        <v>1</v>
      </c>
      <c r="R334" s="3">
        <f t="shared" si="7"/>
        <v>1</v>
      </c>
      <c r="S334" s="3" t="str">
        <f t="shared" si="8"/>
        <v>ok</v>
      </c>
    </row>
    <row r="335" spans="1:19" ht="12" customHeight="1">
      <c r="A335" s="26">
        <v>331</v>
      </c>
      <c r="B335" s="27" t="s">
        <v>90</v>
      </c>
      <c r="C335" s="27" t="s">
        <v>373</v>
      </c>
      <c r="D335" s="27" t="s">
        <v>370</v>
      </c>
      <c r="E335" s="160" t="s">
        <v>0</v>
      </c>
      <c r="F335" s="27" t="s">
        <v>378</v>
      </c>
      <c r="G335" s="27" t="s">
        <v>230</v>
      </c>
      <c r="H335" s="27" t="s">
        <v>0</v>
      </c>
      <c r="I335" s="27" t="s">
        <v>0</v>
      </c>
      <c r="J335" s="50">
        <v>1</v>
      </c>
      <c r="K335" s="51"/>
      <c r="L335" s="51"/>
      <c r="M335" s="51"/>
      <c r="N335" s="51"/>
      <c r="O335" s="51">
        <v>1</v>
      </c>
      <c r="P335" s="52"/>
      <c r="Q335" s="3">
        <f t="shared" si="6"/>
        <v>2</v>
      </c>
      <c r="R335" s="3">
        <f t="shared" si="7"/>
        <v>2</v>
      </c>
      <c r="S335" s="3" t="str">
        <f t="shared" si="8"/>
        <v>ok</v>
      </c>
    </row>
    <row r="336" spans="1:19" ht="12" customHeight="1">
      <c r="A336" s="167">
        <v>332</v>
      </c>
      <c r="B336" s="40" t="s">
        <v>92</v>
      </c>
      <c r="C336" s="40" t="s">
        <v>374</v>
      </c>
      <c r="D336" s="40" t="s">
        <v>367</v>
      </c>
      <c r="E336" s="159" t="s">
        <v>0</v>
      </c>
      <c r="F336" s="41" t="s">
        <v>379</v>
      </c>
      <c r="G336" s="41" t="s">
        <v>381</v>
      </c>
      <c r="H336" s="40" t="s">
        <v>0</v>
      </c>
      <c r="I336" s="40" t="s">
        <v>74</v>
      </c>
      <c r="J336" s="45">
        <v>1</v>
      </c>
      <c r="K336" s="46"/>
      <c r="L336" s="46"/>
      <c r="M336" s="46"/>
      <c r="N336" s="46"/>
      <c r="O336" s="46"/>
      <c r="P336" s="47"/>
    </row>
    <row r="337" spans="1:16" ht="12" customHeight="1">
      <c r="A337" s="26">
        <v>333</v>
      </c>
      <c r="B337" s="27" t="s">
        <v>92</v>
      </c>
      <c r="C337" s="27" t="s">
        <v>373</v>
      </c>
      <c r="D337" s="27" t="s">
        <v>367</v>
      </c>
      <c r="E337" s="160" t="s">
        <v>0</v>
      </c>
      <c r="F337" s="28" t="s">
        <v>379</v>
      </c>
      <c r="G337" s="28" t="s">
        <v>382</v>
      </c>
      <c r="H337" s="27" t="s">
        <v>0</v>
      </c>
      <c r="I337" s="27" t="s">
        <v>74</v>
      </c>
      <c r="J337" s="33">
        <v>1</v>
      </c>
      <c r="K337" s="48"/>
      <c r="L337" s="48"/>
      <c r="M337" s="48"/>
      <c r="N337" s="48"/>
      <c r="O337" s="48"/>
      <c r="P337" s="49"/>
    </row>
    <row r="338" spans="1:16" ht="12" customHeight="1">
      <c r="A338" s="26">
        <v>334</v>
      </c>
      <c r="B338" s="27" t="s">
        <v>92</v>
      </c>
      <c r="C338" s="27" t="s">
        <v>374</v>
      </c>
      <c r="D338" s="27" t="s">
        <v>368</v>
      </c>
      <c r="E338" s="160" t="s">
        <v>0</v>
      </c>
      <c r="F338" s="28" t="s">
        <v>379</v>
      </c>
      <c r="G338" s="28" t="s">
        <v>383</v>
      </c>
      <c r="H338" s="27" t="s">
        <v>74</v>
      </c>
      <c r="I338" s="27" t="s">
        <v>74</v>
      </c>
      <c r="J338" s="33">
        <v>1</v>
      </c>
      <c r="K338" s="48"/>
      <c r="L338" s="48"/>
      <c r="M338" s="48"/>
      <c r="N338" s="48"/>
      <c r="O338" s="48"/>
      <c r="P338" s="49"/>
    </row>
    <row r="339" spans="1:16" ht="12" customHeight="1">
      <c r="A339" s="26">
        <v>335</v>
      </c>
      <c r="B339" s="27" t="s">
        <v>92</v>
      </c>
      <c r="C339" s="27" t="s">
        <v>374</v>
      </c>
      <c r="D339" s="27" t="s">
        <v>368</v>
      </c>
      <c r="E339" s="160" t="s">
        <v>74</v>
      </c>
      <c r="F339" s="28" t="s">
        <v>379</v>
      </c>
      <c r="G339" s="28" t="s">
        <v>383</v>
      </c>
      <c r="H339" s="27" t="s">
        <v>74</v>
      </c>
      <c r="I339" s="27" t="s">
        <v>0</v>
      </c>
      <c r="J339" s="33">
        <v>1</v>
      </c>
      <c r="K339" s="48"/>
      <c r="L339" s="48"/>
      <c r="M339" s="48"/>
      <c r="N339" s="48"/>
      <c r="O339" s="48"/>
      <c r="P339" s="49"/>
    </row>
    <row r="340" spans="1:16" ht="12" customHeight="1">
      <c r="A340" s="26">
        <v>336</v>
      </c>
      <c r="B340" s="27" t="s">
        <v>92</v>
      </c>
      <c r="C340" s="27" t="s">
        <v>373</v>
      </c>
      <c r="D340" s="27" t="s">
        <v>370</v>
      </c>
      <c r="E340" s="160" t="s">
        <v>0</v>
      </c>
      <c r="F340" s="27" t="s">
        <v>378</v>
      </c>
      <c r="G340" s="28" t="s">
        <v>382</v>
      </c>
      <c r="H340" s="27" t="s">
        <v>0</v>
      </c>
      <c r="I340" s="27" t="s">
        <v>0</v>
      </c>
      <c r="J340" s="33">
        <v>1</v>
      </c>
      <c r="K340" s="48"/>
      <c r="L340" s="48"/>
      <c r="M340" s="48"/>
      <c r="N340" s="48"/>
      <c r="O340" s="48"/>
      <c r="P340" s="49"/>
    </row>
    <row r="341" spans="1:16" ht="12" customHeight="1">
      <c r="A341" s="26">
        <v>337</v>
      </c>
      <c r="B341" s="27" t="s">
        <v>92</v>
      </c>
      <c r="C341" s="27" t="s">
        <v>374</v>
      </c>
      <c r="D341" s="27" t="s">
        <v>366</v>
      </c>
      <c r="E341" s="160" t="s">
        <v>0</v>
      </c>
      <c r="F341" s="28" t="s">
        <v>379</v>
      </c>
      <c r="G341" s="28" t="s">
        <v>381</v>
      </c>
      <c r="H341" s="27" t="s">
        <v>74</v>
      </c>
      <c r="I341" s="27" t="s">
        <v>0</v>
      </c>
      <c r="J341" s="33">
        <v>1</v>
      </c>
      <c r="K341" s="48"/>
      <c r="L341" s="48"/>
      <c r="M341" s="48"/>
      <c r="N341" s="48"/>
      <c r="O341" s="48"/>
      <c r="P341" s="49"/>
    </row>
    <row r="342" spans="1:16" ht="12" customHeight="1">
      <c r="A342" s="26">
        <v>338</v>
      </c>
      <c r="B342" s="27" t="s">
        <v>92</v>
      </c>
      <c r="C342" s="27" t="s">
        <v>374</v>
      </c>
      <c r="D342" s="27" t="s">
        <v>366</v>
      </c>
      <c r="E342" s="160" t="s">
        <v>0</v>
      </c>
      <c r="F342" s="28" t="s">
        <v>379</v>
      </c>
      <c r="G342" s="28" t="s">
        <v>383</v>
      </c>
      <c r="H342" s="27" t="s">
        <v>0</v>
      </c>
      <c r="I342" s="27" t="s">
        <v>74</v>
      </c>
      <c r="J342" s="33">
        <v>1</v>
      </c>
      <c r="K342" s="48"/>
      <c r="L342" s="48"/>
      <c r="M342" s="48"/>
      <c r="N342" s="48"/>
      <c r="O342" s="48"/>
      <c r="P342" s="49"/>
    </row>
    <row r="343" spans="1:16" ht="12" customHeight="1">
      <c r="A343" s="26">
        <v>339</v>
      </c>
      <c r="B343" s="27" t="s">
        <v>92</v>
      </c>
      <c r="C343" s="27" t="s">
        <v>374</v>
      </c>
      <c r="D343" s="27" t="s">
        <v>366</v>
      </c>
      <c r="E343" s="160" t="s">
        <v>0</v>
      </c>
      <c r="F343" s="27" t="s">
        <v>378</v>
      </c>
      <c r="G343" s="28" t="s">
        <v>383</v>
      </c>
      <c r="H343" s="27" t="s">
        <v>0</v>
      </c>
      <c r="I343" s="27" t="s">
        <v>0</v>
      </c>
      <c r="J343" s="33">
        <v>1</v>
      </c>
      <c r="K343" s="48"/>
      <c r="L343" s="48"/>
      <c r="M343" s="48"/>
      <c r="N343" s="48"/>
      <c r="O343" s="48"/>
      <c r="P343" s="49"/>
    </row>
    <row r="344" spans="1:16" ht="12" customHeight="1">
      <c r="A344" s="26">
        <v>340</v>
      </c>
      <c r="B344" s="27" t="s">
        <v>92</v>
      </c>
      <c r="C344" s="27" t="s">
        <v>374</v>
      </c>
      <c r="D344" s="27" t="s">
        <v>369</v>
      </c>
      <c r="E344" s="160" t="s">
        <v>0</v>
      </c>
      <c r="F344" s="28" t="s">
        <v>379</v>
      </c>
      <c r="G344" s="28" t="s">
        <v>381</v>
      </c>
      <c r="H344" s="27" t="s">
        <v>0</v>
      </c>
      <c r="I344" s="27" t="s">
        <v>0</v>
      </c>
      <c r="J344" s="33"/>
      <c r="K344" s="48"/>
      <c r="L344" s="48"/>
      <c r="M344" s="48"/>
      <c r="N344" s="48">
        <v>1</v>
      </c>
      <c r="O344" s="48"/>
      <c r="P344" s="49"/>
    </row>
    <row r="345" spans="1:16" ht="12" customHeight="1">
      <c r="A345" s="26">
        <v>341</v>
      </c>
      <c r="B345" s="27" t="s">
        <v>92</v>
      </c>
      <c r="C345" s="27" t="s">
        <v>373</v>
      </c>
      <c r="D345" s="27" t="s">
        <v>369</v>
      </c>
      <c r="E345" s="160" t="s">
        <v>0</v>
      </c>
      <c r="F345" s="28" t="s">
        <v>379</v>
      </c>
      <c r="G345" s="28" t="s">
        <v>381</v>
      </c>
      <c r="H345" s="27" t="s">
        <v>0</v>
      </c>
      <c r="I345" s="27" t="s">
        <v>74</v>
      </c>
      <c r="J345" s="33"/>
      <c r="K345" s="48"/>
      <c r="L345" s="48">
        <v>1</v>
      </c>
      <c r="M345" s="48"/>
      <c r="N345" s="48"/>
      <c r="O345" s="48"/>
      <c r="P345" s="49"/>
    </row>
    <row r="346" spans="1:16" ht="12" customHeight="1">
      <c r="A346" s="26">
        <v>342</v>
      </c>
      <c r="B346" s="27" t="s">
        <v>92</v>
      </c>
      <c r="C346" s="27" t="s">
        <v>374</v>
      </c>
      <c r="D346" s="27" t="s">
        <v>369</v>
      </c>
      <c r="E346" s="27" t="s">
        <v>0</v>
      </c>
      <c r="F346" s="27" t="s">
        <v>379</v>
      </c>
      <c r="G346" s="27" t="s">
        <v>381</v>
      </c>
      <c r="H346" s="27" t="s">
        <v>0</v>
      </c>
      <c r="I346" s="27" t="s">
        <v>74</v>
      </c>
      <c r="J346" s="33"/>
      <c r="K346" s="48"/>
      <c r="L346" s="48">
        <v>1</v>
      </c>
      <c r="M346" s="48"/>
      <c r="N346" s="48"/>
      <c r="O346" s="48">
        <v>1</v>
      </c>
      <c r="P346" s="49"/>
    </row>
    <row r="347" spans="1:16" ht="12" customHeight="1">
      <c r="A347" s="26">
        <v>343</v>
      </c>
      <c r="B347" s="27" t="s">
        <v>92</v>
      </c>
      <c r="C347" s="27" t="s">
        <v>373</v>
      </c>
      <c r="D347" s="27" t="s">
        <v>367</v>
      </c>
      <c r="E347" s="27" t="s">
        <v>0</v>
      </c>
      <c r="F347" s="27" t="s">
        <v>379</v>
      </c>
      <c r="G347" s="27" t="s">
        <v>381</v>
      </c>
      <c r="H347" s="27" t="s">
        <v>0</v>
      </c>
      <c r="I347" s="27" t="s">
        <v>0</v>
      </c>
      <c r="J347" s="33"/>
      <c r="K347" s="48"/>
      <c r="L347" s="48"/>
      <c r="M347" s="48"/>
      <c r="N347" s="48"/>
      <c r="O347" s="48">
        <v>1</v>
      </c>
      <c r="P347" s="49"/>
    </row>
    <row r="348" spans="1:16" ht="12" customHeight="1">
      <c r="A348" s="26">
        <v>344</v>
      </c>
      <c r="B348" s="27" t="s">
        <v>92</v>
      </c>
      <c r="C348" s="27" t="s">
        <v>374</v>
      </c>
      <c r="D348" s="27" t="s">
        <v>368</v>
      </c>
      <c r="E348" s="27" t="s">
        <v>74</v>
      </c>
      <c r="F348" s="27" t="s">
        <v>379</v>
      </c>
      <c r="G348" s="27" t="s">
        <v>383</v>
      </c>
      <c r="H348" s="27" t="s">
        <v>74</v>
      </c>
      <c r="I348" s="27" t="s">
        <v>74</v>
      </c>
      <c r="J348" s="33">
        <v>1</v>
      </c>
      <c r="K348" s="48"/>
      <c r="L348" s="48">
        <v>1</v>
      </c>
      <c r="M348" s="48"/>
      <c r="N348" s="48"/>
      <c r="O348" s="48"/>
      <c r="P348" s="49"/>
    </row>
    <row r="349" spans="1:16" ht="12" customHeight="1">
      <c r="A349" s="26">
        <v>345</v>
      </c>
      <c r="B349" s="27" t="s">
        <v>92</v>
      </c>
      <c r="C349" s="27" t="s">
        <v>374</v>
      </c>
      <c r="D349" s="27" t="s">
        <v>369</v>
      </c>
      <c r="E349" s="27" t="s">
        <v>0</v>
      </c>
      <c r="F349" s="27" t="s">
        <v>379</v>
      </c>
      <c r="G349" s="27" t="s">
        <v>381</v>
      </c>
      <c r="H349" s="27" t="s">
        <v>0</v>
      </c>
      <c r="I349" s="27" t="s">
        <v>0</v>
      </c>
      <c r="J349" s="33"/>
      <c r="K349" s="48"/>
      <c r="L349" s="48"/>
      <c r="M349" s="48"/>
      <c r="N349" s="48">
        <v>1</v>
      </c>
      <c r="O349" s="48"/>
      <c r="P349" s="49"/>
    </row>
    <row r="350" spans="1:16" ht="12" customHeight="1">
      <c r="A350" s="26">
        <v>346</v>
      </c>
      <c r="B350" s="27" t="s">
        <v>92</v>
      </c>
      <c r="C350" s="27" t="s">
        <v>374</v>
      </c>
      <c r="D350" s="27" t="s">
        <v>369</v>
      </c>
      <c r="E350" s="27" t="s">
        <v>0</v>
      </c>
      <c r="F350" s="27" t="s">
        <v>379</v>
      </c>
      <c r="G350" s="27" t="s">
        <v>381</v>
      </c>
      <c r="H350" s="27" t="s">
        <v>0</v>
      </c>
      <c r="I350" s="27" t="s">
        <v>74</v>
      </c>
      <c r="J350" s="33"/>
      <c r="K350" s="48"/>
      <c r="L350" s="48"/>
      <c r="M350" s="48"/>
      <c r="N350" s="48"/>
      <c r="O350" s="48">
        <v>1</v>
      </c>
      <c r="P350" s="49"/>
    </row>
    <row r="351" spans="1:16" ht="12" customHeight="1">
      <c r="A351" s="26">
        <v>347</v>
      </c>
      <c r="B351" s="27" t="s">
        <v>92</v>
      </c>
      <c r="C351" s="27" t="s">
        <v>373</v>
      </c>
      <c r="D351" s="27" t="s">
        <v>369</v>
      </c>
      <c r="E351" s="27" t="s">
        <v>0</v>
      </c>
      <c r="F351" s="27" t="s">
        <v>379</v>
      </c>
      <c r="G351" s="27" t="s">
        <v>381</v>
      </c>
      <c r="H351" s="27" t="s">
        <v>74</v>
      </c>
      <c r="I351" s="27" t="s">
        <v>74</v>
      </c>
      <c r="J351" s="33">
        <v>1</v>
      </c>
      <c r="K351" s="48"/>
      <c r="L351" s="48"/>
      <c r="M351" s="48"/>
      <c r="N351" s="48"/>
      <c r="O351" s="48"/>
      <c r="P351" s="49"/>
    </row>
    <row r="352" spans="1:16" ht="12" customHeight="1">
      <c r="A352" s="26">
        <v>348</v>
      </c>
      <c r="B352" s="27" t="s">
        <v>92</v>
      </c>
      <c r="C352" s="27" t="s">
        <v>374</v>
      </c>
      <c r="D352" s="27" t="s">
        <v>369</v>
      </c>
      <c r="E352" s="27" t="s">
        <v>0</v>
      </c>
      <c r="F352" s="27" t="s">
        <v>379</v>
      </c>
      <c r="G352" s="27" t="s">
        <v>381</v>
      </c>
      <c r="H352" s="27" t="s">
        <v>0</v>
      </c>
      <c r="I352" s="27" t="s">
        <v>0</v>
      </c>
      <c r="J352" s="33">
        <v>1</v>
      </c>
      <c r="K352" s="48"/>
      <c r="L352" s="48"/>
      <c r="M352" s="48"/>
      <c r="N352" s="48"/>
      <c r="O352" s="48"/>
      <c r="P352" s="49"/>
    </row>
    <row r="353" spans="1:16" ht="12" customHeight="1">
      <c r="A353" s="26">
        <v>349</v>
      </c>
      <c r="B353" s="27" t="s">
        <v>92</v>
      </c>
      <c r="C353" s="27" t="s">
        <v>373</v>
      </c>
      <c r="D353" s="27" t="s">
        <v>369</v>
      </c>
      <c r="E353" s="27" t="s">
        <v>0</v>
      </c>
      <c r="F353" s="27" t="s">
        <v>379</v>
      </c>
      <c r="G353" s="27" t="s">
        <v>381</v>
      </c>
      <c r="H353" s="27" t="s">
        <v>0</v>
      </c>
      <c r="I353" s="27" t="s">
        <v>0</v>
      </c>
      <c r="J353" s="33">
        <v>1</v>
      </c>
      <c r="K353" s="48"/>
      <c r="L353" s="48"/>
      <c r="M353" s="48"/>
      <c r="N353" s="48"/>
      <c r="O353" s="48"/>
      <c r="P353" s="49"/>
    </row>
    <row r="354" spans="1:16" ht="12" customHeight="1">
      <c r="A354" s="26">
        <v>350</v>
      </c>
      <c r="B354" s="27" t="s">
        <v>92</v>
      </c>
      <c r="C354" s="27" t="s">
        <v>373</v>
      </c>
      <c r="D354" s="27" t="s">
        <v>367</v>
      </c>
      <c r="E354" s="27" t="s">
        <v>0</v>
      </c>
      <c r="F354" s="27" t="s">
        <v>379</v>
      </c>
      <c r="G354" s="27" t="s">
        <v>382</v>
      </c>
      <c r="H354" s="27" t="s">
        <v>0</v>
      </c>
      <c r="I354" s="27" t="s">
        <v>0</v>
      </c>
      <c r="J354" s="33"/>
      <c r="K354" s="48"/>
      <c r="L354" s="48"/>
      <c r="M354" s="48"/>
      <c r="N354" s="48">
        <v>1</v>
      </c>
      <c r="O354" s="48"/>
      <c r="P354" s="49"/>
    </row>
    <row r="355" spans="1:16" ht="12" customHeight="1">
      <c r="A355" s="26">
        <v>351</v>
      </c>
      <c r="B355" s="27" t="s">
        <v>92</v>
      </c>
      <c r="C355" s="27" t="s">
        <v>374</v>
      </c>
      <c r="D355" s="27" t="s">
        <v>368</v>
      </c>
      <c r="E355" s="27" t="s">
        <v>74</v>
      </c>
      <c r="F355" s="27" t="s">
        <v>379</v>
      </c>
      <c r="G355" s="27" t="s">
        <v>382</v>
      </c>
      <c r="H355" s="27" t="s">
        <v>0</v>
      </c>
      <c r="I355" s="27" t="s">
        <v>0</v>
      </c>
      <c r="J355" s="33">
        <v>1</v>
      </c>
      <c r="K355" s="48"/>
      <c r="L355" s="48"/>
      <c r="M355" s="48"/>
      <c r="N355" s="48"/>
      <c r="O355" s="48"/>
      <c r="P355" s="49"/>
    </row>
    <row r="356" spans="1:16" ht="12" customHeight="1">
      <c r="A356" s="26">
        <v>352</v>
      </c>
      <c r="B356" s="27" t="s">
        <v>92</v>
      </c>
      <c r="C356" s="27" t="s">
        <v>374</v>
      </c>
      <c r="D356" s="27" t="s">
        <v>368</v>
      </c>
      <c r="E356" s="27" t="s">
        <v>0</v>
      </c>
      <c r="F356" s="27" t="s">
        <v>379</v>
      </c>
      <c r="G356" s="27" t="s">
        <v>383</v>
      </c>
      <c r="H356" s="27" t="s">
        <v>74</v>
      </c>
      <c r="I356" s="27" t="s">
        <v>0</v>
      </c>
      <c r="J356" s="33">
        <v>1</v>
      </c>
      <c r="K356" s="48"/>
      <c r="L356" s="48"/>
      <c r="M356" s="48"/>
      <c r="N356" s="48"/>
      <c r="O356" s="48"/>
      <c r="P356" s="49"/>
    </row>
    <row r="357" spans="1:16" ht="12" customHeight="1">
      <c r="A357" s="26">
        <v>353</v>
      </c>
      <c r="B357" s="27" t="s">
        <v>92</v>
      </c>
      <c r="C357" s="27" t="s">
        <v>374</v>
      </c>
      <c r="D357" s="27" t="s">
        <v>368</v>
      </c>
      <c r="E357" s="27" t="s">
        <v>74</v>
      </c>
      <c r="F357" s="27" t="s">
        <v>379</v>
      </c>
      <c r="G357" s="27" t="s">
        <v>382</v>
      </c>
      <c r="H357" s="27" t="s">
        <v>74</v>
      </c>
      <c r="I357" s="27" t="s">
        <v>74</v>
      </c>
      <c r="J357" s="33">
        <v>1</v>
      </c>
      <c r="K357" s="48"/>
      <c r="L357" s="48"/>
      <c r="M357" s="48"/>
      <c r="N357" s="48">
        <v>1</v>
      </c>
      <c r="O357" s="48"/>
      <c r="P357" s="49"/>
    </row>
    <row r="358" spans="1:16" ht="12" customHeight="1">
      <c r="A358" s="26">
        <v>354</v>
      </c>
      <c r="B358" s="27" t="s">
        <v>92</v>
      </c>
      <c r="C358" s="27" t="s">
        <v>374</v>
      </c>
      <c r="D358" s="27" t="s">
        <v>366</v>
      </c>
      <c r="E358" s="27" t="s">
        <v>0</v>
      </c>
      <c r="F358" s="27" t="s">
        <v>378</v>
      </c>
      <c r="G358" s="27" t="s">
        <v>383</v>
      </c>
      <c r="H358" s="27" t="s">
        <v>0</v>
      </c>
      <c r="I358" s="27" t="s">
        <v>0</v>
      </c>
      <c r="J358" s="33">
        <v>1</v>
      </c>
      <c r="K358" s="48"/>
      <c r="L358" s="48"/>
      <c r="M358" s="48"/>
      <c r="N358" s="48"/>
      <c r="O358" s="48"/>
      <c r="P358" s="49"/>
    </row>
    <row r="359" spans="1:16" ht="12" customHeight="1">
      <c r="A359" s="26">
        <v>355</v>
      </c>
      <c r="B359" s="27" t="s">
        <v>92</v>
      </c>
      <c r="C359" s="27" t="s">
        <v>374</v>
      </c>
      <c r="D359" s="27" t="s">
        <v>369</v>
      </c>
      <c r="E359" s="27" t="s">
        <v>0</v>
      </c>
      <c r="F359" s="27" t="s">
        <v>379</v>
      </c>
      <c r="G359" s="27" t="s">
        <v>381</v>
      </c>
      <c r="H359" s="27" t="s">
        <v>0</v>
      </c>
      <c r="I359" s="27" t="s">
        <v>0</v>
      </c>
      <c r="J359" s="33"/>
      <c r="K359" s="48"/>
      <c r="L359" s="48">
        <v>1</v>
      </c>
      <c r="M359" s="48"/>
      <c r="N359" s="48"/>
      <c r="O359" s="48"/>
      <c r="P359" s="49"/>
    </row>
    <row r="360" spans="1:16" ht="12" customHeight="1">
      <c r="A360" s="26">
        <v>356</v>
      </c>
      <c r="B360" s="27" t="s">
        <v>92</v>
      </c>
      <c r="C360" s="27" t="s">
        <v>373</v>
      </c>
      <c r="D360" s="27" t="s">
        <v>369</v>
      </c>
      <c r="E360" s="27" t="s">
        <v>0</v>
      </c>
      <c r="F360" s="27" t="s">
        <v>379</v>
      </c>
      <c r="G360" s="27" t="s">
        <v>381</v>
      </c>
      <c r="H360" s="27" t="s">
        <v>0</v>
      </c>
      <c r="I360" s="27" t="s">
        <v>0</v>
      </c>
      <c r="J360" s="33">
        <v>1</v>
      </c>
      <c r="K360" s="48"/>
      <c r="L360" s="48"/>
      <c r="M360" s="48"/>
      <c r="N360" s="48"/>
      <c r="O360" s="48"/>
      <c r="P360" s="49"/>
    </row>
    <row r="361" spans="1:16" ht="12" customHeight="1">
      <c r="A361" s="26">
        <v>357</v>
      </c>
      <c r="B361" s="27" t="s">
        <v>92</v>
      </c>
      <c r="C361" s="27" t="s">
        <v>374</v>
      </c>
      <c r="D361" s="27" t="s">
        <v>369</v>
      </c>
      <c r="E361" s="27" t="s">
        <v>0</v>
      </c>
      <c r="F361" s="27" t="s">
        <v>379</v>
      </c>
      <c r="G361" s="27" t="s">
        <v>381</v>
      </c>
      <c r="H361" s="27" t="s">
        <v>0</v>
      </c>
      <c r="I361" s="27" t="s">
        <v>0</v>
      </c>
      <c r="J361" s="33">
        <v>1</v>
      </c>
      <c r="K361" s="48"/>
      <c r="L361" s="48"/>
      <c r="M361" s="48"/>
      <c r="N361" s="48"/>
      <c r="O361" s="48"/>
      <c r="P361" s="49"/>
    </row>
    <row r="362" spans="1:16" ht="12" customHeight="1">
      <c r="A362" s="26">
        <v>358</v>
      </c>
      <c r="B362" s="27" t="s">
        <v>92</v>
      </c>
      <c r="C362" s="27" t="s">
        <v>373</v>
      </c>
      <c r="D362" s="27" t="s">
        <v>369</v>
      </c>
      <c r="E362" s="27" t="s">
        <v>0</v>
      </c>
      <c r="F362" s="27" t="s">
        <v>379</v>
      </c>
      <c r="G362" s="27" t="s">
        <v>381</v>
      </c>
      <c r="H362" s="27" t="s">
        <v>0</v>
      </c>
      <c r="I362" s="27" t="s">
        <v>0</v>
      </c>
      <c r="J362" s="33">
        <v>1</v>
      </c>
      <c r="K362" s="48"/>
      <c r="L362" s="48"/>
      <c r="M362" s="48"/>
      <c r="N362" s="48"/>
      <c r="O362" s="48"/>
      <c r="P362" s="49"/>
    </row>
    <row r="363" spans="1:16" ht="12" customHeight="1">
      <c r="A363" s="26">
        <v>359</v>
      </c>
      <c r="B363" s="27" t="s">
        <v>92</v>
      </c>
      <c r="C363" s="27" t="s">
        <v>374</v>
      </c>
      <c r="D363" s="27" t="s">
        <v>369</v>
      </c>
      <c r="E363" s="27" t="s">
        <v>0</v>
      </c>
      <c r="F363" s="27" t="s">
        <v>379</v>
      </c>
      <c r="G363" s="27" t="s">
        <v>381</v>
      </c>
      <c r="H363" s="27" t="s">
        <v>0</v>
      </c>
      <c r="I363" s="27" t="s">
        <v>0</v>
      </c>
      <c r="J363" s="33">
        <v>1</v>
      </c>
      <c r="K363" s="48"/>
      <c r="L363" s="48"/>
      <c r="M363" s="48"/>
      <c r="N363" s="48"/>
      <c r="O363" s="48"/>
      <c r="P363" s="49"/>
    </row>
    <row r="364" spans="1:16" ht="12" customHeight="1">
      <c r="A364" s="26">
        <v>360</v>
      </c>
      <c r="B364" s="27" t="s">
        <v>92</v>
      </c>
      <c r="C364" s="27" t="s">
        <v>374</v>
      </c>
      <c r="D364" s="27" t="s">
        <v>368</v>
      </c>
      <c r="E364" s="27" t="s">
        <v>0</v>
      </c>
      <c r="F364" s="27" t="s">
        <v>379</v>
      </c>
      <c r="G364" s="27" t="s">
        <v>382</v>
      </c>
      <c r="H364" s="27" t="s">
        <v>0</v>
      </c>
      <c r="I364" s="27" t="s">
        <v>0</v>
      </c>
      <c r="J364" s="33">
        <v>1</v>
      </c>
      <c r="K364" s="48"/>
      <c r="L364" s="48"/>
      <c r="M364" s="48"/>
      <c r="N364" s="48"/>
      <c r="O364" s="48"/>
      <c r="P364" s="49"/>
    </row>
    <row r="365" spans="1:16" ht="12" customHeight="1">
      <c r="A365" s="26">
        <v>361</v>
      </c>
      <c r="B365" s="27" t="s">
        <v>92</v>
      </c>
      <c r="C365" s="27" t="s">
        <v>374</v>
      </c>
      <c r="D365" s="27" t="s">
        <v>368</v>
      </c>
      <c r="E365" s="27" t="s">
        <v>74</v>
      </c>
      <c r="F365" s="27" t="s">
        <v>378</v>
      </c>
      <c r="G365" s="27" t="s">
        <v>383</v>
      </c>
      <c r="H365" s="27" t="s">
        <v>0</v>
      </c>
      <c r="I365" s="27" t="s">
        <v>74</v>
      </c>
      <c r="J365" s="33">
        <v>1</v>
      </c>
      <c r="K365" s="48"/>
      <c r="L365" s="48"/>
      <c r="M365" s="48"/>
      <c r="N365" s="48"/>
      <c r="O365" s="48"/>
      <c r="P365" s="49"/>
    </row>
    <row r="366" spans="1:16" ht="12" customHeight="1">
      <c r="A366" s="26">
        <v>362</v>
      </c>
      <c r="B366" s="27" t="s">
        <v>92</v>
      </c>
      <c r="C366" s="27" t="s">
        <v>374</v>
      </c>
      <c r="D366" s="27" t="s">
        <v>368</v>
      </c>
      <c r="E366" s="27" t="s">
        <v>74</v>
      </c>
      <c r="F366" s="27" t="s">
        <v>379</v>
      </c>
      <c r="G366" s="27" t="s">
        <v>383</v>
      </c>
      <c r="H366" s="27" t="s">
        <v>0</v>
      </c>
      <c r="I366" s="27" t="s">
        <v>0</v>
      </c>
      <c r="J366" s="33">
        <v>1</v>
      </c>
      <c r="K366" s="48"/>
      <c r="L366" s="48">
        <v>1</v>
      </c>
      <c r="M366" s="48"/>
      <c r="N366" s="48"/>
      <c r="O366" s="48"/>
      <c r="P366" s="49"/>
    </row>
    <row r="367" spans="1:16" ht="12" customHeight="1">
      <c r="A367" s="26">
        <v>363</v>
      </c>
      <c r="B367" s="27" t="s">
        <v>92</v>
      </c>
      <c r="C367" s="27" t="s">
        <v>374</v>
      </c>
      <c r="D367" s="27" t="s">
        <v>366</v>
      </c>
      <c r="E367" s="27" t="s">
        <v>0</v>
      </c>
      <c r="F367" s="27" t="s">
        <v>378</v>
      </c>
      <c r="G367" s="27" t="s">
        <v>383</v>
      </c>
      <c r="H367" s="27" t="s">
        <v>74</v>
      </c>
      <c r="I367" s="27" t="s">
        <v>74</v>
      </c>
      <c r="J367" s="33"/>
      <c r="K367" s="48"/>
      <c r="L367" s="48"/>
      <c r="M367" s="48">
        <v>1</v>
      </c>
      <c r="N367" s="48"/>
      <c r="O367" s="48"/>
      <c r="P367" s="49"/>
    </row>
    <row r="368" spans="1:16" ht="12" customHeight="1">
      <c r="A368" s="26">
        <v>364</v>
      </c>
      <c r="B368" s="27" t="s">
        <v>92</v>
      </c>
      <c r="C368" s="27" t="s">
        <v>374</v>
      </c>
      <c r="D368" s="27" t="s">
        <v>369</v>
      </c>
      <c r="E368" s="27" t="s">
        <v>0</v>
      </c>
      <c r="F368" s="27" t="s">
        <v>379</v>
      </c>
      <c r="G368" s="27" t="s">
        <v>381</v>
      </c>
      <c r="H368" s="27" t="s">
        <v>0</v>
      </c>
      <c r="I368" s="27" t="s">
        <v>0</v>
      </c>
      <c r="J368" s="33">
        <v>1</v>
      </c>
      <c r="K368" s="48"/>
      <c r="L368" s="48"/>
      <c r="M368" s="48"/>
      <c r="N368" s="48"/>
      <c r="O368" s="48"/>
      <c r="P368" s="49"/>
    </row>
    <row r="369" spans="1:16" ht="12" customHeight="1">
      <c r="A369" s="26">
        <v>365</v>
      </c>
      <c r="B369" s="27" t="s">
        <v>92</v>
      </c>
      <c r="C369" s="27" t="s">
        <v>374</v>
      </c>
      <c r="D369" s="27" t="s">
        <v>369</v>
      </c>
      <c r="E369" s="27" t="s">
        <v>0</v>
      </c>
      <c r="F369" s="27" t="s">
        <v>379</v>
      </c>
      <c r="G369" s="27" t="s">
        <v>381</v>
      </c>
      <c r="H369" s="27" t="s">
        <v>74</v>
      </c>
      <c r="I369" s="27" t="s">
        <v>0</v>
      </c>
      <c r="J369" s="33">
        <v>1</v>
      </c>
      <c r="K369" s="48"/>
      <c r="L369" s="48"/>
      <c r="M369" s="48"/>
      <c r="N369" s="48"/>
      <c r="O369" s="48"/>
      <c r="P369" s="49"/>
    </row>
    <row r="370" spans="1:16" ht="12" customHeight="1">
      <c r="A370" s="26">
        <v>366</v>
      </c>
      <c r="B370" s="27" t="s">
        <v>92</v>
      </c>
      <c r="C370" s="27" t="s">
        <v>374</v>
      </c>
      <c r="D370" s="27" t="s">
        <v>368</v>
      </c>
      <c r="E370" s="27" t="s">
        <v>0</v>
      </c>
      <c r="F370" s="27" t="s">
        <v>379</v>
      </c>
      <c r="G370" s="27" t="s">
        <v>383</v>
      </c>
      <c r="H370" s="27" t="s">
        <v>0</v>
      </c>
      <c r="I370" s="27" t="s">
        <v>74</v>
      </c>
      <c r="J370" s="33">
        <v>1</v>
      </c>
      <c r="K370" s="48"/>
      <c r="L370" s="48">
        <v>1</v>
      </c>
      <c r="M370" s="48"/>
      <c r="N370" s="48"/>
      <c r="O370" s="48"/>
      <c r="P370" s="49"/>
    </row>
    <row r="371" spans="1:16" ht="12" customHeight="1">
      <c r="A371" s="26">
        <v>367</v>
      </c>
      <c r="B371" s="27" t="s">
        <v>92</v>
      </c>
      <c r="C371" s="27" t="s">
        <v>374</v>
      </c>
      <c r="D371" s="27" t="s">
        <v>368</v>
      </c>
      <c r="E371" s="27" t="s">
        <v>74</v>
      </c>
      <c r="F371" s="27" t="s">
        <v>379</v>
      </c>
      <c r="G371" s="27" t="s">
        <v>382</v>
      </c>
      <c r="H371" s="27" t="s">
        <v>0</v>
      </c>
      <c r="I371" s="27" t="s">
        <v>0</v>
      </c>
      <c r="J371" s="33">
        <v>1</v>
      </c>
      <c r="K371" s="48"/>
      <c r="L371" s="48"/>
      <c r="M371" s="48"/>
      <c r="N371" s="48"/>
      <c r="O371" s="48"/>
      <c r="P371" s="49"/>
    </row>
    <row r="372" spans="1:16" ht="12" customHeight="1">
      <c r="A372" s="26">
        <v>368</v>
      </c>
      <c r="B372" s="27" t="s">
        <v>92</v>
      </c>
      <c r="C372" s="27" t="s">
        <v>374</v>
      </c>
      <c r="D372" s="27" t="s">
        <v>368</v>
      </c>
      <c r="E372" s="27" t="s">
        <v>74</v>
      </c>
      <c r="F372" s="27" t="s">
        <v>379</v>
      </c>
      <c r="G372" s="27" t="s">
        <v>382</v>
      </c>
      <c r="H372" s="27" t="s">
        <v>0</v>
      </c>
      <c r="I372" s="27" t="s">
        <v>0</v>
      </c>
      <c r="J372" s="33">
        <v>1</v>
      </c>
      <c r="K372" s="48"/>
      <c r="L372" s="48"/>
      <c r="M372" s="48"/>
      <c r="N372" s="48"/>
      <c r="O372" s="48"/>
      <c r="P372" s="49"/>
    </row>
    <row r="373" spans="1:16" ht="12" customHeight="1">
      <c r="A373" s="26">
        <v>369</v>
      </c>
      <c r="B373" s="27" t="s">
        <v>92</v>
      </c>
      <c r="C373" s="27" t="s">
        <v>374</v>
      </c>
      <c r="D373" s="27" t="s">
        <v>368</v>
      </c>
      <c r="E373" s="27" t="s">
        <v>0</v>
      </c>
      <c r="F373" s="27" t="s">
        <v>379</v>
      </c>
      <c r="G373" s="27" t="s">
        <v>383</v>
      </c>
      <c r="H373" s="27" t="s">
        <v>0</v>
      </c>
      <c r="I373" s="27" t="s">
        <v>74</v>
      </c>
      <c r="J373" s="33">
        <v>1</v>
      </c>
      <c r="K373" s="48"/>
      <c r="L373" s="48"/>
      <c r="M373" s="48"/>
      <c r="N373" s="48"/>
      <c r="O373" s="48"/>
      <c r="P373" s="49"/>
    </row>
    <row r="374" spans="1:16" ht="12" customHeight="1">
      <c r="A374" s="26">
        <v>370</v>
      </c>
      <c r="B374" s="27" t="s">
        <v>92</v>
      </c>
      <c r="C374" s="27" t="s">
        <v>373</v>
      </c>
      <c r="D374" s="27" t="s">
        <v>370</v>
      </c>
      <c r="E374" s="27" t="s">
        <v>0</v>
      </c>
      <c r="F374" s="27" t="s">
        <v>378</v>
      </c>
      <c r="G374" s="27" t="s">
        <v>382</v>
      </c>
      <c r="H374" s="27" t="s">
        <v>74</v>
      </c>
      <c r="I374" s="27" t="s">
        <v>74</v>
      </c>
      <c r="J374" s="33">
        <v>1</v>
      </c>
      <c r="K374" s="48"/>
      <c r="L374" s="48"/>
      <c r="M374" s="48"/>
      <c r="N374" s="48"/>
      <c r="O374" s="48">
        <v>1</v>
      </c>
      <c r="P374" s="49"/>
    </row>
    <row r="375" spans="1:16" ht="12" customHeight="1">
      <c r="A375" s="26">
        <v>371</v>
      </c>
      <c r="B375" s="27" t="s">
        <v>92</v>
      </c>
      <c r="C375" s="27" t="s">
        <v>373</v>
      </c>
      <c r="D375" s="27" t="s">
        <v>370</v>
      </c>
      <c r="E375" s="27" t="s">
        <v>74</v>
      </c>
      <c r="F375" s="27" t="s">
        <v>378</v>
      </c>
      <c r="G375" s="27" t="s">
        <v>382</v>
      </c>
      <c r="H375" s="27" t="s">
        <v>74</v>
      </c>
      <c r="I375" s="27" t="s">
        <v>74</v>
      </c>
      <c r="J375" s="33"/>
      <c r="K375" s="48"/>
      <c r="L375" s="48"/>
      <c r="M375" s="48"/>
      <c r="N375" s="48"/>
      <c r="O375" s="48">
        <v>1</v>
      </c>
      <c r="P375" s="49"/>
    </row>
    <row r="376" spans="1:16" ht="12" customHeight="1">
      <c r="A376" s="26">
        <v>372</v>
      </c>
      <c r="B376" s="27" t="s">
        <v>92</v>
      </c>
      <c r="C376" s="27" t="s">
        <v>374</v>
      </c>
      <c r="D376" s="27" t="s">
        <v>370</v>
      </c>
      <c r="E376" s="27" t="s">
        <v>0</v>
      </c>
      <c r="F376" s="27" t="s">
        <v>380</v>
      </c>
      <c r="G376" s="27" t="s">
        <v>383</v>
      </c>
      <c r="H376" s="27" t="s">
        <v>0</v>
      </c>
      <c r="I376" s="27" t="s">
        <v>0</v>
      </c>
      <c r="J376" s="33">
        <v>1</v>
      </c>
      <c r="K376" s="48"/>
      <c r="L376" s="48"/>
      <c r="M376" s="48"/>
      <c r="N376" s="48"/>
      <c r="O376" s="48"/>
      <c r="P376" s="49"/>
    </row>
    <row r="377" spans="1:16" ht="12" customHeight="1">
      <c r="A377" s="26">
        <v>373</v>
      </c>
      <c r="B377" s="27" t="s">
        <v>92</v>
      </c>
      <c r="C377" s="27" t="s">
        <v>374</v>
      </c>
      <c r="D377" s="27" t="s">
        <v>369</v>
      </c>
      <c r="E377" s="27" t="s">
        <v>0</v>
      </c>
      <c r="F377" s="27" t="s">
        <v>379</v>
      </c>
      <c r="G377" s="27" t="s">
        <v>381</v>
      </c>
      <c r="H377" s="27" t="s">
        <v>0</v>
      </c>
      <c r="I377" s="27" t="s">
        <v>74</v>
      </c>
      <c r="J377" s="33">
        <v>1</v>
      </c>
      <c r="K377" s="48"/>
      <c r="L377" s="48"/>
      <c r="M377" s="48"/>
      <c r="N377" s="48"/>
      <c r="O377" s="48"/>
      <c r="P377" s="49"/>
    </row>
    <row r="378" spans="1:16" ht="12" customHeight="1">
      <c r="A378" s="26">
        <v>374</v>
      </c>
      <c r="B378" s="27" t="s">
        <v>92</v>
      </c>
      <c r="C378" s="27" t="s">
        <v>373</v>
      </c>
      <c r="D378" s="27" t="s">
        <v>369</v>
      </c>
      <c r="E378" s="27" t="s">
        <v>0</v>
      </c>
      <c r="F378" s="27" t="s">
        <v>379</v>
      </c>
      <c r="G378" s="27" t="s">
        <v>381</v>
      </c>
      <c r="H378" s="27" t="s">
        <v>0</v>
      </c>
      <c r="I378" s="27" t="s">
        <v>0</v>
      </c>
      <c r="J378" s="33"/>
      <c r="K378" s="48"/>
      <c r="L378" s="48"/>
      <c r="M378" s="48"/>
      <c r="N378" s="48">
        <v>1</v>
      </c>
      <c r="O378" s="48"/>
      <c r="P378" s="49"/>
    </row>
    <row r="379" spans="1:16" ht="12" customHeight="1">
      <c r="A379" s="26">
        <v>375</v>
      </c>
      <c r="B379" s="27" t="s">
        <v>92</v>
      </c>
      <c r="C379" s="27" t="s">
        <v>373</v>
      </c>
      <c r="D379" s="27" t="s">
        <v>369</v>
      </c>
      <c r="E379" s="27" t="s">
        <v>0</v>
      </c>
      <c r="F379" s="27" t="s">
        <v>379</v>
      </c>
      <c r="G379" s="27" t="s">
        <v>381</v>
      </c>
      <c r="H379" s="27" t="s">
        <v>0</v>
      </c>
      <c r="I379" s="27" t="s">
        <v>74</v>
      </c>
      <c r="J379" s="33">
        <v>1</v>
      </c>
      <c r="K379" s="48"/>
      <c r="L379" s="48"/>
      <c r="M379" s="48"/>
      <c r="N379" s="48"/>
      <c r="O379" s="48"/>
      <c r="P379" s="49"/>
    </row>
    <row r="380" spans="1:16" ht="12" customHeight="1">
      <c r="A380" s="26">
        <v>376</v>
      </c>
      <c r="B380" s="27" t="s">
        <v>92</v>
      </c>
      <c r="C380" s="27" t="s">
        <v>374</v>
      </c>
      <c r="D380" s="27" t="s">
        <v>369</v>
      </c>
      <c r="E380" s="27" t="s">
        <v>0</v>
      </c>
      <c r="F380" s="27" t="s">
        <v>379</v>
      </c>
      <c r="G380" s="27" t="s">
        <v>230</v>
      </c>
      <c r="H380" s="27" t="s">
        <v>0</v>
      </c>
      <c r="I380" s="27" t="s">
        <v>0</v>
      </c>
      <c r="J380" s="33">
        <v>1</v>
      </c>
      <c r="K380" s="48"/>
      <c r="L380" s="48"/>
      <c r="M380" s="48"/>
      <c r="N380" s="48">
        <v>1</v>
      </c>
      <c r="O380" s="48"/>
      <c r="P380" s="49"/>
    </row>
    <row r="381" spans="1:16" ht="12" customHeight="1">
      <c r="A381" s="26">
        <v>377</v>
      </c>
      <c r="B381" s="27" t="s">
        <v>92</v>
      </c>
      <c r="C381" s="27" t="s">
        <v>373</v>
      </c>
      <c r="D381" s="27" t="s">
        <v>367</v>
      </c>
      <c r="E381" s="27" t="s">
        <v>0</v>
      </c>
      <c r="F381" s="27" t="s">
        <v>379</v>
      </c>
      <c r="G381" s="27" t="s">
        <v>382</v>
      </c>
      <c r="H381" s="27" t="s">
        <v>0</v>
      </c>
      <c r="I381" s="27" t="s">
        <v>74</v>
      </c>
      <c r="J381" s="33"/>
      <c r="K381" s="48"/>
      <c r="L381" s="48"/>
      <c r="M381" s="48"/>
      <c r="N381" s="48">
        <v>1</v>
      </c>
      <c r="O381" s="48"/>
      <c r="P381" s="49"/>
    </row>
    <row r="382" spans="1:16" ht="12" customHeight="1">
      <c r="A382" s="26">
        <v>378</v>
      </c>
      <c r="B382" s="27" t="s">
        <v>92</v>
      </c>
      <c r="C382" s="27" t="s">
        <v>374</v>
      </c>
      <c r="D382" s="27" t="s">
        <v>367</v>
      </c>
      <c r="E382" s="27" t="s">
        <v>0</v>
      </c>
      <c r="F382" s="27" t="s">
        <v>379</v>
      </c>
      <c r="G382" s="27" t="s">
        <v>382</v>
      </c>
      <c r="H382" s="27" t="s">
        <v>0</v>
      </c>
      <c r="I382" s="27" t="s">
        <v>0</v>
      </c>
      <c r="J382" s="33"/>
      <c r="K382" s="48"/>
      <c r="L382" s="48">
        <v>1</v>
      </c>
      <c r="M382" s="48"/>
      <c r="N382" s="48"/>
      <c r="O382" s="48"/>
      <c r="P382" s="49"/>
    </row>
    <row r="383" spans="1:16" ht="12" customHeight="1">
      <c r="A383" s="26">
        <v>379</v>
      </c>
      <c r="B383" s="27" t="s">
        <v>92</v>
      </c>
      <c r="C383" s="27" t="s">
        <v>374</v>
      </c>
      <c r="D383" s="27" t="s">
        <v>367</v>
      </c>
      <c r="E383" s="27" t="s">
        <v>0</v>
      </c>
      <c r="F383" s="27" t="s">
        <v>379</v>
      </c>
      <c r="G383" s="27" t="s">
        <v>382</v>
      </c>
      <c r="H383" s="27" t="s">
        <v>0</v>
      </c>
      <c r="I383" s="27" t="s">
        <v>0</v>
      </c>
      <c r="J383" s="33">
        <v>1</v>
      </c>
      <c r="K383" s="48"/>
      <c r="L383" s="48"/>
      <c r="M383" s="48"/>
      <c r="N383" s="48"/>
      <c r="O383" s="48"/>
      <c r="P383" s="49"/>
    </row>
    <row r="384" spans="1:16" ht="12" customHeight="1">
      <c r="A384" s="26">
        <v>380</v>
      </c>
      <c r="B384" s="27" t="s">
        <v>92</v>
      </c>
      <c r="C384" s="27" t="s">
        <v>374</v>
      </c>
      <c r="D384" s="27" t="s">
        <v>368</v>
      </c>
      <c r="E384" s="27" t="s">
        <v>74</v>
      </c>
      <c r="F384" s="27" t="s">
        <v>379</v>
      </c>
      <c r="G384" s="27" t="s">
        <v>383</v>
      </c>
      <c r="H384" s="27" t="s">
        <v>74</v>
      </c>
      <c r="I384" s="27" t="s">
        <v>74</v>
      </c>
      <c r="J384" s="33">
        <v>1</v>
      </c>
      <c r="K384" s="48"/>
      <c r="L384" s="48"/>
      <c r="M384" s="48"/>
      <c r="N384" s="48"/>
      <c r="O384" s="48"/>
      <c r="P384" s="49"/>
    </row>
    <row r="385" spans="1:16" ht="12" customHeight="1">
      <c r="A385" s="26">
        <v>381</v>
      </c>
      <c r="B385" s="27" t="s">
        <v>92</v>
      </c>
      <c r="C385" s="27" t="s">
        <v>374</v>
      </c>
      <c r="D385" s="27" t="s">
        <v>368</v>
      </c>
      <c r="E385" s="27" t="s">
        <v>74</v>
      </c>
      <c r="F385" s="27" t="s">
        <v>379</v>
      </c>
      <c r="G385" s="27" t="s">
        <v>383</v>
      </c>
      <c r="H385" s="27" t="s">
        <v>0</v>
      </c>
      <c r="I385" s="27" t="s">
        <v>0</v>
      </c>
      <c r="J385" s="33">
        <v>1</v>
      </c>
      <c r="K385" s="48"/>
      <c r="L385" s="48"/>
      <c r="M385" s="48"/>
      <c r="N385" s="48"/>
      <c r="O385" s="48"/>
      <c r="P385" s="49"/>
    </row>
    <row r="386" spans="1:16" ht="12" customHeight="1">
      <c r="A386" s="26">
        <v>382</v>
      </c>
      <c r="B386" s="27" t="s">
        <v>92</v>
      </c>
      <c r="C386" s="27" t="s">
        <v>374</v>
      </c>
      <c r="D386" s="27" t="s">
        <v>368</v>
      </c>
      <c r="E386" s="27" t="s">
        <v>74</v>
      </c>
      <c r="F386" s="27" t="s">
        <v>379</v>
      </c>
      <c r="G386" s="27" t="s">
        <v>383</v>
      </c>
      <c r="H386" s="27" t="s">
        <v>0</v>
      </c>
      <c r="I386" s="27" t="s">
        <v>0</v>
      </c>
      <c r="J386" s="33">
        <v>1</v>
      </c>
      <c r="K386" s="48"/>
      <c r="L386" s="48"/>
      <c r="M386" s="48"/>
      <c r="N386" s="48"/>
      <c r="O386" s="48"/>
      <c r="P386" s="49"/>
    </row>
    <row r="387" spans="1:16" ht="12" customHeight="1">
      <c r="A387" s="26">
        <v>383</v>
      </c>
      <c r="B387" s="27" t="s">
        <v>92</v>
      </c>
      <c r="C387" s="27" t="s">
        <v>374</v>
      </c>
      <c r="D387" s="27" t="s">
        <v>368</v>
      </c>
      <c r="E387" s="27" t="s">
        <v>74</v>
      </c>
      <c r="F387" s="27" t="s">
        <v>379</v>
      </c>
      <c r="G387" s="27" t="s">
        <v>383</v>
      </c>
      <c r="H387" s="27" t="s">
        <v>0</v>
      </c>
      <c r="I387" s="27" t="s">
        <v>74</v>
      </c>
      <c r="J387" s="33">
        <v>1</v>
      </c>
      <c r="K387" s="48"/>
      <c r="L387" s="48"/>
      <c r="M387" s="48"/>
      <c r="N387" s="48"/>
      <c r="O387" s="48"/>
      <c r="P387" s="49"/>
    </row>
    <row r="388" spans="1:16" ht="12" customHeight="1">
      <c r="A388" s="26">
        <v>384</v>
      </c>
      <c r="B388" s="27" t="s">
        <v>92</v>
      </c>
      <c r="C388" s="27" t="s">
        <v>374</v>
      </c>
      <c r="D388" s="27" t="s">
        <v>368</v>
      </c>
      <c r="E388" s="27" t="s">
        <v>74</v>
      </c>
      <c r="F388" s="27" t="s">
        <v>379</v>
      </c>
      <c r="G388" s="27" t="s">
        <v>382</v>
      </c>
      <c r="H388" s="27" t="s">
        <v>0</v>
      </c>
      <c r="I388" s="27" t="s">
        <v>0</v>
      </c>
      <c r="J388" s="33">
        <v>1</v>
      </c>
      <c r="K388" s="48"/>
      <c r="L388" s="48"/>
      <c r="M388" s="48"/>
      <c r="N388" s="48"/>
      <c r="O388" s="48"/>
      <c r="P388" s="49"/>
    </row>
    <row r="389" spans="1:16" ht="12" customHeight="1">
      <c r="A389" s="26">
        <v>385</v>
      </c>
      <c r="B389" s="27" t="s">
        <v>92</v>
      </c>
      <c r="C389" s="27" t="s">
        <v>373</v>
      </c>
      <c r="D389" s="27" t="s">
        <v>370</v>
      </c>
      <c r="E389" s="27" t="s">
        <v>0</v>
      </c>
      <c r="F389" s="27" t="s">
        <v>380</v>
      </c>
      <c r="G389" s="27" t="s">
        <v>383</v>
      </c>
      <c r="H389" s="27" t="s">
        <v>74</v>
      </c>
      <c r="I389" s="27" t="s">
        <v>74</v>
      </c>
      <c r="J389" s="33"/>
      <c r="K389" s="48"/>
      <c r="L389" s="48"/>
      <c r="M389" s="48"/>
      <c r="N389" s="48"/>
      <c r="O389" s="48">
        <v>1</v>
      </c>
      <c r="P389" s="49"/>
    </row>
    <row r="390" spans="1:16" ht="12" customHeight="1">
      <c r="A390" s="26">
        <v>386</v>
      </c>
      <c r="B390" s="27" t="s">
        <v>92</v>
      </c>
      <c r="C390" s="27" t="s">
        <v>374</v>
      </c>
      <c r="D390" s="27" t="s">
        <v>371</v>
      </c>
      <c r="E390" s="27" t="s">
        <v>0</v>
      </c>
      <c r="F390" s="27" t="s">
        <v>379</v>
      </c>
      <c r="G390" s="27" t="s">
        <v>381</v>
      </c>
      <c r="H390" s="27" t="s">
        <v>0</v>
      </c>
      <c r="I390" s="27" t="s">
        <v>0</v>
      </c>
      <c r="J390" s="33">
        <v>1</v>
      </c>
      <c r="K390" s="48"/>
      <c r="L390" s="48"/>
      <c r="M390" s="48"/>
      <c r="N390" s="48"/>
      <c r="O390" s="48"/>
      <c r="P390" s="49"/>
    </row>
    <row r="391" spans="1:16" ht="12" customHeight="1">
      <c r="A391" s="26">
        <v>387</v>
      </c>
      <c r="B391" s="27" t="s">
        <v>92</v>
      </c>
      <c r="C391" s="27" t="s">
        <v>374</v>
      </c>
      <c r="D391" s="27" t="s">
        <v>369</v>
      </c>
      <c r="E391" s="27" t="s">
        <v>0</v>
      </c>
      <c r="F391" s="27" t="s">
        <v>379</v>
      </c>
      <c r="G391" s="27" t="s">
        <v>381</v>
      </c>
      <c r="H391" s="27" t="s">
        <v>0</v>
      </c>
      <c r="I391" s="27" t="s">
        <v>0</v>
      </c>
      <c r="J391" s="33">
        <v>1</v>
      </c>
      <c r="K391" s="48"/>
      <c r="L391" s="48"/>
      <c r="M391" s="48"/>
      <c r="N391" s="48"/>
      <c r="O391" s="48"/>
      <c r="P391" s="49"/>
    </row>
    <row r="392" spans="1:16" ht="12" customHeight="1">
      <c r="A392" s="26">
        <v>388</v>
      </c>
      <c r="B392" s="27" t="s">
        <v>92</v>
      </c>
      <c r="C392" s="27" t="s">
        <v>373</v>
      </c>
      <c r="D392" s="27" t="s">
        <v>369</v>
      </c>
      <c r="E392" s="27" t="s">
        <v>0</v>
      </c>
      <c r="F392" s="27" t="s">
        <v>379</v>
      </c>
      <c r="G392" s="27" t="s">
        <v>381</v>
      </c>
      <c r="H392" s="27" t="s">
        <v>0</v>
      </c>
      <c r="I392" s="27" t="s">
        <v>0</v>
      </c>
      <c r="J392" s="33">
        <v>1</v>
      </c>
      <c r="K392" s="48"/>
      <c r="L392" s="48"/>
      <c r="M392" s="48"/>
      <c r="N392" s="48"/>
      <c r="O392" s="48"/>
      <c r="P392" s="49"/>
    </row>
    <row r="393" spans="1:16" ht="12" customHeight="1">
      <c r="A393" s="26">
        <v>389</v>
      </c>
      <c r="B393" s="27" t="s">
        <v>92</v>
      </c>
      <c r="C393" s="27" t="s">
        <v>373</v>
      </c>
      <c r="D393" s="27" t="s">
        <v>369</v>
      </c>
      <c r="E393" s="27" t="s">
        <v>0</v>
      </c>
      <c r="F393" s="27" t="s">
        <v>379</v>
      </c>
      <c r="G393" s="27" t="s">
        <v>381</v>
      </c>
      <c r="H393" s="27" t="s">
        <v>74</v>
      </c>
      <c r="I393" s="27" t="s">
        <v>0</v>
      </c>
      <c r="J393" s="33">
        <v>1</v>
      </c>
      <c r="K393" s="48"/>
      <c r="L393" s="48">
        <v>1</v>
      </c>
      <c r="M393" s="48"/>
      <c r="N393" s="48"/>
      <c r="O393" s="48"/>
      <c r="P393" s="49"/>
    </row>
    <row r="394" spans="1:16" ht="12" customHeight="1">
      <c r="A394" s="26">
        <v>390</v>
      </c>
      <c r="B394" s="27" t="s">
        <v>92</v>
      </c>
      <c r="C394" s="27" t="s">
        <v>374</v>
      </c>
      <c r="D394" s="27" t="s">
        <v>369</v>
      </c>
      <c r="E394" s="27" t="s">
        <v>0</v>
      </c>
      <c r="F394" s="27" t="s">
        <v>379</v>
      </c>
      <c r="G394" s="27" t="s">
        <v>381</v>
      </c>
      <c r="H394" s="27" t="s">
        <v>0</v>
      </c>
      <c r="I394" s="27" t="s">
        <v>74</v>
      </c>
      <c r="J394" s="33">
        <v>1</v>
      </c>
      <c r="K394" s="48"/>
      <c r="L394" s="48"/>
      <c r="M394" s="48"/>
      <c r="N394" s="48"/>
      <c r="O394" s="48"/>
      <c r="P394" s="49"/>
    </row>
    <row r="395" spans="1:16" ht="12" customHeight="1">
      <c r="A395" s="26">
        <v>391</v>
      </c>
      <c r="B395" s="27" t="s">
        <v>92</v>
      </c>
      <c r="C395" s="27" t="s">
        <v>373</v>
      </c>
      <c r="D395" s="27" t="s">
        <v>367</v>
      </c>
      <c r="E395" s="27" t="s">
        <v>0</v>
      </c>
      <c r="F395" s="27" t="s">
        <v>379</v>
      </c>
      <c r="G395" s="27" t="s">
        <v>382</v>
      </c>
      <c r="H395" s="27" t="s">
        <v>0</v>
      </c>
      <c r="I395" s="27" t="s">
        <v>0</v>
      </c>
      <c r="J395" s="33"/>
      <c r="K395" s="48"/>
      <c r="L395" s="48"/>
      <c r="M395" s="48"/>
      <c r="N395" s="48"/>
      <c r="O395" s="48">
        <v>1</v>
      </c>
      <c r="P395" s="49"/>
    </row>
    <row r="396" spans="1:16" ht="12" customHeight="1">
      <c r="A396" s="26">
        <v>392</v>
      </c>
      <c r="B396" s="27" t="s">
        <v>92</v>
      </c>
      <c r="C396" s="27" t="s">
        <v>374</v>
      </c>
      <c r="D396" s="27" t="s">
        <v>367</v>
      </c>
      <c r="E396" s="27" t="s">
        <v>0</v>
      </c>
      <c r="F396" s="27" t="s">
        <v>379</v>
      </c>
      <c r="G396" s="27" t="s">
        <v>382</v>
      </c>
      <c r="H396" s="27" t="s">
        <v>0</v>
      </c>
      <c r="I396" s="27" t="s">
        <v>74</v>
      </c>
      <c r="J396" s="33"/>
      <c r="K396" s="48"/>
      <c r="L396" s="48"/>
      <c r="M396" s="48"/>
      <c r="N396" s="48"/>
      <c r="O396" s="48">
        <v>1</v>
      </c>
      <c r="P396" s="49"/>
    </row>
    <row r="397" spans="1:16" ht="12" customHeight="1">
      <c r="A397" s="26">
        <v>393</v>
      </c>
      <c r="B397" s="27" t="s">
        <v>92</v>
      </c>
      <c r="C397" s="27" t="s">
        <v>374</v>
      </c>
      <c r="D397" s="27" t="s">
        <v>368</v>
      </c>
      <c r="E397" s="27" t="s">
        <v>74</v>
      </c>
      <c r="F397" s="27" t="s">
        <v>379</v>
      </c>
      <c r="G397" s="27" t="s">
        <v>382</v>
      </c>
      <c r="H397" s="27" t="s">
        <v>0</v>
      </c>
      <c r="I397" s="27" t="s">
        <v>74</v>
      </c>
      <c r="J397" s="33">
        <v>1</v>
      </c>
      <c r="K397" s="48"/>
      <c r="L397" s="48"/>
      <c r="M397" s="48"/>
      <c r="N397" s="48"/>
      <c r="O397" s="48">
        <v>1</v>
      </c>
      <c r="P397" s="49"/>
    </row>
    <row r="398" spans="1:16" ht="12" customHeight="1">
      <c r="A398" s="26">
        <v>394</v>
      </c>
      <c r="B398" s="27" t="s">
        <v>92</v>
      </c>
      <c r="C398" s="27" t="s">
        <v>374</v>
      </c>
      <c r="D398" s="27" t="s">
        <v>368</v>
      </c>
      <c r="E398" s="27" t="s">
        <v>0</v>
      </c>
      <c r="F398" s="27" t="s">
        <v>379</v>
      </c>
      <c r="G398" s="27" t="s">
        <v>381</v>
      </c>
      <c r="H398" s="27" t="s">
        <v>0</v>
      </c>
      <c r="I398" s="27" t="s">
        <v>0</v>
      </c>
      <c r="J398" s="33">
        <v>1</v>
      </c>
      <c r="K398" s="48"/>
      <c r="L398" s="48"/>
      <c r="M398" s="48"/>
      <c r="N398" s="48"/>
      <c r="O398" s="48"/>
      <c r="P398" s="49"/>
    </row>
    <row r="399" spans="1:16" ht="12" customHeight="1">
      <c r="A399" s="26">
        <v>395</v>
      </c>
      <c r="B399" s="27" t="s">
        <v>92</v>
      </c>
      <c r="C399" s="27" t="s">
        <v>374</v>
      </c>
      <c r="D399" s="27" t="s">
        <v>368</v>
      </c>
      <c r="E399" s="27" t="s">
        <v>0</v>
      </c>
      <c r="F399" s="27" t="s">
        <v>379</v>
      </c>
      <c r="G399" s="27" t="s">
        <v>382</v>
      </c>
      <c r="H399" s="27" t="s">
        <v>74</v>
      </c>
      <c r="I399" s="27" t="s">
        <v>0</v>
      </c>
      <c r="J399" s="33">
        <v>1</v>
      </c>
      <c r="K399" s="48"/>
      <c r="L399" s="48"/>
      <c r="M399" s="48"/>
      <c r="N399" s="48"/>
      <c r="O399" s="48"/>
      <c r="P399" s="49"/>
    </row>
    <row r="400" spans="1:16" ht="12" customHeight="1">
      <c r="A400" s="26">
        <v>396</v>
      </c>
      <c r="B400" s="27" t="s">
        <v>92</v>
      </c>
      <c r="C400" s="27" t="s">
        <v>374</v>
      </c>
      <c r="D400" s="27" t="s">
        <v>368</v>
      </c>
      <c r="E400" s="27" t="s">
        <v>74</v>
      </c>
      <c r="F400" s="27" t="s">
        <v>379</v>
      </c>
      <c r="G400" s="27" t="s">
        <v>382</v>
      </c>
      <c r="H400" s="27" t="s">
        <v>74</v>
      </c>
      <c r="I400" s="27" t="s">
        <v>0</v>
      </c>
      <c r="J400" s="33"/>
      <c r="K400" s="48"/>
      <c r="L400" s="48">
        <v>1</v>
      </c>
      <c r="M400" s="48"/>
      <c r="N400" s="48">
        <v>1</v>
      </c>
      <c r="O400" s="48"/>
      <c r="P400" s="49"/>
    </row>
    <row r="401" spans="1:16" ht="12" customHeight="1">
      <c r="A401" s="26">
        <v>397</v>
      </c>
      <c r="B401" s="27" t="s">
        <v>92</v>
      </c>
      <c r="C401" s="27" t="s">
        <v>373</v>
      </c>
      <c r="D401" s="27" t="s">
        <v>369</v>
      </c>
      <c r="E401" s="27" t="s">
        <v>0</v>
      </c>
      <c r="F401" s="27" t="s">
        <v>379</v>
      </c>
      <c r="G401" s="27" t="s">
        <v>381</v>
      </c>
      <c r="H401" s="27" t="s">
        <v>74</v>
      </c>
      <c r="I401" s="27" t="s">
        <v>0</v>
      </c>
      <c r="J401" s="33">
        <v>1</v>
      </c>
      <c r="K401" s="48"/>
      <c r="L401" s="48"/>
      <c r="M401" s="48"/>
      <c r="N401" s="48"/>
      <c r="O401" s="48"/>
      <c r="P401" s="49"/>
    </row>
    <row r="402" spans="1:16" ht="12" customHeight="1">
      <c r="A402" s="26">
        <v>398</v>
      </c>
      <c r="B402" s="27" t="s">
        <v>92</v>
      </c>
      <c r="C402" s="27" t="s">
        <v>374</v>
      </c>
      <c r="D402" s="27" t="s">
        <v>369</v>
      </c>
      <c r="E402" s="27" t="s">
        <v>0</v>
      </c>
      <c r="F402" s="27" t="s">
        <v>379</v>
      </c>
      <c r="G402" s="27" t="s">
        <v>381</v>
      </c>
      <c r="H402" s="27" t="s">
        <v>0</v>
      </c>
      <c r="I402" s="27" t="s">
        <v>0</v>
      </c>
      <c r="J402" s="33"/>
      <c r="K402" s="48"/>
      <c r="L402" s="48"/>
      <c r="M402" s="48"/>
      <c r="N402" s="48">
        <v>1</v>
      </c>
      <c r="O402" s="48"/>
      <c r="P402" s="49"/>
    </row>
    <row r="403" spans="1:16" ht="12" customHeight="1">
      <c r="A403" s="26">
        <v>399</v>
      </c>
      <c r="B403" s="27" t="s">
        <v>92</v>
      </c>
      <c r="C403" s="27" t="s">
        <v>373</v>
      </c>
      <c r="D403" s="27" t="s">
        <v>366</v>
      </c>
      <c r="E403" s="27" t="s">
        <v>0</v>
      </c>
      <c r="F403" s="27" t="s">
        <v>378</v>
      </c>
      <c r="G403" s="27" t="s">
        <v>381</v>
      </c>
      <c r="H403" s="27" t="s">
        <v>0</v>
      </c>
      <c r="I403" s="27" t="s">
        <v>74</v>
      </c>
      <c r="J403" s="33">
        <v>1</v>
      </c>
      <c r="K403" s="48"/>
      <c r="L403" s="48"/>
      <c r="M403" s="48"/>
      <c r="N403" s="48"/>
      <c r="O403" s="48"/>
      <c r="P403" s="49"/>
    </row>
    <row r="404" spans="1:16" ht="12" customHeight="1">
      <c r="A404" s="26">
        <v>400</v>
      </c>
      <c r="B404" s="27" t="s">
        <v>92</v>
      </c>
      <c r="C404" s="27" t="s">
        <v>373</v>
      </c>
      <c r="D404" s="27" t="s">
        <v>367</v>
      </c>
      <c r="E404" s="27" t="s">
        <v>0</v>
      </c>
      <c r="F404" s="27" t="s">
        <v>379</v>
      </c>
      <c r="G404" s="27" t="s">
        <v>381</v>
      </c>
      <c r="H404" s="27" t="s">
        <v>0</v>
      </c>
      <c r="I404" s="27" t="s">
        <v>74</v>
      </c>
      <c r="J404" s="33">
        <v>1</v>
      </c>
      <c r="K404" s="48"/>
      <c r="L404" s="48"/>
      <c r="M404" s="48"/>
      <c r="N404" s="48"/>
      <c r="O404" s="48"/>
      <c r="P404" s="49"/>
    </row>
    <row r="405" spans="1:16" ht="12" customHeight="1">
      <c r="A405" s="26">
        <v>401</v>
      </c>
      <c r="B405" s="27" t="s">
        <v>92</v>
      </c>
      <c r="C405" s="27" t="s">
        <v>374</v>
      </c>
      <c r="D405" s="27" t="s">
        <v>368</v>
      </c>
      <c r="E405" s="27" t="s">
        <v>74</v>
      </c>
      <c r="F405" s="27" t="s">
        <v>379</v>
      </c>
      <c r="G405" s="27" t="s">
        <v>382</v>
      </c>
      <c r="H405" s="27" t="s">
        <v>0</v>
      </c>
      <c r="I405" s="27" t="s">
        <v>0</v>
      </c>
      <c r="J405" s="33">
        <v>1</v>
      </c>
      <c r="K405" s="48"/>
      <c r="L405" s="48"/>
      <c r="M405" s="48"/>
      <c r="N405" s="48"/>
      <c r="O405" s="48"/>
      <c r="P405" s="49"/>
    </row>
    <row r="406" spans="1:16" ht="12" customHeight="1">
      <c r="A406" s="26">
        <v>402</v>
      </c>
      <c r="B406" s="27" t="s">
        <v>92</v>
      </c>
      <c r="C406" s="27" t="s">
        <v>374</v>
      </c>
      <c r="D406" s="27" t="s">
        <v>368</v>
      </c>
      <c r="E406" s="27" t="s">
        <v>74</v>
      </c>
      <c r="F406" s="27" t="s">
        <v>379</v>
      </c>
      <c r="G406" s="27" t="s">
        <v>383</v>
      </c>
      <c r="H406" s="27" t="s">
        <v>74</v>
      </c>
      <c r="I406" s="27" t="s">
        <v>0</v>
      </c>
      <c r="J406" s="33"/>
      <c r="K406" s="48"/>
      <c r="L406" s="48"/>
      <c r="M406" s="48"/>
      <c r="N406" s="48">
        <v>1</v>
      </c>
      <c r="O406" s="48"/>
      <c r="P406" s="49"/>
    </row>
    <row r="407" spans="1:16" ht="12" customHeight="1">
      <c r="A407" s="26">
        <v>403</v>
      </c>
      <c r="B407" s="27" t="s">
        <v>92</v>
      </c>
      <c r="C407" s="27" t="s">
        <v>374</v>
      </c>
      <c r="D407" s="27" t="s">
        <v>368</v>
      </c>
      <c r="E407" s="27" t="s">
        <v>0</v>
      </c>
      <c r="F407" s="27" t="s">
        <v>379</v>
      </c>
      <c r="G407" s="27" t="s">
        <v>382</v>
      </c>
      <c r="H407" s="27" t="s">
        <v>0</v>
      </c>
      <c r="I407" s="27" t="s">
        <v>0</v>
      </c>
      <c r="J407" s="33"/>
      <c r="K407" s="48"/>
      <c r="L407" s="48"/>
      <c r="M407" s="48"/>
      <c r="N407" s="48">
        <v>1</v>
      </c>
      <c r="O407" s="48"/>
      <c r="P407" s="49"/>
    </row>
    <row r="408" spans="1:16" ht="12" customHeight="1">
      <c r="A408" s="26">
        <v>404</v>
      </c>
      <c r="B408" s="27" t="s">
        <v>92</v>
      </c>
      <c r="C408" s="27" t="s">
        <v>374</v>
      </c>
      <c r="D408" s="27" t="s">
        <v>368</v>
      </c>
      <c r="E408" s="27" t="s">
        <v>74</v>
      </c>
      <c r="F408" s="27" t="s">
        <v>379</v>
      </c>
      <c r="G408" s="27" t="s">
        <v>382</v>
      </c>
      <c r="H408" s="27" t="s">
        <v>74</v>
      </c>
      <c r="I408" s="27" t="s">
        <v>0</v>
      </c>
      <c r="J408" s="33"/>
      <c r="K408" s="48"/>
      <c r="L408" s="48"/>
      <c r="M408" s="48"/>
      <c r="N408" s="48">
        <v>1</v>
      </c>
      <c r="O408" s="48"/>
      <c r="P408" s="49"/>
    </row>
    <row r="409" spans="1:16" ht="12" customHeight="1">
      <c r="A409" s="26">
        <v>405</v>
      </c>
      <c r="B409" s="27" t="s">
        <v>92</v>
      </c>
      <c r="C409" s="27" t="s">
        <v>373</v>
      </c>
      <c r="D409" s="27" t="s">
        <v>370</v>
      </c>
      <c r="E409" s="27" t="s">
        <v>0</v>
      </c>
      <c r="F409" s="27" t="s">
        <v>378</v>
      </c>
      <c r="G409" s="27" t="s">
        <v>382</v>
      </c>
      <c r="H409" s="27" t="s">
        <v>0</v>
      </c>
      <c r="I409" s="27" t="s">
        <v>0</v>
      </c>
      <c r="J409" s="33"/>
      <c r="K409" s="48"/>
      <c r="L409" s="48"/>
      <c r="M409" s="48"/>
      <c r="N409" s="48"/>
      <c r="O409" s="48">
        <v>1</v>
      </c>
      <c r="P409" s="49"/>
    </row>
    <row r="410" spans="1:16" ht="12" customHeight="1">
      <c r="A410" s="26">
        <v>406</v>
      </c>
      <c r="B410" s="27" t="s">
        <v>92</v>
      </c>
      <c r="C410" s="27" t="s">
        <v>373</v>
      </c>
      <c r="D410" s="27" t="s">
        <v>370</v>
      </c>
      <c r="E410" s="27" t="s">
        <v>0</v>
      </c>
      <c r="F410" s="27" t="s">
        <v>378</v>
      </c>
      <c r="G410" s="27" t="s">
        <v>382</v>
      </c>
      <c r="H410" s="27" t="s">
        <v>0</v>
      </c>
      <c r="I410" s="27" t="s">
        <v>0</v>
      </c>
      <c r="J410" s="33"/>
      <c r="K410" s="48"/>
      <c r="L410" s="48"/>
      <c r="M410" s="48">
        <v>1</v>
      </c>
      <c r="N410" s="48">
        <v>1</v>
      </c>
      <c r="O410" s="48"/>
      <c r="P410" s="49"/>
    </row>
    <row r="411" spans="1:16" ht="12" customHeight="1">
      <c r="A411" s="26">
        <v>407</v>
      </c>
      <c r="B411" s="27" t="s">
        <v>92</v>
      </c>
      <c r="C411" s="27" t="s">
        <v>374</v>
      </c>
      <c r="D411" s="27" t="s">
        <v>366</v>
      </c>
      <c r="E411" s="27" t="s">
        <v>0</v>
      </c>
      <c r="F411" s="27" t="s">
        <v>379</v>
      </c>
      <c r="G411" s="27" t="s">
        <v>382</v>
      </c>
      <c r="H411" s="27" t="s">
        <v>74</v>
      </c>
      <c r="I411" s="27" t="s">
        <v>74</v>
      </c>
      <c r="J411" s="33"/>
      <c r="K411" s="48"/>
      <c r="L411" s="48"/>
      <c r="M411" s="48"/>
      <c r="N411" s="48"/>
      <c r="O411" s="48">
        <v>1</v>
      </c>
      <c r="P411" s="49"/>
    </row>
    <row r="412" spans="1:16" ht="12" customHeight="1">
      <c r="A412" s="26">
        <v>408</v>
      </c>
      <c r="B412" s="27" t="s">
        <v>92</v>
      </c>
      <c r="C412" s="27" t="s">
        <v>374</v>
      </c>
      <c r="D412" s="27" t="s">
        <v>366</v>
      </c>
      <c r="E412" s="27" t="s">
        <v>0</v>
      </c>
      <c r="F412" s="27" t="s">
        <v>379</v>
      </c>
      <c r="G412" s="27" t="s">
        <v>382</v>
      </c>
      <c r="H412" s="27" t="s">
        <v>0</v>
      </c>
      <c r="I412" s="27" t="s">
        <v>0</v>
      </c>
      <c r="J412" s="33">
        <v>1</v>
      </c>
      <c r="K412" s="48"/>
      <c r="L412" s="48"/>
      <c r="M412" s="48"/>
      <c r="N412" s="48"/>
      <c r="O412" s="48"/>
      <c r="P412" s="49"/>
    </row>
    <row r="413" spans="1:16" ht="12" customHeight="1">
      <c r="A413" s="26">
        <v>409</v>
      </c>
      <c r="B413" s="27" t="s">
        <v>92</v>
      </c>
      <c r="C413" s="27" t="s">
        <v>374</v>
      </c>
      <c r="D413" s="27" t="s">
        <v>366</v>
      </c>
      <c r="E413" s="27" t="s">
        <v>0</v>
      </c>
      <c r="F413" s="27" t="s">
        <v>379</v>
      </c>
      <c r="G413" s="27" t="s">
        <v>383</v>
      </c>
      <c r="H413" s="27" t="s">
        <v>0</v>
      </c>
      <c r="I413" s="27" t="s">
        <v>74</v>
      </c>
      <c r="J413" s="33">
        <v>1</v>
      </c>
      <c r="K413" s="48"/>
      <c r="L413" s="48"/>
      <c r="M413" s="48"/>
      <c r="N413" s="48"/>
      <c r="O413" s="48"/>
      <c r="P413" s="49"/>
    </row>
    <row r="414" spans="1:16" ht="12" customHeight="1">
      <c r="A414" s="26">
        <v>410</v>
      </c>
      <c r="B414" s="27" t="s">
        <v>92</v>
      </c>
      <c r="C414" s="27" t="s">
        <v>374</v>
      </c>
      <c r="D414" s="27" t="s">
        <v>366</v>
      </c>
      <c r="E414" s="27" t="s">
        <v>0</v>
      </c>
      <c r="F414" s="27" t="s">
        <v>379</v>
      </c>
      <c r="G414" s="27" t="s">
        <v>383</v>
      </c>
      <c r="H414" s="27" t="s">
        <v>0</v>
      </c>
      <c r="I414" s="27" t="s">
        <v>74</v>
      </c>
      <c r="J414" s="33">
        <v>1</v>
      </c>
      <c r="K414" s="48"/>
      <c r="L414" s="48"/>
      <c r="M414" s="48"/>
      <c r="N414" s="48"/>
      <c r="O414" s="48"/>
      <c r="P414" s="49"/>
    </row>
    <row r="415" spans="1:16" ht="12" customHeight="1">
      <c r="A415" s="26">
        <v>411</v>
      </c>
      <c r="B415" s="27" t="s">
        <v>92</v>
      </c>
      <c r="C415" s="27" t="s">
        <v>374</v>
      </c>
      <c r="D415" s="27" t="s">
        <v>371</v>
      </c>
      <c r="E415" s="27" t="s">
        <v>74</v>
      </c>
      <c r="F415" s="27" t="s">
        <v>378</v>
      </c>
      <c r="G415" s="27" t="s">
        <v>381</v>
      </c>
      <c r="H415" s="27" t="s">
        <v>0</v>
      </c>
      <c r="I415" s="27" t="s">
        <v>74</v>
      </c>
      <c r="J415" s="33">
        <v>1</v>
      </c>
      <c r="K415" s="48"/>
      <c r="L415" s="48"/>
      <c r="M415" s="48"/>
      <c r="N415" s="48"/>
      <c r="O415" s="48"/>
      <c r="P415" s="49"/>
    </row>
    <row r="416" spans="1:16" ht="12" customHeight="1">
      <c r="A416" s="26">
        <v>412</v>
      </c>
      <c r="B416" s="27" t="s">
        <v>92</v>
      </c>
      <c r="C416" s="27" t="s">
        <v>374</v>
      </c>
      <c r="D416" s="27" t="s">
        <v>371</v>
      </c>
      <c r="E416" s="27" t="s">
        <v>0</v>
      </c>
      <c r="F416" s="27" t="s">
        <v>378</v>
      </c>
      <c r="G416" s="27" t="s">
        <v>381</v>
      </c>
      <c r="H416" s="27" t="s">
        <v>0</v>
      </c>
      <c r="I416" s="27" t="s">
        <v>74</v>
      </c>
      <c r="J416" s="33"/>
      <c r="K416" s="48"/>
      <c r="L416" s="48"/>
      <c r="M416" s="48"/>
      <c r="N416" s="48"/>
      <c r="O416" s="48">
        <v>1</v>
      </c>
      <c r="P416" s="49"/>
    </row>
    <row r="417" spans="1:16" ht="12" customHeight="1">
      <c r="A417" s="26">
        <v>413</v>
      </c>
      <c r="B417" s="27" t="s">
        <v>92</v>
      </c>
      <c r="C417" s="27" t="s">
        <v>373</v>
      </c>
      <c r="D417" s="27" t="s">
        <v>369</v>
      </c>
      <c r="E417" s="27" t="s">
        <v>0</v>
      </c>
      <c r="F417" s="27" t="s">
        <v>379</v>
      </c>
      <c r="G417" s="27" t="s">
        <v>381</v>
      </c>
      <c r="H417" s="27" t="s">
        <v>74</v>
      </c>
      <c r="I417" s="27" t="s">
        <v>74</v>
      </c>
      <c r="J417" s="33">
        <v>1</v>
      </c>
      <c r="K417" s="48"/>
      <c r="L417" s="48"/>
      <c r="M417" s="48"/>
      <c r="N417" s="48"/>
      <c r="O417" s="48"/>
      <c r="P417" s="49"/>
    </row>
    <row r="418" spans="1:16" ht="12" customHeight="1">
      <c r="A418" s="26">
        <v>414</v>
      </c>
      <c r="B418" s="27" t="s">
        <v>92</v>
      </c>
      <c r="C418" s="27" t="s">
        <v>373</v>
      </c>
      <c r="D418" s="27" t="s">
        <v>369</v>
      </c>
      <c r="E418" s="27" t="s">
        <v>0</v>
      </c>
      <c r="F418" s="27" t="s">
        <v>379</v>
      </c>
      <c r="G418" s="27" t="s">
        <v>381</v>
      </c>
      <c r="H418" s="27" t="s">
        <v>0</v>
      </c>
      <c r="I418" s="27" t="s">
        <v>0</v>
      </c>
      <c r="J418" s="33"/>
      <c r="K418" s="48"/>
      <c r="L418" s="48"/>
      <c r="M418" s="48"/>
      <c r="N418" s="48"/>
      <c r="O418" s="48">
        <v>1</v>
      </c>
      <c r="P418" s="49"/>
    </row>
    <row r="419" spans="1:16" ht="12" customHeight="1">
      <c r="A419" s="26">
        <v>415</v>
      </c>
      <c r="B419" s="27" t="s">
        <v>92</v>
      </c>
      <c r="C419" s="27" t="s">
        <v>373</v>
      </c>
      <c r="D419" s="27" t="s">
        <v>366</v>
      </c>
      <c r="E419" s="27" t="s">
        <v>0</v>
      </c>
      <c r="F419" s="27" t="s">
        <v>378</v>
      </c>
      <c r="G419" s="27" t="s">
        <v>381</v>
      </c>
      <c r="H419" s="27" t="s">
        <v>0</v>
      </c>
      <c r="I419" s="27" t="s">
        <v>0</v>
      </c>
      <c r="J419" s="33"/>
      <c r="K419" s="48"/>
      <c r="L419" s="48">
        <v>1</v>
      </c>
      <c r="M419" s="48"/>
      <c r="N419" s="48">
        <v>1</v>
      </c>
      <c r="O419" s="48"/>
      <c r="P419" s="49"/>
    </row>
    <row r="420" spans="1:16" ht="12" customHeight="1">
      <c r="A420" s="26">
        <v>416</v>
      </c>
      <c r="B420" s="27" t="s">
        <v>92</v>
      </c>
      <c r="C420" s="27" t="s">
        <v>373</v>
      </c>
      <c r="D420" s="27" t="s">
        <v>367</v>
      </c>
      <c r="E420" s="27" t="s">
        <v>0</v>
      </c>
      <c r="F420" s="27" t="s">
        <v>379</v>
      </c>
      <c r="G420" s="27" t="s">
        <v>382</v>
      </c>
      <c r="H420" s="27" t="s">
        <v>0</v>
      </c>
      <c r="I420" s="27" t="s">
        <v>74</v>
      </c>
      <c r="J420" s="33">
        <v>1</v>
      </c>
      <c r="K420" s="48"/>
      <c r="L420" s="48"/>
      <c r="M420" s="48"/>
      <c r="N420" s="48"/>
      <c r="O420" s="48"/>
      <c r="P420" s="49"/>
    </row>
    <row r="421" spans="1:16" ht="12" customHeight="1">
      <c r="A421" s="26">
        <v>417</v>
      </c>
      <c r="B421" s="27" t="s">
        <v>92</v>
      </c>
      <c r="C421" s="27" t="s">
        <v>373</v>
      </c>
      <c r="D421" s="27" t="s">
        <v>367</v>
      </c>
      <c r="E421" s="27" t="s">
        <v>0</v>
      </c>
      <c r="F421" s="27" t="s">
        <v>379</v>
      </c>
      <c r="G421" s="27" t="s">
        <v>381</v>
      </c>
      <c r="H421" s="27" t="s">
        <v>0</v>
      </c>
      <c r="I421" s="27" t="s">
        <v>0</v>
      </c>
      <c r="J421" s="33">
        <v>1</v>
      </c>
      <c r="K421" s="48"/>
      <c r="L421" s="48"/>
      <c r="M421" s="48"/>
      <c r="N421" s="48"/>
      <c r="O421" s="48"/>
      <c r="P421" s="49"/>
    </row>
    <row r="422" spans="1:16" ht="12" customHeight="1">
      <c r="A422" s="26">
        <v>418</v>
      </c>
      <c r="B422" s="27" t="s">
        <v>92</v>
      </c>
      <c r="C422" s="27" t="s">
        <v>373</v>
      </c>
      <c r="D422" s="27" t="s">
        <v>367</v>
      </c>
      <c r="E422" s="27" t="s">
        <v>0</v>
      </c>
      <c r="F422" s="27" t="s">
        <v>379</v>
      </c>
      <c r="G422" s="27" t="s">
        <v>382</v>
      </c>
      <c r="H422" s="27" t="s">
        <v>0</v>
      </c>
      <c r="I422" s="27" t="s">
        <v>74</v>
      </c>
      <c r="J422" s="33"/>
      <c r="K422" s="48">
        <v>1</v>
      </c>
      <c r="L422" s="48">
        <v>1</v>
      </c>
      <c r="M422" s="48"/>
      <c r="N422" s="48"/>
      <c r="O422" s="48"/>
      <c r="P422" s="49"/>
    </row>
    <row r="423" spans="1:16" ht="12" customHeight="1">
      <c r="A423" s="26">
        <v>419</v>
      </c>
      <c r="B423" s="27" t="s">
        <v>92</v>
      </c>
      <c r="C423" s="27" t="s">
        <v>374</v>
      </c>
      <c r="D423" s="27" t="s">
        <v>368</v>
      </c>
      <c r="E423" s="27" t="s">
        <v>0</v>
      </c>
      <c r="F423" s="27" t="s">
        <v>379</v>
      </c>
      <c r="G423" s="27" t="s">
        <v>381</v>
      </c>
      <c r="H423" s="27" t="s">
        <v>74</v>
      </c>
      <c r="I423" s="27" t="s">
        <v>74</v>
      </c>
      <c r="J423" s="33"/>
      <c r="K423" s="48"/>
      <c r="L423" s="48"/>
      <c r="M423" s="48"/>
      <c r="N423" s="48">
        <v>1</v>
      </c>
      <c r="O423" s="48"/>
      <c r="P423" s="49"/>
    </row>
    <row r="424" spans="1:16" ht="12" customHeight="1">
      <c r="A424" s="26">
        <v>420</v>
      </c>
      <c r="B424" s="27" t="s">
        <v>92</v>
      </c>
      <c r="C424" s="27" t="s">
        <v>374</v>
      </c>
      <c r="D424" s="27" t="s">
        <v>366</v>
      </c>
      <c r="E424" s="27" t="s">
        <v>0</v>
      </c>
      <c r="F424" s="27" t="s">
        <v>379</v>
      </c>
      <c r="G424" s="27" t="s">
        <v>383</v>
      </c>
      <c r="H424" s="27" t="s">
        <v>0</v>
      </c>
      <c r="I424" s="27" t="s">
        <v>0</v>
      </c>
      <c r="J424" s="33">
        <v>1</v>
      </c>
      <c r="K424" s="48"/>
      <c r="L424" s="48"/>
      <c r="M424" s="48"/>
      <c r="N424" s="48"/>
      <c r="O424" s="48"/>
      <c r="P424" s="49"/>
    </row>
    <row r="425" spans="1:16" ht="12" customHeight="1">
      <c r="A425" s="26">
        <v>421</v>
      </c>
      <c r="B425" s="27" t="s">
        <v>92</v>
      </c>
      <c r="C425" s="27" t="s">
        <v>374</v>
      </c>
      <c r="D425" s="27" t="s">
        <v>371</v>
      </c>
      <c r="E425" s="27" t="s">
        <v>74</v>
      </c>
      <c r="F425" s="27" t="s">
        <v>379</v>
      </c>
      <c r="G425" s="27" t="s">
        <v>381</v>
      </c>
      <c r="H425" s="27" t="s">
        <v>0</v>
      </c>
      <c r="I425" s="27" t="s">
        <v>0</v>
      </c>
      <c r="J425" s="33">
        <v>1</v>
      </c>
      <c r="K425" s="48"/>
      <c r="L425" s="48"/>
      <c r="M425" s="48"/>
      <c r="N425" s="48"/>
      <c r="O425" s="48"/>
      <c r="P425" s="49"/>
    </row>
    <row r="426" spans="1:16" ht="12" customHeight="1">
      <c r="A426" s="26">
        <v>422</v>
      </c>
      <c r="B426" s="27" t="s">
        <v>92</v>
      </c>
      <c r="C426" s="27" t="s">
        <v>373</v>
      </c>
      <c r="D426" s="27" t="s">
        <v>369</v>
      </c>
      <c r="E426" s="27" t="s">
        <v>0</v>
      </c>
      <c r="F426" s="27" t="s">
        <v>379</v>
      </c>
      <c r="G426" s="27" t="s">
        <v>381</v>
      </c>
      <c r="H426" s="27" t="s">
        <v>0</v>
      </c>
      <c r="I426" s="27" t="s">
        <v>0</v>
      </c>
      <c r="J426" s="33"/>
      <c r="K426" s="48"/>
      <c r="L426" s="48"/>
      <c r="M426" s="48"/>
      <c r="N426" s="48">
        <v>1</v>
      </c>
      <c r="O426" s="48"/>
      <c r="P426" s="49"/>
    </row>
    <row r="427" spans="1:16" ht="12" customHeight="1">
      <c r="A427" s="26">
        <v>423</v>
      </c>
      <c r="B427" s="27" t="s">
        <v>92</v>
      </c>
      <c r="C427" s="27" t="s">
        <v>373</v>
      </c>
      <c r="D427" s="27" t="s">
        <v>369</v>
      </c>
      <c r="E427" s="27" t="s">
        <v>0</v>
      </c>
      <c r="F427" s="27" t="s">
        <v>379</v>
      </c>
      <c r="G427" s="27" t="s">
        <v>381</v>
      </c>
      <c r="H427" s="27" t="s">
        <v>0</v>
      </c>
      <c r="I427" s="27" t="s">
        <v>0</v>
      </c>
      <c r="J427" s="33">
        <v>1</v>
      </c>
      <c r="K427" s="48"/>
      <c r="L427" s="48">
        <v>1</v>
      </c>
      <c r="M427" s="48"/>
      <c r="N427" s="48"/>
      <c r="O427" s="48"/>
      <c r="P427" s="49"/>
    </row>
    <row r="428" spans="1:16" ht="12" customHeight="1">
      <c r="A428" s="26">
        <v>424</v>
      </c>
      <c r="B428" s="27" t="s">
        <v>92</v>
      </c>
      <c r="C428" s="27" t="s">
        <v>374</v>
      </c>
      <c r="D428" s="27" t="s">
        <v>368</v>
      </c>
      <c r="E428" s="27" t="s">
        <v>74</v>
      </c>
      <c r="F428" s="27" t="s">
        <v>379</v>
      </c>
      <c r="G428" s="27" t="s">
        <v>382</v>
      </c>
      <c r="H428" s="27" t="s">
        <v>0</v>
      </c>
      <c r="I428" s="27" t="s">
        <v>0</v>
      </c>
      <c r="J428" s="33"/>
      <c r="K428" s="48"/>
      <c r="L428" s="48"/>
      <c r="M428" s="48"/>
      <c r="N428" s="48"/>
      <c r="O428" s="48">
        <v>1</v>
      </c>
      <c r="P428" s="49"/>
    </row>
    <row r="429" spans="1:16" ht="12" customHeight="1">
      <c r="A429" s="26">
        <v>425</v>
      </c>
      <c r="B429" s="27" t="s">
        <v>92</v>
      </c>
      <c r="C429" s="27" t="s">
        <v>374</v>
      </c>
      <c r="D429" s="27" t="s">
        <v>368</v>
      </c>
      <c r="E429" s="27" t="s">
        <v>0</v>
      </c>
      <c r="F429" s="27" t="s">
        <v>379</v>
      </c>
      <c r="G429" s="27" t="s">
        <v>382</v>
      </c>
      <c r="H429" s="27" t="s">
        <v>74</v>
      </c>
      <c r="I429" s="27" t="s">
        <v>0</v>
      </c>
      <c r="J429" s="33">
        <v>1</v>
      </c>
      <c r="K429" s="48"/>
      <c r="L429" s="48">
        <v>1</v>
      </c>
      <c r="M429" s="48"/>
      <c r="N429" s="48"/>
      <c r="O429" s="48"/>
      <c r="P429" s="49"/>
    </row>
    <row r="430" spans="1:16" ht="12" customHeight="1">
      <c r="A430" s="26">
        <v>426</v>
      </c>
      <c r="B430" s="27" t="s">
        <v>92</v>
      </c>
      <c r="C430" s="27" t="s">
        <v>374</v>
      </c>
      <c r="D430" s="27" t="s">
        <v>368</v>
      </c>
      <c r="E430" s="27" t="s">
        <v>74</v>
      </c>
      <c r="F430" s="27" t="s">
        <v>379</v>
      </c>
      <c r="G430" s="27" t="s">
        <v>382</v>
      </c>
      <c r="H430" s="27" t="s">
        <v>74</v>
      </c>
      <c r="I430" s="27" t="s">
        <v>74</v>
      </c>
      <c r="J430" s="33"/>
      <c r="K430" s="48"/>
      <c r="L430" s="48"/>
      <c r="M430" s="48"/>
      <c r="N430" s="48"/>
      <c r="O430" s="48">
        <v>1</v>
      </c>
      <c r="P430" s="49"/>
    </row>
    <row r="431" spans="1:16" ht="12" customHeight="1">
      <c r="A431" s="26">
        <v>427</v>
      </c>
      <c r="B431" s="27" t="s">
        <v>92</v>
      </c>
      <c r="C431" s="27" t="s">
        <v>374</v>
      </c>
      <c r="D431" s="27" t="s">
        <v>368</v>
      </c>
      <c r="E431" s="27" t="s">
        <v>74</v>
      </c>
      <c r="F431" s="27" t="s">
        <v>379</v>
      </c>
      <c r="G431" s="27" t="s">
        <v>383</v>
      </c>
      <c r="H431" s="27" t="s">
        <v>0</v>
      </c>
      <c r="I431" s="27" t="s">
        <v>0</v>
      </c>
      <c r="J431" s="33">
        <v>1</v>
      </c>
      <c r="K431" s="48"/>
      <c r="L431" s="48"/>
      <c r="M431" s="48"/>
      <c r="N431" s="48"/>
      <c r="O431" s="48"/>
      <c r="P431" s="49"/>
    </row>
    <row r="432" spans="1:16" ht="12" customHeight="1">
      <c r="A432" s="26">
        <v>428</v>
      </c>
      <c r="B432" s="27" t="s">
        <v>92</v>
      </c>
      <c r="C432" s="27" t="s">
        <v>373</v>
      </c>
      <c r="D432" s="27" t="s">
        <v>370</v>
      </c>
      <c r="E432" s="27" t="s">
        <v>0</v>
      </c>
      <c r="F432" s="27" t="s">
        <v>378</v>
      </c>
      <c r="G432" s="27" t="s">
        <v>382</v>
      </c>
      <c r="H432" s="27" t="s">
        <v>0</v>
      </c>
      <c r="I432" s="27" t="s">
        <v>0</v>
      </c>
      <c r="J432" s="33">
        <v>1</v>
      </c>
      <c r="K432" s="48"/>
      <c r="L432" s="48"/>
      <c r="M432" s="48"/>
      <c r="N432" s="48"/>
      <c r="O432" s="48"/>
      <c r="P432" s="49"/>
    </row>
    <row r="433" spans="1:16" ht="12" customHeight="1">
      <c r="A433" s="26">
        <v>429</v>
      </c>
      <c r="B433" s="27" t="s">
        <v>92</v>
      </c>
      <c r="C433" s="27" t="s">
        <v>374</v>
      </c>
      <c r="D433" s="27" t="s">
        <v>369</v>
      </c>
      <c r="E433" s="27" t="s">
        <v>0</v>
      </c>
      <c r="F433" s="27" t="s">
        <v>379</v>
      </c>
      <c r="G433" s="27" t="s">
        <v>381</v>
      </c>
      <c r="H433" s="27" t="s">
        <v>0</v>
      </c>
      <c r="I433" s="27" t="s">
        <v>74</v>
      </c>
      <c r="J433" s="33">
        <v>1</v>
      </c>
      <c r="K433" s="48"/>
      <c r="L433" s="48"/>
      <c r="M433" s="48"/>
      <c r="N433" s="48">
        <v>1</v>
      </c>
      <c r="O433" s="48"/>
      <c r="P433" s="49"/>
    </row>
    <row r="434" spans="1:16" ht="12" customHeight="1">
      <c r="A434" s="26">
        <v>430</v>
      </c>
      <c r="B434" s="27" t="s">
        <v>92</v>
      </c>
      <c r="C434" s="27" t="s">
        <v>374</v>
      </c>
      <c r="D434" s="27" t="s">
        <v>366</v>
      </c>
      <c r="E434" s="27" t="s">
        <v>0</v>
      </c>
      <c r="F434" s="27" t="s">
        <v>379</v>
      </c>
      <c r="G434" s="27" t="s">
        <v>381</v>
      </c>
      <c r="H434" s="27" t="s">
        <v>74</v>
      </c>
      <c r="I434" s="27" t="s">
        <v>74</v>
      </c>
      <c r="J434" s="33"/>
      <c r="K434" s="48"/>
      <c r="L434" s="48">
        <v>1</v>
      </c>
      <c r="M434" s="48"/>
      <c r="N434" s="48"/>
      <c r="O434" s="48"/>
      <c r="P434" s="49"/>
    </row>
    <row r="435" spans="1:16" ht="12" customHeight="1">
      <c r="A435" s="26">
        <v>431</v>
      </c>
      <c r="B435" s="27" t="s">
        <v>92</v>
      </c>
      <c r="C435" s="27" t="s">
        <v>373</v>
      </c>
      <c r="D435" s="27" t="s">
        <v>367</v>
      </c>
      <c r="E435" s="27" t="s">
        <v>0</v>
      </c>
      <c r="F435" s="27" t="s">
        <v>379</v>
      </c>
      <c r="G435" s="27" t="s">
        <v>381</v>
      </c>
      <c r="H435" s="27" t="s">
        <v>0</v>
      </c>
      <c r="I435" s="27" t="s">
        <v>74</v>
      </c>
      <c r="J435" s="33"/>
      <c r="K435" s="48"/>
      <c r="L435" s="48"/>
      <c r="M435" s="48"/>
      <c r="N435" s="48"/>
      <c r="O435" s="48">
        <v>1</v>
      </c>
      <c r="P435" s="49"/>
    </row>
    <row r="436" spans="1:16" ht="12" customHeight="1">
      <c r="A436" s="26">
        <v>432</v>
      </c>
      <c r="B436" s="27" t="s">
        <v>92</v>
      </c>
      <c r="C436" s="27" t="s">
        <v>374</v>
      </c>
      <c r="D436" s="27" t="s">
        <v>368</v>
      </c>
      <c r="E436" s="27" t="s">
        <v>74</v>
      </c>
      <c r="F436" s="27" t="s">
        <v>379</v>
      </c>
      <c r="G436" s="27" t="s">
        <v>383</v>
      </c>
      <c r="H436" s="27" t="s">
        <v>0</v>
      </c>
      <c r="I436" s="27" t="s">
        <v>0</v>
      </c>
      <c r="J436" s="33">
        <v>1</v>
      </c>
      <c r="K436" s="48"/>
      <c r="L436" s="48"/>
      <c r="M436" s="48"/>
      <c r="N436" s="48"/>
      <c r="O436" s="48"/>
      <c r="P436" s="49"/>
    </row>
    <row r="437" spans="1:16" ht="12" customHeight="1">
      <c r="A437" s="26">
        <v>433</v>
      </c>
      <c r="B437" s="27" t="s">
        <v>92</v>
      </c>
      <c r="C437" s="27" t="s">
        <v>374</v>
      </c>
      <c r="D437" s="27" t="s">
        <v>368</v>
      </c>
      <c r="E437" s="27" t="s">
        <v>74</v>
      </c>
      <c r="F437" s="27" t="s">
        <v>379</v>
      </c>
      <c r="G437" s="27" t="s">
        <v>383</v>
      </c>
      <c r="H437" s="27" t="s">
        <v>0</v>
      </c>
      <c r="I437" s="27" t="s">
        <v>0</v>
      </c>
      <c r="J437" s="33"/>
      <c r="K437" s="48"/>
      <c r="L437" s="48"/>
      <c r="M437" s="48"/>
      <c r="N437" s="48">
        <v>1</v>
      </c>
      <c r="O437" s="48"/>
      <c r="P437" s="49"/>
    </row>
    <row r="438" spans="1:16" ht="12" customHeight="1">
      <c r="A438" s="26">
        <v>434</v>
      </c>
      <c r="B438" s="27" t="s">
        <v>92</v>
      </c>
      <c r="C438" s="27" t="s">
        <v>374</v>
      </c>
      <c r="D438" s="27" t="s">
        <v>368</v>
      </c>
      <c r="E438" s="27" t="s">
        <v>0</v>
      </c>
      <c r="F438" s="27" t="s">
        <v>379</v>
      </c>
      <c r="G438" s="27" t="s">
        <v>383</v>
      </c>
      <c r="H438" s="27" t="s">
        <v>0</v>
      </c>
      <c r="I438" s="27" t="s">
        <v>0</v>
      </c>
      <c r="J438" s="33"/>
      <c r="K438" s="48"/>
      <c r="L438" s="48"/>
      <c r="M438" s="48"/>
      <c r="N438" s="48">
        <v>1</v>
      </c>
      <c r="O438" s="48"/>
      <c r="P438" s="49"/>
    </row>
    <row r="439" spans="1:16" ht="12" customHeight="1">
      <c r="A439" s="26">
        <v>435</v>
      </c>
      <c r="B439" s="27" t="s">
        <v>92</v>
      </c>
      <c r="C439" s="27" t="s">
        <v>374</v>
      </c>
      <c r="D439" s="27" t="s">
        <v>368</v>
      </c>
      <c r="E439" s="27" t="s">
        <v>74</v>
      </c>
      <c r="F439" s="27" t="s">
        <v>378</v>
      </c>
      <c r="G439" s="27" t="s">
        <v>383</v>
      </c>
      <c r="H439" s="27" t="s">
        <v>0</v>
      </c>
      <c r="I439" s="27" t="s">
        <v>74</v>
      </c>
      <c r="J439" s="33">
        <v>1</v>
      </c>
      <c r="K439" s="48"/>
      <c r="L439" s="48"/>
      <c r="M439" s="48"/>
      <c r="N439" s="48"/>
      <c r="O439" s="48"/>
      <c r="P439" s="49"/>
    </row>
    <row r="440" spans="1:16" ht="12" customHeight="1">
      <c r="A440" s="26">
        <v>436</v>
      </c>
      <c r="B440" s="27" t="s">
        <v>92</v>
      </c>
      <c r="C440" s="27" t="s">
        <v>374</v>
      </c>
      <c r="D440" s="27" t="s">
        <v>368</v>
      </c>
      <c r="E440" s="27" t="s">
        <v>74</v>
      </c>
      <c r="F440" s="27" t="s">
        <v>379</v>
      </c>
      <c r="G440" s="27" t="s">
        <v>381</v>
      </c>
      <c r="H440" s="27" t="s">
        <v>74</v>
      </c>
      <c r="I440" s="27" t="s">
        <v>74</v>
      </c>
      <c r="J440" s="33"/>
      <c r="K440" s="48"/>
      <c r="L440" s="48"/>
      <c r="M440" s="48"/>
      <c r="N440" s="48"/>
      <c r="O440" s="48">
        <v>1</v>
      </c>
      <c r="P440" s="49"/>
    </row>
    <row r="441" spans="1:16" ht="12" customHeight="1">
      <c r="A441" s="26">
        <v>437</v>
      </c>
      <c r="B441" s="27" t="s">
        <v>92</v>
      </c>
      <c r="C441" s="27" t="s">
        <v>374</v>
      </c>
      <c r="D441" s="27" t="s">
        <v>366</v>
      </c>
      <c r="E441" s="27" t="s">
        <v>0</v>
      </c>
      <c r="F441" s="27" t="s">
        <v>378</v>
      </c>
      <c r="G441" s="27" t="s">
        <v>382</v>
      </c>
      <c r="H441" s="27" t="s">
        <v>0</v>
      </c>
      <c r="I441" s="27" t="s">
        <v>0</v>
      </c>
      <c r="J441" s="33">
        <v>1</v>
      </c>
      <c r="K441" s="48"/>
      <c r="L441" s="48"/>
      <c r="M441" s="48"/>
      <c r="N441" s="48"/>
      <c r="O441" s="48"/>
      <c r="P441" s="49"/>
    </row>
    <row r="442" spans="1:16" ht="12" customHeight="1">
      <c r="A442" s="26">
        <v>438</v>
      </c>
      <c r="B442" s="27" t="s">
        <v>92</v>
      </c>
      <c r="C442" s="27" t="s">
        <v>374</v>
      </c>
      <c r="D442" s="27" t="s">
        <v>366</v>
      </c>
      <c r="E442" s="27" t="s">
        <v>0</v>
      </c>
      <c r="F442" s="27" t="s">
        <v>379</v>
      </c>
      <c r="G442" s="27" t="s">
        <v>382</v>
      </c>
      <c r="H442" s="27" t="s">
        <v>0</v>
      </c>
      <c r="I442" s="27" t="s">
        <v>74</v>
      </c>
      <c r="J442" s="33"/>
      <c r="K442" s="48"/>
      <c r="L442" s="48"/>
      <c r="M442" s="48"/>
      <c r="N442" s="48">
        <v>1</v>
      </c>
      <c r="O442" s="48"/>
      <c r="P442" s="49"/>
    </row>
    <row r="443" spans="1:16" ht="12" customHeight="1">
      <c r="A443" s="26">
        <v>439</v>
      </c>
      <c r="B443" s="27" t="s">
        <v>92</v>
      </c>
      <c r="C443" s="27" t="s">
        <v>374</v>
      </c>
      <c r="D443" s="27" t="s">
        <v>371</v>
      </c>
      <c r="E443" s="27" t="s">
        <v>0</v>
      </c>
      <c r="F443" s="27" t="s">
        <v>378</v>
      </c>
      <c r="G443" s="27" t="s">
        <v>381</v>
      </c>
      <c r="H443" s="27" t="s">
        <v>0</v>
      </c>
      <c r="I443" s="27" t="s">
        <v>74</v>
      </c>
      <c r="J443" s="33">
        <v>1</v>
      </c>
      <c r="K443" s="48"/>
      <c r="L443" s="48"/>
      <c r="M443" s="48"/>
      <c r="N443" s="48"/>
      <c r="O443" s="48"/>
      <c r="P443" s="49"/>
    </row>
    <row r="444" spans="1:16" ht="12" customHeight="1">
      <c r="A444" s="26">
        <v>440</v>
      </c>
      <c r="B444" s="27" t="s">
        <v>92</v>
      </c>
      <c r="C444" s="27" t="s">
        <v>373</v>
      </c>
      <c r="D444" s="27" t="s">
        <v>369</v>
      </c>
      <c r="E444" s="27" t="s">
        <v>0</v>
      </c>
      <c r="F444" s="27" t="s">
        <v>379</v>
      </c>
      <c r="G444" s="27" t="s">
        <v>230</v>
      </c>
      <c r="H444" s="27" t="s">
        <v>0</v>
      </c>
      <c r="I444" s="27" t="s">
        <v>74</v>
      </c>
      <c r="J444" s="33">
        <v>1</v>
      </c>
      <c r="K444" s="48"/>
      <c r="L444" s="48"/>
      <c r="M444" s="48"/>
      <c r="N444" s="48"/>
      <c r="O444" s="48"/>
      <c r="P444" s="49"/>
    </row>
    <row r="445" spans="1:16" ht="12" customHeight="1">
      <c r="A445" s="26">
        <v>441</v>
      </c>
      <c r="B445" s="27" t="s">
        <v>92</v>
      </c>
      <c r="C445" s="27" t="s">
        <v>373</v>
      </c>
      <c r="D445" s="27" t="s">
        <v>369</v>
      </c>
      <c r="E445" s="27" t="s">
        <v>0</v>
      </c>
      <c r="F445" s="27" t="s">
        <v>379</v>
      </c>
      <c r="G445" s="27" t="s">
        <v>381</v>
      </c>
      <c r="H445" s="27" t="s">
        <v>74</v>
      </c>
      <c r="I445" s="27" t="s">
        <v>0</v>
      </c>
      <c r="J445" s="33">
        <v>1</v>
      </c>
      <c r="K445" s="48"/>
      <c r="L445" s="48">
        <v>1</v>
      </c>
      <c r="M445" s="48"/>
      <c r="N445" s="48"/>
      <c r="O445" s="48"/>
      <c r="P445" s="49"/>
    </row>
    <row r="446" spans="1:16" ht="12" customHeight="1">
      <c r="A446" s="26">
        <v>442</v>
      </c>
      <c r="B446" s="27" t="s">
        <v>92</v>
      </c>
      <c r="C446" s="27" t="s">
        <v>374</v>
      </c>
      <c r="D446" s="27" t="s">
        <v>369</v>
      </c>
      <c r="E446" s="27" t="s">
        <v>0</v>
      </c>
      <c r="F446" s="27" t="s">
        <v>379</v>
      </c>
      <c r="G446" s="27" t="s">
        <v>381</v>
      </c>
      <c r="H446" s="27" t="s">
        <v>0</v>
      </c>
      <c r="I446" s="27" t="s">
        <v>74</v>
      </c>
      <c r="J446" s="33">
        <v>1</v>
      </c>
      <c r="K446" s="48"/>
      <c r="L446" s="48"/>
      <c r="M446" s="48"/>
      <c r="N446" s="48"/>
      <c r="O446" s="48"/>
      <c r="P446" s="49"/>
    </row>
    <row r="447" spans="1:16" ht="12" customHeight="1">
      <c r="A447" s="26">
        <v>443</v>
      </c>
      <c r="B447" s="27" t="s">
        <v>92</v>
      </c>
      <c r="C447" s="27" t="s">
        <v>374</v>
      </c>
      <c r="D447" s="27" t="s">
        <v>368</v>
      </c>
      <c r="E447" s="27" t="s">
        <v>74</v>
      </c>
      <c r="F447" s="27" t="s">
        <v>379</v>
      </c>
      <c r="G447" s="27" t="s">
        <v>382</v>
      </c>
      <c r="H447" s="27" t="s">
        <v>74</v>
      </c>
      <c r="I447" s="27" t="s">
        <v>0</v>
      </c>
      <c r="J447" s="33">
        <v>1</v>
      </c>
      <c r="K447" s="48"/>
      <c r="L447" s="48"/>
      <c r="M447" s="48"/>
      <c r="N447" s="48"/>
      <c r="O447" s="48"/>
      <c r="P447" s="49"/>
    </row>
    <row r="448" spans="1:16" ht="12" customHeight="1">
      <c r="A448" s="26">
        <v>444</v>
      </c>
      <c r="B448" s="27" t="s">
        <v>92</v>
      </c>
      <c r="C448" s="27" t="s">
        <v>373</v>
      </c>
      <c r="D448" s="27" t="s">
        <v>370</v>
      </c>
      <c r="E448" s="27" t="s">
        <v>0</v>
      </c>
      <c r="F448" s="27" t="s">
        <v>378</v>
      </c>
      <c r="G448" s="27" t="s">
        <v>230</v>
      </c>
      <c r="H448" s="27" t="s">
        <v>74</v>
      </c>
      <c r="I448" s="27" t="s">
        <v>74</v>
      </c>
      <c r="J448" s="33">
        <v>1</v>
      </c>
      <c r="K448" s="48"/>
      <c r="L448" s="48"/>
      <c r="M448" s="48"/>
      <c r="N448" s="48"/>
      <c r="O448" s="48"/>
      <c r="P448" s="49"/>
    </row>
    <row r="449" spans="1:16" ht="12" customHeight="1">
      <c r="A449" s="26">
        <v>445</v>
      </c>
      <c r="B449" s="27" t="s">
        <v>92</v>
      </c>
      <c r="C449" s="27" t="s">
        <v>374</v>
      </c>
      <c r="D449" s="27" t="s">
        <v>370</v>
      </c>
      <c r="E449" s="27" t="s">
        <v>0</v>
      </c>
      <c r="F449" s="27" t="s">
        <v>378</v>
      </c>
      <c r="G449" s="27" t="s">
        <v>382</v>
      </c>
      <c r="H449" s="27" t="s">
        <v>0</v>
      </c>
      <c r="I449" s="27" t="s">
        <v>0</v>
      </c>
      <c r="J449" s="33">
        <v>1</v>
      </c>
      <c r="K449" s="48"/>
      <c r="L449" s="48"/>
      <c r="M449" s="48"/>
      <c r="N449" s="48">
        <v>1</v>
      </c>
      <c r="O449" s="48"/>
      <c r="P449" s="49"/>
    </row>
    <row r="450" spans="1:16" ht="12" customHeight="1">
      <c r="A450" s="26">
        <v>446</v>
      </c>
      <c r="B450" s="27" t="s">
        <v>92</v>
      </c>
      <c r="C450" s="27" t="s">
        <v>374</v>
      </c>
      <c r="D450" s="27" t="s">
        <v>371</v>
      </c>
      <c r="E450" s="27" t="s">
        <v>74</v>
      </c>
      <c r="F450" s="27" t="s">
        <v>379</v>
      </c>
      <c r="G450" s="27" t="s">
        <v>382</v>
      </c>
      <c r="H450" s="27" t="s">
        <v>0</v>
      </c>
      <c r="I450" s="27" t="s">
        <v>0</v>
      </c>
      <c r="J450" s="33">
        <v>1</v>
      </c>
      <c r="K450" s="48"/>
      <c r="L450" s="48"/>
      <c r="M450" s="48"/>
      <c r="N450" s="48"/>
      <c r="O450" s="48"/>
      <c r="P450" s="49"/>
    </row>
    <row r="451" spans="1:16" ht="12" customHeight="1">
      <c r="A451" s="26">
        <v>447</v>
      </c>
      <c r="B451" s="27" t="s">
        <v>92</v>
      </c>
      <c r="C451" s="27" t="s">
        <v>374</v>
      </c>
      <c r="D451" s="27" t="s">
        <v>369</v>
      </c>
      <c r="E451" s="27" t="s">
        <v>0</v>
      </c>
      <c r="F451" s="27" t="s">
        <v>379</v>
      </c>
      <c r="G451" s="27" t="s">
        <v>381</v>
      </c>
      <c r="H451" s="27" t="s">
        <v>0</v>
      </c>
      <c r="I451" s="27" t="s">
        <v>0</v>
      </c>
      <c r="J451" s="33">
        <v>1</v>
      </c>
      <c r="K451" s="48"/>
      <c r="L451" s="48"/>
      <c r="M451" s="48"/>
      <c r="N451" s="48"/>
      <c r="O451" s="48"/>
      <c r="P451" s="49"/>
    </row>
    <row r="452" spans="1:16" ht="12" customHeight="1">
      <c r="A452" s="26">
        <v>448</v>
      </c>
      <c r="B452" s="27" t="s">
        <v>92</v>
      </c>
      <c r="C452" s="27" t="s">
        <v>373</v>
      </c>
      <c r="D452" s="27" t="s">
        <v>369</v>
      </c>
      <c r="E452" s="27" t="s">
        <v>0</v>
      </c>
      <c r="F452" s="27" t="s">
        <v>379</v>
      </c>
      <c r="G452" s="27" t="s">
        <v>381</v>
      </c>
      <c r="H452" s="27" t="s">
        <v>0</v>
      </c>
      <c r="I452" s="27" t="s">
        <v>0</v>
      </c>
      <c r="J452" s="33"/>
      <c r="K452" s="48"/>
      <c r="L452" s="48"/>
      <c r="M452" s="48"/>
      <c r="N452" s="48">
        <v>1</v>
      </c>
      <c r="O452" s="48"/>
      <c r="P452" s="49"/>
    </row>
    <row r="453" spans="1:16" ht="12" customHeight="1">
      <c r="A453" s="26">
        <v>449</v>
      </c>
      <c r="B453" s="27" t="s">
        <v>92</v>
      </c>
      <c r="C453" s="27" t="s">
        <v>373</v>
      </c>
      <c r="D453" s="27" t="s">
        <v>369</v>
      </c>
      <c r="E453" s="27" t="s">
        <v>0</v>
      </c>
      <c r="F453" s="27" t="s">
        <v>379</v>
      </c>
      <c r="G453" s="27" t="s">
        <v>381</v>
      </c>
      <c r="H453" s="27" t="s">
        <v>0</v>
      </c>
      <c r="I453" s="27" t="s">
        <v>0</v>
      </c>
      <c r="J453" s="33"/>
      <c r="K453" s="48"/>
      <c r="L453" s="48"/>
      <c r="M453" s="48"/>
      <c r="N453" s="48"/>
      <c r="O453" s="48">
        <v>1</v>
      </c>
      <c r="P453" s="49"/>
    </row>
    <row r="454" spans="1:16" ht="12" customHeight="1">
      <c r="A454" s="26">
        <v>450</v>
      </c>
      <c r="B454" s="27" t="s">
        <v>92</v>
      </c>
      <c r="C454" s="27" t="s">
        <v>374</v>
      </c>
      <c r="D454" s="27" t="s">
        <v>366</v>
      </c>
      <c r="E454" s="27" t="s">
        <v>0</v>
      </c>
      <c r="F454" s="27" t="s">
        <v>379</v>
      </c>
      <c r="G454" s="27" t="s">
        <v>381</v>
      </c>
      <c r="H454" s="27" t="s">
        <v>74</v>
      </c>
      <c r="I454" s="27" t="s">
        <v>0</v>
      </c>
      <c r="J454" s="33">
        <v>1</v>
      </c>
      <c r="K454" s="48"/>
      <c r="L454" s="48">
        <v>1</v>
      </c>
      <c r="M454" s="48"/>
      <c r="N454" s="48"/>
      <c r="O454" s="48"/>
      <c r="P454" s="49"/>
    </row>
    <row r="455" spans="1:16" ht="12" customHeight="1">
      <c r="A455" s="26">
        <v>451</v>
      </c>
      <c r="B455" s="27" t="s">
        <v>92</v>
      </c>
      <c r="C455" s="27" t="s">
        <v>374</v>
      </c>
      <c r="D455" s="27" t="s">
        <v>368</v>
      </c>
      <c r="E455" s="27" t="s">
        <v>74</v>
      </c>
      <c r="F455" s="27" t="s">
        <v>379</v>
      </c>
      <c r="G455" s="27" t="s">
        <v>382</v>
      </c>
      <c r="H455" s="27" t="s">
        <v>0</v>
      </c>
      <c r="I455" s="27" t="s">
        <v>0</v>
      </c>
      <c r="J455" s="33">
        <v>1</v>
      </c>
      <c r="K455" s="48"/>
      <c r="L455" s="48"/>
      <c r="M455" s="48"/>
      <c r="N455" s="48">
        <v>1</v>
      </c>
      <c r="O455" s="48"/>
      <c r="P455" s="49"/>
    </row>
    <row r="456" spans="1:16" ht="12" customHeight="1">
      <c r="A456" s="26">
        <v>452</v>
      </c>
      <c r="B456" s="27" t="s">
        <v>92</v>
      </c>
      <c r="C456" s="27" t="s">
        <v>374</v>
      </c>
      <c r="D456" s="27" t="s">
        <v>368</v>
      </c>
      <c r="E456" s="27" t="s">
        <v>74</v>
      </c>
      <c r="F456" s="27" t="s">
        <v>379</v>
      </c>
      <c r="G456" s="27" t="s">
        <v>383</v>
      </c>
      <c r="H456" s="27" t="s">
        <v>0</v>
      </c>
      <c r="I456" s="27" t="s">
        <v>0</v>
      </c>
      <c r="J456" s="33">
        <v>1</v>
      </c>
      <c r="K456" s="48"/>
      <c r="L456" s="48"/>
      <c r="M456" s="48"/>
      <c r="N456" s="48">
        <v>1</v>
      </c>
      <c r="O456" s="48"/>
      <c r="P456" s="49"/>
    </row>
    <row r="457" spans="1:16" ht="12" customHeight="1">
      <c r="A457" s="26">
        <v>453</v>
      </c>
      <c r="B457" s="27" t="s">
        <v>92</v>
      </c>
      <c r="C457" s="27" t="s">
        <v>374</v>
      </c>
      <c r="D457" s="27" t="s">
        <v>368</v>
      </c>
      <c r="E457" s="27" t="s">
        <v>74</v>
      </c>
      <c r="F457" s="27" t="s">
        <v>379</v>
      </c>
      <c r="G457" s="27" t="s">
        <v>382</v>
      </c>
      <c r="H457" s="27" t="s">
        <v>74</v>
      </c>
      <c r="I457" s="27" t="s">
        <v>0</v>
      </c>
      <c r="J457" s="33">
        <v>1</v>
      </c>
      <c r="K457" s="48"/>
      <c r="L457" s="48"/>
      <c r="M457" s="48"/>
      <c r="N457" s="48"/>
      <c r="O457" s="48"/>
      <c r="P457" s="49"/>
    </row>
    <row r="458" spans="1:16" ht="12" customHeight="1">
      <c r="A458" s="26">
        <v>454</v>
      </c>
      <c r="B458" s="27" t="s">
        <v>92</v>
      </c>
      <c r="C458" s="27" t="s">
        <v>373</v>
      </c>
      <c r="D458" s="27" t="s">
        <v>370</v>
      </c>
      <c r="E458" s="27" t="s">
        <v>74</v>
      </c>
      <c r="F458" s="27" t="s">
        <v>378</v>
      </c>
      <c r="G458" s="27" t="s">
        <v>382</v>
      </c>
      <c r="H458" s="27" t="s">
        <v>74</v>
      </c>
      <c r="I458" s="27" t="s">
        <v>0</v>
      </c>
      <c r="J458" s="33">
        <v>1</v>
      </c>
      <c r="K458" s="48"/>
      <c r="L458" s="48"/>
      <c r="M458" s="48"/>
      <c r="N458" s="48"/>
      <c r="O458" s="48"/>
      <c r="P458" s="49"/>
    </row>
    <row r="459" spans="1:16" ht="12" customHeight="1">
      <c r="A459" s="26">
        <v>455</v>
      </c>
      <c r="B459" s="27" t="s">
        <v>92</v>
      </c>
      <c r="C459" s="27" t="s">
        <v>374</v>
      </c>
      <c r="D459" s="27" t="s">
        <v>370</v>
      </c>
      <c r="E459" s="27" t="s">
        <v>0</v>
      </c>
      <c r="F459" s="27" t="s">
        <v>378</v>
      </c>
      <c r="G459" s="27" t="s">
        <v>381</v>
      </c>
      <c r="H459" s="27" t="s">
        <v>0</v>
      </c>
      <c r="I459" s="27" t="s">
        <v>0</v>
      </c>
      <c r="J459" s="33"/>
      <c r="K459" s="48"/>
      <c r="L459" s="48"/>
      <c r="M459" s="48"/>
      <c r="N459" s="48"/>
      <c r="O459" s="48">
        <v>1</v>
      </c>
      <c r="P459" s="49"/>
    </row>
    <row r="460" spans="1:16" ht="12" customHeight="1">
      <c r="A460" s="26">
        <v>456</v>
      </c>
      <c r="B460" s="27" t="s">
        <v>92</v>
      </c>
      <c r="C460" s="27" t="s">
        <v>374</v>
      </c>
      <c r="D460" s="27" t="s">
        <v>369</v>
      </c>
      <c r="E460" s="27" t="s">
        <v>0</v>
      </c>
      <c r="F460" s="27" t="s">
        <v>379</v>
      </c>
      <c r="G460" s="27" t="s">
        <v>381</v>
      </c>
      <c r="H460" s="27" t="s">
        <v>74</v>
      </c>
      <c r="I460" s="27" t="s">
        <v>74</v>
      </c>
      <c r="J460" s="33">
        <v>1</v>
      </c>
      <c r="K460" s="48"/>
      <c r="L460" s="48"/>
      <c r="M460" s="48"/>
      <c r="N460" s="48"/>
      <c r="O460" s="48"/>
      <c r="P460" s="49"/>
    </row>
    <row r="461" spans="1:16" ht="12" customHeight="1">
      <c r="A461" s="26">
        <v>457</v>
      </c>
      <c r="B461" s="27" t="s">
        <v>92</v>
      </c>
      <c r="C461" s="27" t="s">
        <v>374</v>
      </c>
      <c r="D461" s="27" t="s">
        <v>369</v>
      </c>
      <c r="E461" s="27" t="s">
        <v>0</v>
      </c>
      <c r="F461" s="27" t="s">
        <v>379</v>
      </c>
      <c r="G461" s="27" t="s">
        <v>230</v>
      </c>
      <c r="H461" s="27" t="s">
        <v>0</v>
      </c>
      <c r="I461" s="27" t="s">
        <v>0</v>
      </c>
      <c r="J461" s="33"/>
      <c r="K461" s="48"/>
      <c r="L461" s="48"/>
      <c r="M461" s="48"/>
      <c r="N461" s="48"/>
      <c r="O461" s="48">
        <v>1</v>
      </c>
      <c r="P461" s="49"/>
    </row>
    <row r="462" spans="1:16" ht="12" customHeight="1">
      <c r="A462" s="26">
        <v>458</v>
      </c>
      <c r="B462" s="27" t="s">
        <v>92</v>
      </c>
      <c r="C462" s="27" t="s">
        <v>373</v>
      </c>
      <c r="D462" s="27" t="s">
        <v>369</v>
      </c>
      <c r="E462" s="27" t="s">
        <v>0</v>
      </c>
      <c r="F462" s="27" t="s">
        <v>379</v>
      </c>
      <c r="G462" s="27" t="s">
        <v>381</v>
      </c>
      <c r="H462" s="27" t="s">
        <v>0</v>
      </c>
      <c r="I462" s="27" t="s">
        <v>0</v>
      </c>
      <c r="J462" s="33"/>
      <c r="K462" s="48"/>
      <c r="L462" s="48"/>
      <c r="M462" s="48"/>
      <c r="N462" s="48">
        <v>1</v>
      </c>
      <c r="O462" s="48"/>
      <c r="P462" s="49"/>
    </row>
    <row r="463" spans="1:16" ht="12" customHeight="1">
      <c r="A463" s="26">
        <v>459</v>
      </c>
      <c r="B463" s="27" t="s">
        <v>92</v>
      </c>
      <c r="C463" s="27" t="s">
        <v>373</v>
      </c>
      <c r="D463" s="27" t="s">
        <v>369</v>
      </c>
      <c r="E463" s="27" t="s">
        <v>0</v>
      </c>
      <c r="F463" s="27" t="s">
        <v>379</v>
      </c>
      <c r="G463" s="27" t="s">
        <v>381</v>
      </c>
      <c r="H463" s="27" t="s">
        <v>0</v>
      </c>
      <c r="I463" s="27" t="s">
        <v>0</v>
      </c>
      <c r="J463" s="33">
        <v>1</v>
      </c>
      <c r="K463" s="48"/>
      <c r="L463" s="48"/>
      <c r="M463" s="48"/>
      <c r="N463" s="48"/>
      <c r="O463" s="48"/>
      <c r="P463" s="49"/>
    </row>
    <row r="464" spans="1:16" ht="12" customHeight="1">
      <c r="A464" s="26">
        <v>460</v>
      </c>
      <c r="B464" s="27" t="s">
        <v>92</v>
      </c>
      <c r="C464" s="27" t="s">
        <v>373</v>
      </c>
      <c r="D464" s="27" t="s">
        <v>369</v>
      </c>
      <c r="E464" s="27" t="s">
        <v>0</v>
      </c>
      <c r="F464" s="27" t="s">
        <v>379</v>
      </c>
      <c r="G464" s="27" t="s">
        <v>381</v>
      </c>
      <c r="H464" s="27" t="s">
        <v>0</v>
      </c>
      <c r="I464" s="27" t="s">
        <v>0</v>
      </c>
      <c r="J464" s="33"/>
      <c r="K464" s="48"/>
      <c r="L464" s="48">
        <v>1</v>
      </c>
      <c r="M464" s="48"/>
      <c r="N464" s="48"/>
      <c r="O464" s="48"/>
      <c r="P464" s="49"/>
    </row>
    <row r="465" spans="1:16" ht="12" customHeight="1">
      <c r="A465" s="26">
        <v>461</v>
      </c>
      <c r="B465" s="27" t="s">
        <v>92</v>
      </c>
      <c r="C465" s="27" t="s">
        <v>373</v>
      </c>
      <c r="D465" s="27" t="s">
        <v>369</v>
      </c>
      <c r="E465" s="27" t="s">
        <v>0</v>
      </c>
      <c r="F465" s="27" t="s">
        <v>379</v>
      </c>
      <c r="G465" s="27" t="s">
        <v>381</v>
      </c>
      <c r="H465" s="27" t="s">
        <v>0</v>
      </c>
      <c r="I465" s="27" t="s">
        <v>74</v>
      </c>
      <c r="J465" s="33">
        <v>1</v>
      </c>
      <c r="K465" s="48"/>
      <c r="L465" s="48"/>
      <c r="M465" s="48"/>
      <c r="N465" s="48"/>
      <c r="O465" s="48"/>
      <c r="P465" s="49"/>
    </row>
    <row r="466" spans="1:16" ht="12" customHeight="1">
      <c r="A466" s="26">
        <v>462</v>
      </c>
      <c r="B466" s="27" t="s">
        <v>92</v>
      </c>
      <c r="C466" s="27" t="s">
        <v>374</v>
      </c>
      <c r="D466" s="27" t="s">
        <v>366</v>
      </c>
      <c r="E466" s="27" t="s">
        <v>0</v>
      </c>
      <c r="F466" s="27" t="s">
        <v>379</v>
      </c>
      <c r="G466" s="27" t="s">
        <v>382</v>
      </c>
      <c r="H466" s="27" t="s">
        <v>74</v>
      </c>
      <c r="I466" s="27" t="s">
        <v>0</v>
      </c>
      <c r="J466" s="33"/>
      <c r="K466" s="48">
        <v>1</v>
      </c>
      <c r="L466" s="48"/>
      <c r="M466" s="48"/>
      <c r="N466" s="48">
        <v>1</v>
      </c>
      <c r="O466" s="48"/>
      <c r="P466" s="49"/>
    </row>
    <row r="467" spans="1:16" ht="12" customHeight="1">
      <c r="A467" s="26">
        <v>463</v>
      </c>
      <c r="B467" s="27" t="s">
        <v>92</v>
      </c>
      <c r="C467" s="27" t="s">
        <v>373</v>
      </c>
      <c r="D467" s="27" t="s">
        <v>367</v>
      </c>
      <c r="E467" s="27" t="s">
        <v>0</v>
      </c>
      <c r="F467" s="27" t="s">
        <v>379</v>
      </c>
      <c r="G467" s="27" t="s">
        <v>382</v>
      </c>
      <c r="H467" s="27" t="s">
        <v>74</v>
      </c>
      <c r="I467" s="27" t="s">
        <v>0</v>
      </c>
      <c r="J467" s="33">
        <v>1</v>
      </c>
      <c r="K467" s="48"/>
      <c r="L467" s="48"/>
      <c r="M467" s="48"/>
      <c r="N467" s="48"/>
      <c r="O467" s="48"/>
      <c r="P467" s="49"/>
    </row>
    <row r="468" spans="1:16" ht="12" customHeight="1">
      <c r="A468" s="26">
        <v>464</v>
      </c>
      <c r="B468" s="27" t="s">
        <v>92</v>
      </c>
      <c r="C468" s="27" t="s">
        <v>373</v>
      </c>
      <c r="D468" s="27" t="s">
        <v>367</v>
      </c>
      <c r="E468" s="27" t="s">
        <v>0</v>
      </c>
      <c r="F468" s="27" t="s">
        <v>379</v>
      </c>
      <c r="G468" s="27" t="s">
        <v>382</v>
      </c>
      <c r="H468" s="27" t="s">
        <v>0</v>
      </c>
      <c r="I468" s="27" t="s">
        <v>0</v>
      </c>
      <c r="J468" s="33">
        <v>1</v>
      </c>
      <c r="K468" s="48"/>
      <c r="L468" s="48"/>
      <c r="M468" s="48"/>
      <c r="N468" s="48"/>
      <c r="O468" s="48">
        <v>1</v>
      </c>
      <c r="P468" s="49"/>
    </row>
    <row r="469" spans="1:16" ht="12" customHeight="1">
      <c r="A469" s="26">
        <v>465</v>
      </c>
      <c r="B469" s="27" t="s">
        <v>92</v>
      </c>
      <c r="C469" s="27" t="s">
        <v>374</v>
      </c>
      <c r="D469" s="27" t="s">
        <v>367</v>
      </c>
      <c r="E469" s="27" t="s">
        <v>0</v>
      </c>
      <c r="F469" s="27" t="s">
        <v>378</v>
      </c>
      <c r="G469" s="27" t="s">
        <v>382</v>
      </c>
      <c r="H469" s="27" t="s">
        <v>74</v>
      </c>
      <c r="I469" s="27" t="s">
        <v>0</v>
      </c>
      <c r="J469" s="33">
        <v>1</v>
      </c>
      <c r="K469" s="48"/>
      <c r="L469" s="48"/>
      <c r="M469" s="48"/>
      <c r="N469" s="48"/>
      <c r="O469" s="48"/>
      <c r="P469" s="49"/>
    </row>
    <row r="470" spans="1:16" ht="12" customHeight="1">
      <c r="A470" s="26">
        <v>466</v>
      </c>
      <c r="B470" s="27" t="s">
        <v>92</v>
      </c>
      <c r="C470" s="27" t="s">
        <v>374</v>
      </c>
      <c r="D470" s="27" t="s">
        <v>368</v>
      </c>
      <c r="E470" s="27" t="s">
        <v>74</v>
      </c>
      <c r="F470" s="27" t="s">
        <v>379</v>
      </c>
      <c r="G470" s="27" t="s">
        <v>382</v>
      </c>
      <c r="H470" s="27" t="s">
        <v>0</v>
      </c>
      <c r="I470" s="27" t="s">
        <v>0</v>
      </c>
      <c r="J470" s="33">
        <v>1</v>
      </c>
      <c r="K470" s="48"/>
      <c r="L470" s="48"/>
      <c r="M470" s="48"/>
      <c r="N470" s="48"/>
      <c r="O470" s="48"/>
      <c r="P470" s="49"/>
    </row>
    <row r="471" spans="1:16" ht="12" customHeight="1">
      <c r="A471" s="26">
        <v>467</v>
      </c>
      <c r="B471" s="27" t="s">
        <v>92</v>
      </c>
      <c r="C471" s="27" t="s">
        <v>374</v>
      </c>
      <c r="D471" s="27" t="s">
        <v>368</v>
      </c>
      <c r="E471" s="27" t="s">
        <v>74</v>
      </c>
      <c r="F471" s="27" t="s">
        <v>379</v>
      </c>
      <c r="G471" s="27" t="s">
        <v>382</v>
      </c>
      <c r="H471" s="27" t="s">
        <v>0</v>
      </c>
      <c r="I471" s="27" t="s">
        <v>74</v>
      </c>
      <c r="J471" s="33"/>
      <c r="K471" s="48"/>
      <c r="L471" s="48"/>
      <c r="M471" s="48"/>
      <c r="N471" s="48"/>
      <c r="O471" s="48">
        <v>1</v>
      </c>
      <c r="P471" s="49"/>
    </row>
    <row r="472" spans="1:16" ht="12" customHeight="1">
      <c r="A472" s="26">
        <v>468</v>
      </c>
      <c r="B472" s="27" t="s">
        <v>92</v>
      </c>
      <c r="C472" s="27" t="s">
        <v>374</v>
      </c>
      <c r="D472" s="27" t="s">
        <v>368</v>
      </c>
      <c r="E472" s="27" t="s">
        <v>74</v>
      </c>
      <c r="F472" s="27" t="s">
        <v>379</v>
      </c>
      <c r="G472" s="27" t="s">
        <v>382</v>
      </c>
      <c r="H472" s="27" t="s">
        <v>0</v>
      </c>
      <c r="I472" s="27" t="s">
        <v>0</v>
      </c>
      <c r="J472" s="33">
        <v>1</v>
      </c>
      <c r="K472" s="48"/>
      <c r="L472" s="48"/>
      <c r="M472" s="48"/>
      <c r="N472" s="48"/>
      <c r="O472" s="48"/>
      <c r="P472" s="49"/>
    </row>
    <row r="473" spans="1:16" ht="12" customHeight="1">
      <c r="A473" s="26">
        <v>469</v>
      </c>
      <c r="B473" s="27" t="s">
        <v>92</v>
      </c>
      <c r="C473" s="27" t="s">
        <v>374</v>
      </c>
      <c r="D473" s="27" t="s">
        <v>371</v>
      </c>
      <c r="E473" s="27" t="s">
        <v>74</v>
      </c>
      <c r="F473" s="27" t="s">
        <v>378</v>
      </c>
      <c r="G473" s="27" t="s">
        <v>382</v>
      </c>
      <c r="H473" s="27" t="s">
        <v>0</v>
      </c>
      <c r="I473" s="27" t="s">
        <v>74</v>
      </c>
      <c r="J473" s="33">
        <v>1</v>
      </c>
      <c r="K473" s="48"/>
      <c r="L473" s="48"/>
      <c r="M473" s="48"/>
      <c r="N473" s="48"/>
      <c r="O473" s="48"/>
      <c r="P473" s="49"/>
    </row>
    <row r="474" spans="1:16" ht="12" customHeight="1">
      <c r="A474" s="26">
        <v>470</v>
      </c>
      <c r="B474" s="27" t="s">
        <v>92</v>
      </c>
      <c r="C474" s="27" t="s">
        <v>373</v>
      </c>
      <c r="D474" s="27" t="s">
        <v>369</v>
      </c>
      <c r="E474" s="27" t="s">
        <v>0</v>
      </c>
      <c r="F474" s="27" t="s">
        <v>379</v>
      </c>
      <c r="G474" s="27" t="s">
        <v>381</v>
      </c>
      <c r="H474" s="27" t="s">
        <v>0</v>
      </c>
      <c r="I474" s="27" t="s">
        <v>0</v>
      </c>
      <c r="J474" s="33">
        <v>1</v>
      </c>
      <c r="K474" s="48"/>
      <c r="L474" s="48"/>
      <c r="M474" s="48"/>
      <c r="N474" s="48">
        <v>1</v>
      </c>
      <c r="O474" s="48"/>
      <c r="P474" s="49"/>
    </row>
    <row r="475" spans="1:16" ht="12" customHeight="1">
      <c r="A475" s="26">
        <v>471</v>
      </c>
      <c r="B475" s="27" t="s">
        <v>92</v>
      </c>
      <c r="C475" s="27" t="s">
        <v>374</v>
      </c>
      <c r="D475" s="27" t="s">
        <v>369</v>
      </c>
      <c r="E475" s="27" t="s">
        <v>0</v>
      </c>
      <c r="F475" s="27" t="s">
        <v>379</v>
      </c>
      <c r="G475" s="27" t="s">
        <v>381</v>
      </c>
      <c r="H475" s="27" t="s">
        <v>0</v>
      </c>
      <c r="I475" s="27" t="s">
        <v>74</v>
      </c>
      <c r="J475" s="33">
        <v>1</v>
      </c>
      <c r="K475" s="48"/>
      <c r="L475" s="48"/>
      <c r="M475" s="48"/>
      <c r="N475" s="48"/>
      <c r="O475" s="48"/>
      <c r="P475" s="49"/>
    </row>
    <row r="476" spans="1:16" ht="12" customHeight="1">
      <c r="A476" s="26">
        <v>472</v>
      </c>
      <c r="B476" s="27" t="s">
        <v>92</v>
      </c>
      <c r="C476" s="27" t="s">
        <v>374</v>
      </c>
      <c r="D476" s="27" t="s">
        <v>367</v>
      </c>
      <c r="E476" s="27" t="s">
        <v>0</v>
      </c>
      <c r="F476" s="27" t="s">
        <v>379</v>
      </c>
      <c r="G476" s="27" t="s">
        <v>382</v>
      </c>
      <c r="H476" s="27" t="s">
        <v>0</v>
      </c>
      <c r="I476" s="27" t="s">
        <v>74</v>
      </c>
      <c r="J476" s="33">
        <v>1</v>
      </c>
      <c r="K476" s="48"/>
      <c r="L476" s="48"/>
      <c r="M476" s="48"/>
      <c r="N476" s="48"/>
      <c r="O476" s="48"/>
      <c r="P476" s="49"/>
    </row>
    <row r="477" spans="1:16" ht="12" customHeight="1">
      <c r="A477" s="26">
        <v>473</v>
      </c>
      <c r="B477" s="27" t="s">
        <v>92</v>
      </c>
      <c r="C477" s="27" t="s">
        <v>373</v>
      </c>
      <c r="D477" s="27" t="s">
        <v>367</v>
      </c>
      <c r="E477" s="27" t="s">
        <v>0</v>
      </c>
      <c r="F477" s="27" t="s">
        <v>379</v>
      </c>
      <c r="G477" s="27" t="s">
        <v>382</v>
      </c>
      <c r="H477" s="27" t="s">
        <v>0</v>
      </c>
      <c r="I477" s="27" t="s">
        <v>0</v>
      </c>
      <c r="J477" s="33">
        <v>1</v>
      </c>
      <c r="K477" s="48"/>
      <c r="L477" s="48"/>
      <c r="M477" s="48"/>
      <c r="N477" s="48"/>
      <c r="O477" s="48">
        <v>1</v>
      </c>
      <c r="P477" s="49"/>
    </row>
    <row r="478" spans="1:16" ht="12" customHeight="1">
      <c r="A478" s="26">
        <v>474</v>
      </c>
      <c r="B478" s="27" t="s">
        <v>92</v>
      </c>
      <c r="C478" s="27" t="s">
        <v>374</v>
      </c>
      <c r="D478" s="27" t="s">
        <v>368</v>
      </c>
      <c r="E478" s="27" t="s">
        <v>74</v>
      </c>
      <c r="F478" s="27" t="s">
        <v>379</v>
      </c>
      <c r="G478" s="27" t="s">
        <v>382</v>
      </c>
      <c r="H478" s="27" t="s">
        <v>0</v>
      </c>
      <c r="I478" s="27" t="s">
        <v>74</v>
      </c>
      <c r="J478" s="33"/>
      <c r="K478" s="48"/>
      <c r="L478" s="48">
        <v>1</v>
      </c>
      <c r="M478" s="48"/>
      <c r="N478" s="48"/>
      <c r="O478" s="48"/>
      <c r="P478" s="49"/>
    </row>
    <row r="479" spans="1:16" ht="12" customHeight="1">
      <c r="A479" s="26">
        <v>475</v>
      </c>
      <c r="B479" s="27" t="s">
        <v>92</v>
      </c>
      <c r="C479" s="27" t="s">
        <v>374</v>
      </c>
      <c r="D479" s="27" t="s">
        <v>368</v>
      </c>
      <c r="E479" s="27" t="s">
        <v>74</v>
      </c>
      <c r="F479" s="27" t="s">
        <v>379</v>
      </c>
      <c r="G479" s="27" t="s">
        <v>381</v>
      </c>
      <c r="H479" s="27" t="s">
        <v>0</v>
      </c>
      <c r="I479" s="27" t="s">
        <v>74</v>
      </c>
      <c r="J479" s="33"/>
      <c r="K479" s="48"/>
      <c r="L479" s="48">
        <v>1</v>
      </c>
      <c r="M479" s="48"/>
      <c r="N479" s="48"/>
      <c r="O479" s="48"/>
      <c r="P479" s="49"/>
    </row>
    <row r="480" spans="1:16" ht="12" customHeight="1">
      <c r="A480" s="26">
        <v>476</v>
      </c>
      <c r="B480" s="27" t="s">
        <v>92</v>
      </c>
      <c r="C480" s="27" t="s">
        <v>374</v>
      </c>
      <c r="D480" s="27" t="s">
        <v>368</v>
      </c>
      <c r="E480" s="27" t="s">
        <v>74</v>
      </c>
      <c r="F480" s="27" t="s">
        <v>379</v>
      </c>
      <c r="G480" s="27" t="s">
        <v>383</v>
      </c>
      <c r="H480" s="27" t="s">
        <v>0</v>
      </c>
      <c r="I480" s="27" t="s">
        <v>0</v>
      </c>
      <c r="J480" s="33">
        <v>1</v>
      </c>
      <c r="K480" s="48"/>
      <c r="L480" s="48"/>
      <c r="M480" s="48"/>
      <c r="N480" s="48"/>
      <c r="O480" s="48"/>
      <c r="P480" s="49"/>
    </row>
    <row r="481" spans="1:16" ht="12" customHeight="1">
      <c r="A481" s="26">
        <v>477</v>
      </c>
      <c r="B481" s="27" t="s">
        <v>92</v>
      </c>
      <c r="C481" s="27" t="s">
        <v>374</v>
      </c>
      <c r="D481" s="27" t="s">
        <v>368</v>
      </c>
      <c r="E481" s="27" t="s">
        <v>74</v>
      </c>
      <c r="F481" s="27" t="s">
        <v>379</v>
      </c>
      <c r="G481" s="27" t="s">
        <v>383</v>
      </c>
      <c r="H481" s="27" t="s">
        <v>0</v>
      </c>
      <c r="I481" s="27" t="s">
        <v>0</v>
      </c>
      <c r="J481" s="33">
        <v>1</v>
      </c>
      <c r="K481" s="48"/>
      <c r="L481" s="48"/>
      <c r="M481" s="48"/>
      <c r="N481" s="48"/>
      <c r="O481" s="48"/>
      <c r="P481" s="49"/>
    </row>
    <row r="482" spans="1:16" ht="12" customHeight="1">
      <c r="A482" s="26">
        <v>478</v>
      </c>
      <c r="B482" s="27" t="s">
        <v>92</v>
      </c>
      <c r="C482" s="27" t="s">
        <v>374</v>
      </c>
      <c r="D482" s="27" t="s">
        <v>371</v>
      </c>
      <c r="E482" s="27" t="s">
        <v>74</v>
      </c>
      <c r="F482" s="27" t="s">
        <v>378</v>
      </c>
      <c r="G482" s="27" t="s">
        <v>382</v>
      </c>
      <c r="H482" s="27" t="s">
        <v>0</v>
      </c>
      <c r="I482" s="27" t="s">
        <v>0</v>
      </c>
      <c r="J482" s="33">
        <v>1</v>
      </c>
      <c r="K482" s="48"/>
      <c r="L482" s="48"/>
      <c r="M482" s="48"/>
      <c r="N482" s="48"/>
      <c r="O482" s="48"/>
      <c r="P482" s="49"/>
    </row>
    <row r="483" spans="1:16" ht="12" customHeight="1">
      <c r="A483" s="26">
        <v>479</v>
      </c>
      <c r="B483" s="27" t="s">
        <v>92</v>
      </c>
      <c r="C483" s="27" t="s">
        <v>374</v>
      </c>
      <c r="D483" s="27" t="s">
        <v>369</v>
      </c>
      <c r="E483" s="27" t="s">
        <v>0</v>
      </c>
      <c r="F483" s="27" t="s">
        <v>379</v>
      </c>
      <c r="G483" s="27" t="s">
        <v>230</v>
      </c>
      <c r="H483" s="27" t="s">
        <v>0</v>
      </c>
      <c r="I483" s="27" t="s">
        <v>0</v>
      </c>
      <c r="J483" s="33"/>
      <c r="K483" s="48"/>
      <c r="L483" s="48"/>
      <c r="M483" s="48">
        <v>1</v>
      </c>
      <c r="N483" s="48"/>
      <c r="O483" s="48"/>
      <c r="P483" s="49"/>
    </row>
    <row r="484" spans="1:16" ht="12" customHeight="1">
      <c r="A484" s="26">
        <v>480</v>
      </c>
      <c r="B484" s="27" t="s">
        <v>92</v>
      </c>
      <c r="C484" s="27" t="s">
        <v>373</v>
      </c>
      <c r="D484" s="27" t="s">
        <v>369</v>
      </c>
      <c r="E484" s="27" t="s">
        <v>0</v>
      </c>
      <c r="F484" s="27" t="s">
        <v>379</v>
      </c>
      <c r="G484" s="27" t="s">
        <v>381</v>
      </c>
      <c r="H484" s="27" t="s">
        <v>0</v>
      </c>
      <c r="I484" s="27" t="s">
        <v>0</v>
      </c>
      <c r="J484" s="33"/>
      <c r="K484" s="48"/>
      <c r="L484" s="48">
        <v>1</v>
      </c>
      <c r="M484" s="48"/>
      <c r="N484" s="48"/>
      <c r="O484" s="48"/>
      <c r="P484" s="49"/>
    </row>
    <row r="485" spans="1:16" ht="12" customHeight="1">
      <c r="A485" s="26">
        <v>481</v>
      </c>
      <c r="B485" s="27" t="s">
        <v>92</v>
      </c>
      <c r="C485" s="27" t="s">
        <v>373</v>
      </c>
      <c r="D485" s="27" t="s">
        <v>367</v>
      </c>
      <c r="E485" s="27" t="s">
        <v>0</v>
      </c>
      <c r="F485" s="27" t="s">
        <v>379</v>
      </c>
      <c r="G485" s="27" t="s">
        <v>382</v>
      </c>
      <c r="H485" s="27" t="s">
        <v>0</v>
      </c>
      <c r="I485" s="27" t="s">
        <v>0</v>
      </c>
      <c r="J485" s="33"/>
      <c r="K485" s="48"/>
      <c r="L485" s="48"/>
      <c r="M485" s="48">
        <v>1</v>
      </c>
      <c r="N485" s="48"/>
      <c r="O485" s="48"/>
      <c r="P485" s="49"/>
    </row>
    <row r="486" spans="1:16" ht="12" customHeight="1">
      <c r="A486" s="26">
        <v>482</v>
      </c>
      <c r="B486" s="27" t="s">
        <v>92</v>
      </c>
      <c r="C486" s="27" t="s">
        <v>374</v>
      </c>
      <c r="D486" s="27" t="s">
        <v>368</v>
      </c>
      <c r="E486" s="27" t="s">
        <v>0</v>
      </c>
      <c r="F486" s="27" t="s">
        <v>379</v>
      </c>
      <c r="G486" s="27" t="s">
        <v>382</v>
      </c>
      <c r="H486" s="27" t="s">
        <v>0</v>
      </c>
      <c r="I486" s="27" t="s">
        <v>74</v>
      </c>
      <c r="J486" s="33">
        <v>1</v>
      </c>
      <c r="K486" s="48"/>
      <c r="L486" s="48"/>
      <c r="M486" s="48"/>
      <c r="N486" s="48"/>
      <c r="O486" s="48"/>
      <c r="P486" s="49"/>
    </row>
    <row r="487" spans="1:16" ht="12" customHeight="1">
      <c r="A487" s="26">
        <v>483</v>
      </c>
      <c r="B487" s="27" t="s">
        <v>92</v>
      </c>
      <c r="C487" s="27" t="s">
        <v>374</v>
      </c>
      <c r="D487" s="27" t="s">
        <v>366</v>
      </c>
      <c r="E487" s="27" t="s">
        <v>0</v>
      </c>
      <c r="F487" s="27" t="s">
        <v>379</v>
      </c>
      <c r="G487" s="27" t="s">
        <v>381</v>
      </c>
      <c r="H487" s="27" t="s">
        <v>0</v>
      </c>
      <c r="I487" s="27" t="s">
        <v>74</v>
      </c>
      <c r="J487" s="33"/>
      <c r="K487" s="48"/>
      <c r="L487" s="48">
        <v>1</v>
      </c>
      <c r="M487" s="48"/>
      <c r="N487" s="48"/>
      <c r="O487" s="48"/>
      <c r="P487" s="49"/>
    </row>
    <row r="488" spans="1:16" ht="12" customHeight="1">
      <c r="A488" s="26">
        <v>484</v>
      </c>
      <c r="B488" s="27" t="s">
        <v>92</v>
      </c>
      <c r="C488" s="27" t="s">
        <v>374</v>
      </c>
      <c r="D488" s="27" t="s">
        <v>369</v>
      </c>
      <c r="E488" s="27" t="s">
        <v>0</v>
      </c>
      <c r="F488" s="27" t="s">
        <v>379</v>
      </c>
      <c r="G488" s="27" t="s">
        <v>381</v>
      </c>
      <c r="H488" s="27" t="s">
        <v>0</v>
      </c>
      <c r="I488" s="27" t="s">
        <v>74</v>
      </c>
      <c r="J488" s="33">
        <v>1</v>
      </c>
      <c r="K488" s="48"/>
      <c r="L488" s="48"/>
      <c r="M488" s="48"/>
      <c r="N488" s="48"/>
      <c r="O488" s="48"/>
      <c r="P488" s="49"/>
    </row>
    <row r="489" spans="1:16" ht="12" customHeight="1">
      <c r="A489" s="26">
        <v>485</v>
      </c>
      <c r="B489" s="27" t="s">
        <v>92</v>
      </c>
      <c r="C489" s="27" t="s">
        <v>374</v>
      </c>
      <c r="D489" s="27" t="s">
        <v>369</v>
      </c>
      <c r="E489" s="27" t="s">
        <v>0</v>
      </c>
      <c r="F489" s="27" t="s">
        <v>379</v>
      </c>
      <c r="G489" s="27" t="s">
        <v>381</v>
      </c>
      <c r="H489" s="27" t="s">
        <v>0</v>
      </c>
      <c r="I489" s="27" t="s">
        <v>74</v>
      </c>
      <c r="J489" s="33">
        <v>1</v>
      </c>
      <c r="K489" s="48"/>
      <c r="L489" s="48"/>
      <c r="M489" s="48"/>
      <c r="N489" s="48"/>
      <c r="O489" s="48">
        <v>1</v>
      </c>
      <c r="P489" s="49"/>
    </row>
    <row r="490" spans="1:16" ht="12" customHeight="1">
      <c r="A490" s="26">
        <v>486</v>
      </c>
      <c r="B490" s="27" t="s">
        <v>92</v>
      </c>
      <c r="C490" s="27" t="s">
        <v>374</v>
      </c>
      <c r="D490" s="27" t="s">
        <v>368</v>
      </c>
      <c r="E490" s="27" t="s">
        <v>74</v>
      </c>
      <c r="F490" s="27" t="s">
        <v>379</v>
      </c>
      <c r="G490" s="27" t="s">
        <v>382</v>
      </c>
      <c r="H490" s="27" t="s">
        <v>74</v>
      </c>
      <c r="I490" s="27" t="s">
        <v>74</v>
      </c>
      <c r="J490" s="33">
        <v>1</v>
      </c>
      <c r="K490" s="48"/>
      <c r="L490" s="48"/>
      <c r="M490" s="48"/>
      <c r="N490" s="48"/>
      <c r="O490" s="48"/>
      <c r="P490" s="49"/>
    </row>
    <row r="491" spans="1:16" ht="12" customHeight="1">
      <c r="A491" s="26">
        <v>487</v>
      </c>
      <c r="B491" s="27" t="s">
        <v>92</v>
      </c>
      <c r="C491" s="27" t="s">
        <v>374</v>
      </c>
      <c r="D491" s="27" t="s">
        <v>369</v>
      </c>
      <c r="E491" s="27" t="s">
        <v>0</v>
      </c>
      <c r="F491" s="27" t="s">
        <v>379</v>
      </c>
      <c r="G491" s="27" t="s">
        <v>381</v>
      </c>
      <c r="H491" s="27" t="s">
        <v>0</v>
      </c>
      <c r="I491" s="27" t="s">
        <v>0</v>
      </c>
      <c r="J491" s="33"/>
      <c r="K491" s="48"/>
      <c r="L491" s="48"/>
      <c r="M491" s="48"/>
      <c r="N491" s="48">
        <v>1</v>
      </c>
      <c r="O491" s="48"/>
      <c r="P491" s="49"/>
    </row>
    <row r="492" spans="1:16" ht="12" customHeight="1">
      <c r="A492" s="26">
        <v>488</v>
      </c>
      <c r="B492" s="27" t="s">
        <v>92</v>
      </c>
      <c r="C492" s="27" t="s">
        <v>373</v>
      </c>
      <c r="D492" s="27" t="s">
        <v>369</v>
      </c>
      <c r="E492" s="27" t="s">
        <v>0</v>
      </c>
      <c r="F492" s="27" t="s">
        <v>379</v>
      </c>
      <c r="G492" s="27" t="s">
        <v>381</v>
      </c>
      <c r="H492" s="27" t="s">
        <v>0</v>
      </c>
      <c r="I492" s="27" t="s">
        <v>74</v>
      </c>
      <c r="J492" s="33">
        <v>1</v>
      </c>
      <c r="K492" s="48"/>
      <c r="L492" s="48"/>
      <c r="M492" s="48"/>
      <c r="N492" s="48"/>
      <c r="O492" s="48"/>
      <c r="P492" s="49"/>
    </row>
    <row r="493" spans="1:16" ht="12" customHeight="1">
      <c r="A493" s="26">
        <v>489</v>
      </c>
      <c r="B493" s="27" t="s">
        <v>92</v>
      </c>
      <c r="C493" s="27" t="s">
        <v>374</v>
      </c>
      <c r="D493" s="27" t="s">
        <v>367</v>
      </c>
      <c r="E493" s="27" t="s">
        <v>0</v>
      </c>
      <c r="F493" s="27" t="s">
        <v>379</v>
      </c>
      <c r="G493" s="27" t="s">
        <v>382</v>
      </c>
      <c r="H493" s="27" t="s">
        <v>0</v>
      </c>
      <c r="I493" s="27" t="s">
        <v>74</v>
      </c>
      <c r="J493" s="33">
        <v>1</v>
      </c>
      <c r="K493" s="48"/>
      <c r="L493" s="48"/>
      <c r="M493" s="48"/>
      <c r="N493" s="48"/>
      <c r="O493" s="48"/>
      <c r="P493" s="49"/>
    </row>
    <row r="494" spans="1:16" ht="12" customHeight="1">
      <c r="A494" s="26">
        <v>490</v>
      </c>
      <c r="B494" s="27" t="s">
        <v>92</v>
      </c>
      <c r="C494" s="27" t="s">
        <v>374</v>
      </c>
      <c r="D494" s="27" t="s">
        <v>367</v>
      </c>
      <c r="E494" s="27" t="s">
        <v>0</v>
      </c>
      <c r="F494" s="27" t="s">
        <v>379</v>
      </c>
      <c r="G494" s="27" t="s">
        <v>382</v>
      </c>
      <c r="H494" s="27" t="s">
        <v>0</v>
      </c>
      <c r="I494" s="27" t="s">
        <v>0</v>
      </c>
      <c r="J494" s="33"/>
      <c r="K494" s="48"/>
      <c r="L494" s="48"/>
      <c r="M494" s="48"/>
      <c r="N494" s="48">
        <v>1</v>
      </c>
      <c r="O494" s="48"/>
      <c r="P494" s="49"/>
    </row>
    <row r="495" spans="1:16" ht="12" customHeight="1">
      <c r="A495" s="26">
        <v>491</v>
      </c>
      <c r="B495" s="27" t="s">
        <v>92</v>
      </c>
      <c r="C495" s="27" t="s">
        <v>374</v>
      </c>
      <c r="D495" s="27" t="s">
        <v>368</v>
      </c>
      <c r="E495" s="27" t="s">
        <v>74</v>
      </c>
      <c r="F495" s="27" t="s">
        <v>379</v>
      </c>
      <c r="G495" s="27" t="s">
        <v>382</v>
      </c>
      <c r="H495" s="27" t="s">
        <v>74</v>
      </c>
      <c r="I495" s="27" t="s">
        <v>0</v>
      </c>
      <c r="J495" s="33">
        <v>1</v>
      </c>
      <c r="K495" s="48"/>
      <c r="L495" s="48"/>
      <c r="M495" s="48"/>
      <c r="N495" s="48"/>
      <c r="O495" s="48"/>
      <c r="P495" s="49"/>
    </row>
    <row r="496" spans="1:16" ht="12" customHeight="1">
      <c r="A496" s="26">
        <v>492</v>
      </c>
      <c r="B496" s="27" t="s">
        <v>92</v>
      </c>
      <c r="C496" s="27" t="s">
        <v>374</v>
      </c>
      <c r="D496" s="27" t="s">
        <v>368</v>
      </c>
      <c r="E496" s="27" t="s">
        <v>74</v>
      </c>
      <c r="F496" s="27" t="s">
        <v>379</v>
      </c>
      <c r="G496" s="27" t="s">
        <v>381</v>
      </c>
      <c r="H496" s="27" t="s">
        <v>74</v>
      </c>
      <c r="I496" s="27" t="s">
        <v>74</v>
      </c>
      <c r="J496" s="33">
        <v>1</v>
      </c>
      <c r="K496" s="48"/>
      <c r="L496" s="48"/>
      <c r="M496" s="48"/>
      <c r="N496" s="48"/>
      <c r="O496" s="48"/>
      <c r="P496" s="49"/>
    </row>
    <row r="497" spans="1:16" ht="12" customHeight="1">
      <c r="A497" s="26">
        <v>493</v>
      </c>
      <c r="B497" s="27" t="s">
        <v>92</v>
      </c>
      <c r="C497" s="27" t="s">
        <v>374</v>
      </c>
      <c r="D497" s="27" t="s">
        <v>368</v>
      </c>
      <c r="E497" s="27" t="s">
        <v>74</v>
      </c>
      <c r="F497" s="27" t="s">
        <v>379</v>
      </c>
      <c r="G497" s="27" t="s">
        <v>382</v>
      </c>
      <c r="H497" s="27" t="s">
        <v>0</v>
      </c>
      <c r="I497" s="27" t="s">
        <v>0</v>
      </c>
      <c r="J497" s="33">
        <v>1</v>
      </c>
      <c r="K497" s="48"/>
      <c r="L497" s="48"/>
      <c r="M497" s="48"/>
      <c r="N497" s="48"/>
      <c r="O497" s="48"/>
      <c r="P497" s="49"/>
    </row>
    <row r="498" spans="1:16" ht="12" customHeight="1">
      <c r="A498" s="26">
        <v>494</v>
      </c>
      <c r="B498" s="27" t="s">
        <v>92</v>
      </c>
      <c r="C498" s="27" t="s">
        <v>374</v>
      </c>
      <c r="D498" s="27" t="s">
        <v>371</v>
      </c>
      <c r="E498" s="27" t="s">
        <v>0</v>
      </c>
      <c r="F498" s="27" t="s">
        <v>378</v>
      </c>
      <c r="G498" s="27" t="s">
        <v>382</v>
      </c>
      <c r="H498" s="27" t="s">
        <v>0</v>
      </c>
      <c r="I498" s="27" t="s">
        <v>74</v>
      </c>
      <c r="J498" s="33">
        <v>1</v>
      </c>
      <c r="K498" s="48"/>
      <c r="L498" s="48"/>
      <c r="M498" s="48"/>
      <c r="N498" s="48"/>
      <c r="O498" s="48"/>
      <c r="P498" s="49"/>
    </row>
    <row r="499" spans="1:16" ht="12" customHeight="1">
      <c r="A499" s="26">
        <v>495</v>
      </c>
      <c r="B499" s="27" t="s">
        <v>92</v>
      </c>
      <c r="C499" s="27" t="s">
        <v>374</v>
      </c>
      <c r="D499" s="27" t="s">
        <v>371</v>
      </c>
      <c r="E499" s="27" t="s">
        <v>74</v>
      </c>
      <c r="F499" s="27" t="s">
        <v>378</v>
      </c>
      <c r="G499" s="27" t="s">
        <v>382</v>
      </c>
      <c r="H499" s="27" t="s">
        <v>0</v>
      </c>
      <c r="I499" s="27" t="s">
        <v>74</v>
      </c>
      <c r="J499" s="33">
        <v>1</v>
      </c>
      <c r="K499" s="48"/>
      <c r="L499" s="48"/>
      <c r="M499" s="48"/>
      <c r="N499" s="48"/>
      <c r="O499" s="48">
        <v>1</v>
      </c>
      <c r="P499" s="49"/>
    </row>
    <row r="500" spans="1:16" ht="12" customHeight="1">
      <c r="A500" s="26">
        <v>496</v>
      </c>
      <c r="B500" s="27" t="s">
        <v>92</v>
      </c>
      <c r="C500" s="27" t="s">
        <v>373</v>
      </c>
      <c r="D500" s="27" t="s">
        <v>369</v>
      </c>
      <c r="E500" s="27" t="s">
        <v>0</v>
      </c>
      <c r="F500" s="27" t="s">
        <v>379</v>
      </c>
      <c r="G500" s="27" t="s">
        <v>381</v>
      </c>
      <c r="H500" s="27" t="s">
        <v>74</v>
      </c>
      <c r="I500" s="27" t="s">
        <v>0</v>
      </c>
      <c r="J500" s="33">
        <v>1</v>
      </c>
      <c r="K500" s="48"/>
      <c r="L500" s="48"/>
      <c r="M500" s="48"/>
      <c r="N500" s="48">
        <v>1</v>
      </c>
      <c r="O500" s="48"/>
      <c r="P500" s="49"/>
    </row>
    <row r="501" spans="1:16" ht="12" customHeight="1">
      <c r="A501" s="26">
        <v>497</v>
      </c>
      <c r="B501" s="27" t="s">
        <v>92</v>
      </c>
      <c r="C501" s="27" t="s">
        <v>374</v>
      </c>
      <c r="D501" s="27" t="s">
        <v>369</v>
      </c>
      <c r="E501" s="27" t="s">
        <v>0</v>
      </c>
      <c r="F501" s="27" t="s">
        <v>379</v>
      </c>
      <c r="G501" s="27" t="s">
        <v>381</v>
      </c>
      <c r="H501" s="27" t="s">
        <v>0</v>
      </c>
      <c r="I501" s="27" t="s">
        <v>0</v>
      </c>
      <c r="J501" s="33"/>
      <c r="K501" s="48"/>
      <c r="L501" s="48"/>
      <c r="M501" s="48"/>
      <c r="N501" s="48">
        <v>1</v>
      </c>
      <c r="O501" s="48"/>
      <c r="P501" s="49"/>
    </row>
    <row r="502" spans="1:16" ht="12" customHeight="1">
      <c r="A502" s="26">
        <v>498</v>
      </c>
      <c r="B502" s="27" t="s">
        <v>92</v>
      </c>
      <c r="C502" s="27" t="s">
        <v>374</v>
      </c>
      <c r="D502" s="27" t="s">
        <v>369</v>
      </c>
      <c r="E502" s="27" t="s">
        <v>0</v>
      </c>
      <c r="F502" s="27" t="s">
        <v>379</v>
      </c>
      <c r="G502" s="27" t="s">
        <v>381</v>
      </c>
      <c r="H502" s="27" t="s">
        <v>74</v>
      </c>
      <c r="I502" s="27" t="s">
        <v>0</v>
      </c>
      <c r="J502" s="33">
        <v>1</v>
      </c>
      <c r="K502" s="48"/>
      <c r="L502" s="48"/>
      <c r="M502" s="48"/>
      <c r="N502" s="48"/>
      <c r="O502" s="48"/>
      <c r="P502" s="49"/>
    </row>
    <row r="503" spans="1:16" ht="12" customHeight="1">
      <c r="A503" s="26">
        <v>499</v>
      </c>
      <c r="B503" s="27" t="s">
        <v>92</v>
      </c>
      <c r="C503" s="27" t="s">
        <v>373</v>
      </c>
      <c r="D503" s="27" t="s">
        <v>369</v>
      </c>
      <c r="E503" s="27" t="s">
        <v>0</v>
      </c>
      <c r="F503" s="27" t="s">
        <v>379</v>
      </c>
      <c r="G503" s="27" t="s">
        <v>381</v>
      </c>
      <c r="H503" s="27" t="s">
        <v>0</v>
      </c>
      <c r="I503" s="27" t="s">
        <v>0</v>
      </c>
      <c r="J503" s="33"/>
      <c r="K503" s="48"/>
      <c r="L503" s="48"/>
      <c r="M503" s="48"/>
      <c r="N503" s="48">
        <v>1</v>
      </c>
      <c r="O503" s="48"/>
      <c r="P503" s="49"/>
    </row>
    <row r="504" spans="1:16" ht="12" customHeight="1">
      <c r="A504" s="26">
        <v>500</v>
      </c>
      <c r="B504" s="27" t="s">
        <v>92</v>
      </c>
      <c r="C504" s="27" t="s">
        <v>373</v>
      </c>
      <c r="D504" s="27" t="s">
        <v>367</v>
      </c>
      <c r="E504" s="27" t="s">
        <v>0</v>
      </c>
      <c r="F504" s="27" t="s">
        <v>379</v>
      </c>
      <c r="G504" s="27" t="s">
        <v>382</v>
      </c>
      <c r="H504" s="27" t="s">
        <v>0</v>
      </c>
      <c r="I504" s="27" t="s">
        <v>74</v>
      </c>
      <c r="J504" s="33">
        <v>1</v>
      </c>
      <c r="K504" s="48"/>
      <c r="L504" s="48"/>
      <c r="M504" s="48"/>
      <c r="N504" s="48">
        <v>1</v>
      </c>
      <c r="O504" s="48"/>
      <c r="P504" s="49"/>
    </row>
    <row r="505" spans="1:16" ht="12" customHeight="1">
      <c r="A505" s="26">
        <v>501</v>
      </c>
      <c r="B505" s="27" t="s">
        <v>92</v>
      </c>
      <c r="C505" s="27" t="s">
        <v>374</v>
      </c>
      <c r="D505" s="27" t="s">
        <v>368</v>
      </c>
      <c r="E505" s="27" t="s">
        <v>74</v>
      </c>
      <c r="F505" s="27" t="s">
        <v>379</v>
      </c>
      <c r="G505" s="27" t="s">
        <v>382</v>
      </c>
      <c r="H505" s="27" t="s">
        <v>0</v>
      </c>
      <c r="I505" s="27" t="s">
        <v>74</v>
      </c>
      <c r="J505" s="33"/>
      <c r="K505" s="48"/>
      <c r="L505" s="48"/>
      <c r="M505" s="48">
        <v>1</v>
      </c>
      <c r="N505" s="48"/>
      <c r="O505" s="48"/>
      <c r="P505" s="49"/>
    </row>
    <row r="506" spans="1:16" ht="12" customHeight="1">
      <c r="A506" s="26">
        <v>502</v>
      </c>
      <c r="B506" s="27" t="s">
        <v>92</v>
      </c>
      <c r="C506" s="27" t="s">
        <v>374</v>
      </c>
      <c r="D506" s="27" t="s">
        <v>368</v>
      </c>
      <c r="E506" s="27" t="s">
        <v>0</v>
      </c>
      <c r="F506" s="27" t="s">
        <v>379</v>
      </c>
      <c r="G506" s="27" t="s">
        <v>383</v>
      </c>
      <c r="H506" s="27" t="s">
        <v>74</v>
      </c>
      <c r="I506" s="27" t="s">
        <v>0</v>
      </c>
      <c r="J506" s="33"/>
      <c r="K506" s="48"/>
      <c r="L506" s="48"/>
      <c r="M506" s="48"/>
      <c r="N506" s="48"/>
      <c r="O506" s="48">
        <v>1</v>
      </c>
      <c r="P506" s="49"/>
    </row>
    <row r="507" spans="1:16" ht="12" customHeight="1">
      <c r="A507" s="26">
        <v>503</v>
      </c>
      <c r="B507" s="27" t="s">
        <v>92</v>
      </c>
      <c r="C507" s="27" t="s">
        <v>374</v>
      </c>
      <c r="D507" s="27" t="s">
        <v>368</v>
      </c>
      <c r="E507" s="27" t="s">
        <v>74</v>
      </c>
      <c r="F507" s="27" t="s">
        <v>379</v>
      </c>
      <c r="G507" s="27" t="s">
        <v>383</v>
      </c>
      <c r="H507" s="27" t="s">
        <v>0</v>
      </c>
      <c r="I507" s="27" t="s">
        <v>74</v>
      </c>
      <c r="J507" s="33"/>
      <c r="K507" s="48"/>
      <c r="L507" s="48"/>
      <c r="M507" s="48">
        <v>1</v>
      </c>
      <c r="N507" s="48"/>
      <c r="O507" s="48"/>
      <c r="P507" s="49"/>
    </row>
    <row r="508" spans="1:16" ht="12" customHeight="1">
      <c r="A508" s="26">
        <v>504</v>
      </c>
      <c r="B508" s="27" t="s">
        <v>92</v>
      </c>
      <c r="C508" s="27" t="s">
        <v>374</v>
      </c>
      <c r="D508" s="27" t="s">
        <v>368</v>
      </c>
      <c r="E508" s="27" t="s">
        <v>74</v>
      </c>
      <c r="F508" s="27" t="s">
        <v>379</v>
      </c>
      <c r="G508" s="27" t="s">
        <v>382</v>
      </c>
      <c r="H508" s="27" t="s">
        <v>0</v>
      </c>
      <c r="I508" s="27" t="s">
        <v>74</v>
      </c>
      <c r="J508" s="33"/>
      <c r="K508" s="48"/>
      <c r="L508" s="48">
        <v>1</v>
      </c>
      <c r="M508" s="48"/>
      <c r="N508" s="48"/>
      <c r="O508" s="48"/>
      <c r="P508" s="49"/>
    </row>
    <row r="509" spans="1:16" ht="12" customHeight="1">
      <c r="A509" s="26">
        <v>505</v>
      </c>
      <c r="B509" s="27" t="s">
        <v>92</v>
      </c>
      <c r="C509" s="27" t="s">
        <v>374</v>
      </c>
      <c r="D509" s="27" t="s">
        <v>368</v>
      </c>
      <c r="E509" s="27" t="s">
        <v>74</v>
      </c>
      <c r="F509" s="27" t="s">
        <v>379</v>
      </c>
      <c r="G509" s="27" t="s">
        <v>382</v>
      </c>
      <c r="H509" s="27" t="s">
        <v>74</v>
      </c>
      <c r="I509" s="27" t="s">
        <v>74</v>
      </c>
      <c r="J509" s="33">
        <v>1</v>
      </c>
      <c r="K509" s="48"/>
      <c r="L509" s="48">
        <v>1</v>
      </c>
      <c r="M509" s="48"/>
      <c r="N509" s="48"/>
      <c r="O509" s="48"/>
      <c r="P509" s="49"/>
    </row>
    <row r="510" spans="1:16" ht="12" customHeight="1">
      <c r="A510" s="26">
        <v>506</v>
      </c>
      <c r="B510" s="27" t="s">
        <v>92</v>
      </c>
      <c r="C510" s="27" t="s">
        <v>374</v>
      </c>
      <c r="D510" s="27" t="s">
        <v>369</v>
      </c>
      <c r="E510" s="27" t="s">
        <v>0</v>
      </c>
      <c r="F510" s="27" t="s">
        <v>379</v>
      </c>
      <c r="G510" s="27" t="s">
        <v>381</v>
      </c>
      <c r="H510" s="27" t="s">
        <v>0</v>
      </c>
      <c r="I510" s="27" t="s">
        <v>74</v>
      </c>
      <c r="J510" s="33">
        <v>1</v>
      </c>
      <c r="K510" s="48"/>
      <c r="L510" s="48">
        <v>1</v>
      </c>
      <c r="M510" s="48"/>
      <c r="N510" s="48"/>
      <c r="O510" s="48"/>
      <c r="P510" s="49"/>
    </row>
    <row r="511" spans="1:16" ht="12" customHeight="1">
      <c r="A511" s="26">
        <v>507</v>
      </c>
      <c r="B511" s="27" t="s">
        <v>92</v>
      </c>
      <c r="C511" s="27" t="s">
        <v>374</v>
      </c>
      <c r="D511" s="27" t="s">
        <v>369</v>
      </c>
      <c r="E511" s="27" t="s">
        <v>0</v>
      </c>
      <c r="F511" s="27" t="s">
        <v>379</v>
      </c>
      <c r="G511" s="27" t="s">
        <v>381</v>
      </c>
      <c r="H511" s="27" t="s">
        <v>0</v>
      </c>
      <c r="I511" s="27" t="s">
        <v>0</v>
      </c>
      <c r="J511" s="33">
        <v>1</v>
      </c>
      <c r="K511" s="48"/>
      <c r="L511" s="48">
        <v>1</v>
      </c>
      <c r="M511" s="48"/>
      <c r="N511" s="48"/>
      <c r="O511" s="48"/>
      <c r="P511" s="49"/>
    </row>
    <row r="512" spans="1:16" ht="12" customHeight="1">
      <c r="A512" s="26">
        <v>508</v>
      </c>
      <c r="B512" s="27" t="s">
        <v>92</v>
      </c>
      <c r="C512" s="27" t="s">
        <v>373</v>
      </c>
      <c r="D512" s="27" t="s">
        <v>369</v>
      </c>
      <c r="E512" s="27" t="s">
        <v>0</v>
      </c>
      <c r="F512" s="27" t="s">
        <v>379</v>
      </c>
      <c r="G512" s="27" t="s">
        <v>381</v>
      </c>
      <c r="H512" s="27" t="s">
        <v>0</v>
      </c>
      <c r="I512" s="27" t="s">
        <v>0</v>
      </c>
      <c r="J512" s="33"/>
      <c r="K512" s="48"/>
      <c r="L512" s="48"/>
      <c r="M512" s="48"/>
      <c r="N512" s="48">
        <v>1</v>
      </c>
      <c r="O512" s="48"/>
      <c r="P512" s="49"/>
    </row>
    <row r="513" spans="1:16" ht="12" customHeight="1">
      <c r="A513" s="26">
        <v>509</v>
      </c>
      <c r="B513" s="27" t="s">
        <v>92</v>
      </c>
      <c r="C513" s="27" t="s">
        <v>373</v>
      </c>
      <c r="D513" s="27" t="s">
        <v>366</v>
      </c>
      <c r="E513" s="27" t="s">
        <v>0</v>
      </c>
      <c r="F513" s="27" t="s">
        <v>379</v>
      </c>
      <c r="G513" s="27" t="s">
        <v>382</v>
      </c>
      <c r="H513" s="27" t="s">
        <v>0</v>
      </c>
      <c r="I513" s="27" t="s">
        <v>0</v>
      </c>
      <c r="J513" s="33">
        <v>1</v>
      </c>
      <c r="K513" s="48"/>
      <c r="L513" s="48"/>
      <c r="M513" s="48"/>
      <c r="N513" s="48"/>
      <c r="O513" s="48"/>
      <c r="P513" s="49"/>
    </row>
    <row r="514" spans="1:16" ht="12" customHeight="1">
      <c r="A514" s="26">
        <v>510</v>
      </c>
      <c r="B514" s="27" t="s">
        <v>92</v>
      </c>
      <c r="C514" s="27" t="s">
        <v>374</v>
      </c>
      <c r="D514" s="27" t="s">
        <v>366</v>
      </c>
      <c r="E514" s="27" t="s">
        <v>0</v>
      </c>
      <c r="F514" s="27" t="s">
        <v>379</v>
      </c>
      <c r="G514" s="27" t="s">
        <v>382</v>
      </c>
      <c r="H514" s="27" t="s">
        <v>74</v>
      </c>
      <c r="I514" s="27" t="s">
        <v>74</v>
      </c>
      <c r="J514" s="33"/>
      <c r="K514" s="48"/>
      <c r="L514" s="48"/>
      <c r="M514" s="48"/>
      <c r="N514" s="48"/>
      <c r="O514" s="48">
        <v>1</v>
      </c>
      <c r="P514" s="49"/>
    </row>
    <row r="515" spans="1:16" ht="12" customHeight="1">
      <c r="A515" s="26">
        <v>511</v>
      </c>
      <c r="B515" s="27" t="s">
        <v>92</v>
      </c>
      <c r="C515" s="27" t="s">
        <v>373</v>
      </c>
      <c r="D515" s="27" t="s">
        <v>367</v>
      </c>
      <c r="E515" s="27" t="s">
        <v>0</v>
      </c>
      <c r="F515" s="27" t="s">
        <v>379</v>
      </c>
      <c r="G515" s="27" t="s">
        <v>381</v>
      </c>
      <c r="H515" s="27" t="s">
        <v>0</v>
      </c>
      <c r="I515" s="27" t="s">
        <v>74</v>
      </c>
      <c r="J515" s="33"/>
      <c r="K515" s="48"/>
      <c r="L515" s="48">
        <v>1</v>
      </c>
      <c r="M515" s="48"/>
      <c r="N515" s="48"/>
      <c r="O515" s="48"/>
      <c r="P515" s="49"/>
    </row>
    <row r="516" spans="1:16" ht="12" customHeight="1">
      <c r="A516" s="26">
        <v>512</v>
      </c>
      <c r="B516" s="27" t="s">
        <v>92</v>
      </c>
      <c r="C516" s="27" t="s">
        <v>374</v>
      </c>
      <c r="D516" s="27" t="s">
        <v>367</v>
      </c>
      <c r="E516" s="27" t="s">
        <v>0</v>
      </c>
      <c r="F516" s="27" t="s">
        <v>378</v>
      </c>
      <c r="G516" s="27" t="s">
        <v>382</v>
      </c>
      <c r="H516" s="27" t="s">
        <v>0</v>
      </c>
      <c r="I516" s="27" t="s">
        <v>74</v>
      </c>
      <c r="J516" s="33"/>
      <c r="K516" s="48"/>
      <c r="L516" s="48">
        <v>1</v>
      </c>
      <c r="M516" s="48"/>
      <c r="N516" s="48"/>
      <c r="O516" s="48"/>
      <c r="P516" s="49"/>
    </row>
    <row r="517" spans="1:16" ht="12" customHeight="1">
      <c r="A517" s="26">
        <v>513</v>
      </c>
      <c r="B517" s="27" t="s">
        <v>92</v>
      </c>
      <c r="C517" s="27" t="s">
        <v>374</v>
      </c>
      <c r="D517" s="27" t="s">
        <v>368</v>
      </c>
      <c r="E517" s="27" t="s">
        <v>74</v>
      </c>
      <c r="F517" s="27" t="s">
        <v>379</v>
      </c>
      <c r="G517" s="27" t="s">
        <v>382</v>
      </c>
      <c r="H517" s="27" t="s">
        <v>0</v>
      </c>
      <c r="I517" s="27" t="s">
        <v>0</v>
      </c>
      <c r="J517" s="33">
        <v>1</v>
      </c>
      <c r="K517" s="48"/>
      <c r="L517" s="48"/>
      <c r="M517" s="48"/>
      <c r="N517" s="48"/>
      <c r="O517" s="48"/>
      <c r="P517" s="49"/>
    </row>
    <row r="518" spans="1:16" ht="12" customHeight="1">
      <c r="A518" s="26">
        <v>514</v>
      </c>
      <c r="B518" s="27" t="s">
        <v>92</v>
      </c>
      <c r="C518" s="27" t="s">
        <v>374</v>
      </c>
      <c r="D518" s="27" t="s">
        <v>368</v>
      </c>
      <c r="E518" s="27" t="s">
        <v>74</v>
      </c>
      <c r="F518" s="27" t="s">
        <v>379</v>
      </c>
      <c r="G518" s="27" t="s">
        <v>383</v>
      </c>
      <c r="H518" s="27" t="s">
        <v>74</v>
      </c>
      <c r="I518" s="27" t="s">
        <v>74</v>
      </c>
      <c r="J518" s="33">
        <v>1</v>
      </c>
      <c r="K518" s="48"/>
      <c r="L518" s="48"/>
      <c r="M518" s="48"/>
      <c r="N518" s="48"/>
      <c r="O518" s="48"/>
      <c r="P518" s="49"/>
    </row>
    <row r="519" spans="1:16" ht="12" customHeight="1">
      <c r="A519" s="26">
        <v>515</v>
      </c>
      <c r="B519" s="27" t="s">
        <v>92</v>
      </c>
      <c r="C519" s="27" t="s">
        <v>374</v>
      </c>
      <c r="D519" s="27" t="s">
        <v>368</v>
      </c>
      <c r="E519" s="27" t="s">
        <v>74</v>
      </c>
      <c r="F519" s="27" t="s">
        <v>379</v>
      </c>
      <c r="G519" s="27" t="s">
        <v>382</v>
      </c>
      <c r="H519" s="27" t="s">
        <v>0</v>
      </c>
      <c r="I519" s="27" t="s">
        <v>74</v>
      </c>
      <c r="J519" s="33"/>
      <c r="K519" s="48"/>
      <c r="L519" s="48"/>
      <c r="M519" s="48"/>
      <c r="N519" s="48"/>
      <c r="O519" s="48">
        <v>1</v>
      </c>
      <c r="P519" s="49"/>
    </row>
    <row r="520" spans="1:16" ht="12" customHeight="1">
      <c r="A520" s="26">
        <v>516</v>
      </c>
      <c r="B520" s="27" t="s">
        <v>92</v>
      </c>
      <c r="C520" s="27" t="s">
        <v>374</v>
      </c>
      <c r="D520" s="27" t="s">
        <v>371</v>
      </c>
      <c r="E520" s="27" t="s">
        <v>74</v>
      </c>
      <c r="F520" s="27" t="s">
        <v>379</v>
      </c>
      <c r="G520" s="27" t="s">
        <v>381</v>
      </c>
      <c r="H520" s="27" t="s">
        <v>0</v>
      </c>
      <c r="I520" s="27" t="s">
        <v>74</v>
      </c>
      <c r="J520" s="33">
        <v>1</v>
      </c>
      <c r="K520" s="48"/>
      <c r="L520" s="48"/>
      <c r="M520" s="48"/>
      <c r="N520" s="48"/>
      <c r="O520" s="48"/>
      <c r="P520" s="49"/>
    </row>
    <row r="521" spans="1:16" ht="12" customHeight="1">
      <c r="A521" s="26">
        <v>517</v>
      </c>
      <c r="B521" s="27" t="s">
        <v>92</v>
      </c>
      <c r="C521" s="27" t="s">
        <v>374</v>
      </c>
      <c r="D521" s="27" t="s">
        <v>371</v>
      </c>
      <c r="E521" s="27" t="s">
        <v>74</v>
      </c>
      <c r="F521" s="27" t="s">
        <v>379</v>
      </c>
      <c r="G521" s="27" t="s">
        <v>382</v>
      </c>
      <c r="H521" s="27" t="s">
        <v>0</v>
      </c>
      <c r="I521" s="27" t="s">
        <v>74</v>
      </c>
      <c r="J521" s="33">
        <v>1</v>
      </c>
      <c r="K521" s="48"/>
      <c r="L521" s="48"/>
      <c r="M521" s="48"/>
      <c r="N521" s="48"/>
      <c r="O521" s="48"/>
      <c r="P521" s="49"/>
    </row>
    <row r="522" spans="1:16" ht="12" customHeight="1">
      <c r="A522" s="26">
        <v>518</v>
      </c>
      <c r="B522" s="27" t="s">
        <v>92</v>
      </c>
      <c r="C522" s="27" t="s">
        <v>374</v>
      </c>
      <c r="D522" s="27" t="s">
        <v>371</v>
      </c>
      <c r="E522" s="27" t="s">
        <v>0</v>
      </c>
      <c r="F522" s="27" t="s">
        <v>379</v>
      </c>
      <c r="G522" s="27" t="s">
        <v>381</v>
      </c>
      <c r="H522" s="27" t="s">
        <v>0</v>
      </c>
      <c r="I522" s="27" t="s">
        <v>74</v>
      </c>
      <c r="J522" s="33">
        <v>1</v>
      </c>
      <c r="K522" s="48"/>
      <c r="L522" s="48"/>
      <c r="M522" s="48"/>
      <c r="N522" s="48"/>
      <c r="O522" s="48"/>
      <c r="P522" s="49"/>
    </row>
    <row r="523" spans="1:16" ht="12" customHeight="1">
      <c r="A523" s="26">
        <v>519</v>
      </c>
      <c r="B523" s="27" t="s">
        <v>92</v>
      </c>
      <c r="C523" s="27" t="s">
        <v>374</v>
      </c>
      <c r="D523" s="27" t="s">
        <v>369</v>
      </c>
      <c r="E523" s="27" t="s">
        <v>0</v>
      </c>
      <c r="F523" s="27" t="s">
        <v>379</v>
      </c>
      <c r="G523" s="27" t="s">
        <v>381</v>
      </c>
      <c r="H523" s="27" t="s">
        <v>0</v>
      </c>
      <c r="I523" s="27" t="s">
        <v>74</v>
      </c>
      <c r="J523" s="33">
        <v>1</v>
      </c>
      <c r="K523" s="48"/>
      <c r="L523" s="48"/>
      <c r="M523" s="48"/>
      <c r="N523" s="48"/>
      <c r="O523" s="48"/>
      <c r="P523" s="49"/>
    </row>
    <row r="524" spans="1:16" ht="12" customHeight="1">
      <c r="A524" s="26">
        <v>520</v>
      </c>
      <c r="B524" s="27" t="s">
        <v>92</v>
      </c>
      <c r="C524" s="27" t="s">
        <v>374</v>
      </c>
      <c r="D524" s="27" t="s">
        <v>369</v>
      </c>
      <c r="E524" s="27" t="s">
        <v>0</v>
      </c>
      <c r="F524" s="27" t="s">
        <v>379</v>
      </c>
      <c r="G524" s="27" t="s">
        <v>381</v>
      </c>
      <c r="H524" s="27" t="s">
        <v>0</v>
      </c>
      <c r="I524" s="27" t="s">
        <v>74</v>
      </c>
      <c r="J524" s="33">
        <v>1</v>
      </c>
      <c r="K524" s="48"/>
      <c r="L524" s="48"/>
      <c r="M524" s="48"/>
      <c r="N524" s="48"/>
      <c r="O524" s="48"/>
      <c r="P524" s="49"/>
    </row>
    <row r="525" spans="1:16" ht="12" customHeight="1">
      <c r="A525" s="26">
        <v>521</v>
      </c>
      <c r="B525" s="27" t="s">
        <v>92</v>
      </c>
      <c r="C525" s="27" t="s">
        <v>373</v>
      </c>
      <c r="D525" s="27" t="s">
        <v>369</v>
      </c>
      <c r="E525" s="27" t="s">
        <v>0</v>
      </c>
      <c r="F525" s="27" t="s">
        <v>379</v>
      </c>
      <c r="G525" s="27" t="s">
        <v>381</v>
      </c>
      <c r="H525" s="27" t="s">
        <v>0</v>
      </c>
      <c r="I525" s="27" t="s">
        <v>0</v>
      </c>
      <c r="J525" s="33">
        <v>1</v>
      </c>
      <c r="K525" s="48"/>
      <c r="L525" s="48"/>
      <c r="M525" s="48"/>
      <c r="N525" s="48"/>
      <c r="O525" s="48"/>
      <c r="P525" s="49"/>
    </row>
    <row r="526" spans="1:16" ht="12" customHeight="1">
      <c r="A526" s="26">
        <v>522</v>
      </c>
      <c r="B526" s="27" t="s">
        <v>92</v>
      </c>
      <c r="C526" s="27" t="s">
        <v>373</v>
      </c>
      <c r="D526" s="27" t="s">
        <v>369</v>
      </c>
      <c r="E526" s="27" t="s">
        <v>0</v>
      </c>
      <c r="F526" s="27" t="s">
        <v>379</v>
      </c>
      <c r="G526" s="27" t="s">
        <v>381</v>
      </c>
      <c r="H526" s="27" t="s">
        <v>0</v>
      </c>
      <c r="I526" s="27" t="s">
        <v>74</v>
      </c>
      <c r="J526" s="33"/>
      <c r="K526" s="48"/>
      <c r="L526" s="48">
        <v>1</v>
      </c>
      <c r="M526" s="48"/>
      <c r="N526" s="48">
        <v>1</v>
      </c>
      <c r="O526" s="48"/>
      <c r="P526" s="49"/>
    </row>
    <row r="527" spans="1:16" ht="12" customHeight="1">
      <c r="A527" s="26">
        <v>523</v>
      </c>
      <c r="B527" s="27" t="s">
        <v>92</v>
      </c>
      <c r="C527" s="27" t="s">
        <v>374</v>
      </c>
      <c r="D527" s="27" t="s">
        <v>368</v>
      </c>
      <c r="E527" s="27" t="s">
        <v>74</v>
      </c>
      <c r="F527" s="27" t="s">
        <v>379</v>
      </c>
      <c r="G527" s="27" t="s">
        <v>381</v>
      </c>
      <c r="H527" s="27" t="s">
        <v>0</v>
      </c>
      <c r="I527" s="27" t="s">
        <v>74</v>
      </c>
      <c r="J527" s="33">
        <v>1</v>
      </c>
      <c r="K527" s="48"/>
      <c r="L527" s="48"/>
      <c r="M527" s="48"/>
      <c r="N527" s="48"/>
      <c r="O527" s="48"/>
      <c r="P527" s="49"/>
    </row>
    <row r="528" spans="1:16" ht="12" customHeight="1">
      <c r="A528" s="26">
        <v>524</v>
      </c>
      <c r="B528" s="27" t="s">
        <v>92</v>
      </c>
      <c r="C528" s="27" t="s">
        <v>374</v>
      </c>
      <c r="D528" s="27" t="s">
        <v>368</v>
      </c>
      <c r="E528" s="27" t="s">
        <v>0</v>
      </c>
      <c r="F528" s="27" t="s">
        <v>379</v>
      </c>
      <c r="G528" s="27" t="s">
        <v>382</v>
      </c>
      <c r="H528" s="27" t="s">
        <v>74</v>
      </c>
      <c r="I528" s="27" t="s">
        <v>0</v>
      </c>
      <c r="J528" s="33">
        <v>1</v>
      </c>
      <c r="K528" s="48"/>
      <c r="L528" s="48"/>
      <c r="M528" s="48"/>
      <c r="N528" s="48"/>
      <c r="O528" s="48"/>
      <c r="P528" s="49"/>
    </row>
    <row r="529" spans="1:16" ht="12" customHeight="1">
      <c r="A529" s="26">
        <v>525</v>
      </c>
      <c r="B529" s="27" t="s">
        <v>92</v>
      </c>
      <c r="C529" s="27" t="s">
        <v>374</v>
      </c>
      <c r="D529" s="27" t="s">
        <v>368</v>
      </c>
      <c r="E529" s="27" t="s">
        <v>0</v>
      </c>
      <c r="F529" s="27" t="s">
        <v>379</v>
      </c>
      <c r="G529" s="27" t="s">
        <v>382</v>
      </c>
      <c r="H529" s="27" t="s">
        <v>74</v>
      </c>
      <c r="I529" s="27" t="s">
        <v>0</v>
      </c>
      <c r="J529" s="33"/>
      <c r="K529" s="48"/>
      <c r="L529" s="48"/>
      <c r="M529" s="48"/>
      <c r="N529" s="48">
        <v>1</v>
      </c>
      <c r="O529" s="48"/>
      <c r="P529" s="49"/>
    </row>
    <row r="530" spans="1:16" ht="12" customHeight="1">
      <c r="A530" s="26">
        <v>526</v>
      </c>
      <c r="B530" s="27" t="s">
        <v>92</v>
      </c>
      <c r="C530" s="27" t="s">
        <v>374</v>
      </c>
      <c r="D530" s="27" t="s">
        <v>368</v>
      </c>
      <c r="E530" s="27" t="s">
        <v>74</v>
      </c>
      <c r="F530" s="27" t="s">
        <v>379</v>
      </c>
      <c r="G530" s="27" t="s">
        <v>382</v>
      </c>
      <c r="H530" s="27" t="s">
        <v>74</v>
      </c>
      <c r="I530" s="27" t="s">
        <v>74</v>
      </c>
      <c r="J530" s="33">
        <v>1</v>
      </c>
      <c r="K530" s="48"/>
      <c r="L530" s="48"/>
      <c r="M530" s="48"/>
      <c r="N530" s="48"/>
      <c r="O530" s="48"/>
      <c r="P530" s="49"/>
    </row>
    <row r="531" spans="1:16" ht="12" customHeight="1">
      <c r="A531" s="26">
        <v>527</v>
      </c>
      <c r="B531" s="27" t="s">
        <v>92</v>
      </c>
      <c r="C531" s="27" t="s">
        <v>374</v>
      </c>
      <c r="D531" s="27" t="s">
        <v>370</v>
      </c>
      <c r="E531" s="27" t="s">
        <v>0</v>
      </c>
      <c r="F531" s="27" t="s">
        <v>378</v>
      </c>
      <c r="G531" s="27" t="s">
        <v>382</v>
      </c>
      <c r="H531" s="27" t="s">
        <v>74</v>
      </c>
      <c r="I531" s="27" t="s">
        <v>0</v>
      </c>
      <c r="J531" s="33">
        <v>1</v>
      </c>
      <c r="K531" s="48"/>
      <c r="L531" s="48"/>
      <c r="M531" s="48"/>
      <c r="N531" s="48"/>
      <c r="O531" s="48"/>
      <c r="P531" s="49"/>
    </row>
    <row r="532" spans="1:16" ht="12" customHeight="1">
      <c r="A532" s="26">
        <v>528</v>
      </c>
      <c r="B532" s="27" t="s">
        <v>92</v>
      </c>
      <c r="C532" s="27" t="s">
        <v>374</v>
      </c>
      <c r="D532" s="27" t="s">
        <v>366</v>
      </c>
      <c r="E532" s="27" t="s">
        <v>0</v>
      </c>
      <c r="F532" s="27" t="s">
        <v>379</v>
      </c>
      <c r="G532" s="27" t="s">
        <v>383</v>
      </c>
      <c r="H532" s="27" t="s">
        <v>0</v>
      </c>
      <c r="I532" s="27" t="s">
        <v>74</v>
      </c>
      <c r="J532" s="33">
        <v>1</v>
      </c>
      <c r="K532" s="48"/>
      <c r="L532" s="48"/>
      <c r="M532" s="48"/>
      <c r="N532" s="48"/>
      <c r="O532" s="48"/>
      <c r="P532" s="49"/>
    </row>
    <row r="533" spans="1:16" ht="12" customHeight="1">
      <c r="A533" s="26">
        <v>529</v>
      </c>
      <c r="B533" s="27" t="s">
        <v>92</v>
      </c>
      <c r="C533" s="27" t="s">
        <v>373</v>
      </c>
      <c r="D533" s="27" t="s">
        <v>369</v>
      </c>
      <c r="E533" s="27" t="s">
        <v>0</v>
      </c>
      <c r="F533" s="27" t="s">
        <v>379</v>
      </c>
      <c r="G533" s="27" t="s">
        <v>381</v>
      </c>
      <c r="H533" s="27" t="s">
        <v>0</v>
      </c>
      <c r="I533" s="27" t="s">
        <v>0</v>
      </c>
      <c r="J533" s="33">
        <v>1</v>
      </c>
      <c r="K533" s="48"/>
      <c r="L533" s="48">
        <v>1</v>
      </c>
      <c r="M533" s="48"/>
      <c r="N533" s="48"/>
      <c r="O533" s="48"/>
      <c r="P533" s="49"/>
    </row>
    <row r="534" spans="1:16" ht="12" customHeight="1">
      <c r="A534" s="26">
        <v>530</v>
      </c>
      <c r="B534" s="27" t="s">
        <v>92</v>
      </c>
      <c r="C534" s="27" t="s">
        <v>373</v>
      </c>
      <c r="D534" s="27" t="s">
        <v>369</v>
      </c>
      <c r="E534" s="27" t="s">
        <v>0</v>
      </c>
      <c r="F534" s="27" t="s">
        <v>379</v>
      </c>
      <c r="G534" s="27" t="s">
        <v>381</v>
      </c>
      <c r="H534" s="27" t="s">
        <v>0</v>
      </c>
      <c r="I534" s="27" t="s">
        <v>0</v>
      </c>
      <c r="J534" s="33">
        <v>1</v>
      </c>
      <c r="K534" s="48"/>
      <c r="L534" s="48"/>
      <c r="M534" s="48"/>
      <c r="N534" s="48"/>
      <c r="O534" s="48"/>
      <c r="P534" s="49"/>
    </row>
    <row r="535" spans="1:16" ht="12" customHeight="1">
      <c r="A535" s="26">
        <v>531</v>
      </c>
      <c r="B535" s="27" t="s">
        <v>92</v>
      </c>
      <c r="C535" s="27" t="s">
        <v>373</v>
      </c>
      <c r="D535" s="27" t="s">
        <v>369</v>
      </c>
      <c r="E535" s="27" t="s">
        <v>0</v>
      </c>
      <c r="F535" s="27" t="s">
        <v>379</v>
      </c>
      <c r="G535" s="27" t="s">
        <v>381</v>
      </c>
      <c r="H535" s="27" t="s">
        <v>0</v>
      </c>
      <c r="I535" s="27" t="s">
        <v>0</v>
      </c>
      <c r="J535" s="33">
        <v>1</v>
      </c>
      <c r="K535" s="48"/>
      <c r="L535" s="48">
        <v>1</v>
      </c>
      <c r="M535" s="48"/>
      <c r="N535" s="48"/>
      <c r="O535" s="48"/>
      <c r="P535" s="49"/>
    </row>
    <row r="536" spans="1:16" ht="12" customHeight="1">
      <c r="A536" s="26">
        <v>532</v>
      </c>
      <c r="B536" s="27" t="s">
        <v>92</v>
      </c>
      <c r="C536" s="27" t="s">
        <v>373</v>
      </c>
      <c r="D536" s="27" t="s">
        <v>367</v>
      </c>
      <c r="E536" s="27" t="s">
        <v>0</v>
      </c>
      <c r="F536" s="27" t="s">
        <v>379</v>
      </c>
      <c r="G536" s="27" t="s">
        <v>382</v>
      </c>
      <c r="H536" s="27" t="s">
        <v>0</v>
      </c>
      <c r="I536" s="27" t="s">
        <v>0</v>
      </c>
      <c r="J536" s="33">
        <v>1</v>
      </c>
      <c r="K536" s="48"/>
      <c r="L536" s="48"/>
      <c r="M536" s="48"/>
      <c r="N536" s="48"/>
      <c r="O536" s="48"/>
      <c r="P536" s="49"/>
    </row>
    <row r="537" spans="1:16" ht="12" customHeight="1">
      <c r="A537" s="26">
        <v>533</v>
      </c>
      <c r="B537" s="27" t="s">
        <v>92</v>
      </c>
      <c r="C537" s="27" t="s">
        <v>374</v>
      </c>
      <c r="D537" s="27" t="s">
        <v>367</v>
      </c>
      <c r="E537" s="27" t="s">
        <v>0</v>
      </c>
      <c r="F537" s="27" t="s">
        <v>379</v>
      </c>
      <c r="G537" s="27" t="s">
        <v>382</v>
      </c>
      <c r="H537" s="27" t="s">
        <v>0</v>
      </c>
      <c r="I537" s="27" t="s">
        <v>74</v>
      </c>
      <c r="J537" s="33"/>
      <c r="K537" s="48"/>
      <c r="L537" s="48"/>
      <c r="M537" s="48"/>
      <c r="N537" s="48">
        <v>1</v>
      </c>
      <c r="O537" s="48"/>
      <c r="P537" s="49"/>
    </row>
    <row r="538" spans="1:16" ht="12" customHeight="1">
      <c r="A538" s="26">
        <v>534</v>
      </c>
      <c r="B538" s="27" t="s">
        <v>92</v>
      </c>
      <c r="C538" s="27" t="s">
        <v>374</v>
      </c>
      <c r="D538" s="27" t="s">
        <v>368</v>
      </c>
      <c r="E538" s="27" t="s">
        <v>74</v>
      </c>
      <c r="F538" s="27" t="s">
        <v>379</v>
      </c>
      <c r="G538" s="27" t="s">
        <v>382</v>
      </c>
      <c r="H538" s="27" t="s">
        <v>74</v>
      </c>
      <c r="I538" s="27" t="s">
        <v>74</v>
      </c>
      <c r="J538" s="33">
        <v>1</v>
      </c>
      <c r="K538" s="48"/>
      <c r="L538" s="48"/>
      <c r="M538" s="48"/>
      <c r="N538" s="48"/>
      <c r="O538" s="48"/>
      <c r="P538" s="49"/>
    </row>
    <row r="539" spans="1:16" ht="12" customHeight="1">
      <c r="A539" s="26">
        <v>535</v>
      </c>
      <c r="B539" s="27" t="s">
        <v>92</v>
      </c>
      <c r="C539" s="27" t="s">
        <v>374</v>
      </c>
      <c r="D539" s="27" t="s">
        <v>368</v>
      </c>
      <c r="E539" s="27" t="s">
        <v>0</v>
      </c>
      <c r="F539" s="27" t="s">
        <v>379</v>
      </c>
      <c r="G539" s="27" t="s">
        <v>383</v>
      </c>
      <c r="H539" s="27" t="s">
        <v>0</v>
      </c>
      <c r="I539" s="27" t="s">
        <v>0</v>
      </c>
      <c r="J539" s="33"/>
      <c r="K539" s="48"/>
      <c r="L539" s="48">
        <v>1</v>
      </c>
      <c r="M539" s="48"/>
      <c r="N539" s="48"/>
      <c r="O539" s="48">
        <v>1</v>
      </c>
      <c r="P539" s="49"/>
    </row>
    <row r="540" spans="1:16" ht="12" customHeight="1">
      <c r="A540" s="26">
        <v>536</v>
      </c>
      <c r="B540" s="27" t="s">
        <v>92</v>
      </c>
      <c r="C540" s="27" t="s">
        <v>374</v>
      </c>
      <c r="D540" s="27" t="s">
        <v>368</v>
      </c>
      <c r="E540" s="27" t="s">
        <v>0</v>
      </c>
      <c r="F540" s="27" t="s">
        <v>379</v>
      </c>
      <c r="G540" s="27" t="s">
        <v>382</v>
      </c>
      <c r="H540" s="27" t="s">
        <v>74</v>
      </c>
      <c r="I540" s="27" t="s">
        <v>0</v>
      </c>
      <c r="J540" s="33">
        <v>1</v>
      </c>
      <c r="K540" s="48"/>
      <c r="L540" s="48">
        <v>1</v>
      </c>
      <c r="M540" s="48"/>
      <c r="N540" s="48"/>
      <c r="O540" s="48"/>
      <c r="P540" s="49"/>
    </row>
    <row r="541" spans="1:16" ht="12" customHeight="1">
      <c r="A541" s="26">
        <v>537</v>
      </c>
      <c r="B541" s="27" t="s">
        <v>92</v>
      </c>
      <c r="C541" s="27" t="s">
        <v>374</v>
      </c>
      <c r="D541" s="27" t="s">
        <v>368</v>
      </c>
      <c r="E541" s="27" t="s">
        <v>74</v>
      </c>
      <c r="F541" s="27" t="s">
        <v>379</v>
      </c>
      <c r="G541" s="27" t="s">
        <v>382</v>
      </c>
      <c r="H541" s="27" t="s">
        <v>74</v>
      </c>
      <c r="I541" s="27" t="s">
        <v>0</v>
      </c>
      <c r="J541" s="33"/>
      <c r="K541" s="48"/>
      <c r="L541" s="48">
        <v>1</v>
      </c>
      <c r="M541" s="48"/>
      <c r="N541" s="48"/>
      <c r="O541" s="48"/>
      <c r="P541" s="49"/>
    </row>
    <row r="542" spans="1:16" ht="12" customHeight="1">
      <c r="A542" s="26">
        <v>538</v>
      </c>
      <c r="B542" s="27" t="s">
        <v>92</v>
      </c>
      <c r="C542" s="27" t="s">
        <v>374</v>
      </c>
      <c r="D542" s="27" t="s">
        <v>368</v>
      </c>
      <c r="E542" s="27" t="s">
        <v>74</v>
      </c>
      <c r="F542" s="27" t="s">
        <v>379</v>
      </c>
      <c r="G542" s="27" t="s">
        <v>383</v>
      </c>
      <c r="H542" s="27" t="s">
        <v>0</v>
      </c>
      <c r="I542" s="27" t="s">
        <v>74</v>
      </c>
      <c r="J542" s="33">
        <v>1</v>
      </c>
      <c r="K542" s="48">
        <v>1</v>
      </c>
      <c r="L542" s="48"/>
      <c r="M542" s="48"/>
      <c r="N542" s="48"/>
      <c r="O542" s="48"/>
      <c r="P542" s="49"/>
    </row>
    <row r="543" spans="1:16" ht="12" customHeight="1">
      <c r="A543" s="26">
        <v>539</v>
      </c>
      <c r="B543" s="27" t="s">
        <v>92</v>
      </c>
      <c r="C543" s="27" t="s">
        <v>374</v>
      </c>
      <c r="D543" s="27" t="s">
        <v>371</v>
      </c>
      <c r="E543" s="27" t="s">
        <v>74</v>
      </c>
      <c r="F543" s="27" t="s">
        <v>378</v>
      </c>
      <c r="G543" s="27" t="s">
        <v>381</v>
      </c>
      <c r="H543" s="27" t="s">
        <v>0</v>
      </c>
      <c r="I543" s="27" t="s">
        <v>0</v>
      </c>
      <c r="J543" s="33">
        <v>1</v>
      </c>
      <c r="K543" s="48"/>
      <c r="L543" s="48">
        <v>1</v>
      </c>
      <c r="M543" s="48"/>
      <c r="N543" s="48"/>
      <c r="O543" s="48"/>
      <c r="P543" s="49"/>
    </row>
    <row r="544" spans="1:16" ht="12" customHeight="1">
      <c r="A544" s="26">
        <v>540</v>
      </c>
      <c r="B544" s="27" t="s">
        <v>92</v>
      </c>
      <c r="C544" s="27" t="s">
        <v>374</v>
      </c>
      <c r="D544" s="27" t="s">
        <v>369</v>
      </c>
      <c r="E544" s="27" t="s">
        <v>0</v>
      </c>
      <c r="F544" s="27" t="s">
        <v>379</v>
      </c>
      <c r="G544" s="27" t="s">
        <v>381</v>
      </c>
      <c r="H544" s="27" t="s">
        <v>0</v>
      </c>
      <c r="I544" s="27" t="s">
        <v>74</v>
      </c>
      <c r="J544" s="33"/>
      <c r="K544" s="48"/>
      <c r="L544" s="48">
        <v>1</v>
      </c>
      <c r="M544" s="48"/>
      <c r="N544" s="48"/>
      <c r="O544" s="48"/>
      <c r="P544" s="49"/>
    </row>
    <row r="545" spans="1:16" ht="12" customHeight="1">
      <c r="A545" s="26">
        <v>541</v>
      </c>
      <c r="B545" s="27" t="s">
        <v>92</v>
      </c>
      <c r="C545" s="27" t="s">
        <v>373</v>
      </c>
      <c r="D545" s="27" t="s">
        <v>369</v>
      </c>
      <c r="E545" s="27" t="s">
        <v>0</v>
      </c>
      <c r="F545" s="27" t="s">
        <v>379</v>
      </c>
      <c r="G545" s="27" t="s">
        <v>381</v>
      </c>
      <c r="H545" s="27" t="s">
        <v>0</v>
      </c>
      <c r="I545" s="27" t="s">
        <v>74</v>
      </c>
      <c r="J545" s="33">
        <v>1</v>
      </c>
      <c r="K545" s="48"/>
      <c r="L545" s="48"/>
      <c r="M545" s="48"/>
      <c r="N545" s="48"/>
      <c r="O545" s="48"/>
      <c r="P545" s="49"/>
    </row>
    <row r="546" spans="1:16" ht="12" customHeight="1">
      <c r="A546" s="26">
        <v>542</v>
      </c>
      <c r="B546" s="27" t="s">
        <v>92</v>
      </c>
      <c r="C546" s="27" t="s">
        <v>373</v>
      </c>
      <c r="D546" s="27" t="s">
        <v>367</v>
      </c>
      <c r="E546" s="27" t="s">
        <v>0</v>
      </c>
      <c r="F546" s="27" t="s">
        <v>379</v>
      </c>
      <c r="G546" s="27" t="s">
        <v>382</v>
      </c>
      <c r="H546" s="27" t="s">
        <v>0</v>
      </c>
      <c r="I546" s="27" t="s">
        <v>74</v>
      </c>
      <c r="J546" s="33">
        <v>1</v>
      </c>
      <c r="K546" s="48"/>
      <c r="L546" s="48"/>
      <c r="M546" s="48"/>
      <c r="N546" s="48"/>
      <c r="O546" s="48"/>
      <c r="P546" s="49"/>
    </row>
    <row r="547" spans="1:16" ht="12" customHeight="1">
      <c r="A547" s="26">
        <v>543</v>
      </c>
      <c r="B547" s="27" t="s">
        <v>92</v>
      </c>
      <c r="C547" s="27" t="s">
        <v>374</v>
      </c>
      <c r="D547" s="27" t="s">
        <v>368</v>
      </c>
      <c r="E547" s="27" t="s">
        <v>74</v>
      </c>
      <c r="F547" s="27" t="s">
        <v>379</v>
      </c>
      <c r="G547" s="27" t="s">
        <v>382</v>
      </c>
      <c r="H547" s="27" t="s">
        <v>0</v>
      </c>
      <c r="I547" s="27" t="s">
        <v>74</v>
      </c>
      <c r="J547" s="33">
        <v>1</v>
      </c>
      <c r="K547" s="48"/>
      <c r="L547" s="48"/>
      <c r="M547" s="48"/>
      <c r="N547" s="48"/>
      <c r="O547" s="48"/>
      <c r="P547" s="49"/>
    </row>
    <row r="548" spans="1:16" ht="12" customHeight="1">
      <c r="A548" s="26">
        <v>544</v>
      </c>
      <c r="B548" s="27" t="s">
        <v>92</v>
      </c>
      <c r="C548" s="27" t="s">
        <v>374</v>
      </c>
      <c r="D548" s="27" t="s">
        <v>368</v>
      </c>
      <c r="E548" s="27" t="s">
        <v>74</v>
      </c>
      <c r="F548" s="27" t="s">
        <v>379</v>
      </c>
      <c r="G548" s="27" t="s">
        <v>383</v>
      </c>
      <c r="H548" s="27" t="s">
        <v>74</v>
      </c>
      <c r="I548" s="27" t="s">
        <v>0</v>
      </c>
      <c r="J548" s="33">
        <v>1</v>
      </c>
      <c r="K548" s="48"/>
      <c r="L548" s="48"/>
      <c r="M548" s="48"/>
      <c r="N548" s="48">
        <v>1</v>
      </c>
      <c r="O548" s="48"/>
      <c r="P548" s="49"/>
    </row>
    <row r="549" spans="1:16" ht="12" customHeight="1">
      <c r="A549" s="26">
        <v>545</v>
      </c>
      <c r="B549" s="27" t="s">
        <v>92</v>
      </c>
      <c r="C549" s="27" t="s">
        <v>374</v>
      </c>
      <c r="D549" s="27" t="s">
        <v>368</v>
      </c>
      <c r="E549" s="27" t="s">
        <v>74</v>
      </c>
      <c r="F549" s="27" t="s">
        <v>379</v>
      </c>
      <c r="G549" s="27" t="s">
        <v>382</v>
      </c>
      <c r="H549" s="27" t="s">
        <v>0</v>
      </c>
      <c r="I549" s="27" t="s">
        <v>0</v>
      </c>
      <c r="J549" s="33">
        <v>1</v>
      </c>
      <c r="K549" s="48"/>
      <c r="L549" s="48"/>
      <c r="M549" s="48"/>
      <c r="N549" s="48"/>
      <c r="O549" s="48"/>
      <c r="P549" s="49"/>
    </row>
    <row r="550" spans="1:16" ht="12" customHeight="1">
      <c r="A550" s="26">
        <v>546</v>
      </c>
      <c r="B550" s="27" t="s">
        <v>92</v>
      </c>
      <c r="C550" s="27" t="s">
        <v>374</v>
      </c>
      <c r="D550" s="27" t="s">
        <v>368</v>
      </c>
      <c r="E550" s="27" t="s">
        <v>74</v>
      </c>
      <c r="F550" s="27" t="s">
        <v>230</v>
      </c>
      <c r="G550" s="27" t="s">
        <v>230</v>
      </c>
      <c r="H550" s="27" t="s">
        <v>0</v>
      </c>
      <c r="I550" s="27" t="s">
        <v>0</v>
      </c>
      <c r="J550" s="33">
        <v>1</v>
      </c>
      <c r="K550" s="48"/>
      <c r="L550" s="48">
        <v>1</v>
      </c>
      <c r="M550" s="48"/>
      <c r="N550" s="48"/>
      <c r="O550" s="48"/>
      <c r="P550" s="49"/>
    </row>
    <row r="551" spans="1:16" ht="12" customHeight="1">
      <c r="A551" s="26">
        <v>547</v>
      </c>
      <c r="B551" s="27" t="s">
        <v>92</v>
      </c>
      <c r="C551" s="27" t="s">
        <v>374</v>
      </c>
      <c r="D551" s="27" t="s">
        <v>368</v>
      </c>
      <c r="E551" s="27" t="s">
        <v>74</v>
      </c>
      <c r="F551" s="27" t="s">
        <v>379</v>
      </c>
      <c r="G551" s="27" t="s">
        <v>383</v>
      </c>
      <c r="H551" s="27" t="s">
        <v>0</v>
      </c>
      <c r="I551" s="27" t="s">
        <v>0</v>
      </c>
      <c r="J551" s="33">
        <v>1</v>
      </c>
      <c r="K551" s="48"/>
      <c r="L551" s="48"/>
      <c r="M551" s="48"/>
      <c r="N551" s="48"/>
      <c r="O551" s="48"/>
      <c r="P551" s="49"/>
    </row>
    <row r="552" spans="1:16" ht="12" customHeight="1">
      <c r="A552" s="26">
        <v>548</v>
      </c>
      <c r="B552" s="27" t="s">
        <v>92</v>
      </c>
      <c r="C552" s="27" t="s">
        <v>374</v>
      </c>
      <c r="D552" s="27" t="s">
        <v>368</v>
      </c>
      <c r="E552" s="27" t="s">
        <v>74</v>
      </c>
      <c r="F552" s="27" t="s">
        <v>379</v>
      </c>
      <c r="G552" s="27" t="s">
        <v>382</v>
      </c>
      <c r="H552" s="27" t="s">
        <v>0</v>
      </c>
      <c r="I552" s="27" t="s">
        <v>0</v>
      </c>
      <c r="J552" s="33">
        <v>1</v>
      </c>
      <c r="K552" s="48"/>
      <c r="L552" s="48"/>
      <c r="M552" s="48"/>
      <c r="N552" s="48"/>
      <c r="O552" s="48"/>
      <c r="P552" s="49"/>
    </row>
    <row r="553" spans="1:16" ht="12" customHeight="1">
      <c r="A553" s="26">
        <v>549</v>
      </c>
      <c r="B553" s="27" t="s">
        <v>92</v>
      </c>
      <c r="C553" s="27" t="s">
        <v>374</v>
      </c>
      <c r="D553" s="27" t="s">
        <v>368</v>
      </c>
      <c r="E553" s="27" t="s">
        <v>74</v>
      </c>
      <c r="F553" s="27" t="s">
        <v>379</v>
      </c>
      <c r="G553" s="27" t="s">
        <v>381</v>
      </c>
      <c r="H553" s="27" t="s">
        <v>0</v>
      </c>
      <c r="I553" s="27" t="s">
        <v>74</v>
      </c>
      <c r="J553" s="33">
        <v>1</v>
      </c>
      <c r="K553" s="48"/>
      <c r="L553" s="48"/>
      <c r="M553" s="48"/>
      <c r="N553" s="48"/>
      <c r="O553" s="48"/>
      <c r="P553" s="49"/>
    </row>
    <row r="554" spans="1:16" ht="12" customHeight="1">
      <c r="A554" s="26">
        <v>550</v>
      </c>
      <c r="B554" s="27" t="s">
        <v>92</v>
      </c>
      <c r="C554" s="27" t="s">
        <v>374</v>
      </c>
      <c r="D554" s="27" t="s">
        <v>368</v>
      </c>
      <c r="E554" s="27" t="s">
        <v>0</v>
      </c>
      <c r="F554" s="27" t="s">
        <v>378</v>
      </c>
      <c r="G554" s="27" t="s">
        <v>383</v>
      </c>
      <c r="H554" s="27" t="s">
        <v>0</v>
      </c>
      <c r="I554" s="27" t="s">
        <v>0</v>
      </c>
      <c r="J554" s="33"/>
      <c r="K554" s="48"/>
      <c r="L554" s="48">
        <v>1</v>
      </c>
      <c r="M554" s="48"/>
      <c r="N554" s="48"/>
      <c r="O554" s="48"/>
      <c r="P554" s="49"/>
    </row>
    <row r="555" spans="1:16" ht="12" customHeight="1">
      <c r="A555" s="26">
        <v>551</v>
      </c>
      <c r="B555" s="27" t="s">
        <v>92</v>
      </c>
      <c r="C555" s="27" t="s">
        <v>374</v>
      </c>
      <c r="D555" s="27" t="s">
        <v>368</v>
      </c>
      <c r="E555" s="27" t="s">
        <v>74</v>
      </c>
      <c r="F555" s="27" t="s">
        <v>379</v>
      </c>
      <c r="G555" s="27" t="s">
        <v>382</v>
      </c>
      <c r="H555" s="27" t="s">
        <v>0</v>
      </c>
      <c r="I555" s="27" t="s">
        <v>0</v>
      </c>
      <c r="J555" s="33">
        <v>1</v>
      </c>
      <c r="K555" s="48"/>
      <c r="L555" s="48"/>
      <c r="M555" s="48"/>
      <c r="N555" s="48"/>
      <c r="O555" s="48"/>
      <c r="P555" s="49"/>
    </row>
    <row r="556" spans="1:16" ht="12" customHeight="1">
      <c r="A556" s="26">
        <v>552</v>
      </c>
      <c r="B556" s="27" t="s">
        <v>92</v>
      </c>
      <c r="C556" s="27" t="s">
        <v>374</v>
      </c>
      <c r="D556" s="27" t="s">
        <v>366</v>
      </c>
      <c r="E556" s="27" t="s">
        <v>0</v>
      </c>
      <c r="F556" s="27" t="s">
        <v>379</v>
      </c>
      <c r="G556" s="27" t="s">
        <v>383</v>
      </c>
      <c r="H556" s="27" t="s">
        <v>74</v>
      </c>
      <c r="I556" s="27" t="s">
        <v>0</v>
      </c>
      <c r="J556" s="33"/>
      <c r="K556" s="48"/>
      <c r="L556" s="48"/>
      <c r="M556" s="48"/>
      <c r="N556" s="48"/>
      <c r="O556" s="48">
        <v>1</v>
      </c>
      <c r="P556" s="49"/>
    </row>
    <row r="557" spans="1:16" ht="12" customHeight="1">
      <c r="A557" s="26">
        <v>553</v>
      </c>
      <c r="B557" s="27" t="s">
        <v>92</v>
      </c>
      <c r="C557" s="27" t="s">
        <v>373</v>
      </c>
      <c r="D557" s="27" t="s">
        <v>369</v>
      </c>
      <c r="E557" s="27" t="s">
        <v>0</v>
      </c>
      <c r="F557" s="27" t="s">
        <v>379</v>
      </c>
      <c r="G557" s="27" t="s">
        <v>381</v>
      </c>
      <c r="H557" s="27" t="s">
        <v>0</v>
      </c>
      <c r="I557" s="27" t="s">
        <v>0</v>
      </c>
      <c r="J557" s="33"/>
      <c r="K557" s="48">
        <v>1</v>
      </c>
      <c r="L557" s="48"/>
      <c r="M557" s="48"/>
      <c r="N557" s="48">
        <v>1</v>
      </c>
      <c r="O557" s="48"/>
      <c r="P557" s="49"/>
    </row>
    <row r="558" spans="1:16" ht="12" customHeight="1">
      <c r="A558" s="26">
        <v>554</v>
      </c>
      <c r="B558" s="27" t="s">
        <v>92</v>
      </c>
      <c r="C558" s="27" t="s">
        <v>373</v>
      </c>
      <c r="D558" s="27" t="s">
        <v>369</v>
      </c>
      <c r="E558" s="27" t="s">
        <v>0</v>
      </c>
      <c r="F558" s="27" t="s">
        <v>379</v>
      </c>
      <c r="G558" s="27" t="s">
        <v>381</v>
      </c>
      <c r="H558" s="27" t="s">
        <v>0</v>
      </c>
      <c r="I558" s="27" t="s">
        <v>74</v>
      </c>
      <c r="J558" s="33">
        <v>1</v>
      </c>
      <c r="K558" s="48"/>
      <c r="L558" s="48"/>
      <c r="M558" s="48"/>
      <c r="N558" s="48"/>
      <c r="O558" s="48"/>
      <c r="P558" s="49"/>
    </row>
    <row r="559" spans="1:16" ht="12" customHeight="1">
      <c r="A559" s="26">
        <v>555</v>
      </c>
      <c r="B559" s="27" t="s">
        <v>92</v>
      </c>
      <c r="C559" s="27" t="s">
        <v>373</v>
      </c>
      <c r="D559" s="27" t="s">
        <v>369</v>
      </c>
      <c r="E559" s="27" t="s">
        <v>0</v>
      </c>
      <c r="F559" s="27" t="s">
        <v>379</v>
      </c>
      <c r="G559" s="27" t="s">
        <v>381</v>
      </c>
      <c r="H559" s="27" t="s">
        <v>74</v>
      </c>
      <c r="I559" s="27" t="s">
        <v>0</v>
      </c>
      <c r="J559" s="33"/>
      <c r="K559" s="48"/>
      <c r="L559" s="48"/>
      <c r="M559" s="48"/>
      <c r="N559" s="48"/>
      <c r="O559" s="48">
        <v>1</v>
      </c>
      <c r="P559" s="49"/>
    </row>
    <row r="560" spans="1:16" ht="12" customHeight="1">
      <c r="A560" s="26">
        <v>556</v>
      </c>
      <c r="B560" s="27" t="s">
        <v>92</v>
      </c>
      <c r="C560" s="27" t="s">
        <v>373</v>
      </c>
      <c r="D560" s="27" t="s">
        <v>369</v>
      </c>
      <c r="E560" s="27" t="s">
        <v>0</v>
      </c>
      <c r="F560" s="27" t="s">
        <v>379</v>
      </c>
      <c r="G560" s="27" t="s">
        <v>381</v>
      </c>
      <c r="H560" s="27" t="s">
        <v>0</v>
      </c>
      <c r="I560" s="27" t="s">
        <v>0</v>
      </c>
      <c r="J560" s="33"/>
      <c r="K560" s="48"/>
      <c r="L560" s="48">
        <v>1</v>
      </c>
      <c r="M560" s="48"/>
      <c r="N560" s="48"/>
      <c r="O560" s="48"/>
      <c r="P560" s="49"/>
    </row>
    <row r="561" spans="1:16" ht="12" customHeight="1">
      <c r="A561" s="26">
        <v>557</v>
      </c>
      <c r="B561" s="27" t="s">
        <v>92</v>
      </c>
      <c r="C561" s="27" t="s">
        <v>374</v>
      </c>
      <c r="D561" s="27" t="s">
        <v>366</v>
      </c>
      <c r="E561" s="27" t="s">
        <v>0</v>
      </c>
      <c r="F561" s="27" t="s">
        <v>379</v>
      </c>
      <c r="G561" s="27" t="s">
        <v>381</v>
      </c>
      <c r="H561" s="27" t="s">
        <v>0</v>
      </c>
      <c r="I561" s="27" t="s">
        <v>74</v>
      </c>
      <c r="J561" s="33"/>
      <c r="K561" s="48"/>
      <c r="L561" s="48"/>
      <c r="M561" s="48"/>
      <c r="N561" s="48"/>
      <c r="O561" s="48">
        <v>1</v>
      </c>
      <c r="P561" s="49"/>
    </row>
    <row r="562" spans="1:16" ht="12" customHeight="1">
      <c r="A562" s="26">
        <v>558</v>
      </c>
      <c r="B562" s="27" t="s">
        <v>92</v>
      </c>
      <c r="C562" s="27" t="s">
        <v>373</v>
      </c>
      <c r="D562" s="27" t="s">
        <v>367</v>
      </c>
      <c r="E562" s="27" t="s">
        <v>0</v>
      </c>
      <c r="F562" s="27" t="s">
        <v>379</v>
      </c>
      <c r="G562" s="27" t="s">
        <v>382</v>
      </c>
      <c r="H562" s="27" t="s">
        <v>0</v>
      </c>
      <c r="I562" s="27" t="s">
        <v>0</v>
      </c>
      <c r="J562" s="33">
        <v>1</v>
      </c>
      <c r="K562" s="48"/>
      <c r="L562" s="48"/>
      <c r="M562" s="48"/>
      <c r="N562" s="48"/>
      <c r="O562" s="48"/>
      <c r="P562" s="49"/>
    </row>
    <row r="563" spans="1:16" ht="12" customHeight="1">
      <c r="A563" s="26">
        <v>559</v>
      </c>
      <c r="B563" s="27" t="s">
        <v>92</v>
      </c>
      <c r="C563" s="27" t="s">
        <v>373</v>
      </c>
      <c r="D563" s="27" t="s">
        <v>367</v>
      </c>
      <c r="E563" s="27" t="s">
        <v>0</v>
      </c>
      <c r="F563" s="27" t="s">
        <v>379</v>
      </c>
      <c r="G563" s="27" t="s">
        <v>382</v>
      </c>
      <c r="H563" s="27" t="s">
        <v>0</v>
      </c>
      <c r="I563" s="27" t="s">
        <v>0</v>
      </c>
      <c r="J563" s="33"/>
      <c r="K563" s="48"/>
      <c r="L563" s="48">
        <v>1</v>
      </c>
      <c r="M563" s="48"/>
      <c r="N563" s="48"/>
      <c r="O563" s="48"/>
      <c r="P563" s="49"/>
    </row>
    <row r="564" spans="1:16" ht="12" customHeight="1">
      <c r="A564" s="26">
        <v>560</v>
      </c>
      <c r="B564" s="27" t="s">
        <v>92</v>
      </c>
      <c r="C564" s="27" t="s">
        <v>374</v>
      </c>
      <c r="D564" s="27" t="s">
        <v>368</v>
      </c>
      <c r="E564" s="27" t="s">
        <v>0</v>
      </c>
      <c r="F564" s="27" t="s">
        <v>378</v>
      </c>
      <c r="G564" s="27" t="s">
        <v>383</v>
      </c>
      <c r="H564" s="27" t="s">
        <v>0</v>
      </c>
      <c r="I564" s="27" t="s">
        <v>0</v>
      </c>
      <c r="J564" s="33">
        <v>1</v>
      </c>
      <c r="K564" s="48"/>
      <c r="L564" s="48"/>
      <c r="M564" s="48"/>
      <c r="N564" s="48"/>
      <c r="O564" s="48"/>
      <c r="P564" s="49"/>
    </row>
    <row r="565" spans="1:16" ht="12" customHeight="1">
      <c r="A565" s="26">
        <v>561</v>
      </c>
      <c r="B565" s="27" t="s">
        <v>92</v>
      </c>
      <c r="C565" s="27" t="s">
        <v>374</v>
      </c>
      <c r="D565" s="27" t="s">
        <v>368</v>
      </c>
      <c r="E565" s="27" t="s">
        <v>74</v>
      </c>
      <c r="F565" s="27" t="s">
        <v>379</v>
      </c>
      <c r="G565" s="27" t="s">
        <v>382</v>
      </c>
      <c r="H565" s="27" t="s">
        <v>0</v>
      </c>
      <c r="I565" s="27" t="s">
        <v>0</v>
      </c>
      <c r="J565" s="33"/>
      <c r="K565" s="48"/>
      <c r="L565" s="48"/>
      <c r="M565" s="48"/>
      <c r="N565" s="48"/>
      <c r="O565" s="48">
        <v>1</v>
      </c>
      <c r="P565" s="49"/>
    </row>
    <row r="566" spans="1:16" ht="12" customHeight="1">
      <c r="A566" s="26">
        <v>562</v>
      </c>
      <c r="B566" s="27" t="s">
        <v>92</v>
      </c>
      <c r="C566" s="27" t="s">
        <v>374</v>
      </c>
      <c r="D566" s="27" t="s">
        <v>368</v>
      </c>
      <c r="E566" s="27" t="s">
        <v>74</v>
      </c>
      <c r="F566" s="27" t="s">
        <v>230</v>
      </c>
      <c r="G566" s="27" t="s">
        <v>383</v>
      </c>
      <c r="H566" s="27" t="s">
        <v>74</v>
      </c>
      <c r="I566" s="27" t="s">
        <v>74</v>
      </c>
      <c r="J566" s="33">
        <v>1</v>
      </c>
      <c r="K566" s="48"/>
      <c r="L566" s="48"/>
      <c r="M566" s="48"/>
      <c r="N566" s="48"/>
      <c r="O566" s="48"/>
      <c r="P566" s="49"/>
    </row>
    <row r="567" spans="1:16" ht="12" customHeight="1">
      <c r="A567" s="26">
        <v>563</v>
      </c>
      <c r="B567" s="27" t="s">
        <v>92</v>
      </c>
      <c r="C567" s="27" t="s">
        <v>374</v>
      </c>
      <c r="D567" s="27" t="s">
        <v>368</v>
      </c>
      <c r="E567" s="27" t="s">
        <v>74</v>
      </c>
      <c r="F567" s="27" t="s">
        <v>379</v>
      </c>
      <c r="G567" s="27" t="s">
        <v>383</v>
      </c>
      <c r="H567" s="27" t="s">
        <v>0</v>
      </c>
      <c r="I567" s="27" t="s">
        <v>0</v>
      </c>
      <c r="J567" s="33">
        <v>1</v>
      </c>
      <c r="K567" s="48"/>
      <c r="L567" s="48"/>
      <c r="M567" s="48"/>
      <c r="N567" s="48"/>
      <c r="O567" s="48"/>
      <c r="P567" s="49"/>
    </row>
    <row r="568" spans="1:16" ht="12" customHeight="1">
      <c r="A568" s="26">
        <v>564</v>
      </c>
      <c r="B568" s="27" t="s">
        <v>92</v>
      </c>
      <c r="C568" s="27" t="s">
        <v>374</v>
      </c>
      <c r="D568" s="27" t="s">
        <v>368</v>
      </c>
      <c r="E568" s="27" t="s">
        <v>74</v>
      </c>
      <c r="F568" s="27" t="s">
        <v>379</v>
      </c>
      <c r="G568" s="27" t="s">
        <v>383</v>
      </c>
      <c r="H568" s="27" t="s">
        <v>0</v>
      </c>
      <c r="I568" s="27" t="s">
        <v>0</v>
      </c>
      <c r="J568" s="33"/>
      <c r="K568" s="48"/>
      <c r="L568" s="48">
        <v>1</v>
      </c>
      <c r="M568" s="48"/>
      <c r="N568" s="48"/>
      <c r="O568" s="48"/>
      <c r="P568" s="49"/>
    </row>
    <row r="569" spans="1:16" ht="12" customHeight="1">
      <c r="A569" s="26">
        <v>565</v>
      </c>
      <c r="B569" s="27" t="s">
        <v>92</v>
      </c>
      <c r="C569" s="27" t="s">
        <v>374</v>
      </c>
      <c r="D569" s="27" t="s">
        <v>369</v>
      </c>
      <c r="E569" s="27" t="s">
        <v>0</v>
      </c>
      <c r="F569" s="27" t="s">
        <v>379</v>
      </c>
      <c r="G569" s="27" t="s">
        <v>381</v>
      </c>
      <c r="H569" s="27" t="s">
        <v>0</v>
      </c>
      <c r="I569" s="27" t="s">
        <v>74</v>
      </c>
      <c r="J569" s="33">
        <v>1</v>
      </c>
      <c r="K569" s="48"/>
      <c r="L569" s="48">
        <v>1</v>
      </c>
      <c r="M569" s="48"/>
      <c r="N569" s="48"/>
      <c r="O569" s="48"/>
      <c r="P569" s="49"/>
    </row>
    <row r="570" spans="1:16" ht="12" customHeight="1">
      <c r="A570" s="26">
        <v>566</v>
      </c>
      <c r="B570" s="27" t="s">
        <v>92</v>
      </c>
      <c r="C570" s="27" t="s">
        <v>373</v>
      </c>
      <c r="D570" s="27" t="s">
        <v>369</v>
      </c>
      <c r="E570" s="27" t="s">
        <v>0</v>
      </c>
      <c r="F570" s="27" t="s">
        <v>378</v>
      </c>
      <c r="G570" s="27" t="s">
        <v>230</v>
      </c>
      <c r="H570" s="27" t="s">
        <v>0</v>
      </c>
      <c r="I570" s="27" t="s">
        <v>0</v>
      </c>
      <c r="J570" s="33">
        <v>1</v>
      </c>
      <c r="K570" s="48"/>
      <c r="L570" s="48"/>
      <c r="M570" s="48"/>
      <c r="N570" s="48"/>
      <c r="O570" s="48"/>
      <c r="P570" s="49"/>
    </row>
    <row r="571" spans="1:16" ht="12" customHeight="1">
      <c r="A571" s="26">
        <v>567</v>
      </c>
      <c r="B571" s="27" t="s">
        <v>92</v>
      </c>
      <c r="C571" s="27" t="s">
        <v>374</v>
      </c>
      <c r="D571" s="27" t="s">
        <v>369</v>
      </c>
      <c r="E571" s="27" t="s">
        <v>0</v>
      </c>
      <c r="F571" s="27" t="s">
        <v>379</v>
      </c>
      <c r="G571" s="27" t="s">
        <v>381</v>
      </c>
      <c r="H571" s="27" t="s">
        <v>0</v>
      </c>
      <c r="I571" s="27" t="s">
        <v>74</v>
      </c>
      <c r="J571" s="33"/>
      <c r="K571" s="48"/>
      <c r="L571" s="48"/>
      <c r="M571" s="48">
        <v>1</v>
      </c>
      <c r="N571" s="48"/>
      <c r="O571" s="48">
        <v>1</v>
      </c>
      <c r="P571" s="49"/>
    </row>
    <row r="572" spans="1:16" ht="12" customHeight="1">
      <c r="A572" s="26">
        <v>568</v>
      </c>
      <c r="B572" s="27" t="s">
        <v>92</v>
      </c>
      <c r="C572" s="27" t="s">
        <v>374</v>
      </c>
      <c r="D572" s="27" t="s">
        <v>369</v>
      </c>
      <c r="E572" s="27" t="s">
        <v>0</v>
      </c>
      <c r="F572" s="27" t="s">
        <v>379</v>
      </c>
      <c r="G572" s="27" t="s">
        <v>381</v>
      </c>
      <c r="H572" s="27" t="s">
        <v>0</v>
      </c>
      <c r="I572" s="27" t="s">
        <v>0</v>
      </c>
      <c r="J572" s="33"/>
      <c r="K572" s="48"/>
      <c r="L572" s="48"/>
      <c r="M572" s="48"/>
      <c r="N572" s="48"/>
      <c r="O572" s="48">
        <v>1</v>
      </c>
      <c r="P572" s="49"/>
    </row>
    <row r="573" spans="1:16" ht="12" customHeight="1">
      <c r="A573" s="26">
        <v>569</v>
      </c>
      <c r="B573" s="27" t="s">
        <v>92</v>
      </c>
      <c r="C573" s="27" t="s">
        <v>374</v>
      </c>
      <c r="D573" s="27" t="s">
        <v>369</v>
      </c>
      <c r="E573" s="27" t="s">
        <v>0</v>
      </c>
      <c r="F573" s="27" t="s">
        <v>379</v>
      </c>
      <c r="G573" s="27" t="s">
        <v>381</v>
      </c>
      <c r="H573" s="27" t="s">
        <v>0</v>
      </c>
      <c r="I573" s="27" t="s">
        <v>74</v>
      </c>
      <c r="J573" s="33">
        <v>1</v>
      </c>
      <c r="K573" s="48"/>
      <c r="L573" s="48"/>
      <c r="M573" s="48"/>
      <c r="N573" s="48"/>
      <c r="O573" s="48"/>
      <c r="P573" s="49"/>
    </row>
    <row r="574" spans="1:16" ht="12" customHeight="1">
      <c r="A574" s="26">
        <v>570</v>
      </c>
      <c r="B574" s="27" t="s">
        <v>92</v>
      </c>
      <c r="C574" s="27" t="s">
        <v>374</v>
      </c>
      <c r="D574" s="27" t="s">
        <v>369</v>
      </c>
      <c r="E574" s="27" t="s">
        <v>0</v>
      </c>
      <c r="F574" s="27" t="s">
        <v>379</v>
      </c>
      <c r="G574" s="27" t="s">
        <v>230</v>
      </c>
      <c r="H574" s="27" t="s">
        <v>0</v>
      </c>
      <c r="I574" s="27" t="s">
        <v>0</v>
      </c>
      <c r="J574" s="33">
        <v>1</v>
      </c>
      <c r="K574" s="48"/>
      <c r="L574" s="48"/>
      <c r="M574" s="48"/>
      <c r="N574" s="48"/>
      <c r="O574" s="48"/>
      <c r="P574" s="49"/>
    </row>
    <row r="575" spans="1:16" ht="12" customHeight="1">
      <c r="A575" s="26">
        <v>571</v>
      </c>
      <c r="B575" s="27" t="s">
        <v>92</v>
      </c>
      <c r="C575" s="27" t="s">
        <v>374</v>
      </c>
      <c r="D575" s="27" t="s">
        <v>366</v>
      </c>
      <c r="E575" s="27" t="s">
        <v>0</v>
      </c>
      <c r="F575" s="27" t="s">
        <v>378</v>
      </c>
      <c r="G575" s="27" t="s">
        <v>383</v>
      </c>
      <c r="H575" s="27" t="s">
        <v>74</v>
      </c>
      <c r="I575" s="27" t="s">
        <v>74</v>
      </c>
      <c r="J575" s="33">
        <v>1</v>
      </c>
      <c r="K575" s="48"/>
      <c r="L575" s="48">
        <v>1</v>
      </c>
      <c r="M575" s="48"/>
      <c r="N575" s="48"/>
      <c r="O575" s="48"/>
      <c r="P575" s="49"/>
    </row>
    <row r="576" spans="1:16" ht="12" customHeight="1">
      <c r="A576" s="26">
        <v>572</v>
      </c>
      <c r="B576" s="27" t="s">
        <v>92</v>
      </c>
      <c r="C576" s="27" t="s">
        <v>374</v>
      </c>
      <c r="D576" s="27" t="s">
        <v>368</v>
      </c>
      <c r="E576" s="27" t="s">
        <v>74</v>
      </c>
      <c r="F576" s="27" t="s">
        <v>379</v>
      </c>
      <c r="G576" s="27" t="s">
        <v>382</v>
      </c>
      <c r="H576" s="27" t="s">
        <v>0</v>
      </c>
      <c r="I576" s="27" t="s">
        <v>74</v>
      </c>
      <c r="J576" s="33">
        <v>1</v>
      </c>
      <c r="K576" s="48"/>
      <c r="L576" s="48"/>
      <c r="M576" s="48"/>
      <c r="N576" s="48"/>
      <c r="O576" s="48"/>
      <c r="P576" s="49"/>
    </row>
    <row r="577" spans="1:16" ht="12" customHeight="1">
      <c r="A577" s="26">
        <v>573</v>
      </c>
      <c r="B577" s="27" t="s">
        <v>92</v>
      </c>
      <c r="C577" s="27" t="s">
        <v>374</v>
      </c>
      <c r="D577" s="27" t="s">
        <v>368</v>
      </c>
      <c r="E577" s="27" t="s">
        <v>74</v>
      </c>
      <c r="F577" s="27" t="s">
        <v>379</v>
      </c>
      <c r="G577" s="27" t="s">
        <v>383</v>
      </c>
      <c r="H577" s="27" t="s">
        <v>0</v>
      </c>
      <c r="I577" s="27" t="s">
        <v>0</v>
      </c>
      <c r="J577" s="33"/>
      <c r="K577" s="48"/>
      <c r="L577" s="48"/>
      <c r="M577" s="48"/>
      <c r="N577" s="48">
        <v>1</v>
      </c>
      <c r="O577" s="48"/>
      <c r="P577" s="49"/>
    </row>
    <row r="578" spans="1:16" ht="12" customHeight="1">
      <c r="A578" s="26">
        <v>574</v>
      </c>
      <c r="B578" s="27" t="s">
        <v>92</v>
      </c>
      <c r="C578" s="27" t="s">
        <v>373</v>
      </c>
      <c r="D578" s="27" t="s">
        <v>370</v>
      </c>
      <c r="E578" s="27" t="s">
        <v>0</v>
      </c>
      <c r="F578" s="27" t="s">
        <v>380</v>
      </c>
      <c r="G578" s="27" t="s">
        <v>383</v>
      </c>
      <c r="H578" s="27" t="s">
        <v>0</v>
      </c>
      <c r="I578" s="27" t="s">
        <v>0</v>
      </c>
      <c r="J578" s="33">
        <v>1</v>
      </c>
      <c r="K578" s="48"/>
      <c r="L578" s="48"/>
      <c r="M578" s="48"/>
      <c r="N578" s="48"/>
      <c r="O578" s="48"/>
      <c r="P578" s="49"/>
    </row>
    <row r="579" spans="1:16" ht="12" customHeight="1">
      <c r="A579" s="26">
        <v>575</v>
      </c>
      <c r="B579" s="27" t="s">
        <v>92</v>
      </c>
      <c r="C579" s="27" t="s">
        <v>374</v>
      </c>
      <c r="D579" s="27" t="s">
        <v>370</v>
      </c>
      <c r="E579" s="27" t="s">
        <v>0</v>
      </c>
      <c r="F579" s="27" t="s">
        <v>378</v>
      </c>
      <c r="G579" s="27" t="s">
        <v>382</v>
      </c>
      <c r="H579" s="27" t="s">
        <v>74</v>
      </c>
      <c r="I579" s="27" t="s">
        <v>0</v>
      </c>
      <c r="J579" s="33">
        <v>1</v>
      </c>
      <c r="K579" s="48"/>
      <c r="L579" s="48"/>
      <c r="M579" s="48"/>
      <c r="N579" s="48">
        <v>1</v>
      </c>
      <c r="O579" s="48"/>
      <c r="P579" s="49"/>
    </row>
    <row r="580" spans="1:16" ht="12" customHeight="1">
      <c r="A580" s="26">
        <v>576</v>
      </c>
      <c r="B580" s="27" t="s">
        <v>92</v>
      </c>
      <c r="C580" s="27" t="s">
        <v>374</v>
      </c>
      <c r="D580" s="27" t="s">
        <v>371</v>
      </c>
      <c r="E580" s="27" t="s">
        <v>0</v>
      </c>
      <c r="F580" s="27" t="s">
        <v>378</v>
      </c>
      <c r="G580" s="27" t="s">
        <v>382</v>
      </c>
      <c r="H580" s="27" t="s">
        <v>0</v>
      </c>
      <c r="I580" s="27" t="s">
        <v>74</v>
      </c>
      <c r="J580" s="33">
        <v>1</v>
      </c>
      <c r="K580" s="48"/>
      <c r="L580" s="48"/>
      <c r="M580" s="48"/>
      <c r="N580" s="48"/>
      <c r="O580" s="48"/>
      <c r="P580" s="49"/>
    </row>
    <row r="581" spans="1:16" ht="12" customHeight="1">
      <c r="A581" s="26">
        <v>577</v>
      </c>
      <c r="B581" s="27" t="s">
        <v>92</v>
      </c>
      <c r="C581" s="27" t="s">
        <v>374</v>
      </c>
      <c r="D581" s="27" t="s">
        <v>369</v>
      </c>
      <c r="E581" s="27" t="s">
        <v>0</v>
      </c>
      <c r="F581" s="27" t="s">
        <v>379</v>
      </c>
      <c r="G581" s="27" t="s">
        <v>381</v>
      </c>
      <c r="H581" s="27" t="s">
        <v>0</v>
      </c>
      <c r="I581" s="27" t="s">
        <v>0</v>
      </c>
      <c r="J581" s="33">
        <v>1</v>
      </c>
      <c r="K581" s="48"/>
      <c r="L581" s="48"/>
      <c r="M581" s="48"/>
      <c r="N581" s="48"/>
      <c r="O581" s="48"/>
      <c r="P581" s="49"/>
    </row>
    <row r="582" spans="1:16" ht="12" customHeight="1">
      <c r="A582" s="26">
        <v>578</v>
      </c>
      <c r="B582" s="27" t="s">
        <v>92</v>
      </c>
      <c r="C582" s="27" t="s">
        <v>373</v>
      </c>
      <c r="D582" s="27" t="s">
        <v>369</v>
      </c>
      <c r="E582" s="27" t="s">
        <v>0</v>
      </c>
      <c r="F582" s="27" t="s">
        <v>379</v>
      </c>
      <c r="G582" s="27" t="s">
        <v>381</v>
      </c>
      <c r="H582" s="27" t="s">
        <v>0</v>
      </c>
      <c r="I582" s="27" t="s">
        <v>0</v>
      </c>
      <c r="J582" s="33">
        <v>1</v>
      </c>
      <c r="K582" s="48"/>
      <c r="L582" s="48"/>
      <c r="M582" s="48"/>
      <c r="N582" s="48"/>
      <c r="O582" s="48"/>
      <c r="P582" s="49"/>
    </row>
    <row r="583" spans="1:16" ht="12" customHeight="1">
      <c r="A583" s="26">
        <v>579</v>
      </c>
      <c r="B583" s="27" t="s">
        <v>92</v>
      </c>
      <c r="C583" s="27" t="s">
        <v>373</v>
      </c>
      <c r="D583" s="27" t="s">
        <v>369</v>
      </c>
      <c r="E583" s="27" t="s">
        <v>0</v>
      </c>
      <c r="F583" s="27" t="s">
        <v>379</v>
      </c>
      <c r="G583" s="27" t="s">
        <v>381</v>
      </c>
      <c r="H583" s="27" t="s">
        <v>0</v>
      </c>
      <c r="I583" s="27" t="s">
        <v>74</v>
      </c>
      <c r="J583" s="33">
        <v>1</v>
      </c>
      <c r="K583" s="48"/>
      <c r="L583" s="48"/>
      <c r="M583" s="48"/>
      <c r="N583" s="48"/>
      <c r="O583" s="48"/>
      <c r="P583" s="49"/>
    </row>
    <row r="584" spans="1:16" ht="12" customHeight="1">
      <c r="A584" s="26">
        <v>580</v>
      </c>
      <c r="B584" s="27" t="s">
        <v>92</v>
      </c>
      <c r="C584" s="27" t="s">
        <v>373</v>
      </c>
      <c r="D584" s="27" t="s">
        <v>369</v>
      </c>
      <c r="E584" s="27" t="s">
        <v>0</v>
      </c>
      <c r="F584" s="27" t="s">
        <v>379</v>
      </c>
      <c r="G584" s="27" t="s">
        <v>381</v>
      </c>
      <c r="H584" s="27" t="s">
        <v>0</v>
      </c>
      <c r="I584" s="27" t="s">
        <v>74</v>
      </c>
      <c r="J584" s="33">
        <v>1</v>
      </c>
      <c r="K584" s="48"/>
      <c r="L584" s="48"/>
      <c r="M584" s="48"/>
      <c r="N584" s="48"/>
      <c r="O584" s="48"/>
      <c r="P584" s="49"/>
    </row>
    <row r="585" spans="1:16" ht="12" customHeight="1">
      <c r="A585" s="26">
        <v>581</v>
      </c>
      <c r="B585" s="35" t="s">
        <v>92</v>
      </c>
      <c r="C585" s="35" t="s">
        <v>374</v>
      </c>
      <c r="D585" s="35" t="s">
        <v>366</v>
      </c>
      <c r="E585" s="35" t="s">
        <v>0</v>
      </c>
      <c r="F585" s="35" t="s">
        <v>230</v>
      </c>
      <c r="G585" s="35" t="s">
        <v>230</v>
      </c>
      <c r="H585" s="35" t="s">
        <v>0</v>
      </c>
      <c r="I585" s="35" t="s">
        <v>74</v>
      </c>
      <c r="J585" s="50">
        <v>1</v>
      </c>
      <c r="K585" s="51"/>
      <c r="L585" s="51"/>
      <c r="M585" s="51"/>
      <c r="N585" s="51"/>
      <c r="O585" s="51"/>
      <c r="P585" s="52"/>
    </row>
    <row r="586" spans="1:16">
      <c r="A586" s="26">
        <v>582</v>
      </c>
      <c r="B586" s="40" t="s">
        <v>93</v>
      </c>
      <c r="C586" s="40" t="s">
        <v>374</v>
      </c>
      <c r="D586" s="40" t="s">
        <v>371</v>
      </c>
      <c r="E586" s="40" t="s">
        <v>74</v>
      </c>
      <c r="F586" s="40" t="s">
        <v>230</v>
      </c>
      <c r="G586" s="40" t="s">
        <v>383</v>
      </c>
      <c r="H586" s="40" t="s">
        <v>0</v>
      </c>
      <c r="I586" s="40" t="s">
        <v>0</v>
      </c>
      <c r="J586" s="33"/>
      <c r="K586" s="48"/>
      <c r="L586" s="48"/>
      <c r="M586" s="48"/>
      <c r="N586" s="48"/>
      <c r="O586" s="48"/>
      <c r="P586" s="49"/>
    </row>
    <row r="587" spans="1:16">
      <c r="A587" s="26">
        <v>583</v>
      </c>
      <c r="B587" s="27" t="s">
        <v>93</v>
      </c>
      <c r="C587" s="27" t="s">
        <v>373</v>
      </c>
      <c r="D587" s="27" t="s">
        <v>371</v>
      </c>
      <c r="E587" s="27" t="s">
        <v>74</v>
      </c>
      <c r="F587" s="27" t="s">
        <v>230</v>
      </c>
      <c r="G587" s="27" t="s">
        <v>381</v>
      </c>
      <c r="H587" s="27" t="s">
        <v>0</v>
      </c>
      <c r="I587" s="27" t="s">
        <v>0</v>
      </c>
      <c r="J587" s="33"/>
      <c r="K587" s="48"/>
      <c r="L587" s="48"/>
      <c r="M587" s="48"/>
      <c r="N587" s="48"/>
      <c r="O587" s="48"/>
      <c r="P587" s="49"/>
    </row>
    <row r="588" spans="1:16">
      <c r="A588" s="26">
        <v>584</v>
      </c>
      <c r="B588" s="27" t="s">
        <v>93</v>
      </c>
      <c r="C588" s="27" t="s">
        <v>373</v>
      </c>
      <c r="D588" s="27" t="s">
        <v>371</v>
      </c>
      <c r="E588" s="27" t="s">
        <v>74</v>
      </c>
      <c r="F588" s="27" t="s">
        <v>230</v>
      </c>
      <c r="G588" s="27" t="s">
        <v>382</v>
      </c>
      <c r="H588" s="27" t="s">
        <v>0</v>
      </c>
      <c r="I588" s="27" t="s">
        <v>230</v>
      </c>
      <c r="J588" s="33"/>
      <c r="K588" s="48"/>
      <c r="L588" s="48"/>
      <c r="M588" s="48"/>
      <c r="N588" s="48"/>
      <c r="O588" s="48"/>
      <c r="P588" s="49">
        <v>1</v>
      </c>
    </row>
    <row r="589" spans="1:16">
      <c r="A589" s="26">
        <v>585</v>
      </c>
      <c r="B589" s="27" t="s">
        <v>93</v>
      </c>
      <c r="C589" s="27" t="s">
        <v>373</v>
      </c>
      <c r="D589" s="27" t="s">
        <v>371</v>
      </c>
      <c r="E589" s="27" t="s">
        <v>74</v>
      </c>
      <c r="F589" s="27" t="s">
        <v>230</v>
      </c>
      <c r="G589" s="27" t="s">
        <v>382</v>
      </c>
      <c r="H589" s="27" t="s">
        <v>0</v>
      </c>
      <c r="I589" s="27" t="s">
        <v>74</v>
      </c>
      <c r="J589" s="33">
        <v>1</v>
      </c>
      <c r="K589" s="48"/>
      <c r="L589" s="48"/>
      <c r="M589" s="48"/>
      <c r="N589" s="48"/>
      <c r="O589" s="48"/>
      <c r="P589" s="49"/>
    </row>
    <row r="590" spans="1:16">
      <c r="A590" s="26">
        <v>586</v>
      </c>
      <c r="B590" s="27" t="s">
        <v>93</v>
      </c>
      <c r="C590" s="27" t="s">
        <v>373</v>
      </c>
      <c r="D590" s="27" t="s">
        <v>371</v>
      </c>
      <c r="E590" s="27" t="s">
        <v>0</v>
      </c>
      <c r="F590" s="27" t="s">
        <v>230</v>
      </c>
      <c r="G590" s="27" t="s">
        <v>383</v>
      </c>
      <c r="H590" s="27" t="s">
        <v>0</v>
      </c>
      <c r="I590" s="27" t="s">
        <v>0</v>
      </c>
      <c r="J590" s="33">
        <v>1</v>
      </c>
      <c r="K590" s="48"/>
      <c r="L590" s="48"/>
      <c r="M590" s="48">
        <v>1</v>
      </c>
      <c r="N590" s="48"/>
      <c r="O590" s="48"/>
      <c r="P590" s="49"/>
    </row>
    <row r="591" spans="1:16">
      <c r="A591" s="26">
        <v>587</v>
      </c>
      <c r="B591" s="27" t="s">
        <v>93</v>
      </c>
      <c r="C591" s="27" t="s">
        <v>373</v>
      </c>
      <c r="D591" s="27" t="s">
        <v>371</v>
      </c>
      <c r="E591" s="27" t="s">
        <v>74</v>
      </c>
      <c r="F591" s="27" t="s">
        <v>230</v>
      </c>
      <c r="G591" s="27" t="s">
        <v>230</v>
      </c>
      <c r="H591" s="27" t="s">
        <v>0</v>
      </c>
      <c r="I591" s="27" t="s">
        <v>0</v>
      </c>
      <c r="J591" s="33">
        <v>1</v>
      </c>
      <c r="K591" s="48"/>
      <c r="L591" s="48"/>
      <c r="M591" s="48">
        <v>1</v>
      </c>
      <c r="N591" s="48"/>
      <c r="O591" s="48"/>
      <c r="P591" s="49"/>
    </row>
    <row r="592" spans="1:16">
      <c r="A592" s="26">
        <v>588</v>
      </c>
      <c r="B592" s="27" t="s">
        <v>93</v>
      </c>
      <c r="C592" s="27" t="s">
        <v>373</v>
      </c>
      <c r="D592" s="27" t="s">
        <v>371</v>
      </c>
      <c r="E592" s="27" t="s">
        <v>74</v>
      </c>
      <c r="F592" s="27" t="s">
        <v>230</v>
      </c>
      <c r="G592" s="27" t="s">
        <v>230</v>
      </c>
      <c r="H592" s="27" t="s">
        <v>0</v>
      </c>
      <c r="I592" s="27" t="s">
        <v>0</v>
      </c>
      <c r="J592" s="33">
        <v>1</v>
      </c>
      <c r="K592" s="48"/>
      <c r="L592" s="48"/>
      <c r="M592" s="48">
        <v>1</v>
      </c>
      <c r="N592" s="48"/>
      <c r="O592" s="48"/>
      <c r="P592" s="49"/>
    </row>
    <row r="593" spans="1:16">
      <c r="A593" s="26">
        <v>589</v>
      </c>
      <c r="B593" s="27" t="s">
        <v>93</v>
      </c>
      <c r="C593" s="27" t="s">
        <v>373</v>
      </c>
      <c r="D593" s="27" t="s">
        <v>367</v>
      </c>
      <c r="E593" s="27" t="s">
        <v>0</v>
      </c>
      <c r="F593" s="27" t="s">
        <v>379</v>
      </c>
      <c r="G593" s="27" t="s">
        <v>230</v>
      </c>
      <c r="H593" s="27" t="s">
        <v>0</v>
      </c>
      <c r="I593" s="27" t="s">
        <v>230</v>
      </c>
      <c r="J593" s="33"/>
      <c r="K593" s="48"/>
      <c r="L593" s="48"/>
      <c r="M593" s="48"/>
      <c r="N593" s="48"/>
      <c r="O593" s="48">
        <v>1</v>
      </c>
      <c r="P593" s="49"/>
    </row>
    <row r="594" spans="1:16">
      <c r="A594" s="26">
        <v>590</v>
      </c>
      <c r="B594" s="27" t="s">
        <v>93</v>
      </c>
      <c r="C594" s="27" t="s">
        <v>373</v>
      </c>
      <c r="D594" s="27" t="s">
        <v>367</v>
      </c>
      <c r="E594" s="27" t="s">
        <v>0</v>
      </c>
      <c r="F594" s="27" t="s">
        <v>379</v>
      </c>
      <c r="G594" s="27" t="s">
        <v>230</v>
      </c>
      <c r="H594" s="27" t="s">
        <v>0</v>
      </c>
      <c r="I594" s="27" t="s">
        <v>230</v>
      </c>
      <c r="J594" s="33"/>
      <c r="K594" s="48"/>
      <c r="L594" s="48"/>
      <c r="M594" s="48"/>
      <c r="N594" s="48"/>
      <c r="O594" s="48">
        <v>1</v>
      </c>
      <c r="P594" s="49"/>
    </row>
    <row r="595" spans="1:16">
      <c r="A595" s="26">
        <v>591</v>
      </c>
      <c r="B595" s="27" t="s">
        <v>93</v>
      </c>
      <c r="C595" s="27" t="s">
        <v>373</v>
      </c>
      <c r="D595" s="27" t="s">
        <v>367</v>
      </c>
      <c r="E595" s="27" t="s">
        <v>74</v>
      </c>
      <c r="F595" s="27" t="s">
        <v>378</v>
      </c>
      <c r="G595" s="27" t="s">
        <v>382</v>
      </c>
      <c r="H595" s="27" t="s">
        <v>74</v>
      </c>
      <c r="I595" s="27" t="s">
        <v>74</v>
      </c>
      <c r="J595" s="33">
        <v>1</v>
      </c>
      <c r="K595" s="48"/>
      <c r="L595" s="48"/>
      <c r="M595" s="48"/>
      <c r="N595" s="48"/>
      <c r="O595" s="48"/>
      <c r="P595" s="49"/>
    </row>
    <row r="596" spans="1:16">
      <c r="A596" s="26">
        <v>592</v>
      </c>
      <c r="B596" s="27" t="s">
        <v>93</v>
      </c>
      <c r="C596" s="27" t="s">
        <v>373</v>
      </c>
      <c r="D596" s="27" t="s">
        <v>371</v>
      </c>
      <c r="E596" s="27" t="s">
        <v>74</v>
      </c>
      <c r="F596" s="27" t="s">
        <v>380</v>
      </c>
      <c r="G596" s="27" t="s">
        <v>230</v>
      </c>
      <c r="H596" s="27" t="s">
        <v>0</v>
      </c>
      <c r="I596" s="27" t="s">
        <v>0</v>
      </c>
      <c r="J596" s="33">
        <v>1</v>
      </c>
      <c r="K596" s="48"/>
      <c r="L596" s="48"/>
      <c r="M596" s="48"/>
      <c r="N596" s="48"/>
      <c r="O596" s="48">
        <v>1</v>
      </c>
      <c r="P596" s="49"/>
    </row>
    <row r="597" spans="1:16">
      <c r="A597" s="26">
        <v>593</v>
      </c>
      <c r="B597" s="27" t="s">
        <v>93</v>
      </c>
      <c r="C597" s="27" t="s">
        <v>373</v>
      </c>
      <c r="D597" s="27" t="s">
        <v>371</v>
      </c>
      <c r="E597" s="27" t="s">
        <v>74</v>
      </c>
      <c r="F597" s="27" t="s">
        <v>378</v>
      </c>
      <c r="G597" s="27" t="s">
        <v>382</v>
      </c>
      <c r="H597" s="27" t="s">
        <v>0</v>
      </c>
      <c r="I597" s="27" t="s">
        <v>0</v>
      </c>
      <c r="J597" s="33"/>
      <c r="K597" s="48"/>
      <c r="L597" s="48"/>
      <c r="M597" s="48"/>
      <c r="N597" s="48"/>
      <c r="O597" s="48"/>
      <c r="P597" s="49">
        <v>1</v>
      </c>
    </row>
    <row r="598" spans="1:16">
      <c r="A598" s="26">
        <v>594</v>
      </c>
      <c r="B598" s="27" t="s">
        <v>93</v>
      </c>
      <c r="C598" s="27" t="s">
        <v>373</v>
      </c>
      <c r="D598" s="27" t="s">
        <v>371</v>
      </c>
      <c r="E598" s="27" t="s">
        <v>0</v>
      </c>
      <c r="F598" s="27" t="s">
        <v>378</v>
      </c>
      <c r="G598" s="27" t="s">
        <v>381</v>
      </c>
      <c r="H598" s="27" t="s">
        <v>0</v>
      </c>
      <c r="I598" s="27" t="s">
        <v>0</v>
      </c>
      <c r="J598" s="33">
        <v>1</v>
      </c>
      <c r="K598" s="48"/>
      <c r="L598" s="48"/>
      <c r="M598" s="48"/>
      <c r="N598" s="48">
        <v>1</v>
      </c>
      <c r="O598" s="48"/>
      <c r="P598" s="49"/>
    </row>
    <row r="599" spans="1:16">
      <c r="A599" s="26">
        <v>595</v>
      </c>
      <c r="B599" s="27" t="s">
        <v>93</v>
      </c>
      <c r="C599" s="27" t="s">
        <v>373</v>
      </c>
      <c r="D599" s="27" t="s">
        <v>371</v>
      </c>
      <c r="E599" s="27" t="s">
        <v>74</v>
      </c>
      <c r="F599" s="27" t="s">
        <v>230</v>
      </c>
      <c r="G599" s="27" t="s">
        <v>382</v>
      </c>
      <c r="H599" s="27" t="s">
        <v>0</v>
      </c>
      <c r="I599" s="27" t="s">
        <v>74</v>
      </c>
      <c r="J599" s="33"/>
      <c r="K599" s="48"/>
      <c r="L599" s="48"/>
      <c r="M599" s="48"/>
      <c r="N599" s="48"/>
      <c r="O599" s="48"/>
      <c r="P599" s="49">
        <v>1</v>
      </c>
    </row>
    <row r="600" spans="1:16">
      <c r="A600" s="26">
        <v>596</v>
      </c>
      <c r="B600" s="27" t="s">
        <v>93</v>
      </c>
      <c r="C600" s="27" t="s">
        <v>373</v>
      </c>
      <c r="D600" s="27" t="s">
        <v>371</v>
      </c>
      <c r="E600" s="27" t="s">
        <v>0</v>
      </c>
      <c r="F600" s="27" t="s">
        <v>378</v>
      </c>
      <c r="G600" s="27" t="s">
        <v>230</v>
      </c>
      <c r="H600" s="27" t="s">
        <v>74</v>
      </c>
      <c r="I600" s="27" t="s">
        <v>74</v>
      </c>
      <c r="J600" s="33">
        <v>1</v>
      </c>
      <c r="K600" s="48"/>
      <c r="L600" s="48"/>
      <c r="M600" s="48"/>
      <c r="N600" s="48"/>
      <c r="O600" s="48"/>
      <c r="P600" s="49"/>
    </row>
    <row r="601" spans="1:16">
      <c r="A601" s="26">
        <v>597</v>
      </c>
      <c r="B601" s="27" t="s">
        <v>93</v>
      </c>
      <c r="C601" s="27" t="s">
        <v>373</v>
      </c>
      <c r="D601" s="27" t="s">
        <v>371</v>
      </c>
      <c r="E601" s="27" t="s">
        <v>0</v>
      </c>
      <c r="F601" s="27" t="s">
        <v>378</v>
      </c>
      <c r="G601" s="27" t="s">
        <v>230</v>
      </c>
      <c r="H601" s="27" t="s">
        <v>74</v>
      </c>
      <c r="I601" s="27" t="s">
        <v>74</v>
      </c>
      <c r="J601" s="33">
        <v>1</v>
      </c>
      <c r="K601" s="48"/>
      <c r="L601" s="48"/>
      <c r="M601" s="48"/>
      <c r="N601" s="48"/>
      <c r="O601" s="48"/>
      <c r="P601" s="49"/>
    </row>
    <row r="602" spans="1:16">
      <c r="A602" s="26">
        <v>598</v>
      </c>
      <c r="B602" s="27" t="s">
        <v>93</v>
      </c>
      <c r="C602" s="27" t="s">
        <v>373</v>
      </c>
      <c r="D602" s="27" t="s">
        <v>371</v>
      </c>
      <c r="E602" s="27" t="s">
        <v>0</v>
      </c>
      <c r="F602" s="27" t="s">
        <v>378</v>
      </c>
      <c r="G602" s="27" t="s">
        <v>381</v>
      </c>
      <c r="H602" s="27" t="s">
        <v>0</v>
      </c>
      <c r="I602" s="27" t="s">
        <v>0</v>
      </c>
      <c r="J602" s="33"/>
      <c r="K602" s="48"/>
      <c r="L602" s="48"/>
      <c r="M602" s="48"/>
      <c r="N602" s="48"/>
      <c r="O602" s="48"/>
      <c r="P602" s="49">
        <v>1</v>
      </c>
    </row>
    <row r="603" spans="1:16">
      <c r="A603" s="26">
        <v>599</v>
      </c>
      <c r="B603" s="27" t="s">
        <v>93</v>
      </c>
      <c r="C603" s="27" t="s">
        <v>373</v>
      </c>
      <c r="D603" s="27" t="s">
        <v>367</v>
      </c>
      <c r="E603" s="27" t="s">
        <v>0</v>
      </c>
      <c r="F603" s="27" t="s">
        <v>230</v>
      </c>
      <c r="G603" s="27" t="s">
        <v>230</v>
      </c>
      <c r="H603" s="27" t="s">
        <v>0</v>
      </c>
      <c r="I603" s="27" t="s">
        <v>0</v>
      </c>
      <c r="J603" s="33"/>
      <c r="K603" s="48"/>
      <c r="L603" s="48"/>
      <c r="M603" s="48"/>
      <c r="N603" s="48"/>
      <c r="O603" s="48"/>
      <c r="P603" s="49"/>
    </row>
    <row r="604" spans="1:16">
      <c r="A604" s="26">
        <v>600</v>
      </c>
      <c r="B604" s="27" t="s">
        <v>93</v>
      </c>
      <c r="C604" s="27" t="s">
        <v>373</v>
      </c>
      <c r="D604" s="27" t="s">
        <v>367</v>
      </c>
      <c r="E604" s="27" t="s">
        <v>0</v>
      </c>
      <c r="F604" s="27" t="s">
        <v>230</v>
      </c>
      <c r="G604" s="27" t="s">
        <v>381</v>
      </c>
      <c r="H604" s="27" t="s">
        <v>0</v>
      </c>
      <c r="I604" s="27" t="s">
        <v>0</v>
      </c>
      <c r="J604" s="33">
        <v>1</v>
      </c>
      <c r="K604" s="48"/>
      <c r="L604" s="48"/>
      <c r="M604" s="48"/>
      <c r="N604" s="48"/>
      <c r="O604" s="48"/>
      <c r="P604" s="49"/>
    </row>
    <row r="605" spans="1:16">
      <c r="A605" s="26">
        <v>601</v>
      </c>
      <c r="B605" s="27" t="s">
        <v>93</v>
      </c>
      <c r="C605" s="27" t="s">
        <v>374</v>
      </c>
      <c r="D605" s="27" t="s">
        <v>366</v>
      </c>
      <c r="E605" s="27" t="s">
        <v>0</v>
      </c>
      <c r="F605" s="27" t="s">
        <v>380</v>
      </c>
      <c r="G605" s="27" t="s">
        <v>383</v>
      </c>
      <c r="H605" s="27" t="s">
        <v>0</v>
      </c>
      <c r="I605" s="27" t="s">
        <v>74</v>
      </c>
      <c r="J605" s="33">
        <v>1</v>
      </c>
      <c r="K605" s="48"/>
      <c r="L605" s="48">
        <v>1</v>
      </c>
      <c r="M605" s="48"/>
      <c r="N605" s="48"/>
      <c r="O605" s="48"/>
      <c r="P605" s="49"/>
    </row>
    <row r="606" spans="1:16">
      <c r="A606" s="26">
        <v>602</v>
      </c>
      <c r="B606" s="27" t="s">
        <v>93</v>
      </c>
      <c r="C606" s="27" t="s">
        <v>374</v>
      </c>
      <c r="D606" s="27" t="s">
        <v>366</v>
      </c>
      <c r="E606" s="27" t="s">
        <v>0</v>
      </c>
      <c r="F606" s="27" t="s">
        <v>230</v>
      </c>
      <c r="G606" s="27" t="s">
        <v>383</v>
      </c>
      <c r="H606" s="27" t="s">
        <v>74</v>
      </c>
      <c r="I606" s="27" t="s">
        <v>74</v>
      </c>
      <c r="J606" s="33">
        <v>1</v>
      </c>
      <c r="K606" s="48"/>
      <c r="L606" s="48"/>
      <c r="M606" s="48"/>
      <c r="N606" s="48"/>
      <c r="O606" s="48"/>
      <c r="P606" s="49"/>
    </row>
    <row r="607" spans="1:16">
      <c r="A607" s="26">
        <v>603</v>
      </c>
      <c r="B607" s="27" t="s">
        <v>93</v>
      </c>
      <c r="C607" s="27" t="s">
        <v>373</v>
      </c>
      <c r="D607" s="27" t="s">
        <v>366</v>
      </c>
      <c r="E607" s="27" t="s">
        <v>0</v>
      </c>
      <c r="F607" s="27" t="s">
        <v>380</v>
      </c>
      <c r="G607" s="27" t="s">
        <v>383</v>
      </c>
      <c r="H607" s="27" t="s">
        <v>74</v>
      </c>
      <c r="I607" s="27" t="s">
        <v>74</v>
      </c>
      <c r="J607" s="33">
        <v>1</v>
      </c>
      <c r="K607" s="48"/>
      <c r="L607" s="48"/>
      <c r="M607" s="48"/>
      <c r="N607" s="48"/>
      <c r="O607" s="48"/>
      <c r="P607" s="49"/>
    </row>
    <row r="608" spans="1:16">
      <c r="A608" s="26">
        <v>604</v>
      </c>
      <c r="B608" s="27" t="s">
        <v>93</v>
      </c>
      <c r="C608" s="27" t="s">
        <v>374</v>
      </c>
      <c r="D608" s="27" t="s">
        <v>366</v>
      </c>
      <c r="E608" s="27" t="s">
        <v>0</v>
      </c>
      <c r="F608" s="27" t="s">
        <v>230</v>
      </c>
      <c r="G608" s="27" t="s">
        <v>383</v>
      </c>
      <c r="H608" s="27" t="s">
        <v>0</v>
      </c>
      <c r="I608" s="27" t="s">
        <v>74</v>
      </c>
      <c r="J608" s="33">
        <v>1</v>
      </c>
      <c r="K608" s="48"/>
      <c r="L608" s="48"/>
      <c r="M608" s="48"/>
      <c r="N608" s="48"/>
      <c r="O608" s="48"/>
      <c r="P608" s="49"/>
    </row>
    <row r="609" spans="1:16">
      <c r="A609" s="26">
        <v>605</v>
      </c>
      <c r="B609" s="27" t="s">
        <v>93</v>
      </c>
      <c r="C609" s="27" t="s">
        <v>374</v>
      </c>
      <c r="D609" s="27" t="s">
        <v>366</v>
      </c>
      <c r="E609" s="27" t="s">
        <v>0</v>
      </c>
      <c r="F609" s="27" t="s">
        <v>230</v>
      </c>
      <c r="G609" s="27" t="s">
        <v>383</v>
      </c>
      <c r="H609" s="27" t="s">
        <v>0</v>
      </c>
      <c r="I609" s="27" t="s">
        <v>0</v>
      </c>
      <c r="J609" s="33">
        <v>1</v>
      </c>
      <c r="K609" s="48"/>
      <c r="L609" s="48"/>
      <c r="M609" s="48"/>
      <c r="N609" s="48"/>
      <c r="O609" s="48"/>
      <c r="P609" s="49"/>
    </row>
    <row r="610" spans="1:16">
      <c r="A610" s="26">
        <v>606</v>
      </c>
      <c r="B610" s="27" t="s">
        <v>93</v>
      </c>
      <c r="C610" s="27" t="s">
        <v>374</v>
      </c>
      <c r="D610" s="27" t="s">
        <v>368</v>
      </c>
      <c r="E610" s="27" t="s">
        <v>0</v>
      </c>
      <c r="F610" s="27" t="s">
        <v>379</v>
      </c>
      <c r="G610" s="27" t="s">
        <v>230</v>
      </c>
      <c r="H610" s="27" t="s">
        <v>0</v>
      </c>
      <c r="I610" s="27" t="s">
        <v>74</v>
      </c>
      <c r="J610" s="33">
        <v>1</v>
      </c>
      <c r="K610" s="48"/>
      <c r="L610" s="48"/>
      <c r="M610" s="48"/>
      <c r="N610" s="48"/>
      <c r="O610" s="48"/>
      <c r="P610" s="49"/>
    </row>
    <row r="611" spans="1:16">
      <c r="A611" s="26">
        <v>607</v>
      </c>
      <c r="B611" s="27" t="s">
        <v>93</v>
      </c>
      <c r="C611" s="27" t="s">
        <v>374</v>
      </c>
      <c r="D611" s="27" t="s">
        <v>366</v>
      </c>
      <c r="E611" s="27" t="s">
        <v>0</v>
      </c>
      <c r="F611" s="27" t="s">
        <v>380</v>
      </c>
      <c r="G611" s="27" t="s">
        <v>383</v>
      </c>
      <c r="H611" s="27" t="s">
        <v>74</v>
      </c>
      <c r="I611" s="27" t="s">
        <v>230</v>
      </c>
      <c r="J611" s="33">
        <v>1</v>
      </c>
      <c r="K611" s="48"/>
      <c r="L611" s="48"/>
      <c r="M611" s="48"/>
      <c r="N611" s="48"/>
      <c r="O611" s="48"/>
      <c r="P611" s="49"/>
    </row>
    <row r="612" spans="1:16">
      <c r="A612" s="26">
        <v>608</v>
      </c>
      <c r="B612" s="27" t="s">
        <v>93</v>
      </c>
      <c r="C612" s="27" t="s">
        <v>374</v>
      </c>
      <c r="D612" s="27" t="s">
        <v>366</v>
      </c>
      <c r="E612" s="27" t="s">
        <v>0</v>
      </c>
      <c r="F612" s="27" t="s">
        <v>230</v>
      </c>
      <c r="G612" s="27" t="s">
        <v>383</v>
      </c>
      <c r="H612" s="27" t="s">
        <v>0</v>
      </c>
      <c r="I612" s="27" t="s">
        <v>0</v>
      </c>
      <c r="J612" s="33">
        <v>1</v>
      </c>
      <c r="K612" s="48"/>
      <c r="L612" s="48"/>
      <c r="M612" s="48"/>
      <c r="N612" s="48"/>
      <c r="O612" s="48"/>
      <c r="P612" s="49"/>
    </row>
    <row r="613" spans="1:16">
      <c r="A613" s="26">
        <v>609</v>
      </c>
      <c r="B613" s="27" t="s">
        <v>93</v>
      </c>
      <c r="C613" s="27" t="s">
        <v>373</v>
      </c>
      <c r="D613" s="27" t="s">
        <v>366</v>
      </c>
      <c r="E613" s="27" t="s">
        <v>0</v>
      </c>
      <c r="F613" s="27" t="s">
        <v>380</v>
      </c>
      <c r="G613" s="27" t="s">
        <v>383</v>
      </c>
      <c r="H613" s="27" t="s">
        <v>0</v>
      </c>
      <c r="I613" s="27" t="s">
        <v>74</v>
      </c>
      <c r="J613" s="33">
        <v>1</v>
      </c>
      <c r="K613" s="48"/>
      <c r="L613" s="48"/>
      <c r="M613" s="48"/>
      <c r="N613" s="48"/>
      <c r="O613" s="48"/>
      <c r="P613" s="49"/>
    </row>
    <row r="614" spans="1:16">
      <c r="A614" s="26">
        <v>610</v>
      </c>
      <c r="B614" s="27" t="s">
        <v>93</v>
      </c>
      <c r="C614" s="27" t="s">
        <v>374</v>
      </c>
      <c r="D614" s="27" t="s">
        <v>366</v>
      </c>
      <c r="E614" s="27" t="s">
        <v>74</v>
      </c>
      <c r="F614" s="27" t="s">
        <v>380</v>
      </c>
      <c r="G614" s="27" t="s">
        <v>383</v>
      </c>
      <c r="H614" s="27" t="s">
        <v>0</v>
      </c>
      <c r="I614" s="27" t="s">
        <v>74</v>
      </c>
      <c r="J614" s="33">
        <v>1</v>
      </c>
      <c r="K614" s="48"/>
      <c r="L614" s="48"/>
      <c r="M614" s="48"/>
      <c r="N614" s="48"/>
      <c r="O614" s="48"/>
      <c r="P614" s="49"/>
    </row>
    <row r="615" spans="1:16">
      <c r="A615" s="26">
        <v>611</v>
      </c>
      <c r="B615" s="27" t="s">
        <v>93</v>
      </c>
      <c r="C615" s="27" t="s">
        <v>374</v>
      </c>
      <c r="D615" s="27" t="s">
        <v>366</v>
      </c>
      <c r="E615" s="27" t="s">
        <v>0</v>
      </c>
      <c r="F615" s="27" t="s">
        <v>230</v>
      </c>
      <c r="G615" s="27" t="s">
        <v>382</v>
      </c>
      <c r="H615" s="27" t="s">
        <v>0</v>
      </c>
      <c r="I615" s="27" t="s">
        <v>74</v>
      </c>
      <c r="J615" s="33">
        <v>1</v>
      </c>
      <c r="K615" s="48"/>
      <c r="L615" s="48"/>
      <c r="M615" s="48"/>
      <c r="N615" s="48"/>
      <c r="O615" s="48"/>
      <c r="P615" s="49"/>
    </row>
    <row r="616" spans="1:16">
      <c r="A616" s="26">
        <v>612</v>
      </c>
      <c r="B616" s="27" t="s">
        <v>93</v>
      </c>
      <c r="C616" s="27" t="s">
        <v>374</v>
      </c>
      <c r="D616" s="27" t="s">
        <v>366</v>
      </c>
      <c r="E616" s="27" t="s">
        <v>0</v>
      </c>
      <c r="F616" s="27" t="s">
        <v>230</v>
      </c>
      <c r="G616" s="27" t="s">
        <v>383</v>
      </c>
      <c r="H616" s="27" t="s">
        <v>0</v>
      </c>
      <c r="I616" s="27" t="s">
        <v>74</v>
      </c>
      <c r="J616" s="33">
        <v>1</v>
      </c>
      <c r="K616" s="48"/>
      <c r="L616" s="48"/>
      <c r="M616" s="48"/>
      <c r="N616" s="48"/>
      <c r="O616" s="48"/>
      <c r="P616" s="49"/>
    </row>
    <row r="617" spans="1:16">
      <c r="A617" s="26">
        <v>613</v>
      </c>
      <c r="B617" s="27" t="s">
        <v>93</v>
      </c>
      <c r="C617" s="27" t="s">
        <v>374</v>
      </c>
      <c r="D617" s="27" t="s">
        <v>366</v>
      </c>
      <c r="E617" s="27" t="s">
        <v>0</v>
      </c>
      <c r="F617" s="27" t="s">
        <v>230</v>
      </c>
      <c r="G617" s="27" t="s">
        <v>383</v>
      </c>
      <c r="H617" s="27" t="s">
        <v>0</v>
      </c>
      <c r="I617" s="27" t="s">
        <v>0</v>
      </c>
      <c r="J617" s="33">
        <v>1</v>
      </c>
      <c r="K617" s="48"/>
      <c r="L617" s="48"/>
      <c r="M617" s="48"/>
      <c r="N617" s="48"/>
      <c r="O617" s="48"/>
      <c r="P617" s="49"/>
    </row>
    <row r="618" spans="1:16">
      <c r="A618" s="26">
        <v>614</v>
      </c>
      <c r="B618" s="27" t="s">
        <v>93</v>
      </c>
      <c r="C618" s="27" t="s">
        <v>374</v>
      </c>
      <c r="D618" s="27" t="s">
        <v>368</v>
      </c>
      <c r="E618" s="27" t="s">
        <v>0</v>
      </c>
      <c r="F618" s="27" t="s">
        <v>379</v>
      </c>
      <c r="G618" s="27" t="s">
        <v>230</v>
      </c>
      <c r="H618" s="27" t="s">
        <v>0</v>
      </c>
      <c r="I618" s="27" t="s">
        <v>0</v>
      </c>
      <c r="J618" s="33">
        <v>1</v>
      </c>
      <c r="K618" s="48"/>
      <c r="L618" s="48"/>
      <c r="M618" s="48"/>
      <c r="N618" s="48"/>
      <c r="O618" s="48"/>
      <c r="P618" s="49"/>
    </row>
    <row r="619" spans="1:16">
      <c r="A619" s="26">
        <v>615</v>
      </c>
      <c r="B619" s="27" t="s">
        <v>93</v>
      </c>
      <c r="C619" s="27" t="s">
        <v>374</v>
      </c>
      <c r="D619" s="27" t="s">
        <v>366</v>
      </c>
      <c r="E619" s="27" t="s">
        <v>0</v>
      </c>
      <c r="F619" s="27" t="s">
        <v>230</v>
      </c>
      <c r="G619" s="27" t="s">
        <v>383</v>
      </c>
      <c r="H619" s="27" t="s">
        <v>74</v>
      </c>
      <c r="I619" s="27" t="s">
        <v>74</v>
      </c>
      <c r="J619" s="33">
        <v>1</v>
      </c>
      <c r="K619" s="48"/>
      <c r="L619" s="48"/>
      <c r="M619" s="48"/>
      <c r="N619" s="48"/>
      <c r="O619" s="48"/>
      <c r="P619" s="49">
        <v>1</v>
      </c>
    </row>
    <row r="620" spans="1:16">
      <c r="A620" s="26">
        <v>616</v>
      </c>
      <c r="B620" s="27" t="s">
        <v>93</v>
      </c>
      <c r="C620" s="27" t="s">
        <v>374</v>
      </c>
      <c r="D620" s="27" t="s">
        <v>366</v>
      </c>
      <c r="E620" s="27" t="s">
        <v>0</v>
      </c>
      <c r="F620" s="27" t="s">
        <v>230</v>
      </c>
      <c r="G620" s="27" t="s">
        <v>383</v>
      </c>
      <c r="H620" s="27" t="s">
        <v>74</v>
      </c>
      <c r="I620" s="27" t="s">
        <v>74</v>
      </c>
      <c r="J620" s="33">
        <v>1</v>
      </c>
      <c r="K620" s="48"/>
      <c r="L620" s="48"/>
      <c r="M620" s="48"/>
      <c r="N620" s="48"/>
      <c r="O620" s="48"/>
      <c r="P620" s="49"/>
    </row>
    <row r="621" spans="1:16">
      <c r="A621" s="26">
        <v>617</v>
      </c>
      <c r="B621" s="27" t="s">
        <v>93</v>
      </c>
      <c r="C621" s="27" t="s">
        <v>374</v>
      </c>
      <c r="D621" s="27" t="s">
        <v>366</v>
      </c>
      <c r="E621" s="27" t="s">
        <v>0</v>
      </c>
      <c r="F621" s="27" t="s">
        <v>380</v>
      </c>
      <c r="G621" s="27" t="s">
        <v>383</v>
      </c>
      <c r="H621" s="27" t="s">
        <v>74</v>
      </c>
      <c r="I621" s="27" t="s">
        <v>74</v>
      </c>
      <c r="J621" s="33">
        <v>1</v>
      </c>
      <c r="K621" s="48"/>
      <c r="L621" s="48"/>
      <c r="M621" s="48"/>
      <c r="N621" s="48"/>
      <c r="O621" s="48">
        <v>1</v>
      </c>
      <c r="P621" s="49"/>
    </row>
    <row r="622" spans="1:16">
      <c r="A622" s="26">
        <v>618</v>
      </c>
      <c r="B622" s="27" t="s">
        <v>93</v>
      </c>
      <c r="C622" s="27" t="s">
        <v>374</v>
      </c>
      <c r="D622" s="27" t="s">
        <v>366</v>
      </c>
      <c r="E622" s="27" t="s">
        <v>0</v>
      </c>
      <c r="F622" s="27" t="s">
        <v>230</v>
      </c>
      <c r="G622" s="27" t="s">
        <v>383</v>
      </c>
      <c r="H622" s="27" t="s">
        <v>0</v>
      </c>
      <c r="I622" s="27" t="s">
        <v>0</v>
      </c>
      <c r="J622" s="33">
        <v>1</v>
      </c>
      <c r="K622" s="48"/>
      <c r="L622" s="48"/>
      <c r="M622" s="48"/>
      <c r="N622" s="48"/>
      <c r="O622" s="48"/>
      <c r="P622" s="49"/>
    </row>
    <row r="623" spans="1:16">
      <c r="A623" s="26">
        <v>619</v>
      </c>
      <c r="B623" s="27" t="s">
        <v>93</v>
      </c>
      <c r="C623" s="27" t="s">
        <v>374</v>
      </c>
      <c r="D623" s="27" t="s">
        <v>366</v>
      </c>
      <c r="E623" s="27" t="s">
        <v>0</v>
      </c>
      <c r="F623" s="27" t="s">
        <v>380</v>
      </c>
      <c r="G623" s="27" t="s">
        <v>383</v>
      </c>
      <c r="H623" s="27" t="s">
        <v>0</v>
      </c>
      <c r="I623" s="27" t="s">
        <v>74</v>
      </c>
      <c r="J623" s="33">
        <v>1</v>
      </c>
      <c r="K623" s="48"/>
      <c r="L623" s="48"/>
      <c r="M623" s="48"/>
      <c r="N623" s="48"/>
      <c r="O623" s="48"/>
      <c r="P623" s="49"/>
    </row>
    <row r="624" spans="1:16">
      <c r="A624" s="26">
        <v>620</v>
      </c>
      <c r="B624" s="27" t="s">
        <v>93</v>
      </c>
      <c r="C624" s="27" t="s">
        <v>374</v>
      </c>
      <c r="D624" s="27" t="s">
        <v>366</v>
      </c>
      <c r="E624" s="27" t="s">
        <v>0</v>
      </c>
      <c r="F624" s="27" t="s">
        <v>380</v>
      </c>
      <c r="G624" s="27" t="s">
        <v>383</v>
      </c>
      <c r="H624" s="27" t="s">
        <v>74</v>
      </c>
      <c r="I624" s="27" t="s">
        <v>0</v>
      </c>
      <c r="J624" s="33">
        <v>1</v>
      </c>
      <c r="K624" s="48"/>
      <c r="L624" s="48"/>
      <c r="M624" s="48"/>
      <c r="N624" s="48"/>
      <c r="O624" s="48"/>
      <c r="P624" s="49"/>
    </row>
    <row r="625" spans="1:16">
      <c r="A625" s="26">
        <v>621</v>
      </c>
      <c r="B625" s="27" t="s">
        <v>93</v>
      </c>
      <c r="C625" s="27" t="s">
        <v>374</v>
      </c>
      <c r="D625" s="27" t="s">
        <v>368</v>
      </c>
      <c r="E625" s="27" t="s">
        <v>0</v>
      </c>
      <c r="F625" s="27" t="s">
        <v>379</v>
      </c>
      <c r="G625" s="27" t="s">
        <v>383</v>
      </c>
      <c r="H625" s="27" t="s">
        <v>0</v>
      </c>
      <c r="I625" s="27" t="s">
        <v>74</v>
      </c>
      <c r="J625" s="33"/>
      <c r="K625" s="48"/>
      <c r="L625" s="48"/>
      <c r="M625" s="48"/>
      <c r="N625" s="48">
        <v>1</v>
      </c>
      <c r="O625" s="48"/>
      <c r="P625" s="49"/>
    </row>
    <row r="626" spans="1:16">
      <c r="A626" s="26">
        <v>622</v>
      </c>
      <c r="B626" s="27" t="s">
        <v>93</v>
      </c>
      <c r="C626" s="27" t="s">
        <v>373</v>
      </c>
      <c r="D626" s="27" t="s">
        <v>367</v>
      </c>
      <c r="E626" s="27" t="s">
        <v>0</v>
      </c>
      <c r="F626" s="27" t="s">
        <v>230</v>
      </c>
      <c r="G626" s="27" t="s">
        <v>230</v>
      </c>
      <c r="H626" s="27" t="s">
        <v>74</v>
      </c>
      <c r="I626" s="27" t="s">
        <v>230</v>
      </c>
      <c r="J626" s="33">
        <v>1</v>
      </c>
      <c r="K626" s="48"/>
      <c r="L626" s="48"/>
      <c r="M626" s="48"/>
      <c r="N626" s="48"/>
      <c r="O626" s="48"/>
      <c r="P626" s="49"/>
    </row>
    <row r="627" spans="1:16">
      <c r="A627" s="26">
        <v>623</v>
      </c>
      <c r="B627" s="27" t="s">
        <v>93</v>
      </c>
      <c r="C627" s="27" t="s">
        <v>373</v>
      </c>
      <c r="D627" s="27" t="s">
        <v>367</v>
      </c>
      <c r="E627" s="27" t="s">
        <v>0</v>
      </c>
      <c r="F627" s="27" t="s">
        <v>230</v>
      </c>
      <c r="G627" s="27" t="s">
        <v>230</v>
      </c>
      <c r="H627" s="27" t="s">
        <v>0</v>
      </c>
      <c r="I627" s="27" t="s">
        <v>0</v>
      </c>
      <c r="J627" s="33">
        <v>1</v>
      </c>
      <c r="K627" s="48"/>
      <c r="L627" s="48"/>
      <c r="M627" s="48"/>
      <c r="N627" s="48"/>
      <c r="O627" s="48"/>
      <c r="P627" s="49"/>
    </row>
    <row r="628" spans="1:16">
      <c r="A628" s="26">
        <v>624</v>
      </c>
      <c r="B628" s="27" t="s">
        <v>93</v>
      </c>
      <c r="C628" s="27" t="s">
        <v>373</v>
      </c>
      <c r="D628" s="27" t="s">
        <v>367</v>
      </c>
      <c r="E628" s="27" t="s">
        <v>0</v>
      </c>
      <c r="F628" s="27" t="s">
        <v>230</v>
      </c>
      <c r="G628" s="27" t="s">
        <v>230</v>
      </c>
      <c r="H628" s="27" t="s">
        <v>0</v>
      </c>
      <c r="I628" s="27" t="s">
        <v>74</v>
      </c>
      <c r="J628" s="33">
        <v>1</v>
      </c>
      <c r="K628" s="48"/>
      <c r="L628" s="48"/>
      <c r="M628" s="48"/>
      <c r="N628" s="48"/>
      <c r="O628" s="48"/>
      <c r="P628" s="49"/>
    </row>
    <row r="629" spans="1:16">
      <c r="A629" s="26">
        <v>625</v>
      </c>
      <c r="B629" s="27" t="s">
        <v>93</v>
      </c>
      <c r="C629" s="27" t="s">
        <v>374</v>
      </c>
      <c r="D629" s="27" t="s">
        <v>366</v>
      </c>
      <c r="E629" s="27" t="s">
        <v>0</v>
      </c>
      <c r="F629" s="27" t="s">
        <v>230</v>
      </c>
      <c r="G629" s="27" t="s">
        <v>383</v>
      </c>
      <c r="H629" s="27" t="s">
        <v>74</v>
      </c>
      <c r="I629" s="27" t="s">
        <v>74</v>
      </c>
      <c r="J629" s="33">
        <v>1</v>
      </c>
      <c r="K629" s="48"/>
      <c r="L629" s="48"/>
      <c r="M629" s="48"/>
      <c r="N629" s="48"/>
      <c r="O629" s="48"/>
      <c r="P629" s="49"/>
    </row>
    <row r="630" spans="1:16">
      <c r="A630" s="26">
        <v>626</v>
      </c>
      <c r="B630" s="27" t="s">
        <v>93</v>
      </c>
      <c r="C630" s="27" t="s">
        <v>374</v>
      </c>
      <c r="D630" s="27" t="s">
        <v>366</v>
      </c>
      <c r="E630" s="27" t="s">
        <v>0</v>
      </c>
      <c r="F630" s="27" t="s">
        <v>378</v>
      </c>
      <c r="G630" s="27" t="s">
        <v>382</v>
      </c>
      <c r="H630" s="27" t="s">
        <v>0</v>
      </c>
      <c r="I630" s="27" t="s">
        <v>0</v>
      </c>
      <c r="J630" s="33">
        <v>1</v>
      </c>
      <c r="K630" s="48"/>
      <c r="L630" s="48"/>
      <c r="M630" s="48"/>
      <c r="N630" s="48"/>
      <c r="O630" s="48"/>
      <c r="P630" s="49"/>
    </row>
    <row r="631" spans="1:16">
      <c r="A631" s="26">
        <v>627</v>
      </c>
      <c r="B631" s="27" t="s">
        <v>93</v>
      </c>
      <c r="C631" s="27" t="s">
        <v>374</v>
      </c>
      <c r="D631" s="27" t="s">
        <v>367</v>
      </c>
      <c r="E631" s="27" t="s">
        <v>0</v>
      </c>
      <c r="F631" s="27" t="s">
        <v>380</v>
      </c>
      <c r="G631" s="27" t="s">
        <v>383</v>
      </c>
      <c r="H631" s="27" t="s">
        <v>74</v>
      </c>
      <c r="I631" s="27" t="s">
        <v>74</v>
      </c>
      <c r="J631" s="33">
        <v>1</v>
      </c>
      <c r="K631" s="48"/>
      <c r="L631" s="48"/>
      <c r="M631" s="48"/>
      <c r="N631" s="48"/>
      <c r="O631" s="48"/>
      <c r="P631" s="49"/>
    </row>
    <row r="632" spans="1:16">
      <c r="A632" s="26">
        <v>628</v>
      </c>
      <c r="B632" s="27" t="s">
        <v>93</v>
      </c>
      <c r="C632" s="27" t="s">
        <v>374</v>
      </c>
      <c r="D632" s="27" t="s">
        <v>366</v>
      </c>
      <c r="E632" s="27" t="s">
        <v>0</v>
      </c>
      <c r="F632" s="27" t="s">
        <v>380</v>
      </c>
      <c r="G632" s="27" t="s">
        <v>383</v>
      </c>
      <c r="H632" s="27" t="s">
        <v>74</v>
      </c>
      <c r="I632" s="27" t="s">
        <v>74</v>
      </c>
      <c r="J632" s="33">
        <v>1</v>
      </c>
      <c r="K632" s="48"/>
      <c r="L632" s="48"/>
      <c r="M632" s="48"/>
      <c r="N632" s="48"/>
      <c r="O632" s="48"/>
      <c r="P632" s="49"/>
    </row>
    <row r="633" spans="1:16">
      <c r="A633" s="26">
        <v>629</v>
      </c>
      <c r="B633" s="27" t="s">
        <v>93</v>
      </c>
      <c r="C633" s="27" t="s">
        <v>374</v>
      </c>
      <c r="D633" s="27" t="s">
        <v>366</v>
      </c>
      <c r="E633" s="27" t="s">
        <v>0</v>
      </c>
      <c r="F633" s="27" t="s">
        <v>380</v>
      </c>
      <c r="G633" s="27" t="s">
        <v>383</v>
      </c>
      <c r="H633" s="27" t="s">
        <v>0</v>
      </c>
      <c r="I633" s="27" t="s">
        <v>74</v>
      </c>
      <c r="J633" s="33">
        <v>1</v>
      </c>
      <c r="K633" s="48"/>
      <c r="L633" s="48"/>
      <c r="M633" s="48"/>
      <c r="N633" s="48"/>
      <c r="O633" s="48"/>
      <c r="P633" s="49"/>
    </row>
    <row r="634" spans="1:16">
      <c r="A634" s="26">
        <v>630</v>
      </c>
      <c r="B634" s="27" t="s">
        <v>93</v>
      </c>
      <c r="C634" s="27" t="s">
        <v>374</v>
      </c>
      <c r="D634" s="27" t="s">
        <v>368</v>
      </c>
      <c r="E634" s="27" t="s">
        <v>0</v>
      </c>
      <c r="F634" s="27" t="s">
        <v>379</v>
      </c>
      <c r="G634" s="27" t="s">
        <v>230</v>
      </c>
      <c r="H634" s="27" t="s">
        <v>74</v>
      </c>
      <c r="I634" s="27" t="s">
        <v>0</v>
      </c>
      <c r="J634" s="33">
        <v>1</v>
      </c>
      <c r="K634" s="48"/>
      <c r="L634" s="48"/>
      <c r="M634" s="48"/>
      <c r="N634" s="48">
        <v>1</v>
      </c>
      <c r="O634" s="48"/>
      <c r="P634" s="49"/>
    </row>
    <row r="635" spans="1:16">
      <c r="A635" s="26">
        <v>631</v>
      </c>
      <c r="B635" s="27" t="s">
        <v>93</v>
      </c>
      <c r="C635" s="27" t="s">
        <v>374</v>
      </c>
      <c r="D635" s="27" t="s">
        <v>368</v>
      </c>
      <c r="E635" s="27" t="s">
        <v>74</v>
      </c>
      <c r="F635" s="27" t="s">
        <v>378</v>
      </c>
      <c r="G635" s="27" t="s">
        <v>230</v>
      </c>
      <c r="H635" s="27" t="s">
        <v>74</v>
      </c>
      <c r="I635" s="27" t="s">
        <v>74</v>
      </c>
      <c r="J635" s="33">
        <v>1</v>
      </c>
      <c r="K635" s="48"/>
      <c r="L635" s="48"/>
      <c r="M635" s="48"/>
      <c r="N635" s="48"/>
      <c r="O635" s="48"/>
      <c r="P635" s="49"/>
    </row>
    <row r="636" spans="1:16">
      <c r="A636" s="26">
        <v>632</v>
      </c>
      <c r="B636" s="27" t="s">
        <v>93</v>
      </c>
      <c r="C636" s="27" t="s">
        <v>374</v>
      </c>
      <c r="D636" s="27" t="s">
        <v>368</v>
      </c>
      <c r="E636" s="27" t="s">
        <v>74</v>
      </c>
      <c r="F636" s="27" t="s">
        <v>230</v>
      </c>
      <c r="G636" s="27" t="s">
        <v>230</v>
      </c>
      <c r="H636" s="27" t="s">
        <v>74</v>
      </c>
      <c r="I636" s="27" t="s">
        <v>74</v>
      </c>
      <c r="J636" s="33"/>
      <c r="K636" s="48"/>
      <c r="L636" s="48"/>
      <c r="M636" s="48"/>
      <c r="N636" s="48"/>
      <c r="O636" s="48">
        <v>1</v>
      </c>
      <c r="P636" s="49"/>
    </row>
    <row r="637" spans="1:16">
      <c r="A637" s="26">
        <v>633</v>
      </c>
      <c r="B637" s="27" t="s">
        <v>93</v>
      </c>
      <c r="C637" s="27" t="s">
        <v>373</v>
      </c>
      <c r="D637" s="27" t="s">
        <v>368</v>
      </c>
      <c r="E637" s="27" t="s">
        <v>0</v>
      </c>
      <c r="F637" s="27" t="s">
        <v>230</v>
      </c>
      <c r="G637" s="27" t="s">
        <v>381</v>
      </c>
      <c r="H637" s="27" t="s">
        <v>0</v>
      </c>
      <c r="I637" s="27" t="s">
        <v>0</v>
      </c>
      <c r="J637" s="33">
        <v>1</v>
      </c>
      <c r="K637" s="48"/>
      <c r="L637" s="48"/>
      <c r="M637" s="48"/>
      <c r="N637" s="48"/>
      <c r="O637" s="48"/>
      <c r="P637" s="49"/>
    </row>
    <row r="638" spans="1:16">
      <c r="A638" s="26">
        <v>634</v>
      </c>
      <c r="B638" s="27" t="s">
        <v>93</v>
      </c>
      <c r="C638" s="27" t="s">
        <v>374</v>
      </c>
      <c r="D638" s="27" t="s">
        <v>368</v>
      </c>
      <c r="E638" s="27" t="s">
        <v>74</v>
      </c>
      <c r="F638" s="27" t="s">
        <v>230</v>
      </c>
      <c r="G638" s="27" t="s">
        <v>230</v>
      </c>
      <c r="H638" s="27" t="s">
        <v>0</v>
      </c>
      <c r="I638" s="27" t="s">
        <v>74</v>
      </c>
      <c r="J638" s="33">
        <v>1</v>
      </c>
      <c r="K638" s="48"/>
      <c r="L638" s="48"/>
      <c r="M638" s="48"/>
      <c r="N638" s="48">
        <v>1</v>
      </c>
      <c r="O638" s="48"/>
      <c r="P638" s="49"/>
    </row>
    <row r="639" spans="1:16">
      <c r="A639" s="26">
        <v>635</v>
      </c>
      <c r="B639" s="27" t="s">
        <v>93</v>
      </c>
      <c r="C639" s="27" t="s">
        <v>374</v>
      </c>
      <c r="D639" s="27" t="s">
        <v>368</v>
      </c>
      <c r="E639" s="27" t="s">
        <v>0</v>
      </c>
      <c r="F639" s="27" t="s">
        <v>230</v>
      </c>
      <c r="G639" s="27" t="s">
        <v>381</v>
      </c>
      <c r="H639" s="27" t="s">
        <v>74</v>
      </c>
      <c r="I639" s="27" t="s">
        <v>74</v>
      </c>
      <c r="J639" s="33">
        <v>1</v>
      </c>
      <c r="K639" s="48"/>
      <c r="L639" s="48"/>
      <c r="M639" s="48"/>
      <c r="N639" s="48"/>
      <c r="O639" s="48"/>
      <c r="P639" s="49"/>
    </row>
    <row r="640" spans="1:16">
      <c r="A640" s="26">
        <v>636</v>
      </c>
      <c r="B640" s="27" t="s">
        <v>93</v>
      </c>
      <c r="C640" s="27" t="s">
        <v>374</v>
      </c>
      <c r="D640" s="27" t="s">
        <v>368</v>
      </c>
      <c r="E640" s="27" t="s">
        <v>74</v>
      </c>
      <c r="F640" s="27" t="s">
        <v>230</v>
      </c>
      <c r="G640" s="27" t="s">
        <v>381</v>
      </c>
      <c r="H640" s="27" t="s">
        <v>74</v>
      </c>
      <c r="I640" s="27" t="s">
        <v>0</v>
      </c>
      <c r="J640" s="33">
        <v>1</v>
      </c>
      <c r="K640" s="48"/>
      <c r="L640" s="48"/>
      <c r="M640" s="48"/>
      <c r="N640" s="48"/>
      <c r="O640" s="48">
        <v>1</v>
      </c>
      <c r="P640" s="49"/>
    </row>
    <row r="641" spans="1:16">
      <c r="A641" s="26">
        <v>637</v>
      </c>
      <c r="B641" s="27" t="s">
        <v>93</v>
      </c>
      <c r="C641" s="27" t="s">
        <v>374</v>
      </c>
      <c r="D641" s="27" t="s">
        <v>368</v>
      </c>
      <c r="E641" s="27" t="s">
        <v>0</v>
      </c>
      <c r="F641" s="27" t="s">
        <v>230</v>
      </c>
      <c r="G641" s="27" t="s">
        <v>382</v>
      </c>
      <c r="H641" s="27" t="s">
        <v>0</v>
      </c>
      <c r="I641" s="27" t="s">
        <v>74</v>
      </c>
      <c r="J641" s="33">
        <v>1</v>
      </c>
      <c r="K641" s="48"/>
      <c r="L641" s="48"/>
      <c r="M641" s="48"/>
      <c r="N641" s="48"/>
      <c r="O641" s="48"/>
      <c r="P641" s="49"/>
    </row>
    <row r="642" spans="1:16">
      <c r="A642" s="26">
        <v>638</v>
      </c>
      <c r="B642" s="27" t="s">
        <v>93</v>
      </c>
      <c r="C642" s="27" t="s">
        <v>374</v>
      </c>
      <c r="D642" s="27" t="s">
        <v>368</v>
      </c>
      <c r="E642" s="27" t="s">
        <v>74</v>
      </c>
      <c r="F642" s="27" t="s">
        <v>230</v>
      </c>
      <c r="G642" s="27" t="s">
        <v>383</v>
      </c>
      <c r="H642" s="27" t="s">
        <v>0</v>
      </c>
      <c r="I642" s="27" t="s">
        <v>74</v>
      </c>
      <c r="J642" s="33">
        <v>1</v>
      </c>
      <c r="K642" s="48"/>
      <c r="L642" s="48"/>
      <c r="M642" s="48"/>
      <c r="N642" s="48"/>
      <c r="O642" s="48">
        <v>1</v>
      </c>
      <c r="P642" s="49"/>
    </row>
    <row r="643" spans="1:16">
      <c r="A643" s="26">
        <v>639</v>
      </c>
      <c r="B643" s="27" t="s">
        <v>93</v>
      </c>
      <c r="C643" s="27" t="s">
        <v>373</v>
      </c>
      <c r="D643" s="27" t="s">
        <v>368</v>
      </c>
      <c r="E643" s="27" t="s">
        <v>0</v>
      </c>
      <c r="F643" s="27" t="s">
        <v>230</v>
      </c>
      <c r="G643" s="27" t="s">
        <v>383</v>
      </c>
      <c r="H643" s="27" t="s">
        <v>74</v>
      </c>
      <c r="I643" s="27" t="s">
        <v>0</v>
      </c>
      <c r="J643" s="33"/>
      <c r="K643" s="48"/>
      <c r="L643" s="48"/>
      <c r="M643" s="48"/>
      <c r="N643" s="48"/>
      <c r="O643" s="48"/>
      <c r="P643" s="49">
        <v>1</v>
      </c>
    </row>
    <row r="644" spans="1:16">
      <c r="A644" s="26">
        <v>640</v>
      </c>
      <c r="B644" s="27" t="s">
        <v>93</v>
      </c>
      <c r="C644" s="27" t="s">
        <v>374</v>
      </c>
      <c r="D644" s="27" t="s">
        <v>368</v>
      </c>
      <c r="E644" s="27" t="s">
        <v>74</v>
      </c>
      <c r="F644" s="27" t="s">
        <v>230</v>
      </c>
      <c r="G644" s="27" t="s">
        <v>230</v>
      </c>
      <c r="H644" s="27" t="s">
        <v>74</v>
      </c>
      <c r="I644" s="27" t="s">
        <v>230</v>
      </c>
      <c r="J644" s="33"/>
      <c r="K644" s="48"/>
      <c r="L644" s="48"/>
      <c r="M644" s="48"/>
      <c r="N644" s="48"/>
      <c r="O644" s="48"/>
      <c r="P644" s="49">
        <v>1</v>
      </c>
    </row>
    <row r="645" spans="1:16">
      <c r="A645" s="26">
        <v>641</v>
      </c>
      <c r="B645" s="27" t="s">
        <v>93</v>
      </c>
      <c r="C645" s="27" t="s">
        <v>374</v>
      </c>
      <c r="D645" s="27" t="s">
        <v>368</v>
      </c>
      <c r="E645" s="27" t="s">
        <v>74</v>
      </c>
      <c r="F645" s="27" t="s">
        <v>230</v>
      </c>
      <c r="G645" s="27" t="s">
        <v>383</v>
      </c>
      <c r="H645" s="27" t="s">
        <v>0</v>
      </c>
      <c r="I645" s="27" t="s">
        <v>74</v>
      </c>
      <c r="J645" s="33">
        <v>1</v>
      </c>
      <c r="K645" s="48"/>
      <c r="L645" s="48"/>
      <c r="M645" s="48"/>
      <c r="N645" s="48"/>
      <c r="O645" s="48">
        <v>1</v>
      </c>
      <c r="P645" s="49"/>
    </row>
    <row r="646" spans="1:16">
      <c r="A646" s="26">
        <v>642</v>
      </c>
      <c r="B646" s="27" t="s">
        <v>93</v>
      </c>
      <c r="C646" s="27" t="s">
        <v>374</v>
      </c>
      <c r="D646" s="27" t="s">
        <v>371</v>
      </c>
      <c r="E646" s="27" t="s">
        <v>74</v>
      </c>
      <c r="F646" s="27" t="s">
        <v>230</v>
      </c>
      <c r="G646" s="27" t="s">
        <v>230</v>
      </c>
      <c r="H646" s="27" t="s">
        <v>0</v>
      </c>
      <c r="I646" s="27" t="s">
        <v>74</v>
      </c>
      <c r="J646" s="33">
        <v>1</v>
      </c>
      <c r="K646" s="48"/>
      <c r="L646" s="48"/>
      <c r="M646" s="48"/>
      <c r="N646" s="48"/>
      <c r="O646" s="48"/>
      <c r="P646" s="49"/>
    </row>
    <row r="647" spans="1:16">
      <c r="A647" s="26">
        <v>643</v>
      </c>
      <c r="B647" s="27" t="s">
        <v>93</v>
      </c>
      <c r="C647" s="27" t="s">
        <v>374</v>
      </c>
      <c r="D647" s="27" t="s">
        <v>366</v>
      </c>
      <c r="E647" s="27" t="s">
        <v>0</v>
      </c>
      <c r="F647" s="27" t="s">
        <v>230</v>
      </c>
      <c r="G647" s="27" t="s">
        <v>383</v>
      </c>
      <c r="H647" s="27" t="s">
        <v>74</v>
      </c>
      <c r="I647" s="27" t="s">
        <v>74</v>
      </c>
      <c r="J647" s="33">
        <v>1</v>
      </c>
      <c r="K647" s="48"/>
      <c r="L647" s="48"/>
      <c r="M647" s="48"/>
      <c r="N647" s="48"/>
      <c r="O647" s="48">
        <v>1</v>
      </c>
      <c r="P647" s="49"/>
    </row>
    <row r="648" spans="1:16">
      <c r="A648" s="26">
        <v>644</v>
      </c>
      <c r="B648" s="27" t="s">
        <v>93</v>
      </c>
      <c r="C648" s="27" t="s">
        <v>374</v>
      </c>
      <c r="D648" s="27" t="s">
        <v>368</v>
      </c>
      <c r="E648" s="27" t="s">
        <v>0</v>
      </c>
      <c r="F648" s="27" t="s">
        <v>379</v>
      </c>
      <c r="G648" s="27" t="s">
        <v>230</v>
      </c>
      <c r="H648" s="27" t="s">
        <v>74</v>
      </c>
      <c r="I648" s="27" t="s">
        <v>0</v>
      </c>
      <c r="J648" s="33">
        <v>1</v>
      </c>
      <c r="K648" s="48"/>
      <c r="L648" s="48"/>
      <c r="M648" s="48"/>
      <c r="N648" s="48"/>
      <c r="O648" s="48">
        <v>1</v>
      </c>
      <c r="P648" s="49"/>
    </row>
    <row r="649" spans="1:16">
      <c r="A649" s="26">
        <v>645</v>
      </c>
      <c r="B649" s="27" t="s">
        <v>93</v>
      </c>
      <c r="C649" s="27" t="s">
        <v>374</v>
      </c>
      <c r="D649" s="27" t="s">
        <v>368</v>
      </c>
      <c r="E649" s="27" t="s">
        <v>0</v>
      </c>
      <c r="F649" s="27" t="s">
        <v>230</v>
      </c>
      <c r="G649" s="27" t="s">
        <v>230</v>
      </c>
      <c r="H649" s="27" t="s">
        <v>0</v>
      </c>
      <c r="I649" s="27" t="s">
        <v>74</v>
      </c>
      <c r="J649" s="33">
        <v>1</v>
      </c>
      <c r="K649" s="48"/>
      <c r="L649" s="48"/>
      <c r="M649" s="48"/>
      <c r="N649" s="48"/>
      <c r="O649" s="48"/>
      <c r="P649" s="49"/>
    </row>
    <row r="650" spans="1:16">
      <c r="A650" s="26">
        <v>646</v>
      </c>
      <c r="B650" s="27" t="s">
        <v>93</v>
      </c>
      <c r="C650" s="27" t="s">
        <v>374</v>
      </c>
      <c r="D650" s="27" t="s">
        <v>368</v>
      </c>
      <c r="E650" s="27" t="s">
        <v>0</v>
      </c>
      <c r="F650" s="27" t="s">
        <v>230</v>
      </c>
      <c r="G650" s="27" t="s">
        <v>230</v>
      </c>
      <c r="H650" s="27" t="s">
        <v>0</v>
      </c>
      <c r="I650" s="27" t="s">
        <v>74</v>
      </c>
      <c r="J650" s="33">
        <v>1</v>
      </c>
      <c r="K650" s="48"/>
      <c r="L650" s="48"/>
      <c r="M650" s="48"/>
      <c r="N650" s="48"/>
      <c r="O650" s="48"/>
      <c r="P650" s="49"/>
    </row>
    <row r="651" spans="1:16">
      <c r="A651" s="26">
        <v>647</v>
      </c>
      <c r="B651" s="27" t="s">
        <v>93</v>
      </c>
      <c r="C651" s="27" t="s">
        <v>374</v>
      </c>
      <c r="D651" s="27" t="s">
        <v>368</v>
      </c>
      <c r="E651" s="27" t="s">
        <v>0</v>
      </c>
      <c r="F651" s="27" t="s">
        <v>230</v>
      </c>
      <c r="G651" s="27" t="s">
        <v>230</v>
      </c>
      <c r="H651" s="27" t="s">
        <v>74</v>
      </c>
      <c r="I651" s="27" t="s">
        <v>0</v>
      </c>
      <c r="J651" s="33">
        <v>1</v>
      </c>
      <c r="K651" s="48"/>
      <c r="L651" s="48"/>
      <c r="M651" s="48"/>
      <c r="N651" s="48"/>
      <c r="O651" s="48"/>
      <c r="P651" s="49"/>
    </row>
    <row r="652" spans="1:16">
      <c r="A652" s="26">
        <v>648</v>
      </c>
      <c r="B652" s="27" t="s">
        <v>93</v>
      </c>
      <c r="C652" s="27" t="s">
        <v>374</v>
      </c>
      <c r="D652" s="27" t="s">
        <v>368</v>
      </c>
      <c r="E652" s="27" t="s">
        <v>0</v>
      </c>
      <c r="F652" s="27" t="s">
        <v>230</v>
      </c>
      <c r="G652" s="27" t="s">
        <v>230</v>
      </c>
      <c r="H652" s="27" t="s">
        <v>0</v>
      </c>
      <c r="I652" s="27" t="s">
        <v>74</v>
      </c>
      <c r="J652" s="33">
        <v>1</v>
      </c>
      <c r="K652" s="48"/>
      <c r="L652" s="48"/>
      <c r="M652" s="48"/>
      <c r="N652" s="48"/>
      <c r="O652" s="48"/>
      <c r="P652" s="49"/>
    </row>
    <row r="653" spans="1:16">
      <c r="A653" s="26">
        <v>649</v>
      </c>
      <c r="B653" s="27" t="s">
        <v>93</v>
      </c>
      <c r="C653" s="27" t="s">
        <v>374</v>
      </c>
      <c r="D653" s="27" t="s">
        <v>370</v>
      </c>
      <c r="E653" s="27" t="s">
        <v>0</v>
      </c>
      <c r="F653" s="27" t="s">
        <v>378</v>
      </c>
      <c r="G653" s="27" t="s">
        <v>230</v>
      </c>
      <c r="H653" s="27" t="s">
        <v>0</v>
      </c>
      <c r="I653" s="27" t="s">
        <v>0</v>
      </c>
      <c r="J653" s="33">
        <v>1</v>
      </c>
      <c r="K653" s="48"/>
      <c r="L653" s="48"/>
      <c r="M653" s="48"/>
      <c r="N653" s="48"/>
      <c r="O653" s="48"/>
      <c r="P653" s="49"/>
    </row>
    <row r="654" spans="1:16">
      <c r="A654" s="26">
        <v>650</v>
      </c>
      <c r="B654" s="27" t="s">
        <v>93</v>
      </c>
      <c r="C654" s="27" t="s">
        <v>374</v>
      </c>
      <c r="D654" s="27" t="s">
        <v>366</v>
      </c>
      <c r="E654" s="27" t="s">
        <v>0</v>
      </c>
      <c r="F654" s="27" t="s">
        <v>380</v>
      </c>
      <c r="G654" s="27" t="s">
        <v>383</v>
      </c>
      <c r="H654" s="27" t="s">
        <v>0</v>
      </c>
      <c r="I654" s="27" t="s">
        <v>0</v>
      </c>
      <c r="J654" s="33">
        <v>1</v>
      </c>
      <c r="K654" s="48"/>
      <c r="L654" s="48"/>
      <c r="M654" s="48"/>
      <c r="N654" s="48"/>
      <c r="O654" s="48"/>
      <c r="P654" s="49"/>
    </row>
    <row r="655" spans="1:16">
      <c r="A655" s="26">
        <v>651</v>
      </c>
      <c r="B655" s="27" t="s">
        <v>93</v>
      </c>
      <c r="C655" s="27" t="s">
        <v>374</v>
      </c>
      <c r="D655" s="27" t="s">
        <v>366</v>
      </c>
      <c r="E655" s="27" t="s">
        <v>0</v>
      </c>
      <c r="F655" s="27" t="s">
        <v>230</v>
      </c>
      <c r="G655" s="27" t="s">
        <v>383</v>
      </c>
      <c r="H655" s="27" t="s">
        <v>0</v>
      </c>
      <c r="I655" s="27" t="s">
        <v>74</v>
      </c>
      <c r="J655" s="33">
        <v>1</v>
      </c>
      <c r="K655" s="48"/>
      <c r="L655" s="48"/>
      <c r="M655" s="48"/>
      <c r="N655" s="48"/>
      <c r="O655" s="48"/>
      <c r="P655" s="49"/>
    </row>
    <row r="656" spans="1:16">
      <c r="A656" s="26">
        <v>652</v>
      </c>
      <c r="B656" s="27" t="s">
        <v>93</v>
      </c>
      <c r="C656" s="27" t="s">
        <v>374</v>
      </c>
      <c r="D656" s="27" t="s">
        <v>370</v>
      </c>
      <c r="E656" s="27" t="s">
        <v>0</v>
      </c>
      <c r="F656" s="27" t="s">
        <v>378</v>
      </c>
      <c r="G656" s="27" t="s">
        <v>230</v>
      </c>
      <c r="H656" s="27" t="s">
        <v>0</v>
      </c>
      <c r="I656" s="27" t="s">
        <v>74</v>
      </c>
      <c r="J656" s="33">
        <v>1</v>
      </c>
      <c r="K656" s="48"/>
      <c r="L656" s="48"/>
      <c r="M656" s="48"/>
      <c r="N656" s="48"/>
      <c r="O656" s="48"/>
      <c r="P656" s="49"/>
    </row>
    <row r="657" spans="1:16">
      <c r="A657" s="26">
        <v>653</v>
      </c>
      <c r="B657" s="27" t="s">
        <v>93</v>
      </c>
      <c r="C657" s="27" t="s">
        <v>374</v>
      </c>
      <c r="D657" s="27" t="s">
        <v>366</v>
      </c>
      <c r="E657" s="27" t="s">
        <v>0</v>
      </c>
      <c r="F657" s="27" t="s">
        <v>230</v>
      </c>
      <c r="G657" s="27" t="s">
        <v>230</v>
      </c>
      <c r="H657" s="27" t="s">
        <v>0</v>
      </c>
      <c r="I657" s="27" t="s">
        <v>74</v>
      </c>
      <c r="J657" s="33">
        <v>1</v>
      </c>
      <c r="K657" s="48"/>
      <c r="L657" s="48"/>
      <c r="M657" s="48"/>
      <c r="N657" s="48"/>
      <c r="O657" s="48"/>
      <c r="P657" s="49"/>
    </row>
    <row r="658" spans="1:16">
      <c r="A658" s="26">
        <v>654</v>
      </c>
      <c r="B658" s="27" t="s">
        <v>93</v>
      </c>
      <c r="C658" s="27" t="s">
        <v>374</v>
      </c>
      <c r="D658" s="27" t="s">
        <v>370</v>
      </c>
      <c r="E658" s="27" t="s">
        <v>0</v>
      </c>
      <c r="F658" s="27" t="s">
        <v>378</v>
      </c>
      <c r="G658" s="27" t="s">
        <v>230</v>
      </c>
      <c r="H658" s="27" t="s">
        <v>0</v>
      </c>
      <c r="I658" s="27" t="s">
        <v>0</v>
      </c>
      <c r="J658" s="33">
        <v>1</v>
      </c>
      <c r="K658" s="48"/>
      <c r="L658" s="48"/>
      <c r="M658" s="48"/>
      <c r="N658" s="48"/>
      <c r="O658" s="48"/>
      <c r="P658" s="49"/>
    </row>
    <row r="659" spans="1:16">
      <c r="A659" s="26">
        <v>655</v>
      </c>
      <c r="B659" s="27" t="s">
        <v>93</v>
      </c>
      <c r="C659" s="27" t="s">
        <v>374</v>
      </c>
      <c r="D659" s="27" t="s">
        <v>366</v>
      </c>
      <c r="E659" s="27" t="s">
        <v>0</v>
      </c>
      <c r="F659" s="27" t="s">
        <v>230</v>
      </c>
      <c r="G659" s="27" t="s">
        <v>383</v>
      </c>
      <c r="H659" s="27" t="s">
        <v>74</v>
      </c>
      <c r="I659" s="27" t="s">
        <v>0</v>
      </c>
      <c r="J659" s="33">
        <v>1</v>
      </c>
      <c r="K659" s="48"/>
      <c r="L659" s="48"/>
      <c r="M659" s="48"/>
      <c r="N659" s="48"/>
      <c r="O659" s="48"/>
      <c r="P659" s="49"/>
    </row>
    <row r="660" spans="1:16">
      <c r="A660" s="26">
        <v>656</v>
      </c>
      <c r="B660" s="27" t="s">
        <v>93</v>
      </c>
      <c r="C660" s="27" t="s">
        <v>374</v>
      </c>
      <c r="D660" s="27" t="s">
        <v>366</v>
      </c>
      <c r="E660" s="27" t="s">
        <v>0</v>
      </c>
      <c r="F660" s="27" t="s">
        <v>230</v>
      </c>
      <c r="G660" s="27" t="s">
        <v>383</v>
      </c>
      <c r="H660" s="27" t="s">
        <v>74</v>
      </c>
      <c r="I660" s="27" t="s">
        <v>74</v>
      </c>
      <c r="J660" s="33">
        <v>1</v>
      </c>
      <c r="K660" s="48"/>
      <c r="L660" s="48"/>
      <c r="M660" s="48"/>
      <c r="N660" s="48"/>
      <c r="O660" s="48">
        <v>1</v>
      </c>
      <c r="P660" s="49"/>
    </row>
    <row r="661" spans="1:16">
      <c r="A661" s="26">
        <v>657</v>
      </c>
      <c r="B661" s="27" t="s">
        <v>93</v>
      </c>
      <c r="C661" s="27" t="s">
        <v>374</v>
      </c>
      <c r="D661" s="27" t="s">
        <v>370</v>
      </c>
      <c r="E661" s="27" t="s">
        <v>0</v>
      </c>
      <c r="F661" s="27" t="s">
        <v>380</v>
      </c>
      <c r="G661" s="27" t="s">
        <v>230</v>
      </c>
      <c r="H661" s="27" t="s">
        <v>0</v>
      </c>
      <c r="I661" s="27" t="s">
        <v>0</v>
      </c>
      <c r="J661" s="33">
        <v>1</v>
      </c>
      <c r="K661" s="48"/>
      <c r="L661" s="48">
        <v>1</v>
      </c>
      <c r="M661" s="48"/>
      <c r="N661" s="48"/>
      <c r="O661" s="48"/>
      <c r="P661" s="49"/>
    </row>
    <row r="662" spans="1:16">
      <c r="A662" s="26">
        <v>658</v>
      </c>
      <c r="B662" s="27" t="s">
        <v>93</v>
      </c>
      <c r="C662" s="27" t="s">
        <v>374</v>
      </c>
      <c r="D662" s="27" t="s">
        <v>366</v>
      </c>
      <c r="E662" s="27" t="s">
        <v>0</v>
      </c>
      <c r="F662" s="27" t="s">
        <v>230</v>
      </c>
      <c r="G662" s="27" t="s">
        <v>383</v>
      </c>
      <c r="H662" s="27" t="s">
        <v>0</v>
      </c>
      <c r="I662" s="27" t="s">
        <v>0</v>
      </c>
      <c r="J662" s="33">
        <v>1</v>
      </c>
      <c r="K662" s="48"/>
      <c r="L662" s="48"/>
      <c r="M662" s="48"/>
      <c r="N662" s="48"/>
      <c r="O662" s="48"/>
      <c r="P662" s="49"/>
    </row>
    <row r="663" spans="1:16">
      <c r="A663" s="26">
        <v>659</v>
      </c>
      <c r="B663" s="27" t="s">
        <v>93</v>
      </c>
      <c r="C663" s="27" t="s">
        <v>374</v>
      </c>
      <c r="D663" s="27" t="s">
        <v>370</v>
      </c>
      <c r="E663" s="27" t="s">
        <v>0</v>
      </c>
      <c r="F663" s="27" t="s">
        <v>380</v>
      </c>
      <c r="G663" s="27" t="s">
        <v>230</v>
      </c>
      <c r="H663" s="27" t="s">
        <v>0</v>
      </c>
      <c r="I663" s="27" t="s">
        <v>74</v>
      </c>
      <c r="J663" s="33">
        <v>1</v>
      </c>
      <c r="K663" s="48"/>
      <c r="L663" s="48">
        <v>1</v>
      </c>
      <c r="M663" s="48"/>
      <c r="N663" s="48"/>
      <c r="O663" s="48"/>
      <c r="P663" s="49"/>
    </row>
    <row r="664" spans="1:16">
      <c r="A664" s="26">
        <v>660</v>
      </c>
      <c r="B664" s="27" t="s">
        <v>93</v>
      </c>
      <c r="C664" s="27" t="s">
        <v>374</v>
      </c>
      <c r="D664" s="27" t="s">
        <v>366</v>
      </c>
      <c r="E664" s="27" t="s">
        <v>0</v>
      </c>
      <c r="F664" s="27" t="s">
        <v>230</v>
      </c>
      <c r="G664" s="27" t="s">
        <v>383</v>
      </c>
      <c r="H664" s="27" t="s">
        <v>0</v>
      </c>
      <c r="I664" s="27" t="s">
        <v>0</v>
      </c>
      <c r="J664" s="33">
        <v>1</v>
      </c>
      <c r="K664" s="48"/>
      <c r="L664" s="48"/>
      <c r="M664" s="48"/>
      <c r="N664" s="48"/>
      <c r="O664" s="48"/>
      <c r="P664" s="49"/>
    </row>
    <row r="665" spans="1:16">
      <c r="A665" s="26">
        <v>661</v>
      </c>
      <c r="B665" s="27" t="s">
        <v>93</v>
      </c>
      <c r="C665" s="27" t="s">
        <v>374</v>
      </c>
      <c r="D665" s="27" t="s">
        <v>370</v>
      </c>
      <c r="E665" s="27" t="s">
        <v>0</v>
      </c>
      <c r="F665" s="27" t="s">
        <v>380</v>
      </c>
      <c r="G665" s="27" t="s">
        <v>230</v>
      </c>
      <c r="H665" s="27" t="s">
        <v>74</v>
      </c>
      <c r="I665" s="27" t="s">
        <v>74</v>
      </c>
      <c r="J665" s="33">
        <v>1</v>
      </c>
      <c r="K665" s="48"/>
      <c r="L665" s="48"/>
      <c r="M665" s="48"/>
      <c r="N665" s="48"/>
      <c r="O665" s="48"/>
      <c r="P665" s="49"/>
    </row>
    <row r="666" spans="1:16">
      <c r="A666" s="26">
        <v>662</v>
      </c>
      <c r="B666" s="27" t="s">
        <v>93</v>
      </c>
      <c r="C666" s="27" t="s">
        <v>374</v>
      </c>
      <c r="D666" s="27" t="s">
        <v>366</v>
      </c>
      <c r="E666" s="27" t="s">
        <v>74</v>
      </c>
      <c r="F666" s="27" t="s">
        <v>230</v>
      </c>
      <c r="G666" s="27" t="s">
        <v>383</v>
      </c>
      <c r="H666" s="27" t="s">
        <v>74</v>
      </c>
      <c r="I666" s="27" t="s">
        <v>74</v>
      </c>
      <c r="J666" s="33">
        <v>1</v>
      </c>
      <c r="K666" s="48"/>
      <c r="L666" s="48"/>
      <c r="M666" s="48"/>
      <c r="N666" s="48">
        <v>1</v>
      </c>
      <c r="O666" s="48"/>
      <c r="P666" s="49"/>
    </row>
    <row r="667" spans="1:16">
      <c r="A667" s="26">
        <v>663</v>
      </c>
      <c r="B667" s="27" t="s">
        <v>93</v>
      </c>
      <c r="C667" s="27" t="s">
        <v>374</v>
      </c>
      <c r="D667" s="27" t="s">
        <v>370</v>
      </c>
      <c r="E667" s="27" t="s">
        <v>74</v>
      </c>
      <c r="F667" s="27" t="s">
        <v>380</v>
      </c>
      <c r="G667" s="27" t="s">
        <v>383</v>
      </c>
      <c r="H667" s="27" t="s">
        <v>74</v>
      </c>
      <c r="I667" s="27" t="s">
        <v>74</v>
      </c>
      <c r="J667" s="33">
        <v>1</v>
      </c>
      <c r="K667" s="48"/>
      <c r="L667" s="48"/>
      <c r="M667" s="48"/>
      <c r="N667" s="48"/>
      <c r="O667" s="48"/>
      <c r="P667" s="49"/>
    </row>
    <row r="668" spans="1:16">
      <c r="A668" s="26">
        <v>664</v>
      </c>
      <c r="B668" s="27" t="s">
        <v>93</v>
      </c>
      <c r="C668" s="27" t="s">
        <v>374</v>
      </c>
      <c r="D668" s="27" t="s">
        <v>370</v>
      </c>
      <c r="E668" s="27" t="s">
        <v>0</v>
      </c>
      <c r="F668" s="27" t="s">
        <v>378</v>
      </c>
      <c r="G668" s="27" t="s">
        <v>230</v>
      </c>
      <c r="H668" s="27" t="s">
        <v>74</v>
      </c>
      <c r="I668" s="27" t="s">
        <v>0</v>
      </c>
      <c r="J668" s="33">
        <v>1</v>
      </c>
      <c r="K668" s="48"/>
      <c r="L668" s="48"/>
      <c r="M668" s="48"/>
      <c r="N668" s="48"/>
      <c r="O668" s="48"/>
      <c r="P668" s="49"/>
    </row>
    <row r="669" spans="1:16">
      <c r="A669" s="26">
        <v>665</v>
      </c>
      <c r="B669" s="27" t="s">
        <v>93</v>
      </c>
      <c r="C669" s="27" t="s">
        <v>374</v>
      </c>
      <c r="D669" s="27" t="s">
        <v>370</v>
      </c>
      <c r="E669" s="27" t="s">
        <v>74</v>
      </c>
      <c r="F669" s="27" t="s">
        <v>378</v>
      </c>
      <c r="G669" s="27" t="s">
        <v>230</v>
      </c>
      <c r="H669" s="27" t="s">
        <v>0</v>
      </c>
      <c r="I669" s="27" t="s">
        <v>74</v>
      </c>
      <c r="J669" s="33">
        <v>1</v>
      </c>
      <c r="K669" s="48"/>
      <c r="L669" s="48"/>
      <c r="M669" s="48"/>
      <c r="N669" s="48"/>
      <c r="O669" s="48"/>
      <c r="P669" s="49"/>
    </row>
    <row r="670" spans="1:16">
      <c r="A670" s="26">
        <v>666</v>
      </c>
      <c r="B670" s="27" t="s">
        <v>93</v>
      </c>
      <c r="C670" s="27" t="s">
        <v>374</v>
      </c>
      <c r="D670" s="27" t="s">
        <v>366</v>
      </c>
      <c r="E670" s="27" t="s">
        <v>0</v>
      </c>
      <c r="F670" s="27" t="s">
        <v>380</v>
      </c>
      <c r="G670" s="27" t="s">
        <v>383</v>
      </c>
      <c r="H670" s="27" t="s">
        <v>74</v>
      </c>
      <c r="I670" s="27" t="s">
        <v>74</v>
      </c>
      <c r="J670" s="33">
        <v>1</v>
      </c>
      <c r="K670" s="48"/>
      <c r="L670" s="48"/>
      <c r="M670" s="48"/>
      <c r="N670" s="48"/>
      <c r="O670" s="48">
        <v>1</v>
      </c>
      <c r="P670" s="49"/>
    </row>
    <row r="671" spans="1:16">
      <c r="A671" s="26">
        <v>667</v>
      </c>
      <c r="B671" s="27" t="s">
        <v>93</v>
      </c>
      <c r="C671" s="27" t="s">
        <v>374</v>
      </c>
      <c r="D671" s="27" t="s">
        <v>370</v>
      </c>
      <c r="E671" s="27" t="s">
        <v>0</v>
      </c>
      <c r="F671" s="27" t="s">
        <v>380</v>
      </c>
      <c r="G671" s="27" t="s">
        <v>230</v>
      </c>
      <c r="H671" s="27" t="s">
        <v>0</v>
      </c>
      <c r="I671" s="27" t="s">
        <v>74</v>
      </c>
      <c r="J671" s="33">
        <v>1</v>
      </c>
      <c r="K671" s="48"/>
      <c r="L671" s="48"/>
      <c r="M671" s="48"/>
      <c r="N671" s="48"/>
      <c r="O671" s="48"/>
      <c r="P671" s="49"/>
    </row>
    <row r="672" spans="1:16">
      <c r="A672" s="26">
        <v>668</v>
      </c>
      <c r="B672" s="27" t="s">
        <v>93</v>
      </c>
      <c r="C672" s="27" t="s">
        <v>374</v>
      </c>
      <c r="D672" s="27" t="s">
        <v>370</v>
      </c>
      <c r="E672" s="27" t="s">
        <v>0</v>
      </c>
      <c r="F672" s="27" t="s">
        <v>378</v>
      </c>
      <c r="G672" s="27" t="s">
        <v>230</v>
      </c>
      <c r="H672" s="27" t="s">
        <v>0</v>
      </c>
      <c r="I672" s="27" t="s">
        <v>0</v>
      </c>
      <c r="J672" s="33">
        <v>1</v>
      </c>
      <c r="K672" s="48"/>
      <c r="L672" s="48"/>
      <c r="M672" s="48"/>
      <c r="N672" s="48"/>
      <c r="O672" s="48"/>
      <c r="P672" s="49"/>
    </row>
    <row r="673" spans="1:16">
      <c r="A673" s="26">
        <v>669</v>
      </c>
      <c r="B673" s="27" t="s">
        <v>93</v>
      </c>
      <c r="C673" s="27" t="s">
        <v>373</v>
      </c>
      <c r="D673" s="27" t="s">
        <v>367</v>
      </c>
      <c r="E673" s="27" t="s">
        <v>0</v>
      </c>
      <c r="F673" s="27" t="s">
        <v>230</v>
      </c>
      <c r="G673" s="27" t="s">
        <v>381</v>
      </c>
      <c r="H673" s="27" t="s">
        <v>0</v>
      </c>
      <c r="I673" s="27" t="s">
        <v>0</v>
      </c>
      <c r="J673" s="33"/>
      <c r="K673" s="48"/>
      <c r="L673" s="48"/>
      <c r="M673" s="48"/>
      <c r="N673" s="48"/>
      <c r="O673" s="48">
        <v>1</v>
      </c>
      <c r="P673" s="49"/>
    </row>
    <row r="674" spans="1:16">
      <c r="A674" s="26">
        <v>670</v>
      </c>
      <c r="B674" s="27" t="s">
        <v>93</v>
      </c>
      <c r="C674" s="27" t="s">
        <v>373</v>
      </c>
      <c r="D674" s="27" t="s">
        <v>367</v>
      </c>
      <c r="E674" s="27" t="s">
        <v>0</v>
      </c>
      <c r="F674" s="27" t="s">
        <v>378</v>
      </c>
      <c r="G674" s="27" t="s">
        <v>230</v>
      </c>
      <c r="H674" s="27" t="s">
        <v>74</v>
      </c>
      <c r="I674" s="27" t="s">
        <v>0</v>
      </c>
      <c r="J674" s="33"/>
      <c r="K674" s="48"/>
      <c r="L674" s="48"/>
      <c r="M674" s="48"/>
      <c r="N674" s="48"/>
      <c r="O674" s="48">
        <v>1</v>
      </c>
      <c r="P674" s="49"/>
    </row>
    <row r="675" spans="1:16">
      <c r="A675" s="26">
        <v>671</v>
      </c>
      <c r="B675" s="27" t="s">
        <v>93</v>
      </c>
      <c r="C675" s="27" t="s">
        <v>374</v>
      </c>
      <c r="D675" s="27" t="s">
        <v>370</v>
      </c>
      <c r="E675" s="27" t="s">
        <v>0</v>
      </c>
      <c r="F675" s="27" t="s">
        <v>230</v>
      </c>
      <c r="G675" s="27" t="s">
        <v>382</v>
      </c>
      <c r="H675" s="27" t="s">
        <v>0</v>
      </c>
      <c r="I675" s="27" t="s">
        <v>74</v>
      </c>
      <c r="J675" s="33">
        <v>1</v>
      </c>
      <c r="K675" s="48"/>
      <c r="L675" s="48"/>
      <c r="M675" s="48"/>
      <c r="N675" s="48"/>
      <c r="O675" s="48"/>
      <c r="P675" s="49"/>
    </row>
    <row r="676" spans="1:16">
      <c r="A676" s="26">
        <v>672</v>
      </c>
      <c r="B676" s="27" t="s">
        <v>93</v>
      </c>
      <c r="C676" s="27" t="s">
        <v>373</v>
      </c>
      <c r="D676" s="27" t="s">
        <v>367</v>
      </c>
      <c r="E676" s="27" t="s">
        <v>0</v>
      </c>
      <c r="F676" s="27" t="s">
        <v>378</v>
      </c>
      <c r="G676" s="27" t="s">
        <v>230</v>
      </c>
      <c r="H676" s="27" t="s">
        <v>0</v>
      </c>
      <c r="I676" s="27" t="s">
        <v>0</v>
      </c>
      <c r="J676" s="33"/>
      <c r="K676" s="48"/>
      <c r="L676" s="48"/>
      <c r="M676" s="48"/>
      <c r="N676" s="48">
        <v>1</v>
      </c>
      <c r="O676" s="48"/>
      <c r="P676" s="49"/>
    </row>
    <row r="677" spans="1:16">
      <c r="A677" s="26">
        <v>673</v>
      </c>
      <c r="B677" s="27" t="s">
        <v>93</v>
      </c>
      <c r="C677" s="27" t="s">
        <v>373</v>
      </c>
      <c r="D677" s="27" t="s">
        <v>367</v>
      </c>
      <c r="E677" s="27" t="s">
        <v>0</v>
      </c>
      <c r="F677" s="27" t="s">
        <v>379</v>
      </c>
      <c r="G677" s="27" t="s">
        <v>230</v>
      </c>
      <c r="H677" s="27" t="s">
        <v>0</v>
      </c>
      <c r="I677" s="27" t="s">
        <v>0</v>
      </c>
      <c r="J677" s="33">
        <v>1</v>
      </c>
      <c r="K677" s="48"/>
      <c r="L677" s="48"/>
      <c r="M677" s="48"/>
      <c r="N677" s="48"/>
      <c r="O677" s="48"/>
      <c r="P677" s="49"/>
    </row>
    <row r="678" spans="1:16">
      <c r="A678" s="26">
        <v>674</v>
      </c>
      <c r="B678" s="27" t="s">
        <v>93</v>
      </c>
      <c r="C678" s="27" t="s">
        <v>374</v>
      </c>
      <c r="D678" s="27" t="s">
        <v>370</v>
      </c>
      <c r="E678" s="27" t="s">
        <v>0</v>
      </c>
      <c r="F678" s="27" t="s">
        <v>378</v>
      </c>
      <c r="G678" s="27" t="s">
        <v>230</v>
      </c>
      <c r="H678" s="27" t="s">
        <v>0</v>
      </c>
      <c r="I678" s="27" t="s">
        <v>0</v>
      </c>
      <c r="J678" s="33">
        <v>1</v>
      </c>
      <c r="K678" s="48"/>
      <c r="L678" s="48"/>
      <c r="M678" s="48"/>
      <c r="N678" s="48"/>
      <c r="O678" s="48"/>
      <c r="P678" s="49"/>
    </row>
    <row r="679" spans="1:16">
      <c r="A679" s="26">
        <v>675</v>
      </c>
      <c r="B679" s="27" t="s">
        <v>93</v>
      </c>
      <c r="C679" s="27" t="s">
        <v>373</v>
      </c>
      <c r="D679" s="27" t="s">
        <v>367</v>
      </c>
      <c r="E679" s="27" t="s">
        <v>0</v>
      </c>
      <c r="F679" s="27" t="s">
        <v>230</v>
      </c>
      <c r="G679" s="27" t="s">
        <v>230</v>
      </c>
      <c r="H679" s="27" t="s">
        <v>230</v>
      </c>
      <c r="I679" s="27" t="s">
        <v>230</v>
      </c>
      <c r="J679" s="33">
        <v>1</v>
      </c>
      <c r="K679" s="48"/>
      <c r="L679" s="48"/>
      <c r="M679" s="48"/>
      <c r="N679" s="48"/>
      <c r="O679" s="48">
        <v>1</v>
      </c>
      <c r="P679" s="49"/>
    </row>
    <row r="680" spans="1:16">
      <c r="A680" s="26">
        <v>676</v>
      </c>
      <c r="B680" s="27" t="s">
        <v>93</v>
      </c>
      <c r="C680" s="27" t="s">
        <v>374</v>
      </c>
      <c r="D680" s="27" t="s">
        <v>370</v>
      </c>
      <c r="E680" s="27" t="s">
        <v>74</v>
      </c>
      <c r="F680" s="27" t="s">
        <v>378</v>
      </c>
      <c r="G680" s="27" t="s">
        <v>230</v>
      </c>
      <c r="H680" s="27" t="s">
        <v>0</v>
      </c>
      <c r="I680" s="27" t="s">
        <v>0</v>
      </c>
      <c r="J680" s="33">
        <v>1</v>
      </c>
      <c r="K680" s="48"/>
      <c r="L680" s="48">
        <v>1</v>
      </c>
      <c r="M680" s="48"/>
      <c r="N680" s="48"/>
      <c r="O680" s="48"/>
      <c r="P680" s="49"/>
    </row>
    <row r="681" spans="1:16">
      <c r="A681" s="26">
        <v>677</v>
      </c>
      <c r="B681" s="27" t="s">
        <v>93</v>
      </c>
      <c r="C681" s="27" t="s">
        <v>373</v>
      </c>
      <c r="D681" s="27" t="s">
        <v>367</v>
      </c>
      <c r="E681" s="27" t="s">
        <v>0</v>
      </c>
      <c r="F681" s="27" t="s">
        <v>230</v>
      </c>
      <c r="G681" s="27" t="s">
        <v>230</v>
      </c>
      <c r="H681" s="27" t="s">
        <v>74</v>
      </c>
      <c r="I681" s="27" t="s">
        <v>0</v>
      </c>
      <c r="J681" s="33">
        <v>1</v>
      </c>
      <c r="K681" s="48"/>
      <c r="L681" s="48"/>
      <c r="M681" s="48"/>
      <c r="N681" s="48"/>
      <c r="O681" s="48"/>
      <c r="P681" s="49"/>
    </row>
    <row r="682" spans="1:16">
      <c r="A682" s="26">
        <v>678</v>
      </c>
      <c r="B682" s="27" t="s">
        <v>93</v>
      </c>
      <c r="C682" s="27" t="s">
        <v>374</v>
      </c>
      <c r="D682" s="27" t="s">
        <v>370</v>
      </c>
      <c r="E682" s="27" t="s">
        <v>0</v>
      </c>
      <c r="F682" s="27" t="s">
        <v>230</v>
      </c>
      <c r="G682" s="27" t="s">
        <v>381</v>
      </c>
      <c r="H682" s="27" t="s">
        <v>0</v>
      </c>
      <c r="I682" s="27" t="s">
        <v>0</v>
      </c>
      <c r="J682" s="33">
        <v>1</v>
      </c>
      <c r="K682" s="48"/>
      <c r="L682" s="48"/>
      <c r="M682" s="48"/>
      <c r="N682" s="48"/>
      <c r="O682" s="48"/>
      <c r="P682" s="49"/>
    </row>
    <row r="683" spans="1:16">
      <c r="A683" s="26">
        <v>679</v>
      </c>
      <c r="B683" s="27" t="s">
        <v>93</v>
      </c>
      <c r="C683" s="27" t="s">
        <v>374</v>
      </c>
      <c r="D683" s="27" t="s">
        <v>370</v>
      </c>
      <c r="E683" s="27" t="s">
        <v>0</v>
      </c>
      <c r="F683" s="27" t="s">
        <v>378</v>
      </c>
      <c r="G683" s="27" t="s">
        <v>230</v>
      </c>
      <c r="H683" s="27" t="s">
        <v>74</v>
      </c>
      <c r="I683" s="27" t="s">
        <v>0</v>
      </c>
      <c r="J683" s="33">
        <v>1</v>
      </c>
      <c r="K683" s="48"/>
      <c r="L683" s="48"/>
      <c r="M683" s="48"/>
      <c r="N683" s="48">
        <v>1</v>
      </c>
      <c r="O683" s="48"/>
      <c r="P683" s="49"/>
    </row>
    <row r="684" spans="1:16">
      <c r="A684" s="26">
        <v>680</v>
      </c>
      <c r="B684" s="27" t="s">
        <v>93</v>
      </c>
      <c r="C684" s="27" t="s">
        <v>373</v>
      </c>
      <c r="D684" s="27" t="s">
        <v>367</v>
      </c>
      <c r="E684" s="27" t="s">
        <v>0</v>
      </c>
      <c r="F684" s="27" t="s">
        <v>378</v>
      </c>
      <c r="G684" s="27" t="s">
        <v>383</v>
      </c>
      <c r="H684" s="27" t="s">
        <v>74</v>
      </c>
      <c r="I684" s="27" t="s">
        <v>74</v>
      </c>
      <c r="J684" s="33"/>
      <c r="K684" s="48"/>
      <c r="L684" s="48"/>
      <c r="M684" s="48"/>
      <c r="N684" s="48"/>
      <c r="O684" s="48">
        <v>1</v>
      </c>
      <c r="P684" s="49"/>
    </row>
    <row r="685" spans="1:16">
      <c r="A685" s="26">
        <v>681</v>
      </c>
      <c r="B685" s="27" t="s">
        <v>93</v>
      </c>
      <c r="C685" s="27" t="s">
        <v>373</v>
      </c>
      <c r="D685" s="27" t="s">
        <v>370</v>
      </c>
      <c r="E685" s="27" t="s">
        <v>0</v>
      </c>
      <c r="F685" s="27" t="s">
        <v>378</v>
      </c>
      <c r="G685" s="27" t="s">
        <v>382</v>
      </c>
      <c r="H685" s="27" t="s">
        <v>0</v>
      </c>
      <c r="I685" s="27" t="s">
        <v>74</v>
      </c>
      <c r="J685" s="33">
        <v>1</v>
      </c>
      <c r="K685" s="48"/>
      <c r="L685" s="48"/>
      <c r="M685" s="48"/>
      <c r="N685" s="48"/>
      <c r="O685" s="48"/>
      <c r="P685" s="49"/>
    </row>
    <row r="686" spans="1:16">
      <c r="A686" s="26">
        <v>682</v>
      </c>
      <c r="B686" s="27" t="s">
        <v>93</v>
      </c>
      <c r="C686" s="27" t="s">
        <v>374</v>
      </c>
      <c r="D686" s="27" t="s">
        <v>368</v>
      </c>
      <c r="E686" s="27" t="s">
        <v>74</v>
      </c>
      <c r="F686" s="27" t="s">
        <v>230</v>
      </c>
      <c r="G686" s="27" t="s">
        <v>230</v>
      </c>
      <c r="H686" s="27" t="s">
        <v>74</v>
      </c>
      <c r="I686" s="27" t="s">
        <v>74</v>
      </c>
      <c r="J686" s="33">
        <v>1</v>
      </c>
      <c r="K686" s="48"/>
      <c r="L686" s="48"/>
      <c r="M686" s="48"/>
      <c r="N686" s="48"/>
      <c r="O686" s="48"/>
      <c r="P686" s="49"/>
    </row>
    <row r="687" spans="1:16">
      <c r="A687" s="26">
        <v>683</v>
      </c>
      <c r="B687" s="27" t="s">
        <v>93</v>
      </c>
      <c r="C687" s="27" t="s">
        <v>373</v>
      </c>
      <c r="D687" s="27" t="s">
        <v>368</v>
      </c>
      <c r="E687" s="27" t="s">
        <v>0</v>
      </c>
      <c r="F687" s="27" t="s">
        <v>230</v>
      </c>
      <c r="G687" s="27" t="s">
        <v>230</v>
      </c>
      <c r="H687" s="27" t="s">
        <v>0</v>
      </c>
      <c r="I687" s="27" t="s">
        <v>74</v>
      </c>
      <c r="J687" s="33">
        <v>1</v>
      </c>
      <c r="K687" s="48"/>
      <c r="L687" s="48"/>
      <c r="M687" s="48"/>
      <c r="N687" s="48"/>
      <c r="O687" s="48"/>
      <c r="P687" s="49"/>
    </row>
    <row r="688" spans="1:16">
      <c r="A688" s="26">
        <v>684</v>
      </c>
      <c r="B688" s="27" t="s">
        <v>93</v>
      </c>
      <c r="C688" s="27" t="s">
        <v>373</v>
      </c>
      <c r="D688" s="27" t="s">
        <v>370</v>
      </c>
      <c r="E688" s="27" t="s">
        <v>0</v>
      </c>
      <c r="F688" s="27" t="s">
        <v>378</v>
      </c>
      <c r="G688" s="27" t="s">
        <v>230</v>
      </c>
      <c r="H688" s="27" t="s">
        <v>74</v>
      </c>
      <c r="I688" s="27" t="s">
        <v>74</v>
      </c>
      <c r="J688" s="33">
        <v>1</v>
      </c>
      <c r="K688" s="48"/>
      <c r="L688" s="48"/>
      <c r="M688" s="48"/>
      <c r="N688" s="48"/>
      <c r="O688" s="48"/>
      <c r="P688" s="49"/>
    </row>
    <row r="689" spans="1:16">
      <c r="A689" s="26">
        <v>685</v>
      </c>
      <c r="B689" s="27" t="s">
        <v>93</v>
      </c>
      <c r="C689" s="27" t="s">
        <v>373</v>
      </c>
      <c r="D689" s="27" t="s">
        <v>367</v>
      </c>
      <c r="E689" s="27" t="s">
        <v>0</v>
      </c>
      <c r="F689" s="27" t="s">
        <v>378</v>
      </c>
      <c r="G689" s="27" t="s">
        <v>381</v>
      </c>
      <c r="H689" s="27" t="s">
        <v>230</v>
      </c>
      <c r="I689" s="27" t="s">
        <v>0</v>
      </c>
      <c r="J689" s="33"/>
      <c r="K689" s="48"/>
      <c r="L689" s="48"/>
      <c r="M689" s="48"/>
      <c r="N689" s="48"/>
      <c r="O689" s="48">
        <v>1</v>
      </c>
      <c r="P689" s="49"/>
    </row>
    <row r="690" spans="1:16">
      <c r="A690" s="26">
        <v>686</v>
      </c>
      <c r="B690" s="27" t="s">
        <v>93</v>
      </c>
      <c r="C690" s="27" t="s">
        <v>374</v>
      </c>
      <c r="D690" s="27" t="s">
        <v>368</v>
      </c>
      <c r="E690" s="27" t="s">
        <v>0</v>
      </c>
      <c r="F690" s="27" t="s">
        <v>230</v>
      </c>
      <c r="G690" s="27" t="s">
        <v>230</v>
      </c>
      <c r="H690" s="27" t="s">
        <v>0</v>
      </c>
      <c r="I690" s="27" t="s">
        <v>0</v>
      </c>
      <c r="J690" s="33">
        <v>1</v>
      </c>
      <c r="K690" s="48"/>
      <c r="L690" s="48"/>
      <c r="M690" s="48"/>
      <c r="N690" s="48"/>
      <c r="O690" s="48"/>
      <c r="P690" s="49"/>
    </row>
    <row r="691" spans="1:16">
      <c r="A691" s="26">
        <v>687</v>
      </c>
      <c r="B691" s="27" t="s">
        <v>93</v>
      </c>
      <c r="C691" s="27" t="s">
        <v>374</v>
      </c>
      <c r="D691" s="27" t="s">
        <v>369</v>
      </c>
      <c r="E691" s="27" t="s">
        <v>0</v>
      </c>
      <c r="F691" s="27" t="s">
        <v>230</v>
      </c>
      <c r="G691" s="27" t="s">
        <v>383</v>
      </c>
      <c r="H691" s="27" t="s">
        <v>0</v>
      </c>
      <c r="I691" s="27" t="s">
        <v>0</v>
      </c>
      <c r="J691" s="33">
        <v>1</v>
      </c>
      <c r="K691" s="48"/>
      <c r="L691" s="48"/>
      <c r="M691" s="48"/>
      <c r="N691" s="48"/>
      <c r="O691" s="48"/>
      <c r="P691" s="49"/>
    </row>
    <row r="692" spans="1:16">
      <c r="A692" s="26">
        <v>688</v>
      </c>
      <c r="B692" s="27" t="s">
        <v>93</v>
      </c>
      <c r="C692" s="27" t="s">
        <v>374</v>
      </c>
      <c r="D692" s="27" t="s">
        <v>368</v>
      </c>
      <c r="E692" s="27" t="s">
        <v>0</v>
      </c>
      <c r="F692" s="27" t="s">
        <v>230</v>
      </c>
      <c r="G692" s="27" t="s">
        <v>230</v>
      </c>
      <c r="H692" s="27" t="s">
        <v>0</v>
      </c>
      <c r="I692" s="27" t="s">
        <v>230</v>
      </c>
      <c r="J692" s="33">
        <v>1</v>
      </c>
      <c r="K692" s="48"/>
      <c r="L692" s="48"/>
      <c r="M692" s="48"/>
      <c r="N692" s="48"/>
      <c r="O692" s="48"/>
      <c r="P692" s="49"/>
    </row>
    <row r="693" spans="1:16">
      <c r="A693" s="26">
        <v>689</v>
      </c>
      <c r="B693" s="27" t="s">
        <v>93</v>
      </c>
      <c r="C693" s="27" t="s">
        <v>373</v>
      </c>
      <c r="D693" s="27" t="s">
        <v>369</v>
      </c>
      <c r="E693" s="27" t="s">
        <v>0</v>
      </c>
      <c r="F693" s="27" t="s">
        <v>379</v>
      </c>
      <c r="G693" s="27" t="s">
        <v>230</v>
      </c>
      <c r="H693" s="27" t="s">
        <v>74</v>
      </c>
      <c r="I693" s="27" t="s">
        <v>74</v>
      </c>
      <c r="J693" s="33">
        <v>1</v>
      </c>
      <c r="K693" s="48"/>
      <c r="L693" s="48"/>
      <c r="M693" s="48"/>
      <c r="N693" s="48"/>
      <c r="O693" s="48"/>
      <c r="P693" s="49"/>
    </row>
    <row r="694" spans="1:16">
      <c r="A694" s="26">
        <v>690</v>
      </c>
      <c r="B694" s="27" t="s">
        <v>93</v>
      </c>
      <c r="C694" s="27" t="s">
        <v>373</v>
      </c>
      <c r="D694" s="27" t="s">
        <v>367</v>
      </c>
      <c r="E694" s="27" t="s">
        <v>0</v>
      </c>
      <c r="F694" s="27" t="s">
        <v>379</v>
      </c>
      <c r="G694" s="27" t="s">
        <v>381</v>
      </c>
      <c r="H694" s="27" t="s">
        <v>0</v>
      </c>
      <c r="I694" s="27" t="s">
        <v>0</v>
      </c>
      <c r="J694" s="33"/>
      <c r="K694" s="48"/>
      <c r="L694" s="48"/>
      <c r="M694" s="48"/>
      <c r="N694" s="48">
        <v>1</v>
      </c>
      <c r="O694" s="48">
        <v>1</v>
      </c>
      <c r="P694" s="49"/>
    </row>
    <row r="695" spans="1:16">
      <c r="A695" s="26">
        <v>691</v>
      </c>
      <c r="B695" s="27" t="s">
        <v>93</v>
      </c>
      <c r="C695" s="27" t="s">
        <v>374</v>
      </c>
      <c r="D695" s="27" t="s">
        <v>369</v>
      </c>
      <c r="E695" s="27" t="s">
        <v>0</v>
      </c>
      <c r="F695" s="27" t="s">
        <v>379</v>
      </c>
      <c r="G695" s="27" t="s">
        <v>230</v>
      </c>
      <c r="H695" s="27" t="s">
        <v>74</v>
      </c>
      <c r="I695" s="27" t="s">
        <v>74</v>
      </c>
      <c r="J695" s="33">
        <v>1</v>
      </c>
      <c r="K695" s="48"/>
      <c r="L695" s="48">
        <v>1</v>
      </c>
      <c r="M695" s="48"/>
      <c r="N695" s="48">
        <v>1</v>
      </c>
      <c r="O695" s="48"/>
      <c r="P695" s="49"/>
    </row>
    <row r="696" spans="1:16">
      <c r="A696" s="26">
        <v>692</v>
      </c>
      <c r="B696" s="27" t="s">
        <v>93</v>
      </c>
      <c r="C696" s="27" t="s">
        <v>374</v>
      </c>
      <c r="D696" s="27" t="s">
        <v>368</v>
      </c>
      <c r="E696" s="27" t="s">
        <v>0</v>
      </c>
      <c r="F696" s="27" t="s">
        <v>379</v>
      </c>
      <c r="G696" s="27" t="s">
        <v>230</v>
      </c>
      <c r="H696" s="27" t="s">
        <v>74</v>
      </c>
      <c r="I696" s="27" t="s">
        <v>74</v>
      </c>
      <c r="J696" s="33">
        <v>1</v>
      </c>
      <c r="K696" s="48"/>
      <c r="L696" s="48"/>
      <c r="M696" s="48"/>
      <c r="N696" s="48"/>
      <c r="O696" s="48"/>
      <c r="P696" s="49"/>
    </row>
    <row r="697" spans="1:16">
      <c r="A697" s="26">
        <v>693</v>
      </c>
      <c r="B697" s="27" t="s">
        <v>93</v>
      </c>
      <c r="C697" s="27" t="s">
        <v>374</v>
      </c>
      <c r="D697" s="27" t="s">
        <v>368</v>
      </c>
      <c r="E697" s="27" t="s">
        <v>0</v>
      </c>
      <c r="F697" s="27" t="s">
        <v>230</v>
      </c>
      <c r="G697" s="27" t="s">
        <v>230</v>
      </c>
      <c r="H697" s="27" t="s">
        <v>0</v>
      </c>
      <c r="I697" s="27" t="s">
        <v>0</v>
      </c>
      <c r="J697" s="33">
        <v>1</v>
      </c>
      <c r="K697" s="48"/>
      <c r="L697" s="48"/>
      <c r="M697" s="48"/>
      <c r="N697" s="48">
        <v>1</v>
      </c>
      <c r="O697" s="48">
        <v>1</v>
      </c>
      <c r="P697" s="49"/>
    </row>
    <row r="698" spans="1:16">
      <c r="A698" s="26">
        <v>694</v>
      </c>
      <c r="B698" s="27" t="s">
        <v>93</v>
      </c>
      <c r="C698" s="27" t="s">
        <v>374</v>
      </c>
      <c r="D698" s="27" t="s">
        <v>368</v>
      </c>
      <c r="E698" s="27" t="s">
        <v>0</v>
      </c>
      <c r="F698" s="27" t="s">
        <v>230</v>
      </c>
      <c r="G698" s="27" t="s">
        <v>230</v>
      </c>
      <c r="H698" s="27" t="s">
        <v>74</v>
      </c>
      <c r="I698" s="27" t="s">
        <v>74</v>
      </c>
      <c r="J698" s="33">
        <v>1</v>
      </c>
      <c r="K698" s="48"/>
      <c r="L698" s="48"/>
      <c r="M698" s="48"/>
      <c r="N698" s="48"/>
      <c r="O698" s="48"/>
      <c r="P698" s="49"/>
    </row>
    <row r="699" spans="1:16">
      <c r="A699" s="26">
        <v>695</v>
      </c>
      <c r="B699" s="27" t="s">
        <v>93</v>
      </c>
      <c r="C699" s="27" t="s">
        <v>374</v>
      </c>
      <c r="D699" s="27" t="s">
        <v>368</v>
      </c>
      <c r="E699" s="27" t="s">
        <v>74</v>
      </c>
      <c r="F699" s="27" t="s">
        <v>230</v>
      </c>
      <c r="G699" s="27" t="s">
        <v>383</v>
      </c>
      <c r="H699" s="27" t="s">
        <v>74</v>
      </c>
      <c r="I699" s="27" t="s">
        <v>230</v>
      </c>
      <c r="J699" s="33">
        <v>1</v>
      </c>
      <c r="K699" s="48"/>
      <c r="L699" s="48"/>
      <c r="M699" s="48"/>
      <c r="N699" s="48"/>
      <c r="O699" s="48">
        <v>1</v>
      </c>
      <c r="P699" s="49"/>
    </row>
    <row r="700" spans="1:16">
      <c r="A700" s="26">
        <v>696</v>
      </c>
      <c r="B700" s="27" t="s">
        <v>93</v>
      </c>
      <c r="C700" s="27" t="s">
        <v>374</v>
      </c>
      <c r="D700" s="27" t="s">
        <v>368</v>
      </c>
      <c r="E700" s="27" t="s">
        <v>0</v>
      </c>
      <c r="F700" s="27" t="s">
        <v>230</v>
      </c>
      <c r="G700" s="27" t="s">
        <v>382</v>
      </c>
      <c r="H700" s="27" t="s">
        <v>0</v>
      </c>
      <c r="I700" s="27" t="s">
        <v>74</v>
      </c>
      <c r="J700" s="33">
        <v>1</v>
      </c>
      <c r="K700" s="48"/>
      <c r="L700" s="48"/>
      <c r="M700" s="48"/>
      <c r="N700" s="48"/>
      <c r="O700" s="48">
        <v>1</v>
      </c>
      <c r="P700" s="49"/>
    </row>
    <row r="701" spans="1:16">
      <c r="A701" s="26">
        <v>697</v>
      </c>
      <c r="B701" s="27" t="s">
        <v>93</v>
      </c>
      <c r="C701" s="27" t="s">
        <v>374</v>
      </c>
      <c r="D701" s="27" t="s">
        <v>368</v>
      </c>
      <c r="E701" s="27" t="s">
        <v>0</v>
      </c>
      <c r="F701" s="27" t="s">
        <v>230</v>
      </c>
      <c r="G701" s="27" t="s">
        <v>230</v>
      </c>
      <c r="H701" s="27" t="s">
        <v>0</v>
      </c>
      <c r="I701" s="27" t="s">
        <v>0</v>
      </c>
      <c r="J701" s="33">
        <v>1</v>
      </c>
      <c r="K701" s="48"/>
      <c r="L701" s="48"/>
      <c r="M701" s="48"/>
      <c r="N701" s="48"/>
      <c r="O701" s="48"/>
      <c r="P701" s="49"/>
    </row>
    <row r="702" spans="1:16">
      <c r="A702" s="26">
        <v>698</v>
      </c>
      <c r="B702" s="27" t="s">
        <v>93</v>
      </c>
      <c r="C702" s="27" t="s">
        <v>374</v>
      </c>
      <c r="D702" s="27" t="s">
        <v>369</v>
      </c>
      <c r="E702" s="27" t="s">
        <v>0</v>
      </c>
      <c r="F702" s="27" t="s">
        <v>379</v>
      </c>
      <c r="G702" s="27" t="s">
        <v>230</v>
      </c>
      <c r="H702" s="27" t="s">
        <v>0</v>
      </c>
      <c r="I702" s="27" t="s">
        <v>0</v>
      </c>
      <c r="J702" s="33">
        <v>1</v>
      </c>
      <c r="K702" s="48"/>
      <c r="L702" s="48"/>
      <c r="M702" s="48"/>
      <c r="N702" s="48"/>
      <c r="O702" s="48"/>
      <c r="P702" s="49"/>
    </row>
    <row r="703" spans="1:16">
      <c r="A703" s="26">
        <v>699</v>
      </c>
      <c r="B703" s="27" t="s">
        <v>93</v>
      </c>
      <c r="C703" s="27" t="s">
        <v>374</v>
      </c>
      <c r="D703" s="27" t="s">
        <v>368</v>
      </c>
      <c r="E703" s="27" t="s">
        <v>74</v>
      </c>
      <c r="F703" s="27" t="s">
        <v>230</v>
      </c>
      <c r="G703" s="27" t="s">
        <v>230</v>
      </c>
      <c r="H703" s="27" t="s">
        <v>230</v>
      </c>
      <c r="I703" s="27" t="s">
        <v>74</v>
      </c>
      <c r="J703" s="33"/>
      <c r="K703" s="48"/>
      <c r="L703" s="48"/>
      <c r="M703" s="48"/>
      <c r="N703" s="48"/>
      <c r="O703" s="48"/>
      <c r="P703" s="49">
        <v>1</v>
      </c>
    </row>
    <row r="704" spans="1:16">
      <c r="A704" s="26">
        <v>700</v>
      </c>
      <c r="B704" s="27" t="s">
        <v>93</v>
      </c>
      <c r="C704" s="27" t="s">
        <v>374</v>
      </c>
      <c r="D704" s="27" t="s">
        <v>369</v>
      </c>
      <c r="E704" s="27" t="s">
        <v>0</v>
      </c>
      <c r="F704" s="27" t="s">
        <v>230</v>
      </c>
      <c r="G704" s="27" t="s">
        <v>381</v>
      </c>
      <c r="H704" s="27" t="s">
        <v>0</v>
      </c>
      <c r="I704" s="27" t="s">
        <v>0</v>
      </c>
      <c r="J704" s="33"/>
      <c r="K704" s="48"/>
      <c r="L704" s="48"/>
      <c r="M704" s="48"/>
      <c r="N704" s="48"/>
      <c r="O704" s="48"/>
      <c r="P704" s="49"/>
    </row>
    <row r="705" spans="1:16">
      <c r="A705" s="26">
        <v>701</v>
      </c>
      <c r="B705" s="27" t="s">
        <v>93</v>
      </c>
      <c r="C705" s="27" t="s">
        <v>374</v>
      </c>
      <c r="D705" s="27" t="s">
        <v>368</v>
      </c>
      <c r="E705" s="27" t="s">
        <v>0</v>
      </c>
      <c r="F705" s="27" t="s">
        <v>230</v>
      </c>
      <c r="G705" s="27" t="s">
        <v>230</v>
      </c>
      <c r="H705" s="27" t="s">
        <v>0</v>
      </c>
      <c r="I705" s="27" t="s">
        <v>0</v>
      </c>
      <c r="J705" s="33">
        <v>1</v>
      </c>
      <c r="K705" s="48"/>
      <c r="L705" s="48"/>
      <c r="M705" s="48"/>
      <c r="N705" s="48"/>
      <c r="O705" s="48"/>
      <c r="P705" s="49"/>
    </row>
    <row r="706" spans="1:16">
      <c r="A706" s="26">
        <v>702</v>
      </c>
      <c r="B706" s="27" t="s">
        <v>93</v>
      </c>
      <c r="C706" s="27" t="s">
        <v>373</v>
      </c>
      <c r="D706" s="27" t="s">
        <v>367</v>
      </c>
      <c r="E706" s="27" t="s">
        <v>0</v>
      </c>
      <c r="F706" s="27" t="s">
        <v>230</v>
      </c>
      <c r="G706" s="27" t="s">
        <v>382</v>
      </c>
      <c r="H706" s="27" t="s">
        <v>74</v>
      </c>
      <c r="I706" s="27" t="s">
        <v>0</v>
      </c>
      <c r="J706" s="33"/>
      <c r="K706" s="48"/>
      <c r="L706" s="48"/>
      <c r="M706" s="48"/>
      <c r="N706" s="48"/>
      <c r="O706" s="48">
        <v>1</v>
      </c>
      <c r="P706" s="49"/>
    </row>
    <row r="707" spans="1:16">
      <c r="A707" s="26">
        <v>703</v>
      </c>
      <c r="B707" s="27" t="s">
        <v>93</v>
      </c>
      <c r="C707" s="27" t="s">
        <v>373</v>
      </c>
      <c r="D707" s="27" t="s">
        <v>369</v>
      </c>
      <c r="E707" s="27" t="s">
        <v>0</v>
      </c>
      <c r="F707" s="27" t="s">
        <v>230</v>
      </c>
      <c r="G707" s="27" t="s">
        <v>382</v>
      </c>
      <c r="H707" s="27" t="s">
        <v>0</v>
      </c>
      <c r="I707" s="27" t="s">
        <v>74</v>
      </c>
      <c r="J707" s="33">
        <v>1</v>
      </c>
      <c r="K707" s="48"/>
      <c r="L707" s="48">
        <v>1</v>
      </c>
      <c r="M707" s="48"/>
      <c r="N707" s="48"/>
      <c r="O707" s="48"/>
      <c r="P707" s="49"/>
    </row>
    <row r="708" spans="1:16">
      <c r="A708" s="26">
        <v>704</v>
      </c>
      <c r="B708" s="27" t="s">
        <v>93</v>
      </c>
      <c r="C708" s="27" t="s">
        <v>373</v>
      </c>
      <c r="D708" s="27" t="s">
        <v>367</v>
      </c>
      <c r="E708" s="27" t="s">
        <v>0</v>
      </c>
      <c r="F708" s="27" t="s">
        <v>379</v>
      </c>
      <c r="G708" s="27" t="s">
        <v>230</v>
      </c>
      <c r="H708" s="27" t="s">
        <v>230</v>
      </c>
      <c r="I708" s="27" t="s">
        <v>230</v>
      </c>
      <c r="J708" s="33"/>
      <c r="K708" s="48"/>
      <c r="L708" s="48"/>
      <c r="M708" s="48"/>
      <c r="N708" s="48"/>
      <c r="O708" s="48">
        <v>1</v>
      </c>
      <c r="P708" s="49"/>
    </row>
    <row r="709" spans="1:16">
      <c r="A709" s="26">
        <v>705</v>
      </c>
      <c r="B709" s="27" t="s">
        <v>93</v>
      </c>
      <c r="C709" s="27" t="s">
        <v>373</v>
      </c>
      <c r="D709" s="27" t="s">
        <v>367</v>
      </c>
      <c r="E709" s="27" t="s">
        <v>0</v>
      </c>
      <c r="F709" s="27" t="s">
        <v>379</v>
      </c>
      <c r="G709" s="27" t="s">
        <v>230</v>
      </c>
      <c r="H709" s="27" t="s">
        <v>0</v>
      </c>
      <c r="I709" s="27" t="s">
        <v>230</v>
      </c>
      <c r="J709" s="33">
        <v>1</v>
      </c>
      <c r="K709" s="48"/>
      <c r="L709" s="48"/>
      <c r="M709" s="48"/>
      <c r="N709" s="48"/>
      <c r="O709" s="48"/>
      <c r="P709" s="49"/>
    </row>
    <row r="710" spans="1:16">
      <c r="A710" s="26">
        <v>706</v>
      </c>
      <c r="B710" s="27" t="s">
        <v>93</v>
      </c>
      <c r="C710" s="27" t="s">
        <v>374</v>
      </c>
      <c r="D710" s="27" t="s">
        <v>369</v>
      </c>
      <c r="E710" s="27" t="s">
        <v>0</v>
      </c>
      <c r="F710" s="27" t="s">
        <v>379</v>
      </c>
      <c r="G710" s="27" t="s">
        <v>230</v>
      </c>
      <c r="H710" s="27" t="s">
        <v>74</v>
      </c>
      <c r="I710" s="27" t="s">
        <v>0</v>
      </c>
      <c r="J710" s="33">
        <v>1</v>
      </c>
      <c r="K710" s="48"/>
      <c r="L710" s="48"/>
      <c r="M710" s="48"/>
      <c r="N710" s="48"/>
      <c r="O710" s="48"/>
      <c r="P710" s="49"/>
    </row>
    <row r="711" spans="1:16">
      <c r="A711" s="26">
        <v>707</v>
      </c>
      <c r="B711" s="27" t="s">
        <v>93</v>
      </c>
      <c r="C711" s="27" t="s">
        <v>373</v>
      </c>
      <c r="D711" s="27" t="s">
        <v>371</v>
      </c>
      <c r="E711" s="27" t="s">
        <v>0</v>
      </c>
      <c r="F711" s="27" t="s">
        <v>230</v>
      </c>
      <c r="G711" s="27" t="s">
        <v>230</v>
      </c>
      <c r="H711" s="27" t="s">
        <v>0</v>
      </c>
      <c r="I711" s="27" t="s">
        <v>0</v>
      </c>
      <c r="J711" s="33">
        <v>1</v>
      </c>
      <c r="K711" s="48"/>
      <c r="L711" s="48"/>
      <c r="M711" s="48"/>
      <c r="N711" s="48"/>
      <c r="O711" s="48"/>
      <c r="P711" s="49"/>
    </row>
    <row r="712" spans="1:16">
      <c r="A712" s="26">
        <v>708</v>
      </c>
      <c r="B712" s="27" t="s">
        <v>93</v>
      </c>
      <c r="C712" s="27" t="s">
        <v>373</v>
      </c>
      <c r="D712" s="27" t="s">
        <v>369</v>
      </c>
      <c r="E712" s="27" t="s">
        <v>0</v>
      </c>
      <c r="F712" s="27" t="s">
        <v>379</v>
      </c>
      <c r="G712" s="27" t="s">
        <v>230</v>
      </c>
      <c r="H712" s="27" t="s">
        <v>0</v>
      </c>
      <c r="I712" s="27" t="s">
        <v>0</v>
      </c>
      <c r="J712" s="33">
        <v>1</v>
      </c>
      <c r="K712" s="48">
        <v>1</v>
      </c>
      <c r="L712" s="48"/>
      <c r="M712" s="48"/>
      <c r="N712" s="48"/>
      <c r="O712" s="48">
        <v>1</v>
      </c>
      <c r="P712" s="49"/>
    </row>
    <row r="713" spans="1:16">
      <c r="A713" s="26">
        <v>709</v>
      </c>
      <c r="B713" s="27" t="s">
        <v>93</v>
      </c>
      <c r="C713" s="27" t="s">
        <v>374</v>
      </c>
      <c r="D713" s="27" t="s">
        <v>369</v>
      </c>
      <c r="E713" s="27" t="s">
        <v>0</v>
      </c>
      <c r="F713" s="27" t="s">
        <v>379</v>
      </c>
      <c r="G713" s="27" t="s">
        <v>381</v>
      </c>
      <c r="H713" s="27" t="s">
        <v>0</v>
      </c>
      <c r="I713" s="27" t="s">
        <v>0</v>
      </c>
      <c r="J713" s="33">
        <v>1</v>
      </c>
      <c r="K713" s="48"/>
      <c r="L713" s="48"/>
      <c r="M713" s="48"/>
      <c r="N713" s="48"/>
      <c r="O713" s="48"/>
      <c r="P713" s="49"/>
    </row>
    <row r="714" spans="1:16">
      <c r="A714" s="26">
        <v>710</v>
      </c>
      <c r="B714" s="27" t="s">
        <v>93</v>
      </c>
      <c r="C714" s="27" t="s">
        <v>374</v>
      </c>
      <c r="D714" s="27" t="s">
        <v>369</v>
      </c>
      <c r="E714" s="27" t="s">
        <v>0</v>
      </c>
      <c r="F714" s="27" t="s">
        <v>379</v>
      </c>
      <c r="G714" s="27" t="s">
        <v>382</v>
      </c>
      <c r="H714" s="27" t="s">
        <v>0</v>
      </c>
      <c r="I714" s="27" t="s">
        <v>0</v>
      </c>
      <c r="J714" s="33">
        <v>1</v>
      </c>
      <c r="K714" s="48"/>
      <c r="L714" s="48"/>
      <c r="M714" s="48"/>
      <c r="N714" s="48"/>
      <c r="O714" s="48"/>
      <c r="P714" s="49"/>
    </row>
    <row r="715" spans="1:16">
      <c r="A715" s="26">
        <v>711</v>
      </c>
      <c r="B715" s="27" t="s">
        <v>93</v>
      </c>
      <c r="C715" s="27" t="s">
        <v>374</v>
      </c>
      <c r="D715" s="27" t="s">
        <v>368</v>
      </c>
      <c r="E715" s="27" t="s">
        <v>0</v>
      </c>
      <c r="F715" s="27" t="s">
        <v>230</v>
      </c>
      <c r="G715" s="27" t="s">
        <v>230</v>
      </c>
      <c r="H715" s="27" t="s">
        <v>0</v>
      </c>
      <c r="I715" s="27" t="s">
        <v>74</v>
      </c>
      <c r="J715" s="33">
        <v>1</v>
      </c>
      <c r="K715" s="48"/>
      <c r="L715" s="48"/>
      <c r="M715" s="48"/>
      <c r="N715" s="48">
        <v>1</v>
      </c>
      <c r="O715" s="48"/>
      <c r="P715" s="49"/>
    </row>
    <row r="716" spans="1:16">
      <c r="A716" s="26">
        <v>712</v>
      </c>
      <c r="B716" s="27" t="s">
        <v>93</v>
      </c>
      <c r="C716" s="27" t="s">
        <v>374</v>
      </c>
      <c r="D716" s="27" t="s">
        <v>368</v>
      </c>
      <c r="E716" s="27" t="s">
        <v>74</v>
      </c>
      <c r="F716" s="27" t="s">
        <v>230</v>
      </c>
      <c r="G716" s="27" t="s">
        <v>230</v>
      </c>
      <c r="H716" s="27" t="s">
        <v>0</v>
      </c>
      <c r="I716" s="27" t="s">
        <v>74</v>
      </c>
      <c r="J716" s="33">
        <v>1</v>
      </c>
      <c r="K716" s="48"/>
      <c r="L716" s="48"/>
      <c r="M716" s="48"/>
      <c r="N716" s="48"/>
      <c r="O716" s="48"/>
      <c r="P716" s="49"/>
    </row>
    <row r="717" spans="1:16">
      <c r="A717" s="26">
        <v>713</v>
      </c>
      <c r="B717" s="27" t="s">
        <v>93</v>
      </c>
      <c r="C717" s="27" t="s">
        <v>374</v>
      </c>
      <c r="D717" s="27" t="s">
        <v>369</v>
      </c>
      <c r="E717" s="27" t="s">
        <v>0</v>
      </c>
      <c r="F717" s="27" t="s">
        <v>379</v>
      </c>
      <c r="G717" s="27" t="s">
        <v>382</v>
      </c>
      <c r="H717" s="27" t="s">
        <v>0</v>
      </c>
      <c r="I717" s="27" t="s">
        <v>0</v>
      </c>
      <c r="J717" s="33">
        <v>1</v>
      </c>
      <c r="K717" s="48"/>
      <c r="L717" s="48"/>
      <c r="M717" s="48"/>
      <c r="N717" s="48"/>
      <c r="O717" s="48"/>
      <c r="P717" s="49"/>
    </row>
    <row r="718" spans="1:16">
      <c r="A718" s="26">
        <v>714</v>
      </c>
      <c r="B718" s="27" t="s">
        <v>93</v>
      </c>
      <c r="C718" s="27" t="s">
        <v>374</v>
      </c>
      <c r="D718" s="27" t="s">
        <v>369</v>
      </c>
      <c r="E718" s="27" t="s">
        <v>0</v>
      </c>
      <c r="F718" s="27" t="s">
        <v>379</v>
      </c>
      <c r="G718" s="27" t="s">
        <v>382</v>
      </c>
      <c r="H718" s="27" t="s">
        <v>0</v>
      </c>
      <c r="I718" s="27" t="s">
        <v>0</v>
      </c>
      <c r="J718" s="33">
        <v>1</v>
      </c>
      <c r="K718" s="48"/>
      <c r="L718" s="48"/>
      <c r="M718" s="48"/>
      <c r="N718" s="48"/>
      <c r="O718" s="48"/>
      <c r="P718" s="49"/>
    </row>
    <row r="719" spans="1:16">
      <c r="A719" s="26">
        <v>715</v>
      </c>
      <c r="B719" s="27" t="s">
        <v>93</v>
      </c>
      <c r="C719" s="27" t="s">
        <v>374</v>
      </c>
      <c r="D719" s="27" t="s">
        <v>369</v>
      </c>
      <c r="E719" s="27" t="s">
        <v>0</v>
      </c>
      <c r="F719" s="27" t="s">
        <v>379</v>
      </c>
      <c r="G719" s="27" t="s">
        <v>382</v>
      </c>
      <c r="H719" s="27" t="s">
        <v>0</v>
      </c>
      <c r="I719" s="27" t="s">
        <v>74</v>
      </c>
      <c r="J719" s="33">
        <v>1</v>
      </c>
      <c r="K719" s="48"/>
      <c r="L719" s="48"/>
      <c r="M719" s="48"/>
      <c r="N719" s="48"/>
      <c r="O719" s="48"/>
      <c r="P719" s="49"/>
    </row>
    <row r="720" spans="1:16">
      <c r="A720" s="26">
        <v>716</v>
      </c>
      <c r="B720" s="27" t="s">
        <v>93</v>
      </c>
      <c r="C720" s="27" t="s">
        <v>374</v>
      </c>
      <c r="D720" s="27" t="s">
        <v>368</v>
      </c>
      <c r="E720" s="27" t="s">
        <v>74</v>
      </c>
      <c r="F720" s="27" t="s">
        <v>230</v>
      </c>
      <c r="G720" s="27" t="s">
        <v>230</v>
      </c>
      <c r="H720" s="27" t="s">
        <v>74</v>
      </c>
      <c r="I720" s="27" t="s">
        <v>0</v>
      </c>
      <c r="J720" s="33">
        <v>1</v>
      </c>
      <c r="K720" s="48"/>
      <c r="L720" s="48"/>
      <c r="M720" s="48"/>
      <c r="N720" s="48"/>
      <c r="O720" s="48">
        <v>1</v>
      </c>
      <c r="P720" s="49"/>
    </row>
    <row r="721" spans="1:16">
      <c r="A721" s="26">
        <v>717</v>
      </c>
      <c r="B721" s="27" t="s">
        <v>93</v>
      </c>
      <c r="C721" s="27" t="s">
        <v>374</v>
      </c>
      <c r="D721" s="27" t="s">
        <v>368</v>
      </c>
      <c r="E721" s="27" t="s">
        <v>0</v>
      </c>
      <c r="F721" s="27" t="s">
        <v>230</v>
      </c>
      <c r="G721" s="27" t="s">
        <v>230</v>
      </c>
      <c r="H721" s="27" t="s">
        <v>74</v>
      </c>
      <c r="I721" s="27" t="s">
        <v>0</v>
      </c>
      <c r="J721" s="33">
        <v>1</v>
      </c>
      <c r="K721" s="48"/>
      <c r="L721" s="48"/>
      <c r="M721" s="48"/>
      <c r="N721" s="48"/>
      <c r="O721" s="48"/>
      <c r="P721" s="49"/>
    </row>
    <row r="722" spans="1:16">
      <c r="A722" s="26">
        <v>718</v>
      </c>
      <c r="B722" s="27" t="s">
        <v>93</v>
      </c>
      <c r="C722" s="27" t="s">
        <v>374</v>
      </c>
      <c r="D722" s="27" t="s">
        <v>368</v>
      </c>
      <c r="E722" s="27" t="s">
        <v>0</v>
      </c>
      <c r="F722" s="27" t="s">
        <v>379</v>
      </c>
      <c r="G722" s="27" t="s">
        <v>230</v>
      </c>
      <c r="H722" s="27" t="s">
        <v>0</v>
      </c>
      <c r="I722" s="27" t="s">
        <v>0</v>
      </c>
      <c r="J722" s="33"/>
      <c r="K722" s="48"/>
      <c r="L722" s="48"/>
      <c r="M722" s="48"/>
      <c r="N722" s="48">
        <v>1</v>
      </c>
      <c r="O722" s="48"/>
      <c r="P722" s="49"/>
    </row>
    <row r="723" spans="1:16">
      <c r="A723" s="26">
        <v>719</v>
      </c>
      <c r="B723" s="27" t="s">
        <v>93</v>
      </c>
      <c r="C723" s="27" t="s">
        <v>374</v>
      </c>
      <c r="D723" s="27" t="s">
        <v>368</v>
      </c>
      <c r="E723" s="27" t="s">
        <v>74</v>
      </c>
      <c r="F723" s="27" t="s">
        <v>379</v>
      </c>
      <c r="G723" s="27" t="s">
        <v>381</v>
      </c>
      <c r="H723" s="27" t="s">
        <v>74</v>
      </c>
      <c r="I723" s="27" t="s">
        <v>74</v>
      </c>
      <c r="J723" s="33"/>
      <c r="K723" s="48"/>
      <c r="L723" s="48"/>
      <c r="M723" s="48"/>
      <c r="N723" s="48"/>
      <c r="O723" s="48"/>
      <c r="P723" s="49"/>
    </row>
    <row r="724" spans="1:16">
      <c r="A724" s="26">
        <v>720</v>
      </c>
      <c r="B724" s="27" t="s">
        <v>93</v>
      </c>
      <c r="C724" s="27" t="s">
        <v>374</v>
      </c>
      <c r="D724" s="27" t="s">
        <v>368</v>
      </c>
      <c r="E724" s="27" t="s">
        <v>0</v>
      </c>
      <c r="F724" s="27" t="s">
        <v>379</v>
      </c>
      <c r="G724" s="27" t="s">
        <v>230</v>
      </c>
      <c r="H724" s="27" t="s">
        <v>0</v>
      </c>
      <c r="I724" s="27" t="s">
        <v>74</v>
      </c>
      <c r="J724" s="33">
        <v>1</v>
      </c>
      <c r="K724" s="48"/>
      <c r="L724" s="48">
        <v>1</v>
      </c>
      <c r="M724" s="48"/>
      <c r="N724" s="48"/>
      <c r="O724" s="48"/>
      <c r="P724" s="49"/>
    </row>
    <row r="725" spans="1:16">
      <c r="A725" s="26">
        <v>721</v>
      </c>
      <c r="B725" s="27" t="s">
        <v>93</v>
      </c>
      <c r="C725" s="27" t="s">
        <v>374</v>
      </c>
      <c r="D725" s="27" t="s">
        <v>368</v>
      </c>
      <c r="E725" s="27" t="s">
        <v>74</v>
      </c>
      <c r="F725" s="27" t="s">
        <v>230</v>
      </c>
      <c r="G725" s="27" t="s">
        <v>383</v>
      </c>
      <c r="H725" s="27" t="s">
        <v>0</v>
      </c>
      <c r="I725" s="27" t="s">
        <v>0</v>
      </c>
      <c r="J725" s="33">
        <v>1</v>
      </c>
      <c r="K725" s="48"/>
      <c r="L725" s="48"/>
      <c r="M725" s="48"/>
      <c r="N725" s="48"/>
      <c r="O725" s="48"/>
      <c r="P725" s="49"/>
    </row>
    <row r="726" spans="1:16">
      <c r="A726" s="26">
        <v>722</v>
      </c>
      <c r="B726" s="27" t="s">
        <v>93</v>
      </c>
      <c r="C726" s="27" t="s">
        <v>373</v>
      </c>
      <c r="D726" s="27" t="s">
        <v>367</v>
      </c>
      <c r="E726" s="27" t="s">
        <v>0</v>
      </c>
      <c r="F726" s="27" t="s">
        <v>379</v>
      </c>
      <c r="G726" s="27" t="s">
        <v>230</v>
      </c>
      <c r="H726" s="27" t="s">
        <v>74</v>
      </c>
      <c r="I726" s="27" t="s">
        <v>230</v>
      </c>
      <c r="J726" s="33">
        <v>1</v>
      </c>
      <c r="K726" s="48"/>
      <c r="L726" s="48"/>
      <c r="M726" s="48"/>
      <c r="N726" s="48"/>
      <c r="O726" s="48"/>
      <c r="P726" s="49"/>
    </row>
    <row r="727" spans="1:16">
      <c r="A727" s="26">
        <v>723</v>
      </c>
      <c r="B727" s="27" t="s">
        <v>93</v>
      </c>
      <c r="C727" s="27" t="s">
        <v>374</v>
      </c>
      <c r="D727" s="27" t="s">
        <v>368</v>
      </c>
      <c r="E727" s="27" t="s">
        <v>0</v>
      </c>
      <c r="F727" s="27" t="s">
        <v>230</v>
      </c>
      <c r="G727" s="27" t="s">
        <v>381</v>
      </c>
      <c r="H727" s="27" t="s">
        <v>0</v>
      </c>
      <c r="I727" s="27" t="s">
        <v>74</v>
      </c>
      <c r="J727" s="33">
        <v>1</v>
      </c>
      <c r="K727" s="48"/>
      <c r="L727" s="48"/>
      <c r="M727" s="48"/>
      <c r="N727" s="48"/>
      <c r="O727" s="48"/>
      <c r="P727" s="49"/>
    </row>
    <row r="728" spans="1:16">
      <c r="A728" s="26">
        <v>724</v>
      </c>
      <c r="B728" s="27" t="s">
        <v>93</v>
      </c>
      <c r="C728" s="27" t="s">
        <v>374</v>
      </c>
      <c r="D728" s="27" t="s">
        <v>371</v>
      </c>
      <c r="E728" s="27" t="s">
        <v>0</v>
      </c>
      <c r="F728" s="27" t="s">
        <v>379</v>
      </c>
      <c r="G728" s="27" t="s">
        <v>381</v>
      </c>
      <c r="H728" s="27" t="s">
        <v>74</v>
      </c>
      <c r="I728" s="27" t="s">
        <v>0</v>
      </c>
      <c r="J728" s="33">
        <v>1</v>
      </c>
      <c r="K728" s="48"/>
      <c r="L728" s="48"/>
      <c r="M728" s="48"/>
      <c r="N728" s="48"/>
      <c r="O728" s="48">
        <v>1</v>
      </c>
      <c r="P728" s="49"/>
    </row>
    <row r="729" spans="1:16">
      <c r="A729" s="26">
        <v>725</v>
      </c>
      <c r="B729" s="27" t="s">
        <v>93</v>
      </c>
      <c r="C729" s="27" t="s">
        <v>374</v>
      </c>
      <c r="D729" s="27" t="s">
        <v>369</v>
      </c>
      <c r="E729" s="27" t="s">
        <v>0</v>
      </c>
      <c r="F729" s="27" t="s">
        <v>379</v>
      </c>
      <c r="G729" s="27" t="s">
        <v>382</v>
      </c>
      <c r="H729" s="27" t="s">
        <v>74</v>
      </c>
      <c r="I729" s="27" t="s">
        <v>0</v>
      </c>
      <c r="J729" s="33">
        <v>1</v>
      </c>
      <c r="K729" s="48"/>
      <c r="L729" s="48"/>
      <c r="M729" s="48"/>
      <c r="N729" s="48"/>
      <c r="O729" s="48"/>
      <c r="P729" s="49"/>
    </row>
    <row r="730" spans="1:16">
      <c r="A730" s="26">
        <v>726</v>
      </c>
      <c r="B730" s="27" t="s">
        <v>93</v>
      </c>
      <c r="C730" s="27" t="s">
        <v>373</v>
      </c>
      <c r="D730" s="27" t="s">
        <v>371</v>
      </c>
      <c r="E730" s="27" t="s">
        <v>74</v>
      </c>
      <c r="F730" s="27" t="s">
        <v>378</v>
      </c>
      <c r="G730" s="27" t="s">
        <v>230</v>
      </c>
      <c r="H730" s="27" t="s">
        <v>0</v>
      </c>
      <c r="I730" s="27" t="s">
        <v>0</v>
      </c>
      <c r="J730" s="33">
        <v>1</v>
      </c>
      <c r="K730" s="48"/>
      <c r="L730" s="48"/>
      <c r="M730" s="48"/>
      <c r="N730" s="48"/>
      <c r="O730" s="48">
        <v>1</v>
      </c>
      <c r="P730" s="49"/>
    </row>
    <row r="731" spans="1:16">
      <c r="A731" s="26">
        <v>727</v>
      </c>
      <c r="B731" s="27" t="s">
        <v>93</v>
      </c>
      <c r="C731" s="27" t="s">
        <v>373</v>
      </c>
      <c r="D731" s="27" t="s">
        <v>371</v>
      </c>
      <c r="E731" s="27" t="s">
        <v>0</v>
      </c>
      <c r="F731" s="27" t="s">
        <v>230</v>
      </c>
      <c r="G731" s="27" t="s">
        <v>382</v>
      </c>
      <c r="H731" s="27" t="s">
        <v>0</v>
      </c>
      <c r="I731" s="27" t="s">
        <v>74</v>
      </c>
      <c r="J731" s="33">
        <v>1</v>
      </c>
      <c r="K731" s="48"/>
      <c r="L731" s="48"/>
      <c r="M731" s="48"/>
      <c r="N731" s="48"/>
      <c r="O731" s="48">
        <v>1</v>
      </c>
      <c r="P731" s="49"/>
    </row>
    <row r="732" spans="1:16">
      <c r="A732" s="26">
        <v>728</v>
      </c>
      <c r="B732" s="27" t="s">
        <v>93</v>
      </c>
      <c r="C732" s="27" t="s">
        <v>373</v>
      </c>
      <c r="D732" s="27" t="s">
        <v>371</v>
      </c>
      <c r="E732" s="27" t="s">
        <v>0</v>
      </c>
      <c r="F732" s="27" t="s">
        <v>230</v>
      </c>
      <c r="G732" s="27" t="s">
        <v>381</v>
      </c>
      <c r="H732" s="27" t="s">
        <v>0</v>
      </c>
      <c r="I732" s="27" t="s">
        <v>74</v>
      </c>
      <c r="J732" s="33">
        <v>1</v>
      </c>
      <c r="K732" s="48"/>
      <c r="L732" s="48"/>
      <c r="M732" s="48"/>
      <c r="N732" s="48"/>
      <c r="O732" s="48">
        <v>1</v>
      </c>
      <c r="P732" s="49"/>
    </row>
    <row r="733" spans="1:16">
      <c r="A733" s="26">
        <v>729</v>
      </c>
      <c r="B733" s="27" t="s">
        <v>93</v>
      </c>
      <c r="C733" s="27" t="s">
        <v>373</v>
      </c>
      <c r="D733" s="27" t="s">
        <v>371</v>
      </c>
      <c r="E733" s="27" t="s">
        <v>0</v>
      </c>
      <c r="F733" s="27" t="s">
        <v>230</v>
      </c>
      <c r="G733" s="27" t="s">
        <v>382</v>
      </c>
      <c r="H733" s="27" t="s">
        <v>0</v>
      </c>
      <c r="I733" s="27" t="s">
        <v>74</v>
      </c>
      <c r="J733" s="33">
        <v>1</v>
      </c>
      <c r="K733" s="48"/>
      <c r="L733" s="48"/>
      <c r="M733" s="48"/>
      <c r="N733" s="48"/>
      <c r="O733" s="48">
        <v>1</v>
      </c>
      <c r="P733" s="49"/>
    </row>
    <row r="734" spans="1:16">
      <c r="A734" s="26">
        <v>730</v>
      </c>
      <c r="B734" s="27" t="s">
        <v>93</v>
      </c>
      <c r="C734" s="27" t="s">
        <v>374</v>
      </c>
      <c r="D734" s="27" t="s">
        <v>369</v>
      </c>
      <c r="E734" s="27" t="s">
        <v>0</v>
      </c>
      <c r="F734" s="27" t="s">
        <v>378</v>
      </c>
      <c r="G734" s="27" t="s">
        <v>230</v>
      </c>
      <c r="H734" s="27" t="s">
        <v>0</v>
      </c>
      <c r="I734" s="27" t="s">
        <v>74</v>
      </c>
      <c r="J734" s="33"/>
      <c r="K734" s="48"/>
      <c r="L734" s="48"/>
      <c r="M734" s="48"/>
      <c r="N734" s="48"/>
      <c r="O734" s="48"/>
      <c r="P734" s="49">
        <v>1</v>
      </c>
    </row>
    <row r="735" spans="1:16">
      <c r="A735" s="26">
        <v>731</v>
      </c>
      <c r="B735" s="27" t="s">
        <v>93</v>
      </c>
      <c r="C735" s="27" t="s">
        <v>373</v>
      </c>
      <c r="D735" s="27" t="s">
        <v>371</v>
      </c>
      <c r="E735" s="27" t="s">
        <v>0</v>
      </c>
      <c r="F735" s="27" t="s">
        <v>230</v>
      </c>
      <c r="G735" s="27" t="s">
        <v>381</v>
      </c>
      <c r="H735" s="27" t="s">
        <v>0</v>
      </c>
      <c r="I735" s="27" t="s">
        <v>74</v>
      </c>
      <c r="J735" s="33">
        <v>1</v>
      </c>
      <c r="K735" s="48"/>
      <c r="L735" s="48"/>
      <c r="M735" s="48"/>
      <c r="N735" s="48"/>
      <c r="O735" s="48">
        <v>1</v>
      </c>
      <c r="P735" s="49"/>
    </row>
    <row r="736" spans="1:16">
      <c r="A736" s="26">
        <v>732</v>
      </c>
      <c r="B736" s="27" t="s">
        <v>93</v>
      </c>
      <c r="C736" s="27" t="s">
        <v>373</v>
      </c>
      <c r="D736" s="27" t="s">
        <v>371</v>
      </c>
      <c r="E736" s="27" t="s">
        <v>74</v>
      </c>
      <c r="F736" s="27" t="s">
        <v>378</v>
      </c>
      <c r="G736" s="27" t="s">
        <v>230</v>
      </c>
      <c r="H736" s="27" t="s">
        <v>230</v>
      </c>
      <c r="I736" s="27" t="s">
        <v>230</v>
      </c>
      <c r="J736" s="33"/>
      <c r="K736" s="48"/>
      <c r="L736" s="48"/>
      <c r="M736" s="48"/>
      <c r="N736" s="48"/>
      <c r="O736" s="48">
        <v>1</v>
      </c>
      <c r="P736" s="49"/>
    </row>
    <row r="737" spans="1:16">
      <c r="A737" s="26">
        <v>733</v>
      </c>
      <c r="B737" s="27" t="s">
        <v>93</v>
      </c>
      <c r="C737" s="27" t="s">
        <v>374</v>
      </c>
      <c r="D737" s="27" t="s">
        <v>369</v>
      </c>
      <c r="E737" s="27" t="s">
        <v>0</v>
      </c>
      <c r="F737" s="27" t="s">
        <v>379</v>
      </c>
      <c r="G737" s="27" t="s">
        <v>230</v>
      </c>
      <c r="H737" s="27" t="s">
        <v>0</v>
      </c>
      <c r="I737" s="27" t="s">
        <v>74</v>
      </c>
      <c r="J737" s="33"/>
      <c r="K737" s="48"/>
      <c r="L737" s="48"/>
      <c r="M737" s="48"/>
      <c r="N737" s="48"/>
      <c r="O737" s="48"/>
      <c r="P737" s="49">
        <v>1</v>
      </c>
    </row>
    <row r="738" spans="1:16">
      <c r="A738" s="26">
        <v>734</v>
      </c>
      <c r="B738" s="27" t="s">
        <v>93</v>
      </c>
      <c r="C738" s="27" t="s">
        <v>373</v>
      </c>
      <c r="D738" s="27" t="s">
        <v>371</v>
      </c>
      <c r="E738" s="27" t="s">
        <v>74</v>
      </c>
      <c r="F738" s="27" t="s">
        <v>378</v>
      </c>
      <c r="G738" s="27" t="s">
        <v>382</v>
      </c>
      <c r="H738" s="27" t="s">
        <v>74</v>
      </c>
      <c r="I738" s="27" t="s">
        <v>74</v>
      </c>
      <c r="J738" s="33">
        <v>1</v>
      </c>
      <c r="K738" s="48"/>
      <c r="L738" s="48">
        <v>1</v>
      </c>
      <c r="M738" s="48"/>
      <c r="N738" s="48"/>
      <c r="O738" s="48"/>
      <c r="P738" s="49"/>
    </row>
    <row r="739" spans="1:16">
      <c r="A739" s="26">
        <v>735</v>
      </c>
      <c r="B739" s="27" t="s">
        <v>93</v>
      </c>
      <c r="C739" s="27" t="s">
        <v>373</v>
      </c>
      <c r="D739" s="27" t="s">
        <v>371</v>
      </c>
      <c r="E739" s="27" t="s">
        <v>74</v>
      </c>
      <c r="F739" s="27" t="s">
        <v>378</v>
      </c>
      <c r="G739" s="27" t="s">
        <v>383</v>
      </c>
      <c r="H739" s="27" t="s">
        <v>74</v>
      </c>
      <c r="I739" s="27" t="s">
        <v>74</v>
      </c>
      <c r="J739" s="33">
        <v>1</v>
      </c>
      <c r="K739" s="48"/>
      <c r="L739" s="48"/>
      <c r="M739" s="48"/>
      <c r="N739" s="48"/>
      <c r="O739" s="48"/>
      <c r="P739" s="49"/>
    </row>
    <row r="740" spans="1:16">
      <c r="A740" s="26">
        <v>736</v>
      </c>
      <c r="B740" s="27" t="s">
        <v>93</v>
      </c>
      <c r="C740" s="27" t="s">
        <v>373</v>
      </c>
      <c r="D740" s="27" t="s">
        <v>370</v>
      </c>
      <c r="E740" s="27" t="s">
        <v>0</v>
      </c>
      <c r="F740" s="27" t="s">
        <v>378</v>
      </c>
      <c r="G740" s="27" t="s">
        <v>381</v>
      </c>
      <c r="H740" s="27" t="s">
        <v>0</v>
      </c>
      <c r="I740" s="27" t="s">
        <v>0</v>
      </c>
      <c r="J740" s="33">
        <v>1</v>
      </c>
      <c r="K740" s="48">
        <v>1</v>
      </c>
      <c r="L740" s="48"/>
      <c r="M740" s="48"/>
      <c r="N740" s="48"/>
      <c r="O740" s="48"/>
      <c r="P740" s="49"/>
    </row>
    <row r="741" spans="1:16">
      <c r="A741" s="26">
        <v>737</v>
      </c>
      <c r="B741" s="27" t="s">
        <v>93</v>
      </c>
      <c r="C741" s="27" t="s">
        <v>373</v>
      </c>
      <c r="D741" s="27" t="s">
        <v>371</v>
      </c>
      <c r="E741" s="27" t="s">
        <v>0</v>
      </c>
      <c r="F741" s="27" t="s">
        <v>379</v>
      </c>
      <c r="G741" s="27" t="s">
        <v>230</v>
      </c>
      <c r="H741" s="27" t="s">
        <v>0</v>
      </c>
      <c r="I741" s="27" t="s">
        <v>0</v>
      </c>
      <c r="J741" s="33"/>
      <c r="K741" s="48"/>
      <c r="L741" s="48"/>
      <c r="M741" s="48"/>
      <c r="N741" s="48"/>
      <c r="O741" s="48"/>
      <c r="P741" s="49"/>
    </row>
    <row r="742" spans="1:16">
      <c r="A742" s="26">
        <v>738</v>
      </c>
      <c r="B742" s="27" t="s">
        <v>93</v>
      </c>
      <c r="C742" s="27" t="s">
        <v>374</v>
      </c>
      <c r="D742" s="27" t="s">
        <v>370</v>
      </c>
      <c r="E742" s="27" t="s">
        <v>0</v>
      </c>
      <c r="F742" s="27" t="s">
        <v>378</v>
      </c>
      <c r="G742" s="27" t="s">
        <v>230</v>
      </c>
      <c r="H742" s="27" t="s">
        <v>0</v>
      </c>
      <c r="I742" s="27" t="s">
        <v>74</v>
      </c>
      <c r="J742" s="33">
        <v>1</v>
      </c>
      <c r="K742" s="48"/>
      <c r="L742" s="48"/>
      <c r="M742" s="48"/>
      <c r="N742" s="48"/>
      <c r="O742" s="48"/>
      <c r="P742" s="49"/>
    </row>
    <row r="743" spans="1:16">
      <c r="A743" s="26">
        <v>739</v>
      </c>
      <c r="B743" s="27" t="s">
        <v>93</v>
      </c>
      <c r="C743" s="27" t="s">
        <v>373</v>
      </c>
      <c r="D743" s="27" t="s">
        <v>370</v>
      </c>
      <c r="E743" s="27" t="s">
        <v>0</v>
      </c>
      <c r="F743" s="27" t="s">
        <v>378</v>
      </c>
      <c r="G743" s="27" t="s">
        <v>230</v>
      </c>
      <c r="H743" s="27" t="s">
        <v>0</v>
      </c>
      <c r="I743" s="27" t="s">
        <v>230</v>
      </c>
      <c r="J743" s="33"/>
      <c r="K743" s="48"/>
      <c r="L743" s="48"/>
      <c r="M743" s="48"/>
      <c r="N743" s="48"/>
      <c r="O743" s="48"/>
      <c r="P743" s="49">
        <v>1</v>
      </c>
    </row>
    <row r="744" spans="1:16">
      <c r="A744" s="26">
        <v>740</v>
      </c>
      <c r="B744" s="27" t="s">
        <v>93</v>
      </c>
      <c r="C744" s="27" t="s">
        <v>373</v>
      </c>
      <c r="D744" s="27" t="s">
        <v>371</v>
      </c>
      <c r="E744" s="27" t="s">
        <v>0</v>
      </c>
      <c r="F744" s="27" t="s">
        <v>230</v>
      </c>
      <c r="G744" s="27" t="s">
        <v>230</v>
      </c>
      <c r="H744" s="27" t="s">
        <v>230</v>
      </c>
      <c r="I744" s="27" t="s">
        <v>230</v>
      </c>
      <c r="J744" s="33"/>
      <c r="K744" s="48"/>
      <c r="L744" s="48"/>
      <c r="M744" s="48"/>
      <c r="N744" s="48"/>
      <c r="O744" s="48"/>
      <c r="P744" s="49">
        <v>1</v>
      </c>
    </row>
    <row r="745" spans="1:16">
      <c r="A745" s="26">
        <v>741</v>
      </c>
      <c r="B745" s="27" t="s">
        <v>93</v>
      </c>
      <c r="C745" s="27" t="s">
        <v>374</v>
      </c>
      <c r="D745" s="27" t="s">
        <v>367</v>
      </c>
      <c r="E745" s="27" t="s">
        <v>0</v>
      </c>
      <c r="F745" s="27" t="s">
        <v>380</v>
      </c>
      <c r="G745" s="27" t="s">
        <v>381</v>
      </c>
      <c r="H745" s="27" t="s">
        <v>230</v>
      </c>
      <c r="I745" s="27" t="s">
        <v>74</v>
      </c>
      <c r="J745" s="33"/>
      <c r="K745" s="48"/>
      <c r="L745" s="48"/>
      <c r="M745" s="48"/>
      <c r="N745" s="48"/>
      <c r="O745" s="48">
        <v>1</v>
      </c>
      <c r="P745" s="49"/>
    </row>
    <row r="746" spans="1:16">
      <c r="A746" s="26">
        <v>742</v>
      </c>
      <c r="B746" s="27" t="s">
        <v>93</v>
      </c>
      <c r="C746" s="27" t="s">
        <v>374</v>
      </c>
      <c r="D746" s="27" t="s">
        <v>368</v>
      </c>
      <c r="E746" s="27" t="s">
        <v>0</v>
      </c>
      <c r="F746" s="27" t="s">
        <v>230</v>
      </c>
      <c r="G746" s="27" t="s">
        <v>381</v>
      </c>
      <c r="H746" s="27" t="s">
        <v>0</v>
      </c>
      <c r="I746" s="27" t="s">
        <v>0</v>
      </c>
      <c r="J746" s="33"/>
      <c r="K746" s="48"/>
      <c r="L746" s="48"/>
      <c r="M746" s="48"/>
      <c r="N746" s="48"/>
      <c r="O746" s="48"/>
      <c r="P746" s="49">
        <v>1</v>
      </c>
    </row>
    <row r="747" spans="1:16">
      <c r="A747" s="26">
        <v>743</v>
      </c>
      <c r="B747" s="27" t="s">
        <v>93</v>
      </c>
      <c r="C747" s="27" t="s">
        <v>373</v>
      </c>
      <c r="D747" s="27" t="s">
        <v>367</v>
      </c>
      <c r="E747" s="27" t="s">
        <v>0</v>
      </c>
      <c r="F747" s="27" t="s">
        <v>378</v>
      </c>
      <c r="G747" s="27" t="s">
        <v>230</v>
      </c>
      <c r="H747" s="27" t="s">
        <v>0</v>
      </c>
      <c r="I747" s="27" t="s">
        <v>0</v>
      </c>
      <c r="J747" s="33"/>
      <c r="K747" s="48"/>
      <c r="L747" s="48"/>
      <c r="M747" s="48"/>
      <c r="N747" s="48"/>
      <c r="O747" s="48">
        <v>1</v>
      </c>
      <c r="P747" s="49"/>
    </row>
    <row r="748" spans="1:16">
      <c r="A748" s="26">
        <v>744</v>
      </c>
      <c r="B748" s="27" t="s">
        <v>93</v>
      </c>
      <c r="C748" s="27" t="s">
        <v>373</v>
      </c>
      <c r="D748" s="27" t="s">
        <v>371</v>
      </c>
      <c r="E748" s="27" t="s">
        <v>74</v>
      </c>
      <c r="F748" s="27" t="s">
        <v>230</v>
      </c>
      <c r="G748" s="27" t="s">
        <v>230</v>
      </c>
      <c r="H748" s="27" t="s">
        <v>0</v>
      </c>
      <c r="I748" s="27" t="s">
        <v>74</v>
      </c>
      <c r="J748" s="33"/>
      <c r="K748" s="48"/>
      <c r="L748" s="48"/>
      <c r="M748" s="48"/>
      <c r="N748" s="48"/>
      <c r="O748" s="48">
        <v>1</v>
      </c>
      <c r="P748" s="49"/>
    </row>
    <row r="749" spans="1:16">
      <c r="A749" s="26">
        <v>745</v>
      </c>
      <c r="B749" s="27" t="s">
        <v>93</v>
      </c>
      <c r="C749" s="27" t="s">
        <v>374</v>
      </c>
      <c r="D749" s="27" t="s">
        <v>370</v>
      </c>
      <c r="E749" s="27" t="s">
        <v>74</v>
      </c>
      <c r="F749" s="27" t="s">
        <v>378</v>
      </c>
      <c r="G749" s="27" t="s">
        <v>230</v>
      </c>
      <c r="H749" s="27" t="s">
        <v>74</v>
      </c>
      <c r="I749" s="27" t="s">
        <v>74</v>
      </c>
      <c r="J749" s="33">
        <v>1</v>
      </c>
      <c r="K749" s="48"/>
      <c r="L749" s="48"/>
      <c r="M749" s="48"/>
      <c r="N749" s="48"/>
      <c r="O749" s="48"/>
      <c r="P749" s="49"/>
    </row>
    <row r="750" spans="1:16">
      <c r="A750" s="26">
        <v>746</v>
      </c>
      <c r="B750" s="27" t="s">
        <v>93</v>
      </c>
      <c r="C750" s="27" t="s">
        <v>373</v>
      </c>
      <c r="D750" s="27" t="s">
        <v>371</v>
      </c>
      <c r="E750" s="27" t="s">
        <v>0</v>
      </c>
      <c r="F750" s="27" t="s">
        <v>230</v>
      </c>
      <c r="G750" s="27" t="s">
        <v>230</v>
      </c>
      <c r="H750" s="27" t="s">
        <v>0</v>
      </c>
      <c r="I750" s="27" t="s">
        <v>230</v>
      </c>
      <c r="J750" s="33"/>
      <c r="K750" s="48"/>
      <c r="L750" s="48"/>
      <c r="M750" s="48"/>
      <c r="N750" s="48"/>
      <c r="O750" s="48">
        <v>1</v>
      </c>
      <c r="P750" s="49"/>
    </row>
    <row r="751" spans="1:16">
      <c r="A751" s="26">
        <v>747</v>
      </c>
      <c r="B751" s="27" t="s">
        <v>93</v>
      </c>
      <c r="C751" s="27" t="s">
        <v>373</v>
      </c>
      <c r="D751" s="27" t="s">
        <v>371</v>
      </c>
      <c r="E751" s="27" t="s">
        <v>0</v>
      </c>
      <c r="F751" s="27" t="s">
        <v>378</v>
      </c>
      <c r="G751" s="27" t="s">
        <v>382</v>
      </c>
      <c r="H751" s="27" t="s">
        <v>74</v>
      </c>
      <c r="I751" s="27" t="s">
        <v>230</v>
      </c>
      <c r="J751" s="33"/>
      <c r="K751" s="48"/>
      <c r="L751" s="48"/>
      <c r="M751" s="48"/>
      <c r="N751" s="48"/>
      <c r="O751" s="48">
        <v>1</v>
      </c>
      <c r="P751" s="49"/>
    </row>
    <row r="752" spans="1:16">
      <c r="A752" s="26">
        <v>748</v>
      </c>
      <c r="B752" s="27" t="s">
        <v>93</v>
      </c>
      <c r="C752" s="27" t="s">
        <v>374</v>
      </c>
      <c r="D752" s="27" t="s">
        <v>370</v>
      </c>
      <c r="E752" s="27" t="s">
        <v>74</v>
      </c>
      <c r="F752" s="27" t="s">
        <v>378</v>
      </c>
      <c r="G752" s="27" t="s">
        <v>381</v>
      </c>
      <c r="H752" s="27" t="s">
        <v>0</v>
      </c>
      <c r="I752" s="27" t="s">
        <v>0</v>
      </c>
      <c r="J752" s="33">
        <v>1</v>
      </c>
      <c r="K752" s="48"/>
      <c r="L752" s="48"/>
      <c r="M752" s="48"/>
      <c r="N752" s="48"/>
      <c r="O752" s="48"/>
      <c r="P752" s="49"/>
    </row>
    <row r="753" spans="1:16">
      <c r="A753" s="26">
        <v>749</v>
      </c>
      <c r="B753" s="27" t="s">
        <v>93</v>
      </c>
      <c r="C753" s="27" t="s">
        <v>373</v>
      </c>
      <c r="D753" s="27" t="s">
        <v>371</v>
      </c>
      <c r="E753" s="27" t="s">
        <v>74</v>
      </c>
      <c r="F753" s="27" t="s">
        <v>378</v>
      </c>
      <c r="G753" s="27" t="s">
        <v>230</v>
      </c>
      <c r="H753" s="27" t="s">
        <v>0</v>
      </c>
      <c r="I753" s="27" t="s">
        <v>74</v>
      </c>
      <c r="J753" s="33"/>
      <c r="K753" s="48"/>
      <c r="L753" s="48"/>
      <c r="M753" s="48"/>
      <c r="N753" s="48"/>
      <c r="O753" s="48">
        <v>1</v>
      </c>
      <c r="P753" s="49"/>
    </row>
    <row r="754" spans="1:16">
      <c r="A754" s="26">
        <v>750</v>
      </c>
      <c r="B754" s="27" t="s">
        <v>93</v>
      </c>
      <c r="C754" s="27" t="s">
        <v>373</v>
      </c>
      <c r="D754" s="27" t="s">
        <v>371</v>
      </c>
      <c r="E754" s="27" t="s">
        <v>0</v>
      </c>
      <c r="F754" s="27" t="s">
        <v>379</v>
      </c>
      <c r="G754" s="27" t="s">
        <v>382</v>
      </c>
      <c r="H754" s="27" t="s">
        <v>0</v>
      </c>
      <c r="I754" s="27" t="s">
        <v>74</v>
      </c>
      <c r="J754" s="33">
        <v>1</v>
      </c>
      <c r="K754" s="48"/>
      <c r="L754" s="48"/>
      <c r="M754" s="48"/>
      <c r="N754" s="48"/>
      <c r="O754" s="48">
        <v>1</v>
      </c>
      <c r="P754" s="49"/>
    </row>
    <row r="755" spans="1:16">
      <c r="A755" s="26">
        <v>751</v>
      </c>
      <c r="B755" s="27" t="s">
        <v>93</v>
      </c>
      <c r="C755" s="27" t="s">
        <v>374</v>
      </c>
      <c r="D755" s="27" t="s">
        <v>370</v>
      </c>
      <c r="E755" s="27" t="s">
        <v>0</v>
      </c>
      <c r="F755" s="27" t="s">
        <v>379</v>
      </c>
      <c r="G755" s="27" t="s">
        <v>381</v>
      </c>
      <c r="H755" s="27" t="s">
        <v>0</v>
      </c>
      <c r="I755" s="27" t="s">
        <v>0</v>
      </c>
      <c r="J755" s="33"/>
      <c r="K755" s="48"/>
      <c r="L755" s="48"/>
      <c r="M755" s="48"/>
      <c r="N755" s="48">
        <v>1</v>
      </c>
      <c r="O755" s="48"/>
      <c r="P755" s="49"/>
    </row>
    <row r="756" spans="1:16">
      <c r="A756" s="26">
        <v>752</v>
      </c>
      <c r="B756" s="27" t="s">
        <v>93</v>
      </c>
      <c r="C756" s="27" t="s">
        <v>373</v>
      </c>
      <c r="D756" s="27" t="s">
        <v>370</v>
      </c>
      <c r="E756" s="27" t="s">
        <v>0</v>
      </c>
      <c r="F756" s="27" t="s">
        <v>379</v>
      </c>
      <c r="G756" s="27" t="s">
        <v>382</v>
      </c>
      <c r="H756" s="27" t="s">
        <v>0</v>
      </c>
      <c r="I756" s="27" t="s">
        <v>74</v>
      </c>
      <c r="J756" s="33">
        <v>1</v>
      </c>
      <c r="K756" s="48"/>
      <c r="L756" s="48"/>
      <c r="M756" s="48"/>
      <c r="N756" s="48"/>
      <c r="O756" s="48">
        <v>1</v>
      </c>
      <c r="P756" s="49"/>
    </row>
    <row r="757" spans="1:16">
      <c r="A757" s="26">
        <v>753</v>
      </c>
      <c r="B757" s="27" t="s">
        <v>93</v>
      </c>
      <c r="C757" s="27" t="s">
        <v>373</v>
      </c>
      <c r="D757" s="27" t="s">
        <v>371</v>
      </c>
      <c r="E757" s="27" t="s">
        <v>0</v>
      </c>
      <c r="F757" s="27" t="s">
        <v>230</v>
      </c>
      <c r="G757" s="27" t="s">
        <v>230</v>
      </c>
      <c r="H757" s="27" t="s">
        <v>0</v>
      </c>
      <c r="I757" s="27" t="s">
        <v>0</v>
      </c>
      <c r="J757" s="33"/>
      <c r="K757" s="48"/>
      <c r="L757" s="48"/>
      <c r="M757" s="48"/>
      <c r="N757" s="48"/>
      <c r="O757" s="48">
        <v>1</v>
      </c>
      <c r="P757" s="49"/>
    </row>
    <row r="758" spans="1:16">
      <c r="A758" s="26">
        <v>754</v>
      </c>
      <c r="B758" s="27" t="s">
        <v>93</v>
      </c>
      <c r="C758" s="27" t="s">
        <v>373</v>
      </c>
      <c r="D758" s="27" t="s">
        <v>370</v>
      </c>
      <c r="E758" s="27" t="s">
        <v>0</v>
      </c>
      <c r="F758" s="27" t="s">
        <v>378</v>
      </c>
      <c r="G758" s="27" t="s">
        <v>381</v>
      </c>
      <c r="H758" s="27" t="s">
        <v>0</v>
      </c>
      <c r="I758" s="27" t="s">
        <v>0</v>
      </c>
      <c r="J758" s="33">
        <v>1</v>
      </c>
      <c r="K758" s="48"/>
      <c r="L758" s="48"/>
      <c r="M758" s="48"/>
      <c r="N758" s="48"/>
      <c r="O758" s="48"/>
      <c r="P758" s="49"/>
    </row>
    <row r="759" spans="1:16">
      <c r="A759" s="26">
        <v>755</v>
      </c>
      <c r="B759" s="27" t="s">
        <v>93</v>
      </c>
      <c r="C759" s="27" t="s">
        <v>373</v>
      </c>
      <c r="D759" s="27" t="s">
        <v>371</v>
      </c>
      <c r="E759" s="27" t="s">
        <v>0</v>
      </c>
      <c r="F759" s="27" t="s">
        <v>378</v>
      </c>
      <c r="G759" s="27" t="s">
        <v>382</v>
      </c>
      <c r="H759" s="27" t="s">
        <v>0</v>
      </c>
      <c r="I759" s="27" t="s">
        <v>0</v>
      </c>
      <c r="J759" s="33"/>
      <c r="K759" s="48"/>
      <c r="L759" s="48"/>
      <c r="M759" s="48"/>
      <c r="N759" s="48"/>
      <c r="O759" s="48">
        <v>1</v>
      </c>
      <c r="P759" s="49"/>
    </row>
    <row r="760" spans="1:16">
      <c r="A760" s="26">
        <v>756</v>
      </c>
      <c r="B760" s="27" t="s">
        <v>93</v>
      </c>
      <c r="C760" s="27" t="s">
        <v>374</v>
      </c>
      <c r="D760" s="27" t="s">
        <v>370</v>
      </c>
      <c r="E760" s="27" t="s">
        <v>0</v>
      </c>
      <c r="F760" s="27" t="s">
        <v>379</v>
      </c>
      <c r="G760" s="27" t="s">
        <v>381</v>
      </c>
      <c r="H760" s="27" t="s">
        <v>0</v>
      </c>
      <c r="I760" s="27" t="s">
        <v>0</v>
      </c>
      <c r="J760" s="33">
        <v>1</v>
      </c>
      <c r="K760" s="48"/>
      <c r="L760" s="48"/>
      <c r="M760" s="48"/>
      <c r="N760" s="48">
        <v>1</v>
      </c>
      <c r="O760" s="48"/>
      <c r="P760" s="49"/>
    </row>
    <row r="761" spans="1:16">
      <c r="A761" s="26">
        <v>757</v>
      </c>
      <c r="B761" s="27" t="s">
        <v>93</v>
      </c>
      <c r="C761" s="27" t="s">
        <v>373</v>
      </c>
      <c r="D761" s="27" t="s">
        <v>367</v>
      </c>
      <c r="E761" s="27" t="s">
        <v>0</v>
      </c>
      <c r="F761" s="27" t="s">
        <v>379</v>
      </c>
      <c r="G761" s="27" t="s">
        <v>381</v>
      </c>
      <c r="H761" s="27" t="s">
        <v>230</v>
      </c>
      <c r="I761" s="27" t="s">
        <v>230</v>
      </c>
      <c r="J761" s="33"/>
      <c r="K761" s="48"/>
      <c r="L761" s="48"/>
      <c r="M761" s="48"/>
      <c r="N761" s="48"/>
      <c r="O761" s="48">
        <v>1</v>
      </c>
      <c r="P761" s="49"/>
    </row>
    <row r="762" spans="1:16">
      <c r="A762" s="26">
        <v>758</v>
      </c>
      <c r="B762" s="27" t="s">
        <v>93</v>
      </c>
      <c r="C762" s="27" t="s">
        <v>373</v>
      </c>
      <c r="D762" s="27" t="s">
        <v>370</v>
      </c>
      <c r="E762" s="27" t="s">
        <v>0</v>
      </c>
      <c r="F762" s="27" t="s">
        <v>378</v>
      </c>
      <c r="G762" s="27" t="s">
        <v>381</v>
      </c>
      <c r="H762" s="27" t="s">
        <v>0</v>
      </c>
      <c r="I762" s="27" t="s">
        <v>0</v>
      </c>
      <c r="J762" s="33">
        <v>1</v>
      </c>
      <c r="K762" s="48"/>
      <c r="L762" s="48"/>
      <c r="M762" s="48"/>
      <c r="N762" s="48"/>
      <c r="O762" s="48"/>
      <c r="P762" s="49"/>
    </row>
    <row r="763" spans="1:16">
      <c r="A763" s="26">
        <v>759</v>
      </c>
      <c r="B763" s="27" t="s">
        <v>93</v>
      </c>
      <c r="C763" s="27" t="s">
        <v>374</v>
      </c>
      <c r="D763" s="27" t="s">
        <v>370</v>
      </c>
      <c r="E763" s="27" t="s">
        <v>0</v>
      </c>
      <c r="F763" s="27" t="s">
        <v>379</v>
      </c>
      <c r="G763" s="27" t="s">
        <v>381</v>
      </c>
      <c r="H763" s="27" t="s">
        <v>0</v>
      </c>
      <c r="I763" s="27" t="s">
        <v>0</v>
      </c>
      <c r="J763" s="33">
        <v>1</v>
      </c>
      <c r="K763" s="48"/>
      <c r="L763" s="48"/>
      <c r="M763" s="48"/>
      <c r="N763" s="48"/>
      <c r="O763" s="48"/>
      <c r="P763" s="49"/>
    </row>
    <row r="764" spans="1:16">
      <c r="A764" s="26">
        <v>760</v>
      </c>
      <c r="B764" s="27" t="s">
        <v>93</v>
      </c>
      <c r="C764" s="27" t="s">
        <v>374</v>
      </c>
      <c r="D764" s="27" t="s">
        <v>370</v>
      </c>
      <c r="E764" s="27" t="s">
        <v>0</v>
      </c>
      <c r="F764" s="27" t="s">
        <v>379</v>
      </c>
      <c r="G764" s="27" t="s">
        <v>381</v>
      </c>
      <c r="H764" s="27" t="s">
        <v>74</v>
      </c>
      <c r="I764" s="27" t="s">
        <v>74</v>
      </c>
      <c r="J764" s="33">
        <v>1</v>
      </c>
      <c r="K764" s="48"/>
      <c r="L764" s="48"/>
      <c r="M764" s="48"/>
      <c r="N764" s="48"/>
      <c r="O764" s="48"/>
      <c r="P764" s="49"/>
    </row>
    <row r="765" spans="1:16">
      <c r="A765" s="26">
        <v>761</v>
      </c>
      <c r="B765" s="27" t="s">
        <v>93</v>
      </c>
      <c r="C765" s="27" t="s">
        <v>374</v>
      </c>
      <c r="D765" s="27" t="s">
        <v>369</v>
      </c>
      <c r="E765" s="27" t="s">
        <v>0</v>
      </c>
      <c r="F765" s="27" t="s">
        <v>379</v>
      </c>
      <c r="G765" s="27" t="s">
        <v>382</v>
      </c>
      <c r="H765" s="27" t="s">
        <v>0</v>
      </c>
      <c r="I765" s="27" t="s">
        <v>74</v>
      </c>
      <c r="J765" s="33">
        <v>1</v>
      </c>
      <c r="K765" s="48"/>
      <c r="L765" s="48"/>
      <c r="M765" s="48"/>
      <c r="N765" s="48"/>
      <c r="O765" s="48"/>
      <c r="P765" s="49"/>
    </row>
    <row r="766" spans="1:16">
      <c r="A766" s="26">
        <v>762</v>
      </c>
      <c r="B766" s="27" t="s">
        <v>93</v>
      </c>
      <c r="C766" s="27" t="s">
        <v>373</v>
      </c>
      <c r="D766" s="27" t="s">
        <v>371</v>
      </c>
      <c r="E766" s="27" t="s">
        <v>74</v>
      </c>
      <c r="F766" s="27" t="s">
        <v>378</v>
      </c>
      <c r="G766" s="27" t="s">
        <v>230</v>
      </c>
      <c r="H766" s="27" t="s">
        <v>0</v>
      </c>
      <c r="I766" s="27" t="s">
        <v>0</v>
      </c>
      <c r="J766" s="33">
        <v>1</v>
      </c>
      <c r="K766" s="48"/>
      <c r="L766" s="48"/>
      <c r="M766" s="48"/>
      <c r="N766" s="48"/>
      <c r="O766" s="48">
        <v>1</v>
      </c>
      <c r="P766" s="49"/>
    </row>
    <row r="767" spans="1:16">
      <c r="A767" s="26">
        <v>763</v>
      </c>
      <c r="B767" s="27" t="s">
        <v>93</v>
      </c>
      <c r="C767" s="27" t="s">
        <v>373</v>
      </c>
      <c r="D767" s="27" t="s">
        <v>371</v>
      </c>
      <c r="E767" s="27" t="s">
        <v>0</v>
      </c>
      <c r="F767" s="27" t="s">
        <v>378</v>
      </c>
      <c r="G767" s="27" t="s">
        <v>382</v>
      </c>
      <c r="H767" s="27" t="s">
        <v>0</v>
      </c>
      <c r="I767" s="27" t="s">
        <v>74</v>
      </c>
      <c r="J767" s="33">
        <v>1</v>
      </c>
      <c r="K767" s="48"/>
      <c r="L767" s="48"/>
      <c r="M767" s="48"/>
      <c r="N767" s="48"/>
      <c r="O767" s="48">
        <v>1</v>
      </c>
      <c r="P767" s="49"/>
    </row>
    <row r="768" spans="1:16">
      <c r="A768" s="26">
        <v>764</v>
      </c>
      <c r="B768" s="27" t="s">
        <v>93</v>
      </c>
      <c r="C768" s="27" t="s">
        <v>373</v>
      </c>
      <c r="D768" s="27" t="s">
        <v>371</v>
      </c>
      <c r="E768" s="27" t="s">
        <v>74</v>
      </c>
      <c r="F768" s="27" t="s">
        <v>378</v>
      </c>
      <c r="G768" s="27" t="s">
        <v>230</v>
      </c>
      <c r="H768" s="27" t="s">
        <v>0</v>
      </c>
      <c r="I768" s="27" t="s">
        <v>230</v>
      </c>
      <c r="J768" s="33">
        <v>1</v>
      </c>
      <c r="K768" s="48"/>
      <c r="L768" s="48"/>
      <c r="M768" s="48"/>
      <c r="N768" s="48"/>
      <c r="O768" s="48"/>
      <c r="P768" s="49"/>
    </row>
    <row r="769" spans="1:16">
      <c r="A769" s="26">
        <v>765</v>
      </c>
      <c r="B769" s="27" t="s">
        <v>93</v>
      </c>
      <c r="C769" s="27" t="s">
        <v>373</v>
      </c>
      <c r="D769" s="27" t="s">
        <v>371</v>
      </c>
      <c r="E769" s="27" t="s">
        <v>0</v>
      </c>
      <c r="F769" s="27" t="s">
        <v>378</v>
      </c>
      <c r="G769" s="27" t="s">
        <v>230</v>
      </c>
      <c r="H769" s="27" t="s">
        <v>0</v>
      </c>
      <c r="I769" s="27" t="s">
        <v>230</v>
      </c>
      <c r="J769" s="33">
        <v>1</v>
      </c>
      <c r="K769" s="48"/>
      <c r="L769" s="48"/>
      <c r="M769" s="48"/>
      <c r="N769" s="48"/>
      <c r="O769" s="48">
        <v>1</v>
      </c>
      <c r="P769" s="49"/>
    </row>
    <row r="770" spans="1:16">
      <c r="A770" s="26">
        <v>766</v>
      </c>
      <c r="B770" s="27" t="s">
        <v>93</v>
      </c>
      <c r="C770" s="27" t="s">
        <v>373</v>
      </c>
      <c r="D770" s="27" t="s">
        <v>369</v>
      </c>
      <c r="E770" s="27" t="s">
        <v>0</v>
      </c>
      <c r="F770" s="27" t="s">
        <v>379</v>
      </c>
      <c r="G770" s="27" t="s">
        <v>382</v>
      </c>
      <c r="H770" s="27" t="s">
        <v>0</v>
      </c>
      <c r="I770" s="27" t="s">
        <v>230</v>
      </c>
      <c r="J770" s="33">
        <v>1</v>
      </c>
      <c r="K770" s="48"/>
      <c r="L770" s="48"/>
      <c r="M770" s="48"/>
      <c r="N770" s="48"/>
      <c r="O770" s="48"/>
      <c r="P770" s="49"/>
    </row>
    <row r="771" spans="1:16">
      <c r="A771" s="26">
        <v>767</v>
      </c>
      <c r="B771" s="27" t="s">
        <v>93</v>
      </c>
      <c r="C771" s="27" t="s">
        <v>374</v>
      </c>
      <c r="D771" s="27" t="s">
        <v>371</v>
      </c>
      <c r="E771" s="27" t="s">
        <v>0</v>
      </c>
      <c r="F771" s="27" t="s">
        <v>230</v>
      </c>
      <c r="G771" s="27" t="s">
        <v>230</v>
      </c>
      <c r="H771" s="27" t="s">
        <v>0</v>
      </c>
      <c r="I771" s="27" t="s">
        <v>0</v>
      </c>
      <c r="J771" s="33">
        <v>1</v>
      </c>
      <c r="K771" s="48"/>
      <c r="L771" s="48"/>
      <c r="M771" s="48"/>
      <c r="N771" s="48"/>
      <c r="O771" s="48"/>
      <c r="P771" s="49"/>
    </row>
    <row r="772" spans="1:16">
      <c r="A772" s="26">
        <v>768</v>
      </c>
      <c r="B772" s="27" t="s">
        <v>93</v>
      </c>
      <c r="C772" s="27" t="s">
        <v>373</v>
      </c>
      <c r="D772" s="27" t="s">
        <v>369</v>
      </c>
      <c r="E772" s="27" t="s">
        <v>0</v>
      </c>
      <c r="F772" s="27" t="s">
        <v>230</v>
      </c>
      <c r="G772" s="27" t="s">
        <v>381</v>
      </c>
      <c r="H772" s="27" t="s">
        <v>74</v>
      </c>
      <c r="I772" s="27" t="s">
        <v>230</v>
      </c>
      <c r="J772" s="33">
        <v>1</v>
      </c>
      <c r="K772" s="48"/>
      <c r="L772" s="48"/>
      <c r="M772" s="48"/>
      <c r="N772" s="48"/>
      <c r="O772" s="48"/>
      <c r="P772" s="49"/>
    </row>
    <row r="773" spans="1:16">
      <c r="A773" s="26">
        <v>769</v>
      </c>
      <c r="B773" s="27" t="s">
        <v>93</v>
      </c>
      <c r="C773" s="27" t="s">
        <v>373</v>
      </c>
      <c r="D773" s="27" t="s">
        <v>369</v>
      </c>
      <c r="E773" s="27" t="s">
        <v>0</v>
      </c>
      <c r="F773" s="27" t="s">
        <v>230</v>
      </c>
      <c r="G773" s="27" t="s">
        <v>382</v>
      </c>
      <c r="H773" s="27" t="s">
        <v>74</v>
      </c>
      <c r="I773" s="27" t="s">
        <v>0</v>
      </c>
      <c r="J773" s="33">
        <v>1</v>
      </c>
      <c r="K773" s="48"/>
      <c r="L773" s="48"/>
      <c r="M773" s="48"/>
      <c r="N773" s="48"/>
      <c r="O773" s="48"/>
      <c r="P773" s="49"/>
    </row>
    <row r="774" spans="1:16">
      <c r="A774" s="26">
        <v>770</v>
      </c>
      <c r="B774" s="27" t="s">
        <v>93</v>
      </c>
      <c r="C774" s="27" t="s">
        <v>373</v>
      </c>
      <c r="D774" s="27" t="s">
        <v>370</v>
      </c>
      <c r="E774" s="27" t="s">
        <v>0</v>
      </c>
      <c r="F774" s="27" t="s">
        <v>378</v>
      </c>
      <c r="G774" s="27" t="s">
        <v>383</v>
      </c>
      <c r="H774" s="27" t="s">
        <v>74</v>
      </c>
      <c r="I774" s="27" t="s">
        <v>230</v>
      </c>
      <c r="J774" s="33">
        <v>1</v>
      </c>
      <c r="K774" s="48"/>
      <c r="L774" s="48"/>
      <c r="M774" s="48"/>
      <c r="N774" s="48"/>
      <c r="O774" s="48"/>
      <c r="P774" s="49"/>
    </row>
    <row r="775" spans="1:16">
      <c r="A775" s="26">
        <v>771</v>
      </c>
      <c r="B775" s="27" t="s">
        <v>93</v>
      </c>
      <c r="C775" s="27" t="s">
        <v>373</v>
      </c>
      <c r="D775" s="27" t="s">
        <v>371</v>
      </c>
      <c r="E775" s="27" t="s">
        <v>74</v>
      </c>
      <c r="F775" s="27" t="s">
        <v>378</v>
      </c>
      <c r="G775" s="27" t="s">
        <v>382</v>
      </c>
      <c r="H775" s="27" t="s">
        <v>74</v>
      </c>
      <c r="I775" s="27" t="s">
        <v>74</v>
      </c>
      <c r="J775" s="33"/>
      <c r="K775" s="48"/>
      <c r="L775" s="48"/>
      <c r="M775" s="48"/>
      <c r="N775" s="48"/>
      <c r="O775" s="48">
        <v>1</v>
      </c>
      <c r="P775" s="49"/>
    </row>
    <row r="776" spans="1:16">
      <c r="A776" s="26">
        <v>772</v>
      </c>
      <c r="B776" s="27" t="s">
        <v>93</v>
      </c>
      <c r="C776" s="27" t="s">
        <v>373</v>
      </c>
      <c r="D776" s="27" t="s">
        <v>367</v>
      </c>
      <c r="E776" s="27" t="s">
        <v>0</v>
      </c>
      <c r="F776" s="27" t="s">
        <v>230</v>
      </c>
      <c r="G776" s="27" t="s">
        <v>383</v>
      </c>
      <c r="H776" s="27" t="s">
        <v>74</v>
      </c>
      <c r="I776" s="27" t="s">
        <v>0</v>
      </c>
      <c r="J776" s="33">
        <v>1</v>
      </c>
      <c r="K776" s="48"/>
      <c r="L776" s="48"/>
      <c r="M776" s="48"/>
      <c r="N776" s="48"/>
      <c r="O776" s="48"/>
      <c r="P776" s="49"/>
    </row>
    <row r="777" spans="1:16">
      <c r="A777" s="26">
        <v>773</v>
      </c>
      <c r="B777" s="27" t="s">
        <v>93</v>
      </c>
      <c r="C777" s="27" t="s">
        <v>373</v>
      </c>
      <c r="D777" s="27" t="s">
        <v>371</v>
      </c>
      <c r="E777" s="27" t="s">
        <v>0</v>
      </c>
      <c r="F777" s="27" t="s">
        <v>230</v>
      </c>
      <c r="G777" s="27" t="s">
        <v>382</v>
      </c>
      <c r="H777" s="27" t="s">
        <v>74</v>
      </c>
      <c r="I777" s="27" t="s">
        <v>0</v>
      </c>
      <c r="J777" s="33">
        <v>1</v>
      </c>
      <c r="K777" s="48"/>
      <c r="L777" s="48"/>
      <c r="M777" s="48"/>
      <c r="N777" s="48"/>
      <c r="O777" s="48"/>
      <c r="P777" s="49"/>
    </row>
    <row r="778" spans="1:16">
      <c r="A778" s="26">
        <v>774</v>
      </c>
      <c r="B778" s="27" t="s">
        <v>93</v>
      </c>
      <c r="C778" s="27" t="s">
        <v>373</v>
      </c>
      <c r="D778" s="27" t="s">
        <v>369</v>
      </c>
      <c r="E778" s="27" t="s">
        <v>0</v>
      </c>
      <c r="F778" s="27" t="s">
        <v>230</v>
      </c>
      <c r="G778" s="27" t="s">
        <v>382</v>
      </c>
      <c r="H778" s="27" t="s">
        <v>74</v>
      </c>
      <c r="I778" s="27" t="s">
        <v>0</v>
      </c>
      <c r="J778" s="33">
        <v>1</v>
      </c>
      <c r="K778" s="48"/>
      <c r="L778" s="48"/>
      <c r="M778" s="48"/>
      <c r="N778" s="48"/>
      <c r="O778" s="48"/>
      <c r="P778" s="49"/>
    </row>
    <row r="779" spans="1:16">
      <c r="A779" s="26">
        <v>775</v>
      </c>
      <c r="B779" s="27" t="s">
        <v>93</v>
      </c>
      <c r="C779" s="27" t="s">
        <v>373</v>
      </c>
      <c r="D779" s="27" t="s">
        <v>369</v>
      </c>
      <c r="E779" s="27" t="s">
        <v>0</v>
      </c>
      <c r="F779" s="27" t="s">
        <v>230</v>
      </c>
      <c r="G779" s="27" t="s">
        <v>382</v>
      </c>
      <c r="H779" s="27" t="s">
        <v>230</v>
      </c>
      <c r="I779" s="27" t="s">
        <v>230</v>
      </c>
      <c r="J779" s="33">
        <v>1</v>
      </c>
      <c r="K779" s="48">
        <v>1</v>
      </c>
      <c r="L779" s="48"/>
      <c r="M779" s="48"/>
      <c r="N779" s="48"/>
      <c r="O779" s="48"/>
      <c r="P779" s="49"/>
    </row>
    <row r="780" spans="1:16">
      <c r="A780" s="26">
        <v>776</v>
      </c>
      <c r="B780" s="27" t="s">
        <v>93</v>
      </c>
      <c r="C780" s="27" t="s">
        <v>373</v>
      </c>
      <c r="D780" s="27" t="s">
        <v>371</v>
      </c>
      <c r="E780" s="27" t="s">
        <v>0</v>
      </c>
      <c r="F780" s="27" t="s">
        <v>378</v>
      </c>
      <c r="G780" s="27" t="s">
        <v>382</v>
      </c>
      <c r="H780" s="27" t="s">
        <v>0</v>
      </c>
      <c r="I780" s="27" t="s">
        <v>74</v>
      </c>
      <c r="J780" s="33">
        <v>1</v>
      </c>
      <c r="K780" s="48"/>
      <c r="L780" s="48"/>
      <c r="M780" s="48"/>
      <c r="N780" s="48"/>
      <c r="O780" s="48"/>
      <c r="P780" s="49"/>
    </row>
    <row r="781" spans="1:16">
      <c r="A781" s="26">
        <v>777</v>
      </c>
      <c r="B781" s="27" t="s">
        <v>93</v>
      </c>
      <c r="C781" s="27" t="s">
        <v>373</v>
      </c>
      <c r="D781" s="27" t="s">
        <v>369</v>
      </c>
      <c r="E781" s="27" t="s">
        <v>0</v>
      </c>
      <c r="F781" s="27" t="s">
        <v>378</v>
      </c>
      <c r="G781" s="27" t="s">
        <v>382</v>
      </c>
      <c r="H781" s="27" t="s">
        <v>230</v>
      </c>
      <c r="I781" s="27" t="s">
        <v>230</v>
      </c>
      <c r="J781" s="33">
        <v>1</v>
      </c>
      <c r="K781" s="48"/>
      <c r="L781" s="48"/>
      <c r="M781" s="48"/>
      <c r="N781" s="48"/>
      <c r="O781" s="48"/>
      <c r="P781" s="49"/>
    </row>
    <row r="782" spans="1:16">
      <c r="A782" s="26">
        <v>778</v>
      </c>
      <c r="B782" s="27" t="s">
        <v>93</v>
      </c>
      <c r="C782" s="27" t="s">
        <v>373</v>
      </c>
      <c r="D782" s="27" t="s">
        <v>367</v>
      </c>
      <c r="E782" s="27" t="s">
        <v>0</v>
      </c>
      <c r="F782" s="27" t="s">
        <v>378</v>
      </c>
      <c r="G782" s="27" t="s">
        <v>381</v>
      </c>
      <c r="H782" s="27" t="s">
        <v>0</v>
      </c>
      <c r="I782" s="27" t="s">
        <v>0</v>
      </c>
      <c r="J782" s="33">
        <v>1</v>
      </c>
      <c r="K782" s="48"/>
      <c r="L782" s="48"/>
      <c r="M782" s="48"/>
      <c r="N782" s="48"/>
      <c r="O782" s="48"/>
      <c r="P782" s="49"/>
    </row>
    <row r="783" spans="1:16">
      <c r="A783" s="26">
        <v>779</v>
      </c>
      <c r="B783" s="27" t="s">
        <v>93</v>
      </c>
      <c r="C783" s="27" t="s">
        <v>374</v>
      </c>
      <c r="D783" s="27" t="s">
        <v>368</v>
      </c>
      <c r="E783" s="27" t="s">
        <v>0</v>
      </c>
      <c r="F783" s="27" t="s">
        <v>230</v>
      </c>
      <c r="G783" s="27" t="s">
        <v>230</v>
      </c>
      <c r="H783" s="27" t="s">
        <v>0</v>
      </c>
      <c r="I783" s="27" t="s">
        <v>0</v>
      </c>
      <c r="J783" s="33">
        <v>1</v>
      </c>
      <c r="K783" s="48"/>
      <c r="L783" s="48"/>
      <c r="M783" s="48"/>
      <c r="N783" s="48"/>
      <c r="O783" s="48"/>
      <c r="P783" s="49"/>
    </row>
    <row r="784" spans="1:16">
      <c r="A784" s="26">
        <v>780</v>
      </c>
      <c r="B784" s="27" t="s">
        <v>93</v>
      </c>
      <c r="C784" s="27" t="s">
        <v>373</v>
      </c>
      <c r="D784" s="27" t="s">
        <v>370</v>
      </c>
      <c r="E784" s="27" t="s">
        <v>0</v>
      </c>
      <c r="F784" s="27" t="s">
        <v>378</v>
      </c>
      <c r="G784" s="27" t="s">
        <v>230</v>
      </c>
      <c r="H784" s="27" t="s">
        <v>0</v>
      </c>
      <c r="I784" s="27" t="s">
        <v>0</v>
      </c>
      <c r="J784" s="33">
        <v>1</v>
      </c>
      <c r="K784" s="48"/>
      <c r="L784" s="48"/>
      <c r="M784" s="48"/>
      <c r="N784" s="48">
        <v>1</v>
      </c>
      <c r="O784" s="48"/>
      <c r="P784" s="49"/>
    </row>
    <row r="785" spans="1:16">
      <c r="A785" s="26">
        <v>781</v>
      </c>
      <c r="B785" s="27" t="s">
        <v>93</v>
      </c>
      <c r="C785" s="27" t="s">
        <v>374</v>
      </c>
      <c r="D785" s="27" t="s">
        <v>370</v>
      </c>
      <c r="E785" s="27" t="s">
        <v>0</v>
      </c>
      <c r="F785" s="27" t="s">
        <v>378</v>
      </c>
      <c r="G785" s="27" t="s">
        <v>382</v>
      </c>
      <c r="H785" s="27" t="s">
        <v>0</v>
      </c>
      <c r="I785" s="27" t="s">
        <v>0</v>
      </c>
      <c r="J785" s="33">
        <v>1</v>
      </c>
      <c r="K785" s="48"/>
      <c r="L785" s="48"/>
      <c r="M785" s="48"/>
      <c r="N785" s="48"/>
      <c r="O785" s="48"/>
      <c r="P785" s="49"/>
    </row>
    <row r="786" spans="1:16">
      <c r="A786" s="26">
        <v>782</v>
      </c>
      <c r="B786" s="27" t="s">
        <v>93</v>
      </c>
      <c r="C786" s="27" t="s">
        <v>373</v>
      </c>
      <c r="D786" s="27" t="s">
        <v>369</v>
      </c>
      <c r="E786" s="27" t="s">
        <v>0</v>
      </c>
      <c r="F786" s="27" t="s">
        <v>379</v>
      </c>
      <c r="G786" s="27" t="s">
        <v>381</v>
      </c>
      <c r="H786" s="27" t="s">
        <v>0</v>
      </c>
      <c r="I786" s="27" t="s">
        <v>74</v>
      </c>
      <c r="J786" s="33">
        <v>1</v>
      </c>
      <c r="K786" s="48"/>
      <c r="L786" s="48"/>
      <c r="M786" s="48"/>
      <c r="N786" s="48"/>
      <c r="O786" s="48"/>
      <c r="P786" s="49"/>
    </row>
    <row r="787" spans="1:16">
      <c r="A787" s="26">
        <v>783</v>
      </c>
      <c r="B787" s="27" t="s">
        <v>93</v>
      </c>
      <c r="C787" s="27" t="s">
        <v>373</v>
      </c>
      <c r="D787" s="27" t="s">
        <v>371</v>
      </c>
      <c r="E787" s="27" t="s">
        <v>0</v>
      </c>
      <c r="F787" s="27" t="s">
        <v>378</v>
      </c>
      <c r="G787" s="27" t="s">
        <v>381</v>
      </c>
      <c r="H787" s="27" t="s">
        <v>0</v>
      </c>
      <c r="I787" s="27" t="s">
        <v>0</v>
      </c>
      <c r="J787" s="33">
        <v>1</v>
      </c>
      <c r="K787" s="48"/>
      <c r="L787" s="48"/>
      <c r="M787" s="48"/>
      <c r="N787" s="48"/>
      <c r="O787" s="48"/>
      <c r="P787" s="49"/>
    </row>
    <row r="788" spans="1:16">
      <c r="A788" s="26">
        <v>784</v>
      </c>
      <c r="B788" s="27" t="s">
        <v>93</v>
      </c>
      <c r="C788" s="27" t="s">
        <v>374</v>
      </c>
      <c r="D788" s="27" t="s">
        <v>369</v>
      </c>
      <c r="E788" s="27" t="s">
        <v>0</v>
      </c>
      <c r="F788" s="27" t="s">
        <v>379</v>
      </c>
      <c r="G788" s="27" t="s">
        <v>382</v>
      </c>
      <c r="H788" s="27" t="s">
        <v>0</v>
      </c>
      <c r="I788" s="27" t="s">
        <v>0</v>
      </c>
      <c r="J788" s="33">
        <v>1</v>
      </c>
      <c r="K788" s="48"/>
      <c r="L788" s="48"/>
      <c r="M788" s="48"/>
      <c r="N788" s="48"/>
      <c r="O788" s="48"/>
      <c r="P788" s="49"/>
    </row>
    <row r="789" spans="1:16">
      <c r="A789" s="26">
        <v>785</v>
      </c>
      <c r="B789" s="27" t="s">
        <v>93</v>
      </c>
      <c r="C789" s="27" t="s">
        <v>373</v>
      </c>
      <c r="D789" s="27" t="s">
        <v>369</v>
      </c>
      <c r="E789" s="27" t="s">
        <v>0</v>
      </c>
      <c r="F789" s="27" t="s">
        <v>378</v>
      </c>
      <c r="G789" s="27" t="s">
        <v>382</v>
      </c>
      <c r="H789" s="27" t="s">
        <v>0</v>
      </c>
      <c r="I789" s="27" t="s">
        <v>0</v>
      </c>
      <c r="J789" s="33">
        <v>1</v>
      </c>
      <c r="K789" s="48"/>
      <c r="L789" s="48">
        <v>1</v>
      </c>
      <c r="M789" s="48"/>
      <c r="N789" s="48">
        <v>1</v>
      </c>
      <c r="O789" s="48"/>
      <c r="P789" s="49"/>
    </row>
    <row r="790" spans="1:16">
      <c r="A790" s="26">
        <v>786</v>
      </c>
      <c r="B790" s="27" t="s">
        <v>93</v>
      </c>
      <c r="C790" s="27" t="s">
        <v>373</v>
      </c>
      <c r="D790" s="27" t="s">
        <v>369</v>
      </c>
      <c r="E790" s="27" t="s">
        <v>0</v>
      </c>
      <c r="F790" s="27" t="s">
        <v>379</v>
      </c>
      <c r="G790" s="27" t="s">
        <v>230</v>
      </c>
      <c r="H790" s="27" t="s">
        <v>0</v>
      </c>
      <c r="I790" s="27" t="s">
        <v>230</v>
      </c>
      <c r="J790" s="33"/>
      <c r="K790" s="48"/>
      <c r="L790" s="48"/>
      <c r="M790" s="48"/>
      <c r="N790" s="48">
        <v>1</v>
      </c>
      <c r="O790" s="48"/>
      <c r="P790" s="49"/>
    </row>
    <row r="791" spans="1:16">
      <c r="A791" s="26">
        <v>787</v>
      </c>
      <c r="B791" s="27" t="s">
        <v>93</v>
      </c>
      <c r="C791" s="27" t="s">
        <v>373</v>
      </c>
      <c r="D791" s="27" t="s">
        <v>369</v>
      </c>
      <c r="E791" s="27" t="s">
        <v>0</v>
      </c>
      <c r="F791" s="27" t="s">
        <v>379</v>
      </c>
      <c r="G791" s="27" t="s">
        <v>230</v>
      </c>
      <c r="H791" s="27" t="s">
        <v>0</v>
      </c>
      <c r="I791" s="27" t="s">
        <v>0</v>
      </c>
      <c r="J791" s="33">
        <v>1</v>
      </c>
      <c r="K791" s="48"/>
      <c r="L791" s="48">
        <v>1</v>
      </c>
      <c r="M791" s="48"/>
      <c r="N791" s="48">
        <v>1</v>
      </c>
      <c r="O791" s="48"/>
      <c r="P791" s="49"/>
    </row>
    <row r="792" spans="1:16">
      <c r="A792" s="26">
        <v>788</v>
      </c>
      <c r="B792" s="27" t="s">
        <v>93</v>
      </c>
      <c r="C792" s="27" t="s">
        <v>373</v>
      </c>
      <c r="D792" s="27" t="s">
        <v>369</v>
      </c>
      <c r="E792" s="27" t="s">
        <v>0</v>
      </c>
      <c r="F792" s="27" t="s">
        <v>379</v>
      </c>
      <c r="G792" s="27" t="s">
        <v>382</v>
      </c>
      <c r="H792" s="27" t="s">
        <v>230</v>
      </c>
      <c r="I792" s="27" t="s">
        <v>230</v>
      </c>
      <c r="J792" s="33">
        <v>1</v>
      </c>
      <c r="K792" s="48"/>
      <c r="L792" s="48"/>
      <c r="M792" s="48"/>
      <c r="N792" s="48"/>
      <c r="O792" s="48"/>
      <c r="P792" s="49"/>
    </row>
    <row r="793" spans="1:16">
      <c r="A793" s="26">
        <v>789</v>
      </c>
      <c r="B793" s="27" t="s">
        <v>93</v>
      </c>
      <c r="C793" s="27" t="s">
        <v>373</v>
      </c>
      <c r="D793" s="27" t="s">
        <v>369</v>
      </c>
      <c r="E793" s="27" t="s">
        <v>0</v>
      </c>
      <c r="F793" s="27" t="s">
        <v>230</v>
      </c>
      <c r="G793" s="27" t="s">
        <v>381</v>
      </c>
      <c r="H793" s="27" t="s">
        <v>0</v>
      </c>
      <c r="I793" s="27" t="s">
        <v>0</v>
      </c>
      <c r="J793" s="33">
        <v>1</v>
      </c>
      <c r="K793" s="48">
        <v>1</v>
      </c>
      <c r="L793" s="48"/>
      <c r="M793" s="48"/>
      <c r="N793" s="48">
        <v>1</v>
      </c>
      <c r="O793" s="48"/>
      <c r="P793" s="49"/>
    </row>
    <row r="794" spans="1:16">
      <c r="A794" s="26">
        <v>790</v>
      </c>
      <c r="B794" s="27" t="s">
        <v>93</v>
      </c>
      <c r="C794" s="27" t="s">
        <v>373</v>
      </c>
      <c r="D794" s="27" t="s">
        <v>367</v>
      </c>
      <c r="E794" s="27" t="s">
        <v>0</v>
      </c>
      <c r="F794" s="27" t="s">
        <v>378</v>
      </c>
      <c r="G794" s="27" t="s">
        <v>381</v>
      </c>
      <c r="H794" s="27" t="s">
        <v>0</v>
      </c>
      <c r="I794" s="27" t="s">
        <v>0</v>
      </c>
      <c r="J794" s="33">
        <v>1</v>
      </c>
      <c r="K794" s="48"/>
      <c r="L794" s="48"/>
      <c r="M794" s="48"/>
      <c r="N794" s="48"/>
      <c r="O794" s="48">
        <v>1</v>
      </c>
      <c r="P794" s="49"/>
    </row>
    <row r="795" spans="1:16">
      <c r="A795" s="26">
        <v>791</v>
      </c>
      <c r="B795" s="27" t="s">
        <v>93</v>
      </c>
      <c r="C795" s="27" t="s">
        <v>373</v>
      </c>
      <c r="D795" s="27" t="s">
        <v>367</v>
      </c>
      <c r="E795" s="27" t="s">
        <v>0</v>
      </c>
      <c r="F795" s="27" t="s">
        <v>378</v>
      </c>
      <c r="G795" s="27" t="s">
        <v>230</v>
      </c>
      <c r="H795" s="27" t="s">
        <v>0</v>
      </c>
      <c r="I795" s="27" t="s">
        <v>74</v>
      </c>
      <c r="J795" s="33"/>
      <c r="K795" s="48"/>
      <c r="L795" s="48"/>
      <c r="M795" s="48"/>
      <c r="N795" s="48"/>
      <c r="O795" s="48">
        <v>1</v>
      </c>
      <c r="P795" s="49"/>
    </row>
    <row r="796" spans="1:16">
      <c r="A796" s="26">
        <v>792</v>
      </c>
      <c r="B796" s="27" t="s">
        <v>93</v>
      </c>
      <c r="C796" s="27" t="s">
        <v>373</v>
      </c>
      <c r="D796" s="27" t="s">
        <v>370</v>
      </c>
      <c r="E796" s="27" t="s">
        <v>0</v>
      </c>
      <c r="F796" s="27" t="s">
        <v>378</v>
      </c>
      <c r="G796" s="27" t="s">
        <v>230</v>
      </c>
      <c r="H796" s="27" t="s">
        <v>0</v>
      </c>
      <c r="I796" s="27" t="s">
        <v>0</v>
      </c>
      <c r="J796" s="33">
        <v>1</v>
      </c>
      <c r="K796" s="48"/>
      <c r="L796" s="48"/>
      <c r="M796" s="48"/>
      <c r="N796" s="48"/>
      <c r="O796" s="48"/>
      <c r="P796" s="49"/>
    </row>
    <row r="797" spans="1:16">
      <c r="A797" s="26">
        <v>793</v>
      </c>
      <c r="B797" s="27" t="s">
        <v>93</v>
      </c>
      <c r="C797" s="27" t="s">
        <v>373</v>
      </c>
      <c r="D797" s="27" t="s">
        <v>370</v>
      </c>
      <c r="E797" s="27" t="s">
        <v>0</v>
      </c>
      <c r="F797" s="27" t="s">
        <v>379</v>
      </c>
      <c r="G797" s="27" t="s">
        <v>381</v>
      </c>
      <c r="H797" s="27" t="s">
        <v>230</v>
      </c>
      <c r="I797" s="27" t="s">
        <v>230</v>
      </c>
      <c r="J797" s="33"/>
      <c r="K797" s="48"/>
      <c r="L797" s="48"/>
      <c r="M797" s="48"/>
      <c r="N797" s="48">
        <v>1</v>
      </c>
      <c r="O797" s="48"/>
      <c r="P797" s="49"/>
    </row>
    <row r="798" spans="1:16">
      <c r="A798" s="26">
        <v>794</v>
      </c>
      <c r="B798" s="27" t="s">
        <v>93</v>
      </c>
      <c r="C798" s="27" t="s">
        <v>373</v>
      </c>
      <c r="D798" s="27" t="s">
        <v>367</v>
      </c>
      <c r="E798" s="27" t="s">
        <v>0</v>
      </c>
      <c r="F798" s="27" t="s">
        <v>378</v>
      </c>
      <c r="G798" s="27" t="s">
        <v>381</v>
      </c>
      <c r="H798" s="27" t="s">
        <v>74</v>
      </c>
      <c r="I798" s="27" t="s">
        <v>74</v>
      </c>
      <c r="J798" s="33">
        <v>1</v>
      </c>
      <c r="K798" s="48"/>
      <c r="L798" s="48"/>
      <c r="M798" s="48"/>
      <c r="N798" s="48"/>
      <c r="O798" s="48">
        <v>1</v>
      </c>
      <c r="P798" s="49"/>
    </row>
    <row r="799" spans="1:16">
      <c r="A799" s="26">
        <v>795</v>
      </c>
      <c r="B799" s="27" t="s">
        <v>93</v>
      </c>
      <c r="C799" s="27" t="s">
        <v>373</v>
      </c>
      <c r="D799" s="27" t="s">
        <v>370</v>
      </c>
      <c r="E799" s="27" t="s">
        <v>0</v>
      </c>
      <c r="F799" s="27" t="s">
        <v>378</v>
      </c>
      <c r="G799" s="27" t="s">
        <v>230</v>
      </c>
      <c r="H799" s="27" t="s">
        <v>230</v>
      </c>
      <c r="I799" s="27" t="s">
        <v>230</v>
      </c>
      <c r="J799" s="33">
        <v>1</v>
      </c>
      <c r="K799" s="48"/>
      <c r="L799" s="48"/>
      <c r="M799" s="48"/>
      <c r="N799" s="48">
        <v>1</v>
      </c>
      <c r="O799" s="48"/>
      <c r="P799" s="49"/>
    </row>
    <row r="800" spans="1:16">
      <c r="A800" s="26">
        <v>796</v>
      </c>
      <c r="B800" s="27" t="s">
        <v>93</v>
      </c>
      <c r="C800" s="27" t="s">
        <v>373</v>
      </c>
      <c r="D800" s="27" t="s">
        <v>367</v>
      </c>
      <c r="E800" s="27" t="s">
        <v>0</v>
      </c>
      <c r="F800" s="27" t="s">
        <v>230</v>
      </c>
      <c r="G800" s="27" t="s">
        <v>230</v>
      </c>
      <c r="H800" s="27" t="s">
        <v>0</v>
      </c>
      <c r="I800" s="27" t="s">
        <v>0</v>
      </c>
      <c r="J800" s="33"/>
      <c r="K800" s="48"/>
      <c r="L800" s="48"/>
      <c r="M800" s="48"/>
      <c r="N800" s="48">
        <v>1</v>
      </c>
      <c r="O800" s="48"/>
      <c r="P800" s="49"/>
    </row>
    <row r="801" spans="1:16">
      <c r="A801" s="26">
        <v>797</v>
      </c>
      <c r="B801" s="27" t="s">
        <v>93</v>
      </c>
      <c r="C801" s="27" t="s">
        <v>373</v>
      </c>
      <c r="D801" s="27" t="s">
        <v>370</v>
      </c>
      <c r="E801" s="27" t="s">
        <v>0</v>
      </c>
      <c r="F801" s="27" t="s">
        <v>378</v>
      </c>
      <c r="G801" s="27" t="s">
        <v>230</v>
      </c>
      <c r="H801" s="27" t="s">
        <v>230</v>
      </c>
      <c r="I801" s="27" t="s">
        <v>230</v>
      </c>
      <c r="J801" s="33">
        <v>1</v>
      </c>
      <c r="K801" s="48"/>
      <c r="L801" s="48"/>
      <c r="M801" s="48"/>
      <c r="N801" s="48"/>
      <c r="O801" s="48"/>
      <c r="P801" s="49"/>
    </row>
    <row r="802" spans="1:16">
      <c r="A802" s="26">
        <v>798</v>
      </c>
      <c r="B802" s="27" t="s">
        <v>93</v>
      </c>
      <c r="C802" s="27" t="s">
        <v>374</v>
      </c>
      <c r="D802" s="27" t="s">
        <v>370</v>
      </c>
      <c r="E802" s="27" t="s">
        <v>0</v>
      </c>
      <c r="F802" s="27" t="s">
        <v>378</v>
      </c>
      <c r="G802" s="27" t="s">
        <v>230</v>
      </c>
      <c r="H802" s="27" t="s">
        <v>0</v>
      </c>
      <c r="I802" s="27" t="s">
        <v>0</v>
      </c>
      <c r="J802" s="33">
        <v>1</v>
      </c>
      <c r="K802" s="48"/>
      <c r="L802" s="48"/>
      <c r="M802" s="48"/>
      <c r="N802" s="48"/>
      <c r="O802" s="48"/>
      <c r="P802" s="49"/>
    </row>
    <row r="803" spans="1:16">
      <c r="A803" s="26">
        <v>799</v>
      </c>
      <c r="B803" s="27" t="s">
        <v>93</v>
      </c>
      <c r="C803" s="27" t="s">
        <v>373</v>
      </c>
      <c r="D803" s="27" t="s">
        <v>367</v>
      </c>
      <c r="E803" s="27" t="s">
        <v>0</v>
      </c>
      <c r="F803" s="27" t="s">
        <v>379</v>
      </c>
      <c r="G803" s="27" t="s">
        <v>230</v>
      </c>
      <c r="H803" s="27" t="s">
        <v>230</v>
      </c>
      <c r="I803" s="27" t="s">
        <v>230</v>
      </c>
      <c r="J803" s="33"/>
      <c r="K803" s="48"/>
      <c r="L803" s="48"/>
      <c r="M803" s="48"/>
      <c r="N803" s="48"/>
      <c r="O803" s="48">
        <v>1</v>
      </c>
      <c r="P803" s="49"/>
    </row>
    <row r="804" spans="1:16">
      <c r="A804" s="26">
        <v>800</v>
      </c>
      <c r="B804" s="27" t="s">
        <v>93</v>
      </c>
      <c r="C804" s="27" t="s">
        <v>373</v>
      </c>
      <c r="D804" s="27" t="s">
        <v>370</v>
      </c>
      <c r="E804" s="27" t="s">
        <v>0</v>
      </c>
      <c r="F804" s="27" t="s">
        <v>378</v>
      </c>
      <c r="G804" s="27" t="s">
        <v>230</v>
      </c>
      <c r="H804" s="27" t="s">
        <v>0</v>
      </c>
      <c r="I804" s="27" t="s">
        <v>0</v>
      </c>
      <c r="J804" s="33"/>
      <c r="K804" s="48"/>
      <c r="L804" s="48"/>
      <c r="M804" s="48"/>
      <c r="N804" s="48">
        <v>1</v>
      </c>
      <c r="O804" s="48"/>
      <c r="P804" s="49"/>
    </row>
    <row r="805" spans="1:16">
      <c r="A805" s="26">
        <v>801</v>
      </c>
      <c r="B805" s="27" t="s">
        <v>93</v>
      </c>
      <c r="C805" s="27" t="s">
        <v>373</v>
      </c>
      <c r="D805" s="27" t="s">
        <v>367</v>
      </c>
      <c r="E805" s="27" t="s">
        <v>0</v>
      </c>
      <c r="F805" s="27" t="s">
        <v>378</v>
      </c>
      <c r="G805" s="27" t="s">
        <v>230</v>
      </c>
      <c r="H805" s="27" t="s">
        <v>230</v>
      </c>
      <c r="I805" s="27" t="s">
        <v>230</v>
      </c>
      <c r="J805" s="33">
        <v>1</v>
      </c>
      <c r="K805" s="48"/>
      <c r="L805" s="48"/>
      <c r="M805" s="48"/>
      <c r="N805" s="48"/>
      <c r="O805" s="48"/>
      <c r="P805" s="49"/>
    </row>
    <row r="806" spans="1:16">
      <c r="A806" s="26">
        <v>802</v>
      </c>
      <c r="B806" s="27" t="s">
        <v>93</v>
      </c>
      <c r="C806" s="27" t="s">
        <v>373</v>
      </c>
      <c r="D806" s="27" t="s">
        <v>370</v>
      </c>
      <c r="E806" s="27" t="s">
        <v>0</v>
      </c>
      <c r="F806" s="27" t="s">
        <v>378</v>
      </c>
      <c r="G806" s="27" t="s">
        <v>383</v>
      </c>
      <c r="H806" s="27" t="s">
        <v>0</v>
      </c>
      <c r="I806" s="27" t="s">
        <v>0</v>
      </c>
      <c r="J806" s="33">
        <v>1</v>
      </c>
      <c r="K806" s="48"/>
      <c r="L806" s="48"/>
      <c r="M806" s="48"/>
      <c r="N806" s="48"/>
      <c r="O806" s="48"/>
      <c r="P806" s="49"/>
    </row>
    <row r="807" spans="1:16">
      <c r="A807" s="26">
        <v>803</v>
      </c>
      <c r="B807" s="27" t="s">
        <v>93</v>
      </c>
      <c r="C807" s="27" t="s">
        <v>373</v>
      </c>
      <c r="D807" s="27" t="s">
        <v>367</v>
      </c>
      <c r="E807" s="27" t="s">
        <v>0</v>
      </c>
      <c r="F807" s="27" t="s">
        <v>230</v>
      </c>
      <c r="G807" s="27" t="s">
        <v>230</v>
      </c>
      <c r="H807" s="27" t="s">
        <v>230</v>
      </c>
      <c r="I807" s="27" t="s">
        <v>230</v>
      </c>
      <c r="J807" s="33">
        <v>1</v>
      </c>
      <c r="K807" s="48"/>
      <c r="L807" s="48"/>
      <c r="M807" s="48"/>
      <c r="N807" s="48"/>
      <c r="O807" s="48"/>
      <c r="P807" s="49"/>
    </row>
    <row r="808" spans="1:16">
      <c r="A808" s="26">
        <v>804</v>
      </c>
      <c r="B808" s="27" t="s">
        <v>93</v>
      </c>
      <c r="C808" s="27" t="s">
        <v>373</v>
      </c>
      <c r="D808" s="27" t="s">
        <v>369</v>
      </c>
      <c r="E808" s="27" t="s">
        <v>0</v>
      </c>
      <c r="F808" s="27" t="s">
        <v>230</v>
      </c>
      <c r="G808" s="27" t="s">
        <v>381</v>
      </c>
      <c r="H808" s="27" t="s">
        <v>0</v>
      </c>
      <c r="I808" s="27" t="s">
        <v>0</v>
      </c>
      <c r="J808" s="33">
        <v>1</v>
      </c>
      <c r="K808" s="48"/>
      <c r="L808" s="48"/>
      <c r="M808" s="48"/>
      <c r="N808" s="48"/>
      <c r="O808" s="48"/>
      <c r="P808" s="49"/>
    </row>
    <row r="809" spans="1:16">
      <c r="A809" s="26">
        <v>805</v>
      </c>
      <c r="B809" s="27" t="s">
        <v>93</v>
      </c>
      <c r="C809" s="27" t="s">
        <v>373</v>
      </c>
      <c r="D809" s="27" t="s">
        <v>370</v>
      </c>
      <c r="E809" s="27" t="s">
        <v>0</v>
      </c>
      <c r="F809" s="27" t="s">
        <v>378</v>
      </c>
      <c r="G809" s="27" t="s">
        <v>230</v>
      </c>
      <c r="H809" s="27" t="s">
        <v>0</v>
      </c>
      <c r="I809" s="27" t="s">
        <v>230</v>
      </c>
      <c r="J809" s="33">
        <v>1</v>
      </c>
      <c r="K809" s="48"/>
      <c r="L809" s="48"/>
      <c r="M809" s="48"/>
      <c r="N809" s="48">
        <v>1</v>
      </c>
      <c r="O809" s="48"/>
      <c r="P809" s="49"/>
    </row>
    <row r="810" spans="1:16">
      <c r="A810" s="26">
        <v>806</v>
      </c>
      <c r="B810" s="27" t="s">
        <v>93</v>
      </c>
      <c r="C810" s="27" t="s">
        <v>373</v>
      </c>
      <c r="D810" s="27" t="s">
        <v>367</v>
      </c>
      <c r="E810" s="27" t="s">
        <v>0</v>
      </c>
      <c r="F810" s="27" t="s">
        <v>230</v>
      </c>
      <c r="G810" s="27" t="s">
        <v>230</v>
      </c>
      <c r="H810" s="27" t="s">
        <v>230</v>
      </c>
      <c r="I810" s="27" t="s">
        <v>230</v>
      </c>
      <c r="J810" s="33"/>
      <c r="K810" s="48"/>
      <c r="L810" s="48"/>
      <c r="M810" s="48"/>
      <c r="N810" s="48"/>
      <c r="O810" s="48">
        <v>1</v>
      </c>
      <c r="P810" s="49"/>
    </row>
    <row r="811" spans="1:16">
      <c r="A811" s="26">
        <v>807</v>
      </c>
      <c r="B811" s="27" t="s">
        <v>93</v>
      </c>
      <c r="C811" s="27" t="s">
        <v>373</v>
      </c>
      <c r="D811" s="27" t="s">
        <v>370</v>
      </c>
      <c r="E811" s="27" t="s">
        <v>0</v>
      </c>
      <c r="F811" s="27" t="s">
        <v>378</v>
      </c>
      <c r="G811" s="27" t="s">
        <v>383</v>
      </c>
      <c r="H811" s="27" t="s">
        <v>0</v>
      </c>
      <c r="I811" s="27" t="s">
        <v>0</v>
      </c>
      <c r="J811" s="33">
        <v>1</v>
      </c>
      <c r="K811" s="48"/>
      <c r="L811" s="48"/>
      <c r="M811" s="48"/>
      <c r="N811" s="48">
        <v>1</v>
      </c>
      <c r="O811" s="48"/>
      <c r="P811" s="49"/>
    </row>
    <row r="812" spans="1:16">
      <c r="A812" s="26">
        <v>808</v>
      </c>
      <c r="B812" s="27" t="s">
        <v>93</v>
      </c>
      <c r="C812" s="27" t="s">
        <v>373</v>
      </c>
      <c r="D812" s="27" t="s">
        <v>367</v>
      </c>
      <c r="E812" s="27" t="s">
        <v>0</v>
      </c>
      <c r="F812" s="27" t="s">
        <v>378</v>
      </c>
      <c r="G812" s="27" t="s">
        <v>381</v>
      </c>
      <c r="H812" s="27" t="s">
        <v>230</v>
      </c>
      <c r="I812" s="27" t="s">
        <v>230</v>
      </c>
      <c r="J812" s="33"/>
      <c r="K812" s="48"/>
      <c r="L812" s="48"/>
      <c r="M812" s="48"/>
      <c r="N812" s="48">
        <v>1</v>
      </c>
      <c r="O812" s="48"/>
      <c r="P812" s="49"/>
    </row>
    <row r="813" spans="1:16">
      <c r="A813" s="26">
        <v>809</v>
      </c>
      <c r="B813" s="27" t="s">
        <v>93</v>
      </c>
      <c r="C813" s="27" t="s">
        <v>373</v>
      </c>
      <c r="D813" s="27" t="s">
        <v>367</v>
      </c>
      <c r="E813" s="27" t="s">
        <v>0</v>
      </c>
      <c r="F813" s="27" t="s">
        <v>230</v>
      </c>
      <c r="G813" s="27" t="s">
        <v>230</v>
      </c>
      <c r="H813" s="27" t="s">
        <v>230</v>
      </c>
      <c r="I813" s="27" t="s">
        <v>230</v>
      </c>
      <c r="J813" s="33"/>
      <c r="K813" s="48"/>
      <c r="L813" s="48"/>
      <c r="M813" s="48"/>
      <c r="N813" s="48">
        <v>1</v>
      </c>
      <c r="O813" s="48"/>
      <c r="P813" s="49"/>
    </row>
    <row r="814" spans="1:16">
      <c r="A814" s="26">
        <v>810</v>
      </c>
      <c r="B814" s="27" t="s">
        <v>93</v>
      </c>
      <c r="C814" s="27" t="s">
        <v>373</v>
      </c>
      <c r="D814" s="27" t="s">
        <v>370</v>
      </c>
      <c r="E814" s="27" t="s">
        <v>0</v>
      </c>
      <c r="F814" s="27" t="s">
        <v>378</v>
      </c>
      <c r="G814" s="27" t="s">
        <v>230</v>
      </c>
      <c r="H814" s="27" t="s">
        <v>0</v>
      </c>
      <c r="I814" s="27" t="s">
        <v>230</v>
      </c>
      <c r="J814" s="33">
        <v>1</v>
      </c>
      <c r="K814" s="48"/>
      <c r="L814" s="48"/>
      <c r="M814" s="48"/>
      <c r="N814" s="48"/>
      <c r="O814" s="48"/>
      <c r="P814" s="49"/>
    </row>
    <row r="815" spans="1:16">
      <c r="A815" s="26">
        <v>811</v>
      </c>
      <c r="B815" s="27" t="s">
        <v>93</v>
      </c>
      <c r="C815" s="27" t="s">
        <v>373</v>
      </c>
      <c r="D815" s="27" t="s">
        <v>367</v>
      </c>
      <c r="E815" s="27" t="s">
        <v>0</v>
      </c>
      <c r="F815" s="27" t="s">
        <v>379</v>
      </c>
      <c r="G815" s="27" t="s">
        <v>230</v>
      </c>
      <c r="H815" s="27" t="s">
        <v>230</v>
      </c>
      <c r="I815" s="27" t="s">
        <v>230</v>
      </c>
      <c r="J815" s="33"/>
      <c r="K815" s="48"/>
      <c r="L815" s="48">
        <v>1</v>
      </c>
      <c r="M815" s="48"/>
      <c r="N815" s="48"/>
      <c r="O815" s="48"/>
      <c r="P815" s="49"/>
    </row>
    <row r="816" spans="1:16">
      <c r="A816" s="26">
        <v>812</v>
      </c>
      <c r="B816" s="27" t="s">
        <v>93</v>
      </c>
      <c r="C816" s="27" t="s">
        <v>373</v>
      </c>
      <c r="D816" s="27" t="s">
        <v>370</v>
      </c>
      <c r="E816" s="27" t="s">
        <v>0</v>
      </c>
      <c r="F816" s="27" t="s">
        <v>378</v>
      </c>
      <c r="G816" s="27" t="s">
        <v>230</v>
      </c>
      <c r="H816" s="27" t="s">
        <v>230</v>
      </c>
      <c r="I816" s="27" t="s">
        <v>230</v>
      </c>
      <c r="J816" s="33"/>
      <c r="K816" s="48"/>
      <c r="L816" s="48"/>
      <c r="M816" s="48"/>
      <c r="N816" s="48"/>
      <c r="O816" s="48"/>
      <c r="P816" s="49">
        <v>1</v>
      </c>
    </row>
    <row r="817" spans="1:16">
      <c r="A817" s="26">
        <v>813</v>
      </c>
      <c r="B817" s="27" t="s">
        <v>93</v>
      </c>
      <c r="C817" s="27" t="s">
        <v>373</v>
      </c>
      <c r="D817" s="27" t="s">
        <v>367</v>
      </c>
      <c r="E817" s="27" t="s">
        <v>0</v>
      </c>
      <c r="F817" s="27" t="s">
        <v>379</v>
      </c>
      <c r="G817" s="27" t="s">
        <v>230</v>
      </c>
      <c r="H817" s="27" t="s">
        <v>0</v>
      </c>
      <c r="I817" s="27" t="s">
        <v>0</v>
      </c>
      <c r="J817" s="33">
        <v>1</v>
      </c>
      <c r="K817" s="48"/>
      <c r="L817" s="48"/>
      <c r="M817" s="48"/>
      <c r="N817" s="48"/>
      <c r="O817" s="48"/>
      <c r="P817" s="49"/>
    </row>
    <row r="818" spans="1:16">
      <c r="A818" s="26">
        <v>814</v>
      </c>
      <c r="B818" s="27" t="s">
        <v>93</v>
      </c>
      <c r="C818" s="27" t="s">
        <v>373</v>
      </c>
      <c r="D818" s="27" t="s">
        <v>370</v>
      </c>
      <c r="E818" s="27" t="s">
        <v>0</v>
      </c>
      <c r="F818" s="27" t="s">
        <v>379</v>
      </c>
      <c r="G818" s="27" t="s">
        <v>230</v>
      </c>
      <c r="H818" s="27" t="s">
        <v>0</v>
      </c>
      <c r="I818" s="27" t="s">
        <v>230</v>
      </c>
      <c r="J818" s="33">
        <v>1</v>
      </c>
      <c r="K818" s="48"/>
      <c r="L818" s="48"/>
      <c r="M818" s="48"/>
      <c r="N818" s="48"/>
      <c r="O818" s="48"/>
      <c r="P818" s="49"/>
    </row>
    <row r="819" spans="1:16">
      <c r="A819" s="26">
        <v>815</v>
      </c>
      <c r="B819" s="27" t="s">
        <v>93</v>
      </c>
      <c r="C819" s="27" t="s">
        <v>373</v>
      </c>
      <c r="D819" s="27" t="s">
        <v>367</v>
      </c>
      <c r="E819" s="27" t="s">
        <v>0</v>
      </c>
      <c r="F819" s="27" t="s">
        <v>230</v>
      </c>
      <c r="G819" s="27" t="s">
        <v>230</v>
      </c>
      <c r="H819" s="27" t="s">
        <v>0</v>
      </c>
      <c r="I819" s="27" t="s">
        <v>230</v>
      </c>
      <c r="J819" s="33">
        <v>1</v>
      </c>
      <c r="K819" s="48"/>
      <c r="L819" s="48"/>
      <c r="M819" s="48"/>
      <c r="N819" s="48"/>
      <c r="O819" s="48">
        <v>1</v>
      </c>
      <c r="P819" s="49"/>
    </row>
    <row r="820" spans="1:16">
      <c r="A820" s="26">
        <v>816</v>
      </c>
      <c r="B820" s="27" t="s">
        <v>93</v>
      </c>
      <c r="C820" s="27" t="s">
        <v>373</v>
      </c>
      <c r="D820" s="27" t="s">
        <v>370</v>
      </c>
      <c r="E820" s="27" t="s">
        <v>0</v>
      </c>
      <c r="F820" s="27" t="s">
        <v>378</v>
      </c>
      <c r="G820" s="27" t="s">
        <v>230</v>
      </c>
      <c r="H820" s="27" t="s">
        <v>0</v>
      </c>
      <c r="I820" s="27" t="s">
        <v>0</v>
      </c>
      <c r="J820" s="33"/>
      <c r="K820" s="48"/>
      <c r="L820" s="48"/>
      <c r="M820" s="48"/>
      <c r="N820" s="48"/>
      <c r="O820" s="48"/>
      <c r="P820" s="49">
        <v>1</v>
      </c>
    </row>
    <row r="821" spans="1:16">
      <c r="A821" s="26">
        <v>817</v>
      </c>
      <c r="B821" s="27" t="s">
        <v>93</v>
      </c>
      <c r="C821" s="27" t="s">
        <v>373</v>
      </c>
      <c r="D821" s="27" t="s">
        <v>367</v>
      </c>
      <c r="E821" s="27" t="s">
        <v>0</v>
      </c>
      <c r="F821" s="27" t="s">
        <v>378</v>
      </c>
      <c r="G821" s="27" t="s">
        <v>230</v>
      </c>
      <c r="H821" s="27" t="s">
        <v>230</v>
      </c>
      <c r="I821" s="27" t="s">
        <v>230</v>
      </c>
      <c r="J821" s="33">
        <v>1</v>
      </c>
      <c r="K821" s="48"/>
      <c r="L821" s="48"/>
      <c r="M821" s="48"/>
      <c r="N821" s="48">
        <v>1</v>
      </c>
      <c r="O821" s="48">
        <v>1</v>
      </c>
      <c r="P821" s="49"/>
    </row>
    <row r="822" spans="1:16">
      <c r="A822" s="26">
        <v>818</v>
      </c>
      <c r="B822" s="27" t="s">
        <v>93</v>
      </c>
      <c r="C822" s="27" t="s">
        <v>373</v>
      </c>
      <c r="D822" s="27" t="s">
        <v>369</v>
      </c>
      <c r="E822" s="27" t="s">
        <v>0</v>
      </c>
      <c r="F822" s="27" t="s">
        <v>230</v>
      </c>
      <c r="G822" s="27" t="s">
        <v>381</v>
      </c>
      <c r="H822" s="27" t="s">
        <v>0</v>
      </c>
      <c r="I822" s="27" t="s">
        <v>0</v>
      </c>
      <c r="J822" s="33">
        <v>1</v>
      </c>
      <c r="K822" s="48"/>
      <c r="L822" s="48"/>
      <c r="M822" s="48"/>
      <c r="N822" s="48"/>
      <c r="O822" s="48"/>
      <c r="P822" s="49"/>
    </row>
    <row r="823" spans="1:16">
      <c r="A823" s="26">
        <v>819</v>
      </c>
      <c r="B823" s="27" t="s">
        <v>93</v>
      </c>
      <c r="C823" s="27" t="s">
        <v>373</v>
      </c>
      <c r="D823" s="27" t="s">
        <v>369</v>
      </c>
      <c r="E823" s="27" t="s">
        <v>0</v>
      </c>
      <c r="F823" s="27" t="s">
        <v>230</v>
      </c>
      <c r="G823" s="27" t="s">
        <v>381</v>
      </c>
      <c r="H823" s="27" t="s">
        <v>0</v>
      </c>
      <c r="I823" s="27" t="s">
        <v>0</v>
      </c>
      <c r="J823" s="33">
        <v>1</v>
      </c>
      <c r="K823" s="48"/>
      <c r="L823" s="48"/>
      <c r="M823" s="48"/>
      <c r="N823" s="48">
        <v>1</v>
      </c>
      <c r="O823" s="48"/>
      <c r="P823" s="49"/>
    </row>
    <row r="824" spans="1:16">
      <c r="A824" s="26">
        <v>820</v>
      </c>
      <c r="B824" s="27" t="s">
        <v>93</v>
      </c>
      <c r="C824" s="27" t="s">
        <v>373</v>
      </c>
      <c r="D824" s="27" t="s">
        <v>370</v>
      </c>
      <c r="E824" s="27" t="s">
        <v>0</v>
      </c>
      <c r="F824" s="27" t="s">
        <v>378</v>
      </c>
      <c r="G824" s="27" t="s">
        <v>383</v>
      </c>
      <c r="H824" s="27" t="s">
        <v>0</v>
      </c>
      <c r="I824" s="27" t="s">
        <v>0</v>
      </c>
      <c r="J824" s="33">
        <v>1</v>
      </c>
      <c r="K824" s="48"/>
      <c r="L824" s="48"/>
      <c r="M824" s="48"/>
      <c r="N824" s="48">
        <v>1</v>
      </c>
      <c r="O824" s="48"/>
      <c r="P824" s="49"/>
    </row>
    <row r="825" spans="1:16">
      <c r="A825" s="26">
        <v>821</v>
      </c>
      <c r="B825" s="27" t="s">
        <v>93</v>
      </c>
      <c r="C825" s="27" t="s">
        <v>373</v>
      </c>
      <c r="D825" s="27" t="s">
        <v>367</v>
      </c>
      <c r="E825" s="27" t="s">
        <v>0</v>
      </c>
      <c r="F825" s="27" t="s">
        <v>378</v>
      </c>
      <c r="G825" s="27" t="s">
        <v>230</v>
      </c>
      <c r="H825" s="27" t="s">
        <v>230</v>
      </c>
      <c r="I825" s="27" t="s">
        <v>230</v>
      </c>
      <c r="J825" s="33">
        <v>1</v>
      </c>
      <c r="K825" s="48"/>
      <c r="L825" s="48"/>
      <c r="M825" s="48"/>
      <c r="N825" s="48">
        <v>1</v>
      </c>
      <c r="O825" s="48"/>
      <c r="P825" s="49"/>
    </row>
    <row r="826" spans="1:16">
      <c r="A826" s="26">
        <v>822</v>
      </c>
      <c r="B826" s="27" t="s">
        <v>93</v>
      </c>
      <c r="C826" s="27" t="s">
        <v>374</v>
      </c>
      <c r="D826" s="27" t="s">
        <v>366</v>
      </c>
      <c r="E826" s="27" t="s">
        <v>0</v>
      </c>
      <c r="F826" s="27" t="s">
        <v>380</v>
      </c>
      <c r="G826" s="27" t="s">
        <v>383</v>
      </c>
      <c r="H826" s="27" t="s">
        <v>0</v>
      </c>
      <c r="I826" s="27" t="s">
        <v>0</v>
      </c>
      <c r="J826" s="33">
        <v>1</v>
      </c>
      <c r="K826" s="48"/>
      <c r="L826" s="48"/>
      <c r="M826" s="48"/>
      <c r="N826" s="48"/>
      <c r="O826" s="48"/>
      <c r="P826" s="49"/>
    </row>
    <row r="827" spans="1:16">
      <c r="A827" s="26">
        <v>823</v>
      </c>
      <c r="B827" s="27" t="s">
        <v>93</v>
      </c>
      <c r="C827" s="27" t="s">
        <v>374</v>
      </c>
      <c r="D827" s="27" t="s">
        <v>366</v>
      </c>
      <c r="E827" s="27" t="s">
        <v>0</v>
      </c>
      <c r="F827" s="27" t="s">
        <v>380</v>
      </c>
      <c r="G827" s="27" t="s">
        <v>383</v>
      </c>
      <c r="H827" s="27" t="s">
        <v>0</v>
      </c>
      <c r="I827" s="27" t="s">
        <v>74</v>
      </c>
      <c r="J827" s="33">
        <v>1</v>
      </c>
      <c r="K827" s="48"/>
      <c r="L827" s="48"/>
      <c r="M827" s="48"/>
      <c r="N827" s="48">
        <v>1</v>
      </c>
      <c r="O827" s="48"/>
      <c r="P827" s="49"/>
    </row>
    <row r="828" spans="1:16">
      <c r="A828" s="26">
        <v>824</v>
      </c>
      <c r="B828" s="27" t="s">
        <v>93</v>
      </c>
      <c r="C828" s="27" t="s">
        <v>373</v>
      </c>
      <c r="D828" s="27" t="s">
        <v>369</v>
      </c>
      <c r="E828" s="27" t="s">
        <v>0</v>
      </c>
      <c r="F828" s="27" t="s">
        <v>379</v>
      </c>
      <c r="G828" s="27" t="s">
        <v>382</v>
      </c>
      <c r="H828" s="27" t="s">
        <v>0</v>
      </c>
      <c r="I828" s="27" t="s">
        <v>74</v>
      </c>
      <c r="J828" s="33"/>
      <c r="K828" s="48"/>
      <c r="L828" s="48"/>
      <c r="M828" s="48"/>
      <c r="N828" s="48"/>
      <c r="O828" s="48"/>
      <c r="P828" s="49"/>
    </row>
    <row r="829" spans="1:16">
      <c r="A829" s="26">
        <v>825</v>
      </c>
      <c r="B829" s="27" t="s">
        <v>93</v>
      </c>
      <c r="C829" s="27" t="s">
        <v>374</v>
      </c>
      <c r="D829" s="27" t="s">
        <v>369</v>
      </c>
      <c r="E829" s="27" t="s">
        <v>0</v>
      </c>
      <c r="F829" s="27" t="s">
        <v>378</v>
      </c>
      <c r="G829" s="27" t="s">
        <v>383</v>
      </c>
      <c r="H829" s="27" t="s">
        <v>0</v>
      </c>
      <c r="I829" s="27" t="s">
        <v>74</v>
      </c>
      <c r="J829" s="33">
        <v>1</v>
      </c>
      <c r="K829" s="48"/>
      <c r="L829" s="48">
        <v>1</v>
      </c>
      <c r="M829" s="48"/>
      <c r="N829" s="48">
        <v>1</v>
      </c>
      <c r="O829" s="48"/>
      <c r="P829" s="49"/>
    </row>
    <row r="830" spans="1:16">
      <c r="A830" s="26">
        <v>826</v>
      </c>
      <c r="B830" s="27" t="s">
        <v>93</v>
      </c>
      <c r="C830" s="27" t="s">
        <v>374</v>
      </c>
      <c r="D830" s="27" t="s">
        <v>370</v>
      </c>
      <c r="E830" s="27" t="s">
        <v>0</v>
      </c>
      <c r="F830" s="27" t="s">
        <v>380</v>
      </c>
      <c r="G830" s="27" t="s">
        <v>383</v>
      </c>
      <c r="H830" s="27" t="s">
        <v>74</v>
      </c>
      <c r="I830" s="27" t="s">
        <v>230</v>
      </c>
      <c r="J830" s="33">
        <v>1</v>
      </c>
      <c r="K830" s="48"/>
      <c r="L830" s="48"/>
      <c r="M830" s="48"/>
      <c r="N830" s="48"/>
      <c r="O830" s="48"/>
      <c r="P830" s="49"/>
    </row>
    <row r="831" spans="1:16">
      <c r="A831" s="26">
        <v>827</v>
      </c>
      <c r="B831" s="27" t="s">
        <v>93</v>
      </c>
      <c r="C831" s="27" t="s">
        <v>374</v>
      </c>
      <c r="D831" s="27" t="s">
        <v>369</v>
      </c>
      <c r="E831" s="27" t="s">
        <v>0</v>
      </c>
      <c r="F831" s="27" t="s">
        <v>379</v>
      </c>
      <c r="G831" s="27" t="s">
        <v>230</v>
      </c>
      <c r="H831" s="27" t="s">
        <v>74</v>
      </c>
      <c r="I831" s="27" t="s">
        <v>74</v>
      </c>
      <c r="J831" s="33">
        <v>1</v>
      </c>
      <c r="K831" s="48"/>
      <c r="L831" s="48">
        <v>1</v>
      </c>
      <c r="M831" s="48"/>
      <c r="N831" s="48">
        <v>1</v>
      </c>
      <c r="O831" s="48"/>
      <c r="P831" s="49"/>
    </row>
    <row r="832" spans="1:16">
      <c r="A832" s="26">
        <v>828</v>
      </c>
      <c r="B832" s="27" t="s">
        <v>93</v>
      </c>
      <c r="C832" s="27" t="s">
        <v>374</v>
      </c>
      <c r="D832" s="27" t="s">
        <v>369</v>
      </c>
      <c r="E832" s="27" t="s">
        <v>0</v>
      </c>
      <c r="F832" s="27" t="s">
        <v>379</v>
      </c>
      <c r="G832" s="27" t="s">
        <v>230</v>
      </c>
      <c r="H832" s="27" t="s">
        <v>74</v>
      </c>
      <c r="I832" s="27" t="s">
        <v>0</v>
      </c>
      <c r="J832" s="33">
        <v>1</v>
      </c>
      <c r="K832" s="48"/>
      <c r="L832" s="48"/>
      <c r="M832" s="48"/>
      <c r="N832" s="48"/>
      <c r="O832" s="48"/>
      <c r="P832" s="49"/>
    </row>
    <row r="833" spans="1:16">
      <c r="A833" s="26">
        <v>829</v>
      </c>
      <c r="B833" s="27" t="s">
        <v>93</v>
      </c>
      <c r="C833" s="27" t="s">
        <v>374</v>
      </c>
      <c r="D833" s="27" t="s">
        <v>369</v>
      </c>
      <c r="E833" s="27" t="s">
        <v>0</v>
      </c>
      <c r="F833" s="27" t="s">
        <v>379</v>
      </c>
      <c r="G833" s="27" t="s">
        <v>382</v>
      </c>
      <c r="H833" s="27" t="s">
        <v>0</v>
      </c>
      <c r="I833" s="27" t="s">
        <v>0</v>
      </c>
      <c r="J833" s="33">
        <v>1</v>
      </c>
      <c r="K833" s="48"/>
      <c r="L833" s="48"/>
      <c r="M833" s="48"/>
      <c r="N833" s="48"/>
      <c r="O833" s="48"/>
      <c r="P833" s="49"/>
    </row>
    <row r="834" spans="1:16">
      <c r="A834" s="26">
        <v>830</v>
      </c>
      <c r="B834" s="27" t="s">
        <v>93</v>
      </c>
      <c r="C834" s="27" t="s">
        <v>374</v>
      </c>
      <c r="D834" s="27" t="s">
        <v>369</v>
      </c>
      <c r="E834" s="27" t="s">
        <v>0</v>
      </c>
      <c r="F834" s="27" t="s">
        <v>379</v>
      </c>
      <c r="G834" s="27" t="s">
        <v>382</v>
      </c>
      <c r="H834" s="27" t="s">
        <v>0</v>
      </c>
      <c r="I834" s="27" t="s">
        <v>0</v>
      </c>
      <c r="J834" s="33">
        <v>1</v>
      </c>
      <c r="K834" s="48"/>
      <c r="L834" s="48"/>
      <c r="M834" s="48"/>
      <c r="N834" s="48"/>
      <c r="O834" s="48"/>
      <c r="P834" s="49"/>
    </row>
    <row r="835" spans="1:16">
      <c r="A835" s="26">
        <v>831</v>
      </c>
      <c r="B835" s="27" t="s">
        <v>93</v>
      </c>
      <c r="C835" s="27" t="s">
        <v>374</v>
      </c>
      <c r="D835" s="27" t="s">
        <v>369</v>
      </c>
      <c r="E835" s="27" t="s">
        <v>0</v>
      </c>
      <c r="F835" s="27" t="s">
        <v>379</v>
      </c>
      <c r="G835" s="27" t="s">
        <v>382</v>
      </c>
      <c r="H835" s="27" t="s">
        <v>0</v>
      </c>
      <c r="I835" s="27" t="s">
        <v>74</v>
      </c>
      <c r="J835" s="33">
        <v>1</v>
      </c>
      <c r="K835" s="48"/>
      <c r="L835" s="48"/>
      <c r="M835" s="48"/>
      <c r="N835" s="48"/>
      <c r="O835" s="48"/>
      <c r="P835" s="49"/>
    </row>
    <row r="836" spans="1:16">
      <c r="A836" s="26">
        <v>832</v>
      </c>
      <c r="B836" s="27" t="s">
        <v>93</v>
      </c>
      <c r="C836" s="27" t="s">
        <v>373</v>
      </c>
      <c r="D836" s="27" t="s">
        <v>369</v>
      </c>
      <c r="E836" s="27" t="s">
        <v>0</v>
      </c>
      <c r="F836" s="27" t="s">
        <v>230</v>
      </c>
      <c r="G836" s="27" t="s">
        <v>381</v>
      </c>
      <c r="H836" s="27" t="s">
        <v>74</v>
      </c>
      <c r="I836" s="27" t="s">
        <v>230</v>
      </c>
      <c r="J836" s="33">
        <v>1</v>
      </c>
      <c r="K836" s="48"/>
      <c r="L836" s="48"/>
      <c r="M836" s="48"/>
      <c r="N836" s="48"/>
      <c r="O836" s="48"/>
      <c r="P836" s="49"/>
    </row>
    <row r="837" spans="1:16">
      <c r="A837" s="26">
        <v>833</v>
      </c>
      <c r="B837" s="27" t="s">
        <v>93</v>
      </c>
      <c r="C837" s="27" t="s">
        <v>373</v>
      </c>
      <c r="D837" s="27" t="s">
        <v>369</v>
      </c>
      <c r="E837" s="27" t="s">
        <v>0</v>
      </c>
      <c r="F837" s="27" t="s">
        <v>230</v>
      </c>
      <c r="G837" s="27" t="s">
        <v>382</v>
      </c>
      <c r="H837" s="27" t="s">
        <v>230</v>
      </c>
      <c r="I837" s="27" t="s">
        <v>230</v>
      </c>
      <c r="J837" s="33">
        <v>1</v>
      </c>
      <c r="K837" s="48">
        <v>1</v>
      </c>
      <c r="L837" s="48"/>
      <c r="M837" s="48"/>
      <c r="N837" s="48"/>
      <c r="O837" s="48"/>
      <c r="P837" s="49"/>
    </row>
    <row r="838" spans="1:16">
      <c r="A838" s="26">
        <v>834</v>
      </c>
      <c r="B838" s="27" t="s">
        <v>93</v>
      </c>
      <c r="C838" s="27" t="s">
        <v>373</v>
      </c>
      <c r="D838" s="27" t="s">
        <v>369</v>
      </c>
      <c r="E838" s="27" t="s">
        <v>0</v>
      </c>
      <c r="F838" s="27" t="s">
        <v>379</v>
      </c>
      <c r="G838" s="27" t="s">
        <v>381</v>
      </c>
      <c r="H838" s="27" t="s">
        <v>0</v>
      </c>
      <c r="I838" s="27" t="s">
        <v>74</v>
      </c>
      <c r="J838" s="33">
        <v>1</v>
      </c>
      <c r="K838" s="48"/>
      <c r="L838" s="48"/>
      <c r="M838" s="48"/>
      <c r="N838" s="48"/>
      <c r="O838" s="48"/>
      <c r="P838" s="49"/>
    </row>
    <row r="839" spans="1:16">
      <c r="A839" s="26">
        <v>835</v>
      </c>
      <c r="B839" s="27" t="s">
        <v>93</v>
      </c>
      <c r="C839" s="27" t="s">
        <v>374</v>
      </c>
      <c r="D839" s="27" t="s">
        <v>369</v>
      </c>
      <c r="E839" s="27" t="s">
        <v>0</v>
      </c>
      <c r="F839" s="27" t="s">
        <v>378</v>
      </c>
      <c r="G839" s="27" t="s">
        <v>382</v>
      </c>
      <c r="H839" s="27" t="s">
        <v>0</v>
      </c>
      <c r="I839" s="27" t="s">
        <v>0</v>
      </c>
      <c r="J839" s="33">
        <v>1</v>
      </c>
      <c r="K839" s="48"/>
      <c r="L839" s="48"/>
      <c r="M839" s="48"/>
      <c r="N839" s="48"/>
      <c r="O839" s="48"/>
      <c r="P839" s="49"/>
    </row>
    <row r="840" spans="1:16">
      <c r="A840" s="26">
        <v>836</v>
      </c>
      <c r="B840" s="27" t="s">
        <v>93</v>
      </c>
      <c r="C840" s="27" t="s">
        <v>373</v>
      </c>
      <c r="D840" s="27" t="s">
        <v>369</v>
      </c>
      <c r="E840" s="27" t="s">
        <v>0</v>
      </c>
      <c r="F840" s="27" t="s">
        <v>230</v>
      </c>
      <c r="G840" s="27" t="s">
        <v>381</v>
      </c>
      <c r="H840" s="27" t="s">
        <v>0</v>
      </c>
      <c r="I840" s="27" t="s">
        <v>0</v>
      </c>
      <c r="J840" s="33">
        <v>1</v>
      </c>
      <c r="K840" s="48"/>
      <c r="L840" s="48"/>
      <c r="M840" s="48"/>
      <c r="N840" s="48">
        <v>1</v>
      </c>
      <c r="O840" s="48"/>
      <c r="P840" s="49"/>
    </row>
    <row r="841" spans="1:16">
      <c r="A841" s="26">
        <v>837</v>
      </c>
      <c r="B841" s="27" t="s">
        <v>93</v>
      </c>
      <c r="C841" s="27" t="s">
        <v>373</v>
      </c>
      <c r="D841" s="27" t="s">
        <v>366</v>
      </c>
      <c r="E841" s="27" t="s">
        <v>0</v>
      </c>
      <c r="F841" s="27" t="s">
        <v>380</v>
      </c>
      <c r="G841" s="27" t="s">
        <v>383</v>
      </c>
      <c r="H841" s="27" t="s">
        <v>0</v>
      </c>
      <c r="I841" s="27" t="s">
        <v>74</v>
      </c>
      <c r="J841" s="33">
        <v>1</v>
      </c>
      <c r="K841" s="48"/>
      <c r="L841" s="48"/>
      <c r="M841" s="48"/>
      <c r="N841" s="48"/>
      <c r="O841" s="48"/>
      <c r="P841" s="49"/>
    </row>
    <row r="842" spans="1:16">
      <c r="A842" s="26">
        <v>838</v>
      </c>
      <c r="B842" s="27" t="s">
        <v>93</v>
      </c>
      <c r="C842" s="27" t="s">
        <v>374</v>
      </c>
      <c r="D842" s="27" t="s">
        <v>366</v>
      </c>
      <c r="E842" s="27" t="s">
        <v>0</v>
      </c>
      <c r="F842" s="27" t="s">
        <v>230</v>
      </c>
      <c r="G842" s="27" t="s">
        <v>383</v>
      </c>
      <c r="H842" s="27" t="s">
        <v>74</v>
      </c>
      <c r="I842" s="27" t="s">
        <v>74</v>
      </c>
      <c r="J842" s="33">
        <v>1</v>
      </c>
      <c r="K842" s="48"/>
      <c r="L842" s="48"/>
      <c r="M842" s="48"/>
      <c r="N842" s="48"/>
      <c r="O842" s="48"/>
      <c r="P842" s="49">
        <v>1</v>
      </c>
    </row>
    <row r="843" spans="1:16">
      <c r="A843" s="26">
        <v>839</v>
      </c>
      <c r="B843" s="27" t="s">
        <v>93</v>
      </c>
      <c r="C843" s="27" t="s">
        <v>374</v>
      </c>
      <c r="D843" s="27" t="s">
        <v>366</v>
      </c>
      <c r="E843" s="27" t="s">
        <v>0</v>
      </c>
      <c r="F843" s="27" t="s">
        <v>380</v>
      </c>
      <c r="G843" s="27" t="s">
        <v>383</v>
      </c>
      <c r="H843" s="27" t="s">
        <v>0</v>
      </c>
      <c r="I843" s="27" t="s">
        <v>74</v>
      </c>
      <c r="J843" s="33">
        <v>1</v>
      </c>
      <c r="K843" s="48"/>
      <c r="L843" s="48"/>
      <c r="M843" s="48"/>
      <c r="N843" s="48"/>
      <c r="O843" s="48"/>
      <c r="P843" s="49"/>
    </row>
    <row r="844" spans="1:16">
      <c r="A844" s="26">
        <v>840</v>
      </c>
      <c r="B844" s="27" t="s">
        <v>93</v>
      </c>
      <c r="C844" s="27" t="s">
        <v>374</v>
      </c>
      <c r="D844" s="27" t="s">
        <v>366</v>
      </c>
      <c r="E844" s="27" t="s">
        <v>0</v>
      </c>
      <c r="F844" s="27" t="s">
        <v>230</v>
      </c>
      <c r="G844" s="27" t="s">
        <v>383</v>
      </c>
      <c r="H844" s="27" t="s">
        <v>74</v>
      </c>
      <c r="I844" s="27" t="s">
        <v>74</v>
      </c>
      <c r="J844" s="33">
        <v>1</v>
      </c>
      <c r="K844" s="48"/>
      <c r="L844" s="48"/>
      <c r="M844" s="48"/>
      <c r="N844" s="48"/>
      <c r="O844" s="48"/>
      <c r="P844" s="49"/>
    </row>
    <row r="845" spans="1:16">
      <c r="A845" s="26">
        <v>841</v>
      </c>
      <c r="B845" s="27" t="s">
        <v>93</v>
      </c>
      <c r="C845" s="27" t="s">
        <v>374</v>
      </c>
      <c r="D845" s="27" t="s">
        <v>366</v>
      </c>
      <c r="E845" s="27" t="s">
        <v>0</v>
      </c>
      <c r="F845" s="27" t="s">
        <v>380</v>
      </c>
      <c r="G845" s="27" t="s">
        <v>383</v>
      </c>
      <c r="H845" s="27" t="s">
        <v>74</v>
      </c>
      <c r="I845" s="27" t="s">
        <v>74</v>
      </c>
      <c r="J845" s="33">
        <v>1</v>
      </c>
      <c r="K845" s="48"/>
      <c r="L845" s="48"/>
      <c r="M845" s="48"/>
      <c r="N845" s="48"/>
      <c r="O845" s="48"/>
      <c r="P845" s="49"/>
    </row>
    <row r="846" spans="1:16">
      <c r="A846" s="26">
        <v>842</v>
      </c>
      <c r="B846" s="27" t="s">
        <v>93</v>
      </c>
      <c r="C846" s="27" t="s">
        <v>374</v>
      </c>
      <c r="D846" s="27" t="s">
        <v>366</v>
      </c>
      <c r="E846" s="27" t="s">
        <v>0</v>
      </c>
      <c r="F846" s="27" t="s">
        <v>230</v>
      </c>
      <c r="G846" s="27" t="s">
        <v>383</v>
      </c>
      <c r="H846" s="27" t="s">
        <v>74</v>
      </c>
      <c r="I846" s="27" t="s">
        <v>74</v>
      </c>
      <c r="J846" s="33">
        <v>1</v>
      </c>
      <c r="K846" s="48"/>
      <c r="L846" s="48"/>
      <c r="M846" s="48"/>
      <c r="N846" s="48"/>
      <c r="O846" s="48">
        <v>1</v>
      </c>
      <c r="P846" s="49"/>
    </row>
    <row r="847" spans="1:16">
      <c r="A847" s="26">
        <v>843</v>
      </c>
      <c r="B847" s="27" t="s">
        <v>93</v>
      </c>
      <c r="C847" s="27" t="s">
        <v>374</v>
      </c>
      <c r="D847" s="27" t="s">
        <v>366</v>
      </c>
      <c r="E847" s="27" t="s">
        <v>0</v>
      </c>
      <c r="F847" s="27" t="s">
        <v>230</v>
      </c>
      <c r="G847" s="27" t="s">
        <v>230</v>
      </c>
      <c r="H847" s="27" t="s">
        <v>0</v>
      </c>
      <c r="I847" s="27" t="s">
        <v>74</v>
      </c>
      <c r="J847" s="33">
        <v>1</v>
      </c>
      <c r="K847" s="48"/>
      <c r="L847" s="48"/>
      <c r="M847" s="48"/>
      <c r="N847" s="48"/>
      <c r="O847" s="48"/>
      <c r="P847" s="49"/>
    </row>
    <row r="848" spans="1:16">
      <c r="A848" s="26">
        <v>844</v>
      </c>
      <c r="B848" s="27" t="s">
        <v>93</v>
      </c>
      <c r="C848" s="27" t="s">
        <v>374</v>
      </c>
      <c r="D848" s="27" t="s">
        <v>366</v>
      </c>
      <c r="E848" s="27" t="s">
        <v>0</v>
      </c>
      <c r="F848" s="27" t="s">
        <v>230</v>
      </c>
      <c r="G848" s="27" t="s">
        <v>383</v>
      </c>
      <c r="H848" s="27" t="s">
        <v>0</v>
      </c>
      <c r="I848" s="27" t="s">
        <v>0</v>
      </c>
      <c r="J848" s="33">
        <v>1</v>
      </c>
      <c r="K848" s="48"/>
      <c r="L848" s="48"/>
      <c r="M848" s="48"/>
      <c r="N848" s="48"/>
      <c r="O848" s="48"/>
      <c r="P848" s="49"/>
    </row>
    <row r="849" spans="1:16">
      <c r="A849" s="26">
        <v>845</v>
      </c>
      <c r="B849" s="27" t="s">
        <v>93</v>
      </c>
      <c r="C849" s="27" t="s">
        <v>374</v>
      </c>
      <c r="D849" s="27" t="s">
        <v>366</v>
      </c>
      <c r="E849" s="27" t="s">
        <v>74</v>
      </c>
      <c r="F849" s="27" t="s">
        <v>230</v>
      </c>
      <c r="G849" s="27" t="s">
        <v>383</v>
      </c>
      <c r="H849" s="27" t="s">
        <v>74</v>
      </c>
      <c r="I849" s="27" t="s">
        <v>74</v>
      </c>
      <c r="J849" s="33">
        <v>1</v>
      </c>
      <c r="K849" s="48"/>
      <c r="L849" s="48"/>
      <c r="M849" s="48"/>
      <c r="N849" s="48">
        <v>1</v>
      </c>
      <c r="O849" s="48"/>
      <c r="P849" s="49"/>
    </row>
    <row r="850" spans="1:16">
      <c r="A850" s="26">
        <v>846</v>
      </c>
      <c r="B850" s="27" t="s">
        <v>93</v>
      </c>
      <c r="C850" s="27" t="s">
        <v>374</v>
      </c>
      <c r="D850" s="27" t="s">
        <v>366</v>
      </c>
      <c r="E850" s="27" t="s">
        <v>0</v>
      </c>
      <c r="F850" s="27" t="s">
        <v>380</v>
      </c>
      <c r="G850" s="27" t="s">
        <v>383</v>
      </c>
      <c r="H850" s="27" t="s">
        <v>0</v>
      </c>
      <c r="I850" s="27" t="s">
        <v>0</v>
      </c>
      <c r="J850" s="33">
        <v>1</v>
      </c>
      <c r="K850" s="48"/>
      <c r="L850" s="48"/>
      <c r="M850" s="48"/>
      <c r="N850" s="48"/>
      <c r="O850" s="48"/>
      <c r="P850" s="49"/>
    </row>
    <row r="851" spans="1:16">
      <c r="A851" s="26">
        <v>847</v>
      </c>
      <c r="B851" s="27" t="s">
        <v>93</v>
      </c>
      <c r="C851" s="27" t="s">
        <v>373</v>
      </c>
      <c r="D851" s="27" t="s">
        <v>367</v>
      </c>
      <c r="E851" s="27" t="s">
        <v>0</v>
      </c>
      <c r="F851" s="27" t="s">
        <v>230</v>
      </c>
      <c r="G851" s="27" t="s">
        <v>230</v>
      </c>
      <c r="H851" s="27" t="s">
        <v>0</v>
      </c>
      <c r="I851" s="27" t="s">
        <v>0</v>
      </c>
      <c r="J851" s="33"/>
      <c r="K851" s="48"/>
      <c r="L851" s="48"/>
      <c r="M851" s="48"/>
      <c r="N851" s="48"/>
      <c r="O851" s="48"/>
      <c r="P851" s="49"/>
    </row>
    <row r="852" spans="1:16">
      <c r="A852" s="26">
        <v>848</v>
      </c>
      <c r="B852" s="27" t="s">
        <v>93</v>
      </c>
      <c r="C852" s="27" t="s">
        <v>374</v>
      </c>
      <c r="D852" s="27" t="s">
        <v>368</v>
      </c>
      <c r="E852" s="27" t="s">
        <v>0</v>
      </c>
      <c r="F852" s="27" t="s">
        <v>379</v>
      </c>
      <c r="G852" s="27" t="s">
        <v>230</v>
      </c>
      <c r="H852" s="27" t="s">
        <v>0</v>
      </c>
      <c r="I852" s="27" t="s">
        <v>74</v>
      </c>
      <c r="J852" s="33">
        <v>1</v>
      </c>
      <c r="K852" s="48"/>
      <c r="L852" s="48"/>
      <c r="M852" s="48"/>
      <c r="N852" s="48"/>
      <c r="O852" s="48"/>
      <c r="P852" s="49"/>
    </row>
    <row r="853" spans="1:16">
      <c r="A853" s="26">
        <v>849</v>
      </c>
      <c r="B853" s="27" t="s">
        <v>93</v>
      </c>
      <c r="C853" s="27" t="s">
        <v>374</v>
      </c>
      <c r="D853" s="27" t="s">
        <v>368</v>
      </c>
      <c r="E853" s="27" t="s">
        <v>74</v>
      </c>
      <c r="F853" s="27" t="s">
        <v>230</v>
      </c>
      <c r="G853" s="27" t="s">
        <v>230</v>
      </c>
      <c r="H853" s="27" t="s">
        <v>74</v>
      </c>
      <c r="I853" s="27" t="s">
        <v>74</v>
      </c>
      <c r="J853" s="33"/>
      <c r="K853" s="48"/>
      <c r="L853" s="48"/>
      <c r="M853" s="48"/>
      <c r="N853" s="48"/>
      <c r="O853" s="48">
        <v>1</v>
      </c>
      <c r="P853" s="49"/>
    </row>
    <row r="854" spans="1:16">
      <c r="A854" s="26">
        <v>850</v>
      </c>
      <c r="B854" s="27" t="s">
        <v>93</v>
      </c>
      <c r="C854" s="27" t="s">
        <v>374</v>
      </c>
      <c r="D854" s="27" t="s">
        <v>368</v>
      </c>
      <c r="E854" s="27" t="s">
        <v>0</v>
      </c>
      <c r="F854" s="27" t="s">
        <v>230</v>
      </c>
      <c r="G854" s="27" t="s">
        <v>382</v>
      </c>
      <c r="H854" s="27" t="s">
        <v>0</v>
      </c>
      <c r="I854" s="27" t="s">
        <v>74</v>
      </c>
      <c r="J854" s="33">
        <v>1</v>
      </c>
      <c r="K854" s="48"/>
      <c r="L854" s="48"/>
      <c r="M854" s="48"/>
      <c r="N854" s="48"/>
      <c r="O854" s="48"/>
      <c r="P854" s="49"/>
    </row>
    <row r="855" spans="1:16">
      <c r="A855" s="26">
        <v>851</v>
      </c>
      <c r="B855" s="27" t="s">
        <v>93</v>
      </c>
      <c r="C855" s="27" t="s">
        <v>373</v>
      </c>
      <c r="D855" s="27" t="s">
        <v>367</v>
      </c>
      <c r="E855" s="27" t="s">
        <v>0</v>
      </c>
      <c r="F855" s="27" t="s">
        <v>379</v>
      </c>
      <c r="G855" s="27" t="s">
        <v>230</v>
      </c>
      <c r="H855" s="27" t="s">
        <v>0</v>
      </c>
      <c r="I855" s="27" t="s">
        <v>0</v>
      </c>
      <c r="J855" s="33">
        <v>1</v>
      </c>
      <c r="K855" s="48"/>
      <c r="L855" s="48"/>
      <c r="M855" s="48"/>
      <c r="N855" s="48"/>
      <c r="O855" s="48"/>
      <c r="P855" s="49"/>
    </row>
    <row r="856" spans="1:16">
      <c r="A856" s="26">
        <v>852</v>
      </c>
      <c r="B856" s="27" t="s">
        <v>93</v>
      </c>
      <c r="C856" s="27" t="s">
        <v>374</v>
      </c>
      <c r="D856" s="27" t="s">
        <v>370</v>
      </c>
      <c r="E856" s="27" t="s">
        <v>0</v>
      </c>
      <c r="F856" s="27" t="s">
        <v>378</v>
      </c>
      <c r="G856" s="27" t="s">
        <v>230</v>
      </c>
      <c r="H856" s="27" t="s">
        <v>74</v>
      </c>
      <c r="I856" s="27" t="s">
        <v>0</v>
      </c>
      <c r="J856" s="33">
        <v>1</v>
      </c>
      <c r="K856" s="48"/>
      <c r="L856" s="48"/>
      <c r="M856" s="48"/>
      <c r="N856" s="48">
        <v>1</v>
      </c>
      <c r="O856" s="48"/>
      <c r="P856" s="49"/>
    </row>
    <row r="857" spans="1:16">
      <c r="A857" s="26">
        <v>853</v>
      </c>
      <c r="B857" s="27" t="s">
        <v>93</v>
      </c>
      <c r="C857" s="27" t="s">
        <v>374</v>
      </c>
      <c r="D857" s="27" t="s">
        <v>368</v>
      </c>
      <c r="E857" s="27" t="s">
        <v>0</v>
      </c>
      <c r="F857" s="27" t="s">
        <v>230</v>
      </c>
      <c r="G857" s="27" t="s">
        <v>230</v>
      </c>
      <c r="H857" s="27" t="s">
        <v>0</v>
      </c>
      <c r="I857" s="27" t="s">
        <v>0</v>
      </c>
      <c r="J857" s="33">
        <v>1</v>
      </c>
      <c r="K857" s="48"/>
      <c r="L857" s="48"/>
      <c r="M857" s="48"/>
      <c r="N857" s="48"/>
      <c r="O857" s="48"/>
      <c r="P857" s="49"/>
    </row>
    <row r="858" spans="1:16">
      <c r="A858" s="26">
        <v>854</v>
      </c>
      <c r="B858" s="27" t="s">
        <v>93</v>
      </c>
      <c r="C858" s="27" t="s">
        <v>374</v>
      </c>
      <c r="D858" s="27" t="s">
        <v>371</v>
      </c>
      <c r="E858" s="27" t="s">
        <v>0</v>
      </c>
      <c r="F858" s="27" t="s">
        <v>379</v>
      </c>
      <c r="G858" s="27" t="s">
        <v>381</v>
      </c>
      <c r="H858" s="27" t="s">
        <v>74</v>
      </c>
      <c r="I858" s="27" t="s">
        <v>0</v>
      </c>
      <c r="J858" s="33">
        <v>1</v>
      </c>
      <c r="K858" s="48"/>
      <c r="L858" s="48"/>
      <c r="M858" s="48"/>
      <c r="N858" s="48"/>
      <c r="O858" s="48">
        <v>1</v>
      </c>
      <c r="P858" s="49"/>
    </row>
    <row r="859" spans="1:16">
      <c r="A859" s="26">
        <v>855</v>
      </c>
      <c r="B859" s="27" t="s">
        <v>93</v>
      </c>
      <c r="C859" s="27" t="s">
        <v>373</v>
      </c>
      <c r="D859" s="27" t="s">
        <v>371</v>
      </c>
      <c r="E859" s="27" t="s">
        <v>0</v>
      </c>
      <c r="F859" s="27" t="s">
        <v>230</v>
      </c>
      <c r="G859" s="27" t="s">
        <v>382</v>
      </c>
      <c r="H859" s="27" t="s">
        <v>0</v>
      </c>
      <c r="I859" s="27" t="s">
        <v>74</v>
      </c>
      <c r="J859" s="33">
        <v>1</v>
      </c>
      <c r="K859" s="48"/>
      <c r="L859" s="48"/>
      <c r="M859" s="48"/>
      <c r="N859" s="48"/>
      <c r="O859" s="48">
        <v>1</v>
      </c>
      <c r="P859" s="49"/>
    </row>
    <row r="860" spans="1:16">
      <c r="A860" s="26">
        <v>856</v>
      </c>
      <c r="B860" s="27" t="s">
        <v>93</v>
      </c>
      <c r="C860" s="27" t="s">
        <v>373</v>
      </c>
      <c r="D860" s="27" t="s">
        <v>370</v>
      </c>
      <c r="E860" s="27" t="s">
        <v>0</v>
      </c>
      <c r="F860" s="27" t="s">
        <v>378</v>
      </c>
      <c r="G860" s="27" t="s">
        <v>381</v>
      </c>
      <c r="H860" s="27" t="s">
        <v>0</v>
      </c>
      <c r="I860" s="27" t="s">
        <v>0</v>
      </c>
      <c r="J860" s="33">
        <v>1</v>
      </c>
      <c r="K860" s="48">
        <v>1</v>
      </c>
      <c r="L860" s="48"/>
      <c r="M860" s="48"/>
      <c r="N860" s="48"/>
      <c r="O860" s="48"/>
      <c r="P860" s="49"/>
    </row>
    <row r="861" spans="1:16">
      <c r="A861" s="26">
        <v>857</v>
      </c>
      <c r="B861" s="27" t="s">
        <v>93</v>
      </c>
      <c r="C861" s="27" t="s">
        <v>373</v>
      </c>
      <c r="D861" s="27" t="s">
        <v>370</v>
      </c>
      <c r="E861" s="27" t="s">
        <v>0</v>
      </c>
      <c r="F861" s="27" t="s">
        <v>379</v>
      </c>
      <c r="G861" s="27" t="s">
        <v>382</v>
      </c>
      <c r="H861" s="27" t="s">
        <v>0</v>
      </c>
      <c r="I861" s="27" t="s">
        <v>74</v>
      </c>
      <c r="J861" s="33">
        <v>1</v>
      </c>
      <c r="K861" s="48"/>
      <c r="L861" s="48"/>
      <c r="M861" s="48"/>
      <c r="N861" s="48"/>
      <c r="O861" s="48">
        <v>1</v>
      </c>
      <c r="P861" s="49"/>
    </row>
    <row r="862" spans="1:16">
      <c r="A862" s="26">
        <v>858</v>
      </c>
      <c r="B862" s="27" t="s">
        <v>93</v>
      </c>
      <c r="C862" s="27" t="s">
        <v>373</v>
      </c>
      <c r="D862" s="27" t="s">
        <v>371</v>
      </c>
      <c r="E862" s="27" t="s">
        <v>0</v>
      </c>
      <c r="F862" s="27" t="s">
        <v>378</v>
      </c>
      <c r="G862" s="27" t="s">
        <v>381</v>
      </c>
      <c r="H862" s="27" t="s">
        <v>0</v>
      </c>
      <c r="I862" s="27" t="s">
        <v>0</v>
      </c>
      <c r="J862" s="33">
        <v>1</v>
      </c>
      <c r="K862" s="48"/>
      <c r="L862" s="48"/>
      <c r="M862" s="48"/>
      <c r="N862" s="48"/>
      <c r="O862" s="48"/>
      <c r="P862" s="49"/>
    </row>
    <row r="863" spans="1:16">
      <c r="A863" s="26">
        <v>859</v>
      </c>
      <c r="B863" s="27" t="s">
        <v>93</v>
      </c>
      <c r="C863" s="27" t="s">
        <v>373</v>
      </c>
      <c r="D863" s="27" t="s">
        <v>370</v>
      </c>
      <c r="E863" s="27" t="s">
        <v>0</v>
      </c>
      <c r="F863" s="27" t="s">
        <v>378</v>
      </c>
      <c r="G863" s="27" t="s">
        <v>230</v>
      </c>
      <c r="H863" s="27" t="s">
        <v>230</v>
      </c>
      <c r="I863" s="27" t="s">
        <v>230</v>
      </c>
      <c r="J863" s="33">
        <v>1</v>
      </c>
      <c r="K863" s="48"/>
      <c r="L863" s="48"/>
      <c r="M863" s="48"/>
      <c r="N863" s="48"/>
      <c r="O863" s="48"/>
      <c r="P863" s="49"/>
    </row>
    <row r="864" spans="1:16">
      <c r="A864" s="26">
        <v>860</v>
      </c>
      <c r="B864" s="27" t="s">
        <v>93</v>
      </c>
      <c r="C864" s="27" t="s">
        <v>373</v>
      </c>
      <c r="D864" s="27" t="s">
        <v>370</v>
      </c>
      <c r="E864" s="27" t="s">
        <v>0</v>
      </c>
      <c r="F864" s="27" t="s">
        <v>378</v>
      </c>
      <c r="G864" s="27" t="s">
        <v>230</v>
      </c>
      <c r="H864" s="27" t="s">
        <v>0</v>
      </c>
      <c r="I864" s="27" t="s">
        <v>0</v>
      </c>
      <c r="J864" s="33"/>
      <c r="K864" s="48"/>
      <c r="L864" s="48"/>
      <c r="M864" s="48"/>
      <c r="N864" s="48">
        <v>1</v>
      </c>
      <c r="O864" s="48"/>
      <c r="P864" s="49"/>
    </row>
    <row r="865" spans="1:16">
      <c r="A865" s="26">
        <v>861</v>
      </c>
      <c r="B865" s="27" t="s">
        <v>93</v>
      </c>
      <c r="C865" s="27" t="s">
        <v>373</v>
      </c>
      <c r="D865" s="27" t="s">
        <v>367</v>
      </c>
      <c r="E865" s="27" t="s">
        <v>0</v>
      </c>
      <c r="F865" s="27" t="s">
        <v>230</v>
      </c>
      <c r="G865" s="27" t="s">
        <v>230</v>
      </c>
      <c r="H865" s="27" t="s">
        <v>230</v>
      </c>
      <c r="I865" s="27" t="s">
        <v>230</v>
      </c>
      <c r="J865" s="33"/>
      <c r="K865" s="48"/>
      <c r="L865" s="48"/>
      <c r="M865" s="48"/>
      <c r="N865" s="48">
        <v>1</v>
      </c>
      <c r="O865" s="48"/>
      <c r="P865" s="49"/>
    </row>
    <row r="866" spans="1:16">
      <c r="A866" s="26">
        <v>862</v>
      </c>
      <c r="B866" s="27" t="s">
        <v>93</v>
      </c>
      <c r="C866" s="27" t="s">
        <v>373</v>
      </c>
      <c r="D866" s="27" t="s">
        <v>367</v>
      </c>
      <c r="E866" s="27" t="s">
        <v>0</v>
      </c>
      <c r="F866" s="27" t="s">
        <v>230</v>
      </c>
      <c r="G866" s="27" t="s">
        <v>230</v>
      </c>
      <c r="H866" s="27" t="s">
        <v>0</v>
      </c>
      <c r="I866" s="27" t="s">
        <v>230</v>
      </c>
      <c r="J866" s="33">
        <v>1</v>
      </c>
      <c r="K866" s="48"/>
      <c r="L866" s="48"/>
      <c r="M866" s="48"/>
      <c r="N866" s="48"/>
      <c r="O866" s="48">
        <v>1</v>
      </c>
      <c r="P866" s="49"/>
    </row>
    <row r="867" spans="1:16">
      <c r="A867" s="26">
        <v>863</v>
      </c>
      <c r="B867" s="27" t="s">
        <v>93</v>
      </c>
      <c r="C867" s="27" t="s">
        <v>373</v>
      </c>
      <c r="D867" s="27" t="s">
        <v>371</v>
      </c>
      <c r="E867" s="27" t="s">
        <v>74</v>
      </c>
      <c r="F867" s="27" t="s">
        <v>230</v>
      </c>
      <c r="G867" s="27" t="s">
        <v>382</v>
      </c>
      <c r="H867" s="27" t="s">
        <v>0</v>
      </c>
      <c r="I867" s="27" t="s">
        <v>230</v>
      </c>
      <c r="J867" s="33"/>
      <c r="K867" s="48"/>
      <c r="L867" s="48"/>
      <c r="M867" s="48"/>
      <c r="N867" s="48"/>
      <c r="O867" s="48"/>
      <c r="P867" s="49">
        <v>1</v>
      </c>
    </row>
    <row r="868" spans="1:16">
      <c r="A868" s="26">
        <v>864</v>
      </c>
      <c r="B868" s="27" t="s">
        <v>93</v>
      </c>
      <c r="C868" s="27" t="s">
        <v>373</v>
      </c>
      <c r="D868" s="27" t="s">
        <v>371</v>
      </c>
      <c r="E868" s="27" t="s">
        <v>74</v>
      </c>
      <c r="F868" s="27" t="s">
        <v>230</v>
      </c>
      <c r="G868" s="27" t="s">
        <v>382</v>
      </c>
      <c r="H868" s="27" t="s">
        <v>0</v>
      </c>
      <c r="I868" s="27" t="s">
        <v>74</v>
      </c>
      <c r="J868" s="33"/>
      <c r="K868" s="48"/>
      <c r="L868" s="48"/>
      <c r="M868" s="48"/>
      <c r="N868" s="48"/>
      <c r="O868" s="48"/>
      <c r="P868" s="49">
        <v>1</v>
      </c>
    </row>
    <row r="869" spans="1:16">
      <c r="A869" s="26">
        <v>865</v>
      </c>
      <c r="B869" s="27" t="s">
        <v>93</v>
      </c>
      <c r="C869" s="27" t="s">
        <v>374</v>
      </c>
      <c r="D869" s="27" t="s">
        <v>368</v>
      </c>
      <c r="E869" s="27" t="s">
        <v>0</v>
      </c>
      <c r="F869" s="27" t="s">
        <v>230</v>
      </c>
      <c r="G869" s="27" t="s">
        <v>230</v>
      </c>
      <c r="H869" s="27" t="s">
        <v>0</v>
      </c>
      <c r="I869" s="27" t="s">
        <v>74</v>
      </c>
      <c r="J869" s="33">
        <v>1</v>
      </c>
      <c r="K869" s="48"/>
      <c r="L869" s="48"/>
      <c r="M869" s="48"/>
      <c r="N869" s="48"/>
      <c r="O869" s="48"/>
      <c r="P869" s="49"/>
    </row>
    <row r="870" spans="1:16">
      <c r="A870" s="26">
        <v>866</v>
      </c>
      <c r="B870" s="27" t="s">
        <v>93</v>
      </c>
      <c r="C870" s="27" t="s">
        <v>374</v>
      </c>
      <c r="D870" s="27" t="s">
        <v>368</v>
      </c>
      <c r="E870" s="27" t="s">
        <v>0</v>
      </c>
      <c r="F870" s="27" t="s">
        <v>230</v>
      </c>
      <c r="G870" s="27" t="s">
        <v>230</v>
      </c>
      <c r="H870" s="27" t="s">
        <v>74</v>
      </c>
      <c r="I870" s="27" t="s">
        <v>0</v>
      </c>
      <c r="J870" s="33">
        <v>1</v>
      </c>
      <c r="K870" s="48"/>
      <c r="L870" s="48"/>
      <c r="M870" s="48"/>
      <c r="N870" s="48"/>
      <c r="O870" s="48"/>
      <c r="P870" s="49"/>
    </row>
    <row r="871" spans="1:16">
      <c r="A871" s="26">
        <v>867</v>
      </c>
      <c r="B871" s="27" t="s">
        <v>93</v>
      </c>
      <c r="C871" s="27" t="s">
        <v>374</v>
      </c>
      <c r="D871" s="27" t="s">
        <v>370</v>
      </c>
      <c r="E871" s="27" t="s">
        <v>0</v>
      </c>
      <c r="F871" s="27" t="s">
        <v>378</v>
      </c>
      <c r="G871" s="27" t="s">
        <v>230</v>
      </c>
      <c r="H871" s="27" t="s">
        <v>0</v>
      </c>
      <c r="I871" s="27" t="s">
        <v>74</v>
      </c>
      <c r="J871" s="33">
        <v>1</v>
      </c>
      <c r="K871" s="48"/>
      <c r="L871" s="48"/>
      <c r="M871" s="48"/>
      <c r="N871" s="48"/>
      <c r="O871" s="48"/>
      <c r="P871" s="49"/>
    </row>
    <row r="872" spans="1:16">
      <c r="A872" s="26">
        <v>868</v>
      </c>
      <c r="B872" s="27" t="s">
        <v>93</v>
      </c>
      <c r="C872" s="27" t="s">
        <v>374</v>
      </c>
      <c r="D872" s="27" t="s">
        <v>370</v>
      </c>
      <c r="E872" s="27" t="s">
        <v>74</v>
      </c>
      <c r="F872" s="27" t="s">
        <v>380</v>
      </c>
      <c r="G872" s="27" t="s">
        <v>383</v>
      </c>
      <c r="H872" s="27" t="s">
        <v>74</v>
      </c>
      <c r="I872" s="27" t="s">
        <v>74</v>
      </c>
      <c r="J872" s="33">
        <v>1</v>
      </c>
      <c r="K872" s="48"/>
      <c r="L872" s="48"/>
      <c r="M872" s="48"/>
      <c r="N872" s="48"/>
      <c r="O872" s="48"/>
      <c r="P872" s="49"/>
    </row>
    <row r="873" spans="1:16">
      <c r="A873" s="26">
        <v>869</v>
      </c>
      <c r="B873" s="27" t="s">
        <v>93</v>
      </c>
      <c r="C873" s="27" t="s">
        <v>374</v>
      </c>
      <c r="D873" s="27" t="s">
        <v>370</v>
      </c>
      <c r="E873" s="27" t="s">
        <v>0</v>
      </c>
      <c r="F873" s="27" t="s">
        <v>230</v>
      </c>
      <c r="G873" s="27" t="s">
        <v>382</v>
      </c>
      <c r="H873" s="27" t="s">
        <v>0</v>
      </c>
      <c r="I873" s="27" t="s">
        <v>74</v>
      </c>
      <c r="J873" s="33">
        <v>1</v>
      </c>
      <c r="K873" s="48"/>
      <c r="L873" s="48"/>
      <c r="M873" s="48"/>
      <c r="N873" s="48"/>
      <c r="O873" s="48"/>
      <c r="P873" s="49"/>
    </row>
    <row r="874" spans="1:16">
      <c r="A874" s="26">
        <v>870</v>
      </c>
      <c r="B874" s="27" t="s">
        <v>93</v>
      </c>
      <c r="C874" s="27" t="s">
        <v>373</v>
      </c>
      <c r="D874" s="27" t="s">
        <v>367</v>
      </c>
      <c r="E874" s="27" t="s">
        <v>0</v>
      </c>
      <c r="F874" s="27" t="s">
        <v>378</v>
      </c>
      <c r="G874" s="27" t="s">
        <v>381</v>
      </c>
      <c r="H874" s="27" t="s">
        <v>230</v>
      </c>
      <c r="I874" s="27" t="s">
        <v>0</v>
      </c>
      <c r="J874" s="33"/>
      <c r="K874" s="48"/>
      <c r="L874" s="48"/>
      <c r="M874" s="48"/>
      <c r="N874" s="48"/>
      <c r="O874" s="48">
        <v>1</v>
      </c>
      <c r="P874" s="49"/>
    </row>
    <row r="875" spans="1:16">
      <c r="A875" s="26">
        <v>871</v>
      </c>
      <c r="B875" s="27" t="s">
        <v>93</v>
      </c>
      <c r="C875" s="27" t="s">
        <v>374</v>
      </c>
      <c r="D875" s="27" t="s">
        <v>368</v>
      </c>
      <c r="E875" s="27" t="s">
        <v>74</v>
      </c>
      <c r="F875" s="27" t="s">
        <v>230</v>
      </c>
      <c r="G875" s="27" t="s">
        <v>383</v>
      </c>
      <c r="H875" s="27" t="s">
        <v>74</v>
      </c>
      <c r="I875" s="27" t="s">
        <v>230</v>
      </c>
      <c r="J875" s="33">
        <v>1</v>
      </c>
      <c r="K875" s="48"/>
      <c r="L875" s="48"/>
      <c r="M875" s="48"/>
      <c r="N875" s="48"/>
      <c r="O875" s="48">
        <v>1</v>
      </c>
      <c r="P875" s="49"/>
    </row>
    <row r="876" spans="1:16">
      <c r="A876" s="26">
        <v>872</v>
      </c>
      <c r="B876" s="27" t="s">
        <v>93</v>
      </c>
      <c r="C876" s="27" t="s">
        <v>373</v>
      </c>
      <c r="D876" s="27" t="s">
        <v>367</v>
      </c>
      <c r="E876" s="27" t="s">
        <v>0</v>
      </c>
      <c r="F876" s="27" t="s">
        <v>230</v>
      </c>
      <c r="G876" s="27" t="s">
        <v>382</v>
      </c>
      <c r="H876" s="27" t="s">
        <v>74</v>
      </c>
      <c r="I876" s="27" t="s">
        <v>0</v>
      </c>
      <c r="J876" s="33"/>
      <c r="K876" s="48"/>
      <c r="L876" s="48"/>
      <c r="M876" s="48"/>
      <c r="N876" s="48"/>
      <c r="O876" s="48">
        <v>1</v>
      </c>
      <c r="P876" s="49"/>
    </row>
    <row r="877" spans="1:16">
      <c r="A877" s="26">
        <v>873</v>
      </c>
      <c r="B877" s="27" t="s">
        <v>93</v>
      </c>
      <c r="C877" s="27" t="s">
        <v>374</v>
      </c>
      <c r="D877" s="27" t="s">
        <v>368</v>
      </c>
      <c r="E877" s="27" t="s">
        <v>0</v>
      </c>
      <c r="F877" s="27" t="s">
        <v>230</v>
      </c>
      <c r="G877" s="27" t="s">
        <v>230</v>
      </c>
      <c r="H877" s="27" t="s">
        <v>0</v>
      </c>
      <c r="I877" s="27" t="s">
        <v>74</v>
      </c>
      <c r="J877" s="33">
        <v>1</v>
      </c>
      <c r="K877" s="48"/>
      <c r="L877" s="48"/>
      <c r="M877" s="48"/>
      <c r="N877" s="48">
        <v>1</v>
      </c>
      <c r="O877" s="48"/>
      <c r="P877" s="49"/>
    </row>
    <row r="878" spans="1:16">
      <c r="A878" s="26">
        <v>874</v>
      </c>
      <c r="B878" s="27" t="s">
        <v>93</v>
      </c>
      <c r="C878" s="27" t="s">
        <v>374</v>
      </c>
      <c r="D878" s="27" t="s">
        <v>368</v>
      </c>
      <c r="E878" s="27" t="s">
        <v>0</v>
      </c>
      <c r="F878" s="27" t="s">
        <v>230</v>
      </c>
      <c r="G878" s="27" t="s">
        <v>381</v>
      </c>
      <c r="H878" s="27" t="s">
        <v>0</v>
      </c>
      <c r="I878" s="27" t="s">
        <v>0</v>
      </c>
      <c r="J878" s="33"/>
      <c r="K878" s="48"/>
      <c r="L878" s="48"/>
      <c r="M878" s="48"/>
      <c r="N878" s="48"/>
      <c r="O878" s="48"/>
      <c r="P878" s="49">
        <v>1</v>
      </c>
    </row>
    <row r="879" spans="1:16">
      <c r="A879" s="26">
        <v>875</v>
      </c>
      <c r="B879" s="27" t="s">
        <v>93</v>
      </c>
      <c r="C879" s="27" t="s">
        <v>373</v>
      </c>
      <c r="D879" s="27" t="s">
        <v>371</v>
      </c>
      <c r="E879" s="27" t="s">
        <v>0</v>
      </c>
      <c r="F879" s="27" t="s">
        <v>378</v>
      </c>
      <c r="G879" s="27" t="s">
        <v>382</v>
      </c>
      <c r="H879" s="27" t="s">
        <v>74</v>
      </c>
      <c r="I879" s="27" t="s">
        <v>230</v>
      </c>
      <c r="J879" s="33"/>
      <c r="K879" s="48"/>
      <c r="L879" s="48"/>
      <c r="M879" s="48"/>
      <c r="N879" s="48"/>
      <c r="O879" s="48">
        <v>1</v>
      </c>
      <c r="P879" s="49"/>
    </row>
    <row r="880" spans="1:16">
      <c r="A880" s="26">
        <v>876</v>
      </c>
      <c r="B880" s="27" t="s">
        <v>93</v>
      </c>
      <c r="C880" s="27" t="s">
        <v>373</v>
      </c>
      <c r="D880" s="27" t="s">
        <v>367</v>
      </c>
      <c r="E880" s="27" t="s">
        <v>0</v>
      </c>
      <c r="F880" s="27" t="s">
        <v>230</v>
      </c>
      <c r="G880" s="27" t="s">
        <v>383</v>
      </c>
      <c r="H880" s="27" t="s">
        <v>74</v>
      </c>
      <c r="I880" s="27" t="s">
        <v>0</v>
      </c>
      <c r="J880" s="33">
        <v>1</v>
      </c>
      <c r="K880" s="48"/>
      <c r="L880" s="48"/>
      <c r="M880" s="48"/>
      <c r="N880" s="48"/>
      <c r="O880" s="48"/>
      <c r="P880" s="49"/>
    </row>
    <row r="881" spans="1:16">
      <c r="A881" s="26">
        <v>877</v>
      </c>
      <c r="B881" s="27" t="s">
        <v>93</v>
      </c>
      <c r="C881" s="27" t="s">
        <v>373</v>
      </c>
      <c r="D881" s="27" t="s">
        <v>367</v>
      </c>
      <c r="E881" s="27" t="s">
        <v>0</v>
      </c>
      <c r="F881" s="27" t="s">
        <v>230</v>
      </c>
      <c r="G881" s="27" t="s">
        <v>230</v>
      </c>
      <c r="H881" s="27" t="s">
        <v>0</v>
      </c>
      <c r="I881" s="27" t="s">
        <v>0</v>
      </c>
      <c r="J881" s="33">
        <v>1</v>
      </c>
      <c r="K881" s="48"/>
      <c r="L881" s="48"/>
      <c r="M881" s="48"/>
      <c r="N881" s="48"/>
      <c r="O881" s="48"/>
      <c r="P881" s="49"/>
    </row>
    <row r="882" spans="1:16">
      <c r="A882" s="26">
        <v>878</v>
      </c>
      <c r="B882" s="27" t="s">
        <v>93</v>
      </c>
      <c r="C882" s="27" t="s">
        <v>374</v>
      </c>
      <c r="D882" s="27" t="s">
        <v>368</v>
      </c>
      <c r="E882" s="27" t="s">
        <v>74</v>
      </c>
      <c r="F882" s="27" t="s">
        <v>230</v>
      </c>
      <c r="G882" s="27" t="s">
        <v>230</v>
      </c>
      <c r="H882" s="27" t="s">
        <v>230</v>
      </c>
      <c r="I882" s="27" t="s">
        <v>74</v>
      </c>
      <c r="J882" s="33"/>
      <c r="K882" s="48"/>
      <c r="L882" s="48"/>
      <c r="M882" s="48"/>
      <c r="N882" s="48"/>
      <c r="O882" s="48"/>
      <c r="P882" s="49">
        <v>1</v>
      </c>
    </row>
    <row r="883" spans="1:16">
      <c r="A883" s="26">
        <v>879</v>
      </c>
      <c r="B883" s="27" t="s">
        <v>93</v>
      </c>
      <c r="C883" s="27" t="s">
        <v>374</v>
      </c>
      <c r="D883" s="27" t="s">
        <v>367</v>
      </c>
      <c r="E883" s="27" t="s">
        <v>0</v>
      </c>
      <c r="F883" s="27" t="s">
        <v>380</v>
      </c>
      <c r="G883" s="27" t="s">
        <v>381</v>
      </c>
      <c r="H883" s="27" t="s">
        <v>230</v>
      </c>
      <c r="I883" s="27" t="s">
        <v>74</v>
      </c>
      <c r="J883" s="33"/>
      <c r="K883" s="48"/>
      <c r="L883" s="48"/>
      <c r="M883" s="48"/>
      <c r="N883" s="48"/>
      <c r="O883" s="48">
        <v>1</v>
      </c>
      <c r="P883" s="49"/>
    </row>
    <row r="884" spans="1:16">
      <c r="A884" s="26">
        <v>880</v>
      </c>
      <c r="B884" s="27" t="s">
        <v>93</v>
      </c>
      <c r="C884" s="27" t="s">
        <v>373</v>
      </c>
      <c r="D884" s="27" t="s">
        <v>371</v>
      </c>
      <c r="E884" s="27" t="s">
        <v>74</v>
      </c>
      <c r="F884" s="27" t="s">
        <v>378</v>
      </c>
      <c r="G884" s="27" t="s">
        <v>382</v>
      </c>
      <c r="H884" s="27" t="s">
        <v>74</v>
      </c>
      <c r="I884" s="27" t="s">
        <v>74</v>
      </c>
      <c r="J884" s="33"/>
      <c r="K884" s="48"/>
      <c r="L884" s="48"/>
      <c r="M884" s="48"/>
      <c r="N884" s="48"/>
      <c r="O884" s="48">
        <v>1</v>
      </c>
      <c r="P884" s="49"/>
    </row>
    <row r="885" spans="1:16">
      <c r="A885" s="26">
        <v>881</v>
      </c>
      <c r="B885" s="35" t="s">
        <v>93</v>
      </c>
      <c r="C885" s="35" t="s">
        <v>373</v>
      </c>
      <c r="D885" s="35" t="s">
        <v>367</v>
      </c>
      <c r="E885" s="35" t="s">
        <v>0</v>
      </c>
      <c r="F885" s="35" t="s">
        <v>379</v>
      </c>
      <c r="G885" s="35" t="s">
        <v>230</v>
      </c>
      <c r="H885" s="35" t="s">
        <v>230</v>
      </c>
      <c r="I885" s="35" t="s">
        <v>230</v>
      </c>
      <c r="J885" s="33"/>
      <c r="K885" s="48"/>
      <c r="L885" s="48"/>
      <c r="M885" s="48"/>
      <c r="N885" s="48"/>
      <c r="O885" s="48">
        <v>1</v>
      </c>
      <c r="P885" s="49"/>
    </row>
    <row r="886" spans="1:16">
      <c r="A886" s="26">
        <v>882</v>
      </c>
      <c r="B886" s="40" t="s">
        <v>91</v>
      </c>
      <c r="C886" s="40" t="s">
        <v>373</v>
      </c>
      <c r="D886" s="40" t="s">
        <v>140</v>
      </c>
      <c r="E886" s="40" t="s">
        <v>0</v>
      </c>
      <c r="F886" s="40" t="s">
        <v>379</v>
      </c>
      <c r="G886" s="40" t="s">
        <v>230</v>
      </c>
      <c r="H886" s="40" t="s">
        <v>0</v>
      </c>
      <c r="I886" s="40" t="s">
        <v>74</v>
      </c>
      <c r="J886" s="132">
        <v>1</v>
      </c>
      <c r="K886" s="133"/>
      <c r="L886" s="133"/>
      <c r="M886" s="133"/>
      <c r="N886" s="133"/>
      <c r="O886" s="133">
        <v>1</v>
      </c>
      <c r="P886" s="134"/>
    </row>
    <row r="887" spans="1:16">
      <c r="A887" s="26">
        <v>883</v>
      </c>
      <c r="B887" s="27" t="s">
        <v>91</v>
      </c>
      <c r="C887" s="27" t="s">
        <v>373</v>
      </c>
      <c r="D887" s="27" t="s">
        <v>367</v>
      </c>
      <c r="E887" s="27" t="s">
        <v>0</v>
      </c>
      <c r="F887" s="27" t="s">
        <v>230</v>
      </c>
      <c r="G887" s="27" t="s">
        <v>383</v>
      </c>
      <c r="H887" s="27" t="s">
        <v>0</v>
      </c>
      <c r="I887" s="27" t="s">
        <v>74</v>
      </c>
      <c r="J887" s="135">
        <v>1</v>
      </c>
      <c r="K887" s="136"/>
      <c r="L887" s="136">
        <v>1</v>
      </c>
      <c r="M887" s="136"/>
      <c r="N887" s="136"/>
      <c r="O887" s="136"/>
      <c r="P887" s="137"/>
    </row>
    <row r="888" spans="1:16">
      <c r="A888" s="26">
        <v>884</v>
      </c>
      <c r="B888" s="27" t="s">
        <v>91</v>
      </c>
      <c r="C888" s="27" t="s">
        <v>373</v>
      </c>
      <c r="D888" s="27" t="s">
        <v>370</v>
      </c>
      <c r="E888" s="27" t="s">
        <v>0</v>
      </c>
      <c r="F888" s="27" t="s">
        <v>380</v>
      </c>
      <c r="G888" s="27" t="s">
        <v>383</v>
      </c>
      <c r="H888" s="27" t="s">
        <v>0</v>
      </c>
      <c r="I888" s="27" t="s">
        <v>74</v>
      </c>
      <c r="J888" s="135">
        <v>1</v>
      </c>
      <c r="K888" s="136"/>
      <c r="L888" s="136">
        <v>1</v>
      </c>
      <c r="M888" s="136"/>
      <c r="N888" s="136"/>
      <c r="O888" s="136"/>
      <c r="P888" s="137"/>
    </row>
    <row r="889" spans="1:16">
      <c r="A889" s="26">
        <v>885</v>
      </c>
      <c r="B889" s="27" t="s">
        <v>91</v>
      </c>
      <c r="C889" s="27" t="s">
        <v>373</v>
      </c>
      <c r="D889" s="27" t="s">
        <v>370</v>
      </c>
      <c r="E889" s="27" t="s">
        <v>0</v>
      </c>
      <c r="F889" s="27" t="s">
        <v>378</v>
      </c>
      <c r="G889" s="27" t="s">
        <v>383</v>
      </c>
      <c r="H889" s="27" t="s">
        <v>0</v>
      </c>
      <c r="I889" s="27" t="s">
        <v>74</v>
      </c>
      <c r="J889" s="135">
        <v>1</v>
      </c>
      <c r="K889" s="136"/>
      <c r="L889" s="136">
        <v>1</v>
      </c>
      <c r="M889" s="136"/>
      <c r="N889" s="136"/>
      <c r="O889" s="136"/>
      <c r="P889" s="137"/>
    </row>
    <row r="890" spans="1:16">
      <c r="A890" s="26">
        <v>886</v>
      </c>
      <c r="B890" s="27" t="s">
        <v>91</v>
      </c>
      <c r="C890" s="27" t="s">
        <v>373</v>
      </c>
      <c r="D890" s="27" t="s">
        <v>370</v>
      </c>
      <c r="E890" s="27" t="s">
        <v>0</v>
      </c>
      <c r="F890" s="27" t="s">
        <v>380</v>
      </c>
      <c r="G890" s="27" t="s">
        <v>383</v>
      </c>
      <c r="H890" s="27" t="s">
        <v>0</v>
      </c>
      <c r="I890" s="27" t="s">
        <v>74</v>
      </c>
      <c r="J890" s="135">
        <v>1</v>
      </c>
      <c r="K890" s="136"/>
      <c r="L890" s="136">
        <v>1</v>
      </c>
      <c r="M890" s="136"/>
      <c r="N890" s="136"/>
      <c r="O890" s="136"/>
      <c r="P890" s="137"/>
    </row>
    <row r="891" spans="1:16">
      <c r="A891" s="26">
        <v>887</v>
      </c>
      <c r="B891" s="27" t="s">
        <v>91</v>
      </c>
      <c r="C891" s="27" t="s">
        <v>373</v>
      </c>
      <c r="D891" s="27" t="s">
        <v>370</v>
      </c>
      <c r="E891" s="27" t="s">
        <v>0</v>
      </c>
      <c r="F891" s="27" t="s">
        <v>380</v>
      </c>
      <c r="G891" s="27" t="s">
        <v>383</v>
      </c>
      <c r="H891" s="27" t="s">
        <v>74</v>
      </c>
      <c r="I891" s="27" t="s">
        <v>74</v>
      </c>
      <c r="J891" s="135"/>
      <c r="K891" s="136"/>
      <c r="L891" s="136">
        <v>1</v>
      </c>
      <c r="M891" s="136"/>
      <c r="N891" s="136"/>
      <c r="O891" s="136"/>
      <c r="P891" s="137"/>
    </row>
    <row r="892" spans="1:16">
      <c r="A892" s="26">
        <v>888</v>
      </c>
      <c r="B892" s="27" t="s">
        <v>91</v>
      </c>
      <c r="C892" s="27" t="s">
        <v>373</v>
      </c>
      <c r="D892" s="27" t="s">
        <v>370</v>
      </c>
      <c r="E892" s="27" t="s">
        <v>0</v>
      </c>
      <c r="F892" s="27" t="s">
        <v>230</v>
      </c>
      <c r="G892" s="27" t="s">
        <v>230</v>
      </c>
      <c r="H892" s="27" t="s">
        <v>0</v>
      </c>
      <c r="I892" s="27" t="s">
        <v>74</v>
      </c>
      <c r="J892" s="135">
        <v>1</v>
      </c>
      <c r="K892" s="136"/>
      <c r="L892" s="136"/>
      <c r="M892" s="136"/>
      <c r="N892" s="136"/>
      <c r="O892" s="136"/>
      <c r="P892" s="137"/>
    </row>
    <row r="893" spans="1:16">
      <c r="A893" s="26">
        <v>889</v>
      </c>
      <c r="B893" s="27" t="s">
        <v>91</v>
      </c>
      <c r="C893" s="27" t="s">
        <v>373</v>
      </c>
      <c r="D893" s="27" t="s">
        <v>369</v>
      </c>
      <c r="E893" s="27" t="s">
        <v>0</v>
      </c>
      <c r="F893" s="27" t="s">
        <v>380</v>
      </c>
      <c r="G893" s="27" t="s">
        <v>383</v>
      </c>
      <c r="H893" s="27" t="s">
        <v>74</v>
      </c>
      <c r="I893" s="27" t="s">
        <v>74</v>
      </c>
      <c r="J893" s="135">
        <v>1</v>
      </c>
      <c r="K893" s="136"/>
      <c r="L893" s="136">
        <v>1</v>
      </c>
      <c r="M893" s="136"/>
      <c r="N893" s="136"/>
      <c r="O893" s="136"/>
      <c r="P893" s="137"/>
    </row>
    <row r="894" spans="1:16">
      <c r="A894" s="26">
        <v>890</v>
      </c>
      <c r="B894" s="27" t="s">
        <v>91</v>
      </c>
      <c r="C894" s="27" t="s">
        <v>374</v>
      </c>
      <c r="D894" s="27" t="s">
        <v>369</v>
      </c>
      <c r="E894" s="27" t="s">
        <v>0</v>
      </c>
      <c r="F894" s="27" t="s">
        <v>380</v>
      </c>
      <c r="G894" s="27" t="s">
        <v>383</v>
      </c>
      <c r="H894" s="27" t="s">
        <v>74</v>
      </c>
      <c r="I894" s="27" t="s">
        <v>74</v>
      </c>
      <c r="J894" s="135">
        <v>1</v>
      </c>
      <c r="K894" s="136"/>
      <c r="L894" s="136">
        <v>1</v>
      </c>
      <c r="M894" s="136"/>
      <c r="N894" s="136"/>
      <c r="O894" s="136"/>
      <c r="P894" s="137"/>
    </row>
    <row r="895" spans="1:16">
      <c r="A895" s="26">
        <v>891</v>
      </c>
      <c r="B895" s="27" t="s">
        <v>91</v>
      </c>
      <c r="C895" s="27" t="s">
        <v>373</v>
      </c>
      <c r="D895" s="27" t="s">
        <v>370</v>
      </c>
      <c r="E895" s="27" t="s">
        <v>0</v>
      </c>
      <c r="F895" s="27" t="s">
        <v>380</v>
      </c>
      <c r="G895" s="27" t="s">
        <v>383</v>
      </c>
      <c r="H895" s="27" t="s">
        <v>0</v>
      </c>
      <c r="I895" s="27" t="s">
        <v>74</v>
      </c>
      <c r="J895" s="135">
        <v>1</v>
      </c>
      <c r="K895" s="136"/>
      <c r="L895" s="136">
        <v>1</v>
      </c>
      <c r="M895" s="136"/>
      <c r="N895" s="136"/>
      <c r="O895" s="136"/>
      <c r="P895" s="137"/>
    </row>
    <row r="896" spans="1:16">
      <c r="A896" s="26">
        <v>892</v>
      </c>
      <c r="B896" s="27" t="s">
        <v>91</v>
      </c>
      <c r="C896" s="27" t="s">
        <v>374</v>
      </c>
      <c r="D896" s="27" t="s">
        <v>370</v>
      </c>
      <c r="E896" s="27" t="s">
        <v>0</v>
      </c>
      <c r="F896" s="27" t="s">
        <v>380</v>
      </c>
      <c r="G896" s="27" t="s">
        <v>383</v>
      </c>
      <c r="H896" s="27" t="s">
        <v>0</v>
      </c>
      <c r="I896" s="27" t="s">
        <v>74</v>
      </c>
      <c r="J896" s="135">
        <v>1</v>
      </c>
      <c r="K896" s="136"/>
      <c r="L896" s="136"/>
      <c r="M896" s="136"/>
      <c r="N896" s="136"/>
      <c r="O896" s="136">
        <v>1</v>
      </c>
      <c r="P896" s="137"/>
    </row>
    <row r="897" spans="1:16">
      <c r="A897" s="26">
        <v>893</v>
      </c>
      <c r="B897" s="27" t="s">
        <v>91</v>
      </c>
      <c r="C897" s="27" t="s">
        <v>373</v>
      </c>
      <c r="D897" s="27" t="s">
        <v>370</v>
      </c>
      <c r="E897" s="27" t="s">
        <v>0</v>
      </c>
      <c r="F897" s="27" t="s">
        <v>380</v>
      </c>
      <c r="G897" s="27" t="s">
        <v>383</v>
      </c>
      <c r="H897" s="27" t="s">
        <v>0</v>
      </c>
      <c r="I897" s="27" t="s">
        <v>74</v>
      </c>
      <c r="J897" s="135">
        <v>1</v>
      </c>
      <c r="K897" s="136"/>
      <c r="L897" s="136"/>
      <c r="M897" s="136"/>
      <c r="N897" s="136"/>
      <c r="O897" s="136">
        <v>1</v>
      </c>
      <c r="P897" s="137"/>
    </row>
    <row r="898" spans="1:16">
      <c r="A898" s="26">
        <v>894</v>
      </c>
      <c r="B898" s="27" t="s">
        <v>91</v>
      </c>
      <c r="C898" s="27" t="s">
        <v>373</v>
      </c>
      <c r="D898" s="27" t="s">
        <v>370</v>
      </c>
      <c r="E898" s="27" t="s">
        <v>0</v>
      </c>
      <c r="F898" s="27" t="s">
        <v>230</v>
      </c>
      <c r="G898" s="27" t="s">
        <v>230</v>
      </c>
      <c r="H898" s="27" t="s">
        <v>0</v>
      </c>
      <c r="I898" s="27" t="s">
        <v>74</v>
      </c>
      <c r="J898" s="135">
        <v>1</v>
      </c>
      <c r="K898" s="136"/>
      <c r="L898" s="136">
        <v>1</v>
      </c>
      <c r="M898" s="136"/>
      <c r="N898" s="136"/>
      <c r="O898" s="136"/>
      <c r="P898" s="137"/>
    </row>
    <row r="899" spans="1:16">
      <c r="A899" s="26">
        <v>895</v>
      </c>
      <c r="B899" s="27" t="s">
        <v>91</v>
      </c>
      <c r="C899" s="27" t="s">
        <v>374</v>
      </c>
      <c r="D899" s="27" t="s">
        <v>370</v>
      </c>
      <c r="E899" s="27" t="s">
        <v>0</v>
      </c>
      <c r="F899" s="27" t="s">
        <v>378</v>
      </c>
      <c r="G899" s="27" t="s">
        <v>383</v>
      </c>
      <c r="H899" s="27" t="s">
        <v>230</v>
      </c>
      <c r="I899" s="27" t="s">
        <v>74</v>
      </c>
      <c r="J899" s="135">
        <v>1</v>
      </c>
      <c r="K899" s="136"/>
      <c r="L899" s="136">
        <v>1</v>
      </c>
      <c r="M899" s="136"/>
      <c r="N899" s="136"/>
      <c r="O899" s="136"/>
      <c r="P899" s="137"/>
    </row>
    <row r="900" spans="1:16">
      <c r="A900" s="26">
        <v>896</v>
      </c>
      <c r="B900" s="35" t="s">
        <v>91</v>
      </c>
      <c r="C900" s="35" t="s">
        <v>374</v>
      </c>
      <c r="D900" s="35" t="s">
        <v>369</v>
      </c>
      <c r="E900" s="35" t="s">
        <v>0</v>
      </c>
      <c r="F900" s="35" t="s">
        <v>378</v>
      </c>
      <c r="G900" s="35" t="s">
        <v>383</v>
      </c>
      <c r="H900" s="35" t="s">
        <v>0</v>
      </c>
      <c r="I900" s="35" t="s">
        <v>74</v>
      </c>
      <c r="J900" s="138">
        <v>1</v>
      </c>
      <c r="K900" s="139">
        <v>1</v>
      </c>
      <c r="L900" s="139"/>
      <c r="M900" s="139"/>
      <c r="N900" s="139"/>
      <c r="O900" s="139"/>
      <c r="P900" s="140"/>
    </row>
  </sheetData>
  <autoFilter ref="A4:P900"/>
  <mergeCells count="11">
    <mergeCell ref="J2:P2"/>
    <mergeCell ref="J3:P3"/>
    <mergeCell ref="B1:I1"/>
    <mergeCell ref="B2:B3"/>
    <mergeCell ref="C2:C3"/>
    <mergeCell ref="D2:D3"/>
    <mergeCell ref="E2:E3"/>
    <mergeCell ref="F2:F3"/>
    <mergeCell ref="G2:G3"/>
    <mergeCell ref="H2:H3"/>
    <mergeCell ref="I2:I3"/>
  </mergeCells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6"/>
  <dimension ref="A1:AC949"/>
  <sheetViews>
    <sheetView showGridLines="0" zoomScale="90" zoomScaleNormal="90" workbookViewId="0">
      <pane xSplit="2" ySplit="4" topLeftCell="G898" activePane="bottomRight" state="frozen"/>
      <selection pane="topRight" activeCell="C1" sqref="C1"/>
      <selection pane="bottomLeft" activeCell="A5" sqref="A5"/>
      <selection pane="bottomRight" activeCell="J901" sqref="J901:X915"/>
    </sheetView>
  </sheetViews>
  <sheetFormatPr baseColWidth="10" defaultColWidth="9" defaultRowHeight="12"/>
  <cols>
    <col min="1" max="1" width="5.875" style="5" bestFit="1" customWidth="1"/>
    <col min="2" max="2" width="12.375" style="6" bestFit="1" customWidth="1"/>
    <col min="3" max="3" width="11.5" style="6" bestFit="1" customWidth="1"/>
    <col min="4" max="4" width="11.5" style="6" customWidth="1"/>
    <col min="5" max="5" width="12" style="3" bestFit="1" customWidth="1"/>
    <col min="6" max="6" width="14.25" style="3" bestFit="1" customWidth="1"/>
    <col min="7" max="7" width="13.25" style="7" bestFit="1" customWidth="1"/>
    <col min="8" max="8" width="17.625" style="3" bestFit="1" customWidth="1"/>
    <col min="9" max="9" width="14.125" style="3" bestFit="1" customWidth="1"/>
    <col min="10" max="10" width="10.125" style="3" bestFit="1" customWidth="1"/>
    <col min="11" max="11" width="7.75" style="3" bestFit="1" customWidth="1"/>
    <col min="12" max="12" width="11.875" style="3" bestFit="1" customWidth="1"/>
    <col min="13" max="13" width="7.625" style="3" bestFit="1" customWidth="1"/>
    <col min="14" max="14" width="12.75" style="3" bestFit="1" customWidth="1"/>
    <col min="15" max="15" width="9.5" style="3" bestFit="1" customWidth="1"/>
    <col min="16" max="16" width="12.375" style="3" bestFit="1" customWidth="1"/>
    <col min="17" max="17" width="10.875" style="3" bestFit="1" customWidth="1"/>
    <col min="18" max="18" width="8.25" style="3" bestFit="1" customWidth="1"/>
    <col min="19" max="19" width="10.125" style="3" bestFit="1" customWidth="1"/>
    <col min="20" max="20" width="11.625" style="3" bestFit="1" customWidth="1"/>
    <col min="21" max="21" width="11.875" style="3" bestFit="1" customWidth="1"/>
    <col min="22" max="22" width="7.875" style="3" bestFit="1" customWidth="1"/>
    <col min="23" max="23" width="9" style="3" bestFit="1" customWidth="1"/>
    <col min="24" max="16384" width="9" style="3"/>
  </cols>
  <sheetData>
    <row r="1" spans="1:23" s="2" customFormat="1">
      <c r="A1" s="22"/>
      <c r="B1" s="853" t="s">
        <v>1</v>
      </c>
      <c r="C1" s="853"/>
      <c r="D1" s="853"/>
      <c r="E1" s="853"/>
      <c r="F1" s="853"/>
      <c r="G1" s="853"/>
      <c r="H1" s="853"/>
      <c r="I1" s="853"/>
      <c r="J1" s="57"/>
      <c r="K1" s="57"/>
      <c r="L1" s="57"/>
      <c r="M1" s="57"/>
      <c r="N1" s="57"/>
      <c r="O1" s="57"/>
      <c r="P1" s="57"/>
      <c r="Q1" s="57"/>
      <c r="R1" s="57"/>
      <c r="S1" s="57"/>
      <c r="T1" s="57"/>
      <c r="U1" s="57"/>
      <c r="V1" s="57"/>
      <c r="W1" s="57"/>
    </row>
    <row r="2" spans="1:23" s="2" customFormat="1" ht="12" customHeight="1">
      <c r="A2" s="23"/>
      <c r="B2" s="828" t="s">
        <v>3</v>
      </c>
      <c r="C2" s="845" t="s">
        <v>4</v>
      </c>
      <c r="D2" s="828" t="s">
        <v>206</v>
      </c>
      <c r="E2" s="845" t="s">
        <v>5</v>
      </c>
      <c r="F2" s="845" t="s">
        <v>6</v>
      </c>
      <c r="G2" s="845" t="s">
        <v>8</v>
      </c>
      <c r="H2" s="845" t="s">
        <v>9</v>
      </c>
      <c r="I2" s="845" t="s">
        <v>10</v>
      </c>
      <c r="J2" s="845" t="s">
        <v>8</v>
      </c>
      <c r="K2" s="845"/>
      <c r="L2" s="845"/>
      <c r="M2" s="845"/>
      <c r="N2" s="845"/>
      <c r="O2" s="845"/>
      <c r="P2" s="845"/>
      <c r="Q2" s="845"/>
      <c r="R2" s="845"/>
      <c r="S2" s="845"/>
      <c r="T2" s="845"/>
      <c r="U2" s="845"/>
      <c r="V2" s="845"/>
      <c r="W2" s="845"/>
    </row>
    <row r="3" spans="1:23" s="2" customFormat="1" ht="12" customHeight="1">
      <c r="A3" s="23"/>
      <c r="B3" s="829"/>
      <c r="C3" s="845"/>
      <c r="D3" s="829"/>
      <c r="E3" s="845"/>
      <c r="F3" s="845"/>
      <c r="G3" s="845"/>
      <c r="H3" s="845"/>
      <c r="I3" s="845"/>
      <c r="J3" s="850" t="s">
        <v>156</v>
      </c>
      <c r="K3" s="851"/>
      <c r="L3" s="851"/>
      <c r="M3" s="851"/>
      <c r="N3" s="851"/>
      <c r="O3" s="851"/>
      <c r="P3" s="851"/>
      <c r="Q3" s="851"/>
      <c r="R3" s="851"/>
      <c r="S3" s="851"/>
      <c r="T3" s="851"/>
      <c r="U3" s="851"/>
      <c r="V3" s="851"/>
      <c r="W3" s="852"/>
    </row>
    <row r="4" spans="1:23" s="2" customFormat="1" ht="24">
      <c r="A4" s="21" t="s">
        <v>0</v>
      </c>
      <c r="B4" s="62" t="s">
        <v>89</v>
      </c>
      <c r="C4" s="63" t="s">
        <v>372</v>
      </c>
      <c r="D4" s="63" t="s">
        <v>364</v>
      </c>
      <c r="E4" s="63" t="s">
        <v>365</v>
      </c>
      <c r="F4" s="63" t="s">
        <v>47</v>
      </c>
      <c r="G4" s="63" t="s">
        <v>375</v>
      </c>
      <c r="H4" s="63" t="s">
        <v>376</v>
      </c>
      <c r="I4" s="63" t="s">
        <v>377</v>
      </c>
      <c r="J4" s="62" t="s">
        <v>81</v>
      </c>
      <c r="K4" s="63" t="s">
        <v>86</v>
      </c>
      <c r="L4" s="63" t="s">
        <v>157</v>
      </c>
      <c r="M4" s="63" t="s">
        <v>124</v>
      </c>
      <c r="N4" s="63" t="s">
        <v>158</v>
      </c>
      <c r="O4" s="63" t="s">
        <v>159</v>
      </c>
      <c r="P4" s="63" t="s">
        <v>160</v>
      </c>
      <c r="Q4" s="63" t="s">
        <v>161</v>
      </c>
      <c r="R4" s="63" t="s">
        <v>162</v>
      </c>
      <c r="S4" s="63" t="s">
        <v>163</v>
      </c>
      <c r="T4" s="63" t="s">
        <v>87</v>
      </c>
      <c r="U4" s="63" t="s">
        <v>82</v>
      </c>
      <c r="V4" s="63" t="s">
        <v>83</v>
      </c>
      <c r="W4" s="64" t="s">
        <v>164</v>
      </c>
    </row>
    <row r="5" spans="1:23" ht="12" customHeight="1">
      <c r="A5" s="26">
        <v>1</v>
      </c>
      <c r="B5" s="40" t="str">
        <f>DB_INFO!B5</f>
        <v>PL</v>
      </c>
      <c r="C5" s="40" t="str">
        <f>DB_INFO!C5</f>
        <v>Public</v>
      </c>
      <c r="D5" s="40" t="str">
        <f>DB_INFO!D5</f>
        <v>Office</v>
      </c>
      <c r="E5" s="40" t="str">
        <f>DB_INFO!E5</f>
        <v>No</v>
      </c>
      <c r="F5" s="41" t="str">
        <f>DB_INFO!F5</f>
        <v>Below 100</v>
      </c>
      <c r="G5" s="41" t="str">
        <f>DB_INFO!G5</f>
        <v>Below 1000</v>
      </c>
      <c r="H5" s="41" t="str">
        <f>DB_INFO!H5</f>
        <v>No</v>
      </c>
      <c r="I5" s="41" t="str">
        <f>DB_INFO!I5</f>
        <v>No</v>
      </c>
      <c r="J5" s="45">
        <v>1</v>
      </c>
      <c r="K5" s="46">
        <v>1</v>
      </c>
      <c r="L5" s="46">
        <v>1</v>
      </c>
      <c r="M5" s="46">
        <v>1</v>
      </c>
      <c r="N5" s="46">
        <v>1</v>
      </c>
      <c r="O5" s="46">
        <v>1</v>
      </c>
      <c r="P5" s="46"/>
      <c r="Q5" s="46">
        <v>1</v>
      </c>
      <c r="R5" s="46">
        <v>1</v>
      </c>
      <c r="S5" s="46">
        <v>1</v>
      </c>
      <c r="T5" s="46">
        <v>1</v>
      </c>
      <c r="U5" s="46">
        <v>1</v>
      </c>
      <c r="V5" s="46"/>
      <c r="W5" s="47"/>
    </row>
    <row r="6" spans="1:23" ht="12" customHeight="1">
      <c r="A6" s="26">
        <v>2</v>
      </c>
      <c r="B6" s="27" t="str">
        <f>DB_INFO!B6</f>
        <v>PL</v>
      </c>
      <c r="C6" s="27" t="str">
        <f>DB_INFO!C6</f>
        <v>Public</v>
      </c>
      <c r="D6" s="27" t="str">
        <f>DB_INFO!D6</f>
        <v>Office</v>
      </c>
      <c r="E6" s="27" t="str">
        <f>DB_INFO!E6</f>
        <v>No</v>
      </c>
      <c r="F6" s="28" t="str">
        <f>DB_INFO!F6</f>
        <v>Below 100</v>
      </c>
      <c r="G6" s="28" t="str">
        <f>DB_INFO!G6</f>
        <v>Below 1000</v>
      </c>
      <c r="H6" s="28" t="str">
        <f>DB_INFO!H6</f>
        <v>No</v>
      </c>
      <c r="I6" s="28" t="str">
        <f>DB_INFO!I6</f>
        <v>Yes</v>
      </c>
      <c r="J6" s="33"/>
      <c r="K6" s="48"/>
      <c r="L6" s="48">
        <v>1</v>
      </c>
      <c r="M6" s="48"/>
      <c r="N6" s="48">
        <v>1</v>
      </c>
      <c r="O6" s="48"/>
      <c r="P6" s="48"/>
      <c r="Q6" s="48"/>
      <c r="R6" s="48"/>
      <c r="S6" s="48"/>
      <c r="T6" s="48">
        <v>1</v>
      </c>
      <c r="U6" s="48"/>
      <c r="V6" s="48">
        <v>1</v>
      </c>
      <c r="W6" s="49"/>
    </row>
    <row r="7" spans="1:23" ht="12" customHeight="1">
      <c r="A7" s="26">
        <v>3</v>
      </c>
      <c r="B7" s="27" t="str">
        <f>DB_INFO!B7</f>
        <v>PL</v>
      </c>
      <c r="C7" s="27" t="str">
        <f>DB_INFO!C7</f>
        <v>Public</v>
      </c>
      <c r="D7" s="27" t="str">
        <f>DB_INFO!D7</f>
        <v>Office</v>
      </c>
      <c r="E7" s="27" t="str">
        <f>DB_INFO!E7</f>
        <v>No</v>
      </c>
      <c r="F7" s="28" t="str">
        <f>DB_INFO!F7</f>
        <v>100-1000</v>
      </c>
      <c r="G7" s="28" t="str">
        <f>DB_INFO!G7</f>
        <v>1000-5000</v>
      </c>
      <c r="H7" s="28" t="str">
        <f>DB_INFO!H7</f>
        <v>No</v>
      </c>
      <c r="I7" s="28" t="str">
        <f>DB_INFO!I7</f>
        <v>No</v>
      </c>
      <c r="J7" s="33">
        <v>1</v>
      </c>
      <c r="K7" s="48">
        <v>1</v>
      </c>
      <c r="L7" s="48">
        <v>1</v>
      </c>
      <c r="M7" s="48">
        <v>1</v>
      </c>
      <c r="N7" s="48">
        <v>1</v>
      </c>
      <c r="O7" s="48">
        <v>1</v>
      </c>
      <c r="P7" s="48"/>
      <c r="Q7" s="48">
        <v>1</v>
      </c>
      <c r="R7" s="48">
        <v>1</v>
      </c>
      <c r="S7" s="48">
        <v>1</v>
      </c>
      <c r="T7" s="48">
        <v>1</v>
      </c>
      <c r="U7" s="48">
        <v>1</v>
      </c>
      <c r="V7" s="48"/>
      <c r="W7" s="49"/>
    </row>
    <row r="8" spans="1:23" ht="12" customHeight="1">
      <c r="A8" s="26">
        <v>4</v>
      </c>
      <c r="B8" s="27" t="str">
        <f>DB_INFO!B8</f>
        <v>PL</v>
      </c>
      <c r="C8" s="27" t="str">
        <f>DB_INFO!C8</f>
        <v>Public</v>
      </c>
      <c r="D8" s="27" t="str">
        <f>DB_INFO!D8</f>
        <v>Office</v>
      </c>
      <c r="E8" s="27" t="str">
        <f>DB_INFO!E8</f>
        <v>No</v>
      </c>
      <c r="F8" s="28" t="str">
        <f>DB_INFO!F8</f>
        <v>Below 100</v>
      </c>
      <c r="G8" s="28" t="str">
        <f>DB_INFO!G8</f>
        <v>Below 1000</v>
      </c>
      <c r="H8" s="28" t="str">
        <f>DB_INFO!H8</f>
        <v>No</v>
      </c>
      <c r="I8" s="28" t="str">
        <f>DB_INFO!I8</f>
        <v>Yes</v>
      </c>
      <c r="J8" s="33">
        <v>1</v>
      </c>
      <c r="K8" s="48">
        <v>1</v>
      </c>
      <c r="L8" s="48">
        <v>1</v>
      </c>
      <c r="M8" s="48">
        <v>1</v>
      </c>
      <c r="N8" s="48">
        <v>1</v>
      </c>
      <c r="O8" s="48"/>
      <c r="P8" s="48"/>
      <c r="Q8" s="48">
        <v>1</v>
      </c>
      <c r="R8" s="48">
        <v>1</v>
      </c>
      <c r="S8" s="48">
        <v>1</v>
      </c>
      <c r="T8" s="48">
        <v>1</v>
      </c>
      <c r="U8" s="48"/>
      <c r="V8" s="48"/>
      <c r="W8" s="49"/>
    </row>
    <row r="9" spans="1:23" ht="12" customHeight="1">
      <c r="A9" s="26">
        <v>5</v>
      </c>
      <c r="B9" s="27" t="str">
        <f>DB_INFO!B9</f>
        <v>PL</v>
      </c>
      <c r="C9" s="27" t="str">
        <f>DB_INFO!C9</f>
        <v>Public</v>
      </c>
      <c r="D9" s="27" t="str">
        <f>DB_INFO!D9</f>
        <v>Office</v>
      </c>
      <c r="E9" s="27" t="str">
        <f>DB_INFO!E9</f>
        <v>No</v>
      </c>
      <c r="F9" s="28" t="str">
        <f>DB_INFO!F9</f>
        <v>100-1000</v>
      </c>
      <c r="G9" s="28" t="str">
        <f>DB_INFO!G9</f>
        <v>Above 5000</v>
      </c>
      <c r="H9" s="28" t="str">
        <f>DB_INFO!H9</f>
        <v>No</v>
      </c>
      <c r="I9" s="28" t="str">
        <f>DB_INFO!I9</f>
        <v>No</v>
      </c>
      <c r="J9" s="33">
        <v>1</v>
      </c>
      <c r="K9" s="48">
        <v>1</v>
      </c>
      <c r="L9" s="48">
        <v>1</v>
      </c>
      <c r="M9" s="48">
        <v>1</v>
      </c>
      <c r="N9" s="48">
        <v>1</v>
      </c>
      <c r="O9" s="48"/>
      <c r="P9" s="48"/>
      <c r="Q9" s="48">
        <v>1</v>
      </c>
      <c r="R9" s="48">
        <v>1</v>
      </c>
      <c r="S9" s="48">
        <v>1</v>
      </c>
      <c r="T9" s="48">
        <v>1</v>
      </c>
      <c r="U9" s="48"/>
      <c r="V9" s="48">
        <v>1</v>
      </c>
      <c r="W9" s="49"/>
    </row>
    <row r="10" spans="1:23" ht="12" customHeight="1">
      <c r="A10" s="26">
        <v>6</v>
      </c>
      <c r="B10" s="27" t="str">
        <f>DB_INFO!B10</f>
        <v>PL</v>
      </c>
      <c r="C10" s="27" t="str">
        <f>DB_INFO!C10</f>
        <v>Public</v>
      </c>
      <c r="D10" s="27" t="str">
        <f>DB_INFO!D10</f>
        <v>Office</v>
      </c>
      <c r="E10" s="27" t="str">
        <f>DB_INFO!E10</f>
        <v>No</v>
      </c>
      <c r="F10" s="28" t="str">
        <f>DB_INFO!F10</f>
        <v>Below 100</v>
      </c>
      <c r="G10" s="28" t="str">
        <f>DB_INFO!G10</f>
        <v>Below 1000</v>
      </c>
      <c r="H10" s="28" t="str">
        <f>DB_INFO!H10</f>
        <v>No</v>
      </c>
      <c r="I10" s="28" t="str">
        <f>DB_INFO!I10</f>
        <v>No</v>
      </c>
      <c r="J10" s="33">
        <v>1</v>
      </c>
      <c r="K10" s="48">
        <v>1</v>
      </c>
      <c r="L10" s="48"/>
      <c r="M10" s="48"/>
      <c r="N10" s="48"/>
      <c r="O10" s="48"/>
      <c r="P10" s="48"/>
      <c r="Q10" s="48">
        <v>1</v>
      </c>
      <c r="R10" s="48"/>
      <c r="S10" s="48">
        <v>1</v>
      </c>
      <c r="T10" s="48">
        <v>1</v>
      </c>
      <c r="U10" s="48">
        <v>1</v>
      </c>
      <c r="V10" s="48"/>
      <c r="W10" s="49"/>
    </row>
    <row r="11" spans="1:23" ht="12" customHeight="1">
      <c r="A11" s="26">
        <v>7</v>
      </c>
      <c r="B11" s="27" t="str">
        <f>DB_INFO!B11</f>
        <v>PL</v>
      </c>
      <c r="C11" s="27" t="str">
        <f>DB_INFO!C11</f>
        <v>Public</v>
      </c>
      <c r="D11" s="27" t="str">
        <f>DB_INFO!D11</f>
        <v>Office</v>
      </c>
      <c r="E11" s="27" t="str">
        <f>DB_INFO!E11</f>
        <v>No</v>
      </c>
      <c r="F11" s="28" t="str">
        <f>DB_INFO!F11</f>
        <v>Below 100</v>
      </c>
      <c r="G11" s="28" t="str">
        <f>DB_INFO!G11</f>
        <v>1000-5000</v>
      </c>
      <c r="H11" s="28" t="str">
        <f>DB_INFO!H11</f>
        <v>No</v>
      </c>
      <c r="I11" s="28" t="str">
        <f>DB_INFO!I11</f>
        <v>No</v>
      </c>
      <c r="J11" s="33">
        <v>1</v>
      </c>
      <c r="K11" s="48">
        <v>1</v>
      </c>
      <c r="L11" s="48">
        <v>1</v>
      </c>
      <c r="M11" s="48">
        <v>1</v>
      </c>
      <c r="N11" s="48">
        <v>1</v>
      </c>
      <c r="O11" s="48"/>
      <c r="P11" s="48"/>
      <c r="Q11" s="48">
        <v>1</v>
      </c>
      <c r="R11" s="48">
        <v>1</v>
      </c>
      <c r="S11" s="48">
        <v>1</v>
      </c>
      <c r="T11" s="48">
        <v>1</v>
      </c>
      <c r="U11" s="48">
        <v>1</v>
      </c>
      <c r="V11" s="48">
        <v>1</v>
      </c>
      <c r="W11" s="49"/>
    </row>
    <row r="12" spans="1:23" ht="12" customHeight="1">
      <c r="A12" s="26">
        <v>8</v>
      </c>
      <c r="B12" s="27" t="str">
        <f>DB_INFO!B12</f>
        <v>PL</v>
      </c>
      <c r="C12" s="27" t="str">
        <f>DB_INFO!C12</f>
        <v>Public</v>
      </c>
      <c r="D12" s="27" t="str">
        <f>DB_INFO!D12</f>
        <v>Office</v>
      </c>
      <c r="E12" s="27" t="str">
        <f>DB_INFO!E12</f>
        <v>No</v>
      </c>
      <c r="F12" s="28" t="str">
        <f>DB_INFO!F12</f>
        <v>100-1000</v>
      </c>
      <c r="G12" s="28" t="str">
        <f>DB_INFO!G12</f>
        <v>1000-5000</v>
      </c>
      <c r="H12" s="28" t="str">
        <f>DB_INFO!H12</f>
        <v>No</v>
      </c>
      <c r="I12" s="28" t="str">
        <f>DB_INFO!I12</f>
        <v>Yes</v>
      </c>
      <c r="J12" s="33">
        <v>1</v>
      </c>
      <c r="K12" s="48"/>
      <c r="L12" s="48">
        <v>1</v>
      </c>
      <c r="M12" s="48">
        <v>1</v>
      </c>
      <c r="N12" s="48">
        <v>1</v>
      </c>
      <c r="O12" s="48"/>
      <c r="P12" s="48">
        <v>1</v>
      </c>
      <c r="Q12" s="48">
        <v>1</v>
      </c>
      <c r="R12" s="48">
        <v>1</v>
      </c>
      <c r="S12" s="48">
        <v>1</v>
      </c>
      <c r="T12" s="48">
        <v>1</v>
      </c>
      <c r="U12" s="48"/>
      <c r="V12" s="48"/>
      <c r="W12" s="49"/>
    </row>
    <row r="13" spans="1:23" ht="12" customHeight="1">
      <c r="A13" s="26">
        <v>9</v>
      </c>
      <c r="B13" s="27" t="str">
        <f>DB_INFO!B13</f>
        <v>PL</v>
      </c>
      <c r="C13" s="27" t="str">
        <f>DB_INFO!C13</f>
        <v>Public</v>
      </c>
      <c r="D13" s="27" t="str">
        <f>DB_INFO!D13</f>
        <v>Office</v>
      </c>
      <c r="E13" s="27" t="str">
        <f>DB_INFO!E13</f>
        <v>No</v>
      </c>
      <c r="F13" s="28" t="str">
        <f>DB_INFO!F13</f>
        <v>Below 100</v>
      </c>
      <c r="G13" s="28" t="str">
        <f>DB_INFO!G13</f>
        <v>1000-5000</v>
      </c>
      <c r="H13" s="28" t="str">
        <f>DB_INFO!H13</f>
        <v>No</v>
      </c>
      <c r="I13" s="28" t="str">
        <f>DB_INFO!I13</f>
        <v>No</v>
      </c>
      <c r="J13" s="33">
        <v>1</v>
      </c>
      <c r="K13" s="48">
        <v>1</v>
      </c>
      <c r="L13" s="48">
        <v>1</v>
      </c>
      <c r="M13" s="48">
        <v>1</v>
      </c>
      <c r="N13" s="48">
        <v>1</v>
      </c>
      <c r="O13" s="48"/>
      <c r="P13" s="48"/>
      <c r="Q13" s="48">
        <v>1</v>
      </c>
      <c r="R13" s="48">
        <v>1</v>
      </c>
      <c r="S13" s="48">
        <v>1</v>
      </c>
      <c r="T13" s="48">
        <v>1</v>
      </c>
      <c r="U13" s="48">
        <v>1</v>
      </c>
      <c r="V13" s="48"/>
      <c r="W13" s="49"/>
    </row>
    <row r="14" spans="1:23" ht="12" customHeight="1">
      <c r="A14" s="26">
        <v>10</v>
      </c>
      <c r="B14" s="27" t="str">
        <f>DB_INFO!B14</f>
        <v>PL</v>
      </c>
      <c r="C14" s="27" t="str">
        <f>DB_INFO!C14</f>
        <v>Public</v>
      </c>
      <c r="D14" s="27" t="str">
        <f>DB_INFO!D14</f>
        <v>Office</v>
      </c>
      <c r="E14" s="27" t="str">
        <f>DB_INFO!E14</f>
        <v>No</v>
      </c>
      <c r="F14" s="28" t="str">
        <f>DB_INFO!F14</f>
        <v>100-1000</v>
      </c>
      <c r="G14" s="28" t="str">
        <f>DB_INFO!G14</f>
        <v>Above 5000</v>
      </c>
      <c r="H14" s="28" t="str">
        <f>DB_INFO!H14</f>
        <v>No</v>
      </c>
      <c r="I14" s="28" t="str">
        <f>DB_INFO!I14</f>
        <v>Yes</v>
      </c>
      <c r="J14" s="33">
        <v>1</v>
      </c>
      <c r="K14" s="48">
        <v>1</v>
      </c>
      <c r="L14" s="48">
        <v>1</v>
      </c>
      <c r="M14" s="48">
        <v>1</v>
      </c>
      <c r="N14" s="48">
        <v>1</v>
      </c>
      <c r="O14" s="48">
        <v>1</v>
      </c>
      <c r="P14" s="48"/>
      <c r="Q14" s="48">
        <v>1</v>
      </c>
      <c r="R14" s="48">
        <v>1</v>
      </c>
      <c r="S14" s="48">
        <v>1</v>
      </c>
      <c r="T14" s="48">
        <v>1</v>
      </c>
      <c r="U14" s="48">
        <v>1</v>
      </c>
      <c r="V14" s="48">
        <v>1</v>
      </c>
      <c r="W14" s="49"/>
    </row>
    <row r="15" spans="1:23" ht="12" customHeight="1">
      <c r="A15" s="26">
        <v>11</v>
      </c>
      <c r="B15" s="27" t="str">
        <f>DB_INFO!B15</f>
        <v>PL</v>
      </c>
      <c r="C15" s="27" t="str">
        <f>DB_INFO!C15</f>
        <v>Public</v>
      </c>
      <c r="D15" s="27" t="str">
        <f>DB_INFO!D15</f>
        <v>Office</v>
      </c>
      <c r="E15" s="27" t="str">
        <f>DB_INFO!E15</f>
        <v>No</v>
      </c>
      <c r="F15" s="28" t="str">
        <f>DB_INFO!F15</f>
        <v>100-1000</v>
      </c>
      <c r="G15" s="28" t="str">
        <f>DB_INFO!G15</f>
        <v>1000-5000</v>
      </c>
      <c r="H15" s="28" t="str">
        <f>DB_INFO!H15</f>
        <v>No</v>
      </c>
      <c r="I15" s="28" t="str">
        <f>DB_INFO!I15</f>
        <v>Yes</v>
      </c>
      <c r="J15" s="33">
        <v>1</v>
      </c>
      <c r="K15" s="48">
        <v>1</v>
      </c>
      <c r="L15" s="48">
        <v>1</v>
      </c>
      <c r="M15" s="48">
        <v>1</v>
      </c>
      <c r="N15" s="48">
        <v>1</v>
      </c>
      <c r="O15" s="48"/>
      <c r="P15" s="48"/>
      <c r="Q15" s="48">
        <v>1</v>
      </c>
      <c r="R15" s="48"/>
      <c r="S15" s="48"/>
      <c r="T15" s="48"/>
      <c r="U15" s="48"/>
      <c r="V15" s="48"/>
      <c r="W15" s="49"/>
    </row>
    <row r="16" spans="1:23" ht="12" customHeight="1">
      <c r="A16" s="26">
        <v>12</v>
      </c>
      <c r="B16" s="27" t="str">
        <f>DB_INFO!B16</f>
        <v>PL</v>
      </c>
      <c r="C16" s="27" t="str">
        <f>DB_INFO!C16</f>
        <v>Public</v>
      </c>
      <c r="D16" s="27" t="str">
        <f>DB_INFO!D16</f>
        <v>Office</v>
      </c>
      <c r="E16" s="27" t="str">
        <f>DB_INFO!E16</f>
        <v>No</v>
      </c>
      <c r="F16" s="28" t="str">
        <f>DB_INFO!F16</f>
        <v>Below 100</v>
      </c>
      <c r="G16" s="28" t="str">
        <f>DB_INFO!G16</f>
        <v>Below 1000</v>
      </c>
      <c r="H16" s="28" t="str">
        <f>DB_INFO!H16</f>
        <v>No</v>
      </c>
      <c r="I16" s="28" t="str">
        <f>DB_INFO!I16</f>
        <v>No</v>
      </c>
      <c r="J16" s="33">
        <v>1</v>
      </c>
      <c r="K16" s="48">
        <v>1</v>
      </c>
      <c r="L16" s="48">
        <v>1</v>
      </c>
      <c r="M16" s="48">
        <v>1</v>
      </c>
      <c r="N16" s="48">
        <v>1</v>
      </c>
      <c r="O16" s="48"/>
      <c r="P16" s="48">
        <v>1</v>
      </c>
      <c r="Q16" s="48">
        <v>1</v>
      </c>
      <c r="R16" s="48"/>
      <c r="S16" s="48">
        <v>1</v>
      </c>
      <c r="T16" s="48">
        <v>1</v>
      </c>
      <c r="U16" s="48">
        <v>1</v>
      </c>
      <c r="V16" s="48"/>
      <c r="W16" s="49"/>
    </row>
    <row r="17" spans="1:23" ht="12" customHeight="1">
      <c r="A17" s="26">
        <v>13</v>
      </c>
      <c r="B17" s="27" t="str">
        <f>DB_INFO!B17</f>
        <v>PL</v>
      </c>
      <c r="C17" s="27" t="str">
        <f>DB_INFO!C17</f>
        <v>Public</v>
      </c>
      <c r="D17" s="27" t="str">
        <f>DB_INFO!D17</f>
        <v>Office</v>
      </c>
      <c r="E17" s="27" t="str">
        <f>DB_INFO!E17</f>
        <v>No</v>
      </c>
      <c r="F17" s="28" t="str">
        <f>DB_INFO!F17</f>
        <v>100-1000</v>
      </c>
      <c r="G17" s="28" t="str">
        <f>DB_INFO!G17</f>
        <v>1000-5000</v>
      </c>
      <c r="H17" s="28" t="str">
        <f>DB_INFO!H17</f>
        <v>No</v>
      </c>
      <c r="I17" s="28" t="str">
        <f>DB_INFO!I17</f>
        <v>Yes</v>
      </c>
      <c r="J17" s="33">
        <v>1</v>
      </c>
      <c r="K17" s="48"/>
      <c r="L17" s="48">
        <v>1</v>
      </c>
      <c r="M17" s="48">
        <v>1</v>
      </c>
      <c r="N17" s="48">
        <v>1</v>
      </c>
      <c r="O17" s="48">
        <v>1</v>
      </c>
      <c r="P17" s="48"/>
      <c r="Q17" s="48"/>
      <c r="R17" s="48">
        <v>1</v>
      </c>
      <c r="S17" s="48">
        <v>1</v>
      </c>
      <c r="T17" s="48">
        <v>1</v>
      </c>
      <c r="U17" s="48"/>
      <c r="V17" s="48"/>
      <c r="W17" s="49"/>
    </row>
    <row r="18" spans="1:23" ht="12" customHeight="1">
      <c r="A18" s="26">
        <v>14</v>
      </c>
      <c r="B18" s="27" t="str">
        <f>DB_INFO!B18</f>
        <v>PL</v>
      </c>
      <c r="C18" s="27" t="str">
        <f>DB_INFO!C18</f>
        <v>Private</v>
      </c>
      <c r="D18" s="27" t="str">
        <f>DB_INFO!D18</f>
        <v>Commerce</v>
      </c>
      <c r="E18" s="27" t="str">
        <f>DB_INFO!E18</f>
        <v>No</v>
      </c>
      <c r="F18" s="28" t="str">
        <f>DB_INFO!F18</f>
        <v>Above 1000</v>
      </c>
      <c r="G18" s="28" t="str">
        <f>DB_INFO!G18</f>
        <v>Above 5000</v>
      </c>
      <c r="H18" s="28" t="str">
        <f>DB_INFO!H18</f>
        <v>No</v>
      </c>
      <c r="I18" s="28" t="str">
        <f>DB_INFO!I18</f>
        <v>Yes</v>
      </c>
      <c r="J18" s="33">
        <v>1</v>
      </c>
      <c r="K18" s="48">
        <v>1</v>
      </c>
      <c r="L18" s="48"/>
      <c r="M18" s="48">
        <v>1</v>
      </c>
      <c r="N18" s="48">
        <v>1</v>
      </c>
      <c r="O18" s="48"/>
      <c r="P18" s="48">
        <v>1</v>
      </c>
      <c r="Q18" s="48">
        <v>1</v>
      </c>
      <c r="R18" s="48">
        <v>1</v>
      </c>
      <c r="S18" s="48">
        <v>1</v>
      </c>
      <c r="T18" s="48">
        <v>1</v>
      </c>
      <c r="U18" s="48"/>
      <c r="V18" s="48">
        <v>1</v>
      </c>
      <c r="W18" s="49"/>
    </row>
    <row r="19" spans="1:23" ht="12" customHeight="1">
      <c r="A19" s="26">
        <v>15</v>
      </c>
      <c r="B19" s="27" t="str">
        <f>DB_INFO!B19</f>
        <v>PL</v>
      </c>
      <c r="C19" s="27" t="str">
        <f>DB_INFO!C19</f>
        <v>Private</v>
      </c>
      <c r="D19" s="27" t="str">
        <f>DB_INFO!D19</f>
        <v>Office</v>
      </c>
      <c r="E19" s="27" t="str">
        <f>DB_INFO!E19</f>
        <v>No</v>
      </c>
      <c r="F19" s="28" t="str">
        <f>DB_INFO!F19</f>
        <v>100-1000</v>
      </c>
      <c r="G19" s="28" t="str">
        <f>DB_INFO!G19</f>
        <v>Above 5000</v>
      </c>
      <c r="H19" s="28" t="str">
        <f>DB_INFO!H19</f>
        <v>No</v>
      </c>
      <c r="I19" s="28" t="str">
        <f>DB_INFO!I19</f>
        <v>No</v>
      </c>
      <c r="J19" s="33">
        <v>1</v>
      </c>
      <c r="K19" s="48">
        <v>1</v>
      </c>
      <c r="L19" s="48">
        <v>1</v>
      </c>
      <c r="M19" s="48"/>
      <c r="N19" s="48"/>
      <c r="O19" s="48">
        <v>1</v>
      </c>
      <c r="P19" s="48">
        <v>1</v>
      </c>
      <c r="Q19" s="48">
        <v>1</v>
      </c>
      <c r="R19" s="48">
        <v>1</v>
      </c>
      <c r="S19" s="48">
        <v>1</v>
      </c>
      <c r="T19" s="48">
        <v>1</v>
      </c>
      <c r="U19" s="48"/>
      <c r="V19" s="48">
        <v>1</v>
      </c>
      <c r="W19" s="49"/>
    </row>
    <row r="20" spans="1:23" ht="12" customHeight="1">
      <c r="A20" s="26">
        <v>16</v>
      </c>
      <c r="B20" s="27" t="str">
        <f>DB_INFO!B20</f>
        <v>PL</v>
      </c>
      <c r="C20" s="27" t="str">
        <f>DB_INFO!C20</f>
        <v>Public</v>
      </c>
      <c r="D20" s="27" t="str">
        <f>DB_INFO!D20</f>
        <v>Health Centre</v>
      </c>
      <c r="E20" s="27" t="str">
        <f>DB_INFO!E20</f>
        <v>No</v>
      </c>
      <c r="F20" s="28" t="str">
        <f>DB_INFO!F20</f>
        <v>100-1000</v>
      </c>
      <c r="G20" s="28" t="str">
        <f>DB_INFO!G20</f>
        <v>Above 5000</v>
      </c>
      <c r="H20" s="28" t="str">
        <f>DB_INFO!H20</f>
        <v>No</v>
      </c>
      <c r="I20" s="28" t="str">
        <f>DB_INFO!I20</f>
        <v>No</v>
      </c>
      <c r="J20" s="33">
        <v>1</v>
      </c>
      <c r="K20" s="48">
        <v>1</v>
      </c>
      <c r="L20" s="48">
        <v>1</v>
      </c>
      <c r="M20" s="48">
        <v>1</v>
      </c>
      <c r="N20" s="48">
        <v>1</v>
      </c>
      <c r="O20" s="48">
        <v>1</v>
      </c>
      <c r="P20" s="48">
        <v>1</v>
      </c>
      <c r="Q20" s="48">
        <v>1</v>
      </c>
      <c r="R20" s="48">
        <v>1</v>
      </c>
      <c r="S20" s="48">
        <v>1</v>
      </c>
      <c r="T20" s="48">
        <v>1</v>
      </c>
      <c r="U20" s="48">
        <v>1</v>
      </c>
      <c r="V20" s="48">
        <v>1</v>
      </c>
      <c r="W20" s="49"/>
    </row>
    <row r="21" spans="1:23" ht="12" customHeight="1">
      <c r="A21" s="26">
        <v>17</v>
      </c>
      <c r="B21" s="27" t="str">
        <f>DB_INFO!B21</f>
        <v>PL</v>
      </c>
      <c r="C21" s="27" t="str">
        <f>DB_INFO!C21</f>
        <v>Public</v>
      </c>
      <c r="D21" s="27" t="str">
        <f>DB_INFO!D21</f>
        <v>Office</v>
      </c>
      <c r="E21" s="27" t="str">
        <f>DB_INFO!E21</f>
        <v>No</v>
      </c>
      <c r="F21" s="28" t="str">
        <f>DB_INFO!F21</f>
        <v>100-1000</v>
      </c>
      <c r="G21" s="28" t="str">
        <f>DB_INFO!G21</f>
        <v>Below 1000</v>
      </c>
      <c r="H21" s="28" t="str">
        <f>DB_INFO!H21</f>
        <v>No</v>
      </c>
      <c r="I21" s="28" t="str">
        <f>DB_INFO!I21</f>
        <v>Yes</v>
      </c>
      <c r="J21" s="33">
        <v>1</v>
      </c>
      <c r="K21" s="48">
        <v>1</v>
      </c>
      <c r="L21" s="48">
        <v>1</v>
      </c>
      <c r="M21" s="48">
        <v>1</v>
      </c>
      <c r="N21" s="48">
        <v>1</v>
      </c>
      <c r="O21" s="48"/>
      <c r="P21" s="48">
        <v>1</v>
      </c>
      <c r="Q21" s="48">
        <v>1</v>
      </c>
      <c r="R21" s="48">
        <v>1</v>
      </c>
      <c r="S21" s="48">
        <v>1</v>
      </c>
      <c r="T21" s="48"/>
      <c r="U21" s="48"/>
      <c r="V21" s="48">
        <v>1</v>
      </c>
      <c r="W21" s="49"/>
    </row>
    <row r="22" spans="1:23" ht="12" customHeight="1">
      <c r="A22" s="26">
        <v>18</v>
      </c>
      <c r="B22" s="27" t="str">
        <f>DB_INFO!B22</f>
        <v>PL</v>
      </c>
      <c r="C22" s="27" t="str">
        <f>DB_INFO!C22</f>
        <v>Public</v>
      </c>
      <c r="D22" s="27" t="str">
        <f>DB_INFO!D22</f>
        <v>Office</v>
      </c>
      <c r="E22" s="27" t="str">
        <f>DB_INFO!E22</f>
        <v>No</v>
      </c>
      <c r="F22" s="28" t="str">
        <f>DB_INFO!F22</f>
        <v>Below 100</v>
      </c>
      <c r="G22" s="28" t="str">
        <f>DB_INFO!G22</f>
        <v>Below 1000</v>
      </c>
      <c r="H22" s="28" t="str">
        <f>DB_INFO!H22</f>
        <v>No</v>
      </c>
      <c r="I22" s="28" t="str">
        <f>DB_INFO!I22</f>
        <v>No</v>
      </c>
      <c r="J22" s="33">
        <v>1</v>
      </c>
      <c r="K22" s="48">
        <v>1</v>
      </c>
      <c r="L22" s="48">
        <v>1</v>
      </c>
      <c r="M22" s="48">
        <v>1</v>
      </c>
      <c r="N22" s="48">
        <v>1</v>
      </c>
      <c r="O22" s="48"/>
      <c r="P22" s="48">
        <v>1</v>
      </c>
      <c r="Q22" s="48">
        <v>1</v>
      </c>
      <c r="R22" s="48"/>
      <c r="S22" s="48">
        <v>1</v>
      </c>
      <c r="T22" s="48">
        <v>1</v>
      </c>
      <c r="U22" s="48">
        <v>1</v>
      </c>
      <c r="V22" s="48">
        <v>1</v>
      </c>
      <c r="W22" s="49"/>
    </row>
    <row r="23" spans="1:23" ht="12" customHeight="1">
      <c r="A23" s="26">
        <v>19</v>
      </c>
      <c r="B23" s="27" t="str">
        <f>DB_INFO!B23</f>
        <v>PL</v>
      </c>
      <c r="C23" s="27" t="str">
        <f>DB_INFO!C23</f>
        <v>Private</v>
      </c>
      <c r="D23" s="27" t="str">
        <f>DB_INFO!D23</f>
        <v>Hotel</v>
      </c>
      <c r="E23" s="27" t="str">
        <f>DB_INFO!E23</f>
        <v>No</v>
      </c>
      <c r="F23" s="28" t="str">
        <f>DB_INFO!F23</f>
        <v>Below 100</v>
      </c>
      <c r="G23" s="28" t="str">
        <f>DB_INFO!G23</f>
        <v>Below 1000</v>
      </c>
      <c r="H23" s="28" t="str">
        <f>DB_INFO!H23</f>
        <v>No</v>
      </c>
      <c r="I23" s="28" t="str">
        <f>DB_INFO!I23</f>
        <v>Yes</v>
      </c>
      <c r="J23" s="33">
        <v>1</v>
      </c>
      <c r="K23" s="48">
        <v>1</v>
      </c>
      <c r="L23" s="48">
        <v>1</v>
      </c>
      <c r="M23" s="48">
        <v>1</v>
      </c>
      <c r="N23" s="48">
        <v>1</v>
      </c>
      <c r="O23" s="48"/>
      <c r="P23" s="48">
        <v>1</v>
      </c>
      <c r="Q23" s="48">
        <v>1</v>
      </c>
      <c r="R23" s="48">
        <v>1</v>
      </c>
      <c r="S23" s="48">
        <v>1</v>
      </c>
      <c r="T23" s="48">
        <v>1</v>
      </c>
      <c r="U23" s="48">
        <v>1</v>
      </c>
      <c r="V23" s="48"/>
      <c r="W23" s="49"/>
    </row>
    <row r="24" spans="1:23" ht="12" customHeight="1">
      <c r="A24" s="26">
        <v>20</v>
      </c>
      <c r="B24" s="27" t="str">
        <f>DB_INFO!B24</f>
        <v>PL</v>
      </c>
      <c r="C24" s="27" t="str">
        <f>DB_INFO!C24</f>
        <v>Public</v>
      </c>
      <c r="D24" s="27" t="str">
        <f>DB_INFO!D24</f>
        <v>Office</v>
      </c>
      <c r="E24" s="27" t="str">
        <f>DB_INFO!E24</f>
        <v>No</v>
      </c>
      <c r="F24" s="28" t="str">
        <f>DB_INFO!F24</f>
        <v>Below 100</v>
      </c>
      <c r="G24" s="28" t="str">
        <f>DB_INFO!G24</f>
        <v>Below 1000</v>
      </c>
      <c r="H24" s="28" t="str">
        <f>DB_INFO!H24</f>
        <v>No</v>
      </c>
      <c r="I24" s="28" t="str">
        <f>DB_INFO!I24</f>
        <v>No</v>
      </c>
      <c r="J24" s="33">
        <v>1</v>
      </c>
      <c r="K24" s="48">
        <v>1</v>
      </c>
      <c r="L24" s="48">
        <v>1</v>
      </c>
      <c r="M24" s="48">
        <v>1</v>
      </c>
      <c r="N24" s="48"/>
      <c r="O24" s="48">
        <v>1</v>
      </c>
      <c r="P24" s="48"/>
      <c r="Q24" s="48">
        <v>1</v>
      </c>
      <c r="R24" s="48"/>
      <c r="S24" s="48">
        <v>1</v>
      </c>
      <c r="T24" s="48">
        <v>1</v>
      </c>
      <c r="U24" s="48"/>
      <c r="V24" s="48">
        <v>1</v>
      </c>
      <c r="W24" s="49"/>
    </row>
    <row r="25" spans="1:23" ht="12" customHeight="1">
      <c r="A25" s="26">
        <v>21</v>
      </c>
      <c r="B25" s="27" t="str">
        <f>DB_INFO!B25</f>
        <v>PL</v>
      </c>
      <c r="C25" s="27" t="str">
        <f>DB_INFO!C25</f>
        <v>Public</v>
      </c>
      <c r="D25" s="27" t="str">
        <f>DB_INFO!D25</f>
        <v>Health Centre</v>
      </c>
      <c r="E25" s="27" t="str">
        <f>DB_INFO!E25</f>
        <v>Yes</v>
      </c>
      <c r="F25" s="28" t="str">
        <f>DB_INFO!F25</f>
        <v>100-1000</v>
      </c>
      <c r="G25" s="28" t="str">
        <f>DB_INFO!G25</f>
        <v>1000-5000</v>
      </c>
      <c r="H25" s="28" t="str">
        <f>DB_INFO!H25</f>
        <v>No</v>
      </c>
      <c r="I25" s="28" t="str">
        <f>DB_INFO!I25</f>
        <v>No</v>
      </c>
      <c r="J25" s="33">
        <v>1</v>
      </c>
      <c r="K25" s="48">
        <v>1</v>
      </c>
      <c r="L25" s="48">
        <v>1</v>
      </c>
      <c r="M25" s="48">
        <v>1</v>
      </c>
      <c r="N25" s="48">
        <v>1</v>
      </c>
      <c r="O25" s="48">
        <v>1</v>
      </c>
      <c r="P25" s="48"/>
      <c r="Q25" s="48">
        <v>1</v>
      </c>
      <c r="R25" s="48">
        <v>1</v>
      </c>
      <c r="S25" s="48">
        <v>1</v>
      </c>
      <c r="T25" s="48">
        <v>1</v>
      </c>
      <c r="U25" s="48">
        <v>1</v>
      </c>
      <c r="V25" s="48"/>
      <c r="W25" s="49"/>
    </row>
    <row r="26" spans="1:23" ht="12" customHeight="1">
      <c r="A26" s="26">
        <v>22</v>
      </c>
      <c r="B26" s="27" t="str">
        <f>DB_INFO!B26</f>
        <v>PL</v>
      </c>
      <c r="C26" s="27" t="str">
        <f>DB_INFO!C26</f>
        <v>Public</v>
      </c>
      <c r="D26" s="27" t="str">
        <f>DB_INFO!D26</f>
        <v>Office</v>
      </c>
      <c r="E26" s="27" t="str">
        <f>DB_INFO!E26</f>
        <v>Yes</v>
      </c>
      <c r="F26" s="28" t="str">
        <f>DB_INFO!F26</f>
        <v>100-1000</v>
      </c>
      <c r="G26" s="28" t="str">
        <f>DB_INFO!G26</f>
        <v>Below 1000</v>
      </c>
      <c r="H26" s="28" t="str">
        <f>DB_INFO!H26</f>
        <v>No</v>
      </c>
      <c r="I26" s="28" t="str">
        <f>DB_INFO!I26</f>
        <v>Yes</v>
      </c>
      <c r="J26" s="33">
        <v>1</v>
      </c>
      <c r="K26" s="48">
        <v>1</v>
      </c>
      <c r="L26" s="48">
        <v>1</v>
      </c>
      <c r="M26" s="48">
        <v>1</v>
      </c>
      <c r="N26" s="48">
        <v>1</v>
      </c>
      <c r="O26" s="48">
        <v>1</v>
      </c>
      <c r="P26" s="48">
        <v>1</v>
      </c>
      <c r="Q26" s="48">
        <v>1</v>
      </c>
      <c r="R26" s="48">
        <v>1</v>
      </c>
      <c r="S26" s="48">
        <v>1</v>
      </c>
      <c r="T26" s="48">
        <v>1</v>
      </c>
      <c r="U26" s="48">
        <v>1</v>
      </c>
      <c r="V26" s="48">
        <v>1</v>
      </c>
      <c r="W26" s="49"/>
    </row>
    <row r="27" spans="1:23" ht="12" customHeight="1">
      <c r="A27" s="26">
        <v>23</v>
      </c>
      <c r="B27" s="27" t="str">
        <f>DB_INFO!B27</f>
        <v>PL</v>
      </c>
      <c r="C27" s="27" t="str">
        <f>DB_INFO!C27</f>
        <v>Public</v>
      </c>
      <c r="D27" s="27" t="str">
        <f>DB_INFO!D27</f>
        <v>Health Centre</v>
      </c>
      <c r="E27" s="27" t="str">
        <f>DB_INFO!E27</f>
        <v>Yes</v>
      </c>
      <c r="F27" s="28" t="str">
        <f>DB_INFO!F27</f>
        <v>100-1000</v>
      </c>
      <c r="G27" s="28" t="str">
        <f>DB_INFO!G27</f>
        <v>Below 1000</v>
      </c>
      <c r="H27" s="28" t="str">
        <f>DB_INFO!H27</f>
        <v>No</v>
      </c>
      <c r="I27" s="28" t="str">
        <f>DB_INFO!I27</f>
        <v>Yes</v>
      </c>
      <c r="J27" s="33">
        <v>1</v>
      </c>
      <c r="K27" s="48">
        <v>1</v>
      </c>
      <c r="L27" s="48"/>
      <c r="M27" s="48">
        <v>1</v>
      </c>
      <c r="N27" s="48">
        <v>1</v>
      </c>
      <c r="O27" s="48">
        <v>1</v>
      </c>
      <c r="P27" s="48"/>
      <c r="Q27" s="48">
        <v>1</v>
      </c>
      <c r="R27" s="48"/>
      <c r="S27" s="48">
        <v>1</v>
      </c>
      <c r="T27" s="48">
        <v>1</v>
      </c>
      <c r="U27" s="48">
        <v>1</v>
      </c>
      <c r="V27" s="48">
        <v>1</v>
      </c>
      <c r="W27" s="49"/>
    </row>
    <row r="28" spans="1:23" ht="12" customHeight="1">
      <c r="A28" s="26">
        <v>24</v>
      </c>
      <c r="B28" s="27" t="str">
        <f>DB_INFO!B28</f>
        <v>PL</v>
      </c>
      <c r="C28" s="27" t="str">
        <f>DB_INFO!C28</f>
        <v>Public</v>
      </c>
      <c r="D28" s="27" t="str">
        <f>DB_INFO!D28</f>
        <v>Health Centre</v>
      </c>
      <c r="E28" s="27" t="str">
        <f>DB_INFO!E28</f>
        <v>No</v>
      </c>
      <c r="F28" s="28" t="str">
        <f>DB_INFO!F28</f>
        <v>100-1000</v>
      </c>
      <c r="G28" s="28" t="str">
        <f>DB_INFO!G28</f>
        <v>Above 5000</v>
      </c>
      <c r="H28" s="28" t="str">
        <f>DB_INFO!H28</f>
        <v>No</v>
      </c>
      <c r="I28" s="28" t="str">
        <f>DB_INFO!I28</f>
        <v>No</v>
      </c>
      <c r="J28" s="33">
        <v>1</v>
      </c>
      <c r="K28" s="48">
        <v>1</v>
      </c>
      <c r="L28" s="48">
        <v>1</v>
      </c>
      <c r="M28" s="48">
        <v>1</v>
      </c>
      <c r="N28" s="48">
        <v>1</v>
      </c>
      <c r="O28" s="48">
        <v>1</v>
      </c>
      <c r="P28" s="48">
        <v>1</v>
      </c>
      <c r="Q28" s="48">
        <v>1</v>
      </c>
      <c r="R28" s="48">
        <v>1</v>
      </c>
      <c r="S28" s="48">
        <v>1</v>
      </c>
      <c r="T28" s="48">
        <v>1</v>
      </c>
      <c r="U28" s="48">
        <v>1</v>
      </c>
      <c r="V28" s="48">
        <v>1</v>
      </c>
      <c r="W28" s="49"/>
    </row>
    <row r="29" spans="1:23" ht="12" customHeight="1">
      <c r="A29" s="26">
        <v>25</v>
      </c>
      <c r="B29" s="27" t="str">
        <f>DB_INFO!B29</f>
        <v>PL</v>
      </c>
      <c r="C29" s="27" t="str">
        <f>DB_INFO!C29</f>
        <v>Public</v>
      </c>
      <c r="D29" s="27" t="str">
        <f>DB_INFO!D29</f>
        <v>Health Centre</v>
      </c>
      <c r="E29" s="27" t="str">
        <f>DB_INFO!E29</f>
        <v>No</v>
      </c>
      <c r="F29" s="28" t="str">
        <f>DB_INFO!F29</f>
        <v>100-1000</v>
      </c>
      <c r="G29" s="28" t="str">
        <f>DB_INFO!G29</f>
        <v>Above 5000</v>
      </c>
      <c r="H29" s="28" t="str">
        <f>DB_INFO!H29</f>
        <v>No</v>
      </c>
      <c r="I29" s="28" t="str">
        <f>DB_INFO!I29</f>
        <v>Yes</v>
      </c>
      <c r="J29" s="33">
        <v>1</v>
      </c>
      <c r="K29" s="48">
        <v>1</v>
      </c>
      <c r="L29" s="48">
        <v>1</v>
      </c>
      <c r="M29" s="48">
        <v>1</v>
      </c>
      <c r="N29" s="48">
        <v>1</v>
      </c>
      <c r="O29" s="48">
        <v>1</v>
      </c>
      <c r="P29" s="48"/>
      <c r="Q29" s="48">
        <v>1</v>
      </c>
      <c r="R29" s="48">
        <v>1</v>
      </c>
      <c r="S29" s="48">
        <v>1</v>
      </c>
      <c r="T29" s="48">
        <v>1</v>
      </c>
      <c r="U29" s="48">
        <v>1</v>
      </c>
      <c r="V29" s="48">
        <v>1</v>
      </c>
      <c r="W29" s="49"/>
    </row>
    <row r="30" spans="1:23" ht="12" customHeight="1">
      <c r="A30" s="26">
        <v>26</v>
      </c>
      <c r="B30" s="27" t="str">
        <f>DB_INFO!B30</f>
        <v>PL</v>
      </c>
      <c r="C30" s="27" t="str">
        <f>DB_INFO!C30</f>
        <v>Public</v>
      </c>
      <c r="D30" s="27" t="str">
        <f>DB_INFO!D30</f>
        <v>Health Centre</v>
      </c>
      <c r="E30" s="27" t="str">
        <f>DB_INFO!E30</f>
        <v>No</v>
      </c>
      <c r="F30" s="28" t="str">
        <f>DB_INFO!F30</f>
        <v>Below 100</v>
      </c>
      <c r="G30" s="28" t="str">
        <f>DB_INFO!G30</f>
        <v>Below 1000</v>
      </c>
      <c r="H30" s="28" t="str">
        <f>DB_INFO!H30</f>
        <v>No</v>
      </c>
      <c r="I30" s="28" t="str">
        <f>DB_INFO!I30</f>
        <v>Yes</v>
      </c>
      <c r="J30" s="33">
        <v>1</v>
      </c>
      <c r="K30" s="48">
        <v>1</v>
      </c>
      <c r="L30" s="48">
        <v>1</v>
      </c>
      <c r="M30" s="48">
        <v>1</v>
      </c>
      <c r="N30" s="48">
        <v>1</v>
      </c>
      <c r="O30" s="48">
        <v>1</v>
      </c>
      <c r="P30" s="48">
        <v>1</v>
      </c>
      <c r="Q30" s="48">
        <v>1</v>
      </c>
      <c r="R30" s="48">
        <v>1</v>
      </c>
      <c r="S30" s="48">
        <v>1</v>
      </c>
      <c r="T30" s="48">
        <v>1</v>
      </c>
      <c r="U30" s="48">
        <v>1</v>
      </c>
      <c r="V30" s="48">
        <v>1</v>
      </c>
      <c r="W30" s="49"/>
    </row>
    <row r="31" spans="1:23" ht="12" customHeight="1">
      <c r="A31" s="26">
        <v>27</v>
      </c>
      <c r="B31" s="27" t="str">
        <f>DB_INFO!B31</f>
        <v>PL</v>
      </c>
      <c r="C31" s="27" t="str">
        <f>DB_INFO!C31</f>
        <v>Public</v>
      </c>
      <c r="D31" s="27" t="str">
        <f>DB_INFO!D31</f>
        <v>Office</v>
      </c>
      <c r="E31" s="27" t="str">
        <f>DB_INFO!E31</f>
        <v>No</v>
      </c>
      <c r="F31" s="28" t="str">
        <f>DB_INFO!F31</f>
        <v>Below 100</v>
      </c>
      <c r="G31" s="28" t="str">
        <f>DB_INFO!G31</f>
        <v>1000-5000</v>
      </c>
      <c r="H31" s="28" t="str">
        <f>DB_INFO!H31</f>
        <v>No</v>
      </c>
      <c r="I31" s="28" t="str">
        <f>DB_INFO!I31</f>
        <v>No</v>
      </c>
      <c r="J31" s="33">
        <v>1</v>
      </c>
      <c r="K31" s="48">
        <v>1</v>
      </c>
      <c r="L31" s="48">
        <v>1</v>
      </c>
      <c r="M31" s="48">
        <v>1</v>
      </c>
      <c r="N31" s="48">
        <v>1</v>
      </c>
      <c r="O31" s="48">
        <v>1</v>
      </c>
      <c r="P31" s="48">
        <v>1</v>
      </c>
      <c r="Q31" s="48">
        <v>1</v>
      </c>
      <c r="R31" s="48">
        <v>1</v>
      </c>
      <c r="S31" s="48">
        <v>1</v>
      </c>
      <c r="T31" s="48">
        <v>1</v>
      </c>
      <c r="U31" s="48">
        <v>1</v>
      </c>
      <c r="V31" s="48">
        <v>1</v>
      </c>
      <c r="W31" s="49"/>
    </row>
    <row r="32" spans="1:23" ht="12" customHeight="1">
      <c r="A32" s="26">
        <v>28</v>
      </c>
      <c r="B32" s="27" t="str">
        <f>DB_INFO!B32</f>
        <v>PL</v>
      </c>
      <c r="C32" s="27" t="str">
        <f>DB_INFO!C32</f>
        <v>Public</v>
      </c>
      <c r="D32" s="27" t="str">
        <f>DB_INFO!D32</f>
        <v>Office</v>
      </c>
      <c r="E32" s="27" t="str">
        <f>DB_INFO!E32</f>
        <v>No</v>
      </c>
      <c r="F32" s="28" t="str">
        <f>DB_INFO!F32</f>
        <v>100-1000</v>
      </c>
      <c r="G32" s="28" t="str">
        <f>DB_INFO!G32</f>
        <v>Above 5000</v>
      </c>
      <c r="H32" s="28" t="str">
        <f>DB_INFO!H32</f>
        <v>No</v>
      </c>
      <c r="I32" s="28" t="str">
        <f>DB_INFO!I32</f>
        <v>No</v>
      </c>
      <c r="J32" s="33">
        <v>1</v>
      </c>
      <c r="K32" s="48">
        <v>1</v>
      </c>
      <c r="L32" s="48">
        <v>1</v>
      </c>
      <c r="M32" s="48">
        <v>1</v>
      </c>
      <c r="N32" s="48">
        <v>1</v>
      </c>
      <c r="O32" s="48">
        <v>1</v>
      </c>
      <c r="P32" s="48">
        <v>1</v>
      </c>
      <c r="Q32" s="48">
        <v>1</v>
      </c>
      <c r="R32" s="48">
        <v>1</v>
      </c>
      <c r="S32" s="48">
        <v>1</v>
      </c>
      <c r="T32" s="48">
        <v>1</v>
      </c>
      <c r="U32" s="48">
        <v>1</v>
      </c>
      <c r="V32" s="48">
        <v>1</v>
      </c>
      <c r="W32" s="49"/>
    </row>
    <row r="33" spans="1:23" ht="12" customHeight="1">
      <c r="A33" s="26">
        <v>29</v>
      </c>
      <c r="B33" s="27" t="str">
        <f>DB_INFO!B33</f>
        <v>PL</v>
      </c>
      <c r="C33" s="27" t="str">
        <f>DB_INFO!C33</f>
        <v>Public</v>
      </c>
      <c r="D33" s="27" t="str">
        <f>DB_INFO!D33</f>
        <v>Health Centre</v>
      </c>
      <c r="E33" s="27" t="str">
        <f>DB_INFO!E33</f>
        <v>No</v>
      </c>
      <c r="F33" s="28" t="str">
        <f>DB_INFO!F33</f>
        <v>Above 1000</v>
      </c>
      <c r="G33" s="28" t="str">
        <f>DB_INFO!G33</f>
        <v>Above 5000</v>
      </c>
      <c r="H33" s="28" t="str">
        <f>DB_INFO!H33</f>
        <v>No</v>
      </c>
      <c r="I33" s="28" t="str">
        <f>DB_INFO!I33</f>
        <v>No</v>
      </c>
      <c r="J33" s="33">
        <v>1</v>
      </c>
      <c r="K33" s="48">
        <v>1</v>
      </c>
      <c r="L33" s="48">
        <v>1</v>
      </c>
      <c r="M33" s="48">
        <v>1</v>
      </c>
      <c r="N33" s="48">
        <v>1</v>
      </c>
      <c r="O33" s="48">
        <v>1</v>
      </c>
      <c r="P33" s="48">
        <v>1</v>
      </c>
      <c r="Q33" s="48">
        <v>1</v>
      </c>
      <c r="R33" s="48">
        <v>1</v>
      </c>
      <c r="S33" s="48">
        <v>1</v>
      </c>
      <c r="T33" s="48">
        <v>1</v>
      </c>
      <c r="U33" s="48">
        <v>1</v>
      </c>
      <c r="V33" s="48">
        <v>1</v>
      </c>
      <c r="W33" s="49"/>
    </row>
    <row r="34" spans="1:23" ht="12" customHeight="1">
      <c r="A34" s="26">
        <v>30</v>
      </c>
      <c r="B34" s="27" t="str">
        <f>DB_INFO!B34</f>
        <v>PL</v>
      </c>
      <c r="C34" s="27" t="str">
        <f>DB_INFO!C34</f>
        <v>Private</v>
      </c>
      <c r="D34" s="27" t="str">
        <f>DB_INFO!D34</f>
        <v>Health Centre</v>
      </c>
      <c r="E34" s="27" t="str">
        <f>DB_INFO!E34</f>
        <v>No</v>
      </c>
      <c r="F34" s="28" t="str">
        <f>DB_INFO!F34</f>
        <v>100-1000</v>
      </c>
      <c r="G34" s="28" t="str">
        <f>DB_INFO!G34</f>
        <v>Above 5000</v>
      </c>
      <c r="H34" s="28" t="str">
        <f>DB_INFO!H34</f>
        <v>No</v>
      </c>
      <c r="I34" s="28" t="str">
        <f>DB_INFO!I34</f>
        <v>Yes</v>
      </c>
      <c r="J34" s="33">
        <v>1</v>
      </c>
      <c r="K34" s="48">
        <v>1</v>
      </c>
      <c r="L34" s="48">
        <v>1</v>
      </c>
      <c r="M34" s="48">
        <v>1</v>
      </c>
      <c r="N34" s="48">
        <v>1</v>
      </c>
      <c r="O34" s="48">
        <v>1</v>
      </c>
      <c r="P34" s="48"/>
      <c r="Q34" s="48">
        <v>1</v>
      </c>
      <c r="R34" s="48">
        <v>1</v>
      </c>
      <c r="S34" s="48">
        <v>1</v>
      </c>
      <c r="T34" s="48">
        <v>1</v>
      </c>
      <c r="U34" s="48">
        <v>1</v>
      </c>
      <c r="V34" s="48">
        <v>1</v>
      </c>
      <c r="W34" s="49"/>
    </row>
    <row r="35" spans="1:23" ht="12" customHeight="1">
      <c r="A35" s="26">
        <v>31</v>
      </c>
      <c r="B35" s="27" t="str">
        <f>DB_INFO!B35</f>
        <v>PL</v>
      </c>
      <c r="C35" s="27" t="str">
        <f>DB_INFO!C35</f>
        <v>Public</v>
      </c>
      <c r="D35" s="27" t="str">
        <f>DB_INFO!D35</f>
        <v>Health Centre</v>
      </c>
      <c r="E35" s="27" t="str">
        <f>DB_INFO!E35</f>
        <v>No</v>
      </c>
      <c r="F35" s="28" t="str">
        <f>DB_INFO!F35</f>
        <v>100-1000</v>
      </c>
      <c r="G35" s="28" t="str">
        <f>DB_INFO!G35</f>
        <v>1000-5000</v>
      </c>
      <c r="H35" s="28" t="str">
        <f>DB_INFO!H35</f>
        <v>No</v>
      </c>
      <c r="I35" s="28" t="str">
        <f>DB_INFO!I35</f>
        <v>Yes</v>
      </c>
      <c r="J35" s="33">
        <v>1</v>
      </c>
      <c r="K35" s="48">
        <v>1</v>
      </c>
      <c r="L35" s="48">
        <v>1</v>
      </c>
      <c r="M35" s="48">
        <v>1</v>
      </c>
      <c r="N35" s="48">
        <v>1</v>
      </c>
      <c r="O35" s="48">
        <v>1</v>
      </c>
      <c r="P35" s="48">
        <v>1</v>
      </c>
      <c r="Q35" s="48">
        <v>1</v>
      </c>
      <c r="R35" s="48">
        <v>1</v>
      </c>
      <c r="S35" s="48">
        <v>1</v>
      </c>
      <c r="T35" s="48">
        <v>1</v>
      </c>
      <c r="U35" s="48">
        <v>1</v>
      </c>
      <c r="V35" s="48">
        <v>1</v>
      </c>
      <c r="W35" s="49"/>
    </row>
    <row r="36" spans="1:23" ht="12" customHeight="1">
      <c r="A36" s="26">
        <v>32</v>
      </c>
      <c r="B36" s="27" t="str">
        <f>DB_INFO!B36</f>
        <v>PL</v>
      </c>
      <c r="C36" s="27" t="str">
        <f>DB_INFO!C36</f>
        <v>Public</v>
      </c>
      <c r="D36" s="27" t="str">
        <f>DB_INFO!D36</f>
        <v>Health Centre</v>
      </c>
      <c r="E36" s="27" t="str">
        <f>DB_INFO!E36</f>
        <v>No</v>
      </c>
      <c r="F36" s="28" t="str">
        <f>DB_INFO!F36</f>
        <v>100-1000</v>
      </c>
      <c r="G36" s="28" t="str">
        <f>DB_INFO!G36</f>
        <v>Above 5000</v>
      </c>
      <c r="H36" s="28" t="str">
        <f>DB_INFO!H36</f>
        <v>No</v>
      </c>
      <c r="I36" s="28" t="str">
        <f>DB_INFO!I36</f>
        <v>No</v>
      </c>
      <c r="J36" s="33">
        <v>1</v>
      </c>
      <c r="K36" s="48">
        <v>1</v>
      </c>
      <c r="L36" s="48">
        <v>1</v>
      </c>
      <c r="M36" s="48">
        <v>1</v>
      </c>
      <c r="N36" s="48">
        <v>1</v>
      </c>
      <c r="O36" s="48">
        <v>1</v>
      </c>
      <c r="P36" s="48">
        <v>1</v>
      </c>
      <c r="Q36" s="48">
        <v>1</v>
      </c>
      <c r="R36" s="48">
        <v>1</v>
      </c>
      <c r="S36" s="48">
        <v>1</v>
      </c>
      <c r="T36" s="48">
        <v>1</v>
      </c>
      <c r="U36" s="48">
        <v>1</v>
      </c>
      <c r="V36" s="48">
        <v>1</v>
      </c>
      <c r="W36" s="49"/>
    </row>
    <row r="37" spans="1:23" ht="12" customHeight="1">
      <c r="A37" s="26">
        <v>33</v>
      </c>
      <c r="B37" s="27" t="str">
        <f>DB_INFO!B37</f>
        <v>PL</v>
      </c>
      <c r="C37" s="27" t="str">
        <f>DB_INFO!C37</f>
        <v>Public</v>
      </c>
      <c r="D37" s="27" t="str">
        <f>DB_INFO!D37</f>
        <v>Health Centre</v>
      </c>
      <c r="E37" s="27" t="str">
        <f>DB_INFO!E37</f>
        <v>No</v>
      </c>
      <c r="F37" s="28" t="str">
        <f>DB_INFO!F37</f>
        <v>100-1000</v>
      </c>
      <c r="G37" s="28" t="str">
        <f>DB_INFO!G37</f>
        <v>1000-5000</v>
      </c>
      <c r="H37" s="28" t="str">
        <f>DB_INFO!H37</f>
        <v>No</v>
      </c>
      <c r="I37" s="28" t="str">
        <f>DB_INFO!I37</f>
        <v>Yes</v>
      </c>
      <c r="J37" s="33">
        <v>1</v>
      </c>
      <c r="K37" s="48">
        <v>1</v>
      </c>
      <c r="L37" s="48">
        <v>1</v>
      </c>
      <c r="M37" s="48">
        <v>1</v>
      </c>
      <c r="N37" s="48">
        <v>1</v>
      </c>
      <c r="O37" s="48">
        <v>1</v>
      </c>
      <c r="P37" s="48">
        <v>1</v>
      </c>
      <c r="Q37" s="48">
        <v>1</v>
      </c>
      <c r="R37" s="48">
        <v>1</v>
      </c>
      <c r="S37" s="48">
        <v>1</v>
      </c>
      <c r="T37" s="48">
        <v>1</v>
      </c>
      <c r="U37" s="48">
        <v>1</v>
      </c>
      <c r="V37" s="48">
        <v>1</v>
      </c>
      <c r="W37" s="49"/>
    </row>
    <row r="38" spans="1:23" ht="12" customHeight="1">
      <c r="A38" s="26">
        <v>34</v>
      </c>
      <c r="B38" s="27" t="str">
        <f>DB_INFO!B38</f>
        <v>PL</v>
      </c>
      <c r="C38" s="27" t="str">
        <f>DB_INFO!C38</f>
        <v>Public</v>
      </c>
      <c r="D38" s="27" t="str">
        <f>DB_INFO!D38</f>
        <v>Health Centre</v>
      </c>
      <c r="E38" s="27" t="str">
        <f>DB_INFO!E38</f>
        <v>No</v>
      </c>
      <c r="F38" s="28" t="str">
        <f>DB_INFO!F38</f>
        <v>100-1000</v>
      </c>
      <c r="G38" s="28" t="str">
        <f>DB_INFO!G38</f>
        <v>Above 5000</v>
      </c>
      <c r="H38" s="28" t="str">
        <f>DB_INFO!H38</f>
        <v>No</v>
      </c>
      <c r="I38" s="28" t="str">
        <f>DB_INFO!I38</f>
        <v>Yes</v>
      </c>
      <c r="J38" s="33">
        <v>1</v>
      </c>
      <c r="K38" s="48">
        <v>1</v>
      </c>
      <c r="L38" s="48">
        <v>1</v>
      </c>
      <c r="M38" s="48">
        <v>1</v>
      </c>
      <c r="N38" s="48">
        <v>1</v>
      </c>
      <c r="O38" s="48">
        <v>1</v>
      </c>
      <c r="P38" s="48">
        <v>1</v>
      </c>
      <c r="Q38" s="48">
        <v>1</v>
      </c>
      <c r="R38" s="48">
        <v>1</v>
      </c>
      <c r="S38" s="48">
        <v>1</v>
      </c>
      <c r="T38" s="48">
        <v>1</v>
      </c>
      <c r="U38" s="48">
        <v>1</v>
      </c>
      <c r="V38" s="48">
        <v>1</v>
      </c>
      <c r="W38" s="49"/>
    </row>
    <row r="39" spans="1:23" ht="12" customHeight="1">
      <c r="A39" s="26">
        <v>35</v>
      </c>
      <c r="B39" s="27" t="str">
        <f>DB_INFO!B39</f>
        <v>PL</v>
      </c>
      <c r="C39" s="27" t="str">
        <f>DB_INFO!C39</f>
        <v>Public</v>
      </c>
      <c r="D39" s="27" t="str">
        <f>DB_INFO!D39</f>
        <v>Health Centre</v>
      </c>
      <c r="E39" s="27" t="str">
        <f>DB_INFO!E39</f>
        <v>No</v>
      </c>
      <c r="F39" s="28" t="str">
        <f>DB_INFO!F39</f>
        <v>100-1000</v>
      </c>
      <c r="G39" s="28" t="str">
        <f>DB_INFO!G39</f>
        <v>1000-5000</v>
      </c>
      <c r="H39" s="28" t="str">
        <f>DB_INFO!H39</f>
        <v>No</v>
      </c>
      <c r="I39" s="28" t="str">
        <f>DB_INFO!I39</f>
        <v>No</v>
      </c>
      <c r="J39" s="33">
        <v>1</v>
      </c>
      <c r="K39" s="48">
        <v>1</v>
      </c>
      <c r="L39" s="48">
        <v>1</v>
      </c>
      <c r="M39" s="48">
        <v>1</v>
      </c>
      <c r="N39" s="48">
        <v>1</v>
      </c>
      <c r="O39" s="48">
        <v>1</v>
      </c>
      <c r="P39" s="48">
        <v>1</v>
      </c>
      <c r="Q39" s="48">
        <v>1</v>
      </c>
      <c r="R39" s="48">
        <v>1</v>
      </c>
      <c r="S39" s="48">
        <v>1</v>
      </c>
      <c r="T39" s="48">
        <v>1</v>
      </c>
      <c r="U39" s="48">
        <v>1</v>
      </c>
      <c r="V39" s="48">
        <v>1</v>
      </c>
      <c r="W39" s="49"/>
    </row>
    <row r="40" spans="1:23" ht="12" customHeight="1">
      <c r="A40" s="26">
        <v>36</v>
      </c>
      <c r="B40" s="27" t="str">
        <f>DB_INFO!B40</f>
        <v>PL</v>
      </c>
      <c r="C40" s="27" t="str">
        <f>DB_INFO!C40</f>
        <v>Public</v>
      </c>
      <c r="D40" s="27" t="str">
        <f>DB_INFO!D40</f>
        <v>Health Centre</v>
      </c>
      <c r="E40" s="27" t="str">
        <f>DB_INFO!E40</f>
        <v>No</v>
      </c>
      <c r="F40" s="28" t="str">
        <f>DB_INFO!F40</f>
        <v>100-1000</v>
      </c>
      <c r="G40" s="28" t="str">
        <f>DB_INFO!G40</f>
        <v>Above 5000</v>
      </c>
      <c r="H40" s="28" t="str">
        <f>DB_INFO!H40</f>
        <v>No</v>
      </c>
      <c r="I40" s="28" t="str">
        <f>DB_INFO!I40</f>
        <v>No</v>
      </c>
      <c r="J40" s="33">
        <v>1</v>
      </c>
      <c r="K40" s="48">
        <v>1</v>
      </c>
      <c r="L40" s="48">
        <v>1</v>
      </c>
      <c r="M40" s="48">
        <v>1</v>
      </c>
      <c r="N40" s="48">
        <v>1</v>
      </c>
      <c r="O40" s="48">
        <v>1</v>
      </c>
      <c r="P40" s="48"/>
      <c r="Q40" s="48">
        <v>1</v>
      </c>
      <c r="R40" s="48">
        <v>1</v>
      </c>
      <c r="S40" s="48">
        <v>1</v>
      </c>
      <c r="T40" s="48">
        <v>1</v>
      </c>
      <c r="U40" s="48">
        <v>1</v>
      </c>
      <c r="V40" s="48">
        <v>1</v>
      </c>
      <c r="W40" s="49"/>
    </row>
    <row r="41" spans="1:23" ht="12" customHeight="1">
      <c r="A41" s="26">
        <v>37</v>
      </c>
      <c r="B41" s="27" t="str">
        <f>DB_INFO!B41</f>
        <v>PL</v>
      </c>
      <c r="C41" s="27" t="str">
        <f>DB_INFO!C41</f>
        <v>Public</v>
      </c>
      <c r="D41" s="27" t="str">
        <f>DB_INFO!D41</f>
        <v>Health Centre</v>
      </c>
      <c r="E41" s="27" t="str">
        <f>DB_INFO!E41</f>
        <v>No</v>
      </c>
      <c r="F41" s="28" t="str">
        <f>DB_INFO!F41</f>
        <v>Below 100</v>
      </c>
      <c r="G41" s="28" t="str">
        <f>DB_INFO!G41</f>
        <v>Below 1000</v>
      </c>
      <c r="H41" s="28" t="str">
        <f>DB_INFO!H41</f>
        <v>No</v>
      </c>
      <c r="I41" s="28" t="str">
        <f>DB_INFO!I41</f>
        <v>No</v>
      </c>
      <c r="J41" s="33">
        <v>1</v>
      </c>
      <c r="K41" s="48">
        <v>1</v>
      </c>
      <c r="L41" s="48">
        <v>1</v>
      </c>
      <c r="M41" s="48">
        <v>1</v>
      </c>
      <c r="N41" s="48">
        <v>1</v>
      </c>
      <c r="O41" s="48">
        <v>1</v>
      </c>
      <c r="P41" s="48">
        <v>1</v>
      </c>
      <c r="Q41" s="48">
        <v>1</v>
      </c>
      <c r="R41" s="48">
        <v>1</v>
      </c>
      <c r="S41" s="48">
        <v>1</v>
      </c>
      <c r="T41" s="48">
        <v>1</v>
      </c>
      <c r="U41" s="48">
        <v>1</v>
      </c>
      <c r="V41" s="48">
        <v>1</v>
      </c>
      <c r="W41" s="49"/>
    </row>
    <row r="42" spans="1:23" ht="12" customHeight="1">
      <c r="A42" s="26">
        <v>38</v>
      </c>
      <c r="B42" s="27" t="str">
        <f>DB_INFO!B42</f>
        <v>PL</v>
      </c>
      <c r="C42" s="27" t="str">
        <f>DB_INFO!C42</f>
        <v>Private</v>
      </c>
      <c r="D42" s="27" t="str">
        <f>DB_INFO!D42</f>
        <v>Health Centre</v>
      </c>
      <c r="E42" s="27" t="str">
        <f>DB_INFO!E42</f>
        <v>No</v>
      </c>
      <c r="F42" s="28" t="str">
        <f>DB_INFO!F42</f>
        <v>Below 100</v>
      </c>
      <c r="G42" s="28" t="str">
        <f>DB_INFO!G42</f>
        <v>Below 1000</v>
      </c>
      <c r="H42" s="28" t="str">
        <f>DB_INFO!H42</f>
        <v>No</v>
      </c>
      <c r="I42" s="28" t="str">
        <f>DB_INFO!I42</f>
        <v>No</v>
      </c>
      <c r="J42" s="33">
        <v>1</v>
      </c>
      <c r="K42" s="48">
        <v>1</v>
      </c>
      <c r="L42" s="48">
        <v>1</v>
      </c>
      <c r="M42" s="48">
        <v>1</v>
      </c>
      <c r="N42" s="48">
        <v>1</v>
      </c>
      <c r="O42" s="48">
        <v>1</v>
      </c>
      <c r="P42" s="48">
        <v>1</v>
      </c>
      <c r="Q42" s="48">
        <v>1</v>
      </c>
      <c r="R42" s="48">
        <v>1</v>
      </c>
      <c r="S42" s="48">
        <v>1</v>
      </c>
      <c r="T42" s="48">
        <v>1</v>
      </c>
      <c r="U42" s="48">
        <v>1</v>
      </c>
      <c r="V42" s="48">
        <v>1</v>
      </c>
      <c r="W42" s="49"/>
    </row>
    <row r="43" spans="1:23" ht="12" customHeight="1">
      <c r="A43" s="26">
        <v>39</v>
      </c>
      <c r="B43" s="27" t="str">
        <f>DB_INFO!B43</f>
        <v>PL</v>
      </c>
      <c r="C43" s="27" t="str">
        <f>DB_INFO!C43</f>
        <v>Public</v>
      </c>
      <c r="D43" s="27" t="str">
        <f>DB_INFO!D43</f>
        <v>Health Centre</v>
      </c>
      <c r="E43" s="27" t="str">
        <f>DB_INFO!E43</f>
        <v>No</v>
      </c>
      <c r="F43" s="28" t="str">
        <f>DB_INFO!F43</f>
        <v>100-1000</v>
      </c>
      <c r="G43" s="28" t="str">
        <f>DB_INFO!G43</f>
        <v>Above 5000</v>
      </c>
      <c r="H43" s="28" t="str">
        <f>DB_INFO!H43</f>
        <v>No</v>
      </c>
      <c r="I43" s="28" t="str">
        <f>DB_INFO!I43</f>
        <v>Yes</v>
      </c>
      <c r="J43" s="33">
        <v>1</v>
      </c>
      <c r="K43" s="48">
        <v>1</v>
      </c>
      <c r="L43" s="48">
        <v>1</v>
      </c>
      <c r="M43" s="48">
        <v>1</v>
      </c>
      <c r="N43" s="48">
        <v>1</v>
      </c>
      <c r="O43" s="48">
        <v>1</v>
      </c>
      <c r="P43" s="48"/>
      <c r="Q43" s="48">
        <v>1</v>
      </c>
      <c r="R43" s="48">
        <v>1</v>
      </c>
      <c r="S43" s="48">
        <v>1</v>
      </c>
      <c r="T43" s="48">
        <v>1</v>
      </c>
      <c r="U43" s="48">
        <v>1</v>
      </c>
      <c r="V43" s="48">
        <v>1</v>
      </c>
      <c r="W43" s="49"/>
    </row>
    <row r="44" spans="1:23" ht="12" customHeight="1">
      <c r="A44" s="26">
        <v>40</v>
      </c>
      <c r="B44" s="27" t="str">
        <f>DB_INFO!B44</f>
        <v>PL</v>
      </c>
      <c r="C44" s="27" t="str">
        <f>DB_INFO!C44</f>
        <v>Public</v>
      </c>
      <c r="D44" s="27" t="str">
        <f>DB_INFO!D44</f>
        <v>Education Centre</v>
      </c>
      <c r="E44" s="27" t="str">
        <f>DB_INFO!E44</f>
        <v>No</v>
      </c>
      <c r="F44" s="28" t="str">
        <f>DB_INFO!F44</f>
        <v>Above 1000</v>
      </c>
      <c r="G44" s="28" t="str">
        <f>DB_INFO!G44</f>
        <v>1000-5000</v>
      </c>
      <c r="H44" s="28" t="str">
        <f>DB_INFO!H44</f>
        <v>No</v>
      </c>
      <c r="I44" s="28" t="str">
        <f>DB_INFO!I44</f>
        <v>Yes</v>
      </c>
      <c r="J44" s="33">
        <v>1</v>
      </c>
      <c r="K44" s="48">
        <v>1</v>
      </c>
      <c r="L44" s="48">
        <v>1</v>
      </c>
      <c r="M44" s="48">
        <v>1</v>
      </c>
      <c r="N44" s="48">
        <v>1</v>
      </c>
      <c r="O44" s="48"/>
      <c r="P44" s="48">
        <v>1</v>
      </c>
      <c r="Q44" s="48">
        <v>1</v>
      </c>
      <c r="R44" s="48"/>
      <c r="S44" s="48">
        <v>1</v>
      </c>
      <c r="T44" s="48">
        <v>1</v>
      </c>
      <c r="U44" s="48">
        <v>1</v>
      </c>
      <c r="V44" s="48"/>
      <c r="W44" s="49"/>
    </row>
    <row r="45" spans="1:23" ht="12" customHeight="1">
      <c r="A45" s="26">
        <v>41</v>
      </c>
      <c r="B45" s="27" t="str">
        <f>DB_INFO!B45</f>
        <v>PL</v>
      </c>
      <c r="C45" s="27" t="str">
        <f>DB_INFO!C45</f>
        <v>Public</v>
      </c>
      <c r="D45" s="27" t="str">
        <f>DB_INFO!D45</f>
        <v>Health Centre</v>
      </c>
      <c r="E45" s="27" t="str">
        <f>DB_INFO!E45</f>
        <v>No</v>
      </c>
      <c r="F45" s="28" t="str">
        <f>DB_INFO!F45</f>
        <v>100-1000</v>
      </c>
      <c r="G45" s="28" t="str">
        <f>DB_INFO!G45</f>
        <v>Above 5000</v>
      </c>
      <c r="H45" s="28" t="str">
        <f>DB_INFO!H45</f>
        <v>No</v>
      </c>
      <c r="I45" s="28" t="str">
        <f>DB_INFO!I45</f>
        <v>Yes</v>
      </c>
      <c r="J45" s="33">
        <v>1</v>
      </c>
      <c r="K45" s="48">
        <v>1</v>
      </c>
      <c r="L45" s="48">
        <v>1</v>
      </c>
      <c r="M45" s="48">
        <v>1</v>
      </c>
      <c r="N45" s="48">
        <v>1</v>
      </c>
      <c r="O45" s="48">
        <v>1</v>
      </c>
      <c r="P45" s="48">
        <v>1</v>
      </c>
      <c r="Q45" s="48">
        <v>1</v>
      </c>
      <c r="R45" s="48">
        <v>1</v>
      </c>
      <c r="S45" s="48">
        <v>1</v>
      </c>
      <c r="T45" s="48">
        <v>1</v>
      </c>
      <c r="U45" s="48">
        <v>1</v>
      </c>
      <c r="V45" s="48">
        <v>1</v>
      </c>
      <c r="W45" s="49"/>
    </row>
    <row r="46" spans="1:23" ht="12" customHeight="1">
      <c r="A46" s="26">
        <v>42</v>
      </c>
      <c r="B46" s="27" t="str">
        <f>DB_INFO!B46</f>
        <v>PL</v>
      </c>
      <c r="C46" s="27" t="str">
        <f>DB_INFO!C46</f>
        <v>Public</v>
      </c>
      <c r="D46" s="27" t="str">
        <f>DB_INFO!D46</f>
        <v>Health Centre</v>
      </c>
      <c r="E46" s="27" t="str">
        <f>DB_INFO!E46</f>
        <v>No</v>
      </c>
      <c r="F46" s="28" t="str">
        <f>DB_INFO!F46</f>
        <v>Above 1000</v>
      </c>
      <c r="G46" s="28" t="str">
        <f>DB_INFO!G46</f>
        <v>Above 5000</v>
      </c>
      <c r="H46" s="28" t="str">
        <f>DB_INFO!H46</f>
        <v>No</v>
      </c>
      <c r="I46" s="28" t="str">
        <f>DB_INFO!I46</f>
        <v>Yes</v>
      </c>
      <c r="J46" s="33">
        <v>1</v>
      </c>
      <c r="K46" s="48">
        <v>1</v>
      </c>
      <c r="L46" s="48">
        <v>1</v>
      </c>
      <c r="M46" s="48">
        <v>1</v>
      </c>
      <c r="N46" s="48">
        <v>1</v>
      </c>
      <c r="O46" s="48">
        <v>1</v>
      </c>
      <c r="P46" s="48">
        <v>1</v>
      </c>
      <c r="Q46" s="48">
        <v>1</v>
      </c>
      <c r="R46" s="48">
        <v>1</v>
      </c>
      <c r="S46" s="48">
        <v>1</v>
      </c>
      <c r="T46" s="48">
        <v>1</v>
      </c>
      <c r="U46" s="48">
        <v>1</v>
      </c>
      <c r="V46" s="48">
        <v>1</v>
      </c>
      <c r="W46" s="49"/>
    </row>
    <row r="47" spans="1:23" ht="12" customHeight="1">
      <c r="A47" s="26">
        <v>43</v>
      </c>
      <c r="B47" s="27" t="str">
        <f>DB_INFO!B47</f>
        <v>PL</v>
      </c>
      <c r="C47" s="27" t="str">
        <f>DB_INFO!C47</f>
        <v>Public</v>
      </c>
      <c r="D47" s="27" t="str">
        <f>DB_INFO!D47</f>
        <v>Health Centre</v>
      </c>
      <c r="E47" s="27" t="str">
        <f>DB_INFO!E47</f>
        <v>No</v>
      </c>
      <c r="F47" s="28" t="str">
        <f>DB_INFO!F47</f>
        <v>100-1000</v>
      </c>
      <c r="G47" s="28" t="str">
        <f>DB_INFO!G47</f>
        <v>Above 5000</v>
      </c>
      <c r="H47" s="28" t="str">
        <f>DB_INFO!H47</f>
        <v>No</v>
      </c>
      <c r="I47" s="28" t="str">
        <f>DB_INFO!I47</f>
        <v>Yes</v>
      </c>
      <c r="J47" s="33">
        <v>1</v>
      </c>
      <c r="K47" s="48">
        <v>1</v>
      </c>
      <c r="L47" s="48">
        <v>1</v>
      </c>
      <c r="M47" s="48">
        <v>1</v>
      </c>
      <c r="N47" s="48">
        <v>1</v>
      </c>
      <c r="O47" s="48">
        <v>1</v>
      </c>
      <c r="P47" s="48">
        <v>1</v>
      </c>
      <c r="Q47" s="48">
        <v>1</v>
      </c>
      <c r="R47" s="48">
        <v>1</v>
      </c>
      <c r="S47" s="48">
        <v>1</v>
      </c>
      <c r="T47" s="48">
        <v>1</v>
      </c>
      <c r="U47" s="48">
        <v>1</v>
      </c>
      <c r="V47" s="48">
        <v>1</v>
      </c>
      <c r="W47" s="49"/>
    </row>
    <row r="48" spans="1:23" ht="12" customHeight="1">
      <c r="A48" s="26">
        <v>44</v>
      </c>
      <c r="B48" s="27" t="str">
        <f>DB_INFO!B48</f>
        <v>PL</v>
      </c>
      <c r="C48" s="27" t="str">
        <f>DB_INFO!C48</f>
        <v>Public</v>
      </c>
      <c r="D48" s="27" t="str">
        <f>DB_INFO!D48</f>
        <v>Health Centre</v>
      </c>
      <c r="E48" s="27" t="str">
        <f>DB_INFO!E48</f>
        <v>No</v>
      </c>
      <c r="F48" s="28" t="str">
        <f>DB_INFO!F48</f>
        <v>100-1000</v>
      </c>
      <c r="G48" s="28" t="str">
        <f>DB_INFO!G48</f>
        <v>1000-5000</v>
      </c>
      <c r="H48" s="28" t="str">
        <f>DB_INFO!H48</f>
        <v>No</v>
      </c>
      <c r="I48" s="28" t="str">
        <f>DB_INFO!I48</f>
        <v>No</v>
      </c>
      <c r="J48" s="33">
        <v>1</v>
      </c>
      <c r="K48" s="48">
        <v>1</v>
      </c>
      <c r="L48" s="48">
        <v>1</v>
      </c>
      <c r="M48" s="48">
        <v>1</v>
      </c>
      <c r="N48" s="48"/>
      <c r="O48" s="48">
        <v>1</v>
      </c>
      <c r="P48" s="48">
        <v>1</v>
      </c>
      <c r="Q48" s="48">
        <v>1</v>
      </c>
      <c r="R48" s="48">
        <v>1</v>
      </c>
      <c r="S48" s="48">
        <v>1</v>
      </c>
      <c r="T48" s="48">
        <v>1</v>
      </c>
      <c r="U48" s="48">
        <v>1</v>
      </c>
      <c r="V48" s="48">
        <v>1</v>
      </c>
      <c r="W48" s="49"/>
    </row>
    <row r="49" spans="1:23" ht="12" customHeight="1">
      <c r="A49" s="26">
        <v>45</v>
      </c>
      <c r="B49" s="27" t="str">
        <f>DB_INFO!B49</f>
        <v>PL</v>
      </c>
      <c r="C49" s="27" t="str">
        <f>DB_INFO!C49</f>
        <v>Public</v>
      </c>
      <c r="D49" s="27" t="str">
        <f>DB_INFO!D49</f>
        <v>Office</v>
      </c>
      <c r="E49" s="27" t="str">
        <f>DB_INFO!E49</f>
        <v>No</v>
      </c>
      <c r="F49" s="28" t="str">
        <f>DB_INFO!F49</f>
        <v>Below 100</v>
      </c>
      <c r="G49" s="28" t="str">
        <f>DB_INFO!G49</f>
        <v>Below 1000</v>
      </c>
      <c r="H49" s="28" t="str">
        <f>DB_INFO!H49</f>
        <v>No</v>
      </c>
      <c r="I49" s="28" t="str">
        <f>DB_INFO!I49</f>
        <v>No</v>
      </c>
      <c r="J49" s="33">
        <v>1</v>
      </c>
      <c r="K49" s="48">
        <v>1</v>
      </c>
      <c r="L49" s="48">
        <v>1</v>
      </c>
      <c r="M49" s="48">
        <v>1</v>
      </c>
      <c r="N49" s="48">
        <v>1</v>
      </c>
      <c r="O49" s="48">
        <v>1</v>
      </c>
      <c r="P49" s="48">
        <v>1</v>
      </c>
      <c r="Q49" s="48">
        <v>1</v>
      </c>
      <c r="R49" s="48">
        <v>1</v>
      </c>
      <c r="S49" s="48">
        <v>1</v>
      </c>
      <c r="T49" s="48">
        <v>1</v>
      </c>
      <c r="U49" s="48">
        <v>1</v>
      </c>
      <c r="V49" s="48">
        <v>1</v>
      </c>
      <c r="W49" s="49"/>
    </row>
    <row r="50" spans="1:23" ht="12" customHeight="1">
      <c r="A50" s="26">
        <v>46</v>
      </c>
      <c r="B50" s="27" t="str">
        <f>DB_INFO!B50</f>
        <v>PL</v>
      </c>
      <c r="C50" s="27" t="str">
        <f>DB_INFO!C50</f>
        <v>Public</v>
      </c>
      <c r="D50" s="27" t="str">
        <f>DB_INFO!D50</f>
        <v>Health Centre</v>
      </c>
      <c r="E50" s="27" t="str">
        <f>DB_INFO!E50</f>
        <v>No</v>
      </c>
      <c r="F50" s="28" t="str">
        <f>DB_INFO!F50</f>
        <v>100-1000</v>
      </c>
      <c r="G50" s="28" t="str">
        <f>DB_INFO!G50</f>
        <v>1000-5000</v>
      </c>
      <c r="H50" s="28" t="str">
        <f>DB_INFO!H50</f>
        <v>No</v>
      </c>
      <c r="I50" s="28" t="str">
        <f>DB_INFO!I50</f>
        <v>Yes</v>
      </c>
      <c r="J50" s="33">
        <v>1</v>
      </c>
      <c r="K50" s="48">
        <v>1</v>
      </c>
      <c r="L50" s="48">
        <v>1</v>
      </c>
      <c r="M50" s="48">
        <v>1</v>
      </c>
      <c r="N50" s="48">
        <v>1</v>
      </c>
      <c r="O50" s="48">
        <v>1</v>
      </c>
      <c r="P50" s="48">
        <v>1</v>
      </c>
      <c r="Q50" s="48">
        <v>1</v>
      </c>
      <c r="R50" s="48">
        <v>1</v>
      </c>
      <c r="S50" s="48">
        <v>1</v>
      </c>
      <c r="T50" s="48">
        <v>1</v>
      </c>
      <c r="U50" s="48">
        <v>1</v>
      </c>
      <c r="V50" s="48">
        <v>1</v>
      </c>
      <c r="W50" s="49"/>
    </row>
    <row r="51" spans="1:23" ht="12" customHeight="1">
      <c r="A51" s="26">
        <v>47</v>
      </c>
      <c r="B51" s="27" t="str">
        <f>DB_INFO!B51</f>
        <v>PL</v>
      </c>
      <c r="C51" s="27" t="str">
        <f>DB_INFO!C51</f>
        <v>Public</v>
      </c>
      <c r="D51" s="27" t="str">
        <f>DB_INFO!D51</f>
        <v>Health Centre</v>
      </c>
      <c r="E51" s="27" t="str">
        <f>DB_INFO!E51</f>
        <v>No</v>
      </c>
      <c r="F51" s="28" t="str">
        <f>DB_INFO!F51</f>
        <v>Above 1000</v>
      </c>
      <c r="G51" s="28" t="str">
        <f>DB_INFO!G51</f>
        <v>Above 5000</v>
      </c>
      <c r="H51" s="28" t="str">
        <f>DB_INFO!H51</f>
        <v>No</v>
      </c>
      <c r="I51" s="28" t="str">
        <f>DB_INFO!I51</f>
        <v>No</v>
      </c>
      <c r="J51" s="33">
        <v>1</v>
      </c>
      <c r="K51" s="48">
        <v>1</v>
      </c>
      <c r="L51" s="48">
        <v>1</v>
      </c>
      <c r="M51" s="48">
        <v>1</v>
      </c>
      <c r="N51" s="48">
        <v>1</v>
      </c>
      <c r="O51" s="48">
        <v>1</v>
      </c>
      <c r="P51" s="48">
        <v>1</v>
      </c>
      <c r="Q51" s="48">
        <v>1</v>
      </c>
      <c r="R51" s="48">
        <v>1</v>
      </c>
      <c r="S51" s="48">
        <v>1</v>
      </c>
      <c r="T51" s="48">
        <v>1</v>
      </c>
      <c r="U51" s="48">
        <v>1</v>
      </c>
      <c r="V51" s="48">
        <v>1</v>
      </c>
      <c r="W51" s="49"/>
    </row>
    <row r="52" spans="1:23" ht="12" customHeight="1">
      <c r="A52" s="26">
        <v>48</v>
      </c>
      <c r="B52" s="27" t="str">
        <f>DB_INFO!B52</f>
        <v>PL</v>
      </c>
      <c r="C52" s="27" t="str">
        <f>DB_INFO!C52</f>
        <v>Public</v>
      </c>
      <c r="D52" s="27" t="str">
        <f>DB_INFO!D52</f>
        <v>Office</v>
      </c>
      <c r="E52" s="27" t="str">
        <f>DB_INFO!E52</f>
        <v>No</v>
      </c>
      <c r="F52" s="28" t="str">
        <f>DB_INFO!F52</f>
        <v>100-1000</v>
      </c>
      <c r="G52" s="28" t="str">
        <f>DB_INFO!G52</f>
        <v>Below 1000</v>
      </c>
      <c r="H52" s="28" t="str">
        <f>DB_INFO!H52</f>
        <v>No</v>
      </c>
      <c r="I52" s="28" t="str">
        <f>DB_INFO!I52</f>
        <v>No</v>
      </c>
      <c r="J52" s="33">
        <v>1</v>
      </c>
      <c r="K52" s="48">
        <v>1</v>
      </c>
      <c r="L52" s="48">
        <v>1</v>
      </c>
      <c r="M52" s="48">
        <v>1</v>
      </c>
      <c r="N52" s="48">
        <v>1</v>
      </c>
      <c r="O52" s="48"/>
      <c r="P52" s="48">
        <v>1</v>
      </c>
      <c r="Q52" s="48">
        <v>1</v>
      </c>
      <c r="R52" s="48"/>
      <c r="S52" s="48">
        <v>1</v>
      </c>
      <c r="T52" s="48">
        <v>1</v>
      </c>
      <c r="U52" s="48">
        <v>1</v>
      </c>
      <c r="V52" s="48"/>
      <c r="W52" s="49"/>
    </row>
    <row r="53" spans="1:23" ht="12" customHeight="1">
      <c r="A53" s="26">
        <v>49</v>
      </c>
      <c r="B53" s="27" t="str">
        <f>DB_INFO!B53</f>
        <v>PL</v>
      </c>
      <c r="C53" s="27" t="str">
        <f>DB_INFO!C53</f>
        <v>Private</v>
      </c>
      <c r="D53" s="27" t="str">
        <f>DB_INFO!D53</f>
        <v>Office</v>
      </c>
      <c r="E53" s="27" t="str">
        <f>DB_INFO!E53</f>
        <v>No</v>
      </c>
      <c r="F53" s="28" t="str">
        <f>DB_INFO!F53</f>
        <v>Below 100</v>
      </c>
      <c r="G53" s="28" t="str">
        <f>DB_INFO!G53</f>
        <v>Below 1000</v>
      </c>
      <c r="H53" s="28" t="str">
        <f>DB_INFO!H53</f>
        <v>No</v>
      </c>
      <c r="I53" s="28" t="str">
        <f>DB_INFO!I53</f>
        <v>No</v>
      </c>
      <c r="J53" s="33">
        <v>1</v>
      </c>
      <c r="K53" s="48">
        <v>1</v>
      </c>
      <c r="L53" s="48"/>
      <c r="M53" s="48">
        <v>1</v>
      </c>
      <c r="N53" s="48">
        <v>1</v>
      </c>
      <c r="O53" s="48">
        <v>1</v>
      </c>
      <c r="P53" s="48"/>
      <c r="Q53" s="48">
        <v>1</v>
      </c>
      <c r="R53" s="48"/>
      <c r="S53" s="48">
        <v>1</v>
      </c>
      <c r="T53" s="48">
        <v>1</v>
      </c>
      <c r="U53" s="48"/>
      <c r="V53" s="48"/>
      <c r="W53" s="49"/>
    </row>
    <row r="54" spans="1:23" ht="12" customHeight="1">
      <c r="A54" s="26">
        <v>50</v>
      </c>
      <c r="B54" s="27" t="str">
        <f>DB_INFO!B54</f>
        <v>PL</v>
      </c>
      <c r="C54" s="27" t="str">
        <f>DB_INFO!C54</f>
        <v>Public</v>
      </c>
      <c r="D54" s="27" t="str">
        <f>DB_INFO!D54</f>
        <v>Education Centre</v>
      </c>
      <c r="E54" s="27" t="str">
        <f>DB_INFO!E54</f>
        <v>No</v>
      </c>
      <c r="F54" s="28" t="str">
        <f>DB_INFO!F54</f>
        <v>100-1000</v>
      </c>
      <c r="G54" s="28" t="str">
        <f>DB_INFO!G54</f>
        <v>1000-5000</v>
      </c>
      <c r="H54" s="28" t="str">
        <f>DB_INFO!H54</f>
        <v>No</v>
      </c>
      <c r="I54" s="28" t="str">
        <f>DB_INFO!I54</f>
        <v>No</v>
      </c>
      <c r="J54" s="33">
        <v>1</v>
      </c>
      <c r="K54" s="48">
        <v>1</v>
      </c>
      <c r="L54" s="48">
        <v>1</v>
      </c>
      <c r="M54" s="48">
        <v>1</v>
      </c>
      <c r="N54" s="48">
        <v>1</v>
      </c>
      <c r="O54" s="48">
        <v>1</v>
      </c>
      <c r="P54" s="48">
        <v>1</v>
      </c>
      <c r="Q54" s="48">
        <v>1</v>
      </c>
      <c r="R54" s="48">
        <v>1</v>
      </c>
      <c r="S54" s="48">
        <v>1</v>
      </c>
      <c r="T54" s="48">
        <v>1</v>
      </c>
      <c r="U54" s="48">
        <v>1</v>
      </c>
      <c r="V54" s="48">
        <v>1</v>
      </c>
      <c r="W54" s="49"/>
    </row>
    <row r="55" spans="1:23" ht="12" customHeight="1">
      <c r="A55" s="26">
        <v>51</v>
      </c>
      <c r="B55" s="27" t="str">
        <f>DB_INFO!B55</f>
        <v>PL</v>
      </c>
      <c r="C55" s="27" t="str">
        <f>DB_INFO!C55</f>
        <v>Public</v>
      </c>
      <c r="D55" s="27" t="str">
        <f>DB_INFO!D55</f>
        <v>Education Centre</v>
      </c>
      <c r="E55" s="27" t="str">
        <f>DB_INFO!E55</f>
        <v>No</v>
      </c>
      <c r="F55" s="28" t="str">
        <f>DB_INFO!F55</f>
        <v>100-1000</v>
      </c>
      <c r="G55" s="28" t="str">
        <f>DB_INFO!G55</f>
        <v>1000-5000</v>
      </c>
      <c r="H55" s="28" t="str">
        <f>DB_INFO!H55</f>
        <v>No</v>
      </c>
      <c r="I55" s="28" t="str">
        <f>DB_INFO!I55</f>
        <v>No</v>
      </c>
      <c r="J55" s="33">
        <v>1</v>
      </c>
      <c r="K55" s="48">
        <v>1</v>
      </c>
      <c r="L55" s="48">
        <v>1</v>
      </c>
      <c r="M55" s="48">
        <v>1</v>
      </c>
      <c r="N55" s="48">
        <v>1</v>
      </c>
      <c r="O55" s="48">
        <v>1</v>
      </c>
      <c r="P55" s="48"/>
      <c r="Q55" s="48">
        <v>1</v>
      </c>
      <c r="R55" s="48">
        <v>1</v>
      </c>
      <c r="S55" s="48">
        <v>1</v>
      </c>
      <c r="T55" s="48">
        <v>1</v>
      </c>
      <c r="U55" s="48">
        <v>1</v>
      </c>
      <c r="V55" s="48"/>
      <c r="W55" s="49"/>
    </row>
    <row r="56" spans="1:23" ht="12" customHeight="1">
      <c r="A56" s="26">
        <v>52</v>
      </c>
      <c r="B56" s="27" t="str">
        <f>DB_INFO!B56</f>
        <v>PL</v>
      </c>
      <c r="C56" s="27" t="str">
        <f>DB_INFO!C56</f>
        <v>Public</v>
      </c>
      <c r="D56" s="27" t="str">
        <f>DB_INFO!D56</f>
        <v>Education Centre</v>
      </c>
      <c r="E56" s="27" t="str">
        <f>DB_INFO!E56</f>
        <v>No</v>
      </c>
      <c r="F56" s="28" t="str">
        <f>DB_INFO!F56</f>
        <v>Above 1000</v>
      </c>
      <c r="G56" s="28" t="str">
        <f>DB_INFO!G56</f>
        <v>Above 5000</v>
      </c>
      <c r="H56" s="28" t="str">
        <f>DB_INFO!H56</f>
        <v>No</v>
      </c>
      <c r="I56" s="28" t="str">
        <f>DB_INFO!I56</f>
        <v>Yes</v>
      </c>
      <c r="J56" s="33"/>
      <c r="K56" s="48">
        <v>1</v>
      </c>
      <c r="L56" s="48">
        <v>1</v>
      </c>
      <c r="M56" s="48">
        <v>1</v>
      </c>
      <c r="N56" s="48">
        <v>1</v>
      </c>
      <c r="O56" s="48"/>
      <c r="P56" s="48"/>
      <c r="Q56" s="48">
        <v>1</v>
      </c>
      <c r="R56" s="48">
        <v>1</v>
      </c>
      <c r="S56" s="48">
        <v>1</v>
      </c>
      <c r="T56" s="48">
        <v>1</v>
      </c>
      <c r="U56" s="48"/>
      <c r="V56" s="48">
        <v>1</v>
      </c>
      <c r="W56" s="49"/>
    </row>
    <row r="57" spans="1:23" ht="12" customHeight="1">
      <c r="A57" s="26">
        <v>53</v>
      </c>
      <c r="B57" s="27" t="str">
        <f>DB_INFO!B57</f>
        <v>PL</v>
      </c>
      <c r="C57" s="27" t="str">
        <f>DB_INFO!C57</f>
        <v>Public</v>
      </c>
      <c r="D57" s="27" t="str">
        <f>DB_INFO!D57</f>
        <v>Office</v>
      </c>
      <c r="E57" s="27" t="str">
        <f>DB_INFO!E57</f>
        <v>No</v>
      </c>
      <c r="F57" s="28" t="str">
        <f>DB_INFO!F57</f>
        <v>100-1000</v>
      </c>
      <c r="G57" s="28" t="str">
        <f>DB_INFO!G57</f>
        <v>1000-5000</v>
      </c>
      <c r="H57" s="28" t="str">
        <f>DB_INFO!H57</f>
        <v>No</v>
      </c>
      <c r="I57" s="28" t="str">
        <f>DB_INFO!I57</f>
        <v>Yes</v>
      </c>
      <c r="J57" s="33">
        <v>1</v>
      </c>
      <c r="K57" s="48">
        <v>1</v>
      </c>
      <c r="L57" s="48">
        <v>1</v>
      </c>
      <c r="M57" s="48">
        <v>1</v>
      </c>
      <c r="N57" s="48"/>
      <c r="O57" s="48"/>
      <c r="P57" s="48">
        <v>1</v>
      </c>
      <c r="Q57" s="48">
        <v>1</v>
      </c>
      <c r="R57" s="48"/>
      <c r="S57" s="48">
        <v>1</v>
      </c>
      <c r="T57" s="48">
        <v>1</v>
      </c>
      <c r="U57" s="48">
        <v>1</v>
      </c>
      <c r="V57" s="48">
        <v>1</v>
      </c>
      <c r="W57" s="49"/>
    </row>
    <row r="58" spans="1:23" ht="12" customHeight="1">
      <c r="A58" s="26">
        <v>54</v>
      </c>
      <c r="B58" s="27" t="str">
        <f>DB_INFO!B58</f>
        <v>PL</v>
      </c>
      <c r="C58" s="27" t="str">
        <f>DB_INFO!C58</f>
        <v>Public</v>
      </c>
      <c r="D58" s="27" t="str">
        <f>DB_INFO!D58</f>
        <v>Office</v>
      </c>
      <c r="E58" s="27" t="str">
        <f>DB_INFO!E58</f>
        <v>No</v>
      </c>
      <c r="F58" s="28" t="str">
        <f>DB_INFO!F58</f>
        <v>100-1000</v>
      </c>
      <c r="G58" s="28" t="str">
        <f>DB_INFO!G58</f>
        <v>1000-5000</v>
      </c>
      <c r="H58" s="28" t="str">
        <f>DB_INFO!H58</f>
        <v>No</v>
      </c>
      <c r="I58" s="28" t="str">
        <f>DB_INFO!I58</f>
        <v>Yes</v>
      </c>
      <c r="J58" s="33">
        <v>1</v>
      </c>
      <c r="K58" s="48">
        <v>1</v>
      </c>
      <c r="L58" s="48">
        <v>1</v>
      </c>
      <c r="M58" s="48">
        <v>1</v>
      </c>
      <c r="N58" s="48">
        <v>1</v>
      </c>
      <c r="O58" s="48"/>
      <c r="P58" s="48">
        <v>1</v>
      </c>
      <c r="Q58" s="48">
        <v>1</v>
      </c>
      <c r="R58" s="48">
        <v>1</v>
      </c>
      <c r="S58" s="48">
        <v>1</v>
      </c>
      <c r="T58" s="48">
        <v>1</v>
      </c>
      <c r="U58" s="48">
        <v>1</v>
      </c>
      <c r="V58" s="48"/>
      <c r="W58" s="49"/>
    </row>
    <row r="59" spans="1:23" ht="12" customHeight="1">
      <c r="A59" s="26">
        <v>55</v>
      </c>
      <c r="B59" s="27" t="str">
        <f>DB_INFO!B59</f>
        <v>PL</v>
      </c>
      <c r="C59" s="27" t="str">
        <f>DB_INFO!C59</f>
        <v>Public</v>
      </c>
      <c r="D59" s="27" t="str">
        <f>DB_INFO!D59</f>
        <v>Office</v>
      </c>
      <c r="E59" s="27" t="str">
        <f>DB_INFO!E59</f>
        <v>No</v>
      </c>
      <c r="F59" s="28" t="str">
        <f>DB_INFO!F59</f>
        <v>100-1000</v>
      </c>
      <c r="G59" s="28" t="str">
        <f>DB_INFO!G59</f>
        <v>1000-5000</v>
      </c>
      <c r="H59" s="28" t="str">
        <f>DB_INFO!H59</f>
        <v>No</v>
      </c>
      <c r="I59" s="28" t="str">
        <f>DB_INFO!I59</f>
        <v>Yes</v>
      </c>
      <c r="J59" s="33">
        <v>1</v>
      </c>
      <c r="K59" s="48">
        <v>1</v>
      </c>
      <c r="L59" s="48"/>
      <c r="M59" s="48"/>
      <c r="N59" s="48">
        <v>1</v>
      </c>
      <c r="O59" s="48"/>
      <c r="P59" s="48"/>
      <c r="Q59" s="48">
        <v>1</v>
      </c>
      <c r="R59" s="48">
        <v>1</v>
      </c>
      <c r="S59" s="48">
        <v>1</v>
      </c>
      <c r="T59" s="48">
        <v>1</v>
      </c>
      <c r="U59" s="48">
        <v>1</v>
      </c>
      <c r="V59" s="48"/>
      <c r="W59" s="49"/>
    </row>
    <row r="60" spans="1:23" ht="12" customHeight="1">
      <c r="A60" s="26">
        <v>56</v>
      </c>
      <c r="B60" s="27" t="str">
        <f>DB_INFO!B60</f>
        <v>PL</v>
      </c>
      <c r="C60" s="27" t="str">
        <f>DB_INFO!C60</f>
        <v>Public</v>
      </c>
      <c r="D60" s="27" t="str">
        <f>DB_INFO!D60</f>
        <v>Office</v>
      </c>
      <c r="E60" s="27" t="str">
        <f>DB_INFO!E60</f>
        <v>No</v>
      </c>
      <c r="F60" s="28" t="str">
        <f>DB_INFO!F60</f>
        <v>100-1000</v>
      </c>
      <c r="G60" s="28" t="str">
        <f>DB_INFO!G60</f>
        <v>Above 5000</v>
      </c>
      <c r="H60" s="28" t="str">
        <f>DB_INFO!H60</f>
        <v>No</v>
      </c>
      <c r="I60" s="28" t="str">
        <f>DB_INFO!I60</f>
        <v>Yes</v>
      </c>
      <c r="J60" s="33">
        <v>1</v>
      </c>
      <c r="K60" s="48">
        <v>1</v>
      </c>
      <c r="L60" s="48">
        <v>1</v>
      </c>
      <c r="M60" s="48">
        <v>1</v>
      </c>
      <c r="N60" s="48">
        <v>1</v>
      </c>
      <c r="O60" s="48">
        <v>1</v>
      </c>
      <c r="P60" s="48">
        <v>1</v>
      </c>
      <c r="Q60" s="48">
        <v>1</v>
      </c>
      <c r="R60" s="48">
        <v>1</v>
      </c>
      <c r="S60" s="48"/>
      <c r="T60" s="48">
        <v>1</v>
      </c>
      <c r="U60" s="48"/>
      <c r="V60" s="48">
        <v>1</v>
      </c>
      <c r="W60" s="49"/>
    </row>
    <row r="61" spans="1:23" ht="12" customHeight="1">
      <c r="A61" s="26">
        <v>57</v>
      </c>
      <c r="B61" s="27" t="str">
        <f>DB_INFO!B61</f>
        <v>PL</v>
      </c>
      <c r="C61" s="27" t="str">
        <f>DB_INFO!C61</f>
        <v>Public</v>
      </c>
      <c r="D61" s="27" t="str">
        <f>DB_INFO!D61</f>
        <v>Office</v>
      </c>
      <c r="E61" s="27" t="str">
        <f>DB_INFO!E61</f>
        <v>No</v>
      </c>
      <c r="F61" s="28" t="str">
        <f>DB_INFO!F61</f>
        <v>Below 100</v>
      </c>
      <c r="G61" s="28" t="str">
        <f>DB_INFO!G61</f>
        <v>Below 1000</v>
      </c>
      <c r="H61" s="28" t="str">
        <f>DB_INFO!H61</f>
        <v>No</v>
      </c>
      <c r="I61" s="28" t="str">
        <f>DB_INFO!I61</f>
        <v>No</v>
      </c>
      <c r="J61" s="33">
        <v>1</v>
      </c>
      <c r="K61" s="48">
        <v>1</v>
      </c>
      <c r="L61" s="48"/>
      <c r="M61" s="48"/>
      <c r="N61" s="48">
        <v>1</v>
      </c>
      <c r="O61" s="48"/>
      <c r="P61" s="48"/>
      <c r="Q61" s="48"/>
      <c r="R61" s="48"/>
      <c r="S61" s="48"/>
      <c r="T61" s="48">
        <v>1</v>
      </c>
      <c r="U61" s="48"/>
      <c r="V61" s="48"/>
      <c r="W61" s="49"/>
    </row>
    <row r="62" spans="1:23" ht="12" customHeight="1">
      <c r="A62" s="26">
        <v>58</v>
      </c>
      <c r="B62" s="27" t="str">
        <f>DB_INFO!B62</f>
        <v>PL</v>
      </c>
      <c r="C62" s="27" t="str">
        <f>DB_INFO!C62</f>
        <v>Public</v>
      </c>
      <c r="D62" s="27" t="str">
        <f>DB_INFO!D62</f>
        <v>Office</v>
      </c>
      <c r="E62" s="27" t="str">
        <f>DB_INFO!E62</f>
        <v>No</v>
      </c>
      <c r="F62" s="28" t="str">
        <f>DB_INFO!F62</f>
        <v>Below 100</v>
      </c>
      <c r="G62" s="28" t="str">
        <f>DB_INFO!G62</f>
        <v>Below 1000</v>
      </c>
      <c r="H62" s="28" t="str">
        <f>DB_INFO!H62</f>
        <v>No</v>
      </c>
      <c r="I62" s="28" t="str">
        <f>DB_INFO!I62</f>
        <v>No</v>
      </c>
      <c r="J62" s="33">
        <v>1</v>
      </c>
      <c r="K62" s="48">
        <v>1</v>
      </c>
      <c r="L62" s="48"/>
      <c r="M62" s="48"/>
      <c r="N62" s="48"/>
      <c r="O62" s="48"/>
      <c r="P62" s="48">
        <v>1</v>
      </c>
      <c r="Q62" s="48"/>
      <c r="R62" s="48"/>
      <c r="S62" s="48"/>
      <c r="T62" s="48">
        <v>1</v>
      </c>
      <c r="U62" s="48"/>
      <c r="V62" s="48"/>
      <c r="W62" s="49"/>
    </row>
    <row r="63" spans="1:23" ht="12" customHeight="1">
      <c r="A63" s="26">
        <v>59</v>
      </c>
      <c r="B63" s="27" t="str">
        <f>DB_INFO!B63</f>
        <v>PL</v>
      </c>
      <c r="C63" s="27" t="str">
        <f>DB_INFO!C63</f>
        <v>Public</v>
      </c>
      <c r="D63" s="27" t="str">
        <f>DB_INFO!D63</f>
        <v>Office</v>
      </c>
      <c r="E63" s="27" t="str">
        <f>DB_INFO!E63</f>
        <v>No</v>
      </c>
      <c r="F63" s="28" t="str">
        <f>DB_INFO!F63</f>
        <v>Below 100</v>
      </c>
      <c r="G63" s="28" t="str">
        <f>DB_INFO!G63</f>
        <v>Below 1000</v>
      </c>
      <c r="H63" s="28" t="str">
        <f>DB_INFO!H63</f>
        <v>No</v>
      </c>
      <c r="I63" s="28" t="str">
        <f>DB_INFO!I63</f>
        <v>Yes</v>
      </c>
      <c r="J63" s="33">
        <v>1</v>
      </c>
      <c r="K63" s="48">
        <v>1</v>
      </c>
      <c r="L63" s="48">
        <v>1</v>
      </c>
      <c r="M63" s="48">
        <v>1</v>
      </c>
      <c r="N63" s="48">
        <v>1</v>
      </c>
      <c r="O63" s="48">
        <v>1</v>
      </c>
      <c r="P63" s="48">
        <v>1</v>
      </c>
      <c r="Q63" s="48">
        <v>1</v>
      </c>
      <c r="R63" s="48">
        <v>1</v>
      </c>
      <c r="S63" s="48">
        <v>1</v>
      </c>
      <c r="T63" s="48">
        <v>1</v>
      </c>
      <c r="U63" s="48">
        <v>1</v>
      </c>
      <c r="V63" s="48">
        <v>1</v>
      </c>
      <c r="W63" s="49"/>
    </row>
    <row r="64" spans="1:23" ht="12" customHeight="1">
      <c r="A64" s="26">
        <v>60</v>
      </c>
      <c r="B64" s="27" t="str">
        <f>DB_INFO!B64</f>
        <v>PL</v>
      </c>
      <c r="C64" s="27" t="str">
        <f>DB_INFO!C64</f>
        <v>Public</v>
      </c>
      <c r="D64" s="27" t="str">
        <f>DB_INFO!D64</f>
        <v>Office</v>
      </c>
      <c r="E64" s="27" t="str">
        <f>DB_INFO!E64</f>
        <v>No</v>
      </c>
      <c r="F64" s="28" t="str">
        <f>DB_INFO!F64</f>
        <v>Below 100</v>
      </c>
      <c r="G64" s="28" t="str">
        <f>DB_INFO!G64</f>
        <v>Below 1000</v>
      </c>
      <c r="H64" s="28" t="str">
        <f>DB_INFO!H64</f>
        <v>No</v>
      </c>
      <c r="I64" s="28" t="str">
        <f>DB_INFO!I64</f>
        <v>Yes</v>
      </c>
      <c r="J64" s="33">
        <v>1</v>
      </c>
      <c r="K64" s="48">
        <v>1</v>
      </c>
      <c r="L64" s="48">
        <v>1</v>
      </c>
      <c r="M64" s="48">
        <v>1</v>
      </c>
      <c r="N64" s="48">
        <v>1</v>
      </c>
      <c r="O64" s="48">
        <v>1</v>
      </c>
      <c r="P64" s="48"/>
      <c r="Q64" s="48">
        <v>1</v>
      </c>
      <c r="R64" s="48">
        <v>1</v>
      </c>
      <c r="S64" s="48">
        <v>1</v>
      </c>
      <c r="T64" s="48">
        <v>1</v>
      </c>
      <c r="U64" s="48">
        <v>1</v>
      </c>
      <c r="V64" s="48">
        <v>1</v>
      </c>
      <c r="W64" s="49"/>
    </row>
    <row r="65" spans="1:23" ht="12" customHeight="1">
      <c r="A65" s="26">
        <v>61</v>
      </c>
      <c r="B65" s="27" t="str">
        <f>DB_INFO!B65</f>
        <v>PL</v>
      </c>
      <c r="C65" s="27" t="str">
        <f>DB_INFO!C65</f>
        <v>Public</v>
      </c>
      <c r="D65" s="27" t="str">
        <f>DB_INFO!D65</f>
        <v>Office</v>
      </c>
      <c r="E65" s="27" t="str">
        <f>DB_INFO!E65</f>
        <v>No</v>
      </c>
      <c r="F65" s="28" t="str">
        <f>DB_INFO!F65</f>
        <v>Below 100</v>
      </c>
      <c r="G65" s="28" t="str">
        <f>DB_INFO!G65</f>
        <v>Below 1000</v>
      </c>
      <c r="H65" s="28" t="str">
        <f>DB_INFO!H65</f>
        <v>No</v>
      </c>
      <c r="I65" s="28" t="str">
        <f>DB_INFO!I65</f>
        <v>No</v>
      </c>
      <c r="J65" s="33">
        <v>1</v>
      </c>
      <c r="K65" s="48">
        <v>1</v>
      </c>
      <c r="L65" s="48">
        <v>1</v>
      </c>
      <c r="M65" s="48">
        <v>1</v>
      </c>
      <c r="N65" s="48">
        <v>1</v>
      </c>
      <c r="O65" s="48">
        <v>1</v>
      </c>
      <c r="P65" s="48">
        <v>1</v>
      </c>
      <c r="Q65" s="48">
        <v>1</v>
      </c>
      <c r="R65" s="48">
        <v>1</v>
      </c>
      <c r="S65" s="48">
        <v>1</v>
      </c>
      <c r="T65" s="48">
        <v>1</v>
      </c>
      <c r="U65" s="48">
        <v>1</v>
      </c>
      <c r="V65" s="48">
        <v>1</v>
      </c>
      <c r="W65" s="49"/>
    </row>
    <row r="66" spans="1:23" ht="12" customHeight="1">
      <c r="A66" s="26">
        <v>62</v>
      </c>
      <c r="B66" s="27" t="str">
        <f>DB_INFO!B66</f>
        <v>PL</v>
      </c>
      <c r="C66" s="27" t="str">
        <f>DB_INFO!C66</f>
        <v>Public</v>
      </c>
      <c r="D66" s="27" t="str">
        <f>DB_INFO!D66</f>
        <v>Office</v>
      </c>
      <c r="E66" s="27" t="str">
        <f>DB_INFO!E66</f>
        <v>No</v>
      </c>
      <c r="F66" s="28" t="str">
        <f>DB_INFO!F66</f>
        <v>Below 100</v>
      </c>
      <c r="G66" s="28" t="str">
        <f>DB_INFO!G66</f>
        <v>Below 1000</v>
      </c>
      <c r="H66" s="28" t="str">
        <f>DB_INFO!H66</f>
        <v>No</v>
      </c>
      <c r="I66" s="28" t="str">
        <f>DB_INFO!I66</f>
        <v>No</v>
      </c>
      <c r="J66" s="33">
        <v>1</v>
      </c>
      <c r="K66" s="48">
        <v>1</v>
      </c>
      <c r="L66" s="48">
        <v>1</v>
      </c>
      <c r="M66" s="48">
        <v>1</v>
      </c>
      <c r="N66" s="48">
        <v>1</v>
      </c>
      <c r="O66" s="48">
        <v>1</v>
      </c>
      <c r="P66" s="48">
        <v>1</v>
      </c>
      <c r="Q66" s="48">
        <v>1</v>
      </c>
      <c r="R66" s="48">
        <v>1</v>
      </c>
      <c r="S66" s="48">
        <v>1</v>
      </c>
      <c r="T66" s="48">
        <v>1</v>
      </c>
      <c r="U66" s="48">
        <v>1</v>
      </c>
      <c r="V66" s="48">
        <v>1</v>
      </c>
      <c r="W66" s="49"/>
    </row>
    <row r="67" spans="1:23" ht="12" customHeight="1">
      <c r="A67" s="26">
        <v>63</v>
      </c>
      <c r="B67" s="27" t="str">
        <f>DB_INFO!B67</f>
        <v>PL</v>
      </c>
      <c r="C67" s="27" t="str">
        <f>DB_INFO!C67</f>
        <v>Public</v>
      </c>
      <c r="D67" s="27" t="str">
        <f>DB_INFO!D67</f>
        <v>Office</v>
      </c>
      <c r="E67" s="27" t="str">
        <f>DB_INFO!E67</f>
        <v>No</v>
      </c>
      <c r="F67" s="28" t="str">
        <f>DB_INFO!F67</f>
        <v>Below 100</v>
      </c>
      <c r="G67" s="28" t="str">
        <f>DB_INFO!G67</f>
        <v>Below 1000</v>
      </c>
      <c r="H67" s="28" t="str">
        <f>DB_INFO!H67</f>
        <v>No</v>
      </c>
      <c r="I67" s="28" t="str">
        <f>DB_INFO!I67</f>
        <v>No</v>
      </c>
      <c r="J67" s="33">
        <v>1</v>
      </c>
      <c r="K67" s="48">
        <v>1</v>
      </c>
      <c r="L67" s="48">
        <v>1</v>
      </c>
      <c r="M67" s="48">
        <v>1</v>
      </c>
      <c r="N67" s="48">
        <v>1</v>
      </c>
      <c r="O67" s="48">
        <v>1</v>
      </c>
      <c r="P67" s="48">
        <v>1</v>
      </c>
      <c r="Q67" s="48">
        <v>1</v>
      </c>
      <c r="R67" s="48">
        <v>1</v>
      </c>
      <c r="S67" s="48">
        <v>1</v>
      </c>
      <c r="T67" s="48">
        <v>1</v>
      </c>
      <c r="U67" s="48">
        <v>1</v>
      </c>
      <c r="V67" s="48">
        <v>1</v>
      </c>
      <c r="W67" s="49"/>
    </row>
    <row r="68" spans="1:23" ht="12" customHeight="1">
      <c r="A68" s="26">
        <v>64</v>
      </c>
      <c r="B68" s="27" t="str">
        <f>DB_INFO!B68</f>
        <v>PL</v>
      </c>
      <c r="C68" s="27" t="str">
        <f>DB_INFO!C68</f>
        <v>Public</v>
      </c>
      <c r="D68" s="27" t="str">
        <f>DB_INFO!D68</f>
        <v>Office</v>
      </c>
      <c r="E68" s="27" t="str">
        <f>DB_INFO!E68</f>
        <v>No</v>
      </c>
      <c r="F68" s="28" t="str">
        <f>DB_INFO!F68</f>
        <v>Below 100</v>
      </c>
      <c r="G68" s="28" t="str">
        <f>DB_INFO!G68</f>
        <v>Below 1000</v>
      </c>
      <c r="H68" s="28" t="str">
        <f>DB_INFO!H68</f>
        <v>No</v>
      </c>
      <c r="I68" s="28" t="str">
        <f>DB_INFO!I68</f>
        <v>Yes</v>
      </c>
      <c r="J68" s="33">
        <v>1</v>
      </c>
      <c r="K68" s="48">
        <v>1</v>
      </c>
      <c r="L68" s="48">
        <v>1</v>
      </c>
      <c r="M68" s="48">
        <v>1</v>
      </c>
      <c r="N68" s="48">
        <v>1</v>
      </c>
      <c r="O68" s="48">
        <v>1</v>
      </c>
      <c r="P68" s="48">
        <v>1</v>
      </c>
      <c r="Q68" s="48">
        <v>1</v>
      </c>
      <c r="R68" s="48">
        <v>1</v>
      </c>
      <c r="S68" s="48">
        <v>1</v>
      </c>
      <c r="T68" s="48">
        <v>1</v>
      </c>
      <c r="U68" s="48">
        <v>1</v>
      </c>
      <c r="V68" s="48">
        <v>1</v>
      </c>
      <c r="W68" s="49"/>
    </row>
    <row r="69" spans="1:23" ht="12" customHeight="1">
      <c r="A69" s="26">
        <v>65</v>
      </c>
      <c r="B69" s="27" t="str">
        <f>DB_INFO!B69</f>
        <v>PL</v>
      </c>
      <c r="C69" s="27" t="str">
        <f>DB_INFO!C69</f>
        <v>Public</v>
      </c>
      <c r="D69" s="27" t="str">
        <f>DB_INFO!D69</f>
        <v>Office</v>
      </c>
      <c r="E69" s="27" t="str">
        <f>DB_INFO!E69</f>
        <v>No</v>
      </c>
      <c r="F69" s="28" t="str">
        <f>DB_INFO!F69</f>
        <v>Below 100</v>
      </c>
      <c r="G69" s="28" t="str">
        <f>DB_INFO!G69</f>
        <v>Below 1000</v>
      </c>
      <c r="H69" s="28" t="str">
        <f>DB_INFO!H69</f>
        <v>No</v>
      </c>
      <c r="I69" s="28" t="str">
        <f>DB_INFO!I69</f>
        <v>No</v>
      </c>
      <c r="J69" s="33">
        <v>1</v>
      </c>
      <c r="K69" s="48">
        <v>1</v>
      </c>
      <c r="L69" s="48">
        <v>1</v>
      </c>
      <c r="M69" s="48">
        <v>1</v>
      </c>
      <c r="N69" s="48">
        <v>1</v>
      </c>
      <c r="O69" s="48">
        <v>1</v>
      </c>
      <c r="P69" s="48">
        <v>1</v>
      </c>
      <c r="Q69" s="48">
        <v>1</v>
      </c>
      <c r="R69" s="48">
        <v>1</v>
      </c>
      <c r="S69" s="48">
        <v>1</v>
      </c>
      <c r="T69" s="48">
        <v>1</v>
      </c>
      <c r="U69" s="48">
        <v>1</v>
      </c>
      <c r="V69" s="48">
        <v>1</v>
      </c>
      <c r="W69" s="49"/>
    </row>
    <row r="70" spans="1:23" ht="12" customHeight="1">
      <c r="A70" s="26">
        <v>66</v>
      </c>
      <c r="B70" s="27" t="str">
        <f>DB_INFO!B70</f>
        <v>PL</v>
      </c>
      <c r="C70" s="27" t="str">
        <f>DB_INFO!C70</f>
        <v>Public</v>
      </c>
      <c r="D70" s="27" t="str">
        <f>DB_INFO!D70</f>
        <v>Office</v>
      </c>
      <c r="E70" s="27" t="str">
        <f>DB_INFO!E70</f>
        <v>No</v>
      </c>
      <c r="F70" s="28" t="str">
        <f>DB_INFO!F70</f>
        <v>Above 1000</v>
      </c>
      <c r="G70" s="28" t="str">
        <f>DB_INFO!G70</f>
        <v>Below 1000</v>
      </c>
      <c r="H70" s="28" t="str">
        <f>DB_INFO!H70</f>
        <v>No</v>
      </c>
      <c r="I70" s="28" t="str">
        <f>DB_INFO!I70</f>
        <v>No</v>
      </c>
      <c r="J70" s="33">
        <v>1</v>
      </c>
      <c r="K70" s="48">
        <v>1</v>
      </c>
      <c r="L70" s="48">
        <v>1</v>
      </c>
      <c r="M70" s="48">
        <v>1</v>
      </c>
      <c r="N70" s="48">
        <v>1</v>
      </c>
      <c r="O70" s="48">
        <v>1</v>
      </c>
      <c r="P70" s="48">
        <v>1</v>
      </c>
      <c r="Q70" s="48">
        <v>1</v>
      </c>
      <c r="R70" s="48">
        <v>1</v>
      </c>
      <c r="S70" s="48">
        <v>1</v>
      </c>
      <c r="T70" s="48">
        <v>1</v>
      </c>
      <c r="U70" s="48">
        <v>1</v>
      </c>
      <c r="V70" s="48">
        <v>1</v>
      </c>
      <c r="W70" s="49"/>
    </row>
    <row r="71" spans="1:23" ht="12" customHeight="1">
      <c r="A71" s="26">
        <v>67</v>
      </c>
      <c r="B71" s="27" t="str">
        <f>DB_INFO!B71</f>
        <v>PL</v>
      </c>
      <c r="C71" s="27" t="str">
        <f>DB_INFO!C71</f>
        <v>Public</v>
      </c>
      <c r="D71" s="27" t="str">
        <f>DB_INFO!D71</f>
        <v>Office</v>
      </c>
      <c r="E71" s="27" t="str">
        <f>DB_INFO!E71</f>
        <v>No</v>
      </c>
      <c r="F71" s="28" t="str">
        <f>DB_INFO!F71</f>
        <v>Below 100</v>
      </c>
      <c r="G71" s="28" t="str">
        <f>DB_INFO!G71</f>
        <v>Below 1000</v>
      </c>
      <c r="H71" s="28" t="str">
        <f>DB_INFO!H71</f>
        <v>No</v>
      </c>
      <c r="I71" s="28" t="str">
        <f>DB_INFO!I71</f>
        <v>Yes</v>
      </c>
      <c r="J71" s="33">
        <v>1</v>
      </c>
      <c r="K71" s="48">
        <v>1</v>
      </c>
      <c r="L71" s="48"/>
      <c r="M71" s="48"/>
      <c r="N71" s="48">
        <v>1</v>
      </c>
      <c r="O71" s="48"/>
      <c r="P71" s="48">
        <v>1</v>
      </c>
      <c r="Q71" s="48">
        <v>1</v>
      </c>
      <c r="R71" s="48"/>
      <c r="S71" s="48"/>
      <c r="T71" s="48">
        <v>1</v>
      </c>
      <c r="U71" s="48"/>
      <c r="V71" s="48"/>
      <c r="W71" s="49"/>
    </row>
    <row r="72" spans="1:23" ht="12" customHeight="1">
      <c r="A72" s="26">
        <v>68</v>
      </c>
      <c r="B72" s="27" t="str">
        <f>DB_INFO!B72</f>
        <v>PL</v>
      </c>
      <c r="C72" s="27" t="str">
        <f>DB_INFO!C72</f>
        <v>Public</v>
      </c>
      <c r="D72" s="27" t="str">
        <f>DB_INFO!D72</f>
        <v>Office</v>
      </c>
      <c r="E72" s="27" t="str">
        <f>DB_INFO!E72</f>
        <v>No</v>
      </c>
      <c r="F72" s="28" t="str">
        <f>DB_INFO!F72</f>
        <v>Below 100</v>
      </c>
      <c r="G72" s="28" t="str">
        <f>DB_INFO!G72</f>
        <v>Below 1000</v>
      </c>
      <c r="H72" s="28" t="str">
        <f>DB_INFO!H72</f>
        <v>No</v>
      </c>
      <c r="I72" s="28" t="str">
        <f>DB_INFO!I72</f>
        <v>No</v>
      </c>
      <c r="J72" s="33">
        <v>1</v>
      </c>
      <c r="K72" s="48">
        <v>1</v>
      </c>
      <c r="L72" s="48">
        <v>1</v>
      </c>
      <c r="M72" s="48">
        <v>1</v>
      </c>
      <c r="N72" s="48">
        <v>1</v>
      </c>
      <c r="O72" s="48">
        <v>1</v>
      </c>
      <c r="P72" s="48">
        <v>1</v>
      </c>
      <c r="Q72" s="48">
        <v>1</v>
      </c>
      <c r="R72" s="48">
        <v>1</v>
      </c>
      <c r="S72" s="48">
        <v>1</v>
      </c>
      <c r="T72" s="48">
        <v>1</v>
      </c>
      <c r="U72" s="48">
        <v>1</v>
      </c>
      <c r="V72" s="48">
        <v>1</v>
      </c>
      <c r="W72" s="49"/>
    </row>
    <row r="73" spans="1:23" ht="12" customHeight="1">
      <c r="A73" s="26">
        <v>69</v>
      </c>
      <c r="B73" s="27" t="str">
        <f>DB_INFO!B73</f>
        <v>PL</v>
      </c>
      <c r="C73" s="27" t="str">
        <f>DB_INFO!C73</f>
        <v>Public</v>
      </c>
      <c r="D73" s="27" t="str">
        <f>DB_INFO!D73</f>
        <v>Office</v>
      </c>
      <c r="E73" s="27" t="str">
        <f>DB_INFO!E73</f>
        <v>No</v>
      </c>
      <c r="F73" s="28" t="str">
        <f>DB_INFO!F73</f>
        <v>Below 100</v>
      </c>
      <c r="G73" s="28" t="str">
        <f>DB_INFO!G73</f>
        <v>Below 1000</v>
      </c>
      <c r="H73" s="28" t="str">
        <f>DB_INFO!H73</f>
        <v>No</v>
      </c>
      <c r="I73" s="28" t="str">
        <f>DB_INFO!I73</f>
        <v>No</v>
      </c>
      <c r="J73" s="33">
        <v>1</v>
      </c>
      <c r="K73" s="48">
        <v>1</v>
      </c>
      <c r="L73" s="48">
        <v>1</v>
      </c>
      <c r="M73" s="48">
        <v>1</v>
      </c>
      <c r="N73" s="48">
        <v>1</v>
      </c>
      <c r="O73" s="48">
        <v>1</v>
      </c>
      <c r="P73" s="48">
        <v>1</v>
      </c>
      <c r="Q73" s="48">
        <v>1</v>
      </c>
      <c r="R73" s="48">
        <v>1</v>
      </c>
      <c r="S73" s="48">
        <v>1</v>
      </c>
      <c r="T73" s="48">
        <v>1</v>
      </c>
      <c r="U73" s="48">
        <v>1</v>
      </c>
      <c r="V73" s="48">
        <v>1</v>
      </c>
      <c r="W73" s="49"/>
    </row>
    <row r="74" spans="1:23" ht="12" customHeight="1">
      <c r="A74" s="26">
        <v>70</v>
      </c>
      <c r="B74" s="27" t="str">
        <f>DB_INFO!B74</f>
        <v>PL</v>
      </c>
      <c r="C74" s="27" t="str">
        <f>DB_INFO!C74</f>
        <v>Public</v>
      </c>
      <c r="D74" s="27" t="str">
        <f>DB_INFO!D74</f>
        <v>Office</v>
      </c>
      <c r="E74" s="27" t="str">
        <f>DB_INFO!E74</f>
        <v>No</v>
      </c>
      <c r="F74" s="28" t="str">
        <f>DB_INFO!F74</f>
        <v>Below 100</v>
      </c>
      <c r="G74" s="28" t="str">
        <f>DB_INFO!G74</f>
        <v>Below 1000</v>
      </c>
      <c r="H74" s="28" t="str">
        <f>DB_INFO!H74</f>
        <v>No</v>
      </c>
      <c r="I74" s="28" t="str">
        <f>DB_INFO!I74</f>
        <v>Yes</v>
      </c>
      <c r="J74" s="33">
        <v>1</v>
      </c>
      <c r="K74" s="48">
        <v>1</v>
      </c>
      <c r="L74" s="48">
        <v>1</v>
      </c>
      <c r="M74" s="48">
        <v>1</v>
      </c>
      <c r="N74" s="48">
        <v>1</v>
      </c>
      <c r="O74" s="48">
        <v>1</v>
      </c>
      <c r="P74" s="48">
        <v>1</v>
      </c>
      <c r="Q74" s="48">
        <v>1</v>
      </c>
      <c r="R74" s="48">
        <v>1</v>
      </c>
      <c r="S74" s="48">
        <v>1</v>
      </c>
      <c r="T74" s="48">
        <v>1</v>
      </c>
      <c r="U74" s="48">
        <v>1</v>
      </c>
      <c r="V74" s="48">
        <v>1</v>
      </c>
      <c r="W74" s="49"/>
    </row>
    <row r="75" spans="1:23" ht="12" customHeight="1">
      <c r="A75" s="26">
        <v>71</v>
      </c>
      <c r="B75" s="27" t="str">
        <f>DB_INFO!B75</f>
        <v>PL</v>
      </c>
      <c r="C75" s="27" t="str">
        <f>DB_INFO!C75</f>
        <v>Public</v>
      </c>
      <c r="D75" s="27" t="str">
        <f>DB_INFO!D75</f>
        <v>Office</v>
      </c>
      <c r="E75" s="27" t="str">
        <f>DB_INFO!E75</f>
        <v>No</v>
      </c>
      <c r="F75" s="28" t="str">
        <f>DB_INFO!F75</f>
        <v>Below 100</v>
      </c>
      <c r="G75" s="28" t="str">
        <f>DB_INFO!G75</f>
        <v>Below 1000</v>
      </c>
      <c r="H75" s="28" t="str">
        <f>DB_INFO!H75</f>
        <v>No</v>
      </c>
      <c r="I75" s="28" t="str">
        <f>DB_INFO!I75</f>
        <v>Yes</v>
      </c>
      <c r="J75" s="33">
        <v>1</v>
      </c>
      <c r="K75" s="48">
        <v>1</v>
      </c>
      <c r="L75" s="48">
        <v>1</v>
      </c>
      <c r="M75" s="48">
        <v>1</v>
      </c>
      <c r="N75" s="48">
        <v>1</v>
      </c>
      <c r="O75" s="48"/>
      <c r="P75" s="48">
        <v>1</v>
      </c>
      <c r="Q75" s="48">
        <v>1</v>
      </c>
      <c r="R75" s="48">
        <v>1</v>
      </c>
      <c r="S75" s="48">
        <v>1</v>
      </c>
      <c r="T75" s="48">
        <v>1</v>
      </c>
      <c r="U75" s="48"/>
      <c r="V75" s="48">
        <v>1</v>
      </c>
      <c r="W75" s="49"/>
    </row>
    <row r="76" spans="1:23" ht="12" customHeight="1">
      <c r="A76" s="26">
        <v>72</v>
      </c>
      <c r="B76" s="27" t="str">
        <f>DB_INFO!B76</f>
        <v>PL</v>
      </c>
      <c r="C76" s="27" t="str">
        <f>DB_INFO!C76</f>
        <v>Public</v>
      </c>
      <c r="D76" s="27" t="str">
        <f>DB_INFO!D76</f>
        <v>Office</v>
      </c>
      <c r="E76" s="27" t="str">
        <f>DB_INFO!E76</f>
        <v>No</v>
      </c>
      <c r="F76" s="28" t="str">
        <f>DB_INFO!F76</f>
        <v>Below 100</v>
      </c>
      <c r="G76" s="28" t="str">
        <f>DB_INFO!G76</f>
        <v>Below 1000</v>
      </c>
      <c r="H76" s="28" t="str">
        <f>DB_INFO!H76</f>
        <v>No</v>
      </c>
      <c r="I76" s="28" t="str">
        <f>DB_INFO!I76</f>
        <v>No</v>
      </c>
      <c r="J76" s="33">
        <v>1</v>
      </c>
      <c r="K76" s="48">
        <v>1</v>
      </c>
      <c r="L76" s="48">
        <v>1</v>
      </c>
      <c r="M76" s="48">
        <v>1</v>
      </c>
      <c r="N76" s="48">
        <v>1</v>
      </c>
      <c r="O76" s="48"/>
      <c r="P76" s="48">
        <v>1</v>
      </c>
      <c r="Q76" s="48">
        <v>1</v>
      </c>
      <c r="R76" s="48">
        <v>1</v>
      </c>
      <c r="S76" s="48">
        <v>1</v>
      </c>
      <c r="T76" s="48">
        <v>1</v>
      </c>
      <c r="U76" s="48"/>
      <c r="V76" s="48">
        <v>1</v>
      </c>
      <c r="W76" s="49"/>
    </row>
    <row r="77" spans="1:23" ht="12" customHeight="1">
      <c r="A77" s="26">
        <v>73</v>
      </c>
      <c r="B77" s="27" t="str">
        <f>DB_INFO!B77</f>
        <v>PL</v>
      </c>
      <c r="C77" s="27" t="str">
        <f>DB_INFO!C77</f>
        <v>Public</v>
      </c>
      <c r="D77" s="27" t="str">
        <f>DB_INFO!D77</f>
        <v>Office</v>
      </c>
      <c r="E77" s="27" t="str">
        <f>DB_INFO!E77</f>
        <v>No</v>
      </c>
      <c r="F77" s="28" t="str">
        <f>DB_INFO!F77</f>
        <v>100-1000</v>
      </c>
      <c r="G77" s="28" t="str">
        <f>DB_INFO!G77</f>
        <v>Above 5000</v>
      </c>
      <c r="H77" s="28" t="str">
        <f>DB_INFO!H77</f>
        <v>No</v>
      </c>
      <c r="I77" s="28" t="str">
        <f>DB_INFO!I77</f>
        <v>No</v>
      </c>
      <c r="J77" s="33">
        <v>1</v>
      </c>
      <c r="K77" s="48">
        <v>1</v>
      </c>
      <c r="L77" s="48">
        <v>1</v>
      </c>
      <c r="M77" s="48">
        <v>1</v>
      </c>
      <c r="N77" s="48">
        <v>1</v>
      </c>
      <c r="O77" s="48">
        <v>1</v>
      </c>
      <c r="P77" s="48">
        <v>1</v>
      </c>
      <c r="Q77" s="48">
        <v>1</v>
      </c>
      <c r="R77" s="48">
        <v>1</v>
      </c>
      <c r="S77" s="48">
        <v>1</v>
      </c>
      <c r="T77" s="48">
        <v>1</v>
      </c>
      <c r="U77" s="48">
        <v>1</v>
      </c>
      <c r="V77" s="48">
        <v>1</v>
      </c>
      <c r="W77" s="49"/>
    </row>
    <row r="78" spans="1:23" ht="12" customHeight="1">
      <c r="A78" s="26">
        <v>74</v>
      </c>
      <c r="B78" s="27" t="str">
        <f>DB_INFO!B78</f>
        <v>PL</v>
      </c>
      <c r="C78" s="27" t="str">
        <f>DB_INFO!C78</f>
        <v>Public</v>
      </c>
      <c r="D78" s="27" t="str">
        <f>DB_INFO!D78</f>
        <v>Office</v>
      </c>
      <c r="E78" s="27" t="str">
        <f>DB_INFO!E78</f>
        <v>No</v>
      </c>
      <c r="F78" s="28" t="str">
        <f>DB_INFO!F78</f>
        <v>Below 100</v>
      </c>
      <c r="G78" s="28" t="str">
        <f>DB_INFO!G78</f>
        <v>Below 1000</v>
      </c>
      <c r="H78" s="28" t="str">
        <f>DB_INFO!H78</f>
        <v>No</v>
      </c>
      <c r="I78" s="28" t="str">
        <f>DB_INFO!I78</f>
        <v>Yes</v>
      </c>
      <c r="J78" s="33">
        <v>1</v>
      </c>
      <c r="K78" s="48">
        <v>1</v>
      </c>
      <c r="L78" s="48">
        <v>1</v>
      </c>
      <c r="M78" s="48">
        <v>1</v>
      </c>
      <c r="N78" s="48">
        <v>1</v>
      </c>
      <c r="O78" s="48">
        <v>1</v>
      </c>
      <c r="P78" s="48">
        <v>1</v>
      </c>
      <c r="Q78" s="48">
        <v>1</v>
      </c>
      <c r="R78" s="48">
        <v>1</v>
      </c>
      <c r="S78" s="48">
        <v>1</v>
      </c>
      <c r="T78" s="48">
        <v>1</v>
      </c>
      <c r="U78" s="48">
        <v>1</v>
      </c>
      <c r="V78" s="48">
        <v>1</v>
      </c>
      <c r="W78" s="49"/>
    </row>
    <row r="79" spans="1:23" ht="12" customHeight="1">
      <c r="A79" s="26">
        <v>75</v>
      </c>
      <c r="B79" s="27" t="str">
        <f>DB_INFO!B79</f>
        <v>PL</v>
      </c>
      <c r="C79" s="27" t="str">
        <f>DB_INFO!C79</f>
        <v>Public</v>
      </c>
      <c r="D79" s="27" t="str">
        <f>DB_INFO!D79</f>
        <v>Office</v>
      </c>
      <c r="E79" s="27" t="str">
        <f>DB_INFO!E79</f>
        <v>No</v>
      </c>
      <c r="F79" s="28" t="str">
        <f>DB_INFO!F79</f>
        <v>Below 100</v>
      </c>
      <c r="G79" s="28" t="str">
        <f>DB_INFO!G79</f>
        <v>1000-5000</v>
      </c>
      <c r="H79" s="28" t="str">
        <f>DB_INFO!H79</f>
        <v>No</v>
      </c>
      <c r="I79" s="28" t="str">
        <f>DB_INFO!I79</f>
        <v>No</v>
      </c>
      <c r="J79" s="33">
        <v>1</v>
      </c>
      <c r="K79" s="48">
        <v>1</v>
      </c>
      <c r="L79" s="48">
        <v>1</v>
      </c>
      <c r="M79" s="48">
        <v>1</v>
      </c>
      <c r="N79" s="48">
        <v>1</v>
      </c>
      <c r="O79" s="48">
        <v>1</v>
      </c>
      <c r="P79" s="48"/>
      <c r="Q79" s="48">
        <v>1</v>
      </c>
      <c r="R79" s="48">
        <v>1</v>
      </c>
      <c r="S79" s="48">
        <v>1</v>
      </c>
      <c r="T79" s="48">
        <v>1</v>
      </c>
      <c r="U79" s="48">
        <v>1</v>
      </c>
      <c r="V79" s="48">
        <v>1</v>
      </c>
      <c r="W79" s="49"/>
    </row>
    <row r="80" spans="1:23" ht="12" customHeight="1">
      <c r="A80" s="26">
        <v>76</v>
      </c>
      <c r="B80" s="27" t="str">
        <f>DB_INFO!B80</f>
        <v>PL</v>
      </c>
      <c r="C80" s="27" t="str">
        <f>DB_INFO!C80</f>
        <v>Public</v>
      </c>
      <c r="D80" s="27" t="str">
        <f>DB_INFO!D80</f>
        <v>Office</v>
      </c>
      <c r="E80" s="27" t="str">
        <f>DB_INFO!E80</f>
        <v>No</v>
      </c>
      <c r="F80" s="28" t="str">
        <f>DB_INFO!F80</f>
        <v>100-1000</v>
      </c>
      <c r="G80" s="28" t="str">
        <f>DB_INFO!G80</f>
        <v>Below 1000</v>
      </c>
      <c r="H80" s="28" t="str">
        <f>DB_INFO!H80</f>
        <v>No</v>
      </c>
      <c r="I80" s="28" t="str">
        <f>DB_INFO!I80</f>
        <v>No</v>
      </c>
      <c r="J80" s="33">
        <v>1</v>
      </c>
      <c r="K80" s="48">
        <v>1</v>
      </c>
      <c r="L80" s="48">
        <v>1</v>
      </c>
      <c r="M80" s="48">
        <v>1</v>
      </c>
      <c r="N80" s="48">
        <v>1</v>
      </c>
      <c r="O80" s="48">
        <v>1</v>
      </c>
      <c r="P80" s="48">
        <v>1</v>
      </c>
      <c r="Q80" s="48">
        <v>1</v>
      </c>
      <c r="R80" s="48">
        <v>1</v>
      </c>
      <c r="S80" s="48">
        <v>1</v>
      </c>
      <c r="T80" s="48">
        <v>1</v>
      </c>
      <c r="U80" s="48">
        <v>1</v>
      </c>
      <c r="V80" s="48">
        <v>1</v>
      </c>
      <c r="W80" s="49"/>
    </row>
    <row r="81" spans="1:23" ht="12" customHeight="1">
      <c r="A81" s="26">
        <v>77</v>
      </c>
      <c r="B81" s="27" t="str">
        <f>DB_INFO!B81</f>
        <v>PL</v>
      </c>
      <c r="C81" s="27" t="str">
        <f>DB_INFO!C81</f>
        <v>Public</v>
      </c>
      <c r="D81" s="27" t="str">
        <f>DB_INFO!D81</f>
        <v>Office</v>
      </c>
      <c r="E81" s="27" t="str">
        <f>DB_INFO!E81</f>
        <v>No</v>
      </c>
      <c r="F81" s="28" t="str">
        <f>DB_INFO!F81</f>
        <v>Below 100</v>
      </c>
      <c r="G81" s="28" t="str">
        <f>DB_INFO!G81</f>
        <v>Below 1000</v>
      </c>
      <c r="H81" s="28" t="str">
        <f>DB_INFO!H81</f>
        <v>No</v>
      </c>
      <c r="I81" s="28" t="str">
        <f>DB_INFO!I81</f>
        <v>No</v>
      </c>
      <c r="J81" s="33">
        <v>1</v>
      </c>
      <c r="K81" s="48">
        <v>1</v>
      </c>
      <c r="L81" s="48">
        <v>1</v>
      </c>
      <c r="M81" s="48">
        <v>1</v>
      </c>
      <c r="N81" s="48">
        <v>1</v>
      </c>
      <c r="O81" s="48">
        <v>1</v>
      </c>
      <c r="P81" s="48">
        <v>1</v>
      </c>
      <c r="Q81" s="48">
        <v>1</v>
      </c>
      <c r="R81" s="48">
        <v>1</v>
      </c>
      <c r="S81" s="48">
        <v>1</v>
      </c>
      <c r="T81" s="48">
        <v>1</v>
      </c>
      <c r="U81" s="48">
        <v>1</v>
      </c>
      <c r="V81" s="48">
        <v>1</v>
      </c>
      <c r="W81" s="49"/>
    </row>
    <row r="82" spans="1:23" ht="12" customHeight="1">
      <c r="A82" s="26">
        <v>78</v>
      </c>
      <c r="B82" s="27" t="str">
        <f>DB_INFO!B82</f>
        <v>PL</v>
      </c>
      <c r="C82" s="27" t="str">
        <f>DB_INFO!C82</f>
        <v>Public</v>
      </c>
      <c r="D82" s="27" t="str">
        <f>DB_INFO!D82</f>
        <v>Office</v>
      </c>
      <c r="E82" s="27" t="str">
        <f>DB_INFO!E82</f>
        <v>No</v>
      </c>
      <c r="F82" s="28" t="str">
        <f>DB_INFO!F82</f>
        <v>Below 100</v>
      </c>
      <c r="G82" s="28" t="str">
        <f>DB_INFO!G82</f>
        <v>Below 1000</v>
      </c>
      <c r="H82" s="28" t="str">
        <f>DB_INFO!H82</f>
        <v>No</v>
      </c>
      <c r="I82" s="28" t="str">
        <f>DB_INFO!I82</f>
        <v>Yes</v>
      </c>
      <c r="J82" s="33">
        <v>1</v>
      </c>
      <c r="K82" s="48">
        <v>1</v>
      </c>
      <c r="L82" s="48">
        <v>1</v>
      </c>
      <c r="M82" s="48">
        <v>1</v>
      </c>
      <c r="N82" s="48">
        <v>1</v>
      </c>
      <c r="O82" s="48">
        <v>1</v>
      </c>
      <c r="P82" s="48">
        <v>1</v>
      </c>
      <c r="Q82" s="48">
        <v>1</v>
      </c>
      <c r="R82" s="48">
        <v>1</v>
      </c>
      <c r="S82" s="48">
        <v>1</v>
      </c>
      <c r="T82" s="48">
        <v>1</v>
      </c>
      <c r="U82" s="48">
        <v>1</v>
      </c>
      <c r="V82" s="48">
        <v>1</v>
      </c>
      <c r="W82" s="49"/>
    </row>
    <row r="83" spans="1:23" ht="12" customHeight="1">
      <c r="A83" s="26">
        <v>79</v>
      </c>
      <c r="B83" s="27" t="str">
        <f>DB_INFO!B83</f>
        <v>PL</v>
      </c>
      <c r="C83" s="27" t="str">
        <f>DB_INFO!C83</f>
        <v>Public</v>
      </c>
      <c r="D83" s="27" t="str">
        <f>DB_INFO!D83</f>
        <v>Office</v>
      </c>
      <c r="E83" s="27" t="str">
        <f>DB_INFO!E83</f>
        <v>No</v>
      </c>
      <c r="F83" s="28" t="str">
        <f>DB_INFO!F83</f>
        <v>Below 100</v>
      </c>
      <c r="G83" s="28" t="str">
        <f>DB_INFO!G83</f>
        <v>Below 1000</v>
      </c>
      <c r="H83" s="28" t="str">
        <f>DB_INFO!H83</f>
        <v>No</v>
      </c>
      <c r="I83" s="28" t="str">
        <f>DB_INFO!I83</f>
        <v>No</v>
      </c>
      <c r="J83" s="33">
        <v>1</v>
      </c>
      <c r="K83" s="48">
        <v>1</v>
      </c>
      <c r="L83" s="48">
        <v>1</v>
      </c>
      <c r="M83" s="48">
        <v>1</v>
      </c>
      <c r="N83" s="48">
        <v>1</v>
      </c>
      <c r="O83" s="48">
        <v>1</v>
      </c>
      <c r="P83" s="48">
        <v>1</v>
      </c>
      <c r="Q83" s="48">
        <v>1</v>
      </c>
      <c r="R83" s="48">
        <v>1</v>
      </c>
      <c r="S83" s="48">
        <v>1</v>
      </c>
      <c r="T83" s="48">
        <v>1</v>
      </c>
      <c r="U83" s="48">
        <v>1</v>
      </c>
      <c r="V83" s="48">
        <v>1</v>
      </c>
      <c r="W83" s="49"/>
    </row>
    <row r="84" spans="1:23" ht="12" customHeight="1">
      <c r="A84" s="26">
        <v>80</v>
      </c>
      <c r="B84" s="27" t="str">
        <f>DB_INFO!B84</f>
        <v>PL</v>
      </c>
      <c r="C84" s="27" t="str">
        <f>DB_INFO!C84</f>
        <v>Public</v>
      </c>
      <c r="D84" s="27" t="str">
        <f>DB_INFO!D84</f>
        <v>Office</v>
      </c>
      <c r="E84" s="27" t="str">
        <f>DB_INFO!E84</f>
        <v>No</v>
      </c>
      <c r="F84" s="28" t="str">
        <f>DB_INFO!F84</f>
        <v>Below 100</v>
      </c>
      <c r="G84" s="28" t="str">
        <f>DB_INFO!G84</f>
        <v>Below 1000</v>
      </c>
      <c r="H84" s="28" t="str">
        <f>DB_INFO!H84</f>
        <v>No</v>
      </c>
      <c r="I84" s="28" t="str">
        <f>DB_INFO!I84</f>
        <v>Yes</v>
      </c>
      <c r="J84" s="33">
        <v>1</v>
      </c>
      <c r="K84" s="48">
        <v>1</v>
      </c>
      <c r="L84" s="48">
        <v>1</v>
      </c>
      <c r="M84" s="48">
        <v>1</v>
      </c>
      <c r="N84" s="48">
        <v>1</v>
      </c>
      <c r="O84" s="48">
        <v>1</v>
      </c>
      <c r="P84" s="48">
        <v>1</v>
      </c>
      <c r="Q84" s="48">
        <v>1</v>
      </c>
      <c r="R84" s="48">
        <v>1</v>
      </c>
      <c r="S84" s="48">
        <v>1</v>
      </c>
      <c r="T84" s="48">
        <v>1</v>
      </c>
      <c r="U84" s="48">
        <v>1</v>
      </c>
      <c r="V84" s="48">
        <v>1</v>
      </c>
      <c r="W84" s="49"/>
    </row>
    <row r="85" spans="1:23" ht="12" customHeight="1">
      <c r="A85" s="26">
        <v>81</v>
      </c>
      <c r="B85" s="27" t="str">
        <f>DB_INFO!B85</f>
        <v>PL</v>
      </c>
      <c r="C85" s="27" t="str">
        <f>DB_INFO!C85</f>
        <v>Public</v>
      </c>
      <c r="D85" s="27" t="str">
        <f>DB_INFO!D85</f>
        <v>Office</v>
      </c>
      <c r="E85" s="27" t="str">
        <f>DB_INFO!E85</f>
        <v>No</v>
      </c>
      <c r="F85" s="28" t="str">
        <f>DB_INFO!F85</f>
        <v>Below 100</v>
      </c>
      <c r="G85" s="28" t="str">
        <f>DB_INFO!G85</f>
        <v>Below 1000</v>
      </c>
      <c r="H85" s="28" t="str">
        <f>DB_INFO!H85</f>
        <v>No</v>
      </c>
      <c r="I85" s="28" t="str">
        <f>DB_INFO!I85</f>
        <v>Yes</v>
      </c>
      <c r="J85" s="33">
        <v>1</v>
      </c>
      <c r="K85" s="48">
        <v>1</v>
      </c>
      <c r="L85" s="48">
        <v>1</v>
      </c>
      <c r="M85" s="48">
        <v>1</v>
      </c>
      <c r="N85" s="48">
        <v>1</v>
      </c>
      <c r="O85" s="48">
        <v>1</v>
      </c>
      <c r="P85" s="48">
        <v>1</v>
      </c>
      <c r="Q85" s="48">
        <v>1</v>
      </c>
      <c r="R85" s="48">
        <v>1</v>
      </c>
      <c r="S85" s="48">
        <v>1</v>
      </c>
      <c r="T85" s="48">
        <v>1</v>
      </c>
      <c r="U85" s="48">
        <v>1</v>
      </c>
      <c r="V85" s="48">
        <v>1</v>
      </c>
      <c r="W85" s="49"/>
    </row>
    <row r="86" spans="1:23" ht="12" customHeight="1">
      <c r="A86" s="26">
        <v>82</v>
      </c>
      <c r="B86" s="27" t="str">
        <f>DB_INFO!B86</f>
        <v>PL</v>
      </c>
      <c r="C86" s="27" t="str">
        <f>DB_INFO!C86</f>
        <v>Public</v>
      </c>
      <c r="D86" s="27" t="str">
        <f>DB_INFO!D86</f>
        <v>Office</v>
      </c>
      <c r="E86" s="27" t="str">
        <f>DB_INFO!E86</f>
        <v>No</v>
      </c>
      <c r="F86" s="28" t="str">
        <f>DB_INFO!F86</f>
        <v>Below 100</v>
      </c>
      <c r="G86" s="28" t="str">
        <f>DB_INFO!G86</f>
        <v>Below 1000</v>
      </c>
      <c r="H86" s="28" t="str">
        <f>DB_INFO!H86</f>
        <v>No</v>
      </c>
      <c r="I86" s="28" t="str">
        <f>DB_INFO!I86</f>
        <v>No</v>
      </c>
      <c r="J86" s="33">
        <v>1</v>
      </c>
      <c r="K86" s="48">
        <v>1</v>
      </c>
      <c r="L86" s="48">
        <v>1</v>
      </c>
      <c r="M86" s="48">
        <v>1</v>
      </c>
      <c r="N86" s="48">
        <v>1</v>
      </c>
      <c r="O86" s="48">
        <v>1</v>
      </c>
      <c r="P86" s="48">
        <v>1</v>
      </c>
      <c r="Q86" s="48">
        <v>1</v>
      </c>
      <c r="R86" s="48">
        <v>1</v>
      </c>
      <c r="S86" s="48">
        <v>1</v>
      </c>
      <c r="T86" s="48">
        <v>1</v>
      </c>
      <c r="U86" s="48">
        <v>1</v>
      </c>
      <c r="V86" s="48">
        <v>1</v>
      </c>
      <c r="W86" s="49"/>
    </row>
    <row r="87" spans="1:23" ht="12" customHeight="1">
      <c r="A87" s="26">
        <v>83</v>
      </c>
      <c r="B87" s="27" t="str">
        <f>DB_INFO!B87</f>
        <v>PL</v>
      </c>
      <c r="C87" s="27" t="str">
        <f>DB_INFO!C87</f>
        <v>Public</v>
      </c>
      <c r="D87" s="27" t="str">
        <f>DB_INFO!D87</f>
        <v>Office</v>
      </c>
      <c r="E87" s="27" t="str">
        <f>DB_INFO!E87</f>
        <v>No</v>
      </c>
      <c r="F87" s="28" t="str">
        <f>DB_INFO!F87</f>
        <v>Below 100</v>
      </c>
      <c r="G87" s="28" t="str">
        <f>DB_INFO!G87</f>
        <v>Below 1000</v>
      </c>
      <c r="H87" s="28" t="str">
        <f>DB_INFO!H87</f>
        <v>No</v>
      </c>
      <c r="I87" s="28" t="str">
        <f>DB_INFO!I87</f>
        <v>Yes</v>
      </c>
      <c r="J87" s="33">
        <v>1</v>
      </c>
      <c r="K87" s="48">
        <v>1</v>
      </c>
      <c r="L87" s="48">
        <v>1</v>
      </c>
      <c r="M87" s="48">
        <v>1</v>
      </c>
      <c r="N87" s="48">
        <v>1</v>
      </c>
      <c r="O87" s="48">
        <v>1</v>
      </c>
      <c r="P87" s="48">
        <v>1</v>
      </c>
      <c r="Q87" s="48">
        <v>1</v>
      </c>
      <c r="R87" s="48">
        <v>1</v>
      </c>
      <c r="S87" s="48">
        <v>1</v>
      </c>
      <c r="T87" s="48">
        <v>1</v>
      </c>
      <c r="U87" s="48">
        <v>1</v>
      </c>
      <c r="V87" s="48">
        <v>1</v>
      </c>
      <c r="W87" s="49"/>
    </row>
    <row r="88" spans="1:23" ht="12" customHeight="1">
      <c r="A88" s="26">
        <v>84</v>
      </c>
      <c r="B88" s="27" t="str">
        <f>DB_INFO!B88</f>
        <v>PL</v>
      </c>
      <c r="C88" s="27" t="str">
        <f>DB_INFO!C88</f>
        <v>Public</v>
      </c>
      <c r="D88" s="27" t="str">
        <f>DB_INFO!D88</f>
        <v>Office</v>
      </c>
      <c r="E88" s="27" t="str">
        <f>DB_INFO!E88</f>
        <v>No</v>
      </c>
      <c r="F88" s="28" t="str">
        <f>DB_INFO!F88</f>
        <v>Below 100</v>
      </c>
      <c r="G88" s="28" t="str">
        <f>DB_INFO!G88</f>
        <v>Below 1000</v>
      </c>
      <c r="H88" s="28" t="str">
        <f>DB_INFO!H88</f>
        <v>No</v>
      </c>
      <c r="I88" s="28" t="str">
        <f>DB_INFO!I88</f>
        <v>No</v>
      </c>
      <c r="J88" s="33">
        <v>1</v>
      </c>
      <c r="K88" s="48">
        <v>1</v>
      </c>
      <c r="L88" s="48">
        <v>1</v>
      </c>
      <c r="M88" s="48">
        <v>1</v>
      </c>
      <c r="N88" s="48">
        <v>1</v>
      </c>
      <c r="O88" s="48">
        <v>1</v>
      </c>
      <c r="P88" s="48">
        <v>1</v>
      </c>
      <c r="Q88" s="48">
        <v>1</v>
      </c>
      <c r="R88" s="48">
        <v>1</v>
      </c>
      <c r="S88" s="48">
        <v>1</v>
      </c>
      <c r="T88" s="48">
        <v>1</v>
      </c>
      <c r="U88" s="48">
        <v>1</v>
      </c>
      <c r="V88" s="48">
        <v>1</v>
      </c>
      <c r="W88" s="49"/>
    </row>
    <row r="89" spans="1:23" ht="12" customHeight="1">
      <c r="A89" s="26">
        <v>85</v>
      </c>
      <c r="B89" s="27" t="str">
        <f>DB_INFO!B89</f>
        <v>PL</v>
      </c>
      <c r="C89" s="27" t="str">
        <f>DB_INFO!C89</f>
        <v>Public</v>
      </c>
      <c r="D89" s="27" t="str">
        <f>DB_INFO!D89</f>
        <v>Office</v>
      </c>
      <c r="E89" s="27" t="str">
        <f>DB_INFO!E89</f>
        <v>No</v>
      </c>
      <c r="F89" s="28" t="str">
        <f>DB_INFO!F89</f>
        <v>Below 100</v>
      </c>
      <c r="G89" s="28" t="str">
        <f>DB_INFO!G89</f>
        <v>Below 1000</v>
      </c>
      <c r="H89" s="28" t="str">
        <f>DB_INFO!H89</f>
        <v>No</v>
      </c>
      <c r="I89" s="28" t="str">
        <f>DB_INFO!I89</f>
        <v>No</v>
      </c>
      <c r="J89" s="33">
        <v>1</v>
      </c>
      <c r="K89" s="48">
        <v>1</v>
      </c>
      <c r="L89" s="48">
        <v>1</v>
      </c>
      <c r="M89" s="48">
        <v>1</v>
      </c>
      <c r="N89" s="48">
        <v>1</v>
      </c>
      <c r="O89" s="48">
        <v>1</v>
      </c>
      <c r="P89" s="48">
        <v>1</v>
      </c>
      <c r="Q89" s="48">
        <v>1</v>
      </c>
      <c r="R89" s="48">
        <v>1</v>
      </c>
      <c r="S89" s="48">
        <v>1</v>
      </c>
      <c r="T89" s="48">
        <v>1</v>
      </c>
      <c r="U89" s="48">
        <v>1</v>
      </c>
      <c r="V89" s="48">
        <v>1</v>
      </c>
      <c r="W89" s="49"/>
    </row>
    <row r="90" spans="1:23" ht="12" customHeight="1">
      <c r="A90" s="26">
        <v>86</v>
      </c>
      <c r="B90" s="27" t="str">
        <f>DB_INFO!B90</f>
        <v>PL</v>
      </c>
      <c r="C90" s="27" t="str">
        <f>DB_INFO!C90</f>
        <v>Public</v>
      </c>
      <c r="D90" s="27" t="str">
        <f>DB_INFO!D90</f>
        <v>Office</v>
      </c>
      <c r="E90" s="27" t="str">
        <f>DB_INFO!E90</f>
        <v>No</v>
      </c>
      <c r="F90" s="28" t="str">
        <f>DB_INFO!F90</f>
        <v>Below 100</v>
      </c>
      <c r="G90" s="28" t="str">
        <f>DB_INFO!G90</f>
        <v>Below 1000</v>
      </c>
      <c r="H90" s="28" t="str">
        <f>DB_INFO!H90</f>
        <v>No</v>
      </c>
      <c r="I90" s="28" t="str">
        <f>DB_INFO!I90</f>
        <v>Yes</v>
      </c>
      <c r="J90" s="33">
        <v>1</v>
      </c>
      <c r="K90" s="48">
        <v>1</v>
      </c>
      <c r="L90" s="48">
        <v>1</v>
      </c>
      <c r="M90" s="48">
        <v>1</v>
      </c>
      <c r="N90" s="48">
        <v>1</v>
      </c>
      <c r="O90" s="48">
        <v>1</v>
      </c>
      <c r="P90" s="48">
        <v>1</v>
      </c>
      <c r="Q90" s="48">
        <v>1</v>
      </c>
      <c r="R90" s="48">
        <v>1</v>
      </c>
      <c r="S90" s="48">
        <v>1</v>
      </c>
      <c r="T90" s="48">
        <v>1</v>
      </c>
      <c r="U90" s="48">
        <v>1</v>
      </c>
      <c r="V90" s="48">
        <v>1</v>
      </c>
      <c r="W90" s="49"/>
    </row>
    <row r="91" spans="1:23" ht="12" customHeight="1">
      <c r="A91" s="26">
        <v>87</v>
      </c>
      <c r="B91" s="27" t="str">
        <f>DB_INFO!B91</f>
        <v>PL</v>
      </c>
      <c r="C91" s="27" t="str">
        <f>DB_INFO!C91</f>
        <v>Public</v>
      </c>
      <c r="D91" s="27" t="str">
        <f>DB_INFO!D91</f>
        <v>Office</v>
      </c>
      <c r="E91" s="27" t="str">
        <f>DB_INFO!E91</f>
        <v>No</v>
      </c>
      <c r="F91" s="28" t="str">
        <f>DB_INFO!F91</f>
        <v>Below 100</v>
      </c>
      <c r="G91" s="28" t="str">
        <f>DB_INFO!G91</f>
        <v>Below 1000</v>
      </c>
      <c r="H91" s="28" t="str">
        <f>DB_INFO!H91</f>
        <v>No</v>
      </c>
      <c r="I91" s="28" t="str">
        <f>DB_INFO!I91</f>
        <v>No</v>
      </c>
      <c r="J91" s="33">
        <v>1</v>
      </c>
      <c r="K91" s="48">
        <v>1</v>
      </c>
      <c r="L91" s="48">
        <v>1</v>
      </c>
      <c r="M91" s="48">
        <v>1</v>
      </c>
      <c r="N91" s="48">
        <v>1</v>
      </c>
      <c r="O91" s="48">
        <v>1</v>
      </c>
      <c r="P91" s="48">
        <v>1</v>
      </c>
      <c r="Q91" s="48">
        <v>1</v>
      </c>
      <c r="R91" s="48">
        <v>1</v>
      </c>
      <c r="S91" s="48">
        <v>1</v>
      </c>
      <c r="T91" s="48">
        <v>1</v>
      </c>
      <c r="U91" s="48">
        <v>1</v>
      </c>
      <c r="V91" s="48">
        <v>1</v>
      </c>
      <c r="W91" s="49"/>
    </row>
    <row r="92" spans="1:23" ht="12" customHeight="1">
      <c r="A92" s="26">
        <v>88</v>
      </c>
      <c r="B92" s="27" t="str">
        <f>DB_INFO!B92</f>
        <v>PL</v>
      </c>
      <c r="C92" s="27" t="str">
        <f>DB_INFO!C92</f>
        <v>Public</v>
      </c>
      <c r="D92" s="27" t="str">
        <f>DB_INFO!D92</f>
        <v>Office</v>
      </c>
      <c r="E92" s="27" t="str">
        <f>DB_INFO!E92</f>
        <v>No</v>
      </c>
      <c r="F92" s="28" t="str">
        <f>DB_INFO!F92</f>
        <v>Below 100</v>
      </c>
      <c r="G92" s="28" t="str">
        <f>DB_INFO!G92</f>
        <v>Below 1000</v>
      </c>
      <c r="H92" s="28" t="str">
        <f>DB_INFO!H92</f>
        <v>No</v>
      </c>
      <c r="I92" s="28" t="str">
        <f>DB_INFO!I92</f>
        <v>No</v>
      </c>
      <c r="J92" s="33">
        <v>1</v>
      </c>
      <c r="K92" s="48">
        <v>1</v>
      </c>
      <c r="L92" s="48">
        <v>1</v>
      </c>
      <c r="M92" s="48">
        <v>1</v>
      </c>
      <c r="N92" s="48">
        <v>1</v>
      </c>
      <c r="O92" s="48">
        <v>1</v>
      </c>
      <c r="P92" s="48">
        <v>1</v>
      </c>
      <c r="Q92" s="48">
        <v>1</v>
      </c>
      <c r="R92" s="48">
        <v>1</v>
      </c>
      <c r="S92" s="48">
        <v>1</v>
      </c>
      <c r="T92" s="48">
        <v>1</v>
      </c>
      <c r="U92" s="48">
        <v>1</v>
      </c>
      <c r="V92" s="48">
        <v>1</v>
      </c>
      <c r="W92" s="49"/>
    </row>
    <row r="93" spans="1:23" ht="12" customHeight="1">
      <c r="A93" s="26">
        <v>89</v>
      </c>
      <c r="B93" s="27" t="str">
        <f>DB_INFO!B93</f>
        <v>PL</v>
      </c>
      <c r="C93" s="27" t="str">
        <f>DB_INFO!C93</f>
        <v>Public</v>
      </c>
      <c r="D93" s="27" t="str">
        <f>DB_INFO!D93</f>
        <v>Sport Centre</v>
      </c>
      <c r="E93" s="27" t="str">
        <f>DB_INFO!E93</f>
        <v>No</v>
      </c>
      <c r="F93" s="28" t="str">
        <f>DB_INFO!F93</f>
        <v>Below 100</v>
      </c>
      <c r="G93" s="28" t="str">
        <f>DB_INFO!G93</f>
        <v>Above 5000</v>
      </c>
      <c r="H93" s="28" t="str">
        <f>DB_INFO!H93</f>
        <v>No</v>
      </c>
      <c r="I93" s="28" t="str">
        <f>DB_INFO!I93</f>
        <v>No</v>
      </c>
      <c r="J93" s="33">
        <v>1</v>
      </c>
      <c r="K93" s="48">
        <v>1</v>
      </c>
      <c r="L93" s="48">
        <v>1</v>
      </c>
      <c r="M93" s="48">
        <v>1</v>
      </c>
      <c r="N93" s="48">
        <v>1</v>
      </c>
      <c r="O93" s="48"/>
      <c r="P93" s="48"/>
      <c r="Q93" s="48">
        <v>1</v>
      </c>
      <c r="R93" s="48">
        <v>1</v>
      </c>
      <c r="S93" s="48"/>
      <c r="T93" s="48">
        <v>1</v>
      </c>
      <c r="U93" s="48">
        <v>1</v>
      </c>
      <c r="V93" s="48">
        <v>1</v>
      </c>
      <c r="W93" s="49"/>
    </row>
    <row r="94" spans="1:23" ht="12" customHeight="1">
      <c r="A94" s="26">
        <v>90</v>
      </c>
      <c r="B94" s="27" t="str">
        <f>DB_INFO!B94</f>
        <v>PL</v>
      </c>
      <c r="C94" s="27" t="str">
        <f>DB_INFO!C94</f>
        <v>Public</v>
      </c>
      <c r="D94" s="27" t="str">
        <f>DB_INFO!D94</f>
        <v>Sport Centre</v>
      </c>
      <c r="E94" s="27" t="str">
        <f>DB_INFO!E94</f>
        <v>No</v>
      </c>
      <c r="F94" s="28" t="str">
        <f>DB_INFO!F94</f>
        <v>100-1000</v>
      </c>
      <c r="G94" s="28" t="str">
        <f>DB_INFO!G94</f>
        <v>Above 5000</v>
      </c>
      <c r="H94" s="28" t="str">
        <f>DB_INFO!H94</f>
        <v>No</v>
      </c>
      <c r="I94" s="28" t="str">
        <f>DB_INFO!I94</f>
        <v>Yes</v>
      </c>
      <c r="J94" s="33">
        <v>1</v>
      </c>
      <c r="K94" s="48">
        <v>1</v>
      </c>
      <c r="L94" s="48">
        <v>1</v>
      </c>
      <c r="M94" s="48"/>
      <c r="N94" s="48">
        <v>1</v>
      </c>
      <c r="O94" s="48">
        <v>1</v>
      </c>
      <c r="P94" s="48">
        <v>1</v>
      </c>
      <c r="Q94" s="48">
        <v>1</v>
      </c>
      <c r="R94" s="48"/>
      <c r="S94" s="48">
        <v>1</v>
      </c>
      <c r="T94" s="48">
        <v>1</v>
      </c>
      <c r="U94" s="48"/>
      <c r="V94" s="48"/>
      <c r="W94" s="49"/>
    </row>
    <row r="95" spans="1:23" ht="12" customHeight="1">
      <c r="A95" s="26">
        <v>91</v>
      </c>
      <c r="B95" s="27" t="str">
        <f>DB_INFO!B95</f>
        <v>PL</v>
      </c>
      <c r="C95" s="27" t="str">
        <f>DB_INFO!C95</f>
        <v>Public</v>
      </c>
      <c r="D95" s="27" t="str">
        <f>DB_INFO!D95</f>
        <v>Sport Centre</v>
      </c>
      <c r="E95" s="27" t="str">
        <f>DB_INFO!E95</f>
        <v>No</v>
      </c>
      <c r="F95" s="28" t="str">
        <f>DB_INFO!F95</f>
        <v>Below 100</v>
      </c>
      <c r="G95" s="28" t="str">
        <f>DB_INFO!G95</f>
        <v>1000-5000</v>
      </c>
      <c r="H95" s="28" t="str">
        <f>DB_INFO!H95</f>
        <v>No</v>
      </c>
      <c r="I95" s="28" t="str">
        <f>DB_INFO!I95</f>
        <v>No</v>
      </c>
      <c r="J95" s="33">
        <v>1</v>
      </c>
      <c r="K95" s="48">
        <v>1</v>
      </c>
      <c r="L95" s="48">
        <v>1</v>
      </c>
      <c r="M95" s="48">
        <v>1</v>
      </c>
      <c r="N95" s="48">
        <v>1</v>
      </c>
      <c r="O95" s="48">
        <v>1</v>
      </c>
      <c r="P95" s="48">
        <v>1</v>
      </c>
      <c r="Q95" s="48">
        <v>1</v>
      </c>
      <c r="R95" s="48">
        <v>1</v>
      </c>
      <c r="S95" s="48">
        <v>1</v>
      </c>
      <c r="T95" s="48">
        <v>1</v>
      </c>
      <c r="U95" s="48">
        <v>1</v>
      </c>
      <c r="V95" s="48">
        <v>1</v>
      </c>
      <c r="W95" s="49"/>
    </row>
    <row r="96" spans="1:23" ht="12" customHeight="1">
      <c r="A96" s="26">
        <v>92</v>
      </c>
      <c r="B96" s="27" t="str">
        <f>DB_INFO!B96</f>
        <v>PL</v>
      </c>
      <c r="C96" s="27" t="str">
        <f>DB_INFO!C96</f>
        <v>Public</v>
      </c>
      <c r="D96" s="27" t="str">
        <f>DB_INFO!D96</f>
        <v>Sport Centre</v>
      </c>
      <c r="E96" s="27" t="str">
        <f>DB_INFO!E96</f>
        <v>No</v>
      </c>
      <c r="F96" s="28" t="str">
        <f>DB_INFO!F96</f>
        <v>Below 100</v>
      </c>
      <c r="G96" s="28" t="str">
        <f>DB_INFO!G96</f>
        <v>Above 5000</v>
      </c>
      <c r="H96" s="28" t="str">
        <f>DB_INFO!H96</f>
        <v>No</v>
      </c>
      <c r="I96" s="28" t="str">
        <f>DB_INFO!I96</f>
        <v>Yes</v>
      </c>
      <c r="J96" s="33">
        <v>1</v>
      </c>
      <c r="K96" s="48">
        <v>1</v>
      </c>
      <c r="L96" s="48">
        <v>1</v>
      </c>
      <c r="M96" s="48">
        <v>1</v>
      </c>
      <c r="N96" s="48">
        <v>1</v>
      </c>
      <c r="O96" s="48">
        <v>1</v>
      </c>
      <c r="P96" s="48">
        <v>1</v>
      </c>
      <c r="Q96" s="48">
        <v>1</v>
      </c>
      <c r="R96" s="48">
        <v>1</v>
      </c>
      <c r="S96" s="48">
        <v>1</v>
      </c>
      <c r="T96" s="48">
        <v>1</v>
      </c>
      <c r="U96" s="48"/>
      <c r="V96" s="48">
        <v>1</v>
      </c>
      <c r="W96" s="49"/>
    </row>
    <row r="97" spans="1:23" ht="12" customHeight="1">
      <c r="A97" s="26">
        <v>93</v>
      </c>
      <c r="B97" s="27" t="str">
        <f>DB_INFO!B97</f>
        <v>PL</v>
      </c>
      <c r="C97" s="27" t="str">
        <f>DB_INFO!C97</f>
        <v>Public</v>
      </c>
      <c r="D97" s="27" t="str">
        <f>DB_INFO!D97</f>
        <v>Sport Centre</v>
      </c>
      <c r="E97" s="27" t="str">
        <f>DB_INFO!E97</f>
        <v>Yes</v>
      </c>
      <c r="F97" s="28" t="str">
        <f>DB_INFO!F97</f>
        <v>Below 100</v>
      </c>
      <c r="G97" s="28" t="str">
        <f>DB_INFO!G97</f>
        <v>1000-5000</v>
      </c>
      <c r="H97" s="28" t="str">
        <f>DB_INFO!H97</f>
        <v>No</v>
      </c>
      <c r="I97" s="28" t="str">
        <f>DB_INFO!I97</f>
        <v>No</v>
      </c>
      <c r="J97" s="33">
        <v>1</v>
      </c>
      <c r="K97" s="48">
        <v>1</v>
      </c>
      <c r="L97" s="48">
        <v>1</v>
      </c>
      <c r="M97" s="48">
        <v>1</v>
      </c>
      <c r="N97" s="48">
        <v>1</v>
      </c>
      <c r="O97" s="48">
        <v>1</v>
      </c>
      <c r="P97" s="48">
        <v>1</v>
      </c>
      <c r="Q97" s="48">
        <v>1</v>
      </c>
      <c r="R97" s="48">
        <v>1</v>
      </c>
      <c r="S97" s="48">
        <v>1</v>
      </c>
      <c r="T97" s="48">
        <v>1</v>
      </c>
      <c r="U97" s="48">
        <v>1</v>
      </c>
      <c r="V97" s="48">
        <v>1</v>
      </c>
      <c r="W97" s="49"/>
    </row>
    <row r="98" spans="1:23" ht="12" customHeight="1">
      <c r="A98" s="26">
        <v>94</v>
      </c>
      <c r="B98" s="27" t="str">
        <f>DB_INFO!B98</f>
        <v>PL</v>
      </c>
      <c r="C98" s="27" t="str">
        <f>DB_INFO!C98</f>
        <v>Public</v>
      </c>
      <c r="D98" s="27" t="str">
        <f>DB_INFO!D98</f>
        <v>Education Centre</v>
      </c>
      <c r="E98" s="27" t="str">
        <f>DB_INFO!E98</f>
        <v>No</v>
      </c>
      <c r="F98" s="28" t="str">
        <f>DB_INFO!F98</f>
        <v>100-1000</v>
      </c>
      <c r="G98" s="28" t="str">
        <f>DB_INFO!G98</f>
        <v>1000-5000</v>
      </c>
      <c r="H98" s="28" t="str">
        <f>DB_INFO!H98</f>
        <v>No</v>
      </c>
      <c r="I98" s="28" t="str">
        <f>DB_INFO!I98</f>
        <v>Yes</v>
      </c>
      <c r="J98" s="33">
        <v>1</v>
      </c>
      <c r="K98" s="48">
        <v>1</v>
      </c>
      <c r="L98" s="48">
        <v>1</v>
      </c>
      <c r="M98" s="48">
        <v>1</v>
      </c>
      <c r="N98" s="48">
        <v>1</v>
      </c>
      <c r="O98" s="48">
        <v>1</v>
      </c>
      <c r="P98" s="48">
        <v>1</v>
      </c>
      <c r="Q98" s="48">
        <v>1</v>
      </c>
      <c r="R98" s="48">
        <v>1</v>
      </c>
      <c r="S98" s="48">
        <v>1</v>
      </c>
      <c r="T98" s="48">
        <v>1</v>
      </c>
      <c r="U98" s="48">
        <v>1</v>
      </c>
      <c r="V98" s="48">
        <v>1</v>
      </c>
      <c r="W98" s="49"/>
    </row>
    <row r="99" spans="1:23" ht="12" customHeight="1">
      <c r="A99" s="26">
        <v>95</v>
      </c>
      <c r="B99" s="27" t="str">
        <f>DB_INFO!B99</f>
        <v>PL</v>
      </c>
      <c r="C99" s="27" t="str">
        <f>DB_INFO!C99</f>
        <v>Public</v>
      </c>
      <c r="D99" s="27" t="str">
        <f>DB_INFO!D99</f>
        <v>Education Centre</v>
      </c>
      <c r="E99" s="27" t="str">
        <f>DB_INFO!E99</f>
        <v>No</v>
      </c>
      <c r="F99" s="28" t="str">
        <f>DB_INFO!F99</f>
        <v>100-1000</v>
      </c>
      <c r="G99" s="28" t="str">
        <f>DB_INFO!G99</f>
        <v>1000-5000</v>
      </c>
      <c r="H99" s="28" t="str">
        <f>DB_INFO!H99</f>
        <v>No</v>
      </c>
      <c r="I99" s="28" t="str">
        <f>DB_INFO!I99</f>
        <v>Yes</v>
      </c>
      <c r="J99" s="33">
        <v>1</v>
      </c>
      <c r="K99" s="48">
        <v>1</v>
      </c>
      <c r="L99" s="48">
        <v>1</v>
      </c>
      <c r="M99" s="48">
        <v>1</v>
      </c>
      <c r="N99" s="48">
        <v>1</v>
      </c>
      <c r="O99" s="48">
        <v>1</v>
      </c>
      <c r="P99" s="48">
        <v>1</v>
      </c>
      <c r="Q99" s="48">
        <v>1</v>
      </c>
      <c r="R99" s="48">
        <v>1</v>
      </c>
      <c r="S99" s="48">
        <v>1</v>
      </c>
      <c r="T99" s="48">
        <v>1</v>
      </c>
      <c r="U99" s="48">
        <v>1</v>
      </c>
      <c r="V99" s="48"/>
      <c r="W99" s="49"/>
    </row>
    <row r="100" spans="1:23" ht="12" customHeight="1">
      <c r="A100" s="26">
        <v>96</v>
      </c>
      <c r="B100" s="27" t="str">
        <f>DB_INFO!B100</f>
        <v>PL</v>
      </c>
      <c r="C100" s="27" t="str">
        <f>DB_INFO!C100</f>
        <v>Public</v>
      </c>
      <c r="D100" s="27" t="str">
        <f>DB_INFO!D100</f>
        <v>Hotel</v>
      </c>
      <c r="E100" s="27" t="str">
        <f>DB_INFO!E100</f>
        <v>No</v>
      </c>
      <c r="F100" s="28" t="str">
        <f>DB_INFO!F100</f>
        <v>Below 100</v>
      </c>
      <c r="G100" s="28" t="str">
        <f>DB_INFO!G100</f>
        <v>1000-5000</v>
      </c>
      <c r="H100" s="28" t="str">
        <f>DB_INFO!H100</f>
        <v>No</v>
      </c>
      <c r="I100" s="28" t="str">
        <f>DB_INFO!I100</f>
        <v>No</v>
      </c>
      <c r="J100" s="33">
        <v>1</v>
      </c>
      <c r="K100" s="48">
        <v>1</v>
      </c>
      <c r="L100" s="48">
        <v>1</v>
      </c>
      <c r="M100" s="48">
        <v>1</v>
      </c>
      <c r="N100" s="48"/>
      <c r="O100" s="48">
        <v>1</v>
      </c>
      <c r="P100" s="48">
        <v>1</v>
      </c>
      <c r="Q100" s="48">
        <v>1</v>
      </c>
      <c r="R100" s="48">
        <v>1</v>
      </c>
      <c r="S100" s="48">
        <v>1</v>
      </c>
      <c r="T100" s="48">
        <v>1</v>
      </c>
      <c r="U100" s="48">
        <v>1</v>
      </c>
      <c r="V100" s="48">
        <v>1</v>
      </c>
      <c r="W100" s="49"/>
    </row>
    <row r="101" spans="1:23" ht="12" customHeight="1">
      <c r="A101" s="26">
        <v>97</v>
      </c>
      <c r="B101" s="27" t="str">
        <f>DB_INFO!B101</f>
        <v>PL</v>
      </c>
      <c r="C101" s="27" t="str">
        <f>DB_INFO!C101</f>
        <v>Public</v>
      </c>
      <c r="D101" s="27" t="str">
        <f>DB_INFO!D101</f>
        <v>Hotel</v>
      </c>
      <c r="E101" s="27" t="str">
        <f>DB_INFO!E101</f>
        <v>No</v>
      </c>
      <c r="F101" s="28" t="str">
        <f>DB_INFO!F101</f>
        <v>Below 100</v>
      </c>
      <c r="G101" s="28" t="str">
        <f>DB_INFO!G101</f>
        <v>1000-5000</v>
      </c>
      <c r="H101" s="28" t="str">
        <f>DB_INFO!H101</f>
        <v>No</v>
      </c>
      <c r="I101" s="28" t="str">
        <f>DB_INFO!I101</f>
        <v>No</v>
      </c>
      <c r="J101" s="33">
        <v>1</v>
      </c>
      <c r="K101" s="48">
        <v>1</v>
      </c>
      <c r="L101" s="48">
        <v>1</v>
      </c>
      <c r="M101" s="48">
        <v>1</v>
      </c>
      <c r="N101" s="48">
        <v>1</v>
      </c>
      <c r="O101" s="48">
        <v>1</v>
      </c>
      <c r="P101" s="48"/>
      <c r="Q101" s="48">
        <v>1</v>
      </c>
      <c r="R101" s="48">
        <v>1</v>
      </c>
      <c r="S101" s="48">
        <v>1</v>
      </c>
      <c r="T101" s="48">
        <v>1</v>
      </c>
      <c r="U101" s="48">
        <v>1</v>
      </c>
      <c r="V101" s="48">
        <v>1</v>
      </c>
      <c r="W101" s="49"/>
    </row>
    <row r="102" spans="1:23" ht="12" customHeight="1">
      <c r="A102" s="26">
        <v>98</v>
      </c>
      <c r="B102" s="27" t="str">
        <f>DB_INFO!B102</f>
        <v>PL</v>
      </c>
      <c r="C102" s="27" t="str">
        <f>DB_INFO!C102</f>
        <v>Public</v>
      </c>
      <c r="D102" s="27" t="str">
        <f>DB_INFO!D102</f>
        <v>Hotel</v>
      </c>
      <c r="E102" s="27" t="str">
        <f>DB_INFO!E102</f>
        <v>No</v>
      </c>
      <c r="F102" s="28" t="str">
        <f>DB_INFO!F102</f>
        <v>Below 100</v>
      </c>
      <c r="G102" s="28" t="str">
        <f>DB_INFO!G102</f>
        <v>1000-5000</v>
      </c>
      <c r="H102" s="28" t="str">
        <f>DB_INFO!H102</f>
        <v>No</v>
      </c>
      <c r="I102" s="28" t="str">
        <f>DB_INFO!I102</f>
        <v>No</v>
      </c>
      <c r="J102" s="33">
        <v>1</v>
      </c>
      <c r="K102" s="48">
        <v>1</v>
      </c>
      <c r="L102" s="48">
        <v>1</v>
      </c>
      <c r="M102" s="48">
        <v>1</v>
      </c>
      <c r="N102" s="48"/>
      <c r="O102" s="48"/>
      <c r="P102" s="48"/>
      <c r="Q102" s="48"/>
      <c r="R102" s="48"/>
      <c r="S102" s="48"/>
      <c r="T102" s="48"/>
      <c r="U102" s="48"/>
      <c r="V102" s="48"/>
      <c r="W102" s="49"/>
    </row>
    <row r="103" spans="1:23" ht="12" customHeight="1">
      <c r="A103" s="26">
        <v>99</v>
      </c>
      <c r="B103" s="27" t="str">
        <f>DB_INFO!B103</f>
        <v>PL</v>
      </c>
      <c r="C103" s="27" t="str">
        <f>DB_INFO!C103</f>
        <v>Public</v>
      </c>
      <c r="D103" s="27" t="str">
        <f>DB_INFO!D103</f>
        <v>Hotel</v>
      </c>
      <c r="E103" s="27" t="str">
        <f>DB_INFO!E103</f>
        <v>No</v>
      </c>
      <c r="F103" s="28" t="str">
        <f>DB_INFO!F103</f>
        <v>Below 100</v>
      </c>
      <c r="G103" s="28" t="str">
        <f>DB_INFO!G103</f>
        <v>1000-5000</v>
      </c>
      <c r="H103" s="28" t="str">
        <f>DB_INFO!H103</f>
        <v>No</v>
      </c>
      <c r="I103" s="28" t="str">
        <f>DB_INFO!I103</f>
        <v>Yes</v>
      </c>
      <c r="J103" s="33">
        <v>1</v>
      </c>
      <c r="K103" s="48">
        <v>1</v>
      </c>
      <c r="L103" s="48">
        <v>1</v>
      </c>
      <c r="M103" s="48">
        <v>1</v>
      </c>
      <c r="N103" s="48">
        <v>1</v>
      </c>
      <c r="O103" s="48">
        <v>1</v>
      </c>
      <c r="P103" s="48"/>
      <c r="Q103" s="48">
        <v>1</v>
      </c>
      <c r="R103" s="48">
        <v>1</v>
      </c>
      <c r="S103" s="48"/>
      <c r="T103" s="48">
        <v>1</v>
      </c>
      <c r="U103" s="48">
        <v>1</v>
      </c>
      <c r="V103" s="48"/>
      <c r="W103" s="49"/>
    </row>
    <row r="104" spans="1:23" ht="12" customHeight="1">
      <c r="A104" s="26">
        <v>100</v>
      </c>
      <c r="B104" s="27" t="str">
        <f>DB_INFO!B104</f>
        <v>PL</v>
      </c>
      <c r="C104" s="27" t="str">
        <f>DB_INFO!C104</f>
        <v>Public</v>
      </c>
      <c r="D104" s="27" t="str">
        <f>DB_INFO!D104</f>
        <v>Office</v>
      </c>
      <c r="E104" s="27" t="str">
        <f>DB_INFO!E104</f>
        <v>No</v>
      </c>
      <c r="F104" s="28" t="str">
        <f>DB_INFO!F104</f>
        <v>Below 100</v>
      </c>
      <c r="G104" s="28" t="str">
        <f>DB_INFO!G104</f>
        <v>Below 1000</v>
      </c>
      <c r="H104" s="28" t="str">
        <f>DB_INFO!H104</f>
        <v>No</v>
      </c>
      <c r="I104" s="28" t="str">
        <f>DB_INFO!I104</f>
        <v>No</v>
      </c>
      <c r="J104" s="33">
        <v>1</v>
      </c>
      <c r="K104" s="48">
        <v>1</v>
      </c>
      <c r="L104" s="48">
        <v>1</v>
      </c>
      <c r="M104" s="48">
        <v>1</v>
      </c>
      <c r="N104" s="48">
        <v>1</v>
      </c>
      <c r="O104" s="48">
        <v>1</v>
      </c>
      <c r="P104" s="48">
        <v>1</v>
      </c>
      <c r="Q104" s="48">
        <v>1</v>
      </c>
      <c r="R104" s="48">
        <v>1</v>
      </c>
      <c r="S104" s="48">
        <v>1</v>
      </c>
      <c r="T104" s="48">
        <v>1</v>
      </c>
      <c r="U104" s="48">
        <v>1</v>
      </c>
      <c r="V104" s="48">
        <v>1</v>
      </c>
      <c r="W104" s="49"/>
    </row>
    <row r="105" spans="1:23" ht="12" customHeight="1">
      <c r="A105" s="26">
        <v>101</v>
      </c>
      <c r="B105" s="27" t="str">
        <f>DB_INFO!B105</f>
        <v>PL</v>
      </c>
      <c r="C105" s="27" t="str">
        <f>DB_INFO!C105</f>
        <v>Public</v>
      </c>
      <c r="D105" s="27" t="str">
        <f>DB_INFO!D105</f>
        <v>Health Centre</v>
      </c>
      <c r="E105" s="27" t="str">
        <f>DB_INFO!E105</f>
        <v>No</v>
      </c>
      <c r="F105" s="28" t="str">
        <f>DB_INFO!F105</f>
        <v>Above 1000</v>
      </c>
      <c r="G105" s="28" t="str">
        <f>DB_INFO!G105</f>
        <v>Above 5000</v>
      </c>
      <c r="H105" s="28" t="str">
        <f>DB_INFO!H105</f>
        <v>No</v>
      </c>
      <c r="I105" s="28" t="str">
        <f>DB_INFO!I105</f>
        <v>No</v>
      </c>
      <c r="J105" s="33">
        <v>1</v>
      </c>
      <c r="K105" s="48">
        <v>1</v>
      </c>
      <c r="L105" s="48">
        <v>1</v>
      </c>
      <c r="M105" s="48">
        <v>1</v>
      </c>
      <c r="N105" s="48">
        <v>1</v>
      </c>
      <c r="O105" s="48">
        <v>1</v>
      </c>
      <c r="P105" s="48">
        <v>1</v>
      </c>
      <c r="Q105" s="48">
        <v>1</v>
      </c>
      <c r="R105" s="48">
        <v>1</v>
      </c>
      <c r="S105" s="48">
        <v>1</v>
      </c>
      <c r="T105" s="48">
        <v>1</v>
      </c>
      <c r="U105" s="48">
        <v>1</v>
      </c>
      <c r="V105" s="48">
        <v>1</v>
      </c>
      <c r="W105" s="49"/>
    </row>
    <row r="106" spans="1:23" ht="12" customHeight="1">
      <c r="A106" s="26">
        <v>102</v>
      </c>
      <c r="B106" s="27" t="str">
        <f>DB_INFO!B106</f>
        <v>PL</v>
      </c>
      <c r="C106" s="27" t="str">
        <f>DB_INFO!C106</f>
        <v>Public</v>
      </c>
      <c r="D106" s="27" t="str">
        <f>DB_INFO!D106</f>
        <v>Hotel</v>
      </c>
      <c r="E106" s="27" t="str">
        <f>DB_INFO!E106</f>
        <v>No</v>
      </c>
      <c r="F106" s="28" t="str">
        <f>DB_INFO!F106</f>
        <v>Below 100</v>
      </c>
      <c r="G106" s="28" t="str">
        <f>DB_INFO!G106</f>
        <v>1000-5000</v>
      </c>
      <c r="H106" s="28" t="str">
        <f>DB_INFO!H106</f>
        <v>No</v>
      </c>
      <c r="I106" s="28" t="str">
        <f>DB_INFO!I106</f>
        <v>No</v>
      </c>
      <c r="J106" s="33">
        <v>1</v>
      </c>
      <c r="K106" s="48">
        <v>1</v>
      </c>
      <c r="L106" s="48">
        <v>1</v>
      </c>
      <c r="M106" s="48">
        <v>1</v>
      </c>
      <c r="N106" s="48">
        <v>1</v>
      </c>
      <c r="O106" s="48">
        <v>1</v>
      </c>
      <c r="P106" s="48">
        <v>1</v>
      </c>
      <c r="Q106" s="48">
        <v>1</v>
      </c>
      <c r="R106" s="48">
        <v>1</v>
      </c>
      <c r="S106" s="48">
        <v>1</v>
      </c>
      <c r="T106" s="48">
        <v>1</v>
      </c>
      <c r="U106" s="48">
        <v>1</v>
      </c>
      <c r="V106" s="48">
        <v>1</v>
      </c>
      <c r="W106" s="49"/>
    </row>
    <row r="107" spans="1:23" ht="12" customHeight="1">
      <c r="A107" s="26">
        <v>103</v>
      </c>
      <c r="B107" s="27" t="str">
        <f>DB_INFO!B107</f>
        <v>PL</v>
      </c>
      <c r="C107" s="27" t="str">
        <f>DB_INFO!C107</f>
        <v>Public</v>
      </c>
      <c r="D107" s="27" t="str">
        <f>DB_INFO!D107</f>
        <v>Hotel</v>
      </c>
      <c r="E107" s="27" t="str">
        <f>DB_INFO!E107</f>
        <v>No</v>
      </c>
      <c r="F107" s="28" t="str">
        <f>DB_INFO!F107</f>
        <v>Below 100</v>
      </c>
      <c r="G107" s="28" t="str">
        <f>DB_INFO!G107</f>
        <v>Below 1000</v>
      </c>
      <c r="H107" s="28" t="str">
        <f>DB_INFO!H107</f>
        <v>No</v>
      </c>
      <c r="I107" s="28" t="str">
        <f>DB_INFO!I107</f>
        <v>No</v>
      </c>
      <c r="J107" s="33">
        <v>1</v>
      </c>
      <c r="K107" s="48">
        <v>1</v>
      </c>
      <c r="L107" s="48">
        <v>1</v>
      </c>
      <c r="M107" s="48">
        <v>1</v>
      </c>
      <c r="N107" s="48">
        <v>1</v>
      </c>
      <c r="O107" s="48"/>
      <c r="P107" s="48">
        <v>1</v>
      </c>
      <c r="Q107" s="48">
        <v>1</v>
      </c>
      <c r="R107" s="48"/>
      <c r="S107" s="48"/>
      <c r="T107" s="48"/>
      <c r="U107" s="48"/>
      <c r="V107" s="48">
        <v>1</v>
      </c>
      <c r="W107" s="49"/>
    </row>
    <row r="108" spans="1:23" ht="12" customHeight="1">
      <c r="A108" s="26">
        <v>104</v>
      </c>
      <c r="B108" s="27" t="str">
        <f>DB_INFO!B108</f>
        <v>PL</v>
      </c>
      <c r="C108" s="27" t="str">
        <f>DB_INFO!C108</f>
        <v>Public</v>
      </c>
      <c r="D108" s="27" t="str">
        <f>DB_INFO!D108</f>
        <v>Hotel</v>
      </c>
      <c r="E108" s="27" t="str">
        <f>DB_INFO!E108</f>
        <v>No</v>
      </c>
      <c r="F108" s="28" t="str">
        <f>DB_INFO!F108</f>
        <v>Below 100</v>
      </c>
      <c r="G108" s="28" t="str">
        <f>DB_INFO!G108</f>
        <v>Below 1000</v>
      </c>
      <c r="H108" s="28" t="str">
        <f>DB_INFO!H108</f>
        <v>No</v>
      </c>
      <c r="I108" s="28" t="str">
        <f>DB_INFO!I108</f>
        <v>Yes</v>
      </c>
      <c r="J108" s="33">
        <v>1</v>
      </c>
      <c r="K108" s="48">
        <v>1</v>
      </c>
      <c r="L108" s="48">
        <v>1</v>
      </c>
      <c r="M108" s="48">
        <v>1</v>
      </c>
      <c r="N108" s="48">
        <v>1</v>
      </c>
      <c r="O108" s="48">
        <v>1</v>
      </c>
      <c r="P108" s="48">
        <v>1</v>
      </c>
      <c r="Q108" s="48">
        <v>1</v>
      </c>
      <c r="R108" s="48">
        <v>1</v>
      </c>
      <c r="S108" s="48">
        <v>1</v>
      </c>
      <c r="T108" s="48">
        <v>1</v>
      </c>
      <c r="U108" s="48">
        <v>1</v>
      </c>
      <c r="V108" s="48">
        <v>1</v>
      </c>
      <c r="W108" s="49"/>
    </row>
    <row r="109" spans="1:23" ht="12" customHeight="1">
      <c r="A109" s="26">
        <v>105</v>
      </c>
      <c r="B109" s="27" t="str">
        <f>DB_INFO!B109</f>
        <v>PL</v>
      </c>
      <c r="C109" s="27" t="str">
        <f>DB_INFO!C109</f>
        <v>Public</v>
      </c>
      <c r="D109" s="27" t="str">
        <f>DB_INFO!D109</f>
        <v>Hotel</v>
      </c>
      <c r="E109" s="27" t="str">
        <f>DB_INFO!E109</f>
        <v>No</v>
      </c>
      <c r="F109" s="28" t="str">
        <f>DB_INFO!F109</f>
        <v>Below 100</v>
      </c>
      <c r="G109" s="28" t="str">
        <f>DB_INFO!G109</f>
        <v>1000-5000</v>
      </c>
      <c r="H109" s="28" t="str">
        <f>DB_INFO!H109</f>
        <v>No</v>
      </c>
      <c r="I109" s="28" t="str">
        <f>DB_INFO!I109</f>
        <v>No</v>
      </c>
      <c r="J109" s="33">
        <v>1</v>
      </c>
      <c r="K109" s="48">
        <v>1</v>
      </c>
      <c r="L109" s="48">
        <v>1</v>
      </c>
      <c r="M109" s="48">
        <v>1</v>
      </c>
      <c r="N109" s="48">
        <v>1</v>
      </c>
      <c r="O109" s="48">
        <v>1</v>
      </c>
      <c r="P109" s="48"/>
      <c r="Q109" s="48">
        <v>1</v>
      </c>
      <c r="R109" s="48">
        <v>1</v>
      </c>
      <c r="S109" s="48">
        <v>1</v>
      </c>
      <c r="T109" s="48">
        <v>1</v>
      </c>
      <c r="U109" s="48">
        <v>1</v>
      </c>
      <c r="V109" s="48">
        <v>1</v>
      </c>
      <c r="W109" s="49"/>
    </row>
    <row r="110" spans="1:23" ht="12" customHeight="1">
      <c r="A110" s="26">
        <v>106</v>
      </c>
      <c r="B110" s="27" t="str">
        <f>DB_INFO!B110</f>
        <v>PL</v>
      </c>
      <c r="C110" s="27" t="str">
        <f>DB_INFO!C110</f>
        <v>Public</v>
      </c>
      <c r="D110" s="27" t="str">
        <f>DB_INFO!D110</f>
        <v>Hotel</v>
      </c>
      <c r="E110" s="27" t="str">
        <f>DB_INFO!E110</f>
        <v>No</v>
      </c>
      <c r="F110" s="28" t="str">
        <f>DB_INFO!F110</f>
        <v>Below 100</v>
      </c>
      <c r="G110" s="28" t="str">
        <f>DB_INFO!G110</f>
        <v>Above 5000</v>
      </c>
      <c r="H110" s="28" t="str">
        <f>DB_INFO!H110</f>
        <v>No</v>
      </c>
      <c r="I110" s="28" t="str">
        <f>DB_INFO!I110</f>
        <v>No</v>
      </c>
      <c r="J110" s="33">
        <v>1</v>
      </c>
      <c r="K110" s="48">
        <v>1</v>
      </c>
      <c r="L110" s="48">
        <v>1</v>
      </c>
      <c r="M110" s="48">
        <v>1</v>
      </c>
      <c r="N110" s="48">
        <v>1</v>
      </c>
      <c r="O110" s="48">
        <v>1</v>
      </c>
      <c r="P110" s="48">
        <v>1</v>
      </c>
      <c r="Q110" s="48">
        <v>1</v>
      </c>
      <c r="R110" s="48">
        <v>1</v>
      </c>
      <c r="S110" s="48">
        <v>1</v>
      </c>
      <c r="T110" s="48">
        <v>1</v>
      </c>
      <c r="U110" s="48">
        <v>1</v>
      </c>
      <c r="V110" s="48">
        <v>1</v>
      </c>
      <c r="W110" s="49"/>
    </row>
    <row r="111" spans="1:23" ht="12" customHeight="1">
      <c r="A111" s="26">
        <v>107</v>
      </c>
      <c r="B111" s="27" t="str">
        <f>DB_INFO!B111</f>
        <v>PL</v>
      </c>
      <c r="C111" s="27" t="str">
        <f>DB_INFO!C111</f>
        <v>Public</v>
      </c>
      <c r="D111" s="27" t="str">
        <f>DB_INFO!D111</f>
        <v>Hotel</v>
      </c>
      <c r="E111" s="27" t="str">
        <f>DB_INFO!E111</f>
        <v>No</v>
      </c>
      <c r="F111" s="28" t="str">
        <f>DB_INFO!F111</f>
        <v>Below 100</v>
      </c>
      <c r="G111" s="28" t="str">
        <f>DB_INFO!G111</f>
        <v>1000-5000</v>
      </c>
      <c r="H111" s="28" t="str">
        <f>DB_INFO!H111</f>
        <v>No</v>
      </c>
      <c r="I111" s="28" t="str">
        <f>DB_INFO!I111</f>
        <v>No</v>
      </c>
      <c r="J111" s="33">
        <v>1</v>
      </c>
      <c r="K111" s="48">
        <v>1</v>
      </c>
      <c r="L111" s="48">
        <v>1</v>
      </c>
      <c r="M111" s="48">
        <v>1</v>
      </c>
      <c r="N111" s="48">
        <v>1</v>
      </c>
      <c r="O111" s="48">
        <v>1</v>
      </c>
      <c r="P111" s="48">
        <v>1</v>
      </c>
      <c r="Q111" s="48">
        <v>1</v>
      </c>
      <c r="R111" s="48">
        <v>1</v>
      </c>
      <c r="S111" s="48">
        <v>1</v>
      </c>
      <c r="T111" s="48">
        <v>1</v>
      </c>
      <c r="U111" s="48">
        <v>1</v>
      </c>
      <c r="V111" s="48">
        <v>1</v>
      </c>
      <c r="W111" s="49"/>
    </row>
    <row r="112" spans="1:23" ht="12" customHeight="1">
      <c r="A112" s="26">
        <v>108</v>
      </c>
      <c r="B112" s="27" t="str">
        <f>DB_INFO!B112</f>
        <v>PL</v>
      </c>
      <c r="C112" s="27" t="str">
        <f>DB_INFO!C112</f>
        <v>Public</v>
      </c>
      <c r="D112" s="27" t="str">
        <f>DB_INFO!D112</f>
        <v>Hotel</v>
      </c>
      <c r="E112" s="27" t="str">
        <f>DB_INFO!E112</f>
        <v>No</v>
      </c>
      <c r="F112" s="28" t="str">
        <f>DB_INFO!F112</f>
        <v>Below 100</v>
      </c>
      <c r="G112" s="28" t="str">
        <f>DB_INFO!G112</f>
        <v>1000-5000</v>
      </c>
      <c r="H112" s="28" t="str">
        <f>DB_INFO!H112</f>
        <v>No</v>
      </c>
      <c r="I112" s="28" t="str">
        <f>DB_INFO!I112</f>
        <v>No</v>
      </c>
      <c r="J112" s="33">
        <v>1</v>
      </c>
      <c r="K112" s="48">
        <v>1</v>
      </c>
      <c r="L112" s="48">
        <v>1</v>
      </c>
      <c r="M112" s="48">
        <v>1</v>
      </c>
      <c r="N112" s="48">
        <v>1</v>
      </c>
      <c r="O112" s="48">
        <v>1</v>
      </c>
      <c r="P112" s="48">
        <v>1</v>
      </c>
      <c r="Q112" s="48">
        <v>1</v>
      </c>
      <c r="R112" s="48">
        <v>1</v>
      </c>
      <c r="S112" s="48">
        <v>1</v>
      </c>
      <c r="T112" s="48">
        <v>1</v>
      </c>
      <c r="U112" s="48">
        <v>1</v>
      </c>
      <c r="V112" s="48">
        <v>1</v>
      </c>
      <c r="W112" s="49"/>
    </row>
    <row r="113" spans="1:23" ht="12" customHeight="1">
      <c r="A113" s="26">
        <v>109</v>
      </c>
      <c r="B113" s="27" t="str">
        <f>DB_INFO!B113</f>
        <v>PL</v>
      </c>
      <c r="C113" s="27" t="str">
        <f>DB_INFO!C113</f>
        <v>Public</v>
      </c>
      <c r="D113" s="27" t="str">
        <f>DB_INFO!D113</f>
        <v>Hotel</v>
      </c>
      <c r="E113" s="27" t="str">
        <f>DB_INFO!E113</f>
        <v>No</v>
      </c>
      <c r="F113" s="28" t="str">
        <f>DB_INFO!F113</f>
        <v>Below 100</v>
      </c>
      <c r="G113" s="28" t="str">
        <f>DB_INFO!G113</f>
        <v>Above 5000</v>
      </c>
      <c r="H113" s="28" t="str">
        <f>DB_INFO!H113</f>
        <v>No</v>
      </c>
      <c r="I113" s="28" t="str">
        <f>DB_INFO!I113</f>
        <v>Yes</v>
      </c>
      <c r="J113" s="33">
        <v>1</v>
      </c>
      <c r="K113" s="48">
        <v>1</v>
      </c>
      <c r="L113" s="48">
        <v>1</v>
      </c>
      <c r="M113" s="48">
        <v>1</v>
      </c>
      <c r="N113" s="48">
        <v>1</v>
      </c>
      <c r="O113" s="48">
        <v>1</v>
      </c>
      <c r="P113" s="48">
        <v>1</v>
      </c>
      <c r="Q113" s="48">
        <v>1</v>
      </c>
      <c r="R113" s="48">
        <v>1</v>
      </c>
      <c r="S113" s="48">
        <v>1</v>
      </c>
      <c r="T113" s="48">
        <v>1</v>
      </c>
      <c r="U113" s="48">
        <v>1</v>
      </c>
      <c r="V113" s="48">
        <v>1</v>
      </c>
      <c r="W113" s="49"/>
    </row>
    <row r="114" spans="1:23" ht="12" customHeight="1">
      <c r="A114" s="26">
        <v>110</v>
      </c>
      <c r="B114" s="27" t="str">
        <f>DB_INFO!B114</f>
        <v>PL</v>
      </c>
      <c r="C114" s="27" t="str">
        <f>DB_INFO!C114</f>
        <v>Public</v>
      </c>
      <c r="D114" s="27" t="str">
        <f>DB_INFO!D114</f>
        <v>Hotel</v>
      </c>
      <c r="E114" s="27" t="str">
        <f>DB_INFO!E114</f>
        <v>No</v>
      </c>
      <c r="F114" s="28" t="str">
        <f>DB_INFO!F114</f>
        <v>Below 100</v>
      </c>
      <c r="G114" s="28" t="str">
        <f>DB_INFO!G114</f>
        <v>1000-5000</v>
      </c>
      <c r="H114" s="28" t="str">
        <f>DB_INFO!H114</f>
        <v>No</v>
      </c>
      <c r="I114" s="28" t="str">
        <f>DB_INFO!I114</f>
        <v>No</v>
      </c>
      <c r="J114" s="33">
        <v>1</v>
      </c>
      <c r="K114" s="48">
        <v>1</v>
      </c>
      <c r="L114" s="48">
        <v>1</v>
      </c>
      <c r="M114" s="48">
        <v>1</v>
      </c>
      <c r="N114" s="48">
        <v>1</v>
      </c>
      <c r="O114" s="48">
        <v>1</v>
      </c>
      <c r="P114" s="48">
        <v>1</v>
      </c>
      <c r="Q114" s="48">
        <v>1</v>
      </c>
      <c r="R114" s="48">
        <v>1</v>
      </c>
      <c r="S114" s="48">
        <v>1</v>
      </c>
      <c r="T114" s="48">
        <v>1</v>
      </c>
      <c r="U114" s="48">
        <v>1</v>
      </c>
      <c r="V114" s="48">
        <v>1</v>
      </c>
      <c r="W114" s="49"/>
    </row>
    <row r="115" spans="1:23" ht="12" customHeight="1">
      <c r="A115" s="26">
        <v>111</v>
      </c>
      <c r="B115" s="27" t="str">
        <f>DB_INFO!B115</f>
        <v>PL</v>
      </c>
      <c r="C115" s="27" t="str">
        <f>DB_INFO!C115</f>
        <v>Public</v>
      </c>
      <c r="D115" s="27" t="str">
        <f>DB_INFO!D115</f>
        <v>Office</v>
      </c>
      <c r="E115" s="27" t="str">
        <f>DB_INFO!E115</f>
        <v>No</v>
      </c>
      <c r="F115" s="28" t="str">
        <f>DB_INFO!F115</f>
        <v>Below 100</v>
      </c>
      <c r="G115" s="28" t="str">
        <f>DB_INFO!G115</f>
        <v>1000-5000</v>
      </c>
      <c r="H115" s="28" t="str">
        <f>DB_INFO!H115</f>
        <v>No</v>
      </c>
      <c r="I115" s="28" t="str">
        <f>DB_INFO!I115</f>
        <v>Yes</v>
      </c>
      <c r="J115" s="33">
        <v>1</v>
      </c>
      <c r="K115" s="48">
        <v>1</v>
      </c>
      <c r="L115" s="48">
        <v>1</v>
      </c>
      <c r="M115" s="48">
        <v>1</v>
      </c>
      <c r="N115" s="48">
        <v>1</v>
      </c>
      <c r="O115" s="48">
        <v>1</v>
      </c>
      <c r="P115" s="48">
        <v>1</v>
      </c>
      <c r="Q115" s="48">
        <v>1</v>
      </c>
      <c r="R115" s="48">
        <v>1</v>
      </c>
      <c r="S115" s="48">
        <v>1</v>
      </c>
      <c r="T115" s="48">
        <v>1</v>
      </c>
      <c r="U115" s="48">
        <v>1</v>
      </c>
      <c r="V115" s="48"/>
      <c r="W115" s="49"/>
    </row>
    <row r="116" spans="1:23" ht="12" customHeight="1">
      <c r="A116" s="26">
        <v>112</v>
      </c>
      <c r="B116" s="27" t="str">
        <f>DB_INFO!B116</f>
        <v>PL</v>
      </c>
      <c r="C116" s="27" t="str">
        <f>DB_INFO!C116</f>
        <v>Private</v>
      </c>
      <c r="D116" s="27" t="str">
        <f>DB_INFO!D116</f>
        <v>Sport Centre</v>
      </c>
      <c r="E116" s="27" t="str">
        <f>DB_INFO!E116</f>
        <v>No</v>
      </c>
      <c r="F116" s="28" t="str">
        <f>DB_INFO!F116</f>
        <v>Below 100</v>
      </c>
      <c r="G116" s="28" t="str">
        <f>DB_INFO!G116</f>
        <v>Above 5000</v>
      </c>
      <c r="H116" s="28" t="str">
        <f>DB_INFO!H116</f>
        <v>No</v>
      </c>
      <c r="I116" s="28" t="str">
        <f>DB_INFO!I116</f>
        <v>Yes</v>
      </c>
      <c r="J116" s="33">
        <v>1</v>
      </c>
      <c r="K116" s="48">
        <v>1</v>
      </c>
      <c r="L116" s="48">
        <v>1</v>
      </c>
      <c r="M116" s="48">
        <v>1</v>
      </c>
      <c r="N116" s="48">
        <v>1</v>
      </c>
      <c r="O116" s="48">
        <v>1</v>
      </c>
      <c r="P116" s="48">
        <v>1</v>
      </c>
      <c r="Q116" s="48">
        <v>1</v>
      </c>
      <c r="R116" s="48">
        <v>1</v>
      </c>
      <c r="S116" s="48">
        <v>1</v>
      </c>
      <c r="T116" s="48">
        <v>1</v>
      </c>
      <c r="U116" s="48">
        <v>1</v>
      </c>
      <c r="V116" s="48">
        <v>1</v>
      </c>
      <c r="W116" s="49"/>
    </row>
    <row r="117" spans="1:23" ht="12" customHeight="1">
      <c r="A117" s="26">
        <v>113</v>
      </c>
      <c r="B117" s="27" t="str">
        <f>DB_INFO!B117</f>
        <v>PL</v>
      </c>
      <c r="C117" s="27" t="str">
        <f>DB_INFO!C117</f>
        <v>Public</v>
      </c>
      <c r="D117" s="27" t="str">
        <f>DB_INFO!D117</f>
        <v>Office</v>
      </c>
      <c r="E117" s="27" t="str">
        <f>DB_INFO!E117</f>
        <v>No</v>
      </c>
      <c r="F117" s="28" t="str">
        <f>DB_INFO!F117</f>
        <v>Below 100</v>
      </c>
      <c r="G117" s="28" t="str">
        <f>DB_INFO!G117</f>
        <v>Below 1000</v>
      </c>
      <c r="H117" s="28" t="str">
        <f>DB_INFO!H117</f>
        <v>No</v>
      </c>
      <c r="I117" s="28" t="str">
        <f>DB_INFO!I117</f>
        <v>No</v>
      </c>
      <c r="J117" s="33"/>
      <c r="K117" s="48">
        <v>1</v>
      </c>
      <c r="L117" s="48">
        <v>1</v>
      </c>
      <c r="M117" s="48">
        <v>1</v>
      </c>
      <c r="N117" s="48">
        <v>1</v>
      </c>
      <c r="O117" s="48"/>
      <c r="P117" s="48">
        <v>1</v>
      </c>
      <c r="Q117" s="48">
        <v>1</v>
      </c>
      <c r="R117" s="48">
        <v>1</v>
      </c>
      <c r="S117" s="48">
        <v>1</v>
      </c>
      <c r="T117" s="48">
        <v>1</v>
      </c>
      <c r="U117" s="48">
        <v>1</v>
      </c>
      <c r="V117" s="48"/>
      <c r="W117" s="49"/>
    </row>
    <row r="118" spans="1:23" ht="12" customHeight="1">
      <c r="A118" s="26">
        <v>114</v>
      </c>
      <c r="B118" s="27" t="str">
        <f>DB_INFO!B118</f>
        <v>PL</v>
      </c>
      <c r="C118" s="27" t="str">
        <f>DB_INFO!C118</f>
        <v>Public</v>
      </c>
      <c r="D118" s="27" t="str">
        <f>DB_INFO!D118</f>
        <v>Office</v>
      </c>
      <c r="E118" s="27" t="str">
        <f>DB_INFO!E118</f>
        <v>No</v>
      </c>
      <c r="F118" s="28" t="str">
        <f>DB_INFO!F118</f>
        <v>Below 100</v>
      </c>
      <c r="G118" s="28" t="str">
        <f>DB_INFO!G118</f>
        <v>1000-5000</v>
      </c>
      <c r="H118" s="28" t="str">
        <f>DB_INFO!H118</f>
        <v>No</v>
      </c>
      <c r="I118" s="28" t="str">
        <f>DB_INFO!I118</f>
        <v>No</v>
      </c>
      <c r="J118" s="33">
        <v>1</v>
      </c>
      <c r="K118" s="48">
        <v>1</v>
      </c>
      <c r="L118" s="48">
        <v>1</v>
      </c>
      <c r="M118" s="48">
        <v>1</v>
      </c>
      <c r="N118" s="48">
        <v>1</v>
      </c>
      <c r="O118" s="48">
        <v>1</v>
      </c>
      <c r="P118" s="48">
        <v>1</v>
      </c>
      <c r="Q118" s="48">
        <v>1</v>
      </c>
      <c r="R118" s="48">
        <v>1</v>
      </c>
      <c r="S118" s="48">
        <v>1</v>
      </c>
      <c r="T118" s="48">
        <v>1</v>
      </c>
      <c r="U118" s="48">
        <v>1</v>
      </c>
      <c r="V118" s="48">
        <v>1</v>
      </c>
      <c r="W118" s="49"/>
    </row>
    <row r="119" spans="1:23" ht="12" customHeight="1">
      <c r="A119" s="26">
        <v>115</v>
      </c>
      <c r="B119" s="27" t="str">
        <f>DB_INFO!B119</f>
        <v>PL</v>
      </c>
      <c r="C119" s="27" t="str">
        <f>DB_INFO!C119</f>
        <v>Public</v>
      </c>
      <c r="D119" s="27" t="str">
        <f>DB_INFO!D119</f>
        <v>Office</v>
      </c>
      <c r="E119" s="27" t="str">
        <f>DB_INFO!E119</f>
        <v>No</v>
      </c>
      <c r="F119" s="28" t="str">
        <f>DB_INFO!F119</f>
        <v>Below 100</v>
      </c>
      <c r="G119" s="28" t="str">
        <f>DB_INFO!G119</f>
        <v>Below 1000</v>
      </c>
      <c r="H119" s="28" t="str">
        <f>DB_INFO!H119</f>
        <v>No</v>
      </c>
      <c r="I119" s="28" t="str">
        <f>DB_INFO!I119</f>
        <v>Yes</v>
      </c>
      <c r="J119" s="33">
        <v>1</v>
      </c>
      <c r="K119" s="48">
        <v>1</v>
      </c>
      <c r="L119" s="48">
        <v>1</v>
      </c>
      <c r="M119" s="48">
        <v>1</v>
      </c>
      <c r="N119" s="48">
        <v>1</v>
      </c>
      <c r="O119" s="48">
        <v>1</v>
      </c>
      <c r="P119" s="48">
        <v>1</v>
      </c>
      <c r="Q119" s="48">
        <v>1</v>
      </c>
      <c r="R119" s="48">
        <v>1</v>
      </c>
      <c r="S119" s="48">
        <v>1</v>
      </c>
      <c r="T119" s="48">
        <v>1</v>
      </c>
      <c r="U119" s="48">
        <v>1</v>
      </c>
      <c r="V119" s="48">
        <v>1</v>
      </c>
      <c r="W119" s="49"/>
    </row>
    <row r="120" spans="1:23" ht="12" customHeight="1">
      <c r="A120" s="26">
        <v>116</v>
      </c>
      <c r="B120" s="27" t="str">
        <f>DB_INFO!B120</f>
        <v>PL</v>
      </c>
      <c r="C120" s="27" t="str">
        <f>DB_INFO!C120</f>
        <v>Public</v>
      </c>
      <c r="D120" s="27" t="str">
        <f>DB_INFO!D120</f>
        <v>Office</v>
      </c>
      <c r="E120" s="27" t="str">
        <f>DB_INFO!E120</f>
        <v>No</v>
      </c>
      <c r="F120" s="28" t="str">
        <f>DB_INFO!F120</f>
        <v>Below 100</v>
      </c>
      <c r="G120" s="28" t="str">
        <f>DB_INFO!G120</f>
        <v>Below 1000</v>
      </c>
      <c r="H120" s="28" t="str">
        <f>DB_INFO!H120</f>
        <v>No</v>
      </c>
      <c r="I120" s="28" t="str">
        <f>DB_INFO!I120</f>
        <v>No</v>
      </c>
      <c r="J120" s="33">
        <v>1</v>
      </c>
      <c r="K120" s="48">
        <v>1</v>
      </c>
      <c r="L120" s="48">
        <v>1</v>
      </c>
      <c r="M120" s="48">
        <v>1</v>
      </c>
      <c r="N120" s="48">
        <v>1</v>
      </c>
      <c r="O120" s="48">
        <v>1</v>
      </c>
      <c r="P120" s="48">
        <v>1</v>
      </c>
      <c r="Q120" s="48">
        <v>1</v>
      </c>
      <c r="R120" s="48">
        <v>1</v>
      </c>
      <c r="S120" s="48">
        <v>1</v>
      </c>
      <c r="T120" s="48">
        <v>1</v>
      </c>
      <c r="U120" s="48">
        <v>1</v>
      </c>
      <c r="V120" s="48">
        <v>1</v>
      </c>
      <c r="W120" s="49"/>
    </row>
    <row r="121" spans="1:23" ht="12" customHeight="1">
      <c r="A121" s="26">
        <v>117</v>
      </c>
      <c r="B121" s="27" t="str">
        <f>DB_INFO!B121</f>
        <v>PL</v>
      </c>
      <c r="C121" s="27" t="str">
        <f>DB_INFO!C121</f>
        <v>Public</v>
      </c>
      <c r="D121" s="27" t="str">
        <f>DB_INFO!D121</f>
        <v>Office</v>
      </c>
      <c r="E121" s="27" t="str">
        <f>DB_INFO!E121</f>
        <v>No</v>
      </c>
      <c r="F121" s="28" t="str">
        <f>DB_INFO!F121</f>
        <v>Below 100</v>
      </c>
      <c r="G121" s="28" t="str">
        <f>DB_INFO!G121</f>
        <v>Below 1000</v>
      </c>
      <c r="H121" s="28" t="str">
        <f>DB_INFO!H121</f>
        <v>No</v>
      </c>
      <c r="I121" s="28" t="str">
        <f>DB_INFO!I121</f>
        <v>Yes</v>
      </c>
      <c r="J121" s="33">
        <v>1</v>
      </c>
      <c r="K121" s="48">
        <v>1</v>
      </c>
      <c r="L121" s="48">
        <v>1</v>
      </c>
      <c r="M121" s="48">
        <v>1</v>
      </c>
      <c r="N121" s="48">
        <v>1</v>
      </c>
      <c r="O121" s="48">
        <v>1</v>
      </c>
      <c r="P121" s="48">
        <v>1</v>
      </c>
      <c r="Q121" s="48">
        <v>1</v>
      </c>
      <c r="R121" s="48">
        <v>1</v>
      </c>
      <c r="S121" s="48">
        <v>1</v>
      </c>
      <c r="T121" s="48">
        <v>1</v>
      </c>
      <c r="U121" s="48">
        <v>1</v>
      </c>
      <c r="V121" s="48">
        <v>1</v>
      </c>
      <c r="W121" s="49"/>
    </row>
    <row r="122" spans="1:23" ht="12" customHeight="1">
      <c r="A122" s="26">
        <v>118</v>
      </c>
      <c r="B122" s="27" t="str">
        <f>DB_INFO!B122</f>
        <v>PL</v>
      </c>
      <c r="C122" s="27" t="str">
        <f>DB_INFO!C122</f>
        <v>Public</v>
      </c>
      <c r="D122" s="27" t="str">
        <f>DB_INFO!D122</f>
        <v>Office</v>
      </c>
      <c r="E122" s="27" t="str">
        <f>DB_INFO!E122</f>
        <v>No</v>
      </c>
      <c r="F122" s="28" t="str">
        <f>DB_INFO!F122</f>
        <v>100-1000</v>
      </c>
      <c r="G122" s="28" t="str">
        <f>DB_INFO!G122</f>
        <v>1000-5000</v>
      </c>
      <c r="H122" s="28" t="str">
        <f>DB_INFO!H122</f>
        <v>No</v>
      </c>
      <c r="I122" s="28" t="str">
        <f>DB_INFO!I122</f>
        <v>Yes</v>
      </c>
      <c r="J122" s="33">
        <v>1</v>
      </c>
      <c r="K122" s="48">
        <v>1</v>
      </c>
      <c r="L122" s="48">
        <v>1</v>
      </c>
      <c r="M122" s="48">
        <v>1</v>
      </c>
      <c r="N122" s="48">
        <v>1</v>
      </c>
      <c r="O122" s="48">
        <v>1</v>
      </c>
      <c r="P122" s="48">
        <v>1</v>
      </c>
      <c r="Q122" s="48">
        <v>1</v>
      </c>
      <c r="R122" s="48">
        <v>1</v>
      </c>
      <c r="S122" s="48">
        <v>1</v>
      </c>
      <c r="T122" s="48">
        <v>1</v>
      </c>
      <c r="U122" s="48">
        <v>1</v>
      </c>
      <c r="V122" s="48">
        <v>1</v>
      </c>
      <c r="W122" s="49"/>
    </row>
    <row r="123" spans="1:23" ht="12" customHeight="1">
      <c r="A123" s="26">
        <v>119</v>
      </c>
      <c r="B123" s="27" t="str">
        <f>DB_INFO!B123</f>
        <v>PL</v>
      </c>
      <c r="C123" s="27" t="str">
        <f>DB_INFO!C123</f>
        <v>Public</v>
      </c>
      <c r="D123" s="27" t="str">
        <f>DB_INFO!D123</f>
        <v>Office</v>
      </c>
      <c r="E123" s="27" t="str">
        <f>DB_INFO!E123</f>
        <v>No</v>
      </c>
      <c r="F123" s="28" t="str">
        <f>DB_INFO!F123</f>
        <v>100-1000</v>
      </c>
      <c r="G123" s="28" t="str">
        <f>DB_INFO!G123</f>
        <v>Below 1000</v>
      </c>
      <c r="H123" s="28" t="str">
        <f>DB_INFO!H123</f>
        <v>No</v>
      </c>
      <c r="I123" s="28" t="str">
        <f>DB_INFO!I123</f>
        <v>No</v>
      </c>
      <c r="J123" s="33">
        <v>1</v>
      </c>
      <c r="K123" s="48">
        <v>1</v>
      </c>
      <c r="L123" s="48">
        <v>1</v>
      </c>
      <c r="M123" s="48">
        <v>1</v>
      </c>
      <c r="N123" s="48">
        <v>1</v>
      </c>
      <c r="O123" s="48">
        <v>1</v>
      </c>
      <c r="P123" s="48">
        <v>1</v>
      </c>
      <c r="Q123" s="48">
        <v>1</v>
      </c>
      <c r="R123" s="48">
        <v>1</v>
      </c>
      <c r="S123" s="48">
        <v>1</v>
      </c>
      <c r="T123" s="48">
        <v>1</v>
      </c>
      <c r="U123" s="48">
        <v>1</v>
      </c>
      <c r="V123" s="48">
        <v>1</v>
      </c>
      <c r="W123" s="49"/>
    </row>
    <row r="124" spans="1:23" ht="12" customHeight="1">
      <c r="A124" s="26">
        <v>120</v>
      </c>
      <c r="B124" s="27" t="str">
        <f>DB_INFO!B124</f>
        <v>PL</v>
      </c>
      <c r="C124" s="27" t="str">
        <f>DB_INFO!C124</f>
        <v>Public</v>
      </c>
      <c r="D124" s="27" t="str">
        <f>DB_INFO!D124</f>
        <v>Office</v>
      </c>
      <c r="E124" s="27" t="str">
        <f>DB_INFO!E124</f>
        <v>No</v>
      </c>
      <c r="F124" s="28" t="str">
        <f>DB_INFO!F124</f>
        <v>Below 100</v>
      </c>
      <c r="G124" s="28" t="str">
        <f>DB_INFO!G124</f>
        <v>Below 1000</v>
      </c>
      <c r="H124" s="28" t="str">
        <f>DB_INFO!H124</f>
        <v>No</v>
      </c>
      <c r="I124" s="28" t="str">
        <f>DB_INFO!I124</f>
        <v>No</v>
      </c>
      <c r="J124" s="33">
        <v>1</v>
      </c>
      <c r="K124" s="48">
        <v>1</v>
      </c>
      <c r="L124" s="48">
        <v>1</v>
      </c>
      <c r="M124" s="48">
        <v>1</v>
      </c>
      <c r="N124" s="48">
        <v>1</v>
      </c>
      <c r="O124" s="48">
        <v>1</v>
      </c>
      <c r="P124" s="48">
        <v>1</v>
      </c>
      <c r="Q124" s="48">
        <v>1</v>
      </c>
      <c r="R124" s="48">
        <v>1</v>
      </c>
      <c r="S124" s="48">
        <v>1</v>
      </c>
      <c r="T124" s="48">
        <v>1</v>
      </c>
      <c r="U124" s="48">
        <v>1</v>
      </c>
      <c r="V124" s="48">
        <v>1</v>
      </c>
      <c r="W124" s="49"/>
    </row>
    <row r="125" spans="1:23" ht="12" customHeight="1">
      <c r="A125" s="26">
        <v>121</v>
      </c>
      <c r="B125" s="27" t="str">
        <f>DB_INFO!B125</f>
        <v>PL</v>
      </c>
      <c r="C125" s="27" t="str">
        <f>DB_INFO!C125</f>
        <v>Public</v>
      </c>
      <c r="D125" s="27" t="str">
        <f>DB_INFO!D125</f>
        <v>Office</v>
      </c>
      <c r="E125" s="27" t="str">
        <f>DB_INFO!E125</f>
        <v>No</v>
      </c>
      <c r="F125" s="28" t="str">
        <f>DB_INFO!F125</f>
        <v>Below 100</v>
      </c>
      <c r="G125" s="28" t="str">
        <f>DB_INFO!G125</f>
        <v>1000-5000</v>
      </c>
      <c r="H125" s="28" t="str">
        <f>DB_INFO!H125</f>
        <v>No</v>
      </c>
      <c r="I125" s="28" t="str">
        <f>DB_INFO!I125</f>
        <v>No</v>
      </c>
      <c r="J125" s="33">
        <v>1</v>
      </c>
      <c r="K125" s="48">
        <v>1</v>
      </c>
      <c r="L125" s="48">
        <v>1</v>
      </c>
      <c r="M125" s="48">
        <v>1</v>
      </c>
      <c r="N125" s="48">
        <v>1</v>
      </c>
      <c r="O125" s="48">
        <v>1</v>
      </c>
      <c r="P125" s="48">
        <v>1</v>
      </c>
      <c r="Q125" s="48">
        <v>1</v>
      </c>
      <c r="R125" s="48">
        <v>1</v>
      </c>
      <c r="S125" s="48">
        <v>1</v>
      </c>
      <c r="T125" s="48">
        <v>1</v>
      </c>
      <c r="U125" s="48">
        <v>1</v>
      </c>
      <c r="V125" s="48">
        <v>1</v>
      </c>
      <c r="W125" s="49"/>
    </row>
    <row r="126" spans="1:23" ht="12" customHeight="1">
      <c r="A126" s="26">
        <v>122</v>
      </c>
      <c r="B126" s="27" t="str">
        <f>DB_INFO!B126</f>
        <v>PL</v>
      </c>
      <c r="C126" s="27" t="str">
        <f>DB_INFO!C126</f>
        <v>Public</v>
      </c>
      <c r="D126" s="27" t="str">
        <f>DB_INFO!D126</f>
        <v>Office</v>
      </c>
      <c r="E126" s="27" t="str">
        <f>DB_INFO!E126</f>
        <v>No</v>
      </c>
      <c r="F126" s="28" t="str">
        <f>DB_INFO!F126</f>
        <v>Below 100</v>
      </c>
      <c r="G126" s="28" t="str">
        <f>DB_INFO!G126</f>
        <v>Below 1000</v>
      </c>
      <c r="H126" s="28" t="str">
        <f>DB_INFO!H126</f>
        <v>No</v>
      </c>
      <c r="I126" s="28" t="str">
        <f>DB_INFO!I126</f>
        <v>No</v>
      </c>
      <c r="J126" s="33"/>
      <c r="K126" s="48">
        <v>1</v>
      </c>
      <c r="L126" s="48">
        <v>1</v>
      </c>
      <c r="M126" s="48">
        <v>1</v>
      </c>
      <c r="N126" s="48">
        <v>1</v>
      </c>
      <c r="O126" s="48"/>
      <c r="P126" s="48"/>
      <c r="Q126" s="48">
        <v>1</v>
      </c>
      <c r="R126" s="48">
        <v>1</v>
      </c>
      <c r="S126" s="48"/>
      <c r="T126" s="48"/>
      <c r="U126" s="48"/>
      <c r="V126" s="48"/>
      <c r="W126" s="49"/>
    </row>
    <row r="127" spans="1:23" ht="12" customHeight="1">
      <c r="A127" s="26">
        <v>123</v>
      </c>
      <c r="B127" s="27" t="str">
        <f>DB_INFO!B127</f>
        <v>PL</v>
      </c>
      <c r="C127" s="27" t="str">
        <f>DB_INFO!C127</f>
        <v>Public</v>
      </c>
      <c r="D127" s="27" t="str">
        <f>DB_INFO!D127</f>
        <v>Office</v>
      </c>
      <c r="E127" s="27" t="str">
        <f>DB_INFO!E127</f>
        <v>No</v>
      </c>
      <c r="F127" s="28" t="str">
        <f>DB_INFO!F127</f>
        <v>100-1000</v>
      </c>
      <c r="G127" s="28" t="str">
        <f>DB_INFO!G127</f>
        <v>1000-5000</v>
      </c>
      <c r="H127" s="28" t="str">
        <f>DB_INFO!H127</f>
        <v>No</v>
      </c>
      <c r="I127" s="28" t="str">
        <f>DB_INFO!I127</f>
        <v>Yes</v>
      </c>
      <c r="J127" s="33">
        <v>1</v>
      </c>
      <c r="K127" s="48"/>
      <c r="L127" s="48">
        <v>1</v>
      </c>
      <c r="M127" s="48">
        <v>1</v>
      </c>
      <c r="N127" s="48">
        <v>1</v>
      </c>
      <c r="O127" s="48"/>
      <c r="P127" s="48">
        <v>1</v>
      </c>
      <c r="Q127" s="48">
        <v>1</v>
      </c>
      <c r="R127" s="48"/>
      <c r="S127" s="48">
        <v>1</v>
      </c>
      <c r="T127" s="48">
        <v>1</v>
      </c>
      <c r="U127" s="48">
        <v>1</v>
      </c>
      <c r="V127" s="48"/>
      <c r="W127" s="49"/>
    </row>
    <row r="128" spans="1:23" ht="12" customHeight="1">
      <c r="A128" s="26">
        <v>124</v>
      </c>
      <c r="B128" s="27" t="str">
        <f>DB_INFO!B128</f>
        <v>PL</v>
      </c>
      <c r="C128" s="27" t="str">
        <f>DB_INFO!C128</f>
        <v>Public</v>
      </c>
      <c r="D128" s="27" t="str">
        <f>DB_INFO!D128</f>
        <v>Office</v>
      </c>
      <c r="E128" s="27" t="str">
        <f>DB_INFO!E128</f>
        <v>No</v>
      </c>
      <c r="F128" s="28" t="str">
        <f>DB_INFO!F128</f>
        <v>100-1000</v>
      </c>
      <c r="G128" s="28" t="str">
        <f>DB_INFO!G128</f>
        <v>1000-5000</v>
      </c>
      <c r="H128" s="28" t="str">
        <f>DB_INFO!H128</f>
        <v>No</v>
      </c>
      <c r="I128" s="28" t="str">
        <f>DB_INFO!I128</f>
        <v>Yes</v>
      </c>
      <c r="J128" s="33">
        <v>1</v>
      </c>
      <c r="K128" s="48">
        <v>1</v>
      </c>
      <c r="L128" s="48"/>
      <c r="M128" s="48">
        <v>1</v>
      </c>
      <c r="N128" s="48">
        <v>1</v>
      </c>
      <c r="O128" s="48"/>
      <c r="P128" s="48"/>
      <c r="Q128" s="48">
        <v>1</v>
      </c>
      <c r="R128" s="48">
        <v>1</v>
      </c>
      <c r="S128" s="48">
        <v>1</v>
      </c>
      <c r="T128" s="48">
        <v>1</v>
      </c>
      <c r="U128" s="48">
        <v>1</v>
      </c>
      <c r="V128" s="48"/>
      <c r="W128" s="49"/>
    </row>
    <row r="129" spans="1:23" ht="12" customHeight="1">
      <c r="A129" s="26">
        <v>125</v>
      </c>
      <c r="B129" s="27" t="str">
        <f>DB_INFO!B129</f>
        <v>PL</v>
      </c>
      <c r="C129" s="27" t="str">
        <f>DB_INFO!C129</f>
        <v>Public</v>
      </c>
      <c r="D129" s="27" t="str">
        <f>DB_INFO!D129</f>
        <v>Office</v>
      </c>
      <c r="E129" s="27" t="str">
        <f>DB_INFO!E129</f>
        <v>No</v>
      </c>
      <c r="F129" s="28" t="str">
        <f>DB_INFO!F129</f>
        <v>100-1000</v>
      </c>
      <c r="G129" s="28" t="str">
        <f>DB_INFO!G129</f>
        <v>1000-5000</v>
      </c>
      <c r="H129" s="28" t="str">
        <f>DB_INFO!H129</f>
        <v>No</v>
      </c>
      <c r="I129" s="28" t="str">
        <f>DB_INFO!I129</f>
        <v>Yes</v>
      </c>
      <c r="J129" s="33">
        <v>1</v>
      </c>
      <c r="K129" s="48">
        <v>1</v>
      </c>
      <c r="L129" s="48">
        <v>1</v>
      </c>
      <c r="M129" s="48">
        <v>1</v>
      </c>
      <c r="N129" s="48">
        <v>1</v>
      </c>
      <c r="O129" s="48"/>
      <c r="P129" s="48">
        <v>1</v>
      </c>
      <c r="Q129" s="48"/>
      <c r="R129" s="48"/>
      <c r="S129" s="48">
        <v>1</v>
      </c>
      <c r="T129" s="48">
        <v>1</v>
      </c>
      <c r="U129" s="48"/>
      <c r="V129" s="48"/>
      <c r="W129" s="49"/>
    </row>
    <row r="130" spans="1:23" ht="12" customHeight="1">
      <c r="A130" s="26">
        <v>126</v>
      </c>
      <c r="B130" s="27" t="str">
        <f>DB_INFO!B130</f>
        <v>PL</v>
      </c>
      <c r="C130" s="27" t="str">
        <f>DB_INFO!C130</f>
        <v>Public</v>
      </c>
      <c r="D130" s="27" t="str">
        <f>DB_INFO!D130</f>
        <v>Office</v>
      </c>
      <c r="E130" s="27" t="str">
        <f>DB_INFO!E130</f>
        <v>No</v>
      </c>
      <c r="F130" s="28" t="str">
        <f>DB_INFO!F130</f>
        <v>Below 100</v>
      </c>
      <c r="G130" s="28" t="str">
        <f>DB_INFO!G130</f>
        <v>1000-5000</v>
      </c>
      <c r="H130" s="28" t="str">
        <f>DB_INFO!H130</f>
        <v>No</v>
      </c>
      <c r="I130" s="28" t="str">
        <f>DB_INFO!I130</f>
        <v>Yes</v>
      </c>
      <c r="J130" s="33">
        <v>1</v>
      </c>
      <c r="K130" s="48">
        <v>1</v>
      </c>
      <c r="L130" s="48">
        <v>1</v>
      </c>
      <c r="M130" s="48">
        <v>1</v>
      </c>
      <c r="N130" s="48">
        <v>1</v>
      </c>
      <c r="O130" s="48">
        <v>1</v>
      </c>
      <c r="P130" s="48">
        <v>1</v>
      </c>
      <c r="Q130" s="48">
        <v>1</v>
      </c>
      <c r="R130" s="48">
        <v>1</v>
      </c>
      <c r="S130" s="48">
        <v>1</v>
      </c>
      <c r="T130" s="48">
        <v>1</v>
      </c>
      <c r="U130" s="48">
        <v>1</v>
      </c>
      <c r="V130" s="48">
        <v>1</v>
      </c>
      <c r="W130" s="49"/>
    </row>
    <row r="131" spans="1:23" ht="12" customHeight="1">
      <c r="A131" s="26">
        <v>127</v>
      </c>
      <c r="B131" s="27" t="str">
        <f>DB_INFO!B131</f>
        <v>PL</v>
      </c>
      <c r="C131" s="27" t="str">
        <f>DB_INFO!C131</f>
        <v>Public</v>
      </c>
      <c r="D131" s="27" t="str">
        <f>DB_INFO!D131</f>
        <v>Office</v>
      </c>
      <c r="E131" s="27" t="str">
        <f>DB_INFO!E131</f>
        <v>No</v>
      </c>
      <c r="F131" s="28" t="str">
        <f>DB_INFO!F131</f>
        <v>Below 100</v>
      </c>
      <c r="G131" s="28" t="str">
        <f>DB_INFO!G131</f>
        <v>Below 1000</v>
      </c>
      <c r="H131" s="28" t="str">
        <f>DB_INFO!H131</f>
        <v>No</v>
      </c>
      <c r="I131" s="28" t="str">
        <f>DB_INFO!I131</f>
        <v>Yes</v>
      </c>
      <c r="J131" s="33">
        <v>1</v>
      </c>
      <c r="K131" s="48">
        <v>1</v>
      </c>
      <c r="L131" s="48">
        <v>1</v>
      </c>
      <c r="M131" s="48">
        <v>1</v>
      </c>
      <c r="N131" s="48">
        <v>1</v>
      </c>
      <c r="O131" s="48">
        <v>1</v>
      </c>
      <c r="P131" s="48">
        <v>1</v>
      </c>
      <c r="Q131" s="48">
        <v>1</v>
      </c>
      <c r="R131" s="48">
        <v>1</v>
      </c>
      <c r="S131" s="48">
        <v>1</v>
      </c>
      <c r="T131" s="48">
        <v>1</v>
      </c>
      <c r="U131" s="48">
        <v>1</v>
      </c>
      <c r="V131" s="48">
        <v>1</v>
      </c>
      <c r="W131" s="49"/>
    </row>
    <row r="132" spans="1:23" ht="12" customHeight="1">
      <c r="A132" s="26">
        <v>128</v>
      </c>
      <c r="B132" s="27" t="str">
        <f>DB_INFO!B132</f>
        <v>PL</v>
      </c>
      <c r="C132" s="27" t="str">
        <f>DB_INFO!C132</f>
        <v>Public</v>
      </c>
      <c r="D132" s="27" t="str">
        <f>DB_INFO!D132</f>
        <v>Office</v>
      </c>
      <c r="E132" s="27" t="str">
        <f>DB_INFO!E132</f>
        <v>No</v>
      </c>
      <c r="F132" s="28" t="str">
        <f>DB_INFO!F132</f>
        <v>Below 100</v>
      </c>
      <c r="G132" s="28" t="str">
        <f>DB_INFO!G132</f>
        <v>1000-5000</v>
      </c>
      <c r="H132" s="28" t="str">
        <f>DB_INFO!H132</f>
        <v>No</v>
      </c>
      <c r="I132" s="28" t="str">
        <f>DB_INFO!I132</f>
        <v>Yes</v>
      </c>
      <c r="J132" s="33">
        <v>1</v>
      </c>
      <c r="K132" s="48">
        <v>1</v>
      </c>
      <c r="L132" s="48"/>
      <c r="M132" s="48">
        <v>1</v>
      </c>
      <c r="N132" s="48">
        <v>1</v>
      </c>
      <c r="O132" s="48"/>
      <c r="P132" s="48">
        <v>1</v>
      </c>
      <c r="Q132" s="48">
        <v>1</v>
      </c>
      <c r="R132" s="48"/>
      <c r="S132" s="48">
        <v>1</v>
      </c>
      <c r="T132" s="48">
        <v>1</v>
      </c>
      <c r="U132" s="48">
        <v>1</v>
      </c>
      <c r="V132" s="48"/>
      <c r="W132" s="49"/>
    </row>
    <row r="133" spans="1:23" ht="12" customHeight="1">
      <c r="A133" s="26">
        <v>129</v>
      </c>
      <c r="B133" s="27" t="str">
        <f>DB_INFO!B133</f>
        <v>PL</v>
      </c>
      <c r="C133" s="27" t="str">
        <f>DB_INFO!C133</f>
        <v>Public</v>
      </c>
      <c r="D133" s="27" t="str">
        <f>DB_INFO!D133</f>
        <v>Office</v>
      </c>
      <c r="E133" s="27" t="str">
        <f>DB_INFO!E133</f>
        <v>No</v>
      </c>
      <c r="F133" s="28" t="str">
        <f>DB_INFO!F133</f>
        <v>Below 100</v>
      </c>
      <c r="G133" s="28" t="str">
        <f>DB_INFO!G133</f>
        <v>Below 1000</v>
      </c>
      <c r="H133" s="28" t="str">
        <f>DB_INFO!H133</f>
        <v>No</v>
      </c>
      <c r="I133" s="28" t="str">
        <f>DB_INFO!I133</f>
        <v>Yes</v>
      </c>
      <c r="J133" s="33">
        <v>1</v>
      </c>
      <c r="K133" s="48">
        <v>1</v>
      </c>
      <c r="L133" s="48"/>
      <c r="M133" s="48">
        <v>1</v>
      </c>
      <c r="N133" s="48">
        <v>1</v>
      </c>
      <c r="O133" s="48"/>
      <c r="P133" s="48">
        <v>1</v>
      </c>
      <c r="Q133" s="48">
        <v>1</v>
      </c>
      <c r="R133" s="48"/>
      <c r="S133" s="48">
        <v>1</v>
      </c>
      <c r="T133" s="48">
        <v>1</v>
      </c>
      <c r="U133" s="48">
        <v>1</v>
      </c>
      <c r="V133" s="48"/>
      <c r="W133" s="49"/>
    </row>
    <row r="134" spans="1:23" ht="12" customHeight="1">
      <c r="A134" s="26">
        <v>130</v>
      </c>
      <c r="B134" s="27" t="str">
        <f>DB_INFO!B134</f>
        <v>PL</v>
      </c>
      <c r="C134" s="27" t="str">
        <f>DB_INFO!C134</f>
        <v>Public</v>
      </c>
      <c r="D134" s="27" t="str">
        <f>DB_INFO!D134</f>
        <v>Office</v>
      </c>
      <c r="E134" s="27" t="str">
        <f>DB_INFO!E134</f>
        <v>No</v>
      </c>
      <c r="F134" s="28" t="str">
        <f>DB_INFO!F134</f>
        <v>100-1000</v>
      </c>
      <c r="G134" s="28" t="str">
        <f>DB_INFO!G134</f>
        <v>1000-5000</v>
      </c>
      <c r="H134" s="28" t="str">
        <f>DB_INFO!H134</f>
        <v>No</v>
      </c>
      <c r="I134" s="28" t="str">
        <f>DB_INFO!I134</f>
        <v>No</v>
      </c>
      <c r="J134" s="33">
        <v>1</v>
      </c>
      <c r="K134" s="48">
        <v>1</v>
      </c>
      <c r="L134" s="48"/>
      <c r="M134" s="48">
        <v>1</v>
      </c>
      <c r="N134" s="48">
        <v>1</v>
      </c>
      <c r="O134" s="48">
        <v>1</v>
      </c>
      <c r="P134" s="48">
        <v>1</v>
      </c>
      <c r="Q134" s="48">
        <v>1</v>
      </c>
      <c r="R134" s="48">
        <v>1</v>
      </c>
      <c r="S134" s="48">
        <v>1</v>
      </c>
      <c r="T134" s="48">
        <v>1</v>
      </c>
      <c r="U134" s="48"/>
      <c r="V134" s="48"/>
      <c r="W134" s="49"/>
    </row>
    <row r="135" spans="1:23" ht="12" customHeight="1">
      <c r="A135" s="26">
        <v>131</v>
      </c>
      <c r="B135" s="27" t="str">
        <f>DB_INFO!B135</f>
        <v>PL</v>
      </c>
      <c r="C135" s="27" t="str">
        <f>DB_INFO!C135</f>
        <v>Public</v>
      </c>
      <c r="D135" s="27" t="str">
        <f>DB_INFO!D135</f>
        <v>Office</v>
      </c>
      <c r="E135" s="27" t="str">
        <f>DB_INFO!E135</f>
        <v>No</v>
      </c>
      <c r="F135" s="28" t="str">
        <f>DB_INFO!F135</f>
        <v>100-1000</v>
      </c>
      <c r="G135" s="28" t="str">
        <f>DB_INFO!G135</f>
        <v>1000-5000</v>
      </c>
      <c r="H135" s="28" t="str">
        <f>DB_INFO!H135</f>
        <v>No</v>
      </c>
      <c r="I135" s="28" t="str">
        <f>DB_INFO!I135</f>
        <v>No</v>
      </c>
      <c r="J135" s="33">
        <v>1</v>
      </c>
      <c r="K135" s="48">
        <v>1</v>
      </c>
      <c r="L135" s="48"/>
      <c r="M135" s="48"/>
      <c r="N135" s="48">
        <v>1</v>
      </c>
      <c r="O135" s="48"/>
      <c r="P135" s="48">
        <v>1</v>
      </c>
      <c r="Q135" s="48">
        <v>1</v>
      </c>
      <c r="R135" s="48">
        <v>1</v>
      </c>
      <c r="S135" s="48"/>
      <c r="T135" s="48">
        <v>1</v>
      </c>
      <c r="U135" s="48">
        <v>1</v>
      </c>
      <c r="V135" s="48"/>
      <c r="W135" s="49"/>
    </row>
    <row r="136" spans="1:23" ht="12" customHeight="1">
      <c r="A136" s="26">
        <v>132</v>
      </c>
      <c r="B136" s="27" t="str">
        <f>DB_INFO!B136</f>
        <v>PL</v>
      </c>
      <c r="C136" s="27" t="str">
        <f>DB_INFO!C136</f>
        <v>Public</v>
      </c>
      <c r="D136" s="27" t="str">
        <f>DB_INFO!D136</f>
        <v>Office</v>
      </c>
      <c r="E136" s="27" t="str">
        <f>DB_INFO!E136</f>
        <v>No</v>
      </c>
      <c r="F136" s="28" t="str">
        <f>DB_INFO!F136</f>
        <v>100-1000</v>
      </c>
      <c r="G136" s="28" t="str">
        <f>DB_INFO!G136</f>
        <v>1000-5000</v>
      </c>
      <c r="H136" s="28" t="str">
        <f>DB_INFO!H136</f>
        <v>No</v>
      </c>
      <c r="I136" s="28" t="str">
        <f>DB_INFO!I136</f>
        <v>Yes</v>
      </c>
      <c r="J136" s="33">
        <v>1</v>
      </c>
      <c r="K136" s="48">
        <v>1</v>
      </c>
      <c r="L136" s="48">
        <v>1</v>
      </c>
      <c r="M136" s="48">
        <v>1</v>
      </c>
      <c r="N136" s="48">
        <v>1</v>
      </c>
      <c r="O136" s="48">
        <v>1</v>
      </c>
      <c r="P136" s="48">
        <v>1</v>
      </c>
      <c r="Q136" s="48">
        <v>1</v>
      </c>
      <c r="R136" s="48"/>
      <c r="S136" s="48">
        <v>1</v>
      </c>
      <c r="T136" s="48">
        <v>1</v>
      </c>
      <c r="U136" s="48"/>
      <c r="V136" s="48"/>
      <c r="W136" s="49"/>
    </row>
    <row r="137" spans="1:23" ht="12" customHeight="1">
      <c r="A137" s="26">
        <v>133</v>
      </c>
      <c r="B137" s="27" t="str">
        <f>DB_INFO!B137</f>
        <v>PL</v>
      </c>
      <c r="C137" s="27" t="str">
        <f>DB_INFO!C137</f>
        <v>Public</v>
      </c>
      <c r="D137" s="27" t="str">
        <f>DB_INFO!D137</f>
        <v>Office</v>
      </c>
      <c r="E137" s="27" t="str">
        <f>DB_INFO!E137</f>
        <v>No</v>
      </c>
      <c r="F137" s="28" t="str">
        <f>DB_INFO!F137</f>
        <v>Below 100</v>
      </c>
      <c r="G137" s="28" t="str">
        <f>DB_INFO!G137</f>
        <v>1000-5000</v>
      </c>
      <c r="H137" s="28" t="str">
        <f>DB_INFO!H137</f>
        <v>No</v>
      </c>
      <c r="I137" s="28" t="str">
        <f>DB_INFO!I137</f>
        <v>No</v>
      </c>
      <c r="J137" s="33">
        <v>1</v>
      </c>
      <c r="K137" s="48">
        <v>1</v>
      </c>
      <c r="L137" s="48">
        <v>1</v>
      </c>
      <c r="M137" s="48">
        <v>1</v>
      </c>
      <c r="N137" s="48">
        <v>1</v>
      </c>
      <c r="O137" s="48">
        <v>1</v>
      </c>
      <c r="P137" s="48">
        <v>1</v>
      </c>
      <c r="Q137" s="48">
        <v>1</v>
      </c>
      <c r="R137" s="48">
        <v>1</v>
      </c>
      <c r="S137" s="48">
        <v>1</v>
      </c>
      <c r="T137" s="48">
        <v>1</v>
      </c>
      <c r="U137" s="48">
        <v>1</v>
      </c>
      <c r="V137" s="48"/>
      <c r="W137" s="49"/>
    </row>
    <row r="138" spans="1:23" ht="12" customHeight="1">
      <c r="A138" s="26">
        <v>134</v>
      </c>
      <c r="B138" s="27" t="str">
        <f>DB_INFO!B138</f>
        <v>PL</v>
      </c>
      <c r="C138" s="27" t="str">
        <f>DB_INFO!C138</f>
        <v>Public</v>
      </c>
      <c r="D138" s="27" t="str">
        <f>DB_INFO!D138</f>
        <v>Office</v>
      </c>
      <c r="E138" s="27" t="str">
        <f>DB_INFO!E138</f>
        <v>No</v>
      </c>
      <c r="F138" s="28" t="str">
        <f>DB_INFO!F138</f>
        <v>Below 100</v>
      </c>
      <c r="G138" s="28" t="str">
        <f>DB_INFO!G138</f>
        <v>Below 1000</v>
      </c>
      <c r="H138" s="28" t="str">
        <f>DB_INFO!H138</f>
        <v>No</v>
      </c>
      <c r="I138" s="28" t="str">
        <f>DB_INFO!I138</f>
        <v>Yes</v>
      </c>
      <c r="J138" s="33">
        <v>1</v>
      </c>
      <c r="K138" s="48">
        <v>1</v>
      </c>
      <c r="L138" s="48">
        <v>1</v>
      </c>
      <c r="M138" s="48">
        <v>1</v>
      </c>
      <c r="N138" s="48">
        <v>1</v>
      </c>
      <c r="O138" s="48">
        <v>1</v>
      </c>
      <c r="P138" s="48">
        <v>1</v>
      </c>
      <c r="Q138" s="48">
        <v>1</v>
      </c>
      <c r="R138" s="48">
        <v>1</v>
      </c>
      <c r="S138" s="48"/>
      <c r="T138" s="48">
        <v>1</v>
      </c>
      <c r="U138" s="48">
        <v>1</v>
      </c>
      <c r="V138" s="48"/>
      <c r="W138" s="49"/>
    </row>
    <row r="139" spans="1:23" ht="12" customHeight="1">
      <c r="A139" s="26">
        <v>135</v>
      </c>
      <c r="B139" s="27" t="str">
        <f>DB_INFO!B139</f>
        <v>PL</v>
      </c>
      <c r="C139" s="27" t="str">
        <f>DB_INFO!C139</f>
        <v>Public</v>
      </c>
      <c r="D139" s="27" t="str">
        <f>DB_INFO!D139</f>
        <v>Office</v>
      </c>
      <c r="E139" s="27" t="str">
        <f>DB_INFO!E139</f>
        <v>No</v>
      </c>
      <c r="F139" s="28" t="str">
        <f>DB_INFO!F139</f>
        <v>100-1000</v>
      </c>
      <c r="G139" s="28" t="str">
        <f>DB_INFO!G139</f>
        <v>Below 1000</v>
      </c>
      <c r="H139" s="28" t="str">
        <f>DB_INFO!H139</f>
        <v>No</v>
      </c>
      <c r="I139" s="28" t="str">
        <f>DB_INFO!I139</f>
        <v>Yes</v>
      </c>
      <c r="J139" s="33">
        <v>1</v>
      </c>
      <c r="K139" s="48">
        <v>1</v>
      </c>
      <c r="L139" s="48">
        <v>1</v>
      </c>
      <c r="M139" s="48">
        <v>1</v>
      </c>
      <c r="N139" s="48">
        <v>1</v>
      </c>
      <c r="O139" s="48">
        <v>1</v>
      </c>
      <c r="P139" s="48">
        <v>1</v>
      </c>
      <c r="Q139" s="48">
        <v>1</v>
      </c>
      <c r="R139" s="48">
        <v>1</v>
      </c>
      <c r="S139" s="48">
        <v>1</v>
      </c>
      <c r="T139" s="48">
        <v>1</v>
      </c>
      <c r="U139" s="48"/>
      <c r="V139" s="48"/>
      <c r="W139" s="49"/>
    </row>
    <row r="140" spans="1:23" ht="12" customHeight="1">
      <c r="A140" s="26">
        <v>136</v>
      </c>
      <c r="B140" s="27" t="str">
        <f>DB_INFO!B140</f>
        <v>PL</v>
      </c>
      <c r="C140" s="27" t="str">
        <f>DB_INFO!C140</f>
        <v>Public</v>
      </c>
      <c r="D140" s="27" t="str">
        <f>DB_INFO!D140</f>
        <v>Office</v>
      </c>
      <c r="E140" s="27" t="str">
        <f>DB_INFO!E140</f>
        <v>No</v>
      </c>
      <c r="F140" s="28" t="str">
        <f>DB_INFO!F140</f>
        <v>Below 100</v>
      </c>
      <c r="G140" s="28" t="str">
        <f>DB_INFO!G140</f>
        <v>1000-5000</v>
      </c>
      <c r="H140" s="28" t="str">
        <f>DB_INFO!H140</f>
        <v>No</v>
      </c>
      <c r="I140" s="28" t="str">
        <f>DB_INFO!I140</f>
        <v>Yes</v>
      </c>
      <c r="J140" s="33">
        <v>1</v>
      </c>
      <c r="K140" s="48">
        <v>1</v>
      </c>
      <c r="L140" s="48">
        <v>1</v>
      </c>
      <c r="M140" s="48">
        <v>1</v>
      </c>
      <c r="N140" s="48">
        <v>1</v>
      </c>
      <c r="O140" s="48"/>
      <c r="P140" s="48">
        <v>1</v>
      </c>
      <c r="Q140" s="48">
        <v>1</v>
      </c>
      <c r="R140" s="48"/>
      <c r="S140" s="48">
        <v>1</v>
      </c>
      <c r="T140" s="48">
        <v>1</v>
      </c>
      <c r="U140" s="48">
        <v>1</v>
      </c>
      <c r="V140" s="48"/>
      <c r="W140" s="49"/>
    </row>
    <row r="141" spans="1:23" ht="12" customHeight="1">
      <c r="A141" s="26">
        <v>137</v>
      </c>
      <c r="B141" s="27" t="str">
        <f>DB_INFO!B141</f>
        <v>PL</v>
      </c>
      <c r="C141" s="27" t="str">
        <f>DB_INFO!C141</f>
        <v>Public</v>
      </c>
      <c r="D141" s="27" t="str">
        <f>DB_INFO!D141</f>
        <v>Office</v>
      </c>
      <c r="E141" s="27" t="str">
        <f>DB_INFO!E141</f>
        <v>No</v>
      </c>
      <c r="F141" s="28" t="str">
        <f>DB_INFO!F141</f>
        <v>100-1000</v>
      </c>
      <c r="G141" s="28" t="str">
        <f>DB_INFO!G141</f>
        <v>1000-5000</v>
      </c>
      <c r="H141" s="28" t="str">
        <f>DB_INFO!H141</f>
        <v>No</v>
      </c>
      <c r="I141" s="28" t="str">
        <f>DB_INFO!I141</f>
        <v>Yes</v>
      </c>
      <c r="J141" s="33">
        <v>1</v>
      </c>
      <c r="K141" s="48">
        <v>1</v>
      </c>
      <c r="L141" s="48">
        <v>1</v>
      </c>
      <c r="M141" s="48"/>
      <c r="N141" s="48">
        <v>1</v>
      </c>
      <c r="O141" s="48">
        <v>1</v>
      </c>
      <c r="P141" s="48">
        <v>1</v>
      </c>
      <c r="Q141" s="48">
        <v>1</v>
      </c>
      <c r="R141" s="48">
        <v>1</v>
      </c>
      <c r="S141" s="48">
        <v>1</v>
      </c>
      <c r="T141" s="48">
        <v>1</v>
      </c>
      <c r="U141" s="48">
        <v>1</v>
      </c>
      <c r="V141" s="48">
        <v>1</v>
      </c>
      <c r="W141" s="49"/>
    </row>
    <row r="142" spans="1:23" ht="12" customHeight="1">
      <c r="A142" s="26">
        <v>138</v>
      </c>
      <c r="B142" s="27" t="str">
        <f>DB_INFO!B142</f>
        <v>PL</v>
      </c>
      <c r="C142" s="27" t="str">
        <f>DB_INFO!C142</f>
        <v>Public</v>
      </c>
      <c r="D142" s="27" t="str">
        <f>DB_INFO!D142</f>
        <v>Office</v>
      </c>
      <c r="E142" s="27" t="str">
        <f>DB_INFO!E142</f>
        <v>No</v>
      </c>
      <c r="F142" s="28" t="str">
        <f>DB_INFO!F142</f>
        <v>Below 100</v>
      </c>
      <c r="G142" s="28" t="str">
        <f>DB_INFO!G142</f>
        <v>Below 1000</v>
      </c>
      <c r="H142" s="28" t="str">
        <f>DB_INFO!H142</f>
        <v>No</v>
      </c>
      <c r="I142" s="28" t="str">
        <f>DB_INFO!I142</f>
        <v>No</v>
      </c>
      <c r="J142" s="33">
        <v>1</v>
      </c>
      <c r="K142" s="48">
        <v>1</v>
      </c>
      <c r="L142" s="48">
        <v>1</v>
      </c>
      <c r="M142" s="48">
        <v>1</v>
      </c>
      <c r="N142" s="48">
        <v>1</v>
      </c>
      <c r="O142" s="48">
        <v>1</v>
      </c>
      <c r="P142" s="48">
        <v>1</v>
      </c>
      <c r="Q142" s="48">
        <v>1</v>
      </c>
      <c r="R142" s="48">
        <v>1</v>
      </c>
      <c r="S142" s="48">
        <v>1</v>
      </c>
      <c r="T142" s="48">
        <v>1</v>
      </c>
      <c r="U142" s="48">
        <v>1</v>
      </c>
      <c r="V142" s="48">
        <v>1</v>
      </c>
      <c r="W142" s="49"/>
    </row>
    <row r="143" spans="1:23" ht="12" customHeight="1">
      <c r="A143" s="26">
        <v>139</v>
      </c>
      <c r="B143" s="27" t="str">
        <f>DB_INFO!B143</f>
        <v>PL</v>
      </c>
      <c r="C143" s="27" t="str">
        <f>DB_INFO!C143</f>
        <v>Public</v>
      </c>
      <c r="D143" s="27" t="str">
        <f>DB_INFO!D143</f>
        <v>Office</v>
      </c>
      <c r="E143" s="27" t="str">
        <f>DB_INFO!E143</f>
        <v>No</v>
      </c>
      <c r="F143" s="28" t="str">
        <f>DB_INFO!F143</f>
        <v>Below 100</v>
      </c>
      <c r="G143" s="28" t="str">
        <f>DB_INFO!G143</f>
        <v>1000-5000</v>
      </c>
      <c r="H143" s="28" t="str">
        <f>DB_INFO!H143</f>
        <v>No</v>
      </c>
      <c r="I143" s="28" t="str">
        <f>DB_INFO!I143</f>
        <v>No</v>
      </c>
      <c r="J143" s="33">
        <v>1</v>
      </c>
      <c r="K143" s="48">
        <v>1</v>
      </c>
      <c r="L143" s="48"/>
      <c r="M143" s="48"/>
      <c r="N143" s="48"/>
      <c r="O143" s="48"/>
      <c r="P143" s="48">
        <v>1</v>
      </c>
      <c r="Q143" s="48">
        <v>1</v>
      </c>
      <c r="R143" s="48">
        <v>1</v>
      </c>
      <c r="S143" s="48">
        <v>1</v>
      </c>
      <c r="T143" s="48"/>
      <c r="U143" s="48"/>
      <c r="V143" s="48"/>
      <c r="W143" s="49"/>
    </row>
    <row r="144" spans="1:23" ht="12" customHeight="1">
      <c r="A144" s="26">
        <v>140</v>
      </c>
      <c r="B144" s="27" t="str">
        <f>DB_INFO!B144</f>
        <v>PL</v>
      </c>
      <c r="C144" s="27" t="str">
        <f>DB_INFO!C144</f>
        <v>Public</v>
      </c>
      <c r="D144" s="27" t="str">
        <f>DB_INFO!D144</f>
        <v>Office</v>
      </c>
      <c r="E144" s="27" t="str">
        <f>DB_INFO!E144</f>
        <v>No</v>
      </c>
      <c r="F144" s="28" t="str">
        <f>DB_INFO!F144</f>
        <v>Below 100</v>
      </c>
      <c r="G144" s="28" t="str">
        <f>DB_INFO!G144</f>
        <v>1000-5000</v>
      </c>
      <c r="H144" s="28" t="str">
        <f>DB_INFO!H144</f>
        <v>No</v>
      </c>
      <c r="I144" s="28" t="str">
        <f>DB_INFO!I144</f>
        <v>No</v>
      </c>
      <c r="J144" s="33">
        <v>1</v>
      </c>
      <c r="K144" s="48">
        <v>1</v>
      </c>
      <c r="L144" s="48"/>
      <c r="M144" s="48">
        <v>1</v>
      </c>
      <c r="N144" s="48">
        <v>1</v>
      </c>
      <c r="O144" s="48">
        <v>1</v>
      </c>
      <c r="P144" s="48">
        <v>1</v>
      </c>
      <c r="Q144" s="48">
        <v>1</v>
      </c>
      <c r="R144" s="48">
        <v>1</v>
      </c>
      <c r="S144" s="48">
        <v>1</v>
      </c>
      <c r="T144" s="48">
        <v>1</v>
      </c>
      <c r="U144" s="48">
        <v>1</v>
      </c>
      <c r="V144" s="48">
        <v>1</v>
      </c>
      <c r="W144" s="49"/>
    </row>
    <row r="145" spans="1:23" ht="12" customHeight="1">
      <c r="A145" s="26">
        <v>141</v>
      </c>
      <c r="B145" s="27" t="str">
        <f>DB_INFO!B145</f>
        <v>PL</v>
      </c>
      <c r="C145" s="27" t="str">
        <f>DB_INFO!C145</f>
        <v>Public</v>
      </c>
      <c r="D145" s="27" t="str">
        <f>DB_INFO!D145</f>
        <v>Office</v>
      </c>
      <c r="E145" s="27" t="str">
        <f>DB_INFO!E145</f>
        <v>No</v>
      </c>
      <c r="F145" s="28" t="str">
        <f>DB_INFO!F145</f>
        <v>Below 100</v>
      </c>
      <c r="G145" s="28" t="str">
        <f>DB_INFO!G145</f>
        <v>1000-5000</v>
      </c>
      <c r="H145" s="28" t="str">
        <f>DB_INFO!H145</f>
        <v>No</v>
      </c>
      <c r="I145" s="28" t="str">
        <f>DB_INFO!I145</f>
        <v>Yes</v>
      </c>
      <c r="J145" s="33">
        <v>1</v>
      </c>
      <c r="K145" s="48">
        <v>1</v>
      </c>
      <c r="L145" s="48">
        <v>1</v>
      </c>
      <c r="M145" s="48">
        <v>1</v>
      </c>
      <c r="N145" s="48">
        <v>1</v>
      </c>
      <c r="O145" s="48">
        <v>1</v>
      </c>
      <c r="P145" s="48">
        <v>1</v>
      </c>
      <c r="Q145" s="48">
        <v>1</v>
      </c>
      <c r="R145" s="48">
        <v>1</v>
      </c>
      <c r="S145" s="48">
        <v>1</v>
      </c>
      <c r="T145" s="48">
        <v>1</v>
      </c>
      <c r="U145" s="48">
        <v>1</v>
      </c>
      <c r="V145" s="48">
        <v>1</v>
      </c>
      <c r="W145" s="49"/>
    </row>
    <row r="146" spans="1:23" ht="12" customHeight="1">
      <c r="A146" s="26">
        <v>142</v>
      </c>
      <c r="B146" s="27" t="str">
        <f>DB_INFO!B146</f>
        <v>PL</v>
      </c>
      <c r="C146" s="27" t="str">
        <f>DB_INFO!C146</f>
        <v>Public</v>
      </c>
      <c r="D146" s="27" t="str">
        <f>DB_INFO!D146</f>
        <v>Office</v>
      </c>
      <c r="E146" s="27" t="str">
        <f>DB_INFO!E146</f>
        <v>No</v>
      </c>
      <c r="F146" s="28" t="str">
        <f>DB_INFO!F146</f>
        <v>Below 100</v>
      </c>
      <c r="G146" s="28" t="str">
        <f>DB_INFO!G146</f>
        <v>Below 1000</v>
      </c>
      <c r="H146" s="28" t="str">
        <f>DB_INFO!H146</f>
        <v>No</v>
      </c>
      <c r="I146" s="28" t="str">
        <f>DB_INFO!I146</f>
        <v>Yes</v>
      </c>
      <c r="J146" s="33">
        <v>1</v>
      </c>
      <c r="K146" s="48">
        <v>1</v>
      </c>
      <c r="L146" s="48">
        <v>1</v>
      </c>
      <c r="M146" s="48"/>
      <c r="N146" s="48"/>
      <c r="O146" s="48"/>
      <c r="P146" s="48"/>
      <c r="Q146" s="48"/>
      <c r="R146" s="48"/>
      <c r="S146" s="48"/>
      <c r="T146" s="48"/>
      <c r="U146" s="48"/>
      <c r="V146" s="48"/>
      <c r="W146" s="49"/>
    </row>
    <row r="147" spans="1:23" ht="12" customHeight="1">
      <c r="A147" s="26">
        <v>143</v>
      </c>
      <c r="B147" s="27" t="str">
        <f>DB_INFO!B147</f>
        <v>PL</v>
      </c>
      <c r="C147" s="27" t="str">
        <f>DB_INFO!C147</f>
        <v>Public</v>
      </c>
      <c r="D147" s="27" t="str">
        <f>DB_INFO!D147</f>
        <v>Office</v>
      </c>
      <c r="E147" s="27" t="str">
        <f>DB_INFO!E147</f>
        <v>No</v>
      </c>
      <c r="F147" s="28" t="str">
        <f>DB_INFO!F147</f>
        <v>Below 100</v>
      </c>
      <c r="G147" s="28" t="str">
        <f>DB_INFO!G147</f>
        <v>Below 1000</v>
      </c>
      <c r="H147" s="28" t="str">
        <f>DB_INFO!H147</f>
        <v>No</v>
      </c>
      <c r="I147" s="28" t="str">
        <f>DB_INFO!I147</f>
        <v>No</v>
      </c>
      <c r="J147" s="33">
        <v>1</v>
      </c>
      <c r="K147" s="48">
        <v>1</v>
      </c>
      <c r="L147" s="48">
        <v>1</v>
      </c>
      <c r="M147" s="48">
        <v>1</v>
      </c>
      <c r="N147" s="48">
        <v>1</v>
      </c>
      <c r="O147" s="48">
        <v>1</v>
      </c>
      <c r="P147" s="48">
        <v>1</v>
      </c>
      <c r="Q147" s="48">
        <v>1</v>
      </c>
      <c r="R147" s="48">
        <v>1</v>
      </c>
      <c r="S147" s="48">
        <v>1</v>
      </c>
      <c r="T147" s="48">
        <v>1</v>
      </c>
      <c r="U147" s="48">
        <v>1</v>
      </c>
      <c r="V147" s="48">
        <v>1</v>
      </c>
      <c r="W147" s="49"/>
    </row>
    <row r="148" spans="1:23" ht="12" customHeight="1">
      <c r="A148" s="26">
        <v>144</v>
      </c>
      <c r="B148" s="27" t="str">
        <f>DB_INFO!B148</f>
        <v>PL</v>
      </c>
      <c r="C148" s="27" t="str">
        <f>DB_INFO!C148</f>
        <v>Public</v>
      </c>
      <c r="D148" s="27" t="str">
        <f>DB_INFO!D148</f>
        <v>Office</v>
      </c>
      <c r="E148" s="27" t="str">
        <f>DB_INFO!E148</f>
        <v>No</v>
      </c>
      <c r="F148" s="28" t="str">
        <f>DB_INFO!F148</f>
        <v>Below 100</v>
      </c>
      <c r="G148" s="28" t="str">
        <f>DB_INFO!G148</f>
        <v>Below 1000</v>
      </c>
      <c r="H148" s="28" t="str">
        <f>DB_INFO!H148</f>
        <v>No</v>
      </c>
      <c r="I148" s="28" t="str">
        <f>DB_INFO!I148</f>
        <v>No</v>
      </c>
      <c r="J148" s="33">
        <v>1</v>
      </c>
      <c r="K148" s="48">
        <v>1</v>
      </c>
      <c r="L148" s="48">
        <v>1</v>
      </c>
      <c r="M148" s="48">
        <v>1</v>
      </c>
      <c r="N148" s="48">
        <v>1</v>
      </c>
      <c r="O148" s="48"/>
      <c r="P148" s="48">
        <v>1</v>
      </c>
      <c r="Q148" s="48">
        <v>1</v>
      </c>
      <c r="R148" s="48">
        <v>1</v>
      </c>
      <c r="S148" s="48">
        <v>1</v>
      </c>
      <c r="T148" s="48">
        <v>1</v>
      </c>
      <c r="U148" s="48"/>
      <c r="V148" s="48"/>
      <c r="W148" s="49"/>
    </row>
    <row r="149" spans="1:23" ht="12" customHeight="1">
      <c r="A149" s="26">
        <v>145</v>
      </c>
      <c r="B149" s="27" t="str">
        <f>DB_INFO!B149</f>
        <v>PL</v>
      </c>
      <c r="C149" s="27" t="str">
        <f>DB_INFO!C149</f>
        <v>Public</v>
      </c>
      <c r="D149" s="27" t="str">
        <f>DB_INFO!D149</f>
        <v>Office</v>
      </c>
      <c r="E149" s="27" t="str">
        <f>DB_INFO!E149</f>
        <v>No</v>
      </c>
      <c r="F149" s="28" t="str">
        <f>DB_INFO!F149</f>
        <v>100-1000</v>
      </c>
      <c r="G149" s="28" t="str">
        <f>DB_INFO!G149</f>
        <v>1000-5000</v>
      </c>
      <c r="H149" s="28" t="str">
        <f>DB_INFO!H149</f>
        <v>No</v>
      </c>
      <c r="I149" s="28" t="str">
        <f>DB_INFO!I149</f>
        <v>No</v>
      </c>
      <c r="J149" s="33">
        <v>1</v>
      </c>
      <c r="K149" s="48">
        <v>1</v>
      </c>
      <c r="L149" s="48">
        <v>1</v>
      </c>
      <c r="M149" s="48">
        <v>1</v>
      </c>
      <c r="N149" s="48">
        <v>1</v>
      </c>
      <c r="O149" s="48"/>
      <c r="P149" s="48">
        <v>1</v>
      </c>
      <c r="Q149" s="48">
        <v>1</v>
      </c>
      <c r="R149" s="48">
        <v>1</v>
      </c>
      <c r="S149" s="48">
        <v>1</v>
      </c>
      <c r="T149" s="48">
        <v>1</v>
      </c>
      <c r="U149" s="48"/>
      <c r="V149" s="48"/>
      <c r="W149" s="49"/>
    </row>
    <row r="150" spans="1:23" ht="12" customHeight="1">
      <c r="A150" s="26">
        <v>146</v>
      </c>
      <c r="B150" s="27" t="str">
        <f>DB_INFO!B150</f>
        <v>PL</v>
      </c>
      <c r="C150" s="27" t="str">
        <f>DB_INFO!C150</f>
        <v>Public</v>
      </c>
      <c r="D150" s="27" t="str">
        <f>DB_INFO!D150</f>
        <v>Office</v>
      </c>
      <c r="E150" s="27" t="str">
        <f>DB_INFO!E150</f>
        <v>No</v>
      </c>
      <c r="F150" s="28" t="str">
        <f>DB_INFO!F150</f>
        <v>Below 100</v>
      </c>
      <c r="G150" s="28" t="str">
        <f>DB_INFO!G150</f>
        <v>Below 1000</v>
      </c>
      <c r="H150" s="28" t="str">
        <f>DB_INFO!H150</f>
        <v>No</v>
      </c>
      <c r="I150" s="28" t="str">
        <f>DB_INFO!I150</f>
        <v>No</v>
      </c>
      <c r="J150" s="33">
        <v>1</v>
      </c>
      <c r="K150" s="48">
        <v>1</v>
      </c>
      <c r="L150" s="48">
        <v>1</v>
      </c>
      <c r="M150" s="48">
        <v>1</v>
      </c>
      <c r="N150" s="48">
        <v>1</v>
      </c>
      <c r="O150" s="48">
        <v>1</v>
      </c>
      <c r="P150" s="48">
        <v>1</v>
      </c>
      <c r="Q150" s="48">
        <v>1</v>
      </c>
      <c r="R150" s="48">
        <v>1</v>
      </c>
      <c r="S150" s="48">
        <v>1</v>
      </c>
      <c r="T150" s="48">
        <v>1</v>
      </c>
      <c r="U150" s="48">
        <v>1</v>
      </c>
      <c r="V150" s="48">
        <v>1</v>
      </c>
      <c r="W150" s="49"/>
    </row>
    <row r="151" spans="1:23" ht="12" customHeight="1">
      <c r="A151" s="26">
        <v>147</v>
      </c>
      <c r="B151" s="27" t="str">
        <f>DB_INFO!B151</f>
        <v>PL</v>
      </c>
      <c r="C151" s="27" t="str">
        <f>DB_INFO!C151</f>
        <v>Public</v>
      </c>
      <c r="D151" s="27" t="str">
        <f>DB_INFO!D151</f>
        <v>Office</v>
      </c>
      <c r="E151" s="27" t="str">
        <f>DB_INFO!E151</f>
        <v>No</v>
      </c>
      <c r="F151" s="28" t="str">
        <f>DB_INFO!F151</f>
        <v>100-1000</v>
      </c>
      <c r="G151" s="28" t="str">
        <f>DB_INFO!G151</f>
        <v>Below 1000</v>
      </c>
      <c r="H151" s="28" t="str">
        <f>DB_INFO!H151</f>
        <v>No</v>
      </c>
      <c r="I151" s="28" t="str">
        <f>DB_INFO!I151</f>
        <v>No</v>
      </c>
      <c r="J151" s="33">
        <v>1</v>
      </c>
      <c r="K151" s="48">
        <v>1</v>
      </c>
      <c r="L151" s="48">
        <v>1</v>
      </c>
      <c r="M151" s="48">
        <v>1</v>
      </c>
      <c r="N151" s="48">
        <v>1</v>
      </c>
      <c r="O151" s="48"/>
      <c r="P151" s="48">
        <v>1</v>
      </c>
      <c r="Q151" s="48">
        <v>1</v>
      </c>
      <c r="R151" s="48">
        <v>1</v>
      </c>
      <c r="S151" s="48">
        <v>1</v>
      </c>
      <c r="T151" s="48">
        <v>1</v>
      </c>
      <c r="U151" s="48">
        <v>1</v>
      </c>
      <c r="V151" s="48">
        <v>1</v>
      </c>
      <c r="W151" s="49"/>
    </row>
    <row r="152" spans="1:23" ht="12" customHeight="1">
      <c r="A152" s="26">
        <v>148</v>
      </c>
      <c r="B152" s="27" t="str">
        <f>DB_INFO!B152</f>
        <v>PL</v>
      </c>
      <c r="C152" s="27" t="str">
        <f>DB_INFO!C152</f>
        <v>Public</v>
      </c>
      <c r="D152" s="27" t="str">
        <f>DB_INFO!D152</f>
        <v>Office</v>
      </c>
      <c r="E152" s="27" t="str">
        <f>DB_INFO!E152</f>
        <v>No</v>
      </c>
      <c r="F152" s="28" t="str">
        <f>DB_INFO!F152</f>
        <v>Below 100</v>
      </c>
      <c r="G152" s="28" t="str">
        <f>DB_INFO!G152</f>
        <v>1000-5000</v>
      </c>
      <c r="H152" s="28" t="str">
        <f>DB_INFO!H152</f>
        <v>No</v>
      </c>
      <c r="I152" s="28" t="str">
        <f>DB_INFO!I152</f>
        <v>Yes</v>
      </c>
      <c r="J152" s="33">
        <v>1</v>
      </c>
      <c r="K152" s="48">
        <v>1</v>
      </c>
      <c r="L152" s="48"/>
      <c r="M152" s="48">
        <v>1</v>
      </c>
      <c r="N152" s="48">
        <v>1</v>
      </c>
      <c r="O152" s="48"/>
      <c r="P152" s="48"/>
      <c r="Q152" s="48">
        <v>1</v>
      </c>
      <c r="R152" s="48">
        <v>1</v>
      </c>
      <c r="S152" s="48"/>
      <c r="T152" s="48"/>
      <c r="U152" s="48">
        <v>1</v>
      </c>
      <c r="V152" s="48"/>
      <c r="W152" s="49"/>
    </row>
    <row r="153" spans="1:23" ht="12" customHeight="1">
      <c r="A153" s="26">
        <v>149</v>
      </c>
      <c r="B153" s="27" t="str">
        <f>DB_INFO!B153</f>
        <v>PL</v>
      </c>
      <c r="C153" s="27" t="str">
        <f>DB_INFO!C153</f>
        <v>Public</v>
      </c>
      <c r="D153" s="27" t="str">
        <f>DB_INFO!D153</f>
        <v>Office</v>
      </c>
      <c r="E153" s="27" t="str">
        <f>DB_INFO!E153</f>
        <v>No</v>
      </c>
      <c r="F153" s="28" t="str">
        <f>DB_INFO!F153</f>
        <v>100-1000</v>
      </c>
      <c r="G153" s="28" t="str">
        <f>DB_INFO!G153</f>
        <v>1000-5000</v>
      </c>
      <c r="H153" s="28" t="str">
        <f>DB_INFO!H153</f>
        <v>No</v>
      </c>
      <c r="I153" s="28" t="str">
        <f>DB_INFO!I153</f>
        <v>Yes</v>
      </c>
      <c r="J153" s="33"/>
      <c r="K153" s="48">
        <v>1</v>
      </c>
      <c r="L153" s="48">
        <v>1</v>
      </c>
      <c r="M153" s="48">
        <v>1</v>
      </c>
      <c r="N153" s="48">
        <v>1</v>
      </c>
      <c r="O153" s="48">
        <v>1</v>
      </c>
      <c r="P153" s="48">
        <v>1</v>
      </c>
      <c r="Q153" s="48">
        <v>1</v>
      </c>
      <c r="R153" s="48">
        <v>1</v>
      </c>
      <c r="S153" s="48">
        <v>1</v>
      </c>
      <c r="T153" s="48">
        <v>1</v>
      </c>
      <c r="U153" s="48">
        <v>1</v>
      </c>
      <c r="V153" s="48"/>
      <c r="W153" s="49"/>
    </row>
    <row r="154" spans="1:23" ht="12" customHeight="1">
      <c r="A154" s="111">
        <v>150</v>
      </c>
      <c r="B154" s="35" t="str">
        <f>DB_INFO!B154</f>
        <v>PL</v>
      </c>
      <c r="C154" s="35" t="str">
        <f>DB_INFO!C154</f>
        <v>Public</v>
      </c>
      <c r="D154" s="35" t="str">
        <f>DB_INFO!D154</f>
        <v>Office</v>
      </c>
      <c r="E154" s="35" t="str">
        <f>DB_INFO!E154</f>
        <v>No</v>
      </c>
      <c r="F154" s="36" t="str">
        <f>DB_INFO!F154</f>
        <v>Below 100</v>
      </c>
      <c r="G154" s="36" t="str">
        <f>DB_INFO!G154</f>
        <v>1000-5000</v>
      </c>
      <c r="H154" s="36" t="str">
        <f>DB_INFO!H154</f>
        <v>No</v>
      </c>
      <c r="I154" s="36" t="str">
        <f>DB_INFO!I154</f>
        <v>Yes</v>
      </c>
      <c r="J154" s="50">
        <v>1</v>
      </c>
      <c r="K154" s="51">
        <v>1</v>
      </c>
      <c r="L154" s="51">
        <v>1</v>
      </c>
      <c r="M154" s="51">
        <v>1</v>
      </c>
      <c r="N154" s="51">
        <v>1</v>
      </c>
      <c r="O154" s="51">
        <v>1</v>
      </c>
      <c r="P154" s="51">
        <v>1</v>
      </c>
      <c r="Q154" s="51">
        <v>1</v>
      </c>
      <c r="R154" s="51">
        <v>1</v>
      </c>
      <c r="S154" s="51">
        <v>1</v>
      </c>
      <c r="T154" s="51">
        <v>1</v>
      </c>
      <c r="U154" s="51">
        <v>1</v>
      </c>
      <c r="V154" s="51">
        <v>1</v>
      </c>
      <c r="W154" s="52"/>
    </row>
    <row r="155" spans="1:23" ht="12" customHeight="1">
      <c r="A155" s="26">
        <v>151</v>
      </c>
      <c r="B155" s="27" t="str">
        <f>DB_INFO!B155</f>
        <v>UK</v>
      </c>
      <c r="C155" s="27" t="str">
        <f>DB_INFO!C155</f>
        <v>Private</v>
      </c>
      <c r="D155" s="27" t="str">
        <f>DB_INFO!D155</f>
        <v>Other</v>
      </c>
      <c r="E155" s="27" t="str">
        <f>DB_INFO!E155</f>
        <v>No</v>
      </c>
      <c r="F155" s="28" t="str">
        <f>DB_INFO!F155</f>
        <v>100-1000</v>
      </c>
      <c r="G155" s="28" t="str">
        <f>DB_INFO!G155</f>
        <v>DK/DA</v>
      </c>
      <c r="H155" s="28" t="str">
        <f>DB_INFO!H155</f>
        <v>Yes</v>
      </c>
      <c r="I155" s="28" t="str">
        <f>DB_INFO!I155</f>
        <v>No</v>
      </c>
      <c r="J155" s="33">
        <v>1</v>
      </c>
      <c r="K155" s="48">
        <v>1</v>
      </c>
      <c r="L155" s="48">
        <v>1</v>
      </c>
      <c r="M155" s="48">
        <v>1</v>
      </c>
      <c r="N155" s="48">
        <v>1</v>
      </c>
      <c r="O155" s="48"/>
      <c r="P155" s="48">
        <v>1</v>
      </c>
      <c r="Q155" s="48">
        <v>1</v>
      </c>
      <c r="R155" s="48">
        <v>1.0001</v>
      </c>
      <c r="S155" s="48">
        <v>1</v>
      </c>
      <c r="T155" s="48"/>
      <c r="U155" s="48"/>
      <c r="V155" s="48"/>
      <c r="W155" s="49" t="s">
        <v>216</v>
      </c>
    </row>
    <row r="156" spans="1:23" ht="12" customHeight="1">
      <c r="A156" s="26">
        <v>152</v>
      </c>
      <c r="B156" s="27" t="str">
        <f>DB_INFO!B156</f>
        <v>UK</v>
      </c>
      <c r="C156" s="27" t="str">
        <f>DB_INFO!C156</f>
        <v>Private</v>
      </c>
      <c r="D156" s="27" t="str">
        <f>DB_INFO!D156</f>
        <v>Office</v>
      </c>
      <c r="E156" s="27" t="str">
        <f>DB_INFO!E156</f>
        <v>No</v>
      </c>
      <c r="F156" s="28" t="str">
        <f>DB_INFO!F156</f>
        <v>Below 100</v>
      </c>
      <c r="G156" s="28" t="str">
        <f>DB_INFO!G156</f>
        <v>DK/DA</v>
      </c>
      <c r="H156" s="28" t="str">
        <f>DB_INFO!H156</f>
        <v>No</v>
      </c>
      <c r="I156" s="28" t="str">
        <f>DB_INFO!I156</f>
        <v>No</v>
      </c>
      <c r="J156" s="33"/>
      <c r="K156" s="48">
        <v>1</v>
      </c>
      <c r="L156" s="48">
        <v>1</v>
      </c>
      <c r="M156" s="48">
        <v>1</v>
      </c>
      <c r="N156" s="48">
        <v>1</v>
      </c>
      <c r="O156" s="48">
        <v>1</v>
      </c>
      <c r="P156" s="48">
        <v>1</v>
      </c>
      <c r="Q156" s="48">
        <v>1</v>
      </c>
      <c r="R156" s="48">
        <v>1</v>
      </c>
      <c r="S156" s="48">
        <v>1</v>
      </c>
      <c r="T156" s="48"/>
      <c r="U156" s="48">
        <v>1</v>
      </c>
      <c r="V156" s="48">
        <v>1</v>
      </c>
      <c r="W156" s="49" t="s">
        <v>216</v>
      </c>
    </row>
    <row r="157" spans="1:23" ht="12" customHeight="1">
      <c r="A157" s="26">
        <v>153</v>
      </c>
      <c r="B157" s="27" t="str">
        <f>DB_INFO!B157</f>
        <v>UK</v>
      </c>
      <c r="C157" s="27" t="str">
        <f>DB_INFO!C157</f>
        <v>Private</v>
      </c>
      <c r="D157" s="27" t="str">
        <f>DB_INFO!D157</f>
        <v>Office</v>
      </c>
      <c r="E157" s="27" t="str">
        <f>DB_INFO!E157</f>
        <v>No</v>
      </c>
      <c r="F157" s="28" t="str">
        <f>DB_INFO!F157</f>
        <v>Below 100</v>
      </c>
      <c r="G157" s="28" t="str">
        <f>DB_INFO!G157</f>
        <v>Below 1000</v>
      </c>
      <c r="H157" s="28" t="str">
        <f>DB_INFO!H157</f>
        <v>No</v>
      </c>
      <c r="I157" s="28" t="str">
        <f>DB_INFO!I157</f>
        <v>No</v>
      </c>
      <c r="J157" s="33">
        <v>1</v>
      </c>
      <c r="K157" s="48">
        <v>1</v>
      </c>
      <c r="L157" s="48"/>
      <c r="M157" s="48">
        <v>1</v>
      </c>
      <c r="N157" s="48">
        <v>1</v>
      </c>
      <c r="O157" s="48">
        <v>1</v>
      </c>
      <c r="P157" s="48"/>
      <c r="Q157" s="48">
        <v>1</v>
      </c>
      <c r="R157" s="48"/>
      <c r="S157" s="48"/>
      <c r="T157" s="48"/>
      <c r="U157" s="48">
        <v>1</v>
      </c>
      <c r="V157" s="48">
        <v>1</v>
      </c>
      <c r="W157" s="49" t="s">
        <v>216</v>
      </c>
    </row>
    <row r="158" spans="1:23" ht="12" customHeight="1">
      <c r="A158" s="26">
        <v>154</v>
      </c>
      <c r="B158" s="27" t="str">
        <f>DB_INFO!B158</f>
        <v>UK</v>
      </c>
      <c r="C158" s="27" t="str">
        <f>DB_INFO!C158</f>
        <v>Private</v>
      </c>
      <c r="D158" s="27" t="str">
        <f>DB_INFO!D158</f>
        <v>Office</v>
      </c>
      <c r="E158" s="27" t="str">
        <f>DB_INFO!E158</f>
        <v>No</v>
      </c>
      <c r="F158" s="28" t="str">
        <f>DB_INFO!F158</f>
        <v>Below 100</v>
      </c>
      <c r="G158" s="28" t="str">
        <f>DB_INFO!G158</f>
        <v>Below 1000</v>
      </c>
      <c r="H158" s="28" t="str">
        <f>DB_INFO!H158</f>
        <v>DK/DA</v>
      </c>
      <c r="I158" s="28" t="str">
        <f>DB_INFO!I158</f>
        <v>Yes</v>
      </c>
      <c r="J158" s="33">
        <v>1</v>
      </c>
      <c r="K158" s="48">
        <v>1</v>
      </c>
      <c r="L158" s="48"/>
      <c r="M158" s="48">
        <v>1</v>
      </c>
      <c r="N158" s="48">
        <v>1</v>
      </c>
      <c r="O158" s="48"/>
      <c r="P158" s="48">
        <v>1</v>
      </c>
      <c r="Q158" s="48">
        <v>1</v>
      </c>
      <c r="R158" s="48">
        <v>1</v>
      </c>
      <c r="S158" s="48">
        <v>1</v>
      </c>
      <c r="T158" s="48"/>
      <c r="U158" s="48">
        <v>1</v>
      </c>
      <c r="V158" s="48">
        <v>1</v>
      </c>
      <c r="W158" s="49" t="s">
        <v>216</v>
      </c>
    </row>
    <row r="159" spans="1:23" ht="12" customHeight="1">
      <c r="A159" s="26">
        <v>155</v>
      </c>
      <c r="B159" s="27" t="str">
        <f>DB_INFO!B159</f>
        <v>UK</v>
      </c>
      <c r="C159" s="27" t="str">
        <f>DB_INFO!C159</f>
        <v>Private</v>
      </c>
      <c r="D159" s="27" t="str">
        <f>DB_INFO!D159</f>
        <v>Office</v>
      </c>
      <c r="E159" s="27" t="str">
        <f>DB_INFO!E159</f>
        <v>No</v>
      </c>
      <c r="F159" s="28" t="str">
        <f>DB_INFO!F159</f>
        <v>Below 100</v>
      </c>
      <c r="G159" s="28" t="str">
        <f>DB_INFO!G159</f>
        <v>1000-5000</v>
      </c>
      <c r="H159" s="28" t="str">
        <f>DB_INFO!H159</f>
        <v>Yes</v>
      </c>
      <c r="I159" s="28" t="str">
        <f>DB_INFO!I159</f>
        <v>Yes</v>
      </c>
      <c r="J159" s="33">
        <v>1</v>
      </c>
      <c r="K159" s="48">
        <v>1</v>
      </c>
      <c r="L159" s="48">
        <v>1</v>
      </c>
      <c r="M159" s="48">
        <v>1</v>
      </c>
      <c r="N159" s="48">
        <v>1</v>
      </c>
      <c r="O159" s="48">
        <v>1</v>
      </c>
      <c r="P159" s="48"/>
      <c r="Q159" s="48">
        <v>1</v>
      </c>
      <c r="R159" s="48"/>
      <c r="S159" s="48">
        <v>1</v>
      </c>
      <c r="T159" s="48"/>
      <c r="U159" s="48"/>
      <c r="V159" s="48">
        <v>1</v>
      </c>
      <c r="W159" s="49">
        <v>1</v>
      </c>
    </row>
    <row r="160" spans="1:23" ht="12" customHeight="1">
      <c r="A160" s="26">
        <v>156</v>
      </c>
      <c r="B160" s="27" t="str">
        <f>DB_INFO!B160</f>
        <v>UK</v>
      </c>
      <c r="C160" s="27" t="str">
        <f>DB_INFO!C160</f>
        <v>Public</v>
      </c>
      <c r="D160" s="27" t="str">
        <f>DB_INFO!D160</f>
        <v>Education Centre</v>
      </c>
      <c r="E160" s="27" t="str">
        <f>DB_INFO!E160</f>
        <v>No</v>
      </c>
      <c r="F160" s="28" t="str">
        <f>DB_INFO!F160</f>
        <v>Below 100</v>
      </c>
      <c r="G160" s="28" t="str">
        <f>DB_INFO!G160</f>
        <v>Below 1000</v>
      </c>
      <c r="H160" s="28" t="str">
        <f>DB_INFO!H160</f>
        <v>No</v>
      </c>
      <c r="I160" s="28" t="str">
        <f>DB_INFO!I160</f>
        <v>No</v>
      </c>
      <c r="J160" s="33">
        <v>1</v>
      </c>
      <c r="K160" s="48">
        <v>1</v>
      </c>
      <c r="L160" s="48">
        <v>1</v>
      </c>
      <c r="M160" s="48">
        <v>1</v>
      </c>
      <c r="N160" s="48"/>
      <c r="O160" s="48"/>
      <c r="P160" s="48">
        <v>1</v>
      </c>
      <c r="Q160" s="48">
        <v>1</v>
      </c>
      <c r="R160" s="48">
        <v>1</v>
      </c>
      <c r="S160" s="48"/>
      <c r="T160" s="48"/>
      <c r="U160" s="48">
        <v>1</v>
      </c>
      <c r="V160" s="48">
        <v>1</v>
      </c>
      <c r="W160" s="49" t="s">
        <v>216</v>
      </c>
    </row>
    <row r="161" spans="1:23" ht="12" customHeight="1">
      <c r="A161" s="26">
        <v>157</v>
      </c>
      <c r="B161" s="27" t="str">
        <f>DB_INFO!B161</f>
        <v>UK</v>
      </c>
      <c r="C161" s="27" t="str">
        <f>DB_INFO!C161</f>
        <v>Private</v>
      </c>
      <c r="D161" s="27" t="str">
        <f>DB_INFO!D161</f>
        <v>Office</v>
      </c>
      <c r="E161" s="27" t="str">
        <f>DB_INFO!E161</f>
        <v>No</v>
      </c>
      <c r="F161" s="28" t="str">
        <f>DB_INFO!F161</f>
        <v>Below 100</v>
      </c>
      <c r="G161" s="28" t="str">
        <f>DB_INFO!G161</f>
        <v>DK/DA</v>
      </c>
      <c r="H161" s="28" t="str">
        <f>DB_INFO!H161</f>
        <v>No</v>
      </c>
      <c r="I161" s="28" t="str">
        <f>DB_INFO!I161</f>
        <v>No</v>
      </c>
      <c r="J161" s="33">
        <v>1</v>
      </c>
      <c r="K161" s="48">
        <v>1</v>
      </c>
      <c r="L161" s="48">
        <v>1</v>
      </c>
      <c r="M161" s="48">
        <v>1</v>
      </c>
      <c r="N161" s="48">
        <v>1</v>
      </c>
      <c r="O161" s="48"/>
      <c r="P161" s="48"/>
      <c r="Q161" s="48">
        <v>1</v>
      </c>
      <c r="R161" s="48">
        <v>1</v>
      </c>
      <c r="S161" s="48"/>
      <c r="T161" s="48"/>
      <c r="U161" s="48"/>
      <c r="V161" s="48">
        <v>1</v>
      </c>
      <c r="W161" s="49" t="s">
        <v>216</v>
      </c>
    </row>
    <row r="162" spans="1:23" ht="12" customHeight="1">
      <c r="A162" s="26">
        <v>158</v>
      </c>
      <c r="B162" s="27" t="str">
        <f>DB_INFO!B162</f>
        <v>UK</v>
      </c>
      <c r="C162" s="27" t="str">
        <f>DB_INFO!C162</f>
        <v>Public</v>
      </c>
      <c r="D162" s="27" t="str">
        <f>DB_INFO!D162</f>
        <v>Sport Centre</v>
      </c>
      <c r="E162" s="27" t="str">
        <f>DB_INFO!E162</f>
        <v>No</v>
      </c>
      <c r="F162" s="28" t="str">
        <f>DB_INFO!F162</f>
        <v>Below 100</v>
      </c>
      <c r="G162" s="28" t="str">
        <f>DB_INFO!G162</f>
        <v>DK/DA</v>
      </c>
      <c r="H162" s="28" t="str">
        <f>DB_INFO!H162</f>
        <v>No</v>
      </c>
      <c r="I162" s="28" t="str">
        <f>DB_INFO!I162</f>
        <v>No</v>
      </c>
      <c r="J162" s="33">
        <v>1</v>
      </c>
      <c r="K162" s="48">
        <v>1</v>
      </c>
      <c r="L162" s="48">
        <v>1</v>
      </c>
      <c r="M162" s="48"/>
      <c r="N162" s="48"/>
      <c r="O162" s="48">
        <v>1</v>
      </c>
      <c r="P162" s="48">
        <v>1</v>
      </c>
      <c r="Q162" s="48">
        <v>1</v>
      </c>
      <c r="R162" s="48">
        <v>1</v>
      </c>
      <c r="S162" s="48">
        <v>1</v>
      </c>
      <c r="T162" s="48"/>
      <c r="U162" s="48">
        <v>1</v>
      </c>
      <c r="V162" s="48">
        <v>1</v>
      </c>
      <c r="W162" s="49" t="s">
        <v>216</v>
      </c>
    </row>
    <row r="163" spans="1:23" ht="12" customHeight="1">
      <c r="A163" s="26">
        <v>159</v>
      </c>
      <c r="B163" s="27" t="str">
        <f>DB_INFO!B163</f>
        <v>UK</v>
      </c>
      <c r="C163" s="27" t="str">
        <f>DB_INFO!C163</f>
        <v>Private</v>
      </c>
      <c r="D163" s="27" t="str">
        <f>DB_INFO!D163</f>
        <v>Hotel</v>
      </c>
      <c r="E163" s="27" t="str">
        <f>DB_INFO!E163</f>
        <v>No</v>
      </c>
      <c r="F163" s="28" t="str">
        <f>DB_INFO!F163</f>
        <v>Below 100</v>
      </c>
      <c r="G163" s="28" t="str">
        <f>DB_INFO!G163</f>
        <v>DK/DA</v>
      </c>
      <c r="H163" s="28" t="str">
        <f>DB_INFO!H163</f>
        <v>No</v>
      </c>
      <c r="I163" s="28" t="str">
        <f>DB_INFO!I163</f>
        <v>No</v>
      </c>
      <c r="J163" s="33"/>
      <c r="K163" s="48"/>
      <c r="L163" s="48"/>
      <c r="M163" s="48"/>
      <c r="N163" s="48"/>
      <c r="O163" s="48">
        <v>1</v>
      </c>
      <c r="P163" s="48"/>
      <c r="Q163" s="48"/>
      <c r="R163" s="48"/>
      <c r="S163" s="48"/>
      <c r="T163" s="48"/>
      <c r="U163" s="48"/>
      <c r="V163" s="48"/>
      <c r="W163" s="49"/>
    </row>
    <row r="164" spans="1:23" ht="12" customHeight="1">
      <c r="A164" s="26">
        <v>160</v>
      </c>
      <c r="B164" s="27" t="str">
        <f>DB_INFO!B164</f>
        <v>UK</v>
      </c>
      <c r="C164" s="27" t="str">
        <f>DB_INFO!C164</f>
        <v>Private</v>
      </c>
      <c r="D164" s="27" t="str">
        <f>DB_INFO!D164</f>
        <v>Office</v>
      </c>
      <c r="E164" s="27" t="str">
        <f>DB_INFO!E164</f>
        <v>No</v>
      </c>
      <c r="F164" s="28" t="str">
        <f>DB_INFO!F164</f>
        <v>Below 100</v>
      </c>
      <c r="G164" s="28" t="str">
        <f>DB_INFO!G164</f>
        <v>Below 1000</v>
      </c>
      <c r="H164" s="28" t="str">
        <f>DB_INFO!H164</f>
        <v>Yes</v>
      </c>
      <c r="I164" s="28" t="str">
        <f>DB_INFO!I164</f>
        <v>Yes</v>
      </c>
      <c r="J164" s="33">
        <v>1</v>
      </c>
      <c r="K164" s="48">
        <v>1</v>
      </c>
      <c r="L164" s="48">
        <v>1</v>
      </c>
      <c r="M164" s="48">
        <v>1</v>
      </c>
      <c r="N164" s="48">
        <v>1</v>
      </c>
      <c r="O164" s="48"/>
      <c r="P164" s="48">
        <v>1</v>
      </c>
      <c r="Q164" s="48">
        <v>1</v>
      </c>
      <c r="R164" s="48">
        <v>1</v>
      </c>
      <c r="S164" s="48">
        <v>1</v>
      </c>
      <c r="T164" s="48"/>
      <c r="U164" s="48">
        <v>1</v>
      </c>
      <c r="V164" s="48">
        <v>1</v>
      </c>
      <c r="W164" s="49" t="s">
        <v>216</v>
      </c>
    </row>
    <row r="165" spans="1:23" ht="12" customHeight="1">
      <c r="A165" s="26">
        <v>161</v>
      </c>
      <c r="B165" s="27" t="str">
        <f>DB_INFO!B165</f>
        <v>UK</v>
      </c>
      <c r="C165" s="27" t="str">
        <f>DB_INFO!C165</f>
        <v>Private</v>
      </c>
      <c r="D165" s="27" t="str">
        <f>DB_INFO!D165</f>
        <v>Hotel</v>
      </c>
      <c r="E165" s="27" t="str">
        <f>DB_INFO!E165</f>
        <v>No</v>
      </c>
      <c r="F165" s="28" t="str">
        <f>DB_INFO!F165</f>
        <v>Below 100</v>
      </c>
      <c r="G165" s="28" t="str">
        <f>DB_INFO!G165</f>
        <v>DK/DA</v>
      </c>
      <c r="H165" s="28" t="str">
        <f>DB_INFO!H165</f>
        <v>No</v>
      </c>
      <c r="I165" s="28" t="str">
        <f>DB_INFO!I165</f>
        <v>No</v>
      </c>
      <c r="J165" s="33">
        <v>1</v>
      </c>
      <c r="K165" s="48">
        <v>1</v>
      </c>
      <c r="L165" s="48"/>
      <c r="M165" s="48">
        <v>1</v>
      </c>
      <c r="N165" s="48"/>
      <c r="O165" s="48">
        <v>1</v>
      </c>
      <c r="P165" s="48">
        <v>1</v>
      </c>
      <c r="Q165" s="48">
        <v>1</v>
      </c>
      <c r="R165" s="48">
        <v>1</v>
      </c>
      <c r="S165" s="48">
        <v>1</v>
      </c>
      <c r="T165" s="48"/>
      <c r="U165" s="48">
        <v>1</v>
      </c>
      <c r="V165" s="48">
        <v>1</v>
      </c>
      <c r="W165" s="49" t="s">
        <v>216</v>
      </c>
    </row>
    <row r="166" spans="1:23" ht="12" customHeight="1">
      <c r="A166" s="26">
        <v>162</v>
      </c>
      <c r="B166" s="27" t="str">
        <f>DB_INFO!B166</f>
        <v>UK</v>
      </c>
      <c r="C166" s="27" t="str">
        <f>DB_INFO!C166</f>
        <v>Public</v>
      </c>
      <c r="D166" s="27" t="str">
        <f>DB_INFO!D166</f>
        <v>Office</v>
      </c>
      <c r="E166" s="27" t="str">
        <f>DB_INFO!E166</f>
        <v>No</v>
      </c>
      <c r="F166" s="28" t="str">
        <f>DB_INFO!F166</f>
        <v>100-1000</v>
      </c>
      <c r="G166" s="28" t="str">
        <f>DB_INFO!G166</f>
        <v>DK/DA</v>
      </c>
      <c r="H166" s="28" t="str">
        <f>DB_INFO!H166</f>
        <v>No</v>
      </c>
      <c r="I166" s="28" t="str">
        <f>DB_INFO!I166</f>
        <v>Yes</v>
      </c>
      <c r="J166" s="33">
        <v>1</v>
      </c>
      <c r="K166" s="48">
        <v>1</v>
      </c>
      <c r="L166" s="48"/>
      <c r="M166" s="48">
        <v>1</v>
      </c>
      <c r="N166" s="48">
        <v>1</v>
      </c>
      <c r="O166" s="48"/>
      <c r="P166" s="48"/>
      <c r="Q166" s="48">
        <v>1</v>
      </c>
      <c r="R166" s="48">
        <v>1</v>
      </c>
      <c r="S166" s="48">
        <v>1</v>
      </c>
      <c r="T166" s="48"/>
      <c r="U166" s="48">
        <v>1</v>
      </c>
      <c r="V166" s="48">
        <v>1</v>
      </c>
      <c r="W166" s="49" t="s">
        <v>216</v>
      </c>
    </row>
    <row r="167" spans="1:23" ht="12" customHeight="1">
      <c r="A167" s="26">
        <v>163</v>
      </c>
      <c r="B167" s="27" t="str">
        <f>DB_INFO!B167</f>
        <v>UK</v>
      </c>
      <c r="C167" s="27" t="str">
        <f>DB_INFO!C167</f>
        <v>Public</v>
      </c>
      <c r="D167" s="27" t="str">
        <f>DB_INFO!D167</f>
        <v>Office</v>
      </c>
      <c r="E167" s="27" t="str">
        <f>DB_INFO!E167</f>
        <v>No</v>
      </c>
      <c r="F167" s="28" t="str">
        <f>DB_INFO!F167</f>
        <v>Below 100</v>
      </c>
      <c r="G167" s="28" t="str">
        <f>DB_INFO!G167</f>
        <v>1000-5000</v>
      </c>
      <c r="H167" s="28" t="str">
        <f>DB_INFO!H167</f>
        <v>No</v>
      </c>
      <c r="I167" s="28" t="str">
        <f>DB_INFO!I167</f>
        <v>Yes</v>
      </c>
      <c r="J167" s="33">
        <v>1</v>
      </c>
      <c r="K167" s="48">
        <v>1</v>
      </c>
      <c r="L167" s="48"/>
      <c r="M167" s="48">
        <v>1</v>
      </c>
      <c r="N167" s="48">
        <v>1</v>
      </c>
      <c r="O167" s="48">
        <v>1</v>
      </c>
      <c r="P167" s="48">
        <v>1</v>
      </c>
      <c r="Q167" s="48">
        <v>1</v>
      </c>
      <c r="R167" s="48"/>
      <c r="S167" s="48">
        <v>1</v>
      </c>
      <c r="T167" s="48"/>
      <c r="U167" s="48">
        <v>1</v>
      </c>
      <c r="V167" s="48">
        <v>1</v>
      </c>
      <c r="W167" s="49" t="s">
        <v>216</v>
      </c>
    </row>
    <row r="168" spans="1:23" ht="12" customHeight="1">
      <c r="A168" s="26">
        <v>164</v>
      </c>
      <c r="B168" s="27" t="str">
        <f>DB_INFO!B168</f>
        <v>UK</v>
      </c>
      <c r="C168" s="27" t="str">
        <f>DB_INFO!C168</f>
        <v>Private</v>
      </c>
      <c r="D168" s="27" t="str">
        <f>DB_INFO!D168</f>
        <v>Office</v>
      </c>
      <c r="E168" s="27" t="str">
        <f>DB_INFO!E168</f>
        <v>No</v>
      </c>
      <c r="F168" s="28" t="str">
        <f>DB_INFO!F168</f>
        <v>Below 100</v>
      </c>
      <c r="G168" s="28" t="str">
        <f>DB_INFO!G168</f>
        <v>Below 1000</v>
      </c>
      <c r="H168" s="28" t="str">
        <f>DB_INFO!H168</f>
        <v>DK/DA</v>
      </c>
      <c r="I168" s="28" t="str">
        <f>DB_INFO!I168</f>
        <v>No</v>
      </c>
      <c r="J168" s="33">
        <v>1</v>
      </c>
      <c r="K168" s="48">
        <v>1</v>
      </c>
      <c r="L168" s="48">
        <v>1</v>
      </c>
      <c r="M168" s="48">
        <v>1</v>
      </c>
      <c r="N168" s="48">
        <v>1</v>
      </c>
      <c r="O168" s="48">
        <v>1</v>
      </c>
      <c r="P168" s="48">
        <v>1</v>
      </c>
      <c r="Q168" s="48">
        <v>1</v>
      </c>
      <c r="R168" s="48">
        <v>1</v>
      </c>
      <c r="S168" s="48">
        <v>1</v>
      </c>
      <c r="T168" s="48"/>
      <c r="U168" s="48">
        <v>1</v>
      </c>
      <c r="V168" s="48">
        <v>1</v>
      </c>
      <c r="W168" s="49">
        <v>1</v>
      </c>
    </row>
    <row r="169" spans="1:23" ht="12" customHeight="1">
      <c r="A169" s="26">
        <v>165</v>
      </c>
      <c r="B169" s="27" t="str">
        <f>DB_INFO!B169</f>
        <v>UK</v>
      </c>
      <c r="C169" s="27" t="str">
        <f>DB_INFO!C169</f>
        <v>Private</v>
      </c>
      <c r="D169" s="27" t="str">
        <f>DB_INFO!D169</f>
        <v>Commerce</v>
      </c>
      <c r="E169" s="27" t="str">
        <f>DB_INFO!E169</f>
        <v>No</v>
      </c>
      <c r="F169" s="28" t="str">
        <f>DB_INFO!F169</f>
        <v>Below 100</v>
      </c>
      <c r="G169" s="28" t="str">
        <f>DB_INFO!G169</f>
        <v>Below 1000</v>
      </c>
      <c r="H169" s="28" t="str">
        <f>DB_INFO!H169</f>
        <v>No</v>
      </c>
      <c r="I169" s="28" t="str">
        <f>DB_INFO!I169</f>
        <v>Yes</v>
      </c>
      <c r="J169" s="33">
        <v>1</v>
      </c>
      <c r="K169" s="48">
        <v>1</v>
      </c>
      <c r="L169" s="48">
        <v>1</v>
      </c>
      <c r="M169" s="48">
        <v>1</v>
      </c>
      <c r="N169" s="48">
        <v>1</v>
      </c>
      <c r="O169" s="48"/>
      <c r="P169" s="48"/>
      <c r="Q169" s="48">
        <v>1</v>
      </c>
      <c r="R169" s="48">
        <v>1</v>
      </c>
      <c r="S169" s="48">
        <v>1</v>
      </c>
      <c r="T169" s="48"/>
      <c r="U169" s="48">
        <v>1</v>
      </c>
      <c r="V169" s="48">
        <v>1</v>
      </c>
      <c r="W169" s="49" t="s">
        <v>216</v>
      </c>
    </row>
    <row r="170" spans="1:23" ht="12" customHeight="1">
      <c r="A170" s="26">
        <v>166</v>
      </c>
      <c r="B170" s="27" t="str">
        <f>DB_INFO!B170</f>
        <v>UK</v>
      </c>
      <c r="C170" s="27" t="str">
        <f>DB_INFO!C170</f>
        <v>Private</v>
      </c>
      <c r="D170" s="27" t="str">
        <f>DB_INFO!D170</f>
        <v>Commerce</v>
      </c>
      <c r="E170" s="27" t="str">
        <f>DB_INFO!E170</f>
        <v>No</v>
      </c>
      <c r="F170" s="28" t="str">
        <f>DB_INFO!F170</f>
        <v>DK/DA</v>
      </c>
      <c r="G170" s="28" t="str">
        <f>DB_INFO!G170</f>
        <v>Above 5000</v>
      </c>
      <c r="H170" s="28" t="str">
        <f>DB_INFO!H170</f>
        <v>Yes</v>
      </c>
      <c r="I170" s="28" t="str">
        <f>DB_INFO!I170</f>
        <v>DK/DA</v>
      </c>
      <c r="J170" s="33">
        <v>1</v>
      </c>
      <c r="K170" s="48">
        <v>1</v>
      </c>
      <c r="L170" s="48">
        <v>1</v>
      </c>
      <c r="M170" s="48">
        <v>1</v>
      </c>
      <c r="N170" s="48">
        <v>1</v>
      </c>
      <c r="O170" s="48">
        <v>1</v>
      </c>
      <c r="P170" s="48"/>
      <c r="Q170" s="48">
        <v>1</v>
      </c>
      <c r="R170" s="48">
        <v>1</v>
      </c>
      <c r="S170" s="48"/>
      <c r="T170" s="48"/>
      <c r="U170" s="48">
        <v>1</v>
      </c>
      <c r="V170" s="48">
        <v>1</v>
      </c>
      <c r="W170" s="49" t="s">
        <v>216</v>
      </c>
    </row>
    <row r="171" spans="1:23" ht="12" customHeight="1">
      <c r="A171" s="26">
        <v>167</v>
      </c>
      <c r="B171" s="27" t="str">
        <f>DB_INFO!B171</f>
        <v>UK</v>
      </c>
      <c r="C171" s="27" t="str">
        <f>DB_INFO!C171</f>
        <v>Private</v>
      </c>
      <c r="D171" s="27" t="str">
        <f>DB_INFO!D171</f>
        <v>Hotel</v>
      </c>
      <c r="E171" s="27" t="str">
        <f>DB_INFO!E171</f>
        <v>No</v>
      </c>
      <c r="F171" s="28" t="str">
        <f>DB_INFO!F171</f>
        <v>Below 100</v>
      </c>
      <c r="G171" s="28" t="str">
        <f>DB_INFO!G171</f>
        <v>1000-5000</v>
      </c>
      <c r="H171" s="28" t="str">
        <f>DB_INFO!H171</f>
        <v>No</v>
      </c>
      <c r="I171" s="28" t="str">
        <f>DB_INFO!I171</f>
        <v>Yes</v>
      </c>
      <c r="J171" s="33">
        <v>1</v>
      </c>
      <c r="K171" s="48">
        <v>1</v>
      </c>
      <c r="L171" s="48"/>
      <c r="M171" s="48">
        <v>1</v>
      </c>
      <c r="N171" s="48">
        <v>1</v>
      </c>
      <c r="O171" s="48"/>
      <c r="P171" s="48"/>
      <c r="Q171" s="48">
        <v>1</v>
      </c>
      <c r="R171" s="48">
        <v>1</v>
      </c>
      <c r="S171" s="48"/>
      <c r="T171" s="48"/>
      <c r="U171" s="48"/>
      <c r="V171" s="48"/>
      <c r="W171" s="49" t="s">
        <v>216</v>
      </c>
    </row>
    <row r="172" spans="1:23" ht="12" customHeight="1">
      <c r="A172" s="26">
        <v>168</v>
      </c>
      <c r="B172" s="27" t="str">
        <f>DB_INFO!B172</f>
        <v>UK</v>
      </c>
      <c r="C172" s="27" t="str">
        <f>DB_INFO!C172</f>
        <v>Private</v>
      </c>
      <c r="D172" s="27" t="str">
        <f>DB_INFO!D172</f>
        <v>Hotel</v>
      </c>
      <c r="E172" s="27" t="str">
        <f>DB_INFO!E172</f>
        <v>No</v>
      </c>
      <c r="F172" s="28" t="str">
        <f>DB_INFO!F172</f>
        <v>Below 100</v>
      </c>
      <c r="G172" s="28" t="str">
        <f>DB_INFO!G172</f>
        <v>Below 1000</v>
      </c>
      <c r="H172" s="28" t="str">
        <f>DB_INFO!H172</f>
        <v>No</v>
      </c>
      <c r="I172" s="28" t="str">
        <f>DB_INFO!I172</f>
        <v>DK/DA</v>
      </c>
      <c r="J172" s="33">
        <v>1</v>
      </c>
      <c r="K172" s="48">
        <v>1</v>
      </c>
      <c r="L172" s="48">
        <v>1</v>
      </c>
      <c r="M172" s="48">
        <v>1</v>
      </c>
      <c r="N172" s="48"/>
      <c r="O172" s="48">
        <v>1</v>
      </c>
      <c r="P172" s="48">
        <v>1</v>
      </c>
      <c r="Q172" s="48">
        <v>1</v>
      </c>
      <c r="R172" s="48">
        <v>1</v>
      </c>
      <c r="S172" s="48">
        <v>1</v>
      </c>
      <c r="T172" s="48"/>
      <c r="U172" s="48">
        <v>1</v>
      </c>
      <c r="V172" s="48">
        <v>1</v>
      </c>
      <c r="W172" s="49" t="s">
        <v>216</v>
      </c>
    </row>
    <row r="173" spans="1:23" ht="12" customHeight="1">
      <c r="A173" s="26">
        <v>169</v>
      </c>
      <c r="B173" s="27" t="str">
        <f>DB_INFO!B173</f>
        <v>UK</v>
      </c>
      <c r="C173" s="27" t="str">
        <f>DB_INFO!C173</f>
        <v>Private</v>
      </c>
      <c r="D173" s="27" t="str">
        <f>DB_INFO!D173</f>
        <v>Sport Centre</v>
      </c>
      <c r="E173" s="27" t="str">
        <f>DB_INFO!E173</f>
        <v>No</v>
      </c>
      <c r="F173" s="28" t="str">
        <f>DB_INFO!F173</f>
        <v>Below 100</v>
      </c>
      <c r="G173" s="28" t="str">
        <f>DB_INFO!G173</f>
        <v>Below 1000</v>
      </c>
      <c r="H173" s="28" t="str">
        <f>DB_INFO!H173</f>
        <v>No</v>
      </c>
      <c r="I173" s="28" t="str">
        <f>DB_INFO!I173</f>
        <v>No</v>
      </c>
      <c r="J173" s="33">
        <v>1</v>
      </c>
      <c r="K173" s="48">
        <v>1</v>
      </c>
      <c r="L173" s="48">
        <v>1</v>
      </c>
      <c r="M173" s="48">
        <v>1</v>
      </c>
      <c r="N173" s="48">
        <v>1</v>
      </c>
      <c r="O173" s="48">
        <v>1</v>
      </c>
      <c r="P173" s="48"/>
      <c r="Q173" s="48">
        <v>1</v>
      </c>
      <c r="R173" s="48">
        <v>1</v>
      </c>
      <c r="S173" s="48">
        <v>1</v>
      </c>
      <c r="T173" s="48"/>
      <c r="U173" s="48">
        <v>1</v>
      </c>
      <c r="V173" s="48">
        <v>1</v>
      </c>
      <c r="W173" s="49" t="s">
        <v>216</v>
      </c>
    </row>
    <row r="174" spans="1:23" ht="12" customHeight="1">
      <c r="A174" s="26">
        <v>170</v>
      </c>
      <c r="B174" s="27" t="str">
        <f>DB_INFO!B174</f>
        <v>UK</v>
      </c>
      <c r="C174" s="27" t="str">
        <f>DB_INFO!C174</f>
        <v>Private</v>
      </c>
      <c r="D174" s="27" t="str">
        <f>DB_INFO!D174</f>
        <v>Hotel</v>
      </c>
      <c r="E174" s="27" t="str">
        <f>DB_INFO!E174</f>
        <v>No</v>
      </c>
      <c r="F174" s="28" t="str">
        <f>DB_INFO!F174</f>
        <v>Below 100</v>
      </c>
      <c r="G174" s="28" t="str">
        <f>DB_INFO!G174</f>
        <v>DK/DA</v>
      </c>
      <c r="H174" s="28" t="str">
        <f>DB_INFO!H174</f>
        <v>DK/DA</v>
      </c>
      <c r="I174" s="28" t="str">
        <f>DB_INFO!I174</f>
        <v>Yes</v>
      </c>
      <c r="J174" s="33">
        <v>1</v>
      </c>
      <c r="K174" s="48">
        <v>1</v>
      </c>
      <c r="L174" s="48">
        <v>1</v>
      </c>
      <c r="M174" s="48">
        <v>1</v>
      </c>
      <c r="N174" s="48">
        <v>1</v>
      </c>
      <c r="O174" s="48">
        <v>1</v>
      </c>
      <c r="P174" s="48"/>
      <c r="Q174" s="48">
        <v>1</v>
      </c>
      <c r="R174" s="48">
        <v>1</v>
      </c>
      <c r="S174" s="48"/>
      <c r="T174" s="48"/>
      <c r="U174" s="48">
        <v>1</v>
      </c>
      <c r="V174" s="48"/>
      <c r="W174" s="49" t="s">
        <v>216</v>
      </c>
    </row>
    <row r="175" spans="1:23" ht="12" customHeight="1">
      <c r="A175" s="26">
        <v>171</v>
      </c>
      <c r="B175" s="27" t="str">
        <f>DB_INFO!B175</f>
        <v>UK</v>
      </c>
      <c r="C175" s="27" t="str">
        <f>DB_INFO!C175</f>
        <v>Private</v>
      </c>
      <c r="D175" s="27" t="str">
        <f>DB_INFO!D175</f>
        <v>Office</v>
      </c>
      <c r="E175" s="27" t="str">
        <f>DB_INFO!E175</f>
        <v>No</v>
      </c>
      <c r="F175" s="28" t="str">
        <f>DB_INFO!F175</f>
        <v>Below 100</v>
      </c>
      <c r="G175" s="28" t="str">
        <f>DB_INFO!G175</f>
        <v>Below 1000</v>
      </c>
      <c r="H175" s="28" t="str">
        <f>DB_INFO!H175</f>
        <v>No</v>
      </c>
      <c r="I175" s="28" t="str">
        <f>DB_INFO!I175</f>
        <v>DK/DA</v>
      </c>
      <c r="J175" s="33">
        <v>1</v>
      </c>
      <c r="K175" s="48">
        <v>1</v>
      </c>
      <c r="L175" s="48">
        <v>1</v>
      </c>
      <c r="M175" s="48">
        <v>1</v>
      </c>
      <c r="N175" s="48">
        <v>1</v>
      </c>
      <c r="O175" s="48"/>
      <c r="P175" s="48">
        <v>1</v>
      </c>
      <c r="Q175" s="48">
        <v>1</v>
      </c>
      <c r="R175" s="48">
        <v>1</v>
      </c>
      <c r="S175" s="48">
        <v>1</v>
      </c>
      <c r="T175" s="48"/>
      <c r="U175" s="48">
        <v>1</v>
      </c>
      <c r="V175" s="48">
        <v>1</v>
      </c>
      <c r="W175" s="49" t="s">
        <v>216</v>
      </c>
    </row>
    <row r="176" spans="1:23" ht="12" customHeight="1">
      <c r="A176" s="26">
        <v>172</v>
      </c>
      <c r="B176" s="27" t="str">
        <f>DB_INFO!B176</f>
        <v>UK</v>
      </c>
      <c r="C176" s="27" t="str">
        <f>DB_INFO!C176</f>
        <v>Private</v>
      </c>
      <c r="D176" s="27" t="str">
        <f>DB_INFO!D176</f>
        <v>Health Centre</v>
      </c>
      <c r="E176" s="27" t="str">
        <f>DB_INFO!E176</f>
        <v>No</v>
      </c>
      <c r="F176" s="28" t="str">
        <f>DB_INFO!F176</f>
        <v>Below 100</v>
      </c>
      <c r="G176" s="28" t="str">
        <f>DB_INFO!G176</f>
        <v>Below 1000</v>
      </c>
      <c r="H176" s="28" t="str">
        <f>DB_INFO!H176</f>
        <v>No</v>
      </c>
      <c r="I176" s="28" t="str">
        <f>DB_INFO!I176</f>
        <v>No</v>
      </c>
      <c r="J176" s="33">
        <v>1</v>
      </c>
      <c r="K176" s="48">
        <v>1</v>
      </c>
      <c r="L176" s="48">
        <v>1</v>
      </c>
      <c r="M176" s="48"/>
      <c r="N176" s="48" t="s">
        <v>216</v>
      </c>
      <c r="O176" s="48">
        <v>1</v>
      </c>
      <c r="P176" s="48">
        <v>1</v>
      </c>
      <c r="Q176" s="48">
        <v>1</v>
      </c>
      <c r="R176" s="48"/>
      <c r="S176" s="48"/>
      <c r="T176" s="48"/>
      <c r="U176" s="48">
        <v>1</v>
      </c>
      <c r="V176" s="48"/>
      <c r="W176" s="49" t="s">
        <v>216</v>
      </c>
    </row>
    <row r="177" spans="1:23" ht="12" customHeight="1">
      <c r="A177" s="26">
        <v>173</v>
      </c>
      <c r="B177" s="27" t="str">
        <f>DB_INFO!B177</f>
        <v>UK</v>
      </c>
      <c r="C177" s="27" t="str">
        <f>DB_INFO!C177</f>
        <v>Private</v>
      </c>
      <c r="D177" s="27" t="str">
        <f>DB_INFO!D177</f>
        <v>Office</v>
      </c>
      <c r="E177" s="27" t="str">
        <f>DB_INFO!E177</f>
        <v>No</v>
      </c>
      <c r="F177" s="28" t="str">
        <f>DB_INFO!F177</f>
        <v>Below 100</v>
      </c>
      <c r="G177" s="28" t="str">
        <f>DB_INFO!G177</f>
        <v>Below 1000</v>
      </c>
      <c r="H177" s="28" t="str">
        <f>DB_INFO!H177</f>
        <v>Yes</v>
      </c>
      <c r="I177" s="28" t="str">
        <f>DB_INFO!I177</f>
        <v>Yes</v>
      </c>
      <c r="J177" s="33">
        <v>1</v>
      </c>
      <c r="K177" s="48">
        <v>1</v>
      </c>
      <c r="L177" s="48">
        <v>1</v>
      </c>
      <c r="M177" s="48">
        <v>1</v>
      </c>
      <c r="N177" s="48"/>
      <c r="O177" s="48">
        <v>1</v>
      </c>
      <c r="P177" s="48">
        <v>1</v>
      </c>
      <c r="Q177" s="48">
        <v>1</v>
      </c>
      <c r="R177" s="48">
        <v>1</v>
      </c>
      <c r="S177" s="48">
        <v>1</v>
      </c>
      <c r="T177" s="48"/>
      <c r="U177" s="48">
        <v>1</v>
      </c>
      <c r="V177" s="48">
        <v>1</v>
      </c>
      <c r="W177" s="49" t="s">
        <v>216</v>
      </c>
    </row>
    <row r="178" spans="1:23" ht="12" customHeight="1">
      <c r="A178" s="26">
        <v>174</v>
      </c>
      <c r="B178" s="27" t="str">
        <f>DB_INFO!B178</f>
        <v>UK</v>
      </c>
      <c r="C178" s="27" t="str">
        <f>DB_INFO!C178</f>
        <v>Private</v>
      </c>
      <c r="D178" s="27" t="str">
        <f>DB_INFO!D178</f>
        <v>Hotel</v>
      </c>
      <c r="E178" s="27" t="str">
        <f>DB_INFO!E178</f>
        <v>No</v>
      </c>
      <c r="F178" s="28" t="str">
        <f>DB_INFO!F178</f>
        <v>Below 100</v>
      </c>
      <c r="G178" s="28" t="str">
        <f>DB_INFO!G178</f>
        <v>Below 1000</v>
      </c>
      <c r="H178" s="28" t="str">
        <f>DB_INFO!H178</f>
        <v>DK/DA</v>
      </c>
      <c r="I178" s="28" t="str">
        <f>DB_INFO!I178</f>
        <v>Yes</v>
      </c>
      <c r="J178" s="33">
        <v>1</v>
      </c>
      <c r="K178" s="48">
        <v>1</v>
      </c>
      <c r="L178" s="48">
        <v>1</v>
      </c>
      <c r="M178" s="48">
        <v>1</v>
      </c>
      <c r="N178" s="48"/>
      <c r="O178" s="48">
        <v>1</v>
      </c>
      <c r="P178" s="48">
        <v>1</v>
      </c>
      <c r="Q178" s="48">
        <v>1</v>
      </c>
      <c r="R178" s="48">
        <v>1</v>
      </c>
      <c r="S178" s="48">
        <v>1</v>
      </c>
      <c r="T178" s="48"/>
      <c r="U178" s="48">
        <v>1</v>
      </c>
      <c r="V178" s="48">
        <v>1</v>
      </c>
      <c r="W178" s="49" t="s">
        <v>216</v>
      </c>
    </row>
    <row r="179" spans="1:23" ht="12" customHeight="1">
      <c r="A179" s="26">
        <v>175</v>
      </c>
      <c r="B179" s="27" t="str">
        <f>DB_INFO!B179</f>
        <v>UK</v>
      </c>
      <c r="C179" s="27" t="str">
        <f>DB_INFO!C179</f>
        <v>Private</v>
      </c>
      <c r="D179" s="27" t="str">
        <f>DB_INFO!D179</f>
        <v>Health Centre</v>
      </c>
      <c r="E179" s="27" t="str">
        <f>DB_INFO!E179</f>
        <v>No</v>
      </c>
      <c r="F179" s="28" t="str">
        <f>DB_INFO!F179</f>
        <v>DK/DA</v>
      </c>
      <c r="G179" s="28" t="str">
        <f>DB_INFO!G179</f>
        <v>DK/DA</v>
      </c>
      <c r="H179" s="28" t="str">
        <f>DB_INFO!H179</f>
        <v>DK/DA</v>
      </c>
      <c r="I179" s="28" t="str">
        <f>DB_INFO!I179</f>
        <v>No</v>
      </c>
      <c r="J179" s="33">
        <v>1</v>
      </c>
      <c r="K179" s="48">
        <v>1</v>
      </c>
      <c r="L179" s="48"/>
      <c r="M179" s="48"/>
      <c r="N179" s="48"/>
      <c r="O179" s="48">
        <v>1</v>
      </c>
      <c r="P179" s="48"/>
      <c r="Q179" s="48">
        <v>1</v>
      </c>
      <c r="R179" s="48">
        <v>1</v>
      </c>
      <c r="S179" s="48"/>
      <c r="T179" s="48"/>
      <c r="U179" s="48">
        <v>1</v>
      </c>
      <c r="V179" s="48"/>
      <c r="W179" s="49" t="s">
        <v>216</v>
      </c>
    </row>
    <row r="180" spans="1:23" ht="12" customHeight="1">
      <c r="A180" s="26">
        <v>176</v>
      </c>
      <c r="B180" s="27" t="str">
        <f>DB_INFO!B180</f>
        <v>UK</v>
      </c>
      <c r="C180" s="27" t="str">
        <f>DB_INFO!C180</f>
        <v>Private</v>
      </c>
      <c r="D180" s="27" t="str">
        <f>DB_INFO!D180</f>
        <v>Office</v>
      </c>
      <c r="E180" s="27" t="str">
        <f>DB_INFO!E180</f>
        <v>No</v>
      </c>
      <c r="F180" s="28" t="str">
        <f>DB_INFO!F180</f>
        <v>Below 100</v>
      </c>
      <c r="G180" s="28" t="str">
        <f>DB_INFO!G180</f>
        <v>Below 1000</v>
      </c>
      <c r="H180" s="28" t="str">
        <f>DB_INFO!H180</f>
        <v>No</v>
      </c>
      <c r="I180" s="28" t="str">
        <f>DB_INFO!I180</f>
        <v>DK/DA</v>
      </c>
      <c r="J180" s="33">
        <v>1</v>
      </c>
      <c r="K180" s="48">
        <v>1</v>
      </c>
      <c r="L180" s="48">
        <v>1</v>
      </c>
      <c r="M180" s="48">
        <v>1</v>
      </c>
      <c r="N180" s="48"/>
      <c r="O180" s="48">
        <v>1</v>
      </c>
      <c r="P180" s="48">
        <v>1</v>
      </c>
      <c r="Q180" s="48">
        <v>1</v>
      </c>
      <c r="R180" s="48">
        <v>1</v>
      </c>
      <c r="S180" s="48">
        <v>1</v>
      </c>
      <c r="T180" s="48"/>
      <c r="U180" s="48">
        <v>1</v>
      </c>
      <c r="V180" s="48">
        <v>1</v>
      </c>
      <c r="W180" s="49">
        <v>1</v>
      </c>
    </row>
    <row r="181" spans="1:23" ht="12" customHeight="1">
      <c r="A181" s="26">
        <v>177</v>
      </c>
      <c r="B181" s="27" t="str">
        <f>DB_INFO!B181</f>
        <v>UK</v>
      </c>
      <c r="C181" s="27" t="str">
        <f>DB_INFO!C181</f>
        <v>Private</v>
      </c>
      <c r="D181" s="27" t="str">
        <f>DB_INFO!D181</f>
        <v>Sport Centre</v>
      </c>
      <c r="E181" s="27" t="str">
        <f>DB_INFO!E181</f>
        <v>No</v>
      </c>
      <c r="F181" s="28" t="str">
        <f>DB_INFO!F181</f>
        <v>Below 100</v>
      </c>
      <c r="G181" s="28" t="str">
        <f>DB_INFO!G181</f>
        <v>Below 1000</v>
      </c>
      <c r="H181" s="28" t="str">
        <f>DB_INFO!H181</f>
        <v>No</v>
      </c>
      <c r="I181" s="28" t="str">
        <f>DB_INFO!I181</f>
        <v>No</v>
      </c>
      <c r="J181" s="33">
        <v>1</v>
      </c>
      <c r="K181" s="48">
        <v>1</v>
      </c>
      <c r="L181" s="48">
        <v>1</v>
      </c>
      <c r="M181" s="48">
        <v>1</v>
      </c>
      <c r="N181" s="48"/>
      <c r="O181" s="48">
        <v>1</v>
      </c>
      <c r="P181" s="48">
        <v>1</v>
      </c>
      <c r="Q181" s="48">
        <v>1</v>
      </c>
      <c r="R181" s="48">
        <v>1</v>
      </c>
      <c r="S181" s="48">
        <v>1</v>
      </c>
      <c r="T181" s="48"/>
      <c r="U181" s="48">
        <v>1</v>
      </c>
      <c r="V181" s="48">
        <v>1</v>
      </c>
      <c r="W181" s="49" t="s">
        <v>216</v>
      </c>
    </row>
    <row r="182" spans="1:23" ht="12" customHeight="1">
      <c r="A182" s="26">
        <v>178</v>
      </c>
      <c r="B182" s="27" t="str">
        <f>DB_INFO!B182</f>
        <v>UK</v>
      </c>
      <c r="C182" s="27" t="str">
        <f>DB_INFO!C182</f>
        <v>Private</v>
      </c>
      <c r="D182" s="27" t="str">
        <f>DB_INFO!D182</f>
        <v>Office</v>
      </c>
      <c r="E182" s="27" t="str">
        <f>DB_INFO!E182</f>
        <v>No</v>
      </c>
      <c r="F182" s="28" t="str">
        <f>DB_INFO!F182</f>
        <v>Below 100</v>
      </c>
      <c r="G182" s="28" t="str">
        <f>DB_INFO!G182</f>
        <v>DK/DA</v>
      </c>
      <c r="H182" s="28" t="str">
        <f>DB_INFO!H182</f>
        <v>No</v>
      </c>
      <c r="I182" s="28" t="str">
        <f>DB_INFO!I182</f>
        <v>No</v>
      </c>
      <c r="J182" s="33">
        <v>1</v>
      </c>
      <c r="K182" s="48">
        <v>1</v>
      </c>
      <c r="L182" s="48">
        <v>1</v>
      </c>
      <c r="M182" s="48">
        <v>1</v>
      </c>
      <c r="N182" s="48">
        <v>1</v>
      </c>
      <c r="O182" s="48">
        <v>1</v>
      </c>
      <c r="P182" s="48">
        <v>1</v>
      </c>
      <c r="Q182" s="48">
        <v>1</v>
      </c>
      <c r="R182" s="48">
        <v>1</v>
      </c>
      <c r="S182" s="48">
        <v>1</v>
      </c>
      <c r="T182" s="48"/>
      <c r="U182" s="48">
        <v>1</v>
      </c>
      <c r="V182" s="48">
        <v>1</v>
      </c>
      <c r="W182" s="49" t="s">
        <v>216</v>
      </c>
    </row>
    <row r="183" spans="1:23" ht="12" customHeight="1">
      <c r="A183" s="26">
        <v>179</v>
      </c>
      <c r="B183" s="27" t="str">
        <f>DB_INFO!B183</f>
        <v>UK</v>
      </c>
      <c r="C183" s="27" t="str">
        <f>DB_INFO!C183</f>
        <v>Private</v>
      </c>
      <c r="D183" s="27" t="str">
        <f>DB_INFO!D183</f>
        <v>Other</v>
      </c>
      <c r="E183" s="27" t="str">
        <f>DB_INFO!E183</f>
        <v>No</v>
      </c>
      <c r="F183" s="28" t="str">
        <f>DB_INFO!F183</f>
        <v>Below 100</v>
      </c>
      <c r="G183" s="28" t="str">
        <f>DB_INFO!G183</f>
        <v>DK/DA</v>
      </c>
      <c r="H183" s="28" t="str">
        <f>DB_INFO!H183</f>
        <v>No</v>
      </c>
      <c r="I183" s="28" t="str">
        <f>DB_INFO!I183</f>
        <v>No</v>
      </c>
      <c r="J183" s="33"/>
      <c r="K183" s="48"/>
      <c r="L183" s="48">
        <v>1</v>
      </c>
      <c r="M183" s="48">
        <v>1</v>
      </c>
      <c r="N183" s="48">
        <v>1</v>
      </c>
      <c r="O183" s="48"/>
      <c r="P183" s="48"/>
      <c r="Q183" s="48">
        <v>1</v>
      </c>
      <c r="R183" s="48">
        <v>1</v>
      </c>
      <c r="S183" s="48"/>
      <c r="T183" s="48"/>
      <c r="U183" s="48">
        <v>1</v>
      </c>
      <c r="V183" s="48"/>
      <c r="W183" s="49" t="s">
        <v>216</v>
      </c>
    </row>
    <row r="184" spans="1:23" ht="12" customHeight="1">
      <c r="A184" s="26">
        <v>180</v>
      </c>
      <c r="B184" s="27" t="str">
        <f>DB_INFO!B184</f>
        <v>UK</v>
      </c>
      <c r="C184" s="27" t="str">
        <f>DB_INFO!C184</f>
        <v>Private</v>
      </c>
      <c r="D184" s="27" t="str">
        <f>DB_INFO!D184</f>
        <v>Office</v>
      </c>
      <c r="E184" s="27" t="str">
        <f>DB_INFO!E184</f>
        <v>No</v>
      </c>
      <c r="F184" s="28" t="str">
        <f>DB_INFO!F184</f>
        <v>Below 100</v>
      </c>
      <c r="G184" s="28" t="str">
        <f>DB_INFO!G184</f>
        <v>DK/DA</v>
      </c>
      <c r="H184" s="28" t="str">
        <f>DB_INFO!H184</f>
        <v>No</v>
      </c>
      <c r="I184" s="28" t="str">
        <f>DB_INFO!I184</f>
        <v>No</v>
      </c>
      <c r="J184" s="33">
        <v>1</v>
      </c>
      <c r="K184" s="48">
        <v>1</v>
      </c>
      <c r="L184" s="48">
        <v>1</v>
      </c>
      <c r="M184" s="48">
        <v>1</v>
      </c>
      <c r="N184" s="48"/>
      <c r="O184" s="48"/>
      <c r="P184" s="48"/>
      <c r="Q184" s="48">
        <v>1</v>
      </c>
      <c r="R184" s="48"/>
      <c r="S184" s="48">
        <v>1</v>
      </c>
      <c r="T184" s="48"/>
      <c r="U184" s="48">
        <v>1</v>
      </c>
      <c r="V184" s="48">
        <v>1</v>
      </c>
      <c r="W184" s="49" t="s">
        <v>216</v>
      </c>
    </row>
    <row r="185" spans="1:23" ht="12" customHeight="1">
      <c r="A185" s="26">
        <v>181</v>
      </c>
      <c r="B185" s="27" t="str">
        <f>DB_INFO!B185</f>
        <v>UK</v>
      </c>
      <c r="C185" s="27" t="str">
        <f>DB_INFO!C185</f>
        <v>Private</v>
      </c>
      <c r="D185" s="27" t="str">
        <f>DB_INFO!D185</f>
        <v>Other</v>
      </c>
      <c r="E185" s="27" t="str">
        <f>DB_INFO!E185</f>
        <v>No</v>
      </c>
      <c r="F185" s="28" t="str">
        <f>DB_INFO!F185</f>
        <v>Below 100</v>
      </c>
      <c r="G185" s="28" t="str">
        <f>DB_INFO!G185</f>
        <v>DK/DA</v>
      </c>
      <c r="H185" s="28" t="str">
        <f>DB_INFO!H185</f>
        <v>DK/DA</v>
      </c>
      <c r="I185" s="28" t="str">
        <f>DB_INFO!I185</f>
        <v>Yes</v>
      </c>
      <c r="J185" s="33">
        <v>1</v>
      </c>
      <c r="K185" s="48">
        <v>1</v>
      </c>
      <c r="L185" s="48">
        <v>1</v>
      </c>
      <c r="M185" s="48">
        <v>1</v>
      </c>
      <c r="N185" s="48">
        <v>1</v>
      </c>
      <c r="O185" s="48">
        <v>1</v>
      </c>
      <c r="P185" s="48">
        <v>1</v>
      </c>
      <c r="Q185" s="48">
        <v>1</v>
      </c>
      <c r="R185" s="48">
        <v>1</v>
      </c>
      <c r="S185" s="48">
        <v>1</v>
      </c>
      <c r="T185" s="48"/>
      <c r="U185" s="48">
        <v>1</v>
      </c>
      <c r="V185" s="48">
        <v>1</v>
      </c>
      <c r="W185" s="49">
        <v>1</v>
      </c>
    </row>
    <row r="186" spans="1:23" ht="12" customHeight="1">
      <c r="A186" s="26">
        <v>182</v>
      </c>
      <c r="B186" s="27" t="str">
        <f>DB_INFO!B186</f>
        <v>UK</v>
      </c>
      <c r="C186" s="27" t="str">
        <f>DB_INFO!C186</f>
        <v>Public</v>
      </c>
      <c r="D186" s="27" t="str">
        <f>DB_INFO!D186</f>
        <v>Sport Centre</v>
      </c>
      <c r="E186" s="27" t="str">
        <f>DB_INFO!E186</f>
        <v>No</v>
      </c>
      <c r="F186" s="28" t="str">
        <f>DB_INFO!F186</f>
        <v>Below 100</v>
      </c>
      <c r="G186" s="28" t="str">
        <f>DB_INFO!G186</f>
        <v>Below 1000</v>
      </c>
      <c r="H186" s="28" t="str">
        <f>DB_INFO!H186</f>
        <v>No</v>
      </c>
      <c r="I186" s="28" t="str">
        <f>DB_INFO!I186</f>
        <v>Yes</v>
      </c>
      <c r="J186" s="33">
        <v>1</v>
      </c>
      <c r="K186" s="48">
        <v>1</v>
      </c>
      <c r="L186" s="48">
        <v>1</v>
      </c>
      <c r="M186" s="48">
        <v>1</v>
      </c>
      <c r="N186" s="48"/>
      <c r="O186" s="48">
        <v>1</v>
      </c>
      <c r="P186" s="48">
        <v>1</v>
      </c>
      <c r="Q186" s="48">
        <v>1</v>
      </c>
      <c r="R186" s="48">
        <v>1</v>
      </c>
      <c r="S186" s="48">
        <v>1</v>
      </c>
      <c r="T186" s="48"/>
      <c r="U186" s="48">
        <v>1</v>
      </c>
      <c r="V186" s="48">
        <v>1</v>
      </c>
      <c r="W186" s="49" t="s">
        <v>216</v>
      </c>
    </row>
    <row r="187" spans="1:23" ht="12" customHeight="1">
      <c r="A187" s="26">
        <v>183</v>
      </c>
      <c r="B187" s="27" t="str">
        <f>DB_INFO!B187</f>
        <v>UK</v>
      </c>
      <c r="C187" s="27" t="str">
        <f>DB_INFO!C187</f>
        <v>Private</v>
      </c>
      <c r="D187" s="27" t="str">
        <f>DB_INFO!D187</f>
        <v>Hotel</v>
      </c>
      <c r="E187" s="27" t="str">
        <f>DB_INFO!E187</f>
        <v>No</v>
      </c>
      <c r="F187" s="28" t="str">
        <f>DB_INFO!F187</f>
        <v>Below 100</v>
      </c>
      <c r="G187" s="28" t="str">
        <f>DB_INFO!G187</f>
        <v>Below 1000</v>
      </c>
      <c r="H187" s="28" t="str">
        <f>DB_INFO!H187</f>
        <v>No</v>
      </c>
      <c r="I187" s="28" t="str">
        <f>DB_INFO!I187</f>
        <v>No</v>
      </c>
      <c r="J187" s="33">
        <v>1</v>
      </c>
      <c r="K187" s="48">
        <v>1</v>
      </c>
      <c r="L187" s="48">
        <v>1</v>
      </c>
      <c r="M187" s="48">
        <v>1</v>
      </c>
      <c r="N187" s="48"/>
      <c r="O187" s="48">
        <v>1</v>
      </c>
      <c r="P187" s="48">
        <v>1</v>
      </c>
      <c r="Q187" s="48">
        <v>1</v>
      </c>
      <c r="R187" s="48">
        <v>1</v>
      </c>
      <c r="S187" s="48">
        <v>1</v>
      </c>
      <c r="T187" s="48"/>
      <c r="U187" s="48">
        <v>1</v>
      </c>
      <c r="V187" s="48">
        <v>1</v>
      </c>
      <c r="W187" s="49" t="s">
        <v>216</v>
      </c>
    </row>
    <row r="188" spans="1:23" ht="12" customHeight="1">
      <c r="A188" s="26">
        <v>184</v>
      </c>
      <c r="B188" s="27" t="str">
        <f>DB_INFO!B188</f>
        <v>UK</v>
      </c>
      <c r="C188" s="27" t="str">
        <f>DB_INFO!C188</f>
        <v>Public</v>
      </c>
      <c r="D188" s="27" t="str">
        <f>DB_INFO!D188</f>
        <v>Health Centre</v>
      </c>
      <c r="E188" s="27" t="str">
        <f>DB_INFO!E188</f>
        <v>Yes</v>
      </c>
      <c r="F188" s="28" t="str">
        <f>DB_INFO!F188</f>
        <v>100-1000</v>
      </c>
      <c r="G188" s="28" t="str">
        <f>DB_INFO!G188</f>
        <v>DK/DA</v>
      </c>
      <c r="H188" s="28" t="str">
        <f>DB_INFO!H188</f>
        <v>DK/DA</v>
      </c>
      <c r="I188" s="28" t="str">
        <f>DB_INFO!I188</f>
        <v>DK/DA</v>
      </c>
      <c r="J188" s="33">
        <v>1</v>
      </c>
      <c r="K188" s="48">
        <v>1</v>
      </c>
      <c r="L188" s="48">
        <v>1</v>
      </c>
      <c r="M188" s="48">
        <v>1</v>
      </c>
      <c r="N188" s="48">
        <v>1</v>
      </c>
      <c r="O188" s="48">
        <v>1</v>
      </c>
      <c r="P188" s="48"/>
      <c r="Q188" s="48">
        <v>1</v>
      </c>
      <c r="R188" s="48">
        <v>1</v>
      </c>
      <c r="S188" s="48">
        <v>1</v>
      </c>
      <c r="T188" s="48"/>
      <c r="U188" s="48">
        <v>1</v>
      </c>
      <c r="V188" s="48">
        <v>1</v>
      </c>
      <c r="W188" s="49" t="s">
        <v>216</v>
      </c>
    </row>
    <row r="189" spans="1:23" ht="12" customHeight="1">
      <c r="A189" s="26">
        <v>185</v>
      </c>
      <c r="B189" s="27" t="str">
        <f>DB_INFO!B189</f>
        <v>UK</v>
      </c>
      <c r="C189" s="27" t="str">
        <f>DB_INFO!C189</f>
        <v>Public</v>
      </c>
      <c r="D189" s="27" t="str">
        <f>DB_INFO!D189</f>
        <v>Office</v>
      </c>
      <c r="E189" s="27" t="str">
        <f>DB_INFO!E189</f>
        <v>No</v>
      </c>
      <c r="F189" s="28" t="str">
        <f>DB_INFO!F189</f>
        <v>Below 100</v>
      </c>
      <c r="G189" s="28" t="str">
        <f>DB_INFO!G189</f>
        <v>Below 1000</v>
      </c>
      <c r="H189" s="28" t="str">
        <f>DB_INFO!H189</f>
        <v>No</v>
      </c>
      <c r="I189" s="28" t="str">
        <f>DB_INFO!I189</f>
        <v>Yes</v>
      </c>
      <c r="J189" s="33">
        <v>1</v>
      </c>
      <c r="K189" s="48">
        <v>1</v>
      </c>
      <c r="L189" s="48">
        <v>1</v>
      </c>
      <c r="M189" s="48">
        <v>1</v>
      </c>
      <c r="N189" s="48">
        <v>1</v>
      </c>
      <c r="O189" s="48"/>
      <c r="P189" s="48">
        <v>1</v>
      </c>
      <c r="Q189" s="48">
        <v>1</v>
      </c>
      <c r="R189" s="48">
        <v>1</v>
      </c>
      <c r="S189" s="48">
        <v>1</v>
      </c>
      <c r="T189" s="48"/>
      <c r="U189" s="48">
        <v>1</v>
      </c>
      <c r="V189" s="48">
        <v>1</v>
      </c>
      <c r="W189" s="49" t="s">
        <v>216</v>
      </c>
    </row>
    <row r="190" spans="1:23" ht="12" customHeight="1">
      <c r="A190" s="26">
        <v>186</v>
      </c>
      <c r="B190" s="27" t="str">
        <f>DB_INFO!B190</f>
        <v>UK</v>
      </c>
      <c r="C190" s="27" t="str">
        <f>DB_INFO!C190</f>
        <v>Private</v>
      </c>
      <c r="D190" s="27" t="str">
        <f>DB_INFO!D190</f>
        <v>Health Centre</v>
      </c>
      <c r="E190" s="27" t="str">
        <f>DB_INFO!E190</f>
        <v>No</v>
      </c>
      <c r="F190" s="28" t="str">
        <f>DB_INFO!F190</f>
        <v>100-1000</v>
      </c>
      <c r="G190" s="28" t="str">
        <f>DB_INFO!G190</f>
        <v>Above 5000</v>
      </c>
      <c r="H190" s="28" t="str">
        <f>DB_INFO!H190</f>
        <v>Yes</v>
      </c>
      <c r="I190" s="28" t="str">
        <f>DB_INFO!I190</f>
        <v>Yes</v>
      </c>
      <c r="J190" s="33">
        <v>1</v>
      </c>
      <c r="K190" s="48">
        <v>1</v>
      </c>
      <c r="L190" s="48">
        <v>1</v>
      </c>
      <c r="M190" s="48">
        <v>1</v>
      </c>
      <c r="N190" s="48">
        <v>1</v>
      </c>
      <c r="O190" s="48">
        <v>1</v>
      </c>
      <c r="P190" s="48">
        <v>1</v>
      </c>
      <c r="Q190" s="48">
        <v>1</v>
      </c>
      <c r="R190" s="48">
        <v>1</v>
      </c>
      <c r="S190" s="48">
        <v>1</v>
      </c>
      <c r="T190" s="48"/>
      <c r="U190" s="48">
        <v>1</v>
      </c>
      <c r="V190" s="48">
        <v>1</v>
      </c>
      <c r="W190" s="49">
        <v>1</v>
      </c>
    </row>
    <row r="191" spans="1:23" ht="12" customHeight="1">
      <c r="A191" s="26">
        <v>187</v>
      </c>
      <c r="B191" s="27" t="str">
        <f>DB_INFO!B191</f>
        <v>UK</v>
      </c>
      <c r="C191" s="27" t="str">
        <f>DB_INFO!C191</f>
        <v>Private</v>
      </c>
      <c r="D191" s="27" t="str">
        <f>DB_INFO!D191</f>
        <v>Commerce</v>
      </c>
      <c r="E191" s="27" t="str">
        <f>DB_INFO!E191</f>
        <v>No</v>
      </c>
      <c r="F191" s="28" t="str">
        <f>DB_INFO!F191</f>
        <v>Below 100</v>
      </c>
      <c r="G191" s="28" t="str">
        <f>DB_INFO!G191</f>
        <v>Below 1000</v>
      </c>
      <c r="H191" s="28" t="str">
        <f>DB_INFO!H191</f>
        <v>No</v>
      </c>
      <c r="I191" s="28" t="str">
        <f>DB_INFO!I191</f>
        <v>No</v>
      </c>
      <c r="J191" s="33">
        <v>1</v>
      </c>
      <c r="K191" s="48">
        <v>1</v>
      </c>
      <c r="L191" s="48">
        <v>1</v>
      </c>
      <c r="M191" s="48">
        <v>1</v>
      </c>
      <c r="N191" s="48"/>
      <c r="O191" s="48">
        <v>1</v>
      </c>
      <c r="P191" s="48">
        <v>1</v>
      </c>
      <c r="Q191" s="48">
        <v>1</v>
      </c>
      <c r="R191" s="48">
        <v>1</v>
      </c>
      <c r="S191" s="48" t="s">
        <v>216</v>
      </c>
      <c r="T191" s="48"/>
      <c r="U191" s="48">
        <v>1</v>
      </c>
      <c r="V191" s="48">
        <v>1</v>
      </c>
      <c r="W191" s="49" t="s">
        <v>216</v>
      </c>
    </row>
    <row r="192" spans="1:23" ht="12" customHeight="1">
      <c r="A192" s="26">
        <v>188</v>
      </c>
      <c r="B192" s="27" t="str">
        <f>DB_INFO!B192</f>
        <v>UK</v>
      </c>
      <c r="C192" s="27" t="str">
        <f>DB_INFO!C192</f>
        <v>Private</v>
      </c>
      <c r="D192" s="27" t="str">
        <f>DB_INFO!D192</f>
        <v>Hotel</v>
      </c>
      <c r="E192" s="27" t="str">
        <f>DB_INFO!E192</f>
        <v>Yes</v>
      </c>
      <c r="F192" s="28" t="str">
        <f>DB_INFO!F192</f>
        <v>100-1000</v>
      </c>
      <c r="G192" s="28" t="str">
        <f>DB_INFO!G192</f>
        <v>1000-5000</v>
      </c>
      <c r="H192" s="28" t="str">
        <f>DB_INFO!H192</f>
        <v>Yes</v>
      </c>
      <c r="I192" s="28" t="str">
        <f>DB_INFO!I192</f>
        <v>Yes</v>
      </c>
      <c r="J192" s="33">
        <v>1</v>
      </c>
      <c r="K192" s="48">
        <v>1</v>
      </c>
      <c r="L192" s="48">
        <v>1</v>
      </c>
      <c r="M192" s="48">
        <v>1</v>
      </c>
      <c r="N192" s="48"/>
      <c r="O192" s="48">
        <v>1</v>
      </c>
      <c r="P192" s="48">
        <v>1</v>
      </c>
      <c r="Q192" s="48">
        <v>1</v>
      </c>
      <c r="R192" s="48">
        <v>1</v>
      </c>
      <c r="S192" s="48">
        <v>1</v>
      </c>
      <c r="T192" s="48"/>
      <c r="U192" s="48">
        <v>1</v>
      </c>
      <c r="V192" s="48">
        <v>1</v>
      </c>
      <c r="W192" s="49" t="s">
        <v>216</v>
      </c>
    </row>
    <row r="193" spans="1:23" ht="12" customHeight="1">
      <c r="A193" s="26">
        <v>189</v>
      </c>
      <c r="B193" s="27" t="str">
        <f>DB_INFO!B193</f>
        <v>UK</v>
      </c>
      <c r="C193" s="27" t="str">
        <f>DB_INFO!C193</f>
        <v>Private</v>
      </c>
      <c r="D193" s="27" t="str">
        <f>DB_INFO!D193</f>
        <v>Hotel</v>
      </c>
      <c r="E193" s="27" t="str">
        <f>DB_INFO!E193</f>
        <v>No</v>
      </c>
      <c r="F193" s="28" t="str">
        <f>DB_INFO!F193</f>
        <v>Below 100</v>
      </c>
      <c r="G193" s="28" t="str">
        <f>DB_INFO!G193</f>
        <v>Below 1000</v>
      </c>
      <c r="H193" s="28" t="str">
        <f>DB_INFO!H193</f>
        <v>No</v>
      </c>
      <c r="I193" s="28" t="str">
        <f>DB_INFO!I193</f>
        <v>No</v>
      </c>
      <c r="J193" s="33">
        <v>1</v>
      </c>
      <c r="K193" s="48">
        <v>1</v>
      </c>
      <c r="L193" s="48">
        <v>1</v>
      </c>
      <c r="M193" s="48">
        <v>1</v>
      </c>
      <c r="N193" s="48">
        <v>1</v>
      </c>
      <c r="O193" s="48"/>
      <c r="P193" s="48"/>
      <c r="Q193" s="48">
        <v>1</v>
      </c>
      <c r="R193" s="48">
        <v>1</v>
      </c>
      <c r="S193" s="48">
        <v>1</v>
      </c>
      <c r="T193" s="48"/>
      <c r="U193" s="48">
        <v>1</v>
      </c>
      <c r="V193" s="48">
        <v>1</v>
      </c>
      <c r="W193" s="49" t="s">
        <v>216</v>
      </c>
    </row>
    <row r="194" spans="1:23" ht="12" customHeight="1">
      <c r="A194" s="26">
        <v>190</v>
      </c>
      <c r="B194" s="27" t="str">
        <f>DB_INFO!B194</f>
        <v>UK</v>
      </c>
      <c r="C194" s="27" t="str">
        <f>DB_INFO!C194</f>
        <v>Private</v>
      </c>
      <c r="D194" s="27" t="str">
        <f>DB_INFO!D194</f>
        <v>Education Centre</v>
      </c>
      <c r="E194" s="27" t="str">
        <f>DB_INFO!E194</f>
        <v>No</v>
      </c>
      <c r="F194" s="28" t="str">
        <f>DB_INFO!F194</f>
        <v>Below 100</v>
      </c>
      <c r="G194" s="28" t="str">
        <f>DB_INFO!G194</f>
        <v>Below 1000</v>
      </c>
      <c r="H194" s="28" t="str">
        <f>DB_INFO!H194</f>
        <v>No</v>
      </c>
      <c r="I194" s="28" t="str">
        <f>DB_INFO!I194</f>
        <v>No</v>
      </c>
      <c r="J194" s="33"/>
      <c r="K194" s="48">
        <v>1</v>
      </c>
      <c r="L194" s="48">
        <v>1</v>
      </c>
      <c r="M194" s="48">
        <v>1</v>
      </c>
      <c r="N194" s="48">
        <v>1</v>
      </c>
      <c r="O194" s="48"/>
      <c r="P194" s="48">
        <v>1</v>
      </c>
      <c r="Q194" s="48">
        <v>1</v>
      </c>
      <c r="R194" s="48">
        <v>1</v>
      </c>
      <c r="S194" s="48"/>
      <c r="T194" s="48"/>
      <c r="U194" s="48">
        <v>1</v>
      </c>
      <c r="V194" s="48">
        <v>1</v>
      </c>
      <c r="W194" s="49" t="s">
        <v>216</v>
      </c>
    </row>
    <row r="195" spans="1:23" ht="12" customHeight="1">
      <c r="A195" s="26">
        <v>191</v>
      </c>
      <c r="B195" s="27" t="str">
        <f>DB_INFO!B195</f>
        <v>UK</v>
      </c>
      <c r="C195" s="27" t="str">
        <f>DB_INFO!C195</f>
        <v>Private</v>
      </c>
      <c r="D195" s="27" t="str">
        <f>DB_INFO!D195</f>
        <v>Hotel</v>
      </c>
      <c r="E195" s="27" t="str">
        <f>DB_INFO!E195</f>
        <v>Yes</v>
      </c>
      <c r="F195" s="28" t="str">
        <f>DB_INFO!F195</f>
        <v>Below 100</v>
      </c>
      <c r="G195" s="28" t="str">
        <f>DB_INFO!G195</f>
        <v>Below 1000</v>
      </c>
      <c r="H195" s="28" t="str">
        <f>DB_INFO!H195</f>
        <v>No</v>
      </c>
      <c r="I195" s="28" t="str">
        <f>DB_INFO!I195</f>
        <v>Yes</v>
      </c>
      <c r="J195" s="33">
        <v>1</v>
      </c>
      <c r="K195" s="48">
        <v>1</v>
      </c>
      <c r="L195" s="48"/>
      <c r="M195" s="48">
        <v>1</v>
      </c>
      <c r="N195" s="48"/>
      <c r="O195" s="48">
        <v>1</v>
      </c>
      <c r="P195" s="48">
        <v>1</v>
      </c>
      <c r="Q195" s="48">
        <v>1</v>
      </c>
      <c r="R195" s="48"/>
      <c r="S195" s="48">
        <v>1</v>
      </c>
      <c r="T195" s="48"/>
      <c r="U195" s="48">
        <v>1</v>
      </c>
      <c r="V195" s="48">
        <v>1</v>
      </c>
      <c r="W195" s="49" t="s">
        <v>216</v>
      </c>
    </row>
    <row r="196" spans="1:23" ht="12" customHeight="1">
      <c r="A196" s="26">
        <v>192</v>
      </c>
      <c r="B196" s="27" t="str">
        <f>DB_INFO!B196</f>
        <v>UK</v>
      </c>
      <c r="C196" s="27" t="str">
        <f>DB_INFO!C196</f>
        <v>Private</v>
      </c>
      <c r="D196" s="27" t="str">
        <f>DB_INFO!D196</f>
        <v>Sport Centre</v>
      </c>
      <c r="E196" s="27" t="str">
        <f>DB_INFO!E196</f>
        <v>No</v>
      </c>
      <c r="F196" s="28" t="str">
        <f>DB_INFO!F196</f>
        <v>Below 100</v>
      </c>
      <c r="G196" s="28" t="str">
        <f>DB_INFO!G196</f>
        <v>DK/DA</v>
      </c>
      <c r="H196" s="28" t="str">
        <f>DB_INFO!H196</f>
        <v>No</v>
      </c>
      <c r="I196" s="28" t="str">
        <f>DB_INFO!I196</f>
        <v>DK/DA</v>
      </c>
      <c r="J196" s="33">
        <v>1</v>
      </c>
      <c r="K196" s="48">
        <v>1</v>
      </c>
      <c r="L196" s="48"/>
      <c r="M196" s="48">
        <v>1</v>
      </c>
      <c r="N196" s="48">
        <v>1</v>
      </c>
      <c r="O196" s="48">
        <v>1</v>
      </c>
      <c r="P196" s="48">
        <v>1</v>
      </c>
      <c r="Q196" s="48">
        <v>1</v>
      </c>
      <c r="R196" s="48">
        <v>1</v>
      </c>
      <c r="S196" s="48">
        <v>1</v>
      </c>
      <c r="T196" s="48"/>
      <c r="U196" s="48">
        <v>1</v>
      </c>
      <c r="V196" s="48">
        <v>1</v>
      </c>
      <c r="W196" s="49" t="s">
        <v>216</v>
      </c>
    </row>
    <row r="197" spans="1:23" ht="12" customHeight="1">
      <c r="A197" s="26">
        <v>193</v>
      </c>
      <c r="B197" s="27" t="str">
        <f>DB_INFO!B197</f>
        <v>UK</v>
      </c>
      <c r="C197" s="27" t="str">
        <f>DB_INFO!C197</f>
        <v>Private</v>
      </c>
      <c r="D197" s="27" t="str">
        <f>DB_INFO!D197</f>
        <v>Office</v>
      </c>
      <c r="E197" s="27" t="str">
        <f>DB_INFO!E197</f>
        <v>No</v>
      </c>
      <c r="F197" s="28" t="str">
        <f>DB_INFO!F197</f>
        <v>Below 100</v>
      </c>
      <c r="G197" s="28" t="str">
        <f>DB_INFO!G197</f>
        <v>DK/DA</v>
      </c>
      <c r="H197" s="28" t="str">
        <f>DB_INFO!H197</f>
        <v>No</v>
      </c>
      <c r="I197" s="28" t="str">
        <f>DB_INFO!I197</f>
        <v>No</v>
      </c>
      <c r="J197" s="33">
        <v>1</v>
      </c>
      <c r="K197" s="48">
        <v>1</v>
      </c>
      <c r="L197" s="48">
        <v>1</v>
      </c>
      <c r="M197" s="48"/>
      <c r="N197" s="48">
        <v>1</v>
      </c>
      <c r="O197" s="48">
        <v>1</v>
      </c>
      <c r="P197" s="48">
        <v>1</v>
      </c>
      <c r="Q197" s="48">
        <v>1</v>
      </c>
      <c r="R197" s="48"/>
      <c r="S197" s="48"/>
      <c r="T197" s="48"/>
      <c r="U197" s="48">
        <v>1</v>
      </c>
      <c r="V197" s="48">
        <v>1</v>
      </c>
      <c r="W197" s="49" t="s">
        <v>216</v>
      </c>
    </row>
    <row r="198" spans="1:23" ht="12" customHeight="1">
      <c r="A198" s="26">
        <v>194</v>
      </c>
      <c r="B198" s="27" t="str">
        <f>DB_INFO!B198</f>
        <v>UK</v>
      </c>
      <c r="C198" s="27" t="str">
        <f>DB_INFO!C198</f>
        <v>Private</v>
      </c>
      <c r="D198" s="27" t="str">
        <f>DB_INFO!D198</f>
        <v>Hotel</v>
      </c>
      <c r="E198" s="27" t="str">
        <f>DB_INFO!E198</f>
        <v>No</v>
      </c>
      <c r="F198" s="28" t="str">
        <f>DB_INFO!F198</f>
        <v>Below 100</v>
      </c>
      <c r="G198" s="28" t="str">
        <f>DB_INFO!G198</f>
        <v>DK/DA</v>
      </c>
      <c r="H198" s="28" t="str">
        <f>DB_INFO!H198</f>
        <v>No</v>
      </c>
      <c r="I198" s="28" t="str">
        <f>DB_INFO!I198</f>
        <v>No</v>
      </c>
      <c r="J198" s="33">
        <v>1</v>
      </c>
      <c r="K198" s="48">
        <v>1</v>
      </c>
      <c r="L198" s="48">
        <v>1</v>
      </c>
      <c r="M198" s="48">
        <v>1</v>
      </c>
      <c r="N198" s="48">
        <v>1</v>
      </c>
      <c r="O198" s="48"/>
      <c r="P198" s="48">
        <v>1</v>
      </c>
      <c r="Q198" s="48">
        <v>1</v>
      </c>
      <c r="R198" s="48"/>
      <c r="S198" s="48">
        <v>1</v>
      </c>
      <c r="T198" s="48"/>
      <c r="U198" s="48">
        <v>1</v>
      </c>
      <c r="V198" s="48">
        <v>1</v>
      </c>
      <c r="W198" s="49" t="s">
        <v>216</v>
      </c>
    </row>
    <row r="199" spans="1:23" ht="12" customHeight="1">
      <c r="A199" s="26">
        <v>195</v>
      </c>
      <c r="B199" s="27" t="str">
        <f>DB_INFO!B199</f>
        <v>UK</v>
      </c>
      <c r="C199" s="27" t="str">
        <f>DB_INFO!C199</f>
        <v>Private</v>
      </c>
      <c r="D199" s="27" t="str">
        <f>DB_INFO!D199</f>
        <v>Office</v>
      </c>
      <c r="E199" s="27" t="str">
        <f>DB_INFO!E199</f>
        <v>No</v>
      </c>
      <c r="F199" s="28" t="str">
        <f>DB_INFO!F199</f>
        <v>Below 100</v>
      </c>
      <c r="G199" s="28" t="str">
        <f>DB_INFO!G199</f>
        <v>DK/DA</v>
      </c>
      <c r="H199" s="28" t="str">
        <f>DB_INFO!H199</f>
        <v>No</v>
      </c>
      <c r="I199" s="28" t="str">
        <f>DB_INFO!I199</f>
        <v>No</v>
      </c>
      <c r="J199" s="33">
        <v>1</v>
      </c>
      <c r="K199" s="48">
        <v>1</v>
      </c>
      <c r="L199" s="48">
        <v>1</v>
      </c>
      <c r="M199" s="48">
        <v>1</v>
      </c>
      <c r="N199" s="48">
        <v>1</v>
      </c>
      <c r="O199" s="48">
        <v>1</v>
      </c>
      <c r="P199" s="48">
        <v>1</v>
      </c>
      <c r="Q199" s="48">
        <v>1</v>
      </c>
      <c r="R199" s="48">
        <v>1</v>
      </c>
      <c r="S199" s="48">
        <v>1</v>
      </c>
      <c r="T199" s="48"/>
      <c r="U199" s="48">
        <v>1</v>
      </c>
      <c r="V199" s="48">
        <v>1</v>
      </c>
      <c r="W199" s="49">
        <v>1</v>
      </c>
    </row>
    <row r="200" spans="1:23" ht="12" customHeight="1">
      <c r="A200" s="26">
        <v>196</v>
      </c>
      <c r="B200" s="27" t="str">
        <f>DB_INFO!B200</f>
        <v>UK</v>
      </c>
      <c r="C200" s="27" t="str">
        <f>DB_INFO!C200</f>
        <v>Public</v>
      </c>
      <c r="D200" s="27" t="str">
        <f>DB_INFO!D200</f>
        <v>Sport Centre</v>
      </c>
      <c r="E200" s="27" t="str">
        <f>DB_INFO!E200</f>
        <v>No</v>
      </c>
      <c r="F200" s="28" t="str">
        <f>DB_INFO!F200</f>
        <v>Below 100</v>
      </c>
      <c r="G200" s="28" t="str">
        <f>DB_INFO!G200</f>
        <v>DK/DA</v>
      </c>
      <c r="H200" s="28" t="str">
        <f>DB_INFO!H200</f>
        <v>No</v>
      </c>
      <c r="I200" s="28" t="str">
        <f>DB_INFO!I200</f>
        <v>No</v>
      </c>
      <c r="J200" s="33">
        <v>1</v>
      </c>
      <c r="K200" s="48">
        <v>1</v>
      </c>
      <c r="L200" s="48">
        <v>1</v>
      </c>
      <c r="M200" s="48">
        <v>1</v>
      </c>
      <c r="N200" s="48">
        <v>1</v>
      </c>
      <c r="O200" s="48">
        <v>1</v>
      </c>
      <c r="P200" s="48">
        <v>1</v>
      </c>
      <c r="Q200" s="48">
        <v>1</v>
      </c>
      <c r="R200" s="48">
        <v>1</v>
      </c>
      <c r="S200" s="48"/>
      <c r="T200" s="48"/>
      <c r="U200" s="48">
        <v>1</v>
      </c>
      <c r="V200" s="48">
        <v>1</v>
      </c>
      <c r="W200" s="49" t="s">
        <v>216</v>
      </c>
    </row>
    <row r="201" spans="1:23" ht="12" customHeight="1">
      <c r="A201" s="26">
        <v>197</v>
      </c>
      <c r="B201" s="27" t="str">
        <f>DB_INFO!B201</f>
        <v>UK</v>
      </c>
      <c r="C201" s="27" t="str">
        <f>DB_INFO!C201</f>
        <v>Private</v>
      </c>
      <c r="D201" s="27" t="str">
        <f>DB_INFO!D201</f>
        <v>Health Centre</v>
      </c>
      <c r="E201" s="27" t="str">
        <f>DB_INFO!E201</f>
        <v>No</v>
      </c>
      <c r="F201" s="28" t="str">
        <f>DB_INFO!F201</f>
        <v>Below 100</v>
      </c>
      <c r="G201" s="28" t="str">
        <f>DB_INFO!G201</f>
        <v>Below 1000</v>
      </c>
      <c r="H201" s="28" t="str">
        <f>DB_INFO!H201</f>
        <v>DK/DA</v>
      </c>
      <c r="I201" s="28" t="str">
        <f>DB_INFO!I201</f>
        <v>Yes</v>
      </c>
      <c r="J201" s="33">
        <v>1</v>
      </c>
      <c r="K201" s="48">
        <v>1</v>
      </c>
      <c r="L201" s="48">
        <v>1</v>
      </c>
      <c r="M201" s="48">
        <v>1</v>
      </c>
      <c r="N201" s="48"/>
      <c r="O201" s="48">
        <v>1</v>
      </c>
      <c r="P201" s="48">
        <v>1</v>
      </c>
      <c r="Q201" s="48">
        <v>1</v>
      </c>
      <c r="R201" s="48">
        <v>1</v>
      </c>
      <c r="S201" s="48"/>
      <c r="T201" s="48"/>
      <c r="U201" s="48"/>
      <c r="V201" s="48"/>
      <c r="W201" s="49" t="s">
        <v>216</v>
      </c>
    </row>
    <row r="202" spans="1:23" ht="12" customHeight="1">
      <c r="A202" s="26">
        <v>198</v>
      </c>
      <c r="B202" s="27" t="str">
        <f>DB_INFO!B202</f>
        <v>UK</v>
      </c>
      <c r="C202" s="27" t="str">
        <f>DB_INFO!C202</f>
        <v>Public</v>
      </c>
      <c r="D202" s="27" t="str">
        <f>DB_INFO!D202</f>
        <v>Sport Centre</v>
      </c>
      <c r="E202" s="27" t="str">
        <f>DB_INFO!E202</f>
        <v>No</v>
      </c>
      <c r="F202" s="28" t="str">
        <f>DB_INFO!F202</f>
        <v>100-1000</v>
      </c>
      <c r="G202" s="28" t="str">
        <f>DB_INFO!G202</f>
        <v>DK/DA</v>
      </c>
      <c r="H202" s="28" t="str">
        <f>DB_INFO!H202</f>
        <v>DK/DA</v>
      </c>
      <c r="I202" s="28" t="str">
        <f>DB_INFO!I202</f>
        <v>DK/DA</v>
      </c>
      <c r="J202" s="33">
        <v>1</v>
      </c>
      <c r="K202" s="48">
        <v>1</v>
      </c>
      <c r="L202" s="48"/>
      <c r="M202" s="48">
        <v>1</v>
      </c>
      <c r="N202" s="48"/>
      <c r="O202" s="48"/>
      <c r="P202" s="48"/>
      <c r="Q202" s="48">
        <v>1</v>
      </c>
      <c r="R202" s="48"/>
      <c r="S202" s="48"/>
      <c r="T202" s="48"/>
      <c r="U202" s="48"/>
      <c r="V202" s="48">
        <v>1</v>
      </c>
      <c r="W202" s="49" t="s">
        <v>216</v>
      </c>
    </row>
    <row r="203" spans="1:23" ht="12" customHeight="1">
      <c r="A203" s="26">
        <v>199</v>
      </c>
      <c r="B203" s="27" t="str">
        <f>DB_INFO!B203</f>
        <v>UK</v>
      </c>
      <c r="C203" s="27" t="str">
        <f>DB_INFO!C203</f>
        <v>Private</v>
      </c>
      <c r="D203" s="27" t="str">
        <f>DB_INFO!D203</f>
        <v>Hotel</v>
      </c>
      <c r="E203" s="27" t="str">
        <f>DB_INFO!E203</f>
        <v>No</v>
      </c>
      <c r="F203" s="28" t="str">
        <f>DB_INFO!F203</f>
        <v>Below 100</v>
      </c>
      <c r="G203" s="28" t="str">
        <f>DB_INFO!G203</f>
        <v>Below 1000</v>
      </c>
      <c r="H203" s="28" t="str">
        <f>DB_INFO!H203</f>
        <v>DK/DA</v>
      </c>
      <c r="I203" s="28" t="str">
        <f>DB_INFO!I203</f>
        <v>Yes</v>
      </c>
      <c r="J203" s="33">
        <v>1</v>
      </c>
      <c r="K203" s="48">
        <v>1</v>
      </c>
      <c r="L203" s="48">
        <v>1</v>
      </c>
      <c r="M203" s="48">
        <v>1</v>
      </c>
      <c r="N203" s="48"/>
      <c r="O203" s="48">
        <v>1</v>
      </c>
      <c r="P203" s="48">
        <v>1</v>
      </c>
      <c r="Q203" s="48">
        <v>1</v>
      </c>
      <c r="R203" s="48">
        <v>1</v>
      </c>
      <c r="S203" s="48"/>
      <c r="T203" s="48"/>
      <c r="U203" s="48"/>
      <c r="V203" s="48"/>
      <c r="W203" s="49" t="s">
        <v>216</v>
      </c>
    </row>
    <row r="204" spans="1:23" ht="12" customHeight="1">
      <c r="A204" s="26">
        <v>200</v>
      </c>
      <c r="B204" s="27" t="str">
        <f>DB_INFO!B204</f>
        <v>UK</v>
      </c>
      <c r="C204" s="27" t="str">
        <f>DB_INFO!C204</f>
        <v>Private</v>
      </c>
      <c r="D204" s="27" t="str">
        <f>DB_INFO!D204</f>
        <v>Hotel</v>
      </c>
      <c r="E204" s="27" t="str">
        <f>DB_INFO!E204</f>
        <v>No</v>
      </c>
      <c r="F204" s="28" t="str">
        <f>DB_INFO!F204</f>
        <v>Below 100</v>
      </c>
      <c r="G204" s="28" t="str">
        <f>DB_INFO!G204</f>
        <v>Below 1000</v>
      </c>
      <c r="H204" s="28" t="str">
        <f>DB_INFO!H204</f>
        <v>Yes</v>
      </c>
      <c r="I204" s="28" t="str">
        <f>DB_INFO!I204</f>
        <v>Yes</v>
      </c>
      <c r="J204" s="33">
        <v>1</v>
      </c>
      <c r="K204" s="48">
        <v>1</v>
      </c>
      <c r="L204" s="48">
        <v>1</v>
      </c>
      <c r="M204" s="48"/>
      <c r="N204" s="48"/>
      <c r="O204" s="48">
        <v>1</v>
      </c>
      <c r="P204" s="48">
        <v>1</v>
      </c>
      <c r="Q204" s="48">
        <v>1</v>
      </c>
      <c r="R204" s="48">
        <v>1</v>
      </c>
      <c r="S204" s="48"/>
      <c r="T204" s="48"/>
      <c r="U204" s="48"/>
      <c r="V204" s="48"/>
      <c r="W204" s="49" t="s">
        <v>216</v>
      </c>
    </row>
    <row r="205" spans="1:23" ht="12" customHeight="1">
      <c r="A205" s="26">
        <v>201</v>
      </c>
      <c r="B205" s="27" t="str">
        <f>DB_INFO!B205</f>
        <v>UK</v>
      </c>
      <c r="C205" s="27" t="str">
        <f>DB_INFO!C205</f>
        <v>Private</v>
      </c>
      <c r="D205" s="27" t="str">
        <f>DB_INFO!D205</f>
        <v>Hotel</v>
      </c>
      <c r="E205" s="27" t="str">
        <f>DB_INFO!E205</f>
        <v>No</v>
      </c>
      <c r="F205" s="28" t="str">
        <f>DB_INFO!F205</f>
        <v>Below 100</v>
      </c>
      <c r="G205" s="28" t="str">
        <f>DB_INFO!G205</f>
        <v>Below 1000</v>
      </c>
      <c r="H205" s="28" t="str">
        <f>DB_INFO!H205</f>
        <v>No</v>
      </c>
      <c r="I205" s="28" t="str">
        <f>DB_INFO!I205</f>
        <v>Yes</v>
      </c>
      <c r="J205" s="33">
        <v>1</v>
      </c>
      <c r="K205" s="48">
        <v>1</v>
      </c>
      <c r="L205" s="48">
        <v>1</v>
      </c>
      <c r="M205" s="48">
        <v>1</v>
      </c>
      <c r="N205" s="48">
        <v>1</v>
      </c>
      <c r="O205" s="48">
        <v>1</v>
      </c>
      <c r="P205" s="48">
        <v>1</v>
      </c>
      <c r="Q205" s="48">
        <v>1</v>
      </c>
      <c r="R205" s="48">
        <v>1</v>
      </c>
      <c r="S205" s="48"/>
      <c r="T205" s="48"/>
      <c r="U205" s="48"/>
      <c r="V205" s="48">
        <v>1</v>
      </c>
      <c r="W205" s="49" t="s">
        <v>216</v>
      </c>
    </row>
    <row r="206" spans="1:23" ht="12" customHeight="1">
      <c r="A206" s="26">
        <v>202</v>
      </c>
      <c r="B206" s="27" t="str">
        <f>DB_INFO!B206</f>
        <v>UK</v>
      </c>
      <c r="C206" s="27" t="str">
        <f>DB_INFO!C206</f>
        <v>Private</v>
      </c>
      <c r="D206" s="27" t="str">
        <f>DB_INFO!D206</f>
        <v>Hotel</v>
      </c>
      <c r="E206" s="27" t="str">
        <f>DB_INFO!E206</f>
        <v>No</v>
      </c>
      <c r="F206" s="28" t="str">
        <f>DB_INFO!F206</f>
        <v>Below 100</v>
      </c>
      <c r="G206" s="28" t="str">
        <f>DB_INFO!G206</f>
        <v>Below 1000</v>
      </c>
      <c r="H206" s="28" t="str">
        <f>DB_INFO!H206</f>
        <v>DK/DA</v>
      </c>
      <c r="I206" s="28" t="str">
        <f>DB_INFO!I206</f>
        <v>Yes</v>
      </c>
      <c r="J206" s="33">
        <v>1</v>
      </c>
      <c r="K206" s="48">
        <v>1</v>
      </c>
      <c r="L206" s="48">
        <v>1</v>
      </c>
      <c r="M206" s="48"/>
      <c r="N206" s="48"/>
      <c r="O206" s="48">
        <v>1</v>
      </c>
      <c r="P206" s="48">
        <v>1</v>
      </c>
      <c r="Q206" s="48">
        <v>1</v>
      </c>
      <c r="R206" s="48"/>
      <c r="S206" s="48"/>
      <c r="T206" s="48"/>
      <c r="U206" s="48"/>
      <c r="V206" s="48"/>
      <c r="W206" s="49" t="s">
        <v>216</v>
      </c>
    </row>
    <row r="207" spans="1:23" ht="12" customHeight="1">
      <c r="A207" s="26">
        <v>203</v>
      </c>
      <c r="B207" s="27" t="str">
        <f>DB_INFO!B207</f>
        <v>UK</v>
      </c>
      <c r="C207" s="27" t="str">
        <f>DB_INFO!C207</f>
        <v>Private</v>
      </c>
      <c r="D207" s="27" t="str">
        <f>DB_INFO!D207</f>
        <v>Hotel</v>
      </c>
      <c r="E207" s="27" t="str">
        <f>DB_INFO!E207</f>
        <v>No</v>
      </c>
      <c r="F207" s="28" t="str">
        <f>DB_INFO!F207</f>
        <v>Below 100</v>
      </c>
      <c r="G207" s="28" t="str">
        <f>DB_INFO!G207</f>
        <v>Below 1000</v>
      </c>
      <c r="H207" s="28" t="str">
        <f>DB_INFO!H207</f>
        <v>No</v>
      </c>
      <c r="I207" s="28" t="str">
        <f>DB_INFO!I207</f>
        <v>Yes</v>
      </c>
      <c r="J207" s="33">
        <v>1</v>
      </c>
      <c r="K207" s="48">
        <v>1</v>
      </c>
      <c r="L207" s="48">
        <v>1</v>
      </c>
      <c r="M207" s="48">
        <v>1</v>
      </c>
      <c r="N207" s="48">
        <v>1</v>
      </c>
      <c r="O207" s="48">
        <v>1</v>
      </c>
      <c r="P207" s="48">
        <v>1</v>
      </c>
      <c r="Q207" s="48"/>
      <c r="R207" s="48"/>
      <c r="S207" s="48"/>
      <c r="T207" s="48"/>
      <c r="U207" s="48"/>
      <c r="V207" s="48"/>
      <c r="W207" s="49" t="s">
        <v>216</v>
      </c>
    </row>
    <row r="208" spans="1:23" ht="12" customHeight="1">
      <c r="A208" s="26">
        <v>204</v>
      </c>
      <c r="B208" s="27" t="str">
        <f>DB_INFO!B208</f>
        <v>UK</v>
      </c>
      <c r="C208" s="27" t="str">
        <f>DB_INFO!C208</f>
        <v>Private</v>
      </c>
      <c r="D208" s="27" t="str">
        <f>DB_INFO!D208</f>
        <v>Hotel</v>
      </c>
      <c r="E208" s="27" t="str">
        <f>DB_INFO!E208</f>
        <v>Yes</v>
      </c>
      <c r="F208" s="28" t="str">
        <f>DB_INFO!F208</f>
        <v>100-1000</v>
      </c>
      <c r="G208" s="28" t="str">
        <f>DB_INFO!G208</f>
        <v>1000-5000</v>
      </c>
      <c r="H208" s="28" t="str">
        <f>DB_INFO!H208</f>
        <v>Yes</v>
      </c>
      <c r="I208" s="28" t="str">
        <f>DB_INFO!I208</f>
        <v>Yes</v>
      </c>
      <c r="J208" s="33">
        <v>1</v>
      </c>
      <c r="K208" s="48">
        <v>1</v>
      </c>
      <c r="L208" s="48">
        <v>1</v>
      </c>
      <c r="M208" s="48"/>
      <c r="N208" s="48"/>
      <c r="O208" s="48">
        <v>1</v>
      </c>
      <c r="P208" s="48">
        <v>1</v>
      </c>
      <c r="Q208" s="48">
        <v>1</v>
      </c>
      <c r="R208" s="48">
        <v>1</v>
      </c>
      <c r="S208" s="48"/>
      <c r="T208" s="48"/>
      <c r="U208" s="48"/>
      <c r="V208" s="48"/>
      <c r="W208" s="49" t="s">
        <v>216</v>
      </c>
    </row>
    <row r="209" spans="1:23" ht="12" customHeight="1">
      <c r="A209" s="26">
        <v>205</v>
      </c>
      <c r="B209" s="27" t="str">
        <f>DB_INFO!B209</f>
        <v>UK</v>
      </c>
      <c r="C209" s="27" t="str">
        <f>DB_INFO!C209</f>
        <v>Private</v>
      </c>
      <c r="D209" s="27" t="str">
        <f>DB_INFO!D209</f>
        <v>Hotel</v>
      </c>
      <c r="E209" s="27" t="str">
        <f>DB_INFO!E209</f>
        <v>No</v>
      </c>
      <c r="F209" s="28" t="str">
        <f>DB_INFO!F209</f>
        <v>Below 100</v>
      </c>
      <c r="G209" s="28" t="str">
        <f>DB_INFO!G209</f>
        <v>Below 1000</v>
      </c>
      <c r="H209" s="28" t="str">
        <f>DB_INFO!H209</f>
        <v>No</v>
      </c>
      <c r="I209" s="28" t="str">
        <f>DB_INFO!I209</f>
        <v>No</v>
      </c>
      <c r="J209" s="33"/>
      <c r="K209" s="48"/>
      <c r="L209" s="48"/>
      <c r="M209" s="48">
        <v>1</v>
      </c>
      <c r="N209" s="48"/>
      <c r="O209" s="48">
        <v>1</v>
      </c>
      <c r="P209" s="48">
        <v>1</v>
      </c>
      <c r="Q209" s="48">
        <v>1</v>
      </c>
      <c r="R209" s="48">
        <v>1</v>
      </c>
      <c r="S209" s="48"/>
      <c r="T209" s="48"/>
      <c r="U209" s="48"/>
      <c r="V209" s="48">
        <v>1</v>
      </c>
      <c r="W209" s="49" t="s">
        <v>216</v>
      </c>
    </row>
    <row r="210" spans="1:23" ht="12" customHeight="1">
      <c r="A210" s="26">
        <v>206</v>
      </c>
      <c r="B210" s="27" t="str">
        <f>DB_INFO!B210</f>
        <v>UK</v>
      </c>
      <c r="C210" s="27" t="str">
        <f>DB_INFO!C210</f>
        <v>Private</v>
      </c>
      <c r="D210" s="27" t="str">
        <f>DB_INFO!D210</f>
        <v>Hotel</v>
      </c>
      <c r="E210" s="27" t="str">
        <f>DB_INFO!E210</f>
        <v>No</v>
      </c>
      <c r="F210" s="28" t="str">
        <f>DB_INFO!F210</f>
        <v>Below 100</v>
      </c>
      <c r="G210" s="28" t="str">
        <f>DB_INFO!G210</f>
        <v>Below 1000</v>
      </c>
      <c r="H210" s="28" t="str">
        <f>DB_INFO!H210</f>
        <v>No</v>
      </c>
      <c r="I210" s="28" t="str">
        <f>DB_INFO!I210</f>
        <v>Yes</v>
      </c>
      <c r="J210" s="33">
        <v>1</v>
      </c>
      <c r="K210" s="48">
        <v>1</v>
      </c>
      <c r="L210" s="48">
        <v>1</v>
      </c>
      <c r="M210" s="48">
        <v>1</v>
      </c>
      <c r="N210" s="48">
        <v>1</v>
      </c>
      <c r="O210" s="48"/>
      <c r="P210" s="48"/>
      <c r="Q210" s="48"/>
      <c r="R210" s="48"/>
      <c r="S210" s="48"/>
      <c r="T210" s="48"/>
      <c r="U210" s="48"/>
      <c r="V210" s="48"/>
      <c r="W210" s="49" t="s">
        <v>216</v>
      </c>
    </row>
    <row r="211" spans="1:23" ht="12" customHeight="1">
      <c r="A211" s="26">
        <v>207</v>
      </c>
      <c r="B211" s="27" t="str">
        <f>DB_INFO!B211</f>
        <v>UK</v>
      </c>
      <c r="C211" s="27" t="str">
        <f>DB_INFO!C211</f>
        <v>Private</v>
      </c>
      <c r="D211" s="27" t="str">
        <f>DB_INFO!D211</f>
        <v>Office</v>
      </c>
      <c r="E211" s="27" t="str">
        <f>DB_INFO!E211</f>
        <v>No</v>
      </c>
      <c r="F211" s="28" t="str">
        <f>DB_INFO!F211</f>
        <v>Below 100</v>
      </c>
      <c r="G211" s="28" t="str">
        <f>DB_INFO!G211</f>
        <v>DK/DA</v>
      </c>
      <c r="H211" s="28" t="str">
        <f>DB_INFO!H211</f>
        <v>No</v>
      </c>
      <c r="I211" s="28" t="str">
        <f>DB_INFO!I211</f>
        <v>No</v>
      </c>
      <c r="J211" s="33">
        <v>1</v>
      </c>
      <c r="K211" s="48">
        <v>1</v>
      </c>
      <c r="L211" s="48">
        <v>1</v>
      </c>
      <c r="M211" s="48">
        <v>1</v>
      </c>
      <c r="N211" s="48">
        <v>1</v>
      </c>
      <c r="O211" s="48"/>
      <c r="P211" s="48"/>
      <c r="Q211" s="48">
        <v>1</v>
      </c>
      <c r="R211" s="48">
        <v>1</v>
      </c>
      <c r="S211" s="48">
        <v>1</v>
      </c>
      <c r="T211" s="48"/>
      <c r="U211" s="48">
        <v>1</v>
      </c>
      <c r="V211" s="48">
        <v>1</v>
      </c>
      <c r="W211" s="49" t="s">
        <v>216</v>
      </c>
    </row>
    <row r="212" spans="1:23" ht="12" customHeight="1">
      <c r="A212" s="26">
        <v>208</v>
      </c>
      <c r="B212" s="27" t="str">
        <f>DB_INFO!B212</f>
        <v>UK</v>
      </c>
      <c r="C212" s="27" t="str">
        <f>DB_INFO!C212</f>
        <v>Private</v>
      </c>
      <c r="D212" s="27" t="str">
        <f>DB_INFO!D212</f>
        <v>Education Centre</v>
      </c>
      <c r="E212" s="27" t="str">
        <f>DB_INFO!E212</f>
        <v>No</v>
      </c>
      <c r="F212" s="28" t="str">
        <f>DB_INFO!F212</f>
        <v>Above 1000</v>
      </c>
      <c r="G212" s="28" t="str">
        <f>DB_INFO!G212</f>
        <v>Above 5000</v>
      </c>
      <c r="H212" s="28" t="str">
        <f>DB_INFO!H212</f>
        <v>No</v>
      </c>
      <c r="I212" s="28" t="str">
        <f>DB_INFO!I212</f>
        <v>Yes</v>
      </c>
      <c r="J212" s="33">
        <v>1</v>
      </c>
      <c r="K212" s="48">
        <v>1</v>
      </c>
      <c r="L212" s="48">
        <v>1</v>
      </c>
      <c r="M212" s="48">
        <v>1</v>
      </c>
      <c r="N212" s="48">
        <v>1</v>
      </c>
      <c r="O212" s="48">
        <v>1</v>
      </c>
      <c r="P212" s="48">
        <v>1</v>
      </c>
      <c r="Q212" s="48">
        <v>1</v>
      </c>
      <c r="R212" s="48">
        <v>1</v>
      </c>
      <c r="S212" s="48">
        <v>1</v>
      </c>
      <c r="T212" s="48"/>
      <c r="U212" s="48">
        <v>1</v>
      </c>
      <c r="V212" s="48">
        <v>1</v>
      </c>
      <c r="W212" s="49" t="s">
        <v>216</v>
      </c>
    </row>
    <row r="213" spans="1:23" ht="12" customHeight="1">
      <c r="A213" s="26">
        <v>209</v>
      </c>
      <c r="B213" s="27" t="str">
        <f>DB_INFO!B213</f>
        <v>UK</v>
      </c>
      <c r="C213" s="27" t="str">
        <f>DB_INFO!C213</f>
        <v>Private</v>
      </c>
      <c r="D213" s="27" t="str">
        <f>DB_INFO!D213</f>
        <v>Hotel</v>
      </c>
      <c r="E213" s="27" t="str">
        <f>DB_INFO!E213</f>
        <v>No</v>
      </c>
      <c r="F213" s="28" t="str">
        <f>DB_INFO!F213</f>
        <v>Below 100</v>
      </c>
      <c r="G213" s="28" t="str">
        <f>DB_INFO!G213</f>
        <v>DK/DA</v>
      </c>
      <c r="H213" s="28" t="str">
        <f>DB_INFO!H213</f>
        <v>DK/DA</v>
      </c>
      <c r="I213" s="28" t="str">
        <f>DB_INFO!I213</f>
        <v>No</v>
      </c>
      <c r="J213" s="33">
        <v>1</v>
      </c>
      <c r="K213" s="48">
        <v>1</v>
      </c>
      <c r="L213" s="48">
        <v>1</v>
      </c>
      <c r="M213" s="48">
        <v>1</v>
      </c>
      <c r="N213" s="48">
        <v>1</v>
      </c>
      <c r="O213" s="48">
        <v>1</v>
      </c>
      <c r="P213" s="48">
        <v>1</v>
      </c>
      <c r="Q213" s="48">
        <v>1</v>
      </c>
      <c r="R213" s="48">
        <v>1</v>
      </c>
      <c r="S213" s="48">
        <v>1</v>
      </c>
      <c r="T213" s="48"/>
      <c r="U213" s="48">
        <v>1</v>
      </c>
      <c r="V213" s="48">
        <v>1</v>
      </c>
      <c r="W213" s="49" t="s">
        <v>216</v>
      </c>
    </row>
    <row r="214" spans="1:23" ht="12" customHeight="1">
      <c r="A214" s="26">
        <v>210</v>
      </c>
      <c r="B214" s="27" t="str">
        <f>DB_INFO!B214</f>
        <v>UK</v>
      </c>
      <c r="C214" s="27" t="str">
        <f>DB_INFO!C214</f>
        <v>Private</v>
      </c>
      <c r="D214" s="27" t="str">
        <f>DB_INFO!D214</f>
        <v>Sport Centre</v>
      </c>
      <c r="E214" s="27" t="str">
        <f>DB_INFO!E214</f>
        <v>No</v>
      </c>
      <c r="F214" s="28" t="str">
        <f>DB_INFO!F214</f>
        <v>Below 100</v>
      </c>
      <c r="G214" s="28" t="str">
        <f>DB_INFO!G214</f>
        <v>Below 1000</v>
      </c>
      <c r="H214" s="28" t="str">
        <f>DB_INFO!H214</f>
        <v>No</v>
      </c>
      <c r="I214" s="28" t="str">
        <f>DB_INFO!I214</f>
        <v>No</v>
      </c>
      <c r="J214" s="33">
        <v>1</v>
      </c>
      <c r="K214" s="48">
        <v>1</v>
      </c>
      <c r="L214" s="48">
        <v>1</v>
      </c>
      <c r="M214" s="48">
        <v>1</v>
      </c>
      <c r="N214" s="48"/>
      <c r="O214" s="48"/>
      <c r="P214" s="48"/>
      <c r="Q214" s="48">
        <v>1</v>
      </c>
      <c r="R214" s="48">
        <v>1</v>
      </c>
      <c r="S214" s="48">
        <v>1</v>
      </c>
      <c r="T214" s="48"/>
      <c r="U214" s="48"/>
      <c r="V214" s="48">
        <v>1</v>
      </c>
      <c r="W214" s="49" t="s">
        <v>216</v>
      </c>
    </row>
    <row r="215" spans="1:23" ht="12" customHeight="1">
      <c r="A215" s="26">
        <v>211</v>
      </c>
      <c r="B215" s="27" t="str">
        <f>DB_INFO!B215</f>
        <v>UK</v>
      </c>
      <c r="C215" s="27" t="str">
        <f>DB_INFO!C215</f>
        <v>Private</v>
      </c>
      <c r="D215" s="27" t="str">
        <f>DB_INFO!D215</f>
        <v>Office</v>
      </c>
      <c r="E215" s="27" t="str">
        <f>DB_INFO!E215</f>
        <v>No</v>
      </c>
      <c r="F215" s="28" t="str">
        <f>DB_INFO!F215</f>
        <v>100-1000</v>
      </c>
      <c r="G215" s="28" t="str">
        <f>DB_INFO!G215</f>
        <v>Below 1000</v>
      </c>
      <c r="H215" s="28" t="str">
        <f>DB_INFO!H215</f>
        <v>No</v>
      </c>
      <c r="I215" s="28" t="str">
        <f>DB_INFO!I215</f>
        <v>Yes</v>
      </c>
      <c r="J215" s="33">
        <v>1</v>
      </c>
      <c r="K215" s="48">
        <v>1</v>
      </c>
      <c r="L215" s="48">
        <v>1</v>
      </c>
      <c r="M215" s="48">
        <v>1</v>
      </c>
      <c r="N215" s="48">
        <v>1</v>
      </c>
      <c r="O215" s="48"/>
      <c r="P215" s="48" t="s">
        <v>216</v>
      </c>
      <c r="Q215" s="48">
        <v>1</v>
      </c>
      <c r="R215" s="48">
        <v>1</v>
      </c>
      <c r="S215" s="48">
        <v>1</v>
      </c>
      <c r="T215" s="48"/>
      <c r="U215" s="48">
        <v>1</v>
      </c>
      <c r="V215" s="48">
        <v>1</v>
      </c>
      <c r="W215" s="49" t="s">
        <v>216</v>
      </c>
    </row>
    <row r="216" spans="1:23" ht="12" customHeight="1">
      <c r="A216" s="26">
        <v>212</v>
      </c>
      <c r="B216" s="27" t="str">
        <f>DB_INFO!B216</f>
        <v>UK</v>
      </c>
      <c r="C216" s="27" t="str">
        <f>DB_INFO!C216</f>
        <v>Private</v>
      </c>
      <c r="D216" s="27" t="str">
        <f>DB_INFO!D216</f>
        <v>Office</v>
      </c>
      <c r="E216" s="27" t="str">
        <f>DB_INFO!E216</f>
        <v>No</v>
      </c>
      <c r="F216" s="28" t="str">
        <f>DB_INFO!F216</f>
        <v>100-1000</v>
      </c>
      <c r="G216" s="28" t="str">
        <f>DB_INFO!G216</f>
        <v>Below 1000</v>
      </c>
      <c r="H216" s="28" t="str">
        <f>DB_INFO!H216</f>
        <v>No</v>
      </c>
      <c r="I216" s="28" t="str">
        <f>DB_INFO!I216</f>
        <v>Yes</v>
      </c>
      <c r="J216" s="33">
        <v>1</v>
      </c>
      <c r="K216" s="48">
        <v>1</v>
      </c>
      <c r="L216" s="48">
        <v>1</v>
      </c>
      <c r="M216" s="48">
        <v>1</v>
      </c>
      <c r="N216" s="48">
        <v>1</v>
      </c>
      <c r="O216" s="48">
        <v>1</v>
      </c>
      <c r="P216" s="48">
        <v>1</v>
      </c>
      <c r="Q216" s="48">
        <v>1</v>
      </c>
      <c r="R216" s="48">
        <v>1</v>
      </c>
      <c r="S216" s="48"/>
      <c r="T216" s="48"/>
      <c r="U216" s="48"/>
      <c r="V216" s="48">
        <v>1</v>
      </c>
      <c r="W216" s="49" t="s">
        <v>216</v>
      </c>
    </row>
    <row r="217" spans="1:23" ht="12" customHeight="1">
      <c r="A217" s="26">
        <v>213</v>
      </c>
      <c r="B217" s="27" t="str">
        <f>DB_INFO!B217</f>
        <v>UK</v>
      </c>
      <c r="C217" s="27" t="str">
        <f>DB_INFO!C217</f>
        <v>Private</v>
      </c>
      <c r="D217" s="27" t="str">
        <f>DB_INFO!D217</f>
        <v>Health Centre</v>
      </c>
      <c r="E217" s="27" t="str">
        <f>DB_INFO!E217</f>
        <v>No</v>
      </c>
      <c r="F217" s="28" t="str">
        <f>DB_INFO!F217</f>
        <v>100-1000</v>
      </c>
      <c r="G217" s="28" t="str">
        <f>DB_INFO!G217</f>
        <v>1000-5000</v>
      </c>
      <c r="H217" s="28" t="str">
        <f>DB_INFO!H217</f>
        <v>DK/DA</v>
      </c>
      <c r="I217" s="28" t="str">
        <f>DB_INFO!I217</f>
        <v>No</v>
      </c>
      <c r="J217" s="33">
        <v>1</v>
      </c>
      <c r="K217" s="48">
        <v>1</v>
      </c>
      <c r="L217" s="48">
        <v>1</v>
      </c>
      <c r="M217" s="48">
        <v>1</v>
      </c>
      <c r="N217" s="48"/>
      <c r="O217" s="48"/>
      <c r="P217" s="48">
        <v>1</v>
      </c>
      <c r="Q217" s="48">
        <v>1</v>
      </c>
      <c r="R217" s="48"/>
      <c r="S217" s="48">
        <v>1</v>
      </c>
      <c r="T217" s="48"/>
      <c r="U217" s="48">
        <v>1</v>
      </c>
      <c r="V217" s="48">
        <v>1</v>
      </c>
      <c r="W217" s="49" t="s">
        <v>216</v>
      </c>
    </row>
    <row r="218" spans="1:23" ht="12" customHeight="1">
      <c r="A218" s="26">
        <v>214</v>
      </c>
      <c r="B218" s="27" t="str">
        <f>DB_INFO!B218</f>
        <v>UK</v>
      </c>
      <c r="C218" s="27" t="str">
        <f>DB_INFO!C218</f>
        <v>Private</v>
      </c>
      <c r="D218" s="27" t="str">
        <f>DB_INFO!D218</f>
        <v>Hotel</v>
      </c>
      <c r="E218" s="27" t="str">
        <f>DB_INFO!E218</f>
        <v>No</v>
      </c>
      <c r="F218" s="28" t="str">
        <f>DB_INFO!F218</f>
        <v>Below 100</v>
      </c>
      <c r="G218" s="28" t="str">
        <f>DB_INFO!G218</f>
        <v>Below 1000</v>
      </c>
      <c r="H218" s="28" t="str">
        <f>DB_INFO!H218</f>
        <v>No</v>
      </c>
      <c r="I218" s="28" t="str">
        <f>DB_INFO!I218</f>
        <v>No</v>
      </c>
      <c r="J218" s="33">
        <v>1</v>
      </c>
      <c r="K218" s="48">
        <v>1</v>
      </c>
      <c r="L218" s="48">
        <v>1</v>
      </c>
      <c r="M218" s="48">
        <v>1</v>
      </c>
      <c r="N218" s="48">
        <v>1</v>
      </c>
      <c r="O218" s="48"/>
      <c r="P218" s="48">
        <v>1</v>
      </c>
      <c r="Q218" s="48">
        <v>1</v>
      </c>
      <c r="R218" s="48">
        <v>1</v>
      </c>
      <c r="S218" s="48"/>
      <c r="T218" s="48"/>
      <c r="U218" s="48"/>
      <c r="V218" s="48"/>
      <c r="W218" s="49" t="s">
        <v>216</v>
      </c>
    </row>
    <row r="219" spans="1:23" ht="12" customHeight="1">
      <c r="A219" s="26">
        <v>215</v>
      </c>
      <c r="B219" s="27" t="str">
        <f>DB_INFO!B219</f>
        <v>UK</v>
      </c>
      <c r="C219" s="27" t="str">
        <f>DB_INFO!C219</f>
        <v>Private</v>
      </c>
      <c r="D219" s="27" t="str">
        <f>DB_INFO!D219</f>
        <v>Office</v>
      </c>
      <c r="E219" s="27" t="str">
        <f>DB_INFO!E219</f>
        <v>No</v>
      </c>
      <c r="F219" s="28" t="str">
        <f>DB_INFO!F219</f>
        <v>Below 100</v>
      </c>
      <c r="G219" s="28" t="str">
        <f>DB_INFO!G219</f>
        <v>DK/DA</v>
      </c>
      <c r="H219" s="28" t="str">
        <f>DB_INFO!H219</f>
        <v>No</v>
      </c>
      <c r="I219" s="28" t="str">
        <f>DB_INFO!I219</f>
        <v>Yes</v>
      </c>
      <c r="J219" s="33">
        <v>1</v>
      </c>
      <c r="K219" s="48">
        <v>1</v>
      </c>
      <c r="L219" s="48">
        <v>1</v>
      </c>
      <c r="M219" s="48">
        <v>1</v>
      </c>
      <c r="N219" s="48">
        <v>1</v>
      </c>
      <c r="O219" s="48" t="s">
        <v>216</v>
      </c>
      <c r="P219" s="48">
        <v>1</v>
      </c>
      <c r="Q219" s="48">
        <v>1</v>
      </c>
      <c r="R219" s="48" t="s">
        <v>216</v>
      </c>
      <c r="S219" s="48"/>
      <c r="T219" s="48"/>
      <c r="U219" s="48"/>
      <c r="V219" s="48">
        <v>1</v>
      </c>
      <c r="W219" s="49" t="s">
        <v>216</v>
      </c>
    </row>
    <row r="220" spans="1:23" ht="12" customHeight="1">
      <c r="A220" s="26">
        <v>216</v>
      </c>
      <c r="B220" s="27" t="str">
        <f>DB_INFO!B220</f>
        <v>UK</v>
      </c>
      <c r="C220" s="27" t="str">
        <f>DB_INFO!C220</f>
        <v>Private</v>
      </c>
      <c r="D220" s="27" t="str">
        <f>DB_INFO!D220</f>
        <v>Commerce</v>
      </c>
      <c r="E220" s="27" t="str">
        <f>DB_INFO!E220</f>
        <v>No</v>
      </c>
      <c r="F220" s="28" t="str">
        <f>DB_INFO!F220</f>
        <v>Below 100</v>
      </c>
      <c r="G220" s="28" t="str">
        <f>DB_INFO!G220</f>
        <v>Above 5000</v>
      </c>
      <c r="H220" s="28" t="str">
        <f>DB_INFO!H220</f>
        <v>Yes</v>
      </c>
      <c r="I220" s="28" t="str">
        <f>DB_INFO!I220</f>
        <v>Yes</v>
      </c>
      <c r="J220" s="33"/>
      <c r="K220" s="48">
        <v>1</v>
      </c>
      <c r="L220" s="48"/>
      <c r="M220" s="48"/>
      <c r="N220" s="48">
        <v>1</v>
      </c>
      <c r="O220" s="48">
        <v>1</v>
      </c>
      <c r="P220" s="48">
        <v>1</v>
      </c>
      <c r="Q220" s="48">
        <v>1</v>
      </c>
      <c r="R220" s="48">
        <v>1</v>
      </c>
      <c r="S220" s="48">
        <v>1</v>
      </c>
      <c r="T220" s="48"/>
      <c r="U220" s="48">
        <v>1</v>
      </c>
      <c r="V220" s="48">
        <v>1</v>
      </c>
      <c r="W220" s="49" t="s">
        <v>216</v>
      </c>
    </row>
    <row r="221" spans="1:23" ht="12" customHeight="1">
      <c r="A221" s="26">
        <v>217</v>
      </c>
      <c r="B221" s="27" t="str">
        <f>DB_INFO!B221</f>
        <v>UK</v>
      </c>
      <c r="C221" s="27" t="str">
        <f>DB_INFO!C221</f>
        <v>Private</v>
      </c>
      <c r="D221" s="27" t="str">
        <f>DB_INFO!D221</f>
        <v>Hotel</v>
      </c>
      <c r="E221" s="27" t="str">
        <f>DB_INFO!E221</f>
        <v>No</v>
      </c>
      <c r="F221" s="28" t="str">
        <f>DB_INFO!F221</f>
        <v>Below 100</v>
      </c>
      <c r="G221" s="28" t="str">
        <f>DB_INFO!G221</f>
        <v>Below 1000</v>
      </c>
      <c r="H221" s="28" t="str">
        <f>DB_INFO!H221</f>
        <v>No</v>
      </c>
      <c r="I221" s="28" t="str">
        <f>DB_INFO!I221</f>
        <v>DK/DA</v>
      </c>
      <c r="J221" s="33"/>
      <c r="K221" s="48"/>
      <c r="L221" s="48">
        <v>1</v>
      </c>
      <c r="M221" s="48">
        <v>1</v>
      </c>
      <c r="N221" s="48"/>
      <c r="O221" s="48"/>
      <c r="P221" s="48"/>
      <c r="Q221" s="48">
        <v>1</v>
      </c>
      <c r="R221" s="48">
        <v>1</v>
      </c>
      <c r="S221" s="48"/>
      <c r="T221" s="48"/>
      <c r="U221" s="48"/>
      <c r="V221" s="48"/>
      <c r="W221" s="49" t="s">
        <v>216</v>
      </c>
    </row>
    <row r="222" spans="1:23" ht="12" customHeight="1">
      <c r="A222" s="26">
        <v>218</v>
      </c>
      <c r="B222" s="27" t="str">
        <f>DB_INFO!B222</f>
        <v>UK</v>
      </c>
      <c r="C222" s="27" t="str">
        <f>DB_INFO!C222</f>
        <v>Private</v>
      </c>
      <c r="D222" s="27" t="str">
        <f>DB_INFO!D222</f>
        <v>Other</v>
      </c>
      <c r="E222" s="27" t="str">
        <f>DB_INFO!E222</f>
        <v>No</v>
      </c>
      <c r="F222" s="28" t="str">
        <f>DB_INFO!F222</f>
        <v>Below 100</v>
      </c>
      <c r="G222" s="28" t="str">
        <f>DB_INFO!G222</f>
        <v>DK/DA</v>
      </c>
      <c r="H222" s="28" t="str">
        <f>DB_INFO!H222</f>
        <v>DK/DA</v>
      </c>
      <c r="I222" s="28" t="str">
        <f>DB_INFO!I222</f>
        <v>No</v>
      </c>
      <c r="J222" s="33">
        <v>1</v>
      </c>
      <c r="K222" s="48">
        <v>1</v>
      </c>
      <c r="L222" s="48">
        <v>1</v>
      </c>
      <c r="M222" s="48">
        <v>1</v>
      </c>
      <c r="N222" s="48">
        <v>1</v>
      </c>
      <c r="O222" s="48">
        <v>1</v>
      </c>
      <c r="P222" s="48">
        <v>1</v>
      </c>
      <c r="Q222" s="48">
        <v>1</v>
      </c>
      <c r="R222" s="48">
        <v>1</v>
      </c>
      <c r="S222" s="48">
        <v>1</v>
      </c>
      <c r="T222" s="48"/>
      <c r="U222" s="48">
        <v>1</v>
      </c>
      <c r="V222" s="48">
        <v>1</v>
      </c>
      <c r="W222" s="49" t="s">
        <v>216</v>
      </c>
    </row>
    <row r="223" spans="1:23" ht="12" customHeight="1">
      <c r="A223" s="26">
        <v>219</v>
      </c>
      <c r="B223" s="27" t="str">
        <f>DB_INFO!B223</f>
        <v>UK</v>
      </c>
      <c r="C223" s="27" t="str">
        <f>DB_INFO!C223</f>
        <v>Private</v>
      </c>
      <c r="D223" s="27" t="str">
        <f>DB_INFO!D223</f>
        <v>Other</v>
      </c>
      <c r="E223" s="27" t="str">
        <f>DB_INFO!E223</f>
        <v>No</v>
      </c>
      <c r="F223" s="28" t="str">
        <f>DB_INFO!F223</f>
        <v>Below 100</v>
      </c>
      <c r="G223" s="28" t="str">
        <f>DB_INFO!G223</f>
        <v>DK/DA</v>
      </c>
      <c r="H223" s="28" t="str">
        <f>DB_INFO!H223</f>
        <v>DK/DA</v>
      </c>
      <c r="I223" s="28" t="str">
        <f>DB_INFO!I223</f>
        <v>DK/DA</v>
      </c>
      <c r="J223" s="33">
        <v>1</v>
      </c>
      <c r="K223" s="48">
        <v>1</v>
      </c>
      <c r="L223" s="48"/>
      <c r="M223" s="48">
        <v>1</v>
      </c>
      <c r="N223" s="48"/>
      <c r="O223" s="48">
        <v>1</v>
      </c>
      <c r="P223" s="48">
        <v>1</v>
      </c>
      <c r="Q223" s="48">
        <v>1</v>
      </c>
      <c r="R223" s="48">
        <v>1</v>
      </c>
      <c r="S223" s="48">
        <v>1</v>
      </c>
      <c r="T223" s="48"/>
      <c r="U223" s="48">
        <v>1</v>
      </c>
      <c r="V223" s="48">
        <v>1</v>
      </c>
      <c r="W223" s="49" t="s">
        <v>216</v>
      </c>
    </row>
    <row r="224" spans="1:23" ht="12" customHeight="1">
      <c r="A224" s="26">
        <v>220</v>
      </c>
      <c r="B224" s="27" t="str">
        <f>DB_INFO!B224</f>
        <v>UK</v>
      </c>
      <c r="C224" s="27" t="str">
        <f>DB_INFO!C224</f>
        <v>Private</v>
      </c>
      <c r="D224" s="27" t="str">
        <f>DB_INFO!D224</f>
        <v>Hotel</v>
      </c>
      <c r="E224" s="27" t="str">
        <f>DB_INFO!E224</f>
        <v>No</v>
      </c>
      <c r="F224" s="28" t="str">
        <f>DB_INFO!F224</f>
        <v>Below 100</v>
      </c>
      <c r="G224" s="28" t="str">
        <f>DB_INFO!G224</f>
        <v>Below 1000</v>
      </c>
      <c r="H224" s="28" t="str">
        <f>DB_INFO!H224</f>
        <v>Yes</v>
      </c>
      <c r="I224" s="28" t="str">
        <f>DB_INFO!I224</f>
        <v>Yes</v>
      </c>
      <c r="J224" s="33">
        <v>1</v>
      </c>
      <c r="K224" s="48">
        <v>1</v>
      </c>
      <c r="L224" s="48">
        <v>1</v>
      </c>
      <c r="M224" s="48">
        <v>1</v>
      </c>
      <c r="N224" s="48"/>
      <c r="O224" s="48">
        <v>1</v>
      </c>
      <c r="P224" s="48">
        <v>1</v>
      </c>
      <c r="Q224" s="48">
        <v>1</v>
      </c>
      <c r="R224" s="48">
        <v>1</v>
      </c>
      <c r="S224" s="48"/>
      <c r="T224" s="48"/>
      <c r="U224" s="48"/>
      <c r="V224" s="48">
        <v>1</v>
      </c>
      <c r="W224" s="49" t="s">
        <v>216</v>
      </c>
    </row>
    <row r="225" spans="1:23" ht="12" customHeight="1">
      <c r="A225" s="26">
        <v>221</v>
      </c>
      <c r="B225" s="27" t="str">
        <f>DB_INFO!B225</f>
        <v>UK</v>
      </c>
      <c r="C225" s="27" t="str">
        <f>DB_INFO!C225</f>
        <v>Private</v>
      </c>
      <c r="D225" s="27" t="str">
        <f>DB_INFO!D225</f>
        <v>Education Centre</v>
      </c>
      <c r="E225" s="27" t="str">
        <f>DB_INFO!E225</f>
        <v>No</v>
      </c>
      <c r="F225" s="28" t="str">
        <f>DB_INFO!F225</f>
        <v>Below 100</v>
      </c>
      <c r="G225" s="28" t="str">
        <f>DB_INFO!G225</f>
        <v>Below 1000</v>
      </c>
      <c r="H225" s="28" t="str">
        <f>DB_INFO!H225</f>
        <v>No</v>
      </c>
      <c r="I225" s="28" t="str">
        <f>DB_INFO!I225</f>
        <v>DK/DA</v>
      </c>
      <c r="J225" s="33">
        <v>1</v>
      </c>
      <c r="K225" s="48">
        <v>1</v>
      </c>
      <c r="L225" s="48">
        <v>1</v>
      </c>
      <c r="M225" s="48">
        <v>1</v>
      </c>
      <c r="N225" s="48">
        <v>1</v>
      </c>
      <c r="O225" s="48"/>
      <c r="P225" s="48"/>
      <c r="Q225" s="48">
        <v>1</v>
      </c>
      <c r="R225" s="48">
        <v>1</v>
      </c>
      <c r="S225" s="48">
        <v>1</v>
      </c>
      <c r="T225" s="48"/>
      <c r="U225" s="48">
        <v>1</v>
      </c>
      <c r="V225" s="48" t="s">
        <v>216</v>
      </c>
      <c r="W225" s="49" t="s">
        <v>216</v>
      </c>
    </row>
    <row r="226" spans="1:23" ht="12" customHeight="1">
      <c r="A226" s="26">
        <v>222</v>
      </c>
      <c r="B226" s="27" t="str">
        <f>DB_INFO!B226</f>
        <v>UK</v>
      </c>
      <c r="C226" s="27" t="str">
        <f>DB_INFO!C226</f>
        <v>Private</v>
      </c>
      <c r="D226" s="27" t="str">
        <f>DB_INFO!D226</f>
        <v>Office</v>
      </c>
      <c r="E226" s="27" t="str">
        <f>DB_INFO!E226</f>
        <v>No</v>
      </c>
      <c r="F226" s="28" t="str">
        <f>DB_INFO!F226</f>
        <v>100-1000</v>
      </c>
      <c r="G226" s="28" t="str">
        <f>DB_INFO!G226</f>
        <v>DK/DA</v>
      </c>
      <c r="H226" s="28" t="str">
        <f>DB_INFO!H226</f>
        <v>Yes</v>
      </c>
      <c r="I226" s="28" t="str">
        <f>DB_INFO!I226</f>
        <v>Yes</v>
      </c>
      <c r="J226" s="33">
        <v>1</v>
      </c>
      <c r="K226" s="48">
        <v>1</v>
      </c>
      <c r="L226" s="48">
        <v>1</v>
      </c>
      <c r="M226" s="48">
        <v>1</v>
      </c>
      <c r="N226" s="48">
        <v>1</v>
      </c>
      <c r="O226" s="48" t="s">
        <v>216</v>
      </c>
      <c r="P226" s="48">
        <v>1</v>
      </c>
      <c r="Q226" s="48">
        <v>1</v>
      </c>
      <c r="R226" s="48"/>
      <c r="S226" s="48"/>
      <c r="T226" s="48"/>
      <c r="U226" s="48">
        <v>1</v>
      </c>
      <c r="V226" s="48">
        <v>1</v>
      </c>
      <c r="W226" s="49" t="s">
        <v>216</v>
      </c>
    </row>
    <row r="227" spans="1:23" ht="12" customHeight="1">
      <c r="A227" s="26">
        <v>223</v>
      </c>
      <c r="B227" s="27" t="str">
        <f>DB_INFO!B227</f>
        <v>UK</v>
      </c>
      <c r="C227" s="27" t="str">
        <f>DB_INFO!C227</f>
        <v>Private</v>
      </c>
      <c r="D227" s="27" t="str">
        <f>DB_INFO!D227</f>
        <v>Hotel</v>
      </c>
      <c r="E227" s="27" t="str">
        <f>DB_INFO!E227</f>
        <v>No</v>
      </c>
      <c r="F227" s="28" t="str">
        <f>DB_INFO!F227</f>
        <v>Below 100</v>
      </c>
      <c r="G227" s="28" t="str">
        <f>DB_INFO!G227</f>
        <v>Below 1000</v>
      </c>
      <c r="H227" s="28" t="str">
        <f>DB_INFO!H227</f>
        <v>Yes</v>
      </c>
      <c r="I227" s="28" t="str">
        <f>DB_INFO!I227</f>
        <v>Yes</v>
      </c>
      <c r="J227" s="33">
        <v>1</v>
      </c>
      <c r="K227" s="48">
        <v>1</v>
      </c>
      <c r="L227" s="48">
        <v>1</v>
      </c>
      <c r="M227" s="48">
        <v>1</v>
      </c>
      <c r="N227" s="48">
        <v>1</v>
      </c>
      <c r="O227" s="48">
        <v>1</v>
      </c>
      <c r="P227" s="48">
        <v>1</v>
      </c>
      <c r="Q227" s="48">
        <v>1</v>
      </c>
      <c r="R227" s="48">
        <v>1</v>
      </c>
      <c r="S227" s="48"/>
      <c r="T227" s="48"/>
      <c r="U227" s="48"/>
      <c r="V227" s="48"/>
      <c r="W227" s="49" t="s">
        <v>216</v>
      </c>
    </row>
    <row r="228" spans="1:23" ht="12" customHeight="1">
      <c r="A228" s="26">
        <v>224</v>
      </c>
      <c r="B228" s="27" t="str">
        <f>DB_INFO!B228</f>
        <v>UK</v>
      </c>
      <c r="C228" s="27" t="str">
        <f>DB_INFO!C228</f>
        <v>Private</v>
      </c>
      <c r="D228" s="27" t="str">
        <f>DB_INFO!D228</f>
        <v>Office</v>
      </c>
      <c r="E228" s="27" t="str">
        <f>DB_INFO!E228</f>
        <v>No</v>
      </c>
      <c r="F228" s="28" t="str">
        <f>DB_INFO!F228</f>
        <v>100-1000</v>
      </c>
      <c r="G228" s="28" t="str">
        <f>DB_INFO!G228</f>
        <v>DK/DA</v>
      </c>
      <c r="H228" s="28" t="str">
        <f>DB_INFO!H228</f>
        <v>No</v>
      </c>
      <c r="I228" s="28" t="str">
        <f>DB_INFO!I228</f>
        <v>Yes</v>
      </c>
      <c r="J228" s="33">
        <v>1</v>
      </c>
      <c r="K228" s="48">
        <v>1</v>
      </c>
      <c r="L228" s="48">
        <v>1</v>
      </c>
      <c r="M228" s="48">
        <v>1</v>
      </c>
      <c r="N228" s="48">
        <v>1</v>
      </c>
      <c r="O228" s="48">
        <v>1</v>
      </c>
      <c r="P228" s="48">
        <v>1</v>
      </c>
      <c r="Q228" s="48">
        <v>1</v>
      </c>
      <c r="R228" s="48"/>
      <c r="S228" s="48"/>
      <c r="T228" s="48"/>
      <c r="U228" s="48">
        <v>1</v>
      </c>
      <c r="V228" s="48">
        <v>1</v>
      </c>
      <c r="W228" s="49" t="s">
        <v>216</v>
      </c>
    </row>
    <row r="229" spans="1:23" ht="12" customHeight="1">
      <c r="A229" s="26">
        <v>225</v>
      </c>
      <c r="B229" s="27" t="str">
        <f>DB_INFO!B229</f>
        <v>UK</v>
      </c>
      <c r="C229" s="27" t="str">
        <f>DB_INFO!C229</f>
        <v>Private</v>
      </c>
      <c r="D229" s="27" t="str">
        <f>DB_INFO!D229</f>
        <v>Sport Centre</v>
      </c>
      <c r="E229" s="27" t="str">
        <f>DB_INFO!E229</f>
        <v>No</v>
      </c>
      <c r="F229" s="28" t="str">
        <f>DB_INFO!F229</f>
        <v>Below 100</v>
      </c>
      <c r="G229" s="28" t="str">
        <f>DB_INFO!G229</f>
        <v>DK/DA</v>
      </c>
      <c r="H229" s="28" t="str">
        <f>DB_INFO!H229</f>
        <v>No</v>
      </c>
      <c r="I229" s="28" t="str">
        <f>DB_INFO!I229</f>
        <v>No</v>
      </c>
      <c r="J229" s="33">
        <v>1</v>
      </c>
      <c r="K229" s="48">
        <v>1</v>
      </c>
      <c r="L229" s="48">
        <v>1</v>
      </c>
      <c r="M229" s="48">
        <v>1</v>
      </c>
      <c r="N229" s="48"/>
      <c r="O229" s="48"/>
      <c r="P229" s="48"/>
      <c r="Q229" s="48">
        <v>1</v>
      </c>
      <c r="R229" s="48"/>
      <c r="S229" s="48">
        <v>1</v>
      </c>
      <c r="T229" s="48"/>
      <c r="U229" s="48"/>
      <c r="V229" s="48">
        <v>1</v>
      </c>
      <c r="W229" s="49" t="s">
        <v>216</v>
      </c>
    </row>
    <row r="230" spans="1:23" ht="12" customHeight="1">
      <c r="A230" s="26">
        <v>226</v>
      </c>
      <c r="B230" s="27" t="str">
        <f>DB_INFO!B230</f>
        <v>UK</v>
      </c>
      <c r="C230" s="27" t="str">
        <f>DB_INFO!C230</f>
        <v>Private</v>
      </c>
      <c r="D230" s="27" t="str">
        <f>DB_INFO!D230</f>
        <v>Education Centre</v>
      </c>
      <c r="E230" s="27" t="str">
        <f>DB_INFO!E230</f>
        <v>No</v>
      </c>
      <c r="F230" s="28" t="str">
        <f>DB_INFO!F230</f>
        <v>100-1000</v>
      </c>
      <c r="G230" s="28" t="str">
        <f>DB_INFO!G230</f>
        <v>Below 1000</v>
      </c>
      <c r="H230" s="28" t="str">
        <f>DB_INFO!H230</f>
        <v>No</v>
      </c>
      <c r="I230" s="28" t="str">
        <f>DB_INFO!I230</f>
        <v>No</v>
      </c>
      <c r="J230" s="33">
        <v>1</v>
      </c>
      <c r="K230" s="48">
        <v>1</v>
      </c>
      <c r="L230" s="48">
        <v>1</v>
      </c>
      <c r="M230" s="48">
        <v>1</v>
      </c>
      <c r="N230" s="48">
        <v>1</v>
      </c>
      <c r="O230" s="48"/>
      <c r="P230" s="48">
        <v>1</v>
      </c>
      <c r="Q230" s="48">
        <v>1</v>
      </c>
      <c r="R230" s="48">
        <v>1</v>
      </c>
      <c r="S230" s="48">
        <v>1</v>
      </c>
      <c r="T230" s="48"/>
      <c r="U230" s="48">
        <v>1</v>
      </c>
      <c r="V230" s="48">
        <v>1</v>
      </c>
      <c r="W230" s="49" t="s">
        <v>216</v>
      </c>
    </row>
    <row r="231" spans="1:23" ht="12" customHeight="1">
      <c r="A231" s="26">
        <v>227</v>
      </c>
      <c r="B231" s="27" t="str">
        <f>DB_INFO!B231</f>
        <v>UK</v>
      </c>
      <c r="C231" s="27" t="str">
        <f>DB_INFO!C231</f>
        <v>Private</v>
      </c>
      <c r="D231" s="27" t="str">
        <f>DB_INFO!D231</f>
        <v>Commerce</v>
      </c>
      <c r="E231" s="27" t="str">
        <f>DB_INFO!E231</f>
        <v>No</v>
      </c>
      <c r="F231" s="28" t="str">
        <f>DB_INFO!F231</f>
        <v>Below 100</v>
      </c>
      <c r="G231" s="28" t="str">
        <f>DB_INFO!G231</f>
        <v>Above 5000</v>
      </c>
      <c r="H231" s="28" t="str">
        <f>DB_INFO!H231</f>
        <v>Yes</v>
      </c>
      <c r="I231" s="28" t="str">
        <f>DB_INFO!I231</f>
        <v>Yes</v>
      </c>
      <c r="J231" s="33">
        <v>1</v>
      </c>
      <c r="K231" s="48">
        <v>1</v>
      </c>
      <c r="L231" s="48">
        <v>1</v>
      </c>
      <c r="M231" s="48"/>
      <c r="N231" s="48">
        <v>1</v>
      </c>
      <c r="O231" s="48"/>
      <c r="P231" s="48"/>
      <c r="Q231" s="48">
        <v>1</v>
      </c>
      <c r="R231" s="48">
        <v>1</v>
      </c>
      <c r="S231" s="48">
        <v>1</v>
      </c>
      <c r="T231" s="48"/>
      <c r="U231" s="48">
        <v>1</v>
      </c>
      <c r="V231" s="48">
        <v>1</v>
      </c>
      <c r="W231" s="49" t="s">
        <v>216</v>
      </c>
    </row>
    <row r="232" spans="1:23" ht="12" customHeight="1">
      <c r="A232" s="26">
        <v>228</v>
      </c>
      <c r="B232" s="27" t="str">
        <f>DB_INFO!B232</f>
        <v>UK</v>
      </c>
      <c r="C232" s="27" t="str">
        <f>DB_INFO!C232</f>
        <v>Private</v>
      </c>
      <c r="D232" s="27" t="str">
        <f>DB_INFO!D232</f>
        <v>Education Centre</v>
      </c>
      <c r="E232" s="27" t="str">
        <f>DB_INFO!E232</f>
        <v>No</v>
      </c>
      <c r="F232" s="28" t="str">
        <f>DB_INFO!F232</f>
        <v>Below 100</v>
      </c>
      <c r="G232" s="28" t="str">
        <f>DB_INFO!G232</f>
        <v>Below 1000</v>
      </c>
      <c r="H232" s="28" t="str">
        <f>DB_INFO!H232</f>
        <v>No</v>
      </c>
      <c r="I232" s="28" t="str">
        <f>DB_INFO!I232</f>
        <v>No</v>
      </c>
      <c r="J232" s="33">
        <v>1</v>
      </c>
      <c r="K232" s="48">
        <v>1</v>
      </c>
      <c r="L232" s="48">
        <v>1</v>
      </c>
      <c r="M232" s="48">
        <v>1</v>
      </c>
      <c r="N232" s="48">
        <v>1</v>
      </c>
      <c r="O232" s="48">
        <v>1</v>
      </c>
      <c r="P232" s="48"/>
      <c r="Q232" s="48">
        <v>1</v>
      </c>
      <c r="R232" s="48">
        <v>1</v>
      </c>
      <c r="S232" s="48">
        <v>1</v>
      </c>
      <c r="T232" s="48"/>
      <c r="U232" s="48">
        <v>1</v>
      </c>
      <c r="V232" s="48">
        <v>1</v>
      </c>
      <c r="W232" s="49" t="s">
        <v>216</v>
      </c>
    </row>
    <row r="233" spans="1:23" ht="12" customHeight="1">
      <c r="A233" s="26">
        <v>229</v>
      </c>
      <c r="B233" s="27" t="str">
        <f>DB_INFO!B233</f>
        <v>UK</v>
      </c>
      <c r="C233" s="27" t="str">
        <f>DB_INFO!C233</f>
        <v>Public</v>
      </c>
      <c r="D233" s="27" t="str">
        <f>DB_INFO!D233</f>
        <v>Education Centre</v>
      </c>
      <c r="E233" s="27" t="str">
        <f>DB_INFO!E233</f>
        <v>No</v>
      </c>
      <c r="F233" s="28" t="str">
        <f>DB_INFO!F233</f>
        <v>100-1000</v>
      </c>
      <c r="G233" s="28" t="str">
        <f>DB_INFO!G233</f>
        <v>DK/DA</v>
      </c>
      <c r="H233" s="28" t="str">
        <f>DB_INFO!H233</f>
        <v>No</v>
      </c>
      <c r="I233" s="28" t="str">
        <f>DB_INFO!I233</f>
        <v>No</v>
      </c>
      <c r="J233" s="33">
        <v>1</v>
      </c>
      <c r="K233" s="48">
        <v>1</v>
      </c>
      <c r="L233" s="48">
        <v>1</v>
      </c>
      <c r="M233" s="48">
        <v>1</v>
      </c>
      <c r="N233" s="48">
        <v>1</v>
      </c>
      <c r="O233" s="48"/>
      <c r="P233" s="48"/>
      <c r="Q233" s="48">
        <v>1</v>
      </c>
      <c r="R233" s="48"/>
      <c r="S233" s="48">
        <v>1</v>
      </c>
      <c r="T233" s="48"/>
      <c r="U233" s="48"/>
      <c r="V233" s="48">
        <v>1</v>
      </c>
      <c r="W233" s="49" t="s">
        <v>216</v>
      </c>
    </row>
    <row r="234" spans="1:23" ht="12" customHeight="1">
      <c r="A234" s="26">
        <v>230</v>
      </c>
      <c r="B234" s="27" t="str">
        <f>DB_INFO!B234</f>
        <v>UK</v>
      </c>
      <c r="C234" s="27" t="str">
        <f>DB_INFO!C234</f>
        <v>Public</v>
      </c>
      <c r="D234" s="27" t="str">
        <f>DB_INFO!D234</f>
        <v>Sport Centre</v>
      </c>
      <c r="E234" s="27" t="str">
        <f>DB_INFO!E234</f>
        <v>Yes</v>
      </c>
      <c r="F234" s="28" t="str">
        <f>DB_INFO!F234</f>
        <v>100-1000</v>
      </c>
      <c r="G234" s="28" t="str">
        <f>DB_INFO!G234</f>
        <v>DK/DA</v>
      </c>
      <c r="H234" s="28" t="str">
        <f>DB_INFO!H234</f>
        <v>Yes</v>
      </c>
      <c r="I234" s="28" t="str">
        <f>DB_INFO!I234</f>
        <v>No</v>
      </c>
      <c r="J234" s="33">
        <v>1</v>
      </c>
      <c r="K234" s="48">
        <v>1</v>
      </c>
      <c r="L234" s="48">
        <v>1</v>
      </c>
      <c r="M234" s="48">
        <v>1</v>
      </c>
      <c r="N234" s="48">
        <v>1</v>
      </c>
      <c r="O234" s="48">
        <v>1</v>
      </c>
      <c r="P234" s="48">
        <v>1</v>
      </c>
      <c r="Q234" s="48">
        <v>1</v>
      </c>
      <c r="R234" s="48"/>
      <c r="S234" s="48">
        <v>1</v>
      </c>
      <c r="T234" s="48"/>
      <c r="U234" s="48"/>
      <c r="V234" s="48">
        <v>1</v>
      </c>
      <c r="W234" s="49" t="s">
        <v>216</v>
      </c>
    </row>
    <row r="235" spans="1:23" ht="12" customHeight="1">
      <c r="A235" s="26">
        <v>231</v>
      </c>
      <c r="B235" s="27" t="str">
        <f>DB_INFO!B235</f>
        <v>UK</v>
      </c>
      <c r="C235" s="27" t="str">
        <f>DB_INFO!C235</f>
        <v>Private</v>
      </c>
      <c r="D235" s="27" t="str">
        <f>DB_INFO!D235</f>
        <v>Office</v>
      </c>
      <c r="E235" s="27" t="str">
        <f>DB_INFO!E235</f>
        <v>No</v>
      </c>
      <c r="F235" s="28" t="str">
        <f>DB_INFO!F235</f>
        <v>Below 100</v>
      </c>
      <c r="G235" s="28" t="str">
        <f>DB_INFO!G235</f>
        <v>DK/DA</v>
      </c>
      <c r="H235" s="28" t="str">
        <f>DB_INFO!H235</f>
        <v>No</v>
      </c>
      <c r="I235" s="28" t="str">
        <f>DB_INFO!I235</f>
        <v>DK/DA</v>
      </c>
      <c r="J235" s="33">
        <v>1</v>
      </c>
      <c r="K235" s="48">
        <v>1</v>
      </c>
      <c r="L235" s="48">
        <v>1</v>
      </c>
      <c r="M235" s="48">
        <v>1</v>
      </c>
      <c r="N235" s="48">
        <v>1</v>
      </c>
      <c r="O235" s="48">
        <v>1</v>
      </c>
      <c r="P235" s="48">
        <v>1</v>
      </c>
      <c r="Q235" s="48">
        <v>1</v>
      </c>
      <c r="R235" s="48">
        <v>1</v>
      </c>
      <c r="S235" s="48">
        <v>1</v>
      </c>
      <c r="T235" s="48"/>
      <c r="U235" s="48">
        <v>1</v>
      </c>
      <c r="V235" s="48"/>
      <c r="W235" s="49" t="s">
        <v>216</v>
      </c>
    </row>
    <row r="236" spans="1:23" ht="12" customHeight="1">
      <c r="A236" s="26">
        <v>232</v>
      </c>
      <c r="B236" s="27" t="str">
        <f>DB_INFO!B236</f>
        <v>UK</v>
      </c>
      <c r="C236" s="27" t="str">
        <f>DB_INFO!C236</f>
        <v>Private</v>
      </c>
      <c r="D236" s="27" t="str">
        <f>DB_INFO!D236</f>
        <v>Hotel</v>
      </c>
      <c r="E236" s="27" t="str">
        <f>DB_INFO!E236</f>
        <v>No</v>
      </c>
      <c r="F236" s="28" t="str">
        <f>DB_INFO!F236</f>
        <v>Below 100</v>
      </c>
      <c r="G236" s="28" t="str">
        <f>DB_INFO!G236</f>
        <v>Below 1000</v>
      </c>
      <c r="H236" s="28" t="str">
        <f>DB_INFO!H236</f>
        <v>Yes</v>
      </c>
      <c r="I236" s="28" t="str">
        <f>DB_INFO!I236</f>
        <v>DK/DA</v>
      </c>
      <c r="J236" s="33">
        <v>1</v>
      </c>
      <c r="K236" s="48">
        <v>1</v>
      </c>
      <c r="L236" s="48">
        <v>1</v>
      </c>
      <c r="M236" s="48"/>
      <c r="N236" s="48">
        <v>1</v>
      </c>
      <c r="O236" s="48">
        <v>1</v>
      </c>
      <c r="P236" s="48">
        <v>1</v>
      </c>
      <c r="Q236" s="48">
        <v>1</v>
      </c>
      <c r="R236" s="48"/>
      <c r="S236" s="48"/>
      <c r="T236" s="48"/>
      <c r="U236" s="48"/>
      <c r="V236" s="48">
        <v>1</v>
      </c>
      <c r="W236" s="49" t="s">
        <v>216</v>
      </c>
    </row>
    <row r="237" spans="1:23" ht="12" customHeight="1">
      <c r="A237" s="26">
        <v>233</v>
      </c>
      <c r="B237" s="27" t="str">
        <f>DB_INFO!B237</f>
        <v>UK</v>
      </c>
      <c r="C237" s="27" t="str">
        <f>DB_INFO!C237</f>
        <v>Private</v>
      </c>
      <c r="D237" s="27" t="str">
        <f>DB_INFO!D237</f>
        <v>Sport Centre</v>
      </c>
      <c r="E237" s="27" t="str">
        <f>DB_INFO!E237</f>
        <v>No</v>
      </c>
      <c r="F237" s="28" t="str">
        <f>DB_INFO!F237</f>
        <v>100-1000</v>
      </c>
      <c r="G237" s="28" t="str">
        <f>DB_INFO!G237</f>
        <v>DK/DA</v>
      </c>
      <c r="H237" s="28" t="str">
        <f>DB_INFO!H237</f>
        <v>DK/DA</v>
      </c>
      <c r="I237" s="28" t="str">
        <f>DB_INFO!I237</f>
        <v>DK/DA</v>
      </c>
      <c r="J237" s="33">
        <v>1</v>
      </c>
      <c r="K237" s="48">
        <v>1</v>
      </c>
      <c r="L237" s="48">
        <v>1</v>
      </c>
      <c r="M237" s="48">
        <v>1</v>
      </c>
      <c r="N237" s="48"/>
      <c r="O237" s="48"/>
      <c r="P237" s="48">
        <v>1</v>
      </c>
      <c r="Q237" s="48">
        <v>1</v>
      </c>
      <c r="R237" s="48">
        <v>1</v>
      </c>
      <c r="S237" s="48">
        <v>1</v>
      </c>
      <c r="T237" s="48"/>
      <c r="U237" s="48">
        <v>1</v>
      </c>
      <c r="V237" s="48"/>
      <c r="W237" s="49" t="s">
        <v>216</v>
      </c>
    </row>
    <row r="238" spans="1:23" ht="12" customHeight="1">
      <c r="A238" s="26">
        <v>234</v>
      </c>
      <c r="B238" s="27" t="str">
        <f>DB_INFO!B238</f>
        <v>UK</v>
      </c>
      <c r="C238" s="27" t="str">
        <f>DB_INFO!C238</f>
        <v>Private</v>
      </c>
      <c r="D238" s="27" t="str">
        <f>DB_INFO!D238</f>
        <v>Hotel</v>
      </c>
      <c r="E238" s="27" t="str">
        <f>DB_INFO!E238</f>
        <v>Yes</v>
      </c>
      <c r="F238" s="28" t="str">
        <f>DB_INFO!F238</f>
        <v>Below 100</v>
      </c>
      <c r="G238" s="28" t="str">
        <f>DB_INFO!G238</f>
        <v>Below 1000</v>
      </c>
      <c r="H238" s="28" t="str">
        <f>DB_INFO!H238</f>
        <v>No</v>
      </c>
      <c r="I238" s="28" t="str">
        <f>DB_INFO!I238</f>
        <v>Yes</v>
      </c>
      <c r="J238" s="33">
        <v>1</v>
      </c>
      <c r="K238" s="48">
        <v>1</v>
      </c>
      <c r="L238" s="48">
        <v>1</v>
      </c>
      <c r="M238" s="48">
        <v>1</v>
      </c>
      <c r="N238" s="48"/>
      <c r="O238" s="48">
        <v>1</v>
      </c>
      <c r="P238" s="48">
        <v>1</v>
      </c>
      <c r="Q238" s="48">
        <v>1</v>
      </c>
      <c r="R238" s="48">
        <v>1</v>
      </c>
      <c r="S238" s="48"/>
      <c r="T238" s="48"/>
      <c r="U238" s="48"/>
      <c r="V238" s="48"/>
      <c r="W238" s="49" t="s">
        <v>216</v>
      </c>
    </row>
    <row r="239" spans="1:23" ht="12" customHeight="1">
      <c r="A239" s="26">
        <v>235</v>
      </c>
      <c r="B239" s="27" t="str">
        <f>DB_INFO!B239</f>
        <v>UK</v>
      </c>
      <c r="C239" s="27" t="str">
        <f>DB_INFO!C239</f>
        <v>Public</v>
      </c>
      <c r="D239" s="27" t="str">
        <f>DB_INFO!D239</f>
        <v>Sport Centre</v>
      </c>
      <c r="E239" s="27" t="str">
        <f>DB_INFO!E239</f>
        <v>No</v>
      </c>
      <c r="F239" s="28" t="str">
        <f>DB_INFO!F239</f>
        <v>Below 100</v>
      </c>
      <c r="G239" s="28" t="str">
        <f>DB_INFO!G239</f>
        <v>1000-5000</v>
      </c>
      <c r="H239" s="28" t="str">
        <f>DB_INFO!H239</f>
        <v>Yes</v>
      </c>
      <c r="I239" s="28" t="str">
        <f>DB_INFO!I239</f>
        <v>Yes</v>
      </c>
      <c r="J239" s="33">
        <v>1</v>
      </c>
      <c r="K239" s="48">
        <v>1</v>
      </c>
      <c r="L239" s="48">
        <v>1</v>
      </c>
      <c r="M239" s="48">
        <v>1</v>
      </c>
      <c r="N239" s="48">
        <v>1</v>
      </c>
      <c r="O239" s="48"/>
      <c r="P239" s="48"/>
      <c r="Q239" s="48">
        <v>1</v>
      </c>
      <c r="R239" s="48">
        <v>1</v>
      </c>
      <c r="S239" s="48">
        <v>1</v>
      </c>
      <c r="T239" s="48"/>
      <c r="U239" s="48"/>
      <c r="V239" s="48">
        <v>1</v>
      </c>
      <c r="W239" s="49" t="s">
        <v>216</v>
      </c>
    </row>
    <row r="240" spans="1:23" ht="12" customHeight="1">
      <c r="A240" s="26">
        <v>236</v>
      </c>
      <c r="B240" s="27" t="str">
        <f>DB_INFO!B240</f>
        <v>UK</v>
      </c>
      <c r="C240" s="27" t="str">
        <f>DB_INFO!C240</f>
        <v>Private</v>
      </c>
      <c r="D240" s="27" t="str">
        <f>DB_INFO!D240</f>
        <v>Hotel</v>
      </c>
      <c r="E240" s="27" t="str">
        <f>DB_INFO!E240</f>
        <v>No</v>
      </c>
      <c r="F240" s="28" t="str">
        <f>DB_INFO!F240</f>
        <v>Below 100</v>
      </c>
      <c r="G240" s="28" t="str">
        <f>DB_INFO!G240</f>
        <v>Below 1000</v>
      </c>
      <c r="H240" s="28" t="str">
        <f>DB_INFO!H240</f>
        <v>No</v>
      </c>
      <c r="I240" s="28" t="str">
        <f>DB_INFO!I240</f>
        <v>No</v>
      </c>
      <c r="J240" s="33">
        <v>1</v>
      </c>
      <c r="K240" s="48">
        <v>1</v>
      </c>
      <c r="L240" s="48">
        <v>1</v>
      </c>
      <c r="M240" s="48">
        <v>1</v>
      </c>
      <c r="N240" s="48">
        <v>1</v>
      </c>
      <c r="O240" s="48">
        <v>1</v>
      </c>
      <c r="P240" s="48">
        <v>1</v>
      </c>
      <c r="Q240" s="48">
        <v>1</v>
      </c>
      <c r="R240" s="48">
        <v>1</v>
      </c>
      <c r="S240" s="48"/>
      <c r="T240" s="48"/>
      <c r="U240" s="48"/>
      <c r="V240" s="48"/>
      <c r="W240" s="49" t="s">
        <v>216</v>
      </c>
    </row>
    <row r="241" spans="1:23" ht="12" customHeight="1">
      <c r="A241" s="26">
        <v>237</v>
      </c>
      <c r="B241" s="27" t="str">
        <f>DB_INFO!B241</f>
        <v>UK</v>
      </c>
      <c r="C241" s="27" t="str">
        <f>DB_INFO!C241</f>
        <v>Private</v>
      </c>
      <c r="D241" s="27" t="str">
        <f>DB_INFO!D241</f>
        <v>Hotel</v>
      </c>
      <c r="E241" s="27" t="str">
        <f>DB_INFO!E241</f>
        <v>No</v>
      </c>
      <c r="F241" s="28" t="str">
        <f>DB_INFO!F241</f>
        <v>Below 100</v>
      </c>
      <c r="G241" s="28" t="str">
        <f>DB_INFO!G241</f>
        <v>Below 1000</v>
      </c>
      <c r="H241" s="28" t="str">
        <f>DB_INFO!H241</f>
        <v>Yes</v>
      </c>
      <c r="I241" s="28" t="str">
        <f>DB_INFO!I241</f>
        <v>DK/DA</v>
      </c>
      <c r="J241" s="33">
        <v>1</v>
      </c>
      <c r="K241" s="48">
        <v>1</v>
      </c>
      <c r="L241" s="48">
        <v>1</v>
      </c>
      <c r="M241" s="48"/>
      <c r="N241" s="48">
        <v>1</v>
      </c>
      <c r="O241" s="48">
        <v>1</v>
      </c>
      <c r="P241" s="48">
        <v>1</v>
      </c>
      <c r="Q241" s="48">
        <v>1</v>
      </c>
      <c r="R241" s="48"/>
      <c r="S241" s="48"/>
      <c r="T241" s="48"/>
      <c r="U241" s="48"/>
      <c r="V241" s="48"/>
      <c r="W241" s="49" t="s">
        <v>216</v>
      </c>
    </row>
    <row r="242" spans="1:23" ht="12" customHeight="1">
      <c r="A242" s="26">
        <v>238</v>
      </c>
      <c r="B242" s="27" t="str">
        <f>DB_INFO!B242</f>
        <v>UK</v>
      </c>
      <c r="C242" s="27" t="str">
        <f>DB_INFO!C242</f>
        <v>Private</v>
      </c>
      <c r="D242" s="27" t="str">
        <f>DB_INFO!D242</f>
        <v>Health Centre</v>
      </c>
      <c r="E242" s="27" t="str">
        <f>DB_INFO!E242</f>
        <v>No</v>
      </c>
      <c r="F242" s="28" t="str">
        <f>DB_INFO!F242</f>
        <v>Below 100</v>
      </c>
      <c r="G242" s="28" t="str">
        <f>DB_INFO!G242</f>
        <v>Above 5000</v>
      </c>
      <c r="H242" s="28" t="str">
        <f>DB_INFO!H242</f>
        <v>No</v>
      </c>
      <c r="I242" s="28" t="str">
        <f>DB_INFO!I242</f>
        <v>DK/DA</v>
      </c>
      <c r="J242" s="33">
        <v>1</v>
      </c>
      <c r="K242" s="48">
        <v>1</v>
      </c>
      <c r="L242" s="48">
        <v>1</v>
      </c>
      <c r="M242" s="48">
        <v>1</v>
      </c>
      <c r="N242" s="48"/>
      <c r="O242" s="48">
        <v>1</v>
      </c>
      <c r="P242" s="48">
        <v>1</v>
      </c>
      <c r="Q242" s="48">
        <v>1</v>
      </c>
      <c r="R242" s="48"/>
      <c r="S242" s="48">
        <v>1</v>
      </c>
      <c r="T242" s="48"/>
      <c r="U242" s="48">
        <v>1</v>
      </c>
      <c r="V242" s="48">
        <v>1</v>
      </c>
      <c r="W242" s="49" t="s">
        <v>216</v>
      </c>
    </row>
    <row r="243" spans="1:23" ht="12" customHeight="1">
      <c r="A243" s="26">
        <v>239</v>
      </c>
      <c r="B243" s="27" t="str">
        <f>DB_INFO!B243</f>
        <v>UK</v>
      </c>
      <c r="C243" s="27" t="str">
        <f>DB_INFO!C243</f>
        <v>Private</v>
      </c>
      <c r="D243" s="27" t="str">
        <f>DB_INFO!D243</f>
        <v>Hotel</v>
      </c>
      <c r="E243" s="27" t="str">
        <f>DB_INFO!E243</f>
        <v>No</v>
      </c>
      <c r="F243" s="28" t="str">
        <f>DB_INFO!F243</f>
        <v>Below 100</v>
      </c>
      <c r="G243" s="28" t="str">
        <f>DB_INFO!G243</f>
        <v>Below 1000</v>
      </c>
      <c r="H243" s="28" t="str">
        <f>DB_INFO!H243</f>
        <v>No</v>
      </c>
      <c r="I243" s="28" t="str">
        <f>DB_INFO!I243</f>
        <v>No</v>
      </c>
      <c r="J243" s="33">
        <v>1</v>
      </c>
      <c r="K243" s="48">
        <v>1</v>
      </c>
      <c r="L243" s="48">
        <v>1</v>
      </c>
      <c r="M243" s="48"/>
      <c r="N243" s="48">
        <v>1</v>
      </c>
      <c r="O243" s="48">
        <v>1</v>
      </c>
      <c r="P243" s="48">
        <v>1</v>
      </c>
      <c r="Q243" s="48">
        <v>1</v>
      </c>
      <c r="R243" s="48">
        <v>1</v>
      </c>
      <c r="S243" s="48"/>
      <c r="T243" s="48"/>
      <c r="U243" s="48"/>
      <c r="V243" s="48"/>
      <c r="W243" s="49" t="s">
        <v>216</v>
      </c>
    </row>
    <row r="244" spans="1:23" ht="12" customHeight="1">
      <c r="A244" s="26">
        <v>240</v>
      </c>
      <c r="B244" s="27" t="str">
        <f>DB_INFO!B244</f>
        <v>UK</v>
      </c>
      <c r="C244" s="27" t="str">
        <f>DB_INFO!C244</f>
        <v>Private</v>
      </c>
      <c r="D244" s="27" t="str">
        <f>DB_INFO!D244</f>
        <v>Sport Centre</v>
      </c>
      <c r="E244" s="27" t="str">
        <f>DB_INFO!E244</f>
        <v>No</v>
      </c>
      <c r="F244" s="28" t="str">
        <f>DB_INFO!F244</f>
        <v>Below 100</v>
      </c>
      <c r="G244" s="28" t="str">
        <f>DB_INFO!G244</f>
        <v>Below 1000</v>
      </c>
      <c r="H244" s="28" t="str">
        <f>DB_INFO!H244</f>
        <v>Yes</v>
      </c>
      <c r="I244" s="28" t="str">
        <f>DB_INFO!I244</f>
        <v>No</v>
      </c>
      <c r="J244" s="33">
        <v>1</v>
      </c>
      <c r="K244" s="48">
        <v>1</v>
      </c>
      <c r="L244" s="48"/>
      <c r="M244" s="48"/>
      <c r="N244" s="48"/>
      <c r="O244" s="48">
        <v>1</v>
      </c>
      <c r="P244" s="48">
        <v>1</v>
      </c>
      <c r="Q244" s="48">
        <v>1</v>
      </c>
      <c r="R244" s="48"/>
      <c r="S244" s="48">
        <v>1</v>
      </c>
      <c r="T244" s="48"/>
      <c r="U244" s="48">
        <v>1</v>
      </c>
      <c r="V244" s="48">
        <v>1</v>
      </c>
      <c r="W244" s="49" t="s">
        <v>216</v>
      </c>
    </row>
    <row r="245" spans="1:23" ht="12" customHeight="1">
      <c r="A245" s="26">
        <v>241</v>
      </c>
      <c r="B245" s="27" t="str">
        <f>DB_INFO!B245</f>
        <v>UK</v>
      </c>
      <c r="C245" s="27" t="str">
        <f>DB_INFO!C245</f>
        <v>Private</v>
      </c>
      <c r="D245" s="27" t="str">
        <f>DB_INFO!D245</f>
        <v>Hotel</v>
      </c>
      <c r="E245" s="27" t="str">
        <f>DB_INFO!E245</f>
        <v>No</v>
      </c>
      <c r="F245" s="28" t="str">
        <f>DB_INFO!F245</f>
        <v>Below 100</v>
      </c>
      <c r="G245" s="28" t="str">
        <f>DB_INFO!G245</f>
        <v>Below 1000</v>
      </c>
      <c r="H245" s="28" t="str">
        <f>DB_INFO!H245</f>
        <v>No</v>
      </c>
      <c r="I245" s="28" t="str">
        <f>DB_INFO!I245</f>
        <v>No</v>
      </c>
      <c r="J245" s="33">
        <v>1</v>
      </c>
      <c r="K245" s="48">
        <v>1</v>
      </c>
      <c r="L245" s="48">
        <v>1</v>
      </c>
      <c r="M245" s="48"/>
      <c r="N245" s="48"/>
      <c r="O245" s="48">
        <v>1</v>
      </c>
      <c r="P245" s="48">
        <v>1</v>
      </c>
      <c r="Q245" s="48">
        <v>1</v>
      </c>
      <c r="R245" s="48"/>
      <c r="S245" s="48"/>
      <c r="T245" s="48"/>
      <c r="U245" s="48"/>
      <c r="V245" s="48"/>
      <c r="W245" s="49" t="s">
        <v>216</v>
      </c>
    </row>
    <row r="246" spans="1:23" ht="12" customHeight="1">
      <c r="A246" s="26">
        <v>242</v>
      </c>
      <c r="B246" s="27" t="str">
        <f>DB_INFO!B246</f>
        <v>UK</v>
      </c>
      <c r="C246" s="27" t="str">
        <f>DB_INFO!C246</f>
        <v>Private</v>
      </c>
      <c r="D246" s="27" t="str">
        <f>DB_INFO!D246</f>
        <v>Hotel</v>
      </c>
      <c r="E246" s="27" t="str">
        <f>DB_INFO!E246</f>
        <v>No</v>
      </c>
      <c r="F246" s="28" t="str">
        <f>DB_INFO!F246</f>
        <v>Below 100</v>
      </c>
      <c r="G246" s="28" t="str">
        <f>DB_INFO!G246</f>
        <v>Below 1000</v>
      </c>
      <c r="H246" s="28" t="str">
        <f>DB_INFO!H246</f>
        <v>No</v>
      </c>
      <c r="I246" s="28" t="str">
        <f>DB_INFO!I246</f>
        <v>DK/DA</v>
      </c>
      <c r="J246" s="33">
        <v>1</v>
      </c>
      <c r="K246" s="48">
        <v>1</v>
      </c>
      <c r="L246" s="48">
        <v>1</v>
      </c>
      <c r="M246" s="48">
        <v>1</v>
      </c>
      <c r="N246" s="48">
        <v>1</v>
      </c>
      <c r="O246" s="48">
        <v>1</v>
      </c>
      <c r="P246" s="48">
        <v>1</v>
      </c>
      <c r="Q246" s="48">
        <v>1</v>
      </c>
      <c r="R246" s="48">
        <v>1</v>
      </c>
      <c r="S246" s="48">
        <v>1</v>
      </c>
      <c r="T246" s="48"/>
      <c r="U246" s="48"/>
      <c r="V246" s="48">
        <v>1</v>
      </c>
      <c r="W246" s="49" t="s">
        <v>216</v>
      </c>
    </row>
    <row r="247" spans="1:23" ht="12" customHeight="1">
      <c r="A247" s="26">
        <v>243</v>
      </c>
      <c r="B247" s="27" t="str">
        <f>DB_INFO!B247</f>
        <v>UK</v>
      </c>
      <c r="C247" s="27" t="str">
        <f>DB_INFO!C247</f>
        <v>Private</v>
      </c>
      <c r="D247" s="27" t="str">
        <f>DB_INFO!D247</f>
        <v>Hotel</v>
      </c>
      <c r="E247" s="27" t="str">
        <f>DB_INFO!E247</f>
        <v>No</v>
      </c>
      <c r="F247" s="28" t="str">
        <f>DB_INFO!F247</f>
        <v>Below 100</v>
      </c>
      <c r="G247" s="28" t="str">
        <f>DB_INFO!G247</f>
        <v>Below 1000</v>
      </c>
      <c r="H247" s="28" t="str">
        <f>DB_INFO!H247</f>
        <v>No</v>
      </c>
      <c r="I247" s="28" t="str">
        <f>DB_INFO!I247</f>
        <v>No</v>
      </c>
      <c r="J247" s="33"/>
      <c r="K247" s="48"/>
      <c r="L247" s="48"/>
      <c r="M247" s="48">
        <v>1</v>
      </c>
      <c r="N247" s="48">
        <v>1</v>
      </c>
      <c r="O247" s="48">
        <v>1</v>
      </c>
      <c r="P247" s="48">
        <v>1</v>
      </c>
      <c r="Q247" s="48">
        <v>1</v>
      </c>
      <c r="R247" s="48">
        <v>1</v>
      </c>
      <c r="S247" s="48"/>
      <c r="T247" s="48"/>
      <c r="U247" s="48"/>
      <c r="V247" s="48"/>
      <c r="W247" s="49" t="s">
        <v>216</v>
      </c>
    </row>
    <row r="248" spans="1:23" ht="12" customHeight="1">
      <c r="A248" s="26">
        <v>244</v>
      </c>
      <c r="B248" s="27" t="str">
        <f>DB_INFO!B248</f>
        <v>UK</v>
      </c>
      <c r="C248" s="27" t="str">
        <f>DB_INFO!C248</f>
        <v>Public</v>
      </c>
      <c r="D248" s="27" t="str">
        <f>DB_INFO!D248</f>
        <v>Office</v>
      </c>
      <c r="E248" s="27" t="str">
        <f>DB_INFO!E248</f>
        <v>No</v>
      </c>
      <c r="F248" s="28" t="str">
        <f>DB_INFO!F248</f>
        <v>Below 100</v>
      </c>
      <c r="G248" s="28" t="str">
        <f>DB_INFO!G248</f>
        <v>DK/DA</v>
      </c>
      <c r="H248" s="28" t="str">
        <f>DB_INFO!H248</f>
        <v>DK/DA</v>
      </c>
      <c r="I248" s="28" t="str">
        <f>DB_INFO!I248</f>
        <v>No</v>
      </c>
      <c r="J248" s="33">
        <v>1</v>
      </c>
      <c r="K248" s="48">
        <v>1</v>
      </c>
      <c r="L248" s="48">
        <v>1</v>
      </c>
      <c r="M248" s="48">
        <v>1</v>
      </c>
      <c r="N248" s="48">
        <v>1</v>
      </c>
      <c r="O248" s="48">
        <v>1</v>
      </c>
      <c r="P248" s="48">
        <v>1</v>
      </c>
      <c r="Q248" s="48">
        <v>1</v>
      </c>
      <c r="R248" s="48">
        <v>1</v>
      </c>
      <c r="S248" s="48">
        <v>1</v>
      </c>
      <c r="T248" s="48"/>
      <c r="U248" s="48">
        <v>1</v>
      </c>
      <c r="V248" s="48">
        <v>1</v>
      </c>
      <c r="W248" s="49" t="s">
        <v>216</v>
      </c>
    </row>
    <row r="249" spans="1:23" ht="12" customHeight="1">
      <c r="A249" s="26">
        <v>245</v>
      </c>
      <c r="B249" s="27" t="str">
        <f>DB_INFO!B249</f>
        <v>UK</v>
      </c>
      <c r="C249" s="27" t="str">
        <f>DB_INFO!C249</f>
        <v>Public</v>
      </c>
      <c r="D249" s="27" t="str">
        <f>DB_INFO!D249</f>
        <v>Sport Centre</v>
      </c>
      <c r="E249" s="27" t="str">
        <f>DB_INFO!E249</f>
        <v>No</v>
      </c>
      <c r="F249" s="28" t="str">
        <f>DB_INFO!F249</f>
        <v>Below 100</v>
      </c>
      <c r="G249" s="28" t="str">
        <f>DB_INFO!G249</f>
        <v>DK/DA</v>
      </c>
      <c r="H249" s="28" t="str">
        <f>DB_INFO!H249</f>
        <v>No</v>
      </c>
      <c r="I249" s="28" t="str">
        <f>DB_INFO!I249</f>
        <v>Yes</v>
      </c>
      <c r="J249" s="33">
        <v>1</v>
      </c>
      <c r="K249" s="48">
        <v>1</v>
      </c>
      <c r="L249" s="48">
        <v>1</v>
      </c>
      <c r="M249" s="48">
        <v>1</v>
      </c>
      <c r="N249" s="48">
        <v>1</v>
      </c>
      <c r="O249" s="48">
        <v>1</v>
      </c>
      <c r="P249" s="48">
        <v>1</v>
      </c>
      <c r="Q249" s="48">
        <v>1</v>
      </c>
      <c r="R249" s="48">
        <v>1</v>
      </c>
      <c r="S249" s="48">
        <v>1</v>
      </c>
      <c r="T249" s="48"/>
      <c r="U249" s="48"/>
      <c r="V249" s="48">
        <v>1</v>
      </c>
      <c r="W249" s="49" t="s">
        <v>216</v>
      </c>
    </row>
    <row r="250" spans="1:23" ht="12" customHeight="1">
      <c r="A250" s="26">
        <v>246</v>
      </c>
      <c r="B250" s="27" t="str">
        <f>DB_INFO!B250</f>
        <v>UK</v>
      </c>
      <c r="C250" s="27" t="str">
        <f>DB_INFO!C250</f>
        <v>Private</v>
      </c>
      <c r="D250" s="27" t="str">
        <f>DB_INFO!D250</f>
        <v>Office</v>
      </c>
      <c r="E250" s="27" t="str">
        <f>DB_INFO!E250</f>
        <v>No</v>
      </c>
      <c r="F250" s="28" t="str">
        <f>DB_INFO!F250</f>
        <v>Below 100</v>
      </c>
      <c r="G250" s="28" t="str">
        <f>DB_INFO!G250</f>
        <v>1000-5000</v>
      </c>
      <c r="H250" s="28" t="str">
        <f>DB_INFO!H250</f>
        <v>Yes</v>
      </c>
      <c r="I250" s="28" t="str">
        <f>DB_INFO!I250</f>
        <v>Yes</v>
      </c>
      <c r="J250" s="33">
        <v>1</v>
      </c>
      <c r="K250" s="48">
        <v>1</v>
      </c>
      <c r="L250" s="48">
        <v>1</v>
      </c>
      <c r="M250" s="48">
        <v>1</v>
      </c>
      <c r="N250" s="48">
        <v>1</v>
      </c>
      <c r="O250" s="48">
        <v>1</v>
      </c>
      <c r="P250" s="48"/>
      <c r="Q250" s="48">
        <v>1</v>
      </c>
      <c r="R250" s="48">
        <v>1</v>
      </c>
      <c r="S250" s="48">
        <v>1</v>
      </c>
      <c r="T250" s="48"/>
      <c r="U250" s="48"/>
      <c r="V250" s="48">
        <v>1</v>
      </c>
      <c r="W250" s="49" t="s">
        <v>216</v>
      </c>
    </row>
    <row r="251" spans="1:23" ht="12" customHeight="1">
      <c r="A251" s="26">
        <v>247</v>
      </c>
      <c r="B251" s="27" t="str">
        <f>DB_INFO!B251</f>
        <v>UK</v>
      </c>
      <c r="C251" s="27" t="str">
        <f>DB_INFO!C251</f>
        <v>Public</v>
      </c>
      <c r="D251" s="27" t="str">
        <f>DB_INFO!D251</f>
        <v>Sport Centre</v>
      </c>
      <c r="E251" s="27" t="str">
        <f>DB_INFO!E251</f>
        <v>No</v>
      </c>
      <c r="F251" s="28" t="str">
        <f>DB_INFO!F251</f>
        <v>100-1000</v>
      </c>
      <c r="G251" s="28" t="str">
        <f>DB_INFO!G251</f>
        <v>DK/DA</v>
      </c>
      <c r="H251" s="28" t="str">
        <f>DB_INFO!H251</f>
        <v>No</v>
      </c>
      <c r="I251" s="28" t="str">
        <f>DB_INFO!I251</f>
        <v>No</v>
      </c>
      <c r="J251" s="33">
        <v>1</v>
      </c>
      <c r="K251" s="48">
        <v>1</v>
      </c>
      <c r="L251" s="48">
        <v>1</v>
      </c>
      <c r="M251" s="48">
        <v>1</v>
      </c>
      <c r="N251" s="48">
        <v>1</v>
      </c>
      <c r="O251" s="48"/>
      <c r="P251" s="48">
        <v>1</v>
      </c>
      <c r="Q251" s="48">
        <v>1</v>
      </c>
      <c r="R251" s="48"/>
      <c r="S251" s="48">
        <v>1</v>
      </c>
      <c r="T251" s="48"/>
      <c r="U251" s="48">
        <v>1</v>
      </c>
      <c r="V251" s="48">
        <v>1</v>
      </c>
      <c r="W251" s="49" t="s">
        <v>216</v>
      </c>
    </row>
    <row r="252" spans="1:23" ht="12" customHeight="1">
      <c r="A252" s="26">
        <v>248</v>
      </c>
      <c r="B252" s="27" t="str">
        <f>DB_INFO!B252</f>
        <v>UK</v>
      </c>
      <c r="C252" s="27" t="str">
        <f>DB_INFO!C252</f>
        <v>Private</v>
      </c>
      <c r="D252" s="27" t="str">
        <f>DB_INFO!D252</f>
        <v>Hotel</v>
      </c>
      <c r="E252" s="27" t="str">
        <f>DB_INFO!E252</f>
        <v>No</v>
      </c>
      <c r="F252" s="28" t="str">
        <f>DB_INFO!F252</f>
        <v>Below 100</v>
      </c>
      <c r="G252" s="28" t="str">
        <f>DB_INFO!G252</f>
        <v>Below 1000</v>
      </c>
      <c r="H252" s="28" t="str">
        <f>DB_INFO!H252</f>
        <v>No</v>
      </c>
      <c r="I252" s="28" t="str">
        <f>DB_INFO!I252</f>
        <v>No</v>
      </c>
      <c r="J252" s="33"/>
      <c r="K252" s="48"/>
      <c r="L252" s="48"/>
      <c r="M252" s="48">
        <v>1</v>
      </c>
      <c r="N252" s="48">
        <v>1</v>
      </c>
      <c r="O252" s="48">
        <v>1</v>
      </c>
      <c r="P252" s="48">
        <v>1</v>
      </c>
      <c r="Q252" s="48">
        <v>1</v>
      </c>
      <c r="R252" s="48"/>
      <c r="S252" s="48"/>
      <c r="T252" s="48"/>
      <c r="U252" s="48"/>
      <c r="V252" s="48">
        <v>1</v>
      </c>
      <c r="W252" s="49" t="s">
        <v>216</v>
      </c>
    </row>
    <row r="253" spans="1:23" ht="12" customHeight="1">
      <c r="A253" s="26">
        <v>249</v>
      </c>
      <c r="B253" s="27" t="str">
        <f>DB_INFO!B253</f>
        <v>UK</v>
      </c>
      <c r="C253" s="27" t="str">
        <f>DB_INFO!C253</f>
        <v>Private</v>
      </c>
      <c r="D253" s="27" t="str">
        <f>DB_INFO!D253</f>
        <v>Sport Centre</v>
      </c>
      <c r="E253" s="27" t="str">
        <f>DB_INFO!E253</f>
        <v>No</v>
      </c>
      <c r="F253" s="28" t="str">
        <f>DB_INFO!F253</f>
        <v>Below 100</v>
      </c>
      <c r="G253" s="28" t="str">
        <f>DB_INFO!G253</f>
        <v>DK/DA</v>
      </c>
      <c r="H253" s="28" t="str">
        <f>DB_INFO!H253</f>
        <v>Yes</v>
      </c>
      <c r="I253" s="28" t="str">
        <f>DB_INFO!I253</f>
        <v>Yes</v>
      </c>
      <c r="J253" s="33">
        <v>1</v>
      </c>
      <c r="K253" s="48">
        <v>1</v>
      </c>
      <c r="L253" s="48">
        <v>1</v>
      </c>
      <c r="M253" s="48">
        <v>1</v>
      </c>
      <c r="N253" s="48">
        <v>1</v>
      </c>
      <c r="O253" s="48"/>
      <c r="P253" s="48"/>
      <c r="Q253" s="48">
        <v>1</v>
      </c>
      <c r="R253" s="48">
        <v>1</v>
      </c>
      <c r="S253" s="48"/>
      <c r="T253" s="48"/>
      <c r="U253" s="48">
        <v>1</v>
      </c>
      <c r="V253" s="48"/>
      <c r="W253" s="49" t="s">
        <v>216</v>
      </c>
    </row>
    <row r="254" spans="1:23" ht="12" customHeight="1">
      <c r="A254" s="26">
        <v>250</v>
      </c>
      <c r="B254" s="27" t="str">
        <f>DB_INFO!B254</f>
        <v>UK</v>
      </c>
      <c r="C254" s="27" t="str">
        <f>DB_INFO!C254</f>
        <v>Private</v>
      </c>
      <c r="D254" s="27" t="str">
        <f>DB_INFO!D254</f>
        <v>Office</v>
      </c>
      <c r="E254" s="27" t="str">
        <f>DB_INFO!E254</f>
        <v>No</v>
      </c>
      <c r="F254" s="28" t="str">
        <f>DB_INFO!F254</f>
        <v>100-1000</v>
      </c>
      <c r="G254" s="28" t="str">
        <f>DB_INFO!G254</f>
        <v>Above 5000</v>
      </c>
      <c r="H254" s="28" t="str">
        <f>DB_INFO!H254</f>
        <v>Yes</v>
      </c>
      <c r="I254" s="28" t="str">
        <f>DB_INFO!I254</f>
        <v>Yes</v>
      </c>
      <c r="J254" s="33">
        <v>1</v>
      </c>
      <c r="K254" s="48">
        <v>1</v>
      </c>
      <c r="L254" s="48">
        <v>1</v>
      </c>
      <c r="M254" s="48">
        <v>1</v>
      </c>
      <c r="N254" s="48">
        <v>1</v>
      </c>
      <c r="O254" s="48">
        <v>1</v>
      </c>
      <c r="P254" s="48"/>
      <c r="Q254" s="48">
        <v>1</v>
      </c>
      <c r="R254" s="48">
        <v>1</v>
      </c>
      <c r="S254" s="48">
        <v>1</v>
      </c>
      <c r="T254" s="48"/>
      <c r="U254" s="48"/>
      <c r="V254" s="48">
        <v>1</v>
      </c>
      <c r="W254" s="49" t="s">
        <v>216</v>
      </c>
    </row>
    <row r="255" spans="1:23" ht="12" customHeight="1">
      <c r="A255" s="26">
        <v>251</v>
      </c>
      <c r="B255" s="27" t="str">
        <f>DB_INFO!B255</f>
        <v>UK</v>
      </c>
      <c r="C255" s="27" t="str">
        <f>DB_INFO!C255</f>
        <v>Private</v>
      </c>
      <c r="D255" s="27" t="str">
        <f>DB_INFO!D255</f>
        <v>Hotel</v>
      </c>
      <c r="E255" s="27" t="str">
        <f>DB_INFO!E255</f>
        <v>Yes</v>
      </c>
      <c r="F255" s="28" t="str">
        <f>DB_INFO!F255</f>
        <v>Below 100</v>
      </c>
      <c r="G255" s="28" t="str">
        <f>DB_INFO!G255</f>
        <v>Below 1000</v>
      </c>
      <c r="H255" s="28" t="str">
        <f>DB_INFO!H255</f>
        <v>No</v>
      </c>
      <c r="I255" s="28" t="str">
        <f>DB_INFO!I255</f>
        <v>No</v>
      </c>
      <c r="J255" s="33"/>
      <c r="K255" s="48"/>
      <c r="L255" s="48"/>
      <c r="M255" s="48">
        <v>1</v>
      </c>
      <c r="N255" s="48">
        <v>1</v>
      </c>
      <c r="O255" s="48">
        <v>1</v>
      </c>
      <c r="P255" s="48">
        <v>1</v>
      </c>
      <c r="Q255" s="48">
        <v>1</v>
      </c>
      <c r="R255" s="48"/>
      <c r="S255" s="48"/>
      <c r="T255" s="48"/>
      <c r="U255" s="48"/>
      <c r="V255" s="48">
        <v>1</v>
      </c>
      <c r="W255" s="49" t="s">
        <v>216</v>
      </c>
    </row>
    <row r="256" spans="1:23" ht="12" customHeight="1">
      <c r="A256" s="26">
        <v>252</v>
      </c>
      <c r="B256" s="27" t="str">
        <f>DB_INFO!B256</f>
        <v>UK</v>
      </c>
      <c r="C256" s="27" t="str">
        <f>DB_INFO!C256</f>
        <v>Private</v>
      </c>
      <c r="D256" s="27" t="str">
        <f>DB_INFO!D256</f>
        <v>Sport Centre</v>
      </c>
      <c r="E256" s="27" t="str">
        <f>DB_INFO!E256</f>
        <v>No</v>
      </c>
      <c r="F256" s="28" t="str">
        <f>DB_INFO!F256</f>
        <v>Below 100</v>
      </c>
      <c r="G256" s="28" t="str">
        <f>DB_INFO!G256</f>
        <v>DK/DA</v>
      </c>
      <c r="H256" s="28" t="str">
        <f>DB_INFO!H256</f>
        <v>No</v>
      </c>
      <c r="I256" s="28" t="str">
        <f>DB_INFO!I256</f>
        <v>No</v>
      </c>
      <c r="J256" s="33">
        <v>1</v>
      </c>
      <c r="K256" s="48">
        <v>1</v>
      </c>
      <c r="L256" s="48">
        <v>1</v>
      </c>
      <c r="M256" s="48">
        <v>1</v>
      </c>
      <c r="N256" s="48"/>
      <c r="O256" s="48"/>
      <c r="P256" s="48"/>
      <c r="Q256" s="48"/>
      <c r="R256" s="48"/>
      <c r="S256" s="48"/>
      <c r="T256" s="48"/>
      <c r="U256" s="48">
        <v>1</v>
      </c>
      <c r="V256" s="48">
        <v>1</v>
      </c>
      <c r="W256" s="49" t="s">
        <v>216</v>
      </c>
    </row>
    <row r="257" spans="1:23" ht="12" customHeight="1">
      <c r="A257" s="26">
        <v>253</v>
      </c>
      <c r="B257" s="27" t="str">
        <f>DB_INFO!B257</f>
        <v>UK</v>
      </c>
      <c r="C257" s="27" t="str">
        <f>DB_INFO!C257</f>
        <v>Public</v>
      </c>
      <c r="D257" s="27" t="str">
        <f>DB_INFO!D257</f>
        <v>Sport Centre</v>
      </c>
      <c r="E257" s="27" t="str">
        <f>DB_INFO!E257</f>
        <v>No</v>
      </c>
      <c r="F257" s="28" t="str">
        <f>DB_INFO!F257</f>
        <v>Below 100</v>
      </c>
      <c r="G257" s="28" t="str">
        <f>DB_INFO!G257</f>
        <v>DK/DA</v>
      </c>
      <c r="H257" s="28" t="str">
        <f>DB_INFO!H257</f>
        <v>No</v>
      </c>
      <c r="I257" s="28" t="str">
        <f>DB_INFO!I257</f>
        <v>DK/DA</v>
      </c>
      <c r="J257" s="33">
        <v>1</v>
      </c>
      <c r="K257" s="48">
        <v>1</v>
      </c>
      <c r="L257" s="48">
        <v>1</v>
      </c>
      <c r="M257" s="48">
        <v>1</v>
      </c>
      <c r="N257" s="48">
        <v>1</v>
      </c>
      <c r="O257" s="48"/>
      <c r="P257" s="48">
        <v>1</v>
      </c>
      <c r="Q257" s="48">
        <v>1</v>
      </c>
      <c r="R257" s="48"/>
      <c r="S257" s="48">
        <v>1</v>
      </c>
      <c r="T257" s="48"/>
      <c r="U257" s="48">
        <v>1</v>
      </c>
      <c r="V257" s="48">
        <v>1</v>
      </c>
      <c r="W257" s="49" t="s">
        <v>216</v>
      </c>
    </row>
    <row r="258" spans="1:23" ht="12" customHeight="1">
      <c r="A258" s="26">
        <v>254</v>
      </c>
      <c r="B258" s="27" t="str">
        <f>DB_INFO!B258</f>
        <v>UK</v>
      </c>
      <c r="C258" s="27" t="str">
        <f>DB_INFO!C258</f>
        <v>Private</v>
      </c>
      <c r="D258" s="27" t="str">
        <f>DB_INFO!D258</f>
        <v>Other</v>
      </c>
      <c r="E258" s="27" t="str">
        <f>DB_INFO!E258</f>
        <v>No</v>
      </c>
      <c r="F258" s="28" t="str">
        <f>DB_INFO!F258</f>
        <v>Below 100</v>
      </c>
      <c r="G258" s="28" t="str">
        <f>DB_INFO!G258</f>
        <v>Above 5000</v>
      </c>
      <c r="H258" s="28" t="str">
        <f>DB_INFO!H258</f>
        <v>Yes</v>
      </c>
      <c r="I258" s="28" t="str">
        <f>DB_INFO!I258</f>
        <v>Yes</v>
      </c>
      <c r="J258" s="33">
        <v>1</v>
      </c>
      <c r="K258" s="48">
        <v>1</v>
      </c>
      <c r="L258" s="48">
        <v>1</v>
      </c>
      <c r="M258" s="48">
        <v>1</v>
      </c>
      <c r="N258" s="48">
        <v>1</v>
      </c>
      <c r="O258" s="48">
        <v>1</v>
      </c>
      <c r="P258" s="48"/>
      <c r="Q258" s="48">
        <v>1</v>
      </c>
      <c r="R258" s="48">
        <v>1</v>
      </c>
      <c r="S258" s="48">
        <v>1</v>
      </c>
      <c r="T258" s="48"/>
      <c r="U258" s="48"/>
      <c r="V258" s="48">
        <v>1</v>
      </c>
      <c r="W258" s="49" t="s">
        <v>216</v>
      </c>
    </row>
    <row r="259" spans="1:23" ht="12" customHeight="1">
      <c r="A259" s="26">
        <v>255</v>
      </c>
      <c r="B259" s="27" t="str">
        <f>DB_INFO!B259</f>
        <v>UK</v>
      </c>
      <c r="C259" s="27" t="str">
        <f>DB_INFO!C259</f>
        <v>Private</v>
      </c>
      <c r="D259" s="27" t="str">
        <f>DB_INFO!D259</f>
        <v>Office</v>
      </c>
      <c r="E259" s="27" t="str">
        <f>DB_INFO!E259</f>
        <v>No</v>
      </c>
      <c r="F259" s="28" t="str">
        <f>DB_INFO!F259</f>
        <v>Below 100</v>
      </c>
      <c r="G259" s="28" t="str">
        <f>DB_INFO!G259</f>
        <v>Below 1000</v>
      </c>
      <c r="H259" s="28" t="str">
        <f>DB_INFO!H259</f>
        <v>No</v>
      </c>
      <c r="I259" s="28" t="str">
        <f>DB_INFO!I259</f>
        <v>No</v>
      </c>
      <c r="J259" s="33">
        <v>1</v>
      </c>
      <c r="K259" s="48">
        <v>1</v>
      </c>
      <c r="L259" s="48">
        <v>1</v>
      </c>
      <c r="M259" s="48">
        <v>1</v>
      </c>
      <c r="N259" s="48">
        <v>1</v>
      </c>
      <c r="O259" s="48"/>
      <c r="P259" s="48">
        <v>1</v>
      </c>
      <c r="Q259" s="48">
        <v>1</v>
      </c>
      <c r="R259" s="48">
        <v>1</v>
      </c>
      <c r="S259" s="48">
        <v>1</v>
      </c>
      <c r="T259" s="48"/>
      <c r="U259" s="48">
        <v>1</v>
      </c>
      <c r="V259" s="48">
        <v>1</v>
      </c>
      <c r="W259" s="49" t="s">
        <v>216</v>
      </c>
    </row>
    <row r="260" spans="1:23" ht="12" customHeight="1">
      <c r="A260" s="26">
        <v>256</v>
      </c>
      <c r="B260" s="27" t="str">
        <f>DB_INFO!B260</f>
        <v>UK</v>
      </c>
      <c r="C260" s="27" t="str">
        <f>DB_INFO!C260</f>
        <v>Private</v>
      </c>
      <c r="D260" s="27" t="str">
        <f>DB_INFO!D260</f>
        <v>Office</v>
      </c>
      <c r="E260" s="27" t="str">
        <f>DB_INFO!E260</f>
        <v>No</v>
      </c>
      <c r="F260" s="28" t="str">
        <f>DB_INFO!F260</f>
        <v>Below 100</v>
      </c>
      <c r="G260" s="28" t="str">
        <f>DB_INFO!G260</f>
        <v>Below 1000</v>
      </c>
      <c r="H260" s="28" t="str">
        <f>DB_INFO!H260</f>
        <v>No</v>
      </c>
      <c r="I260" s="28" t="str">
        <f>DB_INFO!I260</f>
        <v>No</v>
      </c>
      <c r="J260" s="33">
        <v>1</v>
      </c>
      <c r="K260" s="48">
        <v>1</v>
      </c>
      <c r="L260" s="48">
        <v>1</v>
      </c>
      <c r="M260" s="48">
        <v>1</v>
      </c>
      <c r="N260" s="48">
        <v>1</v>
      </c>
      <c r="O260" s="48">
        <v>1</v>
      </c>
      <c r="P260" s="48">
        <v>1</v>
      </c>
      <c r="Q260" s="48">
        <v>1</v>
      </c>
      <c r="R260" s="48">
        <v>1</v>
      </c>
      <c r="S260" s="48">
        <v>1</v>
      </c>
      <c r="T260" s="48"/>
      <c r="U260" s="48">
        <v>1</v>
      </c>
      <c r="V260" s="48">
        <v>1</v>
      </c>
      <c r="W260" s="49" t="s">
        <v>216</v>
      </c>
    </row>
    <row r="261" spans="1:23" ht="12" customHeight="1">
      <c r="A261" s="26">
        <v>257</v>
      </c>
      <c r="B261" s="27" t="str">
        <f>DB_INFO!B261</f>
        <v>UK</v>
      </c>
      <c r="C261" s="27" t="str">
        <f>DB_INFO!C261</f>
        <v>Private</v>
      </c>
      <c r="D261" s="27" t="str">
        <f>DB_INFO!D261</f>
        <v>Office</v>
      </c>
      <c r="E261" s="27" t="str">
        <f>DB_INFO!E261</f>
        <v>No</v>
      </c>
      <c r="F261" s="28" t="str">
        <f>DB_INFO!F261</f>
        <v>Below 100</v>
      </c>
      <c r="G261" s="28" t="str">
        <f>DB_INFO!G261</f>
        <v>1000-5000</v>
      </c>
      <c r="H261" s="28" t="str">
        <f>DB_INFO!H261</f>
        <v>DK/DA</v>
      </c>
      <c r="I261" s="28" t="str">
        <f>DB_INFO!I261</f>
        <v>DK/DA</v>
      </c>
      <c r="J261" s="33">
        <v>1</v>
      </c>
      <c r="K261" s="48">
        <v>1</v>
      </c>
      <c r="L261" s="48">
        <v>1</v>
      </c>
      <c r="M261" s="48">
        <v>1</v>
      </c>
      <c r="N261" s="48">
        <v>1</v>
      </c>
      <c r="O261" s="48">
        <v>1</v>
      </c>
      <c r="P261" s="48">
        <v>1</v>
      </c>
      <c r="Q261" s="48">
        <v>1</v>
      </c>
      <c r="R261" s="48">
        <v>1</v>
      </c>
      <c r="S261" s="48">
        <v>1</v>
      </c>
      <c r="T261" s="48"/>
      <c r="U261" s="48">
        <v>1</v>
      </c>
      <c r="V261" s="48">
        <v>1</v>
      </c>
      <c r="W261" s="49">
        <v>1</v>
      </c>
    </row>
    <row r="262" spans="1:23" ht="12" customHeight="1">
      <c r="A262" s="26">
        <v>258</v>
      </c>
      <c r="B262" s="27" t="str">
        <f>DB_INFO!B262</f>
        <v>UK</v>
      </c>
      <c r="C262" s="27" t="str">
        <f>DB_INFO!C262</f>
        <v>Private</v>
      </c>
      <c r="D262" s="27" t="str">
        <f>DB_INFO!D262</f>
        <v>Hotel</v>
      </c>
      <c r="E262" s="27" t="str">
        <f>DB_INFO!E262</f>
        <v>No</v>
      </c>
      <c r="F262" s="28" t="str">
        <f>DB_INFO!F262</f>
        <v>Below 100</v>
      </c>
      <c r="G262" s="28" t="str">
        <f>DB_INFO!G262</f>
        <v>Below 1000</v>
      </c>
      <c r="H262" s="28" t="str">
        <f>DB_INFO!H262</f>
        <v>No</v>
      </c>
      <c r="I262" s="28" t="str">
        <f>DB_INFO!I262</f>
        <v>No</v>
      </c>
      <c r="J262" s="33">
        <v>1</v>
      </c>
      <c r="K262" s="48">
        <v>1</v>
      </c>
      <c r="L262" s="48">
        <v>1</v>
      </c>
      <c r="M262" s="48">
        <v>1</v>
      </c>
      <c r="N262" s="48">
        <v>1</v>
      </c>
      <c r="O262" s="48">
        <v>1</v>
      </c>
      <c r="P262" s="48">
        <v>1</v>
      </c>
      <c r="Q262" s="48">
        <v>1</v>
      </c>
      <c r="R262" s="48">
        <v>1</v>
      </c>
      <c r="S262" s="48"/>
      <c r="T262" s="48"/>
      <c r="U262" s="48"/>
      <c r="V262" s="48"/>
      <c r="W262" s="49" t="s">
        <v>216</v>
      </c>
    </row>
    <row r="263" spans="1:23" ht="12" customHeight="1">
      <c r="A263" s="26">
        <v>259</v>
      </c>
      <c r="B263" s="27" t="str">
        <f>DB_INFO!B263</f>
        <v>UK</v>
      </c>
      <c r="C263" s="27" t="str">
        <f>DB_INFO!C263</f>
        <v>Private</v>
      </c>
      <c r="D263" s="27" t="str">
        <f>DB_INFO!D263</f>
        <v>Commerce</v>
      </c>
      <c r="E263" s="27" t="str">
        <f>DB_INFO!E263</f>
        <v>No</v>
      </c>
      <c r="F263" s="28" t="str">
        <f>DB_INFO!F263</f>
        <v>100-1000</v>
      </c>
      <c r="G263" s="28" t="str">
        <f>DB_INFO!G263</f>
        <v>Below 1000</v>
      </c>
      <c r="H263" s="28" t="str">
        <f>DB_INFO!H263</f>
        <v>No</v>
      </c>
      <c r="I263" s="28" t="str">
        <f>DB_INFO!I263</f>
        <v>No</v>
      </c>
      <c r="J263" s="33">
        <v>1</v>
      </c>
      <c r="K263" s="48">
        <v>1</v>
      </c>
      <c r="L263" s="48"/>
      <c r="M263" s="48">
        <v>1</v>
      </c>
      <c r="N263" s="48"/>
      <c r="O263" s="48">
        <v>1</v>
      </c>
      <c r="P263" s="48">
        <v>1</v>
      </c>
      <c r="Q263" s="48">
        <v>1</v>
      </c>
      <c r="R263" s="48">
        <v>1</v>
      </c>
      <c r="S263" s="48">
        <v>1</v>
      </c>
      <c r="T263" s="48"/>
      <c r="U263" s="48">
        <v>1</v>
      </c>
      <c r="V263" s="48">
        <v>1</v>
      </c>
      <c r="W263" s="49" t="s">
        <v>216</v>
      </c>
    </row>
    <row r="264" spans="1:23" ht="12" customHeight="1">
      <c r="A264" s="26">
        <v>260</v>
      </c>
      <c r="B264" s="27" t="str">
        <f>DB_INFO!B264</f>
        <v>UK</v>
      </c>
      <c r="C264" s="27" t="str">
        <f>DB_INFO!C264</f>
        <v>Private</v>
      </c>
      <c r="D264" s="27" t="str">
        <f>DB_INFO!D264</f>
        <v>Sport Centre</v>
      </c>
      <c r="E264" s="27" t="str">
        <f>DB_INFO!E264</f>
        <v>No</v>
      </c>
      <c r="F264" s="28" t="str">
        <f>DB_INFO!F264</f>
        <v>100-1000</v>
      </c>
      <c r="G264" s="28" t="str">
        <f>DB_INFO!G264</f>
        <v>DK/DA</v>
      </c>
      <c r="H264" s="28" t="str">
        <f>DB_INFO!H264</f>
        <v>DK/DA</v>
      </c>
      <c r="I264" s="28" t="str">
        <f>DB_INFO!I264</f>
        <v>DK/DA</v>
      </c>
      <c r="J264" s="33">
        <v>1</v>
      </c>
      <c r="K264" s="48">
        <v>1</v>
      </c>
      <c r="L264" s="48">
        <v>1</v>
      </c>
      <c r="M264" s="48">
        <v>1</v>
      </c>
      <c r="N264" s="48">
        <v>1</v>
      </c>
      <c r="O264" s="48">
        <v>1</v>
      </c>
      <c r="P264" s="48">
        <v>1</v>
      </c>
      <c r="Q264" s="48">
        <v>1</v>
      </c>
      <c r="R264" s="48">
        <v>1</v>
      </c>
      <c r="S264" s="48">
        <v>1</v>
      </c>
      <c r="T264" s="48"/>
      <c r="U264" s="48">
        <v>1</v>
      </c>
      <c r="V264" s="48"/>
      <c r="W264" s="49" t="s">
        <v>216</v>
      </c>
    </row>
    <row r="265" spans="1:23" ht="12" customHeight="1">
      <c r="A265" s="26">
        <v>261</v>
      </c>
      <c r="B265" s="27" t="str">
        <f>DB_INFO!B265</f>
        <v>UK</v>
      </c>
      <c r="C265" s="27" t="str">
        <f>DB_INFO!C265</f>
        <v>Private</v>
      </c>
      <c r="D265" s="27" t="str">
        <f>DB_INFO!D265</f>
        <v>Hotel</v>
      </c>
      <c r="E265" s="27" t="str">
        <f>DB_INFO!E265</f>
        <v>No</v>
      </c>
      <c r="F265" s="28" t="str">
        <f>DB_INFO!F265</f>
        <v>Below 100</v>
      </c>
      <c r="G265" s="28" t="str">
        <f>DB_INFO!G265</f>
        <v>Below 1000</v>
      </c>
      <c r="H265" s="28" t="str">
        <f>DB_INFO!H265</f>
        <v>No</v>
      </c>
      <c r="I265" s="28" t="str">
        <f>DB_INFO!I265</f>
        <v>Yes</v>
      </c>
      <c r="J265" s="33"/>
      <c r="K265" s="48"/>
      <c r="L265" s="48"/>
      <c r="M265" s="48">
        <v>1</v>
      </c>
      <c r="N265" s="48">
        <v>1</v>
      </c>
      <c r="O265" s="48">
        <v>1</v>
      </c>
      <c r="P265" s="48">
        <v>1</v>
      </c>
      <c r="Q265" s="48">
        <v>1</v>
      </c>
      <c r="R265" s="48">
        <v>1</v>
      </c>
      <c r="S265" s="48"/>
      <c r="T265" s="48"/>
      <c r="U265" s="48"/>
      <c r="V265" s="48"/>
      <c r="W265" s="49" t="s">
        <v>216</v>
      </c>
    </row>
    <row r="266" spans="1:23" ht="12" customHeight="1">
      <c r="A266" s="26">
        <v>262</v>
      </c>
      <c r="B266" s="27" t="str">
        <f>DB_INFO!B266</f>
        <v>UK</v>
      </c>
      <c r="C266" s="27" t="str">
        <f>DB_INFO!C266</f>
        <v>Private</v>
      </c>
      <c r="D266" s="27" t="str">
        <f>DB_INFO!D266</f>
        <v>Sport Centre</v>
      </c>
      <c r="E266" s="27" t="str">
        <f>DB_INFO!E266</f>
        <v>No</v>
      </c>
      <c r="F266" s="28" t="str">
        <f>DB_INFO!F266</f>
        <v>Below 100</v>
      </c>
      <c r="G266" s="28" t="str">
        <f>DB_INFO!G266</f>
        <v>DK/DA</v>
      </c>
      <c r="H266" s="28" t="str">
        <f>DB_INFO!H266</f>
        <v>DK/DA</v>
      </c>
      <c r="I266" s="28" t="str">
        <f>DB_INFO!I266</f>
        <v>DK/DA</v>
      </c>
      <c r="J266" s="33" t="s">
        <v>216</v>
      </c>
      <c r="K266" s="48" t="s">
        <v>216</v>
      </c>
      <c r="L266" s="48" t="s">
        <v>216</v>
      </c>
      <c r="M266" s="48" t="s">
        <v>216</v>
      </c>
      <c r="N266" s="48" t="s">
        <v>216</v>
      </c>
      <c r="O266" s="48" t="s">
        <v>216</v>
      </c>
      <c r="P266" s="48" t="s">
        <v>216</v>
      </c>
      <c r="Q266" s="48" t="s">
        <v>216</v>
      </c>
      <c r="R266" s="48" t="s">
        <v>216</v>
      </c>
      <c r="S266" s="48" t="s">
        <v>216</v>
      </c>
      <c r="T266" s="48"/>
      <c r="U266" s="48" t="s">
        <v>216</v>
      </c>
      <c r="V266" s="48" t="s">
        <v>216</v>
      </c>
      <c r="W266" s="49" t="s">
        <v>216</v>
      </c>
    </row>
    <row r="267" spans="1:23" ht="12" customHeight="1">
      <c r="A267" s="26">
        <v>263</v>
      </c>
      <c r="B267" s="27" t="str">
        <f>DB_INFO!B267</f>
        <v>UK</v>
      </c>
      <c r="C267" s="27" t="str">
        <f>DB_INFO!C267</f>
        <v>Public</v>
      </c>
      <c r="D267" s="27" t="str">
        <f>DB_INFO!D267</f>
        <v>Sport Centre</v>
      </c>
      <c r="E267" s="27" t="str">
        <f>DB_INFO!E267</f>
        <v>Yes</v>
      </c>
      <c r="F267" s="28" t="str">
        <f>DB_INFO!F267</f>
        <v>Below 100</v>
      </c>
      <c r="G267" s="28" t="str">
        <f>DB_INFO!G267</f>
        <v>DK/DA</v>
      </c>
      <c r="H267" s="28" t="str">
        <f>DB_INFO!H267</f>
        <v>Yes</v>
      </c>
      <c r="I267" s="28" t="str">
        <f>DB_INFO!I267</f>
        <v>Yes</v>
      </c>
      <c r="J267" s="33">
        <v>1</v>
      </c>
      <c r="K267" s="48">
        <v>1</v>
      </c>
      <c r="L267" s="48">
        <v>1</v>
      </c>
      <c r="M267" s="48">
        <v>1</v>
      </c>
      <c r="N267" s="48">
        <v>1</v>
      </c>
      <c r="O267" s="48">
        <v>1</v>
      </c>
      <c r="P267" s="48">
        <v>1</v>
      </c>
      <c r="Q267" s="48">
        <v>1</v>
      </c>
      <c r="R267" s="48">
        <v>1</v>
      </c>
      <c r="S267" s="48">
        <v>1</v>
      </c>
      <c r="T267" s="48"/>
      <c r="U267" s="48">
        <v>1</v>
      </c>
      <c r="V267" s="48">
        <v>1</v>
      </c>
      <c r="W267" s="49" t="s">
        <v>216</v>
      </c>
    </row>
    <row r="268" spans="1:23" ht="12" customHeight="1">
      <c r="A268" s="26">
        <v>264</v>
      </c>
      <c r="B268" s="27" t="str">
        <f>DB_INFO!B268</f>
        <v>UK</v>
      </c>
      <c r="C268" s="27" t="str">
        <f>DB_INFO!C268</f>
        <v>Private</v>
      </c>
      <c r="D268" s="27" t="str">
        <f>DB_INFO!D268</f>
        <v>Hotel</v>
      </c>
      <c r="E268" s="27" t="str">
        <f>DB_INFO!E268</f>
        <v>No</v>
      </c>
      <c r="F268" s="28" t="str">
        <f>DB_INFO!F268</f>
        <v>Below 100</v>
      </c>
      <c r="G268" s="28" t="str">
        <f>DB_INFO!G268</f>
        <v>Below 1000</v>
      </c>
      <c r="H268" s="28" t="str">
        <f>DB_INFO!H268</f>
        <v>No</v>
      </c>
      <c r="I268" s="28" t="str">
        <f>DB_INFO!I268</f>
        <v>No</v>
      </c>
      <c r="J268" s="33"/>
      <c r="K268" s="48"/>
      <c r="L268" s="48"/>
      <c r="M268" s="48">
        <v>1</v>
      </c>
      <c r="N268" s="48">
        <v>1</v>
      </c>
      <c r="O268" s="48"/>
      <c r="P268" s="48">
        <v>1</v>
      </c>
      <c r="Q268" s="48"/>
      <c r="R268" s="48">
        <v>1</v>
      </c>
      <c r="S268" s="48"/>
      <c r="T268" s="48"/>
      <c r="U268" s="48"/>
      <c r="V268" s="48"/>
      <c r="W268" s="49" t="s">
        <v>216</v>
      </c>
    </row>
    <row r="269" spans="1:23" ht="12" customHeight="1">
      <c r="A269" s="26">
        <v>265</v>
      </c>
      <c r="B269" s="27" t="str">
        <f>DB_INFO!B269</f>
        <v>UK</v>
      </c>
      <c r="C269" s="27" t="str">
        <f>DB_INFO!C269</f>
        <v>Private</v>
      </c>
      <c r="D269" s="27" t="str">
        <f>DB_INFO!D269</f>
        <v>Hotel</v>
      </c>
      <c r="E269" s="27" t="str">
        <f>DB_INFO!E269</f>
        <v>No</v>
      </c>
      <c r="F269" s="28" t="str">
        <f>DB_INFO!F269</f>
        <v>Below 100</v>
      </c>
      <c r="G269" s="28" t="str">
        <f>DB_INFO!G269</f>
        <v>Below 1000</v>
      </c>
      <c r="H269" s="28" t="str">
        <f>DB_INFO!H269</f>
        <v>Yes</v>
      </c>
      <c r="I269" s="28" t="str">
        <f>DB_INFO!I269</f>
        <v>DK/DA</v>
      </c>
      <c r="J269" s="33">
        <v>1</v>
      </c>
      <c r="K269" s="48"/>
      <c r="L269" s="48"/>
      <c r="M269" s="48"/>
      <c r="N269" s="48">
        <v>1</v>
      </c>
      <c r="O269" s="48"/>
      <c r="P269" s="48"/>
      <c r="Q269" s="48"/>
      <c r="R269" s="48"/>
      <c r="S269" s="48"/>
      <c r="T269" s="48"/>
      <c r="U269" s="48"/>
      <c r="V269" s="48"/>
      <c r="W269" s="49" t="s">
        <v>216</v>
      </c>
    </row>
    <row r="270" spans="1:23" ht="12" customHeight="1">
      <c r="A270" s="26">
        <v>266</v>
      </c>
      <c r="B270" s="27" t="str">
        <f>DB_INFO!B270</f>
        <v>UK</v>
      </c>
      <c r="C270" s="27" t="str">
        <f>DB_INFO!C270</f>
        <v>Private</v>
      </c>
      <c r="D270" s="27" t="str">
        <f>DB_INFO!D270</f>
        <v>Sport Centre</v>
      </c>
      <c r="E270" s="27" t="str">
        <f>DB_INFO!E270</f>
        <v>No</v>
      </c>
      <c r="F270" s="28" t="str">
        <f>DB_INFO!F270</f>
        <v>DK/DA</v>
      </c>
      <c r="G270" s="28" t="str">
        <f>DB_INFO!G270</f>
        <v>DK/DA</v>
      </c>
      <c r="H270" s="28" t="str">
        <f>DB_INFO!H270</f>
        <v>DK/DA</v>
      </c>
      <c r="I270" s="28" t="str">
        <f>DB_INFO!I270</f>
        <v>DK/DA</v>
      </c>
      <c r="J270" s="33">
        <v>1</v>
      </c>
      <c r="K270" s="48">
        <v>1</v>
      </c>
      <c r="L270" s="48">
        <v>1</v>
      </c>
      <c r="M270" s="48">
        <v>1</v>
      </c>
      <c r="N270" s="48">
        <v>1</v>
      </c>
      <c r="O270" s="48">
        <v>1</v>
      </c>
      <c r="P270" s="48">
        <v>1</v>
      </c>
      <c r="Q270" s="48">
        <v>1</v>
      </c>
      <c r="R270" s="48">
        <v>1</v>
      </c>
      <c r="S270" s="48">
        <v>1</v>
      </c>
      <c r="T270" s="48"/>
      <c r="U270" s="48"/>
      <c r="V270" s="48">
        <v>1</v>
      </c>
      <c r="W270" s="49" t="s">
        <v>216</v>
      </c>
    </row>
    <row r="271" spans="1:23" ht="12" customHeight="1">
      <c r="A271" s="26">
        <v>267</v>
      </c>
      <c r="B271" s="27" t="str">
        <f>DB_INFO!B271</f>
        <v>UK</v>
      </c>
      <c r="C271" s="27" t="str">
        <f>DB_INFO!C271</f>
        <v>Private</v>
      </c>
      <c r="D271" s="27" t="str">
        <f>DB_INFO!D271</f>
        <v>Education Centre</v>
      </c>
      <c r="E271" s="27" t="str">
        <f>DB_INFO!E271</f>
        <v>No</v>
      </c>
      <c r="F271" s="28" t="str">
        <f>DB_INFO!F271</f>
        <v>Below 100</v>
      </c>
      <c r="G271" s="28" t="str">
        <f>DB_INFO!G271</f>
        <v>Below 1000</v>
      </c>
      <c r="H271" s="28" t="str">
        <f>DB_INFO!H271</f>
        <v>No</v>
      </c>
      <c r="I271" s="28" t="str">
        <f>DB_INFO!I271</f>
        <v>No</v>
      </c>
      <c r="J271" s="33">
        <v>1</v>
      </c>
      <c r="K271" s="48">
        <v>1</v>
      </c>
      <c r="L271" s="48">
        <v>1</v>
      </c>
      <c r="M271" s="48">
        <v>1</v>
      </c>
      <c r="N271" s="48">
        <v>1</v>
      </c>
      <c r="O271" s="48">
        <v>1</v>
      </c>
      <c r="P271" s="48">
        <v>1</v>
      </c>
      <c r="Q271" s="48">
        <v>1</v>
      </c>
      <c r="R271" s="48">
        <v>1</v>
      </c>
      <c r="S271" s="48">
        <v>1</v>
      </c>
      <c r="T271" s="48"/>
      <c r="U271" s="48">
        <v>1</v>
      </c>
      <c r="V271" s="48">
        <v>1</v>
      </c>
      <c r="W271" s="49" t="s">
        <v>216</v>
      </c>
    </row>
    <row r="272" spans="1:23" ht="12" customHeight="1">
      <c r="A272" s="26">
        <v>268</v>
      </c>
      <c r="B272" s="27" t="str">
        <f>DB_INFO!B272</f>
        <v>UK</v>
      </c>
      <c r="C272" s="27" t="str">
        <f>DB_INFO!C272</f>
        <v>Private</v>
      </c>
      <c r="D272" s="27" t="str">
        <f>DB_INFO!D272</f>
        <v>Commerce</v>
      </c>
      <c r="E272" s="27" t="str">
        <f>DB_INFO!E272</f>
        <v>No</v>
      </c>
      <c r="F272" s="28" t="str">
        <f>DB_INFO!F272</f>
        <v>Above 1000</v>
      </c>
      <c r="G272" s="28" t="str">
        <f>DB_INFO!G272</f>
        <v>Above 5000</v>
      </c>
      <c r="H272" s="28" t="str">
        <f>DB_INFO!H272</f>
        <v>Yes</v>
      </c>
      <c r="I272" s="28" t="str">
        <f>DB_INFO!I272</f>
        <v>Yes</v>
      </c>
      <c r="J272" s="33">
        <v>1</v>
      </c>
      <c r="K272" s="48">
        <v>1</v>
      </c>
      <c r="L272" s="48">
        <v>1</v>
      </c>
      <c r="M272" s="48">
        <v>1</v>
      </c>
      <c r="N272" s="48">
        <v>1</v>
      </c>
      <c r="O272" s="48">
        <v>1</v>
      </c>
      <c r="P272" s="48">
        <v>1</v>
      </c>
      <c r="Q272" s="48">
        <v>1</v>
      </c>
      <c r="R272" s="48">
        <v>1</v>
      </c>
      <c r="S272" s="48">
        <v>1</v>
      </c>
      <c r="T272" s="48"/>
      <c r="U272" s="48"/>
      <c r="V272" s="48">
        <v>1</v>
      </c>
      <c r="W272" s="49" t="s">
        <v>216</v>
      </c>
    </row>
    <row r="273" spans="1:23" ht="12" customHeight="1">
      <c r="A273" s="26">
        <v>269</v>
      </c>
      <c r="B273" s="27" t="str">
        <f>DB_INFO!B273</f>
        <v>UK</v>
      </c>
      <c r="C273" s="27" t="str">
        <f>DB_INFO!C273</f>
        <v>Private</v>
      </c>
      <c r="D273" s="27" t="str">
        <f>DB_INFO!D273</f>
        <v>Commerce</v>
      </c>
      <c r="E273" s="27" t="str">
        <f>DB_INFO!E273</f>
        <v>No</v>
      </c>
      <c r="F273" s="28" t="str">
        <f>DB_INFO!F273</f>
        <v>100-1000</v>
      </c>
      <c r="G273" s="28" t="str">
        <f>DB_INFO!G273</f>
        <v>Above 5000</v>
      </c>
      <c r="H273" s="28" t="str">
        <f>DB_INFO!H273</f>
        <v>No</v>
      </c>
      <c r="I273" s="28" t="str">
        <f>DB_INFO!I273</f>
        <v>Yes</v>
      </c>
      <c r="J273" s="33"/>
      <c r="K273" s="48"/>
      <c r="L273" s="48">
        <v>1</v>
      </c>
      <c r="M273" s="48">
        <v>1</v>
      </c>
      <c r="N273" s="48"/>
      <c r="O273" s="48">
        <v>1</v>
      </c>
      <c r="P273" s="48"/>
      <c r="Q273" s="48">
        <v>1</v>
      </c>
      <c r="R273" s="48"/>
      <c r="S273" s="48">
        <v>1</v>
      </c>
      <c r="T273" s="48"/>
      <c r="U273" s="48"/>
      <c r="V273" s="48"/>
      <c r="W273" s="49" t="s">
        <v>216</v>
      </c>
    </row>
    <row r="274" spans="1:23" ht="12" customHeight="1">
      <c r="A274" s="26">
        <v>270</v>
      </c>
      <c r="B274" s="27" t="str">
        <f>DB_INFO!B274</f>
        <v>UK</v>
      </c>
      <c r="C274" s="27" t="str">
        <f>DB_INFO!C274</f>
        <v>Private</v>
      </c>
      <c r="D274" s="27" t="str">
        <f>DB_INFO!D274</f>
        <v>Education Centre</v>
      </c>
      <c r="E274" s="27" t="str">
        <f>DB_INFO!E274</f>
        <v>No</v>
      </c>
      <c r="F274" s="28" t="str">
        <f>DB_INFO!F274</f>
        <v>Below 100</v>
      </c>
      <c r="G274" s="28" t="str">
        <f>DB_INFO!G274</f>
        <v>Below 1000</v>
      </c>
      <c r="H274" s="28" t="str">
        <f>DB_INFO!H274</f>
        <v>No</v>
      </c>
      <c r="I274" s="28" t="str">
        <f>DB_INFO!I274</f>
        <v>No</v>
      </c>
      <c r="J274" s="33">
        <v>1</v>
      </c>
      <c r="K274" s="48">
        <v>1</v>
      </c>
      <c r="L274" s="48">
        <v>1</v>
      </c>
      <c r="M274" s="48">
        <v>1</v>
      </c>
      <c r="N274" s="48">
        <v>1</v>
      </c>
      <c r="O274" s="48"/>
      <c r="P274" s="48">
        <v>1</v>
      </c>
      <c r="Q274" s="48">
        <v>1</v>
      </c>
      <c r="R274" s="48">
        <v>1</v>
      </c>
      <c r="S274" s="48">
        <v>1</v>
      </c>
      <c r="T274" s="48"/>
      <c r="U274" s="48"/>
      <c r="V274" s="48">
        <v>1</v>
      </c>
      <c r="W274" s="49">
        <v>1</v>
      </c>
    </row>
    <row r="275" spans="1:23" ht="12" customHeight="1">
      <c r="A275" s="26">
        <v>271</v>
      </c>
      <c r="B275" s="27" t="str">
        <f>DB_INFO!B275</f>
        <v>UK</v>
      </c>
      <c r="C275" s="27" t="str">
        <f>DB_INFO!C275</f>
        <v>Private</v>
      </c>
      <c r="D275" s="27" t="str">
        <f>DB_INFO!D275</f>
        <v>Hotel</v>
      </c>
      <c r="E275" s="27" t="str">
        <f>DB_INFO!E275</f>
        <v>No</v>
      </c>
      <c r="F275" s="28" t="str">
        <f>DB_INFO!F275</f>
        <v>Below 100</v>
      </c>
      <c r="G275" s="28" t="str">
        <f>DB_INFO!G275</f>
        <v>Below 1000</v>
      </c>
      <c r="H275" s="28" t="str">
        <f>DB_INFO!H275</f>
        <v>No</v>
      </c>
      <c r="I275" s="28" t="str">
        <f>DB_INFO!I275</f>
        <v>Yes</v>
      </c>
      <c r="J275" s="33"/>
      <c r="K275" s="48"/>
      <c r="L275" s="48"/>
      <c r="M275" s="48">
        <v>1</v>
      </c>
      <c r="N275" s="48">
        <v>1</v>
      </c>
      <c r="O275" s="48">
        <v>1</v>
      </c>
      <c r="P275" s="48">
        <v>1</v>
      </c>
      <c r="Q275" s="48"/>
      <c r="R275" s="48"/>
      <c r="S275" s="48"/>
      <c r="T275" s="48"/>
      <c r="U275" s="48"/>
      <c r="V275" s="48"/>
      <c r="W275" s="49" t="s">
        <v>216</v>
      </c>
    </row>
    <row r="276" spans="1:23" ht="12" customHeight="1">
      <c r="A276" s="26">
        <v>272</v>
      </c>
      <c r="B276" s="27" t="str">
        <f>DB_INFO!B276</f>
        <v>UK</v>
      </c>
      <c r="C276" s="27" t="str">
        <f>DB_INFO!C276</f>
        <v>Private</v>
      </c>
      <c r="D276" s="27" t="str">
        <f>DB_INFO!D276</f>
        <v>Hotel</v>
      </c>
      <c r="E276" s="27" t="str">
        <f>DB_INFO!E276</f>
        <v>No</v>
      </c>
      <c r="F276" s="28" t="str">
        <f>DB_INFO!F276</f>
        <v>Below 100</v>
      </c>
      <c r="G276" s="28" t="str">
        <f>DB_INFO!G276</f>
        <v>Below 1000</v>
      </c>
      <c r="H276" s="28" t="str">
        <f>DB_INFO!H276</f>
        <v>No</v>
      </c>
      <c r="I276" s="28" t="str">
        <f>DB_INFO!I276</f>
        <v>Yes</v>
      </c>
      <c r="J276" s="33">
        <v>1</v>
      </c>
      <c r="K276" s="48">
        <v>1</v>
      </c>
      <c r="L276" s="48">
        <v>1</v>
      </c>
      <c r="M276" s="48">
        <v>1</v>
      </c>
      <c r="N276" s="48">
        <v>1</v>
      </c>
      <c r="O276" s="48"/>
      <c r="P276" s="48"/>
      <c r="Q276" s="48">
        <v>1</v>
      </c>
      <c r="R276" s="48">
        <v>1</v>
      </c>
      <c r="S276" s="48"/>
      <c r="T276" s="48"/>
      <c r="U276" s="48"/>
      <c r="V276" s="48"/>
      <c r="W276" s="49" t="s">
        <v>216</v>
      </c>
    </row>
    <row r="277" spans="1:23" ht="12" customHeight="1">
      <c r="A277" s="26">
        <v>273</v>
      </c>
      <c r="B277" s="27" t="str">
        <f>DB_INFO!B277</f>
        <v>UK</v>
      </c>
      <c r="C277" s="27" t="str">
        <f>DB_INFO!C277</f>
        <v>Private</v>
      </c>
      <c r="D277" s="27" t="str">
        <f>DB_INFO!D277</f>
        <v>Hotel</v>
      </c>
      <c r="E277" s="27" t="str">
        <f>DB_INFO!E277</f>
        <v>Yes</v>
      </c>
      <c r="F277" s="28" t="str">
        <f>DB_INFO!F277</f>
        <v>Below 100</v>
      </c>
      <c r="G277" s="28" t="str">
        <f>DB_INFO!G277</f>
        <v>Below 1000</v>
      </c>
      <c r="H277" s="28" t="str">
        <f>DB_INFO!H277</f>
        <v>Yes</v>
      </c>
      <c r="I277" s="28" t="str">
        <f>DB_INFO!I277</f>
        <v>No</v>
      </c>
      <c r="J277" s="33"/>
      <c r="K277" s="48"/>
      <c r="L277" s="48" t="s">
        <v>216</v>
      </c>
      <c r="M277" s="48">
        <v>1</v>
      </c>
      <c r="N277" s="48">
        <v>1</v>
      </c>
      <c r="O277" s="48"/>
      <c r="P277" s="48">
        <v>1</v>
      </c>
      <c r="Q277" s="48"/>
      <c r="R277" s="48"/>
      <c r="S277" s="48"/>
      <c r="T277" s="48"/>
      <c r="U277" s="48"/>
      <c r="V277" s="48"/>
      <c r="W277" s="49" t="s">
        <v>216</v>
      </c>
    </row>
    <row r="278" spans="1:23" ht="12" customHeight="1">
      <c r="A278" s="26">
        <v>274</v>
      </c>
      <c r="B278" s="27" t="str">
        <f>DB_INFO!B278</f>
        <v>UK</v>
      </c>
      <c r="C278" s="27" t="str">
        <f>DB_INFO!C278</f>
        <v>Private</v>
      </c>
      <c r="D278" s="27" t="str">
        <f>DB_INFO!D278</f>
        <v>Commerce</v>
      </c>
      <c r="E278" s="27" t="str">
        <f>DB_INFO!E278</f>
        <v>No</v>
      </c>
      <c r="F278" s="28" t="str">
        <f>DB_INFO!F278</f>
        <v>100-1000</v>
      </c>
      <c r="G278" s="28" t="str">
        <f>DB_INFO!G278</f>
        <v>Above 5000</v>
      </c>
      <c r="H278" s="28" t="str">
        <f>DB_INFO!H278</f>
        <v>No</v>
      </c>
      <c r="I278" s="28" t="str">
        <f>DB_INFO!I278</f>
        <v>No</v>
      </c>
      <c r="J278" s="33">
        <v>1</v>
      </c>
      <c r="K278" s="48">
        <v>1</v>
      </c>
      <c r="L278" s="48"/>
      <c r="M278" s="48">
        <v>1</v>
      </c>
      <c r="N278" s="48">
        <v>1</v>
      </c>
      <c r="O278" s="48" t="s">
        <v>216</v>
      </c>
      <c r="P278" s="48"/>
      <c r="Q278" s="48">
        <v>1</v>
      </c>
      <c r="R278" s="48">
        <v>1</v>
      </c>
      <c r="S278" s="48">
        <v>1</v>
      </c>
      <c r="T278" s="48"/>
      <c r="U278" s="48">
        <v>1</v>
      </c>
      <c r="V278" s="48">
        <v>1</v>
      </c>
      <c r="W278" s="49" t="s">
        <v>216</v>
      </c>
    </row>
    <row r="279" spans="1:23" ht="12" customHeight="1">
      <c r="A279" s="26">
        <v>275</v>
      </c>
      <c r="B279" s="27" t="str">
        <f>DB_INFO!B279</f>
        <v>UK</v>
      </c>
      <c r="C279" s="27" t="str">
        <f>DB_INFO!C279</f>
        <v>Private</v>
      </c>
      <c r="D279" s="27" t="str">
        <f>DB_INFO!D279</f>
        <v>Office</v>
      </c>
      <c r="E279" s="27" t="str">
        <f>DB_INFO!E279</f>
        <v>No</v>
      </c>
      <c r="F279" s="28" t="str">
        <f>DB_INFO!F279</f>
        <v>100-1000</v>
      </c>
      <c r="G279" s="28" t="str">
        <f>DB_INFO!G279</f>
        <v>Below 1000</v>
      </c>
      <c r="H279" s="28" t="str">
        <f>DB_INFO!H279</f>
        <v>Yes</v>
      </c>
      <c r="I279" s="28" t="str">
        <f>DB_INFO!I279</f>
        <v>DK/DA</v>
      </c>
      <c r="J279" s="33">
        <v>1</v>
      </c>
      <c r="K279" s="48">
        <v>1</v>
      </c>
      <c r="L279" s="48">
        <v>1</v>
      </c>
      <c r="M279" s="48">
        <v>1</v>
      </c>
      <c r="N279" s="48">
        <v>1</v>
      </c>
      <c r="O279" s="48">
        <v>1</v>
      </c>
      <c r="P279" s="48">
        <v>1</v>
      </c>
      <c r="Q279" s="48">
        <v>1</v>
      </c>
      <c r="R279" s="48">
        <v>1</v>
      </c>
      <c r="S279" s="48">
        <v>1</v>
      </c>
      <c r="T279" s="48"/>
      <c r="U279" s="48">
        <v>1</v>
      </c>
      <c r="V279" s="48">
        <v>1</v>
      </c>
      <c r="W279" s="49" t="s">
        <v>216</v>
      </c>
    </row>
    <row r="280" spans="1:23" ht="12" customHeight="1">
      <c r="A280" s="26">
        <v>276</v>
      </c>
      <c r="B280" s="27" t="str">
        <f>DB_INFO!B280</f>
        <v>UK</v>
      </c>
      <c r="C280" s="27" t="str">
        <f>DB_INFO!C280</f>
        <v>Private</v>
      </c>
      <c r="D280" s="27" t="str">
        <f>DB_INFO!D280</f>
        <v>Hotel</v>
      </c>
      <c r="E280" s="27" t="str">
        <f>DB_INFO!E280</f>
        <v>No</v>
      </c>
      <c r="F280" s="28" t="str">
        <f>DB_INFO!F280</f>
        <v>Below 100</v>
      </c>
      <c r="G280" s="28" t="str">
        <f>DB_INFO!G280</f>
        <v>DK/DA</v>
      </c>
      <c r="H280" s="28" t="str">
        <f>DB_INFO!H280</f>
        <v>DK/DA</v>
      </c>
      <c r="I280" s="28" t="str">
        <f>DB_INFO!I280</f>
        <v>DK/DA</v>
      </c>
      <c r="J280" s="33">
        <v>1</v>
      </c>
      <c r="K280" s="48">
        <v>1</v>
      </c>
      <c r="L280" s="48">
        <v>1</v>
      </c>
      <c r="M280" s="48">
        <v>1</v>
      </c>
      <c r="N280" s="48"/>
      <c r="O280" s="48">
        <v>1</v>
      </c>
      <c r="P280" s="48"/>
      <c r="Q280" s="48">
        <v>1</v>
      </c>
      <c r="R280" s="48">
        <v>1</v>
      </c>
      <c r="S280" s="48"/>
      <c r="T280" s="48"/>
      <c r="U280" s="48">
        <v>1</v>
      </c>
      <c r="V280" s="48">
        <v>1</v>
      </c>
      <c r="W280" s="49" t="s">
        <v>216</v>
      </c>
    </row>
    <row r="281" spans="1:23" ht="12" customHeight="1">
      <c r="A281" s="26">
        <v>277</v>
      </c>
      <c r="B281" s="27" t="str">
        <f>DB_INFO!B281</f>
        <v>UK</v>
      </c>
      <c r="C281" s="27" t="str">
        <f>DB_INFO!C281</f>
        <v>Private</v>
      </c>
      <c r="D281" s="27" t="str">
        <f>DB_INFO!D281</f>
        <v>Health Centre</v>
      </c>
      <c r="E281" s="27" t="str">
        <f>DB_INFO!E281</f>
        <v>Yes</v>
      </c>
      <c r="F281" s="28" t="str">
        <f>DB_INFO!F281</f>
        <v>Below 100</v>
      </c>
      <c r="G281" s="28" t="str">
        <f>DB_INFO!G281</f>
        <v>DK/DA</v>
      </c>
      <c r="H281" s="28" t="str">
        <f>DB_INFO!H281</f>
        <v>DK/DA</v>
      </c>
      <c r="I281" s="28" t="str">
        <f>DB_INFO!I281</f>
        <v>Yes</v>
      </c>
      <c r="J281" s="33">
        <v>1</v>
      </c>
      <c r="K281" s="48">
        <v>1</v>
      </c>
      <c r="L281" s="48">
        <v>1</v>
      </c>
      <c r="M281" s="48">
        <v>1</v>
      </c>
      <c r="N281" s="48">
        <v>1</v>
      </c>
      <c r="O281" s="48">
        <v>1</v>
      </c>
      <c r="P281" s="48">
        <v>1</v>
      </c>
      <c r="Q281" s="48">
        <v>1</v>
      </c>
      <c r="R281" s="48">
        <v>1</v>
      </c>
      <c r="S281" s="48">
        <v>1</v>
      </c>
      <c r="T281" s="48"/>
      <c r="U281" s="48">
        <v>1</v>
      </c>
      <c r="V281" s="48">
        <v>1</v>
      </c>
      <c r="W281" s="49" t="s">
        <v>216</v>
      </c>
    </row>
    <row r="282" spans="1:23" ht="12" customHeight="1">
      <c r="A282" s="26">
        <v>278</v>
      </c>
      <c r="B282" s="27" t="str">
        <f>DB_INFO!B282</f>
        <v>UK</v>
      </c>
      <c r="C282" s="27" t="str">
        <f>DB_INFO!C282</f>
        <v>Private</v>
      </c>
      <c r="D282" s="27" t="str">
        <f>DB_INFO!D282</f>
        <v>Hotel</v>
      </c>
      <c r="E282" s="27" t="str">
        <f>DB_INFO!E282</f>
        <v>No</v>
      </c>
      <c r="F282" s="28" t="str">
        <f>DB_INFO!F282</f>
        <v>Below 100</v>
      </c>
      <c r="G282" s="28" t="str">
        <f>DB_INFO!G282</f>
        <v>Below 1000</v>
      </c>
      <c r="H282" s="28" t="str">
        <f>DB_INFO!H282</f>
        <v>Yes</v>
      </c>
      <c r="I282" s="28" t="str">
        <f>DB_INFO!I282</f>
        <v>Yes</v>
      </c>
      <c r="J282" s="33"/>
      <c r="K282" s="48">
        <v>1</v>
      </c>
      <c r="L282" s="48"/>
      <c r="M282" s="48">
        <v>1</v>
      </c>
      <c r="N282" s="48">
        <v>1</v>
      </c>
      <c r="O282" s="48">
        <v>1</v>
      </c>
      <c r="P282" s="48">
        <v>1</v>
      </c>
      <c r="Q282" s="48">
        <v>1</v>
      </c>
      <c r="R282" s="48">
        <v>1</v>
      </c>
      <c r="S282" s="48"/>
      <c r="T282" s="48"/>
      <c r="U282" s="48"/>
      <c r="V282" s="48"/>
      <c r="W282" s="49" t="s">
        <v>216</v>
      </c>
    </row>
    <row r="283" spans="1:23" ht="12" customHeight="1">
      <c r="A283" s="26">
        <v>279</v>
      </c>
      <c r="B283" s="27" t="str">
        <f>DB_INFO!B283</f>
        <v>UK</v>
      </c>
      <c r="C283" s="27" t="str">
        <f>DB_INFO!C283</f>
        <v>Private</v>
      </c>
      <c r="D283" s="27" t="str">
        <f>DB_INFO!D283</f>
        <v>Hotel</v>
      </c>
      <c r="E283" s="27" t="str">
        <f>DB_INFO!E283</f>
        <v>No</v>
      </c>
      <c r="F283" s="28" t="str">
        <f>DB_INFO!F283</f>
        <v>Below 100</v>
      </c>
      <c r="G283" s="28" t="str">
        <f>DB_INFO!G283</f>
        <v>Below 1000</v>
      </c>
      <c r="H283" s="28" t="str">
        <f>DB_INFO!H283</f>
        <v>No</v>
      </c>
      <c r="I283" s="28" t="str">
        <f>DB_INFO!I283</f>
        <v>No</v>
      </c>
      <c r="J283" s="33">
        <v>1</v>
      </c>
      <c r="K283" s="48">
        <v>1</v>
      </c>
      <c r="L283" s="48">
        <v>1</v>
      </c>
      <c r="M283" s="48">
        <v>1</v>
      </c>
      <c r="N283" s="48"/>
      <c r="O283" s="48"/>
      <c r="P283" s="48">
        <v>1</v>
      </c>
      <c r="Q283" s="48">
        <v>1</v>
      </c>
      <c r="R283" s="48"/>
      <c r="S283" s="48"/>
      <c r="T283" s="48"/>
      <c r="U283" s="48"/>
      <c r="V283" s="48"/>
      <c r="W283" s="49" t="s">
        <v>216</v>
      </c>
    </row>
    <row r="284" spans="1:23" ht="12" customHeight="1">
      <c r="A284" s="26">
        <v>280</v>
      </c>
      <c r="B284" s="27" t="str">
        <f>DB_INFO!B284</f>
        <v>UK</v>
      </c>
      <c r="C284" s="27" t="str">
        <f>DB_INFO!C284</f>
        <v>Private</v>
      </c>
      <c r="D284" s="27" t="str">
        <f>DB_INFO!D284</f>
        <v>Health Centre</v>
      </c>
      <c r="E284" s="27" t="str">
        <f>DB_INFO!E284</f>
        <v>Yes</v>
      </c>
      <c r="F284" s="28" t="str">
        <f>DB_INFO!F284</f>
        <v>Above 1000</v>
      </c>
      <c r="G284" s="28" t="str">
        <f>DB_INFO!G284</f>
        <v>DK/DA</v>
      </c>
      <c r="H284" s="28" t="str">
        <f>DB_INFO!H284</f>
        <v>DK/DA</v>
      </c>
      <c r="I284" s="28" t="str">
        <f>DB_INFO!I284</f>
        <v>Yes</v>
      </c>
      <c r="J284" s="33">
        <v>1</v>
      </c>
      <c r="K284" s="48">
        <v>1</v>
      </c>
      <c r="L284" s="48">
        <v>1</v>
      </c>
      <c r="M284" s="48">
        <v>1</v>
      </c>
      <c r="N284" s="48">
        <v>1</v>
      </c>
      <c r="O284" s="48">
        <v>1</v>
      </c>
      <c r="P284" s="48">
        <v>1</v>
      </c>
      <c r="Q284" s="48">
        <v>1</v>
      </c>
      <c r="R284" s="48">
        <v>1</v>
      </c>
      <c r="S284" s="48">
        <v>1</v>
      </c>
      <c r="T284" s="48"/>
      <c r="U284" s="48">
        <v>1</v>
      </c>
      <c r="V284" s="48">
        <v>1</v>
      </c>
      <c r="W284" s="49" t="s">
        <v>216</v>
      </c>
    </row>
    <row r="285" spans="1:23" ht="12" customHeight="1">
      <c r="A285" s="26">
        <v>281</v>
      </c>
      <c r="B285" s="27" t="str">
        <f>DB_INFO!B285</f>
        <v>UK</v>
      </c>
      <c r="C285" s="27" t="str">
        <f>DB_INFO!C285</f>
        <v>Private</v>
      </c>
      <c r="D285" s="27" t="str">
        <f>DB_INFO!D285</f>
        <v>Commerce</v>
      </c>
      <c r="E285" s="27" t="str">
        <f>DB_INFO!E285</f>
        <v>No</v>
      </c>
      <c r="F285" s="28" t="str">
        <f>DB_INFO!F285</f>
        <v>Above 1000</v>
      </c>
      <c r="G285" s="28" t="str">
        <f>DB_INFO!G285</f>
        <v>Above 5000</v>
      </c>
      <c r="H285" s="28" t="str">
        <f>DB_INFO!H285</f>
        <v>Yes</v>
      </c>
      <c r="I285" s="28" t="str">
        <f>DB_INFO!I285</f>
        <v>Yes</v>
      </c>
      <c r="J285" s="33">
        <v>1</v>
      </c>
      <c r="K285" s="48">
        <v>1</v>
      </c>
      <c r="L285" s="48">
        <v>1</v>
      </c>
      <c r="M285" s="48">
        <v>1</v>
      </c>
      <c r="N285" s="48">
        <v>1</v>
      </c>
      <c r="O285" s="48"/>
      <c r="P285" s="48">
        <v>1</v>
      </c>
      <c r="Q285" s="48">
        <v>1</v>
      </c>
      <c r="R285" s="48">
        <v>1</v>
      </c>
      <c r="S285" s="48"/>
      <c r="T285" s="48"/>
      <c r="U285" s="48">
        <v>1</v>
      </c>
      <c r="V285" s="48">
        <v>1</v>
      </c>
      <c r="W285" s="49" t="s">
        <v>216</v>
      </c>
    </row>
    <row r="286" spans="1:23" ht="12" customHeight="1">
      <c r="A286" s="26">
        <v>282</v>
      </c>
      <c r="B286" s="27" t="str">
        <f>DB_INFO!B286</f>
        <v>UK</v>
      </c>
      <c r="C286" s="27" t="str">
        <f>DB_INFO!C286</f>
        <v>Private</v>
      </c>
      <c r="D286" s="27" t="str">
        <f>DB_INFO!D286</f>
        <v>Hotel</v>
      </c>
      <c r="E286" s="27" t="str">
        <f>DB_INFO!E286</f>
        <v>No</v>
      </c>
      <c r="F286" s="28" t="str">
        <f>DB_INFO!F286</f>
        <v>Below 100</v>
      </c>
      <c r="G286" s="28" t="str">
        <f>DB_INFO!G286</f>
        <v>Below 1000</v>
      </c>
      <c r="H286" s="28" t="str">
        <f>DB_INFO!H286</f>
        <v>No</v>
      </c>
      <c r="I286" s="28" t="str">
        <f>DB_INFO!I286</f>
        <v>Yes</v>
      </c>
      <c r="J286" s="33">
        <v>1</v>
      </c>
      <c r="K286" s="48">
        <v>1</v>
      </c>
      <c r="L286" s="48">
        <v>1</v>
      </c>
      <c r="M286" s="48">
        <v>1</v>
      </c>
      <c r="N286" s="48">
        <v>1</v>
      </c>
      <c r="O286" s="48">
        <v>1</v>
      </c>
      <c r="P286" s="48">
        <v>1</v>
      </c>
      <c r="Q286" s="48">
        <v>1</v>
      </c>
      <c r="R286" s="48"/>
      <c r="S286" s="48"/>
      <c r="T286" s="48"/>
      <c r="U286" s="48"/>
      <c r="V286" s="48"/>
      <c r="W286" s="49" t="s">
        <v>216</v>
      </c>
    </row>
    <row r="287" spans="1:23" ht="12" customHeight="1">
      <c r="A287" s="26">
        <v>283</v>
      </c>
      <c r="B287" s="27" t="str">
        <f>DB_INFO!B287</f>
        <v>UK</v>
      </c>
      <c r="C287" s="27" t="str">
        <f>DB_INFO!C287</f>
        <v>Private</v>
      </c>
      <c r="D287" s="27" t="str">
        <f>DB_INFO!D287</f>
        <v>Education Centre</v>
      </c>
      <c r="E287" s="27" t="str">
        <f>DB_INFO!E287</f>
        <v>No</v>
      </c>
      <c r="F287" s="28" t="str">
        <f>DB_INFO!F287</f>
        <v>Below 100</v>
      </c>
      <c r="G287" s="28" t="str">
        <f>DB_INFO!G287</f>
        <v>Below 1000</v>
      </c>
      <c r="H287" s="28" t="str">
        <f>DB_INFO!H287</f>
        <v>DK/DA</v>
      </c>
      <c r="I287" s="28" t="str">
        <f>DB_INFO!I287</f>
        <v>DK/DA</v>
      </c>
      <c r="J287" s="33">
        <v>1</v>
      </c>
      <c r="K287" s="48">
        <v>1</v>
      </c>
      <c r="L287" s="48">
        <v>1</v>
      </c>
      <c r="M287" s="48">
        <v>1</v>
      </c>
      <c r="N287" s="48"/>
      <c r="O287" s="48">
        <v>1</v>
      </c>
      <c r="P287" s="48">
        <v>1</v>
      </c>
      <c r="Q287" s="48">
        <v>1</v>
      </c>
      <c r="R287" s="48"/>
      <c r="S287" s="48">
        <v>1</v>
      </c>
      <c r="T287" s="48"/>
      <c r="U287" s="48">
        <v>1</v>
      </c>
      <c r="V287" s="48">
        <v>1</v>
      </c>
      <c r="W287" s="49" t="s">
        <v>216</v>
      </c>
    </row>
    <row r="288" spans="1:23" ht="12" customHeight="1">
      <c r="A288" s="26">
        <v>284</v>
      </c>
      <c r="B288" s="27" t="str">
        <f>DB_INFO!B288</f>
        <v>UK</v>
      </c>
      <c r="C288" s="27" t="str">
        <f>DB_INFO!C288</f>
        <v>Private</v>
      </c>
      <c r="D288" s="27" t="str">
        <f>DB_INFO!D288</f>
        <v>Hotel</v>
      </c>
      <c r="E288" s="27" t="str">
        <f>DB_INFO!E288</f>
        <v>Yes</v>
      </c>
      <c r="F288" s="28" t="str">
        <f>DB_INFO!F288</f>
        <v>Below 100</v>
      </c>
      <c r="G288" s="28" t="str">
        <f>DB_INFO!G288</f>
        <v>Below 1000</v>
      </c>
      <c r="H288" s="28" t="str">
        <f>DB_INFO!H288</f>
        <v>DK/DA</v>
      </c>
      <c r="I288" s="28" t="str">
        <f>DB_INFO!I288</f>
        <v>Yes</v>
      </c>
      <c r="J288" s="33">
        <v>1</v>
      </c>
      <c r="K288" s="48">
        <v>1</v>
      </c>
      <c r="L288" s="48">
        <v>1</v>
      </c>
      <c r="M288" s="48">
        <v>1</v>
      </c>
      <c r="N288" s="48">
        <v>1</v>
      </c>
      <c r="O288" s="48"/>
      <c r="P288" s="48">
        <v>1</v>
      </c>
      <c r="Q288" s="48">
        <v>1</v>
      </c>
      <c r="R288" s="48">
        <v>1</v>
      </c>
      <c r="S288" s="48"/>
      <c r="T288" s="48"/>
      <c r="U288" s="48"/>
      <c r="V288" s="48"/>
      <c r="W288" s="49" t="s">
        <v>216</v>
      </c>
    </row>
    <row r="289" spans="1:23" ht="12" customHeight="1">
      <c r="A289" s="26">
        <v>285</v>
      </c>
      <c r="B289" s="27" t="str">
        <f>DB_INFO!B289</f>
        <v>UK</v>
      </c>
      <c r="C289" s="27" t="str">
        <f>DB_INFO!C289</f>
        <v>Private</v>
      </c>
      <c r="D289" s="27" t="str">
        <f>DB_INFO!D289</f>
        <v>Hotel</v>
      </c>
      <c r="E289" s="27" t="str">
        <f>DB_INFO!E289</f>
        <v>No</v>
      </c>
      <c r="F289" s="28" t="str">
        <f>DB_INFO!F289</f>
        <v>Below 100</v>
      </c>
      <c r="G289" s="28" t="str">
        <f>DB_INFO!G289</f>
        <v>Below 1000</v>
      </c>
      <c r="H289" s="28" t="str">
        <f>DB_INFO!H289</f>
        <v>No</v>
      </c>
      <c r="I289" s="28" t="str">
        <f>DB_INFO!I289</f>
        <v>Yes</v>
      </c>
      <c r="J289" s="33"/>
      <c r="K289" s="48"/>
      <c r="L289" s="48"/>
      <c r="M289" s="48">
        <v>1</v>
      </c>
      <c r="N289" s="48">
        <v>1</v>
      </c>
      <c r="O289" s="48">
        <v>1</v>
      </c>
      <c r="P289" s="48"/>
      <c r="Q289" s="48"/>
      <c r="R289" s="48"/>
      <c r="S289" s="48"/>
      <c r="T289" s="48"/>
      <c r="U289" s="48"/>
      <c r="V289" s="48"/>
      <c r="W289" s="49" t="s">
        <v>216</v>
      </c>
    </row>
    <row r="290" spans="1:23" ht="12" customHeight="1">
      <c r="A290" s="26">
        <v>286</v>
      </c>
      <c r="B290" s="27" t="str">
        <f>DB_INFO!B290</f>
        <v>UK</v>
      </c>
      <c r="C290" s="27" t="str">
        <f>DB_INFO!C290</f>
        <v>Private</v>
      </c>
      <c r="D290" s="27" t="str">
        <f>DB_INFO!D290</f>
        <v>Commerce</v>
      </c>
      <c r="E290" s="27" t="str">
        <f>DB_INFO!E290</f>
        <v>No</v>
      </c>
      <c r="F290" s="28" t="str">
        <f>DB_INFO!F290</f>
        <v>100-1000</v>
      </c>
      <c r="G290" s="28" t="str">
        <f>DB_INFO!G290</f>
        <v>Above 5000</v>
      </c>
      <c r="H290" s="28" t="str">
        <f>DB_INFO!H290</f>
        <v>Yes</v>
      </c>
      <c r="I290" s="28" t="str">
        <f>DB_INFO!I290</f>
        <v>Yes</v>
      </c>
      <c r="J290" s="33"/>
      <c r="K290" s="48"/>
      <c r="L290" s="48">
        <v>1</v>
      </c>
      <c r="M290" s="48">
        <v>1</v>
      </c>
      <c r="N290" s="48">
        <v>1</v>
      </c>
      <c r="O290" s="48">
        <v>1</v>
      </c>
      <c r="P290" s="48">
        <v>1</v>
      </c>
      <c r="Q290" s="48">
        <v>1</v>
      </c>
      <c r="R290" s="48">
        <v>1</v>
      </c>
      <c r="S290" s="48">
        <v>1</v>
      </c>
      <c r="T290" s="48"/>
      <c r="U290" s="48"/>
      <c r="V290" s="48"/>
      <c r="W290" s="49" t="s">
        <v>216</v>
      </c>
    </row>
    <row r="291" spans="1:23" ht="12" customHeight="1">
      <c r="A291" s="26">
        <v>287</v>
      </c>
      <c r="B291" s="27" t="str">
        <f>DB_INFO!B291</f>
        <v>UK</v>
      </c>
      <c r="C291" s="27" t="str">
        <f>DB_INFO!C291</f>
        <v>Public</v>
      </c>
      <c r="D291" s="27" t="str">
        <f>DB_INFO!D291</f>
        <v>Commerce</v>
      </c>
      <c r="E291" s="27" t="str">
        <f>DB_INFO!E291</f>
        <v>No</v>
      </c>
      <c r="F291" s="28" t="str">
        <f>DB_INFO!F291</f>
        <v>Below 100</v>
      </c>
      <c r="G291" s="28" t="str">
        <f>DB_INFO!G291</f>
        <v>DK/DA</v>
      </c>
      <c r="H291" s="28" t="str">
        <f>DB_INFO!H291</f>
        <v>No</v>
      </c>
      <c r="I291" s="28" t="str">
        <f>DB_INFO!I291</f>
        <v>DK/DA</v>
      </c>
      <c r="J291" s="33"/>
      <c r="K291" s="48">
        <v>1</v>
      </c>
      <c r="L291" s="48">
        <v>1</v>
      </c>
      <c r="M291" s="48">
        <v>1</v>
      </c>
      <c r="N291" s="48"/>
      <c r="O291" s="48"/>
      <c r="P291" s="48">
        <v>1</v>
      </c>
      <c r="Q291" s="48">
        <v>1</v>
      </c>
      <c r="R291" s="48">
        <v>1</v>
      </c>
      <c r="S291" s="48">
        <v>1</v>
      </c>
      <c r="T291" s="48"/>
      <c r="U291" s="48">
        <v>1</v>
      </c>
      <c r="V291" s="48">
        <v>1</v>
      </c>
      <c r="W291" s="49" t="s">
        <v>216</v>
      </c>
    </row>
    <row r="292" spans="1:23" ht="12" customHeight="1">
      <c r="A292" s="26">
        <v>288</v>
      </c>
      <c r="B292" s="27" t="str">
        <f>DB_INFO!B292</f>
        <v>UK</v>
      </c>
      <c r="C292" s="27" t="str">
        <f>DB_INFO!C292</f>
        <v>Private</v>
      </c>
      <c r="D292" s="27" t="str">
        <f>DB_INFO!D292</f>
        <v>Hotel</v>
      </c>
      <c r="E292" s="27" t="str">
        <f>DB_INFO!E292</f>
        <v>No</v>
      </c>
      <c r="F292" s="28" t="str">
        <f>DB_INFO!F292</f>
        <v>Below 100</v>
      </c>
      <c r="G292" s="28" t="str">
        <f>DB_INFO!G292</f>
        <v>Below 1000</v>
      </c>
      <c r="H292" s="28" t="str">
        <f>DB_INFO!H292</f>
        <v>No</v>
      </c>
      <c r="I292" s="28" t="str">
        <f>DB_INFO!I292</f>
        <v>Yes</v>
      </c>
      <c r="J292" s="33"/>
      <c r="K292" s="48"/>
      <c r="L292" s="48"/>
      <c r="M292" s="48">
        <v>1</v>
      </c>
      <c r="N292" s="48">
        <v>1</v>
      </c>
      <c r="O292" s="48">
        <v>1</v>
      </c>
      <c r="P292" s="48">
        <v>1</v>
      </c>
      <c r="Q292" s="48"/>
      <c r="R292" s="48"/>
      <c r="S292" s="48"/>
      <c r="T292" s="48"/>
      <c r="U292" s="48"/>
      <c r="V292" s="48"/>
      <c r="W292" s="49" t="s">
        <v>216</v>
      </c>
    </row>
    <row r="293" spans="1:23" ht="12" customHeight="1">
      <c r="A293" s="26">
        <v>289</v>
      </c>
      <c r="B293" s="27" t="str">
        <f>DB_INFO!B293</f>
        <v>UK</v>
      </c>
      <c r="C293" s="27" t="str">
        <f>DB_INFO!C293</f>
        <v>Private</v>
      </c>
      <c r="D293" s="27" t="str">
        <f>DB_INFO!D293</f>
        <v>Hotel</v>
      </c>
      <c r="E293" s="27" t="str">
        <f>DB_INFO!E293</f>
        <v>No</v>
      </c>
      <c r="F293" s="28" t="str">
        <f>DB_INFO!F293</f>
        <v>100-1000</v>
      </c>
      <c r="G293" s="28" t="str">
        <f>DB_INFO!G293</f>
        <v>1000-5000</v>
      </c>
      <c r="H293" s="28" t="str">
        <f>DB_INFO!H293</f>
        <v>No</v>
      </c>
      <c r="I293" s="28" t="str">
        <f>DB_INFO!I293</f>
        <v>Yes</v>
      </c>
      <c r="J293" s="33"/>
      <c r="K293" s="48"/>
      <c r="L293" s="48"/>
      <c r="M293" s="48"/>
      <c r="N293" s="48">
        <v>1</v>
      </c>
      <c r="O293" s="48"/>
      <c r="P293" s="48"/>
      <c r="Q293" s="48">
        <v>1</v>
      </c>
      <c r="R293" s="48"/>
      <c r="S293" s="48"/>
      <c r="T293" s="48"/>
      <c r="U293" s="48"/>
      <c r="V293" s="48"/>
      <c r="W293" s="49" t="s">
        <v>216</v>
      </c>
    </row>
    <row r="294" spans="1:23" ht="12" customHeight="1">
      <c r="A294" s="26">
        <v>290</v>
      </c>
      <c r="B294" s="27" t="str">
        <f>DB_INFO!B294</f>
        <v>UK</v>
      </c>
      <c r="C294" s="27" t="str">
        <f>DB_INFO!C294</f>
        <v>Private</v>
      </c>
      <c r="D294" s="27" t="str">
        <f>DB_INFO!D294</f>
        <v>Office</v>
      </c>
      <c r="E294" s="27" t="str">
        <f>DB_INFO!E294</f>
        <v>No</v>
      </c>
      <c r="F294" s="28" t="str">
        <f>DB_INFO!F294</f>
        <v>Below 100</v>
      </c>
      <c r="G294" s="28" t="str">
        <f>DB_INFO!G294</f>
        <v>1000-5000</v>
      </c>
      <c r="H294" s="28" t="str">
        <f>DB_INFO!H294</f>
        <v>No</v>
      </c>
      <c r="I294" s="28" t="str">
        <f>DB_INFO!I294</f>
        <v>Yes</v>
      </c>
      <c r="J294" s="33">
        <v>1</v>
      </c>
      <c r="K294" s="48">
        <v>1</v>
      </c>
      <c r="L294" s="48">
        <v>1</v>
      </c>
      <c r="M294" s="48">
        <v>1</v>
      </c>
      <c r="N294" s="48">
        <v>1</v>
      </c>
      <c r="O294" s="48">
        <v>1</v>
      </c>
      <c r="P294" s="48">
        <v>1</v>
      </c>
      <c r="Q294" s="48">
        <v>1</v>
      </c>
      <c r="R294" s="48">
        <v>1</v>
      </c>
      <c r="S294" s="48">
        <v>1</v>
      </c>
      <c r="T294" s="48"/>
      <c r="U294" s="48">
        <v>1</v>
      </c>
      <c r="V294" s="48">
        <v>1</v>
      </c>
      <c r="W294" s="49" t="s">
        <v>216</v>
      </c>
    </row>
    <row r="295" spans="1:23" ht="12" customHeight="1">
      <c r="A295" s="26">
        <v>291</v>
      </c>
      <c r="B295" s="27" t="str">
        <f>DB_INFO!B295</f>
        <v>UK</v>
      </c>
      <c r="C295" s="27" t="str">
        <f>DB_INFO!C295</f>
        <v>Private</v>
      </c>
      <c r="D295" s="27" t="str">
        <f>DB_INFO!D295</f>
        <v>Commerce</v>
      </c>
      <c r="E295" s="27" t="str">
        <f>DB_INFO!E295</f>
        <v>No</v>
      </c>
      <c r="F295" s="28" t="str">
        <f>DB_INFO!F295</f>
        <v>100-1000</v>
      </c>
      <c r="G295" s="28" t="str">
        <f>DB_INFO!G295</f>
        <v>Above 5000</v>
      </c>
      <c r="H295" s="28" t="str">
        <f>DB_INFO!H295</f>
        <v>No</v>
      </c>
      <c r="I295" s="28" t="str">
        <f>DB_INFO!I295</f>
        <v>Yes</v>
      </c>
      <c r="J295" s="33"/>
      <c r="K295" s="48">
        <v>1</v>
      </c>
      <c r="L295" s="48">
        <v>1</v>
      </c>
      <c r="M295" s="48">
        <v>1</v>
      </c>
      <c r="N295" s="48"/>
      <c r="O295" s="48">
        <v>1</v>
      </c>
      <c r="P295" s="48"/>
      <c r="Q295" s="48"/>
      <c r="R295" s="48"/>
      <c r="S295" s="48"/>
      <c r="T295" s="48"/>
      <c r="U295" s="48"/>
      <c r="V295" s="48"/>
      <c r="W295" s="49" t="s">
        <v>216</v>
      </c>
    </row>
    <row r="296" spans="1:23" ht="12" customHeight="1">
      <c r="A296" s="26">
        <v>292</v>
      </c>
      <c r="B296" s="27" t="str">
        <f>DB_INFO!B296</f>
        <v>UK</v>
      </c>
      <c r="C296" s="27" t="str">
        <f>DB_INFO!C296</f>
        <v>Private</v>
      </c>
      <c r="D296" s="27" t="str">
        <f>DB_INFO!D296</f>
        <v>Hotel</v>
      </c>
      <c r="E296" s="27" t="str">
        <f>DB_INFO!E296</f>
        <v>No</v>
      </c>
      <c r="F296" s="28" t="str">
        <f>DB_INFO!F296</f>
        <v>Below 100</v>
      </c>
      <c r="G296" s="28" t="str">
        <f>DB_INFO!G296</f>
        <v>Below 1000</v>
      </c>
      <c r="H296" s="28" t="str">
        <f>DB_INFO!H296</f>
        <v>No</v>
      </c>
      <c r="I296" s="28" t="str">
        <f>DB_INFO!I296</f>
        <v>DK/DA</v>
      </c>
      <c r="J296" s="33">
        <v>1</v>
      </c>
      <c r="K296" s="48">
        <v>1</v>
      </c>
      <c r="L296" s="48">
        <v>1</v>
      </c>
      <c r="M296" s="48">
        <v>1</v>
      </c>
      <c r="N296" s="48">
        <v>1</v>
      </c>
      <c r="O296" s="48">
        <v>1</v>
      </c>
      <c r="P296" s="48">
        <v>1</v>
      </c>
      <c r="Q296" s="48"/>
      <c r="R296" s="48"/>
      <c r="S296" s="48"/>
      <c r="T296" s="48"/>
      <c r="U296" s="48"/>
      <c r="V296" s="48"/>
      <c r="W296" s="49" t="s">
        <v>216</v>
      </c>
    </row>
    <row r="297" spans="1:23" ht="12" customHeight="1">
      <c r="A297" s="26">
        <v>293</v>
      </c>
      <c r="B297" s="27" t="str">
        <f>DB_INFO!B297</f>
        <v>UK</v>
      </c>
      <c r="C297" s="27" t="str">
        <f>DB_INFO!C297</f>
        <v>Private</v>
      </c>
      <c r="D297" s="27" t="str">
        <f>DB_INFO!D297</f>
        <v>Commerce</v>
      </c>
      <c r="E297" s="27" t="str">
        <f>DB_INFO!E297</f>
        <v>No</v>
      </c>
      <c r="F297" s="28" t="str">
        <f>DB_INFO!F297</f>
        <v>100-1000</v>
      </c>
      <c r="G297" s="28" t="str">
        <f>DB_INFO!G297</f>
        <v>Above 5000</v>
      </c>
      <c r="H297" s="28" t="str">
        <f>DB_INFO!H297</f>
        <v>No</v>
      </c>
      <c r="I297" s="28" t="str">
        <f>DB_INFO!I297</f>
        <v>Yes</v>
      </c>
      <c r="J297" s="33">
        <v>1</v>
      </c>
      <c r="K297" s="48">
        <v>1</v>
      </c>
      <c r="L297" s="48">
        <v>1</v>
      </c>
      <c r="M297" s="48">
        <v>1</v>
      </c>
      <c r="N297" s="48">
        <v>1</v>
      </c>
      <c r="O297" s="48">
        <v>1</v>
      </c>
      <c r="P297" s="48">
        <v>1</v>
      </c>
      <c r="Q297" s="48">
        <v>1</v>
      </c>
      <c r="R297" s="48">
        <v>1</v>
      </c>
      <c r="S297" s="48">
        <v>1</v>
      </c>
      <c r="T297" s="48"/>
      <c r="U297" s="48"/>
      <c r="V297" s="48"/>
      <c r="W297" s="49" t="s">
        <v>216</v>
      </c>
    </row>
    <row r="298" spans="1:23" ht="12" customHeight="1">
      <c r="A298" s="26">
        <v>294</v>
      </c>
      <c r="B298" s="27" t="str">
        <f>DB_INFO!B298</f>
        <v>UK</v>
      </c>
      <c r="C298" s="27" t="str">
        <f>DB_INFO!C298</f>
        <v>Private</v>
      </c>
      <c r="D298" s="27" t="str">
        <f>DB_INFO!D298</f>
        <v>Hotel</v>
      </c>
      <c r="E298" s="27" t="str">
        <f>DB_INFO!E298</f>
        <v>No</v>
      </c>
      <c r="F298" s="28" t="str">
        <f>DB_INFO!F298</f>
        <v>Below 100</v>
      </c>
      <c r="G298" s="28" t="str">
        <f>DB_INFO!G298</f>
        <v>Below 1000</v>
      </c>
      <c r="H298" s="28" t="str">
        <f>DB_INFO!H298</f>
        <v>Yes</v>
      </c>
      <c r="I298" s="28" t="str">
        <f>DB_INFO!I298</f>
        <v>DK/DA</v>
      </c>
      <c r="J298" s="33"/>
      <c r="K298" s="48"/>
      <c r="L298" s="48"/>
      <c r="M298" s="48">
        <v>1</v>
      </c>
      <c r="N298" s="48">
        <v>1</v>
      </c>
      <c r="O298" s="48"/>
      <c r="P298" s="48"/>
      <c r="Q298" s="48">
        <v>1</v>
      </c>
      <c r="R298" s="48">
        <v>1</v>
      </c>
      <c r="S298" s="48"/>
      <c r="T298" s="48"/>
      <c r="U298" s="48"/>
      <c r="V298" s="48"/>
      <c r="W298" s="49" t="s">
        <v>216</v>
      </c>
    </row>
    <row r="299" spans="1:23" ht="12" customHeight="1">
      <c r="A299" s="26">
        <v>295</v>
      </c>
      <c r="B299" s="27" t="str">
        <f>DB_INFO!B299</f>
        <v>UK</v>
      </c>
      <c r="C299" s="27" t="str">
        <f>DB_INFO!C299</f>
        <v>Private</v>
      </c>
      <c r="D299" s="27" t="str">
        <f>DB_INFO!D299</f>
        <v>Office</v>
      </c>
      <c r="E299" s="27" t="str">
        <f>DB_INFO!E299</f>
        <v>No</v>
      </c>
      <c r="F299" s="28" t="str">
        <f>DB_INFO!F299</f>
        <v>Below 100</v>
      </c>
      <c r="G299" s="28" t="str">
        <f>DB_INFO!G299</f>
        <v>Below 1000</v>
      </c>
      <c r="H299" s="28" t="str">
        <f>DB_INFO!H299</f>
        <v>No</v>
      </c>
      <c r="I299" s="28" t="str">
        <f>DB_INFO!I299</f>
        <v>No</v>
      </c>
      <c r="J299" s="33"/>
      <c r="K299" s="48">
        <v>1</v>
      </c>
      <c r="L299" s="48"/>
      <c r="M299" s="48">
        <v>1</v>
      </c>
      <c r="N299" s="48">
        <v>1</v>
      </c>
      <c r="O299" s="48"/>
      <c r="P299" s="48">
        <v>1</v>
      </c>
      <c r="Q299" s="48">
        <v>1</v>
      </c>
      <c r="R299" s="48"/>
      <c r="S299" s="48">
        <v>1</v>
      </c>
      <c r="T299" s="48"/>
      <c r="U299" s="48"/>
      <c r="V299" s="48">
        <v>1</v>
      </c>
      <c r="W299" s="49" t="s">
        <v>216</v>
      </c>
    </row>
    <row r="300" spans="1:23" ht="12" customHeight="1">
      <c r="A300" s="26">
        <v>296</v>
      </c>
      <c r="B300" s="27" t="str">
        <f>DB_INFO!B300</f>
        <v>UK</v>
      </c>
      <c r="C300" s="27" t="str">
        <f>DB_INFO!C300</f>
        <v>Private</v>
      </c>
      <c r="D300" s="27" t="str">
        <f>DB_INFO!D300</f>
        <v>Education Centre</v>
      </c>
      <c r="E300" s="27" t="str">
        <f>DB_INFO!E300</f>
        <v>No</v>
      </c>
      <c r="F300" s="28" t="str">
        <f>DB_INFO!F300</f>
        <v>Below 100</v>
      </c>
      <c r="G300" s="28" t="str">
        <f>DB_INFO!G300</f>
        <v>Below 1000</v>
      </c>
      <c r="H300" s="28" t="str">
        <f>DB_INFO!H300</f>
        <v>No</v>
      </c>
      <c r="I300" s="28" t="str">
        <f>DB_INFO!I300</f>
        <v>DK/DA</v>
      </c>
      <c r="J300" s="33">
        <v>1</v>
      </c>
      <c r="K300" s="48">
        <v>1</v>
      </c>
      <c r="L300" s="48">
        <v>1</v>
      </c>
      <c r="M300" s="48">
        <v>1</v>
      </c>
      <c r="N300" s="48"/>
      <c r="O300" s="48">
        <v>1</v>
      </c>
      <c r="P300" s="48"/>
      <c r="Q300" s="48">
        <v>1</v>
      </c>
      <c r="R300" s="48"/>
      <c r="S300" s="48">
        <v>1</v>
      </c>
      <c r="T300" s="48"/>
      <c r="U300" s="48"/>
      <c r="V300" s="48">
        <v>1</v>
      </c>
      <c r="W300" s="49" t="s">
        <v>216</v>
      </c>
    </row>
    <row r="301" spans="1:23" ht="12" customHeight="1">
      <c r="A301" s="26">
        <v>297</v>
      </c>
      <c r="B301" s="27" t="str">
        <f>DB_INFO!B301</f>
        <v>UK</v>
      </c>
      <c r="C301" s="27" t="str">
        <f>DB_INFO!C301</f>
        <v>Private</v>
      </c>
      <c r="D301" s="27" t="str">
        <f>DB_INFO!D301</f>
        <v>Commerce</v>
      </c>
      <c r="E301" s="27" t="str">
        <f>DB_INFO!E301</f>
        <v>No</v>
      </c>
      <c r="F301" s="28" t="str">
        <f>DB_INFO!F301</f>
        <v>Above 1000</v>
      </c>
      <c r="G301" s="28" t="str">
        <f>DB_INFO!G301</f>
        <v>Above 5000</v>
      </c>
      <c r="H301" s="28" t="str">
        <f>DB_INFO!H301</f>
        <v>No</v>
      </c>
      <c r="I301" s="28" t="str">
        <f>DB_INFO!I301</f>
        <v>Yes</v>
      </c>
      <c r="J301" s="33"/>
      <c r="K301" s="48">
        <v>1</v>
      </c>
      <c r="L301" s="48">
        <v>1</v>
      </c>
      <c r="M301" s="48">
        <v>1</v>
      </c>
      <c r="N301" s="48">
        <v>1</v>
      </c>
      <c r="O301" s="48">
        <v>1</v>
      </c>
      <c r="P301" s="48"/>
      <c r="Q301" s="48">
        <v>1</v>
      </c>
      <c r="R301" s="48">
        <v>1</v>
      </c>
      <c r="S301" s="48">
        <v>1</v>
      </c>
      <c r="T301" s="48"/>
      <c r="U301" s="48">
        <v>1</v>
      </c>
      <c r="V301" s="48">
        <v>1</v>
      </c>
      <c r="W301" s="49" t="s">
        <v>216</v>
      </c>
    </row>
    <row r="302" spans="1:23" ht="12" customHeight="1">
      <c r="A302" s="26">
        <v>298</v>
      </c>
      <c r="B302" s="27" t="str">
        <f>DB_INFO!B302</f>
        <v>UK</v>
      </c>
      <c r="C302" s="27" t="str">
        <f>DB_INFO!C302</f>
        <v>Private</v>
      </c>
      <c r="D302" s="27" t="str">
        <f>DB_INFO!D302</f>
        <v>Office</v>
      </c>
      <c r="E302" s="27" t="str">
        <f>DB_INFO!E302</f>
        <v>No</v>
      </c>
      <c r="F302" s="28" t="str">
        <f>DB_INFO!F302</f>
        <v>100-1000</v>
      </c>
      <c r="G302" s="28" t="str">
        <f>DB_INFO!G302</f>
        <v>DK/DA</v>
      </c>
      <c r="H302" s="28" t="str">
        <f>DB_INFO!H302</f>
        <v>DK/DA</v>
      </c>
      <c r="I302" s="28" t="str">
        <f>DB_INFO!I302</f>
        <v>Yes</v>
      </c>
      <c r="J302" s="33">
        <v>1</v>
      </c>
      <c r="K302" s="48">
        <v>1</v>
      </c>
      <c r="L302" s="48">
        <v>1</v>
      </c>
      <c r="M302" s="48">
        <v>1</v>
      </c>
      <c r="N302" s="48">
        <v>1</v>
      </c>
      <c r="O302" s="48">
        <v>1</v>
      </c>
      <c r="P302" s="48" t="s">
        <v>216</v>
      </c>
      <c r="Q302" s="48">
        <v>1</v>
      </c>
      <c r="R302" s="48">
        <v>1</v>
      </c>
      <c r="S302" s="48">
        <v>1</v>
      </c>
      <c r="T302" s="48"/>
      <c r="U302" s="48">
        <v>1</v>
      </c>
      <c r="V302" s="48">
        <v>1</v>
      </c>
      <c r="W302" s="49" t="s">
        <v>216</v>
      </c>
    </row>
    <row r="303" spans="1:23" ht="12" customHeight="1">
      <c r="A303" s="26">
        <v>299</v>
      </c>
      <c r="B303" s="27" t="str">
        <f>DB_INFO!B303</f>
        <v>UK</v>
      </c>
      <c r="C303" s="27" t="str">
        <f>DB_INFO!C303</f>
        <v>Public</v>
      </c>
      <c r="D303" s="27" t="str">
        <f>DB_INFO!D303</f>
        <v>Education Centre</v>
      </c>
      <c r="E303" s="27" t="str">
        <f>DB_INFO!E303</f>
        <v>No</v>
      </c>
      <c r="F303" s="28" t="str">
        <f>DB_INFO!F303</f>
        <v>Below 100</v>
      </c>
      <c r="G303" s="28" t="str">
        <f>DB_INFO!G303</f>
        <v>Above 5000</v>
      </c>
      <c r="H303" s="28" t="str">
        <f>DB_INFO!H303</f>
        <v>No</v>
      </c>
      <c r="I303" s="28" t="str">
        <f>DB_INFO!I303</f>
        <v>DK/DA</v>
      </c>
      <c r="J303" s="33">
        <v>1</v>
      </c>
      <c r="K303" s="48">
        <v>1</v>
      </c>
      <c r="L303" s="48">
        <v>1</v>
      </c>
      <c r="M303" s="48">
        <v>1</v>
      </c>
      <c r="N303" s="48"/>
      <c r="O303" s="48"/>
      <c r="P303" s="48"/>
      <c r="Q303" s="48">
        <v>1</v>
      </c>
      <c r="R303" s="48"/>
      <c r="S303" s="48"/>
      <c r="T303" s="48"/>
      <c r="U303" s="48">
        <v>1</v>
      </c>
      <c r="V303" s="48">
        <v>1</v>
      </c>
      <c r="W303" s="49" t="s">
        <v>216</v>
      </c>
    </row>
    <row r="304" spans="1:23" ht="12" customHeight="1">
      <c r="A304" s="26">
        <v>300</v>
      </c>
      <c r="B304" s="27" t="str">
        <f>DB_INFO!B304</f>
        <v>UK</v>
      </c>
      <c r="C304" s="27" t="str">
        <f>DB_INFO!C304</f>
        <v>Private</v>
      </c>
      <c r="D304" s="27" t="str">
        <f>DB_INFO!D304</f>
        <v>Health Centre</v>
      </c>
      <c r="E304" s="27" t="str">
        <f>DB_INFO!E304</f>
        <v>No</v>
      </c>
      <c r="F304" s="28" t="str">
        <f>DB_INFO!F304</f>
        <v>100-1000</v>
      </c>
      <c r="G304" s="28" t="str">
        <f>DB_INFO!G304</f>
        <v>DK/DA</v>
      </c>
      <c r="H304" s="28" t="str">
        <f>DB_INFO!H304</f>
        <v>DK/DA</v>
      </c>
      <c r="I304" s="28" t="str">
        <f>DB_INFO!I304</f>
        <v>No</v>
      </c>
      <c r="J304" s="33">
        <v>1</v>
      </c>
      <c r="K304" s="48">
        <v>1</v>
      </c>
      <c r="L304" s="48">
        <v>1</v>
      </c>
      <c r="M304" s="48">
        <v>1</v>
      </c>
      <c r="N304" s="48">
        <v>1</v>
      </c>
      <c r="O304" s="48">
        <v>1</v>
      </c>
      <c r="P304" s="48">
        <v>1</v>
      </c>
      <c r="Q304" s="48">
        <v>1</v>
      </c>
      <c r="R304" s="48">
        <v>1</v>
      </c>
      <c r="S304" s="48">
        <v>1</v>
      </c>
      <c r="T304" s="48"/>
      <c r="U304" s="48">
        <v>1</v>
      </c>
      <c r="V304" s="48">
        <v>1</v>
      </c>
      <c r="W304" s="49" t="s">
        <v>216</v>
      </c>
    </row>
    <row r="305" spans="1:23" ht="12" customHeight="1">
      <c r="A305" s="26">
        <v>301</v>
      </c>
      <c r="B305" s="27" t="str">
        <f>DB_INFO!B305</f>
        <v>UK</v>
      </c>
      <c r="C305" s="27" t="str">
        <f>DB_INFO!C305</f>
        <v>Private</v>
      </c>
      <c r="D305" s="27" t="str">
        <f>DB_INFO!D305</f>
        <v>Commerce</v>
      </c>
      <c r="E305" s="27" t="str">
        <f>DB_INFO!E305</f>
        <v>No</v>
      </c>
      <c r="F305" s="28" t="str">
        <f>DB_INFO!F305</f>
        <v>Below 100</v>
      </c>
      <c r="G305" s="28" t="str">
        <f>DB_INFO!G305</f>
        <v>DK/DA</v>
      </c>
      <c r="H305" s="28" t="str">
        <f>DB_INFO!H305</f>
        <v>No</v>
      </c>
      <c r="I305" s="28" t="str">
        <f>DB_INFO!I305</f>
        <v>DK/DA</v>
      </c>
      <c r="J305" s="33"/>
      <c r="K305" s="48"/>
      <c r="L305" s="48">
        <v>1</v>
      </c>
      <c r="M305" s="48">
        <v>1</v>
      </c>
      <c r="N305" s="48"/>
      <c r="O305" s="48">
        <v>1</v>
      </c>
      <c r="P305" s="48">
        <v>1</v>
      </c>
      <c r="Q305" s="48">
        <v>1</v>
      </c>
      <c r="R305" s="48"/>
      <c r="S305" s="48">
        <v>1</v>
      </c>
      <c r="T305" s="48"/>
      <c r="U305" s="48">
        <v>1</v>
      </c>
      <c r="V305" s="48">
        <v>1</v>
      </c>
      <c r="W305" s="49" t="s">
        <v>216</v>
      </c>
    </row>
    <row r="306" spans="1:23" ht="12" customHeight="1">
      <c r="A306" s="26">
        <v>302</v>
      </c>
      <c r="B306" s="27" t="str">
        <f>DB_INFO!B306</f>
        <v>UK</v>
      </c>
      <c r="C306" s="27" t="str">
        <f>DB_INFO!C306</f>
        <v>Private</v>
      </c>
      <c r="D306" s="27" t="str">
        <f>DB_INFO!D306</f>
        <v>Health Centre</v>
      </c>
      <c r="E306" s="27" t="str">
        <f>DB_INFO!E306</f>
        <v>Yes</v>
      </c>
      <c r="F306" s="28" t="str">
        <f>DB_INFO!F306</f>
        <v>100-1000</v>
      </c>
      <c r="G306" s="28" t="str">
        <f>DB_INFO!G306</f>
        <v>1000-5000</v>
      </c>
      <c r="H306" s="28" t="str">
        <f>DB_INFO!H306</f>
        <v>No</v>
      </c>
      <c r="I306" s="28" t="str">
        <f>DB_INFO!I306</f>
        <v>No</v>
      </c>
      <c r="J306" s="33">
        <v>1</v>
      </c>
      <c r="K306" s="48">
        <v>1</v>
      </c>
      <c r="L306" s="48">
        <v>1</v>
      </c>
      <c r="M306" s="48">
        <v>1</v>
      </c>
      <c r="N306" s="48">
        <v>1</v>
      </c>
      <c r="O306" s="48">
        <v>1</v>
      </c>
      <c r="P306" s="48">
        <v>1</v>
      </c>
      <c r="Q306" s="48">
        <v>1</v>
      </c>
      <c r="R306" s="48"/>
      <c r="S306" s="48"/>
      <c r="T306" s="48"/>
      <c r="U306" s="48"/>
      <c r="V306" s="48"/>
      <c r="W306" s="49" t="s">
        <v>216</v>
      </c>
    </row>
    <row r="307" spans="1:23" ht="12" customHeight="1">
      <c r="A307" s="26">
        <v>303</v>
      </c>
      <c r="B307" s="27" t="str">
        <f>DB_INFO!B307</f>
        <v>UK</v>
      </c>
      <c r="C307" s="27" t="str">
        <f>DB_INFO!C307</f>
        <v>Private</v>
      </c>
      <c r="D307" s="27" t="str">
        <f>DB_INFO!D307</f>
        <v>Health Centre</v>
      </c>
      <c r="E307" s="27" t="str">
        <f>DB_INFO!E307</f>
        <v>No</v>
      </c>
      <c r="F307" s="28" t="str">
        <f>DB_INFO!F307</f>
        <v>Below 100</v>
      </c>
      <c r="G307" s="28" t="str">
        <f>DB_INFO!G307</f>
        <v>DK/DA</v>
      </c>
      <c r="H307" s="28" t="str">
        <f>DB_INFO!H307</f>
        <v>No</v>
      </c>
      <c r="I307" s="28" t="str">
        <f>DB_INFO!I307</f>
        <v>No</v>
      </c>
      <c r="J307" s="33">
        <v>1</v>
      </c>
      <c r="K307" s="48">
        <v>1</v>
      </c>
      <c r="L307" s="48"/>
      <c r="M307" s="48">
        <v>1</v>
      </c>
      <c r="N307" s="48"/>
      <c r="O307" s="48"/>
      <c r="P307" s="48">
        <v>1</v>
      </c>
      <c r="Q307" s="48">
        <v>1</v>
      </c>
      <c r="R307" s="48">
        <v>1</v>
      </c>
      <c r="S307" s="48">
        <v>1</v>
      </c>
      <c r="T307" s="48"/>
      <c r="U307" s="48">
        <v>1</v>
      </c>
      <c r="V307" s="48">
        <v>1</v>
      </c>
      <c r="W307" s="49" t="s">
        <v>216</v>
      </c>
    </row>
    <row r="308" spans="1:23" ht="12" customHeight="1">
      <c r="A308" s="26">
        <v>304</v>
      </c>
      <c r="B308" s="27" t="str">
        <f>DB_INFO!B308</f>
        <v>UK</v>
      </c>
      <c r="C308" s="27" t="str">
        <f>DB_INFO!C308</f>
        <v>Private</v>
      </c>
      <c r="D308" s="27" t="str">
        <f>DB_INFO!D308</f>
        <v>Sport Centre</v>
      </c>
      <c r="E308" s="27" t="str">
        <f>DB_INFO!E308</f>
        <v>No</v>
      </c>
      <c r="F308" s="28" t="str">
        <f>DB_INFO!F308</f>
        <v>Below 100</v>
      </c>
      <c r="G308" s="28" t="str">
        <f>DB_INFO!G308</f>
        <v>DK/DA</v>
      </c>
      <c r="H308" s="28" t="str">
        <f>DB_INFO!H308</f>
        <v>Yes</v>
      </c>
      <c r="I308" s="28" t="str">
        <f>DB_INFO!I308</f>
        <v>No</v>
      </c>
      <c r="J308" s="33">
        <v>1</v>
      </c>
      <c r="K308" s="48"/>
      <c r="L308" s="48"/>
      <c r="M308" s="48">
        <v>1</v>
      </c>
      <c r="N308" s="48">
        <v>1</v>
      </c>
      <c r="O308" s="48"/>
      <c r="P308" s="48">
        <v>1</v>
      </c>
      <c r="Q308" s="48">
        <v>1</v>
      </c>
      <c r="R308" s="48">
        <v>1</v>
      </c>
      <c r="S308" s="48">
        <v>1</v>
      </c>
      <c r="T308" s="48"/>
      <c r="U308" s="48"/>
      <c r="V308" s="48">
        <v>1</v>
      </c>
      <c r="W308" s="49" t="s">
        <v>216</v>
      </c>
    </row>
    <row r="309" spans="1:23" ht="12" customHeight="1">
      <c r="A309" s="26">
        <v>305</v>
      </c>
      <c r="B309" s="27" t="str">
        <f>DB_INFO!B309</f>
        <v>UK</v>
      </c>
      <c r="C309" s="27" t="str">
        <f>DB_INFO!C309</f>
        <v>Public</v>
      </c>
      <c r="D309" s="27" t="str">
        <f>DB_INFO!D309</f>
        <v>Commerce</v>
      </c>
      <c r="E309" s="27" t="str">
        <f>DB_INFO!E309</f>
        <v>No</v>
      </c>
      <c r="F309" s="28" t="str">
        <f>DB_INFO!F309</f>
        <v>100-1000</v>
      </c>
      <c r="G309" s="28" t="str">
        <f>DB_INFO!G309</f>
        <v>Above 5000</v>
      </c>
      <c r="H309" s="28" t="str">
        <f>DB_INFO!H309</f>
        <v>Yes</v>
      </c>
      <c r="I309" s="28" t="str">
        <f>DB_INFO!I309</f>
        <v>Yes</v>
      </c>
      <c r="J309" s="33">
        <v>1</v>
      </c>
      <c r="K309" s="48">
        <v>1</v>
      </c>
      <c r="L309" s="48">
        <v>1</v>
      </c>
      <c r="M309" s="48">
        <v>1</v>
      </c>
      <c r="N309" s="48">
        <v>1</v>
      </c>
      <c r="O309" s="48"/>
      <c r="P309" s="48"/>
      <c r="Q309" s="48">
        <v>1</v>
      </c>
      <c r="R309" s="48"/>
      <c r="S309" s="48"/>
      <c r="T309" s="48"/>
      <c r="U309" s="48">
        <v>1</v>
      </c>
      <c r="V309" s="48">
        <v>1</v>
      </c>
      <c r="W309" s="49" t="s">
        <v>216</v>
      </c>
    </row>
    <row r="310" spans="1:23" ht="12" customHeight="1">
      <c r="A310" s="26">
        <v>306</v>
      </c>
      <c r="B310" s="27" t="str">
        <f>DB_INFO!B310</f>
        <v>UK</v>
      </c>
      <c r="C310" s="27" t="str">
        <f>DB_INFO!C310</f>
        <v>Private</v>
      </c>
      <c r="D310" s="27" t="str">
        <f>DB_INFO!D310</f>
        <v>Sport Centre</v>
      </c>
      <c r="E310" s="27" t="str">
        <f>DB_INFO!E310</f>
        <v>No</v>
      </c>
      <c r="F310" s="28" t="str">
        <f>DB_INFO!F310</f>
        <v>100-1000</v>
      </c>
      <c r="G310" s="28" t="str">
        <f>DB_INFO!G310</f>
        <v>Below 1000</v>
      </c>
      <c r="H310" s="28" t="str">
        <f>DB_INFO!H310</f>
        <v>No</v>
      </c>
      <c r="I310" s="28" t="str">
        <f>DB_INFO!I310</f>
        <v>No</v>
      </c>
      <c r="J310" s="33">
        <v>1</v>
      </c>
      <c r="K310" s="48">
        <v>1</v>
      </c>
      <c r="L310" s="48">
        <v>1</v>
      </c>
      <c r="M310" s="48">
        <v>1</v>
      </c>
      <c r="N310" s="48">
        <v>1</v>
      </c>
      <c r="O310" s="48">
        <v>1</v>
      </c>
      <c r="P310" s="48">
        <v>1</v>
      </c>
      <c r="Q310" s="48">
        <v>1</v>
      </c>
      <c r="R310" s="48"/>
      <c r="S310" s="48"/>
      <c r="T310" s="48"/>
      <c r="U310" s="48"/>
      <c r="V310" s="48"/>
      <c r="W310" s="49" t="s">
        <v>216</v>
      </c>
    </row>
    <row r="311" spans="1:23" ht="12" customHeight="1">
      <c r="A311" s="26">
        <v>307</v>
      </c>
      <c r="B311" s="27" t="str">
        <f>DB_INFO!B311</f>
        <v>UK</v>
      </c>
      <c r="C311" s="27" t="str">
        <f>DB_INFO!C311</f>
        <v>Private</v>
      </c>
      <c r="D311" s="27" t="str">
        <f>DB_INFO!D311</f>
        <v>Sport Centre</v>
      </c>
      <c r="E311" s="27" t="str">
        <f>DB_INFO!E311</f>
        <v>No</v>
      </c>
      <c r="F311" s="28" t="str">
        <f>DB_INFO!F311</f>
        <v>Below 100</v>
      </c>
      <c r="G311" s="28" t="str">
        <f>DB_INFO!G311</f>
        <v>DK/DA</v>
      </c>
      <c r="H311" s="28" t="str">
        <f>DB_INFO!H311</f>
        <v>DK/DA</v>
      </c>
      <c r="I311" s="28" t="str">
        <f>DB_INFO!I311</f>
        <v>No</v>
      </c>
      <c r="J311" s="33">
        <v>1</v>
      </c>
      <c r="K311" s="48">
        <v>1</v>
      </c>
      <c r="L311" s="48">
        <v>1</v>
      </c>
      <c r="M311" s="48">
        <v>1</v>
      </c>
      <c r="N311" s="48">
        <v>1</v>
      </c>
      <c r="O311" s="48">
        <v>1</v>
      </c>
      <c r="P311" s="48" t="s">
        <v>216</v>
      </c>
      <c r="Q311" s="48">
        <v>1</v>
      </c>
      <c r="R311" s="48">
        <v>1</v>
      </c>
      <c r="S311" s="48" t="s">
        <v>216</v>
      </c>
      <c r="T311" s="48"/>
      <c r="U311" s="48" t="s">
        <v>216</v>
      </c>
      <c r="V311" s="48">
        <v>1</v>
      </c>
      <c r="W311" s="49" t="s">
        <v>216</v>
      </c>
    </row>
    <row r="312" spans="1:23" ht="12" customHeight="1">
      <c r="A312" s="26">
        <v>308</v>
      </c>
      <c r="B312" s="27" t="str">
        <f>DB_INFO!B312</f>
        <v>UK</v>
      </c>
      <c r="C312" s="27" t="str">
        <f>DB_INFO!C312</f>
        <v>Private</v>
      </c>
      <c r="D312" s="27" t="str">
        <f>DB_INFO!D312</f>
        <v>Health Centre</v>
      </c>
      <c r="E312" s="27" t="str">
        <f>DB_INFO!E312</f>
        <v>Yes</v>
      </c>
      <c r="F312" s="28" t="str">
        <f>DB_INFO!F312</f>
        <v>Below 100</v>
      </c>
      <c r="G312" s="28" t="str">
        <f>DB_INFO!G312</f>
        <v>DK/DA</v>
      </c>
      <c r="H312" s="28" t="str">
        <f>DB_INFO!H312</f>
        <v>DK/DA</v>
      </c>
      <c r="I312" s="28" t="str">
        <f>DB_INFO!I312</f>
        <v>DK/DA</v>
      </c>
      <c r="J312" s="33">
        <v>1</v>
      </c>
      <c r="K312" s="48" t="s">
        <v>216</v>
      </c>
      <c r="L312" s="48">
        <v>1</v>
      </c>
      <c r="M312" s="48">
        <v>1</v>
      </c>
      <c r="N312" s="48">
        <v>1</v>
      </c>
      <c r="O312" s="48" t="s">
        <v>216</v>
      </c>
      <c r="P312" s="48" t="s">
        <v>216</v>
      </c>
      <c r="Q312" s="48">
        <v>1</v>
      </c>
      <c r="R312" s="48">
        <v>1</v>
      </c>
      <c r="S312" s="48" t="s">
        <v>216</v>
      </c>
      <c r="T312" s="48"/>
      <c r="U312" s="48" t="s">
        <v>216</v>
      </c>
      <c r="V312" s="48">
        <v>1</v>
      </c>
      <c r="W312" s="49" t="s">
        <v>216</v>
      </c>
    </row>
    <row r="313" spans="1:23" ht="12" customHeight="1">
      <c r="A313" s="26">
        <v>309</v>
      </c>
      <c r="B313" s="27" t="str">
        <f>DB_INFO!B313</f>
        <v>UK</v>
      </c>
      <c r="C313" s="27" t="str">
        <f>DB_INFO!C313</f>
        <v>Private</v>
      </c>
      <c r="D313" s="27" t="str">
        <f>DB_INFO!D313</f>
        <v>Commerce</v>
      </c>
      <c r="E313" s="27" t="str">
        <f>DB_INFO!E313</f>
        <v>No</v>
      </c>
      <c r="F313" s="28" t="str">
        <f>DB_INFO!F313</f>
        <v>100-1000</v>
      </c>
      <c r="G313" s="28" t="str">
        <f>DB_INFO!G313</f>
        <v>Above 5000</v>
      </c>
      <c r="H313" s="28" t="str">
        <f>DB_INFO!H313</f>
        <v>Yes</v>
      </c>
      <c r="I313" s="28" t="str">
        <f>DB_INFO!I313</f>
        <v>Yes</v>
      </c>
      <c r="J313" s="33">
        <v>1</v>
      </c>
      <c r="K313" s="48">
        <v>1</v>
      </c>
      <c r="L313" s="48">
        <v>1</v>
      </c>
      <c r="M313" s="48">
        <v>1</v>
      </c>
      <c r="N313" s="48"/>
      <c r="O313" s="48">
        <v>1</v>
      </c>
      <c r="P313" s="48">
        <v>1</v>
      </c>
      <c r="Q313" s="48">
        <v>1</v>
      </c>
      <c r="R313" s="48"/>
      <c r="S313" s="48">
        <v>1</v>
      </c>
      <c r="T313" s="48"/>
      <c r="U313" s="48">
        <v>1</v>
      </c>
      <c r="V313" s="48">
        <v>1</v>
      </c>
      <c r="W313" s="49" t="s">
        <v>216</v>
      </c>
    </row>
    <row r="314" spans="1:23" ht="12" customHeight="1">
      <c r="A314" s="26">
        <v>310</v>
      </c>
      <c r="B314" s="27" t="str">
        <f>DB_INFO!B314</f>
        <v>UK</v>
      </c>
      <c r="C314" s="27" t="str">
        <f>DB_INFO!C314</f>
        <v>Private</v>
      </c>
      <c r="D314" s="27" t="str">
        <f>DB_INFO!D314</f>
        <v>Office</v>
      </c>
      <c r="E314" s="27" t="str">
        <f>DB_INFO!E314</f>
        <v>No</v>
      </c>
      <c r="F314" s="28" t="str">
        <f>DB_INFO!F314</f>
        <v>Below 100</v>
      </c>
      <c r="G314" s="28" t="str">
        <f>DB_INFO!G314</f>
        <v>DK/DA</v>
      </c>
      <c r="H314" s="28" t="str">
        <f>DB_INFO!H314</f>
        <v>DK/DA</v>
      </c>
      <c r="I314" s="28" t="str">
        <f>DB_INFO!I314</f>
        <v>No</v>
      </c>
      <c r="J314" s="33">
        <v>1</v>
      </c>
      <c r="K314" s="48" t="s">
        <v>216</v>
      </c>
      <c r="L314" s="48">
        <v>1</v>
      </c>
      <c r="M314" s="48">
        <v>1</v>
      </c>
      <c r="N314" s="48"/>
      <c r="O314" s="48">
        <v>1</v>
      </c>
      <c r="P314" s="48" t="s">
        <v>216</v>
      </c>
      <c r="Q314" s="48">
        <v>1</v>
      </c>
      <c r="R314" s="48">
        <v>1</v>
      </c>
      <c r="S314" s="48" t="s">
        <v>216</v>
      </c>
      <c r="T314" s="48"/>
      <c r="U314" s="48">
        <v>1</v>
      </c>
      <c r="V314" s="48">
        <v>1</v>
      </c>
      <c r="W314" s="49" t="s">
        <v>216</v>
      </c>
    </row>
    <row r="315" spans="1:23" ht="12" customHeight="1">
      <c r="A315" s="26">
        <v>311</v>
      </c>
      <c r="B315" s="27" t="str">
        <f>DB_INFO!B315</f>
        <v>UK</v>
      </c>
      <c r="C315" s="27" t="str">
        <f>DB_INFO!C315</f>
        <v>Public</v>
      </c>
      <c r="D315" s="27" t="str">
        <f>DB_INFO!D315</f>
        <v>Education Centre</v>
      </c>
      <c r="E315" s="27" t="str">
        <f>DB_INFO!E315</f>
        <v>No</v>
      </c>
      <c r="F315" s="28" t="str">
        <f>DB_INFO!F315</f>
        <v>100-1000</v>
      </c>
      <c r="G315" s="28" t="str">
        <f>DB_INFO!G315</f>
        <v>Above 5000</v>
      </c>
      <c r="H315" s="28" t="str">
        <f>DB_INFO!H315</f>
        <v>Yes</v>
      </c>
      <c r="I315" s="28" t="str">
        <f>DB_INFO!I315</f>
        <v>Yes</v>
      </c>
      <c r="J315" s="33">
        <v>1</v>
      </c>
      <c r="K315" s="48">
        <v>1</v>
      </c>
      <c r="L315" s="48">
        <v>1</v>
      </c>
      <c r="M315" s="48">
        <v>1</v>
      </c>
      <c r="N315" s="48">
        <v>1</v>
      </c>
      <c r="O315" s="48"/>
      <c r="P315" s="48">
        <v>1</v>
      </c>
      <c r="Q315" s="48">
        <v>1</v>
      </c>
      <c r="R315" s="48">
        <v>1</v>
      </c>
      <c r="S315" s="48">
        <v>1</v>
      </c>
      <c r="T315" s="48"/>
      <c r="U315" s="48"/>
      <c r="V315" s="48"/>
      <c r="W315" s="49" t="s">
        <v>216</v>
      </c>
    </row>
    <row r="316" spans="1:23" ht="12" customHeight="1">
      <c r="A316" s="26">
        <v>312</v>
      </c>
      <c r="B316" s="27" t="str">
        <f>DB_INFO!B316</f>
        <v>UK</v>
      </c>
      <c r="C316" s="27" t="str">
        <f>DB_INFO!C316</f>
        <v>Private</v>
      </c>
      <c r="D316" s="27" t="str">
        <f>DB_INFO!D316</f>
        <v>Health Centre</v>
      </c>
      <c r="E316" s="27" t="str">
        <f>DB_INFO!E316</f>
        <v>No</v>
      </c>
      <c r="F316" s="28" t="str">
        <f>DB_INFO!F316</f>
        <v>100-1000</v>
      </c>
      <c r="G316" s="28" t="str">
        <f>DB_INFO!G316</f>
        <v>DK/DA</v>
      </c>
      <c r="H316" s="28" t="str">
        <f>DB_INFO!H316</f>
        <v>DK/DA</v>
      </c>
      <c r="I316" s="28" t="str">
        <f>DB_INFO!I316</f>
        <v>DK/DA</v>
      </c>
      <c r="J316" s="33">
        <v>1</v>
      </c>
      <c r="K316" s="48">
        <v>1</v>
      </c>
      <c r="L316" s="48">
        <v>1</v>
      </c>
      <c r="M316" s="48">
        <v>1</v>
      </c>
      <c r="N316" s="48">
        <v>1</v>
      </c>
      <c r="O316" s="48">
        <v>1</v>
      </c>
      <c r="P316" s="48">
        <v>1</v>
      </c>
      <c r="Q316" s="48">
        <v>1</v>
      </c>
      <c r="R316" s="48">
        <v>1</v>
      </c>
      <c r="S316" s="48">
        <v>1</v>
      </c>
      <c r="T316" s="48"/>
      <c r="U316" s="48">
        <v>1</v>
      </c>
      <c r="V316" s="48">
        <v>1</v>
      </c>
      <c r="W316" s="49" t="s">
        <v>216</v>
      </c>
    </row>
    <row r="317" spans="1:23" ht="12" customHeight="1">
      <c r="A317" s="26">
        <v>313</v>
      </c>
      <c r="B317" s="27" t="str">
        <f>DB_INFO!B317</f>
        <v>UK</v>
      </c>
      <c r="C317" s="27" t="str">
        <f>DB_INFO!C317</f>
        <v>Private</v>
      </c>
      <c r="D317" s="27" t="str">
        <f>DB_INFO!D317</f>
        <v>Commerce</v>
      </c>
      <c r="E317" s="27" t="str">
        <f>DB_INFO!E317</f>
        <v>No</v>
      </c>
      <c r="F317" s="28" t="str">
        <f>DB_INFO!F317</f>
        <v>Below 100</v>
      </c>
      <c r="G317" s="28" t="str">
        <f>DB_INFO!G317</f>
        <v>DK/DA</v>
      </c>
      <c r="H317" s="28" t="str">
        <f>DB_INFO!H317</f>
        <v>DK/DA</v>
      </c>
      <c r="I317" s="28" t="str">
        <f>DB_INFO!I317</f>
        <v>No</v>
      </c>
      <c r="J317" s="33"/>
      <c r="K317" s="48">
        <v>1</v>
      </c>
      <c r="L317" s="48">
        <v>1</v>
      </c>
      <c r="M317" s="48"/>
      <c r="N317" s="48"/>
      <c r="O317" s="48">
        <v>1</v>
      </c>
      <c r="P317" s="48">
        <v>1</v>
      </c>
      <c r="Q317" s="48">
        <v>1</v>
      </c>
      <c r="R317" s="48">
        <v>1</v>
      </c>
      <c r="S317" s="48">
        <v>1</v>
      </c>
      <c r="T317" s="48"/>
      <c r="U317" s="48">
        <v>1</v>
      </c>
      <c r="V317" s="48">
        <v>1</v>
      </c>
      <c r="W317" s="49" t="s">
        <v>216</v>
      </c>
    </row>
    <row r="318" spans="1:23" ht="12" customHeight="1">
      <c r="A318" s="26">
        <v>314</v>
      </c>
      <c r="B318" s="27" t="str">
        <f>DB_INFO!B318</f>
        <v>UK</v>
      </c>
      <c r="C318" s="27" t="str">
        <f>DB_INFO!C318</f>
        <v>Private</v>
      </c>
      <c r="D318" s="27" t="str">
        <f>DB_INFO!D318</f>
        <v>Commerce</v>
      </c>
      <c r="E318" s="27" t="str">
        <f>DB_INFO!E318</f>
        <v>No</v>
      </c>
      <c r="F318" s="28" t="str">
        <f>DB_INFO!F318</f>
        <v>Above 1000</v>
      </c>
      <c r="G318" s="28" t="str">
        <f>DB_INFO!G318</f>
        <v>Above 5000</v>
      </c>
      <c r="H318" s="28" t="str">
        <f>DB_INFO!H318</f>
        <v>Yes</v>
      </c>
      <c r="I318" s="28" t="str">
        <f>DB_INFO!I318</f>
        <v>Yes</v>
      </c>
      <c r="J318" s="33"/>
      <c r="K318" s="48"/>
      <c r="L318" s="48"/>
      <c r="M318" s="48"/>
      <c r="N318" s="48"/>
      <c r="O318" s="48"/>
      <c r="P318" s="48"/>
      <c r="Q318" s="48"/>
      <c r="R318" s="48"/>
      <c r="S318" s="48"/>
      <c r="T318" s="48"/>
      <c r="U318" s="48"/>
      <c r="V318" s="48"/>
      <c r="W318" s="49"/>
    </row>
    <row r="319" spans="1:23" ht="12" customHeight="1">
      <c r="A319" s="26">
        <v>315</v>
      </c>
      <c r="B319" s="27" t="str">
        <f>DB_INFO!B319</f>
        <v>UK</v>
      </c>
      <c r="C319" s="27" t="str">
        <f>DB_INFO!C319</f>
        <v>Private</v>
      </c>
      <c r="D319" s="27" t="str">
        <f>DB_INFO!D319</f>
        <v>Commerce</v>
      </c>
      <c r="E319" s="27" t="str">
        <f>DB_INFO!E319</f>
        <v>No</v>
      </c>
      <c r="F319" s="28" t="str">
        <f>DB_INFO!F319</f>
        <v>Below 100</v>
      </c>
      <c r="G319" s="28" t="str">
        <f>DB_INFO!G319</f>
        <v>1000-5000</v>
      </c>
      <c r="H319" s="28" t="str">
        <f>DB_INFO!H319</f>
        <v>Yes</v>
      </c>
      <c r="I319" s="28" t="str">
        <f>DB_INFO!I319</f>
        <v>Yes</v>
      </c>
      <c r="J319" s="33">
        <v>1</v>
      </c>
      <c r="K319" s="48">
        <v>1</v>
      </c>
      <c r="L319" s="48">
        <v>1</v>
      </c>
      <c r="M319" s="48">
        <v>1</v>
      </c>
      <c r="N319" s="48">
        <v>1</v>
      </c>
      <c r="O319" s="48">
        <v>1</v>
      </c>
      <c r="P319" s="48">
        <v>1</v>
      </c>
      <c r="Q319" s="48">
        <v>1</v>
      </c>
      <c r="R319" s="48">
        <v>1</v>
      </c>
      <c r="S319" s="48">
        <v>1</v>
      </c>
      <c r="T319" s="48"/>
      <c r="U319" s="48">
        <v>1</v>
      </c>
      <c r="V319" s="48">
        <v>1</v>
      </c>
      <c r="W319" s="49" t="s">
        <v>216</v>
      </c>
    </row>
    <row r="320" spans="1:23" ht="12" customHeight="1">
      <c r="A320" s="26">
        <v>316</v>
      </c>
      <c r="B320" s="27" t="str">
        <f>DB_INFO!B320</f>
        <v>UK</v>
      </c>
      <c r="C320" s="27" t="str">
        <f>DB_INFO!C320</f>
        <v>Private</v>
      </c>
      <c r="D320" s="27" t="str">
        <f>DB_INFO!D320</f>
        <v>Commerce</v>
      </c>
      <c r="E320" s="27" t="str">
        <f>DB_INFO!E320</f>
        <v>No</v>
      </c>
      <c r="F320" s="28" t="str">
        <f>DB_INFO!F320</f>
        <v>DK/DA</v>
      </c>
      <c r="G320" s="28" t="str">
        <f>DB_INFO!G320</f>
        <v>Above 5000</v>
      </c>
      <c r="H320" s="28" t="str">
        <f>DB_INFO!H320</f>
        <v>DK/DA</v>
      </c>
      <c r="I320" s="28" t="str">
        <f>DB_INFO!I320</f>
        <v>DK/DA</v>
      </c>
      <c r="J320" s="33">
        <v>1</v>
      </c>
      <c r="K320" s="48">
        <v>1</v>
      </c>
      <c r="L320" s="48">
        <v>1</v>
      </c>
      <c r="M320" s="48">
        <v>1</v>
      </c>
      <c r="N320" s="48">
        <v>1</v>
      </c>
      <c r="O320" s="48">
        <v>1</v>
      </c>
      <c r="P320" s="48">
        <v>1</v>
      </c>
      <c r="Q320" s="48">
        <v>1</v>
      </c>
      <c r="R320" s="48">
        <v>1</v>
      </c>
      <c r="S320" s="48">
        <v>1</v>
      </c>
      <c r="T320" s="48"/>
      <c r="U320" s="48">
        <v>1</v>
      </c>
      <c r="V320" s="48"/>
      <c r="W320" s="49" t="s">
        <v>216</v>
      </c>
    </row>
    <row r="321" spans="1:23" ht="12" customHeight="1">
      <c r="A321" s="26">
        <v>317</v>
      </c>
      <c r="B321" s="27" t="str">
        <f>DB_INFO!B321</f>
        <v>UK</v>
      </c>
      <c r="C321" s="27" t="str">
        <f>DB_INFO!C321</f>
        <v>Private</v>
      </c>
      <c r="D321" s="27" t="str">
        <f>DB_INFO!D321</f>
        <v>Office</v>
      </c>
      <c r="E321" s="27" t="str">
        <f>DB_INFO!E321</f>
        <v>No</v>
      </c>
      <c r="F321" s="28" t="str">
        <f>DB_INFO!F321</f>
        <v>Below 100</v>
      </c>
      <c r="G321" s="28" t="str">
        <f>DB_INFO!G321</f>
        <v>Below 1000</v>
      </c>
      <c r="H321" s="28" t="str">
        <f>DB_INFO!H321</f>
        <v>No</v>
      </c>
      <c r="I321" s="28" t="str">
        <f>DB_INFO!I321</f>
        <v>Yes</v>
      </c>
      <c r="J321" s="33">
        <v>1</v>
      </c>
      <c r="K321" s="48">
        <v>1</v>
      </c>
      <c r="L321" s="48"/>
      <c r="M321" s="48"/>
      <c r="N321" s="48">
        <v>1</v>
      </c>
      <c r="O321" s="48"/>
      <c r="P321" s="48">
        <v>1</v>
      </c>
      <c r="Q321" s="48">
        <v>1</v>
      </c>
      <c r="R321" s="48">
        <v>1</v>
      </c>
      <c r="S321" s="48">
        <v>1</v>
      </c>
      <c r="T321" s="48"/>
      <c r="U321" s="48"/>
      <c r="V321" s="48">
        <v>1</v>
      </c>
      <c r="W321" s="49" t="s">
        <v>216</v>
      </c>
    </row>
    <row r="322" spans="1:23" ht="12" customHeight="1">
      <c r="A322" s="26">
        <v>318</v>
      </c>
      <c r="B322" s="27" t="str">
        <f>DB_INFO!B322</f>
        <v>UK</v>
      </c>
      <c r="C322" s="27" t="str">
        <f>DB_INFO!C322</f>
        <v>Private</v>
      </c>
      <c r="D322" s="27" t="str">
        <f>DB_INFO!D322</f>
        <v>Health Centre</v>
      </c>
      <c r="E322" s="27" t="str">
        <f>DB_INFO!E322</f>
        <v>No</v>
      </c>
      <c r="F322" s="28" t="str">
        <f>DB_INFO!F322</f>
        <v>Below 100</v>
      </c>
      <c r="G322" s="28" t="str">
        <f>DB_INFO!G322</f>
        <v>DK/DA</v>
      </c>
      <c r="H322" s="28" t="str">
        <f>DB_INFO!H322</f>
        <v>No</v>
      </c>
      <c r="I322" s="28" t="str">
        <f>DB_INFO!I322</f>
        <v>No</v>
      </c>
      <c r="J322" s="33">
        <v>1</v>
      </c>
      <c r="K322" s="48">
        <v>1</v>
      </c>
      <c r="L322" s="48">
        <v>1</v>
      </c>
      <c r="M322" s="48">
        <v>1</v>
      </c>
      <c r="N322" s="48"/>
      <c r="O322" s="48"/>
      <c r="P322" s="48"/>
      <c r="Q322" s="48">
        <v>1</v>
      </c>
      <c r="R322" s="48"/>
      <c r="S322" s="48"/>
      <c r="T322" s="48"/>
      <c r="U322" s="48">
        <v>1</v>
      </c>
      <c r="V322" s="48">
        <v>1</v>
      </c>
      <c r="W322" s="49" t="s">
        <v>216</v>
      </c>
    </row>
    <row r="323" spans="1:23" ht="12" customHeight="1">
      <c r="A323" s="26">
        <v>319</v>
      </c>
      <c r="B323" s="27" t="str">
        <f>DB_INFO!B323</f>
        <v>UK</v>
      </c>
      <c r="C323" s="27" t="str">
        <f>DB_INFO!C323</f>
        <v>Private</v>
      </c>
      <c r="D323" s="27" t="str">
        <f>DB_INFO!D323</f>
        <v>Education Centre</v>
      </c>
      <c r="E323" s="27" t="str">
        <f>DB_INFO!E323</f>
        <v>No</v>
      </c>
      <c r="F323" s="28" t="str">
        <f>DB_INFO!F323</f>
        <v>Below 100</v>
      </c>
      <c r="G323" s="28" t="str">
        <f>DB_INFO!G323</f>
        <v>Above 5000</v>
      </c>
      <c r="H323" s="28" t="str">
        <f>DB_INFO!H323</f>
        <v>No</v>
      </c>
      <c r="I323" s="28" t="str">
        <f>DB_INFO!I323</f>
        <v>No</v>
      </c>
      <c r="J323" s="33">
        <v>1</v>
      </c>
      <c r="K323" s="48">
        <v>1</v>
      </c>
      <c r="L323" s="48">
        <v>1</v>
      </c>
      <c r="M323" s="48">
        <v>1</v>
      </c>
      <c r="N323" s="48">
        <v>1</v>
      </c>
      <c r="O323" s="48">
        <v>1</v>
      </c>
      <c r="P323" s="48">
        <v>1</v>
      </c>
      <c r="Q323" s="48">
        <v>1</v>
      </c>
      <c r="R323" s="48">
        <v>1</v>
      </c>
      <c r="S323" s="48"/>
      <c r="T323" s="48"/>
      <c r="U323" s="48">
        <v>1</v>
      </c>
      <c r="V323" s="48">
        <v>1</v>
      </c>
      <c r="W323" s="49" t="s">
        <v>216</v>
      </c>
    </row>
    <row r="324" spans="1:23" ht="12" customHeight="1">
      <c r="A324" s="26">
        <v>320</v>
      </c>
      <c r="B324" s="27" t="str">
        <f>DB_INFO!B324</f>
        <v>UK</v>
      </c>
      <c r="C324" s="27" t="str">
        <f>DB_INFO!C324</f>
        <v>Private</v>
      </c>
      <c r="D324" s="27" t="str">
        <f>DB_INFO!D324</f>
        <v>Health Centre</v>
      </c>
      <c r="E324" s="27" t="str">
        <f>DB_INFO!E324</f>
        <v>No</v>
      </c>
      <c r="F324" s="28" t="str">
        <f>DB_INFO!F324</f>
        <v>DK/DA</v>
      </c>
      <c r="G324" s="28" t="str">
        <f>DB_INFO!G324</f>
        <v>Above 5000</v>
      </c>
      <c r="H324" s="28" t="str">
        <f>DB_INFO!H324</f>
        <v>DK/DA</v>
      </c>
      <c r="I324" s="28" t="str">
        <f>DB_INFO!I324</f>
        <v>Yes</v>
      </c>
      <c r="J324" s="33">
        <v>1</v>
      </c>
      <c r="K324" s="48">
        <v>1</v>
      </c>
      <c r="L324" s="48">
        <v>1</v>
      </c>
      <c r="M324" s="48">
        <v>1</v>
      </c>
      <c r="N324" s="48">
        <v>1</v>
      </c>
      <c r="O324" s="48">
        <v>1</v>
      </c>
      <c r="P324" s="48">
        <v>1</v>
      </c>
      <c r="Q324" s="48">
        <v>1</v>
      </c>
      <c r="R324" s="48">
        <v>1</v>
      </c>
      <c r="S324" s="48">
        <v>1</v>
      </c>
      <c r="T324" s="48"/>
      <c r="U324" s="48">
        <v>1</v>
      </c>
      <c r="V324" s="48">
        <v>1</v>
      </c>
      <c r="W324" s="49" t="s">
        <v>216</v>
      </c>
    </row>
    <row r="325" spans="1:23" ht="12" customHeight="1">
      <c r="A325" s="26">
        <v>321</v>
      </c>
      <c r="B325" s="27" t="str">
        <f>DB_INFO!B325</f>
        <v>UK</v>
      </c>
      <c r="C325" s="27" t="str">
        <f>DB_INFO!C325</f>
        <v>Private</v>
      </c>
      <c r="D325" s="27" t="str">
        <f>DB_INFO!D325</f>
        <v>Health Centre</v>
      </c>
      <c r="E325" s="27" t="str">
        <f>DB_INFO!E325</f>
        <v>No</v>
      </c>
      <c r="F325" s="28" t="str">
        <f>DB_INFO!F325</f>
        <v>Below 100</v>
      </c>
      <c r="G325" s="28" t="str">
        <f>DB_INFO!G325</f>
        <v>DK/DA</v>
      </c>
      <c r="H325" s="28" t="str">
        <f>DB_INFO!H325</f>
        <v>DK/DA</v>
      </c>
      <c r="I325" s="28" t="str">
        <f>DB_INFO!I325</f>
        <v>DK/DA</v>
      </c>
      <c r="J325" s="33">
        <v>1</v>
      </c>
      <c r="K325" s="48">
        <v>1</v>
      </c>
      <c r="L325" s="48">
        <v>1</v>
      </c>
      <c r="M325" s="48">
        <v>1</v>
      </c>
      <c r="N325" s="48"/>
      <c r="O325" s="48"/>
      <c r="P325" s="48">
        <v>1</v>
      </c>
      <c r="Q325" s="48">
        <v>1</v>
      </c>
      <c r="R325" s="48"/>
      <c r="S325" s="48">
        <v>1</v>
      </c>
      <c r="T325" s="48"/>
      <c r="U325" s="48">
        <v>1</v>
      </c>
      <c r="V325" s="48">
        <v>1</v>
      </c>
      <c r="W325" s="49" t="s">
        <v>216</v>
      </c>
    </row>
    <row r="326" spans="1:23" ht="12" customHeight="1">
      <c r="A326" s="26">
        <v>322</v>
      </c>
      <c r="B326" s="27" t="str">
        <f>DB_INFO!B326</f>
        <v>UK</v>
      </c>
      <c r="C326" s="27" t="str">
        <f>DB_INFO!C326</f>
        <v>Private</v>
      </c>
      <c r="D326" s="27" t="str">
        <f>DB_INFO!D326</f>
        <v>Sport Centre</v>
      </c>
      <c r="E326" s="27" t="str">
        <f>DB_INFO!E326</f>
        <v>No</v>
      </c>
      <c r="F326" s="28" t="str">
        <f>DB_INFO!F326</f>
        <v>100-1000</v>
      </c>
      <c r="G326" s="28" t="str">
        <f>DB_INFO!G326</f>
        <v>Above 5000</v>
      </c>
      <c r="H326" s="28" t="str">
        <f>DB_INFO!H326</f>
        <v>No</v>
      </c>
      <c r="I326" s="28" t="str">
        <f>DB_INFO!I326</f>
        <v>Yes</v>
      </c>
      <c r="J326" s="33">
        <v>1</v>
      </c>
      <c r="K326" s="48">
        <v>1</v>
      </c>
      <c r="L326" s="48">
        <v>1</v>
      </c>
      <c r="M326" s="48">
        <v>1</v>
      </c>
      <c r="N326" s="48"/>
      <c r="O326" s="48">
        <v>1</v>
      </c>
      <c r="P326" s="48">
        <v>1</v>
      </c>
      <c r="Q326" s="48">
        <v>1</v>
      </c>
      <c r="R326" s="48"/>
      <c r="S326" s="48">
        <v>1</v>
      </c>
      <c r="T326" s="48"/>
      <c r="U326" s="48"/>
      <c r="V326" s="48">
        <v>1</v>
      </c>
      <c r="W326" s="49" t="s">
        <v>216</v>
      </c>
    </row>
    <row r="327" spans="1:23" ht="12" customHeight="1">
      <c r="A327" s="26">
        <v>323</v>
      </c>
      <c r="B327" s="27" t="str">
        <f>DB_INFO!B327</f>
        <v>UK</v>
      </c>
      <c r="C327" s="27" t="str">
        <f>DB_INFO!C327</f>
        <v>Private</v>
      </c>
      <c r="D327" s="27" t="str">
        <f>DB_INFO!D327</f>
        <v>Health Centre</v>
      </c>
      <c r="E327" s="27" t="str">
        <f>DB_INFO!E327</f>
        <v>No</v>
      </c>
      <c r="F327" s="28" t="str">
        <f>DB_INFO!F327</f>
        <v>Below 100</v>
      </c>
      <c r="G327" s="28" t="str">
        <f>DB_INFO!G327</f>
        <v>DK/DA</v>
      </c>
      <c r="H327" s="28" t="str">
        <f>DB_INFO!H327</f>
        <v>Yes</v>
      </c>
      <c r="I327" s="28" t="str">
        <f>DB_INFO!I327</f>
        <v>DK/DA</v>
      </c>
      <c r="J327" s="33">
        <v>1</v>
      </c>
      <c r="K327" s="48">
        <v>1</v>
      </c>
      <c r="L327" s="48">
        <v>1</v>
      </c>
      <c r="M327" s="48">
        <v>1</v>
      </c>
      <c r="N327" s="48">
        <v>1</v>
      </c>
      <c r="O327" s="48">
        <v>1</v>
      </c>
      <c r="P327" s="48">
        <v>1</v>
      </c>
      <c r="Q327" s="48">
        <v>1</v>
      </c>
      <c r="R327" s="48">
        <v>1</v>
      </c>
      <c r="S327" s="48">
        <v>1</v>
      </c>
      <c r="T327" s="48"/>
      <c r="U327" s="48">
        <v>1</v>
      </c>
      <c r="V327" s="48">
        <v>1</v>
      </c>
      <c r="W327" s="49" t="s">
        <v>216</v>
      </c>
    </row>
    <row r="328" spans="1:23" ht="12" customHeight="1">
      <c r="A328" s="26">
        <v>324</v>
      </c>
      <c r="B328" s="27" t="str">
        <f>DB_INFO!B328</f>
        <v>UK</v>
      </c>
      <c r="C328" s="27" t="str">
        <f>DB_INFO!C328</f>
        <v>Private</v>
      </c>
      <c r="D328" s="27" t="str">
        <f>DB_INFO!D328</f>
        <v>Office</v>
      </c>
      <c r="E328" s="27" t="str">
        <f>DB_INFO!E328</f>
        <v>No</v>
      </c>
      <c r="F328" s="28" t="str">
        <f>DB_INFO!F328</f>
        <v>Below 100</v>
      </c>
      <c r="G328" s="28" t="str">
        <f>DB_INFO!G328</f>
        <v>DK/DA</v>
      </c>
      <c r="H328" s="28" t="str">
        <f>DB_INFO!H328</f>
        <v>No</v>
      </c>
      <c r="I328" s="28" t="str">
        <f>DB_INFO!I328</f>
        <v>Yes</v>
      </c>
      <c r="J328" s="33">
        <v>1</v>
      </c>
      <c r="K328" s="48">
        <v>1</v>
      </c>
      <c r="L328" s="48"/>
      <c r="M328" s="48">
        <v>1</v>
      </c>
      <c r="N328" s="48">
        <v>1</v>
      </c>
      <c r="O328" s="48">
        <v>1</v>
      </c>
      <c r="P328" s="48">
        <v>1</v>
      </c>
      <c r="Q328" s="48">
        <v>1</v>
      </c>
      <c r="R328" s="48">
        <v>1</v>
      </c>
      <c r="S328" s="48">
        <v>1</v>
      </c>
      <c r="T328" s="48"/>
      <c r="U328" s="48">
        <v>1</v>
      </c>
      <c r="V328" s="48">
        <v>1</v>
      </c>
      <c r="W328" s="49" t="s">
        <v>216</v>
      </c>
    </row>
    <row r="329" spans="1:23" ht="12" customHeight="1">
      <c r="A329" s="26">
        <v>325</v>
      </c>
      <c r="B329" s="27" t="str">
        <f>DB_INFO!B329</f>
        <v>UK</v>
      </c>
      <c r="C329" s="27" t="str">
        <f>DB_INFO!C329</f>
        <v>Private</v>
      </c>
      <c r="D329" s="27" t="str">
        <f>DB_INFO!D329</f>
        <v>Other</v>
      </c>
      <c r="E329" s="27" t="str">
        <f>DB_INFO!E329</f>
        <v>No</v>
      </c>
      <c r="F329" s="28" t="str">
        <f>DB_INFO!F329</f>
        <v>Below 100</v>
      </c>
      <c r="G329" s="28" t="str">
        <f>DB_INFO!G329</f>
        <v>DK/DA</v>
      </c>
      <c r="H329" s="28" t="str">
        <f>DB_INFO!H329</f>
        <v>No</v>
      </c>
      <c r="I329" s="28" t="str">
        <f>DB_INFO!I329</f>
        <v>DK/DA</v>
      </c>
      <c r="J329" s="33">
        <v>1</v>
      </c>
      <c r="K329" s="48">
        <v>1</v>
      </c>
      <c r="L329" s="48">
        <v>1</v>
      </c>
      <c r="M329" s="48">
        <v>1</v>
      </c>
      <c r="N329" s="48">
        <v>1</v>
      </c>
      <c r="O329" s="48">
        <v>1</v>
      </c>
      <c r="P329" s="48">
        <v>1</v>
      </c>
      <c r="Q329" s="48">
        <v>1</v>
      </c>
      <c r="R329" s="48">
        <v>1</v>
      </c>
      <c r="S329" s="48">
        <v>1</v>
      </c>
      <c r="T329" s="48"/>
      <c r="U329" s="48">
        <v>1</v>
      </c>
      <c r="V329" s="48">
        <v>1</v>
      </c>
      <c r="W329" s="49" t="s">
        <v>216</v>
      </c>
    </row>
    <row r="330" spans="1:23" ht="12" customHeight="1">
      <c r="A330" s="26">
        <v>326</v>
      </c>
      <c r="B330" s="27" t="str">
        <f>DB_INFO!B330</f>
        <v>UK</v>
      </c>
      <c r="C330" s="27" t="str">
        <f>DB_INFO!C330</f>
        <v>Public</v>
      </c>
      <c r="D330" s="27" t="str">
        <f>DB_INFO!D330</f>
        <v>Office</v>
      </c>
      <c r="E330" s="27" t="str">
        <f>DB_INFO!E330</f>
        <v>No</v>
      </c>
      <c r="F330" s="28" t="str">
        <f>DB_INFO!F330</f>
        <v>Below 100</v>
      </c>
      <c r="G330" s="28" t="str">
        <f>DB_INFO!G330</f>
        <v>DK/DA</v>
      </c>
      <c r="H330" s="28" t="str">
        <f>DB_INFO!H330</f>
        <v>DK/DA</v>
      </c>
      <c r="I330" s="28" t="str">
        <f>DB_INFO!I330</f>
        <v>DK/DA</v>
      </c>
      <c r="J330" s="33">
        <v>1</v>
      </c>
      <c r="K330" s="48">
        <v>1</v>
      </c>
      <c r="L330" s="48">
        <v>1</v>
      </c>
      <c r="M330" s="48">
        <v>1</v>
      </c>
      <c r="N330" s="48">
        <v>1</v>
      </c>
      <c r="O330" s="48">
        <v>1</v>
      </c>
      <c r="P330" s="48">
        <v>1</v>
      </c>
      <c r="Q330" s="48">
        <v>1</v>
      </c>
      <c r="R330" s="48">
        <v>1</v>
      </c>
      <c r="S330" s="48">
        <v>1</v>
      </c>
      <c r="T330" s="48"/>
      <c r="U330" s="48">
        <v>1</v>
      </c>
      <c r="V330" s="48">
        <v>1</v>
      </c>
      <c r="W330" s="49" t="s">
        <v>216</v>
      </c>
    </row>
    <row r="331" spans="1:23" ht="12" customHeight="1">
      <c r="A331" s="26">
        <v>327</v>
      </c>
      <c r="B331" s="27" t="str">
        <f>DB_INFO!B331</f>
        <v>UK</v>
      </c>
      <c r="C331" s="27" t="str">
        <f>DB_INFO!C331</f>
        <v>Private</v>
      </c>
      <c r="D331" s="27" t="str">
        <f>DB_INFO!D331</f>
        <v>Sport Centre</v>
      </c>
      <c r="E331" s="27" t="str">
        <f>DB_INFO!E331</f>
        <v>No</v>
      </c>
      <c r="F331" s="28" t="str">
        <f>DB_INFO!F331</f>
        <v>Below 100</v>
      </c>
      <c r="G331" s="28" t="str">
        <f>DB_INFO!G331</f>
        <v>DK/DA</v>
      </c>
      <c r="H331" s="28" t="str">
        <f>DB_INFO!H331</f>
        <v>DK/DA</v>
      </c>
      <c r="I331" s="28" t="str">
        <f>DB_INFO!I331</f>
        <v>DK/DA</v>
      </c>
      <c r="J331" s="33">
        <v>1</v>
      </c>
      <c r="K331" s="48">
        <v>1</v>
      </c>
      <c r="L331" s="48">
        <v>1</v>
      </c>
      <c r="M331" s="48">
        <v>1</v>
      </c>
      <c r="N331" s="48">
        <v>1</v>
      </c>
      <c r="O331" s="48">
        <v>1</v>
      </c>
      <c r="P331" s="48">
        <v>1</v>
      </c>
      <c r="Q331" s="48">
        <v>1</v>
      </c>
      <c r="R331" s="48">
        <v>1</v>
      </c>
      <c r="S331" s="48">
        <v>1</v>
      </c>
      <c r="T331" s="48"/>
      <c r="U331" s="48">
        <v>1</v>
      </c>
      <c r="V331" s="48">
        <v>1</v>
      </c>
      <c r="W331" s="49" t="s">
        <v>216</v>
      </c>
    </row>
    <row r="332" spans="1:23" ht="12" customHeight="1">
      <c r="A332" s="26">
        <v>328</v>
      </c>
      <c r="B332" s="27" t="str">
        <f>DB_INFO!B332</f>
        <v>UK</v>
      </c>
      <c r="C332" s="27" t="str">
        <f>DB_INFO!C332</f>
        <v>Private</v>
      </c>
      <c r="D332" s="27" t="str">
        <f>DB_INFO!D332</f>
        <v>Health Centre</v>
      </c>
      <c r="E332" s="27" t="str">
        <f>DB_INFO!E332</f>
        <v>No</v>
      </c>
      <c r="F332" s="28" t="str">
        <f>DB_INFO!F332</f>
        <v>Below 100</v>
      </c>
      <c r="G332" s="28" t="str">
        <f>DB_INFO!G332</f>
        <v>Above 5000</v>
      </c>
      <c r="H332" s="28" t="str">
        <f>DB_INFO!H332</f>
        <v>No</v>
      </c>
      <c r="I332" s="28" t="str">
        <f>DB_INFO!I332</f>
        <v>No</v>
      </c>
      <c r="J332" s="33">
        <v>1</v>
      </c>
      <c r="K332" s="48">
        <v>1</v>
      </c>
      <c r="L332" s="48"/>
      <c r="M332" s="48">
        <v>1</v>
      </c>
      <c r="N332" s="48"/>
      <c r="O332" s="48">
        <v>1</v>
      </c>
      <c r="P332" s="48"/>
      <c r="Q332" s="48">
        <v>1</v>
      </c>
      <c r="R332" s="48">
        <v>1</v>
      </c>
      <c r="S332" s="48">
        <v>1</v>
      </c>
      <c r="T332" s="48"/>
      <c r="U332" s="48"/>
      <c r="V332" s="48">
        <v>1</v>
      </c>
      <c r="W332" s="49" t="s">
        <v>216</v>
      </c>
    </row>
    <row r="333" spans="1:23" ht="12" customHeight="1">
      <c r="A333" s="26">
        <v>329</v>
      </c>
      <c r="B333" s="27" t="str">
        <f>DB_INFO!B333</f>
        <v>UK</v>
      </c>
      <c r="C333" s="27" t="str">
        <f>DB_INFO!C333</f>
        <v>Private</v>
      </c>
      <c r="D333" s="27" t="str">
        <f>DB_INFO!D333</f>
        <v>Office</v>
      </c>
      <c r="E333" s="27" t="str">
        <f>DB_INFO!E333</f>
        <v>No</v>
      </c>
      <c r="F333" s="28" t="str">
        <f>DB_INFO!F333</f>
        <v>DK/DA</v>
      </c>
      <c r="G333" s="28" t="str">
        <f>DB_INFO!G333</f>
        <v>DK/DA</v>
      </c>
      <c r="H333" s="28" t="str">
        <f>DB_INFO!H333</f>
        <v>No</v>
      </c>
      <c r="I333" s="28" t="str">
        <f>DB_INFO!I333</f>
        <v>Yes</v>
      </c>
      <c r="J333" s="33">
        <v>1</v>
      </c>
      <c r="K333" s="48">
        <v>1</v>
      </c>
      <c r="L333" s="48">
        <v>1</v>
      </c>
      <c r="M333" s="48">
        <v>1</v>
      </c>
      <c r="N333" s="48">
        <v>1</v>
      </c>
      <c r="O333" s="48">
        <v>1</v>
      </c>
      <c r="P333" s="48">
        <v>1</v>
      </c>
      <c r="Q333" s="48">
        <v>1</v>
      </c>
      <c r="R333" s="48"/>
      <c r="S333" s="48">
        <v>1</v>
      </c>
      <c r="T333" s="48"/>
      <c r="U333" s="48">
        <v>1</v>
      </c>
      <c r="V333" s="48">
        <v>1</v>
      </c>
      <c r="W333" s="49" t="s">
        <v>216</v>
      </c>
    </row>
    <row r="334" spans="1:23" ht="12" customHeight="1">
      <c r="A334" s="26">
        <v>330</v>
      </c>
      <c r="B334" s="27" t="str">
        <f>DB_INFO!B334</f>
        <v>UK</v>
      </c>
      <c r="C334" s="27" t="str">
        <f>DB_INFO!C334</f>
        <v>Private</v>
      </c>
      <c r="D334" s="27" t="str">
        <f>DB_INFO!D334</f>
        <v>Commerce</v>
      </c>
      <c r="E334" s="27" t="str">
        <f>DB_INFO!E334</f>
        <v>No</v>
      </c>
      <c r="F334" s="28" t="str">
        <f>DB_INFO!F334</f>
        <v>Above 1000</v>
      </c>
      <c r="G334" s="28" t="str">
        <f>DB_INFO!G334</f>
        <v>Above 5000</v>
      </c>
      <c r="H334" s="28" t="str">
        <f>DB_INFO!H334</f>
        <v>Yes</v>
      </c>
      <c r="I334" s="28" t="str">
        <f>DB_INFO!I334</f>
        <v>Yes</v>
      </c>
      <c r="J334" s="33">
        <v>1</v>
      </c>
      <c r="K334" s="48">
        <v>1</v>
      </c>
      <c r="L334" s="48">
        <v>1</v>
      </c>
      <c r="M334" s="48"/>
      <c r="N334" s="48">
        <v>1</v>
      </c>
      <c r="O334" s="48"/>
      <c r="P334" s="48">
        <v>1</v>
      </c>
      <c r="Q334" s="48">
        <v>1</v>
      </c>
      <c r="R334" s="48">
        <v>1</v>
      </c>
      <c r="S334" s="48">
        <v>1</v>
      </c>
      <c r="T334" s="48"/>
      <c r="U334" s="48"/>
      <c r="V334" s="48">
        <v>1</v>
      </c>
      <c r="W334" s="49" t="s">
        <v>216</v>
      </c>
    </row>
    <row r="335" spans="1:23" ht="12" customHeight="1">
      <c r="A335" s="111">
        <v>331</v>
      </c>
      <c r="B335" s="35" t="str">
        <f>DB_INFO!B335</f>
        <v>UK</v>
      </c>
      <c r="C335" s="35" t="str">
        <f>DB_INFO!C335</f>
        <v>Public</v>
      </c>
      <c r="D335" s="35" t="str">
        <f>DB_INFO!D335</f>
        <v>Education Centre</v>
      </c>
      <c r="E335" s="35" t="str">
        <f>DB_INFO!E335</f>
        <v>No</v>
      </c>
      <c r="F335" s="36" t="str">
        <f>DB_INFO!F335</f>
        <v>100-1000</v>
      </c>
      <c r="G335" s="36" t="str">
        <f>DB_INFO!G335</f>
        <v>DK/DA</v>
      </c>
      <c r="H335" s="36" t="str">
        <f>DB_INFO!H335</f>
        <v>No</v>
      </c>
      <c r="I335" s="36" t="str">
        <f>DB_INFO!I335</f>
        <v>No</v>
      </c>
      <c r="J335" s="50"/>
      <c r="K335" s="51">
        <v>1</v>
      </c>
      <c r="L335" s="51">
        <v>1</v>
      </c>
      <c r="M335" s="51">
        <v>1</v>
      </c>
      <c r="N335" s="51"/>
      <c r="O335" s="51">
        <v>1</v>
      </c>
      <c r="P335" s="51">
        <v>1</v>
      </c>
      <c r="Q335" s="51">
        <v>1</v>
      </c>
      <c r="R335" s="51"/>
      <c r="S335" s="51">
        <v>1</v>
      </c>
      <c r="T335" s="51"/>
      <c r="U335" s="51"/>
      <c r="V335" s="51">
        <v>1</v>
      </c>
      <c r="W335" s="52" t="s">
        <v>216</v>
      </c>
    </row>
    <row r="336" spans="1:23" ht="12" customHeight="1">
      <c r="A336" s="26">
        <v>332</v>
      </c>
      <c r="B336" s="27" t="str">
        <f>DB_INFO!B336</f>
        <v>PT</v>
      </c>
      <c r="C336" s="27" t="str">
        <f>DB_INFO!C336</f>
        <v>Private</v>
      </c>
      <c r="D336" s="27" t="str">
        <f>DB_INFO!D336</f>
        <v>Health Centre</v>
      </c>
      <c r="E336" s="27" t="str">
        <f>DB_INFO!E336</f>
        <v>No</v>
      </c>
      <c r="F336" s="28" t="str">
        <f>DB_INFO!F336</f>
        <v>Below 100</v>
      </c>
      <c r="G336" s="28" t="str">
        <f>DB_INFO!G336</f>
        <v>Below 1000</v>
      </c>
      <c r="H336" s="28" t="str">
        <f>DB_INFO!H336</f>
        <v>No</v>
      </c>
      <c r="I336" s="28" t="str">
        <f>DB_INFO!I336</f>
        <v>Yes</v>
      </c>
      <c r="J336" s="33">
        <v>1</v>
      </c>
      <c r="K336" s="48">
        <v>1</v>
      </c>
      <c r="L336" s="48">
        <v>1</v>
      </c>
      <c r="M336" s="48">
        <v>1</v>
      </c>
      <c r="N336" s="48"/>
      <c r="O336" s="48"/>
      <c r="P336" s="48">
        <v>1</v>
      </c>
      <c r="Q336" s="48">
        <v>0.99960000000000004</v>
      </c>
      <c r="R336" s="48">
        <v>1.0000100000000001</v>
      </c>
      <c r="S336" s="48">
        <v>0.99970000000000003</v>
      </c>
      <c r="T336" s="48">
        <v>0.99990000000000001</v>
      </c>
      <c r="U336" s="48">
        <v>1</v>
      </c>
      <c r="V336" s="48">
        <v>0.99980000000000002</v>
      </c>
      <c r="W336" s="49"/>
    </row>
    <row r="337" spans="1:23" ht="12" customHeight="1">
      <c r="A337" s="26">
        <v>333</v>
      </c>
      <c r="B337" s="27" t="str">
        <f>DB_INFO!B337</f>
        <v>PT</v>
      </c>
      <c r="C337" s="27" t="str">
        <f>DB_INFO!C337</f>
        <v>Public</v>
      </c>
      <c r="D337" s="27" t="str">
        <f>DB_INFO!D337</f>
        <v>Health Centre</v>
      </c>
      <c r="E337" s="27" t="str">
        <f>DB_INFO!E337</f>
        <v>No</v>
      </c>
      <c r="F337" s="28" t="str">
        <f>DB_INFO!F337</f>
        <v>Below 100</v>
      </c>
      <c r="G337" s="28" t="str">
        <f>DB_INFO!G337</f>
        <v>1000-5000</v>
      </c>
      <c r="H337" s="28" t="str">
        <f>DB_INFO!H337</f>
        <v>No</v>
      </c>
      <c r="I337" s="28" t="str">
        <f>DB_INFO!I337</f>
        <v>Yes</v>
      </c>
      <c r="J337" s="33">
        <v>1</v>
      </c>
      <c r="K337" s="48">
        <v>1</v>
      </c>
      <c r="L337" s="48">
        <v>1</v>
      </c>
      <c r="M337" s="48">
        <v>1</v>
      </c>
      <c r="N337" s="48">
        <v>1</v>
      </c>
      <c r="O337" s="48"/>
      <c r="P337" s="48">
        <v>1</v>
      </c>
      <c r="Q337" s="48">
        <v>1</v>
      </c>
      <c r="R337" s="48">
        <v>1</v>
      </c>
      <c r="S337" s="48">
        <v>1</v>
      </c>
      <c r="T337" s="48">
        <v>1</v>
      </c>
      <c r="U337" s="48">
        <v>1</v>
      </c>
      <c r="V337" s="48">
        <v>1</v>
      </c>
      <c r="W337" s="49"/>
    </row>
    <row r="338" spans="1:23" ht="12" customHeight="1">
      <c r="A338" s="26">
        <v>334</v>
      </c>
      <c r="B338" s="27" t="str">
        <f>DB_INFO!B338</f>
        <v>PT</v>
      </c>
      <c r="C338" s="27" t="str">
        <f>DB_INFO!C338</f>
        <v>Private</v>
      </c>
      <c r="D338" s="27" t="str">
        <f>DB_INFO!D338</f>
        <v>Hotel</v>
      </c>
      <c r="E338" s="27" t="str">
        <f>DB_INFO!E338</f>
        <v>No</v>
      </c>
      <c r="F338" s="28" t="str">
        <f>DB_INFO!F338</f>
        <v>Below 100</v>
      </c>
      <c r="G338" s="28" t="str">
        <f>DB_INFO!G338</f>
        <v>Above 5000</v>
      </c>
      <c r="H338" s="28" t="str">
        <f>DB_INFO!H338</f>
        <v>Yes</v>
      </c>
      <c r="I338" s="28" t="str">
        <f>DB_INFO!I338</f>
        <v>Yes</v>
      </c>
      <c r="J338" s="33">
        <v>1</v>
      </c>
      <c r="K338" s="48">
        <v>1</v>
      </c>
      <c r="L338" s="48">
        <v>1</v>
      </c>
      <c r="M338" s="48">
        <v>1</v>
      </c>
      <c r="N338" s="48">
        <v>1</v>
      </c>
      <c r="O338" s="48">
        <v>1</v>
      </c>
      <c r="P338" s="48">
        <v>1</v>
      </c>
      <c r="Q338" s="48">
        <v>1</v>
      </c>
      <c r="R338" s="48">
        <v>1</v>
      </c>
      <c r="S338" s="48">
        <v>1</v>
      </c>
      <c r="T338" s="48">
        <v>1</v>
      </c>
      <c r="U338" s="48">
        <v>1</v>
      </c>
      <c r="V338" s="48">
        <v>1</v>
      </c>
      <c r="W338" s="49"/>
    </row>
    <row r="339" spans="1:23" ht="12" customHeight="1">
      <c r="A339" s="26">
        <v>335</v>
      </c>
      <c r="B339" s="27" t="str">
        <f>DB_INFO!B339</f>
        <v>PT</v>
      </c>
      <c r="C339" s="27" t="str">
        <f>DB_INFO!C339</f>
        <v>Private</v>
      </c>
      <c r="D339" s="27" t="str">
        <f>DB_INFO!D339</f>
        <v>Hotel</v>
      </c>
      <c r="E339" s="27" t="str">
        <f>DB_INFO!E339</f>
        <v>Yes</v>
      </c>
      <c r="F339" s="28" t="str">
        <f>DB_INFO!F339</f>
        <v>Below 100</v>
      </c>
      <c r="G339" s="28" t="str">
        <f>DB_INFO!G339</f>
        <v>Above 5000</v>
      </c>
      <c r="H339" s="28" t="str">
        <f>DB_INFO!H339</f>
        <v>Yes</v>
      </c>
      <c r="I339" s="28" t="str">
        <f>DB_INFO!I339</f>
        <v>No</v>
      </c>
      <c r="J339" s="33">
        <v>1</v>
      </c>
      <c r="K339" s="48">
        <v>1</v>
      </c>
      <c r="L339" s="48">
        <v>1</v>
      </c>
      <c r="M339" s="48">
        <v>1</v>
      </c>
      <c r="N339" s="48">
        <v>1</v>
      </c>
      <c r="O339" s="48">
        <v>1</v>
      </c>
      <c r="P339" s="48">
        <v>1</v>
      </c>
      <c r="Q339" s="48">
        <v>1</v>
      </c>
      <c r="R339" s="48">
        <v>1</v>
      </c>
      <c r="S339" s="48">
        <v>1</v>
      </c>
      <c r="T339" s="48">
        <v>1</v>
      </c>
      <c r="U339" s="48">
        <v>1</v>
      </c>
      <c r="V339" s="48">
        <v>1</v>
      </c>
      <c r="W339" s="49"/>
    </row>
    <row r="340" spans="1:23" ht="12" customHeight="1">
      <c r="A340" s="26">
        <v>336</v>
      </c>
      <c r="B340" s="27" t="str">
        <f>DB_INFO!B340</f>
        <v>PT</v>
      </c>
      <c r="C340" s="27" t="str">
        <f>DB_INFO!C340</f>
        <v>Public</v>
      </c>
      <c r="D340" s="27" t="str">
        <f>DB_INFO!D340</f>
        <v>Education Centre</v>
      </c>
      <c r="E340" s="27" t="str">
        <f>DB_INFO!E340</f>
        <v>No</v>
      </c>
      <c r="F340" s="28" t="str">
        <f>DB_INFO!F340</f>
        <v>100-1000</v>
      </c>
      <c r="G340" s="28" t="str">
        <f>DB_INFO!G340</f>
        <v>1000-5000</v>
      </c>
      <c r="H340" s="28" t="str">
        <f>DB_INFO!H340</f>
        <v>No</v>
      </c>
      <c r="I340" s="28" t="str">
        <f>DB_INFO!I340</f>
        <v>No</v>
      </c>
      <c r="J340" s="33">
        <v>1</v>
      </c>
      <c r="K340" s="48">
        <v>1</v>
      </c>
      <c r="L340" s="48">
        <v>1</v>
      </c>
      <c r="M340" s="48">
        <v>1</v>
      </c>
      <c r="N340" s="48">
        <v>1</v>
      </c>
      <c r="O340" s="48">
        <v>1</v>
      </c>
      <c r="P340" s="48">
        <v>1</v>
      </c>
      <c r="Q340" s="48">
        <v>1</v>
      </c>
      <c r="R340" s="48">
        <v>1</v>
      </c>
      <c r="S340" s="48">
        <v>1</v>
      </c>
      <c r="T340" s="48">
        <v>1</v>
      </c>
      <c r="U340" s="48">
        <v>1</v>
      </c>
      <c r="V340" s="48">
        <v>1</v>
      </c>
      <c r="W340" s="49"/>
    </row>
    <row r="341" spans="1:23" ht="12" customHeight="1">
      <c r="A341" s="26">
        <v>337</v>
      </c>
      <c r="B341" s="27" t="str">
        <f>DB_INFO!B341</f>
        <v>PT</v>
      </c>
      <c r="C341" s="27" t="str">
        <f>DB_INFO!C341</f>
        <v>Private</v>
      </c>
      <c r="D341" s="27" t="str">
        <f>DB_INFO!D341</f>
        <v>Commerce</v>
      </c>
      <c r="E341" s="27" t="str">
        <f>DB_INFO!E341</f>
        <v>No</v>
      </c>
      <c r="F341" s="28" t="str">
        <f>DB_INFO!F341</f>
        <v>Below 100</v>
      </c>
      <c r="G341" s="28" t="str">
        <f>DB_INFO!G341</f>
        <v>Below 1000</v>
      </c>
      <c r="H341" s="28" t="str">
        <f>DB_INFO!H341</f>
        <v>Yes</v>
      </c>
      <c r="I341" s="28" t="str">
        <f>DB_INFO!I341</f>
        <v>No</v>
      </c>
      <c r="J341" s="33">
        <v>1</v>
      </c>
      <c r="K341" s="48">
        <v>1</v>
      </c>
      <c r="L341" s="48">
        <v>1</v>
      </c>
      <c r="M341" s="48">
        <v>1</v>
      </c>
      <c r="N341" s="48">
        <v>1</v>
      </c>
      <c r="O341" s="48">
        <v>1</v>
      </c>
      <c r="P341" s="48">
        <v>1</v>
      </c>
      <c r="Q341" s="48">
        <v>1</v>
      </c>
      <c r="R341" s="48">
        <v>1</v>
      </c>
      <c r="S341" s="48">
        <v>1</v>
      </c>
      <c r="T341" s="48">
        <v>1</v>
      </c>
      <c r="U341" s="48">
        <v>1</v>
      </c>
      <c r="V341" s="48">
        <v>1</v>
      </c>
      <c r="W341" s="49"/>
    </row>
    <row r="342" spans="1:23" ht="12" customHeight="1">
      <c r="A342" s="26">
        <v>338</v>
      </c>
      <c r="B342" s="27" t="str">
        <f>DB_INFO!B342</f>
        <v>PT</v>
      </c>
      <c r="C342" s="27" t="str">
        <f>DB_INFO!C342</f>
        <v>Private</v>
      </c>
      <c r="D342" s="27" t="str">
        <f>DB_INFO!D342</f>
        <v>Commerce</v>
      </c>
      <c r="E342" s="27" t="str">
        <f>DB_INFO!E342</f>
        <v>No</v>
      </c>
      <c r="F342" s="28" t="str">
        <f>DB_INFO!F342</f>
        <v>Below 100</v>
      </c>
      <c r="G342" s="28" t="str">
        <f>DB_INFO!G342</f>
        <v>Above 5000</v>
      </c>
      <c r="H342" s="28" t="str">
        <f>DB_INFO!H342</f>
        <v>No</v>
      </c>
      <c r="I342" s="28" t="str">
        <f>DB_INFO!I342</f>
        <v>Yes</v>
      </c>
      <c r="J342" s="33">
        <v>1</v>
      </c>
      <c r="K342" s="48">
        <v>1</v>
      </c>
      <c r="L342" s="48">
        <v>1</v>
      </c>
      <c r="M342" s="48">
        <v>1</v>
      </c>
      <c r="N342" s="48">
        <v>1</v>
      </c>
      <c r="O342" s="48">
        <v>1</v>
      </c>
      <c r="P342" s="48">
        <v>1</v>
      </c>
      <c r="Q342" s="48">
        <v>1</v>
      </c>
      <c r="R342" s="48">
        <v>1</v>
      </c>
      <c r="S342" s="48">
        <v>1</v>
      </c>
      <c r="T342" s="48">
        <v>1</v>
      </c>
      <c r="U342" s="48"/>
      <c r="V342" s="48">
        <v>1</v>
      </c>
      <c r="W342" s="49"/>
    </row>
    <row r="343" spans="1:23" ht="12" customHeight="1">
      <c r="A343" s="26">
        <v>339</v>
      </c>
      <c r="B343" s="27" t="str">
        <f>DB_INFO!B343</f>
        <v>PT</v>
      </c>
      <c r="C343" s="27" t="str">
        <f>DB_INFO!C343</f>
        <v>Private</v>
      </c>
      <c r="D343" s="27" t="str">
        <f>DB_INFO!D343</f>
        <v>Commerce</v>
      </c>
      <c r="E343" s="27" t="str">
        <f>DB_INFO!E343</f>
        <v>No</v>
      </c>
      <c r="F343" s="28" t="str">
        <f>DB_INFO!F343</f>
        <v>100-1000</v>
      </c>
      <c r="G343" s="28" t="str">
        <f>DB_INFO!G343</f>
        <v>Above 5000</v>
      </c>
      <c r="H343" s="28" t="str">
        <f>DB_INFO!H343</f>
        <v>No</v>
      </c>
      <c r="I343" s="28" t="str">
        <f>DB_INFO!I343</f>
        <v>No</v>
      </c>
      <c r="J343" s="33">
        <v>1</v>
      </c>
      <c r="K343" s="48">
        <v>1</v>
      </c>
      <c r="L343" s="48">
        <v>1</v>
      </c>
      <c r="M343" s="48">
        <v>1</v>
      </c>
      <c r="N343" s="48">
        <v>1</v>
      </c>
      <c r="O343" s="48">
        <v>1</v>
      </c>
      <c r="P343" s="48">
        <v>1</v>
      </c>
      <c r="Q343" s="48">
        <v>1</v>
      </c>
      <c r="R343" s="48">
        <v>1</v>
      </c>
      <c r="S343" s="48">
        <v>1</v>
      </c>
      <c r="T343" s="48">
        <v>1</v>
      </c>
      <c r="U343" s="48">
        <v>1</v>
      </c>
      <c r="V343" s="48">
        <v>1</v>
      </c>
      <c r="W343" s="49"/>
    </row>
    <row r="344" spans="1:23" ht="12" customHeight="1">
      <c r="A344" s="26">
        <v>340</v>
      </c>
      <c r="B344" s="27" t="str">
        <f>DB_INFO!B344</f>
        <v>PT</v>
      </c>
      <c r="C344" s="27" t="str">
        <f>DB_INFO!C344</f>
        <v>Private</v>
      </c>
      <c r="D344" s="27" t="str">
        <f>DB_INFO!D344</f>
        <v>Office</v>
      </c>
      <c r="E344" s="27" t="str">
        <f>DB_INFO!E344</f>
        <v>No</v>
      </c>
      <c r="F344" s="28" t="str">
        <f>DB_INFO!F344</f>
        <v>Below 100</v>
      </c>
      <c r="G344" s="28" t="str">
        <f>DB_INFO!G344</f>
        <v>Below 1000</v>
      </c>
      <c r="H344" s="28" t="str">
        <f>DB_INFO!H344</f>
        <v>No</v>
      </c>
      <c r="I344" s="28" t="str">
        <f>DB_INFO!I344</f>
        <v>No</v>
      </c>
      <c r="J344" s="33">
        <v>1</v>
      </c>
      <c r="K344" s="48">
        <v>1</v>
      </c>
      <c r="L344" s="48">
        <v>1</v>
      </c>
      <c r="M344" s="48">
        <v>1</v>
      </c>
      <c r="N344" s="48">
        <v>1</v>
      </c>
      <c r="O344" s="48">
        <v>1</v>
      </c>
      <c r="P344" s="48">
        <v>1</v>
      </c>
      <c r="Q344" s="48">
        <v>1</v>
      </c>
      <c r="R344" s="48">
        <v>1</v>
      </c>
      <c r="S344" s="48">
        <v>1</v>
      </c>
      <c r="T344" s="48">
        <v>1</v>
      </c>
      <c r="U344" s="48">
        <v>1</v>
      </c>
      <c r="V344" s="48">
        <v>1</v>
      </c>
      <c r="W344" s="49"/>
    </row>
    <row r="345" spans="1:23" ht="12" customHeight="1">
      <c r="A345" s="26">
        <v>341</v>
      </c>
      <c r="B345" s="27" t="str">
        <f>DB_INFO!B345</f>
        <v>PT</v>
      </c>
      <c r="C345" s="27" t="str">
        <f>DB_INFO!C345</f>
        <v>Public</v>
      </c>
      <c r="D345" s="27" t="str">
        <f>DB_INFO!D345</f>
        <v>Office</v>
      </c>
      <c r="E345" s="27" t="str">
        <f>DB_INFO!E345</f>
        <v>No</v>
      </c>
      <c r="F345" s="28" t="str">
        <f>DB_INFO!F345</f>
        <v>Below 100</v>
      </c>
      <c r="G345" s="28" t="str">
        <f>DB_INFO!G345</f>
        <v>Below 1000</v>
      </c>
      <c r="H345" s="28" t="str">
        <f>DB_INFO!H345</f>
        <v>No</v>
      </c>
      <c r="I345" s="28" t="str">
        <f>DB_INFO!I345</f>
        <v>Yes</v>
      </c>
      <c r="J345" s="33">
        <v>1</v>
      </c>
      <c r="K345" s="48">
        <v>1</v>
      </c>
      <c r="L345" s="48">
        <v>1</v>
      </c>
      <c r="M345" s="48">
        <v>1</v>
      </c>
      <c r="N345" s="48">
        <v>1</v>
      </c>
      <c r="O345" s="48">
        <v>1</v>
      </c>
      <c r="P345" s="48">
        <v>1</v>
      </c>
      <c r="Q345" s="48">
        <v>1</v>
      </c>
      <c r="R345" s="48">
        <v>1</v>
      </c>
      <c r="S345" s="48">
        <v>1</v>
      </c>
      <c r="T345" s="48">
        <v>1</v>
      </c>
      <c r="U345" s="48">
        <v>1</v>
      </c>
      <c r="V345" s="48"/>
      <c r="W345" s="49"/>
    </row>
    <row r="346" spans="1:23" ht="12" customHeight="1">
      <c r="A346" s="26">
        <v>342</v>
      </c>
      <c r="B346" s="27" t="str">
        <f>DB_INFO!B346</f>
        <v>PT</v>
      </c>
      <c r="C346" s="27" t="str">
        <f>DB_INFO!C346</f>
        <v>Private</v>
      </c>
      <c r="D346" s="27" t="str">
        <f>DB_INFO!D346</f>
        <v>Office</v>
      </c>
      <c r="E346" s="27" t="str">
        <f>DB_INFO!E346</f>
        <v>No</v>
      </c>
      <c r="F346" s="28" t="str">
        <f>DB_INFO!F346</f>
        <v>Below 100</v>
      </c>
      <c r="G346" s="28" t="str">
        <f>DB_INFO!G346</f>
        <v>Below 1000</v>
      </c>
      <c r="H346" s="28" t="str">
        <f>DB_INFO!H346</f>
        <v>No</v>
      </c>
      <c r="I346" s="28" t="str">
        <f>DB_INFO!I346</f>
        <v>Yes</v>
      </c>
      <c r="J346" s="33">
        <v>1</v>
      </c>
      <c r="K346" s="48">
        <v>1</v>
      </c>
      <c r="L346" s="48">
        <v>1</v>
      </c>
      <c r="M346" s="48">
        <v>1</v>
      </c>
      <c r="N346" s="48">
        <v>1</v>
      </c>
      <c r="O346" s="48"/>
      <c r="P346" s="48">
        <v>1</v>
      </c>
      <c r="Q346" s="48">
        <v>1</v>
      </c>
      <c r="R346" s="48">
        <v>1</v>
      </c>
      <c r="S346" s="48">
        <v>1</v>
      </c>
      <c r="T346" s="48">
        <v>1</v>
      </c>
      <c r="U346" s="48">
        <v>1</v>
      </c>
      <c r="V346" s="48">
        <v>1</v>
      </c>
      <c r="W346" s="49"/>
    </row>
    <row r="347" spans="1:23" ht="12" customHeight="1">
      <c r="A347" s="26">
        <v>343</v>
      </c>
      <c r="B347" s="27" t="str">
        <f>DB_INFO!B347</f>
        <v>PT</v>
      </c>
      <c r="C347" s="27" t="str">
        <f>DB_INFO!C347</f>
        <v>Public</v>
      </c>
      <c r="D347" s="27" t="str">
        <f>DB_INFO!D347</f>
        <v>Health Centre</v>
      </c>
      <c r="E347" s="27" t="str">
        <f>DB_INFO!E347</f>
        <v>No</v>
      </c>
      <c r="F347" s="28" t="str">
        <f>DB_INFO!F347</f>
        <v>Below 100</v>
      </c>
      <c r="G347" s="28" t="str">
        <f>DB_INFO!G347</f>
        <v>Below 1000</v>
      </c>
      <c r="H347" s="28" t="str">
        <f>DB_INFO!H347</f>
        <v>No</v>
      </c>
      <c r="I347" s="28" t="str">
        <f>DB_INFO!I347</f>
        <v>No</v>
      </c>
      <c r="J347" s="33">
        <v>1</v>
      </c>
      <c r="K347" s="48">
        <v>1</v>
      </c>
      <c r="L347" s="48">
        <v>1</v>
      </c>
      <c r="M347" s="48">
        <v>1</v>
      </c>
      <c r="N347" s="48">
        <v>1</v>
      </c>
      <c r="O347" s="48">
        <v>1</v>
      </c>
      <c r="P347" s="48">
        <v>1</v>
      </c>
      <c r="Q347" s="48">
        <v>1</v>
      </c>
      <c r="R347" s="48">
        <v>1</v>
      </c>
      <c r="S347" s="48">
        <v>1</v>
      </c>
      <c r="T347" s="48">
        <v>1</v>
      </c>
      <c r="U347" s="48">
        <v>1</v>
      </c>
      <c r="V347" s="48">
        <v>1</v>
      </c>
      <c r="W347" s="49"/>
    </row>
    <row r="348" spans="1:23" ht="12" customHeight="1">
      <c r="A348" s="26">
        <v>344</v>
      </c>
      <c r="B348" s="27" t="str">
        <f>DB_INFO!B348</f>
        <v>PT</v>
      </c>
      <c r="C348" s="27" t="str">
        <f>DB_INFO!C348</f>
        <v>Private</v>
      </c>
      <c r="D348" s="27" t="str">
        <f>DB_INFO!D348</f>
        <v>Hotel</v>
      </c>
      <c r="E348" s="27" t="str">
        <f>DB_INFO!E348</f>
        <v>Yes</v>
      </c>
      <c r="F348" s="28" t="str">
        <f>DB_INFO!F348</f>
        <v>Below 100</v>
      </c>
      <c r="G348" s="28" t="str">
        <f>DB_INFO!G348</f>
        <v>Above 5000</v>
      </c>
      <c r="H348" s="28" t="str">
        <f>DB_INFO!H348</f>
        <v>Yes</v>
      </c>
      <c r="I348" s="28" t="str">
        <f>DB_INFO!I348</f>
        <v>Yes</v>
      </c>
      <c r="J348" s="33">
        <v>1</v>
      </c>
      <c r="K348" s="48">
        <v>1</v>
      </c>
      <c r="L348" s="48">
        <v>1</v>
      </c>
      <c r="M348" s="48">
        <v>1</v>
      </c>
      <c r="N348" s="48">
        <v>1</v>
      </c>
      <c r="O348" s="48">
        <v>1</v>
      </c>
      <c r="P348" s="48">
        <v>1</v>
      </c>
      <c r="Q348" s="48">
        <v>1</v>
      </c>
      <c r="R348" s="48">
        <v>1</v>
      </c>
      <c r="S348" s="48">
        <v>1</v>
      </c>
      <c r="T348" s="48">
        <v>1</v>
      </c>
      <c r="U348" s="48">
        <v>1</v>
      </c>
      <c r="V348" s="48">
        <v>1</v>
      </c>
      <c r="W348" s="49"/>
    </row>
    <row r="349" spans="1:23" ht="12" customHeight="1">
      <c r="A349" s="26">
        <v>345</v>
      </c>
      <c r="B349" s="27" t="str">
        <f>DB_INFO!B349</f>
        <v>PT</v>
      </c>
      <c r="C349" s="27" t="str">
        <f>DB_INFO!C349</f>
        <v>Private</v>
      </c>
      <c r="D349" s="27" t="str">
        <f>DB_INFO!D349</f>
        <v>Office</v>
      </c>
      <c r="E349" s="27" t="str">
        <f>DB_INFO!E349</f>
        <v>No</v>
      </c>
      <c r="F349" s="28" t="str">
        <f>DB_INFO!F349</f>
        <v>Below 100</v>
      </c>
      <c r="G349" s="28" t="str">
        <f>DB_INFO!G349</f>
        <v>Below 1000</v>
      </c>
      <c r="H349" s="28" t="str">
        <f>DB_INFO!H349</f>
        <v>No</v>
      </c>
      <c r="I349" s="28" t="str">
        <f>DB_INFO!I349</f>
        <v>No</v>
      </c>
      <c r="J349" s="33">
        <v>1</v>
      </c>
      <c r="K349" s="48">
        <v>1</v>
      </c>
      <c r="L349" s="48">
        <v>1</v>
      </c>
      <c r="M349" s="48">
        <v>1</v>
      </c>
      <c r="N349" s="48">
        <v>1</v>
      </c>
      <c r="O349" s="48">
        <v>1</v>
      </c>
      <c r="P349" s="48">
        <v>1</v>
      </c>
      <c r="Q349" s="48">
        <v>1</v>
      </c>
      <c r="R349" s="48">
        <v>1</v>
      </c>
      <c r="S349" s="48">
        <v>1</v>
      </c>
      <c r="T349" s="48">
        <v>1</v>
      </c>
      <c r="U349" s="48">
        <v>1</v>
      </c>
      <c r="V349" s="48">
        <v>1</v>
      </c>
      <c r="W349" s="49"/>
    </row>
    <row r="350" spans="1:23" ht="12" customHeight="1">
      <c r="A350" s="26">
        <v>346</v>
      </c>
      <c r="B350" s="27" t="str">
        <f>DB_INFO!B350</f>
        <v>PT</v>
      </c>
      <c r="C350" s="27" t="str">
        <f>DB_INFO!C350</f>
        <v>Private</v>
      </c>
      <c r="D350" s="27" t="str">
        <f>DB_INFO!D350</f>
        <v>Office</v>
      </c>
      <c r="E350" s="27" t="str">
        <f>DB_INFO!E350</f>
        <v>No</v>
      </c>
      <c r="F350" s="28" t="str">
        <f>DB_INFO!F350</f>
        <v>Below 100</v>
      </c>
      <c r="G350" s="28" t="str">
        <f>DB_INFO!G350</f>
        <v>Below 1000</v>
      </c>
      <c r="H350" s="28" t="str">
        <f>DB_INFO!H350</f>
        <v>No</v>
      </c>
      <c r="I350" s="28" t="str">
        <f>DB_INFO!I350</f>
        <v>Yes</v>
      </c>
      <c r="J350" s="33">
        <v>1</v>
      </c>
      <c r="K350" s="48">
        <v>1</v>
      </c>
      <c r="L350" s="48">
        <v>1</v>
      </c>
      <c r="M350" s="48">
        <v>1</v>
      </c>
      <c r="N350" s="48">
        <v>1</v>
      </c>
      <c r="O350" s="48">
        <v>1</v>
      </c>
      <c r="P350" s="48">
        <v>1</v>
      </c>
      <c r="Q350" s="48">
        <v>1</v>
      </c>
      <c r="R350" s="48">
        <v>1</v>
      </c>
      <c r="S350" s="48">
        <v>1</v>
      </c>
      <c r="T350" s="48">
        <v>1</v>
      </c>
      <c r="U350" s="48">
        <v>1</v>
      </c>
      <c r="V350" s="48">
        <v>1</v>
      </c>
      <c r="W350" s="49"/>
    </row>
    <row r="351" spans="1:23" ht="12" customHeight="1">
      <c r="A351" s="26">
        <v>347</v>
      </c>
      <c r="B351" s="27" t="str">
        <f>DB_INFO!B351</f>
        <v>PT</v>
      </c>
      <c r="C351" s="27" t="str">
        <f>DB_INFO!C351</f>
        <v>Public</v>
      </c>
      <c r="D351" s="27" t="str">
        <f>DB_INFO!D351</f>
        <v>Office</v>
      </c>
      <c r="E351" s="27" t="str">
        <f>DB_INFO!E351</f>
        <v>No</v>
      </c>
      <c r="F351" s="28" t="str">
        <f>DB_INFO!F351</f>
        <v>Below 100</v>
      </c>
      <c r="G351" s="28" t="str">
        <f>DB_INFO!G351</f>
        <v>Below 1000</v>
      </c>
      <c r="H351" s="28" t="str">
        <f>DB_INFO!H351</f>
        <v>Yes</v>
      </c>
      <c r="I351" s="28" t="str">
        <f>DB_INFO!I351</f>
        <v>Yes</v>
      </c>
      <c r="J351" s="33">
        <v>1</v>
      </c>
      <c r="K351" s="48">
        <v>1</v>
      </c>
      <c r="L351" s="48">
        <v>1</v>
      </c>
      <c r="M351" s="48">
        <v>1</v>
      </c>
      <c r="N351" s="48">
        <v>1</v>
      </c>
      <c r="O351" s="48">
        <v>1</v>
      </c>
      <c r="P351" s="48">
        <v>1</v>
      </c>
      <c r="Q351" s="48">
        <v>1</v>
      </c>
      <c r="R351" s="48">
        <v>1</v>
      </c>
      <c r="S351" s="48">
        <v>1</v>
      </c>
      <c r="T351" s="48">
        <v>1</v>
      </c>
      <c r="U351" s="48">
        <v>1</v>
      </c>
      <c r="V351" s="48">
        <v>1</v>
      </c>
      <c r="W351" s="49"/>
    </row>
    <row r="352" spans="1:23" ht="12" customHeight="1">
      <c r="A352" s="26">
        <v>348</v>
      </c>
      <c r="B352" s="27" t="str">
        <f>DB_INFO!B352</f>
        <v>PT</v>
      </c>
      <c r="C352" s="27" t="str">
        <f>DB_INFO!C352</f>
        <v>Private</v>
      </c>
      <c r="D352" s="27" t="str">
        <f>DB_INFO!D352</f>
        <v>Office</v>
      </c>
      <c r="E352" s="27" t="str">
        <f>DB_INFO!E352</f>
        <v>No</v>
      </c>
      <c r="F352" s="28" t="str">
        <f>DB_INFO!F352</f>
        <v>Below 100</v>
      </c>
      <c r="G352" s="28" t="str">
        <f>DB_INFO!G352</f>
        <v>Below 1000</v>
      </c>
      <c r="H352" s="28" t="str">
        <f>DB_INFO!H352</f>
        <v>No</v>
      </c>
      <c r="I352" s="28" t="str">
        <f>DB_INFO!I352</f>
        <v>No</v>
      </c>
      <c r="J352" s="33">
        <v>1</v>
      </c>
      <c r="K352" s="48">
        <v>1</v>
      </c>
      <c r="L352" s="48">
        <v>1</v>
      </c>
      <c r="M352" s="48">
        <v>1</v>
      </c>
      <c r="N352" s="48">
        <v>1</v>
      </c>
      <c r="O352" s="48">
        <v>1</v>
      </c>
      <c r="P352" s="48">
        <v>1</v>
      </c>
      <c r="Q352" s="48">
        <v>1</v>
      </c>
      <c r="R352" s="48">
        <v>1</v>
      </c>
      <c r="S352" s="48">
        <v>1</v>
      </c>
      <c r="T352" s="48">
        <v>1</v>
      </c>
      <c r="U352" s="48"/>
      <c r="V352" s="48">
        <v>1</v>
      </c>
      <c r="W352" s="49"/>
    </row>
    <row r="353" spans="1:23" ht="12" customHeight="1">
      <c r="A353" s="26">
        <v>349</v>
      </c>
      <c r="B353" s="27" t="str">
        <f>DB_INFO!B353</f>
        <v>PT</v>
      </c>
      <c r="C353" s="27" t="str">
        <f>DB_INFO!C353</f>
        <v>Public</v>
      </c>
      <c r="D353" s="27" t="str">
        <f>DB_INFO!D353</f>
        <v>Office</v>
      </c>
      <c r="E353" s="27" t="str">
        <f>DB_INFO!E353</f>
        <v>No</v>
      </c>
      <c r="F353" s="28" t="str">
        <f>DB_INFO!F353</f>
        <v>Below 100</v>
      </c>
      <c r="G353" s="28" t="str">
        <f>DB_INFO!G353</f>
        <v>Below 1000</v>
      </c>
      <c r="H353" s="28" t="str">
        <f>DB_INFO!H353</f>
        <v>No</v>
      </c>
      <c r="I353" s="28" t="str">
        <f>DB_INFO!I353</f>
        <v>No</v>
      </c>
      <c r="J353" s="33">
        <v>1</v>
      </c>
      <c r="K353" s="48">
        <v>1</v>
      </c>
      <c r="L353" s="48">
        <v>1</v>
      </c>
      <c r="M353" s="48">
        <v>1</v>
      </c>
      <c r="N353" s="48">
        <v>1</v>
      </c>
      <c r="O353" s="48">
        <v>1</v>
      </c>
      <c r="P353" s="48"/>
      <c r="Q353" s="48">
        <v>1</v>
      </c>
      <c r="R353" s="48">
        <v>1</v>
      </c>
      <c r="S353" s="48">
        <v>1</v>
      </c>
      <c r="T353" s="48">
        <v>1</v>
      </c>
      <c r="U353" s="48">
        <v>1</v>
      </c>
      <c r="V353" s="48">
        <v>1</v>
      </c>
      <c r="W353" s="49"/>
    </row>
    <row r="354" spans="1:23" ht="12" customHeight="1">
      <c r="A354" s="26">
        <v>350</v>
      </c>
      <c r="B354" s="27" t="str">
        <f>DB_INFO!B354</f>
        <v>PT</v>
      </c>
      <c r="C354" s="27" t="str">
        <f>DB_INFO!C354</f>
        <v>Public</v>
      </c>
      <c r="D354" s="27" t="str">
        <f>DB_INFO!D354</f>
        <v>Health Centre</v>
      </c>
      <c r="E354" s="27" t="str">
        <f>DB_INFO!E354</f>
        <v>No</v>
      </c>
      <c r="F354" s="28" t="str">
        <f>DB_INFO!F354</f>
        <v>Below 100</v>
      </c>
      <c r="G354" s="28" t="str">
        <f>DB_INFO!G354</f>
        <v>1000-5000</v>
      </c>
      <c r="H354" s="28" t="str">
        <f>DB_INFO!H354</f>
        <v>No</v>
      </c>
      <c r="I354" s="28" t="str">
        <f>DB_INFO!I354</f>
        <v>No</v>
      </c>
      <c r="J354" s="33">
        <v>1</v>
      </c>
      <c r="K354" s="48">
        <v>1</v>
      </c>
      <c r="L354" s="48">
        <v>1</v>
      </c>
      <c r="M354" s="48">
        <v>1</v>
      </c>
      <c r="N354" s="48">
        <v>1</v>
      </c>
      <c r="O354" s="48"/>
      <c r="P354" s="48">
        <v>1</v>
      </c>
      <c r="Q354" s="48">
        <v>1</v>
      </c>
      <c r="R354" s="48">
        <v>1</v>
      </c>
      <c r="S354" s="48">
        <v>1</v>
      </c>
      <c r="T354" s="48">
        <v>1</v>
      </c>
      <c r="U354" s="48">
        <v>1</v>
      </c>
      <c r="V354" s="48">
        <v>1</v>
      </c>
      <c r="W354" s="49"/>
    </row>
    <row r="355" spans="1:23" ht="12" customHeight="1">
      <c r="A355" s="26">
        <v>351</v>
      </c>
      <c r="B355" s="27" t="str">
        <f>DB_INFO!B355</f>
        <v>PT</v>
      </c>
      <c r="C355" s="27" t="str">
        <f>DB_INFO!C355</f>
        <v>Private</v>
      </c>
      <c r="D355" s="27" t="str">
        <f>DB_INFO!D355</f>
        <v>Hotel</v>
      </c>
      <c r="E355" s="27" t="str">
        <f>DB_INFO!E355</f>
        <v>Yes</v>
      </c>
      <c r="F355" s="28" t="str">
        <f>DB_INFO!F355</f>
        <v>Below 100</v>
      </c>
      <c r="G355" s="28" t="str">
        <f>DB_INFO!G355</f>
        <v>1000-5000</v>
      </c>
      <c r="H355" s="28" t="str">
        <f>DB_INFO!H355</f>
        <v>No</v>
      </c>
      <c r="I355" s="28" t="str">
        <f>DB_INFO!I355</f>
        <v>No</v>
      </c>
      <c r="J355" s="33">
        <v>1</v>
      </c>
      <c r="K355" s="48">
        <v>1</v>
      </c>
      <c r="L355" s="48">
        <v>1</v>
      </c>
      <c r="M355" s="48">
        <v>1</v>
      </c>
      <c r="N355" s="48">
        <v>1</v>
      </c>
      <c r="O355" s="48">
        <v>1</v>
      </c>
      <c r="P355" s="48">
        <v>1</v>
      </c>
      <c r="Q355" s="48">
        <v>1</v>
      </c>
      <c r="R355" s="48">
        <v>1</v>
      </c>
      <c r="S355" s="48">
        <v>1</v>
      </c>
      <c r="T355" s="48">
        <v>1</v>
      </c>
      <c r="U355" s="48">
        <v>1</v>
      </c>
      <c r="V355" s="48">
        <v>1</v>
      </c>
      <c r="W355" s="49"/>
    </row>
    <row r="356" spans="1:23" ht="12" customHeight="1">
      <c r="A356" s="26">
        <v>352</v>
      </c>
      <c r="B356" s="27" t="str">
        <f>DB_INFO!B356</f>
        <v>PT</v>
      </c>
      <c r="C356" s="27" t="str">
        <f>DB_INFO!C356</f>
        <v>Private</v>
      </c>
      <c r="D356" s="27" t="str">
        <f>DB_INFO!D356</f>
        <v>Hotel</v>
      </c>
      <c r="E356" s="27" t="str">
        <f>DB_INFO!E356</f>
        <v>No</v>
      </c>
      <c r="F356" s="28" t="str">
        <f>DB_INFO!F356</f>
        <v>Below 100</v>
      </c>
      <c r="G356" s="28" t="str">
        <f>DB_INFO!G356</f>
        <v>Above 5000</v>
      </c>
      <c r="H356" s="28" t="str">
        <f>DB_INFO!H356</f>
        <v>Yes</v>
      </c>
      <c r="I356" s="28" t="str">
        <f>DB_INFO!I356</f>
        <v>No</v>
      </c>
      <c r="J356" s="33">
        <v>1</v>
      </c>
      <c r="K356" s="48">
        <v>1</v>
      </c>
      <c r="L356" s="48"/>
      <c r="M356" s="48">
        <v>1</v>
      </c>
      <c r="N356" s="48"/>
      <c r="O356" s="48"/>
      <c r="P356" s="48">
        <v>1</v>
      </c>
      <c r="Q356" s="48">
        <v>1</v>
      </c>
      <c r="R356" s="48">
        <v>1</v>
      </c>
      <c r="S356" s="48">
        <v>1</v>
      </c>
      <c r="T356" s="48">
        <v>1</v>
      </c>
      <c r="U356" s="48">
        <v>1</v>
      </c>
      <c r="V356" s="48">
        <v>1</v>
      </c>
      <c r="W356" s="49"/>
    </row>
    <row r="357" spans="1:23" ht="12" customHeight="1">
      <c r="A357" s="26">
        <v>353</v>
      </c>
      <c r="B357" s="27" t="str">
        <f>DB_INFO!B357</f>
        <v>PT</v>
      </c>
      <c r="C357" s="27" t="str">
        <f>DB_INFO!C357</f>
        <v>Private</v>
      </c>
      <c r="D357" s="27" t="str">
        <f>DB_INFO!D357</f>
        <v>Hotel</v>
      </c>
      <c r="E357" s="27" t="str">
        <f>DB_INFO!E357</f>
        <v>Yes</v>
      </c>
      <c r="F357" s="28" t="str">
        <f>DB_INFO!F357</f>
        <v>Below 100</v>
      </c>
      <c r="G357" s="28" t="str">
        <f>DB_INFO!G357</f>
        <v>1000-5000</v>
      </c>
      <c r="H357" s="28" t="str">
        <f>DB_INFO!H357</f>
        <v>Yes</v>
      </c>
      <c r="I357" s="28" t="str">
        <f>DB_INFO!I357</f>
        <v>Yes</v>
      </c>
      <c r="J357" s="33">
        <v>1</v>
      </c>
      <c r="K357" s="48">
        <v>1</v>
      </c>
      <c r="L357" s="48">
        <v>1</v>
      </c>
      <c r="M357" s="48">
        <v>1</v>
      </c>
      <c r="N357" s="48">
        <v>1</v>
      </c>
      <c r="O357" s="48">
        <v>1</v>
      </c>
      <c r="P357" s="48">
        <v>1</v>
      </c>
      <c r="Q357" s="48">
        <v>1</v>
      </c>
      <c r="R357" s="48">
        <v>1</v>
      </c>
      <c r="S357" s="48">
        <v>1</v>
      </c>
      <c r="T357" s="48">
        <v>1</v>
      </c>
      <c r="U357" s="48">
        <v>1</v>
      </c>
      <c r="V357" s="48">
        <v>1</v>
      </c>
      <c r="W357" s="49"/>
    </row>
    <row r="358" spans="1:23" ht="12" customHeight="1">
      <c r="A358" s="26">
        <v>354</v>
      </c>
      <c r="B358" s="27" t="str">
        <f>DB_INFO!B358</f>
        <v>PT</v>
      </c>
      <c r="C358" s="27" t="str">
        <f>DB_INFO!C358</f>
        <v>Private</v>
      </c>
      <c r="D358" s="27" t="str">
        <f>DB_INFO!D358</f>
        <v>Commerce</v>
      </c>
      <c r="E358" s="27" t="str">
        <f>DB_INFO!E358</f>
        <v>No</v>
      </c>
      <c r="F358" s="28" t="str">
        <f>DB_INFO!F358</f>
        <v>100-1000</v>
      </c>
      <c r="G358" s="28" t="str">
        <f>DB_INFO!G358</f>
        <v>Above 5000</v>
      </c>
      <c r="H358" s="28" t="str">
        <f>DB_INFO!H358</f>
        <v>No</v>
      </c>
      <c r="I358" s="28" t="str">
        <f>DB_INFO!I358</f>
        <v>No</v>
      </c>
      <c r="J358" s="33">
        <v>1</v>
      </c>
      <c r="K358" s="48">
        <v>1</v>
      </c>
      <c r="L358" s="48">
        <v>1</v>
      </c>
      <c r="M358" s="48">
        <v>1</v>
      </c>
      <c r="N358" s="48">
        <v>1</v>
      </c>
      <c r="O358" s="48">
        <v>1</v>
      </c>
      <c r="P358" s="48">
        <v>1</v>
      </c>
      <c r="Q358" s="48">
        <v>1</v>
      </c>
      <c r="R358" s="48">
        <v>1</v>
      </c>
      <c r="S358" s="48">
        <v>1</v>
      </c>
      <c r="T358" s="48">
        <v>1</v>
      </c>
      <c r="U358" s="48">
        <v>1</v>
      </c>
      <c r="V358" s="48">
        <v>1</v>
      </c>
      <c r="W358" s="49"/>
    </row>
    <row r="359" spans="1:23" ht="12" customHeight="1">
      <c r="A359" s="26">
        <v>355</v>
      </c>
      <c r="B359" s="27" t="str">
        <f>DB_INFO!B359</f>
        <v>PT</v>
      </c>
      <c r="C359" s="27" t="str">
        <f>DB_INFO!C359</f>
        <v>Private</v>
      </c>
      <c r="D359" s="27" t="str">
        <f>DB_INFO!D359</f>
        <v>Office</v>
      </c>
      <c r="E359" s="27" t="str">
        <f>DB_INFO!E359</f>
        <v>No</v>
      </c>
      <c r="F359" s="28" t="str">
        <f>DB_INFO!F359</f>
        <v>Below 100</v>
      </c>
      <c r="G359" s="28" t="str">
        <f>DB_INFO!G359</f>
        <v>Below 1000</v>
      </c>
      <c r="H359" s="28" t="str">
        <f>DB_INFO!H359</f>
        <v>No</v>
      </c>
      <c r="I359" s="28" t="str">
        <f>DB_INFO!I359</f>
        <v>No</v>
      </c>
      <c r="J359" s="33">
        <v>1</v>
      </c>
      <c r="K359" s="48">
        <v>1</v>
      </c>
      <c r="L359" s="48">
        <v>1</v>
      </c>
      <c r="M359" s="48">
        <v>1</v>
      </c>
      <c r="N359" s="48">
        <v>1</v>
      </c>
      <c r="O359" s="48">
        <v>1</v>
      </c>
      <c r="P359" s="48">
        <v>1</v>
      </c>
      <c r="Q359" s="48">
        <v>1</v>
      </c>
      <c r="R359" s="48">
        <v>1</v>
      </c>
      <c r="S359" s="48">
        <v>1</v>
      </c>
      <c r="T359" s="48">
        <v>1</v>
      </c>
      <c r="U359" s="48">
        <v>1</v>
      </c>
      <c r="V359" s="48">
        <v>1</v>
      </c>
      <c r="W359" s="49"/>
    </row>
    <row r="360" spans="1:23" ht="12" customHeight="1">
      <c r="A360" s="26">
        <v>356</v>
      </c>
      <c r="B360" s="27" t="str">
        <f>DB_INFO!B360</f>
        <v>PT</v>
      </c>
      <c r="C360" s="27" t="str">
        <f>DB_INFO!C360</f>
        <v>Public</v>
      </c>
      <c r="D360" s="27" t="str">
        <f>DB_INFO!D360</f>
        <v>Office</v>
      </c>
      <c r="E360" s="27" t="str">
        <f>DB_INFO!E360</f>
        <v>No</v>
      </c>
      <c r="F360" s="28" t="str">
        <f>DB_INFO!F360</f>
        <v>Below 100</v>
      </c>
      <c r="G360" s="28" t="str">
        <f>DB_INFO!G360</f>
        <v>Below 1000</v>
      </c>
      <c r="H360" s="28" t="str">
        <f>DB_INFO!H360</f>
        <v>No</v>
      </c>
      <c r="I360" s="28" t="str">
        <f>DB_INFO!I360</f>
        <v>No</v>
      </c>
      <c r="J360" s="33">
        <v>1</v>
      </c>
      <c r="K360" s="48">
        <v>1</v>
      </c>
      <c r="L360" s="48">
        <v>1</v>
      </c>
      <c r="M360" s="48">
        <v>1</v>
      </c>
      <c r="N360" s="48">
        <v>1</v>
      </c>
      <c r="O360" s="48">
        <v>1</v>
      </c>
      <c r="P360" s="48">
        <v>1</v>
      </c>
      <c r="Q360" s="48">
        <v>1</v>
      </c>
      <c r="R360" s="48">
        <v>1</v>
      </c>
      <c r="S360" s="48">
        <v>1</v>
      </c>
      <c r="T360" s="48">
        <v>1</v>
      </c>
      <c r="U360" s="48">
        <v>1</v>
      </c>
      <c r="V360" s="48">
        <v>1</v>
      </c>
      <c r="W360" s="49"/>
    </row>
    <row r="361" spans="1:23" ht="12" customHeight="1">
      <c r="A361" s="26">
        <v>357</v>
      </c>
      <c r="B361" s="27" t="str">
        <f>DB_INFO!B361</f>
        <v>PT</v>
      </c>
      <c r="C361" s="27" t="str">
        <f>DB_INFO!C361</f>
        <v>Private</v>
      </c>
      <c r="D361" s="27" t="str">
        <f>DB_INFO!D361</f>
        <v>Office</v>
      </c>
      <c r="E361" s="27" t="str">
        <f>DB_INFO!E361</f>
        <v>No</v>
      </c>
      <c r="F361" s="28" t="str">
        <f>DB_INFO!F361</f>
        <v>Below 100</v>
      </c>
      <c r="G361" s="28" t="str">
        <f>DB_INFO!G361</f>
        <v>Below 1000</v>
      </c>
      <c r="H361" s="28" t="str">
        <f>DB_INFO!H361</f>
        <v>No</v>
      </c>
      <c r="I361" s="28" t="str">
        <f>DB_INFO!I361</f>
        <v>No</v>
      </c>
      <c r="J361" s="33">
        <v>1</v>
      </c>
      <c r="K361" s="48">
        <v>1</v>
      </c>
      <c r="L361" s="48">
        <v>1</v>
      </c>
      <c r="M361" s="48">
        <v>1</v>
      </c>
      <c r="N361" s="48">
        <v>1</v>
      </c>
      <c r="O361" s="48">
        <v>1</v>
      </c>
      <c r="P361" s="48">
        <v>1</v>
      </c>
      <c r="Q361" s="48">
        <v>1</v>
      </c>
      <c r="R361" s="48">
        <v>1</v>
      </c>
      <c r="S361" s="48">
        <v>1</v>
      </c>
      <c r="T361" s="48">
        <v>1</v>
      </c>
      <c r="U361" s="48">
        <v>1</v>
      </c>
      <c r="V361" s="48">
        <v>1</v>
      </c>
      <c r="W361" s="49"/>
    </row>
    <row r="362" spans="1:23" ht="12" customHeight="1">
      <c r="A362" s="26">
        <v>358</v>
      </c>
      <c r="B362" s="27" t="str">
        <f>DB_INFO!B362</f>
        <v>PT</v>
      </c>
      <c r="C362" s="27" t="str">
        <f>DB_INFO!C362</f>
        <v>Public</v>
      </c>
      <c r="D362" s="27" t="str">
        <f>DB_INFO!D362</f>
        <v>Office</v>
      </c>
      <c r="E362" s="27" t="str">
        <f>DB_INFO!E362</f>
        <v>No</v>
      </c>
      <c r="F362" s="28" t="str">
        <f>DB_INFO!F362</f>
        <v>Below 100</v>
      </c>
      <c r="G362" s="28" t="str">
        <f>DB_INFO!G362</f>
        <v>Below 1000</v>
      </c>
      <c r="H362" s="28" t="str">
        <f>DB_INFO!H362</f>
        <v>No</v>
      </c>
      <c r="I362" s="28" t="str">
        <f>DB_INFO!I362</f>
        <v>No</v>
      </c>
      <c r="J362" s="33">
        <v>1</v>
      </c>
      <c r="K362" s="48">
        <v>1</v>
      </c>
      <c r="L362" s="48">
        <v>1</v>
      </c>
      <c r="M362" s="48">
        <v>1</v>
      </c>
      <c r="N362" s="48">
        <v>1</v>
      </c>
      <c r="O362" s="48">
        <v>1</v>
      </c>
      <c r="P362" s="48">
        <v>1</v>
      </c>
      <c r="Q362" s="48">
        <v>1</v>
      </c>
      <c r="R362" s="48">
        <v>1</v>
      </c>
      <c r="S362" s="48">
        <v>1</v>
      </c>
      <c r="T362" s="48">
        <v>1</v>
      </c>
      <c r="U362" s="48">
        <v>1</v>
      </c>
      <c r="V362" s="48">
        <v>1</v>
      </c>
      <c r="W362" s="49"/>
    </row>
    <row r="363" spans="1:23" ht="12" customHeight="1">
      <c r="A363" s="26">
        <v>359</v>
      </c>
      <c r="B363" s="27" t="str">
        <f>DB_INFO!B363</f>
        <v>PT</v>
      </c>
      <c r="C363" s="27" t="str">
        <f>DB_INFO!C363</f>
        <v>Private</v>
      </c>
      <c r="D363" s="27" t="str">
        <f>DB_INFO!D363</f>
        <v>Office</v>
      </c>
      <c r="E363" s="27" t="str">
        <f>DB_INFO!E363</f>
        <v>No</v>
      </c>
      <c r="F363" s="28" t="str">
        <f>DB_INFO!F363</f>
        <v>Below 100</v>
      </c>
      <c r="G363" s="28" t="str">
        <f>DB_INFO!G363</f>
        <v>Below 1000</v>
      </c>
      <c r="H363" s="28" t="str">
        <f>DB_INFO!H363</f>
        <v>No</v>
      </c>
      <c r="I363" s="28" t="str">
        <f>DB_INFO!I363</f>
        <v>No</v>
      </c>
      <c r="J363" s="33">
        <v>1</v>
      </c>
      <c r="K363" s="48">
        <v>1</v>
      </c>
      <c r="L363" s="48">
        <v>1</v>
      </c>
      <c r="M363" s="48">
        <v>1</v>
      </c>
      <c r="N363" s="48"/>
      <c r="O363" s="48">
        <v>1</v>
      </c>
      <c r="P363" s="48">
        <v>1</v>
      </c>
      <c r="Q363" s="48">
        <v>1</v>
      </c>
      <c r="R363" s="48">
        <v>1</v>
      </c>
      <c r="S363" s="48">
        <v>1</v>
      </c>
      <c r="T363" s="48">
        <v>1</v>
      </c>
      <c r="U363" s="48">
        <v>1</v>
      </c>
      <c r="V363" s="48">
        <v>1</v>
      </c>
      <c r="W363" s="49"/>
    </row>
    <row r="364" spans="1:23" ht="12" customHeight="1">
      <c r="A364" s="26">
        <v>360</v>
      </c>
      <c r="B364" s="27" t="str">
        <f>DB_INFO!B364</f>
        <v>PT</v>
      </c>
      <c r="C364" s="27" t="str">
        <f>DB_INFO!C364</f>
        <v>Private</v>
      </c>
      <c r="D364" s="27" t="str">
        <f>DB_INFO!D364</f>
        <v>Hotel</v>
      </c>
      <c r="E364" s="27" t="str">
        <f>DB_INFO!E364</f>
        <v>No</v>
      </c>
      <c r="F364" s="28" t="str">
        <f>DB_INFO!F364</f>
        <v>Below 100</v>
      </c>
      <c r="G364" s="28" t="str">
        <f>DB_INFO!G364</f>
        <v>1000-5000</v>
      </c>
      <c r="H364" s="28" t="str">
        <f>DB_INFO!H364</f>
        <v>No</v>
      </c>
      <c r="I364" s="28" t="str">
        <f>DB_INFO!I364</f>
        <v>No</v>
      </c>
      <c r="J364" s="33">
        <v>1</v>
      </c>
      <c r="K364" s="48">
        <v>1</v>
      </c>
      <c r="L364" s="48">
        <v>1</v>
      </c>
      <c r="M364" s="48">
        <v>1</v>
      </c>
      <c r="N364" s="48">
        <v>1</v>
      </c>
      <c r="O364" s="48">
        <v>1</v>
      </c>
      <c r="P364" s="48">
        <v>1</v>
      </c>
      <c r="Q364" s="48">
        <v>1</v>
      </c>
      <c r="R364" s="48">
        <v>1</v>
      </c>
      <c r="S364" s="48">
        <v>1</v>
      </c>
      <c r="T364" s="48">
        <v>1</v>
      </c>
      <c r="U364" s="48">
        <v>1</v>
      </c>
      <c r="V364" s="48"/>
      <c r="W364" s="49"/>
    </row>
    <row r="365" spans="1:23" ht="12" customHeight="1">
      <c r="A365" s="26">
        <v>361</v>
      </c>
      <c r="B365" s="27" t="str">
        <f>DB_INFO!B365</f>
        <v>PT</v>
      </c>
      <c r="C365" s="27" t="str">
        <f>DB_INFO!C365</f>
        <v>Private</v>
      </c>
      <c r="D365" s="27" t="str">
        <f>DB_INFO!D365</f>
        <v>Hotel</v>
      </c>
      <c r="E365" s="27" t="str">
        <f>DB_INFO!E365</f>
        <v>Yes</v>
      </c>
      <c r="F365" s="28" t="str">
        <f>DB_INFO!F365</f>
        <v>100-1000</v>
      </c>
      <c r="G365" s="28" t="str">
        <f>DB_INFO!G365</f>
        <v>Above 5000</v>
      </c>
      <c r="H365" s="28" t="str">
        <f>DB_INFO!H365</f>
        <v>No</v>
      </c>
      <c r="I365" s="28" t="str">
        <f>DB_INFO!I365</f>
        <v>Yes</v>
      </c>
      <c r="J365" s="33">
        <v>1</v>
      </c>
      <c r="K365" s="48">
        <v>1</v>
      </c>
      <c r="L365" s="48">
        <v>1</v>
      </c>
      <c r="M365" s="48">
        <v>1</v>
      </c>
      <c r="N365" s="48">
        <v>1</v>
      </c>
      <c r="O365" s="48">
        <v>1</v>
      </c>
      <c r="P365" s="48">
        <v>1</v>
      </c>
      <c r="Q365" s="48">
        <v>1</v>
      </c>
      <c r="R365" s="48">
        <v>1</v>
      </c>
      <c r="S365" s="48">
        <v>1</v>
      </c>
      <c r="T365" s="48">
        <v>1</v>
      </c>
      <c r="U365" s="48">
        <v>1</v>
      </c>
      <c r="V365" s="48">
        <v>1</v>
      </c>
      <c r="W365" s="49"/>
    </row>
    <row r="366" spans="1:23" ht="12" customHeight="1">
      <c r="A366" s="26">
        <v>362</v>
      </c>
      <c r="B366" s="27" t="str">
        <f>DB_INFO!B366</f>
        <v>PT</v>
      </c>
      <c r="C366" s="27" t="str">
        <f>DB_INFO!C366</f>
        <v>Private</v>
      </c>
      <c r="D366" s="27" t="str">
        <f>DB_INFO!D366</f>
        <v>Hotel</v>
      </c>
      <c r="E366" s="27" t="str">
        <f>DB_INFO!E366</f>
        <v>Yes</v>
      </c>
      <c r="F366" s="28" t="str">
        <f>DB_INFO!F366</f>
        <v>Below 100</v>
      </c>
      <c r="G366" s="28" t="str">
        <f>DB_INFO!G366</f>
        <v>Above 5000</v>
      </c>
      <c r="H366" s="28" t="str">
        <f>DB_INFO!H366</f>
        <v>No</v>
      </c>
      <c r="I366" s="28" t="str">
        <f>DB_INFO!I366</f>
        <v>No</v>
      </c>
      <c r="J366" s="33">
        <v>1</v>
      </c>
      <c r="K366" s="48">
        <v>1</v>
      </c>
      <c r="L366" s="48">
        <v>1</v>
      </c>
      <c r="M366" s="48">
        <v>1</v>
      </c>
      <c r="N366" s="48">
        <v>1</v>
      </c>
      <c r="O366" s="48">
        <v>1</v>
      </c>
      <c r="P366" s="48">
        <v>1</v>
      </c>
      <c r="Q366" s="48">
        <v>1</v>
      </c>
      <c r="R366" s="48">
        <v>1</v>
      </c>
      <c r="S366" s="48">
        <v>1</v>
      </c>
      <c r="T366" s="48">
        <v>1</v>
      </c>
      <c r="U366" s="48">
        <v>1</v>
      </c>
      <c r="V366" s="48">
        <v>1</v>
      </c>
      <c r="W366" s="49"/>
    </row>
    <row r="367" spans="1:23" ht="12" customHeight="1">
      <c r="A367" s="26">
        <v>363</v>
      </c>
      <c r="B367" s="27" t="str">
        <f>DB_INFO!B367</f>
        <v>PT</v>
      </c>
      <c r="C367" s="27" t="str">
        <f>DB_INFO!C367</f>
        <v>Private</v>
      </c>
      <c r="D367" s="27" t="str">
        <f>DB_INFO!D367</f>
        <v>Commerce</v>
      </c>
      <c r="E367" s="27" t="str">
        <f>DB_INFO!E367</f>
        <v>No</v>
      </c>
      <c r="F367" s="28" t="str">
        <f>DB_INFO!F367</f>
        <v>100-1000</v>
      </c>
      <c r="G367" s="28" t="str">
        <f>DB_INFO!G367</f>
        <v>Above 5000</v>
      </c>
      <c r="H367" s="28" t="str">
        <f>DB_INFO!H367</f>
        <v>Yes</v>
      </c>
      <c r="I367" s="28" t="str">
        <f>DB_INFO!I367</f>
        <v>Yes</v>
      </c>
      <c r="J367" s="33">
        <v>1</v>
      </c>
      <c r="K367" s="48">
        <v>1</v>
      </c>
      <c r="L367" s="48">
        <v>1</v>
      </c>
      <c r="M367" s="48">
        <v>1</v>
      </c>
      <c r="N367" s="48">
        <v>1</v>
      </c>
      <c r="O367" s="48"/>
      <c r="P367" s="48">
        <v>1</v>
      </c>
      <c r="Q367" s="48">
        <v>1</v>
      </c>
      <c r="R367" s="48">
        <v>1</v>
      </c>
      <c r="S367" s="48">
        <v>1</v>
      </c>
      <c r="T367" s="48">
        <v>1</v>
      </c>
      <c r="U367" s="48">
        <v>1</v>
      </c>
      <c r="V367" s="48">
        <v>1</v>
      </c>
      <c r="W367" s="49"/>
    </row>
    <row r="368" spans="1:23" ht="12" customHeight="1">
      <c r="A368" s="26">
        <v>364</v>
      </c>
      <c r="B368" s="27" t="str">
        <f>DB_INFO!B368</f>
        <v>PT</v>
      </c>
      <c r="C368" s="27" t="str">
        <f>DB_INFO!C368</f>
        <v>Private</v>
      </c>
      <c r="D368" s="27" t="str">
        <f>DB_INFO!D368</f>
        <v>Office</v>
      </c>
      <c r="E368" s="27" t="str">
        <f>DB_INFO!E368</f>
        <v>No</v>
      </c>
      <c r="F368" s="28" t="str">
        <f>DB_INFO!F368</f>
        <v>Below 100</v>
      </c>
      <c r="G368" s="28" t="str">
        <f>DB_INFO!G368</f>
        <v>Below 1000</v>
      </c>
      <c r="H368" s="28" t="str">
        <f>DB_INFO!H368</f>
        <v>No</v>
      </c>
      <c r="I368" s="28" t="str">
        <f>DB_INFO!I368</f>
        <v>No</v>
      </c>
      <c r="J368" s="33">
        <v>1</v>
      </c>
      <c r="K368" s="48">
        <v>1</v>
      </c>
      <c r="L368" s="48">
        <v>1</v>
      </c>
      <c r="M368" s="48">
        <v>1</v>
      </c>
      <c r="N368" s="48">
        <v>1</v>
      </c>
      <c r="O368" s="48"/>
      <c r="P368" s="48">
        <v>1</v>
      </c>
      <c r="Q368" s="48">
        <v>1</v>
      </c>
      <c r="R368" s="48">
        <v>1</v>
      </c>
      <c r="S368" s="48">
        <v>1</v>
      </c>
      <c r="T368" s="48">
        <v>1</v>
      </c>
      <c r="U368" s="48">
        <v>1</v>
      </c>
      <c r="V368" s="48">
        <v>1</v>
      </c>
      <c r="W368" s="49"/>
    </row>
    <row r="369" spans="1:23" ht="12" customHeight="1">
      <c r="A369" s="26">
        <v>365</v>
      </c>
      <c r="B369" s="27" t="str">
        <f>DB_INFO!B369</f>
        <v>PT</v>
      </c>
      <c r="C369" s="27" t="str">
        <f>DB_INFO!C369</f>
        <v>Private</v>
      </c>
      <c r="D369" s="27" t="str">
        <f>DB_INFO!D369</f>
        <v>Office</v>
      </c>
      <c r="E369" s="27" t="str">
        <f>DB_INFO!E369</f>
        <v>No</v>
      </c>
      <c r="F369" s="28" t="str">
        <f>DB_INFO!F369</f>
        <v>Below 100</v>
      </c>
      <c r="G369" s="28" t="str">
        <f>DB_INFO!G369</f>
        <v>Below 1000</v>
      </c>
      <c r="H369" s="28" t="str">
        <f>DB_INFO!H369</f>
        <v>Yes</v>
      </c>
      <c r="I369" s="28" t="str">
        <f>DB_INFO!I369</f>
        <v>No</v>
      </c>
      <c r="J369" s="33">
        <v>1</v>
      </c>
      <c r="K369" s="48">
        <v>1</v>
      </c>
      <c r="L369" s="48">
        <v>1</v>
      </c>
      <c r="M369" s="48">
        <v>1</v>
      </c>
      <c r="N369" s="48">
        <v>1</v>
      </c>
      <c r="O369" s="48">
        <v>1</v>
      </c>
      <c r="P369" s="48">
        <v>1</v>
      </c>
      <c r="Q369" s="48">
        <v>1</v>
      </c>
      <c r="R369" s="48">
        <v>1</v>
      </c>
      <c r="S369" s="48">
        <v>1</v>
      </c>
      <c r="T369" s="48">
        <v>1</v>
      </c>
      <c r="U369" s="48">
        <v>1</v>
      </c>
      <c r="V369" s="48"/>
      <c r="W369" s="49"/>
    </row>
    <row r="370" spans="1:23" ht="12" customHeight="1">
      <c r="A370" s="26">
        <v>366</v>
      </c>
      <c r="B370" s="27" t="str">
        <f>DB_INFO!B370</f>
        <v>PT</v>
      </c>
      <c r="C370" s="27" t="str">
        <f>DB_INFO!C370</f>
        <v>Private</v>
      </c>
      <c r="D370" s="27" t="str">
        <f>DB_INFO!D370</f>
        <v>Hotel</v>
      </c>
      <c r="E370" s="27" t="str">
        <f>DB_INFO!E370</f>
        <v>No</v>
      </c>
      <c r="F370" s="28" t="str">
        <f>DB_INFO!F370</f>
        <v>Below 100</v>
      </c>
      <c r="G370" s="28" t="str">
        <f>DB_INFO!G370</f>
        <v>Above 5000</v>
      </c>
      <c r="H370" s="28" t="str">
        <f>DB_INFO!H370</f>
        <v>No</v>
      </c>
      <c r="I370" s="28" t="str">
        <f>DB_INFO!I370</f>
        <v>Yes</v>
      </c>
      <c r="J370" s="33">
        <v>1</v>
      </c>
      <c r="K370" s="48">
        <v>1</v>
      </c>
      <c r="L370" s="48">
        <v>1</v>
      </c>
      <c r="M370" s="48">
        <v>1</v>
      </c>
      <c r="N370" s="48"/>
      <c r="O370" s="48">
        <v>1</v>
      </c>
      <c r="P370" s="48">
        <v>1</v>
      </c>
      <c r="Q370" s="48">
        <v>1</v>
      </c>
      <c r="R370" s="48">
        <v>1</v>
      </c>
      <c r="S370" s="48">
        <v>1</v>
      </c>
      <c r="T370" s="48">
        <v>1</v>
      </c>
      <c r="U370" s="48">
        <v>1</v>
      </c>
      <c r="V370" s="48">
        <v>1</v>
      </c>
      <c r="W370" s="49"/>
    </row>
    <row r="371" spans="1:23" ht="12" customHeight="1">
      <c r="A371" s="26">
        <v>367</v>
      </c>
      <c r="B371" s="27" t="str">
        <f>DB_INFO!B371</f>
        <v>PT</v>
      </c>
      <c r="C371" s="27" t="str">
        <f>DB_INFO!C371</f>
        <v>Private</v>
      </c>
      <c r="D371" s="27" t="str">
        <f>DB_INFO!D371</f>
        <v>Hotel</v>
      </c>
      <c r="E371" s="27" t="str">
        <f>DB_INFO!E371</f>
        <v>Yes</v>
      </c>
      <c r="F371" s="28" t="str">
        <f>DB_INFO!F371</f>
        <v>Below 100</v>
      </c>
      <c r="G371" s="28" t="str">
        <f>DB_INFO!G371</f>
        <v>1000-5000</v>
      </c>
      <c r="H371" s="28" t="str">
        <f>DB_INFO!H371</f>
        <v>No</v>
      </c>
      <c r="I371" s="28" t="str">
        <f>DB_INFO!I371</f>
        <v>No</v>
      </c>
      <c r="J371" s="33">
        <v>1</v>
      </c>
      <c r="K371" s="48">
        <v>1</v>
      </c>
      <c r="L371" s="48">
        <v>1</v>
      </c>
      <c r="M371" s="48">
        <v>1</v>
      </c>
      <c r="N371" s="48">
        <v>1</v>
      </c>
      <c r="O371" s="48">
        <v>1</v>
      </c>
      <c r="P371" s="48">
        <v>1</v>
      </c>
      <c r="Q371" s="48">
        <v>1</v>
      </c>
      <c r="R371" s="48">
        <v>1</v>
      </c>
      <c r="S371" s="48">
        <v>1</v>
      </c>
      <c r="T371" s="48">
        <v>1</v>
      </c>
      <c r="U371" s="48">
        <v>1</v>
      </c>
      <c r="V371" s="48">
        <v>1</v>
      </c>
      <c r="W371" s="49"/>
    </row>
    <row r="372" spans="1:23" ht="12" customHeight="1">
      <c r="A372" s="26">
        <v>368</v>
      </c>
      <c r="B372" s="27" t="str">
        <f>DB_INFO!B372</f>
        <v>PT</v>
      </c>
      <c r="C372" s="27" t="str">
        <f>DB_INFO!C372</f>
        <v>Private</v>
      </c>
      <c r="D372" s="27" t="str">
        <f>DB_INFO!D372</f>
        <v>Hotel</v>
      </c>
      <c r="E372" s="27" t="str">
        <f>DB_INFO!E372</f>
        <v>Yes</v>
      </c>
      <c r="F372" s="28" t="str">
        <f>DB_INFO!F372</f>
        <v>Below 100</v>
      </c>
      <c r="G372" s="28" t="str">
        <f>DB_INFO!G372</f>
        <v>1000-5000</v>
      </c>
      <c r="H372" s="28" t="str">
        <f>DB_INFO!H372</f>
        <v>No</v>
      </c>
      <c r="I372" s="28" t="str">
        <f>DB_INFO!I372</f>
        <v>No</v>
      </c>
      <c r="J372" s="33">
        <v>1</v>
      </c>
      <c r="K372" s="48">
        <v>1</v>
      </c>
      <c r="L372" s="48">
        <v>1</v>
      </c>
      <c r="M372" s="48">
        <v>1</v>
      </c>
      <c r="N372" s="48">
        <v>1</v>
      </c>
      <c r="O372" s="48"/>
      <c r="P372" s="48">
        <v>1</v>
      </c>
      <c r="Q372" s="48">
        <v>1</v>
      </c>
      <c r="R372" s="48">
        <v>1</v>
      </c>
      <c r="S372" s="48">
        <v>1</v>
      </c>
      <c r="T372" s="48">
        <v>1</v>
      </c>
      <c r="U372" s="48">
        <v>1</v>
      </c>
      <c r="V372" s="48">
        <v>1</v>
      </c>
      <c r="W372" s="49"/>
    </row>
    <row r="373" spans="1:23" ht="12" customHeight="1">
      <c r="A373" s="26">
        <v>369</v>
      </c>
      <c r="B373" s="27" t="str">
        <f>DB_INFO!B373</f>
        <v>PT</v>
      </c>
      <c r="C373" s="27" t="str">
        <f>DB_INFO!C373</f>
        <v>Private</v>
      </c>
      <c r="D373" s="27" t="str">
        <f>DB_INFO!D373</f>
        <v>Hotel</v>
      </c>
      <c r="E373" s="27" t="str">
        <f>DB_INFO!E373</f>
        <v>No</v>
      </c>
      <c r="F373" s="28" t="str">
        <f>DB_INFO!F373</f>
        <v>Below 100</v>
      </c>
      <c r="G373" s="28" t="str">
        <f>DB_INFO!G373</f>
        <v>Above 5000</v>
      </c>
      <c r="H373" s="28" t="str">
        <f>DB_INFO!H373</f>
        <v>No</v>
      </c>
      <c r="I373" s="28" t="str">
        <f>DB_INFO!I373</f>
        <v>Yes</v>
      </c>
      <c r="J373" s="33">
        <v>1</v>
      </c>
      <c r="K373" s="48">
        <v>1</v>
      </c>
      <c r="L373" s="48">
        <v>1</v>
      </c>
      <c r="M373" s="48">
        <v>1</v>
      </c>
      <c r="N373" s="48">
        <v>1</v>
      </c>
      <c r="O373" s="48">
        <v>1</v>
      </c>
      <c r="P373" s="48">
        <v>1</v>
      </c>
      <c r="Q373" s="48">
        <v>1</v>
      </c>
      <c r="R373" s="48">
        <v>1</v>
      </c>
      <c r="S373" s="48">
        <v>1</v>
      </c>
      <c r="T373" s="48">
        <v>1</v>
      </c>
      <c r="U373" s="48">
        <v>1</v>
      </c>
      <c r="V373" s="48">
        <v>1</v>
      </c>
      <c r="W373" s="49"/>
    </row>
    <row r="374" spans="1:23" ht="12" customHeight="1">
      <c r="A374" s="26">
        <v>370</v>
      </c>
      <c r="B374" s="27" t="str">
        <f>DB_INFO!B374</f>
        <v>PT</v>
      </c>
      <c r="C374" s="27" t="str">
        <f>DB_INFO!C374</f>
        <v>Public</v>
      </c>
      <c r="D374" s="27" t="str">
        <f>DB_INFO!D374</f>
        <v>Education Centre</v>
      </c>
      <c r="E374" s="27" t="str">
        <f>DB_INFO!E374</f>
        <v>No</v>
      </c>
      <c r="F374" s="28" t="str">
        <f>DB_INFO!F374</f>
        <v>100-1000</v>
      </c>
      <c r="G374" s="28" t="str">
        <f>DB_INFO!G374</f>
        <v>1000-5000</v>
      </c>
      <c r="H374" s="28" t="str">
        <f>DB_INFO!H374</f>
        <v>Yes</v>
      </c>
      <c r="I374" s="28" t="str">
        <f>DB_INFO!I374</f>
        <v>Yes</v>
      </c>
      <c r="J374" s="33">
        <v>1</v>
      </c>
      <c r="K374" s="48">
        <v>1</v>
      </c>
      <c r="L374" s="48"/>
      <c r="M374" s="48">
        <v>1</v>
      </c>
      <c r="N374" s="48">
        <v>1</v>
      </c>
      <c r="O374" s="48">
        <v>1</v>
      </c>
      <c r="P374" s="48">
        <v>1</v>
      </c>
      <c r="Q374" s="48">
        <v>1</v>
      </c>
      <c r="R374" s="48">
        <v>1</v>
      </c>
      <c r="S374" s="48">
        <v>1</v>
      </c>
      <c r="T374" s="48">
        <v>1</v>
      </c>
      <c r="U374" s="48">
        <v>1</v>
      </c>
      <c r="V374" s="48">
        <v>1</v>
      </c>
      <c r="W374" s="49"/>
    </row>
    <row r="375" spans="1:23" ht="12" customHeight="1">
      <c r="A375" s="26">
        <v>371</v>
      </c>
      <c r="B375" s="27" t="str">
        <f>DB_INFO!B375</f>
        <v>PT</v>
      </c>
      <c r="C375" s="27" t="str">
        <f>DB_INFO!C375</f>
        <v>Public</v>
      </c>
      <c r="D375" s="27" t="str">
        <f>DB_INFO!D375</f>
        <v>Education Centre</v>
      </c>
      <c r="E375" s="27" t="str">
        <f>DB_INFO!E375</f>
        <v>Yes</v>
      </c>
      <c r="F375" s="28" t="str">
        <f>DB_INFO!F375</f>
        <v>100-1000</v>
      </c>
      <c r="G375" s="28" t="str">
        <f>DB_INFO!G375</f>
        <v>1000-5000</v>
      </c>
      <c r="H375" s="28" t="str">
        <f>DB_INFO!H375</f>
        <v>Yes</v>
      </c>
      <c r="I375" s="28" t="str">
        <f>DB_INFO!I375</f>
        <v>Yes</v>
      </c>
      <c r="J375" s="33">
        <v>1</v>
      </c>
      <c r="K375" s="48">
        <v>1</v>
      </c>
      <c r="L375" s="48">
        <v>1</v>
      </c>
      <c r="M375" s="48">
        <v>1</v>
      </c>
      <c r="N375" s="48">
        <v>1</v>
      </c>
      <c r="O375" s="48">
        <v>1</v>
      </c>
      <c r="P375" s="48">
        <v>1</v>
      </c>
      <c r="Q375" s="48">
        <v>1</v>
      </c>
      <c r="R375" s="48">
        <v>1</v>
      </c>
      <c r="S375" s="48">
        <v>1</v>
      </c>
      <c r="T375" s="48">
        <v>1</v>
      </c>
      <c r="U375" s="48">
        <v>1</v>
      </c>
      <c r="V375" s="48">
        <v>1</v>
      </c>
      <c r="W375" s="49"/>
    </row>
    <row r="376" spans="1:23" ht="12" customHeight="1">
      <c r="A376" s="26">
        <v>372</v>
      </c>
      <c r="B376" s="27" t="str">
        <f>DB_INFO!B376</f>
        <v>PT</v>
      </c>
      <c r="C376" s="27" t="str">
        <f>DB_INFO!C376</f>
        <v>Private</v>
      </c>
      <c r="D376" s="27" t="str">
        <f>DB_INFO!D376</f>
        <v>Education Centre</v>
      </c>
      <c r="E376" s="27" t="str">
        <f>DB_INFO!E376</f>
        <v>No</v>
      </c>
      <c r="F376" s="28" t="str">
        <f>DB_INFO!F376</f>
        <v>Above 1000</v>
      </c>
      <c r="G376" s="28" t="str">
        <f>DB_INFO!G376</f>
        <v>Above 5000</v>
      </c>
      <c r="H376" s="28" t="str">
        <f>DB_INFO!H376</f>
        <v>No</v>
      </c>
      <c r="I376" s="28" t="str">
        <f>DB_INFO!I376</f>
        <v>No</v>
      </c>
      <c r="J376" s="33">
        <v>1</v>
      </c>
      <c r="K376" s="48">
        <v>1</v>
      </c>
      <c r="L376" s="48">
        <v>1</v>
      </c>
      <c r="M376" s="48">
        <v>1</v>
      </c>
      <c r="N376" s="48">
        <v>1</v>
      </c>
      <c r="O376" s="48">
        <v>1</v>
      </c>
      <c r="P376" s="48">
        <v>1</v>
      </c>
      <c r="Q376" s="48">
        <v>1</v>
      </c>
      <c r="R376" s="48">
        <v>1</v>
      </c>
      <c r="S376" s="48">
        <v>1</v>
      </c>
      <c r="T376" s="48">
        <v>1</v>
      </c>
      <c r="U376" s="48">
        <v>1</v>
      </c>
      <c r="V376" s="48">
        <v>1</v>
      </c>
      <c r="W376" s="49"/>
    </row>
    <row r="377" spans="1:23" ht="12" customHeight="1">
      <c r="A377" s="26">
        <v>373</v>
      </c>
      <c r="B377" s="27" t="str">
        <f>DB_INFO!B377</f>
        <v>PT</v>
      </c>
      <c r="C377" s="27" t="str">
        <f>DB_INFO!C377</f>
        <v>Private</v>
      </c>
      <c r="D377" s="27" t="str">
        <f>DB_INFO!D377</f>
        <v>Office</v>
      </c>
      <c r="E377" s="27" t="str">
        <f>DB_INFO!E377</f>
        <v>No</v>
      </c>
      <c r="F377" s="28" t="str">
        <f>DB_INFO!F377</f>
        <v>Below 100</v>
      </c>
      <c r="G377" s="28" t="str">
        <f>DB_INFO!G377</f>
        <v>Below 1000</v>
      </c>
      <c r="H377" s="28" t="str">
        <f>DB_INFO!H377</f>
        <v>No</v>
      </c>
      <c r="I377" s="28" t="str">
        <f>DB_INFO!I377</f>
        <v>Yes</v>
      </c>
      <c r="J377" s="33">
        <v>1</v>
      </c>
      <c r="K377" s="48">
        <v>1</v>
      </c>
      <c r="L377" s="48">
        <v>1</v>
      </c>
      <c r="M377" s="48">
        <v>1</v>
      </c>
      <c r="N377" s="48">
        <v>1</v>
      </c>
      <c r="O377" s="48">
        <v>1</v>
      </c>
      <c r="P377" s="48">
        <v>1</v>
      </c>
      <c r="Q377" s="48">
        <v>1</v>
      </c>
      <c r="R377" s="48">
        <v>1</v>
      </c>
      <c r="S377" s="48">
        <v>1</v>
      </c>
      <c r="T377" s="48">
        <v>1</v>
      </c>
      <c r="U377" s="48">
        <v>1</v>
      </c>
      <c r="V377" s="48">
        <v>1</v>
      </c>
      <c r="W377" s="49"/>
    </row>
    <row r="378" spans="1:23" ht="12" customHeight="1">
      <c r="A378" s="26">
        <v>374</v>
      </c>
      <c r="B378" s="27" t="str">
        <f>DB_INFO!B378</f>
        <v>PT</v>
      </c>
      <c r="C378" s="27" t="str">
        <f>DB_INFO!C378</f>
        <v>Public</v>
      </c>
      <c r="D378" s="27" t="str">
        <f>DB_INFO!D378</f>
        <v>Office</v>
      </c>
      <c r="E378" s="27" t="str">
        <f>DB_INFO!E378</f>
        <v>No</v>
      </c>
      <c r="F378" s="28" t="str">
        <f>DB_INFO!F378</f>
        <v>Below 100</v>
      </c>
      <c r="G378" s="28" t="str">
        <f>DB_INFO!G378</f>
        <v>Below 1000</v>
      </c>
      <c r="H378" s="28" t="str">
        <f>DB_INFO!H378</f>
        <v>No</v>
      </c>
      <c r="I378" s="28" t="str">
        <f>DB_INFO!I378</f>
        <v>No</v>
      </c>
      <c r="J378" s="33">
        <v>1</v>
      </c>
      <c r="K378" s="48">
        <v>1</v>
      </c>
      <c r="L378" s="48"/>
      <c r="M378" s="48">
        <v>1</v>
      </c>
      <c r="N378" s="48">
        <v>1</v>
      </c>
      <c r="O378" s="48">
        <v>1</v>
      </c>
      <c r="P378" s="48">
        <v>1</v>
      </c>
      <c r="Q378" s="48">
        <v>1</v>
      </c>
      <c r="R378" s="48">
        <v>1</v>
      </c>
      <c r="S378" s="48">
        <v>1</v>
      </c>
      <c r="T378" s="48">
        <v>1</v>
      </c>
      <c r="U378" s="48">
        <v>1</v>
      </c>
      <c r="V378" s="48">
        <v>1</v>
      </c>
      <c r="W378" s="49"/>
    </row>
    <row r="379" spans="1:23" ht="12" customHeight="1">
      <c r="A379" s="26">
        <v>375</v>
      </c>
      <c r="B379" s="27" t="str">
        <f>DB_INFO!B379</f>
        <v>PT</v>
      </c>
      <c r="C379" s="27" t="str">
        <f>DB_INFO!C379</f>
        <v>Public</v>
      </c>
      <c r="D379" s="27" t="str">
        <f>DB_INFO!D379</f>
        <v>Office</v>
      </c>
      <c r="E379" s="27" t="str">
        <f>DB_INFO!E379</f>
        <v>No</v>
      </c>
      <c r="F379" s="28" t="str">
        <f>DB_INFO!F379</f>
        <v>Below 100</v>
      </c>
      <c r="G379" s="28" t="str">
        <f>DB_INFO!G379</f>
        <v>Below 1000</v>
      </c>
      <c r="H379" s="28" t="str">
        <f>DB_INFO!H379</f>
        <v>No</v>
      </c>
      <c r="I379" s="28" t="str">
        <f>DB_INFO!I379</f>
        <v>Yes</v>
      </c>
      <c r="J379" s="33">
        <v>1</v>
      </c>
      <c r="K379" s="48">
        <v>1</v>
      </c>
      <c r="L379" s="48">
        <v>1</v>
      </c>
      <c r="M379" s="48">
        <v>1</v>
      </c>
      <c r="N379" s="48">
        <v>1</v>
      </c>
      <c r="O379" s="48">
        <v>1</v>
      </c>
      <c r="P379" s="48">
        <v>1</v>
      </c>
      <c r="Q379" s="48">
        <v>1</v>
      </c>
      <c r="R379" s="48">
        <v>1</v>
      </c>
      <c r="S379" s="48">
        <v>1</v>
      </c>
      <c r="T379" s="48">
        <v>1</v>
      </c>
      <c r="U379" s="48">
        <v>1</v>
      </c>
      <c r="V379" s="48">
        <v>1</v>
      </c>
      <c r="W379" s="49"/>
    </row>
    <row r="380" spans="1:23" ht="12" customHeight="1">
      <c r="A380" s="26">
        <v>376</v>
      </c>
      <c r="B380" s="27" t="str">
        <f>DB_INFO!B380</f>
        <v>PT</v>
      </c>
      <c r="C380" s="27" t="str">
        <f>DB_INFO!C380</f>
        <v>Private</v>
      </c>
      <c r="D380" s="27" t="str">
        <f>DB_INFO!D380</f>
        <v>Office</v>
      </c>
      <c r="E380" s="27" t="str">
        <f>DB_INFO!E380</f>
        <v>No</v>
      </c>
      <c r="F380" s="28" t="str">
        <f>DB_INFO!F380</f>
        <v>Below 100</v>
      </c>
      <c r="G380" s="28" t="str">
        <f>DB_INFO!G380</f>
        <v>DK/DA</v>
      </c>
      <c r="H380" s="28" t="str">
        <f>DB_INFO!H380</f>
        <v>No</v>
      </c>
      <c r="I380" s="28" t="str">
        <f>DB_INFO!I380</f>
        <v>No</v>
      </c>
      <c r="J380" s="33">
        <v>1</v>
      </c>
      <c r="K380" s="48">
        <v>1</v>
      </c>
      <c r="L380" s="48">
        <v>1</v>
      </c>
      <c r="M380" s="48">
        <v>1</v>
      </c>
      <c r="N380" s="48">
        <v>1</v>
      </c>
      <c r="O380" s="48">
        <v>1</v>
      </c>
      <c r="P380" s="48">
        <v>1</v>
      </c>
      <c r="Q380" s="48">
        <v>1</v>
      </c>
      <c r="R380" s="48">
        <v>1</v>
      </c>
      <c r="S380" s="48">
        <v>1</v>
      </c>
      <c r="T380" s="48">
        <v>1</v>
      </c>
      <c r="U380" s="48">
        <v>1</v>
      </c>
      <c r="V380" s="48">
        <v>1</v>
      </c>
      <c r="W380" s="49"/>
    </row>
    <row r="381" spans="1:23" ht="12" customHeight="1">
      <c r="A381" s="26">
        <v>377</v>
      </c>
      <c r="B381" s="27" t="str">
        <f>DB_INFO!B381</f>
        <v>PT</v>
      </c>
      <c r="C381" s="27" t="str">
        <f>DB_INFO!C381</f>
        <v>Public</v>
      </c>
      <c r="D381" s="27" t="str">
        <f>DB_INFO!D381</f>
        <v>Health Centre</v>
      </c>
      <c r="E381" s="27" t="str">
        <f>DB_INFO!E381</f>
        <v>No</v>
      </c>
      <c r="F381" s="28" t="str">
        <f>DB_INFO!F381</f>
        <v>Below 100</v>
      </c>
      <c r="G381" s="28" t="str">
        <f>DB_INFO!G381</f>
        <v>1000-5000</v>
      </c>
      <c r="H381" s="28" t="str">
        <f>DB_INFO!H381</f>
        <v>No</v>
      </c>
      <c r="I381" s="28" t="str">
        <f>DB_INFO!I381</f>
        <v>Yes</v>
      </c>
      <c r="J381" s="33">
        <v>1</v>
      </c>
      <c r="K381" s="48">
        <v>1</v>
      </c>
      <c r="L381" s="48">
        <v>1</v>
      </c>
      <c r="M381" s="48">
        <v>1</v>
      </c>
      <c r="N381" s="48">
        <v>1</v>
      </c>
      <c r="O381" s="48">
        <v>1</v>
      </c>
      <c r="P381" s="48">
        <v>1</v>
      </c>
      <c r="Q381" s="48">
        <v>1</v>
      </c>
      <c r="R381" s="48">
        <v>1</v>
      </c>
      <c r="S381" s="48">
        <v>1</v>
      </c>
      <c r="T381" s="48">
        <v>1</v>
      </c>
      <c r="U381" s="48">
        <v>1</v>
      </c>
      <c r="V381" s="48">
        <v>1</v>
      </c>
      <c r="W381" s="49"/>
    </row>
    <row r="382" spans="1:23" ht="12" customHeight="1">
      <c r="A382" s="26">
        <v>378</v>
      </c>
      <c r="B382" s="27" t="str">
        <f>DB_INFO!B382</f>
        <v>PT</v>
      </c>
      <c r="C382" s="27" t="str">
        <f>DB_INFO!C382</f>
        <v>Private</v>
      </c>
      <c r="D382" s="27" t="str">
        <f>DB_INFO!D382</f>
        <v>Health Centre</v>
      </c>
      <c r="E382" s="27" t="str">
        <f>DB_INFO!E382</f>
        <v>No</v>
      </c>
      <c r="F382" s="28" t="str">
        <f>DB_INFO!F382</f>
        <v>Below 100</v>
      </c>
      <c r="G382" s="28" t="str">
        <f>DB_INFO!G382</f>
        <v>1000-5000</v>
      </c>
      <c r="H382" s="28" t="str">
        <f>DB_INFO!H382</f>
        <v>No</v>
      </c>
      <c r="I382" s="28" t="str">
        <f>DB_INFO!I382</f>
        <v>No</v>
      </c>
      <c r="J382" s="33">
        <v>1</v>
      </c>
      <c r="K382" s="48">
        <v>1</v>
      </c>
      <c r="L382" s="48">
        <v>1</v>
      </c>
      <c r="M382" s="48">
        <v>1</v>
      </c>
      <c r="N382" s="48">
        <v>1</v>
      </c>
      <c r="O382" s="48">
        <v>1</v>
      </c>
      <c r="P382" s="48">
        <v>1</v>
      </c>
      <c r="Q382" s="48">
        <v>1</v>
      </c>
      <c r="R382" s="48">
        <v>1</v>
      </c>
      <c r="S382" s="48">
        <v>1</v>
      </c>
      <c r="T382" s="48">
        <v>1</v>
      </c>
      <c r="U382" s="48">
        <v>1</v>
      </c>
      <c r="V382" s="48">
        <v>1</v>
      </c>
      <c r="W382" s="49"/>
    </row>
    <row r="383" spans="1:23" ht="12" customHeight="1">
      <c r="A383" s="26">
        <v>379</v>
      </c>
      <c r="B383" s="27" t="str">
        <f>DB_INFO!B383</f>
        <v>PT</v>
      </c>
      <c r="C383" s="27" t="str">
        <f>DB_INFO!C383</f>
        <v>Private</v>
      </c>
      <c r="D383" s="27" t="str">
        <f>DB_INFO!D383</f>
        <v>Health Centre</v>
      </c>
      <c r="E383" s="27" t="str">
        <f>DB_INFO!E383</f>
        <v>No</v>
      </c>
      <c r="F383" s="28" t="str">
        <f>DB_INFO!F383</f>
        <v>Below 100</v>
      </c>
      <c r="G383" s="28" t="str">
        <f>DB_INFO!G383</f>
        <v>1000-5000</v>
      </c>
      <c r="H383" s="28" t="str">
        <f>DB_INFO!H383</f>
        <v>No</v>
      </c>
      <c r="I383" s="28" t="str">
        <f>DB_INFO!I383</f>
        <v>No</v>
      </c>
      <c r="J383" s="33">
        <v>1</v>
      </c>
      <c r="K383" s="48">
        <v>1</v>
      </c>
      <c r="L383" s="48">
        <v>1</v>
      </c>
      <c r="M383" s="48">
        <v>1</v>
      </c>
      <c r="N383" s="48">
        <v>1</v>
      </c>
      <c r="O383" s="48">
        <v>1</v>
      </c>
      <c r="P383" s="48">
        <v>1</v>
      </c>
      <c r="Q383" s="48">
        <v>1</v>
      </c>
      <c r="R383" s="48">
        <v>1</v>
      </c>
      <c r="S383" s="48">
        <v>1</v>
      </c>
      <c r="T383" s="48">
        <v>1</v>
      </c>
      <c r="U383" s="48">
        <v>1</v>
      </c>
      <c r="V383" s="48">
        <v>1</v>
      </c>
      <c r="W383" s="49"/>
    </row>
    <row r="384" spans="1:23" ht="12" customHeight="1">
      <c r="A384" s="26">
        <v>380</v>
      </c>
      <c r="B384" s="27" t="str">
        <f>DB_INFO!B384</f>
        <v>PT</v>
      </c>
      <c r="C384" s="27" t="str">
        <f>DB_INFO!C384</f>
        <v>Private</v>
      </c>
      <c r="D384" s="27" t="str">
        <f>DB_INFO!D384</f>
        <v>Hotel</v>
      </c>
      <c r="E384" s="27" t="str">
        <f>DB_INFO!E384</f>
        <v>Yes</v>
      </c>
      <c r="F384" s="28" t="str">
        <f>DB_INFO!F384</f>
        <v>Below 100</v>
      </c>
      <c r="G384" s="28" t="str">
        <f>DB_INFO!G384</f>
        <v>Above 5000</v>
      </c>
      <c r="H384" s="28" t="str">
        <f>DB_INFO!H384</f>
        <v>Yes</v>
      </c>
      <c r="I384" s="28" t="str">
        <f>DB_INFO!I384</f>
        <v>Yes</v>
      </c>
      <c r="J384" s="33">
        <v>1</v>
      </c>
      <c r="K384" s="48">
        <v>1</v>
      </c>
      <c r="L384" s="48">
        <v>1</v>
      </c>
      <c r="M384" s="48">
        <v>1</v>
      </c>
      <c r="N384" s="48">
        <v>1</v>
      </c>
      <c r="O384" s="48">
        <v>1</v>
      </c>
      <c r="P384" s="48">
        <v>1</v>
      </c>
      <c r="Q384" s="48">
        <v>1</v>
      </c>
      <c r="R384" s="48">
        <v>1</v>
      </c>
      <c r="S384" s="48">
        <v>1</v>
      </c>
      <c r="T384" s="48">
        <v>1</v>
      </c>
      <c r="U384" s="48">
        <v>1</v>
      </c>
      <c r="V384" s="48">
        <v>1</v>
      </c>
      <c r="W384" s="49"/>
    </row>
    <row r="385" spans="1:23" ht="12" customHeight="1">
      <c r="A385" s="26">
        <v>381</v>
      </c>
      <c r="B385" s="27" t="str">
        <f>DB_INFO!B385</f>
        <v>PT</v>
      </c>
      <c r="C385" s="27" t="str">
        <f>DB_INFO!C385</f>
        <v>Private</v>
      </c>
      <c r="D385" s="27" t="str">
        <f>DB_INFO!D385</f>
        <v>Hotel</v>
      </c>
      <c r="E385" s="27" t="str">
        <f>DB_INFO!E385</f>
        <v>Yes</v>
      </c>
      <c r="F385" s="28" t="str">
        <f>DB_INFO!F385</f>
        <v>Below 100</v>
      </c>
      <c r="G385" s="28" t="str">
        <f>DB_INFO!G385</f>
        <v>Above 5000</v>
      </c>
      <c r="H385" s="28" t="str">
        <f>DB_INFO!H385</f>
        <v>No</v>
      </c>
      <c r="I385" s="28" t="str">
        <f>DB_INFO!I385</f>
        <v>No</v>
      </c>
      <c r="J385" s="33">
        <v>1</v>
      </c>
      <c r="K385" s="48">
        <v>1</v>
      </c>
      <c r="L385" s="48">
        <v>1</v>
      </c>
      <c r="M385" s="48"/>
      <c r="N385" s="48">
        <v>1</v>
      </c>
      <c r="O385" s="48">
        <v>1</v>
      </c>
      <c r="P385" s="48">
        <v>1</v>
      </c>
      <c r="Q385" s="48">
        <v>1</v>
      </c>
      <c r="R385" s="48">
        <v>1</v>
      </c>
      <c r="S385" s="48">
        <v>1</v>
      </c>
      <c r="T385" s="48">
        <v>1</v>
      </c>
      <c r="U385" s="48">
        <v>1</v>
      </c>
      <c r="V385" s="48">
        <v>1</v>
      </c>
      <c r="W385" s="49"/>
    </row>
    <row r="386" spans="1:23" ht="12" customHeight="1">
      <c r="A386" s="26">
        <v>382</v>
      </c>
      <c r="B386" s="27" t="str">
        <f>DB_INFO!B386</f>
        <v>PT</v>
      </c>
      <c r="C386" s="27" t="str">
        <f>DB_INFO!C386</f>
        <v>Private</v>
      </c>
      <c r="D386" s="27" t="str">
        <f>DB_INFO!D386</f>
        <v>Hotel</v>
      </c>
      <c r="E386" s="27" t="str">
        <f>DB_INFO!E386</f>
        <v>Yes</v>
      </c>
      <c r="F386" s="28" t="str">
        <f>DB_INFO!F386</f>
        <v>Below 100</v>
      </c>
      <c r="G386" s="28" t="str">
        <f>DB_INFO!G386</f>
        <v>Above 5000</v>
      </c>
      <c r="H386" s="28" t="str">
        <f>DB_INFO!H386</f>
        <v>No</v>
      </c>
      <c r="I386" s="28" t="str">
        <f>DB_INFO!I386</f>
        <v>No</v>
      </c>
      <c r="J386" s="33">
        <v>1</v>
      </c>
      <c r="K386" s="48">
        <v>1</v>
      </c>
      <c r="L386" s="48">
        <v>1</v>
      </c>
      <c r="M386" s="48">
        <v>1</v>
      </c>
      <c r="N386" s="48">
        <v>1</v>
      </c>
      <c r="O386" s="48">
        <v>1</v>
      </c>
      <c r="P386" s="48">
        <v>1</v>
      </c>
      <c r="Q386" s="48">
        <v>1</v>
      </c>
      <c r="R386" s="48">
        <v>1</v>
      </c>
      <c r="S386" s="48">
        <v>1</v>
      </c>
      <c r="T386" s="48">
        <v>1</v>
      </c>
      <c r="U386" s="48">
        <v>1</v>
      </c>
      <c r="V386" s="48">
        <v>1</v>
      </c>
      <c r="W386" s="49"/>
    </row>
    <row r="387" spans="1:23" ht="12" customHeight="1">
      <c r="A387" s="26">
        <v>383</v>
      </c>
      <c r="B387" s="27" t="str">
        <f>DB_INFO!B387</f>
        <v>PT</v>
      </c>
      <c r="C387" s="27" t="str">
        <f>DB_INFO!C387</f>
        <v>Private</v>
      </c>
      <c r="D387" s="27" t="str">
        <f>DB_INFO!D387</f>
        <v>Hotel</v>
      </c>
      <c r="E387" s="27" t="str">
        <f>DB_INFO!E387</f>
        <v>Yes</v>
      </c>
      <c r="F387" s="28" t="str">
        <f>DB_INFO!F387</f>
        <v>Below 100</v>
      </c>
      <c r="G387" s="28" t="str">
        <f>DB_INFO!G387</f>
        <v>Above 5000</v>
      </c>
      <c r="H387" s="28" t="str">
        <f>DB_INFO!H387</f>
        <v>No</v>
      </c>
      <c r="I387" s="28" t="str">
        <f>DB_INFO!I387</f>
        <v>Yes</v>
      </c>
      <c r="J387" s="33">
        <v>1</v>
      </c>
      <c r="K387" s="48">
        <v>1</v>
      </c>
      <c r="L387" s="48">
        <v>1</v>
      </c>
      <c r="M387" s="48">
        <v>1</v>
      </c>
      <c r="N387" s="48">
        <v>1</v>
      </c>
      <c r="O387" s="48">
        <v>1</v>
      </c>
      <c r="P387" s="48">
        <v>1</v>
      </c>
      <c r="Q387" s="48">
        <v>1</v>
      </c>
      <c r="R387" s="48">
        <v>1</v>
      </c>
      <c r="S387" s="48">
        <v>1</v>
      </c>
      <c r="T387" s="48">
        <v>1</v>
      </c>
      <c r="U387" s="48">
        <v>1</v>
      </c>
      <c r="V387" s="48">
        <v>1</v>
      </c>
      <c r="W387" s="49"/>
    </row>
    <row r="388" spans="1:23" ht="12" customHeight="1">
      <c r="A388" s="26">
        <v>384</v>
      </c>
      <c r="B388" s="27" t="str">
        <f>DB_INFO!B388</f>
        <v>PT</v>
      </c>
      <c r="C388" s="27" t="str">
        <f>DB_INFO!C388</f>
        <v>Private</v>
      </c>
      <c r="D388" s="27" t="str">
        <f>DB_INFO!D388</f>
        <v>Hotel</v>
      </c>
      <c r="E388" s="27" t="str">
        <f>DB_INFO!E388</f>
        <v>Yes</v>
      </c>
      <c r="F388" s="28" t="str">
        <f>DB_INFO!F388</f>
        <v>Below 100</v>
      </c>
      <c r="G388" s="28" t="str">
        <f>DB_INFO!G388</f>
        <v>1000-5000</v>
      </c>
      <c r="H388" s="28" t="str">
        <f>DB_INFO!H388</f>
        <v>No</v>
      </c>
      <c r="I388" s="28" t="str">
        <f>DB_INFO!I388</f>
        <v>No</v>
      </c>
      <c r="J388" s="33">
        <v>1</v>
      </c>
      <c r="K388" s="48">
        <v>1</v>
      </c>
      <c r="L388" s="48">
        <v>1</v>
      </c>
      <c r="M388" s="48">
        <v>1</v>
      </c>
      <c r="N388" s="48">
        <v>1</v>
      </c>
      <c r="O388" s="48">
        <v>1</v>
      </c>
      <c r="P388" s="48">
        <v>1</v>
      </c>
      <c r="Q388" s="48">
        <v>1</v>
      </c>
      <c r="R388" s="48">
        <v>1</v>
      </c>
      <c r="S388" s="48">
        <v>1</v>
      </c>
      <c r="T388" s="48">
        <v>1</v>
      </c>
      <c r="U388" s="48">
        <v>1</v>
      </c>
      <c r="V388" s="48">
        <v>1</v>
      </c>
      <c r="W388" s="49"/>
    </row>
    <row r="389" spans="1:23" ht="12" customHeight="1">
      <c r="A389" s="26">
        <v>385</v>
      </c>
      <c r="B389" s="27" t="str">
        <f>DB_INFO!B389</f>
        <v>PT</v>
      </c>
      <c r="C389" s="27" t="str">
        <f>DB_INFO!C389</f>
        <v>Public</v>
      </c>
      <c r="D389" s="27" t="str">
        <f>DB_INFO!D389</f>
        <v>Education Centre</v>
      </c>
      <c r="E389" s="27" t="str">
        <f>DB_INFO!E389</f>
        <v>No</v>
      </c>
      <c r="F389" s="28" t="str">
        <f>DB_INFO!F389</f>
        <v>Above 1000</v>
      </c>
      <c r="G389" s="28" t="str">
        <f>DB_INFO!G389</f>
        <v>Above 5000</v>
      </c>
      <c r="H389" s="28" t="str">
        <f>DB_INFO!H389</f>
        <v>Yes</v>
      </c>
      <c r="I389" s="28" t="str">
        <f>DB_INFO!I389</f>
        <v>Yes</v>
      </c>
      <c r="J389" s="33">
        <v>1</v>
      </c>
      <c r="K389" s="48"/>
      <c r="L389" s="48">
        <v>1</v>
      </c>
      <c r="M389" s="48">
        <v>1</v>
      </c>
      <c r="N389" s="48">
        <v>1</v>
      </c>
      <c r="O389" s="48">
        <v>1</v>
      </c>
      <c r="P389" s="48">
        <v>1</v>
      </c>
      <c r="Q389" s="48">
        <v>1</v>
      </c>
      <c r="R389" s="48">
        <v>1</v>
      </c>
      <c r="S389" s="48">
        <v>1</v>
      </c>
      <c r="T389" s="48">
        <v>1</v>
      </c>
      <c r="U389" s="48">
        <v>1</v>
      </c>
      <c r="V389" s="48">
        <v>1</v>
      </c>
      <c r="W389" s="49"/>
    </row>
    <row r="390" spans="1:23" ht="12" customHeight="1">
      <c r="A390" s="26">
        <v>386</v>
      </c>
      <c r="B390" s="27" t="str">
        <f>DB_INFO!B390</f>
        <v>PT</v>
      </c>
      <c r="C390" s="27" t="str">
        <f>DB_INFO!C390</f>
        <v>Private</v>
      </c>
      <c r="D390" s="27" t="str">
        <f>DB_INFO!D390</f>
        <v>Sport Centre</v>
      </c>
      <c r="E390" s="27" t="str">
        <f>DB_INFO!E390</f>
        <v>No</v>
      </c>
      <c r="F390" s="28" t="str">
        <f>DB_INFO!F390</f>
        <v>Below 100</v>
      </c>
      <c r="G390" s="28" t="str">
        <f>DB_INFO!G390</f>
        <v>Below 1000</v>
      </c>
      <c r="H390" s="28" t="str">
        <f>DB_INFO!H390</f>
        <v>No</v>
      </c>
      <c r="I390" s="28" t="str">
        <f>DB_INFO!I390</f>
        <v>No</v>
      </c>
      <c r="J390" s="33">
        <v>1</v>
      </c>
      <c r="K390" s="48">
        <v>1</v>
      </c>
      <c r="L390" s="48">
        <v>1</v>
      </c>
      <c r="M390" s="48">
        <v>1</v>
      </c>
      <c r="N390" s="48">
        <v>1</v>
      </c>
      <c r="O390" s="48">
        <v>1</v>
      </c>
      <c r="P390" s="48">
        <v>1</v>
      </c>
      <c r="Q390" s="48">
        <v>1</v>
      </c>
      <c r="R390" s="48">
        <v>1</v>
      </c>
      <c r="S390" s="48">
        <v>1</v>
      </c>
      <c r="T390" s="48">
        <v>1</v>
      </c>
      <c r="U390" s="48">
        <v>1</v>
      </c>
      <c r="V390" s="48">
        <v>1</v>
      </c>
      <c r="W390" s="49"/>
    </row>
    <row r="391" spans="1:23" ht="12" customHeight="1">
      <c r="A391" s="26">
        <v>387</v>
      </c>
      <c r="B391" s="27" t="str">
        <f>DB_INFO!B391</f>
        <v>PT</v>
      </c>
      <c r="C391" s="27" t="str">
        <f>DB_INFO!C391</f>
        <v>Private</v>
      </c>
      <c r="D391" s="27" t="str">
        <f>DB_INFO!D391</f>
        <v>Office</v>
      </c>
      <c r="E391" s="27" t="str">
        <f>DB_INFO!E391</f>
        <v>No</v>
      </c>
      <c r="F391" s="28" t="str">
        <f>DB_INFO!F391</f>
        <v>Below 100</v>
      </c>
      <c r="G391" s="28" t="str">
        <f>DB_INFO!G391</f>
        <v>Below 1000</v>
      </c>
      <c r="H391" s="28" t="str">
        <f>DB_INFO!H391</f>
        <v>No</v>
      </c>
      <c r="I391" s="28" t="str">
        <f>DB_INFO!I391</f>
        <v>No</v>
      </c>
      <c r="J391" s="33">
        <v>1</v>
      </c>
      <c r="K391" s="48">
        <v>1</v>
      </c>
      <c r="L391" s="48">
        <v>1</v>
      </c>
      <c r="M391" s="48">
        <v>1</v>
      </c>
      <c r="N391" s="48">
        <v>1</v>
      </c>
      <c r="O391" s="48"/>
      <c r="P391" s="48">
        <v>1</v>
      </c>
      <c r="Q391" s="48">
        <v>1</v>
      </c>
      <c r="R391" s="48">
        <v>1</v>
      </c>
      <c r="S391" s="48">
        <v>1</v>
      </c>
      <c r="T391" s="48">
        <v>1</v>
      </c>
      <c r="U391" s="48">
        <v>1</v>
      </c>
      <c r="V391" s="48">
        <v>1</v>
      </c>
      <c r="W391" s="49"/>
    </row>
    <row r="392" spans="1:23" ht="12" customHeight="1">
      <c r="A392" s="26">
        <v>388</v>
      </c>
      <c r="B392" s="27" t="str">
        <f>DB_INFO!B392</f>
        <v>PT</v>
      </c>
      <c r="C392" s="27" t="str">
        <f>DB_INFO!C392</f>
        <v>Public</v>
      </c>
      <c r="D392" s="27" t="str">
        <f>DB_INFO!D392</f>
        <v>Office</v>
      </c>
      <c r="E392" s="27" t="str">
        <f>DB_INFO!E392</f>
        <v>No</v>
      </c>
      <c r="F392" s="28" t="str">
        <f>DB_INFO!F392</f>
        <v>Below 100</v>
      </c>
      <c r="G392" s="28" t="str">
        <f>DB_INFO!G392</f>
        <v>Below 1000</v>
      </c>
      <c r="H392" s="28" t="str">
        <f>DB_INFO!H392</f>
        <v>No</v>
      </c>
      <c r="I392" s="28" t="str">
        <f>DB_INFO!I392</f>
        <v>No</v>
      </c>
      <c r="J392" s="33">
        <v>1</v>
      </c>
      <c r="K392" s="48">
        <v>1</v>
      </c>
      <c r="L392" s="48">
        <v>1</v>
      </c>
      <c r="M392" s="48">
        <v>1</v>
      </c>
      <c r="N392" s="48">
        <v>1</v>
      </c>
      <c r="O392" s="48">
        <v>1</v>
      </c>
      <c r="P392" s="48">
        <v>1</v>
      </c>
      <c r="Q392" s="48">
        <v>1</v>
      </c>
      <c r="R392" s="48">
        <v>1</v>
      </c>
      <c r="S392" s="48">
        <v>1</v>
      </c>
      <c r="T392" s="48">
        <v>1</v>
      </c>
      <c r="U392" s="48">
        <v>1</v>
      </c>
      <c r="V392" s="48">
        <v>1</v>
      </c>
      <c r="W392" s="49"/>
    </row>
    <row r="393" spans="1:23" ht="12" customHeight="1">
      <c r="A393" s="26">
        <v>389</v>
      </c>
      <c r="B393" s="27" t="str">
        <f>DB_INFO!B393</f>
        <v>PT</v>
      </c>
      <c r="C393" s="27" t="str">
        <f>DB_INFO!C393</f>
        <v>Public</v>
      </c>
      <c r="D393" s="27" t="str">
        <f>DB_INFO!D393</f>
        <v>Office</v>
      </c>
      <c r="E393" s="27" t="str">
        <f>DB_INFO!E393</f>
        <v>No</v>
      </c>
      <c r="F393" s="28" t="str">
        <f>DB_INFO!F393</f>
        <v>Below 100</v>
      </c>
      <c r="G393" s="28" t="str">
        <f>DB_INFO!G393</f>
        <v>Below 1000</v>
      </c>
      <c r="H393" s="28" t="str">
        <f>DB_INFO!H393</f>
        <v>Yes</v>
      </c>
      <c r="I393" s="28" t="str">
        <f>DB_INFO!I393</f>
        <v>No</v>
      </c>
      <c r="J393" s="33">
        <v>1</v>
      </c>
      <c r="K393" s="48">
        <v>1</v>
      </c>
      <c r="L393" s="48">
        <v>1</v>
      </c>
      <c r="M393" s="48">
        <v>1</v>
      </c>
      <c r="N393" s="48">
        <v>1</v>
      </c>
      <c r="O393" s="48">
        <v>1</v>
      </c>
      <c r="P393" s="48">
        <v>1</v>
      </c>
      <c r="Q393" s="48">
        <v>1</v>
      </c>
      <c r="R393" s="48">
        <v>1</v>
      </c>
      <c r="S393" s="48">
        <v>1</v>
      </c>
      <c r="T393" s="48">
        <v>1</v>
      </c>
      <c r="U393" s="48">
        <v>1</v>
      </c>
      <c r="V393" s="48">
        <v>1</v>
      </c>
      <c r="W393" s="49"/>
    </row>
    <row r="394" spans="1:23" ht="12" customHeight="1">
      <c r="A394" s="26">
        <v>390</v>
      </c>
      <c r="B394" s="27" t="str">
        <f>DB_INFO!B394</f>
        <v>PT</v>
      </c>
      <c r="C394" s="27" t="str">
        <f>DB_INFO!C394</f>
        <v>Private</v>
      </c>
      <c r="D394" s="27" t="str">
        <f>DB_INFO!D394</f>
        <v>Office</v>
      </c>
      <c r="E394" s="27" t="str">
        <f>DB_INFO!E394</f>
        <v>No</v>
      </c>
      <c r="F394" s="28" t="str">
        <f>DB_INFO!F394</f>
        <v>Below 100</v>
      </c>
      <c r="G394" s="28" t="str">
        <f>DB_INFO!G394</f>
        <v>Below 1000</v>
      </c>
      <c r="H394" s="28" t="str">
        <f>DB_INFO!H394</f>
        <v>No</v>
      </c>
      <c r="I394" s="28" t="str">
        <f>DB_INFO!I394</f>
        <v>Yes</v>
      </c>
      <c r="J394" s="33">
        <v>1</v>
      </c>
      <c r="K394" s="48">
        <v>1</v>
      </c>
      <c r="L394" s="48">
        <v>1</v>
      </c>
      <c r="M394" s="48">
        <v>1</v>
      </c>
      <c r="N394" s="48">
        <v>1</v>
      </c>
      <c r="O394" s="48">
        <v>1</v>
      </c>
      <c r="P394" s="48">
        <v>1</v>
      </c>
      <c r="Q394" s="48">
        <v>1</v>
      </c>
      <c r="R394" s="48"/>
      <c r="S394" s="48">
        <v>1</v>
      </c>
      <c r="T394" s="48">
        <v>1</v>
      </c>
      <c r="U394" s="48">
        <v>1</v>
      </c>
      <c r="V394" s="48">
        <v>1</v>
      </c>
      <c r="W394" s="49"/>
    </row>
    <row r="395" spans="1:23" ht="12" customHeight="1">
      <c r="A395" s="26">
        <v>391</v>
      </c>
      <c r="B395" s="27" t="str">
        <f>DB_INFO!B395</f>
        <v>PT</v>
      </c>
      <c r="C395" s="27" t="str">
        <f>DB_INFO!C395</f>
        <v>Public</v>
      </c>
      <c r="D395" s="27" t="str">
        <f>DB_INFO!D395</f>
        <v>Health Centre</v>
      </c>
      <c r="E395" s="27" t="str">
        <f>DB_INFO!E395</f>
        <v>No</v>
      </c>
      <c r="F395" s="28" t="str">
        <f>DB_INFO!F395</f>
        <v>Below 100</v>
      </c>
      <c r="G395" s="28" t="str">
        <f>DB_INFO!G395</f>
        <v>1000-5000</v>
      </c>
      <c r="H395" s="28" t="str">
        <f>DB_INFO!H395</f>
        <v>No</v>
      </c>
      <c r="I395" s="28" t="str">
        <f>DB_INFO!I395</f>
        <v>No</v>
      </c>
      <c r="J395" s="33">
        <v>1</v>
      </c>
      <c r="K395" s="48">
        <v>1</v>
      </c>
      <c r="L395" s="48">
        <v>1</v>
      </c>
      <c r="M395" s="48">
        <v>1</v>
      </c>
      <c r="N395" s="48">
        <v>1</v>
      </c>
      <c r="O395" s="48">
        <v>1</v>
      </c>
      <c r="P395" s="48">
        <v>1</v>
      </c>
      <c r="Q395" s="48">
        <v>1</v>
      </c>
      <c r="R395" s="48">
        <v>1</v>
      </c>
      <c r="S395" s="48">
        <v>1</v>
      </c>
      <c r="T395" s="48">
        <v>1</v>
      </c>
      <c r="U395" s="48">
        <v>1</v>
      </c>
      <c r="V395" s="48">
        <v>1</v>
      </c>
      <c r="W395" s="49"/>
    </row>
    <row r="396" spans="1:23" ht="12" customHeight="1">
      <c r="A396" s="26">
        <v>392</v>
      </c>
      <c r="B396" s="27" t="str">
        <f>DB_INFO!B396</f>
        <v>PT</v>
      </c>
      <c r="C396" s="27" t="str">
        <f>DB_INFO!C396</f>
        <v>Private</v>
      </c>
      <c r="D396" s="27" t="str">
        <f>DB_INFO!D396</f>
        <v>Health Centre</v>
      </c>
      <c r="E396" s="27" t="str">
        <f>DB_INFO!E396</f>
        <v>No</v>
      </c>
      <c r="F396" s="28" t="str">
        <f>DB_INFO!F396</f>
        <v>Below 100</v>
      </c>
      <c r="G396" s="28" t="str">
        <f>DB_INFO!G396</f>
        <v>1000-5000</v>
      </c>
      <c r="H396" s="28" t="str">
        <f>DB_INFO!H396</f>
        <v>No</v>
      </c>
      <c r="I396" s="28" t="str">
        <f>DB_INFO!I396</f>
        <v>Yes</v>
      </c>
      <c r="J396" s="33">
        <v>1</v>
      </c>
      <c r="K396" s="48">
        <v>1</v>
      </c>
      <c r="L396" s="48">
        <v>1</v>
      </c>
      <c r="M396" s="48">
        <v>1</v>
      </c>
      <c r="N396" s="48">
        <v>1</v>
      </c>
      <c r="O396" s="48"/>
      <c r="P396" s="48">
        <v>1</v>
      </c>
      <c r="Q396" s="48">
        <v>1</v>
      </c>
      <c r="R396" s="48">
        <v>1</v>
      </c>
      <c r="S396" s="48">
        <v>1</v>
      </c>
      <c r="T396" s="48">
        <v>1</v>
      </c>
      <c r="U396" s="48">
        <v>1</v>
      </c>
      <c r="V396" s="48">
        <v>1</v>
      </c>
      <c r="W396" s="49"/>
    </row>
    <row r="397" spans="1:23" ht="12" customHeight="1">
      <c r="A397" s="26">
        <v>393</v>
      </c>
      <c r="B397" s="27" t="str">
        <f>DB_INFO!B397</f>
        <v>PT</v>
      </c>
      <c r="C397" s="27" t="str">
        <f>DB_INFO!C397</f>
        <v>Private</v>
      </c>
      <c r="D397" s="27" t="str">
        <f>DB_INFO!D397</f>
        <v>Hotel</v>
      </c>
      <c r="E397" s="27" t="str">
        <f>DB_INFO!E397</f>
        <v>Yes</v>
      </c>
      <c r="F397" s="28" t="str">
        <f>DB_INFO!F397</f>
        <v>Below 100</v>
      </c>
      <c r="G397" s="28" t="str">
        <f>DB_INFO!G397</f>
        <v>1000-5000</v>
      </c>
      <c r="H397" s="28" t="str">
        <f>DB_INFO!H397</f>
        <v>No</v>
      </c>
      <c r="I397" s="28" t="str">
        <f>DB_INFO!I397</f>
        <v>Yes</v>
      </c>
      <c r="J397" s="33">
        <v>1</v>
      </c>
      <c r="K397" s="48">
        <v>1</v>
      </c>
      <c r="L397" s="48">
        <v>1</v>
      </c>
      <c r="M397" s="48">
        <v>1</v>
      </c>
      <c r="N397" s="48">
        <v>1</v>
      </c>
      <c r="O397" s="48">
        <v>1</v>
      </c>
      <c r="P397" s="48">
        <v>1</v>
      </c>
      <c r="Q397" s="48">
        <v>1</v>
      </c>
      <c r="R397" s="48">
        <v>1</v>
      </c>
      <c r="S397" s="48">
        <v>1</v>
      </c>
      <c r="T397" s="48">
        <v>1</v>
      </c>
      <c r="U397" s="48">
        <v>1</v>
      </c>
      <c r="V397" s="48">
        <v>1</v>
      </c>
      <c r="W397" s="49"/>
    </row>
    <row r="398" spans="1:23" ht="12" customHeight="1">
      <c r="A398" s="26">
        <v>394</v>
      </c>
      <c r="B398" s="27" t="str">
        <f>DB_INFO!B398</f>
        <v>PT</v>
      </c>
      <c r="C398" s="27" t="str">
        <f>DB_INFO!C398</f>
        <v>Private</v>
      </c>
      <c r="D398" s="27" t="str">
        <f>DB_INFO!D398</f>
        <v>Hotel</v>
      </c>
      <c r="E398" s="27" t="str">
        <f>DB_INFO!E398</f>
        <v>No</v>
      </c>
      <c r="F398" s="28" t="str">
        <f>DB_INFO!F398</f>
        <v>Below 100</v>
      </c>
      <c r="G398" s="28" t="str">
        <f>DB_INFO!G398</f>
        <v>Below 1000</v>
      </c>
      <c r="H398" s="28" t="str">
        <f>DB_INFO!H398</f>
        <v>No</v>
      </c>
      <c r="I398" s="28" t="str">
        <f>DB_INFO!I398</f>
        <v>No</v>
      </c>
      <c r="J398" s="33">
        <v>1</v>
      </c>
      <c r="K398" s="48">
        <v>1</v>
      </c>
      <c r="L398" s="48"/>
      <c r="M398" s="48">
        <v>1</v>
      </c>
      <c r="N398" s="48">
        <v>1</v>
      </c>
      <c r="O398" s="48">
        <v>1</v>
      </c>
      <c r="P398" s="48">
        <v>1</v>
      </c>
      <c r="Q398" s="48">
        <v>1</v>
      </c>
      <c r="R398" s="48">
        <v>1</v>
      </c>
      <c r="S398" s="48">
        <v>1</v>
      </c>
      <c r="T398" s="48">
        <v>1</v>
      </c>
      <c r="U398" s="48">
        <v>1</v>
      </c>
      <c r="V398" s="48"/>
      <c r="W398" s="49"/>
    </row>
    <row r="399" spans="1:23" ht="12" customHeight="1">
      <c r="A399" s="26">
        <v>395</v>
      </c>
      <c r="B399" s="27" t="str">
        <f>DB_INFO!B399</f>
        <v>PT</v>
      </c>
      <c r="C399" s="27" t="str">
        <f>DB_INFO!C399</f>
        <v>Private</v>
      </c>
      <c r="D399" s="27" t="str">
        <f>DB_INFO!D399</f>
        <v>Hotel</v>
      </c>
      <c r="E399" s="27" t="str">
        <f>DB_INFO!E399</f>
        <v>No</v>
      </c>
      <c r="F399" s="28" t="str">
        <f>DB_INFO!F399</f>
        <v>Below 100</v>
      </c>
      <c r="G399" s="28" t="str">
        <f>DB_INFO!G399</f>
        <v>1000-5000</v>
      </c>
      <c r="H399" s="28" t="str">
        <f>DB_INFO!H399</f>
        <v>Yes</v>
      </c>
      <c r="I399" s="28" t="str">
        <f>DB_INFO!I399</f>
        <v>No</v>
      </c>
      <c r="J399" s="33">
        <v>1</v>
      </c>
      <c r="K399" s="48">
        <v>1</v>
      </c>
      <c r="L399" s="48">
        <v>1</v>
      </c>
      <c r="M399" s="48">
        <v>1</v>
      </c>
      <c r="N399" s="48">
        <v>1</v>
      </c>
      <c r="O399" s="48">
        <v>1</v>
      </c>
      <c r="P399" s="48">
        <v>1</v>
      </c>
      <c r="Q399" s="48">
        <v>1</v>
      </c>
      <c r="R399" s="48">
        <v>1</v>
      </c>
      <c r="S399" s="48">
        <v>1</v>
      </c>
      <c r="T399" s="48">
        <v>1</v>
      </c>
      <c r="U399" s="48">
        <v>1</v>
      </c>
      <c r="V399" s="48">
        <v>1</v>
      </c>
      <c r="W399" s="49"/>
    </row>
    <row r="400" spans="1:23" ht="12" customHeight="1">
      <c r="A400" s="26">
        <v>396</v>
      </c>
      <c r="B400" s="27" t="str">
        <f>DB_INFO!B400</f>
        <v>PT</v>
      </c>
      <c r="C400" s="27" t="str">
        <f>DB_INFO!C400</f>
        <v>Private</v>
      </c>
      <c r="D400" s="27" t="str">
        <f>DB_INFO!D400</f>
        <v>Hotel</v>
      </c>
      <c r="E400" s="27" t="str">
        <f>DB_INFO!E400</f>
        <v>Yes</v>
      </c>
      <c r="F400" s="28" t="str">
        <f>DB_INFO!F400</f>
        <v>Below 100</v>
      </c>
      <c r="G400" s="28" t="str">
        <f>DB_INFO!G400</f>
        <v>1000-5000</v>
      </c>
      <c r="H400" s="28" t="str">
        <f>DB_INFO!H400</f>
        <v>Yes</v>
      </c>
      <c r="I400" s="28" t="str">
        <f>DB_INFO!I400</f>
        <v>No</v>
      </c>
      <c r="J400" s="33">
        <v>1</v>
      </c>
      <c r="K400" s="48">
        <v>1</v>
      </c>
      <c r="L400" s="48">
        <v>1</v>
      </c>
      <c r="M400" s="48">
        <v>1</v>
      </c>
      <c r="N400" s="48">
        <v>1</v>
      </c>
      <c r="O400" s="48">
        <v>1</v>
      </c>
      <c r="P400" s="48">
        <v>1</v>
      </c>
      <c r="Q400" s="48">
        <v>1</v>
      </c>
      <c r="R400" s="48">
        <v>1</v>
      </c>
      <c r="S400" s="48">
        <v>1</v>
      </c>
      <c r="T400" s="48">
        <v>1</v>
      </c>
      <c r="U400" s="48">
        <v>1</v>
      </c>
      <c r="V400" s="48">
        <v>1</v>
      </c>
      <c r="W400" s="49"/>
    </row>
    <row r="401" spans="1:23" ht="12" customHeight="1">
      <c r="A401" s="26">
        <v>397</v>
      </c>
      <c r="B401" s="27" t="str">
        <f>DB_INFO!B401</f>
        <v>PT</v>
      </c>
      <c r="C401" s="27" t="str">
        <f>DB_INFO!C401</f>
        <v>Public</v>
      </c>
      <c r="D401" s="27" t="str">
        <f>DB_INFO!D401</f>
        <v>Office</v>
      </c>
      <c r="E401" s="27" t="str">
        <f>DB_INFO!E401</f>
        <v>No</v>
      </c>
      <c r="F401" s="28" t="str">
        <f>DB_INFO!F401</f>
        <v>Below 100</v>
      </c>
      <c r="G401" s="28" t="str">
        <f>DB_INFO!G401</f>
        <v>Below 1000</v>
      </c>
      <c r="H401" s="28" t="str">
        <f>DB_INFO!H401</f>
        <v>Yes</v>
      </c>
      <c r="I401" s="28" t="str">
        <f>DB_INFO!I401</f>
        <v>No</v>
      </c>
      <c r="J401" s="33">
        <v>1</v>
      </c>
      <c r="K401" s="48">
        <v>1</v>
      </c>
      <c r="L401" s="48">
        <v>1</v>
      </c>
      <c r="M401" s="48">
        <v>1</v>
      </c>
      <c r="N401" s="48">
        <v>1</v>
      </c>
      <c r="O401" s="48"/>
      <c r="P401" s="48">
        <v>1</v>
      </c>
      <c r="Q401" s="48">
        <v>1</v>
      </c>
      <c r="R401" s="48">
        <v>1</v>
      </c>
      <c r="S401" s="48">
        <v>1</v>
      </c>
      <c r="T401" s="48">
        <v>1</v>
      </c>
      <c r="U401" s="48">
        <v>1</v>
      </c>
      <c r="V401" s="48">
        <v>1</v>
      </c>
      <c r="W401" s="49"/>
    </row>
    <row r="402" spans="1:23" ht="12" customHeight="1">
      <c r="A402" s="26">
        <v>398</v>
      </c>
      <c r="B402" s="27" t="str">
        <f>DB_INFO!B402</f>
        <v>PT</v>
      </c>
      <c r="C402" s="27" t="str">
        <f>DB_INFO!C402</f>
        <v>Private</v>
      </c>
      <c r="D402" s="27" t="str">
        <f>DB_INFO!D402</f>
        <v>Office</v>
      </c>
      <c r="E402" s="27" t="str">
        <f>DB_INFO!E402</f>
        <v>No</v>
      </c>
      <c r="F402" s="28" t="str">
        <f>DB_INFO!F402</f>
        <v>Below 100</v>
      </c>
      <c r="G402" s="28" t="str">
        <f>DB_INFO!G402</f>
        <v>Below 1000</v>
      </c>
      <c r="H402" s="28" t="str">
        <f>DB_INFO!H402</f>
        <v>No</v>
      </c>
      <c r="I402" s="28" t="str">
        <f>DB_INFO!I402</f>
        <v>No</v>
      </c>
      <c r="J402" s="33">
        <v>1</v>
      </c>
      <c r="K402" s="48">
        <v>1</v>
      </c>
      <c r="L402" s="48">
        <v>1</v>
      </c>
      <c r="M402" s="48">
        <v>1</v>
      </c>
      <c r="N402" s="48">
        <v>1</v>
      </c>
      <c r="O402" s="48">
        <v>1</v>
      </c>
      <c r="P402" s="48">
        <v>1</v>
      </c>
      <c r="Q402" s="48">
        <v>1</v>
      </c>
      <c r="R402" s="48">
        <v>1</v>
      </c>
      <c r="S402" s="48">
        <v>1</v>
      </c>
      <c r="T402" s="48">
        <v>1</v>
      </c>
      <c r="U402" s="48">
        <v>1</v>
      </c>
      <c r="V402" s="48">
        <v>1</v>
      </c>
      <c r="W402" s="49"/>
    </row>
    <row r="403" spans="1:23" ht="12" customHeight="1">
      <c r="A403" s="26">
        <v>399</v>
      </c>
      <c r="B403" s="27" t="str">
        <f>DB_INFO!B403</f>
        <v>PT</v>
      </c>
      <c r="C403" s="27" t="str">
        <f>DB_INFO!C403</f>
        <v>Public</v>
      </c>
      <c r="D403" s="27" t="str">
        <f>DB_INFO!D403</f>
        <v>Commerce</v>
      </c>
      <c r="E403" s="27" t="str">
        <f>DB_INFO!E403</f>
        <v>No</v>
      </c>
      <c r="F403" s="28" t="str">
        <f>DB_INFO!F403</f>
        <v>100-1000</v>
      </c>
      <c r="G403" s="28" t="str">
        <f>DB_INFO!G403</f>
        <v>Below 1000</v>
      </c>
      <c r="H403" s="28" t="str">
        <f>DB_INFO!H403</f>
        <v>No</v>
      </c>
      <c r="I403" s="28" t="str">
        <f>DB_INFO!I403</f>
        <v>Yes</v>
      </c>
      <c r="J403" s="33">
        <v>1</v>
      </c>
      <c r="K403" s="48">
        <v>1</v>
      </c>
      <c r="L403" s="48">
        <v>1</v>
      </c>
      <c r="M403" s="48">
        <v>1</v>
      </c>
      <c r="N403" s="48">
        <v>1</v>
      </c>
      <c r="O403" s="48">
        <v>1</v>
      </c>
      <c r="P403" s="48">
        <v>1</v>
      </c>
      <c r="Q403" s="48">
        <v>1</v>
      </c>
      <c r="R403" s="48">
        <v>1</v>
      </c>
      <c r="S403" s="48">
        <v>1</v>
      </c>
      <c r="T403" s="48">
        <v>1</v>
      </c>
      <c r="U403" s="48">
        <v>1</v>
      </c>
      <c r="V403" s="48">
        <v>1</v>
      </c>
      <c r="W403" s="49"/>
    </row>
    <row r="404" spans="1:23" ht="12" customHeight="1">
      <c r="A404" s="26">
        <v>400</v>
      </c>
      <c r="B404" s="27" t="str">
        <f>DB_INFO!B404</f>
        <v>PT</v>
      </c>
      <c r="C404" s="27" t="str">
        <f>DB_INFO!C404</f>
        <v>Public</v>
      </c>
      <c r="D404" s="27" t="str">
        <f>DB_INFO!D404</f>
        <v>Health Centre</v>
      </c>
      <c r="E404" s="27" t="str">
        <f>DB_INFO!E404</f>
        <v>No</v>
      </c>
      <c r="F404" s="28" t="str">
        <f>DB_INFO!F404</f>
        <v>Below 100</v>
      </c>
      <c r="G404" s="28" t="str">
        <f>DB_INFO!G404</f>
        <v>Below 1000</v>
      </c>
      <c r="H404" s="28" t="str">
        <f>DB_INFO!H404</f>
        <v>No</v>
      </c>
      <c r="I404" s="28" t="str">
        <f>DB_INFO!I404</f>
        <v>Yes</v>
      </c>
      <c r="J404" s="33">
        <v>1</v>
      </c>
      <c r="K404" s="48">
        <v>1</v>
      </c>
      <c r="L404" s="48">
        <v>1</v>
      </c>
      <c r="M404" s="48">
        <v>1</v>
      </c>
      <c r="N404" s="48">
        <v>1</v>
      </c>
      <c r="O404" s="48">
        <v>1</v>
      </c>
      <c r="P404" s="48">
        <v>1</v>
      </c>
      <c r="Q404" s="48">
        <v>1</v>
      </c>
      <c r="R404" s="48">
        <v>1</v>
      </c>
      <c r="S404" s="48">
        <v>1</v>
      </c>
      <c r="T404" s="48">
        <v>1</v>
      </c>
      <c r="U404" s="48">
        <v>1</v>
      </c>
      <c r="V404" s="48">
        <v>1</v>
      </c>
      <c r="W404" s="49"/>
    </row>
    <row r="405" spans="1:23" ht="12" customHeight="1">
      <c r="A405" s="26">
        <v>401</v>
      </c>
      <c r="B405" s="27" t="str">
        <f>DB_INFO!B405</f>
        <v>PT</v>
      </c>
      <c r="C405" s="27" t="str">
        <f>DB_INFO!C405</f>
        <v>Private</v>
      </c>
      <c r="D405" s="27" t="str">
        <f>DB_INFO!D405</f>
        <v>Hotel</v>
      </c>
      <c r="E405" s="27" t="str">
        <f>DB_INFO!E405</f>
        <v>Yes</v>
      </c>
      <c r="F405" s="28" t="str">
        <f>DB_INFO!F405</f>
        <v>Below 100</v>
      </c>
      <c r="G405" s="28" t="str">
        <f>DB_INFO!G405</f>
        <v>1000-5000</v>
      </c>
      <c r="H405" s="28" t="str">
        <f>DB_INFO!H405</f>
        <v>No</v>
      </c>
      <c r="I405" s="28" t="str">
        <f>DB_INFO!I405</f>
        <v>No</v>
      </c>
      <c r="J405" s="33">
        <v>1</v>
      </c>
      <c r="K405" s="48">
        <v>1</v>
      </c>
      <c r="L405" s="48">
        <v>1</v>
      </c>
      <c r="M405" s="48">
        <v>1</v>
      </c>
      <c r="N405" s="48">
        <v>1</v>
      </c>
      <c r="O405" s="48">
        <v>1</v>
      </c>
      <c r="P405" s="48">
        <v>1</v>
      </c>
      <c r="Q405" s="48">
        <v>1</v>
      </c>
      <c r="R405" s="48">
        <v>1</v>
      </c>
      <c r="S405" s="48">
        <v>1</v>
      </c>
      <c r="T405" s="48">
        <v>1</v>
      </c>
      <c r="U405" s="48">
        <v>1</v>
      </c>
      <c r="V405" s="48">
        <v>1</v>
      </c>
      <c r="W405" s="49"/>
    </row>
    <row r="406" spans="1:23" ht="12" customHeight="1">
      <c r="A406" s="26">
        <v>402</v>
      </c>
      <c r="B406" s="27" t="str">
        <f>DB_INFO!B406</f>
        <v>PT</v>
      </c>
      <c r="C406" s="27" t="str">
        <f>DB_INFO!C406</f>
        <v>Private</v>
      </c>
      <c r="D406" s="27" t="str">
        <f>DB_INFO!D406</f>
        <v>Hotel</v>
      </c>
      <c r="E406" s="27" t="str">
        <f>DB_INFO!E406</f>
        <v>Yes</v>
      </c>
      <c r="F406" s="28" t="str">
        <f>DB_INFO!F406</f>
        <v>Below 100</v>
      </c>
      <c r="G406" s="28" t="str">
        <f>DB_INFO!G406</f>
        <v>Above 5000</v>
      </c>
      <c r="H406" s="28" t="str">
        <f>DB_INFO!H406</f>
        <v>Yes</v>
      </c>
      <c r="I406" s="28" t="str">
        <f>DB_INFO!I406</f>
        <v>No</v>
      </c>
      <c r="J406" s="33">
        <v>1</v>
      </c>
      <c r="K406" s="48">
        <v>1</v>
      </c>
      <c r="L406" s="48">
        <v>1</v>
      </c>
      <c r="M406" s="48">
        <v>1</v>
      </c>
      <c r="N406" s="48">
        <v>1</v>
      </c>
      <c r="O406" s="48">
        <v>1</v>
      </c>
      <c r="P406" s="48">
        <v>1</v>
      </c>
      <c r="Q406" s="48">
        <v>1</v>
      </c>
      <c r="R406" s="48">
        <v>1</v>
      </c>
      <c r="S406" s="48">
        <v>1</v>
      </c>
      <c r="T406" s="48">
        <v>1</v>
      </c>
      <c r="U406" s="48">
        <v>1</v>
      </c>
      <c r="V406" s="48">
        <v>1</v>
      </c>
      <c r="W406" s="49"/>
    </row>
    <row r="407" spans="1:23" ht="12" customHeight="1">
      <c r="A407" s="26">
        <v>403</v>
      </c>
      <c r="B407" s="27" t="str">
        <f>DB_INFO!B407</f>
        <v>PT</v>
      </c>
      <c r="C407" s="27" t="str">
        <f>DB_INFO!C407</f>
        <v>Private</v>
      </c>
      <c r="D407" s="27" t="str">
        <f>DB_INFO!D407</f>
        <v>Hotel</v>
      </c>
      <c r="E407" s="27" t="str">
        <f>DB_INFO!E407</f>
        <v>No</v>
      </c>
      <c r="F407" s="28" t="str">
        <f>DB_INFO!F407</f>
        <v>Below 100</v>
      </c>
      <c r="G407" s="28" t="str">
        <f>DB_INFO!G407</f>
        <v>1000-5000</v>
      </c>
      <c r="H407" s="28" t="str">
        <f>DB_INFO!H407</f>
        <v>No</v>
      </c>
      <c r="I407" s="28" t="str">
        <f>DB_INFO!I407</f>
        <v>No</v>
      </c>
      <c r="J407" s="33">
        <v>1</v>
      </c>
      <c r="K407" s="48">
        <v>1</v>
      </c>
      <c r="L407" s="48">
        <v>1</v>
      </c>
      <c r="M407" s="48"/>
      <c r="N407" s="48">
        <v>1</v>
      </c>
      <c r="O407" s="48"/>
      <c r="P407" s="48">
        <v>1</v>
      </c>
      <c r="Q407" s="48">
        <v>1</v>
      </c>
      <c r="R407" s="48">
        <v>1</v>
      </c>
      <c r="S407" s="48">
        <v>1</v>
      </c>
      <c r="T407" s="48">
        <v>1</v>
      </c>
      <c r="U407" s="48">
        <v>1</v>
      </c>
      <c r="V407" s="48">
        <v>1</v>
      </c>
      <c r="W407" s="49"/>
    </row>
    <row r="408" spans="1:23" ht="12" customHeight="1">
      <c r="A408" s="26">
        <v>404</v>
      </c>
      <c r="B408" s="27" t="str">
        <f>DB_INFO!B408</f>
        <v>PT</v>
      </c>
      <c r="C408" s="27" t="str">
        <f>DB_INFO!C408</f>
        <v>Private</v>
      </c>
      <c r="D408" s="27" t="str">
        <f>DB_INFO!D408</f>
        <v>Hotel</v>
      </c>
      <c r="E408" s="27" t="str">
        <f>DB_INFO!E408</f>
        <v>Yes</v>
      </c>
      <c r="F408" s="28" t="str">
        <f>DB_INFO!F408</f>
        <v>Below 100</v>
      </c>
      <c r="G408" s="28" t="str">
        <f>DB_INFO!G408</f>
        <v>1000-5000</v>
      </c>
      <c r="H408" s="28" t="str">
        <f>DB_INFO!H408</f>
        <v>Yes</v>
      </c>
      <c r="I408" s="28" t="str">
        <f>DB_INFO!I408</f>
        <v>No</v>
      </c>
      <c r="J408" s="33">
        <v>1</v>
      </c>
      <c r="K408" s="48">
        <v>1</v>
      </c>
      <c r="L408" s="48">
        <v>1</v>
      </c>
      <c r="M408" s="48">
        <v>1</v>
      </c>
      <c r="N408" s="48">
        <v>1</v>
      </c>
      <c r="O408" s="48">
        <v>1</v>
      </c>
      <c r="P408" s="48">
        <v>1</v>
      </c>
      <c r="Q408" s="48">
        <v>1</v>
      </c>
      <c r="R408" s="48">
        <v>1</v>
      </c>
      <c r="S408" s="48">
        <v>1</v>
      </c>
      <c r="T408" s="48">
        <v>1</v>
      </c>
      <c r="U408" s="48">
        <v>1</v>
      </c>
      <c r="V408" s="48"/>
      <c r="W408" s="49"/>
    </row>
    <row r="409" spans="1:23" ht="12" customHeight="1">
      <c r="A409" s="26">
        <v>405</v>
      </c>
      <c r="B409" s="27" t="str">
        <f>DB_INFO!B409</f>
        <v>PT</v>
      </c>
      <c r="C409" s="27" t="str">
        <f>DB_INFO!C409</f>
        <v>Public</v>
      </c>
      <c r="D409" s="27" t="str">
        <f>DB_INFO!D409</f>
        <v>Education Centre</v>
      </c>
      <c r="E409" s="27" t="str">
        <f>DB_INFO!E409</f>
        <v>No</v>
      </c>
      <c r="F409" s="28" t="str">
        <f>DB_INFO!F409</f>
        <v>100-1000</v>
      </c>
      <c r="G409" s="28" t="str">
        <f>DB_INFO!G409</f>
        <v>1000-5000</v>
      </c>
      <c r="H409" s="28" t="str">
        <f>DB_INFO!H409</f>
        <v>No</v>
      </c>
      <c r="I409" s="28" t="str">
        <f>DB_INFO!I409</f>
        <v>No</v>
      </c>
      <c r="J409" s="33">
        <v>1</v>
      </c>
      <c r="K409" s="48">
        <v>1</v>
      </c>
      <c r="L409" s="48">
        <v>1</v>
      </c>
      <c r="M409" s="48">
        <v>1</v>
      </c>
      <c r="N409" s="48">
        <v>1</v>
      </c>
      <c r="O409" s="48">
        <v>1</v>
      </c>
      <c r="P409" s="48">
        <v>1</v>
      </c>
      <c r="Q409" s="48">
        <v>1</v>
      </c>
      <c r="R409" s="48">
        <v>1</v>
      </c>
      <c r="S409" s="48">
        <v>1</v>
      </c>
      <c r="T409" s="48">
        <v>1</v>
      </c>
      <c r="U409" s="48">
        <v>1</v>
      </c>
      <c r="V409" s="48">
        <v>1</v>
      </c>
      <c r="W409" s="49"/>
    </row>
    <row r="410" spans="1:23" ht="12" customHeight="1">
      <c r="A410" s="26">
        <v>406</v>
      </c>
      <c r="B410" s="27" t="str">
        <f>DB_INFO!B410</f>
        <v>PT</v>
      </c>
      <c r="C410" s="27" t="str">
        <f>DB_INFO!C410</f>
        <v>Public</v>
      </c>
      <c r="D410" s="27" t="str">
        <f>DB_INFO!D410</f>
        <v>Education Centre</v>
      </c>
      <c r="E410" s="27" t="str">
        <f>DB_INFO!E410</f>
        <v>No</v>
      </c>
      <c r="F410" s="28" t="str">
        <f>DB_INFO!F410</f>
        <v>100-1000</v>
      </c>
      <c r="G410" s="28" t="str">
        <f>DB_INFO!G410</f>
        <v>1000-5000</v>
      </c>
      <c r="H410" s="28" t="str">
        <f>DB_INFO!H410</f>
        <v>No</v>
      </c>
      <c r="I410" s="28" t="str">
        <f>DB_INFO!I410</f>
        <v>No</v>
      </c>
      <c r="J410" s="33">
        <v>1</v>
      </c>
      <c r="K410" s="48">
        <v>1</v>
      </c>
      <c r="L410" s="48">
        <v>1</v>
      </c>
      <c r="M410" s="48"/>
      <c r="N410" s="48">
        <v>1</v>
      </c>
      <c r="O410" s="48">
        <v>1</v>
      </c>
      <c r="P410" s="48">
        <v>1</v>
      </c>
      <c r="Q410" s="48">
        <v>1</v>
      </c>
      <c r="R410" s="48">
        <v>1</v>
      </c>
      <c r="S410" s="48">
        <v>1</v>
      </c>
      <c r="T410" s="48">
        <v>1</v>
      </c>
      <c r="U410" s="48">
        <v>1</v>
      </c>
      <c r="V410" s="48">
        <v>1</v>
      </c>
      <c r="W410" s="49"/>
    </row>
    <row r="411" spans="1:23" ht="12" customHeight="1">
      <c r="A411" s="26">
        <v>407</v>
      </c>
      <c r="B411" s="27" t="str">
        <f>DB_INFO!B411</f>
        <v>PT</v>
      </c>
      <c r="C411" s="27" t="str">
        <f>DB_INFO!C411</f>
        <v>Private</v>
      </c>
      <c r="D411" s="27" t="str">
        <f>DB_INFO!D411</f>
        <v>Commerce</v>
      </c>
      <c r="E411" s="27" t="str">
        <f>DB_INFO!E411</f>
        <v>No</v>
      </c>
      <c r="F411" s="28" t="str">
        <f>DB_INFO!F411</f>
        <v>Below 100</v>
      </c>
      <c r="G411" s="28" t="str">
        <f>DB_INFO!G411</f>
        <v>1000-5000</v>
      </c>
      <c r="H411" s="28" t="str">
        <f>DB_INFO!H411</f>
        <v>Yes</v>
      </c>
      <c r="I411" s="28" t="str">
        <f>DB_INFO!I411</f>
        <v>Yes</v>
      </c>
      <c r="J411" s="33">
        <v>1</v>
      </c>
      <c r="K411" s="48">
        <v>1</v>
      </c>
      <c r="L411" s="48">
        <v>1</v>
      </c>
      <c r="M411" s="48">
        <v>1</v>
      </c>
      <c r="N411" s="48">
        <v>1</v>
      </c>
      <c r="O411" s="48">
        <v>1</v>
      </c>
      <c r="P411" s="48">
        <v>1</v>
      </c>
      <c r="Q411" s="48">
        <v>1</v>
      </c>
      <c r="R411" s="48">
        <v>1</v>
      </c>
      <c r="S411" s="48">
        <v>1</v>
      </c>
      <c r="T411" s="48">
        <v>1</v>
      </c>
      <c r="U411" s="48">
        <v>1</v>
      </c>
      <c r="V411" s="48">
        <v>1</v>
      </c>
      <c r="W411" s="49"/>
    </row>
    <row r="412" spans="1:23" ht="12" customHeight="1">
      <c r="A412" s="26">
        <v>408</v>
      </c>
      <c r="B412" s="27" t="str">
        <f>DB_INFO!B412</f>
        <v>PT</v>
      </c>
      <c r="C412" s="27" t="str">
        <f>DB_INFO!C412</f>
        <v>Private</v>
      </c>
      <c r="D412" s="27" t="str">
        <f>DB_INFO!D412</f>
        <v>Commerce</v>
      </c>
      <c r="E412" s="27" t="str">
        <f>DB_INFO!E412</f>
        <v>No</v>
      </c>
      <c r="F412" s="28" t="str">
        <f>DB_INFO!F412</f>
        <v>Below 100</v>
      </c>
      <c r="G412" s="28" t="str">
        <f>DB_INFO!G412</f>
        <v>1000-5000</v>
      </c>
      <c r="H412" s="28" t="str">
        <f>DB_INFO!H412</f>
        <v>No</v>
      </c>
      <c r="I412" s="28" t="str">
        <f>DB_INFO!I412</f>
        <v>No</v>
      </c>
      <c r="J412" s="33">
        <v>1</v>
      </c>
      <c r="K412" s="48">
        <v>1</v>
      </c>
      <c r="L412" s="48">
        <v>1</v>
      </c>
      <c r="M412" s="48">
        <v>1</v>
      </c>
      <c r="N412" s="48"/>
      <c r="O412" s="48">
        <v>1</v>
      </c>
      <c r="P412" s="48">
        <v>1</v>
      </c>
      <c r="Q412" s="48">
        <v>1</v>
      </c>
      <c r="R412" s="48">
        <v>1</v>
      </c>
      <c r="S412" s="48">
        <v>1</v>
      </c>
      <c r="T412" s="48">
        <v>1</v>
      </c>
      <c r="U412" s="48">
        <v>1</v>
      </c>
      <c r="V412" s="48">
        <v>1</v>
      </c>
      <c r="W412" s="49"/>
    </row>
    <row r="413" spans="1:23" ht="12" customHeight="1">
      <c r="A413" s="26">
        <v>409</v>
      </c>
      <c r="B413" s="27" t="str">
        <f>DB_INFO!B413</f>
        <v>PT</v>
      </c>
      <c r="C413" s="27" t="str">
        <f>DB_INFO!C413</f>
        <v>Private</v>
      </c>
      <c r="D413" s="27" t="str">
        <f>DB_INFO!D413</f>
        <v>Commerce</v>
      </c>
      <c r="E413" s="27" t="str">
        <f>DB_INFO!E413</f>
        <v>No</v>
      </c>
      <c r="F413" s="28" t="str">
        <f>DB_INFO!F413</f>
        <v>Below 100</v>
      </c>
      <c r="G413" s="28" t="str">
        <f>DB_INFO!G413</f>
        <v>Above 5000</v>
      </c>
      <c r="H413" s="28" t="str">
        <f>DB_INFO!H413</f>
        <v>No</v>
      </c>
      <c r="I413" s="28" t="str">
        <f>DB_INFO!I413</f>
        <v>Yes</v>
      </c>
      <c r="J413" s="33">
        <v>1</v>
      </c>
      <c r="K413" s="48">
        <v>1</v>
      </c>
      <c r="L413" s="48">
        <v>1</v>
      </c>
      <c r="M413" s="48">
        <v>1</v>
      </c>
      <c r="N413" s="48">
        <v>1</v>
      </c>
      <c r="O413" s="48">
        <v>1</v>
      </c>
      <c r="P413" s="48"/>
      <c r="Q413" s="48">
        <v>1</v>
      </c>
      <c r="R413" s="48">
        <v>1</v>
      </c>
      <c r="S413" s="48">
        <v>1</v>
      </c>
      <c r="T413" s="48">
        <v>1</v>
      </c>
      <c r="U413" s="48">
        <v>1</v>
      </c>
      <c r="V413" s="48">
        <v>1</v>
      </c>
      <c r="W413" s="49"/>
    </row>
    <row r="414" spans="1:23" ht="12" customHeight="1">
      <c r="A414" s="26">
        <v>410</v>
      </c>
      <c r="B414" s="27" t="str">
        <f>DB_INFO!B414</f>
        <v>PT</v>
      </c>
      <c r="C414" s="27" t="str">
        <f>DB_INFO!C414</f>
        <v>Private</v>
      </c>
      <c r="D414" s="27" t="str">
        <f>DB_INFO!D414</f>
        <v>Commerce</v>
      </c>
      <c r="E414" s="27" t="str">
        <f>DB_INFO!E414</f>
        <v>No</v>
      </c>
      <c r="F414" s="28" t="str">
        <f>DB_INFO!F414</f>
        <v>Below 100</v>
      </c>
      <c r="G414" s="28" t="str">
        <f>DB_INFO!G414</f>
        <v>Above 5000</v>
      </c>
      <c r="H414" s="28" t="str">
        <f>DB_INFO!H414</f>
        <v>No</v>
      </c>
      <c r="I414" s="28" t="str">
        <f>DB_INFO!I414</f>
        <v>Yes</v>
      </c>
      <c r="J414" s="33">
        <v>1</v>
      </c>
      <c r="K414" s="48">
        <v>1</v>
      </c>
      <c r="L414" s="48">
        <v>1</v>
      </c>
      <c r="M414" s="48">
        <v>1</v>
      </c>
      <c r="N414" s="48">
        <v>1</v>
      </c>
      <c r="O414" s="48"/>
      <c r="P414" s="48">
        <v>1</v>
      </c>
      <c r="Q414" s="48">
        <v>1</v>
      </c>
      <c r="R414" s="48">
        <v>1</v>
      </c>
      <c r="S414" s="48">
        <v>1</v>
      </c>
      <c r="T414" s="48">
        <v>1</v>
      </c>
      <c r="U414" s="48">
        <v>1</v>
      </c>
      <c r="V414" s="48">
        <v>1</v>
      </c>
      <c r="W414" s="49"/>
    </row>
    <row r="415" spans="1:23" ht="12" customHeight="1">
      <c r="A415" s="26">
        <v>411</v>
      </c>
      <c r="B415" s="27" t="str">
        <f>DB_INFO!B415</f>
        <v>PT</v>
      </c>
      <c r="C415" s="27" t="str">
        <f>DB_INFO!C415</f>
        <v>Private</v>
      </c>
      <c r="D415" s="27" t="str">
        <f>DB_INFO!D415</f>
        <v>Sport Centre</v>
      </c>
      <c r="E415" s="27" t="str">
        <f>DB_INFO!E415</f>
        <v>Yes</v>
      </c>
      <c r="F415" s="28" t="str">
        <f>DB_INFO!F415</f>
        <v>100-1000</v>
      </c>
      <c r="G415" s="28" t="str">
        <f>DB_INFO!G415</f>
        <v>Below 1000</v>
      </c>
      <c r="H415" s="28" t="str">
        <f>DB_INFO!H415</f>
        <v>No</v>
      </c>
      <c r="I415" s="28" t="str">
        <f>DB_INFO!I415</f>
        <v>Yes</v>
      </c>
      <c r="J415" s="33">
        <v>1</v>
      </c>
      <c r="K415" s="48"/>
      <c r="L415" s="48">
        <v>1</v>
      </c>
      <c r="M415" s="48">
        <v>1</v>
      </c>
      <c r="N415" s="48">
        <v>1</v>
      </c>
      <c r="O415" s="48">
        <v>1</v>
      </c>
      <c r="P415" s="48">
        <v>1</v>
      </c>
      <c r="Q415" s="48">
        <v>1</v>
      </c>
      <c r="R415" s="48">
        <v>1</v>
      </c>
      <c r="S415" s="48">
        <v>1</v>
      </c>
      <c r="T415" s="48">
        <v>1</v>
      </c>
      <c r="U415" s="48">
        <v>1</v>
      </c>
      <c r="V415" s="48">
        <v>1</v>
      </c>
      <c r="W415" s="49"/>
    </row>
    <row r="416" spans="1:23" ht="12" customHeight="1">
      <c r="A416" s="26">
        <v>412</v>
      </c>
      <c r="B416" s="27" t="str">
        <f>DB_INFO!B416</f>
        <v>PT</v>
      </c>
      <c r="C416" s="27" t="str">
        <f>DB_INFO!C416</f>
        <v>Private</v>
      </c>
      <c r="D416" s="27" t="str">
        <f>DB_INFO!D416</f>
        <v>Sport Centre</v>
      </c>
      <c r="E416" s="27" t="str">
        <f>DB_INFO!E416</f>
        <v>No</v>
      </c>
      <c r="F416" s="28" t="str">
        <f>DB_INFO!F416</f>
        <v>100-1000</v>
      </c>
      <c r="G416" s="28" t="str">
        <f>DB_INFO!G416</f>
        <v>Below 1000</v>
      </c>
      <c r="H416" s="28" t="str">
        <f>DB_INFO!H416</f>
        <v>No</v>
      </c>
      <c r="I416" s="28" t="str">
        <f>DB_INFO!I416</f>
        <v>Yes</v>
      </c>
      <c r="J416" s="33">
        <v>1</v>
      </c>
      <c r="K416" s="48">
        <v>1</v>
      </c>
      <c r="L416" s="48">
        <v>1</v>
      </c>
      <c r="M416" s="48">
        <v>1</v>
      </c>
      <c r="N416" s="48">
        <v>1</v>
      </c>
      <c r="O416" s="48">
        <v>1</v>
      </c>
      <c r="P416" s="48">
        <v>1</v>
      </c>
      <c r="Q416" s="48">
        <v>1</v>
      </c>
      <c r="R416" s="48">
        <v>1</v>
      </c>
      <c r="S416" s="48">
        <v>1</v>
      </c>
      <c r="T416" s="48">
        <v>1</v>
      </c>
      <c r="U416" s="48">
        <v>1</v>
      </c>
      <c r="V416" s="48">
        <v>1</v>
      </c>
      <c r="W416" s="49"/>
    </row>
    <row r="417" spans="1:23" ht="12" customHeight="1">
      <c r="A417" s="26">
        <v>413</v>
      </c>
      <c r="B417" s="27" t="str">
        <f>DB_INFO!B417</f>
        <v>PT</v>
      </c>
      <c r="C417" s="27" t="str">
        <f>DB_INFO!C417</f>
        <v>Public</v>
      </c>
      <c r="D417" s="27" t="str">
        <f>DB_INFO!D417</f>
        <v>Office</v>
      </c>
      <c r="E417" s="27" t="str">
        <f>DB_INFO!E417</f>
        <v>No</v>
      </c>
      <c r="F417" s="28" t="str">
        <f>DB_INFO!F417</f>
        <v>Below 100</v>
      </c>
      <c r="G417" s="28" t="str">
        <f>DB_INFO!G417</f>
        <v>Below 1000</v>
      </c>
      <c r="H417" s="28" t="str">
        <f>DB_INFO!H417</f>
        <v>Yes</v>
      </c>
      <c r="I417" s="28" t="str">
        <f>DB_INFO!I417</f>
        <v>Yes</v>
      </c>
      <c r="J417" s="33">
        <v>1</v>
      </c>
      <c r="K417" s="48">
        <v>1</v>
      </c>
      <c r="L417" s="48">
        <v>1</v>
      </c>
      <c r="M417" s="48">
        <v>1</v>
      </c>
      <c r="N417" s="48">
        <v>1</v>
      </c>
      <c r="O417" s="48">
        <v>1</v>
      </c>
      <c r="P417" s="48">
        <v>1</v>
      </c>
      <c r="Q417" s="48">
        <v>1</v>
      </c>
      <c r="R417" s="48"/>
      <c r="S417" s="48">
        <v>1</v>
      </c>
      <c r="T417" s="48">
        <v>1</v>
      </c>
      <c r="U417" s="48">
        <v>1</v>
      </c>
      <c r="V417" s="48">
        <v>1</v>
      </c>
      <c r="W417" s="49"/>
    </row>
    <row r="418" spans="1:23" ht="12" customHeight="1">
      <c r="A418" s="26">
        <v>414</v>
      </c>
      <c r="B418" s="27" t="str">
        <f>DB_INFO!B418</f>
        <v>PT</v>
      </c>
      <c r="C418" s="27" t="str">
        <f>DB_INFO!C418</f>
        <v>Public</v>
      </c>
      <c r="D418" s="27" t="str">
        <f>DB_INFO!D418</f>
        <v>Office</v>
      </c>
      <c r="E418" s="27" t="str">
        <f>DB_INFO!E418</f>
        <v>No</v>
      </c>
      <c r="F418" s="28" t="str">
        <f>DB_INFO!F418</f>
        <v>Below 100</v>
      </c>
      <c r="G418" s="28" t="str">
        <f>DB_INFO!G418</f>
        <v>Below 1000</v>
      </c>
      <c r="H418" s="28" t="str">
        <f>DB_INFO!H418</f>
        <v>No</v>
      </c>
      <c r="I418" s="28" t="str">
        <f>DB_INFO!I418</f>
        <v>No</v>
      </c>
      <c r="J418" s="33">
        <v>1</v>
      </c>
      <c r="K418" s="48">
        <v>1</v>
      </c>
      <c r="L418" s="48">
        <v>1</v>
      </c>
      <c r="M418" s="48">
        <v>1</v>
      </c>
      <c r="N418" s="48">
        <v>1</v>
      </c>
      <c r="O418" s="48"/>
      <c r="P418" s="48">
        <v>1</v>
      </c>
      <c r="Q418" s="48">
        <v>1</v>
      </c>
      <c r="R418" s="48">
        <v>1</v>
      </c>
      <c r="S418" s="48">
        <v>1</v>
      </c>
      <c r="T418" s="48">
        <v>1</v>
      </c>
      <c r="U418" s="48">
        <v>1</v>
      </c>
      <c r="V418" s="48">
        <v>1</v>
      </c>
      <c r="W418" s="49"/>
    </row>
    <row r="419" spans="1:23" ht="12" customHeight="1">
      <c r="A419" s="26">
        <v>415</v>
      </c>
      <c r="B419" s="27" t="str">
        <f>DB_INFO!B419</f>
        <v>PT</v>
      </c>
      <c r="C419" s="27" t="str">
        <f>DB_INFO!C419</f>
        <v>Public</v>
      </c>
      <c r="D419" s="27" t="str">
        <f>DB_INFO!D419</f>
        <v>Commerce</v>
      </c>
      <c r="E419" s="27" t="str">
        <f>DB_INFO!E419</f>
        <v>No</v>
      </c>
      <c r="F419" s="28" t="str">
        <f>DB_INFO!F419</f>
        <v>100-1000</v>
      </c>
      <c r="G419" s="28" t="str">
        <f>DB_INFO!G419</f>
        <v>Below 1000</v>
      </c>
      <c r="H419" s="28" t="str">
        <f>DB_INFO!H419</f>
        <v>No</v>
      </c>
      <c r="I419" s="28" t="str">
        <f>DB_INFO!I419</f>
        <v>No</v>
      </c>
      <c r="J419" s="33">
        <v>1</v>
      </c>
      <c r="K419" s="48">
        <v>1</v>
      </c>
      <c r="L419" s="48">
        <v>1</v>
      </c>
      <c r="M419" s="48">
        <v>1</v>
      </c>
      <c r="N419" s="48">
        <v>1</v>
      </c>
      <c r="O419" s="48">
        <v>1</v>
      </c>
      <c r="P419" s="48">
        <v>1</v>
      </c>
      <c r="Q419" s="48">
        <v>1</v>
      </c>
      <c r="R419" s="48">
        <v>1</v>
      </c>
      <c r="S419" s="48">
        <v>1</v>
      </c>
      <c r="T419" s="48">
        <v>1</v>
      </c>
      <c r="U419" s="48">
        <v>1</v>
      </c>
      <c r="V419" s="48"/>
      <c r="W419" s="49"/>
    </row>
    <row r="420" spans="1:23" ht="12" customHeight="1">
      <c r="A420" s="26">
        <v>416</v>
      </c>
      <c r="B420" s="27" t="str">
        <f>DB_INFO!B420</f>
        <v>PT</v>
      </c>
      <c r="C420" s="27" t="str">
        <f>DB_INFO!C420</f>
        <v>Public</v>
      </c>
      <c r="D420" s="27" t="str">
        <f>DB_INFO!D420</f>
        <v>Health Centre</v>
      </c>
      <c r="E420" s="27" t="str">
        <f>DB_INFO!E420</f>
        <v>No</v>
      </c>
      <c r="F420" s="28" t="str">
        <f>DB_INFO!F420</f>
        <v>Below 100</v>
      </c>
      <c r="G420" s="28" t="str">
        <f>DB_INFO!G420</f>
        <v>1000-5000</v>
      </c>
      <c r="H420" s="28" t="str">
        <f>DB_INFO!H420</f>
        <v>No</v>
      </c>
      <c r="I420" s="28" t="str">
        <f>DB_INFO!I420</f>
        <v>Yes</v>
      </c>
      <c r="J420" s="33">
        <v>1</v>
      </c>
      <c r="K420" s="48">
        <v>1</v>
      </c>
      <c r="L420" s="48">
        <v>1</v>
      </c>
      <c r="M420" s="48">
        <v>1</v>
      </c>
      <c r="N420" s="48">
        <v>1</v>
      </c>
      <c r="O420" s="48">
        <v>1</v>
      </c>
      <c r="P420" s="48">
        <v>1</v>
      </c>
      <c r="Q420" s="48">
        <v>1</v>
      </c>
      <c r="R420" s="48">
        <v>1</v>
      </c>
      <c r="S420" s="48">
        <v>1</v>
      </c>
      <c r="T420" s="48">
        <v>1</v>
      </c>
      <c r="U420" s="48">
        <v>1</v>
      </c>
      <c r="V420" s="48">
        <v>1</v>
      </c>
      <c r="W420" s="49"/>
    </row>
    <row r="421" spans="1:23" ht="12" customHeight="1">
      <c r="A421" s="26">
        <v>417</v>
      </c>
      <c r="B421" s="27" t="str">
        <f>DB_INFO!B421</f>
        <v>PT</v>
      </c>
      <c r="C421" s="27" t="str">
        <f>DB_INFO!C421</f>
        <v>Public</v>
      </c>
      <c r="D421" s="27" t="str">
        <f>DB_INFO!D421</f>
        <v>Health Centre</v>
      </c>
      <c r="E421" s="27" t="str">
        <f>DB_INFO!E421</f>
        <v>No</v>
      </c>
      <c r="F421" s="28" t="str">
        <f>DB_INFO!F421</f>
        <v>Below 100</v>
      </c>
      <c r="G421" s="28" t="str">
        <f>DB_INFO!G421</f>
        <v>Below 1000</v>
      </c>
      <c r="H421" s="28" t="str">
        <f>DB_INFO!H421</f>
        <v>No</v>
      </c>
      <c r="I421" s="28" t="str">
        <f>DB_INFO!I421</f>
        <v>No</v>
      </c>
      <c r="J421" s="33">
        <v>1</v>
      </c>
      <c r="K421" s="48">
        <v>1</v>
      </c>
      <c r="L421" s="48">
        <v>1</v>
      </c>
      <c r="M421" s="48">
        <v>1</v>
      </c>
      <c r="N421" s="48">
        <v>1</v>
      </c>
      <c r="O421" s="48">
        <v>1</v>
      </c>
      <c r="P421" s="48">
        <v>1</v>
      </c>
      <c r="Q421" s="48">
        <v>1</v>
      </c>
      <c r="R421" s="48">
        <v>1</v>
      </c>
      <c r="S421" s="48">
        <v>1</v>
      </c>
      <c r="T421" s="48">
        <v>1</v>
      </c>
      <c r="U421" s="48">
        <v>1</v>
      </c>
      <c r="V421" s="48">
        <v>1</v>
      </c>
      <c r="W421" s="49"/>
    </row>
    <row r="422" spans="1:23" ht="12" customHeight="1">
      <c r="A422" s="26">
        <v>418</v>
      </c>
      <c r="B422" s="27" t="str">
        <f>DB_INFO!B422</f>
        <v>PT</v>
      </c>
      <c r="C422" s="27" t="str">
        <f>DB_INFO!C422</f>
        <v>Public</v>
      </c>
      <c r="D422" s="27" t="str">
        <f>DB_INFO!D422</f>
        <v>Health Centre</v>
      </c>
      <c r="E422" s="27" t="str">
        <f>DB_INFO!E422</f>
        <v>No</v>
      </c>
      <c r="F422" s="28" t="str">
        <f>DB_INFO!F422</f>
        <v>Below 100</v>
      </c>
      <c r="G422" s="28" t="str">
        <f>DB_INFO!G422</f>
        <v>1000-5000</v>
      </c>
      <c r="H422" s="28" t="str">
        <f>DB_INFO!H422</f>
        <v>No</v>
      </c>
      <c r="I422" s="28" t="str">
        <f>DB_INFO!I422</f>
        <v>Yes</v>
      </c>
      <c r="J422" s="33">
        <v>1</v>
      </c>
      <c r="K422" s="48"/>
      <c r="L422" s="48">
        <v>1</v>
      </c>
      <c r="M422" s="48">
        <v>1</v>
      </c>
      <c r="N422" s="48">
        <v>1</v>
      </c>
      <c r="O422" s="48"/>
      <c r="P422" s="48">
        <v>1</v>
      </c>
      <c r="Q422" s="48">
        <v>1</v>
      </c>
      <c r="R422" s="48">
        <v>1</v>
      </c>
      <c r="S422" s="48">
        <v>1</v>
      </c>
      <c r="T422" s="48">
        <v>1</v>
      </c>
      <c r="U422" s="48">
        <v>1</v>
      </c>
      <c r="V422" s="48">
        <v>1</v>
      </c>
      <c r="W422" s="49"/>
    </row>
    <row r="423" spans="1:23" ht="12" customHeight="1">
      <c r="A423" s="26">
        <v>419</v>
      </c>
      <c r="B423" s="27" t="str">
        <f>DB_INFO!B423</f>
        <v>PT</v>
      </c>
      <c r="C423" s="27" t="str">
        <f>DB_INFO!C423</f>
        <v>Private</v>
      </c>
      <c r="D423" s="27" t="str">
        <f>DB_INFO!D423</f>
        <v>Hotel</v>
      </c>
      <c r="E423" s="27" t="str">
        <f>DB_INFO!E423</f>
        <v>No</v>
      </c>
      <c r="F423" s="28" t="str">
        <f>DB_INFO!F423</f>
        <v>Below 100</v>
      </c>
      <c r="G423" s="28" t="str">
        <f>DB_INFO!G423</f>
        <v>Below 1000</v>
      </c>
      <c r="H423" s="28" t="str">
        <f>DB_INFO!H423</f>
        <v>Yes</v>
      </c>
      <c r="I423" s="28" t="str">
        <f>DB_INFO!I423</f>
        <v>Yes</v>
      </c>
      <c r="J423" s="33">
        <v>1</v>
      </c>
      <c r="K423" s="48">
        <v>1</v>
      </c>
      <c r="L423" s="48">
        <v>1</v>
      </c>
      <c r="M423" s="48">
        <v>1</v>
      </c>
      <c r="N423" s="48">
        <v>1</v>
      </c>
      <c r="O423" s="48">
        <v>1</v>
      </c>
      <c r="P423" s="48">
        <v>1</v>
      </c>
      <c r="Q423" s="48">
        <v>1</v>
      </c>
      <c r="R423" s="48">
        <v>1</v>
      </c>
      <c r="S423" s="48">
        <v>1</v>
      </c>
      <c r="T423" s="48">
        <v>1</v>
      </c>
      <c r="U423" s="48">
        <v>1</v>
      </c>
      <c r="V423" s="48"/>
      <c r="W423" s="49"/>
    </row>
    <row r="424" spans="1:23" ht="12" customHeight="1">
      <c r="A424" s="26">
        <v>420</v>
      </c>
      <c r="B424" s="27" t="str">
        <f>DB_INFO!B424</f>
        <v>PT</v>
      </c>
      <c r="C424" s="27" t="str">
        <f>DB_INFO!C424</f>
        <v>Private</v>
      </c>
      <c r="D424" s="27" t="str">
        <f>DB_INFO!D424</f>
        <v>Commerce</v>
      </c>
      <c r="E424" s="27" t="str">
        <f>DB_INFO!E424</f>
        <v>No</v>
      </c>
      <c r="F424" s="28" t="str">
        <f>DB_INFO!F424</f>
        <v>Below 100</v>
      </c>
      <c r="G424" s="28" t="str">
        <f>DB_INFO!G424</f>
        <v>Above 5000</v>
      </c>
      <c r="H424" s="28" t="str">
        <f>DB_INFO!H424</f>
        <v>No</v>
      </c>
      <c r="I424" s="28" t="str">
        <f>DB_INFO!I424</f>
        <v>No</v>
      </c>
      <c r="J424" s="33">
        <v>1</v>
      </c>
      <c r="K424" s="48">
        <v>1</v>
      </c>
      <c r="L424" s="48">
        <v>1</v>
      </c>
      <c r="M424" s="48">
        <v>1</v>
      </c>
      <c r="N424" s="48">
        <v>1</v>
      </c>
      <c r="O424" s="48">
        <v>1</v>
      </c>
      <c r="P424" s="48">
        <v>1</v>
      </c>
      <c r="Q424" s="48">
        <v>1</v>
      </c>
      <c r="R424" s="48">
        <v>1</v>
      </c>
      <c r="S424" s="48">
        <v>1</v>
      </c>
      <c r="T424" s="48">
        <v>1</v>
      </c>
      <c r="U424" s="48">
        <v>1</v>
      </c>
      <c r="V424" s="48">
        <v>1</v>
      </c>
      <c r="W424" s="49"/>
    </row>
    <row r="425" spans="1:23" ht="12" customHeight="1">
      <c r="A425" s="26">
        <v>421</v>
      </c>
      <c r="B425" s="27" t="str">
        <f>DB_INFO!B425</f>
        <v>PT</v>
      </c>
      <c r="C425" s="27" t="str">
        <f>DB_INFO!C425</f>
        <v>Private</v>
      </c>
      <c r="D425" s="27" t="str">
        <f>DB_INFO!D425</f>
        <v>Sport Centre</v>
      </c>
      <c r="E425" s="27" t="str">
        <f>DB_INFO!E425</f>
        <v>Yes</v>
      </c>
      <c r="F425" s="28" t="str">
        <f>DB_INFO!F425</f>
        <v>Below 100</v>
      </c>
      <c r="G425" s="28" t="str">
        <f>DB_INFO!G425</f>
        <v>Below 1000</v>
      </c>
      <c r="H425" s="28" t="str">
        <f>DB_INFO!H425</f>
        <v>No</v>
      </c>
      <c r="I425" s="28" t="str">
        <f>DB_INFO!I425</f>
        <v>No</v>
      </c>
      <c r="J425" s="33">
        <v>1</v>
      </c>
      <c r="K425" s="48">
        <v>1</v>
      </c>
      <c r="L425" s="48">
        <v>1</v>
      </c>
      <c r="M425" s="48">
        <v>1</v>
      </c>
      <c r="N425" s="48">
        <v>1</v>
      </c>
      <c r="O425" s="48"/>
      <c r="P425" s="48">
        <v>1</v>
      </c>
      <c r="Q425" s="48">
        <v>1</v>
      </c>
      <c r="R425" s="48">
        <v>1</v>
      </c>
      <c r="S425" s="48">
        <v>1</v>
      </c>
      <c r="T425" s="48">
        <v>1</v>
      </c>
      <c r="U425" s="48">
        <v>1</v>
      </c>
      <c r="V425" s="48">
        <v>1</v>
      </c>
      <c r="W425" s="49"/>
    </row>
    <row r="426" spans="1:23" ht="12" customHeight="1">
      <c r="A426" s="26">
        <v>422</v>
      </c>
      <c r="B426" s="27" t="str">
        <f>DB_INFO!B426</f>
        <v>PT</v>
      </c>
      <c r="C426" s="27" t="str">
        <f>DB_INFO!C426</f>
        <v>Public</v>
      </c>
      <c r="D426" s="27" t="str">
        <f>DB_INFO!D426</f>
        <v>Office</v>
      </c>
      <c r="E426" s="27" t="str">
        <f>DB_INFO!E426</f>
        <v>No</v>
      </c>
      <c r="F426" s="28" t="str">
        <f>DB_INFO!F426</f>
        <v>Below 100</v>
      </c>
      <c r="G426" s="28" t="str">
        <f>DB_INFO!G426</f>
        <v>Below 1000</v>
      </c>
      <c r="H426" s="28" t="str">
        <f>DB_INFO!H426</f>
        <v>No</v>
      </c>
      <c r="I426" s="28" t="str">
        <f>DB_INFO!I426</f>
        <v>No</v>
      </c>
      <c r="J426" s="33">
        <v>1</v>
      </c>
      <c r="K426" s="48">
        <v>1</v>
      </c>
      <c r="L426" s="48">
        <v>1</v>
      </c>
      <c r="M426" s="48">
        <v>1</v>
      </c>
      <c r="N426" s="48">
        <v>1</v>
      </c>
      <c r="O426" s="48">
        <v>1</v>
      </c>
      <c r="P426" s="48">
        <v>1</v>
      </c>
      <c r="Q426" s="48">
        <v>1</v>
      </c>
      <c r="R426" s="48">
        <v>1</v>
      </c>
      <c r="S426" s="48">
        <v>1</v>
      </c>
      <c r="T426" s="48">
        <v>1</v>
      </c>
      <c r="U426" s="48">
        <v>1</v>
      </c>
      <c r="V426" s="48">
        <v>1</v>
      </c>
      <c r="W426" s="49"/>
    </row>
    <row r="427" spans="1:23" ht="12" customHeight="1">
      <c r="A427" s="26">
        <v>423</v>
      </c>
      <c r="B427" s="27" t="str">
        <f>DB_INFO!B427</f>
        <v>PT</v>
      </c>
      <c r="C427" s="27" t="str">
        <f>DB_INFO!C427</f>
        <v>Public</v>
      </c>
      <c r="D427" s="27" t="str">
        <f>DB_INFO!D427</f>
        <v>Office</v>
      </c>
      <c r="E427" s="27" t="str">
        <f>DB_INFO!E427</f>
        <v>No</v>
      </c>
      <c r="F427" s="28" t="str">
        <f>DB_INFO!F427</f>
        <v>Below 100</v>
      </c>
      <c r="G427" s="28" t="str">
        <f>DB_INFO!G427</f>
        <v>Below 1000</v>
      </c>
      <c r="H427" s="28" t="str">
        <f>DB_INFO!H427</f>
        <v>No</v>
      </c>
      <c r="I427" s="28" t="str">
        <f>DB_INFO!I427</f>
        <v>No</v>
      </c>
      <c r="J427" s="33">
        <v>1</v>
      </c>
      <c r="K427" s="48">
        <v>1</v>
      </c>
      <c r="L427" s="48">
        <v>1</v>
      </c>
      <c r="M427" s="48">
        <v>1</v>
      </c>
      <c r="N427" s="48">
        <v>1</v>
      </c>
      <c r="O427" s="48">
        <v>1</v>
      </c>
      <c r="P427" s="48">
        <v>1</v>
      </c>
      <c r="Q427" s="48">
        <v>1</v>
      </c>
      <c r="R427" s="48">
        <v>1</v>
      </c>
      <c r="S427" s="48">
        <v>1</v>
      </c>
      <c r="T427" s="48">
        <v>1</v>
      </c>
      <c r="U427" s="48">
        <v>1</v>
      </c>
      <c r="V427" s="48">
        <v>1</v>
      </c>
      <c r="W427" s="49"/>
    </row>
    <row r="428" spans="1:23" ht="12" customHeight="1">
      <c r="A428" s="26">
        <v>424</v>
      </c>
      <c r="B428" s="27" t="str">
        <f>DB_INFO!B428</f>
        <v>PT</v>
      </c>
      <c r="C428" s="27" t="str">
        <f>DB_INFO!C428</f>
        <v>Private</v>
      </c>
      <c r="D428" s="27" t="str">
        <f>DB_INFO!D428</f>
        <v>Hotel</v>
      </c>
      <c r="E428" s="27" t="str">
        <f>DB_INFO!E428</f>
        <v>Yes</v>
      </c>
      <c r="F428" s="28" t="str">
        <f>DB_INFO!F428</f>
        <v>Below 100</v>
      </c>
      <c r="G428" s="28" t="str">
        <f>DB_INFO!G428</f>
        <v>1000-5000</v>
      </c>
      <c r="H428" s="28" t="str">
        <f>DB_INFO!H428</f>
        <v>No</v>
      </c>
      <c r="I428" s="28" t="str">
        <f>DB_INFO!I428</f>
        <v>No</v>
      </c>
      <c r="J428" s="33">
        <v>1</v>
      </c>
      <c r="K428" s="48">
        <v>1</v>
      </c>
      <c r="L428" s="48">
        <v>1</v>
      </c>
      <c r="M428" s="48">
        <v>1</v>
      </c>
      <c r="N428" s="48">
        <v>1</v>
      </c>
      <c r="O428" s="48">
        <v>1</v>
      </c>
      <c r="P428" s="48">
        <v>1</v>
      </c>
      <c r="Q428" s="48">
        <v>1</v>
      </c>
      <c r="R428" s="48">
        <v>1</v>
      </c>
      <c r="S428" s="48">
        <v>1</v>
      </c>
      <c r="T428" s="48">
        <v>1</v>
      </c>
      <c r="U428" s="48">
        <v>1</v>
      </c>
      <c r="V428" s="48">
        <v>1</v>
      </c>
      <c r="W428" s="49"/>
    </row>
    <row r="429" spans="1:23" ht="12" customHeight="1">
      <c r="A429" s="26">
        <v>425</v>
      </c>
      <c r="B429" s="27" t="str">
        <f>DB_INFO!B429</f>
        <v>PT</v>
      </c>
      <c r="C429" s="27" t="str">
        <f>DB_INFO!C429</f>
        <v>Private</v>
      </c>
      <c r="D429" s="27" t="str">
        <f>DB_INFO!D429</f>
        <v>Hotel</v>
      </c>
      <c r="E429" s="27" t="str">
        <f>DB_INFO!E429</f>
        <v>No</v>
      </c>
      <c r="F429" s="28" t="str">
        <f>DB_INFO!F429</f>
        <v>Below 100</v>
      </c>
      <c r="G429" s="28" t="str">
        <f>DB_INFO!G429</f>
        <v>1000-5000</v>
      </c>
      <c r="H429" s="28" t="str">
        <f>DB_INFO!H429</f>
        <v>Yes</v>
      </c>
      <c r="I429" s="28" t="str">
        <f>DB_INFO!I429</f>
        <v>No</v>
      </c>
      <c r="J429" s="33">
        <v>1</v>
      </c>
      <c r="K429" s="48">
        <v>1</v>
      </c>
      <c r="L429" s="48">
        <v>1</v>
      </c>
      <c r="M429" s="48">
        <v>1</v>
      </c>
      <c r="N429" s="48"/>
      <c r="O429" s="48"/>
      <c r="P429" s="48">
        <v>1</v>
      </c>
      <c r="Q429" s="48">
        <v>1</v>
      </c>
      <c r="R429" s="48">
        <v>1</v>
      </c>
      <c r="S429" s="48">
        <v>1</v>
      </c>
      <c r="T429" s="48">
        <v>1</v>
      </c>
      <c r="U429" s="48">
        <v>1</v>
      </c>
      <c r="V429" s="48">
        <v>1</v>
      </c>
      <c r="W429" s="49"/>
    </row>
    <row r="430" spans="1:23" ht="12" customHeight="1">
      <c r="A430" s="26">
        <v>426</v>
      </c>
      <c r="B430" s="27" t="str">
        <f>DB_INFO!B430</f>
        <v>PT</v>
      </c>
      <c r="C430" s="27" t="str">
        <f>DB_INFO!C430</f>
        <v>Private</v>
      </c>
      <c r="D430" s="27" t="str">
        <f>DB_INFO!D430</f>
        <v>Hotel</v>
      </c>
      <c r="E430" s="27" t="str">
        <f>DB_INFO!E430</f>
        <v>Yes</v>
      </c>
      <c r="F430" s="28" t="str">
        <f>DB_INFO!F430</f>
        <v>Below 100</v>
      </c>
      <c r="G430" s="28" t="str">
        <f>DB_INFO!G430</f>
        <v>1000-5000</v>
      </c>
      <c r="H430" s="28" t="str">
        <f>DB_INFO!H430</f>
        <v>Yes</v>
      </c>
      <c r="I430" s="28" t="str">
        <f>DB_INFO!I430</f>
        <v>Yes</v>
      </c>
      <c r="J430" s="33">
        <v>1</v>
      </c>
      <c r="K430" s="48">
        <v>1</v>
      </c>
      <c r="L430" s="48">
        <v>1</v>
      </c>
      <c r="M430" s="48">
        <v>1</v>
      </c>
      <c r="N430" s="48">
        <v>1</v>
      </c>
      <c r="O430" s="48">
        <v>1</v>
      </c>
      <c r="P430" s="48">
        <v>1</v>
      </c>
      <c r="Q430" s="48">
        <v>1</v>
      </c>
      <c r="R430" s="48">
        <v>1</v>
      </c>
      <c r="S430" s="48">
        <v>1</v>
      </c>
      <c r="T430" s="48">
        <v>1</v>
      </c>
      <c r="U430" s="48">
        <v>1</v>
      </c>
      <c r="V430" s="48">
        <v>1</v>
      </c>
      <c r="W430" s="49"/>
    </row>
    <row r="431" spans="1:23" ht="12" customHeight="1">
      <c r="A431" s="26">
        <v>427</v>
      </c>
      <c r="B431" s="27" t="str">
        <f>DB_INFO!B431</f>
        <v>PT</v>
      </c>
      <c r="C431" s="27" t="str">
        <f>DB_INFO!C431</f>
        <v>Private</v>
      </c>
      <c r="D431" s="27" t="str">
        <f>DB_INFO!D431</f>
        <v>Hotel</v>
      </c>
      <c r="E431" s="27" t="str">
        <f>DB_INFO!E431</f>
        <v>Yes</v>
      </c>
      <c r="F431" s="28" t="str">
        <f>DB_INFO!F431</f>
        <v>Below 100</v>
      </c>
      <c r="G431" s="28" t="str">
        <f>DB_INFO!G431</f>
        <v>Above 5000</v>
      </c>
      <c r="H431" s="28" t="str">
        <f>DB_INFO!H431</f>
        <v>No</v>
      </c>
      <c r="I431" s="28" t="str">
        <f>DB_INFO!I431</f>
        <v>No</v>
      </c>
      <c r="J431" s="33">
        <v>1</v>
      </c>
      <c r="K431" s="48">
        <v>1</v>
      </c>
      <c r="L431" s="48">
        <v>1</v>
      </c>
      <c r="M431" s="48">
        <v>1</v>
      </c>
      <c r="N431" s="48">
        <v>1</v>
      </c>
      <c r="O431" s="48">
        <v>1</v>
      </c>
      <c r="P431" s="48">
        <v>1</v>
      </c>
      <c r="Q431" s="48">
        <v>1</v>
      </c>
      <c r="R431" s="48">
        <v>1</v>
      </c>
      <c r="S431" s="48">
        <v>1</v>
      </c>
      <c r="T431" s="48">
        <v>1</v>
      </c>
      <c r="U431" s="48">
        <v>1</v>
      </c>
      <c r="V431" s="48">
        <v>1</v>
      </c>
      <c r="W431" s="49"/>
    </row>
    <row r="432" spans="1:23" ht="12" customHeight="1">
      <c r="A432" s="26">
        <v>428</v>
      </c>
      <c r="B432" s="27" t="str">
        <f>DB_INFO!B432</f>
        <v>PT</v>
      </c>
      <c r="C432" s="27" t="str">
        <f>DB_INFO!C432</f>
        <v>Public</v>
      </c>
      <c r="D432" s="27" t="str">
        <f>DB_INFO!D432</f>
        <v>Education Centre</v>
      </c>
      <c r="E432" s="27" t="str">
        <f>DB_INFO!E432</f>
        <v>No</v>
      </c>
      <c r="F432" s="28" t="str">
        <f>DB_INFO!F432</f>
        <v>100-1000</v>
      </c>
      <c r="G432" s="28" t="str">
        <f>DB_INFO!G432</f>
        <v>1000-5000</v>
      </c>
      <c r="H432" s="28" t="str">
        <f>DB_INFO!H432</f>
        <v>No</v>
      </c>
      <c r="I432" s="28" t="str">
        <f>DB_INFO!I432</f>
        <v>No</v>
      </c>
      <c r="J432" s="33">
        <v>1</v>
      </c>
      <c r="K432" s="48">
        <v>1</v>
      </c>
      <c r="L432" s="48">
        <v>1</v>
      </c>
      <c r="M432" s="48">
        <v>1</v>
      </c>
      <c r="N432" s="48">
        <v>1</v>
      </c>
      <c r="O432" s="48">
        <v>1</v>
      </c>
      <c r="P432" s="48">
        <v>1</v>
      </c>
      <c r="Q432" s="48">
        <v>1</v>
      </c>
      <c r="R432" s="48">
        <v>1</v>
      </c>
      <c r="S432" s="48">
        <v>1</v>
      </c>
      <c r="T432" s="48">
        <v>1</v>
      </c>
      <c r="U432" s="48">
        <v>1</v>
      </c>
      <c r="V432" s="48">
        <v>1</v>
      </c>
      <c r="W432" s="49"/>
    </row>
    <row r="433" spans="1:23" ht="12" customHeight="1">
      <c r="A433" s="26">
        <v>429</v>
      </c>
      <c r="B433" s="27" t="str">
        <f>DB_INFO!B433</f>
        <v>PT</v>
      </c>
      <c r="C433" s="27" t="str">
        <f>DB_INFO!C433</f>
        <v>Private</v>
      </c>
      <c r="D433" s="27" t="str">
        <f>DB_INFO!D433</f>
        <v>Office</v>
      </c>
      <c r="E433" s="27" t="str">
        <f>DB_INFO!E433</f>
        <v>No</v>
      </c>
      <c r="F433" s="28" t="str">
        <f>DB_INFO!F433</f>
        <v>Below 100</v>
      </c>
      <c r="G433" s="28" t="str">
        <f>DB_INFO!G433</f>
        <v>Below 1000</v>
      </c>
      <c r="H433" s="28" t="str">
        <f>DB_INFO!H433</f>
        <v>No</v>
      </c>
      <c r="I433" s="28" t="str">
        <f>DB_INFO!I433</f>
        <v>Yes</v>
      </c>
      <c r="J433" s="33">
        <v>1</v>
      </c>
      <c r="K433" s="48">
        <v>1</v>
      </c>
      <c r="L433" s="48">
        <v>1</v>
      </c>
      <c r="M433" s="48">
        <v>1</v>
      </c>
      <c r="N433" s="48">
        <v>1</v>
      </c>
      <c r="O433" s="48">
        <v>1</v>
      </c>
      <c r="P433" s="48">
        <v>1</v>
      </c>
      <c r="Q433" s="48">
        <v>1</v>
      </c>
      <c r="R433" s="48">
        <v>1</v>
      </c>
      <c r="S433" s="48">
        <v>1</v>
      </c>
      <c r="T433" s="48">
        <v>1</v>
      </c>
      <c r="U433" s="48">
        <v>1</v>
      </c>
      <c r="V433" s="48">
        <v>1</v>
      </c>
      <c r="W433" s="49"/>
    </row>
    <row r="434" spans="1:23" ht="12" customHeight="1">
      <c r="A434" s="26">
        <v>430</v>
      </c>
      <c r="B434" s="27" t="str">
        <f>DB_INFO!B434</f>
        <v>PT</v>
      </c>
      <c r="C434" s="27" t="str">
        <f>DB_INFO!C434</f>
        <v>Private</v>
      </c>
      <c r="D434" s="27" t="str">
        <f>DB_INFO!D434</f>
        <v>Commerce</v>
      </c>
      <c r="E434" s="27" t="str">
        <f>DB_INFO!E434</f>
        <v>No</v>
      </c>
      <c r="F434" s="28" t="str">
        <f>DB_INFO!F434</f>
        <v>Below 100</v>
      </c>
      <c r="G434" s="28" t="str">
        <f>DB_INFO!G434</f>
        <v>Below 1000</v>
      </c>
      <c r="H434" s="28" t="str">
        <f>DB_INFO!H434</f>
        <v>Yes</v>
      </c>
      <c r="I434" s="28" t="str">
        <f>DB_INFO!I434</f>
        <v>Yes</v>
      </c>
      <c r="J434" s="33">
        <v>1</v>
      </c>
      <c r="K434" s="48">
        <v>1</v>
      </c>
      <c r="L434" s="48">
        <v>1</v>
      </c>
      <c r="M434" s="48">
        <v>1</v>
      </c>
      <c r="N434" s="48"/>
      <c r="O434" s="48">
        <v>1</v>
      </c>
      <c r="P434" s="48">
        <v>1</v>
      </c>
      <c r="Q434" s="48">
        <v>1</v>
      </c>
      <c r="R434" s="48">
        <v>1</v>
      </c>
      <c r="S434" s="48">
        <v>1</v>
      </c>
      <c r="T434" s="48">
        <v>1</v>
      </c>
      <c r="U434" s="48">
        <v>1</v>
      </c>
      <c r="V434" s="48">
        <v>1</v>
      </c>
      <c r="W434" s="49"/>
    </row>
    <row r="435" spans="1:23" ht="12" customHeight="1">
      <c r="A435" s="26">
        <v>431</v>
      </c>
      <c r="B435" s="27" t="str">
        <f>DB_INFO!B435</f>
        <v>PT</v>
      </c>
      <c r="C435" s="27" t="str">
        <f>DB_INFO!C435</f>
        <v>Public</v>
      </c>
      <c r="D435" s="27" t="str">
        <f>DB_INFO!D435</f>
        <v>Health Centre</v>
      </c>
      <c r="E435" s="27" t="str">
        <f>DB_INFO!E435</f>
        <v>No</v>
      </c>
      <c r="F435" s="28" t="str">
        <f>DB_INFO!F435</f>
        <v>Below 100</v>
      </c>
      <c r="G435" s="28" t="str">
        <f>DB_INFO!G435</f>
        <v>Below 1000</v>
      </c>
      <c r="H435" s="28" t="str">
        <f>DB_INFO!H435</f>
        <v>No</v>
      </c>
      <c r="I435" s="28" t="str">
        <f>DB_INFO!I435</f>
        <v>Yes</v>
      </c>
      <c r="J435" s="33">
        <v>1</v>
      </c>
      <c r="K435" s="48">
        <v>1</v>
      </c>
      <c r="L435" s="48">
        <v>1</v>
      </c>
      <c r="M435" s="48">
        <v>1</v>
      </c>
      <c r="N435" s="48">
        <v>1</v>
      </c>
      <c r="O435" s="48">
        <v>1</v>
      </c>
      <c r="P435" s="48">
        <v>1</v>
      </c>
      <c r="Q435" s="48">
        <v>1</v>
      </c>
      <c r="R435" s="48">
        <v>1</v>
      </c>
      <c r="S435" s="48">
        <v>1</v>
      </c>
      <c r="T435" s="48">
        <v>1</v>
      </c>
      <c r="U435" s="48">
        <v>1</v>
      </c>
      <c r="V435" s="48">
        <v>1</v>
      </c>
      <c r="W435" s="49"/>
    </row>
    <row r="436" spans="1:23" ht="12" customHeight="1">
      <c r="A436" s="26">
        <v>432</v>
      </c>
      <c r="B436" s="27" t="str">
        <f>DB_INFO!B436</f>
        <v>PT</v>
      </c>
      <c r="C436" s="27" t="str">
        <f>DB_INFO!C436</f>
        <v>Private</v>
      </c>
      <c r="D436" s="27" t="str">
        <f>DB_INFO!D436</f>
        <v>Hotel</v>
      </c>
      <c r="E436" s="27" t="str">
        <f>DB_INFO!E436</f>
        <v>Yes</v>
      </c>
      <c r="F436" s="28" t="str">
        <f>DB_INFO!F436</f>
        <v>Below 100</v>
      </c>
      <c r="G436" s="28" t="str">
        <f>DB_INFO!G436</f>
        <v>Above 5000</v>
      </c>
      <c r="H436" s="28" t="str">
        <f>DB_INFO!H436</f>
        <v>No</v>
      </c>
      <c r="I436" s="28" t="str">
        <f>DB_INFO!I436</f>
        <v>No</v>
      </c>
      <c r="J436" s="33">
        <v>1</v>
      </c>
      <c r="K436" s="48">
        <v>1</v>
      </c>
      <c r="L436" s="48">
        <v>1</v>
      </c>
      <c r="M436" s="48">
        <v>1</v>
      </c>
      <c r="N436" s="48">
        <v>1</v>
      </c>
      <c r="O436" s="48">
        <v>1</v>
      </c>
      <c r="P436" s="48">
        <v>1</v>
      </c>
      <c r="Q436" s="48">
        <v>1</v>
      </c>
      <c r="R436" s="48">
        <v>1</v>
      </c>
      <c r="S436" s="48">
        <v>1</v>
      </c>
      <c r="T436" s="48">
        <v>1</v>
      </c>
      <c r="U436" s="48">
        <v>1</v>
      </c>
      <c r="V436" s="48">
        <v>1</v>
      </c>
      <c r="W436" s="49"/>
    </row>
    <row r="437" spans="1:23" ht="12" customHeight="1">
      <c r="A437" s="26">
        <v>433</v>
      </c>
      <c r="B437" s="27" t="str">
        <f>DB_INFO!B437</f>
        <v>PT</v>
      </c>
      <c r="C437" s="27" t="str">
        <f>DB_INFO!C437</f>
        <v>Private</v>
      </c>
      <c r="D437" s="27" t="str">
        <f>DB_INFO!D437</f>
        <v>Hotel</v>
      </c>
      <c r="E437" s="27" t="str">
        <f>DB_INFO!E437</f>
        <v>Yes</v>
      </c>
      <c r="F437" s="28" t="str">
        <f>DB_INFO!F437</f>
        <v>Below 100</v>
      </c>
      <c r="G437" s="28" t="str">
        <f>DB_INFO!G437</f>
        <v>Above 5000</v>
      </c>
      <c r="H437" s="28" t="str">
        <f>DB_INFO!H437</f>
        <v>No</v>
      </c>
      <c r="I437" s="28" t="str">
        <f>DB_INFO!I437</f>
        <v>No</v>
      </c>
      <c r="J437" s="33">
        <v>1</v>
      </c>
      <c r="K437" s="48">
        <v>1</v>
      </c>
      <c r="L437" s="48">
        <v>1</v>
      </c>
      <c r="M437" s="48">
        <v>1</v>
      </c>
      <c r="N437" s="48">
        <v>1</v>
      </c>
      <c r="O437" s="48">
        <v>1</v>
      </c>
      <c r="P437" s="48">
        <v>1</v>
      </c>
      <c r="Q437" s="48">
        <v>1</v>
      </c>
      <c r="R437" s="48">
        <v>1</v>
      </c>
      <c r="S437" s="48">
        <v>1</v>
      </c>
      <c r="T437" s="48">
        <v>1</v>
      </c>
      <c r="U437" s="48">
        <v>1</v>
      </c>
      <c r="V437" s="48">
        <v>1</v>
      </c>
      <c r="W437" s="49"/>
    </row>
    <row r="438" spans="1:23" ht="12" customHeight="1">
      <c r="A438" s="26">
        <v>434</v>
      </c>
      <c r="B438" s="27" t="str">
        <f>DB_INFO!B438</f>
        <v>PT</v>
      </c>
      <c r="C438" s="27" t="str">
        <f>DB_INFO!C438</f>
        <v>Private</v>
      </c>
      <c r="D438" s="27" t="str">
        <f>DB_INFO!D438</f>
        <v>Hotel</v>
      </c>
      <c r="E438" s="27" t="str">
        <f>DB_INFO!E438</f>
        <v>No</v>
      </c>
      <c r="F438" s="28" t="str">
        <f>DB_INFO!F438</f>
        <v>Below 100</v>
      </c>
      <c r="G438" s="28" t="str">
        <f>DB_INFO!G438</f>
        <v>Above 5000</v>
      </c>
      <c r="H438" s="28" t="str">
        <f>DB_INFO!H438</f>
        <v>No</v>
      </c>
      <c r="I438" s="28" t="str">
        <f>DB_INFO!I438</f>
        <v>No</v>
      </c>
      <c r="J438" s="33">
        <v>1</v>
      </c>
      <c r="K438" s="48">
        <v>1</v>
      </c>
      <c r="L438" s="48"/>
      <c r="M438" s="48">
        <v>1</v>
      </c>
      <c r="N438" s="48">
        <v>1</v>
      </c>
      <c r="O438" s="48">
        <v>1</v>
      </c>
      <c r="P438" s="48">
        <v>1</v>
      </c>
      <c r="Q438" s="48">
        <v>1</v>
      </c>
      <c r="R438" s="48">
        <v>1</v>
      </c>
      <c r="S438" s="48">
        <v>1</v>
      </c>
      <c r="T438" s="48">
        <v>1</v>
      </c>
      <c r="U438" s="48">
        <v>1</v>
      </c>
      <c r="V438" s="48">
        <v>1</v>
      </c>
      <c r="W438" s="49"/>
    </row>
    <row r="439" spans="1:23" ht="12" customHeight="1">
      <c r="A439" s="26">
        <v>435</v>
      </c>
      <c r="B439" s="27" t="str">
        <f>DB_INFO!B439</f>
        <v>PT</v>
      </c>
      <c r="C439" s="27" t="str">
        <f>DB_INFO!C439</f>
        <v>Private</v>
      </c>
      <c r="D439" s="27" t="str">
        <f>DB_INFO!D439</f>
        <v>Hotel</v>
      </c>
      <c r="E439" s="27" t="str">
        <f>DB_INFO!E439</f>
        <v>Yes</v>
      </c>
      <c r="F439" s="28" t="str">
        <f>DB_INFO!F439</f>
        <v>100-1000</v>
      </c>
      <c r="G439" s="28" t="str">
        <f>DB_INFO!G439</f>
        <v>Above 5000</v>
      </c>
      <c r="H439" s="28" t="str">
        <f>DB_INFO!H439</f>
        <v>No</v>
      </c>
      <c r="I439" s="28" t="str">
        <f>DB_INFO!I439</f>
        <v>Yes</v>
      </c>
      <c r="J439" s="33">
        <v>1</v>
      </c>
      <c r="K439" s="48">
        <v>1</v>
      </c>
      <c r="L439" s="48">
        <v>1</v>
      </c>
      <c r="M439" s="48">
        <v>1</v>
      </c>
      <c r="N439" s="48">
        <v>1</v>
      </c>
      <c r="O439" s="48">
        <v>1</v>
      </c>
      <c r="P439" s="48">
        <v>1</v>
      </c>
      <c r="Q439" s="48">
        <v>1</v>
      </c>
      <c r="R439" s="48">
        <v>1</v>
      </c>
      <c r="S439" s="48">
        <v>1</v>
      </c>
      <c r="T439" s="48">
        <v>1</v>
      </c>
      <c r="U439" s="48">
        <v>1</v>
      </c>
      <c r="V439" s="48">
        <v>1</v>
      </c>
      <c r="W439" s="49"/>
    </row>
    <row r="440" spans="1:23" ht="12" customHeight="1">
      <c r="A440" s="26">
        <v>436</v>
      </c>
      <c r="B440" s="27" t="str">
        <f>DB_INFO!B440</f>
        <v>PT</v>
      </c>
      <c r="C440" s="27" t="str">
        <f>DB_INFO!C440</f>
        <v>Private</v>
      </c>
      <c r="D440" s="27" t="str">
        <f>DB_INFO!D440</f>
        <v>Hotel</v>
      </c>
      <c r="E440" s="27" t="str">
        <f>DB_INFO!E440</f>
        <v>Yes</v>
      </c>
      <c r="F440" s="28" t="str">
        <f>DB_INFO!F440</f>
        <v>Below 100</v>
      </c>
      <c r="G440" s="28" t="str">
        <f>DB_INFO!G440</f>
        <v>Below 1000</v>
      </c>
      <c r="H440" s="28" t="str">
        <f>DB_INFO!H440</f>
        <v>Yes</v>
      </c>
      <c r="I440" s="28" t="str">
        <f>DB_INFO!I440</f>
        <v>Yes</v>
      </c>
      <c r="J440" s="33">
        <v>1</v>
      </c>
      <c r="K440" s="48">
        <v>1</v>
      </c>
      <c r="L440" s="48">
        <v>1</v>
      </c>
      <c r="M440" s="48">
        <v>1</v>
      </c>
      <c r="N440" s="48">
        <v>1</v>
      </c>
      <c r="O440" s="48">
        <v>1</v>
      </c>
      <c r="P440" s="48">
        <v>1</v>
      </c>
      <c r="Q440" s="48">
        <v>1</v>
      </c>
      <c r="R440" s="48">
        <v>1</v>
      </c>
      <c r="S440" s="48">
        <v>1</v>
      </c>
      <c r="T440" s="48">
        <v>1</v>
      </c>
      <c r="U440" s="48">
        <v>1</v>
      </c>
      <c r="V440" s="48">
        <v>1</v>
      </c>
      <c r="W440" s="49"/>
    </row>
    <row r="441" spans="1:23" ht="12" customHeight="1">
      <c r="A441" s="26">
        <v>437</v>
      </c>
      <c r="B441" s="27" t="str">
        <f>DB_INFO!B441</f>
        <v>PT</v>
      </c>
      <c r="C441" s="27" t="str">
        <f>DB_INFO!C441</f>
        <v>Private</v>
      </c>
      <c r="D441" s="27" t="str">
        <f>DB_INFO!D441</f>
        <v>Commerce</v>
      </c>
      <c r="E441" s="27" t="str">
        <f>DB_INFO!E441</f>
        <v>No</v>
      </c>
      <c r="F441" s="28" t="str">
        <f>DB_INFO!F441</f>
        <v>100-1000</v>
      </c>
      <c r="G441" s="28" t="str">
        <f>DB_INFO!G441</f>
        <v>1000-5000</v>
      </c>
      <c r="H441" s="28" t="str">
        <f>DB_INFO!H441</f>
        <v>No</v>
      </c>
      <c r="I441" s="28" t="str">
        <f>DB_INFO!I441</f>
        <v>No</v>
      </c>
      <c r="J441" s="33">
        <v>1</v>
      </c>
      <c r="K441" s="48">
        <v>1</v>
      </c>
      <c r="L441" s="48">
        <v>1</v>
      </c>
      <c r="M441" s="48">
        <v>1</v>
      </c>
      <c r="N441" s="48">
        <v>1</v>
      </c>
      <c r="O441" s="48">
        <v>1</v>
      </c>
      <c r="P441" s="48">
        <v>1</v>
      </c>
      <c r="Q441" s="48">
        <v>1</v>
      </c>
      <c r="R441" s="48">
        <v>1</v>
      </c>
      <c r="S441" s="48">
        <v>1</v>
      </c>
      <c r="T441" s="48">
        <v>1</v>
      </c>
      <c r="U441" s="48">
        <v>1</v>
      </c>
      <c r="V441" s="48">
        <v>1</v>
      </c>
      <c r="W441" s="49"/>
    </row>
    <row r="442" spans="1:23" ht="12" customHeight="1">
      <c r="A442" s="26">
        <v>438</v>
      </c>
      <c r="B442" s="27" t="str">
        <f>DB_INFO!B442</f>
        <v>PT</v>
      </c>
      <c r="C442" s="27" t="str">
        <f>DB_INFO!C442</f>
        <v>Private</v>
      </c>
      <c r="D442" s="27" t="str">
        <f>DB_INFO!D442</f>
        <v>Commerce</v>
      </c>
      <c r="E442" s="27" t="str">
        <f>DB_INFO!E442</f>
        <v>No</v>
      </c>
      <c r="F442" s="28" t="str">
        <f>DB_INFO!F442</f>
        <v>Below 100</v>
      </c>
      <c r="G442" s="28" t="str">
        <f>DB_INFO!G442</f>
        <v>1000-5000</v>
      </c>
      <c r="H442" s="28" t="str">
        <f>DB_INFO!H442</f>
        <v>No</v>
      </c>
      <c r="I442" s="28" t="str">
        <f>DB_INFO!I442</f>
        <v>Yes</v>
      </c>
      <c r="J442" s="33">
        <v>1</v>
      </c>
      <c r="K442" s="48">
        <v>1</v>
      </c>
      <c r="L442" s="48">
        <v>1</v>
      </c>
      <c r="M442" s="48">
        <v>1</v>
      </c>
      <c r="N442" s="48">
        <v>1</v>
      </c>
      <c r="O442" s="48">
        <v>1</v>
      </c>
      <c r="P442" s="48">
        <v>1</v>
      </c>
      <c r="Q442" s="48">
        <v>1</v>
      </c>
      <c r="R442" s="48">
        <v>1</v>
      </c>
      <c r="S442" s="48">
        <v>1</v>
      </c>
      <c r="T442" s="48">
        <v>1</v>
      </c>
      <c r="U442" s="48">
        <v>1</v>
      </c>
      <c r="V442" s="48">
        <v>1</v>
      </c>
      <c r="W442" s="49"/>
    </row>
    <row r="443" spans="1:23" ht="12" customHeight="1">
      <c r="A443" s="26">
        <v>439</v>
      </c>
      <c r="B443" s="27" t="str">
        <f>DB_INFO!B443</f>
        <v>PT</v>
      </c>
      <c r="C443" s="27" t="str">
        <f>DB_INFO!C443</f>
        <v>Private</v>
      </c>
      <c r="D443" s="27" t="str">
        <f>DB_INFO!D443</f>
        <v>Sport Centre</v>
      </c>
      <c r="E443" s="27" t="str">
        <f>DB_INFO!E443</f>
        <v>No</v>
      </c>
      <c r="F443" s="28" t="str">
        <f>DB_INFO!F443</f>
        <v>100-1000</v>
      </c>
      <c r="G443" s="28" t="str">
        <f>DB_INFO!G443</f>
        <v>Below 1000</v>
      </c>
      <c r="H443" s="28" t="str">
        <f>DB_INFO!H443</f>
        <v>No</v>
      </c>
      <c r="I443" s="28" t="str">
        <f>DB_INFO!I443</f>
        <v>Yes</v>
      </c>
      <c r="J443" s="33">
        <v>1</v>
      </c>
      <c r="K443" s="48">
        <v>1</v>
      </c>
      <c r="L443" s="48">
        <v>1</v>
      </c>
      <c r="M443" s="48">
        <v>1</v>
      </c>
      <c r="N443" s="48">
        <v>1</v>
      </c>
      <c r="O443" s="48"/>
      <c r="P443" s="48">
        <v>1</v>
      </c>
      <c r="Q443" s="48">
        <v>1</v>
      </c>
      <c r="R443" s="48">
        <v>1</v>
      </c>
      <c r="S443" s="48">
        <v>1</v>
      </c>
      <c r="T443" s="48">
        <v>1</v>
      </c>
      <c r="U443" s="48">
        <v>1</v>
      </c>
      <c r="V443" s="48">
        <v>1</v>
      </c>
      <c r="W443" s="49"/>
    </row>
    <row r="444" spans="1:23" ht="12" customHeight="1">
      <c r="A444" s="26">
        <v>440</v>
      </c>
      <c r="B444" s="27" t="str">
        <f>DB_INFO!B444</f>
        <v>PT</v>
      </c>
      <c r="C444" s="27" t="str">
        <f>DB_INFO!C444</f>
        <v>Public</v>
      </c>
      <c r="D444" s="27" t="str">
        <f>DB_INFO!D444</f>
        <v>Office</v>
      </c>
      <c r="E444" s="27" t="str">
        <f>DB_INFO!E444</f>
        <v>No</v>
      </c>
      <c r="F444" s="28" t="str">
        <f>DB_INFO!F444</f>
        <v>Below 100</v>
      </c>
      <c r="G444" s="28" t="str">
        <f>DB_INFO!G444</f>
        <v>DK/DA</v>
      </c>
      <c r="H444" s="28" t="str">
        <f>DB_INFO!H444</f>
        <v>No</v>
      </c>
      <c r="I444" s="28" t="str">
        <f>DB_INFO!I444</f>
        <v>Yes</v>
      </c>
      <c r="J444" s="33">
        <v>1</v>
      </c>
      <c r="K444" s="48">
        <v>1</v>
      </c>
      <c r="L444" s="48">
        <v>1</v>
      </c>
      <c r="M444" s="48">
        <v>1</v>
      </c>
      <c r="N444" s="48">
        <v>1</v>
      </c>
      <c r="O444" s="48">
        <v>1</v>
      </c>
      <c r="P444" s="48">
        <v>1</v>
      </c>
      <c r="Q444" s="48">
        <v>1</v>
      </c>
      <c r="R444" s="48">
        <v>1</v>
      </c>
      <c r="S444" s="48">
        <v>1</v>
      </c>
      <c r="T444" s="48">
        <v>1</v>
      </c>
      <c r="U444" s="48">
        <v>1</v>
      </c>
      <c r="V444" s="48">
        <v>1</v>
      </c>
      <c r="W444" s="49"/>
    </row>
    <row r="445" spans="1:23" ht="12" customHeight="1">
      <c r="A445" s="26">
        <v>441</v>
      </c>
      <c r="B445" s="27" t="str">
        <f>DB_INFO!B445</f>
        <v>PT</v>
      </c>
      <c r="C445" s="27" t="str">
        <f>DB_INFO!C445</f>
        <v>Public</v>
      </c>
      <c r="D445" s="27" t="str">
        <f>DB_INFO!D445</f>
        <v>Office</v>
      </c>
      <c r="E445" s="27" t="str">
        <f>DB_INFO!E445</f>
        <v>No</v>
      </c>
      <c r="F445" s="28" t="str">
        <f>DB_INFO!F445</f>
        <v>Below 100</v>
      </c>
      <c r="G445" s="28" t="str">
        <f>DB_INFO!G445</f>
        <v>Below 1000</v>
      </c>
      <c r="H445" s="28" t="str">
        <f>DB_INFO!H445</f>
        <v>Yes</v>
      </c>
      <c r="I445" s="28" t="str">
        <f>DB_INFO!I445</f>
        <v>No</v>
      </c>
      <c r="J445" s="33">
        <v>1</v>
      </c>
      <c r="K445" s="48">
        <v>1</v>
      </c>
      <c r="L445" s="48">
        <v>1</v>
      </c>
      <c r="M445" s="48">
        <v>1</v>
      </c>
      <c r="N445" s="48">
        <v>1</v>
      </c>
      <c r="O445" s="48">
        <v>1</v>
      </c>
      <c r="P445" s="48">
        <v>1</v>
      </c>
      <c r="Q445" s="48">
        <v>1</v>
      </c>
      <c r="R445" s="48">
        <v>1</v>
      </c>
      <c r="S445" s="48">
        <v>1</v>
      </c>
      <c r="T445" s="48">
        <v>1</v>
      </c>
      <c r="U445" s="48">
        <v>1</v>
      </c>
      <c r="V445" s="48">
        <v>1</v>
      </c>
      <c r="W445" s="49"/>
    </row>
    <row r="446" spans="1:23" ht="12" customHeight="1">
      <c r="A446" s="26">
        <v>442</v>
      </c>
      <c r="B446" s="27" t="str">
        <f>DB_INFO!B446</f>
        <v>PT</v>
      </c>
      <c r="C446" s="27" t="str">
        <f>DB_INFO!C446</f>
        <v>Private</v>
      </c>
      <c r="D446" s="27" t="str">
        <f>DB_INFO!D446</f>
        <v>Office</v>
      </c>
      <c r="E446" s="27" t="str">
        <f>DB_INFO!E446</f>
        <v>No</v>
      </c>
      <c r="F446" s="28" t="str">
        <f>DB_INFO!F446</f>
        <v>Below 100</v>
      </c>
      <c r="G446" s="28" t="str">
        <f>DB_INFO!G446</f>
        <v>Below 1000</v>
      </c>
      <c r="H446" s="28" t="str">
        <f>DB_INFO!H446</f>
        <v>No</v>
      </c>
      <c r="I446" s="28" t="str">
        <f>DB_INFO!I446</f>
        <v>Yes</v>
      </c>
      <c r="J446" s="33">
        <v>1</v>
      </c>
      <c r="K446" s="48">
        <v>1</v>
      </c>
      <c r="L446" s="48">
        <v>1</v>
      </c>
      <c r="M446" s="48">
        <v>1</v>
      </c>
      <c r="N446" s="48">
        <v>1</v>
      </c>
      <c r="O446" s="48">
        <v>1</v>
      </c>
      <c r="P446" s="48">
        <v>1</v>
      </c>
      <c r="Q446" s="48">
        <v>1</v>
      </c>
      <c r="R446" s="48">
        <v>1</v>
      </c>
      <c r="S446" s="48">
        <v>1</v>
      </c>
      <c r="T446" s="48">
        <v>1</v>
      </c>
      <c r="U446" s="48">
        <v>1</v>
      </c>
      <c r="V446" s="48">
        <v>1</v>
      </c>
      <c r="W446" s="49"/>
    </row>
    <row r="447" spans="1:23" ht="12" customHeight="1">
      <c r="A447" s="26">
        <v>443</v>
      </c>
      <c r="B447" s="27" t="str">
        <f>DB_INFO!B447</f>
        <v>PT</v>
      </c>
      <c r="C447" s="27" t="str">
        <f>DB_INFO!C447</f>
        <v>Private</v>
      </c>
      <c r="D447" s="27" t="str">
        <f>DB_INFO!D447</f>
        <v>Hotel</v>
      </c>
      <c r="E447" s="27" t="str">
        <f>DB_INFO!E447</f>
        <v>Yes</v>
      </c>
      <c r="F447" s="28" t="str">
        <f>DB_INFO!F447</f>
        <v>Below 100</v>
      </c>
      <c r="G447" s="28" t="str">
        <f>DB_INFO!G447</f>
        <v>1000-5000</v>
      </c>
      <c r="H447" s="28" t="str">
        <f>DB_INFO!H447</f>
        <v>Yes</v>
      </c>
      <c r="I447" s="28" t="str">
        <f>DB_INFO!I447</f>
        <v>No</v>
      </c>
      <c r="J447" s="33">
        <v>1</v>
      </c>
      <c r="K447" s="48">
        <v>1</v>
      </c>
      <c r="L447" s="48">
        <v>1</v>
      </c>
      <c r="M447" s="48">
        <v>1</v>
      </c>
      <c r="N447" s="48">
        <v>1</v>
      </c>
      <c r="O447" s="48">
        <v>1</v>
      </c>
      <c r="P447" s="48">
        <v>1</v>
      </c>
      <c r="Q447" s="48">
        <v>1</v>
      </c>
      <c r="R447" s="48">
        <v>1</v>
      </c>
      <c r="S447" s="48">
        <v>1</v>
      </c>
      <c r="T447" s="48">
        <v>1</v>
      </c>
      <c r="U447" s="48">
        <v>1</v>
      </c>
      <c r="V447" s="48">
        <v>1</v>
      </c>
      <c r="W447" s="49"/>
    </row>
    <row r="448" spans="1:23" ht="12" customHeight="1">
      <c r="A448" s="26">
        <v>444</v>
      </c>
      <c r="B448" s="27" t="str">
        <f>DB_INFO!B448</f>
        <v>PT</v>
      </c>
      <c r="C448" s="27" t="str">
        <f>DB_INFO!C448</f>
        <v>Public</v>
      </c>
      <c r="D448" s="27" t="str">
        <f>DB_INFO!D448</f>
        <v>Education Centre</v>
      </c>
      <c r="E448" s="27" t="str">
        <f>DB_INFO!E448</f>
        <v>No</v>
      </c>
      <c r="F448" s="28" t="str">
        <f>DB_INFO!F448</f>
        <v>100-1000</v>
      </c>
      <c r="G448" s="28" t="str">
        <f>DB_INFO!G448</f>
        <v>DK/DA</v>
      </c>
      <c r="H448" s="28" t="str">
        <f>DB_INFO!H448</f>
        <v>Yes</v>
      </c>
      <c r="I448" s="28" t="str">
        <f>DB_INFO!I448</f>
        <v>Yes</v>
      </c>
      <c r="J448" s="33">
        <v>1</v>
      </c>
      <c r="K448" s="48">
        <v>1</v>
      </c>
      <c r="L448" s="48">
        <v>1</v>
      </c>
      <c r="M448" s="48">
        <v>1</v>
      </c>
      <c r="N448" s="48">
        <v>1</v>
      </c>
      <c r="O448" s="48">
        <v>1</v>
      </c>
      <c r="P448" s="48">
        <v>1</v>
      </c>
      <c r="Q448" s="48">
        <v>1</v>
      </c>
      <c r="R448" s="48">
        <v>1</v>
      </c>
      <c r="S448" s="48">
        <v>1</v>
      </c>
      <c r="T448" s="48">
        <v>1</v>
      </c>
      <c r="U448" s="48">
        <v>1</v>
      </c>
      <c r="V448" s="48">
        <v>1</v>
      </c>
      <c r="W448" s="49"/>
    </row>
    <row r="449" spans="1:23" ht="12" customHeight="1">
      <c r="A449" s="26">
        <v>445</v>
      </c>
      <c r="B449" s="27" t="str">
        <f>DB_INFO!B449</f>
        <v>PT</v>
      </c>
      <c r="C449" s="27" t="str">
        <f>DB_INFO!C449</f>
        <v>Private</v>
      </c>
      <c r="D449" s="27" t="str">
        <f>DB_INFO!D449</f>
        <v>Education Centre</v>
      </c>
      <c r="E449" s="27" t="str">
        <f>DB_INFO!E449</f>
        <v>No</v>
      </c>
      <c r="F449" s="28" t="str">
        <f>DB_INFO!F449</f>
        <v>100-1000</v>
      </c>
      <c r="G449" s="28" t="str">
        <f>DB_INFO!G449</f>
        <v>1000-5000</v>
      </c>
      <c r="H449" s="28" t="str">
        <f>DB_INFO!H449</f>
        <v>No</v>
      </c>
      <c r="I449" s="28" t="str">
        <f>DB_INFO!I449</f>
        <v>No</v>
      </c>
      <c r="J449" s="33">
        <v>1</v>
      </c>
      <c r="K449" s="48">
        <v>1</v>
      </c>
      <c r="L449" s="48">
        <v>1</v>
      </c>
      <c r="M449" s="48">
        <v>1</v>
      </c>
      <c r="N449" s="48">
        <v>1</v>
      </c>
      <c r="O449" s="48"/>
      <c r="P449" s="48">
        <v>1</v>
      </c>
      <c r="Q449" s="48">
        <v>1</v>
      </c>
      <c r="R449" s="48">
        <v>1</v>
      </c>
      <c r="S449" s="48">
        <v>1</v>
      </c>
      <c r="T449" s="48">
        <v>1</v>
      </c>
      <c r="U449" s="48">
        <v>1</v>
      </c>
      <c r="V449" s="48">
        <v>1</v>
      </c>
      <c r="W449" s="49"/>
    </row>
    <row r="450" spans="1:23" ht="12" customHeight="1">
      <c r="A450" s="26">
        <v>446</v>
      </c>
      <c r="B450" s="27" t="str">
        <f>DB_INFO!B450</f>
        <v>PT</v>
      </c>
      <c r="C450" s="27" t="str">
        <f>DB_INFO!C450</f>
        <v>Private</v>
      </c>
      <c r="D450" s="27" t="str">
        <f>DB_INFO!D450</f>
        <v>Sport Centre</v>
      </c>
      <c r="E450" s="27" t="str">
        <f>DB_INFO!E450</f>
        <v>Yes</v>
      </c>
      <c r="F450" s="28" t="str">
        <f>DB_INFO!F450</f>
        <v>Below 100</v>
      </c>
      <c r="G450" s="28" t="str">
        <f>DB_INFO!G450</f>
        <v>1000-5000</v>
      </c>
      <c r="H450" s="28" t="str">
        <f>DB_INFO!H450</f>
        <v>No</v>
      </c>
      <c r="I450" s="28" t="str">
        <f>DB_INFO!I450</f>
        <v>No</v>
      </c>
      <c r="J450" s="33">
        <v>1</v>
      </c>
      <c r="K450" s="48">
        <v>1</v>
      </c>
      <c r="L450" s="48">
        <v>1</v>
      </c>
      <c r="M450" s="48">
        <v>1</v>
      </c>
      <c r="N450" s="48">
        <v>1</v>
      </c>
      <c r="O450" s="48"/>
      <c r="P450" s="48">
        <v>1</v>
      </c>
      <c r="Q450" s="48">
        <v>1</v>
      </c>
      <c r="R450" s="48">
        <v>1</v>
      </c>
      <c r="S450" s="48">
        <v>1</v>
      </c>
      <c r="T450" s="48">
        <v>1</v>
      </c>
      <c r="U450" s="48">
        <v>1</v>
      </c>
      <c r="V450" s="48">
        <v>1</v>
      </c>
      <c r="W450" s="49"/>
    </row>
    <row r="451" spans="1:23" ht="12" customHeight="1">
      <c r="A451" s="26">
        <v>447</v>
      </c>
      <c r="B451" s="27" t="str">
        <f>DB_INFO!B451</f>
        <v>PT</v>
      </c>
      <c r="C451" s="27" t="str">
        <f>DB_INFO!C451</f>
        <v>Private</v>
      </c>
      <c r="D451" s="27" t="str">
        <f>DB_INFO!D451</f>
        <v>Office</v>
      </c>
      <c r="E451" s="27" t="str">
        <f>DB_INFO!E451</f>
        <v>No</v>
      </c>
      <c r="F451" s="28" t="str">
        <f>DB_INFO!F451</f>
        <v>Below 100</v>
      </c>
      <c r="G451" s="28" t="str">
        <f>DB_INFO!G451</f>
        <v>Below 1000</v>
      </c>
      <c r="H451" s="28" t="str">
        <f>DB_INFO!H451</f>
        <v>No</v>
      </c>
      <c r="I451" s="28" t="str">
        <f>DB_INFO!I451</f>
        <v>No</v>
      </c>
      <c r="J451" s="33">
        <v>1</v>
      </c>
      <c r="K451" s="48">
        <v>1</v>
      </c>
      <c r="L451" s="48">
        <v>1</v>
      </c>
      <c r="M451" s="48">
        <v>1</v>
      </c>
      <c r="N451" s="48">
        <v>1</v>
      </c>
      <c r="O451" s="48">
        <v>1</v>
      </c>
      <c r="P451" s="48">
        <v>1</v>
      </c>
      <c r="Q451" s="48">
        <v>1</v>
      </c>
      <c r="R451" s="48">
        <v>1</v>
      </c>
      <c r="S451" s="48">
        <v>1</v>
      </c>
      <c r="T451" s="48">
        <v>1</v>
      </c>
      <c r="U451" s="48">
        <v>1</v>
      </c>
      <c r="V451" s="48">
        <v>1</v>
      </c>
      <c r="W451" s="49"/>
    </row>
    <row r="452" spans="1:23" ht="12" customHeight="1">
      <c r="A452" s="26">
        <v>448</v>
      </c>
      <c r="B452" s="27" t="str">
        <f>DB_INFO!B452</f>
        <v>PT</v>
      </c>
      <c r="C452" s="27" t="str">
        <f>DB_INFO!C452</f>
        <v>Public</v>
      </c>
      <c r="D452" s="27" t="str">
        <f>DB_INFO!D452</f>
        <v>Office</v>
      </c>
      <c r="E452" s="27" t="str">
        <f>DB_INFO!E452</f>
        <v>No</v>
      </c>
      <c r="F452" s="28" t="str">
        <f>DB_INFO!F452</f>
        <v>Below 100</v>
      </c>
      <c r="G452" s="28" t="str">
        <f>DB_INFO!G452</f>
        <v>Below 1000</v>
      </c>
      <c r="H452" s="28" t="str">
        <f>DB_INFO!H452</f>
        <v>No</v>
      </c>
      <c r="I452" s="28" t="str">
        <f>DB_INFO!I452</f>
        <v>No</v>
      </c>
      <c r="J452" s="33">
        <v>1</v>
      </c>
      <c r="K452" s="48">
        <v>1</v>
      </c>
      <c r="L452" s="48">
        <v>1</v>
      </c>
      <c r="M452" s="48">
        <v>1</v>
      </c>
      <c r="N452" s="48">
        <v>1</v>
      </c>
      <c r="O452" s="48">
        <v>1</v>
      </c>
      <c r="P452" s="48">
        <v>1</v>
      </c>
      <c r="Q452" s="48">
        <v>1</v>
      </c>
      <c r="R452" s="48">
        <v>1</v>
      </c>
      <c r="S452" s="48">
        <v>1</v>
      </c>
      <c r="T452" s="48">
        <v>1</v>
      </c>
      <c r="U452" s="48">
        <v>1</v>
      </c>
      <c r="V452" s="48">
        <v>1</v>
      </c>
      <c r="W452" s="49"/>
    </row>
    <row r="453" spans="1:23" ht="12" customHeight="1">
      <c r="A453" s="26">
        <v>449</v>
      </c>
      <c r="B453" s="27" t="str">
        <f>DB_INFO!B453</f>
        <v>PT</v>
      </c>
      <c r="C453" s="27" t="str">
        <f>DB_INFO!C453</f>
        <v>Public</v>
      </c>
      <c r="D453" s="27" t="str">
        <f>DB_INFO!D453</f>
        <v>Office</v>
      </c>
      <c r="E453" s="27" t="str">
        <f>DB_INFO!E453</f>
        <v>No</v>
      </c>
      <c r="F453" s="28" t="str">
        <f>DB_INFO!F453</f>
        <v>Below 100</v>
      </c>
      <c r="G453" s="28" t="str">
        <f>DB_INFO!G453</f>
        <v>Below 1000</v>
      </c>
      <c r="H453" s="28" t="str">
        <f>DB_INFO!H453</f>
        <v>No</v>
      </c>
      <c r="I453" s="28" t="str">
        <f>DB_INFO!I453</f>
        <v>No</v>
      </c>
      <c r="J453" s="33">
        <v>1</v>
      </c>
      <c r="K453" s="48">
        <v>1</v>
      </c>
      <c r="L453" s="48">
        <v>1</v>
      </c>
      <c r="M453" s="48">
        <v>1</v>
      </c>
      <c r="N453" s="48">
        <v>1</v>
      </c>
      <c r="O453" s="48">
        <v>1</v>
      </c>
      <c r="P453" s="48">
        <v>1</v>
      </c>
      <c r="Q453" s="48">
        <v>1</v>
      </c>
      <c r="R453" s="48">
        <v>1</v>
      </c>
      <c r="S453" s="48">
        <v>1</v>
      </c>
      <c r="T453" s="48">
        <v>1</v>
      </c>
      <c r="U453" s="48">
        <v>1</v>
      </c>
      <c r="V453" s="48">
        <v>1</v>
      </c>
      <c r="W453" s="49"/>
    </row>
    <row r="454" spans="1:23" ht="12" customHeight="1">
      <c r="A454" s="26">
        <v>450</v>
      </c>
      <c r="B454" s="27" t="str">
        <f>DB_INFO!B454</f>
        <v>PT</v>
      </c>
      <c r="C454" s="27" t="str">
        <f>DB_INFO!C454</f>
        <v>Private</v>
      </c>
      <c r="D454" s="27" t="str">
        <f>DB_INFO!D454</f>
        <v>Commerce</v>
      </c>
      <c r="E454" s="27" t="str">
        <f>DB_INFO!E454</f>
        <v>No</v>
      </c>
      <c r="F454" s="28" t="str">
        <f>DB_INFO!F454</f>
        <v>Below 100</v>
      </c>
      <c r="G454" s="28" t="str">
        <f>DB_INFO!G454</f>
        <v>Below 1000</v>
      </c>
      <c r="H454" s="28" t="str">
        <f>DB_INFO!H454</f>
        <v>Yes</v>
      </c>
      <c r="I454" s="28" t="str">
        <f>DB_INFO!I454</f>
        <v>No</v>
      </c>
      <c r="J454" s="33">
        <v>1</v>
      </c>
      <c r="K454" s="48">
        <v>1</v>
      </c>
      <c r="L454" s="48">
        <v>1</v>
      </c>
      <c r="M454" s="48">
        <v>1</v>
      </c>
      <c r="N454" s="48">
        <v>1</v>
      </c>
      <c r="O454" s="48">
        <v>1</v>
      </c>
      <c r="P454" s="48">
        <v>1</v>
      </c>
      <c r="Q454" s="48">
        <v>1</v>
      </c>
      <c r="R454" s="48">
        <v>1</v>
      </c>
      <c r="S454" s="48">
        <v>1</v>
      </c>
      <c r="T454" s="48">
        <v>1</v>
      </c>
      <c r="U454" s="48">
        <v>1</v>
      </c>
      <c r="V454" s="48">
        <v>1</v>
      </c>
      <c r="W454" s="49"/>
    </row>
    <row r="455" spans="1:23" ht="12" customHeight="1">
      <c r="A455" s="26">
        <v>451</v>
      </c>
      <c r="B455" s="27" t="str">
        <f>DB_INFO!B455</f>
        <v>PT</v>
      </c>
      <c r="C455" s="27" t="str">
        <f>DB_INFO!C455</f>
        <v>Private</v>
      </c>
      <c r="D455" s="27" t="str">
        <f>DB_INFO!D455</f>
        <v>Hotel</v>
      </c>
      <c r="E455" s="27" t="str">
        <f>DB_INFO!E455</f>
        <v>Yes</v>
      </c>
      <c r="F455" s="28" t="str">
        <f>DB_INFO!F455</f>
        <v>Below 100</v>
      </c>
      <c r="G455" s="28" t="str">
        <f>DB_INFO!G455</f>
        <v>1000-5000</v>
      </c>
      <c r="H455" s="28" t="str">
        <f>DB_INFO!H455</f>
        <v>No</v>
      </c>
      <c r="I455" s="28" t="str">
        <f>DB_INFO!I455</f>
        <v>No</v>
      </c>
      <c r="J455" s="33">
        <v>1</v>
      </c>
      <c r="K455" s="48">
        <v>1</v>
      </c>
      <c r="L455" s="48">
        <v>1</v>
      </c>
      <c r="M455" s="48">
        <v>1</v>
      </c>
      <c r="N455" s="48">
        <v>1</v>
      </c>
      <c r="O455" s="48">
        <v>1</v>
      </c>
      <c r="P455" s="48">
        <v>1</v>
      </c>
      <c r="Q455" s="48">
        <v>1</v>
      </c>
      <c r="R455" s="48">
        <v>1</v>
      </c>
      <c r="S455" s="48">
        <v>1</v>
      </c>
      <c r="T455" s="48">
        <v>1</v>
      </c>
      <c r="U455" s="48">
        <v>1</v>
      </c>
      <c r="V455" s="48">
        <v>1</v>
      </c>
      <c r="W455" s="49"/>
    </row>
    <row r="456" spans="1:23" ht="12" customHeight="1">
      <c r="A456" s="26">
        <v>452</v>
      </c>
      <c r="B456" s="27" t="str">
        <f>DB_INFO!B456</f>
        <v>PT</v>
      </c>
      <c r="C456" s="27" t="str">
        <f>DB_INFO!C456</f>
        <v>Private</v>
      </c>
      <c r="D456" s="27" t="str">
        <f>DB_INFO!D456</f>
        <v>Hotel</v>
      </c>
      <c r="E456" s="27" t="str">
        <f>DB_INFO!E456</f>
        <v>Yes</v>
      </c>
      <c r="F456" s="28" t="str">
        <f>DB_INFO!F456</f>
        <v>Below 100</v>
      </c>
      <c r="G456" s="28" t="str">
        <f>DB_INFO!G456</f>
        <v>Above 5000</v>
      </c>
      <c r="H456" s="28" t="str">
        <f>DB_INFO!H456</f>
        <v>No</v>
      </c>
      <c r="I456" s="28" t="str">
        <f>DB_INFO!I456</f>
        <v>No</v>
      </c>
      <c r="J456" s="33">
        <v>1</v>
      </c>
      <c r="K456" s="48">
        <v>1</v>
      </c>
      <c r="L456" s="48">
        <v>1</v>
      </c>
      <c r="M456" s="48">
        <v>1</v>
      </c>
      <c r="N456" s="48">
        <v>1</v>
      </c>
      <c r="O456" s="48"/>
      <c r="P456" s="48">
        <v>1</v>
      </c>
      <c r="Q456" s="48">
        <v>1</v>
      </c>
      <c r="R456" s="48">
        <v>1</v>
      </c>
      <c r="S456" s="48">
        <v>1</v>
      </c>
      <c r="T456" s="48">
        <v>1</v>
      </c>
      <c r="U456" s="48">
        <v>1</v>
      </c>
      <c r="V456" s="48">
        <v>1</v>
      </c>
      <c r="W456" s="49"/>
    </row>
    <row r="457" spans="1:23" ht="12" customHeight="1">
      <c r="A457" s="26">
        <v>453</v>
      </c>
      <c r="B457" s="27" t="str">
        <f>DB_INFO!B457</f>
        <v>PT</v>
      </c>
      <c r="C457" s="27" t="str">
        <f>DB_INFO!C457</f>
        <v>Private</v>
      </c>
      <c r="D457" s="27" t="str">
        <f>DB_INFO!D457</f>
        <v>Hotel</v>
      </c>
      <c r="E457" s="27" t="str">
        <f>DB_INFO!E457</f>
        <v>Yes</v>
      </c>
      <c r="F457" s="28" t="str">
        <f>DB_INFO!F457</f>
        <v>Below 100</v>
      </c>
      <c r="G457" s="28" t="str">
        <f>DB_INFO!G457</f>
        <v>1000-5000</v>
      </c>
      <c r="H457" s="28" t="str">
        <f>DB_INFO!H457</f>
        <v>Yes</v>
      </c>
      <c r="I457" s="28" t="str">
        <f>DB_INFO!I457</f>
        <v>No</v>
      </c>
      <c r="J457" s="33">
        <v>1</v>
      </c>
      <c r="K457" s="48">
        <v>1</v>
      </c>
      <c r="L457" s="48">
        <v>1</v>
      </c>
      <c r="M457" s="48">
        <v>1</v>
      </c>
      <c r="N457" s="48">
        <v>1</v>
      </c>
      <c r="O457" s="48">
        <v>1</v>
      </c>
      <c r="P457" s="48">
        <v>1</v>
      </c>
      <c r="Q457" s="48">
        <v>1</v>
      </c>
      <c r="R457" s="48">
        <v>1</v>
      </c>
      <c r="S457" s="48">
        <v>1</v>
      </c>
      <c r="T457" s="48">
        <v>1</v>
      </c>
      <c r="U457" s="48">
        <v>1</v>
      </c>
      <c r="V457" s="48">
        <v>1</v>
      </c>
      <c r="W457" s="49"/>
    </row>
    <row r="458" spans="1:23" ht="12" customHeight="1">
      <c r="A458" s="26">
        <v>454</v>
      </c>
      <c r="B458" s="27" t="str">
        <f>DB_INFO!B458</f>
        <v>PT</v>
      </c>
      <c r="C458" s="27" t="str">
        <f>DB_INFO!C458</f>
        <v>Public</v>
      </c>
      <c r="D458" s="27" t="str">
        <f>DB_INFO!D458</f>
        <v>Education Centre</v>
      </c>
      <c r="E458" s="27" t="str">
        <f>DB_INFO!E458</f>
        <v>Yes</v>
      </c>
      <c r="F458" s="28" t="str">
        <f>DB_INFO!F458</f>
        <v>100-1000</v>
      </c>
      <c r="G458" s="28" t="str">
        <f>DB_INFO!G458</f>
        <v>1000-5000</v>
      </c>
      <c r="H458" s="28" t="str">
        <f>DB_INFO!H458</f>
        <v>Yes</v>
      </c>
      <c r="I458" s="28" t="str">
        <f>DB_INFO!I458</f>
        <v>No</v>
      </c>
      <c r="J458" s="33">
        <v>1</v>
      </c>
      <c r="K458" s="48">
        <v>1</v>
      </c>
      <c r="L458" s="48"/>
      <c r="M458" s="48">
        <v>1</v>
      </c>
      <c r="N458" s="48">
        <v>1</v>
      </c>
      <c r="O458" s="48">
        <v>1</v>
      </c>
      <c r="P458" s="48">
        <v>1</v>
      </c>
      <c r="Q458" s="48">
        <v>1</v>
      </c>
      <c r="R458" s="48">
        <v>1</v>
      </c>
      <c r="S458" s="48">
        <v>1</v>
      </c>
      <c r="T458" s="48">
        <v>1</v>
      </c>
      <c r="U458" s="48">
        <v>1</v>
      </c>
      <c r="V458" s="48">
        <v>1</v>
      </c>
      <c r="W458" s="49"/>
    </row>
    <row r="459" spans="1:23" ht="12" customHeight="1">
      <c r="A459" s="26">
        <v>455</v>
      </c>
      <c r="B459" s="27" t="str">
        <f>DB_INFO!B459</f>
        <v>PT</v>
      </c>
      <c r="C459" s="27" t="str">
        <f>DB_INFO!C459</f>
        <v>Private</v>
      </c>
      <c r="D459" s="27" t="str">
        <f>DB_INFO!D459</f>
        <v>Education Centre</v>
      </c>
      <c r="E459" s="27" t="str">
        <f>DB_INFO!E459</f>
        <v>No</v>
      </c>
      <c r="F459" s="28" t="str">
        <f>DB_INFO!F459</f>
        <v>100-1000</v>
      </c>
      <c r="G459" s="28" t="str">
        <f>DB_INFO!G459</f>
        <v>Below 1000</v>
      </c>
      <c r="H459" s="28" t="str">
        <f>DB_INFO!H459</f>
        <v>No</v>
      </c>
      <c r="I459" s="28" t="str">
        <f>DB_INFO!I459</f>
        <v>No</v>
      </c>
      <c r="J459" s="33">
        <v>1</v>
      </c>
      <c r="K459" s="48">
        <v>1</v>
      </c>
      <c r="L459" s="48"/>
      <c r="M459" s="48">
        <v>1</v>
      </c>
      <c r="N459" s="48">
        <v>1</v>
      </c>
      <c r="O459" s="48">
        <v>1</v>
      </c>
      <c r="P459" s="48">
        <v>1</v>
      </c>
      <c r="Q459" s="48">
        <v>1</v>
      </c>
      <c r="R459" s="48">
        <v>1</v>
      </c>
      <c r="S459" s="48">
        <v>1</v>
      </c>
      <c r="T459" s="48">
        <v>1</v>
      </c>
      <c r="U459" s="48">
        <v>1</v>
      </c>
      <c r="V459" s="48">
        <v>1</v>
      </c>
      <c r="W459" s="49"/>
    </row>
    <row r="460" spans="1:23" ht="12" customHeight="1">
      <c r="A460" s="26">
        <v>456</v>
      </c>
      <c r="B460" s="27" t="str">
        <f>DB_INFO!B460</f>
        <v>PT</v>
      </c>
      <c r="C460" s="27" t="str">
        <f>DB_INFO!C460</f>
        <v>Private</v>
      </c>
      <c r="D460" s="27" t="str">
        <f>DB_INFO!D460</f>
        <v>Office</v>
      </c>
      <c r="E460" s="27" t="str">
        <f>DB_INFO!E460</f>
        <v>No</v>
      </c>
      <c r="F460" s="28" t="str">
        <f>DB_INFO!F460</f>
        <v>Below 100</v>
      </c>
      <c r="G460" s="28" t="str">
        <f>DB_INFO!G460</f>
        <v>Below 1000</v>
      </c>
      <c r="H460" s="28" t="str">
        <f>DB_INFO!H460</f>
        <v>Yes</v>
      </c>
      <c r="I460" s="28" t="str">
        <f>DB_INFO!I460</f>
        <v>Yes</v>
      </c>
      <c r="J460" s="33">
        <v>1</v>
      </c>
      <c r="K460" s="48">
        <v>1</v>
      </c>
      <c r="L460" s="48">
        <v>1</v>
      </c>
      <c r="M460" s="48">
        <v>1</v>
      </c>
      <c r="N460" s="48">
        <v>1</v>
      </c>
      <c r="O460" s="48"/>
      <c r="P460" s="48">
        <v>1</v>
      </c>
      <c r="Q460" s="48">
        <v>1</v>
      </c>
      <c r="R460" s="48">
        <v>1</v>
      </c>
      <c r="S460" s="48">
        <v>1</v>
      </c>
      <c r="T460" s="48">
        <v>1</v>
      </c>
      <c r="U460" s="48">
        <v>1</v>
      </c>
      <c r="V460" s="48">
        <v>1</v>
      </c>
      <c r="W460" s="49"/>
    </row>
    <row r="461" spans="1:23" ht="12" customHeight="1">
      <c r="A461" s="26">
        <v>457</v>
      </c>
      <c r="B461" s="27" t="str">
        <f>DB_INFO!B461</f>
        <v>PT</v>
      </c>
      <c r="C461" s="27" t="str">
        <f>DB_INFO!C461</f>
        <v>Private</v>
      </c>
      <c r="D461" s="27" t="str">
        <f>DB_INFO!D461</f>
        <v>Office</v>
      </c>
      <c r="E461" s="27" t="str">
        <f>DB_INFO!E461</f>
        <v>No</v>
      </c>
      <c r="F461" s="28" t="str">
        <f>DB_INFO!F461</f>
        <v>Below 100</v>
      </c>
      <c r="G461" s="28" t="str">
        <f>DB_INFO!G461</f>
        <v>DK/DA</v>
      </c>
      <c r="H461" s="28" t="str">
        <f>DB_INFO!H461</f>
        <v>No</v>
      </c>
      <c r="I461" s="28" t="str">
        <f>DB_INFO!I461</f>
        <v>No</v>
      </c>
      <c r="J461" s="33">
        <v>1</v>
      </c>
      <c r="K461" s="48">
        <v>1</v>
      </c>
      <c r="L461" s="48">
        <v>1</v>
      </c>
      <c r="M461" s="48">
        <v>1</v>
      </c>
      <c r="N461" s="48"/>
      <c r="O461" s="48">
        <v>1</v>
      </c>
      <c r="P461" s="48">
        <v>1</v>
      </c>
      <c r="Q461" s="48">
        <v>1</v>
      </c>
      <c r="R461" s="48">
        <v>1</v>
      </c>
      <c r="S461" s="48">
        <v>1</v>
      </c>
      <c r="T461" s="48">
        <v>1</v>
      </c>
      <c r="U461" s="48">
        <v>1</v>
      </c>
      <c r="V461" s="48">
        <v>1</v>
      </c>
      <c r="W461" s="49"/>
    </row>
    <row r="462" spans="1:23" ht="12" customHeight="1">
      <c r="A462" s="26">
        <v>458</v>
      </c>
      <c r="B462" s="27" t="str">
        <f>DB_INFO!B462</f>
        <v>PT</v>
      </c>
      <c r="C462" s="27" t="str">
        <f>DB_INFO!C462</f>
        <v>Public</v>
      </c>
      <c r="D462" s="27" t="str">
        <f>DB_INFO!D462</f>
        <v>Office</v>
      </c>
      <c r="E462" s="27" t="str">
        <f>DB_INFO!E462</f>
        <v>No</v>
      </c>
      <c r="F462" s="28" t="str">
        <f>DB_INFO!F462</f>
        <v>Below 100</v>
      </c>
      <c r="G462" s="28" t="str">
        <f>DB_INFO!G462</f>
        <v>Below 1000</v>
      </c>
      <c r="H462" s="28" t="str">
        <f>DB_INFO!H462</f>
        <v>No</v>
      </c>
      <c r="I462" s="28" t="str">
        <f>DB_INFO!I462</f>
        <v>No</v>
      </c>
      <c r="J462" s="33">
        <v>1</v>
      </c>
      <c r="K462" s="48">
        <v>1</v>
      </c>
      <c r="L462" s="48">
        <v>1</v>
      </c>
      <c r="M462" s="48">
        <v>1</v>
      </c>
      <c r="N462" s="48">
        <v>1</v>
      </c>
      <c r="O462" s="48">
        <v>1</v>
      </c>
      <c r="P462" s="48">
        <v>1</v>
      </c>
      <c r="Q462" s="48">
        <v>1</v>
      </c>
      <c r="R462" s="48">
        <v>1</v>
      </c>
      <c r="S462" s="48">
        <v>1</v>
      </c>
      <c r="T462" s="48">
        <v>1</v>
      </c>
      <c r="U462" s="48">
        <v>1</v>
      </c>
      <c r="V462" s="48">
        <v>1</v>
      </c>
      <c r="W462" s="49"/>
    </row>
    <row r="463" spans="1:23" ht="12" customHeight="1">
      <c r="A463" s="26">
        <v>459</v>
      </c>
      <c r="B463" s="27" t="str">
        <f>DB_INFO!B463</f>
        <v>PT</v>
      </c>
      <c r="C463" s="27" t="str">
        <f>DB_INFO!C463</f>
        <v>Public</v>
      </c>
      <c r="D463" s="27" t="str">
        <f>DB_INFO!D463</f>
        <v>Office</v>
      </c>
      <c r="E463" s="27" t="str">
        <f>DB_INFO!E463</f>
        <v>No</v>
      </c>
      <c r="F463" s="28" t="str">
        <f>DB_INFO!F463</f>
        <v>Below 100</v>
      </c>
      <c r="G463" s="28" t="str">
        <f>DB_INFO!G463</f>
        <v>Below 1000</v>
      </c>
      <c r="H463" s="28" t="str">
        <f>DB_INFO!H463</f>
        <v>No</v>
      </c>
      <c r="I463" s="28" t="str">
        <f>DB_INFO!I463</f>
        <v>No</v>
      </c>
      <c r="J463" s="33">
        <v>1</v>
      </c>
      <c r="K463" s="48">
        <v>1</v>
      </c>
      <c r="L463" s="48">
        <v>1</v>
      </c>
      <c r="M463" s="48">
        <v>1</v>
      </c>
      <c r="N463" s="48">
        <v>1</v>
      </c>
      <c r="O463" s="48"/>
      <c r="P463" s="48">
        <v>1</v>
      </c>
      <c r="Q463" s="48">
        <v>1</v>
      </c>
      <c r="R463" s="48">
        <v>1</v>
      </c>
      <c r="S463" s="48">
        <v>1</v>
      </c>
      <c r="T463" s="48">
        <v>1</v>
      </c>
      <c r="U463" s="48">
        <v>1</v>
      </c>
      <c r="V463" s="48">
        <v>1</v>
      </c>
      <c r="W463" s="49"/>
    </row>
    <row r="464" spans="1:23" ht="12" customHeight="1">
      <c r="A464" s="26">
        <v>460</v>
      </c>
      <c r="B464" s="27" t="str">
        <f>DB_INFO!B464</f>
        <v>PT</v>
      </c>
      <c r="C464" s="27" t="str">
        <f>DB_INFO!C464</f>
        <v>Public</v>
      </c>
      <c r="D464" s="27" t="str">
        <f>DB_INFO!D464</f>
        <v>Office</v>
      </c>
      <c r="E464" s="27" t="str">
        <f>DB_INFO!E464</f>
        <v>No</v>
      </c>
      <c r="F464" s="28" t="str">
        <f>DB_INFO!F464</f>
        <v>Below 100</v>
      </c>
      <c r="G464" s="28" t="str">
        <f>DB_INFO!G464</f>
        <v>Below 1000</v>
      </c>
      <c r="H464" s="28" t="str">
        <f>DB_INFO!H464</f>
        <v>No</v>
      </c>
      <c r="I464" s="28" t="str">
        <f>DB_INFO!I464</f>
        <v>No</v>
      </c>
      <c r="J464" s="33">
        <v>1</v>
      </c>
      <c r="K464" s="48">
        <v>1</v>
      </c>
      <c r="L464" s="48">
        <v>1</v>
      </c>
      <c r="M464" s="48">
        <v>1</v>
      </c>
      <c r="N464" s="48">
        <v>1</v>
      </c>
      <c r="O464" s="48"/>
      <c r="P464" s="48">
        <v>1</v>
      </c>
      <c r="Q464" s="48">
        <v>1</v>
      </c>
      <c r="R464" s="48">
        <v>1</v>
      </c>
      <c r="S464" s="48">
        <v>1</v>
      </c>
      <c r="T464" s="48">
        <v>1</v>
      </c>
      <c r="U464" s="48">
        <v>1</v>
      </c>
      <c r="V464" s="48">
        <v>1</v>
      </c>
      <c r="W464" s="49"/>
    </row>
    <row r="465" spans="1:23" ht="12" customHeight="1">
      <c r="A465" s="26">
        <v>461</v>
      </c>
      <c r="B465" s="27" t="str">
        <f>DB_INFO!B465</f>
        <v>PT</v>
      </c>
      <c r="C465" s="27" t="str">
        <f>DB_INFO!C465</f>
        <v>Public</v>
      </c>
      <c r="D465" s="27" t="str">
        <f>DB_INFO!D465</f>
        <v>Office</v>
      </c>
      <c r="E465" s="27" t="str">
        <f>DB_INFO!E465</f>
        <v>No</v>
      </c>
      <c r="F465" s="28" t="str">
        <f>DB_INFO!F465</f>
        <v>Below 100</v>
      </c>
      <c r="G465" s="28" t="str">
        <f>DB_INFO!G465</f>
        <v>Below 1000</v>
      </c>
      <c r="H465" s="28" t="str">
        <f>DB_INFO!H465</f>
        <v>No</v>
      </c>
      <c r="I465" s="28" t="str">
        <f>DB_INFO!I465</f>
        <v>Yes</v>
      </c>
      <c r="J465" s="33">
        <v>1</v>
      </c>
      <c r="K465" s="48">
        <v>1</v>
      </c>
      <c r="L465" s="48">
        <v>1</v>
      </c>
      <c r="M465" s="48">
        <v>1</v>
      </c>
      <c r="N465" s="48">
        <v>1</v>
      </c>
      <c r="O465" s="48"/>
      <c r="P465" s="48">
        <v>1</v>
      </c>
      <c r="Q465" s="48">
        <v>1</v>
      </c>
      <c r="R465" s="48">
        <v>1</v>
      </c>
      <c r="S465" s="48">
        <v>1</v>
      </c>
      <c r="T465" s="48">
        <v>1</v>
      </c>
      <c r="U465" s="48">
        <v>1</v>
      </c>
      <c r="V465" s="48">
        <v>1</v>
      </c>
      <c r="W465" s="49"/>
    </row>
    <row r="466" spans="1:23" ht="12" customHeight="1">
      <c r="A466" s="26">
        <v>462</v>
      </c>
      <c r="B466" s="27" t="str">
        <f>DB_INFO!B466</f>
        <v>PT</v>
      </c>
      <c r="C466" s="27" t="str">
        <f>DB_INFO!C466</f>
        <v>Private</v>
      </c>
      <c r="D466" s="27" t="str">
        <f>DB_INFO!D466</f>
        <v>Commerce</v>
      </c>
      <c r="E466" s="27" t="str">
        <f>DB_INFO!E466</f>
        <v>No</v>
      </c>
      <c r="F466" s="28" t="str">
        <f>DB_INFO!F466</f>
        <v>Below 100</v>
      </c>
      <c r="G466" s="28" t="str">
        <f>DB_INFO!G466</f>
        <v>1000-5000</v>
      </c>
      <c r="H466" s="28" t="str">
        <f>DB_INFO!H466</f>
        <v>Yes</v>
      </c>
      <c r="I466" s="28" t="str">
        <f>DB_INFO!I466</f>
        <v>No</v>
      </c>
      <c r="J466" s="33">
        <v>1</v>
      </c>
      <c r="K466" s="48">
        <v>1</v>
      </c>
      <c r="L466" s="48">
        <v>1</v>
      </c>
      <c r="M466" s="48">
        <v>1</v>
      </c>
      <c r="N466" s="48">
        <v>1</v>
      </c>
      <c r="O466" s="48">
        <v>1</v>
      </c>
      <c r="P466" s="48">
        <v>1</v>
      </c>
      <c r="Q466" s="48">
        <v>1</v>
      </c>
      <c r="R466" s="48">
        <v>1</v>
      </c>
      <c r="S466" s="48">
        <v>1</v>
      </c>
      <c r="T466" s="48">
        <v>1</v>
      </c>
      <c r="U466" s="48">
        <v>1</v>
      </c>
      <c r="V466" s="48">
        <v>1</v>
      </c>
      <c r="W466" s="49"/>
    </row>
    <row r="467" spans="1:23" ht="12" customHeight="1">
      <c r="A467" s="26">
        <v>463</v>
      </c>
      <c r="B467" s="27" t="str">
        <f>DB_INFO!B467</f>
        <v>PT</v>
      </c>
      <c r="C467" s="27" t="str">
        <f>DB_INFO!C467</f>
        <v>Public</v>
      </c>
      <c r="D467" s="27" t="str">
        <f>DB_INFO!D467</f>
        <v>Health Centre</v>
      </c>
      <c r="E467" s="27" t="str">
        <f>DB_INFO!E467</f>
        <v>No</v>
      </c>
      <c r="F467" s="28" t="str">
        <f>DB_INFO!F467</f>
        <v>Below 100</v>
      </c>
      <c r="G467" s="28" t="str">
        <f>DB_INFO!G467</f>
        <v>1000-5000</v>
      </c>
      <c r="H467" s="28" t="str">
        <f>DB_INFO!H467</f>
        <v>Yes</v>
      </c>
      <c r="I467" s="28" t="str">
        <f>DB_INFO!I467</f>
        <v>No</v>
      </c>
      <c r="J467" s="33">
        <v>1</v>
      </c>
      <c r="K467" s="48">
        <v>1</v>
      </c>
      <c r="L467" s="48">
        <v>1</v>
      </c>
      <c r="M467" s="48">
        <v>1</v>
      </c>
      <c r="N467" s="48">
        <v>1</v>
      </c>
      <c r="O467" s="48">
        <v>1</v>
      </c>
      <c r="P467" s="48">
        <v>1</v>
      </c>
      <c r="Q467" s="48">
        <v>1</v>
      </c>
      <c r="R467" s="48">
        <v>1</v>
      </c>
      <c r="S467" s="48">
        <v>1</v>
      </c>
      <c r="T467" s="48">
        <v>1</v>
      </c>
      <c r="U467" s="48">
        <v>1</v>
      </c>
      <c r="V467" s="48">
        <v>1</v>
      </c>
      <c r="W467" s="49"/>
    </row>
    <row r="468" spans="1:23" ht="12" customHeight="1">
      <c r="A468" s="26">
        <v>464</v>
      </c>
      <c r="B468" s="27" t="str">
        <f>DB_INFO!B468</f>
        <v>PT</v>
      </c>
      <c r="C468" s="27" t="str">
        <f>DB_INFO!C468</f>
        <v>Public</v>
      </c>
      <c r="D468" s="27" t="str">
        <f>DB_INFO!D468</f>
        <v>Health Centre</v>
      </c>
      <c r="E468" s="27" t="str">
        <f>DB_INFO!E468</f>
        <v>No</v>
      </c>
      <c r="F468" s="28" t="str">
        <f>DB_INFO!F468</f>
        <v>Below 100</v>
      </c>
      <c r="G468" s="28" t="str">
        <f>DB_INFO!G468</f>
        <v>1000-5000</v>
      </c>
      <c r="H468" s="28" t="str">
        <f>DB_INFO!H468</f>
        <v>No</v>
      </c>
      <c r="I468" s="28" t="str">
        <f>DB_INFO!I468</f>
        <v>No</v>
      </c>
      <c r="J468" s="33">
        <v>1</v>
      </c>
      <c r="K468" s="48">
        <v>1</v>
      </c>
      <c r="L468" s="48">
        <v>1</v>
      </c>
      <c r="M468" s="48">
        <v>1</v>
      </c>
      <c r="N468" s="48">
        <v>1</v>
      </c>
      <c r="O468" s="48"/>
      <c r="P468" s="48">
        <v>1</v>
      </c>
      <c r="Q468" s="48">
        <v>1</v>
      </c>
      <c r="R468" s="48">
        <v>1</v>
      </c>
      <c r="S468" s="48">
        <v>1</v>
      </c>
      <c r="T468" s="48">
        <v>1</v>
      </c>
      <c r="U468" s="48">
        <v>1</v>
      </c>
      <c r="V468" s="48">
        <v>1</v>
      </c>
      <c r="W468" s="49"/>
    </row>
    <row r="469" spans="1:23" ht="12" customHeight="1">
      <c r="A469" s="26">
        <v>465</v>
      </c>
      <c r="B469" s="27" t="str">
        <f>DB_INFO!B469</f>
        <v>PT</v>
      </c>
      <c r="C469" s="27" t="str">
        <f>DB_INFO!C469</f>
        <v>Private</v>
      </c>
      <c r="D469" s="27" t="str">
        <f>DB_INFO!D469</f>
        <v>Health Centre</v>
      </c>
      <c r="E469" s="27" t="str">
        <f>DB_INFO!E469</f>
        <v>No</v>
      </c>
      <c r="F469" s="28" t="str">
        <f>DB_INFO!F469</f>
        <v>100-1000</v>
      </c>
      <c r="G469" s="28" t="str">
        <f>DB_INFO!G469</f>
        <v>1000-5000</v>
      </c>
      <c r="H469" s="28" t="str">
        <f>DB_INFO!H469</f>
        <v>Yes</v>
      </c>
      <c r="I469" s="28" t="str">
        <f>DB_INFO!I469</f>
        <v>No</v>
      </c>
      <c r="J469" s="33">
        <v>1</v>
      </c>
      <c r="K469" s="48">
        <v>1</v>
      </c>
      <c r="L469" s="48">
        <v>1</v>
      </c>
      <c r="M469" s="48">
        <v>1</v>
      </c>
      <c r="N469" s="48">
        <v>1</v>
      </c>
      <c r="O469" s="48"/>
      <c r="P469" s="48">
        <v>1</v>
      </c>
      <c r="Q469" s="48">
        <v>1</v>
      </c>
      <c r="R469" s="48">
        <v>1</v>
      </c>
      <c r="S469" s="48">
        <v>1</v>
      </c>
      <c r="T469" s="48">
        <v>1</v>
      </c>
      <c r="U469" s="48">
        <v>1</v>
      </c>
      <c r="V469" s="48">
        <v>1</v>
      </c>
      <c r="W469" s="49"/>
    </row>
    <row r="470" spans="1:23" ht="12" customHeight="1">
      <c r="A470" s="26">
        <v>466</v>
      </c>
      <c r="B470" s="27" t="str">
        <f>DB_INFO!B470</f>
        <v>PT</v>
      </c>
      <c r="C470" s="27" t="str">
        <f>DB_INFO!C470</f>
        <v>Private</v>
      </c>
      <c r="D470" s="27" t="str">
        <f>DB_INFO!D470</f>
        <v>Hotel</v>
      </c>
      <c r="E470" s="27" t="str">
        <f>DB_INFO!E470</f>
        <v>Yes</v>
      </c>
      <c r="F470" s="28" t="str">
        <f>DB_INFO!F470</f>
        <v>Below 100</v>
      </c>
      <c r="G470" s="28" t="str">
        <f>DB_INFO!G470</f>
        <v>1000-5000</v>
      </c>
      <c r="H470" s="28" t="str">
        <f>DB_INFO!H470</f>
        <v>No</v>
      </c>
      <c r="I470" s="28" t="str">
        <f>DB_INFO!I470</f>
        <v>No</v>
      </c>
      <c r="J470" s="33">
        <v>1</v>
      </c>
      <c r="K470" s="48">
        <v>1</v>
      </c>
      <c r="L470" s="48">
        <v>1</v>
      </c>
      <c r="M470" s="48">
        <v>1</v>
      </c>
      <c r="N470" s="48">
        <v>1</v>
      </c>
      <c r="O470" s="48">
        <v>1</v>
      </c>
      <c r="P470" s="48">
        <v>1</v>
      </c>
      <c r="Q470" s="48">
        <v>1</v>
      </c>
      <c r="R470" s="48">
        <v>1</v>
      </c>
      <c r="S470" s="48">
        <v>1</v>
      </c>
      <c r="T470" s="48">
        <v>1</v>
      </c>
      <c r="U470" s="48">
        <v>1</v>
      </c>
      <c r="V470" s="48">
        <v>1</v>
      </c>
      <c r="W470" s="49"/>
    </row>
    <row r="471" spans="1:23" ht="12" customHeight="1">
      <c r="A471" s="26">
        <v>467</v>
      </c>
      <c r="B471" s="27" t="str">
        <f>DB_INFO!B471</f>
        <v>PT</v>
      </c>
      <c r="C471" s="27" t="str">
        <f>DB_INFO!C471</f>
        <v>Private</v>
      </c>
      <c r="D471" s="27" t="str">
        <f>DB_INFO!D471</f>
        <v>Hotel</v>
      </c>
      <c r="E471" s="27" t="str">
        <f>DB_INFO!E471</f>
        <v>Yes</v>
      </c>
      <c r="F471" s="28" t="str">
        <f>DB_INFO!F471</f>
        <v>Below 100</v>
      </c>
      <c r="G471" s="28" t="str">
        <f>DB_INFO!G471</f>
        <v>1000-5000</v>
      </c>
      <c r="H471" s="28" t="str">
        <f>DB_INFO!H471</f>
        <v>No</v>
      </c>
      <c r="I471" s="28" t="str">
        <f>DB_INFO!I471</f>
        <v>Yes</v>
      </c>
      <c r="J471" s="33">
        <v>1</v>
      </c>
      <c r="K471" s="48">
        <v>1</v>
      </c>
      <c r="L471" s="48">
        <v>1</v>
      </c>
      <c r="M471" s="48">
        <v>1</v>
      </c>
      <c r="N471" s="48"/>
      <c r="O471" s="48">
        <v>1</v>
      </c>
      <c r="P471" s="48">
        <v>1</v>
      </c>
      <c r="Q471" s="48">
        <v>1</v>
      </c>
      <c r="R471" s="48">
        <v>1</v>
      </c>
      <c r="S471" s="48">
        <v>1</v>
      </c>
      <c r="T471" s="48">
        <v>1</v>
      </c>
      <c r="U471" s="48">
        <v>1</v>
      </c>
      <c r="V471" s="48">
        <v>1</v>
      </c>
      <c r="W471" s="49"/>
    </row>
    <row r="472" spans="1:23" ht="12" customHeight="1">
      <c r="A472" s="26">
        <v>468</v>
      </c>
      <c r="B472" s="27" t="str">
        <f>DB_INFO!B472</f>
        <v>PT</v>
      </c>
      <c r="C472" s="27" t="str">
        <f>DB_INFO!C472</f>
        <v>Private</v>
      </c>
      <c r="D472" s="27" t="str">
        <f>DB_INFO!D472</f>
        <v>Hotel</v>
      </c>
      <c r="E472" s="27" t="str">
        <f>DB_INFO!E472</f>
        <v>Yes</v>
      </c>
      <c r="F472" s="28" t="str">
        <f>DB_INFO!F472</f>
        <v>Below 100</v>
      </c>
      <c r="G472" s="28" t="str">
        <f>DB_INFO!G472</f>
        <v>1000-5000</v>
      </c>
      <c r="H472" s="28" t="str">
        <f>DB_INFO!H472</f>
        <v>No</v>
      </c>
      <c r="I472" s="28" t="str">
        <f>DB_INFO!I472</f>
        <v>No</v>
      </c>
      <c r="J472" s="33">
        <v>1</v>
      </c>
      <c r="K472" s="48">
        <v>1</v>
      </c>
      <c r="L472" s="48">
        <v>1</v>
      </c>
      <c r="M472" s="48">
        <v>1</v>
      </c>
      <c r="N472" s="48">
        <v>1</v>
      </c>
      <c r="O472" s="48">
        <v>1</v>
      </c>
      <c r="P472" s="48">
        <v>1</v>
      </c>
      <c r="Q472" s="48">
        <v>1</v>
      </c>
      <c r="R472" s="48">
        <v>1</v>
      </c>
      <c r="S472" s="48">
        <v>1</v>
      </c>
      <c r="T472" s="48">
        <v>1</v>
      </c>
      <c r="U472" s="48">
        <v>1</v>
      </c>
      <c r="V472" s="48">
        <v>1</v>
      </c>
      <c r="W472" s="49"/>
    </row>
    <row r="473" spans="1:23" ht="12" customHeight="1">
      <c r="A473" s="26">
        <v>469</v>
      </c>
      <c r="B473" s="27" t="str">
        <f>DB_INFO!B473</f>
        <v>PT</v>
      </c>
      <c r="C473" s="27" t="str">
        <f>DB_INFO!C473</f>
        <v>Private</v>
      </c>
      <c r="D473" s="27" t="str">
        <f>DB_INFO!D473</f>
        <v>Sport Centre</v>
      </c>
      <c r="E473" s="27" t="str">
        <f>DB_INFO!E473</f>
        <v>Yes</v>
      </c>
      <c r="F473" s="28" t="str">
        <f>DB_INFO!F473</f>
        <v>100-1000</v>
      </c>
      <c r="G473" s="28" t="str">
        <f>DB_INFO!G473</f>
        <v>1000-5000</v>
      </c>
      <c r="H473" s="28" t="str">
        <f>DB_INFO!H473</f>
        <v>No</v>
      </c>
      <c r="I473" s="28" t="str">
        <f>DB_INFO!I473</f>
        <v>Yes</v>
      </c>
      <c r="J473" s="33">
        <v>1</v>
      </c>
      <c r="K473" s="48">
        <v>1</v>
      </c>
      <c r="L473" s="48">
        <v>1</v>
      </c>
      <c r="M473" s="48"/>
      <c r="N473" s="48">
        <v>1</v>
      </c>
      <c r="O473" s="48">
        <v>1</v>
      </c>
      <c r="P473" s="48">
        <v>1</v>
      </c>
      <c r="Q473" s="48">
        <v>1</v>
      </c>
      <c r="R473" s="48">
        <v>1</v>
      </c>
      <c r="S473" s="48">
        <v>1</v>
      </c>
      <c r="T473" s="48">
        <v>1</v>
      </c>
      <c r="U473" s="48">
        <v>1</v>
      </c>
      <c r="V473" s="48">
        <v>1</v>
      </c>
      <c r="W473" s="49"/>
    </row>
    <row r="474" spans="1:23" ht="12" customHeight="1">
      <c r="A474" s="26">
        <v>470</v>
      </c>
      <c r="B474" s="27" t="str">
        <f>DB_INFO!B474</f>
        <v>PT</v>
      </c>
      <c r="C474" s="27" t="str">
        <f>DB_INFO!C474</f>
        <v>Public</v>
      </c>
      <c r="D474" s="27" t="str">
        <f>DB_INFO!D474</f>
        <v>Office</v>
      </c>
      <c r="E474" s="27" t="str">
        <f>DB_INFO!E474</f>
        <v>No</v>
      </c>
      <c r="F474" s="28" t="str">
        <f>DB_INFO!F474</f>
        <v>Below 100</v>
      </c>
      <c r="G474" s="28" t="str">
        <f>DB_INFO!G474</f>
        <v>Below 1000</v>
      </c>
      <c r="H474" s="28" t="str">
        <f>DB_INFO!H474</f>
        <v>No</v>
      </c>
      <c r="I474" s="28" t="str">
        <f>DB_INFO!I474</f>
        <v>No</v>
      </c>
      <c r="J474" s="33">
        <v>1</v>
      </c>
      <c r="K474" s="48">
        <v>1</v>
      </c>
      <c r="L474" s="48">
        <v>1</v>
      </c>
      <c r="M474" s="48">
        <v>1</v>
      </c>
      <c r="N474" s="48">
        <v>1</v>
      </c>
      <c r="O474" s="48">
        <v>1</v>
      </c>
      <c r="P474" s="48">
        <v>1</v>
      </c>
      <c r="Q474" s="48">
        <v>1</v>
      </c>
      <c r="R474" s="48">
        <v>1</v>
      </c>
      <c r="S474" s="48">
        <v>1</v>
      </c>
      <c r="T474" s="48">
        <v>1</v>
      </c>
      <c r="U474" s="48">
        <v>1</v>
      </c>
      <c r="V474" s="48">
        <v>1</v>
      </c>
      <c r="W474" s="49"/>
    </row>
    <row r="475" spans="1:23" ht="12" customHeight="1">
      <c r="A475" s="26">
        <v>471</v>
      </c>
      <c r="B475" s="27" t="str">
        <f>DB_INFO!B475</f>
        <v>PT</v>
      </c>
      <c r="C475" s="27" t="str">
        <f>DB_INFO!C475</f>
        <v>Private</v>
      </c>
      <c r="D475" s="27" t="str">
        <f>DB_INFO!D475</f>
        <v>Office</v>
      </c>
      <c r="E475" s="27" t="str">
        <f>DB_INFO!E475</f>
        <v>No</v>
      </c>
      <c r="F475" s="28" t="str">
        <f>DB_INFO!F475</f>
        <v>Below 100</v>
      </c>
      <c r="G475" s="28" t="str">
        <f>DB_INFO!G475</f>
        <v>Below 1000</v>
      </c>
      <c r="H475" s="28" t="str">
        <f>DB_INFO!H475</f>
        <v>No</v>
      </c>
      <c r="I475" s="28" t="str">
        <f>DB_INFO!I475</f>
        <v>Yes</v>
      </c>
      <c r="J475" s="33">
        <v>1</v>
      </c>
      <c r="K475" s="48">
        <v>1</v>
      </c>
      <c r="L475" s="48">
        <v>1</v>
      </c>
      <c r="M475" s="48">
        <v>1</v>
      </c>
      <c r="N475" s="48">
        <v>1</v>
      </c>
      <c r="O475" s="48">
        <v>1</v>
      </c>
      <c r="P475" s="48">
        <v>1</v>
      </c>
      <c r="Q475" s="48">
        <v>1</v>
      </c>
      <c r="R475" s="48">
        <v>1</v>
      </c>
      <c r="S475" s="48">
        <v>1</v>
      </c>
      <c r="T475" s="48">
        <v>1</v>
      </c>
      <c r="U475" s="48">
        <v>1</v>
      </c>
      <c r="V475" s="48">
        <v>1</v>
      </c>
      <c r="W475" s="49"/>
    </row>
    <row r="476" spans="1:23" ht="12" customHeight="1">
      <c r="A476" s="26">
        <v>472</v>
      </c>
      <c r="B476" s="27" t="str">
        <f>DB_INFO!B476</f>
        <v>PT</v>
      </c>
      <c r="C476" s="27" t="str">
        <f>DB_INFO!C476</f>
        <v>Private</v>
      </c>
      <c r="D476" s="27" t="str">
        <f>DB_INFO!D476</f>
        <v>Health Centre</v>
      </c>
      <c r="E476" s="27" t="str">
        <f>DB_INFO!E476</f>
        <v>No</v>
      </c>
      <c r="F476" s="28" t="str">
        <f>DB_INFO!F476</f>
        <v>Below 100</v>
      </c>
      <c r="G476" s="28" t="str">
        <f>DB_INFO!G476</f>
        <v>1000-5000</v>
      </c>
      <c r="H476" s="28" t="str">
        <f>DB_INFO!H476</f>
        <v>No</v>
      </c>
      <c r="I476" s="28" t="str">
        <f>DB_INFO!I476</f>
        <v>Yes</v>
      </c>
      <c r="J476" s="33">
        <v>1</v>
      </c>
      <c r="K476" s="48">
        <v>1</v>
      </c>
      <c r="L476" s="48">
        <v>1</v>
      </c>
      <c r="M476" s="48">
        <v>1</v>
      </c>
      <c r="N476" s="48">
        <v>1</v>
      </c>
      <c r="O476" s="48">
        <v>1</v>
      </c>
      <c r="P476" s="48">
        <v>1</v>
      </c>
      <c r="Q476" s="48">
        <v>1</v>
      </c>
      <c r="R476" s="48">
        <v>1</v>
      </c>
      <c r="S476" s="48">
        <v>1</v>
      </c>
      <c r="T476" s="48">
        <v>1</v>
      </c>
      <c r="U476" s="48">
        <v>1</v>
      </c>
      <c r="V476" s="48">
        <v>1</v>
      </c>
      <c r="W476" s="49"/>
    </row>
    <row r="477" spans="1:23" ht="12" customHeight="1">
      <c r="A477" s="26">
        <v>473</v>
      </c>
      <c r="B477" s="27" t="str">
        <f>DB_INFO!B477</f>
        <v>PT</v>
      </c>
      <c r="C477" s="27" t="str">
        <f>DB_INFO!C477</f>
        <v>Public</v>
      </c>
      <c r="D477" s="27" t="str">
        <f>DB_INFO!D477</f>
        <v>Health Centre</v>
      </c>
      <c r="E477" s="27" t="str">
        <f>DB_INFO!E477</f>
        <v>No</v>
      </c>
      <c r="F477" s="28" t="str">
        <f>DB_INFO!F477</f>
        <v>Below 100</v>
      </c>
      <c r="G477" s="28" t="str">
        <f>DB_INFO!G477</f>
        <v>1000-5000</v>
      </c>
      <c r="H477" s="28" t="str">
        <f>DB_INFO!H477</f>
        <v>No</v>
      </c>
      <c r="I477" s="28" t="str">
        <f>DB_INFO!I477</f>
        <v>No</v>
      </c>
      <c r="J477" s="33">
        <v>1</v>
      </c>
      <c r="K477" s="48">
        <v>1</v>
      </c>
      <c r="L477" s="48">
        <v>1</v>
      </c>
      <c r="M477" s="48">
        <v>1</v>
      </c>
      <c r="N477" s="48">
        <v>1</v>
      </c>
      <c r="O477" s="48">
        <v>1</v>
      </c>
      <c r="P477" s="48">
        <v>1</v>
      </c>
      <c r="Q477" s="48">
        <v>1</v>
      </c>
      <c r="R477" s="48">
        <v>1</v>
      </c>
      <c r="S477" s="48">
        <v>1</v>
      </c>
      <c r="T477" s="48">
        <v>1</v>
      </c>
      <c r="U477" s="48">
        <v>1</v>
      </c>
      <c r="V477" s="48">
        <v>1</v>
      </c>
      <c r="W477" s="49"/>
    </row>
    <row r="478" spans="1:23" ht="12" customHeight="1">
      <c r="A478" s="26">
        <v>474</v>
      </c>
      <c r="B478" s="27" t="str">
        <f>DB_INFO!B478</f>
        <v>PT</v>
      </c>
      <c r="C478" s="27" t="str">
        <f>DB_INFO!C478</f>
        <v>Private</v>
      </c>
      <c r="D478" s="27" t="str">
        <f>DB_INFO!D478</f>
        <v>Hotel</v>
      </c>
      <c r="E478" s="27" t="str">
        <f>DB_INFO!E478</f>
        <v>Yes</v>
      </c>
      <c r="F478" s="28" t="str">
        <f>DB_INFO!F478</f>
        <v>Below 100</v>
      </c>
      <c r="G478" s="28" t="str">
        <f>DB_INFO!G478</f>
        <v>1000-5000</v>
      </c>
      <c r="H478" s="28" t="str">
        <f>DB_INFO!H478</f>
        <v>No</v>
      </c>
      <c r="I478" s="28" t="str">
        <f>DB_INFO!I478</f>
        <v>Yes</v>
      </c>
      <c r="J478" s="33">
        <v>1</v>
      </c>
      <c r="K478" s="48">
        <v>1</v>
      </c>
      <c r="L478" s="48">
        <v>1</v>
      </c>
      <c r="M478" s="48">
        <v>1</v>
      </c>
      <c r="N478" s="48">
        <v>1</v>
      </c>
      <c r="O478" s="48">
        <v>1</v>
      </c>
      <c r="P478" s="48">
        <v>1</v>
      </c>
      <c r="Q478" s="48">
        <v>1</v>
      </c>
      <c r="R478" s="48">
        <v>1</v>
      </c>
      <c r="S478" s="48">
        <v>1</v>
      </c>
      <c r="T478" s="48">
        <v>1</v>
      </c>
      <c r="U478" s="48">
        <v>1</v>
      </c>
      <c r="V478" s="48">
        <v>1</v>
      </c>
      <c r="W478" s="49"/>
    </row>
    <row r="479" spans="1:23" ht="12" customHeight="1">
      <c r="A479" s="26">
        <v>475</v>
      </c>
      <c r="B479" s="27" t="str">
        <f>DB_INFO!B479</f>
        <v>PT</v>
      </c>
      <c r="C479" s="27" t="str">
        <f>DB_INFO!C479</f>
        <v>Private</v>
      </c>
      <c r="D479" s="27" t="str">
        <f>DB_INFO!D479</f>
        <v>Hotel</v>
      </c>
      <c r="E479" s="27" t="str">
        <f>DB_INFO!E479</f>
        <v>Yes</v>
      </c>
      <c r="F479" s="28" t="str">
        <f>DB_INFO!F479</f>
        <v>Below 100</v>
      </c>
      <c r="G479" s="28" t="str">
        <f>DB_INFO!G479</f>
        <v>Below 1000</v>
      </c>
      <c r="H479" s="28" t="str">
        <f>DB_INFO!H479</f>
        <v>No</v>
      </c>
      <c r="I479" s="28" t="str">
        <f>DB_INFO!I479</f>
        <v>Yes</v>
      </c>
      <c r="J479" s="33">
        <v>1</v>
      </c>
      <c r="K479" s="48">
        <v>1</v>
      </c>
      <c r="L479" s="48">
        <v>1</v>
      </c>
      <c r="M479" s="48">
        <v>1</v>
      </c>
      <c r="N479" s="48">
        <v>1</v>
      </c>
      <c r="O479" s="48"/>
      <c r="P479" s="48">
        <v>1</v>
      </c>
      <c r="Q479" s="48">
        <v>1</v>
      </c>
      <c r="R479" s="48">
        <v>1</v>
      </c>
      <c r="S479" s="48">
        <v>1</v>
      </c>
      <c r="T479" s="48">
        <v>1</v>
      </c>
      <c r="U479" s="48">
        <v>1</v>
      </c>
      <c r="V479" s="48">
        <v>1</v>
      </c>
      <c r="W479" s="49"/>
    </row>
    <row r="480" spans="1:23" ht="12" customHeight="1">
      <c r="A480" s="26">
        <v>476</v>
      </c>
      <c r="B480" s="27" t="str">
        <f>DB_INFO!B480</f>
        <v>PT</v>
      </c>
      <c r="C480" s="27" t="str">
        <f>DB_INFO!C480</f>
        <v>Private</v>
      </c>
      <c r="D480" s="27" t="str">
        <f>DB_INFO!D480</f>
        <v>Hotel</v>
      </c>
      <c r="E480" s="27" t="str">
        <f>DB_INFO!E480</f>
        <v>Yes</v>
      </c>
      <c r="F480" s="28" t="str">
        <f>DB_INFO!F480</f>
        <v>Below 100</v>
      </c>
      <c r="G480" s="28" t="str">
        <f>DB_INFO!G480</f>
        <v>Above 5000</v>
      </c>
      <c r="H480" s="28" t="str">
        <f>DB_INFO!H480</f>
        <v>No</v>
      </c>
      <c r="I480" s="28" t="str">
        <f>DB_INFO!I480</f>
        <v>No</v>
      </c>
      <c r="J480" s="33">
        <v>1</v>
      </c>
      <c r="K480" s="48">
        <v>1</v>
      </c>
      <c r="L480" s="48">
        <v>1</v>
      </c>
      <c r="M480" s="48">
        <v>1</v>
      </c>
      <c r="N480" s="48">
        <v>1</v>
      </c>
      <c r="O480" s="48">
        <v>1</v>
      </c>
      <c r="P480" s="48">
        <v>1</v>
      </c>
      <c r="Q480" s="48">
        <v>1</v>
      </c>
      <c r="R480" s="48">
        <v>1</v>
      </c>
      <c r="S480" s="48">
        <v>1</v>
      </c>
      <c r="T480" s="48">
        <v>1</v>
      </c>
      <c r="U480" s="48">
        <v>1</v>
      </c>
      <c r="V480" s="48">
        <v>1</v>
      </c>
      <c r="W480" s="49"/>
    </row>
    <row r="481" spans="1:23" ht="12" customHeight="1">
      <c r="A481" s="26">
        <v>477</v>
      </c>
      <c r="B481" s="27" t="str">
        <f>DB_INFO!B481</f>
        <v>PT</v>
      </c>
      <c r="C481" s="27" t="str">
        <f>DB_INFO!C481</f>
        <v>Private</v>
      </c>
      <c r="D481" s="27" t="str">
        <f>DB_INFO!D481</f>
        <v>Hotel</v>
      </c>
      <c r="E481" s="27" t="str">
        <f>DB_INFO!E481</f>
        <v>Yes</v>
      </c>
      <c r="F481" s="28" t="str">
        <f>DB_INFO!F481</f>
        <v>Below 100</v>
      </c>
      <c r="G481" s="28" t="str">
        <f>DB_INFO!G481</f>
        <v>Above 5000</v>
      </c>
      <c r="H481" s="28" t="str">
        <f>DB_INFO!H481</f>
        <v>No</v>
      </c>
      <c r="I481" s="28" t="str">
        <f>DB_INFO!I481</f>
        <v>No</v>
      </c>
      <c r="J481" s="33">
        <v>1</v>
      </c>
      <c r="K481" s="48">
        <v>1</v>
      </c>
      <c r="L481" s="48">
        <v>1</v>
      </c>
      <c r="M481" s="48">
        <v>1</v>
      </c>
      <c r="N481" s="48">
        <v>1</v>
      </c>
      <c r="O481" s="48">
        <v>1</v>
      </c>
      <c r="P481" s="48"/>
      <c r="Q481" s="48">
        <v>1</v>
      </c>
      <c r="R481" s="48">
        <v>1</v>
      </c>
      <c r="S481" s="48">
        <v>1</v>
      </c>
      <c r="T481" s="48">
        <v>1</v>
      </c>
      <c r="U481" s="48">
        <v>1</v>
      </c>
      <c r="V481" s="48">
        <v>1</v>
      </c>
      <c r="W481" s="49"/>
    </row>
    <row r="482" spans="1:23" ht="12" customHeight="1">
      <c r="A482" s="26">
        <v>478</v>
      </c>
      <c r="B482" s="27" t="str">
        <f>DB_INFO!B482</f>
        <v>PT</v>
      </c>
      <c r="C482" s="27" t="str">
        <f>DB_INFO!C482</f>
        <v>Private</v>
      </c>
      <c r="D482" s="27" t="str">
        <f>DB_INFO!D482</f>
        <v>Sport Centre</v>
      </c>
      <c r="E482" s="27" t="str">
        <f>DB_INFO!E482</f>
        <v>Yes</v>
      </c>
      <c r="F482" s="28" t="str">
        <f>DB_INFO!F482</f>
        <v>100-1000</v>
      </c>
      <c r="G482" s="28" t="str">
        <f>DB_INFO!G482</f>
        <v>1000-5000</v>
      </c>
      <c r="H482" s="28" t="str">
        <f>DB_INFO!H482</f>
        <v>No</v>
      </c>
      <c r="I482" s="28" t="str">
        <f>DB_INFO!I482</f>
        <v>No</v>
      </c>
      <c r="J482" s="33">
        <v>1</v>
      </c>
      <c r="K482" s="48">
        <v>1</v>
      </c>
      <c r="L482" s="48">
        <v>1</v>
      </c>
      <c r="M482" s="48">
        <v>1</v>
      </c>
      <c r="N482" s="48">
        <v>1</v>
      </c>
      <c r="O482" s="48">
        <v>1</v>
      </c>
      <c r="P482" s="48">
        <v>1</v>
      </c>
      <c r="Q482" s="48">
        <v>1</v>
      </c>
      <c r="R482" s="48">
        <v>1</v>
      </c>
      <c r="S482" s="48">
        <v>1</v>
      </c>
      <c r="T482" s="48">
        <v>1</v>
      </c>
      <c r="U482" s="48">
        <v>1</v>
      </c>
      <c r="V482" s="48">
        <v>1</v>
      </c>
      <c r="W482" s="49"/>
    </row>
    <row r="483" spans="1:23" ht="12" customHeight="1">
      <c r="A483" s="26">
        <v>479</v>
      </c>
      <c r="B483" s="27" t="str">
        <f>DB_INFO!B483</f>
        <v>PT</v>
      </c>
      <c r="C483" s="27" t="str">
        <f>DB_INFO!C483</f>
        <v>Private</v>
      </c>
      <c r="D483" s="27" t="str">
        <f>DB_INFO!D483</f>
        <v>Office</v>
      </c>
      <c r="E483" s="27" t="str">
        <f>DB_INFO!E483</f>
        <v>No</v>
      </c>
      <c r="F483" s="28" t="str">
        <f>DB_INFO!F483</f>
        <v>Below 100</v>
      </c>
      <c r="G483" s="28" t="str">
        <f>DB_INFO!G483</f>
        <v>DK/DA</v>
      </c>
      <c r="H483" s="28" t="str">
        <f>DB_INFO!H483</f>
        <v>No</v>
      </c>
      <c r="I483" s="28" t="str">
        <f>DB_INFO!I483</f>
        <v>No</v>
      </c>
      <c r="J483" s="33">
        <v>1</v>
      </c>
      <c r="K483" s="48">
        <v>1</v>
      </c>
      <c r="L483" s="48">
        <v>1</v>
      </c>
      <c r="M483" s="48">
        <v>1</v>
      </c>
      <c r="N483" s="48">
        <v>1</v>
      </c>
      <c r="O483" s="48"/>
      <c r="P483" s="48">
        <v>1</v>
      </c>
      <c r="Q483" s="48">
        <v>1</v>
      </c>
      <c r="R483" s="48">
        <v>1</v>
      </c>
      <c r="S483" s="48">
        <v>1</v>
      </c>
      <c r="T483" s="48">
        <v>1</v>
      </c>
      <c r="U483" s="48">
        <v>1</v>
      </c>
      <c r="V483" s="48">
        <v>1</v>
      </c>
      <c r="W483" s="49"/>
    </row>
    <row r="484" spans="1:23" ht="12" customHeight="1">
      <c r="A484" s="26">
        <v>480</v>
      </c>
      <c r="B484" s="27" t="str">
        <f>DB_INFO!B484</f>
        <v>PT</v>
      </c>
      <c r="C484" s="27" t="str">
        <f>DB_INFO!C484</f>
        <v>Public</v>
      </c>
      <c r="D484" s="27" t="str">
        <f>DB_INFO!D484</f>
        <v>Office</v>
      </c>
      <c r="E484" s="27" t="str">
        <f>DB_INFO!E484</f>
        <v>No</v>
      </c>
      <c r="F484" s="28" t="str">
        <f>DB_INFO!F484</f>
        <v>Below 100</v>
      </c>
      <c r="G484" s="28" t="str">
        <f>DB_INFO!G484</f>
        <v>Below 1000</v>
      </c>
      <c r="H484" s="28" t="str">
        <f>DB_INFO!H484</f>
        <v>No</v>
      </c>
      <c r="I484" s="28" t="str">
        <f>DB_INFO!I484</f>
        <v>No</v>
      </c>
      <c r="J484" s="33">
        <v>1</v>
      </c>
      <c r="K484" s="48">
        <v>1</v>
      </c>
      <c r="L484" s="48">
        <v>1</v>
      </c>
      <c r="M484" s="48">
        <v>1</v>
      </c>
      <c r="N484" s="48">
        <v>1</v>
      </c>
      <c r="O484" s="48"/>
      <c r="P484" s="48">
        <v>1</v>
      </c>
      <c r="Q484" s="48">
        <v>1</v>
      </c>
      <c r="R484" s="48">
        <v>1</v>
      </c>
      <c r="S484" s="48">
        <v>1</v>
      </c>
      <c r="T484" s="48">
        <v>1</v>
      </c>
      <c r="U484" s="48">
        <v>1</v>
      </c>
      <c r="V484" s="48">
        <v>1</v>
      </c>
      <c r="W484" s="49"/>
    </row>
    <row r="485" spans="1:23" ht="12" customHeight="1">
      <c r="A485" s="26">
        <v>481</v>
      </c>
      <c r="B485" s="27" t="str">
        <f>DB_INFO!B485</f>
        <v>PT</v>
      </c>
      <c r="C485" s="27" t="str">
        <f>DB_INFO!C485</f>
        <v>Public</v>
      </c>
      <c r="D485" s="27" t="str">
        <f>DB_INFO!D485</f>
        <v>Health Centre</v>
      </c>
      <c r="E485" s="27" t="str">
        <f>DB_INFO!E485</f>
        <v>No</v>
      </c>
      <c r="F485" s="28" t="str">
        <f>DB_INFO!F485</f>
        <v>Below 100</v>
      </c>
      <c r="G485" s="28" t="str">
        <f>DB_INFO!G485</f>
        <v>1000-5000</v>
      </c>
      <c r="H485" s="28" t="str">
        <f>DB_INFO!H485</f>
        <v>No</v>
      </c>
      <c r="I485" s="28" t="str">
        <f>DB_INFO!I485</f>
        <v>No</v>
      </c>
      <c r="J485" s="33">
        <v>1</v>
      </c>
      <c r="K485" s="48">
        <v>1</v>
      </c>
      <c r="L485" s="48">
        <v>1</v>
      </c>
      <c r="M485" s="48">
        <v>1</v>
      </c>
      <c r="N485" s="48">
        <v>1</v>
      </c>
      <c r="O485" s="48">
        <v>1</v>
      </c>
      <c r="P485" s="48">
        <v>1</v>
      </c>
      <c r="Q485" s="48">
        <v>1</v>
      </c>
      <c r="R485" s="48">
        <v>1</v>
      </c>
      <c r="S485" s="48">
        <v>1</v>
      </c>
      <c r="T485" s="48">
        <v>1</v>
      </c>
      <c r="U485" s="48">
        <v>1</v>
      </c>
      <c r="V485" s="48">
        <v>1</v>
      </c>
      <c r="W485" s="49"/>
    </row>
    <row r="486" spans="1:23" ht="12" customHeight="1">
      <c r="A486" s="26">
        <v>482</v>
      </c>
      <c r="B486" s="27" t="str">
        <f>DB_INFO!B486</f>
        <v>PT</v>
      </c>
      <c r="C486" s="27" t="str">
        <f>DB_INFO!C486</f>
        <v>Private</v>
      </c>
      <c r="D486" s="27" t="str">
        <f>DB_INFO!D486</f>
        <v>Hotel</v>
      </c>
      <c r="E486" s="27" t="str">
        <f>DB_INFO!E486</f>
        <v>No</v>
      </c>
      <c r="F486" s="28" t="str">
        <f>DB_INFO!F486</f>
        <v>Below 100</v>
      </c>
      <c r="G486" s="28" t="str">
        <f>DB_INFO!G486</f>
        <v>1000-5000</v>
      </c>
      <c r="H486" s="28" t="str">
        <f>DB_INFO!H486</f>
        <v>No</v>
      </c>
      <c r="I486" s="28" t="str">
        <f>DB_INFO!I486</f>
        <v>Yes</v>
      </c>
      <c r="J486" s="33">
        <v>1</v>
      </c>
      <c r="K486" s="48">
        <v>1</v>
      </c>
      <c r="L486" s="48">
        <v>1</v>
      </c>
      <c r="M486" s="48">
        <v>1</v>
      </c>
      <c r="N486" s="48">
        <v>1</v>
      </c>
      <c r="O486" s="48">
        <v>1</v>
      </c>
      <c r="P486" s="48">
        <v>1</v>
      </c>
      <c r="Q486" s="48">
        <v>1</v>
      </c>
      <c r="R486" s="48">
        <v>1</v>
      </c>
      <c r="S486" s="48">
        <v>1</v>
      </c>
      <c r="T486" s="48">
        <v>1</v>
      </c>
      <c r="U486" s="48">
        <v>1</v>
      </c>
      <c r="V486" s="48">
        <v>1</v>
      </c>
      <c r="W486" s="49"/>
    </row>
    <row r="487" spans="1:23" ht="12" customHeight="1">
      <c r="A487" s="26">
        <v>483</v>
      </c>
      <c r="B487" s="27" t="str">
        <f>DB_INFO!B487</f>
        <v>PT</v>
      </c>
      <c r="C487" s="27" t="str">
        <f>DB_INFO!C487</f>
        <v>Private</v>
      </c>
      <c r="D487" s="27" t="str">
        <f>DB_INFO!D487</f>
        <v>Commerce</v>
      </c>
      <c r="E487" s="27" t="str">
        <f>DB_INFO!E487</f>
        <v>No</v>
      </c>
      <c r="F487" s="28" t="str">
        <f>DB_INFO!F487</f>
        <v>Below 100</v>
      </c>
      <c r="G487" s="28" t="str">
        <f>DB_INFO!G487</f>
        <v>Below 1000</v>
      </c>
      <c r="H487" s="28" t="str">
        <f>DB_INFO!H487</f>
        <v>No</v>
      </c>
      <c r="I487" s="28" t="str">
        <f>DB_INFO!I487</f>
        <v>Yes</v>
      </c>
      <c r="J487" s="33">
        <v>1</v>
      </c>
      <c r="K487" s="48">
        <v>1</v>
      </c>
      <c r="L487" s="48">
        <v>1</v>
      </c>
      <c r="M487" s="48">
        <v>1</v>
      </c>
      <c r="N487" s="48">
        <v>1</v>
      </c>
      <c r="O487" s="48">
        <v>1</v>
      </c>
      <c r="P487" s="48">
        <v>1</v>
      </c>
      <c r="Q487" s="48">
        <v>1</v>
      </c>
      <c r="R487" s="48">
        <v>1</v>
      </c>
      <c r="S487" s="48">
        <v>1</v>
      </c>
      <c r="T487" s="48">
        <v>1</v>
      </c>
      <c r="U487" s="48">
        <v>1</v>
      </c>
      <c r="V487" s="48">
        <v>1</v>
      </c>
      <c r="W487" s="49"/>
    </row>
    <row r="488" spans="1:23" ht="12" customHeight="1">
      <c r="A488" s="26">
        <v>484</v>
      </c>
      <c r="B488" s="27" t="str">
        <f>DB_INFO!B488</f>
        <v>PT</v>
      </c>
      <c r="C488" s="27" t="str">
        <f>DB_INFO!C488</f>
        <v>Private</v>
      </c>
      <c r="D488" s="27" t="str">
        <f>DB_INFO!D488</f>
        <v>Office</v>
      </c>
      <c r="E488" s="27" t="str">
        <f>DB_INFO!E488</f>
        <v>No</v>
      </c>
      <c r="F488" s="28" t="str">
        <f>DB_INFO!F488</f>
        <v>Below 100</v>
      </c>
      <c r="G488" s="28" t="str">
        <f>DB_INFO!G488</f>
        <v>Below 1000</v>
      </c>
      <c r="H488" s="28" t="str">
        <f>DB_INFO!H488</f>
        <v>No</v>
      </c>
      <c r="I488" s="28" t="str">
        <f>DB_INFO!I488</f>
        <v>Yes</v>
      </c>
      <c r="J488" s="33">
        <v>1</v>
      </c>
      <c r="K488" s="48">
        <v>1</v>
      </c>
      <c r="L488" s="48">
        <v>1</v>
      </c>
      <c r="M488" s="48">
        <v>1</v>
      </c>
      <c r="N488" s="48">
        <v>1</v>
      </c>
      <c r="O488" s="48"/>
      <c r="P488" s="48">
        <v>1</v>
      </c>
      <c r="Q488" s="48">
        <v>1</v>
      </c>
      <c r="R488" s="48">
        <v>1</v>
      </c>
      <c r="S488" s="48">
        <v>1</v>
      </c>
      <c r="T488" s="48">
        <v>1</v>
      </c>
      <c r="U488" s="48">
        <v>1</v>
      </c>
      <c r="V488" s="48">
        <v>1</v>
      </c>
      <c r="W488" s="49"/>
    </row>
    <row r="489" spans="1:23" ht="12" customHeight="1">
      <c r="A489" s="26">
        <v>485</v>
      </c>
      <c r="B489" s="27" t="str">
        <f>DB_INFO!B489</f>
        <v>PT</v>
      </c>
      <c r="C489" s="27" t="str">
        <f>DB_INFO!C489</f>
        <v>Private</v>
      </c>
      <c r="D489" s="27" t="str">
        <f>DB_INFO!D489</f>
        <v>Office</v>
      </c>
      <c r="E489" s="27" t="str">
        <f>DB_INFO!E489</f>
        <v>No</v>
      </c>
      <c r="F489" s="28" t="str">
        <f>DB_INFO!F489</f>
        <v>Below 100</v>
      </c>
      <c r="G489" s="28" t="str">
        <f>DB_INFO!G489</f>
        <v>Below 1000</v>
      </c>
      <c r="H489" s="28" t="str">
        <f>DB_INFO!H489</f>
        <v>No</v>
      </c>
      <c r="I489" s="28" t="str">
        <f>DB_INFO!I489</f>
        <v>Yes</v>
      </c>
      <c r="J489" s="33">
        <v>1</v>
      </c>
      <c r="K489" s="48">
        <v>1</v>
      </c>
      <c r="L489" s="48">
        <v>1</v>
      </c>
      <c r="M489" s="48">
        <v>1</v>
      </c>
      <c r="N489" s="48">
        <v>1</v>
      </c>
      <c r="O489" s="48">
        <v>1</v>
      </c>
      <c r="P489" s="48">
        <v>1</v>
      </c>
      <c r="Q489" s="48">
        <v>1</v>
      </c>
      <c r="R489" s="48"/>
      <c r="S489" s="48">
        <v>1</v>
      </c>
      <c r="T489" s="48">
        <v>1</v>
      </c>
      <c r="U489" s="48">
        <v>1</v>
      </c>
      <c r="V489" s="48">
        <v>1</v>
      </c>
      <c r="W489" s="49"/>
    </row>
    <row r="490" spans="1:23" ht="12" customHeight="1">
      <c r="A490" s="26">
        <v>486</v>
      </c>
      <c r="B490" s="27" t="str">
        <f>DB_INFO!B490</f>
        <v>PT</v>
      </c>
      <c r="C490" s="27" t="str">
        <f>DB_INFO!C490</f>
        <v>Private</v>
      </c>
      <c r="D490" s="27" t="str">
        <f>DB_INFO!D490</f>
        <v>Hotel</v>
      </c>
      <c r="E490" s="27" t="str">
        <f>DB_INFO!E490</f>
        <v>Yes</v>
      </c>
      <c r="F490" s="28" t="str">
        <f>DB_INFO!F490</f>
        <v>Below 100</v>
      </c>
      <c r="G490" s="28" t="str">
        <f>DB_INFO!G490</f>
        <v>1000-5000</v>
      </c>
      <c r="H490" s="28" t="str">
        <f>DB_INFO!H490</f>
        <v>Yes</v>
      </c>
      <c r="I490" s="28" t="str">
        <f>DB_INFO!I490</f>
        <v>Yes</v>
      </c>
      <c r="J490" s="33">
        <v>1</v>
      </c>
      <c r="K490" s="48">
        <v>1</v>
      </c>
      <c r="L490" s="48">
        <v>1</v>
      </c>
      <c r="M490" s="48">
        <v>1</v>
      </c>
      <c r="N490" s="48">
        <v>1</v>
      </c>
      <c r="O490" s="48"/>
      <c r="P490" s="48">
        <v>1</v>
      </c>
      <c r="Q490" s="48">
        <v>1</v>
      </c>
      <c r="R490" s="48">
        <v>1</v>
      </c>
      <c r="S490" s="48">
        <v>1</v>
      </c>
      <c r="T490" s="48">
        <v>1</v>
      </c>
      <c r="U490" s="48">
        <v>1</v>
      </c>
      <c r="V490" s="48">
        <v>1</v>
      </c>
      <c r="W490" s="49"/>
    </row>
    <row r="491" spans="1:23" ht="12" customHeight="1">
      <c r="A491" s="26">
        <v>487</v>
      </c>
      <c r="B491" s="27" t="str">
        <f>DB_INFO!B491</f>
        <v>PT</v>
      </c>
      <c r="C491" s="27" t="str">
        <f>DB_INFO!C491</f>
        <v>Private</v>
      </c>
      <c r="D491" s="27" t="str">
        <f>DB_INFO!D491</f>
        <v>Office</v>
      </c>
      <c r="E491" s="27" t="str">
        <f>DB_INFO!E491</f>
        <v>No</v>
      </c>
      <c r="F491" s="28" t="str">
        <f>DB_INFO!F491</f>
        <v>Below 100</v>
      </c>
      <c r="G491" s="28" t="str">
        <f>DB_INFO!G491</f>
        <v>Below 1000</v>
      </c>
      <c r="H491" s="28" t="str">
        <f>DB_INFO!H491</f>
        <v>No</v>
      </c>
      <c r="I491" s="28" t="str">
        <f>DB_INFO!I491</f>
        <v>No</v>
      </c>
      <c r="J491" s="33">
        <v>1</v>
      </c>
      <c r="K491" s="48">
        <v>1</v>
      </c>
      <c r="L491" s="48"/>
      <c r="M491" s="48">
        <v>1</v>
      </c>
      <c r="N491" s="48">
        <v>1</v>
      </c>
      <c r="O491" s="48">
        <v>1</v>
      </c>
      <c r="P491" s="48">
        <v>1</v>
      </c>
      <c r="Q491" s="48">
        <v>1</v>
      </c>
      <c r="R491" s="48">
        <v>1</v>
      </c>
      <c r="S491" s="48">
        <v>1</v>
      </c>
      <c r="T491" s="48">
        <v>1</v>
      </c>
      <c r="U491" s="48">
        <v>1</v>
      </c>
      <c r="V491" s="48">
        <v>1</v>
      </c>
      <c r="W491" s="49"/>
    </row>
    <row r="492" spans="1:23" ht="12" customHeight="1">
      <c r="A492" s="26">
        <v>488</v>
      </c>
      <c r="B492" s="27" t="str">
        <f>DB_INFO!B492</f>
        <v>PT</v>
      </c>
      <c r="C492" s="27" t="str">
        <f>DB_INFO!C492</f>
        <v>Public</v>
      </c>
      <c r="D492" s="27" t="str">
        <f>DB_INFO!D492</f>
        <v>Office</v>
      </c>
      <c r="E492" s="27" t="str">
        <f>DB_INFO!E492</f>
        <v>No</v>
      </c>
      <c r="F492" s="28" t="str">
        <f>DB_INFO!F492</f>
        <v>Below 100</v>
      </c>
      <c r="G492" s="28" t="str">
        <f>DB_INFO!G492</f>
        <v>Below 1000</v>
      </c>
      <c r="H492" s="28" t="str">
        <f>DB_INFO!H492</f>
        <v>No</v>
      </c>
      <c r="I492" s="28" t="str">
        <f>DB_INFO!I492</f>
        <v>Yes</v>
      </c>
      <c r="J492" s="33">
        <v>1</v>
      </c>
      <c r="K492" s="48">
        <v>1</v>
      </c>
      <c r="L492" s="48">
        <v>1</v>
      </c>
      <c r="M492" s="48">
        <v>1</v>
      </c>
      <c r="N492" s="48">
        <v>1</v>
      </c>
      <c r="O492" s="48"/>
      <c r="P492" s="48">
        <v>1</v>
      </c>
      <c r="Q492" s="48">
        <v>1</v>
      </c>
      <c r="R492" s="48">
        <v>1</v>
      </c>
      <c r="S492" s="48">
        <v>1</v>
      </c>
      <c r="T492" s="48">
        <v>1</v>
      </c>
      <c r="U492" s="48">
        <v>1</v>
      </c>
      <c r="V492" s="48">
        <v>1</v>
      </c>
      <c r="W492" s="49"/>
    </row>
    <row r="493" spans="1:23" ht="12" customHeight="1">
      <c r="A493" s="26">
        <v>489</v>
      </c>
      <c r="B493" s="27" t="str">
        <f>DB_INFO!B493</f>
        <v>PT</v>
      </c>
      <c r="C493" s="27" t="str">
        <f>DB_INFO!C493</f>
        <v>Private</v>
      </c>
      <c r="D493" s="27" t="str">
        <f>DB_INFO!D493</f>
        <v>Health Centre</v>
      </c>
      <c r="E493" s="27" t="str">
        <f>DB_INFO!E493</f>
        <v>No</v>
      </c>
      <c r="F493" s="28" t="str">
        <f>DB_INFO!F493</f>
        <v>Below 100</v>
      </c>
      <c r="G493" s="28" t="str">
        <f>DB_INFO!G493</f>
        <v>1000-5000</v>
      </c>
      <c r="H493" s="28" t="str">
        <f>DB_INFO!H493</f>
        <v>No</v>
      </c>
      <c r="I493" s="28" t="str">
        <f>DB_INFO!I493</f>
        <v>Yes</v>
      </c>
      <c r="J493" s="33">
        <v>1</v>
      </c>
      <c r="K493" s="48">
        <v>1</v>
      </c>
      <c r="L493" s="48">
        <v>1</v>
      </c>
      <c r="M493" s="48">
        <v>1</v>
      </c>
      <c r="N493" s="48"/>
      <c r="O493" s="48">
        <v>1</v>
      </c>
      <c r="P493" s="48">
        <v>1</v>
      </c>
      <c r="Q493" s="48">
        <v>1</v>
      </c>
      <c r="R493" s="48">
        <v>1</v>
      </c>
      <c r="S493" s="48">
        <v>1</v>
      </c>
      <c r="T493" s="48">
        <v>1</v>
      </c>
      <c r="U493" s="48">
        <v>1</v>
      </c>
      <c r="V493" s="48">
        <v>1</v>
      </c>
      <c r="W493" s="49"/>
    </row>
    <row r="494" spans="1:23" ht="12" customHeight="1">
      <c r="A494" s="26">
        <v>490</v>
      </c>
      <c r="B494" s="27" t="str">
        <f>DB_INFO!B494</f>
        <v>PT</v>
      </c>
      <c r="C494" s="27" t="str">
        <f>DB_INFO!C494</f>
        <v>Private</v>
      </c>
      <c r="D494" s="27" t="str">
        <f>DB_INFO!D494</f>
        <v>Health Centre</v>
      </c>
      <c r="E494" s="27" t="str">
        <f>DB_INFO!E494</f>
        <v>No</v>
      </c>
      <c r="F494" s="28" t="str">
        <f>DB_INFO!F494</f>
        <v>Below 100</v>
      </c>
      <c r="G494" s="28" t="str">
        <f>DB_INFO!G494</f>
        <v>1000-5000</v>
      </c>
      <c r="H494" s="28" t="str">
        <f>DB_INFO!H494</f>
        <v>No</v>
      </c>
      <c r="I494" s="28" t="str">
        <f>DB_INFO!I494</f>
        <v>No</v>
      </c>
      <c r="J494" s="33">
        <v>1</v>
      </c>
      <c r="K494" s="48">
        <v>1</v>
      </c>
      <c r="L494" s="48">
        <v>1</v>
      </c>
      <c r="M494" s="48">
        <v>1</v>
      </c>
      <c r="N494" s="48">
        <v>1</v>
      </c>
      <c r="O494" s="48">
        <v>1</v>
      </c>
      <c r="P494" s="48">
        <v>1</v>
      </c>
      <c r="Q494" s="48">
        <v>1</v>
      </c>
      <c r="R494" s="48">
        <v>1</v>
      </c>
      <c r="S494" s="48">
        <v>1</v>
      </c>
      <c r="T494" s="48">
        <v>1</v>
      </c>
      <c r="U494" s="48">
        <v>1</v>
      </c>
      <c r="V494" s="48">
        <v>1</v>
      </c>
      <c r="W494" s="49"/>
    </row>
    <row r="495" spans="1:23" ht="12" customHeight="1">
      <c r="A495" s="26">
        <v>491</v>
      </c>
      <c r="B495" s="27" t="str">
        <f>DB_INFO!B495</f>
        <v>PT</v>
      </c>
      <c r="C495" s="27" t="str">
        <f>DB_INFO!C495</f>
        <v>Private</v>
      </c>
      <c r="D495" s="27" t="str">
        <f>DB_INFO!D495</f>
        <v>Hotel</v>
      </c>
      <c r="E495" s="27" t="str">
        <f>DB_INFO!E495</f>
        <v>Yes</v>
      </c>
      <c r="F495" s="28" t="str">
        <f>DB_INFO!F495</f>
        <v>Below 100</v>
      </c>
      <c r="G495" s="28" t="str">
        <f>DB_INFO!G495</f>
        <v>1000-5000</v>
      </c>
      <c r="H495" s="28" t="str">
        <f>DB_INFO!H495</f>
        <v>Yes</v>
      </c>
      <c r="I495" s="28" t="str">
        <f>DB_INFO!I495</f>
        <v>No</v>
      </c>
      <c r="J495" s="33">
        <v>1</v>
      </c>
      <c r="K495" s="48">
        <v>1</v>
      </c>
      <c r="L495" s="48">
        <v>1</v>
      </c>
      <c r="M495" s="48">
        <v>1</v>
      </c>
      <c r="N495" s="48">
        <v>1</v>
      </c>
      <c r="O495" s="48">
        <v>1</v>
      </c>
      <c r="P495" s="48">
        <v>1</v>
      </c>
      <c r="Q495" s="48">
        <v>1</v>
      </c>
      <c r="R495" s="48">
        <v>1</v>
      </c>
      <c r="S495" s="48">
        <v>1</v>
      </c>
      <c r="T495" s="48">
        <v>1</v>
      </c>
      <c r="U495" s="48">
        <v>1</v>
      </c>
      <c r="V495" s="48">
        <v>1</v>
      </c>
      <c r="W495" s="49"/>
    </row>
    <row r="496" spans="1:23" ht="12" customHeight="1">
      <c r="A496" s="26">
        <v>492</v>
      </c>
      <c r="B496" s="27" t="str">
        <f>DB_INFO!B496</f>
        <v>PT</v>
      </c>
      <c r="C496" s="27" t="str">
        <f>DB_INFO!C496</f>
        <v>Private</v>
      </c>
      <c r="D496" s="27" t="str">
        <f>DB_INFO!D496</f>
        <v>Hotel</v>
      </c>
      <c r="E496" s="27" t="str">
        <f>DB_INFO!E496</f>
        <v>Yes</v>
      </c>
      <c r="F496" s="28" t="str">
        <f>DB_INFO!F496</f>
        <v>Below 100</v>
      </c>
      <c r="G496" s="28" t="str">
        <f>DB_INFO!G496</f>
        <v>Below 1000</v>
      </c>
      <c r="H496" s="28" t="str">
        <f>DB_INFO!H496</f>
        <v>Yes</v>
      </c>
      <c r="I496" s="28" t="str">
        <f>DB_INFO!I496</f>
        <v>Yes</v>
      </c>
      <c r="J496" s="33">
        <v>1</v>
      </c>
      <c r="K496" s="48">
        <v>1</v>
      </c>
      <c r="L496" s="48">
        <v>1</v>
      </c>
      <c r="M496" s="48">
        <v>1</v>
      </c>
      <c r="N496" s="48">
        <v>1</v>
      </c>
      <c r="O496" s="48">
        <v>1</v>
      </c>
      <c r="P496" s="48">
        <v>1</v>
      </c>
      <c r="Q496" s="48">
        <v>1</v>
      </c>
      <c r="R496" s="48">
        <v>1</v>
      </c>
      <c r="S496" s="48">
        <v>1</v>
      </c>
      <c r="T496" s="48">
        <v>1</v>
      </c>
      <c r="U496" s="48">
        <v>1</v>
      </c>
      <c r="V496" s="48">
        <v>1</v>
      </c>
      <c r="W496" s="49"/>
    </row>
    <row r="497" spans="1:23" ht="12" customHeight="1">
      <c r="A497" s="26">
        <v>493</v>
      </c>
      <c r="B497" s="27" t="str">
        <f>DB_INFO!B497</f>
        <v>PT</v>
      </c>
      <c r="C497" s="27" t="str">
        <f>DB_INFO!C497</f>
        <v>Private</v>
      </c>
      <c r="D497" s="27" t="str">
        <f>DB_INFO!D497</f>
        <v>Hotel</v>
      </c>
      <c r="E497" s="27" t="str">
        <f>DB_INFO!E497</f>
        <v>Yes</v>
      </c>
      <c r="F497" s="28" t="str">
        <f>DB_INFO!F497</f>
        <v>Below 100</v>
      </c>
      <c r="G497" s="28" t="str">
        <f>DB_INFO!G497</f>
        <v>1000-5000</v>
      </c>
      <c r="H497" s="28" t="str">
        <f>DB_INFO!H497</f>
        <v>No</v>
      </c>
      <c r="I497" s="28" t="str">
        <f>DB_INFO!I497</f>
        <v>No</v>
      </c>
      <c r="J497" s="33">
        <v>1</v>
      </c>
      <c r="K497" s="48">
        <v>1</v>
      </c>
      <c r="L497" s="48">
        <v>1</v>
      </c>
      <c r="M497" s="48">
        <v>1</v>
      </c>
      <c r="N497" s="48">
        <v>1</v>
      </c>
      <c r="O497" s="48">
        <v>1</v>
      </c>
      <c r="P497" s="48">
        <v>1</v>
      </c>
      <c r="Q497" s="48">
        <v>1</v>
      </c>
      <c r="R497" s="48">
        <v>1</v>
      </c>
      <c r="S497" s="48">
        <v>1</v>
      </c>
      <c r="T497" s="48">
        <v>1</v>
      </c>
      <c r="U497" s="48">
        <v>1</v>
      </c>
      <c r="V497" s="48">
        <v>1</v>
      </c>
      <c r="W497" s="49"/>
    </row>
    <row r="498" spans="1:23" ht="12" customHeight="1">
      <c r="A498" s="26">
        <v>494</v>
      </c>
      <c r="B498" s="27" t="str">
        <f>DB_INFO!B498</f>
        <v>PT</v>
      </c>
      <c r="C498" s="27" t="str">
        <f>DB_INFO!C498</f>
        <v>Private</v>
      </c>
      <c r="D498" s="27" t="str">
        <f>DB_INFO!D498</f>
        <v>Sport Centre</v>
      </c>
      <c r="E498" s="27" t="str">
        <f>DB_INFO!E498</f>
        <v>No</v>
      </c>
      <c r="F498" s="28" t="str">
        <f>DB_INFO!F498</f>
        <v>100-1000</v>
      </c>
      <c r="G498" s="28" t="str">
        <f>DB_INFO!G498</f>
        <v>1000-5000</v>
      </c>
      <c r="H498" s="28" t="str">
        <f>DB_INFO!H498</f>
        <v>No</v>
      </c>
      <c r="I498" s="28" t="str">
        <f>DB_INFO!I498</f>
        <v>Yes</v>
      </c>
      <c r="J498" s="33">
        <v>1</v>
      </c>
      <c r="K498" s="48">
        <v>1</v>
      </c>
      <c r="L498" s="48">
        <v>1</v>
      </c>
      <c r="M498" s="48">
        <v>1</v>
      </c>
      <c r="N498" s="48">
        <v>1</v>
      </c>
      <c r="O498" s="48">
        <v>1</v>
      </c>
      <c r="P498" s="48">
        <v>1</v>
      </c>
      <c r="Q498" s="48">
        <v>1</v>
      </c>
      <c r="R498" s="48">
        <v>1</v>
      </c>
      <c r="S498" s="48">
        <v>1</v>
      </c>
      <c r="T498" s="48">
        <v>1</v>
      </c>
      <c r="U498" s="48">
        <v>1</v>
      </c>
      <c r="V498" s="48">
        <v>1</v>
      </c>
      <c r="W498" s="49"/>
    </row>
    <row r="499" spans="1:23" ht="12" customHeight="1">
      <c r="A499" s="26">
        <v>495</v>
      </c>
      <c r="B499" s="27" t="str">
        <f>DB_INFO!B499</f>
        <v>PT</v>
      </c>
      <c r="C499" s="27" t="str">
        <f>DB_INFO!C499</f>
        <v>Private</v>
      </c>
      <c r="D499" s="27" t="str">
        <f>DB_INFO!D499</f>
        <v>Sport Centre</v>
      </c>
      <c r="E499" s="27" t="str">
        <f>DB_INFO!E499</f>
        <v>Yes</v>
      </c>
      <c r="F499" s="28" t="str">
        <f>DB_INFO!F499</f>
        <v>100-1000</v>
      </c>
      <c r="G499" s="28" t="str">
        <f>DB_INFO!G499</f>
        <v>1000-5000</v>
      </c>
      <c r="H499" s="28" t="str">
        <f>DB_INFO!H499</f>
        <v>No</v>
      </c>
      <c r="I499" s="28" t="str">
        <f>DB_INFO!I499</f>
        <v>Yes</v>
      </c>
      <c r="J499" s="33">
        <v>1</v>
      </c>
      <c r="K499" s="48">
        <v>1</v>
      </c>
      <c r="L499" s="48">
        <v>1</v>
      </c>
      <c r="M499" s="48">
        <v>1</v>
      </c>
      <c r="N499" s="48">
        <v>1</v>
      </c>
      <c r="O499" s="48">
        <v>1</v>
      </c>
      <c r="P499" s="48">
        <v>1</v>
      </c>
      <c r="Q499" s="48">
        <v>1</v>
      </c>
      <c r="R499" s="48">
        <v>1</v>
      </c>
      <c r="S499" s="48">
        <v>1</v>
      </c>
      <c r="T499" s="48">
        <v>1</v>
      </c>
      <c r="U499" s="48">
        <v>1</v>
      </c>
      <c r="V499" s="48"/>
      <c r="W499" s="49"/>
    </row>
    <row r="500" spans="1:23" ht="12" customHeight="1">
      <c r="A500" s="26">
        <v>496</v>
      </c>
      <c r="B500" s="27" t="str">
        <f>DB_INFO!B500</f>
        <v>PT</v>
      </c>
      <c r="C500" s="27" t="str">
        <f>DB_INFO!C500</f>
        <v>Public</v>
      </c>
      <c r="D500" s="27" t="str">
        <f>DB_INFO!D500</f>
        <v>Office</v>
      </c>
      <c r="E500" s="27" t="str">
        <f>DB_INFO!E500</f>
        <v>No</v>
      </c>
      <c r="F500" s="28" t="str">
        <f>DB_INFO!F500</f>
        <v>Below 100</v>
      </c>
      <c r="G500" s="28" t="str">
        <f>DB_INFO!G500</f>
        <v>Below 1000</v>
      </c>
      <c r="H500" s="28" t="str">
        <f>DB_INFO!H500</f>
        <v>Yes</v>
      </c>
      <c r="I500" s="28" t="str">
        <f>DB_INFO!I500</f>
        <v>No</v>
      </c>
      <c r="J500" s="33">
        <v>1</v>
      </c>
      <c r="K500" s="48">
        <v>1</v>
      </c>
      <c r="L500" s="48">
        <v>1</v>
      </c>
      <c r="M500" s="48">
        <v>1</v>
      </c>
      <c r="N500" s="48">
        <v>1</v>
      </c>
      <c r="O500" s="48">
        <v>1</v>
      </c>
      <c r="P500" s="48">
        <v>1</v>
      </c>
      <c r="Q500" s="48">
        <v>1</v>
      </c>
      <c r="R500" s="48">
        <v>1</v>
      </c>
      <c r="S500" s="48">
        <v>1</v>
      </c>
      <c r="T500" s="48">
        <v>1</v>
      </c>
      <c r="U500" s="48">
        <v>1</v>
      </c>
      <c r="V500" s="48">
        <v>1</v>
      </c>
      <c r="W500" s="49"/>
    </row>
    <row r="501" spans="1:23" ht="12" customHeight="1">
      <c r="A501" s="26">
        <v>497</v>
      </c>
      <c r="B501" s="27" t="str">
        <f>DB_INFO!B501</f>
        <v>PT</v>
      </c>
      <c r="C501" s="27" t="str">
        <f>DB_INFO!C501</f>
        <v>Private</v>
      </c>
      <c r="D501" s="27" t="str">
        <f>DB_INFO!D501</f>
        <v>Office</v>
      </c>
      <c r="E501" s="27" t="str">
        <f>DB_INFO!E501</f>
        <v>No</v>
      </c>
      <c r="F501" s="28" t="str">
        <f>DB_INFO!F501</f>
        <v>Below 100</v>
      </c>
      <c r="G501" s="28" t="str">
        <f>DB_INFO!G501</f>
        <v>Below 1000</v>
      </c>
      <c r="H501" s="28" t="str">
        <f>DB_INFO!H501</f>
        <v>No</v>
      </c>
      <c r="I501" s="28" t="str">
        <f>DB_INFO!I501</f>
        <v>No</v>
      </c>
      <c r="J501" s="33">
        <v>1</v>
      </c>
      <c r="K501" s="48">
        <v>1</v>
      </c>
      <c r="L501" s="48">
        <v>1</v>
      </c>
      <c r="M501" s="48">
        <v>1</v>
      </c>
      <c r="N501" s="48">
        <v>1</v>
      </c>
      <c r="O501" s="48">
        <v>1</v>
      </c>
      <c r="P501" s="48">
        <v>1</v>
      </c>
      <c r="Q501" s="48">
        <v>1</v>
      </c>
      <c r="R501" s="48">
        <v>1</v>
      </c>
      <c r="S501" s="48">
        <v>1</v>
      </c>
      <c r="T501" s="48">
        <v>1</v>
      </c>
      <c r="U501" s="48">
        <v>1</v>
      </c>
      <c r="V501" s="48">
        <v>1</v>
      </c>
      <c r="W501" s="49"/>
    </row>
    <row r="502" spans="1:23" ht="12" customHeight="1">
      <c r="A502" s="26">
        <v>498</v>
      </c>
      <c r="B502" s="27" t="str">
        <f>DB_INFO!B502</f>
        <v>PT</v>
      </c>
      <c r="C502" s="27" t="str">
        <f>DB_INFO!C502</f>
        <v>Private</v>
      </c>
      <c r="D502" s="27" t="str">
        <f>DB_INFO!D502</f>
        <v>Office</v>
      </c>
      <c r="E502" s="27" t="str">
        <f>DB_INFO!E502</f>
        <v>No</v>
      </c>
      <c r="F502" s="28" t="str">
        <f>DB_INFO!F502</f>
        <v>Below 100</v>
      </c>
      <c r="G502" s="28" t="str">
        <f>DB_INFO!G502</f>
        <v>Below 1000</v>
      </c>
      <c r="H502" s="28" t="str">
        <f>DB_INFO!H502</f>
        <v>Yes</v>
      </c>
      <c r="I502" s="28" t="str">
        <f>DB_INFO!I502</f>
        <v>No</v>
      </c>
      <c r="J502" s="33">
        <v>1</v>
      </c>
      <c r="K502" s="48">
        <v>1</v>
      </c>
      <c r="L502" s="48">
        <v>1</v>
      </c>
      <c r="M502" s="48">
        <v>1</v>
      </c>
      <c r="N502" s="48">
        <v>1</v>
      </c>
      <c r="O502" s="48">
        <v>1</v>
      </c>
      <c r="P502" s="48"/>
      <c r="Q502" s="48">
        <v>1</v>
      </c>
      <c r="R502" s="48">
        <v>1</v>
      </c>
      <c r="S502" s="48">
        <v>1</v>
      </c>
      <c r="T502" s="48">
        <v>1</v>
      </c>
      <c r="U502" s="48">
        <v>1</v>
      </c>
      <c r="V502" s="48">
        <v>1</v>
      </c>
      <c r="W502" s="49"/>
    </row>
    <row r="503" spans="1:23" ht="12" customHeight="1">
      <c r="A503" s="26">
        <v>499</v>
      </c>
      <c r="B503" s="27" t="str">
        <f>DB_INFO!B503</f>
        <v>PT</v>
      </c>
      <c r="C503" s="27" t="str">
        <f>DB_INFO!C503</f>
        <v>Public</v>
      </c>
      <c r="D503" s="27" t="str">
        <f>DB_INFO!D503</f>
        <v>Office</v>
      </c>
      <c r="E503" s="27" t="str">
        <f>DB_INFO!E503</f>
        <v>No</v>
      </c>
      <c r="F503" s="28" t="str">
        <f>DB_INFO!F503</f>
        <v>Below 100</v>
      </c>
      <c r="G503" s="28" t="str">
        <f>DB_INFO!G503</f>
        <v>Below 1000</v>
      </c>
      <c r="H503" s="28" t="str">
        <f>DB_INFO!H503</f>
        <v>No</v>
      </c>
      <c r="I503" s="28" t="str">
        <f>DB_INFO!I503</f>
        <v>No</v>
      </c>
      <c r="J503" s="33">
        <v>1</v>
      </c>
      <c r="K503" s="48">
        <v>1</v>
      </c>
      <c r="L503" s="48">
        <v>1</v>
      </c>
      <c r="M503" s="48">
        <v>1</v>
      </c>
      <c r="N503" s="48">
        <v>1</v>
      </c>
      <c r="O503" s="48"/>
      <c r="P503" s="48">
        <v>1</v>
      </c>
      <c r="Q503" s="48">
        <v>1</v>
      </c>
      <c r="R503" s="48">
        <v>1</v>
      </c>
      <c r="S503" s="48">
        <v>1</v>
      </c>
      <c r="T503" s="48">
        <v>1</v>
      </c>
      <c r="U503" s="48">
        <v>1</v>
      </c>
      <c r="V503" s="48">
        <v>1</v>
      </c>
      <c r="W503" s="49"/>
    </row>
    <row r="504" spans="1:23" ht="12" customHeight="1">
      <c r="A504" s="26">
        <v>500</v>
      </c>
      <c r="B504" s="27" t="str">
        <f>DB_INFO!B504</f>
        <v>PT</v>
      </c>
      <c r="C504" s="27" t="str">
        <f>DB_INFO!C504</f>
        <v>Public</v>
      </c>
      <c r="D504" s="27" t="str">
        <f>DB_INFO!D504</f>
        <v>Health Centre</v>
      </c>
      <c r="E504" s="27" t="str">
        <f>DB_INFO!E504</f>
        <v>No</v>
      </c>
      <c r="F504" s="28" t="str">
        <f>DB_INFO!F504</f>
        <v>Below 100</v>
      </c>
      <c r="G504" s="28" t="str">
        <f>DB_INFO!G504</f>
        <v>1000-5000</v>
      </c>
      <c r="H504" s="28" t="str">
        <f>DB_INFO!H504</f>
        <v>No</v>
      </c>
      <c r="I504" s="28" t="str">
        <f>DB_INFO!I504</f>
        <v>Yes</v>
      </c>
      <c r="J504" s="33">
        <v>1</v>
      </c>
      <c r="K504" s="48">
        <v>1</v>
      </c>
      <c r="L504" s="48">
        <v>1</v>
      </c>
      <c r="M504" s="48">
        <v>1</v>
      </c>
      <c r="N504" s="48">
        <v>1</v>
      </c>
      <c r="O504" s="48">
        <v>1</v>
      </c>
      <c r="P504" s="48">
        <v>1</v>
      </c>
      <c r="Q504" s="48">
        <v>1</v>
      </c>
      <c r="R504" s="48">
        <v>1</v>
      </c>
      <c r="S504" s="48">
        <v>1</v>
      </c>
      <c r="T504" s="48">
        <v>1</v>
      </c>
      <c r="U504" s="48">
        <v>1</v>
      </c>
      <c r="V504" s="48">
        <v>1</v>
      </c>
      <c r="W504" s="49"/>
    </row>
    <row r="505" spans="1:23" ht="12" customHeight="1">
      <c r="A505" s="26">
        <v>501</v>
      </c>
      <c r="B505" s="27" t="str">
        <f>DB_INFO!B505</f>
        <v>PT</v>
      </c>
      <c r="C505" s="27" t="str">
        <f>DB_INFO!C505</f>
        <v>Private</v>
      </c>
      <c r="D505" s="27" t="str">
        <f>DB_INFO!D505</f>
        <v>Hotel</v>
      </c>
      <c r="E505" s="27" t="str">
        <f>DB_INFO!E505</f>
        <v>Yes</v>
      </c>
      <c r="F505" s="28" t="str">
        <f>DB_INFO!F505</f>
        <v>Below 100</v>
      </c>
      <c r="G505" s="28" t="str">
        <f>DB_INFO!G505</f>
        <v>1000-5000</v>
      </c>
      <c r="H505" s="28" t="str">
        <f>DB_INFO!H505</f>
        <v>No</v>
      </c>
      <c r="I505" s="28" t="str">
        <f>DB_INFO!I505</f>
        <v>Yes</v>
      </c>
      <c r="J505" s="33">
        <v>1</v>
      </c>
      <c r="K505" s="48">
        <v>1</v>
      </c>
      <c r="L505" s="48">
        <v>1</v>
      </c>
      <c r="M505" s="48">
        <v>1</v>
      </c>
      <c r="N505" s="48">
        <v>1</v>
      </c>
      <c r="O505" s="48">
        <v>1</v>
      </c>
      <c r="P505" s="48">
        <v>1</v>
      </c>
      <c r="Q505" s="48">
        <v>1</v>
      </c>
      <c r="R505" s="48">
        <v>1</v>
      </c>
      <c r="S505" s="48">
        <v>1</v>
      </c>
      <c r="T505" s="48">
        <v>1</v>
      </c>
      <c r="U505" s="48">
        <v>1</v>
      </c>
      <c r="V505" s="48">
        <v>1</v>
      </c>
      <c r="W505" s="49"/>
    </row>
    <row r="506" spans="1:23" ht="12" customHeight="1">
      <c r="A506" s="26">
        <v>502</v>
      </c>
      <c r="B506" s="27" t="str">
        <f>DB_INFO!B506</f>
        <v>PT</v>
      </c>
      <c r="C506" s="27" t="str">
        <f>DB_INFO!C506</f>
        <v>Private</v>
      </c>
      <c r="D506" s="27" t="str">
        <f>DB_INFO!D506</f>
        <v>Hotel</v>
      </c>
      <c r="E506" s="27" t="str">
        <f>DB_INFO!E506</f>
        <v>No</v>
      </c>
      <c r="F506" s="28" t="str">
        <f>DB_INFO!F506</f>
        <v>Below 100</v>
      </c>
      <c r="G506" s="28" t="str">
        <f>DB_INFO!G506</f>
        <v>Above 5000</v>
      </c>
      <c r="H506" s="28" t="str">
        <f>DB_INFO!H506</f>
        <v>Yes</v>
      </c>
      <c r="I506" s="28" t="str">
        <f>DB_INFO!I506</f>
        <v>No</v>
      </c>
      <c r="J506" s="33">
        <v>1</v>
      </c>
      <c r="K506" s="48">
        <v>1</v>
      </c>
      <c r="L506" s="48">
        <v>1</v>
      </c>
      <c r="M506" s="48">
        <v>1</v>
      </c>
      <c r="N506" s="48">
        <v>1</v>
      </c>
      <c r="O506" s="48">
        <v>1</v>
      </c>
      <c r="P506" s="48"/>
      <c r="Q506" s="48">
        <v>1</v>
      </c>
      <c r="R506" s="48">
        <v>1</v>
      </c>
      <c r="S506" s="48">
        <v>1</v>
      </c>
      <c r="T506" s="48">
        <v>1</v>
      </c>
      <c r="U506" s="48">
        <v>1</v>
      </c>
      <c r="V506" s="48">
        <v>1</v>
      </c>
      <c r="W506" s="49"/>
    </row>
    <row r="507" spans="1:23" ht="12" customHeight="1">
      <c r="A507" s="26">
        <v>503</v>
      </c>
      <c r="B507" s="27" t="str">
        <f>DB_INFO!B507</f>
        <v>PT</v>
      </c>
      <c r="C507" s="27" t="str">
        <f>DB_INFO!C507</f>
        <v>Private</v>
      </c>
      <c r="D507" s="27" t="str">
        <f>DB_INFO!D507</f>
        <v>Hotel</v>
      </c>
      <c r="E507" s="27" t="str">
        <f>DB_INFO!E507</f>
        <v>Yes</v>
      </c>
      <c r="F507" s="28" t="str">
        <f>DB_INFO!F507</f>
        <v>Below 100</v>
      </c>
      <c r="G507" s="28" t="str">
        <f>DB_INFO!G507</f>
        <v>Above 5000</v>
      </c>
      <c r="H507" s="28" t="str">
        <f>DB_INFO!H507</f>
        <v>No</v>
      </c>
      <c r="I507" s="28" t="str">
        <f>DB_INFO!I507</f>
        <v>Yes</v>
      </c>
      <c r="J507" s="33">
        <v>1</v>
      </c>
      <c r="K507" s="48">
        <v>1</v>
      </c>
      <c r="L507" s="48">
        <v>1</v>
      </c>
      <c r="M507" s="48">
        <v>1</v>
      </c>
      <c r="N507" s="48">
        <v>1</v>
      </c>
      <c r="O507" s="48">
        <v>1</v>
      </c>
      <c r="P507" s="48">
        <v>1</v>
      </c>
      <c r="Q507" s="48">
        <v>1</v>
      </c>
      <c r="R507" s="48">
        <v>1</v>
      </c>
      <c r="S507" s="48">
        <v>1</v>
      </c>
      <c r="T507" s="48">
        <v>1</v>
      </c>
      <c r="U507" s="48">
        <v>1</v>
      </c>
      <c r="V507" s="48">
        <v>1</v>
      </c>
      <c r="W507" s="49"/>
    </row>
    <row r="508" spans="1:23" ht="12" customHeight="1">
      <c r="A508" s="26">
        <v>504</v>
      </c>
      <c r="B508" s="27" t="str">
        <f>DB_INFO!B508</f>
        <v>PT</v>
      </c>
      <c r="C508" s="27" t="str">
        <f>DB_INFO!C508</f>
        <v>Private</v>
      </c>
      <c r="D508" s="27" t="str">
        <f>DB_INFO!D508</f>
        <v>Hotel</v>
      </c>
      <c r="E508" s="27" t="str">
        <f>DB_INFO!E508</f>
        <v>Yes</v>
      </c>
      <c r="F508" s="28" t="str">
        <f>DB_INFO!F508</f>
        <v>Below 100</v>
      </c>
      <c r="G508" s="28" t="str">
        <f>DB_INFO!G508</f>
        <v>1000-5000</v>
      </c>
      <c r="H508" s="28" t="str">
        <f>DB_INFO!H508</f>
        <v>No</v>
      </c>
      <c r="I508" s="28" t="str">
        <f>DB_INFO!I508</f>
        <v>Yes</v>
      </c>
      <c r="J508" s="33">
        <v>1</v>
      </c>
      <c r="K508" s="48">
        <v>1</v>
      </c>
      <c r="L508" s="48">
        <v>1</v>
      </c>
      <c r="M508" s="48">
        <v>1</v>
      </c>
      <c r="N508" s="48">
        <v>1</v>
      </c>
      <c r="O508" s="48">
        <v>1</v>
      </c>
      <c r="P508" s="48">
        <v>1</v>
      </c>
      <c r="Q508" s="48">
        <v>1</v>
      </c>
      <c r="R508" s="48">
        <v>1</v>
      </c>
      <c r="S508" s="48">
        <v>1</v>
      </c>
      <c r="T508" s="48">
        <v>1</v>
      </c>
      <c r="U508" s="48">
        <v>1</v>
      </c>
      <c r="V508" s="48">
        <v>1</v>
      </c>
      <c r="W508" s="49"/>
    </row>
    <row r="509" spans="1:23" ht="12" customHeight="1">
      <c r="A509" s="26">
        <v>505</v>
      </c>
      <c r="B509" s="27" t="str">
        <f>DB_INFO!B509</f>
        <v>PT</v>
      </c>
      <c r="C509" s="27" t="str">
        <f>DB_INFO!C509</f>
        <v>Private</v>
      </c>
      <c r="D509" s="27" t="str">
        <f>DB_INFO!D509</f>
        <v>Hotel</v>
      </c>
      <c r="E509" s="27" t="str">
        <f>DB_INFO!E509</f>
        <v>Yes</v>
      </c>
      <c r="F509" s="28" t="str">
        <f>DB_INFO!F509</f>
        <v>Below 100</v>
      </c>
      <c r="G509" s="28" t="str">
        <f>DB_INFO!G509</f>
        <v>1000-5000</v>
      </c>
      <c r="H509" s="28" t="str">
        <f>DB_INFO!H509</f>
        <v>Yes</v>
      </c>
      <c r="I509" s="28" t="str">
        <f>DB_INFO!I509</f>
        <v>Yes</v>
      </c>
      <c r="J509" s="33">
        <v>1</v>
      </c>
      <c r="K509" s="48">
        <v>1</v>
      </c>
      <c r="L509" s="48">
        <v>1</v>
      </c>
      <c r="M509" s="48">
        <v>1</v>
      </c>
      <c r="N509" s="48">
        <v>1</v>
      </c>
      <c r="O509" s="48"/>
      <c r="P509" s="48">
        <v>1</v>
      </c>
      <c r="Q509" s="48">
        <v>1</v>
      </c>
      <c r="R509" s="48">
        <v>1</v>
      </c>
      <c r="S509" s="48">
        <v>1</v>
      </c>
      <c r="T509" s="48">
        <v>1</v>
      </c>
      <c r="U509" s="48">
        <v>1</v>
      </c>
      <c r="V509" s="48">
        <v>1</v>
      </c>
      <c r="W509" s="49"/>
    </row>
    <row r="510" spans="1:23" ht="12" customHeight="1">
      <c r="A510" s="26">
        <v>506</v>
      </c>
      <c r="B510" s="27" t="str">
        <f>DB_INFO!B510</f>
        <v>PT</v>
      </c>
      <c r="C510" s="27" t="str">
        <f>DB_INFO!C510</f>
        <v>Private</v>
      </c>
      <c r="D510" s="27" t="str">
        <f>DB_INFO!D510</f>
        <v>Office</v>
      </c>
      <c r="E510" s="27" t="str">
        <f>DB_INFO!E510</f>
        <v>No</v>
      </c>
      <c r="F510" s="28" t="str">
        <f>DB_INFO!F510</f>
        <v>Below 100</v>
      </c>
      <c r="G510" s="28" t="str">
        <f>DB_INFO!G510</f>
        <v>Below 1000</v>
      </c>
      <c r="H510" s="28" t="str">
        <f>DB_INFO!H510</f>
        <v>No</v>
      </c>
      <c r="I510" s="28" t="str">
        <f>DB_INFO!I510</f>
        <v>Yes</v>
      </c>
      <c r="J510" s="33">
        <v>1</v>
      </c>
      <c r="K510" s="48">
        <v>1</v>
      </c>
      <c r="L510" s="48">
        <v>1</v>
      </c>
      <c r="M510" s="48">
        <v>1</v>
      </c>
      <c r="N510" s="48">
        <v>1</v>
      </c>
      <c r="O510" s="48">
        <v>1</v>
      </c>
      <c r="P510" s="48">
        <v>1</v>
      </c>
      <c r="Q510" s="48">
        <v>1</v>
      </c>
      <c r="R510" s="48">
        <v>1</v>
      </c>
      <c r="S510" s="48">
        <v>1</v>
      </c>
      <c r="T510" s="48">
        <v>1</v>
      </c>
      <c r="U510" s="48">
        <v>1</v>
      </c>
      <c r="V510" s="48">
        <v>1</v>
      </c>
      <c r="W510" s="49"/>
    </row>
    <row r="511" spans="1:23" ht="12" customHeight="1">
      <c r="A511" s="26">
        <v>507</v>
      </c>
      <c r="B511" s="27" t="str">
        <f>DB_INFO!B511</f>
        <v>PT</v>
      </c>
      <c r="C511" s="27" t="str">
        <f>DB_INFO!C511</f>
        <v>Private</v>
      </c>
      <c r="D511" s="27" t="str">
        <f>DB_INFO!D511</f>
        <v>Office</v>
      </c>
      <c r="E511" s="27" t="str">
        <f>DB_INFO!E511</f>
        <v>No</v>
      </c>
      <c r="F511" s="28" t="str">
        <f>DB_INFO!F511</f>
        <v>Below 100</v>
      </c>
      <c r="G511" s="28" t="str">
        <f>DB_INFO!G511</f>
        <v>Below 1000</v>
      </c>
      <c r="H511" s="28" t="str">
        <f>DB_INFO!H511</f>
        <v>No</v>
      </c>
      <c r="I511" s="28" t="str">
        <f>DB_INFO!I511</f>
        <v>No</v>
      </c>
      <c r="J511" s="33">
        <v>1</v>
      </c>
      <c r="K511" s="48">
        <v>1</v>
      </c>
      <c r="L511" s="48">
        <v>1</v>
      </c>
      <c r="M511" s="48">
        <v>1</v>
      </c>
      <c r="N511" s="48">
        <v>1</v>
      </c>
      <c r="O511" s="48">
        <v>1</v>
      </c>
      <c r="P511" s="48">
        <v>1</v>
      </c>
      <c r="Q511" s="48">
        <v>1</v>
      </c>
      <c r="R511" s="48">
        <v>1</v>
      </c>
      <c r="S511" s="48">
        <v>1</v>
      </c>
      <c r="T511" s="48">
        <v>1</v>
      </c>
      <c r="U511" s="48">
        <v>1</v>
      </c>
      <c r="V511" s="48">
        <v>1</v>
      </c>
      <c r="W511" s="49"/>
    </row>
    <row r="512" spans="1:23" ht="12" customHeight="1">
      <c r="A512" s="26">
        <v>508</v>
      </c>
      <c r="B512" s="27" t="str">
        <f>DB_INFO!B512</f>
        <v>PT</v>
      </c>
      <c r="C512" s="27" t="str">
        <f>DB_INFO!C512</f>
        <v>Public</v>
      </c>
      <c r="D512" s="27" t="str">
        <f>DB_INFO!D512</f>
        <v>Office</v>
      </c>
      <c r="E512" s="27" t="str">
        <f>DB_INFO!E512</f>
        <v>No</v>
      </c>
      <c r="F512" s="28" t="str">
        <f>DB_INFO!F512</f>
        <v>Below 100</v>
      </c>
      <c r="G512" s="28" t="str">
        <f>DB_INFO!G512</f>
        <v>Below 1000</v>
      </c>
      <c r="H512" s="28" t="str">
        <f>DB_INFO!H512</f>
        <v>No</v>
      </c>
      <c r="I512" s="28" t="str">
        <f>DB_INFO!I512</f>
        <v>No</v>
      </c>
      <c r="J512" s="33">
        <v>1</v>
      </c>
      <c r="K512" s="48">
        <v>1</v>
      </c>
      <c r="L512" s="48">
        <v>1</v>
      </c>
      <c r="M512" s="48">
        <v>1</v>
      </c>
      <c r="N512" s="48">
        <v>1</v>
      </c>
      <c r="O512" s="48"/>
      <c r="P512" s="48">
        <v>1</v>
      </c>
      <c r="Q512" s="48">
        <v>1</v>
      </c>
      <c r="R512" s="48">
        <v>1</v>
      </c>
      <c r="S512" s="48">
        <v>1</v>
      </c>
      <c r="T512" s="48">
        <v>1</v>
      </c>
      <c r="U512" s="48">
        <v>1</v>
      </c>
      <c r="V512" s="48">
        <v>1</v>
      </c>
      <c r="W512" s="49"/>
    </row>
    <row r="513" spans="1:23" ht="12" customHeight="1">
      <c r="A513" s="26">
        <v>509</v>
      </c>
      <c r="B513" s="27" t="str">
        <f>DB_INFO!B513</f>
        <v>PT</v>
      </c>
      <c r="C513" s="27" t="str">
        <f>DB_INFO!C513</f>
        <v>Public</v>
      </c>
      <c r="D513" s="27" t="str">
        <f>DB_INFO!D513</f>
        <v>Commerce</v>
      </c>
      <c r="E513" s="27" t="str">
        <f>DB_INFO!E513</f>
        <v>No</v>
      </c>
      <c r="F513" s="28" t="str">
        <f>DB_INFO!F513</f>
        <v>Below 100</v>
      </c>
      <c r="G513" s="28" t="str">
        <f>DB_INFO!G513</f>
        <v>1000-5000</v>
      </c>
      <c r="H513" s="28" t="str">
        <f>DB_INFO!H513</f>
        <v>No</v>
      </c>
      <c r="I513" s="28" t="str">
        <f>DB_INFO!I513</f>
        <v>No</v>
      </c>
      <c r="J513" s="33">
        <v>1</v>
      </c>
      <c r="K513" s="48">
        <v>1</v>
      </c>
      <c r="L513" s="48">
        <v>1</v>
      </c>
      <c r="M513" s="48">
        <v>1</v>
      </c>
      <c r="N513" s="48">
        <v>1</v>
      </c>
      <c r="O513" s="48">
        <v>1</v>
      </c>
      <c r="P513" s="48">
        <v>1</v>
      </c>
      <c r="Q513" s="48">
        <v>1</v>
      </c>
      <c r="R513" s="48">
        <v>1</v>
      </c>
      <c r="S513" s="48">
        <v>1</v>
      </c>
      <c r="T513" s="48">
        <v>1</v>
      </c>
      <c r="U513" s="48">
        <v>1</v>
      </c>
      <c r="V513" s="48">
        <v>1</v>
      </c>
      <c r="W513" s="49"/>
    </row>
    <row r="514" spans="1:23" ht="12" customHeight="1">
      <c r="A514" s="26">
        <v>510</v>
      </c>
      <c r="B514" s="27" t="str">
        <f>DB_INFO!B514</f>
        <v>PT</v>
      </c>
      <c r="C514" s="27" t="str">
        <f>DB_INFO!C514</f>
        <v>Private</v>
      </c>
      <c r="D514" s="27" t="str">
        <f>DB_INFO!D514</f>
        <v>Commerce</v>
      </c>
      <c r="E514" s="27" t="str">
        <f>DB_INFO!E514</f>
        <v>No</v>
      </c>
      <c r="F514" s="28" t="str">
        <f>DB_INFO!F514</f>
        <v>Below 100</v>
      </c>
      <c r="G514" s="28" t="str">
        <f>DB_INFO!G514</f>
        <v>1000-5000</v>
      </c>
      <c r="H514" s="28" t="str">
        <f>DB_INFO!H514</f>
        <v>Yes</v>
      </c>
      <c r="I514" s="28" t="str">
        <f>DB_INFO!I514</f>
        <v>Yes</v>
      </c>
      <c r="J514" s="33">
        <v>1</v>
      </c>
      <c r="K514" s="48">
        <v>1</v>
      </c>
      <c r="L514" s="48">
        <v>1</v>
      </c>
      <c r="M514" s="48">
        <v>1</v>
      </c>
      <c r="N514" s="48">
        <v>1</v>
      </c>
      <c r="O514" s="48">
        <v>1</v>
      </c>
      <c r="P514" s="48">
        <v>1</v>
      </c>
      <c r="Q514" s="48">
        <v>1</v>
      </c>
      <c r="R514" s="48">
        <v>1</v>
      </c>
      <c r="S514" s="48">
        <v>1</v>
      </c>
      <c r="T514" s="48">
        <v>1</v>
      </c>
      <c r="U514" s="48">
        <v>1</v>
      </c>
      <c r="V514" s="48">
        <v>1</v>
      </c>
      <c r="W514" s="49"/>
    </row>
    <row r="515" spans="1:23" ht="12" customHeight="1">
      <c r="A515" s="26">
        <v>511</v>
      </c>
      <c r="B515" s="27" t="str">
        <f>DB_INFO!B515</f>
        <v>PT</v>
      </c>
      <c r="C515" s="27" t="str">
        <f>DB_INFO!C515</f>
        <v>Public</v>
      </c>
      <c r="D515" s="27" t="str">
        <f>DB_INFO!D515</f>
        <v>Health Centre</v>
      </c>
      <c r="E515" s="27" t="str">
        <f>DB_INFO!E515</f>
        <v>No</v>
      </c>
      <c r="F515" s="28" t="str">
        <f>DB_INFO!F515</f>
        <v>Below 100</v>
      </c>
      <c r="G515" s="28" t="str">
        <f>DB_INFO!G515</f>
        <v>Below 1000</v>
      </c>
      <c r="H515" s="28" t="str">
        <f>DB_INFO!H515</f>
        <v>No</v>
      </c>
      <c r="I515" s="28" t="str">
        <f>DB_INFO!I515</f>
        <v>Yes</v>
      </c>
      <c r="J515" s="33">
        <v>1</v>
      </c>
      <c r="K515" s="48">
        <v>1</v>
      </c>
      <c r="L515" s="48">
        <v>1</v>
      </c>
      <c r="M515" s="48">
        <v>1</v>
      </c>
      <c r="N515" s="48">
        <v>1</v>
      </c>
      <c r="O515" s="48">
        <v>1</v>
      </c>
      <c r="P515" s="48"/>
      <c r="Q515" s="48">
        <v>1</v>
      </c>
      <c r="R515" s="48">
        <v>1</v>
      </c>
      <c r="S515" s="48">
        <v>1</v>
      </c>
      <c r="T515" s="48">
        <v>1</v>
      </c>
      <c r="U515" s="48">
        <v>1</v>
      </c>
      <c r="V515" s="48">
        <v>1</v>
      </c>
      <c r="W515" s="49"/>
    </row>
    <row r="516" spans="1:23" ht="12" customHeight="1">
      <c r="A516" s="26">
        <v>512</v>
      </c>
      <c r="B516" s="27" t="str">
        <f>DB_INFO!B516</f>
        <v>PT</v>
      </c>
      <c r="C516" s="27" t="str">
        <f>DB_INFO!C516</f>
        <v>Private</v>
      </c>
      <c r="D516" s="27" t="str">
        <f>DB_INFO!D516</f>
        <v>Health Centre</v>
      </c>
      <c r="E516" s="27" t="str">
        <f>DB_INFO!E516</f>
        <v>No</v>
      </c>
      <c r="F516" s="28" t="str">
        <f>DB_INFO!F516</f>
        <v>100-1000</v>
      </c>
      <c r="G516" s="28" t="str">
        <f>DB_INFO!G516</f>
        <v>1000-5000</v>
      </c>
      <c r="H516" s="28" t="str">
        <f>DB_INFO!H516</f>
        <v>No</v>
      </c>
      <c r="I516" s="28" t="str">
        <f>DB_INFO!I516</f>
        <v>Yes</v>
      </c>
      <c r="J516" s="33">
        <v>1</v>
      </c>
      <c r="K516" s="48">
        <v>1</v>
      </c>
      <c r="L516" s="48">
        <v>1</v>
      </c>
      <c r="M516" s="48">
        <v>1</v>
      </c>
      <c r="N516" s="48">
        <v>1</v>
      </c>
      <c r="O516" s="48"/>
      <c r="P516" s="48">
        <v>1</v>
      </c>
      <c r="Q516" s="48">
        <v>1</v>
      </c>
      <c r="R516" s="48">
        <v>1</v>
      </c>
      <c r="S516" s="48">
        <v>1</v>
      </c>
      <c r="T516" s="48">
        <v>1</v>
      </c>
      <c r="U516" s="48">
        <v>1</v>
      </c>
      <c r="V516" s="48">
        <v>1</v>
      </c>
      <c r="W516" s="49"/>
    </row>
    <row r="517" spans="1:23" ht="12" customHeight="1">
      <c r="A517" s="26">
        <v>513</v>
      </c>
      <c r="B517" s="27" t="str">
        <f>DB_INFO!B517</f>
        <v>PT</v>
      </c>
      <c r="C517" s="27" t="str">
        <f>DB_INFO!C517</f>
        <v>Private</v>
      </c>
      <c r="D517" s="27" t="str">
        <f>DB_INFO!D517</f>
        <v>Hotel</v>
      </c>
      <c r="E517" s="27" t="str">
        <f>DB_INFO!E517</f>
        <v>Yes</v>
      </c>
      <c r="F517" s="28" t="str">
        <f>DB_INFO!F517</f>
        <v>Below 100</v>
      </c>
      <c r="G517" s="28" t="str">
        <f>DB_INFO!G517</f>
        <v>1000-5000</v>
      </c>
      <c r="H517" s="28" t="str">
        <f>DB_INFO!H517</f>
        <v>No</v>
      </c>
      <c r="I517" s="28" t="str">
        <f>DB_INFO!I517</f>
        <v>No</v>
      </c>
      <c r="J517" s="33">
        <v>1</v>
      </c>
      <c r="K517" s="48">
        <v>1</v>
      </c>
      <c r="L517" s="48">
        <v>1</v>
      </c>
      <c r="M517" s="48">
        <v>1</v>
      </c>
      <c r="N517" s="48">
        <v>1</v>
      </c>
      <c r="O517" s="48">
        <v>1</v>
      </c>
      <c r="P517" s="48">
        <v>1</v>
      </c>
      <c r="Q517" s="48">
        <v>1</v>
      </c>
      <c r="R517" s="48">
        <v>1</v>
      </c>
      <c r="S517" s="48">
        <v>1</v>
      </c>
      <c r="T517" s="48">
        <v>1</v>
      </c>
      <c r="U517" s="48">
        <v>1</v>
      </c>
      <c r="V517" s="48">
        <v>1</v>
      </c>
      <c r="W517" s="49"/>
    </row>
    <row r="518" spans="1:23" ht="12" customHeight="1">
      <c r="A518" s="26">
        <v>514</v>
      </c>
      <c r="B518" s="27" t="str">
        <f>DB_INFO!B518</f>
        <v>PT</v>
      </c>
      <c r="C518" s="27" t="str">
        <f>DB_INFO!C518</f>
        <v>Private</v>
      </c>
      <c r="D518" s="27" t="str">
        <f>DB_INFO!D518</f>
        <v>Hotel</v>
      </c>
      <c r="E518" s="27" t="str">
        <f>DB_INFO!E518</f>
        <v>Yes</v>
      </c>
      <c r="F518" s="28" t="str">
        <f>DB_INFO!F518</f>
        <v>Below 100</v>
      </c>
      <c r="G518" s="28" t="str">
        <f>DB_INFO!G518</f>
        <v>Above 5000</v>
      </c>
      <c r="H518" s="28" t="str">
        <f>DB_INFO!H518</f>
        <v>Yes</v>
      </c>
      <c r="I518" s="28" t="str">
        <f>DB_INFO!I518</f>
        <v>Yes</v>
      </c>
      <c r="J518" s="33">
        <v>1</v>
      </c>
      <c r="K518" s="48">
        <v>1</v>
      </c>
      <c r="L518" s="48">
        <v>1</v>
      </c>
      <c r="M518" s="48">
        <v>1</v>
      </c>
      <c r="N518" s="48">
        <v>1</v>
      </c>
      <c r="O518" s="48">
        <v>1</v>
      </c>
      <c r="P518" s="48">
        <v>1</v>
      </c>
      <c r="Q518" s="48">
        <v>1</v>
      </c>
      <c r="R518" s="48">
        <v>1</v>
      </c>
      <c r="S518" s="48">
        <v>1</v>
      </c>
      <c r="T518" s="48">
        <v>1</v>
      </c>
      <c r="U518" s="48">
        <v>1</v>
      </c>
      <c r="V518" s="48">
        <v>1</v>
      </c>
      <c r="W518" s="49"/>
    </row>
    <row r="519" spans="1:23" ht="12" customHeight="1">
      <c r="A519" s="26">
        <v>515</v>
      </c>
      <c r="B519" s="27" t="str">
        <f>DB_INFO!B519</f>
        <v>PT</v>
      </c>
      <c r="C519" s="27" t="str">
        <f>DB_INFO!C519</f>
        <v>Private</v>
      </c>
      <c r="D519" s="27" t="str">
        <f>DB_INFO!D519</f>
        <v>Hotel</v>
      </c>
      <c r="E519" s="27" t="str">
        <f>DB_INFO!E519</f>
        <v>Yes</v>
      </c>
      <c r="F519" s="28" t="str">
        <f>DB_INFO!F519</f>
        <v>Below 100</v>
      </c>
      <c r="G519" s="28" t="str">
        <f>DB_INFO!G519</f>
        <v>1000-5000</v>
      </c>
      <c r="H519" s="28" t="str">
        <f>DB_INFO!H519</f>
        <v>No</v>
      </c>
      <c r="I519" s="28" t="str">
        <f>DB_INFO!I519</f>
        <v>Yes</v>
      </c>
      <c r="J519" s="33">
        <v>1</v>
      </c>
      <c r="K519" s="48">
        <v>1</v>
      </c>
      <c r="L519" s="48">
        <v>1</v>
      </c>
      <c r="M519" s="48">
        <v>1</v>
      </c>
      <c r="N519" s="48">
        <v>1</v>
      </c>
      <c r="O519" s="48"/>
      <c r="P519" s="48">
        <v>1</v>
      </c>
      <c r="Q519" s="48">
        <v>1</v>
      </c>
      <c r="R519" s="48">
        <v>1</v>
      </c>
      <c r="S519" s="48">
        <v>1</v>
      </c>
      <c r="T519" s="48">
        <v>1</v>
      </c>
      <c r="U519" s="48">
        <v>1</v>
      </c>
      <c r="V519" s="48">
        <v>1</v>
      </c>
      <c r="W519" s="49"/>
    </row>
    <row r="520" spans="1:23" ht="12" customHeight="1">
      <c r="A520" s="26">
        <v>516</v>
      </c>
      <c r="B520" s="27" t="str">
        <f>DB_INFO!B520</f>
        <v>PT</v>
      </c>
      <c r="C520" s="27" t="str">
        <f>DB_INFO!C520</f>
        <v>Private</v>
      </c>
      <c r="D520" s="27" t="str">
        <f>DB_INFO!D520</f>
        <v>Sport Centre</v>
      </c>
      <c r="E520" s="27" t="str">
        <f>DB_INFO!E520</f>
        <v>Yes</v>
      </c>
      <c r="F520" s="28" t="str">
        <f>DB_INFO!F520</f>
        <v>Below 100</v>
      </c>
      <c r="G520" s="28" t="str">
        <f>DB_INFO!G520</f>
        <v>Below 1000</v>
      </c>
      <c r="H520" s="28" t="str">
        <f>DB_INFO!H520</f>
        <v>No</v>
      </c>
      <c r="I520" s="28" t="str">
        <f>DB_INFO!I520</f>
        <v>Yes</v>
      </c>
      <c r="J520" s="33">
        <v>1</v>
      </c>
      <c r="K520" s="48">
        <v>1</v>
      </c>
      <c r="L520" s="48">
        <v>1</v>
      </c>
      <c r="M520" s="48">
        <v>1</v>
      </c>
      <c r="N520" s="48">
        <v>1</v>
      </c>
      <c r="O520" s="48">
        <v>1</v>
      </c>
      <c r="P520" s="48">
        <v>1</v>
      </c>
      <c r="Q520" s="48">
        <v>1</v>
      </c>
      <c r="R520" s="48">
        <v>1</v>
      </c>
      <c r="S520" s="48">
        <v>1</v>
      </c>
      <c r="T520" s="48">
        <v>1</v>
      </c>
      <c r="U520" s="48">
        <v>1</v>
      </c>
      <c r="V520" s="48"/>
      <c r="W520" s="49"/>
    </row>
    <row r="521" spans="1:23" ht="12" customHeight="1">
      <c r="A521" s="26">
        <v>517</v>
      </c>
      <c r="B521" s="27" t="str">
        <f>DB_INFO!B521</f>
        <v>PT</v>
      </c>
      <c r="C521" s="27" t="str">
        <f>DB_INFO!C521</f>
        <v>Private</v>
      </c>
      <c r="D521" s="27" t="str">
        <f>DB_INFO!D521</f>
        <v>Sport Centre</v>
      </c>
      <c r="E521" s="27" t="str">
        <f>DB_INFO!E521</f>
        <v>Yes</v>
      </c>
      <c r="F521" s="28" t="str">
        <f>DB_INFO!F521</f>
        <v>Below 100</v>
      </c>
      <c r="G521" s="28" t="str">
        <f>DB_INFO!G521</f>
        <v>1000-5000</v>
      </c>
      <c r="H521" s="28" t="str">
        <f>DB_INFO!H521</f>
        <v>No</v>
      </c>
      <c r="I521" s="28" t="str">
        <f>DB_INFO!I521</f>
        <v>Yes</v>
      </c>
      <c r="J521" s="33">
        <v>1</v>
      </c>
      <c r="K521" s="48">
        <v>1</v>
      </c>
      <c r="L521" s="48">
        <v>1</v>
      </c>
      <c r="M521" s="48">
        <v>1</v>
      </c>
      <c r="N521" s="48">
        <v>1</v>
      </c>
      <c r="O521" s="48">
        <v>1</v>
      </c>
      <c r="P521" s="48">
        <v>1</v>
      </c>
      <c r="Q521" s="48">
        <v>1</v>
      </c>
      <c r="R521" s="48">
        <v>1</v>
      </c>
      <c r="S521" s="48">
        <v>1</v>
      </c>
      <c r="T521" s="48">
        <v>1</v>
      </c>
      <c r="U521" s="48">
        <v>1</v>
      </c>
      <c r="V521" s="48">
        <v>1</v>
      </c>
      <c r="W521" s="49"/>
    </row>
    <row r="522" spans="1:23" ht="12" customHeight="1">
      <c r="A522" s="26">
        <v>518</v>
      </c>
      <c r="B522" s="27" t="str">
        <f>DB_INFO!B522</f>
        <v>PT</v>
      </c>
      <c r="C522" s="27" t="str">
        <f>DB_INFO!C522</f>
        <v>Private</v>
      </c>
      <c r="D522" s="27" t="str">
        <f>DB_INFO!D522</f>
        <v>Sport Centre</v>
      </c>
      <c r="E522" s="27" t="str">
        <f>DB_INFO!E522</f>
        <v>No</v>
      </c>
      <c r="F522" s="28" t="str">
        <f>DB_INFO!F522</f>
        <v>Below 100</v>
      </c>
      <c r="G522" s="28" t="str">
        <f>DB_INFO!G522</f>
        <v>Below 1000</v>
      </c>
      <c r="H522" s="28" t="str">
        <f>DB_INFO!H522</f>
        <v>No</v>
      </c>
      <c r="I522" s="28" t="str">
        <f>DB_INFO!I522</f>
        <v>Yes</v>
      </c>
      <c r="J522" s="33">
        <v>1</v>
      </c>
      <c r="K522" s="48">
        <v>1</v>
      </c>
      <c r="L522" s="48">
        <v>1</v>
      </c>
      <c r="M522" s="48">
        <v>1</v>
      </c>
      <c r="N522" s="48">
        <v>1</v>
      </c>
      <c r="O522" s="48">
        <v>1</v>
      </c>
      <c r="P522" s="48">
        <v>1</v>
      </c>
      <c r="Q522" s="48">
        <v>1</v>
      </c>
      <c r="R522" s="48">
        <v>1</v>
      </c>
      <c r="S522" s="48">
        <v>1</v>
      </c>
      <c r="T522" s="48">
        <v>1</v>
      </c>
      <c r="U522" s="48">
        <v>1</v>
      </c>
      <c r="V522" s="48">
        <v>1</v>
      </c>
      <c r="W522" s="49"/>
    </row>
    <row r="523" spans="1:23" ht="12" customHeight="1">
      <c r="A523" s="26">
        <v>519</v>
      </c>
      <c r="B523" s="27" t="str">
        <f>DB_INFO!B523</f>
        <v>PT</v>
      </c>
      <c r="C523" s="27" t="str">
        <f>DB_INFO!C523</f>
        <v>Private</v>
      </c>
      <c r="D523" s="27" t="str">
        <f>DB_INFO!D523</f>
        <v>Office</v>
      </c>
      <c r="E523" s="27" t="str">
        <f>DB_INFO!E523</f>
        <v>No</v>
      </c>
      <c r="F523" s="28" t="str">
        <f>DB_INFO!F523</f>
        <v>Below 100</v>
      </c>
      <c r="G523" s="28" t="str">
        <f>DB_INFO!G523</f>
        <v>Below 1000</v>
      </c>
      <c r="H523" s="28" t="str">
        <f>DB_INFO!H523</f>
        <v>No</v>
      </c>
      <c r="I523" s="28" t="str">
        <f>DB_INFO!I523</f>
        <v>Yes</v>
      </c>
      <c r="J523" s="33">
        <v>1</v>
      </c>
      <c r="K523" s="48">
        <v>1</v>
      </c>
      <c r="L523" s="48">
        <v>1</v>
      </c>
      <c r="M523" s="48">
        <v>1</v>
      </c>
      <c r="N523" s="48">
        <v>1</v>
      </c>
      <c r="O523" s="48">
        <v>1</v>
      </c>
      <c r="P523" s="48">
        <v>1</v>
      </c>
      <c r="Q523" s="48">
        <v>1</v>
      </c>
      <c r="R523" s="48">
        <v>1</v>
      </c>
      <c r="S523" s="48">
        <v>1</v>
      </c>
      <c r="T523" s="48">
        <v>1</v>
      </c>
      <c r="U523" s="48">
        <v>1</v>
      </c>
      <c r="V523" s="48">
        <v>1</v>
      </c>
      <c r="W523" s="49"/>
    </row>
    <row r="524" spans="1:23" ht="12" customHeight="1">
      <c r="A524" s="26">
        <v>520</v>
      </c>
      <c r="B524" s="27" t="str">
        <f>DB_INFO!B524</f>
        <v>PT</v>
      </c>
      <c r="C524" s="27" t="str">
        <f>DB_INFO!C524</f>
        <v>Private</v>
      </c>
      <c r="D524" s="27" t="str">
        <f>DB_INFO!D524</f>
        <v>Office</v>
      </c>
      <c r="E524" s="27" t="str">
        <f>DB_INFO!E524</f>
        <v>No</v>
      </c>
      <c r="F524" s="28" t="str">
        <f>DB_INFO!F524</f>
        <v>Below 100</v>
      </c>
      <c r="G524" s="28" t="str">
        <f>DB_INFO!G524</f>
        <v>Below 1000</v>
      </c>
      <c r="H524" s="28" t="str">
        <f>DB_INFO!H524</f>
        <v>No</v>
      </c>
      <c r="I524" s="28" t="str">
        <f>DB_INFO!I524</f>
        <v>Yes</v>
      </c>
      <c r="J524" s="33">
        <v>1</v>
      </c>
      <c r="K524" s="48">
        <v>1</v>
      </c>
      <c r="L524" s="48">
        <v>1</v>
      </c>
      <c r="M524" s="48">
        <v>1</v>
      </c>
      <c r="N524" s="48">
        <v>1</v>
      </c>
      <c r="O524" s="48">
        <v>1</v>
      </c>
      <c r="P524" s="48">
        <v>1</v>
      </c>
      <c r="Q524" s="48">
        <v>1</v>
      </c>
      <c r="R524" s="48">
        <v>1</v>
      </c>
      <c r="S524" s="48">
        <v>1</v>
      </c>
      <c r="T524" s="48">
        <v>1</v>
      </c>
      <c r="U524" s="48">
        <v>1</v>
      </c>
      <c r="V524" s="48">
        <v>1</v>
      </c>
      <c r="W524" s="49"/>
    </row>
    <row r="525" spans="1:23" ht="12" customHeight="1">
      <c r="A525" s="26">
        <v>521</v>
      </c>
      <c r="B525" s="27" t="str">
        <f>DB_INFO!B525</f>
        <v>PT</v>
      </c>
      <c r="C525" s="27" t="str">
        <f>DB_INFO!C525</f>
        <v>Public</v>
      </c>
      <c r="D525" s="27" t="str">
        <f>DB_INFO!D525</f>
        <v>Office</v>
      </c>
      <c r="E525" s="27" t="str">
        <f>DB_INFO!E525</f>
        <v>No</v>
      </c>
      <c r="F525" s="28" t="str">
        <f>DB_INFO!F525</f>
        <v>Below 100</v>
      </c>
      <c r="G525" s="28" t="str">
        <f>DB_INFO!G525</f>
        <v>Below 1000</v>
      </c>
      <c r="H525" s="28" t="str">
        <f>DB_INFO!H525</f>
        <v>No</v>
      </c>
      <c r="I525" s="28" t="str">
        <f>DB_INFO!I525</f>
        <v>No</v>
      </c>
      <c r="J525" s="33">
        <v>1</v>
      </c>
      <c r="K525" s="48">
        <v>1</v>
      </c>
      <c r="L525" s="48">
        <v>1</v>
      </c>
      <c r="M525" s="48"/>
      <c r="N525" s="48">
        <v>1</v>
      </c>
      <c r="O525" s="48">
        <v>1</v>
      </c>
      <c r="P525" s="48">
        <v>1</v>
      </c>
      <c r="Q525" s="48">
        <v>1</v>
      </c>
      <c r="R525" s="48">
        <v>1</v>
      </c>
      <c r="S525" s="48">
        <v>1</v>
      </c>
      <c r="T525" s="48">
        <v>1</v>
      </c>
      <c r="U525" s="48">
        <v>1</v>
      </c>
      <c r="V525" s="48">
        <v>1</v>
      </c>
      <c r="W525" s="49"/>
    </row>
    <row r="526" spans="1:23" ht="12" customHeight="1">
      <c r="A526" s="26">
        <v>522</v>
      </c>
      <c r="B526" s="27" t="str">
        <f>DB_INFO!B526</f>
        <v>PT</v>
      </c>
      <c r="C526" s="27" t="str">
        <f>DB_INFO!C526</f>
        <v>Public</v>
      </c>
      <c r="D526" s="27" t="str">
        <f>DB_INFO!D526</f>
        <v>Office</v>
      </c>
      <c r="E526" s="27" t="str">
        <f>DB_INFO!E526</f>
        <v>No</v>
      </c>
      <c r="F526" s="28" t="str">
        <f>DB_INFO!F526</f>
        <v>Below 100</v>
      </c>
      <c r="G526" s="28" t="str">
        <f>DB_INFO!G526</f>
        <v>Below 1000</v>
      </c>
      <c r="H526" s="28" t="str">
        <f>DB_INFO!H526</f>
        <v>No</v>
      </c>
      <c r="I526" s="28" t="str">
        <f>DB_INFO!I526</f>
        <v>Yes</v>
      </c>
      <c r="J526" s="33">
        <v>1</v>
      </c>
      <c r="K526" s="48">
        <v>1</v>
      </c>
      <c r="L526" s="48">
        <v>1</v>
      </c>
      <c r="M526" s="48">
        <v>1</v>
      </c>
      <c r="N526" s="48">
        <v>1</v>
      </c>
      <c r="O526" s="48">
        <v>1</v>
      </c>
      <c r="P526" s="48"/>
      <c r="Q526" s="48">
        <v>1</v>
      </c>
      <c r="R526" s="48">
        <v>1</v>
      </c>
      <c r="S526" s="48">
        <v>1</v>
      </c>
      <c r="T526" s="48">
        <v>1</v>
      </c>
      <c r="U526" s="48">
        <v>1</v>
      </c>
      <c r="V526" s="48">
        <v>1</v>
      </c>
      <c r="W526" s="49"/>
    </row>
    <row r="527" spans="1:23" ht="12" customHeight="1">
      <c r="A527" s="26">
        <v>523</v>
      </c>
      <c r="B527" s="27" t="str">
        <f>DB_INFO!B527</f>
        <v>PT</v>
      </c>
      <c r="C527" s="27" t="str">
        <f>DB_INFO!C527</f>
        <v>Private</v>
      </c>
      <c r="D527" s="27" t="str">
        <f>DB_INFO!D527</f>
        <v>Hotel</v>
      </c>
      <c r="E527" s="27" t="str">
        <f>DB_INFO!E527</f>
        <v>Yes</v>
      </c>
      <c r="F527" s="28" t="str">
        <f>DB_INFO!F527</f>
        <v>Below 100</v>
      </c>
      <c r="G527" s="28" t="str">
        <f>DB_INFO!G527</f>
        <v>Below 1000</v>
      </c>
      <c r="H527" s="28" t="str">
        <f>DB_INFO!H527</f>
        <v>No</v>
      </c>
      <c r="I527" s="28" t="str">
        <f>DB_INFO!I527</f>
        <v>Yes</v>
      </c>
      <c r="J527" s="33">
        <v>1</v>
      </c>
      <c r="K527" s="48">
        <v>1</v>
      </c>
      <c r="L527" s="48">
        <v>1</v>
      </c>
      <c r="M527" s="48">
        <v>1</v>
      </c>
      <c r="N527" s="48">
        <v>1</v>
      </c>
      <c r="O527" s="48">
        <v>1</v>
      </c>
      <c r="P527" s="48">
        <v>1</v>
      </c>
      <c r="Q527" s="48">
        <v>1</v>
      </c>
      <c r="R527" s="48">
        <v>1</v>
      </c>
      <c r="S527" s="48">
        <v>1</v>
      </c>
      <c r="T527" s="48">
        <v>1</v>
      </c>
      <c r="U527" s="48">
        <v>1</v>
      </c>
      <c r="V527" s="48">
        <v>1</v>
      </c>
      <c r="W527" s="49"/>
    </row>
    <row r="528" spans="1:23" ht="12" customHeight="1">
      <c r="A528" s="26">
        <v>524</v>
      </c>
      <c r="B528" s="27" t="str">
        <f>DB_INFO!B528</f>
        <v>PT</v>
      </c>
      <c r="C528" s="27" t="str">
        <f>DB_INFO!C528</f>
        <v>Private</v>
      </c>
      <c r="D528" s="27" t="str">
        <f>DB_INFO!D528</f>
        <v>Hotel</v>
      </c>
      <c r="E528" s="27" t="str">
        <f>DB_INFO!E528</f>
        <v>No</v>
      </c>
      <c r="F528" s="28" t="str">
        <f>DB_INFO!F528</f>
        <v>Below 100</v>
      </c>
      <c r="G528" s="28" t="str">
        <f>DB_INFO!G528</f>
        <v>1000-5000</v>
      </c>
      <c r="H528" s="28" t="str">
        <f>DB_INFO!H528</f>
        <v>Yes</v>
      </c>
      <c r="I528" s="28" t="str">
        <f>DB_INFO!I528</f>
        <v>No</v>
      </c>
      <c r="J528" s="33">
        <v>1</v>
      </c>
      <c r="K528" s="48">
        <v>1</v>
      </c>
      <c r="L528" s="48">
        <v>1</v>
      </c>
      <c r="M528" s="48">
        <v>1</v>
      </c>
      <c r="N528" s="48">
        <v>1</v>
      </c>
      <c r="O528" s="48"/>
      <c r="P528" s="48">
        <v>1</v>
      </c>
      <c r="Q528" s="48">
        <v>1</v>
      </c>
      <c r="R528" s="48">
        <v>1</v>
      </c>
      <c r="S528" s="48">
        <v>1</v>
      </c>
      <c r="T528" s="48">
        <v>1</v>
      </c>
      <c r="U528" s="48">
        <v>1</v>
      </c>
      <c r="V528" s="48">
        <v>1</v>
      </c>
      <c r="W528" s="49"/>
    </row>
    <row r="529" spans="1:23" ht="12" customHeight="1">
      <c r="A529" s="26">
        <v>525</v>
      </c>
      <c r="B529" s="27" t="str">
        <f>DB_INFO!B529</f>
        <v>PT</v>
      </c>
      <c r="C529" s="27" t="str">
        <f>DB_INFO!C529</f>
        <v>Private</v>
      </c>
      <c r="D529" s="27" t="str">
        <f>DB_INFO!D529</f>
        <v>Hotel</v>
      </c>
      <c r="E529" s="27" t="str">
        <f>DB_INFO!E529</f>
        <v>No</v>
      </c>
      <c r="F529" s="28" t="str">
        <f>DB_INFO!F529</f>
        <v>Below 100</v>
      </c>
      <c r="G529" s="28" t="str">
        <f>DB_INFO!G529</f>
        <v>1000-5000</v>
      </c>
      <c r="H529" s="28" t="str">
        <f>DB_INFO!H529</f>
        <v>Yes</v>
      </c>
      <c r="I529" s="28" t="str">
        <f>DB_INFO!I529</f>
        <v>No</v>
      </c>
      <c r="J529" s="33">
        <v>1</v>
      </c>
      <c r="K529" s="48">
        <v>1</v>
      </c>
      <c r="L529" s="48">
        <v>1</v>
      </c>
      <c r="M529" s="48">
        <v>1</v>
      </c>
      <c r="N529" s="48">
        <v>1</v>
      </c>
      <c r="O529" s="48">
        <v>1</v>
      </c>
      <c r="P529" s="48">
        <v>1</v>
      </c>
      <c r="Q529" s="48">
        <v>1</v>
      </c>
      <c r="R529" s="48">
        <v>1</v>
      </c>
      <c r="S529" s="48">
        <v>1</v>
      </c>
      <c r="T529" s="48">
        <v>1</v>
      </c>
      <c r="U529" s="48">
        <v>1</v>
      </c>
      <c r="V529" s="48">
        <v>1</v>
      </c>
      <c r="W529" s="49"/>
    </row>
    <row r="530" spans="1:23" ht="12" customHeight="1">
      <c r="A530" s="26">
        <v>526</v>
      </c>
      <c r="B530" s="27" t="str">
        <f>DB_INFO!B530</f>
        <v>PT</v>
      </c>
      <c r="C530" s="27" t="str">
        <f>DB_INFO!C530</f>
        <v>Private</v>
      </c>
      <c r="D530" s="27" t="str">
        <f>DB_INFO!D530</f>
        <v>Hotel</v>
      </c>
      <c r="E530" s="27" t="str">
        <f>DB_INFO!E530</f>
        <v>Yes</v>
      </c>
      <c r="F530" s="28" t="str">
        <f>DB_INFO!F530</f>
        <v>Below 100</v>
      </c>
      <c r="G530" s="28" t="str">
        <f>DB_INFO!G530</f>
        <v>1000-5000</v>
      </c>
      <c r="H530" s="28" t="str">
        <f>DB_INFO!H530</f>
        <v>Yes</v>
      </c>
      <c r="I530" s="28" t="str">
        <f>DB_INFO!I530</f>
        <v>Yes</v>
      </c>
      <c r="J530" s="33">
        <v>1</v>
      </c>
      <c r="K530" s="48">
        <v>1</v>
      </c>
      <c r="L530" s="48">
        <v>1</v>
      </c>
      <c r="M530" s="48">
        <v>1</v>
      </c>
      <c r="N530" s="48">
        <v>1</v>
      </c>
      <c r="O530" s="48">
        <v>1</v>
      </c>
      <c r="P530" s="48">
        <v>1</v>
      </c>
      <c r="Q530" s="48">
        <v>1</v>
      </c>
      <c r="R530" s="48">
        <v>1</v>
      </c>
      <c r="S530" s="48">
        <v>1</v>
      </c>
      <c r="T530" s="48">
        <v>1</v>
      </c>
      <c r="U530" s="48">
        <v>1</v>
      </c>
      <c r="V530" s="48">
        <v>1</v>
      </c>
      <c r="W530" s="49"/>
    </row>
    <row r="531" spans="1:23" ht="12" customHeight="1">
      <c r="A531" s="26">
        <v>527</v>
      </c>
      <c r="B531" s="27" t="str">
        <f>DB_INFO!B531</f>
        <v>PT</v>
      </c>
      <c r="C531" s="27" t="str">
        <f>DB_INFO!C531</f>
        <v>Private</v>
      </c>
      <c r="D531" s="27" t="str">
        <f>DB_INFO!D531</f>
        <v>Education Centre</v>
      </c>
      <c r="E531" s="27" t="str">
        <f>DB_INFO!E531</f>
        <v>No</v>
      </c>
      <c r="F531" s="28" t="str">
        <f>DB_INFO!F531</f>
        <v>100-1000</v>
      </c>
      <c r="G531" s="28" t="str">
        <f>DB_INFO!G531</f>
        <v>1000-5000</v>
      </c>
      <c r="H531" s="28" t="str">
        <f>DB_INFO!H531</f>
        <v>Yes</v>
      </c>
      <c r="I531" s="28" t="str">
        <f>DB_INFO!I531</f>
        <v>No</v>
      </c>
      <c r="J531" s="33">
        <v>1</v>
      </c>
      <c r="K531" s="48">
        <v>1</v>
      </c>
      <c r="L531" s="48">
        <v>1</v>
      </c>
      <c r="M531" s="48">
        <v>1</v>
      </c>
      <c r="N531" s="48">
        <v>1</v>
      </c>
      <c r="O531" s="48">
        <v>1</v>
      </c>
      <c r="P531" s="48">
        <v>1</v>
      </c>
      <c r="Q531" s="48">
        <v>1</v>
      </c>
      <c r="R531" s="48">
        <v>1</v>
      </c>
      <c r="S531" s="48">
        <v>1</v>
      </c>
      <c r="T531" s="48">
        <v>1</v>
      </c>
      <c r="U531" s="48">
        <v>1</v>
      </c>
      <c r="V531" s="48">
        <v>1</v>
      </c>
      <c r="W531" s="49"/>
    </row>
    <row r="532" spans="1:23" ht="12" customHeight="1">
      <c r="A532" s="26">
        <v>528</v>
      </c>
      <c r="B532" s="27" t="str">
        <f>DB_INFO!B532</f>
        <v>PT</v>
      </c>
      <c r="C532" s="27" t="str">
        <f>DB_INFO!C532</f>
        <v>Private</v>
      </c>
      <c r="D532" s="27" t="str">
        <f>DB_INFO!D532</f>
        <v>Commerce</v>
      </c>
      <c r="E532" s="27" t="str">
        <f>DB_INFO!E532</f>
        <v>No</v>
      </c>
      <c r="F532" s="28" t="str">
        <f>DB_INFO!F532</f>
        <v>Below 100</v>
      </c>
      <c r="G532" s="28" t="str">
        <f>DB_INFO!G532</f>
        <v>Above 5000</v>
      </c>
      <c r="H532" s="28" t="str">
        <f>DB_INFO!H532</f>
        <v>No</v>
      </c>
      <c r="I532" s="28" t="str">
        <f>DB_INFO!I532</f>
        <v>Yes</v>
      </c>
      <c r="J532" s="33">
        <v>1</v>
      </c>
      <c r="K532" s="48">
        <v>1</v>
      </c>
      <c r="L532" s="48">
        <v>1</v>
      </c>
      <c r="M532" s="48">
        <v>1</v>
      </c>
      <c r="N532" s="48">
        <v>1</v>
      </c>
      <c r="O532" s="48"/>
      <c r="P532" s="48">
        <v>1</v>
      </c>
      <c r="Q532" s="48">
        <v>1</v>
      </c>
      <c r="R532" s="48">
        <v>1</v>
      </c>
      <c r="S532" s="48">
        <v>1</v>
      </c>
      <c r="T532" s="48">
        <v>1</v>
      </c>
      <c r="U532" s="48">
        <v>1</v>
      </c>
      <c r="V532" s="48">
        <v>1</v>
      </c>
      <c r="W532" s="49"/>
    </row>
    <row r="533" spans="1:23" ht="12" customHeight="1">
      <c r="A533" s="26">
        <v>529</v>
      </c>
      <c r="B533" s="27" t="str">
        <f>DB_INFO!B533</f>
        <v>PT</v>
      </c>
      <c r="C533" s="27" t="str">
        <f>DB_INFO!C533</f>
        <v>Public</v>
      </c>
      <c r="D533" s="27" t="str">
        <f>DB_INFO!D533</f>
        <v>Office</v>
      </c>
      <c r="E533" s="27" t="str">
        <f>DB_INFO!E533</f>
        <v>No</v>
      </c>
      <c r="F533" s="28" t="str">
        <f>DB_INFO!F533</f>
        <v>Below 100</v>
      </c>
      <c r="G533" s="28" t="str">
        <f>DB_INFO!G533</f>
        <v>Below 1000</v>
      </c>
      <c r="H533" s="28" t="str">
        <f>DB_INFO!H533</f>
        <v>No</v>
      </c>
      <c r="I533" s="28" t="str">
        <f>DB_INFO!I533</f>
        <v>No</v>
      </c>
      <c r="J533" s="33">
        <v>1</v>
      </c>
      <c r="K533" s="48">
        <v>1</v>
      </c>
      <c r="L533" s="48">
        <v>1</v>
      </c>
      <c r="M533" s="48">
        <v>1</v>
      </c>
      <c r="N533" s="48">
        <v>1</v>
      </c>
      <c r="O533" s="48">
        <v>1</v>
      </c>
      <c r="P533" s="48">
        <v>1</v>
      </c>
      <c r="Q533" s="48">
        <v>1</v>
      </c>
      <c r="R533" s="48">
        <v>1</v>
      </c>
      <c r="S533" s="48">
        <v>1</v>
      </c>
      <c r="T533" s="48">
        <v>1</v>
      </c>
      <c r="U533" s="48">
        <v>1</v>
      </c>
      <c r="V533" s="48">
        <v>1</v>
      </c>
      <c r="W533" s="49"/>
    </row>
    <row r="534" spans="1:23" ht="12" customHeight="1">
      <c r="A534" s="26">
        <v>530</v>
      </c>
      <c r="B534" s="27" t="str">
        <f>DB_INFO!B534</f>
        <v>PT</v>
      </c>
      <c r="C534" s="27" t="str">
        <f>DB_INFO!C534</f>
        <v>Public</v>
      </c>
      <c r="D534" s="27" t="str">
        <f>DB_INFO!D534</f>
        <v>Office</v>
      </c>
      <c r="E534" s="27" t="str">
        <f>DB_INFO!E534</f>
        <v>No</v>
      </c>
      <c r="F534" s="28" t="str">
        <f>DB_INFO!F534</f>
        <v>Below 100</v>
      </c>
      <c r="G534" s="28" t="str">
        <f>DB_INFO!G534</f>
        <v>Below 1000</v>
      </c>
      <c r="H534" s="28" t="str">
        <f>DB_INFO!H534</f>
        <v>No</v>
      </c>
      <c r="I534" s="28" t="str">
        <f>DB_INFO!I534</f>
        <v>No</v>
      </c>
      <c r="J534" s="33">
        <v>1</v>
      </c>
      <c r="K534" s="48">
        <v>1</v>
      </c>
      <c r="L534" s="48"/>
      <c r="M534" s="48">
        <v>1</v>
      </c>
      <c r="N534" s="48">
        <v>1</v>
      </c>
      <c r="O534" s="48">
        <v>1</v>
      </c>
      <c r="P534" s="48">
        <v>1</v>
      </c>
      <c r="Q534" s="48">
        <v>1</v>
      </c>
      <c r="R534" s="48">
        <v>1</v>
      </c>
      <c r="S534" s="48">
        <v>1</v>
      </c>
      <c r="T534" s="48">
        <v>1</v>
      </c>
      <c r="U534" s="48">
        <v>1</v>
      </c>
      <c r="V534" s="48">
        <v>1</v>
      </c>
      <c r="W534" s="49"/>
    </row>
    <row r="535" spans="1:23" ht="12" customHeight="1">
      <c r="A535" s="26">
        <v>531</v>
      </c>
      <c r="B535" s="27" t="str">
        <f>DB_INFO!B535</f>
        <v>PT</v>
      </c>
      <c r="C535" s="27" t="str">
        <f>DB_INFO!C535</f>
        <v>Public</v>
      </c>
      <c r="D535" s="27" t="str">
        <f>DB_INFO!D535</f>
        <v>Office</v>
      </c>
      <c r="E535" s="27" t="str">
        <f>DB_INFO!E535</f>
        <v>No</v>
      </c>
      <c r="F535" s="28" t="str">
        <f>DB_INFO!F535</f>
        <v>Below 100</v>
      </c>
      <c r="G535" s="28" t="str">
        <f>DB_INFO!G535</f>
        <v>Below 1000</v>
      </c>
      <c r="H535" s="28" t="str">
        <f>DB_INFO!H535</f>
        <v>No</v>
      </c>
      <c r="I535" s="28" t="str">
        <f>DB_INFO!I535</f>
        <v>No</v>
      </c>
      <c r="J535" s="33">
        <v>1</v>
      </c>
      <c r="K535" s="48">
        <v>1</v>
      </c>
      <c r="L535" s="48">
        <v>1</v>
      </c>
      <c r="M535" s="48">
        <v>1</v>
      </c>
      <c r="N535" s="48">
        <v>1</v>
      </c>
      <c r="O535" s="48">
        <v>1</v>
      </c>
      <c r="P535" s="48">
        <v>1</v>
      </c>
      <c r="Q535" s="48">
        <v>1</v>
      </c>
      <c r="R535" s="48">
        <v>1</v>
      </c>
      <c r="S535" s="48">
        <v>1</v>
      </c>
      <c r="T535" s="48">
        <v>1</v>
      </c>
      <c r="U535" s="48">
        <v>1</v>
      </c>
      <c r="V535" s="48">
        <v>1</v>
      </c>
      <c r="W535" s="49"/>
    </row>
    <row r="536" spans="1:23" ht="12" customHeight="1">
      <c r="A536" s="26">
        <v>532</v>
      </c>
      <c r="B536" s="27" t="str">
        <f>DB_INFO!B536</f>
        <v>PT</v>
      </c>
      <c r="C536" s="27" t="str">
        <f>DB_INFO!C536</f>
        <v>Public</v>
      </c>
      <c r="D536" s="27" t="str">
        <f>DB_INFO!D536</f>
        <v>Health Centre</v>
      </c>
      <c r="E536" s="27" t="str">
        <f>DB_INFO!E536</f>
        <v>No</v>
      </c>
      <c r="F536" s="28" t="str">
        <f>DB_INFO!F536</f>
        <v>Below 100</v>
      </c>
      <c r="G536" s="28" t="str">
        <f>DB_INFO!G536</f>
        <v>1000-5000</v>
      </c>
      <c r="H536" s="28" t="str">
        <f>DB_INFO!H536</f>
        <v>No</v>
      </c>
      <c r="I536" s="28" t="str">
        <f>DB_INFO!I536</f>
        <v>No</v>
      </c>
      <c r="J536" s="33">
        <v>1</v>
      </c>
      <c r="K536" s="48">
        <v>1</v>
      </c>
      <c r="L536" s="48">
        <v>1</v>
      </c>
      <c r="M536" s="48">
        <v>1</v>
      </c>
      <c r="N536" s="48">
        <v>1</v>
      </c>
      <c r="O536" s="48"/>
      <c r="P536" s="48">
        <v>1</v>
      </c>
      <c r="Q536" s="48">
        <v>1</v>
      </c>
      <c r="R536" s="48">
        <v>1</v>
      </c>
      <c r="S536" s="48">
        <v>1</v>
      </c>
      <c r="T536" s="48">
        <v>1</v>
      </c>
      <c r="U536" s="48">
        <v>1</v>
      </c>
      <c r="V536" s="48">
        <v>1</v>
      </c>
      <c r="W536" s="49"/>
    </row>
    <row r="537" spans="1:23" ht="12" customHeight="1">
      <c r="A537" s="26">
        <v>533</v>
      </c>
      <c r="B537" s="27" t="str">
        <f>DB_INFO!B537</f>
        <v>PT</v>
      </c>
      <c r="C537" s="27" t="str">
        <f>DB_INFO!C537</f>
        <v>Private</v>
      </c>
      <c r="D537" s="27" t="str">
        <f>DB_INFO!D537</f>
        <v>Health Centre</v>
      </c>
      <c r="E537" s="27" t="str">
        <f>DB_INFO!E537</f>
        <v>No</v>
      </c>
      <c r="F537" s="28" t="str">
        <f>DB_INFO!F537</f>
        <v>Below 100</v>
      </c>
      <c r="G537" s="28" t="str">
        <f>DB_INFO!G537</f>
        <v>1000-5000</v>
      </c>
      <c r="H537" s="28" t="str">
        <f>DB_INFO!H537</f>
        <v>No</v>
      </c>
      <c r="I537" s="28" t="str">
        <f>DB_INFO!I537</f>
        <v>Yes</v>
      </c>
      <c r="J537" s="33">
        <v>1</v>
      </c>
      <c r="K537" s="48">
        <v>1</v>
      </c>
      <c r="L537" s="48">
        <v>1</v>
      </c>
      <c r="M537" s="48">
        <v>1</v>
      </c>
      <c r="N537" s="48">
        <v>1</v>
      </c>
      <c r="O537" s="48"/>
      <c r="P537" s="48">
        <v>1</v>
      </c>
      <c r="Q537" s="48">
        <v>1</v>
      </c>
      <c r="R537" s="48">
        <v>1</v>
      </c>
      <c r="S537" s="48">
        <v>1</v>
      </c>
      <c r="T537" s="48">
        <v>1</v>
      </c>
      <c r="U537" s="48">
        <v>1</v>
      </c>
      <c r="V537" s="48">
        <v>1</v>
      </c>
      <c r="W537" s="49"/>
    </row>
    <row r="538" spans="1:23" ht="12" customHeight="1">
      <c r="A538" s="26">
        <v>534</v>
      </c>
      <c r="B538" s="27" t="str">
        <f>DB_INFO!B538</f>
        <v>PT</v>
      </c>
      <c r="C538" s="27" t="str">
        <f>DB_INFO!C538</f>
        <v>Private</v>
      </c>
      <c r="D538" s="27" t="str">
        <f>DB_INFO!D538</f>
        <v>Hotel</v>
      </c>
      <c r="E538" s="27" t="str">
        <f>DB_INFO!E538</f>
        <v>Yes</v>
      </c>
      <c r="F538" s="28" t="str">
        <f>DB_INFO!F538</f>
        <v>Below 100</v>
      </c>
      <c r="G538" s="28" t="str">
        <f>DB_INFO!G538</f>
        <v>1000-5000</v>
      </c>
      <c r="H538" s="28" t="str">
        <f>DB_INFO!H538</f>
        <v>Yes</v>
      </c>
      <c r="I538" s="28" t="str">
        <f>DB_INFO!I538</f>
        <v>Yes</v>
      </c>
      <c r="J538" s="33">
        <v>1</v>
      </c>
      <c r="K538" s="48">
        <v>1</v>
      </c>
      <c r="L538" s="48">
        <v>1</v>
      </c>
      <c r="M538" s="48">
        <v>1</v>
      </c>
      <c r="N538" s="48">
        <v>1</v>
      </c>
      <c r="O538" s="48"/>
      <c r="P538" s="48">
        <v>1</v>
      </c>
      <c r="Q538" s="48">
        <v>1</v>
      </c>
      <c r="R538" s="48">
        <v>1</v>
      </c>
      <c r="S538" s="48">
        <v>1</v>
      </c>
      <c r="T538" s="48">
        <v>1</v>
      </c>
      <c r="U538" s="48">
        <v>1</v>
      </c>
      <c r="V538" s="48">
        <v>1</v>
      </c>
      <c r="W538" s="49"/>
    </row>
    <row r="539" spans="1:23" ht="12" customHeight="1">
      <c r="A539" s="26">
        <v>535</v>
      </c>
      <c r="B539" s="27" t="str">
        <f>DB_INFO!B539</f>
        <v>PT</v>
      </c>
      <c r="C539" s="27" t="str">
        <f>DB_INFO!C539</f>
        <v>Private</v>
      </c>
      <c r="D539" s="27" t="str">
        <f>DB_INFO!D539</f>
        <v>Hotel</v>
      </c>
      <c r="E539" s="27" t="str">
        <f>DB_INFO!E539</f>
        <v>No</v>
      </c>
      <c r="F539" s="28" t="str">
        <f>DB_INFO!F539</f>
        <v>Below 100</v>
      </c>
      <c r="G539" s="28" t="str">
        <f>DB_INFO!G539</f>
        <v>Above 5000</v>
      </c>
      <c r="H539" s="28" t="str">
        <f>DB_INFO!H539</f>
        <v>No</v>
      </c>
      <c r="I539" s="28" t="str">
        <f>DB_INFO!I539</f>
        <v>No</v>
      </c>
      <c r="J539" s="33">
        <v>1</v>
      </c>
      <c r="K539" s="48"/>
      <c r="L539" s="48">
        <v>1</v>
      </c>
      <c r="M539" s="48">
        <v>1</v>
      </c>
      <c r="N539" s="48">
        <v>1</v>
      </c>
      <c r="O539" s="48">
        <v>1</v>
      </c>
      <c r="P539" s="48">
        <v>1</v>
      </c>
      <c r="Q539" s="48">
        <v>1</v>
      </c>
      <c r="R539" s="48">
        <v>1</v>
      </c>
      <c r="S539" s="48">
        <v>1</v>
      </c>
      <c r="T539" s="48">
        <v>1</v>
      </c>
      <c r="U539" s="48">
        <v>1</v>
      </c>
      <c r="V539" s="48">
        <v>1</v>
      </c>
      <c r="W539" s="49"/>
    </row>
    <row r="540" spans="1:23" ht="12" customHeight="1">
      <c r="A540" s="26">
        <v>536</v>
      </c>
      <c r="B540" s="27" t="str">
        <f>DB_INFO!B540</f>
        <v>PT</v>
      </c>
      <c r="C540" s="27" t="str">
        <f>DB_INFO!C540</f>
        <v>Private</v>
      </c>
      <c r="D540" s="27" t="str">
        <f>DB_INFO!D540</f>
        <v>Hotel</v>
      </c>
      <c r="E540" s="27" t="str">
        <f>DB_INFO!E540</f>
        <v>No</v>
      </c>
      <c r="F540" s="28" t="str">
        <f>DB_INFO!F540</f>
        <v>Below 100</v>
      </c>
      <c r="G540" s="28" t="str">
        <f>DB_INFO!G540</f>
        <v>1000-5000</v>
      </c>
      <c r="H540" s="28" t="str">
        <f>DB_INFO!H540</f>
        <v>Yes</v>
      </c>
      <c r="I540" s="28" t="str">
        <f>DB_INFO!I540</f>
        <v>No</v>
      </c>
      <c r="J540" s="33">
        <v>1</v>
      </c>
      <c r="K540" s="48">
        <v>1</v>
      </c>
      <c r="L540" s="48">
        <v>1</v>
      </c>
      <c r="M540" s="48">
        <v>1</v>
      </c>
      <c r="N540" s="48">
        <v>1</v>
      </c>
      <c r="O540" s="48">
        <v>1</v>
      </c>
      <c r="P540" s="48">
        <v>1</v>
      </c>
      <c r="Q540" s="48">
        <v>1</v>
      </c>
      <c r="R540" s="48">
        <v>1</v>
      </c>
      <c r="S540" s="48">
        <v>1</v>
      </c>
      <c r="T540" s="48">
        <v>1</v>
      </c>
      <c r="U540" s="48">
        <v>1</v>
      </c>
      <c r="V540" s="48">
        <v>1</v>
      </c>
      <c r="W540" s="49"/>
    </row>
    <row r="541" spans="1:23" ht="12" customHeight="1">
      <c r="A541" s="26">
        <v>537</v>
      </c>
      <c r="B541" s="27" t="str">
        <f>DB_INFO!B541</f>
        <v>PT</v>
      </c>
      <c r="C541" s="27" t="str">
        <f>DB_INFO!C541</f>
        <v>Private</v>
      </c>
      <c r="D541" s="27" t="str">
        <f>DB_INFO!D541</f>
        <v>Hotel</v>
      </c>
      <c r="E541" s="27" t="str">
        <f>DB_INFO!E541</f>
        <v>Yes</v>
      </c>
      <c r="F541" s="28" t="str">
        <f>DB_INFO!F541</f>
        <v>Below 100</v>
      </c>
      <c r="G541" s="28" t="str">
        <f>DB_INFO!G541</f>
        <v>1000-5000</v>
      </c>
      <c r="H541" s="28" t="str">
        <f>DB_INFO!H541</f>
        <v>Yes</v>
      </c>
      <c r="I541" s="28" t="str">
        <f>DB_INFO!I541</f>
        <v>No</v>
      </c>
      <c r="J541" s="33">
        <v>1</v>
      </c>
      <c r="K541" s="48">
        <v>1</v>
      </c>
      <c r="L541" s="48">
        <v>1</v>
      </c>
      <c r="M541" s="48">
        <v>1</v>
      </c>
      <c r="N541" s="48">
        <v>1</v>
      </c>
      <c r="O541" s="48">
        <v>1</v>
      </c>
      <c r="P541" s="48">
        <v>1</v>
      </c>
      <c r="Q541" s="48">
        <v>1</v>
      </c>
      <c r="R541" s="48">
        <v>1</v>
      </c>
      <c r="S541" s="48">
        <v>1</v>
      </c>
      <c r="T541" s="48">
        <v>1</v>
      </c>
      <c r="U541" s="48">
        <v>1</v>
      </c>
      <c r="V541" s="48">
        <v>1</v>
      </c>
      <c r="W541" s="49"/>
    </row>
    <row r="542" spans="1:23" ht="12" customHeight="1">
      <c r="A542" s="26">
        <v>538</v>
      </c>
      <c r="B542" s="27" t="str">
        <f>DB_INFO!B542</f>
        <v>PT</v>
      </c>
      <c r="C542" s="27" t="str">
        <f>DB_INFO!C542</f>
        <v>Private</v>
      </c>
      <c r="D542" s="27" t="str">
        <f>DB_INFO!D542</f>
        <v>Hotel</v>
      </c>
      <c r="E542" s="27" t="str">
        <f>DB_INFO!E542</f>
        <v>Yes</v>
      </c>
      <c r="F542" s="28" t="str">
        <f>DB_INFO!F542</f>
        <v>Below 100</v>
      </c>
      <c r="G542" s="28" t="str">
        <f>DB_INFO!G542</f>
        <v>Above 5000</v>
      </c>
      <c r="H542" s="28" t="str">
        <f>DB_INFO!H542</f>
        <v>No</v>
      </c>
      <c r="I542" s="28" t="str">
        <f>DB_INFO!I542</f>
        <v>Yes</v>
      </c>
      <c r="J542" s="33">
        <v>1</v>
      </c>
      <c r="K542" s="48">
        <v>1</v>
      </c>
      <c r="L542" s="48">
        <v>1</v>
      </c>
      <c r="M542" s="48">
        <v>1</v>
      </c>
      <c r="N542" s="48">
        <v>1</v>
      </c>
      <c r="O542" s="48">
        <v>1</v>
      </c>
      <c r="P542" s="48">
        <v>1</v>
      </c>
      <c r="Q542" s="48">
        <v>1</v>
      </c>
      <c r="R542" s="48">
        <v>1</v>
      </c>
      <c r="S542" s="48">
        <v>1</v>
      </c>
      <c r="T542" s="48">
        <v>1</v>
      </c>
      <c r="U542" s="48">
        <v>1</v>
      </c>
      <c r="V542" s="48">
        <v>1</v>
      </c>
      <c r="W542" s="49"/>
    </row>
    <row r="543" spans="1:23" ht="12" customHeight="1">
      <c r="A543" s="26">
        <v>539</v>
      </c>
      <c r="B543" s="27" t="str">
        <f>DB_INFO!B543</f>
        <v>PT</v>
      </c>
      <c r="C543" s="27" t="str">
        <f>DB_INFO!C543</f>
        <v>Private</v>
      </c>
      <c r="D543" s="27" t="str">
        <f>DB_INFO!D543</f>
        <v>Sport Centre</v>
      </c>
      <c r="E543" s="27" t="str">
        <f>DB_INFO!E543</f>
        <v>Yes</v>
      </c>
      <c r="F543" s="28" t="str">
        <f>DB_INFO!F543</f>
        <v>100-1000</v>
      </c>
      <c r="G543" s="28" t="str">
        <f>DB_INFO!G543</f>
        <v>Below 1000</v>
      </c>
      <c r="H543" s="28" t="str">
        <f>DB_INFO!H543</f>
        <v>No</v>
      </c>
      <c r="I543" s="28" t="str">
        <f>DB_INFO!I543</f>
        <v>No</v>
      </c>
      <c r="J543" s="33">
        <v>1</v>
      </c>
      <c r="K543" s="48">
        <v>1</v>
      </c>
      <c r="L543" s="48">
        <v>1</v>
      </c>
      <c r="M543" s="48">
        <v>1</v>
      </c>
      <c r="N543" s="48">
        <v>1</v>
      </c>
      <c r="O543" s="48">
        <v>1</v>
      </c>
      <c r="P543" s="48">
        <v>1</v>
      </c>
      <c r="Q543" s="48">
        <v>1</v>
      </c>
      <c r="R543" s="48">
        <v>1</v>
      </c>
      <c r="S543" s="48">
        <v>1</v>
      </c>
      <c r="T543" s="48">
        <v>1</v>
      </c>
      <c r="U543" s="48">
        <v>1</v>
      </c>
      <c r="V543" s="48">
        <v>1</v>
      </c>
      <c r="W543" s="49"/>
    </row>
    <row r="544" spans="1:23" ht="12" customHeight="1">
      <c r="A544" s="26">
        <v>540</v>
      </c>
      <c r="B544" s="27" t="str">
        <f>DB_INFO!B544</f>
        <v>PT</v>
      </c>
      <c r="C544" s="27" t="str">
        <f>DB_INFO!C544</f>
        <v>Private</v>
      </c>
      <c r="D544" s="27" t="str">
        <f>DB_INFO!D544</f>
        <v>Office</v>
      </c>
      <c r="E544" s="27" t="str">
        <f>DB_INFO!E544</f>
        <v>No</v>
      </c>
      <c r="F544" s="28" t="str">
        <f>DB_INFO!F544</f>
        <v>Below 100</v>
      </c>
      <c r="G544" s="28" t="str">
        <f>DB_INFO!G544</f>
        <v>Below 1000</v>
      </c>
      <c r="H544" s="28" t="str">
        <f>DB_INFO!H544</f>
        <v>No</v>
      </c>
      <c r="I544" s="28" t="str">
        <f>DB_INFO!I544</f>
        <v>Yes</v>
      </c>
      <c r="J544" s="33">
        <v>1</v>
      </c>
      <c r="K544" s="48">
        <v>1</v>
      </c>
      <c r="L544" s="48">
        <v>1</v>
      </c>
      <c r="M544" s="48">
        <v>1</v>
      </c>
      <c r="N544" s="48">
        <v>1</v>
      </c>
      <c r="O544" s="48">
        <v>1</v>
      </c>
      <c r="P544" s="48">
        <v>1</v>
      </c>
      <c r="Q544" s="48">
        <v>1</v>
      </c>
      <c r="R544" s="48">
        <v>1</v>
      </c>
      <c r="S544" s="48">
        <v>1</v>
      </c>
      <c r="T544" s="48">
        <v>1</v>
      </c>
      <c r="U544" s="48">
        <v>1</v>
      </c>
      <c r="V544" s="48">
        <v>1</v>
      </c>
      <c r="W544" s="49"/>
    </row>
    <row r="545" spans="1:23" ht="12" customHeight="1">
      <c r="A545" s="26">
        <v>541</v>
      </c>
      <c r="B545" s="27" t="str">
        <f>DB_INFO!B545</f>
        <v>PT</v>
      </c>
      <c r="C545" s="27" t="str">
        <f>DB_INFO!C545</f>
        <v>Public</v>
      </c>
      <c r="D545" s="27" t="str">
        <f>DB_INFO!D545</f>
        <v>Office</v>
      </c>
      <c r="E545" s="27" t="str">
        <f>DB_INFO!E545</f>
        <v>No</v>
      </c>
      <c r="F545" s="28" t="str">
        <f>DB_INFO!F545</f>
        <v>Below 100</v>
      </c>
      <c r="G545" s="28" t="str">
        <f>DB_INFO!G545</f>
        <v>Below 1000</v>
      </c>
      <c r="H545" s="28" t="str">
        <f>DB_INFO!H545</f>
        <v>No</v>
      </c>
      <c r="I545" s="28" t="str">
        <f>DB_INFO!I545</f>
        <v>Yes</v>
      </c>
      <c r="J545" s="33">
        <v>1</v>
      </c>
      <c r="K545" s="48">
        <v>1</v>
      </c>
      <c r="L545" s="48"/>
      <c r="M545" s="48">
        <v>1</v>
      </c>
      <c r="N545" s="48">
        <v>1</v>
      </c>
      <c r="O545" s="48">
        <v>1</v>
      </c>
      <c r="P545" s="48">
        <v>1</v>
      </c>
      <c r="Q545" s="48">
        <v>1</v>
      </c>
      <c r="R545" s="48">
        <v>1</v>
      </c>
      <c r="S545" s="48">
        <v>1</v>
      </c>
      <c r="T545" s="48">
        <v>1</v>
      </c>
      <c r="U545" s="48">
        <v>1</v>
      </c>
      <c r="V545" s="48">
        <v>1</v>
      </c>
      <c r="W545" s="49"/>
    </row>
    <row r="546" spans="1:23" ht="12" customHeight="1">
      <c r="A546" s="26">
        <v>542</v>
      </c>
      <c r="B546" s="27" t="str">
        <f>DB_INFO!B546</f>
        <v>PT</v>
      </c>
      <c r="C546" s="27" t="str">
        <f>DB_INFO!C546</f>
        <v>Public</v>
      </c>
      <c r="D546" s="27" t="str">
        <f>DB_INFO!D546</f>
        <v>Health Centre</v>
      </c>
      <c r="E546" s="27" t="str">
        <f>DB_INFO!E546</f>
        <v>No</v>
      </c>
      <c r="F546" s="28" t="str">
        <f>DB_INFO!F546</f>
        <v>Below 100</v>
      </c>
      <c r="G546" s="28" t="str">
        <f>DB_INFO!G546</f>
        <v>1000-5000</v>
      </c>
      <c r="H546" s="28" t="str">
        <f>DB_INFO!H546</f>
        <v>No</v>
      </c>
      <c r="I546" s="28" t="str">
        <f>DB_INFO!I546</f>
        <v>Yes</v>
      </c>
      <c r="J546" s="33">
        <v>1</v>
      </c>
      <c r="K546" s="48">
        <v>1</v>
      </c>
      <c r="L546" s="48">
        <v>1</v>
      </c>
      <c r="M546" s="48">
        <v>1</v>
      </c>
      <c r="N546" s="48">
        <v>1</v>
      </c>
      <c r="O546" s="48">
        <v>1</v>
      </c>
      <c r="P546" s="48">
        <v>1</v>
      </c>
      <c r="Q546" s="48">
        <v>1</v>
      </c>
      <c r="R546" s="48">
        <v>1</v>
      </c>
      <c r="S546" s="48">
        <v>1</v>
      </c>
      <c r="T546" s="48">
        <v>1</v>
      </c>
      <c r="U546" s="48">
        <v>1</v>
      </c>
      <c r="V546" s="48">
        <v>1</v>
      </c>
      <c r="W546" s="49"/>
    </row>
    <row r="547" spans="1:23" ht="12" customHeight="1">
      <c r="A547" s="26">
        <v>543</v>
      </c>
      <c r="B547" s="27" t="str">
        <f>DB_INFO!B547</f>
        <v>PT</v>
      </c>
      <c r="C547" s="27" t="str">
        <f>DB_INFO!C547</f>
        <v>Private</v>
      </c>
      <c r="D547" s="27" t="str">
        <f>DB_INFO!D547</f>
        <v>Hotel</v>
      </c>
      <c r="E547" s="27" t="str">
        <f>DB_INFO!E547</f>
        <v>Yes</v>
      </c>
      <c r="F547" s="28" t="str">
        <f>DB_INFO!F547</f>
        <v>Below 100</v>
      </c>
      <c r="G547" s="28" t="str">
        <f>DB_INFO!G547</f>
        <v>1000-5000</v>
      </c>
      <c r="H547" s="28" t="str">
        <f>DB_INFO!H547</f>
        <v>No</v>
      </c>
      <c r="I547" s="28" t="str">
        <f>DB_INFO!I547</f>
        <v>Yes</v>
      </c>
      <c r="J547" s="33">
        <v>1</v>
      </c>
      <c r="K547" s="48">
        <v>1</v>
      </c>
      <c r="L547" s="48">
        <v>1</v>
      </c>
      <c r="M547" s="48">
        <v>1</v>
      </c>
      <c r="N547" s="48">
        <v>1</v>
      </c>
      <c r="O547" s="48"/>
      <c r="P547" s="48">
        <v>1</v>
      </c>
      <c r="Q547" s="48">
        <v>1</v>
      </c>
      <c r="R547" s="48">
        <v>1</v>
      </c>
      <c r="S547" s="48">
        <v>1</v>
      </c>
      <c r="T547" s="48">
        <v>1</v>
      </c>
      <c r="U547" s="48">
        <v>1</v>
      </c>
      <c r="V547" s="48">
        <v>1</v>
      </c>
      <c r="W547" s="49"/>
    </row>
    <row r="548" spans="1:23" ht="12" customHeight="1">
      <c r="A548" s="26">
        <v>544</v>
      </c>
      <c r="B548" s="27" t="str">
        <f>DB_INFO!B548</f>
        <v>PT</v>
      </c>
      <c r="C548" s="27" t="str">
        <f>DB_INFO!C548</f>
        <v>Private</v>
      </c>
      <c r="D548" s="27" t="str">
        <f>DB_INFO!D548</f>
        <v>Hotel</v>
      </c>
      <c r="E548" s="27" t="str">
        <f>DB_INFO!E548</f>
        <v>Yes</v>
      </c>
      <c r="F548" s="28" t="str">
        <f>DB_INFO!F548</f>
        <v>Below 100</v>
      </c>
      <c r="G548" s="28" t="str">
        <f>DB_INFO!G548</f>
        <v>Above 5000</v>
      </c>
      <c r="H548" s="28" t="str">
        <f>DB_INFO!H548</f>
        <v>Yes</v>
      </c>
      <c r="I548" s="28" t="str">
        <f>DB_INFO!I548</f>
        <v>No</v>
      </c>
      <c r="J548" s="33">
        <v>1</v>
      </c>
      <c r="K548" s="48">
        <v>1</v>
      </c>
      <c r="L548" s="48">
        <v>1</v>
      </c>
      <c r="M548" s="48">
        <v>1</v>
      </c>
      <c r="N548" s="48">
        <v>1</v>
      </c>
      <c r="O548" s="48">
        <v>1</v>
      </c>
      <c r="P548" s="48">
        <v>1</v>
      </c>
      <c r="Q548" s="48">
        <v>1</v>
      </c>
      <c r="R548" s="48">
        <v>1</v>
      </c>
      <c r="S548" s="48">
        <v>1</v>
      </c>
      <c r="T548" s="48">
        <v>1</v>
      </c>
      <c r="U548" s="48">
        <v>1</v>
      </c>
      <c r="V548" s="48">
        <v>1</v>
      </c>
      <c r="W548" s="49"/>
    </row>
    <row r="549" spans="1:23" ht="12" customHeight="1">
      <c r="A549" s="26">
        <v>545</v>
      </c>
      <c r="B549" s="27" t="str">
        <f>DB_INFO!B549</f>
        <v>PT</v>
      </c>
      <c r="C549" s="27" t="str">
        <f>DB_INFO!C549</f>
        <v>Private</v>
      </c>
      <c r="D549" s="27" t="str">
        <f>DB_INFO!D549</f>
        <v>Hotel</v>
      </c>
      <c r="E549" s="27" t="str">
        <f>DB_INFO!E549</f>
        <v>Yes</v>
      </c>
      <c r="F549" s="28" t="str">
        <f>DB_INFO!F549</f>
        <v>Below 100</v>
      </c>
      <c r="G549" s="28" t="str">
        <f>DB_INFO!G549</f>
        <v>1000-5000</v>
      </c>
      <c r="H549" s="28" t="str">
        <f>DB_INFO!H549</f>
        <v>No</v>
      </c>
      <c r="I549" s="28" t="str">
        <f>DB_INFO!I549</f>
        <v>No</v>
      </c>
      <c r="J549" s="33">
        <v>1</v>
      </c>
      <c r="K549" s="48">
        <v>1</v>
      </c>
      <c r="L549" s="48">
        <v>1</v>
      </c>
      <c r="M549" s="48">
        <v>1</v>
      </c>
      <c r="N549" s="48">
        <v>1</v>
      </c>
      <c r="O549" s="48"/>
      <c r="P549" s="48">
        <v>1</v>
      </c>
      <c r="Q549" s="48">
        <v>1</v>
      </c>
      <c r="R549" s="48">
        <v>1</v>
      </c>
      <c r="S549" s="48">
        <v>1</v>
      </c>
      <c r="T549" s="48">
        <v>1</v>
      </c>
      <c r="U549" s="48">
        <v>1</v>
      </c>
      <c r="V549" s="48">
        <v>1</v>
      </c>
      <c r="W549" s="49"/>
    </row>
    <row r="550" spans="1:23" ht="12" customHeight="1">
      <c r="A550" s="26">
        <v>546</v>
      </c>
      <c r="B550" s="27" t="str">
        <f>DB_INFO!B550</f>
        <v>PT</v>
      </c>
      <c r="C550" s="27" t="str">
        <f>DB_INFO!C550</f>
        <v>Private</v>
      </c>
      <c r="D550" s="27" t="str">
        <f>DB_INFO!D550</f>
        <v>Hotel</v>
      </c>
      <c r="E550" s="27" t="str">
        <f>DB_INFO!E550</f>
        <v>Yes</v>
      </c>
      <c r="F550" s="28" t="str">
        <f>DB_INFO!F550</f>
        <v>DK/DA</v>
      </c>
      <c r="G550" s="28" t="str">
        <f>DB_INFO!G550</f>
        <v>DK/DA</v>
      </c>
      <c r="H550" s="28" t="str">
        <f>DB_INFO!H550</f>
        <v>No</v>
      </c>
      <c r="I550" s="28" t="str">
        <f>DB_INFO!I550</f>
        <v>No</v>
      </c>
      <c r="J550" s="33">
        <v>1</v>
      </c>
      <c r="K550" s="48">
        <v>1</v>
      </c>
      <c r="L550" s="48">
        <v>1</v>
      </c>
      <c r="M550" s="48">
        <v>1</v>
      </c>
      <c r="N550" s="48">
        <v>1</v>
      </c>
      <c r="O550" s="48">
        <v>1</v>
      </c>
      <c r="P550" s="48">
        <v>1</v>
      </c>
      <c r="Q550" s="48">
        <v>1</v>
      </c>
      <c r="R550" s="48">
        <v>1</v>
      </c>
      <c r="S550" s="48">
        <v>1</v>
      </c>
      <c r="T550" s="48">
        <v>1</v>
      </c>
      <c r="U550" s="48">
        <v>1</v>
      </c>
      <c r="V550" s="48">
        <v>1</v>
      </c>
      <c r="W550" s="49"/>
    </row>
    <row r="551" spans="1:23" ht="12" customHeight="1">
      <c r="A551" s="26">
        <v>547</v>
      </c>
      <c r="B551" s="27" t="str">
        <f>DB_INFO!B551</f>
        <v>PT</v>
      </c>
      <c r="C551" s="27" t="str">
        <f>DB_INFO!C551</f>
        <v>Private</v>
      </c>
      <c r="D551" s="27" t="str">
        <f>DB_INFO!D551</f>
        <v>Hotel</v>
      </c>
      <c r="E551" s="27" t="str">
        <f>DB_INFO!E551</f>
        <v>Yes</v>
      </c>
      <c r="F551" s="28" t="str">
        <f>DB_INFO!F551</f>
        <v>Below 100</v>
      </c>
      <c r="G551" s="28" t="str">
        <f>DB_INFO!G551</f>
        <v>Above 5000</v>
      </c>
      <c r="H551" s="28" t="str">
        <f>DB_INFO!H551</f>
        <v>No</v>
      </c>
      <c r="I551" s="28" t="str">
        <f>DB_INFO!I551</f>
        <v>No</v>
      </c>
      <c r="J551" s="33">
        <v>1</v>
      </c>
      <c r="K551" s="48">
        <v>1</v>
      </c>
      <c r="L551" s="48">
        <v>1</v>
      </c>
      <c r="M551" s="48">
        <v>1</v>
      </c>
      <c r="N551" s="48">
        <v>1</v>
      </c>
      <c r="O551" s="48"/>
      <c r="P551" s="48">
        <v>1</v>
      </c>
      <c r="Q551" s="48">
        <v>1</v>
      </c>
      <c r="R551" s="48">
        <v>1</v>
      </c>
      <c r="S551" s="48">
        <v>1</v>
      </c>
      <c r="T551" s="48">
        <v>1</v>
      </c>
      <c r="U551" s="48">
        <v>1</v>
      </c>
      <c r="V551" s="48">
        <v>1</v>
      </c>
      <c r="W551" s="49"/>
    </row>
    <row r="552" spans="1:23" ht="12" customHeight="1">
      <c r="A552" s="26">
        <v>548</v>
      </c>
      <c r="B552" s="27" t="str">
        <f>DB_INFO!B552</f>
        <v>PT</v>
      </c>
      <c r="C552" s="27" t="str">
        <f>DB_INFO!C552</f>
        <v>Private</v>
      </c>
      <c r="D552" s="27" t="str">
        <f>DB_INFO!D552</f>
        <v>Hotel</v>
      </c>
      <c r="E552" s="27" t="str">
        <f>DB_INFO!E552</f>
        <v>Yes</v>
      </c>
      <c r="F552" s="28" t="str">
        <f>DB_INFO!F552</f>
        <v>Below 100</v>
      </c>
      <c r="G552" s="28" t="str">
        <f>DB_INFO!G552</f>
        <v>1000-5000</v>
      </c>
      <c r="H552" s="28" t="str">
        <f>DB_INFO!H552</f>
        <v>No</v>
      </c>
      <c r="I552" s="28" t="str">
        <f>DB_INFO!I552</f>
        <v>No</v>
      </c>
      <c r="J552" s="33">
        <v>1</v>
      </c>
      <c r="K552" s="48">
        <v>1</v>
      </c>
      <c r="L552" s="48">
        <v>1</v>
      </c>
      <c r="M552" s="48">
        <v>1</v>
      </c>
      <c r="N552" s="48">
        <v>1</v>
      </c>
      <c r="O552" s="48">
        <v>1</v>
      </c>
      <c r="P552" s="48">
        <v>1</v>
      </c>
      <c r="Q552" s="48">
        <v>1</v>
      </c>
      <c r="R552" s="48">
        <v>1</v>
      </c>
      <c r="S552" s="48">
        <v>1</v>
      </c>
      <c r="T552" s="48">
        <v>1</v>
      </c>
      <c r="U552" s="48">
        <v>1</v>
      </c>
      <c r="V552" s="48">
        <v>1</v>
      </c>
      <c r="W552" s="49"/>
    </row>
    <row r="553" spans="1:23" ht="12" customHeight="1">
      <c r="A553" s="26">
        <v>549</v>
      </c>
      <c r="B553" s="27" t="str">
        <f>DB_INFO!B553</f>
        <v>PT</v>
      </c>
      <c r="C553" s="27" t="str">
        <f>DB_INFO!C553</f>
        <v>Private</v>
      </c>
      <c r="D553" s="27" t="str">
        <f>DB_INFO!D553</f>
        <v>Hotel</v>
      </c>
      <c r="E553" s="27" t="str">
        <f>DB_INFO!E553</f>
        <v>Yes</v>
      </c>
      <c r="F553" s="28" t="str">
        <f>DB_INFO!F553</f>
        <v>Below 100</v>
      </c>
      <c r="G553" s="28" t="str">
        <f>DB_INFO!G553</f>
        <v>Below 1000</v>
      </c>
      <c r="H553" s="28" t="str">
        <f>DB_INFO!H553</f>
        <v>No</v>
      </c>
      <c r="I553" s="28" t="str">
        <f>DB_INFO!I553</f>
        <v>Yes</v>
      </c>
      <c r="J553" s="33">
        <v>1</v>
      </c>
      <c r="K553" s="48">
        <v>1</v>
      </c>
      <c r="L553" s="48">
        <v>1</v>
      </c>
      <c r="M553" s="48">
        <v>1</v>
      </c>
      <c r="N553" s="48">
        <v>1</v>
      </c>
      <c r="O553" s="48">
        <v>1</v>
      </c>
      <c r="P553" s="48">
        <v>1</v>
      </c>
      <c r="Q553" s="48">
        <v>1</v>
      </c>
      <c r="R553" s="48">
        <v>1</v>
      </c>
      <c r="S553" s="48">
        <v>1</v>
      </c>
      <c r="T553" s="48">
        <v>1</v>
      </c>
      <c r="U553" s="48">
        <v>1</v>
      </c>
      <c r="V553" s="48">
        <v>1</v>
      </c>
      <c r="W553" s="49"/>
    </row>
    <row r="554" spans="1:23" ht="12" customHeight="1">
      <c r="A554" s="26">
        <v>550</v>
      </c>
      <c r="B554" s="27" t="str">
        <f>DB_INFO!B554</f>
        <v>PT</v>
      </c>
      <c r="C554" s="27" t="str">
        <f>DB_INFO!C554</f>
        <v>Private</v>
      </c>
      <c r="D554" s="27" t="str">
        <f>DB_INFO!D554</f>
        <v>Hotel</v>
      </c>
      <c r="E554" s="27" t="str">
        <f>DB_INFO!E554</f>
        <v>No</v>
      </c>
      <c r="F554" s="28" t="str">
        <f>DB_INFO!F554</f>
        <v>100-1000</v>
      </c>
      <c r="G554" s="28" t="str">
        <f>DB_INFO!G554</f>
        <v>Above 5000</v>
      </c>
      <c r="H554" s="28" t="str">
        <f>DB_INFO!H554</f>
        <v>No</v>
      </c>
      <c r="I554" s="28" t="str">
        <f>DB_INFO!I554</f>
        <v>No</v>
      </c>
      <c r="J554" s="33">
        <v>1</v>
      </c>
      <c r="K554" s="48">
        <v>1</v>
      </c>
      <c r="L554" s="48">
        <v>1</v>
      </c>
      <c r="M554" s="48">
        <v>1</v>
      </c>
      <c r="N554" s="48">
        <v>1</v>
      </c>
      <c r="O554" s="48">
        <v>1</v>
      </c>
      <c r="P554" s="48">
        <v>1</v>
      </c>
      <c r="Q554" s="48">
        <v>1</v>
      </c>
      <c r="R554" s="48">
        <v>1</v>
      </c>
      <c r="S554" s="48">
        <v>1</v>
      </c>
      <c r="T554" s="48">
        <v>1</v>
      </c>
      <c r="U554" s="48">
        <v>1</v>
      </c>
      <c r="V554" s="48">
        <v>1</v>
      </c>
      <c r="W554" s="49"/>
    </row>
    <row r="555" spans="1:23" ht="12" customHeight="1">
      <c r="A555" s="26">
        <v>551</v>
      </c>
      <c r="B555" s="27" t="str">
        <f>DB_INFO!B555</f>
        <v>PT</v>
      </c>
      <c r="C555" s="27" t="str">
        <f>DB_INFO!C555</f>
        <v>Private</v>
      </c>
      <c r="D555" s="27" t="str">
        <f>DB_INFO!D555</f>
        <v>Hotel</v>
      </c>
      <c r="E555" s="27" t="str">
        <f>DB_INFO!E555</f>
        <v>Yes</v>
      </c>
      <c r="F555" s="28" t="str">
        <f>DB_INFO!F555</f>
        <v>Below 100</v>
      </c>
      <c r="G555" s="28" t="str">
        <f>DB_INFO!G555</f>
        <v>1000-5000</v>
      </c>
      <c r="H555" s="28" t="str">
        <f>DB_INFO!H555</f>
        <v>No</v>
      </c>
      <c r="I555" s="28" t="str">
        <f>DB_INFO!I555</f>
        <v>No</v>
      </c>
      <c r="J555" s="33">
        <v>1</v>
      </c>
      <c r="K555" s="48">
        <v>1</v>
      </c>
      <c r="L555" s="48">
        <v>1</v>
      </c>
      <c r="M555" s="48">
        <v>1</v>
      </c>
      <c r="N555" s="48">
        <v>1</v>
      </c>
      <c r="O555" s="48">
        <v>1</v>
      </c>
      <c r="P555" s="48"/>
      <c r="Q555" s="48">
        <v>1</v>
      </c>
      <c r="R555" s="48">
        <v>1</v>
      </c>
      <c r="S555" s="48">
        <v>1</v>
      </c>
      <c r="T555" s="48">
        <v>1</v>
      </c>
      <c r="U555" s="48">
        <v>1</v>
      </c>
      <c r="V555" s="48">
        <v>1</v>
      </c>
      <c r="W555" s="49"/>
    </row>
    <row r="556" spans="1:23" ht="12" customHeight="1">
      <c r="A556" s="26">
        <v>552</v>
      </c>
      <c r="B556" s="27" t="str">
        <f>DB_INFO!B556</f>
        <v>PT</v>
      </c>
      <c r="C556" s="27" t="str">
        <f>DB_INFO!C556</f>
        <v>Private</v>
      </c>
      <c r="D556" s="27" t="str">
        <f>DB_INFO!D556</f>
        <v>Commerce</v>
      </c>
      <c r="E556" s="27" t="str">
        <f>DB_INFO!E556</f>
        <v>No</v>
      </c>
      <c r="F556" s="28" t="str">
        <f>DB_INFO!F556</f>
        <v>Below 100</v>
      </c>
      <c r="G556" s="28" t="str">
        <f>DB_INFO!G556</f>
        <v>Above 5000</v>
      </c>
      <c r="H556" s="28" t="str">
        <f>DB_INFO!H556</f>
        <v>Yes</v>
      </c>
      <c r="I556" s="28" t="str">
        <f>DB_INFO!I556</f>
        <v>No</v>
      </c>
      <c r="J556" s="33">
        <v>1</v>
      </c>
      <c r="K556" s="48">
        <v>1</v>
      </c>
      <c r="L556" s="48">
        <v>1</v>
      </c>
      <c r="M556" s="48">
        <v>1</v>
      </c>
      <c r="N556" s="48">
        <v>1</v>
      </c>
      <c r="O556" s="48">
        <v>1</v>
      </c>
      <c r="P556" s="48">
        <v>1</v>
      </c>
      <c r="Q556" s="48">
        <v>1</v>
      </c>
      <c r="R556" s="48">
        <v>1</v>
      </c>
      <c r="S556" s="48">
        <v>1</v>
      </c>
      <c r="T556" s="48">
        <v>1</v>
      </c>
      <c r="U556" s="48">
        <v>1</v>
      </c>
      <c r="V556" s="48">
        <v>1</v>
      </c>
      <c r="W556" s="49"/>
    </row>
    <row r="557" spans="1:23" ht="12" customHeight="1">
      <c r="A557" s="26">
        <v>553</v>
      </c>
      <c r="B557" s="27" t="str">
        <f>DB_INFO!B557</f>
        <v>PT</v>
      </c>
      <c r="C557" s="27" t="str">
        <f>DB_INFO!C557</f>
        <v>Public</v>
      </c>
      <c r="D557" s="27" t="str">
        <f>DB_INFO!D557</f>
        <v>Office</v>
      </c>
      <c r="E557" s="27" t="str">
        <f>DB_INFO!E557</f>
        <v>No</v>
      </c>
      <c r="F557" s="28" t="str">
        <f>DB_INFO!F557</f>
        <v>Below 100</v>
      </c>
      <c r="G557" s="28" t="str">
        <f>DB_INFO!G557</f>
        <v>Below 1000</v>
      </c>
      <c r="H557" s="28" t="str">
        <f>DB_INFO!H557</f>
        <v>No</v>
      </c>
      <c r="I557" s="28" t="str">
        <f>DB_INFO!I557</f>
        <v>No</v>
      </c>
      <c r="J557" s="33">
        <v>1</v>
      </c>
      <c r="K557" s="48">
        <v>1</v>
      </c>
      <c r="L557" s="48">
        <v>1</v>
      </c>
      <c r="M557" s="48">
        <v>1</v>
      </c>
      <c r="N557" s="48">
        <v>1</v>
      </c>
      <c r="O557" s="48">
        <v>1</v>
      </c>
      <c r="P557" s="48">
        <v>1</v>
      </c>
      <c r="Q557" s="48">
        <v>1</v>
      </c>
      <c r="R557" s="48">
        <v>1</v>
      </c>
      <c r="S557" s="48">
        <v>1</v>
      </c>
      <c r="T557" s="48">
        <v>1</v>
      </c>
      <c r="U557" s="48">
        <v>1</v>
      </c>
      <c r="V557" s="48">
        <v>1</v>
      </c>
      <c r="W557" s="49"/>
    </row>
    <row r="558" spans="1:23" ht="12" customHeight="1">
      <c r="A558" s="26">
        <v>554</v>
      </c>
      <c r="B558" s="27" t="str">
        <f>DB_INFO!B558</f>
        <v>PT</v>
      </c>
      <c r="C558" s="27" t="str">
        <f>DB_INFO!C558</f>
        <v>Public</v>
      </c>
      <c r="D558" s="27" t="str">
        <f>DB_INFO!D558</f>
        <v>Office</v>
      </c>
      <c r="E558" s="27" t="str">
        <f>DB_INFO!E558</f>
        <v>No</v>
      </c>
      <c r="F558" s="28" t="str">
        <f>DB_INFO!F558</f>
        <v>Below 100</v>
      </c>
      <c r="G558" s="28" t="str">
        <f>DB_INFO!G558</f>
        <v>Below 1000</v>
      </c>
      <c r="H558" s="28" t="str">
        <f>DB_INFO!H558</f>
        <v>No</v>
      </c>
      <c r="I558" s="28" t="str">
        <f>DB_INFO!I558</f>
        <v>Yes</v>
      </c>
      <c r="J558" s="33">
        <v>1</v>
      </c>
      <c r="K558" s="48">
        <v>1</v>
      </c>
      <c r="L558" s="48">
        <v>1</v>
      </c>
      <c r="M558" s="48">
        <v>1</v>
      </c>
      <c r="N558" s="48">
        <v>1</v>
      </c>
      <c r="O558" s="48">
        <v>1</v>
      </c>
      <c r="P558" s="48">
        <v>1</v>
      </c>
      <c r="Q558" s="48">
        <v>1</v>
      </c>
      <c r="R558" s="48">
        <v>1</v>
      </c>
      <c r="S558" s="48">
        <v>1</v>
      </c>
      <c r="T558" s="48">
        <v>1</v>
      </c>
      <c r="U558" s="48">
        <v>1</v>
      </c>
      <c r="V558" s="48">
        <v>1</v>
      </c>
      <c r="W558" s="49"/>
    </row>
    <row r="559" spans="1:23" ht="12" customHeight="1">
      <c r="A559" s="26">
        <v>555</v>
      </c>
      <c r="B559" s="27" t="str">
        <f>DB_INFO!B559</f>
        <v>PT</v>
      </c>
      <c r="C559" s="27" t="str">
        <f>DB_INFO!C559</f>
        <v>Public</v>
      </c>
      <c r="D559" s="27" t="str">
        <f>DB_INFO!D559</f>
        <v>Office</v>
      </c>
      <c r="E559" s="27" t="str">
        <f>DB_INFO!E559</f>
        <v>No</v>
      </c>
      <c r="F559" s="28" t="str">
        <f>DB_INFO!F559</f>
        <v>Below 100</v>
      </c>
      <c r="G559" s="28" t="str">
        <f>DB_INFO!G559</f>
        <v>Below 1000</v>
      </c>
      <c r="H559" s="28" t="str">
        <f>DB_INFO!H559</f>
        <v>Yes</v>
      </c>
      <c r="I559" s="28" t="str">
        <f>DB_INFO!I559</f>
        <v>No</v>
      </c>
      <c r="J559" s="33">
        <v>1</v>
      </c>
      <c r="K559" s="48">
        <v>1</v>
      </c>
      <c r="L559" s="48">
        <v>1</v>
      </c>
      <c r="M559" s="48">
        <v>1</v>
      </c>
      <c r="N559" s="48">
        <v>1</v>
      </c>
      <c r="O559" s="48"/>
      <c r="P559" s="48">
        <v>1</v>
      </c>
      <c r="Q559" s="48">
        <v>1</v>
      </c>
      <c r="R559" s="48">
        <v>1</v>
      </c>
      <c r="S559" s="48">
        <v>1</v>
      </c>
      <c r="T559" s="48">
        <v>1</v>
      </c>
      <c r="U559" s="48">
        <v>1</v>
      </c>
      <c r="V559" s="48">
        <v>1</v>
      </c>
      <c r="W559" s="49"/>
    </row>
    <row r="560" spans="1:23" ht="12" customHeight="1">
      <c r="A560" s="26">
        <v>556</v>
      </c>
      <c r="B560" s="27" t="str">
        <f>DB_INFO!B560</f>
        <v>PT</v>
      </c>
      <c r="C560" s="27" t="str">
        <f>DB_INFO!C560</f>
        <v>Public</v>
      </c>
      <c r="D560" s="27" t="str">
        <f>DB_INFO!D560</f>
        <v>Office</v>
      </c>
      <c r="E560" s="27" t="str">
        <f>DB_INFO!E560</f>
        <v>No</v>
      </c>
      <c r="F560" s="28" t="str">
        <f>DB_INFO!F560</f>
        <v>Below 100</v>
      </c>
      <c r="G560" s="28" t="str">
        <f>DB_INFO!G560</f>
        <v>Below 1000</v>
      </c>
      <c r="H560" s="28" t="str">
        <f>DB_INFO!H560</f>
        <v>No</v>
      </c>
      <c r="I560" s="28" t="str">
        <f>DB_INFO!I560</f>
        <v>No</v>
      </c>
      <c r="J560" s="33">
        <v>1</v>
      </c>
      <c r="K560" s="48">
        <v>1</v>
      </c>
      <c r="L560" s="48">
        <v>1</v>
      </c>
      <c r="M560" s="48">
        <v>1</v>
      </c>
      <c r="N560" s="48">
        <v>1</v>
      </c>
      <c r="O560" s="48">
        <v>1</v>
      </c>
      <c r="P560" s="48">
        <v>1</v>
      </c>
      <c r="Q560" s="48">
        <v>1</v>
      </c>
      <c r="R560" s="48">
        <v>1</v>
      </c>
      <c r="S560" s="48">
        <v>1</v>
      </c>
      <c r="T560" s="48">
        <v>1</v>
      </c>
      <c r="U560" s="48">
        <v>1</v>
      </c>
      <c r="V560" s="48">
        <v>1</v>
      </c>
      <c r="W560" s="49"/>
    </row>
    <row r="561" spans="1:23" ht="12" customHeight="1">
      <c r="A561" s="26">
        <v>557</v>
      </c>
      <c r="B561" s="27" t="str">
        <f>DB_INFO!B561</f>
        <v>PT</v>
      </c>
      <c r="C561" s="27" t="str">
        <f>DB_INFO!C561</f>
        <v>Private</v>
      </c>
      <c r="D561" s="27" t="str">
        <f>DB_INFO!D561</f>
        <v>Commerce</v>
      </c>
      <c r="E561" s="27" t="str">
        <f>DB_INFO!E561</f>
        <v>No</v>
      </c>
      <c r="F561" s="28" t="str">
        <f>DB_INFO!F561</f>
        <v>Below 100</v>
      </c>
      <c r="G561" s="28" t="str">
        <f>DB_INFO!G561</f>
        <v>Below 1000</v>
      </c>
      <c r="H561" s="28" t="str">
        <f>DB_INFO!H561</f>
        <v>No</v>
      </c>
      <c r="I561" s="28" t="str">
        <f>DB_INFO!I561</f>
        <v>Yes</v>
      </c>
      <c r="J561" s="33">
        <v>1</v>
      </c>
      <c r="K561" s="48">
        <v>1</v>
      </c>
      <c r="L561" s="48">
        <v>1</v>
      </c>
      <c r="M561" s="48">
        <v>1</v>
      </c>
      <c r="N561" s="48">
        <v>1</v>
      </c>
      <c r="O561" s="48">
        <v>1</v>
      </c>
      <c r="P561" s="48">
        <v>1</v>
      </c>
      <c r="Q561" s="48">
        <v>1</v>
      </c>
      <c r="R561" s="48">
        <v>1</v>
      </c>
      <c r="S561" s="48">
        <v>1</v>
      </c>
      <c r="T561" s="48">
        <v>1</v>
      </c>
      <c r="U561" s="48">
        <v>1</v>
      </c>
      <c r="V561" s="48">
        <v>1</v>
      </c>
      <c r="W561" s="49"/>
    </row>
    <row r="562" spans="1:23" ht="12" customHeight="1">
      <c r="A562" s="26">
        <v>558</v>
      </c>
      <c r="B562" s="27" t="str">
        <f>DB_INFO!B562</f>
        <v>PT</v>
      </c>
      <c r="C562" s="27" t="str">
        <f>DB_INFO!C562</f>
        <v>Public</v>
      </c>
      <c r="D562" s="27" t="str">
        <f>DB_INFO!D562</f>
        <v>Health Centre</v>
      </c>
      <c r="E562" s="27" t="str">
        <f>DB_INFO!E562</f>
        <v>No</v>
      </c>
      <c r="F562" s="28" t="str">
        <f>DB_INFO!F562</f>
        <v>Below 100</v>
      </c>
      <c r="G562" s="28" t="str">
        <f>DB_INFO!G562</f>
        <v>1000-5000</v>
      </c>
      <c r="H562" s="28" t="str">
        <f>DB_INFO!H562</f>
        <v>No</v>
      </c>
      <c r="I562" s="28" t="str">
        <f>DB_INFO!I562</f>
        <v>No</v>
      </c>
      <c r="J562" s="33">
        <v>1</v>
      </c>
      <c r="K562" s="48">
        <v>1</v>
      </c>
      <c r="L562" s="48">
        <v>1</v>
      </c>
      <c r="M562" s="48">
        <v>1</v>
      </c>
      <c r="N562" s="48">
        <v>1</v>
      </c>
      <c r="O562" s="48"/>
      <c r="P562" s="48">
        <v>1</v>
      </c>
      <c r="Q562" s="48">
        <v>1</v>
      </c>
      <c r="R562" s="48">
        <v>1</v>
      </c>
      <c r="S562" s="48">
        <v>1</v>
      </c>
      <c r="T562" s="48">
        <v>1</v>
      </c>
      <c r="U562" s="48">
        <v>1</v>
      </c>
      <c r="V562" s="48">
        <v>1</v>
      </c>
      <c r="W562" s="49"/>
    </row>
    <row r="563" spans="1:23" ht="12" customHeight="1">
      <c r="A563" s="26">
        <v>559</v>
      </c>
      <c r="B563" s="27" t="str">
        <f>DB_INFO!B563</f>
        <v>PT</v>
      </c>
      <c r="C563" s="27" t="str">
        <f>DB_INFO!C563</f>
        <v>Public</v>
      </c>
      <c r="D563" s="27" t="str">
        <f>DB_INFO!D563</f>
        <v>Health Centre</v>
      </c>
      <c r="E563" s="27" t="str">
        <f>DB_INFO!E563</f>
        <v>No</v>
      </c>
      <c r="F563" s="28" t="str">
        <f>DB_INFO!F563</f>
        <v>Below 100</v>
      </c>
      <c r="G563" s="28" t="str">
        <f>DB_INFO!G563</f>
        <v>1000-5000</v>
      </c>
      <c r="H563" s="28" t="str">
        <f>DB_INFO!H563</f>
        <v>No</v>
      </c>
      <c r="I563" s="28" t="str">
        <f>DB_INFO!I563</f>
        <v>No</v>
      </c>
      <c r="J563" s="33">
        <v>1</v>
      </c>
      <c r="K563" s="48">
        <v>1</v>
      </c>
      <c r="L563" s="48"/>
      <c r="M563" s="48">
        <v>1</v>
      </c>
      <c r="N563" s="48">
        <v>1</v>
      </c>
      <c r="O563" s="48">
        <v>1</v>
      </c>
      <c r="P563" s="48">
        <v>1</v>
      </c>
      <c r="Q563" s="48">
        <v>1</v>
      </c>
      <c r="R563" s="48">
        <v>1</v>
      </c>
      <c r="S563" s="48">
        <v>1</v>
      </c>
      <c r="T563" s="48">
        <v>1</v>
      </c>
      <c r="U563" s="48">
        <v>1</v>
      </c>
      <c r="V563" s="48">
        <v>1</v>
      </c>
      <c r="W563" s="49"/>
    </row>
    <row r="564" spans="1:23" ht="12" customHeight="1">
      <c r="A564" s="26">
        <v>560</v>
      </c>
      <c r="B564" s="27" t="str">
        <f>DB_INFO!B564</f>
        <v>PT</v>
      </c>
      <c r="C564" s="27" t="str">
        <f>DB_INFO!C564</f>
        <v>Private</v>
      </c>
      <c r="D564" s="27" t="str">
        <f>DB_INFO!D564</f>
        <v>Hotel</v>
      </c>
      <c r="E564" s="27" t="str">
        <f>DB_INFO!E564</f>
        <v>No</v>
      </c>
      <c r="F564" s="28" t="str">
        <f>DB_INFO!F564</f>
        <v>100-1000</v>
      </c>
      <c r="G564" s="28" t="str">
        <f>DB_INFO!G564</f>
        <v>Above 5000</v>
      </c>
      <c r="H564" s="28" t="str">
        <f>DB_INFO!H564</f>
        <v>No</v>
      </c>
      <c r="I564" s="28" t="str">
        <f>DB_INFO!I564</f>
        <v>No</v>
      </c>
      <c r="J564" s="33">
        <v>1</v>
      </c>
      <c r="K564" s="48">
        <v>1</v>
      </c>
      <c r="L564" s="48">
        <v>1</v>
      </c>
      <c r="M564" s="48">
        <v>1</v>
      </c>
      <c r="N564" s="48">
        <v>1</v>
      </c>
      <c r="O564" s="48"/>
      <c r="P564" s="48">
        <v>1</v>
      </c>
      <c r="Q564" s="48">
        <v>1</v>
      </c>
      <c r="R564" s="48">
        <v>1</v>
      </c>
      <c r="S564" s="48">
        <v>1</v>
      </c>
      <c r="T564" s="48">
        <v>1</v>
      </c>
      <c r="U564" s="48">
        <v>1</v>
      </c>
      <c r="V564" s="48">
        <v>1</v>
      </c>
      <c r="W564" s="49"/>
    </row>
    <row r="565" spans="1:23" ht="12" customHeight="1">
      <c r="A565" s="26">
        <v>561</v>
      </c>
      <c r="B565" s="27" t="str">
        <f>DB_INFO!B565</f>
        <v>PT</v>
      </c>
      <c r="C565" s="27" t="str">
        <f>DB_INFO!C565</f>
        <v>Private</v>
      </c>
      <c r="D565" s="27" t="str">
        <f>DB_INFO!D565</f>
        <v>Hotel</v>
      </c>
      <c r="E565" s="27" t="str">
        <f>DB_INFO!E565</f>
        <v>Yes</v>
      </c>
      <c r="F565" s="28" t="str">
        <f>DB_INFO!F565</f>
        <v>Below 100</v>
      </c>
      <c r="G565" s="28" t="str">
        <f>DB_INFO!G565</f>
        <v>1000-5000</v>
      </c>
      <c r="H565" s="28" t="str">
        <f>DB_INFO!H565</f>
        <v>No</v>
      </c>
      <c r="I565" s="28" t="str">
        <f>DB_INFO!I565</f>
        <v>No</v>
      </c>
      <c r="J565" s="33">
        <v>1</v>
      </c>
      <c r="K565" s="48">
        <v>1</v>
      </c>
      <c r="L565" s="48">
        <v>1</v>
      </c>
      <c r="M565" s="48">
        <v>1</v>
      </c>
      <c r="N565" s="48">
        <v>1</v>
      </c>
      <c r="O565" s="48">
        <v>1</v>
      </c>
      <c r="P565" s="48">
        <v>1</v>
      </c>
      <c r="Q565" s="48">
        <v>1</v>
      </c>
      <c r="R565" s="48">
        <v>1</v>
      </c>
      <c r="S565" s="48">
        <v>1</v>
      </c>
      <c r="T565" s="48">
        <v>1</v>
      </c>
      <c r="U565" s="48">
        <v>1</v>
      </c>
      <c r="V565" s="48">
        <v>1</v>
      </c>
      <c r="W565" s="49"/>
    </row>
    <row r="566" spans="1:23" ht="12" customHeight="1">
      <c r="A566" s="26">
        <v>562</v>
      </c>
      <c r="B566" s="27" t="str">
        <f>DB_INFO!B566</f>
        <v>PT</v>
      </c>
      <c r="C566" s="27" t="str">
        <f>DB_INFO!C566</f>
        <v>Private</v>
      </c>
      <c r="D566" s="27" t="str">
        <f>DB_INFO!D566</f>
        <v>Hotel</v>
      </c>
      <c r="E566" s="27" t="str">
        <f>DB_INFO!E566</f>
        <v>Yes</v>
      </c>
      <c r="F566" s="28" t="str">
        <f>DB_INFO!F566</f>
        <v>DK/DA</v>
      </c>
      <c r="G566" s="28" t="str">
        <f>DB_INFO!G566</f>
        <v>Above 5000</v>
      </c>
      <c r="H566" s="28" t="str">
        <f>DB_INFO!H566</f>
        <v>Yes</v>
      </c>
      <c r="I566" s="28" t="str">
        <f>DB_INFO!I566</f>
        <v>Yes</v>
      </c>
      <c r="J566" s="33">
        <v>1</v>
      </c>
      <c r="K566" s="48"/>
      <c r="L566" s="48"/>
      <c r="M566" s="48"/>
      <c r="N566" s="48"/>
      <c r="O566" s="48"/>
      <c r="P566" s="48">
        <v>1</v>
      </c>
      <c r="Q566" s="48">
        <v>1</v>
      </c>
      <c r="R566" s="48">
        <v>1</v>
      </c>
      <c r="S566" s="48">
        <v>1</v>
      </c>
      <c r="T566" s="48">
        <v>1</v>
      </c>
      <c r="U566" s="48">
        <v>1</v>
      </c>
      <c r="V566" s="48">
        <v>1</v>
      </c>
      <c r="W566" s="49"/>
    </row>
    <row r="567" spans="1:23" ht="12" customHeight="1">
      <c r="A567" s="26">
        <v>563</v>
      </c>
      <c r="B567" s="27" t="str">
        <f>DB_INFO!B567</f>
        <v>PT</v>
      </c>
      <c r="C567" s="27" t="str">
        <f>DB_INFO!C567</f>
        <v>Private</v>
      </c>
      <c r="D567" s="27" t="str">
        <f>DB_INFO!D567</f>
        <v>Hotel</v>
      </c>
      <c r="E567" s="27" t="str">
        <f>DB_INFO!E567</f>
        <v>Yes</v>
      </c>
      <c r="F567" s="28" t="str">
        <f>DB_INFO!F567</f>
        <v>Below 100</v>
      </c>
      <c r="G567" s="28" t="str">
        <f>DB_INFO!G567</f>
        <v>Above 5000</v>
      </c>
      <c r="H567" s="28" t="str">
        <f>DB_INFO!H567</f>
        <v>No</v>
      </c>
      <c r="I567" s="28" t="str">
        <f>DB_INFO!I567</f>
        <v>No</v>
      </c>
      <c r="J567" s="33">
        <v>1</v>
      </c>
      <c r="K567" s="48">
        <v>1</v>
      </c>
      <c r="L567" s="48">
        <v>1</v>
      </c>
      <c r="M567" s="48">
        <v>1</v>
      </c>
      <c r="N567" s="48">
        <v>1</v>
      </c>
      <c r="O567" s="48"/>
      <c r="P567" s="48">
        <v>1</v>
      </c>
      <c r="Q567" s="48">
        <v>1</v>
      </c>
      <c r="R567" s="48">
        <v>1</v>
      </c>
      <c r="S567" s="48">
        <v>1</v>
      </c>
      <c r="T567" s="48">
        <v>1</v>
      </c>
      <c r="U567" s="48">
        <v>1</v>
      </c>
      <c r="V567" s="48">
        <v>1</v>
      </c>
      <c r="W567" s="49"/>
    </row>
    <row r="568" spans="1:23" ht="12" customHeight="1">
      <c r="A568" s="26">
        <v>564</v>
      </c>
      <c r="B568" s="27" t="str">
        <f>DB_INFO!B568</f>
        <v>PT</v>
      </c>
      <c r="C568" s="27" t="str">
        <f>DB_INFO!C568</f>
        <v>Private</v>
      </c>
      <c r="D568" s="27" t="str">
        <f>DB_INFO!D568</f>
        <v>Hotel</v>
      </c>
      <c r="E568" s="27" t="str">
        <f>DB_INFO!E568</f>
        <v>Yes</v>
      </c>
      <c r="F568" s="28" t="str">
        <f>DB_INFO!F568</f>
        <v>Below 100</v>
      </c>
      <c r="G568" s="28" t="str">
        <f>DB_INFO!G568</f>
        <v>Above 5000</v>
      </c>
      <c r="H568" s="28" t="str">
        <f>DB_INFO!H568</f>
        <v>No</v>
      </c>
      <c r="I568" s="28" t="str">
        <f>DB_INFO!I568</f>
        <v>No</v>
      </c>
      <c r="J568" s="33">
        <v>1</v>
      </c>
      <c r="K568" s="48">
        <v>1</v>
      </c>
      <c r="L568" s="48">
        <v>1</v>
      </c>
      <c r="M568" s="48">
        <v>1</v>
      </c>
      <c r="N568" s="48"/>
      <c r="O568" s="48">
        <v>1</v>
      </c>
      <c r="P568" s="48">
        <v>1</v>
      </c>
      <c r="Q568" s="48">
        <v>1</v>
      </c>
      <c r="R568" s="48">
        <v>1</v>
      </c>
      <c r="S568" s="48">
        <v>1</v>
      </c>
      <c r="T568" s="48">
        <v>1</v>
      </c>
      <c r="U568" s="48">
        <v>1</v>
      </c>
      <c r="V568" s="48">
        <v>1</v>
      </c>
      <c r="W568" s="49"/>
    </row>
    <row r="569" spans="1:23" ht="12" customHeight="1">
      <c r="A569" s="26">
        <v>565</v>
      </c>
      <c r="B569" s="27" t="str">
        <f>DB_INFO!B569</f>
        <v>PT</v>
      </c>
      <c r="C569" s="27" t="str">
        <f>DB_INFO!C569</f>
        <v>Private</v>
      </c>
      <c r="D569" s="27" t="str">
        <f>DB_INFO!D569</f>
        <v>Office</v>
      </c>
      <c r="E569" s="27" t="str">
        <f>DB_INFO!E569</f>
        <v>No</v>
      </c>
      <c r="F569" s="28" t="str">
        <f>DB_INFO!F569</f>
        <v>Below 100</v>
      </c>
      <c r="G569" s="28" t="str">
        <f>DB_INFO!G569</f>
        <v>Below 1000</v>
      </c>
      <c r="H569" s="28" t="str">
        <f>DB_INFO!H569</f>
        <v>No</v>
      </c>
      <c r="I569" s="28" t="str">
        <f>DB_INFO!I569</f>
        <v>Yes</v>
      </c>
      <c r="J569" s="33">
        <v>1</v>
      </c>
      <c r="K569" s="48">
        <v>1</v>
      </c>
      <c r="L569" s="48">
        <v>1</v>
      </c>
      <c r="M569" s="48">
        <v>1</v>
      </c>
      <c r="N569" s="48">
        <v>1</v>
      </c>
      <c r="O569" s="48">
        <v>1</v>
      </c>
      <c r="P569" s="48">
        <v>1</v>
      </c>
      <c r="Q569" s="48">
        <v>1</v>
      </c>
      <c r="R569" s="48">
        <v>1</v>
      </c>
      <c r="S569" s="48">
        <v>1</v>
      </c>
      <c r="T569" s="48">
        <v>1</v>
      </c>
      <c r="U569" s="48">
        <v>1</v>
      </c>
      <c r="V569" s="48">
        <v>1</v>
      </c>
      <c r="W569" s="49"/>
    </row>
    <row r="570" spans="1:23" ht="12" customHeight="1">
      <c r="A570" s="26">
        <v>566</v>
      </c>
      <c r="B570" s="27" t="str">
        <f>DB_INFO!B570</f>
        <v>PT</v>
      </c>
      <c r="C570" s="27" t="str">
        <f>DB_INFO!C570</f>
        <v>Public</v>
      </c>
      <c r="D570" s="27" t="str">
        <f>DB_INFO!D570</f>
        <v>Office</v>
      </c>
      <c r="E570" s="27" t="str">
        <f>DB_INFO!E570</f>
        <v>No</v>
      </c>
      <c r="F570" s="28" t="str">
        <f>DB_INFO!F570</f>
        <v>100-1000</v>
      </c>
      <c r="G570" s="28" t="str">
        <f>DB_INFO!G570</f>
        <v>DK/DA</v>
      </c>
      <c r="H570" s="28" t="str">
        <f>DB_INFO!H570</f>
        <v>No</v>
      </c>
      <c r="I570" s="28" t="str">
        <f>DB_INFO!I570</f>
        <v>No</v>
      </c>
      <c r="J570" s="33">
        <v>1</v>
      </c>
      <c r="K570" s="48">
        <v>1</v>
      </c>
      <c r="L570" s="48"/>
      <c r="M570" s="48">
        <v>1</v>
      </c>
      <c r="N570" s="48">
        <v>1</v>
      </c>
      <c r="O570" s="48">
        <v>1</v>
      </c>
      <c r="P570" s="48">
        <v>1</v>
      </c>
      <c r="Q570" s="48">
        <v>1</v>
      </c>
      <c r="R570" s="48">
        <v>1</v>
      </c>
      <c r="S570" s="48">
        <v>1</v>
      </c>
      <c r="T570" s="48">
        <v>1</v>
      </c>
      <c r="U570" s="48">
        <v>1</v>
      </c>
      <c r="V570" s="48"/>
      <c r="W570" s="49"/>
    </row>
    <row r="571" spans="1:23" ht="12" customHeight="1">
      <c r="A571" s="26">
        <v>567</v>
      </c>
      <c r="B571" s="27" t="str">
        <f>DB_INFO!B571</f>
        <v>PT</v>
      </c>
      <c r="C571" s="27" t="str">
        <f>DB_INFO!C571</f>
        <v>Private</v>
      </c>
      <c r="D571" s="27" t="str">
        <f>DB_INFO!D571</f>
        <v>Office</v>
      </c>
      <c r="E571" s="27" t="str">
        <f>DB_INFO!E571</f>
        <v>No</v>
      </c>
      <c r="F571" s="28" t="str">
        <f>DB_INFO!F571</f>
        <v>Below 100</v>
      </c>
      <c r="G571" s="28" t="str">
        <f>DB_INFO!G571</f>
        <v>Below 1000</v>
      </c>
      <c r="H571" s="28" t="str">
        <f>DB_INFO!H571</f>
        <v>No</v>
      </c>
      <c r="I571" s="28" t="str">
        <f>DB_INFO!I571</f>
        <v>Yes</v>
      </c>
      <c r="J571" s="33">
        <v>1</v>
      </c>
      <c r="K571" s="48">
        <v>1</v>
      </c>
      <c r="L571" s="48">
        <v>1</v>
      </c>
      <c r="M571" s="48">
        <v>1</v>
      </c>
      <c r="N571" s="48"/>
      <c r="O571" s="48">
        <v>1</v>
      </c>
      <c r="P571" s="48">
        <v>1</v>
      </c>
      <c r="Q571" s="48">
        <v>1</v>
      </c>
      <c r="R571" s="48">
        <v>1</v>
      </c>
      <c r="S571" s="48">
        <v>1</v>
      </c>
      <c r="T571" s="48">
        <v>1</v>
      </c>
      <c r="U571" s="48">
        <v>1</v>
      </c>
      <c r="V571" s="48">
        <v>1</v>
      </c>
      <c r="W571" s="49"/>
    </row>
    <row r="572" spans="1:23" ht="12" customHeight="1">
      <c r="A572" s="26">
        <v>568</v>
      </c>
      <c r="B572" s="27" t="str">
        <f>DB_INFO!B572</f>
        <v>PT</v>
      </c>
      <c r="C572" s="27" t="str">
        <f>DB_INFO!C572</f>
        <v>Private</v>
      </c>
      <c r="D572" s="27" t="str">
        <f>DB_INFO!D572</f>
        <v>Office</v>
      </c>
      <c r="E572" s="27" t="str">
        <f>DB_INFO!E572</f>
        <v>No</v>
      </c>
      <c r="F572" s="28" t="str">
        <f>DB_INFO!F572</f>
        <v>Below 100</v>
      </c>
      <c r="G572" s="28" t="str">
        <f>DB_INFO!G572</f>
        <v>Below 1000</v>
      </c>
      <c r="H572" s="28" t="str">
        <f>DB_INFO!H572</f>
        <v>No</v>
      </c>
      <c r="I572" s="28" t="str">
        <f>DB_INFO!I572</f>
        <v>No</v>
      </c>
      <c r="J572" s="33">
        <v>1</v>
      </c>
      <c r="K572" s="48">
        <v>1</v>
      </c>
      <c r="L572" s="48">
        <v>1</v>
      </c>
      <c r="M572" s="48">
        <v>1</v>
      </c>
      <c r="N572" s="48">
        <v>1</v>
      </c>
      <c r="O572" s="48">
        <v>1</v>
      </c>
      <c r="P572" s="48">
        <v>1</v>
      </c>
      <c r="Q572" s="48">
        <v>1</v>
      </c>
      <c r="R572" s="48">
        <v>1</v>
      </c>
      <c r="S572" s="48">
        <v>1</v>
      </c>
      <c r="T572" s="48">
        <v>1</v>
      </c>
      <c r="U572" s="48"/>
      <c r="V572" s="48">
        <v>1</v>
      </c>
      <c r="W572" s="49"/>
    </row>
    <row r="573" spans="1:23" ht="12" customHeight="1">
      <c r="A573" s="26">
        <v>569</v>
      </c>
      <c r="B573" s="27" t="str">
        <f>DB_INFO!B573</f>
        <v>PT</v>
      </c>
      <c r="C573" s="27" t="str">
        <f>DB_INFO!C573</f>
        <v>Private</v>
      </c>
      <c r="D573" s="27" t="str">
        <f>DB_INFO!D573</f>
        <v>Office</v>
      </c>
      <c r="E573" s="27" t="str">
        <f>DB_INFO!E573</f>
        <v>No</v>
      </c>
      <c r="F573" s="28" t="str">
        <f>DB_INFO!F573</f>
        <v>Below 100</v>
      </c>
      <c r="G573" s="28" t="str">
        <f>DB_INFO!G573</f>
        <v>Below 1000</v>
      </c>
      <c r="H573" s="28" t="str">
        <f>DB_INFO!H573</f>
        <v>No</v>
      </c>
      <c r="I573" s="28" t="str">
        <f>DB_INFO!I573</f>
        <v>Yes</v>
      </c>
      <c r="J573" s="33">
        <v>1</v>
      </c>
      <c r="K573" s="48">
        <v>1</v>
      </c>
      <c r="L573" s="48">
        <v>1</v>
      </c>
      <c r="M573" s="48">
        <v>1</v>
      </c>
      <c r="N573" s="48">
        <v>1</v>
      </c>
      <c r="O573" s="48">
        <v>1</v>
      </c>
      <c r="P573" s="48">
        <v>1</v>
      </c>
      <c r="Q573" s="48">
        <v>1</v>
      </c>
      <c r="R573" s="48">
        <v>1</v>
      </c>
      <c r="S573" s="48">
        <v>1</v>
      </c>
      <c r="T573" s="48">
        <v>1</v>
      </c>
      <c r="U573" s="48">
        <v>1</v>
      </c>
      <c r="V573" s="48">
        <v>1</v>
      </c>
      <c r="W573" s="49"/>
    </row>
    <row r="574" spans="1:23" ht="12" customHeight="1">
      <c r="A574" s="26">
        <v>570</v>
      </c>
      <c r="B574" s="27" t="str">
        <f>DB_INFO!B574</f>
        <v>PT</v>
      </c>
      <c r="C574" s="27" t="str">
        <f>DB_INFO!C574</f>
        <v>Private</v>
      </c>
      <c r="D574" s="27" t="str">
        <f>DB_INFO!D574</f>
        <v>Office</v>
      </c>
      <c r="E574" s="27" t="str">
        <f>DB_INFO!E574</f>
        <v>No</v>
      </c>
      <c r="F574" s="28" t="str">
        <f>DB_INFO!F574</f>
        <v>Below 100</v>
      </c>
      <c r="G574" s="28" t="str">
        <f>DB_INFO!G574</f>
        <v>DK/DA</v>
      </c>
      <c r="H574" s="28" t="str">
        <f>DB_INFO!H574</f>
        <v>No</v>
      </c>
      <c r="I574" s="28" t="str">
        <f>DB_INFO!I574</f>
        <v>No</v>
      </c>
      <c r="J574" s="33">
        <v>1</v>
      </c>
      <c r="K574" s="48">
        <v>1</v>
      </c>
      <c r="L574" s="48">
        <v>1</v>
      </c>
      <c r="M574" s="48">
        <v>1</v>
      </c>
      <c r="N574" s="48">
        <v>1</v>
      </c>
      <c r="O574" s="48"/>
      <c r="P574" s="48">
        <v>1</v>
      </c>
      <c r="Q574" s="48">
        <v>1</v>
      </c>
      <c r="R574" s="48">
        <v>1</v>
      </c>
      <c r="S574" s="48">
        <v>1</v>
      </c>
      <c r="T574" s="48">
        <v>1</v>
      </c>
      <c r="U574" s="48">
        <v>1</v>
      </c>
      <c r="V574" s="48">
        <v>1</v>
      </c>
      <c r="W574" s="49"/>
    </row>
    <row r="575" spans="1:23" ht="12" customHeight="1">
      <c r="A575" s="26">
        <v>571</v>
      </c>
      <c r="B575" s="27" t="str">
        <f>DB_INFO!B575</f>
        <v>PT</v>
      </c>
      <c r="C575" s="27" t="str">
        <f>DB_INFO!C575</f>
        <v>Private</v>
      </c>
      <c r="D575" s="27" t="str">
        <f>DB_INFO!D575</f>
        <v>Commerce</v>
      </c>
      <c r="E575" s="27" t="str">
        <f>DB_INFO!E575</f>
        <v>No</v>
      </c>
      <c r="F575" s="28" t="str">
        <f>DB_INFO!F575</f>
        <v>100-1000</v>
      </c>
      <c r="G575" s="28" t="str">
        <f>DB_INFO!G575</f>
        <v>Above 5000</v>
      </c>
      <c r="H575" s="28" t="str">
        <f>DB_INFO!H575</f>
        <v>Yes</v>
      </c>
      <c r="I575" s="28" t="str">
        <f>DB_INFO!I575</f>
        <v>Yes</v>
      </c>
      <c r="J575" s="33">
        <v>1</v>
      </c>
      <c r="K575" s="48">
        <v>1</v>
      </c>
      <c r="L575" s="48">
        <v>1</v>
      </c>
      <c r="M575" s="48"/>
      <c r="N575" s="48">
        <v>1</v>
      </c>
      <c r="O575" s="48"/>
      <c r="P575" s="48"/>
      <c r="Q575" s="48">
        <v>1</v>
      </c>
      <c r="R575" s="48"/>
      <c r="S575" s="48">
        <v>1</v>
      </c>
      <c r="T575" s="48">
        <v>1</v>
      </c>
      <c r="U575" s="48"/>
      <c r="V575" s="48">
        <v>1</v>
      </c>
      <c r="W575" s="49"/>
    </row>
    <row r="576" spans="1:23" ht="12" customHeight="1">
      <c r="A576" s="26">
        <v>572</v>
      </c>
      <c r="B576" s="27" t="str">
        <f>DB_INFO!B576</f>
        <v>PT</v>
      </c>
      <c r="C576" s="27" t="str">
        <f>DB_INFO!C576</f>
        <v>Private</v>
      </c>
      <c r="D576" s="27" t="str">
        <f>DB_INFO!D576</f>
        <v>Hotel</v>
      </c>
      <c r="E576" s="27" t="str">
        <f>DB_INFO!E576</f>
        <v>Yes</v>
      </c>
      <c r="F576" s="28" t="str">
        <f>DB_INFO!F576</f>
        <v>Below 100</v>
      </c>
      <c r="G576" s="28" t="str">
        <f>DB_INFO!G576</f>
        <v>1000-5000</v>
      </c>
      <c r="H576" s="28" t="str">
        <f>DB_INFO!H576</f>
        <v>No</v>
      </c>
      <c r="I576" s="28" t="str">
        <f>DB_INFO!I576</f>
        <v>Yes</v>
      </c>
      <c r="J576" s="33">
        <v>1</v>
      </c>
      <c r="K576" s="48">
        <v>1</v>
      </c>
      <c r="L576" s="48">
        <v>1</v>
      </c>
      <c r="M576" s="48">
        <v>1</v>
      </c>
      <c r="N576" s="48">
        <v>1</v>
      </c>
      <c r="O576" s="48">
        <v>1</v>
      </c>
      <c r="P576" s="48">
        <v>1</v>
      </c>
      <c r="Q576" s="48">
        <v>1</v>
      </c>
      <c r="R576" s="48">
        <v>1</v>
      </c>
      <c r="S576" s="48">
        <v>1</v>
      </c>
      <c r="T576" s="48">
        <v>1</v>
      </c>
      <c r="U576" s="48">
        <v>1</v>
      </c>
      <c r="V576" s="48">
        <v>1</v>
      </c>
      <c r="W576" s="49"/>
    </row>
    <row r="577" spans="1:23" ht="12" customHeight="1">
      <c r="A577" s="26">
        <v>573</v>
      </c>
      <c r="B577" s="27" t="str">
        <f>DB_INFO!B577</f>
        <v>PT</v>
      </c>
      <c r="C577" s="27" t="str">
        <f>DB_INFO!C577</f>
        <v>Private</v>
      </c>
      <c r="D577" s="27" t="str">
        <f>DB_INFO!D577</f>
        <v>Hotel</v>
      </c>
      <c r="E577" s="27" t="str">
        <f>DB_INFO!E577</f>
        <v>Yes</v>
      </c>
      <c r="F577" s="28" t="str">
        <f>DB_INFO!F577</f>
        <v>Below 100</v>
      </c>
      <c r="G577" s="28" t="str">
        <f>DB_INFO!G577</f>
        <v>Above 5000</v>
      </c>
      <c r="H577" s="28" t="str">
        <f>DB_INFO!H577</f>
        <v>No</v>
      </c>
      <c r="I577" s="28" t="str">
        <f>DB_INFO!I577</f>
        <v>No</v>
      </c>
      <c r="J577" s="33">
        <v>1</v>
      </c>
      <c r="K577" s="48">
        <v>1</v>
      </c>
      <c r="L577" s="48">
        <v>1</v>
      </c>
      <c r="M577" s="48">
        <v>1</v>
      </c>
      <c r="N577" s="48">
        <v>1</v>
      </c>
      <c r="O577" s="48">
        <v>1</v>
      </c>
      <c r="P577" s="48">
        <v>1</v>
      </c>
      <c r="Q577" s="48">
        <v>1</v>
      </c>
      <c r="R577" s="48">
        <v>1</v>
      </c>
      <c r="S577" s="48">
        <v>1</v>
      </c>
      <c r="T577" s="48">
        <v>1</v>
      </c>
      <c r="U577" s="48">
        <v>1</v>
      </c>
      <c r="V577" s="48">
        <v>1</v>
      </c>
      <c r="W577" s="49"/>
    </row>
    <row r="578" spans="1:23" ht="12" customHeight="1">
      <c r="A578" s="26">
        <v>574</v>
      </c>
      <c r="B578" s="27" t="str">
        <f>DB_INFO!B578</f>
        <v>PT</v>
      </c>
      <c r="C578" s="27" t="str">
        <f>DB_INFO!C578</f>
        <v>Public</v>
      </c>
      <c r="D578" s="27" t="str">
        <f>DB_INFO!D578</f>
        <v>Education Centre</v>
      </c>
      <c r="E578" s="27" t="str">
        <f>DB_INFO!E578</f>
        <v>No</v>
      </c>
      <c r="F578" s="28" t="str">
        <f>DB_INFO!F578</f>
        <v>Above 1000</v>
      </c>
      <c r="G578" s="28" t="str">
        <f>DB_INFO!G578</f>
        <v>Above 5000</v>
      </c>
      <c r="H578" s="28" t="str">
        <f>DB_INFO!H578</f>
        <v>No</v>
      </c>
      <c r="I578" s="28" t="str">
        <f>DB_INFO!I578</f>
        <v>No</v>
      </c>
      <c r="J578" s="33">
        <v>1</v>
      </c>
      <c r="K578" s="48">
        <v>1</v>
      </c>
      <c r="L578" s="48"/>
      <c r="M578" s="48">
        <v>1</v>
      </c>
      <c r="N578" s="48">
        <v>1</v>
      </c>
      <c r="O578" s="48"/>
      <c r="P578" s="48">
        <v>1</v>
      </c>
      <c r="Q578" s="48">
        <v>1</v>
      </c>
      <c r="R578" s="48">
        <v>1</v>
      </c>
      <c r="S578" s="48">
        <v>1</v>
      </c>
      <c r="T578" s="48">
        <v>1</v>
      </c>
      <c r="U578" s="48">
        <v>1</v>
      </c>
      <c r="V578" s="48">
        <v>1</v>
      </c>
      <c r="W578" s="49"/>
    </row>
    <row r="579" spans="1:23" ht="12" customHeight="1">
      <c r="A579" s="26">
        <v>575</v>
      </c>
      <c r="B579" s="27" t="str">
        <f>DB_INFO!B579</f>
        <v>PT</v>
      </c>
      <c r="C579" s="27" t="str">
        <f>DB_INFO!C579</f>
        <v>Private</v>
      </c>
      <c r="D579" s="27" t="str">
        <f>DB_INFO!D579</f>
        <v>Education Centre</v>
      </c>
      <c r="E579" s="27" t="str">
        <f>DB_INFO!E579</f>
        <v>No</v>
      </c>
      <c r="F579" s="28" t="str">
        <f>DB_INFO!F579</f>
        <v>100-1000</v>
      </c>
      <c r="G579" s="28" t="str">
        <f>DB_INFO!G579</f>
        <v>1000-5000</v>
      </c>
      <c r="H579" s="28" t="str">
        <f>DB_INFO!H579</f>
        <v>Yes</v>
      </c>
      <c r="I579" s="28" t="str">
        <f>DB_INFO!I579</f>
        <v>No</v>
      </c>
      <c r="J579" s="33">
        <v>1</v>
      </c>
      <c r="K579" s="48">
        <v>1</v>
      </c>
      <c r="L579" s="48">
        <v>1</v>
      </c>
      <c r="M579" s="48">
        <v>1</v>
      </c>
      <c r="N579" s="48">
        <v>1</v>
      </c>
      <c r="O579" s="48">
        <v>1</v>
      </c>
      <c r="P579" s="48">
        <v>1</v>
      </c>
      <c r="Q579" s="48">
        <v>1</v>
      </c>
      <c r="R579" s="48">
        <v>1</v>
      </c>
      <c r="S579" s="48">
        <v>1</v>
      </c>
      <c r="T579" s="48">
        <v>1</v>
      </c>
      <c r="U579" s="48">
        <v>1</v>
      </c>
      <c r="V579" s="48">
        <v>1</v>
      </c>
      <c r="W579" s="49"/>
    </row>
    <row r="580" spans="1:23" ht="12" customHeight="1">
      <c r="A580" s="26">
        <v>576</v>
      </c>
      <c r="B580" s="27" t="str">
        <f>DB_INFO!B580</f>
        <v>PT</v>
      </c>
      <c r="C580" s="27" t="str">
        <f>DB_INFO!C580</f>
        <v>Private</v>
      </c>
      <c r="D580" s="27" t="str">
        <f>DB_INFO!D580</f>
        <v>Sport Centre</v>
      </c>
      <c r="E580" s="27" t="str">
        <f>DB_INFO!E580</f>
        <v>No</v>
      </c>
      <c r="F580" s="28" t="str">
        <f>DB_INFO!F580</f>
        <v>100-1000</v>
      </c>
      <c r="G580" s="28" t="str">
        <f>DB_INFO!G580</f>
        <v>1000-5000</v>
      </c>
      <c r="H580" s="28" t="str">
        <f>DB_INFO!H580</f>
        <v>No</v>
      </c>
      <c r="I580" s="28" t="str">
        <f>DB_INFO!I580</f>
        <v>Yes</v>
      </c>
      <c r="J580" s="33">
        <v>1</v>
      </c>
      <c r="K580" s="48">
        <v>1</v>
      </c>
      <c r="L580" s="48">
        <v>1</v>
      </c>
      <c r="M580" s="48">
        <v>1</v>
      </c>
      <c r="N580" s="48">
        <v>1</v>
      </c>
      <c r="O580" s="48">
        <v>1</v>
      </c>
      <c r="P580" s="48">
        <v>1</v>
      </c>
      <c r="Q580" s="48">
        <v>1</v>
      </c>
      <c r="R580" s="48">
        <v>1</v>
      </c>
      <c r="S580" s="48">
        <v>1</v>
      </c>
      <c r="T580" s="48">
        <v>1</v>
      </c>
      <c r="U580" s="48">
        <v>1</v>
      </c>
      <c r="V580" s="48">
        <v>1</v>
      </c>
      <c r="W580" s="49"/>
    </row>
    <row r="581" spans="1:23" ht="12" customHeight="1">
      <c r="A581" s="26">
        <v>577</v>
      </c>
      <c r="B581" s="27" t="str">
        <f>DB_INFO!B581</f>
        <v>PT</v>
      </c>
      <c r="C581" s="27" t="str">
        <f>DB_INFO!C581</f>
        <v>Private</v>
      </c>
      <c r="D581" s="27" t="str">
        <f>DB_INFO!D581</f>
        <v>Office</v>
      </c>
      <c r="E581" s="27" t="str">
        <f>DB_INFO!E581</f>
        <v>No</v>
      </c>
      <c r="F581" s="28" t="str">
        <f>DB_INFO!F581</f>
        <v>Below 100</v>
      </c>
      <c r="G581" s="28" t="str">
        <f>DB_INFO!G581</f>
        <v>Below 1000</v>
      </c>
      <c r="H581" s="28" t="str">
        <f>DB_INFO!H581</f>
        <v>No</v>
      </c>
      <c r="I581" s="28" t="str">
        <f>DB_INFO!I581</f>
        <v>No</v>
      </c>
      <c r="J581" s="33">
        <v>1</v>
      </c>
      <c r="K581" s="48">
        <v>1</v>
      </c>
      <c r="L581" s="48">
        <v>1</v>
      </c>
      <c r="M581" s="48">
        <v>1</v>
      </c>
      <c r="N581" s="48">
        <v>1</v>
      </c>
      <c r="O581" s="48">
        <v>1</v>
      </c>
      <c r="P581" s="48">
        <v>1</v>
      </c>
      <c r="Q581" s="48">
        <v>1</v>
      </c>
      <c r="R581" s="48">
        <v>1</v>
      </c>
      <c r="S581" s="48">
        <v>1</v>
      </c>
      <c r="T581" s="48">
        <v>1</v>
      </c>
      <c r="U581" s="48">
        <v>1</v>
      </c>
      <c r="V581" s="48">
        <v>1</v>
      </c>
      <c r="W581" s="49"/>
    </row>
    <row r="582" spans="1:23" ht="12" customHeight="1">
      <c r="A582" s="26">
        <v>578</v>
      </c>
      <c r="B582" s="27" t="str">
        <f>DB_INFO!B582</f>
        <v>PT</v>
      </c>
      <c r="C582" s="27" t="str">
        <f>DB_INFO!C582</f>
        <v>Public</v>
      </c>
      <c r="D582" s="27" t="str">
        <f>DB_INFO!D582</f>
        <v>Office</v>
      </c>
      <c r="E582" s="27" t="str">
        <f>DB_INFO!E582</f>
        <v>No</v>
      </c>
      <c r="F582" s="28" t="str">
        <f>DB_INFO!F582</f>
        <v>Below 100</v>
      </c>
      <c r="G582" s="28" t="str">
        <f>DB_INFO!G582</f>
        <v>Below 1000</v>
      </c>
      <c r="H582" s="28" t="str">
        <f>DB_INFO!H582</f>
        <v>No</v>
      </c>
      <c r="I582" s="28" t="str">
        <f>DB_INFO!I582</f>
        <v>No</v>
      </c>
      <c r="J582" s="33">
        <v>1</v>
      </c>
      <c r="K582" s="48">
        <v>1</v>
      </c>
      <c r="L582" s="48">
        <v>1</v>
      </c>
      <c r="M582" s="48">
        <v>1</v>
      </c>
      <c r="N582" s="48">
        <v>1</v>
      </c>
      <c r="O582" s="48"/>
      <c r="P582" s="48">
        <v>1</v>
      </c>
      <c r="Q582" s="48">
        <v>1</v>
      </c>
      <c r="R582" s="48">
        <v>1</v>
      </c>
      <c r="S582" s="48">
        <v>1</v>
      </c>
      <c r="T582" s="48">
        <v>1</v>
      </c>
      <c r="U582" s="48">
        <v>1</v>
      </c>
      <c r="V582" s="48">
        <v>1</v>
      </c>
      <c r="W582" s="49"/>
    </row>
    <row r="583" spans="1:23" ht="12" customHeight="1">
      <c r="A583" s="26">
        <v>579</v>
      </c>
      <c r="B583" s="27" t="str">
        <f>DB_INFO!B583</f>
        <v>PT</v>
      </c>
      <c r="C583" s="27" t="str">
        <f>DB_INFO!C583</f>
        <v>Public</v>
      </c>
      <c r="D583" s="27" t="str">
        <f>DB_INFO!D583</f>
        <v>Office</v>
      </c>
      <c r="E583" s="27" t="str">
        <f>DB_INFO!E583</f>
        <v>No</v>
      </c>
      <c r="F583" s="28" t="str">
        <f>DB_INFO!F583</f>
        <v>Below 100</v>
      </c>
      <c r="G583" s="28" t="str">
        <f>DB_INFO!G583</f>
        <v>Below 1000</v>
      </c>
      <c r="H583" s="28" t="str">
        <f>DB_INFO!H583</f>
        <v>No</v>
      </c>
      <c r="I583" s="28" t="str">
        <f>DB_INFO!I583</f>
        <v>Yes</v>
      </c>
      <c r="J583" s="33">
        <v>1</v>
      </c>
      <c r="K583" s="48">
        <v>1</v>
      </c>
      <c r="L583" s="48">
        <v>1</v>
      </c>
      <c r="M583" s="48">
        <v>1</v>
      </c>
      <c r="N583" s="48">
        <v>1</v>
      </c>
      <c r="O583" s="48">
        <v>1</v>
      </c>
      <c r="P583" s="48">
        <v>1</v>
      </c>
      <c r="Q583" s="48">
        <v>1</v>
      </c>
      <c r="R583" s="48">
        <v>1</v>
      </c>
      <c r="S583" s="48">
        <v>1</v>
      </c>
      <c r="T583" s="48">
        <v>1</v>
      </c>
      <c r="U583" s="48">
        <v>1</v>
      </c>
      <c r="V583" s="48">
        <v>1</v>
      </c>
      <c r="W583" s="49"/>
    </row>
    <row r="584" spans="1:23" ht="12" customHeight="1">
      <c r="A584" s="26">
        <v>580</v>
      </c>
      <c r="B584" s="27" t="str">
        <f>DB_INFO!B584</f>
        <v>PT</v>
      </c>
      <c r="C584" s="27" t="str">
        <f>DB_INFO!C584</f>
        <v>Public</v>
      </c>
      <c r="D584" s="27" t="str">
        <f>DB_INFO!D584</f>
        <v>Office</v>
      </c>
      <c r="E584" s="27" t="str">
        <f>DB_INFO!E584</f>
        <v>No</v>
      </c>
      <c r="F584" s="28" t="str">
        <f>DB_INFO!F584</f>
        <v>Below 100</v>
      </c>
      <c r="G584" s="28" t="str">
        <f>DB_INFO!G584</f>
        <v>Below 1000</v>
      </c>
      <c r="H584" s="28" t="str">
        <f>DB_INFO!H584</f>
        <v>No</v>
      </c>
      <c r="I584" s="28" t="str">
        <f>DB_INFO!I584</f>
        <v>Yes</v>
      </c>
      <c r="J584" s="33">
        <v>1</v>
      </c>
      <c r="K584" s="48">
        <v>1</v>
      </c>
      <c r="L584" s="48">
        <v>1</v>
      </c>
      <c r="M584" s="48">
        <v>1</v>
      </c>
      <c r="N584" s="48">
        <v>1</v>
      </c>
      <c r="O584" s="48"/>
      <c r="P584" s="48">
        <v>1</v>
      </c>
      <c r="Q584" s="48">
        <v>1</v>
      </c>
      <c r="R584" s="48">
        <v>1</v>
      </c>
      <c r="S584" s="48">
        <v>1</v>
      </c>
      <c r="T584" s="48">
        <v>1</v>
      </c>
      <c r="U584" s="48">
        <v>1</v>
      </c>
      <c r="V584" s="48">
        <v>1</v>
      </c>
      <c r="W584" s="49"/>
    </row>
    <row r="585" spans="1:23" ht="12" customHeight="1">
      <c r="A585" s="26">
        <v>581</v>
      </c>
      <c r="B585" s="35" t="str">
        <f>DB_INFO!B585</f>
        <v>PT</v>
      </c>
      <c r="C585" s="35" t="str">
        <f>DB_INFO!C585</f>
        <v>Private</v>
      </c>
      <c r="D585" s="35" t="str">
        <f>DB_INFO!D585</f>
        <v>Commerce</v>
      </c>
      <c r="E585" s="35" t="str">
        <f>DB_INFO!E585</f>
        <v>No</v>
      </c>
      <c r="F585" s="36" t="str">
        <f>DB_INFO!F585</f>
        <v>DK/DA</v>
      </c>
      <c r="G585" s="36" t="str">
        <f>DB_INFO!G585</f>
        <v>DK/DA</v>
      </c>
      <c r="H585" s="36" t="str">
        <f>DB_INFO!H585</f>
        <v>No</v>
      </c>
      <c r="I585" s="36" t="str">
        <f>DB_INFO!I585</f>
        <v>Yes</v>
      </c>
      <c r="J585" s="50">
        <v>1</v>
      </c>
      <c r="K585" s="51">
        <v>1</v>
      </c>
      <c r="L585" s="51">
        <v>1</v>
      </c>
      <c r="M585" s="51">
        <v>1</v>
      </c>
      <c r="N585" s="51">
        <v>1</v>
      </c>
      <c r="O585" s="51">
        <v>1</v>
      </c>
      <c r="P585" s="51">
        <v>1</v>
      </c>
      <c r="Q585" s="51">
        <v>1</v>
      </c>
      <c r="R585" s="51">
        <v>1</v>
      </c>
      <c r="S585" s="51">
        <v>1</v>
      </c>
      <c r="T585" s="51">
        <v>1</v>
      </c>
      <c r="U585" s="51">
        <v>1</v>
      </c>
      <c r="V585" s="51">
        <v>1</v>
      </c>
      <c r="W585" s="52"/>
    </row>
    <row r="586" spans="1:23">
      <c r="A586" s="26">
        <v>582</v>
      </c>
      <c r="B586" s="41" t="str">
        <f>DB_INFO!B586</f>
        <v>ES</v>
      </c>
      <c r="C586" s="41" t="str">
        <f>DB_INFO!C586</f>
        <v>Private</v>
      </c>
      <c r="D586" s="41" t="str">
        <f>DB_INFO!D586</f>
        <v>Sport Centre</v>
      </c>
      <c r="E586" s="41" t="str">
        <f>DB_INFO!E586</f>
        <v>Yes</v>
      </c>
      <c r="F586" s="41" t="str">
        <f>DB_INFO!F586</f>
        <v>DK/DA</v>
      </c>
      <c r="G586" s="41" t="str">
        <f>DB_INFO!G586</f>
        <v>Above 5000</v>
      </c>
      <c r="H586" s="41" t="str">
        <f>DB_INFO!H586</f>
        <v>No</v>
      </c>
      <c r="I586" s="41" t="str">
        <f>DB_INFO!I586</f>
        <v>No</v>
      </c>
      <c r="J586" s="132">
        <v>1</v>
      </c>
      <c r="K586" s="133">
        <v>1</v>
      </c>
      <c r="L586" s="133"/>
      <c r="M586" s="133">
        <v>1</v>
      </c>
      <c r="N586" s="133">
        <v>1</v>
      </c>
      <c r="O586" s="133"/>
      <c r="P586" s="133">
        <v>1</v>
      </c>
      <c r="Q586" s="133">
        <v>1</v>
      </c>
      <c r="R586" s="133">
        <v>1</v>
      </c>
      <c r="S586" s="133"/>
      <c r="T586" s="133">
        <v>1</v>
      </c>
      <c r="U586" s="133"/>
      <c r="V586" s="133"/>
      <c r="W586" s="134"/>
    </row>
    <row r="587" spans="1:23">
      <c r="A587" s="26">
        <v>583</v>
      </c>
      <c r="B587" s="28" t="str">
        <f>DB_INFO!B587</f>
        <v>ES</v>
      </c>
      <c r="C587" s="28" t="str">
        <f>DB_INFO!C587</f>
        <v>Public</v>
      </c>
      <c r="D587" s="28" t="str">
        <f>DB_INFO!D587</f>
        <v>Sport Centre</v>
      </c>
      <c r="E587" s="28" t="str">
        <f>DB_INFO!E587</f>
        <v>Yes</v>
      </c>
      <c r="F587" s="28" t="str">
        <f>DB_INFO!F587</f>
        <v>DK/DA</v>
      </c>
      <c r="G587" s="28" t="str">
        <f>DB_INFO!G587</f>
        <v>Below 1000</v>
      </c>
      <c r="H587" s="28" t="str">
        <f>DB_INFO!H587</f>
        <v>No</v>
      </c>
      <c r="I587" s="28" t="str">
        <f>DB_INFO!I587</f>
        <v>No</v>
      </c>
      <c r="J587" s="135">
        <v>1</v>
      </c>
      <c r="K587" s="136">
        <v>1</v>
      </c>
      <c r="L587" s="136">
        <v>1</v>
      </c>
      <c r="M587" s="136">
        <v>1</v>
      </c>
      <c r="N587" s="136">
        <v>1</v>
      </c>
      <c r="O587" s="136"/>
      <c r="P587" s="136">
        <v>1</v>
      </c>
      <c r="Q587" s="136">
        <v>1</v>
      </c>
      <c r="R587" s="136">
        <v>1</v>
      </c>
      <c r="S587" s="136">
        <v>1</v>
      </c>
      <c r="T587" s="136">
        <v>1</v>
      </c>
      <c r="U587" s="136">
        <v>1</v>
      </c>
      <c r="V587" s="136"/>
      <c r="W587" s="137"/>
    </row>
    <row r="588" spans="1:23">
      <c r="A588" s="26">
        <v>584</v>
      </c>
      <c r="B588" s="28" t="str">
        <f>DB_INFO!B588</f>
        <v>ES</v>
      </c>
      <c r="C588" s="28" t="str">
        <f>DB_INFO!C588</f>
        <v>Public</v>
      </c>
      <c r="D588" s="28" t="str">
        <f>DB_INFO!D588</f>
        <v>Sport Centre</v>
      </c>
      <c r="E588" s="28" t="str">
        <f>DB_INFO!E588</f>
        <v>Yes</v>
      </c>
      <c r="F588" s="28" t="str">
        <f>DB_INFO!F588</f>
        <v>DK/DA</v>
      </c>
      <c r="G588" s="28" t="str">
        <f>DB_INFO!G588</f>
        <v>1000-5000</v>
      </c>
      <c r="H588" s="28" t="str">
        <f>DB_INFO!H588</f>
        <v>No</v>
      </c>
      <c r="I588" s="28" t="str">
        <f>DB_INFO!I588</f>
        <v>DK/DA</v>
      </c>
      <c r="J588" s="135">
        <v>1</v>
      </c>
      <c r="K588" s="136">
        <v>1</v>
      </c>
      <c r="L588" s="136" t="s">
        <v>396</v>
      </c>
      <c r="M588" s="136">
        <v>1</v>
      </c>
      <c r="N588" s="136">
        <v>1</v>
      </c>
      <c r="O588" s="136">
        <v>1</v>
      </c>
      <c r="P588" s="136">
        <v>1</v>
      </c>
      <c r="Q588" s="136">
        <v>1</v>
      </c>
      <c r="R588" s="136">
        <v>1</v>
      </c>
      <c r="S588" s="136">
        <v>1</v>
      </c>
      <c r="T588" s="136">
        <v>1</v>
      </c>
      <c r="U588" s="136">
        <v>1</v>
      </c>
      <c r="V588" s="136">
        <v>1</v>
      </c>
      <c r="W588" s="137"/>
    </row>
    <row r="589" spans="1:23">
      <c r="A589" s="26">
        <v>585</v>
      </c>
      <c r="B589" s="28" t="str">
        <f>DB_INFO!B589</f>
        <v>ES</v>
      </c>
      <c r="C589" s="28" t="str">
        <f>DB_INFO!C589</f>
        <v>Public</v>
      </c>
      <c r="D589" s="28" t="str">
        <f>DB_INFO!D589</f>
        <v>Sport Centre</v>
      </c>
      <c r="E589" s="28" t="str">
        <f>DB_INFO!E589</f>
        <v>Yes</v>
      </c>
      <c r="F589" s="28" t="str">
        <f>DB_INFO!F589</f>
        <v>DK/DA</v>
      </c>
      <c r="G589" s="28" t="str">
        <f>DB_INFO!G589</f>
        <v>1000-5000</v>
      </c>
      <c r="H589" s="28" t="str">
        <f>DB_INFO!H589</f>
        <v>No</v>
      </c>
      <c r="I589" s="28" t="str">
        <f>DB_INFO!I589</f>
        <v>Yes</v>
      </c>
      <c r="J589" s="135">
        <v>1</v>
      </c>
      <c r="K589" s="136">
        <v>1</v>
      </c>
      <c r="L589" s="136">
        <v>1</v>
      </c>
      <c r="M589" s="136">
        <v>1</v>
      </c>
      <c r="N589" s="136">
        <v>1</v>
      </c>
      <c r="O589" s="136"/>
      <c r="P589" s="136">
        <v>1</v>
      </c>
      <c r="Q589" s="136">
        <v>1</v>
      </c>
      <c r="R589" s="136"/>
      <c r="S589" s="136">
        <v>1</v>
      </c>
      <c r="T589" s="136">
        <v>1</v>
      </c>
      <c r="U589" s="136">
        <v>1</v>
      </c>
      <c r="V589" s="136"/>
      <c r="W589" s="137"/>
    </row>
    <row r="590" spans="1:23">
      <c r="A590" s="26">
        <v>586</v>
      </c>
      <c r="B590" s="28" t="str">
        <f>DB_INFO!B590</f>
        <v>ES</v>
      </c>
      <c r="C590" s="28" t="str">
        <f>DB_INFO!C590</f>
        <v>Public</v>
      </c>
      <c r="D590" s="28" t="str">
        <f>DB_INFO!D590</f>
        <v>Sport Centre</v>
      </c>
      <c r="E590" s="28" t="str">
        <f>DB_INFO!E590</f>
        <v>No</v>
      </c>
      <c r="F590" s="28" t="str">
        <f>DB_INFO!F590</f>
        <v>DK/DA</v>
      </c>
      <c r="G590" s="28" t="str">
        <f>DB_INFO!G590</f>
        <v>Above 5000</v>
      </c>
      <c r="H590" s="28" t="str">
        <f>DB_INFO!H590</f>
        <v>No</v>
      </c>
      <c r="I590" s="28" t="str">
        <f>DB_INFO!I590</f>
        <v>No</v>
      </c>
      <c r="J590" s="135">
        <v>1</v>
      </c>
      <c r="K590" s="136">
        <v>1</v>
      </c>
      <c r="L590" s="136">
        <v>1</v>
      </c>
      <c r="M590" s="136">
        <v>1</v>
      </c>
      <c r="N590" s="136">
        <v>1</v>
      </c>
      <c r="O590" s="136"/>
      <c r="P590" s="136">
        <v>1</v>
      </c>
      <c r="Q590" s="136">
        <v>1</v>
      </c>
      <c r="R590" s="136">
        <v>1</v>
      </c>
      <c r="S590" s="136">
        <v>1</v>
      </c>
      <c r="T590" s="136">
        <v>1</v>
      </c>
      <c r="U590" s="136">
        <v>1</v>
      </c>
      <c r="V590" s="136"/>
      <c r="W590" s="137"/>
    </row>
    <row r="591" spans="1:23">
      <c r="A591" s="26">
        <v>587</v>
      </c>
      <c r="B591" s="28" t="str">
        <f>DB_INFO!B591</f>
        <v>ES</v>
      </c>
      <c r="C591" s="28" t="str">
        <f>DB_INFO!C591</f>
        <v>Public</v>
      </c>
      <c r="D591" s="28" t="str">
        <f>DB_INFO!D591</f>
        <v>Sport Centre</v>
      </c>
      <c r="E591" s="28" t="str">
        <f>DB_INFO!E591</f>
        <v>Yes</v>
      </c>
      <c r="F591" s="28" t="str">
        <f>DB_INFO!F591</f>
        <v>DK/DA</v>
      </c>
      <c r="G591" s="28" t="str">
        <f>DB_INFO!G591</f>
        <v>DK/DA</v>
      </c>
      <c r="H591" s="28" t="str">
        <f>DB_INFO!H591</f>
        <v>No</v>
      </c>
      <c r="I591" s="28" t="str">
        <f>DB_INFO!I591</f>
        <v>No</v>
      </c>
      <c r="J591" s="135">
        <v>1</v>
      </c>
      <c r="K591" s="136">
        <v>1</v>
      </c>
      <c r="L591" s="136">
        <v>1</v>
      </c>
      <c r="M591" s="136">
        <v>1</v>
      </c>
      <c r="N591" s="136">
        <v>1</v>
      </c>
      <c r="O591" s="136"/>
      <c r="P591" s="136">
        <v>1</v>
      </c>
      <c r="Q591" s="136">
        <v>1</v>
      </c>
      <c r="R591" s="136">
        <v>1</v>
      </c>
      <c r="S591" s="136">
        <v>1</v>
      </c>
      <c r="T591" s="136">
        <v>1</v>
      </c>
      <c r="U591" s="136">
        <v>1</v>
      </c>
      <c r="V591" s="136"/>
      <c r="W591" s="137"/>
    </row>
    <row r="592" spans="1:23">
      <c r="A592" s="26">
        <v>588</v>
      </c>
      <c r="B592" s="28" t="str">
        <f>DB_INFO!B592</f>
        <v>ES</v>
      </c>
      <c r="C592" s="28" t="str">
        <f>DB_INFO!C592</f>
        <v>Public</v>
      </c>
      <c r="D592" s="28" t="str">
        <f>DB_INFO!D592</f>
        <v>Sport Centre</v>
      </c>
      <c r="E592" s="28" t="str">
        <f>DB_INFO!E592</f>
        <v>Yes</v>
      </c>
      <c r="F592" s="28" t="str">
        <f>DB_INFO!F592</f>
        <v>DK/DA</v>
      </c>
      <c r="G592" s="28" t="str">
        <f>DB_INFO!G592</f>
        <v>DK/DA</v>
      </c>
      <c r="H592" s="28" t="str">
        <f>DB_INFO!H592</f>
        <v>No</v>
      </c>
      <c r="I592" s="28" t="str">
        <f>DB_INFO!I592</f>
        <v>No</v>
      </c>
      <c r="J592" s="135">
        <v>1</v>
      </c>
      <c r="K592" s="136">
        <v>1</v>
      </c>
      <c r="L592" s="136">
        <v>1</v>
      </c>
      <c r="M592" s="136">
        <v>1</v>
      </c>
      <c r="N592" s="136">
        <v>1</v>
      </c>
      <c r="O592" s="136"/>
      <c r="P592" s="136">
        <v>1</v>
      </c>
      <c r="Q592" s="136">
        <v>1</v>
      </c>
      <c r="R592" s="136">
        <v>1</v>
      </c>
      <c r="S592" s="136">
        <v>1</v>
      </c>
      <c r="T592" s="136">
        <v>1</v>
      </c>
      <c r="U592" s="136">
        <v>1</v>
      </c>
      <c r="V592" s="136"/>
      <c r="W592" s="137"/>
    </row>
    <row r="593" spans="1:23">
      <c r="A593" s="26">
        <v>589</v>
      </c>
      <c r="B593" s="28" t="str">
        <f>DB_INFO!B593</f>
        <v>ES</v>
      </c>
      <c r="C593" s="28" t="str">
        <f>DB_INFO!C593</f>
        <v>Public</v>
      </c>
      <c r="D593" s="28" t="str">
        <f>DB_INFO!D593</f>
        <v>Health Centre</v>
      </c>
      <c r="E593" s="28" t="str">
        <f>DB_INFO!E593</f>
        <v>No</v>
      </c>
      <c r="F593" s="28" t="str">
        <f>DB_INFO!F593</f>
        <v>Below 100</v>
      </c>
      <c r="G593" s="28" t="str">
        <f>DB_INFO!G593</f>
        <v>DK/DA</v>
      </c>
      <c r="H593" s="28" t="str">
        <f>DB_INFO!H593</f>
        <v>No</v>
      </c>
      <c r="I593" s="28" t="str">
        <f>DB_INFO!I593</f>
        <v>DK/DA</v>
      </c>
      <c r="J593" s="135">
        <v>1</v>
      </c>
      <c r="K593" s="136">
        <v>1</v>
      </c>
      <c r="L593" s="136">
        <v>1</v>
      </c>
      <c r="M593" s="136">
        <v>1</v>
      </c>
      <c r="N593" s="136">
        <v>1</v>
      </c>
      <c r="O593" s="136"/>
      <c r="P593" s="136">
        <v>1</v>
      </c>
      <c r="Q593" s="136">
        <v>1</v>
      </c>
      <c r="R593" s="136">
        <v>1</v>
      </c>
      <c r="S593" s="136">
        <v>1</v>
      </c>
      <c r="T593" s="136">
        <v>1</v>
      </c>
      <c r="U593" s="136">
        <v>1</v>
      </c>
      <c r="V593" s="136"/>
      <c r="W593" s="137"/>
    </row>
    <row r="594" spans="1:23">
      <c r="A594" s="26">
        <v>590</v>
      </c>
      <c r="B594" s="28" t="str">
        <f>DB_INFO!B594</f>
        <v>ES</v>
      </c>
      <c r="C594" s="28" t="str">
        <f>DB_INFO!C594</f>
        <v>Public</v>
      </c>
      <c r="D594" s="28" t="str">
        <f>DB_INFO!D594</f>
        <v>Health Centre</v>
      </c>
      <c r="E594" s="28" t="str">
        <f>DB_INFO!E594</f>
        <v>No</v>
      </c>
      <c r="F594" s="28" t="str">
        <f>DB_INFO!F594</f>
        <v>Below 100</v>
      </c>
      <c r="G594" s="28" t="str">
        <f>DB_INFO!G594</f>
        <v>DK/DA</v>
      </c>
      <c r="H594" s="28" t="str">
        <f>DB_INFO!H594</f>
        <v>No</v>
      </c>
      <c r="I594" s="28" t="str">
        <f>DB_INFO!I594</f>
        <v>DK/DA</v>
      </c>
      <c r="J594" s="135">
        <v>1</v>
      </c>
      <c r="K594" s="136">
        <v>1</v>
      </c>
      <c r="L594" s="136">
        <v>1</v>
      </c>
      <c r="M594" s="136">
        <v>1</v>
      </c>
      <c r="N594" s="136">
        <v>1</v>
      </c>
      <c r="O594" s="136"/>
      <c r="P594" s="136">
        <v>1</v>
      </c>
      <c r="Q594" s="136">
        <v>1</v>
      </c>
      <c r="R594" s="136">
        <v>1</v>
      </c>
      <c r="S594" s="136">
        <v>1</v>
      </c>
      <c r="T594" s="136">
        <v>1</v>
      </c>
      <c r="U594" s="136">
        <v>1</v>
      </c>
      <c r="V594" s="136"/>
      <c r="W594" s="137"/>
    </row>
    <row r="595" spans="1:23">
      <c r="A595" s="26">
        <v>591</v>
      </c>
      <c r="B595" s="28" t="str">
        <f>DB_INFO!B595</f>
        <v>ES</v>
      </c>
      <c r="C595" s="28" t="str">
        <f>DB_INFO!C595</f>
        <v>Public</v>
      </c>
      <c r="D595" s="28" t="str">
        <f>DB_INFO!D595</f>
        <v>Health Centre</v>
      </c>
      <c r="E595" s="28" t="str">
        <f>DB_INFO!E595</f>
        <v>Yes</v>
      </c>
      <c r="F595" s="28" t="str">
        <f>DB_INFO!F595</f>
        <v>100-1000</v>
      </c>
      <c r="G595" s="28" t="str">
        <f>DB_INFO!G595</f>
        <v>1000-5000</v>
      </c>
      <c r="H595" s="28" t="str">
        <f>DB_INFO!H595</f>
        <v>Yes</v>
      </c>
      <c r="I595" s="28" t="str">
        <f>DB_INFO!I595</f>
        <v>Yes</v>
      </c>
      <c r="J595" s="135">
        <v>1</v>
      </c>
      <c r="K595" s="136">
        <v>1</v>
      </c>
      <c r="L595" s="136">
        <v>1</v>
      </c>
      <c r="M595" s="136"/>
      <c r="N595" s="136">
        <v>1</v>
      </c>
      <c r="O595" s="136">
        <v>1</v>
      </c>
      <c r="P595" s="136"/>
      <c r="Q595" s="136">
        <v>1</v>
      </c>
      <c r="R595" s="136">
        <v>1</v>
      </c>
      <c r="S595" s="136">
        <v>1</v>
      </c>
      <c r="T595" s="136">
        <v>1</v>
      </c>
      <c r="U595" s="136">
        <v>1</v>
      </c>
      <c r="V595" s="136"/>
      <c r="W595" s="137"/>
    </row>
    <row r="596" spans="1:23">
      <c r="A596" s="26">
        <v>592</v>
      </c>
      <c r="B596" s="28" t="str">
        <f>DB_INFO!B596</f>
        <v>ES</v>
      </c>
      <c r="C596" s="28" t="str">
        <f>DB_INFO!C596</f>
        <v>Public</v>
      </c>
      <c r="D596" s="28" t="str">
        <f>DB_INFO!D596</f>
        <v>Sport Centre</v>
      </c>
      <c r="E596" s="28" t="str">
        <f>DB_INFO!E596</f>
        <v>Yes</v>
      </c>
      <c r="F596" s="28" t="str">
        <f>DB_INFO!F596</f>
        <v>Above 1000</v>
      </c>
      <c r="G596" s="28" t="str">
        <f>DB_INFO!G596</f>
        <v>DK/DA</v>
      </c>
      <c r="H596" s="28" t="str">
        <f>DB_INFO!H596</f>
        <v>No</v>
      </c>
      <c r="I596" s="28" t="str">
        <f>DB_INFO!I596</f>
        <v>No</v>
      </c>
      <c r="J596" s="135">
        <v>1</v>
      </c>
      <c r="K596" s="136">
        <v>1</v>
      </c>
      <c r="L596" s="136"/>
      <c r="M596" s="136">
        <v>1</v>
      </c>
      <c r="N596" s="136"/>
      <c r="O596" s="136">
        <v>1</v>
      </c>
      <c r="P596" s="136">
        <v>1</v>
      </c>
      <c r="Q596" s="136">
        <v>1</v>
      </c>
      <c r="R596" s="136">
        <v>1</v>
      </c>
      <c r="S596" s="136"/>
      <c r="T596" s="136">
        <v>1</v>
      </c>
      <c r="U596" s="136"/>
      <c r="V596" s="136"/>
      <c r="W596" s="137"/>
    </row>
    <row r="597" spans="1:23">
      <c r="A597" s="26">
        <v>593</v>
      </c>
      <c r="B597" s="28" t="str">
        <f>DB_INFO!B597</f>
        <v>ES</v>
      </c>
      <c r="C597" s="28" t="str">
        <f>DB_INFO!C597</f>
        <v>Public</v>
      </c>
      <c r="D597" s="28" t="str">
        <f>DB_INFO!D597</f>
        <v>Sport Centre</v>
      </c>
      <c r="E597" s="28" t="str">
        <f>DB_INFO!E597</f>
        <v>Yes</v>
      </c>
      <c r="F597" s="28" t="str">
        <f>DB_INFO!F597</f>
        <v>100-1000</v>
      </c>
      <c r="G597" s="28" t="str">
        <f>DB_INFO!G597</f>
        <v>1000-5000</v>
      </c>
      <c r="H597" s="28" t="str">
        <f>DB_INFO!H597</f>
        <v>No</v>
      </c>
      <c r="I597" s="28" t="str">
        <f>DB_INFO!I597</f>
        <v>No</v>
      </c>
      <c r="J597" s="135">
        <v>1</v>
      </c>
      <c r="K597" s="136">
        <v>1</v>
      </c>
      <c r="L597" s="136">
        <v>1</v>
      </c>
      <c r="M597" s="136">
        <v>1</v>
      </c>
      <c r="N597" s="136">
        <v>1</v>
      </c>
      <c r="O597" s="136">
        <v>1</v>
      </c>
      <c r="P597" s="136">
        <v>1</v>
      </c>
      <c r="Q597" s="136">
        <v>1</v>
      </c>
      <c r="R597" s="136">
        <v>1</v>
      </c>
      <c r="S597" s="136">
        <v>1</v>
      </c>
      <c r="T597" s="136">
        <v>1</v>
      </c>
      <c r="U597" s="136">
        <v>1</v>
      </c>
      <c r="V597" s="136">
        <v>1</v>
      </c>
      <c r="W597" s="137"/>
    </row>
    <row r="598" spans="1:23">
      <c r="A598" s="26">
        <v>594</v>
      </c>
      <c r="B598" s="28" t="str">
        <f>DB_INFO!B598</f>
        <v>ES</v>
      </c>
      <c r="C598" s="28" t="str">
        <f>DB_INFO!C598</f>
        <v>Public</v>
      </c>
      <c r="D598" s="28" t="str">
        <f>DB_INFO!D598</f>
        <v>Sport Centre</v>
      </c>
      <c r="E598" s="28" t="str">
        <f>DB_INFO!E598</f>
        <v>No</v>
      </c>
      <c r="F598" s="28" t="str">
        <f>DB_INFO!F598</f>
        <v>100-1000</v>
      </c>
      <c r="G598" s="28" t="str">
        <f>DB_INFO!G598</f>
        <v>Below 1000</v>
      </c>
      <c r="H598" s="28" t="str">
        <f>DB_INFO!H598</f>
        <v>No</v>
      </c>
      <c r="I598" s="28" t="str">
        <f>DB_INFO!I598</f>
        <v>No</v>
      </c>
      <c r="J598" s="135">
        <v>1</v>
      </c>
      <c r="K598" s="136">
        <v>1</v>
      </c>
      <c r="L598" s="136">
        <v>1</v>
      </c>
      <c r="M598" s="136">
        <v>1</v>
      </c>
      <c r="N598" s="136">
        <v>1</v>
      </c>
      <c r="O598" s="136">
        <v>1</v>
      </c>
      <c r="P598" s="136">
        <v>1</v>
      </c>
      <c r="Q598" s="136">
        <v>1</v>
      </c>
      <c r="R598" s="136"/>
      <c r="S598" s="136"/>
      <c r="T598" s="136">
        <v>1</v>
      </c>
      <c r="U598" s="136">
        <v>1</v>
      </c>
      <c r="V598" s="136"/>
      <c r="W598" s="137"/>
    </row>
    <row r="599" spans="1:23">
      <c r="A599" s="26">
        <v>595</v>
      </c>
      <c r="B599" s="28" t="str">
        <f>DB_INFO!B599</f>
        <v>ES</v>
      </c>
      <c r="C599" s="28" t="str">
        <f>DB_INFO!C599</f>
        <v>Public</v>
      </c>
      <c r="D599" s="28" t="str">
        <f>DB_INFO!D599</f>
        <v>Sport Centre</v>
      </c>
      <c r="E599" s="28" t="str">
        <f>DB_INFO!E599</f>
        <v>Yes</v>
      </c>
      <c r="F599" s="28" t="str">
        <f>DB_INFO!F599</f>
        <v>DK/DA</v>
      </c>
      <c r="G599" s="28" t="str">
        <f>DB_INFO!G599</f>
        <v>1000-5000</v>
      </c>
      <c r="H599" s="28" t="str">
        <f>DB_INFO!H599</f>
        <v>No</v>
      </c>
      <c r="I599" s="28" t="str">
        <f>DB_INFO!I599</f>
        <v>Yes</v>
      </c>
      <c r="J599" s="135" t="s">
        <v>396</v>
      </c>
      <c r="K599" s="136"/>
      <c r="L599" s="136" t="s">
        <v>396</v>
      </c>
      <c r="M599" s="136">
        <v>1</v>
      </c>
      <c r="N599" s="136">
        <v>1</v>
      </c>
      <c r="O599" s="136">
        <v>1</v>
      </c>
      <c r="P599" s="136"/>
      <c r="Q599" s="136">
        <v>1</v>
      </c>
      <c r="R599" s="136">
        <v>1</v>
      </c>
      <c r="S599" s="136">
        <v>1</v>
      </c>
      <c r="T599" s="136">
        <v>1</v>
      </c>
      <c r="U599" s="136">
        <v>1</v>
      </c>
      <c r="V599" s="136"/>
      <c r="W599" s="137"/>
    </row>
    <row r="600" spans="1:23">
      <c r="A600" s="26">
        <v>596</v>
      </c>
      <c r="B600" s="28" t="str">
        <f>DB_INFO!B600</f>
        <v>ES</v>
      </c>
      <c r="C600" s="28" t="str">
        <f>DB_INFO!C600</f>
        <v>Public</v>
      </c>
      <c r="D600" s="28" t="str">
        <f>DB_INFO!D600</f>
        <v>Sport Centre</v>
      </c>
      <c r="E600" s="28" t="str">
        <f>DB_INFO!E600</f>
        <v>No</v>
      </c>
      <c r="F600" s="28" t="str">
        <f>DB_INFO!F600</f>
        <v>100-1000</v>
      </c>
      <c r="G600" s="28" t="str">
        <f>DB_INFO!G600</f>
        <v>DK/DA</v>
      </c>
      <c r="H600" s="28" t="str">
        <f>DB_INFO!H600</f>
        <v>Yes</v>
      </c>
      <c r="I600" s="28" t="str">
        <f>DB_INFO!I600</f>
        <v>Yes</v>
      </c>
      <c r="J600" s="135">
        <v>1</v>
      </c>
      <c r="K600" s="136">
        <v>1</v>
      </c>
      <c r="L600" s="136">
        <v>1</v>
      </c>
      <c r="M600" s="136">
        <v>1</v>
      </c>
      <c r="N600" s="136">
        <v>1</v>
      </c>
      <c r="O600" s="136">
        <v>1</v>
      </c>
      <c r="P600" s="136" t="s">
        <v>396</v>
      </c>
      <c r="Q600" s="136">
        <v>1</v>
      </c>
      <c r="R600" s="136">
        <v>1</v>
      </c>
      <c r="S600" s="136">
        <v>1</v>
      </c>
      <c r="T600" s="136">
        <v>1</v>
      </c>
      <c r="U600" s="136">
        <v>1</v>
      </c>
      <c r="V600" s="136"/>
      <c r="W600" s="137"/>
    </row>
    <row r="601" spans="1:23">
      <c r="A601" s="26">
        <v>597</v>
      </c>
      <c r="B601" s="28" t="str">
        <f>DB_INFO!B601</f>
        <v>ES</v>
      </c>
      <c r="C601" s="28" t="str">
        <f>DB_INFO!C601</f>
        <v>Public</v>
      </c>
      <c r="D601" s="28" t="str">
        <f>DB_INFO!D601</f>
        <v>Sport Centre</v>
      </c>
      <c r="E601" s="28" t="str">
        <f>DB_INFO!E601</f>
        <v>No</v>
      </c>
      <c r="F601" s="28" t="str">
        <f>DB_INFO!F601</f>
        <v>100-1000</v>
      </c>
      <c r="G601" s="28" t="str">
        <f>DB_INFO!G601</f>
        <v>DK/DA</v>
      </c>
      <c r="H601" s="28" t="str">
        <f>DB_INFO!H601</f>
        <v>Yes</v>
      </c>
      <c r="I601" s="28" t="str">
        <f>DB_INFO!I601</f>
        <v>Yes</v>
      </c>
      <c r="J601" s="135">
        <v>1</v>
      </c>
      <c r="K601" s="136">
        <v>1</v>
      </c>
      <c r="L601" s="136">
        <v>1</v>
      </c>
      <c r="M601" s="136">
        <v>1</v>
      </c>
      <c r="N601" s="136">
        <v>1</v>
      </c>
      <c r="O601" s="136"/>
      <c r="P601" s="136"/>
      <c r="Q601" s="136">
        <v>1</v>
      </c>
      <c r="R601" s="136">
        <v>1</v>
      </c>
      <c r="S601" s="136"/>
      <c r="T601" s="136">
        <v>1</v>
      </c>
      <c r="U601" s="136"/>
      <c r="V601" s="136"/>
      <c r="W601" s="137"/>
    </row>
    <row r="602" spans="1:23">
      <c r="A602" s="26">
        <v>598</v>
      </c>
      <c r="B602" s="28" t="str">
        <f>DB_INFO!B602</f>
        <v>ES</v>
      </c>
      <c r="C602" s="28" t="str">
        <f>DB_INFO!C602</f>
        <v>Public</v>
      </c>
      <c r="D602" s="28" t="str">
        <f>DB_INFO!D602</f>
        <v>Sport Centre</v>
      </c>
      <c r="E602" s="28" t="str">
        <f>DB_INFO!E602</f>
        <v>No</v>
      </c>
      <c r="F602" s="28" t="str">
        <f>DB_INFO!F602</f>
        <v>100-1000</v>
      </c>
      <c r="G602" s="28" t="str">
        <f>DB_INFO!G602</f>
        <v>Below 1000</v>
      </c>
      <c r="H602" s="28" t="str">
        <f>DB_INFO!H602</f>
        <v>No</v>
      </c>
      <c r="I602" s="28" t="str">
        <f>DB_INFO!I602</f>
        <v>No</v>
      </c>
      <c r="J602" s="135">
        <v>1</v>
      </c>
      <c r="K602" s="136">
        <v>1</v>
      </c>
      <c r="L602" s="136">
        <v>1</v>
      </c>
      <c r="M602" s="136">
        <v>1</v>
      </c>
      <c r="N602" s="136">
        <v>1</v>
      </c>
      <c r="O602" s="136">
        <v>1</v>
      </c>
      <c r="P602" s="136">
        <v>1</v>
      </c>
      <c r="Q602" s="136">
        <v>1</v>
      </c>
      <c r="R602" s="136">
        <v>1</v>
      </c>
      <c r="S602" s="136">
        <v>1</v>
      </c>
      <c r="T602" s="136">
        <v>1</v>
      </c>
      <c r="U602" s="136">
        <v>1</v>
      </c>
      <c r="V602" s="136">
        <v>1</v>
      </c>
      <c r="W602" s="137"/>
    </row>
    <row r="603" spans="1:23">
      <c r="A603" s="26">
        <v>599</v>
      </c>
      <c r="B603" s="28" t="str">
        <f>DB_INFO!B603</f>
        <v>ES</v>
      </c>
      <c r="C603" s="28" t="str">
        <f>DB_INFO!C603</f>
        <v>Public</v>
      </c>
      <c r="D603" s="28" t="str">
        <f>DB_INFO!D603</f>
        <v>Health Centre</v>
      </c>
      <c r="E603" s="28" t="str">
        <f>DB_INFO!E603</f>
        <v>No</v>
      </c>
      <c r="F603" s="28" t="str">
        <f>DB_INFO!F603</f>
        <v>DK/DA</v>
      </c>
      <c r="G603" s="28" t="str">
        <f>DB_INFO!G603</f>
        <v>DK/DA</v>
      </c>
      <c r="H603" s="28" t="str">
        <f>DB_INFO!H603</f>
        <v>No</v>
      </c>
      <c r="I603" s="28" t="str">
        <f>DB_INFO!I603</f>
        <v>No</v>
      </c>
      <c r="J603" s="135">
        <v>1</v>
      </c>
      <c r="K603" s="136">
        <v>1</v>
      </c>
      <c r="L603" s="136">
        <v>1</v>
      </c>
      <c r="M603" s="136">
        <v>1</v>
      </c>
      <c r="N603" s="136">
        <v>1</v>
      </c>
      <c r="O603" s="136">
        <v>1</v>
      </c>
      <c r="P603" s="136">
        <v>1</v>
      </c>
      <c r="Q603" s="136">
        <v>1</v>
      </c>
      <c r="R603" s="136">
        <v>1</v>
      </c>
      <c r="S603" s="136">
        <v>1</v>
      </c>
      <c r="T603" s="136">
        <v>1</v>
      </c>
      <c r="U603" s="136">
        <v>1</v>
      </c>
      <c r="V603" s="136"/>
      <c r="W603" s="137"/>
    </row>
    <row r="604" spans="1:23">
      <c r="A604" s="26">
        <v>600</v>
      </c>
      <c r="B604" s="28" t="str">
        <f>DB_INFO!B604</f>
        <v>ES</v>
      </c>
      <c r="C604" s="28" t="str">
        <f>DB_INFO!C604</f>
        <v>Public</v>
      </c>
      <c r="D604" s="28" t="str">
        <f>DB_INFO!D604</f>
        <v>Health Centre</v>
      </c>
      <c r="E604" s="28" t="str">
        <f>DB_INFO!E604</f>
        <v>No</v>
      </c>
      <c r="F604" s="28" t="str">
        <f>DB_INFO!F604</f>
        <v>DK/DA</v>
      </c>
      <c r="G604" s="28" t="str">
        <f>DB_INFO!G604</f>
        <v>Below 1000</v>
      </c>
      <c r="H604" s="28" t="str">
        <f>DB_INFO!H604</f>
        <v>No</v>
      </c>
      <c r="I604" s="28" t="str">
        <f>DB_INFO!I604</f>
        <v>No</v>
      </c>
      <c r="J604" s="135">
        <v>1</v>
      </c>
      <c r="K604" s="136">
        <v>1</v>
      </c>
      <c r="L604" s="136">
        <v>1</v>
      </c>
      <c r="M604" s="136">
        <v>1</v>
      </c>
      <c r="N604" s="136">
        <v>1</v>
      </c>
      <c r="O604" s="136">
        <v>1</v>
      </c>
      <c r="P604" s="136"/>
      <c r="Q604" s="136">
        <v>1</v>
      </c>
      <c r="R604" s="136"/>
      <c r="S604" s="136">
        <v>1</v>
      </c>
      <c r="T604" s="136">
        <v>1</v>
      </c>
      <c r="U604" s="136">
        <v>1</v>
      </c>
      <c r="V604" s="136"/>
      <c r="W604" s="137"/>
    </row>
    <row r="605" spans="1:23">
      <c r="A605" s="26">
        <v>601</v>
      </c>
      <c r="B605" s="28" t="str">
        <f>DB_INFO!B605</f>
        <v>ES</v>
      </c>
      <c r="C605" s="28" t="str">
        <f>DB_INFO!C605</f>
        <v>Private</v>
      </c>
      <c r="D605" s="28" t="str">
        <f>DB_INFO!D605</f>
        <v>Commerce</v>
      </c>
      <c r="E605" s="28" t="str">
        <f>DB_INFO!E605</f>
        <v>No</v>
      </c>
      <c r="F605" s="28" t="str">
        <f>DB_INFO!F605</f>
        <v>Above 1000</v>
      </c>
      <c r="G605" s="28" t="str">
        <f>DB_INFO!G605</f>
        <v>Above 5000</v>
      </c>
      <c r="H605" s="28" t="str">
        <f>DB_INFO!H605</f>
        <v>No</v>
      </c>
      <c r="I605" s="28" t="str">
        <f>DB_INFO!I605</f>
        <v>Yes</v>
      </c>
      <c r="J605" s="135">
        <v>1</v>
      </c>
      <c r="K605" s="136">
        <v>1</v>
      </c>
      <c r="L605" s="136">
        <v>1</v>
      </c>
      <c r="M605" s="136">
        <v>1</v>
      </c>
      <c r="N605" s="136">
        <v>1</v>
      </c>
      <c r="O605" s="136">
        <v>1</v>
      </c>
      <c r="P605" s="136">
        <v>1</v>
      </c>
      <c r="Q605" s="136">
        <v>1</v>
      </c>
      <c r="R605" s="136">
        <v>1</v>
      </c>
      <c r="S605" s="136">
        <v>1</v>
      </c>
      <c r="T605" s="136">
        <v>1</v>
      </c>
      <c r="U605" s="136">
        <v>1</v>
      </c>
      <c r="V605" s="136">
        <v>1</v>
      </c>
      <c r="W605" s="137"/>
    </row>
    <row r="606" spans="1:23">
      <c r="A606" s="26">
        <v>602</v>
      </c>
      <c r="B606" s="28" t="str">
        <f>DB_INFO!B606</f>
        <v>ES</v>
      </c>
      <c r="C606" s="28" t="str">
        <f>DB_INFO!C606</f>
        <v>Private</v>
      </c>
      <c r="D606" s="28" t="str">
        <f>DB_INFO!D606</f>
        <v>Commerce</v>
      </c>
      <c r="E606" s="28" t="str">
        <f>DB_INFO!E606</f>
        <v>No</v>
      </c>
      <c r="F606" s="28" t="str">
        <f>DB_INFO!F606</f>
        <v>DK/DA</v>
      </c>
      <c r="G606" s="28" t="str">
        <f>DB_INFO!G606</f>
        <v>Above 5000</v>
      </c>
      <c r="H606" s="28" t="str">
        <f>DB_INFO!H606</f>
        <v>Yes</v>
      </c>
      <c r="I606" s="28" t="str">
        <f>DB_INFO!I606</f>
        <v>Yes</v>
      </c>
      <c r="J606" s="135" t="s">
        <v>396</v>
      </c>
      <c r="K606" s="136" t="s">
        <v>396</v>
      </c>
      <c r="L606" s="136" t="s">
        <v>396</v>
      </c>
      <c r="M606" s="136" t="s">
        <v>396</v>
      </c>
      <c r="N606" s="136" t="s">
        <v>396</v>
      </c>
      <c r="O606" s="136" t="s">
        <v>396</v>
      </c>
      <c r="P606" s="136" t="s">
        <v>396</v>
      </c>
      <c r="Q606" s="136" t="s">
        <v>396</v>
      </c>
      <c r="R606" s="136" t="s">
        <v>396</v>
      </c>
      <c r="S606" s="136" t="s">
        <v>396</v>
      </c>
      <c r="T606" s="136" t="s">
        <v>396</v>
      </c>
      <c r="U606" s="136" t="s">
        <v>396</v>
      </c>
      <c r="V606" s="136" t="s">
        <v>396</v>
      </c>
      <c r="W606" s="137"/>
    </row>
    <row r="607" spans="1:23">
      <c r="A607" s="26">
        <v>603</v>
      </c>
      <c r="B607" s="28" t="str">
        <f>DB_INFO!B607</f>
        <v>ES</v>
      </c>
      <c r="C607" s="28" t="str">
        <f>DB_INFO!C607</f>
        <v>Public</v>
      </c>
      <c r="D607" s="28" t="str">
        <f>DB_INFO!D607</f>
        <v>Commerce</v>
      </c>
      <c r="E607" s="28" t="str">
        <f>DB_INFO!E607</f>
        <v>No</v>
      </c>
      <c r="F607" s="28" t="str">
        <f>DB_INFO!F607</f>
        <v>Above 1000</v>
      </c>
      <c r="G607" s="28" t="str">
        <f>DB_INFO!G607</f>
        <v>Above 5000</v>
      </c>
      <c r="H607" s="28" t="str">
        <f>DB_INFO!H607</f>
        <v>Yes</v>
      </c>
      <c r="I607" s="28" t="str">
        <f>DB_INFO!I607</f>
        <v>Yes</v>
      </c>
      <c r="J607" s="135">
        <v>1</v>
      </c>
      <c r="K607" s="136">
        <v>1</v>
      </c>
      <c r="L607" s="136">
        <v>1</v>
      </c>
      <c r="M607" s="136">
        <v>1</v>
      </c>
      <c r="N607" s="136">
        <v>1</v>
      </c>
      <c r="O607" s="136">
        <v>1</v>
      </c>
      <c r="P607" s="136">
        <v>1</v>
      </c>
      <c r="Q607" s="136">
        <v>1</v>
      </c>
      <c r="R607" s="136"/>
      <c r="S607" s="136">
        <v>1</v>
      </c>
      <c r="T607" s="136">
        <v>1</v>
      </c>
      <c r="U607" s="136"/>
      <c r="V607" s="136"/>
      <c r="W607" s="137"/>
    </row>
    <row r="608" spans="1:23">
      <c r="A608" s="26">
        <v>604</v>
      </c>
      <c r="B608" s="28" t="str">
        <f>DB_INFO!B608</f>
        <v>ES</v>
      </c>
      <c r="C608" s="28" t="str">
        <f>DB_INFO!C608</f>
        <v>Private</v>
      </c>
      <c r="D608" s="28" t="str">
        <f>DB_INFO!D608</f>
        <v>Commerce</v>
      </c>
      <c r="E608" s="28" t="str">
        <f>DB_INFO!E608</f>
        <v>No</v>
      </c>
      <c r="F608" s="28" t="str">
        <f>DB_INFO!F608</f>
        <v>DK/DA</v>
      </c>
      <c r="G608" s="28" t="str">
        <f>DB_INFO!G608</f>
        <v>Above 5000</v>
      </c>
      <c r="H608" s="28" t="str">
        <f>DB_INFO!H608</f>
        <v>No</v>
      </c>
      <c r="I608" s="28" t="str">
        <f>DB_INFO!I608</f>
        <v>Yes</v>
      </c>
      <c r="J608" s="135">
        <v>1</v>
      </c>
      <c r="K608" s="136">
        <v>1</v>
      </c>
      <c r="L608" s="136">
        <v>1</v>
      </c>
      <c r="M608" s="136">
        <v>1</v>
      </c>
      <c r="N608" s="136">
        <v>1</v>
      </c>
      <c r="O608" s="136">
        <v>1</v>
      </c>
      <c r="P608" s="136">
        <v>1</v>
      </c>
      <c r="Q608" s="136">
        <v>1</v>
      </c>
      <c r="R608" s="136">
        <v>1</v>
      </c>
      <c r="S608" s="136">
        <v>1</v>
      </c>
      <c r="T608" s="136">
        <v>1</v>
      </c>
      <c r="U608" s="136">
        <v>1</v>
      </c>
      <c r="V608" s="136">
        <v>1</v>
      </c>
      <c r="W608" s="137"/>
    </row>
    <row r="609" spans="1:23">
      <c r="A609" s="26">
        <v>605</v>
      </c>
      <c r="B609" s="28" t="str">
        <f>DB_INFO!B609</f>
        <v>ES</v>
      </c>
      <c r="C609" s="28" t="str">
        <f>DB_INFO!C609</f>
        <v>Private</v>
      </c>
      <c r="D609" s="28" t="str">
        <f>DB_INFO!D609</f>
        <v>Commerce</v>
      </c>
      <c r="E609" s="28" t="str">
        <f>DB_INFO!E609</f>
        <v>No</v>
      </c>
      <c r="F609" s="28" t="str">
        <f>DB_INFO!F609</f>
        <v>DK/DA</v>
      </c>
      <c r="G609" s="28" t="str">
        <f>DB_INFO!G609</f>
        <v>Above 5000</v>
      </c>
      <c r="H609" s="28" t="str">
        <f>DB_INFO!H609</f>
        <v>No</v>
      </c>
      <c r="I609" s="28" t="str">
        <f>DB_INFO!I609</f>
        <v>No</v>
      </c>
      <c r="J609" s="135">
        <v>1</v>
      </c>
      <c r="K609" s="136">
        <v>1</v>
      </c>
      <c r="L609" s="136">
        <v>1</v>
      </c>
      <c r="M609" s="136">
        <v>1</v>
      </c>
      <c r="N609" s="136">
        <v>1</v>
      </c>
      <c r="O609" s="136">
        <v>1</v>
      </c>
      <c r="P609" s="136">
        <v>1</v>
      </c>
      <c r="Q609" s="136">
        <v>1</v>
      </c>
      <c r="R609" s="136">
        <v>1</v>
      </c>
      <c r="S609" s="136">
        <v>1</v>
      </c>
      <c r="T609" s="136">
        <v>1</v>
      </c>
      <c r="U609" s="136">
        <v>1</v>
      </c>
      <c r="V609" s="136">
        <v>1</v>
      </c>
      <c r="W609" s="137"/>
    </row>
    <row r="610" spans="1:23">
      <c r="A610" s="26">
        <v>606</v>
      </c>
      <c r="B610" s="28" t="str">
        <f>DB_INFO!B610</f>
        <v>ES</v>
      </c>
      <c r="C610" s="28" t="str">
        <f>DB_INFO!C610</f>
        <v>Private</v>
      </c>
      <c r="D610" s="28" t="str">
        <f>DB_INFO!D610</f>
        <v>Hotel</v>
      </c>
      <c r="E610" s="28" t="str">
        <f>DB_INFO!E610</f>
        <v>No</v>
      </c>
      <c r="F610" s="28" t="str">
        <f>DB_INFO!F610</f>
        <v>Below 100</v>
      </c>
      <c r="G610" s="28" t="str">
        <f>DB_INFO!G610</f>
        <v>DK/DA</v>
      </c>
      <c r="H610" s="28" t="str">
        <f>DB_INFO!H610</f>
        <v>No</v>
      </c>
      <c r="I610" s="28" t="str">
        <f>DB_INFO!I610</f>
        <v>Yes</v>
      </c>
      <c r="J610" s="135">
        <v>1</v>
      </c>
      <c r="K610" s="136">
        <v>1</v>
      </c>
      <c r="L610" s="136">
        <v>1</v>
      </c>
      <c r="M610" s="136">
        <v>1</v>
      </c>
      <c r="N610" s="136">
        <v>1</v>
      </c>
      <c r="O610" s="136"/>
      <c r="P610" s="136">
        <v>1</v>
      </c>
      <c r="Q610" s="136">
        <v>1</v>
      </c>
      <c r="R610" s="136">
        <v>1</v>
      </c>
      <c r="S610" s="136">
        <v>1</v>
      </c>
      <c r="T610" s="136">
        <v>1</v>
      </c>
      <c r="U610" s="136">
        <v>1</v>
      </c>
      <c r="V610" s="136"/>
      <c r="W610" s="137"/>
    </row>
    <row r="611" spans="1:23">
      <c r="A611" s="26">
        <v>607</v>
      </c>
      <c r="B611" s="28" t="str">
        <f>DB_INFO!B611</f>
        <v>ES</v>
      </c>
      <c r="C611" s="28" t="str">
        <f>DB_INFO!C611</f>
        <v>Private</v>
      </c>
      <c r="D611" s="28" t="str">
        <f>DB_INFO!D611</f>
        <v>Commerce</v>
      </c>
      <c r="E611" s="28" t="str">
        <f>DB_INFO!E611</f>
        <v>No</v>
      </c>
      <c r="F611" s="28" t="str">
        <f>DB_INFO!F611</f>
        <v>Above 1000</v>
      </c>
      <c r="G611" s="28" t="str">
        <f>DB_INFO!G611</f>
        <v>Above 5000</v>
      </c>
      <c r="H611" s="28" t="str">
        <f>DB_INFO!H611</f>
        <v>Yes</v>
      </c>
      <c r="I611" s="28" t="str">
        <f>DB_INFO!I611</f>
        <v>DK/DA</v>
      </c>
      <c r="J611" s="135">
        <v>1</v>
      </c>
      <c r="K611" s="136">
        <v>1</v>
      </c>
      <c r="L611" s="136">
        <v>1</v>
      </c>
      <c r="M611" s="136">
        <v>1</v>
      </c>
      <c r="N611" s="136">
        <v>1</v>
      </c>
      <c r="O611" s="136"/>
      <c r="P611" s="136">
        <v>1</v>
      </c>
      <c r="Q611" s="136">
        <v>1</v>
      </c>
      <c r="R611" s="136">
        <v>1</v>
      </c>
      <c r="S611" s="136"/>
      <c r="T611" s="136">
        <v>1</v>
      </c>
      <c r="U611" s="136">
        <v>1</v>
      </c>
      <c r="V611" s="136"/>
      <c r="W611" s="137"/>
    </row>
    <row r="612" spans="1:23">
      <c r="A612" s="26">
        <v>608</v>
      </c>
      <c r="B612" s="28" t="str">
        <f>DB_INFO!B612</f>
        <v>ES</v>
      </c>
      <c r="C612" s="28" t="str">
        <f>DB_INFO!C612</f>
        <v>Private</v>
      </c>
      <c r="D612" s="28" t="str">
        <f>DB_INFO!D612</f>
        <v>Commerce</v>
      </c>
      <c r="E612" s="28" t="str">
        <f>DB_INFO!E612</f>
        <v>No</v>
      </c>
      <c r="F612" s="28" t="str">
        <f>DB_INFO!F612</f>
        <v>DK/DA</v>
      </c>
      <c r="G612" s="28" t="str">
        <f>DB_INFO!G612</f>
        <v>Above 5000</v>
      </c>
      <c r="H612" s="28" t="str">
        <f>DB_INFO!H612</f>
        <v>No</v>
      </c>
      <c r="I612" s="28" t="str">
        <f>DB_INFO!I612</f>
        <v>No</v>
      </c>
      <c r="J612" s="135">
        <v>1</v>
      </c>
      <c r="K612" s="136">
        <v>1</v>
      </c>
      <c r="L612" s="136">
        <v>1</v>
      </c>
      <c r="M612" s="136">
        <v>1</v>
      </c>
      <c r="N612" s="136">
        <v>1</v>
      </c>
      <c r="O612" s="136">
        <v>1</v>
      </c>
      <c r="P612" s="136">
        <v>1</v>
      </c>
      <c r="Q612" s="136">
        <v>1</v>
      </c>
      <c r="R612" s="136">
        <v>1</v>
      </c>
      <c r="S612" s="136">
        <v>1</v>
      </c>
      <c r="T612" s="136">
        <v>1</v>
      </c>
      <c r="U612" s="136"/>
      <c r="V612" s="136"/>
      <c r="W612" s="137"/>
    </row>
    <row r="613" spans="1:23">
      <c r="A613" s="26">
        <v>609</v>
      </c>
      <c r="B613" s="28" t="str">
        <f>DB_INFO!B613</f>
        <v>ES</v>
      </c>
      <c r="C613" s="28" t="str">
        <f>DB_INFO!C613</f>
        <v>Public</v>
      </c>
      <c r="D613" s="28" t="str">
        <f>DB_INFO!D613</f>
        <v>Commerce</v>
      </c>
      <c r="E613" s="28" t="str">
        <f>DB_INFO!E613</f>
        <v>No</v>
      </c>
      <c r="F613" s="28" t="str">
        <f>DB_INFO!F613</f>
        <v>Above 1000</v>
      </c>
      <c r="G613" s="28" t="str">
        <f>DB_INFO!G613</f>
        <v>Above 5000</v>
      </c>
      <c r="H613" s="28" t="str">
        <f>DB_INFO!H613</f>
        <v>No</v>
      </c>
      <c r="I613" s="28" t="str">
        <f>DB_INFO!I613</f>
        <v>Yes</v>
      </c>
      <c r="J613" s="135" t="s">
        <v>396</v>
      </c>
      <c r="K613" s="136">
        <v>1</v>
      </c>
      <c r="L613" s="136">
        <v>1</v>
      </c>
      <c r="M613" s="136">
        <v>1</v>
      </c>
      <c r="N613" s="136">
        <v>1</v>
      </c>
      <c r="O613" s="136">
        <v>1</v>
      </c>
      <c r="P613" s="136"/>
      <c r="Q613" s="136">
        <v>1</v>
      </c>
      <c r="R613" s="136">
        <v>1</v>
      </c>
      <c r="S613" s="136">
        <v>1</v>
      </c>
      <c r="T613" s="136">
        <v>1</v>
      </c>
      <c r="U613" s="136"/>
      <c r="V613" s="136"/>
      <c r="W613" s="137"/>
    </row>
    <row r="614" spans="1:23">
      <c r="A614" s="26">
        <v>610</v>
      </c>
      <c r="B614" s="28" t="str">
        <f>DB_INFO!B614</f>
        <v>ES</v>
      </c>
      <c r="C614" s="28" t="str">
        <f>DB_INFO!C614</f>
        <v>Private</v>
      </c>
      <c r="D614" s="28" t="str">
        <f>DB_INFO!D614</f>
        <v>Commerce</v>
      </c>
      <c r="E614" s="28" t="str">
        <f>DB_INFO!E614</f>
        <v>Yes</v>
      </c>
      <c r="F614" s="28" t="str">
        <f>DB_INFO!F614</f>
        <v>Above 1000</v>
      </c>
      <c r="G614" s="28" t="str">
        <f>DB_INFO!G614</f>
        <v>Above 5000</v>
      </c>
      <c r="H614" s="28" t="str">
        <f>DB_INFO!H614</f>
        <v>No</v>
      </c>
      <c r="I614" s="28" t="str">
        <f>DB_INFO!I614</f>
        <v>Yes</v>
      </c>
      <c r="J614" s="135">
        <v>1</v>
      </c>
      <c r="K614" s="136">
        <v>1</v>
      </c>
      <c r="L614" s="136">
        <v>1</v>
      </c>
      <c r="M614" s="136">
        <v>1</v>
      </c>
      <c r="N614" s="136">
        <v>1</v>
      </c>
      <c r="O614" s="136">
        <v>1</v>
      </c>
      <c r="P614" s="136">
        <v>1</v>
      </c>
      <c r="Q614" s="136">
        <v>1</v>
      </c>
      <c r="R614" s="136">
        <v>1</v>
      </c>
      <c r="S614" s="136">
        <v>1</v>
      </c>
      <c r="T614" s="136">
        <v>1</v>
      </c>
      <c r="U614" s="136">
        <v>1</v>
      </c>
      <c r="V614" s="136"/>
      <c r="W614" s="137"/>
    </row>
    <row r="615" spans="1:23">
      <c r="A615" s="26">
        <v>611</v>
      </c>
      <c r="B615" s="28" t="str">
        <f>DB_INFO!B615</f>
        <v>ES</v>
      </c>
      <c r="C615" s="28" t="str">
        <f>DB_INFO!C615</f>
        <v>Private</v>
      </c>
      <c r="D615" s="28" t="str">
        <f>DB_INFO!D615</f>
        <v>Commerce</v>
      </c>
      <c r="E615" s="28" t="str">
        <f>DB_INFO!E615</f>
        <v>No</v>
      </c>
      <c r="F615" s="28" t="str">
        <f>DB_INFO!F615</f>
        <v>DK/DA</v>
      </c>
      <c r="G615" s="28" t="str">
        <f>DB_INFO!G615</f>
        <v>1000-5000</v>
      </c>
      <c r="H615" s="28" t="str">
        <f>DB_INFO!H615</f>
        <v>No</v>
      </c>
      <c r="I615" s="28" t="str">
        <f>DB_INFO!I615</f>
        <v>Yes</v>
      </c>
      <c r="J615" s="135">
        <v>1</v>
      </c>
      <c r="K615" s="136">
        <v>1</v>
      </c>
      <c r="L615" s="136"/>
      <c r="M615" s="136">
        <v>1</v>
      </c>
      <c r="N615" s="136">
        <v>1</v>
      </c>
      <c r="O615" s="136">
        <v>1</v>
      </c>
      <c r="P615" s="136">
        <v>1</v>
      </c>
      <c r="Q615" s="136">
        <v>1</v>
      </c>
      <c r="R615" s="136">
        <v>1</v>
      </c>
      <c r="S615" s="136">
        <v>1</v>
      </c>
      <c r="T615" s="136">
        <v>1</v>
      </c>
      <c r="U615" s="136">
        <v>1</v>
      </c>
      <c r="V615" s="136"/>
      <c r="W615" s="137"/>
    </row>
    <row r="616" spans="1:23">
      <c r="A616" s="26">
        <v>612</v>
      </c>
      <c r="B616" s="28" t="str">
        <f>DB_INFO!B616</f>
        <v>ES</v>
      </c>
      <c r="C616" s="28" t="str">
        <f>DB_INFO!C616</f>
        <v>Private</v>
      </c>
      <c r="D616" s="28" t="str">
        <f>DB_INFO!D616</f>
        <v>Commerce</v>
      </c>
      <c r="E616" s="28" t="str">
        <f>DB_INFO!E616</f>
        <v>No</v>
      </c>
      <c r="F616" s="28" t="str">
        <f>DB_INFO!F616</f>
        <v>DK/DA</v>
      </c>
      <c r="G616" s="28" t="str">
        <f>DB_INFO!G616</f>
        <v>Above 5000</v>
      </c>
      <c r="H616" s="28" t="str">
        <f>DB_INFO!H616</f>
        <v>No</v>
      </c>
      <c r="I616" s="28" t="str">
        <f>DB_INFO!I616</f>
        <v>Yes</v>
      </c>
      <c r="J616" s="135">
        <v>1</v>
      </c>
      <c r="K616" s="136">
        <v>1</v>
      </c>
      <c r="L616" s="136">
        <v>1</v>
      </c>
      <c r="M616" s="136">
        <v>1</v>
      </c>
      <c r="N616" s="136">
        <v>1</v>
      </c>
      <c r="O616" s="136">
        <v>1</v>
      </c>
      <c r="P616" s="136">
        <v>1</v>
      </c>
      <c r="Q616" s="136">
        <v>1</v>
      </c>
      <c r="R616" s="136">
        <v>1</v>
      </c>
      <c r="S616" s="136">
        <v>1</v>
      </c>
      <c r="T616" s="136">
        <v>1</v>
      </c>
      <c r="U616" s="136">
        <v>1</v>
      </c>
      <c r="V616" s="136"/>
      <c r="W616" s="137"/>
    </row>
    <row r="617" spans="1:23">
      <c r="A617" s="26">
        <v>613</v>
      </c>
      <c r="B617" s="28" t="str">
        <f>DB_INFO!B617</f>
        <v>ES</v>
      </c>
      <c r="C617" s="28" t="str">
        <f>DB_INFO!C617</f>
        <v>Private</v>
      </c>
      <c r="D617" s="28" t="str">
        <f>DB_INFO!D617</f>
        <v>Commerce</v>
      </c>
      <c r="E617" s="28" t="str">
        <f>DB_INFO!E617</f>
        <v>No</v>
      </c>
      <c r="F617" s="28" t="str">
        <f>DB_INFO!F617</f>
        <v>DK/DA</v>
      </c>
      <c r="G617" s="28" t="str">
        <f>DB_INFO!G617</f>
        <v>Above 5000</v>
      </c>
      <c r="H617" s="28" t="str">
        <f>DB_INFO!H617</f>
        <v>No</v>
      </c>
      <c r="I617" s="28" t="str">
        <f>DB_INFO!I617</f>
        <v>No</v>
      </c>
      <c r="J617" s="135" t="s">
        <v>396</v>
      </c>
      <c r="K617" s="136" t="s">
        <v>396</v>
      </c>
      <c r="L617" s="136" t="s">
        <v>396</v>
      </c>
      <c r="M617" s="136" t="s">
        <v>396</v>
      </c>
      <c r="N617" s="136" t="s">
        <v>396</v>
      </c>
      <c r="O617" s="136" t="s">
        <v>396</v>
      </c>
      <c r="P617" s="136" t="s">
        <v>396</v>
      </c>
      <c r="Q617" s="136" t="s">
        <v>396</v>
      </c>
      <c r="R617" s="136" t="s">
        <v>396</v>
      </c>
      <c r="S617" s="136" t="s">
        <v>396</v>
      </c>
      <c r="T617" s="136" t="s">
        <v>396</v>
      </c>
      <c r="U617" s="136" t="s">
        <v>396</v>
      </c>
      <c r="V617" s="136" t="s">
        <v>396</v>
      </c>
      <c r="W617" s="137"/>
    </row>
    <row r="618" spans="1:23">
      <c r="A618" s="26">
        <v>614</v>
      </c>
      <c r="B618" s="28" t="str">
        <f>DB_INFO!B618</f>
        <v>ES</v>
      </c>
      <c r="C618" s="28" t="str">
        <f>DB_INFO!C618</f>
        <v>Private</v>
      </c>
      <c r="D618" s="28" t="str">
        <f>DB_INFO!D618</f>
        <v>Hotel</v>
      </c>
      <c r="E618" s="28" t="str">
        <f>DB_INFO!E618</f>
        <v>No</v>
      </c>
      <c r="F618" s="28" t="str">
        <f>DB_INFO!F618</f>
        <v>Below 100</v>
      </c>
      <c r="G618" s="28" t="str">
        <f>DB_INFO!G618</f>
        <v>DK/DA</v>
      </c>
      <c r="H618" s="28" t="str">
        <f>DB_INFO!H618</f>
        <v>No</v>
      </c>
      <c r="I618" s="28" t="str">
        <f>DB_INFO!I618</f>
        <v>No</v>
      </c>
      <c r="J618" s="135">
        <v>1</v>
      </c>
      <c r="K618" s="136">
        <v>1</v>
      </c>
      <c r="L618" s="136">
        <v>1</v>
      </c>
      <c r="M618" s="136">
        <v>1</v>
      </c>
      <c r="N618" s="136"/>
      <c r="O618" s="136" t="s">
        <v>396</v>
      </c>
      <c r="P618" s="136" t="s">
        <v>396</v>
      </c>
      <c r="Q618" s="136">
        <v>1</v>
      </c>
      <c r="R618" s="136" t="s">
        <v>396</v>
      </c>
      <c r="S618" s="136" t="s">
        <v>396</v>
      </c>
      <c r="T618" s="136">
        <v>1</v>
      </c>
      <c r="U618" s="136">
        <v>1</v>
      </c>
      <c r="V618" s="136"/>
      <c r="W618" s="137"/>
    </row>
    <row r="619" spans="1:23">
      <c r="A619" s="26">
        <v>615</v>
      </c>
      <c r="B619" s="28" t="str">
        <f>DB_INFO!B619</f>
        <v>ES</v>
      </c>
      <c r="C619" s="28" t="str">
        <f>DB_INFO!C619</f>
        <v>Private</v>
      </c>
      <c r="D619" s="28" t="str">
        <f>DB_INFO!D619</f>
        <v>Commerce</v>
      </c>
      <c r="E619" s="28" t="str">
        <f>DB_INFO!E619</f>
        <v>No</v>
      </c>
      <c r="F619" s="28" t="str">
        <f>DB_INFO!F619</f>
        <v>DK/DA</v>
      </c>
      <c r="G619" s="28" t="str">
        <f>DB_INFO!G619</f>
        <v>Above 5000</v>
      </c>
      <c r="H619" s="28" t="str">
        <f>DB_INFO!H619</f>
        <v>Yes</v>
      </c>
      <c r="I619" s="28" t="str">
        <f>DB_INFO!I619</f>
        <v>Yes</v>
      </c>
      <c r="J619" s="135">
        <v>1</v>
      </c>
      <c r="K619" s="136">
        <v>1</v>
      </c>
      <c r="L619" s="136">
        <v>1</v>
      </c>
      <c r="M619" s="136">
        <v>1</v>
      </c>
      <c r="N619" s="136">
        <v>1</v>
      </c>
      <c r="O619" s="136">
        <v>1</v>
      </c>
      <c r="P619" s="136">
        <v>1</v>
      </c>
      <c r="Q619" s="136">
        <v>1</v>
      </c>
      <c r="R619" s="136">
        <v>1</v>
      </c>
      <c r="S619" s="136">
        <v>1</v>
      </c>
      <c r="T619" s="136">
        <v>1</v>
      </c>
      <c r="U619" s="136">
        <v>1</v>
      </c>
      <c r="V619" s="136">
        <v>1</v>
      </c>
      <c r="W619" s="137"/>
    </row>
    <row r="620" spans="1:23">
      <c r="A620" s="26">
        <v>616</v>
      </c>
      <c r="B620" s="28" t="str">
        <f>DB_INFO!B620</f>
        <v>ES</v>
      </c>
      <c r="C620" s="28" t="str">
        <f>DB_INFO!C620</f>
        <v>Private</v>
      </c>
      <c r="D620" s="28" t="str">
        <f>DB_INFO!D620</f>
        <v>Commerce</v>
      </c>
      <c r="E620" s="28" t="str">
        <f>DB_INFO!E620</f>
        <v>No</v>
      </c>
      <c r="F620" s="28" t="str">
        <f>DB_INFO!F620</f>
        <v>DK/DA</v>
      </c>
      <c r="G620" s="28" t="str">
        <f>DB_INFO!G620</f>
        <v>Above 5000</v>
      </c>
      <c r="H620" s="28" t="str">
        <f>DB_INFO!H620</f>
        <v>Yes</v>
      </c>
      <c r="I620" s="28" t="str">
        <f>DB_INFO!I620</f>
        <v>Yes</v>
      </c>
      <c r="J620" s="135">
        <v>1</v>
      </c>
      <c r="K620" s="136">
        <v>1</v>
      </c>
      <c r="L620" s="136">
        <v>1</v>
      </c>
      <c r="M620" s="136">
        <v>1</v>
      </c>
      <c r="N620" s="136">
        <v>1</v>
      </c>
      <c r="O620" s="136">
        <v>1</v>
      </c>
      <c r="P620" s="136">
        <v>1</v>
      </c>
      <c r="Q620" s="136">
        <v>1</v>
      </c>
      <c r="R620" s="136">
        <v>1</v>
      </c>
      <c r="S620" s="136">
        <v>1</v>
      </c>
      <c r="T620" s="136">
        <v>1</v>
      </c>
      <c r="U620" s="136">
        <v>1</v>
      </c>
      <c r="V620" s="136">
        <v>1</v>
      </c>
      <c r="W620" s="137"/>
    </row>
    <row r="621" spans="1:23">
      <c r="A621" s="26">
        <v>617</v>
      </c>
      <c r="B621" s="28" t="str">
        <f>DB_INFO!B621</f>
        <v>ES</v>
      </c>
      <c r="C621" s="28" t="str">
        <f>DB_INFO!C621</f>
        <v>Private</v>
      </c>
      <c r="D621" s="28" t="str">
        <f>DB_INFO!D621</f>
        <v>Commerce</v>
      </c>
      <c r="E621" s="28" t="str">
        <f>DB_INFO!E621</f>
        <v>No</v>
      </c>
      <c r="F621" s="28" t="str">
        <f>DB_INFO!F621</f>
        <v>Above 1000</v>
      </c>
      <c r="G621" s="28" t="str">
        <f>DB_INFO!G621</f>
        <v>Above 5000</v>
      </c>
      <c r="H621" s="28" t="str">
        <f>DB_INFO!H621</f>
        <v>Yes</v>
      </c>
      <c r="I621" s="28" t="str">
        <f>DB_INFO!I621</f>
        <v>Yes</v>
      </c>
      <c r="J621" s="135">
        <v>1</v>
      </c>
      <c r="K621" s="136"/>
      <c r="L621" s="136">
        <v>1</v>
      </c>
      <c r="M621" s="136">
        <v>1</v>
      </c>
      <c r="N621" s="136">
        <v>1</v>
      </c>
      <c r="O621" s="136">
        <v>1</v>
      </c>
      <c r="P621" s="136">
        <v>1</v>
      </c>
      <c r="Q621" s="136">
        <v>1</v>
      </c>
      <c r="R621" s="136">
        <v>1</v>
      </c>
      <c r="S621" s="136">
        <v>1</v>
      </c>
      <c r="T621" s="136">
        <v>1</v>
      </c>
      <c r="U621" s="136">
        <v>1</v>
      </c>
      <c r="V621" s="136">
        <v>1</v>
      </c>
      <c r="W621" s="137"/>
    </row>
    <row r="622" spans="1:23">
      <c r="A622" s="26">
        <v>618</v>
      </c>
      <c r="B622" s="28" t="str">
        <f>DB_INFO!B622</f>
        <v>ES</v>
      </c>
      <c r="C622" s="28" t="str">
        <f>DB_INFO!C622</f>
        <v>Private</v>
      </c>
      <c r="D622" s="28" t="str">
        <f>DB_INFO!D622</f>
        <v>Commerce</v>
      </c>
      <c r="E622" s="28" t="str">
        <f>DB_INFO!E622</f>
        <v>No</v>
      </c>
      <c r="F622" s="28" t="str">
        <f>DB_INFO!F622</f>
        <v>DK/DA</v>
      </c>
      <c r="G622" s="28" t="str">
        <f>DB_INFO!G622</f>
        <v>Above 5000</v>
      </c>
      <c r="H622" s="28" t="str">
        <f>DB_INFO!H622</f>
        <v>No</v>
      </c>
      <c r="I622" s="28" t="str">
        <f>DB_INFO!I622</f>
        <v>No</v>
      </c>
      <c r="J622" s="135">
        <v>1</v>
      </c>
      <c r="K622" s="136"/>
      <c r="L622" s="136">
        <v>1</v>
      </c>
      <c r="M622" s="136">
        <v>1</v>
      </c>
      <c r="N622" s="136"/>
      <c r="O622" s="136">
        <v>1</v>
      </c>
      <c r="P622" s="136">
        <v>1</v>
      </c>
      <c r="Q622" s="136">
        <v>1</v>
      </c>
      <c r="R622" s="136"/>
      <c r="S622" s="136">
        <v>1</v>
      </c>
      <c r="T622" s="136">
        <v>1</v>
      </c>
      <c r="U622" s="136">
        <v>1</v>
      </c>
      <c r="V622" s="136"/>
      <c r="W622" s="137"/>
    </row>
    <row r="623" spans="1:23">
      <c r="A623" s="26">
        <v>619</v>
      </c>
      <c r="B623" s="28" t="str">
        <f>DB_INFO!B623</f>
        <v>ES</v>
      </c>
      <c r="C623" s="28" t="str">
        <f>DB_INFO!C623</f>
        <v>Private</v>
      </c>
      <c r="D623" s="28" t="str">
        <f>DB_INFO!D623</f>
        <v>Commerce</v>
      </c>
      <c r="E623" s="28" t="str">
        <f>DB_INFO!E623</f>
        <v>No</v>
      </c>
      <c r="F623" s="28" t="str">
        <f>DB_INFO!F623</f>
        <v>Above 1000</v>
      </c>
      <c r="G623" s="28" t="str">
        <f>DB_INFO!G623</f>
        <v>Above 5000</v>
      </c>
      <c r="H623" s="28" t="str">
        <f>DB_INFO!H623</f>
        <v>No</v>
      </c>
      <c r="I623" s="28" t="str">
        <f>DB_INFO!I623</f>
        <v>Yes</v>
      </c>
      <c r="J623" s="135">
        <v>1</v>
      </c>
      <c r="K623" s="136">
        <v>1</v>
      </c>
      <c r="L623" s="136">
        <v>1</v>
      </c>
      <c r="M623" s="136">
        <v>1</v>
      </c>
      <c r="N623" s="136">
        <v>1</v>
      </c>
      <c r="O623" s="136"/>
      <c r="P623" s="136">
        <v>1</v>
      </c>
      <c r="Q623" s="136">
        <v>1</v>
      </c>
      <c r="R623" s="136">
        <v>1</v>
      </c>
      <c r="S623" s="136">
        <v>1</v>
      </c>
      <c r="T623" s="136">
        <v>1</v>
      </c>
      <c r="U623" s="136">
        <v>1</v>
      </c>
      <c r="V623" s="136"/>
      <c r="W623" s="137"/>
    </row>
    <row r="624" spans="1:23">
      <c r="A624" s="26">
        <v>620</v>
      </c>
      <c r="B624" s="28" t="str">
        <f>DB_INFO!B624</f>
        <v>ES</v>
      </c>
      <c r="C624" s="28" t="str">
        <f>DB_INFO!C624</f>
        <v>Private</v>
      </c>
      <c r="D624" s="28" t="str">
        <f>DB_INFO!D624</f>
        <v>Commerce</v>
      </c>
      <c r="E624" s="28" t="str">
        <f>DB_INFO!E624</f>
        <v>No</v>
      </c>
      <c r="F624" s="28" t="str">
        <f>DB_INFO!F624</f>
        <v>Above 1000</v>
      </c>
      <c r="G624" s="28" t="str">
        <f>DB_INFO!G624</f>
        <v>Above 5000</v>
      </c>
      <c r="H624" s="28" t="str">
        <f>DB_INFO!H624</f>
        <v>Yes</v>
      </c>
      <c r="I624" s="28" t="str">
        <f>DB_INFO!I624</f>
        <v>No</v>
      </c>
      <c r="J624" s="135">
        <v>1</v>
      </c>
      <c r="K624" s="136">
        <v>1</v>
      </c>
      <c r="L624" s="136">
        <v>1</v>
      </c>
      <c r="M624" s="136">
        <v>1</v>
      </c>
      <c r="N624" s="136"/>
      <c r="O624" s="136"/>
      <c r="P624" s="136">
        <v>1</v>
      </c>
      <c r="Q624" s="136">
        <v>1</v>
      </c>
      <c r="R624" s="136">
        <v>1</v>
      </c>
      <c r="S624" s="136">
        <v>1</v>
      </c>
      <c r="T624" s="136">
        <v>1</v>
      </c>
      <c r="U624" s="136">
        <v>1</v>
      </c>
      <c r="V624" s="136"/>
      <c r="W624" s="137"/>
    </row>
    <row r="625" spans="1:23">
      <c r="A625" s="26">
        <v>621</v>
      </c>
      <c r="B625" s="28" t="str">
        <f>DB_INFO!B625</f>
        <v>ES</v>
      </c>
      <c r="C625" s="28" t="str">
        <f>DB_INFO!C625</f>
        <v>Private</v>
      </c>
      <c r="D625" s="28" t="str">
        <f>DB_INFO!D625</f>
        <v>Hotel</v>
      </c>
      <c r="E625" s="28" t="str">
        <f>DB_INFO!E625</f>
        <v>No</v>
      </c>
      <c r="F625" s="28" t="str">
        <f>DB_INFO!F625</f>
        <v>Below 100</v>
      </c>
      <c r="G625" s="28" t="str">
        <f>DB_INFO!G625</f>
        <v>Above 5000</v>
      </c>
      <c r="H625" s="28" t="str">
        <f>DB_INFO!H625</f>
        <v>No</v>
      </c>
      <c r="I625" s="28" t="str">
        <f>DB_INFO!I625</f>
        <v>Yes</v>
      </c>
      <c r="J625" s="135">
        <v>1</v>
      </c>
      <c r="K625" s="136">
        <v>1</v>
      </c>
      <c r="L625" s="136">
        <v>1</v>
      </c>
      <c r="M625" s="136"/>
      <c r="N625" s="136"/>
      <c r="O625" s="136"/>
      <c r="P625" s="136">
        <v>1</v>
      </c>
      <c r="Q625" s="136">
        <v>1</v>
      </c>
      <c r="R625" s="136"/>
      <c r="S625" s="136">
        <v>1</v>
      </c>
      <c r="T625" s="136">
        <v>1</v>
      </c>
      <c r="U625" s="136">
        <v>1</v>
      </c>
      <c r="V625" s="136"/>
      <c r="W625" s="137"/>
    </row>
    <row r="626" spans="1:23">
      <c r="A626" s="26">
        <v>622</v>
      </c>
      <c r="B626" s="28" t="str">
        <f>DB_INFO!B626</f>
        <v>ES</v>
      </c>
      <c r="C626" s="28" t="str">
        <f>DB_INFO!C626</f>
        <v>Public</v>
      </c>
      <c r="D626" s="28" t="str">
        <f>DB_INFO!D626</f>
        <v>Health Centre</v>
      </c>
      <c r="E626" s="28" t="str">
        <f>DB_INFO!E626</f>
        <v>No</v>
      </c>
      <c r="F626" s="28" t="str">
        <f>DB_INFO!F626</f>
        <v>DK/DA</v>
      </c>
      <c r="G626" s="28" t="str">
        <f>DB_INFO!G626</f>
        <v>DK/DA</v>
      </c>
      <c r="H626" s="28" t="str">
        <f>DB_INFO!H626</f>
        <v>Yes</v>
      </c>
      <c r="I626" s="28" t="str">
        <f>DB_INFO!I626</f>
        <v>DK/DA</v>
      </c>
      <c r="J626" s="135">
        <v>1</v>
      </c>
      <c r="K626" s="136">
        <v>1</v>
      </c>
      <c r="L626" s="136">
        <v>1</v>
      </c>
      <c r="M626" s="136">
        <v>1</v>
      </c>
      <c r="N626" s="136">
        <v>1</v>
      </c>
      <c r="O626" s="136">
        <v>1</v>
      </c>
      <c r="P626" s="136"/>
      <c r="Q626" s="136">
        <v>1</v>
      </c>
      <c r="R626" s="136">
        <v>1</v>
      </c>
      <c r="S626" s="136">
        <v>1</v>
      </c>
      <c r="T626" s="136">
        <v>1</v>
      </c>
      <c r="U626" s="136">
        <v>1</v>
      </c>
      <c r="V626" s="136">
        <v>1</v>
      </c>
      <c r="W626" s="137"/>
    </row>
    <row r="627" spans="1:23">
      <c r="A627" s="26">
        <v>623</v>
      </c>
      <c r="B627" s="28" t="str">
        <f>DB_INFO!B627</f>
        <v>ES</v>
      </c>
      <c r="C627" s="28" t="str">
        <f>DB_INFO!C627</f>
        <v>Public</v>
      </c>
      <c r="D627" s="28" t="str">
        <f>DB_INFO!D627</f>
        <v>Health Centre</v>
      </c>
      <c r="E627" s="28" t="str">
        <f>DB_INFO!E627</f>
        <v>No</v>
      </c>
      <c r="F627" s="28" t="str">
        <f>DB_INFO!F627</f>
        <v>DK/DA</v>
      </c>
      <c r="G627" s="28" t="str">
        <f>DB_INFO!G627</f>
        <v>DK/DA</v>
      </c>
      <c r="H627" s="28" t="str">
        <f>DB_INFO!H627</f>
        <v>No</v>
      </c>
      <c r="I627" s="28" t="str">
        <f>DB_INFO!I627</f>
        <v>No</v>
      </c>
      <c r="J627" s="135">
        <v>1</v>
      </c>
      <c r="K627" s="136">
        <v>1</v>
      </c>
      <c r="L627" s="136">
        <v>1</v>
      </c>
      <c r="M627" s="136"/>
      <c r="N627" s="136"/>
      <c r="O627" s="136"/>
      <c r="P627" s="136">
        <v>1</v>
      </c>
      <c r="Q627" s="136">
        <v>1</v>
      </c>
      <c r="R627" s="136"/>
      <c r="S627" s="136">
        <v>1</v>
      </c>
      <c r="T627" s="136">
        <v>1</v>
      </c>
      <c r="U627" s="136">
        <v>1</v>
      </c>
      <c r="V627" s="136">
        <v>1</v>
      </c>
      <c r="W627" s="137"/>
    </row>
    <row r="628" spans="1:23">
      <c r="A628" s="26">
        <v>624</v>
      </c>
      <c r="B628" s="28" t="str">
        <f>DB_INFO!B628</f>
        <v>ES</v>
      </c>
      <c r="C628" s="28" t="str">
        <f>DB_INFO!C628</f>
        <v>Public</v>
      </c>
      <c r="D628" s="28" t="str">
        <f>DB_INFO!D628</f>
        <v>Health Centre</v>
      </c>
      <c r="E628" s="28" t="str">
        <f>DB_INFO!E628</f>
        <v>No</v>
      </c>
      <c r="F628" s="28" t="str">
        <f>DB_INFO!F628</f>
        <v>DK/DA</v>
      </c>
      <c r="G628" s="28" t="str">
        <f>DB_INFO!G628</f>
        <v>DK/DA</v>
      </c>
      <c r="H628" s="28" t="str">
        <f>DB_INFO!H628</f>
        <v>No</v>
      </c>
      <c r="I628" s="28" t="str">
        <f>DB_INFO!I628</f>
        <v>Yes</v>
      </c>
      <c r="J628" s="135">
        <v>1</v>
      </c>
      <c r="K628" s="136">
        <v>1</v>
      </c>
      <c r="L628" s="136">
        <v>1</v>
      </c>
      <c r="M628" s="136">
        <v>1</v>
      </c>
      <c r="N628" s="136">
        <v>1</v>
      </c>
      <c r="O628" s="136">
        <v>1</v>
      </c>
      <c r="P628" s="136">
        <v>1</v>
      </c>
      <c r="Q628" s="136">
        <v>1</v>
      </c>
      <c r="R628" s="136"/>
      <c r="S628" s="136">
        <v>1</v>
      </c>
      <c r="T628" s="136">
        <v>1</v>
      </c>
      <c r="U628" s="136">
        <v>1</v>
      </c>
      <c r="V628" s="136">
        <v>1</v>
      </c>
      <c r="W628" s="137"/>
    </row>
    <row r="629" spans="1:23">
      <c r="A629" s="26">
        <v>625</v>
      </c>
      <c r="B629" s="28" t="str">
        <f>DB_INFO!B629</f>
        <v>ES</v>
      </c>
      <c r="C629" s="28" t="str">
        <f>DB_INFO!C629</f>
        <v>Private</v>
      </c>
      <c r="D629" s="28" t="str">
        <f>DB_INFO!D629</f>
        <v>Commerce</v>
      </c>
      <c r="E629" s="28" t="str">
        <f>DB_INFO!E629</f>
        <v>No</v>
      </c>
      <c r="F629" s="28" t="str">
        <f>DB_INFO!F629</f>
        <v>DK/DA</v>
      </c>
      <c r="G629" s="28" t="str">
        <f>DB_INFO!G629</f>
        <v>Above 5000</v>
      </c>
      <c r="H629" s="28" t="str">
        <f>DB_INFO!H629</f>
        <v>Yes</v>
      </c>
      <c r="I629" s="28" t="str">
        <f>DB_INFO!I629</f>
        <v>Yes</v>
      </c>
      <c r="J629" s="135">
        <v>1</v>
      </c>
      <c r="K629" s="136">
        <v>1</v>
      </c>
      <c r="L629" s="136">
        <v>1</v>
      </c>
      <c r="M629" s="136">
        <v>1</v>
      </c>
      <c r="N629" s="136">
        <v>1</v>
      </c>
      <c r="O629" s="136">
        <v>1</v>
      </c>
      <c r="P629" s="136">
        <v>1</v>
      </c>
      <c r="Q629" s="136">
        <v>1</v>
      </c>
      <c r="R629" s="136">
        <v>1</v>
      </c>
      <c r="S629" s="136"/>
      <c r="T629" s="136">
        <v>1</v>
      </c>
      <c r="U629" s="136">
        <v>1</v>
      </c>
      <c r="V629" s="136"/>
      <c r="W629" s="137"/>
    </row>
    <row r="630" spans="1:23">
      <c r="A630" s="26">
        <v>626</v>
      </c>
      <c r="B630" s="28" t="str">
        <f>DB_INFO!B630</f>
        <v>ES</v>
      </c>
      <c r="C630" s="28" t="str">
        <f>DB_INFO!C630</f>
        <v>Private</v>
      </c>
      <c r="D630" s="28" t="str">
        <f>DB_INFO!D630</f>
        <v>Commerce</v>
      </c>
      <c r="E630" s="28" t="str">
        <f>DB_INFO!E630</f>
        <v>No</v>
      </c>
      <c r="F630" s="28" t="str">
        <f>DB_INFO!F630</f>
        <v>100-1000</v>
      </c>
      <c r="G630" s="28" t="str">
        <f>DB_INFO!G630</f>
        <v>1000-5000</v>
      </c>
      <c r="H630" s="28" t="str">
        <f>DB_INFO!H630</f>
        <v>No</v>
      </c>
      <c r="I630" s="28" t="str">
        <f>DB_INFO!I630</f>
        <v>No</v>
      </c>
      <c r="J630" s="135">
        <v>1</v>
      </c>
      <c r="K630" s="136">
        <v>1</v>
      </c>
      <c r="L630" s="136">
        <v>1</v>
      </c>
      <c r="M630" s="136">
        <v>1</v>
      </c>
      <c r="N630" s="136">
        <v>1</v>
      </c>
      <c r="O630" s="136">
        <v>1</v>
      </c>
      <c r="P630" s="136"/>
      <c r="Q630" s="136">
        <v>1</v>
      </c>
      <c r="R630" s="136"/>
      <c r="S630" s="136">
        <v>1</v>
      </c>
      <c r="T630" s="136">
        <v>1</v>
      </c>
      <c r="U630" s="136">
        <v>1</v>
      </c>
      <c r="V630" s="136"/>
      <c r="W630" s="137"/>
    </row>
    <row r="631" spans="1:23">
      <c r="A631" s="26">
        <v>627</v>
      </c>
      <c r="B631" s="28" t="str">
        <f>DB_INFO!B631</f>
        <v>ES</v>
      </c>
      <c r="C631" s="28" t="str">
        <f>DB_INFO!C631</f>
        <v>Private</v>
      </c>
      <c r="D631" s="28" t="str">
        <f>DB_INFO!D631</f>
        <v>Health Centre</v>
      </c>
      <c r="E631" s="28" t="str">
        <f>DB_INFO!E631</f>
        <v>No</v>
      </c>
      <c r="F631" s="28" t="str">
        <f>DB_INFO!F631</f>
        <v>Above 1000</v>
      </c>
      <c r="G631" s="28" t="str">
        <f>DB_INFO!G631</f>
        <v>Above 5000</v>
      </c>
      <c r="H631" s="28" t="str">
        <f>DB_INFO!H631</f>
        <v>Yes</v>
      </c>
      <c r="I631" s="28" t="str">
        <f>DB_INFO!I631</f>
        <v>Yes</v>
      </c>
      <c r="J631" s="135">
        <v>1</v>
      </c>
      <c r="K631" s="136">
        <v>1</v>
      </c>
      <c r="L631" s="136">
        <v>1</v>
      </c>
      <c r="M631" s="136">
        <v>1</v>
      </c>
      <c r="N631" s="136">
        <v>1</v>
      </c>
      <c r="O631" s="136">
        <v>1</v>
      </c>
      <c r="P631" s="136">
        <v>1</v>
      </c>
      <c r="Q631" s="136">
        <v>1</v>
      </c>
      <c r="R631" s="136">
        <v>1</v>
      </c>
      <c r="S631" s="136">
        <v>1</v>
      </c>
      <c r="T631" s="136">
        <v>1</v>
      </c>
      <c r="U631" s="136">
        <v>1</v>
      </c>
      <c r="V631" s="136"/>
      <c r="W631" s="137"/>
    </row>
    <row r="632" spans="1:23">
      <c r="A632" s="26">
        <v>628</v>
      </c>
      <c r="B632" s="28" t="str">
        <f>DB_INFO!B632</f>
        <v>ES</v>
      </c>
      <c r="C632" s="28" t="str">
        <f>DB_INFO!C632</f>
        <v>Private</v>
      </c>
      <c r="D632" s="28" t="str">
        <f>DB_INFO!D632</f>
        <v>Commerce</v>
      </c>
      <c r="E632" s="28" t="str">
        <f>DB_INFO!E632</f>
        <v>No</v>
      </c>
      <c r="F632" s="28" t="str">
        <f>DB_INFO!F632</f>
        <v>Above 1000</v>
      </c>
      <c r="G632" s="28" t="str">
        <f>DB_INFO!G632</f>
        <v>Above 5000</v>
      </c>
      <c r="H632" s="28" t="str">
        <f>DB_INFO!H632</f>
        <v>Yes</v>
      </c>
      <c r="I632" s="28" t="str">
        <f>DB_INFO!I632</f>
        <v>Yes</v>
      </c>
      <c r="J632" s="135">
        <v>1</v>
      </c>
      <c r="K632" s="136">
        <v>1</v>
      </c>
      <c r="L632" s="136">
        <v>1</v>
      </c>
      <c r="M632" s="136">
        <v>1</v>
      </c>
      <c r="N632" s="136">
        <v>1</v>
      </c>
      <c r="O632" s="136"/>
      <c r="P632" s="136">
        <v>1</v>
      </c>
      <c r="Q632" s="136">
        <v>1</v>
      </c>
      <c r="R632" s="136">
        <v>1</v>
      </c>
      <c r="S632" s="136"/>
      <c r="T632" s="136">
        <v>1</v>
      </c>
      <c r="U632" s="136">
        <v>1</v>
      </c>
      <c r="V632" s="136">
        <v>1</v>
      </c>
      <c r="W632" s="137"/>
    </row>
    <row r="633" spans="1:23">
      <c r="A633" s="26">
        <v>629</v>
      </c>
      <c r="B633" s="28" t="str">
        <f>DB_INFO!B633</f>
        <v>ES</v>
      </c>
      <c r="C633" s="28" t="str">
        <f>DB_INFO!C633</f>
        <v>Private</v>
      </c>
      <c r="D633" s="28" t="str">
        <f>DB_INFO!D633</f>
        <v>Commerce</v>
      </c>
      <c r="E633" s="28" t="str">
        <f>DB_INFO!E633</f>
        <v>No</v>
      </c>
      <c r="F633" s="28" t="str">
        <f>DB_INFO!F633</f>
        <v>Above 1000</v>
      </c>
      <c r="G633" s="28" t="str">
        <f>DB_INFO!G633</f>
        <v>Above 5000</v>
      </c>
      <c r="H633" s="28" t="str">
        <f>DB_INFO!H633</f>
        <v>No</v>
      </c>
      <c r="I633" s="28" t="str">
        <f>DB_INFO!I633</f>
        <v>Yes</v>
      </c>
      <c r="J633" s="135">
        <v>1</v>
      </c>
      <c r="K633" s="136">
        <v>1</v>
      </c>
      <c r="L633" s="136">
        <v>1</v>
      </c>
      <c r="M633" s="136">
        <v>1</v>
      </c>
      <c r="N633" s="136">
        <v>1</v>
      </c>
      <c r="O633" s="136">
        <v>1</v>
      </c>
      <c r="P633" s="136">
        <v>1</v>
      </c>
      <c r="Q633" s="136">
        <v>1</v>
      </c>
      <c r="R633" s="136">
        <v>1</v>
      </c>
      <c r="S633" s="136">
        <v>1</v>
      </c>
      <c r="T633" s="136">
        <v>1</v>
      </c>
      <c r="U633" s="136">
        <v>1</v>
      </c>
      <c r="V633" s="136"/>
      <c r="W633" s="137"/>
    </row>
    <row r="634" spans="1:23">
      <c r="A634" s="26">
        <v>630</v>
      </c>
      <c r="B634" s="28" t="str">
        <f>DB_INFO!B634</f>
        <v>ES</v>
      </c>
      <c r="C634" s="28" t="str">
        <f>DB_INFO!C634</f>
        <v>Private</v>
      </c>
      <c r="D634" s="28" t="str">
        <f>DB_INFO!D634</f>
        <v>Hotel</v>
      </c>
      <c r="E634" s="28" t="str">
        <f>DB_INFO!E634</f>
        <v>No</v>
      </c>
      <c r="F634" s="28" t="str">
        <f>DB_INFO!F634</f>
        <v>Below 100</v>
      </c>
      <c r="G634" s="28" t="str">
        <f>DB_INFO!G634</f>
        <v>DK/DA</v>
      </c>
      <c r="H634" s="28" t="str">
        <f>DB_INFO!H634</f>
        <v>Yes</v>
      </c>
      <c r="I634" s="28" t="str">
        <f>DB_INFO!I634</f>
        <v>No</v>
      </c>
      <c r="J634" s="135">
        <v>1</v>
      </c>
      <c r="K634" s="136">
        <v>1</v>
      </c>
      <c r="L634" s="136">
        <v>1</v>
      </c>
      <c r="M634" s="136">
        <v>1</v>
      </c>
      <c r="N634" s="136">
        <v>1</v>
      </c>
      <c r="O634" s="136">
        <v>1</v>
      </c>
      <c r="P634" s="136">
        <v>1</v>
      </c>
      <c r="Q634" s="136">
        <v>1</v>
      </c>
      <c r="R634" s="136">
        <v>1</v>
      </c>
      <c r="S634" s="136">
        <v>1</v>
      </c>
      <c r="T634" s="136">
        <v>1</v>
      </c>
      <c r="U634" s="136">
        <v>1</v>
      </c>
      <c r="V634" s="136">
        <v>1</v>
      </c>
      <c r="W634" s="137"/>
    </row>
    <row r="635" spans="1:23">
      <c r="A635" s="26">
        <v>631</v>
      </c>
      <c r="B635" s="28" t="str">
        <f>DB_INFO!B635</f>
        <v>ES</v>
      </c>
      <c r="C635" s="28" t="str">
        <f>DB_INFO!C635</f>
        <v>Private</v>
      </c>
      <c r="D635" s="28" t="str">
        <f>DB_INFO!D635</f>
        <v>Hotel</v>
      </c>
      <c r="E635" s="28" t="str">
        <f>DB_INFO!E635</f>
        <v>Yes</v>
      </c>
      <c r="F635" s="28" t="str">
        <f>DB_INFO!F635</f>
        <v>100-1000</v>
      </c>
      <c r="G635" s="28" t="str">
        <f>DB_INFO!G635</f>
        <v>DK/DA</v>
      </c>
      <c r="H635" s="28" t="str">
        <f>DB_INFO!H635</f>
        <v>Yes</v>
      </c>
      <c r="I635" s="28" t="str">
        <f>DB_INFO!I635</f>
        <v>Yes</v>
      </c>
      <c r="J635" s="135">
        <v>1</v>
      </c>
      <c r="K635" s="136">
        <v>1</v>
      </c>
      <c r="L635" s="136">
        <v>1</v>
      </c>
      <c r="M635" s="136">
        <v>1</v>
      </c>
      <c r="N635" s="136">
        <v>1</v>
      </c>
      <c r="O635" s="136">
        <v>1</v>
      </c>
      <c r="P635" s="136">
        <v>1</v>
      </c>
      <c r="Q635" s="136">
        <v>1</v>
      </c>
      <c r="R635" s="136">
        <v>1</v>
      </c>
      <c r="S635" s="136"/>
      <c r="T635" s="136">
        <v>1</v>
      </c>
      <c r="U635" s="136">
        <v>1</v>
      </c>
      <c r="V635" s="136"/>
      <c r="W635" s="137"/>
    </row>
    <row r="636" spans="1:23">
      <c r="A636" s="26">
        <v>632</v>
      </c>
      <c r="B636" s="28" t="str">
        <f>DB_INFO!B636</f>
        <v>ES</v>
      </c>
      <c r="C636" s="28" t="str">
        <f>DB_INFO!C636</f>
        <v>Private</v>
      </c>
      <c r="D636" s="28" t="str">
        <f>DB_INFO!D636</f>
        <v>Hotel</v>
      </c>
      <c r="E636" s="28" t="str">
        <f>DB_INFO!E636</f>
        <v>Yes</v>
      </c>
      <c r="F636" s="28" t="str">
        <f>DB_INFO!F636</f>
        <v>DK/DA</v>
      </c>
      <c r="G636" s="28" t="str">
        <f>DB_INFO!G636</f>
        <v>DK/DA</v>
      </c>
      <c r="H636" s="28" t="str">
        <f>DB_INFO!H636</f>
        <v>Yes</v>
      </c>
      <c r="I636" s="28" t="str">
        <f>DB_INFO!I636</f>
        <v>Yes</v>
      </c>
      <c r="J636" s="135">
        <v>1</v>
      </c>
      <c r="K636" s="136">
        <v>1</v>
      </c>
      <c r="L636" s="136">
        <v>1</v>
      </c>
      <c r="M636" s="136">
        <v>1</v>
      </c>
      <c r="N636" s="136">
        <v>1</v>
      </c>
      <c r="O636" s="136">
        <v>1</v>
      </c>
      <c r="P636" s="136">
        <v>1</v>
      </c>
      <c r="Q636" s="136">
        <v>1</v>
      </c>
      <c r="R636" s="136">
        <v>1</v>
      </c>
      <c r="S636" s="136"/>
      <c r="T636" s="136">
        <v>1</v>
      </c>
      <c r="U636" s="136">
        <v>1</v>
      </c>
      <c r="V636" s="136"/>
      <c r="W636" s="137"/>
    </row>
    <row r="637" spans="1:23">
      <c r="A637" s="26">
        <v>633</v>
      </c>
      <c r="B637" s="28" t="str">
        <f>DB_INFO!B637</f>
        <v>ES</v>
      </c>
      <c r="C637" s="28" t="str">
        <f>DB_INFO!C637</f>
        <v>Public</v>
      </c>
      <c r="D637" s="28" t="str">
        <f>DB_INFO!D637</f>
        <v>Hotel</v>
      </c>
      <c r="E637" s="28" t="str">
        <f>DB_INFO!E637</f>
        <v>No</v>
      </c>
      <c r="F637" s="28" t="str">
        <f>DB_INFO!F637</f>
        <v>DK/DA</v>
      </c>
      <c r="G637" s="28" t="str">
        <f>DB_INFO!G637</f>
        <v>Below 1000</v>
      </c>
      <c r="H637" s="28" t="str">
        <f>DB_INFO!H637</f>
        <v>No</v>
      </c>
      <c r="I637" s="28" t="str">
        <f>DB_INFO!I637</f>
        <v>No</v>
      </c>
      <c r="J637" s="135"/>
      <c r="K637" s="136">
        <v>1</v>
      </c>
      <c r="L637" s="136">
        <v>1</v>
      </c>
      <c r="M637" s="136">
        <v>1</v>
      </c>
      <c r="N637" s="136">
        <v>1</v>
      </c>
      <c r="O637" s="136">
        <v>1</v>
      </c>
      <c r="P637" s="136">
        <v>1</v>
      </c>
      <c r="Q637" s="136">
        <v>1</v>
      </c>
      <c r="R637" s="136">
        <v>1</v>
      </c>
      <c r="S637" s="136">
        <v>1</v>
      </c>
      <c r="T637" s="136">
        <v>1</v>
      </c>
      <c r="U637" s="136">
        <v>1</v>
      </c>
      <c r="V637" s="136">
        <v>1</v>
      </c>
      <c r="W637" s="137"/>
    </row>
    <row r="638" spans="1:23">
      <c r="A638" s="26">
        <v>634</v>
      </c>
      <c r="B638" s="28" t="str">
        <f>DB_INFO!B638</f>
        <v>ES</v>
      </c>
      <c r="C638" s="28" t="str">
        <f>DB_INFO!C638</f>
        <v>Private</v>
      </c>
      <c r="D638" s="28" t="str">
        <f>DB_INFO!D638</f>
        <v>Hotel</v>
      </c>
      <c r="E638" s="28" t="str">
        <f>DB_INFO!E638</f>
        <v>Yes</v>
      </c>
      <c r="F638" s="28" t="str">
        <f>DB_INFO!F638</f>
        <v>DK/DA</v>
      </c>
      <c r="G638" s="28" t="str">
        <f>DB_INFO!G638</f>
        <v>DK/DA</v>
      </c>
      <c r="H638" s="28" t="str">
        <f>DB_INFO!H638</f>
        <v>No</v>
      </c>
      <c r="I638" s="28" t="str">
        <f>DB_INFO!I638</f>
        <v>Yes</v>
      </c>
      <c r="J638" s="135">
        <v>1</v>
      </c>
      <c r="K638" s="136">
        <v>1</v>
      </c>
      <c r="L638" s="136">
        <v>1</v>
      </c>
      <c r="M638" s="136">
        <v>1</v>
      </c>
      <c r="N638" s="136">
        <v>1</v>
      </c>
      <c r="O638" s="136"/>
      <c r="P638" s="136">
        <v>1</v>
      </c>
      <c r="Q638" s="136">
        <v>1</v>
      </c>
      <c r="R638" s="136">
        <v>1</v>
      </c>
      <c r="S638" s="136">
        <v>1</v>
      </c>
      <c r="T638" s="136">
        <v>1</v>
      </c>
      <c r="U638" s="136">
        <v>1</v>
      </c>
      <c r="V638" s="136"/>
      <c r="W638" s="137"/>
    </row>
    <row r="639" spans="1:23">
      <c r="A639" s="26">
        <v>635</v>
      </c>
      <c r="B639" s="28" t="str">
        <f>DB_INFO!B639</f>
        <v>ES</v>
      </c>
      <c r="C639" s="28" t="str">
        <f>DB_INFO!C639</f>
        <v>Private</v>
      </c>
      <c r="D639" s="28" t="str">
        <f>DB_INFO!D639</f>
        <v>Hotel</v>
      </c>
      <c r="E639" s="28" t="str">
        <f>DB_INFO!E639</f>
        <v>No</v>
      </c>
      <c r="F639" s="28" t="str">
        <f>DB_INFO!F639</f>
        <v>DK/DA</v>
      </c>
      <c r="G639" s="28" t="str">
        <f>DB_INFO!G639</f>
        <v>Below 1000</v>
      </c>
      <c r="H639" s="28" t="str">
        <f>DB_INFO!H639</f>
        <v>Yes</v>
      </c>
      <c r="I639" s="28" t="str">
        <f>DB_INFO!I639</f>
        <v>Yes</v>
      </c>
      <c r="J639" s="135">
        <v>1</v>
      </c>
      <c r="K639" s="136">
        <v>1</v>
      </c>
      <c r="L639" s="136">
        <v>1</v>
      </c>
      <c r="M639" s="136">
        <v>1</v>
      </c>
      <c r="N639" s="136">
        <v>1</v>
      </c>
      <c r="O639" s="136"/>
      <c r="P639" s="136" t="s">
        <v>396</v>
      </c>
      <c r="Q639" s="136">
        <v>1</v>
      </c>
      <c r="R639" s="136">
        <v>1</v>
      </c>
      <c r="S639" s="136">
        <v>1</v>
      </c>
      <c r="T639" s="136">
        <v>1</v>
      </c>
      <c r="U639" s="136">
        <v>1</v>
      </c>
      <c r="V639" s="136">
        <v>1</v>
      </c>
      <c r="W639" s="137"/>
    </row>
    <row r="640" spans="1:23">
      <c r="A640" s="26">
        <v>636</v>
      </c>
      <c r="B640" s="28" t="str">
        <f>DB_INFO!B640</f>
        <v>ES</v>
      </c>
      <c r="C640" s="28" t="str">
        <f>DB_INFO!C640</f>
        <v>Private</v>
      </c>
      <c r="D640" s="28" t="str">
        <f>DB_INFO!D640</f>
        <v>Hotel</v>
      </c>
      <c r="E640" s="28" t="str">
        <f>DB_INFO!E640</f>
        <v>Yes</v>
      </c>
      <c r="F640" s="28" t="str">
        <f>DB_INFO!F640</f>
        <v>DK/DA</v>
      </c>
      <c r="G640" s="28" t="str">
        <f>DB_INFO!G640</f>
        <v>Below 1000</v>
      </c>
      <c r="H640" s="28" t="str">
        <f>DB_INFO!H640</f>
        <v>Yes</v>
      </c>
      <c r="I640" s="28" t="str">
        <f>DB_INFO!I640</f>
        <v>No</v>
      </c>
      <c r="J640" s="135">
        <v>1</v>
      </c>
      <c r="K640" s="136">
        <v>1</v>
      </c>
      <c r="L640" s="136">
        <v>1</v>
      </c>
      <c r="M640" s="136">
        <v>1</v>
      </c>
      <c r="N640" s="136"/>
      <c r="O640" s="136"/>
      <c r="P640" s="136"/>
      <c r="Q640" s="136">
        <v>1</v>
      </c>
      <c r="R640" s="136">
        <v>1</v>
      </c>
      <c r="S640" s="136">
        <v>1</v>
      </c>
      <c r="T640" s="136">
        <v>1</v>
      </c>
      <c r="U640" s="136">
        <v>1</v>
      </c>
      <c r="V640" s="136"/>
      <c r="W640" s="137"/>
    </row>
    <row r="641" spans="1:23">
      <c r="A641" s="26">
        <v>637</v>
      </c>
      <c r="B641" s="28" t="str">
        <f>DB_INFO!B641</f>
        <v>ES</v>
      </c>
      <c r="C641" s="28" t="str">
        <f>DB_INFO!C641</f>
        <v>Private</v>
      </c>
      <c r="D641" s="28" t="str">
        <f>DB_INFO!D641</f>
        <v>Hotel</v>
      </c>
      <c r="E641" s="28" t="str">
        <f>DB_INFO!E641</f>
        <v>No</v>
      </c>
      <c r="F641" s="28" t="str">
        <f>DB_INFO!F641</f>
        <v>DK/DA</v>
      </c>
      <c r="G641" s="28" t="str">
        <f>DB_INFO!G641</f>
        <v>1000-5000</v>
      </c>
      <c r="H641" s="28" t="str">
        <f>DB_INFO!H641</f>
        <v>No</v>
      </c>
      <c r="I641" s="28" t="str">
        <f>DB_INFO!I641</f>
        <v>Yes</v>
      </c>
      <c r="J641" s="135">
        <v>1</v>
      </c>
      <c r="K641" s="136">
        <v>1</v>
      </c>
      <c r="L641" s="136">
        <v>1</v>
      </c>
      <c r="M641" s="136">
        <v>1</v>
      </c>
      <c r="N641" s="136">
        <v>1</v>
      </c>
      <c r="O641" s="136">
        <v>1</v>
      </c>
      <c r="P641" s="136">
        <v>1</v>
      </c>
      <c r="Q641" s="136">
        <v>1</v>
      </c>
      <c r="R641" s="136">
        <v>1</v>
      </c>
      <c r="S641" s="136">
        <v>1</v>
      </c>
      <c r="T641" s="136">
        <v>1</v>
      </c>
      <c r="U641" s="136">
        <v>1</v>
      </c>
      <c r="V641" s="136">
        <v>1</v>
      </c>
      <c r="W641" s="137"/>
    </row>
    <row r="642" spans="1:23">
      <c r="A642" s="26">
        <v>638</v>
      </c>
      <c r="B642" s="28" t="str">
        <f>DB_INFO!B642</f>
        <v>ES</v>
      </c>
      <c r="C642" s="28" t="str">
        <f>DB_INFO!C642</f>
        <v>Private</v>
      </c>
      <c r="D642" s="28" t="str">
        <f>DB_INFO!D642</f>
        <v>Hotel</v>
      </c>
      <c r="E642" s="28" t="str">
        <f>DB_INFO!E642</f>
        <v>Yes</v>
      </c>
      <c r="F642" s="28" t="str">
        <f>DB_INFO!F642</f>
        <v>DK/DA</v>
      </c>
      <c r="G642" s="28" t="str">
        <f>DB_INFO!G642</f>
        <v>Above 5000</v>
      </c>
      <c r="H642" s="28" t="str">
        <f>DB_INFO!H642</f>
        <v>No</v>
      </c>
      <c r="I642" s="28" t="str">
        <f>DB_INFO!I642</f>
        <v>Yes</v>
      </c>
      <c r="J642" s="135">
        <v>1</v>
      </c>
      <c r="K642" s="136">
        <v>1</v>
      </c>
      <c r="L642" s="136">
        <v>1</v>
      </c>
      <c r="M642" s="136">
        <v>1</v>
      </c>
      <c r="N642" s="136">
        <v>1</v>
      </c>
      <c r="O642" s="136">
        <v>1</v>
      </c>
      <c r="P642" s="136">
        <v>1</v>
      </c>
      <c r="Q642" s="136">
        <v>1</v>
      </c>
      <c r="R642" s="136">
        <v>1</v>
      </c>
      <c r="S642" s="136">
        <v>1</v>
      </c>
      <c r="T642" s="136">
        <v>1</v>
      </c>
      <c r="U642" s="136">
        <v>1</v>
      </c>
      <c r="V642" s="136"/>
      <c r="W642" s="137"/>
    </row>
    <row r="643" spans="1:23">
      <c r="A643" s="26">
        <v>639</v>
      </c>
      <c r="B643" s="28" t="str">
        <f>DB_INFO!B643</f>
        <v>ES</v>
      </c>
      <c r="C643" s="28" t="str">
        <f>DB_INFO!C643</f>
        <v>Public</v>
      </c>
      <c r="D643" s="28" t="str">
        <f>DB_INFO!D643</f>
        <v>Hotel</v>
      </c>
      <c r="E643" s="28" t="str">
        <f>DB_INFO!E643</f>
        <v>No</v>
      </c>
      <c r="F643" s="28" t="str">
        <f>DB_INFO!F643</f>
        <v>DK/DA</v>
      </c>
      <c r="G643" s="28" t="str">
        <f>DB_INFO!G643</f>
        <v>Above 5000</v>
      </c>
      <c r="H643" s="28" t="str">
        <f>DB_INFO!H643</f>
        <v>Yes</v>
      </c>
      <c r="I643" s="28" t="str">
        <f>DB_INFO!I643</f>
        <v>No</v>
      </c>
      <c r="J643" s="135">
        <v>1</v>
      </c>
      <c r="K643" s="136">
        <v>1</v>
      </c>
      <c r="L643" s="136">
        <v>1</v>
      </c>
      <c r="M643" s="136">
        <v>1</v>
      </c>
      <c r="N643" s="136">
        <v>1</v>
      </c>
      <c r="O643" s="136">
        <v>1</v>
      </c>
      <c r="P643" s="136">
        <v>1</v>
      </c>
      <c r="Q643" s="136">
        <v>1</v>
      </c>
      <c r="R643" s="136">
        <v>1</v>
      </c>
      <c r="S643" s="136">
        <v>1</v>
      </c>
      <c r="T643" s="136">
        <v>1</v>
      </c>
      <c r="U643" s="136">
        <v>1</v>
      </c>
      <c r="V643" s="136"/>
      <c r="W643" s="137"/>
    </row>
    <row r="644" spans="1:23">
      <c r="A644" s="26">
        <v>640</v>
      </c>
      <c r="B644" s="28" t="str">
        <f>DB_INFO!B644</f>
        <v>ES</v>
      </c>
      <c r="C644" s="28" t="str">
        <f>DB_INFO!C644</f>
        <v>Private</v>
      </c>
      <c r="D644" s="28" t="str">
        <f>DB_INFO!D644</f>
        <v>Hotel</v>
      </c>
      <c r="E644" s="28" t="str">
        <f>DB_INFO!E644</f>
        <v>Yes</v>
      </c>
      <c r="F644" s="28" t="str">
        <f>DB_INFO!F644</f>
        <v>DK/DA</v>
      </c>
      <c r="G644" s="28" t="str">
        <f>DB_INFO!G644</f>
        <v>DK/DA</v>
      </c>
      <c r="H644" s="28" t="str">
        <f>DB_INFO!H644</f>
        <v>Yes</v>
      </c>
      <c r="I644" s="28" t="str">
        <f>DB_INFO!I644</f>
        <v>DK/DA</v>
      </c>
      <c r="J644" s="135">
        <v>1</v>
      </c>
      <c r="K644" s="136">
        <v>1</v>
      </c>
      <c r="L644" s="136">
        <v>1</v>
      </c>
      <c r="M644" s="136">
        <v>1</v>
      </c>
      <c r="N644" s="136">
        <v>1</v>
      </c>
      <c r="O644" s="136">
        <v>1</v>
      </c>
      <c r="P644" s="136">
        <v>1</v>
      </c>
      <c r="Q644" s="136">
        <v>1</v>
      </c>
      <c r="R644" s="136">
        <v>1</v>
      </c>
      <c r="S644" s="136">
        <v>1</v>
      </c>
      <c r="T644" s="136">
        <v>1</v>
      </c>
      <c r="U644" s="136">
        <v>1</v>
      </c>
      <c r="V644" s="136">
        <v>1</v>
      </c>
      <c r="W644" s="137"/>
    </row>
    <row r="645" spans="1:23">
      <c r="A645" s="26">
        <v>641</v>
      </c>
      <c r="B645" s="28" t="str">
        <f>DB_INFO!B645</f>
        <v>ES</v>
      </c>
      <c r="C645" s="28" t="str">
        <f>DB_INFO!C645</f>
        <v>Private</v>
      </c>
      <c r="D645" s="28" t="str">
        <f>DB_INFO!D645</f>
        <v>Hotel</v>
      </c>
      <c r="E645" s="28" t="str">
        <f>DB_INFO!E645</f>
        <v>Yes</v>
      </c>
      <c r="F645" s="28" t="str">
        <f>DB_INFO!F645</f>
        <v>DK/DA</v>
      </c>
      <c r="G645" s="28" t="str">
        <f>DB_INFO!G645</f>
        <v>Above 5000</v>
      </c>
      <c r="H645" s="28" t="str">
        <f>DB_INFO!H645</f>
        <v>No</v>
      </c>
      <c r="I645" s="28" t="str">
        <f>DB_INFO!I645</f>
        <v>Yes</v>
      </c>
      <c r="J645" s="135">
        <v>1</v>
      </c>
      <c r="K645" s="136">
        <v>1</v>
      </c>
      <c r="L645" s="136">
        <v>1</v>
      </c>
      <c r="M645" s="136">
        <v>1</v>
      </c>
      <c r="N645" s="136"/>
      <c r="O645" s="136">
        <v>1</v>
      </c>
      <c r="P645" s="136">
        <v>1</v>
      </c>
      <c r="Q645" s="136">
        <v>1</v>
      </c>
      <c r="R645" s="136">
        <v>1</v>
      </c>
      <c r="S645" s="136">
        <v>1</v>
      </c>
      <c r="T645" s="136">
        <v>1</v>
      </c>
      <c r="U645" s="136">
        <v>1</v>
      </c>
      <c r="V645" s="136">
        <v>1</v>
      </c>
      <c r="W645" s="137"/>
    </row>
    <row r="646" spans="1:23">
      <c r="A646" s="26">
        <v>642</v>
      </c>
      <c r="B646" s="28" t="str">
        <f>DB_INFO!B646</f>
        <v>ES</v>
      </c>
      <c r="C646" s="28" t="str">
        <f>DB_INFO!C646</f>
        <v>Private</v>
      </c>
      <c r="D646" s="28" t="str">
        <f>DB_INFO!D646</f>
        <v>Sport Centre</v>
      </c>
      <c r="E646" s="28" t="str">
        <f>DB_INFO!E646</f>
        <v>Yes</v>
      </c>
      <c r="F646" s="28" t="str">
        <f>DB_INFO!F646</f>
        <v>DK/DA</v>
      </c>
      <c r="G646" s="28" t="str">
        <f>DB_INFO!G646</f>
        <v>DK/DA</v>
      </c>
      <c r="H646" s="28" t="str">
        <f>DB_INFO!H646</f>
        <v>No</v>
      </c>
      <c r="I646" s="28" t="str">
        <f>DB_INFO!I646</f>
        <v>Yes</v>
      </c>
      <c r="J646" s="135">
        <v>1</v>
      </c>
      <c r="K646" s="136">
        <v>1</v>
      </c>
      <c r="L646" s="136">
        <v>1</v>
      </c>
      <c r="M646" s="136">
        <v>1</v>
      </c>
      <c r="N646" s="136">
        <v>1</v>
      </c>
      <c r="O646" s="136">
        <v>1</v>
      </c>
      <c r="P646" s="136">
        <v>1</v>
      </c>
      <c r="Q646" s="136">
        <v>1</v>
      </c>
      <c r="R646" s="136">
        <v>1</v>
      </c>
      <c r="S646" s="136">
        <v>1</v>
      </c>
      <c r="T646" s="136">
        <v>1</v>
      </c>
      <c r="U646" s="136">
        <v>1</v>
      </c>
      <c r="V646" s="136">
        <v>1</v>
      </c>
      <c r="W646" s="137"/>
    </row>
    <row r="647" spans="1:23">
      <c r="A647" s="26">
        <v>643</v>
      </c>
      <c r="B647" s="28" t="str">
        <f>DB_INFO!B647</f>
        <v>ES</v>
      </c>
      <c r="C647" s="28" t="str">
        <f>DB_INFO!C647</f>
        <v>Private</v>
      </c>
      <c r="D647" s="28" t="str">
        <f>DB_INFO!D647</f>
        <v>Commerce</v>
      </c>
      <c r="E647" s="28" t="str">
        <f>DB_INFO!E647</f>
        <v>No</v>
      </c>
      <c r="F647" s="28" t="str">
        <f>DB_INFO!F647</f>
        <v>DK/DA</v>
      </c>
      <c r="G647" s="28" t="str">
        <f>DB_INFO!G647</f>
        <v>Above 5000</v>
      </c>
      <c r="H647" s="28" t="str">
        <f>DB_INFO!H647</f>
        <v>Yes</v>
      </c>
      <c r="I647" s="28" t="str">
        <f>DB_INFO!I647</f>
        <v>Yes</v>
      </c>
      <c r="J647" s="135">
        <v>1</v>
      </c>
      <c r="K647" s="136">
        <v>1</v>
      </c>
      <c r="L647" s="136">
        <v>1</v>
      </c>
      <c r="M647" s="136">
        <v>1</v>
      </c>
      <c r="N647" s="136">
        <v>1</v>
      </c>
      <c r="O647" s="136">
        <v>1</v>
      </c>
      <c r="P647" s="136">
        <v>1</v>
      </c>
      <c r="Q647" s="136">
        <v>1</v>
      </c>
      <c r="R647" s="136">
        <v>1</v>
      </c>
      <c r="S647" s="136">
        <v>1</v>
      </c>
      <c r="T647" s="136">
        <v>1</v>
      </c>
      <c r="U647" s="136">
        <v>1</v>
      </c>
      <c r="V647" s="136">
        <v>1</v>
      </c>
      <c r="W647" s="137"/>
    </row>
    <row r="648" spans="1:23">
      <c r="A648" s="26">
        <v>644</v>
      </c>
      <c r="B648" s="28" t="str">
        <f>DB_INFO!B648</f>
        <v>ES</v>
      </c>
      <c r="C648" s="28" t="str">
        <f>DB_INFO!C648</f>
        <v>Private</v>
      </c>
      <c r="D648" s="28" t="str">
        <f>DB_INFO!D648</f>
        <v>Hotel</v>
      </c>
      <c r="E648" s="28" t="str">
        <f>DB_INFO!E648</f>
        <v>No</v>
      </c>
      <c r="F648" s="28" t="str">
        <f>DB_INFO!F648</f>
        <v>Below 100</v>
      </c>
      <c r="G648" s="28" t="str">
        <f>DB_INFO!G648</f>
        <v>DK/DA</v>
      </c>
      <c r="H648" s="28" t="str">
        <f>DB_INFO!H648</f>
        <v>Yes</v>
      </c>
      <c r="I648" s="28" t="str">
        <f>DB_INFO!I648</f>
        <v>No</v>
      </c>
      <c r="J648" s="135">
        <v>1</v>
      </c>
      <c r="K648" s="136">
        <v>1</v>
      </c>
      <c r="L648" s="136">
        <v>1</v>
      </c>
      <c r="M648" s="136">
        <v>1</v>
      </c>
      <c r="N648" s="136">
        <v>1</v>
      </c>
      <c r="O648" s="136">
        <v>1</v>
      </c>
      <c r="P648" s="136">
        <v>1</v>
      </c>
      <c r="Q648" s="136">
        <v>1</v>
      </c>
      <c r="R648" s="136">
        <v>1</v>
      </c>
      <c r="S648" s="136">
        <v>1</v>
      </c>
      <c r="T648" s="136">
        <v>1</v>
      </c>
      <c r="U648" s="136">
        <v>1</v>
      </c>
      <c r="V648" s="136"/>
      <c r="W648" s="137"/>
    </row>
    <row r="649" spans="1:23">
      <c r="A649" s="26">
        <v>645</v>
      </c>
      <c r="B649" s="28" t="str">
        <f>DB_INFO!B649</f>
        <v>ES</v>
      </c>
      <c r="C649" s="28" t="str">
        <f>DB_INFO!C649</f>
        <v>Private</v>
      </c>
      <c r="D649" s="28" t="str">
        <f>DB_INFO!D649</f>
        <v>Hotel</v>
      </c>
      <c r="E649" s="28" t="str">
        <f>DB_INFO!E649</f>
        <v>No</v>
      </c>
      <c r="F649" s="28" t="str">
        <f>DB_INFO!F649</f>
        <v>DK/DA</v>
      </c>
      <c r="G649" s="28" t="str">
        <f>DB_INFO!G649</f>
        <v>DK/DA</v>
      </c>
      <c r="H649" s="28" t="str">
        <f>DB_INFO!H649</f>
        <v>No</v>
      </c>
      <c r="I649" s="28" t="str">
        <f>DB_INFO!I649</f>
        <v>Yes</v>
      </c>
      <c r="J649" s="135">
        <v>1</v>
      </c>
      <c r="K649" s="136">
        <v>1</v>
      </c>
      <c r="L649" s="136">
        <v>1</v>
      </c>
      <c r="M649" s="136">
        <v>1</v>
      </c>
      <c r="N649" s="136">
        <v>1</v>
      </c>
      <c r="O649" s="136"/>
      <c r="P649" s="136">
        <v>1</v>
      </c>
      <c r="Q649" s="136">
        <v>1</v>
      </c>
      <c r="R649" s="136">
        <v>1</v>
      </c>
      <c r="S649" s="136">
        <v>1</v>
      </c>
      <c r="T649" s="136">
        <v>1</v>
      </c>
      <c r="U649" s="136">
        <v>1</v>
      </c>
      <c r="V649" s="136">
        <v>1</v>
      </c>
      <c r="W649" s="137"/>
    </row>
    <row r="650" spans="1:23">
      <c r="A650" s="26">
        <v>646</v>
      </c>
      <c r="B650" s="28" t="str">
        <f>DB_INFO!B650</f>
        <v>ES</v>
      </c>
      <c r="C650" s="28" t="str">
        <f>DB_INFO!C650</f>
        <v>Private</v>
      </c>
      <c r="D650" s="28" t="str">
        <f>DB_INFO!D650</f>
        <v>Hotel</v>
      </c>
      <c r="E650" s="28" t="str">
        <f>DB_INFO!E650</f>
        <v>No</v>
      </c>
      <c r="F650" s="28" t="str">
        <f>DB_INFO!F650</f>
        <v>DK/DA</v>
      </c>
      <c r="G650" s="28" t="str">
        <f>DB_INFO!G650</f>
        <v>DK/DA</v>
      </c>
      <c r="H650" s="28" t="str">
        <f>DB_INFO!H650</f>
        <v>No</v>
      </c>
      <c r="I650" s="28" t="str">
        <f>DB_INFO!I650</f>
        <v>Yes</v>
      </c>
      <c r="J650" s="135" t="s">
        <v>396</v>
      </c>
      <c r="K650" s="136">
        <v>1</v>
      </c>
      <c r="L650" s="136">
        <v>1</v>
      </c>
      <c r="M650" s="136">
        <v>1</v>
      </c>
      <c r="N650" s="136">
        <v>1</v>
      </c>
      <c r="O650" s="136">
        <v>1</v>
      </c>
      <c r="P650" s="136">
        <v>1</v>
      </c>
      <c r="Q650" s="136">
        <v>1</v>
      </c>
      <c r="R650" s="136">
        <v>1</v>
      </c>
      <c r="S650" s="136">
        <v>1</v>
      </c>
      <c r="T650" s="136">
        <v>1</v>
      </c>
      <c r="U650" s="136">
        <v>1</v>
      </c>
      <c r="V650" s="136">
        <v>1</v>
      </c>
      <c r="W650" s="137"/>
    </row>
    <row r="651" spans="1:23">
      <c r="A651" s="26">
        <v>647</v>
      </c>
      <c r="B651" s="28" t="str">
        <f>DB_INFO!B651</f>
        <v>ES</v>
      </c>
      <c r="C651" s="28" t="str">
        <f>DB_INFO!C651</f>
        <v>Private</v>
      </c>
      <c r="D651" s="28" t="str">
        <f>DB_INFO!D651</f>
        <v>Hotel</v>
      </c>
      <c r="E651" s="28" t="str">
        <f>DB_INFO!E651</f>
        <v>No</v>
      </c>
      <c r="F651" s="28" t="str">
        <f>DB_INFO!F651</f>
        <v>DK/DA</v>
      </c>
      <c r="G651" s="28" t="str">
        <f>DB_INFO!G651</f>
        <v>DK/DA</v>
      </c>
      <c r="H651" s="28" t="str">
        <f>DB_INFO!H651</f>
        <v>Yes</v>
      </c>
      <c r="I651" s="28" t="str">
        <f>DB_INFO!I651</f>
        <v>No</v>
      </c>
      <c r="J651" s="135">
        <v>1</v>
      </c>
      <c r="K651" s="136">
        <v>1</v>
      </c>
      <c r="L651" s="136">
        <v>1</v>
      </c>
      <c r="M651" s="136">
        <v>1</v>
      </c>
      <c r="N651" s="136">
        <v>1</v>
      </c>
      <c r="O651" s="136"/>
      <c r="P651" s="136">
        <v>1</v>
      </c>
      <c r="Q651" s="136">
        <v>1</v>
      </c>
      <c r="R651" s="136">
        <v>1</v>
      </c>
      <c r="S651" s="136">
        <v>1</v>
      </c>
      <c r="T651" s="136">
        <v>1</v>
      </c>
      <c r="U651" s="136">
        <v>1</v>
      </c>
      <c r="V651" s="136"/>
      <c r="W651" s="137"/>
    </row>
    <row r="652" spans="1:23">
      <c r="A652" s="26">
        <v>648</v>
      </c>
      <c r="B652" s="28" t="str">
        <f>DB_INFO!B652</f>
        <v>ES</v>
      </c>
      <c r="C652" s="28" t="str">
        <f>DB_INFO!C652</f>
        <v>Private</v>
      </c>
      <c r="D652" s="28" t="str">
        <f>DB_INFO!D652</f>
        <v>Hotel</v>
      </c>
      <c r="E652" s="28" t="str">
        <f>DB_INFO!E652</f>
        <v>No</v>
      </c>
      <c r="F652" s="28" t="str">
        <f>DB_INFO!F652</f>
        <v>DK/DA</v>
      </c>
      <c r="G652" s="28" t="str">
        <f>DB_INFO!G652</f>
        <v>DK/DA</v>
      </c>
      <c r="H652" s="28" t="str">
        <f>DB_INFO!H652</f>
        <v>No</v>
      </c>
      <c r="I652" s="28" t="str">
        <f>DB_INFO!I652</f>
        <v>Yes</v>
      </c>
      <c r="J652" s="135">
        <v>1</v>
      </c>
      <c r="K652" s="136">
        <v>1</v>
      </c>
      <c r="L652" s="136">
        <v>1</v>
      </c>
      <c r="M652" s="136">
        <v>1</v>
      </c>
      <c r="N652" s="136">
        <v>1</v>
      </c>
      <c r="O652" s="136">
        <v>1</v>
      </c>
      <c r="P652" s="136">
        <v>1</v>
      </c>
      <c r="Q652" s="136">
        <v>1</v>
      </c>
      <c r="R652" s="136">
        <v>1</v>
      </c>
      <c r="S652" s="136">
        <v>1</v>
      </c>
      <c r="T652" s="136">
        <v>1</v>
      </c>
      <c r="U652" s="136">
        <v>1</v>
      </c>
      <c r="V652" s="136"/>
      <c r="W652" s="137"/>
    </row>
    <row r="653" spans="1:23">
      <c r="A653" s="26">
        <v>649</v>
      </c>
      <c r="B653" s="28" t="str">
        <f>DB_INFO!B653</f>
        <v>ES</v>
      </c>
      <c r="C653" s="28" t="str">
        <f>DB_INFO!C653</f>
        <v>Private</v>
      </c>
      <c r="D653" s="28" t="str">
        <f>DB_INFO!D653</f>
        <v>Education Centre</v>
      </c>
      <c r="E653" s="28" t="str">
        <f>DB_INFO!E653</f>
        <v>No</v>
      </c>
      <c r="F653" s="28" t="str">
        <f>DB_INFO!F653</f>
        <v>100-1000</v>
      </c>
      <c r="G653" s="28" t="str">
        <f>DB_INFO!G653</f>
        <v>DK/DA</v>
      </c>
      <c r="H653" s="28" t="str">
        <f>DB_INFO!H653</f>
        <v>No</v>
      </c>
      <c r="I653" s="28" t="str">
        <f>DB_INFO!I653</f>
        <v>No</v>
      </c>
      <c r="J653" s="135">
        <v>1</v>
      </c>
      <c r="K653" s="136">
        <v>1</v>
      </c>
      <c r="L653" s="136">
        <v>1</v>
      </c>
      <c r="M653" s="136">
        <v>1</v>
      </c>
      <c r="N653" s="136">
        <v>1</v>
      </c>
      <c r="O653" s="136">
        <v>1</v>
      </c>
      <c r="P653" s="136">
        <v>1</v>
      </c>
      <c r="Q653" s="136">
        <v>1</v>
      </c>
      <c r="R653" s="136">
        <v>1</v>
      </c>
      <c r="S653" s="136">
        <v>1</v>
      </c>
      <c r="T653" s="136">
        <v>1</v>
      </c>
      <c r="U653" s="136">
        <v>1</v>
      </c>
      <c r="V653" s="136">
        <v>1</v>
      </c>
      <c r="W653" s="137"/>
    </row>
    <row r="654" spans="1:23">
      <c r="A654" s="26">
        <v>650</v>
      </c>
      <c r="B654" s="28" t="str">
        <f>DB_INFO!B654</f>
        <v>ES</v>
      </c>
      <c r="C654" s="28" t="str">
        <f>DB_INFO!C654</f>
        <v>Private</v>
      </c>
      <c r="D654" s="28" t="str">
        <f>DB_INFO!D654</f>
        <v>Commerce</v>
      </c>
      <c r="E654" s="28" t="str">
        <f>DB_INFO!E654</f>
        <v>No</v>
      </c>
      <c r="F654" s="28" t="str">
        <f>DB_INFO!F654</f>
        <v>Above 1000</v>
      </c>
      <c r="G654" s="28" t="str">
        <f>DB_INFO!G654</f>
        <v>Above 5000</v>
      </c>
      <c r="H654" s="28" t="str">
        <f>DB_INFO!H654</f>
        <v>No</v>
      </c>
      <c r="I654" s="28" t="str">
        <f>DB_INFO!I654</f>
        <v>No</v>
      </c>
      <c r="J654" s="135">
        <v>1</v>
      </c>
      <c r="K654" s="136">
        <v>1</v>
      </c>
      <c r="L654" s="136">
        <v>1</v>
      </c>
      <c r="M654" s="136">
        <v>1</v>
      </c>
      <c r="N654" s="136">
        <v>1</v>
      </c>
      <c r="O654" s="136">
        <v>1</v>
      </c>
      <c r="P654" s="136">
        <v>1</v>
      </c>
      <c r="Q654" s="136">
        <v>1</v>
      </c>
      <c r="R654" s="136"/>
      <c r="S654" s="136">
        <v>1</v>
      </c>
      <c r="T654" s="136">
        <v>1</v>
      </c>
      <c r="U654" s="136"/>
      <c r="V654" s="136"/>
      <c r="W654" s="137"/>
    </row>
    <row r="655" spans="1:23">
      <c r="A655" s="26">
        <v>651</v>
      </c>
      <c r="B655" s="28" t="str">
        <f>DB_INFO!B655</f>
        <v>ES</v>
      </c>
      <c r="C655" s="28" t="str">
        <f>DB_INFO!C655</f>
        <v>Private</v>
      </c>
      <c r="D655" s="28" t="str">
        <f>DB_INFO!D655</f>
        <v>Commerce</v>
      </c>
      <c r="E655" s="28" t="str">
        <f>DB_INFO!E655</f>
        <v>No</v>
      </c>
      <c r="F655" s="28" t="str">
        <f>DB_INFO!F655</f>
        <v>DK/DA</v>
      </c>
      <c r="G655" s="28" t="str">
        <f>DB_INFO!G655</f>
        <v>Above 5000</v>
      </c>
      <c r="H655" s="28" t="str">
        <f>DB_INFO!H655</f>
        <v>No</v>
      </c>
      <c r="I655" s="28" t="str">
        <f>DB_INFO!I655</f>
        <v>Yes</v>
      </c>
      <c r="J655" s="135">
        <v>1</v>
      </c>
      <c r="K655" s="136">
        <v>1</v>
      </c>
      <c r="L655" s="136"/>
      <c r="M655" s="136">
        <v>1</v>
      </c>
      <c r="N655" s="136">
        <v>1</v>
      </c>
      <c r="O655" s="136"/>
      <c r="P655" s="136">
        <v>1</v>
      </c>
      <c r="Q655" s="136">
        <v>1</v>
      </c>
      <c r="R655" s="136">
        <v>1</v>
      </c>
      <c r="S655" s="136"/>
      <c r="T655" s="136">
        <v>1</v>
      </c>
      <c r="U655" s="136"/>
      <c r="V655" s="136">
        <v>1</v>
      </c>
      <c r="W655" s="137"/>
    </row>
    <row r="656" spans="1:23">
      <c r="A656" s="26">
        <v>652</v>
      </c>
      <c r="B656" s="28" t="str">
        <f>DB_INFO!B656</f>
        <v>ES</v>
      </c>
      <c r="C656" s="28" t="str">
        <f>DB_INFO!C656</f>
        <v>Private</v>
      </c>
      <c r="D656" s="28" t="str">
        <f>DB_INFO!D656</f>
        <v>Education Centre</v>
      </c>
      <c r="E656" s="28" t="str">
        <f>DB_INFO!E656</f>
        <v>No</v>
      </c>
      <c r="F656" s="28" t="str">
        <f>DB_INFO!F656</f>
        <v>100-1000</v>
      </c>
      <c r="G656" s="28" t="str">
        <f>DB_INFO!G656</f>
        <v>DK/DA</v>
      </c>
      <c r="H656" s="28" t="str">
        <f>DB_INFO!H656</f>
        <v>No</v>
      </c>
      <c r="I656" s="28" t="str">
        <f>DB_INFO!I656</f>
        <v>Yes</v>
      </c>
      <c r="J656" s="135">
        <v>1</v>
      </c>
      <c r="K656" s="136">
        <v>1</v>
      </c>
      <c r="L656" s="136">
        <v>1</v>
      </c>
      <c r="M656" s="136">
        <v>1</v>
      </c>
      <c r="N656" s="136">
        <v>1</v>
      </c>
      <c r="O656" s="136">
        <v>1</v>
      </c>
      <c r="P656" s="136">
        <v>1</v>
      </c>
      <c r="Q656" s="136">
        <v>1</v>
      </c>
      <c r="R656" s="136">
        <v>1</v>
      </c>
      <c r="S656" s="136">
        <v>1</v>
      </c>
      <c r="T656" s="136">
        <v>1</v>
      </c>
      <c r="U656" s="136">
        <v>1</v>
      </c>
      <c r="V656" s="136">
        <v>1</v>
      </c>
      <c r="W656" s="137"/>
    </row>
    <row r="657" spans="1:23">
      <c r="A657" s="26">
        <v>653</v>
      </c>
      <c r="B657" s="28" t="str">
        <f>DB_INFO!B657</f>
        <v>ES</v>
      </c>
      <c r="C657" s="28" t="str">
        <f>DB_INFO!C657</f>
        <v>Private</v>
      </c>
      <c r="D657" s="28" t="str">
        <f>DB_INFO!D657</f>
        <v>Commerce</v>
      </c>
      <c r="E657" s="28" t="str">
        <f>DB_INFO!E657</f>
        <v>No</v>
      </c>
      <c r="F657" s="28" t="str">
        <f>DB_INFO!F657</f>
        <v>DK/DA</v>
      </c>
      <c r="G657" s="28" t="str">
        <f>DB_INFO!G657</f>
        <v>DK/DA</v>
      </c>
      <c r="H657" s="28" t="str">
        <f>DB_INFO!H657</f>
        <v>No</v>
      </c>
      <c r="I657" s="28" t="str">
        <f>DB_INFO!I657</f>
        <v>Yes</v>
      </c>
      <c r="J657" s="135">
        <v>1</v>
      </c>
      <c r="K657" s="136">
        <v>1</v>
      </c>
      <c r="L657" s="136">
        <v>1</v>
      </c>
      <c r="M657" s="136">
        <v>1</v>
      </c>
      <c r="N657" s="136"/>
      <c r="O657" s="136">
        <v>1</v>
      </c>
      <c r="P657" s="136">
        <v>1</v>
      </c>
      <c r="Q657" s="136">
        <v>1</v>
      </c>
      <c r="R657" s="136"/>
      <c r="S657" s="136">
        <v>1</v>
      </c>
      <c r="T657" s="136">
        <v>1</v>
      </c>
      <c r="U657" s="136">
        <v>1</v>
      </c>
      <c r="V657" s="136">
        <v>1</v>
      </c>
      <c r="W657" s="137"/>
    </row>
    <row r="658" spans="1:23">
      <c r="A658" s="26">
        <v>654</v>
      </c>
      <c r="B658" s="28" t="str">
        <f>DB_INFO!B658</f>
        <v>ES</v>
      </c>
      <c r="C658" s="28" t="str">
        <f>DB_INFO!C658</f>
        <v>Private</v>
      </c>
      <c r="D658" s="28" t="str">
        <f>DB_INFO!D658</f>
        <v>Education Centre</v>
      </c>
      <c r="E658" s="28" t="str">
        <f>DB_INFO!E658</f>
        <v>No</v>
      </c>
      <c r="F658" s="28" t="str">
        <f>DB_INFO!F658</f>
        <v>100-1000</v>
      </c>
      <c r="G658" s="28" t="str">
        <f>DB_INFO!G658</f>
        <v>DK/DA</v>
      </c>
      <c r="H658" s="28" t="str">
        <f>DB_INFO!H658</f>
        <v>No</v>
      </c>
      <c r="I658" s="28" t="str">
        <f>DB_INFO!I658</f>
        <v>No</v>
      </c>
      <c r="J658" s="135">
        <v>1</v>
      </c>
      <c r="K658" s="136">
        <v>1</v>
      </c>
      <c r="L658" s="136"/>
      <c r="M658" s="136">
        <v>1</v>
      </c>
      <c r="N658" s="136">
        <v>1</v>
      </c>
      <c r="O658" s="136"/>
      <c r="P658" s="136"/>
      <c r="Q658" s="136">
        <v>1</v>
      </c>
      <c r="R658" s="136">
        <v>1</v>
      </c>
      <c r="S658" s="136">
        <v>1</v>
      </c>
      <c r="T658" s="136">
        <v>1</v>
      </c>
      <c r="U658" s="136">
        <v>1</v>
      </c>
      <c r="V658" s="136"/>
      <c r="W658" s="137"/>
    </row>
    <row r="659" spans="1:23">
      <c r="A659" s="26">
        <v>655</v>
      </c>
      <c r="B659" s="28" t="str">
        <f>DB_INFO!B659</f>
        <v>ES</v>
      </c>
      <c r="C659" s="28" t="str">
        <f>DB_INFO!C659</f>
        <v>Private</v>
      </c>
      <c r="D659" s="28" t="str">
        <f>DB_INFO!D659</f>
        <v>Commerce</v>
      </c>
      <c r="E659" s="28" t="str">
        <f>DB_INFO!E659</f>
        <v>No</v>
      </c>
      <c r="F659" s="28" t="str">
        <f>DB_INFO!F659</f>
        <v>DK/DA</v>
      </c>
      <c r="G659" s="28" t="str">
        <f>DB_INFO!G659</f>
        <v>Above 5000</v>
      </c>
      <c r="H659" s="28" t="str">
        <f>DB_INFO!H659</f>
        <v>Yes</v>
      </c>
      <c r="I659" s="28" t="str">
        <f>DB_INFO!I659</f>
        <v>No</v>
      </c>
      <c r="J659" s="135">
        <v>1</v>
      </c>
      <c r="K659" s="136">
        <v>1</v>
      </c>
      <c r="L659" s="136">
        <v>1</v>
      </c>
      <c r="M659" s="136">
        <v>1</v>
      </c>
      <c r="N659" s="136">
        <v>1</v>
      </c>
      <c r="O659" s="136"/>
      <c r="P659" s="136"/>
      <c r="Q659" s="136">
        <v>1</v>
      </c>
      <c r="R659" s="136">
        <v>1</v>
      </c>
      <c r="S659" s="136">
        <v>1</v>
      </c>
      <c r="T659" s="136">
        <v>1</v>
      </c>
      <c r="U659" s="136">
        <v>1</v>
      </c>
      <c r="V659" s="136"/>
      <c r="W659" s="137"/>
    </row>
    <row r="660" spans="1:23">
      <c r="A660" s="26">
        <v>656</v>
      </c>
      <c r="B660" s="28" t="str">
        <f>DB_INFO!B660</f>
        <v>ES</v>
      </c>
      <c r="C660" s="28" t="str">
        <f>DB_INFO!C660</f>
        <v>Private</v>
      </c>
      <c r="D660" s="28" t="str">
        <f>DB_INFO!D660</f>
        <v>Commerce</v>
      </c>
      <c r="E660" s="28" t="str">
        <f>DB_INFO!E660</f>
        <v>No</v>
      </c>
      <c r="F660" s="28" t="str">
        <f>DB_INFO!F660</f>
        <v>DK/DA</v>
      </c>
      <c r="G660" s="28" t="str">
        <f>DB_INFO!G660</f>
        <v>Above 5000</v>
      </c>
      <c r="H660" s="28" t="str">
        <f>DB_INFO!H660</f>
        <v>Yes</v>
      </c>
      <c r="I660" s="28" t="str">
        <f>DB_INFO!I660</f>
        <v>Yes</v>
      </c>
      <c r="J660" s="135">
        <v>1</v>
      </c>
      <c r="K660" s="136">
        <v>1</v>
      </c>
      <c r="L660" s="136">
        <v>1</v>
      </c>
      <c r="M660" s="136">
        <v>1</v>
      </c>
      <c r="N660" s="136"/>
      <c r="O660" s="136">
        <v>1</v>
      </c>
      <c r="P660" s="136">
        <v>1</v>
      </c>
      <c r="Q660" s="136">
        <v>1</v>
      </c>
      <c r="R660" s="136">
        <v>1</v>
      </c>
      <c r="S660" s="136">
        <v>1</v>
      </c>
      <c r="T660" s="136">
        <v>1</v>
      </c>
      <c r="U660" s="136">
        <v>1</v>
      </c>
      <c r="V660" s="136"/>
      <c r="W660" s="137"/>
    </row>
    <row r="661" spans="1:23">
      <c r="A661" s="26">
        <v>657</v>
      </c>
      <c r="B661" s="28" t="str">
        <f>DB_INFO!B661</f>
        <v>ES</v>
      </c>
      <c r="C661" s="28" t="str">
        <f>DB_INFO!C661</f>
        <v>Private</v>
      </c>
      <c r="D661" s="28" t="str">
        <f>DB_INFO!D661</f>
        <v>Education Centre</v>
      </c>
      <c r="E661" s="28" t="str">
        <f>DB_INFO!E661</f>
        <v>No</v>
      </c>
      <c r="F661" s="28" t="str">
        <f>DB_INFO!F661</f>
        <v>Above 1000</v>
      </c>
      <c r="G661" s="28" t="str">
        <f>DB_INFO!G661</f>
        <v>DK/DA</v>
      </c>
      <c r="H661" s="28" t="str">
        <f>DB_INFO!H661</f>
        <v>No</v>
      </c>
      <c r="I661" s="28" t="str">
        <f>DB_INFO!I661</f>
        <v>No</v>
      </c>
      <c r="J661" s="135">
        <v>1</v>
      </c>
      <c r="K661" s="136">
        <v>1</v>
      </c>
      <c r="L661" s="136">
        <v>1</v>
      </c>
      <c r="M661" s="136">
        <v>1</v>
      </c>
      <c r="N661" s="136">
        <v>1</v>
      </c>
      <c r="O661" s="136">
        <v>1</v>
      </c>
      <c r="P661" s="136">
        <v>1</v>
      </c>
      <c r="Q661" s="136">
        <v>1</v>
      </c>
      <c r="R661" s="136">
        <v>1</v>
      </c>
      <c r="S661" s="136">
        <v>1</v>
      </c>
      <c r="T661" s="136">
        <v>1</v>
      </c>
      <c r="U661" s="136">
        <v>1</v>
      </c>
      <c r="V661" s="136">
        <v>1</v>
      </c>
      <c r="W661" s="137"/>
    </row>
    <row r="662" spans="1:23">
      <c r="A662" s="26">
        <v>658</v>
      </c>
      <c r="B662" s="28" t="str">
        <f>DB_INFO!B662</f>
        <v>ES</v>
      </c>
      <c r="C662" s="28" t="str">
        <f>DB_INFO!C662</f>
        <v>Private</v>
      </c>
      <c r="D662" s="28" t="str">
        <f>DB_INFO!D662</f>
        <v>Commerce</v>
      </c>
      <c r="E662" s="28" t="str">
        <f>DB_INFO!E662</f>
        <v>No</v>
      </c>
      <c r="F662" s="28" t="str">
        <f>DB_INFO!F662</f>
        <v>DK/DA</v>
      </c>
      <c r="G662" s="28" t="str">
        <f>DB_INFO!G662</f>
        <v>Above 5000</v>
      </c>
      <c r="H662" s="28" t="str">
        <f>DB_INFO!H662</f>
        <v>No</v>
      </c>
      <c r="I662" s="28" t="str">
        <f>DB_INFO!I662</f>
        <v>No</v>
      </c>
      <c r="J662" s="135">
        <v>1</v>
      </c>
      <c r="K662" s="136">
        <v>1</v>
      </c>
      <c r="L662" s="136">
        <v>1</v>
      </c>
      <c r="M662" s="136">
        <v>1</v>
      </c>
      <c r="N662" s="136">
        <v>1</v>
      </c>
      <c r="O662" s="136">
        <v>1</v>
      </c>
      <c r="P662" s="136" t="s">
        <v>396</v>
      </c>
      <c r="Q662" s="136">
        <v>1</v>
      </c>
      <c r="R662" s="136">
        <v>1</v>
      </c>
      <c r="S662" s="136">
        <v>1</v>
      </c>
      <c r="T662" s="136">
        <v>1</v>
      </c>
      <c r="U662" s="136">
        <v>1</v>
      </c>
      <c r="V662" s="136">
        <v>1</v>
      </c>
      <c r="W662" s="137"/>
    </row>
    <row r="663" spans="1:23">
      <c r="A663" s="26">
        <v>659</v>
      </c>
      <c r="B663" s="28" t="str">
        <f>DB_INFO!B663</f>
        <v>ES</v>
      </c>
      <c r="C663" s="28" t="str">
        <f>DB_INFO!C663</f>
        <v>Private</v>
      </c>
      <c r="D663" s="28" t="str">
        <f>DB_INFO!D663</f>
        <v>Education Centre</v>
      </c>
      <c r="E663" s="28" t="str">
        <f>DB_INFO!E663</f>
        <v>No</v>
      </c>
      <c r="F663" s="28" t="str">
        <f>DB_INFO!F663</f>
        <v>Above 1000</v>
      </c>
      <c r="G663" s="28" t="str">
        <f>DB_INFO!G663</f>
        <v>DK/DA</v>
      </c>
      <c r="H663" s="28" t="str">
        <f>DB_INFO!H663</f>
        <v>No</v>
      </c>
      <c r="I663" s="28" t="str">
        <f>DB_INFO!I663</f>
        <v>Yes</v>
      </c>
      <c r="J663" s="135">
        <v>1</v>
      </c>
      <c r="K663" s="136" t="s">
        <v>396</v>
      </c>
      <c r="L663" s="136">
        <v>1</v>
      </c>
      <c r="M663" s="136">
        <v>1</v>
      </c>
      <c r="N663" s="136">
        <v>1</v>
      </c>
      <c r="O663" s="136">
        <v>1</v>
      </c>
      <c r="P663" s="136">
        <v>1</v>
      </c>
      <c r="Q663" s="136">
        <v>1</v>
      </c>
      <c r="R663" s="136">
        <v>1</v>
      </c>
      <c r="S663" s="136">
        <v>1</v>
      </c>
      <c r="T663" s="136">
        <v>1</v>
      </c>
      <c r="U663" s="136">
        <v>1</v>
      </c>
      <c r="V663" s="136">
        <v>1</v>
      </c>
      <c r="W663" s="137"/>
    </row>
    <row r="664" spans="1:23">
      <c r="A664" s="26">
        <v>660</v>
      </c>
      <c r="B664" s="28" t="str">
        <f>DB_INFO!B664</f>
        <v>ES</v>
      </c>
      <c r="C664" s="28" t="str">
        <f>DB_INFO!C664</f>
        <v>Private</v>
      </c>
      <c r="D664" s="28" t="str">
        <f>DB_INFO!D664</f>
        <v>Commerce</v>
      </c>
      <c r="E664" s="28" t="str">
        <f>DB_INFO!E664</f>
        <v>No</v>
      </c>
      <c r="F664" s="28" t="str">
        <f>DB_INFO!F664</f>
        <v>DK/DA</v>
      </c>
      <c r="G664" s="28" t="str">
        <f>DB_INFO!G664</f>
        <v>Above 5000</v>
      </c>
      <c r="H664" s="28" t="str">
        <f>DB_INFO!H664</f>
        <v>No</v>
      </c>
      <c r="I664" s="28" t="str">
        <f>DB_INFO!I664</f>
        <v>No</v>
      </c>
      <c r="J664" s="135">
        <v>1</v>
      </c>
      <c r="K664" s="136">
        <v>1</v>
      </c>
      <c r="L664" s="136"/>
      <c r="M664" s="136">
        <v>1</v>
      </c>
      <c r="N664" s="136"/>
      <c r="O664" s="136"/>
      <c r="P664" s="136">
        <v>1</v>
      </c>
      <c r="Q664" s="136">
        <v>1</v>
      </c>
      <c r="R664" s="136"/>
      <c r="S664" s="136">
        <v>1</v>
      </c>
      <c r="T664" s="136">
        <v>1</v>
      </c>
      <c r="U664" s="136">
        <v>1</v>
      </c>
      <c r="V664" s="136"/>
      <c r="W664" s="137"/>
    </row>
    <row r="665" spans="1:23">
      <c r="A665" s="26">
        <v>661</v>
      </c>
      <c r="B665" s="28" t="str">
        <f>DB_INFO!B665</f>
        <v>ES</v>
      </c>
      <c r="C665" s="28" t="str">
        <f>DB_INFO!C665</f>
        <v>Private</v>
      </c>
      <c r="D665" s="28" t="str">
        <f>DB_INFO!D665</f>
        <v>Education Centre</v>
      </c>
      <c r="E665" s="28" t="str">
        <f>DB_INFO!E665</f>
        <v>No</v>
      </c>
      <c r="F665" s="28" t="str">
        <f>DB_INFO!F665</f>
        <v>Above 1000</v>
      </c>
      <c r="G665" s="28" t="str">
        <f>DB_INFO!G665</f>
        <v>DK/DA</v>
      </c>
      <c r="H665" s="28" t="str">
        <f>DB_INFO!H665</f>
        <v>Yes</v>
      </c>
      <c r="I665" s="28" t="str">
        <f>DB_INFO!I665</f>
        <v>Yes</v>
      </c>
      <c r="J665" s="135">
        <v>1</v>
      </c>
      <c r="K665" s="136">
        <v>1</v>
      </c>
      <c r="L665" s="136">
        <v>1</v>
      </c>
      <c r="M665" s="136">
        <v>1</v>
      </c>
      <c r="N665" s="136">
        <v>1</v>
      </c>
      <c r="O665" s="136"/>
      <c r="P665" s="136">
        <v>1</v>
      </c>
      <c r="Q665" s="136">
        <v>1</v>
      </c>
      <c r="R665" s="136">
        <v>1</v>
      </c>
      <c r="S665" s="136">
        <v>1</v>
      </c>
      <c r="T665" s="136">
        <v>1</v>
      </c>
      <c r="U665" s="136">
        <v>1</v>
      </c>
      <c r="V665" s="136">
        <v>1</v>
      </c>
      <c r="W665" s="137"/>
    </row>
    <row r="666" spans="1:23">
      <c r="A666" s="26">
        <v>662</v>
      </c>
      <c r="B666" s="28" t="str">
        <f>DB_INFO!B666</f>
        <v>ES</v>
      </c>
      <c r="C666" s="28" t="str">
        <f>DB_INFO!C666</f>
        <v>Private</v>
      </c>
      <c r="D666" s="28" t="str">
        <f>DB_INFO!D666</f>
        <v>Commerce</v>
      </c>
      <c r="E666" s="28" t="str">
        <f>DB_INFO!E666</f>
        <v>Yes</v>
      </c>
      <c r="F666" s="28" t="str">
        <f>DB_INFO!F666</f>
        <v>DK/DA</v>
      </c>
      <c r="G666" s="28" t="str">
        <f>DB_INFO!G666</f>
        <v>Above 5000</v>
      </c>
      <c r="H666" s="28" t="str">
        <f>DB_INFO!H666</f>
        <v>Yes</v>
      </c>
      <c r="I666" s="28" t="str">
        <f>DB_INFO!I666</f>
        <v>Yes</v>
      </c>
      <c r="J666" s="135">
        <v>1</v>
      </c>
      <c r="K666" s="136">
        <v>1</v>
      </c>
      <c r="L666" s="136">
        <v>1</v>
      </c>
      <c r="M666" s="136">
        <v>1</v>
      </c>
      <c r="N666" s="136">
        <v>1</v>
      </c>
      <c r="O666" s="136"/>
      <c r="P666" s="136">
        <v>1</v>
      </c>
      <c r="Q666" s="136">
        <v>1</v>
      </c>
      <c r="R666" s="136">
        <v>1</v>
      </c>
      <c r="S666" s="136">
        <v>1</v>
      </c>
      <c r="T666" s="136"/>
      <c r="U666" s="136"/>
      <c r="V666" s="136">
        <v>1</v>
      </c>
      <c r="W666" s="137"/>
    </row>
    <row r="667" spans="1:23">
      <c r="A667" s="26">
        <v>663</v>
      </c>
      <c r="B667" s="28" t="str">
        <f>DB_INFO!B667</f>
        <v>ES</v>
      </c>
      <c r="C667" s="28" t="str">
        <f>DB_INFO!C667</f>
        <v>Private</v>
      </c>
      <c r="D667" s="28" t="str">
        <f>DB_INFO!D667</f>
        <v>Education Centre</v>
      </c>
      <c r="E667" s="28" t="str">
        <f>DB_INFO!E667</f>
        <v>Yes</v>
      </c>
      <c r="F667" s="28" t="str">
        <f>DB_INFO!F667</f>
        <v>Above 1000</v>
      </c>
      <c r="G667" s="28" t="str">
        <f>DB_INFO!G667</f>
        <v>Above 5000</v>
      </c>
      <c r="H667" s="28" t="str">
        <f>DB_INFO!H667</f>
        <v>Yes</v>
      </c>
      <c r="I667" s="28" t="str">
        <f>DB_INFO!I667</f>
        <v>Yes</v>
      </c>
      <c r="J667" s="135"/>
      <c r="K667" s="136">
        <v>1</v>
      </c>
      <c r="L667" s="136">
        <v>1</v>
      </c>
      <c r="M667" s="136">
        <v>1</v>
      </c>
      <c r="N667" s="136">
        <v>1</v>
      </c>
      <c r="O667" s="136">
        <v>1</v>
      </c>
      <c r="P667" s="136">
        <v>1</v>
      </c>
      <c r="Q667" s="136">
        <v>1</v>
      </c>
      <c r="R667" s="136">
        <v>1</v>
      </c>
      <c r="S667" s="136">
        <v>1</v>
      </c>
      <c r="T667" s="136">
        <v>1</v>
      </c>
      <c r="U667" s="136">
        <v>1</v>
      </c>
      <c r="V667" s="136">
        <v>1</v>
      </c>
      <c r="W667" s="137"/>
    </row>
    <row r="668" spans="1:23">
      <c r="A668" s="26">
        <v>664</v>
      </c>
      <c r="B668" s="28" t="str">
        <f>DB_INFO!B668</f>
        <v>ES</v>
      </c>
      <c r="C668" s="28" t="str">
        <f>DB_INFO!C668</f>
        <v>Private</v>
      </c>
      <c r="D668" s="28" t="str">
        <f>DB_INFO!D668</f>
        <v>Education Centre</v>
      </c>
      <c r="E668" s="28" t="str">
        <f>DB_INFO!E668</f>
        <v>No</v>
      </c>
      <c r="F668" s="28" t="str">
        <f>DB_INFO!F668</f>
        <v>100-1000</v>
      </c>
      <c r="G668" s="28" t="str">
        <f>DB_INFO!G668</f>
        <v>DK/DA</v>
      </c>
      <c r="H668" s="28" t="str">
        <f>DB_INFO!H668</f>
        <v>Yes</v>
      </c>
      <c r="I668" s="28" t="str">
        <f>DB_INFO!I668</f>
        <v>No</v>
      </c>
      <c r="J668" s="135">
        <v>1</v>
      </c>
      <c r="K668" s="136">
        <v>1</v>
      </c>
      <c r="L668" s="136">
        <v>1</v>
      </c>
      <c r="M668" s="136">
        <v>1</v>
      </c>
      <c r="N668" s="136">
        <v>1</v>
      </c>
      <c r="O668" s="136">
        <v>1</v>
      </c>
      <c r="P668" s="136"/>
      <c r="Q668" s="136">
        <v>1</v>
      </c>
      <c r="R668" s="136">
        <v>1</v>
      </c>
      <c r="S668" s="136">
        <v>1</v>
      </c>
      <c r="T668" s="136">
        <v>1</v>
      </c>
      <c r="U668" s="136">
        <v>1</v>
      </c>
      <c r="V668" s="136"/>
      <c r="W668" s="137"/>
    </row>
    <row r="669" spans="1:23">
      <c r="A669" s="26">
        <v>665</v>
      </c>
      <c r="B669" s="28" t="str">
        <f>DB_INFO!B669</f>
        <v>ES</v>
      </c>
      <c r="C669" s="28" t="str">
        <f>DB_INFO!C669</f>
        <v>Private</v>
      </c>
      <c r="D669" s="28" t="str">
        <f>DB_INFO!D669</f>
        <v>Education Centre</v>
      </c>
      <c r="E669" s="28" t="str">
        <f>DB_INFO!E669</f>
        <v>Yes</v>
      </c>
      <c r="F669" s="28" t="str">
        <f>DB_INFO!F669</f>
        <v>100-1000</v>
      </c>
      <c r="G669" s="28" t="str">
        <f>DB_INFO!G669</f>
        <v>DK/DA</v>
      </c>
      <c r="H669" s="28" t="str">
        <f>DB_INFO!H669</f>
        <v>No</v>
      </c>
      <c r="I669" s="28" t="str">
        <f>DB_INFO!I669</f>
        <v>Yes</v>
      </c>
      <c r="J669" s="135">
        <v>1</v>
      </c>
      <c r="K669" s="136">
        <v>1</v>
      </c>
      <c r="L669" s="136">
        <v>1</v>
      </c>
      <c r="M669" s="136">
        <v>1</v>
      </c>
      <c r="N669" s="136">
        <v>1</v>
      </c>
      <c r="O669" s="136">
        <v>1</v>
      </c>
      <c r="P669" s="136">
        <v>1</v>
      </c>
      <c r="Q669" s="136">
        <v>1</v>
      </c>
      <c r="R669" s="136">
        <v>1</v>
      </c>
      <c r="S669" s="136">
        <v>1</v>
      </c>
      <c r="T669" s="136">
        <v>1</v>
      </c>
      <c r="U669" s="136">
        <v>1</v>
      </c>
      <c r="V669" s="136">
        <v>1</v>
      </c>
      <c r="W669" s="137"/>
    </row>
    <row r="670" spans="1:23">
      <c r="A670" s="26">
        <v>666</v>
      </c>
      <c r="B670" s="28" t="str">
        <f>DB_INFO!B670</f>
        <v>ES</v>
      </c>
      <c r="C670" s="28" t="str">
        <f>DB_INFO!C670</f>
        <v>Private</v>
      </c>
      <c r="D670" s="28" t="str">
        <f>DB_INFO!D670</f>
        <v>Commerce</v>
      </c>
      <c r="E670" s="28" t="str">
        <f>DB_INFO!E670</f>
        <v>No</v>
      </c>
      <c r="F670" s="28" t="str">
        <f>DB_INFO!F670</f>
        <v>Above 1000</v>
      </c>
      <c r="G670" s="28" t="str">
        <f>DB_INFO!G670</f>
        <v>Above 5000</v>
      </c>
      <c r="H670" s="28" t="str">
        <f>DB_INFO!H670</f>
        <v>Yes</v>
      </c>
      <c r="I670" s="28" t="str">
        <f>DB_INFO!I670</f>
        <v>Yes</v>
      </c>
      <c r="J670" s="135"/>
      <c r="K670" s="136">
        <v>1</v>
      </c>
      <c r="L670" s="136">
        <v>1</v>
      </c>
      <c r="M670" s="136">
        <v>1</v>
      </c>
      <c r="N670" s="136">
        <v>1</v>
      </c>
      <c r="O670" s="136">
        <v>1</v>
      </c>
      <c r="P670" s="136"/>
      <c r="Q670" s="136">
        <v>1</v>
      </c>
      <c r="R670" s="136">
        <v>1</v>
      </c>
      <c r="S670" s="136"/>
      <c r="T670" s="136">
        <v>1</v>
      </c>
      <c r="U670" s="136">
        <v>1</v>
      </c>
      <c r="V670" s="136">
        <v>1</v>
      </c>
      <c r="W670" s="137"/>
    </row>
    <row r="671" spans="1:23">
      <c r="A671" s="26">
        <v>667</v>
      </c>
      <c r="B671" s="28" t="str">
        <f>DB_INFO!B671</f>
        <v>ES</v>
      </c>
      <c r="C671" s="28" t="str">
        <f>DB_INFO!C671</f>
        <v>Private</v>
      </c>
      <c r="D671" s="28" t="str">
        <f>DB_INFO!D671</f>
        <v>Education Centre</v>
      </c>
      <c r="E671" s="28" t="str">
        <f>DB_INFO!E671</f>
        <v>No</v>
      </c>
      <c r="F671" s="28" t="str">
        <f>DB_INFO!F671</f>
        <v>Above 1000</v>
      </c>
      <c r="G671" s="28" t="str">
        <f>DB_INFO!G671</f>
        <v>DK/DA</v>
      </c>
      <c r="H671" s="28" t="str">
        <f>DB_INFO!H671</f>
        <v>No</v>
      </c>
      <c r="I671" s="28" t="str">
        <f>DB_INFO!I671</f>
        <v>Yes</v>
      </c>
      <c r="J671" s="135">
        <v>1</v>
      </c>
      <c r="K671" s="136">
        <v>1</v>
      </c>
      <c r="L671" s="136">
        <v>1</v>
      </c>
      <c r="M671" s="136">
        <v>1</v>
      </c>
      <c r="N671" s="136">
        <v>1</v>
      </c>
      <c r="O671" s="136">
        <v>1</v>
      </c>
      <c r="P671" s="136">
        <v>1</v>
      </c>
      <c r="Q671" s="136">
        <v>1</v>
      </c>
      <c r="R671" s="136">
        <v>1</v>
      </c>
      <c r="S671" s="136">
        <v>1</v>
      </c>
      <c r="T671" s="136">
        <v>1</v>
      </c>
      <c r="U671" s="136">
        <v>1</v>
      </c>
      <c r="V671" s="136"/>
      <c r="W671" s="137"/>
    </row>
    <row r="672" spans="1:23">
      <c r="A672" s="26">
        <v>668</v>
      </c>
      <c r="B672" s="28" t="str">
        <f>DB_INFO!B672</f>
        <v>ES</v>
      </c>
      <c r="C672" s="28" t="str">
        <f>DB_INFO!C672</f>
        <v>Private</v>
      </c>
      <c r="D672" s="28" t="str">
        <f>DB_INFO!D672</f>
        <v>Education Centre</v>
      </c>
      <c r="E672" s="28" t="str">
        <f>DB_INFO!E672</f>
        <v>No</v>
      </c>
      <c r="F672" s="28" t="str">
        <f>DB_INFO!F672</f>
        <v>100-1000</v>
      </c>
      <c r="G672" s="28" t="str">
        <f>DB_INFO!G672</f>
        <v>DK/DA</v>
      </c>
      <c r="H672" s="28" t="str">
        <f>DB_INFO!H672</f>
        <v>No</v>
      </c>
      <c r="I672" s="28" t="str">
        <f>DB_INFO!I672</f>
        <v>No</v>
      </c>
      <c r="J672" s="135">
        <v>1</v>
      </c>
      <c r="K672" s="136">
        <v>1</v>
      </c>
      <c r="L672" s="136">
        <v>1</v>
      </c>
      <c r="M672" s="136">
        <v>1</v>
      </c>
      <c r="N672" s="136">
        <v>1</v>
      </c>
      <c r="O672" s="136">
        <v>1</v>
      </c>
      <c r="P672" s="136">
        <v>1</v>
      </c>
      <c r="Q672" s="136">
        <v>1</v>
      </c>
      <c r="R672" s="136">
        <v>1</v>
      </c>
      <c r="S672" s="136">
        <v>1</v>
      </c>
      <c r="T672" s="136">
        <v>1</v>
      </c>
      <c r="U672" s="136">
        <v>1</v>
      </c>
      <c r="V672" s="136">
        <v>1</v>
      </c>
      <c r="W672" s="137">
        <v>1</v>
      </c>
    </row>
    <row r="673" spans="1:23">
      <c r="A673" s="26">
        <v>669</v>
      </c>
      <c r="B673" s="28" t="str">
        <f>DB_INFO!B673</f>
        <v>ES</v>
      </c>
      <c r="C673" s="28" t="str">
        <f>DB_INFO!C673</f>
        <v>Public</v>
      </c>
      <c r="D673" s="28" t="str">
        <f>DB_INFO!D673</f>
        <v>Health Centre</v>
      </c>
      <c r="E673" s="28" t="str">
        <f>DB_INFO!E673</f>
        <v>No</v>
      </c>
      <c r="F673" s="28" t="str">
        <f>DB_INFO!F673</f>
        <v>DK/DA</v>
      </c>
      <c r="G673" s="28" t="str">
        <f>DB_INFO!G673</f>
        <v>Below 1000</v>
      </c>
      <c r="H673" s="28" t="str">
        <f>DB_INFO!H673</f>
        <v>No</v>
      </c>
      <c r="I673" s="28" t="str">
        <f>DB_INFO!I673</f>
        <v>No</v>
      </c>
      <c r="J673" s="135">
        <v>1</v>
      </c>
      <c r="K673" s="136">
        <v>1</v>
      </c>
      <c r="L673" s="136"/>
      <c r="M673" s="136">
        <v>1</v>
      </c>
      <c r="N673" s="136">
        <v>1</v>
      </c>
      <c r="O673" s="136"/>
      <c r="P673" s="136">
        <v>1</v>
      </c>
      <c r="Q673" s="136">
        <v>1</v>
      </c>
      <c r="R673" s="136">
        <v>1</v>
      </c>
      <c r="S673" s="136"/>
      <c r="T673" s="136">
        <v>1</v>
      </c>
      <c r="U673" s="136">
        <v>1</v>
      </c>
      <c r="V673" s="136" t="s">
        <v>396</v>
      </c>
      <c r="W673" s="137"/>
    </row>
    <row r="674" spans="1:23">
      <c r="A674" s="26">
        <v>670</v>
      </c>
      <c r="B674" s="28" t="str">
        <f>DB_INFO!B674</f>
        <v>ES</v>
      </c>
      <c r="C674" s="28" t="str">
        <f>DB_INFO!C674</f>
        <v>Public</v>
      </c>
      <c r="D674" s="28" t="str">
        <f>DB_INFO!D674</f>
        <v>Health Centre</v>
      </c>
      <c r="E674" s="28" t="str">
        <f>DB_INFO!E674</f>
        <v>No</v>
      </c>
      <c r="F674" s="28" t="str">
        <f>DB_INFO!F674</f>
        <v>100-1000</v>
      </c>
      <c r="G674" s="28" t="str">
        <f>DB_INFO!G674</f>
        <v>DK/DA</v>
      </c>
      <c r="H674" s="28" t="str">
        <f>DB_INFO!H674</f>
        <v>Yes</v>
      </c>
      <c r="I674" s="28" t="str">
        <f>DB_INFO!I674</f>
        <v>No</v>
      </c>
      <c r="J674" s="135">
        <v>1</v>
      </c>
      <c r="K674" s="136">
        <v>1</v>
      </c>
      <c r="L674" s="136">
        <v>1</v>
      </c>
      <c r="M674" s="136">
        <v>1</v>
      </c>
      <c r="N674" s="136">
        <v>1</v>
      </c>
      <c r="O674" s="136">
        <v>1</v>
      </c>
      <c r="P674" s="136">
        <v>1</v>
      </c>
      <c r="Q674" s="136">
        <v>1</v>
      </c>
      <c r="R674" s="136">
        <v>1</v>
      </c>
      <c r="S674" s="136">
        <v>1</v>
      </c>
      <c r="T674" s="136">
        <v>1</v>
      </c>
      <c r="U674" s="136">
        <v>1</v>
      </c>
      <c r="V674" s="136">
        <v>1</v>
      </c>
      <c r="W674" s="137"/>
    </row>
    <row r="675" spans="1:23">
      <c r="A675" s="26">
        <v>671</v>
      </c>
      <c r="B675" s="28" t="str">
        <f>DB_INFO!B675</f>
        <v>ES</v>
      </c>
      <c r="C675" s="28" t="str">
        <f>DB_INFO!C675</f>
        <v>Private</v>
      </c>
      <c r="D675" s="28" t="str">
        <f>DB_INFO!D675</f>
        <v>Education Centre</v>
      </c>
      <c r="E675" s="28" t="str">
        <f>DB_INFO!E675</f>
        <v>No</v>
      </c>
      <c r="F675" s="28" t="str">
        <f>DB_INFO!F675</f>
        <v>DK/DA</v>
      </c>
      <c r="G675" s="28" t="str">
        <f>DB_INFO!G675</f>
        <v>1000-5000</v>
      </c>
      <c r="H675" s="28" t="str">
        <f>DB_INFO!H675</f>
        <v>No</v>
      </c>
      <c r="I675" s="28" t="str">
        <f>DB_INFO!I675</f>
        <v>Yes</v>
      </c>
      <c r="J675" s="135">
        <v>1</v>
      </c>
      <c r="K675" s="136"/>
      <c r="L675" s="136">
        <v>1</v>
      </c>
      <c r="M675" s="136">
        <v>1</v>
      </c>
      <c r="N675" s="136">
        <v>1</v>
      </c>
      <c r="O675" s="136"/>
      <c r="P675" s="136"/>
      <c r="Q675" s="136">
        <v>1</v>
      </c>
      <c r="R675" s="136">
        <v>1</v>
      </c>
      <c r="S675" s="136"/>
      <c r="T675" s="136">
        <v>1</v>
      </c>
      <c r="U675" s="136"/>
      <c r="V675" s="136"/>
      <c r="W675" s="137"/>
    </row>
    <row r="676" spans="1:23">
      <c r="A676" s="26">
        <v>672</v>
      </c>
      <c r="B676" s="28" t="str">
        <f>DB_INFO!B676</f>
        <v>ES</v>
      </c>
      <c r="C676" s="28" t="str">
        <f>DB_INFO!C676</f>
        <v>Public</v>
      </c>
      <c r="D676" s="28" t="str">
        <f>DB_INFO!D676</f>
        <v>Health Centre</v>
      </c>
      <c r="E676" s="28" t="str">
        <f>DB_INFO!E676</f>
        <v>No</v>
      </c>
      <c r="F676" s="28" t="str">
        <f>DB_INFO!F676</f>
        <v>100-1000</v>
      </c>
      <c r="G676" s="28" t="str">
        <f>DB_INFO!G676</f>
        <v>DK/DA</v>
      </c>
      <c r="H676" s="28" t="str">
        <f>DB_INFO!H676</f>
        <v>No</v>
      </c>
      <c r="I676" s="28" t="str">
        <f>DB_INFO!I676</f>
        <v>No</v>
      </c>
      <c r="J676" s="135">
        <v>1</v>
      </c>
      <c r="K676" s="136">
        <v>1</v>
      </c>
      <c r="L676" s="136">
        <v>1</v>
      </c>
      <c r="M676" s="136">
        <v>1</v>
      </c>
      <c r="N676" s="136">
        <v>1</v>
      </c>
      <c r="O676" s="136">
        <v>1</v>
      </c>
      <c r="P676" s="136">
        <v>1</v>
      </c>
      <c r="Q676" s="136">
        <v>1</v>
      </c>
      <c r="R676" s="136">
        <v>1</v>
      </c>
      <c r="S676" s="136">
        <v>1</v>
      </c>
      <c r="T676" s="136">
        <v>1</v>
      </c>
      <c r="U676" s="136">
        <v>1</v>
      </c>
      <c r="V676" s="136">
        <v>1</v>
      </c>
      <c r="W676" s="137"/>
    </row>
    <row r="677" spans="1:23">
      <c r="A677" s="26">
        <v>673</v>
      </c>
      <c r="B677" s="28" t="str">
        <f>DB_INFO!B677</f>
        <v>ES</v>
      </c>
      <c r="C677" s="28" t="str">
        <f>DB_INFO!C677</f>
        <v>Public</v>
      </c>
      <c r="D677" s="28" t="str">
        <f>DB_INFO!D677</f>
        <v>Health Centre</v>
      </c>
      <c r="E677" s="28" t="str">
        <f>DB_INFO!E677</f>
        <v>No</v>
      </c>
      <c r="F677" s="28" t="str">
        <f>DB_INFO!F677</f>
        <v>Below 100</v>
      </c>
      <c r="G677" s="28" t="str">
        <f>DB_INFO!G677</f>
        <v>DK/DA</v>
      </c>
      <c r="H677" s="28" t="str">
        <f>DB_INFO!H677</f>
        <v>No</v>
      </c>
      <c r="I677" s="28" t="str">
        <f>DB_INFO!I677</f>
        <v>No</v>
      </c>
      <c r="J677" s="135">
        <v>1</v>
      </c>
      <c r="K677" s="136">
        <v>1</v>
      </c>
      <c r="L677" s="136">
        <v>1</v>
      </c>
      <c r="M677" s="136">
        <v>1</v>
      </c>
      <c r="N677" s="136">
        <v>1</v>
      </c>
      <c r="O677" s="136">
        <v>1</v>
      </c>
      <c r="P677" s="136">
        <v>1</v>
      </c>
      <c r="Q677" s="136">
        <v>1</v>
      </c>
      <c r="R677" s="136">
        <v>1</v>
      </c>
      <c r="S677" s="136">
        <v>1</v>
      </c>
      <c r="T677" s="136">
        <v>1</v>
      </c>
      <c r="U677" s="136">
        <v>1</v>
      </c>
      <c r="V677" s="136">
        <v>1</v>
      </c>
      <c r="W677" s="137"/>
    </row>
    <row r="678" spans="1:23">
      <c r="A678" s="26">
        <v>674</v>
      </c>
      <c r="B678" s="28" t="str">
        <f>DB_INFO!B678</f>
        <v>ES</v>
      </c>
      <c r="C678" s="28" t="str">
        <f>DB_INFO!C678</f>
        <v>Private</v>
      </c>
      <c r="D678" s="28" t="str">
        <f>DB_INFO!D678</f>
        <v>Education Centre</v>
      </c>
      <c r="E678" s="28" t="str">
        <f>DB_INFO!E678</f>
        <v>No</v>
      </c>
      <c r="F678" s="28" t="str">
        <f>DB_INFO!F678</f>
        <v>100-1000</v>
      </c>
      <c r="G678" s="28" t="str">
        <f>DB_INFO!G678</f>
        <v>DK/DA</v>
      </c>
      <c r="H678" s="28" t="str">
        <f>DB_INFO!H678</f>
        <v>No</v>
      </c>
      <c r="I678" s="28" t="str">
        <f>DB_INFO!I678</f>
        <v>No</v>
      </c>
      <c r="J678" s="135">
        <v>1</v>
      </c>
      <c r="K678" s="136"/>
      <c r="L678" s="136">
        <v>1</v>
      </c>
      <c r="M678" s="136">
        <v>1</v>
      </c>
      <c r="N678" s="136">
        <v>1</v>
      </c>
      <c r="O678" s="136"/>
      <c r="P678" s="136"/>
      <c r="Q678" s="136">
        <v>1</v>
      </c>
      <c r="R678" s="136" t="s">
        <v>396</v>
      </c>
      <c r="S678" s="136" t="s">
        <v>396</v>
      </c>
      <c r="T678" s="136">
        <v>1</v>
      </c>
      <c r="U678" s="136">
        <v>1</v>
      </c>
      <c r="V678" s="136" t="s">
        <v>396</v>
      </c>
      <c r="W678" s="137"/>
    </row>
    <row r="679" spans="1:23">
      <c r="A679" s="26">
        <v>675</v>
      </c>
      <c r="B679" s="28" t="str">
        <f>DB_INFO!B679</f>
        <v>ES</v>
      </c>
      <c r="C679" s="28" t="str">
        <f>DB_INFO!C679</f>
        <v>Public</v>
      </c>
      <c r="D679" s="28" t="str">
        <f>DB_INFO!D679</f>
        <v>Health Centre</v>
      </c>
      <c r="E679" s="28" t="str">
        <f>DB_INFO!E679</f>
        <v>No</v>
      </c>
      <c r="F679" s="28" t="str">
        <f>DB_INFO!F679</f>
        <v>DK/DA</v>
      </c>
      <c r="G679" s="28" t="str">
        <f>DB_INFO!G679</f>
        <v>DK/DA</v>
      </c>
      <c r="H679" s="28" t="str">
        <f>DB_INFO!H679</f>
        <v>DK/DA</v>
      </c>
      <c r="I679" s="28" t="str">
        <f>DB_INFO!I679</f>
        <v>DK/DA</v>
      </c>
      <c r="J679" s="135">
        <v>1</v>
      </c>
      <c r="K679" s="136">
        <v>1</v>
      </c>
      <c r="L679" s="136">
        <v>1</v>
      </c>
      <c r="M679" s="136">
        <v>1</v>
      </c>
      <c r="N679" s="136">
        <v>1</v>
      </c>
      <c r="O679" s="136"/>
      <c r="P679" s="136"/>
      <c r="Q679" s="136">
        <v>1</v>
      </c>
      <c r="R679" s="136">
        <v>1</v>
      </c>
      <c r="S679" s="136">
        <v>1</v>
      </c>
      <c r="T679" s="136">
        <v>1</v>
      </c>
      <c r="U679" s="136">
        <v>1</v>
      </c>
      <c r="V679" s="136"/>
      <c r="W679" s="137"/>
    </row>
    <row r="680" spans="1:23">
      <c r="A680" s="26">
        <v>676</v>
      </c>
      <c r="B680" s="28" t="str">
        <f>DB_INFO!B680</f>
        <v>ES</v>
      </c>
      <c r="C680" s="28" t="str">
        <f>DB_INFO!C680</f>
        <v>Private</v>
      </c>
      <c r="D680" s="28" t="str">
        <f>DB_INFO!D680</f>
        <v>Education Centre</v>
      </c>
      <c r="E680" s="28" t="str">
        <f>DB_INFO!E680</f>
        <v>Yes</v>
      </c>
      <c r="F680" s="28" t="str">
        <f>DB_INFO!F680</f>
        <v>100-1000</v>
      </c>
      <c r="G680" s="28" t="str">
        <f>DB_INFO!G680</f>
        <v>DK/DA</v>
      </c>
      <c r="H680" s="28" t="str">
        <f>DB_INFO!H680</f>
        <v>No</v>
      </c>
      <c r="I680" s="28" t="str">
        <f>DB_INFO!I680</f>
        <v>No</v>
      </c>
      <c r="J680" s="135">
        <v>1</v>
      </c>
      <c r="K680" s="136">
        <v>1</v>
      </c>
      <c r="L680" s="136">
        <v>1</v>
      </c>
      <c r="M680" s="136">
        <v>1</v>
      </c>
      <c r="N680" s="136">
        <v>1</v>
      </c>
      <c r="O680" s="136">
        <v>1</v>
      </c>
      <c r="P680" s="136">
        <v>1</v>
      </c>
      <c r="Q680" s="136">
        <v>1</v>
      </c>
      <c r="R680" s="136">
        <v>1</v>
      </c>
      <c r="S680" s="136">
        <v>1</v>
      </c>
      <c r="T680" s="136">
        <v>1</v>
      </c>
      <c r="U680" s="136">
        <v>1</v>
      </c>
      <c r="V680" s="136">
        <v>1</v>
      </c>
      <c r="W680" s="137"/>
    </row>
    <row r="681" spans="1:23">
      <c r="A681" s="26">
        <v>677</v>
      </c>
      <c r="B681" s="28" t="str">
        <f>DB_INFO!B681</f>
        <v>ES</v>
      </c>
      <c r="C681" s="28" t="str">
        <f>DB_INFO!C681</f>
        <v>Public</v>
      </c>
      <c r="D681" s="28" t="str">
        <f>DB_INFO!D681</f>
        <v>Health Centre</v>
      </c>
      <c r="E681" s="28" t="str">
        <f>DB_INFO!E681</f>
        <v>No</v>
      </c>
      <c r="F681" s="28" t="str">
        <f>DB_INFO!F681</f>
        <v>DK/DA</v>
      </c>
      <c r="G681" s="28" t="str">
        <f>DB_INFO!G681</f>
        <v>DK/DA</v>
      </c>
      <c r="H681" s="28" t="str">
        <f>DB_INFO!H681</f>
        <v>Yes</v>
      </c>
      <c r="I681" s="28" t="str">
        <f>DB_INFO!I681</f>
        <v>No</v>
      </c>
      <c r="J681" s="135">
        <v>1</v>
      </c>
      <c r="K681" s="136">
        <v>1</v>
      </c>
      <c r="L681" s="136">
        <v>1</v>
      </c>
      <c r="M681" s="136">
        <v>1</v>
      </c>
      <c r="N681" s="136">
        <v>1</v>
      </c>
      <c r="O681" s="136">
        <v>1</v>
      </c>
      <c r="P681" s="136">
        <v>1</v>
      </c>
      <c r="Q681" s="136">
        <v>1</v>
      </c>
      <c r="R681" s="136">
        <v>1</v>
      </c>
      <c r="S681" s="136">
        <v>1</v>
      </c>
      <c r="T681" s="136">
        <v>1</v>
      </c>
      <c r="U681" s="136">
        <v>1</v>
      </c>
      <c r="V681" s="136">
        <v>1</v>
      </c>
      <c r="W681" s="137"/>
    </row>
    <row r="682" spans="1:23">
      <c r="A682" s="26">
        <v>678</v>
      </c>
      <c r="B682" s="28" t="str">
        <f>DB_INFO!B682</f>
        <v>ES</v>
      </c>
      <c r="C682" s="28" t="str">
        <f>DB_INFO!C682</f>
        <v>Private</v>
      </c>
      <c r="D682" s="28" t="str">
        <f>DB_INFO!D682</f>
        <v>Education Centre</v>
      </c>
      <c r="E682" s="28" t="str">
        <f>DB_INFO!E682</f>
        <v>No</v>
      </c>
      <c r="F682" s="28" t="str">
        <f>DB_INFO!F682</f>
        <v>DK/DA</v>
      </c>
      <c r="G682" s="28" t="str">
        <f>DB_INFO!G682</f>
        <v>Below 1000</v>
      </c>
      <c r="H682" s="28" t="str">
        <f>DB_INFO!H682</f>
        <v>No</v>
      </c>
      <c r="I682" s="28" t="str">
        <f>DB_INFO!I682</f>
        <v>No</v>
      </c>
      <c r="J682" s="135">
        <v>1</v>
      </c>
      <c r="K682" s="136">
        <v>1</v>
      </c>
      <c r="L682" s="136">
        <v>1</v>
      </c>
      <c r="M682" s="136">
        <v>1</v>
      </c>
      <c r="N682" s="136">
        <v>1</v>
      </c>
      <c r="O682" s="136">
        <v>1</v>
      </c>
      <c r="P682" s="136">
        <v>1</v>
      </c>
      <c r="Q682" s="136">
        <v>1</v>
      </c>
      <c r="R682" s="136">
        <v>1</v>
      </c>
      <c r="S682" s="136">
        <v>1</v>
      </c>
      <c r="T682" s="136">
        <v>1</v>
      </c>
      <c r="U682" s="136">
        <v>1</v>
      </c>
      <c r="V682" s="136">
        <v>1</v>
      </c>
      <c r="W682" s="137">
        <v>1</v>
      </c>
    </row>
    <row r="683" spans="1:23">
      <c r="A683" s="26">
        <v>679</v>
      </c>
      <c r="B683" s="28" t="str">
        <f>DB_INFO!B683</f>
        <v>ES</v>
      </c>
      <c r="C683" s="28" t="str">
        <f>DB_INFO!C683</f>
        <v>Private</v>
      </c>
      <c r="D683" s="28" t="str">
        <f>DB_INFO!D683</f>
        <v>Education Centre</v>
      </c>
      <c r="E683" s="28" t="str">
        <f>DB_INFO!E683</f>
        <v>No</v>
      </c>
      <c r="F683" s="28" t="str">
        <f>DB_INFO!F683</f>
        <v>100-1000</v>
      </c>
      <c r="G683" s="28" t="str">
        <f>DB_INFO!G683</f>
        <v>DK/DA</v>
      </c>
      <c r="H683" s="28" t="str">
        <f>DB_INFO!H683</f>
        <v>Yes</v>
      </c>
      <c r="I683" s="28" t="str">
        <f>DB_INFO!I683</f>
        <v>No</v>
      </c>
      <c r="J683" s="135">
        <v>1</v>
      </c>
      <c r="K683" s="136">
        <v>1</v>
      </c>
      <c r="L683" s="136">
        <v>1</v>
      </c>
      <c r="M683" s="136">
        <v>1</v>
      </c>
      <c r="N683" s="136">
        <v>1</v>
      </c>
      <c r="O683" s="136"/>
      <c r="P683" s="136"/>
      <c r="Q683" s="136">
        <v>1</v>
      </c>
      <c r="R683" s="136"/>
      <c r="S683" s="136"/>
      <c r="T683" s="136">
        <v>1</v>
      </c>
      <c r="U683" s="136">
        <v>1</v>
      </c>
      <c r="V683" s="136"/>
      <c r="W683" s="137"/>
    </row>
    <row r="684" spans="1:23">
      <c r="A684" s="26">
        <v>680</v>
      </c>
      <c r="B684" s="28" t="str">
        <f>DB_INFO!B684</f>
        <v>ES</v>
      </c>
      <c r="C684" s="28" t="str">
        <f>DB_INFO!C684</f>
        <v>Public</v>
      </c>
      <c r="D684" s="28" t="str">
        <f>DB_INFO!D684</f>
        <v>Health Centre</v>
      </c>
      <c r="E684" s="28" t="str">
        <f>DB_INFO!E684</f>
        <v>No</v>
      </c>
      <c r="F684" s="28" t="str">
        <f>DB_INFO!F684</f>
        <v>100-1000</v>
      </c>
      <c r="G684" s="28" t="str">
        <f>DB_INFO!G684</f>
        <v>Above 5000</v>
      </c>
      <c r="H684" s="28" t="str">
        <f>DB_INFO!H684</f>
        <v>Yes</v>
      </c>
      <c r="I684" s="28" t="str">
        <f>DB_INFO!I684</f>
        <v>Yes</v>
      </c>
      <c r="J684" s="135">
        <v>1</v>
      </c>
      <c r="K684" s="136" t="s">
        <v>396</v>
      </c>
      <c r="L684" s="136">
        <v>1</v>
      </c>
      <c r="M684" s="136">
        <v>1</v>
      </c>
      <c r="N684" s="136"/>
      <c r="O684" s="136"/>
      <c r="P684" s="136" t="s">
        <v>396</v>
      </c>
      <c r="Q684" s="136">
        <v>1</v>
      </c>
      <c r="R684" s="136">
        <v>1</v>
      </c>
      <c r="S684" s="136">
        <v>1</v>
      </c>
      <c r="T684" s="136">
        <v>1</v>
      </c>
      <c r="U684" s="136">
        <v>1</v>
      </c>
      <c r="V684" s="136"/>
      <c r="W684" s="137"/>
    </row>
    <row r="685" spans="1:23">
      <c r="A685" s="26">
        <v>681</v>
      </c>
      <c r="B685" s="28" t="str">
        <f>DB_INFO!B685</f>
        <v>ES</v>
      </c>
      <c r="C685" s="28" t="str">
        <f>DB_INFO!C685</f>
        <v>Public</v>
      </c>
      <c r="D685" s="28" t="str">
        <f>DB_INFO!D685</f>
        <v>Education Centre</v>
      </c>
      <c r="E685" s="28" t="str">
        <f>DB_INFO!E685</f>
        <v>No</v>
      </c>
      <c r="F685" s="28" t="str">
        <f>DB_INFO!F685</f>
        <v>100-1000</v>
      </c>
      <c r="G685" s="28" t="str">
        <f>DB_INFO!G685</f>
        <v>1000-5000</v>
      </c>
      <c r="H685" s="28" t="str">
        <f>DB_INFO!H685</f>
        <v>No</v>
      </c>
      <c r="I685" s="28" t="str">
        <f>DB_INFO!I685</f>
        <v>Yes</v>
      </c>
      <c r="J685" s="135"/>
      <c r="K685" s="136">
        <v>1</v>
      </c>
      <c r="L685" s="136"/>
      <c r="M685" s="136">
        <v>1</v>
      </c>
      <c r="N685" s="136">
        <v>1</v>
      </c>
      <c r="O685" s="136"/>
      <c r="P685" s="136"/>
      <c r="Q685" s="136">
        <v>1</v>
      </c>
      <c r="R685" s="136">
        <v>1</v>
      </c>
      <c r="S685" s="136">
        <v>1</v>
      </c>
      <c r="T685" s="136">
        <v>1</v>
      </c>
      <c r="U685" s="136">
        <v>1</v>
      </c>
      <c r="V685" s="136"/>
      <c r="W685" s="137"/>
    </row>
    <row r="686" spans="1:23">
      <c r="A686" s="26">
        <v>682</v>
      </c>
      <c r="B686" s="28" t="str">
        <f>DB_INFO!B686</f>
        <v>ES</v>
      </c>
      <c r="C686" s="28" t="str">
        <f>DB_INFO!C686</f>
        <v>Private</v>
      </c>
      <c r="D686" s="28" t="str">
        <f>DB_INFO!D686</f>
        <v>Hotel</v>
      </c>
      <c r="E686" s="28" t="str">
        <f>DB_INFO!E686</f>
        <v>Yes</v>
      </c>
      <c r="F686" s="28" t="str">
        <f>DB_INFO!F686</f>
        <v>DK/DA</v>
      </c>
      <c r="G686" s="28" t="str">
        <f>DB_INFO!G686</f>
        <v>DK/DA</v>
      </c>
      <c r="H686" s="28" t="str">
        <f>DB_INFO!H686</f>
        <v>Yes</v>
      </c>
      <c r="I686" s="28" t="str">
        <f>DB_INFO!I686</f>
        <v>Yes</v>
      </c>
      <c r="J686" s="135">
        <v>1</v>
      </c>
      <c r="K686" s="136">
        <v>1</v>
      </c>
      <c r="L686" s="136">
        <v>1</v>
      </c>
      <c r="M686" s="136">
        <v>1</v>
      </c>
      <c r="N686" s="136">
        <v>1</v>
      </c>
      <c r="O686" s="136">
        <v>1</v>
      </c>
      <c r="P686" s="136"/>
      <c r="Q686" s="136">
        <v>1</v>
      </c>
      <c r="R686" s="136">
        <v>1</v>
      </c>
      <c r="S686" s="136">
        <v>1</v>
      </c>
      <c r="T686" s="136">
        <v>1</v>
      </c>
      <c r="U686" s="136">
        <v>1</v>
      </c>
      <c r="V686" s="136"/>
      <c r="W686" s="137"/>
    </row>
    <row r="687" spans="1:23">
      <c r="A687" s="26">
        <v>683</v>
      </c>
      <c r="B687" s="28" t="str">
        <f>DB_INFO!B687</f>
        <v>ES</v>
      </c>
      <c r="C687" s="28" t="str">
        <f>DB_INFO!C687</f>
        <v>Public</v>
      </c>
      <c r="D687" s="28" t="str">
        <f>DB_INFO!D687</f>
        <v>Hotel</v>
      </c>
      <c r="E687" s="28" t="str">
        <f>DB_INFO!E687</f>
        <v>No</v>
      </c>
      <c r="F687" s="28" t="str">
        <f>DB_INFO!F687</f>
        <v>DK/DA</v>
      </c>
      <c r="G687" s="28" t="str">
        <f>DB_INFO!G687</f>
        <v>DK/DA</v>
      </c>
      <c r="H687" s="28" t="str">
        <f>DB_INFO!H687</f>
        <v>No</v>
      </c>
      <c r="I687" s="28" t="str">
        <f>DB_INFO!I687</f>
        <v>Yes</v>
      </c>
      <c r="J687" s="135">
        <v>1</v>
      </c>
      <c r="K687" s="136">
        <v>1</v>
      </c>
      <c r="L687" s="136">
        <v>1</v>
      </c>
      <c r="M687" s="136">
        <v>1</v>
      </c>
      <c r="N687" s="136">
        <v>1</v>
      </c>
      <c r="O687" s="136">
        <v>1</v>
      </c>
      <c r="P687" s="136" t="s">
        <v>396</v>
      </c>
      <c r="Q687" s="136">
        <v>1</v>
      </c>
      <c r="R687" s="136">
        <v>1</v>
      </c>
      <c r="S687" s="136">
        <v>1</v>
      </c>
      <c r="T687" s="136">
        <v>1</v>
      </c>
      <c r="U687" s="136">
        <v>1</v>
      </c>
      <c r="V687" s="136"/>
      <c r="W687" s="137"/>
    </row>
    <row r="688" spans="1:23">
      <c r="A688" s="26">
        <v>684</v>
      </c>
      <c r="B688" s="28" t="str">
        <f>DB_INFO!B688</f>
        <v>ES</v>
      </c>
      <c r="C688" s="28" t="str">
        <f>DB_INFO!C688</f>
        <v>Public</v>
      </c>
      <c r="D688" s="28" t="str">
        <f>DB_INFO!D688</f>
        <v>Education Centre</v>
      </c>
      <c r="E688" s="28" t="str">
        <f>DB_INFO!E688</f>
        <v>No</v>
      </c>
      <c r="F688" s="28" t="str">
        <f>DB_INFO!F688</f>
        <v>100-1000</v>
      </c>
      <c r="G688" s="28" t="str">
        <f>DB_INFO!G688</f>
        <v>DK/DA</v>
      </c>
      <c r="H688" s="28" t="str">
        <f>DB_INFO!H688</f>
        <v>Yes</v>
      </c>
      <c r="I688" s="28" t="str">
        <f>DB_INFO!I688</f>
        <v>Yes</v>
      </c>
      <c r="J688" s="135">
        <v>1</v>
      </c>
      <c r="K688" s="136">
        <v>1</v>
      </c>
      <c r="L688" s="136">
        <v>1</v>
      </c>
      <c r="M688" s="136">
        <v>1</v>
      </c>
      <c r="N688" s="136">
        <v>1</v>
      </c>
      <c r="O688" s="136">
        <v>1</v>
      </c>
      <c r="P688" s="136">
        <v>1</v>
      </c>
      <c r="Q688" s="136">
        <v>1</v>
      </c>
      <c r="R688" s="136">
        <v>1</v>
      </c>
      <c r="S688" s="136">
        <v>1</v>
      </c>
      <c r="T688" s="136">
        <v>1</v>
      </c>
      <c r="U688" s="136">
        <v>1</v>
      </c>
      <c r="V688" s="136">
        <v>1</v>
      </c>
      <c r="W688" s="137"/>
    </row>
    <row r="689" spans="1:23">
      <c r="A689" s="26">
        <v>685</v>
      </c>
      <c r="B689" s="28" t="str">
        <f>DB_INFO!B689</f>
        <v>ES</v>
      </c>
      <c r="C689" s="28" t="str">
        <f>DB_INFO!C689</f>
        <v>Public</v>
      </c>
      <c r="D689" s="28" t="str">
        <f>DB_INFO!D689</f>
        <v>Health Centre</v>
      </c>
      <c r="E689" s="28" t="str">
        <f>DB_INFO!E689</f>
        <v>No</v>
      </c>
      <c r="F689" s="28" t="str">
        <f>DB_INFO!F689</f>
        <v>100-1000</v>
      </c>
      <c r="G689" s="28" t="str">
        <f>DB_INFO!G689</f>
        <v>Below 1000</v>
      </c>
      <c r="H689" s="28" t="str">
        <f>DB_INFO!H689</f>
        <v>DK/DA</v>
      </c>
      <c r="I689" s="28" t="str">
        <f>DB_INFO!I689</f>
        <v>No</v>
      </c>
      <c r="J689" s="135">
        <v>1</v>
      </c>
      <c r="K689" s="136">
        <v>1</v>
      </c>
      <c r="L689" s="136">
        <v>1</v>
      </c>
      <c r="M689" s="136">
        <v>1</v>
      </c>
      <c r="N689" s="136">
        <v>1</v>
      </c>
      <c r="O689" s="136">
        <v>1</v>
      </c>
      <c r="P689" s="136">
        <v>1</v>
      </c>
      <c r="Q689" s="136">
        <v>1</v>
      </c>
      <c r="R689" s="136">
        <v>1</v>
      </c>
      <c r="S689" s="136">
        <v>1</v>
      </c>
      <c r="T689" s="136">
        <v>1</v>
      </c>
      <c r="U689" s="136">
        <v>1</v>
      </c>
      <c r="V689" s="136"/>
      <c r="W689" s="137"/>
    </row>
    <row r="690" spans="1:23">
      <c r="A690" s="26">
        <v>686</v>
      </c>
      <c r="B690" s="28" t="str">
        <f>DB_INFO!B690</f>
        <v>ES</v>
      </c>
      <c r="C690" s="28" t="str">
        <f>DB_INFO!C690</f>
        <v>Private</v>
      </c>
      <c r="D690" s="28" t="str">
        <f>DB_INFO!D690</f>
        <v>Hotel</v>
      </c>
      <c r="E690" s="28" t="str">
        <f>DB_INFO!E690</f>
        <v>No</v>
      </c>
      <c r="F690" s="28" t="str">
        <f>DB_INFO!F690</f>
        <v>DK/DA</v>
      </c>
      <c r="G690" s="28" t="str">
        <f>DB_INFO!G690</f>
        <v>DK/DA</v>
      </c>
      <c r="H690" s="28" t="str">
        <f>DB_INFO!H690</f>
        <v>No</v>
      </c>
      <c r="I690" s="28" t="str">
        <f>DB_INFO!I690</f>
        <v>No</v>
      </c>
      <c r="J690" s="135">
        <v>1</v>
      </c>
      <c r="K690" s="136">
        <v>1</v>
      </c>
      <c r="L690" s="136">
        <v>1</v>
      </c>
      <c r="M690" s="136">
        <v>1</v>
      </c>
      <c r="N690" s="136"/>
      <c r="O690" s="136">
        <v>1</v>
      </c>
      <c r="P690" s="136"/>
      <c r="Q690" s="136">
        <v>1</v>
      </c>
      <c r="R690" s="136">
        <v>1</v>
      </c>
      <c r="S690" s="136">
        <v>1</v>
      </c>
      <c r="T690" s="136">
        <v>1</v>
      </c>
      <c r="U690" s="136">
        <v>1</v>
      </c>
      <c r="V690" s="136"/>
      <c r="W690" s="137"/>
    </row>
    <row r="691" spans="1:23">
      <c r="A691" s="26">
        <v>687</v>
      </c>
      <c r="B691" s="28" t="str">
        <f>DB_INFO!B691</f>
        <v>ES</v>
      </c>
      <c r="C691" s="28" t="str">
        <f>DB_INFO!C691</f>
        <v>Private</v>
      </c>
      <c r="D691" s="28" t="str">
        <f>DB_INFO!D691</f>
        <v>Office</v>
      </c>
      <c r="E691" s="28" t="str">
        <f>DB_INFO!E691</f>
        <v>No</v>
      </c>
      <c r="F691" s="28" t="str">
        <f>DB_INFO!F691</f>
        <v>DK/DA</v>
      </c>
      <c r="G691" s="28" t="str">
        <f>DB_INFO!G691</f>
        <v>Above 5000</v>
      </c>
      <c r="H691" s="28" t="str">
        <f>DB_INFO!H691</f>
        <v>No</v>
      </c>
      <c r="I691" s="28" t="str">
        <f>DB_INFO!I691</f>
        <v>No</v>
      </c>
      <c r="J691" s="135">
        <v>1</v>
      </c>
      <c r="K691" s="136">
        <v>1</v>
      </c>
      <c r="L691" s="136">
        <v>1</v>
      </c>
      <c r="M691" s="136">
        <v>1</v>
      </c>
      <c r="N691" s="136">
        <v>1</v>
      </c>
      <c r="O691" s="136">
        <v>1</v>
      </c>
      <c r="P691" s="136">
        <v>1</v>
      </c>
      <c r="Q691" s="136">
        <v>1</v>
      </c>
      <c r="R691" s="136">
        <v>1</v>
      </c>
      <c r="S691" s="136">
        <v>1</v>
      </c>
      <c r="T691" s="136">
        <v>1</v>
      </c>
      <c r="U691" s="136">
        <v>1</v>
      </c>
      <c r="V691" s="136">
        <v>1</v>
      </c>
      <c r="W691" s="137"/>
    </row>
    <row r="692" spans="1:23">
      <c r="A692" s="26">
        <v>688</v>
      </c>
      <c r="B692" s="28" t="str">
        <f>DB_INFO!B692</f>
        <v>ES</v>
      </c>
      <c r="C692" s="28" t="str">
        <f>DB_INFO!C692</f>
        <v>Private</v>
      </c>
      <c r="D692" s="28" t="str">
        <f>DB_INFO!D692</f>
        <v>Hotel</v>
      </c>
      <c r="E692" s="28" t="str">
        <f>DB_INFO!E692</f>
        <v>No</v>
      </c>
      <c r="F692" s="28" t="str">
        <f>DB_INFO!F692</f>
        <v>DK/DA</v>
      </c>
      <c r="G692" s="28" t="str">
        <f>DB_INFO!G692</f>
        <v>DK/DA</v>
      </c>
      <c r="H692" s="28" t="str">
        <f>DB_INFO!H692</f>
        <v>No</v>
      </c>
      <c r="I692" s="28" t="str">
        <f>DB_INFO!I692</f>
        <v>DK/DA</v>
      </c>
      <c r="J692" s="135">
        <v>1</v>
      </c>
      <c r="K692" s="136">
        <v>1</v>
      </c>
      <c r="L692" s="136">
        <v>1</v>
      </c>
      <c r="M692" s="136">
        <v>1</v>
      </c>
      <c r="N692" s="136">
        <v>1</v>
      </c>
      <c r="O692" s="136">
        <v>1</v>
      </c>
      <c r="P692" s="136">
        <v>1</v>
      </c>
      <c r="Q692" s="136">
        <v>1</v>
      </c>
      <c r="R692" s="136">
        <v>1</v>
      </c>
      <c r="S692" s="136">
        <v>1</v>
      </c>
      <c r="T692" s="136">
        <v>1</v>
      </c>
      <c r="U692" s="136">
        <v>1</v>
      </c>
      <c r="V692" s="136"/>
      <c r="W692" s="137"/>
    </row>
    <row r="693" spans="1:23">
      <c r="A693" s="26">
        <v>689</v>
      </c>
      <c r="B693" s="28" t="str">
        <f>DB_INFO!B693</f>
        <v>ES</v>
      </c>
      <c r="C693" s="28" t="str">
        <f>DB_INFO!C693</f>
        <v>Public</v>
      </c>
      <c r="D693" s="28" t="str">
        <f>DB_INFO!D693</f>
        <v>Office</v>
      </c>
      <c r="E693" s="28" t="str">
        <f>DB_INFO!E693</f>
        <v>No</v>
      </c>
      <c r="F693" s="28" t="str">
        <f>DB_INFO!F693</f>
        <v>Below 100</v>
      </c>
      <c r="G693" s="28" t="str">
        <f>DB_INFO!G693</f>
        <v>DK/DA</v>
      </c>
      <c r="H693" s="28" t="str">
        <f>DB_INFO!H693</f>
        <v>Yes</v>
      </c>
      <c r="I693" s="28" t="str">
        <f>DB_INFO!I693</f>
        <v>Yes</v>
      </c>
      <c r="J693" s="135">
        <v>1</v>
      </c>
      <c r="K693" s="136">
        <v>1</v>
      </c>
      <c r="L693" s="136">
        <v>1</v>
      </c>
      <c r="M693" s="136">
        <v>1</v>
      </c>
      <c r="N693" s="136">
        <v>1</v>
      </c>
      <c r="O693" s="136">
        <v>1</v>
      </c>
      <c r="P693" s="136">
        <v>1</v>
      </c>
      <c r="Q693" s="136">
        <v>1</v>
      </c>
      <c r="R693" s="136">
        <v>1</v>
      </c>
      <c r="S693" s="136" t="s">
        <v>396</v>
      </c>
      <c r="T693" s="136">
        <v>1</v>
      </c>
      <c r="U693" s="136">
        <v>1</v>
      </c>
      <c r="V693" s="136">
        <v>1</v>
      </c>
      <c r="W693" s="137"/>
    </row>
    <row r="694" spans="1:23">
      <c r="A694" s="26">
        <v>690</v>
      </c>
      <c r="B694" s="28" t="str">
        <f>DB_INFO!B694</f>
        <v>ES</v>
      </c>
      <c r="C694" s="28" t="str">
        <f>DB_INFO!C694</f>
        <v>Public</v>
      </c>
      <c r="D694" s="28" t="str">
        <f>DB_INFO!D694</f>
        <v>Health Centre</v>
      </c>
      <c r="E694" s="28" t="str">
        <f>DB_INFO!E694</f>
        <v>No</v>
      </c>
      <c r="F694" s="28" t="str">
        <f>DB_INFO!F694</f>
        <v>Below 100</v>
      </c>
      <c r="G694" s="28" t="str">
        <f>DB_INFO!G694</f>
        <v>Below 1000</v>
      </c>
      <c r="H694" s="28" t="str">
        <f>DB_INFO!H694</f>
        <v>No</v>
      </c>
      <c r="I694" s="28" t="str">
        <f>DB_INFO!I694</f>
        <v>No</v>
      </c>
      <c r="J694" s="135">
        <v>1</v>
      </c>
      <c r="K694" s="136">
        <v>1</v>
      </c>
      <c r="L694" s="136">
        <v>1</v>
      </c>
      <c r="M694" s="136">
        <v>1</v>
      </c>
      <c r="N694" s="136">
        <v>1</v>
      </c>
      <c r="O694" s="136"/>
      <c r="P694" s="136">
        <v>1</v>
      </c>
      <c r="Q694" s="136">
        <v>1</v>
      </c>
      <c r="R694" s="136">
        <v>1</v>
      </c>
      <c r="S694" s="136"/>
      <c r="T694" s="136">
        <v>1</v>
      </c>
      <c r="U694" s="136">
        <v>1</v>
      </c>
      <c r="V694" s="136"/>
      <c r="W694" s="137"/>
    </row>
    <row r="695" spans="1:23">
      <c r="A695" s="26">
        <v>691</v>
      </c>
      <c r="B695" s="28" t="str">
        <f>DB_INFO!B695</f>
        <v>ES</v>
      </c>
      <c r="C695" s="28" t="str">
        <f>DB_INFO!C695</f>
        <v>Private</v>
      </c>
      <c r="D695" s="28" t="str">
        <f>DB_INFO!D695</f>
        <v>Office</v>
      </c>
      <c r="E695" s="28" t="str">
        <f>DB_INFO!E695</f>
        <v>No</v>
      </c>
      <c r="F695" s="28" t="str">
        <f>DB_INFO!F695</f>
        <v>Below 100</v>
      </c>
      <c r="G695" s="28" t="str">
        <f>DB_INFO!G695</f>
        <v>DK/DA</v>
      </c>
      <c r="H695" s="28" t="str">
        <f>DB_INFO!H695</f>
        <v>Yes</v>
      </c>
      <c r="I695" s="28" t="str">
        <f>DB_INFO!I695</f>
        <v>Yes</v>
      </c>
      <c r="J695" s="135">
        <v>1</v>
      </c>
      <c r="K695" s="136">
        <v>1</v>
      </c>
      <c r="L695" s="136">
        <v>1</v>
      </c>
      <c r="M695" s="136">
        <v>1</v>
      </c>
      <c r="N695" s="136">
        <v>1</v>
      </c>
      <c r="O695" s="136"/>
      <c r="P695" s="136">
        <v>1</v>
      </c>
      <c r="Q695" s="136">
        <v>1</v>
      </c>
      <c r="R695" s="136">
        <v>1</v>
      </c>
      <c r="S695" s="136"/>
      <c r="T695" s="136">
        <v>1</v>
      </c>
      <c r="U695" s="136">
        <v>1</v>
      </c>
      <c r="V695" s="136">
        <v>1</v>
      </c>
      <c r="W695" s="137"/>
    </row>
    <row r="696" spans="1:23">
      <c r="A696" s="26">
        <v>692</v>
      </c>
      <c r="B696" s="28" t="str">
        <f>DB_INFO!B696</f>
        <v>ES</v>
      </c>
      <c r="C696" s="28" t="str">
        <f>DB_INFO!C696</f>
        <v>Private</v>
      </c>
      <c r="D696" s="28" t="str">
        <f>DB_INFO!D696</f>
        <v>Hotel</v>
      </c>
      <c r="E696" s="28" t="str">
        <f>DB_INFO!E696</f>
        <v>No</v>
      </c>
      <c r="F696" s="28" t="str">
        <f>DB_INFO!F696</f>
        <v>Below 100</v>
      </c>
      <c r="G696" s="28" t="str">
        <f>DB_INFO!G696</f>
        <v>DK/DA</v>
      </c>
      <c r="H696" s="28" t="str">
        <f>DB_INFO!H696</f>
        <v>Yes</v>
      </c>
      <c r="I696" s="28" t="str">
        <f>DB_INFO!I696</f>
        <v>Yes</v>
      </c>
      <c r="J696" s="135">
        <v>1</v>
      </c>
      <c r="K696" s="136">
        <v>1</v>
      </c>
      <c r="L696" s="136">
        <v>1</v>
      </c>
      <c r="M696" s="136">
        <v>1</v>
      </c>
      <c r="N696" s="136"/>
      <c r="O696" s="136"/>
      <c r="P696" s="136">
        <v>1</v>
      </c>
      <c r="Q696" s="136">
        <v>1</v>
      </c>
      <c r="R696" s="136">
        <v>1</v>
      </c>
      <c r="S696" s="136">
        <v>1</v>
      </c>
      <c r="T696" s="136">
        <v>1</v>
      </c>
      <c r="U696" s="136">
        <v>1</v>
      </c>
      <c r="V696" s="136">
        <v>1</v>
      </c>
      <c r="W696" s="137"/>
    </row>
    <row r="697" spans="1:23">
      <c r="A697" s="26">
        <v>693</v>
      </c>
      <c r="B697" s="28" t="str">
        <f>DB_INFO!B697</f>
        <v>ES</v>
      </c>
      <c r="C697" s="28" t="str">
        <f>DB_INFO!C697</f>
        <v>Private</v>
      </c>
      <c r="D697" s="28" t="str">
        <f>DB_INFO!D697</f>
        <v>Hotel</v>
      </c>
      <c r="E697" s="28" t="str">
        <f>DB_INFO!E697</f>
        <v>No</v>
      </c>
      <c r="F697" s="28" t="str">
        <f>DB_INFO!F697</f>
        <v>DK/DA</v>
      </c>
      <c r="G697" s="28" t="str">
        <f>DB_INFO!G697</f>
        <v>DK/DA</v>
      </c>
      <c r="H697" s="28" t="str">
        <f>DB_INFO!H697</f>
        <v>No</v>
      </c>
      <c r="I697" s="28" t="str">
        <f>DB_INFO!I697</f>
        <v>No</v>
      </c>
      <c r="J697" s="135">
        <v>1</v>
      </c>
      <c r="K697" s="136">
        <v>1</v>
      </c>
      <c r="L697" s="136">
        <v>1</v>
      </c>
      <c r="M697" s="136">
        <v>1</v>
      </c>
      <c r="N697" s="136">
        <v>1</v>
      </c>
      <c r="O697" s="136">
        <v>1</v>
      </c>
      <c r="P697" s="136">
        <v>1</v>
      </c>
      <c r="Q697" s="136">
        <v>1</v>
      </c>
      <c r="R697" s="136">
        <v>1</v>
      </c>
      <c r="S697" s="136">
        <v>1</v>
      </c>
      <c r="T697" s="136">
        <v>1</v>
      </c>
      <c r="U697" s="136">
        <v>1</v>
      </c>
      <c r="V697" s="136"/>
      <c r="W697" s="137"/>
    </row>
    <row r="698" spans="1:23">
      <c r="A698" s="26">
        <v>694</v>
      </c>
      <c r="B698" s="28" t="str">
        <f>DB_INFO!B698</f>
        <v>ES</v>
      </c>
      <c r="C698" s="28" t="str">
        <f>DB_INFO!C698</f>
        <v>Private</v>
      </c>
      <c r="D698" s="28" t="str">
        <f>DB_INFO!D698</f>
        <v>Hotel</v>
      </c>
      <c r="E698" s="28" t="str">
        <f>DB_INFO!E698</f>
        <v>No</v>
      </c>
      <c r="F698" s="28" t="str">
        <f>DB_INFO!F698</f>
        <v>DK/DA</v>
      </c>
      <c r="G698" s="28" t="str">
        <f>DB_INFO!G698</f>
        <v>DK/DA</v>
      </c>
      <c r="H698" s="28" t="str">
        <f>DB_INFO!H698</f>
        <v>Yes</v>
      </c>
      <c r="I698" s="28" t="str">
        <f>DB_INFO!I698</f>
        <v>Yes</v>
      </c>
      <c r="J698" s="135">
        <v>1</v>
      </c>
      <c r="K698" s="136">
        <v>1</v>
      </c>
      <c r="L698" s="136">
        <v>1</v>
      </c>
      <c r="M698" s="136">
        <v>1</v>
      </c>
      <c r="N698" s="136">
        <v>1</v>
      </c>
      <c r="O698" s="136"/>
      <c r="P698" s="136"/>
      <c r="Q698" s="136">
        <v>1</v>
      </c>
      <c r="R698" s="136">
        <v>1</v>
      </c>
      <c r="S698" s="136">
        <v>1</v>
      </c>
      <c r="T698" s="136">
        <v>1</v>
      </c>
      <c r="U698" s="136">
        <v>1</v>
      </c>
      <c r="V698" s="136"/>
      <c r="W698" s="137"/>
    </row>
    <row r="699" spans="1:23">
      <c r="A699" s="26">
        <v>695</v>
      </c>
      <c r="B699" s="28" t="str">
        <f>DB_INFO!B699</f>
        <v>ES</v>
      </c>
      <c r="C699" s="28" t="str">
        <f>DB_INFO!C699</f>
        <v>Private</v>
      </c>
      <c r="D699" s="28" t="str">
        <f>DB_INFO!D699</f>
        <v>Hotel</v>
      </c>
      <c r="E699" s="28" t="str">
        <f>DB_INFO!E699</f>
        <v>Yes</v>
      </c>
      <c r="F699" s="28" t="str">
        <f>DB_INFO!F699</f>
        <v>DK/DA</v>
      </c>
      <c r="G699" s="28" t="str">
        <f>DB_INFO!G699</f>
        <v>Above 5000</v>
      </c>
      <c r="H699" s="28" t="str">
        <f>DB_INFO!H699</f>
        <v>Yes</v>
      </c>
      <c r="I699" s="28" t="str">
        <f>DB_INFO!I699</f>
        <v>DK/DA</v>
      </c>
      <c r="J699" s="135">
        <v>1</v>
      </c>
      <c r="K699" s="136">
        <v>1</v>
      </c>
      <c r="L699" s="136">
        <v>1</v>
      </c>
      <c r="M699" s="136">
        <v>1</v>
      </c>
      <c r="N699" s="136">
        <v>1</v>
      </c>
      <c r="O699" s="136">
        <v>1</v>
      </c>
      <c r="P699" s="136"/>
      <c r="Q699" s="136">
        <v>1</v>
      </c>
      <c r="R699" s="136"/>
      <c r="S699" s="136">
        <v>1</v>
      </c>
      <c r="T699" s="136">
        <v>1</v>
      </c>
      <c r="U699" s="136">
        <v>1</v>
      </c>
      <c r="V699" s="136"/>
      <c r="W699" s="137"/>
    </row>
    <row r="700" spans="1:23">
      <c r="A700" s="26">
        <v>696</v>
      </c>
      <c r="B700" s="28" t="str">
        <f>DB_INFO!B700</f>
        <v>ES</v>
      </c>
      <c r="C700" s="28" t="str">
        <f>DB_INFO!C700</f>
        <v>Private</v>
      </c>
      <c r="D700" s="28" t="str">
        <f>DB_INFO!D700</f>
        <v>Hotel</v>
      </c>
      <c r="E700" s="28" t="str">
        <f>DB_INFO!E700</f>
        <v>No</v>
      </c>
      <c r="F700" s="28" t="str">
        <f>DB_INFO!F700</f>
        <v>DK/DA</v>
      </c>
      <c r="G700" s="28" t="str">
        <f>DB_INFO!G700</f>
        <v>1000-5000</v>
      </c>
      <c r="H700" s="28" t="str">
        <f>DB_INFO!H700</f>
        <v>No</v>
      </c>
      <c r="I700" s="28" t="str">
        <f>DB_INFO!I700</f>
        <v>Yes</v>
      </c>
      <c r="J700" s="135">
        <v>1</v>
      </c>
      <c r="K700" s="136">
        <v>1</v>
      </c>
      <c r="L700" s="136">
        <v>1</v>
      </c>
      <c r="M700" s="136">
        <v>1</v>
      </c>
      <c r="N700" s="136">
        <v>1</v>
      </c>
      <c r="O700" s="136">
        <v>1</v>
      </c>
      <c r="P700" s="136">
        <v>1</v>
      </c>
      <c r="Q700" s="136">
        <v>1</v>
      </c>
      <c r="R700" s="136">
        <v>1</v>
      </c>
      <c r="S700" s="136">
        <v>1</v>
      </c>
      <c r="T700" s="136">
        <v>1</v>
      </c>
      <c r="U700" s="136">
        <v>1</v>
      </c>
      <c r="V700" s="136"/>
      <c r="W700" s="137"/>
    </row>
    <row r="701" spans="1:23">
      <c r="A701" s="26">
        <v>697</v>
      </c>
      <c r="B701" s="28" t="str">
        <f>DB_INFO!B701</f>
        <v>ES</v>
      </c>
      <c r="C701" s="28" t="str">
        <f>DB_INFO!C701</f>
        <v>Private</v>
      </c>
      <c r="D701" s="28" t="str">
        <f>DB_INFO!D701</f>
        <v>Hotel</v>
      </c>
      <c r="E701" s="28" t="str">
        <f>DB_INFO!E701</f>
        <v>No</v>
      </c>
      <c r="F701" s="28" t="str">
        <f>DB_INFO!F701</f>
        <v>DK/DA</v>
      </c>
      <c r="G701" s="28" t="str">
        <f>DB_INFO!G701</f>
        <v>DK/DA</v>
      </c>
      <c r="H701" s="28" t="str">
        <f>DB_INFO!H701</f>
        <v>No</v>
      </c>
      <c r="I701" s="28" t="str">
        <f>DB_INFO!I701</f>
        <v>No</v>
      </c>
      <c r="J701" s="135">
        <v>1</v>
      </c>
      <c r="K701" s="136">
        <v>1</v>
      </c>
      <c r="L701" s="136">
        <v>1</v>
      </c>
      <c r="M701" s="136">
        <v>1</v>
      </c>
      <c r="N701" s="136">
        <v>1</v>
      </c>
      <c r="O701" s="136">
        <v>1</v>
      </c>
      <c r="P701" s="136">
        <v>1</v>
      </c>
      <c r="Q701" s="136">
        <v>1</v>
      </c>
      <c r="R701" s="136">
        <v>1</v>
      </c>
      <c r="S701" s="136">
        <v>1</v>
      </c>
      <c r="T701" s="136">
        <v>1</v>
      </c>
      <c r="U701" s="136">
        <v>1</v>
      </c>
      <c r="V701" s="136">
        <v>1</v>
      </c>
      <c r="W701" s="137"/>
    </row>
    <row r="702" spans="1:23">
      <c r="A702" s="26">
        <v>698</v>
      </c>
      <c r="B702" s="28" t="str">
        <f>DB_INFO!B702</f>
        <v>ES</v>
      </c>
      <c r="C702" s="28" t="str">
        <f>DB_INFO!C702</f>
        <v>Private</v>
      </c>
      <c r="D702" s="28" t="str">
        <f>DB_INFO!D702</f>
        <v>Office</v>
      </c>
      <c r="E702" s="28" t="str">
        <f>DB_INFO!E702</f>
        <v>No</v>
      </c>
      <c r="F702" s="28" t="str">
        <f>DB_INFO!F702</f>
        <v>Below 100</v>
      </c>
      <c r="G702" s="28" t="str">
        <f>DB_INFO!G702</f>
        <v>DK/DA</v>
      </c>
      <c r="H702" s="28" t="str">
        <f>DB_INFO!H702</f>
        <v>No</v>
      </c>
      <c r="I702" s="28" t="str">
        <f>DB_INFO!I702</f>
        <v>No</v>
      </c>
      <c r="J702" s="135">
        <v>1</v>
      </c>
      <c r="K702" s="136">
        <v>1</v>
      </c>
      <c r="L702" s="136">
        <v>1</v>
      </c>
      <c r="M702" s="136">
        <v>1</v>
      </c>
      <c r="N702" s="136">
        <v>1</v>
      </c>
      <c r="O702" s="136"/>
      <c r="P702" s="136"/>
      <c r="Q702" s="136"/>
      <c r="R702" s="136">
        <v>1</v>
      </c>
      <c r="S702" s="136">
        <v>1</v>
      </c>
      <c r="T702" s="136"/>
      <c r="U702" s="136">
        <v>1</v>
      </c>
      <c r="V702" s="136"/>
      <c r="W702" s="137"/>
    </row>
    <row r="703" spans="1:23">
      <c r="A703" s="26">
        <v>699</v>
      </c>
      <c r="B703" s="28" t="str">
        <f>DB_INFO!B703</f>
        <v>ES</v>
      </c>
      <c r="C703" s="28" t="str">
        <f>DB_INFO!C703</f>
        <v>Private</v>
      </c>
      <c r="D703" s="28" t="str">
        <f>DB_INFO!D703</f>
        <v>Hotel</v>
      </c>
      <c r="E703" s="28" t="str">
        <f>DB_INFO!E703</f>
        <v>Yes</v>
      </c>
      <c r="F703" s="28" t="str">
        <f>DB_INFO!F703</f>
        <v>DK/DA</v>
      </c>
      <c r="G703" s="28" t="str">
        <f>DB_INFO!G703</f>
        <v>DK/DA</v>
      </c>
      <c r="H703" s="28" t="str">
        <f>DB_INFO!H703</f>
        <v>DK/DA</v>
      </c>
      <c r="I703" s="28" t="str">
        <f>DB_INFO!I703</f>
        <v>Yes</v>
      </c>
      <c r="J703" s="135" t="s">
        <v>396</v>
      </c>
      <c r="K703" s="136" t="s">
        <v>396</v>
      </c>
      <c r="L703" s="136" t="s">
        <v>396</v>
      </c>
      <c r="M703" s="136" t="s">
        <v>396</v>
      </c>
      <c r="N703" s="136" t="s">
        <v>396</v>
      </c>
      <c r="O703" s="136" t="s">
        <v>396</v>
      </c>
      <c r="P703" s="136" t="s">
        <v>396</v>
      </c>
      <c r="Q703" s="136" t="s">
        <v>396</v>
      </c>
      <c r="R703" s="136" t="s">
        <v>396</v>
      </c>
      <c r="S703" s="136" t="s">
        <v>396</v>
      </c>
      <c r="T703" s="136" t="s">
        <v>396</v>
      </c>
      <c r="U703" s="136" t="s">
        <v>396</v>
      </c>
      <c r="V703" s="136" t="s">
        <v>396</v>
      </c>
      <c r="W703" s="137"/>
    </row>
    <row r="704" spans="1:23">
      <c r="A704" s="26">
        <v>700</v>
      </c>
      <c r="B704" s="28" t="str">
        <f>DB_INFO!B704</f>
        <v>ES</v>
      </c>
      <c r="C704" s="28" t="str">
        <f>DB_INFO!C704</f>
        <v>Private</v>
      </c>
      <c r="D704" s="28" t="str">
        <f>DB_INFO!D704</f>
        <v>Office</v>
      </c>
      <c r="E704" s="28" t="str">
        <f>DB_INFO!E704</f>
        <v>No</v>
      </c>
      <c r="F704" s="28" t="str">
        <f>DB_INFO!F704</f>
        <v>DK/DA</v>
      </c>
      <c r="G704" s="28" t="str">
        <f>DB_INFO!G704</f>
        <v>Below 1000</v>
      </c>
      <c r="H704" s="28" t="str">
        <f>DB_INFO!H704</f>
        <v>No</v>
      </c>
      <c r="I704" s="28" t="str">
        <f>DB_INFO!I704</f>
        <v>No</v>
      </c>
      <c r="J704" s="135">
        <v>1</v>
      </c>
      <c r="K704" s="136">
        <v>1</v>
      </c>
      <c r="L704" s="136">
        <v>1</v>
      </c>
      <c r="M704" s="136">
        <v>1</v>
      </c>
      <c r="N704" s="136">
        <v>1</v>
      </c>
      <c r="O704" s="136">
        <v>1</v>
      </c>
      <c r="P704" s="136">
        <v>1</v>
      </c>
      <c r="Q704" s="136">
        <v>1</v>
      </c>
      <c r="R704" s="136">
        <v>1</v>
      </c>
      <c r="S704" s="136">
        <v>1</v>
      </c>
      <c r="T704" s="136">
        <v>1</v>
      </c>
      <c r="U704" s="136">
        <v>1</v>
      </c>
      <c r="V704" s="136">
        <v>1</v>
      </c>
      <c r="W704" s="137"/>
    </row>
    <row r="705" spans="1:23">
      <c r="A705" s="26">
        <v>701</v>
      </c>
      <c r="B705" s="28" t="str">
        <f>DB_INFO!B705</f>
        <v>ES</v>
      </c>
      <c r="C705" s="28" t="str">
        <f>DB_INFO!C705</f>
        <v>Private</v>
      </c>
      <c r="D705" s="28" t="str">
        <f>DB_INFO!D705</f>
        <v>Hotel</v>
      </c>
      <c r="E705" s="28" t="str">
        <f>DB_INFO!E705</f>
        <v>No</v>
      </c>
      <c r="F705" s="28" t="str">
        <f>DB_INFO!F705</f>
        <v>DK/DA</v>
      </c>
      <c r="G705" s="28" t="str">
        <f>DB_INFO!G705</f>
        <v>DK/DA</v>
      </c>
      <c r="H705" s="28" t="str">
        <f>DB_INFO!H705</f>
        <v>No</v>
      </c>
      <c r="I705" s="28" t="str">
        <f>DB_INFO!I705</f>
        <v>No</v>
      </c>
      <c r="J705" s="135">
        <v>1</v>
      </c>
      <c r="K705" s="136">
        <v>1</v>
      </c>
      <c r="L705" s="136">
        <v>1</v>
      </c>
      <c r="M705" s="136">
        <v>1</v>
      </c>
      <c r="N705" s="136">
        <v>1</v>
      </c>
      <c r="O705" s="136">
        <v>1</v>
      </c>
      <c r="P705" s="136">
        <v>1</v>
      </c>
      <c r="Q705" s="136">
        <v>1</v>
      </c>
      <c r="R705" s="136">
        <v>1</v>
      </c>
      <c r="S705" s="136">
        <v>1</v>
      </c>
      <c r="T705" s="136">
        <v>1</v>
      </c>
      <c r="U705" s="136">
        <v>1</v>
      </c>
      <c r="V705" s="136">
        <v>1</v>
      </c>
      <c r="W705" s="137"/>
    </row>
    <row r="706" spans="1:23">
      <c r="A706" s="26">
        <v>702</v>
      </c>
      <c r="B706" s="28" t="str">
        <f>DB_INFO!B706</f>
        <v>ES</v>
      </c>
      <c r="C706" s="28" t="str">
        <f>DB_INFO!C706</f>
        <v>Public</v>
      </c>
      <c r="D706" s="28" t="str">
        <f>DB_INFO!D706</f>
        <v>Health Centre</v>
      </c>
      <c r="E706" s="28" t="str">
        <f>DB_INFO!E706</f>
        <v>No</v>
      </c>
      <c r="F706" s="28" t="str">
        <f>DB_INFO!F706</f>
        <v>DK/DA</v>
      </c>
      <c r="G706" s="28" t="str">
        <f>DB_INFO!G706</f>
        <v>1000-5000</v>
      </c>
      <c r="H706" s="28" t="str">
        <f>DB_INFO!H706</f>
        <v>Yes</v>
      </c>
      <c r="I706" s="28" t="str">
        <f>DB_INFO!I706</f>
        <v>No</v>
      </c>
      <c r="J706" s="135">
        <v>1</v>
      </c>
      <c r="K706" s="136">
        <v>1</v>
      </c>
      <c r="L706" s="136">
        <v>1</v>
      </c>
      <c r="M706" s="136">
        <v>1</v>
      </c>
      <c r="N706" s="136">
        <v>1</v>
      </c>
      <c r="O706" s="136">
        <v>1</v>
      </c>
      <c r="P706" s="136">
        <v>1</v>
      </c>
      <c r="Q706" s="136">
        <v>1</v>
      </c>
      <c r="R706" s="136">
        <v>1</v>
      </c>
      <c r="S706" s="136">
        <v>1</v>
      </c>
      <c r="T706" s="136">
        <v>1</v>
      </c>
      <c r="U706" s="136">
        <v>1</v>
      </c>
      <c r="V706" s="136"/>
      <c r="W706" s="137"/>
    </row>
    <row r="707" spans="1:23">
      <c r="A707" s="26">
        <v>703</v>
      </c>
      <c r="B707" s="28" t="str">
        <f>DB_INFO!B707</f>
        <v>ES</v>
      </c>
      <c r="C707" s="28" t="str">
        <f>DB_INFO!C707</f>
        <v>Public</v>
      </c>
      <c r="D707" s="28" t="str">
        <f>DB_INFO!D707</f>
        <v>Office</v>
      </c>
      <c r="E707" s="28" t="str">
        <f>DB_INFO!E707</f>
        <v>No</v>
      </c>
      <c r="F707" s="28" t="str">
        <f>DB_INFO!F707</f>
        <v>DK/DA</v>
      </c>
      <c r="G707" s="28" t="str">
        <f>DB_INFO!G707</f>
        <v>1000-5000</v>
      </c>
      <c r="H707" s="28" t="str">
        <f>DB_INFO!H707</f>
        <v>No</v>
      </c>
      <c r="I707" s="28" t="str">
        <f>DB_INFO!I707</f>
        <v>Yes</v>
      </c>
      <c r="J707" s="135">
        <v>1</v>
      </c>
      <c r="K707" s="136">
        <v>1</v>
      </c>
      <c r="L707" s="136">
        <v>1</v>
      </c>
      <c r="M707" s="136">
        <v>1</v>
      </c>
      <c r="N707" s="136">
        <v>1</v>
      </c>
      <c r="O707" s="136">
        <v>1</v>
      </c>
      <c r="P707" s="136">
        <v>1</v>
      </c>
      <c r="Q707" s="136">
        <v>1</v>
      </c>
      <c r="R707" s="136">
        <v>1</v>
      </c>
      <c r="S707" s="136">
        <v>1</v>
      </c>
      <c r="T707" s="136">
        <v>1</v>
      </c>
      <c r="U707" s="136">
        <v>1</v>
      </c>
      <c r="V707" s="136">
        <v>1</v>
      </c>
      <c r="W707" s="137">
        <v>1</v>
      </c>
    </row>
    <row r="708" spans="1:23">
      <c r="A708" s="26">
        <v>704</v>
      </c>
      <c r="B708" s="28" t="str">
        <f>DB_INFO!B708</f>
        <v>ES</v>
      </c>
      <c r="C708" s="28" t="str">
        <f>DB_INFO!C708</f>
        <v>Public</v>
      </c>
      <c r="D708" s="28" t="str">
        <f>DB_INFO!D708</f>
        <v>Health Centre</v>
      </c>
      <c r="E708" s="28" t="str">
        <f>DB_INFO!E708</f>
        <v>No</v>
      </c>
      <c r="F708" s="28" t="str">
        <f>DB_INFO!F708</f>
        <v>Below 100</v>
      </c>
      <c r="G708" s="28" t="str">
        <f>DB_INFO!G708</f>
        <v>DK/DA</v>
      </c>
      <c r="H708" s="28" t="str">
        <f>DB_INFO!H708</f>
        <v>DK/DA</v>
      </c>
      <c r="I708" s="28" t="str">
        <f>DB_INFO!I708</f>
        <v>DK/DA</v>
      </c>
      <c r="J708" s="135">
        <v>1</v>
      </c>
      <c r="K708" s="136">
        <v>1</v>
      </c>
      <c r="L708" s="136">
        <v>1</v>
      </c>
      <c r="M708" s="136">
        <v>1</v>
      </c>
      <c r="N708" s="136">
        <v>1</v>
      </c>
      <c r="O708" s="136">
        <v>1</v>
      </c>
      <c r="P708" s="136">
        <v>1</v>
      </c>
      <c r="Q708" s="136">
        <v>1</v>
      </c>
      <c r="R708" s="136">
        <v>1</v>
      </c>
      <c r="S708" s="136">
        <v>1</v>
      </c>
      <c r="T708" s="136">
        <v>1</v>
      </c>
      <c r="U708" s="136">
        <v>1</v>
      </c>
      <c r="V708" s="136">
        <v>1</v>
      </c>
      <c r="W708" s="137"/>
    </row>
    <row r="709" spans="1:23">
      <c r="A709" s="26">
        <v>705</v>
      </c>
      <c r="B709" s="28" t="str">
        <f>DB_INFO!B709</f>
        <v>ES</v>
      </c>
      <c r="C709" s="28" t="str">
        <f>DB_INFO!C709</f>
        <v>Public</v>
      </c>
      <c r="D709" s="28" t="str">
        <f>DB_INFO!D709</f>
        <v>Health Centre</v>
      </c>
      <c r="E709" s="28" t="str">
        <f>DB_INFO!E709</f>
        <v>No</v>
      </c>
      <c r="F709" s="28" t="str">
        <f>DB_INFO!F709</f>
        <v>Below 100</v>
      </c>
      <c r="G709" s="28" t="str">
        <f>DB_INFO!G709</f>
        <v>DK/DA</v>
      </c>
      <c r="H709" s="28" t="str">
        <f>DB_INFO!H709</f>
        <v>No</v>
      </c>
      <c r="I709" s="28" t="str">
        <f>DB_INFO!I709</f>
        <v>DK/DA</v>
      </c>
      <c r="J709" s="135">
        <v>1</v>
      </c>
      <c r="K709" s="136">
        <v>1</v>
      </c>
      <c r="L709" s="136">
        <v>1</v>
      </c>
      <c r="M709" s="136">
        <v>1</v>
      </c>
      <c r="N709" s="136">
        <v>1</v>
      </c>
      <c r="O709" s="136">
        <v>1</v>
      </c>
      <c r="P709" s="136">
        <v>1</v>
      </c>
      <c r="Q709" s="136">
        <v>1</v>
      </c>
      <c r="R709" s="136">
        <v>1</v>
      </c>
      <c r="S709" s="136">
        <v>1</v>
      </c>
      <c r="T709" s="136">
        <v>1</v>
      </c>
      <c r="U709" s="136">
        <v>1</v>
      </c>
      <c r="V709" s="136">
        <v>1</v>
      </c>
      <c r="W709" s="137"/>
    </row>
    <row r="710" spans="1:23">
      <c r="A710" s="26">
        <v>706</v>
      </c>
      <c r="B710" s="28" t="str">
        <f>DB_INFO!B710</f>
        <v>ES</v>
      </c>
      <c r="C710" s="28" t="str">
        <f>DB_INFO!C710</f>
        <v>Private</v>
      </c>
      <c r="D710" s="28" t="str">
        <f>DB_INFO!D710</f>
        <v>Office</v>
      </c>
      <c r="E710" s="28" t="str">
        <f>DB_INFO!E710</f>
        <v>No</v>
      </c>
      <c r="F710" s="28" t="str">
        <f>DB_INFO!F710</f>
        <v>Below 100</v>
      </c>
      <c r="G710" s="28" t="str">
        <f>DB_INFO!G710</f>
        <v>DK/DA</v>
      </c>
      <c r="H710" s="28" t="str">
        <f>DB_INFO!H710</f>
        <v>Yes</v>
      </c>
      <c r="I710" s="28" t="str">
        <f>DB_INFO!I710</f>
        <v>No</v>
      </c>
      <c r="J710" s="135">
        <v>1</v>
      </c>
      <c r="K710" s="136">
        <v>1</v>
      </c>
      <c r="L710" s="136">
        <v>1</v>
      </c>
      <c r="M710" s="136">
        <v>1</v>
      </c>
      <c r="N710" s="136">
        <v>1</v>
      </c>
      <c r="O710" s="136"/>
      <c r="P710" s="136">
        <v>1</v>
      </c>
      <c r="Q710" s="136">
        <v>1</v>
      </c>
      <c r="R710" s="136">
        <v>1</v>
      </c>
      <c r="S710" s="136">
        <v>1</v>
      </c>
      <c r="T710" s="136">
        <v>1</v>
      </c>
      <c r="U710" s="136">
        <v>1</v>
      </c>
      <c r="V710" s="136"/>
      <c r="W710" s="137">
        <v>1</v>
      </c>
    </row>
    <row r="711" spans="1:23">
      <c r="A711" s="26">
        <v>707</v>
      </c>
      <c r="B711" s="28" t="str">
        <f>DB_INFO!B711</f>
        <v>ES</v>
      </c>
      <c r="C711" s="28" t="str">
        <f>DB_INFO!C711</f>
        <v>Public</v>
      </c>
      <c r="D711" s="28" t="str">
        <f>DB_INFO!D711</f>
        <v>Sport Centre</v>
      </c>
      <c r="E711" s="28" t="str">
        <f>DB_INFO!E711</f>
        <v>No</v>
      </c>
      <c r="F711" s="28" t="str">
        <f>DB_INFO!F711</f>
        <v>DK/DA</v>
      </c>
      <c r="G711" s="28" t="str">
        <f>DB_INFO!G711</f>
        <v>DK/DA</v>
      </c>
      <c r="H711" s="28" t="str">
        <f>DB_INFO!H711</f>
        <v>No</v>
      </c>
      <c r="I711" s="28" t="str">
        <f>DB_INFO!I711</f>
        <v>No</v>
      </c>
      <c r="J711" s="135">
        <v>1</v>
      </c>
      <c r="K711" s="136">
        <v>1</v>
      </c>
      <c r="L711" s="136">
        <v>1</v>
      </c>
      <c r="M711" s="136">
        <v>1</v>
      </c>
      <c r="N711" s="136">
        <v>1</v>
      </c>
      <c r="O711" s="136">
        <v>1</v>
      </c>
      <c r="P711" s="136">
        <v>1</v>
      </c>
      <c r="Q711" s="136">
        <v>1</v>
      </c>
      <c r="R711" s="136">
        <v>1</v>
      </c>
      <c r="S711" s="136">
        <v>1</v>
      </c>
      <c r="T711" s="136">
        <v>1</v>
      </c>
      <c r="U711" s="136">
        <v>1</v>
      </c>
      <c r="V711" s="136"/>
      <c r="W711" s="137"/>
    </row>
    <row r="712" spans="1:23">
      <c r="A712" s="26">
        <v>708</v>
      </c>
      <c r="B712" s="28" t="str">
        <f>DB_INFO!B712</f>
        <v>ES</v>
      </c>
      <c r="C712" s="28" t="str">
        <f>DB_INFO!C712</f>
        <v>Public</v>
      </c>
      <c r="D712" s="28" t="str">
        <f>DB_INFO!D712</f>
        <v>Office</v>
      </c>
      <c r="E712" s="28" t="str">
        <f>DB_INFO!E712</f>
        <v>No</v>
      </c>
      <c r="F712" s="28" t="str">
        <f>DB_INFO!F712</f>
        <v>Below 100</v>
      </c>
      <c r="G712" s="28" t="str">
        <f>DB_INFO!G712</f>
        <v>DK/DA</v>
      </c>
      <c r="H712" s="28" t="str">
        <f>DB_INFO!H712</f>
        <v>No</v>
      </c>
      <c r="I712" s="28" t="str">
        <f>DB_INFO!I712</f>
        <v>No</v>
      </c>
      <c r="J712" s="135">
        <v>1</v>
      </c>
      <c r="K712" s="136">
        <v>1</v>
      </c>
      <c r="L712" s="136">
        <v>1</v>
      </c>
      <c r="M712" s="136">
        <v>1</v>
      </c>
      <c r="N712" s="136">
        <v>1</v>
      </c>
      <c r="O712" s="136">
        <v>1</v>
      </c>
      <c r="P712" s="136"/>
      <c r="Q712" s="136">
        <v>1</v>
      </c>
      <c r="R712" s="136">
        <v>1</v>
      </c>
      <c r="S712" s="136"/>
      <c r="T712" s="136">
        <v>1</v>
      </c>
      <c r="U712" s="136">
        <v>1</v>
      </c>
      <c r="V712" s="136"/>
      <c r="W712" s="137"/>
    </row>
    <row r="713" spans="1:23">
      <c r="A713" s="26">
        <v>709</v>
      </c>
      <c r="B713" s="28" t="str">
        <f>DB_INFO!B713</f>
        <v>ES</v>
      </c>
      <c r="C713" s="28" t="str">
        <f>DB_INFO!C713</f>
        <v>Private</v>
      </c>
      <c r="D713" s="28" t="str">
        <f>DB_INFO!D713</f>
        <v>Office</v>
      </c>
      <c r="E713" s="28" t="str">
        <f>DB_INFO!E713</f>
        <v>No</v>
      </c>
      <c r="F713" s="28" t="str">
        <f>DB_INFO!F713</f>
        <v>Below 100</v>
      </c>
      <c r="G713" s="28" t="str">
        <f>DB_INFO!G713</f>
        <v>Below 1000</v>
      </c>
      <c r="H713" s="28" t="str">
        <f>DB_INFO!H713</f>
        <v>No</v>
      </c>
      <c r="I713" s="28" t="str">
        <f>DB_INFO!I713</f>
        <v>No</v>
      </c>
      <c r="J713" s="135">
        <v>1</v>
      </c>
      <c r="K713" s="136">
        <v>1</v>
      </c>
      <c r="L713" s="136">
        <v>1</v>
      </c>
      <c r="M713" s="136">
        <v>1</v>
      </c>
      <c r="N713" s="136">
        <v>1</v>
      </c>
      <c r="O713" s="136">
        <v>1</v>
      </c>
      <c r="P713" s="136">
        <v>1</v>
      </c>
      <c r="Q713" s="136">
        <v>1</v>
      </c>
      <c r="R713" s="136">
        <v>1</v>
      </c>
      <c r="S713" s="136">
        <v>1</v>
      </c>
      <c r="T713" s="136">
        <v>1</v>
      </c>
      <c r="U713" s="136">
        <v>1</v>
      </c>
      <c r="V713" s="136">
        <v>1</v>
      </c>
      <c r="W713" s="137"/>
    </row>
    <row r="714" spans="1:23">
      <c r="A714" s="26">
        <v>710</v>
      </c>
      <c r="B714" s="28" t="str">
        <f>DB_INFO!B714</f>
        <v>ES</v>
      </c>
      <c r="C714" s="28" t="str">
        <f>DB_INFO!C714</f>
        <v>Private</v>
      </c>
      <c r="D714" s="28" t="str">
        <f>DB_INFO!D714</f>
        <v>Office</v>
      </c>
      <c r="E714" s="28" t="str">
        <f>DB_INFO!E714</f>
        <v>No</v>
      </c>
      <c r="F714" s="28" t="str">
        <f>DB_INFO!F714</f>
        <v>Below 100</v>
      </c>
      <c r="G714" s="28" t="str">
        <f>DB_INFO!G714</f>
        <v>1000-5000</v>
      </c>
      <c r="H714" s="28" t="str">
        <f>DB_INFO!H714</f>
        <v>No</v>
      </c>
      <c r="I714" s="28" t="str">
        <f>DB_INFO!I714</f>
        <v>No</v>
      </c>
      <c r="J714" s="135">
        <v>1</v>
      </c>
      <c r="K714" s="136">
        <v>1</v>
      </c>
      <c r="L714" s="136">
        <v>1</v>
      </c>
      <c r="M714" s="136">
        <v>1</v>
      </c>
      <c r="N714" s="136">
        <v>1</v>
      </c>
      <c r="O714" s="136"/>
      <c r="P714" s="136"/>
      <c r="Q714" s="136">
        <v>1</v>
      </c>
      <c r="R714" s="136">
        <v>1</v>
      </c>
      <c r="S714" s="136">
        <v>1</v>
      </c>
      <c r="T714" s="136">
        <v>1</v>
      </c>
      <c r="U714" s="136">
        <v>1</v>
      </c>
      <c r="V714" s="136"/>
      <c r="W714" s="137">
        <v>1</v>
      </c>
    </row>
    <row r="715" spans="1:23">
      <c r="A715" s="26">
        <v>711</v>
      </c>
      <c r="B715" s="28" t="str">
        <f>DB_INFO!B715</f>
        <v>ES</v>
      </c>
      <c r="C715" s="28" t="str">
        <f>DB_INFO!C715</f>
        <v>Private</v>
      </c>
      <c r="D715" s="28" t="str">
        <f>DB_INFO!D715</f>
        <v>Hotel</v>
      </c>
      <c r="E715" s="28" t="str">
        <f>DB_INFO!E715</f>
        <v>No</v>
      </c>
      <c r="F715" s="28" t="str">
        <f>DB_INFO!F715</f>
        <v>DK/DA</v>
      </c>
      <c r="G715" s="28" t="str">
        <f>DB_INFO!G715</f>
        <v>DK/DA</v>
      </c>
      <c r="H715" s="28" t="str">
        <f>DB_INFO!H715</f>
        <v>No</v>
      </c>
      <c r="I715" s="28" t="str">
        <f>DB_INFO!I715</f>
        <v>Yes</v>
      </c>
      <c r="J715" s="135">
        <v>1</v>
      </c>
      <c r="K715" s="136">
        <v>1</v>
      </c>
      <c r="L715" s="136">
        <v>1</v>
      </c>
      <c r="M715" s="136">
        <v>1</v>
      </c>
      <c r="N715" s="136">
        <v>1</v>
      </c>
      <c r="O715" s="136">
        <v>1</v>
      </c>
      <c r="P715" s="136">
        <v>1</v>
      </c>
      <c r="Q715" s="136">
        <v>1</v>
      </c>
      <c r="R715" s="136">
        <v>1</v>
      </c>
      <c r="S715" s="136">
        <v>1</v>
      </c>
      <c r="T715" s="136">
        <v>1</v>
      </c>
      <c r="U715" s="136">
        <v>1</v>
      </c>
      <c r="V715" s="136"/>
      <c r="W715" s="137"/>
    </row>
    <row r="716" spans="1:23">
      <c r="A716" s="26">
        <v>712</v>
      </c>
      <c r="B716" s="28" t="str">
        <f>DB_INFO!B716</f>
        <v>ES</v>
      </c>
      <c r="C716" s="28" t="str">
        <f>DB_INFO!C716</f>
        <v>Private</v>
      </c>
      <c r="D716" s="28" t="str">
        <f>DB_INFO!D716</f>
        <v>Hotel</v>
      </c>
      <c r="E716" s="28" t="str">
        <f>DB_INFO!E716</f>
        <v>Yes</v>
      </c>
      <c r="F716" s="28" t="str">
        <f>DB_INFO!F716</f>
        <v>DK/DA</v>
      </c>
      <c r="G716" s="28" t="str">
        <f>DB_INFO!G716</f>
        <v>DK/DA</v>
      </c>
      <c r="H716" s="28" t="str">
        <f>DB_INFO!H716</f>
        <v>No</v>
      </c>
      <c r="I716" s="28" t="str">
        <f>DB_INFO!I716</f>
        <v>Yes</v>
      </c>
      <c r="J716" s="135">
        <v>1</v>
      </c>
      <c r="K716" s="136">
        <v>1</v>
      </c>
      <c r="L716" s="136">
        <v>1</v>
      </c>
      <c r="M716" s="136">
        <v>1</v>
      </c>
      <c r="N716" s="136">
        <v>1</v>
      </c>
      <c r="O716" s="136">
        <v>1</v>
      </c>
      <c r="P716" s="136">
        <v>1</v>
      </c>
      <c r="Q716" s="136">
        <v>1</v>
      </c>
      <c r="R716" s="136">
        <v>1</v>
      </c>
      <c r="S716" s="136">
        <v>1</v>
      </c>
      <c r="T716" s="136">
        <v>1</v>
      </c>
      <c r="U716" s="136">
        <v>1</v>
      </c>
      <c r="V716" s="136"/>
      <c r="W716" s="137"/>
    </row>
    <row r="717" spans="1:23">
      <c r="A717" s="26">
        <v>713</v>
      </c>
      <c r="B717" s="28" t="str">
        <f>DB_INFO!B717</f>
        <v>ES</v>
      </c>
      <c r="C717" s="28" t="str">
        <f>DB_INFO!C717</f>
        <v>Private</v>
      </c>
      <c r="D717" s="28" t="str">
        <f>DB_INFO!D717</f>
        <v>Office</v>
      </c>
      <c r="E717" s="28" t="str">
        <f>DB_INFO!E717</f>
        <v>No</v>
      </c>
      <c r="F717" s="28" t="str">
        <f>DB_INFO!F717</f>
        <v>Below 100</v>
      </c>
      <c r="G717" s="28" t="str">
        <f>DB_INFO!G717</f>
        <v>1000-5000</v>
      </c>
      <c r="H717" s="28" t="str">
        <f>DB_INFO!H717</f>
        <v>No</v>
      </c>
      <c r="I717" s="28" t="str">
        <f>DB_INFO!I717</f>
        <v>No</v>
      </c>
      <c r="J717" s="135">
        <v>1</v>
      </c>
      <c r="K717" s="136">
        <v>1</v>
      </c>
      <c r="L717" s="136">
        <v>1</v>
      </c>
      <c r="M717" s="136">
        <v>1</v>
      </c>
      <c r="N717" s="136">
        <v>1</v>
      </c>
      <c r="O717" s="136">
        <v>1</v>
      </c>
      <c r="P717" s="136">
        <v>1</v>
      </c>
      <c r="Q717" s="136">
        <v>1</v>
      </c>
      <c r="R717" s="136">
        <v>1</v>
      </c>
      <c r="S717" s="136">
        <v>1</v>
      </c>
      <c r="T717" s="136">
        <v>1</v>
      </c>
      <c r="U717" s="136">
        <v>1</v>
      </c>
      <c r="V717" s="136">
        <v>1</v>
      </c>
      <c r="W717" s="137">
        <v>1</v>
      </c>
    </row>
    <row r="718" spans="1:23">
      <c r="A718" s="26">
        <v>714</v>
      </c>
      <c r="B718" s="28" t="str">
        <f>DB_INFO!B718</f>
        <v>ES</v>
      </c>
      <c r="C718" s="28" t="str">
        <f>DB_INFO!C718</f>
        <v>Private</v>
      </c>
      <c r="D718" s="28" t="str">
        <f>DB_INFO!D718</f>
        <v>Office</v>
      </c>
      <c r="E718" s="28" t="str">
        <f>DB_INFO!E718</f>
        <v>No</v>
      </c>
      <c r="F718" s="28" t="str">
        <f>DB_INFO!F718</f>
        <v>Below 100</v>
      </c>
      <c r="G718" s="28" t="str">
        <f>DB_INFO!G718</f>
        <v>1000-5000</v>
      </c>
      <c r="H718" s="28" t="str">
        <f>DB_INFO!H718</f>
        <v>No</v>
      </c>
      <c r="I718" s="28" t="str">
        <f>DB_INFO!I718</f>
        <v>No</v>
      </c>
      <c r="J718" s="135">
        <v>1</v>
      </c>
      <c r="K718" s="136">
        <v>1</v>
      </c>
      <c r="L718" s="136"/>
      <c r="M718" s="136">
        <v>1</v>
      </c>
      <c r="N718" s="136">
        <v>1</v>
      </c>
      <c r="O718" s="136">
        <v>1</v>
      </c>
      <c r="P718" s="136">
        <v>1</v>
      </c>
      <c r="Q718" s="136">
        <v>1</v>
      </c>
      <c r="R718" s="136">
        <v>1</v>
      </c>
      <c r="S718" s="136"/>
      <c r="T718" s="136">
        <v>1</v>
      </c>
      <c r="U718" s="136">
        <v>1</v>
      </c>
      <c r="V718" s="136"/>
      <c r="W718" s="137"/>
    </row>
    <row r="719" spans="1:23">
      <c r="A719" s="26">
        <v>715</v>
      </c>
      <c r="B719" s="28" t="str">
        <f>DB_INFO!B719</f>
        <v>ES</v>
      </c>
      <c r="C719" s="28" t="str">
        <f>DB_INFO!C719</f>
        <v>Private</v>
      </c>
      <c r="D719" s="28" t="str">
        <f>DB_INFO!D719</f>
        <v>Office</v>
      </c>
      <c r="E719" s="28" t="str">
        <f>DB_INFO!E719</f>
        <v>No</v>
      </c>
      <c r="F719" s="28" t="str">
        <f>DB_INFO!F719</f>
        <v>Below 100</v>
      </c>
      <c r="G719" s="28" t="str">
        <f>DB_INFO!G719</f>
        <v>1000-5000</v>
      </c>
      <c r="H719" s="28" t="str">
        <f>DB_INFO!H719</f>
        <v>No</v>
      </c>
      <c r="I719" s="28" t="str">
        <f>DB_INFO!I719</f>
        <v>Yes</v>
      </c>
      <c r="J719" s="135">
        <v>1</v>
      </c>
      <c r="K719" s="136">
        <v>1</v>
      </c>
      <c r="L719" s="136">
        <v>1</v>
      </c>
      <c r="M719" s="136">
        <v>1</v>
      </c>
      <c r="N719" s="136" t="s">
        <v>396</v>
      </c>
      <c r="O719" s="136"/>
      <c r="P719" s="136">
        <v>1</v>
      </c>
      <c r="Q719" s="136">
        <v>1</v>
      </c>
      <c r="R719" s="136">
        <v>1</v>
      </c>
      <c r="S719" s="136">
        <v>1</v>
      </c>
      <c r="T719" s="136">
        <v>1</v>
      </c>
      <c r="U719" s="136">
        <v>1</v>
      </c>
      <c r="V719" s="136"/>
      <c r="W719" s="137"/>
    </row>
    <row r="720" spans="1:23">
      <c r="A720" s="26">
        <v>716</v>
      </c>
      <c r="B720" s="28" t="str">
        <f>DB_INFO!B720</f>
        <v>ES</v>
      </c>
      <c r="C720" s="28" t="str">
        <f>DB_INFO!C720</f>
        <v>Private</v>
      </c>
      <c r="D720" s="28" t="str">
        <f>DB_INFO!D720</f>
        <v>Hotel</v>
      </c>
      <c r="E720" s="28" t="str">
        <f>DB_INFO!E720</f>
        <v>Yes</v>
      </c>
      <c r="F720" s="28" t="str">
        <f>DB_INFO!F720</f>
        <v>DK/DA</v>
      </c>
      <c r="G720" s="28" t="str">
        <f>DB_INFO!G720</f>
        <v>DK/DA</v>
      </c>
      <c r="H720" s="28" t="str">
        <f>DB_INFO!H720</f>
        <v>Yes</v>
      </c>
      <c r="I720" s="28" t="str">
        <f>DB_INFO!I720</f>
        <v>No</v>
      </c>
      <c r="J720" s="135">
        <v>1</v>
      </c>
      <c r="K720" s="136">
        <v>1</v>
      </c>
      <c r="L720" s="136">
        <v>1</v>
      </c>
      <c r="M720" s="136">
        <v>1</v>
      </c>
      <c r="N720" s="136">
        <v>1</v>
      </c>
      <c r="O720" s="136"/>
      <c r="P720" s="136">
        <v>1</v>
      </c>
      <c r="Q720" s="136">
        <v>1</v>
      </c>
      <c r="R720" s="136">
        <v>1</v>
      </c>
      <c r="S720" s="136">
        <v>1</v>
      </c>
      <c r="T720" s="136">
        <v>1</v>
      </c>
      <c r="U720" s="136">
        <v>1</v>
      </c>
      <c r="V720" s="136">
        <v>1</v>
      </c>
      <c r="W720" s="137"/>
    </row>
    <row r="721" spans="1:23">
      <c r="A721" s="26">
        <v>717</v>
      </c>
      <c r="B721" s="28" t="str">
        <f>DB_INFO!B721</f>
        <v>ES</v>
      </c>
      <c r="C721" s="28" t="str">
        <f>DB_INFO!C721</f>
        <v>Private</v>
      </c>
      <c r="D721" s="28" t="str">
        <f>DB_INFO!D721</f>
        <v>Hotel</v>
      </c>
      <c r="E721" s="28" t="str">
        <f>DB_INFO!E721</f>
        <v>No</v>
      </c>
      <c r="F721" s="28" t="str">
        <f>DB_INFO!F721</f>
        <v>DK/DA</v>
      </c>
      <c r="G721" s="28" t="str">
        <f>DB_INFO!G721</f>
        <v>DK/DA</v>
      </c>
      <c r="H721" s="28" t="str">
        <f>DB_INFO!H721</f>
        <v>Yes</v>
      </c>
      <c r="I721" s="28" t="str">
        <f>DB_INFO!I721</f>
        <v>No</v>
      </c>
      <c r="J721" s="135">
        <v>1</v>
      </c>
      <c r="K721" s="136">
        <v>1</v>
      </c>
      <c r="L721" s="136">
        <v>1</v>
      </c>
      <c r="M721" s="136">
        <v>1</v>
      </c>
      <c r="N721" s="136">
        <v>1</v>
      </c>
      <c r="O721" s="136">
        <v>1</v>
      </c>
      <c r="P721" s="136"/>
      <c r="Q721" s="136">
        <v>1</v>
      </c>
      <c r="R721" s="136">
        <v>1</v>
      </c>
      <c r="S721" s="136">
        <v>1</v>
      </c>
      <c r="T721" s="136">
        <v>1</v>
      </c>
      <c r="U721" s="136">
        <v>1</v>
      </c>
      <c r="V721" s="136">
        <v>1</v>
      </c>
      <c r="W721" s="137"/>
    </row>
    <row r="722" spans="1:23">
      <c r="A722" s="26">
        <v>718</v>
      </c>
      <c r="B722" s="28" t="str">
        <f>DB_INFO!B722</f>
        <v>ES</v>
      </c>
      <c r="C722" s="28" t="str">
        <f>DB_INFO!C722</f>
        <v>Private</v>
      </c>
      <c r="D722" s="28" t="str">
        <f>DB_INFO!D722</f>
        <v>Hotel</v>
      </c>
      <c r="E722" s="28" t="str">
        <f>DB_INFO!E722</f>
        <v>No</v>
      </c>
      <c r="F722" s="28" t="str">
        <f>DB_INFO!F722</f>
        <v>Below 100</v>
      </c>
      <c r="G722" s="28" t="str">
        <f>DB_INFO!G722</f>
        <v>DK/DA</v>
      </c>
      <c r="H722" s="28" t="str">
        <f>DB_INFO!H722</f>
        <v>No</v>
      </c>
      <c r="I722" s="28" t="str">
        <f>DB_INFO!I722</f>
        <v>No</v>
      </c>
      <c r="J722" s="135">
        <v>1</v>
      </c>
      <c r="K722" s="136">
        <v>1</v>
      </c>
      <c r="L722" s="136">
        <v>1</v>
      </c>
      <c r="M722" s="136">
        <v>1</v>
      </c>
      <c r="N722" s="136">
        <v>1</v>
      </c>
      <c r="O722" s="136">
        <v>1</v>
      </c>
      <c r="P722" s="136">
        <v>1</v>
      </c>
      <c r="Q722" s="136">
        <v>1</v>
      </c>
      <c r="R722" s="136">
        <v>1</v>
      </c>
      <c r="S722" s="136">
        <v>1</v>
      </c>
      <c r="T722" s="136">
        <v>1</v>
      </c>
      <c r="U722" s="136">
        <v>1</v>
      </c>
      <c r="V722" s="136"/>
      <c r="W722" s="137"/>
    </row>
    <row r="723" spans="1:23">
      <c r="A723" s="26">
        <v>719</v>
      </c>
      <c r="B723" s="28" t="str">
        <f>DB_INFO!B723</f>
        <v>ES</v>
      </c>
      <c r="C723" s="28" t="str">
        <f>DB_INFO!C723</f>
        <v>Private</v>
      </c>
      <c r="D723" s="28" t="str">
        <f>DB_INFO!D723</f>
        <v>Hotel</v>
      </c>
      <c r="E723" s="28" t="str">
        <f>DB_INFO!E723</f>
        <v>Yes</v>
      </c>
      <c r="F723" s="28" t="str">
        <f>DB_INFO!F723</f>
        <v>Below 100</v>
      </c>
      <c r="G723" s="28" t="str">
        <f>DB_INFO!G723</f>
        <v>Below 1000</v>
      </c>
      <c r="H723" s="28" t="str">
        <f>DB_INFO!H723</f>
        <v>Yes</v>
      </c>
      <c r="I723" s="28" t="str">
        <f>DB_INFO!I723</f>
        <v>Yes</v>
      </c>
      <c r="J723" s="135">
        <v>1</v>
      </c>
      <c r="K723" s="136" t="s">
        <v>396</v>
      </c>
      <c r="L723" s="136">
        <v>1</v>
      </c>
      <c r="M723" s="136">
        <v>1</v>
      </c>
      <c r="N723" s="136">
        <v>1</v>
      </c>
      <c r="O723" s="136"/>
      <c r="P723" s="136">
        <v>1</v>
      </c>
      <c r="Q723" s="136">
        <v>1</v>
      </c>
      <c r="R723" s="136" t="s">
        <v>396</v>
      </c>
      <c r="S723" s="136">
        <v>1</v>
      </c>
      <c r="T723" s="136">
        <v>1</v>
      </c>
      <c r="U723" s="136">
        <v>1</v>
      </c>
      <c r="V723" s="136">
        <v>1</v>
      </c>
      <c r="W723" s="137"/>
    </row>
    <row r="724" spans="1:23">
      <c r="A724" s="26">
        <v>720</v>
      </c>
      <c r="B724" s="28" t="str">
        <f>DB_INFO!B724</f>
        <v>ES</v>
      </c>
      <c r="C724" s="28" t="str">
        <f>DB_INFO!C724</f>
        <v>Private</v>
      </c>
      <c r="D724" s="28" t="str">
        <f>DB_INFO!D724</f>
        <v>Hotel</v>
      </c>
      <c r="E724" s="28" t="str">
        <f>DB_INFO!E724</f>
        <v>No</v>
      </c>
      <c r="F724" s="28" t="str">
        <f>DB_INFO!F724</f>
        <v>Below 100</v>
      </c>
      <c r="G724" s="28" t="str">
        <f>DB_INFO!G724</f>
        <v>DK/DA</v>
      </c>
      <c r="H724" s="28" t="str">
        <f>DB_INFO!H724</f>
        <v>No</v>
      </c>
      <c r="I724" s="28" t="str">
        <f>DB_INFO!I724</f>
        <v>Yes</v>
      </c>
      <c r="J724" s="135">
        <v>1</v>
      </c>
      <c r="K724" s="136">
        <v>1</v>
      </c>
      <c r="L724" s="136">
        <v>1</v>
      </c>
      <c r="M724" s="136">
        <v>1</v>
      </c>
      <c r="N724" s="136">
        <v>1</v>
      </c>
      <c r="O724" s="136">
        <v>1</v>
      </c>
      <c r="P724" s="136">
        <v>1</v>
      </c>
      <c r="Q724" s="136">
        <v>1</v>
      </c>
      <c r="R724" s="136">
        <v>1</v>
      </c>
      <c r="S724" s="136">
        <v>1</v>
      </c>
      <c r="T724" s="136">
        <v>1</v>
      </c>
      <c r="U724" s="136">
        <v>1</v>
      </c>
      <c r="V724" s="136">
        <v>1</v>
      </c>
      <c r="W724" s="137"/>
    </row>
    <row r="725" spans="1:23">
      <c r="A725" s="26">
        <v>721</v>
      </c>
      <c r="B725" s="28" t="str">
        <f>DB_INFO!B725</f>
        <v>ES</v>
      </c>
      <c r="C725" s="28" t="str">
        <f>DB_INFO!C725</f>
        <v>Private</v>
      </c>
      <c r="D725" s="28" t="str">
        <f>DB_INFO!D725</f>
        <v>Hotel</v>
      </c>
      <c r="E725" s="28" t="str">
        <f>DB_INFO!E725</f>
        <v>Yes</v>
      </c>
      <c r="F725" s="28" t="str">
        <f>DB_INFO!F725</f>
        <v>DK/DA</v>
      </c>
      <c r="G725" s="28" t="str">
        <f>DB_INFO!G725</f>
        <v>Above 5000</v>
      </c>
      <c r="H725" s="28" t="str">
        <f>DB_INFO!H725</f>
        <v>No</v>
      </c>
      <c r="I725" s="28" t="str">
        <f>DB_INFO!I725</f>
        <v>No</v>
      </c>
      <c r="J725" s="135">
        <v>1</v>
      </c>
      <c r="K725" s="136">
        <v>1</v>
      </c>
      <c r="L725" s="136">
        <v>1</v>
      </c>
      <c r="M725" s="136">
        <v>1</v>
      </c>
      <c r="N725" s="136">
        <v>1</v>
      </c>
      <c r="O725" s="136">
        <v>1</v>
      </c>
      <c r="P725" s="136">
        <v>1</v>
      </c>
      <c r="Q725" s="136">
        <v>1</v>
      </c>
      <c r="R725" s="136">
        <v>1</v>
      </c>
      <c r="S725" s="136">
        <v>1</v>
      </c>
      <c r="T725" s="136">
        <v>1</v>
      </c>
      <c r="U725" s="136">
        <v>1</v>
      </c>
      <c r="V725" s="136">
        <v>1</v>
      </c>
      <c r="W725" s="137">
        <v>1</v>
      </c>
    </row>
    <row r="726" spans="1:23">
      <c r="A726" s="26">
        <v>722</v>
      </c>
      <c r="B726" s="28" t="str">
        <f>DB_INFO!B726</f>
        <v>ES</v>
      </c>
      <c r="C726" s="28" t="str">
        <f>DB_INFO!C726</f>
        <v>Public</v>
      </c>
      <c r="D726" s="28" t="str">
        <f>DB_INFO!D726</f>
        <v>Health Centre</v>
      </c>
      <c r="E726" s="28" t="str">
        <f>DB_INFO!E726</f>
        <v>No</v>
      </c>
      <c r="F726" s="28" t="str">
        <f>DB_INFO!F726</f>
        <v>Below 100</v>
      </c>
      <c r="G726" s="28" t="str">
        <f>DB_INFO!G726</f>
        <v>DK/DA</v>
      </c>
      <c r="H726" s="28" t="str">
        <f>DB_INFO!H726</f>
        <v>Yes</v>
      </c>
      <c r="I726" s="28" t="str">
        <f>DB_INFO!I726</f>
        <v>DK/DA</v>
      </c>
      <c r="J726" s="135">
        <v>1</v>
      </c>
      <c r="K726" s="136">
        <v>1</v>
      </c>
      <c r="L726" s="136">
        <v>1</v>
      </c>
      <c r="M726" s="136">
        <v>1</v>
      </c>
      <c r="N726" s="136">
        <v>1</v>
      </c>
      <c r="O726" s="136"/>
      <c r="P726" s="136" t="s">
        <v>396</v>
      </c>
      <c r="Q726" s="136">
        <v>1</v>
      </c>
      <c r="R726" s="136" t="s">
        <v>396</v>
      </c>
      <c r="S726" s="136" t="s">
        <v>396</v>
      </c>
      <c r="T726" s="136">
        <v>1</v>
      </c>
      <c r="U726" s="136">
        <v>1</v>
      </c>
      <c r="V726" s="136" t="s">
        <v>396</v>
      </c>
      <c r="W726" s="137"/>
    </row>
    <row r="727" spans="1:23">
      <c r="A727" s="26">
        <v>723</v>
      </c>
      <c r="B727" s="28" t="str">
        <f>DB_INFO!B727</f>
        <v>ES</v>
      </c>
      <c r="C727" s="28" t="str">
        <f>DB_INFO!C727</f>
        <v>Private</v>
      </c>
      <c r="D727" s="28" t="str">
        <f>DB_INFO!D727</f>
        <v>Hotel</v>
      </c>
      <c r="E727" s="28" t="str">
        <f>DB_INFO!E727</f>
        <v>No</v>
      </c>
      <c r="F727" s="28" t="str">
        <f>DB_INFO!F727</f>
        <v>DK/DA</v>
      </c>
      <c r="G727" s="28" t="str">
        <f>DB_INFO!G727</f>
        <v>Below 1000</v>
      </c>
      <c r="H727" s="28" t="str">
        <f>DB_INFO!H727</f>
        <v>No</v>
      </c>
      <c r="I727" s="28" t="str">
        <f>DB_INFO!I727</f>
        <v>Yes</v>
      </c>
      <c r="J727" s="135">
        <v>1</v>
      </c>
      <c r="K727" s="136">
        <v>1</v>
      </c>
      <c r="L727" s="136">
        <v>1</v>
      </c>
      <c r="M727" s="136">
        <v>1</v>
      </c>
      <c r="N727" s="136">
        <v>1</v>
      </c>
      <c r="O727" s="136">
        <v>1</v>
      </c>
      <c r="P727" s="136">
        <v>1</v>
      </c>
      <c r="Q727" s="136">
        <v>1</v>
      </c>
      <c r="R727" s="136">
        <v>1</v>
      </c>
      <c r="S727" s="136">
        <v>1</v>
      </c>
      <c r="T727" s="136" t="s">
        <v>396</v>
      </c>
      <c r="U727" s="136">
        <v>1</v>
      </c>
      <c r="V727" s="136">
        <v>1</v>
      </c>
      <c r="W727" s="137"/>
    </row>
    <row r="728" spans="1:23">
      <c r="A728" s="26">
        <v>724</v>
      </c>
      <c r="B728" s="28" t="str">
        <f>DB_INFO!B728</f>
        <v>ES</v>
      </c>
      <c r="C728" s="28" t="str">
        <f>DB_INFO!C728</f>
        <v>Private</v>
      </c>
      <c r="D728" s="28" t="str">
        <f>DB_INFO!D728</f>
        <v>Sport Centre</v>
      </c>
      <c r="E728" s="28" t="str">
        <f>DB_INFO!E728</f>
        <v>No</v>
      </c>
      <c r="F728" s="28" t="str">
        <f>DB_INFO!F728</f>
        <v>Below 100</v>
      </c>
      <c r="G728" s="28" t="str">
        <f>DB_INFO!G728</f>
        <v>Below 1000</v>
      </c>
      <c r="H728" s="28" t="str">
        <f>DB_INFO!H728</f>
        <v>Yes</v>
      </c>
      <c r="I728" s="28" t="str">
        <f>DB_INFO!I728</f>
        <v>No</v>
      </c>
      <c r="J728" s="135">
        <v>1</v>
      </c>
      <c r="K728" s="136">
        <v>1</v>
      </c>
      <c r="L728" s="136">
        <v>1</v>
      </c>
      <c r="M728" s="136">
        <v>1</v>
      </c>
      <c r="N728" s="136">
        <v>1</v>
      </c>
      <c r="O728" s="136">
        <v>1</v>
      </c>
      <c r="P728" s="136">
        <v>1</v>
      </c>
      <c r="Q728" s="136">
        <v>1</v>
      </c>
      <c r="R728" s="136">
        <v>1</v>
      </c>
      <c r="S728" s="136">
        <v>1</v>
      </c>
      <c r="T728" s="136">
        <v>1</v>
      </c>
      <c r="U728" s="136">
        <v>1</v>
      </c>
      <c r="V728" s="136">
        <v>1</v>
      </c>
      <c r="W728" s="137"/>
    </row>
    <row r="729" spans="1:23">
      <c r="A729" s="26">
        <v>725</v>
      </c>
      <c r="B729" s="28" t="str">
        <f>DB_INFO!B729</f>
        <v>ES</v>
      </c>
      <c r="C729" s="28" t="str">
        <f>DB_INFO!C729</f>
        <v>Private</v>
      </c>
      <c r="D729" s="28" t="str">
        <f>DB_INFO!D729</f>
        <v>Office</v>
      </c>
      <c r="E729" s="28" t="str">
        <f>DB_INFO!E729</f>
        <v>No</v>
      </c>
      <c r="F729" s="28" t="str">
        <f>DB_INFO!F729</f>
        <v>Below 100</v>
      </c>
      <c r="G729" s="28" t="str">
        <f>DB_INFO!G729</f>
        <v>1000-5000</v>
      </c>
      <c r="H729" s="28" t="str">
        <f>DB_INFO!H729</f>
        <v>Yes</v>
      </c>
      <c r="I729" s="28" t="str">
        <f>DB_INFO!I729</f>
        <v>No</v>
      </c>
      <c r="J729" s="135">
        <v>1</v>
      </c>
      <c r="K729" s="136">
        <v>1</v>
      </c>
      <c r="L729" s="136">
        <v>1</v>
      </c>
      <c r="M729" s="136">
        <v>1</v>
      </c>
      <c r="N729" s="136">
        <v>1</v>
      </c>
      <c r="O729" s="136">
        <v>1</v>
      </c>
      <c r="P729" s="136">
        <v>1</v>
      </c>
      <c r="Q729" s="136">
        <v>1</v>
      </c>
      <c r="R729" s="136">
        <v>1</v>
      </c>
      <c r="S729" s="136">
        <v>1</v>
      </c>
      <c r="T729" s="136">
        <v>1</v>
      </c>
      <c r="U729" s="136">
        <v>1</v>
      </c>
      <c r="V729" s="136">
        <v>1</v>
      </c>
      <c r="W729" s="137"/>
    </row>
    <row r="730" spans="1:23">
      <c r="A730" s="26">
        <v>726</v>
      </c>
      <c r="B730" s="28" t="str">
        <f>DB_INFO!B730</f>
        <v>ES</v>
      </c>
      <c r="C730" s="28" t="str">
        <f>DB_INFO!C730</f>
        <v>Public</v>
      </c>
      <c r="D730" s="28" t="str">
        <f>DB_INFO!D730</f>
        <v>Sport Centre</v>
      </c>
      <c r="E730" s="28" t="str">
        <f>DB_INFO!E730</f>
        <v>Yes</v>
      </c>
      <c r="F730" s="28" t="str">
        <f>DB_INFO!F730</f>
        <v>100-1000</v>
      </c>
      <c r="G730" s="28" t="str">
        <f>DB_INFO!G730</f>
        <v>DK/DA</v>
      </c>
      <c r="H730" s="28" t="str">
        <f>DB_INFO!H730</f>
        <v>No</v>
      </c>
      <c r="I730" s="28" t="str">
        <f>DB_INFO!I730</f>
        <v>No</v>
      </c>
      <c r="J730" s="135"/>
      <c r="K730" s="136">
        <v>1</v>
      </c>
      <c r="L730" s="136">
        <v>1</v>
      </c>
      <c r="M730" s="136">
        <v>1</v>
      </c>
      <c r="N730" s="136">
        <v>1</v>
      </c>
      <c r="O730" s="136"/>
      <c r="P730" s="136">
        <v>1</v>
      </c>
      <c r="Q730" s="136">
        <v>1</v>
      </c>
      <c r="R730" s="136">
        <v>1</v>
      </c>
      <c r="S730" s="136">
        <v>1</v>
      </c>
      <c r="T730" s="136">
        <v>1</v>
      </c>
      <c r="U730" s="136">
        <v>1</v>
      </c>
      <c r="V730" s="136"/>
      <c r="W730" s="137"/>
    </row>
    <row r="731" spans="1:23">
      <c r="A731" s="26">
        <v>727</v>
      </c>
      <c r="B731" s="28" t="str">
        <f>DB_INFO!B731</f>
        <v>ES</v>
      </c>
      <c r="C731" s="28" t="str">
        <f>DB_INFO!C731</f>
        <v>Public</v>
      </c>
      <c r="D731" s="28" t="str">
        <f>DB_INFO!D731</f>
        <v>Sport Centre</v>
      </c>
      <c r="E731" s="28" t="str">
        <f>DB_INFO!E731</f>
        <v>No</v>
      </c>
      <c r="F731" s="28" t="str">
        <f>DB_INFO!F731</f>
        <v>DK/DA</v>
      </c>
      <c r="G731" s="28" t="str">
        <f>DB_INFO!G731</f>
        <v>1000-5000</v>
      </c>
      <c r="H731" s="28" t="str">
        <f>DB_INFO!H731</f>
        <v>No</v>
      </c>
      <c r="I731" s="28" t="str">
        <f>DB_INFO!I731</f>
        <v>Yes</v>
      </c>
      <c r="J731" s="135">
        <v>1</v>
      </c>
      <c r="K731" s="136">
        <v>1</v>
      </c>
      <c r="L731" s="136">
        <v>1</v>
      </c>
      <c r="M731" s="136">
        <v>1</v>
      </c>
      <c r="N731" s="136">
        <v>1</v>
      </c>
      <c r="O731" s="136"/>
      <c r="P731" s="136">
        <v>1</v>
      </c>
      <c r="Q731" s="136">
        <v>1</v>
      </c>
      <c r="R731" s="136">
        <v>1</v>
      </c>
      <c r="S731" s="136">
        <v>1</v>
      </c>
      <c r="T731" s="136">
        <v>1</v>
      </c>
      <c r="U731" s="136">
        <v>1</v>
      </c>
      <c r="V731" s="136"/>
      <c r="W731" s="137"/>
    </row>
    <row r="732" spans="1:23">
      <c r="A732" s="26">
        <v>728</v>
      </c>
      <c r="B732" s="28" t="str">
        <f>DB_INFO!B732</f>
        <v>ES</v>
      </c>
      <c r="C732" s="28" t="str">
        <f>DB_INFO!C732</f>
        <v>Public</v>
      </c>
      <c r="D732" s="28" t="str">
        <f>DB_INFO!D732</f>
        <v>Sport Centre</v>
      </c>
      <c r="E732" s="28" t="str">
        <f>DB_INFO!E732</f>
        <v>No</v>
      </c>
      <c r="F732" s="28" t="str">
        <f>DB_INFO!F732</f>
        <v>DK/DA</v>
      </c>
      <c r="G732" s="28" t="str">
        <f>DB_INFO!G732</f>
        <v>Below 1000</v>
      </c>
      <c r="H732" s="28" t="str">
        <f>DB_INFO!H732</f>
        <v>No</v>
      </c>
      <c r="I732" s="28" t="str">
        <f>DB_INFO!I732</f>
        <v>Yes</v>
      </c>
      <c r="J732" s="135">
        <v>1</v>
      </c>
      <c r="K732" s="136">
        <v>1</v>
      </c>
      <c r="L732" s="136">
        <v>1</v>
      </c>
      <c r="M732" s="136">
        <v>1</v>
      </c>
      <c r="N732" s="136">
        <v>1</v>
      </c>
      <c r="O732" s="136"/>
      <c r="P732" s="136">
        <v>1</v>
      </c>
      <c r="Q732" s="136">
        <v>1</v>
      </c>
      <c r="R732" s="136">
        <v>1</v>
      </c>
      <c r="S732" s="136">
        <v>1</v>
      </c>
      <c r="T732" s="136">
        <v>1</v>
      </c>
      <c r="U732" s="136">
        <v>1</v>
      </c>
      <c r="V732" s="136"/>
      <c r="W732" s="137"/>
    </row>
    <row r="733" spans="1:23">
      <c r="A733" s="26">
        <v>729</v>
      </c>
      <c r="B733" s="28" t="str">
        <f>DB_INFO!B733</f>
        <v>ES</v>
      </c>
      <c r="C733" s="28" t="str">
        <f>DB_INFO!C733</f>
        <v>Public</v>
      </c>
      <c r="D733" s="28" t="str">
        <f>DB_INFO!D733</f>
        <v>Sport Centre</v>
      </c>
      <c r="E733" s="28" t="str">
        <f>DB_INFO!E733</f>
        <v>No</v>
      </c>
      <c r="F733" s="28" t="str">
        <f>DB_INFO!F733</f>
        <v>DK/DA</v>
      </c>
      <c r="G733" s="28" t="str">
        <f>DB_INFO!G733</f>
        <v>1000-5000</v>
      </c>
      <c r="H733" s="28" t="str">
        <f>DB_INFO!H733</f>
        <v>No</v>
      </c>
      <c r="I733" s="28" t="str">
        <f>DB_INFO!I733</f>
        <v>Yes</v>
      </c>
      <c r="J733" s="135">
        <v>1</v>
      </c>
      <c r="K733" s="136">
        <v>1</v>
      </c>
      <c r="L733" s="136">
        <v>1</v>
      </c>
      <c r="M733" s="136">
        <v>1</v>
      </c>
      <c r="N733" s="136">
        <v>1</v>
      </c>
      <c r="O733" s="136"/>
      <c r="P733" s="136">
        <v>1</v>
      </c>
      <c r="Q733" s="136">
        <v>1</v>
      </c>
      <c r="R733" s="136">
        <v>1</v>
      </c>
      <c r="S733" s="136">
        <v>1</v>
      </c>
      <c r="T733" s="136">
        <v>1</v>
      </c>
      <c r="U733" s="136">
        <v>1</v>
      </c>
      <c r="V733" s="136"/>
      <c r="W733" s="137"/>
    </row>
    <row r="734" spans="1:23">
      <c r="A734" s="26">
        <v>730</v>
      </c>
      <c r="B734" s="28" t="str">
        <f>DB_INFO!B734</f>
        <v>ES</v>
      </c>
      <c r="C734" s="28" t="str">
        <f>DB_INFO!C734</f>
        <v>Private</v>
      </c>
      <c r="D734" s="28" t="str">
        <f>DB_INFO!D734</f>
        <v>Office</v>
      </c>
      <c r="E734" s="28" t="str">
        <f>DB_INFO!E734</f>
        <v>No</v>
      </c>
      <c r="F734" s="28" t="str">
        <f>DB_INFO!F734</f>
        <v>100-1000</v>
      </c>
      <c r="G734" s="28" t="str">
        <f>DB_INFO!G734</f>
        <v>DK/DA</v>
      </c>
      <c r="H734" s="28" t="str">
        <f>DB_INFO!H734</f>
        <v>No</v>
      </c>
      <c r="I734" s="28" t="str">
        <f>DB_INFO!I734</f>
        <v>Yes</v>
      </c>
      <c r="J734" s="135">
        <v>1</v>
      </c>
      <c r="K734" s="136">
        <v>1</v>
      </c>
      <c r="L734" s="136">
        <v>1</v>
      </c>
      <c r="M734" s="136">
        <v>1</v>
      </c>
      <c r="N734" s="136">
        <v>1</v>
      </c>
      <c r="O734" s="136">
        <v>1</v>
      </c>
      <c r="P734" s="136">
        <v>1</v>
      </c>
      <c r="Q734" s="136">
        <v>1</v>
      </c>
      <c r="R734" s="136">
        <v>1</v>
      </c>
      <c r="S734" s="136">
        <v>1</v>
      </c>
      <c r="T734" s="136">
        <v>1</v>
      </c>
      <c r="U734" s="136"/>
      <c r="V734" s="136"/>
      <c r="W734" s="137"/>
    </row>
    <row r="735" spans="1:23">
      <c r="A735" s="26">
        <v>731</v>
      </c>
      <c r="B735" s="28" t="str">
        <f>DB_INFO!B735</f>
        <v>ES</v>
      </c>
      <c r="C735" s="28" t="str">
        <f>DB_INFO!C735</f>
        <v>Public</v>
      </c>
      <c r="D735" s="28" t="str">
        <f>DB_INFO!D735</f>
        <v>Sport Centre</v>
      </c>
      <c r="E735" s="28" t="str">
        <f>DB_INFO!E735</f>
        <v>No</v>
      </c>
      <c r="F735" s="28" t="str">
        <f>DB_INFO!F735</f>
        <v>DK/DA</v>
      </c>
      <c r="G735" s="28" t="str">
        <f>DB_INFO!G735</f>
        <v>Below 1000</v>
      </c>
      <c r="H735" s="28" t="str">
        <f>DB_INFO!H735</f>
        <v>No</v>
      </c>
      <c r="I735" s="28" t="str">
        <f>DB_INFO!I735</f>
        <v>Yes</v>
      </c>
      <c r="J735" s="135">
        <v>1</v>
      </c>
      <c r="K735" s="136" t="s">
        <v>396</v>
      </c>
      <c r="L735" s="136">
        <v>1</v>
      </c>
      <c r="M735" s="136">
        <v>1</v>
      </c>
      <c r="N735" s="136">
        <v>1</v>
      </c>
      <c r="O735" s="136"/>
      <c r="P735" s="136">
        <v>1</v>
      </c>
      <c r="Q735" s="136">
        <v>1</v>
      </c>
      <c r="R735" s="136">
        <v>1</v>
      </c>
      <c r="S735" s="136">
        <v>1</v>
      </c>
      <c r="T735" s="136">
        <v>1</v>
      </c>
      <c r="U735" s="136">
        <v>1</v>
      </c>
      <c r="V735" s="136"/>
      <c r="W735" s="137"/>
    </row>
    <row r="736" spans="1:23">
      <c r="A736" s="26">
        <v>732</v>
      </c>
      <c r="B736" s="28" t="str">
        <f>DB_INFO!B736</f>
        <v>ES</v>
      </c>
      <c r="C736" s="28" t="str">
        <f>DB_INFO!C736</f>
        <v>Public</v>
      </c>
      <c r="D736" s="28" t="str">
        <f>DB_INFO!D736</f>
        <v>Sport Centre</v>
      </c>
      <c r="E736" s="28" t="str">
        <f>DB_INFO!E736</f>
        <v>Yes</v>
      </c>
      <c r="F736" s="28" t="str">
        <f>DB_INFO!F736</f>
        <v>100-1000</v>
      </c>
      <c r="G736" s="28" t="str">
        <f>DB_INFO!G736</f>
        <v>DK/DA</v>
      </c>
      <c r="H736" s="28" t="str">
        <f>DB_INFO!H736</f>
        <v>DK/DA</v>
      </c>
      <c r="I736" s="28" t="str">
        <f>DB_INFO!I736</f>
        <v>DK/DA</v>
      </c>
      <c r="J736" s="135">
        <v>1</v>
      </c>
      <c r="K736" s="136">
        <v>1</v>
      </c>
      <c r="L736" s="136">
        <v>1</v>
      </c>
      <c r="M736" s="136">
        <v>1</v>
      </c>
      <c r="N736" s="136">
        <v>1</v>
      </c>
      <c r="O736" s="136">
        <v>1</v>
      </c>
      <c r="P736" s="136">
        <v>1</v>
      </c>
      <c r="Q736" s="136">
        <v>1</v>
      </c>
      <c r="R736" s="136">
        <v>1</v>
      </c>
      <c r="S736" s="136">
        <v>1</v>
      </c>
      <c r="T736" s="136">
        <v>1</v>
      </c>
      <c r="U736" s="136">
        <v>1</v>
      </c>
      <c r="V736" s="136"/>
      <c r="W736" s="137"/>
    </row>
    <row r="737" spans="1:23">
      <c r="A737" s="26">
        <v>733</v>
      </c>
      <c r="B737" s="28" t="str">
        <f>DB_INFO!B737</f>
        <v>ES</v>
      </c>
      <c r="C737" s="28" t="str">
        <f>DB_INFO!C737</f>
        <v>Private</v>
      </c>
      <c r="D737" s="28" t="str">
        <f>DB_INFO!D737</f>
        <v>Office</v>
      </c>
      <c r="E737" s="28" t="str">
        <f>DB_INFO!E737</f>
        <v>No</v>
      </c>
      <c r="F737" s="28" t="str">
        <f>DB_INFO!F737</f>
        <v>Below 100</v>
      </c>
      <c r="G737" s="28" t="str">
        <f>DB_INFO!G737</f>
        <v>DK/DA</v>
      </c>
      <c r="H737" s="28" t="str">
        <f>DB_INFO!H737</f>
        <v>No</v>
      </c>
      <c r="I737" s="28" t="str">
        <f>DB_INFO!I737</f>
        <v>Yes</v>
      </c>
      <c r="J737" s="135">
        <v>1</v>
      </c>
      <c r="K737" s="136">
        <v>1</v>
      </c>
      <c r="L737" s="136">
        <v>1</v>
      </c>
      <c r="M737" s="136">
        <v>1</v>
      </c>
      <c r="N737" s="136">
        <v>1</v>
      </c>
      <c r="O737" s="136">
        <v>1</v>
      </c>
      <c r="P737" s="136">
        <v>1</v>
      </c>
      <c r="Q737" s="136">
        <v>1</v>
      </c>
      <c r="R737" s="136">
        <v>1</v>
      </c>
      <c r="S737" s="136">
        <v>1</v>
      </c>
      <c r="T737" s="136">
        <v>1</v>
      </c>
      <c r="U737" s="136"/>
      <c r="V737" s="136"/>
      <c r="W737" s="137"/>
    </row>
    <row r="738" spans="1:23">
      <c r="A738" s="26">
        <v>734</v>
      </c>
      <c r="B738" s="28" t="str">
        <f>DB_INFO!B738</f>
        <v>ES</v>
      </c>
      <c r="C738" s="28" t="str">
        <f>DB_INFO!C738</f>
        <v>Public</v>
      </c>
      <c r="D738" s="28" t="str">
        <f>DB_INFO!D738</f>
        <v>Sport Centre</v>
      </c>
      <c r="E738" s="28" t="str">
        <f>DB_INFO!E738</f>
        <v>Yes</v>
      </c>
      <c r="F738" s="28" t="str">
        <f>DB_INFO!F738</f>
        <v>100-1000</v>
      </c>
      <c r="G738" s="28" t="str">
        <f>DB_INFO!G738</f>
        <v>1000-5000</v>
      </c>
      <c r="H738" s="28" t="str">
        <f>DB_INFO!H738</f>
        <v>Yes</v>
      </c>
      <c r="I738" s="28" t="str">
        <f>DB_INFO!I738</f>
        <v>Yes</v>
      </c>
      <c r="J738" s="135">
        <v>1</v>
      </c>
      <c r="K738" s="136">
        <v>1</v>
      </c>
      <c r="L738" s="136">
        <v>1</v>
      </c>
      <c r="M738" s="136">
        <v>1</v>
      </c>
      <c r="N738" s="136">
        <v>1</v>
      </c>
      <c r="O738" s="136">
        <v>1</v>
      </c>
      <c r="P738" s="136">
        <v>1</v>
      </c>
      <c r="Q738" s="136">
        <v>1</v>
      </c>
      <c r="R738" s="136">
        <v>1</v>
      </c>
      <c r="S738" s="136">
        <v>1</v>
      </c>
      <c r="T738" s="136">
        <v>1</v>
      </c>
      <c r="U738" s="136"/>
      <c r="V738" s="136">
        <v>1</v>
      </c>
      <c r="W738" s="137"/>
    </row>
    <row r="739" spans="1:23">
      <c r="A739" s="26">
        <v>735</v>
      </c>
      <c r="B739" s="28" t="str">
        <f>DB_INFO!B739</f>
        <v>ES</v>
      </c>
      <c r="C739" s="28" t="str">
        <f>DB_INFO!C739</f>
        <v>Public</v>
      </c>
      <c r="D739" s="28" t="str">
        <f>DB_INFO!D739</f>
        <v>Sport Centre</v>
      </c>
      <c r="E739" s="28" t="str">
        <f>DB_INFO!E739</f>
        <v>Yes</v>
      </c>
      <c r="F739" s="28" t="str">
        <f>DB_INFO!F739</f>
        <v>100-1000</v>
      </c>
      <c r="G739" s="28" t="str">
        <f>DB_INFO!G739</f>
        <v>Above 5000</v>
      </c>
      <c r="H739" s="28" t="str">
        <f>DB_INFO!H739</f>
        <v>Yes</v>
      </c>
      <c r="I739" s="28" t="str">
        <f>DB_INFO!I739</f>
        <v>Yes</v>
      </c>
      <c r="J739" s="135">
        <v>1</v>
      </c>
      <c r="K739" s="136">
        <v>1</v>
      </c>
      <c r="L739" s="136">
        <v>1</v>
      </c>
      <c r="M739" s="136">
        <v>1</v>
      </c>
      <c r="N739" s="136">
        <v>1</v>
      </c>
      <c r="O739" s="136"/>
      <c r="P739" s="136">
        <v>1</v>
      </c>
      <c r="Q739" s="136">
        <v>1</v>
      </c>
      <c r="R739" s="136"/>
      <c r="S739" s="136">
        <v>1</v>
      </c>
      <c r="T739" s="136">
        <v>1</v>
      </c>
      <c r="U739" s="136">
        <v>1</v>
      </c>
      <c r="V739" s="136"/>
      <c r="W739" s="137"/>
    </row>
    <row r="740" spans="1:23">
      <c r="A740" s="26">
        <v>736</v>
      </c>
      <c r="B740" s="28" t="str">
        <f>DB_INFO!B740</f>
        <v>ES</v>
      </c>
      <c r="C740" s="28" t="str">
        <f>DB_INFO!C740</f>
        <v>Public</v>
      </c>
      <c r="D740" s="28" t="str">
        <f>DB_INFO!D740</f>
        <v>Education Centre</v>
      </c>
      <c r="E740" s="28" t="str">
        <f>DB_INFO!E740</f>
        <v>No</v>
      </c>
      <c r="F740" s="28" t="str">
        <f>DB_INFO!F740</f>
        <v>100-1000</v>
      </c>
      <c r="G740" s="28" t="str">
        <f>DB_INFO!G740</f>
        <v>Below 1000</v>
      </c>
      <c r="H740" s="28" t="str">
        <f>DB_INFO!H740</f>
        <v>No</v>
      </c>
      <c r="I740" s="28" t="str">
        <f>DB_INFO!I740</f>
        <v>No</v>
      </c>
      <c r="J740" s="135">
        <v>1</v>
      </c>
      <c r="K740" s="136">
        <v>1</v>
      </c>
      <c r="L740" s="136">
        <v>1</v>
      </c>
      <c r="M740" s="136">
        <v>1</v>
      </c>
      <c r="N740" s="136">
        <v>1</v>
      </c>
      <c r="O740" s="136">
        <v>1</v>
      </c>
      <c r="P740" s="136">
        <v>1</v>
      </c>
      <c r="Q740" s="136">
        <v>1</v>
      </c>
      <c r="R740" s="136">
        <v>1</v>
      </c>
      <c r="S740" s="136">
        <v>1</v>
      </c>
      <c r="T740" s="136">
        <v>1</v>
      </c>
      <c r="U740" s="136">
        <v>1</v>
      </c>
      <c r="V740" s="136">
        <v>1</v>
      </c>
      <c r="W740" s="137"/>
    </row>
    <row r="741" spans="1:23">
      <c r="A741" s="26">
        <v>737</v>
      </c>
      <c r="B741" s="28" t="str">
        <f>DB_INFO!B741</f>
        <v>ES</v>
      </c>
      <c r="C741" s="28" t="str">
        <f>DB_INFO!C741</f>
        <v>Public</v>
      </c>
      <c r="D741" s="28" t="str">
        <f>DB_INFO!D741</f>
        <v>Sport Centre</v>
      </c>
      <c r="E741" s="28" t="str">
        <f>DB_INFO!E741</f>
        <v>No</v>
      </c>
      <c r="F741" s="28" t="str">
        <f>DB_INFO!F741</f>
        <v>Below 100</v>
      </c>
      <c r="G741" s="28" t="str">
        <f>DB_INFO!G741</f>
        <v>DK/DA</v>
      </c>
      <c r="H741" s="28" t="str">
        <f>DB_INFO!H741</f>
        <v>No</v>
      </c>
      <c r="I741" s="28" t="str">
        <f>DB_INFO!I741</f>
        <v>No</v>
      </c>
      <c r="J741" s="135">
        <v>1</v>
      </c>
      <c r="K741" s="136">
        <v>1</v>
      </c>
      <c r="L741" s="136">
        <v>1</v>
      </c>
      <c r="M741" s="136">
        <v>1</v>
      </c>
      <c r="N741" s="136">
        <v>1</v>
      </c>
      <c r="O741" s="136">
        <v>1</v>
      </c>
      <c r="P741" s="136">
        <v>1</v>
      </c>
      <c r="Q741" s="136">
        <v>1</v>
      </c>
      <c r="R741" s="136">
        <v>1</v>
      </c>
      <c r="S741" s="136">
        <v>1</v>
      </c>
      <c r="T741" s="136">
        <v>1</v>
      </c>
      <c r="U741" s="136">
        <v>1</v>
      </c>
      <c r="V741" s="136">
        <v>1</v>
      </c>
      <c r="W741" s="137"/>
    </row>
    <row r="742" spans="1:23">
      <c r="A742" s="26">
        <v>738</v>
      </c>
      <c r="B742" s="28" t="str">
        <f>DB_INFO!B742</f>
        <v>ES</v>
      </c>
      <c r="C742" s="28" t="str">
        <f>DB_INFO!C742</f>
        <v>Private</v>
      </c>
      <c r="D742" s="28" t="str">
        <f>DB_INFO!D742</f>
        <v>Education Centre</v>
      </c>
      <c r="E742" s="28" t="str">
        <f>DB_INFO!E742</f>
        <v>No</v>
      </c>
      <c r="F742" s="28" t="str">
        <f>DB_INFO!F742</f>
        <v>100-1000</v>
      </c>
      <c r="G742" s="28" t="str">
        <f>DB_INFO!G742</f>
        <v>DK/DA</v>
      </c>
      <c r="H742" s="28" t="str">
        <f>DB_INFO!H742</f>
        <v>No</v>
      </c>
      <c r="I742" s="28" t="str">
        <f>DB_INFO!I742</f>
        <v>Yes</v>
      </c>
      <c r="J742" s="135">
        <v>1</v>
      </c>
      <c r="K742" s="136">
        <v>1</v>
      </c>
      <c r="L742" s="136">
        <v>1</v>
      </c>
      <c r="M742" s="136">
        <v>1</v>
      </c>
      <c r="N742" s="136">
        <v>1</v>
      </c>
      <c r="O742" s="136"/>
      <c r="P742" s="136"/>
      <c r="Q742" s="136">
        <v>1</v>
      </c>
      <c r="R742" s="136">
        <v>1</v>
      </c>
      <c r="S742" s="136">
        <v>1</v>
      </c>
      <c r="T742" s="136">
        <v>1</v>
      </c>
      <c r="U742" s="136">
        <v>1</v>
      </c>
      <c r="V742" s="136"/>
      <c r="W742" s="137"/>
    </row>
    <row r="743" spans="1:23">
      <c r="A743" s="26">
        <v>739</v>
      </c>
      <c r="B743" s="28" t="str">
        <f>DB_INFO!B743</f>
        <v>ES</v>
      </c>
      <c r="C743" s="28" t="str">
        <f>DB_INFO!C743</f>
        <v>Public</v>
      </c>
      <c r="D743" s="28" t="str">
        <f>DB_INFO!D743</f>
        <v>Education Centre</v>
      </c>
      <c r="E743" s="28" t="str">
        <f>DB_INFO!E743</f>
        <v>No</v>
      </c>
      <c r="F743" s="28" t="str">
        <f>DB_INFO!F743</f>
        <v>100-1000</v>
      </c>
      <c r="G743" s="28" t="str">
        <f>DB_INFO!G743</f>
        <v>DK/DA</v>
      </c>
      <c r="H743" s="28" t="str">
        <f>DB_INFO!H743</f>
        <v>No</v>
      </c>
      <c r="I743" s="28" t="str">
        <f>DB_INFO!I743</f>
        <v>DK/DA</v>
      </c>
      <c r="J743" s="135">
        <v>1</v>
      </c>
      <c r="K743" s="136">
        <v>1</v>
      </c>
      <c r="L743" s="136">
        <v>1</v>
      </c>
      <c r="M743" s="136">
        <v>1</v>
      </c>
      <c r="N743" s="136">
        <v>1</v>
      </c>
      <c r="O743" s="136">
        <v>1</v>
      </c>
      <c r="P743" s="136">
        <v>1</v>
      </c>
      <c r="Q743" s="136">
        <v>1</v>
      </c>
      <c r="R743" s="136">
        <v>1</v>
      </c>
      <c r="S743" s="136">
        <v>1</v>
      </c>
      <c r="T743" s="136">
        <v>1</v>
      </c>
      <c r="U743" s="136">
        <v>1</v>
      </c>
      <c r="V743" s="136"/>
      <c r="W743" s="137"/>
    </row>
    <row r="744" spans="1:23">
      <c r="A744" s="26">
        <v>740</v>
      </c>
      <c r="B744" s="28" t="str">
        <f>DB_INFO!B744</f>
        <v>ES</v>
      </c>
      <c r="C744" s="28" t="str">
        <f>DB_INFO!C744</f>
        <v>Public</v>
      </c>
      <c r="D744" s="28" t="str">
        <f>DB_INFO!D744</f>
        <v>Sport Centre</v>
      </c>
      <c r="E744" s="28" t="str">
        <f>DB_INFO!E744</f>
        <v>No</v>
      </c>
      <c r="F744" s="28" t="str">
        <f>DB_INFO!F744</f>
        <v>DK/DA</v>
      </c>
      <c r="G744" s="28" t="str">
        <f>DB_INFO!G744</f>
        <v>DK/DA</v>
      </c>
      <c r="H744" s="28" t="str">
        <f>DB_INFO!H744</f>
        <v>DK/DA</v>
      </c>
      <c r="I744" s="28" t="str">
        <f>DB_INFO!I744</f>
        <v>DK/DA</v>
      </c>
      <c r="J744" s="135">
        <v>1</v>
      </c>
      <c r="K744" s="136">
        <v>1</v>
      </c>
      <c r="L744" s="136">
        <v>1</v>
      </c>
      <c r="M744" s="136">
        <v>1</v>
      </c>
      <c r="N744" s="136">
        <v>1</v>
      </c>
      <c r="O744" s="136">
        <v>1</v>
      </c>
      <c r="P744" s="136">
        <v>1</v>
      </c>
      <c r="Q744" s="136">
        <v>1</v>
      </c>
      <c r="R744" s="136">
        <v>1</v>
      </c>
      <c r="S744" s="136">
        <v>1</v>
      </c>
      <c r="T744" s="136">
        <v>1</v>
      </c>
      <c r="U744" s="136">
        <v>1</v>
      </c>
      <c r="V744" s="136"/>
      <c r="W744" s="137"/>
    </row>
    <row r="745" spans="1:23">
      <c r="A745" s="26">
        <v>741</v>
      </c>
      <c r="B745" s="28" t="str">
        <f>DB_INFO!B745</f>
        <v>ES</v>
      </c>
      <c r="C745" s="28" t="str">
        <f>DB_INFO!C745</f>
        <v>Private</v>
      </c>
      <c r="D745" s="28" t="str">
        <f>DB_INFO!D745</f>
        <v>Health Centre</v>
      </c>
      <c r="E745" s="28" t="str">
        <f>DB_INFO!E745</f>
        <v>No</v>
      </c>
      <c r="F745" s="28" t="str">
        <f>DB_INFO!F745</f>
        <v>Above 1000</v>
      </c>
      <c r="G745" s="28" t="str">
        <f>DB_INFO!G745</f>
        <v>Below 1000</v>
      </c>
      <c r="H745" s="28" t="str">
        <f>DB_INFO!H745</f>
        <v>DK/DA</v>
      </c>
      <c r="I745" s="28" t="str">
        <f>DB_INFO!I745</f>
        <v>Yes</v>
      </c>
      <c r="J745" s="135" t="s">
        <v>396</v>
      </c>
      <c r="K745" s="136" t="s">
        <v>396</v>
      </c>
      <c r="L745" s="136" t="s">
        <v>396</v>
      </c>
      <c r="M745" s="136" t="s">
        <v>396</v>
      </c>
      <c r="N745" s="136" t="s">
        <v>396</v>
      </c>
      <c r="O745" s="136" t="s">
        <v>396</v>
      </c>
      <c r="P745" s="136" t="s">
        <v>396</v>
      </c>
      <c r="Q745" s="136" t="s">
        <v>396</v>
      </c>
      <c r="R745" s="136" t="s">
        <v>396</v>
      </c>
      <c r="S745" s="136" t="s">
        <v>396</v>
      </c>
      <c r="T745" s="136" t="s">
        <v>396</v>
      </c>
      <c r="U745" s="136" t="s">
        <v>396</v>
      </c>
      <c r="V745" s="136" t="s">
        <v>396</v>
      </c>
      <c r="W745" s="137"/>
    </row>
    <row r="746" spans="1:23">
      <c r="A746" s="26">
        <v>742</v>
      </c>
      <c r="B746" s="28" t="str">
        <f>DB_INFO!B746</f>
        <v>ES</v>
      </c>
      <c r="C746" s="28" t="str">
        <f>DB_INFO!C746</f>
        <v>Private</v>
      </c>
      <c r="D746" s="28" t="str">
        <f>DB_INFO!D746</f>
        <v>Hotel</v>
      </c>
      <c r="E746" s="28" t="str">
        <f>DB_INFO!E746</f>
        <v>No</v>
      </c>
      <c r="F746" s="28" t="str">
        <f>DB_INFO!F746</f>
        <v>DK/DA</v>
      </c>
      <c r="G746" s="28" t="str">
        <f>DB_INFO!G746</f>
        <v>Below 1000</v>
      </c>
      <c r="H746" s="28" t="str">
        <f>DB_INFO!H746</f>
        <v>No</v>
      </c>
      <c r="I746" s="28" t="str">
        <f>DB_INFO!I746</f>
        <v>No</v>
      </c>
      <c r="J746" s="135"/>
      <c r="K746" s="136">
        <v>1</v>
      </c>
      <c r="L746" s="136"/>
      <c r="M746" s="136">
        <v>1</v>
      </c>
      <c r="N746" s="136" t="s">
        <v>396</v>
      </c>
      <c r="O746" s="136"/>
      <c r="P746" s="136"/>
      <c r="Q746" s="136">
        <v>1</v>
      </c>
      <c r="R746" s="136"/>
      <c r="S746" s="136"/>
      <c r="T746" s="136">
        <v>1</v>
      </c>
      <c r="U746" s="136"/>
      <c r="V746" s="136"/>
      <c r="W746" s="137"/>
    </row>
    <row r="747" spans="1:23">
      <c r="A747" s="26">
        <v>743</v>
      </c>
      <c r="B747" s="28" t="str">
        <f>DB_INFO!B747</f>
        <v>ES</v>
      </c>
      <c r="C747" s="28" t="str">
        <f>DB_INFO!C747</f>
        <v>Public</v>
      </c>
      <c r="D747" s="28" t="str">
        <f>DB_INFO!D747</f>
        <v>Health Centre</v>
      </c>
      <c r="E747" s="28" t="str">
        <f>DB_INFO!E747</f>
        <v>No</v>
      </c>
      <c r="F747" s="28" t="str">
        <f>DB_INFO!F747</f>
        <v>100-1000</v>
      </c>
      <c r="G747" s="28" t="str">
        <f>DB_INFO!G747</f>
        <v>DK/DA</v>
      </c>
      <c r="H747" s="28" t="str">
        <f>DB_INFO!H747</f>
        <v>No</v>
      </c>
      <c r="I747" s="28" t="str">
        <f>DB_INFO!I747</f>
        <v>No</v>
      </c>
      <c r="J747" s="135" t="s">
        <v>396</v>
      </c>
      <c r="K747" s="136" t="s">
        <v>396</v>
      </c>
      <c r="L747" s="136" t="s">
        <v>396</v>
      </c>
      <c r="M747" s="136" t="s">
        <v>396</v>
      </c>
      <c r="N747" s="136" t="s">
        <v>396</v>
      </c>
      <c r="O747" s="136" t="s">
        <v>396</v>
      </c>
      <c r="P747" s="136" t="s">
        <v>396</v>
      </c>
      <c r="Q747" s="136" t="s">
        <v>396</v>
      </c>
      <c r="R747" s="136" t="s">
        <v>396</v>
      </c>
      <c r="S747" s="136" t="s">
        <v>396</v>
      </c>
      <c r="T747" s="136" t="s">
        <v>396</v>
      </c>
      <c r="U747" s="136" t="s">
        <v>396</v>
      </c>
      <c r="V747" s="136" t="s">
        <v>396</v>
      </c>
      <c r="W747" s="137"/>
    </row>
    <row r="748" spans="1:23">
      <c r="A748" s="26">
        <v>744</v>
      </c>
      <c r="B748" s="28" t="str">
        <f>DB_INFO!B748</f>
        <v>ES</v>
      </c>
      <c r="C748" s="28" t="str">
        <f>DB_INFO!C748</f>
        <v>Public</v>
      </c>
      <c r="D748" s="28" t="str">
        <f>DB_INFO!D748</f>
        <v>Sport Centre</v>
      </c>
      <c r="E748" s="28" t="str">
        <f>DB_INFO!E748</f>
        <v>Yes</v>
      </c>
      <c r="F748" s="28" t="str">
        <f>DB_INFO!F748</f>
        <v>DK/DA</v>
      </c>
      <c r="G748" s="28" t="str">
        <f>DB_INFO!G748</f>
        <v>DK/DA</v>
      </c>
      <c r="H748" s="28" t="str">
        <f>DB_INFO!H748</f>
        <v>No</v>
      </c>
      <c r="I748" s="28" t="str">
        <f>DB_INFO!I748</f>
        <v>Yes</v>
      </c>
      <c r="J748" s="135">
        <v>1</v>
      </c>
      <c r="K748" s="136">
        <v>1</v>
      </c>
      <c r="L748" s="136">
        <v>1</v>
      </c>
      <c r="M748" s="136">
        <v>1</v>
      </c>
      <c r="N748" s="136">
        <v>1</v>
      </c>
      <c r="O748" s="136">
        <v>1</v>
      </c>
      <c r="P748" s="136">
        <v>1</v>
      </c>
      <c r="Q748" s="136">
        <v>1</v>
      </c>
      <c r="R748" s="136">
        <v>1</v>
      </c>
      <c r="S748" s="136">
        <v>1</v>
      </c>
      <c r="T748" s="136">
        <v>1</v>
      </c>
      <c r="U748" s="136">
        <v>1</v>
      </c>
      <c r="V748" s="136">
        <v>1</v>
      </c>
      <c r="W748" s="137"/>
    </row>
    <row r="749" spans="1:23">
      <c r="A749" s="26">
        <v>745</v>
      </c>
      <c r="B749" s="28" t="str">
        <f>DB_INFO!B749</f>
        <v>ES</v>
      </c>
      <c r="C749" s="28" t="str">
        <f>DB_INFO!C749</f>
        <v>Private</v>
      </c>
      <c r="D749" s="28" t="str">
        <f>DB_INFO!D749</f>
        <v>Education Centre</v>
      </c>
      <c r="E749" s="28" t="str">
        <f>DB_INFO!E749</f>
        <v>Yes</v>
      </c>
      <c r="F749" s="28" t="str">
        <f>DB_INFO!F749</f>
        <v>100-1000</v>
      </c>
      <c r="G749" s="28" t="str">
        <f>DB_INFO!G749</f>
        <v>DK/DA</v>
      </c>
      <c r="H749" s="28" t="str">
        <f>DB_INFO!H749</f>
        <v>Yes</v>
      </c>
      <c r="I749" s="28" t="str">
        <f>DB_INFO!I749</f>
        <v>Yes</v>
      </c>
      <c r="J749" s="135">
        <v>1</v>
      </c>
      <c r="K749" s="136">
        <v>1</v>
      </c>
      <c r="L749" s="136">
        <v>1</v>
      </c>
      <c r="M749" s="136">
        <v>1</v>
      </c>
      <c r="N749" s="136">
        <v>1</v>
      </c>
      <c r="O749" s="136">
        <v>1</v>
      </c>
      <c r="P749" s="136"/>
      <c r="Q749" s="136">
        <v>1</v>
      </c>
      <c r="R749" s="136">
        <v>1</v>
      </c>
      <c r="S749" s="136">
        <v>1</v>
      </c>
      <c r="T749" s="136">
        <v>1</v>
      </c>
      <c r="U749" s="136">
        <v>1</v>
      </c>
      <c r="V749" s="136"/>
      <c r="W749" s="137"/>
    </row>
    <row r="750" spans="1:23">
      <c r="A750" s="26">
        <v>746</v>
      </c>
      <c r="B750" s="28" t="str">
        <f>DB_INFO!B750</f>
        <v>ES</v>
      </c>
      <c r="C750" s="28" t="str">
        <f>DB_INFO!C750</f>
        <v>Public</v>
      </c>
      <c r="D750" s="28" t="str">
        <f>DB_INFO!D750</f>
        <v>Sport Centre</v>
      </c>
      <c r="E750" s="28" t="str">
        <f>DB_INFO!E750</f>
        <v>No</v>
      </c>
      <c r="F750" s="28" t="str">
        <f>DB_INFO!F750</f>
        <v>DK/DA</v>
      </c>
      <c r="G750" s="28" t="str">
        <f>DB_INFO!G750</f>
        <v>DK/DA</v>
      </c>
      <c r="H750" s="28" t="str">
        <f>DB_INFO!H750</f>
        <v>No</v>
      </c>
      <c r="I750" s="28" t="str">
        <f>DB_INFO!I750</f>
        <v>DK/DA</v>
      </c>
      <c r="J750" s="135" t="s">
        <v>396</v>
      </c>
      <c r="K750" s="136" t="s">
        <v>396</v>
      </c>
      <c r="L750" s="136" t="s">
        <v>396</v>
      </c>
      <c r="M750" s="136" t="s">
        <v>396</v>
      </c>
      <c r="N750" s="136" t="s">
        <v>396</v>
      </c>
      <c r="O750" s="136" t="s">
        <v>396</v>
      </c>
      <c r="P750" s="136" t="s">
        <v>396</v>
      </c>
      <c r="Q750" s="136" t="s">
        <v>396</v>
      </c>
      <c r="R750" s="136" t="s">
        <v>396</v>
      </c>
      <c r="S750" s="136" t="s">
        <v>396</v>
      </c>
      <c r="T750" s="136" t="s">
        <v>396</v>
      </c>
      <c r="U750" s="136" t="s">
        <v>396</v>
      </c>
      <c r="V750" s="136" t="s">
        <v>396</v>
      </c>
      <c r="W750" s="137"/>
    </row>
    <row r="751" spans="1:23">
      <c r="A751" s="26">
        <v>747</v>
      </c>
      <c r="B751" s="28" t="str">
        <f>DB_INFO!B751</f>
        <v>ES</v>
      </c>
      <c r="C751" s="28" t="str">
        <f>DB_INFO!C751</f>
        <v>Public</v>
      </c>
      <c r="D751" s="28" t="str">
        <f>DB_INFO!D751</f>
        <v>Sport Centre</v>
      </c>
      <c r="E751" s="28" t="str">
        <f>DB_INFO!E751</f>
        <v>No</v>
      </c>
      <c r="F751" s="28" t="str">
        <f>DB_INFO!F751</f>
        <v>100-1000</v>
      </c>
      <c r="G751" s="28" t="str">
        <f>DB_INFO!G751</f>
        <v>1000-5000</v>
      </c>
      <c r="H751" s="28" t="str">
        <f>DB_INFO!H751</f>
        <v>Yes</v>
      </c>
      <c r="I751" s="28" t="str">
        <f>DB_INFO!I751</f>
        <v>DK/DA</v>
      </c>
      <c r="J751" s="135">
        <v>1</v>
      </c>
      <c r="K751" s="136">
        <v>1</v>
      </c>
      <c r="L751" s="136">
        <v>1</v>
      </c>
      <c r="M751" s="136">
        <v>1</v>
      </c>
      <c r="N751" s="136">
        <v>1</v>
      </c>
      <c r="O751" s="136"/>
      <c r="P751" s="136">
        <v>1</v>
      </c>
      <c r="Q751" s="136">
        <v>1</v>
      </c>
      <c r="R751" s="136" t="s">
        <v>396</v>
      </c>
      <c r="S751" s="136">
        <v>1</v>
      </c>
      <c r="T751" s="136">
        <v>1</v>
      </c>
      <c r="U751" s="136">
        <v>1</v>
      </c>
      <c r="V751" s="136">
        <v>1</v>
      </c>
      <c r="W751" s="137"/>
    </row>
    <row r="752" spans="1:23">
      <c r="A752" s="26">
        <v>748</v>
      </c>
      <c r="B752" s="28" t="str">
        <f>DB_INFO!B752</f>
        <v>ES</v>
      </c>
      <c r="C752" s="28" t="str">
        <f>DB_INFO!C752</f>
        <v>Private</v>
      </c>
      <c r="D752" s="28" t="str">
        <f>DB_INFO!D752</f>
        <v>Education Centre</v>
      </c>
      <c r="E752" s="28" t="str">
        <f>DB_INFO!E752</f>
        <v>Yes</v>
      </c>
      <c r="F752" s="28" t="str">
        <f>DB_INFO!F752</f>
        <v>100-1000</v>
      </c>
      <c r="G752" s="28" t="str">
        <f>DB_INFO!G752</f>
        <v>Below 1000</v>
      </c>
      <c r="H752" s="28" t="str">
        <f>DB_INFO!H752</f>
        <v>No</v>
      </c>
      <c r="I752" s="28" t="str">
        <f>DB_INFO!I752</f>
        <v>No</v>
      </c>
      <c r="J752" s="135">
        <v>1</v>
      </c>
      <c r="K752" s="136">
        <v>1</v>
      </c>
      <c r="L752" s="136">
        <v>1</v>
      </c>
      <c r="M752" s="136">
        <v>1</v>
      </c>
      <c r="N752" s="136">
        <v>1</v>
      </c>
      <c r="O752" s="136"/>
      <c r="P752" s="136"/>
      <c r="Q752" s="136">
        <v>1</v>
      </c>
      <c r="R752" s="136">
        <v>1</v>
      </c>
      <c r="S752" s="136">
        <v>1</v>
      </c>
      <c r="T752" s="136">
        <v>1</v>
      </c>
      <c r="U752" s="136">
        <v>1</v>
      </c>
      <c r="V752" s="136"/>
      <c r="W752" s="137"/>
    </row>
    <row r="753" spans="1:23">
      <c r="A753" s="26">
        <v>749</v>
      </c>
      <c r="B753" s="28" t="str">
        <f>DB_INFO!B753</f>
        <v>ES</v>
      </c>
      <c r="C753" s="28" t="str">
        <f>DB_INFO!C753</f>
        <v>Public</v>
      </c>
      <c r="D753" s="28" t="str">
        <f>DB_INFO!D753</f>
        <v>Sport Centre</v>
      </c>
      <c r="E753" s="28" t="str">
        <f>DB_INFO!E753</f>
        <v>Yes</v>
      </c>
      <c r="F753" s="28" t="str">
        <f>DB_INFO!F753</f>
        <v>100-1000</v>
      </c>
      <c r="G753" s="28" t="str">
        <f>DB_INFO!G753</f>
        <v>DK/DA</v>
      </c>
      <c r="H753" s="28" t="str">
        <f>DB_INFO!H753</f>
        <v>No</v>
      </c>
      <c r="I753" s="28" t="str">
        <f>DB_INFO!I753</f>
        <v>Yes</v>
      </c>
      <c r="J753" s="135">
        <v>1</v>
      </c>
      <c r="K753" s="136">
        <v>1</v>
      </c>
      <c r="L753" s="136">
        <v>1</v>
      </c>
      <c r="M753" s="136">
        <v>1</v>
      </c>
      <c r="N753" s="136">
        <v>1</v>
      </c>
      <c r="O753" s="136">
        <v>1</v>
      </c>
      <c r="P753" s="136"/>
      <c r="Q753" s="136">
        <v>1</v>
      </c>
      <c r="R753" s="136" t="s">
        <v>396</v>
      </c>
      <c r="S753" s="136">
        <v>1</v>
      </c>
      <c r="T753" s="136">
        <v>1</v>
      </c>
      <c r="U753" s="136">
        <v>1</v>
      </c>
      <c r="V753" s="136"/>
      <c r="W753" s="137"/>
    </row>
    <row r="754" spans="1:23">
      <c r="A754" s="26">
        <v>750</v>
      </c>
      <c r="B754" s="28" t="str">
        <f>DB_INFO!B754</f>
        <v>ES</v>
      </c>
      <c r="C754" s="28" t="str">
        <f>DB_INFO!C754</f>
        <v>Public</v>
      </c>
      <c r="D754" s="28" t="str">
        <f>DB_INFO!D754</f>
        <v>Sport Centre</v>
      </c>
      <c r="E754" s="28" t="str">
        <f>DB_INFO!E754</f>
        <v>No</v>
      </c>
      <c r="F754" s="28" t="str">
        <f>DB_INFO!F754</f>
        <v>Below 100</v>
      </c>
      <c r="G754" s="28" t="str">
        <f>DB_INFO!G754</f>
        <v>1000-5000</v>
      </c>
      <c r="H754" s="28" t="str">
        <f>DB_INFO!H754</f>
        <v>No</v>
      </c>
      <c r="I754" s="28" t="str">
        <f>DB_INFO!I754</f>
        <v>Yes</v>
      </c>
      <c r="J754" s="135">
        <v>1</v>
      </c>
      <c r="K754" s="136">
        <v>1</v>
      </c>
      <c r="L754" s="136">
        <v>1</v>
      </c>
      <c r="M754" s="136">
        <v>1</v>
      </c>
      <c r="N754" s="136">
        <v>1</v>
      </c>
      <c r="O754" s="136">
        <v>1</v>
      </c>
      <c r="P754" s="136">
        <v>1</v>
      </c>
      <c r="Q754" s="136">
        <v>1</v>
      </c>
      <c r="R754" s="136" t="s">
        <v>396</v>
      </c>
      <c r="S754" s="136">
        <v>1</v>
      </c>
      <c r="T754" s="136">
        <v>1</v>
      </c>
      <c r="U754" s="136">
        <v>1</v>
      </c>
      <c r="V754" s="136">
        <v>1</v>
      </c>
      <c r="W754" s="137"/>
    </row>
    <row r="755" spans="1:23">
      <c r="A755" s="26">
        <v>751</v>
      </c>
      <c r="B755" s="28" t="str">
        <f>DB_INFO!B755</f>
        <v>ES</v>
      </c>
      <c r="C755" s="28" t="str">
        <f>DB_INFO!C755</f>
        <v>Private</v>
      </c>
      <c r="D755" s="28" t="str">
        <f>DB_INFO!D755</f>
        <v>Education Centre</v>
      </c>
      <c r="E755" s="28" t="str">
        <f>DB_INFO!E755</f>
        <v>No</v>
      </c>
      <c r="F755" s="28" t="str">
        <f>DB_INFO!F755</f>
        <v>Below 100</v>
      </c>
      <c r="G755" s="28" t="str">
        <f>DB_INFO!G755</f>
        <v>Below 1000</v>
      </c>
      <c r="H755" s="28" t="str">
        <f>DB_INFO!H755</f>
        <v>No</v>
      </c>
      <c r="I755" s="28" t="str">
        <f>DB_INFO!I755</f>
        <v>No</v>
      </c>
      <c r="J755" s="135">
        <v>1</v>
      </c>
      <c r="K755" s="136">
        <v>1</v>
      </c>
      <c r="L755" s="136">
        <v>1</v>
      </c>
      <c r="M755" s="136">
        <v>1</v>
      </c>
      <c r="N755" s="136">
        <v>1</v>
      </c>
      <c r="O755" s="136"/>
      <c r="P755" s="136"/>
      <c r="Q755" s="136"/>
      <c r="R755" s="136">
        <v>1</v>
      </c>
      <c r="S755" s="136">
        <v>1</v>
      </c>
      <c r="T755" s="136">
        <v>1</v>
      </c>
      <c r="U755" s="136">
        <v>1</v>
      </c>
      <c r="V755" s="136"/>
      <c r="W755" s="137"/>
    </row>
    <row r="756" spans="1:23">
      <c r="A756" s="26">
        <v>752</v>
      </c>
      <c r="B756" s="28" t="str">
        <f>DB_INFO!B756</f>
        <v>ES</v>
      </c>
      <c r="C756" s="28" t="str">
        <f>DB_INFO!C756</f>
        <v>Public</v>
      </c>
      <c r="D756" s="28" t="str">
        <f>DB_INFO!D756</f>
        <v>Education Centre</v>
      </c>
      <c r="E756" s="28" t="str">
        <f>DB_INFO!E756</f>
        <v>No</v>
      </c>
      <c r="F756" s="28" t="str">
        <f>DB_INFO!F756</f>
        <v>Below 100</v>
      </c>
      <c r="G756" s="28" t="str">
        <f>DB_INFO!G756</f>
        <v>1000-5000</v>
      </c>
      <c r="H756" s="28" t="str">
        <f>DB_INFO!H756</f>
        <v>No</v>
      </c>
      <c r="I756" s="28" t="str">
        <f>DB_INFO!I756</f>
        <v>Yes</v>
      </c>
      <c r="J756" s="135">
        <v>1</v>
      </c>
      <c r="K756" s="136">
        <v>1</v>
      </c>
      <c r="L756" s="136">
        <v>1</v>
      </c>
      <c r="M756" s="136">
        <v>1</v>
      </c>
      <c r="N756" s="136">
        <v>1</v>
      </c>
      <c r="O756" s="136">
        <v>1</v>
      </c>
      <c r="P756" s="136">
        <v>1</v>
      </c>
      <c r="Q756" s="136">
        <v>1</v>
      </c>
      <c r="R756" s="136" t="s">
        <v>396</v>
      </c>
      <c r="S756" s="136">
        <v>1</v>
      </c>
      <c r="T756" s="136">
        <v>1</v>
      </c>
      <c r="U756" s="136">
        <v>1</v>
      </c>
      <c r="V756" s="136">
        <v>1</v>
      </c>
      <c r="W756" s="137"/>
    </row>
    <row r="757" spans="1:23">
      <c r="A757" s="26">
        <v>753</v>
      </c>
      <c r="B757" s="28" t="str">
        <f>DB_INFO!B757</f>
        <v>ES</v>
      </c>
      <c r="C757" s="28" t="str">
        <f>DB_INFO!C757</f>
        <v>Public</v>
      </c>
      <c r="D757" s="28" t="str">
        <f>DB_INFO!D757</f>
        <v>Sport Centre</v>
      </c>
      <c r="E757" s="28" t="str">
        <f>DB_INFO!E757</f>
        <v>No</v>
      </c>
      <c r="F757" s="28" t="str">
        <f>DB_INFO!F757</f>
        <v>DK/DA</v>
      </c>
      <c r="G757" s="28" t="str">
        <f>DB_INFO!G757</f>
        <v>DK/DA</v>
      </c>
      <c r="H757" s="28" t="str">
        <f>DB_INFO!H757</f>
        <v>No</v>
      </c>
      <c r="I757" s="28" t="str">
        <f>DB_INFO!I757</f>
        <v>No</v>
      </c>
      <c r="J757" s="135" t="s">
        <v>396</v>
      </c>
      <c r="K757" s="136" t="s">
        <v>396</v>
      </c>
      <c r="L757" s="136" t="s">
        <v>396</v>
      </c>
      <c r="M757" s="136" t="s">
        <v>396</v>
      </c>
      <c r="N757" s="136" t="s">
        <v>396</v>
      </c>
      <c r="O757" s="136" t="s">
        <v>396</v>
      </c>
      <c r="P757" s="136" t="s">
        <v>396</v>
      </c>
      <c r="Q757" s="136" t="s">
        <v>396</v>
      </c>
      <c r="R757" s="136" t="s">
        <v>396</v>
      </c>
      <c r="S757" s="136" t="s">
        <v>396</v>
      </c>
      <c r="T757" s="136" t="s">
        <v>396</v>
      </c>
      <c r="U757" s="136" t="s">
        <v>396</v>
      </c>
      <c r="V757" s="136" t="s">
        <v>396</v>
      </c>
      <c r="W757" s="137"/>
    </row>
    <row r="758" spans="1:23">
      <c r="A758" s="26">
        <v>754</v>
      </c>
      <c r="B758" s="28" t="str">
        <f>DB_INFO!B758</f>
        <v>ES</v>
      </c>
      <c r="C758" s="28" t="str">
        <f>DB_INFO!C758</f>
        <v>Public</v>
      </c>
      <c r="D758" s="28" t="str">
        <f>DB_INFO!D758</f>
        <v>Education Centre</v>
      </c>
      <c r="E758" s="28" t="str">
        <f>DB_INFO!E758</f>
        <v>No</v>
      </c>
      <c r="F758" s="28" t="str">
        <f>DB_INFO!F758</f>
        <v>100-1000</v>
      </c>
      <c r="G758" s="28" t="str">
        <f>DB_INFO!G758</f>
        <v>Below 1000</v>
      </c>
      <c r="H758" s="28" t="str">
        <f>DB_INFO!H758</f>
        <v>No</v>
      </c>
      <c r="I758" s="28" t="str">
        <f>DB_INFO!I758</f>
        <v>No</v>
      </c>
      <c r="J758" s="135">
        <v>1</v>
      </c>
      <c r="K758" s="136">
        <v>1</v>
      </c>
      <c r="L758" s="136">
        <v>1</v>
      </c>
      <c r="M758" s="136">
        <v>1</v>
      </c>
      <c r="N758" s="136">
        <v>1</v>
      </c>
      <c r="O758" s="136">
        <v>1</v>
      </c>
      <c r="P758" s="136">
        <v>1</v>
      </c>
      <c r="Q758" s="136">
        <v>1</v>
      </c>
      <c r="R758" s="136">
        <v>1</v>
      </c>
      <c r="S758" s="136">
        <v>1</v>
      </c>
      <c r="T758" s="136">
        <v>1</v>
      </c>
      <c r="U758" s="136">
        <v>1</v>
      </c>
      <c r="V758" s="136">
        <v>1</v>
      </c>
      <c r="W758" s="137">
        <v>1</v>
      </c>
    </row>
    <row r="759" spans="1:23">
      <c r="A759" s="26">
        <v>755</v>
      </c>
      <c r="B759" s="28" t="str">
        <f>DB_INFO!B759</f>
        <v>ES</v>
      </c>
      <c r="C759" s="28" t="str">
        <f>DB_INFO!C759</f>
        <v>Public</v>
      </c>
      <c r="D759" s="28" t="str">
        <f>DB_INFO!D759</f>
        <v>Sport Centre</v>
      </c>
      <c r="E759" s="28" t="str">
        <f>DB_INFO!E759</f>
        <v>No</v>
      </c>
      <c r="F759" s="28" t="str">
        <f>DB_INFO!F759</f>
        <v>100-1000</v>
      </c>
      <c r="G759" s="28" t="str">
        <f>DB_INFO!G759</f>
        <v>1000-5000</v>
      </c>
      <c r="H759" s="28" t="str">
        <f>DB_INFO!H759</f>
        <v>No</v>
      </c>
      <c r="I759" s="28" t="str">
        <f>DB_INFO!I759</f>
        <v>No</v>
      </c>
      <c r="J759" s="135">
        <v>1</v>
      </c>
      <c r="K759" s="136">
        <v>1</v>
      </c>
      <c r="L759" s="136">
        <v>1</v>
      </c>
      <c r="M759" s="136">
        <v>1</v>
      </c>
      <c r="N759" s="136">
        <v>1</v>
      </c>
      <c r="O759" s="136">
        <v>1</v>
      </c>
      <c r="P759" s="136">
        <v>1</v>
      </c>
      <c r="Q759" s="136">
        <v>1</v>
      </c>
      <c r="R759" s="136">
        <v>1</v>
      </c>
      <c r="S759" s="136">
        <v>1</v>
      </c>
      <c r="T759" s="136">
        <v>1</v>
      </c>
      <c r="U759" s="136">
        <v>1</v>
      </c>
      <c r="V759" s="136"/>
      <c r="W759" s="137"/>
    </row>
    <row r="760" spans="1:23">
      <c r="A760" s="26">
        <v>756</v>
      </c>
      <c r="B760" s="28" t="str">
        <f>DB_INFO!B760</f>
        <v>ES</v>
      </c>
      <c r="C760" s="28" t="str">
        <f>DB_INFO!C760</f>
        <v>Private</v>
      </c>
      <c r="D760" s="28" t="str">
        <f>DB_INFO!D760</f>
        <v>Education Centre</v>
      </c>
      <c r="E760" s="28" t="str">
        <f>DB_INFO!E760</f>
        <v>No</v>
      </c>
      <c r="F760" s="28" t="str">
        <f>DB_INFO!F760</f>
        <v>Below 100</v>
      </c>
      <c r="G760" s="28" t="str">
        <f>DB_INFO!G760</f>
        <v>Below 1000</v>
      </c>
      <c r="H760" s="28" t="str">
        <f>DB_INFO!H760</f>
        <v>No</v>
      </c>
      <c r="I760" s="28" t="str">
        <f>DB_INFO!I760</f>
        <v>No</v>
      </c>
      <c r="J760" s="135">
        <v>1</v>
      </c>
      <c r="K760" s="136">
        <v>1</v>
      </c>
      <c r="L760" s="136">
        <v>1</v>
      </c>
      <c r="M760" s="136">
        <v>1</v>
      </c>
      <c r="N760" s="136"/>
      <c r="O760" s="136"/>
      <c r="P760" s="136">
        <v>1</v>
      </c>
      <c r="Q760" s="136">
        <v>1</v>
      </c>
      <c r="R760" s="136" t="s">
        <v>396</v>
      </c>
      <c r="S760" s="136"/>
      <c r="T760" s="136">
        <v>1</v>
      </c>
      <c r="U760" s="136">
        <v>1</v>
      </c>
      <c r="V760" s="136"/>
      <c r="W760" s="137"/>
    </row>
    <row r="761" spans="1:23">
      <c r="A761" s="26">
        <v>757</v>
      </c>
      <c r="B761" s="28" t="str">
        <f>DB_INFO!B761</f>
        <v>ES</v>
      </c>
      <c r="C761" s="28" t="str">
        <f>DB_INFO!C761</f>
        <v>Public</v>
      </c>
      <c r="D761" s="28" t="str">
        <f>DB_INFO!D761</f>
        <v>Health Centre</v>
      </c>
      <c r="E761" s="28" t="str">
        <f>DB_INFO!E761</f>
        <v>No</v>
      </c>
      <c r="F761" s="28" t="str">
        <f>DB_INFO!F761</f>
        <v>Below 100</v>
      </c>
      <c r="G761" s="28" t="str">
        <f>DB_INFO!G761</f>
        <v>Below 1000</v>
      </c>
      <c r="H761" s="28" t="str">
        <f>DB_INFO!H761</f>
        <v>DK/DA</v>
      </c>
      <c r="I761" s="28" t="str">
        <f>DB_INFO!I761</f>
        <v>DK/DA</v>
      </c>
      <c r="J761" s="135">
        <v>1</v>
      </c>
      <c r="K761" s="136">
        <v>1</v>
      </c>
      <c r="L761" s="136">
        <v>1</v>
      </c>
      <c r="M761" s="136">
        <v>1</v>
      </c>
      <c r="N761" s="136">
        <v>1</v>
      </c>
      <c r="O761" s="136"/>
      <c r="P761" s="136"/>
      <c r="Q761" s="136">
        <v>1</v>
      </c>
      <c r="R761" s="136">
        <v>1</v>
      </c>
      <c r="S761" s="136">
        <v>1</v>
      </c>
      <c r="T761" s="136">
        <v>1</v>
      </c>
      <c r="U761" s="136"/>
      <c r="V761" s="136"/>
      <c r="W761" s="137"/>
    </row>
    <row r="762" spans="1:23">
      <c r="A762" s="26">
        <v>758</v>
      </c>
      <c r="B762" s="28" t="str">
        <f>DB_INFO!B762</f>
        <v>ES</v>
      </c>
      <c r="C762" s="28" t="str">
        <f>DB_INFO!C762</f>
        <v>Public</v>
      </c>
      <c r="D762" s="28" t="str">
        <f>DB_INFO!D762</f>
        <v>Education Centre</v>
      </c>
      <c r="E762" s="28" t="str">
        <f>DB_INFO!E762</f>
        <v>No</v>
      </c>
      <c r="F762" s="28" t="str">
        <f>DB_INFO!F762</f>
        <v>100-1000</v>
      </c>
      <c r="G762" s="28" t="str">
        <f>DB_INFO!G762</f>
        <v>Below 1000</v>
      </c>
      <c r="H762" s="28" t="str">
        <f>DB_INFO!H762</f>
        <v>No</v>
      </c>
      <c r="I762" s="28" t="str">
        <f>DB_INFO!I762</f>
        <v>No</v>
      </c>
      <c r="J762" s="135">
        <v>1</v>
      </c>
      <c r="K762" s="136">
        <v>1</v>
      </c>
      <c r="L762" s="136"/>
      <c r="M762" s="136">
        <v>1</v>
      </c>
      <c r="N762" s="136">
        <v>1</v>
      </c>
      <c r="O762" s="136"/>
      <c r="P762" s="136">
        <v>1</v>
      </c>
      <c r="Q762" s="136">
        <v>1</v>
      </c>
      <c r="R762" s="136">
        <v>1</v>
      </c>
      <c r="S762" s="136">
        <v>1</v>
      </c>
      <c r="T762" s="136">
        <v>1</v>
      </c>
      <c r="U762" s="136"/>
      <c r="V762" s="136"/>
      <c r="W762" s="137"/>
    </row>
    <row r="763" spans="1:23">
      <c r="A763" s="26">
        <v>759</v>
      </c>
      <c r="B763" s="28" t="str">
        <f>DB_INFO!B763</f>
        <v>ES</v>
      </c>
      <c r="C763" s="28" t="str">
        <f>DB_INFO!C763</f>
        <v>Private</v>
      </c>
      <c r="D763" s="28" t="str">
        <f>DB_INFO!D763</f>
        <v>Education Centre</v>
      </c>
      <c r="E763" s="28" t="str">
        <f>DB_INFO!E763</f>
        <v>No</v>
      </c>
      <c r="F763" s="28" t="str">
        <f>DB_INFO!F763</f>
        <v>Below 100</v>
      </c>
      <c r="G763" s="28" t="str">
        <f>DB_INFO!G763</f>
        <v>Below 1000</v>
      </c>
      <c r="H763" s="28" t="str">
        <f>DB_INFO!H763</f>
        <v>No</v>
      </c>
      <c r="I763" s="28" t="str">
        <f>DB_INFO!I763</f>
        <v>No</v>
      </c>
      <c r="J763" s="135">
        <v>1</v>
      </c>
      <c r="K763" s="136">
        <v>1</v>
      </c>
      <c r="L763" s="136">
        <v>1</v>
      </c>
      <c r="M763" s="136">
        <v>1</v>
      </c>
      <c r="N763" s="136">
        <v>1</v>
      </c>
      <c r="O763" s="136">
        <v>1</v>
      </c>
      <c r="P763" s="136">
        <v>1</v>
      </c>
      <c r="Q763" s="136">
        <v>1</v>
      </c>
      <c r="R763" s="136">
        <v>1</v>
      </c>
      <c r="S763" s="136">
        <v>1</v>
      </c>
      <c r="T763" s="136">
        <v>1</v>
      </c>
      <c r="U763" s="136">
        <v>1</v>
      </c>
      <c r="V763" s="136">
        <v>1</v>
      </c>
      <c r="W763" s="137"/>
    </row>
    <row r="764" spans="1:23">
      <c r="A764" s="26">
        <v>760</v>
      </c>
      <c r="B764" s="28" t="str">
        <f>DB_INFO!B764</f>
        <v>ES</v>
      </c>
      <c r="C764" s="28" t="str">
        <f>DB_INFO!C764</f>
        <v>Private</v>
      </c>
      <c r="D764" s="28" t="str">
        <f>DB_INFO!D764</f>
        <v>Education Centre</v>
      </c>
      <c r="E764" s="28" t="str">
        <f>DB_INFO!E764</f>
        <v>No</v>
      </c>
      <c r="F764" s="28" t="str">
        <f>DB_INFO!F764</f>
        <v>Below 100</v>
      </c>
      <c r="G764" s="28" t="str">
        <f>DB_INFO!G764</f>
        <v>Below 1000</v>
      </c>
      <c r="H764" s="28" t="str">
        <f>DB_INFO!H764</f>
        <v>Yes</v>
      </c>
      <c r="I764" s="28" t="str">
        <f>DB_INFO!I764</f>
        <v>Yes</v>
      </c>
      <c r="J764" s="135">
        <v>1</v>
      </c>
      <c r="K764" s="136">
        <v>1</v>
      </c>
      <c r="L764" s="136">
        <v>1</v>
      </c>
      <c r="M764" s="136">
        <v>1</v>
      </c>
      <c r="N764" s="136">
        <v>1</v>
      </c>
      <c r="O764" s="136">
        <v>1</v>
      </c>
      <c r="P764" s="136">
        <v>1</v>
      </c>
      <c r="Q764" s="136">
        <v>1</v>
      </c>
      <c r="R764" s="136">
        <v>1</v>
      </c>
      <c r="S764" s="136">
        <v>1</v>
      </c>
      <c r="T764" s="136">
        <v>1</v>
      </c>
      <c r="U764" s="136">
        <v>1</v>
      </c>
      <c r="V764" s="136">
        <v>1</v>
      </c>
      <c r="W764" s="137"/>
    </row>
    <row r="765" spans="1:23">
      <c r="A765" s="26">
        <v>761</v>
      </c>
      <c r="B765" s="28" t="str">
        <f>DB_INFO!B765</f>
        <v>ES</v>
      </c>
      <c r="C765" s="28" t="str">
        <f>DB_INFO!C765</f>
        <v>Private</v>
      </c>
      <c r="D765" s="28" t="str">
        <f>DB_INFO!D765</f>
        <v>Office</v>
      </c>
      <c r="E765" s="28" t="str">
        <f>DB_INFO!E765</f>
        <v>No</v>
      </c>
      <c r="F765" s="28" t="str">
        <f>DB_INFO!F765</f>
        <v>Below 100</v>
      </c>
      <c r="G765" s="28" t="str">
        <f>DB_INFO!G765</f>
        <v>1000-5000</v>
      </c>
      <c r="H765" s="28" t="str">
        <f>DB_INFO!H765</f>
        <v>No</v>
      </c>
      <c r="I765" s="28" t="str">
        <f>DB_INFO!I765</f>
        <v>Yes</v>
      </c>
      <c r="J765" s="135">
        <v>1</v>
      </c>
      <c r="K765" s="136">
        <v>1</v>
      </c>
      <c r="L765" s="136">
        <v>1</v>
      </c>
      <c r="M765" s="136">
        <v>1</v>
      </c>
      <c r="N765" s="136">
        <v>1</v>
      </c>
      <c r="O765" s="136">
        <v>1</v>
      </c>
      <c r="P765" s="136">
        <v>1</v>
      </c>
      <c r="Q765" s="136">
        <v>1</v>
      </c>
      <c r="R765" s="136">
        <v>1</v>
      </c>
      <c r="S765" s="136">
        <v>1</v>
      </c>
      <c r="T765" s="136">
        <v>1</v>
      </c>
      <c r="U765" s="136">
        <v>1</v>
      </c>
      <c r="V765" s="136">
        <v>1</v>
      </c>
      <c r="W765" s="137"/>
    </row>
    <row r="766" spans="1:23">
      <c r="A766" s="26">
        <v>762</v>
      </c>
      <c r="B766" s="28" t="str">
        <f>DB_INFO!B766</f>
        <v>ES</v>
      </c>
      <c r="C766" s="28" t="str">
        <f>DB_INFO!C766</f>
        <v>Public</v>
      </c>
      <c r="D766" s="28" t="str">
        <f>DB_INFO!D766</f>
        <v>Sport Centre</v>
      </c>
      <c r="E766" s="28" t="str">
        <f>DB_INFO!E766</f>
        <v>Yes</v>
      </c>
      <c r="F766" s="28" t="str">
        <f>DB_INFO!F766</f>
        <v>100-1000</v>
      </c>
      <c r="G766" s="28" t="str">
        <f>DB_INFO!G766</f>
        <v>DK/DA</v>
      </c>
      <c r="H766" s="28" t="str">
        <f>DB_INFO!H766</f>
        <v>No</v>
      </c>
      <c r="I766" s="28" t="str">
        <f>DB_INFO!I766</f>
        <v>No</v>
      </c>
      <c r="J766" s="135">
        <v>1</v>
      </c>
      <c r="K766" s="136">
        <v>1</v>
      </c>
      <c r="L766" s="136">
        <v>1</v>
      </c>
      <c r="M766" s="136">
        <v>1</v>
      </c>
      <c r="N766" s="136">
        <v>1</v>
      </c>
      <c r="O766" s="136">
        <v>1</v>
      </c>
      <c r="P766" s="136">
        <v>1</v>
      </c>
      <c r="Q766" s="136">
        <v>1</v>
      </c>
      <c r="R766" s="136">
        <v>1</v>
      </c>
      <c r="S766" s="136">
        <v>1</v>
      </c>
      <c r="T766" s="136">
        <v>1</v>
      </c>
      <c r="U766" s="136">
        <v>1</v>
      </c>
      <c r="V766" s="136">
        <v>1</v>
      </c>
      <c r="W766" s="137"/>
    </row>
    <row r="767" spans="1:23">
      <c r="A767" s="26">
        <v>763</v>
      </c>
      <c r="B767" s="28" t="str">
        <f>DB_INFO!B767</f>
        <v>ES</v>
      </c>
      <c r="C767" s="28" t="str">
        <f>DB_INFO!C767</f>
        <v>Public</v>
      </c>
      <c r="D767" s="28" t="str">
        <f>DB_INFO!D767</f>
        <v>Sport Centre</v>
      </c>
      <c r="E767" s="28" t="str">
        <f>DB_INFO!E767</f>
        <v>No</v>
      </c>
      <c r="F767" s="28" t="str">
        <f>DB_INFO!F767</f>
        <v>100-1000</v>
      </c>
      <c r="G767" s="28" t="str">
        <f>DB_INFO!G767</f>
        <v>1000-5000</v>
      </c>
      <c r="H767" s="28" t="str">
        <f>DB_INFO!H767</f>
        <v>No</v>
      </c>
      <c r="I767" s="28" t="str">
        <f>DB_INFO!I767</f>
        <v>Yes</v>
      </c>
      <c r="J767" s="135">
        <v>1</v>
      </c>
      <c r="K767" s="136">
        <v>1</v>
      </c>
      <c r="L767" s="136">
        <v>1</v>
      </c>
      <c r="M767" s="136">
        <v>1</v>
      </c>
      <c r="N767" s="136">
        <v>1</v>
      </c>
      <c r="O767" s="136">
        <v>1</v>
      </c>
      <c r="P767" s="136">
        <v>1</v>
      </c>
      <c r="Q767" s="136">
        <v>1</v>
      </c>
      <c r="R767" s="136">
        <v>1</v>
      </c>
      <c r="S767" s="136">
        <v>1</v>
      </c>
      <c r="T767" s="136">
        <v>1</v>
      </c>
      <c r="U767" s="136">
        <v>1</v>
      </c>
      <c r="V767" s="136">
        <v>1</v>
      </c>
      <c r="W767" s="137"/>
    </row>
    <row r="768" spans="1:23">
      <c r="A768" s="26">
        <v>764</v>
      </c>
      <c r="B768" s="28" t="str">
        <f>DB_INFO!B768</f>
        <v>ES</v>
      </c>
      <c r="C768" s="28" t="str">
        <f>DB_INFO!C768</f>
        <v>Public</v>
      </c>
      <c r="D768" s="28" t="str">
        <f>DB_INFO!D768</f>
        <v>Sport Centre</v>
      </c>
      <c r="E768" s="28" t="str">
        <f>DB_INFO!E768</f>
        <v>Yes</v>
      </c>
      <c r="F768" s="28" t="str">
        <f>DB_INFO!F768</f>
        <v>100-1000</v>
      </c>
      <c r="G768" s="28" t="str">
        <f>DB_INFO!G768</f>
        <v>DK/DA</v>
      </c>
      <c r="H768" s="28" t="str">
        <f>DB_INFO!H768</f>
        <v>No</v>
      </c>
      <c r="I768" s="28" t="str">
        <f>DB_INFO!I768</f>
        <v>DK/DA</v>
      </c>
      <c r="J768" s="135">
        <v>1</v>
      </c>
      <c r="K768" s="136">
        <v>1</v>
      </c>
      <c r="L768" s="136"/>
      <c r="M768" s="136">
        <v>1</v>
      </c>
      <c r="N768" s="136">
        <v>1</v>
      </c>
      <c r="O768" s="136"/>
      <c r="P768" s="136">
        <v>1</v>
      </c>
      <c r="Q768" s="136">
        <v>1</v>
      </c>
      <c r="R768" s="136">
        <v>1</v>
      </c>
      <c r="S768" s="136">
        <v>1</v>
      </c>
      <c r="T768" s="136">
        <v>1</v>
      </c>
      <c r="U768" s="136">
        <v>1</v>
      </c>
      <c r="V768" s="136"/>
      <c r="W768" s="137"/>
    </row>
    <row r="769" spans="1:23">
      <c r="A769" s="26">
        <v>765</v>
      </c>
      <c r="B769" s="28" t="str">
        <f>DB_INFO!B769</f>
        <v>ES</v>
      </c>
      <c r="C769" s="28" t="str">
        <f>DB_INFO!C769</f>
        <v>Public</v>
      </c>
      <c r="D769" s="28" t="str">
        <f>DB_INFO!D769</f>
        <v>Sport Centre</v>
      </c>
      <c r="E769" s="28" t="str">
        <f>DB_INFO!E769</f>
        <v>No</v>
      </c>
      <c r="F769" s="28" t="str">
        <f>DB_INFO!F769</f>
        <v>100-1000</v>
      </c>
      <c r="G769" s="28" t="str">
        <f>DB_INFO!G769</f>
        <v>DK/DA</v>
      </c>
      <c r="H769" s="28" t="str">
        <f>DB_INFO!H769</f>
        <v>No</v>
      </c>
      <c r="I769" s="28" t="str">
        <f>DB_INFO!I769</f>
        <v>DK/DA</v>
      </c>
      <c r="J769" s="135">
        <v>1</v>
      </c>
      <c r="K769" s="136">
        <v>1</v>
      </c>
      <c r="L769" s="136"/>
      <c r="M769" s="136">
        <v>1</v>
      </c>
      <c r="N769" s="136">
        <v>1</v>
      </c>
      <c r="O769" s="136"/>
      <c r="P769" s="136">
        <v>1</v>
      </c>
      <c r="Q769" s="136">
        <v>1</v>
      </c>
      <c r="R769" s="136">
        <v>1</v>
      </c>
      <c r="S769" s="136">
        <v>1</v>
      </c>
      <c r="T769" s="136">
        <v>1</v>
      </c>
      <c r="U769" s="136">
        <v>1</v>
      </c>
      <c r="V769" s="136"/>
      <c r="W769" s="137"/>
    </row>
    <row r="770" spans="1:23">
      <c r="A770" s="26">
        <v>766</v>
      </c>
      <c r="B770" s="28" t="str">
        <f>DB_INFO!B770</f>
        <v>ES</v>
      </c>
      <c r="C770" s="28" t="str">
        <f>DB_INFO!C770</f>
        <v>Public</v>
      </c>
      <c r="D770" s="28" t="str">
        <f>DB_INFO!D770</f>
        <v>Office</v>
      </c>
      <c r="E770" s="28" t="str">
        <f>DB_INFO!E770</f>
        <v>No</v>
      </c>
      <c r="F770" s="28" t="str">
        <f>DB_INFO!F770</f>
        <v>Below 100</v>
      </c>
      <c r="G770" s="28" t="str">
        <f>DB_INFO!G770</f>
        <v>1000-5000</v>
      </c>
      <c r="H770" s="28" t="str">
        <f>DB_INFO!H770</f>
        <v>No</v>
      </c>
      <c r="I770" s="28" t="str">
        <f>DB_INFO!I770</f>
        <v>DK/DA</v>
      </c>
      <c r="J770" s="135">
        <v>1</v>
      </c>
      <c r="K770" s="136">
        <v>1</v>
      </c>
      <c r="L770" s="136">
        <v>1</v>
      </c>
      <c r="M770" s="136">
        <v>1</v>
      </c>
      <c r="N770" s="136">
        <v>1</v>
      </c>
      <c r="O770" s="136"/>
      <c r="P770" s="136">
        <v>1</v>
      </c>
      <c r="Q770" s="136">
        <v>1</v>
      </c>
      <c r="R770" s="136">
        <v>1</v>
      </c>
      <c r="S770" s="136">
        <v>1</v>
      </c>
      <c r="T770" s="136">
        <v>1</v>
      </c>
      <c r="U770" s="136">
        <v>1</v>
      </c>
      <c r="V770" s="136">
        <v>1</v>
      </c>
      <c r="W770" s="137"/>
    </row>
    <row r="771" spans="1:23">
      <c r="A771" s="26">
        <v>767</v>
      </c>
      <c r="B771" s="28" t="str">
        <f>DB_INFO!B771</f>
        <v>ES</v>
      </c>
      <c r="C771" s="28" t="str">
        <f>DB_INFO!C771</f>
        <v>Private</v>
      </c>
      <c r="D771" s="28" t="str">
        <f>DB_INFO!D771</f>
        <v>Sport Centre</v>
      </c>
      <c r="E771" s="28" t="str">
        <f>DB_INFO!E771</f>
        <v>No</v>
      </c>
      <c r="F771" s="28" t="str">
        <f>DB_INFO!F771</f>
        <v>DK/DA</v>
      </c>
      <c r="G771" s="28" t="str">
        <f>DB_INFO!G771</f>
        <v>DK/DA</v>
      </c>
      <c r="H771" s="28" t="str">
        <f>DB_INFO!H771</f>
        <v>No</v>
      </c>
      <c r="I771" s="28" t="str">
        <f>DB_INFO!I771</f>
        <v>No</v>
      </c>
      <c r="J771" s="135">
        <v>1</v>
      </c>
      <c r="K771" s="136">
        <v>1</v>
      </c>
      <c r="L771" s="136">
        <v>1</v>
      </c>
      <c r="M771" s="136">
        <v>1</v>
      </c>
      <c r="N771" s="136">
        <v>1</v>
      </c>
      <c r="O771" s="136"/>
      <c r="P771" s="136">
        <v>1</v>
      </c>
      <c r="Q771" s="136">
        <v>1</v>
      </c>
      <c r="R771" s="136">
        <v>1</v>
      </c>
      <c r="S771" s="136">
        <v>1</v>
      </c>
      <c r="T771" s="136">
        <v>1</v>
      </c>
      <c r="U771" s="136">
        <v>1</v>
      </c>
      <c r="V771" s="136"/>
      <c r="W771" s="137"/>
    </row>
    <row r="772" spans="1:23">
      <c r="A772" s="26">
        <v>768</v>
      </c>
      <c r="B772" s="28" t="str">
        <f>DB_INFO!B772</f>
        <v>ES</v>
      </c>
      <c r="C772" s="28" t="str">
        <f>DB_INFO!C772</f>
        <v>Public</v>
      </c>
      <c r="D772" s="28" t="str">
        <f>DB_INFO!D772</f>
        <v>Office</v>
      </c>
      <c r="E772" s="28" t="str">
        <f>DB_INFO!E772</f>
        <v>No</v>
      </c>
      <c r="F772" s="28" t="str">
        <f>DB_INFO!F772</f>
        <v>DK/DA</v>
      </c>
      <c r="G772" s="28" t="str">
        <f>DB_INFO!G772</f>
        <v>Below 1000</v>
      </c>
      <c r="H772" s="28" t="str">
        <f>DB_INFO!H772</f>
        <v>Yes</v>
      </c>
      <c r="I772" s="28" t="str">
        <f>DB_INFO!I772</f>
        <v>DK/DA</v>
      </c>
      <c r="J772" s="135">
        <v>1</v>
      </c>
      <c r="K772" s="136">
        <v>1</v>
      </c>
      <c r="L772" s="136">
        <v>1</v>
      </c>
      <c r="M772" s="136">
        <v>1</v>
      </c>
      <c r="N772" s="136">
        <v>1</v>
      </c>
      <c r="O772" s="136"/>
      <c r="P772" s="136">
        <v>1</v>
      </c>
      <c r="Q772" s="136">
        <v>1</v>
      </c>
      <c r="R772" s="136"/>
      <c r="S772" s="136">
        <v>1</v>
      </c>
      <c r="T772" s="136">
        <v>1</v>
      </c>
      <c r="U772" s="136">
        <v>1</v>
      </c>
      <c r="V772" s="136"/>
      <c r="W772" s="137"/>
    </row>
    <row r="773" spans="1:23">
      <c r="A773" s="26">
        <v>769</v>
      </c>
      <c r="B773" s="28" t="str">
        <f>DB_INFO!B773</f>
        <v>ES</v>
      </c>
      <c r="C773" s="28" t="str">
        <f>DB_INFO!C773</f>
        <v>Public</v>
      </c>
      <c r="D773" s="28" t="str">
        <f>DB_INFO!D773</f>
        <v>Office</v>
      </c>
      <c r="E773" s="28" t="str">
        <f>DB_INFO!E773</f>
        <v>No</v>
      </c>
      <c r="F773" s="28" t="str">
        <f>DB_INFO!F773</f>
        <v>DK/DA</v>
      </c>
      <c r="G773" s="28" t="str">
        <f>DB_INFO!G773</f>
        <v>1000-5000</v>
      </c>
      <c r="H773" s="28" t="str">
        <f>DB_INFO!H773</f>
        <v>Yes</v>
      </c>
      <c r="I773" s="28" t="str">
        <f>DB_INFO!I773</f>
        <v>No</v>
      </c>
      <c r="J773" s="135">
        <v>1</v>
      </c>
      <c r="K773" s="136">
        <v>1</v>
      </c>
      <c r="L773" s="136">
        <v>1</v>
      </c>
      <c r="M773" s="136">
        <v>1</v>
      </c>
      <c r="N773" s="136">
        <v>1</v>
      </c>
      <c r="O773" s="136"/>
      <c r="P773" s="136">
        <v>1</v>
      </c>
      <c r="Q773" s="136">
        <v>1</v>
      </c>
      <c r="R773" s="136"/>
      <c r="S773" s="136">
        <v>1</v>
      </c>
      <c r="T773" s="136">
        <v>1</v>
      </c>
      <c r="U773" s="136">
        <v>1</v>
      </c>
      <c r="V773" s="136"/>
      <c r="W773" s="137"/>
    </row>
    <row r="774" spans="1:23">
      <c r="A774" s="26">
        <v>770</v>
      </c>
      <c r="B774" s="28" t="str">
        <f>DB_INFO!B774</f>
        <v>ES</v>
      </c>
      <c r="C774" s="28" t="str">
        <f>DB_INFO!C774</f>
        <v>Public</v>
      </c>
      <c r="D774" s="28" t="str">
        <f>DB_INFO!D774</f>
        <v>Education Centre</v>
      </c>
      <c r="E774" s="28" t="str">
        <f>DB_INFO!E774</f>
        <v>No</v>
      </c>
      <c r="F774" s="28" t="str">
        <f>DB_INFO!F774</f>
        <v>100-1000</v>
      </c>
      <c r="G774" s="28" t="str">
        <f>DB_INFO!G774</f>
        <v>Above 5000</v>
      </c>
      <c r="H774" s="28" t="str">
        <f>DB_INFO!H774</f>
        <v>Yes</v>
      </c>
      <c r="I774" s="28" t="str">
        <f>DB_INFO!I774</f>
        <v>DK/DA</v>
      </c>
      <c r="J774" s="135">
        <v>1</v>
      </c>
      <c r="K774" s="136">
        <v>1</v>
      </c>
      <c r="L774" s="136">
        <v>1</v>
      </c>
      <c r="M774" s="136">
        <v>1</v>
      </c>
      <c r="N774" s="136">
        <v>1</v>
      </c>
      <c r="O774" s="136"/>
      <c r="P774" s="136">
        <v>1</v>
      </c>
      <c r="Q774" s="136">
        <v>1</v>
      </c>
      <c r="R774" s="136"/>
      <c r="S774" s="136">
        <v>1</v>
      </c>
      <c r="T774" s="136">
        <v>1</v>
      </c>
      <c r="U774" s="136">
        <v>1</v>
      </c>
      <c r="V774" s="136"/>
      <c r="W774" s="137"/>
    </row>
    <row r="775" spans="1:23">
      <c r="A775" s="26">
        <v>771</v>
      </c>
      <c r="B775" s="28" t="str">
        <f>DB_INFO!B775</f>
        <v>ES</v>
      </c>
      <c r="C775" s="28" t="str">
        <f>DB_INFO!C775</f>
        <v>Public</v>
      </c>
      <c r="D775" s="28" t="str">
        <f>DB_INFO!D775</f>
        <v>Sport Centre</v>
      </c>
      <c r="E775" s="28" t="str">
        <f>DB_INFO!E775</f>
        <v>Yes</v>
      </c>
      <c r="F775" s="28" t="str">
        <f>DB_INFO!F775</f>
        <v>100-1000</v>
      </c>
      <c r="G775" s="28" t="str">
        <f>DB_INFO!G775</f>
        <v>1000-5000</v>
      </c>
      <c r="H775" s="28" t="str">
        <f>DB_INFO!H775</f>
        <v>Yes</v>
      </c>
      <c r="I775" s="28" t="str">
        <f>DB_INFO!I775</f>
        <v>Yes</v>
      </c>
      <c r="J775" s="135">
        <v>1</v>
      </c>
      <c r="K775" s="136">
        <v>1</v>
      </c>
      <c r="L775" s="136">
        <v>1</v>
      </c>
      <c r="M775" s="136">
        <v>1</v>
      </c>
      <c r="N775" s="136">
        <v>1</v>
      </c>
      <c r="O775" s="136">
        <v>1</v>
      </c>
      <c r="P775" s="136">
        <v>1</v>
      </c>
      <c r="Q775" s="136">
        <v>1</v>
      </c>
      <c r="R775" s="136">
        <v>1</v>
      </c>
      <c r="S775" s="136">
        <v>1</v>
      </c>
      <c r="T775" s="136">
        <v>1</v>
      </c>
      <c r="U775" s="136">
        <v>1</v>
      </c>
      <c r="V775" s="136"/>
      <c r="W775" s="137"/>
    </row>
    <row r="776" spans="1:23">
      <c r="A776" s="26">
        <v>772</v>
      </c>
      <c r="B776" s="28" t="str">
        <f>DB_INFO!B776</f>
        <v>ES</v>
      </c>
      <c r="C776" s="28" t="str">
        <f>DB_INFO!C776</f>
        <v>Public</v>
      </c>
      <c r="D776" s="28" t="str">
        <f>DB_INFO!D776</f>
        <v>Health Centre</v>
      </c>
      <c r="E776" s="28" t="str">
        <f>DB_INFO!E776</f>
        <v>No</v>
      </c>
      <c r="F776" s="28" t="str">
        <f>DB_INFO!F776</f>
        <v>DK/DA</v>
      </c>
      <c r="G776" s="28" t="str">
        <f>DB_INFO!G776</f>
        <v>Above 5000</v>
      </c>
      <c r="H776" s="28" t="str">
        <f>DB_INFO!H776</f>
        <v>Yes</v>
      </c>
      <c r="I776" s="28" t="str">
        <f>DB_INFO!I776</f>
        <v>No</v>
      </c>
      <c r="J776" s="135">
        <v>1</v>
      </c>
      <c r="K776" s="136">
        <v>1</v>
      </c>
      <c r="L776" s="136">
        <v>1</v>
      </c>
      <c r="M776" s="136">
        <v>1</v>
      </c>
      <c r="N776" s="136">
        <v>1</v>
      </c>
      <c r="O776" s="136"/>
      <c r="P776" s="136">
        <v>1</v>
      </c>
      <c r="Q776" s="136">
        <v>1</v>
      </c>
      <c r="R776" s="136"/>
      <c r="S776" s="136">
        <v>1</v>
      </c>
      <c r="T776" s="136">
        <v>1</v>
      </c>
      <c r="U776" s="136">
        <v>1</v>
      </c>
      <c r="V776" s="136"/>
      <c r="W776" s="137"/>
    </row>
    <row r="777" spans="1:23">
      <c r="A777" s="26">
        <v>773</v>
      </c>
      <c r="B777" s="28" t="str">
        <f>DB_INFO!B777</f>
        <v>ES</v>
      </c>
      <c r="C777" s="28" t="str">
        <f>DB_INFO!C777</f>
        <v>Public</v>
      </c>
      <c r="D777" s="28" t="str">
        <f>DB_INFO!D777</f>
        <v>Sport Centre</v>
      </c>
      <c r="E777" s="28" t="str">
        <f>DB_INFO!E777</f>
        <v>No</v>
      </c>
      <c r="F777" s="28" t="str">
        <f>DB_INFO!F777</f>
        <v>DK/DA</v>
      </c>
      <c r="G777" s="28" t="str">
        <f>DB_INFO!G777</f>
        <v>1000-5000</v>
      </c>
      <c r="H777" s="28" t="str">
        <f>DB_INFO!H777</f>
        <v>Yes</v>
      </c>
      <c r="I777" s="28" t="str">
        <f>DB_INFO!I777</f>
        <v>No</v>
      </c>
      <c r="J777" s="135">
        <v>1</v>
      </c>
      <c r="K777" s="136">
        <v>1</v>
      </c>
      <c r="L777" s="136">
        <v>1</v>
      </c>
      <c r="M777" s="136">
        <v>1</v>
      </c>
      <c r="N777" s="136">
        <v>1</v>
      </c>
      <c r="O777" s="136"/>
      <c r="P777" s="136">
        <v>1</v>
      </c>
      <c r="Q777" s="136">
        <v>1</v>
      </c>
      <c r="R777" s="136"/>
      <c r="S777" s="136">
        <v>1</v>
      </c>
      <c r="T777" s="136">
        <v>1</v>
      </c>
      <c r="U777" s="136">
        <v>1</v>
      </c>
      <c r="V777" s="136"/>
      <c r="W777" s="137"/>
    </row>
    <row r="778" spans="1:23">
      <c r="A778" s="26">
        <v>774</v>
      </c>
      <c r="B778" s="28" t="str">
        <f>DB_INFO!B778</f>
        <v>ES</v>
      </c>
      <c r="C778" s="28" t="str">
        <f>DB_INFO!C778</f>
        <v>Public</v>
      </c>
      <c r="D778" s="28" t="str">
        <f>DB_INFO!D778</f>
        <v>Office</v>
      </c>
      <c r="E778" s="28" t="str">
        <f>DB_INFO!E778</f>
        <v>No</v>
      </c>
      <c r="F778" s="28" t="str">
        <f>DB_INFO!F778</f>
        <v>DK/DA</v>
      </c>
      <c r="G778" s="28" t="str">
        <f>DB_INFO!G778</f>
        <v>1000-5000</v>
      </c>
      <c r="H778" s="28" t="str">
        <f>DB_INFO!H778</f>
        <v>Yes</v>
      </c>
      <c r="I778" s="28" t="str">
        <f>DB_INFO!I778</f>
        <v>No</v>
      </c>
      <c r="J778" s="135">
        <v>1</v>
      </c>
      <c r="K778" s="136">
        <v>1</v>
      </c>
      <c r="L778" s="136">
        <v>1</v>
      </c>
      <c r="M778" s="136">
        <v>1</v>
      </c>
      <c r="N778" s="136">
        <v>1</v>
      </c>
      <c r="O778" s="136"/>
      <c r="P778" s="136">
        <v>1</v>
      </c>
      <c r="Q778" s="136">
        <v>1</v>
      </c>
      <c r="R778" s="136"/>
      <c r="S778" s="136">
        <v>1</v>
      </c>
      <c r="T778" s="136">
        <v>1</v>
      </c>
      <c r="U778" s="136">
        <v>1</v>
      </c>
      <c r="V778" s="136"/>
      <c r="W778" s="137"/>
    </row>
    <row r="779" spans="1:23">
      <c r="A779" s="26">
        <v>775</v>
      </c>
      <c r="B779" s="28" t="str">
        <f>DB_INFO!B779</f>
        <v>ES</v>
      </c>
      <c r="C779" s="28" t="str">
        <f>DB_INFO!C779</f>
        <v>Public</v>
      </c>
      <c r="D779" s="28" t="str">
        <f>DB_INFO!D779</f>
        <v>Office</v>
      </c>
      <c r="E779" s="28" t="str">
        <f>DB_INFO!E779</f>
        <v>No</v>
      </c>
      <c r="F779" s="28" t="str">
        <f>DB_INFO!F779</f>
        <v>DK/DA</v>
      </c>
      <c r="G779" s="28" t="str">
        <f>DB_INFO!G779</f>
        <v>1000-5000</v>
      </c>
      <c r="H779" s="28" t="str">
        <f>DB_INFO!H779</f>
        <v>DK/DA</v>
      </c>
      <c r="I779" s="28" t="str">
        <f>DB_INFO!I779</f>
        <v>DK/DA</v>
      </c>
      <c r="J779" s="135">
        <v>1</v>
      </c>
      <c r="K779" s="136">
        <v>1</v>
      </c>
      <c r="L779" s="136">
        <v>1</v>
      </c>
      <c r="M779" s="136">
        <v>1</v>
      </c>
      <c r="N779" s="136">
        <v>1</v>
      </c>
      <c r="O779" s="136">
        <v>1</v>
      </c>
      <c r="P779" s="136">
        <v>1</v>
      </c>
      <c r="Q779" s="136">
        <v>1</v>
      </c>
      <c r="R779" s="136">
        <v>1</v>
      </c>
      <c r="S779" s="136">
        <v>1</v>
      </c>
      <c r="T779" s="136">
        <v>1</v>
      </c>
      <c r="U779" s="136">
        <v>1</v>
      </c>
      <c r="V779" s="136">
        <v>1</v>
      </c>
      <c r="W779" s="137"/>
    </row>
    <row r="780" spans="1:23">
      <c r="A780" s="26">
        <v>776</v>
      </c>
      <c r="B780" s="28" t="str">
        <f>DB_INFO!B780</f>
        <v>ES</v>
      </c>
      <c r="C780" s="28" t="str">
        <f>DB_INFO!C780</f>
        <v>Public</v>
      </c>
      <c r="D780" s="28" t="str">
        <f>DB_INFO!D780</f>
        <v>Sport Centre</v>
      </c>
      <c r="E780" s="28" t="str">
        <f>DB_INFO!E780</f>
        <v>No</v>
      </c>
      <c r="F780" s="28" t="str">
        <f>DB_INFO!F780</f>
        <v>100-1000</v>
      </c>
      <c r="G780" s="28" t="str">
        <f>DB_INFO!G780</f>
        <v>1000-5000</v>
      </c>
      <c r="H780" s="28" t="str">
        <f>DB_INFO!H780</f>
        <v>No</v>
      </c>
      <c r="I780" s="28" t="str">
        <f>DB_INFO!I780</f>
        <v>Yes</v>
      </c>
      <c r="J780" s="135">
        <v>1</v>
      </c>
      <c r="K780" s="136">
        <v>1</v>
      </c>
      <c r="L780" s="136">
        <v>1</v>
      </c>
      <c r="M780" s="136">
        <v>1</v>
      </c>
      <c r="N780" s="136">
        <v>1</v>
      </c>
      <c r="O780" s="136"/>
      <c r="P780" s="136"/>
      <c r="Q780" s="136">
        <v>1</v>
      </c>
      <c r="R780" s="136">
        <v>1</v>
      </c>
      <c r="S780" s="136">
        <v>1</v>
      </c>
      <c r="T780" s="136">
        <v>1</v>
      </c>
      <c r="U780" s="136">
        <v>1</v>
      </c>
      <c r="V780" s="136"/>
      <c r="W780" s="137"/>
    </row>
    <row r="781" spans="1:23">
      <c r="A781" s="26">
        <v>777</v>
      </c>
      <c r="B781" s="28" t="str">
        <f>DB_INFO!B781</f>
        <v>ES</v>
      </c>
      <c r="C781" s="28" t="str">
        <f>DB_INFO!C781</f>
        <v>Public</v>
      </c>
      <c r="D781" s="28" t="str">
        <f>DB_INFO!D781</f>
        <v>Office</v>
      </c>
      <c r="E781" s="28" t="str">
        <f>DB_INFO!E781</f>
        <v>No</v>
      </c>
      <c r="F781" s="28" t="str">
        <f>DB_INFO!F781</f>
        <v>100-1000</v>
      </c>
      <c r="G781" s="28" t="str">
        <f>DB_INFO!G781</f>
        <v>1000-5000</v>
      </c>
      <c r="H781" s="28" t="str">
        <f>DB_INFO!H781</f>
        <v>DK/DA</v>
      </c>
      <c r="I781" s="28" t="str">
        <f>DB_INFO!I781</f>
        <v>DK/DA</v>
      </c>
      <c r="J781" s="135">
        <v>1</v>
      </c>
      <c r="K781" s="136">
        <v>1</v>
      </c>
      <c r="L781" s="136">
        <v>1</v>
      </c>
      <c r="M781" s="136">
        <v>1</v>
      </c>
      <c r="N781" s="136">
        <v>1</v>
      </c>
      <c r="O781" s="136">
        <v>1</v>
      </c>
      <c r="P781" s="136">
        <v>1</v>
      </c>
      <c r="Q781" s="136">
        <v>1</v>
      </c>
      <c r="R781" s="136">
        <v>1</v>
      </c>
      <c r="S781" s="136">
        <v>1</v>
      </c>
      <c r="T781" s="136">
        <v>1</v>
      </c>
      <c r="U781" s="136">
        <v>1</v>
      </c>
      <c r="V781" s="136">
        <v>1</v>
      </c>
      <c r="W781" s="137"/>
    </row>
    <row r="782" spans="1:23">
      <c r="A782" s="26">
        <v>778</v>
      </c>
      <c r="B782" s="28" t="str">
        <f>DB_INFO!B782</f>
        <v>ES</v>
      </c>
      <c r="C782" s="28" t="str">
        <f>DB_INFO!C782</f>
        <v>Public</v>
      </c>
      <c r="D782" s="28" t="str">
        <f>DB_INFO!D782</f>
        <v>Health Centre</v>
      </c>
      <c r="E782" s="28" t="str">
        <f>DB_INFO!E782</f>
        <v>No</v>
      </c>
      <c r="F782" s="28" t="str">
        <f>DB_INFO!F782</f>
        <v>100-1000</v>
      </c>
      <c r="G782" s="28" t="str">
        <f>DB_INFO!G782</f>
        <v>Below 1000</v>
      </c>
      <c r="H782" s="28" t="str">
        <f>DB_INFO!H782</f>
        <v>No</v>
      </c>
      <c r="I782" s="28" t="str">
        <f>DB_INFO!I782</f>
        <v>No</v>
      </c>
      <c r="J782" s="135">
        <v>1</v>
      </c>
      <c r="K782" s="136">
        <v>1</v>
      </c>
      <c r="L782" s="136">
        <v>1</v>
      </c>
      <c r="M782" s="136">
        <v>1</v>
      </c>
      <c r="N782" s="136">
        <v>1</v>
      </c>
      <c r="O782" s="136"/>
      <c r="P782" s="136">
        <v>1</v>
      </c>
      <c r="Q782" s="136">
        <v>1</v>
      </c>
      <c r="R782" s="136">
        <v>1</v>
      </c>
      <c r="S782" s="136">
        <v>1</v>
      </c>
      <c r="T782" s="136">
        <v>1</v>
      </c>
      <c r="U782" s="136">
        <v>1</v>
      </c>
      <c r="V782" s="136">
        <v>1</v>
      </c>
      <c r="W782" s="137"/>
    </row>
    <row r="783" spans="1:23">
      <c r="A783" s="26">
        <v>779</v>
      </c>
      <c r="B783" s="28" t="str">
        <f>DB_INFO!B783</f>
        <v>ES</v>
      </c>
      <c r="C783" s="28" t="str">
        <f>DB_INFO!C783</f>
        <v>Private</v>
      </c>
      <c r="D783" s="28" t="str">
        <f>DB_INFO!D783</f>
        <v>Hotel</v>
      </c>
      <c r="E783" s="28" t="str">
        <f>DB_INFO!E783</f>
        <v>No</v>
      </c>
      <c r="F783" s="28" t="str">
        <f>DB_INFO!F783</f>
        <v>DK/DA</v>
      </c>
      <c r="G783" s="28" t="str">
        <f>DB_INFO!G783</f>
        <v>DK/DA</v>
      </c>
      <c r="H783" s="28" t="str">
        <f>DB_INFO!H783</f>
        <v>No</v>
      </c>
      <c r="I783" s="28" t="str">
        <f>DB_INFO!I783</f>
        <v>No</v>
      </c>
      <c r="J783" s="135">
        <v>1</v>
      </c>
      <c r="K783" s="136">
        <v>1</v>
      </c>
      <c r="L783" s="136">
        <v>1</v>
      </c>
      <c r="M783" s="136">
        <v>1</v>
      </c>
      <c r="N783" s="136">
        <v>1</v>
      </c>
      <c r="O783" s="136">
        <v>1</v>
      </c>
      <c r="P783" s="136">
        <v>1</v>
      </c>
      <c r="Q783" s="136">
        <v>1</v>
      </c>
      <c r="R783" s="136" t="s">
        <v>396</v>
      </c>
      <c r="S783" s="136">
        <v>1</v>
      </c>
      <c r="T783" s="136">
        <v>1</v>
      </c>
      <c r="U783" s="136">
        <v>1</v>
      </c>
      <c r="V783" s="136">
        <v>1</v>
      </c>
      <c r="W783" s="137"/>
    </row>
    <row r="784" spans="1:23">
      <c r="A784" s="26">
        <v>780</v>
      </c>
      <c r="B784" s="28" t="str">
        <f>DB_INFO!B784</f>
        <v>ES</v>
      </c>
      <c r="C784" s="28" t="str">
        <f>DB_INFO!C784</f>
        <v>Public</v>
      </c>
      <c r="D784" s="28" t="str">
        <f>DB_INFO!D784</f>
        <v>Education Centre</v>
      </c>
      <c r="E784" s="28" t="str">
        <f>DB_INFO!E784</f>
        <v>No</v>
      </c>
      <c r="F784" s="28" t="str">
        <f>DB_INFO!F784</f>
        <v>100-1000</v>
      </c>
      <c r="G784" s="28" t="str">
        <f>DB_INFO!G784</f>
        <v>DK/DA</v>
      </c>
      <c r="H784" s="28" t="str">
        <f>DB_INFO!H784</f>
        <v>No</v>
      </c>
      <c r="I784" s="28" t="str">
        <f>DB_INFO!I784</f>
        <v>No</v>
      </c>
      <c r="J784" s="135">
        <v>1</v>
      </c>
      <c r="K784" s="136">
        <v>1</v>
      </c>
      <c r="L784" s="136">
        <v>1</v>
      </c>
      <c r="M784" s="136">
        <v>1</v>
      </c>
      <c r="N784" s="136">
        <v>1</v>
      </c>
      <c r="O784" s="136"/>
      <c r="P784" s="136"/>
      <c r="Q784" s="136">
        <v>1</v>
      </c>
      <c r="R784" s="136">
        <v>1</v>
      </c>
      <c r="S784" s="136">
        <v>1</v>
      </c>
      <c r="T784" s="136">
        <v>1</v>
      </c>
      <c r="U784" s="136">
        <v>1</v>
      </c>
      <c r="V784" s="136"/>
      <c r="W784" s="137"/>
    </row>
    <row r="785" spans="1:23">
      <c r="A785" s="26">
        <v>781</v>
      </c>
      <c r="B785" s="28" t="str">
        <f>DB_INFO!B785</f>
        <v>ES</v>
      </c>
      <c r="C785" s="28" t="str">
        <f>DB_INFO!C785</f>
        <v>Private</v>
      </c>
      <c r="D785" s="28" t="str">
        <f>DB_INFO!D785</f>
        <v>Education Centre</v>
      </c>
      <c r="E785" s="28" t="str">
        <f>DB_INFO!E785</f>
        <v>No</v>
      </c>
      <c r="F785" s="28" t="str">
        <f>DB_INFO!F785</f>
        <v>100-1000</v>
      </c>
      <c r="G785" s="28" t="str">
        <f>DB_INFO!G785</f>
        <v>1000-5000</v>
      </c>
      <c r="H785" s="28" t="str">
        <f>DB_INFO!H785</f>
        <v>No</v>
      </c>
      <c r="I785" s="28" t="str">
        <f>DB_INFO!I785</f>
        <v>No</v>
      </c>
      <c r="J785" s="135">
        <v>1</v>
      </c>
      <c r="K785" s="136">
        <v>1</v>
      </c>
      <c r="L785" s="136">
        <v>1</v>
      </c>
      <c r="M785" s="136">
        <v>1</v>
      </c>
      <c r="N785" s="136"/>
      <c r="O785" s="136">
        <v>1</v>
      </c>
      <c r="P785" s="136"/>
      <c r="Q785" s="136">
        <v>1</v>
      </c>
      <c r="R785" s="136">
        <v>1</v>
      </c>
      <c r="S785" s="136">
        <v>1</v>
      </c>
      <c r="T785" s="136">
        <v>1</v>
      </c>
      <c r="U785" s="136">
        <v>1</v>
      </c>
      <c r="V785" s="136"/>
      <c r="W785" s="137"/>
    </row>
    <row r="786" spans="1:23">
      <c r="A786" s="26">
        <v>782</v>
      </c>
      <c r="B786" s="28" t="str">
        <f>DB_INFO!B786</f>
        <v>ES</v>
      </c>
      <c r="C786" s="28" t="str">
        <f>DB_INFO!C786</f>
        <v>Public</v>
      </c>
      <c r="D786" s="28" t="str">
        <f>DB_INFO!D786</f>
        <v>Office</v>
      </c>
      <c r="E786" s="28" t="str">
        <f>DB_INFO!E786</f>
        <v>No</v>
      </c>
      <c r="F786" s="28" t="str">
        <f>DB_INFO!F786</f>
        <v>Below 100</v>
      </c>
      <c r="G786" s="28" t="str">
        <f>DB_INFO!G786</f>
        <v>Below 1000</v>
      </c>
      <c r="H786" s="28" t="str">
        <f>DB_INFO!H786</f>
        <v>No</v>
      </c>
      <c r="I786" s="28" t="str">
        <f>DB_INFO!I786</f>
        <v>Yes</v>
      </c>
      <c r="J786" s="135"/>
      <c r="K786" s="136">
        <v>1</v>
      </c>
      <c r="L786" s="136">
        <v>1</v>
      </c>
      <c r="M786" s="136">
        <v>1</v>
      </c>
      <c r="N786" s="136">
        <v>1</v>
      </c>
      <c r="O786" s="136">
        <v>1</v>
      </c>
      <c r="P786" s="136">
        <v>1</v>
      </c>
      <c r="Q786" s="136">
        <v>1</v>
      </c>
      <c r="R786" s="136">
        <v>1</v>
      </c>
      <c r="S786" s="136">
        <v>1</v>
      </c>
      <c r="T786" s="136">
        <v>1</v>
      </c>
      <c r="U786" s="136">
        <v>1</v>
      </c>
      <c r="V786" s="136"/>
      <c r="W786" s="137"/>
    </row>
    <row r="787" spans="1:23">
      <c r="A787" s="26">
        <v>783</v>
      </c>
      <c r="B787" s="28" t="str">
        <f>DB_INFO!B787</f>
        <v>ES</v>
      </c>
      <c r="C787" s="28" t="str">
        <f>DB_INFO!C787</f>
        <v>Public</v>
      </c>
      <c r="D787" s="28" t="str">
        <f>DB_INFO!D787</f>
        <v>Sport Centre</v>
      </c>
      <c r="E787" s="28" t="str">
        <f>DB_INFO!E787</f>
        <v>No</v>
      </c>
      <c r="F787" s="28" t="str">
        <f>DB_INFO!F787</f>
        <v>100-1000</v>
      </c>
      <c r="G787" s="28" t="str">
        <f>DB_INFO!G787</f>
        <v>Below 1000</v>
      </c>
      <c r="H787" s="28" t="str">
        <f>DB_INFO!H787</f>
        <v>No</v>
      </c>
      <c r="I787" s="28" t="str">
        <f>DB_INFO!I787</f>
        <v>No</v>
      </c>
      <c r="J787" s="135">
        <v>1</v>
      </c>
      <c r="K787" s="136">
        <v>1</v>
      </c>
      <c r="L787" s="136">
        <v>1</v>
      </c>
      <c r="M787" s="136">
        <v>1</v>
      </c>
      <c r="N787" s="136"/>
      <c r="O787" s="136">
        <v>1</v>
      </c>
      <c r="P787" s="136"/>
      <c r="Q787" s="136">
        <v>1</v>
      </c>
      <c r="R787" s="136">
        <v>1</v>
      </c>
      <c r="S787" s="136">
        <v>1</v>
      </c>
      <c r="T787" s="136">
        <v>1</v>
      </c>
      <c r="U787" s="136">
        <v>1</v>
      </c>
      <c r="V787" s="136"/>
      <c r="W787" s="137"/>
    </row>
    <row r="788" spans="1:23">
      <c r="A788" s="26">
        <v>784</v>
      </c>
      <c r="B788" s="28" t="str">
        <f>DB_INFO!B788</f>
        <v>ES</v>
      </c>
      <c r="C788" s="28" t="str">
        <f>DB_INFO!C788</f>
        <v>Private</v>
      </c>
      <c r="D788" s="28" t="str">
        <f>DB_INFO!D788</f>
        <v>Office</v>
      </c>
      <c r="E788" s="28" t="str">
        <f>DB_INFO!E788</f>
        <v>No</v>
      </c>
      <c r="F788" s="28" t="str">
        <f>DB_INFO!F788</f>
        <v>Below 100</v>
      </c>
      <c r="G788" s="28" t="str">
        <f>DB_INFO!G788</f>
        <v>1000-5000</v>
      </c>
      <c r="H788" s="28" t="str">
        <f>DB_INFO!H788</f>
        <v>No</v>
      </c>
      <c r="I788" s="28" t="str">
        <f>DB_INFO!I788</f>
        <v>No</v>
      </c>
      <c r="J788" s="135">
        <v>1</v>
      </c>
      <c r="K788" s="136">
        <v>1</v>
      </c>
      <c r="L788" s="136">
        <v>1</v>
      </c>
      <c r="M788" s="136">
        <v>1</v>
      </c>
      <c r="N788" s="136">
        <v>1</v>
      </c>
      <c r="O788" s="136">
        <v>1</v>
      </c>
      <c r="P788" s="136">
        <v>1</v>
      </c>
      <c r="Q788" s="136">
        <v>1</v>
      </c>
      <c r="R788" s="136">
        <v>1</v>
      </c>
      <c r="S788" s="136">
        <v>1</v>
      </c>
      <c r="T788" s="136">
        <v>1</v>
      </c>
      <c r="U788" s="136">
        <v>1</v>
      </c>
      <c r="V788" s="136">
        <v>1</v>
      </c>
      <c r="W788" s="137"/>
    </row>
    <row r="789" spans="1:23">
      <c r="A789" s="26">
        <v>785</v>
      </c>
      <c r="B789" s="28" t="str">
        <f>DB_INFO!B789</f>
        <v>ES</v>
      </c>
      <c r="C789" s="28" t="str">
        <f>DB_INFO!C789</f>
        <v>Public</v>
      </c>
      <c r="D789" s="28" t="str">
        <f>DB_INFO!D789</f>
        <v>Office</v>
      </c>
      <c r="E789" s="28" t="str">
        <f>DB_INFO!E789</f>
        <v>No</v>
      </c>
      <c r="F789" s="28" t="str">
        <f>DB_INFO!F789</f>
        <v>100-1000</v>
      </c>
      <c r="G789" s="28" t="str">
        <f>DB_INFO!G789</f>
        <v>1000-5000</v>
      </c>
      <c r="H789" s="28" t="str">
        <f>DB_INFO!H789</f>
        <v>No</v>
      </c>
      <c r="I789" s="28" t="str">
        <f>DB_INFO!I789</f>
        <v>No</v>
      </c>
      <c r="J789" s="135">
        <v>1</v>
      </c>
      <c r="K789" s="136">
        <v>1</v>
      </c>
      <c r="L789" s="136">
        <v>1</v>
      </c>
      <c r="M789" s="136" t="s">
        <v>396</v>
      </c>
      <c r="N789" s="136">
        <v>1</v>
      </c>
      <c r="O789" s="136">
        <v>1</v>
      </c>
      <c r="P789" s="136">
        <v>1</v>
      </c>
      <c r="Q789" s="136">
        <v>1</v>
      </c>
      <c r="R789" s="136">
        <v>1</v>
      </c>
      <c r="S789" s="136">
        <v>1</v>
      </c>
      <c r="T789" s="136">
        <v>1</v>
      </c>
      <c r="U789" s="136">
        <v>1</v>
      </c>
      <c r="V789" s="136">
        <v>1</v>
      </c>
      <c r="W789" s="137"/>
    </row>
    <row r="790" spans="1:23">
      <c r="A790" s="26">
        <v>786</v>
      </c>
      <c r="B790" s="28" t="str">
        <f>DB_INFO!B790</f>
        <v>ES</v>
      </c>
      <c r="C790" s="28" t="str">
        <f>DB_INFO!C790</f>
        <v>Public</v>
      </c>
      <c r="D790" s="28" t="str">
        <f>DB_INFO!D790</f>
        <v>Office</v>
      </c>
      <c r="E790" s="28" t="str">
        <f>DB_INFO!E790</f>
        <v>No</v>
      </c>
      <c r="F790" s="28" t="str">
        <f>DB_INFO!F790</f>
        <v>Below 100</v>
      </c>
      <c r="G790" s="28" t="str">
        <f>DB_INFO!G790</f>
        <v>DK/DA</v>
      </c>
      <c r="H790" s="28" t="str">
        <f>DB_INFO!H790</f>
        <v>No</v>
      </c>
      <c r="I790" s="28" t="str">
        <f>DB_INFO!I790</f>
        <v>DK/DA</v>
      </c>
      <c r="J790" s="135">
        <v>1</v>
      </c>
      <c r="K790" s="136">
        <v>1</v>
      </c>
      <c r="L790" s="136">
        <v>1</v>
      </c>
      <c r="M790" s="136">
        <v>1</v>
      </c>
      <c r="N790" s="136">
        <v>1</v>
      </c>
      <c r="O790" s="136">
        <v>1</v>
      </c>
      <c r="P790" s="136">
        <v>1</v>
      </c>
      <c r="Q790" s="136">
        <v>1</v>
      </c>
      <c r="R790" s="136">
        <v>1</v>
      </c>
      <c r="S790" s="136">
        <v>1</v>
      </c>
      <c r="T790" s="136">
        <v>1</v>
      </c>
      <c r="U790" s="136">
        <v>1</v>
      </c>
      <c r="V790" s="136"/>
      <c r="W790" s="137"/>
    </row>
    <row r="791" spans="1:23">
      <c r="A791" s="26">
        <v>787</v>
      </c>
      <c r="B791" s="28" t="str">
        <f>DB_INFO!B791</f>
        <v>ES</v>
      </c>
      <c r="C791" s="28" t="str">
        <f>DB_INFO!C791</f>
        <v>Public</v>
      </c>
      <c r="D791" s="28" t="str">
        <f>DB_INFO!D791</f>
        <v>Office</v>
      </c>
      <c r="E791" s="28" t="str">
        <f>DB_INFO!E791</f>
        <v>No</v>
      </c>
      <c r="F791" s="28" t="str">
        <f>DB_INFO!F791</f>
        <v>Below 100</v>
      </c>
      <c r="G791" s="28" t="str">
        <f>DB_INFO!G791</f>
        <v>DK/DA</v>
      </c>
      <c r="H791" s="28" t="str">
        <f>DB_INFO!H791</f>
        <v>No</v>
      </c>
      <c r="I791" s="28" t="str">
        <f>DB_INFO!I791</f>
        <v>No</v>
      </c>
      <c r="J791" s="135">
        <v>1</v>
      </c>
      <c r="K791" s="136">
        <v>1</v>
      </c>
      <c r="L791" s="136">
        <v>1</v>
      </c>
      <c r="M791" s="136">
        <v>1</v>
      </c>
      <c r="N791" s="136">
        <v>1</v>
      </c>
      <c r="O791" s="136"/>
      <c r="P791" s="136">
        <v>1</v>
      </c>
      <c r="Q791" s="136">
        <v>1</v>
      </c>
      <c r="R791" s="136">
        <v>1</v>
      </c>
      <c r="S791" s="136">
        <v>1</v>
      </c>
      <c r="T791" s="136">
        <v>1</v>
      </c>
      <c r="U791" s="136">
        <v>1</v>
      </c>
      <c r="V791" s="136">
        <v>1</v>
      </c>
      <c r="W791" s="137"/>
    </row>
    <row r="792" spans="1:23">
      <c r="A792" s="26">
        <v>788</v>
      </c>
      <c r="B792" s="28" t="str">
        <f>DB_INFO!B792</f>
        <v>ES</v>
      </c>
      <c r="C792" s="28" t="str">
        <f>DB_INFO!C792</f>
        <v>Public</v>
      </c>
      <c r="D792" s="28" t="str">
        <f>DB_INFO!D792</f>
        <v>Office</v>
      </c>
      <c r="E792" s="28" t="str">
        <f>DB_INFO!E792</f>
        <v>No</v>
      </c>
      <c r="F792" s="28" t="str">
        <f>DB_INFO!F792</f>
        <v>Below 100</v>
      </c>
      <c r="G792" s="28" t="str">
        <f>DB_INFO!G792</f>
        <v>1000-5000</v>
      </c>
      <c r="H792" s="28" t="str">
        <f>DB_INFO!H792</f>
        <v>DK/DA</v>
      </c>
      <c r="I792" s="28" t="str">
        <f>DB_INFO!I792</f>
        <v>DK/DA</v>
      </c>
      <c r="J792" s="135">
        <v>1</v>
      </c>
      <c r="K792" s="136">
        <v>1</v>
      </c>
      <c r="L792" s="136">
        <v>1</v>
      </c>
      <c r="M792" s="136">
        <v>1</v>
      </c>
      <c r="N792" s="136"/>
      <c r="O792" s="136">
        <v>1</v>
      </c>
      <c r="P792" s="136">
        <v>1</v>
      </c>
      <c r="Q792" s="136">
        <v>1</v>
      </c>
      <c r="R792" s="136">
        <v>1</v>
      </c>
      <c r="S792" s="136">
        <v>1</v>
      </c>
      <c r="T792" s="136">
        <v>1</v>
      </c>
      <c r="U792" s="136">
        <v>1</v>
      </c>
      <c r="V792" s="136"/>
      <c r="W792" s="137"/>
    </row>
    <row r="793" spans="1:23">
      <c r="A793" s="26">
        <v>789</v>
      </c>
      <c r="B793" s="28" t="str">
        <f>DB_INFO!B793</f>
        <v>ES</v>
      </c>
      <c r="C793" s="28" t="str">
        <f>DB_INFO!C793</f>
        <v>Public</v>
      </c>
      <c r="D793" s="28" t="str">
        <f>DB_INFO!D793</f>
        <v>Office</v>
      </c>
      <c r="E793" s="28" t="str">
        <f>DB_INFO!E793</f>
        <v>No</v>
      </c>
      <c r="F793" s="28" t="str">
        <f>DB_INFO!F793</f>
        <v>DK/DA</v>
      </c>
      <c r="G793" s="28" t="str">
        <f>DB_INFO!G793</f>
        <v>Below 1000</v>
      </c>
      <c r="H793" s="28" t="str">
        <f>DB_INFO!H793</f>
        <v>No</v>
      </c>
      <c r="I793" s="28" t="str">
        <f>DB_INFO!I793</f>
        <v>No</v>
      </c>
      <c r="J793" s="135">
        <v>1</v>
      </c>
      <c r="K793" s="136">
        <v>1</v>
      </c>
      <c r="L793" s="136">
        <v>1</v>
      </c>
      <c r="M793" s="136">
        <v>1</v>
      </c>
      <c r="N793" s="136">
        <v>1</v>
      </c>
      <c r="O793" s="136">
        <v>1</v>
      </c>
      <c r="P793" s="136">
        <v>1</v>
      </c>
      <c r="Q793" s="136">
        <v>1</v>
      </c>
      <c r="R793" s="136">
        <v>1</v>
      </c>
      <c r="S793" s="136">
        <v>1</v>
      </c>
      <c r="T793" s="136">
        <v>1</v>
      </c>
      <c r="U793" s="136">
        <v>1</v>
      </c>
      <c r="V793" s="136"/>
      <c r="W793" s="137"/>
    </row>
    <row r="794" spans="1:23">
      <c r="A794" s="26">
        <v>790</v>
      </c>
      <c r="B794" s="28" t="str">
        <f>DB_INFO!B794</f>
        <v>ES</v>
      </c>
      <c r="C794" s="28" t="str">
        <f>DB_INFO!C794</f>
        <v>Public</v>
      </c>
      <c r="D794" s="28" t="str">
        <f>DB_INFO!D794</f>
        <v>Health Centre</v>
      </c>
      <c r="E794" s="28" t="str">
        <f>DB_INFO!E794</f>
        <v>No</v>
      </c>
      <c r="F794" s="28" t="str">
        <f>DB_INFO!F794</f>
        <v>100-1000</v>
      </c>
      <c r="G794" s="28" t="str">
        <f>DB_INFO!G794</f>
        <v>Below 1000</v>
      </c>
      <c r="H794" s="28" t="str">
        <f>DB_INFO!H794</f>
        <v>No</v>
      </c>
      <c r="I794" s="28" t="str">
        <f>DB_INFO!I794</f>
        <v>No</v>
      </c>
      <c r="J794" s="135">
        <v>1</v>
      </c>
      <c r="K794" s="136">
        <v>1</v>
      </c>
      <c r="L794" s="136">
        <v>1</v>
      </c>
      <c r="M794" s="136">
        <v>1</v>
      </c>
      <c r="N794" s="136">
        <v>1</v>
      </c>
      <c r="O794" s="136">
        <v>1</v>
      </c>
      <c r="P794" s="136">
        <v>1</v>
      </c>
      <c r="Q794" s="136">
        <v>1</v>
      </c>
      <c r="R794" s="136">
        <v>1</v>
      </c>
      <c r="S794" s="136">
        <v>1</v>
      </c>
      <c r="T794" s="136">
        <v>1</v>
      </c>
      <c r="U794" s="136">
        <v>1</v>
      </c>
      <c r="V794" s="136"/>
      <c r="W794" s="137"/>
    </row>
    <row r="795" spans="1:23">
      <c r="A795" s="26">
        <v>791</v>
      </c>
      <c r="B795" s="28" t="str">
        <f>DB_INFO!B795</f>
        <v>ES</v>
      </c>
      <c r="C795" s="28" t="str">
        <f>DB_INFO!C795</f>
        <v>Public</v>
      </c>
      <c r="D795" s="28" t="str">
        <f>DB_INFO!D795</f>
        <v>Health Centre</v>
      </c>
      <c r="E795" s="28" t="str">
        <f>DB_INFO!E795</f>
        <v>No</v>
      </c>
      <c r="F795" s="28" t="str">
        <f>DB_INFO!F795</f>
        <v>100-1000</v>
      </c>
      <c r="G795" s="28" t="str">
        <f>DB_INFO!G795</f>
        <v>DK/DA</v>
      </c>
      <c r="H795" s="28" t="str">
        <f>DB_INFO!H795</f>
        <v>No</v>
      </c>
      <c r="I795" s="28" t="str">
        <f>DB_INFO!I795</f>
        <v>Yes</v>
      </c>
      <c r="J795" s="135">
        <v>1</v>
      </c>
      <c r="K795" s="136">
        <v>1</v>
      </c>
      <c r="L795" s="136">
        <v>1</v>
      </c>
      <c r="M795" s="136">
        <v>1</v>
      </c>
      <c r="N795" s="136">
        <v>1</v>
      </c>
      <c r="O795" s="136">
        <v>1</v>
      </c>
      <c r="P795" s="136">
        <v>1</v>
      </c>
      <c r="Q795" s="136">
        <v>1</v>
      </c>
      <c r="R795" s="136">
        <v>1</v>
      </c>
      <c r="S795" s="136"/>
      <c r="T795" s="136">
        <v>1</v>
      </c>
      <c r="U795" s="136">
        <v>1</v>
      </c>
      <c r="V795" s="136"/>
      <c r="W795" s="137"/>
    </row>
    <row r="796" spans="1:23">
      <c r="A796" s="26">
        <v>792</v>
      </c>
      <c r="B796" s="28" t="str">
        <f>DB_INFO!B796</f>
        <v>ES</v>
      </c>
      <c r="C796" s="28" t="str">
        <f>DB_INFO!C796</f>
        <v>Public</v>
      </c>
      <c r="D796" s="28" t="str">
        <f>DB_INFO!D796</f>
        <v>Education Centre</v>
      </c>
      <c r="E796" s="28" t="str">
        <f>DB_INFO!E796</f>
        <v>No</v>
      </c>
      <c r="F796" s="28" t="str">
        <f>DB_INFO!F796</f>
        <v>100-1000</v>
      </c>
      <c r="G796" s="28" t="str">
        <f>DB_INFO!G796</f>
        <v>DK/DA</v>
      </c>
      <c r="H796" s="28" t="str">
        <f>DB_INFO!H796</f>
        <v>No</v>
      </c>
      <c r="I796" s="28" t="str">
        <f>DB_INFO!I796</f>
        <v>No</v>
      </c>
      <c r="J796" s="135">
        <v>1</v>
      </c>
      <c r="K796" s="136">
        <v>1</v>
      </c>
      <c r="L796" s="136">
        <v>1</v>
      </c>
      <c r="M796" s="136">
        <v>1</v>
      </c>
      <c r="N796" s="136">
        <v>1</v>
      </c>
      <c r="O796" s="136">
        <v>1</v>
      </c>
      <c r="P796" s="136">
        <v>1</v>
      </c>
      <c r="Q796" s="136">
        <v>1</v>
      </c>
      <c r="R796" s="136">
        <v>1</v>
      </c>
      <c r="S796" s="136">
        <v>1</v>
      </c>
      <c r="T796" s="136">
        <v>1</v>
      </c>
      <c r="U796" s="136">
        <v>1</v>
      </c>
      <c r="V796" s="136">
        <v>1</v>
      </c>
      <c r="W796" s="137"/>
    </row>
    <row r="797" spans="1:23">
      <c r="A797" s="26">
        <v>793</v>
      </c>
      <c r="B797" s="28" t="str">
        <f>DB_INFO!B797</f>
        <v>ES</v>
      </c>
      <c r="C797" s="28" t="str">
        <f>DB_INFO!C797</f>
        <v>Public</v>
      </c>
      <c r="D797" s="28" t="str">
        <f>DB_INFO!D797</f>
        <v>Education Centre</v>
      </c>
      <c r="E797" s="28" t="str">
        <f>DB_INFO!E797</f>
        <v>No</v>
      </c>
      <c r="F797" s="28" t="str">
        <f>DB_INFO!F797</f>
        <v>Below 100</v>
      </c>
      <c r="G797" s="28" t="str">
        <f>DB_INFO!G797</f>
        <v>Below 1000</v>
      </c>
      <c r="H797" s="28" t="str">
        <f>DB_INFO!H797</f>
        <v>DK/DA</v>
      </c>
      <c r="I797" s="28" t="str">
        <f>DB_INFO!I797</f>
        <v>DK/DA</v>
      </c>
      <c r="J797" s="135">
        <v>1</v>
      </c>
      <c r="K797" s="136">
        <v>1</v>
      </c>
      <c r="L797" s="136">
        <v>1</v>
      </c>
      <c r="M797" s="136">
        <v>1</v>
      </c>
      <c r="N797" s="136">
        <v>1</v>
      </c>
      <c r="O797" s="136">
        <v>1</v>
      </c>
      <c r="P797" s="136"/>
      <c r="Q797" s="136">
        <v>1</v>
      </c>
      <c r="R797" s="136">
        <v>1</v>
      </c>
      <c r="S797" s="136">
        <v>1</v>
      </c>
      <c r="T797" s="136">
        <v>1</v>
      </c>
      <c r="U797" s="136">
        <v>1</v>
      </c>
      <c r="V797" s="136"/>
      <c r="W797" s="137"/>
    </row>
    <row r="798" spans="1:23">
      <c r="A798" s="26">
        <v>794</v>
      </c>
      <c r="B798" s="28" t="str">
        <f>DB_INFO!B798</f>
        <v>ES</v>
      </c>
      <c r="C798" s="28" t="str">
        <f>DB_INFO!C798</f>
        <v>Public</v>
      </c>
      <c r="D798" s="28" t="str">
        <f>DB_INFO!D798</f>
        <v>Health Centre</v>
      </c>
      <c r="E798" s="28" t="str">
        <f>DB_INFO!E798</f>
        <v>No</v>
      </c>
      <c r="F798" s="28" t="str">
        <f>DB_INFO!F798</f>
        <v>100-1000</v>
      </c>
      <c r="G798" s="28" t="str">
        <f>DB_INFO!G798</f>
        <v>Below 1000</v>
      </c>
      <c r="H798" s="28" t="str">
        <f>DB_INFO!H798</f>
        <v>Yes</v>
      </c>
      <c r="I798" s="28" t="str">
        <f>DB_INFO!I798</f>
        <v>Yes</v>
      </c>
      <c r="J798" s="135"/>
      <c r="K798" s="136">
        <v>1</v>
      </c>
      <c r="L798" s="136">
        <v>1</v>
      </c>
      <c r="M798" s="136">
        <v>1</v>
      </c>
      <c r="N798" s="136">
        <v>1</v>
      </c>
      <c r="O798" s="136">
        <v>1</v>
      </c>
      <c r="P798" s="136">
        <v>1</v>
      </c>
      <c r="Q798" s="136">
        <v>1</v>
      </c>
      <c r="R798" s="136">
        <v>1</v>
      </c>
      <c r="S798" s="136">
        <v>1</v>
      </c>
      <c r="T798" s="136">
        <v>1</v>
      </c>
      <c r="U798" s="136">
        <v>1</v>
      </c>
      <c r="V798" s="136"/>
      <c r="W798" s="137"/>
    </row>
    <row r="799" spans="1:23">
      <c r="A799" s="26">
        <v>795</v>
      </c>
      <c r="B799" s="28" t="str">
        <f>DB_INFO!B799</f>
        <v>ES</v>
      </c>
      <c r="C799" s="28" t="str">
        <f>DB_INFO!C799</f>
        <v>Public</v>
      </c>
      <c r="D799" s="28" t="str">
        <f>DB_INFO!D799</f>
        <v>Education Centre</v>
      </c>
      <c r="E799" s="28" t="str">
        <f>DB_INFO!E799</f>
        <v>No</v>
      </c>
      <c r="F799" s="28" t="str">
        <f>DB_INFO!F799</f>
        <v>100-1000</v>
      </c>
      <c r="G799" s="28" t="str">
        <f>DB_INFO!G799</f>
        <v>DK/DA</v>
      </c>
      <c r="H799" s="28" t="str">
        <f>DB_INFO!H799</f>
        <v>DK/DA</v>
      </c>
      <c r="I799" s="28" t="str">
        <f>DB_INFO!I799</f>
        <v>DK/DA</v>
      </c>
      <c r="J799" s="135">
        <v>1</v>
      </c>
      <c r="K799" s="136">
        <v>1</v>
      </c>
      <c r="L799" s="136">
        <v>1</v>
      </c>
      <c r="M799" s="136">
        <v>1</v>
      </c>
      <c r="N799" s="136">
        <v>1</v>
      </c>
      <c r="O799" s="136">
        <v>1</v>
      </c>
      <c r="P799" s="136">
        <v>1</v>
      </c>
      <c r="Q799" s="136">
        <v>1</v>
      </c>
      <c r="R799" s="136">
        <v>1</v>
      </c>
      <c r="S799" s="136">
        <v>1</v>
      </c>
      <c r="T799" s="136">
        <v>1</v>
      </c>
      <c r="U799" s="136">
        <v>1</v>
      </c>
      <c r="V799" s="136">
        <v>1</v>
      </c>
      <c r="W799" s="137"/>
    </row>
    <row r="800" spans="1:23">
      <c r="A800" s="26">
        <v>796</v>
      </c>
      <c r="B800" s="28" t="str">
        <f>DB_INFO!B800</f>
        <v>ES</v>
      </c>
      <c r="C800" s="28" t="str">
        <f>DB_INFO!C800</f>
        <v>Public</v>
      </c>
      <c r="D800" s="28" t="str">
        <f>DB_INFO!D800</f>
        <v>Health Centre</v>
      </c>
      <c r="E800" s="28" t="str">
        <f>DB_INFO!E800</f>
        <v>No</v>
      </c>
      <c r="F800" s="28" t="str">
        <f>DB_INFO!F800</f>
        <v>DK/DA</v>
      </c>
      <c r="G800" s="28" t="str">
        <f>DB_INFO!G800</f>
        <v>DK/DA</v>
      </c>
      <c r="H800" s="28" t="str">
        <f>DB_INFO!H800</f>
        <v>No</v>
      </c>
      <c r="I800" s="28" t="str">
        <f>DB_INFO!I800</f>
        <v>No</v>
      </c>
      <c r="J800" s="135">
        <v>1</v>
      </c>
      <c r="K800" s="136">
        <v>1</v>
      </c>
      <c r="L800" s="136">
        <v>1</v>
      </c>
      <c r="M800" s="136">
        <v>1</v>
      </c>
      <c r="N800" s="136">
        <v>1</v>
      </c>
      <c r="O800" s="136"/>
      <c r="P800" s="136">
        <v>1</v>
      </c>
      <c r="Q800" s="136">
        <v>1</v>
      </c>
      <c r="R800" s="136">
        <v>1</v>
      </c>
      <c r="S800" s="136">
        <v>1</v>
      </c>
      <c r="T800" s="136">
        <v>1</v>
      </c>
      <c r="U800" s="136">
        <v>1</v>
      </c>
      <c r="V800" s="136"/>
      <c r="W800" s="137"/>
    </row>
    <row r="801" spans="1:23">
      <c r="A801" s="26">
        <v>797</v>
      </c>
      <c r="B801" s="28" t="str">
        <f>DB_INFO!B801</f>
        <v>ES</v>
      </c>
      <c r="C801" s="28" t="str">
        <f>DB_INFO!C801</f>
        <v>Public</v>
      </c>
      <c r="D801" s="28" t="str">
        <f>DB_INFO!D801</f>
        <v>Education Centre</v>
      </c>
      <c r="E801" s="28" t="str">
        <f>DB_INFO!E801</f>
        <v>No</v>
      </c>
      <c r="F801" s="28" t="str">
        <f>DB_INFO!F801</f>
        <v>100-1000</v>
      </c>
      <c r="G801" s="28" t="str">
        <f>DB_INFO!G801</f>
        <v>DK/DA</v>
      </c>
      <c r="H801" s="28" t="str">
        <f>DB_INFO!H801</f>
        <v>DK/DA</v>
      </c>
      <c r="I801" s="28" t="str">
        <f>DB_INFO!I801</f>
        <v>DK/DA</v>
      </c>
      <c r="J801" s="135">
        <v>1</v>
      </c>
      <c r="K801" s="136">
        <v>1</v>
      </c>
      <c r="L801" s="136">
        <v>1</v>
      </c>
      <c r="M801" s="136">
        <v>1</v>
      </c>
      <c r="N801" s="136">
        <v>1</v>
      </c>
      <c r="O801" s="136">
        <v>1</v>
      </c>
      <c r="P801" s="136"/>
      <c r="Q801" s="136">
        <v>1</v>
      </c>
      <c r="R801" s="136">
        <v>1</v>
      </c>
      <c r="S801" s="136">
        <v>1</v>
      </c>
      <c r="T801" s="136">
        <v>1</v>
      </c>
      <c r="U801" s="136">
        <v>1</v>
      </c>
      <c r="V801" s="136"/>
      <c r="W801" s="137"/>
    </row>
    <row r="802" spans="1:23">
      <c r="A802" s="26">
        <v>798</v>
      </c>
      <c r="B802" s="28" t="str">
        <f>DB_INFO!B802</f>
        <v>ES</v>
      </c>
      <c r="C802" s="28" t="str">
        <f>DB_INFO!C802</f>
        <v>Private</v>
      </c>
      <c r="D802" s="28" t="str">
        <f>DB_INFO!D802</f>
        <v>Education Centre</v>
      </c>
      <c r="E802" s="28" t="str">
        <f>DB_INFO!E802</f>
        <v>No</v>
      </c>
      <c r="F802" s="28" t="str">
        <f>DB_INFO!F802</f>
        <v>100-1000</v>
      </c>
      <c r="G802" s="28" t="str">
        <f>DB_INFO!G802</f>
        <v>DK/DA</v>
      </c>
      <c r="H802" s="28" t="str">
        <f>DB_INFO!H802</f>
        <v>No</v>
      </c>
      <c r="I802" s="28" t="str">
        <f>DB_INFO!I802</f>
        <v>No</v>
      </c>
      <c r="J802" s="135">
        <v>1</v>
      </c>
      <c r="K802" s="136">
        <v>1</v>
      </c>
      <c r="L802" s="136">
        <v>1</v>
      </c>
      <c r="M802" s="136">
        <v>1</v>
      </c>
      <c r="N802" s="136">
        <v>1</v>
      </c>
      <c r="O802" s="136">
        <v>1</v>
      </c>
      <c r="P802" s="136">
        <v>1</v>
      </c>
      <c r="Q802" s="136">
        <v>1</v>
      </c>
      <c r="R802" s="136">
        <v>1</v>
      </c>
      <c r="S802" s="136">
        <v>1</v>
      </c>
      <c r="T802" s="136">
        <v>1</v>
      </c>
      <c r="U802" s="136">
        <v>1</v>
      </c>
      <c r="V802" s="136"/>
      <c r="W802" s="137"/>
    </row>
    <row r="803" spans="1:23">
      <c r="A803" s="26">
        <v>799</v>
      </c>
      <c r="B803" s="28" t="str">
        <f>DB_INFO!B803</f>
        <v>ES</v>
      </c>
      <c r="C803" s="28" t="str">
        <f>DB_INFO!C803</f>
        <v>Public</v>
      </c>
      <c r="D803" s="28" t="str">
        <f>DB_INFO!D803</f>
        <v>Health Centre</v>
      </c>
      <c r="E803" s="28" t="str">
        <f>DB_INFO!E803</f>
        <v>No</v>
      </c>
      <c r="F803" s="28" t="str">
        <f>DB_INFO!F803</f>
        <v>Below 100</v>
      </c>
      <c r="G803" s="28" t="str">
        <f>DB_INFO!G803</f>
        <v>DK/DA</v>
      </c>
      <c r="H803" s="28" t="str">
        <f>DB_INFO!H803</f>
        <v>DK/DA</v>
      </c>
      <c r="I803" s="28" t="str">
        <f>DB_INFO!I803</f>
        <v>DK/DA</v>
      </c>
      <c r="J803" s="135">
        <v>1</v>
      </c>
      <c r="K803" s="136">
        <v>1</v>
      </c>
      <c r="L803" s="136">
        <v>1</v>
      </c>
      <c r="M803" s="136">
        <v>1</v>
      </c>
      <c r="N803" s="136">
        <v>1</v>
      </c>
      <c r="O803" s="136">
        <v>1</v>
      </c>
      <c r="P803" s="136">
        <v>1</v>
      </c>
      <c r="Q803" s="136">
        <v>1</v>
      </c>
      <c r="R803" s="136">
        <v>1</v>
      </c>
      <c r="S803" s="136">
        <v>1</v>
      </c>
      <c r="T803" s="136">
        <v>1</v>
      </c>
      <c r="U803" s="136">
        <v>1</v>
      </c>
      <c r="V803" s="136"/>
      <c r="W803" s="137"/>
    </row>
    <row r="804" spans="1:23">
      <c r="A804" s="26">
        <v>800</v>
      </c>
      <c r="B804" s="28" t="str">
        <f>DB_INFO!B804</f>
        <v>ES</v>
      </c>
      <c r="C804" s="28" t="str">
        <f>DB_INFO!C804</f>
        <v>Public</v>
      </c>
      <c r="D804" s="28" t="str">
        <f>DB_INFO!D804</f>
        <v>Education Centre</v>
      </c>
      <c r="E804" s="28" t="str">
        <f>DB_INFO!E804</f>
        <v>No</v>
      </c>
      <c r="F804" s="28" t="str">
        <f>DB_INFO!F804</f>
        <v>100-1000</v>
      </c>
      <c r="G804" s="28" t="str">
        <f>DB_INFO!G804</f>
        <v>DK/DA</v>
      </c>
      <c r="H804" s="28" t="str">
        <f>DB_INFO!H804</f>
        <v>No</v>
      </c>
      <c r="I804" s="28" t="str">
        <f>DB_INFO!I804</f>
        <v>No</v>
      </c>
      <c r="J804" s="135">
        <v>1</v>
      </c>
      <c r="K804" s="136">
        <v>1</v>
      </c>
      <c r="L804" s="136">
        <v>1</v>
      </c>
      <c r="M804" s="136">
        <v>1</v>
      </c>
      <c r="N804" s="136">
        <v>1</v>
      </c>
      <c r="O804" s="136"/>
      <c r="P804" s="136"/>
      <c r="Q804" s="136">
        <v>1</v>
      </c>
      <c r="R804" s="136">
        <v>1</v>
      </c>
      <c r="S804" s="136">
        <v>1</v>
      </c>
      <c r="T804" s="136">
        <v>1</v>
      </c>
      <c r="U804" s="136">
        <v>1</v>
      </c>
      <c r="V804" s="136"/>
      <c r="W804" s="137"/>
    </row>
    <row r="805" spans="1:23">
      <c r="A805" s="26">
        <v>801</v>
      </c>
      <c r="B805" s="28" t="str">
        <f>DB_INFO!B805</f>
        <v>ES</v>
      </c>
      <c r="C805" s="28" t="str">
        <f>DB_INFO!C805</f>
        <v>Public</v>
      </c>
      <c r="D805" s="28" t="str">
        <f>DB_INFO!D805</f>
        <v>Health Centre</v>
      </c>
      <c r="E805" s="28" t="str">
        <f>DB_INFO!E805</f>
        <v>No</v>
      </c>
      <c r="F805" s="28" t="str">
        <f>DB_INFO!F805</f>
        <v>100-1000</v>
      </c>
      <c r="G805" s="28" t="str">
        <f>DB_INFO!G805</f>
        <v>DK/DA</v>
      </c>
      <c r="H805" s="28" t="str">
        <f>DB_INFO!H805</f>
        <v>DK/DA</v>
      </c>
      <c r="I805" s="28" t="str">
        <f>DB_INFO!I805</f>
        <v>DK/DA</v>
      </c>
      <c r="J805" s="135" t="s">
        <v>396</v>
      </c>
      <c r="K805" s="136" t="s">
        <v>396</v>
      </c>
      <c r="L805" s="136" t="s">
        <v>396</v>
      </c>
      <c r="M805" s="136" t="s">
        <v>396</v>
      </c>
      <c r="N805" s="136" t="s">
        <v>396</v>
      </c>
      <c r="O805" s="136" t="s">
        <v>396</v>
      </c>
      <c r="P805" s="136" t="s">
        <v>396</v>
      </c>
      <c r="Q805" s="136" t="s">
        <v>396</v>
      </c>
      <c r="R805" s="136" t="s">
        <v>396</v>
      </c>
      <c r="S805" s="136" t="s">
        <v>396</v>
      </c>
      <c r="T805" s="136" t="s">
        <v>396</v>
      </c>
      <c r="U805" s="136" t="s">
        <v>396</v>
      </c>
      <c r="V805" s="136" t="s">
        <v>396</v>
      </c>
      <c r="W805" s="137"/>
    </row>
    <row r="806" spans="1:23">
      <c r="A806" s="26">
        <v>802</v>
      </c>
      <c r="B806" s="28" t="str">
        <f>DB_INFO!B806</f>
        <v>ES</v>
      </c>
      <c r="C806" s="28" t="str">
        <f>DB_INFO!C806</f>
        <v>Public</v>
      </c>
      <c r="D806" s="28" t="str">
        <f>DB_INFO!D806</f>
        <v>Education Centre</v>
      </c>
      <c r="E806" s="28" t="str">
        <f>DB_INFO!E806</f>
        <v>No</v>
      </c>
      <c r="F806" s="28" t="str">
        <f>DB_INFO!F806</f>
        <v>100-1000</v>
      </c>
      <c r="G806" s="28" t="str">
        <f>DB_INFO!G806</f>
        <v>Above 5000</v>
      </c>
      <c r="H806" s="28" t="str">
        <f>DB_INFO!H806</f>
        <v>No</v>
      </c>
      <c r="I806" s="28" t="str">
        <f>DB_INFO!I806</f>
        <v>No</v>
      </c>
      <c r="J806" s="135"/>
      <c r="K806" s="136">
        <v>1</v>
      </c>
      <c r="L806" s="136">
        <v>1</v>
      </c>
      <c r="M806" s="136">
        <v>1</v>
      </c>
      <c r="N806" s="136">
        <v>1</v>
      </c>
      <c r="O806" s="136">
        <v>1</v>
      </c>
      <c r="P806" s="136">
        <v>1</v>
      </c>
      <c r="Q806" s="136">
        <v>1</v>
      </c>
      <c r="R806" s="136">
        <v>1</v>
      </c>
      <c r="S806" s="136">
        <v>1</v>
      </c>
      <c r="T806" s="136">
        <v>1</v>
      </c>
      <c r="U806" s="136">
        <v>1</v>
      </c>
      <c r="V806" s="136"/>
      <c r="W806" s="137"/>
    </row>
    <row r="807" spans="1:23">
      <c r="A807" s="26">
        <v>803</v>
      </c>
      <c r="B807" s="28" t="str">
        <f>DB_INFO!B807</f>
        <v>ES</v>
      </c>
      <c r="C807" s="28" t="str">
        <f>DB_INFO!C807</f>
        <v>Public</v>
      </c>
      <c r="D807" s="28" t="str">
        <f>DB_INFO!D807</f>
        <v>Health Centre</v>
      </c>
      <c r="E807" s="28" t="str">
        <f>DB_INFO!E807</f>
        <v>No</v>
      </c>
      <c r="F807" s="28" t="str">
        <f>DB_INFO!F807</f>
        <v>DK/DA</v>
      </c>
      <c r="G807" s="28" t="str">
        <f>DB_INFO!G807</f>
        <v>DK/DA</v>
      </c>
      <c r="H807" s="28" t="str">
        <f>DB_INFO!H807</f>
        <v>DK/DA</v>
      </c>
      <c r="I807" s="28" t="str">
        <f>DB_INFO!I807</f>
        <v>DK/DA</v>
      </c>
      <c r="J807" s="135" t="s">
        <v>396</v>
      </c>
      <c r="K807" s="136" t="s">
        <v>396</v>
      </c>
      <c r="L807" s="136" t="s">
        <v>396</v>
      </c>
      <c r="M807" s="136" t="s">
        <v>396</v>
      </c>
      <c r="N807" s="136" t="s">
        <v>396</v>
      </c>
      <c r="O807" s="136" t="s">
        <v>396</v>
      </c>
      <c r="P807" s="136" t="s">
        <v>396</v>
      </c>
      <c r="Q807" s="136" t="s">
        <v>396</v>
      </c>
      <c r="R807" s="136" t="s">
        <v>396</v>
      </c>
      <c r="S807" s="136" t="s">
        <v>396</v>
      </c>
      <c r="T807" s="136" t="s">
        <v>396</v>
      </c>
      <c r="U807" s="136" t="s">
        <v>396</v>
      </c>
      <c r="V807" s="136" t="s">
        <v>396</v>
      </c>
      <c r="W807" s="137"/>
    </row>
    <row r="808" spans="1:23">
      <c r="A808" s="26">
        <v>804</v>
      </c>
      <c r="B808" s="28" t="str">
        <f>DB_INFO!B808</f>
        <v>ES</v>
      </c>
      <c r="C808" s="28" t="str">
        <f>DB_INFO!C808</f>
        <v>Public</v>
      </c>
      <c r="D808" s="28" t="str">
        <f>DB_INFO!D808</f>
        <v>Office</v>
      </c>
      <c r="E808" s="28" t="str">
        <f>DB_INFO!E808</f>
        <v>No</v>
      </c>
      <c r="F808" s="28" t="str">
        <f>DB_INFO!F808</f>
        <v>DK/DA</v>
      </c>
      <c r="G808" s="28" t="str">
        <f>DB_INFO!G808</f>
        <v>Below 1000</v>
      </c>
      <c r="H808" s="28" t="str">
        <f>DB_INFO!H808</f>
        <v>No</v>
      </c>
      <c r="I808" s="28" t="str">
        <f>DB_INFO!I808</f>
        <v>No</v>
      </c>
      <c r="J808" s="135">
        <v>1</v>
      </c>
      <c r="K808" s="136">
        <v>1</v>
      </c>
      <c r="L808" s="136">
        <v>1</v>
      </c>
      <c r="M808" s="136">
        <v>1</v>
      </c>
      <c r="N808" s="136">
        <v>1</v>
      </c>
      <c r="O808" s="136">
        <v>1</v>
      </c>
      <c r="P808" s="136">
        <v>1</v>
      </c>
      <c r="Q808" s="136">
        <v>1</v>
      </c>
      <c r="R808" s="136">
        <v>1</v>
      </c>
      <c r="S808" s="136">
        <v>1</v>
      </c>
      <c r="T808" s="136">
        <v>1</v>
      </c>
      <c r="U808" s="136">
        <v>1</v>
      </c>
      <c r="V808" s="136"/>
      <c r="W808" s="137"/>
    </row>
    <row r="809" spans="1:23">
      <c r="A809" s="26">
        <v>805</v>
      </c>
      <c r="B809" s="28" t="str">
        <f>DB_INFO!B809</f>
        <v>ES</v>
      </c>
      <c r="C809" s="28" t="str">
        <f>DB_INFO!C809</f>
        <v>Public</v>
      </c>
      <c r="D809" s="28" t="str">
        <f>DB_INFO!D809</f>
        <v>Education Centre</v>
      </c>
      <c r="E809" s="28" t="str">
        <f>DB_INFO!E809</f>
        <v>No</v>
      </c>
      <c r="F809" s="28" t="str">
        <f>DB_INFO!F809</f>
        <v>100-1000</v>
      </c>
      <c r="G809" s="28" t="str">
        <f>DB_INFO!G809</f>
        <v>DK/DA</v>
      </c>
      <c r="H809" s="28" t="str">
        <f>DB_INFO!H809</f>
        <v>No</v>
      </c>
      <c r="I809" s="28" t="str">
        <f>DB_INFO!I809</f>
        <v>DK/DA</v>
      </c>
      <c r="J809" s="135">
        <v>1</v>
      </c>
      <c r="K809" s="136">
        <v>1</v>
      </c>
      <c r="L809" s="136">
        <v>1</v>
      </c>
      <c r="M809" s="136">
        <v>1</v>
      </c>
      <c r="N809" s="136">
        <v>1</v>
      </c>
      <c r="O809" s="136">
        <v>1</v>
      </c>
      <c r="P809" s="136">
        <v>1</v>
      </c>
      <c r="Q809" s="136">
        <v>1</v>
      </c>
      <c r="R809" s="136">
        <v>1</v>
      </c>
      <c r="S809" s="136">
        <v>1</v>
      </c>
      <c r="T809" s="136">
        <v>1</v>
      </c>
      <c r="U809" s="136">
        <v>1</v>
      </c>
      <c r="V809" s="136"/>
      <c r="W809" s="137"/>
    </row>
    <row r="810" spans="1:23">
      <c r="A810" s="26">
        <v>806</v>
      </c>
      <c r="B810" s="28" t="str">
        <f>DB_INFO!B810</f>
        <v>ES</v>
      </c>
      <c r="C810" s="28" t="str">
        <f>DB_INFO!C810</f>
        <v>Public</v>
      </c>
      <c r="D810" s="28" t="str">
        <f>DB_INFO!D810</f>
        <v>Health Centre</v>
      </c>
      <c r="E810" s="28" t="str">
        <f>DB_INFO!E810</f>
        <v>No</v>
      </c>
      <c r="F810" s="28" t="str">
        <f>DB_INFO!F810</f>
        <v>DK/DA</v>
      </c>
      <c r="G810" s="28" t="str">
        <f>DB_INFO!G810</f>
        <v>DK/DA</v>
      </c>
      <c r="H810" s="28" t="str">
        <f>DB_INFO!H810</f>
        <v>DK/DA</v>
      </c>
      <c r="I810" s="28" t="str">
        <f>DB_INFO!I810</f>
        <v>DK/DA</v>
      </c>
      <c r="J810" s="135" t="s">
        <v>396</v>
      </c>
      <c r="K810" s="136" t="s">
        <v>396</v>
      </c>
      <c r="L810" s="136" t="s">
        <v>396</v>
      </c>
      <c r="M810" s="136">
        <v>1</v>
      </c>
      <c r="N810" s="136" t="s">
        <v>396</v>
      </c>
      <c r="O810" s="136" t="s">
        <v>396</v>
      </c>
      <c r="P810" s="136" t="s">
        <v>396</v>
      </c>
      <c r="Q810" s="136">
        <v>1</v>
      </c>
      <c r="R810" s="136" t="s">
        <v>396</v>
      </c>
      <c r="S810" s="136" t="s">
        <v>396</v>
      </c>
      <c r="T810" s="136" t="s">
        <v>396</v>
      </c>
      <c r="U810" s="136" t="s">
        <v>396</v>
      </c>
      <c r="V810" s="136" t="s">
        <v>396</v>
      </c>
      <c r="W810" s="137"/>
    </row>
    <row r="811" spans="1:23">
      <c r="A811" s="26">
        <v>807</v>
      </c>
      <c r="B811" s="28" t="str">
        <f>DB_INFO!B811</f>
        <v>ES</v>
      </c>
      <c r="C811" s="28" t="str">
        <f>DB_INFO!C811</f>
        <v>Public</v>
      </c>
      <c r="D811" s="28" t="str">
        <f>DB_INFO!D811</f>
        <v>Education Centre</v>
      </c>
      <c r="E811" s="28" t="str">
        <f>DB_INFO!E811</f>
        <v>No</v>
      </c>
      <c r="F811" s="28" t="str">
        <f>DB_INFO!F811</f>
        <v>100-1000</v>
      </c>
      <c r="G811" s="28" t="str">
        <f>DB_INFO!G811</f>
        <v>Above 5000</v>
      </c>
      <c r="H811" s="28" t="str">
        <f>DB_INFO!H811</f>
        <v>No</v>
      </c>
      <c r="I811" s="28" t="str">
        <f>DB_INFO!I811</f>
        <v>No</v>
      </c>
      <c r="J811" s="135">
        <v>1</v>
      </c>
      <c r="K811" s="136">
        <v>1</v>
      </c>
      <c r="L811" s="136">
        <v>1</v>
      </c>
      <c r="M811" s="136">
        <v>1</v>
      </c>
      <c r="N811" s="136">
        <v>1</v>
      </c>
      <c r="O811" s="136" t="s">
        <v>396</v>
      </c>
      <c r="P811" s="136">
        <v>1</v>
      </c>
      <c r="Q811" s="136">
        <v>1</v>
      </c>
      <c r="R811" s="136">
        <v>1</v>
      </c>
      <c r="S811" s="136">
        <v>1</v>
      </c>
      <c r="T811" s="136">
        <v>1</v>
      </c>
      <c r="U811" s="136">
        <v>1</v>
      </c>
      <c r="V811" s="136"/>
      <c r="W811" s="137"/>
    </row>
    <row r="812" spans="1:23">
      <c r="A812" s="26">
        <v>808</v>
      </c>
      <c r="B812" s="28" t="str">
        <f>DB_INFO!B812</f>
        <v>ES</v>
      </c>
      <c r="C812" s="28" t="str">
        <f>DB_INFO!C812</f>
        <v>Public</v>
      </c>
      <c r="D812" s="28" t="str">
        <f>DB_INFO!D812</f>
        <v>Health Centre</v>
      </c>
      <c r="E812" s="28" t="str">
        <f>DB_INFO!E812</f>
        <v>No</v>
      </c>
      <c r="F812" s="28" t="str">
        <f>DB_INFO!F812</f>
        <v>100-1000</v>
      </c>
      <c r="G812" s="28" t="str">
        <f>DB_INFO!G812</f>
        <v>Below 1000</v>
      </c>
      <c r="H812" s="28" t="str">
        <f>DB_INFO!H812</f>
        <v>DK/DA</v>
      </c>
      <c r="I812" s="28" t="str">
        <f>DB_INFO!I812</f>
        <v>DK/DA</v>
      </c>
      <c r="J812" s="135">
        <v>1</v>
      </c>
      <c r="K812" s="136">
        <v>1</v>
      </c>
      <c r="L812" s="136">
        <v>1</v>
      </c>
      <c r="M812" s="136"/>
      <c r="N812" s="136">
        <v>1</v>
      </c>
      <c r="O812" s="136"/>
      <c r="P812" s="136">
        <v>1</v>
      </c>
      <c r="Q812" s="136">
        <v>1</v>
      </c>
      <c r="R812" s="136">
        <v>1</v>
      </c>
      <c r="S812" s="136"/>
      <c r="T812" s="136">
        <v>1</v>
      </c>
      <c r="U812" s="136">
        <v>1</v>
      </c>
      <c r="V812" s="136"/>
      <c r="W812" s="137"/>
    </row>
    <row r="813" spans="1:23">
      <c r="A813" s="26">
        <v>809</v>
      </c>
      <c r="B813" s="28" t="str">
        <f>DB_INFO!B813</f>
        <v>ES</v>
      </c>
      <c r="C813" s="28" t="str">
        <f>DB_INFO!C813</f>
        <v>Public</v>
      </c>
      <c r="D813" s="28" t="str">
        <f>DB_INFO!D813</f>
        <v>Health Centre</v>
      </c>
      <c r="E813" s="28" t="str">
        <f>DB_INFO!E813</f>
        <v>No</v>
      </c>
      <c r="F813" s="28" t="str">
        <f>DB_INFO!F813</f>
        <v>DK/DA</v>
      </c>
      <c r="G813" s="28" t="str">
        <f>DB_INFO!G813</f>
        <v>DK/DA</v>
      </c>
      <c r="H813" s="28" t="str">
        <f>DB_INFO!H813</f>
        <v>DK/DA</v>
      </c>
      <c r="I813" s="28" t="str">
        <f>DB_INFO!I813</f>
        <v>DK/DA</v>
      </c>
      <c r="J813" s="135">
        <v>1</v>
      </c>
      <c r="K813" s="136">
        <v>1</v>
      </c>
      <c r="L813" s="136">
        <v>1</v>
      </c>
      <c r="M813" s="136">
        <v>1</v>
      </c>
      <c r="N813" s="136">
        <v>1</v>
      </c>
      <c r="O813" s="136">
        <v>1</v>
      </c>
      <c r="P813" s="136">
        <v>1</v>
      </c>
      <c r="Q813" s="136">
        <v>1</v>
      </c>
      <c r="R813" s="136">
        <v>1</v>
      </c>
      <c r="S813" s="136">
        <v>1</v>
      </c>
      <c r="T813" s="136">
        <v>1</v>
      </c>
      <c r="U813" s="136">
        <v>1</v>
      </c>
      <c r="V813" s="136">
        <v>1</v>
      </c>
      <c r="W813" s="137"/>
    </row>
    <row r="814" spans="1:23">
      <c r="A814" s="26">
        <v>810</v>
      </c>
      <c r="B814" s="28" t="str">
        <f>DB_INFO!B814</f>
        <v>ES</v>
      </c>
      <c r="C814" s="28" t="str">
        <f>DB_INFO!C814</f>
        <v>Public</v>
      </c>
      <c r="D814" s="28" t="str">
        <f>DB_INFO!D814</f>
        <v>Education Centre</v>
      </c>
      <c r="E814" s="28" t="str">
        <f>DB_INFO!E814</f>
        <v>No</v>
      </c>
      <c r="F814" s="28" t="str">
        <f>DB_INFO!F814</f>
        <v>100-1000</v>
      </c>
      <c r="G814" s="28" t="str">
        <f>DB_INFO!G814</f>
        <v>DK/DA</v>
      </c>
      <c r="H814" s="28" t="str">
        <f>DB_INFO!H814</f>
        <v>No</v>
      </c>
      <c r="I814" s="28" t="str">
        <f>DB_INFO!I814</f>
        <v>DK/DA</v>
      </c>
      <c r="J814" s="135">
        <v>1</v>
      </c>
      <c r="K814" s="136">
        <v>1</v>
      </c>
      <c r="L814" s="136"/>
      <c r="M814" s="136">
        <v>1</v>
      </c>
      <c r="N814" s="136">
        <v>1</v>
      </c>
      <c r="O814" s="136">
        <v>1</v>
      </c>
      <c r="P814" s="136">
        <v>1</v>
      </c>
      <c r="Q814" s="136">
        <v>1</v>
      </c>
      <c r="R814" s="136">
        <v>1</v>
      </c>
      <c r="S814" s="136">
        <v>1</v>
      </c>
      <c r="T814" s="136">
        <v>1</v>
      </c>
      <c r="U814" s="136">
        <v>1</v>
      </c>
      <c r="V814" s="136"/>
      <c r="W814" s="137"/>
    </row>
    <row r="815" spans="1:23">
      <c r="A815" s="26">
        <v>811</v>
      </c>
      <c r="B815" s="28" t="str">
        <f>DB_INFO!B815</f>
        <v>ES</v>
      </c>
      <c r="C815" s="28" t="str">
        <f>DB_INFO!C815</f>
        <v>Public</v>
      </c>
      <c r="D815" s="28" t="str">
        <f>DB_INFO!D815</f>
        <v>Health Centre</v>
      </c>
      <c r="E815" s="28" t="str">
        <f>DB_INFO!E815</f>
        <v>No</v>
      </c>
      <c r="F815" s="28" t="str">
        <f>DB_INFO!F815</f>
        <v>Below 100</v>
      </c>
      <c r="G815" s="28" t="str">
        <f>DB_INFO!G815</f>
        <v>DK/DA</v>
      </c>
      <c r="H815" s="28" t="str">
        <f>DB_INFO!H815</f>
        <v>DK/DA</v>
      </c>
      <c r="I815" s="28" t="str">
        <f>DB_INFO!I815</f>
        <v>DK/DA</v>
      </c>
      <c r="J815" s="135">
        <v>1</v>
      </c>
      <c r="K815" s="136">
        <v>1</v>
      </c>
      <c r="L815" s="136">
        <v>1</v>
      </c>
      <c r="M815" s="136">
        <v>1</v>
      </c>
      <c r="N815" s="136">
        <v>1</v>
      </c>
      <c r="O815" s="136">
        <v>1</v>
      </c>
      <c r="P815" s="136">
        <v>1</v>
      </c>
      <c r="Q815" s="136">
        <v>1</v>
      </c>
      <c r="R815" s="136">
        <v>1</v>
      </c>
      <c r="S815" s="136">
        <v>1</v>
      </c>
      <c r="T815" s="136">
        <v>1</v>
      </c>
      <c r="U815" s="136">
        <v>1</v>
      </c>
      <c r="V815" s="136">
        <v>1</v>
      </c>
      <c r="W815" s="137"/>
    </row>
    <row r="816" spans="1:23">
      <c r="A816" s="26">
        <v>812</v>
      </c>
      <c r="B816" s="28" t="str">
        <f>DB_INFO!B816</f>
        <v>ES</v>
      </c>
      <c r="C816" s="28" t="str">
        <f>DB_INFO!C816</f>
        <v>Public</v>
      </c>
      <c r="D816" s="28" t="str">
        <f>DB_INFO!D816</f>
        <v>Education Centre</v>
      </c>
      <c r="E816" s="28" t="str">
        <f>DB_INFO!E816</f>
        <v>No</v>
      </c>
      <c r="F816" s="28" t="str">
        <f>DB_INFO!F816</f>
        <v>100-1000</v>
      </c>
      <c r="G816" s="28" t="str">
        <f>DB_INFO!G816</f>
        <v>DK/DA</v>
      </c>
      <c r="H816" s="28" t="str">
        <f>DB_INFO!H816</f>
        <v>DK/DA</v>
      </c>
      <c r="I816" s="28" t="str">
        <f>DB_INFO!I816</f>
        <v>DK/DA</v>
      </c>
      <c r="J816" s="135" t="s">
        <v>396</v>
      </c>
      <c r="K816" s="136" t="s">
        <v>396</v>
      </c>
      <c r="L816" s="136" t="s">
        <v>396</v>
      </c>
      <c r="M816" s="136" t="s">
        <v>396</v>
      </c>
      <c r="N816" s="136" t="s">
        <v>396</v>
      </c>
      <c r="O816" s="136" t="s">
        <v>396</v>
      </c>
      <c r="P816" s="136" t="s">
        <v>396</v>
      </c>
      <c r="Q816" s="136" t="s">
        <v>396</v>
      </c>
      <c r="R816" s="136" t="s">
        <v>396</v>
      </c>
      <c r="S816" s="136" t="s">
        <v>396</v>
      </c>
      <c r="T816" s="136" t="s">
        <v>396</v>
      </c>
      <c r="U816" s="136" t="s">
        <v>396</v>
      </c>
      <c r="V816" s="136" t="s">
        <v>396</v>
      </c>
      <c r="W816" s="137"/>
    </row>
    <row r="817" spans="1:23">
      <c r="A817" s="26">
        <v>813</v>
      </c>
      <c r="B817" s="28" t="str">
        <f>DB_INFO!B817</f>
        <v>ES</v>
      </c>
      <c r="C817" s="28" t="str">
        <f>DB_INFO!C817</f>
        <v>Public</v>
      </c>
      <c r="D817" s="28" t="str">
        <f>DB_INFO!D817</f>
        <v>Health Centre</v>
      </c>
      <c r="E817" s="28" t="str">
        <f>DB_INFO!E817</f>
        <v>No</v>
      </c>
      <c r="F817" s="28" t="str">
        <f>DB_INFO!F817</f>
        <v>Below 100</v>
      </c>
      <c r="G817" s="28" t="str">
        <f>DB_INFO!G817</f>
        <v>DK/DA</v>
      </c>
      <c r="H817" s="28" t="str">
        <f>DB_INFO!H817</f>
        <v>No</v>
      </c>
      <c r="I817" s="28" t="str">
        <f>DB_INFO!I817</f>
        <v>No</v>
      </c>
      <c r="J817" s="135">
        <v>1</v>
      </c>
      <c r="K817" s="136">
        <v>1</v>
      </c>
      <c r="L817" s="136">
        <v>1</v>
      </c>
      <c r="M817" s="136">
        <v>1</v>
      </c>
      <c r="N817" s="136">
        <v>1</v>
      </c>
      <c r="O817" s="136"/>
      <c r="P817" s="136">
        <v>1</v>
      </c>
      <c r="Q817" s="136">
        <v>1</v>
      </c>
      <c r="R817" s="136">
        <v>1</v>
      </c>
      <c r="S817" s="136">
        <v>1</v>
      </c>
      <c r="T817" s="136">
        <v>1</v>
      </c>
      <c r="U817" s="136"/>
      <c r="V817" s="136"/>
      <c r="W817" s="137"/>
    </row>
    <row r="818" spans="1:23">
      <c r="A818" s="26">
        <v>814</v>
      </c>
      <c r="B818" s="28" t="str">
        <f>DB_INFO!B818</f>
        <v>ES</v>
      </c>
      <c r="C818" s="28" t="str">
        <f>DB_INFO!C818</f>
        <v>Public</v>
      </c>
      <c r="D818" s="28" t="str">
        <f>DB_INFO!D818</f>
        <v>Education Centre</v>
      </c>
      <c r="E818" s="28" t="str">
        <f>DB_INFO!E818</f>
        <v>No</v>
      </c>
      <c r="F818" s="28" t="str">
        <f>DB_INFO!F818</f>
        <v>Below 100</v>
      </c>
      <c r="G818" s="28" t="str">
        <f>DB_INFO!G818</f>
        <v>DK/DA</v>
      </c>
      <c r="H818" s="28" t="str">
        <f>DB_INFO!H818</f>
        <v>No</v>
      </c>
      <c r="I818" s="28" t="str">
        <f>DB_INFO!I818</f>
        <v>DK/DA</v>
      </c>
      <c r="J818" s="135">
        <v>1</v>
      </c>
      <c r="K818" s="136">
        <v>1</v>
      </c>
      <c r="L818" s="136">
        <v>1</v>
      </c>
      <c r="M818" s="136">
        <v>1</v>
      </c>
      <c r="N818" s="136">
        <v>1</v>
      </c>
      <c r="O818" s="136">
        <v>1</v>
      </c>
      <c r="P818" s="136">
        <v>1</v>
      </c>
      <c r="Q818" s="136">
        <v>1</v>
      </c>
      <c r="R818" s="136">
        <v>1</v>
      </c>
      <c r="S818" s="136">
        <v>1</v>
      </c>
      <c r="T818" s="136">
        <v>1</v>
      </c>
      <c r="U818" s="136">
        <v>1</v>
      </c>
      <c r="V818" s="136">
        <v>1</v>
      </c>
      <c r="W818" s="137"/>
    </row>
    <row r="819" spans="1:23">
      <c r="A819" s="26">
        <v>815</v>
      </c>
      <c r="B819" s="28" t="str">
        <f>DB_INFO!B819</f>
        <v>ES</v>
      </c>
      <c r="C819" s="28" t="str">
        <f>DB_INFO!C819</f>
        <v>Public</v>
      </c>
      <c r="D819" s="28" t="str">
        <f>DB_INFO!D819</f>
        <v>Health Centre</v>
      </c>
      <c r="E819" s="28" t="str">
        <f>DB_INFO!E819</f>
        <v>No</v>
      </c>
      <c r="F819" s="28" t="str">
        <f>DB_INFO!F819</f>
        <v>DK/DA</v>
      </c>
      <c r="G819" s="28" t="str">
        <f>DB_INFO!G819</f>
        <v>DK/DA</v>
      </c>
      <c r="H819" s="28" t="str">
        <f>DB_INFO!H819</f>
        <v>No</v>
      </c>
      <c r="I819" s="28" t="str">
        <f>DB_INFO!I819</f>
        <v>DK/DA</v>
      </c>
      <c r="J819" s="135">
        <v>1</v>
      </c>
      <c r="K819" s="136">
        <v>1</v>
      </c>
      <c r="L819" s="136">
        <v>1</v>
      </c>
      <c r="M819" s="136">
        <v>1</v>
      </c>
      <c r="N819" s="136">
        <v>1</v>
      </c>
      <c r="O819" s="136">
        <v>1</v>
      </c>
      <c r="P819" s="136">
        <v>1</v>
      </c>
      <c r="Q819" s="136">
        <v>1</v>
      </c>
      <c r="R819" s="136">
        <v>1</v>
      </c>
      <c r="S819" s="136" t="s">
        <v>396</v>
      </c>
      <c r="T819" s="136">
        <v>1</v>
      </c>
      <c r="U819" s="136">
        <v>1</v>
      </c>
      <c r="V819" s="136">
        <v>1</v>
      </c>
      <c r="W819" s="137"/>
    </row>
    <row r="820" spans="1:23">
      <c r="A820" s="26">
        <v>816</v>
      </c>
      <c r="B820" s="28" t="str">
        <f>DB_INFO!B820</f>
        <v>ES</v>
      </c>
      <c r="C820" s="28" t="str">
        <f>DB_INFO!C820</f>
        <v>Public</v>
      </c>
      <c r="D820" s="28" t="str">
        <f>DB_INFO!D820</f>
        <v>Education Centre</v>
      </c>
      <c r="E820" s="28" t="str">
        <f>DB_INFO!E820</f>
        <v>No</v>
      </c>
      <c r="F820" s="28" t="str">
        <f>DB_INFO!F820</f>
        <v>100-1000</v>
      </c>
      <c r="G820" s="28" t="str">
        <f>DB_INFO!G820</f>
        <v>DK/DA</v>
      </c>
      <c r="H820" s="28" t="str">
        <f>DB_INFO!H820</f>
        <v>No</v>
      </c>
      <c r="I820" s="28" t="str">
        <f>DB_INFO!I820</f>
        <v>No</v>
      </c>
      <c r="J820" s="135" t="s">
        <v>396</v>
      </c>
      <c r="K820" s="136" t="s">
        <v>396</v>
      </c>
      <c r="L820" s="136" t="s">
        <v>396</v>
      </c>
      <c r="M820" s="136" t="s">
        <v>396</v>
      </c>
      <c r="N820" s="136" t="s">
        <v>396</v>
      </c>
      <c r="O820" s="136" t="s">
        <v>396</v>
      </c>
      <c r="P820" s="136" t="s">
        <v>396</v>
      </c>
      <c r="Q820" s="136" t="s">
        <v>396</v>
      </c>
      <c r="R820" s="136" t="s">
        <v>396</v>
      </c>
      <c r="S820" s="136" t="s">
        <v>396</v>
      </c>
      <c r="T820" s="136" t="s">
        <v>396</v>
      </c>
      <c r="U820" s="136" t="s">
        <v>396</v>
      </c>
      <c r="V820" s="136" t="s">
        <v>396</v>
      </c>
      <c r="W820" s="137"/>
    </row>
    <row r="821" spans="1:23">
      <c r="A821" s="26">
        <v>817</v>
      </c>
      <c r="B821" s="28" t="str">
        <f>DB_INFO!B821</f>
        <v>ES</v>
      </c>
      <c r="C821" s="28" t="str">
        <f>DB_INFO!C821</f>
        <v>Public</v>
      </c>
      <c r="D821" s="28" t="str">
        <f>DB_INFO!D821</f>
        <v>Health Centre</v>
      </c>
      <c r="E821" s="28" t="str">
        <f>DB_INFO!E821</f>
        <v>No</v>
      </c>
      <c r="F821" s="28" t="str">
        <f>DB_INFO!F821</f>
        <v>100-1000</v>
      </c>
      <c r="G821" s="28" t="str">
        <f>DB_INFO!G821</f>
        <v>DK/DA</v>
      </c>
      <c r="H821" s="28" t="str">
        <f>DB_INFO!H821</f>
        <v>DK/DA</v>
      </c>
      <c r="I821" s="28" t="str">
        <f>DB_INFO!I821</f>
        <v>DK/DA</v>
      </c>
      <c r="J821" s="135">
        <v>1</v>
      </c>
      <c r="K821" s="136">
        <v>1</v>
      </c>
      <c r="L821" s="136">
        <v>1</v>
      </c>
      <c r="M821" s="136">
        <v>1</v>
      </c>
      <c r="N821" s="136">
        <v>1</v>
      </c>
      <c r="O821" s="136">
        <v>1</v>
      </c>
      <c r="P821" s="136">
        <v>1</v>
      </c>
      <c r="Q821" s="136">
        <v>1</v>
      </c>
      <c r="R821" s="136">
        <v>1</v>
      </c>
      <c r="S821" s="136">
        <v>1</v>
      </c>
      <c r="T821" s="136">
        <v>1</v>
      </c>
      <c r="U821" s="136">
        <v>1</v>
      </c>
      <c r="V821" s="136"/>
      <c r="W821" s="137"/>
    </row>
    <row r="822" spans="1:23">
      <c r="A822" s="26">
        <v>818</v>
      </c>
      <c r="B822" s="28" t="str">
        <f>DB_INFO!B822</f>
        <v>ES</v>
      </c>
      <c r="C822" s="28" t="str">
        <f>DB_INFO!C822</f>
        <v>Public</v>
      </c>
      <c r="D822" s="28" t="str">
        <f>DB_INFO!D822</f>
        <v>Office</v>
      </c>
      <c r="E822" s="28" t="str">
        <f>DB_INFO!E822</f>
        <v>No</v>
      </c>
      <c r="F822" s="28" t="str">
        <f>DB_INFO!F822</f>
        <v>DK/DA</v>
      </c>
      <c r="G822" s="28" t="str">
        <f>DB_INFO!G822</f>
        <v>Below 1000</v>
      </c>
      <c r="H822" s="28" t="str">
        <f>DB_INFO!H822</f>
        <v>No</v>
      </c>
      <c r="I822" s="28" t="str">
        <f>DB_INFO!I822</f>
        <v>No</v>
      </c>
      <c r="J822" s="135">
        <v>1</v>
      </c>
      <c r="K822" s="136">
        <v>1</v>
      </c>
      <c r="L822" s="136">
        <v>1</v>
      </c>
      <c r="M822" s="136">
        <v>1</v>
      </c>
      <c r="N822" s="136">
        <v>1</v>
      </c>
      <c r="O822" s="136">
        <v>1</v>
      </c>
      <c r="P822" s="136">
        <v>1</v>
      </c>
      <c r="Q822" s="136">
        <v>1</v>
      </c>
      <c r="R822" s="136">
        <v>1</v>
      </c>
      <c r="S822" s="136">
        <v>1</v>
      </c>
      <c r="T822" s="136">
        <v>1</v>
      </c>
      <c r="U822" s="136">
        <v>1</v>
      </c>
      <c r="V822" s="136">
        <v>1</v>
      </c>
      <c r="W822" s="137"/>
    </row>
    <row r="823" spans="1:23">
      <c r="A823" s="26">
        <v>819</v>
      </c>
      <c r="B823" s="28" t="str">
        <f>DB_INFO!B823</f>
        <v>ES</v>
      </c>
      <c r="C823" s="28" t="str">
        <f>DB_INFO!C823</f>
        <v>Public</v>
      </c>
      <c r="D823" s="28" t="str">
        <f>DB_INFO!D823</f>
        <v>Office</v>
      </c>
      <c r="E823" s="28" t="str">
        <f>DB_INFO!E823</f>
        <v>No</v>
      </c>
      <c r="F823" s="28" t="str">
        <f>DB_INFO!F823</f>
        <v>DK/DA</v>
      </c>
      <c r="G823" s="28" t="str">
        <f>DB_INFO!G823</f>
        <v>Below 1000</v>
      </c>
      <c r="H823" s="28" t="str">
        <f>DB_INFO!H823</f>
        <v>No</v>
      </c>
      <c r="I823" s="28" t="str">
        <f>DB_INFO!I823</f>
        <v>No</v>
      </c>
      <c r="J823" s="135" t="s">
        <v>396</v>
      </c>
      <c r="K823" s="136" t="s">
        <v>396</v>
      </c>
      <c r="L823" s="136" t="s">
        <v>396</v>
      </c>
      <c r="M823" s="136" t="s">
        <v>396</v>
      </c>
      <c r="N823" s="136" t="s">
        <v>396</v>
      </c>
      <c r="O823" s="136" t="s">
        <v>396</v>
      </c>
      <c r="P823" s="136" t="s">
        <v>396</v>
      </c>
      <c r="Q823" s="136" t="s">
        <v>396</v>
      </c>
      <c r="R823" s="136" t="s">
        <v>396</v>
      </c>
      <c r="S823" s="136" t="s">
        <v>396</v>
      </c>
      <c r="T823" s="136" t="s">
        <v>396</v>
      </c>
      <c r="U823" s="136" t="s">
        <v>396</v>
      </c>
      <c r="V823" s="136" t="s">
        <v>396</v>
      </c>
      <c r="W823" s="137"/>
    </row>
    <row r="824" spans="1:23">
      <c r="A824" s="26">
        <v>820</v>
      </c>
      <c r="B824" s="28" t="str">
        <f>DB_INFO!B824</f>
        <v>ES</v>
      </c>
      <c r="C824" s="28" t="str">
        <f>DB_INFO!C824</f>
        <v>Public</v>
      </c>
      <c r="D824" s="28" t="str">
        <f>DB_INFO!D824</f>
        <v>Education Centre</v>
      </c>
      <c r="E824" s="28" t="str">
        <f>DB_INFO!E824</f>
        <v>No</v>
      </c>
      <c r="F824" s="28" t="str">
        <f>DB_INFO!F824</f>
        <v>100-1000</v>
      </c>
      <c r="G824" s="28" t="str">
        <f>DB_INFO!G824</f>
        <v>Above 5000</v>
      </c>
      <c r="H824" s="28" t="str">
        <f>DB_INFO!H824</f>
        <v>No</v>
      </c>
      <c r="I824" s="28" t="str">
        <f>DB_INFO!I824</f>
        <v>No</v>
      </c>
      <c r="J824" s="135">
        <v>1</v>
      </c>
      <c r="K824" s="136">
        <v>1</v>
      </c>
      <c r="L824" s="136">
        <v>1</v>
      </c>
      <c r="M824" s="136">
        <v>1</v>
      </c>
      <c r="N824" s="136">
        <v>1</v>
      </c>
      <c r="O824" s="136"/>
      <c r="P824" s="136">
        <v>1</v>
      </c>
      <c r="Q824" s="136">
        <v>1</v>
      </c>
      <c r="R824" s="136">
        <v>1</v>
      </c>
      <c r="S824" s="136">
        <v>1</v>
      </c>
      <c r="T824" s="136">
        <v>1</v>
      </c>
      <c r="U824" s="136">
        <v>1</v>
      </c>
      <c r="V824" s="136"/>
      <c r="W824" s="137"/>
    </row>
    <row r="825" spans="1:23">
      <c r="A825" s="26">
        <v>821</v>
      </c>
      <c r="B825" s="28" t="str">
        <f>DB_INFO!B825</f>
        <v>ES</v>
      </c>
      <c r="C825" s="28" t="str">
        <f>DB_INFO!C825</f>
        <v>Public</v>
      </c>
      <c r="D825" s="28" t="str">
        <f>DB_INFO!D825</f>
        <v>Health Centre</v>
      </c>
      <c r="E825" s="28" t="str">
        <f>DB_INFO!E825</f>
        <v>No</v>
      </c>
      <c r="F825" s="28" t="str">
        <f>DB_INFO!F825</f>
        <v>100-1000</v>
      </c>
      <c r="G825" s="28" t="str">
        <f>DB_INFO!G825</f>
        <v>DK/DA</v>
      </c>
      <c r="H825" s="28" t="str">
        <f>DB_INFO!H825</f>
        <v>DK/DA</v>
      </c>
      <c r="I825" s="28" t="str">
        <f>DB_INFO!I825</f>
        <v>DK/DA</v>
      </c>
      <c r="J825" s="135">
        <v>1</v>
      </c>
      <c r="K825" s="136">
        <v>1</v>
      </c>
      <c r="L825" s="136">
        <v>1</v>
      </c>
      <c r="M825" s="136">
        <v>1</v>
      </c>
      <c r="N825" s="136">
        <v>1</v>
      </c>
      <c r="O825" s="136">
        <v>1</v>
      </c>
      <c r="P825" s="136">
        <v>1</v>
      </c>
      <c r="Q825" s="136">
        <v>1</v>
      </c>
      <c r="R825" s="136" t="s">
        <v>396</v>
      </c>
      <c r="S825" s="136">
        <v>1</v>
      </c>
      <c r="T825" s="136">
        <v>1</v>
      </c>
      <c r="U825" s="136">
        <v>1</v>
      </c>
      <c r="V825" s="136">
        <v>1</v>
      </c>
      <c r="W825" s="137"/>
    </row>
    <row r="826" spans="1:23">
      <c r="A826" s="26">
        <v>822</v>
      </c>
      <c r="B826" s="28" t="str">
        <f>DB_INFO!B826</f>
        <v>ES</v>
      </c>
      <c r="C826" s="28" t="str">
        <f>DB_INFO!C826</f>
        <v>Private</v>
      </c>
      <c r="D826" s="28" t="str">
        <f>DB_INFO!D826</f>
        <v>Commerce</v>
      </c>
      <c r="E826" s="28" t="str">
        <f>DB_INFO!E826</f>
        <v>No</v>
      </c>
      <c r="F826" s="28" t="str">
        <f>DB_INFO!F826</f>
        <v>Above 1000</v>
      </c>
      <c r="G826" s="28" t="str">
        <f>DB_INFO!G826</f>
        <v>Above 5000</v>
      </c>
      <c r="H826" s="28" t="str">
        <f>DB_INFO!H826</f>
        <v>No</v>
      </c>
      <c r="I826" s="28" t="str">
        <f>DB_INFO!I826</f>
        <v>No</v>
      </c>
      <c r="J826" s="135">
        <v>1</v>
      </c>
      <c r="K826" s="136">
        <v>1</v>
      </c>
      <c r="L826" s="136">
        <v>1</v>
      </c>
      <c r="M826" s="136">
        <v>1</v>
      </c>
      <c r="N826" s="136">
        <v>1</v>
      </c>
      <c r="O826" s="136">
        <v>1</v>
      </c>
      <c r="P826" s="136">
        <v>1</v>
      </c>
      <c r="Q826" s="136" t="s">
        <v>396</v>
      </c>
      <c r="R826" s="136">
        <v>1</v>
      </c>
      <c r="S826" s="136">
        <v>1</v>
      </c>
      <c r="T826" s="136">
        <v>1</v>
      </c>
      <c r="U826" s="136"/>
      <c r="V826" s="136">
        <v>1</v>
      </c>
      <c r="W826" s="137"/>
    </row>
    <row r="827" spans="1:23">
      <c r="A827" s="26">
        <v>823</v>
      </c>
      <c r="B827" s="28" t="str">
        <f>DB_INFO!B827</f>
        <v>ES</v>
      </c>
      <c r="C827" s="28" t="str">
        <f>DB_INFO!C827</f>
        <v>Private</v>
      </c>
      <c r="D827" s="28" t="str">
        <f>DB_INFO!D827</f>
        <v>Commerce</v>
      </c>
      <c r="E827" s="28" t="str">
        <f>DB_INFO!E827</f>
        <v>No</v>
      </c>
      <c r="F827" s="28" t="str">
        <f>DB_INFO!F827</f>
        <v>Above 1000</v>
      </c>
      <c r="G827" s="28" t="str">
        <f>DB_INFO!G827</f>
        <v>Above 5000</v>
      </c>
      <c r="H827" s="28" t="str">
        <f>DB_INFO!H827</f>
        <v>No</v>
      </c>
      <c r="I827" s="28" t="str">
        <f>DB_INFO!I827</f>
        <v>Yes</v>
      </c>
      <c r="J827" s="135">
        <v>1</v>
      </c>
      <c r="K827" s="136">
        <v>1</v>
      </c>
      <c r="L827" s="136"/>
      <c r="M827" s="136">
        <v>1</v>
      </c>
      <c r="N827" s="136">
        <v>1</v>
      </c>
      <c r="O827" s="136">
        <v>1</v>
      </c>
      <c r="P827" s="136">
        <v>1</v>
      </c>
      <c r="Q827" s="136">
        <v>1</v>
      </c>
      <c r="R827" s="136"/>
      <c r="S827" s="136">
        <v>1</v>
      </c>
      <c r="T827" s="136"/>
      <c r="U827" s="136"/>
      <c r="V827" s="136">
        <v>1</v>
      </c>
      <c r="W827" s="137"/>
    </row>
    <row r="828" spans="1:23">
      <c r="A828" s="26">
        <v>824</v>
      </c>
      <c r="B828" s="28" t="str">
        <f>DB_INFO!B828</f>
        <v>ES</v>
      </c>
      <c r="C828" s="28" t="str">
        <f>DB_INFO!C828</f>
        <v>Public</v>
      </c>
      <c r="D828" s="28" t="str">
        <f>DB_INFO!D828</f>
        <v>Office</v>
      </c>
      <c r="E828" s="28" t="str">
        <f>DB_INFO!E828</f>
        <v>No</v>
      </c>
      <c r="F828" s="28" t="str">
        <f>DB_INFO!F828</f>
        <v>Below 100</v>
      </c>
      <c r="G828" s="28" t="str">
        <f>DB_INFO!G828</f>
        <v>1000-5000</v>
      </c>
      <c r="H828" s="28" t="str">
        <f>DB_INFO!H828</f>
        <v>No</v>
      </c>
      <c r="I828" s="28" t="str">
        <f>DB_INFO!I828</f>
        <v>Yes</v>
      </c>
      <c r="J828" s="135">
        <v>1</v>
      </c>
      <c r="K828" s="136">
        <v>1</v>
      </c>
      <c r="L828" s="136">
        <v>1</v>
      </c>
      <c r="M828" s="136">
        <v>1</v>
      </c>
      <c r="N828" s="136">
        <v>1</v>
      </c>
      <c r="O828" s="136">
        <v>1</v>
      </c>
      <c r="P828" s="136">
        <v>1</v>
      </c>
      <c r="Q828" s="136">
        <v>1</v>
      </c>
      <c r="R828" s="136">
        <v>1</v>
      </c>
      <c r="S828" s="136">
        <v>1</v>
      </c>
      <c r="T828" s="136"/>
      <c r="U828" s="136">
        <v>1</v>
      </c>
      <c r="V828" s="136">
        <v>1</v>
      </c>
      <c r="W828" s="137"/>
    </row>
    <row r="829" spans="1:23">
      <c r="A829" s="26">
        <v>825</v>
      </c>
      <c r="B829" s="28" t="str">
        <f>DB_INFO!B829</f>
        <v>ES</v>
      </c>
      <c r="C829" s="28" t="str">
        <f>DB_INFO!C829</f>
        <v>Private</v>
      </c>
      <c r="D829" s="28" t="str">
        <f>DB_INFO!D829</f>
        <v>Office</v>
      </c>
      <c r="E829" s="28" t="str">
        <f>DB_INFO!E829</f>
        <v>No</v>
      </c>
      <c r="F829" s="28" t="str">
        <f>DB_INFO!F829</f>
        <v>100-1000</v>
      </c>
      <c r="G829" s="28" t="str">
        <f>DB_INFO!G829</f>
        <v>Above 5000</v>
      </c>
      <c r="H829" s="28" t="str">
        <f>DB_INFO!H829</f>
        <v>No</v>
      </c>
      <c r="I829" s="28" t="str">
        <f>DB_INFO!I829</f>
        <v>Yes</v>
      </c>
      <c r="J829" s="135">
        <v>1</v>
      </c>
      <c r="K829" s="136">
        <v>1</v>
      </c>
      <c r="L829" s="136">
        <v>1</v>
      </c>
      <c r="M829" s="136">
        <v>1</v>
      </c>
      <c r="N829" s="136">
        <v>1</v>
      </c>
      <c r="O829" s="136">
        <v>1</v>
      </c>
      <c r="P829" s="136"/>
      <c r="Q829" s="136">
        <v>1</v>
      </c>
      <c r="R829" s="136">
        <v>1</v>
      </c>
      <c r="S829" s="136"/>
      <c r="T829" s="136">
        <v>1</v>
      </c>
      <c r="U829" s="136">
        <v>1</v>
      </c>
      <c r="V829" s="136">
        <v>1</v>
      </c>
      <c r="W829" s="137"/>
    </row>
    <row r="830" spans="1:23">
      <c r="A830" s="26">
        <v>826</v>
      </c>
      <c r="B830" s="28" t="str">
        <f>DB_INFO!B830</f>
        <v>ES</v>
      </c>
      <c r="C830" s="28" t="str">
        <f>DB_INFO!C830</f>
        <v>Private</v>
      </c>
      <c r="D830" s="28" t="str">
        <f>DB_INFO!D830</f>
        <v>Education Centre</v>
      </c>
      <c r="E830" s="28" t="str">
        <f>DB_INFO!E830</f>
        <v>No</v>
      </c>
      <c r="F830" s="28" t="str">
        <f>DB_INFO!F830</f>
        <v>Above 1000</v>
      </c>
      <c r="G830" s="28" t="str">
        <f>DB_INFO!G830</f>
        <v>Above 5000</v>
      </c>
      <c r="H830" s="28" t="str">
        <f>DB_INFO!H830</f>
        <v>Yes</v>
      </c>
      <c r="I830" s="28" t="str">
        <f>DB_INFO!I830</f>
        <v>DK/DA</v>
      </c>
      <c r="J830" s="135">
        <v>1</v>
      </c>
      <c r="K830" s="136">
        <v>1</v>
      </c>
      <c r="L830" s="136">
        <v>1</v>
      </c>
      <c r="M830" s="136">
        <v>1</v>
      </c>
      <c r="N830" s="136">
        <v>1</v>
      </c>
      <c r="O830" s="136"/>
      <c r="P830" s="136"/>
      <c r="Q830" s="136">
        <v>1</v>
      </c>
      <c r="R830" s="136">
        <v>1</v>
      </c>
      <c r="S830" s="136">
        <v>1</v>
      </c>
      <c r="T830" s="136">
        <v>1</v>
      </c>
      <c r="U830" s="136">
        <v>1</v>
      </c>
      <c r="V830" s="136"/>
      <c r="W830" s="137"/>
    </row>
    <row r="831" spans="1:23">
      <c r="A831" s="26">
        <v>827</v>
      </c>
      <c r="B831" s="28" t="str">
        <f>DB_INFO!B831</f>
        <v>ES</v>
      </c>
      <c r="C831" s="28" t="str">
        <f>DB_INFO!C831</f>
        <v>Private</v>
      </c>
      <c r="D831" s="28" t="str">
        <f>DB_INFO!D831</f>
        <v>Office</v>
      </c>
      <c r="E831" s="28" t="str">
        <f>DB_INFO!E831</f>
        <v>No</v>
      </c>
      <c r="F831" s="28" t="str">
        <f>DB_INFO!F831</f>
        <v>Below 100</v>
      </c>
      <c r="G831" s="28" t="str">
        <f>DB_INFO!G831</f>
        <v>DK/DA</v>
      </c>
      <c r="H831" s="28" t="str">
        <f>DB_INFO!H831</f>
        <v>Yes</v>
      </c>
      <c r="I831" s="28" t="str">
        <f>DB_INFO!I831</f>
        <v>Yes</v>
      </c>
      <c r="J831" s="135">
        <v>1</v>
      </c>
      <c r="K831" s="136">
        <v>1</v>
      </c>
      <c r="L831" s="136">
        <v>1</v>
      </c>
      <c r="M831" s="136">
        <v>1</v>
      </c>
      <c r="N831" s="136">
        <v>1</v>
      </c>
      <c r="O831" s="136"/>
      <c r="P831" s="136">
        <v>1</v>
      </c>
      <c r="Q831" s="136">
        <v>1</v>
      </c>
      <c r="R831" s="136">
        <v>1</v>
      </c>
      <c r="S831" s="136"/>
      <c r="T831" s="136">
        <v>1</v>
      </c>
      <c r="U831" s="136">
        <v>1</v>
      </c>
      <c r="V831" s="136">
        <v>1</v>
      </c>
      <c r="W831" s="137"/>
    </row>
    <row r="832" spans="1:23">
      <c r="A832" s="26">
        <v>828</v>
      </c>
      <c r="B832" s="28" t="str">
        <f>DB_INFO!B832</f>
        <v>ES</v>
      </c>
      <c r="C832" s="28" t="str">
        <f>DB_INFO!C832</f>
        <v>Private</v>
      </c>
      <c r="D832" s="28" t="str">
        <f>DB_INFO!D832</f>
        <v>Office</v>
      </c>
      <c r="E832" s="28" t="str">
        <f>DB_INFO!E832</f>
        <v>No</v>
      </c>
      <c r="F832" s="28" t="str">
        <f>DB_INFO!F832</f>
        <v>Below 100</v>
      </c>
      <c r="G832" s="28" t="str">
        <f>DB_INFO!G832</f>
        <v>DK/DA</v>
      </c>
      <c r="H832" s="28" t="str">
        <f>DB_INFO!H832</f>
        <v>Yes</v>
      </c>
      <c r="I832" s="28" t="str">
        <f>DB_INFO!I832</f>
        <v>No</v>
      </c>
      <c r="J832" s="135">
        <v>1</v>
      </c>
      <c r="K832" s="136">
        <v>1</v>
      </c>
      <c r="L832" s="136">
        <v>1</v>
      </c>
      <c r="M832" s="136">
        <v>1</v>
      </c>
      <c r="N832" s="136">
        <v>1</v>
      </c>
      <c r="O832" s="136"/>
      <c r="P832" s="136">
        <v>1</v>
      </c>
      <c r="Q832" s="136">
        <v>1</v>
      </c>
      <c r="R832" s="136">
        <v>1</v>
      </c>
      <c r="S832" s="136">
        <v>1</v>
      </c>
      <c r="T832" s="136">
        <v>1</v>
      </c>
      <c r="U832" s="136">
        <v>1</v>
      </c>
      <c r="V832" s="136"/>
      <c r="W832" s="137">
        <v>1</v>
      </c>
    </row>
    <row r="833" spans="1:23">
      <c r="A833" s="26">
        <v>829</v>
      </c>
      <c r="B833" s="28" t="str">
        <f>DB_INFO!B833</f>
        <v>ES</v>
      </c>
      <c r="C833" s="28" t="str">
        <f>DB_INFO!C833</f>
        <v>Private</v>
      </c>
      <c r="D833" s="28" t="str">
        <f>DB_INFO!D833</f>
        <v>Office</v>
      </c>
      <c r="E833" s="28" t="str">
        <f>DB_INFO!E833</f>
        <v>No</v>
      </c>
      <c r="F833" s="28" t="str">
        <f>DB_INFO!F833</f>
        <v>Below 100</v>
      </c>
      <c r="G833" s="28" t="str">
        <f>DB_INFO!G833</f>
        <v>1000-5000</v>
      </c>
      <c r="H833" s="28" t="str">
        <f>DB_INFO!H833</f>
        <v>No</v>
      </c>
      <c r="I833" s="28" t="str">
        <f>DB_INFO!I833</f>
        <v>No</v>
      </c>
      <c r="J833" s="135">
        <v>1</v>
      </c>
      <c r="K833" s="136">
        <v>1</v>
      </c>
      <c r="L833" s="136">
        <v>1</v>
      </c>
      <c r="M833" s="136">
        <v>1</v>
      </c>
      <c r="N833" s="136">
        <v>1</v>
      </c>
      <c r="O833" s="136"/>
      <c r="P833" s="136"/>
      <c r="Q833" s="136">
        <v>1</v>
      </c>
      <c r="R833" s="136">
        <v>1</v>
      </c>
      <c r="S833" s="136">
        <v>1</v>
      </c>
      <c r="T833" s="136">
        <v>1</v>
      </c>
      <c r="U833" s="136">
        <v>1</v>
      </c>
      <c r="V833" s="136"/>
      <c r="W833" s="137">
        <v>1</v>
      </c>
    </row>
    <row r="834" spans="1:23">
      <c r="A834" s="26">
        <v>830</v>
      </c>
      <c r="B834" s="28" t="str">
        <f>DB_INFO!B834</f>
        <v>ES</v>
      </c>
      <c r="C834" s="28" t="str">
        <f>DB_INFO!C834</f>
        <v>Private</v>
      </c>
      <c r="D834" s="28" t="str">
        <f>DB_INFO!D834</f>
        <v>Office</v>
      </c>
      <c r="E834" s="28" t="str">
        <f>DB_INFO!E834</f>
        <v>No</v>
      </c>
      <c r="F834" s="28" t="str">
        <f>DB_INFO!F834</f>
        <v>Below 100</v>
      </c>
      <c r="G834" s="28" t="str">
        <f>DB_INFO!G834</f>
        <v>1000-5000</v>
      </c>
      <c r="H834" s="28" t="str">
        <f>DB_INFO!H834</f>
        <v>No</v>
      </c>
      <c r="I834" s="28" t="str">
        <f>DB_INFO!I834</f>
        <v>No</v>
      </c>
      <c r="J834" s="135">
        <v>1</v>
      </c>
      <c r="K834" s="136">
        <v>1</v>
      </c>
      <c r="L834" s="136"/>
      <c r="M834" s="136">
        <v>1</v>
      </c>
      <c r="N834" s="136">
        <v>1</v>
      </c>
      <c r="O834" s="136">
        <v>1</v>
      </c>
      <c r="P834" s="136">
        <v>1</v>
      </c>
      <c r="Q834" s="136">
        <v>1</v>
      </c>
      <c r="R834" s="136">
        <v>1</v>
      </c>
      <c r="S834" s="136"/>
      <c r="T834" s="136">
        <v>1</v>
      </c>
      <c r="U834" s="136">
        <v>1</v>
      </c>
      <c r="V834" s="136"/>
      <c r="W834" s="137"/>
    </row>
    <row r="835" spans="1:23">
      <c r="A835" s="26">
        <v>831</v>
      </c>
      <c r="B835" s="28" t="str">
        <f>DB_INFO!B835</f>
        <v>ES</v>
      </c>
      <c r="C835" s="28" t="str">
        <f>DB_INFO!C835</f>
        <v>Private</v>
      </c>
      <c r="D835" s="28" t="str">
        <f>DB_INFO!D835</f>
        <v>Office</v>
      </c>
      <c r="E835" s="28" t="str">
        <f>DB_INFO!E835</f>
        <v>No</v>
      </c>
      <c r="F835" s="28" t="str">
        <f>DB_INFO!F835</f>
        <v>Below 100</v>
      </c>
      <c r="G835" s="28" t="str">
        <f>DB_INFO!G835</f>
        <v>1000-5000</v>
      </c>
      <c r="H835" s="28" t="str">
        <f>DB_INFO!H835</f>
        <v>No</v>
      </c>
      <c r="I835" s="28" t="str">
        <f>DB_INFO!I835</f>
        <v>Yes</v>
      </c>
      <c r="J835" s="135">
        <v>1</v>
      </c>
      <c r="K835" s="136">
        <v>1</v>
      </c>
      <c r="L835" s="136">
        <v>1</v>
      </c>
      <c r="M835" s="136">
        <v>1</v>
      </c>
      <c r="N835" s="136" t="s">
        <v>396</v>
      </c>
      <c r="O835" s="136"/>
      <c r="P835" s="136">
        <v>1</v>
      </c>
      <c r="Q835" s="136">
        <v>1</v>
      </c>
      <c r="R835" s="136">
        <v>1</v>
      </c>
      <c r="S835" s="136">
        <v>1</v>
      </c>
      <c r="T835" s="136">
        <v>1</v>
      </c>
      <c r="U835" s="136">
        <v>1</v>
      </c>
      <c r="V835" s="136"/>
      <c r="W835" s="137"/>
    </row>
    <row r="836" spans="1:23">
      <c r="A836" s="26">
        <v>832</v>
      </c>
      <c r="B836" s="28" t="str">
        <f>DB_INFO!B836</f>
        <v>ES</v>
      </c>
      <c r="C836" s="28" t="str">
        <f>DB_INFO!C836</f>
        <v>Public</v>
      </c>
      <c r="D836" s="28" t="str">
        <f>DB_INFO!D836</f>
        <v>Office</v>
      </c>
      <c r="E836" s="28" t="str">
        <f>DB_INFO!E836</f>
        <v>No</v>
      </c>
      <c r="F836" s="28" t="str">
        <f>DB_INFO!F836</f>
        <v>DK/DA</v>
      </c>
      <c r="G836" s="28" t="str">
        <f>DB_INFO!G836</f>
        <v>Below 1000</v>
      </c>
      <c r="H836" s="28" t="str">
        <f>DB_INFO!H836</f>
        <v>Yes</v>
      </c>
      <c r="I836" s="28" t="str">
        <f>DB_INFO!I836</f>
        <v>DK/DA</v>
      </c>
      <c r="J836" s="135">
        <v>1</v>
      </c>
      <c r="K836" s="136">
        <v>1</v>
      </c>
      <c r="L836" s="136">
        <v>1</v>
      </c>
      <c r="M836" s="136">
        <v>1</v>
      </c>
      <c r="N836" s="136">
        <v>1</v>
      </c>
      <c r="O836" s="136"/>
      <c r="P836" s="136">
        <v>1</v>
      </c>
      <c r="Q836" s="136">
        <v>1</v>
      </c>
      <c r="R836" s="136"/>
      <c r="S836" s="136">
        <v>1</v>
      </c>
      <c r="T836" s="136">
        <v>1</v>
      </c>
      <c r="U836" s="136">
        <v>1</v>
      </c>
      <c r="V836" s="136"/>
      <c r="W836" s="137"/>
    </row>
    <row r="837" spans="1:23">
      <c r="A837" s="26">
        <v>833</v>
      </c>
      <c r="B837" s="28" t="str">
        <f>DB_INFO!B837</f>
        <v>ES</v>
      </c>
      <c r="C837" s="28" t="str">
        <f>DB_INFO!C837</f>
        <v>Public</v>
      </c>
      <c r="D837" s="28" t="str">
        <f>DB_INFO!D837</f>
        <v>Office</v>
      </c>
      <c r="E837" s="28" t="str">
        <f>DB_INFO!E837</f>
        <v>No</v>
      </c>
      <c r="F837" s="28" t="str">
        <f>DB_INFO!F837</f>
        <v>DK/DA</v>
      </c>
      <c r="G837" s="28" t="str">
        <f>DB_INFO!G837</f>
        <v>1000-5000</v>
      </c>
      <c r="H837" s="28" t="str">
        <f>DB_INFO!H837</f>
        <v>DK/DA</v>
      </c>
      <c r="I837" s="28" t="str">
        <f>DB_INFO!I837</f>
        <v>DK/DA</v>
      </c>
      <c r="J837" s="135">
        <v>1</v>
      </c>
      <c r="K837" s="136">
        <v>1</v>
      </c>
      <c r="L837" s="136">
        <v>1</v>
      </c>
      <c r="M837" s="136">
        <v>1</v>
      </c>
      <c r="N837" s="136">
        <v>1</v>
      </c>
      <c r="O837" s="136">
        <v>1</v>
      </c>
      <c r="P837" s="136">
        <v>1</v>
      </c>
      <c r="Q837" s="136">
        <v>1</v>
      </c>
      <c r="R837" s="136">
        <v>1</v>
      </c>
      <c r="S837" s="136">
        <v>1</v>
      </c>
      <c r="T837" s="136">
        <v>1</v>
      </c>
      <c r="U837" s="136">
        <v>1</v>
      </c>
      <c r="V837" s="136">
        <v>1</v>
      </c>
      <c r="W837" s="137"/>
    </row>
    <row r="838" spans="1:23">
      <c r="A838" s="26">
        <v>834</v>
      </c>
      <c r="B838" s="28" t="str">
        <f>DB_INFO!B838</f>
        <v>ES</v>
      </c>
      <c r="C838" s="28" t="str">
        <f>DB_INFO!C838</f>
        <v>Public</v>
      </c>
      <c r="D838" s="28" t="str">
        <f>DB_INFO!D838</f>
        <v>Office</v>
      </c>
      <c r="E838" s="28" t="str">
        <f>DB_INFO!E838</f>
        <v>No</v>
      </c>
      <c r="F838" s="28" t="str">
        <f>DB_INFO!F838</f>
        <v>Below 100</v>
      </c>
      <c r="G838" s="28" t="str">
        <f>DB_INFO!G838</f>
        <v>Below 1000</v>
      </c>
      <c r="H838" s="28" t="str">
        <f>DB_INFO!H838</f>
        <v>No</v>
      </c>
      <c r="I838" s="28" t="str">
        <f>DB_INFO!I838</f>
        <v>Yes</v>
      </c>
      <c r="J838" s="135"/>
      <c r="K838" s="136">
        <v>1</v>
      </c>
      <c r="L838" s="136">
        <v>1</v>
      </c>
      <c r="M838" s="136">
        <v>1</v>
      </c>
      <c r="N838" s="136">
        <v>1</v>
      </c>
      <c r="O838" s="136">
        <v>1</v>
      </c>
      <c r="P838" s="136">
        <v>1</v>
      </c>
      <c r="Q838" s="136">
        <v>1</v>
      </c>
      <c r="R838" s="136">
        <v>1</v>
      </c>
      <c r="S838" s="136">
        <v>1</v>
      </c>
      <c r="T838" s="136">
        <v>1</v>
      </c>
      <c r="U838" s="136">
        <v>1</v>
      </c>
      <c r="V838" s="136"/>
      <c r="W838" s="137"/>
    </row>
    <row r="839" spans="1:23">
      <c r="A839" s="26">
        <v>835</v>
      </c>
      <c r="B839" s="28" t="str">
        <f>DB_INFO!B839</f>
        <v>ES</v>
      </c>
      <c r="C839" s="28" t="str">
        <f>DB_INFO!C839</f>
        <v>Private</v>
      </c>
      <c r="D839" s="28" t="str">
        <f>DB_INFO!D839</f>
        <v>Office</v>
      </c>
      <c r="E839" s="28" t="str">
        <f>DB_INFO!E839</f>
        <v>No</v>
      </c>
      <c r="F839" s="28" t="str">
        <f>DB_INFO!F839</f>
        <v>100-1000</v>
      </c>
      <c r="G839" s="28" t="str">
        <f>DB_INFO!G839</f>
        <v>1000-5000</v>
      </c>
      <c r="H839" s="28" t="str">
        <f>DB_INFO!H839</f>
        <v>No</v>
      </c>
      <c r="I839" s="28" t="str">
        <f>DB_INFO!I839</f>
        <v>No</v>
      </c>
      <c r="J839" s="135">
        <v>1</v>
      </c>
      <c r="K839" s="136">
        <v>1</v>
      </c>
      <c r="L839" s="136">
        <v>1</v>
      </c>
      <c r="M839" s="136">
        <v>1</v>
      </c>
      <c r="N839" s="136">
        <v>1</v>
      </c>
      <c r="O839" s="136">
        <v>1</v>
      </c>
      <c r="P839" s="136">
        <v>1</v>
      </c>
      <c r="Q839" s="136">
        <v>1</v>
      </c>
      <c r="R839" s="136">
        <v>1</v>
      </c>
      <c r="S839" s="136">
        <v>1</v>
      </c>
      <c r="T839" s="136">
        <v>1</v>
      </c>
      <c r="U839" s="136">
        <v>1</v>
      </c>
      <c r="V839" s="136">
        <v>1</v>
      </c>
      <c r="W839" s="137"/>
    </row>
    <row r="840" spans="1:23">
      <c r="A840" s="26">
        <v>836</v>
      </c>
      <c r="B840" s="28" t="str">
        <f>DB_INFO!B840</f>
        <v>ES</v>
      </c>
      <c r="C840" s="28" t="str">
        <f>DB_INFO!C840</f>
        <v>Public</v>
      </c>
      <c r="D840" s="28" t="str">
        <f>DB_INFO!D840</f>
        <v>Office</v>
      </c>
      <c r="E840" s="28" t="str">
        <f>DB_INFO!E840</f>
        <v>No</v>
      </c>
      <c r="F840" s="28" t="str">
        <f>DB_INFO!F840</f>
        <v>DK/DA</v>
      </c>
      <c r="G840" s="28" t="str">
        <f>DB_INFO!G840</f>
        <v>Below 1000</v>
      </c>
      <c r="H840" s="28" t="str">
        <f>DB_INFO!H840</f>
        <v>No</v>
      </c>
      <c r="I840" s="28" t="str">
        <f>DB_INFO!I840</f>
        <v>No</v>
      </c>
      <c r="J840" s="135" t="s">
        <v>396</v>
      </c>
      <c r="K840" s="136" t="s">
        <v>396</v>
      </c>
      <c r="L840" s="136" t="s">
        <v>396</v>
      </c>
      <c r="M840" s="136" t="s">
        <v>396</v>
      </c>
      <c r="N840" s="136" t="s">
        <v>396</v>
      </c>
      <c r="O840" s="136" t="s">
        <v>396</v>
      </c>
      <c r="P840" s="136" t="s">
        <v>396</v>
      </c>
      <c r="Q840" s="136" t="s">
        <v>396</v>
      </c>
      <c r="R840" s="136" t="s">
        <v>396</v>
      </c>
      <c r="S840" s="136" t="s">
        <v>396</v>
      </c>
      <c r="T840" s="136" t="s">
        <v>396</v>
      </c>
      <c r="U840" s="136" t="s">
        <v>396</v>
      </c>
      <c r="V840" s="136" t="s">
        <v>396</v>
      </c>
      <c r="W840" s="137"/>
    </row>
    <row r="841" spans="1:23">
      <c r="A841" s="26">
        <v>837</v>
      </c>
      <c r="B841" s="28" t="str">
        <f>DB_INFO!B841</f>
        <v>ES</v>
      </c>
      <c r="C841" s="28" t="str">
        <f>DB_INFO!C841</f>
        <v>Public</v>
      </c>
      <c r="D841" s="28" t="str">
        <f>DB_INFO!D841</f>
        <v>Commerce</v>
      </c>
      <c r="E841" s="28" t="str">
        <f>DB_INFO!E841</f>
        <v>No</v>
      </c>
      <c r="F841" s="28" t="str">
        <f>DB_INFO!F841</f>
        <v>Above 1000</v>
      </c>
      <c r="G841" s="28" t="str">
        <f>DB_INFO!G841</f>
        <v>Above 5000</v>
      </c>
      <c r="H841" s="28" t="str">
        <f>DB_INFO!H841</f>
        <v>No</v>
      </c>
      <c r="I841" s="28" t="str">
        <f>DB_INFO!I841</f>
        <v>Yes</v>
      </c>
      <c r="J841" s="135" t="s">
        <v>396</v>
      </c>
      <c r="K841" s="136">
        <v>1</v>
      </c>
      <c r="L841" s="136">
        <v>1</v>
      </c>
      <c r="M841" s="136">
        <v>1</v>
      </c>
      <c r="N841" s="136">
        <v>1</v>
      </c>
      <c r="O841" s="136">
        <v>1</v>
      </c>
      <c r="P841" s="136"/>
      <c r="Q841" s="136">
        <v>1</v>
      </c>
      <c r="R841" s="136">
        <v>1</v>
      </c>
      <c r="S841" s="136">
        <v>1</v>
      </c>
      <c r="T841" s="136">
        <v>1</v>
      </c>
      <c r="U841" s="136"/>
      <c r="V841" s="136"/>
      <c r="W841" s="137"/>
    </row>
    <row r="842" spans="1:23">
      <c r="A842" s="26">
        <v>838</v>
      </c>
      <c r="B842" s="28" t="str">
        <f>DB_INFO!B842</f>
        <v>ES</v>
      </c>
      <c r="C842" s="28" t="str">
        <f>DB_INFO!C842</f>
        <v>Private</v>
      </c>
      <c r="D842" s="28" t="str">
        <f>DB_INFO!D842</f>
        <v>Commerce</v>
      </c>
      <c r="E842" s="28" t="str">
        <f>DB_INFO!E842</f>
        <v>No</v>
      </c>
      <c r="F842" s="28" t="str">
        <f>DB_INFO!F842</f>
        <v>DK/DA</v>
      </c>
      <c r="G842" s="28" t="str">
        <f>DB_INFO!G842</f>
        <v>Above 5000</v>
      </c>
      <c r="H842" s="28" t="str">
        <f>DB_INFO!H842</f>
        <v>Yes</v>
      </c>
      <c r="I842" s="28" t="str">
        <f>DB_INFO!I842</f>
        <v>Yes</v>
      </c>
      <c r="J842" s="135">
        <v>1</v>
      </c>
      <c r="K842" s="136">
        <v>1</v>
      </c>
      <c r="L842" s="136">
        <v>1</v>
      </c>
      <c r="M842" s="136">
        <v>1</v>
      </c>
      <c r="N842" s="136">
        <v>1</v>
      </c>
      <c r="O842" s="136">
        <v>1</v>
      </c>
      <c r="P842" s="136">
        <v>1</v>
      </c>
      <c r="Q842" s="136">
        <v>1</v>
      </c>
      <c r="R842" s="136">
        <v>1</v>
      </c>
      <c r="S842" s="136">
        <v>1</v>
      </c>
      <c r="T842" s="136">
        <v>1</v>
      </c>
      <c r="U842" s="136">
        <v>1</v>
      </c>
      <c r="V842" s="136">
        <v>1</v>
      </c>
      <c r="W842" s="137"/>
    </row>
    <row r="843" spans="1:23">
      <c r="A843" s="26">
        <v>839</v>
      </c>
      <c r="B843" s="28" t="str">
        <f>DB_INFO!B843</f>
        <v>ES</v>
      </c>
      <c r="C843" s="28" t="str">
        <f>DB_INFO!C843</f>
        <v>Private</v>
      </c>
      <c r="D843" s="28" t="str">
        <f>DB_INFO!D843</f>
        <v>Commerce</v>
      </c>
      <c r="E843" s="28" t="str">
        <f>DB_INFO!E843</f>
        <v>No</v>
      </c>
      <c r="F843" s="28" t="str">
        <f>DB_INFO!F843</f>
        <v>Above 1000</v>
      </c>
      <c r="G843" s="28" t="str">
        <f>DB_INFO!G843</f>
        <v>Above 5000</v>
      </c>
      <c r="H843" s="28" t="str">
        <f>DB_INFO!H843</f>
        <v>No</v>
      </c>
      <c r="I843" s="28" t="str">
        <f>DB_INFO!I843</f>
        <v>Yes</v>
      </c>
      <c r="J843" s="135">
        <v>1</v>
      </c>
      <c r="K843" s="136">
        <v>1</v>
      </c>
      <c r="L843" s="136">
        <v>1</v>
      </c>
      <c r="M843" s="136">
        <v>1</v>
      </c>
      <c r="N843" s="136">
        <v>1</v>
      </c>
      <c r="O843" s="136"/>
      <c r="P843" s="136">
        <v>1</v>
      </c>
      <c r="Q843" s="136">
        <v>1</v>
      </c>
      <c r="R843" s="136">
        <v>1</v>
      </c>
      <c r="S843" s="136">
        <v>1</v>
      </c>
      <c r="T843" s="136">
        <v>1</v>
      </c>
      <c r="U843" s="136">
        <v>1</v>
      </c>
      <c r="V843" s="136"/>
      <c r="W843" s="137"/>
    </row>
    <row r="844" spans="1:23">
      <c r="A844" s="26">
        <v>840</v>
      </c>
      <c r="B844" s="28" t="str">
        <f>DB_INFO!B844</f>
        <v>ES</v>
      </c>
      <c r="C844" s="28" t="str">
        <f>DB_INFO!C844</f>
        <v>Private</v>
      </c>
      <c r="D844" s="28" t="str">
        <f>DB_INFO!D844</f>
        <v>Commerce</v>
      </c>
      <c r="E844" s="28" t="str">
        <f>DB_INFO!E844</f>
        <v>No</v>
      </c>
      <c r="F844" s="28" t="str">
        <f>DB_INFO!F844</f>
        <v>DK/DA</v>
      </c>
      <c r="G844" s="28" t="str">
        <f>DB_INFO!G844</f>
        <v>Above 5000</v>
      </c>
      <c r="H844" s="28" t="str">
        <f>DB_INFO!H844</f>
        <v>Yes</v>
      </c>
      <c r="I844" s="28" t="str">
        <f>DB_INFO!I844</f>
        <v>Yes</v>
      </c>
      <c r="J844" s="135">
        <v>1</v>
      </c>
      <c r="K844" s="136">
        <v>1</v>
      </c>
      <c r="L844" s="136">
        <v>1</v>
      </c>
      <c r="M844" s="136">
        <v>1</v>
      </c>
      <c r="N844" s="136">
        <v>1</v>
      </c>
      <c r="O844" s="136">
        <v>1</v>
      </c>
      <c r="P844" s="136">
        <v>1</v>
      </c>
      <c r="Q844" s="136">
        <v>1</v>
      </c>
      <c r="R844" s="136">
        <v>1</v>
      </c>
      <c r="S844" s="136"/>
      <c r="T844" s="136">
        <v>1</v>
      </c>
      <c r="U844" s="136">
        <v>1</v>
      </c>
      <c r="V844" s="136"/>
      <c r="W844" s="137"/>
    </row>
    <row r="845" spans="1:23">
      <c r="A845" s="26">
        <v>841</v>
      </c>
      <c r="B845" s="28" t="str">
        <f>DB_INFO!B845</f>
        <v>ES</v>
      </c>
      <c r="C845" s="28" t="str">
        <f>DB_INFO!C845</f>
        <v>Private</v>
      </c>
      <c r="D845" s="28" t="str">
        <f>DB_INFO!D845</f>
        <v>Commerce</v>
      </c>
      <c r="E845" s="28" t="str">
        <f>DB_INFO!E845</f>
        <v>No</v>
      </c>
      <c r="F845" s="28" t="str">
        <f>DB_INFO!F845</f>
        <v>Above 1000</v>
      </c>
      <c r="G845" s="28" t="str">
        <f>DB_INFO!G845</f>
        <v>Above 5000</v>
      </c>
      <c r="H845" s="28" t="str">
        <f>DB_INFO!H845</f>
        <v>Yes</v>
      </c>
      <c r="I845" s="28" t="str">
        <f>DB_INFO!I845</f>
        <v>Yes</v>
      </c>
      <c r="J845" s="135">
        <v>1</v>
      </c>
      <c r="K845" s="136">
        <v>1</v>
      </c>
      <c r="L845" s="136">
        <v>1</v>
      </c>
      <c r="M845" s="136">
        <v>1</v>
      </c>
      <c r="N845" s="136">
        <v>1</v>
      </c>
      <c r="O845" s="136"/>
      <c r="P845" s="136">
        <v>1</v>
      </c>
      <c r="Q845" s="136">
        <v>1</v>
      </c>
      <c r="R845" s="136">
        <v>1</v>
      </c>
      <c r="S845" s="136"/>
      <c r="T845" s="136">
        <v>1</v>
      </c>
      <c r="U845" s="136">
        <v>1</v>
      </c>
      <c r="V845" s="136">
        <v>1</v>
      </c>
      <c r="W845" s="137"/>
    </row>
    <row r="846" spans="1:23">
      <c r="A846" s="26">
        <v>842</v>
      </c>
      <c r="B846" s="28" t="str">
        <f>DB_INFO!B846</f>
        <v>ES</v>
      </c>
      <c r="C846" s="28" t="str">
        <f>DB_INFO!C846</f>
        <v>Private</v>
      </c>
      <c r="D846" s="28" t="str">
        <f>DB_INFO!D846</f>
        <v>Commerce</v>
      </c>
      <c r="E846" s="28" t="str">
        <f>DB_INFO!E846</f>
        <v>No</v>
      </c>
      <c r="F846" s="28" t="str">
        <f>DB_INFO!F846</f>
        <v>DK/DA</v>
      </c>
      <c r="G846" s="28" t="str">
        <f>DB_INFO!G846</f>
        <v>Above 5000</v>
      </c>
      <c r="H846" s="28" t="str">
        <f>DB_INFO!H846</f>
        <v>Yes</v>
      </c>
      <c r="I846" s="28" t="str">
        <f>DB_INFO!I846</f>
        <v>Yes</v>
      </c>
      <c r="J846" s="135">
        <v>1</v>
      </c>
      <c r="K846" s="136">
        <v>1</v>
      </c>
      <c r="L846" s="136">
        <v>1</v>
      </c>
      <c r="M846" s="136">
        <v>1</v>
      </c>
      <c r="N846" s="136">
        <v>1</v>
      </c>
      <c r="O846" s="136">
        <v>1</v>
      </c>
      <c r="P846" s="136">
        <v>1</v>
      </c>
      <c r="Q846" s="136">
        <v>1</v>
      </c>
      <c r="R846" s="136">
        <v>1</v>
      </c>
      <c r="S846" s="136">
        <v>1</v>
      </c>
      <c r="T846" s="136">
        <v>1</v>
      </c>
      <c r="U846" s="136">
        <v>1</v>
      </c>
      <c r="V846" s="136">
        <v>1</v>
      </c>
      <c r="W846" s="137"/>
    </row>
    <row r="847" spans="1:23">
      <c r="A847" s="26">
        <v>843</v>
      </c>
      <c r="B847" s="28" t="str">
        <f>DB_INFO!B847</f>
        <v>ES</v>
      </c>
      <c r="C847" s="28" t="str">
        <f>DB_INFO!C847</f>
        <v>Private</v>
      </c>
      <c r="D847" s="28" t="str">
        <f>DB_INFO!D847</f>
        <v>Commerce</v>
      </c>
      <c r="E847" s="28" t="str">
        <f>DB_INFO!E847</f>
        <v>No</v>
      </c>
      <c r="F847" s="28" t="str">
        <f>DB_INFO!F847</f>
        <v>DK/DA</v>
      </c>
      <c r="G847" s="28" t="str">
        <f>DB_INFO!G847</f>
        <v>DK/DA</v>
      </c>
      <c r="H847" s="28" t="str">
        <f>DB_INFO!H847</f>
        <v>No</v>
      </c>
      <c r="I847" s="28" t="str">
        <f>DB_INFO!I847</f>
        <v>Yes</v>
      </c>
      <c r="J847" s="135">
        <v>1</v>
      </c>
      <c r="K847" s="136">
        <v>1</v>
      </c>
      <c r="L847" s="136">
        <v>1</v>
      </c>
      <c r="M847" s="136">
        <v>1</v>
      </c>
      <c r="N847" s="136"/>
      <c r="O847" s="136">
        <v>1</v>
      </c>
      <c r="P847" s="136">
        <v>1</v>
      </c>
      <c r="Q847" s="136">
        <v>1</v>
      </c>
      <c r="R847" s="136"/>
      <c r="S847" s="136">
        <v>1</v>
      </c>
      <c r="T847" s="136">
        <v>1</v>
      </c>
      <c r="U847" s="136">
        <v>1</v>
      </c>
      <c r="V847" s="136">
        <v>1</v>
      </c>
      <c r="W847" s="137"/>
    </row>
    <row r="848" spans="1:23">
      <c r="A848" s="26">
        <v>844</v>
      </c>
      <c r="B848" s="28" t="str">
        <f>DB_INFO!B848</f>
        <v>ES</v>
      </c>
      <c r="C848" s="28" t="str">
        <f>DB_INFO!C848</f>
        <v>Private</v>
      </c>
      <c r="D848" s="28" t="str">
        <f>DB_INFO!D848</f>
        <v>Commerce</v>
      </c>
      <c r="E848" s="28" t="str">
        <f>DB_INFO!E848</f>
        <v>No</v>
      </c>
      <c r="F848" s="28" t="str">
        <f>DB_INFO!F848</f>
        <v>DK/DA</v>
      </c>
      <c r="G848" s="28" t="str">
        <f>DB_INFO!G848</f>
        <v>Above 5000</v>
      </c>
      <c r="H848" s="28" t="str">
        <f>DB_INFO!H848</f>
        <v>No</v>
      </c>
      <c r="I848" s="28" t="str">
        <f>DB_INFO!I848</f>
        <v>No</v>
      </c>
      <c r="J848" s="135">
        <v>1</v>
      </c>
      <c r="K848" s="136">
        <v>1</v>
      </c>
      <c r="L848" s="136">
        <v>1</v>
      </c>
      <c r="M848" s="136">
        <v>1</v>
      </c>
      <c r="N848" s="136">
        <v>1</v>
      </c>
      <c r="O848" s="136">
        <v>1</v>
      </c>
      <c r="P848" s="136" t="s">
        <v>396</v>
      </c>
      <c r="Q848" s="136">
        <v>1</v>
      </c>
      <c r="R848" s="136">
        <v>1</v>
      </c>
      <c r="S848" s="136">
        <v>1</v>
      </c>
      <c r="T848" s="136">
        <v>1</v>
      </c>
      <c r="U848" s="136">
        <v>1</v>
      </c>
      <c r="V848" s="136">
        <v>1</v>
      </c>
      <c r="W848" s="137"/>
    </row>
    <row r="849" spans="1:23">
      <c r="A849" s="26">
        <v>845</v>
      </c>
      <c r="B849" s="28" t="str">
        <f>DB_INFO!B849</f>
        <v>ES</v>
      </c>
      <c r="C849" s="28" t="str">
        <f>DB_INFO!C849</f>
        <v>Private</v>
      </c>
      <c r="D849" s="28" t="str">
        <f>DB_INFO!D849</f>
        <v>Commerce</v>
      </c>
      <c r="E849" s="28" t="str">
        <f>DB_INFO!E849</f>
        <v>Yes</v>
      </c>
      <c r="F849" s="28" t="str">
        <f>DB_INFO!F849</f>
        <v>DK/DA</v>
      </c>
      <c r="G849" s="28" t="str">
        <f>DB_INFO!G849</f>
        <v>Above 5000</v>
      </c>
      <c r="H849" s="28" t="str">
        <f>DB_INFO!H849</f>
        <v>Yes</v>
      </c>
      <c r="I849" s="28" t="str">
        <f>DB_INFO!I849</f>
        <v>Yes</v>
      </c>
      <c r="J849" s="135">
        <v>1</v>
      </c>
      <c r="K849" s="136">
        <v>1</v>
      </c>
      <c r="L849" s="136">
        <v>1</v>
      </c>
      <c r="M849" s="136">
        <v>1</v>
      </c>
      <c r="N849" s="136">
        <v>1</v>
      </c>
      <c r="O849" s="136"/>
      <c r="P849" s="136">
        <v>1</v>
      </c>
      <c r="Q849" s="136">
        <v>1</v>
      </c>
      <c r="R849" s="136">
        <v>1</v>
      </c>
      <c r="S849" s="136">
        <v>1</v>
      </c>
      <c r="T849" s="136"/>
      <c r="U849" s="136"/>
      <c r="V849" s="136">
        <v>1</v>
      </c>
      <c r="W849" s="137"/>
    </row>
    <row r="850" spans="1:23">
      <c r="A850" s="26">
        <v>846</v>
      </c>
      <c r="B850" s="28" t="str">
        <f>DB_INFO!B850</f>
        <v>ES</v>
      </c>
      <c r="C850" s="28" t="str">
        <f>DB_INFO!C850</f>
        <v>Private</v>
      </c>
      <c r="D850" s="28" t="str">
        <f>DB_INFO!D850</f>
        <v>Commerce</v>
      </c>
      <c r="E850" s="28" t="str">
        <f>DB_INFO!E850</f>
        <v>No</v>
      </c>
      <c r="F850" s="28" t="str">
        <f>DB_INFO!F850</f>
        <v>Above 1000</v>
      </c>
      <c r="G850" s="28" t="str">
        <f>DB_INFO!G850</f>
        <v>Above 5000</v>
      </c>
      <c r="H850" s="28" t="str">
        <f>DB_INFO!H850</f>
        <v>No</v>
      </c>
      <c r="I850" s="28" t="str">
        <f>DB_INFO!I850</f>
        <v>No</v>
      </c>
      <c r="J850" s="135">
        <v>1</v>
      </c>
      <c r="K850" s="136">
        <v>1</v>
      </c>
      <c r="L850" s="136">
        <v>1</v>
      </c>
      <c r="M850" s="136">
        <v>1</v>
      </c>
      <c r="N850" s="136">
        <v>1</v>
      </c>
      <c r="O850" s="136">
        <v>1</v>
      </c>
      <c r="P850" s="136">
        <v>1</v>
      </c>
      <c r="Q850" s="136" t="s">
        <v>396</v>
      </c>
      <c r="R850" s="136">
        <v>1</v>
      </c>
      <c r="S850" s="136">
        <v>1</v>
      </c>
      <c r="T850" s="136">
        <v>1</v>
      </c>
      <c r="U850" s="136"/>
      <c r="V850" s="136">
        <v>1</v>
      </c>
      <c r="W850" s="137"/>
    </row>
    <row r="851" spans="1:23">
      <c r="A851" s="26">
        <v>847</v>
      </c>
      <c r="B851" s="28" t="str">
        <f>DB_INFO!B851</f>
        <v>ES</v>
      </c>
      <c r="C851" s="28" t="str">
        <f>DB_INFO!C851</f>
        <v>Public</v>
      </c>
      <c r="D851" s="28" t="str">
        <f>DB_INFO!D851</f>
        <v>Health Centre</v>
      </c>
      <c r="E851" s="28" t="str">
        <f>DB_INFO!E851</f>
        <v>No</v>
      </c>
      <c r="F851" s="28" t="str">
        <f>DB_INFO!F851</f>
        <v>DK/DA</v>
      </c>
      <c r="G851" s="28" t="str">
        <f>DB_INFO!G851</f>
        <v>DK/DA</v>
      </c>
      <c r="H851" s="28" t="str">
        <f>DB_INFO!H851</f>
        <v>No</v>
      </c>
      <c r="I851" s="28" t="str">
        <f>DB_INFO!I851</f>
        <v>No</v>
      </c>
      <c r="J851" s="135">
        <v>1</v>
      </c>
      <c r="K851" s="136">
        <v>1</v>
      </c>
      <c r="L851" s="136">
        <v>1</v>
      </c>
      <c r="M851" s="136">
        <v>1</v>
      </c>
      <c r="N851" s="136">
        <v>1</v>
      </c>
      <c r="O851" s="136">
        <v>1</v>
      </c>
      <c r="P851" s="136">
        <v>1</v>
      </c>
      <c r="Q851" s="136">
        <v>1</v>
      </c>
      <c r="R851" s="136">
        <v>1</v>
      </c>
      <c r="S851" s="136">
        <v>1</v>
      </c>
      <c r="T851" s="136">
        <v>1</v>
      </c>
      <c r="U851" s="136">
        <v>1</v>
      </c>
      <c r="V851" s="136"/>
      <c r="W851" s="137"/>
    </row>
    <row r="852" spans="1:23">
      <c r="A852" s="26">
        <v>848</v>
      </c>
      <c r="B852" s="28" t="str">
        <f>DB_INFO!B852</f>
        <v>ES</v>
      </c>
      <c r="C852" s="28" t="str">
        <f>DB_INFO!C852</f>
        <v>Private</v>
      </c>
      <c r="D852" s="28" t="str">
        <f>DB_INFO!D852</f>
        <v>Hotel</v>
      </c>
      <c r="E852" s="28" t="str">
        <f>DB_INFO!E852</f>
        <v>No</v>
      </c>
      <c r="F852" s="28" t="str">
        <f>DB_INFO!F852</f>
        <v>Below 100</v>
      </c>
      <c r="G852" s="28" t="str">
        <f>DB_INFO!G852</f>
        <v>DK/DA</v>
      </c>
      <c r="H852" s="28" t="str">
        <f>DB_INFO!H852</f>
        <v>No</v>
      </c>
      <c r="I852" s="28" t="str">
        <f>DB_INFO!I852</f>
        <v>Yes</v>
      </c>
      <c r="J852" s="135">
        <v>1</v>
      </c>
      <c r="K852" s="136">
        <v>1</v>
      </c>
      <c r="L852" s="136">
        <v>1</v>
      </c>
      <c r="M852" s="136">
        <v>1</v>
      </c>
      <c r="N852" s="136">
        <v>1</v>
      </c>
      <c r="O852" s="136"/>
      <c r="P852" s="136">
        <v>1</v>
      </c>
      <c r="Q852" s="136">
        <v>1</v>
      </c>
      <c r="R852" s="136">
        <v>1</v>
      </c>
      <c r="S852" s="136">
        <v>1</v>
      </c>
      <c r="T852" s="136">
        <v>1</v>
      </c>
      <c r="U852" s="136">
        <v>1</v>
      </c>
      <c r="V852" s="136"/>
      <c r="W852" s="137"/>
    </row>
    <row r="853" spans="1:23">
      <c r="A853" s="26">
        <v>849</v>
      </c>
      <c r="B853" s="28" t="str">
        <f>DB_INFO!B853</f>
        <v>ES</v>
      </c>
      <c r="C853" s="28" t="str">
        <f>DB_INFO!C853</f>
        <v>Private</v>
      </c>
      <c r="D853" s="28" t="str">
        <f>DB_INFO!D853</f>
        <v>Hotel</v>
      </c>
      <c r="E853" s="28" t="str">
        <f>DB_INFO!E853</f>
        <v>Yes</v>
      </c>
      <c r="F853" s="28" t="str">
        <f>DB_INFO!F853</f>
        <v>DK/DA</v>
      </c>
      <c r="G853" s="28" t="str">
        <f>DB_INFO!G853</f>
        <v>DK/DA</v>
      </c>
      <c r="H853" s="28" t="str">
        <f>DB_INFO!H853</f>
        <v>Yes</v>
      </c>
      <c r="I853" s="28" t="str">
        <f>DB_INFO!I853</f>
        <v>Yes</v>
      </c>
      <c r="J853" s="135">
        <v>1</v>
      </c>
      <c r="K853" s="136">
        <v>1</v>
      </c>
      <c r="L853" s="136">
        <v>1</v>
      </c>
      <c r="M853" s="136">
        <v>1</v>
      </c>
      <c r="N853" s="136">
        <v>1</v>
      </c>
      <c r="O853" s="136">
        <v>1</v>
      </c>
      <c r="P853" s="136">
        <v>1</v>
      </c>
      <c r="Q853" s="136">
        <v>1</v>
      </c>
      <c r="R853" s="136">
        <v>1</v>
      </c>
      <c r="S853" s="136"/>
      <c r="T853" s="136">
        <v>1</v>
      </c>
      <c r="U853" s="136">
        <v>1</v>
      </c>
      <c r="V853" s="136"/>
      <c r="W853" s="137"/>
    </row>
    <row r="854" spans="1:23">
      <c r="A854" s="26">
        <v>850</v>
      </c>
      <c r="B854" s="28" t="str">
        <f>DB_INFO!B854</f>
        <v>ES</v>
      </c>
      <c r="C854" s="28" t="str">
        <f>DB_INFO!C854</f>
        <v>Private</v>
      </c>
      <c r="D854" s="28" t="str">
        <f>DB_INFO!D854</f>
        <v>Hotel</v>
      </c>
      <c r="E854" s="28" t="str">
        <f>DB_INFO!E854</f>
        <v>No</v>
      </c>
      <c r="F854" s="28" t="str">
        <f>DB_INFO!F854</f>
        <v>DK/DA</v>
      </c>
      <c r="G854" s="28" t="str">
        <f>DB_INFO!G854</f>
        <v>1000-5000</v>
      </c>
      <c r="H854" s="28" t="str">
        <f>DB_INFO!H854</f>
        <v>No</v>
      </c>
      <c r="I854" s="28" t="str">
        <f>DB_INFO!I854</f>
        <v>Yes</v>
      </c>
      <c r="J854" s="135">
        <v>1</v>
      </c>
      <c r="K854" s="136">
        <v>1</v>
      </c>
      <c r="L854" s="136">
        <v>1</v>
      </c>
      <c r="M854" s="136">
        <v>1</v>
      </c>
      <c r="N854" s="136">
        <v>1</v>
      </c>
      <c r="O854" s="136">
        <v>1</v>
      </c>
      <c r="P854" s="136">
        <v>1</v>
      </c>
      <c r="Q854" s="136">
        <v>1</v>
      </c>
      <c r="R854" s="136">
        <v>1</v>
      </c>
      <c r="S854" s="136">
        <v>1</v>
      </c>
      <c r="T854" s="136">
        <v>1</v>
      </c>
      <c r="U854" s="136">
        <v>1</v>
      </c>
      <c r="V854" s="136">
        <v>1</v>
      </c>
      <c r="W854" s="137"/>
    </row>
    <row r="855" spans="1:23">
      <c r="A855" s="26">
        <v>851</v>
      </c>
      <c r="B855" s="28" t="str">
        <f>DB_INFO!B855</f>
        <v>ES</v>
      </c>
      <c r="C855" s="28" t="str">
        <f>DB_INFO!C855</f>
        <v>Public</v>
      </c>
      <c r="D855" s="28" t="str">
        <f>DB_INFO!D855</f>
        <v>Health Centre</v>
      </c>
      <c r="E855" s="28" t="str">
        <f>DB_INFO!E855</f>
        <v>No</v>
      </c>
      <c r="F855" s="28" t="str">
        <f>DB_INFO!F855</f>
        <v>Below 100</v>
      </c>
      <c r="G855" s="28" t="str">
        <f>DB_INFO!G855</f>
        <v>DK/DA</v>
      </c>
      <c r="H855" s="28" t="str">
        <f>DB_INFO!H855</f>
        <v>No</v>
      </c>
      <c r="I855" s="28" t="str">
        <f>DB_INFO!I855</f>
        <v>No</v>
      </c>
      <c r="J855" s="135">
        <v>1</v>
      </c>
      <c r="K855" s="136">
        <v>1</v>
      </c>
      <c r="L855" s="136">
        <v>1</v>
      </c>
      <c r="M855" s="136">
        <v>1</v>
      </c>
      <c r="N855" s="136">
        <v>1</v>
      </c>
      <c r="O855" s="136">
        <v>1</v>
      </c>
      <c r="P855" s="136">
        <v>1</v>
      </c>
      <c r="Q855" s="136">
        <v>1</v>
      </c>
      <c r="R855" s="136">
        <v>1</v>
      </c>
      <c r="S855" s="136">
        <v>1</v>
      </c>
      <c r="T855" s="136">
        <v>1</v>
      </c>
      <c r="U855" s="136">
        <v>1</v>
      </c>
      <c r="V855" s="136">
        <v>1</v>
      </c>
      <c r="W855" s="137"/>
    </row>
    <row r="856" spans="1:23">
      <c r="A856" s="26">
        <v>852</v>
      </c>
      <c r="B856" s="28" t="str">
        <f>DB_INFO!B856</f>
        <v>ES</v>
      </c>
      <c r="C856" s="28" t="str">
        <f>DB_INFO!C856</f>
        <v>Private</v>
      </c>
      <c r="D856" s="28" t="str">
        <f>DB_INFO!D856</f>
        <v>Education Centre</v>
      </c>
      <c r="E856" s="28" t="str">
        <f>DB_INFO!E856</f>
        <v>No</v>
      </c>
      <c r="F856" s="28" t="str">
        <f>DB_INFO!F856</f>
        <v>100-1000</v>
      </c>
      <c r="G856" s="28" t="str">
        <f>DB_INFO!G856</f>
        <v>DK/DA</v>
      </c>
      <c r="H856" s="28" t="str">
        <f>DB_INFO!H856</f>
        <v>Yes</v>
      </c>
      <c r="I856" s="28" t="str">
        <f>DB_INFO!I856</f>
        <v>No</v>
      </c>
      <c r="J856" s="135">
        <v>1</v>
      </c>
      <c r="K856" s="136">
        <v>1</v>
      </c>
      <c r="L856" s="136">
        <v>1</v>
      </c>
      <c r="M856" s="136">
        <v>1</v>
      </c>
      <c r="N856" s="136">
        <v>1</v>
      </c>
      <c r="O856" s="136"/>
      <c r="P856" s="136"/>
      <c r="Q856" s="136">
        <v>1</v>
      </c>
      <c r="R856" s="136"/>
      <c r="S856" s="136"/>
      <c r="T856" s="136">
        <v>1</v>
      </c>
      <c r="U856" s="136">
        <v>1</v>
      </c>
      <c r="V856" s="136"/>
      <c r="W856" s="137"/>
    </row>
    <row r="857" spans="1:23">
      <c r="A857" s="26">
        <v>853</v>
      </c>
      <c r="B857" s="28" t="str">
        <f>DB_INFO!B857</f>
        <v>ES</v>
      </c>
      <c r="C857" s="28" t="str">
        <f>DB_INFO!C857</f>
        <v>Private</v>
      </c>
      <c r="D857" s="28" t="str">
        <f>DB_INFO!D857</f>
        <v>Hotel</v>
      </c>
      <c r="E857" s="28" t="str">
        <f>DB_INFO!E857</f>
        <v>No</v>
      </c>
      <c r="F857" s="28" t="str">
        <f>DB_INFO!F857</f>
        <v>DK/DA</v>
      </c>
      <c r="G857" s="28" t="str">
        <f>DB_INFO!G857</f>
        <v>DK/DA</v>
      </c>
      <c r="H857" s="28" t="str">
        <f>DB_INFO!H857</f>
        <v>No</v>
      </c>
      <c r="I857" s="28" t="str">
        <f>DB_INFO!I857</f>
        <v>No</v>
      </c>
      <c r="J857" s="135">
        <v>1</v>
      </c>
      <c r="K857" s="136">
        <v>1</v>
      </c>
      <c r="L857" s="136">
        <v>1</v>
      </c>
      <c r="M857" s="136">
        <v>1</v>
      </c>
      <c r="N857" s="136"/>
      <c r="O857" s="136">
        <v>1</v>
      </c>
      <c r="P857" s="136"/>
      <c r="Q857" s="136">
        <v>1</v>
      </c>
      <c r="R857" s="136">
        <v>1</v>
      </c>
      <c r="S857" s="136">
        <v>1</v>
      </c>
      <c r="T857" s="136">
        <v>1</v>
      </c>
      <c r="U857" s="136">
        <v>1</v>
      </c>
      <c r="V857" s="136"/>
      <c r="W857" s="137"/>
    </row>
    <row r="858" spans="1:23">
      <c r="A858" s="26">
        <v>854</v>
      </c>
      <c r="B858" s="28" t="str">
        <f>DB_INFO!B858</f>
        <v>ES</v>
      </c>
      <c r="C858" s="28" t="str">
        <f>DB_INFO!C858</f>
        <v>Private</v>
      </c>
      <c r="D858" s="28" t="str">
        <f>DB_INFO!D858</f>
        <v>Sport Centre</v>
      </c>
      <c r="E858" s="28" t="str">
        <f>DB_INFO!E858</f>
        <v>No</v>
      </c>
      <c r="F858" s="28" t="str">
        <f>DB_INFO!F858</f>
        <v>Below 100</v>
      </c>
      <c r="G858" s="28" t="str">
        <f>DB_INFO!G858</f>
        <v>Below 1000</v>
      </c>
      <c r="H858" s="28" t="str">
        <f>DB_INFO!H858</f>
        <v>Yes</v>
      </c>
      <c r="I858" s="28" t="str">
        <f>DB_INFO!I858</f>
        <v>No</v>
      </c>
      <c r="J858" s="135">
        <v>1</v>
      </c>
      <c r="K858" s="136">
        <v>1</v>
      </c>
      <c r="L858" s="136">
        <v>1</v>
      </c>
      <c r="M858" s="136">
        <v>1</v>
      </c>
      <c r="N858" s="136">
        <v>1</v>
      </c>
      <c r="O858" s="136">
        <v>1</v>
      </c>
      <c r="P858" s="136">
        <v>1</v>
      </c>
      <c r="Q858" s="136">
        <v>1</v>
      </c>
      <c r="R858" s="136">
        <v>1</v>
      </c>
      <c r="S858" s="136">
        <v>1</v>
      </c>
      <c r="T858" s="136">
        <v>1</v>
      </c>
      <c r="U858" s="136">
        <v>1</v>
      </c>
      <c r="V858" s="136">
        <v>1</v>
      </c>
      <c r="W858" s="137"/>
    </row>
    <row r="859" spans="1:23">
      <c r="A859" s="26">
        <v>855</v>
      </c>
      <c r="B859" s="28" t="str">
        <f>DB_INFO!B859</f>
        <v>ES</v>
      </c>
      <c r="C859" s="28" t="str">
        <f>DB_INFO!C859</f>
        <v>Public</v>
      </c>
      <c r="D859" s="28" t="str">
        <f>DB_INFO!D859</f>
        <v>Sport Centre</v>
      </c>
      <c r="E859" s="28" t="str">
        <f>DB_INFO!E859</f>
        <v>No</v>
      </c>
      <c r="F859" s="28" t="str">
        <f>DB_INFO!F859</f>
        <v>DK/DA</v>
      </c>
      <c r="G859" s="28" t="str">
        <f>DB_INFO!G859</f>
        <v>1000-5000</v>
      </c>
      <c r="H859" s="28" t="str">
        <f>DB_INFO!H859</f>
        <v>No</v>
      </c>
      <c r="I859" s="28" t="str">
        <f>DB_INFO!I859</f>
        <v>Yes</v>
      </c>
      <c r="J859" s="135">
        <v>1</v>
      </c>
      <c r="K859" s="136">
        <v>1</v>
      </c>
      <c r="L859" s="136">
        <v>1</v>
      </c>
      <c r="M859" s="136">
        <v>1</v>
      </c>
      <c r="N859" s="136">
        <v>1</v>
      </c>
      <c r="O859" s="136"/>
      <c r="P859" s="136">
        <v>1</v>
      </c>
      <c r="Q859" s="136">
        <v>1</v>
      </c>
      <c r="R859" s="136">
        <v>1</v>
      </c>
      <c r="S859" s="136">
        <v>1</v>
      </c>
      <c r="T859" s="136">
        <v>1</v>
      </c>
      <c r="U859" s="136">
        <v>1</v>
      </c>
      <c r="V859" s="136"/>
      <c r="W859" s="137"/>
    </row>
    <row r="860" spans="1:23">
      <c r="A860" s="26">
        <v>856</v>
      </c>
      <c r="B860" s="28" t="str">
        <f>DB_INFO!B860</f>
        <v>ES</v>
      </c>
      <c r="C860" s="28" t="str">
        <f>DB_INFO!C860</f>
        <v>Public</v>
      </c>
      <c r="D860" s="28" t="str">
        <f>DB_INFO!D860</f>
        <v>Education Centre</v>
      </c>
      <c r="E860" s="28" t="str">
        <f>DB_INFO!E860</f>
        <v>No</v>
      </c>
      <c r="F860" s="28" t="str">
        <f>DB_INFO!F860</f>
        <v>100-1000</v>
      </c>
      <c r="G860" s="28" t="str">
        <f>DB_INFO!G860</f>
        <v>Below 1000</v>
      </c>
      <c r="H860" s="28" t="str">
        <f>DB_INFO!H860</f>
        <v>No</v>
      </c>
      <c r="I860" s="28" t="str">
        <f>DB_INFO!I860</f>
        <v>No</v>
      </c>
      <c r="J860" s="135">
        <v>1</v>
      </c>
      <c r="K860" s="136">
        <v>1</v>
      </c>
      <c r="L860" s="136">
        <v>1</v>
      </c>
      <c r="M860" s="136">
        <v>1</v>
      </c>
      <c r="N860" s="136">
        <v>1</v>
      </c>
      <c r="O860" s="136">
        <v>1</v>
      </c>
      <c r="P860" s="136">
        <v>1</v>
      </c>
      <c r="Q860" s="136">
        <v>1</v>
      </c>
      <c r="R860" s="136">
        <v>1</v>
      </c>
      <c r="S860" s="136">
        <v>1</v>
      </c>
      <c r="T860" s="136">
        <v>1</v>
      </c>
      <c r="U860" s="136">
        <v>1</v>
      </c>
      <c r="V860" s="136">
        <v>1</v>
      </c>
      <c r="W860" s="137"/>
    </row>
    <row r="861" spans="1:23">
      <c r="A861" s="26">
        <v>857</v>
      </c>
      <c r="B861" s="28" t="str">
        <f>DB_INFO!B861</f>
        <v>ES</v>
      </c>
      <c r="C861" s="28" t="str">
        <f>DB_INFO!C861</f>
        <v>Public</v>
      </c>
      <c r="D861" s="28" t="str">
        <f>DB_INFO!D861</f>
        <v>Education Centre</v>
      </c>
      <c r="E861" s="28" t="str">
        <f>DB_INFO!E861</f>
        <v>No</v>
      </c>
      <c r="F861" s="28" t="str">
        <f>DB_INFO!F861</f>
        <v>Below 100</v>
      </c>
      <c r="G861" s="28" t="str">
        <f>DB_INFO!G861</f>
        <v>1000-5000</v>
      </c>
      <c r="H861" s="28" t="str">
        <f>DB_INFO!H861</f>
        <v>No</v>
      </c>
      <c r="I861" s="28" t="str">
        <f>DB_INFO!I861</f>
        <v>Yes</v>
      </c>
      <c r="J861" s="135">
        <v>1</v>
      </c>
      <c r="K861" s="136">
        <v>1</v>
      </c>
      <c r="L861" s="136">
        <v>1</v>
      </c>
      <c r="M861" s="136">
        <v>1</v>
      </c>
      <c r="N861" s="136">
        <v>1</v>
      </c>
      <c r="O861" s="136">
        <v>1</v>
      </c>
      <c r="P861" s="136">
        <v>1</v>
      </c>
      <c r="Q861" s="136">
        <v>1</v>
      </c>
      <c r="R861" s="136" t="s">
        <v>396</v>
      </c>
      <c r="S861" s="136">
        <v>1</v>
      </c>
      <c r="T861" s="136">
        <v>1</v>
      </c>
      <c r="U861" s="136">
        <v>1</v>
      </c>
      <c r="V861" s="136">
        <v>1</v>
      </c>
      <c r="W861" s="137"/>
    </row>
    <row r="862" spans="1:23">
      <c r="A862" s="26">
        <v>858</v>
      </c>
      <c r="B862" s="28" t="str">
        <f>DB_INFO!B862</f>
        <v>ES</v>
      </c>
      <c r="C862" s="28" t="str">
        <f>DB_INFO!C862</f>
        <v>Public</v>
      </c>
      <c r="D862" s="28" t="str">
        <f>DB_INFO!D862</f>
        <v>Sport Centre</v>
      </c>
      <c r="E862" s="28" t="str">
        <f>DB_INFO!E862</f>
        <v>No</v>
      </c>
      <c r="F862" s="28" t="str">
        <f>DB_INFO!F862</f>
        <v>100-1000</v>
      </c>
      <c r="G862" s="28" t="str">
        <f>DB_INFO!G862</f>
        <v>Below 1000</v>
      </c>
      <c r="H862" s="28" t="str">
        <f>DB_INFO!H862</f>
        <v>No</v>
      </c>
      <c r="I862" s="28" t="str">
        <f>DB_INFO!I862</f>
        <v>No</v>
      </c>
      <c r="J862" s="135">
        <v>1</v>
      </c>
      <c r="K862" s="136">
        <v>1</v>
      </c>
      <c r="L862" s="136">
        <v>1</v>
      </c>
      <c r="M862" s="136">
        <v>1</v>
      </c>
      <c r="N862" s="136"/>
      <c r="O862" s="136">
        <v>1</v>
      </c>
      <c r="P862" s="136"/>
      <c r="Q862" s="136">
        <v>1</v>
      </c>
      <c r="R862" s="136">
        <v>1</v>
      </c>
      <c r="S862" s="136">
        <v>1</v>
      </c>
      <c r="T862" s="136">
        <v>1</v>
      </c>
      <c r="U862" s="136">
        <v>1</v>
      </c>
      <c r="V862" s="136"/>
      <c r="W862" s="137"/>
    </row>
    <row r="863" spans="1:23">
      <c r="A863" s="26">
        <v>859</v>
      </c>
      <c r="B863" s="28" t="str">
        <f>DB_INFO!B863</f>
        <v>ES</v>
      </c>
      <c r="C863" s="28" t="str">
        <f>DB_INFO!C863</f>
        <v>Public</v>
      </c>
      <c r="D863" s="28" t="str">
        <f>DB_INFO!D863</f>
        <v>Education Centre</v>
      </c>
      <c r="E863" s="28" t="str">
        <f>DB_INFO!E863</f>
        <v>No</v>
      </c>
      <c r="F863" s="28" t="str">
        <f>DB_INFO!F863</f>
        <v>100-1000</v>
      </c>
      <c r="G863" s="28" t="str">
        <f>DB_INFO!G863</f>
        <v>DK/DA</v>
      </c>
      <c r="H863" s="28" t="str">
        <f>DB_INFO!H863</f>
        <v>DK/DA</v>
      </c>
      <c r="I863" s="28" t="str">
        <f>DB_INFO!I863</f>
        <v>DK/DA</v>
      </c>
      <c r="J863" s="135">
        <v>1</v>
      </c>
      <c r="K863" s="136">
        <v>1</v>
      </c>
      <c r="L863" s="136">
        <v>1</v>
      </c>
      <c r="M863" s="136">
        <v>1</v>
      </c>
      <c r="N863" s="136">
        <v>1</v>
      </c>
      <c r="O863" s="136">
        <v>1</v>
      </c>
      <c r="P863" s="136"/>
      <c r="Q863" s="136">
        <v>1</v>
      </c>
      <c r="R863" s="136">
        <v>1</v>
      </c>
      <c r="S863" s="136">
        <v>1</v>
      </c>
      <c r="T863" s="136">
        <v>1</v>
      </c>
      <c r="U863" s="136">
        <v>1</v>
      </c>
      <c r="V863" s="136"/>
      <c r="W863" s="137"/>
    </row>
    <row r="864" spans="1:23">
      <c r="A864" s="26">
        <v>860</v>
      </c>
      <c r="B864" s="28" t="str">
        <f>DB_INFO!B864</f>
        <v>ES</v>
      </c>
      <c r="C864" s="28" t="str">
        <f>DB_INFO!C864</f>
        <v>Public</v>
      </c>
      <c r="D864" s="28" t="str">
        <f>DB_INFO!D864</f>
        <v>Education Centre</v>
      </c>
      <c r="E864" s="28" t="str">
        <f>DB_INFO!E864</f>
        <v>No</v>
      </c>
      <c r="F864" s="28" t="str">
        <f>DB_INFO!F864</f>
        <v>100-1000</v>
      </c>
      <c r="G864" s="28" t="str">
        <f>DB_INFO!G864</f>
        <v>DK/DA</v>
      </c>
      <c r="H864" s="28" t="str">
        <f>DB_INFO!H864</f>
        <v>No</v>
      </c>
      <c r="I864" s="28" t="str">
        <f>DB_INFO!I864</f>
        <v>No</v>
      </c>
      <c r="J864" s="135">
        <v>1</v>
      </c>
      <c r="K864" s="136">
        <v>1</v>
      </c>
      <c r="L864" s="136">
        <v>1</v>
      </c>
      <c r="M864" s="136">
        <v>1</v>
      </c>
      <c r="N864" s="136">
        <v>1</v>
      </c>
      <c r="O864" s="136"/>
      <c r="P864" s="136"/>
      <c r="Q864" s="136">
        <v>1</v>
      </c>
      <c r="R864" s="136">
        <v>1</v>
      </c>
      <c r="S864" s="136">
        <v>1</v>
      </c>
      <c r="T864" s="136">
        <v>1</v>
      </c>
      <c r="U864" s="136">
        <v>1</v>
      </c>
      <c r="V864" s="136"/>
      <c r="W864" s="137"/>
    </row>
    <row r="865" spans="1:23">
      <c r="A865" s="26">
        <v>861</v>
      </c>
      <c r="B865" s="28" t="str">
        <f>DB_INFO!B865</f>
        <v>ES</v>
      </c>
      <c r="C865" s="28" t="str">
        <f>DB_INFO!C865</f>
        <v>Public</v>
      </c>
      <c r="D865" s="28" t="str">
        <f>DB_INFO!D865</f>
        <v>Health Centre</v>
      </c>
      <c r="E865" s="28" t="str">
        <f>DB_INFO!E865</f>
        <v>No</v>
      </c>
      <c r="F865" s="28" t="str">
        <f>DB_INFO!F865</f>
        <v>DK/DA</v>
      </c>
      <c r="G865" s="28" t="str">
        <f>DB_INFO!G865</f>
        <v>DK/DA</v>
      </c>
      <c r="H865" s="28" t="str">
        <f>DB_INFO!H865</f>
        <v>DK/DA</v>
      </c>
      <c r="I865" s="28" t="str">
        <f>DB_INFO!I865</f>
        <v>DK/DA</v>
      </c>
      <c r="J865" s="135">
        <v>1</v>
      </c>
      <c r="K865" s="136">
        <v>1</v>
      </c>
      <c r="L865" s="136">
        <v>1</v>
      </c>
      <c r="M865" s="136">
        <v>1</v>
      </c>
      <c r="N865" s="136">
        <v>1</v>
      </c>
      <c r="O865" s="136">
        <v>1</v>
      </c>
      <c r="P865" s="136">
        <v>1</v>
      </c>
      <c r="Q865" s="136">
        <v>1</v>
      </c>
      <c r="R865" s="136">
        <v>1</v>
      </c>
      <c r="S865" s="136">
        <v>1</v>
      </c>
      <c r="T865" s="136">
        <v>1</v>
      </c>
      <c r="U865" s="136">
        <v>1</v>
      </c>
      <c r="V865" s="136">
        <v>1</v>
      </c>
      <c r="W865" s="137"/>
    </row>
    <row r="866" spans="1:23">
      <c r="A866" s="26">
        <v>862</v>
      </c>
      <c r="B866" s="28" t="str">
        <f>DB_INFO!B866</f>
        <v>ES</v>
      </c>
      <c r="C866" s="28" t="str">
        <f>DB_INFO!C866</f>
        <v>Public</v>
      </c>
      <c r="D866" s="28" t="str">
        <f>DB_INFO!D866</f>
        <v>Health Centre</v>
      </c>
      <c r="E866" s="28" t="str">
        <f>DB_INFO!E866</f>
        <v>No</v>
      </c>
      <c r="F866" s="28" t="str">
        <f>DB_INFO!F866</f>
        <v>DK/DA</v>
      </c>
      <c r="G866" s="28" t="str">
        <f>DB_INFO!G866</f>
        <v>DK/DA</v>
      </c>
      <c r="H866" s="28" t="str">
        <f>DB_INFO!H866</f>
        <v>No</v>
      </c>
      <c r="I866" s="28" t="str">
        <f>DB_INFO!I866</f>
        <v>DK/DA</v>
      </c>
      <c r="J866" s="135">
        <v>1</v>
      </c>
      <c r="K866" s="136">
        <v>1</v>
      </c>
      <c r="L866" s="136">
        <v>1</v>
      </c>
      <c r="M866" s="136">
        <v>1</v>
      </c>
      <c r="N866" s="136">
        <v>1</v>
      </c>
      <c r="O866" s="136">
        <v>1</v>
      </c>
      <c r="P866" s="136">
        <v>1</v>
      </c>
      <c r="Q866" s="136">
        <v>1</v>
      </c>
      <c r="R866" s="136">
        <v>1</v>
      </c>
      <c r="S866" s="136" t="s">
        <v>396</v>
      </c>
      <c r="T866" s="136">
        <v>1</v>
      </c>
      <c r="U866" s="136">
        <v>1</v>
      </c>
      <c r="V866" s="136">
        <v>1</v>
      </c>
      <c r="W866" s="137"/>
    </row>
    <row r="867" spans="1:23">
      <c r="A867" s="26">
        <v>863</v>
      </c>
      <c r="B867" s="28" t="str">
        <f>DB_INFO!B867</f>
        <v>ES</v>
      </c>
      <c r="C867" s="28" t="str">
        <f>DB_INFO!C867</f>
        <v>Public</v>
      </c>
      <c r="D867" s="28" t="str">
        <f>DB_INFO!D867</f>
        <v>Sport Centre</v>
      </c>
      <c r="E867" s="28" t="str">
        <f>DB_INFO!E867</f>
        <v>Yes</v>
      </c>
      <c r="F867" s="28" t="str">
        <f>DB_INFO!F867</f>
        <v>DK/DA</v>
      </c>
      <c r="G867" s="28" t="str">
        <f>DB_INFO!G867</f>
        <v>1000-5000</v>
      </c>
      <c r="H867" s="28" t="str">
        <f>DB_INFO!H867</f>
        <v>No</v>
      </c>
      <c r="I867" s="28" t="str">
        <f>DB_INFO!I867</f>
        <v>DK/DA</v>
      </c>
      <c r="J867" s="135">
        <v>1</v>
      </c>
      <c r="K867" s="136">
        <v>1</v>
      </c>
      <c r="L867" s="136" t="s">
        <v>396</v>
      </c>
      <c r="M867" s="136">
        <v>1</v>
      </c>
      <c r="N867" s="136">
        <v>1</v>
      </c>
      <c r="O867" s="136">
        <v>1</v>
      </c>
      <c r="P867" s="136">
        <v>1</v>
      </c>
      <c r="Q867" s="136">
        <v>1</v>
      </c>
      <c r="R867" s="136">
        <v>1</v>
      </c>
      <c r="S867" s="136">
        <v>1</v>
      </c>
      <c r="T867" s="136">
        <v>1</v>
      </c>
      <c r="U867" s="136">
        <v>1</v>
      </c>
      <c r="V867" s="136">
        <v>1</v>
      </c>
      <c r="W867" s="137"/>
    </row>
    <row r="868" spans="1:23">
      <c r="A868" s="26">
        <v>864</v>
      </c>
      <c r="B868" s="28" t="str">
        <f>DB_INFO!B868</f>
        <v>ES</v>
      </c>
      <c r="C868" s="28" t="str">
        <f>DB_INFO!C868</f>
        <v>Public</v>
      </c>
      <c r="D868" s="28" t="str">
        <f>DB_INFO!D868</f>
        <v>Sport Centre</v>
      </c>
      <c r="E868" s="28" t="str">
        <f>DB_INFO!E868</f>
        <v>Yes</v>
      </c>
      <c r="F868" s="28" t="str">
        <f>DB_INFO!F868</f>
        <v>DK/DA</v>
      </c>
      <c r="G868" s="28" t="str">
        <f>DB_INFO!G868</f>
        <v>1000-5000</v>
      </c>
      <c r="H868" s="28" t="str">
        <f>DB_INFO!H868</f>
        <v>No</v>
      </c>
      <c r="I868" s="28" t="str">
        <f>DB_INFO!I868</f>
        <v>Yes</v>
      </c>
      <c r="J868" s="135" t="s">
        <v>396</v>
      </c>
      <c r="K868" s="136"/>
      <c r="L868" s="136" t="s">
        <v>396</v>
      </c>
      <c r="M868" s="136">
        <v>1</v>
      </c>
      <c r="N868" s="136">
        <v>1</v>
      </c>
      <c r="O868" s="136">
        <v>1</v>
      </c>
      <c r="P868" s="136"/>
      <c r="Q868" s="136">
        <v>1</v>
      </c>
      <c r="R868" s="136">
        <v>1</v>
      </c>
      <c r="S868" s="136">
        <v>1</v>
      </c>
      <c r="T868" s="136">
        <v>1</v>
      </c>
      <c r="U868" s="136">
        <v>1</v>
      </c>
      <c r="V868" s="136"/>
      <c r="W868" s="137"/>
    </row>
    <row r="869" spans="1:23">
      <c r="A869" s="26">
        <v>865</v>
      </c>
      <c r="B869" s="28" t="str">
        <f>DB_INFO!B869</f>
        <v>ES</v>
      </c>
      <c r="C869" s="28" t="str">
        <f>DB_INFO!C869</f>
        <v>Private</v>
      </c>
      <c r="D869" s="28" t="str">
        <f>DB_INFO!D869</f>
        <v>Hotel</v>
      </c>
      <c r="E869" s="28" t="str">
        <f>DB_INFO!E869</f>
        <v>No</v>
      </c>
      <c r="F869" s="28" t="str">
        <f>DB_INFO!F869</f>
        <v>DK/DA</v>
      </c>
      <c r="G869" s="28" t="str">
        <f>DB_INFO!G869</f>
        <v>DK/DA</v>
      </c>
      <c r="H869" s="28" t="str">
        <f>DB_INFO!H869</f>
        <v>No</v>
      </c>
      <c r="I869" s="28" t="str">
        <f>DB_INFO!I869</f>
        <v>Yes</v>
      </c>
      <c r="J869" s="135">
        <v>1</v>
      </c>
      <c r="K869" s="136">
        <v>1</v>
      </c>
      <c r="L869" s="136">
        <v>1</v>
      </c>
      <c r="M869" s="136">
        <v>1</v>
      </c>
      <c r="N869" s="136">
        <v>1</v>
      </c>
      <c r="O869" s="136"/>
      <c r="P869" s="136">
        <v>1</v>
      </c>
      <c r="Q869" s="136">
        <v>1</v>
      </c>
      <c r="R869" s="136">
        <v>1</v>
      </c>
      <c r="S869" s="136">
        <v>1</v>
      </c>
      <c r="T869" s="136">
        <v>1</v>
      </c>
      <c r="U869" s="136">
        <v>1</v>
      </c>
      <c r="V869" s="136">
        <v>1</v>
      </c>
      <c r="W869" s="137"/>
    </row>
    <row r="870" spans="1:23">
      <c r="A870" s="26">
        <v>866</v>
      </c>
      <c r="B870" s="28" t="str">
        <f>DB_INFO!B870</f>
        <v>ES</v>
      </c>
      <c r="C870" s="28" t="str">
        <f>DB_INFO!C870</f>
        <v>Private</v>
      </c>
      <c r="D870" s="28" t="str">
        <f>DB_INFO!D870</f>
        <v>Hotel</v>
      </c>
      <c r="E870" s="28" t="str">
        <f>DB_INFO!E870</f>
        <v>No</v>
      </c>
      <c r="F870" s="28" t="str">
        <f>DB_INFO!F870</f>
        <v>DK/DA</v>
      </c>
      <c r="G870" s="28" t="str">
        <f>DB_INFO!G870</f>
        <v>DK/DA</v>
      </c>
      <c r="H870" s="28" t="str">
        <f>DB_INFO!H870</f>
        <v>Yes</v>
      </c>
      <c r="I870" s="28" t="str">
        <f>DB_INFO!I870</f>
        <v>No</v>
      </c>
      <c r="J870" s="135">
        <v>1</v>
      </c>
      <c r="K870" s="136">
        <v>1</v>
      </c>
      <c r="L870" s="136">
        <v>1</v>
      </c>
      <c r="M870" s="136">
        <v>1</v>
      </c>
      <c r="N870" s="136">
        <v>1</v>
      </c>
      <c r="O870" s="136"/>
      <c r="P870" s="136">
        <v>1</v>
      </c>
      <c r="Q870" s="136">
        <v>1</v>
      </c>
      <c r="R870" s="136">
        <v>1</v>
      </c>
      <c r="S870" s="136">
        <v>1</v>
      </c>
      <c r="T870" s="136">
        <v>1</v>
      </c>
      <c r="U870" s="136">
        <v>1</v>
      </c>
      <c r="V870" s="136"/>
      <c r="W870" s="137"/>
    </row>
    <row r="871" spans="1:23">
      <c r="A871" s="26">
        <v>867</v>
      </c>
      <c r="B871" s="28" t="str">
        <f>DB_INFO!B871</f>
        <v>ES</v>
      </c>
      <c r="C871" s="28" t="str">
        <f>DB_INFO!C871</f>
        <v>Private</v>
      </c>
      <c r="D871" s="28" t="str">
        <f>DB_INFO!D871</f>
        <v>Education Centre</v>
      </c>
      <c r="E871" s="28" t="str">
        <f>DB_INFO!E871</f>
        <v>No</v>
      </c>
      <c r="F871" s="28" t="str">
        <f>DB_INFO!F871</f>
        <v>100-1000</v>
      </c>
      <c r="G871" s="28" t="str">
        <f>DB_INFO!G871</f>
        <v>DK/DA</v>
      </c>
      <c r="H871" s="28" t="str">
        <f>DB_INFO!H871</f>
        <v>No</v>
      </c>
      <c r="I871" s="28" t="str">
        <f>DB_INFO!I871</f>
        <v>Yes</v>
      </c>
      <c r="J871" s="135">
        <v>1</v>
      </c>
      <c r="K871" s="136">
        <v>1</v>
      </c>
      <c r="L871" s="136">
        <v>1</v>
      </c>
      <c r="M871" s="136">
        <v>1</v>
      </c>
      <c r="N871" s="136">
        <v>1</v>
      </c>
      <c r="O871" s="136">
        <v>1</v>
      </c>
      <c r="P871" s="136">
        <v>1</v>
      </c>
      <c r="Q871" s="136">
        <v>1</v>
      </c>
      <c r="R871" s="136">
        <v>1</v>
      </c>
      <c r="S871" s="136">
        <v>1</v>
      </c>
      <c r="T871" s="136">
        <v>1</v>
      </c>
      <c r="U871" s="136">
        <v>1</v>
      </c>
      <c r="V871" s="136">
        <v>1</v>
      </c>
      <c r="W871" s="137"/>
    </row>
    <row r="872" spans="1:23">
      <c r="A872" s="26">
        <v>868</v>
      </c>
      <c r="B872" s="28" t="str">
        <f>DB_INFO!B872</f>
        <v>ES</v>
      </c>
      <c r="C872" s="28" t="str">
        <f>DB_INFO!C872</f>
        <v>Private</v>
      </c>
      <c r="D872" s="28" t="str">
        <f>DB_INFO!D872</f>
        <v>Education Centre</v>
      </c>
      <c r="E872" s="28" t="str">
        <f>DB_INFO!E872</f>
        <v>Yes</v>
      </c>
      <c r="F872" s="28" t="str">
        <f>DB_INFO!F872</f>
        <v>Above 1000</v>
      </c>
      <c r="G872" s="28" t="str">
        <f>DB_INFO!G872</f>
        <v>Above 5000</v>
      </c>
      <c r="H872" s="28" t="str">
        <f>DB_INFO!H872</f>
        <v>Yes</v>
      </c>
      <c r="I872" s="28" t="str">
        <f>DB_INFO!I872</f>
        <v>Yes</v>
      </c>
      <c r="J872" s="135"/>
      <c r="K872" s="136">
        <v>1</v>
      </c>
      <c r="L872" s="136">
        <v>1</v>
      </c>
      <c r="M872" s="136">
        <v>1</v>
      </c>
      <c r="N872" s="136">
        <v>1</v>
      </c>
      <c r="O872" s="136">
        <v>1</v>
      </c>
      <c r="P872" s="136">
        <v>1</v>
      </c>
      <c r="Q872" s="136">
        <v>1</v>
      </c>
      <c r="R872" s="136">
        <v>1</v>
      </c>
      <c r="S872" s="136">
        <v>1</v>
      </c>
      <c r="T872" s="136">
        <v>1</v>
      </c>
      <c r="U872" s="136">
        <v>1</v>
      </c>
      <c r="V872" s="136">
        <v>1</v>
      </c>
      <c r="W872" s="137"/>
    </row>
    <row r="873" spans="1:23">
      <c r="A873" s="26">
        <v>869</v>
      </c>
      <c r="B873" s="28" t="str">
        <f>DB_INFO!B873</f>
        <v>ES</v>
      </c>
      <c r="C873" s="28" t="str">
        <f>DB_INFO!C873</f>
        <v>Private</v>
      </c>
      <c r="D873" s="28" t="str">
        <f>DB_INFO!D873</f>
        <v>Education Centre</v>
      </c>
      <c r="E873" s="28" t="str">
        <f>DB_INFO!E873</f>
        <v>No</v>
      </c>
      <c r="F873" s="28" t="str">
        <f>DB_INFO!F873</f>
        <v>DK/DA</v>
      </c>
      <c r="G873" s="28" t="str">
        <f>DB_INFO!G873</f>
        <v>1000-5000</v>
      </c>
      <c r="H873" s="28" t="str">
        <f>DB_INFO!H873</f>
        <v>No</v>
      </c>
      <c r="I873" s="28" t="str">
        <f>DB_INFO!I873</f>
        <v>Yes</v>
      </c>
      <c r="J873" s="135">
        <v>1</v>
      </c>
      <c r="K873" s="136"/>
      <c r="L873" s="136">
        <v>1</v>
      </c>
      <c r="M873" s="136">
        <v>1</v>
      </c>
      <c r="N873" s="136">
        <v>1</v>
      </c>
      <c r="O873" s="136"/>
      <c r="P873" s="136"/>
      <c r="Q873" s="136">
        <v>1</v>
      </c>
      <c r="R873" s="136">
        <v>1</v>
      </c>
      <c r="S873" s="136"/>
      <c r="T873" s="136">
        <v>1</v>
      </c>
      <c r="U873" s="136"/>
      <c r="V873" s="136"/>
      <c r="W873" s="137"/>
    </row>
    <row r="874" spans="1:23">
      <c r="A874" s="26">
        <v>870</v>
      </c>
      <c r="B874" s="28" t="str">
        <f>DB_INFO!B874</f>
        <v>ES</v>
      </c>
      <c r="C874" s="28" t="str">
        <f>DB_INFO!C874</f>
        <v>Public</v>
      </c>
      <c r="D874" s="28" t="str">
        <f>DB_INFO!D874</f>
        <v>Health Centre</v>
      </c>
      <c r="E874" s="28" t="str">
        <f>DB_INFO!E874</f>
        <v>No</v>
      </c>
      <c r="F874" s="28" t="str">
        <f>DB_INFO!F874</f>
        <v>100-1000</v>
      </c>
      <c r="G874" s="28" t="str">
        <f>DB_INFO!G874</f>
        <v>Below 1000</v>
      </c>
      <c r="H874" s="28" t="str">
        <f>DB_INFO!H874</f>
        <v>DK/DA</v>
      </c>
      <c r="I874" s="28" t="str">
        <f>DB_INFO!I874</f>
        <v>No</v>
      </c>
      <c r="J874" s="135">
        <v>1</v>
      </c>
      <c r="K874" s="136">
        <v>1</v>
      </c>
      <c r="L874" s="136">
        <v>1</v>
      </c>
      <c r="M874" s="136">
        <v>1</v>
      </c>
      <c r="N874" s="136">
        <v>1</v>
      </c>
      <c r="O874" s="136">
        <v>1</v>
      </c>
      <c r="P874" s="136">
        <v>1</v>
      </c>
      <c r="Q874" s="136">
        <v>1</v>
      </c>
      <c r="R874" s="136">
        <v>1</v>
      </c>
      <c r="S874" s="136">
        <v>1</v>
      </c>
      <c r="T874" s="136">
        <v>1</v>
      </c>
      <c r="U874" s="136">
        <v>1</v>
      </c>
      <c r="V874" s="136"/>
      <c r="W874" s="137"/>
    </row>
    <row r="875" spans="1:23">
      <c r="A875" s="26">
        <v>871</v>
      </c>
      <c r="B875" s="28" t="str">
        <f>DB_INFO!B875</f>
        <v>ES</v>
      </c>
      <c r="C875" s="28" t="str">
        <f>DB_INFO!C875</f>
        <v>Private</v>
      </c>
      <c r="D875" s="28" t="str">
        <f>DB_INFO!D875</f>
        <v>Hotel</v>
      </c>
      <c r="E875" s="28" t="str">
        <f>DB_INFO!E875</f>
        <v>Yes</v>
      </c>
      <c r="F875" s="28" t="str">
        <f>DB_INFO!F875</f>
        <v>DK/DA</v>
      </c>
      <c r="G875" s="28" t="str">
        <f>DB_INFO!G875</f>
        <v>Above 5000</v>
      </c>
      <c r="H875" s="28" t="str">
        <f>DB_INFO!H875</f>
        <v>Yes</v>
      </c>
      <c r="I875" s="28" t="str">
        <f>DB_INFO!I875</f>
        <v>DK/DA</v>
      </c>
      <c r="J875" s="135">
        <v>1</v>
      </c>
      <c r="K875" s="136">
        <v>1</v>
      </c>
      <c r="L875" s="136">
        <v>1</v>
      </c>
      <c r="M875" s="136">
        <v>1</v>
      </c>
      <c r="N875" s="136">
        <v>1</v>
      </c>
      <c r="O875" s="136">
        <v>1</v>
      </c>
      <c r="P875" s="136"/>
      <c r="Q875" s="136">
        <v>1</v>
      </c>
      <c r="R875" s="136"/>
      <c r="S875" s="136">
        <v>1</v>
      </c>
      <c r="T875" s="136">
        <v>1</v>
      </c>
      <c r="U875" s="136">
        <v>1</v>
      </c>
      <c r="V875" s="136"/>
      <c r="W875" s="137"/>
    </row>
    <row r="876" spans="1:23">
      <c r="A876" s="26">
        <v>872</v>
      </c>
      <c r="B876" s="28" t="str">
        <f>DB_INFO!B876</f>
        <v>ES</v>
      </c>
      <c r="C876" s="28" t="str">
        <f>DB_INFO!C876</f>
        <v>Public</v>
      </c>
      <c r="D876" s="28" t="str">
        <f>DB_INFO!D876</f>
        <v>Health Centre</v>
      </c>
      <c r="E876" s="28" t="str">
        <f>DB_INFO!E876</f>
        <v>No</v>
      </c>
      <c r="F876" s="28" t="str">
        <f>DB_INFO!F876</f>
        <v>DK/DA</v>
      </c>
      <c r="G876" s="28" t="str">
        <f>DB_INFO!G876</f>
        <v>1000-5000</v>
      </c>
      <c r="H876" s="28" t="str">
        <f>DB_INFO!H876</f>
        <v>Yes</v>
      </c>
      <c r="I876" s="28" t="str">
        <f>DB_INFO!I876</f>
        <v>No</v>
      </c>
      <c r="J876" s="135">
        <v>1</v>
      </c>
      <c r="K876" s="136">
        <v>1</v>
      </c>
      <c r="L876" s="136">
        <v>1</v>
      </c>
      <c r="M876" s="136">
        <v>1</v>
      </c>
      <c r="N876" s="136">
        <v>1</v>
      </c>
      <c r="O876" s="136">
        <v>1</v>
      </c>
      <c r="P876" s="136">
        <v>1</v>
      </c>
      <c r="Q876" s="136">
        <v>1</v>
      </c>
      <c r="R876" s="136">
        <v>1</v>
      </c>
      <c r="S876" s="136">
        <v>1</v>
      </c>
      <c r="T876" s="136">
        <v>1</v>
      </c>
      <c r="U876" s="136">
        <v>1</v>
      </c>
      <c r="V876" s="136"/>
      <c r="W876" s="137"/>
    </row>
    <row r="877" spans="1:23">
      <c r="A877" s="26">
        <v>873</v>
      </c>
      <c r="B877" s="28" t="str">
        <f>DB_INFO!B877</f>
        <v>ES</v>
      </c>
      <c r="C877" s="28" t="str">
        <f>DB_INFO!C877</f>
        <v>Private</v>
      </c>
      <c r="D877" s="28" t="str">
        <f>DB_INFO!D877</f>
        <v>Hotel</v>
      </c>
      <c r="E877" s="28" t="str">
        <f>DB_INFO!E877</f>
        <v>No</v>
      </c>
      <c r="F877" s="28" t="str">
        <f>DB_INFO!F877</f>
        <v>DK/DA</v>
      </c>
      <c r="G877" s="28" t="str">
        <f>DB_INFO!G877</f>
        <v>DK/DA</v>
      </c>
      <c r="H877" s="28" t="str">
        <f>DB_INFO!H877</f>
        <v>No</v>
      </c>
      <c r="I877" s="28" t="str">
        <f>DB_INFO!I877</f>
        <v>Yes</v>
      </c>
      <c r="J877" s="135">
        <v>1</v>
      </c>
      <c r="K877" s="136">
        <v>1</v>
      </c>
      <c r="L877" s="136">
        <v>1</v>
      </c>
      <c r="M877" s="136">
        <v>1</v>
      </c>
      <c r="N877" s="136">
        <v>1</v>
      </c>
      <c r="O877" s="136">
        <v>1</v>
      </c>
      <c r="P877" s="136">
        <v>1</v>
      </c>
      <c r="Q877" s="136">
        <v>1</v>
      </c>
      <c r="R877" s="136">
        <v>1</v>
      </c>
      <c r="S877" s="136">
        <v>1</v>
      </c>
      <c r="T877" s="136">
        <v>1</v>
      </c>
      <c r="U877" s="136">
        <v>1</v>
      </c>
      <c r="V877" s="136"/>
      <c r="W877" s="137"/>
    </row>
    <row r="878" spans="1:23">
      <c r="A878" s="26">
        <v>874</v>
      </c>
      <c r="B878" s="28" t="str">
        <f>DB_INFO!B878</f>
        <v>ES</v>
      </c>
      <c r="C878" s="28" t="str">
        <f>DB_INFO!C878</f>
        <v>Private</v>
      </c>
      <c r="D878" s="28" t="str">
        <f>DB_INFO!D878</f>
        <v>Hotel</v>
      </c>
      <c r="E878" s="28" t="str">
        <f>DB_INFO!E878</f>
        <v>No</v>
      </c>
      <c r="F878" s="28" t="str">
        <f>DB_INFO!F878</f>
        <v>DK/DA</v>
      </c>
      <c r="G878" s="28" t="str">
        <f>DB_INFO!G878</f>
        <v>Below 1000</v>
      </c>
      <c r="H878" s="28" t="str">
        <f>DB_INFO!H878</f>
        <v>No</v>
      </c>
      <c r="I878" s="28" t="str">
        <f>DB_INFO!I878</f>
        <v>No</v>
      </c>
      <c r="J878" s="135"/>
      <c r="K878" s="136">
        <v>1</v>
      </c>
      <c r="L878" s="136"/>
      <c r="M878" s="136">
        <v>1</v>
      </c>
      <c r="N878" s="136" t="s">
        <v>396</v>
      </c>
      <c r="O878" s="136"/>
      <c r="P878" s="136"/>
      <c r="Q878" s="136">
        <v>1</v>
      </c>
      <c r="R878" s="136"/>
      <c r="S878" s="136"/>
      <c r="T878" s="136">
        <v>1</v>
      </c>
      <c r="U878" s="136"/>
      <c r="V878" s="136"/>
      <c r="W878" s="137"/>
    </row>
    <row r="879" spans="1:23">
      <c r="A879" s="26">
        <v>875</v>
      </c>
      <c r="B879" s="28" t="str">
        <f>DB_INFO!B879</f>
        <v>ES</v>
      </c>
      <c r="C879" s="28" t="str">
        <f>DB_INFO!C879</f>
        <v>Public</v>
      </c>
      <c r="D879" s="28" t="str">
        <f>DB_INFO!D879</f>
        <v>Sport Centre</v>
      </c>
      <c r="E879" s="28" t="str">
        <f>DB_INFO!E879</f>
        <v>No</v>
      </c>
      <c r="F879" s="28" t="str">
        <f>DB_INFO!F879</f>
        <v>100-1000</v>
      </c>
      <c r="G879" s="28" t="str">
        <f>DB_INFO!G879</f>
        <v>1000-5000</v>
      </c>
      <c r="H879" s="28" t="str">
        <f>DB_INFO!H879</f>
        <v>Yes</v>
      </c>
      <c r="I879" s="28" t="str">
        <f>DB_INFO!I879</f>
        <v>DK/DA</v>
      </c>
      <c r="J879" s="135">
        <v>1</v>
      </c>
      <c r="K879" s="136">
        <v>1</v>
      </c>
      <c r="L879" s="136">
        <v>1</v>
      </c>
      <c r="M879" s="136">
        <v>1</v>
      </c>
      <c r="N879" s="136">
        <v>1</v>
      </c>
      <c r="O879" s="136"/>
      <c r="P879" s="136">
        <v>1</v>
      </c>
      <c r="Q879" s="136">
        <v>1</v>
      </c>
      <c r="R879" s="136" t="s">
        <v>396</v>
      </c>
      <c r="S879" s="136">
        <v>1</v>
      </c>
      <c r="T879" s="136">
        <v>1</v>
      </c>
      <c r="U879" s="136">
        <v>1</v>
      </c>
      <c r="V879" s="136">
        <v>1</v>
      </c>
      <c r="W879" s="137"/>
    </row>
    <row r="880" spans="1:23">
      <c r="A880" s="26">
        <v>876</v>
      </c>
      <c r="B880" s="28" t="str">
        <f>DB_INFO!B880</f>
        <v>ES</v>
      </c>
      <c r="C880" s="28" t="str">
        <f>DB_INFO!C880</f>
        <v>Public</v>
      </c>
      <c r="D880" s="28" t="str">
        <f>DB_INFO!D880</f>
        <v>Health Centre</v>
      </c>
      <c r="E880" s="28" t="str">
        <f>DB_INFO!E880</f>
        <v>No</v>
      </c>
      <c r="F880" s="28" t="str">
        <f>DB_INFO!F880</f>
        <v>DK/DA</v>
      </c>
      <c r="G880" s="28" t="str">
        <f>DB_INFO!G880</f>
        <v>Above 5000</v>
      </c>
      <c r="H880" s="28" t="str">
        <f>DB_INFO!H880</f>
        <v>Yes</v>
      </c>
      <c r="I880" s="28" t="str">
        <f>DB_INFO!I880</f>
        <v>No</v>
      </c>
      <c r="J880" s="135">
        <v>1</v>
      </c>
      <c r="K880" s="136">
        <v>1</v>
      </c>
      <c r="L880" s="136">
        <v>1</v>
      </c>
      <c r="M880" s="136">
        <v>1</v>
      </c>
      <c r="N880" s="136">
        <v>1</v>
      </c>
      <c r="O880" s="136"/>
      <c r="P880" s="136">
        <v>1</v>
      </c>
      <c r="Q880" s="136">
        <v>1</v>
      </c>
      <c r="R880" s="136"/>
      <c r="S880" s="136">
        <v>1</v>
      </c>
      <c r="T880" s="136">
        <v>1</v>
      </c>
      <c r="U880" s="136">
        <v>1</v>
      </c>
      <c r="V880" s="136"/>
      <c r="W880" s="137"/>
    </row>
    <row r="881" spans="1:24">
      <c r="A881" s="26">
        <v>877</v>
      </c>
      <c r="B881" s="28" t="str">
        <f>DB_INFO!B881</f>
        <v>ES</v>
      </c>
      <c r="C881" s="28" t="str">
        <f>DB_INFO!C881</f>
        <v>Public</v>
      </c>
      <c r="D881" s="28" t="str">
        <f>DB_INFO!D881</f>
        <v>Health Centre</v>
      </c>
      <c r="E881" s="28" t="str">
        <f>DB_INFO!E881</f>
        <v>No</v>
      </c>
      <c r="F881" s="28" t="str">
        <f>DB_INFO!F881</f>
        <v>DK/DA</v>
      </c>
      <c r="G881" s="28" t="str">
        <f>DB_INFO!G881</f>
        <v>DK/DA</v>
      </c>
      <c r="H881" s="28" t="str">
        <f>DB_INFO!H881</f>
        <v>No</v>
      </c>
      <c r="I881" s="28" t="str">
        <f>DB_INFO!I881</f>
        <v>No</v>
      </c>
      <c r="J881" s="135">
        <v>1</v>
      </c>
      <c r="K881" s="136">
        <v>1</v>
      </c>
      <c r="L881" s="136">
        <v>1</v>
      </c>
      <c r="M881" s="136"/>
      <c r="N881" s="136"/>
      <c r="O881" s="136"/>
      <c r="P881" s="136">
        <v>1</v>
      </c>
      <c r="Q881" s="136">
        <v>1</v>
      </c>
      <c r="R881" s="136"/>
      <c r="S881" s="136">
        <v>1</v>
      </c>
      <c r="T881" s="136">
        <v>1</v>
      </c>
      <c r="U881" s="136">
        <v>1</v>
      </c>
      <c r="V881" s="136">
        <v>1</v>
      </c>
      <c r="W881" s="137"/>
    </row>
    <row r="882" spans="1:24">
      <c r="A882" s="26">
        <v>878</v>
      </c>
      <c r="B882" s="28" t="str">
        <f>DB_INFO!B882</f>
        <v>ES</v>
      </c>
      <c r="C882" s="28" t="str">
        <f>DB_INFO!C882</f>
        <v>Private</v>
      </c>
      <c r="D882" s="28" t="str">
        <f>DB_INFO!D882</f>
        <v>Hotel</v>
      </c>
      <c r="E882" s="28" t="str">
        <f>DB_INFO!E882</f>
        <v>Yes</v>
      </c>
      <c r="F882" s="28" t="str">
        <f>DB_INFO!F882</f>
        <v>DK/DA</v>
      </c>
      <c r="G882" s="28" t="str">
        <f>DB_INFO!G882</f>
        <v>DK/DA</v>
      </c>
      <c r="H882" s="28" t="str">
        <f>DB_INFO!H882</f>
        <v>DK/DA</v>
      </c>
      <c r="I882" s="28" t="str">
        <f>DB_INFO!I882</f>
        <v>Yes</v>
      </c>
      <c r="J882" s="135" t="s">
        <v>396</v>
      </c>
      <c r="K882" s="136" t="s">
        <v>396</v>
      </c>
      <c r="L882" s="136" t="s">
        <v>396</v>
      </c>
      <c r="M882" s="136" t="s">
        <v>396</v>
      </c>
      <c r="N882" s="136" t="s">
        <v>396</v>
      </c>
      <c r="O882" s="136" t="s">
        <v>396</v>
      </c>
      <c r="P882" s="136" t="s">
        <v>396</v>
      </c>
      <c r="Q882" s="136" t="s">
        <v>396</v>
      </c>
      <c r="R882" s="136" t="s">
        <v>396</v>
      </c>
      <c r="S882" s="136" t="s">
        <v>396</v>
      </c>
      <c r="T882" s="136" t="s">
        <v>396</v>
      </c>
      <c r="U882" s="136" t="s">
        <v>396</v>
      </c>
      <c r="V882" s="136" t="s">
        <v>396</v>
      </c>
      <c r="W882" s="137"/>
    </row>
    <row r="883" spans="1:24">
      <c r="A883" s="26">
        <v>879</v>
      </c>
      <c r="B883" s="28" t="str">
        <f>DB_INFO!B883</f>
        <v>ES</v>
      </c>
      <c r="C883" s="28" t="str">
        <f>DB_INFO!C883</f>
        <v>Private</v>
      </c>
      <c r="D883" s="28" t="str">
        <f>DB_INFO!D883</f>
        <v>Health Centre</v>
      </c>
      <c r="E883" s="28" t="str">
        <f>DB_INFO!E883</f>
        <v>No</v>
      </c>
      <c r="F883" s="28" t="str">
        <f>DB_INFO!F883</f>
        <v>Above 1000</v>
      </c>
      <c r="G883" s="28" t="str">
        <f>DB_INFO!G883</f>
        <v>Below 1000</v>
      </c>
      <c r="H883" s="28" t="str">
        <f>DB_INFO!H883</f>
        <v>DK/DA</v>
      </c>
      <c r="I883" s="28" t="str">
        <f>DB_INFO!I883</f>
        <v>Yes</v>
      </c>
      <c r="J883" s="135" t="s">
        <v>396</v>
      </c>
      <c r="K883" s="136" t="s">
        <v>396</v>
      </c>
      <c r="L883" s="136" t="s">
        <v>396</v>
      </c>
      <c r="M883" s="136" t="s">
        <v>396</v>
      </c>
      <c r="N883" s="136" t="s">
        <v>396</v>
      </c>
      <c r="O883" s="136" t="s">
        <v>396</v>
      </c>
      <c r="P883" s="136" t="s">
        <v>396</v>
      </c>
      <c r="Q883" s="136" t="s">
        <v>396</v>
      </c>
      <c r="R883" s="136" t="s">
        <v>396</v>
      </c>
      <c r="S883" s="136" t="s">
        <v>396</v>
      </c>
      <c r="T883" s="136" t="s">
        <v>396</v>
      </c>
      <c r="U883" s="136" t="s">
        <v>396</v>
      </c>
      <c r="V883" s="136" t="s">
        <v>396</v>
      </c>
      <c r="W883" s="137"/>
    </row>
    <row r="884" spans="1:24">
      <c r="A884" s="26">
        <v>880</v>
      </c>
      <c r="B884" s="28" t="str">
        <f>DB_INFO!B884</f>
        <v>ES</v>
      </c>
      <c r="C884" s="28" t="str">
        <f>DB_INFO!C884</f>
        <v>Public</v>
      </c>
      <c r="D884" s="28" t="str">
        <f>DB_INFO!D884</f>
        <v>Sport Centre</v>
      </c>
      <c r="E884" s="28" t="str">
        <f>DB_INFO!E884</f>
        <v>Yes</v>
      </c>
      <c r="F884" s="28" t="str">
        <f>DB_INFO!F884</f>
        <v>100-1000</v>
      </c>
      <c r="G884" s="28" t="str">
        <f>DB_INFO!G884</f>
        <v>1000-5000</v>
      </c>
      <c r="H884" s="28" t="str">
        <f>DB_INFO!H884</f>
        <v>Yes</v>
      </c>
      <c r="I884" s="28" t="str">
        <f>DB_INFO!I884</f>
        <v>Yes</v>
      </c>
      <c r="J884" s="135">
        <v>1</v>
      </c>
      <c r="K884" s="136">
        <v>1</v>
      </c>
      <c r="L884" s="136">
        <v>1</v>
      </c>
      <c r="M884" s="136">
        <v>1</v>
      </c>
      <c r="N884" s="136">
        <v>1</v>
      </c>
      <c r="O884" s="136">
        <v>1</v>
      </c>
      <c r="P884" s="136">
        <v>1</v>
      </c>
      <c r="Q884" s="136">
        <v>1</v>
      </c>
      <c r="R884" s="136">
        <v>1</v>
      </c>
      <c r="S884" s="136">
        <v>1</v>
      </c>
      <c r="T884" s="136">
        <v>1</v>
      </c>
      <c r="U884" s="136">
        <v>1</v>
      </c>
      <c r="V884" s="136"/>
      <c r="W884" s="137"/>
    </row>
    <row r="885" spans="1:24">
      <c r="A885" s="26">
        <v>881</v>
      </c>
      <c r="B885" s="36" t="str">
        <f>DB_INFO!B885</f>
        <v>ES</v>
      </c>
      <c r="C885" s="36" t="str">
        <f>DB_INFO!C885</f>
        <v>Public</v>
      </c>
      <c r="D885" s="36" t="str">
        <f>DB_INFO!D885</f>
        <v>Health Centre</v>
      </c>
      <c r="E885" s="36" t="str">
        <f>DB_INFO!E885</f>
        <v>No</v>
      </c>
      <c r="F885" s="36" t="str">
        <f>DB_INFO!F885</f>
        <v>Below 100</v>
      </c>
      <c r="G885" s="36" t="str">
        <f>DB_INFO!G885</f>
        <v>DK/DA</v>
      </c>
      <c r="H885" s="36" t="str">
        <f>DB_INFO!H885</f>
        <v>DK/DA</v>
      </c>
      <c r="I885" s="36" t="str">
        <f>DB_INFO!I885</f>
        <v>DK/DA</v>
      </c>
      <c r="J885" s="138">
        <v>1</v>
      </c>
      <c r="K885" s="139">
        <v>1</v>
      </c>
      <c r="L885" s="139">
        <v>1</v>
      </c>
      <c r="M885" s="139">
        <v>1</v>
      </c>
      <c r="N885" s="139">
        <v>1</v>
      </c>
      <c r="O885" s="139">
        <v>1</v>
      </c>
      <c r="P885" s="139">
        <v>1</v>
      </c>
      <c r="Q885" s="139">
        <v>1</v>
      </c>
      <c r="R885" s="139">
        <v>1</v>
      </c>
      <c r="S885" s="139">
        <v>1</v>
      </c>
      <c r="T885" s="139">
        <v>1</v>
      </c>
      <c r="U885" s="139">
        <v>1</v>
      </c>
      <c r="V885" s="139"/>
      <c r="W885" s="140"/>
    </row>
    <row r="886" spans="1:24">
      <c r="A886" s="26">
        <v>882</v>
      </c>
      <c r="B886" s="724" t="str">
        <f>DB_INFO!B886</f>
        <v>NL</v>
      </c>
      <c r="C886" s="724" t="str">
        <f>DB_INFO!C886</f>
        <v>Public</v>
      </c>
      <c r="D886" s="724" t="str">
        <f>DB_INFO!D886</f>
        <v>Other</v>
      </c>
      <c r="E886" s="708" t="str">
        <f>DB_INFO!E886</f>
        <v>No</v>
      </c>
      <c r="F886" s="708" t="str">
        <f>DB_INFO!F886</f>
        <v>Below 100</v>
      </c>
      <c r="G886" s="708" t="str">
        <f>DB_INFO!G886</f>
        <v>DK/DA</v>
      </c>
      <c r="H886" s="708" t="str">
        <f>DB_INFO!H886</f>
        <v>No</v>
      </c>
      <c r="I886" s="708" t="str">
        <f>DB_INFO!I886</f>
        <v>Yes</v>
      </c>
      <c r="J886" s="132">
        <v>1</v>
      </c>
      <c r="K886" s="133">
        <v>1</v>
      </c>
      <c r="L886" s="133">
        <v>1</v>
      </c>
      <c r="M886" s="133">
        <v>1</v>
      </c>
      <c r="N886" s="133">
        <v>1</v>
      </c>
      <c r="O886" s="133"/>
      <c r="P886" s="133"/>
      <c r="Q886" s="133">
        <v>1</v>
      </c>
      <c r="R886" s="133"/>
      <c r="S886" s="133"/>
      <c r="T886" s="133">
        <v>1</v>
      </c>
      <c r="U886" s="133"/>
      <c r="V886" s="133"/>
      <c r="W886" s="134"/>
      <c r="X886" s="1"/>
    </row>
    <row r="887" spans="1:24">
      <c r="A887" s="26">
        <v>883</v>
      </c>
      <c r="B887" s="725" t="str">
        <f>DB_INFO!B887</f>
        <v>NL</v>
      </c>
      <c r="C887" s="725" t="str">
        <f>DB_INFO!C887</f>
        <v>Public</v>
      </c>
      <c r="D887" s="725" t="str">
        <f>DB_INFO!D887</f>
        <v>Health Centre</v>
      </c>
      <c r="E887" s="171" t="str">
        <f>DB_INFO!E887</f>
        <v>No</v>
      </c>
      <c r="F887" s="171" t="str">
        <f>DB_INFO!F887</f>
        <v>DK/DA</v>
      </c>
      <c r="G887" s="171" t="str">
        <f>DB_INFO!G887</f>
        <v>Above 5000</v>
      </c>
      <c r="H887" s="171" t="str">
        <f>DB_INFO!H887</f>
        <v>No</v>
      </c>
      <c r="I887" s="171" t="str">
        <f>DB_INFO!I887</f>
        <v>Yes</v>
      </c>
      <c r="J887" s="135">
        <v>1</v>
      </c>
      <c r="K887" s="136"/>
      <c r="L887" s="136">
        <v>1</v>
      </c>
      <c r="M887" s="136">
        <v>1</v>
      </c>
      <c r="N887" s="136">
        <v>1</v>
      </c>
      <c r="O887" s="136">
        <v>1</v>
      </c>
      <c r="P887" s="136">
        <v>1</v>
      </c>
      <c r="Q887" s="136">
        <v>1</v>
      </c>
      <c r="R887" s="136"/>
      <c r="S887" s="136">
        <v>1</v>
      </c>
      <c r="T887" s="136">
        <v>1</v>
      </c>
      <c r="U887" s="136">
        <v>1</v>
      </c>
      <c r="V887" s="136"/>
      <c r="W887" s="137"/>
      <c r="X887" s="1"/>
    </row>
    <row r="888" spans="1:24">
      <c r="A888" s="26">
        <v>884</v>
      </c>
      <c r="B888" s="725" t="str">
        <f>DB_INFO!B888</f>
        <v>NL</v>
      </c>
      <c r="C888" s="725" t="str">
        <f>DB_INFO!C888</f>
        <v>Public</v>
      </c>
      <c r="D888" s="725" t="str">
        <f>DB_INFO!D888</f>
        <v>Education Centre</v>
      </c>
      <c r="E888" s="171" t="str">
        <f>DB_INFO!E888</f>
        <v>No</v>
      </c>
      <c r="F888" s="171" t="str">
        <f>DB_INFO!F888</f>
        <v>Above 1000</v>
      </c>
      <c r="G888" s="171" t="str">
        <f>DB_INFO!G888</f>
        <v>Above 5000</v>
      </c>
      <c r="H888" s="171" t="str">
        <f>DB_INFO!H888</f>
        <v>No</v>
      </c>
      <c r="I888" s="171" t="str">
        <f>DB_INFO!I888</f>
        <v>Yes</v>
      </c>
      <c r="J888" s="135">
        <v>1</v>
      </c>
      <c r="K888" s="136">
        <v>1</v>
      </c>
      <c r="L888" s="136">
        <v>1</v>
      </c>
      <c r="M888" s="136">
        <v>1</v>
      </c>
      <c r="N888" s="136">
        <v>1</v>
      </c>
      <c r="O888" s="136"/>
      <c r="P888" s="136"/>
      <c r="Q888" s="136">
        <v>1</v>
      </c>
      <c r="R888" s="136">
        <v>1</v>
      </c>
      <c r="S888" s="136">
        <v>1</v>
      </c>
      <c r="T888" s="136">
        <v>1</v>
      </c>
      <c r="U888" s="136"/>
      <c r="V888" s="136"/>
      <c r="W888" s="137"/>
      <c r="X888" s="1"/>
    </row>
    <row r="889" spans="1:24">
      <c r="A889" s="26">
        <v>885</v>
      </c>
      <c r="B889" s="725" t="str">
        <f>DB_INFO!B889</f>
        <v>NL</v>
      </c>
      <c r="C889" s="725" t="str">
        <f>DB_INFO!C889</f>
        <v>Public</v>
      </c>
      <c r="D889" s="725" t="str">
        <f>DB_INFO!D889</f>
        <v>Education Centre</v>
      </c>
      <c r="E889" s="171" t="str">
        <f>DB_INFO!E889</f>
        <v>No</v>
      </c>
      <c r="F889" s="171" t="str">
        <f>DB_INFO!F889</f>
        <v>100-1000</v>
      </c>
      <c r="G889" s="171" t="str">
        <f>DB_INFO!G889</f>
        <v>Above 5000</v>
      </c>
      <c r="H889" s="171" t="str">
        <f>DB_INFO!H889</f>
        <v>No</v>
      </c>
      <c r="I889" s="171" t="str">
        <f>DB_INFO!I889</f>
        <v>Yes</v>
      </c>
      <c r="J889" s="135">
        <v>1</v>
      </c>
      <c r="K889" s="136">
        <v>1</v>
      </c>
      <c r="L889" s="136">
        <v>1</v>
      </c>
      <c r="M889" s="136">
        <v>1</v>
      </c>
      <c r="N889" s="136">
        <v>1</v>
      </c>
      <c r="O889" s="136"/>
      <c r="P889" s="136">
        <v>1</v>
      </c>
      <c r="Q889" s="136">
        <v>1</v>
      </c>
      <c r="R889" s="136">
        <v>1</v>
      </c>
      <c r="S889" s="136"/>
      <c r="T889" s="136"/>
      <c r="U889" s="136"/>
      <c r="V889" s="136">
        <v>1</v>
      </c>
      <c r="W889" s="137"/>
      <c r="X889" s="1"/>
    </row>
    <row r="890" spans="1:24">
      <c r="A890" s="26">
        <v>886</v>
      </c>
      <c r="B890" s="725" t="str">
        <f>DB_INFO!B890</f>
        <v>NL</v>
      </c>
      <c r="C890" s="725" t="str">
        <f>DB_INFO!C890</f>
        <v>Public</v>
      </c>
      <c r="D890" s="725" t="str">
        <f>DB_INFO!D890</f>
        <v>Education Centre</v>
      </c>
      <c r="E890" s="171" t="str">
        <f>DB_INFO!E890</f>
        <v>No</v>
      </c>
      <c r="F890" s="171" t="str">
        <f>DB_INFO!F890</f>
        <v>Above 1000</v>
      </c>
      <c r="G890" s="171" t="str">
        <f>DB_INFO!G890</f>
        <v>Above 5000</v>
      </c>
      <c r="H890" s="171" t="str">
        <f>DB_INFO!H890</f>
        <v>No</v>
      </c>
      <c r="I890" s="171" t="str">
        <f>DB_INFO!I890</f>
        <v>Yes</v>
      </c>
      <c r="J890" s="135"/>
      <c r="K890" s="136">
        <v>1</v>
      </c>
      <c r="L890" s="136">
        <v>1</v>
      </c>
      <c r="M890" s="136">
        <v>1</v>
      </c>
      <c r="N890" s="136">
        <v>1</v>
      </c>
      <c r="O890" s="136">
        <v>1</v>
      </c>
      <c r="P890" s="136">
        <v>1</v>
      </c>
      <c r="Q890" s="136">
        <v>1</v>
      </c>
      <c r="R890" s="136">
        <v>1</v>
      </c>
      <c r="S890" s="136">
        <v>1</v>
      </c>
      <c r="T890" s="136">
        <v>1</v>
      </c>
      <c r="U890" s="136">
        <v>1</v>
      </c>
      <c r="V890" s="136">
        <v>1</v>
      </c>
      <c r="W890" s="137"/>
      <c r="X890" s="1"/>
    </row>
    <row r="891" spans="1:24">
      <c r="A891" s="26">
        <v>887</v>
      </c>
      <c r="B891" s="725" t="str">
        <f>DB_INFO!B891</f>
        <v>NL</v>
      </c>
      <c r="C891" s="725" t="str">
        <f>DB_INFO!C891</f>
        <v>Public</v>
      </c>
      <c r="D891" s="725" t="str">
        <f>DB_INFO!D891</f>
        <v>Education Centre</v>
      </c>
      <c r="E891" s="171" t="str">
        <f>DB_INFO!E891</f>
        <v>No</v>
      </c>
      <c r="F891" s="171" t="str">
        <f>DB_INFO!F891</f>
        <v>Above 1000</v>
      </c>
      <c r="G891" s="171" t="str">
        <f>DB_INFO!G891</f>
        <v>Above 5000</v>
      </c>
      <c r="H891" s="171" t="str">
        <f>DB_INFO!H891</f>
        <v>Yes</v>
      </c>
      <c r="I891" s="171" t="str">
        <f>DB_INFO!I891</f>
        <v>Yes</v>
      </c>
      <c r="J891" s="135"/>
      <c r="K891" s="136">
        <v>1</v>
      </c>
      <c r="L891" s="136">
        <v>1</v>
      </c>
      <c r="M891" s="136">
        <v>1</v>
      </c>
      <c r="N891" s="136">
        <v>1</v>
      </c>
      <c r="O891" s="136">
        <v>1</v>
      </c>
      <c r="P891" s="136">
        <v>1</v>
      </c>
      <c r="Q891" s="136">
        <v>1</v>
      </c>
      <c r="R891" s="136">
        <v>1</v>
      </c>
      <c r="S891" s="136"/>
      <c r="T891" s="136"/>
      <c r="U891" s="136"/>
      <c r="V891" s="136">
        <v>1</v>
      </c>
      <c r="W891" s="137"/>
      <c r="X891" s="1"/>
    </row>
    <row r="892" spans="1:24">
      <c r="A892" s="26">
        <v>888</v>
      </c>
      <c r="B892" s="725" t="str">
        <f>DB_INFO!B892</f>
        <v>NL</v>
      </c>
      <c r="C892" s="725" t="str">
        <f>DB_INFO!C892</f>
        <v>Public</v>
      </c>
      <c r="D892" s="725" t="str">
        <f>DB_INFO!D892</f>
        <v>Education Centre</v>
      </c>
      <c r="E892" s="171" t="str">
        <f>DB_INFO!E892</f>
        <v>No</v>
      </c>
      <c r="F892" s="171" t="str">
        <f>DB_INFO!F892</f>
        <v>DK/DA</v>
      </c>
      <c r="G892" s="171" t="str">
        <f>DB_INFO!G892</f>
        <v>DK/DA</v>
      </c>
      <c r="H892" s="171" t="str">
        <f>DB_INFO!H892</f>
        <v>No</v>
      </c>
      <c r="I892" s="171" t="str">
        <f>DB_INFO!I892</f>
        <v>Yes</v>
      </c>
      <c r="J892" s="135">
        <v>1</v>
      </c>
      <c r="K892" s="136">
        <v>1</v>
      </c>
      <c r="L892" s="136">
        <v>1</v>
      </c>
      <c r="M892" s="136">
        <v>1</v>
      </c>
      <c r="N892" s="136">
        <v>1</v>
      </c>
      <c r="O892" s="136">
        <v>1</v>
      </c>
      <c r="P892" s="136"/>
      <c r="Q892" s="136">
        <v>1</v>
      </c>
      <c r="R892" s="136"/>
      <c r="S892" s="136">
        <v>1</v>
      </c>
      <c r="T892" s="136">
        <v>1</v>
      </c>
      <c r="U892" s="136">
        <v>1</v>
      </c>
      <c r="V892" s="136">
        <v>1</v>
      </c>
      <c r="W892" s="137"/>
      <c r="X892" s="1"/>
    </row>
    <row r="893" spans="1:24">
      <c r="A893" s="26">
        <v>889</v>
      </c>
      <c r="B893" s="725" t="str">
        <f>DB_INFO!B893</f>
        <v>NL</v>
      </c>
      <c r="C893" s="725" t="str">
        <f>DB_INFO!C893</f>
        <v>Public</v>
      </c>
      <c r="D893" s="725" t="str">
        <f>DB_INFO!D893</f>
        <v>Office</v>
      </c>
      <c r="E893" s="171" t="str">
        <f>DB_INFO!E893</f>
        <v>No</v>
      </c>
      <c r="F893" s="171" t="str">
        <f>DB_INFO!F893</f>
        <v>Above 1000</v>
      </c>
      <c r="G893" s="171" t="str">
        <f>DB_INFO!G893</f>
        <v>Above 5000</v>
      </c>
      <c r="H893" s="171" t="str">
        <f>DB_INFO!H893</f>
        <v>Yes</v>
      </c>
      <c r="I893" s="171" t="str">
        <f>DB_INFO!I893</f>
        <v>Yes</v>
      </c>
      <c r="J893" s="135"/>
      <c r="K893" s="136">
        <v>1</v>
      </c>
      <c r="L893" s="136">
        <v>1</v>
      </c>
      <c r="M893" s="136">
        <v>1</v>
      </c>
      <c r="N893" s="136">
        <v>1</v>
      </c>
      <c r="O893" s="136">
        <v>1</v>
      </c>
      <c r="P893" s="136">
        <v>1</v>
      </c>
      <c r="Q893" s="136">
        <v>1</v>
      </c>
      <c r="R893" s="136"/>
      <c r="S893" s="136">
        <v>1</v>
      </c>
      <c r="T893" s="136">
        <v>1</v>
      </c>
      <c r="U893" s="136">
        <v>1</v>
      </c>
      <c r="V893" s="136">
        <v>1</v>
      </c>
      <c r="W893" s="137"/>
      <c r="X893" s="1"/>
    </row>
    <row r="894" spans="1:24">
      <c r="A894" s="26">
        <v>890</v>
      </c>
      <c r="B894" s="725" t="str">
        <f>DB_INFO!B894</f>
        <v>NL</v>
      </c>
      <c r="C894" s="725" t="str">
        <f>DB_INFO!C894</f>
        <v>Private</v>
      </c>
      <c r="D894" s="725" t="str">
        <f>DB_INFO!D894</f>
        <v>Office</v>
      </c>
      <c r="E894" s="171" t="str">
        <f>DB_INFO!E894</f>
        <v>No</v>
      </c>
      <c r="F894" s="171" t="str">
        <f>DB_INFO!F894</f>
        <v>Above 1000</v>
      </c>
      <c r="G894" s="171" t="str">
        <f>DB_INFO!G894</f>
        <v>Above 5000</v>
      </c>
      <c r="H894" s="171" t="str">
        <f>DB_INFO!H894</f>
        <v>Yes</v>
      </c>
      <c r="I894" s="171" t="str">
        <f>DB_INFO!I894</f>
        <v>Yes</v>
      </c>
      <c r="J894" s="135"/>
      <c r="K894" s="136">
        <v>1</v>
      </c>
      <c r="L894" s="136">
        <v>1</v>
      </c>
      <c r="M894" s="136">
        <v>1</v>
      </c>
      <c r="N894" s="136">
        <v>1</v>
      </c>
      <c r="O894" s="136"/>
      <c r="P894" s="136"/>
      <c r="Q894" s="136">
        <v>1</v>
      </c>
      <c r="R894" s="136"/>
      <c r="S894" s="136">
        <v>1</v>
      </c>
      <c r="T894" s="136"/>
      <c r="U894" s="136">
        <v>1</v>
      </c>
      <c r="V894" s="136"/>
      <c r="W894" s="137"/>
      <c r="X894" s="1"/>
    </row>
    <row r="895" spans="1:24">
      <c r="A895" s="26">
        <v>891</v>
      </c>
      <c r="B895" s="725" t="str">
        <f>DB_INFO!B895</f>
        <v>NL</v>
      </c>
      <c r="C895" s="725" t="str">
        <f>DB_INFO!C895</f>
        <v>Public</v>
      </c>
      <c r="D895" s="725" t="str">
        <f>DB_INFO!D895</f>
        <v>Education Centre</v>
      </c>
      <c r="E895" s="171" t="str">
        <f>DB_INFO!E895</f>
        <v>No</v>
      </c>
      <c r="F895" s="171" t="str">
        <f>DB_INFO!F895</f>
        <v>Above 1000</v>
      </c>
      <c r="G895" s="171" t="str">
        <f>DB_INFO!G895</f>
        <v>Above 5000</v>
      </c>
      <c r="H895" s="171" t="str">
        <f>DB_INFO!H895</f>
        <v>No</v>
      </c>
      <c r="I895" s="171" t="str">
        <f>DB_INFO!I895</f>
        <v>Yes</v>
      </c>
      <c r="J895" s="135"/>
      <c r="K895" s="136">
        <v>1</v>
      </c>
      <c r="L895" s="136">
        <v>1</v>
      </c>
      <c r="M895" s="136">
        <v>1</v>
      </c>
      <c r="N895" s="136">
        <v>1</v>
      </c>
      <c r="O895" s="136">
        <v>1</v>
      </c>
      <c r="P895" s="136">
        <v>1</v>
      </c>
      <c r="Q895" s="136">
        <v>1</v>
      </c>
      <c r="R895" s="136">
        <v>1</v>
      </c>
      <c r="S895" s="136">
        <v>1</v>
      </c>
      <c r="T895" s="136">
        <v>1</v>
      </c>
      <c r="U895" s="136">
        <v>1</v>
      </c>
      <c r="V895" s="136">
        <v>1</v>
      </c>
      <c r="W895" s="137"/>
      <c r="X895" s="1"/>
    </row>
    <row r="896" spans="1:24">
      <c r="A896" s="26">
        <v>892</v>
      </c>
      <c r="B896" s="725" t="str">
        <f>DB_INFO!B896</f>
        <v>NL</v>
      </c>
      <c r="C896" s="725" t="str">
        <f>DB_INFO!C896</f>
        <v>Private</v>
      </c>
      <c r="D896" s="725" t="str">
        <f>DB_INFO!D896</f>
        <v>Education Centre</v>
      </c>
      <c r="E896" s="171" t="str">
        <f>DB_INFO!E896</f>
        <v>No</v>
      </c>
      <c r="F896" s="171" t="str">
        <f>DB_INFO!F896</f>
        <v>Above 1000</v>
      </c>
      <c r="G896" s="171" t="str">
        <f>DB_INFO!G896</f>
        <v>Above 5000</v>
      </c>
      <c r="H896" s="171" t="str">
        <f>DB_INFO!H896</f>
        <v>No</v>
      </c>
      <c r="I896" s="171" t="str">
        <f>DB_INFO!I896</f>
        <v>Yes</v>
      </c>
      <c r="J896" s="135">
        <v>1</v>
      </c>
      <c r="K896" s="136">
        <v>1</v>
      </c>
      <c r="L896" s="136">
        <v>1</v>
      </c>
      <c r="M896" s="136">
        <v>1</v>
      </c>
      <c r="N896" s="136">
        <v>1</v>
      </c>
      <c r="O896" s="136">
        <v>1</v>
      </c>
      <c r="P896" s="136">
        <v>1</v>
      </c>
      <c r="Q896" s="136">
        <v>1</v>
      </c>
      <c r="R896" s="136">
        <v>1</v>
      </c>
      <c r="S896" s="136">
        <v>1</v>
      </c>
      <c r="T896" s="136">
        <v>1</v>
      </c>
      <c r="U896" s="136">
        <v>1</v>
      </c>
      <c r="V896" s="136">
        <v>1</v>
      </c>
      <c r="W896" s="137">
        <v>1</v>
      </c>
      <c r="X896" s="1"/>
    </row>
    <row r="897" spans="1:29">
      <c r="A897" s="26">
        <v>893</v>
      </c>
      <c r="B897" s="725" t="str">
        <f>DB_INFO!B897</f>
        <v>NL</v>
      </c>
      <c r="C897" s="725" t="str">
        <f>DB_INFO!C897</f>
        <v>Public</v>
      </c>
      <c r="D897" s="725" t="str">
        <f>DB_INFO!D897</f>
        <v>Education Centre</v>
      </c>
      <c r="E897" s="171" t="str">
        <f>DB_INFO!E897</f>
        <v>No</v>
      </c>
      <c r="F897" s="171" t="str">
        <f>DB_INFO!F897</f>
        <v>Above 1000</v>
      </c>
      <c r="G897" s="171" t="str">
        <f>DB_INFO!G897</f>
        <v>Above 5000</v>
      </c>
      <c r="H897" s="171" t="str">
        <f>DB_INFO!H897</f>
        <v>No</v>
      </c>
      <c r="I897" s="171" t="str">
        <f>DB_INFO!I897</f>
        <v>Yes</v>
      </c>
      <c r="J897" s="135"/>
      <c r="K897" s="136">
        <v>1</v>
      </c>
      <c r="L897" s="136">
        <v>1</v>
      </c>
      <c r="M897" s="136">
        <v>1</v>
      </c>
      <c r="N897" s="136"/>
      <c r="O897" s="136">
        <v>1</v>
      </c>
      <c r="P897" s="136">
        <v>1</v>
      </c>
      <c r="Q897" s="136">
        <v>1</v>
      </c>
      <c r="R897" s="136"/>
      <c r="S897" s="136">
        <v>1</v>
      </c>
      <c r="T897" s="136">
        <v>1</v>
      </c>
      <c r="U897" s="136"/>
      <c r="V897" s="136">
        <v>1</v>
      </c>
      <c r="W897" s="137"/>
      <c r="X897" s="1"/>
    </row>
    <row r="898" spans="1:29">
      <c r="A898" s="26">
        <v>894</v>
      </c>
      <c r="B898" s="725" t="str">
        <f>DB_INFO!B898</f>
        <v>NL</v>
      </c>
      <c r="C898" s="725" t="str">
        <f>DB_INFO!C898</f>
        <v>Public</v>
      </c>
      <c r="D898" s="725" t="str">
        <f>DB_INFO!D898</f>
        <v>Education Centre</v>
      </c>
      <c r="E898" s="171" t="str">
        <f>DB_INFO!E898</f>
        <v>No</v>
      </c>
      <c r="F898" s="171" t="str">
        <f>DB_INFO!F898</f>
        <v>DK/DA</v>
      </c>
      <c r="G898" s="171" t="str">
        <f>DB_INFO!G898</f>
        <v>DK/DA</v>
      </c>
      <c r="H898" s="171" t="str">
        <f>DB_INFO!H898</f>
        <v>No</v>
      </c>
      <c r="I898" s="171" t="str">
        <f>DB_INFO!I898</f>
        <v>Yes</v>
      </c>
      <c r="J898" s="135">
        <v>1</v>
      </c>
      <c r="K898" s="136"/>
      <c r="L898" s="136">
        <v>1</v>
      </c>
      <c r="M898" s="136"/>
      <c r="N898" s="136">
        <v>1</v>
      </c>
      <c r="O898" s="136"/>
      <c r="P898" s="136"/>
      <c r="Q898" s="136"/>
      <c r="R898" s="136"/>
      <c r="S898" s="136"/>
      <c r="T898" s="136"/>
      <c r="U898" s="136"/>
      <c r="V898" s="136"/>
      <c r="W898" s="137"/>
      <c r="X898" s="1"/>
    </row>
    <row r="899" spans="1:29">
      <c r="A899" s="26">
        <v>895</v>
      </c>
      <c r="B899" s="725" t="str">
        <f>DB_INFO!B899</f>
        <v>NL</v>
      </c>
      <c r="C899" s="725" t="str">
        <f>DB_INFO!C899</f>
        <v>Private</v>
      </c>
      <c r="D899" s="725" t="str">
        <f>DB_INFO!D899</f>
        <v>Education Centre</v>
      </c>
      <c r="E899" s="171" t="str">
        <f>DB_INFO!E899</f>
        <v>No</v>
      </c>
      <c r="F899" s="171" t="str">
        <f>DB_INFO!F899</f>
        <v>100-1000</v>
      </c>
      <c r="G899" s="171" t="str">
        <f>DB_INFO!G899</f>
        <v>Above 5000</v>
      </c>
      <c r="H899" s="171" t="str">
        <f>DB_INFO!H899</f>
        <v>DK/DA</v>
      </c>
      <c r="I899" s="171" t="str">
        <f>DB_INFO!I899</f>
        <v>Yes</v>
      </c>
      <c r="J899" s="135"/>
      <c r="K899" s="136">
        <v>1</v>
      </c>
      <c r="L899" s="136">
        <v>1</v>
      </c>
      <c r="M899" s="136">
        <v>1</v>
      </c>
      <c r="N899" s="136">
        <v>1</v>
      </c>
      <c r="O899" s="136"/>
      <c r="P899" s="136">
        <v>1</v>
      </c>
      <c r="Q899" s="136">
        <v>1</v>
      </c>
      <c r="R899" s="136">
        <v>1</v>
      </c>
      <c r="S899" s="136">
        <v>1</v>
      </c>
      <c r="T899" s="136">
        <v>1</v>
      </c>
      <c r="U899" s="136">
        <v>1</v>
      </c>
      <c r="V899" s="136">
        <v>1</v>
      </c>
      <c r="W899" s="137"/>
      <c r="X899" s="1"/>
    </row>
    <row r="900" spans="1:29">
      <c r="A900" s="26">
        <v>896</v>
      </c>
      <c r="B900" s="36" t="str">
        <f>DB_INFO!B900</f>
        <v>NL</v>
      </c>
      <c r="C900" s="36" t="str">
        <f>DB_INFO!C900</f>
        <v>Private</v>
      </c>
      <c r="D900" s="36" t="str">
        <f>DB_INFO!D900</f>
        <v>Office</v>
      </c>
      <c r="E900" s="36" t="str">
        <f>DB_INFO!E900</f>
        <v>No</v>
      </c>
      <c r="F900" s="36" t="str">
        <f>DB_INFO!F900</f>
        <v>100-1000</v>
      </c>
      <c r="G900" s="36" t="str">
        <f>DB_INFO!G900</f>
        <v>Above 5000</v>
      </c>
      <c r="H900" s="36" t="str">
        <f>DB_INFO!H900</f>
        <v>No</v>
      </c>
      <c r="I900" s="36" t="str">
        <f>DB_INFO!I900</f>
        <v>Yes</v>
      </c>
      <c r="J900" s="138"/>
      <c r="K900" s="139">
        <v>1</v>
      </c>
      <c r="L900" s="139"/>
      <c r="M900" s="139">
        <v>1</v>
      </c>
      <c r="N900" s="139">
        <v>1</v>
      </c>
      <c r="O900" s="139"/>
      <c r="P900" s="139"/>
      <c r="Q900" s="139"/>
      <c r="R900" s="139"/>
      <c r="S900" s="139"/>
      <c r="T900" s="139"/>
      <c r="U900" s="139"/>
      <c r="V900" s="139"/>
      <c r="W900" s="140"/>
      <c r="X900" s="1"/>
    </row>
    <row r="901" spans="1:29">
      <c r="A901" s="26">
        <v>897</v>
      </c>
      <c r="Y901" s="3">
        <v>0</v>
      </c>
      <c r="Z901" s="3">
        <v>1</v>
      </c>
      <c r="AA901" s="3">
        <v>1</v>
      </c>
      <c r="AB901" s="3">
        <v>0</v>
      </c>
      <c r="AC901" s="3">
        <v>0</v>
      </c>
    </row>
    <row r="902" spans="1:29">
      <c r="A902" s="26">
        <v>898</v>
      </c>
      <c r="Y902" s="3">
        <v>0</v>
      </c>
      <c r="Z902" s="3">
        <v>0</v>
      </c>
      <c r="AA902" s="3">
        <v>1</v>
      </c>
      <c r="AB902" s="3">
        <v>0</v>
      </c>
      <c r="AC902" s="3">
        <v>0</v>
      </c>
    </row>
    <row r="903" spans="1:29">
      <c r="A903" s="26">
        <v>899</v>
      </c>
      <c r="Y903" s="3">
        <v>0</v>
      </c>
      <c r="Z903" s="3">
        <v>1</v>
      </c>
      <c r="AA903" s="3">
        <v>1</v>
      </c>
      <c r="AB903" s="3">
        <v>0</v>
      </c>
      <c r="AC903" s="3">
        <v>0</v>
      </c>
    </row>
    <row r="904" spans="1:29">
      <c r="A904" s="26">
        <v>900</v>
      </c>
      <c r="Y904" s="3">
        <v>1</v>
      </c>
      <c r="Z904" s="3">
        <v>1</v>
      </c>
      <c r="AA904" s="3">
        <v>0</v>
      </c>
      <c r="AB904" s="3">
        <v>0</v>
      </c>
      <c r="AC904" s="3">
        <v>0</v>
      </c>
    </row>
    <row r="905" spans="1:29">
      <c r="A905" s="26">
        <v>901</v>
      </c>
      <c r="Y905" s="3">
        <v>0</v>
      </c>
      <c r="Z905" s="3">
        <v>0</v>
      </c>
      <c r="AA905" s="3">
        <v>0</v>
      </c>
      <c r="AB905" s="3">
        <v>0</v>
      </c>
      <c r="AC905" s="3">
        <v>0</v>
      </c>
    </row>
    <row r="906" spans="1:29">
      <c r="A906" s="26">
        <v>902</v>
      </c>
      <c r="Y906" s="3">
        <v>1</v>
      </c>
      <c r="Z906" s="3">
        <v>1</v>
      </c>
      <c r="AA906" s="3">
        <v>0</v>
      </c>
      <c r="AB906" s="3">
        <v>0</v>
      </c>
      <c r="AC906" s="3">
        <v>0</v>
      </c>
    </row>
    <row r="907" spans="1:29">
      <c r="A907" s="26">
        <v>903</v>
      </c>
      <c r="Y907" s="3">
        <v>0</v>
      </c>
      <c r="Z907" s="3">
        <v>0</v>
      </c>
      <c r="AA907" s="3">
        <v>0</v>
      </c>
      <c r="AB907" s="3">
        <v>0</v>
      </c>
      <c r="AC907" s="3">
        <v>0</v>
      </c>
    </row>
    <row r="908" spans="1:29">
      <c r="A908" s="26">
        <v>904</v>
      </c>
      <c r="Y908" s="3">
        <v>0</v>
      </c>
      <c r="Z908" s="3">
        <v>0</v>
      </c>
      <c r="AA908" s="3">
        <v>0</v>
      </c>
      <c r="AB908" s="3">
        <v>0</v>
      </c>
      <c r="AC908" s="3">
        <v>0</v>
      </c>
    </row>
    <row r="909" spans="1:29">
      <c r="A909" s="26">
        <v>905</v>
      </c>
      <c r="Y909" s="3">
        <v>0</v>
      </c>
      <c r="Z909" s="3">
        <v>0</v>
      </c>
      <c r="AA909" s="3">
        <v>0</v>
      </c>
      <c r="AB909" s="3">
        <v>0</v>
      </c>
      <c r="AC909" s="3">
        <v>0</v>
      </c>
    </row>
    <row r="910" spans="1:29">
      <c r="A910" s="26">
        <v>906</v>
      </c>
      <c r="Y910" s="3">
        <v>0</v>
      </c>
      <c r="Z910" s="3">
        <v>0</v>
      </c>
      <c r="AA910" s="3">
        <v>0</v>
      </c>
      <c r="AB910" s="3">
        <v>0</v>
      </c>
      <c r="AC910" s="3">
        <v>0</v>
      </c>
    </row>
    <row r="911" spans="1:29">
      <c r="A911" s="26">
        <v>907</v>
      </c>
      <c r="Y911" s="3">
        <v>0</v>
      </c>
      <c r="Z911" s="3">
        <v>0</v>
      </c>
      <c r="AA911" s="3">
        <v>0</v>
      </c>
      <c r="AB911" s="3">
        <v>0</v>
      </c>
      <c r="AC911" s="3">
        <v>1</v>
      </c>
    </row>
    <row r="912" spans="1:29">
      <c r="A912" s="26">
        <v>908</v>
      </c>
      <c r="Y912" s="3">
        <v>0</v>
      </c>
      <c r="Z912" s="3">
        <v>1</v>
      </c>
      <c r="AA912" s="3">
        <v>0</v>
      </c>
      <c r="AB912" s="3">
        <v>0</v>
      </c>
      <c r="AC912" s="3">
        <v>0</v>
      </c>
    </row>
    <row r="913" spans="1:29">
      <c r="A913" s="26">
        <v>909</v>
      </c>
      <c r="Y913" s="3">
        <v>0</v>
      </c>
      <c r="Z913" s="3">
        <v>0</v>
      </c>
      <c r="AA913" s="3">
        <v>0</v>
      </c>
      <c r="AB913" s="3">
        <v>0</v>
      </c>
      <c r="AC913" s="3">
        <v>1</v>
      </c>
    </row>
    <row r="914" spans="1:29">
      <c r="A914" s="26">
        <v>910</v>
      </c>
      <c r="Y914" s="3">
        <v>0</v>
      </c>
      <c r="Z914" s="3">
        <v>0</v>
      </c>
      <c r="AA914" s="3">
        <v>0</v>
      </c>
      <c r="AB914" s="3">
        <v>0</v>
      </c>
      <c r="AC914" s="3">
        <v>0</v>
      </c>
    </row>
    <row r="915" spans="1:29">
      <c r="A915" s="26">
        <v>911</v>
      </c>
      <c r="Y915" s="3">
        <v>1</v>
      </c>
      <c r="Z915" s="3">
        <v>1</v>
      </c>
      <c r="AA915" s="3">
        <v>1</v>
      </c>
      <c r="AB915" s="3">
        <v>0</v>
      </c>
      <c r="AC915" s="3">
        <v>0</v>
      </c>
    </row>
    <row r="916" spans="1:29">
      <c r="A916" s="26">
        <v>912</v>
      </c>
    </row>
    <row r="917" spans="1:29">
      <c r="A917" s="26">
        <v>913</v>
      </c>
    </row>
    <row r="918" spans="1:29">
      <c r="A918" s="26">
        <v>914</v>
      </c>
    </row>
    <row r="919" spans="1:29">
      <c r="A919" s="26">
        <v>915</v>
      </c>
    </row>
    <row r="920" spans="1:29">
      <c r="A920" s="26">
        <v>916</v>
      </c>
    </row>
    <row r="921" spans="1:29">
      <c r="A921" s="26">
        <v>917</v>
      </c>
    </row>
    <row r="922" spans="1:29">
      <c r="A922" s="26">
        <v>918</v>
      </c>
    </row>
    <row r="923" spans="1:29">
      <c r="A923" s="26">
        <v>919</v>
      </c>
    </row>
    <row r="924" spans="1:29">
      <c r="A924" s="26">
        <v>920</v>
      </c>
    </row>
    <row r="925" spans="1:29">
      <c r="A925" s="26">
        <v>921</v>
      </c>
    </row>
    <row r="926" spans="1:29">
      <c r="A926" s="26">
        <v>922</v>
      </c>
    </row>
    <row r="927" spans="1:29">
      <c r="A927" s="26">
        <v>923</v>
      </c>
    </row>
    <row r="928" spans="1:29">
      <c r="A928" s="26">
        <v>924</v>
      </c>
    </row>
    <row r="929" spans="1:1">
      <c r="A929" s="26">
        <v>925</v>
      </c>
    </row>
    <row r="930" spans="1:1">
      <c r="A930" s="26">
        <v>926</v>
      </c>
    </row>
    <row r="931" spans="1:1">
      <c r="A931" s="26">
        <v>927</v>
      </c>
    </row>
    <row r="932" spans="1:1">
      <c r="A932" s="26">
        <v>928</v>
      </c>
    </row>
    <row r="933" spans="1:1">
      <c r="A933" s="26">
        <v>929</v>
      </c>
    </row>
    <row r="934" spans="1:1">
      <c r="A934" s="26">
        <v>930</v>
      </c>
    </row>
    <row r="935" spans="1:1">
      <c r="A935" s="26">
        <v>931</v>
      </c>
    </row>
    <row r="936" spans="1:1">
      <c r="A936" s="26">
        <v>932</v>
      </c>
    </row>
    <row r="937" spans="1:1">
      <c r="A937" s="26">
        <v>933</v>
      </c>
    </row>
    <row r="938" spans="1:1">
      <c r="A938" s="26">
        <v>934</v>
      </c>
    </row>
    <row r="939" spans="1:1">
      <c r="A939" s="26">
        <v>935</v>
      </c>
    </row>
    <row r="940" spans="1:1">
      <c r="A940" s="26">
        <v>936</v>
      </c>
    </row>
    <row r="941" spans="1:1">
      <c r="A941" s="26">
        <v>937</v>
      </c>
    </row>
    <row r="942" spans="1:1">
      <c r="A942" s="26">
        <v>938</v>
      </c>
    </row>
    <row r="943" spans="1:1">
      <c r="A943" s="26">
        <v>939</v>
      </c>
    </row>
    <row r="944" spans="1:1">
      <c r="A944" s="26">
        <v>940</v>
      </c>
    </row>
    <row r="945" spans="1:1">
      <c r="A945" s="26">
        <v>941</v>
      </c>
    </row>
    <row r="946" spans="1:1">
      <c r="A946" s="26">
        <v>942</v>
      </c>
    </row>
    <row r="947" spans="1:1">
      <c r="A947" s="26">
        <v>943</v>
      </c>
    </row>
    <row r="948" spans="1:1">
      <c r="A948" s="26">
        <v>944</v>
      </c>
    </row>
    <row r="949" spans="1:1">
      <c r="A949" s="26">
        <v>945</v>
      </c>
    </row>
  </sheetData>
  <autoFilter ref="A4:W585"/>
  <mergeCells count="11">
    <mergeCell ref="J3:W3"/>
    <mergeCell ref="J2:W2"/>
    <mergeCell ref="B1:I1"/>
    <mergeCell ref="B2:B3"/>
    <mergeCell ref="C2:C3"/>
    <mergeCell ref="D2:D3"/>
    <mergeCell ref="E2:E3"/>
    <mergeCell ref="F2:F3"/>
    <mergeCell ref="G2:G3"/>
    <mergeCell ref="H2:H3"/>
    <mergeCell ref="I2:I3"/>
  </mergeCells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7"/>
  <dimension ref="A1:V900"/>
  <sheetViews>
    <sheetView showGridLines="0" showZeros="0" workbookViewId="0">
      <pane xSplit="2" ySplit="4" topLeftCell="C859" activePane="bottomRight" state="frozen"/>
      <selection activeCell="A1424" sqref="A1424:XFD1424"/>
      <selection pane="topRight" activeCell="A1424" sqref="A1424:XFD1424"/>
      <selection pane="bottomLeft" activeCell="A1424" sqref="A1424:XFD1424"/>
      <selection pane="bottomRight" activeCell="P902" sqref="P902"/>
    </sheetView>
  </sheetViews>
  <sheetFormatPr baseColWidth="10" defaultColWidth="9" defaultRowHeight="12"/>
  <cols>
    <col min="1" max="1" width="5.875" style="5" bestFit="1" customWidth="1"/>
    <col min="2" max="2" width="12.375" style="6" bestFit="1" customWidth="1"/>
    <col min="3" max="3" width="11.5" style="6" bestFit="1" customWidth="1"/>
    <col min="4" max="4" width="11.5" style="6" customWidth="1"/>
    <col min="5" max="5" width="12" style="3" bestFit="1" customWidth="1"/>
    <col min="6" max="6" width="14.25" style="3" bestFit="1" customWidth="1"/>
    <col min="7" max="7" width="13.25" style="7" bestFit="1" customWidth="1"/>
    <col min="8" max="8" width="17.625" style="3" bestFit="1" customWidth="1"/>
    <col min="9" max="9" width="14.125" style="3" bestFit="1" customWidth="1"/>
    <col min="10" max="10" width="10.25" style="3" bestFit="1" customWidth="1"/>
    <col min="11" max="16" width="8.375" style="3" customWidth="1"/>
    <col min="17" max="21" width="9.125" style="3" bestFit="1" customWidth="1"/>
    <col min="22" max="22" width="9.125" style="3" customWidth="1"/>
    <col min="23" max="16384" width="9" style="3"/>
  </cols>
  <sheetData>
    <row r="1" spans="1:22" s="2" customFormat="1">
      <c r="A1" s="22"/>
      <c r="B1" s="853" t="s">
        <v>1</v>
      </c>
      <c r="C1" s="853"/>
      <c r="D1" s="853"/>
      <c r="E1" s="853"/>
      <c r="F1" s="853"/>
      <c r="G1" s="853"/>
      <c r="H1" s="853"/>
      <c r="I1" s="853"/>
      <c r="J1" s="57"/>
      <c r="K1" s="150"/>
      <c r="L1" s="150"/>
      <c r="M1" s="150"/>
      <c r="N1" s="150"/>
      <c r="O1" s="150"/>
      <c r="P1" s="150"/>
      <c r="Q1" s="150"/>
      <c r="R1" s="150"/>
      <c r="S1" s="150"/>
      <c r="T1" s="150"/>
      <c r="U1" s="150"/>
      <c r="V1" s="182"/>
    </row>
    <row r="2" spans="1:22" s="2" customFormat="1" ht="12" customHeight="1">
      <c r="A2" s="23"/>
      <c r="B2" s="828" t="s">
        <v>3</v>
      </c>
      <c r="C2" s="845" t="s">
        <v>4</v>
      </c>
      <c r="D2" s="828" t="s">
        <v>206</v>
      </c>
      <c r="E2" s="845" t="s">
        <v>5</v>
      </c>
      <c r="F2" s="845" t="s">
        <v>6</v>
      </c>
      <c r="G2" s="845" t="s">
        <v>8</v>
      </c>
      <c r="H2" s="845" t="s">
        <v>9</v>
      </c>
      <c r="I2" s="845" t="s">
        <v>10</v>
      </c>
      <c r="J2" s="845" t="s">
        <v>9</v>
      </c>
      <c r="K2" s="864" t="s">
        <v>19</v>
      </c>
      <c r="L2" s="865"/>
      <c r="M2" s="865"/>
      <c r="N2" s="865"/>
      <c r="O2" s="865"/>
      <c r="P2" s="865"/>
      <c r="Q2" s="865"/>
      <c r="R2" s="865"/>
      <c r="S2" s="865"/>
      <c r="T2" s="865"/>
      <c r="U2" s="865"/>
      <c r="V2" s="866"/>
    </row>
    <row r="3" spans="1:22" s="2" customFormat="1" ht="12" customHeight="1">
      <c r="A3" s="23"/>
      <c r="B3" s="829"/>
      <c r="C3" s="845"/>
      <c r="D3" s="829"/>
      <c r="E3" s="845"/>
      <c r="F3" s="845"/>
      <c r="G3" s="845"/>
      <c r="H3" s="845"/>
      <c r="I3" s="845"/>
      <c r="J3" s="845"/>
      <c r="K3" s="850" t="s">
        <v>169</v>
      </c>
      <c r="L3" s="851"/>
      <c r="M3" s="851"/>
      <c r="N3" s="851"/>
      <c r="O3" s="851"/>
      <c r="P3" s="852"/>
      <c r="Q3" s="850" t="s">
        <v>170</v>
      </c>
      <c r="R3" s="851"/>
      <c r="S3" s="851"/>
      <c r="T3" s="851"/>
      <c r="U3" s="851"/>
      <c r="V3" s="852"/>
    </row>
    <row r="4" spans="1:22" s="2" customFormat="1" ht="24">
      <c r="A4" s="21" t="s">
        <v>0</v>
      </c>
      <c r="B4" s="62" t="s">
        <v>89</v>
      </c>
      <c r="C4" s="63" t="s">
        <v>372</v>
      </c>
      <c r="D4" s="63" t="s">
        <v>364</v>
      </c>
      <c r="E4" s="63" t="s">
        <v>365</v>
      </c>
      <c r="F4" s="63" t="s">
        <v>47</v>
      </c>
      <c r="G4" s="63" t="s">
        <v>375</v>
      </c>
      <c r="H4" s="63" t="s">
        <v>376</v>
      </c>
      <c r="I4" s="63" t="s">
        <v>377</v>
      </c>
      <c r="J4" s="20" t="s">
        <v>165</v>
      </c>
      <c r="K4" s="726" t="s">
        <v>171</v>
      </c>
      <c r="L4" s="72" t="s">
        <v>172</v>
      </c>
      <c r="M4" s="72" t="s">
        <v>173</v>
      </c>
      <c r="N4" s="72" t="s">
        <v>174</v>
      </c>
      <c r="O4" s="73" t="s">
        <v>175</v>
      </c>
      <c r="P4" s="181" t="s">
        <v>306</v>
      </c>
      <c r="Q4" s="184" t="s">
        <v>176</v>
      </c>
      <c r="R4" s="185" t="s">
        <v>177</v>
      </c>
      <c r="S4" s="185" t="s">
        <v>178</v>
      </c>
      <c r="T4" s="185" t="s">
        <v>179</v>
      </c>
      <c r="U4" s="186" t="s">
        <v>180</v>
      </c>
      <c r="V4" s="183" t="s">
        <v>307</v>
      </c>
    </row>
    <row r="5" spans="1:22" ht="12" customHeight="1">
      <c r="A5" s="26">
        <v>1</v>
      </c>
      <c r="B5" s="40" t="str">
        <f>DB_INFO!B5</f>
        <v>PL</v>
      </c>
      <c r="C5" s="40" t="str">
        <f>DB_INFO!C5</f>
        <v>Public</v>
      </c>
      <c r="D5" s="40" t="str">
        <f>DB_INFO!D5</f>
        <v>Office</v>
      </c>
      <c r="E5" s="40" t="str">
        <f>DB_INFO!E5</f>
        <v>No</v>
      </c>
      <c r="F5" s="41" t="str">
        <f>DB_INFO!F5</f>
        <v>Below 100</v>
      </c>
      <c r="G5" s="41" t="str">
        <f>DB_INFO!G5</f>
        <v>Below 1000</v>
      </c>
      <c r="H5" s="41" t="str">
        <f>DB_INFO!H5</f>
        <v>No</v>
      </c>
      <c r="I5" s="41" t="str">
        <f>DB_INFO!I5</f>
        <v>No</v>
      </c>
      <c r="J5" s="41" t="s">
        <v>74</v>
      </c>
      <c r="K5" s="133">
        <v>0</v>
      </c>
      <c r="L5" s="133">
        <v>0</v>
      </c>
      <c r="M5" s="46">
        <v>1</v>
      </c>
      <c r="N5" s="46">
        <v>1</v>
      </c>
      <c r="O5" s="46">
        <v>0</v>
      </c>
      <c r="P5" s="91">
        <f>IF(AND($J5="Yes",K5=0,L5=0,M5=0,N5=0,O5=0),1,0)</f>
        <v>0</v>
      </c>
      <c r="Q5" s="89">
        <v>0</v>
      </c>
      <c r="R5" s="46">
        <v>0</v>
      </c>
      <c r="S5" s="46">
        <v>1</v>
      </c>
      <c r="T5" s="46">
        <v>1E-4</v>
      </c>
      <c r="U5" s="46">
        <v>0</v>
      </c>
      <c r="V5" s="47">
        <f>IF(AND($J5="Yes",Q5=0,R5=0,S5=0,T5=0,U5=0),1,0)</f>
        <v>0</v>
      </c>
    </row>
    <row r="6" spans="1:22" ht="12" customHeight="1">
      <c r="A6" s="26">
        <v>2</v>
      </c>
      <c r="B6" s="27" t="str">
        <f>DB_INFO!B6</f>
        <v>PL</v>
      </c>
      <c r="C6" s="27" t="str">
        <f>DB_INFO!C6</f>
        <v>Public</v>
      </c>
      <c r="D6" s="27" t="str">
        <f>DB_INFO!D6</f>
        <v>Office</v>
      </c>
      <c r="E6" s="27" t="str">
        <f>DB_INFO!E6</f>
        <v>No</v>
      </c>
      <c r="F6" s="28" t="str">
        <f>DB_INFO!F6</f>
        <v>Below 100</v>
      </c>
      <c r="G6" s="28" t="str">
        <f>DB_INFO!G6</f>
        <v>Below 1000</v>
      </c>
      <c r="H6" s="28" t="str">
        <f>DB_INFO!H6</f>
        <v>No</v>
      </c>
      <c r="I6" s="28" t="str">
        <f>DB_INFO!I6</f>
        <v>Yes</v>
      </c>
      <c r="J6" s="28" t="s">
        <v>74</v>
      </c>
      <c r="K6" s="136">
        <v>1</v>
      </c>
      <c r="L6" s="136">
        <v>0</v>
      </c>
      <c r="M6" s="48">
        <v>1</v>
      </c>
      <c r="N6" s="48"/>
      <c r="O6" s="48">
        <v>0</v>
      </c>
      <c r="P6" s="92">
        <f t="shared" ref="P6:P69" si="0">IF(AND($J6="Yes",K6=0,L6=0,M6=0,N6=0,O6=0),1,0)</f>
        <v>0</v>
      </c>
      <c r="Q6" s="34">
        <v>0</v>
      </c>
      <c r="R6" s="48">
        <v>0</v>
      </c>
      <c r="S6" s="48">
        <v>0</v>
      </c>
      <c r="T6" s="48">
        <v>0</v>
      </c>
      <c r="U6" s="48">
        <v>0</v>
      </c>
      <c r="V6" s="49">
        <f t="shared" ref="V6:V69" si="1">IF(AND($J6="Yes",Q6=0,R6=0,S6=0,T6=0,U6=0),1,0)</f>
        <v>1</v>
      </c>
    </row>
    <row r="7" spans="1:22" ht="12" customHeight="1">
      <c r="A7" s="26">
        <v>3</v>
      </c>
      <c r="B7" s="27" t="str">
        <f>DB_INFO!B7</f>
        <v>PL</v>
      </c>
      <c r="C7" s="27" t="str">
        <f>DB_INFO!C7</f>
        <v>Public</v>
      </c>
      <c r="D7" s="27" t="str">
        <f>DB_INFO!D7</f>
        <v>Office</v>
      </c>
      <c r="E7" s="27" t="str">
        <f>DB_INFO!E7</f>
        <v>No</v>
      </c>
      <c r="F7" s="28" t="str">
        <f>DB_INFO!F7</f>
        <v>100-1000</v>
      </c>
      <c r="G7" s="28" t="str">
        <f>DB_INFO!G7</f>
        <v>1000-5000</v>
      </c>
      <c r="H7" s="28" t="str">
        <f>DB_INFO!H7</f>
        <v>No</v>
      </c>
      <c r="I7" s="28" t="str">
        <f>DB_INFO!I7</f>
        <v>No</v>
      </c>
      <c r="J7" s="28" t="s">
        <v>74</v>
      </c>
      <c r="K7" s="136">
        <v>1</v>
      </c>
      <c r="L7" s="136">
        <v>0</v>
      </c>
      <c r="M7" s="48">
        <v>1</v>
      </c>
      <c r="N7" s="48"/>
      <c r="O7" s="48">
        <v>0</v>
      </c>
      <c r="P7" s="92">
        <f t="shared" si="0"/>
        <v>0</v>
      </c>
      <c r="Q7" s="34">
        <v>0</v>
      </c>
      <c r="R7" s="48">
        <v>0</v>
      </c>
      <c r="S7" s="48">
        <v>0</v>
      </c>
      <c r="T7" s="48">
        <v>0</v>
      </c>
      <c r="U7" s="48">
        <v>0</v>
      </c>
      <c r="V7" s="49">
        <f t="shared" si="1"/>
        <v>1</v>
      </c>
    </row>
    <row r="8" spans="1:22" ht="12" customHeight="1">
      <c r="A8" s="26">
        <v>4</v>
      </c>
      <c r="B8" s="27" t="str">
        <f>DB_INFO!B8</f>
        <v>PL</v>
      </c>
      <c r="C8" s="27" t="str">
        <f>DB_INFO!C8</f>
        <v>Public</v>
      </c>
      <c r="D8" s="27" t="str">
        <f>DB_INFO!D8</f>
        <v>Office</v>
      </c>
      <c r="E8" s="27" t="str">
        <f>DB_INFO!E8</f>
        <v>No</v>
      </c>
      <c r="F8" s="28" t="str">
        <f>DB_INFO!F8</f>
        <v>Below 100</v>
      </c>
      <c r="G8" s="28" t="str">
        <f>DB_INFO!G8</f>
        <v>Below 1000</v>
      </c>
      <c r="H8" s="28" t="str">
        <f>DB_INFO!H8</f>
        <v>No</v>
      </c>
      <c r="I8" s="28" t="str">
        <f>DB_INFO!I8</f>
        <v>Yes</v>
      </c>
      <c r="J8" s="28" t="s">
        <v>74</v>
      </c>
      <c r="K8" s="136">
        <v>1</v>
      </c>
      <c r="L8" s="136">
        <v>1</v>
      </c>
      <c r="M8" s="48">
        <v>1</v>
      </c>
      <c r="N8" s="48"/>
      <c r="O8" s="48">
        <v>0</v>
      </c>
      <c r="P8" s="92">
        <f t="shared" si="0"/>
        <v>0</v>
      </c>
      <c r="Q8" s="34">
        <v>1</v>
      </c>
      <c r="R8" s="48">
        <v>0</v>
      </c>
      <c r="S8" s="48">
        <v>0</v>
      </c>
      <c r="T8" s="48">
        <v>0</v>
      </c>
      <c r="U8" s="48">
        <v>0</v>
      </c>
      <c r="V8" s="49">
        <f t="shared" si="1"/>
        <v>0</v>
      </c>
    </row>
    <row r="9" spans="1:22" ht="12" customHeight="1">
      <c r="A9" s="26">
        <v>5</v>
      </c>
      <c r="B9" s="27" t="str">
        <f>DB_INFO!B9</f>
        <v>PL</v>
      </c>
      <c r="C9" s="27" t="str">
        <f>DB_INFO!C9</f>
        <v>Public</v>
      </c>
      <c r="D9" s="27" t="str">
        <f>DB_INFO!D9</f>
        <v>Office</v>
      </c>
      <c r="E9" s="27" t="str">
        <f>DB_INFO!E9</f>
        <v>No</v>
      </c>
      <c r="F9" s="28" t="str">
        <f>DB_INFO!F9</f>
        <v>100-1000</v>
      </c>
      <c r="G9" s="28" t="str">
        <f>DB_INFO!G9</f>
        <v>Above 5000</v>
      </c>
      <c r="H9" s="28" t="str">
        <f>DB_INFO!H9</f>
        <v>No</v>
      </c>
      <c r="I9" s="28" t="str">
        <f>DB_INFO!I9</f>
        <v>No</v>
      </c>
      <c r="J9" s="28" t="s">
        <v>74</v>
      </c>
      <c r="K9" s="136">
        <v>1</v>
      </c>
      <c r="L9" s="136">
        <v>1</v>
      </c>
      <c r="M9" s="48">
        <v>1</v>
      </c>
      <c r="N9" s="48"/>
      <c r="O9" s="48">
        <v>0</v>
      </c>
      <c r="P9" s="92">
        <f t="shared" si="0"/>
        <v>0</v>
      </c>
      <c r="Q9" s="34">
        <v>1</v>
      </c>
      <c r="R9" s="48">
        <v>0</v>
      </c>
      <c r="S9" s="48">
        <v>0</v>
      </c>
      <c r="T9" s="48">
        <v>0</v>
      </c>
      <c r="U9" s="48">
        <v>0</v>
      </c>
      <c r="V9" s="49">
        <f t="shared" si="1"/>
        <v>0</v>
      </c>
    </row>
    <row r="10" spans="1:22" ht="12" customHeight="1">
      <c r="A10" s="26">
        <v>6</v>
      </c>
      <c r="B10" s="27" t="str">
        <f>DB_INFO!B10</f>
        <v>PL</v>
      </c>
      <c r="C10" s="27" t="str">
        <f>DB_INFO!C10</f>
        <v>Public</v>
      </c>
      <c r="D10" s="27" t="str">
        <f>DB_INFO!D10</f>
        <v>Office</v>
      </c>
      <c r="E10" s="27" t="str">
        <f>DB_INFO!E10</f>
        <v>No</v>
      </c>
      <c r="F10" s="28" t="str">
        <f>DB_INFO!F10</f>
        <v>Below 100</v>
      </c>
      <c r="G10" s="28" t="str">
        <f>DB_INFO!G10</f>
        <v>Below 1000</v>
      </c>
      <c r="H10" s="28" t="str">
        <f>DB_INFO!H10</f>
        <v>No</v>
      </c>
      <c r="I10" s="28" t="str">
        <f>DB_INFO!I10</f>
        <v>No</v>
      </c>
      <c r="J10" s="28" t="s">
        <v>74</v>
      </c>
      <c r="K10" s="136">
        <v>1</v>
      </c>
      <c r="L10" s="136">
        <v>0</v>
      </c>
      <c r="M10" s="48">
        <v>1</v>
      </c>
      <c r="N10" s="48"/>
      <c r="O10" s="48">
        <v>0</v>
      </c>
      <c r="P10" s="92">
        <f t="shared" si="0"/>
        <v>0</v>
      </c>
      <c r="Q10" s="34">
        <v>1</v>
      </c>
      <c r="R10" s="48">
        <v>0</v>
      </c>
      <c r="S10" s="48">
        <v>0</v>
      </c>
      <c r="T10" s="48">
        <v>0</v>
      </c>
      <c r="U10" s="48">
        <v>0</v>
      </c>
      <c r="V10" s="49">
        <f t="shared" si="1"/>
        <v>0</v>
      </c>
    </row>
    <row r="11" spans="1:22" ht="12" customHeight="1">
      <c r="A11" s="26">
        <v>7</v>
      </c>
      <c r="B11" s="27" t="str">
        <f>DB_INFO!B11</f>
        <v>PL</v>
      </c>
      <c r="C11" s="27" t="str">
        <f>DB_INFO!C11</f>
        <v>Public</v>
      </c>
      <c r="D11" s="27" t="str">
        <f>DB_INFO!D11</f>
        <v>Office</v>
      </c>
      <c r="E11" s="27" t="str">
        <f>DB_INFO!E11</f>
        <v>No</v>
      </c>
      <c r="F11" s="28" t="str">
        <f>DB_INFO!F11</f>
        <v>Below 100</v>
      </c>
      <c r="G11" s="28" t="str">
        <f>DB_INFO!G11</f>
        <v>1000-5000</v>
      </c>
      <c r="H11" s="28" t="str">
        <f>DB_INFO!H11</f>
        <v>No</v>
      </c>
      <c r="I11" s="28" t="str">
        <f>DB_INFO!I11</f>
        <v>No</v>
      </c>
      <c r="J11" s="28" t="s">
        <v>74</v>
      </c>
      <c r="K11" s="136">
        <v>1</v>
      </c>
      <c r="L11" s="136">
        <v>0</v>
      </c>
      <c r="M11" s="48">
        <v>1</v>
      </c>
      <c r="N11" s="48">
        <v>1</v>
      </c>
      <c r="O11" s="48">
        <v>0</v>
      </c>
      <c r="P11" s="92">
        <f t="shared" si="0"/>
        <v>0</v>
      </c>
      <c r="Q11" s="34">
        <v>1</v>
      </c>
      <c r="R11" s="48">
        <v>0</v>
      </c>
      <c r="S11" s="48">
        <v>0</v>
      </c>
      <c r="T11" s="48">
        <v>0</v>
      </c>
      <c r="U11" s="48">
        <v>0</v>
      </c>
      <c r="V11" s="49">
        <f t="shared" si="1"/>
        <v>0</v>
      </c>
    </row>
    <row r="12" spans="1:22" ht="12" customHeight="1">
      <c r="A12" s="26">
        <v>8</v>
      </c>
      <c r="B12" s="27" t="str">
        <f>DB_INFO!B12</f>
        <v>PL</v>
      </c>
      <c r="C12" s="27" t="str">
        <f>DB_INFO!C12</f>
        <v>Public</v>
      </c>
      <c r="D12" s="27" t="str">
        <f>DB_INFO!D12</f>
        <v>Office</v>
      </c>
      <c r="E12" s="27" t="str">
        <f>DB_INFO!E12</f>
        <v>No</v>
      </c>
      <c r="F12" s="28" t="str">
        <f>DB_INFO!F12</f>
        <v>100-1000</v>
      </c>
      <c r="G12" s="28" t="str">
        <f>DB_INFO!G12</f>
        <v>1000-5000</v>
      </c>
      <c r="H12" s="28" t="str">
        <f>DB_INFO!H12</f>
        <v>No</v>
      </c>
      <c r="I12" s="28" t="str">
        <f>DB_INFO!I12</f>
        <v>Yes</v>
      </c>
      <c r="J12" s="28" t="s">
        <v>74</v>
      </c>
      <c r="K12" s="136">
        <v>1</v>
      </c>
      <c r="L12" s="136">
        <v>1</v>
      </c>
      <c r="M12" s="48">
        <v>1</v>
      </c>
      <c r="N12" s="48">
        <v>1</v>
      </c>
      <c r="O12" s="48">
        <v>1</v>
      </c>
      <c r="P12" s="92">
        <f t="shared" si="0"/>
        <v>0</v>
      </c>
      <c r="Q12" s="34">
        <v>1</v>
      </c>
      <c r="R12" s="48">
        <v>0</v>
      </c>
      <c r="S12" s="48">
        <v>0</v>
      </c>
      <c r="T12" s="48">
        <v>0</v>
      </c>
      <c r="U12" s="48">
        <v>0</v>
      </c>
      <c r="V12" s="49">
        <f t="shared" si="1"/>
        <v>0</v>
      </c>
    </row>
    <row r="13" spans="1:22" ht="12" customHeight="1">
      <c r="A13" s="26">
        <v>9</v>
      </c>
      <c r="B13" s="27" t="str">
        <f>DB_INFO!B13</f>
        <v>PL</v>
      </c>
      <c r="C13" s="27" t="str">
        <f>DB_INFO!C13</f>
        <v>Public</v>
      </c>
      <c r="D13" s="27" t="str">
        <f>DB_INFO!D13</f>
        <v>Office</v>
      </c>
      <c r="E13" s="27" t="str">
        <f>DB_INFO!E13</f>
        <v>No</v>
      </c>
      <c r="F13" s="28" t="str">
        <f>DB_INFO!F13</f>
        <v>Below 100</v>
      </c>
      <c r="G13" s="28" t="str">
        <f>DB_INFO!G13</f>
        <v>1000-5000</v>
      </c>
      <c r="H13" s="28" t="str">
        <f>DB_INFO!H13</f>
        <v>No</v>
      </c>
      <c r="I13" s="28" t="str">
        <f>DB_INFO!I13</f>
        <v>No</v>
      </c>
      <c r="J13" s="28" t="s">
        <v>74</v>
      </c>
      <c r="K13" s="136">
        <v>0</v>
      </c>
      <c r="L13" s="136">
        <v>0</v>
      </c>
      <c r="M13" s="48">
        <v>1</v>
      </c>
      <c r="N13" s="48">
        <v>1</v>
      </c>
      <c r="O13" s="48">
        <v>0</v>
      </c>
      <c r="P13" s="92">
        <f t="shared" si="0"/>
        <v>0</v>
      </c>
      <c r="Q13" s="34">
        <v>1</v>
      </c>
      <c r="R13" s="48">
        <v>0</v>
      </c>
      <c r="S13" s="48">
        <v>0</v>
      </c>
      <c r="T13" s="48">
        <v>0</v>
      </c>
      <c r="U13" s="48">
        <v>0</v>
      </c>
      <c r="V13" s="49">
        <f t="shared" si="1"/>
        <v>0</v>
      </c>
    </row>
    <row r="14" spans="1:22" ht="12" customHeight="1">
      <c r="A14" s="26">
        <v>10</v>
      </c>
      <c r="B14" s="27" t="str">
        <f>DB_INFO!B14</f>
        <v>PL</v>
      </c>
      <c r="C14" s="27" t="str">
        <f>DB_INFO!C14</f>
        <v>Public</v>
      </c>
      <c r="D14" s="27" t="str">
        <f>DB_INFO!D14</f>
        <v>Office</v>
      </c>
      <c r="E14" s="27" t="str">
        <f>DB_INFO!E14</f>
        <v>No</v>
      </c>
      <c r="F14" s="28" t="str">
        <f>DB_INFO!F14</f>
        <v>100-1000</v>
      </c>
      <c r="G14" s="28" t="str">
        <f>DB_INFO!G14</f>
        <v>Above 5000</v>
      </c>
      <c r="H14" s="28" t="str">
        <f>DB_INFO!H14</f>
        <v>No</v>
      </c>
      <c r="I14" s="28" t="str">
        <f>DB_INFO!I14</f>
        <v>Yes</v>
      </c>
      <c r="J14" s="28" t="s">
        <v>74</v>
      </c>
      <c r="K14" s="136">
        <v>1</v>
      </c>
      <c r="L14" s="136">
        <v>0</v>
      </c>
      <c r="M14" s="48">
        <v>1</v>
      </c>
      <c r="N14" s="48"/>
      <c r="O14" s="48">
        <v>0</v>
      </c>
      <c r="P14" s="92">
        <f t="shared" si="0"/>
        <v>0</v>
      </c>
      <c r="Q14" s="34">
        <v>1</v>
      </c>
      <c r="R14" s="48">
        <v>0</v>
      </c>
      <c r="S14" s="48">
        <v>0</v>
      </c>
      <c r="T14" s="48">
        <v>0</v>
      </c>
      <c r="U14" s="48">
        <v>0</v>
      </c>
      <c r="V14" s="49">
        <f t="shared" si="1"/>
        <v>0</v>
      </c>
    </row>
    <row r="15" spans="1:22" ht="12" customHeight="1">
      <c r="A15" s="26">
        <v>11</v>
      </c>
      <c r="B15" s="27" t="str">
        <f>DB_INFO!B15</f>
        <v>PL</v>
      </c>
      <c r="C15" s="27" t="str">
        <f>DB_INFO!C15</f>
        <v>Public</v>
      </c>
      <c r="D15" s="27" t="str">
        <f>DB_INFO!D15</f>
        <v>Office</v>
      </c>
      <c r="E15" s="27" t="str">
        <f>DB_INFO!E15</f>
        <v>No</v>
      </c>
      <c r="F15" s="28" t="str">
        <f>DB_INFO!F15</f>
        <v>100-1000</v>
      </c>
      <c r="G15" s="28" t="str">
        <f>DB_INFO!G15</f>
        <v>1000-5000</v>
      </c>
      <c r="H15" s="28" t="str">
        <f>DB_INFO!H15</f>
        <v>No</v>
      </c>
      <c r="I15" s="28" t="str">
        <f>DB_INFO!I15</f>
        <v>Yes</v>
      </c>
      <c r="J15" s="28" t="s">
        <v>74</v>
      </c>
      <c r="K15" s="136">
        <v>1</v>
      </c>
      <c r="L15" s="136">
        <v>0</v>
      </c>
      <c r="M15" s="48">
        <v>1</v>
      </c>
      <c r="N15" s="48"/>
      <c r="O15" s="48">
        <v>0</v>
      </c>
      <c r="P15" s="92">
        <f t="shared" si="0"/>
        <v>0</v>
      </c>
      <c r="Q15" s="34">
        <v>1</v>
      </c>
      <c r="R15" s="48">
        <v>0</v>
      </c>
      <c r="S15" s="48">
        <v>0</v>
      </c>
      <c r="T15" s="48">
        <v>0</v>
      </c>
      <c r="U15" s="48">
        <v>0</v>
      </c>
      <c r="V15" s="49">
        <f t="shared" si="1"/>
        <v>0</v>
      </c>
    </row>
    <row r="16" spans="1:22" ht="12" customHeight="1">
      <c r="A16" s="26">
        <v>12</v>
      </c>
      <c r="B16" s="27" t="str">
        <f>DB_INFO!B16</f>
        <v>PL</v>
      </c>
      <c r="C16" s="27" t="str">
        <f>DB_INFO!C16</f>
        <v>Public</v>
      </c>
      <c r="D16" s="27" t="str">
        <f>DB_INFO!D16</f>
        <v>Office</v>
      </c>
      <c r="E16" s="27" t="str">
        <f>DB_INFO!E16</f>
        <v>No</v>
      </c>
      <c r="F16" s="28" t="str">
        <f>DB_INFO!F16</f>
        <v>Below 100</v>
      </c>
      <c r="G16" s="28" t="str">
        <f>DB_INFO!G16</f>
        <v>Below 1000</v>
      </c>
      <c r="H16" s="28" t="str">
        <f>DB_INFO!H16</f>
        <v>No</v>
      </c>
      <c r="I16" s="28" t="str">
        <f>DB_INFO!I16</f>
        <v>No</v>
      </c>
      <c r="J16" s="28" t="s">
        <v>74</v>
      </c>
      <c r="K16" s="136">
        <v>1</v>
      </c>
      <c r="L16" s="136">
        <v>1</v>
      </c>
      <c r="M16" s="48">
        <v>1</v>
      </c>
      <c r="N16" s="48">
        <v>1</v>
      </c>
      <c r="O16" s="48">
        <v>1</v>
      </c>
      <c r="P16" s="92">
        <f t="shared" si="0"/>
        <v>0</v>
      </c>
      <c r="Q16" s="34">
        <v>0</v>
      </c>
      <c r="R16" s="48">
        <v>0</v>
      </c>
      <c r="S16" s="48">
        <v>0</v>
      </c>
      <c r="T16" s="48">
        <v>0</v>
      </c>
      <c r="U16" s="48">
        <v>0</v>
      </c>
      <c r="V16" s="49">
        <f t="shared" si="1"/>
        <v>1</v>
      </c>
    </row>
    <row r="17" spans="1:22" ht="12" customHeight="1">
      <c r="A17" s="26">
        <v>13</v>
      </c>
      <c r="B17" s="27" t="str">
        <f>DB_INFO!B17</f>
        <v>PL</v>
      </c>
      <c r="C17" s="27" t="str">
        <f>DB_INFO!C17</f>
        <v>Public</v>
      </c>
      <c r="D17" s="27" t="str">
        <f>DB_INFO!D17</f>
        <v>Office</v>
      </c>
      <c r="E17" s="27" t="str">
        <f>DB_INFO!E17</f>
        <v>No</v>
      </c>
      <c r="F17" s="28" t="str">
        <f>DB_INFO!F17</f>
        <v>100-1000</v>
      </c>
      <c r="G17" s="28" t="str">
        <f>DB_INFO!G17</f>
        <v>1000-5000</v>
      </c>
      <c r="H17" s="28" t="str">
        <f>DB_INFO!H17</f>
        <v>No</v>
      </c>
      <c r="I17" s="28" t="str">
        <f>DB_INFO!I17</f>
        <v>Yes</v>
      </c>
      <c r="J17" s="28" t="s">
        <v>74</v>
      </c>
      <c r="K17" s="136">
        <v>1</v>
      </c>
      <c r="L17" s="136">
        <v>0</v>
      </c>
      <c r="M17" s="48">
        <v>1</v>
      </c>
      <c r="N17" s="48">
        <v>1</v>
      </c>
      <c r="O17" s="48">
        <v>0</v>
      </c>
      <c r="P17" s="92">
        <f t="shared" si="0"/>
        <v>0</v>
      </c>
      <c r="Q17" s="34">
        <v>1</v>
      </c>
      <c r="R17" s="48">
        <v>0</v>
      </c>
      <c r="S17" s="48">
        <v>0</v>
      </c>
      <c r="T17" s="48">
        <v>0</v>
      </c>
      <c r="U17" s="48">
        <v>0</v>
      </c>
      <c r="V17" s="49">
        <f t="shared" si="1"/>
        <v>0</v>
      </c>
    </row>
    <row r="18" spans="1:22" ht="12" customHeight="1">
      <c r="A18" s="26">
        <v>14</v>
      </c>
      <c r="B18" s="27" t="str">
        <f>DB_INFO!B18</f>
        <v>PL</v>
      </c>
      <c r="C18" s="27" t="str">
        <f>DB_INFO!C18</f>
        <v>Private</v>
      </c>
      <c r="D18" s="27" t="str">
        <f>DB_INFO!D18</f>
        <v>Commerce</v>
      </c>
      <c r="E18" s="27" t="str">
        <f>DB_INFO!E18</f>
        <v>No</v>
      </c>
      <c r="F18" s="28" t="str">
        <f>DB_INFO!F18</f>
        <v>Above 1000</v>
      </c>
      <c r="G18" s="28" t="str">
        <f>DB_INFO!G18</f>
        <v>Above 5000</v>
      </c>
      <c r="H18" s="28" t="str">
        <f>DB_INFO!H18</f>
        <v>No</v>
      </c>
      <c r="I18" s="28" t="str">
        <f>DB_INFO!I18</f>
        <v>Yes</v>
      </c>
      <c r="J18" s="28" t="s">
        <v>74</v>
      </c>
      <c r="K18" s="136">
        <v>1</v>
      </c>
      <c r="L18" s="136">
        <v>1</v>
      </c>
      <c r="M18" s="48">
        <v>1</v>
      </c>
      <c r="N18" s="48">
        <v>1</v>
      </c>
      <c r="O18" s="48">
        <v>1</v>
      </c>
      <c r="P18" s="92">
        <f t="shared" si="0"/>
        <v>0</v>
      </c>
      <c r="Q18" s="34">
        <v>1</v>
      </c>
      <c r="R18" s="48">
        <v>0</v>
      </c>
      <c r="S18" s="48">
        <v>0</v>
      </c>
      <c r="T18" s="48">
        <v>0</v>
      </c>
      <c r="U18" s="48">
        <v>0</v>
      </c>
      <c r="V18" s="49">
        <f t="shared" si="1"/>
        <v>0</v>
      </c>
    </row>
    <row r="19" spans="1:22" ht="12" customHeight="1">
      <c r="A19" s="26">
        <v>15</v>
      </c>
      <c r="B19" s="27" t="str">
        <f>DB_INFO!B19</f>
        <v>PL</v>
      </c>
      <c r="C19" s="27" t="str">
        <f>DB_INFO!C19</f>
        <v>Private</v>
      </c>
      <c r="D19" s="27" t="str">
        <f>DB_INFO!D19</f>
        <v>Office</v>
      </c>
      <c r="E19" s="27" t="str">
        <f>DB_INFO!E19</f>
        <v>No</v>
      </c>
      <c r="F19" s="28" t="str">
        <f>DB_INFO!F19</f>
        <v>100-1000</v>
      </c>
      <c r="G19" s="28" t="str">
        <f>DB_INFO!G19</f>
        <v>Above 5000</v>
      </c>
      <c r="H19" s="28" t="str">
        <f>DB_INFO!H19</f>
        <v>No</v>
      </c>
      <c r="I19" s="28" t="str">
        <f>DB_INFO!I19</f>
        <v>No</v>
      </c>
      <c r="J19" s="28" t="s">
        <v>74</v>
      </c>
      <c r="K19" s="136">
        <v>0</v>
      </c>
      <c r="L19" s="136">
        <v>0</v>
      </c>
      <c r="M19" s="48">
        <v>1</v>
      </c>
      <c r="N19" s="48"/>
      <c r="O19" s="48">
        <v>0</v>
      </c>
      <c r="P19" s="92">
        <f t="shared" si="0"/>
        <v>0</v>
      </c>
      <c r="Q19" s="34">
        <v>1</v>
      </c>
      <c r="R19" s="48">
        <v>0</v>
      </c>
      <c r="S19" s="48">
        <v>0</v>
      </c>
      <c r="T19" s="48">
        <v>0</v>
      </c>
      <c r="U19" s="48">
        <v>0</v>
      </c>
      <c r="V19" s="49">
        <f t="shared" si="1"/>
        <v>0</v>
      </c>
    </row>
    <row r="20" spans="1:22" ht="12" customHeight="1">
      <c r="A20" s="26">
        <v>16</v>
      </c>
      <c r="B20" s="27" t="str">
        <f>DB_INFO!B20</f>
        <v>PL</v>
      </c>
      <c r="C20" s="27" t="str">
        <f>DB_INFO!C20</f>
        <v>Public</v>
      </c>
      <c r="D20" s="27" t="str">
        <f>DB_INFO!D20</f>
        <v>Health Centre</v>
      </c>
      <c r="E20" s="27" t="str">
        <f>DB_INFO!E20</f>
        <v>No</v>
      </c>
      <c r="F20" s="28" t="str">
        <f>DB_INFO!F20</f>
        <v>100-1000</v>
      </c>
      <c r="G20" s="28" t="str">
        <f>DB_INFO!G20</f>
        <v>Above 5000</v>
      </c>
      <c r="H20" s="28" t="str">
        <f>DB_INFO!H20</f>
        <v>No</v>
      </c>
      <c r="I20" s="28" t="str">
        <f>DB_INFO!I20</f>
        <v>No</v>
      </c>
      <c r="J20" s="28" t="s">
        <v>74</v>
      </c>
      <c r="K20" s="136">
        <v>1</v>
      </c>
      <c r="L20" s="136">
        <v>1</v>
      </c>
      <c r="M20" s="48">
        <v>1</v>
      </c>
      <c r="N20" s="48">
        <v>1</v>
      </c>
      <c r="O20" s="48">
        <v>1</v>
      </c>
      <c r="P20" s="92">
        <f t="shared" si="0"/>
        <v>0</v>
      </c>
      <c r="Q20" s="34">
        <v>1</v>
      </c>
      <c r="R20" s="48">
        <v>0</v>
      </c>
      <c r="S20" s="48">
        <v>0</v>
      </c>
      <c r="T20" s="48">
        <v>0</v>
      </c>
      <c r="U20" s="48">
        <v>0</v>
      </c>
      <c r="V20" s="49">
        <f t="shared" si="1"/>
        <v>0</v>
      </c>
    </row>
    <row r="21" spans="1:22" ht="12" customHeight="1">
      <c r="A21" s="26">
        <v>17</v>
      </c>
      <c r="B21" s="27" t="str">
        <f>DB_INFO!B21</f>
        <v>PL</v>
      </c>
      <c r="C21" s="27" t="str">
        <f>DB_INFO!C21</f>
        <v>Public</v>
      </c>
      <c r="D21" s="27" t="str">
        <f>DB_INFO!D21</f>
        <v>Office</v>
      </c>
      <c r="E21" s="27" t="str">
        <f>DB_INFO!E21</f>
        <v>No</v>
      </c>
      <c r="F21" s="28" t="str">
        <f>DB_INFO!F21</f>
        <v>100-1000</v>
      </c>
      <c r="G21" s="28" t="str">
        <f>DB_INFO!G21</f>
        <v>Below 1000</v>
      </c>
      <c r="H21" s="28" t="str">
        <f>DB_INFO!H21</f>
        <v>No</v>
      </c>
      <c r="I21" s="28" t="str">
        <f>DB_INFO!I21</f>
        <v>Yes</v>
      </c>
      <c r="J21" s="28" t="s">
        <v>74</v>
      </c>
      <c r="K21" s="136">
        <v>1</v>
      </c>
      <c r="L21" s="136">
        <v>0</v>
      </c>
      <c r="M21" s="48">
        <v>1</v>
      </c>
      <c r="N21" s="48"/>
      <c r="O21" s="48">
        <v>0</v>
      </c>
      <c r="P21" s="92">
        <f t="shared" si="0"/>
        <v>0</v>
      </c>
      <c r="Q21" s="34">
        <v>1</v>
      </c>
      <c r="R21" s="48">
        <v>1</v>
      </c>
      <c r="S21" s="48">
        <v>0</v>
      </c>
      <c r="T21" s="48">
        <v>0</v>
      </c>
      <c r="U21" s="48">
        <v>0</v>
      </c>
      <c r="V21" s="49">
        <f t="shared" si="1"/>
        <v>0</v>
      </c>
    </row>
    <row r="22" spans="1:22" ht="12" customHeight="1">
      <c r="A22" s="26">
        <v>18</v>
      </c>
      <c r="B22" s="27" t="str">
        <f>DB_INFO!B22</f>
        <v>PL</v>
      </c>
      <c r="C22" s="27" t="str">
        <f>DB_INFO!C22</f>
        <v>Public</v>
      </c>
      <c r="D22" s="27" t="str">
        <f>DB_INFO!D22</f>
        <v>Office</v>
      </c>
      <c r="E22" s="27" t="str">
        <f>DB_INFO!E22</f>
        <v>No</v>
      </c>
      <c r="F22" s="28" t="str">
        <f>DB_INFO!F22</f>
        <v>Below 100</v>
      </c>
      <c r="G22" s="28" t="str">
        <f>DB_INFO!G22</f>
        <v>Below 1000</v>
      </c>
      <c r="H22" s="28" t="str">
        <f>DB_INFO!H22</f>
        <v>No</v>
      </c>
      <c r="I22" s="28" t="str">
        <f>DB_INFO!I22</f>
        <v>No</v>
      </c>
      <c r="J22" s="28" t="s">
        <v>74</v>
      </c>
      <c r="K22" s="136">
        <v>0</v>
      </c>
      <c r="L22" s="136">
        <v>0</v>
      </c>
      <c r="M22" s="48">
        <v>1</v>
      </c>
      <c r="N22" s="48">
        <v>1</v>
      </c>
      <c r="O22" s="48">
        <v>0</v>
      </c>
      <c r="P22" s="92">
        <f t="shared" si="0"/>
        <v>0</v>
      </c>
      <c r="Q22" s="34">
        <v>0</v>
      </c>
      <c r="R22" s="48">
        <v>0</v>
      </c>
      <c r="S22" s="48">
        <v>0</v>
      </c>
      <c r="T22" s="48">
        <v>0</v>
      </c>
      <c r="U22" s="48">
        <v>0</v>
      </c>
      <c r="V22" s="49">
        <f t="shared" si="1"/>
        <v>1</v>
      </c>
    </row>
    <row r="23" spans="1:22" ht="12" customHeight="1">
      <c r="A23" s="26">
        <v>19</v>
      </c>
      <c r="B23" s="27" t="str">
        <f>DB_INFO!B23</f>
        <v>PL</v>
      </c>
      <c r="C23" s="27" t="str">
        <f>DB_INFO!C23</f>
        <v>Private</v>
      </c>
      <c r="D23" s="27" t="str">
        <f>DB_INFO!D23</f>
        <v>Hotel</v>
      </c>
      <c r="E23" s="27" t="str">
        <f>DB_INFO!E23</f>
        <v>No</v>
      </c>
      <c r="F23" s="28" t="str">
        <f>DB_INFO!F23</f>
        <v>Below 100</v>
      </c>
      <c r="G23" s="28" t="str">
        <f>DB_INFO!G23</f>
        <v>Below 1000</v>
      </c>
      <c r="H23" s="28" t="str">
        <f>DB_INFO!H23</f>
        <v>No</v>
      </c>
      <c r="I23" s="28" t="str">
        <f>DB_INFO!I23</f>
        <v>Yes</v>
      </c>
      <c r="J23" s="28" t="s">
        <v>74</v>
      </c>
      <c r="K23" s="136">
        <v>1</v>
      </c>
      <c r="L23" s="136">
        <v>1</v>
      </c>
      <c r="M23" s="48">
        <v>1</v>
      </c>
      <c r="N23" s="48"/>
      <c r="O23" s="48">
        <v>1</v>
      </c>
      <c r="P23" s="92">
        <f t="shared" si="0"/>
        <v>0</v>
      </c>
      <c r="Q23" s="34">
        <v>1</v>
      </c>
      <c r="R23" s="48">
        <v>1</v>
      </c>
      <c r="S23" s="48">
        <v>0</v>
      </c>
      <c r="T23" s="48">
        <v>0</v>
      </c>
      <c r="U23" s="48">
        <v>0</v>
      </c>
      <c r="V23" s="49">
        <f t="shared" si="1"/>
        <v>0</v>
      </c>
    </row>
    <row r="24" spans="1:22" ht="12" customHeight="1">
      <c r="A24" s="26">
        <v>20</v>
      </c>
      <c r="B24" s="27" t="str">
        <f>DB_INFO!B24</f>
        <v>PL</v>
      </c>
      <c r="C24" s="27" t="str">
        <f>DB_INFO!C24</f>
        <v>Public</v>
      </c>
      <c r="D24" s="27" t="str">
        <f>DB_INFO!D24</f>
        <v>Office</v>
      </c>
      <c r="E24" s="27" t="str">
        <f>DB_INFO!E24</f>
        <v>No</v>
      </c>
      <c r="F24" s="28" t="str">
        <f>DB_INFO!F24</f>
        <v>Below 100</v>
      </c>
      <c r="G24" s="28" t="str">
        <f>DB_INFO!G24</f>
        <v>Below 1000</v>
      </c>
      <c r="H24" s="28" t="str">
        <f>DB_INFO!H24</f>
        <v>No</v>
      </c>
      <c r="I24" s="28" t="str">
        <f>DB_INFO!I24</f>
        <v>No</v>
      </c>
      <c r="J24" s="28" t="s">
        <v>74</v>
      </c>
      <c r="K24" s="136">
        <v>1</v>
      </c>
      <c r="L24" s="136">
        <v>1</v>
      </c>
      <c r="M24" s="48">
        <v>1</v>
      </c>
      <c r="N24" s="48">
        <v>1</v>
      </c>
      <c r="O24" s="48">
        <v>1</v>
      </c>
      <c r="P24" s="92">
        <f t="shared" si="0"/>
        <v>0</v>
      </c>
      <c r="Q24" s="34">
        <v>1</v>
      </c>
      <c r="R24" s="48">
        <v>0</v>
      </c>
      <c r="S24" s="48">
        <v>0</v>
      </c>
      <c r="T24" s="48">
        <v>0</v>
      </c>
      <c r="U24" s="48">
        <v>0</v>
      </c>
      <c r="V24" s="49">
        <f t="shared" si="1"/>
        <v>0</v>
      </c>
    </row>
    <row r="25" spans="1:22" ht="12" customHeight="1">
      <c r="A25" s="26">
        <v>21</v>
      </c>
      <c r="B25" s="27" t="str">
        <f>DB_INFO!B25</f>
        <v>PL</v>
      </c>
      <c r="C25" s="27" t="str">
        <f>DB_INFO!C25</f>
        <v>Public</v>
      </c>
      <c r="D25" s="27" t="str">
        <f>DB_INFO!D25</f>
        <v>Health Centre</v>
      </c>
      <c r="E25" s="27" t="str">
        <f>DB_INFO!E25</f>
        <v>Yes</v>
      </c>
      <c r="F25" s="28" t="str">
        <f>DB_INFO!F25</f>
        <v>100-1000</v>
      </c>
      <c r="G25" s="28" t="str">
        <f>DB_INFO!G25</f>
        <v>1000-5000</v>
      </c>
      <c r="H25" s="28" t="str">
        <f>DB_INFO!H25</f>
        <v>No</v>
      </c>
      <c r="I25" s="28" t="str">
        <f>DB_INFO!I25</f>
        <v>No</v>
      </c>
      <c r="J25" s="28" t="s">
        <v>74</v>
      </c>
      <c r="K25" s="136">
        <v>1</v>
      </c>
      <c r="L25" s="136">
        <v>1</v>
      </c>
      <c r="M25" s="48">
        <v>1</v>
      </c>
      <c r="N25" s="48">
        <v>1</v>
      </c>
      <c r="O25" s="48">
        <v>1</v>
      </c>
      <c r="P25" s="92">
        <f t="shared" si="0"/>
        <v>0</v>
      </c>
      <c r="Q25" s="34">
        <v>1</v>
      </c>
      <c r="R25" s="48">
        <v>0</v>
      </c>
      <c r="S25" s="48">
        <v>0</v>
      </c>
      <c r="T25" s="48">
        <v>0</v>
      </c>
      <c r="U25" s="48">
        <v>0</v>
      </c>
      <c r="V25" s="49">
        <f t="shared" si="1"/>
        <v>0</v>
      </c>
    </row>
    <row r="26" spans="1:22" ht="12" customHeight="1">
      <c r="A26" s="26">
        <v>22</v>
      </c>
      <c r="B26" s="27" t="str">
        <f>DB_INFO!B26</f>
        <v>PL</v>
      </c>
      <c r="C26" s="27" t="str">
        <f>DB_INFO!C26</f>
        <v>Public</v>
      </c>
      <c r="D26" s="27" t="str">
        <f>DB_INFO!D26</f>
        <v>Office</v>
      </c>
      <c r="E26" s="27" t="str">
        <f>DB_INFO!E26</f>
        <v>Yes</v>
      </c>
      <c r="F26" s="28" t="str">
        <f>DB_INFO!F26</f>
        <v>100-1000</v>
      </c>
      <c r="G26" s="28" t="str">
        <f>DB_INFO!G26</f>
        <v>Below 1000</v>
      </c>
      <c r="H26" s="28" t="str">
        <f>DB_INFO!H26</f>
        <v>No</v>
      </c>
      <c r="I26" s="28" t="str">
        <f>DB_INFO!I26</f>
        <v>Yes</v>
      </c>
      <c r="J26" s="28" t="s">
        <v>74</v>
      </c>
      <c r="K26" s="136">
        <v>1</v>
      </c>
      <c r="L26" s="136">
        <v>1</v>
      </c>
      <c r="M26" s="48">
        <v>1</v>
      </c>
      <c r="N26" s="48"/>
      <c r="O26" s="48">
        <v>0</v>
      </c>
      <c r="P26" s="92">
        <f t="shared" si="0"/>
        <v>0</v>
      </c>
      <c r="Q26" s="34">
        <v>0</v>
      </c>
      <c r="R26" s="48">
        <v>0</v>
      </c>
      <c r="S26" s="48">
        <v>0</v>
      </c>
      <c r="T26" s="48">
        <v>0</v>
      </c>
      <c r="U26" s="48">
        <v>0</v>
      </c>
      <c r="V26" s="49">
        <f t="shared" si="1"/>
        <v>1</v>
      </c>
    </row>
    <row r="27" spans="1:22" ht="12" customHeight="1">
      <c r="A27" s="26">
        <v>23</v>
      </c>
      <c r="B27" s="27" t="str">
        <f>DB_INFO!B27</f>
        <v>PL</v>
      </c>
      <c r="C27" s="27" t="str">
        <f>DB_INFO!C27</f>
        <v>Public</v>
      </c>
      <c r="D27" s="27" t="str">
        <f>DB_INFO!D27</f>
        <v>Health Centre</v>
      </c>
      <c r="E27" s="27" t="str">
        <f>DB_INFO!E27</f>
        <v>Yes</v>
      </c>
      <c r="F27" s="28" t="str">
        <f>DB_INFO!F27</f>
        <v>100-1000</v>
      </c>
      <c r="G27" s="28" t="str">
        <f>DB_INFO!G27</f>
        <v>Below 1000</v>
      </c>
      <c r="H27" s="28" t="str">
        <f>DB_INFO!H27</f>
        <v>No</v>
      </c>
      <c r="I27" s="28" t="str">
        <f>DB_INFO!I27</f>
        <v>Yes</v>
      </c>
      <c r="J27" s="28" t="s">
        <v>74</v>
      </c>
      <c r="K27" s="136">
        <v>0</v>
      </c>
      <c r="L27" s="136">
        <v>0</v>
      </c>
      <c r="M27" s="48">
        <v>1</v>
      </c>
      <c r="N27" s="48"/>
      <c r="O27" s="48">
        <v>0</v>
      </c>
      <c r="P27" s="92">
        <f t="shared" si="0"/>
        <v>0</v>
      </c>
      <c r="Q27" s="34">
        <v>1</v>
      </c>
      <c r="R27" s="48">
        <v>0</v>
      </c>
      <c r="S27" s="48">
        <v>0</v>
      </c>
      <c r="T27" s="48">
        <v>0</v>
      </c>
      <c r="U27" s="48">
        <v>0</v>
      </c>
      <c r="V27" s="49">
        <f t="shared" si="1"/>
        <v>0</v>
      </c>
    </row>
    <row r="28" spans="1:22" ht="12" customHeight="1">
      <c r="A28" s="26">
        <v>24</v>
      </c>
      <c r="B28" s="27" t="str">
        <f>DB_INFO!B28</f>
        <v>PL</v>
      </c>
      <c r="C28" s="27" t="str">
        <f>DB_INFO!C28</f>
        <v>Public</v>
      </c>
      <c r="D28" s="27" t="str">
        <f>DB_INFO!D28</f>
        <v>Health Centre</v>
      </c>
      <c r="E28" s="27" t="str">
        <f>DB_INFO!E28</f>
        <v>No</v>
      </c>
      <c r="F28" s="28" t="str">
        <f>DB_INFO!F28</f>
        <v>100-1000</v>
      </c>
      <c r="G28" s="28" t="str">
        <f>DB_INFO!G28</f>
        <v>Above 5000</v>
      </c>
      <c r="H28" s="28" t="str">
        <f>DB_INFO!H28</f>
        <v>No</v>
      </c>
      <c r="I28" s="28" t="str">
        <f>DB_INFO!I28</f>
        <v>No</v>
      </c>
      <c r="J28" s="28" t="s">
        <v>74</v>
      </c>
      <c r="K28" s="136">
        <v>0</v>
      </c>
      <c r="L28" s="136">
        <v>0</v>
      </c>
      <c r="M28" s="48">
        <v>1</v>
      </c>
      <c r="N28" s="48"/>
      <c r="O28" s="48">
        <v>0</v>
      </c>
      <c r="P28" s="92">
        <f t="shared" si="0"/>
        <v>0</v>
      </c>
      <c r="Q28" s="34">
        <v>0</v>
      </c>
      <c r="R28" s="48">
        <v>0</v>
      </c>
      <c r="S28" s="48">
        <v>0</v>
      </c>
      <c r="T28" s="48">
        <v>0</v>
      </c>
      <c r="U28" s="48">
        <v>0</v>
      </c>
      <c r="V28" s="49">
        <f t="shared" si="1"/>
        <v>1</v>
      </c>
    </row>
    <row r="29" spans="1:22" ht="12" customHeight="1">
      <c r="A29" s="26">
        <v>25</v>
      </c>
      <c r="B29" s="27" t="str">
        <f>DB_INFO!B29</f>
        <v>PL</v>
      </c>
      <c r="C29" s="27" t="str">
        <f>DB_INFO!C29</f>
        <v>Public</v>
      </c>
      <c r="D29" s="27" t="str">
        <f>DB_INFO!D29</f>
        <v>Health Centre</v>
      </c>
      <c r="E29" s="27" t="str">
        <f>DB_INFO!E29</f>
        <v>No</v>
      </c>
      <c r="F29" s="28" t="str">
        <f>DB_INFO!F29</f>
        <v>100-1000</v>
      </c>
      <c r="G29" s="28" t="str">
        <f>DB_INFO!G29</f>
        <v>Above 5000</v>
      </c>
      <c r="H29" s="28" t="str">
        <f>DB_INFO!H29</f>
        <v>No</v>
      </c>
      <c r="I29" s="28" t="str">
        <f>DB_INFO!I29</f>
        <v>Yes</v>
      </c>
      <c r="J29" s="28" t="s">
        <v>74</v>
      </c>
      <c r="K29" s="136">
        <v>0</v>
      </c>
      <c r="L29" s="136">
        <v>1</v>
      </c>
      <c r="M29" s="48">
        <v>1</v>
      </c>
      <c r="N29" s="48"/>
      <c r="O29" s="48">
        <v>1</v>
      </c>
      <c r="P29" s="92">
        <f t="shared" si="0"/>
        <v>0</v>
      </c>
      <c r="Q29" s="34">
        <v>1</v>
      </c>
      <c r="R29" s="48">
        <v>0</v>
      </c>
      <c r="S29" s="48">
        <v>0</v>
      </c>
      <c r="T29" s="48">
        <v>0</v>
      </c>
      <c r="U29" s="48">
        <v>0</v>
      </c>
      <c r="V29" s="49">
        <f t="shared" si="1"/>
        <v>0</v>
      </c>
    </row>
    <row r="30" spans="1:22" ht="12" customHeight="1">
      <c r="A30" s="26">
        <v>26</v>
      </c>
      <c r="B30" s="27" t="str">
        <f>DB_INFO!B30</f>
        <v>PL</v>
      </c>
      <c r="C30" s="27" t="str">
        <f>DB_INFO!C30</f>
        <v>Public</v>
      </c>
      <c r="D30" s="27" t="str">
        <f>DB_INFO!D30</f>
        <v>Health Centre</v>
      </c>
      <c r="E30" s="27" t="str">
        <f>DB_INFO!E30</f>
        <v>No</v>
      </c>
      <c r="F30" s="28" t="str">
        <f>DB_INFO!F30</f>
        <v>Below 100</v>
      </c>
      <c r="G30" s="28" t="str">
        <f>DB_INFO!G30</f>
        <v>Below 1000</v>
      </c>
      <c r="H30" s="28" t="str">
        <f>DB_INFO!H30</f>
        <v>No</v>
      </c>
      <c r="I30" s="28" t="str">
        <f>DB_INFO!I30</f>
        <v>Yes</v>
      </c>
      <c r="J30" s="28" t="s">
        <v>74</v>
      </c>
      <c r="K30" s="136">
        <v>0</v>
      </c>
      <c r="L30" s="136">
        <v>0</v>
      </c>
      <c r="M30" s="48">
        <v>1</v>
      </c>
      <c r="N30" s="48"/>
      <c r="O30" s="48">
        <v>0</v>
      </c>
      <c r="P30" s="92">
        <f t="shared" si="0"/>
        <v>0</v>
      </c>
      <c r="Q30" s="34">
        <v>1</v>
      </c>
      <c r="R30" s="48">
        <v>0</v>
      </c>
      <c r="S30" s="48">
        <v>0</v>
      </c>
      <c r="T30" s="48">
        <v>0</v>
      </c>
      <c r="U30" s="48">
        <v>0</v>
      </c>
      <c r="V30" s="49">
        <f t="shared" si="1"/>
        <v>0</v>
      </c>
    </row>
    <row r="31" spans="1:22" ht="12" customHeight="1">
      <c r="A31" s="26">
        <v>27</v>
      </c>
      <c r="B31" s="27" t="str">
        <f>DB_INFO!B31</f>
        <v>PL</v>
      </c>
      <c r="C31" s="27" t="str">
        <f>DB_INFO!C31</f>
        <v>Public</v>
      </c>
      <c r="D31" s="27" t="str">
        <f>DB_INFO!D31</f>
        <v>Office</v>
      </c>
      <c r="E31" s="27" t="str">
        <f>DB_INFO!E31</f>
        <v>No</v>
      </c>
      <c r="F31" s="28" t="str">
        <f>DB_INFO!F31</f>
        <v>Below 100</v>
      </c>
      <c r="G31" s="28" t="str">
        <f>DB_INFO!G31</f>
        <v>1000-5000</v>
      </c>
      <c r="H31" s="28" t="str">
        <f>DB_INFO!H31</f>
        <v>No</v>
      </c>
      <c r="I31" s="28" t="str">
        <f>DB_INFO!I31</f>
        <v>No</v>
      </c>
      <c r="J31" s="28" t="s">
        <v>74</v>
      </c>
      <c r="K31" s="136">
        <v>0</v>
      </c>
      <c r="L31" s="136">
        <v>1</v>
      </c>
      <c r="M31" s="48">
        <v>1</v>
      </c>
      <c r="N31" s="48">
        <v>1</v>
      </c>
      <c r="O31" s="48">
        <v>0</v>
      </c>
      <c r="P31" s="92">
        <f t="shared" si="0"/>
        <v>0</v>
      </c>
      <c r="Q31" s="34">
        <v>0</v>
      </c>
      <c r="R31" s="48">
        <v>0</v>
      </c>
      <c r="S31" s="48">
        <v>0</v>
      </c>
      <c r="T31" s="48">
        <v>0</v>
      </c>
      <c r="U31" s="48">
        <v>0</v>
      </c>
      <c r="V31" s="49">
        <f t="shared" si="1"/>
        <v>1</v>
      </c>
    </row>
    <row r="32" spans="1:22" ht="12" customHeight="1">
      <c r="A32" s="26">
        <v>28</v>
      </c>
      <c r="B32" s="27" t="str">
        <f>DB_INFO!B32</f>
        <v>PL</v>
      </c>
      <c r="C32" s="27" t="str">
        <f>DB_INFO!C32</f>
        <v>Public</v>
      </c>
      <c r="D32" s="27" t="str">
        <f>DB_INFO!D32</f>
        <v>Office</v>
      </c>
      <c r="E32" s="27" t="str">
        <f>DB_INFO!E32</f>
        <v>No</v>
      </c>
      <c r="F32" s="28" t="str">
        <f>DB_INFO!F32</f>
        <v>100-1000</v>
      </c>
      <c r="G32" s="28" t="str">
        <f>DB_INFO!G32</f>
        <v>Above 5000</v>
      </c>
      <c r="H32" s="28" t="str">
        <f>DB_INFO!H32</f>
        <v>No</v>
      </c>
      <c r="I32" s="28" t="str">
        <f>DB_INFO!I32</f>
        <v>No</v>
      </c>
      <c r="J32" s="28" t="s">
        <v>74</v>
      </c>
      <c r="K32" s="136">
        <v>0</v>
      </c>
      <c r="L32" s="136">
        <v>0</v>
      </c>
      <c r="M32" s="48">
        <v>1</v>
      </c>
      <c r="N32" s="48"/>
      <c r="O32" s="48">
        <v>0</v>
      </c>
      <c r="P32" s="92">
        <f t="shared" si="0"/>
        <v>0</v>
      </c>
      <c r="Q32" s="34">
        <v>0</v>
      </c>
      <c r="R32" s="48">
        <v>0</v>
      </c>
      <c r="S32" s="48">
        <v>0</v>
      </c>
      <c r="T32" s="48">
        <v>0</v>
      </c>
      <c r="U32" s="48">
        <v>0</v>
      </c>
      <c r="V32" s="49">
        <f t="shared" si="1"/>
        <v>1</v>
      </c>
    </row>
    <row r="33" spans="1:22" ht="12" customHeight="1">
      <c r="A33" s="26">
        <v>29</v>
      </c>
      <c r="B33" s="27" t="str">
        <f>DB_INFO!B33</f>
        <v>PL</v>
      </c>
      <c r="C33" s="27" t="str">
        <f>DB_INFO!C33</f>
        <v>Public</v>
      </c>
      <c r="D33" s="27" t="str">
        <f>DB_INFO!D33</f>
        <v>Health Centre</v>
      </c>
      <c r="E33" s="27" t="str">
        <f>DB_INFO!E33</f>
        <v>No</v>
      </c>
      <c r="F33" s="28" t="str">
        <f>DB_INFO!F33</f>
        <v>Above 1000</v>
      </c>
      <c r="G33" s="28" t="str">
        <f>DB_INFO!G33</f>
        <v>Above 5000</v>
      </c>
      <c r="H33" s="28" t="str">
        <f>DB_INFO!H33</f>
        <v>No</v>
      </c>
      <c r="I33" s="28" t="str">
        <f>DB_INFO!I33</f>
        <v>No</v>
      </c>
      <c r="J33" s="28" t="s">
        <v>74</v>
      </c>
      <c r="K33" s="136">
        <v>0</v>
      </c>
      <c r="L33" s="136">
        <v>1</v>
      </c>
      <c r="M33" s="48">
        <v>1</v>
      </c>
      <c r="N33" s="48">
        <v>1</v>
      </c>
      <c r="O33" s="48">
        <v>0</v>
      </c>
      <c r="P33" s="92">
        <f t="shared" si="0"/>
        <v>0</v>
      </c>
      <c r="Q33" s="34">
        <v>1</v>
      </c>
      <c r="R33" s="48">
        <v>0</v>
      </c>
      <c r="S33" s="48">
        <v>0</v>
      </c>
      <c r="T33" s="48">
        <v>0</v>
      </c>
      <c r="U33" s="48">
        <v>0</v>
      </c>
      <c r="V33" s="49">
        <f t="shared" si="1"/>
        <v>0</v>
      </c>
    </row>
    <row r="34" spans="1:22" ht="12" customHeight="1">
      <c r="A34" s="26">
        <v>30</v>
      </c>
      <c r="B34" s="27" t="str">
        <f>DB_INFO!B34</f>
        <v>PL</v>
      </c>
      <c r="C34" s="27" t="str">
        <f>DB_INFO!C34</f>
        <v>Private</v>
      </c>
      <c r="D34" s="27" t="str">
        <f>DB_INFO!D34</f>
        <v>Health Centre</v>
      </c>
      <c r="E34" s="27" t="str">
        <f>DB_INFO!E34</f>
        <v>No</v>
      </c>
      <c r="F34" s="28" t="str">
        <f>DB_INFO!F34</f>
        <v>100-1000</v>
      </c>
      <c r="G34" s="28" t="str">
        <f>DB_INFO!G34</f>
        <v>Above 5000</v>
      </c>
      <c r="H34" s="28" t="str">
        <f>DB_INFO!H34</f>
        <v>No</v>
      </c>
      <c r="I34" s="28" t="str">
        <f>DB_INFO!I34</f>
        <v>Yes</v>
      </c>
      <c r="J34" s="28" t="s">
        <v>74</v>
      </c>
      <c r="K34" s="136">
        <v>0</v>
      </c>
      <c r="L34" s="136">
        <v>1</v>
      </c>
      <c r="M34" s="48">
        <v>1</v>
      </c>
      <c r="N34" s="48">
        <v>1</v>
      </c>
      <c r="O34" s="48">
        <v>1</v>
      </c>
      <c r="P34" s="92">
        <f t="shared" si="0"/>
        <v>0</v>
      </c>
      <c r="Q34" s="34">
        <v>1</v>
      </c>
      <c r="R34" s="48">
        <v>0</v>
      </c>
      <c r="S34" s="48">
        <v>0</v>
      </c>
      <c r="T34" s="48">
        <v>0</v>
      </c>
      <c r="U34" s="48">
        <v>0</v>
      </c>
      <c r="V34" s="49">
        <f t="shared" si="1"/>
        <v>0</v>
      </c>
    </row>
    <row r="35" spans="1:22" ht="12" customHeight="1">
      <c r="A35" s="26">
        <v>31</v>
      </c>
      <c r="B35" s="27" t="str">
        <f>DB_INFO!B35</f>
        <v>PL</v>
      </c>
      <c r="C35" s="27" t="str">
        <f>DB_INFO!C35</f>
        <v>Public</v>
      </c>
      <c r="D35" s="27" t="str">
        <f>DB_INFO!D35</f>
        <v>Health Centre</v>
      </c>
      <c r="E35" s="27" t="str">
        <f>DB_INFO!E35</f>
        <v>No</v>
      </c>
      <c r="F35" s="28" t="str">
        <f>DB_INFO!F35</f>
        <v>100-1000</v>
      </c>
      <c r="G35" s="28" t="str">
        <f>DB_INFO!G35</f>
        <v>1000-5000</v>
      </c>
      <c r="H35" s="28" t="str">
        <f>DB_INFO!H35</f>
        <v>No</v>
      </c>
      <c r="I35" s="28" t="str">
        <f>DB_INFO!I35</f>
        <v>Yes</v>
      </c>
      <c r="J35" s="28" t="s">
        <v>74</v>
      </c>
      <c r="K35" s="136">
        <v>1</v>
      </c>
      <c r="L35" s="136">
        <v>0</v>
      </c>
      <c r="M35" s="48">
        <v>1</v>
      </c>
      <c r="N35" s="48"/>
      <c r="O35" s="48">
        <v>0</v>
      </c>
      <c r="P35" s="92">
        <f t="shared" si="0"/>
        <v>0</v>
      </c>
      <c r="Q35" s="34">
        <v>0</v>
      </c>
      <c r="R35" s="48">
        <v>0</v>
      </c>
      <c r="S35" s="48">
        <v>0</v>
      </c>
      <c r="T35" s="48">
        <v>0</v>
      </c>
      <c r="U35" s="48">
        <v>0</v>
      </c>
      <c r="V35" s="49">
        <f t="shared" si="1"/>
        <v>1</v>
      </c>
    </row>
    <row r="36" spans="1:22" ht="12" customHeight="1">
      <c r="A36" s="26">
        <v>32</v>
      </c>
      <c r="B36" s="27" t="str">
        <f>DB_INFO!B36</f>
        <v>PL</v>
      </c>
      <c r="C36" s="27" t="str">
        <f>DB_INFO!C36</f>
        <v>Public</v>
      </c>
      <c r="D36" s="27" t="str">
        <f>DB_INFO!D36</f>
        <v>Health Centre</v>
      </c>
      <c r="E36" s="27" t="str">
        <f>DB_INFO!E36</f>
        <v>No</v>
      </c>
      <c r="F36" s="28" t="str">
        <f>DB_INFO!F36</f>
        <v>100-1000</v>
      </c>
      <c r="G36" s="28" t="str">
        <f>DB_INFO!G36</f>
        <v>Above 5000</v>
      </c>
      <c r="H36" s="28" t="str">
        <f>DB_INFO!H36</f>
        <v>No</v>
      </c>
      <c r="I36" s="28" t="str">
        <f>DB_INFO!I36</f>
        <v>No</v>
      </c>
      <c r="J36" s="28" t="s">
        <v>74</v>
      </c>
      <c r="K36" s="136">
        <v>1</v>
      </c>
      <c r="L36" s="136">
        <v>1</v>
      </c>
      <c r="M36" s="48">
        <v>1</v>
      </c>
      <c r="N36" s="48">
        <v>1</v>
      </c>
      <c r="O36" s="48">
        <v>1</v>
      </c>
      <c r="P36" s="92">
        <f t="shared" si="0"/>
        <v>0</v>
      </c>
      <c r="Q36" s="34">
        <v>1</v>
      </c>
      <c r="R36" s="48">
        <v>0</v>
      </c>
      <c r="S36" s="48">
        <v>0</v>
      </c>
      <c r="T36" s="48">
        <v>0</v>
      </c>
      <c r="U36" s="48">
        <v>0</v>
      </c>
      <c r="V36" s="49">
        <f t="shared" si="1"/>
        <v>0</v>
      </c>
    </row>
    <row r="37" spans="1:22" ht="12" customHeight="1">
      <c r="A37" s="26">
        <v>33</v>
      </c>
      <c r="B37" s="27" t="str">
        <f>DB_INFO!B37</f>
        <v>PL</v>
      </c>
      <c r="C37" s="27" t="str">
        <f>DB_INFO!C37</f>
        <v>Public</v>
      </c>
      <c r="D37" s="27" t="str">
        <f>DB_INFO!D37</f>
        <v>Health Centre</v>
      </c>
      <c r="E37" s="27" t="str">
        <f>DB_INFO!E37</f>
        <v>No</v>
      </c>
      <c r="F37" s="28" t="str">
        <f>DB_INFO!F37</f>
        <v>100-1000</v>
      </c>
      <c r="G37" s="28" t="str">
        <f>DB_INFO!G37</f>
        <v>1000-5000</v>
      </c>
      <c r="H37" s="28" t="str">
        <f>DB_INFO!H37</f>
        <v>No</v>
      </c>
      <c r="I37" s="28" t="str">
        <f>DB_INFO!I37</f>
        <v>Yes</v>
      </c>
      <c r="J37" s="28" t="s">
        <v>74</v>
      </c>
      <c r="K37" s="136">
        <v>1</v>
      </c>
      <c r="L37" s="136">
        <v>1</v>
      </c>
      <c r="M37" s="48">
        <v>1</v>
      </c>
      <c r="N37" s="48">
        <v>1</v>
      </c>
      <c r="O37" s="48">
        <v>0</v>
      </c>
      <c r="P37" s="92">
        <f t="shared" si="0"/>
        <v>0</v>
      </c>
      <c r="Q37" s="34">
        <v>0</v>
      </c>
      <c r="R37" s="48">
        <v>0</v>
      </c>
      <c r="S37" s="48">
        <v>0</v>
      </c>
      <c r="T37" s="48">
        <v>0</v>
      </c>
      <c r="U37" s="48">
        <v>0</v>
      </c>
      <c r="V37" s="49">
        <f t="shared" si="1"/>
        <v>1</v>
      </c>
    </row>
    <row r="38" spans="1:22" ht="12" customHeight="1">
      <c r="A38" s="26">
        <v>34</v>
      </c>
      <c r="B38" s="27" t="str">
        <f>DB_INFO!B38</f>
        <v>PL</v>
      </c>
      <c r="C38" s="27" t="str">
        <f>DB_INFO!C38</f>
        <v>Public</v>
      </c>
      <c r="D38" s="27" t="str">
        <f>DB_INFO!D38</f>
        <v>Health Centre</v>
      </c>
      <c r="E38" s="27" t="str">
        <f>DB_INFO!E38</f>
        <v>No</v>
      </c>
      <c r="F38" s="28" t="str">
        <f>DB_INFO!F38</f>
        <v>100-1000</v>
      </c>
      <c r="G38" s="28" t="str">
        <f>DB_INFO!G38</f>
        <v>Above 5000</v>
      </c>
      <c r="H38" s="28" t="str">
        <f>DB_INFO!H38</f>
        <v>No</v>
      </c>
      <c r="I38" s="28" t="str">
        <f>DB_INFO!I38</f>
        <v>Yes</v>
      </c>
      <c r="J38" s="28" t="s">
        <v>74</v>
      </c>
      <c r="K38" s="136">
        <v>1</v>
      </c>
      <c r="L38" s="136">
        <v>1</v>
      </c>
      <c r="M38" s="48">
        <v>1</v>
      </c>
      <c r="N38" s="48">
        <v>1</v>
      </c>
      <c r="O38" s="48">
        <v>1</v>
      </c>
      <c r="P38" s="92">
        <f t="shared" si="0"/>
        <v>0</v>
      </c>
      <c r="Q38" s="34">
        <v>1</v>
      </c>
      <c r="R38" s="48">
        <v>0</v>
      </c>
      <c r="S38" s="48">
        <v>0</v>
      </c>
      <c r="T38" s="48">
        <v>0</v>
      </c>
      <c r="U38" s="48">
        <v>0</v>
      </c>
      <c r="V38" s="49">
        <f t="shared" si="1"/>
        <v>0</v>
      </c>
    </row>
    <row r="39" spans="1:22" ht="12" customHeight="1">
      <c r="A39" s="26">
        <v>35</v>
      </c>
      <c r="B39" s="27" t="str">
        <f>DB_INFO!B39</f>
        <v>PL</v>
      </c>
      <c r="C39" s="27" t="str">
        <f>DB_INFO!C39</f>
        <v>Public</v>
      </c>
      <c r="D39" s="27" t="str">
        <f>DB_INFO!D39</f>
        <v>Health Centre</v>
      </c>
      <c r="E39" s="27" t="str">
        <f>DB_INFO!E39</f>
        <v>No</v>
      </c>
      <c r="F39" s="28" t="str">
        <f>DB_INFO!F39</f>
        <v>100-1000</v>
      </c>
      <c r="G39" s="28" t="str">
        <f>DB_INFO!G39</f>
        <v>1000-5000</v>
      </c>
      <c r="H39" s="28" t="str">
        <f>DB_INFO!H39</f>
        <v>No</v>
      </c>
      <c r="I39" s="28" t="str">
        <f>DB_INFO!I39</f>
        <v>No</v>
      </c>
      <c r="J39" s="28" t="s">
        <v>74</v>
      </c>
      <c r="K39" s="136">
        <v>1</v>
      </c>
      <c r="L39" s="136">
        <v>1</v>
      </c>
      <c r="M39" s="48">
        <v>1</v>
      </c>
      <c r="N39" s="48">
        <v>1</v>
      </c>
      <c r="O39" s="48">
        <v>1</v>
      </c>
      <c r="P39" s="92">
        <f t="shared" si="0"/>
        <v>0</v>
      </c>
      <c r="Q39" s="34">
        <v>0</v>
      </c>
      <c r="R39" s="48">
        <v>0</v>
      </c>
      <c r="S39" s="48">
        <v>0</v>
      </c>
      <c r="T39" s="48">
        <v>0</v>
      </c>
      <c r="U39" s="48">
        <v>0</v>
      </c>
      <c r="V39" s="49">
        <f t="shared" si="1"/>
        <v>1</v>
      </c>
    </row>
    <row r="40" spans="1:22" ht="12" customHeight="1">
      <c r="A40" s="26">
        <v>36</v>
      </c>
      <c r="B40" s="27" t="str">
        <f>DB_INFO!B40</f>
        <v>PL</v>
      </c>
      <c r="C40" s="27" t="str">
        <f>DB_INFO!C40</f>
        <v>Public</v>
      </c>
      <c r="D40" s="27" t="str">
        <f>DB_INFO!D40</f>
        <v>Health Centre</v>
      </c>
      <c r="E40" s="27" t="str">
        <f>DB_INFO!E40</f>
        <v>No</v>
      </c>
      <c r="F40" s="28" t="str">
        <f>DB_INFO!F40</f>
        <v>100-1000</v>
      </c>
      <c r="G40" s="28" t="str">
        <f>DB_INFO!G40</f>
        <v>Above 5000</v>
      </c>
      <c r="H40" s="28" t="str">
        <f>DB_INFO!H40</f>
        <v>No</v>
      </c>
      <c r="I40" s="28" t="str">
        <f>DB_INFO!I40</f>
        <v>No</v>
      </c>
      <c r="J40" s="28" t="s">
        <v>74</v>
      </c>
      <c r="K40" s="136">
        <v>0</v>
      </c>
      <c r="L40" s="136">
        <v>0</v>
      </c>
      <c r="M40" s="48">
        <v>1</v>
      </c>
      <c r="N40" s="48"/>
      <c r="O40" s="48">
        <v>0</v>
      </c>
      <c r="P40" s="92">
        <f t="shared" si="0"/>
        <v>0</v>
      </c>
      <c r="Q40" s="34">
        <v>0</v>
      </c>
      <c r="R40" s="48">
        <v>0</v>
      </c>
      <c r="S40" s="48">
        <v>0</v>
      </c>
      <c r="T40" s="48">
        <v>0</v>
      </c>
      <c r="U40" s="48">
        <v>0</v>
      </c>
      <c r="V40" s="49">
        <f t="shared" si="1"/>
        <v>1</v>
      </c>
    </row>
    <row r="41" spans="1:22" ht="12" customHeight="1">
      <c r="A41" s="26">
        <v>37</v>
      </c>
      <c r="B41" s="27" t="str">
        <f>DB_INFO!B41</f>
        <v>PL</v>
      </c>
      <c r="C41" s="27" t="str">
        <f>DB_INFO!C41</f>
        <v>Public</v>
      </c>
      <c r="D41" s="27" t="str">
        <f>DB_INFO!D41</f>
        <v>Health Centre</v>
      </c>
      <c r="E41" s="27" t="str">
        <f>DB_INFO!E41</f>
        <v>No</v>
      </c>
      <c r="F41" s="28" t="str">
        <f>DB_INFO!F41</f>
        <v>Below 100</v>
      </c>
      <c r="G41" s="28" t="str">
        <f>DB_INFO!G41</f>
        <v>Below 1000</v>
      </c>
      <c r="H41" s="28" t="str">
        <f>DB_INFO!H41</f>
        <v>No</v>
      </c>
      <c r="I41" s="28" t="str">
        <f>DB_INFO!I41</f>
        <v>No</v>
      </c>
      <c r="J41" s="28" t="s">
        <v>74</v>
      </c>
      <c r="K41" s="136">
        <v>0</v>
      </c>
      <c r="L41" s="136">
        <v>0</v>
      </c>
      <c r="M41" s="48">
        <v>1</v>
      </c>
      <c r="N41" s="48"/>
      <c r="O41" s="48">
        <v>0</v>
      </c>
      <c r="P41" s="92">
        <f t="shared" si="0"/>
        <v>0</v>
      </c>
      <c r="Q41" s="34">
        <v>0</v>
      </c>
      <c r="R41" s="48">
        <v>0</v>
      </c>
      <c r="S41" s="48">
        <v>0</v>
      </c>
      <c r="T41" s="48">
        <v>0</v>
      </c>
      <c r="U41" s="48">
        <v>0</v>
      </c>
      <c r="V41" s="49">
        <f t="shared" si="1"/>
        <v>1</v>
      </c>
    </row>
    <row r="42" spans="1:22" ht="12" customHeight="1">
      <c r="A42" s="26">
        <v>38</v>
      </c>
      <c r="B42" s="27" t="str">
        <f>DB_INFO!B42</f>
        <v>PL</v>
      </c>
      <c r="C42" s="27" t="str">
        <f>DB_INFO!C42</f>
        <v>Private</v>
      </c>
      <c r="D42" s="27" t="str">
        <f>DB_INFO!D42</f>
        <v>Health Centre</v>
      </c>
      <c r="E42" s="27" t="str">
        <f>DB_INFO!E42</f>
        <v>No</v>
      </c>
      <c r="F42" s="28" t="str">
        <f>DB_INFO!F42</f>
        <v>Below 100</v>
      </c>
      <c r="G42" s="28" t="str">
        <f>DB_INFO!G42</f>
        <v>Below 1000</v>
      </c>
      <c r="H42" s="28" t="str">
        <f>DB_INFO!H42</f>
        <v>No</v>
      </c>
      <c r="I42" s="28" t="str">
        <f>DB_INFO!I42</f>
        <v>No</v>
      </c>
      <c r="J42" s="28" t="s">
        <v>74</v>
      </c>
      <c r="K42" s="136">
        <v>1</v>
      </c>
      <c r="L42" s="136">
        <v>1</v>
      </c>
      <c r="M42" s="48">
        <v>1</v>
      </c>
      <c r="N42" s="48">
        <v>1</v>
      </c>
      <c r="O42" s="48">
        <v>1</v>
      </c>
      <c r="P42" s="92">
        <f t="shared" si="0"/>
        <v>0</v>
      </c>
      <c r="Q42" s="34">
        <v>1</v>
      </c>
      <c r="R42" s="48">
        <v>0</v>
      </c>
      <c r="S42" s="48">
        <v>0</v>
      </c>
      <c r="T42" s="48">
        <v>0</v>
      </c>
      <c r="U42" s="48">
        <v>0</v>
      </c>
      <c r="V42" s="49">
        <f t="shared" si="1"/>
        <v>0</v>
      </c>
    </row>
    <row r="43" spans="1:22" ht="12" customHeight="1">
      <c r="A43" s="26">
        <v>39</v>
      </c>
      <c r="B43" s="27" t="str">
        <f>DB_INFO!B43</f>
        <v>PL</v>
      </c>
      <c r="C43" s="27" t="str">
        <f>DB_INFO!C43</f>
        <v>Public</v>
      </c>
      <c r="D43" s="27" t="str">
        <f>DB_INFO!D43</f>
        <v>Health Centre</v>
      </c>
      <c r="E43" s="27" t="str">
        <f>DB_INFO!E43</f>
        <v>No</v>
      </c>
      <c r="F43" s="28" t="str">
        <f>DB_INFO!F43</f>
        <v>100-1000</v>
      </c>
      <c r="G43" s="28" t="str">
        <f>DB_INFO!G43</f>
        <v>Above 5000</v>
      </c>
      <c r="H43" s="28" t="str">
        <f>DB_INFO!H43</f>
        <v>No</v>
      </c>
      <c r="I43" s="28" t="str">
        <f>DB_INFO!I43</f>
        <v>Yes</v>
      </c>
      <c r="J43" s="28" t="s">
        <v>74</v>
      </c>
      <c r="K43" s="136">
        <v>1</v>
      </c>
      <c r="L43" s="136">
        <v>1</v>
      </c>
      <c r="M43" s="48">
        <v>1</v>
      </c>
      <c r="N43" s="48">
        <v>1</v>
      </c>
      <c r="O43" s="48">
        <v>1</v>
      </c>
      <c r="P43" s="92">
        <f t="shared" si="0"/>
        <v>0</v>
      </c>
      <c r="Q43" s="34">
        <v>1</v>
      </c>
      <c r="R43" s="48">
        <v>0</v>
      </c>
      <c r="S43" s="48">
        <v>0</v>
      </c>
      <c r="T43" s="48">
        <v>0</v>
      </c>
      <c r="U43" s="48">
        <v>0</v>
      </c>
      <c r="V43" s="49">
        <f t="shared" si="1"/>
        <v>0</v>
      </c>
    </row>
    <row r="44" spans="1:22" ht="12" customHeight="1">
      <c r="A44" s="26">
        <v>40</v>
      </c>
      <c r="B44" s="27" t="str">
        <f>DB_INFO!B44</f>
        <v>PL</v>
      </c>
      <c r="C44" s="27" t="str">
        <f>DB_INFO!C44</f>
        <v>Public</v>
      </c>
      <c r="D44" s="27" t="str">
        <f>DB_INFO!D44</f>
        <v>Education Centre</v>
      </c>
      <c r="E44" s="27" t="str">
        <f>DB_INFO!E44</f>
        <v>No</v>
      </c>
      <c r="F44" s="28" t="str">
        <f>DB_INFO!F44</f>
        <v>Above 1000</v>
      </c>
      <c r="G44" s="28" t="str">
        <f>DB_INFO!G44</f>
        <v>1000-5000</v>
      </c>
      <c r="H44" s="28" t="str">
        <f>DB_INFO!H44</f>
        <v>No</v>
      </c>
      <c r="I44" s="28" t="str">
        <f>DB_INFO!I44</f>
        <v>Yes</v>
      </c>
      <c r="J44" s="28" t="s">
        <v>74</v>
      </c>
      <c r="K44" s="136">
        <v>1</v>
      </c>
      <c r="L44" s="136">
        <v>1</v>
      </c>
      <c r="M44" s="48">
        <v>1</v>
      </c>
      <c r="N44" s="48">
        <v>1</v>
      </c>
      <c r="O44" s="48">
        <v>0</v>
      </c>
      <c r="P44" s="92">
        <f t="shared" si="0"/>
        <v>0</v>
      </c>
      <c r="Q44" s="34">
        <v>0</v>
      </c>
      <c r="R44" s="48">
        <v>0</v>
      </c>
      <c r="S44" s="48">
        <v>0</v>
      </c>
      <c r="T44" s="48">
        <v>0</v>
      </c>
      <c r="U44" s="48">
        <v>0</v>
      </c>
      <c r="V44" s="49">
        <f t="shared" si="1"/>
        <v>1</v>
      </c>
    </row>
    <row r="45" spans="1:22" ht="12" customHeight="1">
      <c r="A45" s="26">
        <v>41</v>
      </c>
      <c r="B45" s="27" t="str">
        <f>DB_INFO!B45</f>
        <v>PL</v>
      </c>
      <c r="C45" s="27" t="str">
        <f>DB_INFO!C45</f>
        <v>Public</v>
      </c>
      <c r="D45" s="27" t="str">
        <f>DB_INFO!D45</f>
        <v>Health Centre</v>
      </c>
      <c r="E45" s="27" t="str">
        <f>DB_INFO!E45</f>
        <v>No</v>
      </c>
      <c r="F45" s="28" t="str">
        <f>DB_INFO!F45</f>
        <v>100-1000</v>
      </c>
      <c r="G45" s="28" t="str">
        <f>DB_INFO!G45</f>
        <v>Above 5000</v>
      </c>
      <c r="H45" s="28" t="str">
        <f>DB_INFO!H45</f>
        <v>No</v>
      </c>
      <c r="I45" s="28" t="str">
        <f>DB_INFO!I45</f>
        <v>Yes</v>
      </c>
      <c r="J45" s="28" t="s">
        <v>74</v>
      </c>
      <c r="K45" s="136">
        <v>1</v>
      </c>
      <c r="L45" s="136">
        <v>1</v>
      </c>
      <c r="M45" s="48">
        <v>1</v>
      </c>
      <c r="N45" s="48">
        <v>1</v>
      </c>
      <c r="O45" s="48">
        <v>1</v>
      </c>
      <c r="P45" s="92">
        <f t="shared" si="0"/>
        <v>0</v>
      </c>
      <c r="Q45" s="34">
        <v>1</v>
      </c>
      <c r="R45" s="48">
        <v>0</v>
      </c>
      <c r="S45" s="48">
        <v>0</v>
      </c>
      <c r="T45" s="48">
        <v>0</v>
      </c>
      <c r="U45" s="48">
        <v>0</v>
      </c>
      <c r="V45" s="49">
        <f t="shared" si="1"/>
        <v>0</v>
      </c>
    </row>
    <row r="46" spans="1:22" ht="12" customHeight="1">
      <c r="A46" s="26">
        <v>42</v>
      </c>
      <c r="B46" s="27" t="str">
        <f>DB_INFO!B46</f>
        <v>PL</v>
      </c>
      <c r="C46" s="27" t="str">
        <f>DB_INFO!C46</f>
        <v>Public</v>
      </c>
      <c r="D46" s="27" t="str">
        <f>DB_INFO!D46</f>
        <v>Health Centre</v>
      </c>
      <c r="E46" s="27" t="str">
        <f>DB_INFO!E46</f>
        <v>No</v>
      </c>
      <c r="F46" s="28" t="str">
        <f>DB_INFO!F46</f>
        <v>Above 1000</v>
      </c>
      <c r="G46" s="28" t="str">
        <f>DB_INFO!G46</f>
        <v>Above 5000</v>
      </c>
      <c r="H46" s="28" t="str">
        <f>DB_INFO!H46</f>
        <v>No</v>
      </c>
      <c r="I46" s="28" t="str">
        <f>DB_INFO!I46</f>
        <v>Yes</v>
      </c>
      <c r="J46" s="28" t="s">
        <v>74</v>
      </c>
      <c r="K46" s="136">
        <v>1</v>
      </c>
      <c r="L46" s="136">
        <v>1</v>
      </c>
      <c r="M46" s="48">
        <v>1</v>
      </c>
      <c r="N46" s="48">
        <v>1</v>
      </c>
      <c r="O46" s="48">
        <v>1</v>
      </c>
      <c r="P46" s="92">
        <f t="shared" si="0"/>
        <v>0</v>
      </c>
      <c r="Q46" s="34">
        <v>1</v>
      </c>
      <c r="R46" s="48">
        <v>0</v>
      </c>
      <c r="S46" s="48">
        <v>0</v>
      </c>
      <c r="T46" s="48">
        <v>0</v>
      </c>
      <c r="U46" s="48">
        <v>0</v>
      </c>
      <c r="V46" s="49">
        <f t="shared" si="1"/>
        <v>0</v>
      </c>
    </row>
    <row r="47" spans="1:22" ht="12" customHeight="1">
      <c r="A47" s="26">
        <v>43</v>
      </c>
      <c r="B47" s="27" t="str">
        <f>DB_INFO!B47</f>
        <v>PL</v>
      </c>
      <c r="C47" s="27" t="str">
        <f>DB_INFO!C47</f>
        <v>Public</v>
      </c>
      <c r="D47" s="27" t="str">
        <f>DB_INFO!D47</f>
        <v>Health Centre</v>
      </c>
      <c r="E47" s="27" t="str">
        <f>DB_INFO!E47</f>
        <v>No</v>
      </c>
      <c r="F47" s="28" t="str">
        <f>DB_INFO!F47</f>
        <v>100-1000</v>
      </c>
      <c r="G47" s="28" t="str">
        <f>DB_INFO!G47</f>
        <v>Above 5000</v>
      </c>
      <c r="H47" s="28" t="str">
        <f>DB_INFO!H47</f>
        <v>No</v>
      </c>
      <c r="I47" s="28" t="str">
        <f>DB_INFO!I47</f>
        <v>Yes</v>
      </c>
      <c r="J47" s="28" t="s">
        <v>74</v>
      </c>
      <c r="K47" s="136">
        <v>1</v>
      </c>
      <c r="L47" s="136">
        <v>1</v>
      </c>
      <c r="M47" s="48">
        <v>1</v>
      </c>
      <c r="N47" s="48">
        <v>1</v>
      </c>
      <c r="O47" s="48">
        <v>1</v>
      </c>
      <c r="P47" s="92">
        <f t="shared" si="0"/>
        <v>0</v>
      </c>
      <c r="Q47" s="34">
        <v>1</v>
      </c>
      <c r="R47" s="48">
        <v>0</v>
      </c>
      <c r="S47" s="48">
        <v>0</v>
      </c>
      <c r="T47" s="48">
        <v>0</v>
      </c>
      <c r="U47" s="48">
        <v>0</v>
      </c>
      <c r="V47" s="49">
        <f t="shared" si="1"/>
        <v>0</v>
      </c>
    </row>
    <row r="48" spans="1:22" ht="12" customHeight="1">
      <c r="A48" s="26">
        <v>44</v>
      </c>
      <c r="B48" s="27" t="str">
        <f>DB_INFO!B48</f>
        <v>PL</v>
      </c>
      <c r="C48" s="27" t="str">
        <f>DB_INFO!C48</f>
        <v>Public</v>
      </c>
      <c r="D48" s="27" t="str">
        <f>DB_INFO!D48</f>
        <v>Health Centre</v>
      </c>
      <c r="E48" s="27" t="str">
        <f>DB_INFO!E48</f>
        <v>No</v>
      </c>
      <c r="F48" s="28" t="str">
        <f>DB_INFO!F48</f>
        <v>100-1000</v>
      </c>
      <c r="G48" s="28" t="str">
        <f>DB_INFO!G48</f>
        <v>1000-5000</v>
      </c>
      <c r="H48" s="28" t="str">
        <f>DB_INFO!H48</f>
        <v>No</v>
      </c>
      <c r="I48" s="28" t="str">
        <f>DB_INFO!I48</f>
        <v>No</v>
      </c>
      <c r="J48" s="28" t="s">
        <v>74</v>
      </c>
      <c r="K48" s="136">
        <v>1</v>
      </c>
      <c r="L48" s="136">
        <v>1</v>
      </c>
      <c r="M48" s="48">
        <v>1</v>
      </c>
      <c r="N48" s="48">
        <v>1</v>
      </c>
      <c r="O48" s="48">
        <v>1</v>
      </c>
      <c r="P48" s="92">
        <f t="shared" si="0"/>
        <v>0</v>
      </c>
      <c r="Q48" s="34">
        <v>1</v>
      </c>
      <c r="R48" s="48">
        <v>0</v>
      </c>
      <c r="S48" s="48">
        <v>0</v>
      </c>
      <c r="T48" s="48">
        <v>0</v>
      </c>
      <c r="U48" s="48">
        <v>0</v>
      </c>
      <c r="V48" s="49">
        <f t="shared" si="1"/>
        <v>0</v>
      </c>
    </row>
    <row r="49" spans="1:22" ht="12" customHeight="1">
      <c r="A49" s="26">
        <v>45</v>
      </c>
      <c r="B49" s="27" t="str">
        <f>DB_INFO!B49</f>
        <v>PL</v>
      </c>
      <c r="C49" s="27" t="str">
        <f>DB_INFO!C49</f>
        <v>Public</v>
      </c>
      <c r="D49" s="27" t="str">
        <f>DB_INFO!D49</f>
        <v>Office</v>
      </c>
      <c r="E49" s="27" t="str">
        <f>DB_INFO!E49</f>
        <v>No</v>
      </c>
      <c r="F49" s="28" t="str">
        <f>DB_INFO!F49</f>
        <v>Below 100</v>
      </c>
      <c r="G49" s="28" t="str">
        <f>DB_INFO!G49</f>
        <v>Below 1000</v>
      </c>
      <c r="H49" s="28" t="str">
        <f>DB_INFO!H49</f>
        <v>No</v>
      </c>
      <c r="I49" s="28" t="str">
        <f>DB_INFO!I49</f>
        <v>No</v>
      </c>
      <c r="J49" s="28" t="s">
        <v>74</v>
      </c>
      <c r="K49" s="136">
        <v>1</v>
      </c>
      <c r="L49" s="136">
        <v>1</v>
      </c>
      <c r="M49" s="48">
        <v>1</v>
      </c>
      <c r="N49" s="48">
        <v>1</v>
      </c>
      <c r="O49" s="48">
        <v>1</v>
      </c>
      <c r="P49" s="92">
        <f t="shared" si="0"/>
        <v>0</v>
      </c>
      <c r="Q49" s="34">
        <v>1</v>
      </c>
      <c r="R49" s="48">
        <v>0</v>
      </c>
      <c r="S49" s="48">
        <v>0</v>
      </c>
      <c r="T49" s="48">
        <v>0</v>
      </c>
      <c r="U49" s="48">
        <v>0</v>
      </c>
      <c r="V49" s="49">
        <f t="shared" si="1"/>
        <v>0</v>
      </c>
    </row>
    <row r="50" spans="1:22" ht="12" customHeight="1">
      <c r="A50" s="26">
        <v>46</v>
      </c>
      <c r="B50" s="27" t="str">
        <f>DB_INFO!B50</f>
        <v>PL</v>
      </c>
      <c r="C50" s="27" t="str">
        <f>DB_INFO!C50</f>
        <v>Public</v>
      </c>
      <c r="D50" s="27" t="str">
        <f>DB_INFO!D50</f>
        <v>Health Centre</v>
      </c>
      <c r="E50" s="27" t="str">
        <f>DB_INFO!E50</f>
        <v>No</v>
      </c>
      <c r="F50" s="28" t="str">
        <f>DB_INFO!F50</f>
        <v>100-1000</v>
      </c>
      <c r="G50" s="28" t="str">
        <f>DB_INFO!G50</f>
        <v>1000-5000</v>
      </c>
      <c r="H50" s="28" t="str">
        <f>DB_INFO!H50</f>
        <v>No</v>
      </c>
      <c r="I50" s="28" t="str">
        <f>DB_INFO!I50</f>
        <v>Yes</v>
      </c>
      <c r="J50" s="28" t="s">
        <v>74</v>
      </c>
      <c r="K50" s="136">
        <v>1</v>
      </c>
      <c r="L50" s="136">
        <v>1</v>
      </c>
      <c r="M50" s="48">
        <v>1</v>
      </c>
      <c r="N50" s="48">
        <v>1</v>
      </c>
      <c r="O50" s="48">
        <v>1</v>
      </c>
      <c r="P50" s="92">
        <f t="shared" si="0"/>
        <v>0</v>
      </c>
      <c r="Q50" s="34">
        <v>1</v>
      </c>
      <c r="R50" s="48">
        <v>0</v>
      </c>
      <c r="S50" s="48">
        <v>0</v>
      </c>
      <c r="T50" s="48">
        <v>0</v>
      </c>
      <c r="U50" s="48">
        <v>0</v>
      </c>
      <c r="V50" s="49">
        <f t="shared" si="1"/>
        <v>0</v>
      </c>
    </row>
    <row r="51" spans="1:22" ht="12" customHeight="1">
      <c r="A51" s="26">
        <v>47</v>
      </c>
      <c r="B51" s="27" t="str">
        <f>DB_INFO!B51</f>
        <v>PL</v>
      </c>
      <c r="C51" s="27" t="str">
        <f>DB_INFO!C51</f>
        <v>Public</v>
      </c>
      <c r="D51" s="27" t="str">
        <f>DB_INFO!D51</f>
        <v>Health Centre</v>
      </c>
      <c r="E51" s="27" t="str">
        <f>DB_INFO!E51</f>
        <v>No</v>
      </c>
      <c r="F51" s="28" t="str">
        <f>DB_INFO!F51</f>
        <v>Above 1000</v>
      </c>
      <c r="G51" s="28" t="str">
        <f>DB_INFO!G51</f>
        <v>Above 5000</v>
      </c>
      <c r="H51" s="28" t="str">
        <f>DB_INFO!H51</f>
        <v>No</v>
      </c>
      <c r="I51" s="28" t="str">
        <f>DB_INFO!I51</f>
        <v>No</v>
      </c>
      <c r="J51" s="28" t="s">
        <v>74</v>
      </c>
      <c r="K51" s="136">
        <v>1</v>
      </c>
      <c r="L51" s="136">
        <v>1</v>
      </c>
      <c r="M51" s="48">
        <v>1</v>
      </c>
      <c r="N51" s="48">
        <v>1</v>
      </c>
      <c r="O51" s="48">
        <v>1</v>
      </c>
      <c r="P51" s="92">
        <f t="shared" si="0"/>
        <v>0</v>
      </c>
      <c r="Q51" s="34">
        <v>1</v>
      </c>
      <c r="R51" s="48">
        <v>0</v>
      </c>
      <c r="S51" s="48">
        <v>0</v>
      </c>
      <c r="T51" s="48">
        <v>0</v>
      </c>
      <c r="U51" s="48">
        <v>0</v>
      </c>
      <c r="V51" s="49">
        <f t="shared" si="1"/>
        <v>0</v>
      </c>
    </row>
    <row r="52" spans="1:22" ht="12" customHeight="1">
      <c r="A52" s="26">
        <v>48</v>
      </c>
      <c r="B52" s="27" t="str">
        <f>DB_INFO!B52</f>
        <v>PL</v>
      </c>
      <c r="C52" s="27" t="str">
        <f>DB_INFO!C52</f>
        <v>Public</v>
      </c>
      <c r="D52" s="27" t="str">
        <f>DB_INFO!D52</f>
        <v>Office</v>
      </c>
      <c r="E52" s="27" t="str">
        <f>DB_INFO!E52</f>
        <v>No</v>
      </c>
      <c r="F52" s="28" t="str">
        <f>DB_INFO!F52</f>
        <v>100-1000</v>
      </c>
      <c r="G52" s="28" t="str">
        <f>DB_INFO!G52</f>
        <v>Below 1000</v>
      </c>
      <c r="H52" s="28" t="str">
        <f>DB_INFO!H52</f>
        <v>No</v>
      </c>
      <c r="I52" s="28" t="str">
        <f>DB_INFO!I52</f>
        <v>No</v>
      </c>
      <c r="J52" s="28" t="s">
        <v>74</v>
      </c>
      <c r="K52" s="136">
        <v>1</v>
      </c>
      <c r="L52" s="136">
        <v>1</v>
      </c>
      <c r="M52" s="48">
        <v>1</v>
      </c>
      <c r="N52" s="48">
        <v>1</v>
      </c>
      <c r="O52" s="48">
        <v>0</v>
      </c>
      <c r="P52" s="92">
        <f t="shared" si="0"/>
        <v>0</v>
      </c>
      <c r="Q52" s="34">
        <v>0</v>
      </c>
      <c r="R52" s="48">
        <v>0</v>
      </c>
      <c r="S52" s="48">
        <v>0</v>
      </c>
      <c r="T52" s="48">
        <v>0</v>
      </c>
      <c r="U52" s="48">
        <v>0</v>
      </c>
      <c r="V52" s="49">
        <f t="shared" si="1"/>
        <v>1</v>
      </c>
    </row>
    <row r="53" spans="1:22" ht="12" customHeight="1">
      <c r="A53" s="26">
        <v>49</v>
      </c>
      <c r="B53" s="27" t="str">
        <f>DB_INFO!B53</f>
        <v>PL</v>
      </c>
      <c r="C53" s="27" t="str">
        <f>DB_INFO!C53</f>
        <v>Private</v>
      </c>
      <c r="D53" s="27" t="str">
        <f>DB_INFO!D53</f>
        <v>Office</v>
      </c>
      <c r="E53" s="27" t="str">
        <f>DB_INFO!E53</f>
        <v>No</v>
      </c>
      <c r="F53" s="28" t="str">
        <f>DB_INFO!F53</f>
        <v>Below 100</v>
      </c>
      <c r="G53" s="28" t="str">
        <f>DB_INFO!G53</f>
        <v>Below 1000</v>
      </c>
      <c r="H53" s="28" t="str">
        <f>DB_INFO!H53</f>
        <v>No</v>
      </c>
      <c r="I53" s="28" t="str">
        <f>DB_INFO!I53</f>
        <v>No</v>
      </c>
      <c r="J53" s="28" t="s">
        <v>74</v>
      </c>
      <c r="K53" s="136">
        <v>1</v>
      </c>
      <c r="L53" s="136">
        <v>1</v>
      </c>
      <c r="M53" s="48">
        <v>1</v>
      </c>
      <c r="N53" s="48">
        <v>1</v>
      </c>
      <c r="O53" s="48">
        <v>1</v>
      </c>
      <c r="P53" s="92">
        <f t="shared" si="0"/>
        <v>0</v>
      </c>
      <c r="Q53" s="34">
        <v>1</v>
      </c>
      <c r="R53" s="48">
        <v>0</v>
      </c>
      <c r="S53" s="48">
        <v>0</v>
      </c>
      <c r="T53" s="48">
        <v>0</v>
      </c>
      <c r="U53" s="48">
        <v>0</v>
      </c>
      <c r="V53" s="49">
        <f t="shared" si="1"/>
        <v>0</v>
      </c>
    </row>
    <row r="54" spans="1:22" ht="12" customHeight="1">
      <c r="A54" s="26">
        <v>50</v>
      </c>
      <c r="B54" s="27" t="str">
        <f>DB_INFO!B54</f>
        <v>PL</v>
      </c>
      <c r="C54" s="27" t="str">
        <f>DB_INFO!C54</f>
        <v>Public</v>
      </c>
      <c r="D54" s="27" t="str">
        <f>DB_INFO!D54</f>
        <v>Education Centre</v>
      </c>
      <c r="E54" s="27" t="str">
        <f>DB_INFO!E54</f>
        <v>No</v>
      </c>
      <c r="F54" s="28" t="str">
        <f>DB_INFO!F54</f>
        <v>100-1000</v>
      </c>
      <c r="G54" s="28" t="str">
        <f>DB_INFO!G54</f>
        <v>1000-5000</v>
      </c>
      <c r="H54" s="28" t="str">
        <f>DB_INFO!H54</f>
        <v>No</v>
      </c>
      <c r="I54" s="28" t="str">
        <f>DB_INFO!I54</f>
        <v>No</v>
      </c>
      <c r="J54" s="28" t="s">
        <v>74</v>
      </c>
      <c r="K54" s="136">
        <v>1</v>
      </c>
      <c r="L54" s="136">
        <v>1</v>
      </c>
      <c r="M54" s="48">
        <v>1</v>
      </c>
      <c r="N54" s="48">
        <v>1</v>
      </c>
      <c r="O54" s="48">
        <v>0</v>
      </c>
      <c r="P54" s="92">
        <f t="shared" si="0"/>
        <v>0</v>
      </c>
      <c r="Q54" s="34">
        <v>0</v>
      </c>
      <c r="R54" s="48">
        <v>0</v>
      </c>
      <c r="S54" s="48">
        <v>0</v>
      </c>
      <c r="T54" s="48">
        <v>0</v>
      </c>
      <c r="U54" s="48">
        <v>0</v>
      </c>
      <c r="V54" s="49">
        <f t="shared" si="1"/>
        <v>1</v>
      </c>
    </row>
    <row r="55" spans="1:22" ht="12" customHeight="1">
      <c r="A55" s="26">
        <v>51</v>
      </c>
      <c r="B55" s="27" t="str">
        <f>DB_INFO!B55</f>
        <v>PL</v>
      </c>
      <c r="C55" s="27" t="str">
        <f>DB_INFO!C55</f>
        <v>Public</v>
      </c>
      <c r="D55" s="27" t="str">
        <f>DB_INFO!D55</f>
        <v>Education Centre</v>
      </c>
      <c r="E55" s="27" t="str">
        <f>DB_INFO!E55</f>
        <v>No</v>
      </c>
      <c r="F55" s="28" t="str">
        <f>DB_INFO!F55</f>
        <v>100-1000</v>
      </c>
      <c r="G55" s="28" t="str">
        <f>DB_INFO!G55</f>
        <v>1000-5000</v>
      </c>
      <c r="H55" s="28" t="str">
        <f>DB_INFO!H55</f>
        <v>No</v>
      </c>
      <c r="I55" s="28" t="str">
        <f>DB_INFO!I55</f>
        <v>No</v>
      </c>
      <c r="J55" s="28" t="s">
        <v>74</v>
      </c>
      <c r="K55" s="136">
        <v>1</v>
      </c>
      <c r="L55" s="136">
        <v>1</v>
      </c>
      <c r="M55" s="48">
        <v>1</v>
      </c>
      <c r="N55" s="48">
        <v>1</v>
      </c>
      <c r="O55" s="48">
        <v>0</v>
      </c>
      <c r="P55" s="92">
        <f t="shared" si="0"/>
        <v>0</v>
      </c>
      <c r="Q55" s="34">
        <v>0</v>
      </c>
      <c r="R55" s="48">
        <v>1</v>
      </c>
      <c r="S55" s="48">
        <v>0</v>
      </c>
      <c r="T55" s="48">
        <v>0</v>
      </c>
      <c r="U55" s="48">
        <v>0</v>
      </c>
      <c r="V55" s="49">
        <f t="shared" si="1"/>
        <v>0</v>
      </c>
    </row>
    <row r="56" spans="1:22" ht="12" customHeight="1">
      <c r="A56" s="26">
        <v>52</v>
      </c>
      <c r="B56" s="27" t="str">
        <f>DB_INFO!B56</f>
        <v>PL</v>
      </c>
      <c r="C56" s="27" t="str">
        <f>DB_INFO!C56</f>
        <v>Public</v>
      </c>
      <c r="D56" s="27" t="str">
        <f>DB_INFO!D56</f>
        <v>Education Centre</v>
      </c>
      <c r="E56" s="27" t="str">
        <f>DB_INFO!E56</f>
        <v>No</v>
      </c>
      <c r="F56" s="28" t="str">
        <f>DB_INFO!F56</f>
        <v>Above 1000</v>
      </c>
      <c r="G56" s="28" t="str">
        <f>DB_INFO!G56</f>
        <v>Above 5000</v>
      </c>
      <c r="H56" s="28" t="str">
        <f>DB_INFO!H56</f>
        <v>No</v>
      </c>
      <c r="I56" s="28" t="str">
        <f>DB_INFO!I56</f>
        <v>Yes</v>
      </c>
      <c r="J56" s="28" t="s">
        <v>74</v>
      </c>
      <c r="K56" s="136">
        <v>1</v>
      </c>
      <c r="L56" s="136">
        <v>1</v>
      </c>
      <c r="M56" s="48">
        <v>1</v>
      </c>
      <c r="N56" s="48"/>
      <c r="O56" s="48">
        <v>0</v>
      </c>
      <c r="P56" s="92">
        <f t="shared" si="0"/>
        <v>0</v>
      </c>
      <c r="Q56" s="34">
        <v>0</v>
      </c>
      <c r="R56" s="48">
        <v>0</v>
      </c>
      <c r="S56" s="48">
        <v>0</v>
      </c>
      <c r="T56" s="48">
        <v>0</v>
      </c>
      <c r="U56" s="48">
        <v>0</v>
      </c>
      <c r="V56" s="49">
        <f t="shared" si="1"/>
        <v>1</v>
      </c>
    </row>
    <row r="57" spans="1:22" ht="12" customHeight="1">
      <c r="A57" s="26">
        <v>53</v>
      </c>
      <c r="B57" s="27" t="str">
        <f>DB_INFO!B57</f>
        <v>PL</v>
      </c>
      <c r="C57" s="27" t="str">
        <f>DB_INFO!C57</f>
        <v>Public</v>
      </c>
      <c r="D57" s="27" t="str">
        <f>DB_INFO!D57</f>
        <v>Office</v>
      </c>
      <c r="E57" s="27" t="str">
        <f>DB_INFO!E57</f>
        <v>No</v>
      </c>
      <c r="F57" s="28" t="str">
        <f>DB_INFO!F57</f>
        <v>100-1000</v>
      </c>
      <c r="G57" s="28" t="str">
        <f>DB_INFO!G57</f>
        <v>1000-5000</v>
      </c>
      <c r="H57" s="28" t="str">
        <f>DB_INFO!H57</f>
        <v>No</v>
      </c>
      <c r="I57" s="28" t="str">
        <f>DB_INFO!I57</f>
        <v>Yes</v>
      </c>
      <c r="J57" s="28" t="s">
        <v>74</v>
      </c>
      <c r="K57" s="136">
        <v>1</v>
      </c>
      <c r="L57" s="136">
        <v>1</v>
      </c>
      <c r="M57" s="48">
        <v>1</v>
      </c>
      <c r="N57" s="48">
        <v>1</v>
      </c>
      <c r="O57" s="48">
        <v>0</v>
      </c>
      <c r="P57" s="92">
        <f t="shared" si="0"/>
        <v>0</v>
      </c>
      <c r="Q57" s="34">
        <v>0</v>
      </c>
      <c r="R57" s="48">
        <v>0</v>
      </c>
      <c r="S57" s="48">
        <v>0</v>
      </c>
      <c r="T57" s="48">
        <v>0</v>
      </c>
      <c r="U57" s="48">
        <v>0</v>
      </c>
      <c r="V57" s="49">
        <f t="shared" si="1"/>
        <v>1</v>
      </c>
    </row>
    <row r="58" spans="1:22" ht="12" customHeight="1">
      <c r="A58" s="26">
        <v>54</v>
      </c>
      <c r="B58" s="27" t="str">
        <f>DB_INFO!B58</f>
        <v>PL</v>
      </c>
      <c r="C58" s="27" t="str">
        <f>DB_INFO!C58</f>
        <v>Public</v>
      </c>
      <c r="D58" s="27" t="str">
        <f>DB_INFO!D58</f>
        <v>Office</v>
      </c>
      <c r="E58" s="27" t="str">
        <f>DB_INFO!E58</f>
        <v>No</v>
      </c>
      <c r="F58" s="28" t="str">
        <f>DB_INFO!F58</f>
        <v>100-1000</v>
      </c>
      <c r="G58" s="28" t="str">
        <f>DB_INFO!G58</f>
        <v>1000-5000</v>
      </c>
      <c r="H58" s="28" t="str">
        <f>DB_INFO!H58</f>
        <v>No</v>
      </c>
      <c r="I58" s="28" t="str">
        <f>DB_INFO!I58</f>
        <v>Yes</v>
      </c>
      <c r="J58" s="28" t="s">
        <v>74</v>
      </c>
      <c r="K58" s="136">
        <v>1</v>
      </c>
      <c r="L58" s="136">
        <v>0</v>
      </c>
      <c r="M58" s="48">
        <v>1</v>
      </c>
      <c r="N58" s="48"/>
      <c r="O58" s="48">
        <v>0</v>
      </c>
      <c r="P58" s="92">
        <f t="shared" si="0"/>
        <v>0</v>
      </c>
      <c r="Q58" s="34">
        <v>0</v>
      </c>
      <c r="R58" s="48">
        <v>0</v>
      </c>
      <c r="S58" s="48">
        <v>0</v>
      </c>
      <c r="T58" s="48">
        <v>0</v>
      </c>
      <c r="U58" s="48">
        <v>0</v>
      </c>
      <c r="V58" s="49">
        <f t="shared" si="1"/>
        <v>1</v>
      </c>
    </row>
    <row r="59" spans="1:22" ht="12" customHeight="1">
      <c r="A59" s="26">
        <v>55</v>
      </c>
      <c r="B59" s="27" t="str">
        <f>DB_INFO!B59</f>
        <v>PL</v>
      </c>
      <c r="C59" s="27" t="str">
        <f>DB_INFO!C59</f>
        <v>Public</v>
      </c>
      <c r="D59" s="27" t="str">
        <f>DB_INFO!D59</f>
        <v>Office</v>
      </c>
      <c r="E59" s="27" t="str">
        <f>DB_INFO!E59</f>
        <v>No</v>
      </c>
      <c r="F59" s="28" t="str">
        <f>DB_INFO!F59</f>
        <v>100-1000</v>
      </c>
      <c r="G59" s="28" t="str">
        <f>DB_INFO!G59</f>
        <v>1000-5000</v>
      </c>
      <c r="H59" s="28" t="str">
        <f>DB_INFO!H59</f>
        <v>No</v>
      </c>
      <c r="I59" s="28" t="str">
        <f>DB_INFO!I59</f>
        <v>Yes</v>
      </c>
      <c r="J59" s="28" t="s">
        <v>74</v>
      </c>
      <c r="K59" s="136">
        <v>1</v>
      </c>
      <c r="L59" s="136">
        <v>1</v>
      </c>
      <c r="M59" s="48">
        <v>1</v>
      </c>
      <c r="N59" s="48"/>
      <c r="O59" s="48">
        <v>0</v>
      </c>
      <c r="P59" s="92">
        <f t="shared" si="0"/>
        <v>0</v>
      </c>
      <c r="Q59" s="34">
        <v>0</v>
      </c>
      <c r="R59" s="48">
        <v>0</v>
      </c>
      <c r="S59" s="48">
        <v>0</v>
      </c>
      <c r="T59" s="48">
        <v>0</v>
      </c>
      <c r="U59" s="48">
        <v>0</v>
      </c>
      <c r="V59" s="49">
        <f t="shared" si="1"/>
        <v>1</v>
      </c>
    </row>
    <row r="60" spans="1:22" ht="12" customHeight="1">
      <c r="A60" s="26">
        <v>56</v>
      </c>
      <c r="B60" s="27" t="str">
        <f>DB_INFO!B60</f>
        <v>PL</v>
      </c>
      <c r="C60" s="27" t="str">
        <f>DB_INFO!C60</f>
        <v>Public</v>
      </c>
      <c r="D60" s="27" t="str">
        <f>DB_INFO!D60</f>
        <v>Office</v>
      </c>
      <c r="E60" s="27" t="str">
        <f>DB_INFO!E60</f>
        <v>No</v>
      </c>
      <c r="F60" s="28" t="str">
        <f>DB_INFO!F60</f>
        <v>100-1000</v>
      </c>
      <c r="G60" s="28" t="str">
        <f>DB_INFO!G60</f>
        <v>Above 5000</v>
      </c>
      <c r="H60" s="28" t="str">
        <f>DB_INFO!H60</f>
        <v>No</v>
      </c>
      <c r="I60" s="28" t="str">
        <f>DB_INFO!I60</f>
        <v>Yes</v>
      </c>
      <c r="J60" s="28" t="s">
        <v>74</v>
      </c>
      <c r="K60" s="136">
        <v>1</v>
      </c>
      <c r="L60" s="136">
        <v>0</v>
      </c>
      <c r="M60" s="48"/>
      <c r="N60" s="48"/>
      <c r="O60" s="48">
        <v>0</v>
      </c>
      <c r="P60" s="92">
        <f t="shared" si="0"/>
        <v>0</v>
      </c>
      <c r="Q60" s="34">
        <v>0</v>
      </c>
      <c r="R60" s="48">
        <v>0</v>
      </c>
      <c r="S60" s="48">
        <v>0</v>
      </c>
      <c r="T60" s="48">
        <v>0</v>
      </c>
      <c r="U60" s="48">
        <v>0</v>
      </c>
      <c r="V60" s="49">
        <f t="shared" si="1"/>
        <v>1</v>
      </c>
    </row>
    <row r="61" spans="1:22" ht="12" customHeight="1">
      <c r="A61" s="26">
        <v>57</v>
      </c>
      <c r="B61" s="27" t="str">
        <f>DB_INFO!B61</f>
        <v>PL</v>
      </c>
      <c r="C61" s="27" t="str">
        <f>DB_INFO!C61</f>
        <v>Public</v>
      </c>
      <c r="D61" s="27" t="str">
        <f>DB_INFO!D61</f>
        <v>Office</v>
      </c>
      <c r="E61" s="27" t="str">
        <f>DB_INFO!E61</f>
        <v>No</v>
      </c>
      <c r="F61" s="28" t="str">
        <f>DB_INFO!F61</f>
        <v>Below 100</v>
      </c>
      <c r="G61" s="28" t="str">
        <f>DB_INFO!G61</f>
        <v>Below 1000</v>
      </c>
      <c r="H61" s="28" t="str">
        <f>DB_INFO!H61</f>
        <v>No</v>
      </c>
      <c r="I61" s="28" t="str">
        <f>DB_INFO!I61</f>
        <v>No</v>
      </c>
      <c r="J61" s="28" t="s">
        <v>74</v>
      </c>
      <c r="K61" s="136">
        <v>1</v>
      </c>
      <c r="L61" s="136">
        <v>0</v>
      </c>
      <c r="M61" s="48">
        <v>1</v>
      </c>
      <c r="N61" s="48">
        <v>1</v>
      </c>
      <c r="O61" s="48">
        <v>0</v>
      </c>
      <c r="P61" s="92">
        <f t="shared" si="0"/>
        <v>0</v>
      </c>
      <c r="Q61" s="34">
        <v>1</v>
      </c>
      <c r="R61" s="48">
        <v>0</v>
      </c>
      <c r="S61" s="48">
        <v>0</v>
      </c>
      <c r="T61" s="48">
        <v>0</v>
      </c>
      <c r="U61" s="48">
        <v>0</v>
      </c>
      <c r="V61" s="49">
        <f t="shared" si="1"/>
        <v>0</v>
      </c>
    </row>
    <row r="62" spans="1:22" ht="12" customHeight="1">
      <c r="A62" s="26">
        <v>58</v>
      </c>
      <c r="B62" s="27" t="str">
        <f>DB_INFO!B62</f>
        <v>PL</v>
      </c>
      <c r="C62" s="27" t="str">
        <f>DB_INFO!C62</f>
        <v>Public</v>
      </c>
      <c r="D62" s="27" t="str">
        <f>DB_INFO!D62</f>
        <v>Office</v>
      </c>
      <c r="E62" s="27" t="str">
        <f>DB_INFO!E62</f>
        <v>No</v>
      </c>
      <c r="F62" s="28" t="str">
        <f>DB_INFO!F62</f>
        <v>Below 100</v>
      </c>
      <c r="G62" s="28" t="str">
        <f>DB_INFO!G62</f>
        <v>Below 1000</v>
      </c>
      <c r="H62" s="28" t="str">
        <f>DB_INFO!H62</f>
        <v>No</v>
      </c>
      <c r="I62" s="28" t="str">
        <f>DB_INFO!I62</f>
        <v>No</v>
      </c>
      <c r="J62" s="28" t="s">
        <v>74</v>
      </c>
      <c r="K62" s="136">
        <v>1</v>
      </c>
      <c r="L62" s="136">
        <v>0</v>
      </c>
      <c r="M62" s="48"/>
      <c r="N62" s="48">
        <v>1</v>
      </c>
      <c r="O62" s="48">
        <v>0</v>
      </c>
      <c r="P62" s="92">
        <f t="shared" si="0"/>
        <v>0</v>
      </c>
      <c r="Q62" s="34">
        <v>0</v>
      </c>
      <c r="R62" s="48">
        <v>0</v>
      </c>
      <c r="S62" s="48">
        <v>0</v>
      </c>
      <c r="T62" s="48">
        <v>0</v>
      </c>
      <c r="U62" s="48">
        <v>0</v>
      </c>
      <c r="V62" s="49">
        <f t="shared" si="1"/>
        <v>1</v>
      </c>
    </row>
    <row r="63" spans="1:22" ht="12" customHeight="1">
      <c r="A63" s="26">
        <v>59</v>
      </c>
      <c r="B63" s="27" t="str">
        <f>DB_INFO!B63</f>
        <v>PL</v>
      </c>
      <c r="C63" s="27" t="str">
        <f>DB_INFO!C63</f>
        <v>Public</v>
      </c>
      <c r="D63" s="27" t="str">
        <f>DB_INFO!D63</f>
        <v>Office</v>
      </c>
      <c r="E63" s="27" t="str">
        <f>DB_INFO!E63</f>
        <v>No</v>
      </c>
      <c r="F63" s="28" t="str">
        <f>DB_INFO!F63</f>
        <v>Below 100</v>
      </c>
      <c r="G63" s="28" t="str">
        <f>DB_INFO!G63</f>
        <v>Below 1000</v>
      </c>
      <c r="H63" s="28" t="str">
        <f>DB_INFO!H63</f>
        <v>No</v>
      </c>
      <c r="I63" s="28" t="str">
        <f>DB_INFO!I63</f>
        <v>Yes</v>
      </c>
      <c r="J63" s="28" t="s">
        <v>74</v>
      </c>
      <c r="K63" s="136">
        <v>1</v>
      </c>
      <c r="L63" s="136">
        <v>1</v>
      </c>
      <c r="M63" s="48">
        <v>1</v>
      </c>
      <c r="N63" s="48">
        <v>1</v>
      </c>
      <c r="O63" s="48">
        <v>1</v>
      </c>
      <c r="P63" s="92">
        <f t="shared" si="0"/>
        <v>0</v>
      </c>
      <c r="Q63" s="34">
        <v>0</v>
      </c>
      <c r="R63" s="48">
        <v>0</v>
      </c>
      <c r="S63" s="48">
        <v>0</v>
      </c>
      <c r="T63" s="48">
        <v>0</v>
      </c>
      <c r="U63" s="48">
        <v>0</v>
      </c>
      <c r="V63" s="49">
        <f t="shared" si="1"/>
        <v>1</v>
      </c>
    </row>
    <row r="64" spans="1:22" ht="12" customHeight="1">
      <c r="A64" s="26">
        <v>60</v>
      </c>
      <c r="B64" s="27" t="str">
        <f>DB_INFO!B64</f>
        <v>PL</v>
      </c>
      <c r="C64" s="27" t="str">
        <f>DB_INFO!C64</f>
        <v>Public</v>
      </c>
      <c r="D64" s="27" t="str">
        <f>DB_INFO!D64</f>
        <v>Office</v>
      </c>
      <c r="E64" s="27" t="str">
        <f>DB_INFO!E64</f>
        <v>No</v>
      </c>
      <c r="F64" s="28" t="str">
        <f>DB_INFO!F64</f>
        <v>Below 100</v>
      </c>
      <c r="G64" s="28" t="str">
        <f>DB_INFO!G64</f>
        <v>Below 1000</v>
      </c>
      <c r="H64" s="28" t="str">
        <f>DB_INFO!H64</f>
        <v>No</v>
      </c>
      <c r="I64" s="28" t="str">
        <f>DB_INFO!I64</f>
        <v>Yes</v>
      </c>
      <c r="J64" s="28" t="s">
        <v>74</v>
      </c>
      <c r="K64" s="136">
        <v>0</v>
      </c>
      <c r="L64" s="136">
        <v>0</v>
      </c>
      <c r="M64" s="48">
        <v>1</v>
      </c>
      <c r="N64" s="48"/>
      <c r="O64" s="48">
        <v>0</v>
      </c>
      <c r="P64" s="92">
        <f t="shared" si="0"/>
        <v>0</v>
      </c>
      <c r="Q64" s="34">
        <v>0</v>
      </c>
      <c r="R64" s="48">
        <v>0</v>
      </c>
      <c r="S64" s="48">
        <v>0</v>
      </c>
      <c r="T64" s="48">
        <v>0</v>
      </c>
      <c r="U64" s="48">
        <v>0</v>
      </c>
      <c r="V64" s="49">
        <f t="shared" si="1"/>
        <v>1</v>
      </c>
    </row>
    <row r="65" spans="1:22" ht="12" customHeight="1">
      <c r="A65" s="26">
        <v>61</v>
      </c>
      <c r="B65" s="27" t="str">
        <f>DB_INFO!B65</f>
        <v>PL</v>
      </c>
      <c r="C65" s="27" t="str">
        <f>DB_INFO!C65</f>
        <v>Public</v>
      </c>
      <c r="D65" s="27" t="str">
        <f>DB_INFO!D65</f>
        <v>Office</v>
      </c>
      <c r="E65" s="27" t="str">
        <f>DB_INFO!E65</f>
        <v>No</v>
      </c>
      <c r="F65" s="28" t="str">
        <f>DB_INFO!F65</f>
        <v>Below 100</v>
      </c>
      <c r="G65" s="28" t="str">
        <f>DB_INFO!G65</f>
        <v>Below 1000</v>
      </c>
      <c r="H65" s="28" t="str">
        <f>DB_INFO!H65</f>
        <v>No</v>
      </c>
      <c r="I65" s="28" t="str">
        <f>DB_INFO!I65</f>
        <v>No</v>
      </c>
      <c r="J65" s="28" t="s">
        <v>74</v>
      </c>
      <c r="K65" s="136">
        <v>1</v>
      </c>
      <c r="L65" s="136">
        <v>1</v>
      </c>
      <c r="M65" s="48">
        <v>1</v>
      </c>
      <c r="N65" s="48">
        <v>1</v>
      </c>
      <c r="O65" s="48">
        <v>1</v>
      </c>
      <c r="P65" s="92">
        <f t="shared" si="0"/>
        <v>0</v>
      </c>
      <c r="Q65" s="34">
        <v>1</v>
      </c>
      <c r="R65" s="48">
        <v>0</v>
      </c>
      <c r="S65" s="48">
        <v>0</v>
      </c>
      <c r="T65" s="48">
        <v>0</v>
      </c>
      <c r="U65" s="48">
        <v>0</v>
      </c>
      <c r="V65" s="49">
        <f t="shared" si="1"/>
        <v>0</v>
      </c>
    </row>
    <row r="66" spans="1:22" ht="12" customHeight="1">
      <c r="A66" s="26">
        <v>62</v>
      </c>
      <c r="B66" s="27" t="str">
        <f>DB_INFO!B66</f>
        <v>PL</v>
      </c>
      <c r="C66" s="27" t="str">
        <f>DB_INFO!C66</f>
        <v>Public</v>
      </c>
      <c r="D66" s="27" t="str">
        <f>DB_INFO!D66</f>
        <v>Office</v>
      </c>
      <c r="E66" s="27" t="str">
        <f>DB_INFO!E66</f>
        <v>No</v>
      </c>
      <c r="F66" s="28" t="str">
        <f>DB_INFO!F66</f>
        <v>Below 100</v>
      </c>
      <c r="G66" s="28" t="str">
        <f>DB_INFO!G66</f>
        <v>Below 1000</v>
      </c>
      <c r="H66" s="28" t="str">
        <f>DB_INFO!H66</f>
        <v>No</v>
      </c>
      <c r="I66" s="28" t="str">
        <f>DB_INFO!I66</f>
        <v>No</v>
      </c>
      <c r="J66" s="28" t="s">
        <v>74</v>
      </c>
      <c r="K66" s="136">
        <v>1</v>
      </c>
      <c r="L66" s="136">
        <v>1</v>
      </c>
      <c r="M66" s="48">
        <v>1</v>
      </c>
      <c r="N66" s="48">
        <v>1</v>
      </c>
      <c r="O66" s="48">
        <v>1</v>
      </c>
      <c r="P66" s="92">
        <f t="shared" si="0"/>
        <v>0</v>
      </c>
      <c r="Q66" s="34">
        <v>0</v>
      </c>
      <c r="R66" s="48">
        <v>0</v>
      </c>
      <c r="S66" s="48">
        <v>0</v>
      </c>
      <c r="T66" s="48">
        <v>0</v>
      </c>
      <c r="U66" s="48">
        <v>0</v>
      </c>
      <c r="V66" s="49">
        <f t="shared" si="1"/>
        <v>1</v>
      </c>
    </row>
    <row r="67" spans="1:22" ht="12" customHeight="1">
      <c r="A67" s="26">
        <v>63</v>
      </c>
      <c r="B67" s="27" t="str">
        <f>DB_INFO!B67</f>
        <v>PL</v>
      </c>
      <c r="C67" s="27" t="str">
        <f>DB_INFO!C67</f>
        <v>Public</v>
      </c>
      <c r="D67" s="27" t="str">
        <f>DB_INFO!D67</f>
        <v>Office</v>
      </c>
      <c r="E67" s="27" t="str">
        <f>DB_INFO!E67</f>
        <v>No</v>
      </c>
      <c r="F67" s="28" t="str">
        <f>DB_INFO!F67</f>
        <v>Below 100</v>
      </c>
      <c r="G67" s="28" t="str">
        <f>DB_INFO!G67</f>
        <v>Below 1000</v>
      </c>
      <c r="H67" s="28" t="str">
        <f>DB_INFO!H67</f>
        <v>No</v>
      </c>
      <c r="I67" s="28" t="str">
        <f>DB_INFO!I67</f>
        <v>No</v>
      </c>
      <c r="J67" s="28" t="s">
        <v>74</v>
      </c>
      <c r="K67" s="136">
        <v>1</v>
      </c>
      <c r="L67" s="136">
        <v>1</v>
      </c>
      <c r="M67" s="48">
        <v>1</v>
      </c>
      <c r="N67" s="48">
        <v>1</v>
      </c>
      <c r="O67" s="48">
        <v>1</v>
      </c>
      <c r="P67" s="92">
        <f t="shared" si="0"/>
        <v>0</v>
      </c>
      <c r="Q67" s="34">
        <v>0</v>
      </c>
      <c r="R67" s="48">
        <v>0</v>
      </c>
      <c r="S67" s="48">
        <v>0</v>
      </c>
      <c r="T67" s="48">
        <v>0</v>
      </c>
      <c r="U67" s="48">
        <v>0</v>
      </c>
      <c r="V67" s="49">
        <f t="shared" si="1"/>
        <v>1</v>
      </c>
    </row>
    <row r="68" spans="1:22" ht="12" customHeight="1">
      <c r="A68" s="26">
        <v>64</v>
      </c>
      <c r="B68" s="27" t="str">
        <f>DB_INFO!B68</f>
        <v>PL</v>
      </c>
      <c r="C68" s="27" t="str">
        <f>DB_INFO!C68</f>
        <v>Public</v>
      </c>
      <c r="D68" s="27" t="str">
        <f>DB_INFO!D68</f>
        <v>Office</v>
      </c>
      <c r="E68" s="27" t="str">
        <f>DB_INFO!E68</f>
        <v>No</v>
      </c>
      <c r="F68" s="28" t="str">
        <f>DB_INFO!F68</f>
        <v>Below 100</v>
      </c>
      <c r="G68" s="28" t="str">
        <f>DB_INFO!G68</f>
        <v>Below 1000</v>
      </c>
      <c r="H68" s="28" t="str">
        <f>DB_INFO!H68</f>
        <v>No</v>
      </c>
      <c r="I68" s="28" t="str">
        <f>DB_INFO!I68</f>
        <v>Yes</v>
      </c>
      <c r="J68" s="28" t="s">
        <v>74</v>
      </c>
      <c r="K68" s="136">
        <v>0</v>
      </c>
      <c r="L68" s="136">
        <v>0</v>
      </c>
      <c r="M68" s="48">
        <v>1</v>
      </c>
      <c r="N68" s="48"/>
      <c r="O68" s="48">
        <v>0</v>
      </c>
      <c r="P68" s="92">
        <f t="shared" si="0"/>
        <v>0</v>
      </c>
      <c r="Q68" s="34">
        <v>0</v>
      </c>
      <c r="R68" s="48">
        <v>0</v>
      </c>
      <c r="S68" s="48">
        <v>0</v>
      </c>
      <c r="T68" s="48">
        <v>0</v>
      </c>
      <c r="U68" s="48">
        <v>0</v>
      </c>
      <c r="V68" s="49">
        <f t="shared" si="1"/>
        <v>1</v>
      </c>
    </row>
    <row r="69" spans="1:22" ht="12" customHeight="1">
      <c r="A69" s="26">
        <v>65</v>
      </c>
      <c r="B69" s="27" t="str">
        <f>DB_INFO!B69</f>
        <v>PL</v>
      </c>
      <c r="C69" s="27" t="str">
        <f>DB_INFO!C69</f>
        <v>Public</v>
      </c>
      <c r="D69" s="27" t="str">
        <f>DB_INFO!D69</f>
        <v>Office</v>
      </c>
      <c r="E69" s="27" t="str">
        <f>DB_INFO!E69</f>
        <v>No</v>
      </c>
      <c r="F69" s="28" t="str">
        <f>DB_INFO!F69</f>
        <v>Below 100</v>
      </c>
      <c r="G69" s="28" t="str">
        <f>DB_INFO!G69</f>
        <v>Below 1000</v>
      </c>
      <c r="H69" s="28" t="str">
        <f>DB_INFO!H69</f>
        <v>No</v>
      </c>
      <c r="I69" s="28" t="str">
        <f>DB_INFO!I69</f>
        <v>No</v>
      </c>
      <c r="J69" s="28" t="s">
        <v>74</v>
      </c>
      <c r="K69" s="136">
        <v>1</v>
      </c>
      <c r="L69" s="136">
        <v>1</v>
      </c>
      <c r="M69" s="48">
        <v>1</v>
      </c>
      <c r="N69" s="48">
        <v>1</v>
      </c>
      <c r="O69" s="48">
        <v>1</v>
      </c>
      <c r="P69" s="92">
        <f t="shared" si="0"/>
        <v>0</v>
      </c>
      <c r="Q69" s="34">
        <v>1</v>
      </c>
      <c r="R69" s="48">
        <v>0</v>
      </c>
      <c r="S69" s="48">
        <v>0</v>
      </c>
      <c r="T69" s="48">
        <v>0</v>
      </c>
      <c r="U69" s="48">
        <v>0</v>
      </c>
      <c r="V69" s="49">
        <f t="shared" si="1"/>
        <v>0</v>
      </c>
    </row>
    <row r="70" spans="1:22" ht="12" customHeight="1">
      <c r="A70" s="26">
        <v>66</v>
      </c>
      <c r="B70" s="27" t="str">
        <f>DB_INFO!B70</f>
        <v>PL</v>
      </c>
      <c r="C70" s="27" t="str">
        <f>DB_INFO!C70</f>
        <v>Public</v>
      </c>
      <c r="D70" s="27" t="str">
        <f>DB_INFO!D70</f>
        <v>Office</v>
      </c>
      <c r="E70" s="27" t="str">
        <f>DB_INFO!E70</f>
        <v>No</v>
      </c>
      <c r="F70" s="28" t="str">
        <f>DB_INFO!F70</f>
        <v>Above 1000</v>
      </c>
      <c r="G70" s="28" t="str">
        <f>DB_INFO!G70</f>
        <v>Below 1000</v>
      </c>
      <c r="H70" s="28" t="str">
        <f>DB_INFO!H70</f>
        <v>No</v>
      </c>
      <c r="I70" s="28" t="str">
        <f>DB_INFO!I70</f>
        <v>No</v>
      </c>
      <c r="J70" s="28" t="s">
        <v>74</v>
      </c>
      <c r="K70" s="136">
        <v>0</v>
      </c>
      <c r="L70" s="136">
        <v>0</v>
      </c>
      <c r="M70" s="48">
        <v>1</v>
      </c>
      <c r="N70" s="48"/>
      <c r="O70" s="48">
        <v>0</v>
      </c>
      <c r="P70" s="92">
        <f t="shared" ref="P70:P133" si="2">IF(AND($J70="Yes",K70=0,L70=0,M70=0,N70=0,O70=0),1,0)</f>
        <v>0</v>
      </c>
      <c r="Q70" s="34">
        <v>0</v>
      </c>
      <c r="R70" s="48">
        <v>0</v>
      </c>
      <c r="S70" s="48">
        <v>0</v>
      </c>
      <c r="T70" s="48">
        <v>0</v>
      </c>
      <c r="U70" s="48">
        <v>0</v>
      </c>
      <c r="V70" s="49">
        <f t="shared" ref="V70:V133" si="3">IF(AND($J70="Yes",Q70=0,R70=0,S70=0,T70=0,U70=0),1,0)</f>
        <v>1</v>
      </c>
    </row>
    <row r="71" spans="1:22" ht="12" customHeight="1">
      <c r="A71" s="26">
        <v>67</v>
      </c>
      <c r="B71" s="27" t="str">
        <f>DB_INFO!B71</f>
        <v>PL</v>
      </c>
      <c r="C71" s="27" t="str">
        <f>DB_INFO!C71</f>
        <v>Public</v>
      </c>
      <c r="D71" s="27" t="str">
        <f>DB_INFO!D71</f>
        <v>Office</v>
      </c>
      <c r="E71" s="27" t="str">
        <f>DB_INFO!E71</f>
        <v>No</v>
      </c>
      <c r="F71" s="28" t="str">
        <f>DB_INFO!F71</f>
        <v>Below 100</v>
      </c>
      <c r="G71" s="28" t="str">
        <f>DB_INFO!G71</f>
        <v>Below 1000</v>
      </c>
      <c r="H71" s="28" t="str">
        <f>DB_INFO!H71</f>
        <v>No</v>
      </c>
      <c r="I71" s="28" t="str">
        <f>DB_INFO!I71</f>
        <v>Yes</v>
      </c>
      <c r="J71" s="28" t="s">
        <v>74</v>
      </c>
      <c r="K71" s="136">
        <v>1</v>
      </c>
      <c r="L71" s="136">
        <v>1</v>
      </c>
      <c r="M71" s="48">
        <v>1</v>
      </c>
      <c r="N71" s="48">
        <v>1</v>
      </c>
      <c r="O71" s="48">
        <v>0</v>
      </c>
      <c r="P71" s="92">
        <f t="shared" si="2"/>
        <v>0</v>
      </c>
      <c r="Q71" s="34">
        <v>0</v>
      </c>
      <c r="R71" s="48">
        <v>0</v>
      </c>
      <c r="S71" s="48">
        <v>0</v>
      </c>
      <c r="T71" s="48">
        <v>0</v>
      </c>
      <c r="U71" s="48">
        <v>0</v>
      </c>
      <c r="V71" s="49">
        <f t="shared" si="3"/>
        <v>1</v>
      </c>
    </row>
    <row r="72" spans="1:22" ht="12" customHeight="1">
      <c r="A72" s="26">
        <v>68</v>
      </c>
      <c r="B72" s="27" t="str">
        <f>DB_INFO!B72</f>
        <v>PL</v>
      </c>
      <c r="C72" s="27" t="str">
        <f>DB_INFO!C72</f>
        <v>Public</v>
      </c>
      <c r="D72" s="27" t="str">
        <f>DB_INFO!D72</f>
        <v>Office</v>
      </c>
      <c r="E72" s="27" t="str">
        <f>DB_INFO!E72</f>
        <v>No</v>
      </c>
      <c r="F72" s="28" t="str">
        <f>DB_INFO!F72</f>
        <v>Below 100</v>
      </c>
      <c r="G72" s="28" t="str">
        <f>DB_INFO!G72</f>
        <v>Below 1000</v>
      </c>
      <c r="H72" s="28" t="str">
        <f>DB_INFO!H72</f>
        <v>No</v>
      </c>
      <c r="I72" s="28" t="str">
        <f>DB_INFO!I72</f>
        <v>No</v>
      </c>
      <c r="J72" s="28" t="s">
        <v>74</v>
      </c>
      <c r="K72" s="136">
        <v>0</v>
      </c>
      <c r="L72" s="136">
        <v>0</v>
      </c>
      <c r="M72" s="48">
        <v>1</v>
      </c>
      <c r="N72" s="48"/>
      <c r="O72" s="48">
        <v>0</v>
      </c>
      <c r="P72" s="92">
        <f t="shared" si="2"/>
        <v>0</v>
      </c>
      <c r="Q72" s="34">
        <v>0</v>
      </c>
      <c r="R72" s="48">
        <v>0</v>
      </c>
      <c r="S72" s="48">
        <v>0</v>
      </c>
      <c r="T72" s="48">
        <v>0</v>
      </c>
      <c r="U72" s="48">
        <v>0</v>
      </c>
      <c r="V72" s="49">
        <f t="shared" si="3"/>
        <v>1</v>
      </c>
    </row>
    <row r="73" spans="1:22" ht="12" customHeight="1">
      <c r="A73" s="26">
        <v>69</v>
      </c>
      <c r="B73" s="27" t="str">
        <f>DB_INFO!B73</f>
        <v>PL</v>
      </c>
      <c r="C73" s="27" t="str">
        <f>DB_INFO!C73</f>
        <v>Public</v>
      </c>
      <c r="D73" s="27" t="str">
        <f>DB_INFO!D73</f>
        <v>Office</v>
      </c>
      <c r="E73" s="27" t="str">
        <f>DB_INFO!E73</f>
        <v>No</v>
      </c>
      <c r="F73" s="28" t="str">
        <f>DB_INFO!F73</f>
        <v>Below 100</v>
      </c>
      <c r="G73" s="28" t="str">
        <f>DB_INFO!G73</f>
        <v>Below 1000</v>
      </c>
      <c r="H73" s="28" t="str">
        <f>DB_INFO!H73</f>
        <v>No</v>
      </c>
      <c r="I73" s="28" t="str">
        <f>DB_INFO!I73</f>
        <v>No</v>
      </c>
      <c r="J73" s="28" t="s">
        <v>74</v>
      </c>
      <c r="K73" s="136">
        <v>1</v>
      </c>
      <c r="L73" s="136">
        <v>1</v>
      </c>
      <c r="M73" s="48">
        <v>1</v>
      </c>
      <c r="N73" s="48">
        <v>1</v>
      </c>
      <c r="O73" s="48">
        <v>1</v>
      </c>
      <c r="P73" s="92">
        <f t="shared" si="2"/>
        <v>0</v>
      </c>
      <c r="Q73" s="34">
        <v>0</v>
      </c>
      <c r="R73" s="48">
        <v>0</v>
      </c>
      <c r="S73" s="48">
        <v>0</v>
      </c>
      <c r="T73" s="48">
        <v>0</v>
      </c>
      <c r="U73" s="48">
        <v>0</v>
      </c>
      <c r="V73" s="49">
        <f t="shared" si="3"/>
        <v>1</v>
      </c>
    </row>
    <row r="74" spans="1:22" ht="12" customHeight="1">
      <c r="A74" s="26">
        <v>70</v>
      </c>
      <c r="B74" s="27" t="str">
        <f>DB_INFO!B74</f>
        <v>PL</v>
      </c>
      <c r="C74" s="27" t="str">
        <f>DB_INFO!C74</f>
        <v>Public</v>
      </c>
      <c r="D74" s="27" t="str">
        <f>DB_INFO!D74</f>
        <v>Office</v>
      </c>
      <c r="E74" s="27" t="str">
        <f>DB_INFO!E74</f>
        <v>No</v>
      </c>
      <c r="F74" s="28" t="str">
        <f>DB_INFO!F74</f>
        <v>Below 100</v>
      </c>
      <c r="G74" s="28" t="str">
        <f>DB_INFO!G74</f>
        <v>Below 1000</v>
      </c>
      <c r="H74" s="28" t="str">
        <f>DB_INFO!H74</f>
        <v>No</v>
      </c>
      <c r="I74" s="28" t="str">
        <f>DB_INFO!I74</f>
        <v>Yes</v>
      </c>
      <c r="J74" s="28" t="s">
        <v>74</v>
      </c>
      <c r="K74" s="136">
        <v>1</v>
      </c>
      <c r="L74" s="136">
        <v>0</v>
      </c>
      <c r="M74" s="48">
        <v>1</v>
      </c>
      <c r="N74" s="48">
        <v>1</v>
      </c>
      <c r="O74" s="48">
        <v>0</v>
      </c>
      <c r="P74" s="92">
        <f t="shared" si="2"/>
        <v>0</v>
      </c>
      <c r="Q74" s="34">
        <v>0</v>
      </c>
      <c r="R74" s="48">
        <v>0</v>
      </c>
      <c r="S74" s="48">
        <v>0</v>
      </c>
      <c r="T74" s="48">
        <v>0</v>
      </c>
      <c r="U74" s="48">
        <v>0</v>
      </c>
      <c r="V74" s="49">
        <f t="shared" si="3"/>
        <v>1</v>
      </c>
    </row>
    <row r="75" spans="1:22" ht="12" customHeight="1">
      <c r="A75" s="26">
        <v>71</v>
      </c>
      <c r="B75" s="27" t="str">
        <f>DB_INFO!B75</f>
        <v>PL</v>
      </c>
      <c r="C75" s="27" t="str">
        <f>DB_INFO!C75</f>
        <v>Public</v>
      </c>
      <c r="D75" s="27" t="str">
        <f>DB_INFO!D75</f>
        <v>Office</v>
      </c>
      <c r="E75" s="27" t="str">
        <f>DB_INFO!E75</f>
        <v>No</v>
      </c>
      <c r="F75" s="28" t="str">
        <f>DB_INFO!F75</f>
        <v>Below 100</v>
      </c>
      <c r="G75" s="28" t="str">
        <f>DB_INFO!G75</f>
        <v>Below 1000</v>
      </c>
      <c r="H75" s="28" t="str">
        <f>DB_INFO!H75</f>
        <v>No</v>
      </c>
      <c r="I75" s="28" t="str">
        <f>DB_INFO!I75</f>
        <v>Yes</v>
      </c>
      <c r="J75" s="28" t="s">
        <v>74</v>
      </c>
      <c r="K75" s="136">
        <v>1</v>
      </c>
      <c r="L75" s="136">
        <v>0</v>
      </c>
      <c r="M75" s="48">
        <v>1</v>
      </c>
      <c r="N75" s="48"/>
      <c r="O75" s="48">
        <v>0</v>
      </c>
      <c r="P75" s="92">
        <f t="shared" si="2"/>
        <v>0</v>
      </c>
      <c r="Q75" s="34">
        <v>1</v>
      </c>
      <c r="R75" s="48">
        <v>0</v>
      </c>
      <c r="S75" s="48">
        <v>0</v>
      </c>
      <c r="T75" s="48">
        <v>0</v>
      </c>
      <c r="U75" s="48">
        <v>0</v>
      </c>
      <c r="V75" s="49">
        <f t="shared" si="3"/>
        <v>0</v>
      </c>
    </row>
    <row r="76" spans="1:22" ht="12" customHeight="1">
      <c r="A76" s="26">
        <v>72</v>
      </c>
      <c r="B76" s="27" t="str">
        <f>DB_INFO!B76</f>
        <v>PL</v>
      </c>
      <c r="C76" s="27" t="str">
        <f>DB_INFO!C76</f>
        <v>Public</v>
      </c>
      <c r="D76" s="27" t="str">
        <f>DB_INFO!D76</f>
        <v>Office</v>
      </c>
      <c r="E76" s="27" t="str">
        <f>DB_INFO!E76</f>
        <v>No</v>
      </c>
      <c r="F76" s="28" t="str">
        <f>DB_INFO!F76</f>
        <v>Below 100</v>
      </c>
      <c r="G76" s="28" t="str">
        <f>DB_INFO!G76</f>
        <v>Below 1000</v>
      </c>
      <c r="H76" s="28" t="str">
        <f>DB_INFO!H76</f>
        <v>No</v>
      </c>
      <c r="I76" s="28" t="str">
        <f>DB_INFO!I76</f>
        <v>No</v>
      </c>
      <c r="J76" s="28" t="s">
        <v>74</v>
      </c>
      <c r="K76" s="136">
        <v>1</v>
      </c>
      <c r="L76" s="136">
        <v>0</v>
      </c>
      <c r="M76" s="48">
        <v>1</v>
      </c>
      <c r="N76" s="48">
        <v>1</v>
      </c>
      <c r="O76" s="48">
        <v>0</v>
      </c>
      <c r="P76" s="92">
        <f t="shared" si="2"/>
        <v>0</v>
      </c>
      <c r="Q76" s="34">
        <v>0</v>
      </c>
      <c r="R76" s="48">
        <v>0</v>
      </c>
      <c r="S76" s="48">
        <v>0</v>
      </c>
      <c r="T76" s="48">
        <v>0</v>
      </c>
      <c r="U76" s="48">
        <v>0</v>
      </c>
      <c r="V76" s="49">
        <f t="shared" si="3"/>
        <v>1</v>
      </c>
    </row>
    <row r="77" spans="1:22" ht="12" customHeight="1">
      <c r="A77" s="26">
        <v>73</v>
      </c>
      <c r="B77" s="27" t="str">
        <f>DB_INFO!B77</f>
        <v>PL</v>
      </c>
      <c r="C77" s="27" t="str">
        <f>DB_INFO!C77</f>
        <v>Public</v>
      </c>
      <c r="D77" s="27" t="str">
        <f>DB_INFO!D77</f>
        <v>Office</v>
      </c>
      <c r="E77" s="27" t="str">
        <f>DB_INFO!E77</f>
        <v>No</v>
      </c>
      <c r="F77" s="28" t="str">
        <f>DB_INFO!F77</f>
        <v>100-1000</v>
      </c>
      <c r="G77" s="28" t="str">
        <f>DB_INFO!G77</f>
        <v>Above 5000</v>
      </c>
      <c r="H77" s="28" t="str">
        <f>DB_INFO!H77</f>
        <v>No</v>
      </c>
      <c r="I77" s="28" t="str">
        <f>DB_INFO!I77</f>
        <v>No</v>
      </c>
      <c r="J77" s="28" t="s">
        <v>74</v>
      </c>
      <c r="K77" s="136">
        <v>0</v>
      </c>
      <c r="L77" s="136">
        <v>1</v>
      </c>
      <c r="M77" s="48">
        <v>1</v>
      </c>
      <c r="N77" s="48"/>
      <c r="O77" s="48">
        <v>1</v>
      </c>
      <c r="P77" s="92">
        <f t="shared" si="2"/>
        <v>0</v>
      </c>
      <c r="Q77" s="34">
        <v>0</v>
      </c>
      <c r="R77" s="48">
        <v>0</v>
      </c>
      <c r="S77" s="48">
        <v>0</v>
      </c>
      <c r="T77" s="48">
        <v>0</v>
      </c>
      <c r="U77" s="48">
        <v>0</v>
      </c>
      <c r="V77" s="49">
        <f t="shared" si="3"/>
        <v>1</v>
      </c>
    </row>
    <row r="78" spans="1:22" ht="12" customHeight="1">
      <c r="A78" s="26">
        <v>74</v>
      </c>
      <c r="B78" s="27" t="str">
        <f>DB_INFO!B78</f>
        <v>PL</v>
      </c>
      <c r="C78" s="27" t="str">
        <f>DB_INFO!C78</f>
        <v>Public</v>
      </c>
      <c r="D78" s="27" t="str">
        <f>DB_INFO!D78</f>
        <v>Office</v>
      </c>
      <c r="E78" s="27" t="str">
        <f>DB_INFO!E78</f>
        <v>No</v>
      </c>
      <c r="F78" s="28" t="str">
        <f>DB_INFO!F78</f>
        <v>Below 100</v>
      </c>
      <c r="G78" s="28" t="str">
        <f>DB_INFO!G78</f>
        <v>Below 1000</v>
      </c>
      <c r="H78" s="28" t="str">
        <f>DB_INFO!H78</f>
        <v>No</v>
      </c>
      <c r="I78" s="28" t="str">
        <f>DB_INFO!I78</f>
        <v>Yes</v>
      </c>
      <c r="J78" s="28" t="s">
        <v>74</v>
      </c>
      <c r="K78" s="136">
        <v>1</v>
      </c>
      <c r="L78" s="136">
        <v>1</v>
      </c>
      <c r="M78" s="48">
        <v>1</v>
      </c>
      <c r="N78" s="48">
        <v>1</v>
      </c>
      <c r="O78" s="48">
        <v>1</v>
      </c>
      <c r="P78" s="92">
        <f t="shared" si="2"/>
        <v>0</v>
      </c>
      <c r="Q78" s="34">
        <v>1</v>
      </c>
      <c r="R78" s="48">
        <v>0</v>
      </c>
      <c r="S78" s="48">
        <v>0</v>
      </c>
      <c r="T78" s="48">
        <v>0</v>
      </c>
      <c r="U78" s="48">
        <v>0</v>
      </c>
      <c r="V78" s="49">
        <f t="shared" si="3"/>
        <v>0</v>
      </c>
    </row>
    <row r="79" spans="1:22" ht="12" customHeight="1">
      <c r="A79" s="26">
        <v>75</v>
      </c>
      <c r="B79" s="27" t="str">
        <f>DB_INFO!B79</f>
        <v>PL</v>
      </c>
      <c r="C79" s="27" t="str">
        <f>DB_INFO!C79</f>
        <v>Public</v>
      </c>
      <c r="D79" s="27" t="str">
        <f>DB_INFO!D79</f>
        <v>Office</v>
      </c>
      <c r="E79" s="27" t="str">
        <f>DB_INFO!E79</f>
        <v>No</v>
      </c>
      <c r="F79" s="28" t="str">
        <f>DB_INFO!F79</f>
        <v>Below 100</v>
      </c>
      <c r="G79" s="28" t="str">
        <f>DB_INFO!G79</f>
        <v>1000-5000</v>
      </c>
      <c r="H79" s="28" t="str">
        <f>DB_INFO!H79</f>
        <v>No</v>
      </c>
      <c r="I79" s="28" t="str">
        <f>DB_INFO!I79</f>
        <v>No</v>
      </c>
      <c r="J79" s="28" t="s">
        <v>74</v>
      </c>
      <c r="K79" s="136">
        <v>1</v>
      </c>
      <c r="L79" s="136">
        <v>1</v>
      </c>
      <c r="M79" s="48">
        <v>1</v>
      </c>
      <c r="N79" s="48">
        <v>1</v>
      </c>
      <c r="O79" s="48">
        <v>0</v>
      </c>
      <c r="P79" s="92">
        <f t="shared" si="2"/>
        <v>0</v>
      </c>
      <c r="Q79" s="34">
        <v>0</v>
      </c>
      <c r="R79" s="48">
        <v>0</v>
      </c>
      <c r="S79" s="48">
        <v>0</v>
      </c>
      <c r="T79" s="48">
        <v>0</v>
      </c>
      <c r="U79" s="48">
        <v>0</v>
      </c>
      <c r="V79" s="49">
        <f t="shared" si="3"/>
        <v>1</v>
      </c>
    </row>
    <row r="80" spans="1:22" ht="12" customHeight="1">
      <c r="A80" s="26">
        <v>76</v>
      </c>
      <c r="B80" s="27" t="str">
        <f>DB_INFO!B80</f>
        <v>PL</v>
      </c>
      <c r="C80" s="27" t="str">
        <f>DB_INFO!C80</f>
        <v>Public</v>
      </c>
      <c r="D80" s="27" t="str">
        <f>DB_INFO!D80</f>
        <v>Office</v>
      </c>
      <c r="E80" s="27" t="str">
        <f>DB_INFO!E80</f>
        <v>No</v>
      </c>
      <c r="F80" s="28" t="str">
        <f>DB_INFO!F80</f>
        <v>100-1000</v>
      </c>
      <c r="G80" s="28" t="str">
        <f>DB_INFO!G80</f>
        <v>Below 1000</v>
      </c>
      <c r="H80" s="28" t="str">
        <f>DB_INFO!H80</f>
        <v>No</v>
      </c>
      <c r="I80" s="28" t="str">
        <f>DB_INFO!I80</f>
        <v>No</v>
      </c>
      <c r="J80" s="28" t="s">
        <v>74</v>
      </c>
      <c r="K80" s="136">
        <v>1</v>
      </c>
      <c r="L80" s="136">
        <v>1</v>
      </c>
      <c r="M80" s="48">
        <v>1</v>
      </c>
      <c r="N80" s="48">
        <v>1</v>
      </c>
      <c r="O80" s="48">
        <v>1</v>
      </c>
      <c r="P80" s="92">
        <f t="shared" si="2"/>
        <v>0</v>
      </c>
      <c r="Q80" s="34">
        <v>1</v>
      </c>
      <c r="R80" s="48">
        <v>0</v>
      </c>
      <c r="S80" s="48">
        <v>0</v>
      </c>
      <c r="T80" s="48">
        <v>0</v>
      </c>
      <c r="U80" s="48">
        <v>0</v>
      </c>
      <c r="V80" s="49">
        <f t="shared" si="3"/>
        <v>0</v>
      </c>
    </row>
    <row r="81" spans="1:22" ht="12" customHeight="1">
      <c r="A81" s="26">
        <v>77</v>
      </c>
      <c r="B81" s="27" t="str">
        <f>DB_INFO!B81</f>
        <v>PL</v>
      </c>
      <c r="C81" s="27" t="str">
        <f>DB_INFO!C81</f>
        <v>Public</v>
      </c>
      <c r="D81" s="27" t="str">
        <f>DB_INFO!D81</f>
        <v>Office</v>
      </c>
      <c r="E81" s="27" t="str">
        <f>DB_INFO!E81</f>
        <v>No</v>
      </c>
      <c r="F81" s="28" t="str">
        <f>DB_INFO!F81</f>
        <v>Below 100</v>
      </c>
      <c r="G81" s="28" t="str">
        <f>DB_INFO!G81</f>
        <v>Below 1000</v>
      </c>
      <c r="H81" s="28" t="str">
        <f>DB_INFO!H81</f>
        <v>No</v>
      </c>
      <c r="I81" s="28" t="str">
        <f>DB_INFO!I81</f>
        <v>No</v>
      </c>
      <c r="J81" s="28" t="s">
        <v>74</v>
      </c>
      <c r="K81" s="136">
        <v>1</v>
      </c>
      <c r="L81" s="136">
        <v>1</v>
      </c>
      <c r="M81" s="48">
        <v>1</v>
      </c>
      <c r="N81" s="48">
        <v>1</v>
      </c>
      <c r="O81" s="48">
        <v>1</v>
      </c>
      <c r="P81" s="92">
        <f t="shared" si="2"/>
        <v>0</v>
      </c>
      <c r="Q81" s="34">
        <v>1</v>
      </c>
      <c r="R81" s="48">
        <v>0</v>
      </c>
      <c r="S81" s="48">
        <v>0</v>
      </c>
      <c r="T81" s="48">
        <v>0</v>
      </c>
      <c r="U81" s="48">
        <v>0</v>
      </c>
      <c r="V81" s="49">
        <f t="shared" si="3"/>
        <v>0</v>
      </c>
    </row>
    <row r="82" spans="1:22" ht="12" customHeight="1">
      <c r="A82" s="26">
        <v>78</v>
      </c>
      <c r="B82" s="27" t="str">
        <f>DB_INFO!B82</f>
        <v>PL</v>
      </c>
      <c r="C82" s="27" t="str">
        <f>DB_INFO!C82</f>
        <v>Public</v>
      </c>
      <c r="D82" s="27" t="str">
        <f>DB_INFO!D82</f>
        <v>Office</v>
      </c>
      <c r="E82" s="27" t="str">
        <f>DB_INFO!E82</f>
        <v>No</v>
      </c>
      <c r="F82" s="28" t="str">
        <f>DB_INFO!F82</f>
        <v>Below 100</v>
      </c>
      <c r="G82" s="28" t="str">
        <f>DB_INFO!G82</f>
        <v>Below 1000</v>
      </c>
      <c r="H82" s="28" t="str">
        <f>DB_INFO!H82</f>
        <v>No</v>
      </c>
      <c r="I82" s="28" t="str">
        <f>DB_INFO!I82</f>
        <v>Yes</v>
      </c>
      <c r="J82" s="28" t="s">
        <v>74</v>
      </c>
      <c r="K82" s="136">
        <v>1</v>
      </c>
      <c r="L82" s="136">
        <v>1</v>
      </c>
      <c r="M82" s="48">
        <v>1</v>
      </c>
      <c r="N82" s="48">
        <v>1</v>
      </c>
      <c r="O82" s="48">
        <v>1</v>
      </c>
      <c r="P82" s="92">
        <f t="shared" si="2"/>
        <v>0</v>
      </c>
      <c r="Q82" s="34">
        <v>1</v>
      </c>
      <c r="R82" s="48">
        <v>0</v>
      </c>
      <c r="S82" s="48">
        <v>0</v>
      </c>
      <c r="T82" s="48">
        <v>0</v>
      </c>
      <c r="U82" s="48">
        <v>0</v>
      </c>
      <c r="V82" s="49">
        <f t="shared" si="3"/>
        <v>0</v>
      </c>
    </row>
    <row r="83" spans="1:22" ht="12" customHeight="1">
      <c r="A83" s="26">
        <v>79</v>
      </c>
      <c r="B83" s="27" t="str">
        <f>DB_INFO!B83</f>
        <v>PL</v>
      </c>
      <c r="C83" s="27" t="str">
        <f>DB_INFO!C83</f>
        <v>Public</v>
      </c>
      <c r="D83" s="27" t="str">
        <f>DB_INFO!D83</f>
        <v>Office</v>
      </c>
      <c r="E83" s="27" t="str">
        <f>DB_INFO!E83</f>
        <v>No</v>
      </c>
      <c r="F83" s="28" t="str">
        <f>DB_INFO!F83</f>
        <v>Below 100</v>
      </c>
      <c r="G83" s="28" t="str">
        <f>DB_INFO!G83</f>
        <v>Below 1000</v>
      </c>
      <c r="H83" s="28" t="str">
        <f>DB_INFO!H83</f>
        <v>No</v>
      </c>
      <c r="I83" s="28" t="str">
        <f>DB_INFO!I83</f>
        <v>No</v>
      </c>
      <c r="J83" s="28" t="s">
        <v>74</v>
      </c>
      <c r="K83" s="136">
        <v>1</v>
      </c>
      <c r="L83" s="136">
        <v>0</v>
      </c>
      <c r="M83" s="48"/>
      <c r="N83" s="48"/>
      <c r="O83" s="48">
        <v>0</v>
      </c>
      <c r="P83" s="92">
        <f t="shared" si="2"/>
        <v>0</v>
      </c>
      <c r="Q83" s="34">
        <v>0</v>
      </c>
      <c r="R83" s="48">
        <v>0</v>
      </c>
      <c r="S83" s="48">
        <v>0</v>
      </c>
      <c r="T83" s="48">
        <v>0</v>
      </c>
      <c r="U83" s="48">
        <v>0</v>
      </c>
      <c r="V83" s="49">
        <f t="shared" si="3"/>
        <v>1</v>
      </c>
    </row>
    <row r="84" spans="1:22" ht="12" customHeight="1">
      <c r="A84" s="26">
        <v>80</v>
      </c>
      <c r="B84" s="27" t="str">
        <f>DB_INFO!B84</f>
        <v>PL</v>
      </c>
      <c r="C84" s="27" t="str">
        <f>DB_INFO!C84</f>
        <v>Public</v>
      </c>
      <c r="D84" s="27" t="str">
        <f>DB_INFO!D84</f>
        <v>Office</v>
      </c>
      <c r="E84" s="27" t="str">
        <f>DB_INFO!E84</f>
        <v>No</v>
      </c>
      <c r="F84" s="28" t="str">
        <f>DB_INFO!F84</f>
        <v>Below 100</v>
      </c>
      <c r="G84" s="28" t="str">
        <f>DB_INFO!G84</f>
        <v>Below 1000</v>
      </c>
      <c r="H84" s="28" t="str">
        <f>DB_INFO!H84</f>
        <v>No</v>
      </c>
      <c r="I84" s="28" t="str">
        <f>DB_INFO!I84</f>
        <v>Yes</v>
      </c>
      <c r="J84" s="28" t="s">
        <v>74</v>
      </c>
      <c r="K84" s="136">
        <v>1</v>
      </c>
      <c r="L84" s="136">
        <v>1</v>
      </c>
      <c r="M84" s="48">
        <v>1</v>
      </c>
      <c r="N84" s="48">
        <v>1</v>
      </c>
      <c r="O84" s="48">
        <v>1</v>
      </c>
      <c r="P84" s="92">
        <f t="shared" si="2"/>
        <v>0</v>
      </c>
      <c r="Q84" s="34">
        <v>0</v>
      </c>
      <c r="R84" s="48">
        <v>0</v>
      </c>
      <c r="S84" s="48">
        <v>0</v>
      </c>
      <c r="T84" s="48">
        <v>0</v>
      </c>
      <c r="U84" s="48">
        <v>0</v>
      </c>
      <c r="V84" s="49">
        <f t="shared" si="3"/>
        <v>1</v>
      </c>
    </row>
    <row r="85" spans="1:22" ht="12" customHeight="1">
      <c r="A85" s="26">
        <v>81</v>
      </c>
      <c r="B85" s="27" t="str">
        <f>DB_INFO!B85</f>
        <v>PL</v>
      </c>
      <c r="C85" s="27" t="str">
        <f>DB_INFO!C85</f>
        <v>Public</v>
      </c>
      <c r="D85" s="27" t="str">
        <f>DB_INFO!D85</f>
        <v>Office</v>
      </c>
      <c r="E85" s="27" t="str">
        <f>DB_INFO!E85</f>
        <v>No</v>
      </c>
      <c r="F85" s="28" t="str">
        <f>DB_INFO!F85</f>
        <v>Below 100</v>
      </c>
      <c r="G85" s="28" t="str">
        <f>DB_INFO!G85</f>
        <v>Below 1000</v>
      </c>
      <c r="H85" s="28" t="str">
        <f>DB_INFO!H85</f>
        <v>No</v>
      </c>
      <c r="I85" s="28" t="str">
        <f>DB_INFO!I85</f>
        <v>Yes</v>
      </c>
      <c r="J85" s="28" t="s">
        <v>74</v>
      </c>
      <c r="K85" s="136">
        <v>1</v>
      </c>
      <c r="L85" s="136">
        <v>1</v>
      </c>
      <c r="M85" s="48">
        <v>1</v>
      </c>
      <c r="N85" s="48">
        <v>1</v>
      </c>
      <c r="O85" s="48">
        <v>1</v>
      </c>
      <c r="P85" s="92">
        <f t="shared" si="2"/>
        <v>0</v>
      </c>
      <c r="Q85" s="34">
        <v>1</v>
      </c>
      <c r="R85" s="48">
        <v>0</v>
      </c>
      <c r="S85" s="48">
        <v>0</v>
      </c>
      <c r="T85" s="48">
        <v>0</v>
      </c>
      <c r="U85" s="48">
        <v>0</v>
      </c>
      <c r="V85" s="49">
        <f t="shared" si="3"/>
        <v>0</v>
      </c>
    </row>
    <row r="86" spans="1:22" ht="12" customHeight="1">
      <c r="A86" s="26">
        <v>82</v>
      </c>
      <c r="B86" s="27" t="str">
        <f>DB_INFO!B86</f>
        <v>PL</v>
      </c>
      <c r="C86" s="27" t="str">
        <f>DB_INFO!C86</f>
        <v>Public</v>
      </c>
      <c r="D86" s="27" t="str">
        <f>DB_INFO!D86</f>
        <v>Office</v>
      </c>
      <c r="E86" s="27" t="str">
        <f>DB_INFO!E86</f>
        <v>No</v>
      </c>
      <c r="F86" s="28" t="str">
        <f>DB_INFO!F86</f>
        <v>Below 100</v>
      </c>
      <c r="G86" s="28" t="str">
        <f>DB_INFO!G86</f>
        <v>Below 1000</v>
      </c>
      <c r="H86" s="28" t="str">
        <f>DB_INFO!H86</f>
        <v>No</v>
      </c>
      <c r="I86" s="28" t="str">
        <f>DB_INFO!I86</f>
        <v>No</v>
      </c>
      <c r="J86" s="28" t="s">
        <v>74</v>
      </c>
      <c r="K86" s="136">
        <v>1</v>
      </c>
      <c r="L86" s="136">
        <v>1</v>
      </c>
      <c r="M86" s="48">
        <v>1</v>
      </c>
      <c r="N86" s="48">
        <v>1</v>
      </c>
      <c r="O86" s="48">
        <v>1</v>
      </c>
      <c r="P86" s="92">
        <f t="shared" si="2"/>
        <v>0</v>
      </c>
      <c r="Q86" s="34">
        <v>1</v>
      </c>
      <c r="R86" s="48">
        <v>0</v>
      </c>
      <c r="S86" s="48">
        <v>0</v>
      </c>
      <c r="T86" s="48">
        <v>0</v>
      </c>
      <c r="U86" s="48">
        <v>0</v>
      </c>
      <c r="V86" s="49">
        <f t="shared" si="3"/>
        <v>0</v>
      </c>
    </row>
    <row r="87" spans="1:22" ht="12" customHeight="1">
      <c r="A87" s="26">
        <v>83</v>
      </c>
      <c r="B87" s="27" t="str">
        <f>DB_INFO!B87</f>
        <v>PL</v>
      </c>
      <c r="C87" s="27" t="str">
        <f>DB_INFO!C87</f>
        <v>Public</v>
      </c>
      <c r="D87" s="27" t="str">
        <f>DB_INFO!D87</f>
        <v>Office</v>
      </c>
      <c r="E87" s="27" t="str">
        <f>DB_INFO!E87</f>
        <v>No</v>
      </c>
      <c r="F87" s="28" t="str">
        <f>DB_INFO!F87</f>
        <v>Below 100</v>
      </c>
      <c r="G87" s="28" t="str">
        <f>DB_INFO!G87</f>
        <v>Below 1000</v>
      </c>
      <c r="H87" s="28" t="str">
        <f>DB_INFO!H87</f>
        <v>No</v>
      </c>
      <c r="I87" s="28" t="str">
        <f>DB_INFO!I87</f>
        <v>Yes</v>
      </c>
      <c r="J87" s="28" t="s">
        <v>74</v>
      </c>
      <c r="K87" s="136">
        <v>0</v>
      </c>
      <c r="L87" s="136">
        <v>0</v>
      </c>
      <c r="M87" s="48">
        <v>1</v>
      </c>
      <c r="N87" s="48"/>
      <c r="O87" s="48">
        <v>0</v>
      </c>
      <c r="P87" s="92">
        <f t="shared" si="2"/>
        <v>0</v>
      </c>
      <c r="Q87" s="34">
        <v>0</v>
      </c>
      <c r="R87" s="48">
        <v>0</v>
      </c>
      <c r="S87" s="48">
        <v>0</v>
      </c>
      <c r="T87" s="48">
        <v>0</v>
      </c>
      <c r="U87" s="48">
        <v>0</v>
      </c>
      <c r="V87" s="49">
        <f t="shared" si="3"/>
        <v>1</v>
      </c>
    </row>
    <row r="88" spans="1:22" ht="12" customHeight="1">
      <c r="A88" s="26">
        <v>84</v>
      </c>
      <c r="B88" s="27" t="str">
        <f>DB_INFO!B88</f>
        <v>PL</v>
      </c>
      <c r="C88" s="27" t="str">
        <f>DB_INFO!C88</f>
        <v>Public</v>
      </c>
      <c r="D88" s="27" t="str">
        <f>DB_INFO!D88</f>
        <v>Office</v>
      </c>
      <c r="E88" s="27" t="str">
        <f>DB_INFO!E88</f>
        <v>No</v>
      </c>
      <c r="F88" s="28" t="str">
        <f>DB_INFO!F88</f>
        <v>Below 100</v>
      </c>
      <c r="G88" s="28" t="str">
        <f>DB_INFO!G88</f>
        <v>Below 1000</v>
      </c>
      <c r="H88" s="28" t="str">
        <f>DB_INFO!H88</f>
        <v>No</v>
      </c>
      <c r="I88" s="28" t="str">
        <f>DB_INFO!I88</f>
        <v>No</v>
      </c>
      <c r="J88" s="28" t="s">
        <v>74</v>
      </c>
      <c r="K88" s="136">
        <v>1</v>
      </c>
      <c r="L88" s="136">
        <v>1</v>
      </c>
      <c r="M88" s="48">
        <v>1</v>
      </c>
      <c r="N88" s="48">
        <v>1</v>
      </c>
      <c r="O88" s="48">
        <v>1</v>
      </c>
      <c r="P88" s="92">
        <f t="shared" si="2"/>
        <v>0</v>
      </c>
      <c r="Q88" s="34">
        <v>1</v>
      </c>
      <c r="R88" s="48">
        <v>0</v>
      </c>
      <c r="S88" s="48">
        <v>0</v>
      </c>
      <c r="T88" s="48">
        <v>0</v>
      </c>
      <c r="U88" s="48">
        <v>0</v>
      </c>
      <c r="V88" s="49">
        <f t="shared" si="3"/>
        <v>0</v>
      </c>
    </row>
    <row r="89" spans="1:22" ht="12" customHeight="1">
      <c r="A89" s="26">
        <v>85</v>
      </c>
      <c r="B89" s="27" t="str">
        <f>DB_INFO!B89</f>
        <v>PL</v>
      </c>
      <c r="C89" s="27" t="str">
        <f>DB_INFO!C89</f>
        <v>Public</v>
      </c>
      <c r="D89" s="27" t="str">
        <f>DB_INFO!D89</f>
        <v>Office</v>
      </c>
      <c r="E89" s="27" t="str">
        <f>DB_INFO!E89</f>
        <v>No</v>
      </c>
      <c r="F89" s="28" t="str">
        <f>DB_INFO!F89</f>
        <v>Below 100</v>
      </c>
      <c r="G89" s="28" t="str">
        <f>DB_INFO!G89</f>
        <v>Below 1000</v>
      </c>
      <c r="H89" s="28" t="str">
        <f>DB_INFO!H89</f>
        <v>No</v>
      </c>
      <c r="I89" s="28" t="str">
        <f>DB_INFO!I89</f>
        <v>No</v>
      </c>
      <c r="J89" s="28" t="s">
        <v>74</v>
      </c>
      <c r="K89" s="136">
        <v>1</v>
      </c>
      <c r="L89" s="136">
        <v>1</v>
      </c>
      <c r="M89" s="48">
        <v>1</v>
      </c>
      <c r="N89" s="48">
        <v>1</v>
      </c>
      <c r="O89" s="48">
        <v>1</v>
      </c>
      <c r="P89" s="92">
        <f t="shared" si="2"/>
        <v>0</v>
      </c>
      <c r="Q89" s="34">
        <v>1</v>
      </c>
      <c r="R89" s="48">
        <v>0</v>
      </c>
      <c r="S89" s="48">
        <v>0</v>
      </c>
      <c r="T89" s="48">
        <v>0</v>
      </c>
      <c r="U89" s="48">
        <v>0</v>
      </c>
      <c r="V89" s="49">
        <f t="shared" si="3"/>
        <v>0</v>
      </c>
    </row>
    <row r="90" spans="1:22" ht="12" customHeight="1">
      <c r="A90" s="26">
        <v>86</v>
      </c>
      <c r="B90" s="27" t="str">
        <f>DB_INFO!B90</f>
        <v>PL</v>
      </c>
      <c r="C90" s="27" t="str">
        <f>DB_INFO!C90</f>
        <v>Public</v>
      </c>
      <c r="D90" s="27" t="str">
        <f>DB_INFO!D90</f>
        <v>Office</v>
      </c>
      <c r="E90" s="27" t="str">
        <f>DB_INFO!E90</f>
        <v>No</v>
      </c>
      <c r="F90" s="28" t="str">
        <f>DB_INFO!F90</f>
        <v>Below 100</v>
      </c>
      <c r="G90" s="28" t="str">
        <f>DB_INFO!G90</f>
        <v>Below 1000</v>
      </c>
      <c r="H90" s="28" t="str">
        <f>DB_INFO!H90</f>
        <v>No</v>
      </c>
      <c r="I90" s="28" t="str">
        <f>DB_INFO!I90</f>
        <v>Yes</v>
      </c>
      <c r="J90" s="28" t="s">
        <v>74</v>
      </c>
      <c r="K90" s="136">
        <v>1</v>
      </c>
      <c r="L90" s="136">
        <v>1</v>
      </c>
      <c r="M90" s="48">
        <v>1</v>
      </c>
      <c r="N90" s="48">
        <v>1</v>
      </c>
      <c r="O90" s="48">
        <v>1</v>
      </c>
      <c r="P90" s="92">
        <f t="shared" si="2"/>
        <v>0</v>
      </c>
      <c r="Q90" s="34">
        <v>1</v>
      </c>
      <c r="R90" s="48">
        <v>0</v>
      </c>
      <c r="S90" s="48">
        <v>0</v>
      </c>
      <c r="T90" s="48">
        <v>0</v>
      </c>
      <c r="U90" s="48">
        <v>0</v>
      </c>
      <c r="V90" s="49">
        <f t="shared" si="3"/>
        <v>0</v>
      </c>
    </row>
    <row r="91" spans="1:22" ht="12" customHeight="1">
      <c r="A91" s="26">
        <v>87</v>
      </c>
      <c r="B91" s="27" t="str">
        <f>DB_INFO!B91</f>
        <v>PL</v>
      </c>
      <c r="C91" s="27" t="str">
        <f>DB_INFO!C91</f>
        <v>Public</v>
      </c>
      <c r="D91" s="27" t="str">
        <f>DB_INFO!D91</f>
        <v>Office</v>
      </c>
      <c r="E91" s="27" t="str">
        <f>DB_INFO!E91</f>
        <v>No</v>
      </c>
      <c r="F91" s="28" t="str">
        <f>DB_INFO!F91</f>
        <v>Below 100</v>
      </c>
      <c r="G91" s="28" t="str">
        <f>DB_INFO!G91</f>
        <v>Below 1000</v>
      </c>
      <c r="H91" s="28" t="str">
        <f>DB_INFO!H91</f>
        <v>No</v>
      </c>
      <c r="I91" s="28" t="str">
        <f>DB_INFO!I91</f>
        <v>No</v>
      </c>
      <c r="J91" s="28" t="s">
        <v>74</v>
      </c>
      <c r="K91" s="136">
        <v>1</v>
      </c>
      <c r="L91" s="136">
        <v>1</v>
      </c>
      <c r="M91" s="48">
        <v>1</v>
      </c>
      <c r="N91" s="48">
        <v>1</v>
      </c>
      <c r="O91" s="48">
        <v>1</v>
      </c>
      <c r="P91" s="92">
        <f t="shared" si="2"/>
        <v>0</v>
      </c>
      <c r="Q91" s="34">
        <v>1</v>
      </c>
      <c r="R91" s="48">
        <v>0</v>
      </c>
      <c r="S91" s="48">
        <v>0</v>
      </c>
      <c r="T91" s="48">
        <v>0</v>
      </c>
      <c r="U91" s="48">
        <v>0</v>
      </c>
      <c r="V91" s="49">
        <f t="shared" si="3"/>
        <v>0</v>
      </c>
    </row>
    <row r="92" spans="1:22" ht="12" customHeight="1">
      <c r="A92" s="26">
        <v>88</v>
      </c>
      <c r="B92" s="27" t="str">
        <f>DB_INFO!B92</f>
        <v>PL</v>
      </c>
      <c r="C92" s="27" t="str">
        <f>DB_INFO!C92</f>
        <v>Public</v>
      </c>
      <c r="D92" s="27" t="str">
        <f>DB_INFO!D92</f>
        <v>Office</v>
      </c>
      <c r="E92" s="27" t="str">
        <f>DB_INFO!E92</f>
        <v>No</v>
      </c>
      <c r="F92" s="28" t="str">
        <f>DB_INFO!F92</f>
        <v>Below 100</v>
      </c>
      <c r="G92" s="28" t="str">
        <f>DB_INFO!G92</f>
        <v>Below 1000</v>
      </c>
      <c r="H92" s="28" t="str">
        <f>DB_INFO!H92</f>
        <v>No</v>
      </c>
      <c r="I92" s="28" t="str">
        <f>DB_INFO!I92</f>
        <v>No</v>
      </c>
      <c r="J92" s="28" t="s">
        <v>74</v>
      </c>
      <c r="K92" s="136">
        <v>1</v>
      </c>
      <c r="L92" s="136">
        <v>1</v>
      </c>
      <c r="M92" s="48">
        <v>1</v>
      </c>
      <c r="N92" s="48">
        <v>1</v>
      </c>
      <c r="O92" s="48">
        <v>1</v>
      </c>
      <c r="P92" s="92">
        <f t="shared" si="2"/>
        <v>0</v>
      </c>
      <c r="Q92" s="34">
        <v>1</v>
      </c>
      <c r="R92" s="48">
        <v>0</v>
      </c>
      <c r="S92" s="48">
        <v>0</v>
      </c>
      <c r="T92" s="48">
        <v>0</v>
      </c>
      <c r="U92" s="48">
        <v>0</v>
      </c>
      <c r="V92" s="49">
        <f t="shared" si="3"/>
        <v>0</v>
      </c>
    </row>
    <row r="93" spans="1:22" ht="12" customHeight="1">
      <c r="A93" s="26">
        <v>89</v>
      </c>
      <c r="B93" s="27" t="str">
        <f>DB_INFO!B93</f>
        <v>PL</v>
      </c>
      <c r="C93" s="27" t="str">
        <f>DB_INFO!C93</f>
        <v>Public</v>
      </c>
      <c r="D93" s="27" t="str">
        <f>DB_INFO!D93</f>
        <v>Sport Centre</v>
      </c>
      <c r="E93" s="27" t="str">
        <f>DB_INFO!E93</f>
        <v>No</v>
      </c>
      <c r="F93" s="28" t="str">
        <f>DB_INFO!F93</f>
        <v>Below 100</v>
      </c>
      <c r="G93" s="28" t="str">
        <f>DB_INFO!G93</f>
        <v>Above 5000</v>
      </c>
      <c r="H93" s="28" t="str">
        <f>DB_INFO!H93</f>
        <v>No</v>
      </c>
      <c r="I93" s="28" t="str">
        <f>DB_INFO!I93</f>
        <v>No</v>
      </c>
      <c r="J93" s="28" t="s">
        <v>74</v>
      </c>
      <c r="K93" s="136">
        <v>1</v>
      </c>
      <c r="L93" s="136">
        <v>1</v>
      </c>
      <c r="M93" s="48">
        <v>1</v>
      </c>
      <c r="N93" s="48">
        <v>1</v>
      </c>
      <c r="O93" s="48">
        <v>1</v>
      </c>
      <c r="P93" s="92">
        <f t="shared" si="2"/>
        <v>0</v>
      </c>
      <c r="Q93" s="34">
        <v>1</v>
      </c>
      <c r="R93" s="48">
        <v>0</v>
      </c>
      <c r="S93" s="48">
        <v>0</v>
      </c>
      <c r="T93" s="48">
        <v>0</v>
      </c>
      <c r="U93" s="48">
        <v>0</v>
      </c>
      <c r="V93" s="49">
        <f t="shared" si="3"/>
        <v>0</v>
      </c>
    </row>
    <row r="94" spans="1:22" ht="12" customHeight="1">
      <c r="A94" s="26">
        <v>90</v>
      </c>
      <c r="B94" s="27" t="str">
        <f>DB_INFO!B94</f>
        <v>PL</v>
      </c>
      <c r="C94" s="27" t="str">
        <f>DB_INFO!C94</f>
        <v>Public</v>
      </c>
      <c r="D94" s="27" t="str">
        <f>DB_INFO!D94</f>
        <v>Sport Centre</v>
      </c>
      <c r="E94" s="27" t="str">
        <f>DB_INFO!E94</f>
        <v>No</v>
      </c>
      <c r="F94" s="28" t="str">
        <f>DB_INFO!F94</f>
        <v>100-1000</v>
      </c>
      <c r="G94" s="28" t="str">
        <f>DB_INFO!G94</f>
        <v>Above 5000</v>
      </c>
      <c r="H94" s="28" t="str">
        <f>DB_INFO!H94</f>
        <v>No</v>
      </c>
      <c r="I94" s="28" t="str">
        <f>DB_INFO!I94</f>
        <v>Yes</v>
      </c>
      <c r="J94" s="28" t="s">
        <v>74</v>
      </c>
      <c r="K94" s="136">
        <v>1</v>
      </c>
      <c r="L94" s="136">
        <v>1</v>
      </c>
      <c r="M94" s="48">
        <v>1</v>
      </c>
      <c r="N94" s="48">
        <v>1</v>
      </c>
      <c r="O94" s="48">
        <v>1</v>
      </c>
      <c r="P94" s="92">
        <f t="shared" si="2"/>
        <v>0</v>
      </c>
      <c r="Q94" s="34">
        <v>1</v>
      </c>
      <c r="R94" s="48">
        <v>0</v>
      </c>
      <c r="S94" s="48">
        <v>0</v>
      </c>
      <c r="T94" s="48">
        <v>0</v>
      </c>
      <c r="U94" s="48">
        <v>0</v>
      </c>
      <c r="V94" s="49">
        <f t="shared" si="3"/>
        <v>0</v>
      </c>
    </row>
    <row r="95" spans="1:22" ht="12" customHeight="1">
      <c r="A95" s="26">
        <v>91</v>
      </c>
      <c r="B95" s="27" t="str">
        <f>DB_INFO!B95</f>
        <v>PL</v>
      </c>
      <c r="C95" s="27" t="str">
        <f>DB_INFO!C95</f>
        <v>Public</v>
      </c>
      <c r="D95" s="27" t="str">
        <f>DB_INFO!D95</f>
        <v>Sport Centre</v>
      </c>
      <c r="E95" s="27" t="str">
        <f>DB_INFO!E95</f>
        <v>No</v>
      </c>
      <c r="F95" s="28" t="str">
        <f>DB_INFO!F95</f>
        <v>Below 100</v>
      </c>
      <c r="G95" s="28" t="str">
        <f>DB_INFO!G95</f>
        <v>1000-5000</v>
      </c>
      <c r="H95" s="28" t="str">
        <f>DB_INFO!H95</f>
        <v>No</v>
      </c>
      <c r="I95" s="28" t="str">
        <f>DB_INFO!I95</f>
        <v>No</v>
      </c>
      <c r="J95" s="28" t="s">
        <v>74</v>
      </c>
      <c r="K95" s="136">
        <v>1</v>
      </c>
      <c r="L95" s="136">
        <v>0</v>
      </c>
      <c r="M95" s="48">
        <v>1</v>
      </c>
      <c r="N95" s="48">
        <v>1</v>
      </c>
      <c r="O95" s="48">
        <v>0</v>
      </c>
      <c r="P95" s="92">
        <f t="shared" si="2"/>
        <v>0</v>
      </c>
      <c r="Q95" s="34">
        <v>0</v>
      </c>
      <c r="R95" s="48">
        <v>0</v>
      </c>
      <c r="S95" s="48">
        <v>0</v>
      </c>
      <c r="T95" s="48">
        <v>0</v>
      </c>
      <c r="U95" s="48">
        <v>0</v>
      </c>
      <c r="V95" s="49">
        <f t="shared" si="3"/>
        <v>1</v>
      </c>
    </row>
    <row r="96" spans="1:22" ht="12" customHeight="1">
      <c r="A96" s="26">
        <v>92</v>
      </c>
      <c r="B96" s="27" t="str">
        <f>DB_INFO!B96</f>
        <v>PL</v>
      </c>
      <c r="C96" s="27" t="str">
        <f>DB_INFO!C96</f>
        <v>Public</v>
      </c>
      <c r="D96" s="27" t="str">
        <f>DB_INFO!D96</f>
        <v>Sport Centre</v>
      </c>
      <c r="E96" s="27" t="str">
        <f>DB_INFO!E96</f>
        <v>No</v>
      </c>
      <c r="F96" s="28" t="str">
        <f>DB_INFO!F96</f>
        <v>Below 100</v>
      </c>
      <c r="G96" s="28" t="str">
        <f>DB_INFO!G96</f>
        <v>Above 5000</v>
      </c>
      <c r="H96" s="28" t="str">
        <f>DB_INFO!H96</f>
        <v>No</v>
      </c>
      <c r="I96" s="28" t="str">
        <f>DB_INFO!I96</f>
        <v>Yes</v>
      </c>
      <c r="J96" s="28" t="s">
        <v>74</v>
      </c>
      <c r="K96" s="136">
        <v>0</v>
      </c>
      <c r="L96" s="136">
        <v>0</v>
      </c>
      <c r="M96" s="48">
        <v>1</v>
      </c>
      <c r="N96" s="48"/>
      <c r="O96" s="48">
        <v>0</v>
      </c>
      <c r="P96" s="92">
        <f t="shared" si="2"/>
        <v>0</v>
      </c>
      <c r="Q96" s="34">
        <v>0</v>
      </c>
      <c r="R96" s="48">
        <v>0</v>
      </c>
      <c r="S96" s="48">
        <v>0</v>
      </c>
      <c r="T96" s="48">
        <v>0</v>
      </c>
      <c r="U96" s="48">
        <v>0</v>
      </c>
      <c r="V96" s="49">
        <f t="shared" si="3"/>
        <v>1</v>
      </c>
    </row>
    <row r="97" spans="1:22" ht="12" customHeight="1">
      <c r="A97" s="26">
        <v>93</v>
      </c>
      <c r="B97" s="27" t="str">
        <f>DB_INFO!B97</f>
        <v>PL</v>
      </c>
      <c r="C97" s="27" t="str">
        <f>DB_INFO!C97</f>
        <v>Public</v>
      </c>
      <c r="D97" s="27" t="str">
        <f>DB_INFO!D97</f>
        <v>Sport Centre</v>
      </c>
      <c r="E97" s="27" t="str">
        <f>DB_INFO!E97</f>
        <v>Yes</v>
      </c>
      <c r="F97" s="28" t="str">
        <f>DB_INFO!F97</f>
        <v>Below 100</v>
      </c>
      <c r="G97" s="28" t="str">
        <f>DB_INFO!G97</f>
        <v>1000-5000</v>
      </c>
      <c r="H97" s="28" t="str">
        <f>DB_INFO!H97</f>
        <v>No</v>
      </c>
      <c r="I97" s="28" t="str">
        <f>DB_INFO!I97</f>
        <v>No</v>
      </c>
      <c r="J97" s="28" t="s">
        <v>74</v>
      </c>
      <c r="K97" s="136">
        <v>0</v>
      </c>
      <c r="L97" s="136">
        <v>0</v>
      </c>
      <c r="M97" s="48">
        <v>1</v>
      </c>
      <c r="N97" s="48"/>
      <c r="O97" s="48">
        <v>0</v>
      </c>
      <c r="P97" s="92">
        <f t="shared" si="2"/>
        <v>0</v>
      </c>
      <c r="Q97" s="34">
        <v>0</v>
      </c>
      <c r="R97" s="48">
        <v>0</v>
      </c>
      <c r="S97" s="48">
        <v>0</v>
      </c>
      <c r="T97" s="48">
        <v>0</v>
      </c>
      <c r="U97" s="48">
        <v>0</v>
      </c>
      <c r="V97" s="49">
        <f t="shared" si="3"/>
        <v>1</v>
      </c>
    </row>
    <row r="98" spans="1:22" ht="12" customHeight="1">
      <c r="A98" s="26">
        <v>94</v>
      </c>
      <c r="B98" s="27" t="str">
        <f>DB_INFO!B98</f>
        <v>PL</v>
      </c>
      <c r="C98" s="27" t="str">
        <f>DB_INFO!C98</f>
        <v>Public</v>
      </c>
      <c r="D98" s="27" t="str">
        <f>DB_INFO!D98</f>
        <v>Education Centre</v>
      </c>
      <c r="E98" s="27" t="str">
        <f>DB_INFO!E98</f>
        <v>No</v>
      </c>
      <c r="F98" s="28" t="str">
        <f>DB_INFO!F98</f>
        <v>100-1000</v>
      </c>
      <c r="G98" s="28" t="str">
        <f>DB_INFO!G98</f>
        <v>1000-5000</v>
      </c>
      <c r="H98" s="28" t="str">
        <f>DB_INFO!H98</f>
        <v>No</v>
      </c>
      <c r="I98" s="28" t="str">
        <f>DB_INFO!I98</f>
        <v>Yes</v>
      </c>
      <c r="J98" s="28" t="s">
        <v>74</v>
      </c>
      <c r="K98" s="136">
        <v>0</v>
      </c>
      <c r="L98" s="136">
        <v>0</v>
      </c>
      <c r="M98" s="48">
        <v>1</v>
      </c>
      <c r="N98" s="48">
        <v>1</v>
      </c>
      <c r="O98" s="48">
        <v>0</v>
      </c>
      <c r="P98" s="92">
        <f t="shared" si="2"/>
        <v>0</v>
      </c>
      <c r="Q98" s="34">
        <v>0</v>
      </c>
      <c r="R98" s="48">
        <v>0</v>
      </c>
      <c r="S98" s="48">
        <v>0</v>
      </c>
      <c r="T98" s="48">
        <v>0</v>
      </c>
      <c r="U98" s="48">
        <v>0</v>
      </c>
      <c r="V98" s="49">
        <f t="shared" si="3"/>
        <v>1</v>
      </c>
    </row>
    <row r="99" spans="1:22" ht="12" customHeight="1">
      <c r="A99" s="26">
        <v>95</v>
      </c>
      <c r="B99" s="27" t="str">
        <f>DB_INFO!B99</f>
        <v>PL</v>
      </c>
      <c r="C99" s="27" t="str">
        <f>DB_INFO!C99</f>
        <v>Public</v>
      </c>
      <c r="D99" s="27" t="str">
        <f>DB_INFO!D99</f>
        <v>Education Centre</v>
      </c>
      <c r="E99" s="27" t="str">
        <f>DB_INFO!E99</f>
        <v>No</v>
      </c>
      <c r="F99" s="28" t="str">
        <f>DB_INFO!F99</f>
        <v>100-1000</v>
      </c>
      <c r="G99" s="28" t="str">
        <f>DB_INFO!G99</f>
        <v>1000-5000</v>
      </c>
      <c r="H99" s="28" t="str">
        <f>DB_INFO!H99</f>
        <v>No</v>
      </c>
      <c r="I99" s="28" t="str">
        <f>DB_INFO!I99</f>
        <v>Yes</v>
      </c>
      <c r="J99" s="28" t="s">
        <v>74</v>
      </c>
      <c r="K99" s="136">
        <v>1</v>
      </c>
      <c r="L99" s="136">
        <v>1</v>
      </c>
      <c r="M99" s="48"/>
      <c r="N99" s="48"/>
      <c r="O99" s="48">
        <v>1</v>
      </c>
      <c r="P99" s="92">
        <f t="shared" si="2"/>
        <v>0</v>
      </c>
      <c r="Q99" s="34">
        <v>0</v>
      </c>
      <c r="R99" s="48">
        <v>0</v>
      </c>
      <c r="S99" s="48">
        <v>0</v>
      </c>
      <c r="T99" s="48">
        <v>0</v>
      </c>
      <c r="U99" s="48">
        <v>0</v>
      </c>
      <c r="V99" s="49">
        <f t="shared" si="3"/>
        <v>1</v>
      </c>
    </row>
    <row r="100" spans="1:22" ht="12" customHeight="1">
      <c r="A100" s="26">
        <v>96</v>
      </c>
      <c r="B100" s="27" t="str">
        <f>DB_INFO!B100</f>
        <v>PL</v>
      </c>
      <c r="C100" s="27" t="str">
        <f>DB_INFO!C100</f>
        <v>Public</v>
      </c>
      <c r="D100" s="27" t="str">
        <f>DB_INFO!D100</f>
        <v>Hotel</v>
      </c>
      <c r="E100" s="27" t="str">
        <f>DB_INFO!E100</f>
        <v>No</v>
      </c>
      <c r="F100" s="28" t="str">
        <f>DB_INFO!F100</f>
        <v>Below 100</v>
      </c>
      <c r="G100" s="28" t="str">
        <f>DB_INFO!G100</f>
        <v>1000-5000</v>
      </c>
      <c r="H100" s="28" t="str">
        <f>DB_INFO!H100</f>
        <v>No</v>
      </c>
      <c r="I100" s="28" t="str">
        <f>DB_INFO!I100</f>
        <v>No</v>
      </c>
      <c r="J100" s="28" t="s">
        <v>74</v>
      </c>
      <c r="K100" s="136">
        <v>1</v>
      </c>
      <c r="L100" s="136">
        <v>1</v>
      </c>
      <c r="M100" s="48">
        <v>1</v>
      </c>
      <c r="N100" s="48">
        <v>1</v>
      </c>
      <c r="O100" s="48">
        <v>1</v>
      </c>
      <c r="P100" s="92">
        <f t="shared" si="2"/>
        <v>0</v>
      </c>
      <c r="Q100" s="34">
        <v>0</v>
      </c>
      <c r="R100" s="48">
        <v>0</v>
      </c>
      <c r="S100" s="48">
        <v>0</v>
      </c>
      <c r="T100" s="48">
        <v>0</v>
      </c>
      <c r="U100" s="48">
        <v>0</v>
      </c>
      <c r="V100" s="49">
        <f t="shared" si="3"/>
        <v>1</v>
      </c>
    </row>
    <row r="101" spans="1:22" ht="12" customHeight="1">
      <c r="A101" s="26">
        <v>97</v>
      </c>
      <c r="B101" s="27" t="str">
        <f>DB_INFO!B101</f>
        <v>PL</v>
      </c>
      <c r="C101" s="27" t="str">
        <f>DB_INFO!C101</f>
        <v>Public</v>
      </c>
      <c r="D101" s="27" t="str">
        <f>DB_INFO!D101</f>
        <v>Hotel</v>
      </c>
      <c r="E101" s="27" t="str">
        <f>DB_INFO!E101</f>
        <v>No</v>
      </c>
      <c r="F101" s="28" t="str">
        <f>DB_INFO!F101</f>
        <v>Below 100</v>
      </c>
      <c r="G101" s="28" t="str">
        <f>DB_INFO!G101</f>
        <v>1000-5000</v>
      </c>
      <c r="H101" s="28" t="str">
        <f>DB_INFO!H101</f>
        <v>No</v>
      </c>
      <c r="I101" s="28" t="str">
        <f>DB_INFO!I101</f>
        <v>No</v>
      </c>
      <c r="J101" s="28" t="s">
        <v>74</v>
      </c>
      <c r="K101" s="136">
        <v>1</v>
      </c>
      <c r="L101" s="136">
        <v>0</v>
      </c>
      <c r="M101" s="48">
        <v>1</v>
      </c>
      <c r="N101" s="48"/>
      <c r="O101" s="48">
        <v>0</v>
      </c>
      <c r="P101" s="92">
        <f t="shared" si="2"/>
        <v>0</v>
      </c>
      <c r="Q101" s="34">
        <v>1</v>
      </c>
      <c r="R101" s="48">
        <v>0</v>
      </c>
      <c r="S101" s="48">
        <v>0</v>
      </c>
      <c r="T101" s="48">
        <v>0</v>
      </c>
      <c r="U101" s="48">
        <v>0</v>
      </c>
      <c r="V101" s="49">
        <f t="shared" si="3"/>
        <v>0</v>
      </c>
    </row>
    <row r="102" spans="1:22" ht="12" customHeight="1">
      <c r="A102" s="26">
        <v>98</v>
      </c>
      <c r="B102" s="27" t="str">
        <f>DB_INFO!B102</f>
        <v>PL</v>
      </c>
      <c r="C102" s="27" t="str">
        <f>DB_INFO!C102</f>
        <v>Public</v>
      </c>
      <c r="D102" s="27" t="str">
        <f>DB_INFO!D102</f>
        <v>Hotel</v>
      </c>
      <c r="E102" s="27" t="str">
        <f>DB_INFO!E102</f>
        <v>No</v>
      </c>
      <c r="F102" s="28" t="str">
        <f>DB_INFO!F102</f>
        <v>Below 100</v>
      </c>
      <c r="G102" s="28" t="str">
        <f>DB_INFO!G102</f>
        <v>1000-5000</v>
      </c>
      <c r="H102" s="28" t="str">
        <f>DB_INFO!H102</f>
        <v>No</v>
      </c>
      <c r="I102" s="28" t="str">
        <f>DB_INFO!I102</f>
        <v>No</v>
      </c>
      <c r="J102" s="28" t="s">
        <v>74</v>
      </c>
      <c r="K102" s="136">
        <v>0</v>
      </c>
      <c r="L102" s="136">
        <v>1</v>
      </c>
      <c r="M102" s="48">
        <v>1</v>
      </c>
      <c r="N102" s="48"/>
      <c r="O102" s="48">
        <v>0</v>
      </c>
      <c r="P102" s="92">
        <f t="shared" si="2"/>
        <v>0</v>
      </c>
      <c r="Q102" s="34">
        <v>0</v>
      </c>
      <c r="R102" s="48">
        <v>0</v>
      </c>
      <c r="S102" s="48">
        <v>0</v>
      </c>
      <c r="T102" s="48">
        <v>0</v>
      </c>
      <c r="U102" s="48">
        <v>0</v>
      </c>
      <c r="V102" s="49">
        <f t="shared" si="3"/>
        <v>1</v>
      </c>
    </row>
    <row r="103" spans="1:22" ht="12" customHeight="1">
      <c r="A103" s="26">
        <v>99</v>
      </c>
      <c r="B103" s="27" t="str">
        <f>DB_INFO!B103</f>
        <v>PL</v>
      </c>
      <c r="C103" s="27" t="str">
        <f>DB_INFO!C103</f>
        <v>Public</v>
      </c>
      <c r="D103" s="27" t="str">
        <f>DB_INFO!D103</f>
        <v>Hotel</v>
      </c>
      <c r="E103" s="27" t="str">
        <f>DB_INFO!E103</f>
        <v>No</v>
      </c>
      <c r="F103" s="28" t="str">
        <f>DB_INFO!F103</f>
        <v>Below 100</v>
      </c>
      <c r="G103" s="28" t="str">
        <f>DB_INFO!G103</f>
        <v>1000-5000</v>
      </c>
      <c r="H103" s="28" t="str">
        <f>DB_INFO!H103</f>
        <v>No</v>
      </c>
      <c r="I103" s="28" t="str">
        <f>DB_INFO!I103</f>
        <v>Yes</v>
      </c>
      <c r="J103" s="28" t="s">
        <v>74</v>
      </c>
      <c r="K103" s="136">
        <v>1</v>
      </c>
      <c r="L103" s="136">
        <v>0</v>
      </c>
      <c r="M103" s="48">
        <v>1</v>
      </c>
      <c r="N103" s="48"/>
      <c r="O103" s="48">
        <v>0</v>
      </c>
      <c r="P103" s="92">
        <f t="shared" si="2"/>
        <v>0</v>
      </c>
      <c r="Q103" s="34">
        <v>0</v>
      </c>
      <c r="R103" s="48">
        <v>0</v>
      </c>
      <c r="S103" s="48">
        <v>0</v>
      </c>
      <c r="T103" s="48">
        <v>0</v>
      </c>
      <c r="U103" s="48">
        <v>0</v>
      </c>
      <c r="V103" s="49">
        <f t="shared" si="3"/>
        <v>1</v>
      </c>
    </row>
    <row r="104" spans="1:22" ht="12" customHeight="1">
      <c r="A104" s="26">
        <v>100</v>
      </c>
      <c r="B104" s="27" t="str">
        <f>DB_INFO!B104</f>
        <v>PL</v>
      </c>
      <c r="C104" s="27" t="str">
        <f>DB_INFO!C104</f>
        <v>Public</v>
      </c>
      <c r="D104" s="27" t="str">
        <f>DB_INFO!D104</f>
        <v>Office</v>
      </c>
      <c r="E104" s="27" t="str">
        <f>DB_INFO!E104</f>
        <v>No</v>
      </c>
      <c r="F104" s="28" t="str">
        <f>DB_INFO!F104</f>
        <v>Below 100</v>
      </c>
      <c r="G104" s="28" t="str">
        <f>DB_INFO!G104</f>
        <v>Below 1000</v>
      </c>
      <c r="H104" s="28" t="str">
        <f>DB_INFO!H104</f>
        <v>No</v>
      </c>
      <c r="I104" s="28" t="str">
        <f>DB_INFO!I104</f>
        <v>No</v>
      </c>
      <c r="J104" s="28" t="s">
        <v>74</v>
      </c>
      <c r="K104" s="136">
        <v>1</v>
      </c>
      <c r="L104" s="136">
        <v>1</v>
      </c>
      <c r="M104" s="48">
        <v>1</v>
      </c>
      <c r="N104" s="48">
        <v>1</v>
      </c>
      <c r="O104" s="48">
        <v>0</v>
      </c>
      <c r="P104" s="92">
        <f t="shared" si="2"/>
        <v>0</v>
      </c>
      <c r="Q104" s="34">
        <v>0</v>
      </c>
      <c r="R104" s="48">
        <v>0</v>
      </c>
      <c r="S104" s="48">
        <v>0</v>
      </c>
      <c r="T104" s="48">
        <v>0</v>
      </c>
      <c r="U104" s="48">
        <v>0</v>
      </c>
      <c r="V104" s="49">
        <f t="shared" si="3"/>
        <v>1</v>
      </c>
    </row>
    <row r="105" spans="1:22" ht="12" customHeight="1">
      <c r="A105" s="26">
        <v>101</v>
      </c>
      <c r="B105" s="27" t="str">
        <f>DB_INFO!B105</f>
        <v>PL</v>
      </c>
      <c r="C105" s="27" t="str">
        <f>DB_INFO!C105</f>
        <v>Public</v>
      </c>
      <c r="D105" s="27" t="str">
        <f>DB_INFO!D105</f>
        <v>Health Centre</v>
      </c>
      <c r="E105" s="27" t="str">
        <f>DB_INFO!E105</f>
        <v>No</v>
      </c>
      <c r="F105" s="28" t="str">
        <f>DB_INFO!F105</f>
        <v>Above 1000</v>
      </c>
      <c r="G105" s="28" t="str">
        <f>DB_INFO!G105</f>
        <v>Above 5000</v>
      </c>
      <c r="H105" s="28" t="str">
        <f>DB_INFO!H105</f>
        <v>No</v>
      </c>
      <c r="I105" s="28" t="str">
        <f>DB_INFO!I105</f>
        <v>No</v>
      </c>
      <c r="J105" s="28" t="s">
        <v>74</v>
      </c>
      <c r="K105" s="136">
        <v>1</v>
      </c>
      <c r="L105" s="136">
        <v>1</v>
      </c>
      <c r="M105" s="48">
        <v>1</v>
      </c>
      <c r="N105" s="48">
        <v>1</v>
      </c>
      <c r="O105" s="48">
        <v>1</v>
      </c>
      <c r="P105" s="92">
        <f t="shared" si="2"/>
        <v>0</v>
      </c>
      <c r="Q105" s="34">
        <v>1</v>
      </c>
      <c r="R105" s="48">
        <v>0</v>
      </c>
      <c r="S105" s="48">
        <v>0</v>
      </c>
      <c r="T105" s="48">
        <v>0</v>
      </c>
      <c r="U105" s="48">
        <v>0</v>
      </c>
      <c r="V105" s="49">
        <f t="shared" si="3"/>
        <v>0</v>
      </c>
    </row>
    <row r="106" spans="1:22" ht="12" customHeight="1">
      <c r="A106" s="26">
        <v>102</v>
      </c>
      <c r="B106" s="27" t="str">
        <f>DB_INFO!B106</f>
        <v>PL</v>
      </c>
      <c r="C106" s="27" t="str">
        <f>DB_INFO!C106</f>
        <v>Public</v>
      </c>
      <c r="D106" s="27" t="str">
        <f>DB_INFO!D106</f>
        <v>Hotel</v>
      </c>
      <c r="E106" s="27" t="str">
        <f>DB_INFO!E106</f>
        <v>No</v>
      </c>
      <c r="F106" s="28" t="str">
        <f>DB_INFO!F106</f>
        <v>Below 100</v>
      </c>
      <c r="G106" s="28" t="str">
        <f>DB_INFO!G106</f>
        <v>1000-5000</v>
      </c>
      <c r="H106" s="28" t="str">
        <f>DB_INFO!H106</f>
        <v>No</v>
      </c>
      <c r="I106" s="28" t="str">
        <f>DB_INFO!I106</f>
        <v>No</v>
      </c>
      <c r="J106" s="28" t="s">
        <v>74</v>
      </c>
      <c r="K106" s="136">
        <v>1</v>
      </c>
      <c r="L106" s="136">
        <v>1</v>
      </c>
      <c r="M106" s="48">
        <v>1</v>
      </c>
      <c r="N106" s="48">
        <v>1</v>
      </c>
      <c r="O106" s="48">
        <v>1</v>
      </c>
      <c r="P106" s="92">
        <f t="shared" si="2"/>
        <v>0</v>
      </c>
      <c r="Q106" s="34">
        <v>1</v>
      </c>
      <c r="R106" s="48">
        <v>0</v>
      </c>
      <c r="S106" s="48">
        <v>0</v>
      </c>
      <c r="T106" s="48">
        <v>0</v>
      </c>
      <c r="U106" s="48">
        <v>0</v>
      </c>
      <c r="V106" s="49">
        <f t="shared" si="3"/>
        <v>0</v>
      </c>
    </row>
    <row r="107" spans="1:22" ht="12" customHeight="1">
      <c r="A107" s="26">
        <v>103</v>
      </c>
      <c r="B107" s="27" t="str">
        <f>DB_INFO!B107</f>
        <v>PL</v>
      </c>
      <c r="C107" s="27" t="str">
        <f>DB_INFO!C107</f>
        <v>Public</v>
      </c>
      <c r="D107" s="27" t="str">
        <f>DB_INFO!D107</f>
        <v>Hotel</v>
      </c>
      <c r="E107" s="27" t="str">
        <f>DB_INFO!E107</f>
        <v>No</v>
      </c>
      <c r="F107" s="28" t="str">
        <f>DB_INFO!F107</f>
        <v>Below 100</v>
      </c>
      <c r="G107" s="28" t="str">
        <f>DB_INFO!G107</f>
        <v>Below 1000</v>
      </c>
      <c r="H107" s="28" t="str">
        <f>DB_INFO!H107</f>
        <v>No</v>
      </c>
      <c r="I107" s="28" t="str">
        <f>DB_INFO!I107</f>
        <v>No</v>
      </c>
      <c r="J107" s="28" t="s">
        <v>74</v>
      </c>
      <c r="K107" s="136">
        <v>1</v>
      </c>
      <c r="L107" s="136">
        <v>1</v>
      </c>
      <c r="M107" s="48">
        <v>1</v>
      </c>
      <c r="N107" s="48">
        <v>1</v>
      </c>
      <c r="O107" s="48">
        <v>1</v>
      </c>
      <c r="P107" s="92">
        <f t="shared" si="2"/>
        <v>0</v>
      </c>
      <c r="Q107" s="34">
        <v>0</v>
      </c>
      <c r="R107" s="48">
        <v>0</v>
      </c>
      <c r="S107" s="48">
        <v>0</v>
      </c>
      <c r="T107" s="48">
        <v>0</v>
      </c>
      <c r="U107" s="48">
        <v>0</v>
      </c>
      <c r="V107" s="49">
        <f t="shared" si="3"/>
        <v>1</v>
      </c>
    </row>
    <row r="108" spans="1:22" ht="12" customHeight="1">
      <c r="A108" s="26">
        <v>104</v>
      </c>
      <c r="B108" s="27" t="str">
        <f>DB_INFO!B108</f>
        <v>PL</v>
      </c>
      <c r="C108" s="27" t="str">
        <f>DB_INFO!C108</f>
        <v>Public</v>
      </c>
      <c r="D108" s="27" t="str">
        <f>DB_INFO!D108</f>
        <v>Hotel</v>
      </c>
      <c r="E108" s="27" t="str">
        <f>DB_INFO!E108</f>
        <v>No</v>
      </c>
      <c r="F108" s="28" t="str">
        <f>DB_INFO!F108</f>
        <v>Below 100</v>
      </c>
      <c r="G108" s="28" t="str">
        <f>DB_INFO!G108</f>
        <v>Below 1000</v>
      </c>
      <c r="H108" s="28" t="str">
        <f>DB_INFO!H108</f>
        <v>No</v>
      </c>
      <c r="I108" s="28" t="str">
        <f>DB_INFO!I108</f>
        <v>Yes</v>
      </c>
      <c r="J108" s="28" t="s">
        <v>74</v>
      </c>
      <c r="K108" s="136">
        <v>1</v>
      </c>
      <c r="L108" s="136">
        <v>1</v>
      </c>
      <c r="M108" s="48">
        <v>1</v>
      </c>
      <c r="N108" s="48">
        <v>1</v>
      </c>
      <c r="O108" s="48">
        <v>1</v>
      </c>
      <c r="P108" s="92">
        <f t="shared" si="2"/>
        <v>0</v>
      </c>
      <c r="Q108" s="34">
        <v>0</v>
      </c>
      <c r="R108" s="48">
        <v>0</v>
      </c>
      <c r="S108" s="48">
        <v>0</v>
      </c>
      <c r="T108" s="48">
        <v>0</v>
      </c>
      <c r="U108" s="48">
        <v>0</v>
      </c>
      <c r="V108" s="49">
        <f t="shared" si="3"/>
        <v>1</v>
      </c>
    </row>
    <row r="109" spans="1:22" ht="12" customHeight="1">
      <c r="A109" s="26">
        <v>105</v>
      </c>
      <c r="B109" s="27" t="str">
        <f>DB_INFO!B109</f>
        <v>PL</v>
      </c>
      <c r="C109" s="27" t="str">
        <f>DB_INFO!C109</f>
        <v>Public</v>
      </c>
      <c r="D109" s="27" t="str">
        <f>DB_INFO!D109</f>
        <v>Hotel</v>
      </c>
      <c r="E109" s="27" t="str">
        <f>DB_INFO!E109</f>
        <v>No</v>
      </c>
      <c r="F109" s="28" t="str">
        <f>DB_INFO!F109</f>
        <v>Below 100</v>
      </c>
      <c r="G109" s="28" t="str">
        <f>DB_INFO!G109</f>
        <v>1000-5000</v>
      </c>
      <c r="H109" s="28" t="str">
        <f>DB_INFO!H109</f>
        <v>No</v>
      </c>
      <c r="I109" s="28" t="str">
        <f>DB_INFO!I109</f>
        <v>No</v>
      </c>
      <c r="J109" s="28" t="s">
        <v>74</v>
      </c>
      <c r="K109" s="136">
        <v>0</v>
      </c>
      <c r="L109" s="136">
        <v>0</v>
      </c>
      <c r="M109" s="48">
        <v>1</v>
      </c>
      <c r="N109" s="48"/>
      <c r="O109" s="48">
        <v>0</v>
      </c>
      <c r="P109" s="92">
        <f t="shared" si="2"/>
        <v>0</v>
      </c>
      <c r="Q109" s="34">
        <v>0</v>
      </c>
      <c r="R109" s="48">
        <v>0</v>
      </c>
      <c r="S109" s="48">
        <v>0</v>
      </c>
      <c r="T109" s="48">
        <v>0</v>
      </c>
      <c r="U109" s="48">
        <v>0</v>
      </c>
      <c r="V109" s="49">
        <f t="shared" si="3"/>
        <v>1</v>
      </c>
    </row>
    <row r="110" spans="1:22" ht="12" customHeight="1">
      <c r="A110" s="26">
        <v>106</v>
      </c>
      <c r="B110" s="27" t="str">
        <f>DB_INFO!B110</f>
        <v>PL</v>
      </c>
      <c r="C110" s="27" t="str">
        <f>DB_INFO!C110</f>
        <v>Public</v>
      </c>
      <c r="D110" s="27" t="str">
        <f>DB_INFO!D110</f>
        <v>Hotel</v>
      </c>
      <c r="E110" s="27" t="str">
        <f>DB_INFO!E110</f>
        <v>No</v>
      </c>
      <c r="F110" s="28" t="str">
        <f>DB_INFO!F110</f>
        <v>Below 100</v>
      </c>
      <c r="G110" s="28" t="str">
        <f>DB_INFO!G110</f>
        <v>Above 5000</v>
      </c>
      <c r="H110" s="28" t="str">
        <f>DB_INFO!H110</f>
        <v>No</v>
      </c>
      <c r="I110" s="28" t="str">
        <f>DB_INFO!I110</f>
        <v>No</v>
      </c>
      <c r="J110" s="28" t="s">
        <v>74</v>
      </c>
      <c r="K110" s="136">
        <v>1</v>
      </c>
      <c r="L110" s="136">
        <v>1</v>
      </c>
      <c r="M110" s="48">
        <v>1</v>
      </c>
      <c r="N110" s="48"/>
      <c r="O110" s="48">
        <v>1</v>
      </c>
      <c r="P110" s="92">
        <f t="shared" si="2"/>
        <v>0</v>
      </c>
      <c r="Q110" s="34">
        <v>1</v>
      </c>
      <c r="R110" s="48">
        <v>0</v>
      </c>
      <c r="S110" s="48">
        <v>0</v>
      </c>
      <c r="T110" s="48">
        <v>0</v>
      </c>
      <c r="U110" s="48">
        <v>0</v>
      </c>
      <c r="V110" s="49">
        <f t="shared" si="3"/>
        <v>0</v>
      </c>
    </row>
    <row r="111" spans="1:22" ht="12" customHeight="1">
      <c r="A111" s="26">
        <v>107</v>
      </c>
      <c r="B111" s="27" t="str">
        <f>DB_INFO!B111</f>
        <v>PL</v>
      </c>
      <c r="C111" s="27" t="str">
        <f>DB_INFO!C111</f>
        <v>Public</v>
      </c>
      <c r="D111" s="27" t="str">
        <f>DB_INFO!D111</f>
        <v>Hotel</v>
      </c>
      <c r="E111" s="27" t="str">
        <f>DB_INFO!E111</f>
        <v>No</v>
      </c>
      <c r="F111" s="28" t="str">
        <f>DB_INFO!F111</f>
        <v>Below 100</v>
      </c>
      <c r="G111" s="28" t="str">
        <f>DB_INFO!G111</f>
        <v>1000-5000</v>
      </c>
      <c r="H111" s="28" t="str">
        <f>DB_INFO!H111</f>
        <v>No</v>
      </c>
      <c r="I111" s="28" t="str">
        <f>DB_INFO!I111</f>
        <v>No</v>
      </c>
      <c r="J111" s="28" t="s">
        <v>74</v>
      </c>
      <c r="K111" s="136">
        <v>1</v>
      </c>
      <c r="L111" s="136">
        <v>1</v>
      </c>
      <c r="M111" s="48">
        <v>1</v>
      </c>
      <c r="N111" s="48"/>
      <c r="O111" s="48">
        <v>0</v>
      </c>
      <c r="P111" s="92">
        <f t="shared" si="2"/>
        <v>0</v>
      </c>
      <c r="Q111" s="34">
        <v>0</v>
      </c>
      <c r="R111" s="48">
        <v>0</v>
      </c>
      <c r="S111" s="48">
        <v>0</v>
      </c>
      <c r="T111" s="48">
        <v>0</v>
      </c>
      <c r="U111" s="48">
        <v>0</v>
      </c>
      <c r="V111" s="49">
        <f t="shared" si="3"/>
        <v>1</v>
      </c>
    </row>
    <row r="112" spans="1:22" ht="12" customHeight="1">
      <c r="A112" s="26">
        <v>108</v>
      </c>
      <c r="B112" s="27" t="str">
        <f>DB_INFO!B112</f>
        <v>PL</v>
      </c>
      <c r="C112" s="27" t="str">
        <f>DB_INFO!C112</f>
        <v>Public</v>
      </c>
      <c r="D112" s="27" t="str">
        <f>DB_INFO!D112</f>
        <v>Hotel</v>
      </c>
      <c r="E112" s="27" t="str">
        <f>DB_INFO!E112</f>
        <v>No</v>
      </c>
      <c r="F112" s="28" t="str">
        <f>DB_INFO!F112</f>
        <v>Below 100</v>
      </c>
      <c r="G112" s="28" t="str">
        <f>DB_INFO!G112</f>
        <v>1000-5000</v>
      </c>
      <c r="H112" s="28" t="str">
        <f>DB_INFO!H112</f>
        <v>No</v>
      </c>
      <c r="I112" s="28" t="str">
        <f>DB_INFO!I112</f>
        <v>No</v>
      </c>
      <c r="J112" s="28" t="s">
        <v>74</v>
      </c>
      <c r="K112" s="136">
        <v>0</v>
      </c>
      <c r="L112" s="136">
        <v>0</v>
      </c>
      <c r="M112" s="48">
        <v>1</v>
      </c>
      <c r="N112" s="48"/>
      <c r="O112" s="48">
        <v>0</v>
      </c>
      <c r="P112" s="92">
        <f t="shared" si="2"/>
        <v>0</v>
      </c>
      <c r="Q112" s="34">
        <v>0</v>
      </c>
      <c r="R112" s="48">
        <v>0</v>
      </c>
      <c r="S112" s="48">
        <v>0</v>
      </c>
      <c r="T112" s="48">
        <v>0</v>
      </c>
      <c r="U112" s="48">
        <v>0</v>
      </c>
      <c r="V112" s="49">
        <f t="shared" si="3"/>
        <v>1</v>
      </c>
    </row>
    <row r="113" spans="1:22" ht="12" customHeight="1">
      <c r="A113" s="26">
        <v>109</v>
      </c>
      <c r="B113" s="27" t="str">
        <f>DB_INFO!B113</f>
        <v>PL</v>
      </c>
      <c r="C113" s="27" t="str">
        <f>DB_INFO!C113</f>
        <v>Public</v>
      </c>
      <c r="D113" s="27" t="str">
        <f>DB_INFO!D113</f>
        <v>Hotel</v>
      </c>
      <c r="E113" s="27" t="str">
        <f>DB_INFO!E113</f>
        <v>No</v>
      </c>
      <c r="F113" s="28" t="str">
        <f>DB_INFO!F113</f>
        <v>Below 100</v>
      </c>
      <c r="G113" s="28" t="str">
        <f>DB_INFO!G113</f>
        <v>Above 5000</v>
      </c>
      <c r="H113" s="28" t="str">
        <f>DB_INFO!H113</f>
        <v>No</v>
      </c>
      <c r="I113" s="28" t="str">
        <f>DB_INFO!I113</f>
        <v>Yes</v>
      </c>
      <c r="J113" s="28" t="s">
        <v>74</v>
      </c>
      <c r="K113" s="136">
        <v>1</v>
      </c>
      <c r="L113" s="136">
        <v>1</v>
      </c>
      <c r="M113" s="48">
        <v>1</v>
      </c>
      <c r="N113" s="48">
        <v>1</v>
      </c>
      <c r="O113" s="48">
        <v>1</v>
      </c>
      <c r="P113" s="92">
        <f t="shared" si="2"/>
        <v>0</v>
      </c>
      <c r="Q113" s="34">
        <v>1</v>
      </c>
      <c r="R113" s="48">
        <v>0</v>
      </c>
      <c r="S113" s="48">
        <v>0</v>
      </c>
      <c r="T113" s="48">
        <v>0</v>
      </c>
      <c r="U113" s="48">
        <v>0</v>
      </c>
      <c r="V113" s="49">
        <f t="shared" si="3"/>
        <v>0</v>
      </c>
    </row>
    <row r="114" spans="1:22" ht="12" customHeight="1">
      <c r="A114" s="26">
        <v>110</v>
      </c>
      <c r="B114" s="27" t="str">
        <f>DB_INFO!B114</f>
        <v>PL</v>
      </c>
      <c r="C114" s="27" t="str">
        <f>DB_INFO!C114</f>
        <v>Public</v>
      </c>
      <c r="D114" s="27" t="str">
        <f>DB_INFO!D114</f>
        <v>Hotel</v>
      </c>
      <c r="E114" s="27" t="str">
        <f>DB_INFO!E114</f>
        <v>No</v>
      </c>
      <c r="F114" s="28" t="str">
        <f>DB_INFO!F114</f>
        <v>Below 100</v>
      </c>
      <c r="G114" s="28" t="str">
        <f>DB_INFO!G114</f>
        <v>1000-5000</v>
      </c>
      <c r="H114" s="28" t="str">
        <f>DB_INFO!H114</f>
        <v>No</v>
      </c>
      <c r="I114" s="28" t="str">
        <f>DB_INFO!I114</f>
        <v>No</v>
      </c>
      <c r="J114" s="28" t="s">
        <v>74</v>
      </c>
      <c r="K114" s="136">
        <v>1</v>
      </c>
      <c r="L114" s="136">
        <v>1</v>
      </c>
      <c r="M114" s="48">
        <v>1</v>
      </c>
      <c r="N114" s="48">
        <v>1</v>
      </c>
      <c r="O114" s="48">
        <v>1</v>
      </c>
      <c r="P114" s="92">
        <f t="shared" si="2"/>
        <v>0</v>
      </c>
      <c r="Q114" s="34">
        <v>1</v>
      </c>
      <c r="R114" s="48">
        <v>0</v>
      </c>
      <c r="S114" s="48">
        <v>0</v>
      </c>
      <c r="T114" s="48">
        <v>0</v>
      </c>
      <c r="U114" s="48">
        <v>0</v>
      </c>
      <c r="V114" s="49">
        <f t="shared" si="3"/>
        <v>0</v>
      </c>
    </row>
    <row r="115" spans="1:22" ht="12" customHeight="1">
      <c r="A115" s="26">
        <v>111</v>
      </c>
      <c r="B115" s="27" t="str">
        <f>DB_INFO!B115</f>
        <v>PL</v>
      </c>
      <c r="C115" s="27" t="str">
        <f>DB_INFO!C115</f>
        <v>Public</v>
      </c>
      <c r="D115" s="27" t="str">
        <f>DB_INFO!D115</f>
        <v>Office</v>
      </c>
      <c r="E115" s="27" t="str">
        <f>DB_INFO!E115</f>
        <v>No</v>
      </c>
      <c r="F115" s="28" t="str">
        <f>DB_INFO!F115</f>
        <v>Below 100</v>
      </c>
      <c r="G115" s="28" t="str">
        <f>DB_INFO!G115</f>
        <v>1000-5000</v>
      </c>
      <c r="H115" s="28" t="str">
        <f>DB_INFO!H115</f>
        <v>No</v>
      </c>
      <c r="I115" s="28" t="str">
        <f>DB_INFO!I115</f>
        <v>Yes</v>
      </c>
      <c r="J115" s="28" t="s">
        <v>74</v>
      </c>
      <c r="K115" s="136">
        <v>0</v>
      </c>
      <c r="L115" s="136">
        <v>0</v>
      </c>
      <c r="M115" s="48">
        <v>1</v>
      </c>
      <c r="N115" s="48"/>
      <c r="O115" s="48">
        <v>0</v>
      </c>
      <c r="P115" s="92">
        <f t="shared" si="2"/>
        <v>0</v>
      </c>
      <c r="Q115" s="34">
        <v>0</v>
      </c>
      <c r="R115" s="48">
        <v>0</v>
      </c>
      <c r="S115" s="48">
        <v>0</v>
      </c>
      <c r="T115" s="48">
        <v>0</v>
      </c>
      <c r="U115" s="48">
        <v>0</v>
      </c>
      <c r="V115" s="49">
        <f t="shared" si="3"/>
        <v>1</v>
      </c>
    </row>
    <row r="116" spans="1:22" ht="12" customHeight="1">
      <c r="A116" s="26">
        <v>112</v>
      </c>
      <c r="B116" s="27" t="str">
        <f>DB_INFO!B116</f>
        <v>PL</v>
      </c>
      <c r="C116" s="27" t="str">
        <f>DB_INFO!C116</f>
        <v>Private</v>
      </c>
      <c r="D116" s="27" t="str">
        <f>DB_INFO!D116</f>
        <v>Sport Centre</v>
      </c>
      <c r="E116" s="27" t="str">
        <f>DB_INFO!E116</f>
        <v>No</v>
      </c>
      <c r="F116" s="28" t="str">
        <f>DB_INFO!F116</f>
        <v>Below 100</v>
      </c>
      <c r="G116" s="28" t="str">
        <f>DB_INFO!G116</f>
        <v>Above 5000</v>
      </c>
      <c r="H116" s="28" t="str">
        <f>DB_INFO!H116</f>
        <v>No</v>
      </c>
      <c r="I116" s="28" t="str">
        <f>DB_INFO!I116</f>
        <v>Yes</v>
      </c>
      <c r="J116" s="28" t="s">
        <v>74</v>
      </c>
      <c r="K116" s="136">
        <v>1</v>
      </c>
      <c r="L116" s="136">
        <v>0</v>
      </c>
      <c r="M116" s="48">
        <v>1</v>
      </c>
      <c r="N116" s="48"/>
      <c r="O116" s="48">
        <v>0</v>
      </c>
      <c r="P116" s="92">
        <f t="shared" si="2"/>
        <v>0</v>
      </c>
      <c r="Q116" s="34">
        <v>0</v>
      </c>
      <c r="R116" s="48">
        <v>0</v>
      </c>
      <c r="S116" s="48">
        <v>0</v>
      </c>
      <c r="T116" s="48">
        <v>0</v>
      </c>
      <c r="U116" s="48">
        <v>0</v>
      </c>
      <c r="V116" s="49">
        <f t="shared" si="3"/>
        <v>1</v>
      </c>
    </row>
    <row r="117" spans="1:22" ht="12" customHeight="1">
      <c r="A117" s="26">
        <v>113</v>
      </c>
      <c r="B117" s="27" t="str">
        <f>DB_INFO!B117</f>
        <v>PL</v>
      </c>
      <c r="C117" s="27" t="str">
        <f>DB_INFO!C117</f>
        <v>Public</v>
      </c>
      <c r="D117" s="27" t="str">
        <f>DB_INFO!D117</f>
        <v>Office</v>
      </c>
      <c r="E117" s="27" t="str">
        <f>DB_INFO!E117</f>
        <v>No</v>
      </c>
      <c r="F117" s="28" t="str">
        <f>DB_INFO!F117</f>
        <v>Below 100</v>
      </c>
      <c r="G117" s="28" t="str">
        <f>DB_INFO!G117</f>
        <v>Below 1000</v>
      </c>
      <c r="H117" s="28" t="str">
        <f>DB_INFO!H117</f>
        <v>No</v>
      </c>
      <c r="I117" s="28" t="str">
        <f>DB_INFO!I117</f>
        <v>No</v>
      </c>
      <c r="J117" s="28" t="s">
        <v>74</v>
      </c>
      <c r="K117" s="136">
        <v>1</v>
      </c>
      <c r="L117" s="136">
        <v>0</v>
      </c>
      <c r="M117" s="48">
        <v>1</v>
      </c>
      <c r="N117" s="48"/>
      <c r="O117" s="48">
        <v>0</v>
      </c>
      <c r="P117" s="92">
        <f t="shared" si="2"/>
        <v>0</v>
      </c>
      <c r="Q117" s="34">
        <v>0</v>
      </c>
      <c r="R117" s="48">
        <v>0</v>
      </c>
      <c r="S117" s="48">
        <v>0</v>
      </c>
      <c r="T117" s="48">
        <v>0</v>
      </c>
      <c r="U117" s="48">
        <v>0</v>
      </c>
      <c r="V117" s="49">
        <f t="shared" si="3"/>
        <v>1</v>
      </c>
    </row>
    <row r="118" spans="1:22" ht="12" customHeight="1">
      <c r="A118" s="26">
        <v>114</v>
      </c>
      <c r="B118" s="27" t="str">
        <f>DB_INFO!B118</f>
        <v>PL</v>
      </c>
      <c r="C118" s="27" t="str">
        <f>DB_INFO!C118</f>
        <v>Public</v>
      </c>
      <c r="D118" s="27" t="str">
        <f>DB_INFO!D118</f>
        <v>Office</v>
      </c>
      <c r="E118" s="27" t="str">
        <f>DB_INFO!E118</f>
        <v>No</v>
      </c>
      <c r="F118" s="28" t="str">
        <f>DB_INFO!F118</f>
        <v>Below 100</v>
      </c>
      <c r="G118" s="28" t="str">
        <f>DB_INFO!G118</f>
        <v>1000-5000</v>
      </c>
      <c r="H118" s="28" t="str">
        <f>DB_INFO!H118</f>
        <v>No</v>
      </c>
      <c r="I118" s="28" t="str">
        <f>DB_INFO!I118</f>
        <v>No</v>
      </c>
      <c r="J118" s="28" t="s">
        <v>74</v>
      </c>
      <c r="K118" s="136">
        <v>1</v>
      </c>
      <c r="L118" s="136">
        <v>1</v>
      </c>
      <c r="M118" s="48">
        <v>1</v>
      </c>
      <c r="N118" s="48">
        <v>1</v>
      </c>
      <c r="O118" s="48">
        <v>1</v>
      </c>
      <c r="P118" s="92">
        <f t="shared" si="2"/>
        <v>0</v>
      </c>
      <c r="Q118" s="34">
        <v>1</v>
      </c>
      <c r="R118" s="48">
        <v>0</v>
      </c>
      <c r="S118" s="48">
        <v>0</v>
      </c>
      <c r="T118" s="48">
        <v>0</v>
      </c>
      <c r="U118" s="48">
        <v>0</v>
      </c>
      <c r="V118" s="49">
        <f t="shared" si="3"/>
        <v>0</v>
      </c>
    </row>
    <row r="119" spans="1:22" ht="12" customHeight="1">
      <c r="A119" s="26">
        <v>115</v>
      </c>
      <c r="B119" s="27" t="str">
        <f>DB_INFO!B119</f>
        <v>PL</v>
      </c>
      <c r="C119" s="27" t="str">
        <f>DB_INFO!C119</f>
        <v>Public</v>
      </c>
      <c r="D119" s="27" t="str">
        <f>DB_INFO!D119</f>
        <v>Office</v>
      </c>
      <c r="E119" s="27" t="str">
        <f>DB_INFO!E119</f>
        <v>No</v>
      </c>
      <c r="F119" s="28" t="str">
        <f>DB_INFO!F119</f>
        <v>Below 100</v>
      </c>
      <c r="G119" s="28" t="str">
        <f>DB_INFO!G119</f>
        <v>Below 1000</v>
      </c>
      <c r="H119" s="28" t="str">
        <f>DB_INFO!H119</f>
        <v>No</v>
      </c>
      <c r="I119" s="28" t="str">
        <f>DB_INFO!I119</f>
        <v>Yes</v>
      </c>
      <c r="J119" s="28" t="s">
        <v>74</v>
      </c>
      <c r="K119" s="136">
        <v>0</v>
      </c>
      <c r="L119" s="136">
        <v>0</v>
      </c>
      <c r="M119" s="48">
        <v>1</v>
      </c>
      <c r="N119" s="48"/>
      <c r="O119" s="48">
        <v>0</v>
      </c>
      <c r="P119" s="92">
        <f t="shared" si="2"/>
        <v>0</v>
      </c>
      <c r="Q119" s="34">
        <v>0</v>
      </c>
      <c r="R119" s="48">
        <v>0</v>
      </c>
      <c r="S119" s="48">
        <v>0</v>
      </c>
      <c r="T119" s="48">
        <v>0</v>
      </c>
      <c r="U119" s="48">
        <v>0</v>
      </c>
      <c r="V119" s="49">
        <f t="shared" si="3"/>
        <v>1</v>
      </c>
    </row>
    <row r="120" spans="1:22" ht="12" customHeight="1">
      <c r="A120" s="26">
        <v>116</v>
      </c>
      <c r="B120" s="27" t="str">
        <f>DB_INFO!B120</f>
        <v>PL</v>
      </c>
      <c r="C120" s="27" t="str">
        <f>DB_INFO!C120</f>
        <v>Public</v>
      </c>
      <c r="D120" s="27" t="str">
        <f>DB_INFO!D120</f>
        <v>Office</v>
      </c>
      <c r="E120" s="27" t="str">
        <f>DB_INFO!E120</f>
        <v>No</v>
      </c>
      <c r="F120" s="28" t="str">
        <f>DB_INFO!F120</f>
        <v>Below 100</v>
      </c>
      <c r="G120" s="28" t="str">
        <f>DB_INFO!G120</f>
        <v>Below 1000</v>
      </c>
      <c r="H120" s="28" t="str">
        <f>DB_INFO!H120</f>
        <v>No</v>
      </c>
      <c r="I120" s="28" t="str">
        <f>DB_INFO!I120</f>
        <v>No</v>
      </c>
      <c r="J120" s="28" t="s">
        <v>74</v>
      </c>
      <c r="K120" s="136">
        <v>1</v>
      </c>
      <c r="L120" s="136">
        <v>1</v>
      </c>
      <c r="M120" s="48">
        <v>1</v>
      </c>
      <c r="N120" s="48">
        <v>1</v>
      </c>
      <c r="O120" s="48">
        <v>1</v>
      </c>
      <c r="P120" s="92">
        <f t="shared" si="2"/>
        <v>0</v>
      </c>
      <c r="Q120" s="34">
        <v>1</v>
      </c>
      <c r="R120" s="48">
        <v>0</v>
      </c>
      <c r="S120" s="48">
        <v>0</v>
      </c>
      <c r="T120" s="48">
        <v>0</v>
      </c>
      <c r="U120" s="48">
        <v>0</v>
      </c>
      <c r="V120" s="49">
        <f t="shared" si="3"/>
        <v>0</v>
      </c>
    </row>
    <row r="121" spans="1:22" ht="12" customHeight="1">
      <c r="A121" s="26">
        <v>117</v>
      </c>
      <c r="B121" s="27" t="str">
        <f>DB_INFO!B121</f>
        <v>PL</v>
      </c>
      <c r="C121" s="27" t="str">
        <f>DB_INFO!C121</f>
        <v>Public</v>
      </c>
      <c r="D121" s="27" t="str">
        <f>DB_INFO!D121</f>
        <v>Office</v>
      </c>
      <c r="E121" s="27" t="str">
        <f>DB_INFO!E121</f>
        <v>No</v>
      </c>
      <c r="F121" s="28" t="str">
        <f>DB_INFO!F121</f>
        <v>Below 100</v>
      </c>
      <c r="G121" s="28" t="str">
        <f>DB_INFO!G121</f>
        <v>Below 1000</v>
      </c>
      <c r="H121" s="28" t="str">
        <f>DB_INFO!H121</f>
        <v>No</v>
      </c>
      <c r="I121" s="28" t="str">
        <f>DB_INFO!I121</f>
        <v>Yes</v>
      </c>
      <c r="J121" s="28" t="s">
        <v>74</v>
      </c>
      <c r="K121" s="136">
        <v>1</v>
      </c>
      <c r="L121" s="136">
        <v>1</v>
      </c>
      <c r="M121" s="48">
        <v>1</v>
      </c>
      <c r="N121" s="48">
        <v>1</v>
      </c>
      <c r="O121" s="48">
        <v>1</v>
      </c>
      <c r="P121" s="92">
        <f t="shared" si="2"/>
        <v>0</v>
      </c>
      <c r="Q121" s="34">
        <v>0</v>
      </c>
      <c r="R121" s="48">
        <v>0</v>
      </c>
      <c r="S121" s="48">
        <v>0</v>
      </c>
      <c r="T121" s="48">
        <v>0</v>
      </c>
      <c r="U121" s="48">
        <v>0</v>
      </c>
      <c r="V121" s="49">
        <f t="shared" si="3"/>
        <v>1</v>
      </c>
    </row>
    <row r="122" spans="1:22" ht="12" customHeight="1">
      <c r="A122" s="26">
        <v>118</v>
      </c>
      <c r="B122" s="27" t="str">
        <f>DB_INFO!B122</f>
        <v>PL</v>
      </c>
      <c r="C122" s="27" t="str">
        <f>DB_INFO!C122</f>
        <v>Public</v>
      </c>
      <c r="D122" s="27" t="str">
        <f>DB_INFO!D122</f>
        <v>Office</v>
      </c>
      <c r="E122" s="27" t="str">
        <f>DB_INFO!E122</f>
        <v>No</v>
      </c>
      <c r="F122" s="28" t="str">
        <f>DB_INFO!F122</f>
        <v>100-1000</v>
      </c>
      <c r="G122" s="28" t="str">
        <f>DB_INFO!G122</f>
        <v>1000-5000</v>
      </c>
      <c r="H122" s="28" t="str">
        <f>DB_INFO!H122</f>
        <v>No</v>
      </c>
      <c r="I122" s="28" t="str">
        <f>DB_INFO!I122</f>
        <v>Yes</v>
      </c>
      <c r="J122" s="28" t="s">
        <v>74</v>
      </c>
      <c r="K122" s="136">
        <v>1</v>
      </c>
      <c r="L122" s="136">
        <v>1</v>
      </c>
      <c r="M122" s="48">
        <v>1</v>
      </c>
      <c r="N122" s="48">
        <v>1</v>
      </c>
      <c r="O122" s="48">
        <v>1</v>
      </c>
      <c r="P122" s="92">
        <f t="shared" si="2"/>
        <v>0</v>
      </c>
      <c r="Q122" s="34">
        <v>0</v>
      </c>
      <c r="R122" s="48">
        <v>0</v>
      </c>
      <c r="S122" s="48">
        <v>0</v>
      </c>
      <c r="T122" s="48">
        <v>0</v>
      </c>
      <c r="U122" s="48">
        <v>0</v>
      </c>
      <c r="V122" s="49">
        <f t="shared" si="3"/>
        <v>1</v>
      </c>
    </row>
    <row r="123" spans="1:22" ht="12" customHeight="1">
      <c r="A123" s="26">
        <v>119</v>
      </c>
      <c r="B123" s="27" t="str">
        <f>DB_INFO!B123</f>
        <v>PL</v>
      </c>
      <c r="C123" s="27" t="str">
        <f>DB_INFO!C123</f>
        <v>Public</v>
      </c>
      <c r="D123" s="27" t="str">
        <f>DB_INFO!D123</f>
        <v>Office</v>
      </c>
      <c r="E123" s="27" t="str">
        <f>DB_INFO!E123</f>
        <v>No</v>
      </c>
      <c r="F123" s="28" t="str">
        <f>DB_INFO!F123</f>
        <v>100-1000</v>
      </c>
      <c r="G123" s="28" t="str">
        <f>DB_INFO!G123</f>
        <v>Below 1000</v>
      </c>
      <c r="H123" s="28" t="str">
        <f>DB_INFO!H123</f>
        <v>No</v>
      </c>
      <c r="I123" s="28" t="str">
        <f>DB_INFO!I123</f>
        <v>No</v>
      </c>
      <c r="J123" s="28" t="s">
        <v>74</v>
      </c>
      <c r="K123" s="136">
        <v>1</v>
      </c>
      <c r="L123" s="136">
        <v>1</v>
      </c>
      <c r="M123" s="48">
        <v>1</v>
      </c>
      <c r="N123" s="48">
        <v>1</v>
      </c>
      <c r="O123" s="48">
        <v>1</v>
      </c>
      <c r="P123" s="92">
        <f t="shared" si="2"/>
        <v>0</v>
      </c>
      <c r="Q123" s="34">
        <v>0</v>
      </c>
      <c r="R123" s="48">
        <v>0</v>
      </c>
      <c r="S123" s="48">
        <v>0</v>
      </c>
      <c r="T123" s="48">
        <v>0</v>
      </c>
      <c r="U123" s="48">
        <v>0</v>
      </c>
      <c r="V123" s="49">
        <f t="shared" si="3"/>
        <v>1</v>
      </c>
    </row>
    <row r="124" spans="1:22" ht="12" customHeight="1">
      <c r="A124" s="26">
        <v>120</v>
      </c>
      <c r="B124" s="27" t="str">
        <f>DB_INFO!B124</f>
        <v>PL</v>
      </c>
      <c r="C124" s="27" t="str">
        <f>DB_INFO!C124</f>
        <v>Public</v>
      </c>
      <c r="D124" s="27" t="str">
        <f>DB_INFO!D124</f>
        <v>Office</v>
      </c>
      <c r="E124" s="27" t="str">
        <f>DB_INFO!E124</f>
        <v>No</v>
      </c>
      <c r="F124" s="28" t="str">
        <f>DB_INFO!F124</f>
        <v>Below 100</v>
      </c>
      <c r="G124" s="28" t="str">
        <f>DB_INFO!G124</f>
        <v>Below 1000</v>
      </c>
      <c r="H124" s="28" t="str">
        <f>DB_INFO!H124</f>
        <v>No</v>
      </c>
      <c r="I124" s="28" t="str">
        <f>DB_INFO!I124</f>
        <v>No</v>
      </c>
      <c r="J124" s="28" t="s">
        <v>74</v>
      </c>
      <c r="K124" s="136">
        <v>0</v>
      </c>
      <c r="L124" s="136">
        <v>0</v>
      </c>
      <c r="M124" s="48">
        <v>1</v>
      </c>
      <c r="N124" s="48"/>
      <c r="O124" s="48">
        <v>0</v>
      </c>
      <c r="P124" s="92">
        <f t="shared" si="2"/>
        <v>0</v>
      </c>
      <c r="Q124" s="34">
        <v>0</v>
      </c>
      <c r="R124" s="48">
        <v>0</v>
      </c>
      <c r="S124" s="48">
        <v>0</v>
      </c>
      <c r="T124" s="48">
        <v>0</v>
      </c>
      <c r="U124" s="48">
        <v>0</v>
      </c>
      <c r="V124" s="49">
        <f t="shared" si="3"/>
        <v>1</v>
      </c>
    </row>
    <row r="125" spans="1:22" ht="12" customHeight="1">
      <c r="A125" s="26">
        <v>121</v>
      </c>
      <c r="B125" s="27" t="str">
        <f>DB_INFO!B125</f>
        <v>PL</v>
      </c>
      <c r="C125" s="27" t="str">
        <f>DB_INFO!C125</f>
        <v>Public</v>
      </c>
      <c r="D125" s="27" t="str">
        <f>DB_INFO!D125</f>
        <v>Office</v>
      </c>
      <c r="E125" s="27" t="str">
        <f>DB_INFO!E125</f>
        <v>No</v>
      </c>
      <c r="F125" s="28" t="str">
        <f>DB_INFO!F125</f>
        <v>Below 100</v>
      </c>
      <c r="G125" s="28" t="str">
        <f>DB_INFO!G125</f>
        <v>1000-5000</v>
      </c>
      <c r="H125" s="28" t="str">
        <f>DB_INFO!H125</f>
        <v>No</v>
      </c>
      <c r="I125" s="28" t="str">
        <f>DB_INFO!I125</f>
        <v>No</v>
      </c>
      <c r="J125" s="28" t="s">
        <v>74</v>
      </c>
      <c r="K125" s="136">
        <v>1</v>
      </c>
      <c r="L125" s="136">
        <v>1</v>
      </c>
      <c r="M125" s="48">
        <v>1</v>
      </c>
      <c r="N125" s="48">
        <v>1</v>
      </c>
      <c r="O125" s="48">
        <v>1</v>
      </c>
      <c r="P125" s="92">
        <f t="shared" si="2"/>
        <v>0</v>
      </c>
      <c r="Q125" s="34">
        <v>0</v>
      </c>
      <c r="R125" s="48">
        <v>0</v>
      </c>
      <c r="S125" s="48">
        <v>0</v>
      </c>
      <c r="T125" s="48">
        <v>0</v>
      </c>
      <c r="U125" s="48">
        <v>0</v>
      </c>
      <c r="V125" s="49">
        <f t="shared" si="3"/>
        <v>1</v>
      </c>
    </row>
    <row r="126" spans="1:22" ht="12" customHeight="1">
      <c r="A126" s="26">
        <v>122</v>
      </c>
      <c r="B126" s="27" t="str">
        <f>DB_INFO!B126</f>
        <v>PL</v>
      </c>
      <c r="C126" s="27" t="str">
        <f>DB_INFO!C126</f>
        <v>Public</v>
      </c>
      <c r="D126" s="27" t="str">
        <f>DB_INFO!D126</f>
        <v>Office</v>
      </c>
      <c r="E126" s="27" t="str">
        <f>DB_INFO!E126</f>
        <v>No</v>
      </c>
      <c r="F126" s="28" t="str">
        <f>DB_INFO!F126</f>
        <v>Below 100</v>
      </c>
      <c r="G126" s="28" t="str">
        <f>DB_INFO!G126</f>
        <v>Below 1000</v>
      </c>
      <c r="H126" s="28" t="str">
        <f>DB_INFO!H126</f>
        <v>No</v>
      </c>
      <c r="I126" s="28" t="str">
        <f>DB_INFO!I126</f>
        <v>No</v>
      </c>
      <c r="J126" s="28" t="s">
        <v>74</v>
      </c>
      <c r="K126" s="136">
        <v>1</v>
      </c>
      <c r="L126" s="136">
        <v>0</v>
      </c>
      <c r="M126" s="48"/>
      <c r="N126" s="48"/>
      <c r="O126" s="48">
        <v>0</v>
      </c>
      <c r="P126" s="92">
        <f t="shared" si="2"/>
        <v>0</v>
      </c>
      <c r="Q126" s="34">
        <v>0</v>
      </c>
      <c r="R126" s="48">
        <v>0</v>
      </c>
      <c r="S126" s="48">
        <v>0</v>
      </c>
      <c r="T126" s="48">
        <v>0</v>
      </c>
      <c r="U126" s="48">
        <v>0</v>
      </c>
      <c r="V126" s="49">
        <f t="shared" si="3"/>
        <v>1</v>
      </c>
    </row>
    <row r="127" spans="1:22" ht="12" customHeight="1">
      <c r="A127" s="26">
        <v>123</v>
      </c>
      <c r="B127" s="27" t="str">
        <f>DB_INFO!B127</f>
        <v>PL</v>
      </c>
      <c r="C127" s="27" t="str">
        <f>DB_INFO!C127</f>
        <v>Public</v>
      </c>
      <c r="D127" s="27" t="str">
        <f>DB_INFO!D127</f>
        <v>Office</v>
      </c>
      <c r="E127" s="27" t="str">
        <f>DB_INFO!E127</f>
        <v>No</v>
      </c>
      <c r="F127" s="28" t="str">
        <f>DB_INFO!F127</f>
        <v>100-1000</v>
      </c>
      <c r="G127" s="28" t="str">
        <f>DB_INFO!G127</f>
        <v>1000-5000</v>
      </c>
      <c r="H127" s="28" t="str">
        <f>DB_INFO!H127</f>
        <v>No</v>
      </c>
      <c r="I127" s="28" t="str">
        <f>DB_INFO!I127</f>
        <v>Yes</v>
      </c>
      <c r="J127" s="28" t="s">
        <v>74</v>
      </c>
      <c r="K127" s="136">
        <v>1</v>
      </c>
      <c r="L127" s="136">
        <v>1</v>
      </c>
      <c r="M127" s="48">
        <v>1</v>
      </c>
      <c r="N127" s="48">
        <v>1</v>
      </c>
      <c r="O127" s="48">
        <v>0</v>
      </c>
      <c r="P127" s="92">
        <f t="shared" si="2"/>
        <v>0</v>
      </c>
      <c r="Q127" s="34">
        <v>0</v>
      </c>
      <c r="R127" s="48">
        <v>0</v>
      </c>
      <c r="S127" s="48">
        <v>0</v>
      </c>
      <c r="T127" s="48">
        <v>0</v>
      </c>
      <c r="U127" s="48">
        <v>0</v>
      </c>
      <c r="V127" s="49">
        <f t="shared" si="3"/>
        <v>1</v>
      </c>
    </row>
    <row r="128" spans="1:22" ht="12" customHeight="1">
      <c r="A128" s="26">
        <v>124</v>
      </c>
      <c r="B128" s="27" t="str">
        <f>DB_INFO!B128</f>
        <v>PL</v>
      </c>
      <c r="C128" s="27" t="str">
        <f>DB_INFO!C128</f>
        <v>Public</v>
      </c>
      <c r="D128" s="27" t="str">
        <f>DB_INFO!D128</f>
        <v>Office</v>
      </c>
      <c r="E128" s="27" t="str">
        <f>DB_INFO!E128</f>
        <v>No</v>
      </c>
      <c r="F128" s="28" t="str">
        <f>DB_INFO!F128</f>
        <v>100-1000</v>
      </c>
      <c r="G128" s="28" t="str">
        <f>DB_INFO!G128</f>
        <v>1000-5000</v>
      </c>
      <c r="H128" s="28" t="str">
        <f>DB_INFO!H128</f>
        <v>No</v>
      </c>
      <c r="I128" s="28" t="str">
        <f>DB_INFO!I128</f>
        <v>Yes</v>
      </c>
      <c r="J128" s="28" t="s">
        <v>74</v>
      </c>
      <c r="K128" s="136">
        <v>0</v>
      </c>
      <c r="L128" s="136">
        <v>0</v>
      </c>
      <c r="M128" s="48">
        <v>1</v>
      </c>
      <c r="N128" s="48">
        <v>1</v>
      </c>
      <c r="O128" s="48">
        <v>0</v>
      </c>
      <c r="P128" s="92">
        <f t="shared" si="2"/>
        <v>0</v>
      </c>
      <c r="Q128" s="34">
        <v>0</v>
      </c>
      <c r="R128" s="48">
        <v>0</v>
      </c>
      <c r="S128" s="48">
        <v>0</v>
      </c>
      <c r="T128" s="48">
        <v>0</v>
      </c>
      <c r="U128" s="48">
        <v>0</v>
      </c>
      <c r="V128" s="49">
        <f t="shared" si="3"/>
        <v>1</v>
      </c>
    </row>
    <row r="129" spans="1:22" ht="12" customHeight="1">
      <c r="A129" s="26">
        <v>125</v>
      </c>
      <c r="B129" s="27" t="str">
        <f>DB_INFO!B129</f>
        <v>PL</v>
      </c>
      <c r="C129" s="27" t="str">
        <f>DB_INFO!C129</f>
        <v>Public</v>
      </c>
      <c r="D129" s="27" t="str">
        <f>DB_INFO!D129</f>
        <v>Office</v>
      </c>
      <c r="E129" s="27" t="str">
        <f>DB_INFO!E129</f>
        <v>No</v>
      </c>
      <c r="F129" s="28" t="str">
        <f>DB_INFO!F129</f>
        <v>100-1000</v>
      </c>
      <c r="G129" s="28" t="str">
        <f>DB_INFO!G129</f>
        <v>1000-5000</v>
      </c>
      <c r="H129" s="28" t="str">
        <f>DB_INFO!H129</f>
        <v>No</v>
      </c>
      <c r="I129" s="28" t="str">
        <f>DB_INFO!I129</f>
        <v>Yes</v>
      </c>
      <c r="J129" s="28" t="s">
        <v>74</v>
      </c>
      <c r="K129" s="136">
        <v>1</v>
      </c>
      <c r="L129" s="136">
        <v>0</v>
      </c>
      <c r="M129" s="48">
        <v>1</v>
      </c>
      <c r="N129" s="48"/>
      <c r="O129" s="48">
        <v>0</v>
      </c>
      <c r="P129" s="92">
        <f t="shared" si="2"/>
        <v>0</v>
      </c>
      <c r="Q129" s="34">
        <v>0</v>
      </c>
      <c r="R129" s="48">
        <v>0</v>
      </c>
      <c r="S129" s="48">
        <v>0</v>
      </c>
      <c r="T129" s="48">
        <v>0</v>
      </c>
      <c r="U129" s="48">
        <v>0</v>
      </c>
      <c r="V129" s="49">
        <f t="shared" si="3"/>
        <v>1</v>
      </c>
    </row>
    <row r="130" spans="1:22" ht="12" customHeight="1">
      <c r="A130" s="26">
        <v>126</v>
      </c>
      <c r="B130" s="27" t="str">
        <f>DB_INFO!B130</f>
        <v>PL</v>
      </c>
      <c r="C130" s="27" t="str">
        <f>DB_INFO!C130</f>
        <v>Public</v>
      </c>
      <c r="D130" s="27" t="str">
        <f>DB_INFO!D130</f>
        <v>Office</v>
      </c>
      <c r="E130" s="27" t="str">
        <f>DB_INFO!E130</f>
        <v>No</v>
      </c>
      <c r="F130" s="28" t="str">
        <f>DB_INFO!F130</f>
        <v>Below 100</v>
      </c>
      <c r="G130" s="28" t="str">
        <f>DB_INFO!G130</f>
        <v>1000-5000</v>
      </c>
      <c r="H130" s="28" t="str">
        <f>DB_INFO!H130</f>
        <v>No</v>
      </c>
      <c r="I130" s="28" t="str">
        <f>DB_INFO!I130</f>
        <v>Yes</v>
      </c>
      <c r="J130" s="28" t="s">
        <v>74</v>
      </c>
      <c r="K130" s="136">
        <v>1</v>
      </c>
      <c r="L130" s="136">
        <v>0</v>
      </c>
      <c r="M130" s="48">
        <v>1</v>
      </c>
      <c r="N130" s="48">
        <v>1</v>
      </c>
      <c r="O130" s="48">
        <v>0</v>
      </c>
      <c r="P130" s="92">
        <f t="shared" si="2"/>
        <v>0</v>
      </c>
      <c r="Q130" s="34">
        <v>0</v>
      </c>
      <c r="R130" s="48">
        <v>0</v>
      </c>
      <c r="S130" s="48">
        <v>0</v>
      </c>
      <c r="T130" s="48">
        <v>0</v>
      </c>
      <c r="U130" s="48">
        <v>0</v>
      </c>
      <c r="V130" s="49">
        <f t="shared" si="3"/>
        <v>1</v>
      </c>
    </row>
    <row r="131" spans="1:22" ht="12" customHeight="1">
      <c r="A131" s="26">
        <v>127</v>
      </c>
      <c r="B131" s="27" t="str">
        <f>DB_INFO!B131</f>
        <v>PL</v>
      </c>
      <c r="C131" s="27" t="str">
        <f>DB_INFO!C131</f>
        <v>Public</v>
      </c>
      <c r="D131" s="27" t="str">
        <f>DB_INFO!D131</f>
        <v>Office</v>
      </c>
      <c r="E131" s="27" t="str">
        <f>DB_INFO!E131</f>
        <v>No</v>
      </c>
      <c r="F131" s="28" t="str">
        <f>DB_INFO!F131</f>
        <v>Below 100</v>
      </c>
      <c r="G131" s="28" t="str">
        <f>DB_INFO!G131</f>
        <v>Below 1000</v>
      </c>
      <c r="H131" s="28" t="str">
        <f>DB_INFO!H131</f>
        <v>No</v>
      </c>
      <c r="I131" s="28" t="str">
        <f>DB_INFO!I131</f>
        <v>Yes</v>
      </c>
      <c r="J131" s="28" t="s">
        <v>74</v>
      </c>
      <c r="K131" s="136">
        <v>1</v>
      </c>
      <c r="L131" s="136">
        <v>1</v>
      </c>
      <c r="M131" s="48">
        <v>1</v>
      </c>
      <c r="N131" s="48">
        <v>1</v>
      </c>
      <c r="O131" s="48">
        <v>0</v>
      </c>
      <c r="P131" s="92">
        <f t="shared" si="2"/>
        <v>0</v>
      </c>
      <c r="Q131" s="34">
        <v>0</v>
      </c>
      <c r="R131" s="48">
        <v>0</v>
      </c>
      <c r="S131" s="48">
        <v>0</v>
      </c>
      <c r="T131" s="48">
        <v>0</v>
      </c>
      <c r="U131" s="48">
        <v>0</v>
      </c>
      <c r="V131" s="49">
        <f t="shared" si="3"/>
        <v>1</v>
      </c>
    </row>
    <row r="132" spans="1:22" ht="12" customHeight="1">
      <c r="A132" s="26">
        <v>128</v>
      </c>
      <c r="B132" s="27" t="str">
        <f>DB_INFO!B132</f>
        <v>PL</v>
      </c>
      <c r="C132" s="27" t="str">
        <f>DB_INFO!C132</f>
        <v>Public</v>
      </c>
      <c r="D132" s="27" t="str">
        <f>DB_INFO!D132</f>
        <v>Office</v>
      </c>
      <c r="E132" s="27" t="str">
        <f>DB_INFO!E132</f>
        <v>No</v>
      </c>
      <c r="F132" s="28" t="str">
        <f>DB_INFO!F132</f>
        <v>Below 100</v>
      </c>
      <c r="G132" s="28" t="str">
        <f>DB_INFO!G132</f>
        <v>1000-5000</v>
      </c>
      <c r="H132" s="28" t="str">
        <f>DB_INFO!H132</f>
        <v>No</v>
      </c>
      <c r="I132" s="28" t="str">
        <f>DB_INFO!I132</f>
        <v>Yes</v>
      </c>
      <c r="J132" s="28" t="s">
        <v>74</v>
      </c>
      <c r="K132" s="136">
        <v>0</v>
      </c>
      <c r="L132" s="136">
        <v>1</v>
      </c>
      <c r="M132" s="48">
        <v>1</v>
      </c>
      <c r="N132" s="48">
        <v>1</v>
      </c>
      <c r="O132" s="48">
        <v>0</v>
      </c>
      <c r="P132" s="92">
        <f t="shared" si="2"/>
        <v>0</v>
      </c>
      <c r="Q132" s="34">
        <v>0</v>
      </c>
      <c r="R132" s="48">
        <v>0</v>
      </c>
      <c r="S132" s="48">
        <v>0</v>
      </c>
      <c r="T132" s="48">
        <v>0</v>
      </c>
      <c r="U132" s="48">
        <v>0</v>
      </c>
      <c r="V132" s="49">
        <f t="shared" si="3"/>
        <v>1</v>
      </c>
    </row>
    <row r="133" spans="1:22" ht="12" customHeight="1">
      <c r="A133" s="26">
        <v>129</v>
      </c>
      <c r="B133" s="27" t="str">
        <f>DB_INFO!B133</f>
        <v>PL</v>
      </c>
      <c r="C133" s="27" t="str">
        <f>DB_INFO!C133</f>
        <v>Public</v>
      </c>
      <c r="D133" s="27" t="str">
        <f>DB_INFO!D133</f>
        <v>Office</v>
      </c>
      <c r="E133" s="27" t="str">
        <f>DB_INFO!E133</f>
        <v>No</v>
      </c>
      <c r="F133" s="28" t="str">
        <f>DB_INFO!F133</f>
        <v>Below 100</v>
      </c>
      <c r="G133" s="28" t="str">
        <f>DB_INFO!G133</f>
        <v>Below 1000</v>
      </c>
      <c r="H133" s="28" t="str">
        <f>DB_INFO!H133</f>
        <v>No</v>
      </c>
      <c r="I133" s="28" t="str">
        <f>DB_INFO!I133</f>
        <v>Yes</v>
      </c>
      <c r="J133" s="28" t="s">
        <v>74</v>
      </c>
      <c r="K133" s="136">
        <v>0</v>
      </c>
      <c r="L133" s="136">
        <v>1</v>
      </c>
      <c r="M133" s="48">
        <v>1</v>
      </c>
      <c r="N133" s="48">
        <v>1</v>
      </c>
      <c r="O133" s="48">
        <v>0</v>
      </c>
      <c r="P133" s="92">
        <f t="shared" si="2"/>
        <v>0</v>
      </c>
      <c r="Q133" s="34">
        <v>0</v>
      </c>
      <c r="R133" s="48">
        <v>0</v>
      </c>
      <c r="S133" s="48">
        <v>0</v>
      </c>
      <c r="T133" s="48">
        <v>0</v>
      </c>
      <c r="U133" s="48">
        <v>0</v>
      </c>
      <c r="V133" s="49">
        <f t="shared" si="3"/>
        <v>1</v>
      </c>
    </row>
    <row r="134" spans="1:22" ht="12" customHeight="1">
      <c r="A134" s="26">
        <v>130</v>
      </c>
      <c r="B134" s="27" t="str">
        <f>DB_INFO!B134</f>
        <v>PL</v>
      </c>
      <c r="C134" s="27" t="str">
        <f>DB_INFO!C134</f>
        <v>Public</v>
      </c>
      <c r="D134" s="27" t="str">
        <f>DB_INFO!D134</f>
        <v>Office</v>
      </c>
      <c r="E134" s="27" t="str">
        <f>DB_INFO!E134</f>
        <v>No</v>
      </c>
      <c r="F134" s="28" t="str">
        <f>DB_INFO!F134</f>
        <v>100-1000</v>
      </c>
      <c r="G134" s="28" t="str">
        <f>DB_INFO!G134</f>
        <v>1000-5000</v>
      </c>
      <c r="H134" s="28" t="str">
        <f>DB_INFO!H134</f>
        <v>No</v>
      </c>
      <c r="I134" s="28" t="str">
        <f>DB_INFO!I134</f>
        <v>No</v>
      </c>
      <c r="J134" s="28" t="s">
        <v>74</v>
      </c>
      <c r="K134" s="136">
        <v>0</v>
      </c>
      <c r="L134" s="136">
        <v>0</v>
      </c>
      <c r="M134" s="48">
        <v>1</v>
      </c>
      <c r="N134" s="48"/>
      <c r="O134" s="48">
        <v>0</v>
      </c>
      <c r="P134" s="92">
        <f t="shared" ref="P134:P197" si="4">IF(AND($J134="Yes",K134=0,L134=0,M134=0,N134=0,O134=0),1,0)</f>
        <v>0</v>
      </c>
      <c r="Q134" s="34">
        <v>0</v>
      </c>
      <c r="R134" s="48">
        <v>0</v>
      </c>
      <c r="S134" s="48">
        <v>0</v>
      </c>
      <c r="T134" s="48">
        <v>0</v>
      </c>
      <c r="U134" s="48">
        <v>0</v>
      </c>
      <c r="V134" s="49">
        <f t="shared" ref="V134:V197" si="5">IF(AND($J134="Yes",Q134=0,R134=0,S134=0,T134=0,U134=0),1,0)</f>
        <v>1</v>
      </c>
    </row>
    <row r="135" spans="1:22" ht="12" customHeight="1">
      <c r="A135" s="26">
        <v>131</v>
      </c>
      <c r="B135" s="27" t="str">
        <f>DB_INFO!B135</f>
        <v>PL</v>
      </c>
      <c r="C135" s="27" t="str">
        <f>DB_INFO!C135</f>
        <v>Public</v>
      </c>
      <c r="D135" s="27" t="str">
        <f>DB_INFO!D135</f>
        <v>Office</v>
      </c>
      <c r="E135" s="27" t="str">
        <f>DB_INFO!E135</f>
        <v>No</v>
      </c>
      <c r="F135" s="28" t="str">
        <f>DB_INFO!F135</f>
        <v>100-1000</v>
      </c>
      <c r="G135" s="28" t="str">
        <f>DB_INFO!G135</f>
        <v>1000-5000</v>
      </c>
      <c r="H135" s="28" t="str">
        <f>DB_INFO!H135</f>
        <v>No</v>
      </c>
      <c r="I135" s="28" t="str">
        <f>DB_INFO!I135</f>
        <v>No</v>
      </c>
      <c r="J135" s="28" t="s">
        <v>74</v>
      </c>
      <c r="K135" s="136">
        <v>1</v>
      </c>
      <c r="L135" s="136">
        <v>0</v>
      </c>
      <c r="M135" s="48">
        <v>1</v>
      </c>
      <c r="N135" s="48"/>
      <c r="O135" s="48">
        <v>0</v>
      </c>
      <c r="P135" s="92">
        <f t="shared" si="4"/>
        <v>0</v>
      </c>
      <c r="Q135" s="34">
        <v>0</v>
      </c>
      <c r="R135" s="48">
        <v>0</v>
      </c>
      <c r="S135" s="48">
        <v>0</v>
      </c>
      <c r="T135" s="48">
        <v>0</v>
      </c>
      <c r="U135" s="48">
        <v>0</v>
      </c>
      <c r="V135" s="49">
        <f t="shared" si="5"/>
        <v>1</v>
      </c>
    </row>
    <row r="136" spans="1:22" ht="12" customHeight="1">
      <c r="A136" s="26">
        <v>132</v>
      </c>
      <c r="B136" s="27" t="str">
        <f>DB_INFO!B136</f>
        <v>PL</v>
      </c>
      <c r="C136" s="27" t="str">
        <f>DB_INFO!C136</f>
        <v>Public</v>
      </c>
      <c r="D136" s="27" t="str">
        <f>DB_INFO!D136</f>
        <v>Office</v>
      </c>
      <c r="E136" s="27" t="str">
        <f>DB_INFO!E136</f>
        <v>No</v>
      </c>
      <c r="F136" s="28" t="str">
        <f>DB_INFO!F136</f>
        <v>100-1000</v>
      </c>
      <c r="G136" s="28" t="str">
        <f>DB_INFO!G136</f>
        <v>1000-5000</v>
      </c>
      <c r="H136" s="28" t="str">
        <f>DB_INFO!H136</f>
        <v>No</v>
      </c>
      <c r="I136" s="28" t="str">
        <f>DB_INFO!I136</f>
        <v>Yes</v>
      </c>
      <c r="J136" s="28" t="s">
        <v>74</v>
      </c>
      <c r="K136" s="136">
        <v>0</v>
      </c>
      <c r="L136" s="136">
        <v>1</v>
      </c>
      <c r="M136" s="48">
        <v>1</v>
      </c>
      <c r="N136" s="48"/>
      <c r="O136" s="48">
        <v>0</v>
      </c>
      <c r="P136" s="92">
        <f t="shared" si="4"/>
        <v>0</v>
      </c>
      <c r="Q136" s="34">
        <v>0</v>
      </c>
      <c r="R136" s="48">
        <v>0</v>
      </c>
      <c r="S136" s="48">
        <v>0</v>
      </c>
      <c r="T136" s="48">
        <v>0</v>
      </c>
      <c r="U136" s="48">
        <v>0</v>
      </c>
      <c r="V136" s="49">
        <f t="shared" si="5"/>
        <v>1</v>
      </c>
    </row>
    <row r="137" spans="1:22" ht="12" customHeight="1">
      <c r="A137" s="26">
        <v>133</v>
      </c>
      <c r="B137" s="27" t="str">
        <f>DB_INFO!B137</f>
        <v>PL</v>
      </c>
      <c r="C137" s="27" t="str">
        <f>DB_INFO!C137</f>
        <v>Public</v>
      </c>
      <c r="D137" s="27" t="str">
        <f>DB_INFO!D137</f>
        <v>Office</v>
      </c>
      <c r="E137" s="27" t="str">
        <f>DB_INFO!E137</f>
        <v>No</v>
      </c>
      <c r="F137" s="28" t="str">
        <f>DB_INFO!F137</f>
        <v>Below 100</v>
      </c>
      <c r="G137" s="28" t="str">
        <f>DB_INFO!G137</f>
        <v>1000-5000</v>
      </c>
      <c r="H137" s="28" t="str">
        <f>DB_INFO!H137</f>
        <v>No</v>
      </c>
      <c r="I137" s="28" t="str">
        <f>DB_INFO!I137</f>
        <v>No</v>
      </c>
      <c r="J137" s="28" t="s">
        <v>74</v>
      </c>
      <c r="K137" s="136">
        <v>1</v>
      </c>
      <c r="L137" s="136">
        <v>1</v>
      </c>
      <c r="M137" s="48">
        <v>1</v>
      </c>
      <c r="N137" s="48">
        <v>1</v>
      </c>
      <c r="O137" s="48">
        <v>1</v>
      </c>
      <c r="P137" s="92">
        <f t="shared" si="4"/>
        <v>0</v>
      </c>
      <c r="Q137" s="34">
        <v>0</v>
      </c>
      <c r="R137" s="48">
        <v>0</v>
      </c>
      <c r="S137" s="48">
        <v>0</v>
      </c>
      <c r="T137" s="48">
        <v>0</v>
      </c>
      <c r="U137" s="48">
        <v>0</v>
      </c>
      <c r="V137" s="49">
        <f t="shared" si="5"/>
        <v>1</v>
      </c>
    </row>
    <row r="138" spans="1:22" ht="12" customHeight="1">
      <c r="A138" s="26">
        <v>134</v>
      </c>
      <c r="B138" s="27" t="str">
        <f>DB_INFO!B138</f>
        <v>PL</v>
      </c>
      <c r="C138" s="27" t="str">
        <f>DB_INFO!C138</f>
        <v>Public</v>
      </c>
      <c r="D138" s="27" t="str">
        <f>DB_INFO!D138</f>
        <v>Office</v>
      </c>
      <c r="E138" s="27" t="str">
        <f>DB_INFO!E138</f>
        <v>No</v>
      </c>
      <c r="F138" s="28" t="str">
        <f>DB_INFO!F138</f>
        <v>Below 100</v>
      </c>
      <c r="G138" s="28" t="str">
        <f>DB_INFO!G138</f>
        <v>Below 1000</v>
      </c>
      <c r="H138" s="28" t="str">
        <f>DB_INFO!H138</f>
        <v>No</v>
      </c>
      <c r="I138" s="28" t="str">
        <f>DB_INFO!I138</f>
        <v>Yes</v>
      </c>
      <c r="J138" s="28" t="s">
        <v>74</v>
      </c>
      <c r="K138" s="136">
        <v>0</v>
      </c>
      <c r="L138" s="136">
        <v>0</v>
      </c>
      <c r="M138" s="48">
        <v>1</v>
      </c>
      <c r="N138" s="48"/>
      <c r="O138" s="48">
        <v>0</v>
      </c>
      <c r="P138" s="92">
        <f t="shared" si="4"/>
        <v>0</v>
      </c>
      <c r="Q138" s="34">
        <v>0</v>
      </c>
      <c r="R138" s="48">
        <v>0</v>
      </c>
      <c r="S138" s="48">
        <v>0</v>
      </c>
      <c r="T138" s="48">
        <v>0</v>
      </c>
      <c r="U138" s="48">
        <v>0</v>
      </c>
      <c r="V138" s="49">
        <f t="shared" si="5"/>
        <v>1</v>
      </c>
    </row>
    <row r="139" spans="1:22" ht="12" customHeight="1">
      <c r="A139" s="26">
        <v>135</v>
      </c>
      <c r="B139" s="27" t="str">
        <f>DB_INFO!B139</f>
        <v>PL</v>
      </c>
      <c r="C139" s="27" t="str">
        <f>DB_INFO!C139</f>
        <v>Public</v>
      </c>
      <c r="D139" s="27" t="str">
        <f>DB_INFO!D139</f>
        <v>Office</v>
      </c>
      <c r="E139" s="27" t="str">
        <f>DB_INFO!E139</f>
        <v>No</v>
      </c>
      <c r="F139" s="28" t="str">
        <f>DB_INFO!F139</f>
        <v>100-1000</v>
      </c>
      <c r="G139" s="28" t="str">
        <f>DB_INFO!G139</f>
        <v>Below 1000</v>
      </c>
      <c r="H139" s="28" t="str">
        <f>DB_INFO!H139</f>
        <v>No</v>
      </c>
      <c r="I139" s="28" t="str">
        <f>DB_INFO!I139</f>
        <v>Yes</v>
      </c>
      <c r="J139" s="28" t="s">
        <v>74</v>
      </c>
      <c r="K139" s="136">
        <v>1</v>
      </c>
      <c r="L139" s="136">
        <v>1</v>
      </c>
      <c r="M139" s="48">
        <v>1</v>
      </c>
      <c r="N139" s="48">
        <v>1</v>
      </c>
      <c r="O139" s="48">
        <v>0</v>
      </c>
      <c r="P139" s="92">
        <f t="shared" si="4"/>
        <v>0</v>
      </c>
      <c r="Q139" s="34">
        <v>0</v>
      </c>
      <c r="R139" s="48">
        <v>0</v>
      </c>
      <c r="S139" s="48">
        <v>0</v>
      </c>
      <c r="T139" s="48">
        <v>0</v>
      </c>
      <c r="U139" s="48">
        <v>0</v>
      </c>
      <c r="V139" s="49">
        <f t="shared" si="5"/>
        <v>1</v>
      </c>
    </row>
    <row r="140" spans="1:22" ht="12" customHeight="1">
      <c r="A140" s="26">
        <v>136</v>
      </c>
      <c r="B140" s="27" t="str">
        <f>DB_INFO!B140</f>
        <v>PL</v>
      </c>
      <c r="C140" s="27" t="str">
        <f>DB_INFO!C140</f>
        <v>Public</v>
      </c>
      <c r="D140" s="27" t="str">
        <f>DB_INFO!D140</f>
        <v>Office</v>
      </c>
      <c r="E140" s="27" t="str">
        <f>DB_INFO!E140</f>
        <v>No</v>
      </c>
      <c r="F140" s="28" t="str">
        <f>DB_INFO!F140</f>
        <v>Below 100</v>
      </c>
      <c r="G140" s="28" t="str">
        <f>DB_INFO!G140</f>
        <v>1000-5000</v>
      </c>
      <c r="H140" s="28" t="str">
        <f>DB_INFO!H140</f>
        <v>No</v>
      </c>
      <c r="I140" s="28" t="str">
        <f>DB_INFO!I140</f>
        <v>Yes</v>
      </c>
      <c r="J140" s="28" t="s">
        <v>74</v>
      </c>
      <c r="K140" s="136">
        <v>1</v>
      </c>
      <c r="L140" s="136">
        <v>0</v>
      </c>
      <c r="M140" s="48">
        <v>1</v>
      </c>
      <c r="N140" s="48"/>
      <c r="O140" s="48">
        <v>0</v>
      </c>
      <c r="P140" s="92">
        <f t="shared" si="4"/>
        <v>0</v>
      </c>
      <c r="Q140" s="34">
        <v>0</v>
      </c>
      <c r="R140" s="48">
        <v>0</v>
      </c>
      <c r="S140" s="48">
        <v>0</v>
      </c>
      <c r="T140" s="48">
        <v>0</v>
      </c>
      <c r="U140" s="48">
        <v>0</v>
      </c>
      <c r="V140" s="49">
        <f t="shared" si="5"/>
        <v>1</v>
      </c>
    </row>
    <row r="141" spans="1:22" ht="12" customHeight="1">
      <c r="A141" s="26">
        <v>137</v>
      </c>
      <c r="B141" s="27" t="str">
        <f>DB_INFO!B141</f>
        <v>PL</v>
      </c>
      <c r="C141" s="27" t="str">
        <f>DB_INFO!C141</f>
        <v>Public</v>
      </c>
      <c r="D141" s="27" t="str">
        <f>DB_INFO!D141</f>
        <v>Office</v>
      </c>
      <c r="E141" s="27" t="str">
        <f>DB_INFO!E141</f>
        <v>No</v>
      </c>
      <c r="F141" s="28" t="str">
        <f>DB_INFO!F141</f>
        <v>100-1000</v>
      </c>
      <c r="G141" s="28" t="str">
        <f>DB_INFO!G141</f>
        <v>1000-5000</v>
      </c>
      <c r="H141" s="28" t="str">
        <f>DB_INFO!H141</f>
        <v>No</v>
      </c>
      <c r="I141" s="28" t="str">
        <f>DB_INFO!I141</f>
        <v>Yes</v>
      </c>
      <c r="J141" s="28" t="s">
        <v>74</v>
      </c>
      <c r="K141" s="136">
        <v>1</v>
      </c>
      <c r="L141" s="136">
        <v>1</v>
      </c>
      <c r="M141" s="48">
        <v>1</v>
      </c>
      <c r="N141" s="48">
        <v>1</v>
      </c>
      <c r="O141" s="48">
        <v>1</v>
      </c>
      <c r="P141" s="92">
        <f t="shared" si="4"/>
        <v>0</v>
      </c>
      <c r="Q141" s="34">
        <v>0</v>
      </c>
      <c r="R141" s="48">
        <v>0</v>
      </c>
      <c r="S141" s="48">
        <v>0</v>
      </c>
      <c r="T141" s="48">
        <v>0</v>
      </c>
      <c r="U141" s="48">
        <v>0</v>
      </c>
      <c r="V141" s="49">
        <f t="shared" si="5"/>
        <v>1</v>
      </c>
    </row>
    <row r="142" spans="1:22" ht="12" customHeight="1">
      <c r="A142" s="26">
        <v>138</v>
      </c>
      <c r="B142" s="27" t="str">
        <f>DB_INFO!B142</f>
        <v>PL</v>
      </c>
      <c r="C142" s="27" t="str">
        <f>DB_INFO!C142</f>
        <v>Public</v>
      </c>
      <c r="D142" s="27" t="str">
        <f>DB_INFO!D142</f>
        <v>Office</v>
      </c>
      <c r="E142" s="27" t="str">
        <f>DB_INFO!E142</f>
        <v>No</v>
      </c>
      <c r="F142" s="28" t="str">
        <f>DB_INFO!F142</f>
        <v>Below 100</v>
      </c>
      <c r="G142" s="28" t="str">
        <f>DB_INFO!G142</f>
        <v>Below 1000</v>
      </c>
      <c r="H142" s="28" t="str">
        <f>DB_INFO!H142</f>
        <v>No</v>
      </c>
      <c r="I142" s="28" t="str">
        <f>DB_INFO!I142</f>
        <v>No</v>
      </c>
      <c r="J142" s="28" t="s">
        <v>74</v>
      </c>
      <c r="K142" s="136">
        <v>1</v>
      </c>
      <c r="L142" s="136">
        <v>0</v>
      </c>
      <c r="M142" s="48">
        <v>1</v>
      </c>
      <c r="N142" s="48">
        <v>1</v>
      </c>
      <c r="O142" s="48">
        <v>0</v>
      </c>
      <c r="P142" s="92">
        <f t="shared" si="4"/>
        <v>0</v>
      </c>
      <c r="Q142" s="34">
        <v>0</v>
      </c>
      <c r="R142" s="48">
        <v>0</v>
      </c>
      <c r="S142" s="48">
        <v>0</v>
      </c>
      <c r="T142" s="48">
        <v>0</v>
      </c>
      <c r="U142" s="48">
        <v>0</v>
      </c>
      <c r="V142" s="49">
        <f t="shared" si="5"/>
        <v>1</v>
      </c>
    </row>
    <row r="143" spans="1:22" ht="12" customHeight="1">
      <c r="A143" s="26">
        <v>139</v>
      </c>
      <c r="B143" s="27" t="str">
        <f>DB_INFO!B143</f>
        <v>PL</v>
      </c>
      <c r="C143" s="27" t="str">
        <f>DB_INFO!C143</f>
        <v>Public</v>
      </c>
      <c r="D143" s="27" t="str">
        <f>DB_INFO!D143</f>
        <v>Office</v>
      </c>
      <c r="E143" s="27" t="str">
        <f>DB_INFO!E143</f>
        <v>No</v>
      </c>
      <c r="F143" s="28" t="str">
        <f>DB_INFO!F143</f>
        <v>Below 100</v>
      </c>
      <c r="G143" s="28" t="str">
        <f>DB_INFO!G143</f>
        <v>1000-5000</v>
      </c>
      <c r="H143" s="28" t="str">
        <f>DB_INFO!H143</f>
        <v>No</v>
      </c>
      <c r="I143" s="28" t="str">
        <f>DB_INFO!I143</f>
        <v>No</v>
      </c>
      <c r="J143" s="28" t="s">
        <v>74</v>
      </c>
      <c r="K143" s="136">
        <v>0</v>
      </c>
      <c r="L143" s="136">
        <v>0</v>
      </c>
      <c r="M143" s="48">
        <v>1</v>
      </c>
      <c r="N143" s="48"/>
      <c r="O143" s="48">
        <v>0</v>
      </c>
      <c r="P143" s="92">
        <f t="shared" si="4"/>
        <v>0</v>
      </c>
      <c r="Q143" s="34">
        <v>0</v>
      </c>
      <c r="R143" s="48">
        <v>0</v>
      </c>
      <c r="S143" s="48">
        <v>0</v>
      </c>
      <c r="T143" s="48">
        <v>0</v>
      </c>
      <c r="U143" s="48">
        <v>0</v>
      </c>
      <c r="V143" s="49">
        <f t="shared" si="5"/>
        <v>1</v>
      </c>
    </row>
    <row r="144" spans="1:22" ht="12" customHeight="1">
      <c r="A144" s="26">
        <v>140</v>
      </c>
      <c r="B144" s="27" t="str">
        <f>DB_INFO!B144</f>
        <v>PL</v>
      </c>
      <c r="C144" s="27" t="str">
        <f>DB_INFO!C144</f>
        <v>Public</v>
      </c>
      <c r="D144" s="27" t="str">
        <f>DB_INFO!D144</f>
        <v>Office</v>
      </c>
      <c r="E144" s="27" t="str">
        <f>DB_INFO!E144</f>
        <v>No</v>
      </c>
      <c r="F144" s="28" t="str">
        <f>DB_INFO!F144</f>
        <v>Below 100</v>
      </c>
      <c r="G144" s="28" t="str">
        <f>DB_INFO!G144</f>
        <v>1000-5000</v>
      </c>
      <c r="H144" s="28" t="str">
        <f>DB_INFO!H144</f>
        <v>No</v>
      </c>
      <c r="I144" s="28" t="str">
        <f>DB_INFO!I144</f>
        <v>No</v>
      </c>
      <c r="J144" s="28" t="s">
        <v>74</v>
      </c>
      <c r="K144" s="136">
        <v>1</v>
      </c>
      <c r="L144" s="136">
        <v>1</v>
      </c>
      <c r="M144" s="48">
        <v>1</v>
      </c>
      <c r="N144" s="48">
        <v>1</v>
      </c>
      <c r="O144" s="48">
        <v>1</v>
      </c>
      <c r="P144" s="92">
        <f t="shared" si="4"/>
        <v>0</v>
      </c>
      <c r="Q144" s="34">
        <v>0</v>
      </c>
      <c r="R144" s="48">
        <v>0</v>
      </c>
      <c r="S144" s="48">
        <v>0</v>
      </c>
      <c r="T144" s="48">
        <v>0</v>
      </c>
      <c r="U144" s="48">
        <v>0</v>
      </c>
      <c r="V144" s="49">
        <f t="shared" si="5"/>
        <v>1</v>
      </c>
    </row>
    <row r="145" spans="1:22" ht="12" customHeight="1">
      <c r="A145" s="26">
        <v>141</v>
      </c>
      <c r="B145" s="27" t="str">
        <f>DB_INFO!B145</f>
        <v>PL</v>
      </c>
      <c r="C145" s="27" t="str">
        <f>DB_INFO!C145</f>
        <v>Public</v>
      </c>
      <c r="D145" s="27" t="str">
        <f>DB_INFO!D145</f>
        <v>Office</v>
      </c>
      <c r="E145" s="27" t="str">
        <f>DB_INFO!E145</f>
        <v>No</v>
      </c>
      <c r="F145" s="28" t="str">
        <f>DB_INFO!F145</f>
        <v>Below 100</v>
      </c>
      <c r="G145" s="28" t="str">
        <f>DB_INFO!G145</f>
        <v>1000-5000</v>
      </c>
      <c r="H145" s="28" t="str">
        <f>DB_INFO!H145</f>
        <v>No</v>
      </c>
      <c r="I145" s="28" t="str">
        <f>DB_INFO!I145</f>
        <v>Yes</v>
      </c>
      <c r="J145" s="28" t="s">
        <v>74</v>
      </c>
      <c r="K145" s="136">
        <v>1</v>
      </c>
      <c r="L145" s="136">
        <v>1</v>
      </c>
      <c r="M145" s="48">
        <v>1</v>
      </c>
      <c r="N145" s="48">
        <v>1</v>
      </c>
      <c r="O145" s="48">
        <v>0</v>
      </c>
      <c r="P145" s="92">
        <f t="shared" si="4"/>
        <v>0</v>
      </c>
      <c r="Q145" s="34">
        <v>0</v>
      </c>
      <c r="R145" s="48">
        <v>0</v>
      </c>
      <c r="S145" s="48">
        <v>0</v>
      </c>
      <c r="T145" s="48">
        <v>0</v>
      </c>
      <c r="U145" s="48">
        <v>0</v>
      </c>
      <c r="V145" s="49">
        <f t="shared" si="5"/>
        <v>1</v>
      </c>
    </row>
    <row r="146" spans="1:22" ht="12" customHeight="1">
      <c r="A146" s="26">
        <v>142</v>
      </c>
      <c r="B146" s="27" t="str">
        <f>DB_INFO!B146</f>
        <v>PL</v>
      </c>
      <c r="C146" s="27" t="str">
        <f>DB_INFO!C146</f>
        <v>Public</v>
      </c>
      <c r="D146" s="27" t="str">
        <f>DB_INFO!D146</f>
        <v>Office</v>
      </c>
      <c r="E146" s="27" t="str">
        <f>DB_INFO!E146</f>
        <v>No</v>
      </c>
      <c r="F146" s="28" t="str">
        <f>DB_INFO!F146</f>
        <v>Below 100</v>
      </c>
      <c r="G146" s="28" t="str">
        <f>DB_INFO!G146</f>
        <v>Below 1000</v>
      </c>
      <c r="H146" s="28" t="str">
        <f>DB_INFO!H146</f>
        <v>No</v>
      </c>
      <c r="I146" s="28" t="str">
        <f>DB_INFO!I146</f>
        <v>Yes</v>
      </c>
      <c r="J146" s="28" t="s">
        <v>74</v>
      </c>
      <c r="K146" s="136">
        <v>1</v>
      </c>
      <c r="L146" s="136">
        <v>1</v>
      </c>
      <c r="M146" s="48">
        <v>1</v>
      </c>
      <c r="N146" s="48">
        <v>1</v>
      </c>
      <c r="O146" s="48">
        <v>0</v>
      </c>
      <c r="P146" s="92">
        <f t="shared" si="4"/>
        <v>0</v>
      </c>
      <c r="Q146" s="34">
        <v>0</v>
      </c>
      <c r="R146" s="48">
        <v>0</v>
      </c>
      <c r="S146" s="48">
        <v>0</v>
      </c>
      <c r="T146" s="48">
        <v>0</v>
      </c>
      <c r="U146" s="48">
        <v>0</v>
      </c>
      <c r="V146" s="49">
        <f t="shared" si="5"/>
        <v>1</v>
      </c>
    </row>
    <row r="147" spans="1:22" ht="12" customHeight="1">
      <c r="A147" s="26">
        <v>143</v>
      </c>
      <c r="B147" s="27" t="str">
        <f>DB_INFO!B147</f>
        <v>PL</v>
      </c>
      <c r="C147" s="27" t="str">
        <f>DB_INFO!C147</f>
        <v>Public</v>
      </c>
      <c r="D147" s="27" t="str">
        <f>DB_INFO!D147</f>
        <v>Office</v>
      </c>
      <c r="E147" s="27" t="str">
        <f>DB_INFO!E147</f>
        <v>No</v>
      </c>
      <c r="F147" s="28" t="str">
        <f>DB_INFO!F147</f>
        <v>Below 100</v>
      </c>
      <c r="G147" s="28" t="str">
        <f>DB_INFO!G147</f>
        <v>Below 1000</v>
      </c>
      <c r="H147" s="28" t="str">
        <f>DB_INFO!H147</f>
        <v>No</v>
      </c>
      <c r="I147" s="28" t="str">
        <f>DB_INFO!I147</f>
        <v>No</v>
      </c>
      <c r="J147" s="28" t="s">
        <v>74</v>
      </c>
      <c r="K147" s="136">
        <v>1</v>
      </c>
      <c r="L147" s="136">
        <v>1</v>
      </c>
      <c r="M147" s="48">
        <v>1</v>
      </c>
      <c r="N147" s="48">
        <v>1</v>
      </c>
      <c r="O147" s="48">
        <v>1</v>
      </c>
      <c r="P147" s="92">
        <f t="shared" si="4"/>
        <v>0</v>
      </c>
      <c r="Q147" s="34">
        <v>0</v>
      </c>
      <c r="R147" s="48">
        <v>0</v>
      </c>
      <c r="S147" s="48">
        <v>0</v>
      </c>
      <c r="T147" s="48">
        <v>0</v>
      </c>
      <c r="U147" s="48">
        <v>0</v>
      </c>
      <c r="V147" s="49">
        <f t="shared" si="5"/>
        <v>1</v>
      </c>
    </row>
    <row r="148" spans="1:22" ht="12" customHeight="1">
      <c r="A148" s="26">
        <v>144</v>
      </c>
      <c r="B148" s="27" t="str">
        <f>DB_INFO!B148</f>
        <v>PL</v>
      </c>
      <c r="C148" s="27" t="str">
        <f>DB_INFO!C148</f>
        <v>Public</v>
      </c>
      <c r="D148" s="27" t="str">
        <f>DB_INFO!D148</f>
        <v>Office</v>
      </c>
      <c r="E148" s="27" t="str">
        <f>DB_INFO!E148</f>
        <v>No</v>
      </c>
      <c r="F148" s="28" t="str">
        <f>DB_INFO!F148</f>
        <v>Below 100</v>
      </c>
      <c r="G148" s="28" t="str">
        <f>DB_INFO!G148</f>
        <v>Below 1000</v>
      </c>
      <c r="H148" s="28" t="str">
        <f>DB_INFO!H148</f>
        <v>No</v>
      </c>
      <c r="I148" s="28" t="str">
        <f>DB_INFO!I148</f>
        <v>No</v>
      </c>
      <c r="J148" s="28" t="s">
        <v>74</v>
      </c>
      <c r="K148" s="136">
        <v>1</v>
      </c>
      <c r="L148" s="136">
        <v>1</v>
      </c>
      <c r="M148" s="48">
        <v>1</v>
      </c>
      <c r="N148" s="48">
        <v>1</v>
      </c>
      <c r="O148" s="48">
        <v>0</v>
      </c>
      <c r="P148" s="92">
        <f t="shared" si="4"/>
        <v>0</v>
      </c>
      <c r="Q148" s="34">
        <v>0</v>
      </c>
      <c r="R148" s="48">
        <v>0</v>
      </c>
      <c r="S148" s="48">
        <v>0</v>
      </c>
      <c r="T148" s="48">
        <v>0</v>
      </c>
      <c r="U148" s="48">
        <v>0</v>
      </c>
      <c r="V148" s="49">
        <f t="shared" si="5"/>
        <v>1</v>
      </c>
    </row>
    <row r="149" spans="1:22" ht="12" customHeight="1">
      <c r="A149" s="26">
        <v>145</v>
      </c>
      <c r="B149" s="27" t="str">
        <f>DB_INFO!B149</f>
        <v>PL</v>
      </c>
      <c r="C149" s="27" t="str">
        <f>DB_INFO!C149</f>
        <v>Public</v>
      </c>
      <c r="D149" s="27" t="str">
        <f>DB_INFO!D149</f>
        <v>Office</v>
      </c>
      <c r="E149" s="27" t="str">
        <f>DB_INFO!E149</f>
        <v>No</v>
      </c>
      <c r="F149" s="28" t="str">
        <f>DB_INFO!F149</f>
        <v>100-1000</v>
      </c>
      <c r="G149" s="28" t="str">
        <f>DB_INFO!G149</f>
        <v>1000-5000</v>
      </c>
      <c r="H149" s="28" t="str">
        <f>DB_INFO!H149</f>
        <v>No</v>
      </c>
      <c r="I149" s="28" t="str">
        <f>DB_INFO!I149</f>
        <v>No</v>
      </c>
      <c r="J149" s="28" t="s">
        <v>74</v>
      </c>
      <c r="K149" s="136">
        <v>1</v>
      </c>
      <c r="L149" s="136">
        <v>1</v>
      </c>
      <c r="M149" s="48">
        <v>1</v>
      </c>
      <c r="N149" s="48">
        <v>1</v>
      </c>
      <c r="O149" s="48">
        <v>0</v>
      </c>
      <c r="P149" s="92">
        <f t="shared" si="4"/>
        <v>0</v>
      </c>
      <c r="Q149" s="34">
        <v>0</v>
      </c>
      <c r="R149" s="48">
        <v>0</v>
      </c>
      <c r="S149" s="48">
        <v>0</v>
      </c>
      <c r="T149" s="48">
        <v>0</v>
      </c>
      <c r="U149" s="48">
        <v>0</v>
      </c>
      <c r="V149" s="49">
        <f t="shared" si="5"/>
        <v>1</v>
      </c>
    </row>
    <row r="150" spans="1:22" ht="12" customHeight="1">
      <c r="A150" s="26">
        <v>146</v>
      </c>
      <c r="B150" s="27" t="str">
        <f>DB_INFO!B150</f>
        <v>PL</v>
      </c>
      <c r="C150" s="27" t="str">
        <f>DB_INFO!C150</f>
        <v>Public</v>
      </c>
      <c r="D150" s="27" t="str">
        <f>DB_INFO!D150</f>
        <v>Office</v>
      </c>
      <c r="E150" s="27" t="str">
        <f>DB_INFO!E150</f>
        <v>No</v>
      </c>
      <c r="F150" s="28" t="str">
        <f>DB_INFO!F150</f>
        <v>Below 100</v>
      </c>
      <c r="G150" s="28" t="str">
        <f>DB_INFO!G150</f>
        <v>Below 1000</v>
      </c>
      <c r="H150" s="28" t="str">
        <f>DB_INFO!H150</f>
        <v>No</v>
      </c>
      <c r="I150" s="28" t="str">
        <f>DB_INFO!I150</f>
        <v>No</v>
      </c>
      <c r="J150" s="28" t="s">
        <v>74</v>
      </c>
      <c r="K150" s="136">
        <v>1</v>
      </c>
      <c r="L150" s="136">
        <v>1</v>
      </c>
      <c r="M150" s="48">
        <v>1</v>
      </c>
      <c r="N150" s="48">
        <v>1</v>
      </c>
      <c r="O150" s="48">
        <v>1</v>
      </c>
      <c r="P150" s="92">
        <f t="shared" si="4"/>
        <v>0</v>
      </c>
      <c r="Q150" s="34">
        <v>0</v>
      </c>
      <c r="R150" s="48">
        <v>0</v>
      </c>
      <c r="S150" s="48">
        <v>0</v>
      </c>
      <c r="T150" s="48">
        <v>0</v>
      </c>
      <c r="U150" s="48">
        <v>0</v>
      </c>
      <c r="V150" s="49">
        <f t="shared" si="5"/>
        <v>1</v>
      </c>
    </row>
    <row r="151" spans="1:22" ht="12" customHeight="1">
      <c r="A151" s="26">
        <v>147</v>
      </c>
      <c r="B151" s="27" t="str">
        <f>DB_INFO!B151</f>
        <v>PL</v>
      </c>
      <c r="C151" s="27" t="str">
        <f>DB_INFO!C151</f>
        <v>Public</v>
      </c>
      <c r="D151" s="27" t="str">
        <f>DB_INFO!D151</f>
        <v>Office</v>
      </c>
      <c r="E151" s="27" t="str">
        <f>DB_INFO!E151</f>
        <v>No</v>
      </c>
      <c r="F151" s="28" t="str">
        <f>DB_INFO!F151</f>
        <v>100-1000</v>
      </c>
      <c r="G151" s="28" t="str">
        <f>DB_INFO!G151</f>
        <v>Below 1000</v>
      </c>
      <c r="H151" s="28" t="str">
        <f>DB_INFO!H151</f>
        <v>No</v>
      </c>
      <c r="I151" s="28" t="str">
        <f>DB_INFO!I151</f>
        <v>No</v>
      </c>
      <c r="J151" s="28" t="s">
        <v>74</v>
      </c>
      <c r="K151" s="136">
        <v>0</v>
      </c>
      <c r="L151" s="136">
        <v>1</v>
      </c>
      <c r="M151" s="48">
        <v>1</v>
      </c>
      <c r="N151" s="48"/>
      <c r="O151" s="48">
        <v>0</v>
      </c>
      <c r="P151" s="92">
        <f t="shared" si="4"/>
        <v>0</v>
      </c>
      <c r="Q151" s="34">
        <v>0</v>
      </c>
      <c r="R151" s="48">
        <v>0</v>
      </c>
      <c r="S151" s="48">
        <v>0</v>
      </c>
      <c r="T151" s="48">
        <v>0</v>
      </c>
      <c r="U151" s="48">
        <v>0</v>
      </c>
      <c r="V151" s="49">
        <f t="shared" si="5"/>
        <v>1</v>
      </c>
    </row>
    <row r="152" spans="1:22" ht="12" customHeight="1">
      <c r="A152" s="26">
        <v>148</v>
      </c>
      <c r="B152" s="27" t="str">
        <f>DB_INFO!B152</f>
        <v>PL</v>
      </c>
      <c r="C152" s="27" t="str">
        <f>DB_INFO!C152</f>
        <v>Public</v>
      </c>
      <c r="D152" s="27" t="str">
        <f>DB_INFO!D152</f>
        <v>Office</v>
      </c>
      <c r="E152" s="27" t="str">
        <f>DB_INFO!E152</f>
        <v>No</v>
      </c>
      <c r="F152" s="28" t="str">
        <f>DB_INFO!F152</f>
        <v>Below 100</v>
      </c>
      <c r="G152" s="28" t="str">
        <f>DB_INFO!G152</f>
        <v>1000-5000</v>
      </c>
      <c r="H152" s="28" t="str">
        <f>DB_INFO!H152</f>
        <v>No</v>
      </c>
      <c r="I152" s="28" t="str">
        <f>DB_INFO!I152</f>
        <v>Yes</v>
      </c>
      <c r="J152" s="28" t="s">
        <v>74</v>
      </c>
      <c r="K152" s="136">
        <v>1</v>
      </c>
      <c r="L152" s="136">
        <v>1</v>
      </c>
      <c r="M152" s="48">
        <v>1</v>
      </c>
      <c r="N152" s="48">
        <v>1</v>
      </c>
      <c r="O152" s="48">
        <v>1</v>
      </c>
      <c r="P152" s="92">
        <f t="shared" si="4"/>
        <v>0</v>
      </c>
      <c r="Q152" s="34">
        <v>0</v>
      </c>
      <c r="R152" s="48">
        <v>0</v>
      </c>
      <c r="S152" s="48">
        <v>0</v>
      </c>
      <c r="T152" s="48">
        <v>0</v>
      </c>
      <c r="U152" s="48">
        <v>0</v>
      </c>
      <c r="V152" s="49">
        <f t="shared" si="5"/>
        <v>1</v>
      </c>
    </row>
    <row r="153" spans="1:22" ht="12" customHeight="1">
      <c r="A153" s="26">
        <v>149</v>
      </c>
      <c r="B153" s="27" t="str">
        <f>DB_INFO!B153</f>
        <v>PL</v>
      </c>
      <c r="C153" s="27" t="str">
        <f>DB_INFO!C153</f>
        <v>Public</v>
      </c>
      <c r="D153" s="27" t="str">
        <f>DB_INFO!D153</f>
        <v>Office</v>
      </c>
      <c r="E153" s="27" t="str">
        <f>DB_INFO!E153</f>
        <v>No</v>
      </c>
      <c r="F153" s="28" t="str">
        <f>DB_INFO!F153</f>
        <v>100-1000</v>
      </c>
      <c r="G153" s="28" t="str">
        <f>DB_INFO!G153</f>
        <v>1000-5000</v>
      </c>
      <c r="H153" s="28" t="str">
        <f>DB_INFO!H153</f>
        <v>No</v>
      </c>
      <c r="I153" s="28" t="str">
        <f>DB_INFO!I153</f>
        <v>Yes</v>
      </c>
      <c r="J153" s="28" t="s">
        <v>74</v>
      </c>
      <c r="K153" s="136">
        <v>1</v>
      </c>
      <c r="L153" s="136">
        <v>1</v>
      </c>
      <c r="M153" s="48">
        <v>1</v>
      </c>
      <c r="N153" s="48">
        <v>1</v>
      </c>
      <c r="O153" s="48">
        <v>1</v>
      </c>
      <c r="P153" s="92">
        <f t="shared" si="4"/>
        <v>0</v>
      </c>
      <c r="Q153" s="34">
        <v>0</v>
      </c>
      <c r="R153" s="48">
        <v>0</v>
      </c>
      <c r="S153" s="48">
        <v>0</v>
      </c>
      <c r="T153" s="48">
        <v>0</v>
      </c>
      <c r="U153" s="48">
        <v>0</v>
      </c>
      <c r="V153" s="49">
        <f t="shared" si="5"/>
        <v>1</v>
      </c>
    </row>
    <row r="154" spans="1:22" ht="12" customHeight="1">
      <c r="A154" s="111">
        <v>150</v>
      </c>
      <c r="B154" s="35" t="str">
        <f>DB_INFO!B154</f>
        <v>PL</v>
      </c>
      <c r="C154" s="35" t="str">
        <f>DB_INFO!C154</f>
        <v>Public</v>
      </c>
      <c r="D154" s="35" t="str">
        <f>DB_INFO!D154</f>
        <v>Office</v>
      </c>
      <c r="E154" s="35" t="str">
        <f>DB_INFO!E154</f>
        <v>No</v>
      </c>
      <c r="F154" s="36" t="str">
        <f>DB_INFO!F154</f>
        <v>Below 100</v>
      </c>
      <c r="G154" s="36" t="str">
        <f>DB_INFO!G154</f>
        <v>1000-5000</v>
      </c>
      <c r="H154" s="36" t="str">
        <f>DB_INFO!H154</f>
        <v>No</v>
      </c>
      <c r="I154" s="36" t="str">
        <f>DB_INFO!I154</f>
        <v>Yes</v>
      </c>
      <c r="J154" s="36" t="s">
        <v>74</v>
      </c>
      <c r="K154" s="139">
        <v>1</v>
      </c>
      <c r="L154" s="139">
        <v>1</v>
      </c>
      <c r="M154" s="51">
        <v>1</v>
      </c>
      <c r="N154" s="51">
        <v>1</v>
      </c>
      <c r="O154" s="51">
        <v>1</v>
      </c>
      <c r="P154" s="93">
        <f t="shared" si="4"/>
        <v>0</v>
      </c>
      <c r="Q154" s="90">
        <v>0</v>
      </c>
      <c r="R154" s="51">
        <v>0</v>
      </c>
      <c r="S154" s="51">
        <v>0</v>
      </c>
      <c r="T154" s="51">
        <v>0</v>
      </c>
      <c r="U154" s="51">
        <v>0</v>
      </c>
      <c r="V154" s="52">
        <f t="shared" si="5"/>
        <v>1</v>
      </c>
    </row>
    <row r="155" spans="1:22" ht="12" customHeight="1">
      <c r="A155" s="26">
        <v>151</v>
      </c>
      <c r="B155" s="27" t="str">
        <f>DB_INFO!B155</f>
        <v>UK</v>
      </c>
      <c r="C155" s="27" t="str">
        <f>DB_INFO!C155</f>
        <v>Private</v>
      </c>
      <c r="D155" s="27" t="str">
        <f>DB_INFO!D155</f>
        <v>Other</v>
      </c>
      <c r="E155" s="27" t="str">
        <f>DB_INFO!E155</f>
        <v>No</v>
      </c>
      <c r="F155" s="28" t="str">
        <f>DB_INFO!F155</f>
        <v>100-1000</v>
      </c>
      <c r="G155" s="28" t="str">
        <f>DB_INFO!G155</f>
        <v>DK/DA</v>
      </c>
      <c r="H155" s="28" t="str">
        <f>DB_INFO!H155</f>
        <v>Yes</v>
      </c>
      <c r="I155" s="28" t="str">
        <f>DB_INFO!I155</f>
        <v>No</v>
      </c>
      <c r="J155" s="28" t="s">
        <v>74</v>
      </c>
      <c r="K155" s="48">
        <v>1</v>
      </c>
      <c r="L155" s="48">
        <v>1</v>
      </c>
      <c r="M155" s="48">
        <v>1</v>
      </c>
      <c r="N155" s="48" t="s">
        <v>216</v>
      </c>
      <c r="O155" s="48" t="s">
        <v>216</v>
      </c>
      <c r="P155" s="92">
        <f t="shared" si="4"/>
        <v>0</v>
      </c>
      <c r="Q155" s="34"/>
      <c r="R155" s="48"/>
      <c r="S155" s="48"/>
      <c r="T155" s="48" t="s">
        <v>216</v>
      </c>
      <c r="U155" s="48" t="s">
        <v>216</v>
      </c>
      <c r="V155" s="49">
        <f t="shared" si="5"/>
        <v>0</v>
      </c>
    </row>
    <row r="156" spans="1:22" ht="12" customHeight="1">
      <c r="A156" s="26">
        <v>152</v>
      </c>
      <c r="B156" s="27" t="str">
        <f>DB_INFO!B156</f>
        <v>UK</v>
      </c>
      <c r="C156" s="27" t="str">
        <f>DB_INFO!C156</f>
        <v>Private</v>
      </c>
      <c r="D156" s="27" t="str">
        <f>DB_INFO!D156</f>
        <v>Office</v>
      </c>
      <c r="E156" s="27" t="str">
        <f>DB_INFO!E156</f>
        <v>No</v>
      </c>
      <c r="F156" s="28" t="str">
        <f>DB_INFO!F156</f>
        <v>Below 100</v>
      </c>
      <c r="G156" s="28" t="str">
        <f>DB_INFO!G156</f>
        <v>DK/DA</v>
      </c>
      <c r="H156" s="28" t="str">
        <f>DB_INFO!H156</f>
        <v>No</v>
      </c>
      <c r="I156" s="28" t="str">
        <f>DB_INFO!I156</f>
        <v>No</v>
      </c>
      <c r="J156" s="28" t="s">
        <v>74</v>
      </c>
      <c r="K156" s="48">
        <v>1</v>
      </c>
      <c r="L156" s="48">
        <v>1</v>
      </c>
      <c r="M156" s="48">
        <v>1</v>
      </c>
      <c r="N156" s="48">
        <v>1</v>
      </c>
      <c r="O156" s="48" t="s">
        <v>216</v>
      </c>
      <c r="P156" s="92">
        <f t="shared" si="4"/>
        <v>0</v>
      </c>
      <c r="Q156" s="34">
        <v>1</v>
      </c>
      <c r="R156" s="48"/>
      <c r="S156" s="48">
        <v>1</v>
      </c>
      <c r="T156" s="48"/>
      <c r="U156" s="48" t="s">
        <v>216</v>
      </c>
      <c r="V156" s="49">
        <f t="shared" si="5"/>
        <v>0</v>
      </c>
    </row>
    <row r="157" spans="1:22" ht="12" customHeight="1">
      <c r="A157" s="26">
        <v>153</v>
      </c>
      <c r="B157" s="27" t="str">
        <f>DB_INFO!B157</f>
        <v>UK</v>
      </c>
      <c r="C157" s="27" t="str">
        <f>DB_INFO!C157</f>
        <v>Private</v>
      </c>
      <c r="D157" s="27" t="str">
        <f>DB_INFO!D157</f>
        <v>Office</v>
      </c>
      <c r="E157" s="27" t="str">
        <f>DB_INFO!E157</f>
        <v>No</v>
      </c>
      <c r="F157" s="28" t="str">
        <f>DB_INFO!F157</f>
        <v>Below 100</v>
      </c>
      <c r="G157" s="28" t="str">
        <f>DB_INFO!G157</f>
        <v>Below 1000</v>
      </c>
      <c r="H157" s="28" t="str">
        <f>DB_INFO!H157</f>
        <v>No</v>
      </c>
      <c r="I157" s="28" t="str">
        <f>DB_INFO!I157</f>
        <v>No</v>
      </c>
      <c r="J157" s="28" t="s">
        <v>74</v>
      </c>
      <c r="K157" s="48">
        <v>1</v>
      </c>
      <c r="L157" s="48">
        <v>1</v>
      </c>
      <c r="M157" s="48">
        <v>1</v>
      </c>
      <c r="N157" s="48">
        <v>1</v>
      </c>
      <c r="O157" s="48" t="s">
        <v>216</v>
      </c>
      <c r="P157" s="92">
        <f t="shared" si="4"/>
        <v>0</v>
      </c>
      <c r="Q157" s="34"/>
      <c r="R157" s="48"/>
      <c r="S157" s="48"/>
      <c r="T157" s="48"/>
      <c r="U157" s="48" t="s">
        <v>216</v>
      </c>
      <c r="V157" s="49">
        <f t="shared" si="5"/>
        <v>0</v>
      </c>
    </row>
    <row r="158" spans="1:22" ht="12" customHeight="1">
      <c r="A158" s="26">
        <v>154</v>
      </c>
      <c r="B158" s="27" t="str">
        <f>DB_INFO!B158</f>
        <v>UK</v>
      </c>
      <c r="C158" s="27" t="str">
        <f>DB_INFO!C158</f>
        <v>Private</v>
      </c>
      <c r="D158" s="27" t="str">
        <f>DB_INFO!D158</f>
        <v>Office</v>
      </c>
      <c r="E158" s="27" t="str">
        <f>DB_INFO!E158</f>
        <v>No</v>
      </c>
      <c r="F158" s="28" t="str">
        <f>DB_INFO!F158</f>
        <v>Below 100</v>
      </c>
      <c r="G158" s="28" t="str">
        <f>DB_INFO!G158</f>
        <v>Below 1000</v>
      </c>
      <c r="H158" s="28" t="str">
        <f>DB_INFO!H158</f>
        <v>DK/DA</v>
      </c>
      <c r="I158" s="28" t="str">
        <f>DB_INFO!I158</f>
        <v>Yes</v>
      </c>
      <c r="J158" s="28" t="s">
        <v>74</v>
      </c>
      <c r="K158" s="48">
        <v>1</v>
      </c>
      <c r="L158" s="48">
        <v>1</v>
      </c>
      <c r="M158" s="48">
        <v>1</v>
      </c>
      <c r="N158" s="48">
        <v>1</v>
      </c>
      <c r="O158" s="48">
        <v>1</v>
      </c>
      <c r="P158" s="92">
        <f t="shared" si="4"/>
        <v>0</v>
      </c>
      <c r="Q158" s="34"/>
      <c r="R158" s="48"/>
      <c r="S158" s="48">
        <v>1</v>
      </c>
      <c r="T158" s="48"/>
      <c r="U158" s="48"/>
      <c r="V158" s="49">
        <f t="shared" si="5"/>
        <v>0</v>
      </c>
    </row>
    <row r="159" spans="1:22" ht="12" customHeight="1">
      <c r="A159" s="26">
        <v>155</v>
      </c>
      <c r="B159" s="27" t="str">
        <f>DB_INFO!B159</f>
        <v>UK</v>
      </c>
      <c r="C159" s="27" t="str">
        <f>DB_INFO!C159</f>
        <v>Private</v>
      </c>
      <c r="D159" s="27" t="str">
        <f>DB_INFO!D159</f>
        <v>Office</v>
      </c>
      <c r="E159" s="27" t="str">
        <f>DB_INFO!E159</f>
        <v>No</v>
      </c>
      <c r="F159" s="28" t="str">
        <f>DB_INFO!F159</f>
        <v>Below 100</v>
      </c>
      <c r="G159" s="28" t="str">
        <f>DB_INFO!G159</f>
        <v>1000-5000</v>
      </c>
      <c r="H159" s="28" t="str">
        <f>DB_INFO!H159</f>
        <v>Yes</v>
      </c>
      <c r="I159" s="28" t="str">
        <f>DB_INFO!I159</f>
        <v>Yes</v>
      </c>
      <c r="J159" s="28" t="s">
        <v>74</v>
      </c>
      <c r="K159" s="48">
        <v>1</v>
      </c>
      <c r="L159" s="48">
        <v>1</v>
      </c>
      <c r="M159" s="48">
        <v>1</v>
      </c>
      <c r="N159" s="48">
        <v>1</v>
      </c>
      <c r="O159" s="48">
        <v>1</v>
      </c>
      <c r="P159" s="92">
        <f t="shared" si="4"/>
        <v>0</v>
      </c>
      <c r="Q159" s="34">
        <v>1</v>
      </c>
      <c r="R159" s="48">
        <v>1</v>
      </c>
      <c r="S159" s="48">
        <v>1</v>
      </c>
      <c r="T159" s="48">
        <v>1</v>
      </c>
      <c r="U159" s="48">
        <v>1</v>
      </c>
      <c r="V159" s="49">
        <f t="shared" si="5"/>
        <v>0</v>
      </c>
    </row>
    <row r="160" spans="1:22" ht="12" customHeight="1">
      <c r="A160" s="26">
        <v>156</v>
      </c>
      <c r="B160" s="27" t="str">
        <f>DB_INFO!B160</f>
        <v>UK</v>
      </c>
      <c r="C160" s="27" t="str">
        <f>DB_INFO!C160</f>
        <v>Public</v>
      </c>
      <c r="D160" s="27" t="str">
        <f>DB_INFO!D160</f>
        <v>Education Centre</v>
      </c>
      <c r="E160" s="27" t="str">
        <f>DB_INFO!E160</f>
        <v>No</v>
      </c>
      <c r="F160" s="28" t="str">
        <f>DB_INFO!F160</f>
        <v>Below 100</v>
      </c>
      <c r="G160" s="28" t="str">
        <f>DB_INFO!G160</f>
        <v>Below 1000</v>
      </c>
      <c r="H160" s="28" t="str">
        <f>DB_INFO!H160</f>
        <v>No</v>
      </c>
      <c r="I160" s="28" t="str">
        <f>DB_INFO!I160</f>
        <v>No</v>
      </c>
      <c r="J160" s="28" t="s">
        <v>74</v>
      </c>
      <c r="K160" s="48">
        <v>1</v>
      </c>
      <c r="L160" s="48">
        <v>1</v>
      </c>
      <c r="M160" s="48">
        <v>1</v>
      </c>
      <c r="N160" s="48">
        <v>1</v>
      </c>
      <c r="O160" s="48" t="s">
        <v>216</v>
      </c>
      <c r="P160" s="92">
        <f t="shared" si="4"/>
        <v>0</v>
      </c>
      <c r="Q160" s="34"/>
      <c r="R160" s="48"/>
      <c r="S160" s="48"/>
      <c r="T160" s="48"/>
      <c r="U160" s="48" t="s">
        <v>216</v>
      </c>
      <c r="V160" s="49">
        <f t="shared" si="5"/>
        <v>0</v>
      </c>
    </row>
    <row r="161" spans="1:22" ht="12" customHeight="1">
      <c r="A161" s="26">
        <v>157</v>
      </c>
      <c r="B161" s="27" t="str">
        <f>DB_INFO!B161</f>
        <v>UK</v>
      </c>
      <c r="C161" s="27" t="str">
        <f>DB_INFO!C161</f>
        <v>Private</v>
      </c>
      <c r="D161" s="27" t="str">
        <f>DB_INFO!D161</f>
        <v>Office</v>
      </c>
      <c r="E161" s="27" t="str">
        <f>DB_INFO!E161</f>
        <v>No</v>
      </c>
      <c r="F161" s="28" t="str">
        <f>DB_INFO!F161</f>
        <v>Below 100</v>
      </c>
      <c r="G161" s="28" t="str">
        <f>DB_INFO!G161</f>
        <v>DK/DA</v>
      </c>
      <c r="H161" s="28" t="str">
        <f>DB_INFO!H161</f>
        <v>No</v>
      </c>
      <c r="I161" s="28" t="str">
        <f>DB_INFO!I161</f>
        <v>No</v>
      </c>
      <c r="J161" s="28" t="s">
        <v>74</v>
      </c>
      <c r="K161" s="48">
        <v>1</v>
      </c>
      <c r="L161" s="48">
        <v>1</v>
      </c>
      <c r="M161" s="48">
        <v>1</v>
      </c>
      <c r="N161" s="48">
        <v>1</v>
      </c>
      <c r="O161" s="48">
        <v>1</v>
      </c>
      <c r="P161" s="92">
        <f t="shared" si="4"/>
        <v>0</v>
      </c>
      <c r="Q161" s="34">
        <v>1</v>
      </c>
      <c r="R161" s="48">
        <v>1</v>
      </c>
      <c r="S161" s="48">
        <v>1</v>
      </c>
      <c r="T161" s="48">
        <v>1</v>
      </c>
      <c r="U161" s="48">
        <v>1</v>
      </c>
      <c r="V161" s="49">
        <f t="shared" si="5"/>
        <v>0</v>
      </c>
    </row>
    <row r="162" spans="1:22" ht="12" customHeight="1">
      <c r="A162" s="26">
        <v>158</v>
      </c>
      <c r="B162" s="27" t="str">
        <f>DB_INFO!B162</f>
        <v>UK</v>
      </c>
      <c r="C162" s="27" t="str">
        <f>DB_INFO!C162</f>
        <v>Public</v>
      </c>
      <c r="D162" s="27" t="str">
        <f>DB_INFO!D162</f>
        <v>Sport Centre</v>
      </c>
      <c r="E162" s="27" t="str">
        <f>DB_INFO!E162</f>
        <v>No</v>
      </c>
      <c r="F162" s="28" t="str">
        <f>DB_INFO!F162</f>
        <v>Below 100</v>
      </c>
      <c r="G162" s="28" t="str">
        <f>DB_INFO!G162</f>
        <v>DK/DA</v>
      </c>
      <c r="H162" s="28" t="str">
        <f>DB_INFO!H162</f>
        <v>No</v>
      </c>
      <c r="I162" s="28" t="str">
        <f>DB_INFO!I162</f>
        <v>No</v>
      </c>
      <c r="J162" s="28" t="s">
        <v>74</v>
      </c>
      <c r="K162" s="48">
        <v>1</v>
      </c>
      <c r="L162" s="48">
        <v>1</v>
      </c>
      <c r="M162" s="48" t="s">
        <v>216</v>
      </c>
      <c r="N162" s="48">
        <v>1</v>
      </c>
      <c r="O162" s="48" t="s">
        <v>216</v>
      </c>
      <c r="P162" s="92">
        <f t="shared" si="4"/>
        <v>0</v>
      </c>
      <c r="Q162" s="34"/>
      <c r="R162" s="48"/>
      <c r="S162" s="48" t="s">
        <v>216</v>
      </c>
      <c r="T162" s="48"/>
      <c r="U162" s="48" t="s">
        <v>216</v>
      </c>
      <c r="V162" s="49">
        <f t="shared" si="5"/>
        <v>0</v>
      </c>
    </row>
    <row r="163" spans="1:22" ht="12" customHeight="1">
      <c r="A163" s="26">
        <v>159</v>
      </c>
      <c r="B163" s="27" t="str">
        <f>DB_INFO!B163</f>
        <v>UK</v>
      </c>
      <c r="C163" s="27" t="str">
        <f>DB_INFO!C163</f>
        <v>Private</v>
      </c>
      <c r="D163" s="27" t="str">
        <f>DB_INFO!D163</f>
        <v>Hotel</v>
      </c>
      <c r="E163" s="27" t="str">
        <f>DB_INFO!E163</f>
        <v>No</v>
      </c>
      <c r="F163" s="28" t="str">
        <f>DB_INFO!F163</f>
        <v>Below 100</v>
      </c>
      <c r="G163" s="28" t="str">
        <f>DB_INFO!G163</f>
        <v>DK/DA</v>
      </c>
      <c r="H163" s="28" t="str">
        <f>DB_INFO!H163</f>
        <v>No</v>
      </c>
      <c r="I163" s="28" t="str">
        <f>DB_INFO!I163</f>
        <v>No</v>
      </c>
      <c r="J163" s="28" t="s">
        <v>74</v>
      </c>
      <c r="K163" s="48">
        <v>1</v>
      </c>
      <c r="L163" s="48" t="s">
        <v>216</v>
      </c>
      <c r="M163" s="48">
        <v>1</v>
      </c>
      <c r="N163" s="48">
        <v>1</v>
      </c>
      <c r="O163" s="48" t="s">
        <v>216</v>
      </c>
      <c r="P163" s="92">
        <f t="shared" si="4"/>
        <v>0</v>
      </c>
      <c r="Q163" s="34"/>
      <c r="R163" s="48" t="s">
        <v>216</v>
      </c>
      <c r="S163" s="48"/>
      <c r="T163" s="48"/>
      <c r="U163" s="48" t="s">
        <v>216</v>
      </c>
      <c r="V163" s="49">
        <f t="shared" si="5"/>
        <v>0</v>
      </c>
    </row>
    <row r="164" spans="1:22" ht="12" customHeight="1">
      <c r="A164" s="26">
        <v>160</v>
      </c>
      <c r="B164" s="27" t="str">
        <f>DB_INFO!B164</f>
        <v>UK</v>
      </c>
      <c r="C164" s="27" t="str">
        <f>DB_INFO!C164</f>
        <v>Private</v>
      </c>
      <c r="D164" s="27" t="str">
        <f>DB_INFO!D164</f>
        <v>Office</v>
      </c>
      <c r="E164" s="27" t="str">
        <f>DB_INFO!E164</f>
        <v>No</v>
      </c>
      <c r="F164" s="28" t="str">
        <f>DB_INFO!F164</f>
        <v>Below 100</v>
      </c>
      <c r="G164" s="28" t="str">
        <f>DB_INFO!G164</f>
        <v>Below 1000</v>
      </c>
      <c r="H164" s="28" t="str">
        <f>DB_INFO!H164</f>
        <v>Yes</v>
      </c>
      <c r="I164" s="28" t="str">
        <f>DB_INFO!I164</f>
        <v>Yes</v>
      </c>
      <c r="J164" s="28" t="s">
        <v>74</v>
      </c>
      <c r="K164" s="48">
        <v>1</v>
      </c>
      <c r="L164" s="48">
        <v>1</v>
      </c>
      <c r="M164" s="48">
        <v>1</v>
      </c>
      <c r="N164" s="48" t="s">
        <v>216</v>
      </c>
      <c r="O164" s="48">
        <v>1</v>
      </c>
      <c r="P164" s="92">
        <f t="shared" si="4"/>
        <v>0</v>
      </c>
      <c r="Q164" s="34"/>
      <c r="R164" s="48"/>
      <c r="S164" s="48"/>
      <c r="T164" s="48" t="s">
        <v>216</v>
      </c>
      <c r="U164" s="48"/>
      <c r="V164" s="49">
        <f t="shared" si="5"/>
        <v>0</v>
      </c>
    </row>
    <row r="165" spans="1:22" ht="12" customHeight="1">
      <c r="A165" s="26">
        <v>161</v>
      </c>
      <c r="B165" s="27" t="str">
        <f>DB_INFO!B165</f>
        <v>UK</v>
      </c>
      <c r="C165" s="27" t="str">
        <f>DB_INFO!C165</f>
        <v>Private</v>
      </c>
      <c r="D165" s="27" t="str">
        <f>DB_INFO!D165</f>
        <v>Hotel</v>
      </c>
      <c r="E165" s="27" t="str">
        <f>DB_INFO!E165</f>
        <v>No</v>
      </c>
      <c r="F165" s="28" t="str">
        <f>DB_INFO!F165</f>
        <v>Below 100</v>
      </c>
      <c r="G165" s="28" t="str">
        <f>DB_INFO!G165</f>
        <v>DK/DA</v>
      </c>
      <c r="H165" s="28" t="str">
        <f>DB_INFO!H165</f>
        <v>No</v>
      </c>
      <c r="I165" s="28" t="str">
        <f>DB_INFO!I165</f>
        <v>No</v>
      </c>
      <c r="J165" s="28" t="s">
        <v>74</v>
      </c>
      <c r="K165" s="48">
        <v>1</v>
      </c>
      <c r="L165" s="48">
        <v>1</v>
      </c>
      <c r="M165" s="48" t="s">
        <v>216</v>
      </c>
      <c r="N165" s="48">
        <v>1</v>
      </c>
      <c r="O165" s="48" t="s">
        <v>216</v>
      </c>
      <c r="P165" s="92">
        <f t="shared" si="4"/>
        <v>0</v>
      </c>
      <c r="Q165" s="34"/>
      <c r="R165" s="48"/>
      <c r="S165" s="48" t="s">
        <v>216</v>
      </c>
      <c r="T165" s="48"/>
      <c r="U165" s="48" t="s">
        <v>216</v>
      </c>
      <c r="V165" s="49">
        <f t="shared" si="5"/>
        <v>0</v>
      </c>
    </row>
    <row r="166" spans="1:22" ht="12" customHeight="1">
      <c r="A166" s="26">
        <v>162</v>
      </c>
      <c r="B166" s="27" t="str">
        <f>DB_INFO!B166</f>
        <v>UK</v>
      </c>
      <c r="C166" s="27" t="str">
        <f>DB_INFO!C166</f>
        <v>Public</v>
      </c>
      <c r="D166" s="27" t="str">
        <f>DB_INFO!D166</f>
        <v>Office</v>
      </c>
      <c r="E166" s="27" t="str">
        <f>DB_INFO!E166</f>
        <v>No</v>
      </c>
      <c r="F166" s="28" t="str">
        <f>DB_INFO!F166</f>
        <v>100-1000</v>
      </c>
      <c r="G166" s="28" t="str">
        <f>DB_INFO!G166</f>
        <v>DK/DA</v>
      </c>
      <c r="H166" s="28" t="str">
        <f>DB_INFO!H166</f>
        <v>No</v>
      </c>
      <c r="I166" s="28" t="str">
        <f>DB_INFO!I166</f>
        <v>Yes</v>
      </c>
      <c r="J166" s="28" t="s">
        <v>74</v>
      </c>
      <c r="K166" s="48">
        <v>1</v>
      </c>
      <c r="L166" s="48">
        <v>1</v>
      </c>
      <c r="M166" s="48">
        <v>1</v>
      </c>
      <c r="N166" s="48">
        <v>1</v>
      </c>
      <c r="O166" s="48">
        <v>1</v>
      </c>
      <c r="P166" s="92">
        <f t="shared" si="4"/>
        <v>0</v>
      </c>
      <c r="Q166" s="34"/>
      <c r="R166" s="48"/>
      <c r="S166" s="48"/>
      <c r="T166" s="48"/>
      <c r="U166" s="48"/>
      <c r="V166" s="49">
        <f t="shared" si="5"/>
        <v>1</v>
      </c>
    </row>
    <row r="167" spans="1:22" ht="12" customHeight="1">
      <c r="A167" s="26">
        <v>163</v>
      </c>
      <c r="B167" s="27" t="str">
        <f>DB_INFO!B167</f>
        <v>UK</v>
      </c>
      <c r="C167" s="27" t="str">
        <f>DB_INFO!C167</f>
        <v>Public</v>
      </c>
      <c r="D167" s="27" t="str">
        <f>DB_INFO!D167</f>
        <v>Office</v>
      </c>
      <c r="E167" s="27" t="str">
        <f>DB_INFO!E167</f>
        <v>No</v>
      </c>
      <c r="F167" s="28" t="str">
        <f>DB_INFO!F167</f>
        <v>Below 100</v>
      </c>
      <c r="G167" s="28" t="str">
        <f>DB_INFO!G167</f>
        <v>1000-5000</v>
      </c>
      <c r="H167" s="28" t="str">
        <f>DB_INFO!H167</f>
        <v>No</v>
      </c>
      <c r="I167" s="28" t="str">
        <f>DB_INFO!I167</f>
        <v>Yes</v>
      </c>
      <c r="J167" s="28" t="s">
        <v>74</v>
      </c>
      <c r="K167" s="48">
        <v>1</v>
      </c>
      <c r="L167" s="48">
        <v>1</v>
      </c>
      <c r="M167" s="48">
        <v>1</v>
      </c>
      <c r="N167" s="48">
        <v>1</v>
      </c>
      <c r="O167" s="48">
        <v>1</v>
      </c>
      <c r="P167" s="92">
        <f t="shared" si="4"/>
        <v>0</v>
      </c>
      <c r="Q167" s="34"/>
      <c r="R167" s="48"/>
      <c r="S167" s="48"/>
      <c r="T167" s="48"/>
      <c r="U167" s="48"/>
      <c r="V167" s="49">
        <f t="shared" si="5"/>
        <v>1</v>
      </c>
    </row>
    <row r="168" spans="1:22" ht="12" customHeight="1">
      <c r="A168" s="26">
        <v>164</v>
      </c>
      <c r="B168" s="27" t="str">
        <f>DB_INFO!B168</f>
        <v>UK</v>
      </c>
      <c r="C168" s="27" t="str">
        <f>DB_INFO!C168</f>
        <v>Private</v>
      </c>
      <c r="D168" s="27" t="str">
        <f>DB_INFO!D168</f>
        <v>Office</v>
      </c>
      <c r="E168" s="27" t="str">
        <f>DB_INFO!E168</f>
        <v>No</v>
      </c>
      <c r="F168" s="28" t="str">
        <f>DB_INFO!F168</f>
        <v>Below 100</v>
      </c>
      <c r="G168" s="28" t="str">
        <f>DB_INFO!G168</f>
        <v>Below 1000</v>
      </c>
      <c r="H168" s="28" t="str">
        <f>DB_INFO!H168</f>
        <v>DK/DA</v>
      </c>
      <c r="I168" s="28" t="str">
        <f>DB_INFO!I168</f>
        <v>No</v>
      </c>
      <c r="J168" s="28" t="s">
        <v>74</v>
      </c>
      <c r="K168" s="48">
        <v>1</v>
      </c>
      <c r="L168" s="48" t="s">
        <v>216</v>
      </c>
      <c r="M168" s="48" t="s">
        <v>216</v>
      </c>
      <c r="N168" s="48" t="s">
        <v>216</v>
      </c>
      <c r="O168" s="48" t="s">
        <v>216</v>
      </c>
      <c r="P168" s="92">
        <f t="shared" si="4"/>
        <v>0</v>
      </c>
      <c r="Q168" s="34"/>
      <c r="R168" s="48" t="s">
        <v>216</v>
      </c>
      <c r="S168" s="48" t="s">
        <v>216</v>
      </c>
      <c r="T168" s="48" t="s">
        <v>216</v>
      </c>
      <c r="U168" s="48" t="s">
        <v>216</v>
      </c>
      <c r="V168" s="49">
        <f t="shared" si="5"/>
        <v>0</v>
      </c>
    </row>
    <row r="169" spans="1:22" ht="12" customHeight="1">
      <c r="A169" s="26">
        <v>165</v>
      </c>
      <c r="B169" s="27" t="str">
        <f>DB_INFO!B169</f>
        <v>UK</v>
      </c>
      <c r="C169" s="27" t="str">
        <f>DB_INFO!C169</f>
        <v>Private</v>
      </c>
      <c r="D169" s="27" t="str">
        <f>DB_INFO!D169</f>
        <v>Commerce</v>
      </c>
      <c r="E169" s="27" t="str">
        <f>DB_INFO!E169</f>
        <v>No</v>
      </c>
      <c r="F169" s="28" t="str">
        <f>DB_INFO!F169</f>
        <v>Below 100</v>
      </c>
      <c r="G169" s="28" t="str">
        <f>DB_INFO!G169</f>
        <v>Below 1000</v>
      </c>
      <c r="H169" s="28" t="str">
        <f>DB_INFO!H169</f>
        <v>No</v>
      </c>
      <c r="I169" s="28" t="str">
        <f>DB_INFO!I169</f>
        <v>Yes</v>
      </c>
      <c r="J169" s="28" t="s">
        <v>74</v>
      </c>
      <c r="K169" s="48">
        <v>1</v>
      </c>
      <c r="L169" s="48">
        <v>1</v>
      </c>
      <c r="M169" s="48">
        <v>1</v>
      </c>
      <c r="N169" s="48">
        <v>1</v>
      </c>
      <c r="O169" s="48" t="s">
        <v>216</v>
      </c>
      <c r="P169" s="92">
        <f t="shared" si="4"/>
        <v>0</v>
      </c>
      <c r="Q169" s="34"/>
      <c r="R169" s="48"/>
      <c r="S169" s="48"/>
      <c r="T169" s="48"/>
      <c r="U169" s="48" t="s">
        <v>216</v>
      </c>
      <c r="V169" s="49">
        <f t="shared" si="5"/>
        <v>0</v>
      </c>
    </row>
    <row r="170" spans="1:22" ht="12" customHeight="1">
      <c r="A170" s="26">
        <v>166</v>
      </c>
      <c r="B170" s="27" t="str">
        <f>DB_INFO!B170</f>
        <v>UK</v>
      </c>
      <c r="C170" s="27" t="str">
        <f>DB_INFO!C170</f>
        <v>Private</v>
      </c>
      <c r="D170" s="27" t="str">
        <f>DB_INFO!D170</f>
        <v>Commerce</v>
      </c>
      <c r="E170" s="27" t="str">
        <f>DB_INFO!E170</f>
        <v>No</v>
      </c>
      <c r="F170" s="28" t="str">
        <f>DB_INFO!F170</f>
        <v>DK/DA</v>
      </c>
      <c r="G170" s="28" t="str">
        <f>DB_INFO!G170</f>
        <v>Above 5000</v>
      </c>
      <c r="H170" s="28" t="str">
        <f>DB_INFO!H170</f>
        <v>Yes</v>
      </c>
      <c r="I170" s="28" t="str">
        <f>DB_INFO!I170</f>
        <v>DK/DA</v>
      </c>
      <c r="J170" s="28" t="s">
        <v>0</v>
      </c>
      <c r="K170" s="48" t="s">
        <v>216</v>
      </c>
      <c r="L170" s="48" t="s">
        <v>216</v>
      </c>
      <c r="M170" s="48" t="s">
        <v>216</v>
      </c>
      <c r="N170" s="48" t="s">
        <v>216</v>
      </c>
      <c r="O170" s="48" t="s">
        <v>216</v>
      </c>
      <c r="P170" s="92">
        <f t="shared" si="4"/>
        <v>0</v>
      </c>
      <c r="Q170" s="34" t="s">
        <v>216</v>
      </c>
      <c r="R170" s="48" t="s">
        <v>216</v>
      </c>
      <c r="S170" s="48" t="s">
        <v>216</v>
      </c>
      <c r="T170" s="48" t="s">
        <v>216</v>
      </c>
      <c r="U170" s="48" t="s">
        <v>216</v>
      </c>
      <c r="V170" s="49">
        <f t="shared" si="5"/>
        <v>0</v>
      </c>
    </row>
    <row r="171" spans="1:22" ht="12" customHeight="1">
      <c r="A171" s="26">
        <v>167</v>
      </c>
      <c r="B171" s="27" t="str">
        <f>DB_INFO!B171</f>
        <v>UK</v>
      </c>
      <c r="C171" s="27" t="str">
        <f>DB_INFO!C171</f>
        <v>Private</v>
      </c>
      <c r="D171" s="27" t="str">
        <f>DB_INFO!D171</f>
        <v>Hotel</v>
      </c>
      <c r="E171" s="27" t="str">
        <f>DB_INFO!E171</f>
        <v>No</v>
      </c>
      <c r="F171" s="28" t="str">
        <f>DB_INFO!F171</f>
        <v>Below 100</v>
      </c>
      <c r="G171" s="28" t="str">
        <f>DB_INFO!G171</f>
        <v>1000-5000</v>
      </c>
      <c r="H171" s="28" t="str">
        <f>DB_INFO!H171</f>
        <v>No</v>
      </c>
      <c r="I171" s="28" t="str">
        <f>DB_INFO!I171</f>
        <v>Yes</v>
      </c>
      <c r="J171" s="28" t="s">
        <v>74</v>
      </c>
      <c r="K171" s="48">
        <v>1</v>
      </c>
      <c r="L171" s="48">
        <v>1</v>
      </c>
      <c r="M171" s="48">
        <v>1</v>
      </c>
      <c r="N171" s="48" t="s">
        <v>216</v>
      </c>
      <c r="O171" s="48" t="s">
        <v>216</v>
      </c>
      <c r="P171" s="92">
        <f t="shared" si="4"/>
        <v>0</v>
      </c>
      <c r="Q171" s="34">
        <v>1</v>
      </c>
      <c r="R171" s="48"/>
      <c r="S171" s="48">
        <v>1</v>
      </c>
      <c r="T171" s="48" t="s">
        <v>216</v>
      </c>
      <c r="U171" s="48" t="s">
        <v>216</v>
      </c>
      <c r="V171" s="49">
        <f t="shared" si="5"/>
        <v>0</v>
      </c>
    </row>
    <row r="172" spans="1:22" ht="12" customHeight="1">
      <c r="A172" s="26">
        <v>168</v>
      </c>
      <c r="B172" s="27" t="str">
        <f>DB_INFO!B172</f>
        <v>UK</v>
      </c>
      <c r="C172" s="27" t="str">
        <f>DB_INFO!C172</f>
        <v>Private</v>
      </c>
      <c r="D172" s="27" t="str">
        <f>DB_INFO!D172</f>
        <v>Hotel</v>
      </c>
      <c r="E172" s="27" t="str">
        <f>DB_INFO!E172</f>
        <v>No</v>
      </c>
      <c r="F172" s="28" t="str">
        <f>DB_INFO!F172</f>
        <v>Below 100</v>
      </c>
      <c r="G172" s="28" t="str">
        <f>DB_INFO!G172</f>
        <v>Below 1000</v>
      </c>
      <c r="H172" s="28" t="str">
        <f>DB_INFO!H172</f>
        <v>No</v>
      </c>
      <c r="I172" s="28" t="str">
        <f>DB_INFO!I172</f>
        <v>DK/DA</v>
      </c>
      <c r="J172" s="28" t="s">
        <v>74</v>
      </c>
      <c r="K172" s="48">
        <v>1</v>
      </c>
      <c r="L172" s="48" t="s">
        <v>216</v>
      </c>
      <c r="M172" s="48" t="s">
        <v>216</v>
      </c>
      <c r="N172" s="48">
        <v>1</v>
      </c>
      <c r="O172" s="48" t="s">
        <v>216</v>
      </c>
      <c r="P172" s="92">
        <f t="shared" si="4"/>
        <v>0</v>
      </c>
      <c r="Q172" s="34"/>
      <c r="R172" s="48" t="s">
        <v>216</v>
      </c>
      <c r="S172" s="48" t="s">
        <v>216</v>
      </c>
      <c r="T172" s="48"/>
      <c r="U172" s="48" t="s">
        <v>216</v>
      </c>
      <c r="V172" s="49">
        <f t="shared" si="5"/>
        <v>0</v>
      </c>
    </row>
    <row r="173" spans="1:22" ht="12" customHeight="1">
      <c r="A173" s="26">
        <v>169</v>
      </c>
      <c r="B173" s="27" t="str">
        <f>DB_INFO!B173</f>
        <v>UK</v>
      </c>
      <c r="C173" s="27" t="str">
        <f>DB_INFO!C173</f>
        <v>Private</v>
      </c>
      <c r="D173" s="27" t="str">
        <f>DB_INFO!D173</f>
        <v>Sport Centre</v>
      </c>
      <c r="E173" s="27" t="str">
        <f>DB_INFO!E173</f>
        <v>No</v>
      </c>
      <c r="F173" s="28" t="str">
        <f>DB_INFO!F173</f>
        <v>Below 100</v>
      </c>
      <c r="G173" s="28" t="str">
        <f>DB_INFO!G173</f>
        <v>Below 1000</v>
      </c>
      <c r="H173" s="28" t="str">
        <f>DB_INFO!H173</f>
        <v>No</v>
      </c>
      <c r="I173" s="28" t="str">
        <f>DB_INFO!I173</f>
        <v>No</v>
      </c>
      <c r="J173" s="28" t="s">
        <v>74</v>
      </c>
      <c r="K173" s="48">
        <v>1</v>
      </c>
      <c r="L173" s="48" t="s">
        <v>216</v>
      </c>
      <c r="M173" s="48" t="s">
        <v>216</v>
      </c>
      <c r="N173" s="48" t="s">
        <v>216</v>
      </c>
      <c r="O173" s="48" t="s">
        <v>216</v>
      </c>
      <c r="P173" s="92">
        <f t="shared" si="4"/>
        <v>0</v>
      </c>
      <c r="Q173" s="34">
        <v>1</v>
      </c>
      <c r="R173" s="48" t="s">
        <v>216</v>
      </c>
      <c r="S173" s="48" t="s">
        <v>216</v>
      </c>
      <c r="T173" s="48" t="s">
        <v>216</v>
      </c>
      <c r="U173" s="48" t="s">
        <v>216</v>
      </c>
      <c r="V173" s="49">
        <f t="shared" si="5"/>
        <v>0</v>
      </c>
    </row>
    <row r="174" spans="1:22" ht="12" customHeight="1">
      <c r="A174" s="26">
        <v>170</v>
      </c>
      <c r="B174" s="27" t="str">
        <f>DB_INFO!B174</f>
        <v>UK</v>
      </c>
      <c r="C174" s="27" t="str">
        <f>DB_INFO!C174</f>
        <v>Private</v>
      </c>
      <c r="D174" s="27" t="str">
        <f>DB_INFO!D174</f>
        <v>Hotel</v>
      </c>
      <c r="E174" s="27" t="str">
        <f>DB_INFO!E174</f>
        <v>No</v>
      </c>
      <c r="F174" s="28" t="str">
        <f>DB_INFO!F174</f>
        <v>Below 100</v>
      </c>
      <c r="G174" s="28" t="str">
        <f>DB_INFO!G174</f>
        <v>DK/DA</v>
      </c>
      <c r="H174" s="28" t="str">
        <f>DB_INFO!H174</f>
        <v>DK/DA</v>
      </c>
      <c r="I174" s="28" t="str">
        <f>DB_INFO!I174</f>
        <v>Yes</v>
      </c>
      <c r="J174" s="28" t="s">
        <v>74</v>
      </c>
      <c r="K174" s="48">
        <v>1</v>
      </c>
      <c r="L174" s="48">
        <v>1</v>
      </c>
      <c r="M174" s="48">
        <v>1</v>
      </c>
      <c r="N174" s="48">
        <v>1</v>
      </c>
      <c r="O174" s="48" t="s">
        <v>216</v>
      </c>
      <c r="P174" s="92">
        <f t="shared" si="4"/>
        <v>0</v>
      </c>
      <c r="Q174" s="34"/>
      <c r="R174" s="48"/>
      <c r="S174" s="48"/>
      <c r="T174" s="48"/>
      <c r="U174" s="48" t="s">
        <v>216</v>
      </c>
      <c r="V174" s="49">
        <f t="shared" si="5"/>
        <v>0</v>
      </c>
    </row>
    <row r="175" spans="1:22" ht="12" customHeight="1">
      <c r="A175" s="26">
        <v>171</v>
      </c>
      <c r="B175" s="27" t="str">
        <f>DB_INFO!B175</f>
        <v>UK</v>
      </c>
      <c r="C175" s="27" t="str">
        <f>DB_INFO!C175</f>
        <v>Private</v>
      </c>
      <c r="D175" s="27" t="str">
        <f>DB_INFO!D175</f>
        <v>Office</v>
      </c>
      <c r="E175" s="27" t="str">
        <f>DB_INFO!E175</f>
        <v>No</v>
      </c>
      <c r="F175" s="28" t="str">
        <f>DB_INFO!F175</f>
        <v>Below 100</v>
      </c>
      <c r="G175" s="28" t="str">
        <f>DB_INFO!G175</f>
        <v>Below 1000</v>
      </c>
      <c r="H175" s="28" t="str">
        <f>DB_INFO!H175</f>
        <v>No</v>
      </c>
      <c r="I175" s="28" t="str">
        <f>DB_INFO!I175</f>
        <v>DK/DA</v>
      </c>
      <c r="J175" s="28" t="s">
        <v>74</v>
      </c>
      <c r="K175" s="48">
        <v>1</v>
      </c>
      <c r="L175" s="48">
        <v>1</v>
      </c>
      <c r="M175" s="48">
        <v>1</v>
      </c>
      <c r="N175" s="48">
        <v>1</v>
      </c>
      <c r="O175" s="48" t="s">
        <v>216</v>
      </c>
      <c r="P175" s="92">
        <f t="shared" si="4"/>
        <v>0</v>
      </c>
      <c r="Q175" s="34"/>
      <c r="R175" s="48"/>
      <c r="S175" s="48"/>
      <c r="T175" s="48"/>
      <c r="U175" s="48" t="s">
        <v>216</v>
      </c>
      <c r="V175" s="49">
        <f t="shared" si="5"/>
        <v>0</v>
      </c>
    </row>
    <row r="176" spans="1:22" ht="12" customHeight="1">
      <c r="A176" s="26">
        <v>172</v>
      </c>
      <c r="B176" s="27" t="str">
        <f>DB_INFO!B176</f>
        <v>UK</v>
      </c>
      <c r="C176" s="27" t="str">
        <f>DB_INFO!C176</f>
        <v>Private</v>
      </c>
      <c r="D176" s="27" t="str">
        <f>DB_INFO!D176</f>
        <v>Health Centre</v>
      </c>
      <c r="E176" s="27" t="str">
        <f>DB_INFO!E176</f>
        <v>No</v>
      </c>
      <c r="F176" s="28" t="str">
        <f>DB_INFO!F176</f>
        <v>Below 100</v>
      </c>
      <c r="G176" s="28" t="str">
        <f>DB_INFO!G176</f>
        <v>Below 1000</v>
      </c>
      <c r="H176" s="28" t="str">
        <f>DB_INFO!H176</f>
        <v>No</v>
      </c>
      <c r="I176" s="28" t="str">
        <f>DB_INFO!I176</f>
        <v>No</v>
      </c>
      <c r="J176" s="28" t="s">
        <v>74</v>
      </c>
      <c r="K176" s="48">
        <v>1</v>
      </c>
      <c r="L176" s="48">
        <v>1</v>
      </c>
      <c r="M176" s="48">
        <v>1</v>
      </c>
      <c r="N176" s="48">
        <v>1</v>
      </c>
      <c r="O176" s="48" t="s">
        <v>216</v>
      </c>
      <c r="P176" s="92">
        <f t="shared" si="4"/>
        <v>0</v>
      </c>
      <c r="Q176" s="34"/>
      <c r="R176" s="48"/>
      <c r="S176" s="48"/>
      <c r="T176" s="48"/>
      <c r="U176" s="48" t="s">
        <v>216</v>
      </c>
      <c r="V176" s="49">
        <f t="shared" si="5"/>
        <v>0</v>
      </c>
    </row>
    <row r="177" spans="1:22" ht="12" customHeight="1">
      <c r="A177" s="26">
        <v>173</v>
      </c>
      <c r="B177" s="27" t="str">
        <f>DB_INFO!B177</f>
        <v>UK</v>
      </c>
      <c r="C177" s="27" t="str">
        <f>DB_INFO!C177</f>
        <v>Private</v>
      </c>
      <c r="D177" s="27" t="str">
        <f>DB_INFO!D177</f>
        <v>Office</v>
      </c>
      <c r="E177" s="27" t="str">
        <f>DB_INFO!E177</f>
        <v>No</v>
      </c>
      <c r="F177" s="28" t="str">
        <f>DB_INFO!F177</f>
        <v>Below 100</v>
      </c>
      <c r="G177" s="28" t="str">
        <f>DB_INFO!G177</f>
        <v>Below 1000</v>
      </c>
      <c r="H177" s="28" t="str">
        <f>DB_INFO!H177</f>
        <v>Yes</v>
      </c>
      <c r="I177" s="28" t="str">
        <f>DB_INFO!I177</f>
        <v>Yes</v>
      </c>
      <c r="J177" s="28" t="s">
        <v>74</v>
      </c>
      <c r="K177" s="48">
        <v>1</v>
      </c>
      <c r="L177" s="48">
        <v>1</v>
      </c>
      <c r="M177" s="48">
        <v>1</v>
      </c>
      <c r="N177" s="48" t="s">
        <v>216</v>
      </c>
      <c r="O177" s="48">
        <v>1</v>
      </c>
      <c r="P177" s="92">
        <f t="shared" si="4"/>
        <v>0</v>
      </c>
      <c r="Q177" s="34"/>
      <c r="R177" s="48"/>
      <c r="S177" s="48"/>
      <c r="T177" s="48" t="s">
        <v>216</v>
      </c>
      <c r="U177" s="48"/>
      <c r="V177" s="49">
        <f t="shared" si="5"/>
        <v>0</v>
      </c>
    </row>
    <row r="178" spans="1:22" ht="12" customHeight="1">
      <c r="A178" s="26">
        <v>174</v>
      </c>
      <c r="B178" s="27" t="str">
        <f>DB_INFO!B178</f>
        <v>UK</v>
      </c>
      <c r="C178" s="27" t="str">
        <f>DB_INFO!C178</f>
        <v>Private</v>
      </c>
      <c r="D178" s="27" t="str">
        <f>DB_INFO!D178</f>
        <v>Hotel</v>
      </c>
      <c r="E178" s="27" t="str">
        <f>DB_INFO!E178</f>
        <v>No</v>
      </c>
      <c r="F178" s="28" t="str">
        <f>DB_INFO!F178</f>
        <v>Below 100</v>
      </c>
      <c r="G178" s="28" t="str">
        <f>DB_INFO!G178</f>
        <v>Below 1000</v>
      </c>
      <c r="H178" s="28" t="str">
        <f>DB_INFO!H178</f>
        <v>DK/DA</v>
      </c>
      <c r="I178" s="28" t="str">
        <f>DB_INFO!I178</f>
        <v>Yes</v>
      </c>
      <c r="J178" s="28" t="s">
        <v>74</v>
      </c>
      <c r="K178" s="48">
        <v>1</v>
      </c>
      <c r="L178" s="48" t="s">
        <v>216</v>
      </c>
      <c r="M178" s="48" t="s">
        <v>216</v>
      </c>
      <c r="N178" s="48">
        <v>1</v>
      </c>
      <c r="O178" s="48" t="s">
        <v>216</v>
      </c>
      <c r="P178" s="92">
        <f t="shared" si="4"/>
        <v>0</v>
      </c>
      <c r="Q178" s="34"/>
      <c r="R178" s="48" t="s">
        <v>216</v>
      </c>
      <c r="S178" s="48" t="s">
        <v>216</v>
      </c>
      <c r="T178" s="48"/>
      <c r="U178" s="48" t="s">
        <v>216</v>
      </c>
      <c r="V178" s="49">
        <f t="shared" si="5"/>
        <v>0</v>
      </c>
    </row>
    <row r="179" spans="1:22" ht="12" customHeight="1">
      <c r="A179" s="26">
        <v>175</v>
      </c>
      <c r="B179" s="27" t="str">
        <f>DB_INFO!B179</f>
        <v>UK</v>
      </c>
      <c r="C179" s="27" t="str">
        <f>DB_INFO!C179</f>
        <v>Private</v>
      </c>
      <c r="D179" s="27" t="str">
        <f>DB_INFO!D179</f>
        <v>Health Centre</v>
      </c>
      <c r="E179" s="27" t="str">
        <f>DB_INFO!E179</f>
        <v>No</v>
      </c>
      <c r="F179" s="28" t="str">
        <f>DB_INFO!F179</f>
        <v>DK/DA</v>
      </c>
      <c r="G179" s="28" t="str">
        <f>DB_INFO!G179</f>
        <v>DK/DA</v>
      </c>
      <c r="H179" s="28" t="str">
        <f>DB_INFO!H179</f>
        <v>DK/DA</v>
      </c>
      <c r="I179" s="28" t="str">
        <f>DB_INFO!I179</f>
        <v>No</v>
      </c>
      <c r="J179" s="28" t="s">
        <v>74</v>
      </c>
      <c r="K179" s="48">
        <v>1</v>
      </c>
      <c r="L179" s="48">
        <v>1</v>
      </c>
      <c r="M179" s="48">
        <v>1</v>
      </c>
      <c r="N179" s="48">
        <v>1</v>
      </c>
      <c r="O179" s="48" t="s">
        <v>216</v>
      </c>
      <c r="P179" s="92">
        <f t="shared" si="4"/>
        <v>0</v>
      </c>
      <c r="Q179" s="34"/>
      <c r="R179" s="48"/>
      <c r="S179" s="48"/>
      <c r="T179" s="48"/>
      <c r="U179" s="48" t="s">
        <v>216</v>
      </c>
      <c r="V179" s="49">
        <f t="shared" si="5"/>
        <v>0</v>
      </c>
    </row>
    <row r="180" spans="1:22" ht="12" customHeight="1">
      <c r="A180" s="26">
        <v>176</v>
      </c>
      <c r="B180" s="27" t="str">
        <f>DB_INFO!B180</f>
        <v>UK</v>
      </c>
      <c r="C180" s="27" t="str">
        <f>DB_INFO!C180</f>
        <v>Private</v>
      </c>
      <c r="D180" s="27" t="str">
        <f>DB_INFO!D180</f>
        <v>Office</v>
      </c>
      <c r="E180" s="27" t="str">
        <f>DB_INFO!E180</f>
        <v>No</v>
      </c>
      <c r="F180" s="28" t="str">
        <f>DB_INFO!F180</f>
        <v>Below 100</v>
      </c>
      <c r="G180" s="28" t="str">
        <f>DB_INFO!G180</f>
        <v>Below 1000</v>
      </c>
      <c r="H180" s="28" t="str">
        <f>DB_INFO!H180</f>
        <v>No</v>
      </c>
      <c r="I180" s="28" t="str">
        <f>DB_INFO!I180</f>
        <v>DK/DA</v>
      </c>
      <c r="J180" s="28" t="s">
        <v>74</v>
      </c>
      <c r="K180" s="48">
        <v>1</v>
      </c>
      <c r="L180" s="48">
        <v>1</v>
      </c>
      <c r="M180" s="48">
        <v>1</v>
      </c>
      <c r="N180" s="48">
        <v>1</v>
      </c>
      <c r="O180" s="48" t="s">
        <v>216</v>
      </c>
      <c r="P180" s="92">
        <f t="shared" si="4"/>
        <v>0</v>
      </c>
      <c r="Q180" s="34"/>
      <c r="R180" s="48"/>
      <c r="S180" s="48"/>
      <c r="T180" s="48"/>
      <c r="U180" s="48" t="s">
        <v>216</v>
      </c>
      <c r="V180" s="49">
        <f t="shared" si="5"/>
        <v>0</v>
      </c>
    </row>
    <row r="181" spans="1:22" ht="12" customHeight="1">
      <c r="A181" s="26">
        <v>177</v>
      </c>
      <c r="B181" s="27" t="str">
        <f>DB_INFO!B181</f>
        <v>UK</v>
      </c>
      <c r="C181" s="27" t="str">
        <f>DB_INFO!C181</f>
        <v>Private</v>
      </c>
      <c r="D181" s="27" t="str">
        <f>DB_INFO!D181</f>
        <v>Sport Centre</v>
      </c>
      <c r="E181" s="27" t="str">
        <f>DB_INFO!E181</f>
        <v>No</v>
      </c>
      <c r="F181" s="28" t="str">
        <f>DB_INFO!F181</f>
        <v>Below 100</v>
      </c>
      <c r="G181" s="28" t="str">
        <f>DB_INFO!G181</f>
        <v>Below 1000</v>
      </c>
      <c r="H181" s="28" t="str">
        <f>DB_INFO!H181</f>
        <v>No</v>
      </c>
      <c r="I181" s="28" t="str">
        <f>DB_INFO!I181</f>
        <v>No</v>
      </c>
      <c r="J181" s="28" t="s">
        <v>0</v>
      </c>
      <c r="K181" s="48" t="s">
        <v>216</v>
      </c>
      <c r="L181" s="48" t="s">
        <v>216</v>
      </c>
      <c r="M181" s="48" t="s">
        <v>216</v>
      </c>
      <c r="N181" s="48" t="s">
        <v>216</v>
      </c>
      <c r="O181" s="48" t="s">
        <v>216</v>
      </c>
      <c r="P181" s="92">
        <f t="shared" si="4"/>
        <v>0</v>
      </c>
      <c r="Q181" s="34" t="s">
        <v>216</v>
      </c>
      <c r="R181" s="48" t="s">
        <v>216</v>
      </c>
      <c r="S181" s="48" t="s">
        <v>216</v>
      </c>
      <c r="T181" s="48" t="s">
        <v>216</v>
      </c>
      <c r="U181" s="48" t="s">
        <v>216</v>
      </c>
      <c r="V181" s="49">
        <f t="shared" si="5"/>
        <v>0</v>
      </c>
    </row>
    <row r="182" spans="1:22" ht="12" customHeight="1">
      <c r="A182" s="26">
        <v>178</v>
      </c>
      <c r="B182" s="27" t="str">
        <f>DB_INFO!B182</f>
        <v>UK</v>
      </c>
      <c r="C182" s="27" t="str">
        <f>DB_INFO!C182</f>
        <v>Private</v>
      </c>
      <c r="D182" s="27" t="str">
        <f>DB_INFO!D182</f>
        <v>Office</v>
      </c>
      <c r="E182" s="27" t="str">
        <f>DB_INFO!E182</f>
        <v>No</v>
      </c>
      <c r="F182" s="28" t="str">
        <f>DB_INFO!F182</f>
        <v>Below 100</v>
      </c>
      <c r="G182" s="28" t="str">
        <f>DB_INFO!G182</f>
        <v>DK/DA</v>
      </c>
      <c r="H182" s="28" t="str">
        <f>DB_INFO!H182</f>
        <v>No</v>
      </c>
      <c r="I182" s="28" t="str">
        <f>DB_INFO!I182</f>
        <v>No</v>
      </c>
      <c r="J182" s="28" t="s">
        <v>0</v>
      </c>
      <c r="K182" s="48" t="s">
        <v>216</v>
      </c>
      <c r="L182" s="48" t="s">
        <v>216</v>
      </c>
      <c r="M182" s="48" t="s">
        <v>216</v>
      </c>
      <c r="N182" s="48" t="s">
        <v>216</v>
      </c>
      <c r="O182" s="48" t="s">
        <v>216</v>
      </c>
      <c r="P182" s="92">
        <f t="shared" si="4"/>
        <v>0</v>
      </c>
      <c r="Q182" s="34" t="s">
        <v>216</v>
      </c>
      <c r="R182" s="48" t="s">
        <v>216</v>
      </c>
      <c r="S182" s="48" t="s">
        <v>216</v>
      </c>
      <c r="T182" s="48" t="s">
        <v>216</v>
      </c>
      <c r="U182" s="48" t="s">
        <v>216</v>
      </c>
      <c r="V182" s="49">
        <f t="shared" si="5"/>
        <v>0</v>
      </c>
    </row>
    <row r="183" spans="1:22" ht="12" customHeight="1">
      <c r="A183" s="26">
        <v>179</v>
      </c>
      <c r="B183" s="27" t="str">
        <f>DB_INFO!B183</f>
        <v>UK</v>
      </c>
      <c r="C183" s="27" t="str">
        <f>DB_INFO!C183</f>
        <v>Private</v>
      </c>
      <c r="D183" s="27" t="str">
        <f>DB_INFO!D183</f>
        <v>Other</v>
      </c>
      <c r="E183" s="27" t="str">
        <f>DB_INFO!E183</f>
        <v>No</v>
      </c>
      <c r="F183" s="28" t="str">
        <f>DB_INFO!F183</f>
        <v>Below 100</v>
      </c>
      <c r="G183" s="28" t="str">
        <f>DB_INFO!G183</f>
        <v>DK/DA</v>
      </c>
      <c r="H183" s="28" t="str">
        <f>DB_INFO!H183</f>
        <v>No</v>
      </c>
      <c r="I183" s="28" t="str">
        <f>DB_INFO!I183</f>
        <v>No</v>
      </c>
      <c r="J183" s="28" t="s">
        <v>74</v>
      </c>
      <c r="K183" s="48">
        <v>1</v>
      </c>
      <c r="L183" s="48">
        <v>1</v>
      </c>
      <c r="M183" s="48">
        <v>1</v>
      </c>
      <c r="N183" s="48">
        <v>1</v>
      </c>
      <c r="O183" s="48" t="s">
        <v>216</v>
      </c>
      <c r="P183" s="92">
        <f t="shared" si="4"/>
        <v>0</v>
      </c>
      <c r="Q183" s="34">
        <v>1</v>
      </c>
      <c r="R183" s="48">
        <v>1</v>
      </c>
      <c r="S183" s="48">
        <v>1</v>
      </c>
      <c r="T183" s="48">
        <v>1</v>
      </c>
      <c r="U183" s="48" t="s">
        <v>216</v>
      </c>
      <c r="V183" s="49">
        <f t="shared" si="5"/>
        <v>0</v>
      </c>
    </row>
    <row r="184" spans="1:22" ht="12" customHeight="1">
      <c r="A184" s="26">
        <v>180</v>
      </c>
      <c r="B184" s="27" t="str">
        <f>DB_INFO!B184</f>
        <v>UK</v>
      </c>
      <c r="C184" s="27" t="str">
        <f>DB_INFO!C184</f>
        <v>Private</v>
      </c>
      <c r="D184" s="27" t="str">
        <f>DB_INFO!D184</f>
        <v>Office</v>
      </c>
      <c r="E184" s="27" t="str">
        <f>DB_INFO!E184</f>
        <v>No</v>
      </c>
      <c r="F184" s="28" t="str">
        <f>DB_INFO!F184</f>
        <v>Below 100</v>
      </c>
      <c r="G184" s="28" t="str">
        <f>DB_INFO!G184</f>
        <v>DK/DA</v>
      </c>
      <c r="H184" s="28" t="str">
        <f>DB_INFO!H184</f>
        <v>No</v>
      </c>
      <c r="I184" s="28" t="str">
        <f>DB_INFO!I184</f>
        <v>No</v>
      </c>
      <c r="J184" s="28" t="s">
        <v>0</v>
      </c>
      <c r="K184" s="48" t="s">
        <v>216</v>
      </c>
      <c r="L184" s="48" t="s">
        <v>216</v>
      </c>
      <c r="M184" s="48" t="s">
        <v>216</v>
      </c>
      <c r="N184" s="48" t="s">
        <v>216</v>
      </c>
      <c r="O184" s="48" t="s">
        <v>216</v>
      </c>
      <c r="P184" s="92">
        <f t="shared" si="4"/>
        <v>0</v>
      </c>
      <c r="Q184" s="34" t="s">
        <v>216</v>
      </c>
      <c r="R184" s="48" t="s">
        <v>216</v>
      </c>
      <c r="S184" s="48" t="s">
        <v>216</v>
      </c>
      <c r="T184" s="48" t="s">
        <v>216</v>
      </c>
      <c r="U184" s="48" t="s">
        <v>216</v>
      </c>
      <c r="V184" s="49">
        <f t="shared" si="5"/>
        <v>0</v>
      </c>
    </row>
    <row r="185" spans="1:22" ht="12" customHeight="1">
      <c r="A185" s="26">
        <v>181</v>
      </c>
      <c r="B185" s="27" t="str">
        <f>DB_INFO!B185</f>
        <v>UK</v>
      </c>
      <c r="C185" s="27" t="str">
        <f>DB_INFO!C185</f>
        <v>Private</v>
      </c>
      <c r="D185" s="27" t="str">
        <f>DB_INFO!D185</f>
        <v>Other</v>
      </c>
      <c r="E185" s="27" t="str">
        <f>DB_INFO!E185</f>
        <v>No</v>
      </c>
      <c r="F185" s="28" t="str">
        <f>DB_INFO!F185</f>
        <v>Below 100</v>
      </c>
      <c r="G185" s="28" t="str">
        <f>DB_INFO!G185</f>
        <v>DK/DA</v>
      </c>
      <c r="H185" s="28" t="str">
        <f>DB_INFO!H185</f>
        <v>DK/DA</v>
      </c>
      <c r="I185" s="28" t="str">
        <f>DB_INFO!I185</f>
        <v>Yes</v>
      </c>
      <c r="J185" s="28" t="s">
        <v>74</v>
      </c>
      <c r="K185" s="48">
        <v>1</v>
      </c>
      <c r="L185" s="48">
        <v>1</v>
      </c>
      <c r="M185" s="48">
        <v>1</v>
      </c>
      <c r="N185" s="48">
        <v>1</v>
      </c>
      <c r="O185" s="48">
        <v>1</v>
      </c>
      <c r="P185" s="92">
        <f t="shared" si="4"/>
        <v>0</v>
      </c>
      <c r="Q185" s="34"/>
      <c r="R185" s="48"/>
      <c r="S185" s="48"/>
      <c r="T185" s="48"/>
      <c r="U185" s="48"/>
      <c r="V185" s="49">
        <f t="shared" si="5"/>
        <v>1</v>
      </c>
    </row>
    <row r="186" spans="1:22" ht="12" customHeight="1">
      <c r="A186" s="26">
        <v>182</v>
      </c>
      <c r="B186" s="27" t="str">
        <f>DB_INFO!B186</f>
        <v>UK</v>
      </c>
      <c r="C186" s="27" t="str">
        <f>DB_INFO!C186</f>
        <v>Public</v>
      </c>
      <c r="D186" s="27" t="str">
        <f>DB_INFO!D186</f>
        <v>Sport Centre</v>
      </c>
      <c r="E186" s="27" t="str">
        <f>DB_INFO!E186</f>
        <v>No</v>
      </c>
      <c r="F186" s="28" t="str">
        <f>DB_INFO!F186</f>
        <v>Below 100</v>
      </c>
      <c r="G186" s="28" t="str">
        <f>DB_INFO!G186</f>
        <v>Below 1000</v>
      </c>
      <c r="H186" s="28" t="str">
        <f>DB_INFO!H186</f>
        <v>No</v>
      </c>
      <c r="I186" s="28" t="str">
        <f>DB_INFO!I186</f>
        <v>Yes</v>
      </c>
      <c r="J186" s="28" t="s">
        <v>74</v>
      </c>
      <c r="K186" s="48">
        <v>1</v>
      </c>
      <c r="L186" s="48">
        <v>1</v>
      </c>
      <c r="M186" s="48" t="s">
        <v>216</v>
      </c>
      <c r="N186" s="48" t="s">
        <v>216</v>
      </c>
      <c r="O186" s="48" t="s">
        <v>216</v>
      </c>
      <c r="P186" s="92">
        <f t="shared" si="4"/>
        <v>0</v>
      </c>
      <c r="Q186" s="34"/>
      <c r="R186" s="48"/>
      <c r="S186" s="48" t="s">
        <v>216</v>
      </c>
      <c r="T186" s="48" t="s">
        <v>216</v>
      </c>
      <c r="U186" s="48" t="s">
        <v>216</v>
      </c>
      <c r="V186" s="49">
        <f t="shared" si="5"/>
        <v>0</v>
      </c>
    </row>
    <row r="187" spans="1:22" ht="12" customHeight="1">
      <c r="A187" s="26">
        <v>183</v>
      </c>
      <c r="B187" s="27" t="str">
        <f>DB_INFO!B187</f>
        <v>UK</v>
      </c>
      <c r="C187" s="27" t="str">
        <f>DB_INFO!C187</f>
        <v>Private</v>
      </c>
      <c r="D187" s="27" t="str">
        <f>DB_INFO!D187</f>
        <v>Hotel</v>
      </c>
      <c r="E187" s="27" t="str">
        <f>DB_INFO!E187</f>
        <v>No</v>
      </c>
      <c r="F187" s="28" t="str">
        <f>DB_INFO!F187</f>
        <v>Below 100</v>
      </c>
      <c r="G187" s="28" t="str">
        <f>DB_INFO!G187</f>
        <v>Below 1000</v>
      </c>
      <c r="H187" s="28" t="str">
        <f>DB_INFO!H187</f>
        <v>No</v>
      </c>
      <c r="I187" s="28" t="str">
        <f>DB_INFO!I187</f>
        <v>No</v>
      </c>
      <c r="J187" s="28" t="s">
        <v>74</v>
      </c>
      <c r="K187" s="48">
        <v>1</v>
      </c>
      <c r="L187" s="48">
        <v>1</v>
      </c>
      <c r="M187" s="48" t="s">
        <v>216</v>
      </c>
      <c r="N187" s="48" t="s">
        <v>216</v>
      </c>
      <c r="O187" s="48" t="s">
        <v>216</v>
      </c>
      <c r="P187" s="92">
        <f t="shared" si="4"/>
        <v>0</v>
      </c>
      <c r="Q187" s="34"/>
      <c r="R187" s="48"/>
      <c r="S187" s="48" t="s">
        <v>216</v>
      </c>
      <c r="T187" s="48" t="s">
        <v>216</v>
      </c>
      <c r="U187" s="48" t="s">
        <v>216</v>
      </c>
      <c r="V187" s="49">
        <f t="shared" si="5"/>
        <v>0</v>
      </c>
    </row>
    <row r="188" spans="1:22" ht="12" customHeight="1">
      <c r="A188" s="26">
        <v>184</v>
      </c>
      <c r="B188" s="27" t="str">
        <f>DB_INFO!B188</f>
        <v>UK</v>
      </c>
      <c r="C188" s="27" t="str">
        <f>DB_INFO!C188</f>
        <v>Public</v>
      </c>
      <c r="D188" s="27" t="str">
        <f>DB_INFO!D188</f>
        <v>Health Centre</v>
      </c>
      <c r="E188" s="27" t="str">
        <f>DB_INFO!E188</f>
        <v>Yes</v>
      </c>
      <c r="F188" s="28" t="str">
        <f>DB_INFO!F188</f>
        <v>100-1000</v>
      </c>
      <c r="G188" s="28" t="str">
        <f>DB_INFO!G188</f>
        <v>DK/DA</v>
      </c>
      <c r="H188" s="28" t="str">
        <f>DB_INFO!H188</f>
        <v>DK/DA</v>
      </c>
      <c r="I188" s="28" t="str">
        <f>DB_INFO!I188</f>
        <v>DK/DA</v>
      </c>
      <c r="J188" s="28" t="s">
        <v>0</v>
      </c>
      <c r="K188" s="48" t="s">
        <v>216</v>
      </c>
      <c r="L188" s="48" t="s">
        <v>216</v>
      </c>
      <c r="M188" s="48" t="s">
        <v>216</v>
      </c>
      <c r="N188" s="48" t="s">
        <v>216</v>
      </c>
      <c r="O188" s="48" t="s">
        <v>216</v>
      </c>
      <c r="P188" s="92">
        <f t="shared" si="4"/>
        <v>0</v>
      </c>
      <c r="Q188" s="34" t="s">
        <v>216</v>
      </c>
      <c r="R188" s="48" t="s">
        <v>216</v>
      </c>
      <c r="S188" s="48" t="s">
        <v>216</v>
      </c>
      <c r="T188" s="48" t="s">
        <v>216</v>
      </c>
      <c r="U188" s="48" t="s">
        <v>216</v>
      </c>
      <c r="V188" s="49">
        <f t="shared" si="5"/>
        <v>0</v>
      </c>
    </row>
    <row r="189" spans="1:22" ht="12" customHeight="1">
      <c r="A189" s="26">
        <v>185</v>
      </c>
      <c r="B189" s="27" t="str">
        <f>DB_INFO!B189</f>
        <v>UK</v>
      </c>
      <c r="C189" s="27" t="str">
        <f>DB_INFO!C189</f>
        <v>Public</v>
      </c>
      <c r="D189" s="27" t="str">
        <f>DB_INFO!D189</f>
        <v>Office</v>
      </c>
      <c r="E189" s="27" t="str">
        <f>DB_INFO!E189</f>
        <v>No</v>
      </c>
      <c r="F189" s="28" t="str">
        <f>DB_INFO!F189</f>
        <v>Below 100</v>
      </c>
      <c r="G189" s="28" t="str">
        <f>DB_INFO!G189</f>
        <v>Below 1000</v>
      </c>
      <c r="H189" s="28" t="str">
        <f>DB_INFO!H189</f>
        <v>No</v>
      </c>
      <c r="I189" s="28" t="str">
        <f>DB_INFO!I189</f>
        <v>Yes</v>
      </c>
      <c r="J189" s="28" t="s">
        <v>74</v>
      </c>
      <c r="K189" s="48">
        <v>1</v>
      </c>
      <c r="L189" s="48">
        <v>1</v>
      </c>
      <c r="M189" s="48">
        <v>1</v>
      </c>
      <c r="N189" s="48" t="s">
        <v>216</v>
      </c>
      <c r="O189" s="48" t="s">
        <v>216</v>
      </c>
      <c r="P189" s="92">
        <f t="shared" si="4"/>
        <v>0</v>
      </c>
      <c r="Q189" s="34"/>
      <c r="R189" s="48"/>
      <c r="S189" s="48"/>
      <c r="T189" s="48" t="s">
        <v>216</v>
      </c>
      <c r="U189" s="48" t="s">
        <v>216</v>
      </c>
      <c r="V189" s="49">
        <f t="shared" si="5"/>
        <v>0</v>
      </c>
    </row>
    <row r="190" spans="1:22" ht="12" customHeight="1">
      <c r="A190" s="26">
        <v>186</v>
      </c>
      <c r="B190" s="27" t="str">
        <f>DB_INFO!B190</f>
        <v>UK</v>
      </c>
      <c r="C190" s="27" t="str">
        <f>DB_INFO!C190</f>
        <v>Private</v>
      </c>
      <c r="D190" s="27" t="str">
        <f>DB_INFO!D190</f>
        <v>Health Centre</v>
      </c>
      <c r="E190" s="27" t="str">
        <f>DB_INFO!E190</f>
        <v>No</v>
      </c>
      <c r="F190" s="28" t="str">
        <f>DB_INFO!F190</f>
        <v>100-1000</v>
      </c>
      <c r="G190" s="28" t="str">
        <f>DB_INFO!G190</f>
        <v>Above 5000</v>
      </c>
      <c r="H190" s="28" t="str">
        <f>DB_INFO!H190</f>
        <v>Yes</v>
      </c>
      <c r="I190" s="28" t="str">
        <f>DB_INFO!I190</f>
        <v>Yes</v>
      </c>
      <c r="J190" s="28" t="s">
        <v>74</v>
      </c>
      <c r="K190" s="48">
        <v>1</v>
      </c>
      <c r="L190" s="48">
        <v>1</v>
      </c>
      <c r="M190" s="48">
        <v>1</v>
      </c>
      <c r="N190" s="48">
        <v>1</v>
      </c>
      <c r="O190" s="48" t="s">
        <v>216</v>
      </c>
      <c r="P190" s="92">
        <f t="shared" si="4"/>
        <v>0</v>
      </c>
      <c r="Q190" s="34"/>
      <c r="R190" s="48"/>
      <c r="S190" s="48"/>
      <c r="T190" s="48"/>
      <c r="U190" s="48" t="s">
        <v>216</v>
      </c>
      <c r="V190" s="49">
        <f t="shared" si="5"/>
        <v>0</v>
      </c>
    </row>
    <row r="191" spans="1:22" ht="12" customHeight="1">
      <c r="A191" s="26">
        <v>187</v>
      </c>
      <c r="B191" s="27" t="str">
        <f>DB_INFO!B191</f>
        <v>UK</v>
      </c>
      <c r="C191" s="27" t="str">
        <f>DB_INFO!C191</f>
        <v>Private</v>
      </c>
      <c r="D191" s="27" t="str">
        <f>DB_INFO!D191</f>
        <v>Commerce</v>
      </c>
      <c r="E191" s="27" t="str">
        <f>DB_INFO!E191</f>
        <v>No</v>
      </c>
      <c r="F191" s="28" t="str">
        <f>DB_INFO!F191</f>
        <v>Below 100</v>
      </c>
      <c r="G191" s="28" t="str">
        <f>DB_INFO!G191</f>
        <v>Below 1000</v>
      </c>
      <c r="H191" s="28" t="str">
        <f>DB_INFO!H191</f>
        <v>No</v>
      </c>
      <c r="I191" s="28" t="str">
        <f>DB_INFO!I191</f>
        <v>No</v>
      </c>
      <c r="J191" s="28" t="s">
        <v>74</v>
      </c>
      <c r="K191" s="48">
        <v>1</v>
      </c>
      <c r="L191" s="48" t="s">
        <v>216</v>
      </c>
      <c r="M191" s="48" t="s">
        <v>216</v>
      </c>
      <c r="N191" s="48" t="s">
        <v>216</v>
      </c>
      <c r="O191" s="48" t="s">
        <v>216</v>
      </c>
      <c r="P191" s="92">
        <f t="shared" si="4"/>
        <v>0</v>
      </c>
      <c r="Q191" s="34"/>
      <c r="R191" s="48" t="s">
        <v>216</v>
      </c>
      <c r="S191" s="48" t="s">
        <v>216</v>
      </c>
      <c r="T191" s="48" t="s">
        <v>216</v>
      </c>
      <c r="U191" s="48" t="s">
        <v>216</v>
      </c>
      <c r="V191" s="49">
        <f t="shared" si="5"/>
        <v>0</v>
      </c>
    </row>
    <row r="192" spans="1:22" ht="12" customHeight="1">
      <c r="A192" s="26">
        <v>188</v>
      </c>
      <c r="B192" s="27" t="str">
        <f>DB_INFO!B192</f>
        <v>UK</v>
      </c>
      <c r="C192" s="27" t="str">
        <f>DB_INFO!C192</f>
        <v>Private</v>
      </c>
      <c r="D192" s="27" t="str">
        <f>DB_INFO!D192</f>
        <v>Hotel</v>
      </c>
      <c r="E192" s="27" t="str">
        <f>DB_INFO!E192</f>
        <v>Yes</v>
      </c>
      <c r="F192" s="28" t="str">
        <f>DB_INFO!F192</f>
        <v>100-1000</v>
      </c>
      <c r="G192" s="28" t="str">
        <f>DB_INFO!G192</f>
        <v>1000-5000</v>
      </c>
      <c r="H192" s="28" t="str">
        <f>DB_INFO!H192</f>
        <v>Yes</v>
      </c>
      <c r="I192" s="28" t="str">
        <f>DB_INFO!I192</f>
        <v>Yes</v>
      </c>
      <c r="J192" s="28" t="s">
        <v>74</v>
      </c>
      <c r="K192" s="48">
        <v>1</v>
      </c>
      <c r="L192" s="48" t="s">
        <v>216</v>
      </c>
      <c r="M192" s="48" t="s">
        <v>216</v>
      </c>
      <c r="N192" s="48" t="s">
        <v>216</v>
      </c>
      <c r="O192" s="48" t="s">
        <v>216</v>
      </c>
      <c r="P192" s="92">
        <f t="shared" si="4"/>
        <v>0</v>
      </c>
      <c r="Q192" s="34"/>
      <c r="R192" s="48" t="s">
        <v>216</v>
      </c>
      <c r="S192" s="48" t="s">
        <v>216</v>
      </c>
      <c r="T192" s="48" t="s">
        <v>216</v>
      </c>
      <c r="U192" s="48" t="s">
        <v>216</v>
      </c>
      <c r="V192" s="49">
        <f t="shared" si="5"/>
        <v>0</v>
      </c>
    </row>
    <row r="193" spans="1:22" ht="12" customHeight="1">
      <c r="A193" s="26">
        <v>189</v>
      </c>
      <c r="B193" s="27" t="str">
        <f>DB_INFO!B193</f>
        <v>UK</v>
      </c>
      <c r="C193" s="27" t="str">
        <f>DB_INFO!C193</f>
        <v>Private</v>
      </c>
      <c r="D193" s="27" t="str">
        <f>DB_INFO!D193</f>
        <v>Hotel</v>
      </c>
      <c r="E193" s="27" t="str">
        <f>DB_INFO!E193</f>
        <v>No</v>
      </c>
      <c r="F193" s="28" t="str">
        <f>DB_INFO!F193</f>
        <v>Below 100</v>
      </c>
      <c r="G193" s="28" t="str">
        <f>DB_INFO!G193</f>
        <v>Below 1000</v>
      </c>
      <c r="H193" s="28" t="str">
        <f>DB_INFO!H193</f>
        <v>No</v>
      </c>
      <c r="I193" s="28" t="str">
        <f>DB_INFO!I193</f>
        <v>No</v>
      </c>
      <c r="J193" s="28" t="s">
        <v>74</v>
      </c>
      <c r="K193" s="48">
        <v>1</v>
      </c>
      <c r="L193" s="48">
        <v>1</v>
      </c>
      <c r="M193" s="48">
        <v>1</v>
      </c>
      <c r="N193" s="48" t="s">
        <v>216</v>
      </c>
      <c r="O193" s="48" t="s">
        <v>216</v>
      </c>
      <c r="P193" s="92">
        <f t="shared" si="4"/>
        <v>0</v>
      </c>
      <c r="Q193" s="34"/>
      <c r="R193" s="48"/>
      <c r="S193" s="48"/>
      <c r="T193" s="48" t="s">
        <v>216</v>
      </c>
      <c r="U193" s="48" t="s">
        <v>216</v>
      </c>
      <c r="V193" s="49">
        <f t="shared" si="5"/>
        <v>0</v>
      </c>
    </row>
    <row r="194" spans="1:22" ht="12" customHeight="1">
      <c r="A194" s="26">
        <v>190</v>
      </c>
      <c r="B194" s="27" t="str">
        <f>DB_INFO!B194</f>
        <v>UK</v>
      </c>
      <c r="C194" s="27" t="str">
        <f>DB_INFO!C194</f>
        <v>Private</v>
      </c>
      <c r="D194" s="27" t="str">
        <f>DB_INFO!D194</f>
        <v>Education Centre</v>
      </c>
      <c r="E194" s="27" t="str">
        <f>DB_INFO!E194</f>
        <v>No</v>
      </c>
      <c r="F194" s="28" t="str">
        <f>DB_INFO!F194</f>
        <v>Below 100</v>
      </c>
      <c r="G194" s="28" t="str">
        <f>DB_INFO!G194</f>
        <v>Below 1000</v>
      </c>
      <c r="H194" s="28" t="str">
        <f>DB_INFO!H194</f>
        <v>No</v>
      </c>
      <c r="I194" s="28" t="str">
        <f>DB_INFO!I194</f>
        <v>No</v>
      </c>
      <c r="J194" s="28" t="s">
        <v>74</v>
      </c>
      <c r="K194" s="48">
        <v>1</v>
      </c>
      <c r="L194" s="48">
        <v>1</v>
      </c>
      <c r="M194" s="48">
        <v>1</v>
      </c>
      <c r="N194" s="48">
        <v>1</v>
      </c>
      <c r="O194" s="48">
        <v>1</v>
      </c>
      <c r="P194" s="92">
        <f t="shared" si="4"/>
        <v>0</v>
      </c>
      <c r="Q194" s="34"/>
      <c r="R194" s="48"/>
      <c r="S194" s="48"/>
      <c r="T194" s="48"/>
      <c r="U194" s="48"/>
      <c r="V194" s="49">
        <f t="shared" si="5"/>
        <v>1</v>
      </c>
    </row>
    <row r="195" spans="1:22" ht="12" customHeight="1">
      <c r="A195" s="26">
        <v>191</v>
      </c>
      <c r="B195" s="27" t="str">
        <f>DB_INFO!B195</f>
        <v>UK</v>
      </c>
      <c r="C195" s="27" t="str">
        <f>DB_INFO!C195</f>
        <v>Private</v>
      </c>
      <c r="D195" s="27" t="str">
        <f>DB_INFO!D195</f>
        <v>Hotel</v>
      </c>
      <c r="E195" s="27" t="str">
        <f>DB_INFO!E195</f>
        <v>Yes</v>
      </c>
      <c r="F195" s="28" t="str">
        <f>DB_INFO!F195</f>
        <v>Below 100</v>
      </c>
      <c r="G195" s="28" t="str">
        <f>DB_INFO!G195</f>
        <v>Below 1000</v>
      </c>
      <c r="H195" s="28" t="str">
        <f>DB_INFO!H195</f>
        <v>No</v>
      </c>
      <c r="I195" s="28" t="str">
        <f>DB_INFO!I195</f>
        <v>Yes</v>
      </c>
      <c r="J195" s="28" t="s">
        <v>74</v>
      </c>
      <c r="K195" s="48">
        <v>1</v>
      </c>
      <c r="L195" s="48">
        <v>1</v>
      </c>
      <c r="M195" s="48">
        <v>1</v>
      </c>
      <c r="N195" s="48" t="s">
        <v>216</v>
      </c>
      <c r="O195" s="48" t="s">
        <v>216</v>
      </c>
      <c r="P195" s="92">
        <f t="shared" si="4"/>
        <v>0</v>
      </c>
      <c r="Q195" s="34">
        <v>1</v>
      </c>
      <c r="R195" s="48">
        <v>1</v>
      </c>
      <c r="S195" s="48">
        <v>1</v>
      </c>
      <c r="T195" s="48" t="s">
        <v>216</v>
      </c>
      <c r="U195" s="48" t="s">
        <v>216</v>
      </c>
      <c r="V195" s="49">
        <f t="shared" si="5"/>
        <v>0</v>
      </c>
    </row>
    <row r="196" spans="1:22" ht="12" customHeight="1">
      <c r="A196" s="26">
        <v>192</v>
      </c>
      <c r="B196" s="27" t="str">
        <f>DB_INFO!B196</f>
        <v>UK</v>
      </c>
      <c r="C196" s="27" t="str">
        <f>DB_INFO!C196</f>
        <v>Private</v>
      </c>
      <c r="D196" s="27" t="str">
        <f>DB_INFO!D196</f>
        <v>Sport Centre</v>
      </c>
      <c r="E196" s="27" t="str">
        <f>DB_INFO!E196</f>
        <v>No</v>
      </c>
      <c r="F196" s="28" t="str">
        <f>DB_INFO!F196</f>
        <v>Below 100</v>
      </c>
      <c r="G196" s="28" t="str">
        <f>DB_INFO!G196</f>
        <v>DK/DA</v>
      </c>
      <c r="H196" s="28" t="str">
        <f>DB_INFO!H196</f>
        <v>No</v>
      </c>
      <c r="I196" s="28" t="str">
        <f>DB_INFO!I196</f>
        <v>DK/DA</v>
      </c>
      <c r="J196" s="28" t="s">
        <v>74</v>
      </c>
      <c r="K196" s="48">
        <v>1</v>
      </c>
      <c r="L196" s="48">
        <v>1</v>
      </c>
      <c r="M196" s="48">
        <v>1</v>
      </c>
      <c r="N196" s="48">
        <v>1</v>
      </c>
      <c r="O196" s="48" t="s">
        <v>216</v>
      </c>
      <c r="P196" s="92">
        <f t="shared" si="4"/>
        <v>0</v>
      </c>
      <c r="Q196" s="34">
        <v>1</v>
      </c>
      <c r="R196" s="48">
        <v>1</v>
      </c>
      <c r="S196" s="48">
        <v>1</v>
      </c>
      <c r="T196" s="48">
        <v>1</v>
      </c>
      <c r="U196" s="48" t="s">
        <v>216</v>
      </c>
      <c r="V196" s="49">
        <f t="shared" si="5"/>
        <v>0</v>
      </c>
    </row>
    <row r="197" spans="1:22" ht="12" customHeight="1">
      <c r="A197" s="26">
        <v>193</v>
      </c>
      <c r="B197" s="27" t="str">
        <f>DB_INFO!B197</f>
        <v>UK</v>
      </c>
      <c r="C197" s="27" t="str">
        <f>DB_INFO!C197</f>
        <v>Private</v>
      </c>
      <c r="D197" s="27" t="str">
        <f>DB_INFO!D197</f>
        <v>Office</v>
      </c>
      <c r="E197" s="27" t="str">
        <f>DB_INFO!E197</f>
        <v>No</v>
      </c>
      <c r="F197" s="28" t="str">
        <f>DB_INFO!F197</f>
        <v>Below 100</v>
      </c>
      <c r="G197" s="28" t="str">
        <f>DB_INFO!G197</f>
        <v>DK/DA</v>
      </c>
      <c r="H197" s="28" t="str">
        <f>DB_INFO!H197</f>
        <v>No</v>
      </c>
      <c r="I197" s="28" t="str">
        <f>DB_INFO!I197</f>
        <v>No</v>
      </c>
      <c r="J197" s="28" t="s">
        <v>74</v>
      </c>
      <c r="K197" s="48">
        <v>1</v>
      </c>
      <c r="L197" s="48">
        <v>1</v>
      </c>
      <c r="M197" s="48">
        <v>1</v>
      </c>
      <c r="N197" s="48">
        <v>1</v>
      </c>
      <c r="O197" s="48" t="s">
        <v>216</v>
      </c>
      <c r="P197" s="92">
        <f t="shared" si="4"/>
        <v>0</v>
      </c>
      <c r="Q197" s="34"/>
      <c r="R197" s="48"/>
      <c r="S197" s="48"/>
      <c r="T197" s="48"/>
      <c r="U197" s="48" t="s">
        <v>216</v>
      </c>
      <c r="V197" s="49">
        <f t="shared" si="5"/>
        <v>0</v>
      </c>
    </row>
    <row r="198" spans="1:22" ht="12" customHeight="1">
      <c r="A198" s="26">
        <v>194</v>
      </c>
      <c r="B198" s="27" t="str">
        <f>DB_INFO!B198</f>
        <v>UK</v>
      </c>
      <c r="C198" s="27" t="str">
        <f>DB_INFO!C198</f>
        <v>Private</v>
      </c>
      <c r="D198" s="27" t="str">
        <f>DB_INFO!D198</f>
        <v>Hotel</v>
      </c>
      <c r="E198" s="27" t="str">
        <f>DB_INFO!E198</f>
        <v>No</v>
      </c>
      <c r="F198" s="28" t="str">
        <f>DB_INFO!F198</f>
        <v>Below 100</v>
      </c>
      <c r="G198" s="28" t="str">
        <f>DB_INFO!G198</f>
        <v>DK/DA</v>
      </c>
      <c r="H198" s="28" t="str">
        <f>DB_INFO!H198</f>
        <v>No</v>
      </c>
      <c r="I198" s="28" t="str">
        <f>DB_INFO!I198</f>
        <v>No</v>
      </c>
      <c r="J198" s="28" t="s">
        <v>0</v>
      </c>
      <c r="K198" s="48" t="s">
        <v>216</v>
      </c>
      <c r="L198" s="48" t="s">
        <v>216</v>
      </c>
      <c r="M198" s="48" t="s">
        <v>216</v>
      </c>
      <c r="N198" s="48" t="s">
        <v>216</v>
      </c>
      <c r="O198" s="48" t="s">
        <v>216</v>
      </c>
      <c r="P198" s="92">
        <f t="shared" ref="P198:P261" si="6">IF(AND($J198="Yes",K198=0,L198=0,M198=0,N198=0,O198=0),1,0)</f>
        <v>0</v>
      </c>
      <c r="Q198" s="34" t="s">
        <v>216</v>
      </c>
      <c r="R198" s="48" t="s">
        <v>216</v>
      </c>
      <c r="S198" s="48" t="s">
        <v>216</v>
      </c>
      <c r="T198" s="48" t="s">
        <v>216</v>
      </c>
      <c r="U198" s="48" t="s">
        <v>216</v>
      </c>
      <c r="V198" s="49">
        <f t="shared" ref="V198:V261" si="7">IF(AND($J198="Yes",Q198=0,R198=0,S198=0,T198=0,U198=0),1,0)</f>
        <v>0</v>
      </c>
    </row>
    <row r="199" spans="1:22" ht="12" customHeight="1">
      <c r="A199" s="26">
        <v>195</v>
      </c>
      <c r="B199" s="27" t="str">
        <f>DB_INFO!B199</f>
        <v>UK</v>
      </c>
      <c r="C199" s="27" t="str">
        <f>DB_INFO!C199</f>
        <v>Private</v>
      </c>
      <c r="D199" s="27" t="str">
        <f>DB_INFO!D199</f>
        <v>Office</v>
      </c>
      <c r="E199" s="27" t="str">
        <f>DB_INFO!E199</f>
        <v>No</v>
      </c>
      <c r="F199" s="28" t="str">
        <f>DB_INFO!F199</f>
        <v>Below 100</v>
      </c>
      <c r="G199" s="28" t="str">
        <f>DB_INFO!G199</f>
        <v>DK/DA</v>
      </c>
      <c r="H199" s="28" t="str">
        <f>DB_INFO!H199</f>
        <v>No</v>
      </c>
      <c r="I199" s="28" t="str">
        <f>DB_INFO!I199</f>
        <v>No</v>
      </c>
      <c r="J199" s="28" t="s">
        <v>74</v>
      </c>
      <c r="K199" s="48">
        <v>1</v>
      </c>
      <c r="L199" s="48">
        <v>1</v>
      </c>
      <c r="M199" s="48">
        <v>1</v>
      </c>
      <c r="N199" s="48">
        <v>1</v>
      </c>
      <c r="O199" s="48">
        <v>1</v>
      </c>
      <c r="P199" s="92">
        <f t="shared" si="6"/>
        <v>0</v>
      </c>
      <c r="Q199" s="34"/>
      <c r="R199" s="48"/>
      <c r="S199" s="48"/>
      <c r="T199" s="48"/>
      <c r="U199" s="48"/>
      <c r="V199" s="49">
        <f t="shared" si="7"/>
        <v>1</v>
      </c>
    </row>
    <row r="200" spans="1:22" ht="12" customHeight="1">
      <c r="A200" s="26">
        <v>196</v>
      </c>
      <c r="B200" s="27" t="str">
        <f>DB_INFO!B200</f>
        <v>UK</v>
      </c>
      <c r="C200" s="27" t="str">
        <f>DB_INFO!C200</f>
        <v>Public</v>
      </c>
      <c r="D200" s="27" t="str">
        <f>DB_INFO!D200</f>
        <v>Sport Centre</v>
      </c>
      <c r="E200" s="27" t="str">
        <f>DB_INFO!E200</f>
        <v>No</v>
      </c>
      <c r="F200" s="28" t="str">
        <f>DB_INFO!F200</f>
        <v>Below 100</v>
      </c>
      <c r="G200" s="28" t="str">
        <f>DB_INFO!G200</f>
        <v>DK/DA</v>
      </c>
      <c r="H200" s="28" t="str">
        <f>DB_INFO!H200</f>
        <v>No</v>
      </c>
      <c r="I200" s="28" t="str">
        <f>DB_INFO!I200</f>
        <v>No</v>
      </c>
      <c r="J200" s="28" t="s">
        <v>0</v>
      </c>
      <c r="K200" s="48" t="s">
        <v>216</v>
      </c>
      <c r="L200" s="48" t="s">
        <v>216</v>
      </c>
      <c r="M200" s="48" t="s">
        <v>216</v>
      </c>
      <c r="N200" s="48" t="s">
        <v>216</v>
      </c>
      <c r="O200" s="48" t="s">
        <v>216</v>
      </c>
      <c r="P200" s="92">
        <f t="shared" si="6"/>
        <v>0</v>
      </c>
      <c r="Q200" s="34" t="s">
        <v>216</v>
      </c>
      <c r="R200" s="48" t="s">
        <v>216</v>
      </c>
      <c r="S200" s="48" t="s">
        <v>216</v>
      </c>
      <c r="T200" s="48" t="s">
        <v>216</v>
      </c>
      <c r="U200" s="48" t="s">
        <v>216</v>
      </c>
      <c r="V200" s="49">
        <f t="shared" si="7"/>
        <v>0</v>
      </c>
    </row>
    <row r="201" spans="1:22" ht="12" customHeight="1">
      <c r="A201" s="26">
        <v>197</v>
      </c>
      <c r="B201" s="27" t="str">
        <f>DB_INFO!B201</f>
        <v>UK</v>
      </c>
      <c r="C201" s="27" t="str">
        <f>DB_INFO!C201</f>
        <v>Private</v>
      </c>
      <c r="D201" s="27" t="str">
        <f>DB_INFO!D201</f>
        <v>Health Centre</v>
      </c>
      <c r="E201" s="27" t="str">
        <f>DB_INFO!E201</f>
        <v>No</v>
      </c>
      <c r="F201" s="28" t="str">
        <f>DB_INFO!F201</f>
        <v>Below 100</v>
      </c>
      <c r="G201" s="28" t="str">
        <f>DB_INFO!G201</f>
        <v>Below 1000</v>
      </c>
      <c r="H201" s="28" t="str">
        <f>DB_INFO!H201</f>
        <v>DK/DA</v>
      </c>
      <c r="I201" s="28" t="str">
        <f>DB_INFO!I201</f>
        <v>Yes</v>
      </c>
      <c r="J201" s="28" t="s">
        <v>74</v>
      </c>
      <c r="K201" s="48">
        <v>1</v>
      </c>
      <c r="L201" s="48">
        <v>1</v>
      </c>
      <c r="M201" s="48">
        <v>1</v>
      </c>
      <c r="N201" s="48">
        <v>1</v>
      </c>
      <c r="O201" s="48" t="s">
        <v>216</v>
      </c>
      <c r="P201" s="92">
        <f t="shared" si="6"/>
        <v>0</v>
      </c>
      <c r="Q201" s="34"/>
      <c r="R201" s="48"/>
      <c r="S201" s="48"/>
      <c r="T201" s="48"/>
      <c r="U201" s="48" t="s">
        <v>216</v>
      </c>
      <c r="V201" s="49">
        <f t="shared" si="7"/>
        <v>0</v>
      </c>
    </row>
    <row r="202" spans="1:22" ht="12" customHeight="1">
      <c r="A202" s="26">
        <v>198</v>
      </c>
      <c r="B202" s="27" t="str">
        <f>DB_INFO!B202</f>
        <v>UK</v>
      </c>
      <c r="C202" s="27" t="str">
        <f>DB_INFO!C202</f>
        <v>Public</v>
      </c>
      <c r="D202" s="27" t="str">
        <f>DB_INFO!D202</f>
        <v>Sport Centre</v>
      </c>
      <c r="E202" s="27" t="str">
        <f>DB_INFO!E202</f>
        <v>No</v>
      </c>
      <c r="F202" s="28" t="str">
        <f>DB_INFO!F202</f>
        <v>100-1000</v>
      </c>
      <c r="G202" s="28" t="str">
        <f>DB_INFO!G202</f>
        <v>DK/DA</v>
      </c>
      <c r="H202" s="28" t="str">
        <f>DB_INFO!H202</f>
        <v>DK/DA</v>
      </c>
      <c r="I202" s="28" t="str">
        <f>DB_INFO!I202</f>
        <v>DK/DA</v>
      </c>
      <c r="J202" s="28" t="s">
        <v>0</v>
      </c>
      <c r="K202" s="48" t="s">
        <v>216</v>
      </c>
      <c r="L202" s="48" t="s">
        <v>216</v>
      </c>
      <c r="M202" s="48" t="s">
        <v>216</v>
      </c>
      <c r="N202" s="48" t="s">
        <v>216</v>
      </c>
      <c r="O202" s="48" t="s">
        <v>216</v>
      </c>
      <c r="P202" s="92">
        <f t="shared" si="6"/>
        <v>0</v>
      </c>
      <c r="Q202" s="34" t="s">
        <v>216</v>
      </c>
      <c r="R202" s="48" t="s">
        <v>216</v>
      </c>
      <c r="S202" s="48" t="s">
        <v>216</v>
      </c>
      <c r="T202" s="48" t="s">
        <v>216</v>
      </c>
      <c r="U202" s="48" t="s">
        <v>216</v>
      </c>
      <c r="V202" s="49">
        <f t="shared" si="7"/>
        <v>0</v>
      </c>
    </row>
    <row r="203" spans="1:22" ht="12" customHeight="1">
      <c r="A203" s="26">
        <v>199</v>
      </c>
      <c r="B203" s="27" t="str">
        <f>DB_INFO!B203</f>
        <v>UK</v>
      </c>
      <c r="C203" s="27" t="str">
        <f>DB_INFO!C203</f>
        <v>Private</v>
      </c>
      <c r="D203" s="27" t="str">
        <f>DB_INFO!D203</f>
        <v>Hotel</v>
      </c>
      <c r="E203" s="27" t="str">
        <f>DB_INFO!E203</f>
        <v>No</v>
      </c>
      <c r="F203" s="28" t="str">
        <f>DB_INFO!F203</f>
        <v>Below 100</v>
      </c>
      <c r="G203" s="28" t="str">
        <f>DB_INFO!G203</f>
        <v>Below 1000</v>
      </c>
      <c r="H203" s="28" t="str">
        <f>DB_INFO!H203</f>
        <v>DK/DA</v>
      </c>
      <c r="I203" s="28" t="str">
        <f>DB_INFO!I203</f>
        <v>Yes</v>
      </c>
      <c r="J203" s="28" t="s">
        <v>0</v>
      </c>
      <c r="K203" s="48" t="s">
        <v>216</v>
      </c>
      <c r="L203" s="48" t="s">
        <v>216</v>
      </c>
      <c r="M203" s="48" t="s">
        <v>216</v>
      </c>
      <c r="N203" s="48" t="s">
        <v>216</v>
      </c>
      <c r="O203" s="48" t="s">
        <v>216</v>
      </c>
      <c r="P203" s="92">
        <f t="shared" si="6"/>
        <v>0</v>
      </c>
      <c r="Q203" s="34" t="s">
        <v>216</v>
      </c>
      <c r="R203" s="48" t="s">
        <v>216</v>
      </c>
      <c r="S203" s="48" t="s">
        <v>216</v>
      </c>
      <c r="T203" s="48" t="s">
        <v>216</v>
      </c>
      <c r="U203" s="48" t="s">
        <v>216</v>
      </c>
      <c r="V203" s="49">
        <f t="shared" si="7"/>
        <v>0</v>
      </c>
    </row>
    <row r="204" spans="1:22" ht="12" customHeight="1">
      <c r="A204" s="26">
        <v>200</v>
      </c>
      <c r="B204" s="27" t="str">
        <f>DB_INFO!B204</f>
        <v>UK</v>
      </c>
      <c r="C204" s="27" t="str">
        <f>DB_INFO!C204</f>
        <v>Private</v>
      </c>
      <c r="D204" s="27" t="str">
        <f>DB_INFO!D204</f>
        <v>Hotel</v>
      </c>
      <c r="E204" s="27" t="str">
        <f>DB_INFO!E204</f>
        <v>No</v>
      </c>
      <c r="F204" s="28" t="str">
        <f>DB_INFO!F204</f>
        <v>Below 100</v>
      </c>
      <c r="G204" s="28" t="str">
        <f>DB_INFO!G204</f>
        <v>Below 1000</v>
      </c>
      <c r="H204" s="28" t="str">
        <f>DB_INFO!H204</f>
        <v>Yes</v>
      </c>
      <c r="I204" s="28" t="str">
        <f>DB_INFO!I204</f>
        <v>Yes</v>
      </c>
      <c r="J204" s="28" t="s">
        <v>74</v>
      </c>
      <c r="K204" s="48">
        <v>1</v>
      </c>
      <c r="L204" s="48">
        <v>1</v>
      </c>
      <c r="M204" s="48" t="s">
        <v>216</v>
      </c>
      <c r="N204" s="48" t="s">
        <v>216</v>
      </c>
      <c r="O204" s="48" t="s">
        <v>216</v>
      </c>
      <c r="P204" s="92">
        <f t="shared" si="6"/>
        <v>0</v>
      </c>
      <c r="Q204" s="34"/>
      <c r="R204" s="48"/>
      <c r="S204" s="48" t="s">
        <v>216</v>
      </c>
      <c r="T204" s="48" t="s">
        <v>216</v>
      </c>
      <c r="U204" s="48" t="s">
        <v>216</v>
      </c>
      <c r="V204" s="49">
        <f t="shared" si="7"/>
        <v>0</v>
      </c>
    </row>
    <row r="205" spans="1:22" ht="12" customHeight="1">
      <c r="A205" s="26">
        <v>201</v>
      </c>
      <c r="B205" s="27" t="str">
        <f>DB_INFO!B205</f>
        <v>UK</v>
      </c>
      <c r="C205" s="27" t="str">
        <f>DB_INFO!C205</f>
        <v>Private</v>
      </c>
      <c r="D205" s="27" t="str">
        <f>DB_INFO!D205</f>
        <v>Hotel</v>
      </c>
      <c r="E205" s="27" t="str">
        <f>DB_INFO!E205</f>
        <v>No</v>
      </c>
      <c r="F205" s="28" t="str">
        <f>DB_INFO!F205</f>
        <v>Below 100</v>
      </c>
      <c r="G205" s="28" t="str">
        <f>DB_INFO!G205</f>
        <v>Below 1000</v>
      </c>
      <c r="H205" s="28" t="str">
        <f>DB_INFO!H205</f>
        <v>No</v>
      </c>
      <c r="I205" s="28" t="str">
        <f>DB_INFO!I205</f>
        <v>Yes</v>
      </c>
      <c r="J205" s="28" t="s">
        <v>0</v>
      </c>
      <c r="K205" s="48" t="s">
        <v>216</v>
      </c>
      <c r="L205" s="48" t="s">
        <v>216</v>
      </c>
      <c r="M205" s="48" t="s">
        <v>216</v>
      </c>
      <c r="N205" s="48" t="s">
        <v>216</v>
      </c>
      <c r="O205" s="48" t="s">
        <v>216</v>
      </c>
      <c r="P205" s="92">
        <f t="shared" si="6"/>
        <v>0</v>
      </c>
      <c r="Q205" s="34" t="s">
        <v>216</v>
      </c>
      <c r="R205" s="48" t="s">
        <v>216</v>
      </c>
      <c r="S205" s="48" t="s">
        <v>216</v>
      </c>
      <c r="T205" s="48" t="s">
        <v>216</v>
      </c>
      <c r="U205" s="48" t="s">
        <v>216</v>
      </c>
      <c r="V205" s="49">
        <f t="shared" si="7"/>
        <v>0</v>
      </c>
    </row>
    <row r="206" spans="1:22" ht="12" customHeight="1">
      <c r="A206" s="26">
        <v>202</v>
      </c>
      <c r="B206" s="27" t="str">
        <f>DB_INFO!B206</f>
        <v>UK</v>
      </c>
      <c r="C206" s="27" t="str">
        <f>DB_INFO!C206</f>
        <v>Private</v>
      </c>
      <c r="D206" s="27" t="str">
        <f>DB_INFO!D206</f>
        <v>Hotel</v>
      </c>
      <c r="E206" s="27" t="str">
        <f>DB_INFO!E206</f>
        <v>No</v>
      </c>
      <c r="F206" s="28" t="str">
        <f>DB_INFO!F206</f>
        <v>Below 100</v>
      </c>
      <c r="G206" s="28" t="str">
        <f>DB_INFO!G206</f>
        <v>Below 1000</v>
      </c>
      <c r="H206" s="28" t="str">
        <f>DB_INFO!H206</f>
        <v>DK/DA</v>
      </c>
      <c r="I206" s="28" t="str">
        <f>DB_INFO!I206</f>
        <v>Yes</v>
      </c>
      <c r="J206" s="28" t="s">
        <v>74</v>
      </c>
      <c r="K206" s="48">
        <v>1</v>
      </c>
      <c r="L206" s="48">
        <v>1</v>
      </c>
      <c r="M206" s="48">
        <v>1</v>
      </c>
      <c r="N206" s="48">
        <v>1</v>
      </c>
      <c r="O206" s="48" t="s">
        <v>216</v>
      </c>
      <c r="P206" s="92">
        <f t="shared" si="6"/>
        <v>0</v>
      </c>
      <c r="Q206" s="34"/>
      <c r="R206" s="48"/>
      <c r="S206" s="48"/>
      <c r="T206" s="48"/>
      <c r="U206" s="48" t="s">
        <v>216</v>
      </c>
      <c r="V206" s="49">
        <f t="shared" si="7"/>
        <v>0</v>
      </c>
    </row>
    <row r="207" spans="1:22" ht="12" customHeight="1">
      <c r="A207" s="26">
        <v>203</v>
      </c>
      <c r="B207" s="27" t="str">
        <f>DB_INFO!B207</f>
        <v>UK</v>
      </c>
      <c r="C207" s="27" t="str">
        <f>DB_INFO!C207</f>
        <v>Private</v>
      </c>
      <c r="D207" s="27" t="str">
        <f>DB_INFO!D207</f>
        <v>Hotel</v>
      </c>
      <c r="E207" s="27" t="str">
        <f>DB_INFO!E207</f>
        <v>No</v>
      </c>
      <c r="F207" s="28" t="str">
        <f>DB_INFO!F207</f>
        <v>Below 100</v>
      </c>
      <c r="G207" s="28" t="str">
        <f>DB_INFO!G207</f>
        <v>Below 1000</v>
      </c>
      <c r="H207" s="28" t="str">
        <f>DB_INFO!H207</f>
        <v>No</v>
      </c>
      <c r="I207" s="28" t="str">
        <f>DB_INFO!I207</f>
        <v>Yes</v>
      </c>
      <c r="J207" s="28" t="s">
        <v>0</v>
      </c>
      <c r="K207" s="48" t="s">
        <v>216</v>
      </c>
      <c r="L207" s="48" t="s">
        <v>216</v>
      </c>
      <c r="M207" s="48" t="s">
        <v>216</v>
      </c>
      <c r="N207" s="48" t="s">
        <v>216</v>
      </c>
      <c r="O207" s="48" t="s">
        <v>216</v>
      </c>
      <c r="P207" s="92">
        <f t="shared" si="6"/>
        <v>0</v>
      </c>
      <c r="Q207" s="34" t="s">
        <v>216</v>
      </c>
      <c r="R207" s="48" t="s">
        <v>216</v>
      </c>
      <c r="S207" s="48" t="s">
        <v>216</v>
      </c>
      <c r="T207" s="48" t="s">
        <v>216</v>
      </c>
      <c r="U207" s="48" t="s">
        <v>216</v>
      </c>
      <c r="V207" s="49">
        <f t="shared" si="7"/>
        <v>0</v>
      </c>
    </row>
    <row r="208" spans="1:22" ht="12" customHeight="1">
      <c r="A208" s="26">
        <v>204</v>
      </c>
      <c r="B208" s="27" t="str">
        <f>DB_INFO!B208</f>
        <v>UK</v>
      </c>
      <c r="C208" s="27" t="str">
        <f>DB_INFO!C208</f>
        <v>Private</v>
      </c>
      <c r="D208" s="27" t="str">
        <f>DB_INFO!D208</f>
        <v>Hotel</v>
      </c>
      <c r="E208" s="27" t="str">
        <f>DB_INFO!E208</f>
        <v>Yes</v>
      </c>
      <c r="F208" s="28" t="str">
        <f>DB_INFO!F208</f>
        <v>100-1000</v>
      </c>
      <c r="G208" s="28" t="str">
        <f>DB_INFO!G208</f>
        <v>1000-5000</v>
      </c>
      <c r="H208" s="28" t="str">
        <f>DB_INFO!H208</f>
        <v>Yes</v>
      </c>
      <c r="I208" s="28" t="str">
        <f>DB_INFO!I208</f>
        <v>Yes</v>
      </c>
      <c r="J208" s="28" t="s">
        <v>0</v>
      </c>
      <c r="K208" s="48" t="s">
        <v>216</v>
      </c>
      <c r="L208" s="48" t="s">
        <v>216</v>
      </c>
      <c r="M208" s="48" t="s">
        <v>216</v>
      </c>
      <c r="N208" s="48" t="s">
        <v>216</v>
      </c>
      <c r="O208" s="48" t="s">
        <v>216</v>
      </c>
      <c r="P208" s="92">
        <f t="shared" si="6"/>
        <v>0</v>
      </c>
      <c r="Q208" s="34" t="s">
        <v>216</v>
      </c>
      <c r="R208" s="48" t="s">
        <v>216</v>
      </c>
      <c r="S208" s="48" t="s">
        <v>216</v>
      </c>
      <c r="T208" s="48" t="s">
        <v>216</v>
      </c>
      <c r="U208" s="48" t="s">
        <v>216</v>
      </c>
      <c r="V208" s="49">
        <f t="shared" si="7"/>
        <v>0</v>
      </c>
    </row>
    <row r="209" spans="1:22" ht="12" customHeight="1">
      <c r="A209" s="26">
        <v>205</v>
      </c>
      <c r="B209" s="27" t="str">
        <f>DB_INFO!B209</f>
        <v>UK</v>
      </c>
      <c r="C209" s="27" t="str">
        <f>DB_INFO!C209</f>
        <v>Private</v>
      </c>
      <c r="D209" s="27" t="str">
        <f>DB_INFO!D209</f>
        <v>Hotel</v>
      </c>
      <c r="E209" s="27" t="str">
        <f>DB_INFO!E209</f>
        <v>No</v>
      </c>
      <c r="F209" s="28" t="str">
        <f>DB_INFO!F209</f>
        <v>Below 100</v>
      </c>
      <c r="G209" s="28" t="str">
        <f>DB_INFO!G209</f>
        <v>Below 1000</v>
      </c>
      <c r="H209" s="28" t="str">
        <f>DB_INFO!H209</f>
        <v>No</v>
      </c>
      <c r="I209" s="28" t="str">
        <f>DB_INFO!I209</f>
        <v>No</v>
      </c>
      <c r="J209" s="28" t="s">
        <v>0</v>
      </c>
      <c r="K209" s="48" t="s">
        <v>216</v>
      </c>
      <c r="L209" s="48" t="s">
        <v>216</v>
      </c>
      <c r="M209" s="48" t="s">
        <v>216</v>
      </c>
      <c r="N209" s="48" t="s">
        <v>216</v>
      </c>
      <c r="O209" s="48" t="s">
        <v>216</v>
      </c>
      <c r="P209" s="92">
        <f t="shared" si="6"/>
        <v>0</v>
      </c>
      <c r="Q209" s="34" t="s">
        <v>216</v>
      </c>
      <c r="R209" s="48" t="s">
        <v>216</v>
      </c>
      <c r="S209" s="48" t="s">
        <v>216</v>
      </c>
      <c r="T209" s="48" t="s">
        <v>216</v>
      </c>
      <c r="U209" s="48" t="s">
        <v>216</v>
      </c>
      <c r="V209" s="49">
        <f t="shared" si="7"/>
        <v>0</v>
      </c>
    </row>
    <row r="210" spans="1:22" ht="12" customHeight="1">
      <c r="A210" s="26">
        <v>206</v>
      </c>
      <c r="B210" s="27" t="str">
        <f>DB_INFO!B210</f>
        <v>UK</v>
      </c>
      <c r="C210" s="27" t="str">
        <f>DB_INFO!C210</f>
        <v>Private</v>
      </c>
      <c r="D210" s="27" t="str">
        <f>DB_INFO!D210</f>
        <v>Hotel</v>
      </c>
      <c r="E210" s="27" t="str">
        <f>DB_INFO!E210</f>
        <v>No</v>
      </c>
      <c r="F210" s="28" t="str">
        <f>DB_INFO!F210</f>
        <v>Below 100</v>
      </c>
      <c r="G210" s="28" t="str">
        <f>DB_INFO!G210</f>
        <v>Below 1000</v>
      </c>
      <c r="H210" s="28" t="str">
        <f>DB_INFO!H210</f>
        <v>No</v>
      </c>
      <c r="I210" s="28" t="str">
        <f>DB_INFO!I210</f>
        <v>Yes</v>
      </c>
      <c r="J210" s="28" t="s">
        <v>74</v>
      </c>
      <c r="K210" s="48">
        <v>1</v>
      </c>
      <c r="L210" s="48">
        <v>1</v>
      </c>
      <c r="M210" s="48">
        <v>1</v>
      </c>
      <c r="N210" s="48">
        <v>1</v>
      </c>
      <c r="O210" s="48" t="s">
        <v>216</v>
      </c>
      <c r="P210" s="92">
        <f t="shared" si="6"/>
        <v>0</v>
      </c>
      <c r="Q210" s="34"/>
      <c r="R210" s="48"/>
      <c r="S210" s="48"/>
      <c r="T210" s="48"/>
      <c r="U210" s="48" t="s">
        <v>216</v>
      </c>
      <c r="V210" s="49">
        <f t="shared" si="7"/>
        <v>0</v>
      </c>
    </row>
    <row r="211" spans="1:22" ht="12" customHeight="1">
      <c r="A211" s="26">
        <v>207</v>
      </c>
      <c r="B211" s="27" t="str">
        <f>DB_INFO!B211</f>
        <v>UK</v>
      </c>
      <c r="C211" s="27" t="str">
        <f>DB_INFO!C211</f>
        <v>Private</v>
      </c>
      <c r="D211" s="27" t="str">
        <f>DB_INFO!D211</f>
        <v>Office</v>
      </c>
      <c r="E211" s="27" t="str">
        <f>DB_INFO!E211</f>
        <v>No</v>
      </c>
      <c r="F211" s="28" t="str">
        <f>DB_INFO!F211</f>
        <v>Below 100</v>
      </c>
      <c r="G211" s="28" t="str">
        <f>DB_INFO!G211</f>
        <v>DK/DA</v>
      </c>
      <c r="H211" s="28" t="str">
        <f>DB_INFO!H211</f>
        <v>No</v>
      </c>
      <c r="I211" s="28" t="str">
        <f>DB_INFO!I211</f>
        <v>No</v>
      </c>
      <c r="J211" s="28" t="s">
        <v>74</v>
      </c>
      <c r="K211" s="48">
        <v>1</v>
      </c>
      <c r="L211" s="48">
        <v>1</v>
      </c>
      <c r="M211" s="48">
        <v>1</v>
      </c>
      <c r="N211" s="48">
        <v>1</v>
      </c>
      <c r="O211" s="48">
        <v>1</v>
      </c>
      <c r="P211" s="92">
        <f t="shared" si="6"/>
        <v>0</v>
      </c>
      <c r="Q211" s="34"/>
      <c r="R211" s="48"/>
      <c r="S211" s="48">
        <v>1</v>
      </c>
      <c r="T211" s="48"/>
      <c r="U211" s="48"/>
      <c r="V211" s="49">
        <f t="shared" si="7"/>
        <v>0</v>
      </c>
    </row>
    <row r="212" spans="1:22" ht="12" customHeight="1">
      <c r="A212" s="26">
        <v>208</v>
      </c>
      <c r="B212" s="27" t="str">
        <f>DB_INFO!B212</f>
        <v>UK</v>
      </c>
      <c r="C212" s="27" t="str">
        <f>DB_INFO!C212</f>
        <v>Private</v>
      </c>
      <c r="D212" s="27" t="str">
        <f>DB_INFO!D212</f>
        <v>Education Centre</v>
      </c>
      <c r="E212" s="27" t="str">
        <f>DB_INFO!E212</f>
        <v>No</v>
      </c>
      <c r="F212" s="28" t="str">
        <f>DB_INFO!F212</f>
        <v>Above 1000</v>
      </c>
      <c r="G212" s="28" t="str">
        <f>DB_INFO!G212</f>
        <v>Above 5000</v>
      </c>
      <c r="H212" s="28" t="str">
        <f>DB_INFO!H212</f>
        <v>No</v>
      </c>
      <c r="I212" s="28" t="str">
        <f>DB_INFO!I212</f>
        <v>Yes</v>
      </c>
      <c r="J212" s="28" t="s">
        <v>74</v>
      </c>
      <c r="K212" s="48">
        <v>1</v>
      </c>
      <c r="L212" s="48">
        <v>1</v>
      </c>
      <c r="M212" s="48">
        <v>1</v>
      </c>
      <c r="N212" s="48">
        <v>1</v>
      </c>
      <c r="O212" s="48">
        <v>1</v>
      </c>
      <c r="P212" s="92">
        <f t="shared" si="6"/>
        <v>0</v>
      </c>
      <c r="Q212" s="34">
        <v>1</v>
      </c>
      <c r="R212" s="48">
        <v>1</v>
      </c>
      <c r="S212" s="48">
        <v>1</v>
      </c>
      <c r="T212" s="48">
        <v>1</v>
      </c>
      <c r="U212" s="48">
        <v>1</v>
      </c>
      <c r="V212" s="49">
        <f t="shared" si="7"/>
        <v>0</v>
      </c>
    </row>
    <row r="213" spans="1:22" ht="12" customHeight="1">
      <c r="A213" s="26">
        <v>209</v>
      </c>
      <c r="B213" s="27" t="str">
        <f>DB_INFO!B213</f>
        <v>UK</v>
      </c>
      <c r="C213" s="27" t="str">
        <f>DB_INFO!C213</f>
        <v>Private</v>
      </c>
      <c r="D213" s="27" t="str">
        <f>DB_INFO!D213</f>
        <v>Hotel</v>
      </c>
      <c r="E213" s="27" t="str">
        <f>DB_INFO!E213</f>
        <v>No</v>
      </c>
      <c r="F213" s="28" t="str">
        <f>DB_INFO!F213</f>
        <v>Below 100</v>
      </c>
      <c r="G213" s="28" t="str">
        <f>DB_INFO!G213</f>
        <v>DK/DA</v>
      </c>
      <c r="H213" s="28" t="str">
        <f>DB_INFO!H213</f>
        <v>DK/DA</v>
      </c>
      <c r="I213" s="28" t="str">
        <f>DB_INFO!I213</f>
        <v>No</v>
      </c>
      <c r="J213" s="28" t="s">
        <v>74</v>
      </c>
      <c r="K213" s="48">
        <v>1</v>
      </c>
      <c r="L213" s="48">
        <v>1</v>
      </c>
      <c r="M213" s="48">
        <v>1</v>
      </c>
      <c r="N213" s="48" t="s">
        <v>216</v>
      </c>
      <c r="O213" s="48" t="s">
        <v>216</v>
      </c>
      <c r="P213" s="92">
        <f t="shared" si="6"/>
        <v>0</v>
      </c>
      <c r="Q213" s="34"/>
      <c r="R213" s="48"/>
      <c r="S213" s="48"/>
      <c r="T213" s="48" t="s">
        <v>216</v>
      </c>
      <c r="U213" s="48" t="s">
        <v>216</v>
      </c>
      <c r="V213" s="49">
        <f t="shared" si="7"/>
        <v>0</v>
      </c>
    </row>
    <row r="214" spans="1:22" ht="12" customHeight="1">
      <c r="A214" s="26">
        <v>210</v>
      </c>
      <c r="B214" s="27" t="str">
        <f>DB_INFO!B214</f>
        <v>UK</v>
      </c>
      <c r="C214" s="27" t="str">
        <f>DB_INFO!C214</f>
        <v>Private</v>
      </c>
      <c r="D214" s="27" t="str">
        <f>DB_INFO!D214</f>
        <v>Sport Centre</v>
      </c>
      <c r="E214" s="27" t="str">
        <f>DB_INFO!E214</f>
        <v>No</v>
      </c>
      <c r="F214" s="28" t="str">
        <f>DB_INFO!F214</f>
        <v>Below 100</v>
      </c>
      <c r="G214" s="28" t="str">
        <f>DB_INFO!G214</f>
        <v>Below 1000</v>
      </c>
      <c r="H214" s="28" t="str">
        <f>DB_INFO!H214</f>
        <v>No</v>
      </c>
      <c r="I214" s="28" t="str">
        <f>DB_INFO!I214</f>
        <v>No</v>
      </c>
      <c r="J214" s="28" t="s">
        <v>74</v>
      </c>
      <c r="K214" s="48">
        <v>1</v>
      </c>
      <c r="L214" s="48">
        <v>1</v>
      </c>
      <c r="M214" s="48">
        <v>1</v>
      </c>
      <c r="N214" s="48" t="s">
        <v>216</v>
      </c>
      <c r="O214" s="48" t="s">
        <v>216</v>
      </c>
      <c r="P214" s="92">
        <f t="shared" si="6"/>
        <v>0</v>
      </c>
      <c r="Q214" s="34"/>
      <c r="R214" s="48"/>
      <c r="S214" s="48"/>
      <c r="T214" s="48" t="s">
        <v>216</v>
      </c>
      <c r="U214" s="48" t="s">
        <v>216</v>
      </c>
      <c r="V214" s="49">
        <f t="shared" si="7"/>
        <v>0</v>
      </c>
    </row>
    <row r="215" spans="1:22" ht="12" customHeight="1">
      <c r="A215" s="26">
        <v>211</v>
      </c>
      <c r="B215" s="27" t="str">
        <f>DB_INFO!B215</f>
        <v>UK</v>
      </c>
      <c r="C215" s="27" t="str">
        <f>DB_INFO!C215</f>
        <v>Private</v>
      </c>
      <c r="D215" s="27" t="str">
        <f>DB_INFO!D215</f>
        <v>Office</v>
      </c>
      <c r="E215" s="27" t="str">
        <f>DB_INFO!E215</f>
        <v>No</v>
      </c>
      <c r="F215" s="28" t="str">
        <f>DB_INFO!F215</f>
        <v>100-1000</v>
      </c>
      <c r="G215" s="28" t="str">
        <f>DB_INFO!G215</f>
        <v>Below 1000</v>
      </c>
      <c r="H215" s="28" t="str">
        <f>DB_INFO!H215</f>
        <v>No</v>
      </c>
      <c r="I215" s="28" t="str">
        <f>DB_INFO!I215</f>
        <v>Yes</v>
      </c>
      <c r="J215" s="28" t="s">
        <v>74</v>
      </c>
      <c r="K215" s="48">
        <v>1</v>
      </c>
      <c r="L215" s="48">
        <v>1</v>
      </c>
      <c r="M215" s="48">
        <v>1</v>
      </c>
      <c r="N215" s="48">
        <v>1</v>
      </c>
      <c r="O215" s="48">
        <v>1</v>
      </c>
      <c r="P215" s="92">
        <f t="shared" si="6"/>
        <v>0</v>
      </c>
      <c r="Q215" s="34"/>
      <c r="R215" s="48"/>
      <c r="S215" s="48"/>
      <c r="T215" s="48"/>
      <c r="U215" s="48"/>
      <c r="V215" s="49">
        <f t="shared" si="7"/>
        <v>1</v>
      </c>
    </row>
    <row r="216" spans="1:22" ht="12" customHeight="1">
      <c r="A216" s="26">
        <v>212</v>
      </c>
      <c r="B216" s="27" t="str">
        <f>DB_INFO!B216</f>
        <v>UK</v>
      </c>
      <c r="C216" s="27" t="str">
        <f>DB_INFO!C216</f>
        <v>Private</v>
      </c>
      <c r="D216" s="27" t="str">
        <f>DB_INFO!D216</f>
        <v>Office</v>
      </c>
      <c r="E216" s="27" t="str">
        <f>DB_INFO!E216</f>
        <v>No</v>
      </c>
      <c r="F216" s="28" t="str">
        <f>DB_INFO!F216</f>
        <v>100-1000</v>
      </c>
      <c r="G216" s="28" t="str">
        <f>DB_INFO!G216</f>
        <v>Below 1000</v>
      </c>
      <c r="H216" s="28" t="str">
        <f>DB_INFO!H216</f>
        <v>No</v>
      </c>
      <c r="I216" s="28" t="str">
        <f>DB_INFO!I216</f>
        <v>Yes</v>
      </c>
      <c r="J216" s="28" t="s">
        <v>74</v>
      </c>
      <c r="K216" s="48">
        <v>1</v>
      </c>
      <c r="L216" s="48" t="s">
        <v>216</v>
      </c>
      <c r="M216" s="48" t="s">
        <v>216</v>
      </c>
      <c r="N216" s="48" t="s">
        <v>216</v>
      </c>
      <c r="O216" s="48" t="s">
        <v>216</v>
      </c>
      <c r="P216" s="92">
        <f t="shared" si="6"/>
        <v>0</v>
      </c>
      <c r="Q216" s="34"/>
      <c r="R216" s="48" t="s">
        <v>216</v>
      </c>
      <c r="S216" s="48" t="s">
        <v>216</v>
      </c>
      <c r="T216" s="48" t="s">
        <v>216</v>
      </c>
      <c r="U216" s="48" t="s">
        <v>216</v>
      </c>
      <c r="V216" s="49">
        <f t="shared" si="7"/>
        <v>0</v>
      </c>
    </row>
    <row r="217" spans="1:22" ht="12" customHeight="1">
      <c r="A217" s="26">
        <v>213</v>
      </c>
      <c r="B217" s="27" t="str">
        <f>DB_INFO!B217</f>
        <v>UK</v>
      </c>
      <c r="C217" s="27" t="str">
        <f>DB_INFO!C217</f>
        <v>Private</v>
      </c>
      <c r="D217" s="27" t="str">
        <f>DB_INFO!D217</f>
        <v>Health Centre</v>
      </c>
      <c r="E217" s="27" t="str">
        <f>DB_INFO!E217</f>
        <v>No</v>
      </c>
      <c r="F217" s="28" t="str">
        <f>DB_INFO!F217</f>
        <v>100-1000</v>
      </c>
      <c r="G217" s="28" t="str">
        <f>DB_INFO!G217</f>
        <v>1000-5000</v>
      </c>
      <c r="H217" s="28" t="str">
        <f>DB_INFO!H217</f>
        <v>DK/DA</v>
      </c>
      <c r="I217" s="28" t="str">
        <f>DB_INFO!I217</f>
        <v>No</v>
      </c>
      <c r="J217" s="28" t="s">
        <v>0</v>
      </c>
      <c r="K217" s="48" t="s">
        <v>216</v>
      </c>
      <c r="L217" s="48" t="s">
        <v>216</v>
      </c>
      <c r="M217" s="48" t="s">
        <v>216</v>
      </c>
      <c r="N217" s="48" t="s">
        <v>216</v>
      </c>
      <c r="O217" s="48" t="s">
        <v>216</v>
      </c>
      <c r="P217" s="92">
        <f t="shared" si="6"/>
        <v>0</v>
      </c>
      <c r="Q217" s="34" t="s">
        <v>216</v>
      </c>
      <c r="R217" s="48" t="s">
        <v>216</v>
      </c>
      <c r="S217" s="48" t="s">
        <v>216</v>
      </c>
      <c r="T217" s="48" t="s">
        <v>216</v>
      </c>
      <c r="U217" s="48" t="s">
        <v>216</v>
      </c>
      <c r="V217" s="49">
        <f t="shared" si="7"/>
        <v>0</v>
      </c>
    </row>
    <row r="218" spans="1:22" ht="12" customHeight="1">
      <c r="A218" s="26">
        <v>214</v>
      </c>
      <c r="B218" s="27" t="str">
        <f>DB_INFO!B218</f>
        <v>UK</v>
      </c>
      <c r="C218" s="27" t="str">
        <f>DB_INFO!C218</f>
        <v>Private</v>
      </c>
      <c r="D218" s="27" t="str">
        <f>DB_INFO!D218</f>
        <v>Hotel</v>
      </c>
      <c r="E218" s="27" t="str">
        <f>DB_INFO!E218</f>
        <v>No</v>
      </c>
      <c r="F218" s="28" t="str">
        <f>DB_INFO!F218</f>
        <v>Below 100</v>
      </c>
      <c r="G218" s="28" t="str">
        <f>DB_INFO!G218</f>
        <v>Below 1000</v>
      </c>
      <c r="H218" s="28" t="str">
        <f>DB_INFO!H218</f>
        <v>No</v>
      </c>
      <c r="I218" s="28" t="str">
        <f>DB_INFO!I218</f>
        <v>No</v>
      </c>
      <c r="J218" s="28" t="s">
        <v>74</v>
      </c>
      <c r="K218" s="48">
        <v>1</v>
      </c>
      <c r="L218" s="48" t="s">
        <v>216</v>
      </c>
      <c r="M218" s="48">
        <v>1</v>
      </c>
      <c r="N218" s="48">
        <v>1</v>
      </c>
      <c r="O218" s="48" t="s">
        <v>216</v>
      </c>
      <c r="P218" s="92">
        <f t="shared" si="6"/>
        <v>0</v>
      </c>
      <c r="Q218" s="34"/>
      <c r="R218" s="48" t="s">
        <v>216</v>
      </c>
      <c r="S218" s="48"/>
      <c r="T218" s="48"/>
      <c r="U218" s="48" t="s">
        <v>216</v>
      </c>
      <c r="V218" s="49">
        <f t="shared" si="7"/>
        <v>0</v>
      </c>
    </row>
    <row r="219" spans="1:22" ht="12" customHeight="1">
      <c r="A219" s="26">
        <v>215</v>
      </c>
      <c r="B219" s="27" t="str">
        <f>DB_INFO!B219</f>
        <v>UK</v>
      </c>
      <c r="C219" s="27" t="str">
        <f>DB_INFO!C219</f>
        <v>Private</v>
      </c>
      <c r="D219" s="27" t="str">
        <f>DB_INFO!D219</f>
        <v>Office</v>
      </c>
      <c r="E219" s="27" t="str">
        <f>DB_INFO!E219</f>
        <v>No</v>
      </c>
      <c r="F219" s="28" t="str">
        <f>DB_INFO!F219</f>
        <v>Below 100</v>
      </c>
      <c r="G219" s="28" t="str">
        <f>DB_INFO!G219</f>
        <v>DK/DA</v>
      </c>
      <c r="H219" s="28" t="str">
        <f>DB_INFO!H219</f>
        <v>No</v>
      </c>
      <c r="I219" s="28" t="str">
        <f>DB_INFO!I219</f>
        <v>Yes</v>
      </c>
      <c r="J219" s="28" t="s">
        <v>74</v>
      </c>
      <c r="K219" s="48">
        <v>1</v>
      </c>
      <c r="L219" s="48">
        <v>1</v>
      </c>
      <c r="M219" s="48">
        <v>1</v>
      </c>
      <c r="N219" s="48">
        <v>1</v>
      </c>
      <c r="O219" s="48">
        <v>1</v>
      </c>
      <c r="P219" s="92">
        <f t="shared" si="6"/>
        <v>0</v>
      </c>
      <c r="Q219" s="34"/>
      <c r="R219" s="48"/>
      <c r="S219" s="48"/>
      <c r="T219" s="48"/>
      <c r="U219" s="48"/>
      <c r="V219" s="49">
        <f t="shared" si="7"/>
        <v>1</v>
      </c>
    </row>
    <row r="220" spans="1:22" ht="12" customHeight="1">
      <c r="A220" s="26">
        <v>216</v>
      </c>
      <c r="B220" s="27" t="str">
        <f>DB_INFO!B220</f>
        <v>UK</v>
      </c>
      <c r="C220" s="27" t="str">
        <f>DB_INFO!C220</f>
        <v>Private</v>
      </c>
      <c r="D220" s="27" t="str">
        <f>DB_INFO!D220</f>
        <v>Commerce</v>
      </c>
      <c r="E220" s="27" t="str">
        <f>DB_INFO!E220</f>
        <v>No</v>
      </c>
      <c r="F220" s="28" t="str">
        <f>DB_INFO!F220</f>
        <v>Below 100</v>
      </c>
      <c r="G220" s="28" t="str">
        <f>DB_INFO!G220</f>
        <v>Above 5000</v>
      </c>
      <c r="H220" s="28" t="str">
        <f>DB_INFO!H220</f>
        <v>Yes</v>
      </c>
      <c r="I220" s="28" t="str">
        <f>DB_INFO!I220</f>
        <v>Yes</v>
      </c>
      <c r="J220" s="28" t="s">
        <v>74</v>
      </c>
      <c r="K220" s="48">
        <v>1</v>
      </c>
      <c r="L220" s="48">
        <v>1</v>
      </c>
      <c r="M220" s="48" t="s">
        <v>216</v>
      </c>
      <c r="N220" s="48">
        <v>1</v>
      </c>
      <c r="O220" s="48" t="s">
        <v>216</v>
      </c>
      <c r="P220" s="92">
        <f t="shared" si="6"/>
        <v>0</v>
      </c>
      <c r="Q220" s="34"/>
      <c r="R220" s="48"/>
      <c r="S220" s="48" t="s">
        <v>216</v>
      </c>
      <c r="T220" s="48"/>
      <c r="U220" s="48" t="s">
        <v>216</v>
      </c>
      <c r="V220" s="49">
        <f t="shared" si="7"/>
        <v>0</v>
      </c>
    </row>
    <row r="221" spans="1:22" ht="12" customHeight="1">
      <c r="A221" s="26">
        <v>217</v>
      </c>
      <c r="B221" s="27" t="str">
        <f>DB_INFO!B221</f>
        <v>UK</v>
      </c>
      <c r="C221" s="27" t="str">
        <f>DB_INFO!C221</f>
        <v>Private</v>
      </c>
      <c r="D221" s="27" t="str">
        <f>DB_INFO!D221</f>
        <v>Hotel</v>
      </c>
      <c r="E221" s="27" t="str">
        <f>DB_INFO!E221</f>
        <v>No</v>
      </c>
      <c r="F221" s="28" t="str">
        <f>DB_INFO!F221</f>
        <v>Below 100</v>
      </c>
      <c r="G221" s="28" t="str">
        <f>DB_INFO!G221</f>
        <v>Below 1000</v>
      </c>
      <c r="H221" s="28" t="str">
        <f>DB_INFO!H221</f>
        <v>No</v>
      </c>
      <c r="I221" s="28" t="str">
        <f>DB_INFO!I221</f>
        <v>DK/DA</v>
      </c>
      <c r="J221" s="28" t="s">
        <v>74</v>
      </c>
      <c r="K221" s="48">
        <v>1</v>
      </c>
      <c r="L221" s="48">
        <v>1</v>
      </c>
      <c r="M221" s="48" t="s">
        <v>216</v>
      </c>
      <c r="N221" s="48">
        <v>1</v>
      </c>
      <c r="O221" s="48" t="s">
        <v>216</v>
      </c>
      <c r="P221" s="92">
        <f t="shared" si="6"/>
        <v>0</v>
      </c>
      <c r="Q221" s="34"/>
      <c r="R221" s="48"/>
      <c r="S221" s="48" t="s">
        <v>216</v>
      </c>
      <c r="T221" s="48"/>
      <c r="U221" s="48" t="s">
        <v>216</v>
      </c>
      <c r="V221" s="49">
        <f t="shared" si="7"/>
        <v>0</v>
      </c>
    </row>
    <row r="222" spans="1:22" ht="12" customHeight="1">
      <c r="A222" s="26">
        <v>218</v>
      </c>
      <c r="B222" s="27" t="str">
        <f>DB_INFO!B222</f>
        <v>UK</v>
      </c>
      <c r="C222" s="27" t="str">
        <f>DB_INFO!C222</f>
        <v>Private</v>
      </c>
      <c r="D222" s="27" t="str">
        <f>DB_INFO!D222</f>
        <v>Other</v>
      </c>
      <c r="E222" s="27" t="str">
        <f>DB_INFO!E222</f>
        <v>No</v>
      </c>
      <c r="F222" s="28" t="str">
        <f>DB_INFO!F222</f>
        <v>Below 100</v>
      </c>
      <c r="G222" s="28" t="str">
        <f>DB_INFO!G222</f>
        <v>DK/DA</v>
      </c>
      <c r="H222" s="28" t="str">
        <f>DB_INFO!H222</f>
        <v>DK/DA</v>
      </c>
      <c r="I222" s="28" t="str">
        <f>DB_INFO!I222</f>
        <v>No</v>
      </c>
      <c r="J222" s="28" t="s">
        <v>74</v>
      </c>
      <c r="K222" s="48">
        <v>1</v>
      </c>
      <c r="L222" s="48">
        <v>1</v>
      </c>
      <c r="M222" s="48">
        <v>1</v>
      </c>
      <c r="N222" s="48">
        <v>1</v>
      </c>
      <c r="O222" s="48" t="s">
        <v>216</v>
      </c>
      <c r="P222" s="92">
        <f t="shared" si="6"/>
        <v>0</v>
      </c>
      <c r="Q222" s="34"/>
      <c r="R222" s="48"/>
      <c r="S222" s="48"/>
      <c r="T222" s="48"/>
      <c r="U222" s="48" t="s">
        <v>216</v>
      </c>
      <c r="V222" s="49">
        <f t="shared" si="7"/>
        <v>0</v>
      </c>
    </row>
    <row r="223" spans="1:22" ht="12" customHeight="1">
      <c r="A223" s="26">
        <v>219</v>
      </c>
      <c r="B223" s="27" t="str">
        <f>DB_INFO!B223</f>
        <v>UK</v>
      </c>
      <c r="C223" s="27" t="str">
        <f>DB_INFO!C223</f>
        <v>Private</v>
      </c>
      <c r="D223" s="27" t="str">
        <f>DB_INFO!D223</f>
        <v>Other</v>
      </c>
      <c r="E223" s="27" t="str">
        <f>DB_INFO!E223</f>
        <v>No</v>
      </c>
      <c r="F223" s="28" t="str">
        <f>DB_INFO!F223</f>
        <v>Below 100</v>
      </c>
      <c r="G223" s="28" t="str">
        <f>DB_INFO!G223</f>
        <v>DK/DA</v>
      </c>
      <c r="H223" s="28" t="str">
        <f>DB_INFO!H223</f>
        <v>DK/DA</v>
      </c>
      <c r="I223" s="28" t="str">
        <f>DB_INFO!I223</f>
        <v>DK/DA</v>
      </c>
      <c r="J223" s="28" t="s">
        <v>74</v>
      </c>
      <c r="K223" s="48">
        <v>1</v>
      </c>
      <c r="L223" s="48">
        <v>1</v>
      </c>
      <c r="M223" s="48">
        <v>1</v>
      </c>
      <c r="N223" s="48">
        <v>1</v>
      </c>
      <c r="O223" s="48">
        <v>1</v>
      </c>
      <c r="P223" s="92">
        <f t="shared" si="6"/>
        <v>0</v>
      </c>
      <c r="Q223" s="34"/>
      <c r="R223" s="48"/>
      <c r="S223" s="48"/>
      <c r="T223" s="48"/>
      <c r="U223" s="48"/>
      <c r="V223" s="49">
        <f t="shared" si="7"/>
        <v>1</v>
      </c>
    </row>
    <row r="224" spans="1:22" ht="12" customHeight="1">
      <c r="A224" s="26">
        <v>220</v>
      </c>
      <c r="B224" s="27" t="str">
        <f>DB_INFO!B224</f>
        <v>UK</v>
      </c>
      <c r="C224" s="27" t="str">
        <f>DB_INFO!C224</f>
        <v>Private</v>
      </c>
      <c r="D224" s="27" t="str">
        <f>DB_INFO!D224</f>
        <v>Hotel</v>
      </c>
      <c r="E224" s="27" t="str">
        <f>DB_INFO!E224</f>
        <v>No</v>
      </c>
      <c r="F224" s="28" t="str">
        <f>DB_INFO!F224</f>
        <v>Below 100</v>
      </c>
      <c r="G224" s="28" t="str">
        <f>DB_INFO!G224</f>
        <v>Below 1000</v>
      </c>
      <c r="H224" s="28" t="str">
        <f>DB_INFO!H224</f>
        <v>Yes</v>
      </c>
      <c r="I224" s="28" t="str">
        <f>DB_INFO!I224</f>
        <v>Yes</v>
      </c>
      <c r="J224" s="28" t="s">
        <v>74</v>
      </c>
      <c r="K224" s="48">
        <v>1</v>
      </c>
      <c r="L224" s="48">
        <v>1</v>
      </c>
      <c r="M224" s="48">
        <v>1</v>
      </c>
      <c r="N224" s="48">
        <v>1</v>
      </c>
      <c r="O224" s="48" t="s">
        <v>216</v>
      </c>
      <c r="P224" s="92">
        <f t="shared" si="6"/>
        <v>0</v>
      </c>
      <c r="Q224" s="34"/>
      <c r="R224" s="48"/>
      <c r="S224" s="48"/>
      <c r="T224" s="48"/>
      <c r="U224" s="48" t="s">
        <v>216</v>
      </c>
      <c r="V224" s="49">
        <f t="shared" si="7"/>
        <v>0</v>
      </c>
    </row>
    <row r="225" spans="1:22" ht="12" customHeight="1">
      <c r="A225" s="26">
        <v>221</v>
      </c>
      <c r="B225" s="27" t="str">
        <f>DB_INFO!B225</f>
        <v>UK</v>
      </c>
      <c r="C225" s="27" t="str">
        <f>DB_INFO!C225</f>
        <v>Private</v>
      </c>
      <c r="D225" s="27" t="str">
        <f>DB_INFO!D225</f>
        <v>Education Centre</v>
      </c>
      <c r="E225" s="27" t="str">
        <f>DB_INFO!E225</f>
        <v>No</v>
      </c>
      <c r="F225" s="28" t="str">
        <f>DB_INFO!F225</f>
        <v>Below 100</v>
      </c>
      <c r="G225" s="28" t="str">
        <f>DB_INFO!G225</f>
        <v>Below 1000</v>
      </c>
      <c r="H225" s="28" t="str">
        <f>DB_INFO!H225</f>
        <v>No</v>
      </c>
      <c r="I225" s="28" t="str">
        <f>DB_INFO!I225</f>
        <v>DK/DA</v>
      </c>
      <c r="J225" s="28" t="s">
        <v>74</v>
      </c>
      <c r="K225" s="48">
        <v>1</v>
      </c>
      <c r="L225" s="48" t="s">
        <v>216</v>
      </c>
      <c r="M225" s="48" t="s">
        <v>216</v>
      </c>
      <c r="N225" s="48" t="s">
        <v>216</v>
      </c>
      <c r="O225" s="48" t="s">
        <v>216</v>
      </c>
      <c r="P225" s="92">
        <f t="shared" si="6"/>
        <v>0</v>
      </c>
      <c r="Q225" s="34"/>
      <c r="R225" s="48" t="s">
        <v>216</v>
      </c>
      <c r="S225" s="48" t="s">
        <v>216</v>
      </c>
      <c r="T225" s="48" t="s">
        <v>216</v>
      </c>
      <c r="U225" s="48" t="s">
        <v>216</v>
      </c>
      <c r="V225" s="49">
        <f t="shared" si="7"/>
        <v>0</v>
      </c>
    </row>
    <row r="226" spans="1:22" ht="12" customHeight="1">
      <c r="A226" s="26">
        <v>222</v>
      </c>
      <c r="B226" s="27" t="str">
        <f>DB_INFO!B226</f>
        <v>UK</v>
      </c>
      <c r="C226" s="27" t="str">
        <f>DB_INFO!C226</f>
        <v>Private</v>
      </c>
      <c r="D226" s="27" t="str">
        <f>DB_INFO!D226</f>
        <v>Office</v>
      </c>
      <c r="E226" s="27" t="str">
        <f>DB_INFO!E226</f>
        <v>No</v>
      </c>
      <c r="F226" s="28" t="str">
        <f>DB_INFO!F226</f>
        <v>100-1000</v>
      </c>
      <c r="G226" s="28" t="str">
        <f>DB_INFO!G226</f>
        <v>DK/DA</v>
      </c>
      <c r="H226" s="28" t="str">
        <f>DB_INFO!H226</f>
        <v>Yes</v>
      </c>
      <c r="I226" s="28" t="str">
        <f>DB_INFO!I226</f>
        <v>Yes</v>
      </c>
      <c r="J226" s="28" t="s">
        <v>74</v>
      </c>
      <c r="K226" s="48">
        <v>1</v>
      </c>
      <c r="L226" s="48">
        <v>1</v>
      </c>
      <c r="M226" s="48">
        <v>1</v>
      </c>
      <c r="N226" s="48">
        <v>1</v>
      </c>
      <c r="O226" s="48">
        <v>1</v>
      </c>
      <c r="P226" s="92">
        <f t="shared" si="6"/>
        <v>0</v>
      </c>
      <c r="Q226" s="34"/>
      <c r="R226" s="48"/>
      <c r="S226" s="48"/>
      <c r="T226" s="48"/>
      <c r="U226" s="48"/>
      <c r="V226" s="49">
        <f t="shared" si="7"/>
        <v>1</v>
      </c>
    </row>
    <row r="227" spans="1:22" ht="12" customHeight="1">
      <c r="A227" s="26">
        <v>223</v>
      </c>
      <c r="B227" s="27" t="str">
        <f>DB_INFO!B227</f>
        <v>UK</v>
      </c>
      <c r="C227" s="27" t="str">
        <f>DB_INFO!C227</f>
        <v>Private</v>
      </c>
      <c r="D227" s="27" t="str">
        <f>DB_INFO!D227</f>
        <v>Hotel</v>
      </c>
      <c r="E227" s="27" t="str">
        <f>DB_INFO!E227</f>
        <v>No</v>
      </c>
      <c r="F227" s="28" t="str">
        <f>DB_INFO!F227</f>
        <v>Below 100</v>
      </c>
      <c r="G227" s="28" t="str">
        <f>DB_INFO!G227</f>
        <v>Below 1000</v>
      </c>
      <c r="H227" s="28" t="str">
        <f>DB_INFO!H227</f>
        <v>Yes</v>
      </c>
      <c r="I227" s="28" t="str">
        <f>DB_INFO!I227</f>
        <v>Yes</v>
      </c>
      <c r="J227" s="28" t="s">
        <v>0</v>
      </c>
      <c r="K227" s="48" t="s">
        <v>216</v>
      </c>
      <c r="L227" s="48" t="s">
        <v>216</v>
      </c>
      <c r="M227" s="48" t="s">
        <v>216</v>
      </c>
      <c r="N227" s="48" t="s">
        <v>216</v>
      </c>
      <c r="O227" s="48" t="s">
        <v>216</v>
      </c>
      <c r="P227" s="92">
        <f t="shared" si="6"/>
        <v>0</v>
      </c>
      <c r="Q227" s="34" t="s">
        <v>216</v>
      </c>
      <c r="R227" s="48" t="s">
        <v>216</v>
      </c>
      <c r="S227" s="48" t="s">
        <v>216</v>
      </c>
      <c r="T227" s="48" t="s">
        <v>216</v>
      </c>
      <c r="U227" s="48" t="s">
        <v>216</v>
      </c>
      <c r="V227" s="49">
        <f t="shared" si="7"/>
        <v>0</v>
      </c>
    </row>
    <row r="228" spans="1:22" ht="12" customHeight="1">
      <c r="A228" s="26">
        <v>224</v>
      </c>
      <c r="B228" s="27" t="str">
        <f>DB_INFO!B228</f>
        <v>UK</v>
      </c>
      <c r="C228" s="27" t="str">
        <f>DB_INFO!C228</f>
        <v>Private</v>
      </c>
      <c r="D228" s="27" t="str">
        <f>DB_INFO!D228</f>
        <v>Office</v>
      </c>
      <c r="E228" s="27" t="str">
        <f>DB_INFO!E228</f>
        <v>No</v>
      </c>
      <c r="F228" s="28" t="str">
        <f>DB_INFO!F228</f>
        <v>100-1000</v>
      </c>
      <c r="G228" s="28" t="str">
        <f>DB_INFO!G228</f>
        <v>DK/DA</v>
      </c>
      <c r="H228" s="28" t="str">
        <f>DB_INFO!H228</f>
        <v>No</v>
      </c>
      <c r="I228" s="28" t="str">
        <f>DB_INFO!I228</f>
        <v>Yes</v>
      </c>
      <c r="J228" s="28" t="s">
        <v>74</v>
      </c>
      <c r="K228" s="48">
        <v>1</v>
      </c>
      <c r="L228" s="48">
        <v>1</v>
      </c>
      <c r="M228" s="48">
        <v>1</v>
      </c>
      <c r="N228" s="48">
        <v>1</v>
      </c>
      <c r="O228" s="48">
        <v>1</v>
      </c>
      <c r="P228" s="92">
        <f t="shared" si="6"/>
        <v>0</v>
      </c>
      <c r="Q228" s="34"/>
      <c r="R228" s="48"/>
      <c r="S228" s="48"/>
      <c r="T228" s="48"/>
      <c r="U228" s="48"/>
      <c r="V228" s="49">
        <f t="shared" si="7"/>
        <v>1</v>
      </c>
    </row>
    <row r="229" spans="1:22" ht="12" customHeight="1">
      <c r="A229" s="26">
        <v>225</v>
      </c>
      <c r="B229" s="27" t="str">
        <f>DB_INFO!B229</f>
        <v>UK</v>
      </c>
      <c r="C229" s="27" t="str">
        <f>DB_INFO!C229</f>
        <v>Private</v>
      </c>
      <c r="D229" s="27" t="str">
        <f>DB_INFO!D229</f>
        <v>Sport Centre</v>
      </c>
      <c r="E229" s="27" t="str">
        <f>DB_INFO!E229</f>
        <v>No</v>
      </c>
      <c r="F229" s="28" t="str">
        <f>DB_INFO!F229</f>
        <v>Below 100</v>
      </c>
      <c r="G229" s="28" t="str">
        <f>DB_INFO!G229</f>
        <v>DK/DA</v>
      </c>
      <c r="H229" s="28" t="str">
        <f>DB_INFO!H229</f>
        <v>No</v>
      </c>
      <c r="I229" s="28" t="str">
        <f>DB_INFO!I229</f>
        <v>No</v>
      </c>
      <c r="J229" s="28" t="s">
        <v>74</v>
      </c>
      <c r="K229" s="48">
        <v>1</v>
      </c>
      <c r="L229" s="48">
        <v>1</v>
      </c>
      <c r="M229" s="48" t="s">
        <v>216</v>
      </c>
      <c r="N229" s="48" t="s">
        <v>216</v>
      </c>
      <c r="O229" s="48" t="s">
        <v>216</v>
      </c>
      <c r="P229" s="92">
        <f t="shared" si="6"/>
        <v>0</v>
      </c>
      <c r="Q229" s="34"/>
      <c r="R229" s="48"/>
      <c r="S229" s="48" t="s">
        <v>216</v>
      </c>
      <c r="T229" s="48" t="s">
        <v>216</v>
      </c>
      <c r="U229" s="48" t="s">
        <v>216</v>
      </c>
      <c r="V229" s="49">
        <f t="shared" si="7"/>
        <v>0</v>
      </c>
    </row>
    <row r="230" spans="1:22" ht="12" customHeight="1">
      <c r="A230" s="26">
        <v>226</v>
      </c>
      <c r="B230" s="27" t="str">
        <f>DB_INFO!B230</f>
        <v>UK</v>
      </c>
      <c r="C230" s="27" t="str">
        <f>DB_INFO!C230</f>
        <v>Private</v>
      </c>
      <c r="D230" s="27" t="str">
        <f>DB_INFO!D230</f>
        <v>Education Centre</v>
      </c>
      <c r="E230" s="27" t="str">
        <f>DB_INFO!E230</f>
        <v>No</v>
      </c>
      <c r="F230" s="28" t="str">
        <f>DB_INFO!F230</f>
        <v>100-1000</v>
      </c>
      <c r="G230" s="28" t="str">
        <f>DB_INFO!G230</f>
        <v>Below 1000</v>
      </c>
      <c r="H230" s="28" t="str">
        <f>DB_INFO!H230</f>
        <v>No</v>
      </c>
      <c r="I230" s="28" t="str">
        <f>DB_INFO!I230</f>
        <v>No</v>
      </c>
      <c r="J230" s="28" t="s">
        <v>74</v>
      </c>
      <c r="K230" s="48">
        <v>1</v>
      </c>
      <c r="L230" s="48">
        <v>1</v>
      </c>
      <c r="M230" s="48" t="s">
        <v>216</v>
      </c>
      <c r="N230" s="48">
        <v>1</v>
      </c>
      <c r="O230" s="48" t="s">
        <v>216</v>
      </c>
      <c r="P230" s="92">
        <f t="shared" si="6"/>
        <v>0</v>
      </c>
      <c r="Q230" s="34"/>
      <c r="R230" s="48"/>
      <c r="S230" s="48" t="s">
        <v>216</v>
      </c>
      <c r="T230" s="48"/>
      <c r="U230" s="48" t="s">
        <v>216</v>
      </c>
      <c r="V230" s="49">
        <f t="shared" si="7"/>
        <v>0</v>
      </c>
    </row>
    <row r="231" spans="1:22" ht="12" customHeight="1">
      <c r="A231" s="26">
        <v>227</v>
      </c>
      <c r="B231" s="27" t="str">
        <f>DB_INFO!B231</f>
        <v>UK</v>
      </c>
      <c r="C231" s="27" t="str">
        <f>DB_INFO!C231</f>
        <v>Private</v>
      </c>
      <c r="D231" s="27" t="str">
        <f>DB_INFO!D231</f>
        <v>Commerce</v>
      </c>
      <c r="E231" s="27" t="str">
        <f>DB_INFO!E231</f>
        <v>No</v>
      </c>
      <c r="F231" s="28" t="str">
        <f>DB_INFO!F231</f>
        <v>Below 100</v>
      </c>
      <c r="G231" s="28" t="str">
        <f>DB_INFO!G231</f>
        <v>Above 5000</v>
      </c>
      <c r="H231" s="28" t="str">
        <f>DB_INFO!H231</f>
        <v>Yes</v>
      </c>
      <c r="I231" s="28" t="str">
        <f>DB_INFO!I231</f>
        <v>Yes</v>
      </c>
      <c r="J231" s="28" t="s">
        <v>74</v>
      </c>
      <c r="K231" s="48">
        <v>1</v>
      </c>
      <c r="L231" s="48">
        <v>1</v>
      </c>
      <c r="M231" s="48">
        <v>1</v>
      </c>
      <c r="N231" s="48" t="s">
        <v>216</v>
      </c>
      <c r="O231" s="48" t="s">
        <v>216</v>
      </c>
      <c r="P231" s="92">
        <f t="shared" si="6"/>
        <v>0</v>
      </c>
      <c r="Q231" s="34"/>
      <c r="R231" s="48"/>
      <c r="S231" s="48"/>
      <c r="T231" s="48" t="s">
        <v>216</v>
      </c>
      <c r="U231" s="48" t="s">
        <v>216</v>
      </c>
      <c r="V231" s="49">
        <f t="shared" si="7"/>
        <v>0</v>
      </c>
    </row>
    <row r="232" spans="1:22" ht="12" customHeight="1">
      <c r="A232" s="26">
        <v>228</v>
      </c>
      <c r="B232" s="27" t="str">
        <f>DB_INFO!B232</f>
        <v>UK</v>
      </c>
      <c r="C232" s="27" t="str">
        <f>DB_INFO!C232</f>
        <v>Private</v>
      </c>
      <c r="D232" s="27" t="str">
        <f>DB_INFO!D232</f>
        <v>Education Centre</v>
      </c>
      <c r="E232" s="27" t="str">
        <f>DB_INFO!E232</f>
        <v>No</v>
      </c>
      <c r="F232" s="28" t="str">
        <f>DB_INFO!F232</f>
        <v>Below 100</v>
      </c>
      <c r="G232" s="28" t="str">
        <f>DB_INFO!G232</f>
        <v>Below 1000</v>
      </c>
      <c r="H232" s="28" t="str">
        <f>DB_INFO!H232</f>
        <v>No</v>
      </c>
      <c r="I232" s="28" t="str">
        <f>DB_INFO!I232</f>
        <v>No</v>
      </c>
      <c r="J232" s="28" t="s">
        <v>74</v>
      </c>
      <c r="K232" s="48">
        <v>1</v>
      </c>
      <c r="L232" s="48">
        <v>1</v>
      </c>
      <c r="M232" s="48">
        <v>1</v>
      </c>
      <c r="N232" s="48" t="s">
        <v>216</v>
      </c>
      <c r="O232" s="48" t="s">
        <v>216</v>
      </c>
      <c r="P232" s="92">
        <f t="shared" si="6"/>
        <v>0</v>
      </c>
      <c r="Q232" s="34"/>
      <c r="R232" s="48"/>
      <c r="S232" s="48"/>
      <c r="T232" s="48" t="s">
        <v>216</v>
      </c>
      <c r="U232" s="48" t="s">
        <v>216</v>
      </c>
      <c r="V232" s="49">
        <f t="shared" si="7"/>
        <v>0</v>
      </c>
    </row>
    <row r="233" spans="1:22" ht="12" customHeight="1">
      <c r="A233" s="26">
        <v>229</v>
      </c>
      <c r="B233" s="27" t="str">
        <f>DB_INFO!B233</f>
        <v>UK</v>
      </c>
      <c r="C233" s="27" t="str">
        <f>DB_INFO!C233</f>
        <v>Public</v>
      </c>
      <c r="D233" s="27" t="str">
        <f>DB_INFO!D233</f>
        <v>Education Centre</v>
      </c>
      <c r="E233" s="27" t="str">
        <f>DB_INFO!E233</f>
        <v>No</v>
      </c>
      <c r="F233" s="28" t="str">
        <f>DB_INFO!F233</f>
        <v>100-1000</v>
      </c>
      <c r="G233" s="28" t="str">
        <f>DB_INFO!G233</f>
        <v>DK/DA</v>
      </c>
      <c r="H233" s="28" t="str">
        <f>DB_INFO!H233</f>
        <v>No</v>
      </c>
      <c r="I233" s="28" t="str">
        <f>DB_INFO!I233</f>
        <v>No</v>
      </c>
      <c r="J233" s="28" t="s">
        <v>74</v>
      </c>
      <c r="K233" s="48">
        <v>1</v>
      </c>
      <c r="L233" s="48">
        <v>1</v>
      </c>
      <c r="M233" s="48" t="s">
        <v>216</v>
      </c>
      <c r="N233" s="48" t="s">
        <v>216</v>
      </c>
      <c r="O233" s="48" t="s">
        <v>216</v>
      </c>
      <c r="P233" s="92">
        <f t="shared" si="6"/>
        <v>0</v>
      </c>
      <c r="Q233" s="34"/>
      <c r="R233" s="48"/>
      <c r="S233" s="48" t="s">
        <v>216</v>
      </c>
      <c r="T233" s="48" t="s">
        <v>216</v>
      </c>
      <c r="U233" s="48" t="s">
        <v>216</v>
      </c>
      <c r="V233" s="49">
        <f t="shared" si="7"/>
        <v>0</v>
      </c>
    </row>
    <row r="234" spans="1:22" ht="12" customHeight="1">
      <c r="A234" s="26">
        <v>230</v>
      </c>
      <c r="B234" s="27" t="str">
        <f>DB_INFO!B234</f>
        <v>UK</v>
      </c>
      <c r="C234" s="27" t="str">
        <f>DB_INFO!C234</f>
        <v>Public</v>
      </c>
      <c r="D234" s="27" t="str">
        <f>DB_INFO!D234</f>
        <v>Sport Centre</v>
      </c>
      <c r="E234" s="27" t="str">
        <f>DB_INFO!E234</f>
        <v>Yes</v>
      </c>
      <c r="F234" s="28" t="str">
        <f>DB_INFO!F234</f>
        <v>100-1000</v>
      </c>
      <c r="G234" s="28" t="str">
        <f>DB_INFO!G234</f>
        <v>DK/DA</v>
      </c>
      <c r="H234" s="28" t="str">
        <f>DB_INFO!H234</f>
        <v>Yes</v>
      </c>
      <c r="I234" s="28" t="str">
        <f>DB_INFO!I234</f>
        <v>No</v>
      </c>
      <c r="J234" s="28" t="s">
        <v>74</v>
      </c>
      <c r="K234" s="48">
        <v>1</v>
      </c>
      <c r="L234" s="48">
        <v>1</v>
      </c>
      <c r="M234" s="48">
        <v>1</v>
      </c>
      <c r="N234" s="48" t="s">
        <v>216</v>
      </c>
      <c r="O234" s="48" t="s">
        <v>216</v>
      </c>
      <c r="P234" s="92">
        <f t="shared" si="6"/>
        <v>0</v>
      </c>
      <c r="Q234" s="34"/>
      <c r="R234" s="48"/>
      <c r="S234" s="48"/>
      <c r="T234" s="48" t="s">
        <v>216</v>
      </c>
      <c r="U234" s="48" t="s">
        <v>216</v>
      </c>
      <c r="V234" s="49">
        <f t="shared" si="7"/>
        <v>0</v>
      </c>
    </row>
    <row r="235" spans="1:22" ht="12" customHeight="1">
      <c r="A235" s="26">
        <v>231</v>
      </c>
      <c r="B235" s="27" t="str">
        <f>DB_INFO!B235</f>
        <v>UK</v>
      </c>
      <c r="C235" s="27" t="str">
        <f>DB_INFO!C235</f>
        <v>Private</v>
      </c>
      <c r="D235" s="27" t="str">
        <f>DB_INFO!D235</f>
        <v>Office</v>
      </c>
      <c r="E235" s="27" t="str">
        <f>DB_INFO!E235</f>
        <v>No</v>
      </c>
      <c r="F235" s="28" t="str">
        <f>DB_INFO!F235</f>
        <v>Below 100</v>
      </c>
      <c r="G235" s="28" t="str">
        <f>DB_INFO!G235</f>
        <v>DK/DA</v>
      </c>
      <c r="H235" s="28" t="str">
        <f>DB_INFO!H235</f>
        <v>No</v>
      </c>
      <c r="I235" s="28" t="str">
        <f>DB_INFO!I235</f>
        <v>DK/DA</v>
      </c>
      <c r="J235" s="28" t="s">
        <v>74</v>
      </c>
      <c r="K235" s="48">
        <v>1</v>
      </c>
      <c r="L235" s="48" t="s">
        <v>216</v>
      </c>
      <c r="M235" s="48">
        <v>1</v>
      </c>
      <c r="N235" s="48" t="s">
        <v>216</v>
      </c>
      <c r="O235" s="48" t="s">
        <v>216</v>
      </c>
      <c r="P235" s="92">
        <f t="shared" si="6"/>
        <v>0</v>
      </c>
      <c r="Q235" s="34">
        <v>1</v>
      </c>
      <c r="R235" s="48" t="s">
        <v>216</v>
      </c>
      <c r="S235" s="48">
        <v>1</v>
      </c>
      <c r="T235" s="48" t="s">
        <v>216</v>
      </c>
      <c r="U235" s="48" t="s">
        <v>216</v>
      </c>
      <c r="V235" s="49">
        <f t="shared" si="7"/>
        <v>0</v>
      </c>
    </row>
    <row r="236" spans="1:22" ht="12" customHeight="1">
      <c r="A236" s="26">
        <v>232</v>
      </c>
      <c r="B236" s="27" t="str">
        <f>DB_INFO!B236</f>
        <v>UK</v>
      </c>
      <c r="C236" s="27" t="str">
        <f>DB_INFO!C236</f>
        <v>Private</v>
      </c>
      <c r="D236" s="27" t="str">
        <f>DB_INFO!D236</f>
        <v>Hotel</v>
      </c>
      <c r="E236" s="27" t="str">
        <f>DB_INFO!E236</f>
        <v>No</v>
      </c>
      <c r="F236" s="28" t="str">
        <f>DB_INFO!F236</f>
        <v>Below 100</v>
      </c>
      <c r="G236" s="28" t="str">
        <f>DB_INFO!G236</f>
        <v>Below 1000</v>
      </c>
      <c r="H236" s="28" t="str">
        <f>DB_INFO!H236</f>
        <v>Yes</v>
      </c>
      <c r="I236" s="28" t="str">
        <f>DB_INFO!I236</f>
        <v>DK/DA</v>
      </c>
      <c r="J236" s="28" t="s">
        <v>74</v>
      </c>
      <c r="K236" s="48">
        <v>1</v>
      </c>
      <c r="L236" s="48">
        <v>1</v>
      </c>
      <c r="M236" s="48">
        <v>1</v>
      </c>
      <c r="N236" s="48" t="s">
        <v>216</v>
      </c>
      <c r="O236" s="48" t="s">
        <v>216</v>
      </c>
      <c r="P236" s="92">
        <f t="shared" si="6"/>
        <v>0</v>
      </c>
      <c r="Q236" s="34"/>
      <c r="R236" s="48"/>
      <c r="S236" s="48"/>
      <c r="T236" s="48" t="s">
        <v>216</v>
      </c>
      <c r="U236" s="48" t="s">
        <v>216</v>
      </c>
      <c r="V236" s="49">
        <f t="shared" si="7"/>
        <v>0</v>
      </c>
    </row>
    <row r="237" spans="1:22" ht="12" customHeight="1">
      <c r="A237" s="26">
        <v>233</v>
      </c>
      <c r="B237" s="27" t="str">
        <f>DB_INFO!B237</f>
        <v>UK</v>
      </c>
      <c r="C237" s="27" t="str">
        <f>DB_INFO!C237</f>
        <v>Private</v>
      </c>
      <c r="D237" s="27" t="str">
        <f>DB_INFO!D237</f>
        <v>Sport Centre</v>
      </c>
      <c r="E237" s="27" t="str">
        <f>DB_INFO!E237</f>
        <v>No</v>
      </c>
      <c r="F237" s="28" t="str">
        <f>DB_INFO!F237</f>
        <v>100-1000</v>
      </c>
      <c r="G237" s="28" t="str">
        <f>DB_INFO!G237</f>
        <v>DK/DA</v>
      </c>
      <c r="H237" s="28" t="str">
        <f>DB_INFO!H237</f>
        <v>DK/DA</v>
      </c>
      <c r="I237" s="28" t="str">
        <f>DB_INFO!I237</f>
        <v>DK/DA</v>
      </c>
      <c r="J237" s="28" t="s">
        <v>0</v>
      </c>
      <c r="K237" s="48" t="s">
        <v>216</v>
      </c>
      <c r="L237" s="48" t="s">
        <v>216</v>
      </c>
      <c r="M237" s="48" t="s">
        <v>216</v>
      </c>
      <c r="N237" s="48" t="s">
        <v>216</v>
      </c>
      <c r="O237" s="48" t="s">
        <v>216</v>
      </c>
      <c r="P237" s="92">
        <f t="shared" si="6"/>
        <v>0</v>
      </c>
      <c r="Q237" s="34" t="s">
        <v>216</v>
      </c>
      <c r="R237" s="48" t="s">
        <v>216</v>
      </c>
      <c r="S237" s="48" t="s">
        <v>216</v>
      </c>
      <c r="T237" s="48" t="s">
        <v>216</v>
      </c>
      <c r="U237" s="48" t="s">
        <v>216</v>
      </c>
      <c r="V237" s="49">
        <f t="shared" si="7"/>
        <v>0</v>
      </c>
    </row>
    <row r="238" spans="1:22" ht="12" customHeight="1">
      <c r="A238" s="26">
        <v>234</v>
      </c>
      <c r="B238" s="27" t="str">
        <f>DB_INFO!B238</f>
        <v>UK</v>
      </c>
      <c r="C238" s="27" t="str">
        <f>DB_INFO!C238</f>
        <v>Private</v>
      </c>
      <c r="D238" s="27" t="str">
        <f>DB_INFO!D238</f>
        <v>Hotel</v>
      </c>
      <c r="E238" s="27" t="str">
        <f>DB_INFO!E238</f>
        <v>Yes</v>
      </c>
      <c r="F238" s="28" t="str">
        <f>DB_INFO!F238</f>
        <v>Below 100</v>
      </c>
      <c r="G238" s="28" t="str">
        <f>DB_INFO!G238</f>
        <v>Below 1000</v>
      </c>
      <c r="H238" s="28" t="str">
        <f>DB_INFO!H238</f>
        <v>No</v>
      </c>
      <c r="I238" s="28" t="str">
        <f>DB_INFO!I238</f>
        <v>Yes</v>
      </c>
      <c r="J238" s="28" t="s">
        <v>74</v>
      </c>
      <c r="K238" s="48">
        <v>1</v>
      </c>
      <c r="L238" s="48">
        <v>1</v>
      </c>
      <c r="M238" s="48">
        <v>1</v>
      </c>
      <c r="N238" s="48">
        <v>1</v>
      </c>
      <c r="O238" s="48" t="s">
        <v>216</v>
      </c>
      <c r="P238" s="92">
        <f t="shared" si="6"/>
        <v>0</v>
      </c>
      <c r="Q238" s="34"/>
      <c r="R238" s="48"/>
      <c r="S238" s="48"/>
      <c r="T238" s="48"/>
      <c r="U238" s="48" t="s">
        <v>216</v>
      </c>
      <c r="V238" s="49">
        <f t="shared" si="7"/>
        <v>0</v>
      </c>
    </row>
    <row r="239" spans="1:22" ht="12" customHeight="1">
      <c r="A239" s="26">
        <v>235</v>
      </c>
      <c r="B239" s="27" t="str">
        <f>DB_INFO!B239</f>
        <v>UK</v>
      </c>
      <c r="C239" s="27" t="str">
        <f>DB_INFO!C239</f>
        <v>Public</v>
      </c>
      <c r="D239" s="27" t="str">
        <f>DB_INFO!D239</f>
        <v>Sport Centre</v>
      </c>
      <c r="E239" s="27" t="str">
        <f>DB_INFO!E239</f>
        <v>No</v>
      </c>
      <c r="F239" s="28" t="str">
        <f>DB_INFO!F239</f>
        <v>Below 100</v>
      </c>
      <c r="G239" s="28" t="str">
        <f>DB_INFO!G239</f>
        <v>1000-5000</v>
      </c>
      <c r="H239" s="28" t="str">
        <f>DB_INFO!H239</f>
        <v>Yes</v>
      </c>
      <c r="I239" s="28" t="str">
        <f>DB_INFO!I239</f>
        <v>Yes</v>
      </c>
      <c r="J239" s="28" t="s">
        <v>74</v>
      </c>
      <c r="K239" s="48">
        <v>1</v>
      </c>
      <c r="L239" s="48">
        <v>1</v>
      </c>
      <c r="M239" s="48">
        <v>1</v>
      </c>
      <c r="N239" s="48">
        <v>1</v>
      </c>
      <c r="O239" s="48">
        <v>1</v>
      </c>
      <c r="P239" s="92">
        <f t="shared" si="6"/>
        <v>0</v>
      </c>
      <c r="Q239" s="34">
        <v>1</v>
      </c>
      <c r="R239" s="48">
        <v>1</v>
      </c>
      <c r="S239" s="48">
        <v>1</v>
      </c>
      <c r="T239" s="48">
        <v>1</v>
      </c>
      <c r="U239" s="48">
        <v>1</v>
      </c>
      <c r="V239" s="49">
        <f t="shared" si="7"/>
        <v>0</v>
      </c>
    </row>
    <row r="240" spans="1:22" ht="12" customHeight="1">
      <c r="A240" s="26">
        <v>236</v>
      </c>
      <c r="B240" s="27" t="str">
        <f>DB_INFO!B240</f>
        <v>UK</v>
      </c>
      <c r="C240" s="27" t="str">
        <f>DB_INFO!C240</f>
        <v>Private</v>
      </c>
      <c r="D240" s="27" t="str">
        <f>DB_INFO!D240</f>
        <v>Hotel</v>
      </c>
      <c r="E240" s="27" t="str">
        <f>DB_INFO!E240</f>
        <v>No</v>
      </c>
      <c r="F240" s="28" t="str">
        <f>DB_INFO!F240</f>
        <v>Below 100</v>
      </c>
      <c r="G240" s="28" t="str">
        <f>DB_INFO!G240</f>
        <v>Below 1000</v>
      </c>
      <c r="H240" s="28" t="str">
        <f>DB_INFO!H240</f>
        <v>No</v>
      </c>
      <c r="I240" s="28" t="str">
        <f>DB_INFO!I240</f>
        <v>No</v>
      </c>
      <c r="J240" s="28" t="s">
        <v>74</v>
      </c>
      <c r="K240" s="48">
        <v>1</v>
      </c>
      <c r="L240" s="48">
        <v>1</v>
      </c>
      <c r="M240" s="48" t="s">
        <v>216</v>
      </c>
      <c r="N240" s="48" t="s">
        <v>216</v>
      </c>
      <c r="O240" s="48" t="s">
        <v>216</v>
      </c>
      <c r="P240" s="92">
        <f t="shared" si="6"/>
        <v>0</v>
      </c>
      <c r="Q240" s="34"/>
      <c r="R240" s="48"/>
      <c r="S240" s="48" t="s">
        <v>216</v>
      </c>
      <c r="T240" s="48" t="s">
        <v>216</v>
      </c>
      <c r="U240" s="48" t="s">
        <v>216</v>
      </c>
      <c r="V240" s="49">
        <f t="shared" si="7"/>
        <v>0</v>
      </c>
    </row>
    <row r="241" spans="1:22" ht="12" customHeight="1">
      <c r="A241" s="26">
        <v>237</v>
      </c>
      <c r="B241" s="27" t="str">
        <f>DB_INFO!B241</f>
        <v>UK</v>
      </c>
      <c r="C241" s="27" t="str">
        <f>DB_INFO!C241</f>
        <v>Private</v>
      </c>
      <c r="D241" s="27" t="str">
        <f>DB_INFO!D241</f>
        <v>Hotel</v>
      </c>
      <c r="E241" s="27" t="str">
        <f>DB_INFO!E241</f>
        <v>No</v>
      </c>
      <c r="F241" s="28" t="str">
        <f>DB_INFO!F241</f>
        <v>Below 100</v>
      </c>
      <c r="G241" s="28" t="str">
        <f>DB_INFO!G241</f>
        <v>Below 1000</v>
      </c>
      <c r="H241" s="28" t="str">
        <f>DB_INFO!H241</f>
        <v>Yes</v>
      </c>
      <c r="I241" s="28" t="str">
        <f>DB_INFO!I241</f>
        <v>DK/DA</v>
      </c>
      <c r="J241" s="28" t="s">
        <v>74</v>
      </c>
      <c r="K241" s="48">
        <v>1</v>
      </c>
      <c r="L241" s="48" t="s">
        <v>216</v>
      </c>
      <c r="M241" s="48" t="s">
        <v>216</v>
      </c>
      <c r="N241" s="48" t="s">
        <v>216</v>
      </c>
      <c r="O241" s="48" t="s">
        <v>216</v>
      </c>
      <c r="P241" s="92">
        <f t="shared" si="6"/>
        <v>0</v>
      </c>
      <c r="Q241" s="34"/>
      <c r="R241" s="48" t="s">
        <v>216</v>
      </c>
      <c r="S241" s="48" t="s">
        <v>216</v>
      </c>
      <c r="T241" s="48" t="s">
        <v>216</v>
      </c>
      <c r="U241" s="48" t="s">
        <v>216</v>
      </c>
      <c r="V241" s="49">
        <f t="shared" si="7"/>
        <v>0</v>
      </c>
    </row>
    <row r="242" spans="1:22" ht="12" customHeight="1">
      <c r="A242" s="26">
        <v>238</v>
      </c>
      <c r="B242" s="27" t="str">
        <f>DB_INFO!B242</f>
        <v>UK</v>
      </c>
      <c r="C242" s="27" t="str">
        <f>DB_INFO!C242</f>
        <v>Private</v>
      </c>
      <c r="D242" s="27" t="str">
        <f>DB_INFO!D242</f>
        <v>Health Centre</v>
      </c>
      <c r="E242" s="27" t="str">
        <f>DB_INFO!E242</f>
        <v>No</v>
      </c>
      <c r="F242" s="28" t="str">
        <f>DB_INFO!F242</f>
        <v>Below 100</v>
      </c>
      <c r="G242" s="28" t="str">
        <f>DB_INFO!G242</f>
        <v>Above 5000</v>
      </c>
      <c r="H242" s="28" t="str">
        <f>DB_INFO!H242</f>
        <v>No</v>
      </c>
      <c r="I242" s="28" t="str">
        <f>DB_INFO!I242</f>
        <v>DK/DA</v>
      </c>
      <c r="J242" s="28" t="s">
        <v>0</v>
      </c>
      <c r="K242" s="48" t="s">
        <v>216</v>
      </c>
      <c r="L242" s="48" t="s">
        <v>216</v>
      </c>
      <c r="M242" s="48" t="s">
        <v>216</v>
      </c>
      <c r="N242" s="48" t="s">
        <v>216</v>
      </c>
      <c r="O242" s="48" t="s">
        <v>216</v>
      </c>
      <c r="P242" s="92">
        <f t="shared" si="6"/>
        <v>0</v>
      </c>
      <c r="Q242" s="34" t="s">
        <v>216</v>
      </c>
      <c r="R242" s="48" t="s">
        <v>216</v>
      </c>
      <c r="S242" s="48" t="s">
        <v>216</v>
      </c>
      <c r="T242" s="48" t="s">
        <v>216</v>
      </c>
      <c r="U242" s="48" t="s">
        <v>216</v>
      </c>
      <c r="V242" s="49">
        <f t="shared" si="7"/>
        <v>0</v>
      </c>
    </row>
    <row r="243" spans="1:22" ht="12" customHeight="1">
      <c r="A243" s="26">
        <v>239</v>
      </c>
      <c r="B243" s="27" t="str">
        <f>DB_INFO!B243</f>
        <v>UK</v>
      </c>
      <c r="C243" s="27" t="str">
        <f>DB_INFO!C243</f>
        <v>Private</v>
      </c>
      <c r="D243" s="27" t="str">
        <f>DB_INFO!D243</f>
        <v>Hotel</v>
      </c>
      <c r="E243" s="27" t="str">
        <f>DB_INFO!E243</f>
        <v>No</v>
      </c>
      <c r="F243" s="28" t="str">
        <f>DB_INFO!F243</f>
        <v>Below 100</v>
      </c>
      <c r="G243" s="28" t="str">
        <f>DB_INFO!G243</f>
        <v>Below 1000</v>
      </c>
      <c r="H243" s="28" t="str">
        <f>DB_INFO!H243</f>
        <v>No</v>
      </c>
      <c r="I243" s="28" t="str">
        <f>DB_INFO!I243</f>
        <v>No</v>
      </c>
      <c r="J243" s="28" t="s">
        <v>74</v>
      </c>
      <c r="K243" s="48">
        <v>1</v>
      </c>
      <c r="L243" s="48">
        <v>1</v>
      </c>
      <c r="M243" s="48">
        <v>1</v>
      </c>
      <c r="N243" s="48">
        <v>1</v>
      </c>
      <c r="O243" s="48" t="s">
        <v>216</v>
      </c>
      <c r="P243" s="92">
        <f t="shared" si="6"/>
        <v>0</v>
      </c>
      <c r="Q243" s="34"/>
      <c r="R243" s="48"/>
      <c r="S243" s="48"/>
      <c r="T243" s="48"/>
      <c r="U243" s="48" t="s">
        <v>216</v>
      </c>
      <c r="V243" s="49">
        <f t="shared" si="7"/>
        <v>0</v>
      </c>
    </row>
    <row r="244" spans="1:22" ht="12" customHeight="1">
      <c r="A244" s="26">
        <v>240</v>
      </c>
      <c r="B244" s="27" t="str">
        <f>DB_INFO!B244</f>
        <v>UK</v>
      </c>
      <c r="C244" s="27" t="str">
        <f>DB_INFO!C244</f>
        <v>Private</v>
      </c>
      <c r="D244" s="27" t="str">
        <f>DB_INFO!D244</f>
        <v>Sport Centre</v>
      </c>
      <c r="E244" s="27" t="str">
        <f>DB_INFO!E244</f>
        <v>No</v>
      </c>
      <c r="F244" s="28" t="str">
        <f>DB_INFO!F244</f>
        <v>Below 100</v>
      </c>
      <c r="G244" s="28" t="str">
        <f>DB_INFO!G244</f>
        <v>Below 1000</v>
      </c>
      <c r="H244" s="28" t="str">
        <f>DB_INFO!H244</f>
        <v>Yes</v>
      </c>
      <c r="I244" s="28" t="str">
        <f>DB_INFO!I244</f>
        <v>No</v>
      </c>
      <c r="J244" s="28" t="s">
        <v>0</v>
      </c>
      <c r="K244" s="48" t="s">
        <v>216</v>
      </c>
      <c r="L244" s="48" t="s">
        <v>216</v>
      </c>
      <c r="M244" s="48" t="s">
        <v>216</v>
      </c>
      <c r="N244" s="48" t="s">
        <v>216</v>
      </c>
      <c r="O244" s="48" t="s">
        <v>216</v>
      </c>
      <c r="P244" s="92">
        <f t="shared" si="6"/>
        <v>0</v>
      </c>
      <c r="Q244" s="34" t="s">
        <v>216</v>
      </c>
      <c r="R244" s="48" t="s">
        <v>216</v>
      </c>
      <c r="S244" s="48" t="s">
        <v>216</v>
      </c>
      <c r="T244" s="48" t="s">
        <v>216</v>
      </c>
      <c r="U244" s="48" t="s">
        <v>216</v>
      </c>
      <c r="V244" s="49">
        <f t="shared" si="7"/>
        <v>0</v>
      </c>
    </row>
    <row r="245" spans="1:22" ht="12" customHeight="1">
      <c r="A245" s="26">
        <v>241</v>
      </c>
      <c r="B245" s="27" t="str">
        <f>DB_INFO!B245</f>
        <v>UK</v>
      </c>
      <c r="C245" s="27" t="str">
        <f>DB_INFO!C245</f>
        <v>Private</v>
      </c>
      <c r="D245" s="27" t="str">
        <f>DB_INFO!D245</f>
        <v>Hotel</v>
      </c>
      <c r="E245" s="27" t="str">
        <f>DB_INFO!E245</f>
        <v>No</v>
      </c>
      <c r="F245" s="28" t="str">
        <f>DB_INFO!F245</f>
        <v>Below 100</v>
      </c>
      <c r="G245" s="28" t="str">
        <f>DB_INFO!G245</f>
        <v>Below 1000</v>
      </c>
      <c r="H245" s="28" t="str">
        <f>DB_INFO!H245</f>
        <v>No</v>
      </c>
      <c r="I245" s="28" t="str">
        <f>DB_INFO!I245</f>
        <v>No</v>
      </c>
      <c r="J245" s="28" t="s">
        <v>0</v>
      </c>
      <c r="K245" s="48" t="s">
        <v>216</v>
      </c>
      <c r="L245" s="48" t="s">
        <v>216</v>
      </c>
      <c r="M245" s="48" t="s">
        <v>216</v>
      </c>
      <c r="N245" s="48" t="s">
        <v>216</v>
      </c>
      <c r="O245" s="48" t="s">
        <v>216</v>
      </c>
      <c r="P245" s="92">
        <f t="shared" si="6"/>
        <v>0</v>
      </c>
      <c r="Q245" s="34" t="s">
        <v>216</v>
      </c>
      <c r="R245" s="48" t="s">
        <v>216</v>
      </c>
      <c r="S245" s="48" t="s">
        <v>216</v>
      </c>
      <c r="T245" s="48" t="s">
        <v>216</v>
      </c>
      <c r="U245" s="48" t="s">
        <v>216</v>
      </c>
      <c r="V245" s="49">
        <f t="shared" si="7"/>
        <v>0</v>
      </c>
    </row>
    <row r="246" spans="1:22" ht="12" customHeight="1">
      <c r="A246" s="26">
        <v>242</v>
      </c>
      <c r="B246" s="27" t="str">
        <f>DB_INFO!B246</f>
        <v>UK</v>
      </c>
      <c r="C246" s="27" t="str">
        <f>DB_INFO!C246</f>
        <v>Private</v>
      </c>
      <c r="D246" s="27" t="str">
        <f>DB_INFO!D246</f>
        <v>Hotel</v>
      </c>
      <c r="E246" s="27" t="str">
        <f>DB_INFO!E246</f>
        <v>No</v>
      </c>
      <c r="F246" s="28" t="str">
        <f>DB_INFO!F246</f>
        <v>Below 100</v>
      </c>
      <c r="G246" s="28" t="str">
        <f>DB_INFO!G246</f>
        <v>Below 1000</v>
      </c>
      <c r="H246" s="28" t="str">
        <f>DB_INFO!H246</f>
        <v>No</v>
      </c>
      <c r="I246" s="28" t="str">
        <f>DB_INFO!I246</f>
        <v>DK/DA</v>
      </c>
      <c r="J246" s="28" t="s">
        <v>0</v>
      </c>
      <c r="K246" s="48" t="s">
        <v>216</v>
      </c>
      <c r="L246" s="48" t="s">
        <v>216</v>
      </c>
      <c r="M246" s="48" t="s">
        <v>216</v>
      </c>
      <c r="N246" s="48" t="s">
        <v>216</v>
      </c>
      <c r="O246" s="48" t="s">
        <v>216</v>
      </c>
      <c r="P246" s="92">
        <f t="shared" si="6"/>
        <v>0</v>
      </c>
      <c r="Q246" s="34" t="s">
        <v>216</v>
      </c>
      <c r="R246" s="48" t="s">
        <v>216</v>
      </c>
      <c r="S246" s="48" t="s">
        <v>216</v>
      </c>
      <c r="T246" s="48" t="s">
        <v>216</v>
      </c>
      <c r="U246" s="48" t="s">
        <v>216</v>
      </c>
      <c r="V246" s="49">
        <f t="shared" si="7"/>
        <v>0</v>
      </c>
    </row>
    <row r="247" spans="1:22" ht="12" customHeight="1">
      <c r="A247" s="26">
        <v>243</v>
      </c>
      <c r="B247" s="27" t="str">
        <f>DB_INFO!B247</f>
        <v>UK</v>
      </c>
      <c r="C247" s="27" t="str">
        <f>DB_INFO!C247</f>
        <v>Private</v>
      </c>
      <c r="D247" s="27" t="str">
        <f>DB_INFO!D247</f>
        <v>Hotel</v>
      </c>
      <c r="E247" s="27" t="str">
        <f>DB_INFO!E247</f>
        <v>No</v>
      </c>
      <c r="F247" s="28" t="str">
        <f>DB_INFO!F247</f>
        <v>Below 100</v>
      </c>
      <c r="G247" s="28" t="str">
        <f>DB_INFO!G247</f>
        <v>Below 1000</v>
      </c>
      <c r="H247" s="28" t="str">
        <f>DB_INFO!H247</f>
        <v>No</v>
      </c>
      <c r="I247" s="28" t="str">
        <f>DB_INFO!I247</f>
        <v>No</v>
      </c>
      <c r="J247" s="28" t="s">
        <v>74</v>
      </c>
      <c r="K247" s="48">
        <v>1</v>
      </c>
      <c r="L247" s="48" t="s">
        <v>216</v>
      </c>
      <c r="M247" s="48">
        <v>1</v>
      </c>
      <c r="N247" s="48">
        <v>1</v>
      </c>
      <c r="O247" s="48" t="s">
        <v>216</v>
      </c>
      <c r="P247" s="92">
        <f t="shared" si="6"/>
        <v>0</v>
      </c>
      <c r="Q247" s="34"/>
      <c r="R247" s="48" t="s">
        <v>216</v>
      </c>
      <c r="S247" s="48"/>
      <c r="T247" s="48"/>
      <c r="U247" s="48" t="s">
        <v>216</v>
      </c>
      <c r="V247" s="49">
        <f t="shared" si="7"/>
        <v>0</v>
      </c>
    </row>
    <row r="248" spans="1:22" ht="12" customHeight="1">
      <c r="A248" s="26">
        <v>244</v>
      </c>
      <c r="B248" s="27" t="str">
        <f>DB_INFO!B248</f>
        <v>UK</v>
      </c>
      <c r="C248" s="27" t="str">
        <f>DB_INFO!C248</f>
        <v>Public</v>
      </c>
      <c r="D248" s="27" t="str">
        <f>DB_INFO!D248</f>
        <v>Office</v>
      </c>
      <c r="E248" s="27" t="str">
        <f>DB_INFO!E248</f>
        <v>No</v>
      </c>
      <c r="F248" s="28" t="str">
        <f>DB_INFO!F248</f>
        <v>Below 100</v>
      </c>
      <c r="G248" s="28" t="str">
        <f>DB_INFO!G248</f>
        <v>DK/DA</v>
      </c>
      <c r="H248" s="28" t="str">
        <f>DB_INFO!H248</f>
        <v>DK/DA</v>
      </c>
      <c r="I248" s="28" t="str">
        <f>DB_INFO!I248</f>
        <v>No</v>
      </c>
      <c r="J248" s="28" t="s">
        <v>0</v>
      </c>
      <c r="K248" s="48" t="s">
        <v>216</v>
      </c>
      <c r="L248" s="48" t="s">
        <v>216</v>
      </c>
      <c r="M248" s="48" t="s">
        <v>216</v>
      </c>
      <c r="N248" s="48" t="s">
        <v>216</v>
      </c>
      <c r="O248" s="48" t="s">
        <v>216</v>
      </c>
      <c r="P248" s="92">
        <f t="shared" si="6"/>
        <v>0</v>
      </c>
      <c r="Q248" s="34" t="s">
        <v>216</v>
      </c>
      <c r="R248" s="48" t="s">
        <v>216</v>
      </c>
      <c r="S248" s="48" t="s">
        <v>216</v>
      </c>
      <c r="T248" s="48" t="s">
        <v>216</v>
      </c>
      <c r="U248" s="48" t="s">
        <v>216</v>
      </c>
      <c r="V248" s="49">
        <f t="shared" si="7"/>
        <v>0</v>
      </c>
    </row>
    <row r="249" spans="1:22" ht="12" customHeight="1">
      <c r="A249" s="26">
        <v>245</v>
      </c>
      <c r="B249" s="27" t="str">
        <f>DB_INFO!B249</f>
        <v>UK</v>
      </c>
      <c r="C249" s="27" t="str">
        <f>DB_INFO!C249</f>
        <v>Public</v>
      </c>
      <c r="D249" s="27" t="str">
        <f>DB_INFO!D249</f>
        <v>Sport Centre</v>
      </c>
      <c r="E249" s="27" t="str">
        <f>DB_INFO!E249</f>
        <v>No</v>
      </c>
      <c r="F249" s="28" t="str">
        <f>DB_INFO!F249</f>
        <v>Below 100</v>
      </c>
      <c r="G249" s="28" t="str">
        <f>DB_INFO!G249</f>
        <v>DK/DA</v>
      </c>
      <c r="H249" s="28" t="str">
        <f>DB_INFO!H249</f>
        <v>No</v>
      </c>
      <c r="I249" s="28" t="str">
        <f>DB_INFO!I249</f>
        <v>Yes</v>
      </c>
      <c r="J249" s="28" t="s">
        <v>74</v>
      </c>
      <c r="K249" s="48">
        <v>1</v>
      </c>
      <c r="L249" s="48">
        <v>1</v>
      </c>
      <c r="M249" s="48">
        <v>1</v>
      </c>
      <c r="N249" s="48">
        <v>1</v>
      </c>
      <c r="O249" s="48">
        <v>1</v>
      </c>
      <c r="P249" s="92">
        <f t="shared" si="6"/>
        <v>0</v>
      </c>
      <c r="Q249" s="34"/>
      <c r="R249" s="48"/>
      <c r="S249" s="48"/>
      <c r="T249" s="48"/>
      <c r="U249" s="48"/>
      <c r="V249" s="49">
        <f t="shared" si="7"/>
        <v>1</v>
      </c>
    </row>
    <row r="250" spans="1:22" ht="12" customHeight="1">
      <c r="A250" s="26">
        <v>246</v>
      </c>
      <c r="B250" s="27" t="str">
        <f>DB_INFO!B250</f>
        <v>UK</v>
      </c>
      <c r="C250" s="27" t="str">
        <f>DB_INFO!C250</f>
        <v>Private</v>
      </c>
      <c r="D250" s="27" t="str">
        <f>DB_INFO!D250</f>
        <v>Office</v>
      </c>
      <c r="E250" s="27" t="str">
        <f>DB_INFO!E250</f>
        <v>No</v>
      </c>
      <c r="F250" s="28" t="str">
        <f>DB_INFO!F250</f>
        <v>Below 100</v>
      </c>
      <c r="G250" s="28" t="str">
        <f>DB_INFO!G250</f>
        <v>1000-5000</v>
      </c>
      <c r="H250" s="28" t="str">
        <f>DB_INFO!H250</f>
        <v>Yes</v>
      </c>
      <c r="I250" s="28" t="str">
        <f>DB_INFO!I250</f>
        <v>Yes</v>
      </c>
      <c r="J250" s="28" t="s">
        <v>74</v>
      </c>
      <c r="K250" s="48">
        <v>1</v>
      </c>
      <c r="L250" s="48">
        <v>1</v>
      </c>
      <c r="M250" s="48">
        <v>1</v>
      </c>
      <c r="N250" s="48">
        <v>1</v>
      </c>
      <c r="O250" s="48" t="s">
        <v>216</v>
      </c>
      <c r="P250" s="92">
        <f t="shared" si="6"/>
        <v>0</v>
      </c>
      <c r="Q250" s="34">
        <v>1</v>
      </c>
      <c r="R250" s="48">
        <v>1</v>
      </c>
      <c r="S250" s="48">
        <v>1</v>
      </c>
      <c r="T250" s="48">
        <v>1</v>
      </c>
      <c r="U250" s="48" t="s">
        <v>216</v>
      </c>
      <c r="V250" s="49">
        <f t="shared" si="7"/>
        <v>0</v>
      </c>
    </row>
    <row r="251" spans="1:22" ht="12" customHeight="1">
      <c r="A251" s="26">
        <v>247</v>
      </c>
      <c r="B251" s="27" t="str">
        <f>DB_INFO!B251</f>
        <v>UK</v>
      </c>
      <c r="C251" s="27" t="str">
        <f>DB_INFO!C251</f>
        <v>Public</v>
      </c>
      <c r="D251" s="27" t="str">
        <f>DB_INFO!D251</f>
        <v>Sport Centre</v>
      </c>
      <c r="E251" s="27" t="str">
        <f>DB_INFO!E251</f>
        <v>No</v>
      </c>
      <c r="F251" s="28" t="str">
        <f>DB_INFO!F251</f>
        <v>100-1000</v>
      </c>
      <c r="G251" s="28" t="str">
        <f>DB_INFO!G251</f>
        <v>DK/DA</v>
      </c>
      <c r="H251" s="28" t="str">
        <f>DB_INFO!H251</f>
        <v>No</v>
      </c>
      <c r="I251" s="28" t="str">
        <f>DB_INFO!I251</f>
        <v>No</v>
      </c>
      <c r="J251" s="28" t="s">
        <v>74</v>
      </c>
      <c r="K251" s="48">
        <v>1</v>
      </c>
      <c r="L251" s="48">
        <v>1</v>
      </c>
      <c r="M251" s="48" t="s">
        <v>216</v>
      </c>
      <c r="N251" s="48" t="s">
        <v>216</v>
      </c>
      <c r="O251" s="48" t="s">
        <v>216</v>
      </c>
      <c r="P251" s="92">
        <f t="shared" si="6"/>
        <v>0</v>
      </c>
      <c r="Q251" s="34"/>
      <c r="R251" s="48"/>
      <c r="S251" s="48" t="s">
        <v>216</v>
      </c>
      <c r="T251" s="48" t="s">
        <v>216</v>
      </c>
      <c r="U251" s="48" t="s">
        <v>216</v>
      </c>
      <c r="V251" s="49">
        <f t="shared" si="7"/>
        <v>0</v>
      </c>
    </row>
    <row r="252" spans="1:22" ht="12" customHeight="1">
      <c r="A252" s="26">
        <v>248</v>
      </c>
      <c r="B252" s="27" t="str">
        <f>DB_INFO!B252</f>
        <v>UK</v>
      </c>
      <c r="C252" s="27" t="str">
        <f>DB_INFO!C252</f>
        <v>Private</v>
      </c>
      <c r="D252" s="27" t="str">
        <f>DB_INFO!D252</f>
        <v>Hotel</v>
      </c>
      <c r="E252" s="27" t="str">
        <f>DB_INFO!E252</f>
        <v>No</v>
      </c>
      <c r="F252" s="28" t="str">
        <f>DB_INFO!F252</f>
        <v>Below 100</v>
      </c>
      <c r="G252" s="28" t="str">
        <f>DB_INFO!G252</f>
        <v>Below 1000</v>
      </c>
      <c r="H252" s="28" t="str">
        <f>DB_INFO!H252</f>
        <v>No</v>
      </c>
      <c r="I252" s="28" t="str">
        <f>DB_INFO!I252</f>
        <v>No</v>
      </c>
      <c r="J252" s="28" t="s">
        <v>74</v>
      </c>
      <c r="K252" s="48">
        <v>1</v>
      </c>
      <c r="L252" s="48">
        <v>1</v>
      </c>
      <c r="M252" s="48">
        <v>1</v>
      </c>
      <c r="N252" s="48">
        <v>1</v>
      </c>
      <c r="O252" s="48" t="s">
        <v>216</v>
      </c>
      <c r="P252" s="92">
        <f t="shared" si="6"/>
        <v>0</v>
      </c>
      <c r="Q252" s="34"/>
      <c r="R252" s="48"/>
      <c r="S252" s="48"/>
      <c r="T252" s="48"/>
      <c r="U252" s="48" t="s">
        <v>216</v>
      </c>
      <c r="V252" s="49">
        <f t="shared" si="7"/>
        <v>0</v>
      </c>
    </row>
    <row r="253" spans="1:22" ht="12" customHeight="1">
      <c r="A253" s="26">
        <v>249</v>
      </c>
      <c r="B253" s="27" t="str">
        <f>DB_INFO!B253</f>
        <v>UK</v>
      </c>
      <c r="C253" s="27" t="str">
        <f>DB_INFO!C253</f>
        <v>Private</v>
      </c>
      <c r="D253" s="27" t="str">
        <f>DB_INFO!D253</f>
        <v>Sport Centre</v>
      </c>
      <c r="E253" s="27" t="str">
        <f>DB_INFO!E253</f>
        <v>No</v>
      </c>
      <c r="F253" s="28" t="str">
        <f>DB_INFO!F253</f>
        <v>Below 100</v>
      </c>
      <c r="G253" s="28" t="str">
        <f>DB_INFO!G253</f>
        <v>DK/DA</v>
      </c>
      <c r="H253" s="28" t="str">
        <f>DB_INFO!H253</f>
        <v>Yes</v>
      </c>
      <c r="I253" s="28" t="str">
        <f>DB_INFO!I253</f>
        <v>Yes</v>
      </c>
      <c r="J253" s="28" t="s">
        <v>74</v>
      </c>
      <c r="K253" s="48">
        <v>1</v>
      </c>
      <c r="L253" s="48">
        <v>1</v>
      </c>
      <c r="M253" s="48">
        <v>1</v>
      </c>
      <c r="N253" s="48">
        <v>1</v>
      </c>
      <c r="O253" s="48" t="s">
        <v>216</v>
      </c>
      <c r="P253" s="92">
        <f t="shared" si="6"/>
        <v>0</v>
      </c>
      <c r="Q253" s="34">
        <v>1</v>
      </c>
      <c r="R253" s="48">
        <v>1</v>
      </c>
      <c r="S253" s="48">
        <v>1</v>
      </c>
      <c r="T253" s="48">
        <v>1</v>
      </c>
      <c r="U253" s="48" t="s">
        <v>216</v>
      </c>
      <c r="V253" s="49">
        <f t="shared" si="7"/>
        <v>0</v>
      </c>
    </row>
    <row r="254" spans="1:22" ht="12" customHeight="1">
      <c r="A254" s="26">
        <v>250</v>
      </c>
      <c r="B254" s="27" t="str">
        <f>DB_INFO!B254</f>
        <v>UK</v>
      </c>
      <c r="C254" s="27" t="str">
        <f>DB_INFO!C254</f>
        <v>Private</v>
      </c>
      <c r="D254" s="27" t="str">
        <f>DB_INFO!D254</f>
        <v>Office</v>
      </c>
      <c r="E254" s="27" t="str">
        <f>DB_INFO!E254</f>
        <v>No</v>
      </c>
      <c r="F254" s="28" t="str">
        <f>DB_INFO!F254</f>
        <v>100-1000</v>
      </c>
      <c r="G254" s="28" t="str">
        <f>DB_INFO!G254</f>
        <v>Above 5000</v>
      </c>
      <c r="H254" s="28" t="str">
        <f>DB_INFO!H254</f>
        <v>Yes</v>
      </c>
      <c r="I254" s="28" t="str">
        <f>DB_INFO!I254</f>
        <v>Yes</v>
      </c>
      <c r="J254" s="28" t="s">
        <v>74</v>
      </c>
      <c r="K254" s="48">
        <v>1</v>
      </c>
      <c r="L254" s="48">
        <v>1</v>
      </c>
      <c r="M254" s="48">
        <v>1</v>
      </c>
      <c r="N254" s="48">
        <v>1</v>
      </c>
      <c r="O254" s="48" t="s">
        <v>216</v>
      </c>
      <c r="P254" s="92">
        <f t="shared" si="6"/>
        <v>0</v>
      </c>
      <c r="Q254" s="34">
        <v>1</v>
      </c>
      <c r="R254" s="48">
        <v>1</v>
      </c>
      <c r="S254" s="48">
        <v>1</v>
      </c>
      <c r="T254" s="48">
        <v>1</v>
      </c>
      <c r="U254" s="48" t="s">
        <v>216</v>
      </c>
      <c r="V254" s="49">
        <f t="shared" si="7"/>
        <v>0</v>
      </c>
    </row>
    <row r="255" spans="1:22" ht="12" customHeight="1">
      <c r="A255" s="26">
        <v>251</v>
      </c>
      <c r="B255" s="27" t="str">
        <f>DB_INFO!B255</f>
        <v>UK</v>
      </c>
      <c r="C255" s="27" t="str">
        <f>DB_INFO!C255</f>
        <v>Private</v>
      </c>
      <c r="D255" s="27" t="str">
        <f>DB_INFO!D255</f>
        <v>Hotel</v>
      </c>
      <c r="E255" s="27" t="str">
        <f>DB_INFO!E255</f>
        <v>Yes</v>
      </c>
      <c r="F255" s="28" t="str">
        <f>DB_INFO!F255</f>
        <v>Below 100</v>
      </c>
      <c r="G255" s="28" t="str">
        <f>DB_INFO!G255</f>
        <v>Below 1000</v>
      </c>
      <c r="H255" s="28" t="str">
        <f>DB_INFO!H255</f>
        <v>No</v>
      </c>
      <c r="I255" s="28" t="str">
        <f>DB_INFO!I255</f>
        <v>No</v>
      </c>
      <c r="J255" s="28" t="s">
        <v>74</v>
      </c>
      <c r="K255" s="48">
        <v>1</v>
      </c>
      <c r="L255" s="48">
        <v>1</v>
      </c>
      <c r="M255" s="48" t="s">
        <v>216</v>
      </c>
      <c r="N255" s="48" t="s">
        <v>216</v>
      </c>
      <c r="O255" s="48" t="s">
        <v>216</v>
      </c>
      <c r="P255" s="92">
        <f t="shared" si="6"/>
        <v>0</v>
      </c>
      <c r="Q255" s="34"/>
      <c r="R255" s="48"/>
      <c r="S255" s="48" t="s">
        <v>216</v>
      </c>
      <c r="T255" s="48" t="s">
        <v>216</v>
      </c>
      <c r="U255" s="48" t="s">
        <v>216</v>
      </c>
      <c r="V255" s="49">
        <f t="shared" si="7"/>
        <v>0</v>
      </c>
    </row>
    <row r="256" spans="1:22" ht="12" customHeight="1">
      <c r="A256" s="26">
        <v>252</v>
      </c>
      <c r="B256" s="27" t="str">
        <f>DB_INFO!B256</f>
        <v>UK</v>
      </c>
      <c r="C256" s="27" t="str">
        <f>DB_INFO!C256</f>
        <v>Private</v>
      </c>
      <c r="D256" s="27" t="str">
        <f>DB_INFO!D256</f>
        <v>Sport Centre</v>
      </c>
      <c r="E256" s="27" t="str">
        <f>DB_INFO!E256</f>
        <v>No</v>
      </c>
      <c r="F256" s="28" t="str">
        <f>DB_INFO!F256</f>
        <v>Below 100</v>
      </c>
      <c r="G256" s="28" t="str">
        <f>DB_INFO!G256</f>
        <v>DK/DA</v>
      </c>
      <c r="H256" s="28" t="str">
        <f>DB_INFO!H256</f>
        <v>No</v>
      </c>
      <c r="I256" s="28" t="str">
        <f>DB_INFO!I256</f>
        <v>No</v>
      </c>
      <c r="J256" s="28" t="s">
        <v>0</v>
      </c>
      <c r="K256" s="48" t="s">
        <v>216</v>
      </c>
      <c r="L256" s="48" t="s">
        <v>216</v>
      </c>
      <c r="M256" s="48" t="s">
        <v>216</v>
      </c>
      <c r="N256" s="48" t="s">
        <v>216</v>
      </c>
      <c r="O256" s="48" t="s">
        <v>216</v>
      </c>
      <c r="P256" s="92">
        <f t="shared" si="6"/>
        <v>0</v>
      </c>
      <c r="Q256" s="34" t="s">
        <v>216</v>
      </c>
      <c r="R256" s="48" t="s">
        <v>216</v>
      </c>
      <c r="S256" s="48" t="s">
        <v>216</v>
      </c>
      <c r="T256" s="48" t="s">
        <v>216</v>
      </c>
      <c r="U256" s="48" t="s">
        <v>216</v>
      </c>
      <c r="V256" s="49">
        <f t="shared" si="7"/>
        <v>0</v>
      </c>
    </row>
    <row r="257" spans="1:22" ht="12" customHeight="1">
      <c r="A257" s="26">
        <v>253</v>
      </c>
      <c r="B257" s="27" t="str">
        <f>DB_INFO!B257</f>
        <v>UK</v>
      </c>
      <c r="C257" s="27" t="str">
        <f>DB_INFO!C257</f>
        <v>Public</v>
      </c>
      <c r="D257" s="27" t="str">
        <f>DB_INFO!D257</f>
        <v>Sport Centre</v>
      </c>
      <c r="E257" s="27" t="str">
        <f>DB_INFO!E257</f>
        <v>No</v>
      </c>
      <c r="F257" s="28" t="str">
        <f>DB_INFO!F257</f>
        <v>Below 100</v>
      </c>
      <c r="G257" s="28" t="str">
        <f>DB_INFO!G257</f>
        <v>DK/DA</v>
      </c>
      <c r="H257" s="28" t="str">
        <f>DB_INFO!H257</f>
        <v>No</v>
      </c>
      <c r="I257" s="28" t="str">
        <f>DB_INFO!I257</f>
        <v>DK/DA</v>
      </c>
      <c r="J257" s="28" t="s">
        <v>0</v>
      </c>
      <c r="K257" s="48" t="s">
        <v>216</v>
      </c>
      <c r="L257" s="48" t="s">
        <v>216</v>
      </c>
      <c r="M257" s="48" t="s">
        <v>216</v>
      </c>
      <c r="N257" s="48" t="s">
        <v>216</v>
      </c>
      <c r="O257" s="48" t="s">
        <v>216</v>
      </c>
      <c r="P257" s="92">
        <f t="shared" si="6"/>
        <v>0</v>
      </c>
      <c r="Q257" s="34" t="s">
        <v>216</v>
      </c>
      <c r="R257" s="48" t="s">
        <v>216</v>
      </c>
      <c r="S257" s="48" t="s">
        <v>216</v>
      </c>
      <c r="T257" s="48" t="s">
        <v>216</v>
      </c>
      <c r="U257" s="48" t="s">
        <v>216</v>
      </c>
      <c r="V257" s="49">
        <f t="shared" si="7"/>
        <v>0</v>
      </c>
    </row>
    <row r="258" spans="1:22" ht="12" customHeight="1">
      <c r="A258" s="26">
        <v>254</v>
      </c>
      <c r="B258" s="27" t="str">
        <f>DB_INFO!B258</f>
        <v>UK</v>
      </c>
      <c r="C258" s="27" t="str">
        <f>DB_INFO!C258</f>
        <v>Private</v>
      </c>
      <c r="D258" s="27" t="str">
        <f>DB_INFO!D258</f>
        <v>Other</v>
      </c>
      <c r="E258" s="27" t="str">
        <f>DB_INFO!E258</f>
        <v>No</v>
      </c>
      <c r="F258" s="28" t="str">
        <f>DB_INFO!F258</f>
        <v>Below 100</v>
      </c>
      <c r="G258" s="28" t="str">
        <f>DB_INFO!G258</f>
        <v>Above 5000</v>
      </c>
      <c r="H258" s="28" t="str">
        <f>DB_INFO!H258</f>
        <v>Yes</v>
      </c>
      <c r="I258" s="28" t="str">
        <f>DB_INFO!I258</f>
        <v>Yes</v>
      </c>
      <c r="J258" s="28" t="s">
        <v>74</v>
      </c>
      <c r="K258" s="48">
        <v>1</v>
      </c>
      <c r="L258" s="48">
        <v>1</v>
      </c>
      <c r="M258" s="48">
        <v>1</v>
      </c>
      <c r="N258" s="48">
        <v>1</v>
      </c>
      <c r="O258" s="48" t="s">
        <v>216</v>
      </c>
      <c r="P258" s="92">
        <f t="shared" si="6"/>
        <v>0</v>
      </c>
      <c r="Q258" s="34">
        <v>1</v>
      </c>
      <c r="R258" s="48">
        <v>1</v>
      </c>
      <c r="S258" s="48">
        <v>1</v>
      </c>
      <c r="T258" s="48">
        <v>1</v>
      </c>
      <c r="U258" s="48" t="s">
        <v>216</v>
      </c>
      <c r="V258" s="49">
        <f t="shared" si="7"/>
        <v>0</v>
      </c>
    </row>
    <row r="259" spans="1:22" ht="12" customHeight="1">
      <c r="A259" s="26">
        <v>255</v>
      </c>
      <c r="B259" s="27" t="str">
        <f>DB_INFO!B259</f>
        <v>UK</v>
      </c>
      <c r="C259" s="27" t="str">
        <f>DB_INFO!C259</f>
        <v>Private</v>
      </c>
      <c r="D259" s="27" t="str">
        <f>DB_INFO!D259</f>
        <v>Office</v>
      </c>
      <c r="E259" s="27" t="str">
        <f>DB_INFO!E259</f>
        <v>No</v>
      </c>
      <c r="F259" s="28" t="str">
        <f>DB_INFO!F259</f>
        <v>Below 100</v>
      </c>
      <c r="G259" s="28" t="str">
        <f>DB_INFO!G259</f>
        <v>Below 1000</v>
      </c>
      <c r="H259" s="28" t="str">
        <f>DB_INFO!H259</f>
        <v>No</v>
      </c>
      <c r="I259" s="28" t="str">
        <f>DB_INFO!I259</f>
        <v>No</v>
      </c>
      <c r="J259" s="28" t="s">
        <v>74</v>
      </c>
      <c r="K259" s="48">
        <v>1</v>
      </c>
      <c r="L259" s="48">
        <v>1</v>
      </c>
      <c r="M259" s="48">
        <v>1</v>
      </c>
      <c r="N259" s="48" t="s">
        <v>216</v>
      </c>
      <c r="O259" s="48" t="s">
        <v>216</v>
      </c>
      <c r="P259" s="92">
        <f t="shared" si="6"/>
        <v>0</v>
      </c>
      <c r="Q259" s="34"/>
      <c r="R259" s="48"/>
      <c r="S259" s="48"/>
      <c r="T259" s="48" t="s">
        <v>216</v>
      </c>
      <c r="U259" s="48" t="s">
        <v>216</v>
      </c>
      <c r="V259" s="49">
        <f t="shared" si="7"/>
        <v>0</v>
      </c>
    </row>
    <row r="260" spans="1:22" ht="12" customHeight="1">
      <c r="A260" s="26">
        <v>256</v>
      </c>
      <c r="B260" s="27" t="str">
        <f>DB_INFO!B260</f>
        <v>UK</v>
      </c>
      <c r="C260" s="27" t="str">
        <f>DB_INFO!C260</f>
        <v>Private</v>
      </c>
      <c r="D260" s="27" t="str">
        <f>DB_INFO!D260</f>
        <v>Office</v>
      </c>
      <c r="E260" s="27" t="str">
        <f>DB_INFO!E260</f>
        <v>No</v>
      </c>
      <c r="F260" s="28" t="str">
        <f>DB_INFO!F260</f>
        <v>Below 100</v>
      </c>
      <c r="G260" s="28" t="str">
        <f>DB_INFO!G260</f>
        <v>Below 1000</v>
      </c>
      <c r="H260" s="28" t="str">
        <f>DB_INFO!H260</f>
        <v>No</v>
      </c>
      <c r="I260" s="28" t="str">
        <f>DB_INFO!I260</f>
        <v>No</v>
      </c>
      <c r="J260" s="28" t="s">
        <v>74</v>
      </c>
      <c r="K260" s="48">
        <v>1</v>
      </c>
      <c r="L260" s="48">
        <v>1</v>
      </c>
      <c r="M260" s="48">
        <v>1</v>
      </c>
      <c r="N260" s="48">
        <v>1</v>
      </c>
      <c r="O260" s="48" t="s">
        <v>216</v>
      </c>
      <c r="P260" s="92">
        <f t="shared" si="6"/>
        <v>0</v>
      </c>
      <c r="Q260" s="34"/>
      <c r="R260" s="48"/>
      <c r="S260" s="48"/>
      <c r="T260" s="48"/>
      <c r="U260" s="48" t="s">
        <v>216</v>
      </c>
      <c r="V260" s="49">
        <f t="shared" si="7"/>
        <v>0</v>
      </c>
    </row>
    <row r="261" spans="1:22" ht="12" customHeight="1">
      <c r="A261" s="26">
        <v>257</v>
      </c>
      <c r="B261" s="27" t="str">
        <f>DB_INFO!B261</f>
        <v>UK</v>
      </c>
      <c r="C261" s="27" t="str">
        <f>DB_INFO!C261</f>
        <v>Private</v>
      </c>
      <c r="D261" s="27" t="str">
        <f>DB_INFO!D261</f>
        <v>Office</v>
      </c>
      <c r="E261" s="27" t="str">
        <f>DB_INFO!E261</f>
        <v>No</v>
      </c>
      <c r="F261" s="28" t="str">
        <f>DB_INFO!F261</f>
        <v>Below 100</v>
      </c>
      <c r="G261" s="28" t="str">
        <f>DB_INFO!G261</f>
        <v>1000-5000</v>
      </c>
      <c r="H261" s="28" t="str">
        <f>DB_INFO!H261</f>
        <v>DK/DA</v>
      </c>
      <c r="I261" s="28" t="str">
        <f>DB_INFO!I261</f>
        <v>DK/DA</v>
      </c>
      <c r="J261" s="28" t="s">
        <v>0</v>
      </c>
      <c r="K261" s="48" t="s">
        <v>216</v>
      </c>
      <c r="L261" s="48" t="s">
        <v>216</v>
      </c>
      <c r="M261" s="48" t="s">
        <v>216</v>
      </c>
      <c r="N261" s="48" t="s">
        <v>216</v>
      </c>
      <c r="O261" s="48" t="s">
        <v>216</v>
      </c>
      <c r="P261" s="92">
        <f t="shared" si="6"/>
        <v>0</v>
      </c>
      <c r="Q261" s="34" t="s">
        <v>216</v>
      </c>
      <c r="R261" s="48" t="s">
        <v>216</v>
      </c>
      <c r="S261" s="48" t="s">
        <v>216</v>
      </c>
      <c r="T261" s="48" t="s">
        <v>216</v>
      </c>
      <c r="U261" s="48" t="s">
        <v>216</v>
      </c>
      <c r="V261" s="49">
        <f t="shared" si="7"/>
        <v>0</v>
      </c>
    </row>
    <row r="262" spans="1:22" ht="12" customHeight="1">
      <c r="A262" s="26">
        <v>258</v>
      </c>
      <c r="B262" s="27" t="str">
        <f>DB_INFO!B262</f>
        <v>UK</v>
      </c>
      <c r="C262" s="27" t="str">
        <f>DB_INFO!C262</f>
        <v>Private</v>
      </c>
      <c r="D262" s="27" t="str">
        <f>DB_INFO!D262</f>
        <v>Hotel</v>
      </c>
      <c r="E262" s="27" t="str">
        <f>DB_INFO!E262</f>
        <v>No</v>
      </c>
      <c r="F262" s="28" t="str">
        <f>DB_INFO!F262</f>
        <v>Below 100</v>
      </c>
      <c r="G262" s="28" t="str">
        <f>DB_INFO!G262</f>
        <v>Below 1000</v>
      </c>
      <c r="H262" s="28" t="str">
        <f>DB_INFO!H262</f>
        <v>No</v>
      </c>
      <c r="I262" s="28" t="str">
        <f>DB_INFO!I262</f>
        <v>No</v>
      </c>
      <c r="J262" s="28" t="s">
        <v>0</v>
      </c>
      <c r="K262" s="48" t="s">
        <v>216</v>
      </c>
      <c r="L262" s="48" t="s">
        <v>216</v>
      </c>
      <c r="M262" s="48" t="s">
        <v>216</v>
      </c>
      <c r="N262" s="48" t="s">
        <v>216</v>
      </c>
      <c r="O262" s="48" t="s">
        <v>216</v>
      </c>
      <c r="P262" s="92">
        <f t="shared" ref="P262:P325" si="8">IF(AND($J262="Yes",K262=0,L262=0,M262=0,N262=0,O262=0),1,0)</f>
        <v>0</v>
      </c>
      <c r="Q262" s="34" t="s">
        <v>216</v>
      </c>
      <c r="R262" s="48" t="s">
        <v>216</v>
      </c>
      <c r="S262" s="48" t="s">
        <v>216</v>
      </c>
      <c r="T262" s="48" t="s">
        <v>216</v>
      </c>
      <c r="U262" s="48" t="s">
        <v>216</v>
      </c>
      <c r="V262" s="49">
        <f t="shared" ref="V262:V325" si="9">IF(AND($J262="Yes",Q262=0,R262=0,S262=0,T262=0,U262=0),1,0)</f>
        <v>0</v>
      </c>
    </row>
    <row r="263" spans="1:22" ht="12" customHeight="1">
      <c r="A263" s="26">
        <v>259</v>
      </c>
      <c r="B263" s="27" t="str">
        <f>DB_INFO!B263</f>
        <v>UK</v>
      </c>
      <c r="C263" s="27" t="str">
        <f>DB_INFO!C263</f>
        <v>Private</v>
      </c>
      <c r="D263" s="27" t="str">
        <f>DB_INFO!D263</f>
        <v>Commerce</v>
      </c>
      <c r="E263" s="27" t="str">
        <f>DB_INFO!E263</f>
        <v>No</v>
      </c>
      <c r="F263" s="28" t="str">
        <f>DB_INFO!F263</f>
        <v>100-1000</v>
      </c>
      <c r="G263" s="28" t="str">
        <f>DB_INFO!G263</f>
        <v>Below 1000</v>
      </c>
      <c r="H263" s="28" t="str">
        <f>DB_INFO!H263</f>
        <v>No</v>
      </c>
      <c r="I263" s="28" t="str">
        <f>DB_INFO!I263</f>
        <v>No</v>
      </c>
      <c r="J263" s="28" t="s">
        <v>74</v>
      </c>
      <c r="K263" s="48">
        <v>1</v>
      </c>
      <c r="L263" s="48" t="s">
        <v>216</v>
      </c>
      <c r="M263" s="48" t="s">
        <v>216</v>
      </c>
      <c r="N263" s="48" t="s">
        <v>216</v>
      </c>
      <c r="O263" s="48" t="s">
        <v>216</v>
      </c>
      <c r="P263" s="92">
        <f t="shared" si="8"/>
        <v>0</v>
      </c>
      <c r="Q263" s="34"/>
      <c r="R263" s="48" t="s">
        <v>216</v>
      </c>
      <c r="S263" s="48" t="s">
        <v>216</v>
      </c>
      <c r="T263" s="48" t="s">
        <v>216</v>
      </c>
      <c r="U263" s="48" t="s">
        <v>216</v>
      </c>
      <c r="V263" s="49">
        <f t="shared" si="9"/>
        <v>0</v>
      </c>
    </row>
    <row r="264" spans="1:22" ht="12" customHeight="1">
      <c r="A264" s="26">
        <v>260</v>
      </c>
      <c r="B264" s="27" t="str">
        <f>DB_INFO!B264</f>
        <v>UK</v>
      </c>
      <c r="C264" s="27" t="str">
        <f>DB_INFO!C264</f>
        <v>Private</v>
      </c>
      <c r="D264" s="27" t="str">
        <f>DB_INFO!D264</f>
        <v>Sport Centre</v>
      </c>
      <c r="E264" s="27" t="str">
        <f>DB_INFO!E264</f>
        <v>No</v>
      </c>
      <c r="F264" s="28" t="str">
        <f>DB_INFO!F264</f>
        <v>100-1000</v>
      </c>
      <c r="G264" s="28" t="str">
        <f>DB_INFO!G264</f>
        <v>DK/DA</v>
      </c>
      <c r="H264" s="28" t="str">
        <f>DB_INFO!H264</f>
        <v>DK/DA</v>
      </c>
      <c r="I264" s="28" t="str">
        <f>DB_INFO!I264</f>
        <v>DK/DA</v>
      </c>
      <c r="J264" s="28" t="s">
        <v>0</v>
      </c>
      <c r="K264" s="48" t="s">
        <v>216</v>
      </c>
      <c r="L264" s="48" t="s">
        <v>216</v>
      </c>
      <c r="M264" s="48" t="s">
        <v>216</v>
      </c>
      <c r="N264" s="48" t="s">
        <v>216</v>
      </c>
      <c r="O264" s="48" t="s">
        <v>216</v>
      </c>
      <c r="P264" s="92">
        <f t="shared" si="8"/>
        <v>0</v>
      </c>
      <c r="Q264" s="34" t="s">
        <v>216</v>
      </c>
      <c r="R264" s="48" t="s">
        <v>216</v>
      </c>
      <c r="S264" s="48" t="s">
        <v>216</v>
      </c>
      <c r="T264" s="48" t="s">
        <v>216</v>
      </c>
      <c r="U264" s="48" t="s">
        <v>216</v>
      </c>
      <c r="V264" s="49">
        <f t="shared" si="9"/>
        <v>0</v>
      </c>
    </row>
    <row r="265" spans="1:22" ht="12" customHeight="1">
      <c r="A265" s="26">
        <v>261</v>
      </c>
      <c r="B265" s="27" t="str">
        <f>DB_INFO!B265</f>
        <v>UK</v>
      </c>
      <c r="C265" s="27" t="str">
        <f>DB_INFO!C265</f>
        <v>Private</v>
      </c>
      <c r="D265" s="27" t="str">
        <f>DB_INFO!D265</f>
        <v>Hotel</v>
      </c>
      <c r="E265" s="27" t="str">
        <f>DB_INFO!E265</f>
        <v>No</v>
      </c>
      <c r="F265" s="28" t="str">
        <f>DB_INFO!F265</f>
        <v>Below 100</v>
      </c>
      <c r="G265" s="28" t="str">
        <f>DB_INFO!G265</f>
        <v>Below 1000</v>
      </c>
      <c r="H265" s="28" t="str">
        <f>DB_INFO!H265</f>
        <v>No</v>
      </c>
      <c r="I265" s="28" t="str">
        <f>DB_INFO!I265</f>
        <v>Yes</v>
      </c>
      <c r="J265" s="28" t="s">
        <v>74</v>
      </c>
      <c r="K265" s="48">
        <v>1</v>
      </c>
      <c r="L265" s="48" t="s">
        <v>216</v>
      </c>
      <c r="M265" s="48">
        <v>1</v>
      </c>
      <c r="N265" s="48" t="s">
        <v>216</v>
      </c>
      <c r="O265" s="48" t="s">
        <v>216</v>
      </c>
      <c r="P265" s="92">
        <f t="shared" si="8"/>
        <v>0</v>
      </c>
      <c r="Q265" s="34"/>
      <c r="R265" s="48" t="s">
        <v>216</v>
      </c>
      <c r="S265" s="48"/>
      <c r="T265" s="48" t="s">
        <v>216</v>
      </c>
      <c r="U265" s="48" t="s">
        <v>216</v>
      </c>
      <c r="V265" s="49">
        <f t="shared" si="9"/>
        <v>0</v>
      </c>
    </row>
    <row r="266" spans="1:22" ht="12" customHeight="1">
      <c r="A266" s="26">
        <v>262</v>
      </c>
      <c r="B266" s="27" t="str">
        <f>DB_INFO!B266</f>
        <v>UK</v>
      </c>
      <c r="C266" s="27" t="str">
        <f>DB_INFO!C266</f>
        <v>Private</v>
      </c>
      <c r="D266" s="27" t="str">
        <f>DB_INFO!D266</f>
        <v>Sport Centre</v>
      </c>
      <c r="E266" s="27" t="str">
        <f>DB_INFO!E266</f>
        <v>No</v>
      </c>
      <c r="F266" s="28" t="str">
        <f>DB_INFO!F266</f>
        <v>Below 100</v>
      </c>
      <c r="G266" s="28" t="str">
        <f>DB_INFO!G266</f>
        <v>DK/DA</v>
      </c>
      <c r="H266" s="28" t="str">
        <f>DB_INFO!H266</f>
        <v>DK/DA</v>
      </c>
      <c r="I266" s="28" t="str">
        <f>DB_INFO!I266</f>
        <v>DK/DA</v>
      </c>
      <c r="J266" s="28" t="s">
        <v>0</v>
      </c>
      <c r="K266" s="48" t="s">
        <v>216</v>
      </c>
      <c r="L266" s="48" t="s">
        <v>216</v>
      </c>
      <c r="M266" s="48" t="s">
        <v>216</v>
      </c>
      <c r="N266" s="48" t="s">
        <v>216</v>
      </c>
      <c r="O266" s="48" t="s">
        <v>216</v>
      </c>
      <c r="P266" s="92">
        <f t="shared" si="8"/>
        <v>0</v>
      </c>
      <c r="Q266" s="34" t="s">
        <v>216</v>
      </c>
      <c r="R266" s="48" t="s">
        <v>216</v>
      </c>
      <c r="S266" s="48" t="s">
        <v>216</v>
      </c>
      <c r="T266" s="48" t="s">
        <v>216</v>
      </c>
      <c r="U266" s="48" t="s">
        <v>216</v>
      </c>
      <c r="V266" s="49">
        <f t="shared" si="9"/>
        <v>0</v>
      </c>
    </row>
    <row r="267" spans="1:22" ht="12" customHeight="1">
      <c r="A267" s="26">
        <v>263</v>
      </c>
      <c r="B267" s="27" t="str">
        <f>DB_INFO!B267</f>
        <v>UK</v>
      </c>
      <c r="C267" s="27" t="str">
        <f>DB_INFO!C267</f>
        <v>Public</v>
      </c>
      <c r="D267" s="27" t="str">
        <f>DB_INFO!D267</f>
        <v>Sport Centre</v>
      </c>
      <c r="E267" s="27" t="str">
        <f>DB_INFO!E267</f>
        <v>Yes</v>
      </c>
      <c r="F267" s="28" t="str">
        <f>DB_INFO!F267</f>
        <v>Below 100</v>
      </c>
      <c r="G267" s="28" t="str">
        <f>DB_INFO!G267</f>
        <v>DK/DA</v>
      </c>
      <c r="H267" s="28" t="str">
        <f>DB_INFO!H267</f>
        <v>Yes</v>
      </c>
      <c r="I267" s="28" t="str">
        <f>DB_INFO!I267</f>
        <v>Yes</v>
      </c>
      <c r="J267" s="28" t="s">
        <v>74</v>
      </c>
      <c r="K267" s="48">
        <v>1</v>
      </c>
      <c r="L267" s="48">
        <v>1</v>
      </c>
      <c r="M267" s="48">
        <v>1</v>
      </c>
      <c r="N267" s="48">
        <v>1</v>
      </c>
      <c r="O267" s="48">
        <v>1</v>
      </c>
      <c r="P267" s="92">
        <f t="shared" si="8"/>
        <v>0</v>
      </c>
      <c r="Q267" s="34"/>
      <c r="R267" s="48"/>
      <c r="S267" s="48"/>
      <c r="T267" s="48"/>
      <c r="U267" s="48"/>
      <c r="V267" s="49">
        <f t="shared" si="9"/>
        <v>1</v>
      </c>
    </row>
    <row r="268" spans="1:22" ht="12" customHeight="1">
      <c r="A268" s="26">
        <v>264</v>
      </c>
      <c r="B268" s="27" t="str">
        <f>DB_INFO!B268</f>
        <v>UK</v>
      </c>
      <c r="C268" s="27" t="str">
        <f>DB_INFO!C268</f>
        <v>Private</v>
      </c>
      <c r="D268" s="27" t="str">
        <f>DB_INFO!D268</f>
        <v>Hotel</v>
      </c>
      <c r="E268" s="27" t="str">
        <f>DB_INFO!E268</f>
        <v>No</v>
      </c>
      <c r="F268" s="28" t="str">
        <f>DB_INFO!F268</f>
        <v>Below 100</v>
      </c>
      <c r="G268" s="28" t="str">
        <f>DB_INFO!G268</f>
        <v>Below 1000</v>
      </c>
      <c r="H268" s="28" t="str">
        <f>DB_INFO!H268</f>
        <v>No</v>
      </c>
      <c r="I268" s="28" t="str">
        <f>DB_INFO!I268</f>
        <v>No</v>
      </c>
      <c r="J268" s="28" t="s">
        <v>0</v>
      </c>
      <c r="K268" s="48" t="s">
        <v>216</v>
      </c>
      <c r="L268" s="48" t="s">
        <v>216</v>
      </c>
      <c r="M268" s="48" t="s">
        <v>216</v>
      </c>
      <c r="N268" s="48" t="s">
        <v>216</v>
      </c>
      <c r="O268" s="48" t="s">
        <v>216</v>
      </c>
      <c r="P268" s="92">
        <f t="shared" si="8"/>
        <v>0</v>
      </c>
      <c r="Q268" s="34" t="s">
        <v>216</v>
      </c>
      <c r="R268" s="48" t="s">
        <v>216</v>
      </c>
      <c r="S268" s="48" t="s">
        <v>216</v>
      </c>
      <c r="T268" s="48" t="s">
        <v>216</v>
      </c>
      <c r="U268" s="48" t="s">
        <v>216</v>
      </c>
      <c r="V268" s="49">
        <f t="shared" si="9"/>
        <v>0</v>
      </c>
    </row>
    <row r="269" spans="1:22" ht="12" customHeight="1">
      <c r="A269" s="26">
        <v>265</v>
      </c>
      <c r="B269" s="27" t="str">
        <f>DB_INFO!B269</f>
        <v>UK</v>
      </c>
      <c r="C269" s="27" t="str">
        <f>DB_INFO!C269</f>
        <v>Private</v>
      </c>
      <c r="D269" s="27" t="str">
        <f>DB_INFO!D269</f>
        <v>Hotel</v>
      </c>
      <c r="E269" s="27" t="str">
        <f>DB_INFO!E269</f>
        <v>No</v>
      </c>
      <c r="F269" s="28" t="str">
        <f>DB_INFO!F269</f>
        <v>Below 100</v>
      </c>
      <c r="G269" s="28" t="str">
        <f>DB_INFO!G269</f>
        <v>Below 1000</v>
      </c>
      <c r="H269" s="28" t="str">
        <f>DB_INFO!H269</f>
        <v>Yes</v>
      </c>
      <c r="I269" s="28" t="str">
        <f>DB_INFO!I269</f>
        <v>DK/DA</v>
      </c>
      <c r="J269" s="28" t="s">
        <v>0</v>
      </c>
      <c r="K269" s="48" t="s">
        <v>216</v>
      </c>
      <c r="L269" s="48" t="s">
        <v>216</v>
      </c>
      <c r="M269" s="48" t="s">
        <v>216</v>
      </c>
      <c r="N269" s="48" t="s">
        <v>216</v>
      </c>
      <c r="O269" s="48" t="s">
        <v>216</v>
      </c>
      <c r="P269" s="92">
        <f t="shared" si="8"/>
        <v>0</v>
      </c>
      <c r="Q269" s="34" t="s">
        <v>216</v>
      </c>
      <c r="R269" s="48" t="s">
        <v>216</v>
      </c>
      <c r="S269" s="48" t="s">
        <v>216</v>
      </c>
      <c r="T269" s="48" t="s">
        <v>216</v>
      </c>
      <c r="U269" s="48" t="s">
        <v>216</v>
      </c>
      <c r="V269" s="49">
        <f t="shared" si="9"/>
        <v>0</v>
      </c>
    </row>
    <row r="270" spans="1:22" ht="12" customHeight="1">
      <c r="A270" s="26">
        <v>266</v>
      </c>
      <c r="B270" s="27" t="str">
        <f>DB_INFO!B270</f>
        <v>UK</v>
      </c>
      <c r="C270" s="27" t="str">
        <f>DB_INFO!C270</f>
        <v>Private</v>
      </c>
      <c r="D270" s="27" t="str">
        <f>DB_INFO!D270</f>
        <v>Sport Centre</v>
      </c>
      <c r="E270" s="27" t="str">
        <f>DB_INFO!E270</f>
        <v>No</v>
      </c>
      <c r="F270" s="28" t="str">
        <f>DB_INFO!F270</f>
        <v>DK/DA</v>
      </c>
      <c r="G270" s="28" t="str">
        <f>DB_INFO!G270</f>
        <v>DK/DA</v>
      </c>
      <c r="H270" s="28" t="str">
        <f>DB_INFO!H270</f>
        <v>DK/DA</v>
      </c>
      <c r="I270" s="28" t="str">
        <f>DB_INFO!I270</f>
        <v>DK/DA</v>
      </c>
      <c r="J270" s="28" t="s">
        <v>74</v>
      </c>
      <c r="K270" s="48">
        <v>1</v>
      </c>
      <c r="L270" s="48">
        <v>1</v>
      </c>
      <c r="M270" s="48">
        <v>1</v>
      </c>
      <c r="N270" s="48">
        <v>1</v>
      </c>
      <c r="O270" s="48" t="s">
        <v>216</v>
      </c>
      <c r="P270" s="92">
        <f t="shared" si="8"/>
        <v>0</v>
      </c>
      <c r="Q270" s="34"/>
      <c r="R270" s="48"/>
      <c r="S270" s="48"/>
      <c r="T270" s="48"/>
      <c r="U270" s="48" t="s">
        <v>216</v>
      </c>
      <c r="V270" s="49">
        <f t="shared" si="9"/>
        <v>0</v>
      </c>
    </row>
    <row r="271" spans="1:22" ht="12" customHeight="1">
      <c r="A271" s="26">
        <v>267</v>
      </c>
      <c r="B271" s="27" t="str">
        <f>DB_INFO!B271</f>
        <v>UK</v>
      </c>
      <c r="C271" s="27" t="str">
        <f>DB_INFO!C271</f>
        <v>Private</v>
      </c>
      <c r="D271" s="27" t="str">
        <f>DB_INFO!D271</f>
        <v>Education Centre</v>
      </c>
      <c r="E271" s="27" t="str">
        <f>DB_INFO!E271</f>
        <v>No</v>
      </c>
      <c r="F271" s="28" t="str">
        <f>DB_INFO!F271</f>
        <v>Below 100</v>
      </c>
      <c r="G271" s="28" t="str">
        <f>DB_INFO!G271</f>
        <v>Below 1000</v>
      </c>
      <c r="H271" s="28" t="str">
        <f>DB_INFO!H271</f>
        <v>No</v>
      </c>
      <c r="I271" s="28" t="str">
        <f>DB_INFO!I271</f>
        <v>No</v>
      </c>
      <c r="J271" s="28" t="s">
        <v>74</v>
      </c>
      <c r="K271" s="48">
        <v>1</v>
      </c>
      <c r="L271" s="48">
        <v>1</v>
      </c>
      <c r="M271" s="48">
        <v>1</v>
      </c>
      <c r="N271" s="48" t="s">
        <v>216</v>
      </c>
      <c r="O271" s="48" t="s">
        <v>216</v>
      </c>
      <c r="P271" s="92">
        <f t="shared" si="8"/>
        <v>0</v>
      </c>
      <c r="Q271" s="34"/>
      <c r="R271" s="48"/>
      <c r="S271" s="48"/>
      <c r="T271" s="48" t="s">
        <v>216</v>
      </c>
      <c r="U271" s="48" t="s">
        <v>216</v>
      </c>
      <c r="V271" s="49">
        <f t="shared" si="9"/>
        <v>0</v>
      </c>
    </row>
    <row r="272" spans="1:22" ht="12" customHeight="1">
      <c r="A272" s="26">
        <v>268</v>
      </c>
      <c r="B272" s="27" t="str">
        <f>DB_INFO!B272</f>
        <v>UK</v>
      </c>
      <c r="C272" s="27" t="str">
        <f>DB_INFO!C272</f>
        <v>Private</v>
      </c>
      <c r="D272" s="27" t="str">
        <f>DB_INFO!D272</f>
        <v>Commerce</v>
      </c>
      <c r="E272" s="27" t="str">
        <f>DB_INFO!E272</f>
        <v>No</v>
      </c>
      <c r="F272" s="28" t="str">
        <f>DB_INFO!F272</f>
        <v>Above 1000</v>
      </c>
      <c r="G272" s="28" t="str">
        <f>DB_INFO!G272</f>
        <v>Above 5000</v>
      </c>
      <c r="H272" s="28" t="str">
        <f>DB_INFO!H272</f>
        <v>Yes</v>
      </c>
      <c r="I272" s="28" t="str">
        <f>DB_INFO!I272</f>
        <v>Yes</v>
      </c>
      <c r="J272" s="28" t="s">
        <v>0</v>
      </c>
      <c r="K272" s="48" t="s">
        <v>216</v>
      </c>
      <c r="L272" s="48" t="s">
        <v>216</v>
      </c>
      <c r="M272" s="48" t="s">
        <v>216</v>
      </c>
      <c r="N272" s="48" t="s">
        <v>216</v>
      </c>
      <c r="O272" s="48" t="s">
        <v>216</v>
      </c>
      <c r="P272" s="92">
        <f t="shared" si="8"/>
        <v>0</v>
      </c>
      <c r="Q272" s="34" t="s">
        <v>216</v>
      </c>
      <c r="R272" s="48" t="s">
        <v>216</v>
      </c>
      <c r="S272" s="48" t="s">
        <v>216</v>
      </c>
      <c r="T272" s="48" t="s">
        <v>216</v>
      </c>
      <c r="U272" s="48" t="s">
        <v>216</v>
      </c>
      <c r="V272" s="49">
        <f t="shared" si="9"/>
        <v>0</v>
      </c>
    </row>
    <row r="273" spans="1:22" ht="12" customHeight="1">
      <c r="A273" s="26">
        <v>269</v>
      </c>
      <c r="B273" s="27" t="str">
        <f>DB_INFO!B273</f>
        <v>UK</v>
      </c>
      <c r="C273" s="27" t="str">
        <f>DB_INFO!C273</f>
        <v>Private</v>
      </c>
      <c r="D273" s="27" t="str">
        <f>DB_INFO!D273</f>
        <v>Commerce</v>
      </c>
      <c r="E273" s="27" t="str">
        <f>DB_INFO!E273</f>
        <v>No</v>
      </c>
      <c r="F273" s="28" t="str">
        <f>DB_INFO!F273</f>
        <v>100-1000</v>
      </c>
      <c r="G273" s="28" t="str">
        <f>DB_INFO!G273</f>
        <v>Above 5000</v>
      </c>
      <c r="H273" s="28" t="str">
        <f>DB_INFO!H273</f>
        <v>No</v>
      </c>
      <c r="I273" s="28" t="str">
        <f>DB_INFO!I273</f>
        <v>Yes</v>
      </c>
      <c r="J273" s="28" t="s">
        <v>74</v>
      </c>
      <c r="K273" s="48">
        <v>1</v>
      </c>
      <c r="L273" s="48">
        <v>1</v>
      </c>
      <c r="M273" s="48">
        <v>1</v>
      </c>
      <c r="N273" s="48" t="s">
        <v>216</v>
      </c>
      <c r="O273" s="48" t="s">
        <v>216</v>
      </c>
      <c r="P273" s="92">
        <f t="shared" si="8"/>
        <v>0</v>
      </c>
      <c r="Q273" s="34">
        <v>1</v>
      </c>
      <c r="R273" s="48">
        <v>1</v>
      </c>
      <c r="S273" s="48">
        <v>1</v>
      </c>
      <c r="T273" s="48" t="s">
        <v>216</v>
      </c>
      <c r="U273" s="48" t="s">
        <v>216</v>
      </c>
      <c r="V273" s="49">
        <f t="shared" si="9"/>
        <v>0</v>
      </c>
    </row>
    <row r="274" spans="1:22" ht="12" customHeight="1">
      <c r="A274" s="26">
        <v>270</v>
      </c>
      <c r="B274" s="27" t="str">
        <f>DB_INFO!B274</f>
        <v>UK</v>
      </c>
      <c r="C274" s="27" t="str">
        <f>DB_INFO!C274</f>
        <v>Private</v>
      </c>
      <c r="D274" s="27" t="str">
        <f>DB_INFO!D274</f>
        <v>Education Centre</v>
      </c>
      <c r="E274" s="27" t="str">
        <f>DB_INFO!E274</f>
        <v>No</v>
      </c>
      <c r="F274" s="28" t="str">
        <f>DB_INFO!F274</f>
        <v>Below 100</v>
      </c>
      <c r="G274" s="28" t="str">
        <f>DB_INFO!G274</f>
        <v>Below 1000</v>
      </c>
      <c r="H274" s="28" t="str">
        <f>DB_INFO!H274</f>
        <v>No</v>
      </c>
      <c r="I274" s="28" t="str">
        <f>DB_INFO!I274</f>
        <v>No</v>
      </c>
      <c r="J274" s="28" t="s">
        <v>74</v>
      </c>
      <c r="K274" s="48">
        <v>1</v>
      </c>
      <c r="L274" s="48" t="s">
        <v>216</v>
      </c>
      <c r="M274" s="48" t="s">
        <v>216</v>
      </c>
      <c r="N274" s="48" t="s">
        <v>216</v>
      </c>
      <c r="O274" s="48" t="s">
        <v>216</v>
      </c>
      <c r="P274" s="92">
        <f t="shared" si="8"/>
        <v>0</v>
      </c>
      <c r="Q274" s="34"/>
      <c r="R274" s="48" t="s">
        <v>216</v>
      </c>
      <c r="S274" s="48" t="s">
        <v>216</v>
      </c>
      <c r="T274" s="48" t="s">
        <v>216</v>
      </c>
      <c r="U274" s="48" t="s">
        <v>216</v>
      </c>
      <c r="V274" s="49">
        <f t="shared" si="9"/>
        <v>0</v>
      </c>
    </row>
    <row r="275" spans="1:22" ht="12" customHeight="1">
      <c r="A275" s="26">
        <v>271</v>
      </c>
      <c r="B275" s="27" t="str">
        <f>DB_INFO!B275</f>
        <v>UK</v>
      </c>
      <c r="C275" s="27" t="str">
        <f>DB_INFO!C275</f>
        <v>Private</v>
      </c>
      <c r="D275" s="27" t="str">
        <f>DB_INFO!D275</f>
        <v>Hotel</v>
      </c>
      <c r="E275" s="27" t="str">
        <f>DB_INFO!E275</f>
        <v>No</v>
      </c>
      <c r="F275" s="28" t="str">
        <f>DB_INFO!F275</f>
        <v>Below 100</v>
      </c>
      <c r="G275" s="28" t="str">
        <f>DB_INFO!G275</f>
        <v>Below 1000</v>
      </c>
      <c r="H275" s="28" t="str">
        <f>DB_INFO!H275</f>
        <v>No</v>
      </c>
      <c r="I275" s="28" t="str">
        <f>DB_INFO!I275</f>
        <v>Yes</v>
      </c>
      <c r="J275" s="28" t="s">
        <v>0</v>
      </c>
      <c r="K275" s="48" t="s">
        <v>216</v>
      </c>
      <c r="L275" s="48" t="s">
        <v>216</v>
      </c>
      <c r="M275" s="48" t="s">
        <v>216</v>
      </c>
      <c r="N275" s="48" t="s">
        <v>216</v>
      </c>
      <c r="O275" s="48" t="s">
        <v>216</v>
      </c>
      <c r="P275" s="92">
        <f t="shared" si="8"/>
        <v>0</v>
      </c>
      <c r="Q275" s="34" t="s">
        <v>216</v>
      </c>
      <c r="R275" s="48" t="s">
        <v>216</v>
      </c>
      <c r="S275" s="48" t="s">
        <v>216</v>
      </c>
      <c r="T275" s="48" t="s">
        <v>216</v>
      </c>
      <c r="U275" s="48" t="s">
        <v>216</v>
      </c>
      <c r="V275" s="49">
        <f t="shared" si="9"/>
        <v>0</v>
      </c>
    </row>
    <row r="276" spans="1:22" ht="12" customHeight="1">
      <c r="A276" s="26">
        <v>272</v>
      </c>
      <c r="B276" s="27" t="str">
        <f>DB_INFO!B276</f>
        <v>UK</v>
      </c>
      <c r="C276" s="27" t="str">
        <f>DB_INFO!C276</f>
        <v>Private</v>
      </c>
      <c r="D276" s="27" t="str">
        <f>DB_INFO!D276</f>
        <v>Hotel</v>
      </c>
      <c r="E276" s="27" t="str">
        <f>DB_INFO!E276</f>
        <v>No</v>
      </c>
      <c r="F276" s="28" t="str">
        <f>DB_INFO!F276</f>
        <v>Below 100</v>
      </c>
      <c r="G276" s="28" t="str">
        <f>DB_INFO!G276</f>
        <v>Below 1000</v>
      </c>
      <c r="H276" s="28" t="str">
        <f>DB_INFO!H276</f>
        <v>No</v>
      </c>
      <c r="I276" s="28" t="str">
        <f>DB_INFO!I276</f>
        <v>Yes</v>
      </c>
      <c r="J276" s="28" t="s">
        <v>0</v>
      </c>
      <c r="K276" s="48" t="s">
        <v>216</v>
      </c>
      <c r="L276" s="48" t="s">
        <v>216</v>
      </c>
      <c r="M276" s="48" t="s">
        <v>216</v>
      </c>
      <c r="N276" s="48" t="s">
        <v>216</v>
      </c>
      <c r="O276" s="48" t="s">
        <v>216</v>
      </c>
      <c r="P276" s="92">
        <f t="shared" si="8"/>
        <v>0</v>
      </c>
      <c r="Q276" s="34" t="s">
        <v>216</v>
      </c>
      <c r="R276" s="48" t="s">
        <v>216</v>
      </c>
      <c r="S276" s="48" t="s">
        <v>216</v>
      </c>
      <c r="T276" s="48" t="s">
        <v>216</v>
      </c>
      <c r="U276" s="48" t="s">
        <v>216</v>
      </c>
      <c r="V276" s="49">
        <f t="shared" si="9"/>
        <v>0</v>
      </c>
    </row>
    <row r="277" spans="1:22" ht="12" customHeight="1">
      <c r="A277" s="26">
        <v>273</v>
      </c>
      <c r="B277" s="27" t="str">
        <f>DB_INFO!B277</f>
        <v>UK</v>
      </c>
      <c r="C277" s="27" t="str">
        <f>DB_INFO!C277</f>
        <v>Private</v>
      </c>
      <c r="D277" s="27" t="str">
        <f>DB_INFO!D277</f>
        <v>Hotel</v>
      </c>
      <c r="E277" s="27" t="str">
        <f>DB_INFO!E277</f>
        <v>Yes</v>
      </c>
      <c r="F277" s="28" t="str">
        <f>DB_INFO!F277</f>
        <v>Below 100</v>
      </c>
      <c r="G277" s="28" t="str">
        <f>DB_INFO!G277</f>
        <v>Below 1000</v>
      </c>
      <c r="H277" s="28" t="str">
        <f>DB_INFO!H277</f>
        <v>Yes</v>
      </c>
      <c r="I277" s="28" t="str">
        <f>DB_INFO!I277</f>
        <v>No</v>
      </c>
      <c r="J277" s="28" t="s">
        <v>0</v>
      </c>
      <c r="K277" s="48" t="s">
        <v>216</v>
      </c>
      <c r="L277" s="48" t="s">
        <v>216</v>
      </c>
      <c r="M277" s="48" t="s">
        <v>216</v>
      </c>
      <c r="N277" s="48" t="s">
        <v>216</v>
      </c>
      <c r="O277" s="48" t="s">
        <v>216</v>
      </c>
      <c r="P277" s="92">
        <f t="shared" si="8"/>
        <v>0</v>
      </c>
      <c r="Q277" s="34" t="s">
        <v>216</v>
      </c>
      <c r="R277" s="48" t="s">
        <v>216</v>
      </c>
      <c r="S277" s="48" t="s">
        <v>216</v>
      </c>
      <c r="T277" s="48" t="s">
        <v>216</v>
      </c>
      <c r="U277" s="48" t="s">
        <v>216</v>
      </c>
      <c r="V277" s="49">
        <f t="shared" si="9"/>
        <v>0</v>
      </c>
    </row>
    <row r="278" spans="1:22" ht="12" customHeight="1">
      <c r="A278" s="26">
        <v>274</v>
      </c>
      <c r="B278" s="27" t="str">
        <f>DB_INFO!B278</f>
        <v>UK</v>
      </c>
      <c r="C278" s="27" t="str">
        <f>DB_INFO!C278</f>
        <v>Private</v>
      </c>
      <c r="D278" s="27" t="str">
        <f>DB_INFO!D278</f>
        <v>Commerce</v>
      </c>
      <c r="E278" s="27" t="str">
        <f>DB_INFO!E278</f>
        <v>No</v>
      </c>
      <c r="F278" s="28" t="str">
        <f>DB_INFO!F278</f>
        <v>100-1000</v>
      </c>
      <c r="G278" s="28" t="str">
        <f>DB_INFO!G278</f>
        <v>Above 5000</v>
      </c>
      <c r="H278" s="28" t="str">
        <f>DB_INFO!H278</f>
        <v>No</v>
      </c>
      <c r="I278" s="28" t="str">
        <f>DB_INFO!I278</f>
        <v>No</v>
      </c>
      <c r="J278" s="28" t="s">
        <v>0</v>
      </c>
      <c r="K278" s="48" t="s">
        <v>216</v>
      </c>
      <c r="L278" s="48" t="s">
        <v>216</v>
      </c>
      <c r="M278" s="48" t="s">
        <v>216</v>
      </c>
      <c r="N278" s="48" t="s">
        <v>216</v>
      </c>
      <c r="O278" s="48" t="s">
        <v>216</v>
      </c>
      <c r="P278" s="92">
        <f t="shared" si="8"/>
        <v>0</v>
      </c>
      <c r="Q278" s="34" t="s">
        <v>216</v>
      </c>
      <c r="R278" s="48" t="s">
        <v>216</v>
      </c>
      <c r="S278" s="48" t="s">
        <v>216</v>
      </c>
      <c r="T278" s="48" t="s">
        <v>216</v>
      </c>
      <c r="U278" s="48" t="s">
        <v>216</v>
      </c>
      <c r="V278" s="49">
        <f t="shared" si="9"/>
        <v>0</v>
      </c>
    </row>
    <row r="279" spans="1:22" ht="12" customHeight="1">
      <c r="A279" s="26">
        <v>275</v>
      </c>
      <c r="B279" s="27" t="str">
        <f>DB_INFO!B279</f>
        <v>UK</v>
      </c>
      <c r="C279" s="27" t="str">
        <f>DB_INFO!C279</f>
        <v>Private</v>
      </c>
      <c r="D279" s="27" t="str">
        <f>DB_INFO!D279</f>
        <v>Office</v>
      </c>
      <c r="E279" s="27" t="str">
        <f>DB_INFO!E279</f>
        <v>No</v>
      </c>
      <c r="F279" s="28" t="str">
        <f>DB_INFO!F279</f>
        <v>100-1000</v>
      </c>
      <c r="G279" s="28" t="str">
        <f>DB_INFO!G279</f>
        <v>Below 1000</v>
      </c>
      <c r="H279" s="28" t="str">
        <f>DB_INFO!H279</f>
        <v>Yes</v>
      </c>
      <c r="I279" s="28" t="str">
        <f>DB_INFO!I279</f>
        <v>DK/DA</v>
      </c>
      <c r="J279" s="28" t="s">
        <v>74</v>
      </c>
      <c r="K279" s="48">
        <v>1</v>
      </c>
      <c r="L279" s="48" t="s">
        <v>216</v>
      </c>
      <c r="M279" s="48">
        <v>1</v>
      </c>
      <c r="N279" s="48" t="s">
        <v>216</v>
      </c>
      <c r="O279" s="48" t="s">
        <v>216</v>
      </c>
      <c r="P279" s="92">
        <f t="shared" si="8"/>
        <v>0</v>
      </c>
      <c r="Q279" s="34"/>
      <c r="R279" s="48" t="s">
        <v>216</v>
      </c>
      <c r="S279" s="48"/>
      <c r="T279" s="48" t="s">
        <v>216</v>
      </c>
      <c r="U279" s="48" t="s">
        <v>216</v>
      </c>
      <c r="V279" s="49">
        <f t="shared" si="9"/>
        <v>0</v>
      </c>
    </row>
    <row r="280" spans="1:22" ht="12" customHeight="1">
      <c r="A280" s="26">
        <v>276</v>
      </c>
      <c r="B280" s="27" t="str">
        <f>DB_INFO!B280</f>
        <v>UK</v>
      </c>
      <c r="C280" s="27" t="str">
        <f>DB_INFO!C280</f>
        <v>Private</v>
      </c>
      <c r="D280" s="27" t="str">
        <f>DB_INFO!D280</f>
        <v>Hotel</v>
      </c>
      <c r="E280" s="27" t="str">
        <f>DB_INFO!E280</f>
        <v>No</v>
      </c>
      <c r="F280" s="28" t="str">
        <f>DB_INFO!F280</f>
        <v>Below 100</v>
      </c>
      <c r="G280" s="28" t="str">
        <f>DB_INFO!G280</f>
        <v>DK/DA</v>
      </c>
      <c r="H280" s="28" t="str">
        <f>DB_INFO!H280</f>
        <v>DK/DA</v>
      </c>
      <c r="I280" s="28" t="str">
        <f>DB_INFO!I280</f>
        <v>DK/DA</v>
      </c>
      <c r="J280" s="28" t="s">
        <v>74</v>
      </c>
      <c r="K280" s="48">
        <v>1</v>
      </c>
      <c r="L280" s="48">
        <v>1</v>
      </c>
      <c r="M280" s="48">
        <v>1</v>
      </c>
      <c r="N280" s="48">
        <v>1</v>
      </c>
      <c r="O280" s="48" t="s">
        <v>216</v>
      </c>
      <c r="P280" s="92">
        <f t="shared" si="8"/>
        <v>0</v>
      </c>
      <c r="Q280" s="34"/>
      <c r="R280" s="48"/>
      <c r="S280" s="48"/>
      <c r="T280" s="48"/>
      <c r="U280" s="48" t="s">
        <v>216</v>
      </c>
      <c r="V280" s="49">
        <f t="shared" si="9"/>
        <v>0</v>
      </c>
    </row>
    <row r="281" spans="1:22" ht="12" customHeight="1">
      <c r="A281" s="26">
        <v>277</v>
      </c>
      <c r="B281" s="27" t="str">
        <f>DB_INFO!B281</f>
        <v>UK</v>
      </c>
      <c r="C281" s="27" t="str">
        <f>DB_INFO!C281</f>
        <v>Private</v>
      </c>
      <c r="D281" s="27" t="str">
        <f>DB_INFO!D281</f>
        <v>Health Centre</v>
      </c>
      <c r="E281" s="27" t="str">
        <f>DB_INFO!E281</f>
        <v>Yes</v>
      </c>
      <c r="F281" s="28" t="str">
        <f>DB_INFO!F281</f>
        <v>Below 100</v>
      </c>
      <c r="G281" s="28" t="str">
        <f>DB_INFO!G281</f>
        <v>DK/DA</v>
      </c>
      <c r="H281" s="28" t="str">
        <f>DB_INFO!H281</f>
        <v>DK/DA</v>
      </c>
      <c r="I281" s="28" t="str">
        <f>DB_INFO!I281</f>
        <v>Yes</v>
      </c>
      <c r="J281" s="28" t="s">
        <v>0</v>
      </c>
      <c r="K281" s="48" t="s">
        <v>216</v>
      </c>
      <c r="L281" s="48" t="s">
        <v>216</v>
      </c>
      <c r="M281" s="48" t="s">
        <v>216</v>
      </c>
      <c r="N281" s="48" t="s">
        <v>216</v>
      </c>
      <c r="O281" s="48" t="s">
        <v>216</v>
      </c>
      <c r="P281" s="92">
        <f t="shared" si="8"/>
        <v>0</v>
      </c>
      <c r="Q281" s="34" t="s">
        <v>216</v>
      </c>
      <c r="R281" s="48" t="s">
        <v>216</v>
      </c>
      <c r="S281" s="48" t="s">
        <v>216</v>
      </c>
      <c r="T281" s="48" t="s">
        <v>216</v>
      </c>
      <c r="U281" s="48" t="s">
        <v>216</v>
      </c>
      <c r="V281" s="49">
        <f t="shared" si="9"/>
        <v>0</v>
      </c>
    </row>
    <row r="282" spans="1:22" ht="12" customHeight="1">
      <c r="A282" s="26">
        <v>278</v>
      </c>
      <c r="B282" s="27" t="str">
        <f>DB_INFO!B282</f>
        <v>UK</v>
      </c>
      <c r="C282" s="27" t="str">
        <f>DB_INFO!C282</f>
        <v>Private</v>
      </c>
      <c r="D282" s="27" t="str">
        <f>DB_INFO!D282</f>
        <v>Hotel</v>
      </c>
      <c r="E282" s="27" t="str">
        <f>DB_INFO!E282</f>
        <v>No</v>
      </c>
      <c r="F282" s="28" t="str">
        <f>DB_INFO!F282</f>
        <v>Below 100</v>
      </c>
      <c r="G282" s="28" t="str">
        <f>DB_INFO!G282</f>
        <v>Below 1000</v>
      </c>
      <c r="H282" s="28" t="str">
        <f>DB_INFO!H282</f>
        <v>Yes</v>
      </c>
      <c r="I282" s="28" t="str">
        <f>DB_INFO!I282</f>
        <v>Yes</v>
      </c>
      <c r="J282" s="28" t="s">
        <v>0</v>
      </c>
      <c r="K282" s="48" t="s">
        <v>216</v>
      </c>
      <c r="L282" s="48" t="s">
        <v>216</v>
      </c>
      <c r="M282" s="48" t="s">
        <v>216</v>
      </c>
      <c r="N282" s="48" t="s">
        <v>216</v>
      </c>
      <c r="O282" s="48" t="s">
        <v>216</v>
      </c>
      <c r="P282" s="92">
        <f t="shared" si="8"/>
        <v>0</v>
      </c>
      <c r="Q282" s="34" t="s">
        <v>216</v>
      </c>
      <c r="R282" s="48" t="s">
        <v>216</v>
      </c>
      <c r="S282" s="48" t="s">
        <v>216</v>
      </c>
      <c r="T282" s="48" t="s">
        <v>216</v>
      </c>
      <c r="U282" s="48" t="s">
        <v>216</v>
      </c>
      <c r="V282" s="49">
        <f t="shared" si="9"/>
        <v>0</v>
      </c>
    </row>
    <row r="283" spans="1:22" ht="12" customHeight="1">
      <c r="A283" s="26">
        <v>279</v>
      </c>
      <c r="B283" s="27" t="str">
        <f>DB_INFO!B283</f>
        <v>UK</v>
      </c>
      <c r="C283" s="27" t="str">
        <f>DB_INFO!C283</f>
        <v>Private</v>
      </c>
      <c r="D283" s="27" t="str">
        <f>DB_INFO!D283</f>
        <v>Hotel</v>
      </c>
      <c r="E283" s="27" t="str">
        <f>DB_INFO!E283</f>
        <v>No</v>
      </c>
      <c r="F283" s="28" t="str">
        <f>DB_INFO!F283</f>
        <v>Below 100</v>
      </c>
      <c r="G283" s="28" t="str">
        <f>DB_INFO!G283</f>
        <v>Below 1000</v>
      </c>
      <c r="H283" s="28" t="str">
        <f>DB_INFO!H283</f>
        <v>No</v>
      </c>
      <c r="I283" s="28" t="str">
        <f>DB_INFO!I283</f>
        <v>No</v>
      </c>
      <c r="J283" s="28" t="s">
        <v>74</v>
      </c>
      <c r="K283" s="48">
        <v>1</v>
      </c>
      <c r="L283" s="48" t="s">
        <v>216</v>
      </c>
      <c r="M283" s="48" t="s">
        <v>216</v>
      </c>
      <c r="N283" s="48">
        <v>1</v>
      </c>
      <c r="O283" s="48" t="s">
        <v>216</v>
      </c>
      <c r="P283" s="92">
        <f t="shared" si="8"/>
        <v>0</v>
      </c>
      <c r="Q283" s="34"/>
      <c r="R283" s="48" t="s">
        <v>216</v>
      </c>
      <c r="S283" s="48" t="s">
        <v>216</v>
      </c>
      <c r="T283" s="48"/>
      <c r="U283" s="48" t="s">
        <v>216</v>
      </c>
      <c r="V283" s="49">
        <f t="shared" si="9"/>
        <v>0</v>
      </c>
    </row>
    <row r="284" spans="1:22" ht="12" customHeight="1">
      <c r="A284" s="26">
        <v>280</v>
      </c>
      <c r="B284" s="27" t="str">
        <f>DB_INFO!B284</f>
        <v>UK</v>
      </c>
      <c r="C284" s="27" t="str">
        <f>DB_INFO!C284</f>
        <v>Private</v>
      </c>
      <c r="D284" s="27" t="str">
        <f>DB_INFO!D284</f>
        <v>Health Centre</v>
      </c>
      <c r="E284" s="27" t="str">
        <f>DB_INFO!E284</f>
        <v>Yes</v>
      </c>
      <c r="F284" s="28" t="str">
        <f>DB_INFO!F284</f>
        <v>Above 1000</v>
      </c>
      <c r="G284" s="28" t="str">
        <f>DB_INFO!G284</f>
        <v>DK/DA</v>
      </c>
      <c r="H284" s="28" t="str">
        <f>DB_INFO!H284</f>
        <v>DK/DA</v>
      </c>
      <c r="I284" s="28" t="str">
        <f>DB_INFO!I284</f>
        <v>Yes</v>
      </c>
      <c r="J284" s="28" t="s">
        <v>0</v>
      </c>
      <c r="K284" s="48" t="s">
        <v>216</v>
      </c>
      <c r="L284" s="48" t="s">
        <v>216</v>
      </c>
      <c r="M284" s="48" t="s">
        <v>216</v>
      </c>
      <c r="N284" s="48" t="s">
        <v>216</v>
      </c>
      <c r="O284" s="48" t="s">
        <v>216</v>
      </c>
      <c r="P284" s="92">
        <f t="shared" si="8"/>
        <v>0</v>
      </c>
      <c r="Q284" s="34" t="s">
        <v>216</v>
      </c>
      <c r="R284" s="48" t="s">
        <v>216</v>
      </c>
      <c r="S284" s="48" t="s">
        <v>216</v>
      </c>
      <c r="T284" s="48" t="s">
        <v>216</v>
      </c>
      <c r="U284" s="48" t="s">
        <v>216</v>
      </c>
      <c r="V284" s="49">
        <f t="shared" si="9"/>
        <v>0</v>
      </c>
    </row>
    <row r="285" spans="1:22" ht="12" customHeight="1">
      <c r="A285" s="26">
        <v>281</v>
      </c>
      <c r="B285" s="27" t="str">
        <f>DB_INFO!B285</f>
        <v>UK</v>
      </c>
      <c r="C285" s="27" t="str">
        <f>DB_INFO!C285</f>
        <v>Private</v>
      </c>
      <c r="D285" s="27" t="str">
        <f>DB_INFO!D285</f>
        <v>Commerce</v>
      </c>
      <c r="E285" s="27" t="str">
        <f>DB_INFO!E285</f>
        <v>No</v>
      </c>
      <c r="F285" s="28" t="str">
        <f>DB_INFO!F285</f>
        <v>Above 1000</v>
      </c>
      <c r="G285" s="28" t="str">
        <f>DB_INFO!G285</f>
        <v>Above 5000</v>
      </c>
      <c r="H285" s="28" t="str">
        <f>DB_INFO!H285</f>
        <v>Yes</v>
      </c>
      <c r="I285" s="28" t="str">
        <f>DB_INFO!I285</f>
        <v>Yes</v>
      </c>
      <c r="J285" s="28" t="s">
        <v>74</v>
      </c>
      <c r="K285" s="48">
        <v>1</v>
      </c>
      <c r="L285" s="48">
        <v>1</v>
      </c>
      <c r="M285" s="48">
        <v>1</v>
      </c>
      <c r="N285" s="48">
        <v>1</v>
      </c>
      <c r="O285" s="48" t="s">
        <v>216</v>
      </c>
      <c r="P285" s="92">
        <f t="shared" si="8"/>
        <v>0</v>
      </c>
      <c r="Q285" s="34">
        <v>1</v>
      </c>
      <c r="R285" s="48">
        <v>1</v>
      </c>
      <c r="S285" s="48">
        <v>1</v>
      </c>
      <c r="T285" s="48">
        <v>1</v>
      </c>
      <c r="U285" s="48" t="s">
        <v>216</v>
      </c>
      <c r="V285" s="49">
        <f t="shared" si="9"/>
        <v>0</v>
      </c>
    </row>
    <row r="286" spans="1:22" ht="12" customHeight="1">
      <c r="A286" s="26">
        <v>282</v>
      </c>
      <c r="B286" s="27" t="str">
        <f>DB_INFO!B286</f>
        <v>UK</v>
      </c>
      <c r="C286" s="27" t="str">
        <f>DB_INFO!C286</f>
        <v>Private</v>
      </c>
      <c r="D286" s="27" t="str">
        <f>DB_INFO!D286</f>
        <v>Hotel</v>
      </c>
      <c r="E286" s="27" t="str">
        <f>DB_INFO!E286</f>
        <v>No</v>
      </c>
      <c r="F286" s="28" t="str">
        <f>DB_INFO!F286</f>
        <v>Below 100</v>
      </c>
      <c r="G286" s="28" t="str">
        <f>DB_INFO!G286</f>
        <v>Below 1000</v>
      </c>
      <c r="H286" s="28" t="str">
        <f>DB_INFO!H286</f>
        <v>No</v>
      </c>
      <c r="I286" s="28" t="str">
        <f>DB_INFO!I286</f>
        <v>Yes</v>
      </c>
      <c r="J286" s="28" t="s">
        <v>74</v>
      </c>
      <c r="K286" s="48">
        <v>1</v>
      </c>
      <c r="L286" s="48">
        <v>1</v>
      </c>
      <c r="M286" s="48" t="s">
        <v>216</v>
      </c>
      <c r="N286" s="48" t="s">
        <v>216</v>
      </c>
      <c r="O286" s="48" t="s">
        <v>216</v>
      </c>
      <c r="P286" s="92">
        <f t="shared" si="8"/>
        <v>0</v>
      </c>
      <c r="Q286" s="34"/>
      <c r="R286" s="48"/>
      <c r="S286" s="48" t="s">
        <v>216</v>
      </c>
      <c r="T286" s="48" t="s">
        <v>216</v>
      </c>
      <c r="U286" s="48" t="s">
        <v>216</v>
      </c>
      <c r="V286" s="49">
        <f t="shared" si="9"/>
        <v>0</v>
      </c>
    </row>
    <row r="287" spans="1:22" ht="12" customHeight="1">
      <c r="A287" s="26">
        <v>283</v>
      </c>
      <c r="B287" s="27" t="str">
        <f>DB_INFO!B287</f>
        <v>UK</v>
      </c>
      <c r="C287" s="27" t="str">
        <f>DB_INFO!C287</f>
        <v>Private</v>
      </c>
      <c r="D287" s="27" t="str">
        <f>DB_INFO!D287</f>
        <v>Education Centre</v>
      </c>
      <c r="E287" s="27" t="str">
        <f>DB_INFO!E287</f>
        <v>No</v>
      </c>
      <c r="F287" s="28" t="str">
        <f>DB_INFO!F287</f>
        <v>Below 100</v>
      </c>
      <c r="G287" s="28" t="str">
        <f>DB_INFO!G287</f>
        <v>Below 1000</v>
      </c>
      <c r="H287" s="28" t="str">
        <f>DB_INFO!H287</f>
        <v>DK/DA</v>
      </c>
      <c r="I287" s="28" t="str">
        <f>DB_INFO!I287</f>
        <v>DK/DA</v>
      </c>
      <c r="J287" s="28" t="s">
        <v>0</v>
      </c>
      <c r="K287" s="48" t="s">
        <v>216</v>
      </c>
      <c r="L287" s="48" t="s">
        <v>216</v>
      </c>
      <c r="M287" s="48" t="s">
        <v>216</v>
      </c>
      <c r="N287" s="48" t="s">
        <v>216</v>
      </c>
      <c r="O287" s="48" t="s">
        <v>216</v>
      </c>
      <c r="P287" s="92">
        <f t="shared" si="8"/>
        <v>0</v>
      </c>
      <c r="Q287" s="34" t="s">
        <v>216</v>
      </c>
      <c r="R287" s="48" t="s">
        <v>216</v>
      </c>
      <c r="S287" s="48" t="s">
        <v>216</v>
      </c>
      <c r="T287" s="48" t="s">
        <v>216</v>
      </c>
      <c r="U287" s="48" t="s">
        <v>216</v>
      </c>
      <c r="V287" s="49">
        <f t="shared" si="9"/>
        <v>0</v>
      </c>
    </row>
    <row r="288" spans="1:22" ht="12" customHeight="1">
      <c r="A288" s="26">
        <v>284</v>
      </c>
      <c r="B288" s="27" t="str">
        <f>DB_INFO!B288</f>
        <v>UK</v>
      </c>
      <c r="C288" s="27" t="str">
        <f>DB_INFO!C288</f>
        <v>Private</v>
      </c>
      <c r="D288" s="27" t="str">
        <f>DB_INFO!D288</f>
        <v>Hotel</v>
      </c>
      <c r="E288" s="27" t="str">
        <f>DB_INFO!E288</f>
        <v>Yes</v>
      </c>
      <c r="F288" s="28" t="str">
        <f>DB_INFO!F288</f>
        <v>Below 100</v>
      </c>
      <c r="G288" s="28" t="str">
        <f>DB_INFO!G288</f>
        <v>Below 1000</v>
      </c>
      <c r="H288" s="28" t="str">
        <f>DB_INFO!H288</f>
        <v>DK/DA</v>
      </c>
      <c r="I288" s="28" t="str">
        <f>DB_INFO!I288</f>
        <v>Yes</v>
      </c>
      <c r="J288" s="28" t="s">
        <v>0</v>
      </c>
      <c r="K288" s="48" t="s">
        <v>216</v>
      </c>
      <c r="L288" s="48" t="s">
        <v>216</v>
      </c>
      <c r="M288" s="48" t="s">
        <v>216</v>
      </c>
      <c r="N288" s="48" t="s">
        <v>216</v>
      </c>
      <c r="O288" s="48" t="s">
        <v>216</v>
      </c>
      <c r="P288" s="92">
        <f t="shared" si="8"/>
        <v>0</v>
      </c>
      <c r="Q288" s="34" t="s">
        <v>216</v>
      </c>
      <c r="R288" s="48" t="s">
        <v>216</v>
      </c>
      <c r="S288" s="48" t="s">
        <v>216</v>
      </c>
      <c r="T288" s="48" t="s">
        <v>216</v>
      </c>
      <c r="U288" s="48" t="s">
        <v>216</v>
      </c>
      <c r="V288" s="49">
        <f t="shared" si="9"/>
        <v>0</v>
      </c>
    </row>
    <row r="289" spans="1:22" ht="12" customHeight="1">
      <c r="A289" s="26">
        <v>285</v>
      </c>
      <c r="B289" s="27" t="str">
        <f>DB_INFO!B289</f>
        <v>UK</v>
      </c>
      <c r="C289" s="27" t="str">
        <f>DB_INFO!C289</f>
        <v>Private</v>
      </c>
      <c r="D289" s="27" t="str">
        <f>DB_INFO!D289</f>
        <v>Hotel</v>
      </c>
      <c r="E289" s="27" t="str">
        <f>DB_INFO!E289</f>
        <v>No</v>
      </c>
      <c r="F289" s="28" t="str">
        <f>DB_INFO!F289</f>
        <v>Below 100</v>
      </c>
      <c r="G289" s="28" t="str">
        <f>DB_INFO!G289</f>
        <v>Below 1000</v>
      </c>
      <c r="H289" s="28" t="str">
        <f>DB_INFO!H289</f>
        <v>No</v>
      </c>
      <c r="I289" s="28" t="str">
        <f>DB_INFO!I289</f>
        <v>Yes</v>
      </c>
      <c r="J289" s="28" t="s">
        <v>0</v>
      </c>
      <c r="K289" s="48" t="s">
        <v>216</v>
      </c>
      <c r="L289" s="48" t="s">
        <v>216</v>
      </c>
      <c r="M289" s="48" t="s">
        <v>216</v>
      </c>
      <c r="N289" s="48" t="s">
        <v>216</v>
      </c>
      <c r="O289" s="48" t="s">
        <v>216</v>
      </c>
      <c r="P289" s="92">
        <f t="shared" si="8"/>
        <v>0</v>
      </c>
      <c r="Q289" s="34" t="s">
        <v>216</v>
      </c>
      <c r="R289" s="48" t="s">
        <v>216</v>
      </c>
      <c r="S289" s="48" t="s">
        <v>216</v>
      </c>
      <c r="T289" s="48" t="s">
        <v>216</v>
      </c>
      <c r="U289" s="48" t="s">
        <v>216</v>
      </c>
      <c r="V289" s="49">
        <f t="shared" si="9"/>
        <v>0</v>
      </c>
    </row>
    <row r="290" spans="1:22" ht="12" customHeight="1">
      <c r="A290" s="26">
        <v>286</v>
      </c>
      <c r="B290" s="27" t="str">
        <f>DB_INFO!B290</f>
        <v>UK</v>
      </c>
      <c r="C290" s="27" t="str">
        <f>DB_INFO!C290</f>
        <v>Private</v>
      </c>
      <c r="D290" s="27" t="str">
        <f>DB_INFO!D290</f>
        <v>Commerce</v>
      </c>
      <c r="E290" s="27" t="str">
        <f>DB_INFO!E290</f>
        <v>No</v>
      </c>
      <c r="F290" s="28" t="str">
        <f>DB_INFO!F290</f>
        <v>100-1000</v>
      </c>
      <c r="G290" s="28" t="str">
        <f>DB_INFO!G290</f>
        <v>Above 5000</v>
      </c>
      <c r="H290" s="28" t="str">
        <f>DB_INFO!H290</f>
        <v>Yes</v>
      </c>
      <c r="I290" s="28" t="str">
        <f>DB_INFO!I290</f>
        <v>Yes</v>
      </c>
      <c r="J290" s="28" t="s">
        <v>74</v>
      </c>
      <c r="K290" s="48">
        <v>1</v>
      </c>
      <c r="L290" s="48">
        <v>1</v>
      </c>
      <c r="M290" s="48">
        <v>1</v>
      </c>
      <c r="N290" s="48">
        <v>1</v>
      </c>
      <c r="O290" s="48" t="s">
        <v>216</v>
      </c>
      <c r="P290" s="92">
        <f t="shared" si="8"/>
        <v>0</v>
      </c>
      <c r="Q290" s="34">
        <v>1</v>
      </c>
      <c r="R290" s="48">
        <v>1</v>
      </c>
      <c r="S290" s="48">
        <v>1</v>
      </c>
      <c r="T290" s="48">
        <v>1</v>
      </c>
      <c r="U290" s="48" t="s">
        <v>216</v>
      </c>
      <c r="V290" s="49">
        <f t="shared" si="9"/>
        <v>0</v>
      </c>
    </row>
    <row r="291" spans="1:22" ht="12" customHeight="1">
      <c r="A291" s="26">
        <v>287</v>
      </c>
      <c r="B291" s="27" t="str">
        <f>DB_INFO!B291</f>
        <v>UK</v>
      </c>
      <c r="C291" s="27" t="str">
        <f>DB_INFO!C291</f>
        <v>Public</v>
      </c>
      <c r="D291" s="27" t="str">
        <f>DB_INFO!D291</f>
        <v>Commerce</v>
      </c>
      <c r="E291" s="27" t="str">
        <f>DB_INFO!E291</f>
        <v>No</v>
      </c>
      <c r="F291" s="28" t="str">
        <f>DB_INFO!F291</f>
        <v>Below 100</v>
      </c>
      <c r="G291" s="28" t="str">
        <f>DB_INFO!G291</f>
        <v>DK/DA</v>
      </c>
      <c r="H291" s="28" t="str">
        <f>DB_INFO!H291</f>
        <v>No</v>
      </c>
      <c r="I291" s="28" t="str">
        <f>DB_INFO!I291</f>
        <v>DK/DA</v>
      </c>
      <c r="J291" s="28" t="s">
        <v>74</v>
      </c>
      <c r="K291" s="48">
        <v>1</v>
      </c>
      <c r="L291" s="48">
        <v>1</v>
      </c>
      <c r="M291" s="48" t="s">
        <v>216</v>
      </c>
      <c r="N291" s="48" t="s">
        <v>216</v>
      </c>
      <c r="O291" s="48" t="s">
        <v>216</v>
      </c>
      <c r="P291" s="92">
        <f t="shared" si="8"/>
        <v>0</v>
      </c>
      <c r="Q291" s="34"/>
      <c r="R291" s="48"/>
      <c r="S291" s="48" t="s">
        <v>216</v>
      </c>
      <c r="T291" s="48" t="s">
        <v>216</v>
      </c>
      <c r="U291" s="48" t="s">
        <v>216</v>
      </c>
      <c r="V291" s="49">
        <f t="shared" si="9"/>
        <v>0</v>
      </c>
    </row>
    <row r="292" spans="1:22" ht="12" customHeight="1">
      <c r="A292" s="26">
        <v>288</v>
      </c>
      <c r="B292" s="27" t="str">
        <f>DB_INFO!B292</f>
        <v>UK</v>
      </c>
      <c r="C292" s="27" t="str">
        <f>DB_INFO!C292</f>
        <v>Private</v>
      </c>
      <c r="D292" s="27" t="str">
        <f>DB_INFO!D292</f>
        <v>Hotel</v>
      </c>
      <c r="E292" s="27" t="str">
        <f>DB_INFO!E292</f>
        <v>No</v>
      </c>
      <c r="F292" s="28" t="str">
        <f>DB_INFO!F292</f>
        <v>Below 100</v>
      </c>
      <c r="G292" s="28" t="str">
        <f>DB_INFO!G292</f>
        <v>Below 1000</v>
      </c>
      <c r="H292" s="28" t="str">
        <f>DB_INFO!H292</f>
        <v>No</v>
      </c>
      <c r="I292" s="28" t="str">
        <f>DB_INFO!I292</f>
        <v>Yes</v>
      </c>
      <c r="J292" s="28" t="s">
        <v>74</v>
      </c>
      <c r="K292" s="48">
        <v>1</v>
      </c>
      <c r="L292" s="48">
        <v>1</v>
      </c>
      <c r="M292" s="48">
        <v>1</v>
      </c>
      <c r="N292" s="48">
        <v>1</v>
      </c>
      <c r="O292" s="48" t="s">
        <v>216</v>
      </c>
      <c r="P292" s="92">
        <f t="shared" si="8"/>
        <v>0</v>
      </c>
      <c r="Q292" s="34"/>
      <c r="R292" s="48"/>
      <c r="S292" s="48"/>
      <c r="T292" s="48"/>
      <c r="U292" s="48" t="s">
        <v>216</v>
      </c>
      <c r="V292" s="49">
        <f t="shared" si="9"/>
        <v>0</v>
      </c>
    </row>
    <row r="293" spans="1:22" ht="12" customHeight="1">
      <c r="A293" s="26">
        <v>289</v>
      </c>
      <c r="B293" s="27" t="str">
        <f>DB_INFO!B293</f>
        <v>UK</v>
      </c>
      <c r="C293" s="27" t="str">
        <f>DB_INFO!C293</f>
        <v>Private</v>
      </c>
      <c r="D293" s="27" t="str">
        <f>DB_INFO!D293</f>
        <v>Hotel</v>
      </c>
      <c r="E293" s="27" t="str">
        <f>DB_INFO!E293</f>
        <v>No</v>
      </c>
      <c r="F293" s="28" t="str">
        <f>DB_INFO!F293</f>
        <v>100-1000</v>
      </c>
      <c r="G293" s="28" t="str">
        <f>DB_INFO!G293</f>
        <v>1000-5000</v>
      </c>
      <c r="H293" s="28" t="str">
        <f>DB_INFO!H293</f>
        <v>No</v>
      </c>
      <c r="I293" s="28" t="str">
        <f>DB_INFO!I293</f>
        <v>Yes</v>
      </c>
      <c r="J293" s="28" t="s">
        <v>0</v>
      </c>
      <c r="K293" s="48" t="s">
        <v>216</v>
      </c>
      <c r="L293" s="48" t="s">
        <v>216</v>
      </c>
      <c r="M293" s="48" t="s">
        <v>216</v>
      </c>
      <c r="N293" s="48" t="s">
        <v>216</v>
      </c>
      <c r="O293" s="48" t="s">
        <v>216</v>
      </c>
      <c r="P293" s="92">
        <f t="shared" si="8"/>
        <v>0</v>
      </c>
      <c r="Q293" s="34" t="s">
        <v>216</v>
      </c>
      <c r="R293" s="48" t="s">
        <v>216</v>
      </c>
      <c r="S293" s="48" t="s">
        <v>216</v>
      </c>
      <c r="T293" s="48" t="s">
        <v>216</v>
      </c>
      <c r="U293" s="48" t="s">
        <v>216</v>
      </c>
      <c r="V293" s="49">
        <f t="shared" si="9"/>
        <v>0</v>
      </c>
    </row>
    <row r="294" spans="1:22" ht="12" customHeight="1">
      <c r="A294" s="26">
        <v>290</v>
      </c>
      <c r="B294" s="27" t="str">
        <f>DB_INFO!B294</f>
        <v>UK</v>
      </c>
      <c r="C294" s="27" t="str">
        <f>DB_INFO!C294</f>
        <v>Private</v>
      </c>
      <c r="D294" s="27" t="str">
        <f>DB_INFO!D294</f>
        <v>Office</v>
      </c>
      <c r="E294" s="27" t="str">
        <f>DB_INFO!E294</f>
        <v>No</v>
      </c>
      <c r="F294" s="28" t="str">
        <f>DB_INFO!F294</f>
        <v>Below 100</v>
      </c>
      <c r="G294" s="28" t="str">
        <f>DB_INFO!G294</f>
        <v>1000-5000</v>
      </c>
      <c r="H294" s="28" t="str">
        <f>DB_INFO!H294</f>
        <v>No</v>
      </c>
      <c r="I294" s="28" t="str">
        <f>DB_INFO!I294</f>
        <v>Yes</v>
      </c>
      <c r="J294" s="28" t="s">
        <v>74</v>
      </c>
      <c r="K294" s="48">
        <v>1</v>
      </c>
      <c r="L294" s="48">
        <v>1</v>
      </c>
      <c r="M294" s="48">
        <v>1</v>
      </c>
      <c r="N294" s="48">
        <v>1</v>
      </c>
      <c r="O294" s="48" t="s">
        <v>216</v>
      </c>
      <c r="P294" s="92">
        <f t="shared" si="8"/>
        <v>0</v>
      </c>
      <c r="Q294" s="34">
        <v>1</v>
      </c>
      <c r="R294" s="48"/>
      <c r="S294" s="48">
        <v>1</v>
      </c>
      <c r="T294" s="48"/>
      <c r="U294" s="48" t="s">
        <v>216</v>
      </c>
      <c r="V294" s="49">
        <f t="shared" si="9"/>
        <v>0</v>
      </c>
    </row>
    <row r="295" spans="1:22" ht="12" customHeight="1">
      <c r="A295" s="26">
        <v>291</v>
      </c>
      <c r="B295" s="27" t="str">
        <f>DB_INFO!B295</f>
        <v>UK</v>
      </c>
      <c r="C295" s="27" t="str">
        <f>DB_INFO!C295</f>
        <v>Private</v>
      </c>
      <c r="D295" s="27" t="str">
        <f>DB_INFO!D295</f>
        <v>Commerce</v>
      </c>
      <c r="E295" s="27" t="str">
        <f>DB_INFO!E295</f>
        <v>No</v>
      </c>
      <c r="F295" s="28" t="str">
        <f>DB_INFO!F295</f>
        <v>100-1000</v>
      </c>
      <c r="G295" s="28" t="str">
        <f>DB_INFO!G295</f>
        <v>Above 5000</v>
      </c>
      <c r="H295" s="28" t="str">
        <f>DB_INFO!H295</f>
        <v>No</v>
      </c>
      <c r="I295" s="28" t="str">
        <f>DB_INFO!I295</f>
        <v>Yes</v>
      </c>
      <c r="J295" s="28" t="s">
        <v>74</v>
      </c>
      <c r="K295" s="48">
        <v>1</v>
      </c>
      <c r="L295" s="48">
        <v>1</v>
      </c>
      <c r="M295" s="48">
        <v>1</v>
      </c>
      <c r="N295" s="48">
        <v>1</v>
      </c>
      <c r="O295" s="48" t="s">
        <v>216</v>
      </c>
      <c r="P295" s="92">
        <f t="shared" si="8"/>
        <v>0</v>
      </c>
      <c r="Q295" s="34">
        <v>1</v>
      </c>
      <c r="R295" s="48">
        <v>1</v>
      </c>
      <c r="S295" s="48">
        <v>1</v>
      </c>
      <c r="T295" s="48">
        <v>1</v>
      </c>
      <c r="U295" s="48" t="s">
        <v>216</v>
      </c>
      <c r="V295" s="49">
        <f t="shared" si="9"/>
        <v>0</v>
      </c>
    </row>
    <row r="296" spans="1:22" ht="12" customHeight="1">
      <c r="A296" s="26">
        <v>292</v>
      </c>
      <c r="B296" s="27" t="str">
        <f>DB_INFO!B296</f>
        <v>UK</v>
      </c>
      <c r="C296" s="27" t="str">
        <f>DB_INFO!C296</f>
        <v>Private</v>
      </c>
      <c r="D296" s="27" t="str">
        <f>DB_INFO!D296</f>
        <v>Hotel</v>
      </c>
      <c r="E296" s="27" t="str">
        <f>DB_INFO!E296</f>
        <v>No</v>
      </c>
      <c r="F296" s="28" t="str">
        <f>DB_INFO!F296</f>
        <v>Below 100</v>
      </c>
      <c r="G296" s="28" t="str">
        <f>DB_INFO!G296</f>
        <v>Below 1000</v>
      </c>
      <c r="H296" s="28" t="str">
        <f>DB_INFO!H296</f>
        <v>No</v>
      </c>
      <c r="I296" s="28" t="str">
        <f>DB_INFO!I296</f>
        <v>DK/DA</v>
      </c>
      <c r="J296" s="28" t="s">
        <v>74</v>
      </c>
      <c r="K296" s="48">
        <v>1</v>
      </c>
      <c r="L296" s="48" t="s">
        <v>216</v>
      </c>
      <c r="M296" s="48">
        <v>1</v>
      </c>
      <c r="N296" s="48">
        <v>1</v>
      </c>
      <c r="O296" s="48" t="s">
        <v>216</v>
      </c>
      <c r="P296" s="92">
        <f t="shared" si="8"/>
        <v>0</v>
      </c>
      <c r="Q296" s="34"/>
      <c r="R296" s="48" t="s">
        <v>216</v>
      </c>
      <c r="S296" s="48"/>
      <c r="T296" s="48"/>
      <c r="U296" s="48" t="s">
        <v>216</v>
      </c>
      <c r="V296" s="49">
        <f t="shared" si="9"/>
        <v>0</v>
      </c>
    </row>
    <row r="297" spans="1:22" ht="12" customHeight="1">
      <c r="A297" s="26">
        <v>293</v>
      </c>
      <c r="B297" s="27" t="str">
        <f>DB_INFO!B297</f>
        <v>UK</v>
      </c>
      <c r="C297" s="27" t="str">
        <f>DB_INFO!C297</f>
        <v>Private</v>
      </c>
      <c r="D297" s="27" t="str">
        <f>DB_INFO!D297</f>
        <v>Commerce</v>
      </c>
      <c r="E297" s="27" t="str">
        <f>DB_INFO!E297</f>
        <v>No</v>
      </c>
      <c r="F297" s="28" t="str">
        <f>DB_INFO!F297</f>
        <v>100-1000</v>
      </c>
      <c r="G297" s="28" t="str">
        <f>DB_INFO!G297</f>
        <v>Above 5000</v>
      </c>
      <c r="H297" s="28" t="str">
        <f>DB_INFO!H297</f>
        <v>No</v>
      </c>
      <c r="I297" s="28" t="str">
        <f>DB_INFO!I297</f>
        <v>Yes</v>
      </c>
      <c r="J297" s="28" t="s">
        <v>74</v>
      </c>
      <c r="K297" s="48">
        <v>1</v>
      </c>
      <c r="L297" s="48">
        <v>1</v>
      </c>
      <c r="M297" s="48">
        <v>1</v>
      </c>
      <c r="N297" s="48">
        <v>1</v>
      </c>
      <c r="O297" s="48" t="s">
        <v>216</v>
      </c>
      <c r="P297" s="92">
        <f t="shared" si="8"/>
        <v>0</v>
      </c>
      <c r="Q297" s="34">
        <v>1</v>
      </c>
      <c r="R297" s="48">
        <v>1</v>
      </c>
      <c r="S297" s="48">
        <v>1</v>
      </c>
      <c r="T297" s="48">
        <v>1</v>
      </c>
      <c r="U297" s="48" t="s">
        <v>216</v>
      </c>
      <c r="V297" s="49">
        <f t="shared" si="9"/>
        <v>0</v>
      </c>
    </row>
    <row r="298" spans="1:22" ht="12" customHeight="1">
      <c r="A298" s="26">
        <v>294</v>
      </c>
      <c r="B298" s="27" t="str">
        <f>DB_INFO!B298</f>
        <v>UK</v>
      </c>
      <c r="C298" s="27" t="str">
        <f>DB_INFO!C298</f>
        <v>Private</v>
      </c>
      <c r="D298" s="27" t="str">
        <f>DB_INFO!D298</f>
        <v>Hotel</v>
      </c>
      <c r="E298" s="27" t="str">
        <f>DB_INFO!E298</f>
        <v>No</v>
      </c>
      <c r="F298" s="28" t="str">
        <f>DB_INFO!F298</f>
        <v>Below 100</v>
      </c>
      <c r="G298" s="28" t="str">
        <f>DB_INFO!G298</f>
        <v>Below 1000</v>
      </c>
      <c r="H298" s="28" t="str">
        <f>DB_INFO!H298</f>
        <v>Yes</v>
      </c>
      <c r="I298" s="28" t="str">
        <f>DB_INFO!I298</f>
        <v>DK/DA</v>
      </c>
      <c r="J298" s="28" t="s">
        <v>74</v>
      </c>
      <c r="K298" s="48">
        <v>1</v>
      </c>
      <c r="L298" s="48">
        <v>1</v>
      </c>
      <c r="M298" s="48" t="s">
        <v>216</v>
      </c>
      <c r="N298" s="48" t="s">
        <v>216</v>
      </c>
      <c r="O298" s="48" t="s">
        <v>216</v>
      </c>
      <c r="P298" s="92">
        <f t="shared" si="8"/>
        <v>0</v>
      </c>
      <c r="Q298" s="34"/>
      <c r="R298" s="48"/>
      <c r="S298" s="48" t="s">
        <v>216</v>
      </c>
      <c r="T298" s="48" t="s">
        <v>216</v>
      </c>
      <c r="U298" s="48" t="s">
        <v>216</v>
      </c>
      <c r="V298" s="49">
        <f t="shared" si="9"/>
        <v>0</v>
      </c>
    </row>
    <row r="299" spans="1:22" ht="12" customHeight="1">
      <c r="A299" s="26">
        <v>295</v>
      </c>
      <c r="B299" s="27" t="str">
        <f>DB_INFO!B299</f>
        <v>UK</v>
      </c>
      <c r="C299" s="27" t="str">
        <f>DB_INFO!C299</f>
        <v>Private</v>
      </c>
      <c r="D299" s="27" t="str">
        <f>DB_INFO!D299</f>
        <v>Office</v>
      </c>
      <c r="E299" s="27" t="str">
        <f>DB_INFO!E299</f>
        <v>No</v>
      </c>
      <c r="F299" s="28" t="str">
        <f>DB_INFO!F299</f>
        <v>Below 100</v>
      </c>
      <c r="G299" s="28" t="str">
        <f>DB_INFO!G299</f>
        <v>Below 1000</v>
      </c>
      <c r="H299" s="28" t="str">
        <f>DB_INFO!H299</f>
        <v>No</v>
      </c>
      <c r="I299" s="28" t="str">
        <f>DB_INFO!I299</f>
        <v>No</v>
      </c>
      <c r="J299" s="28" t="s">
        <v>74</v>
      </c>
      <c r="K299" s="48">
        <v>1</v>
      </c>
      <c r="L299" s="48">
        <v>1</v>
      </c>
      <c r="M299" s="48">
        <v>1</v>
      </c>
      <c r="N299" s="48">
        <v>1</v>
      </c>
      <c r="O299" s="48" t="s">
        <v>216</v>
      </c>
      <c r="P299" s="92">
        <f t="shared" si="8"/>
        <v>0</v>
      </c>
      <c r="Q299" s="34"/>
      <c r="R299" s="48"/>
      <c r="S299" s="48"/>
      <c r="T299" s="48"/>
      <c r="U299" s="48" t="s">
        <v>216</v>
      </c>
      <c r="V299" s="49">
        <f t="shared" si="9"/>
        <v>0</v>
      </c>
    </row>
    <row r="300" spans="1:22" ht="12" customHeight="1">
      <c r="A300" s="26">
        <v>296</v>
      </c>
      <c r="B300" s="27" t="str">
        <f>DB_INFO!B300</f>
        <v>UK</v>
      </c>
      <c r="C300" s="27" t="str">
        <f>DB_INFO!C300</f>
        <v>Private</v>
      </c>
      <c r="D300" s="27" t="str">
        <f>DB_INFO!D300</f>
        <v>Education Centre</v>
      </c>
      <c r="E300" s="27" t="str">
        <f>DB_INFO!E300</f>
        <v>No</v>
      </c>
      <c r="F300" s="28" t="str">
        <f>DB_INFO!F300</f>
        <v>Below 100</v>
      </c>
      <c r="G300" s="28" t="str">
        <f>DB_INFO!G300</f>
        <v>Below 1000</v>
      </c>
      <c r="H300" s="28" t="str">
        <f>DB_INFO!H300</f>
        <v>No</v>
      </c>
      <c r="I300" s="28" t="str">
        <f>DB_INFO!I300</f>
        <v>DK/DA</v>
      </c>
      <c r="J300" s="28" t="s">
        <v>0</v>
      </c>
      <c r="K300" s="48" t="s">
        <v>216</v>
      </c>
      <c r="L300" s="48" t="s">
        <v>216</v>
      </c>
      <c r="M300" s="48" t="s">
        <v>216</v>
      </c>
      <c r="N300" s="48" t="s">
        <v>216</v>
      </c>
      <c r="O300" s="48" t="s">
        <v>216</v>
      </c>
      <c r="P300" s="92">
        <f t="shared" si="8"/>
        <v>0</v>
      </c>
      <c r="Q300" s="34" t="s">
        <v>216</v>
      </c>
      <c r="R300" s="48" t="s">
        <v>216</v>
      </c>
      <c r="S300" s="48" t="s">
        <v>216</v>
      </c>
      <c r="T300" s="48" t="s">
        <v>216</v>
      </c>
      <c r="U300" s="48" t="s">
        <v>216</v>
      </c>
      <c r="V300" s="49">
        <f t="shared" si="9"/>
        <v>0</v>
      </c>
    </row>
    <row r="301" spans="1:22" ht="12" customHeight="1">
      <c r="A301" s="26">
        <v>297</v>
      </c>
      <c r="B301" s="27" t="str">
        <f>DB_INFO!B301</f>
        <v>UK</v>
      </c>
      <c r="C301" s="27" t="str">
        <f>DB_INFO!C301</f>
        <v>Private</v>
      </c>
      <c r="D301" s="27" t="str">
        <f>DB_INFO!D301</f>
        <v>Commerce</v>
      </c>
      <c r="E301" s="27" t="str">
        <f>DB_INFO!E301</f>
        <v>No</v>
      </c>
      <c r="F301" s="28" t="str">
        <f>DB_INFO!F301</f>
        <v>Above 1000</v>
      </c>
      <c r="G301" s="28" t="str">
        <f>DB_INFO!G301</f>
        <v>Above 5000</v>
      </c>
      <c r="H301" s="28" t="str">
        <f>DB_INFO!H301</f>
        <v>No</v>
      </c>
      <c r="I301" s="28" t="str">
        <f>DB_INFO!I301</f>
        <v>Yes</v>
      </c>
      <c r="J301" s="28" t="s">
        <v>74</v>
      </c>
      <c r="K301" s="48">
        <v>1</v>
      </c>
      <c r="L301" s="48">
        <v>1</v>
      </c>
      <c r="M301" s="48">
        <v>1</v>
      </c>
      <c r="N301" s="48">
        <v>1</v>
      </c>
      <c r="O301" s="48">
        <v>1</v>
      </c>
      <c r="P301" s="92">
        <f t="shared" si="8"/>
        <v>0</v>
      </c>
      <c r="Q301" s="34">
        <v>1</v>
      </c>
      <c r="R301" s="48">
        <v>1</v>
      </c>
      <c r="S301" s="48">
        <v>1</v>
      </c>
      <c r="T301" s="48">
        <v>1</v>
      </c>
      <c r="U301" s="48">
        <v>1</v>
      </c>
      <c r="V301" s="49">
        <f t="shared" si="9"/>
        <v>0</v>
      </c>
    </row>
    <row r="302" spans="1:22" ht="12" customHeight="1">
      <c r="A302" s="26">
        <v>298</v>
      </c>
      <c r="B302" s="27" t="str">
        <f>DB_INFO!B302</f>
        <v>UK</v>
      </c>
      <c r="C302" s="27" t="str">
        <f>DB_INFO!C302</f>
        <v>Private</v>
      </c>
      <c r="D302" s="27" t="str">
        <f>DB_INFO!D302</f>
        <v>Office</v>
      </c>
      <c r="E302" s="27" t="str">
        <f>DB_INFO!E302</f>
        <v>No</v>
      </c>
      <c r="F302" s="28" t="str">
        <f>DB_INFO!F302</f>
        <v>100-1000</v>
      </c>
      <c r="G302" s="28" t="str">
        <f>DB_INFO!G302</f>
        <v>DK/DA</v>
      </c>
      <c r="H302" s="28" t="str">
        <f>DB_INFO!H302</f>
        <v>DK/DA</v>
      </c>
      <c r="I302" s="28" t="str">
        <f>DB_INFO!I302</f>
        <v>Yes</v>
      </c>
      <c r="J302" s="28" t="s">
        <v>74</v>
      </c>
      <c r="K302" s="48">
        <v>1</v>
      </c>
      <c r="L302" s="48">
        <v>1</v>
      </c>
      <c r="M302" s="48">
        <v>1</v>
      </c>
      <c r="N302" s="48" t="s">
        <v>216</v>
      </c>
      <c r="O302" s="48">
        <v>1</v>
      </c>
      <c r="P302" s="92">
        <f t="shared" si="8"/>
        <v>0</v>
      </c>
      <c r="Q302" s="34"/>
      <c r="R302" s="48"/>
      <c r="S302" s="48"/>
      <c r="T302" s="48" t="s">
        <v>216</v>
      </c>
      <c r="U302" s="48"/>
      <c r="V302" s="49">
        <f t="shared" si="9"/>
        <v>0</v>
      </c>
    </row>
    <row r="303" spans="1:22" ht="12" customHeight="1">
      <c r="A303" s="26">
        <v>299</v>
      </c>
      <c r="B303" s="27" t="str">
        <f>DB_INFO!B303</f>
        <v>UK</v>
      </c>
      <c r="C303" s="27" t="str">
        <f>DB_INFO!C303</f>
        <v>Public</v>
      </c>
      <c r="D303" s="27" t="str">
        <f>DB_INFO!D303</f>
        <v>Education Centre</v>
      </c>
      <c r="E303" s="27" t="str">
        <f>DB_INFO!E303</f>
        <v>No</v>
      </c>
      <c r="F303" s="28" t="str">
        <f>DB_INFO!F303</f>
        <v>Below 100</v>
      </c>
      <c r="G303" s="28" t="str">
        <f>DB_INFO!G303</f>
        <v>Above 5000</v>
      </c>
      <c r="H303" s="28" t="str">
        <f>DB_INFO!H303</f>
        <v>No</v>
      </c>
      <c r="I303" s="28" t="str">
        <f>DB_INFO!I303</f>
        <v>DK/DA</v>
      </c>
      <c r="J303" s="28" t="s">
        <v>0</v>
      </c>
      <c r="K303" s="48" t="s">
        <v>216</v>
      </c>
      <c r="L303" s="48" t="s">
        <v>216</v>
      </c>
      <c r="M303" s="48" t="s">
        <v>216</v>
      </c>
      <c r="N303" s="48" t="s">
        <v>216</v>
      </c>
      <c r="O303" s="48" t="s">
        <v>216</v>
      </c>
      <c r="P303" s="92">
        <f t="shared" si="8"/>
        <v>0</v>
      </c>
      <c r="Q303" s="34" t="s">
        <v>216</v>
      </c>
      <c r="R303" s="48" t="s">
        <v>216</v>
      </c>
      <c r="S303" s="48" t="s">
        <v>216</v>
      </c>
      <c r="T303" s="48" t="s">
        <v>216</v>
      </c>
      <c r="U303" s="48" t="s">
        <v>216</v>
      </c>
      <c r="V303" s="49">
        <f t="shared" si="9"/>
        <v>0</v>
      </c>
    </row>
    <row r="304" spans="1:22" ht="12" customHeight="1">
      <c r="A304" s="26">
        <v>300</v>
      </c>
      <c r="B304" s="27" t="str">
        <f>DB_INFO!B304</f>
        <v>UK</v>
      </c>
      <c r="C304" s="27" t="str">
        <f>DB_INFO!C304</f>
        <v>Private</v>
      </c>
      <c r="D304" s="27" t="str">
        <f>DB_INFO!D304</f>
        <v>Health Centre</v>
      </c>
      <c r="E304" s="27" t="str">
        <f>DB_INFO!E304</f>
        <v>No</v>
      </c>
      <c r="F304" s="28" t="str">
        <f>DB_INFO!F304</f>
        <v>100-1000</v>
      </c>
      <c r="G304" s="28" t="str">
        <f>DB_INFO!G304</f>
        <v>DK/DA</v>
      </c>
      <c r="H304" s="28" t="str">
        <f>DB_INFO!H304</f>
        <v>DK/DA</v>
      </c>
      <c r="I304" s="28" t="str">
        <f>DB_INFO!I304</f>
        <v>No</v>
      </c>
      <c r="J304" s="28" t="s">
        <v>0</v>
      </c>
      <c r="K304" s="48" t="s">
        <v>216</v>
      </c>
      <c r="L304" s="48" t="s">
        <v>216</v>
      </c>
      <c r="M304" s="48" t="s">
        <v>216</v>
      </c>
      <c r="N304" s="48" t="s">
        <v>216</v>
      </c>
      <c r="O304" s="48" t="s">
        <v>216</v>
      </c>
      <c r="P304" s="92">
        <f t="shared" si="8"/>
        <v>0</v>
      </c>
      <c r="Q304" s="34" t="s">
        <v>216</v>
      </c>
      <c r="R304" s="48" t="s">
        <v>216</v>
      </c>
      <c r="S304" s="48" t="s">
        <v>216</v>
      </c>
      <c r="T304" s="48" t="s">
        <v>216</v>
      </c>
      <c r="U304" s="48" t="s">
        <v>216</v>
      </c>
      <c r="V304" s="49">
        <f t="shared" si="9"/>
        <v>0</v>
      </c>
    </row>
    <row r="305" spans="1:22" ht="12" customHeight="1">
      <c r="A305" s="26">
        <v>301</v>
      </c>
      <c r="B305" s="27" t="str">
        <f>DB_INFO!B305</f>
        <v>UK</v>
      </c>
      <c r="C305" s="27" t="str">
        <f>DB_INFO!C305</f>
        <v>Private</v>
      </c>
      <c r="D305" s="27" t="str">
        <f>DB_INFO!D305</f>
        <v>Commerce</v>
      </c>
      <c r="E305" s="27" t="str">
        <f>DB_INFO!E305</f>
        <v>No</v>
      </c>
      <c r="F305" s="28" t="str">
        <f>DB_INFO!F305</f>
        <v>Below 100</v>
      </c>
      <c r="G305" s="28" t="str">
        <f>DB_INFO!G305</f>
        <v>DK/DA</v>
      </c>
      <c r="H305" s="28" t="str">
        <f>DB_INFO!H305</f>
        <v>No</v>
      </c>
      <c r="I305" s="28" t="str">
        <f>DB_INFO!I305</f>
        <v>DK/DA</v>
      </c>
      <c r="J305" s="28" t="s">
        <v>0</v>
      </c>
      <c r="K305" s="48" t="s">
        <v>216</v>
      </c>
      <c r="L305" s="48" t="s">
        <v>216</v>
      </c>
      <c r="M305" s="48" t="s">
        <v>216</v>
      </c>
      <c r="N305" s="48" t="s">
        <v>216</v>
      </c>
      <c r="O305" s="48" t="s">
        <v>216</v>
      </c>
      <c r="P305" s="92">
        <f t="shared" si="8"/>
        <v>0</v>
      </c>
      <c r="Q305" s="34" t="s">
        <v>216</v>
      </c>
      <c r="R305" s="48" t="s">
        <v>216</v>
      </c>
      <c r="S305" s="48" t="s">
        <v>216</v>
      </c>
      <c r="T305" s="48" t="s">
        <v>216</v>
      </c>
      <c r="U305" s="48" t="s">
        <v>216</v>
      </c>
      <c r="V305" s="49">
        <f t="shared" si="9"/>
        <v>0</v>
      </c>
    </row>
    <row r="306" spans="1:22" ht="12" customHeight="1">
      <c r="A306" s="26">
        <v>302</v>
      </c>
      <c r="B306" s="27" t="str">
        <f>DB_INFO!B306</f>
        <v>UK</v>
      </c>
      <c r="C306" s="27" t="str">
        <f>DB_INFO!C306</f>
        <v>Private</v>
      </c>
      <c r="D306" s="27" t="str">
        <f>DB_INFO!D306</f>
        <v>Health Centre</v>
      </c>
      <c r="E306" s="27" t="str">
        <f>DB_INFO!E306</f>
        <v>Yes</v>
      </c>
      <c r="F306" s="28" t="str">
        <f>DB_INFO!F306</f>
        <v>100-1000</v>
      </c>
      <c r="G306" s="28" t="str">
        <f>DB_INFO!G306</f>
        <v>1000-5000</v>
      </c>
      <c r="H306" s="28" t="str">
        <f>DB_INFO!H306</f>
        <v>No</v>
      </c>
      <c r="I306" s="28" t="str">
        <f>DB_INFO!I306</f>
        <v>No</v>
      </c>
      <c r="J306" s="28" t="s">
        <v>0</v>
      </c>
      <c r="K306" s="48" t="s">
        <v>216</v>
      </c>
      <c r="L306" s="48" t="s">
        <v>216</v>
      </c>
      <c r="M306" s="48" t="s">
        <v>216</v>
      </c>
      <c r="N306" s="48" t="s">
        <v>216</v>
      </c>
      <c r="O306" s="48" t="s">
        <v>216</v>
      </c>
      <c r="P306" s="92">
        <f t="shared" si="8"/>
        <v>0</v>
      </c>
      <c r="Q306" s="34" t="s">
        <v>216</v>
      </c>
      <c r="R306" s="48" t="s">
        <v>216</v>
      </c>
      <c r="S306" s="48" t="s">
        <v>216</v>
      </c>
      <c r="T306" s="48" t="s">
        <v>216</v>
      </c>
      <c r="U306" s="48" t="s">
        <v>216</v>
      </c>
      <c r="V306" s="49">
        <f t="shared" si="9"/>
        <v>0</v>
      </c>
    </row>
    <row r="307" spans="1:22" ht="12" customHeight="1">
      <c r="A307" s="26">
        <v>303</v>
      </c>
      <c r="B307" s="27" t="str">
        <f>DB_INFO!B307</f>
        <v>UK</v>
      </c>
      <c r="C307" s="27" t="str">
        <f>DB_INFO!C307</f>
        <v>Private</v>
      </c>
      <c r="D307" s="27" t="str">
        <f>DB_INFO!D307</f>
        <v>Health Centre</v>
      </c>
      <c r="E307" s="27" t="str">
        <f>DB_INFO!E307</f>
        <v>No</v>
      </c>
      <c r="F307" s="28" t="str">
        <f>DB_INFO!F307</f>
        <v>Below 100</v>
      </c>
      <c r="G307" s="28" t="str">
        <f>DB_INFO!G307</f>
        <v>DK/DA</v>
      </c>
      <c r="H307" s="28" t="str">
        <f>DB_INFO!H307</f>
        <v>No</v>
      </c>
      <c r="I307" s="28" t="str">
        <f>DB_INFO!I307</f>
        <v>No</v>
      </c>
      <c r="J307" s="28" t="s">
        <v>0</v>
      </c>
      <c r="K307" s="48" t="s">
        <v>216</v>
      </c>
      <c r="L307" s="48" t="s">
        <v>216</v>
      </c>
      <c r="M307" s="48" t="s">
        <v>216</v>
      </c>
      <c r="N307" s="48" t="s">
        <v>216</v>
      </c>
      <c r="O307" s="48" t="s">
        <v>216</v>
      </c>
      <c r="P307" s="92">
        <f t="shared" si="8"/>
        <v>0</v>
      </c>
      <c r="Q307" s="34" t="s">
        <v>216</v>
      </c>
      <c r="R307" s="48" t="s">
        <v>216</v>
      </c>
      <c r="S307" s="48" t="s">
        <v>216</v>
      </c>
      <c r="T307" s="48" t="s">
        <v>216</v>
      </c>
      <c r="U307" s="48" t="s">
        <v>216</v>
      </c>
      <c r="V307" s="49">
        <f t="shared" si="9"/>
        <v>0</v>
      </c>
    </row>
    <row r="308" spans="1:22" ht="12" customHeight="1">
      <c r="A308" s="26">
        <v>304</v>
      </c>
      <c r="B308" s="27" t="str">
        <f>DB_INFO!B308</f>
        <v>UK</v>
      </c>
      <c r="C308" s="27" t="str">
        <f>DB_INFO!C308</f>
        <v>Private</v>
      </c>
      <c r="D308" s="27" t="str">
        <f>DB_INFO!D308</f>
        <v>Sport Centre</v>
      </c>
      <c r="E308" s="27" t="str">
        <f>DB_INFO!E308</f>
        <v>No</v>
      </c>
      <c r="F308" s="28" t="str">
        <f>DB_INFO!F308</f>
        <v>Below 100</v>
      </c>
      <c r="G308" s="28" t="str">
        <f>DB_INFO!G308</f>
        <v>DK/DA</v>
      </c>
      <c r="H308" s="28" t="str">
        <f>DB_INFO!H308</f>
        <v>Yes</v>
      </c>
      <c r="I308" s="28" t="str">
        <f>DB_INFO!I308</f>
        <v>No</v>
      </c>
      <c r="J308" s="28" t="s">
        <v>0</v>
      </c>
      <c r="K308" s="48" t="s">
        <v>216</v>
      </c>
      <c r="L308" s="48" t="s">
        <v>216</v>
      </c>
      <c r="M308" s="48" t="s">
        <v>216</v>
      </c>
      <c r="N308" s="48" t="s">
        <v>216</v>
      </c>
      <c r="O308" s="48" t="s">
        <v>216</v>
      </c>
      <c r="P308" s="92">
        <f t="shared" si="8"/>
        <v>0</v>
      </c>
      <c r="Q308" s="34" t="s">
        <v>216</v>
      </c>
      <c r="R308" s="48" t="s">
        <v>216</v>
      </c>
      <c r="S308" s="48" t="s">
        <v>216</v>
      </c>
      <c r="T308" s="48" t="s">
        <v>216</v>
      </c>
      <c r="U308" s="48" t="s">
        <v>216</v>
      </c>
      <c r="V308" s="49">
        <f t="shared" si="9"/>
        <v>0</v>
      </c>
    </row>
    <row r="309" spans="1:22" ht="12" customHeight="1">
      <c r="A309" s="26">
        <v>305</v>
      </c>
      <c r="B309" s="27" t="str">
        <f>DB_INFO!B309</f>
        <v>UK</v>
      </c>
      <c r="C309" s="27" t="str">
        <f>DB_INFO!C309</f>
        <v>Public</v>
      </c>
      <c r="D309" s="27" t="str">
        <f>DB_INFO!D309</f>
        <v>Commerce</v>
      </c>
      <c r="E309" s="27" t="str">
        <f>DB_INFO!E309</f>
        <v>No</v>
      </c>
      <c r="F309" s="28" t="str">
        <f>DB_INFO!F309</f>
        <v>100-1000</v>
      </c>
      <c r="G309" s="28" t="str">
        <f>DB_INFO!G309</f>
        <v>Above 5000</v>
      </c>
      <c r="H309" s="28" t="str">
        <f>DB_INFO!H309</f>
        <v>Yes</v>
      </c>
      <c r="I309" s="28" t="str">
        <f>DB_INFO!I309</f>
        <v>Yes</v>
      </c>
      <c r="J309" s="28" t="s">
        <v>74</v>
      </c>
      <c r="K309" s="48">
        <v>1</v>
      </c>
      <c r="L309" s="48" t="s">
        <v>216</v>
      </c>
      <c r="M309" s="48">
        <v>1</v>
      </c>
      <c r="N309" s="48" t="s">
        <v>216</v>
      </c>
      <c r="O309" s="48" t="s">
        <v>216</v>
      </c>
      <c r="P309" s="92">
        <f t="shared" si="8"/>
        <v>0</v>
      </c>
      <c r="Q309" s="34">
        <v>1</v>
      </c>
      <c r="R309" s="48" t="s">
        <v>216</v>
      </c>
      <c r="S309" s="48">
        <v>1</v>
      </c>
      <c r="T309" s="48" t="s">
        <v>216</v>
      </c>
      <c r="U309" s="48" t="s">
        <v>216</v>
      </c>
      <c r="V309" s="49">
        <f t="shared" si="9"/>
        <v>0</v>
      </c>
    </row>
    <row r="310" spans="1:22" ht="12" customHeight="1">
      <c r="A310" s="26">
        <v>306</v>
      </c>
      <c r="B310" s="27" t="str">
        <f>DB_INFO!B310</f>
        <v>UK</v>
      </c>
      <c r="C310" s="27" t="str">
        <f>DB_INFO!C310</f>
        <v>Private</v>
      </c>
      <c r="D310" s="27" t="str">
        <f>DB_INFO!D310</f>
        <v>Sport Centre</v>
      </c>
      <c r="E310" s="27" t="str">
        <f>DB_INFO!E310</f>
        <v>No</v>
      </c>
      <c r="F310" s="28" t="str">
        <f>DB_INFO!F310</f>
        <v>100-1000</v>
      </c>
      <c r="G310" s="28" t="str">
        <f>DB_INFO!G310</f>
        <v>Below 1000</v>
      </c>
      <c r="H310" s="28" t="str">
        <f>DB_INFO!H310</f>
        <v>No</v>
      </c>
      <c r="I310" s="28" t="str">
        <f>DB_INFO!I310</f>
        <v>No</v>
      </c>
      <c r="J310" s="28" t="s">
        <v>74</v>
      </c>
      <c r="K310" s="48">
        <v>1</v>
      </c>
      <c r="L310" s="48" t="s">
        <v>216</v>
      </c>
      <c r="M310" s="48" t="s">
        <v>216</v>
      </c>
      <c r="N310" s="48" t="s">
        <v>216</v>
      </c>
      <c r="O310" s="48" t="s">
        <v>216</v>
      </c>
      <c r="P310" s="92">
        <f t="shared" si="8"/>
        <v>0</v>
      </c>
      <c r="Q310" s="34"/>
      <c r="R310" s="48" t="s">
        <v>216</v>
      </c>
      <c r="S310" s="48" t="s">
        <v>216</v>
      </c>
      <c r="T310" s="48" t="s">
        <v>216</v>
      </c>
      <c r="U310" s="48" t="s">
        <v>216</v>
      </c>
      <c r="V310" s="49">
        <f t="shared" si="9"/>
        <v>0</v>
      </c>
    </row>
    <row r="311" spans="1:22" ht="12" customHeight="1">
      <c r="A311" s="26">
        <v>307</v>
      </c>
      <c r="B311" s="27" t="str">
        <f>DB_INFO!B311</f>
        <v>UK</v>
      </c>
      <c r="C311" s="27" t="str">
        <f>DB_INFO!C311</f>
        <v>Private</v>
      </c>
      <c r="D311" s="27" t="str">
        <f>DB_INFO!D311</f>
        <v>Sport Centre</v>
      </c>
      <c r="E311" s="27" t="str">
        <f>DB_INFO!E311</f>
        <v>No</v>
      </c>
      <c r="F311" s="28" t="str">
        <f>DB_INFO!F311</f>
        <v>Below 100</v>
      </c>
      <c r="G311" s="28" t="str">
        <f>DB_INFO!G311</f>
        <v>DK/DA</v>
      </c>
      <c r="H311" s="28" t="str">
        <f>DB_INFO!H311</f>
        <v>DK/DA</v>
      </c>
      <c r="I311" s="28" t="str">
        <f>DB_INFO!I311</f>
        <v>No</v>
      </c>
      <c r="J311" s="28" t="s">
        <v>74</v>
      </c>
      <c r="K311" s="48">
        <v>1</v>
      </c>
      <c r="L311" s="48">
        <v>1</v>
      </c>
      <c r="M311" s="48">
        <v>1</v>
      </c>
      <c r="N311" s="48">
        <v>1</v>
      </c>
      <c r="O311" s="48" t="s">
        <v>216</v>
      </c>
      <c r="P311" s="92">
        <f t="shared" si="8"/>
        <v>0</v>
      </c>
      <c r="Q311" s="34"/>
      <c r="R311" s="48"/>
      <c r="S311" s="48"/>
      <c r="T311" s="48"/>
      <c r="U311" s="48" t="s">
        <v>216</v>
      </c>
      <c r="V311" s="49">
        <f t="shared" si="9"/>
        <v>0</v>
      </c>
    </row>
    <row r="312" spans="1:22" ht="12" customHeight="1">
      <c r="A312" s="26">
        <v>308</v>
      </c>
      <c r="B312" s="27" t="str">
        <f>DB_INFO!B312</f>
        <v>UK</v>
      </c>
      <c r="C312" s="27" t="str">
        <f>DB_INFO!C312</f>
        <v>Private</v>
      </c>
      <c r="D312" s="27" t="str">
        <f>DB_INFO!D312</f>
        <v>Health Centre</v>
      </c>
      <c r="E312" s="27" t="str">
        <f>DB_INFO!E312</f>
        <v>Yes</v>
      </c>
      <c r="F312" s="28" t="str">
        <f>DB_INFO!F312</f>
        <v>Below 100</v>
      </c>
      <c r="G312" s="28" t="str">
        <f>DB_INFO!G312</f>
        <v>DK/DA</v>
      </c>
      <c r="H312" s="28" t="str">
        <f>DB_INFO!H312</f>
        <v>DK/DA</v>
      </c>
      <c r="I312" s="28" t="str">
        <f>DB_INFO!I312</f>
        <v>DK/DA</v>
      </c>
      <c r="J312" s="28" t="s">
        <v>74</v>
      </c>
      <c r="K312" s="48" t="s">
        <v>216</v>
      </c>
      <c r="L312" s="48">
        <v>1</v>
      </c>
      <c r="M312" s="48" t="s">
        <v>216</v>
      </c>
      <c r="N312" s="48" t="s">
        <v>216</v>
      </c>
      <c r="O312" s="48" t="s">
        <v>216</v>
      </c>
      <c r="P312" s="92">
        <f t="shared" si="8"/>
        <v>0</v>
      </c>
      <c r="Q312" s="34" t="s">
        <v>216</v>
      </c>
      <c r="R312" s="48"/>
      <c r="S312" s="48" t="s">
        <v>216</v>
      </c>
      <c r="T312" s="48" t="s">
        <v>216</v>
      </c>
      <c r="U312" s="48" t="s">
        <v>216</v>
      </c>
      <c r="V312" s="49">
        <f t="shared" si="9"/>
        <v>0</v>
      </c>
    </row>
    <row r="313" spans="1:22" ht="12" customHeight="1">
      <c r="A313" s="26">
        <v>309</v>
      </c>
      <c r="B313" s="27" t="str">
        <f>DB_INFO!B313</f>
        <v>UK</v>
      </c>
      <c r="C313" s="27" t="str">
        <f>DB_INFO!C313</f>
        <v>Private</v>
      </c>
      <c r="D313" s="27" t="str">
        <f>DB_INFO!D313</f>
        <v>Commerce</v>
      </c>
      <c r="E313" s="27" t="str">
        <f>DB_INFO!E313</f>
        <v>No</v>
      </c>
      <c r="F313" s="28" t="str">
        <f>DB_INFO!F313</f>
        <v>100-1000</v>
      </c>
      <c r="G313" s="28" t="str">
        <f>DB_INFO!G313</f>
        <v>Above 5000</v>
      </c>
      <c r="H313" s="28" t="str">
        <f>DB_INFO!H313</f>
        <v>Yes</v>
      </c>
      <c r="I313" s="28" t="str">
        <f>DB_INFO!I313</f>
        <v>Yes</v>
      </c>
      <c r="J313" s="28" t="s">
        <v>0</v>
      </c>
      <c r="K313" s="48" t="s">
        <v>216</v>
      </c>
      <c r="L313" s="48" t="s">
        <v>216</v>
      </c>
      <c r="M313" s="48" t="s">
        <v>216</v>
      </c>
      <c r="N313" s="48" t="s">
        <v>216</v>
      </c>
      <c r="O313" s="48" t="s">
        <v>216</v>
      </c>
      <c r="P313" s="92">
        <f t="shared" si="8"/>
        <v>0</v>
      </c>
      <c r="Q313" s="34" t="s">
        <v>216</v>
      </c>
      <c r="R313" s="48" t="s">
        <v>216</v>
      </c>
      <c r="S313" s="48" t="s">
        <v>216</v>
      </c>
      <c r="T313" s="48" t="s">
        <v>216</v>
      </c>
      <c r="U313" s="48" t="s">
        <v>216</v>
      </c>
      <c r="V313" s="49">
        <f t="shared" si="9"/>
        <v>0</v>
      </c>
    </row>
    <row r="314" spans="1:22" ht="12" customHeight="1">
      <c r="A314" s="26">
        <v>310</v>
      </c>
      <c r="B314" s="27" t="str">
        <f>DB_INFO!B314</f>
        <v>UK</v>
      </c>
      <c r="C314" s="27" t="str">
        <f>DB_INFO!C314</f>
        <v>Private</v>
      </c>
      <c r="D314" s="27" t="str">
        <f>DB_INFO!D314</f>
        <v>Office</v>
      </c>
      <c r="E314" s="27" t="str">
        <f>DB_INFO!E314</f>
        <v>No</v>
      </c>
      <c r="F314" s="28" t="str">
        <f>DB_INFO!F314</f>
        <v>Below 100</v>
      </c>
      <c r="G314" s="28" t="str">
        <f>DB_INFO!G314</f>
        <v>DK/DA</v>
      </c>
      <c r="H314" s="28" t="str">
        <f>DB_INFO!H314</f>
        <v>DK/DA</v>
      </c>
      <c r="I314" s="28" t="str">
        <f>DB_INFO!I314</f>
        <v>No</v>
      </c>
      <c r="J314" s="28" t="s">
        <v>0</v>
      </c>
      <c r="K314" s="48" t="s">
        <v>216</v>
      </c>
      <c r="L314" s="48" t="s">
        <v>216</v>
      </c>
      <c r="M314" s="48" t="s">
        <v>216</v>
      </c>
      <c r="N314" s="48" t="s">
        <v>216</v>
      </c>
      <c r="O314" s="48" t="s">
        <v>216</v>
      </c>
      <c r="P314" s="92">
        <f t="shared" si="8"/>
        <v>0</v>
      </c>
      <c r="Q314" s="34" t="s">
        <v>216</v>
      </c>
      <c r="R314" s="48" t="s">
        <v>216</v>
      </c>
      <c r="S314" s="48" t="s">
        <v>216</v>
      </c>
      <c r="T314" s="48" t="s">
        <v>216</v>
      </c>
      <c r="U314" s="48" t="s">
        <v>216</v>
      </c>
      <c r="V314" s="49">
        <f t="shared" si="9"/>
        <v>0</v>
      </c>
    </row>
    <row r="315" spans="1:22" ht="12" customHeight="1">
      <c r="A315" s="26">
        <v>311</v>
      </c>
      <c r="B315" s="27" t="str">
        <f>DB_INFO!B315</f>
        <v>UK</v>
      </c>
      <c r="C315" s="27" t="str">
        <f>DB_INFO!C315</f>
        <v>Public</v>
      </c>
      <c r="D315" s="27" t="str">
        <f>DB_INFO!D315</f>
        <v>Education Centre</v>
      </c>
      <c r="E315" s="27" t="str">
        <f>DB_INFO!E315</f>
        <v>No</v>
      </c>
      <c r="F315" s="28" t="str">
        <f>DB_INFO!F315</f>
        <v>100-1000</v>
      </c>
      <c r="G315" s="28" t="str">
        <f>DB_INFO!G315</f>
        <v>Above 5000</v>
      </c>
      <c r="H315" s="28" t="str">
        <f>DB_INFO!H315</f>
        <v>Yes</v>
      </c>
      <c r="I315" s="28" t="str">
        <f>DB_INFO!I315</f>
        <v>Yes</v>
      </c>
      <c r="J315" s="28" t="s">
        <v>74</v>
      </c>
      <c r="K315" s="48">
        <v>1</v>
      </c>
      <c r="L315" s="48">
        <v>1</v>
      </c>
      <c r="M315" s="48" t="s">
        <v>216</v>
      </c>
      <c r="N315" s="48">
        <v>1</v>
      </c>
      <c r="O315" s="48" t="s">
        <v>216</v>
      </c>
      <c r="P315" s="92">
        <f t="shared" si="8"/>
        <v>0</v>
      </c>
      <c r="Q315" s="34">
        <v>1</v>
      </c>
      <c r="R315" s="48">
        <v>1</v>
      </c>
      <c r="S315" s="48" t="s">
        <v>216</v>
      </c>
      <c r="T315" s="48">
        <v>1</v>
      </c>
      <c r="U315" s="48" t="s">
        <v>216</v>
      </c>
      <c r="V315" s="49">
        <f t="shared" si="9"/>
        <v>0</v>
      </c>
    </row>
    <row r="316" spans="1:22" ht="12" customHeight="1">
      <c r="A316" s="26">
        <v>312</v>
      </c>
      <c r="B316" s="27" t="str">
        <f>DB_INFO!B316</f>
        <v>UK</v>
      </c>
      <c r="C316" s="27" t="str">
        <f>DB_INFO!C316</f>
        <v>Private</v>
      </c>
      <c r="D316" s="27" t="str">
        <f>DB_INFO!D316</f>
        <v>Health Centre</v>
      </c>
      <c r="E316" s="27" t="str">
        <f>DB_INFO!E316</f>
        <v>No</v>
      </c>
      <c r="F316" s="28" t="str">
        <f>DB_INFO!F316</f>
        <v>100-1000</v>
      </c>
      <c r="G316" s="28" t="str">
        <f>DB_INFO!G316</f>
        <v>DK/DA</v>
      </c>
      <c r="H316" s="28" t="str">
        <f>DB_INFO!H316</f>
        <v>DK/DA</v>
      </c>
      <c r="I316" s="28" t="str">
        <f>DB_INFO!I316</f>
        <v>DK/DA</v>
      </c>
      <c r="J316" s="28" t="s">
        <v>0</v>
      </c>
      <c r="K316" s="48" t="s">
        <v>216</v>
      </c>
      <c r="L316" s="48" t="s">
        <v>216</v>
      </c>
      <c r="M316" s="48" t="s">
        <v>216</v>
      </c>
      <c r="N316" s="48" t="s">
        <v>216</v>
      </c>
      <c r="O316" s="48" t="s">
        <v>216</v>
      </c>
      <c r="P316" s="92">
        <f t="shared" si="8"/>
        <v>0</v>
      </c>
      <c r="Q316" s="34" t="s">
        <v>216</v>
      </c>
      <c r="R316" s="48" t="s">
        <v>216</v>
      </c>
      <c r="S316" s="48" t="s">
        <v>216</v>
      </c>
      <c r="T316" s="48" t="s">
        <v>216</v>
      </c>
      <c r="U316" s="48" t="s">
        <v>216</v>
      </c>
      <c r="V316" s="49">
        <f t="shared" si="9"/>
        <v>0</v>
      </c>
    </row>
    <row r="317" spans="1:22" ht="12" customHeight="1">
      <c r="A317" s="26">
        <v>313</v>
      </c>
      <c r="B317" s="27" t="str">
        <f>DB_INFO!B317</f>
        <v>UK</v>
      </c>
      <c r="C317" s="27" t="str">
        <f>DB_INFO!C317</f>
        <v>Private</v>
      </c>
      <c r="D317" s="27" t="str">
        <f>DB_INFO!D317</f>
        <v>Commerce</v>
      </c>
      <c r="E317" s="27" t="str">
        <f>DB_INFO!E317</f>
        <v>No</v>
      </c>
      <c r="F317" s="28" t="str">
        <f>DB_INFO!F317</f>
        <v>Below 100</v>
      </c>
      <c r="G317" s="28" t="str">
        <f>DB_INFO!G317</f>
        <v>DK/DA</v>
      </c>
      <c r="H317" s="28" t="str">
        <f>DB_INFO!H317</f>
        <v>DK/DA</v>
      </c>
      <c r="I317" s="28" t="str">
        <f>DB_INFO!I317</f>
        <v>No</v>
      </c>
      <c r="J317" s="28" t="s">
        <v>0</v>
      </c>
      <c r="K317" s="48" t="s">
        <v>216</v>
      </c>
      <c r="L317" s="48" t="s">
        <v>216</v>
      </c>
      <c r="M317" s="48" t="s">
        <v>216</v>
      </c>
      <c r="N317" s="48" t="s">
        <v>216</v>
      </c>
      <c r="O317" s="48" t="s">
        <v>216</v>
      </c>
      <c r="P317" s="92">
        <f t="shared" si="8"/>
        <v>0</v>
      </c>
      <c r="Q317" s="34" t="s">
        <v>216</v>
      </c>
      <c r="R317" s="48" t="s">
        <v>216</v>
      </c>
      <c r="S317" s="48" t="s">
        <v>216</v>
      </c>
      <c r="T317" s="48" t="s">
        <v>216</v>
      </c>
      <c r="U317" s="48" t="s">
        <v>216</v>
      </c>
      <c r="V317" s="49">
        <f t="shared" si="9"/>
        <v>0</v>
      </c>
    </row>
    <row r="318" spans="1:22" ht="12" customHeight="1">
      <c r="A318" s="26">
        <v>314</v>
      </c>
      <c r="B318" s="27" t="str">
        <f>DB_INFO!B318</f>
        <v>UK</v>
      </c>
      <c r="C318" s="27" t="str">
        <f>DB_INFO!C318</f>
        <v>Private</v>
      </c>
      <c r="D318" s="27" t="str">
        <f>DB_INFO!D318</f>
        <v>Commerce</v>
      </c>
      <c r="E318" s="27" t="str">
        <f>DB_INFO!E318</f>
        <v>No</v>
      </c>
      <c r="F318" s="28" t="str">
        <f>DB_INFO!F318</f>
        <v>Above 1000</v>
      </c>
      <c r="G318" s="28" t="str">
        <f>DB_INFO!G318</f>
        <v>Above 5000</v>
      </c>
      <c r="H318" s="28" t="str">
        <f>DB_INFO!H318</f>
        <v>Yes</v>
      </c>
      <c r="I318" s="28" t="str">
        <f>DB_INFO!I318</f>
        <v>Yes</v>
      </c>
      <c r="J318" s="28" t="s">
        <v>0</v>
      </c>
      <c r="K318" s="48" t="s">
        <v>216</v>
      </c>
      <c r="L318" s="48" t="s">
        <v>216</v>
      </c>
      <c r="M318" s="48" t="s">
        <v>216</v>
      </c>
      <c r="N318" s="48" t="s">
        <v>216</v>
      </c>
      <c r="O318" s="48" t="s">
        <v>216</v>
      </c>
      <c r="P318" s="92">
        <f t="shared" si="8"/>
        <v>0</v>
      </c>
      <c r="Q318" s="34" t="s">
        <v>216</v>
      </c>
      <c r="R318" s="48" t="s">
        <v>216</v>
      </c>
      <c r="S318" s="48" t="s">
        <v>216</v>
      </c>
      <c r="T318" s="48" t="s">
        <v>216</v>
      </c>
      <c r="U318" s="48" t="s">
        <v>216</v>
      </c>
      <c r="V318" s="49">
        <f t="shared" si="9"/>
        <v>0</v>
      </c>
    </row>
    <row r="319" spans="1:22" ht="12" customHeight="1">
      <c r="A319" s="26">
        <v>315</v>
      </c>
      <c r="B319" s="27" t="str">
        <f>DB_INFO!B319</f>
        <v>UK</v>
      </c>
      <c r="C319" s="27" t="str">
        <f>DB_INFO!C319</f>
        <v>Private</v>
      </c>
      <c r="D319" s="27" t="str">
        <f>DB_INFO!D319</f>
        <v>Commerce</v>
      </c>
      <c r="E319" s="27" t="str">
        <f>DB_INFO!E319</f>
        <v>No</v>
      </c>
      <c r="F319" s="28" t="str">
        <f>DB_INFO!F319</f>
        <v>Below 100</v>
      </c>
      <c r="G319" s="28" t="str">
        <f>DB_INFO!G319</f>
        <v>1000-5000</v>
      </c>
      <c r="H319" s="28" t="str">
        <f>DB_INFO!H319</f>
        <v>Yes</v>
      </c>
      <c r="I319" s="28" t="str">
        <f>DB_INFO!I319</f>
        <v>Yes</v>
      </c>
      <c r="J319" s="28" t="s">
        <v>74</v>
      </c>
      <c r="K319" s="48">
        <v>1</v>
      </c>
      <c r="L319" s="48">
        <v>1</v>
      </c>
      <c r="M319" s="48">
        <v>1</v>
      </c>
      <c r="N319" s="48">
        <v>1</v>
      </c>
      <c r="O319" s="48">
        <v>1</v>
      </c>
      <c r="P319" s="92">
        <f t="shared" si="8"/>
        <v>0</v>
      </c>
      <c r="Q319" s="34"/>
      <c r="R319" s="48"/>
      <c r="S319" s="48"/>
      <c r="T319" s="48"/>
      <c r="U319" s="48"/>
      <c r="V319" s="49">
        <f t="shared" si="9"/>
        <v>1</v>
      </c>
    </row>
    <row r="320" spans="1:22" ht="12" customHeight="1">
      <c r="A320" s="26">
        <v>316</v>
      </c>
      <c r="B320" s="27" t="str">
        <f>DB_INFO!B320</f>
        <v>UK</v>
      </c>
      <c r="C320" s="27" t="str">
        <f>DB_INFO!C320</f>
        <v>Private</v>
      </c>
      <c r="D320" s="27" t="str">
        <f>DB_INFO!D320</f>
        <v>Commerce</v>
      </c>
      <c r="E320" s="27" t="str">
        <f>DB_INFO!E320</f>
        <v>No</v>
      </c>
      <c r="F320" s="28" t="str">
        <f>DB_INFO!F320</f>
        <v>DK/DA</v>
      </c>
      <c r="G320" s="28" t="str">
        <f>DB_INFO!G320</f>
        <v>Above 5000</v>
      </c>
      <c r="H320" s="28" t="str">
        <f>DB_INFO!H320</f>
        <v>DK/DA</v>
      </c>
      <c r="I320" s="28" t="str">
        <f>DB_INFO!I320</f>
        <v>DK/DA</v>
      </c>
      <c r="J320" s="28" t="s">
        <v>0</v>
      </c>
      <c r="K320" s="48" t="s">
        <v>216</v>
      </c>
      <c r="L320" s="48" t="s">
        <v>216</v>
      </c>
      <c r="M320" s="48" t="s">
        <v>216</v>
      </c>
      <c r="N320" s="48" t="s">
        <v>216</v>
      </c>
      <c r="O320" s="48" t="s">
        <v>216</v>
      </c>
      <c r="P320" s="92">
        <f t="shared" si="8"/>
        <v>0</v>
      </c>
      <c r="Q320" s="34" t="s">
        <v>216</v>
      </c>
      <c r="R320" s="48" t="s">
        <v>216</v>
      </c>
      <c r="S320" s="48" t="s">
        <v>216</v>
      </c>
      <c r="T320" s="48" t="s">
        <v>216</v>
      </c>
      <c r="U320" s="48" t="s">
        <v>216</v>
      </c>
      <c r="V320" s="49">
        <f t="shared" si="9"/>
        <v>0</v>
      </c>
    </row>
    <row r="321" spans="1:22" ht="12" customHeight="1">
      <c r="A321" s="26">
        <v>317</v>
      </c>
      <c r="B321" s="27" t="str">
        <f>DB_INFO!B321</f>
        <v>UK</v>
      </c>
      <c r="C321" s="27" t="str">
        <f>DB_INFO!C321</f>
        <v>Private</v>
      </c>
      <c r="D321" s="27" t="str">
        <f>DB_INFO!D321</f>
        <v>Office</v>
      </c>
      <c r="E321" s="27" t="str">
        <f>DB_INFO!E321</f>
        <v>No</v>
      </c>
      <c r="F321" s="28" t="str">
        <f>DB_INFO!F321</f>
        <v>Below 100</v>
      </c>
      <c r="G321" s="28" t="str">
        <f>DB_INFO!G321</f>
        <v>Below 1000</v>
      </c>
      <c r="H321" s="28" t="str">
        <f>DB_INFO!H321</f>
        <v>No</v>
      </c>
      <c r="I321" s="28" t="str">
        <f>DB_INFO!I321</f>
        <v>Yes</v>
      </c>
      <c r="J321" s="28" t="s">
        <v>74</v>
      </c>
      <c r="K321" s="48">
        <v>1</v>
      </c>
      <c r="L321" s="48">
        <v>1</v>
      </c>
      <c r="M321" s="48">
        <v>1</v>
      </c>
      <c r="N321" s="48">
        <v>1</v>
      </c>
      <c r="O321" s="48" t="s">
        <v>216</v>
      </c>
      <c r="P321" s="92">
        <f t="shared" si="8"/>
        <v>0</v>
      </c>
      <c r="Q321" s="34"/>
      <c r="R321" s="48"/>
      <c r="S321" s="48"/>
      <c r="T321" s="48"/>
      <c r="U321" s="48" t="s">
        <v>216</v>
      </c>
      <c r="V321" s="49">
        <f t="shared" si="9"/>
        <v>0</v>
      </c>
    </row>
    <row r="322" spans="1:22" ht="12" customHeight="1">
      <c r="A322" s="26">
        <v>318</v>
      </c>
      <c r="B322" s="27" t="str">
        <f>DB_INFO!B322</f>
        <v>UK</v>
      </c>
      <c r="C322" s="27" t="str">
        <f>DB_INFO!C322</f>
        <v>Private</v>
      </c>
      <c r="D322" s="27" t="str">
        <f>DB_INFO!D322</f>
        <v>Health Centre</v>
      </c>
      <c r="E322" s="27" t="str">
        <f>DB_INFO!E322</f>
        <v>No</v>
      </c>
      <c r="F322" s="28" t="str">
        <f>DB_INFO!F322</f>
        <v>Below 100</v>
      </c>
      <c r="G322" s="28" t="str">
        <f>DB_INFO!G322</f>
        <v>DK/DA</v>
      </c>
      <c r="H322" s="28" t="str">
        <f>DB_INFO!H322</f>
        <v>No</v>
      </c>
      <c r="I322" s="28" t="str">
        <f>DB_INFO!I322</f>
        <v>No</v>
      </c>
      <c r="J322" s="28" t="s">
        <v>0</v>
      </c>
      <c r="K322" s="48" t="s">
        <v>216</v>
      </c>
      <c r="L322" s="48" t="s">
        <v>216</v>
      </c>
      <c r="M322" s="48" t="s">
        <v>216</v>
      </c>
      <c r="N322" s="48" t="s">
        <v>216</v>
      </c>
      <c r="O322" s="48" t="s">
        <v>216</v>
      </c>
      <c r="P322" s="92">
        <f t="shared" si="8"/>
        <v>0</v>
      </c>
      <c r="Q322" s="34" t="s">
        <v>216</v>
      </c>
      <c r="R322" s="48" t="s">
        <v>216</v>
      </c>
      <c r="S322" s="48" t="s">
        <v>216</v>
      </c>
      <c r="T322" s="48" t="s">
        <v>216</v>
      </c>
      <c r="U322" s="48" t="s">
        <v>216</v>
      </c>
      <c r="V322" s="49">
        <f t="shared" si="9"/>
        <v>0</v>
      </c>
    </row>
    <row r="323" spans="1:22" ht="12" customHeight="1">
      <c r="A323" s="26">
        <v>319</v>
      </c>
      <c r="B323" s="27" t="str">
        <f>DB_INFO!B323</f>
        <v>UK</v>
      </c>
      <c r="C323" s="27" t="str">
        <f>DB_INFO!C323</f>
        <v>Private</v>
      </c>
      <c r="D323" s="27" t="str">
        <f>DB_INFO!D323</f>
        <v>Education Centre</v>
      </c>
      <c r="E323" s="27" t="str">
        <f>DB_INFO!E323</f>
        <v>No</v>
      </c>
      <c r="F323" s="28" t="str">
        <f>DB_INFO!F323</f>
        <v>Below 100</v>
      </c>
      <c r="G323" s="28" t="str">
        <f>DB_INFO!G323</f>
        <v>Above 5000</v>
      </c>
      <c r="H323" s="28" t="str">
        <f>DB_INFO!H323</f>
        <v>No</v>
      </c>
      <c r="I323" s="28" t="str">
        <f>DB_INFO!I323</f>
        <v>No</v>
      </c>
      <c r="J323" s="28" t="s">
        <v>74</v>
      </c>
      <c r="K323" s="48">
        <v>1</v>
      </c>
      <c r="L323" s="48" t="s">
        <v>216</v>
      </c>
      <c r="M323" s="48" t="s">
        <v>216</v>
      </c>
      <c r="N323" s="48" t="s">
        <v>216</v>
      </c>
      <c r="O323" s="48" t="s">
        <v>216</v>
      </c>
      <c r="P323" s="92">
        <f t="shared" si="8"/>
        <v>0</v>
      </c>
      <c r="Q323" s="34">
        <v>1</v>
      </c>
      <c r="R323" s="48" t="s">
        <v>216</v>
      </c>
      <c r="S323" s="48" t="s">
        <v>216</v>
      </c>
      <c r="T323" s="48" t="s">
        <v>216</v>
      </c>
      <c r="U323" s="48" t="s">
        <v>216</v>
      </c>
      <c r="V323" s="49">
        <f t="shared" si="9"/>
        <v>0</v>
      </c>
    </row>
    <row r="324" spans="1:22" ht="12" customHeight="1">
      <c r="A324" s="26">
        <v>320</v>
      </c>
      <c r="B324" s="27" t="str">
        <f>DB_INFO!B324</f>
        <v>UK</v>
      </c>
      <c r="C324" s="27" t="str">
        <f>DB_INFO!C324</f>
        <v>Private</v>
      </c>
      <c r="D324" s="27" t="str">
        <f>DB_INFO!D324</f>
        <v>Health Centre</v>
      </c>
      <c r="E324" s="27" t="str">
        <f>DB_INFO!E324</f>
        <v>No</v>
      </c>
      <c r="F324" s="28" t="str">
        <f>DB_INFO!F324</f>
        <v>DK/DA</v>
      </c>
      <c r="G324" s="28" t="str">
        <f>DB_INFO!G324</f>
        <v>Above 5000</v>
      </c>
      <c r="H324" s="28" t="str">
        <f>DB_INFO!H324</f>
        <v>DK/DA</v>
      </c>
      <c r="I324" s="28" t="str">
        <f>DB_INFO!I324</f>
        <v>Yes</v>
      </c>
      <c r="J324" s="28" t="s">
        <v>74</v>
      </c>
      <c r="K324" s="48">
        <v>1</v>
      </c>
      <c r="L324" s="48">
        <v>1</v>
      </c>
      <c r="M324" s="48" t="s">
        <v>216</v>
      </c>
      <c r="N324" s="48" t="s">
        <v>216</v>
      </c>
      <c r="O324" s="48" t="s">
        <v>216</v>
      </c>
      <c r="P324" s="92">
        <f t="shared" si="8"/>
        <v>0</v>
      </c>
      <c r="Q324" s="34"/>
      <c r="R324" s="48"/>
      <c r="S324" s="48" t="s">
        <v>216</v>
      </c>
      <c r="T324" s="48" t="s">
        <v>216</v>
      </c>
      <c r="U324" s="48" t="s">
        <v>216</v>
      </c>
      <c r="V324" s="49">
        <f t="shared" si="9"/>
        <v>0</v>
      </c>
    </row>
    <row r="325" spans="1:22" ht="12" customHeight="1">
      <c r="A325" s="26">
        <v>321</v>
      </c>
      <c r="B325" s="27" t="str">
        <f>DB_INFO!B325</f>
        <v>UK</v>
      </c>
      <c r="C325" s="27" t="str">
        <f>DB_INFO!C325</f>
        <v>Private</v>
      </c>
      <c r="D325" s="27" t="str">
        <f>DB_INFO!D325</f>
        <v>Health Centre</v>
      </c>
      <c r="E325" s="27" t="str">
        <f>DB_INFO!E325</f>
        <v>No</v>
      </c>
      <c r="F325" s="28" t="str">
        <f>DB_INFO!F325</f>
        <v>Below 100</v>
      </c>
      <c r="G325" s="28" t="str">
        <f>DB_INFO!G325</f>
        <v>DK/DA</v>
      </c>
      <c r="H325" s="28" t="str">
        <f>DB_INFO!H325</f>
        <v>DK/DA</v>
      </c>
      <c r="I325" s="28" t="str">
        <f>DB_INFO!I325</f>
        <v>DK/DA</v>
      </c>
      <c r="J325" s="28" t="s">
        <v>74</v>
      </c>
      <c r="K325" s="48">
        <v>1</v>
      </c>
      <c r="L325" s="48" t="s">
        <v>216</v>
      </c>
      <c r="M325" s="48" t="s">
        <v>216</v>
      </c>
      <c r="N325" s="48" t="s">
        <v>216</v>
      </c>
      <c r="O325" s="48" t="s">
        <v>216</v>
      </c>
      <c r="P325" s="92">
        <f t="shared" si="8"/>
        <v>0</v>
      </c>
      <c r="Q325" s="34"/>
      <c r="R325" s="48" t="s">
        <v>216</v>
      </c>
      <c r="S325" s="48" t="s">
        <v>216</v>
      </c>
      <c r="T325" s="48" t="s">
        <v>216</v>
      </c>
      <c r="U325" s="48" t="s">
        <v>216</v>
      </c>
      <c r="V325" s="49">
        <f t="shared" si="9"/>
        <v>0</v>
      </c>
    </row>
    <row r="326" spans="1:22" ht="12" customHeight="1">
      <c r="A326" s="26">
        <v>322</v>
      </c>
      <c r="B326" s="27" t="str">
        <f>DB_INFO!B326</f>
        <v>UK</v>
      </c>
      <c r="C326" s="27" t="str">
        <f>DB_INFO!C326</f>
        <v>Private</v>
      </c>
      <c r="D326" s="27" t="str">
        <f>DB_INFO!D326</f>
        <v>Sport Centre</v>
      </c>
      <c r="E326" s="27" t="str">
        <f>DB_INFO!E326</f>
        <v>No</v>
      </c>
      <c r="F326" s="28" t="str">
        <f>DB_INFO!F326</f>
        <v>100-1000</v>
      </c>
      <c r="G326" s="28" t="str">
        <f>DB_INFO!G326</f>
        <v>Above 5000</v>
      </c>
      <c r="H326" s="28" t="str">
        <f>DB_INFO!H326</f>
        <v>No</v>
      </c>
      <c r="I326" s="28" t="str">
        <f>DB_INFO!I326</f>
        <v>Yes</v>
      </c>
      <c r="J326" s="28" t="s">
        <v>74</v>
      </c>
      <c r="K326" s="48">
        <v>1</v>
      </c>
      <c r="L326" s="48">
        <v>1</v>
      </c>
      <c r="M326" s="48">
        <v>1</v>
      </c>
      <c r="N326" s="48">
        <v>1</v>
      </c>
      <c r="O326" s="48" t="s">
        <v>216</v>
      </c>
      <c r="P326" s="92">
        <f t="shared" ref="P326:P389" si="10">IF(AND($J326="Yes",K326=0,L326=0,M326=0,N326=0,O326=0),1,0)</f>
        <v>0</v>
      </c>
      <c r="Q326" s="34">
        <v>1</v>
      </c>
      <c r="R326" s="48">
        <v>1</v>
      </c>
      <c r="S326" s="48">
        <v>1</v>
      </c>
      <c r="T326" s="48">
        <v>1</v>
      </c>
      <c r="U326" s="48" t="s">
        <v>216</v>
      </c>
      <c r="V326" s="49">
        <f t="shared" ref="V326:V389" si="11">IF(AND($J326="Yes",Q326=0,R326=0,S326=0,T326=0,U326=0),1,0)</f>
        <v>0</v>
      </c>
    </row>
    <row r="327" spans="1:22" ht="12" customHeight="1">
      <c r="A327" s="26">
        <v>323</v>
      </c>
      <c r="B327" s="27" t="str">
        <f>DB_INFO!B327</f>
        <v>UK</v>
      </c>
      <c r="C327" s="27" t="str">
        <f>DB_INFO!C327</f>
        <v>Private</v>
      </c>
      <c r="D327" s="27" t="str">
        <f>DB_INFO!D327</f>
        <v>Health Centre</v>
      </c>
      <c r="E327" s="27" t="str">
        <f>DB_INFO!E327</f>
        <v>No</v>
      </c>
      <c r="F327" s="28" t="str">
        <f>DB_INFO!F327</f>
        <v>Below 100</v>
      </c>
      <c r="G327" s="28" t="str">
        <f>DB_INFO!G327</f>
        <v>DK/DA</v>
      </c>
      <c r="H327" s="28" t="str">
        <f>DB_INFO!H327</f>
        <v>Yes</v>
      </c>
      <c r="I327" s="28" t="str">
        <f>DB_INFO!I327</f>
        <v>DK/DA</v>
      </c>
      <c r="J327" s="28" t="s">
        <v>0</v>
      </c>
      <c r="K327" s="48" t="s">
        <v>216</v>
      </c>
      <c r="L327" s="48" t="s">
        <v>216</v>
      </c>
      <c r="M327" s="48" t="s">
        <v>216</v>
      </c>
      <c r="N327" s="48" t="s">
        <v>216</v>
      </c>
      <c r="O327" s="48" t="s">
        <v>216</v>
      </c>
      <c r="P327" s="92">
        <f t="shared" si="10"/>
        <v>0</v>
      </c>
      <c r="Q327" s="34" t="s">
        <v>216</v>
      </c>
      <c r="R327" s="48" t="s">
        <v>216</v>
      </c>
      <c r="S327" s="48" t="s">
        <v>216</v>
      </c>
      <c r="T327" s="48" t="s">
        <v>216</v>
      </c>
      <c r="U327" s="48" t="s">
        <v>216</v>
      </c>
      <c r="V327" s="49">
        <f t="shared" si="11"/>
        <v>0</v>
      </c>
    </row>
    <row r="328" spans="1:22" ht="12" customHeight="1">
      <c r="A328" s="26">
        <v>324</v>
      </c>
      <c r="B328" s="27" t="str">
        <f>DB_INFO!B328</f>
        <v>UK</v>
      </c>
      <c r="C328" s="27" t="str">
        <f>DB_INFO!C328</f>
        <v>Private</v>
      </c>
      <c r="D328" s="27" t="str">
        <f>DB_INFO!D328</f>
        <v>Office</v>
      </c>
      <c r="E328" s="27" t="str">
        <f>DB_INFO!E328</f>
        <v>No</v>
      </c>
      <c r="F328" s="28" t="str">
        <f>DB_INFO!F328</f>
        <v>Below 100</v>
      </c>
      <c r="G328" s="28" t="str">
        <f>DB_INFO!G328</f>
        <v>DK/DA</v>
      </c>
      <c r="H328" s="28" t="str">
        <f>DB_INFO!H328</f>
        <v>No</v>
      </c>
      <c r="I328" s="28" t="str">
        <f>DB_INFO!I328</f>
        <v>Yes</v>
      </c>
      <c r="J328" s="28" t="s">
        <v>74</v>
      </c>
      <c r="K328" s="48">
        <v>1</v>
      </c>
      <c r="L328" s="48">
        <v>1</v>
      </c>
      <c r="M328" s="48">
        <v>1</v>
      </c>
      <c r="N328" s="48">
        <v>1</v>
      </c>
      <c r="O328" s="48">
        <v>1</v>
      </c>
      <c r="P328" s="92">
        <f t="shared" si="10"/>
        <v>0</v>
      </c>
      <c r="Q328" s="34"/>
      <c r="R328" s="48"/>
      <c r="S328" s="48"/>
      <c r="T328" s="48"/>
      <c r="U328" s="48"/>
      <c r="V328" s="49">
        <f t="shared" si="11"/>
        <v>1</v>
      </c>
    </row>
    <row r="329" spans="1:22" ht="12" customHeight="1">
      <c r="A329" s="26">
        <v>325</v>
      </c>
      <c r="B329" s="27" t="str">
        <f>DB_INFO!B329</f>
        <v>UK</v>
      </c>
      <c r="C329" s="27" t="str">
        <f>DB_INFO!C329</f>
        <v>Private</v>
      </c>
      <c r="D329" s="27" t="str">
        <f>DB_INFO!D329</f>
        <v>Other</v>
      </c>
      <c r="E329" s="27" t="str">
        <f>DB_INFO!E329</f>
        <v>No</v>
      </c>
      <c r="F329" s="28" t="str">
        <f>DB_INFO!F329</f>
        <v>Below 100</v>
      </c>
      <c r="G329" s="28" t="str">
        <f>DB_INFO!G329</f>
        <v>DK/DA</v>
      </c>
      <c r="H329" s="28" t="str">
        <f>DB_INFO!H329</f>
        <v>No</v>
      </c>
      <c r="I329" s="28" t="str">
        <f>DB_INFO!I329</f>
        <v>DK/DA</v>
      </c>
      <c r="J329" s="28" t="s">
        <v>74</v>
      </c>
      <c r="K329" s="48">
        <v>1</v>
      </c>
      <c r="L329" s="48">
        <v>1</v>
      </c>
      <c r="M329" s="48" t="s">
        <v>216</v>
      </c>
      <c r="N329" s="48" t="s">
        <v>216</v>
      </c>
      <c r="O329" s="48" t="s">
        <v>216</v>
      </c>
      <c r="P329" s="92">
        <f t="shared" si="10"/>
        <v>0</v>
      </c>
      <c r="Q329" s="34"/>
      <c r="R329" s="48"/>
      <c r="S329" s="48" t="s">
        <v>216</v>
      </c>
      <c r="T329" s="48" t="s">
        <v>216</v>
      </c>
      <c r="U329" s="48" t="s">
        <v>216</v>
      </c>
      <c r="V329" s="49">
        <f t="shared" si="11"/>
        <v>0</v>
      </c>
    </row>
    <row r="330" spans="1:22" ht="12" customHeight="1">
      <c r="A330" s="26">
        <v>326</v>
      </c>
      <c r="B330" s="27" t="str">
        <f>DB_INFO!B330</f>
        <v>UK</v>
      </c>
      <c r="C330" s="27" t="str">
        <f>DB_INFO!C330</f>
        <v>Public</v>
      </c>
      <c r="D330" s="27" t="str">
        <f>DB_INFO!D330</f>
        <v>Office</v>
      </c>
      <c r="E330" s="27" t="str">
        <f>DB_INFO!E330</f>
        <v>No</v>
      </c>
      <c r="F330" s="28" t="str">
        <f>DB_INFO!F330</f>
        <v>Below 100</v>
      </c>
      <c r="G330" s="28" t="str">
        <f>DB_INFO!G330</f>
        <v>DK/DA</v>
      </c>
      <c r="H330" s="28" t="str">
        <f>DB_INFO!H330</f>
        <v>DK/DA</v>
      </c>
      <c r="I330" s="28" t="str">
        <f>DB_INFO!I330</f>
        <v>DK/DA</v>
      </c>
      <c r="J330" s="28" t="s">
        <v>74</v>
      </c>
      <c r="K330" s="48">
        <v>1</v>
      </c>
      <c r="L330" s="48">
        <v>1</v>
      </c>
      <c r="M330" s="48">
        <v>1</v>
      </c>
      <c r="N330" s="48" t="s">
        <v>216</v>
      </c>
      <c r="O330" s="48" t="s">
        <v>216</v>
      </c>
      <c r="P330" s="92">
        <f t="shared" si="10"/>
        <v>0</v>
      </c>
      <c r="Q330" s="34"/>
      <c r="R330" s="48"/>
      <c r="S330" s="48"/>
      <c r="T330" s="48" t="s">
        <v>216</v>
      </c>
      <c r="U330" s="48" t="s">
        <v>216</v>
      </c>
      <c r="V330" s="49">
        <f t="shared" si="11"/>
        <v>0</v>
      </c>
    </row>
    <row r="331" spans="1:22" ht="12" customHeight="1">
      <c r="A331" s="26">
        <v>327</v>
      </c>
      <c r="B331" s="27" t="str">
        <f>DB_INFO!B331</f>
        <v>UK</v>
      </c>
      <c r="C331" s="27" t="str">
        <f>DB_INFO!C331</f>
        <v>Private</v>
      </c>
      <c r="D331" s="27" t="str">
        <f>DB_INFO!D331</f>
        <v>Sport Centre</v>
      </c>
      <c r="E331" s="27" t="str">
        <f>DB_INFO!E331</f>
        <v>No</v>
      </c>
      <c r="F331" s="28" t="str">
        <f>DB_INFO!F331</f>
        <v>Below 100</v>
      </c>
      <c r="G331" s="28" t="str">
        <f>DB_INFO!G331</f>
        <v>DK/DA</v>
      </c>
      <c r="H331" s="28" t="str">
        <f>DB_INFO!H331</f>
        <v>DK/DA</v>
      </c>
      <c r="I331" s="28" t="str">
        <f>DB_INFO!I331</f>
        <v>DK/DA</v>
      </c>
      <c r="J331" s="28" t="s">
        <v>74</v>
      </c>
      <c r="K331" s="48">
        <v>1</v>
      </c>
      <c r="L331" s="48">
        <v>1</v>
      </c>
      <c r="M331" s="48">
        <v>1</v>
      </c>
      <c r="N331" s="48">
        <v>1</v>
      </c>
      <c r="O331" s="48" t="s">
        <v>216</v>
      </c>
      <c r="P331" s="92">
        <f t="shared" si="10"/>
        <v>0</v>
      </c>
      <c r="Q331" s="34"/>
      <c r="R331" s="48"/>
      <c r="S331" s="48"/>
      <c r="T331" s="48"/>
      <c r="U331" s="48" t="s">
        <v>216</v>
      </c>
      <c r="V331" s="49">
        <f t="shared" si="11"/>
        <v>0</v>
      </c>
    </row>
    <row r="332" spans="1:22" ht="12" customHeight="1">
      <c r="A332" s="26">
        <v>328</v>
      </c>
      <c r="B332" s="27" t="str">
        <f>DB_INFO!B332</f>
        <v>UK</v>
      </c>
      <c r="C332" s="27" t="str">
        <f>DB_INFO!C332</f>
        <v>Private</v>
      </c>
      <c r="D332" s="27" t="str">
        <f>DB_INFO!D332</f>
        <v>Health Centre</v>
      </c>
      <c r="E332" s="27" t="str">
        <f>DB_INFO!E332</f>
        <v>No</v>
      </c>
      <c r="F332" s="28" t="str">
        <f>DB_INFO!F332</f>
        <v>Below 100</v>
      </c>
      <c r="G332" s="28" t="str">
        <f>DB_INFO!G332</f>
        <v>Above 5000</v>
      </c>
      <c r="H332" s="28" t="str">
        <f>DB_INFO!H332</f>
        <v>No</v>
      </c>
      <c r="I332" s="28" t="str">
        <f>DB_INFO!I332</f>
        <v>No</v>
      </c>
      <c r="J332" s="28" t="s">
        <v>74</v>
      </c>
      <c r="K332" s="48">
        <v>1</v>
      </c>
      <c r="L332" s="48" t="s">
        <v>216</v>
      </c>
      <c r="M332" s="48" t="s">
        <v>216</v>
      </c>
      <c r="N332" s="48" t="s">
        <v>216</v>
      </c>
      <c r="O332" s="48" t="s">
        <v>216</v>
      </c>
      <c r="P332" s="92">
        <f t="shared" si="10"/>
        <v>0</v>
      </c>
      <c r="Q332" s="34">
        <v>1</v>
      </c>
      <c r="R332" s="48" t="s">
        <v>216</v>
      </c>
      <c r="S332" s="48" t="s">
        <v>216</v>
      </c>
      <c r="T332" s="48" t="s">
        <v>216</v>
      </c>
      <c r="U332" s="48" t="s">
        <v>216</v>
      </c>
      <c r="V332" s="49">
        <f t="shared" si="11"/>
        <v>0</v>
      </c>
    </row>
    <row r="333" spans="1:22" ht="12" customHeight="1">
      <c r="A333" s="26">
        <v>329</v>
      </c>
      <c r="B333" s="27" t="str">
        <f>DB_INFO!B333</f>
        <v>UK</v>
      </c>
      <c r="C333" s="27" t="str">
        <f>DB_INFO!C333</f>
        <v>Private</v>
      </c>
      <c r="D333" s="27" t="str">
        <f>DB_INFO!D333</f>
        <v>Office</v>
      </c>
      <c r="E333" s="27" t="str">
        <f>DB_INFO!E333</f>
        <v>No</v>
      </c>
      <c r="F333" s="28" t="str">
        <f>DB_INFO!F333</f>
        <v>DK/DA</v>
      </c>
      <c r="G333" s="28" t="str">
        <f>DB_INFO!G333</f>
        <v>DK/DA</v>
      </c>
      <c r="H333" s="28" t="str">
        <f>DB_INFO!H333</f>
        <v>No</v>
      </c>
      <c r="I333" s="28" t="str">
        <f>DB_INFO!I333</f>
        <v>Yes</v>
      </c>
      <c r="J333" s="28" t="s">
        <v>74</v>
      </c>
      <c r="K333" s="48">
        <v>1</v>
      </c>
      <c r="L333" s="48">
        <v>1</v>
      </c>
      <c r="M333" s="48">
        <v>1</v>
      </c>
      <c r="N333" s="48">
        <v>1</v>
      </c>
      <c r="O333" s="48">
        <v>1</v>
      </c>
      <c r="P333" s="92">
        <f t="shared" si="10"/>
        <v>0</v>
      </c>
      <c r="Q333" s="34"/>
      <c r="R333" s="48"/>
      <c r="S333" s="48"/>
      <c r="T333" s="48"/>
      <c r="U333" s="48"/>
      <c r="V333" s="49">
        <f t="shared" si="11"/>
        <v>1</v>
      </c>
    </row>
    <row r="334" spans="1:22" ht="12" customHeight="1">
      <c r="A334" s="26">
        <v>330</v>
      </c>
      <c r="B334" s="27" t="str">
        <f>DB_INFO!B334</f>
        <v>UK</v>
      </c>
      <c r="C334" s="27" t="str">
        <f>DB_INFO!C334</f>
        <v>Private</v>
      </c>
      <c r="D334" s="27" t="str">
        <f>DB_INFO!D334</f>
        <v>Commerce</v>
      </c>
      <c r="E334" s="27" t="str">
        <f>DB_INFO!E334</f>
        <v>No</v>
      </c>
      <c r="F334" s="28" t="str">
        <f>DB_INFO!F334</f>
        <v>Above 1000</v>
      </c>
      <c r="G334" s="28" t="str">
        <f>DB_INFO!G334</f>
        <v>Above 5000</v>
      </c>
      <c r="H334" s="28" t="str">
        <f>DB_INFO!H334</f>
        <v>Yes</v>
      </c>
      <c r="I334" s="28" t="str">
        <f>DB_INFO!I334</f>
        <v>Yes</v>
      </c>
      <c r="J334" s="28" t="s">
        <v>74</v>
      </c>
      <c r="K334" s="48">
        <v>1</v>
      </c>
      <c r="L334" s="48">
        <v>1</v>
      </c>
      <c r="M334" s="48">
        <v>1</v>
      </c>
      <c r="N334" s="48">
        <v>1</v>
      </c>
      <c r="O334" s="48">
        <v>1</v>
      </c>
      <c r="P334" s="92">
        <f t="shared" si="10"/>
        <v>0</v>
      </c>
      <c r="Q334" s="34">
        <v>1</v>
      </c>
      <c r="R334" s="48"/>
      <c r="S334" s="48">
        <v>1</v>
      </c>
      <c r="T334" s="48"/>
      <c r="U334" s="48"/>
      <c r="V334" s="49">
        <f t="shared" si="11"/>
        <v>0</v>
      </c>
    </row>
    <row r="335" spans="1:22" ht="12" customHeight="1">
      <c r="A335" s="111">
        <v>331</v>
      </c>
      <c r="B335" s="35" t="str">
        <f>DB_INFO!B335</f>
        <v>UK</v>
      </c>
      <c r="C335" s="35" t="str">
        <f>DB_INFO!C335</f>
        <v>Public</v>
      </c>
      <c r="D335" s="35" t="str">
        <f>DB_INFO!D335</f>
        <v>Education Centre</v>
      </c>
      <c r="E335" s="35" t="str">
        <f>DB_INFO!E335</f>
        <v>No</v>
      </c>
      <c r="F335" s="36" t="str">
        <f>DB_INFO!F335</f>
        <v>100-1000</v>
      </c>
      <c r="G335" s="36" t="str">
        <f>DB_INFO!G335</f>
        <v>DK/DA</v>
      </c>
      <c r="H335" s="36" t="str">
        <f>DB_INFO!H335</f>
        <v>No</v>
      </c>
      <c r="I335" s="36" t="str">
        <f>DB_INFO!I335</f>
        <v>No</v>
      </c>
      <c r="J335" s="36" t="s">
        <v>74</v>
      </c>
      <c r="K335" s="51">
        <v>1</v>
      </c>
      <c r="L335" s="51">
        <v>1</v>
      </c>
      <c r="M335" s="51">
        <v>1</v>
      </c>
      <c r="N335" s="51" t="s">
        <v>216</v>
      </c>
      <c r="O335" s="51" t="s">
        <v>216</v>
      </c>
      <c r="P335" s="93">
        <f t="shared" si="10"/>
        <v>0</v>
      </c>
      <c r="Q335" s="90"/>
      <c r="R335" s="51"/>
      <c r="S335" s="51"/>
      <c r="T335" s="51" t="s">
        <v>216</v>
      </c>
      <c r="U335" s="51" t="s">
        <v>216</v>
      </c>
      <c r="V335" s="52">
        <f t="shared" si="11"/>
        <v>0</v>
      </c>
    </row>
    <row r="336" spans="1:22" ht="12" customHeight="1">
      <c r="A336" s="26">
        <v>332</v>
      </c>
      <c r="B336" s="27" t="str">
        <f>DB_INFO!B336</f>
        <v>PT</v>
      </c>
      <c r="C336" s="27" t="str">
        <f>DB_INFO!C336</f>
        <v>Private</v>
      </c>
      <c r="D336" s="27" t="str">
        <f>DB_INFO!D336</f>
        <v>Health Centre</v>
      </c>
      <c r="E336" s="27" t="str">
        <f>DB_INFO!E336</f>
        <v>No</v>
      </c>
      <c r="F336" s="28" t="str">
        <f>DB_INFO!F336</f>
        <v>Below 100</v>
      </c>
      <c r="G336" s="28" t="str">
        <f>DB_INFO!G336</f>
        <v>Below 1000</v>
      </c>
      <c r="H336" s="28" t="str">
        <f>DB_INFO!H336</f>
        <v>No</v>
      </c>
      <c r="I336" s="28" t="str">
        <f>DB_INFO!I336</f>
        <v>Yes</v>
      </c>
      <c r="J336" s="28" t="s">
        <v>74</v>
      </c>
      <c r="K336" s="48">
        <v>1</v>
      </c>
      <c r="L336" s="48"/>
      <c r="M336" s="48"/>
      <c r="N336" s="48">
        <v>1</v>
      </c>
      <c r="O336" s="48"/>
      <c r="P336" s="92">
        <f t="shared" si="10"/>
        <v>0</v>
      </c>
      <c r="Q336" s="34">
        <v>1</v>
      </c>
      <c r="R336" s="48"/>
      <c r="S336" s="48"/>
      <c r="T336" s="48"/>
      <c r="U336" s="48"/>
      <c r="V336" s="49">
        <f t="shared" si="11"/>
        <v>0</v>
      </c>
    </row>
    <row r="337" spans="1:22" ht="12" customHeight="1">
      <c r="A337" s="26">
        <v>333</v>
      </c>
      <c r="B337" s="27" t="str">
        <f>DB_INFO!B337</f>
        <v>PT</v>
      </c>
      <c r="C337" s="27" t="str">
        <f>DB_INFO!C337</f>
        <v>Public</v>
      </c>
      <c r="D337" s="27" t="str">
        <f>DB_INFO!D337</f>
        <v>Health Centre</v>
      </c>
      <c r="E337" s="27" t="str">
        <f>DB_INFO!E337</f>
        <v>No</v>
      </c>
      <c r="F337" s="28" t="str">
        <f>DB_INFO!F337</f>
        <v>Below 100</v>
      </c>
      <c r="G337" s="28" t="str">
        <f>DB_INFO!G337</f>
        <v>1000-5000</v>
      </c>
      <c r="H337" s="28" t="str">
        <f>DB_INFO!H337</f>
        <v>No</v>
      </c>
      <c r="I337" s="28" t="str">
        <f>DB_INFO!I337</f>
        <v>Yes</v>
      </c>
      <c r="J337" s="28" t="s">
        <v>74</v>
      </c>
      <c r="K337" s="48">
        <v>1</v>
      </c>
      <c r="L337" s="48">
        <v>1</v>
      </c>
      <c r="M337" s="48">
        <v>1</v>
      </c>
      <c r="N337" s="48">
        <v>1</v>
      </c>
      <c r="O337" s="48"/>
      <c r="P337" s="92">
        <f t="shared" si="10"/>
        <v>0</v>
      </c>
      <c r="Q337" s="34">
        <v>1</v>
      </c>
      <c r="R337" s="48"/>
      <c r="S337" s="48"/>
      <c r="T337" s="48"/>
      <c r="U337" s="48"/>
      <c r="V337" s="49">
        <f t="shared" si="11"/>
        <v>0</v>
      </c>
    </row>
    <row r="338" spans="1:22" ht="12" customHeight="1">
      <c r="A338" s="26">
        <v>334</v>
      </c>
      <c r="B338" s="27" t="str">
        <f>DB_INFO!B338</f>
        <v>PT</v>
      </c>
      <c r="C338" s="27" t="str">
        <f>DB_INFO!C338</f>
        <v>Private</v>
      </c>
      <c r="D338" s="27" t="str">
        <f>DB_INFO!D338</f>
        <v>Hotel</v>
      </c>
      <c r="E338" s="27" t="str">
        <f>DB_INFO!E338</f>
        <v>No</v>
      </c>
      <c r="F338" s="28" t="str">
        <f>DB_INFO!F338</f>
        <v>Below 100</v>
      </c>
      <c r="G338" s="28" t="str">
        <f>DB_INFO!G338</f>
        <v>Above 5000</v>
      </c>
      <c r="H338" s="28" t="str">
        <f>DB_INFO!H338</f>
        <v>Yes</v>
      </c>
      <c r="I338" s="28" t="str">
        <f>DB_INFO!I338</f>
        <v>Yes</v>
      </c>
      <c r="J338" s="28" t="s">
        <v>74</v>
      </c>
      <c r="K338" s="48">
        <v>1</v>
      </c>
      <c r="L338" s="48">
        <v>1</v>
      </c>
      <c r="M338" s="48"/>
      <c r="N338" s="48">
        <v>1</v>
      </c>
      <c r="O338" s="48"/>
      <c r="P338" s="92">
        <f t="shared" si="10"/>
        <v>0</v>
      </c>
      <c r="Q338" s="34">
        <v>1</v>
      </c>
      <c r="R338" s="48"/>
      <c r="S338" s="48"/>
      <c r="T338" s="48"/>
      <c r="U338" s="48"/>
      <c r="V338" s="49">
        <f t="shared" si="11"/>
        <v>0</v>
      </c>
    </row>
    <row r="339" spans="1:22" ht="12" customHeight="1">
      <c r="A339" s="26">
        <v>335</v>
      </c>
      <c r="B339" s="27" t="str">
        <f>DB_INFO!B339</f>
        <v>PT</v>
      </c>
      <c r="C339" s="27" t="str">
        <f>DB_INFO!C339</f>
        <v>Private</v>
      </c>
      <c r="D339" s="27" t="str">
        <f>DB_INFO!D339</f>
        <v>Hotel</v>
      </c>
      <c r="E339" s="27" t="str">
        <f>DB_INFO!E339</f>
        <v>Yes</v>
      </c>
      <c r="F339" s="28" t="str">
        <f>DB_INFO!F339</f>
        <v>Below 100</v>
      </c>
      <c r="G339" s="28" t="str">
        <f>DB_INFO!G339</f>
        <v>Above 5000</v>
      </c>
      <c r="H339" s="28" t="str">
        <f>DB_INFO!H339</f>
        <v>Yes</v>
      </c>
      <c r="I339" s="28" t="str">
        <f>DB_INFO!I339</f>
        <v>No</v>
      </c>
      <c r="J339" s="28" t="s">
        <v>74</v>
      </c>
      <c r="K339" s="48">
        <v>1</v>
      </c>
      <c r="L339" s="48"/>
      <c r="M339" s="48"/>
      <c r="N339" s="48">
        <v>1</v>
      </c>
      <c r="O339" s="48"/>
      <c r="P339" s="92">
        <f t="shared" si="10"/>
        <v>0</v>
      </c>
      <c r="Q339" s="34">
        <v>1</v>
      </c>
      <c r="R339" s="48"/>
      <c r="S339" s="48"/>
      <c r="T339" s="48"/>
      <c r="U339" s="48"/>
      <c r="V339" s="49">
        <f t="shared" si="11"/>
        <v>0</v>
      </c>
    </row>
    <row r="340" spans="1:22" ht="12" customHeight="1">
      <c r="A340" s="26">
        <v>336</v>
      </c>
      <c r="B340" s="27" t="str">
        <f>DB_INFO!B340</f>
        <v>PT</v>
      </c>
      <c r="C340" s="27" t="str">
        <f>DB_INFO!C340</f>
        <v>Public</v>
      </c>
      <c r="D340" s="27" t="str">
        <f>DB_INFO!D340</f>
        <v>Education Centre</v>
      </c>
      <c r="E340" s="27" t="str">
        <f>DB_INFO!E340</f>
        <v>No</v>
      </c>
      <c r="F340" s="28" t="str">
        <f>DB_INFO!F340</f>
        <v>100-1000</v>
      </c>
      <c r="G340" s="28" t="str">
        <f>DB_INFO!G340</f>
        <v>1000-5000</v>
      </c>
      <c r="H340" s="28" t="str">
        <f>DB_INFO!H340</f>
        <v>No</v>
      </c>
      <c r="I340" s="28" t="str">
        <f>DB_INFO!I340</f>
        <v>No</v>
      </c>
      <c r="J340" s="28" t="s">
        <v>74</v>
      </c>
      <c r="K340" s="48">
        <v>1</v>
      </c>
      <c r="L340" s="48">
        <v>1</v>
      </c>
      <c r="M340" s="48"/>
      <c r="N340" s="48">
        <v>1</v>
      </c>
      <c r="O340" s="48"/>
      <c r="P340" s="92">
        <f t="shared" si="10"/>
        <v>0</v>
      </c>
      <c r="Q340" s="34">
        <v>1</v>
      </c>
      <c r="R340" s="48"/>
      <c r="S340" s="48"/>
      <c r="T340" s="48"/>
      <c r="U340" s="48"/>
      <c r="V340" s="49">
        <f t="shared" si="11"/>
        <v>0</v>
      </c>
    </row>
    <row r="341" spans="1:22" ht="12" customHeight="1">
      <c r="A341" s="26">
        <v>337</v>
      </c>
      <c r="B341" s="27" t="str">
        <f>DB_INFO!B341</f>
        <v>PT</v>
      </c>
      <c r="C341" s="27" t="str">
        <f>DB_INFO!C341</f>
        <v>Private</v>
      </c>
      <c r="D341" s="27" t="str">
        <f>DB_INFO!D341</f>
        <v>Commerce</v>
      </c>
      <c r="E341" s="27" t="str">
        <f>DB_INFO!E341</f>
        <v>No</v>
      </c>
      <c r="F341" s="28" t="str">
        <f>DB_INFO!F341</f>
        <v>Below 100</v>
      </c>
      <c r="G341" s="28" t="str">
        <f>DB_INFO!G341</f>
        <v>Below 1000</v>
      </c>
      <c r="H341" s="28" t="str">
        <f>DB_INFO!H341</f>
        <v>Yes</v>
      </c>
      <c r="I341" s="28" t="str">
        <f>DB_INFO!I341</f>
        <v>No</v>
      </c>
      <c r="J341" s="28" t="s">
        <v>74</v>
      </c>
      <c r="K341" s="48">
        <v>1</v>
      </c>
      <c r="L341" s="48">
        <v>1</v>
      </c>
      <c r="M341" s="48"/>
      <c r="N341" s="48">
        <v>1</v>
      </c>
      <c r="O341" s="48"/>
      <c r="P341" s="92">
        <f t="shared" si="10"/>
        <v>0</v>
      </c>
      <c r="Q341" s="34">
        <v>1</v>
      </c>
      <c r="R341" s="48">
        <v>1</v>
      </c>
      <c r="S341" s="48"/>
      <c r="T341" s="48"/>
      <c r="U341" s="48"/>
      <c r="V341" s="49">
        <f t="shared" si="11"/>
        <v>0</v>
      </c>
    </row>
    <row r="342" spans="1:22" ht="12" customHeight="1">
      <c r="A342" s="26">
        <v>338</v>
      </c>
      <c r="B342" s="27" t="str">
        <f>DB_INFO!B342</f>
        <v>PT</v>
      </c>
      <c r="C342" s="27" t="str">
        <f>DB_INFO!C342</f>
        <v>Private</v>
      </c>
      <c r="D342" s="27" t="str">
        <f>DB_INFO!D342</f>
        <v>Commerce</v>
      </c>
      <c r="E342" s="27" t="str">
        <f>DB_INFO!E342</f>
        <v>No</v>
      </c>
      <c r="F342" s="28" t="str">
        <f>DB_INFO!F342</f>
        <v>Below 100</v>
      </c>
      <c r="G342" s="28" t="str">
        <f>DB_INFO!G342</f>
        <v>Above 5000</v>
      </c>
      <c r="H342" s="28" t="str">
        <f>DB_INFO!H342</f>
        <v>No</v>
      </c>
      <c r="I342" s="28" t="str">
        <f>DB_INFO!I342</f>
        <v>Yes</v>
      </c>
      <c r="J342" s="28" t="s">
        <v>74</v>
      </c>
      <c r="K342" s="48">
        <v>1</v>
      </c>
      <c r="L342" s="48">
        <v>1</v>
      </c>
      <c r="M342" s="48"/>
      <c r="N342" s="48">
        <v>1</v>
      </c>
      <c r="O342" s="48"/>
      <c r="P342" s="92">
        <f t="shared" si="10"/>
        <v>0</v>
      </c>
      <c r="Q342" s="34">
        <v>1</v>
      </c>
      <c r="R342" s="48"/>
      <c r="S342" s="48"/>
      <c r="T342" s="48"/>
      <c r="U342" s="48"/>
      <c r="V342" s="49">
        <f t="shared" si="11"/>
        <v>0</v>
      </c>
    </row>
    <row r="343" spans="1:22" ht="12" customHeight="1">
      <c r="A343" s="26">
        <v>339</v>
      </c>
      <c r="B343" s="27" t="str">
        <f>DB_INFO!B343</f>
        <v>PT</v>
      </c>
      <c r="C343" s="27" t="str">
        <f>DB_INFO!C343</f>
        <v>Private</v>
      </c>
      <c r="D343" s="27" t="str">
        <f>DB_INFO!D343</f>
        <v>Commerce</v>
      </c>
      <c r="E343" s="27" t="str">
        <f>DB_INFO!E343</f>
        <v>No</v>
      </c>
      <c r="F343" s="28" t="str">
        <f>DB_INFO!F343</f>
        <v>100-1000</v>
      </c>
      <c r="G343" s="28" t="str">
        <f>DB_INFO!G343</f>
        <v>Above 5000</v>
      </c>
      <c r="H343" s="28" t="str">
        <f>DB_INFO!H343</f>
        <v>No</v>
      </c>
      <c r="I343" s="28" t="str">
        <f>DB_INFO!I343</f>
        <v>No</v>
      </c>
      <c r="J343" s="28" t="s">
        <v>74</v>
      </c>
      <c r="K343" s="48">
        <v>1</v>
      </c>
      <c r="L343" s="48"/>
      <c r="M343" s="48"/>
      <c r="N343" s="48"/>
      <c r="O343" s="48"/>
      <c r="P343" s="92">
        <f t="shared" si="10"/>
        <v>0</v>
      </c>
      <c r="Q343" s="34">
        <v>1</v>
      </c>
      <c r="R343" s="48"/>
      <c r="S343" s="48"/>
      <c r="T343" s="48"/>
      <c r="U343" s="48"/>
      <c r="V343" s="49">
        <f t="shared" si="11"/>
        <v>0</v>
      </c>
    </row>
    <row r="344" spans="1:22" ht="12" customHeight="1">
      <c r="A344" s="26">
        <v>340</v>
      </c>
      <c r="B344" s="27" t="str">
        <f>DB_INFO!B344</f>
        <v>PT</v>
      </c>
      <c r="C344" s="27" t="str">
        <f>DB_INFO!C344</f>
        <v>Private</v>
      </c>
      <c r="D344" s="27" t="str">
        <f>DB_INFO!D344</f>
        <v>Office</v>
      </c>
      <c r="E344" s="27" t="str">
        <f>DB_INFO!E344</f>
        <v>No</v>
      </c>
      <c r="F344" s="28" t="str">
        <f>DB_INFO!F344</f>
        <v>Below 100</v>
      </c>
      <c r="G344" s="28" t="str">
        <f>DB_INFO!G344</f>
        <v>Below 1000</v>
      </c>
      <c r="H344" s="28" t="str">
        <f>DB_INFO!H344</f>
        <v>No</v>
      </c>
      <c r="I344" s="28" t="str">
        <f>DB_INFO!I344</f>
        <v>No</v>
      </c>
      <c r="J344" s="28" t="s">
        <v>74</v>
      </c>
      <c r="K344" s="48">
        <v>1</v>
      </c>
      <c r="L344" s="48"/>
      <c r="M344" s="48">
        <v>1</v>
      </c>
      <c r="N344" s="48"/>
      <c r="O344" s="48"/>
      <c r="P344" s="92">
        <f t="shared" si="10"/>
        <v>0</v>
      </c>
      <c r="Q344" s="34">
        <v>1</v>
      </c>
      <c r="R344" s="48"/>
      <c r="S344" s="48"/>
      <c r="T344" s="48"/>
      <c r="U344" s="48"/>
      <c r="V344" s="49">
        <f t="shared" si="11"/>
        <v>0</v>
      </c>
    </row>
    <row r="345" spans="1:22" ht="12" customHeight="1">
      <c r="A345" s="26">
        <v>341</v>
      </c>
      <c r="B345" s="27" t="str">
        <f>DB_INFO!B345</f>
        <v>PT</v>
      </c>
      <c r="C345" s="27" t="str">
        <f>DB_INFO!C345</f>
        <v>Public</v>
      </c>
      <c r="D345" s="27" t="str">
        <f>DB_INFO!D345</f>
        <v>Office</v>
      </c>
      <c r="E345" s="27" t="str">
        <f>DB_INFO!E345</f>
        <v>No</v>
      </c>
      <c r="F345" s="28" t="str">
        <f>DB_INFO!F345</f>
        <v>Below 100</v>
      </c>
      <c r="G345" s="28" t="str">
        <f>DB_INFO!G345</f>
        <v>Below 1000</v>
      </c>
      <c r="H345" s="28" t="str">
        <f>DB_INFO!H345</f>
        <v>No</v>
      </c>
      <c r="I345" s="28" t="str">
        <f>DB_INFO!I345</f>
        <v>Yes</v>
      </c>
      <c r="J345" s="28" t="s">
        <v>74</v>
      </c>
      <c r="K345" s="48">
        <v>1</v>
      </c>
      <c r="L345" s="48"/>
      <c r="M345" s="48">
        <v>1</v>
      </c>
      <c r="N345" s="48">
        <v>1</v>
      </c>
      <c r="O345" s="48"/>
      <c r="P345" s="92">
        <f t="shared" si="10"/>
        <v>0</v>
      </c>
      <c r="Q345" s="34">
        <v>1</v>
      </c>
      <c r="R345" s="48"/>
      <c r="S345" s="48"/>
      <c r="T345" s="48"/>
      <c r="U345" s="48"/>
      <c r="V345" s="49">
        <f t="shared" si="11"/>
        <v>0</v>
      </c>
    </row>
    <row r="346" spans="1:22" ht="12" customHeight="1">
      <c r="A346" s="26">
        <v>342</v>
      </c>
      <c r="B346" s="27" t="str">
        <f>DB_INFO!B346</f>
        <v>PT</v>
      </c>
      <c r="C346" s="27" t="str">
        <f>DB_INFO!C346</f>
        <v>Private</v>
      </c>
      <c r="D346" s="27" t="str">
        <f>DB_INFO!D346</f>
        <v>Office</v>
      </c>
      <c r="E346" s="27" t="str">
        <f>DB_INFO!E346</f>
        <v>No</v>
      </c>
      <c r="F346" s="28" t="str">
        <f>DB_INFO!F346</f>
        <v>Below 100</v>
      </c>
      <c r="G346" s="28" t="str">
        <f>DB_INFO!G346</f>
        <v>Below 1000</v>
      </c>
      <c r="H346" s="28" t="str">
        <f>DB_INFO!H346</f>
        <v>No</v>
      </c>
      <c r="I346" s="28" t="str">
        <f>DB_INFO!I346</f>
        <v>Yes</v>
      </c>
      <c r="J346" s="28" t="s">
        <v>74</v>
      </c>
      <c r="K346" s="48">
        <v>1</v>
      </c>
      <c r="L346" s="48"/>
      <c r="M346" s="48">
        <v>1</v>
      </c>
      <c r="N346" s="48"/>
      <c r="O346" s="48">
        <v>1</v>
      </c>
      <c r="P346" s="92">
        <f t="shared" si="10"/>
        <v>0</v>
      </c>
      <c r="Q346" s="34"/>
      <c r="R346" s="48"/>
      <c r="S346" s="48">
        <v>1</v>
      </c>
      <c r="T346" s="48"/>
      <c r="U346" s="48"/>
      <c r="V346" s="49">
        <f t="shared" si="11"/>
        <v>0</v>
      </c>
    </row>
    <row r="347" spans="1:22" ht="12" customHeight="1">
      <c r="A347" s="26">
        <v>343</v>
      </c>
      <c r="B347" s="27" t="str">
        <f>DB_INFO!B347</f>
        <v>PT</v>
      </c>
      <c r="C347" s="27" t="str">
        <f>DB_INFO!C347</f>
        <v>Public</v>
      </c>
      <c r="D347" s="27" t="str">
        <f>DB_INFO!D347</f>
        <v>Health Centre</v>
      </c>
      <c r="E347" s="27" t="str">
        <f>DB_INFO!E347</f>
        <v>No</v>
      </c>
      <c r="F347" s="28" t="str">
        <f>DB_INFO!F347</f>
        <v>Below 100</v>
      </c>
      <c r="G347" s="28" t="str">
        <f>DB_INFO!G347</f>
        <v>Below 1000</v>
      </c>
      <c r="H347" s="28" t="str">
        <f>DB_INFO!H347</f>
        <v>No</v>
      </c>
      <c r="I347" s="28" t="str">
        <f>DB_INFO!I347</f>
        <v>No</v>
      </c>
      <c r="J347" s="28" t="s">
        <v>74</v>
      </c>
      <c r="K347" s="48">
        <v>1</v>
      </c>
      <c r="L347" s="48"/>
      <c r="M347" s="48"/>
      <c r="N347" s="48"/>
      <c r="O347" s="48"/>
      <c r="P347" s="92">
        <f t="shared" si="10"/>
        <v>0</v>
      </c>
      <c r="Q347" s="34">
        <v>1</v>
      </c>
      <c r="R347" s="48"/>
      <c r="S347" s="48">
        <v>1</v>
      </c>
      <c r="T347" s="48"/>
      <c r="U347" s="48"/>
      <c r="V347" s="49">
        <f t="shared" si="11"/>
        <v>0</v>
      </c>
    </row>
    <row r="348" spans="1:22" ht="12" customHeight="1">
      <c r="A348" s="26">
        <v>344</v>
      </c>
      <c r="B348" s="27" t="str">
        <f>DB_INFO!B348</f>
        <v>PT</v>
      </c>
      <c r="C348" s="27" t="str">
        <f>DB_INFO!C348</f>
        <v>Private</v>
      </c>
      <c r="D348" s="27" t="str">
        <f>DB_INFO!D348</f>
        <v>Hotel</v>
      </c>
      <c r="E348" s="27" t="str">
        <f>DB_INFO!E348</f>
        <v>Yes</v>
      </c>
      <c r="F348" s="28" t="str">
        <f>DB_INFO!F348</f>
        <v>Below 100</v>
      </c>
      <c r="G348" s="28" t="str">
        <f>DB_INFO!G348</f>
        <v>Above 5000</v>
      </c>
      <c r="H348" s="28" t="str">
        <f>DB_INFO!H348</f>
        <v>Yes</v>
      </c>
      <c r="I348" s="28" t="str">
        <f>DB_INFO!I348</f>
        <v>Yes</v>
      </c>
      <c r="J348" s="28" t="s">
        <v>74</v>
      </c>
      <c r="K348" s="48">
        <v>1</v>
      </c>
      <c r="L348" s="48">
        <v>1</v>
      </c>
      <c r="M348" s="48">
        <v>1</v>
      </c>
      <c r="N348" s="48"/>
      <c r="O348" s="48"/>
      <c r="P348" s="92">
        <f t="shared" si="10"/>
        <v>0</v>
      </c>
      <c r="Q348" s="34">
        <v>1</v>
      </c>
      <c r="R348" s="48"/>
      <c r="S348" s="48"/>
      <c r="T348" s="48"/>
      <c r="U348" s="48"/>
      <c r="V348" s="49">
        <f t="shared" si="11"/>
        <v>0</v>
      </c>
    </row>
    <row r="349" spans="1:22" ht="12" customHeight="1">
      <c r="A349" s="26">
        <v>345</v>
      </c>
      <c r="B349" s="27" t="str">
        <f>DB_INFO!B349</f>
        <v>PT</v>
      </c>
      <c r="C349" s="27" t="str">
        <f>DB_INFO!C349</f>
        <v>Private</v>
      </c>
      <c r="D349" s="27" t="str">
        <f>DB_INFO!D349</f>
        <v>Office</v>
      </c>
      <c r="E349" s="27" t="str">
        <f>DB_INFO!E349</f>
        <v>No</v>
      </c>
      <c r="F349" s="28" t="str">
        <f>DB_INFO!F349</f>
        <v>Below 100</v>
      </c>
      <c r="G349" s="28" t="str">
        <f>DB_INFO!G349</f>
        <v>Below 1000</v>
      </c>
      <c r="H349" s="28" t="str">
        <f>DB_INFO!H349</f>
        <v>No</v>
      </c>
      <c r="I349" s="28" t="str">
        <f>DB_INFO!I349</f>
        <v>No</v>
      </c>
      <c r="J349" s="28" t="s">
        <v>74</v>
      </c>
      <c r="K349" s="48">
        <v>1</v>
      </c>
      <c r="L349" s="48"/>
      <c r="M349" s="48">
        <v>1</v>
      </c>
      <c r="N349" s="48">
        <v>1</v>
      </c>
      <c r="O349" s="48"/>
      <c r="P349" s="92">
        <f t="shared" si="10"/>
        <v>0</v>
      </c>
      <c r="Q349" s="34">
        <v>1</v>
      </c>
      <c r="R349" s="48"/>
      <c r="S349" s="48"/>
      <c r="T349" s="48"/>
      <c r="U349" s="48"/>
      <c r="V349" s="49">
        <f t="shared" si="11"/>
        <v>0</v>
      </c>
    </row>
    <row r="350" spans="1:22" ht="12" customHeight="1">
      <c r="A350" s="26">
        <v>346</v>
      </c>
      <c r="B350" s="27" t="str">
        <f>DB_INFO!B350</f>
        <v>PT</v>
      </c>
      <c r="C350" s="27" t="str">
        <f>DB_INFO!C350</f>
        <v>Private</v>
      </c>
      <c r="D350" s="27" t="str">
        <f>DB_INFO!D350</f>
        <v>Office</v>
      </c>
      <c r="E350" s="27" t="str">
        <f>DB_INFO!E350</f>
        <v>No</v>
      </c>
      <c r="F350" s="28" t="str">
        <f>DB_INFO!F350</f>
        <v>Below 100</v>
      </c>
      <c r="G350" s="28" t="str">
        <f>DB_INFO!G350</f>
        <v>Below 1000</v>
      </c>
      <c r="H350" s="28" t="str">
        <f>DB_INFO!H350</f>
        <v>No</v>
      </c>
      <c r="I350" s="28" t="str">
        <f>DB_INFO!I350</f>
        <v>Yes</v>
      </c>
      <c r="J350" s="28" t="s">
        <v>74</v>
      </c>
      <c r="K350" s="48">
        <v>1</v>
      </c>
      <c r="L350" s="48">
        <v>1</v>
      </c>
      <c r="M350" s="48">
        <v>1</v>
      </c>
      <c r="N350" s="48"/>
      <c r="O350" s="48"/>
      <c r="P350" s="92">
        <f t="shared" si="10"/>
        <v>0</v>
      </c>
      <c r="Q350" s="34">
        <v>1</v>
      </c>
      <c r="R350" s="48"/>
      <c r="S350" s="48">
        <v>1</v>
      </c>
      <c r="T350" s="48"/>
      <c r="U350" s="48"/>
      <c r="V350" s="49">
        <f t="shared" si="11"/>
        <v>0</v>
      </c>
    </row>
    <row r="351" spans="1:22" ht="12" customHeight="1">
      <c r="A351" s="26">
        <v>347</v>
      </c>
      <c r="B351" s="27" t="str">
        <f>DB_INFO!B351</f>
        <v>PT</v>
      </c>
      <c r="C351" s="27" t="str">
        <f>DB_INFO!C351</f>
        <v>Public</v>
      </c>
      <c r="D351" s="27" t="str">
        <f>DB_INFO!D351</f>
        <v>Office</v>
      </c>
      <c r="E351" s="27" t="str">
        <f>DB_INFO!E351</f>
        <v>No</v>
      </c>
      <c r="F351" s="28" t="str">
        <f>DB_INFO!F351</f>
        <v>Below 100</v>
      </c>
      <c r="G351" s="28" t="str">
        <f>DB_INFO!G351</f>
        <v>Below 1000</v>
      </c>
      <c r="H351" s="28" t="str">
        <f>DB_INFO!H351</f>
        <v>Yes</v>
      </c>
      <c r="I351" s="28" t="str">
        <f>DB_INFO!I351</f>
        <v>Yes</v>
      </c>
      <c r="J351" s="28" t="s">
        <v>74</v>
      </c>
      <c r="K351" s="48">
        <v>1</v>
      </c>
      <c r="L351" s="48"/>
      <c r="M351" s="48"/>
      <c r="N351" s="48">
        <v>1</v>
      </c>
      <c r="O351" s="48"/>
      <c r="P351" s="92">
        <f t="shared" si="10"/>
        <v>0</v>
      </c>
      <c r="Q351" s="34">
        <v>1</v>
      </c>
      <c r="R351" s="48"/>
      <c r="S351" s="48"/>
      <c r="T351" s="48"/>
      <c r="U351" s="48"/>
      <c r="V351" s="49">
        <f t="shared" si="11"/>
        <v>0</v>
      </c>
    </row>
    <row r="352" spans="1:22" ht="12" customHeight="1">
      <c r="A352" s="26">
        <v>348</v>
      </c>
      <c r="B352" s="27" t="str">
        <f>DB_INFO!B352</f>
        <v>PT</v>
      </c>
      <c r="C352" s="27" t="str">
        <f>DB_INFO!C352</f>
        <v>Private</v>
      </c>
      <c r="D352" s="27" t="str">
        <f>DB_INFO!D352</f>
        <v>Office</v>
      </c>
      <c r="E352" s="27" t="str">
        <f>DB_INFO!E352</f>
        <v>No</v>
      </c>
      <c r="F352" s="28" t="str">
        <f>DB_INFO!F352</f>
        <v>Below 100</v>
      </c>
      <c r="G352" s="28" t="str">
        <f>DB_INFO!G352</f>
        <v>Below 1000</v>
      </c>
      <c r="H352" s="28" t="str">
        <f>DB_INFO!H352</f>
        <v>No</v>
      </c>
      <c r="I352" s="28" t="str">
        <f>DB_INFO!I352</f>
        <v>No</v>
      </c>
      <c r="J352" s="28" t="s">
        <v>74</v>
      </c>
      <c r="K352" s="48">
        <v>1</v>
      </c>
      <c r="L352" s="48">
        <v>1</v>
      </c>
      <c r="M352" s="48"/>
      <c r="N352" s="48">
        <v>1</v>
      </c>
      <c r="O352" s="48"/>
      <c r="P352" s="92">
        <f t="shared" si="10"/>
        <v>0</v>
      </c>
      <c r="Q352" s="34"/>
      <c r="R352" s="48"/>
      <c r="S352" s="48">
        <v>1</v>
      </c>
      <c r="T352" s="48"/>
      <c r="U352" s="48"/>
      <c r="V352" s="49">
        <f t="shared" si="11"/>
        <v>0</v>
      </c>
    </row>
    <row r="353" spans="1:22" ht="12" customHeight="1">
      <c r="A353" s="26">
        <v>349</v>
      </c>
      <c r="B353" s="27" t="str">
        <f>DB_INFO!B353</f>
        <v>PT</v>
      </c>
      <c r="C353" s="27" t="str">
        <f>DB_INFO!C353</f>
        <v>Public</v>
      </c>
      <c r="D353" s="27" t="str">
        <f>DB_INFO!D353</f>
        <v>Office</v>
      </c>
      <c r="E353" s="27" t="str">
        <f>DB_INFO!E353</f>
        <v>No</v>
      </c>
      <c r="F353" s="28" t="str">
        <f>DB_INFO!F353</f>
        <v>Below 100</v>
      </c>
      <c r="G353" s="28" t="str">
        <f>DB_INFO!G353</f>
        <v>Below 1000</v>
      </c>
      <c r="H353" s="28" t="str">
        <f>DB_INFO!H353</f>
        <v>No</v>
      </c>
      <c r="I353" s="28" t="str">
        <f>DB_INFO!I353</f>
        <v>No</v>
      </c>
      <c r="J353" s="28" t="s">
        <v>74</v>
      </c>
      <c r="K353" s="48">
        <v>1</v>
      </c>
      <c r="L353" s="48"/>
      <c r="M353" s="48"/>
      <c r="N353" s="48"/>
      <c r="O353" s="48"/>
      <c r="P353" s="92">
        <f t="shared" si="10"/>
        <v>0</v>
      </c>
      <c r="Q353" s="34">
        <v>1</v>
      </c>
      <c r="R353" s="48"/>
      <c r="S353" s="48"/>
      <c r="T353" s="48"/>
      <c r="U353" s="48"/>
      <c r="V353" s="49">
        <f t="shared" si="11"/>
        <v>0</v>
      </c>
    </row>
    <row r="354" spans="1:22" ht="12" customHeight="1">
      <c r="A354" s="26">
        <v>350</v>
      </c>
      <c r="B354" s="27" t="str">
        <f>DB_INFO!B354</f>
        <v>PT</v>
      </c>
      <c r="C354" s="27" t="str">
        <f>DB_INFO!C354</f>
        <v>Public</v>
      </c>
      <c r="D354" s="27" t="str">
        <f>DB_INFO!D354</f>
        <v>Health Centre</v>
      </c>
      <c r="E354" s="27" t="str">
        <f>DB_INFO!E354</f>
        <v>No</v>
      </c>
      <c r="F354" s="28" t="str">
        <f>DB_INFO!F354</f>
        <v>Below 100</v>
      </c>
      <c r="G354" s="28" t="str">
        <f>DB_INFO!G354</f>
        <v>1000-5000</v>
      </c>
      <c r="H354" s="28" t="str">
        <f>DB_INFO!H354</f>
        <v>No</v>
      </c>
      <c r="I354" s="28" t="str">
        <f>DB_INFO!I354</f>
        <v>No</v>
      </c>
      <c r="J354" s="28" t="s">
        <v>74</v>
      </c>
      <c r="K354" s="48">
        <v>1</v>
      </c>
      <c r="L354" s="48">
        <v>1</v>
      </c>
      <c r="M354" s="48"/>
      <c r="N354" s="48">
        <v>1</v>
      </c>
      <c r="O354" s="48"/>
      <c r="P354" s="92">
        <f t="shared" si="10"/>
        <v>0</v>
      </c>
      <c r="Q354" s="34"/>
      <c r="R354" s="48"/>
      <c r="S354" s="48">
        <v>1</v>
      </c>
      <c r="T354" s="48"/>
      <c r="U354" s="48"/>
      <c r="V354" s="49">
        <f t="shared" si="11"/>
        <v>0</v>
      </c>
    </row>
    <row r="355" spans="1:22" ht="12" customHeight="1">
      <c r="A355" s="26">
        <v>351</v>
      </c>
      <c r="B355" s="27" t="str">
        <f>DB_INFO!B355</f>
        <v>PT</v>
      </c>
      <c r="C355" s="27" t="str">
        <f>DB_INFO!C355</f>
        <v>Private</v>
      </c>
      <c r="D355" s="27" t="str">
        <f>DB_INFO!D355</f>
        <v>Hotel</v>
      </c>
      <c r="E355" s="27" t="str">
        <f>DB_INFO!E355</f>
        <v>Yes</v>
      </c>
      <c r="F355" s="28" t="str">
        <f>DB_INFO!F355</f>
        <v>Below 100</v>
      </c>
      <c r="G355" s="28" t="str">
        <f>DB_INFO!G355</f>
        <v>1000-5000</v>
      </c>
      <c r="H355" s="28" t="str">
        <f>DB_INFO!H355</f>
        <v>No</v>
      </c>
      <c r="I355" s="28" t="str">
        <f>DB_INFO!I355</f>
        <v>No</v>
      </c>
      <c r="J355" s="28" t="s">
        <v>74</v>
      </c>
      <c r="K355" s="48">
        <v>1</v>
      </c>
      <c r="L355" s="48"/>
      <c r="M355" s="48"/>
      <c r="N355" s="48"/>
      <c r="O355" s="48"/>
      <c r="P355" s="92">
        <f t="shared" si="10"/>
        <v>0</v>
      </c>
      <c r="Q355" s="34">
        <v>1</v>
      </c>
      <c r="R355" s="48"/>
      <c r="S355" s="48"/>
      <c r="T355" s="48"/>
      <c r="U355" s="48"/>
      <c r="V355" s="49">
        <f t="shared" si="11"/>
        <v>0</v>
      </c>
    </row>
    <row r="356" spans="1:22" ht="12" customHeight="1">
      <c r="A356" s="26">
        <v>352</v>
      </c>
      <c r="B356" s="27" t="str">
        <f>DB_INFO!B356</f>
        <v>PT</v>
      </c>
      <c r="C356" s="27" t="str">
        <f>DB_INFO!C356</f>
        <v>Private</v>
      </c>
      <c r="D356" s="27" t="str">
        <f>DB_INFO!D356</f>
        <v>Hotel</v>
      </c>
      <c r="E356" s="27" t="str">
        <f>DB_INFO!E356</f>
        <v>No</v>
      </c>
      <c r="F356" s="28" t="str">
        <f>DB_INFO!F356</f>
        <v>Below 100</v>
      </c>
      <c r="G356" s="28" t="str">
        <f>DB_INFO!G356</f>
        <v>Above 5000</v>
      </c>
      <c r="H356" s="28" t="str">
        <f>DB_INFO!H356</f>
        <v>Yes</v>
      </c>
      <c r="I356" s="28" t="str">
        <f>DB_INFO!I356</f>
        <v>No</v>
      </c>
      <c r="J356" s="28" t="s">
        <v>74</v>
      </c>
      <c r="K356" s="48">
        <v>1</v>
      </c>
      <c r="L356" s="48"/>
      <c r="M356" s="48">
        <v>1</v>
      </c>
      <c r="N356" s="48"/>
      <c r="O356" s="48"/>
      <c r="P356" s="92">
        <f t="shared" si="10"/>
        <v>0</v>
      </c>
      <c r="Q356" s="34">
        <v>1</v>
      </c>
      <c r="R356" s="48"/>
      <c r="S356" s="48"/>
      <c r="T356" s="48"/>
      <c r="U356" s="48"/>
      <c r="V356" s="49">
        <f t="shared" si="11"/>
        <v>0</v>
      </c>
    </row>
    <row r="357" spans="1:22" ht="12" customHeight="1">
      <c r="A357" s="26">
        <v>353</v>
      </c>
      <c r="B357" s="27" t="str">
        <f>DB_INFO!B357</f>
        <v>PT</v>
      </c>
      <c r="C357" s="27" t="str">
        <f>DB_INFO!C357</f>
        <v>Private</v>
      </c>
      <c r="D357" s="27" t="str">
        <f>DB_INFO!D357</f>
        <v>Hotel</v>
      </c>
      <c r="E357" s="27" t="str">
        <f>DB_INFO!E357</f>
        <v>Yes</v>
      </c>
      <c r="F357" s="28" t="str">
        <f>DB_INFO!F357</f>
        <v>Below 100</v>
      </c>
      <c r="G357" s="28" t="str">
        <f>DB_INFO!G357</f>
        <v>1000-5000</v>
      </c>
      <c r="H357" s="28" t="str">
        <f>DB_INFO!H357</f>
        <v>Yes</v>
      </c>
      <c r="I357" s="28" t="str">
        <f>DB_INFO!I357</f>
        <v>Yes</v>
      </c>
      <c r="J357" s="28" t="s">
        <v>74</v>
      </c>
      <c r="K357" s="48">
        <v>1</v>
      </c>
      <c r="L357" s="48">
        <v>1</v>
      </c>
      <c r="M357" s="48"/>
      <c r="N357" s="48"/>
      <c r="O357" s="48"/>
      <c r="P357" s="92">
        <f t="shared" si="10"/>
        <v>0</v>
      </c>
      <c r="Q357" s="34"/>
      <c r="R357" s="48"/>
      <c r="S357" s="48">
        <v>1</v>
      </c>
      <c r="T357" s="48"/>
      <c r="U357" s="48"/>
      <c r="V357" s="49">
        <f t="shared" si="11"/>
        <v>0</v>
      </c>
    </row>
    <row r="358" spans="1:22" ht="12" customHeight="1">
      <c r="A358" s="26">
        <v>354</v>
      </c>
      <c r="B358" s="27" t="str">
        <f>DB_INFO!B358</f>
        <v>PT</v>
      </c>
      <c r="C358" s="27" t="str">
        <f>DB_INFO!C358</f>
        <v>Private</v>
      </c>
      <c r="D358" s="27" t="str">
        <f>DB_INFO!D358</f>
        <v>Commerce</v>
      </c>
      <c r="E358" s="27" t="str">
        <f>DB_INFO!E358</f>
        <v>No</v>
      </c>
      <c r="F358" s="28" t="str">
        <f>DB_INFO!F358</f>
        <v>100-1000</v>
      </c>
      <c r="G358" s="28" t="str">
        <f>DB_INFO!G358</f>
        <v>Above 5000</v>
      </c>
      <c r="H358" s="28" t="str">
        <f>DB_INFO!H358</f>
        <v>No</v>
      </c>
      <c r="I358" s="28" t="str">
        <f>DB_INFO!I358</f>
        <v>No</v>
      </c>
      <c r="J358" s="28" t="s">
        <v>74</v>
      </c>
      <c r="K358" s="48">
        <v>1</v>
      </c>
      <c r="L358" s="48"/>
      <c r="M358" s="48">
        <v>1</v>
      </c>
      <c r="N358" s="48"/>
      <c r="O358" s="48"/>
      <c r="P358" s="92">
        <f t="shared" si="10"/>
        <v>0</v>
      </c>
      <c r="Q358" s="34"/>
      <c r="R358" s="48">
        <v>1</v>
      </c>
      <c r="S358" s="48"/>
      <c r="T358" s="48"/>
      <c r="U358" s="48"/>
      <c r="V358" s="49">
        <f t="shared" si="11"/>
        <v>0</v>
      </c>
    </row>
    <row r="359" spans="1:22" ht="12" customHeight="1">
      <c r="A359" s="26">
        <v>355</v>
      </c>
      <c r="B359" s="27" t="str">
        <f>DB_INFO!B359</f>
        <v>PT</v>
      </c>
      <c r="C359" s="27" t="str">
        <f>DB_INFO!C359</f>
        <v>Private</v>
      </c>
      <c r="D359" s="27" t="str">
        <f>DB_INFO!D359</f>
        <v>Office</v>
      </c>
      <c r="E359" s="27" t="str">
        <f>DB_INFO!E359</f>
        <v>No</v>
      </c>
      <c r="F359" s="28" t="str">
        <f>DB_INFO!F359</f>
        <v>Below 100</v>
      </c>
      <c r="G359" s="28" t="str">
        <f>DB_INFO!G359</f>
        <v>Below 1000</v>
      </c>
      <c r="H359" s="28" t="str">
        <f>DB_INFO!H359</f>
        <v>No</v>
      </c>
      <c r="I359" s="28" t="str">
        <f>DB_INFO!I359</f>
        <v>No</v>
      </c>
      <c r="J359" s="28" t="s">
        <v>74</v>
      </c>
      <c r="K359" s="48">
        <v>1</v>
      </c>
      <c r="L359" s="48"/>
      <c r="M359" s="48">
        <v>1</v>
      </c>
      <c r="N359" s="48"/>
      <c r="O359" s="48"/>
      <c r="P359" s="92">
        <f t="shared" si="10"/>
        <v>0</v>
      </c>
      <c r="Q359" s="34">
        <v>1</v>
      </c>
      <c r="R359" s="48"/>
      <c r="S359" s="48"/>
      <c r="T359" s="48"/>
      <c r="U359" s="48"/>
      <c r="V359" s="49">
        <f t="shared" si="11"/>
        <v>0</v>
      </c>
    </row>
    <row r="360" spans="1:22" ht="12" customHeight="1">
      <c r="A360" s="26">
        <v>356</v>
      </c>
      <c r="B360" s="27" t="str">
        <f>DB_INFO!B360</f>
        <v>PT</v>
      </c>
      <c r="C360" s="27" t="str">
        <f>DB_INFO!C360</f>
        <v>Public</v>
      </c>
      <c r="D360" s="27" t="str">
        <f>DB_INFO!D360</f>
        <v>Office</v>
      </c>
      <c r="E360" s="27" t="str">
        <f>DB_INFO!E360</f>
        <v>No</v>
      </c>
      <c r="F360" s="28" t="str">
        <f>DB_INFO!F360</f>
        <v>Below 100</v>
      </c>
      <c r="G360" s="28" t="str">
        <f>DB_INFO!G360</f>
        <v>Below 1000</v>
      </c>
      <c r="H360" s="28" t="str">
        <f>DB_INFO!H360</f>
        <v>No</v>
      </c>
      <c r="I360" s="28" t="str">
        <f>DB_INFO!I360</f>
        <v>No</v>
      </c>
      <c r="J360" s="28" t="s">
        <v>74</v>
      </c>
      <c r="K360" s="48">
        <v>1</v>
      </c>
      <c r="L360" s="48"/>
      <c r="M360" s="48"/>
      <c r="N360" s="48"/>
      <c r="O360" s="48"/>
      <c r="P360" s="92">
        <f t="shared" si="10"/>
        <v>0</v>
      </c>
      <c r="Q360" s="34">
        <v>1</v>
      </c>
      <c r="R360" s="48"/>
      <c r="S360" s="48"/>
      <c r="T360" s="48"/>
      <c r="U360" s="48"/>
      <c r="V360" s="49">
        <f t="shared" si="11"/>
        <v>0</v>
      </c>
    </row>
    <row r="361" spans="1:22" ht="12" customHeight="1">
      <c r="A361" s="26">
        <v>357</v>
      </c>
      <c r="B361" s="27" t="str">
        <f>DB_INFO!B361</f>
        <v>PT</v>
      </c>
      <c r="C361" s="27" t="str">
        <f>DB_INFO!C361</f>
        <v>Private</v>
      </c>
      <c r="D361" s="27" t="str">
        <f>DB_INFO!D361</f>
        <v>Office</v>
      </c>
      <c r="E361" s="27" t="str">
        <f>DB_INFO!E361</f>
        <v>No</v>
      </c>
      <c r="F361" s="28" t="str">
        <f>DB_INFO!F361</f>
        <v>Below 100</v>
      </c>
      <c r="G361" s="28" t="str">
        <f>DB_INFO!G361</f>
        <v>Below 1000</v>
      </c>
      <c r="H361" s="28" t="str">
        <f>DB_INFO!H361</f>
        <v>No</v>
      </c>
      <c r="I361" s="28" t="str">
        <f>DB_INFO!I361</f>
        <v>No</v>
      </c>
      <c r="J361" s="28" t="s">
        <v>74</v>
      </c>
      <c r="K361" s="48">
        <v>1</v>
      </c>
      <c r="L361" s="48">
        <v>1</v>
      </c>
      <c r="M361" s="48"/>
      <c r="N361" s="48"/>
      <c r="O361" s="48"/>
      <c r="P361" s="92">
        <f t="shared" si="10"/>
        <v>0</v>
      </c>
      <c r="Q361" s="34"/>
      <c r="R361" s="48"/>
      <c r="S361" s="48">
        <v>1</v>
      </c>
      <c r="T361" s="48"/>
      <c r="U361" s="48"/>
      <c r="V361" s="49">
        <f t="shared" si="11"/>
        <v>0</v>
      </c>
    </row>
    <row r="362" spans="1:22" ht="12" customHeight="1">
      <c r="A362" s="26">
        <v>358</v>
      </c>
      <c r="B362" s="27" t="str">
        <f>DB_INFO!B362</f>
        <v>PT</v>
      </c>
      <c r="C362" s="27" t="str">
        <f>DB_INFO!C362</f>
        <v>Public</v>
      </c>
      <c r="D362" s="27" t="str">
        <f>DB_INFO!D362</f>
        <v>Office</v>
      </c>
      <c r="E362" s="27" t="str">
        <f>DB_INFO!E362</f>
        <v>No</v>
      </c>
      <c r="F362" s="28" t="str">
        <f>DB_INFO!F362</f>
        <v>Below 100</v>
      </c>
      <c r="G362" s="28" t="str">
        <f>DB_INFO!G362</f>
        <v>Below 1000</v>
      </c>
      <c r="H362" s="28" t="str">
        <f>DB_INFO!H362</f>
        <v>No</v>
      </c>
      <c r="I362" s="28" t="str">
        <f>DB_INFO!I362</f>
        <v>No</v>
      </c>
      <c r="J362" s="28" t="s">
        <v>74</v>
      </c>
      <c r="K362" s="48">
        <v>1</v>
      </c>
      <c r="L362" s="48">
        <v>1</v>
      </c>
      <c r="M362" s="48">
        <v>1</v>
      </c>
      <c r="N362" s="48"/>
      <c r="O362" s="48"/>
      <c r="P362" s="92">
        <f t="shared" si="10"/>
        <v>0</v>
      </c>
      <c r="Q362" s="34">
        <v>1</v>
      </c>
      <c r="R362" s="48"/>
      <c r="S362" s="48">
        <v>1</v>
      </c>
      <c r="T362" s="48"/>
      <c r="U362" s="48"/>
      <c r="V362" s="49">
        <f t="shared" si="11"/>
        <v>0</v>
      </c>
    </row>
    <row r="363" spans="1:22" ht="12" customHeight="1">
      <c r="A363" s="26">
        <v>359</v>
      </c>
      <c r="B363" s="27" t="str">
        <f>DB_INFO!B363</f>
        <v>PT</v>
      </c>
      <c r="C363" s="27" t="str">
        <f>DB_INFO!C363</f>
        <v>Private</v>
      </c>
      <c r="D363" s="27" t="str">
        <f>DB_INFO!D363</f>
        <v>Office</v>
      </c>
      <c r="E363" s="27" t="str">
        <f>DB_INFO!E363</f>
        <v>No</v>
      </c>
      <c r="F363" s="28" t="str">
        <f>DB_INFO!F363</f>
        <v>Below 100</v>
      </c>
      <c r="G363" s="28" t="str">
        <f>DB_INFO!G363</f>
        <v>Below 1000</v>
      </c>
      <c r="H363" s="28" t="str">
        <f>DB_INFO!H363</f>
        <v>No</v>
      </c>
      <c r="I363" s="28" t="str">
        <f>DB_INFO!I363</f>
        <v>No</v>
      </c>
      <c r="J363" s="28" t="s">
        <v>74</v>
      </c>
      <c r="K363" s="48">
        <v>1</v>
      </c>
      <c r="L363" s="48"/>
      <c r="M363" s="48"/>
      <c r="N363" s="48"/>
      <c r="O363" s="48"/>
      <c r="P363" s="92">
        <f t="shared" si="10"/>
        <v>0</v>
      </c>
      <c r="Q363" s="34"/>
      <c r="R363" s="48"/>
      <c r="S363" s="48">
        <v>1</v>
      </c>
      <c r="T363" s="48"/>
      <c r="U363" s="48"/>
      <c r="V363" s="49">
        <f t="shared" si="11"/>
        <v>0</v>
      </c>
    </row>
    <row r="364" spans="1:22" ht="12" customHeight="1">
      <c r="A364" s="26">
        <v>360</v>
      </c>
      <c r="B364" s="27" t="str">
        <f>DB_INFO!B364</f>
        <v>PT</v>
      </c>
      <c r="C364" s="27" t="str">
        <f>DB_INFO!C364</f>
        <v>Private</v>
      </c>
      <c r="D364" s="27" t="str">
        <f>DB_INFO!D364</f>
        <v>Hotel</v>
      </c>
      <c r="E364" s="27" t="str">
        <f>DB_INFO!E364</f>
        <v>No</v>
      </c>
      <c r="F364" s="28" t="str">
        <f>DB_INFO!F364</f>
        <v>Below 100</v>
      </c>
      <c r="G364" s="28" t="str">
        <f>DB_INFO!G364</f>
        <v>1000-5000</v>
      </c>
      <c r="H364" s="28" t="str">
        <f>DB_INFO!H364</f>
        <v>No</v>
      </c>
      <c r="I364" s="28" t="str">
        <f>DB_INFO!I364</f>
        <v>No</v>
      </c>
      <c r="J364" s="28" t="s">
        <v>74</v>
      </c>
      <c r="K364" s="48">
        <v>1</v>
      </c>
      <c r="L364" s="48"/>
      <c r="M364" s="48">
        <v>1</v>
      </c>
      <c r="N364" s="48"/>
      <c r="O364" s="48"/>
      <c r="P364" s="92">
        <f t="shared" si="10"/>
        <v>0</v>
      </c>
      <c r="Q364" s="34">
        <v>1</v>
      </c>
      <c r="R364" s="48"/>
      <c r="S364" s="48"/>
      <c r="T364" s="48"/>
      <c r="U364" s="48"/>
      <c r="V364" s="49">
        <f t="shared" si="11"/>
        <v>0</v>
      </c>
    </row>
    <row r="365" spans="1:22" ht="12" customHeight="1">
      <c r="A365" s="26">
        <v>361</v>
      </c>
      <c r="B365" s="27" t="str">
        <f>DB_INFO!B365</f>
        <v>PT</v>
      </c>
      <c r="C365" s="27" t="str">
        <f>DB_INFO!C365</f>
        <v>Private</v>
      </c>
      <c r="D365" s="27" t="str">
        <f>DB_INFO!D365</f>
        <v>Hotel</v>
      </c>
      <c r="E365" s="27" t="str">
        <f>DB_INFO!E365</f>
        <v>Yes</v>
      </c>
      <c r="F365" s="28" t="str">
        <f>DB_INFO!F365</f>
        <v>100-1000</v>
      </c>
      <c r="G365" s="28" t="str">
        <f>DB_INFO!G365</f>
        <v>Above 5000</v>
      </c>
      <c r="H365" s="28" t="str">
        <f>DB_INFO!H365</f>
        <v>No</v>
      </c>
      <c r="I365" s="28" t="str">
        <f>DB_INFO!I365</f>
        <v>Yes</v>
      </c>
      <c r="J365" s="28" t="s">
        <v>74</v>
      </c>
      <c r="K365" s="48">
        <v>1</v>
      </c>
      <c r="L365" s="48"/>
      <c r="M365" s="48">
        <v>1</v>
      </c>
      <c r="N365" s="48">
        <v>1</v>
      </c>
      <c r="O365" s="48"/>
      <c r="P365" s="92">
        <f t="shared" si="10"/>
        <v>0</v>
      </c>
      <c r="Q365" s="34">
        <v>1</v>
      </c>
      <c r="R365" s="48"/>
      <c r="S365" s="48">
        <v>1</v>
      </c>
      <c r="T365" s="48"/>
      <c r="U365" s="48"/>
      <c r="V365" s="49">
        <f t="shared" si="11"/>
        <v>0</v>
      </c>
    </row>
    <row r="366" spans="1:22" ht="12" customHeight="1">
      <c r="A366" s="26">
        <v>362</v>
      </c>
      <c r="B366" s="27" t="str">
        <f>DB_INFO!B366</f>
        <v>PT</v>
      </c>
      <c r="C366" s="27" t="str">
        <f>DB_INFO!C366</f>
        <v>Private</v>
      </c>
      <c r="D366" s="27" t="str">
        <f>DB_INFO!D366</f>
        <v>Hotel</v>
      </c>
      <c r="E366" s="27" t="str">
        <f>DB_INFO!E366</f>
        <v>Yes</v>
      </c>
      <c r="F366" s="28" t="str">
        <f>DB_INFO!F366</f>
        <v>Below 100</v>
      </c>
      <c r="G366" s="28" t="str">
        <f>DB_INFO!G366</f>
        <v>Above 5000</v>
      </c>
      <c r="H366" s="28" t="str">
        <f>DB_INFO!H366</f>
        <v>No</v>
      </c>
      <c r="I366" s="28" t="str">
        <f>DB_INFO!I366</f>
        <v>No</v>
      </c>
      <c r="J366" s="28" t="s">
        <v>74</v>
      </c>
      <c r="K366" s="48">
        <v>1</v>
      </c>
      <c r="L366" s="48">
        <v>1</v>
      </c>
      <c r="M366" s="48">
        <v>1</v>
      </c>
      <c r="N366" s="48"/>
      <c r="O366" s="48"/>
      <c r="P366" s="92">
        <f t="shared" si="10"/>
        <v>0</v>
      </c>
      <c r="Q366" s="34">
        <v>1</v>
      </c>
      <c r="R366" s="48"/>
      <c r="S366" s="48"/>
      <c r="T366" s="48"/>
      <c r="U366" s="48"/>
      <c r="V366" s="49">
        <f t="shared" si="11"/>
        <v>0</v>
      </c>
    </row>
    <row r="367" spans="1:22" ht="12" customHeight="1">
      <c r="A367" s="26">
        <v>363</v>
      </c>
      <c r="B367" s="27" t="str">
        <f>DB_INFO!B367</f>
        <v>PT</v>
      </c>
      <c r="C367" s="27" t="str">
        <f>DB_INFO!C367</f>
        <v>Private</v>
      </c>
      <c r="D367" s="27" t="str">
        <f>DB_INFO!D367</f>
        <v>Commerce</v>
      </c>
      <c r="E367" s="27" t="str">
        <f>DB_INFO!E367</f>
        <v>No</v>
      </c>
      <c r="F367" s="28" t="str">
        <f>DB_INFO!F367</f>
        <v>100-1000</v>
      </c>
      <c r="G367" s="28" t="str">
        <f>DB_INFO!G367</f>
        <v>Above 5000</v>
      </c>
      <c r="H367" s="28" t="str">
        <f>DB_INFO!H367</f>
        <v>Yes</v>
      </c>
      <c r="I367" s="28" t="str">
        <f>DB_INFO!I367</f>
        <v>Yes</v>
      </c>
      <c r="J367" s="28" t="s">
        <v>74</v>
      </c>
      <c r="K367" s="48">
        <v>1</v>
      </c>
      <c r="L367" s="48">
        <v>1</v>
      </c>
      <c r="M367" s="48"/>
      <c r="N367" s="48">
        <v>1</v>
      </c>
      <c r="O367" s="48"/>
      <c r="P367" s="92">
        <f t="shared" si="10"/>
        <v>0</v>
      </c>
      <c r="Q367" s="34">
        <v>1</v>
      </c>
      <c r="R367" s="48"/>
      <c r="S367" s="48"/>
      <c r="T367" s="48"/>
      <c r="U367" s="48"/>
      <c r="V367" s="49">
        <f t="shared" si="11"/>
        <v>0</v>
      </c>
    </row>
    <row r="368" spans="1:22" ht="12" customHeight="1">
      <c r="A368" s="26">
        <v>364</v>
      </c>
      <c r="B368" s="27" t="str">
        <f>DB_INFO!B368</f>
        <v>PT</v>
      </c>
      <c r="C368" s="27" t="str">
        <f>DB_INFO!C368</f>
        <v>Private</v>
      </c>
      <c r="D368" s="27" t="str">
        <f>DB_INFO!D368</f>
        <v>Office</v>
      </c>
      <c r="E368" s="27" t="str">
        <f>DB_INFO!E368</f>
        <v>No</v>
      </c>
      <c r="F368" s="28" t="str">
        <f>DB_INFO!F368</f>
        <v>Below 100</v>
      </c>
      <c r="G368" s="28" t="str">
        <f>DB_INFO!G368</f>
        <v>Below 1000</v>
      </c>
      <c r="H368" s="28" t="str">
        <f>DB_INFO!H368</f>
        <v>No</v>
      </c>
      <c r="I368" s="28" t="str">
        <f>DB_INFO!I368</f>
        <v>No</v>
      </c>
      <c r="J368" s="28" t="s">
        <v>74</v>
      </c>
      <c r="K368" s="48">
        <v>1</v>
      </c>
      <c r="L368" s="48"/>
      <c r="M368" s="48">
        <v>1</v>
      </c>
      <c r="N368" s="48"/>
      <c r="O368" s="48"/>
      <c r="P368" s="92">
        <f t="shared" si="10"/>
        <v>0</v>
      </c>
      <c r="Q368" s="34">
        <v>1</v>
      </c>
      <c r="R368" s="48"/>
      <c r="S368" s="48"/>
      <c r="T368" s="48"/>
      <c r="U368" s="48"/>
      <c r="V368" s="49">
        <f t="shared" si="11"/>
        <v>0</v>
      </c>
    </row>
    <row r="369" spans="1:22" ht="12" customHeight="1">
      <c r="A369" s="26">
        <v>365</v>
      </c>
      <c r="B369" s="27" t="str">
        <f>DB_INFO!B369</f>
        <v>PT</v>
      </c>
      <c r="C369" s="27" t="str">
        <f>DB_INFO!C369</f>
        <v>Private</v>
      </c>
      <c r="D369" s="27" t="str">
        <f>DB_INFO!D369</f>
        <v>Office</v>
      </c>
      <c r="E369" s="27" t="str">
        <f>DB_INFO!E369</f>
        <v>No</v>
      </c>
      <c r="F369" s="28" t="str">
        <f>DB_INFO!F369</f>
        <v>Below 100</v>
      </c>
      <c r="G369" s="28" t="str">
        <f>DB_INFO!G369</f>
        <v>Below 1000</v>
      </c>
      <c r="H369" s="28" t="str">
        <f>DB_INFO!H369</f>
        <v>Yes</v>
      </c>
      <c r="I369" s="28" t="str">
        <f>DB_INFO!I369</f>
        <v>No</v>
      </c>
      <c r="J369" s="28" t="s">
        <v>74</v>
      </c>
      <c r="K369" s="48">
        <v>1</v>
      </c>
      <c r="L369" s="48">
        <v>1</v>
      </c>
      <c r="M369" s="48"/>
      <c r="N369" s="48"/>
      <c r="O369" s="48"/>
      <c r="P369" s="92">
        <f t="shared" si="10"/>
        <v>0</v>
      </c>
      <c r="Q369" s="34">
        <v>1</v>
      </c>
      <c r="R369" s="48"/>
      <c r="S369" s="48"/>
      <c r="T369" s="48"/>
      <c r="U369" s="48"/>
      <c r="V369" s="49">
        <f t="shared" si="11"/>
        <v>0</v>
      </c>
    </row>
    <row r="370" spans="1:22" ht="12" customHeight="1">
      <c r="A370" s="26">
        <v>366</v>
      </c>
      <c r="B370" s="27" t="str">
        <f>DB_INFO!B370</f>
        <v>PT</v>
      </c>
      <c r="C370" s="27" t="str">
        <f>DB_INFO!C370</f>
        <v>Private</v>
      </c>
      <c r="D370" s="27" t="str">
        <f>DB_INFO!D370</f>
        <v>Hotel</v>
      </c>
      <c r="E370" s="27" t="str">
        <f>DB_INFO!E370</f>
        <v>No</v>
      </c>
      <c r="F370" s="28" t="str">
        <f>DB_INFO!F370</f>
        <v>Below 100</v>
      </c>
      <c r="G370" s="28" t="str">
        <f>DB_INFO!G370</f>
        <v>Above 5000</v>
      </c>
      <c r="H370" s="28" t="str">
        <f>DB_INFO!H370</f>
        <v>No</v>
      </c>
      <c r="I370" s="28" t="str">
        <f>DB_INFO!I370</f>
        <v>Yes</v>
      </c>
      <c r="J370" s="28" t="s">
        <v>74</v>
      </c>
      <c r="K370" s="48">
        <v>1</v>
      </c>
      <c r="L370" s="48"/>
      <c r="M370" s="48"/>
      <c r="N370" s="48">
        <v>1</v>
      </c>
      <c r="O370" s="48"/>
      <c r="P370" s="92">
        <f t="shared" si="10"/>
        <v>0</v>
      </c>
      <c r="Q370" s="34">
        <v>1</v>
      </c>
      <c r="R370" s="48"/>
      <c r="S370" s="48"/>
      <c r="T370" s="48"/>
      <c r="U370" s="48"/>
      <c r="V370" s="49">
        <f t="shared" si="11"/>
        <v>0</v>
      </c>
    </row>
    <row r="371" spans="1:22" ht="12" customHeight="1">
      <c r="A371" s="26">
        <v>367</v>
      </c>
      <c r="B371" s="27" t="str">
        <f>DB_INFO!B371</f>
        <v>PT</v>
      </c>
      <c r="C371" s="27" t="str">
        <f>DB_INFO!C371</f>
        <v>Private</v>
      </c>
      <c r="D371" s="27" t="str">
        <f>DB_INFO!D371</f>
        <v>Hotel</v>
      </c>
      <c r="E371" s="27" t="str">
        <f>DB_INFO!E371</f>
        <v>Yes</v>
      </c>
      <c r="F371" s="28" t="str">
        <f>DB_INFO!F371</f>
        <v>Below 100</v>
      </c>
      <c r="G371" s="28" t="str">
        <f>DB_INFO!G371</f>
        <v>1000-5000</v>
      </c>
      <c r="H371" s="28" t="str">
        <f>DB_INFO!H371</f>
        <v>No</v>
      </c>
      <c r="I371" s="28" t="str">
        <f>DB_INFO!I371</f>
        <v>No</v>
      </c>
      <c r="J371" s="28" t="s">
        <v>74</v>
      </c>
      <c r="K371" s="48">
        <v>1</v>
      </c>
      <c r="L371" s="48"/>
      <c r="M371" s="48"/>
      <c r="N371" s="48"/>
      <c r="O371" s="48"/>
      <c r="P371" s="92">
        <f t="shared" si="10"/>
        <v>0</v>
      </c>
      <c r="Q371" s="34">
        <v>1</v>
      </c>
      <c r="R371" s="48"/>
      <c r="S371" s="48"/>
      <c r="T371" s="48"/>
      <c r="U371" s="48"/>
      <c r="V371" s="49">
        <f t="shared" si="11"/>
        <v>0</v>
      </c>
    </row>
    <row r="372" spans="1:22" ht="12" customHeight="1">
      <c r="A372" s="26">
        <v>368</v>
      </c>
      <c r="B372" s="27" t="str">
        <f>DB_INFO!B372</f>
        <v>PT</v>
      </c>
      <c r="C372" s="27" t="str">
        <f>DB_INFO!C372</f>
        <v>Private</v>
      </c>
      <c r="D372" s="27" t="str">
        <f>DB_INFO!D372</f>
        <v>Hotel</v>
      </c>
      <c r="E372" s="27" t="str">
        <f>DB_INFO!E372</f>
        <v>Yes</v>
      </c>
      <c r="F372" s="28" t="str">
        <f>DB_INFO!F372</f>
        <v>Below 100</v>
      </c>
      <c r="G372" s="28" t="str">
        <f>DB_INFO!G372</f>
        <v>1000-5000</v>
      </c>
      <c r="H372" s="28" t="str">
        <f>DB_INFO!H372</f>
        <v>No</v>
      </c>
      <c r="I372" s="28" t="str">
        <f>DB_INFO!I372</f>
        <v>No</v>
      </c>
      <c r="J372" s="28" t="s">
        <v>74</v>
      </c>
      <c r="K372" s="48">
        <v>1</v>
      </c>
      <c r="L372" s="48"/>
      <c r="M372" s="48">
        <v>1</v>
      </c>
      <c r="N372" s="48"/>
      <c r="O372" s="48"/>
      <c r="P372" s="92">
        <f t="shared" si="10"/>
        <v>0</v>
      </c>
      <c r="Q372" s="34">
        <v>1</v>
      </c>
      <c r="R372" s="48"/>
      <c r="S372" s="48"/>
      <c r="T372" s="48"/>
      <c r="U372" s="48"/>
      <c r="V372" s="49">
        <f t="shared" si="11"/>
        <v>0</v>
      </c>
    </row>
    <row r="373" spans="1:22" ht="12" customHeight="1">
      <c r="A373" s="26">
        <v>369</v>
      </c>
      <c r="B373" s="27" t="str">
        <f>DB_INFO!B373</f>
        <v>PT</v>
      </c>
      <c r="C373" s="27" t="str">
        <f>DB_INFO!C373</f>
        <v>Private</v>
      </c>
      <c r="D373" s="27" t="str">
        <f>DB_INFO!D373</f>
        <v>Hotel</v>
      </c>
      <c r="E373" s="27" t="str">
        <f>DB_INFO!E373</f>
        <v>No</v>
      </c>
      <c r="F373" s="28" t="str">
        <f>DB_INFO!F373</f>
        <v>Below 100</v>
      </c>
      <c r="G373" s="28" t="str">
        <f>DB_INFO!G373</f>
        <v>Above 5000</v>
      </c>
      <c r="H373" s="28" t="str">
        <f>DB_INFO!H373</f>
        <v>No</v>
      </c>
      <c r="I373" s="28" t="str">
        <f>DB_INFO!I373</f>
        <v>Yes</v>
      </c>
      <c r="J373" s="28" t="s">
        <v>74</v>
      </c>
      <c r="K373" s="48">
        <v>1</v>
      </c>
      <c r="L373" s="48">
        <v>1</v>
      </c>
      <c r="M373" s="48"/>
      <c r="N373" s="48"/>
      <c r="O373" s="48"/>
      <c r="P373" s="92">
        <f t="shared" si="10"/>
        <v>0</v>
      </c>
      <c r="Q373" s="34">
        <v>1</v>
      </c>
      <c r="R373" s="48"/>
      <c r="S373" s="48"/>
      <c r="T373" s="48"/>
      <c r="U373" s="48"/>
      <c r="V373" s="49">
        <f t="shared" si="11"/>
        <v>0</v>
      </c>
    </row>
    <row r="374" spans="1:22" ht="12" customHeight="1">
      <c r="A374" s="26">
        <v>370</v>
      </c>
      <c r="B374" s="27" t="str">
        <f>DB_INFO!B374</f>
        <v>PT</v>
      </c>
      <c r="C374" s="27" t="str">
        <f>DB_INFO!C374</f>
        <v>Public</v>
      </c>
      <c r="D374" s="27" t="str">
        <f>DB_INFO!D374</f>
        <v>Education Centre</v>
      </c>
      <c r="E374" s="27" t="str">
        <f>DB_INFO!E374</f>
        <v>No</v>
      </c>
      <c r="F374" s="28" t="str">
        <f>DB_INFO!F374</f>
        <v>100-1000</v>
      </c>
      <c r="G374" s="28" t="str">
        <f>DB_INFO!G374</f>
        <v>1000-5000</v>
      </c>
      <c r="H374" s="28" t="str">
        <f>DB_INFO!H374</f>
        <v>Yes</v>
      </c>
      <c r="I374" s="28" t="str">
        <f>DB_INFO!I374</f>
        <v>Yes</v>
      </c>
      <c r="J374" s="28" t="s">
        <v>74</v>
      </c>
      <c r="K374" s="48">
        <v>1</v>
      </c>
      <c r="L374" s="48">
        <v>1</v>
      </c>
      <c r="M374" s="48"/>
      <c r="N374" s="48"/>
      <c r="O374" s="48"/>
      <c r="P374" s="92">
        <f t="shared" si="10"/>
        <v>0</v>
      </c>
      <c r="Q374" s="34">
        <v>1</v>
      </c>
      <c r="R374" s="48"/>
      <c r="S374" s="48"/>
      <c r="T374" s="48"/>
      <c r="U374" s="48"/>
      <c r="V374" s="49">
        <f t="shared" si="11"/>
        <v>0</v>
      </c>
    </row>
    <row r="375" spans="1:22" ht="12" customHeight="1">
      <c r="A375" s="26">
        <v>371</v>
      </c>
      <c r="B375" s="27" t="str">
        <f>DB_INFO!B375</f>
        <v>PT</v>
      </c>
      <c r="C375" s="27" t="str">
        <f>DB_INFO!C375</f>
        <v>Public</v>
      </c>
      <c r="D375" s="27" t="str">
        <f>DB_INFO!D375</f>
        <v>Education Centre</v>
      </c>
      <c r="E375" s="27" t="str">
        <f>DB_INFO!E375</f>
        <v>Yes</v>
      </c>
      <c r="F375" s="28" t="str">
        <f>DB_INFO!F375</f>
        <v>100-1000</v>
      </c>
      <c r="G375" s="28" t="str">
        <f>DB_INFO!G375</f>
        <v>1000-5000</v>
      </c>
      <c r="H375" s="28" t="str">
        <f>DB_INFO!H375</f>
        <v>Yes</v>
      </c>
      <c r="I375" s="28" t="str">
        <f>DB_INFO!I375</f>
        <v>Yes</v>
      </c>
      <c r="J375" s="28" t="s">
        <v>74</v>
      </c>
      <c r="K375" s="48">
        <v>1</v>
      </c>
      <c r="L375" s="48">
        <v>1</v>
      </c>
      <c r="M375" s="48"/>
      <c r="N375" s="48"/>
      <c r="O375" s="48"/>
      <c r="P375" s="92">
        <f t="shared" si="10"/>
        <v>0</v>
      </c>
      <c r="Q375" s="34">
        <v>1</v>
      </c>
      <c r="R375" s="48"/>
      <c r="S375" s="48"/>
      <c r="T375" s="48"/>
      <c r="U375" s="48"/>
      <c r="V375" s="49">
        <f t="shared" si="11"/>
        <v>0</v>
      </c>
    </row>
    <row r="376" spans="1:22" ht="12" customHeight="1">
      <c r="A376" s="26">
        <v>372</v>
      </c>
      <c r="B376" s="27" t="str">
        <f>DB_INFO!B376</f>
        <v>PT</v>
      </c>
      <c r="C376" s="27" t="str">
        <f>DB_INFO!C376</f>
        <v>Private</v>
      </c>
      <c r="D376" s="27" t="str">
        <f>DB_INFO!D376</f>
        <v>Education Centre</v>
      </c>
      <c r="E376" s="27" t="str">
        <f>DB_INFO!E376</f>
        <v>No</v>
      </c>
      <c r="F376" s="28" t="str">
        <f>DB_INFO!F376</f>
        <v>Above 1000</v>
      </c>
      <c r="G376" s="28" t="str">
        <f>DB_INFO!G376</f>
        <v>Above 5000</v>
      </c>
      <c r="H376" s="28" t="str">
        <f>DB_INFO!H376</f>
        <v>No</v>
      </c>
      <c r="I376" s="28" t="str">
        <f>DB_INFO!I376</f>
        <v>No</v>
      </c>
      <c r="J376" s="28" t="s">
        <v>74</v>
      </c>
      <c r="K376" s="48">
        <v>1</v>
      </c>
      <c r="L376" s="48">
        <v>1</v>
      </c>
      <c r="M376" s="48"/>
      <c r="N376" s="48">
        <v>1</v>
      </c>
      <c r="O376" s="48"/>
      <c r="P376" s="92">
        <f t="shared" si="10"/>
        <v>0</v>
      </c>
      <c r="Q376" s="34">
        <v>1</v>
      </c>
      <c r="R376" s="48"/>
      <c r="S376" s="48"/>
      <c r="T376" s="48"/>
      <c r="U376" s="48"/>
      <c r="V376" s="49">
        <f t="shared" si="11"/>
        <v>0</v>
      </c>
    </row>
    <row r="377" spans="1:22" ht="12" customHeight="1">
      <c r="A377" s="26">
        <v>373</v>
      </c>
      <c r="B377" s="27" t="str">
        <f>DB_INFO!B377</f>
        <v>PT</v>
      </c>
      <c r="C377" s="27" t="str">
        <f>DB_INFO!C377</f>
        <v>Private</v>
      </c>
      <c r="D377" s="27" t="str">
        <f>DB_INFO!D377</f>
        <v>Office</v>
      </c>
      <c r="E377" s="27" t="str">
        <f>DB_INFO!E377</f>
        <v>No</v>
      </c>
      <c r="F377" s="28" t="str">
        <f>DB_INFO!F377</f>
        <v>Below 100</v>
      </c>
      <c r="G377" s="28" t="str">
        <f>DB_INFO!G377</f>
        <v>Below 1000</v>
      </c>
      <c r="H377" s="28" t="str">
        <f>DB_INFO!H377</f>
        <v>No</v>
      </c>
      <c r="I377" s="28" t="str">
        <f>DB_INFO!I377</f>
        <v>Yes</v>
      </c>
      <c r="J377" s="28" t="s">
        <v>74</v>
      </c>
      <c r="K377" s="48">
        <v>1</v>
      </c>
      <c r="L377" s="48">
        <v>1</v>
      </c>
      <c r="M377" s="48"/>
      <c r="N377" s="48"/>
      <c r="O377" s="48"/>
      <c r="P377" s="92">
        <f t="shared" si="10"/>
        <v>0</v>
      </c>
      <c r="Q377" s="34">
        <v>1</v>
      </c>
      <c r="R377" s="48"/>
      <c r="S377" s="48"/>
      <c r="T377" s="48"/>
      <c r="U377" s="48"/>
      <c r="V377" s="49">
        <f t="shared" si="11"/>
        <v>0</v>
      </c>
    </row>
    <row r="378" spans="1:22" ht="12" customHeight="1">
      <c r="A378" s="26">
        <v>374</v>
      </c>
      <c r="B378" s="27" t="str">
        <f>DB_INFO!B378</f>
        <v>PT</v>
      </c>
      <c r="C378" s="27" t="str">
        <f>DB_INFO!C378</f>
        <v>Public</v>
      </c>
      <c r="D378" s="27" t="str">
        <f>DB_INFO!D378</f>
        <v>Office</v>
      </c>
      <c r="E378" s="27" t="str">
        <f>DB_INFO!E378</f>
        <v>No</v>
      </c>
      <c r="F378" s="28" t="str">
        <f>DB_INFO!F378</f>
        <v>Below 100</v>
      </c>
      <c r="G378" s="28" t="str">
        <f>DB_INFO!G378</f>
        <v>Below 1000</v>
      </c>
      <c r="H378" s="28" t="str">
        <f>DB_INFO!H378</f>
        <v>No</v>
      </c>
      <c r="I378" s="28" t="str">
        <f>DB_INFO!I378</f>
        <v>No</v>
      </c>
      <c r="J378" s="28" t="s">
        <v>74</v>
      </c>
      <c r="K378" s="48">
        <v>1</v>
      </c>
      <c r="L378" s="48">
        <v>1</v>
      </c>
      <c r="M378" s="48"/>
      <c r="N378" s="48">
        <v>1</v>
      </c>
      <c r="O378" s="48"/>
      <c r="P378" s="92">
        <f t="shared" si="10"/>
        <v>0</v>
      </c>
      <c r="Q378" s="34">
        <v>1</v>
      </c>
      <c r="R378" s="48"/>
      <c r="S378" s="48"/>
      <c r="T378" s="48"/>
      <c r="U378" s="48"/>
      <c r="V378" s="49">
        <f t="shared" si="11"/>
        <v>0</v>
      </c>
    </row>
    <row r="379" spans="1:22" ht="12" customHeight="1">
      <c r="A379" s="26">
        <v>375</v>
      </c>
      <c r="B379" s="27" t="str">
        <f>DB_INFO!B379</f>
        <v>PT</v>
      </c>
      <c r="C379" s="27" t="str">
        <f>DB_INFO!C379</f>
        <v>Public</v>
      </c>
      <c r="D379" s="27" t="str">
        <f>DB_INFO!D379</f>
        <v>Office</v>
      </c>
      <c r="E379" s="27" t="str">
        <f>DB_INFO!E379</f>
        <v>No</v>
      </c>
      <c r="F379" s="28" t="str">
        <f>DB_INFO!F379</f>
        <v>Below 100</v>
      </c>
      <c r="G379" s="28" t="str">
        <f>DB_INFO!G379</f>
        <v>Below 1000</v>
      </c>
      <c r="H379" s="28" t="str">
        <f>DB_INFO!H379</f>
        <v>No</v>
      </c>
      <c r="I379" s="28" t="str">
        <f>DB_INFO!I379</f>
        <v>Yes</v>
      </c>
      <c r="J379" s="28" t="s">
        <v>74</v>
      </c>
      <c r="K379" s="48">
        <v>1</v>
      </c>
      <c r="L379" s="48">
        <v>1</v>
      </c>
      <c r="M379" s="48">
        <v>1</v>
      </c>
      <c r="N379" s="48">
        <v>1</v>
      </c>
      <c r="O379" s="48"/>
      <c r="P379" s="92">
        <f t="shared" si="10"/>
        <v>0</v>
      </c>
      <c r="Q379" s="34">
        <v>1</v>
      </c>
      <c r="R379" s="48"/>
      <c r="S379" s="48"/>
      <c r="T379" s="48"/>
      <c r="U379" s="48"/>
      <c r="V379" s="49">
        <f t="shared" si="11"/>
        <v>0</v>
      </c>
    </row>
    <row r="380" spans="1:22" ht="12" customHeight="1">
      <c r="A380" s="26">
        <v>376</v>
      </c>
      <c r="B380" s="27" t="str">
        <f>DB_INFO!B380</f>
        <v>PT</v>
      </c>
      <c r="C380" s="27" t="str">
        <f>DB_INFO!C380</f>
        <v>Private</v>
      </c>
      <c r="D380" s="27" t="str">
        <f>DB_INFO!D380</f>
        <v>Office</v>
      </c>
      <c r="E380" s="27" t="str">
        <f>DB_INFO!E380</f>
        <v>No</v>
      </c>
      <c r="F380" s="28" t="str">
        <f>DB_INFO!F380</f>
        <v>Below 100</v>
      </c>
      <c r="G380" s="28" t="str">
        <f>DB_INFO!G380</f>
        <v>DK/DA</v>
      </c>
      <c r="H380" s="28" t="str">
        <f>DB_INFO!H380</f>
        <v>No</v>
      </c>
      <c r="I380" s="28" t="str">
        <f>DB_INFO!I380</f>
        <v>No</v>
      </c>
      <c r="J380" s="28" t="s">
        <v>74</v>
      </c>
      <c r="K380" s="48">
        <v>1</v>
      </c>
      <c r="L380" s="48"/>
      <c r="M380" s="48">
        <v>1</v>
      </c>
      <c r="N380" s="48"/>
      <c r="O380" s="48">
        <v>1</v>
      </c>
      <c r="P380" s="92">
        <f t="shared" si="10"/>
        <v>0</v>
      </c>
      <c r="Q380" s="34">
        <v>1</v>
      </c>
      <c r="R380" s="48"/>
      <c r="S380" s="48"/>
      <c r="T380" s="48"/>
      <c r="U380" s="48"/>
      <c r="V380" s="49">
        <f t="shared" si="11"/>
        <v>0</v>
      </c>
    </row>
    <row r="381" spans="1:22" ht="12" customHeight="1">
      <c r="A381" s="26">
        <v>377</v>
      </c>
      <c r="B381" s="27" t="str">
        <f>DB_INFO!B381</f>
        <v>PT</v>
      </c>
      <c r="C381" s="27" t="str">
        <f>DB_INFO!C381</f>
        <v>Public</v>
      </c>
      <c r="D381" s="27" t="str">
        <f>DB_INFO!D381</f>
        <v>Health Centre</v>
      </c>
      <c r="E381" s="27" t="str">
        <f>DB_INFO!E381</f>
        <v>No</v>
      </c>
      <c r="F381" s="28" t="str">
        <f>DB_INFO!F381</f>
        <v>Below 100</v>
      </c>
      <c r="G381" s="28" t="str">
        <f>DB_INFO!G381</f>
        <v>1000-5000</v>
      </c>
      <c r="H381" s="28" t="str">
        <f>DB_INFO!H381</f>
        <v>No</v>
      </c>
      <c r="I381" s="28" t="str">
        <f>DB_INFO!I381</f>
        <v>Yes</v>
      </c>
      <c r="J381" s="28" t="s">
        <v>74</v>
      </c>
      <c r="K381" s="48">
        <v>1</v>
      </c>
      <c r="L381" s="48"/>
      <c r="M381" s="48"/>
      <c r="N381" s="48">
        <v>1</v>
      </c>
      <c r="O381" s="48"/>
      <c r="P381" s="92">
        <f t="shared" si="10"/>
        <v>0</v>
      </c>
      <c r="Q381" s="34"/>
      <c r="R381" s="48">
        <v>1</v>
      </c>
      <c r="S381" s="48">
        <v>1</v>
      </c>
      <c r="T381" s="48"/>
      <c r="U381" s="48"/>
      <c r="V381" s="49">
        <f t="shared" si="11"/>
        <v>0</v>
      </c>
    </row>
    <row r="382" spans="1:22" ht="12" customHeight="1">
      <c r="A382" s="26">
        <v>378</v>
      </c>
      <c r="B382" s="27" t="str">
        <f>DB_INFO!B382</f>
        <v>PT</v>
      </c>
      <c r="C382" s="27" t="str">
        <f>DB_INFO!C382</f>
        <v>Private</v>
      </c>
      <c r="D382" s="27" t="str">
        <f>DB_INFO!D382</f>
        <v>Health Centre</v>
      </c>
      <c r="E382" s="27" t="str">
        <f>DB_INFO!E382</f>
        <v>No</v>
      </c>
      <c r="F382" s="28" t="str">
        <f>DB_INFO!F382</f>
        <v>Below 100</v>
      </c>
      <c r="G382" s="28" t="str">
        <f>DB_INFO!G382</f>
        <v>1000-5000</v>
      </c>
      <c r="H382" s="28" t="str">
        <f>DB_INFO!H382</f>
        <v>No</v>
      </c>
      <c r="I382" s="28" t="str">
        <f>DB_INFO!I382</f>
        <v>No</v>
      </c>
      <c r="J382" s="28" t="s">
        <v>74</v>
      </c>
      <c r="K382" s="48">
        <v>1</v>
      </c>
      <c r="L382" s="48"/>
      <c r="M382" s="48"/>
      <c r="N382" s="48">
        <v>1</v>
      </c>
      <c r="O382" s="48"/>
      <c r="P382" s="92">
        <f t="shared" si="10"/>
        <v>0</v>
      </c>
      <c r="Q382" s="34">
        <v>1</v>
      </c>
      <c r="R382" s="48"/>
      <c r="S382" s="48"/>
      <c r="T382" s="48"/>
      <c r="U382" s="48"/>
      <c r="V382" s="49">
        <f t="shared" si="11"/>
        <v>0</v>
      </c>
    </row>
    <row r="383" spans="1:22" ht="12" customHeight="1">
      <c r="A383" s="26">
        <v>379</v>
      </c>
      <c r="B383" s="27" t="str">
        <f>DB_INFO!B383</f>
        <v>PT</v>
      </c>
      <c r="C383" s="27" t="str">
        <f>DB_INFO!C383</f>
        <v>Private</v>
      </c>
      <c r="D383" s="27" t="str">
        <f>DB_INFO!D383</f>
        <v>Health Centre</v>
      </c>
      <c r="E383" s="27" t="str">
        <f>DB_INFO!E383</f>
        <v>No</v>
      </c>
      <c r="F383" s="28" t="str">
        <f>DB_INFO!F383</f>
        <v>Below 100</v>
      </c>
      <c r="G383" s="28" t="str">
        <f>DB_INFO!G383</f>
        <v>1000-5000</v>
      </c>
      <c r="H383" s="28" t="str">
        <f>DB_INFO!H383</f>
        <v>No</v>
      </c>
      <c r="I383" s="28" t="str">
        <f>DB_INFO!I383</f>
        <v>No</v>
      </c>
      <c r="J383" s="28" t="s">
        <v>74</v>
      </c>
      <c r="K383" s="48">
        <v>1</v>
      </c>
      <c r="L383" s="48">
        <v>1</v>
      </c>
      <c r="M383" s="48">
        <v>1</v>
      </c>
      <c r="N383" s="48"/>
      <c r="O383" s="48"/>
      <c r="P383" s="92">
        <f t="shared" si="10"/>
        <v>0</v>
      </c>
      <c r="Q383" s="34"/>
      <c r="R383" s="48"/>
      <c r="S383" s="48">
        <v>1</v>
      </c>
      <c r="T383" s="48"/>
      <c r="U383" s="48"/>
      <c r="V383" s="49">
        <f t="shared" si="11"/>
        <v>0</v>
      </c>
    </row>
    <row r="384" spans="1:22" ht="12" customHeight="1">
      <c r="A384" s="26">
        <v>380</v>
      </c>
      <c r="B384" s="27" t="str">
        <f>DB_INFO!B384</f>
        <v>PT</v>
      </c>
      <c r="C384" s="27" t="str">
        <f>DB_INFO!C384</f>
        <v>Private</v>
      </c>
      <c r="D384" s="27" t="str">
        <f>DB_INFO!D384</f>
        <v>Hotel</v>
      </c>
      <c r="E384" s="27" t="str">
        <f>DB_INFO!E384</f>
        <v>Yes</v>
      </c>
      <c r="F384" s="28" t="str">
        <f>DB_INFO!F384</f>
        <v>Below 100</v>
      </c>
      <c r="G384" s="28" t="str">
        <f>DB_INFO!G384</f>
        <v>Above 5000</v>
      </c>
      <c r="H384" s="28" t="str">
        <f>DB_INFO!H384</f>
        <v>Yes</v>
      </c>
      <c r="I384" s="28" t="str">
        <f>DB_INFO!I384</f>
        <v>Yes</v>
      </c>
      <c r="J384" s="28" t="s">
        <v>74</v>
      </c>
      <c r="K384" s="48">
        <v>1</v>
      </c>
      <c r="L384" s="48"/>
      <c r="M384" s="48">
        <v>1</v>
      </c>
      <c r="N384" s="48"/>
      <c r="O384" s="48"/>
      <c r="P384" s="92">
        <f t="shared" si="10"/>
        <v>0</v>
      </c>
      <c r="Q384" s="34">
        <v>1</v>
      </c>
      <c r="R384" s="48"/>
      <c r="S384" s="48"/>
      <c r="T384" s="48"/>
      <c r="U384" s="48"/>
      <c r="V384" s="49">
        <f t="shared" si="11"/>
        <v>0</v>
      </c>
    </row>
    <row r="385" spans="1:22" ht="12" customHeight="1">
      <c r="A385" s="26">
        <v>381</v>
      </c>
      <c r="B385" s="27" t="str">
        <f>DB_INFO!B385</f>
        <v>PT</v>
      </c>
      <c r="C385" s="27" t="str">
        <f>DB_INFO!C385</f>
        <v>Private</v>
      </c>
      <c r="D385" s="27" t="str">
        <f>DB_INFO!D385</f>
        <v>Hotel</v>
      </c>
      <c r="E385" s="27" t="str">
        <f>DB_INFO!E385</f>
        <v>Yes</v>
      </c>
      <c r="F385" s="28" t="str">
        <f>DB_INFO!F385</f>
        <v>Below 100</v>
      </c>
      <c r="G385" s="28" t="str">
        <f>DB_INFO!G385</f>
        <v>Above 5000</v>
      </c>
      <c r="H385" s="28" t="str">
        <f>DB_INFO!H385</f>
        <v>No</v>
      </c>
      <c r="I385" s="28" t="str">
        <f>DB_INFO!I385</f>
        <v>No</v>
      </c>
      <c r="J385" s="28" t="s">
        <v>74</v>
      </c>
      <c r="K385" s="48">
        <v>1</v>
      </c>
      <c r="L385" s="48"/>
      <c r="M385" s="48">
        <v>1</v>
      </c>
      <c r="N385" s="48"/>
      <c r="O385" s="48"/>
      <c r="P385" s="92">
        <f t="shared" si="10"/>
        <v>0</v>
      </c>
      <c r="Q385" s="34">
        <v>1</v>
      </c>
      <c r="R385" s="48"/>
      <c r="S385" s="48"/>
      <c r="T385" s="48"/>
      <c r="U385" s="48"/>
      <c r="V385" s="49">
        <f t="shared" si="11"/>
        <v>0</v>
      </c>
    </row>
    <row r="386" spans="1:22" ht="12" customHeight="1">
      <c r="A386" s="26">
        <v>382</v>
      </c>
      <c r="B386" s="27" t="str">
        <f>DB_INFO!B386</f>
        <v>PT</v>
      </c>
      <c r="C386" s="27" t="str">
        <f>DB_INFO!C386</f>
        <v>Private</v>
      </c>
      <c r="D386" s="27" t="str">
        <f>DB_INFO!D386</f>
        <v>Hotel</v>
      </c>
      <c r="E386" s="27" t="str">
        <f>DB_INFO!E386</f>
        <v>Yes</v>
      </c>
      <c r="F386" s="28" t="str">
        <f>DB_INFO!F386</f>
        <v>Below 100</v>
      </c>
      <c r="G386" s="28" t="str">
        <f>DB_INFO!G386</f>
        <v>Above 5000</v>
      </c>
      <c r="H386" s="28" t="str">
        <f>DB_INFO!H386</f>
        <v>No</v>
      </c>
      <c r="I386" s="28" t="str">
        <f>DB_INFO!I386</f>
        <v>No</v>
      </c>
      <c r="J386" s="28" t="s">
        <v>74</v>
      </c>
      <c r="K386" s="48">
        <v>1</v>
      </c>
      <c r="L386" s="48">
        <v>1</v>
      </c>
      <c r="M386" s="48">
        <v>1</v>
      </c>
      <c r="N386" s="48"/>
      <c r="O386" s="48"/>
      <c r="P386" s="92">
        <f t="shared" si="10"/>
        <v>0</v>
      </c>
      <c r="Q386" s="34">
        <v>1</v>
      </c>
      <c r="R386" s="48"/>
      <c r="S386" s="48"/>
      <c r="T386" s="48"/>
      <c r="U386" s="48"/>
      <c r="V386" s="49">
        <f t="shared" si="11"/>
        <v>0</v>
      </c>
    </row>
    <row r="387" spans="1:22" ht="12" customHeight="1">
      <c r="A387" s="26">
        <v>383</v>
      </c>
      <c r="B387" s="27" t="str">
        <f>DB_INFO!B387</f>
        <v>PT</v>
      </c>
      <c r="C387" s="27" t="str">
        <f>DB_INFO!C387</f>
        <v>Private</v>
      </c>
      <c r="D387" s="27" t="str">
        <f>DB_INFO!D387</f>
        <v>Hotel</v>
      </c>
      <c r="E387" s="27" t="str">
        <f>DB_INFO!E387</f>
        <v>Yes</v>
      </c>
      <c r="F387" s="28" t="str">
        <f>DB_INFO!F387</f>
        <v>Below 100</v>
      </c>
      <c r="G387" s="28" t="str">
        <f>DB_INFO!G387</f>
        <v>Above 5000</v>
      </c>
      <c r="H387" s="28" t="str">
        <f>DB_INFO!H387</f>
        <v>No</v>
      </c>
      <c r="I387" s="28" t="str">
        <f>DB_INFO!I387</f>
        <v>Yes</v>
      </c>
      <c r="J387" s="28" t="s">
        <v>74</v>
      </c>
      <c r="K387" s="48">
        <v>1</v>
      </c>
      <c r="L387" s="48">
        <v>1</v>
      </c>
      <c r="M387" s="48">
        <v>1</v>
      </c>
      <c r="N387" s="48"/>
      <c r="O387" s="48"/>
      <c r="P387" s="92">
        <f t="shared" si="10"/>
        <v>0</v>
      </c>
      <c r="Q387" s="34"/>
      <c r="R387" s="48">
        <v>1</v>
      </c>
      <c r="S387" s="48"/>
      <c r="T387" s="48"/>
      <c r="U387" s="48"/>
      <c r="V387" s="49">
        <f t="shared" si="11"/>
        <v>0</v>
      </c>
    </row>
    <row r="388" spans="1:22" ht="12" customHeight="1">
      <c r="A388" s="26">
        <v>384</v>
      </c>
      <c r="B388" s="27" t="str">
        <f>DB_INFO!B388</f>
        <v>PT</v>
      </c>
      <c r="C388" s="27" t="str">
        <f>DB_INFO!C388</f>
        <v>Private</v>
      </c>
      <c r="D388" s="27" t="str">
        <f>DB_INFO!D388</f>
        <v>Hotel</v>
      </c>
      <c r="E388" s="27" t="str">
        <f>DB_INFO!E388</f>
        <v>Yes</v>
      </c>
      <c r="F388" s="28" t="str">
        <f>DB_INFO!F388</f>
        <v>Below 100</v>
      </c>
      <c r="G388" s="28" t="str">
        <f>DB_INFO!G388</f>
        <v>1000-5000</v>
      </c>
      <c r="H388" s="28" t="str">
        <f>DB_INFO!H388</f>
        <v>No</v>
      </c>
      <c r="I388" s="28" t="str">
        <f>DB_INFO!I388</f>
        <v>No</v>
      </c>
      <c r="J388" s="28" t="s">
        <v>74</v>
      </c>
      <c r="K388" s="48">
        <v>1</v>
      </c>
      <c r="L388" s="48">
        <v>1</v>
      </c>
      <c r="M388" s="48"/>
      <c r="N388" s="48"/>
      <c r="O388" s="48"/>
      <c r="P388" s="92">
        <f t="shared" si="10"/>
        <v>0</v>
      </c>
      <c r="Q388" s="34">
        <v>1</v>
      </c>
      <c r="R388" s="48"/>
      <c r="S388" s="48"/>
      <c r="T388" s="48"/>
      <c r="U388" s="48"/>
      <c r="V388" s="49">
        <f t="shared" si="11"/>
        <v>0</v>
      </c>
    </row>
    <row r="389" spans="1:22" ht="12" customHeight="1">
      <c r="A389" s="26">
        <v>385</v>
      </c>
      <c r="B389" s="27" t="str">
        <f>DB_INFO!B389</f>
        <v>PT</v>
      </c>
      <c r="C389" s="27" t="str">
        <f>DB_INFO!C389</f>
        <v>Public</v>
      </c>
      <c r="D389" s="27" t="str">
        <f>DB_INFO!D389</f>
        <v>Education Centre</v>
      </c>
      <c r="E389" s="27" t="str">
        <f>DB_INFO!E389</f>
        <v>No</v>
      </c>
      <c r="F389" s="28" t="str">
        <f>DB_INFO!F389</f>
        <v>Above 1000</v>
      </c>
      <c r="G389" s="28" t="str">
        <f>DB_INFO!G389</f>
        <v>Above 5000</v>
      </c>
      <c r="H389" s="28" t="str">
        <f>DB_INFO!H389</f>
        <v>Yes</v>
      </c>
      <c r="I389" s="28" t="str">
        <f>DB_INFO!I389</f>
        <v>Yes</v>
      </c>
      <c r="J389" s="28" t="s">
        <v>74</v>
      </c>
      <c r="K389" s="48">
        <v>1</v>
      </c>
      <c r="L389" s="48">
        <v>1</v>
      </c>
      <c r="M389" s="48"/>
      <c r="N389" s="48"/>
      <c r="O389" s="48"/>
      <c r="P389" s="92">
        <f t="shared" si="10"/>
        <v>0</v>
      </c>
      <c r="Q389" s="34">
        <v>1</v>
      </c>
      <c r="R389" s="48"/>
      <c r="S389" s="48"/>
      <c r="T389" s="48"/>
      <c r="U389" s="48"/>
      <c r="V389" s="49">
        <f t="shared" si="11"/>
        <v>0</v>
      </c>
    </row>
    <row r="390" spans="1:22" ht="12" customHeight="1">
      <c r="A390" s="26">
        <v>386</v>
      </c>
      <c r="B390" s="27" t="str">
        <f>DB_INFO!B390</f>
        <v>PT</v>
      </c>
      <c r="C390" s="27" t="str">
        <f>DB_INFO!C390</f>
        <v>Private</v>
      </c>
      <c r="D390" s="27" t="str">
        <f>DB_INFO!D390</f>
        <v>Sport Centre</v>
      </c>
      <c r="E390" s="27" t="str">
        <f>DB_INFO!E390</f>
        <v>No</v>
      </c>
      <c r="F390" s="28" t="str">
        <f>DB_INFO!F390</f>
        <v>Below 100</v>
      </c>
      <c r="G390" s="28" t="str">
        <f>DB_INFO!G390</f>
        <v>Below 1000</v>
      </c>
      <c r="H390" s="28" t="str">
        <f>DB_INFO!H390</f>
        <v>No</v>
      </c>
      <c r="I390" s="28" t="str">
        <f>DB_INFO!I390</f>
        <v>No</v>
      </c>
      <c r="J390" s="28" t="s">
        <v>74</v>
      </c>
      <c r="K390" s="48">
        <v>1</v>
      </c>
      <c r="L390" s="48"/>
      <c r="M390" s="48">
        <v>1</v>
      </c>
      <c r="N390" s="48">
        <v>1</v>
      </c>
      <c r="O390" s="48"/>
      <c r="P390" s="92">
        <f t="shared" ref="P390:P453" si="12">IF(AND($J390="Yes",K390=0,L390=0,M390=0,N390=0,O390=0),1,0)</f>
        <v>0</v>
      </c>
      <c r="Q390" s="34"/>
      <c r="R390" s="48"/>
      <c r="S390" s="48">
        <v>1</v>
      </c>
      <c r="T390" s="48"/>
      <c r="U390" s="48"/>
      <c r="V390" s="49">
        <f t="shared" ref="V390:V453" si="13">IF(AND($J390="Yes",Q390=0,R390=0,S390=0,T390=0,U390=0),1,0)</f>
        <v>0</v>
      </c>
    </row>
    <row r="391" spans="1:22" ht="12" customHeight="1">
      <c r="A391" s="26">
        <v>387</v>
      </c>
      <c r="B391" s="27" t="str">
        <f>DB_INFO!B391</f>
        <v>PT</v>
      </c>
      <c r="C391" s="27" t="str">
        <f>DB_INFO!C391</f>
        <v>Private</v>
      </c>
      <c r="D391" s="27" t="str">
        <f>DB_INFO!D391</f>
        <v>Office</v>
      </c>
      <c r="E391" s="27" t="str">
        <f>DB_INFO!E391</f>
        <v>No</v>
      </c>
      <c r="F391" s="28" t="str">
        <f>DB_INFO!F391</f>
        <v>Below 100</v>
      </c>
      <c r="G391" s="28" t="str">
        <f>DB_INFO!G391</f>
        <v>Below 1000</v>
      </c>
      <c r="H391" s="28" t="str">
        <f>DB_INFO!H391</f>
        <v>No</v>
      </c>
      <c r="I391" s="28" t="str">
        <f>DB_INFO!I391</f>
        <v>No</v>
      </c>
      <c r="J391" s="28" t="s">
        <v>74</v>
      </c>
      <c r="K391" s="48">
        <v>1</v>
      </c>
      <c r="L391" s="48">
        <v>1</v>
      </c>
      <c r="M391" s="48">
        <v>1</v>
      </c>
      <c r="N391" s="48">
        <v>1</v>
      </c>
      <c r="O391" s="48"/>
      <c r="P391" s="92">
        <f t="shared" si="12"/>
        <v>0</v>
      </c>
      <c r="Q391" s="34">
        <v>1</v>
      </c>
      <c r="R391" s="48"/>
      <c r="S391" s="48"/>
      <c r="T391" s="48"/>
      <c r="U391" s="48"/>
      <c r="V391" s="49">
        <f t="shared" si="13"/>
        <v>0</v>
      </c>
    </row>
    <row r="392" spans="1:22" ht="12" customHeight="1">
      <c r="A392" s="26">
        <v>388</v>
      </c>
      <c r="B392" s="27" t="str">
        <f>DB_INFO!B392</f>
        <v>PT</v>
      </c>
      <c r="C392" s="27" t="str">
        <f>DB_INFO!C392</f>
        <v>Public</v>
      </c>
      <c r="D392" s="27" t="str">
        <f>DB_INFO!D392</f>
        <v>Office</v>
      </c>
      <c r="E392" s="27" t="str">
        <f>DB_INFO!E392</f>
        <v>No</v>
      </c>
      <c r="F392" s="28" t="str">
        <f>DB_INFO!F392</f>
        <v>Below 100</v>
      </c>
      <c r="G392" s="28" t="str">
        <f>DB_INFO!G392</f>
        <v>Below 1000</v>
      </c>
      <c r="H392" s="28" t="str">
        <f>DB_INFO!H392</f>
        <v>No</v>
      </c>
      <c r="I392" s="28" t="str">
        <f>DB_INFO!I392</f>
        <v>No</v>
      </c>
      <c r="J392" s="28" t="s">
        <v>74</v>
      </c>
      <c r="K392" s="48">
        <v>1</v>
      </c>
      <c r="L392" s="48">
        <v>1</v>
      </c>
      <c r="M392" s="48"/>
      <c r="N392" s="48"/>
      <c r="O392" s="48"/>
      <c r="P392" s="92">
        <f t="shared" si="12"/>
        <v>0</v>
      </c>
      <c r="Q392" s="34">
        <v>1</v>
      </c>
      <c r="R392" s="48"/>
      <c r="S392" s="48"/>
      <c r="T392" s="48"/>
      <c r="U392" s="48"/>
      <c r="V392" s="49">
        <f t="shared" si="13"/>
        <v>0</v>
      </c>
    </row>
    <row r="393" spans="1:22" ht="12" customHeight="1">
      <c r="A393" s="26">
        <v>389</v>
      </c>
      <c r="B393" s="27" t="str">
        <f>DB_INFO!B393</f>
        <v>PT</v>
      </c>
      <c r="C393" s="27" t="str">
        <f>DB_INFO!C393</f>
        <v>Public</v>
      </c>
      <c r="D393" s="27" t="str">
        <f>DB_INFO!D393</f>
        <v>Office</v>
      </c>
      <c r="E393" s="27" t="str">
        <f>DB_INFO!E393</f>
        <v>No</v>
      </c>
      <c r="F393" s="28" t="str">
        <f>DB_INFO!F393</f>
        <v>Below 100</v>
      </c>
      <c r="G393" s="28" t="str">
        <f>DB_INFO!G393</f>
        <v>Below 1000</v>
      </c>
      <c r="H393" s="28" t="str">
        <f>DB_INFO!H393</f>
        <v>Yes</v>
      </c>
      <c r="I393" s="28" t="str">
        <f>DB_INFO!I393</f>
        <v>No</v>
      </c>
      <c r="J393" s="28" t="s">
        <v>74</v>
      </c>
      <c r="K393" s="48">
        <v>1</v>
      </c>
      <c r="L393" s="48">
        <v>1</v>
      </c>
      <c r="M393" s="48"/>
      <c r="N393" s="48"/>
      <c r="O393" s="48"/>
      <c r="P393" s="92">
        <f t="shared" si="12"/>
        <v>0</v>
      </c>
      <c r="Q393" s="34">
        <v>1</v>
      </c>
      <c r="R393" s="48"/>
      <c r="S393" s="48"/>
      <c r="T393" s="48"/>
      <c r="U393" s="48"/>
      <c r="V393" s="49">
        <f t="shared" si="13"/>
        <v>0</v>
      </c>
    </row>
    <row r="394" spans="1:22" ht="12" customHeight="1">
      <c r="A394" s="26">
        <v>390</v>
      </c>
      <c r="B394" s="27" t="str">
        <f>DB_INFO!B394</f>
        <v>PT</v>
      </c>
      <c r="C394" s="27" t="str">
        <f>DB_INFO!C394</f>
        <v>Private</v>
      </c>
      <c r="D394" s="27" t="str">
        <f>DB_INFO!D394</f>
        <v>Office</v>
      </c>
      <c r="E394" s="27" t="str">
        <f>DB_INFO!E394</f>
        <v>No</v>
      </c>
      <c r="F394" s="28" t="str">
        <f>DB_INFO!F394</f>
        <v>Below 100</v>
      </c>
      <c r="G394" s="28" t="str">
        <f>DB_INFO!G394</f>
        <v>Below 1000</v>
      </c>
      <c r="H394" s="28" t="str">
        <f>DB_INFO!H394</f>
        <v>No</v>
      </c>
      <c r="I394" s="28" t="str">
        <f>DB_INFO!I394</f>
        <v>Yes</v>
      </c>
      <c r="J394" s="28" t="s">
        <v>74</v>
      </c>
      <c r="K394" s="48">
        <v>1</v>
      </c>
      <c r="L394" s="48"/>
      <c r="M394" s="48"/>
      <c r="N394" s="48">
        <v>1</v>
      </c>
      <c r="O394" s="48"/>
      <c r="P394" s="92">
        <f t="shared" si="12"/>
        <v>0</v>
      </c>
      <c r="Q394" s="34">
        <v>1</v>
      </c>
      <c r="R394" s="48"/>
      <c r="S394" s="48"/>
      <c r="T394" s="48"/>
      <c r="U394" s="48"/>
      <c r="V394" s="49">
        <f t="shared" si="13"/>
        <v>0</v>
      </c>
    </row>
    <row r="395" spans="1:22" ht="12" customHeight="1">
      <c r="A395" s="26">
        <v>391</v>
      </c>
      <c r="B395" s="27" t="str">
        <f>DB_INFO!B395</f>
        <v>PT</v>
      </c>
      <c r="C395" s="27" t="str">
        <f>DB_INFO!C395</f>
        <v>Public</v>
      </c>
      <c r="D395" s="27" t="str">
        <f>DB_INFO!D395</f>
        <v>Health Centre</v>
      </c>
      <c r="E395" s="27" t="str">
        <f>DB_INFO!E395</f>
        <v>No</v>
      </c>
      <c r="F395" s="28" t="str">
        <f>DB_INFO!F395</f>
        <v>Below 100</v>
      </c>
      <c r="G395" s="28" t="str">
        <f>DB_INFO!G395</f>
        <v>1000-5000</v>
      </c>
      <c r="H395" s="28" t="str">
        <f>DB_INFO!H395</f>
        <v>No</v>
      </c>
      <c r="I395" s="28" t="str">
        <f>DB_INFO!I395</f>
        <v>No</v>
      </c>
      <c r="J395" s="28" t="s">
        <v>74</v>
      </c>
      <c r="K395" s="48">
        <v>1</v>
      </c>
      <c r="L395" s="48">
        <v>1</v>
      </c>
      <c r="M395" s="48"/>
      <c r="N395" s="48"/>
      <c r="O395" s="48"/>
      <c r="P395" s="92">
        <f t="shared" si="12"/>
        <v>0</v>
      </c>
      <c r="Q395" s="34">
        <v>1</v>
      </c>
      <c r="R395" s="48"/>
      <c r="S395" s="48"/>
      <c r="T395" s="48"/>
      <c r="U395" s="48"/>
      <c r="V395" s="49">
        <f t="shared" si="13"/>
        <v>0</v>
      </c>
    </row>
    <row r="396" spans="1:22" ht="12" customHeight="1">
      <c r="A396" s="26">
        <v>392</v>
      </c>
      <c r="B396" s="27" t="str">
        <f>DB_INFO!B396</f>
        <v>PT</v>
      </c>
      <c r="C396" s="27" t="str">
        <f>DB_INFO!C396</f>
        <v>Private</v>
      </c>
      <c r="D396" s="27" t="str">
        <f>DB_INFO!D396</f>
        <v>Health Centre</v>
      </c>
      <c r="E396" s="27" t="str">
        <f>DB_INFO!E396</f>
        <v>No</v>
      </c>
      <c r="F396" s="28" t="str">
        <f>DB_INFO!F396</f>
        <v>Below 100</v>
      </c>
      <c r="G396" s="28" t="str">
        <f>DB_INFO!G396</f>
        <v>1000-5000</v>
      </c>
      <c r="H396" s="28" t="str">
        <f>DB_INFO!H396</f>
        <v>No</v>
      </c>
      <c r="I396" s="28" t="str">
        <f>DB_INFO!I396</f>
        <v>Yes</v>
      </c>
      <c r="J396" s="28" t="s">
        <v>74</v>
      </c>
      <c r="K396" s="48">
        <v>1</v>
      </c>
      <c r="L396" s="48"/>
      <c r="M396" s="48"/>
      <c r="N396" s="48">
        <v>1</v>
      </c>
      <c r="O396" s="48"/>
      <c r="P396" s="92">
        <f t="shared" si="12"/>
        <v>0</v>
      </c>
      <c r="Q396" s="34">
        <v>1</v>
      </c>
      <c r="R396" s="48"/>
      <c r="S396" s="48"/>
      <c r="T396" s="48"/>
      <c r="U396" s="48"/>
      <c r="V396" s="49">
        <f t="shared" si="13"/>
        <v>0</v>
      </c>
    </row>
    <row r="397" spans="1:22" ht="12" customHeight="1">
      <c r="A397" s="26">
        <v>393</v>
      </c>
      <c r="B397" s="27" t="str">
        <f>DB_INFO!B397</f>
        <v>PT</v>
      </c>
      <c r="C397" s="27" t="str">
        <f>DB_INFO!C397</f>
        <v>Private</v>
      </c>
      <c r="D397" s="27" t="str">
        <f>DB_INFO!D397</f>
        <v>Hotel</v>
      </c>
      <c r="E397" s="27" t="str">
        <f>DB_INFO!E397</f>
        <v>Yes</v>
      </c>
      <c r="F397" s="28" t="str">
        <f>DB_INFO!F397</f>
        <v>Below 100</v>
      </c>
      <c r="G397" s="28" t="str">
        <f>DB_INFO!G397</f>
        <v>1000-5000</v>
      </c>
      <c r="H397" s="28" t="str">
        <f>DB_INFO!H397</f>
        <v>No</v>
      </c>
      <c r="I397" s="28" t="str">
        <f>DB_INFO!I397</f>
        <v>Yes</v>
      </c>
      <c r="J397" s="28" t="s">
        <v>74</v>
      </c>
      <c r="K397" s="48">
        <v>1</v>
      </c>
      <c r="L397" s="48"/>
      <c r="M397" s="48"/>
      <c r="N397" s="48">
        <v>1</v>
      </c>
      <c r="O397" s="48"/>
      <c r="P397" s="92">
        <f t="shared" si="12"/>
        <v>0</v>
      </c>
      <c r="Q397" s="34">
        <v>1</v>
      </c>
      <c r="R397" s="48"/>
      <c r="S397" s="48"/>
      <c r="T397" s="48"/>
      <c r="U397" s="48"/>
      <c r="V397" s="49">
        <f t="shared" si="13"/>
        <v>0</v>
      </c>
    </row>
    <row r="398" spans="1:22" ht="12" customHeight="1">
      <c r="A398" s="26">
        <v>394</v>
      </c>
      <c r="B398" s="27" t="str">
        <f>DB_INFO!B398</f>
        <v>PT</v>
      </c>
      <c r="C398" s="27" t="str">
        <f>DB_INFO!C398</f>
        <v>Private</v>
      </c>
      <c r="D398" s="27" t="str">
        <f>DB_INFO!D398</f>
        <v>Hotel</v>
      </c>
      <c r="E398" s="27" t="str">
        <f>DB_INFO!E398</f>
        <v>No</v>
      </c>
      <c r="F398" s="28" t="str">
        <f>DB_INFO!F398</f>
        <v>Below 100</v>
      </c>
      <c r="G398" s="28" t="str">
        <f>DB_INFO!G398</f>
        <v>Below 1000</v>
      </c>
      <c r="H398" s="28" t="str">
        <f>DB_INFO!H398</f>
        <v>No</v>
      </c>
      <c r="I398" s="28" t="str">
        <f>DB_INFO!I398</f>
        <v>No</v>
      </c>
      <c r="J398" s="28" t="s">
        <v>74</v>
      </c>
      <c r="K398" s="48">
        <v>1</v>
      </c>
      <c r="L398" s="48"/>
      <c r="M398" s="48"/>
      <c r="N398" s="48">
        <v>1</v>
      </c>
      <c r="O398" s="48"/>
      <c r="P398" s="92">
        <f t="shared" si="12"/>
        <v>0</v>
      </c>
      <c r="Q398" s="34">
        <v>1</v>
      </c>
      <c r="R398" s="48"/>
      <c r="S398" s="48"/>
      <c r="T398" s="48"/>
      <c r="U398" s="48"/>
      <c r="V398" s="49">
        <f t="shared" si="13"/>
        <v>0</v>
      </c>
    </row>
    <row r="399" spans="1:22" ht="12" customHeight="1">
      <c r="A399" s="26">
        <v>395</v>
      </c>
      <c r="B399" s="27" t="str">
        <f>DB_INFO!B399</f>
        <v>PT</v>
      </c>
      <c r="C399" s="27" t="str">
        <f>DB_INFO!C399</f>
        <v>Private</v>
      </c>
      <c r="D399" s="27" t="str">
        <f>DB_INFO!D399</f>
        <v>Hotel</v>
      </c>
      <c r="E399" s="27" t="str">
        <f>DB_INFO!E399</f>
        <v>No</v>
      </c>
      <c r="F399" s="28" t="str">
        <f>DB_INFO!F399</f>
        <v>Below 100</v>
      </c>
      <c r="G399" s="28" t="str">
        <f>DB_INFO!G399</f>
        <v>1000-5000</v>
      </c>
      <c r="H399" s="28" t="str">
        <f>DB_INFO!H399</f>
        <v>Yes</v>
      </c>
      <c r="I399" s="28" t="str">
        <f>DB_INFO!I399</f>
        <v>No</v>
      </c>
      <c r="J399" s="28" t="s">
        <v>74</v>
      </c>
      <c r="K399" s="48">
        <v>1</v>
      </c>
      <c r="L399" s="48"/>
      <c r="M399" s="48"/>
      <c r="N399" s="48"/>
      <c r="O399" s="48"/>
      <c r="P399" s="92">
        <f t="shared" si="12"/>
        <v>0</v>
      </c>
      <c r="Q399" s="34">
        <v>1</v>
      </c>
      <c r="R399" s="48"/>
      <c r="S399" s="48"/>
      <c r="T399" s="48"/>
      <c r="U399" s="48"/>
      <c r="V399" s="49">
        <f t="shared" si="13"/>
        <v>0</v>
      </c>
    </row>
    <row r="400" spans="1:22" ht="12" customHeight="1">
      <c r="A400" s="26">
        <v>396</v>
      </c>
      <c r="B400" s="27" t="str">
        <f>DB_INFO!B400</f>
        <v>PT</v>
      </c>
      <c r="C400" s="27" t="str">
        <f>DB_INFO!C400</f>
        <v>Private</v>
      </c>
      <c r="D400" s="27" t="str">
        <f>DB_INFO!D400</f>
        <v>Hotel</v>
      </c>
      <c r="E400" s="27" t="str">
        <f>DB_INFO!E400</f>
        <v>Yes</v>
      </c>
      <c r="F400" s="28" t="str">
        <f>DB_INFO!F400</f>
        <v>Below 100</v>
      </c>
      <c r="G400" s="28" t="str">
        <f>DB_INFO!G400</f>
        <v>1000-5000</v>
      </c>
      <c r="H400" s="28" t="str">
        <f>DB_INFO!H400</f>
        <v>Yes</v>
      </c>
      <c r="I400" s="28" t="str">
        <f>DB_INFO!I400</f>
        <v>No</v>
      </c>
      <c r="J400" s="28" t="s">
        <v>74</v>
      </c>
      <c r="K400" s="48">
        <v>1</v>
      </c>
      <c r="L400" s="48">
        <v>1</v>
      </c>
      <c r="M400" s="48"/>
      <c r="N400" s="48"/>
      <c r="O400" s="48"/>
      <c r="P400" s="92">
        <f t="shared" si="12"/>
        <v>0</v>
      </c>
      <c r="Q400" s="34">
        <v>1</v>
      </c>
      <c r="R400" s="48"/>
      <c r="S400" s="48"/>
      <c r="T400" s="48"/>
      <c r="U400" s="48"/>
      <c r="V400" s="49">
        <f t="shared" si="13"/>
        <v>0</v>
      </c>
    </row>
    <row r="401" spans="1:22" ht="12" customHeight="1">
      <c r="A401" s="26">
        <v>397</v>
      </c>
      <c r="B401" s="27" t="str">
        <f>DB_INFO!B401</f>
        <v>PT</v>
      </c>
      <c r="C401" s="27" t="str">
        <f>DB_INFO!C401</f>
        <v>Public</v>
      </c>
      <c r="D401" s="27" t="str">
        <f>DB_INFO!D401</f>
        <v>Office</v>
      </c>
      <c r="E401" s="27" t="str">
        <f>DB_INFO!E401</f>
        <v>No</v>
      </c>
      <c r="F401" s="28" t="str">
        <f>DB_INFO!F401</f>
        <v>Below 100</v>
      </c>
      <c r="G401" s="28" t="str">
        <f>DB_INFO!G401</f>
        <v>Below 1000</v>
      </c>
      <c r="H401" s="28" t="str">
        <f>DB_INFO!H401</f>
        <v>Yes</v>
      </c>
      <c r="I401" s="28" t="str">
        <f>DB_INFO!I401</f>
        <v>No</v>
      </c>
      <c r="J401" s="28" t="s">
        <v>74</v>
      </c>
      <c r="K401" s="48">
        <v>1</v>
      </c>
      <c r="L401" s="48"/>
      <c r="M401" s="48"/>
      <c r="N401" s="48">
        <v>1</v>
      </c>
      <c r="O401" s="48"/>
      <c r="P401" s="92">
        <f t="shared" si="12"/>
        <v>0</v>
      </c>
      <c r="Q401" s="34"/>
      <c r="R401" s="48"/>
      <c r="S401" s="48">
        <v>1</v>
      </c>
      <c r="T401" s="48"/>
      <c r="U401" s="48"/>
      <c r="V401" s="49">
        <f t="shared" si="13"/>
        <v>0</v>
      </c>
    </row>
    <row r="402" spans="1:22" ht="12" customHeight="1">
      <c r="A402" s="26">
        <v>398</v>
      </c>
      <c r="B402" s="27" t="str">
        <f>DB_INFO!B402</f>
        <v>PT</v>
      </c>
      <c r="C402" s="27" t="str">
        <f>DB_INFO!C402</f>
        <v>Private</v>
      </c>
      <c r="D402" s="27" t="str">
        <f>DB_INFO!D402</f>
        <v>Office</v>
      </c>
      <c r="E402" s="27" t="str">
        <f>DB_INFO!E402</f>
        <v>No</v>
      </c>
      <c r="F402" s="28" t="str">
        <f>DB_INFO!F402</f>
        <v>Below 100</v>
      </c>
      <c r="G402" s="28" t="str">
        <f>DB_INFO!G402</f>
        <v>Below 1000</v>
      </c>
      <c r="H402" s="28" t="str">
        <f>DB_INFO!H402</f>
        <v>No</v>
      </c>
      <c r="I402" s="28" t="str">
        <f>DB_INFO!I402</f>
        <v>No</v>
      </c>
      <c r="J402" s="28" t="s">
        <v>74</v>
      </c>
      <c r="K402" s="48">
        <v>1</v>
      </c>
      <c r="L402" s="48">
        <v>1</v>
      </c>
      <c r="M402" s="48">
        <v>1</v>
      </c>
      <c r="N402" s="48"/>
      <c r="O402" s="48"/>
      <c r="P402" s="92">
        <f t="shared" si="12"/>
        <v>0</v>
      </c>
      <c r="Q402" s="34">
        <v>1</v>
      </c>
      <c r="R402" s="48"/>
      <c r="S402" s="48">
        <v>1</v>
      </c>
      <c r="T402" s="48"/>
      <c r="U402" s="48"/>
      <c r="V402" s="49">
        <f t="shared" si="13"/>
        <v>0</v>
      </c>
    </row>
    <row r="403" spans="1:22" ht="12" customHeight="1">
      <c r="A403" s="26">
        <v>399</v>
      </c>
      <c r="B403" s="27" t="str">
        <f>DB_INFO!B403</f>
        <v>PT</v>
      </c>
      <c r="C403" s="27" t="str">
        <f>DB_INFO!C403</f>
        <v>Public</v>
      </c>
      <c r="D403" s="27" t="str">
        <f>DB_INFO!D403</f>
        <v>Commerce</v>
      </c>
      <c r="E403" s="27" t="str">
        <f>DB_INFO!E403</f>
        <v>No</v>
      </c>
      <c r="F403" s="28" t="str">
        <f>DB_INFO!F403</f>
        <v>100-1000</v>
      </c>
      <c r="G403" s="28" t="str">
        <f>DB_INFO!G403</f>
        <v>Below 1000</v>
      </c>
      <c r="H403" s="28" t="str">
        <f>DB_INFO!H403</f>
        <v>No</v>
      </c>
      <c r="I403" s="28" t="str">
        <f>DB_INFO!I403</f>
        <v>Yes</v>
      </c>
      <c r="J403" s="28" t="s">
        <v>74</v>
      </c>
      <c r="K403" s="48">
        <v>1</v>
      </c>
      <c r="L403" s="48"/>
      <c r="M403" s="48"/>
      <c r="N403" s="48"/>
      <c r="O403" s="48"/>
      <c r="P403" s="92">
        <f t="shared" si="12"/>
        <v>0</v>
      </c>
      <c r="Q403" s="34">
        <v>1</v>
      </c>
      <c r="R403" s="48"/>
      <c r="S403" s="48"/>
      <c r="T403" s="48">
        <v>1</v>
      </c>
      <c r="U403" s="48"/>
      <c r="V403" s="49">
        <f t="shared" si="13"/>
        <v>0</v>
      </c>
    </row>
    <row r="404" spans="1:22" ht="12" customHeight="1">
      <c r="A404" s="26">
        <v>400</v>
      </c>
      <c r="B404" s="27" t="str">
        <f>DB_INFO!B404</f>
        <v>PT</v>
      </c>
      <c r="C404" s="27" t="str">
        <f>DB_INFO!C404</f>
        <v>Public</v>
      </c>
      <c r="D404" s="27" t="str">
        <f>DB_INFO!D404</f>
        <v>Health Centre</v>
      </c>
      <c r="E404" s="27" t="str">
        <f>DB_INFO!E404</f>
        <v>No</v>
      </c>
      <c r="F404" s="28" t="str">
        <f>DB_INFO!F404</f>
        <v>Below 100</v>
      </c>
      <c r="G404" s="28" t="str">
        <f>DB_INFO!G404</f>
        <v>Below 1000</v>
      </c>
      <c r="H404" s="28" t="str">
        <f>DB_INFO!H404</f>
        <v>No</v>
      </c>
      <c r="I404" s="28" t="str">
        <f>DB_INFO!I404</f>
        <v>Yes</v>
      </c>
      <c r="J404" s="28" t="s">
        <v>74</v>
      </c>
      <c r="K404" s="48">
        <v>1</v>
      </c>
      <c r="L404" s="48">
        <v>1</v>
      </c>
      <c r="M404" s="48">
        <v>1</v>
      </c>
      <c r="N404" s="48"/>
      <c r="O404" s="48"/>
      <c r="P404" s="92">
        <f t="shared" si="12"/>
        <v>0</v>
      </c>
      <c r="Q404" s="34"/>
      <c r="R404" s="48"/>
      <c r="S404" s="48">
        <v>1</v>
      </c>
      <c r="T404" s="48"/>
      <c r="U404" s="48"/>
      <c r="V404" s="49">
        <f t="shared" si="13"/>
        <v>0</v>
      </c>
    </row>
    <row r="405" spans="1:22" ht="12" customHeight="1">
      <c r="A405" s="26">
        <v>401</v>
      </c>
      <c r="B405" s="27" t="str">
        <f>DB_INFO!B405</f>
        <v>PT</v>
      </c>
      <c r="C405" s="27" t="str">
        <f>DB_INFO!C405</f>
        <v>Private</v>
      </c>
      <c r="D405" s="27" t="str">
        <f>DB_INFO!D405</f>
        <v>Hotel</v>
      </c>
      <c r="E405" s="27" t="str">
        <f>DB_INFO!E405</f>
        <v>Yes</v>
      </c>
      <c r="F405" s="28" t="str">
        <f>DB_INFO!F405</f>
        <v>Below 100</v>
      </c>
      <c r="G405" s="28" t="str">
        <f>DB_INFO!G405</f>
        <v>1000-5000</v>
      </c>
      <c r="H405" s="28" t="str">
        <f>DB_INFO!H405</f>
        <v>No</v>
      </c>
      <c r="I405" s="28" t="str">
        <f>DB_INFO!I405</f>
        <v>No</v>
      </c>
      <c r="J405" s="28" t="s">
        <v>74</v>
      </c>
      <c r="K405" s="48">
        <v>1</v>
      </c>
      <c r="L405" s="48">
        <v>1</v>
      </c>
      <c r="M405" s="48"/>
      <c r="N405" s="48"/>
      <c r="O405" s="48"/>
      <c r="P405" s="92">
        <f t="shared" si="12"/>
        <v>0</v>
      </c>
      <c r="Q405" s="34">
        <v>1</v>
      </c>
      <c r="R405" s="48"/>
      <c r="S405" s="48"/>
      <c r="T405" s="48"/>
      <c r="U405" s="48"/>
      <c r="V405" s="49">
        <f t="shared" si="13"/>
        <v>0</v>
      </c>
    </row>
    <row r="406" spans="1:22" ht="12" customHeight="1">
      <c r="A406" s="26">
        <v>402</v>
      </c>
      <c r="B406" s="27" t="str">
        <f>DB_INFO!B406</f>
        <v>PT</v>
      </c>
      <c r="C406" s="27" t="str">
        <f>DB_INFO!C406</f>
        <v>Private</v>
      </c>
      <c r="D406" s="27" t="str">
        <f>DB_INFO!D406</f>
        <v>Hotel</v>
      </c>
      <c r="E406" s="27" t="str">
        <f>DB_INFO!E406</f>
        <v>Yes</v>
      </c>
      <c r="F406" s="28" t="str">
        <f>DB_INFO!F406</f>
        <v>Below 100</v>
      </c>
      <c r="G406" s="28" t="str">
        <f>DB_INFO!G406</f>
        <v>Above 5000</v>
      </c>
      <c r="H406" s="28" t="str">
        <f>DB_INFO!H406</f>
        <v>Yes</v>
      </c>
      <c r="I406" s="28" t="str">
        <f>DB_INFO!I406</f>
        <v>No</v>
      </c>
      <c r="J406" s="28" t="s">
        <v>74</v>
      </c>
      <c r="K406" s="48">
        <v>1</v>
      </c>
      <c r="L406" s="48">
        <v>1</v>
      </c>
      <c r="M406" s="48"/>
      <c r="N406" s="48"/>
      <c r="O406" s="48"/>
      <c r="P406" s="92">
        <f t="shared" si="12"/>
        <v>0</v>
      </c>
      <c r="Q406" s="34">
        <v>1</v>
      </c>
      <c r="R406" s="48"/>
      <c r="S406" s="48"/>
      <c r="T406" s="48"/>
      <c r="U406" s="48"/>
      <c r="V406" s="49">
        <f t="shared" si="13"/>
        <v>0</v>
      </c>
    </row>
    <row r="407" spans="1:22" ht="12" customHeight="1">
      <c r="A407" s="26">
        <v>403</v>
      </c>
      <c r="B407" s="27" t="str">
        <f>DB_INFO!B407</f>
        <v>PT</v>
      </c>
      <c r="C407" s="27" t="str">
        <f>DB_INFO!C407</f>
        <v>Private</v>
      </c>
      <c r="D407" s="27" t="str">
        <f>DB_INFO!D407</f>
        <v>Hotel</v>
      </c>
      <c r="E407" s="27" t="str">
        <f>DB_INFO!E407</f>
        <v>No</v>
      </c>
      <c r="F407" s="28" t="str">
        <f>DB_INFO!F407</f>
        <v>Below 100</v>
      </c>
      <c r="G407" s="28" t="str">
        <f>DB_INFO!G407</f>
        <v>1000-5000</v>
      </c>
      <c r="H407" s="28" t="str">
        <f>DB_INFO!H407</f>
        <v>No</v>
      </c>
      <c r="I407" s="28" t="str">
        <f>DB_INFO!I407</f>
        <v>No</v>
      </c>
      <c r="J407" s="28" t="s">
        <v>74</v>
      </c>
      <c r="K407" s="48">
        <v>1</v>
      </c>
      <c r="L407" s="48"/>
      <c r="M407" s="48"/>
      <c r="N407" s="48"/>
      <c r="O407" s="48"/>
      <c r="P407" s="92">
        <f t="shared" si="12"/>
        <v>0</v>
      </c>
      <c r="Q407" s="34">
        <v>1</v>
      </c>
      <c r="R407" s="48"/>
      <c r="S407" s="48"/>
      <c r="T407" s="48"/>
      <c r="U407" s="48"/>
      <c r="V407" s="49">
        <f t="shared" si="13"/>
        <v>0</v>
      </c>
    </row>
    <row r="408" spans="1:22" ht="12" customHeight="1">
      <c r="A408" s="26">
        <v>404</v>
      </c>
      <c r="B408" s="27" t="str">
        <f>DB_INFO!B408</f>
        <v>PT</v>
      </c>
      <c r="C408" s="27" t="str">
        <f>DB_INFO!C408</f>
        <v>Private</v>
      </c>
      <c r="D408" s="27" t="str">
        <f>DB_INFO!D408</f>
        <v>Hotel</v>
      </c>
      <c r="E408" s="27" t="str">
        <f>DB_INFO!E408</f>
        <v>Yes</v>
      </c>
      <c r="F408" s="28" t="str">
        <f>DB_INFO!F408</f>
        <v>Below 100</v>
      </c>
      <c r="G408" s="28" t="str">
        <f>DB_INFO!G408</f>
        <v>1000-5000</v>
      </c>
      <c r="H408" s="28" t="str">
        <f>DB_INFO!H408</f>
        <v>Yes</v>
      </c>
      <c r="I408" s="28" t="str">
        <f>DB_INFO!I408</f>
        <v>No</v>
      </c>
      <c r="J408" s="28" t="s">
        <v>74</v>
      </c>
      <c r="K408" s="48">
        <v>1</v>
      </c>
      <c r="L408" s="48">
        <v>1</v>
      </c>
      <c r="M408" s="48">
        <v>1</v>
      </c>
      <c r="N408" s="48">
        <v>1</v>
      </c>
      <c r="O408" s="48"/>
      <c r="P408" s="92">
        <f t="shared" si="12"/>
        <v>0</v>
      </c>
      <c r="Q408" s="34"/>
      <c r="R408" s="48"/>
      <c r="S408" s="48">
        <v>1</v>
      </c>
      <c r="T408" s="48"/>
      <c r="U408" s="48"/>
      <c r="V408" s="49">
        <f t="shared" si="13"/>
        <v>0</v>
      </c>
    </row>
    <row r="409" spans="1:22" ht="12" customHeight="1">
      <c r="A409" s="26">
        <v>405</v>
      </c>
      <c r="B409" s="27" t="str">
        <f>DB_INFO!B409</f>
        <v>PT</v>
      </c>
      <c r="C409" s="27" t="str">
        <f>DB_INFO!C409</f>
        <v>Public</v>
      </c>
      <c r="D409" s="27" t="str">
        <f>DB_INFO!D409</f>
        <v>Education Centre</v>
      </c>
      <c r="E409" s="27" t="str">
        <f>DB_INFO!E409</f>
        <v>No</v>
      </c>
      <c r="F409" s="28" t="str">
        <f>DB_INFO!F409</f>
        <v>100-1000</v>
      </c>
      <c r="G409" s="28" t="str">
        <f>DB_INFO!G409</f>
        <v>1000-5000</v>
      </c>
      <c r="H409" s="28" t="str">
        <f>DB_INFO!H409</f>
        <v>No</v>
      </c>
      <c r="I409" s="28" t="str">
        <f>DB_INFO!I409</f>
        <v>No</v>
      </c>
      <c r="J409" s="28" t="s">
        <v>74</v>
      </c>
      <c r="K409" s="48">
        <v>1</v>
      </c>
      <c r="L409" s="48">
        <v>1</v>
      </c>
      <c r="M409" s="48"/>
      <c r="N409" s="48"/>
      <c r="O409" s="48"/>
      <c r="P409" s="92">
        <f t="shared" si="12"/>
        <v>0</v>
      </c>
      <c r="Q409" s="34"/>
      <c r="R409" s="48"/>
      <c r="S409" s="48">
        <v>1</v>
      </c>
      <c r="T409" s="48"/>
      <c r="U409" s="48"/>
      <c r="V409" s="49">
        <f t="shared" si="13"/>
        <v>0</v>
      </c>
    </row>
    <row r="410" spans="1:22" ht="12" customHeight="1">
      <c r="A410" s="26">
        <v>406</v>
      </c>
      <c r="B410" s="27" t="str">
        <f>DB_INFO!B410</f>
        <v>PT</v>
      </c>
      <c r="C410" s="27" t="str">
        <f>DB_INFO!C410</f>
        <v>Public</v>
      </c>
      <c r="D410" s="27" t="str">
        <f>DB_INFO!D410</f>
        <v>Education Centre</v>
      </c>
      <c r="E410" s="27" t="str">
        <f>DB_INFO!E410</f>
        <v>No</v>
      </c>
      <c r="F410" s="28" t="str">
        <f>DB_INFO!F410</f>
        <v>100-1000</v>
      </c>
      <c r="G410" s="28" t="str">
        <f>DB_INFO!G410</f>
        <v>1000-5000</v>
      </c>
      <c r="H410" s="28" t="str">
        <f>DB_INFO!H410</f>
        <v>No</v>
      </c>
      <c r="I410" s="28" t="str">
        <f>DB_INFO!I410</f>
        <v>No</v>
      </c>
      <c r="J410" s="28" t="s">
        <v>74</v>
      </c>
      <c r="K410" s="48">
        <v>1</v>
      </c>
      <c r="L410" s="48"/>
      <c r="M410" s="48"/>
      <c r="N410" s="48">
        <v>1</v>
      </c>
      <c r="O410" s="48"/>
      <c r="P410" s="92">
        <f t="shared" si="12"/>
        <v>0</v>
      </c>
      <c r="Q410" s="34">
        <v>1</v>
      </c>
      <c r="R410" s="48"/>
      <c r="S410" s="48"/>
      <c r="T410" s="48"/>
      <c r="U410" s="48"/>
      <c r="V410" s="49">
        <f t="shared" si="13"/>
        <v>0</v>
      </c>
    </row>
    <row r="411" spans="1:22" ht="12" customHeight="1">
      <c r="A411" s="26">
        <v>407</v>
      </c>
      <c r="B411" s="27" t="str">
        <f>DB_INFO!B411</f>
        <v>PT</v>
      </c>
      <c r="C411" s="27" t="str">
        <f>DB_INFO!C411</f>
        <v>Private</v>
      </c>
      <c r="D411" s="27" t="str">
        <f>DB_INFO!D411</f>
        <v>Commerce</v>
      </c>
      <c r="E411" s="27" t="str">
        <f>DB_INFO!E411</f>
        <v>No</v>
      </c>
      <c r="F411" s="28" t="str">
        <f>DB_INFO!F411</f>
        <v>Below 100</v>
      </c>
      <c r="G411" s="28" t="str">
        <f>DB_INFO!G411</f>
        <v>1000-5000</v>
      </c>
      <c r="H411" s="28" t="str">
        <f>DB_INFO!H411</f>
        <v>Yes</v>
      </c>
      <c r="I411" s="28" t="str">
        <f>DB_INFO!I411</f>
        <v>Yes</v>
      </c>
      <c r="J411" s="28" t="s">
        <v>74</v>
      </c>
      <c r="K411" s="48">
        <v>1</v>
      </c>
      <c r="L411" s="48"/>
      <c r="M411" s="48">
        <v>1</v>
      </c>
      <c r="N411" s="48"/>
      <c r="O411" s="48"/>
      <c r="P411" s="92">
        <f t="shared" si="12"/>
        <v>0</v>
      </c>
      <c r="Q411" s="34">
        <v>1</v>
      </c>
      <c r="R411" s="48"/>
      <c r="S411" s="48"/>
      <c r="T411" s="48"/>
      <c r="U411" s="48"/>
      <c r="V411" s="49">
        <f t="shared" si="13"/>
        <v>0</v>
      </c>
    </row>
    <row r="412" spans="1:22" ht="12" customHeight="1">
      <c r="A412" s="26">
        <v>408</v>
      </c>
      <c r="B412" s="27" t="str">
        <f>DB_INFO!B412</f>
        <v>PT</v>
      </c>
      <c r="C412" s="27" t="str">
        <f>DB_INFO!C412</f>
        <v>Private</v>
      </c>
      <c r="D412" s="27" t="str">
        <f>DB_INFO!D412</f>
        <v>Commerce</v>
      </c>
      <c r="E412" s="27" t="str">
        <f>DB_INFO!E412</f>
        <v>No</v>
      </c>
      <c r="F412" s="28" t="str">
        <f>DB_INFO!F412</f>
        <v>Below 100</v>
      </c>
      <c r="G412" s="28" t="str">
        <f>DB_INFO!G412</f>
        <v>1000-5000</v>
      </c>
      <c r="H412" s="28" t="str">
        <f>DB_INFO!H412</f>
        <v>No</v>
      </c>
      <c r="I412" s="28" t="str">
        <f>DB_INFO!I412</f>
        <v>No</v>
      </c>
      <c r="J412" s="28" t="s">
        <v>74</v>
      </c>
      <c r="K412" s="48">
        <v>1</v>
      </c>
      <c r="L412" s="48">
        <v>1</v>
      </c>
      <c r="M412" s="48">
        <v>1</v>
      </c>
      <c r="N412" s="48"/>
      <c r="O412" s="48"/>
      <c r="P412" s="92">
        <f t="shared" si="12"/>
        <v>0</v>
      </c>
      <c r="Q412" s="34">
        <v>1</v>
      </c>
      <c r="R412" s="48"/>
      <c r="S412" s="48"/>
      <c r="T412" s="48"/>
      <c r="U412" s="48"/>
      <c r="V412" s="49">
        <f t="shared" si="13"/>
        <v>0</v>
      </c>
    </row>
    <row r="413" spans="1:22" ht="12" customHeight="1">
      <c r="A413" s="26">
        <v>409</v>
      </c>
      <c r="B413" s="27" t="str">
        <f>DB_INFO!B413</f>
        <v>PT</v>
      </c>
      <c r="C413" s="27" t="str">
        <f>DB_INFO!C413</f>
        <v>Private</v>
      </c>
      <c r="D413" s="27" t="str">
        <f>DB_INFO!D413</f>
        <v>Commerce</v>
      </c>
      <c r="E413" s="27" t="str">
        <f>DB_INFO!E413</f>
        <v>No</v>
      </c>
      <c r="F413" s="28" t="str">
        <f>DB_INFO!F413</f>
        <v>Below 100</v>
      </c>
      <c r="G413" s="28" t="str">
        <f>DB_INFO!G413</f>
        <v>Above 5000</v>
      </c>
      <c r="H413" s="28" t="str">
        <f>DB_INFO!H413</f>
        <v>No</v>
      </c>
      <c r="I413" s="28" t="str">
        <f>DB_INFO!I413</f>
        <v>Yes</v>
      </c>
      <c r="J413" s="28" t="s">
        <v>74</v>
      </c>
      <c r="K413" s="48">
        <v>1</v>
      </c>
      <c r="L413" s="48"/>
      <c r="M413" s="48"/>
      <c r="N413" s="48"/>
      <c r="O413" s="48"/>
      <c r="P413" s="92">
        <f t="shared" si="12"/>
        <v>0</v>
      </c>
      <c r="Q413" s="34">
        <v>1</v>
      </c>
      <c r="R413" s="48"/>
      <c r="S413" s="48"/>
      <c r="T413" s="48"/>
      <c r="U413" s="48"/>
      <c r="V413" s="49">
        <f t="shared" si="13"/>
        <v>0</v>
      </c>
    </row>
    <row r="414" spans="1:22" ht="12" customHeight="1">
      <c r="A414" s="26">
        <v>410</v>
      </c>
      <c r="B414" s="27" t="str">
        <f>DB_INFO!B414</f>
        <v>PT</v>
      </c>
      <c r="C414" s="27" t="str">
        <f>DB_INFO!C414</f>
        <v>Private</v>
      </c>
      <c r="D414" s="27" t="str">
        <f>DB_INFO!D414</f>
        <v>Commerce</v>
      </c>
      <c r="E414" s="27" t="str">
        <f>DB_INFO!E414</f>
        <v>No</v>
      </c>
      <c r="F414" s="28" t="str">
        <f>DB_INFO!F414</f>
        <v>Below 100</v>
      </c>
      <c r="G414" s="28" t="str">
        <f>DB_INFO!G414</f>
        <v>Above 5000</v>
      </c>
      <c r="H414" s="28" t="str">
        <f>DB_INFO!H414</f>
        <v>No</v>
      </c>
      <c r="I414" s="28" t="str">
        <f>DB_INFO!I414</f>
        <v>Yes</v>
      </c>
      <c r="J414" s="28" t="s">
        <v>74</v>
      </c>
      <c r="K414" s="48">
        <v>1</v>
      </c>
      <c r="L414" s="48">
        <v>1</v>
      </c>
      <c r="M414" s="48"/>
      <c r="N414" s="48">
        <v>1</v>
      </c>
      <c r="O414" s="48"/>
      <c r="P414" s="92">
        <f t="shared" si="12"/>
        <v>0</v>
      </c>
      <c r="Q414" s="34">
        <v>1</v>
      </c>
      <c r="R414" s="48"/>
      <c r="S414" s="48"/>
      <c r="T414" s="48"/>
      <c r="U414" s="48"/>
      <c r="V414" s="49">
        <f t="shared" si="13"/>
        <v>0</v>
      </c>
    </row>
    <row r="415" spans="1:22" ht="12" customHeight="1">
      <c r="A415" s="26">
        <v>411</v>
      </c>
      <c r="B415" s="27" t="str">
        <f>DB_INFO!B415</f>
        <v>PT</v>
      </c>
      <c r="C415" s="27" t="str">
        <f>DB_INFO!C415</f>
        <v>Private</v>
      </c>
      <c r="D415" s="27" t="str">
        <f>DB_INFO!D415</f>
        <v>Sport Centre</v>
      </c>
      <c r="E415" s="27" t="str">
        <f>DB_INFO!E415</f>
        <v>Yes</v>
      </c>
      <c r="F415" s="28" t="str">
        <f>DB_INFO!F415</f>
        <v>100-1000</v>
      </c>
      <c r="G415" s="28" t="str">
        <f>DB_INFO!G415</f>
        <v>Below 1000</v>
      </c>
      <c r="H415" s="28" t="str">
        <f>DB_INFO!H415</f>
        <v>No</v>
      </c>
      <c r="I415" s="28" t="str">
        <f>DB_INFO!I415</f>
        <v>Yes</v>
      </c>
      <c r="J415" s="28" t="s">
        <v>74</v>
      </c>
      <c r="K415" s="48">
        <v>1</v>
      </c>
      <c r="L415" s="48">
        <v>1</v>
      </c>
      <c r="M415" s="48"/>
      <c r="N415" s="48"/>
      <c r="O415" s="48"/>
      <c r="P415" s="92">
        <f t="shared" si="12"/>
        <v>0</v>
      </c>
      <c r="Q415" s="34">
        <v>1</v>
      </c>
      <c r="R415" s="48"/>
      <c r="S415" s="48"/>
      <c r="T415" s="48"/>
      <c r="U415" s="48"/>
      <c r="V415" s="49">
        <f t="shared" si="13"/>
        <v>0</v>
      </c>
    </row>
    <row r="416" spans="1:22" ht="12" customHeight="1">
      <c r="A416" s="26">
        <v>412</v>
      </c>
      <c r="B416" s="27" t="str">
        <f>DB_INFO!B416</f>
        <v>PT</v>
      </c>
      <c r="C416" s="27" t="str">
        <f>DB_INFO!C416</f>
        <v>Private</v>
      </c>
      <c r="D416" s="27" t="str">
        <f>DB_INFO!D416</f>
        <v>Sport Centre</v>
      </c>
      <c r="E416" s="27" t="str">
        <f>DB_INFO!E416</f>
        <v>No</v>
      </c>
      <c r="F416" s="28" t="str">
        <f>DB_INFO!F416</f>
        <v>100-1000</v>
      </c>
      <c r="G416" s="28" t="str">
        <f>DB_INFO!G416</f>
        <v>Below 1000</v>
      </c>
      <c r="H416" s="28" t="str">
        <f>DB_INFO!H416</f>
        <v>No</v>
      </c>
      <c r="I416" s="28" t="str">
        <f>DB_INFO!I416</f>
        <v>Yes</v>
      </c>
      <c r="J416" s="28" t="s">
        <v>74</v>
      </c>
      <c r="K416" s="48">
        <v>1</v>
      </c>
      <c r="L416" s="48">
        <v>1</v>
      </c>
      <c r="M416" s="48"/>
      <c r="N416" s="48"/>
      <c r="O416" s="48"/>
      <c r="P416" s="92">
        <f t="shared" si="12"/>
        <v>0</v>
      </c>
      <c r="Q416" s="34">
        <v>1</v>
      </c>
      <c r="R416" s="48"/>
      <c r="S416" s="48"/>
      <c r="T416" s="48"/>
      <c r="U416" s="48"/>
      <c r="V416" s="49">
        <f t="shared" si="13"/>
        <v>0</v>
      </c>
    </row>
    <row r="417" spans="1:22" ht="12" customHeight="1">
      <c r="A417" s="26">
        <v>413</v>
      </c>
      <c r="B417" s="27" t="str">
        <f>DB_INFO!B417</f>
        <v>PT</v>
      </c>
      <c r="C417" s="27" t="str">
        <f>DB_INFO!C417</f>
        <v>Public</v>
      </c>
      <c r="D417" s="27" t="str">
        <f>DB_INFO!D417</f>
        <v>Office</v>
      </c>
      <c r="E417" s="27" t="str">
        <f>DB_INFO!E417</f>
        <v>No</v>
      </c>
      <c r="F417" s="28" t="str">
        <f>DB_INFO!F417</f>
        <v>Below 100</v>
      </c>
      <c r="G417" s="28" t="str">
        <f>DB_INFO!G417</f>
        <v>Below 1000</v>
      </c>
      <c r="H417" s="28" t="str">
        <f>DB_INFO!H417</f>
        <v>Yes</v>
      </c>
      <c r="I417" s="28" t="str">
        <f>DB_INFO!I417</f>
        <v>Yes</v>
      </c>
      <c r="J417" s="28" t="s">
        <v>74</v>
      </c>
      <c r="K417" s="48">
        <v>1</v>
      </c>
      <c r="L417" s="48">
        <v>1</v>
      </c>
      <c r="M417" s="48">
        <v>1</v>
      </c>
      <c r="N417" s="48"/>
      <c r="O417" s="48"/>
      <c r="P417" s="92">
        <f t="shared" si="12"/>
        <v>0</v>
      </c>
      <c r="Q417" s="34">
        <v>1</v>
      </c>
      <c r="R417" s="48"/>
      <c r="S417" s="48">
        <v>1</v>
      </c>
      <c r="T417" s="48"/>
      <c r="U417" s="48"/>
      <c r="V417" s="49">
        <f t="shared" si="13"/>
        <v>0</v>
      </c>
    </row>
    <row r="418" spans="1:22" ht="12" customHeight="1">
      <c r="A418" s="26">
        <v>414</v>
      </c>
      <c r="B418" s="27" t="str">
        <f>DB_INFO!B418</f>
        <v>PT</v>
      </c>
      <c r="C418" s="27" t="str">
        <f>DB_INFO!C418</f>
        <v>Public</v>
      </c>
      <c r="D418" s="27" t="str">
        <f>DB_INFO!D418</f>
        <v>Office</v>
      </c>
      <c r="E418" s="27" t="str">
        <f>DB_INFO!E418</f>
        <v>No</v>
      </c>
      <c r="F418" s="28" t="str">
        <f>DB_INFO!F418</f>
        <v>Below 100</v>
      </c>
      <c r="G418" s="28" t="str">
        <f>DB_INFO!G418</f>
        <v>Below 1000</v>
      </c>
      <c r="H418" s="28" t="str">
        <f>DB_INFO!H418</f>
        <v>No</v>
      </c>
      <c r="I418" s="28" t="str">
        <f>DB_INFO!I418</f>
        <v>No</v>
      </c>
      <c r="J418" s="28" t="s">
        <v>74</v>
      </c>
      <c r="K418" s="48">
        <v>1</v>
      </c>
      <c r="L418" s="48">
        <v>1</v>
      </c>
      <c r="M418" s="48"/>
      <c r="N418" s="48">
        <v>1</v>
      </c>
      <c r="O418" s="48"/>
      <c r="P418" s="92">
        <f t="shared" si="12"/>
        <v>0</v>
      </c>
      <c r="Q418" s="34"/>
      <c r="R418" s="48"/>
      <c r="S418" s="48">
        <v>1</v>
      </c>
      <c r="T418" s="48"/>
      <c r="U418" s="48"/>
      <c r="V418" s="49">
        <f t="shared" si="13"/>
        <v>0</v>
      </c>
    </row>
    <row r="419" spans="1:22" ht="12" customHeight="1">
      <c r="A419" s="26">
        <v>415</v>
      </c>
      <c r="B419" s="27" t="str">
        <f>DB_INFO!B419</f>
        <v>PT</v>
      </c>
      <c r="C419" s="27" t="str">
        <f>DB_INFO!C419</f>
        <v>Public</v>
      </c>
      <c r="D419" s="27" t="str">
        <f>DB_INFO!D419</f>
        <v>Commerce</v>
      </c>
      <c r="E419" s="27" t="str">
        <f>DB_INFO!E419</f>
        <v>No</v>
      </c>
      <c r="F419" s="28" t="str">
        <f>DB_INFO!F419</f>
        <v>100-1000</v>
      </c>
      <c r="G419" s="28" t="str">
        <f>DB_INFO!G419</f>
        <v>Below 1000</v>
      </c>
      <c r="H419" s="28" t="str">
        <f>DB_INFO!H419</f>
        <v>No</v>
      </c>
      <c r="I419" s="28" t="str">
        <f>DB_INFO!I419</f>
        <v>No</v>
      </c>
      <c r="J419" s="28" t="s">
        <v>74</v>
      </c>
      <c r="K419" s="48">
        <v>1</v>
      </c>
      <c r="L419" s="48">
        <v>1</v>
      </c>
      <c r="M419" s="48">
        <v>1</v>
      </c>
      <c r="N419" s="48">
        <v>1</v>
      </c>
      <c r="O419" s="48">
        <v>1</v>
      </c>
      <c r="P419" s="92">
        <f t="shared" si="12"/>
        <v>0</v>
      </c>
      <c r="Q419" s="34"/>
      <c r="R419" s="48"/>
      <c r="S419" s="48">
        <v>1</v>
      </c>
      <c r="T419" s="48"/>
      <c r="U419" s="48"/>
      <c r="V419" s="49">
        <f t="shared" si="13"/>
        <v>0</v>
      </c>
    </row>
    <row r="420" spans="1:22" ht="12" customHeight="1">
      <c r="A420" s="26">
        <v>416</v>
      </c>
      <c r="B420" s="27" t="str">
        <f>DB_INFO!B420</f>
        <v>PT</v>
      </c>
      <c r="C420" s="27" t="str">
        <f>DB_INFO!C420</f>
        <v>Public</v>
      </c>
      <c r="D420" s="27" t="str">
        <f>DB_INFO!D420</f>
        <v>Health Centre</v>
      </c>
      <c r="E420" s="27" t="str">
        <f>DB_INFO!E420</f>
        <v>No</v>
      </c>
      <c r="F420" s="28" t="str">
        <f>DB_INFO!F420</f>
        <v>Below 100</v>
      </c>
      <c r="G420" s="28" t="str">
        <f>DB_INFO!G420</f>
        <v>1000-5000</v>
      </c>
      <c r="H420" s="28" t="str">
        <f>DB_INFO!H420</f>
        <v>No</v>
      </c>
      <c r="I420" s="28" t="str">
        <f>DB_INFO!I420</f>
        <v>Yes</v>
      </c>
      <c r="J420" s="28" t="s">
        <v>74</v>
      </c>
      <c r="K420" s="48">
        <v>1</v>
      </c>
      <c r="L420" s="48"/>
      <c r="M420" s="48"/>
      <c r="N420" s="48"/>
      <c r="O420" s="48"/>
      <c r="P420" s="92">
        <f t="shared" si="12"/>
        <v>0</v>
      </c>
      <c r="Q420" s="34">
        <v>1</v>
      </c>
      <c r="R420" s="48"/>
      <c r="S420" s="48"/>
      <c r="T420" s="48"/>
      <c r="U420" s="48"/>
      <c r="V420" s="49">
        <f t="shared" si="13"/>
        <v>0</v>
      </c>
    </row>
    <row r="421" spans="1:22" ht="12" customHeight="1">
      <c r="A421" s="26">
        <v>417</v>
      </c>
      <c r="B421" s="27" t="str">
        <f>DB_INFO!B421</f>
        <v>PT</v>
      </c>
      <c r="C421" s="27" t="str">
        <f>DB_INFO!C421</f>
        <v>Public</v>
      </c>
      <c r="D421" s="27" t="str">
        <f>DB_INFO!D421</f>
        <v>Health Centre</v>
      </c>
      <c r="E421" s="27" t="str">
        <f>DB_INFO!E421</f>
        <v>No</v>
      </c>
      <c r="F421" s="28" t="str">
        <f>DB_INFO!F421</f>
        <v>Below 100</v>
      </c>
      <c r="G421" s="28" t="str">
        <f>DB_INFO!G421</f>
        <v>Below 1000</v>
      </c>
      <c r="H421" s="28" t="str">
        <f>DB_INFO!H421</f>
        <v>No</v>
      </c>
      <c r="I421" s="28" t="str">
        <f>DB_INFO!I421</f>
        <v>No</v>
      </c>
      <c r="J421" s="28" t="s">
        <v>74</v>
      </c>
      <c r="K421" s="48">
        <v>1</v>
      </c>
      <c r="L421" s="48">
        <v>1</v>
      </c>
      <c r="M421" s="48"/>
      <c r="N421" s="48">
        <v>1</v>
      </c>
      <c r="O421" s="48"/>
      <c r="P421" s="92">
        <f t="shared" si="12"/>
        <v>0</v>
      </c>
      <c r="Q421" s="34">
        <v>1</v>
      </c>
      <c r="R421" s="48"/>
      <c r="S421" s="48"/>
      <c r="T421" s="48"/>
      <c r="U421" s="48"/>
      <c r="V421" s="49">
        <f t="shared" si="13"/>
        <v>0</v>
      </c>
    </row>
    <row r="422" spans="1:22" ht="12" customHeight="1">
      <c r="A422" s="26">
        <v>418</v>
      </c>
      <c r="B422" s="27" t="str">
        <f>DB_INFO!B422</f>
        <v>PT</v>
      </c>
      <c r="C422" s="27" t="str">
        <f>DB_INFO!C422</f>
        <v>Public</v>
      </c>
      <c r="D422" s="27" t="str">
        <f>DB_INFO!D422</f>
        <v>Health Centre</v>
      </c>
      <c r="E422" s="27" t="str">
        <f>DB_INFO!E422</f>
        <v>No</v>
      </c>
      <c r="F422" s="28" t="str">
        <f>DB_INFO!F422</f>
        <v>Below 100</v>
      </c>
      <c r="G422" s="28" t="str">
        <f>DB_INFO!G422</f>
        <v>1000-5000</v>
      </c>
      <c r="H422" s="28" t="str">
        <f>DB_INFO!H422</f>
        <v>No</v>
      </c>
      <c r="I422" s="28" t="str">
        <f>DB_INFO!I422</f>
        <v>Yes</v>
      </c>
      <c r="J422" s="28" t="s">
        <v>74</v>
      </c>
      <c r="K422" s="48">
        <v>1</v>
      </c>
      <c r="L422" s="48">
        <v>1</v>
      </c>
      <c r="M422" s="48">
        <v>1</v>
      </c>
      <c r="N422" s="48"/>
      <c r="O422" s="48"/>
      <c r="P422" s="92">
        <f t="shared" si="12"/>
        <v>0</v>
      </c>
      <c r="Q422" s="34">
        <v>1</v>
      </c>
      <c r="R422" s="48"/>
      <c r="S422" s="48"/>
      <c r="T422" s="48"/>
      <c r="U422" s="48"/>
      <c r="V422" s="49">
        <f t="shared" si="13"/>
        <v>0</v>
      </c>
    </row>
    <row r="423" spans="1:22" ht="12" customHeight="1">
      <c r="A423" s="26">
        <v>419</v>
      </c>
      <c r="B423" s="27" t="str">
        <f>DB_INFO!B423</f>
        <v>PT</v>
      </c>
      <c r="C423" s="27" t="str">
        <f>DB_INFO!C423</f>
        <v>Private</v>
      </c>
      <c r="D423" s="27" t="str">
        <f>DB_INFO!D423</f>
        <v>Hotel</v>
      </c>
      <c r="E423" s="27" t="str">
        <f>DB_INFO!E423</f>
        <v>No</v>
      </c>
      <c r="F423" s="28" t="str">
        <f>DB_INFO!F423</f>
        <v>Below 100</v>
      </c>
      <c r="G423" s="28" t="str">
        <f>DB_INFO!G423</f>
        <v>Below 1000</v>
      </c>
      <c r="H423" s="28" t="str">
        <f>DB_INFO!H423</f>
        <v>Yes</v>
      </c>
      <c r="I423" s="28" t="str">
        <f>DB_INFO!I423</f>
        <v>Yes</v>
      </c>
      <c r="J423" s="28" t="s">
        <v>74</v>
      </c>
      <c r="K423" s="48">
        <v>1</v>
      </c>
      <c r="L423" s="48"/>
      <c r="M423" s="48"/>
      <c r="N423" s="48">
        <v>1</v>
      </c>
      <c r="O423" s="48"/>
      <c r="P423" s="92">
        <f t="shared" si="12"/>
        <v>0</v>
      </c>
      <c r="Q423" s="34">
        <v>1</v>
      </c>
      <c r="R423" s="48"/>
      <c r="S423" s="48"/>
      <c r="T423" s="48"/>
      <c r="U423" s="48"/>
      <c r="V423" s="49">
        <f t="shared" si="13"/>
        <v>0</v>
      </c>
    </row>
    <row r="424" spans="1:22" ht="12" customHeight="1">
      <c r="A424" s="26">
        <v>420</v>
      </c>
      <c r="B424" s="27" t="str">
        <f>DB_INFO!B424</f>
        <v>PT</v>
      </c>
      <c r="C424" s="27" t="str">
        <f>DB_INFO!C424</f>
        <v>Private</v>
      </c>
      <c r="D424" s="27" t="str">
        <f>DB_INFO!D424</f>
        <v>Commerce</v>
      </c>
      <c r="E424" s="27" t="str">
        <f>DB_INFO!E424</f>
        <v>No</v>
      </c>
      <c r="F424" s="28" t="str">
        <f>DB_INFO!F424</f>
        <v>Below 100</v>
      </c>
      <c r="G424" s="28" t="str">
        <f>DB_INFO!G424</f>
        <v>Above 5000</v>
      </c>
      <c r="H424" s="28" t="str">
        <f>DB_INFO!H424</f>
        <v>No</v>
      </c>
      <c r="I424" s="28" t="str">
        <f>DB_INFO!I424</f>
        <v>No</v>
      </c>
      <c r="J424" s="28" t="s">
        <v>74</v>
      </c>
      <c r="K424" s="48">
        <v>1</v>
      </c>
      <c r="L424" s="48">
        <v>1</v>
      </c>
      <c r="M424" s="48"/>
      <c r="N424" s="48"/>
      <c r="O424" s="48"/>
      <c r="P424" s="92">
        <f t="shared" si="12"/>
        <v>0</v>
      </c>
      <c r="Q424" s="34">
        <v>1</v>
      </c>
      <c r="R424" s="48"/>
      <c r="S424" s="48"/>
      <c r="T424" s="48"/>
      <c r="U424" s="48"/>
      <c r="V424" s="49">
        <f t="shared" si="13"/>
        <v>0</v>
      </c>
    </row>
    <row r="425" spans="1:22" ht="12" customHeight="1">
      <c r="A425" s="26">
        <v>421</v>
      </c>
      <c r="B425" s="27" t="str">
        <f>DB_INFO!B425</f>
        <v>PT</v>
      </c>
      <c r="C425" s="27" t="str">
        <f>DB_INFO!C425</f>
        <v>Private</v>
      </c>
      <c r="D425" s="27" t="str">
        <f>DB_INFO!D425</f>
        <v>Sport Centre</v>
      </c>
      <c r="E425" s="27" t="str">
        <f>DB_INFO!E425</f>
        <v>Yes</v>
      </c>
      <c r="F425" s="28" t="str">
        <f>DB_INFO!F425</f>
        <v>Below 100</v>
      </c>
      <c r="G425" s="28" t="str">
        <f>DB_INFO!G425</f>
        <v>Below 1000</v>
      </c>
      <c r="H425" s="28" t="str">
        <f>DB_INFO!H425</f>
        <v>No</v>
      </c>
      <c r="I425" s="28" t="str">
        <f>DB_INFO!I425</f>
        <v>No</v>
      </c>
      <c r="J425" s="28" t="s">
        <v>74</v>
      </c>
      <c r="K425" s="48">
        <v>1</v>
      </c>
      <c r="L425" s="48">
        <v>1</v>
      </c>
      <c r="M425" s="48"/>
      <c r="N425" s="48">
        <v>1</v>
      </c>
      <c r="O425" s="48"/>
      <c r="P425" s="92">
        <f t="shared" si="12"/>
        <v>0</v>
      </c>
      <c r="Q425" s="34"/>
      <c r="R425" s="48"/>
      <c r="S425" s="48">
        <v>1</v>
      </c>
      <c r="T425" s="48"/>
      <c r="U425" s="48"/>
      <c r="V425" s="49">
        <f t="shared" si="13"/>
        <v>0</v>
      </c>
    </row>
    <row r="426" spans="1:22" ht="12" customHeight="1">
      <c r="A426" s="26">
        <v>422</v>
      </c>
      <c r="B426" s="27" t="str">
        <f>DB_INFO!B426</f>
        <v>PT</v>
      </c>
      <c r="C426" s="27" t="str">
        <f>DB_INFO!C426</f>
        <v>Public</v>
      </c>
      <c r="D426" s="27" t="str">
        <f>DB_INFO!D426</f>
        <v>Office</v>
      </c>
      <c r="E426" s="27" t="str">
        <f>DB_INFO!E426</f>
        <v>No</v>
      </c>
      <c r="F426" s="28" t="str">
        <f>DB_INFO!F426</f>
        <v>Below 100</v>
      </c>
      <c r="G426" s="28" t="str">
        <f>DB_INFO!G426</f>
        <v>Below 1000</v>
      </c>
      <c r="H426" s="28" t="str">
        <f>DB_INFO!H426</f>
        <v>No</v>
      </c>
      <c r="I426" s="28" t="str">
        <f>DB_INFO!I426</f>
        <v>No</v>
      </c>
      <c r="J426" s="28" t="s">
        <v>74</v>
      </c>
      <c r="K426" s="48">
        <v>1</v>
      </c>
      <c r="L426" s="48"/>
      <c r="M426" s="48"/>
      <c r="N426" s="48">
        <v>1</v>
      </c>
      <c r="O426" s="48"/>
      <c r="P426" s="92">
        <f t="shared" si="12"/>
        <v>0</v>
      </c>
      <c r="Q426" s="34"/>
      <c r="R426" s="48"/>
      <c r="S426" s="48">
        <v>1</v>
      </c>
      <c r="T426" s="48"/>
      <c r="U426" s="48"/>
      <c r="V426" s="49">
        <f t="shared" si="13"/>
        <v>0</v>
      </c>
    </row>
    <row r="427" spans="1:22" ht="12" customHeight="1">
      <c r="A427" s="26">
        <v>423</v>
      </c>
      <c r="B427" s="27" t="str">
        <f>DB_INFO!B427</f>
        <v>PT</v>
      </c>
      <c r="C427" s="27" t="str">
        <f>DB_INFO!C427</f>
        <v>Public</v>
      </c>
      <c r="D427" s="27" t="str">
        <f>DB_INFO!D427</f>
        <v>Office</v>
      </c>
      <c r="E427" s="27" t="str">
        <f>DB_INFO!E427</f>
        <v>No</v>
      </c>
      <c r="F427" s="28" t="str">
        <f>DB_INFO!F427</f>
        <v>Below 100</v>
      </c>
      <c r="G427" s="28" t="str">
        <f>DB_INFO!G427</f>
        <v>Below 1000</v>
      </c>
      <c r="H427" s="28" t="str">
        <f>DB_INFO!H427</f>
        <v>No</v>
      </c>
      <c r="I427" s="28" t="str">
        <f>DB_INFO!I427</f>
        <v>No</v>
      </c>
      <c r="J427" s="28" t="s">
        <v>74</v>
      </c>
      <c r="K427" s="48">
        <v>1</v>
      </c>
      <c r="L427" s="48"/>
      <c r="M427" s="48"/>
      <c r="N427" s="48"/>
      <c r="O427" s="48"/>
      <c r="P427" s="92">
        <f t="shared" si="12"/>
        <v>0</v>
      </c>
      <c r="Q427" s="34">
        <v>1</v>
      </c>
      <c r="R427" s="48"/>
      <c r="S427" s="48"/>
      <c r="T427" s="48"/>
      <c r="U427" s="48"/>
      <c r="V427" s="49">
        <f t="shared" si="13"/>
        <v>0</v>
      </c>
    </row>
    <row r="428" spans="1:22" ht="12" customHeight="1">
      <c r="A428" s="26">
        <v>424</v>
      </c>
      <c r="B428" s="27" t="str">
        <f>DB_INFO!B428</f>
        <v>PT</v>
      </c>
      <c r="C428" s="27" t="str">
        <f>DB_INFO!C428</f>
        <v>Private</v>
      </c>
      <c r="D428" s="27" t="str">
        <f>DB_INFO!D428</f>
        <v>Hotel</v>
      </c>
      <c r="E428" s="27" t="str">
        <f>DB_INFO!E428</f>
        <v>Yes</v>
      </c>
      <c r="F428" s="28" t="str">
        <f>DB_INFO!F428</f>
        <v>Below 100</v>
      </c>
      <c r="G428" s="28" t="str">
        <f>DB_INFO!G428</f>
        <v>1000-5000</v>
      </c>
      <c r="H428" s="28" t="str">
        <f>DB_INFO!H428</f>
        <v>No</v>
      </c>
      <c r="I428" s="28" t="str">
        <f>DB_INFO!I428</f>
        <v>No</v>
      </c>
      <c r="J428" s="28" t="s">
        <v>74</v>
      </c>
      <c r="K428" s="48">
        <v>1</v>
      </c>
      <c r="L428" s="48">
        <v>1</v>
      </c>
      <c r="M428" s="48">
        <v>1</v>
      </c>
      <c r="N428" s="48"/>
      <c r="O428" s="48"/>
      <c r="P428" s="92">
        <f t="shared" si="12"/>
        <v>0</v>
      </c>
      <c r="Q428" s="34">
        <v>1</v>
      </c>
      <c r="R428" s="48"/>
      <c r="S428" s="48"/>
      <c r="T428" s="48"/>
      <c r="U428" s="48"/>
      <c r="V428" s="49">
        <f t="shared" si="13"/>
        <v>0</v>
      </c>
    </row>
    <row r="429" spans="1:22" ht="12" customHeight="1">
      <c r="A429" s="26">
        <v>425</v>
      </c>
      <c r="B429" s="27" t="str">
        <f>DB_INFO!B429</f>
        <v>PT</v>
      </c>
      <c r="C429" s="27" t="str">
        <f>DB_INFO!C429</f>
        <v>Private</v>
      </c>
      <c r="D429" s="27" t="str">
        <f>DB_INFO!D429</f>
        <v>Hotel</v>
      </c>
      <c r="E429" s="27" t="str">
        <f>DB_INFO!E429</f>
        <v>No</v>
      </c>
      <c r="F429" s="28" t="str">
        <f>DB_INFO!F429</f>
        <v>Below 100</v>
      </c>
      <c r="G429" s="28" t="str">
        <f>DB_INFO!G429</f>
        <v>1000-5000</v>
      </c>
      <c r="H429" s="28" t="str">
        <f>DB_INFO!H429</f>
        <v>Yes</v>
      </c>
      <c r="I429" s="28" t="str">
        <f>DB_INFO!I429</f>
        <v>No</v>
      </c>
      <c r="J429" s="28" t="s">
        <v>74</v>
      </c>
      <c r="K429" s="48">
        <v>1</v>
      </c>
      <c r="L429" s="48">
        <v>1</v>
      </c>
      <c r="M429" s="48">
        <v>1</v>
      </c>
      <c r="N429" s="48">
        <v>1</v>
      </c>
      <c r="O429" s="48"/>
      <c r="P429" s="92">
        <f t="shared" si="12"/>
        <v>0</v>
      </c>
      <c r="Q429" s="34">
        <v>1</v>
      </c>
      <c r="R429" s="48">
        <v>1</v>
      </c>
      <c r="S429" s="48">
        <v>1</v>
      </c>
      <c r="T429" s="48">
        <v>1</v>
      </c>
      <c r="U429" s="48"/>
      <c r="V429" s="49">
        <f t="shared" si="13"/>
        <v>0</v>
      </c>
    </row>
    <row r="430" spans="1:22" ht="12" customHeight="1">
      <c r="A430" s="26">
        <v>426</v>
      </c>
      <c r="B430" s="27" t="str">
        <f>DB_INFO!B430</f>
        <v>PT</v>
      </c>
      <c r="C430" s="27" t="str">
        <f>DB_INFO!C430</f>
        <v>Private</v>
      </c>
      <c r="D430" s="27" t="str">
        <f>DB_INFO!D430</f>
        <v>Hotel</v>
      </c>
      <c r="E430" s="27" t="str">
        <f>DB_INFO!E430</f>
        <v>Yes</v>
      </c>
      <c r="F430" s="28" t="str">
        <f>DB_INFO!F430</f>
        <v>Below 100</v>
      </c>
      <c r="G430" s="28" t="str">
        <f>DB_INFO!G430</f>
        <v>1000-5000</v>
      </c>
      <c r="H430" s="28" t="str">
        <f>DB_INFO!H430</f>
        <v>Yes</v>
      </c>
      <c r="I430" s="28" t="str">
        <f>DB_INFO!I430</f>
        <v>Yes</v>
      </c>
      <c r="J430" s="28" t="s">
        <v>74</v>
      </c>
      <c r="K430" s="48">
        <v>1</v>
      </c>
      <c r="L430" s="48">
        <v>1</v>
      </c>
      <c r="M430" s="48"/>
      <c r="N430" s="48">
        <v>1</v>
      </c>
      <c r="O430" s="48"/>
      <c r="P430" s="92">
        <f t="shared" si="12"/>
        <v>0</v>
      </c>
      <c r="Q430" s="34">
        <v>1</v>
      </c>
      <c r="R430" s="48"/>
      <c r="S430" s="48"/>
      <c r="T430" s="48"/>
      <c r="U430" s="48"/>
      <c r="V430" s="49">
        <f t="shared" si="13"/>
        <v>0</v>
      </c>
    </row>
    <row r="431" spans="1:22" ht="12" customHeight="1">
      <c r="A431" s="26">
        <v>427</v>
      </c>
      <c r="B431" s="27" t="str">
        <f>DB_INFO!B431</f>
        <v>PT</v>
      </c>
      <c r="C431" s="27" t="str">
        <f>DB_INFO!C431</f>
        <v>Private</v>
      </c>
      <c r="D431" s="27" t="str">
        <f>DB_INFO!D431</f>
        <v>Hotel</v>
      </c>
      <c r="E431" s="27" t="str">
        <f>DB_INFO!E431</f>
        <v>Yes</v>
      </c>
      <c r="F431" s="28" t="str">
        <f>DB_INFO!F431</f>
        <v>Below 100</v>
      </c>
      <c r="G431" s="28" t="str">
        <f>DB_INFO!G431</f>
        <v>Above 5000</v>
      </c>
      <c r="H431" s="28" t="str">
        <f>DB_INFO!H431</f>
        <v>No</v>
      </c>
      <c r="I431" s="28" t="str">
        <f>DB_INFO!I431</f>
        <v>No</v>
      </c>
      <c r="J431" s="28" t="s">
        <v>74</v>
      </c>
      <c r="K431" s="48">
        <v>1</v>
      </c>
      <c r="L431" s="48">
        <v>1</v>
      </c>
      <c r="M431" s="48"/>
      <c r="N431" s="48"/>
      <c r="O431" s="48"/>
      <c r="P431" s="92">
        <f t="shared" si="12"/>
        <v>0</v>
      </c>
      <c r="Q431" s="34"/>
      <c r="R431" s="48"/>
      <c r="S431" s="48">
        <v>1</v>
      </c>
      <c r="T431" s="48"/>
      <c r="U431" s="48"/>
      <c r="V431" s="49">
        <f t="shared" si="13"/>
        <v>0</v>
      </c>
    </row>
    <row r="432" spans="1:22" ht="12" customHeight="1">
      <c r="A432" s="26">
        <v>428</v>
      </c>
      <c r="B432" s="27" t="str">
        <f>DB_INFO!B432</f>
        <v>PT</v>
      </c>
      <c r="C432" s="27" t="str">
        <f>DB_INFO!C432</f>
        <v>Public</v>
      </c>
      <c r="D432" s="27" t="str">
        <f>DB_INFO!D432</f>
        <v>Education Centre</v>
      </c>
      <c r="E432" s="27" t="str">
        <f>DB_INFO!E432</f>
        <v>No</v>
      </c>
      <c r="F432" s="28" t="str">
        <f>DB_INFO!F432</f>
        <v>100-1000</v>
      </c>
      <c r="G432" s="28" t="str">
        <f>DB_INFO!G432</f>
        <v>1000-5000</v>
      </c>
      <c r="H432" s="28" t="str">
        <f>DB_INFO!H432</f>
        <v>No</v>
      </c>
      <c r="I432" s="28" t="str">
        <f>DB_INFO!I432</f>
        <v>No</v>
      </c>
      <c r="J432" s="28" t="s">
        <v>74</v>
      </c>
      <c r="K432" s="48">
        <v>1</v>
      </c>
      <c r="L432" s="48"/>
      <c r="M432" s="48"/>
      <c r="N432" s="48"/>
      <c r="O432" s="48"/>
      <c r="P432" s="92">
        <f t="shared" si="12"/>
        <v>0</v>
      </c>
      <c r="Q432" s="34"/>
      <c r="R432" s="48">
        <v>1</v>
      </c>
      <c r="S432" s="48"/>
      <c r="T432" s="48"/>
      <c r="U432" s="48"/>
      <c r="V432" s="49">
        <f t="shared" si="13"/>
        <v>0</v>
      </c>
    </row>
    <row r="433" spans="1:22" ht="12" customHeight="1">
      <c r="A433" s="26">
        <v>429</v>
      </c>
      <c r="B433" s="27" t="str">
        <f>DB_INFO!B433</f>
        <v>PT</v>
      </c>
      <c r="C433" s="27" t="str">
        <f>DB_INFO!C433</f>
        <v>Private</v>
      </c>
      <c r="D433" s="27" t="str">
        <f>DB_INFO!D433</f>
        <v>Office</v>
      </c>
      <c r="E433" s="27" t="str">
        <f>DB_INFO!E433</f>
        <v>No</v>
      </c>
      <c r="F433" s="28" t="str">
        <f>DB_INFO!F433</f>
        <v>Below 100</v>
      </c>
      <c r="G433" s="28" t="str">
        <f>DB_INFO!G433</f>
        <v>Below 1000</v>
      </c>
      <c r="H433" s="28" t="str">
        <f>DB_INFO!H433</f>
        <v>No</v>
      </c>
      <c r="I433" s="28" t="str">
        <f>DB_INFO!I433</f>
        <v>Yes</v>
      </c>
      <c r="J433" s="28" t="s">
        <v>74</v>
      </c>
      <c r="K433" s="48">
        <v>1</v>
      </c>
      <c r="L433" s="48"/>
      <c r="M433" s="48">
        <v>1</v>
      </c>
      <c r="N433" s="48">
        <v>1</v>
      </c>
      <c r="O433" s="48"/>
      <c r="P433" s="92">
        <f t="shared" si="12"/>
        <v>0</v>
      </c>
      <c r="Q433" s="34">
        <v>1</v>
      </c>
      <c r="R433" s="48"/>
      <c r="S433" s="48"/>
      <c r="T433" s="48"/>
      <c r="U433" s="48"/>
      <c r="V433" s="49">
        <f t="shared" si="13"/>
        <v>0</v>
      </c>
    </row>
    <row r="434" spans="1:22" ht="12" customHeight="1">
      <c r="A434" s="26">
        <v>430</v>
      </c>
      <c r="B434" s="27" t="str">
        <f>DB_INFO!B434</f>
        <v>PT</v>
      </c>
      <c r="C434" s="27" t="str">
        <f>DB_INFO!C434</f>
        <v>Private</v>
      </c>
      <c r="D434" s="27" t="str">
        <f>DB_INFO!D434</f>
        <v>Commerce</v>
      </c>
      <c r="E434" s="27" t="str">
        <f>DB_INFO!E434</f>
        <v>No</v>
      </c>
      <c r="F434" s="28" t="str">
        <f>DB_INFO!F434</f>
        <v>Below 100</v>
      </c>
      <c r="G434" s="28" t="str">
        <f>DB_INFO!G434</f>
        <v>Below 1000</v>
      </c>
      <c r="H434" s="28" t="str">
        <f>DB_INFO!H434</f>
        <v>Yes</v>
      </c>
      <c r="I434" s="28" t="str">
        <f>DB_INFO!I434</f>
        <v>Yes</v>
      </c>
      <c r="J434" s="28" t="s">
        <v>74</v>
      </c>
      <c r="K434" s="48">
        <v>1</v>
      </c>
      <c r="L434" s="48">
        <v>1</v>
      </c>
      <c r="M434" s="48"/>
      <c r="N434" s="48">
        <v>1</v>
      </c>
      <c r="O434" s="48"/>
      <c r="P434" s="92">
        <f t="shared" si="12"/>
        <v>0</v>
      </c>
      <c r="Q434" s="34">
        <v>1</v>
      </c>
      <c r="R434" s="48"/>
      <c r="S434" s="48"/>
      <c r="T434" s="48"/>
      <c r="U434" s="48"/>
      <c r="V434" s="49">
        <f t="shared" si="13"/>
        <v>0</v>
      </c>
    </row>
    <row r="435" spans="1:22" ht="12" customHeight="1">
      <c r="A435" s="26">
        <v>431</v>
      </c>
      <c r="B435" s="27" t="str">
        <f>DB_INFO!B435</f>
        <v>PT</v>
      </c>
      <c r="C435" s="27" t="str">
        <f>DB_INFO!C435</f>
        <v>Public</v>
      </c>
      <c r="D435" s="27" t="str">
        <f>DB_INFO!D435</f>
        <v>Health Centre</v>
      </c>
      <c r="E435" s="27" t="str">
        <f>DB_INFO!E435</f>
        <v>No</v>
      </c>
      <c r="F435" s="28" t="str">
        <f>DB_INFO!F435</f>
        <v>Below 100</v>
      </c>
      <c r="G435" s="28" t="str">
        <f>DB_INFO!G435</f>
        <v>Below 1000</v>
      </c>
      <c r="H435" s="28" t="str">
        <f>DB_INFO!H435</f>
        <v>No</v>
      </c>
      <c r="I435" s="28" t="str">
        <f>DB_INFO!I435</f>
        <v>Yes</v>
      </c>
      <c r="J435" s="28" t="s">
        <v>74</v>
      </c>
      <c r="K435" s="48">
        <v>1</v>
      </c>
      <c r="L435" s="48">
        <v>1</v>
      </c>
      <c r="M435" s="48"/>
      <c r="N435" s="48">
        <v>1</v>
      </c>
      <c r="O435" s="48"/>
      <c r="P435" s="92">
        <f t="shared" si="12"/>
        <v>0</v>
      </c>
      <c r="Q435" s="34">
        <v>1</v>
      </c>
      <c r="R435" s="48"/>
      <c r="S435" s="48"/>
      <c r="T435" s="48"/>
      <c r="U435" s="48"/>
      <c r="V435" s="49">
        <f t="shared" si="13"/>
        <v>0</v>
      </c>
    </row>
    <row r="436" spans="1:22" ht="12" customHeight="1">
      <c r="A436" s="26">
        <v>432</v>
      </c>
      <c r="B436" s="27" t="str">
        <f>DB_INFO!B436</f>
        <v>PT</v>
      </c>
      <c r="C436" s="27" t="str">
        <f>DB_INFO!C436</f>
        <v>Private</v>
      </c>
      <c r="D436" s="27" t="str">
        <f>DB_INFO!D436</f>
        <v>Hotel</v>
      </c>
      <c r="E436" s="27" t="str">
        <f>DB_INFO!E436</f>
        <v>Yes</v>
      </c>
      <c r="F436" s="28" t="str">
        <f>DB_INFO!F436</f>
        <v>Below 100</v>
      </c>
      <c r="G436" s="28" t="str">
        <f>DB_INFO!G436</f>
        <v>Above 5000</v>
      </c>
      <c r="H436" s="28" t="str">
        <f>DB_INFO!H436</f>
        <v>No</v>
      </c>
      <c r="I436" s="28" t="str">
        <f>DB_INFO!I436</f>
        <v>No</v>
      </c>
      <c r="J436" s="28" t="s">
        <v>74</v>
      </c>
      <c r="K436" s="48">
        <v>1</v>
      </c>
      <c r="L436" s="48"/>
      <c r="M436" s="48"/>
      <c r="N436" s="48"/>
      <c r="O436" s="48"/>
      <c r="P436" s="92">
        <f t="shared" si="12"/>
        <v>0</v>
      </c>
      <c r="Q436" s="34">
        <v>1</v>
      </c>
      <c r="R436" s="48">
        <v>1</v>
      </c>
      <c r="S436" s="48"/>
      <c r="T436" s="48"/>
      <c r="U436" s="48"/>
      <c r="V436" s="49">
        <f t="shared" si="13"/>
        <v>0</v>
      </c>
    </row>
    <row r="437" spans="1:22" ht="12" customHeight="1">
      <c r="A437" s="26">
        <v>433</v>
      </c>
      <c r="B437" s="27" t="str">
        <f>DB_INFO!B437</f>
        <v>PT</v>
      </c>
      <c r="C437" s="27" t="str">
        <f>DB_INFO!C437</f>
        <v>Private</v>
      </c>
      <c r="D437" s="27" t="str">
        <f>DB_INFO!D437</f>
        <v>Hotel</v>
      </c>
      <c r="E437" s="27" t="str">
        <f>DB_INFO!E437</f>
        <v>Yes</v>
      </c>
      <c r="F437" s="28" t="str">
        <f>DB_INFO!F437</f>
        <v>Below 100</v>
      </c>
      <c r="G437" s="28" t="str">
        <f>DB_INFO!G437</f>
        <v>Above 5000</v>
      </c>
      <c r="H437" s="28" t="str">
        <f>DB_INFO!H437</f>
        <v>No</v>
      </c>
      <c r="I437" s="28" t="str">
        <f>DB_INFO!I437</f>
        <v>No</v>
      </c>
      <c r="J437" s="28" t="s">
        <v>74</v>
      </c>
      <c r="K437" s="48">
        <v>1</v>
      </c>
      <c r="L437" s="48">
        <v>1</v>
      </c>
      <c r="M437" s="48">
        <v>1</v>
      </c>
      <c r="N437" s="48">
        <v>1</v>
      </c>
      <c r="O437" s="48"/>
      <c r="P437" s="92">
        <f t="shared" si="12"/>
        <v>0</v>
      </c>
      <c r="Q437" s="34">
        <v>1</v>
      </c>
      <c r="R437" s="48"/>
      <c r="S437" s="48"/>
      <c r="T437" s="48"/>
      <c r="U437" s="48"/>
      <c r="V437" s="49">
        <f t="shared" si="13"/>
        <v>0</v>
      </c>
    </row>
    <row r="438" spans="1:22" ht="12" customHeight="1">
      <c r="A438" s="26">
        <v>434</v>
      </c>
      <c r="B438" s="27" t="str">
        <f>DB_INFO!B438</f>
        <v>PT</v>
      </c>
      <c r="C438" s="27" t="str">
        <f>DB_INFO!C438</f>
        <v>Private</v>
      </c>
      <c r="D438" s="27" t="str">
        <f>DB_INFO!D438</f>
        <v>Hotel</v>
      </c>
      <c r="E438" s="27" t="str">
        <f>DB_INFO!E438</f>
        <v>No</v>
      </c>
      <c r="F438" s="28" t="str">
        <f>DB_INFO!F438</f>
        <v>Below 100</v>
      </c>
      <c r="G438" s="28" t="str">
        <f>DB_INFO!G438</f>
        <v>Above 5000</v>
      </c>
      <c r="H438" s="28" t="str">
        <f>DB_INFO!H438</f>
        <v>No</v>
      </c>
      <c r="I438" s="28" t="str">
        <f>DB_INFO!I438</f>
        <v>No</v>
      </c>
      <c r="J438" s="28" t="s">
        <v>74</v>
      </c>
      <c r="K438" s="48">
        <v>1</v>
      </c>
      <c r="L438" s="48">
        <v>1</v>
      </c>
      <c r="M438" s="48"/>
      <c r="N438" s="48">
        <v>1</v>
      </c>
      <c r="O438" s="48"/>
      <c r="P438" s="92">
        <f t="shared" si="12"/>
        <v>0</v>
      </c>
      <c r="Q438" s="34"/>
      <c r="R438" s="48">
        <v>1</v>
      </c>
      <c r="S438" s="48"/>
      <c r="T438" s="48"/>
      <c r="U438" s="48"/>
      <c r="V438" s="49">
        <f t="shared" si="13"/>
        <v>0</v>
      </c>
    </row>
    <row r="439" spans="1:22" ht="12" customHeight="1">
      <c r="A439" s="26">
        <v>435</v>
      </c>
      <c r="B439" s="27" t="str">
        <f>DB_INFO!B439</f>
        <v>PT</v>
      </c>
      <c r="C439" s="27" t="str">
        <f>DB_INFO!C439</f>
        <v>Private</v>
      </c>
      <c r="D439" s="27" t="str">
        <f>DB_INFO!D439</f>
        <v>Hotel</v>
      </c>
      <c r="E439" s="27" t="str">
        <f>DB_INFO!E439</f>
        <v>Yes</v>
      </c>
      <c r="F439" s="28" t="str">
        <f>DB_INFO!F439</f>
        <v>100-1000</v>
      </c>
      <c r="G439" s="28" t="str">
        <f>DB_INFO!G439</f>
        <v>Above 5000</v>
      </c>
      <c r="H439" s="28" t="str">
        <f>DB_INFO!H439</f>
        <v>No</v>
      </c>
      <c r="I439" s="28" t="str">
        <f>DB_INFO!I439</f>
        <v>Yes</v>
      </c>
      <c r="J439" s="28" t="s">
        <v>74</v>
      </c>
      <c r="K439" s="48">
        <v>1</v>
      </c>
      <c r="L439" s="48"/>
      <c r="M439" s="48"/>
      <c r="N439" s="48"/>
      <c r="O439" s="48"/>
      <c r="P439" s="92">
        <f t="shared" si="12"/>
        <v>0</v>
      </c>
      <c r="Q439" s="34">
        <v>1</v>
      </c>
      <c r="R439" s="48"/>
      <c r="S439" s="48">
        <v>1</v>
      </c>
      <c r="T439" s="48"/>
      <c r="U439" s="48"/>
      <c r="V439" s="49">
        <f t="shared" si="13"/>
        <v>0</v>
      </c>
    </row>
    <row r="440" spans="1:22" ht="12" customHeight="1">
      <c r="A440" s="26">
        <v>436</v>
      </c>
      <c r="B440" s="27" t="str">
        <f>DB_INFO!B440</f>
        <v>PT</v>
      </c>
      <c r="C440" s="27" t="str">
        <f>DB_INFO!C440</f>
        <v>Private</v>
      </c>
      <c r="D440" s="27" t="str">
        <f>DB_INFO!D440</f>
        <v>Hotel</v>
      </c>
      <c r="E440" s="27" t="str">
        <f>DB_INFO!E440</f>
        <v>Yes</v>
      </c>
      <c r="F440" s="28" t="str">
        <f>DB_INFO!F440</f>
        <v>Below 100</v>
      </c>
      <c r="G440" s="28" t="str">
        <f>DB_INFO!G440</f>
        <v>Below 1000</v>
      </c>
      <c r="H440" s="28" t="str">
        <f>DB_INFO!H440</f>
        <v>Yes</v>
      </c>
      <c r="I440" s="28" t="str">
        <f>DB_INFO!I440</f>
        <v>Yes</v>
      </c>
      <c r="J440" s="28" t="s">
        <v>74</v>
      </c>
      <c r="K440" s="48">
        <v>1</v>
      </c>
      <c r="L440" s="48">
        <v>1</v>
      </c>
      <c r="M440" s="48"/>
      <c r="N440" s="48">
        <v>1</v>
      </c>
      <c r="O440" s="48"/>
      <c r="P440" s="92">
        <f t="shared" si="12"/>
        <v>0</v>
      </c>
      <c r="Q440" s="34">
        <v>1</v>
      </c>
      <c r="R440" s="48"/>
      <c r="S440" s="48"/>
      <c r="T440" s="48"/>
      <c r="U440" s="48"/>
      <c r="V440" s="49">
        <f t="shared" si="13"/>
        <v>0</v>
      </c>
    </row>
    <row r="441" spans="1:22" ht="12" customHeight="1">
      <c r="A441" s="26">
        <v>437</v>
      </c>
      <c r="B441" s="27" t="str">
        <f>DB_INFO!B441</f>
        <v>PT</v>
      </c>
      <c r="C441" s="27" t="str">
        <f>DB_INFO!C441</f>
        <v>Private</v>
      </c>
      <c r="D441" s="27" t="str">
        <f>DB_INFO!D441</f>
        <v>Commerce</v>
      </c>
      <c r="E441" s="27" t="str">
        <f>DB_INFO!E441</f>
        <v>No</v>
      </c>
      <c r="F441" s="28" t="str">
        <f>DB_INFO!F441</f>
        <v>100-1000</v>
      </c>
      <c r="G441" s="28" t="str">
        <f>DB_INFO!G441</f>
        <v>1000-5000</v>
      </c>
      <c r="H441" s="28" t="str">
        <f>DB_INFO!H441</f>
        <v>No</v>
      </c>
      <c r="I441" s="28" t="str">
        <f>DB_INFO!I441</f>
        <v>No</v>
      </c>
      <c r="J441" s="28" t="s">
        <v>74</v>
      </c>
      <c r="K441" s="48">
        <v>1</v>
      </c>
      <c r="L441" s="48">
        <v>1</v>
      </c>
      <c r="M441" s="48"/>
      <c r="N441" s="48">
        <v>1</v>
      </c>
      <c r="O441" s="48"/>
      <c r="P441" s="92">
        <f t="shared" si="12"/>
        <v>0</v>
      </c>
      <c r="Q441" s="34">
        <v>1</v>
      </c>
      <c r="R441" s="48"/>
      <c r="S441" s="48"/>
      <c r="T441" s="48"/>
      <c r="U441" s="48"/>
      <c r="V441" s="49">
        <f t="shared" si="13"/>
        <v>0</v>
      </c>
    </row>
    <row r="442" spans="1:22" ht="12" customHeight="1">
      <c r="A442" s="26">
        <v>438</v>
      </c>
      <c r="B442" s="27" t="str">
        <f>DB_INFO!B442</f>
        <v>PT</v>
      </c>
      <c r="C442" s="27" t="str">
        <f>DB_INFO!C442</f>
        <v>Private</v>
      </c>
      <c r="D442" s="27" t="str">
        <f>DB_INFO!D442</f>
        <v>Commerce</v>
      </c>
      <c r="E442" s="27" t="str">
        <f>DB_INFO!E442</f>
        <v>No</v>
      </c>
      <c r="F442" s="28" t="str">
        <f>DB_INFO!F442</f>
        <v>Below 100</v>
      </c>
      <c r="G442" s="28" t="str">
        <f>DB_INFO!G442</f>
        <v>1000-5000</v>
      </c>
      <c r="H442" s="28" t="str">
        <f>DB_INFO!H442</f>
        <v>No</v>
      </c>
      <c r="I442" s="28" t="str">
        <f>DB_INFO!I442</f>
        <v>Yes</v>
      </c>
      <c r="J442" s="28" t="s">
        <v>74</v>
      </c>
      <c r="K442" s="48">
        <v>1</v>
      </c>
      <c r="L442" s="48"/>
      <c r="M442" s="48"/>
      <c r="N442" s="48"/>
      <c r="O442" s="48">
        <v>1</v>
      </c>
      <c r="P442" s="92">
        <f t="shared" si="12"/>
        <v>0</v>
      </c>
      <c r="Q442" s="34">
        <v>1</v>
      </c>
      <c r="R442" s="48"/>
      <c r="S442" s="48"/>
      <c r="T442" s="48"/>
      <c r="U442" s="48"/>
      <c r="V442" s="49">
        <f t="shared" si="13"/>
        <v>0</v>
      </c>
    </row>
    <row r="443" spans="1:22" ht="12" customHeight="1">
      <c r="A443" s="26">
        <v>439</v>
      </c>
      <c r="B443" s="27" t="str">
        <f>DB_INFO!B443</f>
        <v>PT</v>
      </c>
      <c r="C443" s="27" t="str">
        <f>DB_INFO!C443</f>
        <v>Private</v>
      </c>
      <c r="D443" s="27" t="str">
        <f>DB_INFO!D443</f>
        <v>Sport Centre</v>
      </c>
      <c r="E443" s="27" t="str">
        <f>DB_INFO!E443</f>
        <v>No</v>
      </c>
      <c r="F443" s="28" t="str">
        <f>DB_INFO!F443</f>
        <v>100-1000</v>
      </c>
      <c r="G443" s="28" t="str">
        <f>DB_INFO!G443</f>
        <v>Below 1000</v>
      </c>
      <c r="H443" s="28" t="str">
        <f>DB_INFO!H443</f>
        <v>No</v>
      </c>
      <c r="I443" s="28" t="str">
        <f>DB_INFO!I443</f>
        <v>Yes</v>
      </c>
      <c r="J443" s="28" t="s">
        <v>74</v>
      </c>
      <c r="K443" s="48">
        <v>1</v>
      </c>
      <c r="L443" s="48">
        <v>1</v>
      </c>
      <c r="M443" s="48">
        <v>1</v>
      </c>
      <c r="N443" s="48"/>
      <c r="O443" s="48"/>
      <c r="P443" s="92">
        <f t="shared" si="12"/>
        <v>0</v>
      </c>
      <c r="Q443" s="34">
        <v>1</v>
      </c>
      <c r="R443" s="48"/>
      <c r="S443" s="48"/>
      <c r="T443" s="48"/>
      <c r="U443" s="48"/>
      <c r="V443" s="49">
        <f t="shared" si="13"/>
        <v>0</v>
      </c>
    </row>
    <row r="444" spans="1:22" ht="12" customHeight="1">
      <c r="A444" s="26">
        <v>440</v>
      </c>
      <c r="B444" s="27" t="str">
        <f>DB_INFO!B444</f>
        <v>PT</v>
      </c>
      <c r="C444" s="27" t="str">
        <f>DB_INFO!C444</f>
        <v>Public</v>
      </c>
      <c r="D444" s="27" t="str">
        <f>DB_INFO!D444</f>
        <v>Office</v>
      </c>
      <c r="E444" s="27" t="str">
        <f>DB_INFO!E444</f>
        <v>No</v>
      </c>
      <c r="F444" s="28" t="str">
        <f>DB_INFO!F444</f>
        <v>Below 100</v>
      </c>
      <c r="G444" s="28" t="str">
        <f>DB_INFO!G444</f>
        <v>DK/DA</v>
      </c>
      <c r="H444" s="28" t="str">
        <f>DB_INFO!H444</f>
        <v>No</v>
      </c>
      <c r="I444" s="28" t="str">
        <f>DB_INFO!I444</f>
        <v>Yes</v>
      </c>
      <c r="J444" s="28" t="s">
        <v>74</v>
      </c>
      <c r="K444" s="48">
        <v>1</v>
      </c>
      <c r="L444" s="48"/>
      <c r="M444" s="48"/>
      <c r="N444" s="48"/>
      <c r="O444" s="48">
        <v>1</v>
      </c>
      <c r="P444" s="92">
        <f t="shared" si="12"/>
        <v>0</v>
      </c>
      <c r="Q444" s="34">
        <v>1</v>
      </c>
      <c r="R444" s="48"/>
      <c r="S444" s="48"/>
      <c r="T444" s="48"/>
      <c r="U444" s="48"/>
      <c r="V444" s="49">
        <f t="shared" si="13"/>
        <v>0</v>
      </c>
    </row>
    <row r="445" spans="1:22" ht="12" customHeight="1">
      <c r="A445" s="26">
        <v>441</v>
      </c>
      <c r="B445" s="27" t="str">
        <f>DB_INFO!B445</f>
        <v>PT</v>
      </c>
      <c r="C445" s="27" t="str">
        <f>DB_INFO!C445</f>
        <v>Public</v>
      </c>
      <c r="D445" s="27" t="str">
        <f>DB_INFO!D445</f>
        <v>Office</v>
      </c>
      <c r="E445" s="27" t="str">
        <f>DB_INFO!E445</f>
        <v>No</v>
      </c>
      <c r="F445" s="28" t="str">
        <f>DB_INFO!F445</f>
        <v>Below 100</v>
      </c>
      <c r="G445" s="28" t="str">
        <f>DB_INFO!G445</f>
        <v>Below 1000</v>
      </c>
      <c r="H445" s="28" t="str">
        <f>DB_INFO!H445</f>
        <v>Yes</v>
      </c>
      <c r="I445" s="28" t="str">
        <f>DB_INFO!I445</f>
        <v>No</v>
      </c>
      <c r="J445" s="28" t="s">
        <v>74</v>
      </c>
      <c r="K445" s="48">
        <v>1</v>
      </c>
      <c r="L445" s="48">
        <v>1</v>
      </c>
      <c r="M445" s="48"/>
      <c r="N445" s="48">
        <v>1</v>
      </c>
      <c r="O445" s="48"/>
      <c r="P445" s="92">
        <f t="shared" si="12"/>
        <v>0</v>
      </c>
      <c r="Q445" s="34">
        <v>1</v>
      </c>
      <c r="R445" s="48"/>
      <c r="S445" s="48"/>
      <c r="T445" s="48"/>
      <c r="U445" s="48"/>
      <c r="V445" s="49">
        <f t="shared" si="13"/>
        <v>0</v>
      </c>
    </row>
    <row r="446" spans="1:22" ht="12" customHeight="1">
      <c r="A446" s="26">
        <v>442</v>
      </c>
      <c r="B446" s="27" t="str">
        <f>DB_INFO!B446</f>
        <v>PT</v>
      </c>
      <c r="C446" s="27" t="str">
        <f>DB_INFO!C446</f>
        <v>Private</v>
      </c>
      <c r="D446" s="27" t="str">
        <f>DB_INFO!D446</f>
        <v>Office</v>
      </c>
      <c r="E446" s="27" t="str">
        <f>DB_INFO!E446</f>
        <v>No</v>
      </c>
      <c r="F446" s="28" t="str">
        <f>DB_INFO!F446</f>
        <v>Below 100</v>
      </c>
      <c r="G446" s="28" t="str">
        <f>DB_INFO!G446</f>
        <v>Below 1000</v>
      </c>
      <c r="H446" s="28" t="str">
        <f>DB_INFO!H446</f>
        <v>No</v>
      </c>
      <c r="I446" s="28" t="str">
        <f>DB_INFO!I446</f>
        <v>Yes</v>
      </c>
      <c r="J446" s="28" t="s">
        <v>74</v>
      </c>
      <c r="K446" s="48">
        <v>1</v>
      </c>
      <c r="L446" s="48">
        <v>1</v>
      </c>
      <c r="M446" s="48"/>
      <c r="N446" s="48"/>
      <c r="O446" s="48">
        <v>1</v>
      </c>
      <c r="P446" s="92">
        <f t="shared" si="12"/>
        <v>0</v>
      </c>
      <c r="Q446" s="34">
        <v>1</v>
      </c>
      <c r="R446" s="48"/>
      <c r="S446" s="48"/>
      <c r="T446" s="48"/>
      <c r="U446" s="48"/>
      <c r="V446" s="49">
        <f t="shared" si="13"/>
        <v>0</v>
      </c>
    </row>
    <row r="447" spans="1:22" ht="12" customHeight="1">
      <c r="A447" s="26">
        <v>443</v>
      </c>
      <c r="B447" s="27" t="str">
        <f>DB_INFO!B447</f>
        <v>PT</v>
      </c>
      <c r="C447" s="27" t="str">
        <f>DB_INFO!C447</f>
        <v>Private</v>
      </c>
      <c r="D447" s="27" t="str">
        <f>DB_INFO!D447</f>
        <v>Hotel</v>
      </c>
      <c r="E447" s="27" t="str">
        <f>DB_INFO!E447</f>
        <v>Yes</v>
      </c>
      <c r="F447" s="28" t="str">
        <f>DB_INFO!F447</f>
        <v>Below 100</v>
      </c>
      <c r="G447" s="28" t="str">
        <f>DB_INFO!G447</f>
        <v>1000-5000</v>
      </c>
      <c r="H447" s="28" t="str">
        <f>DB_INFO!H447</f>
        <v>Yes</v>
      </c>
      <c r="I447" s="28" t="str">
        <f>DB_INFO!I447</f>
        <v>No</v>
      </c>
      <c r="J447" s="28" t="s">
        <v>74</v>
      </c>
      <c r="K447" s="48">
        <v>1</v>
      </c>
      <c r="L447" s="48"/>
      <c r="M447" s="48">
        <v>1</v>
      </c>
      <c r="N447" s="48">
        <v>1</v>
      </c>
      <c r="O447" s="48"/>
      <c r="P447" s="92">
        <f t="shared" si="12"/>
        <v>0</v>
      </c>
      <c r="Q447" s="34">
        <v>1</v>
      </c>
      <c r="R447" s="48"/>
      <c r="S447" s="48"/>
      <c r="T447" s="48"/>
      <c r="U447" s="48"/>
      <c r="V447" s="49">
        <f t="shared" si="13"/>
        <v>0</v>
      </c>
    </row>
    <row r="448" spans="1:22" ht="12" customHeight="1">
      <c r="A448" s="26">
        <v>444</v>
      </c>
      <c r="B448" s="27" t="str">
        <f>DB_INFO!B448</f>
        <v>PT</v>
      </c>
      <c r="C448" s="27" t="str">
        <f>DB_INFO!C448</f>
        <v>Public</v>
      </c>
      <c r="D448" s="27" t="str">
        <f>DB_INFO!D448</f>
        <v>Education Centre</v>
      </c>
      <c r="E448" s="27" t="str">
        <f>DB_INFO!E448</f>
        <v>No</v>
      </c>
      <c r="F448" s="28" t="str">
        <f>DB_INFO!F448</f>
        <v>100-1000</v>
      </c>
      <c r="G448" s="28" t="str">
        <f>DB_INFO!G448</f>
        <v>DK/DA</v>
      </c>
      <c r="H448" s="28" t="str">
        <f>DB_INFO!H448</f>
        <v>Yes</v>
      </c>
      <c r="I448" s="28" t="str">
        <f>DB_INFO!I448</f>
        <v>Yes</v>
      </c>
      <c r="J448" s="28" t="s">
        <v>74</v>
      </c>
      <c r="K448" s="48">
        <v>1</v>
      </c>
      <c r="L448" s="48"/>
      <c r="M448" s="48">
        <v>1</v>
      </c>
      <c r="N448" s="48"/>
      <c r="O448" s="48"/>
      <c r="P448" s="92">
        <f t="shared" si="12"/>
        <v>0</v>
      </c>
      <c r="Q448" s="34">
        <v>1</v>
      </c>
      <c r="R448" s="48"/>
      <c r="S448" s="48"/>
      <c r="T448" s="48"/>
      <c r="U448" s="48"/>
      <c r="V448" s="49">
        <f t="shared" si="13"/>
        <v>0</v>
      </c>
    </row>
    <row r="449" spans="1:22" ht="12" customHeight="1">
      <c r="A449" s="26">
        <v>445</v>
      </c>
      <c r="B449" s="27" t="str">
        <f>DB_INFO!B449</f>
        <v>PT</v>
      </c>
      <c r="C449" s="27" t="str">
        <f>DB_INFO!C449</f>
        <v>Private</v>
      </c>
      <c r="D449" s="27" t="str">
        <f>DB_INFO!D449</f>
        <v>Education Centre</v>
      </c>
      <c r="E449" s="27" t="str">
        <f>DB_INFO!E449</f>
        <v>No</v>
      </c>
      <c r="F449" s="28" t="str">
        <f>DB_INFO!F449</f>
        <v>100-1000</v>
      </c>
      <c r="G449" s="28" t="str">
        <f>DB_INFO!G449</f>
        <v>1000-5000</v>
      </c>
      <c r="H449" s="28" t="str">
        <f>DB_INFO!H449</f>
        <v>No</v>
      </c>
      <c r="I449" s="28" t="str">
        <f>DB_INFO!I449</f>
        <v>No</v>
      </c>
      <c r="J449" s="28" t="s">
        <v>74</v>
      </c>
      <c r="K449" s="48">
        <v>1</v>
      </c>
      <c r="L449" s="48">
        <v>1</v>
      </c>
      <c r="M449" s="48">
        <v>1</v>
      </c>
      <c r="N449" s="48">
        <v>1</v>
      </c>
      <c r="O449" s="48"/>
      <c r="P449" s="92">
        <f t="shared" si="12"/>
        <v>0</v>
      </c>
      <c r="Q449" s="34">
        <v>1</v>
      </c>
      <c r="R449" s="48">
        <v>1</v>
      </c>
      <c r="S449" s="48">
        <v>1</v>
      </c>
      <c r="T449" s="48">
        <v>1</v>
      </c>
      <c r="U449" s="48"/>
      <c r="V449" s="49">
        <f t="shared" si="13"/>
        <v>0</v>
      </c>
    </row>
    <row r="450" spans="1:22" ht="12" customHeight="1">
      <c r="A450" s="26">
        <v>446</v>
      </c>
      <c r="B450" s="27" t="str">
        <f>DB_INFO!B450</f>
        <v>PT</v>
      </c>
      <c r="C450" s="27" t="str">
        <f>DB_INFO!C450</f>
        <v>Private</v>
      </c>
      <c r="D450" s="27" t="str">
        <f>DB_INFO!D450</f>
        <v>Sport Centre</v>
      </c>
      <c r="E450" s="27" t="str">
        <f>DB_INFO!E450</f>
        <v>Yes</v>
      </c>
      <c r="F450" s="28" t="str">
        <f>DB_INFO!F450</f>
        <v>Below 100</v>
      </c>
      <c r="G450" s="28" t="str">
        <f>DB_INFO!G450</f>
        <v>1000-5000</v>
      </c>
      <c r="H450" s="28" t="str">
        <f>DB_INFO!H450</f>
        <v>No</v>
      </c>
      <c r="I450" s="28" t="str">
        <f>DB_INFO!I450</f>
        <v>No</v>
      </c>
      <c r="J450" s="28" t="s">
        <v>74</v>
      </c>
      <c r="K450" s="48">
        <v>1</v>
      </c>
      <c r="L450" s="48">
        <v>1</v>
      </c>
      <c r="M450" s="48"/>
      <c r="N450" s="48"/>
      <c r="O450" s="48"/>
      <c r="P450" s="92">
        <f t="shared" si="12"/>
        <v>0</v>
      </c>
      <c r="Q450" s="34">
        <v>1</v>
      </c>
      <c r="R450" s="48"/>
      <c r="S450" s="48"/>
      <c r="T450" s="48"/>
      <c r="U450" s="48"/>
      <c r="V450" s="49">
        <f t="shared" si="13"/>
        <v>0</v>
      </c>
    </row>
    <row r="451" spans="1:22" ht="12" customHeight="1">
      <c r="A451" s="26">
        <v>447</v>
      </c>
      <c r="B451" s="27" t="str">
        <f>DB_INFO!B451</f>
        <v>PT</v>
      </c>
      <c r="C451" s="27" t="str">
        <f>DB_INFO!C451</f>
        <v>Private</v>
      </c>
      <c r="D451" s="27" t="str">
        <f>DB_INFO!D451</f>
        <v>Office</v>
      </c>
      <c r="E451" s="27" t="str">
        <f>DB_INFO!E451</f>
        <v>No</v>
      </c>
      <c r="F451" s="28" t="str">
        <f>DB_INFO!F451</f>
        <v>Below 100</v>
      </c>
      <c r="G451" s="28" t="str">
        <f>DB_INFO!G451</f>
        <v>Below 1000</v>
      </c>
      <c r="H451" s="28" t="str">
        <f>DB_INFO!H451</f>
        <v>No</v>
      </c>
      <c r="I451" s="28" t="str">
        <f>DB_INFO!I451</f>
        <v>No</v>
      </c>
      <c r="J451" s="28" t="s">
        <v>74</v>
      </c>
      <c r="K451" s="48">
        <v>1</v>
      </c>
      <c r="L451" s="48">
        <v>1</v>
      </c>
      <c r="M451" s="48">
        <v>1</v>
      </c>
      <c r="N451" s="48"/>
      <c r="O451" s="48"/>
      <c r="P451" s="92">
        <f t="shared" si="12"/>
        <v>0</v>
      </c>
      <c r="Q451" s="34">
        <v>1</v>
      </c>
      <c r="R451" s="48"/>
      <c r="S451" s="48"/>
      <c r="T451" s="48">
        <v>1</v>
      </c>
      <c r="U451" s="48"/>
      <c r="V451" s="49">
        <f t="shared" si="13"/>
        <v>0</v>
      </c>
    </row>
    <row r="452" spans="1:22" ht="12" customHeight="1">
      <c r="A452" s="26">
        <v>448</v>
      </c>
      <c r="B452" s="27" t="str">
        <f>DB_INFO!B452</f>
        <v>PT</v>
      </c>
      <c r="C452" s="27" t="str">
        <f>DB_INFO!C452</f>
        <v>Public</v>
      </c>
      <c r="D452" s="27" t="str">
        <f>DB_INFO!D452</f>
        <v>Office</v>
      </c>
      <c r="E452" s="27" t="str">
        <f>DB_INFO!E452</f>
        <v>No</v>
      </c>
      <c r="F452" s="28" t="str">
        <f>DB_INFO!F452</f>
        <v>Below 100</v>
      </c>
      <c r="G452" s="28" t="str">
        <f>DB_INFO!G452</f>
        <v>Below 1000</v>
      </c>
      <c r="H452" s="28" t="str">
        <f>DB_INFO!H452</f>
        <v>No</v>
      </c>
      <c r="I452" s="28" t="str">
        <f>DB_INFO!I452</f>
        <v>No</v>
      </c>
      <c r="J452" s="28" t="s">
        <v>74</v>
      </c>
      <c r="K452" s="48">
        <v>1</v>
      </c>
      <c r="L452" s="48">
        <v>1</v>
      </c>
      <c r="M452" s="48"/>
      <c r="N452" s="48">
        <v>1</v>
      </c>
      <c r="O452" s="48"/>
      <c r="P452" s="92">
        <f t="shared" si="12"/>
        <v>0</v>
      </c>
      <c r="Q452" s="34">
        <v>1</v>
      </c>
      <c r="R452" s="48"/>
      <c r="S452" s="48"/>
      <c r="T452" s="48">
        <v>1</v>
      </c>
      <c r="U452" s="48"/>
      <c r="V452" s="49">
        <f t="shared" si="13"/>
        <v>0</v>
      </c>
    </row>
    <row r="453" spans="1:22" ht="12" customHeight="1">
      <c r="A453" s="26">
        <v>449</v>
      </c>
      <c r="B453" s="27" t="str">
        <f>DB_INFO!B453</f>
        <v>PT</v>
      </c>
      <c r="C453" s="27" t="str">
        <f>DB_INFO!C453</f>
        <v>Public</v>
      </c>
      <c r="D453" s="27" t="str">
        <f>DB_INFO!D453</f>
        <v>Office</v>
      </c>
      <c r="E453" s="27" t="str">
        <f>DB_INFO!E453</f>
        <v>No</v>
      </c>
      <c r="F453" s="28" t="str">
        <f>DB_INFO!F453</f>
        <v>Below 100</v>
      </c>
      <c r="G453" s="28" t="str">
        <f>DB_INFO!G453</f>
        <v>Below 1000</v>
      </c>
      <c r="H453" s="28" t="str">
        <f>DB_INFO!H453</f>
        <v>No</v>
      </c>
      <c r="I453" s="28" t="str">
        <f>DB_INFO!I453</f>
        <v>No</v>
      </c>
      <c r="J453" s="28" t="s">
        <v>74</v>
      </c>
      <c r="K453" s="48">
        <v>1</v>
      </c>
      <c r="L453" s="48">
        <v>1</v>
      </c>
      <c r="M453" s="48"/>
      <c r="N453" s="48">
        <v>1</v>
      </c>
      <c r="O453" s="48"/>
      <c r="P453" s="92">
        <f t="shared" si="12"/>
        <v>0</v>
      </c>
      <c r="Q453" s="34"/>
      <c r="R453" s="48"/>
      <c r="S453" s="48">
        <v>1</v>
      </c>
      <c r="T453" s="48"/>
      <c r="U453" s="48"/>
      <c r="V453" s="49">
        <f t="shared" si="13"/>
        <v>0</v>
      </c>
    </row>
    <row r="454" spans="1:22" ht="12" customHeight="1">
      <c r="A454" s="26">
        <v>450</v>
      </c>
      <c r="B454" s="27" t="str">
        <f>DB_INFO!B454</f>
        <v>PT</v>
      </c>
      <c r="C454" s="27" t="str">
        <f>DB_INFO!C454</f>
        <v>Private</v>
      </c>
      <c r="D454" s="27" t="str">
        <f>DB_INFO!D454</f>
        <v>Commerce</v>
      </c>
      <c r="E454" s="27" t="str">
        <f>DB_INFO!E454</f>
        <v>No</v>
      </c>
      <c r="F454" s="28" t="str">
        <f>DB_INFO!F454</f>
        <v>Below 100</v>
      </c>
      <c r="G454" s="28" t="str">
        <f>DB_INFO!G454</f>
        <v>Below 1000</v>
      </c>
      <c r="H454" s="28" t="str">
        <f>DB_INFO!H454</f>
        <v>Yes</v>
      </c>
      <c r="I454" s="28" t="str">
        <f>DB_INFO!I454</f>
        <v>No</v>
      </c>
      <c r="J454" s="28" t="s">
        <v>74</v>
      </c>
      <c r="K454" s="48">
        <v>1</v>
      </c>
      <c r="L454" s="48">
        <v>1</v>
      </c>
      <c r="M454" s="48">
        <v>1</v>
      </c>
      <c r="N454" s="48"/>
      <c r="O454" s="48"/>
      <c r="P454" s="92">
        <f t="shared" ref="P454:P517" si="14">IF(AND($J454="Yes",K454=0,L454=0,M454=0,N454=0,O454=0),1,0)</f>
        <v>0</v>
      </c>
      <c r="Q454" s="34">
        <v>1</v>
      </c>
      <c r="R454" s="48"/>
      <c r="S454" s="48"/>
      <c r="T454" s="48"/>
      <c r="U454" s="48"/>
      <c r="V454" s="49">
        <f t="shared" ref="V454:V517" si="15">IF(AND($J454="Yes",Q454=0,R454=0,S454=0,T454=0,U454=0),1,0)</f>
        <v>0</v>
      </c>
    </row>
    <row r="455" spans="1:22" ht="12" customHeight="1">
      <c r="A455" s="26">
        <v>451</v>
      </c>
      <c r="B455" s="27" t="str">
        <f>DB_INFO!B455</f>
        <v>PT</v>
      </c>
      <c r="C455" s="27" t="str">
        <f>DB_INFO!C455</f>
        <v>Private</v>
      </c>
      <c r="D455" s="27" t="str">
        <f>DB_INFO!D455</f>
        <v>Hotel</v>
      </c>
      <c r="E455" s="27" t="str">
        <f>DB_INFO!E455</f>
        <v>Yes</v>
      </c>
      <c r="F455" s="28" t="str">
        <f>DB_INFO!F455</f>
        <v>Below 100</v>
      </c>
      <c r="G455" s="28" t="str">
        <f>DB_INFO!G455</f>
        <v>1000-5000</v>
      </c>
      <c r="H455" s="28" t="str">
        <f>DB_INFO!H455</f>
        <v>No</v>
      </c>
      <c r="I455" s="28" t="str">
        <f>DB_INFO!I455</f>
        <v>No</v>
      </c>
      <c r="J455" s="28" t="s">
        <v>74</v>
      </c>
      <c r="K455" s="48">
        <v>1</v>
      </c>
      <c r="L455" s="48">
        <v>1</v>
      </c>
      <c r="M455" s="48"/>
      <c r="N455" s="48"/>
      <c r="O455" s="48"/>
      <c r="P455" s="92">
        <f t="shared" si="14"/>
        <v>0</v>
      </c>
      <c r="Q455" s="34"/>
      <c r="R455" s="48"/>
      <c r="S455" s="48">
        <v>1</v>
      </c>
      <c r="T455" s="48"/>
      <c r="U455" s="48"/>
      <c r="V455" s="49">
        <f t="shared" si="15"/>
        <v>0</v>
      </c>
    </row>
    <row r="456" spans="1:22" ht="12" customHeight="1">
      <c r="A456" s="26">
        <v>452</v>
      </c>
      <c r="B456" s="27" t="str">
        <f>DB_INFO!B456</f>
        <v>PT</v>
      </c>
      <c r="C456" s="27" t="str">
        <f>DB_INFO!C456</f>
        <v>Private</v>
      </c>
      <c r="D456" s="27" t="str">
        <f>DB_INFO!D456</f>
        <v>Hotel</v>
      </c>
      <c r="E456" s="27" t="str">
        <f>DB_INFO!E456</f>
        <v>Yes</v>
      </c>
      <c r="F456" s="28" t="str">
        <f>DB_INFO!F456</f>
        <v>Below 100</v>
      </c>
      <c r="G456" s="28" t="str">
        <f>DB_INFO!G456</f>
        <v>Above 5000</v>
      </c>
      <c r="H456" s="28" t="str">
        <f>DB_INFO!H456</f>
        <v>No</v>
      </c>
      <c r="I456" s="28" t="str">
        <f>DB_INFO!I456</f>
        <v>No</v>
      </c>
      <c r="J456" s="28" t="s">
        <v>74</v>
      </c>
      <c r="K456" s="48">
        <v>1</v>
      </c>
      <c r="L456" s="48"/>
      <c r="M456" s="48"/>
      <c r="N456" s="48">
        <v>1</v>
      </c>
      <c r="O456" s="48"/>
      <c r="P456" s="92">
        <f t="shared" si="14"/>
        <v>0</v>
      </c>
      <c r="Q456" s="34">
        <v>1</v>
      </c>
      <c r="R456" s="48"/>
      <c r="S456" s="48"/>
      <c r="T456" s="48"/>
      <c r="U456" s="48"/>
      <c r="V456" s="49">
        <f t="shared" si="15"/>
        <v>0</v>
      </c>
    </row>
    <row r="457" spans="1:22" ht="12" customHeight="1">
      <c r="A457" s="26">
        <v>453</v>
      </c>
      <c r="B457" s="27" t="str">
        <f>DB_INFO!B457</f>
        <v>PT</v>
      </c>
      <c r="C457" s="27" t="str">
        <f>DB_INFO!C457</f>
        <v>Private</v>
      </c>
      <c r="D457" s="27" t="str">
        <f>DB_INFO!D457</f>
        <v>Hotel</v>
      </c>
      <c r="E457" s="27" t="str">
        <f>DB_INFO!E457</f>
        <v>Yes</v>
      </c>
      <c r="F457" s="28" t="str">
        <f>DB_INFO!F457</f>
        <v>Below 100</v>
      </c>
      <c r="G457" s="28" t="str">
        <f>DB_INFO!G457</f>
        <v>1000-5000</v>
      </c>
      <c r="H457" s="28" t="str">
        <f>DB_INFO!H457</f>
        <v>Yes</v>
      </c>
      <c r="I457" s="28" t="str">
        <f>DB_INFO!I457</f>
        <v>No</v>
      </c>
      <c r="J457" s="28" t="s">
        <v>74</v>
      </c>
      <c r="K457" s="48">
        <v>1</v>
      </c>
      <c r="L457" s="48">
        <v>1</v>
      </c>
      <c r="M457" s="48"/>
      <c r="N457" s="48"/>
      <c r="O457" s="48"/>
      <c r="P457" s="92">
        <f t="shared" si="14"/>
        <v>0</v>
      </c>
      <c r="Q457" s="34">
        <v>1</v>
      </c>
      <c r="R457" s="48"/>
      <c r="S457" s="48"/>
      <c r="T457" s="48"/>
      <c r="U457" s="48"/>
      <c r="V457" s="49">
        <f t="shared" si="15"/>
        <v>0</v>
      </c>
    </row>
    <row r="458" spans="1:22" ht="12" customHeight="1">
      <c r="A458" s="26">
        <v>454</v>
      </c>
      <c r="B458" s="27" t="str">
        <f>DB_INFO!B458</f>
        <v>PT</v>
      </c>
      <c r="C458" s="27" t="str">
        <f>DB_INFO!C458</f>
        <v>Public</v>
      </c>
      <c r="D458" s="27" t="str">
        <f>DB_INFO!D458</f>
        <v>Education Centre</v>
      </c>
      <c r="E458" s="27" t="str">
        <f>DB_INFO!E458</f>
        <v>Yes</v>
      </c>
      <c r="F458" s="28" t="str">
        <f>DB_INFO!F458</f>
        <v>100-1000</v>
      </c>
      <c r="G458" s="28" t="str">
        <f>DB_INFO!G458</f>
        <v>1000-5000</v>
      </c>
      <c r="H458" s="28" t="str">
        <f>DB_INFO!H458</f>
        <v>Yes</v>
      </c>
      <c r="I458" s="28" t="str">
        <f>DB_INFO!I458</f>
        <v>No</v>
      </c>
      <c r="J458" s="28" t="s">
        <v>74</v>
      </c>
      <c r="K458" s="48">
        <v>1</v>
      </c>
      <c r="L458" s="48">
        <v>1</v>
      </c>
      <c r="M458" s="48"/>
      <c r="N458" s="48"/>
      <c r="O458" s="48"/>
      <c r="P458" s="92">
        <f t="shared" si="14"/>
        <v>0</v>
      </c>
      <c r="Q458" s="34"/>
      <c r="R458" s="48"/>
      <c r="S458" s="48">
        <v>1</v>
      </c>
      <c r="T458" s="48"/>
      <c r="U458" s="48"/>
      <c r="V458" s="49">
        <f t="shared" si="15"/>
        <v>0</v>
      </c>
    </row>
    <row r="459" spans="1:22" ht="12" customHeight="1">
      <c r="A459" s="26">
        <v>455</v>
      </c>
      <c r="B459" s="27" t="str">
        <f>DB_INFO!B459</f>
        <v>PT</v>
      </c>
      <c r="C459" s="27" t="str">
        <f>DB_INFO!C459</f>
        <v>Private</v>
      </c>
      <c r="D459" s="27" t="str">
        <f>DB_INFO!D459</f>
        <v>Education Centre</v>
      </c>
      <c r="E459" s="27" t="str">
        <f>DB_INFO!E459</f>
        <v>No</v>
      </c>
      <c r="F459" s="28" t="str">
        <f>DB_INFO!F459</f>
        <v>100-1000</v>
      </c>
      <c r="G459" s="28" t="str">
        <f>DB_INFO!G459</f>
        <v>Below 1000</v>
      </c>
      <c r="H459" s="28" t="str">
        <f>DB_INFO!H459</f>
        <v>No</v>
      </c>
      <c r="I459" s="28" t="str">
        <f>DB_INFO!I459</f>
        <v>No</v>
      </c>
      <c r="J459" s="28" t="s">
        <v>74</v>
      </c>
      <c r="K459" s="48">
        <v>1</v>
      </c>
      <c r="L459" s="48">
        <v>1</v>
      </c>
      <c r="M459" s="48">
        <v>1</v>
      </c>
      <c r="N459" s="48"/>
      <c r="O459" s="48"/>
      <c r="P459" s="92">
        <f t="shared" si="14"/>
        <v>0</v>
      </c>
      <c r="Q459" s="34">
        <v>1</v>
      </c>
      <c r="R459" s="48"/>
      <c r="S459" s="48">
        <v>1</v>
      </c>
      <c r="T459" s="48"/>
      <c r="U459" s="48"/>
      <c r="V459" s="49">
        <f t="shared" si="15"/>
        <v>0</v>
      </c>
    </row>
    <row r="460" spans="1:22" ht="12" customHeight="1">
      <c r="A460" s="26">
        <v>456</v>
      </c>
      <c r="B460" s="27" t="str">
        <f>DB_INFO!B460</f>
        <v>PT</v>
      </c>
      <c r="C460" s="27" t="str">
        <f>DB_INFO!C460</f>
        <v>Private</v>
      </c>
      <c r="D460" s="27" t="str">
        <f>DB_INFO!D460</f>
        <v>Office</v>
      </c>
      <c r="E460" s="27" t="str">
        <f>DB_INFO!E460</f>
        <v>No</v>
      </c>
      <c r="F460" s="28" t="str">
        <f>DB_INFO!F460</f>
        <v>Below 100</v>
      </c>
      <c r="G460" s="28" t="str">
        <f>DB_INFO!G460</f>
        <v>Below 1000</v>
      </c>
      <c r="H460" s="28" t="str">
        <f>DB_INFO!H460</f>
        <v>Yes</v>
      </c>
      <c r="I460" s="28" t="str">
        <f>DB_INFO!I460</f>
        <v>Yes</v>
      </c>
      <c r="J460" s="28" t="s">
        <v>74</v>
      </c>
      <c r="K460" s="48">
        <v>1</v>
      </c>
      <c r="L460" s="48">
        <v>1</v>
      </c>
      <c r="M460" s="48"/>
      <c r="N460" s="48">
        <v>1</v>
      </c>
      <c r="O460" s="48"/>
      <c r="P460" s="92">
        <f t="shared" si="14"/>
        <v>0</v>
      </c>
      <c r="Q460" s="34">
        <v>1</v>
      </c>
      <c r="R460" s="48"/>
      <c r="S460" s="48"/>
      <c r="T460" s="48"/>
      <c r="U460" s="48"/>
      <c r="V460" s="49">
        <f t="shared" si="15"/>
        <v>0</v>
      </c>
    </row>
    <row r="461" spans="1:22" ht="12" customHeight="1">
      <c r="A461" s="26">
        <v>457</v>
      </c>
      <c r="B461" s="27" t="str">
        <f>DB_INFO!B461</f>
        <v>PT</v>
      </c>
      <c r="C461" s="27" t="str">
        <f>DB_INFO!C461</f>
        <v>Private</v>
      </c>
      <c r="D461" s="27" t="str">
        <f>DB_INFO!D461</f>
        <v>Office</v>
      </c>
      <c r="E461" s="27" t="str">
        <f>DB_INFO!E461</f>
        <v>No</v>
      </c>
      <c r="F461" s="28" t="str">
        <f>DB_INFO!F461</f>
        <v>Below 100</v>
      </c>
      <c r="G461" s="28" t="str">
        <f>DB_INFO!G461</f>
        <v>DK/DA</v>
      </c>
      <c r="H461" s="28" t="str">
        <f>DB_INFO!H461</f>
        <v>No</v>
      </c>
      <c r="I461" s="28" t="str">
        <f>DB_INFO!I461</f>
        <v>No</v>
      </c>
      <c r="J461" s="28" t="s">
        <v>74</v>
      </c>
      <c r="K461" s="48">
        <v>1</v>
      </c>
      <c r="L461" s="48"/>
      <c r="M461" s="48"/>
      <c r="N461" s="48"/>
      <c r="O461" s="48"/>
      <c r="P461" s="92">
        <f t="shared" si="14"/>
        <v>0</v>
      </c>
      <c r="Q461" s="34">
        <v>1</v>
      </c>
      <c r="R461" s="48"/>
      <c r="S461" s="48"/>
      <c r="T461" s="48"/>
      <c r="U461" s="48"/>
      <c r="V461" s="49">
        <f t="shared" si="15"/>
        <v>0</v>
      </c>
    </row>
    <row r="462" spans="1:22" ht="12" customHeight="1">
      <c r="A462" s="26">
        <v>458</v>
      </c>
      <c r="B462" s="27" t="str">
        <f>DB_INFO!B462</f>
        <v>PT</v>
      </c>
      <c r="C462" s="27" t="str">
        <f>DB_INFO!C462</f>
        <v>Public</v>
      </c>
      <c r="D462" s="27" t="str">
        <f>DB_INFO!D462</f>
        <v>Office</v>
      </c>
      <c r="E462" s="27" t="str">
        <f>DB_INFO!E462</f>
        <v>No</v>
      </c>
      <c r="F462" s="28" t="str">
        <f>DB_INFO!F462</f>
        <v>Below 100</v>
      </c>
      <c r="G462" s="28" t="str">
        <f>DB_INFO!G462</f>
        <v>Below 1000</v>
      </c>
      <c r="H462" s="28" t="str">
        <f>DB_INFO!H462</f>
        <v>No</v>
      </c>
      <c r="I462" s="28" t="str">
        <f>DB_INFO!I462</f>
        <v>No</v>
      </c>
      <c r="J462" s="28" t="s">
        <v>74</v>
      </c>
      <c r="K462" s="48">
        <v>1</v>
      </c>
      <c r="L462" s="48">
        <v>1</v>
      </c>
      <c r="M462" s="48"/>
      <c r="N462" s="48"/>
      <c r="O462" s="48"/>
      <c r="P462" s="92">
        <f t="shared" si="14"/>
        <v>0</v>
      </c>
      <c r="Q462" s="34"/>
      <c r="R462" s="48"/>
      <c r="S462" s="48"/>
      <c r="T462" s="48"/>
      <c r="U462" s="48">
        <v>1</v>
      </c>
      <c r="V462" s="49">
        <f t="shared" si="15"/>
        <v>0</v>
      </c>
    </row>
    <row r="463" spans="1:22" ht="12" customHeight="1">
      <c r="A463" s="26">
        <v>459</v>
      </c>
      <c r="B463" s="27" t="str">
        <f>DB_INFO!B463</f>
        <v>PT</v>
      </c>
      <c r="C463" s="27" t="str">
        <f>DB_INFO!C463</f>
        <v>Public</v>
      </c>
      <c r="D463" s="27" t="str">
        <f>DB_INFO!D463</f>
        <v>Office</v>
      </c>
      <c r="E463" s="27" t="str">
        <f>DB_INFO!E463</f>
        <v>No</v>
      </c>
      <c r="F463" s="28" t="str">
        <f>DB_INFO!F463</f>
        <v>Below 100</v>
      </c>
      <c r="G463" s="28" t="str">
        <f>DB_INFO!G463</f>
        <v>Below 1000</v>
      </c>
      <c r="H463" s="28" t="str">
        <f>DB_INFO!H463</f>
        <v>No</v>
      </c>
      <c r="I463" s="28" t="str">
        <f>DB_INFO!I463</f>
        <v>No</v>
      </c>
      <c r="J463" s="28" t="s">
        <v>74</v>
      </c>
      <c r="K463" s="48">
        <v>1</v>
      </c>
      <c r="L463" s="48"/>
      <c r="M463" s="48">
        <v>1</v>
      </c>
      <c r="N463" s="48">
        <v>1</v>
      </c>
      <c r="O463" s="48"/>
      <c r="P463" s="92">
        <f t="shared" si="14"/>
        <v>0</v>
      </c>
      <c r="Q463" s="34">
        <v>1</v>
      </c>
      <c r="R463" s="48"/>
      <c r="S463" s="48"/>
      <c r="T463" s="48"/>
      <c r="U463" s="48"/>
      <c r="V463" s="49">
        <f t="shared" si="15"/>
        <v>0</v>
      </c>
    </row>
    <row r="464" spans="1:22" ht="12" customHeight="1">
      <c r="A464" s="26">
        <v>460</v>
      </c>
      <c r="B464" s="27" t="str">
        <f>DB_INFO!B464</f>
        <v>PT</v>
      </c>
      <c r="C464" s="27" t="str">
        <f>DB_INFO!C464</f>
        <v>Public</v>
      </c>
      <c r="D464" s="27" t="str">
        <f>DB_INFO!D464</f>
        <v>Office</v>
      </c>
      <c r="E464" s="27" t="str">
        <f>DB_INFO!E464</f>
        <v>No</v>
      </c>
      <c r="F464" s="28" t="str">
        <f>DB_INFO!F464</f>
        <v>Below 100</v>
      </c>
      <c r="G464" s="28" t="str">
        <f>DB_INFO!G464</f>
        <v>Below 1000</v>
      </c>
      <c r="H464" s="28" t="str">
        <f>DB_INFO!H464</f>
        <v>No</v>
      </c>
      <c r="I464" s="28" t="str">
        <f>DB_INFO!I464</f>
        <v>No</v>
      </c>
      <c r="J464" s="28" t="s">
        <v>74</v>
      </c>
      <c r="K464" s="48">
        <v>1</v>
      </c>
      <c r="L464" s="48"/>
      <c r="M464" s="48">
        <v>1</v>
      </c>
      <c r="N464" s="48"/>
      <c r="O464" s="48"/>
      <c r="P464" s="92">
        <f t="shared" si="14"/>
        <v>0</v>
      </c>
      <c r="Q464" s="34"/>
      <c r="R464" s="48">
        <v>1</v>
      </c>
      <c r="S464" s="48"/>
      <c r="T464" s="48"/>
      <c r="U464" s="48"/>
      <c r="V464" s="49">
        <f t="shared" si="15"/>
        <v>0</v>
      </c>
    </row>
    <row r="465" spans="1:22" ht="12" customHeight="1">
      <c r="A465" s="26">
        <v>461</v>
      </c>
      <c r="B465" s="27" t="str">
        <f>DB_INFO!B465</f>
        <v>PT</v>
      </c>
      <c r="C465" s="27" t="str">
        <f>DB_INFO!C465</f>
        <v>Public</v>
      </c>
      <c r="D465" s="27" t="str">
        <f>DB_INFO!D465</f>
        <v>Office</v>
      </c>
      <c r="E465" s="27" t="str">
        <f>DB_INFO!E465</f>
        <v>No</v>
      </c>
      <c r="F465" s="28" t="str">
        <f>DB_INFO!F465</f>
        <v>Below 100</v>
      </c>
      <c r="G465" s="28" t="str">
        <f>DB_INFO!G465</f>
        <v>Below 1000</v>
      </c>
      <c r="H465" s="28" t="str">
        <f>DB_INFO!H465</f>
        <v>No</v>
      </c>
      <c r="I465" s="28" t="str">
        <f>DB_INFO!I465</f>
        <v>Yes</v>
      </c>
      <c r="J465" s="28" t="s">
        <v>74</v>
      </c>
      <c r="K465" s="48">
        <v>1</v>
      </c>
      <c r="L465" s="48">
        <v>1</v>
      </c>
      <c r="M465" s="48"/>
      <c r="N465" s="48">
        <v>1</v>
      </c>
      <c r="O465" s="48"/>
      <c r="P465" s="92">
        <f t="shared" si="14"/>
        <v>0</v>
      </c>
      <c r="Q465" s="34">
        <v>1</v>
      </c>
      <c r="R465" s="48"/>
      <c r="S465" s="48"/>
      <c r="T465" s="48"/>
      <c r="U465" s="48"/>
      <c r="V465" s="49">
        <f t="shared" si="15"/>
        <v>0</v>
      </c>
    </row>
    <row r="466" spans="1:22" ht="12" customHeight="1">
      <c r="A466" s="26">
        <v>462</v>
      </c>
      <c r="B466" s="27" t="str">
        <f>DB_INFO!B466</f>
        <v>PT</v>
      </c>
      <c r="C466" s="27" t="str">
        <f>DB_INFO!C466</f>
        <v>Private</v>
      </c>
      <c r="D466" s="27" t="str">
        <f>DB_INFO!D466</f>
        <v>Commerce</v>
      </c>
      <c r="E466" s="27" t="str">
        <f>DB_INFO!E466</f>
        <v>No</v>
      </c>
      <c r="F466" s="28" t="str">
        <f>DB_INFO!F466</f>
        <v>Below 100</v>
      </c>
      <c r="G466" s="28" t="str">
        <f>DB_INFO!G466</f>
        <v>1000-5000</v>
      </c>
      <c r="H466" s="28" t="str">
        <f>DB_INFO!H466</f>
        <v>Yes</v>
      </c>
      <c r="I466" s="28" t="str">
        <f>DB_INFO!I466</f>
        <v>No</v>
      </c>
      <c r="J466" s="28" t="s">
        <v>74</v>
      </c>
      <c r="K466" s="48">
        <v>1</v>
      </c>
      <c r="L466" s="48"/>
      <c r="M466" s="48"/>
      <c r="N466" s="48"/>
      <c r="O466" s="48"/>
      <c r="P466" s="92">
        <f t="shared" si="14"/>
        <v>0</v>
      </c>
      <c r="Q466" s="34">
        <v>1</v>
      </c>
      <c r="R466" s="48"/>
      <c r="S466" s="48"/>
      <c r="T466" s="48"/>
      <c r="U466" s="48"/>
      <c r="V466" s="49">
        <f t="shared" si="15"/>
        <v>0</v>
      </c>
    </row>
    <row r="467" spans="1:22" ht="12" customHeight="1">
      <c r="A467" s="26">
        <v>463</v>
      </c>
      <c r="B467" s="27" t="str">
        <f>DB_INFO!B467</f>
        <v>PT</v>
      </c>
      <c r="C467" s="27" t="str">
        <f>DB_INFO!C467</f>
        <v>Public</v>
      </c>
      <c r="D467" s="27" t="str">
        <f>DB_INFO!D467</f>
        <v>Health Centre</v>
      </c>
      <c r="E467" s="27" t="str">
        <f>DB_INFO!E467</f>
        <v>No</v>
      </c>
      <c r="F467" s="28" t="str">
        <f>DB_INFO!F467</f>
        <v>Below 100</v>
      </c>
      <c r="G467" s="28" t="str">
        <f>DB_INFO!G467</f>
        <v>1000-5000</v>
      </c>
      <c r="H467" s="28" t="str">
        <f>DB_INFO!H467</f>
        <v>Yes</v>
      </c>
      <c r="I467" s="28" t="str">
        <f>DB_INFO!I467</f>
        <v>No</v>
      </c>
      <c r="J467" s="28" t="s">
        <v>74</v>
      </c>
      <c r="K467" s="48">
        <v>1</v>
      </c>
      <c r="L467" s="48">
        <v>1</v>
      </c>
      <c r="M467" s="48">
        <v>1</v>
      </c>
      <c r="N467" s="48">
        <v>1</v>
      </c>
      <c r="O467" s="48"/>
      <c r="P467" s="92">
        <f t="shared" si="14"/>
        <v>0</v>
      </c>
      <c r="Q467" s="34">
        <v>1</v>
      </c>
      <c r="R467" s="48"/>
      <c r="S467" s="48"/>
      <c r="T467" s="48"/>
      <c r="U467" s="48"/>
      <c r="V467" s="49">
        <f t="shared" si="15"/>
        <v>0</v>
      </c>
    </row>
    <row r="468" spans="1:22" ht="12" customHeight="1">
      <c r="A468" s="26">
        <v>464</v>
      </c>
      <c r="B468" s="27" t="str">
        <f>DB_INFO!B468</f>
        <v>PT</v>
      </c>
      <c r="C468" s="27" t="str">
        <f>DB_INFO!C468</f>
        <v>Public</v>
      </c>
      <c r="D468" s="27" t="str">
        <f>DB_INFO!D468</f>
        <v>Health Centre</v>
      </c>
      <c r="E468" s="27" t="str">
        <f>DB_INFO!E468</f>
        <v>No</v>
      </c>
      <c r="F468" s="28" t="str">
        <f>DB_INFO!F468</f>
        <v>Below 100</v>
      </c>
      <c r="G468" s="28" t="str">
        <f>DB_INFO!G468</f>
        <v>1000-5000</v>
      </c>
      <c r="H468" s="28" t="str">
        <f>DB_INFO!H468</f>
        <v>No</v>
      </c>
      <c r="I468" s="28" t="str">
        <f>DB_INFO!I468</f>
        <v>No</v>
      </c>
      <c r="J468" s="28" t="s">
        <v>74</v>
      </c>
      <c r="K468" s="48">
        <v>1</v>
      </c>
      <c r="L468" s="48"/>
      <c r="M468" s="48"/>
      <c r="N468" s="48"/>
      <c r="O468" s="48"/>
      <c r="P468" s="92">
        <f t="shared" si="14"/>
        <v>0</v>
      </c>
      <c r="Q468" s="34"/>
      <c r="R468" s="48">
        <v>1</v>
      </c>
      <c r="S468" s="48"/>
      <c r="T468" s="48"/>
      <c r="U468" s="48"/>
      <c r="V468" s="49">
        <f t="shared" si="15"/>
        <v>0</v>
      </c>
    </row>
    <row r="469" spans="1:22" ht="12" customHeight="1">
      <c r="A469" s="26">
        <v>465</v>
      </c>
      <c r="B469" s="27" t="str">
        <f>DB_INFO!B469</f>
        <v>PT</v>
      </c>
      <c r="C469" s="27" t="str">
        <f>DB_INFO!C469</f>
        <v>Private</v>
      </c>
      <c r="D469" s="27" t="str">
        <f>DB_INFO!D469</f>
        <v>Health Centre</v>
      </c>
      <c r="E469" s="27" t="str">
        <f>DB_INFO!E469</f>
        <v>No</v>
      </c>
      <c r="F469" s="28" t="str">
        <f>DB_INFO!F469</f>
        <v>100-1000</v>
      </c>
      <c r="G469" s="28" t="str">
        <f>DB_INFO!G469</f>
        <v>1000-5000</v>
      </c>
      <c r="H469" s="28" t="str">
        <f>DB_INFO!H469</f>
        <v>Yes</v>
      </c>
      <c r="I469" s="28" t="str">
        <f>DB_INFO!I469</f>
        <v>No</v>
      </c>
      <c r="J469" s="28" t="s">
        <v>74</v>
      </c>
      <c r="K469" s="48">
        <v>1</v>
      </c>
      <c r="L469" s="48">
        <v>1</v>
      </c>
      <c r="M469" s="48"/>
      <c r="N469" s="48"/>
      <c r="O469" s="48"/>
      <c r="P469" s="92">
        <f t="shared" si="14"/>
        <v>0</v>
      </c>
      <c r="Q469" s="34">
        <v>1</v>
      </c>
      <c r="R469" s="48"/>
      <c r="S469" s="48"/>
      <c r="T469" s="48"/>
      <c r="U469" s="48"/>
      <c r="V469" s="49">
        <f t="shared" si="15"/>
        <v>0</v>
      </c>
    </row>
    <row r="470" spans="1:22" ht="12" customHeight="1">
      <c r="A470" s="26">
        <v>466</v>
      </c>
      <c r="B470" s="27" t="str">
        <f>DB_INFO!B470</f>
        <v>PT</v>
      </c>
      <c r="C470" s="27" t="str">
        <f>DB_INFO!C470</f>
        <v>Private</v>
      </c>
      <c r="D470" s="27" t="str">
        <f>DB_INFO!D470</f>
        <v>Hotel</v>
      </c>
      <c r="E470" s="27" t="str">
        <f>DB_INFO!E470</f>
        <v>Yes</v>
      </c>
      <c r="F470" s="28" t="str">
        <f>DB_INFO!F470</f>
        <v>Below 100</v>
      </c>
      <c r="G470" s="28" t="str">
        <f>DB_INFO!G470</f>
        <v>1000-5000</v>
      </c>
      <c r="H470" s="28" t="str">
        <f>DB_INFO!H470</f>
        <v>No</v>
      </c>
      <c r="I470" s="28" t="str">
        <f>DB_INFO!I470</f>
        <v>No</v>
      </c>
      <c r="J470" s="28" t="s">
        <v>74</v>
      </c>
      <c r="K470" s="48">
        <v>1</v>
      </c>
      <c r="L470" s="48"/>
      <c r="M470" s="48">
        <v>1</v>
      </c>
      <c r="N470" s="48"/>
      <c r="O470" s="48"/>
      <c r="P470" s="92">
        <f t="shared" si="14"/>
        <v>0</v>
      </c>
      <c r="Q470" s="34">
        <v>1</v>
      </c>
      <c r="R470" s="48"/>
      <c r="S470" s="48">
        <v>1</v>
      </c>
      <c r="T470" s="48"/>
      <c r="U470" s="48"/>
      <c r="V470" s="49">
        <f t="shared" si="15"/>
        <v>0</v>
      </c>
    </row>
    <row r="471" spans="1:22" ht="12" customHeight="1">
      <c r="A471" s="26">
        <v>467</v>
      </c>
      <c r="B471" s="27" t="str">
        <f>DB_INFO!B471</f>
        <v>PT</v>
      </c>
      <c r="C471" s="27" t="str">
        <f>DB_INFO!C471</f>
        <v>Private</v>
      </c>
      <c r="D471" s="27" t="str">
        <f>DB_INFO!D471</f>
        <v>Hotel</v>
      </c>
      <c r="E471" s="27" t="str">
        <f>DB_INFO!E471</f>
        <v>Yes</v>
      </c>
      <c r="F471" s="28" t="str">
        <f>DB_INFO!F471</f>
        <v>Below 100</v>
      </c>
      <c r="G471" s="28" t="str">
        <f>DB_INFO!G471</f>
        <v>1000-5000</v>
      </c>
      <c r="H471" s="28" t="str">
        <f>DB_INFO!H471</f>
        <v>No</v>
      </c>
      <c r="I471" s="28" t="str">
        <f>DB_INFO!I471</f>
        <v>Yes</v>
      </c>
      <c r="J471" s="28" t="s">
        <v>74</v>
      </c>
      <c r="K471" s="48">
        <v>1</v>
      </c>
      <c r="L471" s="48">
        <v>1</v>
      </c>
      <c r="M471" s="48"/>
      <c r="N471" s="48">
        <v>1</v>
      </c>
      <c r="O471" s="48"/>
      <c r="P471" s="92">
        <f t="shared" si="14"/>
        <v>0</v>
      </c>
      <c r="Q471" s="34">
        <v>1</v>
      </c>
      <c r="R471" s="48"/>
      <c r="S471" s="48"/>
      <c r="T471" s="48"/>
      <c r="U471" s="48"/>
      <c r="V471" s="49">
        <f t="shared" si="15"/>
        <v>0</v>
      </c>
    </row>
    <row r="472" spans="1:22" ht="12" customHeight="1">
      <c r="A472" s="26">
        <v>468</v>
      </c>
      <c r="B472" s="27" t="str">
        <f>DB_INFO!B472</f>
        <v>PT</v>
      </c>
      <c r="C472" s="27" t="str">
        <f>DB_INFO!C472</f>
        <v>Private</v>
      </c>
      <c r="D472" s="27" t="str">
        <f>DB_INFO!D472</f>
        <v>Hotel</v>
      </c>
      <c r="E472" s="27" t="str">
        <f>DB_INFO!E472</f>
        <v>Yes</v>
      </c>
      <c r="F472" s="28" t="str">
        <f>DB_INFO!F472</f>
        <v>Below 100</v>
      </c>
      <c r="G472" s="28" t="str">
        <f>DB_INFO!G472</f>
        <v>1000-5000</v>
      </c>
      <c r="H472" s="28" t="str">
        <f>DB_INFO!H472</f>
        <v>No</v>
      </c>
      <c r="I472" s="28" t="str">
        <f>DB_INFO!I472</f>
        <v>No</v>
      </c>
      <c r="J472" s="28" t="s">
        <v>74</v>
      </c>
      <c r="K472" s="48">
        <v>1</v>
      </c>
      <c r="L472" s="48"/>
      <c r="M472" s="48">
        <v>1</v>
      </c>
      <c r="N472" s="48"/>
      <c r="O472" s="48"/>
      <c r="P472" s="92">
        <f t="shared" si="14"/>
        <v>0</v>
      </c>
      <c r="Q472" s="34">
        <v>1</v>
      </c>
      <c r="R472" s="48"/>
      <c r="S472" s="48"/>
      <c r="T472" s="48"/>
      <c r="U472" s="48"/>
      <c r="V472" s="49">
        <f t="shared" si="15"/>
        <v>0</v>
      </c>
    </row>
    <row r="473" spans="1:22" ht="12" customHeight="1">
      <c r="A473" s="26">
        <v>469</v>
      </c>
      <c r="B473" s="27" t="str">
        <f>DB_INFO!B473</f>
        <v>PT</v>
      </c>
      <c r="C473" s="27" t="str">
        <f>DB_INFO!C473</f>
        <v>Private</v>
      </c>
      <c r="D473" s="27" t="str">
        <f>DB_INFO!D473</f>
        <v>Sport Centre</v>
      </c>
      <c r="E473" s="27" t="str">
        <f>DB_INFO!E473</f>
        <v>Yes</v>
      </c>
      <c r="F473" s="28" t="str">
        <f>DB_INFO!F473</f>
        <v>100-1000</v>
      </c>
      <c r="G473" s="28" t="str">
        <f>DB_INFO!G473</f>
        <v>1000-5000</v>
      </c>
      <c r="H473" s="28" t="str">
        <f>DB_INFO!H473</f>
        <v>No</v>
      </c>
      <c r="I473" s="28" t="str">
        <f>DB_INFO!I473</f>
        <v>Yes</v>
      </c>
      <c r="J473" s="28" t="s">
        <v>74</v>
      </c>
      <c r="K473" s="48">
        <v>1</v>
      </c>
      <c r="L473" s="48">
        <v>1</v>
      </c>
      <c r="M473" s="48">
        <v>1</v>
      </c>
      <c r="N473" s="48">
        <v>1</v>
      </c>
      <c r="O473" s="48"/>
      <c r="P473" s="92">
        <f t="shared" si="14"/>
        <v>0</v>
      </c>
      <c r="Q473" s="34">
        <v>1</v>
      </c>
      <c r="R473" s="48"/>
      <c r="S473" s="48"/>
      <c r="T473" s="48">
        <v>1</v>
      </c>
      <c r="U473" s="48"/>
      <c r="V473" s="49">
        <f t="shared" si="15"/>
        <v>0</v>
      </c>
    </row>
    <row r="474" spans="1:22" ht="12" customHeight="1">
      <c r="A474" s="26">
        <v>470</v>
      </c>
      <c r="B474" s="27" t="str">
        <f>DB_INFO!B474</f>
        <v>PT</v>
      </c>
      <c r="C474" s="27" t="str">
        <f>DB_INFO!C474</f>
        <v>Public</v>
      </c>
      <c r="D474" s="27" t="str">
        <f>DB_INFO!D474</f>
        <v>Office</v>
      </c>
      <c r="E474" s="27" t="str">
        <f>DB_INFO!E474</f>
        <v>No</v>
      </c>
      <c r="F474" s="28" t="str">
        <f>DB_INFO!F474</f>
        <v>Below 100</v>
      </c>
      <c r="G474" s="28" t="str">
        <f>DB_INFO!G474</f>
        <v>Below 1000</v>
      </c>
      <c r="H474" s="28" t="str">
        <f>DB_INFO!H474</f>
        <v>No</v>
      </c>
      <c r="I474" s="28" t="str">
        <f>DB_INFO!I474</f>
        <v>No</v>
      </c>
      <c r="J474" s="28" t="s">
        <v>74</v>
      </c>
      <c r="K474" s="48">
        <v>1</v>
      </c>
      <c r="L474" s="48">
        <v>1</v>
      </c>
      <c r="M474" s="48"/>
      <c r="N474" s="48"/>
      <c r="O474" s="48"/>
      <c r="P474" s="92">
        <f t="shared" si="14"/>
        <v>0</v>
      </c>
      <c r="Q474" s="34">
        <v>1</v>
      </c>
      <c r="R474" s="48"/>
      <c r="S474" s="48"/>
      <c r="T474" s="48"/>
      <c r="U474" s="48"/>
      <c r="V474" s="49">
        <f t="shared" si="15"/>
        <v>0</v>
      </c>
    </row>
    <row r="475" spans="1:22" ht="12" customHeight="1">
      <c r="A475" s="26">
        <v>471</v>
      </c>
      <c r="B475" s="27" t="str">
        <f>DB_INFO!B475</f>
        <v>PT</v>
      </c>
      <c r="C475" s="27" t="str">
        <f>DB_INFO!C475</f>
        <v>Private</v>
      </c>
      <c r="D475" s="27" t="str">
        <f>DB_INFO!D475</f>
        <v>Office</v>
      </c>
      <c r="E475" s="27" t="str">
        <f>DB_INFO!E475</f>
        <v>No</v>
      </c>
      <c r="F475" s="28" t="str">
        <f>DB_INFO!F475</f>
        <v>Below 100</v>
      </c>
      <c r="G475" s="28" t="str">
        <f>DB_INFO!G475</f>
        <v>Below 1000</v>
      </c>
      <c r="H475" s="28" t="str">
        <f>DB_INFO!H475</f>
        <v>No</v>
      </c>
      <c r="I475" s="28" t="str">
        <f>DB_INFO!I475</f>
        <v>Yes</v>
      </c>
      <c r="J475" s="28" t="s">
        <v>74</v>
      </c>
      <c r="K475" s="48">
        <v>1</v>
      </c>
      <c r="L475" s="48"/>
      <c r="M475" s="48">
        <v>1</v>
      </c>
      <c r="N475" s="48"/>
      <c r="O475" s="48"/>
      <c r="P475" s="92">
        <f t="shared" si="14"/>
        <v>0</v>
      </c>
      <c r="Q475" s="34">
        <v>1</v>
      </c>
      <c r="R475" s="48"/>
      <c r="S475" s="48"/>
      <c r="T475" s="48"/>
      <c r="U475" s="48"/>
      <c r="V475" s="49">
        <f t="shared" si="15"/>
        <v>0</v>
      </c>
    </row>
    <row r="476" spans="1:22" ht="12" customHeight="1">
      <c r="A476" s="26">
        <v>472</v>
      </c>
      <c r="B476" s="27" t="str">
        <f>DB_INFO!B476</f>
        <v>PT</v>
      </c>
      <c r="C476" s="27" t="str">
        <f>DB_INFO!C476</f>
        <v>Private</v>
      </c>
      <c r="D476" s="27" t="str">
        <f>DB_INFO!D476</f>
        <v>Health Centre</v>
      </c>
      <c r="E476" s="27" t="str">
        <f>DB_INFO!E476</f>
        <v>No</v>
      </c>
      <c r="F476" s="28" t="str">
        <f>DB_INFO!F476</f>
        <v>Below 100</v>
      </c>
      <c r="G476" s="28" t="str">
        <f>DB_INFO!G476</f>
        <v>1000-5000</v>
      </c>
      <c r="H476" s="28" t="str">
        <f>DB_INFO!H476</f>
        <v>No</v>
      </c>
      <c r="I476" s="28" t="str">
        <f>DB_INFO!I476</f>
        <v>Yes</v>
      </c>
      <c r="J476" s="28" t="s">
        <v>74</v>
      </c>
      <c r="K476" s="48">
        <v>1</v>
      </c>
      <c r="L476" s="48"/>
      <c r="M476" s="48">
        <v>1</v>
      </c>
      <c r="N476" s="48">
        <v>1</v>
      </c>
      <c r="O476" s="48"/>
      <c r="P476" s="92">
        <f t="shared" si="14"/>
        <v>0</v>
      </c>
      <c r="Q476" s="34">
        <v>1</v>
      </c>
      <c r="R476" s="48"/>
      <c r="S476" s="48">
        <v>1</v>
      </c>
      <c r="T476" s="48"/>
      <c r="U476" s="48"/>
      <c r="V476" s="49">
        <f t="shared" si="15"/>
        <v>0</v>
      </c>
    </row>
    <row r="477" spans="1:22" ht="12" customHeight="1">
      <c r="A477" s="26">
        <v>473</v>
      </c>
      <c r="B477" s="27" t="str">
        <f>DB_INFO!B477</f>
        <v>PT</v>
      </c>
      <c r="C477" s="27" t="str">
        <f>DB_INFO!C477</f>
        <v>Public</v>
      </c>
      <c r="D477" s="27" t="str">
        <f>DB_INFO!D477</f>
        <v>Health Centre</v>
      </c>
      <c r="E477" s="27" t="str">
        <f>DB_INFO!E477</f>
        <v>No</v>
      </c>
      <c r="F477" s="28" t="str">
        <f>DB_INFO!F477</f>
        <v>Below 100</v>
      </c>
      <c r="G477" s="28" t="str">
        <f>DB_INFO!G477</f>
        <v>1000-5000</v>
      </c>
      <c r="H477" s="28" t="str">
        <f>DB_INFO!H477</f>
        <v>No</v>
      </c>
      <c r="I477" s="28" t="str">
        <f>DB_INFO!I477</f>
        <v>No</v>
      </c>
      <c r="J477" s="28" t="s">
        <v>74</v>
      </c>
      <c r="K477" s="48">
        <v>1</v>
      </c>
      <c r="L477" s="48"/>
      <c r="M477" s="48"/>
      <c r="N477" s="48">
        <v>1</v>
      </c>
      <c r="O477" s="48"/>
      <c r="P477" s="92">
        <f t="shared" si="14"/>
        <v>0</v>
      </c>
      <c r="Q477" s="34">
        <v>1</v>
      </c>
      <c r="R477" s="48"/>
      <c r="S477" s="48"/>
      <c r="T477" s="48"/>
      <c r="U477" s="48"/>
      <c r="V477" s="49">
        <f t="shared" si="15"/>
        <v>0</v>
      </c>
    </row>
    <row r="478" spans="1:22" ht="12" customHeight="1">
      <c r="A478" s="26">
        <v>474</v>
      </c>
      <c r="B478" s="27" t="str">
        <f>DB_INFO!B478</f>
        <v>PT</v>
      </c>
      <c r="C478" s="27" t="str">
        <f>DB_INFO!C478</f>
        <v>Private</v>
      </c>
      <c r="D478" s="27" t="str">
        <f>DB_INFO!D478</f>
        <v>Hotel</v>
      </c>
      <c r="E478" s="27" t="str">
        <f>DB_INFO!E478</f>
        <v>Yes</v>
      </c>
      <c r="F478" s="28" t="str">
        <f>DB_INFO!F478</f>
        <v>Below 100</v>
      </c>
      <c r="G478" s="28" t="str">
        <f>DB_INFO!G478</f>
        <v>1000-5000</v>
      </c>
      <c r="H478" s="28" t="str">
        <f>DB_INFO!H478</f>
        <v>No</v>
      </c>
      <c r="I478" s="28" t="str">
        <f>DB_INFO!I478</f>
        <v>Yes</v>
      </c>
      <c r="J478" s="28" t="s">
        <v>74</v>
      </c>
      <c r="K478" s="48">
        <v>1</v>
      </c>
      <c r="L478" s="48">
        <v>1</v>
      </c>
      <c r="M478" s="48"/>
      <c r="N478" s="48">
        <v>1</v>
      </c>
      <c r="O478" s="48"/>
      <c r="P478" s="92">
        <f t="shared" si="14"/>
        <v>0</v>
      </c>
      <c r="Q478" s="34">
        <v>1</v>
      </c>
      <c r="R478" s="48"/>
      <c r="S478" s="48">
        <v>1</v>
      </c>
      <c r="T478" s="48"/>
      <c r="U478" s="48"/>
      <c r="V478" s="49">
        <f t="shared" si="15"/>
        <v>0</v>
      </c>
    </row>
    <row r="479" spans="1:22" ht="12" customHeight="1">
      <c r="A479" s="26">
        <v>475</v>
      </c>
      <c r="B479" s="27" t="str">
        <f>DB_INFO!B479</f>
        <v>PT</v>
      </c>
      <c r="C479" s="27" t="str">
        <f>DB_INFO!C479</f>
        <v>Private</v>
      </c>
      <c r="D479" s="27" t="str">
        <f>DB_INFO!D479</f>
        <v>Hotel</v>
      </c>
      <c r="E479" s="27" t="str">
        <f>DB_INFO!E479</f>
        <v>Yes</v>
      </c>
      <c r="F479" s="28" t="str">
        <f>DB_INFO!F479</f>
        <v>Below 100</v>
      </c>
      <c r="G479" s="28" t="str">
        <f>DB_INFO!G479</f>
        <v>Below 1000</v>
      </c>
      <c r="H479" s="28" t="str">
        <f>DB_INFO!H479</f>
        <v>No</v>
      </c>
      <c r="I479" s="28" t="str">
        <f>DB_INFO!I479</f>
        <v>Yes</v>
      </c>
      <c r="J479" s="28" t="s">
        <v>74</v>
      </c>
      <c r="K479" s="48">
        <v>1</v>
      </c>
      <c r="L479" s="48">
        <v>1</v>
      </c>
      <c r="M479" s="48"/>
      <c r="N479" s="48"/>
      <c r="O479" s="48"/>
      <c r="P479" s="92">
        <f t="shared" si="14"/>
        <v>0</v>
      </c>
      <c r="Q479" s="34">
        <v>1</v>
      </c>
      <c r="R479" s="48"/>
      <c r="S479" s="48"/>
      <c r="T479" s="48"/>
      <c r="U479" s="48"/>
      <c r="V479" s="49">
        <f t="shared" si="15"/>
        <v>0</v>
      </c>
    </row>
    <row r="480" spans="1:22" ht="12" customHeight="1">
      <c r="A480" s="26">
        <v>476</v>
      </c>
      <c r="B480" s="27" t="str">
        <f>DB_INFO!B480</f>
        <v>PT</v>
      </c>
      <c r="C480" s="27" t="str">
        <f>DB_INFO!C480</f>
        <v>Private</v>
      </c>
      <c r="D480" s="27" t="str">
        <f>DB_INFO!D480</f>
        <v>Hotel</v>
      </c>
      <c r="E480" s="27" t="str">
        <f>DB_INFO!E480</f>
        <v>Yes</v>
      </c>
      <c r="F480" s="28" t="str">
        <f>DB_INFO!F480</f>
        <v>Below 100</v>
      </c>
      <c r="G480" s="28" t="str">
        <f>DB_INFO!G480</f>
        <v>Above 5000</v>
      </c>
      <c r="H480" s="28" t="str">
        <f>DB_INFO!H480</f>
        <v>No</v>
      </c>
      <c r="I480" s="28" t="str">
        <f>DB_INFO!I480</f>
        <v>No</v>
      </c>
      <c r="J480" s="28" t="s">
        <v>74</v>
      </c>
      <c r="K480" s="48">
        <v>1</v>
      </c>
      <c r="L480" s="48">
        <v>1</v>
      </c>
      <c r="M480" s="48"/>
      <c r="N480" s="48"/>
      <c r="O480" s="48"/>
      <c r="P480" s="92">
        <f t="shared" si="14"/>
        <v>0</v>
      </c>
      <c r="Q480" s="34">
        <v>1</v>
      </c>
      <c r="R480" s="48"/>
      <c r="S480" s="48"/>
      <c r="T480" s="48"/>
      <c r="U480" s="48"/>
      <c r="V480" s="49">
        <f t="shared" si="15"/>
        <v>0</v>
      </c>
    </row>
    <row r="481" spans="1:22" ht="12" customHeight="1">
      <c r="A481" s="26">
        <v>477</v>
      </c>
      <c r="B481" s="27" t="str">
        <f>DB_INFO!B481</f>
        <v>PT</v>
      </c>
      <c r="C481" s="27" t="str">
        <f>DB_INFO!C481</f>
        <v>Private</v>
      </c>
      <c r="D481" s="27" t="str">
        <f>DB_INFO!D481</f>
        <v>Hotel</v>
      </c>
      <c r="E481" s="27" t="str">
        <f>DB_INFO!E481</f>
        <v>Yes</v>
      </c>
      <c r="F481" s="28" t="str">
        <f>DB_INFO!F481</f>
        <v>Below 100</v>
      </c>
      <c r="G481" s="28" t="str">
        <f>DB_INFO!G481</f>
        <v>Above 5000</v>
      </c>
      <c r="H481" s="28" t="str">
        <f>DB_INFO!H481</f>
        <v>No</v>
      </c>
      <c r="I481" s="28" t="str">
        <f>DB_INFO!I481</f>
        <v>No</v>
      </c>
      <c r="J481" s="28" t="s">
        <v>74</v>
      </c>
      <c r="K481" s="48">
        <v>1</v>
      </c>
      <c r="L481" s="48">
        <v>1</v>
      </c>
      <c r="M481" s="48">
        <v>1</v>
      </c>
      <c r="N481" s="48"/>
      <c r="O481" s="48">
        <v>1</v>
      </c>
      <c r="P481" s="92">
        <f t="shared" si="14"/>
        <v>0</v>
      </c>
      <c r="Q481" s="34">
        <v>1</v>
      </c>
      <c r="R481" s="48"/>
      <c r="S481" s="48"/>
      <c r="T481" s="48"/>
      <c r="U481" s="48"/>
      <c r="V481" s="49">
        <f t="shared" si="15"/>
        <v>0</v>
      </c>
    </row>
    <row r="482" spans="1:22" ht="12" customHeight="1">
      <c r="A482" s="26">
        <v>478</v>
      </c>
      <c r="B482" s="27" t="str">
        <f>DB_INFO!B482</f>
        <v>PT</v>
      </c>
      <c r="C482" s="27" t="str">
        <f>DB_INFO!C482</f>
        <v>Private</v>
      </c>
      <c r="D482" s="27" t="str">
        <f>DB_INFO!D482</f>
        <v>Sport Centre</v>
      </c>
      <c r="E482" s="27" t="str">
        <f>DB_INFO!E482</f>
        <v>Yes</v>
      </c>
      <c r="F482" s="28" t="str">
        <f>DB_INFO!F482</f>
        <v>100-1000</v>
      </c>
      <c r="G482" s="28" t="str">
        <f>DB_INFO!G482</f>
        <v>1000-5000</v>
      </c>
      <c r="H482" s="28" t="str">
        <f>DB_INFO!H482</f>
        <v>No</v>
      </c>
      <c r="I482" s="28" t="str">
        <f>DB_INFO!I482</f>
        <v>No</v>
      </c>
      <c r="J482" s="28" t="s">
        <v>74</v>
      </c>
      <c r="K482" s="48">
        <v>1</v>
      </c>
      <c r="L482" s="48"/>
      <c r="M482" s="48"/>
      <c r="N482" s="48"/>
      <c r="O482" s="48"/>
      <c r="P482" s="92">
        <f t="shared" si="14"/>
        <v>0</v>
      </c>
      <c r="Q482" s="34">
        <v>1</v>
      </c>
      <c r="R482" s="48"/>
      <c r="S482" s="48"/>
      <c r="T482" s="48"/>
      <c r="U482" s="48"/>
      <c r="V482" s="49">
        <f t="shared" si="15"/>
        <v>0</v>
      </c>
    </row>
    <row r="483" spans="1:22" ht="12" customHeight="1">
      <c r="A483" s="26">
        <v>479</v>
      </c>
      <c r="B483" s="27" t="str">
        <f>DB_INFO!B483</f>
        <v>PT</v>
      </c>
      <c r="C483" s="27" t="str">
        <f>DB_INFO!C483</f>
        <v>Private</v>
      </c>
      <c r="D483" s="27" t="str">
        <f>DB_INFO!D483</f>
        <v>Office</v>
      </c>
      <c r="E483" s="27" t="str">
        <f>DB_INFO!E483</f>
        <v>No</v>
      </c>
      <c r="F483" s="28" t="str">
        <f>DB_INFO!F483</f>
        <v>Below 100</v>
      </c>
      <c r="G483" s="28" t="str">
        <f>DB_INFO!G483</f>
        <v>DK/DA</v>
      </c>
      <c r="H483" s="28" t="str">
        <f>DB_INFO!H483</f>
        <v>No</v>
      </c>
      <c r="I483" s="28" t="str">
        <f>DB_INFO!I483</f>
        <v>No</v>
      </c>
      <c r="J483" s="28" t="s">
        <v>74</v>
      </c>
      <c r="K483" s="48">
        <v>1</v>
      </c>
      <c r="L483" s="48">
        <v>1</v>
      </c>
      <c r="M483" s="48"/>
      <c r="N483" s="48"/>
      <c r="O483" s="48"/>
      <c r="P483" s="92">
        <f t="shared" si="14"/>
        <v>0</v>
      </c>
      <c r="Q483" s="34">
        <v>1</v>
      </c>
      <c r="R483" s="48"/>
      <c r="S483" s="48"/>
      <c r="T483" s="48"/>
      <c r="U483" s="48"/>
      <c r="V483" s="49">
        <f t="shared" si="15"/>
        <v>0</v>
      </c>
    </row>
    <row r="484" spans="1:22" ht="12" customHeight="1">
      <c r="A484" s="26">
        <v>480</v>
      </c>
      <c r="B484" s="27" t="str">
        <f>DB_INFO!B484</f>
        <v>PT</v>
      </c>
      <c r="C484" s="27" t="str">
        <f>DB_INFO!C484</f>
        <v>Public</v>
      </c>
      <c r="D484" s="27" t="str">
        <f>DB_INFO!D484</f>
        <v>Office</v>
      </c>
      <c r="E484" s="27" t="str">
        <f>DB_INFO!E484</f>
        <v>No</v>
      </c>
      <c r="F484" s="28" t="str">
        <f>DB_INFO!F484</f>
        <v>Below 100</v>
      </c>
      <c r="G484" s="28" t="str">
        <f>DB_INFO!G484</f>
        <v>Below 1000</v>
      </c>
      <c r="H484" s="28" t="str">
        <f>DB_INFO!H484</f>
        <v>No</v>
      </c>
      <c r="I484" s="28" t="str">
        <f>DB_INFO!I484</f>
        <v>No</v>
      </c>
      <c r="J484" s="28" t="s">
        <v>74</v>
      </c>
      <c r="K484" s="48">
        <v>1</v>
      </c>
      <c r="L484" s="48">
        <v>1</v>
      </c>
      <c r="M484" s="48"/>
      <c r="N484" s="48"/>
      <c r="O484" s="48"/>
      <c r="P484" s="92">
        <f t="shared" si="14"/>
        <v>0</v>
      </c>
      <c r="Q484" s="34">
        <v>1</v>
      </c>
      <c r="R484" s="48"/>
      <c r="S484" s="48">
        <v>1</v>
      </c>
      <c r="T484" s="48"/>
      <c r="U484" s="48"/>
      <c r="V484" s="49">
        <f t="shared" si="15"/>
        <v>0</v>
      </c>
    </row>
    <row r="485" spans="1:22" ht="12" customHeight="1">
      <c r="A485" s="26">
        <v>481</v>
      </c>
      <c r="B485" s="27" t="str">
        <f>DB_INFO!B485</f>
        <v>PT</v>
      </c>
      <c r="C485" s="27" t="str">
        <f>DB_INFO!C485</f>
        <v>Public</v>
      </c>
      <c r="D485" s="27" t="str">
        <f>DB_INFO!D485</f>
        <v>Health Centre</v>
      </c>
      <c r="E485" s="27" t="str">
        <f>DB_INFO!E485</f>
        <v>No</v>
      </c>
      <c r="F485" s="28" t="str">
        <f>DB_INFO!F485</f>
        <v>Below 100</v>
      </c>
      <c r="G485" s="28" t="str">
        <f>DB_INFO!G485</f>
        <v>1000-5000</v>
      </c>
      <c r="H485" s="28" t="str">
        <f>DB_INFO!H485</f>
        <v>No</v>
      </c>
      <c r="I485" s="28" t="str">
        <f>DB_INFO!I485</f>
        <v>No</v>
      </c>
      <c r="J485" s="28" t="s">
        <v>74</v>
      </c>
      <c r="K485" s="48">
        <v>1</v>
      </c>
      <c r="L485" s="48">
        <v>1</v>
      </c>
      <c r="M485" s="48">
        <v>1</v>
      </c>
      <c r="N485" s="48">
        <v>1</v>
      </c>
      <c r="O485" s="48"/>
      <c r="P485" s="92">
        <f t="shared" si="14"/>
        <v>0</v>
      </c>
      <c r="Q485" s="34">
        <v>1</v>
      </c>
      <c r="R485" s="48"/>
      <c r="S485" s="48"/>
      <c r="T485" s="48"/>
      <c r="U485" s="48"/>
      <c r="V485" s="49">
        <f t="shared" si="15"/>
        <v>0</v>
      </c>
    </row>
    <row r="486" spans="1:22" ht="12" customHeight="1">
      <c r="A486" s="26">
        <v>482</v>
      </c>
      <c r="B486" s="27" t="str">
        <f>DB_INFO!B486</f>
        <v>PT</v>
      </c>
      <c r="C486" s="27" t="str">
        <f>DB_INFO!C486</f>
        <v>Private</v>
      </c>
      <c r="D486" s="27" t="str">
        <f>DB_INFO!D486</f>
        <v>Hotel</v>
      </c>
      <c r="E486" s="27" t="str">
        <f>DB_INFO!E486</f>
        <v>No</v>
      </c>
      <c r="F486" s="28" t="str">
        <f>DB_INFO!F486</f>
        <v>Below 100</v>
      </c>
      <c r="G486" s="28" t="str">
        <f>DB_INFO!G486</f>
        <v>1000-5000</v>
      </c>
      <c r="H486" s="28" t="str">
        <f>DB_INFO!H486</f>
        <v>No</v>
      </c>
      <c r="I486" s="28" t="str">
        <f>DB_INFO!I486</f>
        <v>Yes</v>
      </c>
      <c r="J486" s="28" t="s">
        <v>74</v>
      </c>
      <c r="K486" s="48">
        <v>1</v>
      </c>
      <c r="L486" s="48"/>
      <c r="M486" s="48"/>
      <c r="N486" s="48">
        <v>1</v>
      </c>
      <c r="O486" s="48"/>
      <c r="P486" s="92">
        <f t="shared" si="14"/>
        <v>0</v>
      </c>
      <c r="Q486" s="34">
        <v>1</v>
      </c>
      <c r="R486" s="48"/>
      <c r="S486" s="48"/>
      <c r="T486" s="48"/>
      <c r="U486" s="48"/>
      <c r="V486" s="49">
        <f t="shared" si="15"/>
        <v>0</v>
      </c>
    </row>
    <row r="487" spans="1:22" ht="12" customHeight="1">
      <c r="A487" s="26">
        <v>483</v>
      </c>
      <c r="B487" s="27" t="str">
        <f>DB_INFO!B487</f>
        <v>PT</v>
      </c>
      <c r="C487" s="27" t="str">
        <f>DB_INFO!C487</f>
        <v>Private</v>
      </c>
      <c r="D487" s="27" t="str">
        <f>DB_INFO!D487</f>
        <v>Commerce</v>
      </c>
      <c r="E487" s="27" t="str">
        <f>DB_INFO!E487</f>
        <v>No</v>
      </c>
      <c r="F487" s="28" t="str">
        <f>DB_INFO!F487</f>
        <v>Below 100</v>
      </c>
      <c r="G487" s="28" t="str">
        <f>DB_INFO!G487</f>
        <v>Below 1000</v>
      </c>
      <c r="H487" s="28" t="str">
        <f>DB_INFO!H487</f>
        <v>No</v>
      </c>
      <c r="I487" s="28" t="str">
        <f>DB_INFO!I487</f>
        <v>Yes</v>
      </c>
      <c r="J487" s="28" t="s">
        <v>74</v>
      </c>
      <c r="K487" s="48">
        <v>1</v>
      </c>
      <c r="L487" s="48">
        <v>1</v>
      </c>
      <c r="M487" s="48"/>
      <c r="N487" s="48">
        <v>1</v>
      </c>
      <c r="O487" s="48"/>
      <c r="P487" s="92">
        <f t="shared" si="14"/>
        <v>0</v>
      </c>
      <c r="Q487" s="34">
        <v>1</v>
      </c>
      <c r="R487" s="48"/>
      <c r="S487" s="48"/>
      <c r="T487" s="48"/>
      <c r="U487" s="48"/>
      <c r="V487" s="49">
        <f t="shared" si="15"/>
        <v>0</v>
      </c>
    </row>
    <row r="488" spans="1:22" ht="12" customHeight="1">
      <c r="A488" s="26">
        <v>484</v>
      </c>
      <c r="B488" s="27" t="str">
        <f>DB_INFO!B488</f>
        <v>PT</v>
      </c>
      <c r="C488" s="27" t="str">
        <f>DB_INFO!C488</f>
        <v>Private</v>
      </c>
      <c r="D488" s="27" t="str">
        <f>DB_INFO!D488</f>
        <v>Office</v>
      </c>
      <c r="E488" s="27" t="str">
        <f>DB_INFO!E488</f>
        <v>No</v>
      </c>
      <c r="F488" s="28" t="str">
        <f>DB_INFO!F488</f>
        <v>Below 100</v>
      </c>
      <c r="G488" s="28" t="str">
        <f>DB_INFO!G488</f>
        <v>Below 1000</v>
      </c>
      <c r="H488" s="28" t="str">
        <f>DB_INFO!H488</f>
        <v>No</v>
      </c>
      <c r="I488" s="28" t="str">
        <f>DB_INFO!I488</f>
        <v>Yes</v>
      </c>
      <c r="J488" s="28" t="s">
        <v>74</v>
      </c>
      <c r="K488" s="48">
        <v>1</v>
      </c>
      <c r="L488" s="48"/>
      <c r="M488" s="48"/>
      <c r="N488" s="48"/>
      <c r="O488" s="48">
        <v>1</v>
      </c>
      <c r="P488" s="92">
        <f t="shared" si="14"/>
        <v>0</v>
      </c>
      <c r="Q488" s="34">
        <v>1</v>
      </c>
      <c r="R488" s="48"/>
      <c r="S488" s="48">
        <v>1</v>
      </c>
      <c r="T488" s="48"/>
      <c r="U488" s="48"/>
      <c r="V488" s="49">
        <f t="shared" si="15"/>
        <v>0</v>
      </c>
    </row>
    <row r="489" spans="1:22" ht="12" customHeight="1">
      <c r="A489" s="26">
        <v>485</v>
      </c>
      <c r="B489" s="27" t="str">
        <f>DB_INFO!B489</f>
        <v>PT</v>
      </c>
      <c r="C489" s="27" t="str">
        <f>DB_INFO!C489</f>
        <v>Private</v>
      </c>
      <c r="D489" s="27" t="str">
        <f>DB_INFO!D489</f>
        <v>Office</v>
      </c>
      <c r="E489" s="27" t="str">
        <f>DB_INFO!E489</f>
        <v>No</v>
      </c>
      <c r="F489" s="28" t="str">
        <f>DB_INFO!F489</f>
        <v>Below 100</v>
      </c>
      <c r="G489" s="28" t="str">
        <f>DB_INFO!G489</f>
        <v>Below 1000</v>
      </c>
      <c r="H489" s="28" t="str">
        <f>DB_INFO!H489</f>
        <v>No</v>
      </c>
      <c r="I489" s="28" t="str">
        <f>DB_INFO!I489</f>
        <v>Yes</v>
      </c>
      <c r="J489" s="28" t="s">
        <v>74</v>
      </c>
      <c r="K489" s="48">
        <v>1</v>
      </c>
      <c r="L489" s="48">
        <v>1</v>
      </c>
      <c r="M489" s="48">
        <v>1</v>
      </c>
      <c r="N489" s="48"/>
      <c r="O489" s="48"/>
      <c r="P489" s="92">
        <f t="shared" si="14"/>
        <v>0</v>
      </c>
      <c r="Q489" s="34">
        <v>1</v>
      </c>
      <c r="R489" s="48"/>
      <c r="S489" s="48"/>
      <c r="T489" s="48"/>
      <c r="U489" s="48"/>
      <c r="V489" s="49">
        <f t="shared" si="15"/>
        <v>0</v>
      </c>
    </row>
    <row r="490" spans="1:22" ht="12" customHeight="1">
      <c r="A490" s="26">
        <v>486</v>
      </c>
      <c r="B490" s="27" t="str">
        <f>DB_INFO!B490</f>
        <v>PT</v>
      </c>
      <c r="C490" s="27" t="str">
        <f>DB_INFO!C490</f>
        <v>Private</v>
      </c>
      <c r="D490" s="27" t="str">
        <f>DB_INFO!D490</f>
        <v>Hotel</v>
      </c>
      <c r="E490" s="27" t="str">
        <f>DB_INFO!E490</f>
        <v>Yes</v>
      </c>
      <c r="F490" s="28" t="str">
        <f>DB_INFO!F490</f>
        <v>Below 100</v>
      </c>
      <c r="G490" s="28" t="str">
        <f>DB_INFO!G490</f>
        <v>1000-5000</v>
      </c>
      <c r="H490" s="28" t="str">
        <f>DB_INFO!H490</f>
        <v>Yes</v>
      </c>
      <c r="I490" s="28" t="str">
        <f>DB_INFO!I490</f>
        <v>Yes</v>
      </c>
      <c r="J490" s="28" t="s">
        <v>74</v>
      </c>
      <c r="K490" s="48">
        <v>1</v>
      </c>
      <c r="L490" s="48"/>
      <c r="M490" s="48">
        <v>1</v>
      </c>
      <c r="N490" s="48">
        <v>1</v>
      </c>
      <c r="O490" s="48"/>
      <c r="P490" s="92">
        <f t="shared" si="14"/>
        <v>0</v>
      </c>
      <c r="Q490" s="34">
        <v>1</v>
      </c>
      <c r="R490" s="48"/>
      <c r="S490" s="48"/>
      <c r="T490" s="48"/>
      <c r="U490" s="48"/>
      <c r="V490" s="49">
        <f t="shared" si="15"/>
        <v>0</v>
      </c>
    </row>
    <row r="491" spans="1:22" ht="12" customHeight="1">
      <c r="A491" s="26">
        <v>487</v>
      </c>
      <c r="B491" s="27" t="str">
        <f>DB_INFO!B491</f>
        <v>PT</v>
      </c>
      <c r="C491" s="27" t="str">
        <f>DB_INFO!C491</f>
        <v>Private</v>
      </c>
      <c r="D491" s="27" t="str">
        <f>DB_INFO!D491</f>
        <v>Office</v>
      </c>
      <c r="E491" s="27" t="str">
        <f>DB_INFO!E491</f>
        <v>No</v>
      </c>
      <c r="F491" s="28" t="str">
        <f>DB_INFO!F491</f>
        <v>Below 100</v>
      </c>
      <c r="G491" s="28" t="str">
        <f>DB_INFO!G491</f>
        <v>Below 1000</v>
      </c>
      <c r="H491" s="28" t="str">
        <f>DB_INFO!H491</f>
        <v>No</v>
      </c>
      <c r="I491" s="28" t="str">
        <f>DB_INFO!I491</f>
        <v>No</v>
      </c>
      <c r="J491" s="28" t="s">
        <v>74</v>
      </c>
      <c r="K491" s="48">
        <v>1</v>
      </c>
      <c r="L491" s="48">
        <v>1</v>
      </c>
      <c r="M491" s="48"/>
      <c r="N491" s="48"/>
      <c r="O491" s="48">
        <v>1</v>
      </c>
      <c r="P491" s="92">
        <f t="shared" si="14"/>
        <v>0</v>
      </c>
      <c r="Q491" s="34">
        <v>1</v>
      </c>
      <c r="R491" s="48"/>
      <c r="S491" s="48"/>
      <c r="T491" s="48"/>
      <c r="U491" s="48"/>
      <c r="V491" s="49">
        <f t="shared" si="15"/>
        <v>0</v>
      </c>
    </row>
    <row r="492" spans="1:22" ht="12" customHeight="1">
      <c r="A492" s="26">
        <v>488</v>
      </c>
      <c r="B492" s="27" t="str">
        <f>DB_INFO!B492</f>
        <v>PT</v>
      </c>
      <c r="C492" s="27" t="str">
        <f>DB_INFO!C492</f>
        <v>Public</v>
      </c>
      <c r="D492" s="27" t="str">
        <f>DB_INFO!D492</f>
        <v>Office</v>
      </c>
      <c r="E492" s="27" t="str">
        <f>DB_INFO!E492</f>
        <v>No</v>
      </c>
      <c r="F492" s="28" t="str">
        <f>DB_INFO!F492</f>
        <v>Below 100</v>
      </c>
      <c r="G492" s="28" t="str">
        <f>DB_INFO!G492</f>
        <v>Below 1000</v>
      </c>
      <c r="H492" s="28" t="str">
        <f>DB_INFO!H492</f>
        <v>No</v>
      </c>
      <c r="I492" s="28" t="str">
        <f>DB_INFO!I492</f>
        <v>Yes</v>
      </c>
      <c r="J492" s="28" t="s">
        <v>74</v>
      </c>
      <c r="K492" s="48">
        <v>1</v>
      </c>
      <c r="L492" s="48">
        <v>1</v>
      </c>
      <c r="M492" s="48"/>
      <c r="N492" s="48">
        <v>1</v>
      </c>
      <c r="O492" s="48"/>
      <c r="P492" s="92">
        <f t="shared" si="14"/>
        <v>0</v>
      </c>
      <c r="Q492" s="34">
        <v>1</v>
      </c>
      <c r="R492" s="48"/>
      <c r="S492" s="48"/>
      <c r="T492" s="48"/>
      <c r="U492" s="48"/>
      <c r="V492" s="49">
        <f t="shared" si="15"/>
        <v>0</v>
      </c>
    </row>
    <row r="493" spans="1:22" ht="12" customHeight="1">
      <c r="A493" s="26">
        <v>489</v>
      </c>
      <c r="B493" s="27" t="str">
        <f>DB_INFO!B493</f>
        <v>PT</v>
      </c>
      <c r="C493" s="27" t="str">
        <f>DB_INFO!C493</f>
        <v>Private</v>
      </c>
      <c r="D493" s="27" t="str">
        <f>DB_INFO!D493</f>
        <v>Health Centre</v>
      </c>
      <c r="E493" s="27" t="str">
        <f>DB_INFO!E493</f>
        <v>No</v>
      </c>
      <c r="F493" s="28" t="str">
        <f>DB_INFO!F493</f>
        <v>Below 100</v>
      </c>
      <c r="G493" s="28" t="str">
        <f>DB_INFO!G493</f>
        <v>1000-5000</v>
      </c>
      <c r="H493" s="28" t="str">
        <f>DB_INFO!H493</f>
        <v>No</v>
      </c>
      <c r="I493" s="28" t="str">
        <f>DB_INFO!I493</f>
        <v>Yes</v>
      </c>
      <c r="J493" s="28" t="s">
        <v>74</v>
      </c>
      <c r="K493" s="48">
        <v>1</v>
      </c>
      <c r="L493" s="48">
        <v>1</v>
      </c>
      <c r="M493" s="48"/>
      <c r="N493" s="48">
        <v>1</v>
      </c>
      <c r="O493" s="48"/>
      <c r="P493" s="92">
        <f t="shared" si="14"/>
        <v>0</v>
      </c>
      <c r="Q493" s="34">
        <v>1</v>
      </c>
      <c r="R493" s="48"/>
      <c r="S493" s="48"/>
      <c r="T493" s="48"/>
      <c r="U493" s="48"/>
      <c r="V493" s="49">
        <f t="shared" si="15"/>
        <v>0</v>
      </c>
    </row>
    <row r="494" spans="1:22" ht="12" customHeight="1">
      <c r="A494" s="26">
        <v>490</v>
      </c>
      <c r="B494" s="27" t="str">
        <f>DB_INFO!B494</f>
        <v>PT</v>
      </c>
      <c r="C494" s="27" t="str">
        <f>DB_INFO!C494</f>
        <v>Private</v>
      </c>
      <c r="D494" s="27" t="str">
        <f>DB_INFO!D494</f>
        <v>Health Centre</v>
      </c>
      <c r="E494" s="27" t="str">
        <f>DB_INFO!E494</f>
        <v>No</v>
      </c>
      <c r="F494" s="28" t="str">
        <f>DB_INFO!F494</f>
        <v>Below 100</v>
      </c>
      <c r="G494" s="28" t="str">
        <f>DB_INFO!G494</f>
        <v>1000-5000</v>
      </c>
      <c r="H494" s="28" t="str">
        <f>DB_INFO!H494</f>
        <v>No</v>
      </c>
      <c r="I494" s="28" t="str">
        <f>DB_INFO!I494</f>
        <v>No</v>
      </c>
      <c r="J494" s="28" t="s">
        <v>74</v>
      </c>
      <c r="K494" s="48">
        <v>1</v>
      </c>
      <c r="L494" s="48"/>
      <c r="M494" s="48"/>
      <c r="N494" s="48">
        <v>1</v>
      </c>
      <c r="O494" s="48"/>
      <c r="P494" s="92">
        <f t="shared" si="14"/>
        <v>0</v>
      </c>
      <c r="Q494" s="34">
        <v>1</v>
      </c>
      <c r="R494" s="48"/>
      <c r="S494" s="48"/>
      <c r="T494" s="48"/>
      <c r="U494" s="48"/>
      <c r="V494" s="49">
        <f t="shared" si="15"/>
        <v>0</v>
      </c>
    </row>
    <row r="495" spans="1:22" ht="12" customHeight="1">
      <c r="A495" s="26">
        <v>491</v>
      </c>
      <c r="B495" s="27" t="str">
        <f>DB_INFO!B495</f>
        <v>PT</v>
      </c>
      <c r="C495" s="27" t="str">
        <f>DB_INFO!C495</f>
        <v>Private</v>
      </c>
      <c r="D495" s="27" t="str">
        <f>DB_INFO!D495</f>
        <v>Hotel</v>
      </c>
      <c r="E495" s="27" t="str">
        <f>DB_INFO!E495</f>
        <v>Yes</v>
      </c>
      <c r="F495" s="28" t="str">
        <f>DB_INFO!F495</f>
        <v>Below 100</v>
      </c>
      <c r="G495" s="28" t="str">
        <f>DB_INFO!G495</f>
        <v>1000-5000</v>
      </c>
      <c r="H495" s="28" t="str">
        <f>DB_INFO!H495</f>
        <v>Yes</v>
      </c>
      <c r="I495" s="28" t="str">
        <f>DB_INFO!I495</f>
        <v>No</v>
      </c>
      <c r="J495" s="28" t="s">
        <v>74</v>
      </c>
      <c r="K495" s="48">
        <v>1</v>
      </c>
      <c r="L495" s="48">
        <v>1</v>
      </c>
      <c r="M495" s="48"/>
      <c r="N495" s="48"/>
      <c r="O495" s="48"/>
      <c r="P495" s="92">
        <f t="shared" si="14"/>
        <v>0</v>
      </c>
      <c r="Q495" s="34">
        <v>1</v>
      </c>
      <c r="R495" s="48"/>
      <c r="S495" s="48"/>
      <c r="T495" s="48"/>
      <c r="U495" s="48"/>
      <c r="V495" s="49">
        <f t="shared" si="15"/>
        <v>0</v>
      </c>
    </row>
    <row r="496" spans="1:22" ht="12" customHeight="1">
      <c r="A496" s="26">
        <v>492</v>
      </c>
      <c r="B496" s="27" t="str">
        <f>DB_INFO!B496</f>
        <v>PT</v>
      </c>
      <c r="C496" s="27" t="str">
        <f>DB_INFO!C496</f>
        <v>Private</v>
      </c>
      <c r="D496" s="27" t="str">
        <f>DB_INFO!D496</f>
        <v>Hotel</v>
      </c>
      <c r="E496" s="27" t="str">
        <f>DB_INFO!E496</f>
        <v>Yes</v>
      </c>
      <c r="F496" s="28" t="str">
        <f>DB_INFO!F496</f>
        <v>Below 100</v>
      </c>
      <c r="G496" s="28" t="str">
        <f>DB_INFO!G496</f>
        <v>Below 1000</v>
      </c>
      <c r="H496" s="28" t="str">
        <f>DB_INFO!H496</f>
        <v>Yes</v>
      </c>
      <c r="I496" s="28" t="str">
        <f>DB_INFO!I496</f>
        <v>Yes</v>
      </c>
      <c r="J496" s="28" t="s">
        <v>74</v>
      </c>
      <c r="K496" s="48">
        <v>1</v>
      </c>
      <c r="L496" s="48">
        <v>1</v>
      </c>
      <c r="M496" s="48"/>
      <c r="N496" s="48">
        <v>1</v>
      </c>
      <c r="O496" s="48"/>
      <c r="P496" s="92">
        <f t="shared" si="14"/>
        <v>0</v>
      </c>
      <c r="Q496" s="34">
        <v>1</v>
      </c>
      <c r="R496" s="48"/>
      <c r="S496" s="48"/>
      <c r="T496" s="48"/>
      <c r="U496" s="48"/>
      <c r="V496" s="49">
        <f t="shared" si="15"/>
        <v>0</v>
      </c>
    </row>
    <row r="497" spans="1:22" ht="12" customHeight="1">
      <c r="A497" s="26">
        <v>493</v>
      </c>
      <c r="B497" s="27" t="str">
        <f>DB_INFO!B497</f>
        <v>PT</v>
      </c>
      <c r="C497" s="27" t="str">
        <f>DB_INFO!C497</f>
        <v>Private</v>
      </c>
      <c r="D497" s="27" t="str">
        <f>DB_INFO!D497</f>
        <v>Hotel</v>
      </c>
      <c r="E497" s="27" t="str">
        <f>DB_INFO!E497</f>
        <v>Yes</v>
      </c>
      <c r="F497" s="28" t="str">
        <f>DB_INFO!F497</f>
        <v>Below 100</v>
      </c>
      <c r="G497" s="28" t="str">
        <f>DB_INFO!G497</f>
        <v>1000-5000</v>
      </c>
      <c r="H497" s="28" t="str">
        <f>DB_INFO!H497</f>
        <v>No</v>
      </c>
      <c r="I497" s="28" t="str">
        <f>DB_INFO!I497</f>
        <v>No</v>
      </c>
      <c r="J497" s="28" t="s">
        <v>74</v>
      </c>
      <c r="K497" s="48">
        <v>1</v>
      </c>
      <c r="L497" s="48"/>
      <c r="M497" s="48">
        <v>1</v>
      </c>
      <c r="N497" s="48">
        <v>1</v>
      </c>
      <c r="O497" s="48"/>
      <c r="P497" s="92">
        <f t="shared" si="14"/>
        <v>0</v>
      </c>
      <c r="Q497" s="34">
        <v>1</v>
      </c>
      <c r="R497" s="48"/>
      <c r="S497" s="48"/>
      <c r="T497" s="48"/>
      <c r="U497" s="48"/>
      <c r="V497" s="49">
        <f t="shared" si="15"/>
        <v>0</v>
      </c>
    </row>
    <row r="498" spans="1:22" ht="12" customHeight="1">
      <c r="A498" s="26">
        <v>494</v>
      </c>
      <c r="B498" s="27" t="str">
        <f>DB_INFO!B498</f>
        <v>PT</v>
      </c>
      <c r="C498" s="27" t="str">
        <f>DB_INFO!C498</f>
        <v>Private</v>
      </c>
      <c r="D498" s="27" t="str">
        <f>DB_INFO!D498</f>
        <v>Sport Centre</v>
      </c>
      <c r="E498" s="27" t="str">
        <f>DB_INFO!E498</f>
        <v>No</v>
      </c>
      <c r="F498" s="28" t="str">
        <f>DB_INFO!F498</f>
        <v>100-1000</v>
      </c>
      <c r="G498" s="28" t="str">
        <f>DB_INFO!G498</f>
        <v>1000-5000</v>
      </c>
      <c r="H498" s="28" t="str">
        <f>DB_INFO!H498</f>
        <v>No</v>
      </c>
      <c r="I498" s="28" t="str">
        <f>DB_INFO!I498</f>
        <v>Yes</v>
      </c>
      <c r="J498" s="28" t="s">
        <v>74</v>
      </c>
      <c r="K498" s="48">
        <v>1</v>
      </c>
      <c r="L498" s="48"/>
      <c r="M498" s="48"/>
      <c r="N498" s="48">
        <v>1</v>
      </c>
      <c r="O498" s="48"/>
      <c r="P498" s="92">
        <f t="shared" si="14"/>
        <v>0</v>
      </c>
      <c r="Q498" s="34">
        <v>1</v>
      </c>
      <c r="R498" s="48"/>
      <c r="S498" s="48"/>
      <c r="T498" s="48"/>
      <c r="U498" s="48"/>
      <c r="V498" s="49">
        <f t="shared" si="15"/>
        <v>0</v>
      </c>
    </row>
    <row r="499" spans="1:22" ht="12" customHeight="1">
      <c r="A499" s="26">
        <v>495</v>
      </c>
      <c r="B499" s="27" t="str">
        <f>DB_INFO!B499</f>
        <v>PT</v>
      </c>
      <c r="C499" s="27" t="str">
        <f>DB_INFO!C499</f>
        <v>Private</v>
      </c>
      <c r="D499" s="27" t="str">
        <f>DB_INFO!D499</f>
        <v>Sport Centre</v>
      </c>
      <c r="E499" s="27" t="str">
        <f>DB_INFO!E499</f>
        <v>Yes</v>
      </c>
      <c r="F499" s="28" t="str">
        <f>DB_INFO!F499</f>
        <v>100-1000</v>
      </c>
      <c r="G499" s="28" t="str">
        <f>DB_INFO!G499</f>
        <v>1000-5000</v>
      </c>
      <c r="H499" s="28" t="str">
        <f>DB_INFO!H499</f>
        <v>No</v>
      </c>
      <c r="I499" s="28" t="str">
        <f>DB_INFO!I499</f>
        <v>Yes</v>
      </c>
      <c r="J499" s="28" t="s">
        <v>74</v>
      </c>
      <c r="K499" s="48">
        <v>1</v>
      </c>
      <c r="L499" s="48">
        <v>1</v>
      </c>
      <c r="M499" s="48"/>
      <c r="N499" s="48"/>
      <c r="O499" s="48"/>
      <c r="P499" s="92">
        <f t="shared" si="14"/>
        <v>0</v>
      </c>
      <c r="Q499" s="34"/>
      <c r="R499" s="48"/>
      <c r="S499" s="48">
        <v>1</v>
      </c>
      <c r="T499" s="48"/>
      <c r="U499" s="48"/>
      <c r="V499" s="49">
        <f t="shared" si="15"/>
        <v>0</v>
      </c>
    </row>
    <row r="500" spans="1:22" ht="12" customHeight="1">
      <c r="A500" s="26">
        <v>496</v>
      </c>
      <c r="B500" s="27" t="str">
        <f>DB_INFO!B500</f>
        <v>PT</v>
      </c>
      <c r="C500" s="27" t="str">
        <f>DB_INFO!C500</f>
        <v>Public</v>
      </c>
      <c r="D500" s="27" t="str">
        <f>DB_INFO!D500</f>
        <v>Office</v>
      </c>
      <c r="E500" s="27" t="str">
        <f>DB_INFO!E500</f>
        <v>No</v>
      </c>
      <c r="F500" s="28" t="str">
        <f>DB_INFO!F500</f>
        <v>Below 100</v>
      </c>
      <c r="G500" s="28" t="str">
        <f>DB_INFO!G500</f>
        <v>Below 1000</v>
      </c>
      <c r="H500" s="28" t="str">
        <f>DB_INFO!H500</f>
        <v>Yes</v>
      </c>
      <c r="I500" s="28" t="str">
        <f>DB_INFO!I500</f>
        <v>No</v>
      </c>
      <c r="J500" s="28" t="s">
        <v>74</v>
      </c>
      <c r="K500" s="48">
        <v>1</v>
      </c>
      <c r="L500" s="48">
        <v>1</v>
      </c>
      <c r="M500" s="48"/>
      <c r="N500" s="48"/>
      <c r="O500" s="48"/>
      <c r="P500" s="92">
        <f t="shared" si="14"/>
        <v>0</v>
      </c>
      <c r="Q500" s="34"/>
      <c r="R500" s="48">
        <v>1</v>
      </c>
      <c r="S500" s="48"/>
      <c r="T500" s="48"/>
      <c r="U500" s="48"/>
      <c r="V500" s="49">
        <f t="shared" si="15"/>
        <v>0</v>
      </c>
    </row>
    <row r="501" spans="1:22" ht="12" customHeight="1">
      <c r="A501" s="26">
        <v>497</v>
      </c>
      <c r="B501" s="27" t="str">
        <f>DB_INFO!B501</f>
        <v>PT</v>
      </c>
      <c r="C501" s="27" t="str">
        <f>DB_INFO!C501</f>
        <v>Private</v>
      </c>
      <c r="D501" s="27" t="str">
        <f>DB_INFO!D501</f>
        <v>Office</v>
      </c>
      <c r="E501" s="27" t="str">
        <f>DB_INFO!E501</f>
        <v>No</v>
      </c>
      <c r="F501" s="28" t="str">
        <f>DB_INFO!F501</f>
        <v>Below 100</v>
      </c>
      <c r="G501" s="28" t="str">
        <f>DB_INFO!G501</f>
        <v>Below 1000</v>
      </c>
      <c r="H501" s="28" t="str">
        <f>DB_INFO!H501</f>
        <v>No</v>
      </c>
      <c r="I501" s="28" t="str">
        <f>DB_INFO!I501</f>
        <v>No</v>
      </c>
      <c r="J501" s="28" t="s">
        <v>74</v>
      </c>
      <c r="K501" s="48">
        <v>1</v>
      </c>
      <c r="L501" s="48"/>
      <c r="M501" s="48">
        <v>1</v>
      </c>
      <c r="N501" s="48">
        <v>1</v>
      </c>
      <c r="O501" s="48"/>
      <c r="P501" s="92">
        <f t="shared" si="14"/>
        <v>0</v>
      </c>
      <c r="Q501" s="34">
        <v>1</v>
      </c>
      <c r="R501" s="48"/>
      <c r="S501" s="48"/>
      <c r="T501" s="48"/>
      <c r="U501" s="48"/>
      <c r="V501" s="49">
        <f t="shared" si="15"/>
        <v>0</v>
      </c>
    </row>
    <row r="502" spans="1:22" ht="12" customHeight="1">
      <c r="A502" s="26">
        <v>498</v>
      </c>
      <c r="B502" s="27" t="str">
        <f>DB_INFO!B502</f>
        <v>PT</v>
      </c>
      <c r="C502" s="27" t="str">
        <f>DB_INFO!C502</f>
        <v>Private</v>
      </c>
      <c r="D502" s="27" t="str">
        <f>DB_INFO!D502</f>
        <v>Office</v>
      </c>
      <c r="E502" s="27" t="str">
        <f>DB_INFO!E502</f>
        <v>No</v>
      </c>
      <c r="F502" s="28" t="str">
        <f>DB_INFO!F502</f>
        <v>Below 100</v>
      </c>
      <c r="G502" s="28" t="str">
        <f>DB_INFO!G502</f>
        <v>Below 1000</v>
      </c>
      <c r="H502" s="28" t="str">
        <f>DB_INFO!H502</f>
        <v>Yes</v>
      </c>
      <c r="I502" s="28" t="str">
        <f>DB_INFO!I502</f>
        <v>No</v>
      </c>
      <c r="J502" s="28" t="s">
        <v>74</v>
      </c>
      <c r="K502" s="48">
        <v>1</v>
      </c>
      <c r="L502" s="48">
        <v>1</v>
      </c>
      <c r="M502" s="48"/>
      <c r="N502" s="48"/>
      <c r="O502" s="48">
        <v>1</v>
      </c>
      <c r="P502" s="92">
        <f t="shared" si="14"/>
        <v>0</v>
      </c>
      <c r="Q502" s="34">
        <v>1</v>
      </c>
      <c r="R502" s="48"/>
      <c r="S502" s="48"/>
      <c r="T502" s="48"/>
      <c r="U502" s="48"/>
      <c r="V502" s="49">
        <f t="shared" si="15"/>
        <v>0</v>
      </c>
    </row>
    <row r="503" spans="1:22" ht="12" customHeight="1">
      <c r="A503" s="26">
        <v>499</v>
      </c>
      <c r="B503" s="27" t="str">
        <f>DB_INFO!B503</f>
        <v>PT</v>
      </c>
      <c r="C503" s="27" t="str">
        <f>DB_INFO!C503</f>
        <v>Public</v>
      </c>
      <c r="D503" s="27" t="str">
        <f>DB_INFO!D503</f>
        <v>Office</v>
      </c>
      <c r="E503" s="27" t="str">
        <f>DB_INFO!E503</f>
        <v>No</v>
      </c>
      <c r="F503" s="28" t="str">
        <f>DB_INFO!F503</f>
        <v>Below 100</v>
      </c>
      <c r="G503" s="28" t="str">
        <f>DB_INFO!G503</f>
        <v>Below 1000</v>
      </c>
      <c r="H503" s="28" t="str">
        <f>DB_INFO!H503</f>
        <v>No</v>
      </c>
      <c r="I503" s="28" t="str">
        <f>DB_INFO!I503</f>
        <v>No</v>
      </c>
      <c r="J503" s="28" t="s">
        <v>74</v>
      </c>
      <c r="K503" s="48">
        <v>1</v>
      </c>
      <c r="L503" s="48"/>
      <c r="M503" s="48">
        <v>1</v>
      </c>
      <c r="N503" s="48"/>
      <c r="O503" s="48"/>
      <c r="P503" s="92">
        <f t="shared" si="14"/>
        <v>0</v>
      </c>
      <c r="Q503" s="34">
        <v>1</v>
      </c>
      <c r="R503" s="48"/>
      <c r="S503" s="48">
        <v>1</v>
      </c>
      <c r="T503" s="48"/>
      <c r="U503" s="48"/>
      <c r="V503" s="49">
        <f t="shared" si="15"/>
        <v>0</v>
      </c>
    </row>
    <row r="504" spans="1:22" ht="12" customHeight="1">
      <c r="A504" s="26">
        <v>500</v>
      </c>
      <c r="B504" s="27" t="str">
        <f>DB_INFO!B504</f>
        <v>PT</v>
      </c>
      <c r="C504" s="27" t="str">
        <f>DB_INFO!C504</f>
        <v>Public</v>
      </c>
      <c r="D504" s="27" t="str">
        <f>DB_INFO!D504</f>
        <v>Health Centre</v>
      </c>
      <c r="E504" s="27" t="str">
        <f>DB_INFO!E504</f>
        <v>No</v>
      </c>
      <c r="F504" s="28" t="str">
        <f>DB_INFO!F504</f>
        <v>Below 100</v>
      </c>
      <c r="G504" s="28" t="str">
        <f>DB_INFO!G504</f>
        <v>1000-5000</v>
      </c>
      <c r="H504" s="28" t="str">
        <f>DB_INFO!H504</f>
        <v>No</v>
      </c>
      <c r="I504" s="28" t="str">
        <f>DB_INFO!I504</f>
        <v>Yes</v>
      </c>
      <c r="J504" s="28" t="s">
        <v>74</v>
      </c>
      <c r="K504" s="48">
        <v>1</v>
      </c>
      <c r="L504" s="48"/>
      <c r="M504" s="48"/>
      <c r="N504" s="48"/>
      <c r="O504" s="48"/>
      <c r="P504" s="92">
        <f t="shared" si="14"/>
        <v>0</v>
      </c>
      <c r="Q504" s="34"/>
      <c r="R504" s="48"/>
      <c r="S504" s="48">
        <v>1</v>
      </c>
      <c r="T504" s="48"/>
      <c r="U504" s="48"/>
      <c r="V504" s="49">
        <f t="shared" si="15"/>
        <v>0</v>
      </c>
    </row>
    <row r="505" spans="1:22" ht="12" customHeight="1">
      <c r="A505" s="26">
        <v>501</v>
      </c>
      <c r="B505" s="27" t="str">
        <f>DB_INFO!B505</f>
        <v>PT</v>
      </c>
      <c r="C505" s="27" t="str">
        <f>DB_INFO!C505</f>
        <v>Private</v>
      </c>
      <c r="D505" s="27" t="str">
        <f>DB_INFO!D505</f>
        <v>Hotel</v>
      </c>
      <c r="E505" s="27" t="str">
        <f>DB_INFO!E505</f>
        <v>Yes</v>
      </c>
      <c r="F505" s="28" t="str">
        <f>DB_INFO!F505</f>
        <v>Below 100</v>
      </c>
      <c r="G505" s="28" t="str">
        <f>DB_INFO!G505</f>
        <v>1000-5000</v>
      </c>
      <c r="H505" s="28" t="str">
        <f>DB_INFO!H505</f>
        <v>No</v>
      </c>
      <c r="I505" s="28" t="str">
        <f>DB_INFO!I505</f>
        <v>Yes</v>
      </c>
      <c r="J505" s="28" t="s">
        <v>74</v>
      </c>
      <c r="K505" s="48">
        <v>1</v>
      </c>
      <c r="L505" s="48"/>
      <c r="M505" s="48"/>
      <c r="N505" s="48"/>
      <c r="O505" s="48"/>
      <c r="P505" s="92">
        <f t="shared" si="14"/>
        <v>0</v>
      </c>
      <c r="Q505" s="34">
        <v>1</v>
      </c>
      <c r="R505" s="48"/>
      <c r="S505" s="48">
        <v>1</v>
      </c>
      <c r="T505" s="48"/>
      <c r="U505" s="48"/>
      <c r="V505" s="49">
        <f t="shared" si="15"/>
        <v>0</v>
      </c>
    </row>
    <row r="506" spans="1:22" ht="12" customHeight="1">
      <c r="A506" s="26">
        <v>502</v>
      </c>
      <c r="B506" s="27" t="str">
        <f>DB_INFO!B506</f>
        <v>PT</v>
      </c>
      <c r="C506" s="27" t="str">
        <f>DB_INFO!C506</f>
        <v>Private</v>
      </c>
      <c r="D506" s="27" t="str">
        <f>DB_INFO!D506</f>
        <v>Hotel</v>
      </c>
      <c r="E506" s="27" t="str">
        <f>DB_INFO!E506</f>
        <v>No</v>
      </c>
      <c r="F506" s="28" t="str">
        <f>DB_INFO!F506</f>
        <v>Below 100</v>
      </c>
      <c r="G506" s="28" t="str">
        <f>DB_INFO!G506</f>
        <v>Above 5000</v>
      </c>
      <c r="H506" s="28" t="str">
        <f>DB_INFO!H506</f>
        <v>Yes</v>
      </c>
      <c r="I506" s="28" t="str">
        <f>DB_INFO!I506</f>
        <v>No</v>
      </c>
      <c r="J506" s="28" t="s">
        <v>74</v>
      </c>
      <c r="K506" s="48">
        <v>1</v>
      </c>
      <c r="L506" s="48"/>
      <c r="M506" s="48"/>
      <c r="N506" s="48"/>
      <c r="O506" s="48"/>
      <c r="P506" s="92">
        <f t="shared" si="14"/>
        <v>0</v>
      </c>
      <c r="Q506" s="34"/>
      <c r="R506" s="48"/>
      <c r="S506" s="48">
        <v>1</v>
      </c>
      <c r="T506" s="48"/>
      <c r="U506" s="48"/>
      <c r="V506" s="49">
        <f t="shared" si="15"/>
        <v>0</v>
      </c>
    </row>
    <row r="507" spans="1:22" ht="12" customHeight="1">
      <c r="A507" s="26">
        <v>503</v>
      </c>
      <c r="B507" s="27" t="str">
        <f>DB_INFO!B507</f>
        <v>PT</v>
      </c>
      <c r="C507" s="27" t="str">
        <f>DB_INFO!C507</f>
        <v>Private</v>
      </c>
      <c r="D507" s="27" t="str">
        <f>DB_INFO!D507</f>
        <v>Hotel</v>
      </c>
      <c r="E507" s="27" t="str">
        <f>DB_INFO!E507</f>
        <v>Yes</v>
      </c>
      <c r="F507" s="28" t="str">
        <f>DB_INFO!F507</f>
        <v>Below 100</v>
      </c>
      <c r="G507" s="28" t="str">
        <f>DB_INFO!G507</f>
        <v>Above 5000</v>
      </c>
      <c r="H507" s="28" t="str">
        <f>DB_INFO!H507</f>
        <v>No</v>
      </c>
      <c r="I507" s="28" t="str">
        <f>DB_INFO!I507</f>
        <v>Yes</v>
      </c>
      <c r="J507" s="28" t="s">
        <v>74</v>
      </c>
      <c r="K507" s="48">
        <v>1</v>
      </c>
      <c r="L507" s="48"/>
      <c r="M507" s="48"/>
      <c r="N507" s="48">
        <v>1</v>
      </c>
      <c r="O507" s="48"/>
      <c r="P507" s="92">
        <f t="shared" si="14"/>
        <v>0</v>
      </c>
      <c r="Q507" s="34"/>
      <c r="R507" s="48"/>
      <c r="S507" s="48">
        <v>1</v>
      </c>
      <c r="T507" s="48"/>
      <c r="U507" s="48"/>
      <c r="V507" s="49">
        <f t="shared" si="15"/>
        <v>0</v>
      </c>
    </row>
    <row r="508" spans="1:22" ht="12" customHeight="1">
      <c r="A508" s="26">
        <v>504</v>
      </c>
      <c r="B508" s="27" t="str">
        <f>DB_INFO!B508</f>
        <v>PT</v>
      </c>
      <c r="C508" s="27" t="str">
        <f>DB_INFO!C508</f>
        <v>Private</v>
      </c>
      <c r="D508" s="27" t="str">
        <f>DB_INFO!D508</f>
        <v>Hotel</v>
      </c>
      <c r="E508" s="27" t="str">
        <f>DB_INFO!E508</f>
        <v>Yes</v>
      </c>
      <c r="F508" s="28" t="str">
        <f>DB_INFO!F508</f>
        <v>Below 100</v>
      </c>
      <c r="G508" s="28" t="str">
        <f>DB_INFO!G508</f>
        <v>1000-5000</v>
      </c>
      <c r="H508" s="28" t="str">
        <f>DB_INFO!H508</f>
        <v>No</v>
      </c>
      <c r="I508" s="28" t="str">
        <f>DB_INFO!I508</f>
        <v>Yes</v>
      </c>
      <c r="J508" s="28" t="s">
        <v>74</v>
      </c>
      <c r="K508" s="48">
        <v>1</v>
      </c>
      <c r="L508" s="48"/>
      <c r="M508" s="48">
        <v>1</v>
      </c>
      <c r="N508" s="48"/>
      <c r="O508" s="48"/>
      <c r="P508" s="92">
        <f t="shared" si="14"/>
        <v>0</v>
      </c>
      <c r="Q508" s="34">
        <v>1</v>
      </c>
      <c r="R508" s="48"/>
      <c r="S508" s="48"/>
      <c r="T508" s="48"/>
      <c r="U508" s="48"/>
      <c r="V508" s="49">
        <f t="shared" si="15"/>
        <v>0</v>
      </c>
    </row>
    <row r="509" spans="1:22" ht="12" customHeight="1">
      <c r="A509" s="26">
        <v>505</v>
      </c>
      <c r="B509" s="27" t="str">
        <f>DB_INFO!B509</f>
        <v>PT</v>
      </c>
      <c r="C509" s="27" t="str">
        <f>DB_INFO!C509</f>
        <v>Private</v>
      </c>
      <c r="D509" s="27" t="str">
        <f>DB_INFO!D509</f>
        <v>Hotel</v>
      </c>
      <c r="E509" s="27" t="str">
        <f>DB_INFO!E509</f>
        <v>Yes</v>
      </c>
      <c r="F509" s="28" t="str">
        <f>DB_INFO!F509</f>
        <v>Below 100</v>
      </c>
      <c r="G509" s="28" t="str">
        <f>DB_INFO!G509</f>
        <v>1000-5000</v>
      </c>
      <c r="H509" s="28" t="str">
        <f>DB_INFO!H509</f>
        <v>Yes</v>
      </c>
      <c r="I509" s="28" t="str">
        <f>DB_INFO!I509</f>
        <v>Yes</v>
      </c>
      <c r="J509" s="28" t="s">
        <v>74</v>
      </c>
      <c r="K509" s="48">
        <v>1</v>
      </c>
      <c r="L509" s="48">
        <v>1</v>
      </c>
      <c r="M509" s="48"/>
      <c r="N509" s="48"/>
      <c r="O509" s="48"/>
      <c r="P509" s="92">
        <f t="shared" si="14"/>
        <v>0</v>
      </c>
      <c r="Q509" s="34">
        <v>1</v>
      </c>
      <c r="R509" s="48"/>
      <c r="S509" s="48"/>
      <c r="T509" s="48"/>
      <c r="U509" s="48"/>
      <c r="V509" s="49">
        <f t="shared" si="15"/>
        <v>0</v>
      </c>
    </row>
    <row r="510" spans="1:22" ht="12" customHeight="1">
      <c r="A510" s="26">
        <v>506</v>
      </c>
      <c r="B510" s="27" t="str">
        <f>DB_INFO!B510</f>
        <v>PT</v>
      </c>
      <c r="C510" s="27" t="str">
        <f>DB_INFO!C510</f>
        <v>Private</v>
      </c>
      <c r="D510" s="27" t="str">
        <f>DB_INFO!D510</f>
        <v>Office</v>
      </c>
      <c r="E510" s="27" t="str">
        <f>DB_INFO!E510</f>
        <v>No</v>
      </c>
      <c r="F510" s="28" t="str">
        <f>DB_INFO!F510</f>
        <v>Below 100</v>
      </c>
      <c r="G510" s="28" t="str">
        <f>DB_INFO!G510</f>
        <v>Below 1000</v>
      </c>
      <c r="H510" s="28" t="str">
        <f>DB_INFO!H510</f>
        <v>No</v>
      </c>
      <c r="I510" s="28" t="str">
        <f>DB_INFO!I510</f>
        <v>Yes</v>
      </c>
      <c r="J510" s="28" t="s">
        <v>74</v>
      </c>
      <c r="K510" s="48">
        <v>1</v>
      </c>
      <c r="L510" s="48">
        <v>1</v>
      </c>
      <c r="M510" s="48"/>
      <c r="N510" s="48">
        <v>1</v>
      </c>
      <c r="O510" s="48"/>
      <c r="P510" s="92">
        <f t="shared" si="14"/>
        <v>0</v>
      </c>
      <c r="Q510" s="34">
        <v>1</v>
      </c>
      <c r="R510" s="48"/>
      <c r="S510" s="48"/>
      <c r="T510" s="48"/>
      <c r="U510" s="48"/>
      <c r="V510" s="49">
        <f t="shared" si="15"/>
        <v>0</v>
      </c>
    </row>
    <row r="511" spans="1:22" ht="12" customHeight="1">
      <c r="A511" s="26">
        <v>507</v>
      </c>
      <c r="B511" s="27" t="str">
        <f>DB_INFO!B511</f>
        <v>PT</v>
      </c>
      <c r="C511" s="27" t="str">
        <f>DB_INFO!C511</f>
        <v>Private</v>
      </c>
      <c r="D511" s="27" t="str">
        <f>DB_INFO!D511</f>
        <v>Office</v>
      </c>
      <c r="E511" s="27" t="str">
        <f>DB_INFO!E511</f>
        <v>No</v>
      </c>
      <c r="F511" s="28" t="str">
        <f>DB_INFO!F511</f>
        <v>Below 100</v>
      </c>
      <c r="G511" s="28" t="str">
        <f>DB_INFO!G511</f>
        <v>Below 1000</v>
      </c>
      <c r="H511" s="28" t="str">
        <f>DB_INFO!H511</f>
        <v>No</v>
      </c>
      <c r="I511" s="28" t="str">
        <f>DB_INFO!I511</f>
        <v>No</v>
      </c>
      <c r="J511" s="28" t="s">
        <v>74</v>
      </c>
      <c r="K511" s="48">
        <v>1</v>
      </c>
      <c r="L511" s="48"/>
      <c r="M511" s="48">
        <v>1</v>
      </c>
      <c r="N511" s="48">
        <v>1</v>
      </c>
      <c r="O511" s="48"/>
      <c r="P511" s="92">
        <f t="shared" si="14"/>
        <v>0</v>
      </c>
      <c r="Q511" s="34"/>
      <c r="R511" s="48"/>
      <c r="S511" s="48"/>
      <c r="T511" s="48">
        <v>1</v>
      </c>
      <c r="U511" s="48"/>
      <c r="V511" s="49">
        <f t="shared" si="15"/>
        <v>0</v>
      </c>
    </row>
    <row r="512" spans="1:22" ht="12" customHeight="1">
      <c r="A512" s="26">
        <v>508</v>
      </c>
      <c r="B512" s="27" t="str">
        <f>DB_INFO!B512</f>
        <v>PT</v>
      </c>
      <c r="C512" s="27" t="str">
        <f>DB_INFO!C512</f>
        <v>Public</v>
      </c>
      <c r="D512" s="27" t="str">
        <f>DB_INFO!D512</f>
        <v>Office</v>
      </c>
      <c r="E512" s="27" t="str">
        <f>DB_INFO!E512</f>
        <v>No</v>
      </c>
      <c r="F512" s="28" t="str">
        <f>DB_INFO!F512</f>
        <v>Below 100</v>
      </c>
      <c r="G512" s="28" t="str">
        <f>DB_INFO!G512</f>
        <v>Below 1000</v>
      </c>
      <c r="H512" s="28" t="str">
        <f>DB_INFO!H512</f>
        <v>No</v>
      </c>
      <c r="I512" s="28" t="str">
        <f>DB_INFO!I512</f>
        <v>No</v>
      </c>
      <c r="J512" s="28" t="s">
        <v>74</v>
      </c>
      <c r="K512" s="48">
        <v>1</v>
      </c>
      <c r="L512" s="48">
        <v>1</v>
      </c>
      <c r="M512" s="48"/>
      <c r="N512" s="48"/>
      <c r="O512" s="48"/>
      <c r="P512" s="92">
        <f t="shared" si="14"/>
        <v>0</v>
      </c>
      <c r="Q512" s="34">
        <v>1</v>
      </c>
      <c r="R512" s="48"/>
      <c r="S512" s="48"/>
      <c r="T512" s="48"/>
      <c r="U512" s="48"/>
      <c r="V512" s="49">
        <f t="shared" si="15"/>
        <v>0</v>
      </c>
    </row>
    <row r="513" spans="1:22" ht="12" customHeight="1">
      <c r="A513" s="26">
        <v>509</v>
      </c>
      <c r="B513" s="27" t="str">
        <f>DB_INFO!B513</f>
        <v>PT</v>
      </c>
      <c r="C513" s="27" t="str">
        <f>DB_INFO!C513</f>
        <v>Public</v>
      </c>
      <c r="D513" s="27" t="str">
        <f>DB_INFO!D513</f>
        <v>Commerce</v>
      </c>
      <c r="E513" s="27" t="str">
        <f>DB_INFO!E513</f>
        <v>No</v>
      </c>
      <c r="F513" s="28" t="str">
        <f>DB_INFO!F513</f>
        <v>Below 100</v>
      </c>
      <c r="G513" s="28" t="str">
        <f>DB_INFO!G513</f>
        <v>1000-5000</v>
      </c>
      <c r="H513" s="28" t="str">
        <f>DB_INFO!H513</f>
        <v>No</v>
      </c>
      <c r="I513" s="28" t="str">
        <f>DB_INFO!I513</f>
        <v>No</v>
      </c>
      <c r="J513" s="28" t="s">
        <v>74</v>
      </c>
      <c r="K513" s="48">
        <v>1</v>
      </c>
      <c r="L513" s="48"/>
      <c r="M513" s="48">
        <v>1</v>
      </c>
      <c r="N513" s="48"/>
      <c r="O513" s="48"/>
      <c r="P513" s="92">
        <f t="shared" si="14"/>
        <v>0</v>
      </c>
      <c r="Q513" s="34"/>
      <c r="R513" s="48"/>
      <c r="S513" s="48">
        <v>1</v>
      </c>
      <c r="T513" s="48"/>
      <c r="U513" s="48"/>
      <c r="V513" s="49">
        <f t="shared" si="15"/>
        <v>0</v>
      </c>
    </row>
    <row r="514" spans="1:22" ht="12" customHeight="1">
      <c r="A514" s="26">
        <v>510</v>
      </c>
      <c r="B514" s="27" t="str">
        <f>DB_INFO!B514</f>
        <v>PT</v>
      </c>
      <c r="C514" s="27" t="str">
        <f>DB_INFO!C514</f>
        <v>Private</v>
      </c>
      <c r="D514" s="27" t="str">
        <f>DB_INFO!D514</f>
        <v>Commerce</v>
      </c>
      <c r="E514" s="27" t="str">
        <f>DB_INFO!E514</f>
        <v>No</v>
      </c>
      <c r="F514" s="28" t="str">
        <f>DB_INFO!F514</f>
        <v>Below 100</v>
      </c>
      <c r="G514" s="28" t="str">
        <f>DB_INFO!G514</f>
        <v>1000-5000</v>
      </c>
      <c r="H514" s="28" t="str">
        <f>DB_INFO!H514</f>
        <v>Yes</v>
      </c>
      <c r="I514" s="28" t="str">
        <f>DB_INFO!I514</f>
        <v>Yes</v>
      </c>
      <c r="J514" s="28" t="s">
        <v>74</v>
      </c>
      <c r="K514" s="48">
        <v>1</v>
      </c>
      <c r="L514" s="48">
        <v>1</v>
      </c>
      <c r="M514" s="48"/>
      <c r="N514" s="48">
        <v>1</v>
      </c>
      <c r="O514" s="48"/>
      <c r="P514" s="92">
        <f t="shared" si="14"/>
        <v>0</v>
      </c>
      <c r="Q514" s="34">
        <v>1</v>
      </c>
      <c r="R514" s="48"/>
      <c r="S514" s="48"/>
      <c r="T514" s="48"/>
      <c r="U514" s="48"/>
      <c r="V514" s="49">
        <f t="shared" si="15"/>
        <v>0</v>
      </c>
    </row>
    <row r="515" spans="1:22" ht="12" customHeight="1">
      <c r="A515" s="26">
        <v>511</v>
      </c>
      <c r="B515" s="27" t="str">
        <f>DB_INFO!B515</f>
        <v>PT</v>
      </c>
      <c r="C515" s="27" t="str">
        <f>DB_INFO!C515</f>
        <v>Public</v>
      </c>
      <c r="D515" s="27" t="str">
        <f>DB_INFO!D515</f>
        <v>Health Centre</v>
      </c>
      <c r="E515" s="27" t="str">
        <f>DB_INFO!E515</f>
        <v>No</v>
      </c>
      <c r="F515" s="28" t="str">
        <f>DB_INFO!F515</f>
        <v>Below 100</v>
      </c>
      <c r="G515" s="28" t="str">
        <f>DB_INFO!G515</f>
        <v>Below 1000</v>
      </c>
      <c r="H515" s="28" t="str">
        <f>DB_INFO!H515</f>
        <v>No</v>
      </c>
      <c r="I515" s="28" t="str">
        <f>DB_INFO!I515</f>
        <v>Yes</v>
      </c>
      <c r="J515" s="28" t="s">
        <v>74</v>
      </c>
      <c r="K515" s="48">
        <v>1</v>
      </c>
      <c r="L515" s="48">
        <v>1</v>
      </c>
      <c r="M515" s="48"/>
      <c r="N515" s="48"/>
      <c r="O515" s="48"/>
      <c r="P515" s="92">
        <f t="shared" si="14"/>
        <v>0</v>
      </c>
      <c r="Q515" s="34">
        <v>1</v>
      </c>
      <c r="R515" s="48"/>
      <c r="S515" s="48"/>
      <c r="T515" s="48"/>
      <c r="U515" s="48"/>
      <c r="V515" s="49">
        <f t="shared" si="15"/>
        <v>0</v>
      </c>
    </row>
    <row r="516" spans="1:22" ht="12" customHeight="1">
      <c r="A516" s="26">
        <v>512</v>
      </c>
      <c r="B516" s="27" t="str">
        <f>DB_INFO!B516</f>
        <v>PT</v>
      </c>
      <c r="C516" s="27" t="str">
        <f>DB_INFO!C516</f>
        <v>Private</v>
      </c>
      <c r="D516" s="27" t="str">
        <f>DB_INFO!D516</f>
        <v>Health Centre</v>
      </c>
      <c r="E516" s="27" t="str">
        <f>DB_INFO!E516</f>
        <v>No</v>
      </c>
      <c r="F516" s="28" t="str">
        <f>DB_INFO!F516</f>
        <v>100-1000</v>
      </c>
      <c r="G516" s="28" t="str">
        <f>DB_INFO!G516</f>
        <v>1000-5000</v>
      </c>
      <c r="H516" s="28" t="str">
        <f>DB_INFO!H516</f>
        <v>No</v>
      </c>
      <c r="I516" s="28" t="str">
        <f>DB_INFO!I516</f>
        <v>Yes</v>
      </c>
      <c r="J516" s="28" t="s">
        <v>74</v>
      </c>
      <c r="K516" s="48">
        <v>1</v>
      </c>
      <c r="L516" s="48">
        <v>1</v>
      </c>
      <c r="M516" s="48">
        <v>1</v>
      </c>
      <c r="N516" s="48"/>
      <c r="O516" s="48"/>
      <c r="P516" s="92">
        <f t="shared" si="14"/>
        <v>0</v>
      </c>
      <c r="Q516" s="34">
        <v>1</v>
      </c>
      <c r="R516" s="48"/>
      <c r="S516" s="48"/>
      <c r="T516" s="48"/>
      <c r="U516" s="48"/>
      <c r="V516" s="49">
        <f t="shared" si="15"/>
        <v>0</v>
      </c>
    </row>
    <row r="517" spans="1:22" ht="12" customHeight="1">
      <c r="A517" s="26">
        <v>513</v>
      </c>
      <c r="B517" s="27" t="str">
        <f>DB_INFO!B517</f>
        <v>PT</v>
      </c>
      <c r="C517" s="27" t="str">
        <f>DB_INFO!C517</f>
        <v>Private</v>
      </c>
      <c r="D517" s="27" t="str">
        <f>DB_INFO!D517</f>
        <v>Hotel</v>
      </c>
      <c r="E517" s="27" t="str">
        <f>DB_INFO!E517</f>
        <v>Yes</v>
      </c>
      <c r="F517" s="28" t="str">
        <f>DB_INFO!F517</f>
        <v>Below 100</v>
      </c>
      <c r="G517" s="28" t="str">
        <f>DB_INFO!G517</f>
        <v>1000-5000</v>
      </c>
      <c r="H517" s="28" t="str">
        <f>DB_INFO!H517</f>
        <v>No</v>
      </c>
      <c r="I517" s="28" t="str">
        <f>DB_INFO!I517</f>
        <v>No</v>
      </c>
      <c r="J517" s="28" t="s">
        <v>74</v>
      </c>
      <c r="K517" s="48">
        <v>1</v>
      </c>
      <c r="L517" s="48"/>
      <c r="M517" s="48"/>
      <c r="N517" s="48">
        <v>1</v>
      </c>
      <c r="O517" s="48">
        <v>1</v>
      </c>
      <c r="P517" s="92">
        <f t="shared" si="14"/>
        <v>0</v>
      </c>
      <c r="Q517" s="34">
        <v>1</v>
      </c>
      <c r="R517" s="48"/>
      <c r="S517" s="48"/>
      <c r="T517" s="48"/>
      <c r="U517" s="48"/>
      <c r="V517" s="49">
        <f t="shared" si="15"/>
        <v>0</v>
      </c>
    </row>
    <row r="518" spans="1:22" ht="12" customHeight="1">
      <c r="A518" s="26">
        <v>514</v>
      </c>
      <c r="B518" s="27" t="str">
        <f>DB_INFO!B518</f>
        <v>PT</v>
      </c>
      <c r="C518" s="27" t="str">
        <f>DB_INFO!C518</f>
        <v>Private</v>
      </c>
      <c r="D518" s="27" t="str">
        <f>DB_INFO!D518</f>
        <v>Hotel</v>
      </c>
      <c r="E518" s="27" t="str">
        <f>DB_INFO!E518</f>
        <v>Yes</v>
      </c>
      <c r="F518" s="28" t="str">
        <f>DB_INFO!F518</f>
        <v>Below 100</v>
      </c>
      <c r="G518" s="28" t="str">
        <f>DB_INFO!G518</f>
        <v>Above 5000</v>
      </c>
      <c r="H518" s="28" t="str">
        <f>DB_INFO!H518</f>
        <v>Yes</v>
      </c>
      <c r="I518" s="28" t="str">
        <f>DB_INFO!I518</f>
        <v>Yes</v>
      </c>
      <c r="J518" s="28" t="s">
        <v>74</v>
      </c>
      <c r="K518" s="48">
        <v>1</v>
      </c>
      <c r="L518" s="48"/>
      <c r="M518" s="48"/>
      <c r="N518" s="48"/>
      <c r="O518" s="48"/>
      <c r="P518" s="92">
        <f t="shared" ref="P518:P581" si="16">IF(AND($J518="Yes",K518=0,L518=0,M518=0,N518=0,O518=0),1,0)</f>
        <v>0</v>
      </c>
      <c r="Q518" s="34">
        <v>1</v>
      </c>
      <c r="R518" s="48"/>
      <c r="S518" s="48"/>
      <c r="T518" s="48"/>
      <c r="U518" s="48"/>
      <c r="V518" s="49">
        <f t="shared" ref="V518:V581" si="17">IF(AND($J518="Yes",Q518=0,R518=0,S518=0,T518=0,U518=0),1,0)</f>
        <v>0</v>
      </c>
    </row>
    <row r="519" spans="1:22" ht="12" customHeight="1">
      <c r="A519" s="26">
        <v>515</v>
      </c>
      <c r="B519" s="27" t="str">
        <f>DB_INFO!B519</f>
        <v>PT</v>
      </c>
      <c r="C519" s="27" t="str">
        <f>DB_INFO!C519</f>
        <v>Private</v>
      </c>
      <c r="D519" s="27" t="str">
        <f>DB_INFO!D519</f>
        <v>Hotel</v>
      </c>
      <c r="E519" s="27" t="str">
        <f>DB_INFO!E519</f>
        <v>Yes</v>
      </c>
      <c r="F519" s="28" t="str">
        <f>DB_INFO!F519</f>
        <v>Below 100</v>
      </c>
      <c r="G519" s="28" t="str">
        <f>DB_INFO!G519</f>
        <v>1000-5000</v>
      </c>
      <c r="H519" s="28" t="str">
        <f>DB_INFO!H519</f>
        <v>No</v>
      </c>
      <c r="I519" s="28" t="str">
        <f>DB_INFO!I519</f>
        <v>Yes</v>
      </c>
      <c r="J519" s="28" t="s">
        <v>74</v>
      </c>
      <c r="K519" s="48">
        <v>1</v>
      </c>
      <c r="L519" s="48">
        <v>1</v>
      </c>
      <c r="M519" s="48">
        <v>1</v>
      </c>
      <c r="N519" s="48">
        <v>1</v>
      </c>
      <c r="O519" s="48"/>
      <c r="P519" s="92">
        <f t="shared" si="16"/>
        <v>0</v>
      </c>
      <c r="Q519" s="34">
        <v>1</v>
      </c>
      <c r="R519" s="48"/>
      <c r="S519" s="48"/>
      <c r="T519" s="48"/>
      <c r="U519" s="48"/>
      <c r="V519" s="49">
        <f t="shared" si="17"/>
        <v>0</v>
      </c>
    </row>
    <row r="520" spans="1:22" ht="12" customHeight="1">
      <c r="A520" s="26">
        <v>516</v>
      </c>
      <c r="B520" s="27" t="str">
        <f>DB_INFO!B520</f>
        <v>PT</v>
      </c>
      <c r="C520" s="27" t="str">
        <f>DB_INFO!C520</f>
        <v>Private</v>
      </c>
      <c r="D520" s="27" t="str">
        <f>DB_INFO!D520</f>
        <v>Sport Centre</v>
      </c>
      <c r="E520" s="27" t="str">
        <f>DB_INFO!E520</f>
        <v>Yes</v>
      </c>
      <c r="F520" s="28" t="str">
        <f>DB_INFO!F520</f>
        <v>Below 100</v>
      </c>
      <c r="G520" s="28" t="str">
        <f>DB_INFO!G520</f>
        <v>Below 1000</v>
      </c>
      <c r="H520" s="28" t="str">
        <f>DB_INFO!H520</f>
        <v>No</v>
      </c>
      <c r="I520" s="28" t="str">
        <f>DB_INFO!I520</f>
        <v>Yes</v>
      </c>
      <c r="J520" s="28" t="s">
        <v>74</v>
      </c>
      <c r="K520" s="48">
        <v>1</v>
      </c>
      <c r="L520" s="48">
        <v>1</v>
      </c>
      <c r="M520" s="48">
        <v>1</v>
      </c>
      <c r="N520" s="48"/>
      <c r="O520" s="48"/>
      <c r="P520" s="92">
        <f t="shared" si="16"/>
        <v>0</v>
      </c>
      <c r="Q520" s="34">
        <v>1</v>
      </c>
      <c r="R520" s="48"/>
      <c r="S520" s="48"/>
      <c r="T520" s="48">
        <v>1</v>
      </c>
      <c r="U520" s="48"/>
      <c r="V520" s="49">
        <f t="shared" si="17"/>
        <v>0</v>
      </c>
    </row>
    <row r="521" spans="1:22" ht="12" customHeight="1">
      <c r="A521" s="26">
        <v>517</v>
      </c>
      <c r="B521" s="27" t="str">
        <f>DB_INFO!B521</f>
        <v>PT</v>
      </c>
      <c r="C521" s="27" t="str">
        <f>DB_INFO!C521</f>
        <v>Private</v>
      </c>
      <c r="D521" s="27" t="str">
        <f>DB_INFO!D521</f>
        <v>Sport Centre</v>
      </c>
      <c r="E521" s="27" t="str">
        <f>DB_INFO!E521</f>
        <v>Yes</v>
      </c>
      <c r="F521" s="28" t="str">
        <f>DB_INFO!F521</f>
        <v>Below 100</v>
      </c>
      <c r="G521" s="28" t="str">
        <f>DB_INFO!G521</f>
        <v>1000-5000</v>
      </c>
      <c r="H521" s="28" t="str">
        <f>DB_INFO!H521</f>
        <v>No</v>
      </c>
      <c r="I521" s="28" t="str">
        <f>DB_INFO!I521</f>
        <v>Yes</v>
      </c>
      <c r="J521" s="28" t="s">
        <v>74</v>
      </c>
      <c r="K521" s="48">
        <v>1</v>
      </c>
      <c r="L521" s="48"/>
      <c r="M521" s="48"/>
      <c r="N521" s="48"/>
      <c r="O521" s="48"/>
      <c r="P521" s="92">
        <f t="shared" si="16"/>
        <v>0</v>
      </c>
      <c r="Q521" s="34">
        <v>1</v>
      </c>
      <c r="R521" s="48"/>
      <c r="S521" s="48"/>
      <c r="T521" s="48"/>
      <c r="U521" s="48"/>
      <c r="V521" s="49">
        <f t="shared" si="17"/>
        <v>0</v>
      </c>
    </row>
    <row r="522" spans="1:22" ht="12" customHeight="1">
      <c r="A522" s="26">
        <v>518</v>
      </c>
      <c r="B522" s="27" t="str">
        <f>DB_INFO!B522</f>
        <v>PT</v>
      </c>
      <c r="C522" s="27" t="str">
        <f>DB_INFO!C522</f>
        <v>Private</v>
      </c>
      <c r="D522" s="27" t="str">
        <f>DB_INFO!D522</f>
        <v>Sport Centre</v>
      </c>
      <c r="E522" s="27" t="str">
        <f>DB_INFO!E522</f>
        <v>No</v>
      </c>
      <c r="F522" s="28" t="str">
        <f>DB_INFO!F522</f>
        <v>Below 100</v>
      </c>
      <c r="G522" s="28" t="str">
        <f>DB_INFO!G522</f>
        <v>Below 1000</v>
      </c>
      <c r="H522" s="28" t="str">
        <f>DB_INFO!H522</f>
        <v>No</v>
      </c>
      <c r="I522" s="28" t="str">
        <f>DB_INFO!I522</f>
        <v>Yes</v>
      </c>
      <c r="J522" s="28" t="s">
        <v>74</v>
      </c>
      <c r="K522" s="48">
        <v>1</v>
      </c>
      <c r="L522" s="48"/>
      <c r="M522" s="48">
        <v>1</v>
      </c>
      <c r="N522" s="48"/>
      <c r="O522" s="48"/>
      <c r="P522" s="92">
        <f t="shared" si="16"/>
        <v>0</v>
      </c>
      <c r="Q522" s="34">
        <v>1</v>
      </c>
      <c r="R522" s="48"/>
      <c r="S522" s="48"/>
      <c r="T522" s="48"/>
      <c r="U522" s="48"/>
      <c r="V522" s="49">
        <f t="shared" si="17"/>
        <v>0</v>
      </c>
    </row>
    <row r="523" spans="1:22" ht="12" customHeight="1">
      <c r="A523" s="26">
        <v>519</v>
      </c>
      <c r="B523" s="27" t="str">
        <f>DB_INFO!B523</f>
        <v>PT</v>
      </c>
      <c r="C523" s="27" t="str">
        <f>DB_INFO!C523</f>
        <v>Private</v>
      </c>
      <c r="D523" s="27" t="str">
        <f>DB_INFO!D523</f>
        <v>Office</v>
      </c>
      <c r="E523" s="27" t="str">
        <f>DB_INFO!E523</f>
        <v>No</v>
      </c>
      <c r="F523" s="28" t="str">
        <f>DB_INFO!F523</f>
        <v>Below 100</v>
      </c>
      <c r="G523" s="28" t="str">
        <f>DB_INFO!G523</f>
        <v>Below 1000</v>
      </c>
      <c r="H523" s="28" t="str">
        <f>DB_INFO!H523</f>
        <v>No</v>
      </c>
      <c r="I523" s="28" t="str">
        <f>DB_INFO!I523</f>
        <v>Yes</v>
      </c>
      <c r="J523" s="28" t="s">
        <v>74</v>
      </c>
      <c r="K523" s="48">
        <v>1</v>
      </c>
      <c r="L523" s="48"/>
      <c r="M523" s="48"/>
      <c r="N523" s="48">
        <v>1</v>
      </c>
      <c r="O523" s="48"/>
      <c r="P523" s="92">
        <f t="shared" si="16"/>
        <v>0</v>
      </c>
      <c r="Q523" s="34">
        <v>1</v>
      </c>
      <c r="R523" s="48"/>
      <c r="S523" s="48">
        <v>1</v>
      </c>
      <c r="T523" s="48"/>
      <c r="U523" s="48"/>
      <c r="V523" s="49">
        <f t="shared" si="17"/>
        <v>0</v>
      </c>
    </row>
    <row r="524" spans="1:22" ht="12" customHeight="1">
      <c r="A524" s="26">
        <v>520</v>
      </c>
      <c r="B524" s="27" t="str">
        <f>DB_INFO!B524</f>
        <v>PT</v>
      </c>
      <c r="C524" s="27" t="str">
        <f>DB_INFO!C524</f>
        <v>Private</v>
      </c>
      <c r="D524" s="27" t="str">
        <f>DB_INFO!D524</f>
        <v>Office</v>
      </c>
      <c r="E524" s="27" t="str">
        <f>DB_INFO!E524</f>
        <v>No</v>
      </c>
      <c r="F524" s="28" t="str">
        <f>DB_INFO!F524</f>
        <v>Below 100</v>
      </c>
      <c r="G524" s="28" t="str">
        <f>DB_INFO!G524</f>
        <v>Below 1000</v>
      </c>
      <c r="H524" s="28" t="str">
        <f>DB_INFO!H524</f>
        <v>No</v>
      </c>
      <c r="I524" s="28" t="str">
        <f>DB_INFO!I524</f>
        <v>Yes</v>
      </c>
      <c r="J524" s="28" t="s">
        <v>74</v>
      </c>
      <c r="K524" s="48">
        <v>1</v>
      </c>
      <c r="L524" s="48">
        <v>1</v>
      </c>
      <c r="M524" s="48">
        <v>1</v>
      </c>
      <c r="N524" s="48"/>
      <c r="O524" s="48"/>
      <c r="P524" s="92">
        <f t="shared" si="16"/>
        <v>0</v>
      </c>
      <c r="Q524" s="34">
        <v>1</v>
      </c>
      <c r="R524" s="48"/>
      <c r="S524" s="48"/>
      <c r="T524" s="48"/>
      <c r="U524" s="48"/>
      <c r="V524" s="49">
        <f t="shared" si="17"/>
        <v>0</v>
      </c>
    </row>
    <row r="525" spans="1:22" ht="12" customHeight="1">
      <c r="A525" s="26">
        <v>521</v>
      </c>
      <c r="B525" s="27" t="str">
        <f>DB_INFO!B525</f>
        <v>PT</v>
      </c>
      <c r="C525" s="27" t="str">
        <f>DB_INFO!C525</f>
        <v>Public</v>
      </c>
      <c r="D525" s="27" t="str">
        <f>DB_INFO!D525</f>
        <v>Office</v>
      </c>
      <c r="E525" s="27" t="str">
        <f>DB_INFO!E525</f>
        <v>No</v>
      </c>
      <c r="F525" s="28" t="str">
        <f>DB_INFO!F525</f>
        <v>Below 100</v>
      </c>
      <c r="G525" s="28" t="str">
        <f>DB_INFO!G525</f>
        <v>Below 1000</v>
      </c>
      <c r="H525" s="28" t="str">
        <f>DB_INFO!H525</f>
        <v>No</v>
      </c>
      <c r="I525" s="28" t="str">
        <f>DB_INFO!I525</f>
        <v>No</v>
      </c>
      <c r="J525" s="28" t="s">
        <v>74</v>
      </c>
      <c r="K525" s="48">
        <v>1</v>
      </c>
      <c r="L525" s="48">
        <v>1</v>
      </c>
      <c r="M525" s="48">
        <v>1</v>
      </c>
      <c r="N525" s="48"/>
      <c r="O525" s="48"/>
      <c r="P525" s="92">
        <f t="shared" si="16"/>
        <v>0</v>
      </c>
      <c r="Q525" s="34">
        <v>1</v>
      </c>
      <c r="R525" s="48"/>
      <c r="S525" s="48">
        <v>1</v>
      </c>
      <c r="T525" s="48"/>
      <c r="U525" s="48"/>
      <c r="V525" s="49">
        <f t="shared" si="17"/>
        <v>0</v>
      </c>
    </row>
    <row r="526" spans="1:22" ht="12" customHeight="1">
      <c r="A526" s="26">
        <v>522</v>
      </c>
      <c r="B526" s="27" t="str">
        <f>DB_INFO!B526</f>
        <v>PT</v>
      </c>
      <c r="C526" s="27" t="str">
        <f>DB_INFO!C526</f>
        <v>Public</v>
      </c>
      <c r="D526" s="27" t="str">
        <f>DB_INFO!D526</f>
        <v>Office</v>
      </c>
      <c r="E526" s="27" t="str">
        <f>DB_INFO!E526</f>
        <v>No</v>
      </c>
      <c r="F526" s="28" t="str">
        <f>DB_INFO!F526</f>
        <v>Below 100</v>
      </c>
      <c r="G526" s="28" t="str">
        <f>DB_INFO!G526</f>
        <v>Below 1000</v>
      </c>
      <c r="H526" s="28" t="str">
        <f>DB_INFO!H526</f>
        <v>No</v>
      </c>
      <c r="I526" s="28" t="str">
        <f>DB_INFO!I526</f>
        <v>Yes</v>
      </c>
      <c r="J526" s="28" t="s">
        <v>74</v>
      </c>
      <c r="K526" s="48">
        <v>1</v>
      </c>
      <c r="L526" s="48">
        <v>1</v>
      </c>
      <c r="M526" s="48"/>
      <c r="N526" s="48">
        <v>1</v>
      </c>
      <c r="O526" s="48"/>
      <c r="P526" s="92">
        <f t="shared" si="16"/>
        <v>0</v>
      </c>
      <c r="Q526" s="34"/>
      <c r="R526" s="48"/>
      <c r="S526" s="48"/>
      <c r="T526" s="48">
        <v>1</v>
      </c>
      <c r="U526" s="48"/>
      <c r="V526" s="49">
        <f t="shared" si="17"/>
        <v>0</v>
      </c>
    </row>
    <row r="527" spans="1:22" ht="12" customHeight="1">
      <c r="A527" s="26">
        <v>523</v>
      </c>
      <c r="B527" s="27" t="str">
        <f>DB_INFO!B527</f>
        <v>PT</v>
      </c>
      <c r="C527" s="27" t="str">
        <f>DB_INFO!C527</f>
        <v>Private</v>
      </c>
      <c r="D527" s="27" t="str">
        <f>DB_INFO!D527</f>
        <v>Hotel</v>
      </c>
      <c r="E527" s="27" t="str">
        <f>DB_INFO!E527</f>
        <v>Yes</v>
      </c>
      <c r="F527" s="28" t="str">
        <f>DB_INFO!F527</f>
        <v>Below 100</v>
      </c>
      <c r="G527" s="28" t="str">
        <f>DB_INFO!G527</f>
        <v>Below 1000</v>
      </c>
      <c r="H527" s="28" t="str">
        <f>DB_INFO!H527</f>
        <v>No</v>
      </c>
      <c r="I527" s="28" t="str">
        <f>DB_INFO!I527</f>
        <v>Yes</v>
      </c>
      <c r="J527" s="28" t="s">
        <v>74</v>
      </c>
      <c r="K527" s="48">
        <v>1</v>
      </c>
      <c r="L527" s="48">
        <v>1</v>
      </c>
      <c r="M527" s="48"/>
      <c r="N527" s="48"/>
      <c r="O527" s="48"/>
      <c r="P527" s="92">
        <f t="shared" si="16"/>
        <v>0</v>
      </c>
      <c r="Q527" s="34"/>
      <c r="R527" s="48"/>
      <c r="S527" s="48">
        <v>1</v>
      </c>
      <c r="T527" s="48"/>
      <c r="U527" s="48"/>
      <c r="V527" s="49">
        <f t="shared" si="17"/>
        <v>0</v>
      </c>
    </row>
    <row r="528" spans="1:22" ht="12" customHeight="1">
      <c r="A528" s="26">
        <v>524</v>
      </c>
      <c r="B528" s="27" t="str">
        <f>DB_INFO!B528</f>
        <v>PT</v>
      </c>
      <c r="C528" s="27" t="str">
        <f>DB_INFO!C528</f>
        <v>Private</v>
      </c>
      <c r="D528" s="27" t="str">
        <f>DB_INFO!D528</f>
        <v>Hotel</v>
      </c>
      <c r="E528" s="27" t="str">
        <f>DB_INFO!E528</f>
        <v>No</v>
      </c>
      <c r="F528" s="28" t="str">
        <f>DB_INFO!F528</f>
        <v>Below 100</v>
      </c>
      <c r="G528" s="28" t="str">
        <f>DB_INFO!G528</f>
        <v>1000-5000</v>
      </c>
      <c r="H528" s="28" t="str">
        <f>DB_INFO!H528</f>
        <v>Yes</v>
      </c>
      <c r="I528" s="28" t="str">
        <f>DB_INFO!I528</f>
        <v>No</v>
      </c>
      <c r="J528" s="28" t="s">
        <v>74</v>
      </c>
      <c r="K528" s="48">
        <v>1</v>
      </c>
      <c r="L528" s="48">
        <v>1</v>
      </c>
      <c r="M528" s="48">
        <v>1</v>
      </c>
      <c r="N528" s="48"/>
      <c r="O528" s="48"/>
      <c r="P528" s="92">
        <f t="shared" si="16"/>
        <v>0</v>
      </c>
      <c r="Q528" s="34">
        <v>1</v>
      </c>
      <c r="R528" s="48"/>
      <c r="S528" s="48"/>
      <c r="T528" s="48"/>
      <c r="U528" s="48"/>
      <c r="V528" s="49">
        <f t="shared" si="17"/>
        <v>0</v>
      </c>
    </row>
    <row r="529" spans="1:22" ht="12" customHeight="1">
      <c r="A529" s="26">
        <v>525</v>
      </c>
      <c r="B529" s="27" t="str">
        <f>DB_INFO!B529</f>
        <v>PT</v>
      </c>
      <c r="C529" s="27" t="str">
        <f>DB_INFO!C529</f>
        <v>Private</v>
      </c>
      <c r="D529" s="27" t="str">
        <f>DB_INFO!D529</f>
        <v>Hotel</v>
      </c>
      <c r="E529" s="27" t="str">
        <f>DB_INFO!E529</f>
        <v>No</v>
      </c>
      <c r="F529" s="28" t="str">
        <f>DB_INFO!F529</f>
        <v>Below 100</v>
      </c>
      <c r="G529" s="28" t="str">
        <f>DB_INFO!G529</f>
        <v>1000-5000</v>
      </c>
      <c r="H529" s="28" t="str">
        <f>DB_INFO!H529</f>
        <v>Yes</v>
      </c>
      <c r="I529" s="28" t="str">
        <f>DB_INFO!I529</f>
        <v>No</v>
      </c>
      <c r="J529" s="28" t="s">
        <v>74</v>
      </c>
      <c r="K529" s="48">
        <v>1</v>
      </c>
      <c r="L529" s="48">
        <v>1</v>
      </c>
      <c r="M529" s="48"/>
      <c r="N529" s="48">
        <v>1</v>
      </c>
      <c r="O529" s="48"/>
      <c r="P529" s="92">
        <f t="shared" si="16"/>
        <v>0</v>
      </c>
      <c r="Q529" s="34"/>
      <c r="R529" s="48"/>
      <c r="S529" s="48">
        <v>1</v>
      </c>
      <c r="T529" s="48"/>
      <c r="U529" s="48"/>
      <c r="V529" s="49">
        <f t="shared" si="17"/>
        <v>0</v>
      </c>
    </row>
    <row r="530" spans="1:22" ht="12" customHeight="1">
      <c r="A530" s="26">
        <v>526</v>
      </c>
      <c r="B530" s="27" t="str">
        <f>DB_INFO!B530</f>
        <v>PT</v>
      </c>
      <c r="C530" s="27" t="str">
        <f>DB_INFO!C530</f>
        <v>Private</v>
      </c>
      <c r="D530" s="27" t="str">
        <f>DB_INFO!D530</f>
        <v>Hotel</v>
      </c>
      <c r="E530" s="27" t="str">
        <f>DB_INFO!E530</f>
        <v>Yes</v>
      </c>
      <c r="F530" s="28" t="str">
        <f>DB_INFO!F530</f>
        <v>Below 100</v>
      </c>
      <c r="G530" s="28" t="str">
        <f>DB_INFO!G530</f>
        <v>1000-5000</v>
      </c>
      <c r="H530" s="28" t="str">
        <f>DB_INFO!H530</f>
        <v>Yes</v>
      </c>
      <c r="I530" s="28" t="str">
        <f>DB_INFO!I530</f>
        <v>Yes</v>
      </c>
      <c r="J530" s="28" t="s">
        <v>74</v>
      </c>
      <c r="K530" s="48">
        <v>1</v>
      </c>
      <c r="L530" s="48"/>
      <c r="M530" s="48"/>
      <c r="N530" s="48"/>
      <c r="O530" s="48"/>
      <c r="P530" s="92">
        <f t="shared" si="16"/>
        <v>0</v>
      </c>
      <c r="Q530" s="34">
        <v>1</v>
      </c>
      <c r="R530" s="48"/>
      <c r="S530" s="48"/>
      <c r="T530" s="48"/>
      <c r="U530" s="48"/>
      <c r="V530" s="49">
        <f t="shared" si="17"/>
        <v>0</v>
      </c>
    </row>
    <row r="531" spans="1:22" ht="12" customHeight="1">
      <c r="A531" s="26">
        <v>527</v>
      </c>
      <c r="B531" s="27" t="str">
        <f>DB_INFO!B531</f>
        <v>PT</v>
      </c>
      <c r="C531" s="27" t="str">
        <f>DB_INFO!C531</f>
        <v>Private</v>
      </c>
      <c r="D531" s="27" t="str">
        <f>DB_INFO!D531</f>
        <v>Education Centre</v>
      </c>
      <c r="E531" s="27" t="str">
        <f>DB_INFO!E531</f>
        <v>No</v>
      </c>
      <c r="F531" s="28" t="str">
        <f>DB_INFO!F531</f>
        <v>100-1000</v>
      </c>
      <c r="G531" s="28" t="str">
        <f>DB_INFO!G531</f>
        <v>1000-5000</v>
      </c>
      <c r="H531" s="28" t="str">
        <f>DB_INFO!H531</f>
        <v>Yes</v>
      </c>
      <c r="I531" s="28" t="str">
        <f>DB_INFO!I531</f>
        <v>No</v>
      </c>
      <c r="J531" s="28" t="s">
        <v>74</v>
      </c>
      <c r="K531" s="48">
        <v>1</v>
      </c>
      <c r="L531" s="48"/>
      <c r="M531" s="48"/>
      <c r="N531" s="48"/>
      <c r="O531" s="48"/>
      <c r="P531" s="92">
        <f t="shared" si="16"/>
        <v>0</v>
      </c>
      <c r="Q531" s="34">
        <v>1</v>
      </c>
      <c r="R531" s="48"/>
      <c r="S531" s="48"/>
      <c r="T531" s="48"/>
      <c r="U531" s="48"/>
      <c r="V531" s="49">
        <f t="shared" si="17"/>
        <v>0</v>
      </c>
    </row>
    <row r="532" spans="1:22" ht="12" customHeight="1">
      <c r="A532" s="26">
        <v>528</v>
      </c>
      <c r="B532" s="27" t="str">
        <f>DB_INFO!B532</f>
        <v>PT</v>
      </c>
      <c r="C532" s="27" t="str">
        <f>DB_INFO!C532</f>
        <v>Private</v>
      </c>
      <c r="D532" s="27" t="str">
        <f>DB_INFO!D532</f>
        <v>Commerce</v>
      </c>
      <c r="E532" s="27" t="str">
        <f>DB_INFO!E532</f>
        <v>No</v>
      </c>
      <c r="F532" s="28" t="str">
        <f>DB_INFO!F532</f>
        <v>Below 100</v>
      </c>
      <c r="G532" s="28" t="str">
        <f>DB_INFO!G532</f>
        <v>Above 5000</v>
      </c>
      <c r="H532" s="28" t="str">
        <f>DB_INFO!H532</f>
        <v>No</v>
      </c>
      <c r="I532" s="28" t="str">
        <f>DB_INFO!I532</f>
        <v>Yes</v>
      </c>
      <c r="J532" s="28" t="s">
        <v>74</v>
      </c>
      <c r="K532" s="48">
        <v>1</v>
      </c>
      <c r="L532" s="48"/>
      <c r="M532" s="48"/>
      <c r="N532" s="48"/>
      <c r="O532" s="48"/>
      <c r="P532" s="92">
        <f t="shared" si="16"/>
        <v>0</v>
      </c>
      <c r="Q532" s="34">
        <v>1</v>
      </c>
      <c r="R532" s="48"/>
      <c r="S532" s="48"/>
      <c r="T532" s="48"/>
      <c r="U532" s="48"/>
      <c r="V532" s="49">
        <f t="shared" si="17"/>
        <v>0</v>
      </c>
    </row>
    <row r="533" spans="1:22" ht="12" customHeight="1">
      <c r="A533" s="26">
        <v>529</v>
      </c>
      <c r="B533" s="27" t="str">
        <f>DB_INFO!B533</f>
        <v>PT</v>
      </c>
      <c r="C533" s="27" t="str">
        <f>DB_INFO!C533</f>
        <v>Public</v>
      </c>
      <c r="D533" s="27" t="str">
        <f>DB_INFO!D533</f>
        <v>Office</v>
      </c>
      <c r="E533" s="27" t="str">
        <f>DB_INFO!E533</f>
        <v>No</v>
      </c>
      <c r="F533" s="28" t="str">
        <f>DB_INFO!F533</f>
        <v>Below 100</v>
      </c>
      <c r="G533" s="28" t="str">
        <f>DB_INFO!G533</f>
        <v>Below 1000</v>
      </c>
      <c r="H533" s="28" t="str">
        <f>DB_INFO!H533</f>
        <v>No</v>
      </c>
      <c r="I533" s="28" t="str">
        <f>DB_INFO!I533</f>
        <v>No</v>
      </c>
      <c r="J533" s="28" t="s">
        <v>74</v>
      </c>
      <c r="K533" s="48">
        <v>1</v>
      </c>
      <c r="L533" s="48"/>
      <c r="M533" s="48"/>
      <c r="N533" s="48"/>
      <c r="O533" s="48"/>
      <c r="P533" s="92">
        <f t="shared" si="16"/>
        <v>0</v>
      </c>
      <c r="Q533" s="34">
        <v>1</v>
      </c>
      <c r="R533" s="48"/>
      <c r="S533" s="48"/>
      <c r="T533" s="48"/>
      <c r="U533" s="48"/>
      <c r="V533" s="49">
        <f t="shared" si="17"/>
        <v>0</v>
      </c>
    </row>
    <row r="534" spans="1:22" ht="12" customHeight="1">
      <c r="A534" s="26">
        <v>530</v>
      </c>
      <c r="B534" s="27" t="str">
        <f>DB_INFO!B534</f>
        <v>PT</v>
      </c>
      <c r="C534" s="27" t="str">
        <f>DB_INFO!C534</f>
        <v>Public</v>
      </c>
      <c r="D534" s="27" t="str">
        <f>DB_INFO!D534</f>
        <v>Office</v>
      </c>
      <c r="E534" s="27" t="str">
        <f>DB_INFO!E534</f>
        <v>No</v>
      </c>
      <c r="F534" s="28" t="str">
        <f>DB_INFO!F534</f>
        <v>Below 100</v>
      </c>
      <c r="G534" s="28" t="str">
        <f>DB_INFO!G534</f>
        <v>Below 1000</v>
      </c>
      <c r="H534" s="28" t="str">
        <f>DB_INFO!H534</f>
        <v>No</v>
      </c>
      <c r="I534" s="28" t="str">
        <f>DB_INFO!I534</f>
        <v>No</v>
      </c>
      <c r="J534" s="28" t="s">
        <v>74</v>
      </c>
      <c r="K534" s="48">
        <v>1</v>
      </c>
      <c r="L534" s="48"/>
      <c r="M534" s="48"/>
      <c r="N534" s="48"/>
      <c r="O534" s="48"/>
      <c r="P534" s="92">
        <f t="shared" si="16"/>
        <v>0</v>
      </c>
      <c r="Q534" s="34">
        <v>1</v>
      </c>
      <c r="R534" s="48"/>
      <c r="S534" s="48"/>
      <c r="T534" s="48"/>
      <c r="U534" s="48"/>
      <c r="V534" s="49">
        <f t="shared" si="17"/>
        <v>0</v>
      </c>
    </row>
    <row r="535" spans="1:22" ht="12" customHeight="1">
      <c r="A535" s="26">
        <v>531</v>
      </c>
      <c r="B535" s="27" t="str">
        <f>DB_INFO!B535</f>
        <v>PT</v>
      </c>
      <c r="C535" s="27" t="str">
        <f>DB_INFO!C535</f>
        <v>Public</v>
      </c>
      <c r="D535" s="27" t="str">
        <f>DB_INFO!D535</f>
        <v>Office</v>
      </c>
      <c r="E535" s="27" t="str">
        <f>DB_INFO!E535</f>
        <v>No</v>
      </c>
      <c r="F535" s="28" t="str">
        <f>DB_INFO!F535</f>
        <v>Below 100</v>
      </c>
      <c r="G535" s="28" t="str">
        <f>DB_INFO!G535</f>
        <v>Below 1000</v>
      </c>
      <c r="H535" s="28" t="str">
        <f>DB_INFO!H535</f>
        <v>No</v>
      </c>
      <c r="I535" s="28" t="str">
        <f>DB_INFO!I535</f>
        <v>No</v>
      </c>
      <c r="J535" s="28" t="s">
        <v>74</v>
      </c>
      <c r="K535" s="48">
        <v>1</v>
      </c>
      <c r="L535" s="48">
        <v>1</v>
      </c>
      <c r="M535" s="48"/>
      <c r="N535" s="48"/>
      <c r="O535" s="48"/>
      <c r="P535" s="92">
        <f t="shared" si="16"/>
        <v>0</v>
      </c>
      <c r="Q535" s="34">
        <v>1</v>
      </c>
      <c r="R535" s="48"/>
      <c r="S535" s="48"/>
      <c r="T535" s="48"/>
      <c r="U535" s="48"/>
      <c r="V535" s="49">
        <f t="shared" si="17"/>
        <v>0</v>
      </c>
    </row>
    <row r="536" spans="1:22" ht="12" customHeight="1">
      <c r="A536" s="26">
        <v>532</v>
      </c>
      <c r="B536" s="27" t="str">
        <f>DB_INFO!B536</f>
        <v>PT</v>
      </c>
      <c r="C536" s="27" t="str">
        <f>DB_INFO!C536</f>
        <v>Public</v>
      </c>
      <c r="D536" s="27" t="str">
        <f>DB_INFO!D536</f>
        <v>Health Centre</v>
      </c>
      <c r="E536" s="27" t="str">
        <f>DB_INFO!E536</f>
        <v>No</v>
      </c>
      <c r="F536" s="28" t="str">
        <f>DB_INFO!F536</f>
        <v>Below 100</v>
      </c>
      <c r="G536" s="28" t="str">
        <f>DB_INFO!G536</f>
        <v>1000-5000</v>
      </c>
      <c r="H536" s="28" t="str">
        <f>DB_INFO!H536</f>
        <v>No</v>
      </c>
      <c r="I536" s="28" t="str">
        <f>DB_INFO!I536</f>
        <v>No</v>
      </c>
      <c r="J536" s="28" t="s">
        <v>74</v>
      </c>
      <c r="K536" s="48">
        <v>1</v>
      </c>
      <c r="L536" s="48">
        <v>1</v>
      </c>
      <c r="M536" s="48">
        <v>1</v>
      </c>
      <c r="N536" s="48"/>
      <c r="O536" s="48"/>
      <c r="P536" s="92">
        <f t="shared" si="16"/>
        <v>0</v>
      </c>
      <c r="Q536" s="34">
        <v>1</v>
      </c>
      <c r="R536" s="48"/>
      <c r="S536" s="48"/>
      <c r="T536" s="48"/>
      <c r="U536" s="48"/>
      <c r="V536" s="49">
        <f t="shared" si="17"/>
        <v>0</v>
      </c>
    </row>
    <row r="537" spans="1:22" ht="12" customHeight="1">
      <c r="A537" s="26">
        <v>533</v>
      </c>
      <c r="B537" s="27" t="str">
        <f>DB_INFO!B537</f>
        <v>PT</v>
      </c>
      <c r="C537" s="27" t="str">
        <f>DB_INFO!C537</f>
        <v>Private</v>
      </c>
      <c r="D537" s="27" t="str">
        <f>DB_INFO!D537</f>
        <v>Health Centre</v>
      </c>
      <c r="E537" s="27" t="str">
        <f>DB_INFO!E537</f>
        <v>No</v>
      </c>
      <c r="F537" s="28" t="str">
        <f>DB_INFO!F537</f>
        <v>Below 100</v>
      </c>
      <c r="G537" s="28" t="str">
        <f>DB_INFO!G537</f>
        <v>1000-5000</v>
      </c>
      <c r="H537" s="28" t="str">
        <f>DB_INFO!H537</f>
        <v>No</v>
      </c>
      <c r="I537" s="28" t="str">
        <f>DB_INFO!I537</f>
        <v>Yes</v>
      </c>
      <c r="J537" s="28" t="s">
        <v>74</v>
      </c>
      <c r="K537" s="48">
        <v>1</v>
      </c>
      <c r="L537" s="48">
        <v>1</v>
      </c>
      <c r="M537" s="48">
        <v>1</v>
      </c>
      <c r="N537" s="48">
        <v>1</v>
      </c>
      <c r="O537" s="48"/>
      <c r="P537" s="92">
        <f t="shared" si="16"/>
        <v>0</v>
      </c>
      <c r="Q537" s="34">
        <v>1</v>
      </c>
      <c r="R537" s="48"/>
      <c r="S537" s="48"/>
      <c r="T537" s="48"/>
      <c r="U537" s="48"/>
      <c r="V537" s="49">
        <f t="shared" si="17"/>
        <v>0</v>
      </c>
    </row>
    <row r="538" spans="1:22" ht="12" customHeight="1">
      <c r="A538" s="26">
        <v>534</v>
      </c>
      <c r="B538" s="27" t="str">
        <f>DB_INFO!B538</f>
        <v>PT</v>
      </c>
      <c r="C538" s="27" t="str">
        <f>DB_INFO!C538</f>
        <v>Private</v>
      </c>
      <c r="D538" s="27" t="str">
        <f>DB_INFO!D538</f>
        <v>Hotel</v>
      </c>
      <c r="E538" s="27" t="str">
        <f>DB_INFO!E538</f>
        <v>Yes</v>
      </c>
      <c r="F538" s="28" t="str">
        <f>DB_INFO!F538</f>
        <v>Below 100</v>
      </c>
      <c r="G538" s="28" t="str">
        <f>DB_INFO!G538</f>
        <v>1000-5000</v>
      </c>
      <c r="H538" s="28" t="str">
        <f>DB_INFO!H538</f>
        <v>Yes</v>
      </c>
      <c r="I538" s="28" t="str">
        <f>DB_INFO!I538</f>
        <v>Yes</v>
      </c>
      <c r="J538" s="28" t="s">
        <v>74</v>
      </c>
      <c r="K538" s="48">
        <v>1</v>
      </c>
      <c r="L538" s="48">
        <v>1</v>
      </c>
      <c r="M538" s="48"/>
      <c r="N538" s="48"/>
      <c r="O538" s="48"/>
      <c r="P538" s="92">
        <f t="shared" si="16"/>
        <v>0</v>
      </c>
      <c r="Q538" s="34">
        <v>1</v>
      </c>
      <c r="R538" s="48"/>
      <c r="S538" s="48"/>
      <c r="T538" s="48"/>
      <c r="U538" s="48"/>
      <c r="V538" s="49">
        <f t="shared" si="17"/>
        <v>0</v>
      </c>
    </row>
    <row r="539" spans="1:22" ht="12" customHeight="1">
      <c r="A539" s="26">
        <v>535</v>
      </c>
      <c r="B539" s="27" t="str">
        <f>DB_INFO!B539</f>
        <v>PT</v>
      </c>
      <c r="C539" s="27" t="str">
        <f>DB_INFO!C539</f>
        <v>Private</v>
      </c>
      <c r="D539" s="27" t="str">
        <f>DB_INFO!D539</f>
        <v>Hotel</v>
      </c>
      <c r="E539" s="27" t="str">
        <f>DB_INFO!E539</f>
        <v>No</v>
      </c>
      <c r="F539" s="28" t="str">
        <f>DB_INFO!F539</f>
        <v>Below 100</v>
      </c>
      <c r="G539" s="28" t="str">
        <f>DB_INFO!G539</f>
        <v>Above 5000</v>
      </c>
      <c r="H539" s="28" t="str">
        <f>DB_INFO!H539</f>
        <v>No</v>
      </c>
      <c r="I539" s="28" t="str">
        <f>DB_INFO!I539</f>
        <v>No</v>
      </c>
      <c r="J539" s="28" t="s">
        <v>74</v>
      </c>
      <c r="K539" s="48">
        <v>1</v>
      </c>
      <c r="L539" s="48">
        <v>1</v>
      </c>
      <c r="M539" s="48"/>
      <c r="N539" s="48"/>
      <c r="O539" s="48"/>
      <c r="P539" s="92">
        <f t="shared" si="16"/>
        <v>0</v>
      </c>
      <c r="Q539" s="34"/>
      <c r="R539" s="48"/>
      <c r="S539" s="48">
        <v>1</v>
      </c>
      <c r="T539" s="48"/>
      <c r="U539" s="48"/>
      <c r="V539" s="49">
        <f t="shared" si="17"/>
        <v>0</v>
      </c>
    </row>
    <row r="540" spans="1:22" ht="12" customHeight="1">
      <c r="A540" s="26">
        <v>536</v>
      </c>
      <c r="B540" s="27" t="str">
        <f>DB_INFO!B540</f>
        <v>PT</v>
      </c>
      <c r="C540" s="27" t="str">
        <f>DB_INFO!C540</f>
        <v>Private</v>
      </c>
      <c r="D540" s="27" t="str">
        <f>DB_INFO!D540</f>
        <v>Hotel</v>
      </c>
      <c r="E540" s="27" t="str">
        <f>DB_INFO!E540</f>
        <v>No</v>
      </c>
      <c r="F540" s="28" t="str">
        <f>DB_INFO!F540</f>
        <v>Below 100</v>
      </c>
      <c r="G540" s="28" t="str">
        <f>DB_INFO!G540</f>
        <v>1000-5000</v>
      </c>
      <c r="H540" s="28" t="str">
        <f>DB_INFO!H540</f>
        <v>Yes</v>
      </c>
      <c r="I540" s="28" t="str">
        <f>DB_INFO!I540</f>
        <v>No</v>
      </c>
      <c r="J540" s="28" t="s">
        <v>74</v>
      </c>
      <c r="K540" s="48">
        <v>1</v>
      </c>
      <c r="L540" s="48"/>
      <c r="M540" s="48">
        <v>1</v>
      </c>
      <c r="N540" s="48"/>
      <c r="O540" s="48"/>
      <c r="P540" s="92">
        <f t="shared" si="16"/>
        <v>0</v>
      </c>
      <c r="Q540" s="34">
        <v>1</v>
      </c>
      <c r="R540" s="48"/>
      <c r="S540" s="48"/>
      <c r="T540" s="48"/>
      <c r="U540" s="48"/>
      <c r="V540" s="49">
        <f t="shared" si="17"/>
        <v>0</v>
      </c>
    </row>
    <row r="541" spans="1:22" ht="12" customHeight="1">
      <c r="A541" s="26">
        <v>537</v>
      </c>
      <c r="B541" s="27" t="str">
        <f>DB_INFO!B541</f>
        <v>PT</v>
      </c>
      <c r="C541" s="27" t="str">
        <f>DB_INFO!C541</f>
        <v>Private</v>
      </c>
      <c r="D541" s="27" t="str">
        <f>DB_INFO!D541</f>
        <v>Hotel</v>
      </c>
      <c r="E541" s="27" t="str">
        <f>DB_INFO!E541</f>
        <v>Yes</v>
      </c>
      <c r="F541" s="28" t="str">
        <f>DB_INFO!F541</f>
        <v>Below 100</v>
      </c>
      <c r="G541" s="28" t="str">
        <f>DB_INFO!G541</f>
        <v>1000-5000</v>
      </c>
      <c r="H541" s="28" t="str">
        <f>DB_INFO!H541</f>
        <v>Yes</v>
      </c>
      <c r="I541" s="28" t="str">
        <f>DB_INFO!I541</f>
        <v>No</v>
      </c>
      <c r="J541" s="28" t="s">
        <v>74</v>
      </c>
      <c r="K541" s="48">
        <v>1</v>
      </c>
      <c r="L541" s="48"/>
      <c r="M541" s="48">
        <v>1</v>
      </c>
      <c r="N541" s="48"/>
      <c r="O541" s="48"/>
      <c r="P541" s="92">
        <f t="shared" si="16"/>
        <v>0</v>
      </c>
      <c r="Q541" s="34"/>
      <c r="R541" s="48"/>
      <c r="S541" s="48">
        <v>1</v>
      </c>
      <c r="T541" s="48"/>
      <c r="U541" s="48"/>
      <c r="V541" s="49">
        <f t="shared" si="17"/>
        <v>0</v>
      </c>
    </row>
    <row r="542" spans="1:22" ht="12" customHeight="1">
      <c r="A542" s="26">
        <v>538</v>
      </c>
      <c r="B542" s="27" t="str">
        <f>DB_INFO!B542</f>
        <v>PT</v>
      </c>
      <c r="C542" s="27" t="str">
        <f>DB_INFO!C542</f>
        <v>Private</v>
      </c>
      <c r="D542" s="27" t="str">
        <f>DB_INFO!D542</f>
        <v>Hotel</v>
      </c>
      <c r="E542" s="27" t="str">
        <f>DB_INFO!E542</f>
        <v>Yes</v>
      </c>
      <c r="F542" s="28" t="str">
        <f>DB_INFO!F542</f>
        <v>Below 100</v>
      </c>
      <c r="G542" s="28" t="str">
        <f>DB_INFO!G542</f>
        <v>Above 5000</v>
      </c>
      <c r="H542" s="28" t="str">
        <f>DB_INFO!H542</f>
        <v>No</v>
      </c>
      <c r="I542" s="28" t="str">
        <f>DB_INFO!I542</f>
        <v>Yes</v>
      </c>
      <c r="J542" s="28" t="s">
        <v>74</v>
      </c>
      <c r="K542" s="48">
        <v>1</v>
      </c>
      <c r="L542" s="48">
        <v>1</v>
      </c>
      <c r="M542" s="48">
        <v>1</v>
      </c>
      <c r="N542" s="48"/>
      <c r="O542" s="48"/>
      <c r="P542" s="92">
        <f t="shared" si="16"/>
        <v>0</v>
      </c>
      <c r="Q542" s="34">
        <v>1</v>
      </c>
      <c r="R542" s="48"/>
      <c r="S542" s="48"/>
      <c r="T542" s="48"/>
      <c r="U542" s="48"/>
      <c r="V542" s="49">
        <f t="shared" si="17"/>
        <v>0</v>
      </c>
    </row>
    <row r="543" spans="1:22" ht="12" customHeight="1">
      <c r="A543" s="26">
        <v>539</v>
      </c>
      <c r="B543" s="27" t="str">
        <f>DB_INFO!B543</f>
        <v>PT</v>
      </c>
      <c r="C543" s="27" t="str">
        <f>DB_INFO!C543</f>
        <v>Private</v>
      </c>
      <c r="D543" s="27" t="str">
        <f>DB_INFO!D543</f>
        <v>Sport Centre</v>
      </c>
      <c r="E543" s="27" t="str">
        <f>DB_INFO!E543</f>
        <v>Yes</v>
      </c>
      <c r="F543" s="28" t="str">
        <f>DB_INFO!F543</f>
        <v>100-1000</v>
      </c>
      <c r="G543" s="28" t="str">
        <f>DB_INFO!G543</f>
        <v>Below 1000</v>
      </c>
      <c r="H543" s="28" t="str">
        <f>DB_INFO!H543</f>
        <v>No</v>
      </c>
      <c r="I543" s="28" t="str">
        <f>DB_INFO!I543</f>
        <v>No</v>
      </c>
      <c r="J543" s="28" t="s">
        <v>74</v>
      </c>
      <c r="K543" s="48">
        <v>1</v>
      </c>
      <c r="L543" s="48">
        <v>1</v>
      </c>
      <c r="M543" s="48"/>
      <c r="N543" s="48"/>
      <c r="O543" s="48"/>
      <c r="P543" s="92">
        <f t="shared" si="16"/>
        <v>0</v>
      </c>
      <c r="Q543" s="34">
        <v>1</v>
      </c>
      <c r="R543" s="48"/>
      <c r="S543" s="48"/>
      <c r="T543" s="48"/>
      <c r="U543" s="48"/>
      <c r="V543" s="49">
        <f t="shared" si="17"/>
        <v>0</v>
      </c>
    </row>
    <row r="544" spans="1:22" ht="12" customHeight="1">
      <c r="A544" s="26">
        <v>540</v>
      </c>
      <c r="B544" s="27" t="str">
        <f>DB_INFO!B544</f>
        <v>PT</v>
      </c>
      <c r="C544" s="27" t="str">
        <f>DB_INFO!C544</f>
        <v>Private</v>
      </c>
      <c r="D544" s="27" t="str">
        <f>DB_INFO!D544</f>
        <v>Office</v>
      </c>
      <c r="E544" s="27" t="str">
        <f>DB_INFO!E544</f>
        <v>No</v>
      </c>
      <c r="F544" s="28" t="str">
        <f>DB_INFO!F544</f>
        <v>Below 100</v>
      </c>
      <c r="G544" s="28" t="str">
        <f>DB_INFO!G544</f>
        <v>Below 1000</v>
      </c>
      <c r="H544" s="28" t="str">
        <f>DB_INFO!H544</f>
        <v>No</v>
      </c>
      <c r="I544" s="28" t="str">
        <f>DB_INFO!I544</f>
        <v>Yes</v>
      </c>
      <c r="J544" s="28" t="s">
        <v>74</v>
      </c>
      <c r="K544" s="48">
        <v>1</v>
      </c>
      <c r="L544" s="48"/>
      <c r="M544" s="48"/>
      <c r="N544" s="48"/>
      <c r="O544" s="48"/>
      <c r="P544" s="92">
        <f t="shared" si="16"/>
        <v>0</v>
      </c>
      <c r="Q544" s="34">
        <v>1</v>
      </c>
      <c r="R544" s="48"/>
      <c r="S544" s="48"/>
      <c r="T544" s="48"/>
      <c r="U544" s="48"/>
      <c r="V544" s="49">
        <f t="shared" si="17"/>
        <v>0</v>
      </c>
    </row>
    <row r="545" spans="1:22" ht="12" customHeight="1">
      <c r="A545" s="26">
        <v>541</v>
      </c>
      <c r="B545" s="27" t="str">
        <f>DB_INFO!B545</f>
        <v>PT</v>
      </c>
      <c r="C545" s="27" t="str">
        <f>DB_INFO!C545</f>
        <v>Public</v>
      </c>
      <c r="D545" s="27" t="str">
        <f>DB_INFO!D545</f>
        <v>Office</v>
      </c>
      <c r="E545" s="27" t="str">
        <f>DB_INFO!E545</f>
        <v>No</v>
      </c>
      <c r="F545" s="28" t="str">
        <f>DB_INFO!F545</f>
        <v>Below 100</v>
      </c>
      <c r="G545" s="28" t="str">
        <f>DB_INFO!G545</f>
        <v>Below 1000</v>
      </c>
      <c r="H545" s="28" t="str">
        <f>DB_INFO!H545</f>
        <v>No</v>
      </c>
      <c r="I545" s="28" t="str">
        <f>DB_INFO!I545</f>
        <v>Yes</v>
      </c>
      <c r="J545" s="28" t="s">
        <v>74</v>
      </c>
      <c r="K545" s="48">
        <v>1</v>
      </c>
      <c r="L545" s="48"/>
      <c r="M545" s="48">
        <v>1</v>
      </c>
      <c r="N545" s="48"/>
      <c r="O545" s="48"/>
      <c r="P545" s="92">
        <f t="shared" si="16"/>
        <v>0</v>
      </c>
      <c r="Q545" s="34">
        <v>1</v>
      </c>
      <c r="R545" s="48"/>
      <c r="S545" s="48"/>
      <c r="T545" s="48"/>
      <c r="U545" s="48"/>
      <c r="V545" s="49">
        <f t="shared" si="17"/>
        <v>0</v>
      </c>
    </row>
    <row r="546" spans="1:22" ht="12" customHeight="1">
      <c r="A546" s="26">
        <v>542</v>
      </c>
      <c r="B546" s="27" t="str">
        <f>DB_INFO!B546</f>
        <v>PT</v>
      </c>
      <c r="C546" s="27" t="str">
        <f>DB_INFO!C546</f>
        <v>Public</v>
      </c>
      <c r="D546" s="27" t="str">
        <f>DB_INFO!D546</f>
        <v>Health Centre</v>
      </c>
      <c r="E546" s="27" t="str">
        <f>DB_INFO!E546</f>
        <v>No</v>
      </c>
      <c r="F546" s="28" t="str">
        <f>DB_INFO!F546</f>
        <v>Below 100</v>
      </c>
      <c r="G546" s="28" t="str">
        <f>DB_INFO!G546</f>
        <v>1000-5000</v>
      </c>
      <c r="H546" s="28" t="str">
        <f>DB_INFO!H546</f>
        <v>No</v>
      </c>
      <c r="I546" s="28" t="str">
        <f>DB_INFO!I546</f>
        <v>Yes</v>
      </c>
      <c r="J546" s="28" t="s">
        <v>74</v>
      </c>
      <c r="K546" s="48">
        <v>1</v>
      </c>
      <c r="L546" s="48">
        <v>1</v>
      </c>
      <c r="M546" s="48"/>
      <c r="N546" s="48"/>
      <c r="O546" s="48"/>
      <c r="P546" s="92">
        <f t="shared" si="16"/>
        <v>0</v>
      </c>
      <c r="Q546" s="34">
        <v>1</v>
      </c>
      <c r="R546" s="48"/>
      <c r="S546" s="48"/>
      <c r="T546" s="48"/>
      <c r="U546" s="48"/>
      <c r="V546" s="49">
        <f t="shared" si="17"/>
        <v>0</v>
      </c>
    </row>
    <row r="547" spans="1:22" ht="12" customHeight="1">
      <c r="A547" s="26">
        <v>543</v>
      </c>
      <c r="B547" s="27" t="str">
        <f>DB_INFO!B547</f>
        <v>PT</v>
      </c>
      <c r="C547" s="27" t="str">
        <f>DB_INFO!C547</f>
        <v>Private</v>
      </c>
      <c r="D547" s="27" t="str">
        <f>DB_INFO!D547</f>
        <v>Hotel</v>
      </c>
      <c r="E547" s="27" t="str">
        <f>DB_INFO!E547</f>
        <v>Yes</v>
      </c>
      <c r="F547" s="28" t="str">
        <f>DB_INFO!F547</f>
        <v>Below 100</v>
      </c>
      <c r="G547" s="28" t="str">
        <f>DB_INFO!G547</f>
        <v>1000-5000</v>
      </c>
      <c r="H547" s="28" t="str">
        <f>DB_INFO!H547</f>
        <v>No</v>
      </c>
      <c r="I547" s="28" t="str">
        <f>DB_INFO!I547</f>
        <v>Yes</v>
      </c>
      <c r="J547" s="28" t="s">
        <v>74</v>
      </c>
      <c r="K547" s="48">
        <v>1</v>
      </c>
      <c r="L547" s="48">
        <v>1</v>
      </c>
      <c r="M547" s="48"/>
      <c r="N547" s="48">
        <v>1</v>
      </c>
      <c r="O547" s="48"/>
      <c r="P547" s="92">
        <f t="shared" si="16"/>
        <v>0</v>
      </c>
      <c r="Q547" s="34">
        <v>1</v>
      </c>
      <c r="R547" s="48"/>
      <c r="S547" s="48">
        <v>1</v>
      </c>
      <c r="T547" s="48"/>
      <c r="U547" s="48"/>
      <c r="V547" s="49">
        <f t="shared" si="17"/>
        <v>0</v>
      </c>
    </row>
    <row r="548" spans="1:22" ht="12" customHeight="1">
      <c r="A548" s="26">
        <v>544</v>
      </c>
      <c r="B548" s="27" t="str">
        <f>DB_INFO!B548</f>
        <v>PT</v>
      </c>
      <c r="C548" s="27" t="str">
        <f>DB_INFO!C548</f>
        <v>Private</v>
      </c>
      <c r="D548" s="27" t="str">
        <f>DB_INFO!D548</f>
        <v>Hotel</v>
      </c>
      <c r="E548" s="27" t="str">
        <f>DB_INFO!E548</f>
        <v>Yes</v>
      </c>
      <c r="F548" s="28" t="str">
        <f>DB_INFO!F548</f>
        <v>Below 100</v>
      </c>
      <c r="G548" s="28" t="str">
        <f>DB_INFO!G548</f>
        <v>Above 5000</v>
      </c>
      <c r="H548" s="28" t="str">
        <f>DB_INFO!H548</f>
        <v>Yes</v>
      </c>
      <c r="I548" s="28" t="str">
        <f>DB_INFO!I548</f>
        <v>No</v>
      </c>
      <c r="J548" s="28" t="s">
        <v>74</v>
      </c>
      <c r="K548" s="48">
        <v>1</v>
      </c>
      <c r="L548" s="48">
        <v>1</v>
      </c>
      <c r="M548" s="48"/>
      <c r="N548" s="48"/>
      <c r="O548" s="48"/>
      <c r="P548" s="92">
        <f t="shared" si="16"/>
        <v>0</v>
      </c>
      <c r="Q548" s="34">
        <v>1</v>
      </c>
      <c r="R548" s="48"/>
      <c r="S548" s="48"/>
      <c r="T548" s="48"/>
      <c r="U548" s="48"/>
      <c r="V548" s="49">
        <f t="shared" si="17"/>
        <v>0</v>
      </c>
    </row>
    <row r="549" spans="1:22" ht="12" customHeight="1">
      <c r="A549" s="26">
        <v>545</v>
      </c>
      <c r="B549" s="27" t="str">
        <f>DB_INFO!B549</f>
        <v>PT</v>
      </c>
      <c r="C549" s="27" t="str">
        <f>DB_INFO!C549</f>
        <v>Private</v>
      </c>
      <c r="D549" s="27" t="str">
        <f>DB_INFO!D549</f>
        <v>Hotel</v>
      </c>
      <c r="E549" s="27" t="str">
        <f>DB_INFO!E549</f>
        <v>Yes</v>
      </c>
      <c r="F549" s="28" t="str">
        <f>DB_INFO!F549</f>
        <v>Below 100</v>
      </c>
      <c r="G549" s="28" t="str">
        <f>DB_INFO!G549</f>
        <v>1000-5000</v>
      </c>
      <c r="H549" s="28" t="str">
        <f>DB_INFO!H549</f>
        <v>No</v>
      </c>
      <c r="I549" s="28" t="str">
        <f>DB_INFO!I549</f>
        <v>No</v>
      </c>
      <c r="J549" s="28" t="s">
        <v>74</v>
      </c>
      <c r="K549" s="48">
        <v>1</v>
      </c>
      <c r="L549" s="48">
        <v>1</v>
      </c>
      <c r="M549" s="48"/>
      <c r="N549" s="48">
        <v>1</v>
      </c>
      <c r="O549" s="48"/>
      <c r="P549" s="92">
        <f t="shared" si="16"/>
        <v>0</v>
      </c>
      <c r="Q549" s="34">
        <v>1</v>
      </c>
      <c r="R549" s="48"/>
      <c r="S549" s="48"/>
      <c r="T549" s="48"/>
      <c r="U549" s="48"/>
      <c r="V549" s="49">
        <f t="shared" si="17"/>
        <v>0</v>
      </c>
    </row>
    <row r="550" spans="1:22" ht="12" customHeight="1">
      <c r="A550" s="26">
        <v>546</v>
      </c>
      <c r="B550" s="27" t="str">
        <f>DB_INFO!B550</f>
        <v>PT</v>
      </c>
      <c r="C550" s="27" t="str">
        <f>DB_INFO!C550</f>
        <v>Private</v>
      </c>
      <c r="D550" s="27" t="str">
        <f>DB_INFO!D550</f>
        <v>Hotel</v>
      </c>
      <c r="E550" s="27" t="str">
        <f>DB_INFO!E550</f>
        <v>Yes</v>
      </c>
      <c r="F550" s="28" t="str">
        <f>DB_INFO!F550</f>
        <v>DK/DA</v>
      </c>
      <c r="G550" s="28" t="str">
        <f>DB_INFO!G550</f>
        <v>DK/DA</v>
      </c>
      <c r="H550" s="28" t="str">
        <f>DB_INFO!H550</f>
        <v>No</v>
      </c>
      <c r="I550" s="28" t="str">
        <f>DB_INFO!I550</f>
        <v>No</v>
      </c>
      <c r="J550" s="28" t="s">
        <v>74</v>
      </c>
      <c r="K550" s="48">
        <v>1</v>
      </c>
      <c r="L550" s="48"/>
      <c r="M550" s="48"/>
      <c r="N550" s="48"/>
      <c r="O550" s="48"/>
      <c r="P550" s="92">
        <f t="shared" si="16"/>
        <v>0</v>
      </c>
      <c r="Q550" s="34">
        <v>1</v>
      </c>
      <c r="R550" s="48"/>
      <c r="S550" s="48"/>
      <c r="T550" s="48"/>
      <c r="U550" s="48"/>
      <c r="V550" s="49">
        <f t="shared" si="17"/>
        <v>0</v>
      </c>
    </row>
    <row r="551" spans="1:22" ht="12" customHeight="1">
      <c r="A551" s="26">
        <v>547</v>
      </c>
      <c r="B551" s="27" t="str">
        <f>DB_INFO!B551</f>
        <v>PT</v>
      </c>
      <c r="C551" s="27" t="str">
        <f>DB_INFO!C551</f>
        <v>Private</v>
      </c>
      <c r="D551" s="27" t="str">
        <f>DB_INFO!D551</f>
        <v>Hotel</v>
      </c>
      <c r="E551" s="27" t="str">
        <f>DB_INFO!E551</f>
        <v>Yes</v>
      </c>
      <c r="F551" s="28" t="str">
        <f>DB_INFO!F551</f>
        <v>Below 100</v>
      </c>
      <c r="G551" s="28" t="str">
        <f>DB_INFO!G551</f>
        <v>Above 5000</v>
      </c>
      <c r="H551" s="28" t="str">
        <f>DB_INFO!H551</f>
        <v>No</v>
      </c>
      <c r="I551" s="28" t="str">
        <f>DB_INFO!I551</f>
        <v>No</v>
      </c>
      <c r="J551" s="28" t="s">
        <v>74</v>
      </c>
      <c r="K551" s="48">
        <v>1</v>
      </c>
      <c r="L551" s="48">
        <v>1</v>
      </c>
      <c r="M551" s="48"/>
      <c r="N551" s="48"/>
      <c r="O551" s="48"/>
      <c r="P551" s="92">
        <f t="shared" si="16"/>
        <v>0</v>
      </c>
      <c r="Q551" s="34">
        <v>1</v>
      </c>
      <c r="R551" s="48"/>
      <c r="S551" s="48"/>
      <c r="T551" s="48"/>
      <c r="U551" s="48"/>
      <c r="V551" s="49">
        <f t="shared" si="17"/>
        <v>0</v>
      </c>
    </row>
    <row r="552" spans="1:22" ht="12" customHeight="1">
      <c r="A552" s="26">
        <v>548</v>
      </c>
      <c r="B552" s="27" t="str">
        <f>DB_INFO!B552</f>
        <v>PT</v>
      </c>
      <c r="C552" s="27" t="str">
        <f>DB_INFO!C552</f>
        <v>Private</v>
      </c>
      <c r="D552" s="27" t="str">
        <f>DB_INFO!D552</f>
        <v>Hotel</v>
      </c>
      <c r="E552" s="27" t="str">
        <f>DB_INFO!E552</f>
        <v>Yes</v>
      </c>
      <c r="F552" s="28" t="str">
        <f>DB_INFO!F552</f>
        <v>Below 100</v>
      </c>
      <c r="G552" s="28" t="str">
        <f>DB_INFO!G552</f>
        <v>1000-5000</v>
      </c>
      <c r="H552" s="28" t="str">
        <f>DB_INFO!H552</f>
        <v>No</v>
      </c>
      <c r="I552" s="28" t="str">
        <f>DB_INFO!I552</f>
        <v>No</v>
      </c>
      <c r="J552" s="28" t="s">
        <v>74</v>
      </c>
      <c r="K552" s="48">
        <v>1</v>
      </c>
      <c r="L552" s="48">
        <v>1</v>
      </c>
      <c r="M552" s="48"/>
      <c r="N552" s="48"/>
      <c r="O552" s="48"/>
      <c r="P552" s="92">
        <f t="shared" si="16"/>
        <v>0</v>
      </c>
      <c r="Q552" s="34">
        <v>1</v>
      </c>
      <c r="R552" s="48"/>
      <c r="S552" s="48"/>
      <c r="T552" s="48"/>
      <c r="U552" s="48"/>
      <c r="V552" s="49">
        <f t="shared" si="17"/>
        <v>0</v>
      </c>
    </row>
    <row r="553" spans="1:22" ht="12" customHeight="1">
      <c r="A553" s="26">
        <v>549</v>
      </c>
      <c r="B553" s="27" t="str">
        <f>DB_INFO!B553</f>
        <v>PT</v>
      </c>
      <c r="C553" s="27" t="str">
        <f>DB_INFO!C553</f>
        <v>Private</v>
      </c>
      <c r="D553" s="27" t="str">
        <f>DB_INFO!D553</f>
        <v>Hotel</v>
      </c>
      <c r="E553" s="27" t="str">
        <f>DB_INFO!E553</f>
        <v>Yes</v>
      </c>
      <c r="F553" s="28" t="str">
        <f>DB_INFO!F553</f>
        <v>Below 100</v>
      </c>
      <c r="G553" s="28" t="str">
        <f>DB_INFO!G553</f>
        <v>Below 1000</v>
      </c>
      <c r="H553" s="28" t="str">
        <f>DB_INFO!H553</f>
        <v>No</v>
      </c>
      <c r="I553" s="28" t="str">
        <f>DB_INFO!I553</f>
        <v>Yes</v>
      </c>
      <c r="J553" s="28" t="s">
        <v>74</v>
      </c>
      <c r="K553" s="48">
        <v>1</v>
      </c>
      <c r="L553" s="48"/>
      <c r="M553" s="48">
        <v>1</v>
      </c>
      <c r="N553" s="48"/>
      <c r="O553" s="48"/>
      <c r="P553" s="92">
        <f t="shared" si="16"/>
        <v>0</v>
      </c>
      <c r="Q553" s="34">
        <v>1</v>
      </c>
      <c r="R553" s="48"/>
      <c r="S553" s="48"/>
      <c r="T553" s="48"/>
      <c r="U553" s="48"/>
      <c r="V553" s="49">
        <f t="shared" si="17"/>
        <v>0</v>
      </c>
    </row>
    <row r="554" spans="1:22" ht="12" customHeight="1">
      <c r="A554" s="26">
        <v>550</v>
      </c>
      <c r="B554" s="27" t="str">
        <f>DB_INFO!B554</f>
        <v>PT</v>
      </c>
      <c r="C554" s="27" t="str">
        <f>DB_INFO!C554</f>
        <v>Private</v>
      </c>
      <c r="D554" s="27" t="str">
        <f>DB_INFO!D554</f>
        <v>Hotel</v>
      </c>
      <c r="E554" s="27" t="str">
        <f>DB_INFO!E554</f>
        <v>No</v>
      </c>
      <c r="F554" s="28" t="str">
        <f>DB_INFO!F554</f>
        <v>100-1000</v>
      </c>
      <c r="G554" s="28" t="str">
        <f>DB_INFO!G554</f>
        <v>Above 5000</v>
      </c>
      <c r="H554" s="28" t="str">
        <f>DB_INFO!H554</f>
        <v>No</v>
      </c>
      <c r="I554" s="28" t="str">
        <f>DB_INFO!I554</f>
        <v>No</v>
      </c>
      <c r="J554" s="28" t="s">
        <v>74</v>
      </c>
      <c r="K554" s="48">
        <v>1</v>
      </c>
      <c r="L554" s="48"/>
      <c r="M554" s="48"/>
      <c r="N554" s="48">
        <v>1</v>
      </c>
      <c r="O554" s="48"/>
      <c r="P554" s="92">
        <f t="shared" si="16"/>
        <v>0</v>
      </c>
      <c r="Q554" s="34">
        <v>1</v>
      </c>
      <c r="R554" s="48"/>
      <c r="S554" s="48">
        <v>1</v>
      </c>
      <c r="T554" s="48"/>
      <c r="U554" s="48"/>
      <c r="V554" s="49">
        <f t="shared" si="17"/>
        <v>0</v>
      </c>
    </row>
    <row r="555" spans="1:22" ht="12" customHeight="1">
      <c r="A555" s="26">
        <v>551</v>
      </c>
      <c r="B555" s="27" t="str">
        <f>DB_INFO!B555</f>
        <v>PT</v>
      </c>
      <c r="C555" s="27" t="str">
        <f>DB_INFO!C555</f>
        <v>Private</v>
      </c>
      <c r="D555" s="27" t="str">
        <f>DB_INFO!D555</f>
        <v>Hotel</v>
      </c>
      <c r="E555" s="27" t="str">
        <f>DB_INFO!E555</f>
        <v>Yes</v>
      </c>
      <c r="F555" s="28" t="str">
        <f>DB_INFO!F555</f>
        <v>Below 100</v>
      </c>
      <c r="G555" s="28" t="str">
        <f>DB_INFO!G555</f>
        <v>1000-5000</v>
      </c>
      <c r="H555" s="28" t="str">
        <f>DB_INFO!H555</f>
        <v>No</v>
      </c>
      <c r="I555" s="28" t="str">
        <f>DB_INFO!I555</f>
        <v>No</v>
      </c>
      <c r="J555" s="28" t="s">
        <v>74</v>
      </c>
      <c r="K555" s="48">
        <v>1</v>
      </c>
      <c r="L555" s="48">
        <v>1</v>
      </c>
      <c r="M555" s="48"/>
      <c r="N555" s="48"/>
      <c r="O555" s="48"/>
      <c r="P555" s="92">
        <f t="shared" si="16"/>
        <v>0</v>
      </c>
      <c r="Q555" s="34">
        <v>1</v>
      </c>
      <c r="R555" s="48"/>
      <c r="S555" s="48"/>
      <c r="T555" s="48"/>
      <c r="U555" s="48"/>
      <c r="V555" s="49">
        <f t="shared" si="17"/>
        <v>0</v>
      </c>
    </row>
    <row r="556" spans="1:22" ht="12" customHeight="1">
      <c r="A556" s="26">
        <v>552</v>
      </c>
      <c r="B556" s="27" t="str">
        <f>DB_INFO!B556</f>
        <v>PT</v>
      </c>
      <c r="C556" s="27" t="str">
        <f>DB_INFO!C556</f>
        <v>Private</v>
      </c>
      <c r="D556" s="27" t="str">
        <f>DB_INFO!D556</f>
        <v>Commerce</v>
      </c>
      <c r="E556" s="27" t="str">
        <f>DB_INFO!E556</f>
        <v>No</v>
      </c>
      <c r="F556" s="28" t="str">
        <f>DB_INFO!F556</f>
        <v>Below 100</v>
      </c>
      <c r="G556" s="28" t="str">
        <f>DB_INFO!G556</f>
        <v>Above 5000</v>
      </c>
      <c r="H556" s="28" t="str">
        <f>DB_INFO!H556</f>
        <v>Yes</v>
      </c>
      <c r="I556" s="28" t="str">
        <f>DB_INFO!I556</f>
        <v>No</v>
      </c>
      <c r="J556" s="28" t="s">
        <v>74</v>
      </c>
      <c r="K556" s="48">
        <v>1</v>
      </c>
      <c r="L556" s="48">
        <v>1</v>
      </c>
      <c r="M556" s="48">
        <v>1</v>
      </c>
      <c r="N556" s="48"/>
      <c r="O556" s="48"/>
      <c r="P556" s="92">
        <f t="shared" si="16"/>
        <v>0</v>
      </c>
      <c r="Q556" s="34"/>
      <c r="R556" s="48"/>
      <c r="S556" s="48">
        <v>1</v>
      </c>
      <c r="T556" s="48"/>
      <c r="U556" s="48"/>
      <c r="V556" s="49">
        <f t="shared" si="17"/>
        <v>0</v>
      </c>
    </row>
    <row r="557" spans="1:22" ht="12" customHeight="1">
      <c r="A557" s="26">
        <v>553</v>
      </c>
      <c r="B557" s="27" t="str">
        <f>DB_INFO!B557</f>
        <v>PT</v>
      </c>
      <c r="C557" s="27" t="str">
        <f>DB_INFO!C557</f>
        <v>Public</v>
      </c>
      <c r="D557" s="27" t="str">
        <f>DB_INFO!D557</f>
        <v>Office</v>
      </c>
      <c r="E557" s="27" t="str">
        <f>DB_INFO!E557</f>
        <v>No</v>
      </c>
      <c r="F557" s="28" t="str">
        <f>DB_INFO!F557</f>
        <v>Below 100</v>
      </c>
      <c r="G557" s="28" t="str">
        <f>DB_INFO!G557</f>
        <v>Below 1000</v>
      </c>
      <c r="H557" s="28" t="str">
        <f>DB_INFO!H557</f>
        <v>No</v>
      </c>
      <c r="I557" s="28" t="str">
        <f>DB_INFO!I557</f>
        <v>No</v>
      </c>
      <c r="J557" s="28" t="s">
        <v>74</v>
      </c>
      <c r="K557" s="48">
        <v>1</v>
      </c>
      <c r="L557" s="48"/>
      <c r="M557" s="48">
        <v>1</v>
      </c>
      <c r="N557" s="48">
        <v>1</v>
      </c>
      <c r="O557" s="48"/>
      <c r="P557" s="92">
        <f t="shared" si="16"/>
        <v>0</v>
      </c>
      <c r="Q557" s="34"/>
      <c r="R557" s="48"/>
      <c r="S557" s="48">
        <v>1</v>
      </c>
      <c r="T557" s="48"/>
      <c r="U557" s="48"/>
      <c r="V557" s="49">
        <f t="shared" si="17"/>
        <v>0</v>
      </c>
    </row>
    <row r="558" spans="1:22" ht="12" customHeight="1">
      <c r="A558" s="26">
        <v>554</v>
      </c>
      <c r="B558" s="27" t="str">
        <f>DB_INFO!B558</f>
        <v>PT</v>
      </c>
      <c r="C558" s="27" t="str">
        <f>DB_INFO!C558</f>
        <v>Public</v>
      </c>
      <c r="D558" s="27" t="str">
        <f>DB_INFO!D558</f>
        <v>Office</v>
      </c>
      <c r="E558" s="27" t="str">
        <f>DB_INFO!E558</f>
        <v>No</v>
      </c>
      <c r="F558" s="28" t="str">
        <f>DB_INFO!F558</f>
        <v>Below 100</v>
      </c>
      <c r="G558" s="28" t="str">
        <f>DB_INFO!G558</f>
        <v>Below 1000</v>
      </c>
      <c r="H558" s="28" t="str">
        <f>DB_INFO!H558</f>
        <v>No</v>
      </c>
      <c r="I558" s="28" t="str">
        <f>DB_INFO!I558</f>
        <v>Yes</v>
      </c>
      <c r="J558" s="28" t="s">
        <v>74</v>
      </c>
      <c r="K558" s="48">
        <v>1</v>
      </c>
      <c r="L558" s="48"/>
      <c r="M558" s="48"/>
      <c r="N558" s="48"/>
      <c r="O558" s="48"/>
      <c r="P558" s="92">
        <f t="shared" si="16"/>
        <v>0</v>
      </c>
      <c r="Q558" s="34">
        <v>1</v>
      </c>
      <c r="R558" s="48"/>
      <c r="S558" s="48"/>
      <c r="T558" s="48"/>
      <c r="U558" s="48"/>
      <c r="V558" s="49">
        <f t="shared" si="17"/>
        <v>0</v>
      </c>
    </row>
    <row r="559" spans="1:22" ht="12" customHeight="1">
      <c r="A559" s="26">
        <v>555</v>
      </c>
      <c r="B559" s="27" t="str">
        <f>DB_INFO!B559</f>
        <v>PT</v>
      </c>
      <c r="C559" s="27" t="str">
        <f>DB_INFO!C559</f>
        <v>Public</v>
      </c>
      <c r="D559" s="27" t="str">
        <f>DB_INFO!D559</f>
        <v>Office</v>
      </c>
      <c r="E559" s="27" t="str">
        <f>DB_INFO!E559</f>
        <v>No</v>
      </c>
      <c r="F559" s="28" t="str">
        <f>DB_INFO!F559</f>
        <v>Below 100</v>
      </c>
      <c r="G559" s="28" t="str">
        <f>DB_INFO!G559</f>
        <v>Below 1000</v>
      </c>
      <c r="H559" s="28" t="str">
        <f>DB_INFO!H559</f>
        <v>Yes</v>
      </c>
      <c r="I559" s="28" t="str">
        <f>DB_INFO!I559</f>
        <v>No</v>
      </c>
      <c r="J559" s="28" t="s">
        <v>74</v>
      </c>
      <c r="K559" s="48">
        <v>1</v>
      </c>
      <c r="L559" s="48">
        <v>1</v>
      </c>
      <c r="M559" s="48">
        <v>1</v>
      </c>
      <c r="N559" s="48"/>
      <c r="O559" s="48"/>
      <c r="P559" s="92">
        <f t="shared" si="16"/>
        <v>0</v>
      </c>
      <c r="Q559" s="34"/>
      <c r="R559" s="48"/>
      <c r="S559" s="48">
        <v>1</v>
      </c>
      <c r="T559" s="48"/>
      <c r="U559" s="48"/>
      <c r="V559" s="49">
        <f t="shared" si="17"/>
        <v>0</v>
      </c>
    </row>
    <row r="560" spans="1:22" ht="12" customHeight="1">
      <c r="A560" s="26">
        <v>556</v>
      </c>
      <c r="B560" s="27" t="str">
        <f>DB_INFO!B560</f>
        <v>PT</v>
      </c>
      <c r="C560" s="27" t="str">
        <f>DB_INFO!C560</f>
        <v>Public</v>
      </c>
      <c r="D560" s="27" t="str">
        <f>DB_INFO!D560</f>
        <v>Office</v>
      </c>
      <c r="E560" s="27" t="str">
        <f>DB_INFO!E560</f>
        <v>No</v>
      </c>
      <c r="F560" s="28" t="str">
        <f>DB_INFO!F560</f>
        <v>Below 100</v>
      </c>
      <c r="G560" s="28" t="str">
        <f>DB_INFO!G560</f>
        <v>Below 1000</v>
      </c>
      <c r="H560" s="28" t="str">
        <f>DB_INFO!H560</f>
        <v>No</v>
      </c>
      <c r="I560" s="28" t="str">
        <f>DB_INFO!I560</f>
        <v>No</v>
      </c>
      <c r="J560" s="28" t="s">
        <v>74</v>
      </c>
      <c r="K560" s="48">
        <v>1</v>
      </c>
      <c r="L560" s="48"/>
      <c r="M560" s="48"/>
      <c r="N560" s="48">
        <v>1</v>
      </c>
      <c r="O560" s="48"/>
      <c r="P560" s="92">
        <f t="shared" si="16"/>
        <v>0</v>
      </c>
      <c r="Q560" s="34">
        <v>1</v>
      </c>
      <c r="R560" s="48"/>
      <c r="S560" s="48"/>
      <c r="T560" s="48"/>
      <c r="U560" s="48"/>
      <c r="V560" s="49">
        <f t="shared" si="17"/>
        <v>0</v>
      </c>
    </row>
    <row r="561" spans="1:22" ht="12" customHeight="1">
      <c r="A561" s="26">
        <v>557</v>
      </c>
      <c r="B561" s="27" t="str">
        <f>DB_INFO!B561</f>
        <v>PT</v>
      </c>
      <c r="C561" s="27" t="str">
        <f>DB_INFO!C561</f>
        <v>Private</v>
      </c>
      <c r="D561" s="27" t="str">
        <f>DB_INFO!D561</f>
        <v>Commerce</v>
      </c>
      <c r="E561" s="27" t="str">
        <f>DB_INFO!E561</f>
        <v>No</v>
      </c>
      <c r="F561" s="28" t="str">
        <f>DB_INFO!F561</f>
        <v>Below 100</v>
      </c>
      <c r="G561" s="28" t="str">
        <f>DB_INFO!G561</f>
        <v>Below 1000</v>
      </c>
      <c r="H561" s="28" t="str">
        <f>DB_INFO!H561</f>
        <v>No</v>
      </c>
      <c r="I561" s="28" t="str">
        <f>DB_INFO!I561</f>
        <v>Yes</v>
      </c>
      <c r="J561" s="28" t="s">
        <v>74</v>
      </c>
      <c r="K561" s="48">
        <v>1</v>
      </c>
      <c r="L561" s="48">
        <v>1</v>
      </c>
      <c r="M561" s="48"/>
      <c r="N561" s="48"/>
      <c r="O561" s="48"/>
      <c r="P561" s="92">
        <f t="shared" si="16"/>
        <v>0</v>
      </c>
      <c r="Q561" s="34"/>
      <c r="R561" s="48"/>
      <c r="S561" s="48">
        <v>1</v>
      </c>
      <c r="T561" s="48"/>
      <c r="U561" s="48"/>
      <c r="V561" s="49">
        <f t="shared" si="17"/>
        <v>0</v>
      </c>
    </row>
    <row r="562" spans="1:22" ht="12" customHeight="1">
      <c r="A562" s="26">
        <v>558</v>
      </c>
      <c r="B562" s="27" t="str">
        <f>DB_INFO!B562</f>
        <v>PT</v>
      </c>
      <c r="C562" s="27" t="str">
        <f>DB_INFO!C562</f>
        <v>Public</v>
      </c>
      <c r="D562" s="27" t="str">
        <f>DB_INFO!D562</f>
        <v>Health Centre</v>
      </c>
      <c r="E562" s="27" t="str">
        <f>DB_INFO!E562</f>
        <v>No</v>
      </c>
      <c r="F562" s="28" t="str">
        <f>DB_INFO!F562</f>
        <v>Below 100</v>
      </c>
      <c r="G562" s="28" t="str">
        <f>DB_INFO!G562</f>
        <v>1000-5000</v>
      </c>
      <c r="H562" s="28" t="str">
        <f>DB_INFO!H562</f>
        <v>No</v>
      </c>
      <c r="I562" s="28" t="str">
        <f>DB_INFO!I562</f>
        <v>No</v>
      </c>
      <c r="J562" s="28" t="s">
        <v>74</v>
      </c>
      <c r="K562" s="48">
        <v>1</v>
      </c>
      <c r="L562" s="48">
        <v>1</v>
      </c>
      <c r="M562" s="48">
        <v>1</v>
      </c>
      <c r="N562" s="48"/>
      <c r="O562" s="48"/>
      <c r="P562" s="92">
        <f t="shared" si="16"/>
        <v>0</v>
      </c>
      <c r="Q562" s="34">
        <v>1</v>
      </c>
      <c r="R562" s="48"/>
      <c r="S562" s="48"/>
      <c r="T562" s="48"/>
      <c r="U562" s="48">
        <v>1</v>
      </c>
      <c r="V562" s="49">
        <f t="shared" si="17"/>
        <v>0</v>
      </c>
    </row>
    <row r="563" spans="1:22" ht="12" customHeight="1">
      <c r="A563" s="26">
        <v>559</v>
      </c>
      <c r="B563" s="27" t="str">
        <f>DB_INFO!B563</f>
        <v>PT</v>
      </c>
      <c r="C563" s="27" t="str">
        <f>DB_INFO!C563</f>
        <v>Public</v>
      </c>
      <c r="D563" s="27" t="str">
        <f>DB_INFO!D563</f>
        <v>Health Centre</v>
      </c>
      <c r="E563" s="27" t="str">
        <f>DB_INFO!E563</f>
        <v>No</v>
      </c>
      <c r="F563" s="28" t="str">
        <f>DB_INFO!F563</f>
        <v>Below 100</v>
      </c>
      <c r="G563" s="28" t="str">
        <f>DB_INFO!G563</f>
        <v>1000-5000</v>
      </c>
      <c r="H563" s="28" t="str">
        <f>DB_INFO!H563</f>
        <v>No</v>
      </c>
      <c r="I563" s="28" t="str">
        <f>DB_INFO!I563</f>
        <v>No</v>
      </c>
      <c r="J563" s="28" t="s">
        <v>74</v>
      </c>
      <c r="K563" s="48">
        <v>1</v>
      </c>
      <c r="L563" s="48">
        <v>1</v>
      </c>
      <c r="M563" s="48"/>
      <c r="N563" s="48"/>
      <c r="O563" s="48"/>
      <c r="P563" s="92">
        <f t="shared" si="16"/>
        <v>0</v>
      </c>
      <c r="Q563" s="34"/>
      <c r="R563" s="48">
        <v>1</v>
      </c>
      <c r="S563" s="48"/>
      <c r="T563" s="48"/>
      <c r="U563" s="48"/>
      <c r="V563" s="49">
        <f t="shared" si="17"/>
        <v>0</v>
      </c>
    </row>
    <row r="564" spans="1:22" ht="12" customHeight="1">
      <c r="A564" s="26">
        <v>560</v>
      </c>
      <c r="B564" s="27" t="str">
        <f>DB_INFO!B564</f>
        <v>PT</v>
      </c>
      <c r="C564" s="27" t="str">
        <f>DB_INFO!C564</f>
        <v>Private</v>
      </c>
      <c r="D564" s="27" t="str">
        <f>DB_INFO!D564</f>
        <v>Hotel</v>
      </c>
      <c r="E564" s="27" t="str">
        <f>DB_INFO!E564</f>
        <v>No</v>
      </c>
      <c r="F564" s="28" t="str">
        <f>DB_INFO!F564</f>
        <v>100-1000</v>
      </c>
      <c r="G564" s="28" t="str">
        <f>DB_INFO!G564</f>
        <v>Above 5000</v>
      </c>
      <c r="H564" s="28" t="str">
        <f>DB_INFO!H564</f>
        <v>No</v>
      </c>
      <c r="I564" s="28" t="str">
        <f>DB_INFO!I564</f>
        <v>No</v>
      </c>
      <c r="J564" s="28" t="s">
        <v>74</v>
      </c>
      <c r="K564" s="48">
        <v>1</v>
      </c>
      <c r="L564" s="48"/>
      <c r="M564" s="48">
        <v>1</v>
      </c>
      <c r="N564" s="48"/>
      <c r="O564" s="48"/>
      <c r="P564" s="92">
        <f t="shared" si="16"/>
        <v>0</v>
      </c>
      <c r="Q564" s="34">
        <v>1</v>
      </c>
      <c r="R564" s="48"/>
      <c r="S564" s="48"/>
      <c r="T564" s="48"/>
      <c r="U564" s="48"/>
      <c r="V564" s="49">
        <f t="shared" si="17"/>
        <v>0</v>
      </c>
    </row>
    <row r="565" spans="1:22" ht="12" customHeight="1">
      <c r="A565" s="26">
        <v>561</v>
      </c>
      <c r="B565" s="27" t="str">
        <f>DB_INFO!B565</f>
        <v>PT</v>
      </c>
      <c r="C565" s="27" t="str">
        <f>DB_INFO!C565</f>
        <v>Private</v>
      </c>
      <c r="D565" s="27" t="str">
        <f>DB_INFO!D565</f>
        <v>Hotel</v>
      </c>
      <c r="E565" s="27" t="str">
        <f>DB_INFO!E565</f>
        <v>Yes</v>
      </c>
      <c r="F565" s="28" t="str">
        <f>DB_INFO!F565</f>
        <v>Below 100</v>
      </c>
      <c r="G565" s="28" t="str">
        <f>DB_INFO!G565</f>
        <v>1000-5000</v>
      </c>
      <c r="H565" s="28" t="str">
        <f>DB_INFO!H565</f>
        <v>No</v>
      </c>
      <c r="I565" s="28" t="str">
        <f>DB_INFO!I565</f>
        <v>No</v>
      </c>
      <c r="J565" s="28" t="s">
        <v>74</v>
      </c>
      <c r="K565" s="48">
        <v>1</v>
      </c>
      <c r="L565" s="48"/>
      <c r="M565" s="48"/>
      <c r="N565" s="48"/>
      <c r="O565" s="48"/>
      <c r="P565" s="92">
        <f t="shared" si="16"/>
        <v>0</v>
      </c>
      <c r="Q565" s="34">
        <v>1</v>
      </c>
      <c r="R565" s="48"/>
      <c r="S565" s="48"/>
      <c r="T565" s="48"/>
      <c r="U565" s="48"/>
      <c r="V565" s="49">
        <f t="shared" si="17"/>
        <v>0</v>
      </c>
    </row>
    <row r="566" spans="1:22" ht="12" customHeight="1">
      <c r="A566" s="26">
        <v>562</v>
      </c>
      <c r="B566" s="27" t="str">
        <f>DB_INFO!B566</f>
        <v>PT</v>
      </c>
      <c r="C566" s="27" t="str">
        <f>DB_INFO!C566</f>
        <v>Private</v>
      </c>
      <c r="D566" s="27" t="str">
        <f>DB_INFO!D566</f>
        <v>Hotel</v>
      </c>
      <c r="E566" s="27" t="str">
        <f>DB_INFO!E566</f>
        <v>Yes</v>
      </c>
      <c r="F566" s="28" t="str">
        <f>DB_INFO!F566</f>
        <v>DK/DA</v>
      </c>
      <c r="G566" s="28" t="str">
        <f>DB_INFO!G566</f>
        <v>Above 5000</v>
      </c>
      <c r="H566" s="28" t="str">
        <f>DB_INFO!H566</f>
        <v>Yes</v>
      </c>
      <c r="I566" s="28" t="str">
        <f>DB_INFO!I566</f>
        <v>Yes</v>
      </c>
      <c r="J566" s="28" t="s">
        <v>74</v>
      </c>
      <c r="K566" s="48">
        <v>1</v>
      </c>
      <c r="L566" s="48">
        <v>1</v>
      </c>
      <c r="M566" s="48">
        <v>1</v>
      </c>
      <c r="N566" s="48">
        <v>1</v>
      </c>
      <c r="O566" s="48"/>
      <c r="P566" s="92">
        <f t="shared" si="16"/>
        <v>0</v>
      </c>
      <c r="Q566" s="34">
        <v>1</v>
      </c>
      <c r="R566" s="48"/>
      <c r="S566" s="48"/>
      <c r="T566" s="48"/>
      <c r="U566" s="48"/>
      <c r="V566" s="49">
        <f t="shared" si="17"/>
        <v>0</v>
      </c>
    </row>
    <row r="567" spans="1:22" ht="12" customHeight="1">
      <c r="A567" s="26">
        <v>563</v>
      </c>
      <c r="B567" s="27" t="str">
        <f>DB_INFO!B567</f>
        <v>PT</v>
      </c>
      <c r="C567" s="27" t="str">
        <f>DB_INFO!C567</f>
        <v>Private</v>
      </c>
      <c r="D567" s="27" t="str">
        <f>DB_INFO!D567</f>
        <v>Hotel</v>
      </c>
      <c r="E567" s="27" t="str">
        <f>DB_INFO!E567</f>
        <v>Yes</v>
      </c>
      <c r="F567" s="28" t="str">
        <f>DB_INFO!F567</f>
        <v>Below 100</v>
      </c>
      <c r="G567" s="28" t="str">
        <f>DB_INFO!G567</f>
        <v>Above 5000</v>
      </c>
      <c r="H567" s="28" t="str">
        <f>DB_INFO!H567</f>
        <v>No</v>
      </c>
      <c r="I567" s="28" t="str">
        <f>DB_INFO!I567</f>
        <v>No</v>
      </c>
      <c r="J567" s="28" t="s">
        <v>74</v>
      </c>
      <c r="K567" s="48">
        <v>1</v>
      </c>
      <c r="L567" s="48"/>
      <c r="M567" s="48"/>
      <c r="N567" s="48"/>
      <c r="O567" s="48"/>
      <c r="P567" s="92">
        <f t="shared" si="16"/>
        <v>0</v>
      </c>
      <c r="Q567" s="34">
        <v>1</v>
      </c>
      <c r="R567" s="48"/>
      <c r="S567" s="48"/>
      <c r="T567" s="48"/>
      <c r="U567" s="48"/>
      <c r="V567" s="49">
        <f t="shared" si="17"/>
        <v>0</v>
      </c>
    </row>
    <row r="568" spans="1:22" ht="12" customHeight="1">
      <c r="A568" s="26">
        <v>564</v>
      </c>
      <c r="B568" s="27" t="str">
        <f>DB_INFO!B568</f>
        <v>PT</v>
      </c>
      <c r="C568" s="27" t="str">
        <f>DB_INFO!C568</f>
        <v>Private</v>
      </c>
      <c r="D568" s="27" t="str">
        <f>DB_INFO!D568</f>
        <v>Hotel</v>
      </c>
      <c r="E568" s="27" t="str">
        <f>DB_INFO!E568</f>
        <v>Yes</v>
      </c>
      <c r="F568" s="28" t="str">
        <f>DB_INFO!F568</f>
        <v>Below 100</v>
      </c>
      <c r="G568" s="28" t="str">
        <f>DB_INFO!G568</f>
        <v>Above 5000</v>
      </c>
      <c r="H568" s="28" t="str">
        <f>DB_INFO!H568</f>
        <v>No</v>
      </c>
      <c r="I568" s="28" t="str">
        <f>DB_INFO!I568</f>
        <v>No</v>
      </c>
      <c r="J568" s="28" t="s">
        <v>74</v>
      </c>
      <c r="K568" s="48">
        <v>1</v>
      </c>
      <c r="L568" s="48">
        <v>1</v>
      </c>
      <c r="M568" s="48">
        <v>1</v>
      </c>
      <c r="N568" s="48">
        <v>1</v>
      </c>
      <c r="O568" s="48"/>
      <c r="P568" s="92">
        <f t="shared" si="16"/>
        <v>0</v>
      </c>
      <c r="Q568" s="34"/>
      <c r="R568" s="48"/>
      <c r="S568" s="48">
        <v>1</v>
      </c>
      <c r="T568" s="48"/>
      <c r="U568" s="48"/>
      <c r="V568" s="49">
        <f t="shared" si="17"/>
        <v>0</v>
      </c>
    </row>
    <row r="569" spans="1:22" ht="12" customHeight="1">
      <c r="A569" s="26">
        <v>565</v>
      </c>
      <c r="B569" s="27" t="str">
        <f>DB_INFO!B569</f>
        <v>PT</v>
      </c>
      <c r="C569" s="27" t="str">
        <f>DB_INFO!C569</f>
        <v>Private</v>
      </c>
      <c r="D569" s="27" t="str">
        <f>DB_INFO!D569</f>
        <v>Office</v>
      </c>
      <c r="E569" s="27" t="str">
        <f>DB_INFO!E569</f>
        <v>No</v>
      </c>
      <c r="F569" s="28" t="str">
        <f>DB_INFO!F569</f>
        <v>Below 100</v>
      </c>
      <c r="G569" s="28" t="str">
        <f>DB_INFO!G569</f>
        <v>Below 1000</v>
      </c>
      <c r="H569" s="28" t="str">
        <f>DB_INFO!H569</f>
        <v>No</v>
      </c>
      <c r="I569" s="28" t="str">
        <f>DB_INFO!I569</f>
        <v>Yes</v>
      </c>
      <c r="J569" s="28" t="s">
        <v>74</v>
      </c>
      <c r="K569" s="48">
        <v>1</v>
      </c>
      <c r="L569" s="48"/>
      <c r="M569" s="48"/>
      <c r="N569" s="48">
        <v>1</v>
      </c>
      <c r="O569" s="48"/>
      <c r="P569" s="92">
        <f t="shared" si="16"/>
        <v>0</v>
      </c>
      <c r="Q569" s="34">
        <v>1</v>
      </c>
      <c r="R569" s="48"/>
      <c r="S569" s="48">
        <v>1</v>
      </c>
      <c r="T569" s="48"/>
      <c r="U569" s="48"/>
      <c r="V569" s="49">
        <f t="shared" si="17"/>
        <v>0</v>
      </c>
    </row>
    <row r="570" spans="1:22" ht="12" customHeight="1">
      <c r="A570" s="26">
        <v>566</v>
      </c>
      <c r="B570" s="27" t="str">
        <f>DB_INFO!B570</f>
        <v>PT</v>
      </c>
      <c r="C570" s="27" t="str">
        <f>DB_INFO!C570</f>
        <v>Public</v>
      </c>
      <c r="D570" s="27" t="str">
        <f>DB_INFO!D570</f>
        <v>Office</v>
      </c>
      <c r="E570" s="27" t="str">
        <f>DB_INFO!E570</f>
        <v>No</v>
      </c>
      <c r="F570" s="28" t="str">
        <f>DB_INFO!F570</f>
        <v>100-1000</v>
      </c>
      <c r="G570" s="28" t="str">
        <f>DB_INFO!G570</f>
        <v>DK/DA</v>
      </c>
      <c r="H570" s="28" t="str">
        <f>DB_INFO!H570</f>
        <v>No</v>
      </c>
      <c r="I570" s="28" t="str">
        <f>DB_INFO!I570</f>
        <v>No</v>
      </c>
      <c r="J570" s="28" t="s">
        <v>74</v>
      </c>
      <c r="K570" s="48">
        <v>1</v>
      </c>
      <c r="L570" s="48"/>
      <c r="M570" s="48">
        <v>1</v>
      </c>
      <c r="N570" s="48"/>
      <c r="O570" s="48"/>
      <c r="P570" s="92">
        <f t="shared" si="16"/>
        <v>0</v>
      </c>
      <c r="Q570" s="34">
        <v>1</v>
      </c>
      <c r="R570" s="48"/>
      <c r="S570" s="48"/>
      <c r="T570" s="48"/>
      <c r="U570" s="48"/>
      <c r="V570" s="49">
        <f t="shared" si="17"/>
        <v>0</v>
      </c>
    </row>
    <row r="571" spans="1:22" ht="12" customHeight="1">
      <c r="A571" s="26">
        <v>567</v>
      </c>
      <c r="B571" s="27" t="str">
        <f>DB_INFO!B571</f>
        <v>PT</v>
      </c>
      <c r="C571" s="27" t="str">
        <f>DB_INFO!C571</f>
        <v>Private</v>
      </c>
      <c r="D571" s="27" t="str">
        <f>DB_INFO!D571</f>
        <v>Office</v>
      </c>
      <c r="E571" s="27" t="str">
        <f>DB_INFO!E571</f>
        <v>No</v>
      </c>
      <c r="F571" s="28" t="str">
        <f>DB_INFO!F571</f>
        <v>Below 100</v>
      </c>
      <c r="G571" s="28" t="str">
        <f>DB_INFO!G571</f>
        <v>Below 1000</v>
      </c>
      <c r="H571" s="28" t="str">
        <f>DB_INFO!H571</f>
        <v>No</v>
      </c>
      <c r="I571" s="28" t="str">
        <f>DB_INFO!I571</f>
        <v>Yes</v>
      </c>
      <c r="J571" s="28" t="s">
        <v>74</v>
      </c>
      <c r="K571" s="48">
        <v>1</v>
      </c>
      <c r="L571" s="48"/>
      <c r="M571" s="48">
        <v>1</v>
      </c>
      <c r="N571" s="48">
        <v>1</v>
      </c>
      <c r="O571" s="48"/>
      <c r="P571" s="92">
        <f t="shared" si="16"/>
        <v>0</v>
      </c>
      <c r="Q571" s="34"/>
      <c r="R571" s="48"/>
      <c r="S571" s="48"/>
      <c r="T571" s="48">
        <v>1</v>
      </c>
      <c r="U571" s="48"/>
      <c r="V571" s="49">
        <f t="shared" si="17"/>
        <v>0</v>
      </c>
    </row>
    <row r="572" spans="1:22" ht="12" customHeight="1">
      <c r="A572" s="26">
        <v>568</v>
      </c>
      <c r="B572" s="27" t="str">
        <f>DB_INFO!B572</f>
        <v>PT</v>
      </c>
      <c r="C572" s="27" t="str">
        <f>DB_INFO!C572</f>
        <v>Private</v>
      </c>
      <c r="D572" s="27" t="str">
        <f>DB_INFO!D572</f>
        <v>Office</v>
      </c>
      <c r="E572" s="27" t="str">
        <f>DB_INFO!E572</f>
        <v>No</v>
      </c>
      <c r="F572" s="28" t="str">
        <f>DB_INFO!F572</f>
        <v>Below 100</v>
      </c>
      <c r="G572" s="28" t="str">
        <f>DB_INFO!G572</f>
        <v>Below 1000</v>
      </c>
      <c r="H572" s="28" t="str">
        <f>DB_INFO!H572</f>
        <v>No</v>
      </c>
      <c r="I572" s="28" t="str">
        <f>DB_INFO!I572</f>
        <v>No</v>
      </c>
      <c r="J572" s="28" t="s">
        <v>74</v>
      </c>
      <c r="K572" s="48">
        <v>1</v>
      </c>
      <c r="L572" s="48"/>
      <c r="M572" s="48"/>
      <c r="N572" s="48"/>
      <c r="O572" s="48"/>
      <c r="P572" s="92">
        <f t="shared" si="16"/>
        <v>0</v>
      </c>
      <c r="Q572" s="34">
        <v>1</v>
      </c>
      <c r="R572" s="48"/>
      <c r="S572" s="48"/>
      <c r="T572" s="48"/>
      <c r="U572" s="48"/>
      <c r="V572" s="49">
        <f t="shared" si="17"/>
        <v>0</v>
      </c>
    </row>
    <row r="573" spans="1:22" ht="12" customHeight="1">
      <c r="A573" s="26">
        <v>569</v>
      </c>
      <c r="B573" s="27" t="str">
        <f>DB_INFO!B573</f>
        <v>PT</v>
      </c>
      <c r="C573" s="27" t="str">
        <f>DB_INFO!C573</f>
        <v>Private</v>
      </c>
      <c r="D573" s="27" t="str">
        <f>DB_INFO!D573</f>
        <v>Office</v>
      </c>
      <c r="E573" s="27" t="str">
        <f>DB_INFO!E573</f>
        <v>No</v>
      </c>
      <c r="F573" s="28" t="str">
        <f>DB_INFO!F573</f>
        <v>Below 100</v>
      </c>
      <c r="G573" s="28" t="str">
        <f>DB_INFO!G573</f>
        <v>Below 1000</v>
      </c>
      <c r="H573" s="28" t="str">
        <f>DB_INFO!H573</f>
        <v>No</v>
      </c>
      <c r="I573" s="28" t="str">
        <f>DB_INFO!I573</f>
        <v>Yes</v>
      </c>
      <c r="J573" s="28" t="s">
        <v>74</v>
      </c>
      <c r="K573" s="48">
        <v>1</v>
      </c>
      <c r="L573" s="48">
        <v>1</v>
      </c>
      <c r="M573" s="48"/>
      <c r="N573" s="48"/>
      <c r="O573" s="48"/>
      <c r="P573" s="92">
        <f t="shared" si="16"/>
        <v>0</v>
      </c>
      <c r="Q573" s="34">
        <v>1</v>
      </c>
      <c r="R573" s="48"/>
      <c r="S573" s="48"/>
      <c r="T573" s="48"/>
      <c r="U573" s="48"/>
      <c r="V573" s="49">
        <f t="shared" si="17"/>
        <v>0</v>
      </c>
    </row>
    <row r="574" spans="1:22" ht="12" customHeight="1">
      <c r="A574" s="26">
        <v>570</v>
      </c>
      <c r="B574" s="27" t="str">
        <f>DB_INFO!B574</f>
        <v>PT</v>
      </c>
      <c r="C574" s="27" t="str">
        <f>DB_INFO!C574</f>
        <v>Private</v>
      </c>
      <c r="D574" s="27" t="str">
        <f>DB_INFO!D574</f>
        <v>Office</v>
      </c>
      <c r="E574" s="27" t="str">
        <f>DB_INFO!E574</f>
        <v>No</v>
      </c>
      <c r="F574" s="28" t="str">
        <f>DB_INFO!F574</f>
        <v>Below 100</v>
      </c>
      <c r="G574" s="28" t="str">
        <f>DB_INFO!G574</f>
        <v>DK/DA</v>
      </c>
      <c r="H574" s="28" t="str">
        <f>DB_INFO!H574</f>
        <v>No</v>
      </c>
      <c r="I574" s="28" t="str">
        <f>DB_INFO!I574</f>
        <v>No</v>
      </c>
      <c r="J574" s="28" t="s">
        <v>74</v>
      </c>
      <c r="K574" s="48">
        <v>1</v>
      </c>
      <c r="L574" s="48"/>
      <c r="M574" s="48"/>
      <c r="N574" s="48"/>
      <c r="O574" s="48"/>
      <c r="P574" s="92">
        <f t="shared" si="16"/>
        <v>0</v>
      </c>
      <c r="Q574" s="34">
        <v>1</v>
      </c>
      <c r="R574" s="48"/>
      <c r="S574" s="48"/>
      <c r="T574" s="48"/>
      <c r="U574" s="48"/>
      <c r="V574" s="49">
        <f t="shared" si="17"/>
        <v>0</v>
      </c>
    </row>
    <row r="575" spans="1:22" ht="12" customHeight="1">
      <c r="A575" s="26">
        <v>571</v>
      </c>
      <c r="B575" s="27" t="str">
        <f>DB_INFO!B575</f>
        <v>PT</v>
      </c>
      <c r="C575" s="27" t="str">
        <f>DB_INFO!C575</f>
        <v>Private</v>
      </c>
      <c r="D575" s="27" t="str">
        <f>DB_INFO!D575</f>
        <v>Commerce</v>
      </c>
      <c r="E575" s="27" t="str">
        <f>DB_INFO!E575</f>
        <v>No</v>
      </c>
      <c r="F575" s="28" t="str">
        <f>DB_INFO!F575</f>
        <v>100-1000</v>
      </c>
      <c r="G575" s="28" t="str">
        <f>DB_INFO!G575</f>
        <v>Above 5000</v>
      </c>
      <c r="H575" s="28" t="str">
        <f>DB_INFO!H575</f>
        <v>Yes</v>
      </c>
      <c r="I575" s="28" t="str">
        <f>DB_INFO!I575</f>
        <v>Yes</v>
      </c>
      <c r="J575" s="28" t="s">
        <v>74</v>
      </c>
      <c r="K575" s="48">
        <v>1</v>
      </c>
      <c r="L575" s="48">
        <v>1</v>
      </c>
      <c r="M575" s="48">
        <v>1</v>
      </c>
      <c r="N575" s="48">
        <v>1</v>
      </c>
      <c r="O575" s="48">
        <v>1</v>
      </c>
      <c r="P575" s="92">
        <f t="shared" si="16"/>
        <v>0</v>
      </c>
      <c r="Q575" s="34"/>
      <c r="R575" s="48"/>
      <c r="S575" s="48">
        <v>1</v>
      </c>
      <c r="T575" s="48"/>
      <c r="U575" s="48"/>
      <c r="V575" s="49">
        <f t="shared" si="17"/>
        <v>0</v>
      </c>
    </row>
    <row r="576" spans="1:22" ht="12" customHeight="1">
      <c r="A576" s="26">
        <v>572</v>
      </c>
      <c r="B576" s="27" t="str">
        <f>DB_INFO!B576</f>
        <v>PT</v>
      </c>
      <c r="C576" s="27" t="str">
        <f>DB_INFO!C576</f>
        <v>Private</v>
      </c>
      <c r="D576" s="27" t="str">
        <f>DB_INFO!D576</f>
        <v>Hotel</v>
      </c>
      <c r="E576" s="27" t="str">
        <f>DB_INFO!E576</f>
        <v>Yes</v>
      </c>
      <c r="F576" s="28" t="str">
        <f>DB_INFO!F576</f>
        <v>Below 100</v>
      </c>
      <c r="G576" s="28" t="str">
        <f>DB_INFO!G576</f>
        <v>1000-5000</v>
      </c>
      <c r="H576" s="28" t="str">
        <f>DB_INFO!H576</f>
        <v>No</v>
      </c>
      <c r="I576" s="28" t="str">
        <f>DB_INFO!I576</f>
        <v>Yes</v>
      </c>
      <c r="J576" s="28" t="s">
        <v>74</v>
      </c>
      <c r="K576" s="48">
        <v>1</v>
      </c>
      <c r="L576" s="48">
        <v>1</v>
      </c>
      <c r="M576" s="48">
        <v>1</v>
      </c>
      <c r="N576" s="48">
        <v>1</v>
      </c>
      <c r="O576" s="48"/>
      <c r="P576" s="92">
        <f t="shared" si="16"/>
        <v>0</v>
      </c>
      <c r="Q576" s="34"/>
      <c r="R576" s="48"/>
      <c r="S576" s="48"/>
      <c r="T576" s="48">
        <v>1</v>
      </c>
      <c r="U576" s="48"/>
      <c r="V576" s="49">
        <f t="shared" si="17"/>
        <v>0</v>
      </c>
    </row>
    <row r="577" spans="1:22" ht="12" customHeight="1">
      <c r="A577" s="26">
        <v>573</v>
      </c>
      <c r="B577" s="27" t="str">
        <f>DB_INFO!B577</f>
        <v>PT</v>
      </c>
      <c r="C577" s="27" t="str">
        <f>DB_INFO!C577</f>
        <v>Private</v>
      </c>
      <c r="D577" s="27" t="str">
        <f>DB_INFO!D577</f>
        <v>Hotel</v>
      </c>
      <c r="E577" s="27" t="str">
        <f>DB_INFO!E577</f>
        <v>Yes</v>
      </c>
      <c r="F577" s="28" t="str">
        <f>DB_INFO!F577</f>
        <v>Below 100</v>
      </c>
      <c r="G577" s="28" t="str">
        <f>DB_INFO!G577</f>
        <v>Above 5000</v>
      </c>
      <c r="H577" s="28" t="str">
        <f>DB_INFO!H577</f>
        <v>No</v>
      </c>
      <c r="I577" s="28" t="str">
        <f>DB_INFO!I577</f>
        <v>No</v>
      </c>
      <c r="J577" s="28" t="s">
        <v>74</v>
      </c>
      <c r="K577" s="48">
        <v>1</v>
      </c>
      <c r="L577" s="48"/>
      <c r="M577" s="48"/>
      <c r="N577" s="48"/>
      <c r="O577" s="48"/>
      <c r="P577" s="92">
        <f t="shared" si="16"/>
        <v>0</v>
      </c>
      <c r="Q577" s="34">
        <v>1</v>
      </c>
      <c r="R577" s="48"/>
      <c r="S577" s="48"/>
      <c r="T577" s="48"/>
      <c r="U577" s="48"/>
      <c r="V577" s="49">
        <f t="shared" si="17"/>
        <v>0</v>
      </c>
    </row>
    <row r="578" spans="1:22" ht="12" customHeight="1">
      <c r="A578" s="26">
        <v>574</v>
      </c>
      <c r="B578" s="27" t="str">
        <f>DB_INFO!B578</f>
        <v>PT</v>
      </c>
      <c r="C578" s="27" t="str">
        <f>DB_INFO!C578</f>
        <v>Public</v>
      </c>
      <c r="D578" s="27" t="str">
        <f>DB_INFO!D578</f>
        <v>Education Centre</v>
      </c>
      <c r="E578" s="27" t="str">
        <f>DB_INFO!E578</f>
        <v>No</v>
      </c>
      <c r="F578" s="28" t="str">
        <f>DB_INFO!F578</f>
        <v>Above 1000</v>
      </c>
      <c r="G578" s="28" t="str">
        <f>DB_INFO!G578</f>
        <v>Above 5000</v>
      </c>
      <c r="H578" s="28" t="str">
        <f>DB_INFO!H578</f>
        <v>No</v>
      </c>
      <c r="I578" s="28" t="str">
        <f>DB_INFO!I578</f>
        <v>No</v>
      </c>
      <c r="J578" s="28" t="s">
        <v>74</v>
      </c>
      <c r="K578" s="48">
        <v>1</v>
      </c>
      <c r="L578" s="48"/>
      <c r="M578" s="48"/>
      <c r="N578" s="48"/>
      <c r="O578" s="48"/>
      <c r="P578" s="92">
        <f t="shared" si="16"/>
        <v>0</v>
      </c>
      <c r="Q578" s="34">
        <v>1</v>
      </c>
      <c r="R578" s="48"/>
      <c r="S578" s="48"/>
      <c r="T578" s="48"/>
      <c r="U578" s="48"/>
      <c r="V578" s="49">
        <f t="shared" si="17"/>
        <v>0</v>
      </c>
    </row>
    <row r="579" spans="1:22" ht="12" customHeight="1">
      <c r="A579" s="26">
        <v>575</v>
      </c>
      <c r="B579" s="27" t="str">
        <f>DB_INFO!B579</f>
        <v>PT</v>
      </c>
      <c r="C579" s="27" t="str">
        <f>DB_INFO!C579</f>
        <v>Private</v>
      </c>
      <c r="D579" s="27" t="str">
        <f>DB_INFO!D579</f>
        <v>Education Centre</v>
      </c>
      <c r="E579" s="27" t="str">
        <f>DB_INFO!E579</f>
        <v>No</v>
      </c>
      <c r="F579" s="28" t="str">
        <f>DB_INFO!F579</f>
        <v>100-1000</v>
      </c>
      <c r="G579" s="28" t="str">
        <f>DB_INFO!G579</f>
        <v>1000-5000</v>
      </c>
      <c r="H579" s="28" t="str">
        <f>DB_INFO!H579</f>
        <v>Yes</v>
      </c>
      <c r="I579" s="28" t="str">
        <f>DB_INFO!I579</f>
        <v>No</v>
      </c>
      <c r="J579" s="28" t="s">
        <v>74</v>
      </c>
      <c r="K579" s="48">
        <v>1</v>
      </c>
      <c r="L579" s="48">
        <v>1</v>
      </c>
      <c r="M579" s="48"/>
      <c r="N579" s="48">
        <v>1</v>
      </c>
      <c r="O579" s="48"/>
      <c r="P579" s="92">
        <f t="shared" si="16"/>
        <v>0</v>
      </c>
      <c r="Q579" s="34">
        <v>1</v>
      </c>
      <c r="R579" s="48"/>
      <c r="S579" s="48"/>
      <c r="T579" s="48"/>
      <c r="U579" s="48"/>
      <c r="V579" s="49">
        <f t="shared" si="17"/>
        <v>0</v>
      </c>
    </row>
    <row r="580" spans="1:22" ht="12" customHeight="1">
      <c r="A580" s="26">
        <v>576</v>
      </c>
      <c r="B580" s="27" t="str">
        <f>DB_INFO!B580</f>
        <v>PT</v>
      </c>
      <c r="C580" s="27" t="str">
        <f>DB_INFO!C580</f>
        <v>Private</v>
      </c>
      <c r="D580" s="27" t="str">
        <f>DB_INFO!D580</f>
        <v>Sport Centre</v>
      </c>
      <c r="E580" s="27" t="str">
        <f>DB_INFO!E580</f>
        <v>No</v>
      </c>
      <c r="F580" s="28" t="str">
        <f>DB_INFO!F580</f>
        <v>100-1000</v>
      </c>
      <c r="G580" s="28" t="str">
        <f>DB_INFO!G580</f>
        <v>1000-5000</v>
      </c>
      <c r="H580" s="28" t="str">
        <f>DB_INFO!H580</f>
        <v>No</v>
      </c>
      <c r="I580" s="28" t="str">
        <f>DB_INFO!I580</f>
        <v>Yes</v>
      </c>
      <c r="J580" s="28" t="s">
        <v>74</v>
      </c>
      <c r="K580" s="48">
        <v>1</v>
      </c>
      <c r="L580" s="48"/>
      <c r="M580" s="48"/>
      <c r="N580" s="48"/>
      <c r="O580" s="48"/>
      <c r="P580" s="92">
        <f t="shared" si="16"/>
        <v>0</v>
      </c>
      <c r="Q580" s="34">
        <v>1</v>
      </c>
      <c r="R580" s="48"/>
      <c r="S580" s="48"/>
      <c r="T580" s="48"/>
      <c r="U580" s="48"/>
      <c r="V580" s="49">
        <f t="shared" si="17"/>
        <v>0</v>
      </c>
    </row>
    <row r="581" spans="1:22" ht="12" customHeight="1">
      <c r="A581" s="26">
        <v>577</v>
      </c>
      <c r="B581" s="27" t="str">
        <f>DB_INFO!B581</f>
        <v>PT</v>
      </c>
      <c r="C581" s="27" t="str">
        <f>DB_INFO!C581</f>
        <v>Private</v>
      </c>
      <c r="D581" s="27" t="str">
        <f>DB_INFO!D581</f>
        <v>Office</v>
      </c>
      <c r="E581" s="27" t="str">
        <f>DB_INFO!E581</f>
        <v>No</v>
      </c>
      <c r="F581" s="28" t="str">
        <f>DB_INFO!F581</f>
        <v>Below 100</v>
      </c>
      <c r="G581" s="28" t="str">
        <f>DB_INFO!G581</f>
        <v>Below 1000</v>
      </c>
      <c r="H581" s="28" t="str">
        <f>DB_INFO!H581</f>
        <v>No</v>
      </c>
      <c r="I581" s="28" t="str">
        <f>DB_INFO!I581</f>
        <v>No</v>
      </c>
      <c r="J581" s="28" t="s">
        <v>74</v>
      </c>
      <c r="K581" s="48">
        <v>1</v>
      </c>
      <c r="L581" s="48"/>
      <c r="M581" s="48">
        <v>1</v>
      </c>
      <c r="N581" s="48"/>
      <c r="O581" s="48"/>
      <c r="P581" s="92">
        <f t="shared" si="16"/>
        <v>0</v>
      </c>
      <c r="Q581" s="34">
        <v>1</v>
      </c>
      <c r="R581" s="48"/>
      <c r="S581" s="48"/>
      <c r="T581" s="48"/>
      <c r="U581" s="48"/>
      <c r="V581" s="49">
        <f t="shared" si="17"/>
        <v>0</v>
      </c>
    </row>
    <row r="582" spans="1:22" ht="12" customHeight="1">
      <c r="A582" s="26">
        <v>578</v>
      </c>
      <c r="B582" s="27" t="str">
        <f>DB_INFO!B582</f>
        <v>PT</v>
      </c>
      <c r="C582" s="27" t="str">
        <f>DB_INFO!C582</f>
        <v>Public</v>
      </c>
      <c r="D582" s="27" t="str">
        <f>DB_INFO!D582</f>
        <v>Office</v>
      </c>
      <c r="E582" s="27" t="str">
        <f>DB_INFO!E582</f>
        <v>No</v>
      </c>
      <c r="F582" s="28" t="str">
        <f>DB_INFO!F582</f>
        <v>Below 100</v>
      </c>
      <c r="G582" s="28" t="str">
        <f>DB_INFO!G582</f>
        <v>Below 1000</v>
      </c>
      <c r="H582" s="28" t="str">
        <f>DB_INFO!H582</f>
        <v>No</v>
      </c>
      <c r="I582" s="28" t="str">
        <f>DB_INFO!I582</f>
        <v>No</v>
      </c>
      <c r="J582" s="28" t="s">
        <v>74</v>
      </c>
      <c r="K582" s="48">
        <v>1</v>
      </c>
      <c r="L582" s="48"/>
      <c r="M582" s="48">
        <v>1</v>
      </c>
      <c r="N582" s="48"/>
      <c r="O582" s="48"/>
      <c r="P582" s="92">
        <f t="shared" ref="P582:P585" si="18">IF(AND($J582="Yes",K582=0,L582=0,M582=0,N582=0,O582=0),1,0)</f>
        <v>0</v>
      </c>
      <c r="Q582" s="34">
        <v>1</v>
      </c>
      <c r="R582" s="48"/>
      <c r="S582" s="48"/>
      <c r="T582" s="48"/>
      <c r="U582" s="48"/>
      <c r="V582" s="49">
        <f t="shared" ref="V582:V585" si="19">IF(AND($J582="Yes",Q582=0,R582=0,S582=0,T582=0,U582=0),1,0)</f>
        <v>0</v>
      </c>
    </row>
    <row r="583" spans="1:22" ht="12" customHeight="1">
      <c r="A583" s="26">
        <v>579</v>
      </c>
      <c r="B583" s="27" t="str">
        <f>DB_INFO!B583</f>
        <v>PT</v>
      </c>
      <c r="C583" s="27" t="str">
        <f>DB_INFO!C583</f>
        <v>Public</v>
      </c>
      <c r="D583" s="27" t="str">
        <f>DB_INFO!D583</f>
        <v>Office</v>
      </c>
      <c r="E583" s="27" t="str">
        <f>DB_INFO!E583</f>
        <v>No</v>
      </c>
      <c r="F583" s="28" t="str">
        <f>DB_INFO!F583</f>
        <v>Below 100</v>
      </c>
      <c r="G583" s="28" t="str">
        <f>DB_INFO!G583</f>
        <v>Below 1000</v>
      </c>
      <c r="H583" s="28" t="str">
        <f>DB_INFO!H583</f>
        <v>No</v>
      </c>
      <c r="I583" s="28" t="str">
        <f>DB_INFO!I583</f>
        <v>Yes</v>
      </c>
      <c r="J583" s="28" t="s">
        <v>74</v>
      </c>
      <c r="K583" s="48">
        <v>1</v>
      </c>
      <c r="L583" s="48"/>
      <c r="M583" s="48"/>
      <c r="N583" s="48"/>
      <c r="O583" s="48"/>
      <c r="P583" s="92">
        <f t="shared" si="18"/>
        <v>0</v>
      </c>
      <c r="Q583" s="34">
        <v>1</v>
      </c>
      <c r="R583" s="48"/>
      <c r="S583" s="48"/>
      <c r="T583" s="48"/>
      <c r="U583" s="48"/>
      <c r="V583" s="49">
        <f t="shared" si="19"/>
        <v>0</v>
      </c>
    </row>
    <row r="584" spans="1:22" ht="12" customHeight="1">
      <c r="A584" s="26">
        <v>580</v>
      </c>
      <c r="B584" s="27" t="str">
        <f>DB_INFO!B584</f>
        <v>PT</v>
      </c>
      <c r="C584" s="27" t="str">
        <f>DB_INFO!C584</f>
        <v>Public</v>
      </c>
      <c r="D584" s="27" t="str">
        <f>DB_INFO!D584</f>
        <v>Office</v>
      </c>
      <c r="E584" s="27" t="str">
        <f>DB_INFO!E584</f>
        <v>No</v>
      </c>
      <c r="F584" s="28" t="str">
        <f>DB_INFO!F584</f>
        <v>Below 100</v>
      </c>
      <c r="G584" s="28" t="str">
        <f>DB_INFO!G584</f>
        <v>Below 1000</v>
      </c>
      <c r="H584" s="28" t="str">
        <f>DB_INFO!H584</f>
        <v>No</v>
      </c>
      <c r="I584" s="28" t="str">
        <f>DB_INFO!I584</f>
        <v>Yes</v>
      </c>
      <c r="J584" s="28" t="s">
        <v>74</v>
      </c>
      <c r="K584" s="48">
        <v>1</v>
      </c>
      <c r="L584" s="48">
        <v>1</v>
      </c>
      <c r="M584" s="48"/>
      <c r="N584" s="48"/>
      <c r="O584" s="48"/>
      <c r="P584" s="92">
        <f t="shared" si="18"/>
        <v>0</v>
      </c>
      <c r="Q584" s="34">
        <v>1</v>
      </c>
      <c r="R584" s="48"/>
      <c r="S584" s="48"/>
      <c r="T584" s="48"/>
      <c r="U584" s="48"/>
      <c r="V584" s="49">
        <f t="shared" si="19"/>
        <v>0</v>
      </c>
    </row>
    <row r="585" spans="1:22" ht="12" customHeight="1">
      <c r="A585" s="26">
        <v>581</v>
      </c>
      <c r="B585" s="27" t="str">
        <f>DB_INFO!B585</f>
        <v>PT</v>
      </c>
      <c r="C585" s="27" t="str">
        <f>DB_INFO!C585</f>
        <v>Private</v>
      </c>
      <c r="D585" s="27" t="str">
        <f>DB_INFO!D585</f>
        <v>Commerce</v>
      </c>
      <c r="E585" s="27" t="str">
        <f>DB_INFO!E585</f>
        <v>No</v>
      </c>
      <c r="F585" s="28" t="str">
        <f>DB_INFO!F585</f>
        <v>DK/DA</v>
      </c>
      <c r="G585" s="28" t="str">
        <f>DB_INFO!G585</f>
        <v>DK/DA</v>
      </c>
      <c r="H585" s="28" t="str">
        <f>DB_INFO!H585</f>
        <v>No</v>
      </c>
      <c r="I585" s="28" t="str">
        <f>DB_INFO!I585</f>
        <v>Yes</v>
      </c>
      <c r="J585" s="36" t="s">
        <v>74</v>
      </c>
      <c r="K585" s="51">
        <v>1</v>
      </c>
      <c r="L585" s="51">
        <v>1</v>
      </c>
      <c r="M585" s="51"/>
      <c r="N585" s="51"/>
      <c r="O585" s="51"/>
      <c r="P585" s="93">
        <f t="shared" si="18"/>
        <v>0</v>
      </c>
      <c r="Q585" s="90">
        <v>1</v>
      </c>
      <c r="R585" s="51"/>
      <c r="S585" s="51"/>
      <c r="T585" s="51"/>
      <c r="U585" s="51"/>
      <c r="V585" s="52">
        <f t="shared" si="19"/>
        <v>0</v>
      </c>
    </row>
    <row r="586" spans="1:22">
      <c r="A586" s="26">
        <v>582</v>
      </c>
      <c r="B586" s="40" t="str">
        <f>DB_INFO!B586</f>
        <v>ES</v>
      </c>
      <c r="C586" s="40" t="str">
        <f>DB_INFO!C586</f>
        <v>Private</v>
      </c>
      <c r="D586" s="40" t="str">
        <f>DB_INFO!D586</f>
        <v>Sport Centre</v>
      </c>
      <c r="E586" s="40" t="str">
        <f>DB_INFO!E586</f>
        <v>Yes</v>
      </c>
      <c r="F586" s="41" t="str">
        <f>DB_INFO!F586</f>
        <v>DK/DA</v>
      </c>
      <c r="G586" s="41" t="str">
        <f>DB_INFO!G586</f>
        <v>Above 5000</v>
      </c>
      <c r="H586" s="41" t="str">
        <f>DB_INFO!H586</f>
        <v>No</v>
      </c>
      <c r="I586" s="41" t="str">
        <f>DB_INFO!I586</f>
        <v>No</v>
      </c>
      <c r="J586" s="171" t="s">
        <v>74</v>
      </c>
      <c r="K586" s="132">
        <v>1</v>
      </c>
      <c r="L586" s="133">
        <v>1</v>
      </c>
      <c r="M586" s="133"/>
      <c r="N586" s="133"/>
      <c r="O586" s="133"/>
      <c r="P586" s="727">
        <v>0</v>
      </c>
      <c r="Q586" s="730"/>
      <c r="R586" s="141"/>
      <c r="S586" s="133"/>
      <c r="T586" s="133"/>
      <c r="U586" s="133"/>
      <c r="V586" s="134">
        <v>1</v>
      </c>
    </row>
    <row r="587" spans="1:22">
      <c r="A587" s="26">
        <v>583</v>
      </c>
      <c r="B587" s="27" t="str">
        <f>DB_INFO!B587</f>
        <v>ES</v>
      </c>
      <c r="C587" s="27" t="str">
        <f>DB_INFO!C587</f>
        <v>Public</v>
      </c>
      <c r="D587" s="27" t="str">
        <f>DB_INFO!D587</f>
        <v>Sport Centre</v>
      </c>
      <c r="E587" s="27" t="str">
        <f>DB_INFO!E587</f>
        <v>Yes</v>
      </c>
      <c r="F587" s="28" t="str">
        <f>DB_INFO!F587</f>
        <v>DK/DA</v>
      </c>
      <c r="G587" s="28" t="str">
        <f>DB_INFO!G587</f>
        <v>Below 1000</v>
      </c>
      <c r="H587" s="28" t="str">
        <f>DB_INFO!H587</f>
        <v>No</v>
      </c>
      <c r="I587" s="28" t="str">
        <f>DB_INFO!I587</f>
        <v>No</v>
      </c>
      <c r="J587" s="171" t="s">
        <v>74</v>
      </c>
      <c r="K587" s="135">
        <v>1</v>
      </c>
      <c r="L587" s="136"/>
      <c r="M587" s="136"/>
      <c r="N587" s="136"/>
      <c r="O587" s="136"/>
      <c r="P587" s="728">
        <v>0</v>
      </c>
      <c r="Q587" s="731"/>
      <c r="R587" s="143"/>
      <c r="S587" s="136"/>
      <c r="T587" s="136"/>
      <c r="U587" s="136"/>
      <c r="V587" s="137">
        <v>1</v>
      </c>
    </row>
    <row r="588" spans="1:22">
      <c r="A588" s="26">
        <v>584</v>
      </c>
      <c r="B588" s="27" t="str">
        <f>DB_INFO!B588</f>
        <v>ES</v>
      </c>
      <c r="C588" s="27" t="str">
        <f>DB_INFO!C588</f>
        <v>Public</v>
      </c>
      <c r="D588" s="27" t="str">
        <f>DB_INFO!D588</f>
        <v>Sport Centre</v>
      </c>
      <c r="E588" s="27" t="str">
        <f>DB_INFO!E588</f>
        <v>Yes</v>
      </c>
      <c r="F588" s="28" t="str">
        <f>DB_INFO!F588</f>
        <v>DK/DA</v>
      </c>
      <c r="G588" s="28" t="str">
        <f>DB_INFO!G588</f>
        <v>1000-5000</v>
      </c>
      <c r="H588" s="28" t="str">
        <f>DB_INFO!H588</f>
        <v>No</v>
      </c>
      <c r="I588" s="28" t="str">
        <f>DB_INFO!I588</f>
        <v>DK/DA</v>
      </c>
      <c r="J588" s="171" t="s">
        <v>74</v>
      </c>
      <c r="K588" s="135">
        <v>1</v>
      </c>
      <c r="L588" s="136"/>
      <c r="M588" s="136"/>
      <c r="N588" s="136"/>
      <c r="O588" s="136"/>
      <c r="P588" s="728">
        <v>0</v>
      </c>
      <c r="Q588" s="731"/>
      <c r="R588" s="143"/>
      <c r="S588" s="136"/>
      <c r="T588" s="136"/>
      <c r="U588" s="136"/>
      <c r="V588" s="137">
        <v>1</v>
      </c>
    </row>
    <row r="589" spans="1:22">
      <c r="A589" s="26">
        <v>585</v>
      </c>
      <c r="B589" s="27" t="str">
        <f>DB_INFO!B589</f>
        <v>ES</v>
      </c>
      <c r="C589" s="27" t="str">
        <f>DB_INFO!C589</f>
        <v>Public</v>
      </c>
      <c r="D589" s="27" t="str">
        <f>DB_INFO!D589</f>
        <v>Sport Centre</v>
      </c>
      <c r="E589" s="27" t="str">
        <f>DB_INFO!E589</f>
        <v>Yes</v>
      </c>
      <c r="F589" s="28" t="str">
        <f>DB_INFO!F589</f>
        <v>DK/DA</v>
      </c>
      <c r="G589" s="28" t="str">
        <f>DB_INFO!G589</f>
        <v>1000-5000</v>
      </c>
      <c r="H589" s="28" t="str">
        <f>DB_INFO!H589</f>
        <v>No</v>
      </c>
      <c r="I589" s="28" t="str">
        <f>DB_INFO!I589</f>
        <v>Yes</v>
      </c>
      <c r="J589" s="171" t="s">
        <v>74</v>
      </c>
      <c r="K589" s="135">
        <v>1</v>
      </c>
      <c r="L589" s="136">
        <v>1</v>
      </c>
      <c r="M589" s="136"/>
      <c r="N589" s="136"/>
      <c r="O589" s="136"/>
      <c r="P589" s="728">
        <v>0</v>
      </c>
      <c r="Q589" s="731"/>
      <c r="R589" s="143"/>
      <c r="S589" s="136"/>
      <c r="T589" s="136"/>
      <c r="U589" s="136"/>
      <c r="V589" s="137">
        <v>1</v>
      </c>
    </row>
    <row r="590" spans="1:22">
      <c r="A590" s="26">
        <v>586</v>
      </c>
      <c r="B590" s="27" t="str">
        <f>DB_INFO!B590</f>
        <v>ES</v>
      </c>
      <c r="C590" s="27" t="str">
        <f>DB_INFO!C590</f>
        <v>Public</v>
      </c>
      <c r="D590" s="27" t="str">
        <f>DB_INFO!D590</f>
        <v>Sport Centre</v>
      </c>
      <c r="E590" s="27" t="str">
        <f>DB_INFO!E590</f>
        <v>No</v>
      </c>
      <c r="F590" s="28" t="str">
        <f>DB_INFO!F590</f>
        <v>DK/DA</v>
      </c>
      <c r="G590" s="28" t="str">
        <f>DB_INFO!G590</f>
        <v>Above 5000</v>
      </c>
      <c r="H590" s="28" t="str">
        <f>DB_INFO!H590</f>
        <v>No</v>
      </c>
      <c r="I590" s="28" t="str">
        <f>DB_INFO!I590</f>
        <v>No</v>
      </c>
      <c r="J590" s="171" t="s">
        <v>74</v>
      </c>
      <c r="K590" s="135">
        <v>1</v>
      </c>
      <c r="L590" s="136">
        <v>1</v>
      </c>
      <c r="M590" s="136">
        <v>1</v>
      </c>
      <c r="N590" s="136">
        <v>1</v>
      </c>
      <c r="O590" s="136"/>
      <c r="P590" s="728">
        <v>0</v>
      </c>
      <c r="Q590" s="731"/>
      <c r="R590" s="143"/>
      <c r="S590" s="136">
        <v>1</v>
      </c>
      <c r="T590" s="136"/>
      <c r="U590" s="136"/>
      <c r="V590" s="137">
        <v>0</v>
      </c>
    </row>
    <row r="591" spans="1:22">
      <c r="A591" s="26">
        <v>587</v>
      </c>
      <c r="B591" s="27" t="str">
        <f>DB_INFO!B591</f>
        <v>ES</v>
      </c>
      <c r="C591" s="27" t="str">
        <f>DB_INFO!C591</f>
        <v>Public</v>
      </c>
      <c r="D591" s="27" t="str">
        <f>DB_INFO!D591</f>
        <v>Sport Centre</v>
      </c>
      <c r="E591" s="27" t="str">
        <f>DB_INFO!E591</f>
        <v>Yes</v>
      </c>
      <c r="F591" s="28" t="str">
        <f>DB_INFO!F591</f>
        <v>DK/DA</v>
      </c>
      <c r="G591" s="28" t="str">
        <f>DB_INFO!G591</f>
        <v>DK/DA</v>
      </c>
      <c r="H591" s="28" t="str">
        <f>DB_INFO!H591</f>
        <v>No</v>
      </c>
      <c r="I591" s="28" t="str">
        <f>DB_INFO!I591</f>
        <v>No</v>
      </c>
      <c r="J591" s="171" t="s">
        <v>74</v>
      </c>
      <c r="K591" s="135">
        <v>1</v>
      </c>
      <c r="L591" s="136">
        <v>1</v>
      </c>
      <c r="M591" s="136">
        <v>1</v>
      </c>
      <c r="N591" s="136">
        <v>1</v>
      </c>
      <c r="O591" s="136"/>
      <c r="P591" s="728">
        <v>0</v>
      </c>
      <c r="Q591" s="731"/>
      <c r="R591" s="143"/>
      <c r="S591" s="136">
        <v>1</v>
      </c>
      <c r="T591" s="136"/>
      <c r="U591" s="136"/>
      <c r="V591" s="137">
        <v>0</v>
      </c>
    </row>
    <row r="592" spans="1:22">
      <c r="A592" s="26">
        <v>588</v>
      </c>
      <c r="B592" s="27" t="str">
        <f>DB_INFO!B592</f>
        <v>ES</v>
      </c>
      <c r="C592" s="27" t="str">
        <f>DB_INFO!C592</f>
        <v>Public</v>
      </c>
      <c r="D592" s="27" t="str">
        <f>DB_INFO!D592</f>
        <v>Sport Centre</v>
      </c>
      <c r="E592" s="27" t="str">
        <f>DB_INFO!E592</f>
        <v>Yes</v>
      </c>
      <c r="F592" s="28" t="str">
        <f>DB_INFO!F592</f>
        <v>DK/DA</v>
      </c>
      <c r="G592" s="28" t="str">
        <f>DB_INFO!G592</f>
        <v>DK/DA</v>
      </c>
      <c r="H592" s="28" t="str">
        <f>DB_INFO!H592</f>
        <v>No</v>
      </c>
      <c r="I592" s="28" t="str">
        <f>DB_INFO!I592</f>
        <v>No</v>
      </c>
      <c r="J592" s="171" t="s">
        <v>74</v>
      </c>
      <c r="K592" s="135">
        <v>1</v>
      </c>
      <c r="L592" s="136">
        <v>1</v>
      </c>
      <c r="M592" s="136">
        <v>1</v>
      </c>
      <c r="N592" s="136">
        <v>1</v>
      </c>
      <c r="O592" s="136"/>
      <c r="P592" s="728">
        <v>0</v>
      </c>
      <c r="Q592" s="731"/>
      <c r="R592" s="143"/>
      <c r="S592" s="136">
        <v>1</v>
      </c>
      <c r="T592" s="136"/>
      <c r="U592" s="136"/>
      <c r="V592" s="137">
        <v>0</v>
      </c>
    </row>
    <row r="593" spans="1:22">
      <c r="A593" s="26">
        <v>589</v>
      </c>
      <c r="B593" s="27" t="str">
        <f>DB_INFO!B593</f>
        <v>ES</v>
      </c>
      <c r="C593" s="27" t="str">
        <f>DB_INFO!C593</f>
        <v>Public</v>
      </c>
      <c r="D593" s="27" t="str">
        <f>DB_INFO!D593</f>
        <v>Health Centre</v>
      </c>
      <c r="E593" s="27" t="str">
        <f>DB_INFO!E593</f>
        <v>No</v>
      </c>
      <c r="F593" s="28" t="str">
        <f>DB_INFO!F593</f>
        <v>Below 100</v>
      </c>
      <c r="G593" s="28" t="str">
        <f>DB_INFO!G593</f>
        <v>DK/DA</v>
      </c>
      <c r="H593" s="28" t="str">
        <f>DB_INFO!H593</f>
        <v>No</v>
      </c>
      <c r="I593" s="28" t="str">
        <f>DB_INFO!I593</f>
        <v>DK/DA</v>
      </c>
      <c r="J593" s="171" t="s">
        <v>74</v>
      </c>
      <c r="K593" s="135">
        <v>1</v>
      </c>
      <c r="L593" s="136"/>
      <c r="M593" s="136"/>
      <c r="N593" s="136">
        <v>1</v>
      </c>
      <c r="O593" s="136"/>
      <c r="P593" s="728">
        <v>0</v>
      </c>
      <c r="Q593" s="731"/>
      <c r="R593" s="143"/>
      <c r="S593" s="136"/>
      <c r="T593" s="136"/>
      <c r="U593" s="136"/>
      <c r="V593" s="137">
        <v>1</v>
      </c>
    </row>
    <row r="594" spans="1:22">
      <c r="A594" s="26">
        <v>590</v>
      </c>
      <c r="B594" s="27" t="str">
        <f>DB_INFO!B594</f>
        <v>ES</v>
      </c>
      <c r="C594" s="27" t="str">
        <f>DB_INFO!C594</f>
        <v>Public</v>
      </c>
      <c r="D594" s="27" t="str">
        <f>DB_INFO!D594</f>
        <v>Health Centre</v>
      </c>
      <c r="E594" s="27" t="str">
        <f>DB_INFO!E594</f>
        <v>No</v>
      </c>
      <c r="F594" s="28" t="str">
        <f>DB_INFO!F594</f>
        <v>Below 100</v>
      </c>
      <c r="G594" s="28" t="str">
        <f>DB_INFO!G594</f>
        <v>DK/DA</v>
      </c>
      <c r="H594" s="28" t="str">
        <f>DB_INFO!H594</f>
        <v>No</v>
      </c>
      <c r="I594" s="28" t="str">
        <f>DB_INFO!I594</f>
        <v>DK/DA</v>
      </c>
      <c r="J594" s="171" t="s">
        <v>74</v>
      </c>
      <c r="K594" s="135">
        <v>1</v>
      </c>
      <c r="L594" s="136"/>
      <c r="M594" s="136"/>
      <c r="N594" s="136">
        <v>1</v>
      </c>
      <c r="O594" s="136"/>
      <c r="P594" s="728">
        <v>0</v>
      </c>
      <c r="Q594" s="731"/>
      <c r="R594" s="143"/>
      <c r="S594" s="136"/>
      <c r="T594" s="136"/>
      <c r="U594" s="136"/>
      <c r="V594" s="137">
        <v>1</v>
      </c>
    </row>
    <row r="595" spans="1:22">
      <c r="A595" s="26">
        <v>591</v>
      </c>
      <c r="B595" s="27" t="str">
        <f>DB_INFO!B595</f>
        <v>ES</v>
      </c>
      <c r="C595" s="27" t="str">
        <f>DB_INFO!C595</f>
        <v>Public</v>
      </c>
      <c r="D595" s="27" t="str">
        <f>DB_INFO!D595</f>
        <v>Health Centre</v>
      </c>
      <c r="E595" s="27" t="str">
        <f>DB_INFO!E595</f>
        <v>Yes</v>
      </c>
      <c r="F595" s="28" t="str">
        <f>DB_INFO!F595</f>
        <v>100-1000</v>
      </c>
      <c r="G595" s="28" t="str">
        <f>DB_INFO!G595</f>
        <v>1000-5000</v>
      </c>
      <c r="H595" s="28" t="str">
        <f>DB_INFO!H595</f>
        <v>Yes</v>
      </c>
      <c r="I595" s="28" t="str">
        <f>DB_INFO!I595</f>
        <v>Yes</v>
      </c>
      <c r="J595" s="171" t="s">
        <v>74</v>
      </c>
      <c r="K595" s="135">
        <v>1</v>
      </c>
      <c r="L595" s="136"/>
      <c r="M595" s="136"/>
      <c r="N595" s="136"/>
      <c r="O595" s="136"/>
      <c r="P595" s="728">
        <v>0</v>
      </c>
      <c r="Q595" s="731">
        <v>1</v>
      </c>
      <c r="R595" s="143"/>
      <c r="S595" s="136"/>
      <c r="T595" s="136"/>
      <c r="U595" s="136"/>
      <c r="V595" s="137">
        <v>0</v>
      </c>
    </row>
    <row r="596" spans="1:22">
      <c r="A596" s="26">
        <v>592</v>
      </c>
      <c r="B596" s="27" t="str">
        <f>DB_INFO!B596</f>
        <v>ES</v>
      </c>
      <c r="C596" s="27" t="str">
        <f>DB_INFO!C596</f>
        <v>Public</v>
      </c>
      <c r="D596" s="27" t="str">
        <f>DB_INFO!D596</f>
        <v>Sport Centre</v>
      </c>
      <c r="E596" s="27" t="str">
        <f>DB_INFO!E596</f>
        <v>Yes</v>
      </c>
      <c r="F596" s="28" t="str">
        <f>DB_INFO!F596</f>
        <v>Above 1000</v>
      </c>
      <c r="G596" s="28" t="str">
        <f>DB_INFO!G596</f>
        <v>DK/DA</v>
      </c>
      <c r="H596" s="28" t="str">
        <f>DB_INFO!H596</f>
        <v>No</v>
      </c>
      <c r="I596" s="28" t="str">
        <f>DB_INFO!I596</f>
        <v>No</v>
      </c>
      <c r="J596" s="171" t="s">
        <v>74</v>
      </c>
      <c r="K596" s="135">
        <v>1</v>
      </c>
      <c r="L596" s="136"/>
      <c r="M596" s="136"/>
      <c r="N596" s="136">
        <v>1</v>
      </c>
      <c r="O596" s="136"/>
      <c r="P596" s="728">
        <v>0</v>
      </c>
      <c r="Q596" s="731"/>
      <c r="R596" s="143"/>
      <c r="S596" s="136">
        <v>1</v>
      </c>
      <c r="T596" s="136"/>
      <c r="U596" s="136"/>
      <c r="V596" s="137">
        <v>0</v>
      </c>
    </row>
    <row r="597" spans="1:22">
      <c r="A597" s="26">
        <v>593</v>
      </c>
      <c r="B597" s="27" t="str">
        <f>DB_INFO!B597</f>
        <v>ES</v>
      </c>
      <c r="C597" s="27" t="str">
        <f>DB_INFO!C597</f>
        <v>Public</v>
      </c>
      <c r="D597" s="27" t="str">
        <f>DB_INFO!D597</f>
        <v>Sport Centre</v>
      </c>
      <c r="E597" s="27" t="str">
        <f>DB_INFO!E597</f>
        <v>Yes</v>
      </c>
      <c r="F597" s="28" t="str">
        <f>DB_INFO!F597</f>
        <v>100-1000</v>
      </c>
      <c r="G597" s="28" t="str">
        <f>DB_INFO!G597</f>
        <v>1000-5000</v>
      </c>
      <c r="H597" s="28" t="str">
        <f>DB_INFO!H597</f>
        <v>No</v>
      </c>
      <c r="I597" s="28" t="str">
        <f>DB_INFO!I597</f>
        <v>No</v>
      </c>
      <c r="J597" s="171" t="s">
        <v>74</v>
      </c>
      <c r="K597" s="135">
        <v>1</v>
      </c>
      <c r="L597" s="136"/>
      <c r="M597" s="136"/>
      <c r="N597" s="136"/>
      <c r="O597" s="136"/>
      <c r="P597" s="728">
        <v>0</v>
      </c>
      <c r="Q597" s="731"/>
      <c r="R597" s="143"/>
      <c r="S597" s="136"/>
      <c r="T597" s="136"/>
      <c r="U597" s="136"/>
      <c r="V597" s="137">
        <v>1</v>
      </c>
    </row>
    <row r="598" spans="1:22">
      <c r="A598" s="26">
        <v>594</v>
      </c>
      <c r="B598" s="27" t="str">
        <f>DB_INFO!B598</f>
        <v>ES</v>
      </c>
      <c r="C598" s="27" t="str">
        <f>DB_INFO!C598</f>
        <v>Public</v>
      </c>
      <c r="D598" s="27" t="str">
        <f>DB_INFO!D598</f>
        <v>Sport Centre</v>
      </c>
      <c r="E598" s="27" t="str">
        <f>DB_INFO!E598</f>
        <v>No</v>
      </c>
      <c r="F598" s="28" t="str">
        <f>DB_INFO!F598</f>
        <v>100-1000</v>
      </c>
      <c r="G598" s="28" t="str">
        <f>DB_INFO!G598</f>
        <v>Below 1000</v>
      </c>
      <c r="H598" s="28" t="str">
        <f>DB_INFO!H598</f>
        <v>No</v>
      </c>
      <c r="I598" s="28" t="str">
        <f>DB_INFO!I598</f>
        <v>No</v>
      </c>
      <c r="J598" s="171" t="s">
        <v>74</v>
      </c>
      <c r="K598" s="135">
        <v>1</v>
      </c>
      <c r="L598" s="136"/>
      <c r="M598" s="136"/>
      <c r="N598" s="136"/>
      <c r="O598" s="136"/>
      <c r="P598" s="728">
        <v>0</v>
      </c>
      <c r="Q598" s="731"/>
      <c r="R598" s="143"/>
      <c r="S598" s="136">
        <v>1</v>
      </c>
      <c r="T598" s="136"/>
      <c r="U598" s="136"/>
      <c r="V598" s="137">
        <v>0</v>
      </c>
    </row>
    <row r="599" spans="1:22">
      <c r="A599" s="26">
        <v>595</v>
      </c>
      <c r="B599" s="27" t="str">
        <f>DB_INFO!B599</f>
        <v>ES</v>
      </c>
      <c r="C599" s="27" t="str">
        <f>DB_INFO!C599</f>
        <v>Public</v>
      </c>
      <c r="D599" s="27" t="str">
        <f>DB_INFO!D599</f>
        <v>Sport Centre</v>
      </c>
      <c r="E599" s="27" t="str">
        <f>DB_INFO!E599</f>
        <v>Yes</v>
      </c>
      <c r="F599" s="28" t="str">
        <f>DB_INFO!F599</f>
        <v>DK/DA</v>
      </c>
      <c r="G599" s="28" t="str">
        <f>DB_INFO!G599</f>
        <v>1000-5000</v>
      </c>
      <c r="H599" s="28" t="str">
        <f>DB_INFO!H599</f>
        <v>No</v>
      </c>
      <c r="I599" s="28" t="str">
        <f>DB_INFO!I599</f>
        <v>Yes</v>
      </c>
      <c r="J599" s="171" t="s">
        <v>74</v>
      </c>
      <c r="K599" s="135">
        <v>1</v>
      </c>
      <c r="L599" s="136"/>
      <c r="M599" s="136"/>
      <c r="N599" s="136"/>
      <c r="O599" s="136"/>
      <c r="P599" s="728">
        <v>0</v>
      </c>
      <c r="Q599" s="731"/>
      <c r="R599" s="143"/>
      <c r="S599" s="136"/>
      <c r="T599" s="136"/>
      <c r="U599" s="136"/>
      <c r="V599" s="137">
        <v>1</v>
      </c>
    </row>
    <row r="600" spans="1:22">
      <c r="A600" s="26">
        <v>596</v>
      </c>
      <c r="B600" s="27" t="str">
        <f>DB_INFO!B600</f>
        <v>ES</v>
      </c>
      <c r="C600" s="27" t="str">
        <f>DB_INFO!C600</f>
        <v>Public</v>
      </c>
      <c r="D600" s="27" t="str">
        <f>DB_INFO!D600</f>
        <v>Sport Centre</v>
      </c>
      <c r="E600" s="27" t="str">
        <f>DB_INFO!E600</f>
        <v>No</v>
      </c>
      <c r="F600" s="28" t="str">
        <f>DB_INFO!F600</f>
        <v>100-1000</v>
      </c>
      <c r="G600" s="28" t="str">
        <f>DB_INFO!G600</f>
        <v>DK/DA</v>
      </c>
      <c r="H600" s="28" t="str">
        <f>DB_INFO!H600</f>
        <v>Yes</v>
      </c>
      <c r="I600" s="28" t="str">
        <f>DB_INFO!I600</f>
        <v>Yes</v>
      </c>
      <c r="J600" s="171" t="s">
        <v>74</v>
      </c>
      <c r="K600" s="135">
        <v>1</v>
      </c>
      <c r="L600" s="136"/>
      <c r="M600" s="136"/>
      <c r="N600" s="136"/>
      <c r="O600" s="136"/>
      <c r="P600" s="728">
        <v>0</v>
      </c>
      <c r="Q600" s="731"/>
      <c r="R600" s="143"/>
      <c r="S600" s="136"/>
      <c r="T600" s="136"/>
      <c r="U600" s="136"/>
      <c r="V600" s="137">
        <v>1</v>
      </c>
    </row>
    <row r="601" spans="1:22">
      <c r="A601" s="26">
        <v>597</v>
      </c>
      <c r="B601" s="27" t="str">
        <f>DB_INFO!B601</f>
        <v>ES</v>
      </c>
      <c r="C601" s="27" t="str">
        <f>DB_INFO!C601</f>
        <v>Public</v>
      </c>
      <c r="D601" s="27" t="str">
        <f>DB_INFO!D601</f>
        <v>Sport Centre</v>
      </c>
      <c r="E601" s="27" t="str">
        <f>DB_INFO!E601</f>
        <v>No</v>
      </c>
      <c r="F601" s="28" t="str">
        <f>DB_INFO!F601</f>
        <v>100-1000</v>
      </c>
      <c r="G601" s="28" t="str">
        <f>DB_INFO!G601</f>
        <v>DK/DA</v>
      </c>
      <c r="H601" s="28" t="str">
        <f>DB_INFO!H601</f>
        <v>Yes</v>
      </c>
      <c r="I601" s="28" t="str">
        <f>DB_INFO!I601</f>
        <v>Yes</v>
      </c>
      <c r="J601" s="171" t="s">
        <v>74</v>
      </c>
      <c r="K601" s="135">
        <v>1</v>
      </c>
      <c r="L601" s="136"/>
      <c r="M601" s="136"/>
      <c r="N601" s="136"/>
      <c r="O601" s="136"/>
      <c r="P601" s="728">
        <v>0</v>
      </c>
      <c r="Q601" s="731"/>
      <c r="R601" s="143"/>
      <c r="S601" s="136"/>
      <c r="T601" s="136"/>
      <c r="U601" s="136"/>
      <c r="V601" s="137">
        <v>1</v>
      </c>
    </row>
    <row r="602" spans="1:22">
      <c r="A602" s="26">
        <v>598</v>
      </c>
      <c r="B602" s="27" t="str">
        <f>DB_INFO!B602</f>
        <v>ES</v>
      </c>
      <c r="C602" s="27" t="str">
        <f>DB_INFO!C602</f>
        <v>Public</v>
      </c>
      <c r="D602" s="27" t="str">
        <f>DB_INFO!D602</f>
        <v>Sport Centre</v>
      </c>
      <c r="E602" s="27" t="str">
        <f>DB_INFO!E602</f>
        <v>No</v>
      </c>
      <c r="F602" s="28" t="str">
        <f>DB_INFO!F602</f>
        <v>100-1000</v>
      </c>
      <c r="G602" s="28" t="str">
        <f>DB_INFO!G602</f>
        <v>Below 1000</v>
      </c>
      <c r="H602" s="28" t="str">
        <f>DB_INFO!H602</f>
        <v>No</v>
      </c>
      <c r="I602" s="28" t="str">
        <f>DB_INFO!I602</f>
        <v>No</v>
      </c>
      <c r="J602" s="171" t="s">
        <v>74</v>
      </c>
      <c r="K602" s="135"/>
      <c r="L602" s="136"/>
      <c r="M602" s="136"/>
      <c r="N602" s="136"/>
      <c r="O602" s="136"/>
      <c r="P602" s="728">
        <v>1</v>
      </c>
      <c r="Q602" s="731"/>
      <c r="R602" s="143"/>
      <c r="S602" s="136">
        <v>1</v>
      </c>
      <c r="T602" s="136"/>
      <c r="U602" s="136"/>
      <c r="V602" s="137">
        <v>0</v>
      </c>
    </row>
    <row r="603" spans="1:22">
      <c r="A603" s="26">
        <v>599</v>
      </c>
      <c r="B603" s="27" t="str">
        <f>DB_INFO!B603</f>
        <v>ES</v>
      </c>
      <c r="C603" s="27" t="str">
        <f>DB_INFO!C603</f>
        <v>Public</v>
      </c>
      <c r="D603" s="27" t="str">
        <f>DB_INFO!D603</f>
        <v>Health Centre</v>
      </c>
      <c r="E603" s="27" t="str">
        <f>DB_INFO!E603</f>
        <v>No</v>
      </c>
      <c r="F603" s="28" t="str">
        <f>DB_INFO!F603</f>
        <v>DK/DA</v>
      </c>
      <c r="G603" s="28" t="str">
        <f>DB_INFO!G603</f>
        <v>DK/DA</v>
      </c>
      <c r="H603" s="28" t="str">
        <f>DB_INFO!H603</f>
        <v>No</v>
      </c>
      <c r="I603" s="28" t="str">
        <f>DB_INFO!I603</f>
        <v>No</v>
      </c>
      <c r="J603" s="171" t="s">
        <v>74</v>
      </c>
      <c r="K603" s="135"/>
      <c r="L603" s="136">
        <v>1</v>
      </c>
      <c r="M603" s="136"/>
      <c r="N603" s="136">
        <v>1</v>
      </c>
      <c r="O603" s="136"/>
      <c r="P603" s="728">
        <v>0</v>
      </c>
      <c r="Q603" s="731"/>
      <c r="R603" s="143"/>
      <c r="S603" s="136"/>
      <c r="T603" s="136"/>
      <c r="U603" s="136"/>
      <c r="V603" s="137">
        <v>1</v>
      </c>
    </row>
    <row r="604" spans="1:22">
      <c r="A604" s="26">
        <v>600</v>
      </c>
      <c r="B604" s="27" t="str">
        <f>DB_INFO!B604</f>
        <v>ES</v>
      </c>
      <c r="C604" s="27" t="str">
        <f>DB_INFO!C604</f>
        <v>Public</v>
      </c>
      <c r="D604" s="27" t="str">
        <f>DB_INFO!D604</f>
        <v>Health Centre</v>
      </c>
      <c r="E604" s="27" t="str">
        <f>DB_INFO!E604</f>
        <v>No</v>
      </c>
      <c r="F604" s="28" t="str">
        <f>DB_INFO!F604</f>
        <v>DK/DA</v>
      </c>
      <c r="G604" s="28" t="str">
        <f>DB_INFO!G604</f>
        <v>Below 1000</v>
      </c>
      <c r="H604" s="28" t="str">
        <f>DB_INFO!H604</f>
        <v>No</v>
      </c>
      <c r="I604" s="28" t="str">
        <f>DB_INFO!I604</f>
        <v>No</v>
      </c>
      <c r="J604" s="171" t="s">
        <v>74</v>
      </c>
      <c r="K604" s="135">
        <v>1</v>
      </c>
      <c r="L604" s="136">
        <v>1</v>
      </c>
      <c r="M604" s="136"/>
      <c r="N604" s="136"/>
      <c r="O604" s="136"/>
      <c r="P604" s="728">
        <v>0</v>
      </c>
      <c r="Q604" s="731"/>
      <c r="R604" s="143"/>
      <c r="S604" s="136"/>
      <c r="T604" s="136"/>
      <c r="U604" s="136"/>
      <c r="V604" s="137">
        <v>1</v>
      </c>
    </row>
    <row r="605" spans="1:22">
      <c r="A605" s="26">
        <v>601</v>
      </c>
      <c r="B605" s="27" t="str">
        <f>DB_INFO!B605</f>
        <v>ES</v>
      </c>
      <c r="C605" s="27" t="str">
        <f>DB_INFO!C605</f>
        <v>Private</v>
      </c>
      <c r="D605" s="27" t="str">
        <f>DB_INFO!D605</f>
        <v>Commerce</v>
      </c>
      <c r="E605" s="27" t="str">
        <f>DB_INFO!E605</f>
        <v>No</v>
      </c>
      <c r="F605" s="28" t="str">
        <f>DB_INFO!F605</f>
        <v>Above 1000</v>
      </c>
      <c r="G605" s="28" t="str">
        <f>DB_INFO!G605</f>
        <v>Above 5000</v>
      </c>
      <c r="H605" s="28" t="str">
        <f>DB_INFO!H605</f>
        <v>No</v>
      </c>
      <c r="I605" s="28" t="str">
        <f>DB_INFO!I605</f>
        <v>Yes</v>
      </c>
      <c r="J605" s="171" t="s">
        <v>0</v>
      </c>
      <c r="K605" s="135"/>
      <c r="L605" s="136"/>
      <c r="M605" s="136"/>
      <c r="N605" s="136"/>
      <c r="O605" s="136"/>
      <c r="P605" s="728">
        <v>0</v>
      </c>
      <c r="Q605" s="731"/>
      <c r="R605" s="143"/>
      <c r="S605" s="136"/>
      <c r="T605" s="136"/>
      <c r="U605" s="136"/>
      <c r="V605" s="137">
        <v>0</v>
      </c>
    </row>
    <row r="606" spans="1:22">
      <c r="A606" s="26">
        <v>602</v>
      </c>
      <c r="B606" s="27" t="str">
        <f>DB_INFO!B606</f>
        <v>ES</v>
      </c>
      <c r="C606" s="27" t="str">
        <f>DB_INFO!C606</f>
        <v>Private</v>
      </c>
      <c r="D606" s="27" t="str">
        <f>DB_INFO!D606</f>
        <v>Commerce</v>
      </c>
      <c r="E606" s="27" t="str">
        <f>DB_INFO!E606</f>
        <v>No</v>
      </c>
      <c r="F606" s="28" t="str">
        <f>DB_INFO!F606</f>
        <v>DK/DA</v>
      </c>
      <c r="G606" s="28" t="str">
        <f>DB_INFO!G606</f>
        <v>Above 5000</v>
      </c>
      <c r="H606" s="28" t="str">
        <f>DB_INFO!H606</f>
        <v>Yes</v>
      </c>
      <c r="I606" s="28" t="str">
        <f>DB_INFO!I606</f>
        <v>Yes</v>
      </c>
      <c r="J606" s="171" t="s">
        <v>0</v>
      </c>
      <c r="K606" s="135"/>
      <c r="L606" s="136"/>
      <c r="M606" s="136"/>
      <c r="N606" s="136"/>
      <c r="O606" s="136"/>
      <c r="P606" s="728">
        <v>0</v>
      </c>
      <c r="Q606" s="731"/>
      <c r="R606" s="143"/>
      <c r="S606" s="136"/>
      <c r="T606" s="136"/>
      <c r="U606" s="136"/>
      <c r="V606" s="137">
        <v>0</v>
      </c>
    </row>
    <row r="607" spans="1:22">
      <c r="A607" s="26">
        <v>603</v>
      </c>
      <c r="B607" s="27" t="str">
        <f>DB_INFO!B607</f>
        <v>ES</v>
      </c>
      <c r="C607" s="27" t="str">
        <f>DB_INFO!C607</f>
        <v>Public</v>
      </c>
      <c r="D607" s="27" t="str">
        <f>DB_INFO!D607</f>
        <v>Commerce</v>
      </c>
      <c r="E607" s="27" t="str">
        <f>DB_INFO!E607</f>
        <v>No</v>
      </c>
      <c r="F607" s="28" t="str">
        <f>DB_INFO!F607</f>
        <v>Above 1000</v>
      </c>
      <c r="G607" s="28" t="str">
        <f>DB_INFO!G607</f>
        <v>Above 5000</v>
      </c>
      <c r="H607" s="28" t="str">
        <f>DB_INFO!H607</f>
        <v>Yes</v>
      </c>
      <c r="I607" s="28" t="str">
        <f>DB_INFO!I607</f>
        <v>Yes</v>
      </c>
      <c r="J607" s="171" t="s">
        <v>74</v>
      </c>
      <c r="K607" s="135"/>
      <c r="L607" s="136"/>
      <c r="M607" s="136"/>
      <c r="N607" s="136"/>
      <c r="O607" s="136"/>
      <c r="P607" s="728">
        <v>1</v>
      </c>
      <c r="Q607" s="731"/>
      <c r="R607" s="143"/>
      <c r="S607" s="136">
        <v>1</v>
      </c>
      <c r="T607" s="136"/>
      <c r="U607" s="136"/>
      <c r="V607" s="137">
        <v>0</v>
      </c>
    </row>
    <row r="608" spans="1:22">
      <c r="A608" s="26">
        <v>604</v>
      </c>
      <c r="B608" s="27" t="str">
        <f>DB_INFO!B608</f>
        <v>ES</v>
      </c>
      <c r="C608" s="27" t="str">
        <f>DB_INFO!C608</f>
        <v>Private</v>
      </c>
      <c r="D608" s="27" t="str">
        <f>DB_INFO!D608</f>
        <v>Commerce</v>
      </c>
      <c r="E608" s="27" t="str">
        <f>DB_INFO!E608</f>
        <v>No</v>
      </c>
      <c r="F608" s="28" t="str">
        <f>DB_INFO!F608</f>
        <v>DK/DA</v>
      </c>
      <c r="G608" s="28" t="str">
        <f>DB_INFO!G608</f>
        <v>Above 5000</v>
      </c>
      <c r="H608" s="28" t="str">
        <f>DB_INFO!H608</f>
        <v>No</v>
      </c>
      <c r="I608" s="28" t="str">
        <f>DB_INFO!I608</f>
        <v>Yes</v>
      </c>
      <c r="J608" s="171" t="s">
        <v>74</v>
      </c>
      <c r="K608" s="135"/>
      <c r="L608" s="136">
        <v>1</v>
      </c>
      <c r="M608" s="136"/>
      <c r="N608" s="136"/>
      <c r="O608" s="136"/>
      <c r="P608" s="728">
        <v>0</v>
      </c>
      <c r="Q608" s="731"/>
      <c r="R608" s="143"/>
      <c r="S608" s="136"/>
      <c r="T608" s="136"/>
      <c r="U608" s="136"/>
      <c r="V608" s="137">
        <v>1</v>
      </c>
    </row>
    <row r="609" spans="1:22">
      <c r="A609" s="26">
        <v>605</v>
      </c>
      <c r="B609" s="27" t="str">
        <f>DB_INFO!B609</f>
        <v>ES</v>
      </c>
      <c r="C609" s="27" t="str">
        <f>DB_INFO!C609</f>
        <v>Private</v>
      </c>
      <c r="D609" s="27" t="str">
        <f>DB_INFO!D609</f>
        <v>Commerce</v>
      </c>
      <c r="E609" s="27" t="str">
        <f>DB_INFO!E609</f>
        <v>No</v>
      </c>
      <c r="F609" s="28" t="str">
        <f>DB_INFO!F609</f>
        <v>DK/DA</v>
      </c>
      <c r="G609" s="28" t="str">
        <f>DB_INFO!G609</f>
        <v>Above 5000</v>
      </c>
      <c r="H609" s="28" t="str">
        <f>DB_INFO!H609</f>
        <v>No</v>
      </c>
      <c r="I609" s="28" t="str">
        <f>DB_INFO!I609</f>
        <v>No</v>
      </c>
      <c r="J609" s="171" t="s">
        <v>0</v>
      </c>
      <c r="K609" s="135"/>
      <c r="L609" s="136"/>
      <c r="M609" s="136"/>
      <c r="N609" s="136"/>
      <c r="O609" s="136"/>
      <c r="P609" s="728">
        <v>0</v>
      </c>
      <c r="Q609" s="731"/>
      <c r="R609" s="143"/>
      <c r="S609" s="136"/>
      <c r="T609" s="136"/>
      <c r="U609" s="136"/>
      <c r="V609" s="137">
        <v>0</v>
      </c>
    </row>
    <row r="610" spans="1:22">
      <c r="A610" s="26">
        <v>606</v>
      </c>
      <c r="B610" s="27" t="str">
        <f>DB_INFO!B610</f>
        <v>ES</v>
      </c>
      <c r="C610" s="27" t="str">
        <f>DB_INFO!C610</f>
        <v>Private</v>
      </c>
      <c r="D610" s="27" t="str">
        <f>DB_INFO!D610</f>
        <v>Hotel</v>
      </c>
      <c r="E610" s="27" t="str">
        <f>DB_INFO!E610</f>
        <v>No</v>
      </c>
      <c r="F610" s="28" t="str">
        <f>DB_INFO!F610</f>
        <v>Below 100</v>
      </c>
      <c r="G610" s="28" t="str">
        <f>DB_INFO!G610</f>
        <v>DK/DA</v>
      </c>
      <c r="H610" s="28" t="str">
        <f>DB_INFO!H610</f>
        <v>No</v>
      </c>
      <c r="I610" s="28" t="str">
        <f>DB_INFO!I610</f>
        <v>Yes</v>
      </c>
      <c r="J610" s="171" t="s">
        <v>74</v>
      </c>
      <c r="K610" s="135"/>
      <c r="L610" s="136">
        <v>1</v>
      </c>
      <c r="M610" s="136"/>
      <c r="N610" s="136"/>
      <c r="O610" s="136"/>
      <c r="P610" s="728">
        <v>0</v>
      </c>
      <c r="Q610" s="731"/>
      <c r="R610" s="143"/>
      <c r="S610" s="136"/>
      <c r="T610" s="136"/>
      <c r="U610" s="136"/>
      <c r="V610" s="137">
        <v>1</v>
      </c>
    </row>
    <row r="611" spans="1:22">
      <c r="A611" s="26">
        <v>607</v>
      </c>
      <c r="B611" s="27" t="str">
        <f>DB_INFO!B611</f>
        <v>ES</v>
      </c>
      <c r="C611" s="27" t="str">
        <f>DB_INFO!C611</f>
        <v>Private</v>
      </c>
      <c r="D611" s="27" t="str">
        <f>DB_INFO!D611</f>
        <v>Commerce</v>
      </c>
      <c r="E611" s="27" t="str">
        <f>DB_INFO!E611</f>
        <v>No</v>
      </c>
      <c r="F611" s="28" t="str">
        <f>DB_INFO!F611</f>
        <v>Above 1000</v>
      </c>
      <c r="G611" s="28" t="str">
        <f>DB_INFO!G611</f>
        <v>Above 5000</v>
      </c>
      <c r="H611" s="28" t="str">
        <f>DB_INFO!H611</f>
        <v>Yes</v>
      </c>
      <c r="I611" s="28" t="str">
        <f>DB_INFO!I611</f>
        <v>DK/DA</v>
      </c>
      <c r="J611" s="171" t="s">
        <v>74</v>
      </c>
      <c r="K611" s="135"/>
      <c r="L611" s="136"/>
      <c r="M611" s="136">
        <v>1</v>
      </c>
      <c r="N611" s="136"/>
      <c r="O611" s="136"/>
      <c r="P611" s="728">
        <v>0</v>
      </c>
      <c r="Q611" s="731"/>
      <c r="R611" s="143"/>
      <c r="S611" s="136">
        <v>1</v>
      </c>
      <c r="T611" s="136"/>
      <c r="U611" s="136"/>
      <c r="V611" s="137">
        <v>0</v>
      </c>
    </row>
    <row r="612" spans="1:22">
      <c r="A612" s="26">
        <v>608</v>
      </c>
      <c r="B612" s="27" t="str">
        <f>DB_INFO!B612</f>
        <v>ES</v>
      </c>
      <c r="C612" s="27" t="str">
        <f>DB_INFO!C612</f>
        <v>Private</v>
      </c>
      <c r="D612" s="27" t="str">
        <f>DB_INFO!D612</f>
        <v>Commerce</v>
      </c>
      <c r="E612" s="27" t="str">
        <f>DB_INFO!E612</f>
        <v>No</v>
      </c>
      <c r="F612" s="28" t="str">
        <f>DB_INFO!F612</f>
        <v>DK/DA</v>
      </c>
      <c r="G612" s="28" t="str">
        <f>DB_INFO!G612</f>
        <v>Above 5000</v>
      </c>
      <c r="H612" s="28" t="str">
        <f>DB_INFO!H612</f>
        <v>No</v>
      </c>
      <c r="I612" s="28" t="str">
        <f>DB_INFO!I612</f>
        <v>No</v>
      </c>
      <c r="J612" s="171" t="s">
        <v>74</v>
      </c>
      <c r="K612" s="135">
        <v>1</v>
      </c>
      <c r="L612" s="136"/>
      <c r="M612" s="136">
        <v>1</v>
      </c>
      <c r="N612" s="136"/>
      <c r="O612" s="136"/>
      <c r="P612" s="728">
        <v>0</v>
      </c>
      <c r="Q612" s="731"/>
      <c r="R612" s="143"/>
      <c r="S612" s="136">
        <v>1</v>
      </c>
      <c r="T612" s="136"/>
      <c r="U612" s="136"/>
      <c r="V612" s="137">
        <v>0</v>
      </c>
    </row>
    <row r="613" spans="1:22">
      <c r="A613" s="26">
        <v>609</v>
      </c>
      <c r="B613" s="27" t="str">
        <f>DB_INFO!B613</f>
        <v>ES</v>
      </c>
      <c r="C613" s="27" t="str">
        <f>DB_INFO!C613</f>
        <v>Public</v>
      </c>
      <c r="D613" s="27" t="str">
        <f>DB_INFO!D613</f>
        <v>Commerce</v>
      </c>
      <c r="E613" s="27" t="str">
        <f>DB_INFO!E613</f>
        <v>No</v>
      </c>
      <c r="F613" s="28" t="str">
        <f>DB_INFO!F613</f>
        <v>Above 1000</v>
      </c>
      <c r="G613" s="28" t="str">
        <f>DB_INFO!G613</f>
        <v>Above 5000</v>
      </c>
      <c r="H613" s="28" t="str">
        <f>DB_INFO!H613</f>
        <v>No</v>
      </c>
      <c r="I613" s="28" t="str">
        <f>DB_INFO!I613</f>
        <v>Yes</v>
      </c>
      <c r="J613" s="171" t="s">
        <v>0</v>
      </c>
      <c r="K613" s="135"/>
      <c r="L613" s="136"/>
      <c r="M613" s="136"/>
      <c r="N613" s="136"/>
      <c r="O613" s="136"/>
      <c r="P613" s="728">
        <v>0</v>
      </c>
      <c r="Q613" s="731"/>
      <c r="R613" s="143"/>
      <c r="S613" s="136"/>
      <c r="T613" s="136"/>
      <c r="U613" s="136"/>
      <c r="V613" s="137">
        <v>0</v>
      </c>
    </row>
    <row r="614" spans="1:22">
      <c r="A614" s="26">
        <v>610</v>
      </c>
      <c r="B614" s="27" t="str">
        <f>DB_INFO!B614</f>
        <v>ES</v>
      </c>
      <c r="C614" s="27" t="str">
        <f>DB_INFO!C614</f>
        <v>Private</v>
      </c>
      <c r="D614" s="27" t="str">
        <f>DB_INFO!D614</f>
        <v>Commerce</v>
      </c>
      <c r="E614" s="27" t="str">
        <f>DB_INFO!E614</f>
        <v>Yes</v>
      </c>
      <c r="F614" s="28" t="str">
        <f>DB_INFO!F614</f>
        <v>Above 1000</v>
      </c>
      <c r="G614" s="28" t="str">
        <f>DB_INFO!G614</f>
        <v>Above 5000</v>
      </c>
      <c r="H614" s="28" t="str">
        <f>DB_INFO!H614</f>
        <v>No</v>
      </c>
      <c r="I614" s="28" t="str">
        <f>DB_INFO!I614</f>
        <v>Yes</v>
      </c>
      <c r="J614" s="171" t="s">
        <v>74</v>
      </c>
      <c r="K614" s="135">
        <v>1</v>
      </c>
      <c r="L614" s="136"/>
      <c r="M614" s="136"/>
      <c r="N614" s="136"/>
      <c r="O614" s="136"/>
      <c r="P614" s="728">
        <v>0</v>
      </c>
      <c r="Q614" s="731"/>
      <c r="R614" s="143"/>
      <c r="S614" s="136"/>
      <c r="T614" s="136"/>
      <c r="U614" s="136"/>
      <c r="V614" s="137">
        <v>1</v>
      </c>
    </row>
    <row r="615" spans="1:22">
      <c r="A615" s="26">
        <v>611</v>
      </c>
      <c r="B615" s="27" t="str">
        <f>DB_INFO!B615</f>
        <v>ES</v>
      </c>
      <c r="C615" s="27" t="str">
        <f>DB_INFO!C615</f>
        <v>Private</v>
      </c>
      <c r="D615" s="27" t="str">
        <f>DB_INFO!D615</f>
        <v>Commerce</v>
      </c>
      <c r="E615" s="27" t="str">
        <f>DB_INFO!E615</f>
        <v>No</v>
      </c>
      <c r="F615" s="28" t="str">
        <f>DB_INFO!F615</f>
        <v>DK/DA</v>
      </c>
      <c r="G615" s="28" t="str">
        <f>DB_INFO!G615</f>
        <v>1000-5000</v>
      </c>
      <c r="H615" s="28" t="str">
        <f>DB_INFO!H615</f>
        <v>No</v>
      </c>
      <c r="I615" s="28" t="str">
        <f>DB_INFO!I615</f>
        <v>Yes</v>
      </c>
      <c r="J615" s="171" t="s">
        <v>0</v>
      </c>
      <c r="K615" s="135"/>
      <c r="L615" s="136"/>
      <c r="M615" s="136"/>
      <c r="N615" s="136"/>
      <c r="O615" s="136"/>
      <c r="P615" s="728">
        <v>0</v>
      </c>
      <c r="Q615" s="731"/>
      <c r="R615" s="143"/>
      <c r="S615" s="136"/>
      <c r="T615" s="136"/>
      <c r="U615" s="136"/>
      <c r="V615" s="137">
        <v>0</v>
      </c>
    </row>
    <row r="616" spans="1:22">
      <c r="A616" s="26">
        <v>612</v>
      </c>
      <c r="B616" s="27" t="str">
        <f>DB_INFO!B616</f>
        <v>ES</v>
      </c>
      <c r="C616" s="27" t="str">
        <f>DB_INFO!C616</f>
        <v>Private</v>
      </c>
      <c r="D616" s="27" t="str">
        <f>DB_INFO!D616</f>
        <v>Commerce</v>
      </c>
      <c r="E616" s="27" t="str">
        <f>DB_INFO!E616</f>
        <v>No</v>
      </c>
      <c r="F616" s="28" t="str">
        <f>DB_INFO!F616</f>
        <v>DK/DA</v>
      </c>
      <c r="G616" s="28" t="str">
        <f>DB_INFO!G616</f>
        <v>Above 5000</v>
      </c>
      <c r="H616" s="28" t="str">
        <f>DB_INFO!H616</f>
        <v>No</v>
      </c>
      <c r="I616" s="28" t="str">
        <f>DB_INFO!I616</f>
        <v>Yes</v>
      </c>
      <c r="J616" s="171" t="s">
        <v>74</v>
      </c>
      <c r="K616" s="135"/>
      <c r="L616" s="136"/>
      <c r="M616" s="136">
        <v>1</v>
      </c>
      <c r="N616" s="136"/>
      <c r="O616" s="136"/>
      <c r="P616" s="728">
        <v>0</v>
      </c>
      <c r="Q616" s="731"/>
      <c r="R616" s="143"/>
      <c r="S616" s="136"/>
      <c r="T616" s="136"/>
      <c r="U616" s="136"/>
      <c r="V616" s="137">
        <v>1</v>
      </c>
    </row>
    <row r="617" spans="1:22">
      <c r="A617" s="26">
        <v>613</v>
      </c>
      <c r="B617" s="27" t="str">
        <f>DB_INFO!B617</f>
        <v>ES</v>
      </c>
      <c r="C617" s="27" t="str">
        <f>DB_INFO!C617</f>
        <v>Private</v>
      </c>
      <c r="D617" s="27" t="str">
        <f>DB_INFO!D617</f>
        <v>Commerce</v>
      </c>
      <c r="E617" s="27" t="str">
        <f>DB_INFO!E617</f>
        <v>No</v>
      </c>
      <c r="F617" s="28" t="str">
        <f>DB_INFO!F617</f>
        <v>DK/DA</v>
      </c>
      <c r="G617" s="28" t="str">
        <f>DB_INFO!G617</f>
        <v>Above 5000</v>
      </c>
      <c r="H617" s="28" t="str">
        <f>DB_INFO!H617</f>
        <v>No</v>
      </c>
      <c r="I617" s="28" t="str">
        <f>DB_INFO!I617</f>
        <v>No</v>
      </c>
      <c r="J617" s="171" t="s">
        <v>0</v>
      </c>
      <c r="K617" s="135"/>
      <c r="L617" s="136"/>
      <c r="M617" s="136"/>
      <c r="N617" s="136"/>
      <c r="O617" s="136"/>
      <c r="P617" s="728">
        <v>0</v>
      </c>
      <c r="Q617" s="731"/>
      <c r="R617" s="143"/>
      <c r="S617" s="136"/>
      <c r="T617" s="136"/>
      <c r="U617" s="136"/>
      <c r="V617" s="137">
        <v>0</v>
      </c>
    </row>
    <row r="618" spans="1:22">
      <c r="A618" s="26">
        <v>614</v>
      </c>
      <c r="B618" s="27" t="str">
        <f>DB_INFO!B618</f>
        <v>ES</v>
      </c>
      <c r="C618" s="27" t="str">
        <f>DB_INFO!C618</f>
        <v>Private</v>
      </c>
      <c r="D618" s="27" t="str">
        <f>DB_INFO!D618</f>
        <v>Hotel</v>
      </c>
      <c r="E618" s="27" t="str">
        <f>DB_INFO!E618</f>
        <v>No</v>
      </c>
      <c r="F618" s="28" t="str">
        <f>DB_INFO!F618</f>
        <v>Below 100</v>
      </c>
      <c r="G618" s="28" t="str">
        <f>DB_INFO!G618</f>
        <v>DK/DA</v>
      </c>
      <c r="H618" s="28" t="str">
        <f>DB_INFO!H618</f>
        <v>No</v>
      </c>
      <c r="I618" s="28" t="str">
        <f>DB_INFO!I618</f>
        <v>No</v>
      </c>
      <c r="J618" s="171" t="s">
        <v>0</v>
      </c>
      <c r="K618" s="135"/>
      <c r="L618" s="136"/>
      <c r="M618" s="136"/>
      <c r="N618" s="136"/>
      <c r="O618" s="136"/>
      <c r="P618" s="728">
        <v>0</v>
      </c>
      <c r="Q618" s="731"/>
      <c r="R618" s="143"/>
      <c r="S618" s="136"/>
      <c r="T618" s="136"/>
      <c r="U618" s="136"/>
      <c r="V618" s="137">
        <v>0</v>
      </c>
    </row>
    <row r="619" spans="1:22">
      <c r="A619" s="26">
        <v>615</v>
      </c>
      <c r="B619" s="27" t="str">
        <f>DB_INFO!B619</f>
        <v>ES</v>
      </c>
      <c r="C619" s="27" t="str">
        <f>DB_INFO!C619</f>
        <v>Private</v>
      </c>
      <c r="D619" s="27" t="str">
        <f>DB_INFO!D619</f>
        <v>Commerce</v>
      </c>
      <c r="E619" s="27" t="str">
        <f>DB_INFO!E619</f>
        <v>No</v>
      </c>
      <c r="F619" s="28" t="str">
        <f>DB_INFO!F619</f>
        <v>DK/DA</v>
      </c>
      <c r="G619" s="28" t="str">
        <f>DB_INFO!G619</f>
        <v>Above 5000</v>
      </c>
      <c r="H619" s="28" t="str">
        <f>DB_INFO!H619</f>
        <v>Yes</v>
      </c>
      <c r="I619" s="28" t="str">
        <f>DB_INFO!I619</f>
        <v>Yes</v>
      </c>
      <c r="J619" s="171" t="s">
        <v>74</v>
      </c>
      <c r="K619" s="135">
        <v>1</v>
      </c>
      <c r="L619" s="136"/>
      <c r="M619" s="136"/>
      <c r="N619" s="136"/>
      <c r="O619" s="136"/>
      <c r="P619" s="728">
        <v>0</v>
      </c>
      <c r="Q619" s="731"/>
      <c r="R619" s="143"/>
      <c r="S619" s="136"/>
      <c r="T619" s="136"/>
      <c r="U619" s="136"/>
      <c r="V619" s="137">
        <v>1</v>
      </c>
    </row>
    <row r="620" spans="1:22">
      <c r="A620" s="26">
        <v>616</v>
      </c>
      <c r="B620" s="27" t="str">
        <f>DB_INFO!B620</f>
        <v>ES</v>
      </c>
      <c r="C620" s="27" t="str">
        <f>DB_INFO!C620</f>
        <v>Private</v>
      </c>
      <c r="D620" s="27" t="str">
        <f>DB_INFO!D620</f>
        <v>Commerce</v>
      </c>
      <c r="E620" s="27" t="str">
        <f>DB_INFO!E620</f>
        <v>No</v>
      </c>
      <c r="F620" s="28" t="str">
        <f>DB_INFO!F620</f>
        <v>DK/DA</v>
      </c>
      <c r="G620" s="28" t="str">
        <f>DB_INFO!G620</f>
        <v>Above 5000</v>
      </c>
      <c r="H620" s="28" t="str">
        <f>DB_INFO!H620</f>
        <v>Yes</v>
      </c>
      <c r="I620" s="28" t="str">
        <f>DB_INFO!I620</f>
        <v>Yes</v>
      </c>
      <c r="J620" s="171" t="s">
        <v>74</v>
      </c>
      <c r="K620" s="135">
        <v>1</v>
      </c>
      <c r="L620" s="136"/>
      <c r="M620" s="136"/>
      <c r="N620" s="136"/>
      <c r="O620" s="136"/>
      <c r="P620" s="728">
        <v>0</v>
      </c>
      <c r="Q620" s="731"/>
      <c r="R620" s="143"/>
      <c r="S620" s="136"/>
      <c r="T620" s="136"/>
      <c r="U620" s="136"/>
      <c r="V620" s="137">
        <v>1</v>
      </c>
    </row>
    <row r="621" spans="1:22">
      <c r="A621" s="26">
        <v>617</v>
      </c>
      <c r="B621" s="27" t="str">
        <f>DB_INFO!B621</f>
        <v>ES</v>
      </c>
      <c r="C621" s="27" t="str">
        <f>DB_INFO!C621</f>
        <v>Private</v>
      </c>
      <c r="D621" s="27" t="str">
        <f>DB_INFO!D621</f>
        <v>Commerce</v>
      </c>
      <c r="E621" s="27" t="str">
        <f>DB_INFO!E621</f>
        <v>No</v>
      </c>
      <c r="F621" s="28" t="str">
        <f>DB_INFO!F621</f>
        <v>Above 1000</v>
      </c>
      <c r="G621" s="28" t="str">
        <f>DB_INFO!G621</f>
        <v>Above 5000</v>
      </c>
      <c r="H621" s="28" t="str">
        <f>DB_INFO!H621</f>
        <v>Yes</v>
      </c>
      <c r="I621" s="28" t="str">
        <f>DB_INFO!I621</f>
        <v>Yes</v>
      </c>
      <c r="J621" s="171" t="s">
        <v>74</v>
      </c>
      <c r="K621" s="135">
        <v>1</v>
      </c>
      <c r="L621" s="136"/>
      <c r="M621" s="136"/>
      <c r="N621" s="136"/>
      <c r="O621" s="136"/>
      <c r="P621" s="728">
        <v>0</v>
      </c>
      <c r="Q621" s="731"/>
      <c r="R621" s="143"/>
      <c r="S621" s="136"/>
      <c r="T621" s="136"/>
      <c r="U621" s="136"/>
      <c r="V621" s="137">
        <v>1</v>
      </c>
    </row>
    <row r="622" spans="1:22">
      <c r="A622" s="26">
        <v>618</v>
      </c>
      <c r="B622" s="27" t="str">
        <f>DB_INFO!B622</f>
        <v>ES</v>
      </c>
      <c r="C622" s="27" t="str">
        <f>DB_INFO!C622</f>
        <v>Private</v>
      </c>
      <c r="D622" s="27" t="str">
        <f>DB_INFO!D622</f>
        <v>Commerce</v>
      </c>
      <c r="E622" s="27" t="str">
        <f>DB_INFO!E622</f>
        <v>No</v>
      </c>
      <c r="F622" s="28" t="str">
        <f>DB_INFO!F622</f>
        <v>DK/DA</v>
      </c>
      <c r="G622" s="28" t="str">
        <f>DB_INFO!G622</f>
        <v>Above 5000</v>
      </c>
      <c r="H622" s="28" t="str">
        <f>DB_INFO!H622</f>
        <v>No</v>
      </c>
      <c r="I622" s="28" t="str">
        <f>DB_INFO!I622</f>
        <v>No</v>
      </c>
      <c r="J622" s="171" t="s">
        <v>74</v>
      </c>
      <c r="K622" s="135">
        <v>1</v>
      </c>
      <c r="L622" s="136">
        <v>1</v>
      </c>
      <c r="M622" s="136"/>
      <c r="N622" s="136"/>
      <c r="O622" s="136"/>
      <c r="P622" s="728">
        <v>0</v>
      </c>
      <c r="Q622" s="731"/>
      <c r="R622" s="143"/>
      <c r="S622" s="136"/>
      <c r="T622" s="136"/>
      <c r="U622" s="136"/>
      <c r="V622" s="137">
        <v>1</v>
      </c>
    </row>
    <row r="623" spans="1:22">
      <c r="A623" s="26">
        <v>619</v>
      </c>
      <c r="B623" s="27" t="str">
        <f>DB_INFO!B623</f>
        <v>ES</v>
      </c>
      <c r="C623" s="27" t="str">
        <f>DB_INFO!C623</f>
        <v>Private</v>
      </c>
      <c r="D623" s="27" t="str">
        <f>DB_INFO!D623</f>
        <v>Commerce</v>
      </c>
      <c r="E623" s="27" t="str">
        <f>DB_INFO!E623</f>
        <v>No</v>
      </c>
      <c r="F623" s="28" t="str">
        <f>DB_INFO!F623</f>
        <v>Above 1000</v>
      </c>
      <c r="G623" s="28" t="str">
        <f>DB_INFO!G623</f>
        <v>Above 5000</v>
      </c>
      <c r="H623" s="28" t="str">
        <f>DB_INFO!H623</f>
        <v>No</v>
      </c>
      <c r="I623" s="28" t="str">
        <f>DB_INFO!I623</f>
        <v>Yes</v>
      </c>
      <c r="J623" s="171" t="s">
        <v>74</v>
      </c>
      <c r="K623" s="135">
        <v>1</v>
      </c>
      <c r="L623" s="136"/>
      <c r="M623" s="136"/>
      <c r="N623" s="136"/>
      <c r="O623" s="136"/>
      <c r="P623" s="728">
        <v>0</v>
      </c>
      <c r="Q623" s="731"/>
      <c r="R623" s="143"/>
      <c r="S623" s="136"/>
      <c r="T623" s="136"/>
      <c r="U623" s="136"/>
      <c r="V623" s="137">
        <v>1</v>
      </c>
    </row>
    <row r="624" spans="1:22">
      <c r="A624" s="26">
        <v>620</v>
      </c>
      <c r="B624" s="27" t="str">
        <f>DB_INFO!B624</f>
        <v>ES</v>
      </c>
      <c r="C624" s="27" t="str">
        <f>DB_INFO!C624</f>
        <v>Private</v>
      </c>
      <c r="D624" s="27" t="str">
        <f>DB_INFO!D624</f>
        <v>Commerce</v>
      </c>
      <c r="E624" s="27" t="str">
        <f>DB_INFO!E624</f>
        <v>No</v>
      </c>
      <c r="F624" s="28" t="str">
        <f>DB_INFO!F624</f>
        <v>Above 1000</v>
      </c>
      <c r="G624" s="28" t="str">
        <f>DB_INFO!G624</f>
        <v>Above 5000</v>
      </c>
      <c r="H624" s="28" t="str">
        <f>DB_INFO!H624</f>
        <v>Yes</v>
      </c>
      <c r="I624" s="28" t="str">
        <f>DB_INFO!I624</f>
        <v>No</v>
      </c>
      <c r="J624" s="171" t="s">
        <v>74</v>
      </c>
      <c r="K624" s="135"/>
      <c r="L624" s="136"/>
      <c r="M624" s="136"/>
      <c r="N624" s="136">
        <v>1</v>
      </c>
      <c r="O624" s="136"/>
      <c r="P624" s="728">
        <v>0</v>
      </c>
      <c r="Q624" s="731"/>
      <c r="R624" s="143"/>
      <c r="S624" s="136"/>
      <c r="T624" s="136">
        <v>1.0001</v>
      </c>
      <c r="U624" s="136"/>
      <c r="V624" s="137">
        <v>0</v>
      </c>
    </row>
    <row r="625" spans="1:22">
      <c r="A625" s="26">
        <v>621</v>
      </c>
      <c r="B625" s="27" t="str">
        <f>DB_INFO!B625</f>
        <v>ES</v>
      </c>
      <c r="C625" s="27" t="str">
        <f>DB_INFO!C625</f>
        <v>Private</v>
      </c>
      <c r="D625" s="27" t="str">
        <f>DB_INFO!D625</f>
        <v>Hotel</v>
      </c>
      <c r="E625" s="27" t="str">
        <f>DB_INFO!E625</f>
        <v>No</v>
      </c>
      <c r="F625" s="28" t="str">
        <f>DB_INFO!F625</f>
        <v>Below 100</v>
      </c>
      <c r="G625" s="28" t="str">
        <f>DB_INFO!G625</f>
        <v>Above 5000</v>
      </c>
      <c r="H625" s="28" t="str">
        <f>DB_INFO!H625</f>
        <v>No</v>
      </c>
      <c r="I625" s="28" t="str">
        <f>DB_INFO!I625</f>
        <v>Yes</v>
      </c>
      <c r="J625" s="171" t="s">
        <v>74</v>
      </c>
      <c r="K625" s="135">
        <v>1</v>
      </c>
      <c r="L625" s="136"/>
      <c r="M625" s="136"/>
      <c r="N625" s="136">
        <v>1</v>
      </c>
      <c r="O625" s="136"/>
      <c r="P625" s="728">
        <v>0</v>
      </c>
      <c r="Q625" s="731"/>
      <c r="R625" s="143"/>
      <c r="S625" s="136"/>
      <c r="T625" s="136">
        <v>1</v>
      </c>
      <c r="U625" s="136"/>
      <c r="V625" s="137">
        <v>0</v>
      </c>
    </row>
    <row r="626" spans="1:22">
      <c r="A626" s="26">
        <v>622</v>
      </c>
      <c r="B626" s="27" t="str">
        <f>DB_INFO!B626</f>
        <v>ES</v>
      </c>
      <c r="C626" s="27" t="str">
        <f>DB_INFO!C626</f>
        <v>Public</v>
      </c>
      <c r="D626" s="27" t="str">
        <f>DB_INFO!D626</f>
        <v>Health Centre</v>
      </c>
      <c r="E626" s="27" t="str">
        <f>DB_INFO!E626</f>
        <v>No</v>
      </c>
      <c r="F626" s="28" t="str">
        <f>DB_INFO!F626</f>
        <v>DK/DA</v>
      </c>
      <c r="G626" s="28" t="str">
        <f>DB_INFO!G626</f>
        <v>DK/DA</v>
      </c>
      <c r="H626" s="28" t="str">
        <f>DB_INFO!H626</f>
        <v>Yes</v>
      </c>
      <c r="I626" s="28" t="str">
        <f>DB_INFO!I626</f>
        <v>DK/DA</v>
      </c>
      <c r="J626" s="171" t="s">
        <v>74</v>
      </c>
      <c r="K626" s="135">
        <v>1</v>
      </c>
      <c r="L626" s="136"/>
      <c r="M626" s="136">
        <v>1</v>
      </c>
      <c r="N626" s="136"/>
      <c r="O626" s="136"/>
      <c r="P626" s="728">
        <v>0</v>
      </c>
      <c r="Q626" s="731"/>
      <c r="R626" s="143"/>
      <c r="S626" s="136">
        <v>1</v>
      </c>
      <c r="T626" s="136"/>
      <c r="U626" s="136"/>
      <c r="V626" s="137">
        <v>0</v>
      </c>
    </row>
    <row r="627" spans="1:22">
      <c r="A627" s="26">
        <v>623</v>
      </c>
      <c r="B627" s="27" t="str">
        <f>DB_INFO!B627</f>
        <v>ES</v>
      </c>
      <c r="C627" s="27" t="str">
        <f>DB_INFO!C627</f>
        <v>Public</v>
      </c>
      <c r="D627" s="27" t="str">
        <f>DB_INFO!D627</f>
        <v>Health Centre</v>
      </c>
      <c r="E627" s="27" t="str">
        <f>DB_INFO!E627</f>
        <v>No</v>
      </c>
      <c r="F627" s="28" t="str">
        <f>DB_INFO!F627</f>
        <v>DK/DA</v>
      </c>
      <c r="G627" s="28" t="str">
        <f>DB_INFO!G627</f>
        <v>DK/DA</v>
      </c>
      <c r="H627" s="28" t="str">
        <f>DB_INFO!H627</f>
        <v>No</v>
      </c>
      <c r="I627" s="28" t="str">
        <f>DB_INFO!I627</f>
        <v>No</v>
      </c>
      <c r="J627" s="171" t="s">
        <v>74</v>
      </c>
      <c r="K627" s="135">
        <v>1</v>
      </c>
      <c r="L627" s="136">
        <v>1</v>
      </c>
      <c r="M627" s="136"/>
      <c r="N627" s="136"/>
      <c r="O627" s="136"/>
      <c r="P627" s="728">
        <v>0</v>
      </c>
      <c r="Q627" s="731"/>
      <c r="R627" s="143"/>
      <c r="S627" s="136"/>
      <c r="T627" s="136"/>
      <c r="U627" s="136"/>
      <c r="V627" s="137">
        <v>1</v>
      </c>
    </row>
    <row r="628" spans="1:22">
      <c r="A628" s="26">
        <v>624</v>
      </c>
      <c r="B628" s="27" t="str">
        <f>DB_INFO!B628</f>
        <v>ES</v>
      </c>
      <c r="C628" s="27" t="str">
        <f>DB_INFO!C628</f>
        <v>Public</v>
      </c>
      <c r="D628" s="27" t="str">
        <f>DB_INFO!D628</f>
        <v>Health Centre</v>
      </c>
      <c r="E628" s="27" t="str">
        <f>DB_INFO!E628</f>
        <v>No</v>
      </c>
      <c r="F628" s="28" t="str">
        <f>DB_INFO!F628</f>
        <v>DK/DA</v>
      </c>
      <c r="G628" s="28" t="str">
        <f>DB_INFO!G628</f>
        <v>DK/DA</v>
      </c>
      <c r="H628" s="28" t="str">
        <f>DB_INFO!H628</f>
        <v>No</v>
      </c>
      <c r="I628" s="28" t="str">
        <f>DB_INFO!I628</f>
        <v>Yes</v>
      </c>
      <c r="J628" s="171" t="s">
        <v>74</v>
      </c>
      <c r="K628" s="135"/>
      <c r="L628" s="136"/>
      <c r="M628" s="136"/>
      <c r="N628" s="136">
        <v>1</v>
      </c>
      <c r="O628" s="136"/>
      <c r="P628" s="728">
        <v>0</v>
      </c>
      <c r="Q628" s="731"/>
      <c r="R628" s="143"/>
      <c r="S628" s="136"/>
      <c r="T628" s="136">
        <v>1</v>
      </c>
      <c r="U628" s="136"/>
      <c r="V628" s="137">
        <v>0</v>
      </c>
    </row>
    <row r="629" spans="1:22">
      <c r="A629" s="26">
        <v>625</v>
      </c>
      <c r="B629" s="27" t="str">
        <f>DB_INFO!B629</f>
        <v>ES</v>
      </c>
      <c r="C629" s="27" t="str">
        <f>DB_INFO!C629</f>
        <v>Private</v>
      </c>
      <c r="D629" s="27" t="str">
        <f>DB_INFO!D629</f>
        <v>Commerce</v>
      </c>
      <c r="E629" s="27" t="str">
        <f>DB_INFO!E629</f>
        <v>No</v>
      </c>
      <c r="F629" s="28" t="str">
        <f>DB_INFO!F629</f>
        <v>DK/DA</v>
      </c>
      <c r="G629" s="28" t="str">
        <f>DB_INFO!G629</f>
        <v>Above 5000</v>
      </c>
      <c r="H629" s="28" t="str">
        <f>DB_INFO!H629</f>
        <v>Yes</v>
      </c>
      <c r="I629" s="28" t="str">
        <f>DB_INFO!I629</f>
        <v>Yes</v>
      </c>
      <c r="J629" s="171" t="s">
        <v>74</v>
      </c>
      <c r="K629" s="135"/>
      <c r="L629" s="136"/>
      <c r="M629" s="136"/>
      <c r="N629" s="136">
        <v>1</v>
      </c>
      <c r="O629" s="136"/>
      <c r="P629" s="728">
        <v>0</v>
      </c>
      <c r="Q629" s="731"/>
      <c r="R629" s="143"/>
      <c r="S629" s="136">
        <v>1</v>
      </c>
      <c r="T629" s="136"/>
      <c r="U629" s="136"/>
      <c r="V629" s="137">
        <v>0</v>
      </c>
    </row>
    <row r="630" spans="1:22">
      <c r="A630" s="26">
        <v>626</v>
      </c>
      <c r="B630" s="27" t="str">
        <f>DB_INFO!B630</f>
        <v>ES</v>
      </c>
      <c r="C630" s="27" t="str">
        <f>DB_INFO!C630</f>
        <v>Private</v>
      </c>
      <c r="D630" s="27" t="str">
        <f>DB_INFO!D630</f>
        <v>Commerce</v>
      </c>
      <c r="E630" s="27" t="str">
        <f>DB_INFO!E630</f>
        <v>No</v>
      </c>
      <c r="F630" s="28" t="str">
        <f>DB_INFO!F630</f>
        <v>100-1000</v>
      </c>
      <c r="G630" s="28" t="str">
        <f>DB_INFO!G630</f>
        <v>1000-5000</v>
      </c>
      <c r="H630" s="28" t="str">
        <f>DB_INFO!H630</f>
        <v>No</v>
      </c>
      <c r="I630" s="28" t="str">
        <f>DB_INFO!I630</f>
        <v>No</v>
      </c>
      <c r="J630" s="171" t="s">
        <v>74</v>
      </c>
      <c r="K630" s="135"/>
      <c r="L630" s="136">
        <v>1</v>
      </c>
      <c r="M630" s="136"/>
      <c r="N630" s="136"/>
      <c r="O630" s="136"/>
      <c r="P630" s="728">
        <v>0</v>
      </c>
      <c r="Q630" s="731"/>
      <c r="R630" s="143"/>
      <c r="S630" s="136">
        <v>1</v>
      </c>
      <c r="T630" s="136"/>
      <c r="U630" s="136"/>
      <c r="V630" s="137">
        <v>0</v>
      </c>
    </row>
    <row r="631" spans="1:22">
      <c r="A631" s="26">
        <v>627</v>
      </c>
      <c r="B631" s="27" t="str">
        <f>DB_INFO!B631</f>
        <v>ES</v>
      </c>
      <c r="C631" s="27" t="str">
        <f>DB_INFO!C631</f>
        <v>Private</v>
      </c>
      <c r="D631" s="27" t="str">
        <f>DB_INFO!D631</f>
        <v>Health Centre</v>
      </c>
      <c r="E631" s="27" t="str">
        <f>DB_INFO!E631</f>
        <v>No</v>
      </c>
      <c r="F631" s="28" t="str">
        <f>DB_INFO!F631</f>
        <v>Above 1000</v>
      </c>
      <c r="G631" s="28" t="str">
        <f>DB_INFO!G631</f>
        <v>Above 5000</v>
      </c>
      <c r="H631" s="28" t="str">
        <f>DB_INFO!H631</f>
        <v>Yes</v>
      </c>
      <c r="I631" s="28" t="str">
        <f>DB_INFO!I631</f>
        <v>Yes</v>
      </c>
      <c r="J631" s="171" t="s">
        <v>0</v>
      </c>
      <c r="K631" s="135"/>
      <c r="L631" s="136"/>
      <c r="M631" s="136"/>
      <c r="N631" s="136"/>
      <c r="O631" s="136"/>
      <c r="P631" s="728">
        <v>0</v>
      </c>
      <c r="Q631" s="731"/>
      <c r="R631" s="143"/>
      <c r="S631" s="136"/>
      <c r="T631" s="136"/>
      <c r="U631" s="136"/>
      <c r="V631" s="137">
        <v>0</v>
      </c>
    </row>
    <row r="632" spans="1:22">
      <c r="A632" s="26">
        <v>628</v>
      </c>
      <c r="B632" s="27" t="str">
        <f>DB_INFO!B632</f>
        <v>ES</v>
      </c>
      <c r="C632" s="27" t="str">
        <f>DB_INFO!C632</f>
        <v>Private</v>
      </c>
      <c r="D632" s="27" t="str">
        <f>DB_INFO!D632</f>
        <v>Commerce</v>
      </c>
      <c r="E632" s="27" t="str">
        <f>DB_INFO!E632</f>
        <v>No</v>
      </c>
      <c r="F632" s="28" t="str">
        <f>DB_INFO!F632</f>
        <v>Above 1000</v>
      </c>
      <c r="G632" s="28" t="str">
        <f>DB_INFO!G632</f>
        <v>Above 5000</v>
      </c>
      <c r="H632" s="28" t="str">
        <f>DB_INFO!H632</f>
        <v>Yes</v>
      </c>
      <c r="I632" s="28" t="str">
        <f>DB_INFO!I632</f>
        <v>Yes</v>
      </c>
      <c r="J632" s="171" t="s">
        <v>74</v>
      </c>
      <c r="K632" s="135"/>
      <c r="L632" s="136">
        <v>1</v>
      </c>
      <c r="M632" s="136"/>
      <c r="N632" s="136"/>
      <c r="O632" s="136"/>
      <c r="P632" s="728">
        <v>0</v>
      </c>
      <c r="Q632" s="731"/>
      <c r="R632" s="143"/>
      <c r="S632" s="136"/>
      <c r="T632" s="136"/>
      <c r="U632" s="136"/>
      <c r="V632" s="137">
        <v>1</v>
      </c>
    </row>
    <row r="633" spans="1:22">
      <c r="A633" s="26">
        <v>629</v>
      </c>
      <c r="B633" s="27" t="str">
        <f>DB_INFO!B633</f>
        <v>ES</v>
      </c>
      <c r="C633" s="27" t="str">
        <f>DB_INFO!C633</f>
        <v>Private</v>
      </c>
      <c r="D633" s="27" t="str">
        <f>DB_INFO!D633</f>
        <v>Commerce</v>
      </c>
      <c r="E633" s="27" t="str">
        <f>DB_INFO!E633</f>
        <v>No</v>
      </c>
      <c r="F633" s="28" t="str">
        <f>DB_INFO!F633</f>
        <v>Above 1000</v>
      </c>
      <c r="G633" s="28" t="str">
        <f>DB_INFO!G633</f>
        <v>Above 5000</v>
      </c>
      <c r="H633" s="28" t="str">
        <f>DB_INFO!H633</f>
        <v>No</v>
      </c>
      <c r="I633" s="28" t="str">
        <f>DB_INFO!I633</f>
        <v>Yes</v>
      </c>
      <c r="J633" s="171" t="s">
        <v>74</v>
      </c>
      <c r="K633" s="135">
        <v>1</v>
      </c>
      <c r="L633" s="136">
        <v>1</v>
      </c>
      <c r="M633" s="136"/>
      <c r="N633" s="136"/>
      <c r="O633" s="136"/>
      <c r="P633" s="728">
        <v>0</v>
      </c>
      <c r="Q633" s="731"/>
      <c r="R633" s="143"/>
      <c r="S633" s="136"/>
      <c r="T633" s="136"/>
      <c r="U633" s="136"/>
      <c r="V633" s="137">
        <v>1</v>
      </c>
    </row>
    <row r="634" spans="1:22">
      <c r="A634" s="26">
        <v>630</v>
      </c>
      <c r="B634" s="27" t="str">
        <f>DB_INFO!B634</f>
        <v>ES</v>
      </c>
      <c r="C634" s="27" t="str">
        <f>DB_INFO!C634</f>
        <v>Private</v>
      </c>
      <c r="D634" s="27" t="str">
        <f>DB_INFO!D634</f>
        <v>Hotel</v>
      </c>
      <c r="E634" s="27" t="str">
        <f>DB_INFO!E634</f>
        <v>No</v>
      </c>
      <c r="F634" s="28" t="str">
        <f>DB_INFO!F634</f>
        <v>Below 100</v>
      </c>
      <c r="G634" s="28" t="str">
        <f>DB_INFO!G634</f>
        <v>DK/DA</v>
      </c>
      <c r="H634" s="28" t="str">
        <f>DB_INFO!H634</f>
        <v>Yes</v>
      </c>
      <c r="I634" s="28" t="str">
        <f>DB_INFO!I634</f>
        <v>No</v>
      </c>
      <c r="J634" s="171" t="s">
        <v>74</v>
      </c>
      <c r="K634" s="135">
        <v>1</v>
      </c>
      <c r="L634" s="136"/>
      <c r="M634" s="136"/>
      <c r="N634" s="136"/>
      <c r="O634" s="136"/>
      <c r="P634" s="728">
        <v>0</v>
      </c>
      <c r="Q634" s="731"/>
      <c r="R634" s="143"/>
      <c r="S634" s="136"/>
      <c r="T634" s="136"/>
      <c r="U634" s="136"/>
      <c r="V634" s="137">
        <v>1</v>
      </c>
    </row>
    <row r="635" spans="1:22">
      <c r="A635" s="26">
        <v>631</v>
      </c>
      <c r="B635" s="27" t="str">
        <f>DB_INFO!B635</f>
        <v>ES</v>
      </c>
      <c r="C635" s="27" t="str">
        <f>DB_INFO!C635</f>
        <v>Private</v>
      </c>
      <c r="D635" s="27" t="str">
        <f>DB_INFO!D635</f>
        <v>Hotel</v>
      </c>
      <c r="E635" s="27" t="str">
        <f>DB_INFO!E635</f>
        <v>Yes</v>
      </c>
      <c r="F635" s="28" t="str">
        <f>DB_INFO!F635</f>
        <v>100-1000</v>
      </c>
      <c r="G635" s="28" t="str">
        <f>DB_INFO!G635</f>
        <v>DK/DA</v>
      </c>
      <c r="H635" s="28" t="str">
        <f>DB_INFO!H635</f>
        <v>Yes</v>
      </c>
      <c r="I635" s="28" t="str">
        <f>DB_INFO!I635</f>
        <v>Yes</v>
      </c>
      <c r="J635" s="171" t="s">
        <v>74</v>
      </c>
      <c r="K635" s="135">
        <v>1</v>
      </c>
      <c r="L635" s="136">
        <v>1</v>
      </c>
      <c r="M635" s="136"/>
      <c r="N635" s="136">
        <v>1</v>
      </c>
      <c r="O635" s="136"/>
      <c r="P635" s="728">
        <v>0</v>
      </c>
      <c r="Q635" s="731"/>
      <c r="R635" s="143"/>
      <c r="S635" s="136">
        <v>1</v>
      </c>
      <c r="T635" s="136"/>
      <c r="U635" s="136"/>
      <c r="V635" s="137">
        <v>0</v>
      </c>
    </row>
    <row r="636" spans="1:22">
      <c r="A636" s="26">
        <v>632</v>
      </c>
      <c r="B636" s="27" t="str">
        <f>DB_INFO!B636</f>
        <v>ES</v>
      </c>
      <c r="C636" s="27" t="str">
        <f>DB_INFO!C636</f>
        <v>Private</v>
      </c>
      <c r="D636" s="27" t="str">
        <f>DB_INFO!D636</f>
        <v>Hotel</v>
      </c>
      <c r="E636" s="27" t="str">
        <f>DB_INFO!E636</f>
        <v>Yes</v>
      </c>
      <c r="F636" s="28" t="str">
        <f>DB_INFO!F636</f>
        <v>DK/DA</v>
      </c>
      <c r="G636" s="28" t="str">
        <f>DB_INFO!G636</f>
        <v>DK/DA</v>
      </c>
      <c r="H636" s="28" t="str">
        <f>DB_INFO!H636</f>
        <v>Yes</v>
      </c>
      <c r="I636" s="28" t="str">
        <f>DB_INFO!I636</f>
        <v>Yes</v>
      </c>
      <c r="J636" s="171" t="s">
        <v>74</v>
      </c>
      <c r="K636" s="135">
        <v>1</v>
      </c>
      <c r="L636" s="136"/>
      <c r="M636" s="136"/>
      <c r="N636" s="136"/>
      <c r="O636" s="136"/>
      <c r="P636" s="728">
        <v>0</v>
      </c>
      <c r="Q636" s="731"/>
      <c r="R636" s="143"/>
      <c r="S636" s="136"/>
      <c r="T636" s="136"/>
      <c r="U636" s="136"/>
      <c r="V636" s="137">
        <v>1</v>
      </c>
    </row>
    <row r="637" spans="1:22">
      <c r="A637" s="26">
        <v>633</v>
      </c>
      <c r="B637" s="27" t="str">
        <f>DB_INFO!B637</f>
        <v>ES</v>
      </c>
      <c r="C637" s="27" t="str">
        <f>DB_INFO!C637</f>
        <v>Public</v>
      </c>
      <c r="D637" s="27" t="str">
        <f>DB_INFO!D637</f>
        <v>Hotel</v>
      </c>
      <c r="E637" s="27" t="str">
        <f>DB_INFO!E637</f>
        <v>No</v>
      </c>
      <c r="F637" s="28" t="str">
        <f>DB_INFO!F637</f>
        <v>DK/DA</v>
      </c>
      <c r="G637" s="28" t="str">
        <f>DB_INFO!G637</f>
        <v>Below 1000</v>
      </c>
      <c r="H637" s="28" t="str">
        <f>DB_INFO!H637</f>
        <v>No</v>
      </c>
      <c r="I637" s="28" t="str">
        <f>DB_INFO!I637</f>
        <v>No</v>
      </c>
      <c r="J637" s="171" t="s">
        <v>74</v>
      </c>
      <c r="K637" s="135">
        <v>1</v>
      </c>
      <c r="L637" s="136"/>
      <c r="M637" s="136"/>
      <c r="N637" s="136">
        <v>1</v>
      </c>
      <c r="O637" s="136"/>
      <c r="P637" s="728">
        <v>0</v>
      </c>
      <c r="Q637" s="731"/>
      <c r="R637" s="143"/>
      <c r="S637" s="136"/>
      <c r="T637" s="136"/>
      <c r="U637" s="136"/>
      <c r="V637" s="137">
        <v>1</v>
      </c>
    </row>
    <row r="638" spans="1:22">
      <c r="A638" s="26">
        <v>634</v>
      </c>
      <c r="B638" s="27" t="str">
        <f>DB_INFO!B638</f>
        <v>ES</v>
      </c>
      <c r="C638" s="27" t="str">
        <f>DB_INFO!C638</f>
        <v>Private</v>
      </c>
      <c r="D638" s="27" t="str">
        <f>DB_INFO!D638</f>
        <v>Hotel</v>
      </c>
      <c r="E638" s="27" t="str">
        <f>DB_INFO!E638</f>
        <v>Yes</v>
      </c>
      <c r="F638" s="28" t="str">
        <f>DB_INFO!F638</f>
        <v>DK/DA</v>
      </c>
      <c r="G638" s="28" t="str">
        <f>DB_INFO!G638</f>
        <v>DK/DA</v>
      </c>
      <c r="H638" s="28" t="str">
        <f>DB_INFO!H638</f>
        <v>No</v>
      </c>
      <c r="I638" s="28" t="str">
        <f>DB_INFO!I638</f>
        <v>Yes</v>
      </c>
      <c r="J638" s="171" t="s">
        <v>74</v>
      </c>
      <c r="K638" s="135">
        <v>1</v>
      </c>
      <c r="L638" s="136">
        <v>1</v>
      </c>
      <c r="M638" s="136"/>
      <c r="N638" s="136"/>
      <c r="O638" s="136"/>
      <c r="P638" s="728">
        <v>0</v>
      </c>
      <c r="Q638" s="731"/>
      <c r="R638" s="143">
        <v>1</v>
      </c>
      <c r="S638" s="136"/>
      <c r="T638" s="136"/>
      <c r="U638" s="136"/>
      <c r="V638" s="137">
        <v>0</v>
      </c>
    </row>
    <row r="639" spans="1:22">
      <c r="A639" s="26">
        <v>635</v>
      </c>
      <c r="B639" s="27" t="str">
        <f>DB_INFO!B639</f>
        <v>ES</v>
      </c>
      <c r="C639" s="27" t="str">
        <f>DB_INFO!C639</f>
        <v>Private</v>
      </c>
      <c r="D639" s="27" t="str">
        <f>DB_INFO!D639</f>
        <v>Hotel</v>
      </c>
      <c r="E639" s="27" t="str">
        <f>DB_INFO!E639</f>
        <v>No</v>
      </c>
      <c r="F639" s="28" t="str">
        <f>DB_INFO!F639</f>
        <v>DK/DA</v>
      </c>
      <c r="G639" s="28" t="str">
        <f>DB_INFO!G639</f>
        <v>Below 1000</v>
      </c>
      <c r="H639" s="28" t="str">
        <f>DB_INFO!H639</f>
        <v>Yes</v>
      </c>
      <c r="I639" s="28" t="str">
        <f>DB_INFO!I639</f>
        <v>Yes</v>
      </c>
      <c r="J639" s="171" t="s">
        <v>74</v>
      </c>
      <c r="K639" s="135">
        <v>1</v>
      </c>
      <c r="L639" s="136"/>
      <c r="M639" s="136"/>
      <c r="N639" s="136"/>
      <c r="O639" s="136"/>
      <c r="P639" s="728">
        <v>0</v>
      </c>
      <c r="Q639" s="731"/>
      <c r="R639" s="143"/>
      <c r="S639" s="136"/>
      <c r="T639" s="136"/>
      <c r="U639" s="136"/>
      <c r="V639" s="137">
        <v>1</v>
      </c>
    </row>
    <row r="640" spans="1:22">
      <c r="A640" s="26">
        <v>636</v>
      </c>
      <c r="B640" s="27" t="str">
        <f>DB_INFO!B640</f>
        <v>ES</v>
      </c>
      <c r="C640" s="27" t="str">
        <f>DB_INFO!C640</f>
        <v>Private</v>
      </c>
      <c r="D640" s="27" t="str">
        <f>DB_INFO!D640</f>
        <v>Hotel</v>
      </c>
      <c r="E640" s="27" t="str">
        <f>DB_INFO!E640</f>
        <v>Yes</v>
      </c>
      <c r="F640" s="28" t="str">
        <f>DB_INFO!F640</f>
        <v>DK/DA</v>
      </c>
      <c r="G640" s="28" t="str">
        <f>DB_INFO!G640</f>
        <v>Below 1000</v>
      </c>
      <c r="H640" s="28" t="str">
        <f>DB_INFO!H640</f>
        <v>Yes</v>
      </c>
      <c r="I640" s="28" t="str">
        <f>DB_INFO!I640</f>
        <v>No</v>
      </c>
      <c r="J640" s="171" t="s">
        <v>74</v>
      </c>
      <c r="K640" s="135">
        <v>1</v>
      </c>
      <c r="L640" s="136">
        <v>1</v>
      </c>
      <c r="M640" s="136"/>
      <c r="N640" s="136"/>
      <c r="O640" s="136"/>
      <c r="P640" s="728">
        <v>0</v>
      </c>
      <c r="Q640" s="731"/>
      <c r="R640" s="143"/>
      <c r="S640" s="136"/>
      <c r="T640" s="136"/>
      <c r="U640" s="136"/>
      <c r="V640" s="137">
        <v>1</v>
      </c>
    </row>
    <row r="641" spans="1:22">
      <c r="A641" s="26">
        <v>637</v>
      </c>
      <c r="B641" s="27" t="str">
        <f>DB_INFO!B641</f>
        <v>ES</v>
      </c>
      <c r="C641" s="27" t="str">
        <f>DB_INFO!C641</f>
        <v>Private</v>
      </c>
      <c r="D641" s="27" t="str">
        <f>DB_INFO!D641</f>
        <v>Hotel</v>
      </c>
      <c r="E641" s="27" t="str">
        <f>DB_INFO!E641</f>
        <v>No</v>
      </c>
      <c r="F641" s="28" t="str">
        <f>DB_INFO!F641</f>
        <v>DK/DA</v>
      </c>
      <c r="G641" s="28" t="str">
        <f>DB_INFO!G641</f>
        <v>1000-5000</v>
      </c>
      <c r="H641" s="28" t="str">
        <f>DB_INFO!H641</f>
        <v>No</v>
      </c>
      <c r="I641" s="28" t="str">
        <f>DB_INFO!I641</f>
        <v>Yes</v>
      </c>
      <c r="J641" s="171" t="s">
        <v>74</v>
      </c>
      <c r="K641" s="135">
        <v>1</v>
      </c>
      <c r="L641" s="136"/>
      <c r="M641" s="136">
        <v>1</v>
      </c>
      <c r="N641" s="136"/>
      <c r="O641" s="136"/>
      <c r="P641" s="728">
        <v>0</v>
      </c>
      <c r="Q641" s="731"/>
      <c r="R641" s="143"/>
      <c r="S641" s="136">
        <v>1</v>
      </c>
      <c r="T641" s="136"/>
      <c r="U641" s="136"/>
      <c r="V641" s="137">
        <v>0</v>
      </c>
    </row>
    <row r="642" spans="1:22">
      <c r="A642" s="26">
        <v>638</v>
      </c>
      <c r="B642" s="27" t="str">
        <f>DB_INFO!B642</f>
        <v>ES</v>
      </c>
      <c r="C642" s="27" t="str">
        <f>DB_INFO!C642</f>
        <v>Private</v>
      </c>
      <c r="D642" s="27" t="str">
        <f>DB_INFO!D642</f>
        <v>Hotel</v>
      </c>
      <c r="E642" s="27" t="str">
        <f>DB_INFO!E642</f>
        <v>Yes</v>
      </c>
      <c r="F642" s="28" t="str">
        <f>DB_INFO!F642</f>
        <v>DK/DA</v>
      </c>
      <c r="G642" s="28" t="str">
        <f>DB_INFO!G642</f>
        <v>Above 5000</v>
      </c>
      <c r="H642" s="28" t="str">
        <f>DB_INFO!H642</f>
        <v>No</v>
      </c>
      <c r="I642" s="28" t="str">
        <f>DB_INFO!I642</f>
        <v>Yes</v>
      </c>
      <c r="J642" s="171" t="s">
        <v>74</v>
      </c>
      <c r="K642" s="135">
        <v>1</v>
      </c>
      <c r="L642" s="136"/>
      <c r="M642" s="136">
        <v>1</v>
      </c>
      <c r="N642" s="136"/>
      <c r="O642" s="136"/>
      <c r="P642" s="728">
        <v>0</v>
      </c>
      <c r="Q642" s="731"/>
      <c r="R642" s="143"/>
      <c r="S642" s="136"/>
      <c r="T642" s="136"/>
      <c r="U642" s="136"/>
      <c r="V642" s="137">
        <v>1</v>
      </c>
    </row>
    <row r="643" spans="1:22">
      <c r="A643" s="26">
        <v>639</v>
      </c>
      <c r="B643" s="27" t="str">
        <f>DB_INFO!B643</f>
        <v>ES</v>
      </c>
      <c r="C643" s="27" t="str">
        <f>DB_INFO!C643</f>
        <v>Public</v>
      </c>
      <c r="D643" s="27" t="str">
        <f>DB_INFO!D643</f>
        <v>Hotel</v>
      </c>
      <c r="E643" s="27" t="str">
        <f>DB_INFO!E643</f>
        <v>No</v>
      </c>
      <c r="F643" s="28" t="str">
        <f>DB_INFO!F643</f>
        <v>DK/DA</v>
      </c>
      <c r="G643" s="28" t="str">
        <f>DB_INFO!G643</f>
        <v>Above 5000</v>
      </c>
      <c r="H643" s="28" t="str">
        <f>DB_INFO!H643</f>
        <v>Yes</v>
      </c>
      <c r="I643" s="28" t="str">
        <f>DB_INFO!I643</f>
        <v>No</v>
      </c>
      <c r="J643" s="171" t="s">
        <v>74</v>
      </c>
      <c r="K643" s="135">
        <v>1</v>
      </c>
      <c r="L643" s="136"/>
      <c r="M643" s="136"/>
      <c r="N643" s="136">
        <v>1</v>
      </c>
      <c r="O643" s="136"/>
      <c r="P643" s="728">
        <v>0</v>
      </c>
      <c r="Q643" s="731"/>
      <c r="R643" s="143"/>
      <c r="S643" s="136">
        <v>1</v>
      </c>
      <c r="T643" s="136"/>
      <c r="U643" s="136"/>
      <c r="V643" s="137">
        <v>0</v>
      </c>
    </row>
    <row r="644" spans="1:22">
      <c r="A644" s="26">
        <v>640</v>
      </c>
      <c r="B644" s="27" t="str">
        <f>DB_INFO!B644</f>
        <v>ES</v>
      </c>
      <c r="C644" s="27" t="str">
        <f>DB_INFO!C644</f>
        <v>Private</v>
      </c>
      <c r="D644" s="27" t="str">
        <f>DB_INFO!D644</f>
        <v>Hotel</v>
      </c>
      <c r="E644" s="27" t="str">
        <f>DB_INFO!E644</f>
        <v>Yes</v>
      </c>
      <c r="F644" s="28" t="str">
        <f>DB_INFO!F644</f>
        <v>DK/DA</v>
      </c>
      <c r="G644" s="28" t="str">
        <f>DB_INFO!G644</f>
        <v>DK/DA</v>
      </c>
      <c r="H644" s="28" t="str">
        <f>DB_INFO!H644</f>
        <v>Yes</v>
      </c>
      <c r="I644" s="28" t="str">
        <f>DB_INFO!I644</f>
        <v>DK/DA</v>
      </c>
      <c r="J644" s="171" t="s">
        <v>74</v>
      </c>
      <c r="K644" s="135">
        <v>1</v>
      </c>
      <c r="L644" s="136"/>
      <c r="M644" s="136"/>
      <c r="N644" s="136"/>
      <c r="O644" s="136"/>
      <c r="P644" s="728">
        <v>0</v>
      </c>
      <c r="Q644" s="731">
        <v>1</v>
      </c>
      <c r="R644" s="143"/>
      <c r="S644" s="136">
        <v>1</v>
      </c>
      <c r="T644" s="136"/>
      <c r="U644" s="136"/>
      <c r="V644" s="137">
        <v>0</v>
      </c>
    </row>
    <row r="645" spans="1:22">
      <c r="A645" s="26">
        <v>641</v>
      </c>
      <c r="B645" s="27" t="str">
        <f>DB_INFO!B645</f>
        <v>ES</v>
      </c>
      <c r="C645" s="27" t="str">
        <f>DB_INFO!C645</f>
        <v>Private</v>
      </c>
      <c r="D645" s="27" t="str">
        <f>DB_INFO!D645</f>
        <v>Hotel</v>
      </c>
      <c r="E645" s="27" t="str">
        <f>DB_INFO!E645</f>
        <v>Yes</v>
      </c>
      <c r="F645" s="28" t="str">
        <f>DB_INFO!F645</f>
        <v>DK/DA</v>
      </c>
      <c r="G645" s="28" t="str">
        <f>DB_INFO!G645</f>
        <v>Above 5000</v>
      </c>
      <c r="H645" s="28" t="str">
        <f>DB_INFO!H645</f>
        <v>No</v>
      </c>
      <c r="I645" s="28" t="str">
        <f>DB_INFO!I645</f>
        <v>Yes</v>
      </c>
      <c r="J645" s="171" t="s">
        <v>74</v>
      </c>
      <c r="K645" s="135">
        <v>1</v>
      </c>
      <c r="L645" s="136">
        <v>1</v>
      </c>
      <c r="M645" s="136"/>
      <c r="N645" s="136"/>
      <c r="O645" s="136"/>
      <c r="P645" s="728">
        <v>0</v>
      </c>
      <c r="Q645" s="731">
        <v>1</v>
      </c>
      <c r="R645" s="143"/>
      <c r="S645" s="136"/>
      <c r="T645" s="136"/>
      <c r="U645" s="136"/>
      <c r="V645" s="137">
        <v>0</v>
      </c>
    </row>
    <row r="646" spans="1:22">
      <c r="A646" s="26">
        <v>642</v>
      </c>
      <c r="B646" s="27" t="str">
        <f>DB_INFO!B646</f>
        <v>ES</v>
      </c>
      <c r="C646" s="27" t="str">
        <f>DB_INFO!C646</f>
        <v>Private</v>
      </c>
      <c r="D646" s="27" t="str">
        <f>DB_INFO!D646</f>
        <v>Sport Centre</v>
      </c>
      <c r="E646" s="27" t="str">
        <f>DB_INFO!E646</f>
        <v>Yes</v>
      </c>
      <c r="F646" s="28" t="str">
        <f>DB_INFO!F646</f>
        <v>DK/DA</v>
      </c>
      <c r="G646" s="28" t="str">
        <f>DB_INFO!G646</f>
        <v>DK/DA</v>
      </c>
      <c r="H646" s="28" t="str">
        <f>DB_INFO!H646</f>
        <v>No</v>
      </c>
      <c r="I646" s="28" t="str">
        <f>DB_INFO!I646</f>
        <v>Yes</v>
      </c>
      <c r="J646" s="171" t="s">
        <v>74</v>
      </c>
      <c r="K646" s="135"/>
      <c r="L646" s="136"/>
      <c r="M646" s="136"/>
      <c r="N646" s="136">
        <v>1</v>
      </c>
      <c r="O646" s="136"/>
      <c r="P646" s="728">
        <v>0</v>
      </c>
      <c r="Q646" s="731"/>
      <c r="R646" s="143"/>
      <c r="S646" s="136"/>
      <c r="T646" s="136">
        <v>1</v>
      </c>
      <c r="U646" s="136"/>
      <c r="V646" s="137">
        <v>0</v>
      </c>
    </row>
    <row r="647" spans="1:22">
      <c r="A647" s="26">
        <v>643</v>
      </c>
      <c r="B647" s="27" t="str">
        <f>DB_INFO!B647</f>
        <v>ES</v>
      </c>
      <c r="C647" s="27" t="str">
        <f>DB_INFO!C647</f>
        <v>Private</v>
      </c>
      <c r="D647" s="27" t="str">
        <f>DB_INFO!D647</f>
        <v>Commerce</v>
      </c>
      <c r="E647" s="27" t="str">
        <f>DB_INFO!E647</f>
        <v>No</v>
      </c>
      <c r="F647" s="28" t="str">
        <f>DB_INFO!F647</f>
        <v>DK/DA</v>
      </c>
      <c r="G647" s="28" t="str">
        <f>DB_INFO!G647</f>
        <v>Above 5000</v>
      </c>
      <c r="H647" s="28" t="str">
        <f>DB_INFO!H647</f>
        <v>Yes</v>
      </c>
      <c r="I647" s="28" t="str">
        <f>DB_INFO!I647</f>
        <v>Yes</v>
      </c>
      <c r="J647" s="171" t="s">
        <v>0</v>
      </c>
      <c r="K647" s="135"/>
      <c r="L647" s="136"/>
      <c r="M647" s="136"/>
      <c r="N647" s="136"/>
      <c r="O647" s="136"/>
      <c r="P647" s="728">
        <v>0</v>
      </c>
      <c r="Q647" s="731"/>
      <c r="R647" s="143"/>
      <c r="S647" s="136"/>
      <c r="T647" s="136"/>
      <c r="U647" s="136"/>
      <c r="V647" s="137">
        <v>0</v>
      </c>
    </row>
    <row r="648" spans="1:22">
      <c r="A648" s="26">
        <v>644</v>
      </c>
      <c r="B648" s="27" t="str">
        <f>DB_INFO!B648</f>
        <v>ES</v>
      </c>
      <c r="C648" s="27" t="str">
        <f>DB_INFO!C648</f>
        <v>Private</v>
      </c>
      <c r="D648" s="27" t="str">
        <f>DB_INFO!D648</f>
        <v>Hotel</v>
      </c>
      <c r="E648" s="27" t="str">
        <f>DB_INFO!E648</f>
        <v>No</v>
      </c>
      <c r="F648" s="28" t="str">
        <f>DB_INFO!F648</f>
        <v>Below 100</v>
      </c>
      <c r="G648" s="28" t="str">
        <f>DB_INFO!G648</f>
        <v>DK/DA</v>
      </c>
      <c r="H648" s="28" t="str">
        <f>DB_INFO!H648</f>
        <v>Yes</v>
      </c>
      <c r="I648" s="28" t="str">
        <f>DB_INFO!I648</f>
        <v>No</v>
      </c>
      <c r="J648" s="171" t="s">
        <v>74</v>
      </c>
      <c r="K648" s="135">
        <v>1</v>
      </c>
      <c r="L648" s="136"/>
      <c r="M648" s="136"/>
      <c r="N648" s="136"/>
      <c r="O648" s="136"/>
      <c r="P648" s="728">
        <v>0</v>
      </c>
      <c r="Q648" s="731"/>
      <c r="R648" s="143"/>
      <c r="S648" s="136"/>
      <c r="T648" s="136"/>
      <c r="U648" s="136"/>
      <c r="V648" s="137">
        <v>1</v>
      </c>
    </row>
    <row r="649" spans="1:22">
      <c r="A649" s="26">
        <v>645</v>
      </c>
      <c r="B649" s="27" t="str">
        <f>DB_INFO!B649</f>
        <v>ES</v>
      </c>
      <c r="C649" s="27" t="str">
        <f>DB_INFO!C649</f>
        <v>Private</v>
      </c>
      <c r="D649" s="27" t="str">
        <f>DB_INFO!D649</f>
        <v>Hotel</v>
      </c>
      <c r="E649" s="27" t="str">
        <f>DB_INFO!E649</f>
        <v>No</v>
      </c>
      <c r="F649" s="28" t="str">
        <f>DB_INFO!F649</f>
        <v>DK/DA</v>
      </c>
      <c r="G649" s="28" t="str">
        <f>DB_INFO!G649</f>
        <v>DK/DA</v>
      </c>
      <c r="H649" s="28" t="str">
        <f>DB_INFO!H649</f>
        <v>No</v>
      </c>
      <c r="I649" s="28" t="str">
        <f>DB_INFO!I649</f>
        <v>Yes</v>
      </c>
      <c r="J649" s="171" t="s">
        <v>0</v>
      </c>
      <c r="K649" s="135"/>
      <c r="L649" s="136"/>
      <c r="M649" s="136"/>
      <c r="N649" s="136"/>
      <c r="O649" s="136"/>
      <c r="P649" s="728">
        <v>0</v>
      </c>
      <c r="Q649" s="731"/>
      <c r="R649" s="143"/>
      <c r="S649" s="136"/>
      <c r="T649" s="136"/>
      <c r="U649" s="136"/>
      <c r="V649" s="137">
        <v>0</v>
      </c>
    </row>
    <row r="650" spans="1:22">
      <c r="A650" s="26">
        <v>646</v>
      </c>
      <c r="B650" s="27" t="str">
        <f>DB_INFO!B650</f>
        <v>ES</v>
      </c>
      <c r="C650" s="27" t="str">
        <f>DB_INFO!C650</f>
        <v>Private</v>
      </c>
      <c r="D650" s="27" t="str">
        <f>DB_INFO!D650</f>
        <v>Hotel</v>
      </c>
      <c r="E650" s="27" t="str">
        <f>DB_INFO!E650</f>
        <v>No</v>
      </c>
      <c r="F650" s="28" t="str">
        <f>DB_INFO!F650</f>
        <v>DK/DA</v>
      </c>
      <c r="G650" s="28" t="str">
        <f>DB_INFO!G650</f>
        <v>DK/DA</v>
      </c>
      <c r="H650" s="28" t="str">
        <f>DB_INFO!H650</f>
        <v>No</v>
      </c>
      <c r="I650" s="28" t="str">
        <f>DB_INFO!I650</f>
        <v>Yes</v>
      </c>
      <c r="J650" s="171" t="s">
        <v>74</v>
      </c>
      <c r="K650" s="135"/>
      <c r="L650" s="136"/>
      <c r="M650" s="136">
        <v>1</v>
      </c>
      <c r="N650" s="136">
        <v>1</v>
      </c>
      <c r="O650" s="136"/>
      <c r="P650" s="728">
        <v>0</v>
      </c>
      <c r="Q650" s="731"/>
      <c r="R650" s="143"/>
      <c r="S650" s="136"/>
      <c r="T650" s="136"/>
      <c r="U650" s="136"/>
      <c r="V650" s="137">
        <v>1</v>
      </c>
    </row>
    <row r="651" spans="1:22">
      <c r="A651" s="26">
        <v>647</v>
      </c>
      <c r="B651" s="27" t="str">
        <f>DB_INFO!B651</f>
        <v>ES</v>
      </c>
      <c r="C651" s="27" t="str">
        <f>DB_INFO!C651</f>
        <v>Private</v>
      </c>
      <c r="D651" s="27" t="str">
        <f>DB_INFO!D651</f>
        <v>Hotel</v>
      </c>
      <c r="E651" s="27" t="str">
        <f>DB_INFO!E651</f>
        <v>No</v>
      </c>
      <c r="F651" s="28" t="str">
        <f>DB_INFO!F651</f>
        <v>DK/DA</v>
      </c>
      <c r="G651" s="28" t="str">
        <f>DB_INFO!G651</f>
        <v>DK/DA</v>
      </c>
      <c r="H651" s="28" t="str">
        <f>DB_INFO!H651</f>
        <v>Yes</v>
      </c>
      <c r="I651" s="28" t="str">
        <f>DB_INFO!I651</f>
        <v>No</v>
      </c>
      <c r="J651" s="171" t="s">
        <v>74</v>
      </c>
      <c r="K651" s="135">
        <v>1</v>
      </c>
      <c r="L651" s="136"/>
      <c r="M651" s="136">
        <v>1</v>
      </c>
      <c r="N651" s="136"/>
      <c r="O651" s="136"/>
      <c r="P651" s="728">
        <v>0</v>
      </c>
      <c r="Q651" s="731"/>
      <c r="R651" s="143"/>
      <c r="S651" s="136"/>
      <c r="T651" s="136"/>
      <c r="U651" s="136"/>
      <c r="V651" s="137">
        <v>1</v>
      </c>
    </row>
    <row r="652" spans="1:22">
      <c r="A652" s="26">
        <v>648</v>
      </c>
      <c r="B652" s="27" t="str">
        <f>DB_INFO!B652</f>
        <v>ES</v>
      </c>
      <c r="C652" s="27" t="str">
        <f>DB_INFO!C652</f>
        <v>Private</v>
      </c>
      <c r="D652" s="27" t="str">
        <f>DB_INFO!D652</f>
        <v>Hotel</v>
      </c>
      <c r="E652" s="27" t="str">
        <f>DB_INFO!E652</f>
        <v>No</v>
      </c>
      <c r="F652" s="28" t="str">
        <f>DB_INFO!F652</f>
        <v>DK/DA</v>
      </c>
      <c r="G652" s="28" t="str">
        <f>DB_INFO!G652</f>
        <v>DK/DA</v>
      </c>
      <c r="H652" s="28" t="str">
        <f>DB_INFO!H652</f>
        <v>No</v>
      </c>
      <c r="I652" s="28" t="str">
        <f>DB_INFO!I652</f>
        <v>Yes</v>
      </c>
      <c r="J652" s="171" t="s">
        <v>74</v>
      </c>
      <c r="K652" s="135"/>
      <c r="L652" s="136">
        <v>1</v>
      </c>
      <c r="M652" s="136"/>
      <c r="N652" s="136"/>
      <c r="O652" s="136"/>
      <c r="P652" s="728">
        <v>0</v>
      </c>
      <c r="Q652" s="731"/>
      <c r="R652" s="143"/>
      <c r="S652" s="136"/>
      <c r="T652" s="136"/>
      <c r="U652" s="136"/>
      <c r="V652" s="137">
        <v>1</v>
      </c>
    </row>
    <row r="653" spans="1:22">
      <c r="A653" s="26">
        <v>649</v>
      </c>
      <c r="B653" s="27" t="str">
        <f>DB_INFO!B653</f>
        <v>ES</v>
      </c>
      <c r="C653" s="27" t="str">
        <f>DB_INFO!C653</f>
        <v>Private</v>
      </c>
      <c r="D653" s="27" t="str">
        <f>DB_INFO!D653</f>
        <v>Education Centre</v>
      </c>
      <c r="E653" s="27" t="str">
        <f>DB_INFO!E653</f>
        <v>No</v>
      </c>
      <c r="F653" s="28" t="str">
        <f>DB_INFO!F653</f>
        <v>100-1000</v>
      </c>
      <c r="G653" s="28" t="str">
        <f>DB_INFO!G653</f>
        <v>DK/DA</v>
      </c>
      <c r="H653" s="28" t="str">
        <f>DB_INFO!H653</f>
        <v>No</v>
      </c>
      <c r="I653" s="28" t="str">
        <f>DB_INFO!I653</f>
        <v>No</v>
      </c>
      <c r="J653" s="171" t="s">
        <v>0</v>
      </c>
      <c r="K653" s="135"/>
      <c r="L653" s="136"/>
      <c r="M653" s="136"/>
      <c r="N653" s="136"/>
      <c r="O653" s="136"/>
      <c r="P653" s="728">
        <v>0</v>
      </c>
      <c r="Q653" s="731"/>
      <c r="R653" s="143"/>
      <c r="S653" s="136"/>
      <c r="T653" s="136"/>
      <c r="U653" s="136"/>
      <c r="V653" s="137">
        <v>0</v>
      </c>
    </row>
    <row r="654" spans="1:22">
      <c r="A654" s="26">
        <v>650</v>
      </c>
      <c r="B654" s="27" t="str">
        <f>DB_INFO!B654</f>
        <v>ES</v>
      </c>
      <c r="C654" s="27" t="str">
        <f>DB_INFO!C654</f>
        <v>Private</v>
      </c>
      <c r="D654" s="27" t="str">
        <f>DB_INFO!D654</f>
        <v>Commerce</v>
      </c>
      <c r="E654" s="27" t="str">
        <f>DB_INFO!E654</f>
        <v>No</v>
      </c>
      <c r="F654" s="28" t="str">
        <f>DB_INFO!F654</f>
        <v>Above 1000</v>
      </c>
      <c r="G654" s="28" t="str">
        <f>DB_INFO!G654</f>
        <v>Above 5000</v>
      </c>
      <c r="H654" s="28" t="str">
        <f>DB_INFO!H654</f>
        <v>No</v>
      </c>
      <c r="I654" s="28" t="str">
        <f>DB_INFO!I654</f>
        <v>No</v>
      </c>
      <c r="J654" s="171" t="s">
        <v>74</v>
      </c>
      <c r="K654" s="135"/>
      <c r="L654" s="136"/>
      <c r="M654" s="136"/>
      <c r="N654" s="136">
        <v>1</v>
      </c>
      <c r="O654" s="136"/>
      <c r="P654" s="728">
        <v>0</v>
      </c>
      <c r="Q654" s="731"/>
      <c r="R654" s="143"/>
      <c r="S654" s="136"/>
      <c r="T654" s="136"/>
      <c r="U654" s="136"/>
      <c r="V654" s="137">
        <v>1</v>
      </c>
    </row>
    <row r="655" spans="1:22">
      <c r="A655" s="26">
        <v>651</v>
      </c>
      <c r="B655" s="27" t="str">
        <f>DB_INFO!B655</f>
        <v>ES</v>
      </c>
      <c r="C655" s="27" t="str">
        <f>DB_INFO!C655</f>
        <v>Private</v>
      </c>
      <c r="D655" s="27" t="str">
        <f>DB_INFO!D655</f>
        <v>Commerce</v>
      </c>
      <c r="E655" s="27" t="str">
        <f>DB_INFO!E655</f>
        <v>No</v>
      </c>
      <c r="F655" s="28" t="str">
        <f>DB_INFO!F655</f>
        <v>DK/DA</v>
      </c>
      <c r="G655" s="28" t="str">
        <f>DB_INFO!G655</f>
        <v>Above 5000</v>
      </c>
      <c r="H655" s="28" t="str">
        <f>DB_INFO!H655</f>
        <v>No</v>
      </c>
      <c r="I655" s="28" t="str">
        <f>DB_INFO!I655</f>
        <v>Yes</v>
      </c>
      <c r="J655" s="171" t="s">
        <v>74</v>
      </c>
      <c r="K655" s="135"/>
      <c r="L655" s="136"/>
      <c r="M655" s="136">
        <v>1</v>
      </c>
      <c r="N655" s="136"/>
      <c r="O655" s="136"/>
      <c r="P655" s="728">
        <v>0</v>
      </c>
      <c r="Q655" s="731"/>
      <c r="R655" s="143"/>
      <c r="S655" s="136">
        <v>1</v>
      </c>
      <c r="T655" s="136"/>
      <c r="U655" s="136"/>
      <c r="V655" s="137">
        <v>0</v>
      </c>
    </row>
    <row r="656" spans="1:22">
      <c r="A656" s="26">
        <v>652</v>
      </c>
      <c r="B656" s="27" t="str">
        <f>DB_INFO!B656</f>
        <v>ES</v>
      </c>
      <c r="C656" s="27" t="str">
        <f>DB_INFO!C656</f>
        <v>Private</v>
      </c>
      <c r="D656" s="27" t="str">
        <f>DB_INFO!D656</f>
        <v>Education Centre</v>
      </c>
      <c r="E656" s="27" t="str">
        <f>DB_INFO!E656</f>
        <v>No</v>
      </c>
      <c r="F656" s="28" t="str">
        <f>DB_INFO!F656</f>
        <v>100-1000</v>
      </c>
      <c r="G656" s="28" t="str">
        <f>DB_INFO!G656</f>
        <v>DK/DA</v>
      </c>
      <c r="H656" s="28" t="str">
        <f>DB_INFO!H656</f>
        <v>No</v>
      </c>
      <c r="I656" s="28" t="str">
        <f>DB_INFO!I656</f>
        <v>Yes</v>
      </c>
      <c r="J656" s="171" t="s">
        <v>74</v>
      </c>
      <c r="K656" s="135">
        <v>1</v>
      </c>
      <c r="L656" s="136">
        <v>1</v>
      </c>
      <c r="M656" s="136"/>
      <c r="N656" s="136"/>
      <c r="O656" s="136"/>
      <c r="P656" s="728">
        <v>0</v>
      </c>
      <c r="Q656" s="731"/>
      <c r="R656" s="143"/>
      <c r="S656" s="136"/>
      <c r="T656" s="136"/>
      <c r="U656" s="136"/>
      <c r="V656" s="137">
        <v>1</v>
      </c>
    </row>
    <row r="657" spans="1:22">
      <c r="A657" s="26">
        <v>653</v>
      </c>
      <c r="B657" s="27" t="str">
        <f>DB_INFO!B657</f>
        <v>ES</v>
      </c>
      <c r="C657" s="27" t="str">
        <f>DB_INFO!C657</f>
        <v>Private</v>
      </c>
      <c r="D657" s="27" t="str">
        <f>DB_INFO!D657</f>
        <v>Commerce</v>
      </c>
      <c r="E657" s="27" t="str">
        <f>DB_INFO!E657</f>
        <v>No</v>
      </c>
      <c r="F657" s="28" t="str">
        <f>DB_INFO!F657</f>
        <v>DK/DA</v>
      </c>
      <c r="G657" s="28" t="str">
        <f>DB_INFO!G657</f>
        <v>DK/DA</v>
      </c>
      <c r="H657" s="28" t="str">
        <f>DB_INFO!H657</f>
        <v>No</v>
      </c>
      <c r="I657" s="28" t="str">
        <f>DB_INFO!I657</f>
        <v>Yes</v>
      </c>
      <c r="J657" s="171" t="s">
        <v>74</v>
      </c>
      <c r="K657" s="135"/>
      <c r="L657" s="136"/>
      <c r="M657" s="136">
        <v>1</v>
      </c>
      <c r="N657" s="136"/>
      <c r="O657" s="136"/>
      <c r="P657" s="728">
        <v>0</v>
      </c>
      <c r="Q657" s="731"/>
      <c r="R657" s="143"/>
      <c r="S657" s="136"/>
      <c r="T657" s="136"/>
      <c r="U657" s="136"/>
      <c r="V657" s="137">
        <v>1</v>
      </c>
    </row>
    <row r="658" spans="1:22">
      <c r="A658" s="26">
        <v>654</v>
      </c>
      <c r="B658" s="27" t="str">
        <f>DB_INFO!B658</f>
        <v>ES</v>
      </c>
      <c r="C658" s="27" t="str">
        <f>DB_INFO!C658</f>
        <v>Private</v>
      </c>
      <c r="D658" s="27" t="str">
        <f>DB_INFO!D658</f>
        <v>Education Centre</v>
      </c>
      <c r="E658" s="27" t="str">
        <f>DB_INFO!E658</f>
        <v>No</v>
      </c>
      <c r="F658" s="28" t="str">
        <f>DB_INFO!F658</f>
        <v>100-1000</v>
      </c>
      <c r="G658" s="28" t="str">
        <f>DB_INFO!G658</f>
        <v>DK/DA</v>
      </c>
      <c r="H658" s="28" t="str">
        <f>DB_INFO!H658</f>
        <v>No</v>
      </c>
      <c r="I658" s="28" t="str">
        <f>DB_INFO!I658</f>
        <v>No</v>
      </c>
      <c r="J658" s="171" t="s">
        <v>74</v>
      </c>
      <c r="K658" s="135">
        <v>1</v>
      </c>
      <c r="L658" s="136">
        <v>1</v>
      </c>
      <c r="M658" s="136"/>
      <c r="N658" s="136"/>
      <c r="O658" s="136"/>
      <c r="P658" s="728">
        <v>0</v>
      </c>
      <c r="Q658" s="731"/>
      <c r="R658" s="143"/>
      <c r="S658" s="136"/>
      <c r="T658" s="136"/>
      <c r="U658" s="136"/>
      <c r="V658" s="137">
        <v>1</v>
      </c>
    </row>
    <row r="659" spans="1:22">
      <c r="A659" s="26">
        <v>655</v>
      </c>
      <c r="B659" s="27" t="str">
        <f>DB_INFO!B659</f>
        <v>ES</v>
      </c>
      <c r="C659" s="27" t="str">
        <f>DB_INFO!C659</f>
        <v>Private</v>
      </c>
      <c r="D659" s="27" t="str">
        <f>DB_INFO!D659</f>
        <v>Commerce</v>
      </c>
      <c r="E659" s="27" t="str">
        <f>DB_INFO!E659</f>
        <v>No</v>
      </c>
      <c r="F659" s="28" t="str">
        <f>DB_INFO!F659</f>
        <v>DK/DA</v>
      </c>
      <c r="G659" s="28" t="str">
        <f>DB_INFO!G659</f>
        <v>Above 5000</v>
      </c>
      <c r="H659" s="28" t="str">
        <f>DB_INFO!H659</f>
        <v>Yes</v>
      </c>
      <c r="I659" s="28" t="str">
        <f>DB_INFO!I659</f>
        <v>No</v>
      </c>
      <c r="J659" s="171" t="s">
        <v>74</v>
      </c>
      <c r="K659" s="135">
        <v>1</v>
      </c>
      <c r="L659" s="136"/>
      <c r="M659" s="136"/>
      <c r="N659" s="136">
        <v>1</v>
      </c>
      <c r="O659" s="136"/>
      <c r="P659" s="728">
        <v>0</v>
      </c>
      <c r="Q659" s="731"/>
      <c r="R659" s="143"/>
      <c r="S659" s="136"/>
      <c r="T659" s="136"/>
      <c r="U659" s="136"/>
      <c r="V659" s="137">
        <v>1</v>
      </c>
    </row>
    <row r="660" spans="1:22">
      <c r="A660" s="26">
        <v>656</v>
      </c>
      <c r="B660" s="27" t="str">
        <f>DB_INFO!B660</f>
        <v>ES</v>
      </c>
      <c r="C660" s="27" t="str">
        <f>DB_INFO!C660</f>
        <v>Private</v>
      </c>
      <c r="D660" s="27" t="str">
        <f>DB_INFO!D660</f>
        <v>Commerce</v>
      </c>
      <c r="E660" s="27" t="str">
        <f>DB_INFO!E660</f>
        <v>No</v>
      </c>
      <c r="F660" s="28" t="str">
        <f>DB_INFO!F660</f>
        <v>DK/DA</v>
      </c>
      <c r="G660" s="28" t="str">
        <f>DB_INFO!G660</f>
        <v>Above 5000</v>
      </c>
      <c r="H660" s="28" t="str">
        <f>DB_INFO!H660</f>
        <v>Yes</v>
      </c>
      <c r="I660" s="28" t="str">
        <f>DB_INFO!I660</f>
        <v>Yes</v>
      </c>
      <c r="J660" s="171" t="s">
        <v>74</v>
      </c>
      <c r="K660" s="135"/>
      <c r="L660" s="136">
        <v>1</v>
      </c>
      <c r="M660" s="136"/>
      <c r="N660" s="136"/>
      <c r="O660" s="136"/>
      <c r="P660" s="728">
        <v>0</v>
      </c>
      <c r="Q660" s="731"/>
      <c r="R660" s="143"/>
      <c r="S660" s="136"/>
      <c r="T660" s="136"/>
      <c r="U660" s="136"/>
      <c r="V660" s="137">
        <v>1</v>
      </c>
    </row>
    <row r="661" spans="1:22">
      <c r="A661" s="26">
        <v>657</v>
      </c>
      <c r="B661" s="27" t="str">
        <f>DB_INFO!B661</f>
        <v>ES</v>
      </c>
      <c r="C661" s="27" t="str">
        <f>DB_INFO!C661</f>
        <v>Private</v>
      </c>
      <c r="D661" s="27" t="str">
        <f>DB_INFO!D661</f>
        <v>Education Centre</v>
      </c>
      <c r="E661" s="27" t="str">
        <f>DB_INFO!E661</f>
        <v>No</v>
      </c>
      <c r="F661" s="28" t="str">
        <f>DB_INFO!F661</f>
        <v>Above 1000</v>
      </c>
      <c r="G661" s="28" t="str">
        <f>DB_INFO!G661</f>
        <v>DK/DA</v>
      </c>
      <c r="H661" s="28" t="str">
        <f>DB_INFO!H661</f>
        <v>No</v>
      </c>
      <c r="I661" s="28" t="str">
        <f>DB_INFO!I661</f>
        <v>No</v>
      </c>
      <c r="J661" s="171" t="s">
        <v>74</v>
      </c>
      <c r="K661" s="135">
        <v>1</v>
      </c>
      <c r="L661" s="136">
        <v>1</v>
      </c>
      <c r="M661" s="136"/>
      <c r="N661" s="136"/>
      <c r="O661" s="136"/>
      <c r="P661" s="728">
        <v>0</v>
      </c>
      <c r="Q661" s="731"/>
      <c r="R661" s="143"/>
      <c r="S661" s="136"/>
      <c r="T661" s="136"/>
      <c r="U661" s="136"/>
      <c r="V661" s="137">
        <v>1</v>
      </c>
    </row>
    <row r="662" spans="1:22">
      <c r="A662" s="26">
        <v>658</v>
      </c>
      <c r="B662" s="27" t="str">
        <f>DB_INFO!B662</f>
        <v>ES</v>
      </c>
      <c r="C662" s="27" t="str">
        <f>DB_INFO!C662</f>
        <v>Private</v>
      </c>
      <c r="D662" s="27" t="str">
        <f>DB_INFO!D662</f>
        <v>Commerce</v>
      </c>
      <c r="E662" s="27" t="str">
        <f>DB_INFO!E662</f>
        <v>No</v>
      </c>
      <c r="F662" s="28" t="str">
        <f>DB_INFO!F662</f>
        <v>DK/DA</v>
      </c>
      <c r="G662" s="28" t="str">
        <f>DB_INFO!G662</f>
        <v>Above 5000</v>
      </c>
      <c r="H662" s="28" t="str">
        <f>DB_INFO!H662</f>
        <v>No</v>
      </c>
      <c r="I662" s="28" t="str">
        <f>DB_INFO!I662</f>
        <v>No</v>
      </c>
      <c r="J662" s="171" t="s">
        <v>74</v>
      </c>
      <c r="K662" s="135">
        <v>1</v>
      </c>
      <c r="L662" s="136"/>
      <c r="M662" s="136"/>
      <c r="N662" s="136">
        <v>1</v>
      </c>
      <c r="O662" s="136"/>
      <c r="P662" s="728">
        <v>0</v>
      </c>
      <c r="Q662" s="731"/>
      <c r="R662" s="143"/>
      <c r="S662" s="136"/>
      <c r="T662" s="136"/>
      <c r="U662" s="136"/>
      <c r="V662" s="137">
        <v>1</v>
      </c>
    </row>
    <row r="663" spans="1:22">
      <c r="A663" s="26">
        <v>659</v>
      </c>
      <c r="B663" s="27" t="str">
        <f>DB_INFO!B663</f>
        <v>ES</v>
      </c>
      <c r="C663" s="27" t="str">
        <f>DB_INFO!C663</f>
        <v>Private</v>
      </c>
      <c r="D663" s="27" t="str">
        <f>DB_INFO!D663</f>
        <v>Education Centre</v>
      </c>
      <c r="E663" s="27" t="str">
        <f>DB_INFO!E663</f>
        <v>No</v>
      </c>
      <c r="F663" s="28" t="str">
        <f>DB_INFO!F663</f>
        <v>Above 1000</v>
      </c>
      <c r="G663" s="28" t="str">
        <f>DB_INFO!G663</f>
        <v>DK/DA</v>
      </c>
      <c r="H663" s="28" t="str">
        <f>DB_INFO!H663</f>
        <v>No</v>
      </c>
      <c r="I663" s="28" t="str">
        <f>DB_INFO!I663</f>
        <v>Yes</v>
      </c>
      <c r="J663" s="171" t="s">
        <v>74</v>
      </c>
      <c r="K663" s="135"/>
      <c r="L663" s="136">
        <v>1</v>
      </c>
      <c r="M663" s="136"/>
      <c r="N663" s="136"/>
      <c r="O663" s="136"/>
      <c r="P663" s="728">
        <v>0</v>
      </c>
      <c r="Q663" s="731"/>
      <c r="R663" s="143"/>
      <c r="S663" s="136"/>
      <c r="T663" s="136"/>
      <c r="U663" s="136"/>
      <c r="V663" s="137">
        <v>1</v>
      </c>
    </row>
    <row r="664" spans="1:22">
      <c r="A664" s="26">
        <v>660</v>
      </c>
      <c r="B664" s="27" t="str">
        <f>DB_INFO!B664</f>
        <v>ES</v>
      </c>
      <c r="C664" s="27" t="str">
        <f>DB_INFO!C664</f>
        <v>Private</v>
      </c>
      <c r="D664" s="27" t="str">
        <f>DB_INFO!D664</f>
        <v>Commerce</v>
      </c>
      <c r="E664" s="27" t="str">
        <f>DB_INFO!E664</f>
        <v>No</v>
      </c>
      <c r="F664" s="28" t="str">
        <f>DB_INFO!F664</f>
        <v>DK/DA</v>
      </c>
      <c r="G664" s="28" t="str">
        <f>DB_INFO!G664</f>
        <v>Above 5000</v>
      </c>
      <c r="H664" s="28" t="str">
        <f>DB_INFO!H664</f>
        <v>No</v>
      </c>
      <c r="I664" s="28" t="str">
        <f>DB_INFO!I664</f>
        <v>No</v>
      </c>
      <c r="J664" s="171" t="s">
        <v>74</v>
      </c>
      <c r="K664" s="135">
        <v>1</v>
      </c>
      <c r="L664" s="136"/>
      <c r="M664" s="136"/>
      <c r="N664" s="136"/>
      <c r="O664" s="136"/>
      <c r="P664" s="728">
        <v>0</v>
      </c>
      <c r="Q664" s="731"/>
      <c r="R664" s="143"/>
      <c r="S664" s="136"/>
      <c r="T664" s="136"/>
      <c r="U664" s="136"/>
      <c r="V664" s="137">
        <v>1</v>
      </c>
    </row>
    <row r="665" spans="1:22">
      <c r="A665" s="26">
        <v>661</v>
      </c>
      <c r="B665" s="27" t="str">
        <f>DB_INFO!B665</f>
        <v>ES</v>
      </c>
      <c r="C665" s="27" t="str">
        <f>DB_INFO!C665</f>
        <v>Private</v>
      </c>
      <c r="D665" s="27" t="str">
        <f>DB_INFO!D665</f>
        <v>Education Centre</v>
      </c>
      <c r="E665" s="27" t="str">
        <f>DB_INFO!E665</f>
        <v>No</v>
      </c>
      <c r="F665" s="28" t="str">
        <f>DB_INFO!F665</f>
        <v>Above 1000</v>
      </c>
      <c r="G665" s="28" t="str">
        <f>DB_INFO!G665</f>
        <v>DK/DA</v>
      </c>
      <c r="H665" s="28" t="str">
        <f>DB_INFO!H665</f>
        <v>Yes</v>
      </c>
      <c r="I665" s="28" t="str">
        <f>DB_INFO!I665</f>
        <v>Yes</v>
      </c>
      <c r="J665" s="171" t="s">
        <v>74</v>
      </c>
      <c r="K665" s="135">
        <v>1</v>
      </c>
      <c r="L665" s="136">
        <v>1</v>
      </c>
      <c r="M665" s="136"/>
      <c r="N665" s="136"/>
      <c r="O665" s="136"/>
      <c r="P665" s="728">
        <v>0</v>
      </c>
      <c r="Q665" s="731"/>
      <c r="R665" s="143"/>
      <c r="S665" s="136"/>
      <c r="T665" s="136"/>
      <c r="U665" s="136"/>
      <c r="V665" s="137">
        <v>1</v>
      </c>
    </row>
    <row r="666" spans="1:22">
      <c r="A666" s="26">
        <v>662</v>
      </c>
      <c r="B666" s="27" t="str">
        <f>DB_INFO!B666</f>
        <v>ES</v>
      </c>
      <c r="C666" s="27" t="str">
        <f>DB_INFO!C666</f>
        <v>Private</v>
      </c>
      <c r="D666" s="27" t="str">
        <f>DB_INFO!D666</f>
        <v>Commerce</v>
      </c>
      <c r="E666" s="27" t="str">
        <f>DB_INFO!E666</f>
        <v>Yes</v>
      </c>
      <c r="F666" s="28" t="str">
        <f>DB_INFO!F666</f>
        <v>DK/DA</v>
      </c>
      <c r="G666" s="28" t="str">
        <f>DB_INFO!G666</f>
        <v>Above 5000</v>
      </c>
      <c r="H666" s="28" t="str">
        <f>DB_INFO!H666</f>
        <v>Yes</v>
      </c>
      <c r="I666" s="28" t="str">
        <f>DB_INFO!I666</f>
        <v>Yes</v>
      </c>
      <c r="J666" s="171" t="s">
        <v>74</v>
      </c>
      <c r="K666" s="135">
        <v>1</v>
      </c>
      <c r="L666" s="136">
        <v>1</v>
      </c>
      <c r="M666" s="136">
        <v>1</v>
      </c>
      <c r="N666" s="136">
        <v>1</v>
      </c>
      <c r="O666" s="136"/>
      <c r="P666" s="728">
        <v>0</v>
      </c>
      <c r="Q666" s="731">
        <v>1</v>
      </c>
      <c r="R666" s="143">
        <v>1</v>
      </c>
      <c r="S666" s="136">
        <v>1</v>
      </c>
      <c r="T666" s="136">
        <v>1</v>
      </c>
      <c r="U666" s="136"/>
      <c r="V666" s="137">
        <v>0</v>
      </c>
    </row>
    <row r="667" spans="1:22">
      <c r="A667" s="26">
        <v>663</v>
      </c>
      <c r="B667" s="27" t="str">
        <f>DB_INFO!B667</f>
        <v>ES</v>
      </c>
      <c r="C667" s="27" t="str">
        <f>DB_INFO!C667</f>
        <v>Private</v>
      </c>
      <c r="D667" s="27" t="str">
        <f>DB_INFO!D667</f>
        <v>Education Centre</v>
      </c>
      <c r="E667" s="27" t="str">
        <f>DB_INFO!E667</f>
        <v>Yes</v>
      </c>
      <c r="F667" s="28" t="str">
        <f>DB_INFO!F667</f>
        <v>Above 1000</v>
      </c>
      <c r="G667" s="28" t="str">
        <f>DB_INFO!G667</f>
        <v>Above 5000</v>
      </c>
      <c r="H667" s="28" t="str">
        <f>DB_INFO!H667</f>
        <v>Yes</v>
      </c>
      <c r="I667" s="28" t="str">
        <f>DB_INFO!I667</f>
        <v>Yes</v>
      </c>
      <c r="J667" s="171" t="s">
        <v>74</v>
      </c>
      <c r="K667" s="135">
        <v>1</v>
      </c>
      <c r="L667" s="136"/>
      <c r="M667" s="136"/>
      <c r="N667" s="136"/>
      <c r="O667" s="136"/>
      <c r="P667" s="728">
        <v>0</v>
      </c>
      <c r="Q667" s="731"/>
      <c r="R667" s="143"/>
      <c r="S667" s="136"/>
      <c r="T667" s="136"/>
      <c r="U667" s="136"/>
      <c r="V667" s="137">
        <v>1</v>
      </c>
    </row>
    <row r="668" spans="1:22">
      <c r="A668" s="26">
        <v>664</v>
      </c>
      <c r="B668" s="27" t="str">
        <f>DB_INFO!B668</f>
        <v>ES</v>
      </c>
      <c r="C668" s="27" t="str">
        <f>DB_INFO!C668</f>
        <v>Private</v>
      </c>
      <c r="D668" s="27" t="str">
        <f>DB_INFO!D668</f>
        <v>Education Centre</v>
      </c>
      <c r="E668" s="27" t="str">
        <f>DB_INFO!E668</f>
        <v>No</v>
      </c>
      <c r="F668" s="28" t="str">
        <f>DB_INFO!F668</f>
        <v>100-1000</v>
      </c>
      <c r="G668" s="28" t="str">
        <f>DB_INFO!G668</f>
        <v>DK/DA</v>
      </c>
      <c r="H668" s="28" t="str">
        <f>DB_INFO!H668</f>
        <v>Yes</v>
      </c>
      <c r="I668" s="28" t="str">
        <f>DB_INFO!I668</f>
        <v>No</v>
      </c>
      <c r="J668" s="171" t="s">
        <v>74</v>
      </c>
      <c r="K668" s="135">
        <v>1</v>
      </c>
      <c r="L668" s="136">
        <v>1</v>
      </c>
      <c r="M668" s="136"/>
      <c r="N668" s="136">
        <v>1</v>
      </c>
      <c r="O668" s="136"/>
      <c r="P668" s="728">
        <v>0</v>
      </c>
      <c r="Q668" s="731"/>
      <c r="R668" s="143"/>
      <c r="S668" s="136"/>
      <c r="T668" s="136"/>
      <c r="U668" s="136"/>
      <c r="V668" s="137">
        <v>1</v>
      </c>
    </row>
    <row r="669" spans="1:22">
      <c r="A669" s="26">
        <v>665</v>
      </c>
      <c r="B669" s="27" t="str">
        <f>DB_INFO!B669</f>
        <v>ES</v>
      </c>
      <c r="C669" s="27" t="str">
        <f>DB_INFO!C669</f>
        <v>Private</v>
      </c>
      <c r="D669" s="27" t="str">
        <f>DB_INFO!D669</f>
        <v>Education Centre</v>
      </c>
      <c r="E669" s="27" t="str">
        <f>DB_INFO!E669</f>
        <v>Yes</v>
      </c>
      <c r="F669" s="28" t="str">
        <f>DB_INFO!F669</f>
        <v>100-1000</v>
      </c>
      <c r="G669" s="28" t="str">
        <f>DB_INFO!G669</f>
        <v>DK/DA</v>
      </c>
      <c r="H669" s="28" t="str">
        <f>DB_INFO!H669</f>
        <v>No</v>
      </c>
      <c r="I669" s="28" t="str">
        <f>DB_INFO!I669</f>
        <v>Yes</v>
      </c>
      <c r="J669" s="171" t="s">
        <v>74</v>
      </c>
      <c r="K669" s="135">
        <v>1</v>
      </c>
      <c r="L669" s="136">
        <v>1</v>
      </c>
      <c r="M669" s="136"/>
      <c r="N669" s="136"/>
      <c r="O669" s="136"/>
      <c r="P669" s="728">
        <v>0</v>
      </c>
      <c r="Q669" s="731"/>
      <c r="R669" s="143"/>
      <c r="S669" s="136"/>
      <c r="T669" s="136"/>
      <c r="U669" s="136"/>
      <c r="V669" s="137">
        <v>1</v>
      </c>
    </row>
    <row r="670" spans="1:22">
      <c r="A670" s="26">
        <v>666</v>
      </c>
      <c r="B670" s="27" t="str">
        <f>DB_INFO!B670</f>
        <v>ES</v>
      </c>
      <c r="C670" s="27" t="str">
        <f>DB_INFO!C670</f>
        <v>Private</v>
      </c>
      <c r="D670" s="27" t="str">
        <f>DB_INFO!D670</f>
        <v>Commerce</v>
      </c>
      <c r="E670" s="27" t="str">
        <f>DB_INFO!E670</f>
        <v>No</v>
      </c>
      <c r="F670" s="28" t="str">
        <f>DB_INFO!F670</f>
        <v>Above 1000</v>
      </c>
      <c r="G670" s="28" t="str">
        <f>DB_INFO!G670</f>
        <v>Above 5000</v>
      </c>
      <c r="H670" s="28" t="str">
        <f>DB_INFO!H670</f>
        <v>Yes</v>
      </c>
      <c r="I670" s="28" t="str">
        <f>DB_INFO!I670</f>
        <v>Yes</v>
      </c>
      <c r="J670" s="171" t="s">
        <v>74</v>
      </c>
      <c r="K670" s="135">
        <v>1</v>
      </c>
      <c r="L670" s="136"/>
      <c r="M670" s="136"/>
      <c r="N670" s="136">
        <v>1</v>
      </c>
      <c r="O670" s="136"/>
      <c r="P670" s="728">
        <v>0</v>
      </c>
      <c r="Q670" s="731">
        <v>1</v>
      </c>
      <c r="R670" s="143"/>
      <c r="S670" s="136"/>
      <c r="T670" s="136">
        <v>1</v>
      </c>
      <c r="U670" s="136"/>
      <c r="V670" s="137">
        <v>0</v>
      </c>
    </row>
    <row r="671" spans="1:22">
      <c r="A671" s="26">
        <v>667</v>
      </c>
      <c r="B671" s="27" t="str">
        <f>DB_INFO!B671</f>
        <v>ES</v>
      </c>
      <c r="C671" s="27" t="str">
        <f>DB_INFO!C671</f>
        <v>Private</v>
      </c>
      <c r="D671" s="27" t="str">
        <f>DB_INFO!D671</f>
        <v>Education Centre</v>
      </c>
      <c r="E671" s="27" t="str">
        <f>DB_INFO!E671</f>
        <v>No</v>
      </c>
      <c r="F671" s="28" t="str">
        <f>DB_INFO!F671</f>
        <v>Above 1000</v>
      </c>
      <c r="G671" s="28" t="str">
        <f>DB_INFO!G671</f>
        <v>DK/DA</v>
      </c>
      <c r="H671" s="28" t="str">
        <f>DB_INFO!H671</f>
        <v>No</v>
      </c>
      <c r="I671" s="28" t="str">
        <f>DB_INFO!I671</f>
        <v>Yes</v>
      </c>
      <c r="J671" s="171" t="s">
        <v>74</v>
      </c>
      <c r="K671" s="135">
        <v>1</v>
      </c>
      <c r="L671" s="136">
        <v>1</v>
      </c>
      <c r="M671" s="136"/>
      <c r="N671" s="136"/>
      <c r="O671" s="136"/>
      <c r="P671" s="728">
        <v>0</v>
      </c>
      <c r="Q671" s="731"/>
      <c r="R671" s="143"/>
      <c r="S671" s="136"/>
      <c r="T671" s="136"/>
      <c r="U671" s="136"/>
      <c r="V671" s="137">
        <v>1</v>
      </c>
    </row>
    <row r="672" spans="1:22">
      <c r="A672" s="26">
        <v>668</v>
      </c>
      <c r="B672" s="27" t="str">
        <f>DB_INFO!B672</f>
        <v>ES</v>
      </c>
      <c r="C672" s="27" t="str">
        <f>DB_INFO!C672</f>
        <v>Private</v>
      </c>
      <c r="D672" s="27" t="str">
        <f>DB_INFO!D672</f>
        <v>Education Centre</v>
      </c>
      <c r="E672" s="27" t="str">
        <f>DB_INFO!E672</f>
        <v>No</v>
      </c>
      <c r="F672" s="28" t="str">
        <f>DB_INFO!F672</f>
        <v>100-1000</v>
      </c>
      <c r="G672" s="28" t="str">
        <f>DB_INFO!G672</f>
        <v>DK/DA</v>
      </c>
      <c r="H672" s="28" t="str">
        <f>DB_INFO!H672</f>
        <v>No</v>
      </c>
      <c r="I672" s="28" t="str">
        <f>DB_INFO!I672</f>
        <v>No</v>
      </c>
      <c r="J672" s="171" t="s">
        <v>0</v>
      </c>
      <c r="K672" s="135"/>
      <c r="L672" s="136"/>
      <c r="M672" s="136"/>
      <c r="N672" s="136"/>
      <c r="O672" s="136"/>
      <c r="P672" s="728">
        <v>0</v>
      </c>
      <c r="Q672" s="731"/>
      <c r="R672" s="143"/>
      <c r="S672" s="136"/>
      <c r="T672" s="136"/>
      <c r="U672" s="136"/>
      <c r="V672" s="137">
        <v>0</v>
      </c>
    </row>
    <row r="673" spans="1:22">
      <c r="A673" s="26">
        <v>669</v>
      </c>
      <c r="B673" s="27" t="str">
        <f>DB_INFO!B673</f>
        <v>ES</v>
      </c>
      <c r="C673" s="27" t="str">
        <f>DB_INFO!C673</f>
        <v>Public</v>
      </c>
      <c r="D673" s="27" t="str">
        <f>DB_INFO!D673</f>
        <v>Health Centre</v>
      </c>
      <c r="E673" s="27" t="str">
        <f>DB_INFO!E673</f>
        <v>No</v>
      </c>
      <c r="F673" s="28" t="str">
        <f>DB_INFO!F673</f>
        <v>DK/DA</v>
      </c>
      <c r="G673" s="28" t="str">
        <f>DB_INFO!G673</f>
        <v>Below 1000</v>
      </c>
      <c r="H673" s="28" t="str">
        <f>DB_INFO!H673</f>
        <v>No</v>
      </c>
      <c r="I673" s="28" t="str">
        <f>DB_INFO!I673</f>
        <v>No</v>
      </c>
      <c r="J673" s="171" t="s">
        <v>74</v>
      </c>
      <c r="K673" s="135">
        <v>1</v>
      </c>
      <c r="L673" s="136"/>
      <c r="M673" s="136"/>
      <c r="N673" s="136">
        <v>1</v>
      </c>
      <c r="O673" s="136"/>
      <c r="P673" s="728">
        <v>0</v>
      </c>
      <c r="Q673" s="731"/>
      <c r="R673" s="143"/>
      <c r="S673" s="136">
        <v>1</v>
      </c>
      <c r="T673" s="136"/>
      <c r="U673" s="136"/>
      <c r="V673" s="137">
        <v>0</v>
      </c>
    </row>
    <row r="674" spans="1:22">
      <c r="A674" s="26">
        <v>670</v>
      </c>
      <c r="B674" s="27" t="str">
        <f>DB_INFO!B674</f>
        <v>ES</v>
      </c>
      <c r="C674" s="27" t="str">
        <f>DB_INFO!C674</f>
        <v>Public</v>
      </c>
      <c r="D674" s="27" t="str">
        <f>DB_INFO!D674</f>
        <v>Health Centre</v>
      </c>
      <c r="E674" s="27" t="str">
        <f>DB_INFO!E674</f>
        <v>No</v>
      </c>
      <c r="F674" s="28" t="str">
        <f>DB_INFO!F674</f>
        <v>100-1000</v>
      </c>
      <c r="G674" s="28" t="str">
        <f>DB_INFO!G674</f>
        <v>DK/DA</v>
      </c>
      <c r="H674" s="28" t="str">
        <f>DB_INFO!H674</f>
        <v>Yes</v>
      </c>
      <c r="I674" s="28" t="str">
        <f>DB_INFO!I674</f>
        <v>No</v>
      </c>
      <c r="J674" s="171" t="s">
        <v>74</v>
      </c>
      <c r="K674" s="135">
        <v>1</v>
      </c>
      <c r="L674" s="136">
        <v>1</v>
      </c>
      <c r="M674" s="136"/>
      <c r="N674" s="136"/>
      <c r="O674" s="136"/>
      <c r="P674" s="728">
        <v>0</v>
      </c>
      <c r="Q674" s="731"/>
      <c r="R674" s="143"/>
      <c r="S674" s="136"/>
      <c r="T674" s="136"/>
      <c r="U674" s="136"/>
      <c r="V674" s="137">
        <v>1</v>
      </c>
    </row>
    <row r="675" spans="1:22">
      <c r="A675" s="26">
        <v>671</v>
      </c>
      <c r="B675" s="27" t="str">
        <f>DB_INFO!B675</f>
        <v>ES</v>
      </c>
      <c r="C675" s="27" t="str">
        <f>DB_INFO!C675</f>
        <v>Private</v>
      </c>
      <c r="D675" s="27" t="str">
        <f>DB_INFO!D675</f>
        <v>Education Centre</v>
      </c>
      <c r="E675" s="27" t="str">
        <f>DB_INFO!E675</f>
        <v>No</v>
      </c>
      <c r="F675" s="28" t="str">
        <f>DB_INFO!F675</f>
        <v>DK/DA</v>
      </c>
      <c r="G675" s="28" t="str">
        <f>DB_INFO!G675</f>
        <v>1000-5000</v>
      </c>
      <c r="H675" s="28" t="str">
        <f>DB_INFO!H675</f>
        <v>No</v>
      </c>
      <c r="I675" s="28" t="str">
        <f>DB_INFO!I675</f>
        <v>Yes</v>
      </c>
      <c r="J675" s="171" t="s">
        <v>74</v>
      </c>
      <c r="K675" s="135">
        <v>1</v>
      </c>
      <c r="L675" s="136">
        <v>1</v>
      </c>
      <c r="M675" s="136"/>
      <c r="N675" s="136"/>
      <c r="O675" s="136"/>
      <c r="P675" s="728">
        <v>0</v>
      </c>
      <c r="Q675" s="731"/>
      <c r="R675" s="143"/>
      <c r="S675" s="136"/>
      <c r="T675" s="136"/>
      <c r="U675" s="136"/>
      <c r="V675" s="137">
        <v>1</v>
      </c>
    </row>
    <row r="676" spans="1:22">
      <c r="A676" s="26">
        <v>672</v>
      </c>
      <c r="B676" s="27" t="str">
        <f>DB_INFO!B676</f>
        <v>ES</v>
      </c>
      <c r="C676" s="27" t="str">
        <f>DB_INFO!C676</f>
        <v>Public</v>
      </c>
      <c r="D676" s="27" t="str">
        <f>DB_INFO!D676</f>
        <v>Health Centre</v>
      </c>
      <c r="E676" s="27" t="str">
        <f>DB_INFO!E676</f>
        <v>No</v>
      </c>
      <c r="F676" s="28" t="str">
        <f>DB_INFO!F676</f>
        <v>100-1000</v>
      </c>
      <c r="G676" s="28" t="str">
        <f>DB_INFO!G676</f>
        <v>DK/DA</v>
      </c>
      <c r="H676" s="28" t="str">
        <f>DB_INFO!H676</f>
        <v>No</v>
      </c>
      <c r="I676" s="28" t="str">
        <f>DB_INFO!I676</f>
        <v>No</v>
      </c>
      <c r="J676" s="171" t="s">
        <v>0</v>
      </c>
      <c r="K676" s="135"/>
      <c r="L676" s="136"/>
      <c r="M676" s="136"/>
      <c r="N676" s="136"/>
      <c r="O676" s="136"/>
      <c r="P676" s="728">
        <v>0</v>
      </c>
      <c r="Q676" s="731"/>
      <c r="R676" s="143"/>
      <c r="S676" s="136"/>
      <c r="T676" s="136"/>
      <c r="U676" s="136"/>
      <c r="V676" s="137">
        <v>0</v>
      </c>
    </row>
    <row r="677" spans="1:22">
      <c r="A677" s="26">
        <v>673</v>
      </c>
      <c r="B677" s="27" t="str">
        <f>DB_INFO!B677</f>
        <v>ES</v>
      </c>
      <c r="C677" s="27" t="str">
        <f>DB_INFO!C677</f>
        <v>Public</v>
      </c>
      <c r="D677" s="27" t="str">
        <f>DB_INFO!D677</f>
        <v>Health Centre</v>
      </c>
      <c r="E677" s="27" t="str">
        <f>DB_INFO!E677</f>
        <v>No</v>
      </c>
      <c r="F677" s="28" t="str">
        <f>DB_INFO!F677</f>
        <v>Below 100</v>
      </c>
      <c r="G677" s="28" t="str">
        <f>DB_INFO!G677</f>
        <v>DK/DA</v>
      </c>
      <c r="H677" s="28" t="str">
        <f>DB_INFO!H677</f>
        <v>No</v>
      </c>
      <c r="I677" s="28" t="str">
        <f>DB_INFO!I677</f>
        <v>No</v>
      </c>
      <c r="J677" s="171" t="s">
        <v>74</v>
      </c>
      <c r="K677" s="135">
        <v>1</v>
      </c>
      <c r="L677" s="136"/>
      <c r="M677" s="136"/>
      <c r="N677" s="136"/>
      <c r="O677" s="136"/>
      <c r="P677" s="728">
        <v>0</v>
      </c>
      <c r="Q677" s="731"/>
      <c r="R677" s="143"/>
      <c r="S677" s="136"/>
      <c r="T677" s="136"/>
      <c r="U677" s="136"/>
      <c r="V677" s="137">
        <v>1</v>
      </c>
    </row>
    <row r="678" spans="1:22">
      <c r="A678" s="26">
        <v>674</v>
      </c>
      <c r="B678" s="27" t="str">
        <f>DB_INFO!B678</f>
        <v>ES</v>
      </c>
      <c r="C678" s="27" t="str">
        <f>DB_INFO!C678</f>
        <v>Private</v>
      </c>
      <c r="D678" s="27" t="str">
        <f>DB_INFO!D678</f>
        <v>Education Centre</v>
      </c>
      <c r="E678" s="27" t="str">
        <f>DB_INFO!E678</f>
        <v>No</v>
      </c>
      <c r="F678" s="28" t="str">
        <f>DB_INFO!F678</f>
        <v>100-1000</v>
      </c>
      <c r="G678" s="28" t="str">
        <f>DB_INFO!G678</f>
        <v>DK/DA</v>
      </c>
      <c r="H678" s="28" t="str">
        <f>DB_INFO!H678</f>
        <v>No</v>
      </c>
      <c r="I678" s="28" t="str">
        <f>DB_INFO!I678</f>
        <v>No</v>
      </c>
      <c r="J678" s="171" t="s">
        <v>74</v>
      </c>
      <c r="K678" s="135"/>
      <c r="L678" s="136">
        <v>1</v>
      </c>
      <c r="M678" s="136"/>
      <c r="N678" s="136"/>
      <c r="O678" s="136"/>
      <c r="P678" s="728">
        <v>0</v>
      </c>
      <c r="Q678" s="731"/>
      <c r="R678" s="143"/>
      <c r="S678" s="136"/>
      <c r="T678" s="136"/>
      <c r="U678" s="136"/>
      <c r="V678" s="137">
        <v>1</v>
      </c>
    </row>
    <row r="679" spans="1:22">
      <c r="A679" s="26">
        <v>675</v>
      </c>
      <c r="B679" s="27" t="str">
        <f>DB_INFO!B679</f>
        <v>ES</v>
      </c>
      <c r="C679" s="27" t="str">
        <f>DB_INFO!C679</f>
        <v>Public</v>
      </c>
      <c r="D679" s="27" t="str">
        <f>DB_INFO!D679</f>
        <v>Health Centre</v>
      </c>
      <c r="E679" s="27" t="str">
        <f>DB_INFO!E679</f>
        <v>No</v>
      </c>
      <c r="F679" s="28" t="str">
        <f>DB_INFO!F679</f>
        <v>DK/DA</v>
      </c>
      <c r="G679" s="28" t="str">
        <f>DB_INFO!G679</f>
        <v>DK/DA</v>
      </c>
      <c r="H679" s="28" t="str">
        <f>DB_INFO!H679</f>
        <v>DK/DA</v>
      </c>
      <c r="I679" s="28" t="str">
        <f>DB_INFO!I679</f>
        <v>DK/DA</v>
      </c>
      <c r="J679" s="171" t="s">
        <v>74</v>
      </c>
      <c r="K679" s="135">
        <v>1</v>
      </c>
      <c r="L679" s="136"/>
      <c r="M679" s="136">
        <v>1</v>
      </c>
      <c r="N679" s="136"/>
      <c r="O679" s="136"/>
      <c r="P679" s="728">
        <v>0</v>
      </c>
      <c r="Q679" s="731"/>
      <c r="R679" s="143"/>
      <c r="S679" s="136"/>
      <c r="T679" s="136"/>
      <c r="U679" s="136"/>
      <c r="V679" s="137">
        <v>1</v>
      </c>
    </row>
    <row r="680" spans="1:22">
      <c r="A680" s="26">
        <v>676</v>
      </c>
      <c r="B680" s="27" t="str">
        <f>DB_INFO!B680</f>
        <v>ES</v>
      </c>
      <c r="C680" s="27" t="str">
        <f>DB_INFO!C680</f>
        <v>Private</v>
      </c>
      <c r="D680" s="27" t="str">
        <f>DB_INFO!D680</f>
        <v>Education Centre</v>
      </c>
      <c r="E680" s="27" t="str">
        <f>DB_INFO!E680</f>
        <v>Yes</v>
      </c>
      <c r="F680" s="28" t="str">
        <f>DB_INFO!F680</f>
        <v>100-1000</v>
      </c>
      <c r="G680" s="28" t="str">
        <f>DB_INFO!G680</f>
        <v>DK/DA</v>
      </c>
      <c r="H680" s="28" t="str">
        <f>DB_INFO!H680</f>
        <v>No</v>
      </c>
      <c r="I680" s="28" t="str">
        <f>DB_INFO!I680</f>
        <v>No</v>
      </c>
      <c r="J680" s="171" t="s">
        <v>74</v>
      </c>
      <c r="K680" s="135"/>
      <c r="L680" s="136">
        <v>1</v>
      </c>
      <c r="M680" s="136"/>
      <c r="N680" s="136"/>
      <c r="O680" s="136"/>
      <c r="P680" s="728">
        <v>0</v>
      </c>
      <c r="Q680" s="731"/>
      <c r="R680" s="143"/>
      <c r="S680" s="136"/>
      <c r="T680" s="136"/>
      <c r="U680" s="136"/>
      <c r="V680" s="137">
        <v>1</v>
      </c>
    </row>
    <row r="681" spans="1:22">
      <c r="A681" s="26">
        <v>677</v>
      </c>
      <c r="B681" s="27" t="str">
        <f>DB_INFO!B681</f>
        <v>ES</v>
      </c>
      <c r="C681" s="27" t="str">
        <f>DB_INFO!C681</f>
        <v>Public</v>
      </c>
      <c r="D681" s="27" t="str">
        <f>DB_INFO!D681</f>
        <v>Health Centre</v>
      </c>
      <c r="E681" s="27" t="str">
        <f>DB_INFO!E681</f>
        <v>No</v>
      </c>
      <c r="F681" s="28" t="str">
        <f>DB_INFO!F681</f>
        <v>DK/DA</v>
      </c>
      <c r="G681" s="28" t="str">
        <f>DB_INFO!G681</f>
        <v>DK/DA</v>
      </c>
      <c r="H681" s="28" t="str">
        <f>DB_INFO!H681</f>
        <v>Yes</v>
      </c>
      <c r="I681" s="28" t="str">
        <f>DB_INFO!I681</f>
        <v>No</v>
      </c>
      <c r="J681" s="171" t="s">
        <v>74</v>
      </c>
      <c r="K681" s="135"/>
      <c r="L681" s="136">
        <v>1</v>
      </c>
      <c r="M681" s="136"/>
      <c r="N681" s="136"/>
      <c r="O681" s="136"/>
      <c r="P681" s="728">
        <v>0</v>
      </c>
      <c r="Q681" s="731"/>
      <c r="R681" s="143"/>
      <c r="S681" s="136"/>
      <c r="T681" s="136"/>
      <c r="U681" s="136"/>
      <c r="V681" s="137">
        <v>1</v>
      </c>
    </row>
    <row r="682" spans="1:22">
      <c r="A682" s="26">
        <v>678</v>
      </c>
      <c r="B682" s="27" t="str">
        <f>DB_INFO!B682</f>
        <v>ES</v>
      </c>
      <c r="C682" s="27" t="str">
        <f>DB_INFO!C682</f>
        <v>Private</v>
      </c>
      <c r="D682" s="27" t="str">
        <f>DB_INFO!D682</f>
        <v>Education Centre</v>
      </c>
      <c r="E682" s="27" t="str">
        <f>DB_INFO!E682</f>
        <v>No</v>
      </c>
      <c r="F682" s="28" t="str">
        <f>DB_INFO!F682</f>
        <v>DK/DA</v>
      </c>
      <c r="G682" s="28" t="str">
        <f>DB_INFO!G682</f>
        <v>Below 1000</v>
      </c>
      <c r="H682" s="28" t="str">
        <f>DB_INFO!H682</f>
        <v>No</v>
      </c>
      <c r="I682" s="28" t="str">
        <f>DB_INFO!I682</f>
        <v>No</v>
      </c>
      <c r="J682" s="171" t="s">
        <v>74</v>
      </c>
      <c r="K682" s="135">
        <v>1</v>
      </c>
      <c r="L682" s="136"/>
      <c r="M682" s="136"/>
      <c r="N682" s="136"/>
      <c r="O682" s="136"/>
      <c r="P682" s="728">
        <v>0</v>
      </c>
      <c r="Q682" s="731"/>
      <c r="R682" s="143"/>
      <c r="S682" s="136"/>
      <c r="T682" s="136"/>
      <c r="U682" s="136"/>
      <c r="V682" s="137">
        <v>1</v>
      </c>
    </row>
    <row r="683" spans="1:22">
      <c r="A683" s="26">
        <v>679</v>
      </c>
      <c r="B683" s="27" t="str">
        <f>DB_INFO!B683</f>
        <v>ES</v>
      </c>
      <c r="C683" s="27" t="str">
        <f>DB_INFO!C683</f>
        <v>Private</v>
      </c>
      <c r="D683" s="27" t="str">
        <f>DB_INFO!D683</f>
        <v>Education Centre</v>
      </c>
      <c r="E683" s="27" t="str">
        <f>DB_INFO!E683</f>
        <v>No</v>
      </c>
      <c r="F683" s="28" t="str">
        <f>DB_INFO!F683</f>
        <v>100-1000</v>
      </c>
      <c r="G683" s="28" t="str">
        <f>DB_INFO!G683</f>
        <v>DK/DA</v>
      </c>
      <c r="H683" s="28" t="str">
        <f>DB_INFO!H683</f>
        <v>Yes</v>
      </c>
      <c r="I683" s="28" t="str">
        <f>DB_INFO!I683</f>
        <v>No</v>
      </c>
      <c r="J683" s="171" t="s">
        <v>74</v>
      </c>
      <c r="K683" s="135">
        <v>1</v>
      </c>
      <c r="L683" s="136"/>
      <c r="M683" s="136"/>
      <c r="N683" s="136"/>
      <c r="O683" s="136"/>
      <c r="P683" s="728">
        <v>0</v>
      </c>
      <c r="Q683" s="731"/>
      <c r="R683" s="143"/>
      <c r="S683" s="136"/>
      <c r="T683" s="136"/>
      <c r="U683" s="136"/>
      <c r="V683" s="137">
        <v>1</v>
      </c>
    </row>
    <row r="684" spans="1:22">
      <c r="A684" s="26">
        <v>680</v>
      </c>
      <c r="B684" s="27" t="str">
        <f>DB_INFO!B684</f>
        <v>ES</v>
      </c>
      <c r="C684" s="27" t="str">
        <f>DB_INFO!C684</f>
        <v>Public</v>
      </c>
      <c r="D684" s="27" t="str">
        <f>DB_INFO!D684</f>
        <v>Health Centre</v>
      </c>
      <c r="E684" s="27" t="str">
        <f>DB_INFO!E684</f>
        <v>No</v>
      </c>
      <c r="F684" s="28" t="str">
        <f>DB_INFO!F684</f>
        <v>100-1000</v>
      </c>
      <c r="G684" s="28" t="str">
        <f>DB_INFO!G684</f>
        <v>Above 5000</v>
      </c>
      <c r="H684" s="28" t="str">
        <f>DB_INFO!H684</f>
        <v>Yes</v>
      </c>
      <c r="I684" s="28" t="str">
        <f>DB_INFO!I684</f>
        <v>Yes</v>
      </c>
      <c r="J684" s="171" t="s">
        <v>74</v>
      </c>
      <c r="K684" s="135">
        <v>1</v>
      </c>
      <c r="L684" s="136"/>
      <c r="M684" s="136"/>
      <c r="N684" s="136"/>
      <c r="O684" s="136"/>
      <c r="P684" s="728">
        <v>0</v>
      </c>
      <c r="Q684" s="731"/>
      <c r="R684" s="143"/>
      <c r="S684" s="136"/>
      <c r="T684" s="136"/>
      <c r="U684" s="136"/>
      <c r="V684" s="137">
        <v>1</v>
      </c>
    </row>
    <row r="685" spans="1:22">
      <c r="A685" s="26">
        <v>681</v>
      </c>
      <c r="B685" s="27" t="str">
        <f>DB_INFO!B685</f>
        <v>ES</v>
      </c>
      <c r="C685" s="27" t="str">
        <f>DB_INFO!C685</f>
        <v>Public</v>
      </c>
      <c r="D685" s="27" t="str">
        <f>DB_INFO!D685</f>
        <v>Education Centre</v>
      </c>
      <c r="E685" s="27" t="str">
        <f>DB_INFO!E685</f>
        <v>No</v>
      </c>
      <c r="F685" s="28" t="str">
        <f>DB_INFO!F685</f>
        <v>100-1000</v>
      </c>
      <c r="G685" s="28" t="str">
        <f>DB_INFO!G685</f>
        <v>1000-5000</v>
      </c>
      <c r="H685" s="28" t="str">
        <f>DB_INFO!H685</f>
        <v>No</v>
      </c>
      <c r="I685" s="28" t="str">
        <f>DB_INFO!I685</f>
        <v>Yes</v>
      </c>
      <c r="J685" s="171" t="s">
        <v>74</v>
      </c>
      <c r="K685" s="135"/>
      <c r="L685" s="136">
        <v>1</v>
      </c>
      <c r="M685" s="136"/>
      <c r="N685" s="136">
        <v>1</v>
      </c>
      <c r="O685" s="136"/>
      <c r="P685" s="728">
        <v>0</v>
      </c>
      <c r="Q685" s="731"/>
      <c r="R685" s="143"/>
      <c r="S685" s="136"/>
      <c r="T685" s="136"/>
      <c r="U685" s="136"/>
      <c r="V685" s="137">
        <v>1</v>
      </c>
    </row>
    <row r="686" spans="1:22">
      <c r="A686" s="26">
        <v>682</v>
      </c>
      <c r="B686" s="27" t="str">
        <f>DB_INFO!B686</f>
        <v>ES</v>
      </c>
      <c r="C686" s="27" t="str">
        <f>DB_INFO!C686</f>
        <v>Private</v>
      </c>
      <c r="D686" s="27" t="str">
        <f>DB_INFO!D686</f>
        <v>Hotel</v>
      </c>
      <c r="E686" s="27" t="str">
        <f>DB_INFO!E686</f>
        <v>Yes</v>
      </c>
      <c r="F686" s="28" t="str">
        <f>DB_INFO!F686</f>
        <v>DK/DA</v>
      </c>
      <c r="G686" s="28" t="str">
        <f>DB_INFO!G686</f>
        <v>DK/DA</v>
      </c>
      <c r="H686" s="28" t="str">
        <f>DB_INFO!H686</f>
        <v>Yes</v>
      </c>
      <c r="I686" s="28" t="str">
        <f>DB_INFO!I686</f>
        <v>Yes</v>
      </c>
      <c r="J686" s="171" t="s">
        <v>74</v>
      </c>
      <c r="K686" s="135"/>
      <c r="L686" s="136">
        <v>1</v>
      </c>
      <c r="M686" s="136"/>
      <c r="N686" s="136"/>
      <c r="O686" s="136"/>
      <c r="P686" s="728">
        <v>0</v>
      </c>
      <c r="Q686" s="731"/>
      <c r="R686" s="143">
        <v>1</v>
      </c>
      <c r="S686" s="136"/>
      <c r="T686" s="136"/>
      <c r="U686" s="136"/>
      <c r="V686" s="137">
        <v>0</v>
      </c>
    </row>
    <row r="687" spans="1:22">
      <c r="A687" s="26">
        <v>683</v>
      </c>
      <c r="B687" s="27" t="str">
        <f>DB_INFO!B687</f>
        <v>ES</v>
      </c>
      <c r="C687" s="27" t="str">
        <f>DB_INFO!C687</f>
        <v>Public</v>
      </c>
      <c r="D687" s="27" t="str">
        <f>DB_INFO!D687</f>
        <v>Hotel</v>
      </c>
      <c r="E687" s="27" t="str">
        <f>DB_INFO!E687</f>
        <v>No</v>
      </c>
      <c r="F687" s="28" t="str">
        <f>DB_INFO!F687</f>
        <v>DK/DA</v>
      </c>
      <c r="G687" s="28" t="str">
        <f>DB_INFO!G687</f>
        <v>DK/DA</v>
      </c>
      <c r="H687" s="28" t="str">
        <f>DB_INFO!H687</f>
        <v>No</v>
      </c>
      <c r="I687" s="28" t="str">
        <f>DB_INFO!I687</f>
        <v>Yes</v>
      </c>
      <c r="J687" s="171" t="s">
        <v>0</v>
      </c>
      <c r="K687" s="135"/>
      <c r="L687" s="136"/>
      <c r="M687" s="136"/>
      <c r="N687" s="136"/>
      <c r="O687" s="136"/>
      <c r="P687" s="728">
        <v>0</v>
      </c>
      <c r="Q687" s="731"/>
      <c r="R687" s="143"/>
      <c r="S687" s="136"/>
      <c r="T687" s="136"/>
      <c r="U687" s="136"/>
      <c r="V687" s="137">
        <v>0</v>
      </c>
    </row>
    <row r="688" spans="1:22">
      <c r="A688" s="26">
        <v>684</v>
      </c>
      <c r="B688" s="27" t="str">
        <f>DB_INFO!B688</f>
        <v>ES</v>
      </c>
      <c r="C688" s="27" t="str">
        <f>DB_INFO!C688</f>
        <v>Public</v>
      </c>
      <c r="D688" s="27" t="str">
        <f>DB_INFO!D688</f>
        <v>Education Centre</v>
      </c>
      <c r="E688" s="27" t="str">
        <f>DB_INFO!E688</f>
        <v>No</v>
      </c>
      <c r="F688" s="28" t="str">
        <f>DB_INFO!F688</f>
        <v>100-1000</v>
      </c>
      <c r="G688" s="28" t="str">
        <f>DB_INFO!G688</f>
        <v>DK/DA</v>
      </c>
      <c r="H688" s="28" t="str">
        <f>DB_INFO!H688</f>
        <v>Yes</v>
      </c>
      <c r="I688" s="28" t="str">
        <f>DB_INFO!I688</f>
        <v>Yes</v>
      </c>
      <c r="J688" s="171" t="s">
        <v>74</v>
      </c>
      <c r="K688" s="135">
        <v>1</v>
      </c>
      <c r="L688" s="136">
        <v>1</v>
      </c>
      <c r="M688" s="136"/>
      <c r="N688" s="136">
        <v>1</v>
      </c>
      <c r="O688" s="136"/>
      <c r="P688" s="728">
        <v>0</v>
      </c>
      <c r="Q688" s="731">
        <v>1</v>
      </c>
      <c r="R688" s="143">
        <v>1</v>
      </c>
      <c r="S688" s="136"/>
      <c r="T688" s="136">
        <v>1</v>
      </c>
      <c r="U688" s="136"/>
      <c r="V688" s="137">
        <v>0</v>
      </c>
    </row>
    <row r="689" spans="1:22">
      <c r="A689" s="26">
        <v>685</v>
      </c>
      <c r="B689" s="27" t="str">
        <f>DB_INFO!B689</f>
        <v>ES</v>
      </c>
      <c r="C689" s="27" t="str">
        <f>DB_INFO!C689</f>
        <v>Public</v>
      </c>
      <c r="D689" s="27" t="str">
        <f>DB_INFO!D689</f>
        <v>Health Centre</v>
      </c>
      <c r="E689" s="27" t="str">
        <f>DB_INFO!E689</f>
        <v>No</v>
      </c>
      <c r="F689" s="28" t="str">
        <f>DB_INFO!F689</f>
        <v>100-1000</v>
      </c>
      <c r="G689" s="28" t="str">
        <f>DB_INFO!G689</f>
        <v>Below 1000</v>
      </c>
      <c r="H689" s="28" t="str">
        <f>DB_INFO!H689</f>
        <v>DK/DA</v>
      </c>
      <c r="I689" s="28" t="str">
        <f>DB_INFO!I689</f>
        <v>No</v>
      </c>
      <c r="J689" s="171" t="s">
        <v>74</v>
      </c>
      <c r="K689" s="135"/>
      <c r="L689" s="136"/>
      <c r="M689" s="136"/>
      <c r="N689" s="136"/>
      <c r="O689" s="136"/>
      <c r="P689" s="728">
        <v>1</v>
      </c>
      <c r="Q689" s="731"/>
      <c r="R689" s="143"/>
      <c r="S689" s="136"/>
      <c r="T689" s="136"/>
      <c r="U689" s="136"/>
      <c r="V689" s="137">
        <v>1</v>
      </c>
    </row>
    <row r="690" spans="1:22">
      <c r="A690" s="26">
        <v>686</v>
      </c>
      <c r="B690" s="27" t="str">
        <f>DB_INFO!B690</f>
        <v>ES</v>
      </c>
      <c r="C690" s="27" t="str">
        <f>DB_INFO!C690</f>
        <v>Private</v>
      </c>
      <c r="D690" s="27" t="str">
        <f>DB_INFO!D690</f>
        <v>Hotel</v>
      </c>
      <c r="E690" s="27" t="str">
        <f>DB_INFO!E690</f>
        <v>No</v>
      </c>
      <c r="F690" s="28" t="str">
        <f>DB_INFO!F690</f>
        <v>DK/DA</v>
      </c>
      <c r="G690" s="28" t="str">
        <f>DB_INFO!G690</f>
        <v>DK/DA</v>
      </c>
      <c r="H690" s="28" t="str">
        <f>DB_INFO!H690</f>
        <v>No</v>
      </c>
      <c r="I690" s="28" t="str">
        <f>DB_INFO!I690</f>
        <v>No</v>
      </c>
      <c r="J690" s="171" t="s">
        <v>74</v>
      </c>
      <c r="K690" s="135">
        <v>1</v>
      </c>
      <c r="L690" s="136"/>
      <c r="M690" s="136"/>
      <c r="N690" s="136"/>
      <c r="O690" s="136"/>
      <c r="P690" s="728">
        <v>0</v>
      </c>
      <c r="Q690" s="731"/>
      <c r="R690" s="143"/>
      <c r="S690" s="136"/>
      <c r="T690" s="136"/>
      <c r="U690" s="136"/>
      <c r="V690" s="137">
        <v>1</v>
      </c>
    </row>
    <row r="691" spans="1:22">
      <c r="A691" s="26">
        <v>687</v>
      </c>
      <c r="B691" s="27" t="str">
        <f>DB_INFO!B691</f>
        <v>ES</v>
      </c>
      <c r="C691" s="27" t="str">
        <f>DB_INFO!C691</f>
        <v>Private</v>
      </c>
      <c r="D691" s="27" t="str">
        <f>DB_INFO!D691</f>
        <v>Office</v>
      </c>
      <c r="E691" s="27" t="str">
        <f>DB_INFO!E691</f>
        <v>No</v>
      </c>
      <c r="F691" s="28" t="str">
        <f>DB_INFO!F691</f>
        <v>DK/DA</v>
      </c>
      <c r="G691" s="28" t="str">
        <f>DB_INFO!G691</f>
        <v>Above 5000</v>
      </c>
      <c r="H691" s="28" t="str">
        <f>DB_INFO!H691</f>
        <v>No</v>
      </c>
      <c r="I691" s="28" t="str">
        <f>DB_INFO!I691</f>
        <v>No</v>
      </c>
      <c r="J691" s="171" t="s">
        <v>74</v>
      </c>
      <c r="K691" s="135">
        <v>1</v>
      </c>
      <c r="L691" s="136"/>
      <c r="M691" s="136"/>
      <c r="N691" s="136"/>
      <c r="O691" s="136"/>
      <c r="P691" s="728">
        <v>0</v>
      </c>
      <c r="Q691" s="731"/>
      <c r="R691" s="143"/>
      <c r="S691" s="136"/>
      <c r="T691" s="136"/>
      <c r="U691" s="136"/>
      <c r="V691" s="137">
        <v>1</v>
      </c>
    </row>
    <row r="692" spans="1:22">
      <c r="A692" s="26">
        <v>688</v>
      </c>
      <c r="B692" s="27" t="str">
        <f>DB_INFO!B692</f>
        <v>ES</v>
      </c>
      <c r="C692" s="27" t="str">
        <f>DB_INFO!C692</f>
        <v>Private</v>
      </c>
      <c r="D692" s="27" t="str">
        <f>DB_INFO!D692</f>
        <v>Hotel</v>
      </c>
      <c r="E692" s="27" t="str">
        <f>DB_INFO!E692</f>
        <v>No</v>
      </c>
      <c r="F692" s="28" t="str">
        <f>DB_INFO!F692</f>
        <v>DK/DA</v>
      </c>
      <c r="G692" s="28" t="str">
        <f>DB_INFO!G692</f>
        <v>DK/DA</v>
      </c>
      <c r="H692" s="28" t="str">
        <f>DB_INFO!H692</f>
        <v>No</v>
      </c>
      <c r="I692" s="28" t="str">
        <f>DB_INFO!I692</f>
        <v>DK/DA</v>
      </c>
      <c r="J692" s="171" t="s">
        <v>74</v>
      </c>
      <c r="K692" s="135">
        <v>1</v>
      </c>
      <c r="L692" s="136">
        <v>1</v>
      </c>
      <c r="M692" s="136"/>
      <c r="N692" s="136">
        <v>1</v>
      </c>
      <c r="O692" s="136"/>
      <c r="P692" s="728">
        <v>0</v>
      </c>
      <c r="Q692" s="731">
        <v>1</v>
      </c>
      <c r="R692" s="143"/>
      <c r="S692" s="136"/>
      <c r="T692" s="136">
        <v>1</v>
      </c>
      <c r="U692" s="136"/>
      <c r="V692" s="137">
        <v>0</v>
      </c>
    </row>
    <row r="693" spans="1:22">
      <c r="A693" s="26">
        <v>689</v>
      </c>
      <c r="B693" s="27" t="str">
        <f>DB_INFO!B693</f>
        <v>ES</v>
      </c>
      <c r="C693" s="27" t="str">
        <f>DB_INFO!C693</f>
        <v>Public</v>
      </c>
      <c r="D693" s="27" t="str">
        <f>DB_INFO!D693</f>
        <v>Office</v>
      </c>
      <c r="E693" s="27" t="str">
        <f>DB_INFO!E693</f>
        <v>No</v>
      </c>
      <c r="F693" s="28" t="str">
        <f>DB_INFO!F693</f>
        <v>Below 100</v>
      </c>
      <c r="G693" s="28" t="str">
        <f>DB_INFO!G693</f>
        <v>DK/DA</v>
      </c>
      <c r="H693" s="28" t="str">
        <f>DB_INFO!H693</f>
        <v>Yes</v>
      </c>
      <c r="I693" s="28" t="str">
        <f>DB_INFO!I693</f>
        <v>Yes</v>
      </c>
      <c r="J693" s="171" t="s">
        <v>74</v>
      </c>
      <c r="K693" s="135">
        <v>1</v>
      </c>
      <c r="L693" s="136">
        <v>1</v>
      </c>
      <c r="M693" s="136"/>
      <c r="N693" s="136">
        <v>1</v>
      </c>
      <c r="O693" s="136"/>
      <c r="P693" s="728">
        <v>0</v>
      </c>
      <c r="Q693" s="731"/>
      <c r="R693" s="143"/>
      <c r="S693" s="136"/>
      <c r="T693" s="136"/>
      <c r="U693" s="136"/>
      <c r="V693" s="137">
        <v>1</v>
      </c>
    </row>
    <row r="694" spans="1:22">
      <c r="A694" s="26">
        <v>690</v>
      </c>
      <c r="B694" s="27" t="str">
        <f>DB_INFO!B694</f>
        <v>ES</v>
      </c>
      <c r="C694" s="27" t="str">
        <f>DB_INFO!C694</f>
        <v>Public</v>
      </c>
      <c r="D694" s="27" t="str">
        <f>DB_INFO!D694</f>
        <v>Health Centre</v>
      </c>
      <c r="E694" s="27" t="str">
        <f>DB_INFO!E694</f>
        <v>No</v>
      </c>
      <c r="F694" s="28" t="str">
        <f>DB_INFO!F694</f>
        <v>Below 100</v>
      </c>
      <c r="G694" s="28" t="str">
        <f>DB_INFO!G694</f>
        <v>Below 1000</v>
      </c>
      <c r="H694" s="28" t="str">
        <f>DB_INFO!H694</f>
        <v>No</v>
      </c>
      <c r="I694" s="28" t="str">
        <f>DB_INFO!I694</f>
        <v>No</v>
      </c>
      <c r="J694" s="171" t="s">
        <v>74</v>
      </c>
      <c r="K694" s="135">
        <v>1</v>
      </c>
      <c r="L694" s="136"/>
      <c r="M694" s="136"/>
      <c r="N694" s="136"/>
      <c r="O694" s="136"/>
      <c r="P694" s="728">
        <v>0</v>
      </c>
      <c r="Q694" s="731">
        <v>1</v>
      </c>
      <c r="R694" s="143"/>
      <c r="S694" s="136"/>
      <c r="T694" s="136"/>
      <c r="U694" s="136"/>
      <c r="V694" s="137">
        <v>0</v>
      </c>
    </row>
    <row r="695" spans="1:22">
      <c r="A695" s="26">
        <v>691</v>
      </c>
      <c r="B695" s="27" t="str">
        <f>DB_INFO!B695</f>
        <v>ES</v>
      </c>
      <c r="C695" s="27" t="str">
        <f>DB_INFO!C695</f>
        <v>Private</v>
      </c>
      <c r="D695" s="27" t="str">
        <f>DB_INFO!D695</f>
        <v>Office</v>
      </c>
      <c r="E695" s="27" t="str">
        <f>DB_INFO!E695</f>
        <v>No</v>
      </c>
      <c r="F695" s="28" t="str">
        <f>DB_INFO!F695</f>
        <v>Below 100</v>
      </c>
      <c r="G695" s="28" t="str">
        <f>DB_INFO!G695</f>
        <v>DK/DA</v>
      </c>
      <c r="H695" s="28" t="str">
        <f>DB_INFO!H695</f>
        <v>Yes</v>
      </c>
      <c r="I695" s="28" t="str">
        <f>DB_INFO!I695</f>
        <v>Yes</v>
      </c>
      <c r="J695" s="171" t="s">
        <v>74</v>
      </c>
      <c r="K695" s="135">
        <v>1</v>
      </c>
      <c r="L695" s="136"/>
      <c r="M695" s="136"/>
      <c r="N695" s="136">
        <v>1</v>
      </c>
      <c r="O695" s="136"/>
      <c r="P695" s="728">
        <v>0</v>
      </c>
      <c r="Q695" s="731"/>
      <c r="R695" s="143"/>
      <c r="S695" s="136"/>
      <c r="T695" s="136"/>
      <c r="U695" s="136"/>
      <c r="V695" s="137">
        <v>1</v>
      </c>
    </row>
    <row r="696" spans="1:22">
      <c r="A696" s="26">
        <v>692</v>
      </c>
      <c r="B696" s="27" t="str">
        <f>DB_INFO!B696</f>
        <v>ES</v>
      </c>
      <c r="C696" s="27" t="str">
        <f>DB_INFO!C696</f>
        <v>Private</v>
      </c>
      <c r="D696" s="27" t="str">
        <f>DB_INFO!D696</f>
        <v>Hotel</v>
      </c>
      <c r="E696" s="27" t="str">
        <f>DB_INFO!E696</f>
        <v>No</v>
      </c>
      <c r="F696" s="28" t="str">
        <f>DB_INFO!F696</f>
        <v>Below 100</v>
      </c>
      <c r="G696" s="28" t="str">
        <f>DB_INFO!G696</f>
        <v>DK/DA</v>
      </c>
      <c r="H696" s="28" t="str">
        <f>DB_INFO!H696</f>
        <v>Yes</v>
      </c>
      <c r="I696" s="28" t="str">
        <f>DB_INFO!I696</f>
        <v>Yes</v>
      </c>
      <c r="J696" s="171" t="s">
        <v>0</v>
      </c>
      <c r="K696" s="135"/>
      <c r="L696" s="136"/>
      <c r="M696" s="136"/>
      <c r="N696" s="136"/>
      <c r="O696" s="136"/>
      <c r="P696" s="728">
        <v>0</v>
      </c>
      <c r="Q696" s="731"/>
      <c r="R696" s="143"/>
      <c r="S696" s="136"/>
      <c r="T696" s="136"/>
      <c r="U696" s="136"/>
      <c r="V696" s="137">
        <v>0</v>
      </c>
    </row>
    <row r="697" spans="1:22">
      <c r="A697" s="26">
        <v>693</v>
      </c>
      <c r="B697" s="27" t="str">
        <f>DB_INFO!B697</f>
        <v>ES</v>
      </c>
      <c r="C697" s="27" t="str">
        <f>DB_INFO!C697</f>
        <v>Private</v>
      </c>
      <c r="D697" s="27" t="str">
        <f>DB_INFO!D697</f>
        <v>Hotel</v>
      </c>
      <c r="E697" s="27" t="str">
        <f>DB_INFO!E697</f>
        <v>No</v>
      </c>
      <c r="F697" s="28" t="str">
        <f>DB_INFO!F697</f>
        <v>DK/DA</v>
      </c>
      <c r="G697" s="28" t="str">
        <f>DB_INFO!G697</f>
        <v>DK/DA</v>
      </c>
      <c r="H697" s="28" t="str">
        <f>DB_INFO!H697</f>
        <v>No</v>
      </c>
      <c r="I697" s="28" t="str">
        <f>DB_INFO!I697</f>
        <v>No</v>
      </c>
      <c r="J697" s="171" t="s">
        <v>74</v>
      </c>
      <c r="K697" s="135">
        <v>1</v>
      </c>
      <c r="L697" s="136"/>
      <c r="M697" s="136"/>
      <c r="N697" s="136"/>
      <c r="O697" s="136"/>
      <c r="P697" s="728">
        <v>0</v>
      </c>
      <c r="Q697" s="731"/>
      <c r="R697" s="143"/>
      <c r="S697" s="136"/>
      <c r="T697" s="136"/>
      <c r="U697" s="136"/>
      <c r="V697" s="137">
        <v>1</v>
      </c>
    </row>
    <row r="698" spans="1:22">
      <c r="A698" s="26">
        <v>694</v>
      </c>
      <c r="B698" s="27" t="str">
        <f>DB_INFO!B698</f>
        <v>ES</v>
      </c>
      <c r="C698" s="27" t="str">
        <f>DB_INFO!C698</f>
        <v>Private</v>
      </c>
      <c r="D698" s="27" t="str">
        <f>DB_INFO!D698</f>
        <v>Hotel</v>
      </c>
      <c r="E698" s="27" t="str">
        <f>DB_INFO!E698</f>
        <v>No</v>
      </c>
      <c r="F698" s="28" t="str">
        <f>DB_INFO!F698</f>
        <v>DK/DA</v>
      </c>
      <c r="G698" s="28" t="str">
        <f>DB_INFO!G698</f>
        <v>DK/DA</v>
      </c>
      <c r="H698" s="28" t="str">
        <f>DB_INFO!H698</f>
        <v>Yes</v>
      </c>
      <c r="I698" s="28" t="str">
        <f>DB_INFO!I698</f>
        <v>Yes</v>
      </c>
      <c r="J698" s="171" t="s">
        <v>74</v>
      </c>
      <c r="K698" s="135">
        <v>1</v>
      </c>
      <c r="L698" s="136">
        <v>1</v>
      </c>
      <c r="M698" s="136"/>
      <c r="N698" s="136"/>
      <c r="O698" s="136"/>
      <c r="P698" s="728">
        <v>0</v>
      </c>
      <c r="Q698" s="731">
        <v>1</v>
      </c>
      <c r="R698" s="143"/>
      <c r="S698" s="136"/>
      <c r="T698" s="136"/>
      <c r="U698" s="136"/>
      <c r="V698" s="137">
        <v>0</v>
      </c>
    </row>
    <row r="699" spans="1:22">
      <c r="A699" s="26">
        <v>695</v>
      </c>
      <c r="B699" s="27" t="str">
        <f>DB_INFO!B699</f>
        <v>ES</v>
      </c>
      <c r="C699" s="27" t="str">
        <f>DB_INFO!C699</f>
        <v>Private</v>
      </c>
      <c r="D699" s="27" t="str">
        <f>DB_INFO!D699</f>
        <v>Hotel</v>
      </c>
      <c r="E699" s="27" t="str">
        <f>DB_INFO!E699</f>
        <v>Yes</v>
      </c>
      <c r="F699" s="28" t="str">
        <f>DB_INFO!F699</f>
        <v>DK/DA</v>
      </c>
      <c r="G699" s="28" t="str">
        <f>DB_INFO!G699</f>
        <v>Above 5000</v>
      </c>
      <c r="H699" s="28" t="str">
        <f>DB_INFO!H699</f>
        <v>Yes</v>
      </c>
      <c r="I699" s="28" t="str">
        <f>DB_INFO!I699</f>
        <v>DK/DA</v>
      </c>
      <c r="J699" s="171" t="s">
        <v>74</v>
      </c>
      <c r="K699" s="135"/>
      <c r="L699" s="136">
        <v>1</v>
      </c>
      <c r="M699" s="136"/>
      <c r="N699" s="136"/>
      <c r="O699" s="136"/>
      <c r="P699" s="728">
        <v>0</v>
      </c>
      <c r="Q699" s="731"/>
      <c r="R699" s="143"/>
      <c r="S699" s="136"/>
      <c r="T699" s="136"/>
      <c r="U699" s="136"/>
      <c r="V699" s="137">
        <v>1</v>
      </c>
    </row>
    <row r="700" spans="1:22">
      <c r="A700" s="26">
        <v>696</v>
      </c>
      <c r="B700" s="27" t="str">
        <f>DB_INFO!B700</f>
        <v>ES</v>
      </c>
      <c r="C700" s="27" t="str">
        <f>DB_INFO!C700</f>
        <v>Private</v>
      </c>
      <c r="D700" s="27" t="str">
        <f>DB_INFO!D700</f>
        <v>Hotel</v>
      </c>
      <c r="E700" s="27" t="str">
        <f>DB_INFO!E700</f>
        <v>No</v>
      </c>
      <c r="F700" s="28" t="str">
        <f>DB_INFO!F700</f>
        <v>DK/DA</v>
      </c>
      <c r="G700" s="28" t="str">
        <f>DB_INFO!G700</f>
        <v>1000-5000</v>
      </c>
      <c r="H700" s="28" t="str">
        <f>DB_INFO!H700</f>
        <v>No</v>
      </c>
      <c r="I700" s="28" t="str">
        <f>DB_INFO!I700</f>
        <v>Yes</v>
      </c>
      <c r="J700" s="171" t="s">
        <v>74</v>
      </c>
      <c r="K700" s="135"/>
      <c r="L700" s="136">
        <v>1</v>
      </c>
      <c r="M700" s="136"/>
      <c r="N700" s="136"/>
      <c r="O700" s="136"/>
      <c r="P700" s="728">
        <v>0</v>
      </c>
      <c r="Q700" s="731"/>
      <c r="R700" s="143"/>
      <c r="S700" s="136"/>
      <c r="T700" s="136"/>
      <c r="U700" s="136"/>
      <c r="V700" s="137">
        <v>1</v>
      </c>
    </row>
    <row r="701" spans="1:22">
      <c r="A701" s="26">
        <v>697</v>
      </c>
      <c r="B701" s="27" t="str">
        <f>DB_INFO!B701</f>
        <v>ES</v>
      </c>
      <c r="C701" s="27" t="str">
        <f>DB_INFO!C701</f>
        <v>Private</v>
      </c>
      <c r="D701" s="27" t="str">
        <f>DB_INFO!D701</f>
        <v>Hotel</v>
      </c>
      <c r="E701" s="27" t="str">
        <f>DB_INFO!E701</f>
        <v>No</v>
      </c>
      <c r="F701" s="28" t="str">
        <f>DB_INFO!F701</f>
        <v>DK/DA</v>
      </c>
      <c r="G701" s="28" t="str">
        <f>DB_INFO!G701</f>
        <v>DK/DA</v>
      </c>
      <c r="H701" s="28" t="str">
        <f>DB_INFO!H701</f>
        <v>No</v>
      </c>
      <c r="I701" s="28" t="str">
        <f>DB_INFO!I701</f>
        <v>No</v>
      </c>
      <c r="J701" s="171" t="s">
        <v>74</v>
      </c>
      <c r="K701" s="135"/>
      <c r="L701" s="136"/>
      <c r="M701" s="136"/>
      <c r="N701" s="136">
        <v>1</v>
      </c>
      <c r="O701" s="136"/>
      <c r="P701" s="728">
        <v>0</v>
      </c>
      <c r="Q701" s="731"/>
      <c r="R701" s="143"/>
      <c r="S701" s="136"/>
      <c r="T701" s="136"/>
      <c r="U701" s="136"/>
      <c r="V701" s="137">
        <v>1</v>
      </c>
    </row>
    <row r="702" spans="1:22">
      <c r="A702" s="26">
        <v>698</v>
      </c>
      <c r="B702" s="27" t="str">
        <f>DB_INFO!B702</f>
        <v>ES</v>
      </c>
      <c r="C702" s="27" t="str">
        <f>DB_INFO!C702</f>
        <v>Private</v>
      </c>
      <c r="D702" s="27" t="str">
        <f>DB_INFO!D702</f>
        <v>Office</v>
      </c>
      <c r="E702" s="27" t="str">
        <f>DB_INFO!E702</f>
        <v>No</v>
      </c>
      <c r="F702" s="28" t="str">
        <f>DB_INFO!F702</f>
        <v>Below 100</v>
      </c>
      <c r="G702" s="28" t="str">
        <f>DB_INFO!G702</f>
        <v>DK/DA</v>
      </c>
      <c r="H702" s="28" t="str">
        <f>DB_INFO!H702</f>
        <v>No</v>
      </c>
      <c r="I702" s="28" t="str">
        <f>DB_INFO!I702</f>
        <v>No</v>
      </c>
      <c r="J702" s="171" t="s">
        <v>0</v>
      </c>
      <c r="K702" s="135"/>
      <c r="L702" s="136"/>
      <c r="M702" s="136"/>
      <c r="N702" s="136"/>
      <c r="O702" s="136"/>
      <c r="P702" s="728">
        <v>0</v>
      </c>
      <c r="Q702" s="731"/>
      <c r="R702" s="143"/>
      <c r="S702" s="136"/>
      <c r="T702" s="136"/>
      <c r="U702" s="136"/>
      <c r="V702" s="137">
        <v>0</v>
      </c>
    </row>
    <row r="703" spans="1:22">
      <c r="A703" s="26">
        <v>699</v>
      </c>
      <c r="B703" s="27" t="str">
        <f>DB_INFO!B703</f>
        <v>ES</v>
      </c>
      <c r="C703" s="27" t="str">
        <f>DB_INFO!C703</f>
        <v>Private</v>
      </c>
      <c r="D703" s="27" t="str">
        <f>DB_INFO!D703</f>
        <v>Hotel</v>
      </c>
      <c r="E703" s="27" t="str">
        <f>DB_INFO!E703</f>
        <v>Yes</v>
      </c>
      <c r="F703" s="28" t="str">
        <f>DB_INFO!F703</f>
        <v>DK/DA</v>
      </c>
      <c r="G703" s="28" t="str">
        <f>DB_INFO!G703</f>
        <v>DK/DA</v>
      </c>
      <c r="H703" s="28" t="str">
        <f>DB_INFO!H703</f>
        <v>DK/DA</v>
      </c>
      <c r="I703" s="28" t="str">
        <f>DB_INFO!I703</f>
        <v>Yes</v>
      </c>
      <c r="J703" s="171" t="s">
        <v>0</v>
      </c>
      <c r="K703" s="135"/>
      <c r="L703" s="136"/>
      <c r="M703" s="136"/>
      <c r="N703" s="136"/>
      <c r="O703" s="136"/>
      <c r="P703" s="728">
        <v>0</v>
      </c>
      <c r="Q703" s="731"/>
      <c r="R703" s="143"/>
      <c r="S703" s="136"/>
      <c r="T703" s="136"/>
      <c r="U703" s="136"/>
      <c r="V703" s="137">
        <v>0</v>
      </c>
    </row>
    <row r="704" spans="1:22">
      <c r="A704" s="26">
        <v>700</v>
      </c>
      <c r="B704" s="27" t="str">
        <f>DB_INFO!B704</f>
        <v>ES</v>
      </c>
      <c r="C704" s="27" t="str">
        <f>DB_INFO!C704</f>
        <v>Private</v>
      </c>
      <c r="D704" s="27" t="str">
        <f>DB_INFO!D704</f>
        <v>Office</v>
      </c>
      <c r="E704" s="27" t="str">
        <f>DB_INFO!E704</f>
        <v>No</v>
      </c>
      <c r="F704" s="28" t="str">
        <f>DB_INFO!F704</f>
        <v>DK/DA</v>
      </c>
      <c r="G704" s="28" t="str">
        <f>DB_INFO!G704</f>
        <v>Below 1000</v>
      </c>
      <c r="H704" s="28" t="str">
        <f>DB_INFO!H704</f>
        <v>No</v>
      </c>
      <c r="I704" s="28" t="str">
        <f>DB_INFO!I704</f>
        <v>No</v>
      </c>
      <c r="J704" s="171" t="s">
        <v>74</v>
      </c>
      <c r="K704" s="135">
        <v>1</v>
      </c>
      <c r="L704" s="136">
        <v>1</v>
      </c>
      <c r="M704" s="136"/>
      <c r="N704" s="136"/>
      <c r="O704" s="136"/>
      <c r="P704" s="728">
        <v>0</v>
      </c>
      <c r="Q704" s="731"/>
      <c r="R704" s="143"/>
      <c r="S704" s="136"/>
      <c r="T704" s="136"/>
      <c r="U704" s="136"/>
      <c r="V704" s="137">
        <v>1</v>
      </c>
    </row>
    <row r="705" spans="1:22">
      <c r="A705" s="26">
        <v>701</v>
      </c>
      <c r="B705" s="27" t="str">
        <f>DB_INFO!B705</f>
        <v>ES</v>
      </c>
      <c r="C705" s="27" t="str">
        <f>DB_INFO!C705</f>
        <v>Private</v>
      </c>
      <c r="D705" s="27" t="str">
        <f>DB_INFO!D705</f>
        <v>Hotel</v>
      </c>
      <c r="E705" s="27" t="str">
        <f>DB_INFO!E705</f>
        <v>No</v>
      </c>
      <c r="F705" s="28" t="str">
        <f>DB_INFO!F705</f>
        <v>DK/DA</v>
      </c>
      <c r="G705" s="28" t="str">
        <f>DB_INFO!G705</f>
        <v>DK/DA</v>
      </c>
      <c r="H705" s="28" t="str">
        <f>DB_INFO!H705</f>
        <v>No</v>
      </c>
      <c r="I705" s="28" t="str">
        <f>DB_INFO!I705</f>
        <v>No</v>
      </c>
      <c r="J705" s="171" t="s">
        <v>74</v>
      </c>
      <c r="K705" s="135"/>
      <c r="L705" s="136">
        <v>1</v>
      </c>
      <c r="M705" s="136"/>
      <c r="N705" s="136"/>
      <c r="O705" s="136"/>
      <c r="P705" s="728">
        <v>0</v>
      </c>
      <c r="Q705" s="731"/>
      <c r="R705" s="143"/>
      <c r="S705" s="136"/>
      <c r="T705" s="136"/>
      <c r="U705" s="136"/>
      <c r="V705" s="137">
        <v>1</v>
      </c>
    </row>
    <row r="706" spans="1:22">
      <c r="A706" s="26">
        <v>702</v>
      </c>
      <c r="B706" s="27" t="str">
        <f>DB_INFO!B706</f>
        <v>ES</v>
      </c>
      <c r="C706" s="27" t="str">
        <f>DB_INFO!C706</f>
        <v>Public</v>
      </c>
      <c r="D706" s="27" t="str">
        <f>DB_INFO!D706</f>
        <v>Health Centre</v>
      </c>
      <c r="E706" s="27" t="str">
        <f>DB_INFO!E706</f>
        <v>No</v>
      </c>
      <c r="F706" s="28" t="str">
        <f>DB_INFO!F706</f>
        <v>DK/DA</v>
      </c>
      <c r="G706" s="28" t="str">
        <f>DB_INFO!G706</f>
        <v>1000-5000</v>
      </c>
      <c r="H706" s="28" t="str">
        <f>DB_INFO!H706</f>
        <v>Yes</v>
      </c>
      <c r="I706" s="28" t="str">
        <f>DB_INFO!I706</f>
        <v>No</v>
      </c>
      <c r="J706" s="171" t="s">
        <v>74</v>
      </c>
      <c r="K706" s="135">
        <v>1</v>
      </c>
      <c r="L706" s="136"/>
      <c r="M706" s="136"/>
      <c r="N706" s="136"/>
      <c r="O706" s="136"/>
      <c r="P706" s="728">
        <v>0</v>
      </c>
      <c r="Q706" s="731"/>
      <c r="R706" s="143"/>
      <c r="S706" s="136"/>
      <c r="T706" s="136"/>
      <c r="U706" s="136"/>
      <c r="V706" s="137">
        <v>1</v>
      </c>
    </row>
    <row r="707" spans="1:22">
      <c r="A707" s="26">
        <v>703</v>
      </c>
      <c r="B707" s="27" t="str">
        <f>DB_INFO!B707</f>
        <v>ES</v>
      </c>
      <c r="C707" s="27" t="str">
        <f>DB_INFO!C707</f>
        <v>Public</v>
      </c>
      <c r="D707" s="27" t="str">
        <f>DB_INFO!D707</f>
        <v>Office</v>
      </c>
      <c r="E707" s="27" t="str">
        <f>DB_INFO!E707</f>
        <v>No</v>
      </c>
      <c r="F707" s="28" t="str">
        <f>DB_INFO!F707</f>
        <v>DK/DA</v>
      </c>
      <c r="G707" s="28" t="str">
        <f>DB_INFO!G707</f>
        <v>1000-5000</v>
      </c>
      <c r="H707" s="28" t="str">
        <f>DB_INFO!H707</f>
        <v>No</v>
      </c>
      <c r="I707" s="28" t="str">
        <f>DB_INFO!I707</f>
        <v>Yes</v>
      </c>
      <c r="J707" s="171" t="s">
        <v>74</v>
      </c>
      <c r="K707" s="135">
        <v>1</v>
      </c>
      <c r="L707" s="136">
        <v>1</v>
      </c>
      <c r="M707" s="136"/>
      <c r="N707" s="136"/>
      <c r="O707" s="136"/>
      <c r="P707" s="728">
        <v>0</v>
      </c>
      <c r="Q707" s="731"/>
      <c r="R707" s="143"/>
      <c r="S707" s="136"/>
      <c r="T707" s="136"/>
      <c r="U707" s="136"/>
      <c r="V707" s="137">
        <v>1</v>
      </c>
    </row>
    <row r="708" spans="1:22">
      <c r="A708" s="26">
        <v>704</v>
      </c>
      <c r="B708" s="27" t="str">
        <f>DB_INFO!B708</f>
        <v>ES</v>
      </c>
      <c r="C708" s="27" t="str">
        <f>DB_INFO!C708</f>
        <v>Public</v>
      </c>
      <c r="D708" s="27" t="str">
        <f>DB_INFO!D708</f>
        <v>Health Centre</v>
      </c>
      <c r="E708" s="27" t="str">
        <f>DB_INFO!E708</f>
        <v>No</v>
      </c>
      <c r="F708" s="28" t="str">
        <f>DB_INFO!F708</f>
        <v>Below 100</v>
      </c>
      <c r="G708" s="28" t="str">
        <f>DB_INFO!G708</f>
        <v>DK/DA</v>
      </c>
      <c r="H708" s="28" t="str">
        <f>DB_INFO!H708</f>
        <v>DK/DA</v>
      </c>
      <c r="I708" s="28" t="str">
        <f>DB_INFO!I708</f>
        <v>DK/DA</v>
      </c>
      <c r="J708" s="171" t="s">
        <v>74</v>
      </c>
      <c r="K708" s="135"/>
      <c r="L708" s="136">
        <v>1</v>
      </c>
      <c r="M708" s="136"/>
      <c r="N708" s="136"/>
      <c r="O708" s="136"/>
      <c r="P708" s="728">
        <v>0</v>
      </c>
      <c r="Q708" s="731"/>
      <c r="R708" s="143"/>
      <c r="S708" s="136"/>
      <c r="T708" s="136"/>
      <c r="U708" s="136"/>
      <c r="V708" s="137">
        <v>1</v>
      </c>
    </row>
    <row r="709" spans="1:22">
      <c r="A709" s="26">
        <v>705</v>
      </c>
      <c r="B709" s="27" t="str">
        <f>DB_INFO!B709</f>
        <v>ES</v>
      </c>
      <c r="C709" s="27" t="str">
        <f>DB_INFO!C709</f>
        <v>Public</v>
      </c>
      <c r="D709" s="27" t="str">
        <f>DB_INFO!D709</f>
        <v>Health Centre</v>
      </c>
      <c r="E709" s="27" t="str">
        <f>DB_INFO!E709</f>
        <v>No</v>
      </c>
      <c r="F709" s="28" t="str">
        <f>DB_INFO!F709</f>
        <v>Below 100</v>
      </c>
      <c r="G709" s="28" t="str">
        <f>DB_INFO!G709</f>
        <v>DK/DA</v>
      </c>
      <c r="H709" s="28" t="str">
        <f>DB_INFO!H709</f>
        <v>No</v>
      </c>
      <c r="I709" s="28" t="str">
        <f>DB_INFO!I709</f>
        <v>DK/DA</v>
      </c>
      <c r="J709" s="171" t="s">
        <v>0</v>
      </c>
      <c r="K709" s="135"/>
      <c r="L709" s="136"/>
      <c r="M709" s="136"/>
      <c r="N709" s="136"/>
      <c r="O709" s="136"/>
      <c r="P709" s="728">
        <v>0</v>
      </c>
      <c r="Q709" s="731"/>
      <c r="R709" s="143"/>
      <c r="S709" s="136"/>
      <c r="T709" s="136"/>
      <c r="U709" s="136"/>
      <c r="V709" s="137">
        <v>0</v>
      </c>
    </row>
    <row r="710" spans="1:22">
      <c r="A710" s="26">
        <v>706</v>
      </c>
      <c r="B710" s="27" t="str">
        <f>DB_INFO!B710</f>
        <v>ES</v>
      </c>
      <c r="C710" s="27" t="str">
        <f>DB_INFO!C710</f>
        <v>Private</v>
      </c>
      <c r="D710" s="27" t="str">
        <f>DB_INFO!D710</f>
        <v>Office</v>
      </c>
      <c r="E710" s="27" t="str">
        <f>DB_INFO!E710</f>
        <v>No</v>
      </c>
      <c r="F710" s="28" t="str">
        <f>DB_INFO!F710</f>
        <v>Below 100</v>
      </c>
      <c r="G710" s="28" t="str">
        <f>DB_INFO!G710</f>
        <v>DK/DA</v>
      </c>
      <c r="H710" s="28" t="str">
        <f>DB_INFO!H710</f>
        <v>Yes</v>
      </c>
      <c r="I710" s="28" t="str">
        <f>DB_INFO!I710</f>
        <v>No</v>
      </c>
      <c r="J710" s="171" t="s">
        <v>0</v>
      </c>
      <c r="K710" s="135"/>
      <c r="L710" s="136"/>
      <c r="M710" s="136"/>
      <c r="N710" s="136"/>
      <c r="O710" s="136"/>
      <c r="P710" s="728">
        <v>0</v>
      </c>
      <c r="Q710" s="731"/>
      <c r="R710" s="143"/>
      <c r="S710" s="136"/>
      <c r="T710" s="136"/>
      <c r="U710" s="136"/>
      <c r="V710" s="137">
        <v>0</v>
      </c>
    </row>
    <row r="711" spans="1:22">
      <c r="A711" s="26">
        <v>707</v>
      </c>
      <c r="B711" s="27" t="str">
        <f>DB_INFO!B711</f>
        <v>ES</v>
      </c>
      <c r="C711" s="27" t="str">
        <f>DB_INFO!C711</f>
        <v>Public</v>
      </c>
      <c r="D711" s="27" t="str">
        <f>DB_INFO!D711</f>
        <v>Sport Centre</v>
      </c>
      <c r="E711" s="27" t="str">
        <f>DB_INFO!E711</f>
        <v>No</v>
      </c>
      <c r="F711" s="28" t="str">
        <f>DB_INFO!F711</f>
        <v>DK/DA</v>
      </c>
      <c r="G711" s="28" t="str">
        <f>DB_INFO!G711</f>
        <v>DK/DA</v>
      </c>
      <c r="H711" s="28" t="str">
        <f>DB_INFO!H711</f>
        <v>No</v>
      </c>
      <c r="I711" s="28" t="str">
        <f>DB_INFO!I711</f>
        <v>No</v>
      </c>
      <c r="J711" s="171" t="s">
        <v>74</v>
      </c>
      <c r="K711" s="135">
        <v>1</v>
      </c>
      <c r="L711" s="136"/>
      <c r="M711" s="136"/>
      <c r="N711" s="136"/>
      <c r="O711" s="136"/>
      <c r="P711" s="728">
        <v>0</v>
      </c>
      <c r="Q711" s="731"/>
      <c r="R711" s="143"/>
      <c r="S711" s="136"/>
      <c r="T711" s="136"/>
      <c r="U711" s="136"/>
      <c r="V711" s="137">
        <v>1</v>
      </c>
    </row>
    <row r="712" spans="1:22">
      <c r="A712" s="26">
        <v>708</v>
      </c>
      <c r="B712" s="27" t="str">
        <f>DB_INFO!B712</f>
        <v>ES</v>
      </c>
      <c r="C712" s="27" t="str">
        <f>DB_INFO!C712</f>
        <v>Public</v>
      </c>
      <c r="D712" s="27" t="str">
        <f>DB_INFO!D712</f>
        <v>Office</v>
      </c>
      <c r="E712" s="27" t="str">
        <f>DB_INFO!E712</f>
        <v>No</v>
      </c>
      <c r="F712" s="28" t="str">
        <f>DB_INFO!F712</f>
        <v>Below 100</v>
      </c>
      <c r="G712" s="28" t="str">
        <f>DB_INFO!G712</f>
        <v>DK/DA</v>
      </c>
      <c r="H712" s="28" t="str">
        <f>DB_INFO!H712</f>
        <v>No</v>
      </c>
      <c r="I712" s="28" t="str">
        <f>DB_INFO!I712</f>
        <v>No</v>
      </c>
      <c r="J712" s="171" t="s">
        <v>74</v>
      </c>
      <c r="K712" s="135">
        <v>1</v>
      </c>
      <c r="L712" s="136">
        <v>1</v>
      </c>
      <c r="M712" s="136"/>
      <c r="N712" s="136">
        <v>1</v>
      </c>
      <c r="O712" s="136"/>
      <c r="P712" s="728">
        <v>0</v>
      </c>
      <c r="Q712" s="731"/>
      <c r="R712" s="143"/>
      <c r="S712" s="136"/>
      <c r="T712" s="136"/>
      <c r="U712" s="136"/>
      <c r="V712" s="137">
        <v>1</v>
      </c>
    </row>
    <row r="713" spans="1:22">
      <c r="A713" s="26">
        <v>709</v>
      </c>
      <c r="B713" s="27" t="str">
        <f>DB_INFO!B713</f>
        <v>ES</v>
      </c>
      <c r="C713" s="27" t="str">
        <f>DB_INFO!C713</f>
        <v>Private</v>
      </c>
      <c r="D713" s="27" t="str">
        <f>DB_INFO!D713</f>
        <v>Office</v>
      </c>
      <c r="E713" s="27" t="str">
        <f>DB_INFO!E713</f>
        <v>No</v>
      </c>
      <c r="F713" s="28" t="str">
        <f>DB_INFO!F713</f>
        <v>Below 100</v>
      </c>
      <c r="G713" s="28" t="str">
        <f>DB_INFO!G713</f>
        <v>Below 1000</v>
      </c>
      <c r="H713" s="28" t="str">
        <f>DB_INFO!H713</f>
        <v>No</v>
      </c>
      <c r="I713" s="28" t="str">
        <f>DB_INFO!I713</f>
        <v>No</v>
      </c>
      <c r="J713" s="171" t="s">
        <v>0</v>
      </c>
      <c r="K713" s="135"/>
      <c r="L713" s="136"/>
      <c r="M713" s="136"/>
      <c r="N713" s="136"/>
      <c r="O713" s="136"/>
      <c r="P713" s="728">
        <v>0</v>
      </c>
      <c r="Q713" s="731"/>
      <c r="R713" s="143"/>
      <c r="S713" s="136"/>
      <c r="T713" s="136"/>
      <c r="U713" s="136"/>
      <c r="V713" s="137">
        <v>0</v>
      </c>
    </row>
    <row r="714" spans="1:22">
      <c r="A714" s="26">
        <v>710</v>
      </c>
      <c r="B714" s="27" t="str">
        <f>DB_INFO!B714</f>
        <v>ES</v>
      </c>
      <c r="C714" s="27" t="str">
        <f>DB_INFO!C714</f>
        <v>Private</v>
      </c>
      <c r="D714" s="27" t="str">
        <f>DB_INFO!D714</f>
        <v>Office</v>
      </c>
      <c r="E714" s="27" t="str">
        <f>DB_INFO!E714</f>
        <v>No</v>
      </c>
      <c r="F714" s="28" t="str">
        <f>DB_INFO!F714</f>
        <v>Below 100</v>
      </c>
      <c r="G714" s="28" t="str">
        <f>DB_INFO!G714</f>
        <v>1000-5000</v>
      </c>
      <c r="H714" s="28" t="str">
        <f>DB_INFO!H714</f>
        <v>No</v>
      </c>
      <c r="I714" s="28" t="str">
        <f>DB_INFO!I714</f>
        <v>No</v>
      </c>
      <c r="J714" s="171" t="s">
        <v>74</v>
      </c>
      <c r="K714" s="135">
        <v>1</v>
      </c>
      <c r="L714" s="136"/>
      <c r="M714" s="136"/>
      <c r="N714" s="136"/>
      <c r="O714" s="136"/>
      <c r="P714" s="728">
        <v>0</v>
      </c>
      <c r="Q714" s="731"/>
      <c r="R714" s="143"/>
      <c r="S714" s="136"/>
      <c r="T714" s="136"/>
      <c r="U714" s="136"/>
      <c r="V714" s="137">
        <v>1</v>
      </c>
    </row>
    <row r="715" spans="1:22">
      <c r="A715" s="26">
        <v>711</v>
      </c>
      <c r="B715" s="27" t="str">
        <f>DB_INFO!B715</f>
        <v>ES</v>
      </c>
      <c r="C715" s="27" t="str">
        <f>DB_INFO!C715</f>
        <v>Private</v>
      </c>
      <c r="D715" s="27" t="str">
        <f>DB_INFO!D715</f>
        <v>Hotel</v>
      </c>
      <c r="E715" s="27" t="str">
        <f>DB_INFO!E715</f>
        <v>No</v>
      </c>
      <c r="F715" s="28" t="str">
        <f>DB_INFO!F715</f>
        <v>DK/DA</v>
      </c>
      <c r="G715" s="28" t="str">
        <f>DB_INFO!G715</f>
        <v>DK/DA</v>
      </c>
      <c r="H715" s="28" t="str">
        <f>DB_INFO!H715</f>
        <v>No</v>
      </c>
      <c r="I715" s="28" t="str">
        <f>DB_INFO!I715</f>
        <v>Yes</v>
      </c>
      <c r="J715" s="171" t="s">
        <v>74</v>
      </c>
      <c r="K715" s="135">
        <v>1</v>
      </c>
      <c r="L715" s="136"/>
      <c r="M715" s="136"/>
      <c r="N715" s="136"/>
      <c r="O715" s="136"/>
      <c r="P715" s="728">
        <v>0</v>
      </c>
      <c r="Q715" s="731"/>
      <c r="R715" s="143"/>
      <c r="S715" s="136"/>
      <c r="T715" s="136"/>
      <c r="U715" s="136"/>
      <c r="V715" s="137">
        <v>1</v>
      </c>
    </row>
    <row r="716" spans="1:22">
      <c r="A716" s="26">
        <v>712</v>
      </c>
      <c r="B716" s="27" t="str">
        <f>DB_INFO!B716</f>
        <v>ES</v>
      </c>
      <c r="C716" s="27" t="str">
        <f>DB_INFO!C716</f>
        <v>Private</v>
      </c>
      <c r="D716" s="27" t="str">
        <f>DB_INFO!D716</f>
        <v>Hotel</v>
      </c>
      <c r="E716" s="27" t="str">
        <f>DB_INFO!E716</f>
        <v>Yes</v>
      </c>
      <c r="F716" s="28" t="str">
        <f>DB_INFO!F716</f>
        <v>DK/DA</v>
      </c>
      <c r="G716" s="28" t="str">
        <f>DB_INFO!G716</f>
        <v>DK/DA</v>
      </c>
      <c r="H716" s="28" t="str">
        <f>DB_INFO!H716</f>
        <v>No</v>
      </c>
      <c r="I716" s="28" t="str">
        <f>DB_INFO!I716</f>
        <v>Yes</v>
      </c>
      <c r="J716" s="171" t="s">
        <v>74</v>
      </c>
      <c r="K716" s="135">
        <v>1</v>
      </c>
      <c r="L716" s="136"/>
      <c r="M716" s="136"/>
      <c r="N716" s="136"/>
      <c r="O716" s="136"/>
      <c r="P716" s="728">
        <v>0</v>
      </c>
      <c r="Q716" s="731"/>
      <c r="R716" s="143"/>
      <c r="S716" s="136"/>
      <c r="T716" s="136"/>
      <c r="U716" s="136"/>
      <c r="V716" s="137">
        <v>1</v>
      </c>
    </row>
    <row r="717" spans="1:22">
      <c r="A717" s="26">
        <v>713</v>
      </c>
      <c r="B717" s="27" t="str">
        <f>DB_INFO!B717</f>
        <v>ES</v>
      </c>
      <c r="C717" s="27" t="str">
        <f>DB_INFO!C717</f>
        <v>Private</v>
      </c>
      <c r="D717" s="27" t="str">
        <f>DB_INFO!D717</f>
        <v>Office</v>
      </c>
      <c r="E717" s="27" t="str">
        <f>DB_INFO!E717</f>
        <v>No</v>
      </c>
      <c r="F717" s="28" t="str">
        <f>DB_INFO!F717</f>
        <v>Below 100</v>
      </c>
      <c r="G717" s="28" t="str">
        <f>DB_INFO!G717</f>
        <v>1000-5000</v>
      </c>
      <c r="H717" s="28" t="str">
        <f>DB_INFO!H717</f>
        <v>No</v>
      </c>
      <c r="I717" s="28" t="str">
        <f>DB_INFO!I717</f>
        <v>No</v>
      </c>
      <c r="J717" s="171" t="s">
        <v>74</v>
      </c>
      <c r="K717" s="135">
        <v>1</v>
      </c>
      <c r="L717" s="136">
        <v>1</v>
      </c>
      <c r="M717" s="136"/>
      <c r="N717" s="136"/>
      <c r="O717" s="136"/>
      <c r="P717" s="728">
        <v>0</v>
      </c>
      <c r="Q717" s="731"/>
      <c r="R717" s="143"/>
      <c r="S717" s="136"/>
      <c r="T717" s="136"/>
      <c r="U717" s="136"/>
      <c r="V717" s="137">
        <v>1</v>
      </c>
    </row>
    <row r="718" spans="1:22">
      <c r="A718" s="26">
        <v>714</v>
      </c>
      <c r="B718" s="27" t="str">
        <f>DB_INFO!B718</f>
        <v>ES</v>
      </c>
      <c r="C718" s="27" t="str">
        <f>DB_INFO!C718</f>
        <v>Private</v>
      </c>
      <c r="D718" s="27" t="str">
        <f>DB_INFO!D718</f>
        <v>Office</v>
      </c>
      <c r="E718" s="27" t="str">
        <f>DB_INFO!E718</f>
        <v>No</v>
      </c>
      <c r="F718" s="28" t="str">
        <f>DB_INFO!F718</f>
        <v>Below 100</v>
      </c>
      <c r="G718" s="28" t="str">
        <f>DB_INFO!G718</f>
        <v>1000-5000</v>
      </c>
      <c r="H718" s="28" t="str">
        <f>DB_INFO!H718</f>
        <v>No</v>
      </c>
      <c r="I718" s="28" t="str">
        <f>DB_INFO!I718</f>
        <v>No</v>
      </c>
      <c r="J718" s="171" t="s">
        <v>0</v>
      </c>
      <c r="K718" s="135"/>
      <c r="L718" s="136"/>
      <c r="M718" s="136"/>
      <c r="N718" s="136"/>
      <c r="O718" s="136"/>
      <c r="P718" s="728">
        <v>0</v>
      </c>
      <c r="Q718" s="731"/>
      <c r="R718" s="143"/>
      <c r="S718" s="136"/>
      <c r="T718" s="136"/>
      <c r="U718" s="136"/>
      <c r="V718" s="137">
        <v>0</v>
      </c>
    </row>
    <row r="719" spans="1:22">
      <c r="A719" s="26">
        <v>715</v>
      </c>
      <c r="B719" s="27" t="str">
        <f>DB_INFO!B719</f>
        <v>ES</v>
      </c>
      <c r="C719" s="27" t="str">
        <f>DB_INFO!C719</f>
        <v>Private</v>
      </c>
      <c r="D719" s="27" t="str">
        <f>DB_INFO!D719</f>
        <v>Office</v>
      </c>
      <c r="E719" s="27" t="str">
        <f>DB_INFO!E719</f>
        <v>No</v>
      </c>
      <c r="F719" s="28" t="str">
        <f>DB_INFO!F719</f>
        <v>Below 100</v>
      </c>
      <c r="G719" s="28" t="str">
        <f>DB_INFO!G719</f>
        <v>1000-5000</v>
      </c>
      <c r="H719" s="28" t="str">
        <f>DB_INFO!H719</f>
        <v>No</v>
      </c>
      <c r="I719" s="28" t="str">
        <f>DB_INFO!I719</f>
        <v>Yes</v>
      </c>
      <c r="J719" s="171" t="s">
        <v>74</v>
      </c>
      <c r="K719" s="135">
        <v>1</v>
      </c>
      <c r="L719" s="136"/>
      <c r="M719" s="136"/>
      <c r="N719" s="136"/>
      <c r="O719" s="136"/>
      <c r="P719" s="728">
        <v>0</v>
      </c>
      <c r="Q719" s="731"/>
      <c r="R719" s="143"/>
      <c r="S719" s="136"/>
      <c r="T719" s="136"/>
      <c r="U719" s="136"/>
      <c r="V719" s="137">
        <v>1</v>
      </c>
    </row>
    <row r="720" spans="1:22">
      <c r="A720" s="26">
        <v>716</v>
      </c>
      <c r="B720" s="27" t="str">
        <f>DB_INFO!B720</f>
        <v>ES</v>
      </c>
      <c r="C720" s="27" t="str">
        <f>DB_INFO!C720</f>
        <v>Private</v>
      </c>
      <c r="D720" s="27" t="str">
        <f>DB_INFO!D720</f>
        <v>Hotel</v>
      </c>
      <c r="E720" s="27" t="str">
        <f>DB_INFO!E720</f>
        <v>Yes</v>
      </c>
      <c r="F720" s="28" t="str">
        <f>DB_INFO!F720</f>
        <v>DK/DA</v>
      </c>
      <c r="G720" s="28" t="str">
        <f>DB_INFO!G720</f>
        <v>DK/DA</v>
      </c>
      <c r="H720" s="28" t="str">
        <f>DB_INFO!H720</f>
        <v>Yes</v>
      </c>
      <c r="I720" s="28" t="str">
        <f>DB_INFO!I720</f>
        <v>No</v>
      </c>
      <c r="J720" s="171" t="s">
        <v>74</v>
      </c>
      <c r="K720" s="135">
        <v>1</v>
      </c>
      <c r="L720" s="136"/>
      <c r="M720" s="136"/>
      <c r="N720" s="136"/>
      <c r="O720" s="136"/>
      <c r="P720" s="728">
        <v>0</v>
      </c>
      <c r="Q720" s="731"/>
      <c r="R720" s="143"/>
      <c r="S720" s="136"/>
      <c r="T720" s="136"/>
      <c r="U720" s="136"/>
      <c r="V720" s="137">
        <v>1</v>
      </c>
    </row>
    <row r="721" spans="1:22">
      <c r="A721" s="26">
        <v>717</v>
      </c>
      <c r="B721" s="27" t="str">
        <f>DB_INFO!B721</f>
        <v>ES</v>
      </c>
      <c r="C721" s="27" t="str">
        <f>DB_INFO!C721</f>
        <v>Private</v>
      </c>
      <c r="D721" s="27" t="str">
        <f>DB_INFO!D721</f>
        <v>Hotel</v>
      </c>
      <c r="E721" s="27" t="str">
        <f>DB_INFO!E721</f>
        <v>No</v>
      </c>
      <c r="F721" s="28" t="str">
        <f>DB_INFO!F721</f>
        <v>DK/DA</v>
      </c>
      <c r="G721" s="28" t="str">
        <f>DB_INFO!G721</f>
        <v>DK/DA</v>
      </c>
      <c r="H721" s="28" t="str">
        <f>DB_INFO!H721</f>
        <v>Yes</v>
      </c>
      <c r="I721" s="28" t="str">
        <f>DB_INFO!I721</f>
        <v>No</v>
      </c>
      <c r="J721" s="171" t="s">
        <v>74</v>
      </c>
      <c r="K721" s="135"/>
      <c r="L721" s="136">
        <v>1</v>
      </c>
      <c r="M721" s="136"/>
      <c r="N721" s="136"/>
      <c r="O721" s="136"/>
      <c r="P721" s="728">
        <v>0</v>
      </c>
      <c r="Q721" s="731"/>
      <c r="R721" s="143"/>
      <c r="S721" s="136"/>
      <c r="T721" s="136"/>
      <c r="U721" s="136"/>
      <c r="V721" s="137">
        <v>1</v>
      </c>
    </row>
    <row r="722" spans="1:22">
      <c r="A722" s="26">
        <v>718</v>
      </c>
      <c r="B722" s="27" t="str">
        <f>DB_INFO!B722</f>
        <v>ES</v>
      </c>
      <c r="C722" s="27" t="str">
        <f>DB_INFO!C722</f>
        <v>Private</v>
      </c>
      <c r="D722" s="27" t="str">
        <f>DB_INFO!D722</f>
        <v>Hotel</v>
      </c>
      <c r="E722" s="27" t="str">
        <f>DB_INFO!E722</f>
        <v>No</v>
      </c>
      <c r="F722" s="28" t="str">
        <f>DB_INFO!F722</f>
        <v>Below 100</v>
      </c>
      <c r="G722" s="28" t="str">
        <f>DB_INFO!G722</f>
        <v>DK/DA</v>
      </c>
      <c r="H722" s="28" t="str">
        <f>DB_INFO!H722</f>
        <v>No</v>
      </c>
      <c r="I722" s="28" t="str">
        <f>DB_INFO!I722</f>
        <v>No</v>
      </c>
      <c r="J722" s="171" t="s">
        <v>0</v>
      </c>
      <c r="K722" s="135"/>
      <c r="L722" s="136"/>
      <c r="M722" s="136"/>
      <c r="N722" s="136"/>
      <c r="O722" s="136"/>
      <c r="P722" s="728">
        <v>0</v>
      </c>
      <c r="Q722" s="731"/>
      <c r="R722" s="143"/>
      <c r="S722" s="136"/>
      <c r="T722" s="136"/>
      <c r="U722" s="136"/>
      <c r="V722" s="137">
        <v>0</v>
      </c>
    </row>
    <row r="723" spans="1:22">
      <c r="A723" s="26">
        <v>719</v>
      </c>
      <c r="B723" s="27" t="str">
        <f>DB_INFO!B723</f>
        <v>ES</v>
      </c>
      <c r="C723" s="27" t="str">
        <f>DB_INFO!C723</f>
        <v>Private</v>
      </c>
      <c r="D723" s="27" t="str">
        <f>DB_INFO!D723</f>
        <v>Hotel</v>
      </c>
      <c r="E723" s="27" t="str">
        <f>DB_INFO!E723</f>
        <v>Yes</v>
      </c>
      <c r="F723" s="28" t="str">
        <f>DB_INFO!F723</f>
        <v>Below 100</v>
      </c>
      <c r="G723" s="28" t="str">
        <f>DB_INFO!G723</f>
        <v>Below 1000</v>
      </c>
      <c r="H723" s="28" t="str">
        <f>DB_INFO!H723</f>
        <v>Yes</v>
      </c>
      <c r="I723" s="28" t="str">
        <f>DB_INFO!I723</f>
        <v>Yes</v>
      </c>
      <c r="J723" s="171" t="s">
        <v>74</v>
      </c>
      <c r="K723" s="135">
        <v>1</v>
      </c>
      <c r="L723" s="136"/>
      <c r="M723" s="136"/>
      <c r="N723" s="136">
        <v>1</v>
      </c>
      <c r="O723" s="136"/>
      <c r="P723" s="728">
        <v>0</v>
      </c>
      <c r="Q723" s="731"/>
      <c r="R723" s="143"/>
      <c r="S723" s="136"/>
      <c r="T723" s="136">
        <v>1</v>
      </c>
      <c r="U723" s="136"/>
      <c r="V723" s="137">
        <v>0</v>
      </c>
    </row>
    <row r="724" spans="1:22">
      <c r="A724" s="26">
        <v>720</v>
      </c>
      <c r="B724" s="27" t="str">
        <f>DB_INFO!B724</f>
        <v>ES</v>
      </c>
      <c r="C724" s="27" t="str">
        <f>DB_INFO!C724</f>
        <v>Private</v>
      </c>
      <c r="D724" s="27" t="str">
        <f>DB_INFO!D724</f>
        <v>Hotel</v>
      </c>
      <c r="E724" s="27" t="str">
        <f>DB_INFO!E724</f>
        <v>No</v>
      </c>
      <c r="F724" s="28" t="str">
        <f>DB_INFO!F724</f>
        <v>Below 100</v>
      </c>
      <c r="G724" s="28" t="str">
        <f>DB_INFO!G724</f>
        <v>DK/DA</v>
      </c>
      <c r="H724" s="28" t="str">
        <f>DB_INFO!H724</f>
        <v>No</v>
      </c>
      <c r="I724" s="28" t="str">
        <f>DB_INFO!I724</f>
        <v>Yes</v>
      </c>
      <c r="J724" s="171" t="s">
        <v>74</v>
      </c>
      <c r="K724" s="135">
        <v>1</v>
      </c>
      <c r="L724" s="136"/>
      <c r="M724" s="136"/>
      <c r="N724" s="136">
        <v>1</v>
      </c>
      <c r="O724" s="136"/>
      <c r="P724" s="728">
        <v>0</v>
      </c>
      <c r="Q724" s="731"/>
      <c r="R724" s="143"/>
      <c r="S724" s="136"/>
      <c r="T724" s="136"/>
      <c r="U724" s="136"/>
      <c r="V724" s="137">
        <v>1</v>
      </c>
    </row>
    <row r="725" spans="1:22">
      <c r="A725" s="26">
        <v>721</v>
      </c>
      <c r="B725" s="27" t="str">
        <f>DB_INFO!B725</f>
        <v>ES</v>
      </c>
      <c r="C725" s="27" t="str">
        <f>DB_INFO!C725</f>
        <v>Private</v>
      </c>
      <c r="D725" s="27" t="str">
        <f>DB_INFO!D725</f>
        <v>Hotel</v>
      </c>
      <c r="E725" s="27" t="str">
        <f>DB_INFO!E725</f>
        <v>Yes</v>
      </c>
      <c r="F725" s="28" t="str">
        <f>DB_INFO!F725</f>
        <v>DK/DA</v>
      </c>
      <c r="G725" s="28" t="str">
        <f>DB_INFO!G725</f>
        <v>Above 5000</v>
      </c>
      <c r="H725" s="28" t="str">
        <f>DB_INFO!H725</f>
        <v>No</v>
      </c>
      <c r="I725" s="28" t="str">
        <f>DB_INFO!I725</f>
        <v>No</v>
      </c>
      <c r="J725" s="171" t="s">
        <v>0</v>
      </c>
      <c r="K725" s="135"/>
      <c r="L725" s="136"/>
      <c r="M725" s="136"/>
      <c r="N725" s="136"/>
      <c r="O725" s="136"/>
      <c r="P725" s="728">
        <v>0</v>
      </c>
      <c r="Q725" s="731"/>
      <c r="R725" s="143"/>
      <c r="S725" s="136"/>
      <c r="T725" s="136"/>
      <c r="U725" s="136"/>
      <c r="V725" s="137">
        <v>0</v>
      </c>
    </row>
    <row r="726" spans="1:22">
      <c r="A726" s="26">
        <v>722</v>
      </c>
      <c r="B726" s="27" t="str">
        <f>DB_INFO!B726</f>
        <v>ES</v>
      </c>
      <c r="C726" s="27" t="str">
        <f>DB_INFO!C726</f>
        <v>Public</v>
      </c>
      <c r="D726" s="27" t="str">
        <f>DB_INFO!D726</f>
        <v>Health Centre</v>
      </c>
      <c r="E726" s="27" t="str">
        <f>DB_INFO!E726</f>
        <v>No</v>
      </c>
      <c r="F726" s="28" t="str">
        <f>DB_INFO!F726</f>
        <v>Below 100</v>
      </c>
      <c r="G726" s="28" t="str">
        <f>DB_INFO!G726</f>
        <v>DK/DA</v>
      </c>
      <c r="H726" s="28" t="str">
        <f>DB_INFO!H726</f>
        <v>Yes</v>
      </c>
      <c r="I726" s="28" t="str">
        <f>DB_INFO!I726</f>
        <v>DK/DA</v>
      </c>
      <c r="J726" s="171" t="s">
        <v>0</v>
      </c>
      <c r="K726" s="135"/>
      <c r="L726" s="136"/>
      <c r="M726" s="136"/>
      <c r="N726" s="136"/>
      <c r="O726" s="136"/>
      <c r="P726" s="728">
        <v>0</v>
      </c>
      <c r="Q726" s="731"/>
      <c r="R726" s="143"/>
      <c r="S726" s="136"/>
      <c r="T726" s="136"/>
      <c r="U726" s="136"/>
      <c r="V726" s="137">
        <v>0</v>
      </c>
    </row>
    <row r="727" spans="1:22">
      <c r="A727" s="26">
        <v>723</v>
      </c>
      <c r="B727" s="27" t="str">
        <f>DB_INFO!B727</f>
        <v>ES</v>
      </c>
      <c r="C727" s="27" t="str">
        <f>DB_INFO!C727</f>
        <v>Private</v>
      </c>
      <c r="D727" s="27" t="str">
        <f>DB_INFO!D727</f>
        <v>Hotel</v>
      </c>
      <c r="E727" s="27" t="str">
        <f>DB_INFO!E727</f>
        <v>No</v>
      </c>
      <c r="F727" s="28" t="str">
        <f>DB_INFO!F727</f>
        <v>DK/DA</v>
      </c>
      <c r="G727" s="28" t="str">
        <f>DB_INFO!G727</f>
        <v>Below 1000</v>
      </c>
      <c r="H727" s="28" t="str">
        <f>DB_INFO!H727</f>
        <v>No</v>
      </c>
      <c r="I727" s="28" t="str">
        <f>DB_INFO!I727</f>
        <v>Yes</v>
      </c>
      <c r="J727" s="171" t="s">
        <v>74</v>
      </c>
      <c r="K727" s="135"/>
      <c r="L727" s="136">
        <v>1</v>
      </c>
      <c r="M727" s="136"/>
      <c r="N727" s="136">
        <v>1</v>
      </c>
      <c r="O727" s="136"/>
      <c r="P727" s="728">
        <v>0</v>
      </c>
      <c r="Q727" s="731"/>
      <c r="R727" s="143"/>
      <c r="S727" s="136"/>
      <c r="T727" s="136"/>
      <c r="U727" s="136"/>
      <c r="V727" s="137">
        <v>1</v>
      </c>
    </row>
    <row r="728" spans="1:22">
      <c r="A728" s="26">
        <v>724</v>
      </c>
      <c r="B728" s="27" t="str">
        <f>DB_INFO!B728</f>
        <v>ES</v>
      </c>
      <c r="C728" s="27" t="str">
        <f>DB_INFO!C728</f>
        <v>Private</v>
      </c>
      <c r="D728" s="27" t="str">
        <f>DB_INFO!D728</f>
        <v>Sport Centre</v>
      </c>
      <c r="E728" s="27" t="str">
        <f>DB_INFO!E728</f>
        <v>No</v>
      </c>
      <c r="F728" s="28" t="str">
        <f>DB_INFO!F728</f>
        <v>Below 100</v>
      </c>
      <c r="G728" s="28" t="str">
        <f>DB_INFO!G728</f>
        <v>Below 1000</v>
      </c>
      <c r="H728" s="28" t="str">
        <f>DB_INFO!H728</f>
        <v>Yes</v>
      </c>
      <c r="I728" s="28" t="str">
        <f>DB_INFO!I728</f>
        <v>No</v>
      </c>
      <c r="J728" s="171" t="s">
        <v>74</v>
      </c>
      <c r="K728" s="135"/>
      <c r="L728" s="136">
        <v>1</v>
      </c>
      <c r="M728" s="136"/>
      <c r="N728" s="136"/>
      <c r="O728" s="136"/>
      <c r="P728" s="728">
        <v>0</v>
      </c>
      <c r="Q728" s="731"/>
      <c r="R728" s="143"/>
      <c r="S728" s="136"/>
      <c r="T728" s="136"/>
      <c r="U728" s="136"/>
      <c r="V728" s="137">
        <v>1</v>
      </c>
    </row>
    <row r="729" spans="1:22">
      <c r="A729" s="26">
        <v>725</v>
      </c>
      <c r="B729" s="27" t="str">
        <f>DB_INFO!B729</f>
        <v>ES</v>
      </c>
      <c r="C729" s="27" t="str">
        <f>DB_INFO!C729</f>
        <v>Private</v>
      </c>
      <c r="D729" s="27" t="str">
        <f>DB_INFO!D729</f>
        <v>Office</v>
      </c>
      <c r="E729" s="27" t="str">
        <f>DB_INFO!E729</f>
        <v>No</v>
      </c>
      <c r="F729" s="28" t="str">
        <f>DB_INFO!F729</f>
        <v>Below 100</v>
      </c>
      <c r="G729" s="28" t="str">
        <f>DB_INFO!G729</f>
        <v>1000-5000</v>
      </c>
      <c r="H729" s="28" t="str">
        <f>DB_INFO!H729</f>
        <v>Yes</v>
      </c>
      <c r="I729" s="28" t="str">
        <f>DB_INFO!I729</f>
        <v>No</v>
      </c>
      <c r="J729" s="171" t="s">
        <v>0</v>
      </c>
      <c r="K729" s="135"/>
      <c r="L729" s="136"/>
      <c r="M729" s="136"/>
      <c r="N729" s="136"/>
      <c r="O729" s="136"/>
      <c r="P729" s="728">
        <v>0</v>
      </c>
      <c r="Q729" s="731"/>
      <c r="R729" s="143"/>
      <c r="S729" s="136"/>
      <c r="T729" s="136"/>
      <c r="U729" s="136"/>
      <c r="V729" s="137">
        <v>0</v>
      </c>
    </row>
    <row r="730" spans="1:22">
      <c r="A730" s="26">
        <v>726</v>
      </c>
      <c r="B730" s="27" t="str">
        <f>DB_INFO!B730</f>
        <v>ES</v>
      </c>
      <c r="C730" s="27" t="str">
        <f>DB_INFO!C730</f>
        <v>Public</v>
      </c>
      <c r="D730" s="27" t="str">
        <f>DB_INFO!D730</f>
        <v>Sport Centre</v>
      </c>
      <c r="E730" s="27" t="str">
        <f>DB_INFO!E730</f>
        <v>Yes</v>
      </c>
      <c r="F730" s="28" t="str">
        <f>DB_INFO!F730</f>
        <v>100-1000</v>
      </c>
      <c r="G730" s="28" t="str">
        <f>DB_INFO!G730</f>
        <v>DK/DA</v>
      </c>
      <c r="H730" s="28" t="str">
        <f>DB_INFO!H730</f>
        <v>No</v>
      </c>
      <c r="I730" s="28" t="str">
        <f>DB_INFO!I730</f>
        <v>No</v>
      </c>
      <c r="J730" s="171" t="s">
        <v>74</v>
      </c>
      <c r="K730" s="135">
        <v>1</v>
      </c>
      <c r="L730" s="136">
        <v>1</v>
      </c>
      <c r="M730" s="136"/>
      <c r="N730" s="136"/>
      <c r="O730" s="136"/>
      <c r="P730" s="728">
        <v>0</v>
      </c>
      <c r="Q730" s="731"/>
      <c r="R730" s="143"/>
      <c r="S730" s="136"/>
      <c r="T730" s="136"/>
      <c r="U730" s="136"/>
      <c r="V730" s="137">
        <v>1</v>
      </c>
    </row>
    <row r="731" spans="1:22">
      <c r="A731" s="26">
        <v>727</v>
      </c>
      <c r="B731" s="27" t="str">
        <f>DB_INFO!B731</f>
        <v>ES</v>
      </c>
      <c r="C731" s="27" t="str">
        <f>DB_INFO!C731</f>
        <v>Public</v>
      </c>
      <c r="D731" s="27" t="str">
        <f>DB_INFO!D731</f>
        <v>Sport Centre</v>
      </c>
      <c r="E731" s="27" t="str">
        <f>DB_INFO!E731</f>
        <v>No</v>
      </c>
      <c r="F731" s="28" t="str">
        <f>DB_INFO!F731</f>
        <v>DK/DA</v>
      </c>
      <c r="G731" s="28" t="str">
        <f>DB_INFO!G731</f>
        <v>1000-5000</v>
      </c>
      <c r="H731" s="28" t="str">
        <f>DB_INFO!H731</f>
        <v>No</v>
      </c>
      <c r="I731" s="28" t="str">
        <f>DB_INFO!I731</f>
        <v>Yes</v>
      </c>
      <c r="J731" s="171" t="s">
        <v>74</v>
      </c>
      <c r="K731" s="135">
        <v>1</v>
      </c>
      <c r="L731" s="136">
        <v>1</v>
      </c>
      <c r="M731" s="136"/>
      <c r="N731" s="136"/>
      <c r="O731" s="136"/>
      <c r="P731" s="728">
        <v>0</v>
      </c>
      <c r="Q731" s="731"/>
      <c r="R731" s="143"/>
      <c r="S731" s="136"/>
      <c r="T731" s="136"/>
      <c r="U731" s="136"/>
      <c r="V731" s="137">
        <v>1</v>
      </c>
    </row>
    <row r="732" spans="1:22">
      <c r="A732" s="26">
        <v>728</v>
      </c>
      <c r="B732" s="27" t="str">
        <f>DB_INFO!B732</f>
        <v>ES</v>
      </c>
      <c r="C732" s="27" t="str">
        <f>DB_INFO!C732</f>
        <v>Public</v>
      </c>
      <c r="D732" s="27" t="str">
        <f>DB_INFO!D732</f>
        <v>Sport Centre</v>
      </c>
      <c r="E732" s="27" t="str">
        <f>DB_INFO!E732</f>
        <v>No</v>
      </c>
      <c r="F732" s="28" t="str">
        <f>DB_INFO!F732</f>
        <v>DK/DA</v>
      </c>
      <c r="G732" s="28" t="str">
        <f>DB_INFO!G732</f>
        <v>Below 1000</v>
      </c>
      <c r="H732" s="28" t="str">
        <f>DB_INFO!H732</f>
        <v>No</v>
      </c>
      <c r="I732" s="28" t="str">
        <f>DB_INFO!I732</f>
        <v>Yes</v>
      </c>
      <c r="J732" s="171" t="s">
        <v>74</v>
      </c>
      <c r="K732" s="135">
        <v>1</v>
      </c>
      <c r="L732" s="136">
        <v>1</v>
      </c>
      <c r="M732" s="136"/>
      <c r="N732" s="136"/>
      <c r="O732" s="136"/>
      <c r="P732" s="728">
        <v>0</v>
      </c>
      <c r="Q732" s="731"/>
      <c r="R732" s="143"/>
      <c r="S732" s="136"/>
      <c r="T732" s="136"/>
      <c r="U732" s="136"/>
      <c r="V732" s="137">
        <v>1</v>
      </c>
    </row>
    <row r="733" spans="1:22">
      <c r="A733" s="26">
        <v>729</v>
      </c>
      <c r="B733" s="27" t="str">
        <f>DB_INFO!B733</f>
        <v>ES</v>
      </c>
      <c r="C733" s="27" t="str">
        <f>DB_INFO!C733</f>
        <v>Public</v>
      </c>
      <c r="D733" s="27" t="str">
        <f>DB_INFO!D733</f>
        <v>Sport Centre</v>
      </c>
      <c r="E733" s="27" t="str">
        <f>DB_INFO!E733</f>
        <v>No</v>
      </c>
      <c r="F733" s="28" t="str">
        <f>DB_INFO!F733</f>
        <v>DK/DA</v>
      </c>
      <c r="G733" s="28" t="str">
        <f>DB_INFO!G733</f>
        <v>1000-5000</v>
      </c>
      <c r="H733" s="28" t="str">
        <f>DB_INFO!H733</f>
        <v>No</v>
      </c>
      <c r="I733" s="28" t="str">
        <f>DB_INFO!I733</f>
        <v>Yes</v>
      </c>
      <c r="J733" s="171" t="s">
        <v>74</v>
      </c>
      <c r="K733" s="135">
        <v>1</v>
      </c>
      <c r="L733" s="136">
        <v>1</v>
      </c>
      <c r="M733" s="136"/>
      <c r="N733" s="136"/>
      <c r="O733" s="136"/>
      <c r="P733" s="728">
        <v>0</v>
      </c>
      <c r="Q733" s="731"/>
      <c r="R733" s="143"/>
      <c r="S733" s="136"/>
      <c r="T733" s="136"/>
      <c r="U733" s="136"/>
      <c r="V733" s="137">
        <v>1</v>
      </c>
    </row>
    <row r="734" spans="1:22">
      <c r="A734" s="26">
        <v>730</v>
      </c>
      <c r="B734" s="27" t="str">
        <f>DB_INFO!B734</f>
        <v>ES</v>
      </c>
      <c r="C734" s="27" t="str">
        <f>DB_INFO!C734</f>
        <v>Private</v>
      </c>
      <c r="D734" s="27" t="str">
        <f>DB_INFO!D734</f>
        <v>Office</v>
      </c>
      <c r="E734" s="27" t="str">
        <f>DB_INFO!E734</f>
        <v>No</v>
      </c>
      <c r="F734" s="28" t="str">
        <f>DB_INFO!F734</f>
        <v>100-1000</v>
      </c>
      <c r="G734" s="28" t="str">
        <f>DB_INFO!G734</f>
        <v>DK/DA</v>
      </c>
      <c r="H734" s="28" t="str">
        <f>DB_INFO!H734</f>
        <v>No</v>
      </c>
      <c r="I734" s="28" t="str">
        <f>DB_INFO!I734</f>
        <v>Yes</v>
      </c>
      <c r="J734" s="171" t="s">
        <v>74</v>
      </c>
      <c r="K734" s="135">
        <v>1</v>
      </c>
      <c r="L734" s="136">
        <v>1</v>
      </c>
      <c r="M734" s="136">
        <v>1</v>
      </c>
      <c r="N734" s="136">
        <v>1</v>
      </c>
      <c r="O734" s="136">
        <v>1</v>
      </c>
      <c r="P734" s="728">
        <v>0</v>
      </c>
      <c r="Q734" s="731">
        <v>1</v>
      </c>
      <c r="R734" s="143">
        <v>1</v>
      </c>
      <c r="S734" s="136">
        <v>1</v>
      </c>
      <c r="T734" s="136">
        <v>1</v>
      </c>
      <c r="U734" s="136">
        <v>1</v>
      </c>
      <c r="V734" s="137">
        <v>0</v>
      </c>
    </row>
    <row r="735" spans="1:22">
      <c r="A735" s="26">
        <v>731</v>
      </c>
      <c r="B735" s="27" t="str">
        <f>DB_INFO!B735</f>
        <v>ES</v>
      </c>
      <c r="C735" s="27" t="str">
        <f>DB_INFO!C735</f>
        <v>Public</v>
      </c>
      <c r="D735" s="27" t="str">
        <f>DB_INFO!D735</f>
        <v>Sport Centre</v>
      </c>
      <c r="E735" s="27" t="str">
        <f>DB_INFO!E735</f>
        <v>No</v>
      </c>
      <c r="F735" s="28" t="str">
        <f>DB_INFO!F735</f>
        <v>DK/DA</v>
      </c>
      <c r="G735" s="28" t="str">
        <f>DB_INFO!G735</f>
        <v>Below 1000</v>
      </c>
      <c r="H735" s="28" t="str">
        <f>DB_INFO!H735</f>
        <v>No</v>
      </c>
      <c r="I735" s="28" t="str">
        <f>DB_INFO!I735</f>
        <v>Yes</v>
      </c>
      <c r="J735" s="171" t="s">
        <v>74</v>
      </c>
      <c r="K735" s="135">
        <v>1</v>
      </c>
      <c r="L735" s="136">
        <v>1</v>
      </c>
      <c r="M735" s="136"/>
      <c r="N735" s="136"/>
      <c r="O735" s="136"/>
      <c r="P735" s="728">
        <v>0</v>
      </c>
      <c r="Q735" s="731"/>
      <c r="R735" s="143"/>
      <c r="S735" s="136"/>
      <c r="T735" s="136"/>
      <c r="U735" s="136"/>
      <c r="V735" s="137">
        <v>1</v>
      </c>
    </row>
    <row r="736" spans="1:22">
      <c r="A736" s="26">
        <v>732</v>
      </c>
      <c r="B736" s="27" t="str">
        <f>DB_INFO!B736</f>
        <v>ES</v>
      </c>
      <c r="C736" s="27" t="str">
        <f>DB_INFO!C736</f>
        <v>Public</v>
      </c>
      <c r="D736" s="27" t="str">
        <f>DB_INFO!D736</f>
        <v>Sport Centre</v>
      </c>
      <c r="E736" s="27" t="str">
        <f>DB_INFO!E736</f>
        <v>Yes</v>
      </c>
      <c r="F736" s="28" t="str">
        <f>DB_INFO!F736</f>
        <v>100-1000</v>
      </c>
      <c r="G736" s="28" t="str">
        <f>DB_INFO!G736</f>
        <v>DK/DA</v>
      </c>
      <c r="H736" s="28" t="str">
        <f>DB_INFO!H736</f>
        <v>DK/DA</v>
      </c>
      <c r="I736" s="28" t="str">
        <f>DB_INFO!I736</f>
        <v>DK/DA</v>
      </c>
      <c r="J736" s="171" t="s">
        <v>74</v>
      </c>
      <c r="K736" s="135">
        <v>1</v>
      </c>
      <c r="L736" s="136"/>
      <c r="M736" s="136"/>
      <c r="N736" s="136"/>
      <c r="O736" s="136"/>
      <c r="P736" s="728">
        <v>0</v>
      </c>
      <c r="Q736" s="731"/>
      <c r="R736" s="143"/>
      <c r="S736" s="136"/>
      <c r="T736" s="136"/>
      <c r="U736" s="136"/>
      <c r="V736" s="137">
        <v>1</v>
      </c>
    </row>
    <row r="737" spans="1:22">
      <c r="A737" s="26">
        <v>733</v>
      </c>
      <c r="B737" s="27" t="str">
        <f>DB_INFO!B737</f>
        <v>ES</v>
      </c>
      <c r="C737" s="27" t="str">
        <f>DB_INFO!C737</f>
        <v>Private</v>
      </c>
      <c r="D737" s="27" t="str">
        <f>DB_INFO!D737</f>
        <v>Office</v>
      </c>
      <c r="E737" s="27" t="str">
        <f>DB_INFO!E737</f>
        <v>No</v>
      </c>
      <c r="F737" s="28" t="str">
        <f>DB_INFO!F737</f>
        <v>Below 100</v>
      </c>
      <c r="G737" s="28" t="str">
        <f>DB_INFO!G737</f>
        <v>DK/DA</v>
      </c>
      <c r="H737" s="28" t="str">
        <f>DB_INFO!H737</f>
        <v>No</v>
      </c>
      <c r="I737" s="28" t="str">
        <f>DB_INFO!I737</f>
        <v>Yes</v>
      </c>
      <c r="J737" s="171" t="s">
        <v>74</v>
      </c>
      <c r="K737" s="135">
        <v>1</v>
      </c>
      <c r="L737" s="136">
        <v>1</v>
      </c>
      <c r="M737" s="136">
        <v>1</v>
      </c>
      <c r="N737" s="136">
        <v>1</v>
      </c>
      <c r="O737" s="136">
        <v>1</v>
      </c>
      <c r="P737" s="728">
        <v>0</v>
      </c>
      <c r="Q737" s="731">
        <v>1</v>
      </c>
      <c r="R737" s="143">
        <v>1</v>
      </c>
      <c r="S737" s="136">
        <v>1</v>
      </c>
      <c r="T737" s="136">
        <v>1</v>
      </c>
      <c r="U737" s="136">
        <v>1</v>
      </c>
      <c r="V737" s="137">
        <v>0</v>
      </c>
    </row>
    <row r="738" spans="1:22">
      <c r="A738" s="26">
        <v>734</v>
      </c>
      <c r="B738" s="27" t="str">
        <f>DB_INFO!B738</f>
        <v>ES</v>
      </c>
      <c r="C738" s="27" t="str">
        <f>DB_INFO!C738</f>
        <v>Public</v>
      </c>
      <c r="D738" s="27" t="str">
        <f>DB_INFO!D738</f>
        <v>Sport Centre</v>
      </c>
      <c r="E738" s="27" t="str">
        <f>DB_INFO!E738</f>
        <v>Yes</v>
      </c>
      <c r="F738" s="28" t="str">
        <f>DB_INFO!F738</f>
        <v>100-1000</v>
      </c>
      <c r="G738" s="28" t="str">
        <f>DB_INFO!G738</f>
        <v>1000-5000</v>
      </c>
      <c r="H738" s="28" t="str">
        <f>DB_INFO!H738</f>
        <v>Yes</v>
      </c>
      <c r="I738" s="28" t="str">
        <f>DB_INFO!I738</f>
        <v>Yes</v>
      </c>
      <c r="J738" s="171" t="s">
        <v>74</v>
      </c>
      <c r="K738" s="135">
        <v>1</v>
      </c>
      <c r="L738" s="136">
        <v>1</v>
      </c>
      <c r="M738" s="136">
        <v>1</v>
      </c>
      <c r="N738" s="136"/>
      <c r="O738" s="136"/>
      <c r="P738" s="728">
        <v>0</v>
      </c>
      <c r="Q738" s="731"/>
      <c r="R738" s="143"/>
      <c r="S738" s="136"/>
      <c r="T738" s="136"/>
      <c r="U738" s="136"/>
      <c r="V738" s="137">
        <v>1</v>
      </c>
    </row>
    <row r="739" spans="1:22">
      <c r="A739" s="26">
        <v>735</v>
      </c>
      <c r="B739" s="27" t="str">
        <f>DB_INFO!B739</f>
        <v>ES</v>
      </c>
      <c r="C739" s="27" t="str">
        <f>DB_INFO!C739</f>
        <v>Public</v>
      </c>
      <c r="D739" s="27" t="str">
        <f>DB_INFO!D739</f>
        <v>Sport Centre</v>
      </c>
      <c r="E739" s="27" t="str">
        <f>DB_INFO!E739</f>
        <v>Yes</v>
      </c>
      <c r="F739" s="28" t="str">
        <f>DB_INFO!F739</f>
        <v>100-1000</v>
      </c>
      <c r="G739" s="28" t="str">
        <f>DB_INFO!G739</f>
        <v>Above 5000</v>
      </c>
      <c r="H739" s="28" t="str">
        <f>DB_INFO!H739</f>
        <v>Yes</v>
      </c>
      <c r="I739" s="28" t="str">
        <f>DB_INFO!I739</f>
        <v>Yes</v>
      </c>
      <c r="J739" s="171" t="s">
        <v>74</v>
      </c>
      <c r="K739" s="135">
        <v>1</v>
      </c>
      <c r="L739" s="136">
        <v>1</v>
      </c>
      <c r="M739" s="136"/>
      <c r="N739" s="136">
        <v>1</v>
      </c>
      <c r="O739" s="136"/>
      <c r="P739" s="728">
        <v>0</v>
      </c>
      <c r="Q739" s="731">
        <v>1</v>
      </c>
      <c r="R739" s="143"/>
      <c r="S739" s="136"/>
      <c r="T739" s="136"/>
      <c r="U739" s="136"/>
      <c r="V739" s="137">
        <v>0</v>
      </c>
    </row>
    <row r="740" spans="1:22">
      <c r="A740" s="26">
        <v>736</v>
      </c>
      <c r="B740" s="27" t="str">
        <f>DB_INFO!B740</f>
        <v>ES</v>
      </c>
      <c r="C740" s="27" t="str">
        <f>DB_INFO!C740</f>
        <v>Public</v>
      </c>
      <c r="D740" s="27" t="str">
        <f>DB_INFO!D740</f>
        <v>Education Centre</v>
      </c>
      <c r="E740" s="27" t="str">
        <f>DB_INFO!E740</f>
        <v>No</v>
      </c>
      <c r="F740" s="28" t="str">
        <f>DB_INFO!F740</f>
        <v>100-1000</v>
      </c>
      <c r="G740" s="28" t="str">
        <f>DB_INFO!G740</f>
        <v>Below 1000</v>
      </c>
      <c r="H740" s="28" t="str">
        <f>DB_INFO!H740</f>
        <v>No</v>
      </c>
      <c r="I740" s="28" t="str">
        <f>DB_INFO!I740</f>
        <v>No</v>
      </c>
      <c r="J740" s="171" t="s">
        <v>74</v>
      </c>
      <c r="K740" s="135">
        <v>1</v>
      </c>
      <c r="L740" s="136">
        <v>1</v>
      </c>
      <c r="M740" s="136"/>
      <c r="N740" s="136">
        <v>1</v>
      </c>
      <c r="O740" s="136"/>
      <c r="P740" s="728">
        <v>0</v>
      </c>
      <c r="Q740" s="731"/>
      <c r="R740" s="143"/>
      <c r="S740" s="136"/>
      <c r="T740" s="136"/>
      <c r="U740" s="136"/>
      <c r="V740" s="137">
        <v>1</v>
      </c>
    </row>
    <row r="741" spans="1:22">
      <c r="A741" s="26">
        <v>737</v>
      </c>
      <c r="B741" s="27" t="str">
        <f>DB_INFO!B741</f>
        <v>ES</v>
      </c>
      <c r="C741" s="27" t="str">
        <f>DB_INFO!C741</f>
        <v>Public</v>
      </c>
      <c r="D741" s="27" t="str">
        <f>DB_INFO!D741</f>
        <v>Sport Centre</v>
      </c>
      <c r="E741" s="27" t="str">
        <f>DB_INFO!E741</f>
        <v>No</v>
      </c>
      <c r="F741" s="28" t="str">
        <f>DB_INFO!F741</f>
        <v>Below 100</v>
      </c>
      <c r="G741" s="28" t="str">
        <f>DB_INFO!G741</f>
        <v>DK/DA</v>
      </c>
      <c r="H741" s="28" t="str">
        <f>DB_INFO!H741</f>
        <v>No</v>
      </c>
      <c r="I741" s="28" t="str">
        <f>DB_INFO!I741</f>
        <v>No</v>
      </c>
      <c r="J741" s="171" t="s">
        <v>74</v>
      </c>
      <c r="K741" s="135">
        <v>1</v>
      </c>
      <c r="L741" s="136"/>
      <c r="M741" s="136"/>
      <c r="N741" s="136"/>
      <c r="O741" s="136"/>
      <c r="P741" s="728">
        <v>0</v>
      </c>
      <c r="Q741" s="731"/>
      <c r="R741" s="143"/>
      <c r="S741" s="136"/>
      <c r="T741" s="136"/>
      <c r="U741" s="136"/>
      <c r="V741" s="137">
        <v>1</v>
      </c>
    </row>
    <row r="742" spans="1:22">
      <c r="A742" s="26">
        <v>738</v>
      </c>
      <c r="B742" s="27" t="str">
        <f>DB_INFO!B742</f>
        <v>ES</v>
      </c>
      <c r="C742" s="27" t="str">
        <f>DB_INFO!C742</f>
        <v>Private</v>
      </c>
      <c r="D742" s="27" t="str">
        <f>DB_INFO!D742</f>
        <v>Education Centre</v>
      </c>
      <c r="E742" s="27" t="str">
        <f>DB_INFO!E742</f>
        <v>No</v>
      </c>
      <c r="F742" s="28" t="str">
        <f>DB_INFO!F742</f>
        <v>100-1000</v>
      </c>
      <c r="G742" s="28" t="str">
        <f>DB_INFO!G742</f>
        <v>DK/DA</v>
      </c>
      <c r="H742" s="28" t="str">
        <f>DB_INFO!H742</f>
        <v>No</v>
      </c>
      <c r="I742" s="28" t="str">
        <f>DB_INFO!I742</f>
        <v>Yes</v>
      </c>
      <c r="J742" s="171" t="s">
        <v>74</v>
      </c>
      <c r="K742" s="135">
        <v>1</v>
      </c>
      <c r="L742" s="136">
        <v>1</v>
      </c>
      <c r="M742" s="136"/>
      <c r="N742" s="136">
        <v>1</v>
      </c>
      <c r="O742" s="136"/>
      <c r="P742" s="728">
        <v>0</v>
      </c>
      <c r="Q742" s="731"/>
      <c r="R742" s="143"/>
      <c r="S742" s="136"/>
      <c r="T742" s="136"/>
      <c r="U742" s="136"/>
      <c r="V742" s="137">
        <v>1</v>
      </c>
    </row>
    <row r="743" spans="1:22">
      <c r="A743" s="26">
        <v>739</v>
      </c>
      <c r="B743" s="27" t="str">
        <f>DB_INFO!B743</f>
        <v>ES</v>
      </c>
      <c r="C743" s="27" t="str">
        <f>DB_INFO!C743</f>
        <v>Public</v>
      </c>
      <c r="D743" s="27" t="str">
        <f>DB_INFO!D743</f>
        <v>Education Centre</v>
      </c>
      <c r="E743" s="27" t="str">
        <f>DB_INFO!E743</f>
        <v>No</v>
      </c>
      <c r="F743" s="28" t="str">
        <f>DB_INFO!F743</f>
        <v>100-1000</v>
      </c>
      <c r="G743" s="28" t="str">
        <f>DB_INFO!G743</f>
        <v>DK/DA</v>
      </c>
      <c r="H743" s="28" t="str">
        <f>DB_INFO!H743</f>
        <v>No</v>
      </c>
      <c r="I743" s="28" t="str">
        <f>DB_INFO!I743</f>
        <v>DK/DA</v>
      </c>
      <c r="J743" s="171" t="s">
        <v>74</v>
      </c>
      <c r="K743" s="135">
        <v>1</v>
      </c>
      <c r="L743" s="136"/>
      <c r="M743" s="136"/>
      <c r="N743" s="136"/>
      <c r="O743" s="136"/>
      <c r="P743" s="728">
        <v>0</v>
      </c>
      <c r="Q743" s="731"/>
      <c r="R743" s="143"/>
      <c r="S743" s="136"/>
      <c r="T743" s="136"/>
      <c r="U743" s="136"/>
      <c r="V743" s="137">
        <v>1</v>
      </c>
    </row>
    <row r="744" spans="1:22">
      <c r="A744" s="26">
        <v>740</v>
      </c>
      <c r="B744" s="27" t="str">
        <f>DB_INFO!B744</f>
        <v>ES</v>
      </c>
      <c r="C744" s="27" t="str">
        <f>DB_INFO!C744</f>
        <v>Public</v>
      </c>
      <c r="D744" s="27" t="str">
        <f>DB_INFO!D744</f>
        <v>Sport Centre</v>
      </c>
      <c r="E744" s="27" t="str">
        <f>DB_INFO!E744</f>
        <v>No</v>
      </c>
      <c r="F744" s="28" t="str">
        <f>DB_INFO!F744</f>
        <v>DK/DA</v>
      </c>
      <c r="G744" s="28" t="str">
        <f>DB_INFO!G744</f>
        <v>DK/DA</v>
      </c>
      <c r="H744" s="28" t="str">
        <f>DB_INFO!H744</f>
        <v>DK/DA</v>
      </c>
      <c r="I744" s="28" t="str">
        <f>DB_INFO!I744</f>
        <v>DK/DA</v>
      </c>
      <c r="J744" s="171" t="s">
        <v>74</v>
      </c>
      <c r="K744" s="135">
        <v>1</v>
      </c>
      <c r="L744" s="136"/>
      <c r="M744" s="136"/>
      <c r="N744" s="136"/>
      <c r="O744" s="136"/>
      <c r="P744" s="728">
        <v>0</v>
      </c>
      <c r="Q744" s="731"/>
      <c r="R744" s="143"/>
      <c r="S744" s="136"/>
      <c r="T744" s="136"/>
      <c r="U744" s="136"/>
      <c r="V744" s="137">
        <v>1</v>
      </c>
    </row>
    <row r="745" spans="1:22">
      <c r="A745" s="26">
        <v>741</v>
      </c>
      <c r="B745" s="27" t="str">
        <f>DB_INFO!B745</f>
        <v>ES</v>
      </c>
      <c r="C745" s="27" t="str">
        <f>DB_INFO!C745</f>
        <v>Private</v>
      </c>
      <c r="D745" s="27" t="str">
        <f>DB_INFO!D745</f>
        <v>Health Centre</v>
      </c>
      <c r="E745" s="27" t="str">
        <f>DB_INFO!E745</f>
        <v>No</v>
      </c>
      <c r="F745" s="28" t="str">
        <f>DB_INFO!F745</f>
        <v>Above 1000</v>
      </c>
      <c r="G745" s="28" t="str">
        <f>DB_INFO!G745</f>
        <v>Below 1000</v>
      </c>
      <c r="H745" s="28" t="str">
        <f>DB_INFO!H745</f>
        <v>DK/DA</v>
      </c>
      <c r="I745" s="28" t="str">
        <f>DB_INFO!I745</f>
        <v>Yes</v>
      </c>
      <c r="J745" s="171" t="s">
        <v>74</v>
      </c>
      <c r="K745" s="135">
        <v>1</v>
      </c>
      <c r="L745" s="136"/>
      <c r="M745" s="136"/>
      <c r="N745" s="136"/>
      <c r="O745" s="136"/>
      <c r="P745" s="728">
        <v>0</v>
      </c>
      <c r="Q745" s="731"/>
      <c r="R745" s="143"/>
      <c r="S745" s="136"/>
      <c r="T745" s="136"/>
      <c r="U745" s="136"/>
      <c r="V745" s="137">
        <v>1</v>
      </c>
    </row>
    <row r="746" spans="1:22">
      <c r="A746" s="26">
        <v>742</v>
      </c>
      <c r="B746" s="27" t="str">
        <f>DB_INFO!B746</f>
        <v>ES</v>
      </c>
      <c r="C746" s="27" t="str">
        <f>DB_INFO!C746</f>
        <v>Private</v>
      </c>
      <c r="D746" s="27" t="str">
        <f>DB_INFO!D746</f>
        <v>Hotel</v>
      </c>
      <c r="E746" s="27" t="str">
        <f>DB_INFO!E746</f>
        <v>No</v>
      </c>
      <c r="F746" s="28" t="str">
        <f>DB_INFO!F746</f>
        <v>DK/DA</v>
      </c>
      <c r="G746" s="28" t="str">
        <f>DB_INFO!G746</f>
        <v>Below 1000</v>
      </c>
      <c r="H746" s="28" t="str">
        <f>DB_INFO!H746</f>
        <v>No</v>
      </c>
      <c r="I746" s="28" t="str">
        <f>DB_INFO!I746</f>
        <v>No</v>
      </c>
      <c r="J746" s="171" t="s">
        <v>74</v>
      </c>
      <c r="K746" s="135">
        <v>1</v>
      </c>
      <c r="L746" s="136"/>
      <c r="M746" s="136"/>
      <c r="N746" s="136"/>
      <c r="O746" s="136"/>
      <c r="P746" s="728">
        <v>0</v>
      </c>
      <c r="Q746" s="731"/>
      <c r="R746" s="143"/>
      <c r="S746" s="136"/>
      <c r="T746" s="136"/>
      <c r="U746" s="136"/>
      <c r="V746" s="137">
        <v>1</v>
      </c>
    </row>
    <row r="747" spans="1:22">
      <c r="A747" s="26">
        <v>743</v>
      </c>
      <c r="B747" s="27" t="str">
        <f>DB_INFO!B747</f>
        <v>ES</v>
      </c>
      <c r="C747" s="27" t="str">
        <f>DB_INFO!C747</f>
        <v>Public</v>
      </c>
      <c r="D747" s="27" t="str">
        <f>DB_INFO!D747</f>
        <v>Health Centre</v>
      </c>
      <c r="E747" s="27" t="str">
        <f>DB_INFO!E747</f>
        <v>No</v>
      </c>
      <c r="F747" s="28" t="str">
        <f>DB_INFO!F747</f>
        <v>100-1000</v>
      </c>
      <c r="G747" s="28" t="str">
        <f>DB_INFO!G747</f>
        <v>DK/DA</v>
      </c>
      <c r="H747" s="28" t="str">
        <f>DB_INFO!H747</f>
        <v>No</v>
      </c>
      <c r="I747" s="28" t="str">
        <f>DB_INFO!I747</f>
        <v>No</v>
      </c>
      <c r="J747" s="171" t="s">
        <v>0</v>
      </c>
      <c r="K747" s="135"/>
      <c r="L747" s="136"/>
      <c r="M747" s="136"/>
      <c r="N747" s="136"/>
      <c r="O747" s="136"/>
      <c r="P747" s="728">
        <v>0</v>
      </c>
      <c r="Q747" s="731"/>
      <c r="R747" s="143"/>
      <c r="S747" s="136"/>
      <c r="T747" s="136"/>
      <c r="U747" s="136"/>
      <c r="V747" s="137">
        <v>0</v>
      </c>
    </row>
    <row r="748" spans="1:22">
      <c r="A748" s="26">
        <v>744</v>
      </c>
      <c r="B748" s="27" t="str">
        <f>DB_INFO!B748</f>
        <v>ES</v>
      </c>
      <c r="C748" s="27" t="str">
        <f>DB_INFO!C748</f>
        <v>Public</v>
      </c>
      <c r="D748" s="27" t="str">
        <f>DB_INFO!D748</f>
        <v>Sport Centre</v>
      </c>
      <c r="E748" s="27" t="str">
        <f>DB_INFO!E748</f>
        <v>Yes</v>
      </c>
      <c r="F748" s="28" t="str">
        <f>DB_INFO!F748</f>
        <v>DK/DA</v>
      </c>
      <c r="G748" s="28" t="str">
        <f>DB_INFO!G748</f>
        <v>DK/DA</v>
      </c>
      <c r="H748" s="28" t="str">
        <f>DB_INFO!H748</f>
        <v>No</v>
      </c>
      <c r="I748" s="28" t="str">
        <f>DB_INFO!I748</f>
        <v>Yes</v>
      </c>
      <c r="J748" s="171" t="s">
        <v>74</v>
      </c>
      <c r="K748" s="135">
        <v>1</v>
      </c>
      <c r="L748" s="136">
        <v>1</v>
      </c>
      <c r="M748" s="136"/>
      <c r="N748" s="136"/>
      <c r="O748" s="136"/>
      <c r="P748" s="728">
        <v>0</v>
      </c>
      <c r="Q748" s="731"/>
      <c r="R748" s="143"/>
      <c r="S748" s="136"/>
      <c r="T748" s="136"/>
      <c r="U748" s="136"/>
      <c r="V748" s="137">
        <v>1</v>
      </c>
    </row>
    <row r="749" spans="1:22">
      <c r="A749" s="26">
        <v>745</v>
      </c>
      <c r="B749" s="27" t="str">
        <f>DB_INFO!B749</f>
        <v>ES</v>
      </c>
      <c r="C749" s="27" t="str">
        <f>DB_INFO!C749</f>
        <v>Private</v>
      </c>
      <c r="D749" s="27" t="str">
        <f>DB_INFO!D749</f>
        <v>Education Centre</v>
      </c>
      <c r="E749" s="27" t="str">
        <f>DB_INFO!E749</f>
        <v>Yes</v>
      </c>
      <c r="F749" s="28" t="str">
        <f>DB_INFO!F749</f>
        <v>100-1000</v>
      </c>
      <c r="G749" s="28" t="str">
        <f>DB_INFO!G749</f>
        <v>DK/DA</v>
      </c>
      <c r="H749" s="28" t="str">
        <f>DB_INFO!H749</f>
        <v>Yes</v>
      </c>
      <c r="I749" s="28" t="str">
        <f>DB_INFO!I749</f>
        <v>Yes</v>
      </c>
      <c r="J749" s="171" t="s">
        <v>0</v>
      </c>
      <c r="K749" s="135"/>
      <c r="L749" s="136"/>
      <c r="M749" s="136"/>
      <c r="N749" s="136"/>
      <c r="O749" s="136"/>
      <c r="P749" s="728">
        <v>0</v>
      </c>
      <c r="Q749" s="731"/>
      <c r="R749" s="143"/>
      <c r="S749" s="136"/>
      <c r="T749" s="136"/>
      <c r="U749" s="136"/>
      <c r="V749" s="137">
        <v>0</v>
      </c>
    </row>
    <row r="750" spans="1:22">
      <c r="A750" s="26">
        <v>746</v>
      </c>
      <c r="B750" s="27" t="str">
        <f>DB_INFO!B750</f>
        <v>ES</v>
      </c>
      <c r="C750" s="27" t="str">
        <f>DB_INFO!C750</f>
        <v>Public</v>
      </c>
      <c r="D750" s="27" t="str">
        <f>DB_INFO!D750</f>
        <v>Sport Centre</v>
      </c>
      <c r="E750" s="27" t="str">
        <f>DB_INFO!E750</f>
        <v>No</v>
      </c>
      <c r="F750" s="28" t="str">
        <f>DB_INFO!F750</f>
        <v>DK/DA</v>
      </c>
      <c r="G750" s="28" t="str">
        <f>DB_INFO!G750</f>
        <v>DK/DA</v>
      </c>
      <c r="H750" s="28" t="str">
        <f>DB_INFO!H750</f>
        <v>No</v>
      </c>
      <c r="I750" s="28" t="str">
        <f>DB_INFO!I750</f>
        <v>DK/DA</v>
      </c>
      <c r="J750" s="171" t="s">
        <v>74</v>
      </c>
      <c r="K750" s="135">
        <v>1</v>
      </c>
      <c r="L750" s="136"/>
      <c r="M750" s="136"/>
      <c r="N750" s="136"/>
      <c r="O750" s="136"/>
      <c r="P750" s="728">
        <v>0</v>
      </c>
      <c r="Q750" s="731"/>
      <c r="R750" s="143"/>
      <c r="S750" s="136"/>
      <c r="T750" s="136"/>
      <c r="U750" s="136"/>
      <c r="V750" s="137">
        <v>1</v>
      </c>
    </row>
    <row r="751" spans="1:22">
      <c r="A751" s="26">
        <v>747</v>
      </c>
      <c r="B751" s="27" t="str">
        <f>DB_INFO!B751</f>
        <v>ES</v>
      </c>
      <c r="C751" s="27" t="str">
        <f>DB_INFO!C751</f>
        <v>Public</v>
      </c>
      <c r="D751" s="27" t="str">
        <f>DB_INFO!D751</f>
        <v>Sport Centre</v>
      </c>
      <c r="E751" s="27" t="str">
        <f>DB_INFO!E751</f>
        <v>No</v>
      </c>
      <c r="F751" s="28" t="str">
        <f>DB_INFO!F751</f>
        <v>100-1000</v>
      </c>
      <c r="G751" s="28" t="str">
        <f>DB_INFO!G751</f>
        <v>1000-5000</v>
      </c>
      <c r="H751" s="28" t="str">
        <f>DB_INFO!H751</f>
        <v>Yes</v>
      </c>
      <c r="I751" s="28" t="str">
        <f>DB_INFO!I751</f>
        <v>DK/DA</v>
      </c>
      <c r="J751" s="171" t="s">
        <v>74</v>
      </c>
      <c r="K751" s="135">
        <v>1</v>
      </c>
      <c r="L751" s="136"/>
      <c r="M751" s="136"/>
      <c r="N751" s="136"/>
      <c r="O751" s="136"/>
      <c r="P751" s="728">
        <v>0</v>
      </c>
      <c r="Q751" s="731"/>
      <c r="R751" s="143"/>
      <c r="S751" s="136"/>
      <c r="T751" s="136"/>
      <c r="U751" s="136"/>
      <c r="V751" s="137">
        <v>1</v>
      </c>
    </row>
    <row r="752" spans="1:22">
      <c r="A752" s="26">
        <v>748</v>
      </c>
      <c r="B752" s="27" t="str">
        <f>DB_INFO!B752</f>
        <v>ES</v>
      </c>
      <c r="C752" s="27" t="str">
        <f>DB_INFO!C752</f>
        <v>Private</v>
      </c>
      <c r="D752" s="27" t="str">
        <f>DB_INFO!D752</f>
        <v>Education Centre</v>
      </c>
      <c r="E752" s="27" t="str">
        <f>DB_INFO!E752</f>
        <v>Yes</v>
      </c>
      <c r="F752" s="28" t="str">
        <f>DB_INFO!F752</f>
        <v>100-1000</v>
      </c>
      <c r="G752" s="28" t="str">
        <f>DB_INFO!G752</f>
        <v>Below 1000</v>
      </c>
      <c r="H752" s="28" t="str">
        <f>DB_INFO!H752</f>
        <v>No</v>
      </c>
      <c r="I752" s="28" t="str">
        <f>DB_INFO!I752</f>
        <v>No</v>
      </c>
      <c r="J752" s="171" t="s">
        <v>74</v>
      </c>
      <c r="K752" s="135">
        <v>1</v>
      </c>
      <c r="L752" s="136"/>
      <c r="M752" s="136"/>
      <c r="N752" s="136"/>
      <c r="O752" s="136"/>
      <c r="P752" s="728">
        <v>0</v>
      </c>
      <c r="Q752" s="731"/>
      <c r="R752" s="143"/>
      <c r="S752" s="136"/>
      <c r="T752" s="136"/>
      <c r="U752" s="136"/>
      <c r="V752" s="137">
        <v>1</v>
      </c>
    </row>
    <row r="753" spans="1:22">
      <c r="A753" s="26">
        <v>749</v>
      </c>
      <c r="B753" s="27" t="str">
        <f>DB_INFO!B753</f>
        <v>ES</v>
      </c>
      <c r="C753" s="27" t="str">
        <f>DB_INFO!C753</f>
        <v>Public</v>
      </c>
      <c r="D753" s="27" t="str">
        <f>DB_INFO!D753</f>
        <v>Sport Centre</v>
      </c>
      <c r="E753" s="27" t="str">
        <f>DB_INFO!E753</f>
        <v>Yes</v>
      </c>
      <c r="F753" s="28" t="str">
        <f>DB_INFO!F753</f>
        <v>100-1000</v>
      </c>
      <c r="G753" s="28" t="str">
        <f>DB_INFO!G753</f>
        <v>DK/DA</v>
      </c>
      <c r="H753" s="28" t="str">
        <f>DB_INFO!H753</f>
        <v>No</v>
      </c>
      <c r="I753" s="28" t="str">
        <f>DB_INFO!I753</f>
        <v>Yes</v>
      </c>
      <c r="J753" s="171" t="s">
        <v>0</v>
      </c>
      <c r="K753" s="135"/>
      <c r="L753" s="136"/>
      <c r="M753" s="136"/>
      <c r="N753" s="136"/>
      <c r="O753" s="136"/>
      <c r="P753" s="728">
        <v>0</v>
      </c>
      <c r="Q753" s="731"/>
      <c r="R753" s="143"/>
      <c r="S753" s="136"/>
      <c r="T753" s="136"/>
      <c r="U753" s="136"/>
      <c r="V753" s="137">
        <v>0</v>
      </c>
    </row>
    <row r="754" spans="1:22">
      <c r="A754" s="26">
        <v>750</v>
      </c>
      <c r="B754" s="27" t="str">
        <f>DB_INFO!B754</f>
        <v>ES</v>
      </c>
      <c r="C754" s="27" t="str">
        <f>DB_INFO!C754</f>
        <v>Public</v>
      </c>
      <c r="D754" s="27" t="str">
        <f>DB_INFO!D754</f>
        <v>Sport Centre</v>
      </c>
      <c r="E754" s="27" t="str">
        <f>DB_INFO!E754</f>
        <v>No</v>
      </c>
      <c r="F754" s="28" t="str">
        <f>DB_INFO!F754</f>
        <v>Below 100</v>
      </c>
      <c r="G754" s="28" t="str">
        <f>DB_INFO!G754</f>
        <v>1000-5000</v>
      </c>
      <c r="H754" s="28" t="str">
        <f>DB_INFO!H754</f>
        <v>No</v>
      </c>
      <c r="I754" s="28" t="str">
        <f>DB_INFO!I754</f>
        <v>Yes</v>
      </c>
      <c r="J754" s="171" t="s">
        <v>74</v>
      </c>
      <c r="K754" s="135"/>
      <c r="L754" s="136">
        <v>1</v>
      </c>
      <c r="M754" s="136"/>
      <c r="N754" s="136"/>
      <c r="O754" s="136"/>
      <c r="P754" s="728">
        <v>0</v>
      </c>
      <c r="Q754" s="731"/>
      <c r="R754" s="143"/>
      <c r="S754" s="136"/>
      <c r="T754" s="136"/>
      <c r="U754" s="136"/>
      <c r="V754" s="137">
        <v>1</v>
      </c>
    </row>
    <row r="755" spans="1:22">
      <c r="A755" s="26">
        <v>751</v>
      </c>
      <c r="B755" s="27" t="str">
        <f>DB_INFO!B755</f>
        <v>ES</v>
      </c>
      <c r="C755" s="27" t="str">
        <f>DB_INFO!C755</f>
        <v>Private</v>
      </c>
      <c r="D755" s="27" t="str">
        <f>DB_INFO!D755</f>
        <v>Education Centre</v>
      </c>
      <c r="E755" s="27" t="str">
        <f>DB_INFO!E755</f>
        <v>No</v>
      </c>
      <c r="F755" s="28" t="str">
        <f>DB_INFO!F755</f>
        <v>Below 100</v>
      </c>
      <c r="G755" s="28" t="str">
        <f>DB_INFO!G755</f>
        <v>Below 1000</v>
      </c>
      <c r="H755" s="28" t="str">
        <f>DB_INFO!H755</f>
        <v>No</v>
      </c>
      <c r="I755" s="28" t="str">
        <f>DB_INFO!I755</f>
        <v>No</v>
      </c>
      <c r="J755" s="171" t="s">
        <v>74</v>
      </c>
      <c r="K755" s="135">
        <v>1</v>
      </c>
      <c r="L755" s="136"/>
      <c r="M755" s="136"/>
      <c r="N755" s="136"/>
      <c r="O755" s="136"/>
      <c r="P755" s="728">
        <v>0</v>
      </c>
      <c r="Q755" s="731">
        <v>1</v>
      </c>
      <c r="R755" s="143"/>
      <c r="S755" s="136"/>
      <c r="T755" s="136"/>
      <c r="U755" s="136"/>
      <c r="V755" s="137">
        <v>0</v>
      </c>
    </row>
    <row r="756" spans="1:22">
      <c r="A756" s="26">
        <v>752</v>
      </c>
      <c r="B756" s="27" t="str">
        <f>DB_INFO!B756</f>
        <v>ES</v>
      </c>
      <c r="C756" s="27" t="str">
        <f>DB_INFO!C756</f>
        <v>Public</v>
      </c>
      <c r="D756" s="27" t="str">
        <f>DB_INFO!D756</f>
        <v>Education Centre</v>
      </c>
      <c r="E756" s="27" t="str">
        <f>DB_INFO!E756</f>
        <v>No</v>
      </c>
      <c r="F756" s="28" t="str">
        <f>DB_INFO!F756</f>
        <v>Below 100</v>
      </c>
      <c r="G756" s="28" t="str">
        <f>DB_INFO!G756</f>
        <v>1000-5000</v>
      </c>
      <c r="H756" s="28" t="str">
        <f>DB_INFO!H756</f>
        <v>No</v>
      </c>
      <c r="I756" s="28" t="str">
        <f>DB_INFO!I756</f>
        <v>Yes</v>
      </c>
      <c r="J756" s="171" t="s">
        <v>74</v>
      </c>
      <c r="K756" s="135"/>
      <c r="L756" s="136">
        <v>1</v>
      </c>
      <c r="M756" s="136"/>
      <c r="N756" s="136"/>
      <c r="O756" s="136"/>
      <c r="P756" s="728">
        <v>0</v>
      </c>
      <c r="Q756" s="731"/>
      <c r="R756" s="143"/>
      <c r="S756" s="136"/>
      <c r="T756" s="136"/>
      <c r="U756" s="136"/>
      <c r="V756" s="137">
        <v>1</v>
      </c>
    </row>
    <row r="757" spans="1:22">
      <c r="A757" s="26">
        <v>753</v>
      </c>
      <c r="B757" s="27" t="str">
        <f>DB_INFO!B757</f>
        <v>ES</v>
      </c>
      <c r="C757" s="27" t="str">
        <f>DB_INFO!C757</f>
        <v>Public</v>
      </c>
      <c r="D757" s="27" t="str">
        <f>DB_INFO!D757</f>
        <v>Sport Centre</v>
      </c>
      <c r="E757" s="27" t="str">
        <f>DB_INFO!E757</f>
        <v>No</v>
      </c>
      <c r="F757" s="28" t="str">
        <f>DB_INFO!F757</f>
        <v>DK/DA</v>
      </c>
      <c r="G757" s="28" t="str">
        <f>DB_INFO!G757</f>
        <v>DK/DA</v>
      </c>
      <c r="H757" s="28" t="str">
        <f>DB_INFO!H757</f>
        <v>No</v>
      </c>
      <c r="I757" s="28" t="str">
        <f>DB_INFO!I757</f>
        <v>No</v>
      </c>
      <c r="J757" s="171" t="s">
        <v>0</v>
      </c>
      <c r="K757" s="135"/>
      <c r="L757" s="136"/>
      <c r="M757" s="136"/>
      <c r="N757" s="136"/>
      <c r="O757" s="136"/>
      <c r="P757" s="728">
        <v>0</v>
      </c>
      <c r="Q757" s="731"/>
      <c r="R757" s="143"/>
      <c r="S757" s="136"/>
      <c r="T757" s="136"/>
      <c r="U757" s="136"/>
      <c r="V757" s="137">
        <v>0</v>
      </c>
    </row>
    <row r="758" spans="1:22">
      <c r="A758" s="26">
        <v>754</v>
      </c>
      <c r="B758" s="27" t="str">
        <f>DB_INFO!B758</f>
        <v>ES</v>
      </c>
      <c r="C758" s="27" t="str">
        <f>DB_INFO!C758</f>
        <v>Public</v>
      </c>
      <c r="D758" s="27" t="str">
        <f>DB_INFO!D758</f>
        <v>Education Centre</v>
      </c>
      <c r="E758" s="27" t="str">
        <f>DB_INFO!E758</f>
        <v>No</v>
      </c>
      <c r="F758" s="28" t="str">
        <f>DB_INFO!F758</f>
        <v>100-1000</v>
      </c>
      <c r="G758" s="28" t="str">
        <f>DB_INFO!G758</f>
        <v>Below 1000</v>
      </c>
      <c r="H758" s="28" t="str">
        <f>DB_INFO!H758</f>
        <v>No</v>
      </c>
      <c r="I758" s="28" t="str">
        <f>DB_INFO!I758</f>
        <v>No</v>
      </c>
      <c r="J758" s="171" t="s">
        <v>74</v>
      </c>
      <c r="K758" s="135">
        <v>1</v>
      </c>
      <c r="L758" s="136"/>
      <c r="M758" s="136"/>
      <c r="N758" s="136"/>
      <c r="O758" s="136"/>
      <c r="P758" s="728">
        <v>0</v>
      </c>
      <c r="Q758" s="731"/>
      <c r="R758" s="143"/>
      <c r="S758" s="136"/>
      <c r="T758" s="136"/>
      <c r="U758" s="136"/>
      <c r="V758" s="137">
        <v>1</v>
      </c>
    </row>
    <row r="759" spans="1:22">
      <c r="A759" s="26">
        <v>755</v>
      </c>
      <c r="B759" s="27" t="str">
        <f>DB_INFO!B759</f>
        <v>ES</v>
      </c>
      <c r="C759" s="27" t="str">
        <f>DB_INFO!C759</f>
        <v>Public</v>
      </c>
      <c r="D759" s="27" t="str">
        <f>DB_INFO!D759</f>
        <v>Sport Centre</v>
      </c>
      <c r="E759" s="27" t="str">
        <f>DB_INFO!E759</f>
        <v>No</v>
      </c>
      <c r="F759" s="28" t="str">
        <f>DB_INFO!F759</f>
        <v>100-1000</v>
      </c>
      <c r="G759" s="28" t="str">
        <f>DB_INFO!G759</f>
        <v>1000-5000</v>
      </c>
      <c r="H759" s="28" t="str">
        <f>DB_INFO!H759</f>
        <v>No</v>
      </c>
      <c r="I759" s="28" t="str">
        <f>DB_INFO!I759</f>
        <v>No</v>
      </c>
      <c r="J759" s="171" t="s">
        <v>74</v>
      </c>
      <c r="K759" s="135">
        <v>1</v>
      </c>
      <c r="L759" s="136"/>
      <c r="M759" s="136"/>
      <c r="N759" s="136"/>
      <c r="O759" s="136"/>
      <c r="P759" s="728">
        <v>0</v>
      </c>
      <c r="Q759" s="731"/>
      <c r="R759" s="143"/>
      <c r="S759" s="136"/>
      <c r="T759" s="136"/>
      <c r="U759" s="136"/>
      <c r="V759" s="137">
        <v>1</v>
      </c>
    </row>
    <row r="760" spans="1:22">
      <c r="A760" s="26">
        <v>756</v>
      </c>
      <c r="B760" s="27" t="str">
        <f>DB_INFO!B760</f>
        <v>ES</v>
      </c>
      <c r="C760" s="27" t="str">
        <f>DB_INFO!C760</f>
        <v>Private</v>
      </c>
      <c r="D760" s="27" t="str">
        <f>DB_INFO!D760</f>
        <v>Education Centre</v>
      </c>
      <c r="E760" s="27" t="str">
        <f>DB_INFO!E760</f>
        <v>No</v>
      </c>
      <c r="F760" s="28" t="str">
        <f>DB_INFO!F760</f>
        <v>Below 100</v>
      </c>
      <c r="G760" s="28" t="str">
        <f>DB_INFO!G760</f>
        <v>Below 1000</v>
      </c>
      <c r="H760" s="28" t="str">
        <f>DB_INFO!H760</f>
        <v>No</v>
      </c>
      <c r="I760" s="28" t="str">
        <f>DB_INFO!I760</f>
        <v>No</v>
      </c>
      <c r="J760" s="171" t="s">
        <v>74</v>
      </c>
      <c r="K760" s="135">
        <v>1</v>
      </c>
      <c r="L760" s="136"/>
      <c r="M760" s="136"/>
      <c r="N760" s="136"/>
      <c r="O760" s="136"/>
      <c r="P760" s="728">
        <v>0</v>
      </c>
      <c r="Q760" s="731"/>
      <c r="R760" s="143"/>
      <c r="S760" s="136"/>
      <c r="T760" s="136"/>
      <c r="U760" s="136"/>
      <c r="V760" s="137">
        <v>1</v>
      </c>
    </row>
    <row r="761" spans="1:22">
      <c r="A761" s="26">
        <v>757</v>
      </c>
      <c r="B761" s="27" t="str">
        <f>DB_INFO!B761</f>
        <v>ES</v>
      </c>
      <c r="C761" s="27" t="str">
        <f>DB_INFO!C761</f>
        <v>Public</v>
      </c>
      <c r="D761" s="27" t="str">
        <f>DB_INFO!D761</f>
        <v>Health Centre</v>
      </c>
      <c r="E761" s="27" t="str">
        <f>DB_INFO!E761</f>
        <v>No</v>
      </c>
      <c r="F761" s="28" t="str">
        <f>DB_INFO!F761</f>
        <v>Below 100</v>
      </c>
      <c r="G761" s="28" t="str">
        <f>DB_INFO!G761</f>
        <v>Below 1000</v>
      </c>
      <c r="H761" s="28" t="str">
        <f>DB_INFO!H761</f>
        <v>DK/DA</v>
      </c>
      <c r="I761" s="28" t="str">
        <f>DB_INFO!I761</f>
        <v>DK/DA</v>
      </c>
      <c r="J761" s="171" t="s">
        <v>0</v>
      </c>
      <c r="K761" s="135"/>
      <c r="L761" s="136"/>
      <c r="M761" s="136"/>
      <c r="N761" s="136"/>
      <c r="O761" s="136"/>
      <c r="P761" s="728">
        <v>0</v>
      </c>
      <c r="Q761" s="731"/>
      <c r="R761" s="143"/>
      <c r="S761" s="136"/>
      <c r="T761" s="136"/>
      <c r="U761" s="136"/>
      <c r="V761" s="137">
        <v>0</v>
      </c>
    </row>
    <row r="762" spans="1:22">
      <c r="A762" s="26">
        <v>758</v>
      </c>
      <c r="B762" s="27" t="str">
        <f>DB_INFO!B762</f>
        <v>ES</v>
      </c>
      <c r="C762" s="27" t="str">
        <f>DB_INFO!C762</f>
        <v>Public</v>
      </c>
      <c r="D762" s="27" t="str">
        <f>DB_INFO!D762</f>
        <v>Education Centre</v>
      </c>
      <c r="E762" s="27" t="str">
        <f>DB_INFO!E762</f>
        <v>No</v>
      </c>
      <c r="F762" s="28" t="str">
        <f>DB_INFO!F762</f>
        <v>100-1000</v>
      </c>
      <c r="G762" s="28" t="str">
        <f>DB_INFO!G762</f>
        <v>Below 1000</v>
      </c>
      <c r="H762" s="28" t="str">
        <f>DB_INFO!H762</f>
        <v>No</v>
      </c>
      <c r="I762" s="28" t="str">
        <f>DB_INFO!I762</f>
        <v>No</v>
      </c>
      <c r="J762" s="171" t="s">
        <v>74</v>
      </c>
      <c r="K762" s="135">
        <v>1</v>
      </c>
      <c r="L762" s="136"/>
      <c r="M762" s="136"/>
      <c r="N762" s="136"/>
      <c r="O762" s="136"/>
      <c r="P762" s="728">
        <v>0</v>
      </c>
      <c r="Q762" s="731"/>
      <c r="R762" s="143"/>
      <c r="S762" s="136"/>
      <c r="T762" s="136"/>
      <c r="U762" s="136"/>
      <c r="V762" s="137">
        <v>1</v>
      </c>
    </row>
    <row r="763" spans="1:22">
      <c r="A763" s="26">
        <v>759</v>
      </c>
      <c r="B763" s="27" t="str">
        <f>DB_INFO!B763</f>
        <v>ES</v>
      </c>
      <c r="C763" s="27" t="str">
        <f>DB_INFO!C763</f>
        <v>Private</v>
      </c>
      <c r="D763" s="27" t="str">
        <f>DB_INFO!D763</f>
        <v>Education Centre</v>
      </c>
      <c r="E763" s="27" t="str">
        <f>DB_INFO!E763</f>
        <v>No</v>
      </c>
      <c r="F763" s="28" t="str">
        <f>DB_INFO!F763</f>
        <v>Below 100</v>
      </c>
      <c r="G763" s="28" t="str">
        <f>DB_INFO!G763</f>
        <v>Below 1000</v>
      </c>
      <c r="H763" s="28" t="str">
        <f>DB_INFO!H763</f>
        <v>No</v>
      </c>
      <c r="I763" s="28" t="str">
        <f>DB_INFO!I763</f>
        <v>No</v>
      </c>
      <c r="J763" s="171" t="s">
        <v>0</v>
      </c>
      <c r="K763" s="135"/>
      <c r="L763" s="136"/>
      <c r="M763" s="136"/>
      <c r="N763" s="136"/>
      <c r="O763" s="136"/>
      <c r="P763" s="728">
        <v>0</v>
      </c>
      <c r="Q763" s="731"/>
      <c r="R763" s="143"/>
      <c r="S763" s="136"/>
      <c r="T763" s="136"/>
      <c r="U763" s="136"/>
      <c r="V763" s="137">
        <v>0</v>
      </c>
    </row>
    <row r="764" spans="1:22">
      <c r="A764" s="26">
        <v>760</v>
      </c>
      <c r="B764" s="27" t="str">
        <f>DB_INFO!B764</f>
        <v>ES</v>
      </c>
      <c r="C764" s="27" t="str">
        <f>DB_INFO!C764</f>
        <v>Private</v>
      </c>
      <c r="D764" s="27" t="str">
        <f>DB_INFO!D764</f>
        <v>Education Centre</v>
      </c>
      <c r="E764" s="27" t="str">
        <f>DB_INFO!E764</f>
        <v>No</v>
      </c>
      <c r="F764" s="28" t="str">
        <f>DB_INFO!F764</f>
        <v>Below 100</v>
      </c>
      <c r="G764" s="28" t="str">
        <f>DB_INFO!G764</f>
        <v>Below 1000</v>
      </c>
      <c r="H764" s="28" t="str">
        <f>DB_INFO!H764</f>
        <v>Yes</v>
      </c>
      <c r="I764" s="28" t="str">
        <f>DB_INFO!I764</f>
        <v>Yes</v>
      </c>
      <c r="J764" s="171" t="s">
        <v>74</v>
      </c>
      <c r="K764" s="135">
        <v>1</v>
      </c>
      <c r="L764" s="136"/>
      <c r="M764" s="136"/>
      <c r="N764" s="136"/>
      <c r="O764" s="136"/>
      <c r="P764" s="728">
        <v>0</v>
      </c>
      <c r="Q764" s="731"/>
      <c r="R764" s="143"/>
      <c r="S764" s="136"/>
      <c r="T764" s="136"/>
      <c r="U764" s="136"/>
      <c r="V764" s="137">
        <v>1</v>
      </c>
    </row>
    <row r="765" spans="1:22">
      <c r="A765" s="26">
        <v>761</v>
      </c>
      <c r="B765" s="27" t="str">
        <f>DB_INFO!B765</f>
        <v>ES</v>
      </c>
      <c r="C765" s="27" t="str">
        <f>DB_INFO!C765</f>
        <v>Private</v>
      </c>
      <c r="D765" s="27" t="str">
        <f>DB_INFO!D765</f>
        <v>Office</v>
      </c>
      <c r="E765" s="27" t="str">
        <f>DB_INFO!E765</f>
        <v>No</v>
      </c>
      <c r="F765" s="28" t="str">
        <f>DB_INFO!F765</f>
        <v>Below 100</v>
      </c>
      <c r="G765" s="28" t="str">
        <f>DB_INFO!G765</f>
        <v>1000-5000</v>
      </c>
      <c r="H765" s="28" t="str">
        <f>DB_INFO!H765</f>
        <v>No</v>
      </c>
      <c r="I765" s="28" t="str">
        <f>DB_INFO!I765</f>
        <v>Yes</v>
      </c>
      <c r="J765" s="171" t="s">
        <v>74</v>
      </c>
      <c r="K765" s="135">
        <v>1</v>
      </c>
      <c r="L765" s="136"/>
      <c r="M765" s="136"/>
      <c r="N765" s="136"/>
      <c r="O765" s="136"/>
      <c r="P765" s="728">
        <v>0</v>
      </c>
      <c r="Q765" s="731"/>
      <c r="R765" s="143"/>
      <c r="S765" s="136"/>
      <c r="T765" s="136">
        <v>1</v>
      </c>
      <c r="U765" s="136"/>
      <c r="V765" s="137">
        <v>0</v>
      </c>
    </row>
    <row r="766" spans="1:22">
      <c r="A766" s="26">
        <v>762</v>
      </c>
      <c r="B766" s="27" t="str">
        <f>DB_INFO!B766</f>
        <v>ES</v>
      </c>
      <c r="C766" s="27" t="str">
        <f>DB_INFO!C766</f>
        <v>Public</v>
      </c>
      <c r="D766" s="27" t="str">
        <f>DB_INFO!D766</f>
        <v>Sport Centre</v>
      </c>
      <c r="E766" s="27" t="str">
        <f>DB_INFO!E766</f>
        <v>Yes</v>
      </c>
      <c r="F766" s="28" t="str">
        <f>DB_INFO!F766</f>
        <v>100-1000</v>
      </c>
      <c r="G766" s="28" t="str">
        <f>DB_INFO!G766</f>
        <v>DK/DA</v>
      </c>
      <c r="H766" s="28" t="str">
        <f>DB_INFO!H766</f>
        <v>No</v>
      </c>
      <c r="I766" s="28" t="str">
        <f>DB_INFO!I766</f>
        <v>No</v>
      </c>
      <c r="J766" s="171" t="s">
        <v>74</v>
      </c>
      <c r="K766" s="135">
        <v>1</v>
      </c>
      <c r="L766" s="136"/>
      <c r="M766" s="136"/>
      <c r="N766" s="136"/>
      <c r="O766" s="136"/>
      <c r="P766" s="728">
        <v>0</v>
      </c>
      <c r="Q766" s="731">
        <v>1</v>
      </c>
      <c r="R766" s="143"/>
      <c r="S766" s="136"/>
      <c r="T766" s="136"/>
      <c r="U766" s="136"/>
      <c r="V766" s="137">
        <v>0</v>
      </c>
    </row>
    <row r="767" spans="1:22">
      <c r="A767" s="26">
        <v>763</v>
      </c>
      <c r="B767" s="27" t="str">
        <f>DB_INFO!B767</f>
        <v>ES</v>
      </c>
      <c r="C767" s="27" t="str">
        <f>DB_INFO!C767</f>
        <v>Public</v>
      </c>
      <c r="D767" s="27" t="str">
        <f>DB_INFO!D767</f>
        <v>Sport Centre</v>
      </c>
      <c r="E767" s="27" t="str">
        <f>DB_INFO!E767</f>
        <v>No</v>
      </c>
      <c r="F767" s="28" t="str">
        <f>DB_INFO!F767</f>
        <v>100-1000</v>
      </c>
      <c r="G767" s="28" t="str">
        <f>DB_INFO!G767</f>
        <v>1000-5000</v>
      </c>
      <c r="H767" s="28" t="str">
        <f>DB_INFO!H767</f>
        <v>No</v>
      </c>
      <c r="I767" s="28" t="str">
        <f>DB_INFO!I767</f>
        <v>Yes</v>
      </c>
      <c r="J767" s="171" t="s">
        <v>74</v>
      </c>
      <c r="K767" s="135">
        <v>1</v>
      </c>
      <c r="L767" s="136"/>
      <c r="M767" s="136"/>
      <c r="N767" s="136"/>
      <c r="O767" s="136"/>
      <c r="P767" s="728">
        <v>0</v>
      </c>
      <c r="Q767" s="731"/>
      <c r="R767" s="143"/>
      <c r="S767" s="136"/>
      <c r="T767" s="136"/>
      <c r="U767" s="136"/>
      <c r="V767" s="137">
        <v>1</v>
      </c>
    </row>
    <row r="768" spans="1:22">
      <c r="A768" s="26">
        <v>764</v>
      </c>
      <c r="B768" s="27" t="str">
        <f>DB_INFO!B768</f>
        <v>ES</v>
      </c>
      <c r="C768" s="27" t="str">
        <f>DB_INFO!C768</f>
        <v>Public</v>
      </c>
      <c r="D768" s="27" t="str">
        <f>DB_INFO!D768</f>
        <v>Sport Centre</v>
      </c>
      <c r="E768" s="27" t="str">
        <f>DB_INFO!E768</f>
        <v>Yes</v>
      </c>
      <c r="F768" s="28" t="str">
        <f>DB_INFO!F768</f>
        <v>100-1000</v>
      </c>
      <c r="G768" s="28" t="str">
        <f>DB_INFO!G768</f>
        <v>DK/DA</v>
      </c>
      <c r="H768" s="28" t="str">
        <f>DB_INFO!H768</f>
        <v>No</v>
      </c>
      <c r="I768" s="28" t="str">
        <f>DB_INFO!I768</f>
        <v>DK/DA</v>
      </c>
      <c r="J768" s="171" t="s">
        <v>74</v>
      </c>
      <c r="K768" s="135">
        <v>1</v>
      </c>
      <c r="L768" s="136"/>
      <c r="M768" s="136"/>
      <c r="N768" s="136"/>
      <c r="O768" s="136"/>
      <c r="P768" s="728">
        <v>0</v>
      </c>
      <c r="Q768" s="731"/>
      <c r="R768" s="143"/>
      <c r="S768" s="136"/>
      <c r="T768" s="136"/>
      <c r="U768" s="136"/>
      <c r="V768" s="137">
        <v>1</v>
      </c>
    </row>
    <row r="769" spans="1:22">
      <c r="A769" s="26">
        <v>765</v>
      </c>
      <c r="B769" s="27" t="str">
        <f>DB_INFO!B769</f>
        <v>ES</v>
      </c>
      <c r="C769" s="27" t="str">
        <f>DB_INFO!C769</f>
        <v>Public</v>
      </c>
      <c r="D769" s="27" t="str">
        <f>DB_INFO!D769</f>
        <v>Sport Centre</v>
      </c>
      <c r="E769" s="27" t="str">
        <f>DB_INFO!E769</f>
        <v>No</v>
      </c>
      <c r="F769" s="28" t="str">
        <f>DB_INFO!F769</f>
        <v>100-1000</v>
      </c>
      <c r="G769" s="28" t="str">
        <f>DB_INFO!G769</f>
        <v>DK/DA</v>
      </c>
      <c r="H769" s="28" t="str">
        <f>DB_INFO!H769</f>
        <v>No</v>
      </c>
      <c r="I769" s="28" t="str">
        <f>DB_INFO!I769</f>
        <v>DK/DA</v>
      </c>
      <c r="J769" s="171" t="s">
        <v>74</v>
      </c>
      <c r="K769" s="135">
        <v>1</v>
      </c>
      <c r="L769" s="136"/>
      <c r="M769" s="136"/>
      <c r="N769" s="136"/>
      <c r="O769" s="136"/>
      <c r="P769" s="728">
        <v>0</v>
      </c>
      <c r="Q769" s="731"/>
      <c r="R769" s="143"/>
      <c r="S769" s="136"/>
      <c r="T769" s="136"/>
      <c r="U769" s="136"/>
      <c r="V769" s="137">
        <v>1</v>
      </c>
    </row>
    <row r="770" spans="1:22">
      <c r="A770" s="26">
        <v>766</v>
      </c>
      <c r="B770" s="27" t="str">
        <f>DB_INFO!B770</f>
        <v>ES</v>
      </c>
      <c r="C770" s="27" t="str">
        <f>DB_INFO!C770</f>
        <v>Public</v>
      </c>
      <c r="D770" s="27" t="str">
        <f>DB_INFO!D770</f>
        <v>Office</v>
      </c>
      <c r="E770" s="27" t="str">
        <f>DB_INFO!E770</f>
        <v>No</v>
      </c>
      <c r="F770" s="28" t="str">
        <f>DB_INFO!F770</f>
        <v>Below 100</v>
      </c>
      <c r="G770" s="28" t="str">
        <f>DB_INFO!G770</f>
        <v>1000-5000</v>
      </c>
      <c r="H770" s="28" t="str">
        <f>DB_INFO!H770</f>
        <v>No</v>
      </c>
      <c r="I770" s="28" t="str">
        <f>DB_INFO!I770</f>
        <v>DK/DA</v>
      </c>
      <c r="J770" s="171" t="s">
        <v>74</v>
      </c>
      <c r="K770" s="135">
        <v>1</v>
      </c>
      <c r="L770" s="136"/>
      <c r="M770" s="136"/>
      <c r="N770" s="136"/>
      <c r="O770" s="136"/>
      <c r="P770" s="728">
        <v>0</v>
      </c>
      <c r="Q770" s="731"/>
      <c r="R770" s="143"/>
      <c r="S770" s="136"/>
      <c r="T770" s="136"/>
      <c r="U770" s="136"/>
      <c r="V770" s="137">
        <v>1</v>
      </c>
    </row>
    <row r="771" spans="1:22">
      <c r="A771" s="26">
        <v>767</v>
      </c>
      <c r="B771" s="27" t="str">
        <f>DB_INFO!B771</f>
        <v>ES</v>
      </c>
      <c r="C771" s="27" t="str">
        <f>DB_INFO!C771</f>
        <v>Private</v>
      </c>
      <c r="D771" s="27" t="str">
        <f>DB_INFO!D771</f>
        <v>Sport Centre</v>
      </c>
      <c r="E771" s="27" t="str">
        <f>DB_INFO!E771</f>
        <v>No</v>
      </c>
      <c r="F771" s="28" t="str">
        <f>DB_INFO!F771</f>
        <v>DK/DA</v>
      </c>
      <c r="G771" s="28" t="str">
        <f>DB_INFO!G771</f>
        <v>DK/DA</v>
      </c>
      <c r="H771" s="28" t="str">
        <f>DB_INFO!H771</f>
        <v>No</v>
      </c>
      <c r="I771" s="28" t="str">
        <f>DB_INFO!I771</f>
        <v>No</v>
      </c>
      <c r="J771" s="171" t="s">
        <v>0</v>
      </c>
      <c r="K771" s="135"/>
      <c r="L771" s="136"/>
      <c r="M771" s="136"/>
      <c r="N771" s="136"/>
      <c r="O771" s="136"/>
      <c r="P771" s="728">
        <v>0</v>
      </c>
      <c r="Q771" s="731"/>
      <c r="R771" s="143"/>
      <c r="S771" s="136"/>
      <c r="T771" s="136"/>
      <c r="U771" s="136"/>
      <c r="V771" s="137">
        <v>0</v>
      </c>
    </row>
    <row r="772" spans="1:22">
      <c r="A772" s="26">
        <v>768</v>
      </c>
      <c r="B772" s="27" t="str">
        <f>DB_INFO!B772</f>
        <v>ES</v>
      </c>
      <c r="C772" s="27" t="str">
        <f>DB_INFO!C772</f>
        <v>Public</v>
      </c>
      <c r="D772" s="27" t="str">
        <f>DB_INFO!D772</f>
        <v>Office</v>
      </c>
      <c r="E772" s="27" t="str">
        <f>DB_INFO!E772</f>
        <v>No</v>
      </c>
      <c r="F772" s="28" t="str">
        <f>DB_INFO!F772</f>
        <v>DK/DA</v>
      </c>
      <c r="G772" s="28" t="str">
        <f>DB_INFO!G772</f>
        <v>Below 1000</v>
      </c>
      <c r="H772" s="28" t="str">
        <f>DB_INFO!H772</f>
        <v>Yes</v>
      </c>
      <c r="I772" s="28" t="str">
        <f>DB_INFO!I772</f>
        <v>DK/DA</v>
      </c>
      <c r="J772" s="171" t="s">
        <v>74</v>
      </c>
      <c r="K772" s="135">
        <v>1</v>
      </c>
      <c r="L772" s="136">
        <v>1</v>
      </c>
      <c r="M772" s="136"/>
      <c r="N772" s="136"/>
      <c r="O772" s="136"/>
      <c r="P772" s="728">
        <v>0</v>
      </c>
      <c r="Q772" s="731"/>
      <c r="R772" s="143"/>
      <c r="S772" s="136"/>
      <c r="T772" s="136"/>
      <c r="U772" s="136"/>
      <c r="V772" s="137">
        <v>1</v>
      </c>
    </row>
    <row r="773" spans="1:22">
      <c r="A773" s="26">
        <v>769</v>
      </c>
      <c r="B773" s="27" t="str">
        <f>DB_INFO!B773</f>
        <v>ES</v>
      </c>
      <c r="C773" s="27" t="str">
        <f>DB_INFO!C773</f>
        <v>Public</v>
      </c>
      <c r="D773" s="27" t="str">
        <f>DB_INFO!D773</f>
        <v>Office</v>
      </c>
      <c r="E773" s="27" t="str">
        <f>DB_INFO!E773</f>
        <v>No</v>
      </c>
      <c r="F773" s="28" t="str">
        <f>DB_INFO!F773</f>
        <v>DK/DA</v>
      </c>
      <c r="G773" s="28" t="str">
        <f>DB_INFO!G773</f>
        <v>1000-5000</v>
      </c>
      <c r="H773" s="28" t="str">
        <f>DB_INFO!H773</f>
        <v>Yes</v>
      </c>
      <c r="I773" s="28" t="str">
        <f>DB_INFO!I773</f>
        <v>No</v>
      </c>
      <c r="J773" s="171" t="s">
        <v>74</v>
      </c>
      <c r="K773" s="135">
        <v>1</v>
      </c>
      <c r="L773" s="136">
        <v>1</v>
      </c>
      <c r="M773" s="136"/>
      <c r="N773" s="136"/>
      <c r="O773" s="136"/>
      <c r="P773" s="728">
        <v>0</v>
      </c>
      <c r="Q773" s="731"/>
      <c r="R773" s="143"/>
      <c r="S773" s="136"/>
      <c r="T773" s="136"/>
      <c r="U773" s="136"/>
      <c r="V773" s="137">
        <v>1</v>
      </c>
    </row>
    <row r="774" spans="1:22">
      <c r="A774" s="26">
        <v>770</v>
      </c>
      <c r="B774" s="27" t="str">
        <f>DB_INFO!B774</f>
        <v>ES</v>
      </c>
      <c r="C774" s="27" t="str">
        <f>DB_INFO!C774</f>
        <v>Public</v>
      </c>
      <c r="D774" s="27" t="str">
        <f>DB_INFO!D774</f>
        <v>Education Centre</v>
      </c>
      <c r="E774" s="27" t="str">
        <f>DB_INFO!E774</f>
        <v>No</v>
      </c>
      <c r="F774" s="28" t="str">
        <f>DB_INFO!F774</f>
        <v>100-1000</v>
      </c>
      <c r="G774" s="28" t="str">
        <f>DB_INFO!G774</f>
        <v>Above 5000</v>
      </c>
      <c r="H774" s="28" t="str">
        <f>DB_INFO!H774</f>
        <v>Yes</v>
      </c>
      <c r="I774" s="28" t="str">
        <f>DB_INFO!I774</f>
        <v>DK/DA</v>
      </c>
      <c r="J774" s="171" t="s">
        <v>74</v>
      </c>
      <c r="K774" s="135">
        <v>1</v>
      </c>
      <c r="L774" s="136">
        <v>1</v>
      </c>
      <c r="M774" s="136"/>
      <c r="N774" s="136"/>
      <c r="O774" s="136"/>
      <c r="P774" s="728">
        <v>0</v>
      </c>
      <c r="Q774" s="731"/>
      <c r="R774" s="143"/>
      <c r="S774" s="136"/>
      <c r="T774" s="136"/>
      <c r="U774" s="136"/>
      <c r="V774" s="137">
        <v>1</v>
      </c>
    </row>
    <row r="775" spans="1:22">
      <c r="A775" s="26">
        <v>771</v>
      </c>
      <c r="B775" s="27" t="str">
        <f>DB_INFO!B775</f>
        <v>ES</v>
      </c>
      <c r="C775" s="27" t="str">
        <f>DB_INFO!C775</f>
        <v>Public</v>
      </c>
      <c r="D775" s="27" t="str">
        <f>DB_INFO!D775</f>
        <v>Sport Centre</v>
      </c>
      <c r="E775" s="27" t="str">
        <f>DB_INFO!E775</f>
        <v>Yes</v>
      </c>
      <c r="F775" s="28" t="str">
        <f>DB_INFO!F775</f>
        <v>100-1000</v>
      </c>
      <c r="G775" s="28" t="str">
        <f>DB_INFO!G775</f>
        <v>1000-5000</v>
      </c>
      <c r="H775" s="28" t="str">
        <f>DB_INFO!H775</f>
        <v>Yes</v>
      </c>
      <c r="I775" s="28" t="str">
        <f>DB_INFO!I775</f>
        <v>Yes</v>
      </c>
      <c r="J775" s="171" t="s">
        <v>74</v>
      </c>
      <c r="K775" s="135">
        <v>1</v>
      </c>
      <c r="L775" s="136"/>
      <c r="M775" s="136"/>
      <c r="N775" s="136"/>
      <c r="O775" s="136"/>
      <c r="P775" s="728">
        <v>0</v>
      </c>
      <c r="Q775" s="731"/>
      <c r="R775" s="143"/>
      <c r="S775" s="136"/>
      <c r="T775" s="136"/>
      <c r="U775" s="136"/>
      <c r="V775" s="137">
        <v>1</v>
      </c>
    </row>
    <row r="776" spans="1:22">
      <c r="A776" s="26">
        <v>772</v>
      </c>
      <c r="B776" s="27" t="str">
        <f>DB_INFO!B776</f>
        <v>ES</v>
      </c>
      <c r="C776" s="27" t="str">
        <f>DB_INFO!C776</f>
        <v>Public</v>
      </c>
      <c r="D776" s="27" t="str">
        <f>DB_INFO!D776</f>
        <v>Health Centre</v>
      </c>
      <c r="E776" s="27" t="str">
        <f>DB_INFO!E776</f>
        <v>No</v>
      </c>
      <c r="F776" s="28" t="str">
        <f>DB_INFO!F776</f>
        <v>DK/DA</v>
      </c>
      <c r="G776" s="28" t="str">
        <f>DB_INFO!G776</f>
        <v>Above 5000</v>
      </c>
      <c r="H776" s="28" t="str">
        <f>DB_INFO!H776</f>
        <v>Yes</v>
      </c>
      <c r="I776" s="28" t="str">
        <f>DB_INFO!I776</f>
        <v>No</v>
      </c>
      <c r="J776" s="171" t="s">
        <v>74</v>
      </c>
      <c r="K776" s="135">
        <v>1</v>
      </c>
      <c r="L776" s="136">
        <v>1</v>
      </c>
      <c r="M776" s="136"/>
      <c r="N776" s="136"/>
      <c r="O776" s="136"/>
      <c r="P776" s="728">
        <v>0</v>
      </c>
      <c r="Q776" s="731"/>
      <c r="R776" s="143"/>
      <c r="S776" s="136"/>
      <c r="T776" s="136"/>
      <c r="U776" s="136"/>
      <c r="V776" s="137">
        <v>1</v>
      </c>
    </row>
    <row r="777" spans="1:22">
      <c r="A777" s="26">
        <v>773</v>
      </c>
      <c r="B777" s="27" t="str">
        <f>DB_INFO!B777</f>
        <v>ES</v>
      </c>
      <c r="C777" s="27" t="str">
        <f>DB_INFO!C777</f>
        <v>Public</v>
      </c>
      <c r="D777" s="27" t="str">
        <f>DB_INFO!D777</f>
        <v>Sport Centre</v>
      </c>
      <c r="E777" s="27" t="str">
        <f>DB_INFO!E777</f>
        <v>No</v>
      </c>
      <c r="F777" s="28" t="str">
        <f>DB_INFO!F777</f>
        <v>DK/DA</v>
      </c>
      <c r="G777" s="28" t="str">
        <f>DB_INFO!G777</f>
        <v>1000-5000</v>
      </c>
      <c r="H777" s="28" t="str">
        <f>DB_INFO!H777</f>
        <v>Yes</v>
      </c>
      <c r="I777" s="28" t="str">
        <f>DB_INFO!I777</f>
        <v>No</v>
      </c>
      <c r="J777" s="171" t="s">
        <v>74</v>
      </c>
      <c r="K777" s="135">
        <v>1</v>
      </c>
      <c r="L777" s="136">
        <v>1</v>
      </c>
      <c r="M777" s="136"/>
      <c r="N777" s="136"/>
      <c r="O777" s="136"/>
      <c r="P777" s="728">
        <v>0</v>
      </c>
      <c r="Q777" s="731"/>
      <c r="R777" s="143"/>
      <c r="S777" s="136"/>
      <c r="T777" s="136"/>
      <c r="U777" s="136"/>
      <c r="V777" s="137">
        <v>1</v>
      </c>
    </row>
    <row r="778" spans="1:22">
      <c r="A778" s="26">
        <v>774</v>
      </c>
      <c r="B778" s="27" t="str">
        <f>DB_INFO!B778</f>
        <v>ES</v>
      </c>
      <c r="C778" s="27" t="str">
        <f>DB_INFO!C778</f>
        <v>Public</v>
      </c>
      <c r="D778" s="27" t="str">
        <f>DB_INFO!D778</f>
        <v>Office</v>
      </c>
      <c r="E778" s="27" t="str">
        <f>DB_INFO!E778</f>
        <v>No</v>
      </c>
      <c r="F778" s="28" t="str">
        <f>DB_INFO!F778</f>
        <v>DK/DA</v>
      </c>
      <c r="G778" s="28" t="str">
        <f>DB_INFO!G778</f>
        <v>1000-5000</v>
      </c>
      <c r="H778" s="28" t="str">
        <f>DB_INFO!H778</f>
        <v>Yes</v>
      </c>
      <c r="I778" s="28" t="str">
        <f>DB_INFO!I778</f>
        <v>No</v>
      </c>
      <c r="J778" s="171" t="s">
        <v>74</v>
      </c>
      <c r="K778" s="135">
        <v>1</v>
      </c>
      <c r="L778" s="136">
        <v>1</v>
      </c>
      <c r="M778" s="136"/>
      <c r="N778" s="136"/>
      <c r="O778" s="136"/>
      <c r="P778" s="728">
        <v>0</v>
      </c>
      <c r="Q778" s="731"/>
      <c r="R778" s="143"/>
      <c r="S778" s="136"/>
      <c r="T778" s="136"/>
      <c r="U778" s="136"/>
      <c r="V778" s="137">
        <v>1</v>
      </c>
    </row>
    <row r="779" spans="1:22">
      <c r="A779" s="26">
        <v>775</v>
      </c>
      <c r="B779" s="27" t="str">
        <f>DB_INFO!B779</f>
        <v>ES</v>
      </c>
      <c r="C779" s="27" t="str">
        <f>DB_INFO!C779</f>
        <v>Public</v>
      </c>
      <c r="D779" s="27" t="str">
        <f>DB_INFO!D779</f>
        <v>Office</v>
      </c>
      <c r="E779" s="27" t="str">
        <f>DB_INFO!E779</f>
        <v>No</v>
      </c>
      <c r="F779" s="28" t="str">
        <f>DB_INFO!F779</f>
        <v>DK/DA</v>
      </c>
      <c r="G779" s="28" t="str">
        <f>DB_INFO!G779</f>
        <v>1000-5000</v>
      </c>
      <c r="H779" s="28" t="str">
        <f>DB_INFO!H779</f>
        <v>DK/DA</v>
      </c>
      <c r="I779" s="28" t="str">
        <f>DB_INFO!I779</f>
        <v>DK/DA</v>
      </c>
      <c r="J779" s="171" t="s">
        <v>74</v>
      </c>
      <c r="K779" s="135">
        <v>1</v>
      </c>
      <c r="L779" s="136">
        <v>1</v>
      </c>
      <c r="M779" s="136"/>
      <c r="N779" s="136">
        <v>1</v>
      </c>
      <c r="O779" s="136"/>
      <c r="P779" s="728">
        <v>0</v>
      </c>
      <c r="Q779" s="731"/>
      <c r="R779" s="143"/>
      <c r="S779" s="136"/>
      <c r="T779" s="136"/>
      <c r="U779" s="136"/>
      <c r="V779" s="137">
        <v>1</v>
      </c>
    </row>
    <row r="780" spans="1:22">
      <c r="A780" s="26">
        <v>776</v>
      </c>
      <c r="B780" s="27" t="str">
        <f>DB_INFO!B780</f>
        <v>ES</v>
      </c>
      <c r="C780" s="27" t="str">
        <f>DB_INFO!C780</f>
        <v>Public</v>
      </c>
      <c r="D780" s="27" t="str">
        <f>DB_INFO!D780</f>
        <v>Sport Centre</v>
      </c>
      <c r="E780" s="27" t="str">
        <f>DB_INFO!E780</f>
        <v>No</v>
      </c>
      <c r="F780" s="28" t="str">
        <f>DB_INFO!F780</f>
        <v>100-1000</v>
      </c>
      <c r="G780" s="28" t="str">
        <f>DB_INFO!G780</f>
        <v>1000-5000</v>
      </c>
      <c r="H780" s="28" t="str">
        <f>DB_INFO!H780</f>
        <v>No</v>
      </c>
      <c r="I780" s="28" t="str">
        <f>DB_INFO!I780</f>
        <v>Yes</v>
      </c>
      <c r="J780" s="171" t="s">
        <v>74</v>
      </c>
      <c r="K780" s="135">
        <v>1</v>
      </c>
      <c r="L780" s="136">
        <v>1</v>
      </c>
      <c r="M780" s="136"/>
      <c r="N780" s="136"/>
      <c r="O780" s="136"/>
      <c r="P780" s="728">
        <v>0</v>
      </c>
      <c r="Q780" s="731"/>
      <c r="R780" s="143"/>
      <c r="S780" s="136"/>
      <c r="T780" s="136"/>
      <c r="U780" s="136"/>
      <c r="V780" s="137">
        <v>1</v>
      </c>
    </row>
    <row r="781" spans="1:22">
      <c r="A781" s="26">
        <v>777</v>
      </c>
      <c r="B781" s="27" t="str">
        <f>DB_INFO!B781</f>
        <v>ES</v>
      </c>
      <c r="C781" s="27" t="str">
        <f>DB_INFO!C781</f>
        <v>Public</v>
      </c>
      <c r="D781" s="27" t="str">
        <f>DB_INFO!D781</f>
        <v>Office</v>
      </c>
      <c r="E781" s="27" t="str">
        <f>DB_INFO!E781</f>
        <v>No</v>
      </c>
      <c r="F781" s="28" t="str">
        <f>DB_INFO!F781</f>
        <v>100-1000</v>
      </c>
      <c r="G781" s="28" t="str">
        <f>DB_INFO!G781</f>
        <v>1000-5000</v>
      </c>
      <c r="H781" s="28" t="str">
        <f>DB_INFO!H781</f>
        <v>DK/DA</v>
      </c>
      <c r="I781" s="28" t="str">
        <f>DB_INFO!I781</f>
        <v>DK/DA</v>
      </c>
      <c r="J781" s="171" t="s">
        <v>74</v>
      </c>
      <c r="K781" s="135">
        <v>1</v>
      </c>
      <c r="L781" s="136"/>
      <c r="M781" s="136"/>
      <c r="N781" s="136"/>
      <c r="O781" s="136"/>
      <c r="P781" s="728">
        <v>0</v>
      </c>
      <c r="Q781" s="731">
        <v>1</v>
      </c>
      <c r="R781" s="143"/>
      <c r="S781" s="136"/>
      <c r="T781" s="136"/>
      <c r="U781" s="136"/>
      <c r="V781" s="137">
        <v>0</v>
      </c>
    </row>
    <row r="782" spans="1:22">
      <c r="A782" s="26">
        <v>778</v>
      </c>
      <c r="B782" s="27" t="str">
        <f>DB_INFO!B782</f>
        <v>ES</v>
      </c>
      <c r="C782" s="27" t="str">
        <f>DB_INFO!C782</f>
        <v>Public</v>
      </c>
      <c r="D782" s="27" t="str">
        <f>DB_INFO!D782</f>
        <v>Health Centre</v>
      </c>
      <c r="E782" s="27" t="str">
        <f>DB_INFO!E782</f>
        <v>No</v>
      </c>
      <c r="F782" s="28" t="str">
        <f>DB_INFO!F782</f>
        <v>100-1000</v>
      </c>
      <c r="G782" s="28" t="str">
        <f>DB_INFO!G782</f>
        <v>Below 1000</v>
      </c>
      <c r="H782" s="28" t="str">
        <f>DB_INFO!H782</f>
        <v>No</v>
      </c>
      <c r="I782" s="28" t="str">
        <f>DB_INFO!I782</f>
        <v>No</v>
      </c>
      <c r="J782" s="171" t="s">
        <v>74</v>
      </c>
      <c r="K782" s="135">
        <v>1</v>
      </c>
      <c r="L782" s="136">
        <v>1</v>
      </c>
      <c r="M782" s="136"/>
      <c r="N782" s="136"/>
      <c r="O782" s="136"/>
      <c r="P782" s="728">
        <v>0</v>
      </c>
      <c r="Q782" s="731"/>
      <c r="R782" s="143"/>
      <c r="S782" s="136">
        <v>1</v>
      </c>
      <c r="T782" s="136"/>
      <c r="U782" s="136"/>
      <c r="V782" s="137">
        <v>0</v>
      </c>
    </row>
    <row r="783" spans="1:22">
      <c r="A783" s="26">
        <v>779</v>
      </c>
      <c r="B783" s="27" t="str">
        <f>DB_INFO!B783</f>
        <v>ES</v>
      </c>
      <c r="C783" s="27" t="str">
        <f>DB_INFO!C783</f>
        <v>Private</v>
      </c>
      <c r="D783" s="27" t="str">
        <f>DB_INFO!D783</f>
        <v>Hotel</v>
      </c>
      <c r="E783" s="27" t="str">
        <f>DB_INFO!E783</f>
        <v>No</v>
      </c>
      <c r="F783" s="28" t="str">
        <f>DB_INFO!F783</f>
        <v>DK/DA</v>
      </c>
      <c r="G783" s="28" t="str">
        <f>DB_INFO!G783</f>
        <v>DK/DA</v>
      </c>
      <c r="H783" s="28" t="str">
        <f>DB_INFO!H783</f>
        <v>No</v>
      </c>
      <c r="I783" s="28" t="str">
        <f>DB_INFO!I783</f>
        <v>No</v>
      </c>
      <c r="J783" s="171" t="s">
        <v>74</v>
      </c>
      <c r="K783" s="135">
        <v>1</v>
      </c>
      <c r="L783" s="136">
        <v>1</v>
      </c>
      <c r="M783" s="136"/>
      <c r="N783" s="136"/>
      <c r="O783" s="136"/>
      <c r="P783" s="728">
        <v>0</v>
      </c>
      <c r="Q783" s="731"/>
      <c r="R783" s="143"/>
      <c r="S783" s="136"/>
      <c r="T783" s="136"/>
      <c r="U783" s="136"/>
      <c r="V783" s="137">
        <v>1</v>
      </c>
    </row>
    <row r="784" spans="1:22">
      <c r="A784" s="26">
        <v>780</v>
      </c>
      <c r="B784" s="27" t="str">
        <f>DB_INFO!B784</f>
        <v>ES</v>
      </c>
      <c r="C784" s="27" t="str">
        <f>DB_INFO!C784</f>
        <v>Public</v>
      </c>
      <c r="D784" s="27" t="str">
        <f>DB_INFO!D784</f>
        <v>Education Centre</v>
      </c>
      <c r="E784" s="27" t="str">
        <f>DB_INFO!E784</f>
        <v>No</v>
      </c>
      <c r="F784" s="28" t="str">
        <f>DB_INFO!F784</f>
        <v>100-1000</v>
      </c>
      <c r="G784" s="28" t="str">
        <f>DB_INFO!G784</f>
        <v>DK/DA</v>
      </c>
      <c r="H784" s="28" t="str">
        <f>DB_INFO!H784</f>
        <v>No</v>
      </c>
      <c r="I784" s="28" t="str">
        <f>DB_INFO!I784</f>
        <v>No</v>
      </c>
      <c r="J784" s="171" t="s">
        <v>74</v>
      </c>
      <c r="K784" s="135">
        <v>1</v>
      </c>
      <c r="L784" s="136">
        <v>1</v>
      </c>
      <c r="M784" s="136"/>
      <c r="N784" s="136">
        <v>1</v>
      </c>
      <c r="O784" s="136"/>
      <c r="P784" s="728">
        <v>0</v>
      </c>
      <c r="Q784" s="731"/>
      <c r="R784" s="143"/>
      <c r="S784" s="136"/>
      <c r="T784" s="136"/>
      <c r="U784" s="136"/>
      <c r="V784" s="137">
        <v>1</v>
      </c>
    </row>
    <row r="785" spans="1:22">
      <c r="A785" s="26">
        <v>781</v>
      </c>
      <c r="B785" s="27" t="str">
        <f>DB_INFO!B785</f>
        <v>ES</v>
      </c>
      <c r="C785" s="27" t="str">
        <f>DB_INFO!C785</f>
        <v>Private</v>
      </c>
      <c r="D785" s="27" t="str">
        <f>DB_INFO!D785</f>
        <v>Education Centre</v>
      </c>
      <c r="E785" s="27" t="str">
        <f>DB_INFO!E785</f>
        <v>No</v>
      </c>
      <c r="F785" s="28" t="str">
        <f>DB_INFO!F785</f>
        <v>100-1000</v>
      </c>
      <c r="G785" s="28" t="str">
        <f>DB_INFO!G785</f>
        <v>1000-5000</v>
      </c>
      <c r="H785" s="28" t="str">
        <f>DB_INFO!H785</f>
        <v>No</v>
      </c>
      <c r="I785" s="28" t="str">
        <f>DB_INFO!I785</f>
        <v>No</v>
      </c>
      <c r="J785" s="171" t="s">
        <v>0</v>
      </c>
      <c r="K785" s="135"/>
      <c r="L785" s="136"/>
      <c r="M785" s="136"/>
      <c r="N785" s="136"/>
      <c r="O785" s="136"/>
      <c r="P785" s="728">
        <v>0</v>
      </c>
      <c r="Q785" s="731"/>
      <c r="R785" s="143"/>
      <c r="S785" s="136"/>
      <c r="T785" s="136"/>
      <c r="U785" s="136"/>
      <c r="V785" s="137">
        <v>0</v>
      </c>
    </row>
    <row r="786" spans="1:22">
      <c r="A786" s="26">
        <v>782</v>
      </c>
      <c r="B786" s="27" t="str">
        <f>DB_INFO!B786</f>
        <v>ES</v>
      </c>
      <c r="C786" s="27" t="str">
        <f>DB_INFO!C786</f>
        <v>Public</v>
      </c>
      <c r="D786" s="27" t="str">
        <f>DB_INFO!D786</f>
        <v>Office</v>
      </c>
      <c r="E786" s="27" t="str">
        <f>DB_INFO!E786</f>
        <v>No</v>
      </c>
      <c r="F786" s="28" t="str">
        <f>DB_INFO!F786</f>
        <v>Below 100</v>
      </c>
      <c r="G786" s="28" t="str">
        <f>DB_INFO!G786</f>
        <v>Below 1000</v>
      </c>
      <c r="H786" s="28" t="str">
        <f>DB_INFO!H786</f>
        <v>No</v>
      </c>
      <c r="I786" s="28" t="str">
        <f>DB_INFO!I786</f>
        <v>Yes</v>
      </c>
      <c r="J786" s="171" t="s">
        <v>74</v>
      </c>
      <c r="K786" s="135">
        <v>1</v>
      </c>
      <c r="L786" s="136"/>
      <c r="M786" s="136"/>
      <c r="N786" s="136"/>
      <c r="O786" s="136"/>
      <c r="P786" s="728">
        <v>0</v>
      </c>
      <c r="Q786" s="731"/>
      <c r="R786" s="143"/>
      <c r="S786" s="136"/>
      <c r="T786" s="136"/>
      <c r="U786" s="136"/>
      <c r="V786" s="137">
        <v>1</v>
      </c>
    </row>
    <row r="787" spans="1:22">
      <c r="A787" s="26">
        <v>783</v>
      </c>
      <c r="B787" s="27" t="str">
        <f>DB_INFO!B787</f>
        <v>ES</v>
      </c>
      <c r="C787" s="27" t="str">
        <f>DB_INFO!C787</f>
        <v>Public</v>
      </c>
      <c r="D787" s="27" t="str">
        <f>DB_INFO!D787</f>
        <v>Sport Centre</v>
      </c>
      <c r="E787" s="27" t="str">
        <f>DB_INFO!E787</f>
        <v>No</v>
      </c>
      <c r="F787" s="28" t="str">
        <f>DB_INFO!F787</f>
        <v>100-1000</v>
      </c>
      <c r="G787" s="28" t="str">
        <f>DB_INFO!G787</f>
        <v>Below 1000</v>
      </c>
      <c r="H787" s="28" t="str">
        <f>DB_INFO!H787</f>
        <v>No</v>
      </c>
      <c r="I787" s="28" t="str">
        <f>DB_INFO!I787</f>
        <v>No</v>
      </c>
      <c r="J787" s="171" t="s">
        <v>0</v>
      </c>
      <c r="K787" s="135"/>
      <c r="L787" s="136"/>
      <c r="M787" s="136"/>
      <c r="N787" s="136"/>
      <c r="O787" s="136"/>
      <c r="P787" s="728">
        <v>0</v>
      </c>
      <c r="Q787" s="731"/>
      <c r="R787" s="143"/>
      <c r="S787" s="136"/>
      <c r="T787" s="136"/>
      <c r="U787" s="136"/>
      <c r="V787" s="137">
        <v>0</v>
      </c>
    </row>
    <row r="788" spans="1:22">
      <c r="A788" s="26">
        <v>784</v>
      </c>
      <c r="B788" s="27" t="str">
        <f>DB_INFO!B788</f>
        <v>ES</v>
      </c>
      <c r="C788" s="27" t="str">
        <f>DB_INFO!C788</f>
        <v>Private</v>
      </c>
      <c r="D788" s="27" t="str">
        <f>DB_INFO!D788</f>
        <v>Office</v>
      </c>
      <c r="E788" s="27" t="str">
        <f>DB_INFO!E788</f>
        <v>No</v>
      </c>
      <c r="F788" s="28" t="str">
        <f>DB_INFO!F788</f>
        <v>Below 100</v>
      </c>
      <c r="G788" s="28" t="str">
        <f>DB_INFO!G788</f>
        <v>1000-5000</v>
      </c>
      <c r="H788" s="28" t="str">
        <f>DB_INFO!H788</f>
        <v>No</v>
      </c>
      <c r="I788" s="28" t="str">
        <f>DB_INFO!I788</f>
        <v>No</v>
      </c>
      <c r="J788" s="171" t="s">
        <v>74</v>
      </c>
      <c r="K788" s="135"/>
      <c r="L788" s="136"/>
      <c r="M788" s="136"/>
      <c r="N788" s="136"/>
      <c r="O788" s="136"/>
      <c r="P788" s="728">
        <v>1</v>
      </c>
      <c r="Q788" s="731"/>
      <c r="R788" s="143"/>
      <c r="S788" s="136">
        <v>1</v>
      </c>
      <c r="T788" s="136"/>
      <c r="U788" s="136"/>
      <c r="V788" s="137">
        <v>0</v>
      </c>
    </row>
    <row r="789" spans="1:22">
      <c r="A789" s="26">
        <v>785</v>
      </c>
      <c r="B789" s="27" t="str">
        <f>DB_INFO!B789</f>
        <v>ES</v>
      </c>
      <c r="C789" s="27" t="str">
        <f>DB_INFO!C789</f>
        <v>Public</v>
      </c>
      <c r="D789" s="27" t="str">
        <f>DB_INFO!D789</f>
        <v>Office</v>
      </c>
      <c r="E789" s="27" t="str">
        <f>DB_INFO!E789</f>
        <v>No</v>
      </c>
      <c r="F789" s="28" t="str">
        <f>DB_INFO!F789</f>
        <v>100-1000</v>
      </c>
      <c r="G789" s="28" t="str">
        <f>DB_INFO!G789</f>
        <v>1000-5000</v>
      </c>
      <c r="H789" s="28" t="str">
        <f>DB_INFO!H789</f>
        <v>No</v>
      </c>
      <c r="I789" s="28" t="str">
        <f>DB_INFO!I789</f>
        <v>No</v>
      </c>
      <c r="J789" s="171" t="s">
        <v>0</v>
      </c>
      <c r="K789" s="135"/>
      <c r="L789" s="136"/>
      <c r="M789" s="136"/>
      <c r="N789" s="136"/>
      <c r="O789" s="136"/>
      <c r="P789" s="728">
        <v>0</v>
      </c>
      <c r="Q789" s="731"/>
      <c r="R789" s="143"/>
      <c r="S789" s="136"/>
      <c r="T789" s="136"/>
      <c r="U789" s="136"/>
      <c r="V789" s="137">
        <v>0</v>
      </c>
    </row>
    <row r="790" spans="1:22">
      <c r="A790" s="26">
        <v>786</v>
      </c>
      <c r="B790" s="27" t="str">
        <f>DB_INFO!B790</f>
        <v>ES</v>
      </c>
      <c r="C790" s="27" t="str">
        <f>DB_INFO!C790</f>
        <v>Public</v>
      </c>
      <c r="D790" s="27" t="str">
        <f>DB_INFO!D790</f>
        <v>Office</v>
      </c>
      <c r="E790" s="27" t="str">
        <f>DB_INFO!E790</f>
        <v>No</v>
      </c>
      <c r="F790" s="28" t="str">
        <f>DB_INFO!F790</f>
        <v>Below 100</v>
      </c>
      <c r="G790" s="28" t="str">
        <f>DB_INFO!G790</f>
        <v>DK/DA</v>
      </c>
      <c r="H790" s="28" t="str">
        <f>DB_INFO!H790</f>
        <v>No</v>
      </c>
      <c r="I790" s="28" t="str">
        <f>DB_INFO!I790</f>
        <v>DK/DA</v>
      </c>
      <c r="J790" s="171" t="s">
        <v>0</v>
      </c>
      <c r="K790" s="135"/>
      <c r="L790" s="136"/>
      <c r="M790" s="136"/>
      <c r="N790" s="136"/>
      <c r="O790" s="136"/>
      <c r="P790" s="728">
        <v>0</v>
      </c>
      <c r="Q790" s="731"/>
      <c r="R790" s="143"/>
      <c r="S790" s="136"/>
      <c r="T790" s="136"/>
      <c r="U790" s="136"/>
      <c r="V790" s="137">
        <v>0</v>
      </c>
    </row>
    <row r="791" spans="1:22">
      <c r="A791" s="26">
        <v>787</v>
      </c>
      <c r="B791" s="27" t="str">
        <f>DB_INFO!B791</f>
        <v>ES</v>
      </c>
      <c r="C791" s="27" t="str">
        <f>DB_INFO!C791</f>
        <v>Public</v>
      </c>
      <c r="D791" s="27" t="str">
        <f>DB_INFO!D791</f>
        <v>Office</v>
      </c>
      <c r="E791" s="27" t="str">
        <f>DB_INFO!E791</f>
        <v>No</v>
      </c>
      <c r="F791" s="28" t="str">
        <f>DB_INFO!F791</f>
        <v>Below 100</v>
      </c>
      <c r="G791" s="28" t="str">
        <f>DB_INFO!G791</f>
        <v>DK/DA</v>
      </c>
      <c r="H791" s="28" t="str">
        <f>DB_INFO!H791</f>
        <v>No</v>
      </c>
      <c r="I791" s="28" t="str">
        <f>DB_INFO!I791</f>
        <v>No</v>
      </c>
      <c r="J791" s="171" t="s">
        <v>74</v>
      </c>
      <c r="K791" s="135">
        <v>1</v>
      </c>
      <c r="L791" s="136"/>
      <c r="M791" s="136"/>
      <c r="N791" s="136"/>
      <c r="O791" s="136"/>
      <c r="P791" s="728">
        <v>0</v>
      </c>
      <c r="Q791" s="731"/>
      <c r="R791" s="143"/>
      <c r="S791" s="136"/>
      <c r="T791" s="136"/>
      <c r="U791" s="136"/>
      <c r="V791" s="137">
        <v>1</v>
      </c>
    </row>
    <row r="792" spans="1:22">
      <c r="A792" s="26">
        <v>788</v>
      </c>
      <c r="B792" s="27" t="str">
        <f>DB_INFO!B792</f>
        <v>ES</v>
      </c>
      <c r="C792" s="27" t="str">
        <f>DB_INFO!C792</f>
        <v>Public</v>
      </c>
      <c r="D792" s="27" t="str">
        <f>DB_INFO!D792</f>
        <v>Office</v>
      </c>
      <c r="E792" s="27" t="str">
        <f>DB_INFO!E792</f>
        <v>No</v>
      </c>
      <c r="F792" s="28" t="str">
        <f>DB_INFO!F792</f>
        <v>Below 100</v>
      </c>
      <c r="G792" s="28" t="str">
        <f>DB_INFO!G792</f>
        <v>1000-5000</v>
      </c>
      <c r="H792" s="28" t="str">
        <f>DB_INFO!H792</f>
        <v>DK/DA</v>
      </c>
      <c r="I792" s="28" t="str">
        <f>DB_INFO!I792</f>
        <v>DK/DA</v>
      </c>
      <c r="J792" s="171" t="s">
        <v>0</v>
      </c>
      <c r="K792" s="135"/>
      <c r="L792" s="136"/>
      <c r="M792" s="136"/>
      <c r="N792" s="136"/>
      <c r="O792" s="136"/>
      <c r="P792" s="728">
        <v>0</v>
      </c>
      <c r="Q792" s="731"/>
      <c r="R792" s="143"/>
      <c r="S792" s="136"/>
      <c r="T792" s="136"/>
      <c r="U792" s="136"/>
      <c r="V792" s="137">
        <v>0</v>
      </c>
    </row>
    <row r="793" spans="1:22">
      <c r="A793" s="26">
        <v>789</v>
      </c>
      <c r="B793" s="27" t="str">
        <f>DB_INFO!B793</f>
        <v>ES</v>
      </c>
      <c r="C793" s="27" t="str">
        <f>DB_INFO!C793</f>
        <v>Public</v>
      </c>
      <c r="D793" s="27" t="str">
        <f>DB_INFO!D793</f>
        <v>Office</v>
      </c>
      <c r="E793" s="27" t="str">
        <f>DB_INFO!E793</f>
        <v>No</v>
      </c>
      <c r="F793" s="28" t="str">
        <f>DB_INFO!F793</f>
        <v>DK/DA</v>
      </c>
      <c r="G793" s="28" t="str">
        <f>DB_INFO!G793</f>
        <v>Below 1000</v>
      </c>
      <c r="H793" s="28" t="str">
        <f>DB_INFO!H793</f>
        <v>No</v>
      </c>
      <c r="I793" s="28" t="str">
        <f>DB_INFO!I793</f>
        <v>No</v>
      </c>
      <c r="J793" s="171" t="s">
        <v>74</v>
      </c>
      <c r="K793" s="135">
        <v>1</v>
      </c>
      <c r="L793" s="136"/>
      <c r="M793" s="136"/>
      <c r="N793" s="136"/>
      <c r="O793" s="136"/>
      <c r="P793" s="728">
        <v>0</v>
      </c>
      <c r="Q793" s="731"/>
      <c r="R793" s="143"/>
      <c r="S793" s="136"/>
      <c r="T793" s="136"/>
      <c r="U793" s="136"/>
      <c r="V793" s="137">
        <v>1</v>
      </c>
    </row>
    <row r="794" spans="1:22">
      <c r="A794" s="26">
        <v>790</v>
      </c>
      <c r="B794" s="27" t="str">
        <f>DB_INFO!B794</f>
        <v>ES</v>
      </c>
      <c r="C794" s="27" t="str">
        <f>DB_INFO!C794</f>
        <v>Public</v>
      </c>
      <c r="D794" s="27" t="str">
        <f>DB_INFO!D794</f>
        <v>Health Centre</v>
      </c>
      <c r="E794" s="27" t="str">
        <f>DB_INFO!E794</f>
        <v>No</v>
      </c>
      <c r="F794" s="28" t="str">
        <f>DB_INFO!F794</f>
        <v>100-1000</v>
      </c>
      <c r="G794" s="28" t="str">
        <f>DB_INFO!G794</f>
        <v>Below 1000</v>
      </c>
      <c r="H794" s="28" t="str">
        <f>DB_INFO!H794</f>
        <v>No</v>
      </c>
      <c r="I794" s="28" t="str">
        <f>DB_INFO!I794</f>
        <v>No</v>
      </c>
      <c r="J794" s="171" t="s">
        <v>74</v>
      </c>
      <c r="K794" s="135">
        <v>1</v>
      </c>
      <c r="L794" s="136"/>
      <c r="M794" s="136"/>
      <c r="N794" s="136"/>
      <c r="O794" s="136"/>
      <c r="P794" s="728">
        <v>0</v>
      </c>
      <c r="Q794" s="731"/>
      <c r="R794" s="143"/>
      <c r="S794" s="136"/>
      <c r="T794" s="136"/>
      <c r="U794" s="136"/>
      <c r="V794" s="137">
        <v>1</v>
      </c>
    </row>
    <row r="795" spans="1:22">
      <c r="A795" s="26">
        <v>791</v>
      </c>
      <c r="B795" s="27" t="str">
        <f>DB_INFO!B795</f>
        <v>ES</v>
      </c>
      <c r="C795" s="27" t="str">
        <f>DB_INFO!C795</f>
        <v>Public</v>
      </c>
      <c r="D795" s="27" t="str">
        <f>DB_INFO!D795</f>
        <v>Health Centre</v>
      </c>
      <c r="E795" s="27" t="str">
        <f>DB_INFO!E795</f>
        <v>No</v>
      </c>
      <c r="F795" s="28" t="str">
        <f>DB_INFO!F795</f>
        <v>100-1000</v>
      </c>
      <c r="G795" s="28" t="str">
        <f>DB_INFO!G795</f>
        <v>DK/DA</v>
      </c>
      <c r="H795" s="28" t="str">
        <f>DB_INFO!H795</f>
        <v>No</v>
      </c>
      <c r="I795" s="28" t="str">
        <f>DB_INFO!I795</f>
        <v>Yes</v>
      </c>
      <c r="J795" s="171" t="s">
        <v>74</v>
      </c>
      <c r="K795" s="135">
        <v>1</v>
      </c>
      <c r="L795" s="136">
        <v>1</v>
      </c>
      <c r="M795" s="136"/>
      <c r="N795" s="136"/>
      <c r="O795" s="136"/>
      <c r="P795" s="728">
        <v>0</v>
      </c>
      <c r="Q795" s="731"/>
      <c r="R795" s="143"/>
      <c r="S795" s="136"/>
      <c r="T795" s="136"/>
      <c r="U795" s="136"/>
      <c r="V795" s="137">
        <v>1</v>
      </c>
    </row>
    <row r="796" spans="1:22">
      <c r="A796" s="26">
        <v>792</v>
      </c>
      <c r="B796" s="27" t="str">
        <f>DB_INFO!B796</f>
        <v>ES</v>
      </c>
      <c r="C796" s="27" t="str">
        <f>DB_INFO!C796</f>
        <v>Public</v>
      </c>
      <c r="D796" s="27" t="str">
        <f>DB_INFO!D796</f>
        <v>Education Centre</v>
      </c>
      <c r="E796" s="27" t="str">
        <f>DB_INFO!E796</f>
        <v>No</v>
      </c>
      <c r="F796" s="28" t="str">
        <f>DB_INFO!F796</f>
        <v>100-1000</v>
      </c>
      <c r="G796" s="28" t="str">
        <f>DB_INFO!G796</f>
        <v>DK/DA</v>
      </c>
      <c r="H796" s="28" t="str">
        <f>DB_INFO!H796</f>
        <v>No</v>
      </c>
      <c r="I796" s="28" t="str">
        <f>DB_INFO!I796</f>
        <v>No</v>
      </c>
      <c r="J796" s="171" t="s">
        <v>74</v>
      </c>
      <c r="K796" s="135">
        <v>1</v>
      </c>
      <c r="L796" s="136"/>
      <c r="M796" s="136"/>
      <c r="N796" s="136"/>
      <c r="O796" s="136"/>
      <c r="P796" s="728">
        <v>0</v>
      </c>
      <c r="Q796" s="731"/>
      <c r="R796" s="143"/>
      <c r="S796" s="136"/>
      <c r="T796" s="136"/>
      <c r="U796" s="136"/>
      <c r="V796" s="137">
        <v>1</v>
      </c>
    </row>
    <row r="797" spans="1:22">
      <c r="A797" s="26">
        <v>793</v>
      </c>
      <c r="B797" s="27" t="str">
        <f>DB_INFO!B797</f>
        <v>ES</v>
      </c>
      <c r="C797" s="27" t="str">
        <f>DB_INFO!C797</f>
        <v>Public</v>
      </c>
      <c r="D797" s="27" t="str">
        <f>DB_INFO!D797</f>
        <v>Education Centre</v>
      </c>
      <c r="E797" s="27" t="str">
        <f>DB_INFO!E797</f>
        <v>No</v>
      </c>
      <c r="F797" s="28" t="str">
        <f>DB_INFO!F797</f>
        <v>Below 100</v>
      </c>
      <c r="G797" s="28" t="str">
        <f>DB_INFO!G797</f>
        <v>Below 1000</v>
      </c>
      <c r="H797" s="28" t="str">
        <f>DB_INFO!H797</f>
        <v>DK/DA</v>
      </c>
      <c r="I797" s="28" t="str">
        <f>DB_INFO!I797</f>
        <v>DK/DA</v>
      </c>
      <c r="J797" s="171" t="s">
        <v>74</v>
      </c>
      <c r="K797" s="135">
        <v>1</v>
      </c>
      <c r="L797" s="136">
        <v>1</v>
      </c>
      <c r="M797" s="136"/>
      <c r="N797" s="136">
        <v>1</v>
      </c>
      <c r="O797" s="136"/>
      <c r="P797" s="728">
        <v>0</v>
      </c>
      <c r="Q797" s="731"/>
      <c r="R797" s="143"/>
      <c r="S797" s="136"/>
      <c r="T797" s="136"/>
      <c r="U797" s="136"/>
      <c r="V797" s="137">
        <v>1</v>
      </c>
    </row>
    <row r="798" spans="1:22">
      <c r="A798" s="26">
        <v>794</v>
      </c>
      <c r="B798" s="27" t="str">
        <f>DB_INFO!B798</f>
        <v>ES</v>
      </c>
      <c r="C798" s="27" t="str">
        <f>DB_INFO!C798</f>
        <v>Public</v>
      </c>
      <c r="D798" s="27" t="str">
        <f>DB_INFO!D798</f>
        <v>Health Centre</v>
      </c>
      <c r="E798" s="27" t="str">
        <f>DB_INFO!E798</f>
        <v>No</v>
      </c>
      <c r="F798" s="28" t="str">
        <f>DB_INFO!F798</f>
        <v>100-1000</v>
      </c>
      <c r="G798" s="28" t="str">
        <f>DB_INFO!G798</f>
        <v>Below 1000</v>
      </c>
      <c r="H798" s="28" t="str">
        <f>DB_INFO!H798</f>
        <v>Yes</v>
      </c>
      <c r="I798" s="28" t="str">
        <f>DB_INFO!I798</f>
        <v>Yes</v>
      </c>
      <c r="J798" s="171" t="s">
        <v>74</v>
      </c>
      <c r="K798" s="135">
        <v>1</v>
      </c>
      <c r="L798" s="136"/>
      <c r="M798" s="136"/>
      <c r="N798" s="136"/>
      <c r="O798" s="136"/>
      <c r="P798" s="728">
        <v>0</v>
      </c>
      <c r="Q798" s="731"/>
      <c r="R798" s="143"/>
      <c r="S798" s="136"/>
      <c r="T798" s="136"/>
      <c r="U798" s="136"/>
      <c r="V798" s="137">
        <v>1</v>
      </c>
    </row>
    <row r="799" spans="1:22">
      <c r="A799" s="26">
        <v>795</v>
      </c>
      <c r="B799" s="27" t="str">
        <f>DB_INFO!B799</f>
        <v>ES</v>
      </c>
      <c r="C799" s="27" t="str">
        <f>DB_INFO!C799</f>
        <v>Public</v>
      </c>
      <c r="D799" s="27" t="str">
        <f>DB_INFO!D799</f>
        <v>Education Centre</v>
      </c>
      <c r="E799" s="27" t="str">
        <f>DB_INFO!E799</f>
        <v>No</v>
      </c>
      <c r="F799" s="28" t="str">
        <f>DB_INFO!F799</f>
        <v>100-1000</v>
      </c>
      <c r="G799" s="28" t="str">
        <f>DB_INFO!G799</f>
        <v>DK/DA</v>
      </c>
      <c r="H799" s="28" t="str">
        <f>DB_INFO!H799</f>
        <v>DK/DA</v>
      </c>
      <c r="I799" s="28" t="str">
        <f>DB_INFO!I799</f>
        <v>DK/DA</v>
      </c>
      <c r="J799" s="171" t="s">
        <v>0</v>
      </c>
      <c r="K799" s="135"/>
      <c r="L799" s="136"/>
      <c r="M799" s="136"/>
      <c r="N799" s="136"/>
      <c r="O799" s="136"/>
      <c r="P799" s="728">
        <v>0</v>
      </c>
      <c r="Q799" s="731"/>
      <c r="R799" s="143"/>
      <c r="S799" s="136"/>
      <c r="T799" s="136"/>
      <c r="U799" s="136"/>
      <c r="V799" s="137">
        <v>0</v>
      </c>
    </row>
    <row r="800" spans="1:22">
      <c r="A800" s="26">
        <v>796</v>
      </c>
      <c r="B800" s="27" t="str">
        <f>DB_INFO!B800</f>
        <v>ES</v>
      </c>
      <c r="C800" s="27" t="str">
        <f>DB_INFO!C800</f>
        <v>Public</v>
      </c>
      <c r="D800" s="27" t="str">
        <f>DB_INFO!D800</f>
        <v>Health Centre</v>
      </c>
      <c r="E800" s="27" t="str">
        <f>DB_INFO!E800</f>
        <v>No</v>
      </c>
      <c r="F800" s="28" t="str">
        <f>DB_INFO!F800</f>
        <v>DK/DA</v>
      </c>
      <c r="G800" s="28" t="str">
        <f>DB_INFO!G800</f>
        <v>DK/DA</v>
      </c>
      <c r="H800" s="28" t="str">
        <f>DB_INFO!H800</f>
        <v>No</v>
      </c>
      <c r="I800" s="28" t="str">
        <f>DB_INFO!I800</f>
        <v>No</v>
      </c>
      <c r="J800" s="171" t="s">
        <v>0</v>
      </c>
      <c r="K800" s="135"/>
      <c r="L800" s="136"/>
      <c r="M800" s="136"/>
      <c r="N800" s="136"/>
      <c r="O800" s="136"/>
      <c r="P800" s="728">
        <v>0</v>
      </c>
      <c r="Q800" s="731"/>
      <c r="R800" s="143"/>
      <c r="S800" s="136"/>
      <c r="T800" s="136"/>
      <c r="U800" s="136"/>
      <c r="V800" s="137">
        <v>0</v>
      </c>
    </row>
    <row r="801" spans="1:22">
      <c r="A801" s="26">
        <v>797</v>
      </c>
      <c r="B801" s="27" t="str">
        <f>DB_INFO!B801</f>
        <v>ES</v>
      </c>
      <c r="C801" s="27" t="str">
        <f>DB_INFO!C801</f>
        <v>Public</v>
      </c>
      <c r="D801" s="27" t="str">
        <f>DB_INFO!D801</f>
        <v>Education Centre</v>
      </c>
      <c r="E801" s="27" t="str">
        <f>DB_INFO!E801</f>
        <v>No</v>
      </c>
      <c r="F801" s="28" t="str">
        <f>DB_INFO!F801</f>
        <v>100-1000</v>
      </c>
      <c r="G801" s="28" t="str">
        <f>DB_INFO!G801</f>
        <v>DK/DA</v>
      </c>
      <c r="H801" s="28" t="str">
        <f>DB_INFO!H801</f>
        <v>DK/DA</v>
      </c>
      <c r="I801" s="28" t="str">
        <f>DB_INFO!I801</f>
        <v>DK/DA</v>
      </c>
      <c r="J801" s="171" t="s">
        <v>0</v>
      </c>
      <c r="K801" s="135"/>
      <c r="L801" s="136"/>
      <c r="M801" s="136"/>
      <c r="N801" s="136"/>
      <c r="O801" s="136"/>
      <c r="P801" s="728">
        <v>0</v>
      </c>
      <c r="Q801" s="731"/>
      <c r="R801" s="143"/>
      <c r="S801" s="136"/>
      <c r="T801" s="136"/>
      <c r="U801" s="136"/>
      <c r="V801" s="137">
        <v>0</v>
      </c>
    </row>
    <row r="802" spans="1:22">
      <c r="A802" s="26">
        <v>798</v>
      </c>
      <c r="B802" s="27" t="str">
        <f>DB_INFO!B802</f>
        <v>ES</v>
      </c>
      <c r="C802" s="27" t="str">
        <f>DB_INFO!C802</f>
        <v>Private</v>
      </c>
      <c r="D802" s="27" t="str">
        <f>DB_INFO!D802</f>
        <v>Education Centre</v>
      </c>
      <c r="E802" s="27" t="str">
        <f>DB_INFO!E802</f>
        <v>No</v>
      </c>
      <c r="F802" s="28" t="str">
        <f>DB_INFO!F802</f>
        <v>100-1000</v>
      </c>
      <c r="G802" s="28" t="str">
        <f>DB_INFO!G802</f>
        <v>DK/DA</v>
      </c>
      <c r="H802" s="28" t="str">
        <f>DB_INFO!H802</f>
        <v>No</v>
      </c>
      <c r="I802" s="28" t="str">
        <f>DB_INFO!I802</f>
        <v>No</v>
      </c>
      <c r="J802" s="171" t="s">
        <v>74</v>
      </c>
      <c r="K802" s="135">
        <v>1</v>
      </c>
      <c r="L802" s="136"/>
      <c r="M802" s="136"/>
      <c r="N802" s="136"/>
      <c r="O802" s="136"/>
      <c r="P802" s="728">
        <v>0</v>
      </c>
      <c r="Q802" s="731"/>
      <c r="R802" s="143"/>
      <c r="S802" s="136"/>
      <c r="T802" s="136"/>
      <c r="U802" s="136"/>
      <c r="V802" s="137">
        <v>1</v>
      </c>
    </row>
    <row r="803" spans="1:22">
      <c r="A803" s="26">
        <v>799</v>
      </c>
      <c r="B803" s="27" t="str">
        <f>DB_INFO!B803</f>
        <v>ES</v>
      </c>
      <c r="C803" s="27" t="str">
        <f>DB_INFO!C803</f>
        <v>Public</v>
      </c>
      <c r="D803" s="27" t="str">
        <f>DB_INFO!D803</f>
        <v>Health Centre</v>
      </c>
      <c r="E803" s="27" t="str">
        <f>DB_INFO!E803</f>
        <v>No</v>
      </c>
      <c r="F803" s="28" t="str">
        <f>DB_INFO!F803</f>
        <v>Below 100</v>
      </c>
      <c r="G803" s="28" t="str">
        <f>DB_INFO!G803</f>
        <v>DK/DA</v>
      </c>
      <c r="H803" s="28" t="str">
        <f>DB_INFO!H803</f>
        <v>DK/DA</v>
      </c>
      <c r="I803" s="28" t="str">
        <f>DB_INFO!I803</f>
        <v>DK/DA</v>
      </c>
      <c r="J803" s="171" t="s">
        <v>74</v>
      </c>
      <c r="K803" s="135">
        <v>1</v>
      </c>
      <c r="L803" s="136"/>
      <c r="M803" s="136"/>
      <c r="N803" s="136"/>
      <c r="O803" s="136"/>
      <c r="P803" s="728">
        <v>0</v>
      </c>
      <c r="Q803" s="731"/>
      <c r="R803" s="143"/>
      <c r="S803" s="136"/>
      <c r="T803" s="136"/>
      <c r="U803" s="136"/>
      <c r="V803" s="137">
        <v>1</v>
      </c>
    </row>
    <row r="804" spans="1:22">
      <c r="A804" s="26">
        <v>800</v>
      </c>
      <c r="B804" s="27" t="str">
        <f>DB_INFO!B804</f>
        <v>ES</v>
      </c>
      <c r="C804" s="27" t="str">
        <f>DB_INFO!C804</f>
        <v>Public</v>
      </c>
      <c r="D804" s="27" t="str">
        <f>DB_INFO!D804</f>
        <v>Education Centre</v>
      </c>
      <c r="E804" s="27" t="str">
        <f>DB_INFO!E804</f>
        <v>No</v>
      </c>
      <c r="F804" s="28" t="str">
        <f>DB_INFO!F804</f>
        <v>100-1000</v>
      </c>
      <c r="G804" s="28" t="str">
        <f>DB_INFO!G804</f>
        <v>DK/DA</v>
      </c>
      <c r="H804" s="28" t="str">
        <f>DB_INFO!H804</f>
        <v>No</v>
      </c>
      <c r="I804" s="28" t="str">
        <f>DB_INFO!I804</f>
        <v>No</v>
      </c>
      <c r="J804" s="171" t="s">
        <v>74</v>
      </c>
      <c r="K804" s="135">
        <v>1</v>
      </c>
      <c r="L804" s="136"/>
      <c r="M804" s="136"/>
      <c r="N804" s="136"/>
      <c r="O804" s="136"/>
      <c r="P804" s="728">
        <v>0</v>
      </c>
      <c r="Q804" s="731"/>
      <c r="R804" s="143"/>
      <c r="S804" s="136"/>
      <c r="T804" s="136"/>
      <c r="U804" s="136"/>
      <c r="V804" s="137">
        <v>1</v>
      </c>
    </row>
    <row r="805" spans="1:22">
      <c r="A805" s="26">
        <v>801</v>
      </c>
      <c r="B805" s="27" t="str">
        <f>DB_INFO!B805</f>
        <v>ES</v>
      </c>
      <c r="C805" s="27" t="str">
        <f>DB_INFO!C805</f>
        <v>Public</v>
      </c>
      <c r="D805" s="27" t="str">
        <f>DB_INFO!D805</f>
        <v>Health Centre</v>
      </c>
      <c r="E805" s="27" t="str">
        <f>DB_INFO!E805</f>
        <v>No</v>
      </c>
      <c r="F805" s="28" t="str">
        <f>DB_INFO!F805</f>
        <v>100-1000</v>
      </c>
      <c r="G805" s="28" t="str">
        <f>DB_INFO!G805</f>
        <v>DK/DA</v>
      </c>
      <c r="H805" s="28" t="str">
        <f>DB_INFO!H805</f>
        <v>DK/DA</v>
      </c>
      <c r="I805" s="28" t="str">
        <f>DB_INFO!I805</f>
        <v>DK/DA</v>
      </c>
      <c r="J805" s="171" t="s">
        <v>74</v>
      </c>
      <c r="K805" s="135"/>
      <c r="L805" s="136"/>
      <c r="M805" s="136"/>
      <c r="N805" s="136"/>
      <c r="O805" s="136"/>
      <c r="P805" s="728">
        <v>1</v>
      </c>
      <c r="Q805" s="731"/>
      <c r="R805" s="143"/>
      <c r="S805" s="136"/>
      <c r="T805" s="136"/>
      <c r="U805" s="136"/>
      <c r="V805" s="137">
        <v>1</v>
      </c>
    </row>
    <row r="806" spans="1:22">
      <c r="A806" s="26">
        <v>802</v>
      </c>
      <c r="B806" s="27" t="str">
        <f>DB_INFO!B806</f>
        <v>ES</v>
      </c>
      <c r="C806" s="27" t="str">
        <f>DB_INFO!C806</f>
        <v>Public</v>
      </c>
      <c r="D806" s="27" t="str">
        <f>DB_INFO!D806</f>
        <v>Education Centre</v>
      </c>
      <c r="E806" s="27" t="str">
        <f>DB_INFO!E806</f>
        <v>No</v>
      </c>
      <c r="F806" s="28" t="str">
        <f>DB_INFO!F806</f>
        <v>100-1000</v>
      </c>
      <c r="G806" s="28" t="str">
        <f>DB_INFO!G806</f>
        <v>Above 5000</v>
      </c>
      <c r="H806" s="28" t="str">
        <f>DB_INFO!H806</f>
        <v>No</v>
      </c>
      <c r="I806" s="28" t="str">
        <f>DB_INFO!I806</f>
        <v>No</v>
      </c>
      <c r="J806" s="171" t="s">
        <v>74</v>
      </c>
      <c r="K806" s="135">
        <v>1</v>
      </c>
      <c r="L806" s="136"/>
      <c r="M806" s="136"/>
      <c r="N806" s="136"/>
      <c r="O806" s="136"/>
      <c r="P806" s="728">
        <v>0</v>
      </c>
      <c r="Q806" s="731"/>
      <c r="R806" s="143"/>
      <c r="S806" s="136"/>
      <c r="T806" s="136"/>
      <c r="U806" s="136"/>
      <c r="V806" s="137">
        <v>1</v>
      </c>
    </row>
    <row r="807" spans="1:22">
      <c r="A807" s="26">
        <v>803</v>
      </c>
      <c r="B807" s="27" t="str">
        <f>DB_INFO!B807</f>
        <v>ES</v>
      </c>
      <c r="C807" s="27" t="str">
        <f>DB_INFO!C807</f>
        <v>Public</v>
      </c>
      <c r="D807" s="27" t="str">
        <f>DB_INFO!D807</f>
        <v>Health Centre</v>
      </c>
      <c r="E807" s="27" t="str">
        <f>DB_INFO!E807</f>
        <v>No</v>
      </c>
      <c r="F807" s="28" t="str">
        <f>DB_INFO!F807</f>
        <v>DK/DA</v>
      </c>
      <c r="G807" s="28" t="str">
        <f>DB_INFO!G807</f>
        <v>DK/DA</v>
      </c>
      <c r="H807" s="28" t="str">
        <f>DB_INFO!H807</f>
        <v>DK/DA</v>
      </c>
      <c r="I807" s="28" t="str">
        <f>DB_INFO!I807</f>
        <v>DK/DA</v>
      </c>
      <c r="J807" s="171" t="s">
        <v>0</v>
      </c>
      <c r="K807" s="135"/>
      <c r="L807" s="136"/>
      <c r="M807" s="136"/>
      <c r="N807" s="136"/>
      <c r="O807" s="136"/>
      <c r="P807" s="728">
        <v>0</v>
      </c>
      <c r="Q807" s="731"/>
      <c r="R807" s="143"/>
      <c r="S807" s="136"/>
      <c r="T807" s="136"/>
      <c r="U807" s="136"/>
      <c r="V807" s="137">
        <v>0</v>
      </c>
    </row>
    <row r="808" spans="1:22">
      <c r="A808" s="26">
        <v>804</v>
      </c>
      <c r="B808" s="27" t="str">
        <f>DB_INFO!B808</f>
        <v>ES</v>
      </c>
      <c r="C808" s="27" t="str">
        <f>DB_INFO!C808</f>
        <v>Public</v>
      </c>
      <c r="D808" s="27" t="str">
        <f>DB_INFO!D808</f>
        <v>Office</v>
      </c>
      <c r="E808" s="27" t="str">
        <f>DB_INFO!E808</f>
        <v>No</v>
      </c>
      <c r="F808" s="28" t="str">
        <f>DB_INFO!F808</f>
        <v>DK/DA</v>
      </c>
      <c r="G808" s="28" t="str">
        <f>DB_INFO!G808</f>
        <v>Below 1000</v>
      </c>
      <c r="H808" s="28" t="str">
        <f>DB_INFO!H808</f>
        <v>No</v>
      </c>
      <c r="I808" s="28" t="str">
        <f>DB_INFO!I808</f>
        <v>No</v>
      </c>
      <c r="J808" s="171" t="s">
        <v>74</v>
      </c>
      <c r="K808" s="135">
        <v>1</v>
      </c>
      <c r="L808" s="136"/>
      <c r="M808" s="136"/>
      <c r="N808" s="136"/>
      <c r="O808" s="136"/>
      <c r="P808" s="728">
        <v>0</v>
      </c>
      <c r="Q808" s="731"/>
      <c r="R808" s="143"/>
      <c r="S808" s="136"/>
      <c r="T808" s="136"/>
      <c r="U808" s="136"/>
      <c r="V808" s="137">
        <v>1</v>
      </c>
    </row>
    <row r="809" spans="1:22">
      <c r="A809" s="26">
        <v>805</v>
      </c>
      <c r="B809" s="27" t="str">
        <f>DB_INFO!B809</f>
        <v>ES</v>
      </c>
      <c r="C809" s="27" t="str">
        <f>DB_INFO!C809</f>
        <v>Public</v>
      </c>
      <c r="D809" s="27" t="str">
        <f>DB_INFO!D809</f>
        <v>Education Centre</v>
      </c>
      <c r="E809" s="27" t="str">
        <f>DB_INFO!E809</f>
        <v>No</v>
      </c>
      <c r="F809" s="28" t="str">
        <f>DB_INFO!F809</f>
        <v>100-1000</v>
      </c>
      <c r="G809" s="28" t="str">
        <f>DB_INFO!G809</f>
        <v>DK/DA</v>
      </c>
      <c r="H809" s="28" t="str">
        <f>DB_INFO!H809</f>
        <v>No</v>
      </c>
      <c r="I809" s="28" t="str">
        <f>DB_INFO!I809</f>
        <v>DK/DA</v>
      </c>
      <c r="J809" s="171" t="s">
        <v>74</v>
      </c>
      <c r="K809" s="135">
        <v>1</v>
      </c>
      <c r="L809" s="136">
        <v>1</v>
      </c>
      <c r="M809" s="136"/>
      <c r="N809" s="136"/>
      <c r="O809" s="136"/>
      <c r="P809" s="728">
        <v>0</v>
      </c>
      <c r="Q809" s="731"/>
      <c r="R809" s="143"/>
      <c r="S809" s="136"/>
      <c r="T809" s="136"/>
      <c r="U809" s="136"/>
      <c r="V809" s="137">
        <v>1</v>
      </c>
    </row>
    <row r="810" spans="1:22">
      <c r="A810" s="26">
        <v>806</v>
      </c>
      <c r="B810" s="27" t="str">
        <f>DB_INFO!B810</f>
        <v>ES</v>
      </c>
      <c r="C810" s="27" t="str">
        <f>DB_INFO!C810</f>
        <v>Public</v>
      </c>
      <c r="D810" s="27" t="str">
        <f>DB_INFO!D810</f>
        <v>Health Centre</v>
      </c>
      <c r="E810" s="27" t="str">
        <f>DB_INFO!E810</f>
        <v>No</v>
      </c>
      <c r="F810" s="28" t="str">
        <f>DB_INFO!F810</f>
        <v>DK/DA</v>
      </c>
      <c r="G810" s="28" t="str">
        <f>DB_INFO!G810</f>
        <v>DK/DA</v>
      </c>
      <c r="H810" s="28" t="str">
        <f>DB_INFO!H810</f>
        <v>DK/DA</v>
      </c>
      <c r="I810" s="28" t="str">
        <f>DB_INFO!I810</f>
        <v>DK/DA</v>
      </c>
      <c r="J810" s="171" t="s">
        <v>0</v>
      </c>
      <c r="K810" s="135"/>
      <c r="L810" s="136"/>
      <c r="M810" s="136"/>
      <c r="N810" s="136"/>
      <c r="O810" s="136"/>
      <c r="P810" s="728">
        <v>0</v>
      </c>
      <c r="Q810" s="731"/>
      <c r="R810" s="143"/>
      <c r="S810" s="136"/>
      <c r="T810" s="136"/>
      <c r="U810" s="136"/>
      <c r="V810" s="137">
        <v>0</v>
      </c>
    </row>
    <row r="811" spans="1:22">
      <c r="A811" s="26">
        <v>807</v>
      </c>
      <c r="B811" s="27" t="str">
        <f>DB_INFO!B811</f>
        <v>ES</v>
      </c>
      <c r="C811" s="27" t="str">
        <f>DB_INFO!C811</f>
        <v>Public</v>
      </c>
      <c r="D811" s="27" t="str">
        <f>DB_INFO!D811</f>
        <v>Education Centre</v>
      </c>
      <c r="E811" s="27" t="str">
        <f>DB_INFO!E811</f>
        <v>No</v>
      </c>
      <c r="F811" s="28" t="str">
        <f>DB_INFO!F811</f>
        <v>100-1000</v>
      </c>
      <c r="G811" s="28" t="str">
        <f>DB_INFO!G811</f>
        <v>Above 5000</v>
      </c>
      <c r="H811" s="28" t="str">
        <f>DB_INFO!H811</f>
        <v>No</v>
      </c>
      <c r="I811" s="28" t="str">
        <f>DB_INFO!I811</f>
        <v>No</v>
      </c>
      <c r="J811" s="171" t="s">
        <v>74</v>
      </c>
      <c r="K811" s="135">
        <v>1</v>
      </c>
      <c r="L811" s="136"/>
      <c r="M811" s="136"/>
      <c r="N811" s="136">
        <v>1</v>
      </c>
      <c r="O811" s="136"/>
      <c r="P811" s="728">
        <v>0</v>
      </c>
      <c r="Q811" s="731"/>
      <c r="R811" s="143"/>
      <c r="S811" s="136"/>
      <c r="T811" s="136"/>
      <c r="U811" s="136"/>
      <c r="V811" s="137">
        <v>1</v>
      </c>
    </row>
    <row r="812" spans="1:22">
      <c r="A812" s="26">
        <v>808</v>
      </c>
      <c r="B812" s="27" t="str">
        <f>DB_INFO!B812</f>
        <v>ES</v>
      </c>
      <c r="C812" s="27" t="str">
        <f>DB_INFO!C812</f>
        <v>Public</v>
      </c>
      <c r="D812" s="27" t="str">
        <f>DB_INFO!D812</f>
        <v>Health Centre</v>
      </c>
      <c r="E812" s="27" t="str">
        <f>DB_INFO!E812</f>
        <v>No</v>
      </c>
      <c r="F812" s="28" t="str">
        <f>DB_INFO!F812</f>
        <v>100-1000</v>
      </c>
      <c r="G812" s="28" t="str">
        <f>DB_INFO!G812</f>
        <v>Below 1000</v>
      </c>
      <c r="H812" s="28" t="str">
        <f>DB_INFO!H812</f>
        <v>DK/DA</v>
      </c>
      <c r="I812" s="28" t="str">
        <f>DB_INFO!I812</f>
        <v>DK/DA</v>
      </c>
      <c r="J812" s="171" t="s">
        <v>74</v>
      </c>
      <c r="K812" s="135">
        <v>1</v>
      </c>
      <c r="L812" s="136"/>
      <c r="M812" s="136"/>
      <c r="N812" s="136"/>
      <c r="O812" s="136"/>
      <c r="P812" s="728">
        <v>0</v>
      </c>
      <c r="Q812" s="731"/>
      <c r="R812" s="143"/>
      <c r="S812" s="136"/>
      <c r="T812" s="136"/>
      <c r="U812" s="136"/>
      <c r="V812" s="137">
        <v>1</v>
      </c>
    </row>
    <row r="813" spans="1:22">
      <c r="A813" s="26">
        <v>809</v>
      </c>
      <c r="B813" s="27" t="str">
        <f>DB_INFO!B813</f>
        <v>ES</v>
      </c>
      <c r="C813" s="27" t="str">
        <f>DB_INFO!C813</f>
        <v>Public</v>
      </c>
      <c r="D813" s="27" t="str">
        <f>DB_INFO!D813</f>
        <v>Health Centre</v>
      </c>
      <c r="E813" s="27" t="str">
        <f>DB_INFO!E813</f>
        <v>No</v>
      </c>
      <c r="F813" s="28" t="str">
        <f>DB_INFO!F813</f>
        <v>DK/DA</v>
      </c>
      <c r="G813" s="28" t="str">
        <f>DB_INFO!G813</f>
        <v>DK/DA</v>
      </c>
      <c r="H813" s="28" t="str">
        <f>DB_INFO!H813</f>
        <v>DK/DA</v>
      </c>
      <c r="I813" s="28" t="str">
        <f>DB_INFO!I813</f>
        <v>DK/DA</v>
      </c>
      <c r="J813" s="171" t="s">
        <v>74</v>
      </c>
      <c r="K813" s="135">
        <v>1</v>
      </c>
      <c r="L813" s="136"/>
      <c r="M813" s="136"/>
      <c r="N813" s="136">
        <v>1</v>
      </c>
      <c r="O813" s="136"/>
      <c r="P813" s="728">
        <v>0</v>
      </c>
      <c r="Q813" s="731"/>
      <c r="R813" s="143"/>
      <c r="S813" s="136"/>
      <c r="T813" s="136"/>
      <c r="U813" s="136"/>
      <c r="V813" s="137">
        <v>1</v>
      </c>
    </row>
    <row r="814" spans="1:22">
      <c r="A814" s="26">
        <v>810</v>
      </c>
      <c r="B814" s="27" t="str">
        <f>DB_INFO!B814</f>
        <v>ES</v>
      </c>
      <c r="C814" s="27" t="str">
        <f>DB_INFO!C814</f>
        <v>Public</v>
      </c>
      <c r="D814" s="27" t="str">
        <f>DB_INFO!D814</f>
        <v>Education Centre</v>
      </c>
      <c r="E814" s="27" t="str">
        <f>DB_INFO!E814</f>
        <v>No</v>
      </c>
      <c r="F814" s="28" t="str">
        <f>DB_INFO!F814</f>
        <v>100-1000</v>
      </c>
      <c r="G814" s="28" t="str">
        <f>DB_INFO!G814</f>
        <v>DK/DA</v>
      </c>
      <c r="H814" s="28" t="str">
        <f>DB_INFO!H814</f>
        <v>No</v>
      </c>
      <c r="I814" s="28" t="str">
        <f>DB_INFO!I814</f>
        <v>DK/DA</v>
      </c>
      <c r="J814" s="171" t="s">
        <v>74</v>
      </c>
      <c r="K814" s="135">
        <v>1</v>
      </c>
      <c r="L814" s="136"/>
      <c r="M814" s="136"/>
      <c r="N814" s="136"/>
      <c r="O814" s="136"/>
      <c r="P814" s="728">
        <v>0</v>
      </c>
      <c r="Q814" s="731"/>
      <c r="R814" s="143"/>
      <c r="S814" s="136"/>
      <c r="T814" s="136"/>
      <c r="U814" s="136"/>
      <c r="V814" s="137">
        <v>1</v>
      </c>
    </row>
    <row r="815" spans="1:22">
      <c r="A815" s="26">
        <v>811</v>
      </c>
      <c r="B815" s="27" t="str">
        <f>DB_INFO!B815</f>
        <v>ES</v>
      </c>
      <c r="C815" s="27" t="str">
        <f>DB_INFO!C815</f>
        <v>Public</v>
      </c>
      <c r="D815" s="27" t="str">
        <f>DB_INFO!D815</f>
        <v>Health Centre</v>
      </c>
      <c r="E815" s="27" t="str">
        <f>DB_INFO!E815</f>
        <v>No</v>
      </c>
      <c r="F815" s="28" t="str">
        <f>DB_INFO!F815</f>
        <v>Below 100</v>
      </c>
      <c r="G815" s="28" t="str">
        <f>DB_INFO!G815</f>
        <v>DK/DA</v>
      </c>
      <c r="H815" s="28" t="str">
        <f>DB_INFO!H815</f>
        <v>DK/DA</v>
      </c>
      <c r="I815" s="28" t="str">
        <f>DB_INFO!I815</f>
        <v>DK/DA</v>
      </c>
      <c r="J815" s="171" t="s">
        <v>74</v>
      </c>
      <c r="K815" s="135">
        <v>1</v>
      </c>
      <c r="L815" s="136">
        <v>1</v>
      </c>
      <c r="M815" s="136"/>
      <c r="N815" s="136"/>
      <c r="O815" s="136"/>
      <c r="P815" s="728">
        <v>0</v>
      </c>
      <c r="Q815" s="731"/>
      <c r="R815" s="143"/>
      <c r="S815" s="136"/>
      <c r="T815" s="136"/>
      <c r="U815" s="136"/>
      <c r="V815" s="137">
        <v>1</v>
      </c>
    </row>
    <row r="816" spans="1:22">
      <c r="A816" s="26">
        <v>812</v>
      </c>
      <c r="B816" s="27" t="str">
        <f>DB_INFO!B816</f>
        <v>ES</v>
      </c>
      <c r="C816" s="27" t="str">
        <f>DB_INFO!C816</f>
        <v>Public</v>
      </c>
      <c r="D816" s="27" t="str">
        <f>DB_INFO!D816</f>
        <v>Education Centre</v>
      </c>
      <c r="E816" s="27" t="str">
        <f>DB_INFO!E816</f>
        <v>No</v>
      </c>
      <c r="F816" s="28" t="str">
        <f>DB_INFO!F816</f>
        <v>100-1000</v>
      </c>
      <c r="G816" s="28" t="str">
        <f>DB_INFO!G816</f>
        <v>DK/DA</v>
      </c>
      <c r="H816" s="28" t="str">
        <f>DB_INFO!H816</f>
        <v>DK/DA</v>
      </c>
      <c r="I816" s="28" t="str">
        <f>DB_INFO!I816</f>
        <v>DK/DA</v>
      </c>
      <c r="J816" s="171" t="s">
        <v>74</v>
      </c>
      <c r="K816" s="135">
        <v>1</v>
      </c>
      <c r="L816" s="136"/>
      <c r="M816" s="136"/>
      <c r="N816" s="136"/>
      <c r="O816" s="136"/>
      <c r="P816" s="728">
        <v>0</v>
      </c>
      <c r="Q816" s="731"/>
      <c r="R816" s="143"/>
      <c r="S816" s="136"/>
      <c r="T816" s="136"/>
      <c r="U816" s="136"/>
      <c r="V816" s="137">
        <v>1</v>
      </c>
    </row>
    <row r="817" spans="1:22">
      <c r="A817" s="26">
        <v>813</v>
      </c>
      <c r="B817" s="27" t="str">
        <f>DB_INFO!B817</f>
        <v>ES</v>
      </c>
      <c r="C817" s="27" t="str">
        <f>DB_INFO!C817</f>
        <v>Public</v>
      </c>
      <c r="D817" s="27" t="str">
        <f>DB_INFO!D817</f>
        <v>Health Centre</v>
      </c>
      <c r="E817" s="27" t="str">
        <f>DB_INFO!E817</f>
        <v>No</v>
      </c>
      <c r="F817" s="28" t="str">
        <f>DB_INFO!F817</f>
        <v>Below 100</v>
      </c>
      <c r="G817" s="28" t="str">
        <f>DB_INFO!G817</f>
        <v>DK/DA</v>
      </c>
      <c r="H817" s="28" t="str">
        <f>DB_INFO!H817</f>
        <v>No</v>
      </c>
      <c r="I817" s="28" t="str">
        <f>DB_INFO!I817</f>
        <v>No</v>
      </c>
      <c r="J817" s="171" t="s">
        <v>74</v>
      </c>
      <c r="K817" s="135">
        <v>1</v>
      </c>
      <c r="L817" s="136"/>
      <c r="M817" s="136"/>
      <c r="N817" s="136"/>
      <c r="O817" s="136"/>
      <c r="P817" s="728">
        <v>0</v>
      </c>
      <c r="Q817" s="731"/>
      <c r="R817" s="143"/>
      <c r="S817" s="136"/>
      <c r="T817" s="136"/>
      <c r="U817" s="136"/>
      <c r="V817" s="137">
        <v>1</v>
      </c>
    </row>
    <row r="818" spans="1:22">
      <c r="A818" s="26">
        <v>814</v>
      </c>
      <c r="B818" s="27" t="str">
        <f>DB_INFO!B818</f>
        <v>ES</v>
      </c>
      <c r="C818" s="27" t="str">
        <f>DB_INFO!C818</f>
        <v>Public</v>
      </c>
      <c r="D818" s="27" t="str">
        <f>DB_INFO!D818</f>
        <v>Education Centre</v>
      </c>
      <c r="E818" s="27" t="str">
        <f>DB_INFO!E818</f>
        <v>No</v>
      </c>
      <c r="F818" s="28" t="str">
        <f>DB_INFO!F818</f>
        <v>Below 100</v>
      </c>
      <c r="G818" s="28" t="str">
        <f>DB_INFO!G818</f>
        <v>DK/DA</v>
      </c>
      <c r="H818" s="28" t="str">
        <f>DB_INFO!H818</f>
        <v>No</v>
      </c>
      <c r="I818" s="28" t="str">
        <f>DB_INFO!I818</f>
        <v>DK/DA</v>
      </c>
      <c r="J818" s="171" t="s">
        <v>0</v>
      </c>
      <c r="K818" s="135"/>
      <c r="L818" s="136"/>
      <c r="M818" s="136"/>
      <c r="N818" s="136"/>
      <c r="O818" s="136"/>
      <c r="P818" s="728">
        <v>0</v>
      </c>
      <c r="Q818" s="731"/>
      <c r="R818" s="143"/>
      <c r="S818" s="136"/>
      <c r="T818" s="136"/>
      <c r="U818" s="136"/>
      <c r="V818" s="137">
        <v>0</v>
      </c>
    </row>
    <row r="819" spans="1:22">
      <c r="A819" s="26">
        <v>815</v>
      </c>
      <c r="B819" s="27" t="str">
        <f>DB_INFO!B819</f>
        <v>ES</v>
      </c>
      <c r="C819" s="27" t="str">
        <f>DB_INFO!C819</f>
        <v>Public</v>
      </c>
      <c r="D819" s="27" t="str">
        <f>DB_INFO!D819</f>
        <v>Health Centre</v>
      </c>
      <c r="E819" s="27" t="str">
        <f>DB_INFO!E819</f>
        <v>No</v>
      </c>
      <c r="F819" s="28" t="str">
        <f>DB_INFO!F819</f>
        <v>DK/DA</v>
      </c>
      <c r="G819" s="28" t="str">
        <f>DB_INFO!G819</f>
        <v>DK/DA</v>
      </c>
      <c r="H819" s="28" t="str">
        <f>DB_INFO!H819</f>
        <v>No</v>
      </c>
      <c r="I819" s="28" t="str">
        <f>DB_INFO!I819</f>
        <v>DK/DA</v>
      </c>
      <c r="J819" s="171" t="s">
        <v>0</v>
      </c>
      <c r="K819" s="135"/>
      <c r="L819" s="136"/>
      <c r="M819" s="136"/>
      <c r="N819" s="136"/>
      <c r="O819" s="136"/>
      <c r="P819" s="728">
        <v>0</v>
      </c>
      <c r="Q819" s="731"/>
      <c r="R819" s="143"/>
      <c r="S819" s="136"/>
      <c r="T819" s="136"/>
      <c r="U819" s="136"/>
      <c r="V819" s="137">
        <v>0</v>
      </c>
    </row>
    <row r="820" spans="1:22">
      <c r="A820" s="26">
        <v>816</v>
      </c>
      <c r="B820" s="27" t="str">
        <f>DB_INFO!B820</f>
        <v>ES</v>
      </c>
      <c r="C820" s="27" t="str">
        <f>DB_INFO!C820</f>
        <v>Public</v>
      </c>
      <c r="D820" s="27" t="str">
        <f>DB_INFO!D820</f>
        <v>Education Centre</v>
      </c>
      <c r="E820" s="27" t="str">
        <f>DB_INFO!E820</f>
        <v>No</v>
      </c>
      <c r="F820" s="28" t="str">
        <f>DB_INFO!F820</f>
        <v>100-1000</v>
      </c>
      <c r="G820" s="28" t="str">
        <f>DB_INFO!G820</f>
        <v>DK/DA</v>
      </c>
      <c r="H820" s="28" t="str">
        <f>DB_INFO!H820</f>
        <v>No</v>
      </c>
      <c r="I820" s="28" t="str">
        <f>DB_INFO!I820</f>
        <v>No</v>
      </c>
      <c r="J820" s="171" t="s">
        <v>74</v>
      </c>
      <c r="K820" s="135">
        <v>1</v>
      </c>
      <c r="L820" s="136">
        <v>1</v>
      </c>
      <c r="M820" s="136"/>
      <c r="N820" s="136"/>
      <c r="O820" s="136"/>
      <c r="P820" s="728">
        <v>0</v>
      </c>
      <c r="Q820" s="731"/>
      <c r="R820" s="143"/>
      <c r="S820" s="136"/>
      <c r="T820" s="136"/>
      <c r="U820" s="136"/>
      <c r="V820" s="137">
        <v>1</v>
      </c>
    </row>
    <row r="821" spans="1:22">
      <c r="A821" s="26">
        <v>817</v>
      </c>
      <c r="B821" s="27" t="str">
        <f>DB_INFO!B821</f>
        <v>ES</v>
      </c>
      <c r="C821" s="27" t="str">
        <f>DB_INFO!C821</f>
        <v>Public</v>
      </c>
      <c r="D821" s="27" t="str">
        <f>DB_INFO!D821</f>
        <v>Health Centre</v>
      </c>
      <c r="E821" s="27" t="str">
        <f>DB_INFO!E821</f>
        <v>No</v>
      </c>
      <c r="F821" s="28" t="str">
        <f>DB_INFO!F821</f>
        <v>100-1000</v>
      </c>
      <c r="G821" s="28" t="str">
        <f>DB_INFO!G821</f>
        <v>DK/DA</v>
      </c>
      <c r="H821" s="28" t="str">
        <f>DB_INFO!H821</f>
        <v>DK/DA</v>
      </c>
      <c r="I821" s="28" t="str">
        <f>DB_INFO!I821</f>
        <v>DK/DA</v>
      </c>
      <c r="J821" s="171" t="s">
        <v>0</v>
      </c>
      <c r="K821" s="135"/>
      <c r="L821" s="136"/>
      <c r="M821" s="136"/>
      <c r="N821" s="136"/>
      <c r="O821" s="136"/>
      <c r="P821" s="728">
        <v>0</v>
      </c>
      <c r="Q821" s="731"/>
      <c r="R821" s="143"/>
      <c r="S821" s="136"/>
      <c r="T821" s="136"/>
      <c r="U821" s="136"/>
      <c r="V821" s="137">
        <v>0</v>
      </c>
    </row>
    <row r="822" spans="1:22">
      <c r="A822" s="26">
        <v>818</v>
      </c>
      <c r="B822" s="27" t="str">
        <f>DB_INFO!B822</f>
        <v>ES</v>
      </c>
      <c r="C822" s="27" t="str">
        <f>DB_INFO!C822</f>
        <v>Public</v>
      </c>
      <c r="D822" s="27" t="str">
        <f>DB_INFO!D822</f>
        <v>Office</v>
      </c>
      <c r="E822" s="27" t="str">
        <f>DB_INFO!E822</f>
        <v>No</v>
      </c>
      <c r="F822" s="28" t="str">
        <f>DB_INFO!F822</f>
        <v>DK/DA</v>
      </c>
      <c r="G822" s="28" t="str">
        <f>DB_INFO!G822</f>
        <v>Below 1000</v>
      </c>
      <c r="H822" s="28" t="str">
        <f>DB_INFO!H822</f>
        <v>No</v>
      </c>
      <c r="I822" s="28" t="str">
        <f>DB_INFO!I822</f>
        <v>No</v>
      </c>
      <c r="J822" s="171" t="s">
        <v>0</v>
      </c>
      <c r="K822" s="135"/>
      <c r="L822" s="136"/>
      <c r="M822" s="136"/>
      <c r="N822" s="136"/>
      <c r="O822" s="136"/>
      <c r="P822" s="728">
        <v>0</v>
      </c>
      <c r="Q822" s="731"/>
      <c r="R822" s="143"/>
      <c r="S822" s="136"/>
      <c r="T822" s="136"/>
      <c r="U822" s="136"/>
      <c r="V822" s="137">
        <v>0</v>
      </c>
    </row>
    <row r="823" spans="1:22">
      <c r="A823" s="26">
        <v>819</v>
      </c>
      <c r="B823" s="27" t="str">
        <f>DB_INFO!B823</f>
        <v>ES</v>
      </c>
      <c r="C823" s="27" t="str">
        <f>DB_INFO!C823</f>
        <v>Public</v>
      </c>
      <c r="D823" s="27" t="str">
        <f>DB_INFO!D823</f>
        <v>Office</v>
      </c>
      <c r="E823" s="27" t="str">
        <f>DB_INFO!E823</f>
        <v>No</v>
      </c>
      <c r="F823" s="28" t="str">
        <f>DB_INFO!F823</f>
        <v>DK/DA</v>
      </c>
      <c r="G823" s="28" t="str">
        <f>DB_INFO!G823</f>
        <v>Below 1000</v>
      </c>
      <c r="H823" s="28" t="str">
        <f>DB_INFO!H823</f>
        <v>No</v>
      </c>
      <c r="I823" s="28" t="str">
        <f>DB_INFO!I823</f>
        <v>No</v>
      </c>
      <c r="J823" s="171" t="s">
        <v>74</v>
      </c>
      <c r="K823" s="135">
        <v>1</v>
      </c>
      <c r="L823" s="136"/>
      <c r="M823" s="136"/>
      <c r="N823" s="136">
        <v>1</v>
      </c>
      <c r="O823" s="136"/>
      <c r="P823" s="728">
        <v>0</v>
      </c>
      <c r="Q823" s="731"/>
      <c r="R823" s="143"/>
      <c r="S823" s="136"/>
      <c r="T823" s="136"/>
      <c r="U823" s="136"/>
      <c r="V823" s="137">
        <v>1</v>
      </c>
    </row>
    <row r="824" spans="1:22">
      <c r="A824" s="26">
        <v>820</v>
      </c>
      <c r="B824" s="27" t="str">
        <f>DB_INFO!B824</f>
        <v>ES</v>
      </c>
      <c r="C824" s="27" t="str">
        <f>DB_INFO!C824</f>
        <v>Public</v>
      </c>
      <c r="D824" s="27" t="str">
        <f>DB_INFO!D824</f>
        <v>Education Centre</v>
      </c>
      <c r="E824" s="27" t="str">
        <f>DB_INFO!E824</f>
        <v>No</v>
      </c>
      <c r="F824" s="28" t="str">
        <f>DB_INFO!F824</f>
        <v>100-1000</v>
      </c>
      <c r="G824" s="28" t="str">
        <f>DB_INFO!G824</f>
        <v>Above 5000</v>
      </c>
      <c r="H824" s="28" t="str">
        <f>DB_INFO!H824</f>
        <v>No</v>
      </c>
      <c r="I824" s="28" t="str">
        <f>DB_INFO!I824</f>
        <v>No</v>
      </c>
      <c r="J824" s="171" t="s">
        <v>74</v>
      </c>
      <c r="K824" s="135">
        <v>1</v>
      </c>
      <c r="L824" s="136"/>
      <c r="M824" s="136"/>
      <c r="N824" s="136">
        <v>1</v>
      </c>
      <c r="O824" s="136"/>
      <c r="P824" s="728">
        <v>0</v>
      </c>
      <c r="Q824" s="731"/>
      <c r="R824" s="143"/>
      <c r="S824" s="136"/>
      <c r="T824" s="136">
        <v>1</v>
      </c>
      <c r="U824" s="136"/>
      <c r="V824" s="137">
        <v>0</v>
      </c>
    </row>
    <row r="825" spans="1:22">
      <c r="A825" s="26">
        <v>821</v>
      </c>
      <c r="B825" s="27" t="str">
        <f>DB_INFO!B825</f>
        <v>ES</v>
      </c>
      <c r="C825" s="27" t="str">
        <f>DB_INFO!C825</f>
        <v>Public</v>
      </c>
      <c r="D825" s="27" t="str">
        <f>DB_INFO!D825</f>
        <v>Health Centre</v>
      </c>
      <c r="E825" s="27" t="str">
        <f>DB_INFO!E825</f>
        <v>No</v>
      </c>
      <c r="F825" s="28" t="str">
        <f>DB_INFO!F825</f>
        <v>100-1000</v>
      </c>
      <c r="G825" s="28" t="str">
        <f>DB_INFO!G825</f>
        <v>DK/DA</v>
      </c>
      <c r="H825" s="28" t="str">
        <f>DB_INFO!H825</f>
        <v>DK/DA</v>
      </c>
      <c r="I825" s="28" t="str">
        <f>DB_INFO!I825</f>
        <v>DK/DA</v>
      </c>
      <c r="J825" s="171" t="s">
        <v>0</v>
      </c>
      <c r="K825" s="135"/>
      <c r="L825" s="136"/>
      <c r="M825" s="136"/>
      <c r="N825" s="136"/>
      <c r="O825" s="136"/>
      <c r="P825" s="728">
        <v>0</v>
      </c>
      <c r="Q825" s="731"/>
      <c r="R825" s="143"/>
      <c r="S825" s="136"/>
      <c r="T825" s="136"/>
      <c r="U825" s="136"/>
      <c r="V825" s="137">
        <v>0</v>
      </c>
    </row>
    <row r="826" spans="1:22">
      <c r="A826" s="26">
        <v>822</v>
      </c>
      <c r="B826" s="27" t="str">
        <f>DB_INFO!B826</f>
        <v>ES</v>
      </c>
      <c r="C826" s="27" t="str">
        <f>DB_INFO!C826</f>
        <v>Private</v>
      </c>
      <c r="D826" s="27" t="str">
        <f>DB_INFO!D826</f>
        <v>Commerce</v>
      </c>
      <c r="E826" s="27" t="str">
        <f>DB_INFO!E826</f>
        <v>No</v>
      </c>
      <c r="F826" s="28" t="str">
        <f>DB_INFO!F826</f>
        <v>Above 1000</v>
      </c>
      <c r="G826" s="28" t="str">
        <f>DB_INFO!G826</f>
        <v>Above 5000</v>
      </c>
      <c r="H826" s="28" t="str">
        <f>DB_INFO!H826</f>
        <v>No</v>
      </c>
      <c r="I826" s="28" t="str">
        <f>DB_INFO!I826</f>
        <v>No</v>
      </c>
      <c r="J826" s="171" t="s">
        <v>74</v>
      </c>
      <c r="K826" s="135">
        <v>1</v>
      </c>
      <c r="L826" s="136">
        <v>1</v>
      </c>
      <c r="M826" s="136">
        <v>1</v>
      </c>
      <c r="N826" s="136">
        <v>1</v>
      </c>
      <c r="O826" s="136"/>
      <c r="P826" s="728">
        <v>0</v>
      </c>
      <c r="Q826" s="731"/>
      <c r="R826" s="143">
        <v>1</v>
      </c>
      <c r="S826" s="136">
        <v>1</v>
      </c>
      <c r="T826" s="136">
        <v>1</v>
      </c>
      <c r="U826" s="136"/>
      <c r="V826" s="137">
        <v>0</v>
      </c>
    </row>
    <row r="827" spans="1:22">
      <c r="A827" s="26">
        <v>823</v>
      </c>
      <c r="B827" s="27" t="str">
        <f>DB_INFO!B827</f>
        <v>ES</v>
      </c>
      <c r="C827" s="27" t="str">
        <f>DB_INFO!C827</f>
        <v>Private</v>
      </c>
      <c r="D827" s="27" t="str">
        <f>DB_INFO!D827</f>
        <v>Commerce</v>
      </c>
      <c r="E827" s="27" t="str">
        <f>DB_INFO!E827</f>
        <v>No</v>
      </c>
      <c r="F827" s="28" t="str">
        <f>DB_INFO!F827</f>
        <v>Above 1000</v>
      </c>
      <c r="G827" s="28" t="str">
        <f>DB_INFO!G827</f>
        <v>Above 5000</v>
      </c>
      <c r="H827" s="28" t="str">
        <f>DB_INFO!H827</f>
        <v>No</v>
      </c>
      <c r="I827" s="28" t="str">
        <f>DB_INFO!I827</f>
        <v>Yes</v>
      </c>
      <c r="J827" s="171" t="s">
        <v>74</v>
      </c>
      <c r="K827" s="135"/>
      <c r="L827" s="136">
        <v>1</v>
      </c>
      <c r="M827" s="136"/>
      <c r="N827" s="136"/>
      <c r="O827" s="136"/>
      <c r="P827" s="728">
        <v>0</v>
      </c>
      <c r="Q827" s="731"/>
      <c r="R827" s="143"/>
      <c r="S827" s="136"/>
      <c r="T827" s="136"/>
      <c r="U827" s="136"/>
      <c r="V827" s="137">
        <v>1</v>
      </c>
    </row>
    <row r="828" spans="1:22">
      <c r="A828" s="26">
        <v>824</v>
      </c>
      <c r="B828" s="27" t="str">
        <f>DB_INFO!B828</f>
        <v>ES</v>
      </c>
      <c r="C828" s="27" t="str">
        <f>DB_INFO!C828</f>
        <v>Public</v>
      </c>
      <c r="D828" s="27" t="str">
        <f>DB_INFO!D828</f>
        <v>Office</v>
      </c>
      <c r="E828" s="27" t="str">
        <f>DB_INFO!E828</f>
        <v>No</v>
      </c>
      <c r="F828" s="28" t="str">
        <f>DB_INFO!F828</f>
        <v>Below 100</v>
      </c>
      <c r="G828" s="28" t="str">
        <f>DB_INFO!G828</f>
        <v>1000-5000</v>
      </c>
      <c r="H828" s="28" t="str">
        <f>DB_INFO!H828</f>
        <v>No</v>
      </c>
      <c r="I828" s="28" t="str">
        <f>DB_INFO!I828</f>
        <v>Yes</v>
      </c>
      <c r="J828" s="171" t="s">
        <v>74</v>
      </c>
      <c r="K828" s="135">
        <v>1</v>
      </c>
      <c r="L828" s="136">
        <v>1</v>
      </c>
      <c r="M828" s="136">
        <v>1</v>
      </c>
      <c r="N828" s="136">
        <v>1</v>
      </c>
      <c r="O828" s="136">
        <v>1</v>
      </c>
      <c r="P828" s="728">
        <v>0</v>
      </c>
      <c r="Q828" s="731"/>
      <c r="R828" s="143"/>
      <c r="S828" s="136">
        <v>1</v>
      </c>
      <c r="T828" s="136">
        <v>1</v>
      </c>
      <c r="U828" s="136">
        <v>1</v>
      </c>
      <c r="V828" s="137">
        <v>0</v>
      </c>
    </row>
    <row r="829" spans="1:22">
      <c r="A829" s="26">
        <v>825</v>
      </c>
      <c r="B829" s="27" t="str">
        <f>DB_INFO!B829</f>
        <v>ES</v>
      </c>
      <c r="C829" s="27" t="str">
        <f>DB_INFO!C829</f>
        <v>Private</v>
      </c>
      <c r="D829" s="27" t="str">
        <f>DB_INFO!D829</f>
        <v>Office</v>
      </c>
      <c r="E829" s="27" t="str">
        <f>DB_INFO!E829</f>
        <v>No</v>
      </c>
      <c r="F829" s="28" t="str">
        <f>DB_INFO!F829</f>
        <v>100-1000</v>
      </c>
      <c r="G829" s="28" t="str">
        <f>DB_INFO!G829</f>
        <v>Above 5000</v>
      </c>
      <c r="H829" s="28" t="str">
        <f>DB_INFO!H829</f>
        <v>No</v>
      </c>
      <c r="I829" s="28" t="str">
        <f>DB_INFO!I829</f>
        <v>Yes</v>
      </c>
      <c r="J829" s="171" t="s">
        <v>74</v>
      </c>
      <c r="K829" s="135">
        <v>1</v>
      </c>
      <c r="L829" s="136">
        <v>1</v>
      </c>
      <c r="M829" s="136"/>
      <c r="N829" s="136">
        <v>1</v>
      </c>
      <c r="O829" s="136"/>
      <c r="P829" s="728">
        <v>0</v>
      </c>
      <c r="Q829" s="731">
        <v>1</v>
      </c>
      <c r="R829" s="143">
        <v>1</v>
      </c>
      <c r="S829" s="136"/>
      <c r="T829" s="136">
        <v>1</v>
      </c>
      <c r="U829" s="136"/>
      <c r="V829" s="137">
        <v>0</v>
      </c>
    </row>
    <row r="830" spans="1:22">
      <c r="A830" s="26">
        <v>826</v>
      </c>
      <c r="B830" s="27" t="str">
        <f>DB_INFO!B830</f>
        <v>ES</v>
      </c>
      <c r="C830" s="27" t="str">
        <f>DB_INFO!C830</f>
        <v>Private</v>
      </c>
      <c r="D830" s="27" t="str">
        <f>DB_INFO!D830</f>
        <v>Education Centre</v>
      </c>
      <c r="E830" s="27" t="str">
        <f>DB_INFO!E830</f>
        <v>No</v>
      </c>
      <c r="F830" s="28" t="str">
        <f>DB_INFO!F830</f>
        <v>Above 1000</v>
      </c>
      <c r="G830" s="28" t="str">
        <f>DB_INFO!G830</f>
        <v>Above 5000</v>
      </c>
      <c r="H830" s="28" t="str">
        <f>DB_INFO!H830</f>
        <v>Yes</v>
      </c>
      <c r="I830" s="28" t="str">
        <f>DB_INFO!I830</f>
        <v>DK/DA</v>
      </c>
      <c r="J830" s="171" t="s">
        <v>74</v>
      </c>
      <c r="K830" s="135">
        <v>1</v>
      </c>
      <c r="L830" s="136"/>
      <c r="M830" s="136">
        <v>1</v>
      </c>
      <c r="N830" s="136"/>
      <c r="O830" s="136"/>
      <c r="P830" s="728">
        <v>0</v>
      </c>
      <c r="Q830" s="731">
        <v>1</v>
      </c>
      <c r="R830" s="143"/>
      <c r="S830" s="136">
        <v>1</v>
      </c>
      <c r="T830" s="136"/>
      <c r="U830" s="136"/>
      <c r="V830" s="137">
        <v>0</v>
      </c>
    </row>
    <row r="831" spans="1:22">
      <c r="A831" s="26">
        <v>827</v>
      </c>
      <c r="B831" s="27" t="str">
        <f>DB_INFO!B831</f>
        <v>ES</v>
      </c>
      <c r="C831" s="27" t="str">
        <f>DB_INFO!C831</f>
        <v>Private</v>
      </c>
      <c r="D831" s="27" t="str">
        <f>DB_INFO!D831</f>
        <v>Office</v>
      </c>
      <c r="E831" s="27" t="str">
        <f>DB_INFO!E831</f>
        <v>No</v>
      </c>
      <c r="F831" s="28" t="str">
        <f>DB_INFO!F831</f>
        <v>Below 100</v>
      </c>
      <c r="G831" s="28" t="str">
        <f>DB_INFO!G831</f>
        <v>DK/DA</v>
      </c>
      <c r="H831" s="28" t="str">
        <f>DB_INFO!H831</f>
        <v>Yes</v>
      </c>
      <c r="I831" s="28" t="str">
        <f>DB_INFO!I831</f>
        <v>Yes</v>
      </c>
      <c r="J831" s="171" t="s">
        <v>74</v>
      </c>
      <c r="K831" s="135">
        <v>1</v>
      </c>
      <c r="L831" s="136"/>
      <c r="M831" s="136"/>
      <c r="N831" s="136">
        <v>1</v>
      </c>
      <c r="O831" s="136"/>
      <c r="P831" s="728">
        <v>0</v>
      </c>
      <c r="Q831" s="731"/>
      <c r="R831" s="143"/>
      <c r="S831" s="136"/>
      <c r="T831" s="136"/>
      <c r="U831" s="136"/>
      <c r="V831" s="137">
        <v>1</v>
      </c>
    </row>
    <row r="832" spans="1:22">
      <c r="A832" s="26">
        <v>828</v>
      </c>
      <c r="B832" s="27" t="str">
        <f>DB_INFO!B832</f>
        <v>ES</v>
      </c>
      <c r="C832" s="27" t="str">
        <f>DB_INFO!C832</f>
        <v>Private</v>
      </c>
      <c r="D832" s="27" t="str">
        <f>DB_INFO!D832</f>
        <v>Office</v>
      </c>
      <c r="E832" s="27" t="str">
        <f>DB_INFO!E832</f>
        <v>No</v>
      </c>
      <c r="F832" s="28" t="str">
        <f>DB_INFO!F832</f>
        <v>Below 100</v>
      </c>
      <c r="G832" s="28" t="str">
        <f>DB_INFO!G832</f>
        <v>DK/DA</v>
      </c>
      <c r="H832" s="28" t="str">
        <f>DB_INFO!H832</f>
        <v>Yes</v>
      </c>
      <c r="I832" s="28" t="str">
        <f>DB_INFO!I832</f>
        <v>No</v>
      </c>
      <c r="J832" s="171" t="s">
        <v>0</v>
      </c>
      <c r="K832" s="135"/>
      <c r="L832" s="136"/>
      <c r="M832" s="136"/>
      <c r="N832" s="136"/>
      <c r="O832" s="136"/>
      <c r="P832" s="728">
        <v>0</v>
      </c>
      <c r="Q832" s="731"/>
      <c r="R832" s="143"/>
      <c r="S832" s="136"/>
      <c r="T832" s="136"/>
      <c r="U832" s="136"/>
      <c r="V832" s="137">
        <v>0</v>
      </c>
    </row>
    <row r="833" spans="1:22">
      <c r="A833" s="26">
        <v>829</v>
      </c>
      <c r="B833" s="27" t="str">
        <f>DB_INFO!B833</f>
        <v>ES</v>
      </c>
      <c r="C833" s="27" t="str">
        <f>DB_INFO!C833</f>
        <v>Private</v>
      </c>
      <c r="D833" s="27" t="str">
        <f>DB_INFO!D833</f>
        <v>Office</v>
      </c>
      <c r="E833" s="27" t="str">
        <f>DB_INFO!E833</f>
        <v>No</v>
      </c>
      <c r="F833" s="28" t="str">
        <f>DB_INFO!F833</f>
        <v>Below 100</v>
      </c>
      <c r="G833" s="28" t="str">
        <f>DB_INFO!G833</f>
        <v>1000-5000</v>
      </c>
      <c r="H833" s="28" t="str">
        <f>DB_INFO!H833</f>
        <v>No</v>
      </c>
      <c r="I833" s="28" t="str">
        <f>DB_INFO!I833</f>
        <v>No</v>
      </c>
      <c r="J833" s="171" t="s">
        <v>74</v>
      </c>
      <c r="K833" s="135">
        <v>1</v>
      </c>
      <c r="L833" s="136"/>
      <c r="M833" s="136"/>
      <c r="N833" s="136"/>
      <c r="O833" s="136"/>
      <c r="P833" s="728">
        <v>0</v>
      </c>
      <c r="Q833" s="731"/>
      <c r="R833" s="143"/>
      <c r="S833" s="136"/>
      <c r="T833" s="136"/>
      <c r="U833" s="136"/>
      <c r="V833" s="137">
        <v>1</v>
      </c>
    </row>
    <row r="834" spans="1:22">
      <c r="A834" s="26">
        <v>830</v>
      </c>
      <c r="B834" s="27" t="str">
        <f>DB_INFO!B834</f>
        <v>ES</v>
      </c>
      <c r="C834" s="27" t="str">
        <f>DB_INFO!C834</f>
        <v>Private</v>
      </c>
      <c r="D834" s="27" t="str">
        <f>DB_INFO!D834</f>
        <v>Office</v>
      </c>
      <c r="E834" s="27" t="str">
        <f>DB_INFO!E834</f>
        <v>No</v>
      </c>
      <c r="F834" s="28" t="str">
        <f>DB_INFO!F834</f>
        <v>Below 100</v>
      </c>
      <c r="G834" s="28" t="str">
        <f>DB_INFO!G834</f>
        <v>1000-5000</v>
      </c>
      <c r="H834" s="28" t="str">
        <f>DB_INFO!H834</f>
        <v>No</v>
      </c>
      <c r="I834" s="28" t="str">
        <f>DB_INFO!I834</f>
        <v>No</v>
      </c>
      <c r="J834" s="171" t="s">
        <v>0</v>
      </c>
      <c r="K834" s="135"/>
      <c r="L834" s="136"/>
      <c r="M834" s="136"/>
      <c r="N834" s="136"/>
      <c r="O834" s="136"/>
      <c r="P834" s="728">
        <v>0</v>
      </c>
      <c r="Q834" s="731"/>
      <c r="R834" s="143"/>
      <c r="S834" s="136"/>
      <c r="T834" s="136"/>
      <c r="U834" s="136"/>
      <c r="V834" s="137">
        <v>0</v>
      </c>
    </row>
    <row r="835" spans="1:22">
      <c r="A835" s="26">
        <v>831</v>
      </c>
      <c r="B835" s="27" t="str">
        <f>DB_INFO!B835</f>
        <v>ES</v>
      </c>
      <c r="C835" s="27" t="str">
        <f>DB_INFO!C835</f>
        <v>Private</v>
      </c>
      <c r="D835" s="27" t="str">
        <f>DB_INFO!D835</f>
        <v>Office</v>
      </c>
      <c r="E835" s="27" t="str">
        <f>DB_INFO!E835</f>
        <v>No</v>
      </c>
      <c r="F835" s="28" t="str">
        <f>DB_INFO!F835</f>
        <v>Below 100</v>
      </c>
      <c r="G835" s="28" t="str">
        <f>DB_INFO!G835</f>
        <v>1000-5000</v>
      </c>
      <c r="H835" s="28" t="str">
        <f>DB_INFO!H835</f>
        <v>No</v>
      </c>
      <c r="I835" s="28" t="str">
        <f>DB_INFO!I835</f>
        <v>Yes</v>
      </c>
      <c r="J835" s="171" t="s">
        <v>74</v>
      </c>
      <c r="K835" s="135">
        <v>1</v>
      </c>
      <c r="L835" s="136"/>
      <c r="M835" s="136"/>
      <c r="N835" s="136"/>
      <c r="O835" s="136"/>
      <c r="P835" s="728">
        <v>0</v>
      </c>
      <c r="Q835" s="731"/>
      <c r="R835" s="143"/>
      <c r="S835" s="136"/>
      <c r="T835" s="136"/>
      <c r="U835" s="136"/>
      <c r="V835" s="137">
        <v>1</v>
      </c>
    </row>
    <row r="836" spans="1:22">
      <c r="A836" s="26">
        <v>832</v>
      </c>
      <c r="B836" s="27" t="str">
        <f>DB_INFO!B836</f>
        <v>ES</v>
      </c>
      <c r="C836" s="27" t="str">
        <f>DB_INFO!C836</f>
        <v>Public</v>
      </c>
      <c r="D836" s="27" t="str">
        <f>DB_INFO!D836</f>
        <v>Office</v>
      </c>
      <c r="E836" s="27" t="str">
        <f>DB_INFO!E836</f>
        <v>No</v>
      </c>
      <c r="F836" s="28" t="str">
        <f>DB_INFO!F836</f>
        <v>DK/DA</v>
      </c>
      <c r="G836" s="28" t="str">
        <f>DB_INFO!G836</f>
        <v>Below 1000</v>
      </c>
      <c r="H836" s="28" t="str">
        <f>DB_INFO!H836</f>
        <v>Yes</v>
      </c>
      <c r="I836" s="28" t="str">
        <f>DB_INFO!I836</f>
        <v>DK/DA</v>
      </c>
      <c r="J836" s="171" t="s">
        <v>74</v>
      </c>
      <c r="K836" s="135">
        <v>1</v>
      </c>
      <c r="L836" s="136">
        <v>1</v>
      </c>
      <c r="M836" s="136"/>
      <c r="N836" s="136"/>
      <c r="O836" s="136"/>
      <c r="P836" s="728">
        <v>0</v>
      </c>
      <c r="Q836" s="731"/>
      <c r="R836" s="143"/>
      <c r="S836" s="136"/>
      <c r="T836" s="136"/>
      <c r="U836" s="136"/>
      <c r="V836" s="137">
        <v>1</v>
      </c>
    </row>
    <row r="837" spans="1:22">
      <c r="A837" s="26">
        <v>833</v>
      </c>
      <c r="B837" s="27" t="str">
        <f>DB_INFO!B837</f>
        <v>ES</v>
      </c>
      <c r="C837" s="27" t="str">
        <f>DB_INFO!C837</f>
        <v>Public</v>
      </c>
      <c r="D837" s="27" t="str">
        <f>DB_INFO!D837</f>
        <v>Office</v>
      </c>
      <c r="E837" s="27" t="str">
        <f>DB_INFO!E837</f>
        <v>No</v>
      </c>
      <c r="F837" s="28" t="str">
        <f>DB_INFO!F837</f>
        <v>DK/DA</v>
      </c>
      <c r="G837" s="28" t="str">
        <f>DB_INFO!G837</f>
        <v>1000-5000</v>
      </c>
      <c r="H837" s="28" t="str">
        <f>DB_INFO!H837</f>
        <v>DK/DA</v>
      </c>
      <c r="I837" s="28" t="str">
        <f>DB_INFO!I837</f>
        <v>DK/DA</v>
      </c>
      <c r="J837" s="171" t="s">
        <v>74</v>
      </c>
      <c r="K837" s="135">
        <v>1</v>
      </c>
      <c r="L837" s="136">
        <v>1</v>
      </c>
      <c r="M837" s="136"/>
      <c r="N837" s="136">
        <v>1</v>
      </c>
      <c r="O837" s="136"/>
      <c r="P837" s="728">
        <v>0</v>
      </c>
      <c r="Q837" s="731"/>
      <c r="R837" s="143"/>
      <c r="S837" s="136"/>
      <c r="T837" s="136"/>
      <c r="U837" s="136"/>
      <c r="V837" s="137">
        <v>1</v>
      </c>
    </row>
    <row r="838" spans="1:22">
      <c r="A838" s="26">
        <v>834</v>
      </c>
      <c r="B838" s="27" t="str">
        <f>DB_INFO!B838</f>
        <v>ES</v>
      </c>
      <c r="C838" s="27" t="str">
        <f>DB_INFO!C838</f>
        <v>Public</v>
      </c>
      <c r="D838" s="27" t="str">
        <f>DB_INFO!D838</f>
        <v>Office</v>
      </c>
      <c r="E838" s="27" t="str">
        <f>DB_INFO!E838</f>
        <v>No</v>
      </c>
      <c r="F838" s="28" t="str">
        <f>DB_INFO!F838</f>
        <v>Below 100</v>
      </c>
      <c r="G838" s="28" t="str">
        <f>DB_INFO!G838</f>
        <v>Below 1000</v>
      </c>
      <c r="H838" s="28" t="str">
        <f>DB_INFO!H838</f>
        <v>No</v>
      </c>
      <c r="I838" s="28" t="str">
        <f>DB_INFO!I838</f>
        <v>Yes</v>
      </c>
      <c r="J838" s="171" t="s">
        <v>74</v>
      </c>
      <c r="K838" s="135">
        <v>1</v>
      </c>
      <c r="L838" s="136"/>
      <c r="M838" s="136"/>
      <c r="N838" s="136"/>
      <c r="O838" s="136"/>
      <c r="P838" s="728">
        <v>0</v>
      </c>
      <c r="Q838" s="731"/>
      <c r="R838" s="143"/>
      <c r="S838" s="136"/>
      <c r="T838" s="136"/>
      <c r="U838" s="136"/>
      <c r="V838" s="137">
        <v>1</v>
      </c>
    </row>
    <row r="839" spans="1:22">
      <c r="A839" s="26">
        <v>835</v>
      </c>
      <c r="B839" s="27" t="str">
        <f>DB_INFO!B839</f>
        <v>ES</v>
      </c>
      <c r="C839" s="27" t="str">
        <f>DB_INFO!C839</f>
        <v>Private</v>
      </c>
      <c r="D839" s="27" t="str">
        <f>DB_INFO!D839</f>
        <v>Office</v>
      </c>
      <c r="E839" s="27" t="str">
        <f>DB_INFO!E839</f>
        <v>No</v>
      </c>
      <c r="F839" s="28" t="str">
        <f>DB_INFO!F839</f>
        <v>100-1000</v>
      </c>
      <c r="G839" s="28" t="str">
        <f>DB_INFO!G839</f>
        <v>1000-5000</v>
      </c>
      <c r="H839" s="28" t="str">
        <f>DB_INFO!H839</f>
        <v>No</v>
      </c>
      <c r="I839" s="28" t="str">
        <f>DB_INFO!I839</f>
        <v>No</v>
      </c>
      <c r="J839" s="171" t="s">
        <v>74</v>
      </c>
      <c r="K839" s="135"/>
      <c r="L839" s="136"/>
      <c r="M839" s="136"/>
      <c r="N839" s="136"/>
      <c r="O839" s="136"/>
      <c r="P839" s="728">
        <v>1</v>
      </c>
      <c r="Q839" s="731"/>
      <c r="R839" s="143"/>
      <c r="S839" s="136">
        <v>1</v>
      </c>
      <c r="T839" s="136"/>
      <c r="U839" s="136"/>
      <c r="V839" s="137">
        <v>0</v>
      </c>
    </row>
    <row r="840" spans="1:22">
      <c r="A840" s="26">
        <v>836</v>
      </c>
      <c r="B840" s="27" t="str">
        <f>DB_INFO!B840</f>
        <v>ES</v>
      </c>
      <c r="C840" s="27" t="str">
        <f>DB_INFO!C840</f>
        <v>Public</v>
      </c>
      <c r="D840" s="27" t="str">
        <f>DB_INFO!D840</f>
        <v>Office</v>
      </c>
      <c r="E840" s="27" t="str">
        <f>DB_INFO!E840</f>
        <v>No</v>
      </c>
      <c r="F840" s="28" t="str">
        <f>DB_INFO!F840</f>
        <v>DK/DA</v>
      </c>
      <c r="G840" s="28" t="str">
        <f>DB_INFO!G840</f>
        <v>Below 1000</v>
      </c>
      <c r="H840" s="28" t="str">
        <f>DB_INFO!H840</f>
        <v>No</v>
      </c>
      <c r="I840" s="28" t="str">
        <f>DB_INFO!I840</f>
        <v>No</v>
      </c>
      <c r="J840" s="171" t="s">
        <v>74</v>
      </c>
      <c r="K840" s="135">
        <v>1</v>
      </c>
      <c r="L840" s="136"/>
      <c r="M840" s="136"/>
      <c r="N840" s="136">
        <v>1</v>
      </c>
      <c r="O840" s="136"/>
      <c r="P840" s="728">
        <v>0</v>
      </c>
      <c r="Q840" s="731"/>
      <c r="R840" s="143"/>
      <c r="S840" s="136"/>
      <c r="T840" s="136"/>
      <c r="U840" s="136"/>
      <c r="V840" s="137">
        <v>1</v>
      </c>
    </row>
    <row r="841" spans="1:22">
      <c r="A841" s="26">
        <v>837</v>
      </c>
      <c r="B841" s="27" t="str">
        <f>DB_INFO!B841</f>
        <v>ES</v>
      </c>
      <c r="C841" s="27" t="str">
        <f>DB_INFO!C841</f>
        <v>Public</v>
      </c>
      <c r="D841" s="27" t="str">
        <f>DB_INFO!D841</f>
        <v>Commerce</v>
      </c>
      <c r="E841" s="27" t="str">
        <f>DB_INFO!E841</f>
        <v>No</v>
      </c>
      <c r="F841" s="28" t="str">
        <f>DB_INFO!F841</f>
        <v>Above 1000</v>
      </c>
      <c r="G841" s="28" t="str">
        <f>DB_INFO!G841</f>
        <v>Above 5000</v>
      </c>
      <c r="H841" s="28" t="str">
        <f>DB_INFO!H841</f>
        <v>No</v>
      </c>
      <c r="I841" s="28" t="str">
        <f>DB_INFO!I841</f>
        <v>Yes</v>
      </c>
      <c r="J841" s="171" t="s">
        <v>0</v>
      </c>
      <c r="K841" s="135"/>
      <c r="L841" s="136"/>
      <c r="M841" s="136"/>
      <c r="N841" s="136"/>
      <c r="O841" s="136"/>
      <c r="P841" s="728">
        <v>0</v>
      </c>
      <c r="Q841" s="731"/>
      <c r="R841" s="143"/>
      <c r="S841" s="136"/>
      <c r="T841" s="136"/>
      <c r="U841" s="136"/>
      <c r="V841" s="137">
        <v>0</v>
      </c>
    </row>
    <row r="842" spans="1:22">
      <c r="A842" s="26">
        <v>838</v>
      </c>
      <c r="B842" s="27" t="str">
        <f>DB_INFO!B842</f>
        <v>ES</v>
      </c>
      <c r="C842" s="27" t="str">
        <f>DB_INFO!C842</f>
        <v>Private</v>
      </c>
      <c r="D842" s="27" t="str">
        <f>DB_INFO!D842</f>
        <v>Commerce</v>
      </c>
      <c r="E842" s="27" t="str">
        <f>DB_INFO!E842</f>
        <v>No</v>
      </c>
      <c r="F842" s="28" t="str">
        <f>DB_INFO!F842</f>
        <v>DK/DA</v>
      </c>
      <c r="G842" s="28" t="str">
        <f>DB_INFO!G842</f>
        <v>Above 5000</v>
      </c>
      <c r="H842" s="28" t="str">
        <f>DB_INFO!H842</f>
        <v>Yes</v>
      </c>
      <c r="I842" s="28" t="str">
        <f>DB_INFO!I842</f>
        <v>Yes</v>
      </c>
      <c r="J842" s="171" t="s">
        <v>74</v>
      </c>
      <c r="K842" s="135">
        <v>1</v>
      </c>
      <c r="L842" s="136"/>
      <c r="M842" s="136"/>
      <c r="N842" s="136"/>
      <c r="O842" s="136"/>
      <c r="P842" s="728">
        <v>0</v>
      </c>
      <c r="Q842" s="731"/>
      <c r="R842" s="143"/>
      <c r="S842" s="136"/>
      <c r="T842" s="136"/>
      <c r="U842" s="136"/>
      <c r="V842" s="137">
        <v>1</v>
      </c>
    </row>
    <row r="843" spans="1:22">
      <c r="A843" s="26">
        <v>839</v>
      </c>
      <c r="B843" s="27" t="str">
        <f>DB_INFO!B843</f>
        <v>ES</v>
      </c>
      <c r="C843" s="27" t="str">
        <f>DB_INFO!C843</f>
        <v>Private</v>
      </c>
      <c r="D843" s="27" t="str">
        <f>DB_INFO!D843</f>
        <v>Commerce</v>
      </c>
      <c r="E843" s="27" t="str">
        <f>DB_INFO!E843</f>
        <v>No</v>
      </c>
      <c r="F843" s="28" t="str">
        <f>DB_INFO!F843</f>
        <v>Above 1000</v>
      </c>
      <c r="G843" s="28" t="str">
        <f>DB_INFO!G843</f>
        <v>Above 5000</v>
      </c>
      <c r="H843" s="28" t="str">
        <f>DB_INFO!H843</f>
        <v>No</v>
      </c>
      <c r="I843" s="28" t="str">
        <f>DB_INFO!I843</f>
        <v>Yes</v>
      </c>
      <c r="J843" s="171" t="s">
        <v>74</v>
      </c>
      <c r="K843" s="135">
        <v>1</v>
      </c>
      <c r="L843" s="136"/>
      <c r="M843" s="136"/>
      <c r="N843" s="136"/>
      <c r="O843" s="136"/>
      <c r="P843" s="728">
        <v>0</v>
      </c>
      <c r="Q843" s="731"/>
      <c r="R843" s="143"/>
      <c r="S843" s="136"/>
      <c r="T843" s="136"/>
      <c r="U843" s="136"/>
      <c r="V843" s="137">
        <v>1</v>
      </c>
    </row>
    <row r="844" spans="1:22">
      <c r="A844" s="26">
        <v>840</v>
      </c>
      <c r="B844" s="27" t="str">
        <f>DB_INFO!B844</f>
        <v>ES</v>
      </c>
      <c r="C844" s="27" t="str">
        <f>DB_INFO!C844</f>
        <v>Private</v>
      </c>
      <c r="D844" s="27" t="str">
        <f>DB_INFO!D844</f>
        <v>Commerce</v>
      </c>
      <c r="E844" s="27" t="str">
        <f>DB_INFO!E844</f>
        <v>No</v>
      </c>
      <c r="F844" s="28" t="str">
        <f>DB_INFO!F844</f>
        <v>DK/DA</v>
      </c>
      <c r="G844" s="28" t="str">
        <f>DB_INFO!G844</f>
        <v>Above 5000</v>
      </c>
      <c r="H844" s="28" t="str">
        <f>DB_INFO!H844</f>
        <v>Yes</v>
      </c>
      <c r="I844" s="28" t="str">
        <f>DB_INFO!I844</f>
        <v>Yes</v>
      </c>
      <c r="J844" s="171" t="s">
        <v>74</v>
      </c>
      <c r="K844" s="135"/>
      <c r="L844" s="136"/>
      <c r="M844" s="136"/>
      <c r="N844" s="136">
        <v>1</v>
      </c>
      <c r="O844" s="136"/>
      <c r="P844" s="728">
        <v>0</v>
      </c>
      <c r="Q844" s="731"/>
      <c r="R844" s="143"/>
      <c r="S844" s="136">
        <v>1</v>
      </c>
      <c r="T844" s="136"/>
      <c r="U844" s="136"/>
      <c r="V844" s="137">
        <v>0</v>
      </c>
    </row>
    <row r="845" spans="1:22">
      <c r="A845" s="26">
        <v>841</v>
      </c>
      <c r="B845" s="27" t="str">
        <f>DB_INFO!B845</f>
        <v>ES</v>
      </c>
      <c r="C845" s="27" t="str">
        <f>DB_INFO!C845</f>
        <v>Private</v>
      </c>
      <c r="D845" s="27" t="str">
        <f>DB_INFO!D845</f>
        <v>Commerce</v>
      </c>
      <c r="E845" s="27" t="str">
        <f>DB_INFO!E845</f>
        <v>No</v>
      </c>
      <c r="F845" s="28" t="str">
        <f>DB_INFO!F845</f>
        <v>Above 1000</v>
      </c>
      <c r="G845" s="28" t="str">
        <f>DB_INFO!G845</f>
        <v>Above 5000</v>
      </c>
      <c r="H845" s="28" t="str">
        <f>DB_INFO!H845</f>
        <v>Yes</v>
      </c>
      <c r="I845" s="28" t="str">
        <f>DB_INFO!I845</f>
        <v>Yes</v>
      </c>
      <c r="J845" s="171" t="s">
        <v>74</v>
      </c>
      <c r="K845" s="135"/>
      <c r="L845" s="136">
        <v>1</v>
      </c>
      <c r="M845" s="136"/>
      <c r="N845" s="136"/>
      <c r="O845" s="136"/>
      <c r="P845" s="728">
        <v>0</v>
      </c>
      <c r="Q845" s="731"/>
      <c r="R845" s="143"/>
      <c r="S845" s="136"/>
      <c r="T845" s="136"/>
      <c r="U845" s="136"/>
      <c r="V845" s="137">
        <v>1</v>
      </c>
    </row>
    <row r="846" spans="1:22">
      <c r="A846" s="26">
        <v>842</v>
      </c>
      <c r="B846" s="27" t="str">
        <f>DB_INFO!B846</f>
        <v>ES</v>
      </c>
      <c r="C846" s="27" t="str">
        <f>DB_INFO!C846</f>
        <v>Private</v>
      </c>
      <c r="D846" s="27" t="str">
        <f>DB_INFO!D846</f>
        <v>Commerce</v>
      </c>
      <c r="E846" s="27" t="str">
        <f>DB_INFO!E846</f>
        <v>No</v>
      </c>
      <c r="F846" s="28" t="str">
        <f>DB_INFO!F846</f>
        <v>DK/DA</v>
      </c>
      <c r="G846" s="28" t="str">
        <f>DB_INFO!G846</f>
        <v>Above 5000</v>
      </c>
      <c r="H846" s="28" t="str">
        <f>DB_INFO!H846</f>
        <v>Yes</v>
      </c>
      <c r="I846" s="28" t="str">
        <f>DB_INFO!I846</f>
        <v>Yes</v>
      </c>
      <c r="J846" s="171" t="s">
        <v>0</v>
      </c>
      <c r="K846" s="135"/>
      <c r="L846" s="136"/>
      <c r="M846" s="136"/>
      <c r="N846" s="136"/>
      <c r="O846" s="136"/>
      <c r="P846" s="728">
        <v>0</v>
      </c>
      <c r="Q846" s="731"/>
      <c r="R846" s="143"/>
      <c r="S846" s="136"/>
      <c r="T846" s="136"/>
      <c r="U846" s="136"/>
      <c r="V846" s="137">
        <v>0</v>
      </c>
    </row>
    <row r="847" spans="1:22">
      <c r="A847" s="26">
        <v>843</v>
      </c>
      <c r="B847" s="27" t="str">
        <f>DB_INFO!B847</f>
        <v>ES</v>
      </c>
      <c r="C847" s="27" t="str">
        <f>DB_INFO!C847</f>
        <v>Private</v>
      </c>
      <c r="D847" s="27" t="str">
        <f>DB_INFO!D847</f>
        <v>Commerce</v>
      </c>
      <c r="E847" s="27" t="str">
        <f>DB_INFO!E847</f>
        <v>No</v>
      </c>
      <c r="F847" s="28" t="str">
        <f>DB_INFO!F847</f>
        <v>DK/DA</v>
      </c>
      <c r="G847" s="28" t="str">
        <f>DB_INFO!G847</f>
        <v>DK/DA</v>
      </c>
      <c r="H847" s="28" t="str">
        <f>DB_INFO!H847</f>
        <v>No</v>
      </c>
      <c r="I847" s="28" t="str">
        <f>DB_INFO!I847</f>
        <v>Yes</v>
      </c>
      <c r="J847" s="171" t="s">
        <v>74</v>
      </c>
      <c r="K847" s="135"/>
      <c r="L847" s="136"/>
      <c r="M847" s="136">
        <v>1</v>
      </c>
      <c r="N847" s="136"/>
      <c r="O847" s="136"/>
      <c r="P847" s="728">
        <v>0</v>
      </c>
      <c r="Q847" s="731"/>
      <c r="R847" s="143"/>
      <c r="S847" s="136"/>
      <c r="T847" s="136"/>
      <c r="U847" s="136"/>
      <c r="V847" s="137">
        <v>1</v>
      </c>
    </row>
    <row r="848" spans="1:22">
      <c r="A848" s="26">
        <v>844</v>
      </c>
      <c r="B848" s="27" t="str">
        <f>DB_INFO!B848</f>
        <v>ES</v>
      </c>
      <c r="C848" s="27" t="str">
        <f>DB_INFO!C848</f>
        <v>Private</v>
      </c>
      <c r="D848" s="27" t="str">
        <f>DB_INFO!D848</f>
        <v>Commerce</v>
      </c>
      <c r="E848" s="27" t="str">
        <f>DB_INFO!E848</f>
        <v>No</v>
      </c>
      <c r="F848" s="28" t="str">
        <f>DB_INFO!F848</f>
        <v>DK/DA</v>
      </c>
      <c r="G848" s="28" t="str">
        <f>DB_INFO!G848</f>
        <v>Above 5000</v>
      </c>
      <c r="H848" s="28" t="str">
        <f>DB_INFO!H848</f>
        <v>No</v>
      </c>
      <c r="I848" s="28" t="str">
        <f>DB_INFO!I848</f>
        <v>No</v>
      </c>
      <c r="J848" s="171" t="s">
        <v>74</v>
      </c>
      <c r="K848" s="135">
        <v>1</v>
      </c>
      <c r="L848" s="136"/>
      <c r="M848" s="136"/>
      <c r="N848" s="136">
        <v>1</v>
      </c>
      <c r="O848" s="136"/>
      <c r="P848" s="728">
        <v>0</v>
      </c>
      <c r="Q848" s="731"/>
      <c r="R848" s="143"/>
      <c r="S848" s="136"/>
      <c r="T848" s="136"/>
      <c r="U848" s="136"/>
      <c r="V848" s="137">
        <v>1</v>
      </c>
    </row>
    <row r="849" spans="1:22">
      <c r="A849" s="26">
        <v>845</v>
      </c>
      <c r="B849" s="27" t="str">
        <f>DB_INFO!B849</f>
        <v>ES</v>
      </c>
      <c r="C849" s="27" t="str">
        <f>DB_INFO!C849</f>
        <v>Private</v>
      </c>
      <c r="D849" s="27" t="str">
        <f>DB_INFO!D849</f>
        <v>Commerce</v>
      </c>
      <c r="E849" s="27" t="str">
        <f>DB_INFO!E849</f>
        <v>Yes</v>
      </c>
      <c r="F849" s="28" t="str">
        <f>DB_INFO!F849</f>
        <v>DK/DA</v>
      </c>
      <c r="G849" s="28" t="str">
        <f>DB_INFO!G849</f>
        <v>Above 5000</v>
      </c>
      <c r="H849" s="28" t="str">
        <f>DB_INFO!H849</f>
        <v>Yes</v>
      </c>
      <c r="I849" s="28" t="str">
        <f>DB_INFO!I849</f>
        <v>Yes</v>
      </c>
      <c r="J849" s="171" t="s">
        <v>74</v>
      </c>
      <c r="K849" s="135">
        <v>1</v>
      </c>
      <c r="L849" s="136">
        <v>1</v>
      </c>
      <c r="M849" s="136">
        <v>1</v>
      </c>
      <c r="N849" s="136">
        <v>1</v>
      </c>
      <c r="O849" s="136"/>
      <c r="P849" s="728">
        <v>0</v>
      </c>
      <c r="Q849" s="731">
        <v>1</v>
      </c>
      <c r="R849" s="143">
        <v>1</v>
      </c>
      <c r="S849" s="136">
        <v>1</v>
      </c>
      <c r="T849" s="136">
        <v>1</v>
      </c>
      <c r="U849" s="136"/>
      <c r="V849" s="137">
        <v>0</v>
      </c>
    </row>
    <row r="850" spans="1:22">
      <c r="A850" s="26">
        <v>846</v>
      </c>
      <c r="B850" s="27" t="str">
        <f>DB_INFO!B850</f>
        <v>ES</v>
      </c>
      <c r="C850" s="27" t="str">
        <f>DB_INFO!C850</f>
        <v>Private</v>
      </c>
      <c r="D850" s="27" t="str">
        <f>DB_INFO!D850</f>
        <v>Commerce</v>
      </c>
      <c r="E850" s="27" t="str">
        <f>DB_INFO!E850</f>
        <v>No</v>
      </c>
      <c r="F850" s="28" t="str">
        <f>DB_INFO!F850</f>
        <v>Above 1000</v>
      </c>
      <c r="G850" s="28" t="str">
        <f>DB_INFO!G850</f>
        <v>Above 5000</v>
      </c>
      <c r="H850" s="28" t="str">
        <f>DB_INFO!H850</f>
        <v>No</v>
      </c>
      <c r="I850" s="28" t="str">
        <f>DB_INFO!I850</f>
        <v>No</v>
      </c>
      <c r="J850" s="171" t="s">
        <v>74</v>
      </c>
      <c r="K850" s="135">
        <v>1</v>
      </c>
      <c r="L850" s="136">
        <v>1</v>
      </c>
      <c r="M850" s="136">
        <v>1</v>
      </c>
      <c r="N850" s="136">
        <v>1</v>
      </c>
      <c r="O850" s="136"/>
      <c r="P850" s="728">
        <v>0</v>
      </c>
      <c r="Q850" s="731"/>
      <c r="R850" s="143">
        <v>1</v>
      </c>
      <c r="S850" s="136">
        <v>1</v>
      </c>
      <c r="T850" s="136">
        <v>1</v>
      </c>
      <c r="U850" s="136"/>
      <c r="V850" s="137">
        <v>0</v>
      </c>
    </row>
    <row r="851" spans="1:22">
      <c r="A851" s="26">
        <v>847</v>
      </c>
      <c r="B851" s="27" t="str">
        <f>DB_INFO!B851</f>
        <v>ES</v>
      </c>
      <c r="C851" s="27" t="str">
        <f>DB_INFO!C851</f>
        <v>Public</v>
      </c>
      <c r="D851" s="27" t="str">
        <f>DB_INFO!D851</f>
        <v>Health Centre</v>
      </c>
      <c r="E851" s="27" t="str">
        <f>DB_INFO!E851</f>
        <v>No</v>
      </c>
      <c r="F851" s="28" t="str">
        <f>DB_INFO!F851</f>
        <v>DK/DA</v>
      </c>
      <c r="G851" s="28" t="str">
        <f>DB_INFO!G851</f>
        <v>DK/DA</v>
      </c>
      <c r="H851" s="28" t="str">
        <f>DB_INFO!H851</f>
        <v>No</v>
      </c>
      <c r="I851" s="28" t="str">
        <f>DB_INFO!I851</f>
        <v>No</v>
      </c>
      <c r="J851" s="171" t="s">
        <v>74</v>
      </c>
      <c r="K851" s="135"/>
      <c r="L851" s="136">
        <v>1</v>
      </c>
      <c r="M851" s="136"/>
      <c r="N851" s="136">
        <v>1</v>
      </c>
      <c r="O851" s="136"/>
      <c r="P851" s="728">
        <v>0</v>
      </c>
      <c r="Q851" s="731"/>
      <c r="R851" s="143"/>
      <c r="S851" s="136"/>
      <c r="T851" s="136"/>
      <c r="U851" s="136"/>
      <c r="V851" s="137">
        <v>1</v>
      </c>
    </row>
    <row r="852" spans="1:22">
      <c r="A852" s="26">
        <v>848</v>
      </c>
      <c r="B852" s="27" t="str">
        <f>DB_INFO!B852</f>
        <v>ES</v>
      </c>
      <c r="C852" s="27" t="str">
        <f>DB_INFO!C852</f>
        <v>Private</v>
      </c>
      <c r="D852" s="27" t="str">
        <f>DB_INFO!D852</f>
        <v>Hotel</v>
      </c>
      <c r="E852" s="27" t="str">
        <f>DB_INFO!E852</f>
        <v>No</v>
      </c>
      <c r="F852" s="28" t="str">
        <f>DB_INFO!F852</f>
        <v>Below 100</v>
      </c>
      <c r="G852" s="28" t="str">
        <f>DB_INFO!G852</f>
        <v>DK/DA</v>
      </c>
      <c r="H852" s="28" t="str">
        <f>DB_INFO!H852</f>
        <v>No</v>
      </c>
      <c r="I852" s="28" t="str">
        <f>DB_INFO!I852</f>
        <v>Yes</v>
      </c>
      <c r="J852" s="171" t="s">
        <v>74</v>
      </c>
      <c r="K852" s="135"/>
      <c r="L852" s="136">
        <v>1</v>
      </c>
      <c r="M852" s="136"/>
      <c r="N852" s="136"/>
      <c r="O852" s="136"/>
      <c r="P852" s="728">
        <v>0</v>
      </c>
      <c r="Q852" s="731"/>
      <c r="R852" s="143"/>
      <c r="S852" s="136"/>
      <c r="T852" s="136"/>
      <c r="U852" s="136"/>
      <c r="V852" s="137">
        <v>1</v>
      </c>
    </row>
    <row r="853" spans="1:22">
      <c r="A853" s="26">
        <v>849</v>
      </c>
      <c r="B853" s="27" t="str">
        <f>DB_INFO!B853</f>
        <v>ES</v>
      </c>
      <c r="C853" s="27" t="str">
        <f>DB_INFO!C853</f>
        <v>Private</v>
      </c>
      <c r="D853" s="27" t="str">
        <f>DB_INFO!D853</f>
        <v>Hotel</v>
      </c>
      <c r="E853" s="27" t="str">
        <f>DB_INFO!E853</f>
        <v>Yes</v>
      </c>
      <c r="F853" s="28" t="str">
        <f>DB_INFO!F853</f>
        <v>DK/DA</v>
      </c>
      <c r="G853" s="28" t="str">
        <f>DB_INFO!G853</f>
        <v>DK/DA</v>
      </c>
      <c r="H853" s="28" t="str">
        <f>DB_INFO!H853</f>
        <v>Yes</v>
      </c>
      <c r="I853" s="28" t="str">
        <f>DB_INFO!I853</f>
        <v>Yes</v>
      </c>
      <c r="J853" s="171" t="s">
        <v>74</v>
      </c>
      <c r="K853" s="135">
        <v>1</v>
      </c>
      <c r="L853" s="136"/>
      <c r="M853" s="136"/>
      <c r="N853" s="136"/>
      <c r="O853" s="136"/>
      <c r="P853" s="728">
        <v>0</v>
      </c>
      <c r="Q853" s="731"/>
      <c r="R853" s="143"/>
      <c r="S853" s="136"/>
      <c r="T853" s="136"/>
      <c r="U853" s="136"/>
      <c r="V853" s="137">
        <v>1</v>
      </c>
    </row>
    <row r="854" spans="1:22">
      <c r="A854" s="26">
        <v>850</v>
      </c>
      <c r="B854" s="27" t="str">
        <f>DB_INFO!B854</f>
        <v>ES</v>
      </c>
      <c r="C854" s="27" t="str">
        <f>DB_INFO!C854</f>
        <v>Private</v>
      </c>
      <c r="D854" s="27" t="str">
        <f>DB_INFO!D854</f>
        <v>Hotel</v>
      </c>
      <c r="E854" s="27" t="str">
        <f>DB_INFO!E854</f>
        <v>No</v>
      </c>
      <c r="F854" s="28" t="str">
        <f>DB_INFO!F854</f>
        <v>DK/DA</v>
      </c>
      <c r="G854" s="28" t="str">
        <f>DB_INFO!G854</f>
        <v>1000-5000</v>
      </c>
      <c r="H854" s="28" t="str">
        <f>DB_INFO!H854</f>
        <v>No</v>
      </c>
      <c r="I854" s="28" t="str">
        <f>DB_INFO!I854</f>
        <v>Yes</v>
      </c>
      <c r="J854" s="171" t="s">
        <v>74</v>
      </c>
      <c r="K854" s="135">
        <v>1</v>
      </c>
      <c r="L854" s="136"/>
      <c r="M854" s="136">
        <v>1</v>
      </c>
      <c r="N854" s="136"/>
      <c r="O854" s="136"/>
      <c r="P854" s="728">
        <v>0</v>
      </c>
      <c r="Q854" s="731"/>
      <c r="R854" s="143"/>
      <c r="S854" s="136">
        <v>1</v>
      </c>
      <c r="T854" s="136"/>
      <c r="U854" s="136"/>
      <c r="V854" s="137">
        <v>0</v>
      </c>
    </row>
    <row r="855" spans="1:22">
      <c r="A855" s="26">
        <v>851</v>
      </c>
      <c r="B855" s="27" t="str">
        <f>DB_INFO!B855</f>
        <v>ES</v>
      </c>
      <c r="C855" s="27" t="str">
        <f>DB_INFO!C855</f>
        <v>Public</v>
      </c>
      <c r="D855" s="27" t="str">
        <f>DB_INFO!D855</f>
        <v>Health Centre</v>
      </c>
      <c r="E855" s="27" t="str">
        <f>DB_INFO!E855</f>
        <v>No</v>
      </c>
      <c r="F855" s="28" t="str">
        <f>DB_INFO!F855</f>
        <v>Below 100</v>
      </c>
      <c r="G855" s="28" t="str">
        <f>DB_INFO!G855</f>
        <v>DK/DA</v>
      </c>
      <c r="H855" s="28" t="str">
        <f>DB_INFO!H855</f>
        <v>No</v>
      </c>
      <c r="I855" s="28" t="str">
        <f>DB_INFO!I855</f>
        <v>No</v>
      </c>
      <c r="J855" s="171" t="s">
        <v>74</v>
      </c>
      <c r="K855" s="135">
        <v>1</v>
      </c>
      <c r="L855" s="136"/>
      <c r="M855" s="136"/>
      <c r="N855" s="136"/>
      <c r="O855" s="136"/>
      <c r="P855" s="728">
        <v>0</v>
      </c>
      <c r="Q855" s="731"/>
      <c r="R855" s="143"/>
      <c r="S855" s="136"/>
      <c r="T855" s="136"/>
      <c r="U855" s="136"/>
      <c r="V855" s="137">
        <v>1</v>
      </c>
    </row>
    <row r="856" spans="1:22">
      <c r="A856" s="26">
        <v>852</v>
      </c>
      <c r="B856" s="27" t="str">
        <f>DB_INFO!B856</f>
        <v>ES</v>
      </c>
      <c r="C856" s="27" t="str">
        <f>DB_INFO!C856</f>
        <v>Private</v>
      </c>
      <c r="D856" s="27" t="str">
        <f>DB_INFO!D856</f>
        <v>Education Centre</v>
      </c>
      <c r="E856" s="27" t="str">
        <f>DB_INFO!E856</f>
        <v>No</v>
      </c>
      <c r="F856" s="28" t="str">
        <f>DB_INFO!F856</f>
        <v>100-1000</v>
      </c>
      <c r="G856" s="28" t="str">
        <f>DB_INFO!G856</f>
        <v>DK/DA</v>
      </c>
      <c r="H856" s="28" t="str">
        <f>DB_INFO!H856</f>
        <v>Yes</v>
      </c>
      <c r="I856" s="28" t="str">
        <f>DB_INFO!I856</f>
        <v>No</v>
      </c>
      <c r="J856" s="171" t="s">
        <v>74</v>
      </c>
      <c r="K856" s="135">
        <v>1</v>
      </c>
      <c r="L856" s="136"/>
      <c r="M856" s="136"/>
      <c r="N856" s="136"/>
      <c r="O856" s="136"/>
      <c r="P856" s="728">
        <v>0</v>
      </c>
      <c r="Q856" s="731"/>
      <c r="R856" s="143"/>
      <c r="S856" s="136"/>
      <c r="T856" s="136"/>
      <c r="U856" s="136"/>
      <c r="V856" s="137">
        <v>1</v>
      </c>
    </row>
    <row r="857" spans="1:22">
      <c r="A857" s="26">
        <v>853</v>
      </c>
      <c r="B857" s="27" t="str">
        <f>DB_INFO!B857</f>
        <v>ES</v>
      </c>
      <c r="C857" s="27" t="str">
        <f>DB_INFO!C857</f>
        <v>Private</v>
      </c>
      <c r="D857" s="27" t="str">
        <f>DB_INFO!D857</f>
        <v>Hotel</v>
      </c>
      <c r="E857" s="27" t="str">
        <f>DB_INFO!E857</f>
        <v>No</v>
      </c>
      <c r="F857" s="28" t="str">
        <f>DB_INFO!F857</f>
        <v>DK/DA</v>
      </c>
      <c r="G857" s="28" t="str">
        <f>DB_INFO!G857</f>
        <v>DK/DA</v>
      </c>
      <c r="H857" s="28" t="str">
        <f>DB_INFO!H857</f>
        <v>No</v>
      </c>
      <c r="I857" s="28" t="str">
        <f>DB_INFO!I857</f>
        <v>No</v>
      </c>
      <c r="J857" s="171" t="s">
        <v>74</v>
      </c>
      <c r="K857" s="135">
        <v>1</v>
      </c>
      <c r="L857" s="136"/>
      <c r="M857" s="136"/>
      <c r="N857" s="136"/>
      <c r="O857" s="136"/>
      <c r="P857" s="728">
        <v>0</v>
      </c>
      <c r="Q857" s="731"/>
      <c r="R857" s="143"/>
      <c r="S857" s="136"/>
      <c r="T857" s="136"/>
      <c r="U857" s="136"/>
      <c r="V857" s="137">
        <v>1</v>
      </c>
    </row>
    <row r="858" spans="1:22">
      <c r="A858" s="26">
        <v>854</v>
      </c>
      <c r="B858" s="27" t="str">
        <f>DB_INFO!B858</f>
        <v>ES</v>
      </c>
      <c r="C858" s="27" t="str">
        <f>DB_INFO!C858</f>
        <v>Private</v>
      </c>
      <c r="D858" s="27" t="str">
        <f>DB_INFO!D858</f>
        <v>Sport Centre</v>
      </c>
      <c r="E858" s="27" t="str">
        <f>DB_INFO!E858</f>
        <v>No</v>
      </c>
      <c r="F858" s="28" t="str">
        <f>DB_INFO!F858</f>
        <v>Below 100</v>
      </c>
      <c r="G858" s="28" t="str">
        <f>DB_INFO!G858</f>
        <v>Below 1000</v>
      </c>
      <c r="H858" s="28" t="str">
        <f>DB_INFO!H858</f>
        <v>Yes</v>
      </c>
      <c r="I858" s="28" t="str">
        <f>DB_INFO!I858</f>
        <v>No</v>
      </c>
      <c r="J858" s="171" t="s">
        <v>74</v>
      </c>
      <c r="K858" s="135"/>
      <c r="L858" s="136">
        <v>1</v>
      </c>
      <c r="M858" s="136"/>
      <c r="N858" s="136"/>
      <c r="O858" s="136"/>
      <c r="P858" s="728">
        <v>0</v>
      </c>
      <c r="Q858" s="731"/>
      <c r="R858" s="143"/>
      <c r="S858" s="136"/>
      <c r="T858" s="136"/>
      <c r="U858" s="136"/>
      <c r="V858" s="137">
        <v>1</v>
      </c>
    </row>
    <row r="859" spans="1:22">
      <c r="A859" s="26">
        <v>855</v>
      </c>
      <c r="B859" s="27" t="str">
        <f>DB_INFO!B859</f>
        <v>ES</v>
      </c>
      <c r="C859" s="27" t="str">
        <f>DB_INFO!C859</f>
        <v>Public</v>
      </c>
      <c r="D859" s="27" t="str">
        <f>DB_INFO!D859</f>
        <v>Sport Centre</v>
      </c>
      <c r="E859" s="27" t="str">
        <f>DB_INFO!E859</f>
        <v>No</v>
      </c>
      <c r="F859" s="28" t="str">
        <f>DB_INFO!F859</f>
        <v>DK/DA</v>
      </c>
      <c r="G859" s="28" t="str">
        <f>DB_INFO!G859</f>
        <v>1000-5000</v>
      </c>
      <c r="H859" s="28" t="str">
        <f>DB_INFO!H859</f>
        <v>No</v>
      </c>
      <c r="I859" s="28" t="str">
        <f>DB_INFO!I859</f>
        <v>Yes</v>
      </c>
      <c r="J859" s="171" t="s">
        <v>74</v>
      </c>
      <c r="K859" s="135">
        <v>1</v>
      </c>
      <c r="L859" s="136">
        <v>1</v>
      </c>
      <c r="M859" s="136"/>
      <c r="N859" s="136"/>
      <c r="O859" s="136"/>
      <c r="P859" s="728">
        <v>0</v>
      </c>
      <c r="Q859" s="731"/>
      <c r="R859" s="143"/>
      <c r="S859" s="136"/>
      <c r="T859" s="136"/>
      <c r="U859" s="136"/>
      <c r="V859" s="137">
        <v>1</v>
      </c>
    </row>
    <row r="860" spans="1:22">
      <c r="A860" s="26">
        <v>856</v>
      </c>
      <c r="B860" s="27" t="str">
        <f>DB_INFO!B860</f>
        <v>ES</v>
      </c>
      <c r="C860" s="27" t="str">
        <f>DB_INFO!C860</f>
        <v>Public</v>
      </c>
      <c r="D860" s="27" t="str">
        <f>DB_INFO!D860</f>
        <v>Education Centre</v>
      </c>
      <c r="E860" s="27" t="str">
        <f>DB_INFO!E860</f>
        <v>No</v>
      </c>
      <c r="F860" s="28" t="str">
        <f>DB_INFO!F860</f>
        <v>100-1000</v>
      </c>
      <c r="G860" s="28" t="str">
        <f>DB_INFO!G860</f>
        <v>Below 1000</v>
      </c>
      <c r="H860" s="28" t="str">
        <f>DB_INFO!H860</f>
        <v>No</v>
      </c>
      <c r="I860" s="28" t="str">
        <f>DB_INFO!I860</f>
        <v>No</v>
      </c>
      <c r="J860" s="171" t="s">
        <v>74</v>
      </c>
      <c r="K860" s="135">
        <v>1</v>
      </c>
      <c r="L860" s="136">
        <v>1</v>
      </c>
      <c r="M860" s="136"/>
      <c r="N860" s="136">
        <v>1</v>
      </c>
      <c r="O860" s="136"/>
      <c r="P860" s="728">
        <v>0</v>
      </c>
      <c r="Q860" s="731"/>
      <c r="R860" s="143"/>
      <c r="S860" s="136"/>
      <c r="T860" s="136"/>
      <c r="U860" s="136"/>
      <c r="V860" s="137">
        <v>1</v>
      </c>
    </row>
    <row r="861" spans="1:22">
      <c r="A861" s="26">
        <v>857</v>
      </c>
      <c r="B861" s="27" t="str">
        <f>DB_INFO!B861</f>
        <v>ES</v>
      </c>
      <c r="C861" s="27" t="str">
        <f>DB_INFO!C861</f>
        <v>Public</v>
      </c>
      <c r="D861" s="27" t="str">
        <f>DB_INFO!D861</f>
        <v>Education Centre</v>
      </c>
      <c r="E861" s="27" t="str">
        <f>DB_INFO!E861</f>
        <v>No</v>
      </c>
      <c r="F861" s="28" t="str">
        <f>DB_INFO!F861</f>
        <v>Below 100</v>
      </c>
      <c r="G861" s="28" t="str">
        <f>DB_INFO!G861</f>
        <v>1000-5000</v>
      </c>
      <c r="H861" s="28" t="str">
        <f>DB_INFO!H861</f>
        <v>No</v>
      </c>
      <c r="I861" s="28" t="str">
        <f>DB_INFO!I861</f>
        <v>Yes</v>
      </c>
      <c r="J861" s="171" t="s">
        <v>74</v>
      </c>
      <c r="K861" s="135"/>
      <c r="L861" s="136">
        <v>1</v>
      </c>
      <c r="M861" s="136"/>
      <c r="N861" s="136"/>
      <c r="O861" s="136"/>
      <c r="P861" s="728">
        <v>0</v>
      </c>
      <c r="Q861" s="731"/>
      <c r="R861" s="143"/>
      <c r="S861" s="136"/>
      <c r="T861" s="136"/>
      <c r="U861" s="136"/>
      <c r="V861" s="137">
        <v>1</v>
      </c>
    </row>
    <row r="862" spans="1:22">
      <c r="A862" s="26">
        <v>858</v>
      </c>
      <c r="B862" s="27" t="str">
        <f>DB_INFO!B862</f>
        <v>ES</v>
      </c>
      <c r="C862" s="27" t="str">
        <f>DB_INFO!C862</f>
        <v>Public</v>
      </c>
      <c r="D862" s="27" t="str">
        <f>DB_INFO!D862</f>
        <v>Sport Centre</v>
      </c>
      <c r="E862" s="27" t="str">
        <f>DB_INFO!E862</f>
        <v>No</v>
      </c>
      <c r="F862" s="28" t="str">
        <f>DB_INFO!F862</f>
        <v>100-1000</v>
      </c>
      <c r="G862" s="28" t="str">
        <f>DB_INFO!G862</f>
        <v>Below 1000</v>
      </c>
      <c r="H862" s="28" t="str">
        <f>DB_INFO!H862</f>
        <v>No</v>
      </c>
      <c r="I862" s="28" t="str">
        <f>DB_INFO!I862</f>
        <v>No</v>
      </c>
      <c r="J862" s="171" t="s">
        <v>0</v>
      </c>
      <c r="K862" s="135"/>
      <c r="L862" s="136"/>
      <c r="M862" s="136"/>
      <c r="N862" s="136"/>
      <c r="O862" s="136"/>
      <c r="P862" s="728">
        <v>0</v>
      </c>
      <c r="Q862" s="731"/>
      <c r="R862" s="143"/>
      <c r="S862" s="136"/>
      <c r="T862" s="136"/>
      <c r="U862" s="136"/>
      <c r="V862" s="137">
        <v>0</v>
      </c>
    </row>
    <row r="863" spans="1:22">
      <c r="A863" s="26">
        <v>859</v>
      </c>
      <c r="B863" s="27" t="str">
        <f>DB_INFO!B863</f>
        <v>ES</v>
      </c>
      <c r="C863" s="27" t="str">
        <f>DB_INFO!C863</f>
        <v>Public</v>
      </c>
      <c r="D863" s="27" t="str">
        <f>DB_INFO!D863</f>
        <v>Education Centre</v>
      </c>
      <c r="E863" s="27" t="str">
        <f>DB_INFO!E863</f>
        <v>No</v>
      </c>
      <c r="F863" s="28" t="str">
        <f>DB_INFO!F863</f>
        <v>100-1000</v>
      </c>
      <c r="G863" s="28" t="str">
        <f>DB_INFO!G863</f>
        <v>DK/DA</v>
      </c>
      <c r="H863" s="28" t="str">
        <f>DB_INFO!H863</f>
        <v>DK/DA</v>
      </c>
      <c r="I863" s="28" t="str">
        <f>DB_INFO!I863</f>
        <v>DK/DA</v>
      </c>
      <c r="J863" s="171" t="s">
        <v>0</v>
      </c>
      <c r="K863" s="135"/>
      <c r="L863" s="136"/>
      <c r="M863" s="136"/>
      <c r="N863" s="136"/>
      <c r="O863" s="136"/>
      <c r="P863" s="728">
        <v>0</v>
      </c>
      <c r="Q863" s="731"/>
      <c r="R863" s="143"/>
      <c r="S863" s="136"/>
      <c r="T863" s="136"/>
      <c r="U863" s="136"/>
      <c r="V863" s="137">
        <v>0</v>
      </c>
    </row>
    <row r="864" spans="1:22">
      <c r="A864" s="26">
        <v>860</v>
      </c>
      <c r="B864" s="27" t="str">
        <f>DB_INFO!B864</f>
        <v>ES</v>
      </c>
      <c r="C864" s="27" t="str">
        <f>DB_INFO!C864</f>
        <v>Public</v>
      </c>
      <c r="D864" s="27" t="str">
        <f>DB_INFO!D864</f>
        <v>Education Centre</v>
      </c>
      <c r="E864" s="27" t="str">
        <f>DB_INFO!E864</f>
        <v>No</v>
      </c>
      <c r="F864" s="28" t="str">
        <f>DB_INFO!F864</f>
        <v>100-1000</v>
      </c>
      <c r="G864" s="28" t="str">
        <f>DB_INFO!G864</f>
        <v>DK/DA</v>
      </c>
      <c r="H864" s="28" t="str">
        <f>DB_INFO!H864</f>
        <v>No</v>
      </c>
      <c r="I864" s="28" t="str">
        <f>DB_INFO!I864</f>
        <v>No</v>
      </c>
      <c r="J864" s="171" t="s">
        <v>74</v>
      </c>
      <c r="K864" s="135">
        <v>1</v>
      </c>
      <c r="L864" s="136"/>
      <c r="M864" s="136"/>
      <c r="N864" s="136"/>
      <c r="O864" s="136"/>
      <c r="P864" s="728">
        <v>0</v>
      </c>
      <c r="Q864" s="731"/>
      <c r="R864" s="143"/>
      <c r="S864" s="136"/>
      <c r="T864" s="136"/>
      <c r="U864" s="136"/>
      <c r="V864" s="137">
        <v>1</v>
      </c>
    </row>
    <row r="865" spans="1:22">
      <c r="A865" s="26">
        <v>861</v>
      </c>
      <c r="B865" s="27" t="str">
        <f>DB_INFO!B865</f>
        <v>ES</v>
      </c>
      <c r="C865" s="27" t="str">
        <f>DB_INFO!C865</f>
        <v>Public</v>
      </c>
      <c r="D865" s="27" t="str">
        <f>DB_INFO!D865</f>
        <v>Health Centre</v>
      </c>
      <c r="E865" s="27" t="str">
        <f>DB_INFO!E865</f>
        <v>No</v>
      </c>
      <c r="F865" s="28" t="str">
        <f>DB_INFO!F865</f>
        <v>DK/DA</v>
      </c>
      <c r="G865" s="28" t="str">
        <f>DB_INFO!G865</f>
        <v>DK/DA</v>
      </c>
      <c r="H865" s="28" t="str">
        <f>DB_INFO!H865</f>
        <v>DK/DA</v>
      </c>
      <c r="I865" s="28" t="str">
        <f>DB_INFO!I865</f>
        <v>DK/DA</v>
      </c>
      <c r="J865" s="171" t="s">
        <v>74</v>
      </c>
      <c r="K865" s="135">
        <v>1</v>
      </c>
      <c r="L865" s="136"/>
      <c r="M865" s="136"/>
      <c r="N865" s="136">
        <v>1</v>
      </c>
      <c r="O865" s="136"/>
      <c r="P865" s="728">
        <v>0</v>
      </c>
      <c r="Q865" s="731"/>
      <c r="R865" s="143"/>
      <c r="S865" s="136"/>
      <c r="T865" s="136"/>
      <c r="U865" s="136"/>
      <c r="V865" s="137">
        <v>1</v>
      </c>
    </row>
    <row r="866" spans="1:22">
      <c r="A866" s="26">
        <v>862</v>
      </c>
      <c r="B866" s="27" t="str">
        <f>DB_INFO!B866</f>
        <v>ES</v>
      </c>
      <c r="C866" s="27" t="str">
        <f>DB_INFO!C866</f>
        <v>Public</v>
      </c>
      <c r="D866" s="27" t="str">
        <f>DB_INFO!D866</f>
        <v>Health Centre</v>
      </c>
      <c r="E866" s="27" t="str">
        <f>DB_INFO!E866</f>
        <v>No</v>
      </c>
      <c r="F866" s="28" t="str">
        <f>DB_INFO!F866</f>
        <v>DK/DA</v>
      </c>
      <c r="G866" s="28" t="str">
        <f>DB_INFO!G866</f>
        <v>DK/DA</v>
      </c>
      <c r="H866" s="28" t="str">
        <f>DB_INFO!H866</f>
        <v>No</v>
      </c>
      <c r="I866" s="28" t="str">
        <f>DB_INFO!I866</f>
        <v>DK/DA</v>
      </c>
      <c r="J866" s="171" t="s">
        <v>0</v>
      </c>
      <c r="K866" s="135"/>
      <c r="L866" s="136"/>
      <c r="M866" s="136"/>
      <c r="N866" s="136"/>
      <c r="O866" s="136"/>
      <c r="P866" s="728">
        <v>0</v>
      </c>
      <c r="Q866" s="731"/>
      <c r="R866" s="143"/>
      <c r="S866" s="136"/>
      <c r="T866" s="136"/>
      <c r="U866" s="136"/>
      <c r="V866" s="137">
        <v>0</v>
      </c>
    </row>
    <row r="867" spans="1:22">
      <c r="A867" s="26">
        <v>863</v>
      </c>
      <c r="B867" s="27" t="str">
        <f>DB_INFO!B867</f>
        <v>ES</v>
      </c>
      <c r="C867" s="27" t="str">
        <f>DB_INFO!C867</f>
        <v>Public</v>
      </c>
      <c r="D867" s="27" t="str">
        <f>DB_INFO!D867</f>
        <v>Sport Centre</v>
      </c>
      <c r="E867" s="27" t="str">
        <f>DB_INFO!E867</f>
        <v>Yes</v>
      </c>
      <c r="F867" s="28" t="str">
        <f>DB_INFO!F867</f>
        <v>DK/DA</v>
      </c>
      <c r="G867" s="28" t="str">
        <f>DB_INFO!G867</f>
        <v>1000-5000</v>
      </c>
      <c r="H867" s="28" t="str">
        <f>DB_INFO!H867</f>
        <v>No</v>
      </c>
      <c r="I867" s="28" t="str">
        <f>DB_INFO!I867</f>
        <v>DK/DA</v>
      </c>
      <c r="J867" s="171" t="s">
        <v>74</v>
      </c>
      <c r="K867" s="135">
        <v>1</v>
      </c>
      <c r="L867" s="136"/>
      <c r="M867" s="136"/>
      <c r="N867" s="136"/>
      <c r="O867" s="136"/>
      <c r="P867" s="728">
        <v>0</v>
      </c>
      <c r="Q867" s="731"/>
      <c r="R867" s="143"/>
      <c r="S867" s="136"/>
      <c r="T867" s="136"/>
      <c r="U867" s="136"/>
      <c r="V867" s="137">
        <v>1</v>
      </c>
    </row>
    <row r="868" spans="1:22">
      <c r="A868" s="26">
        <v>864</v>
      </c>
      <c r="B868" s="27" t="str">
        <f>DB_INFO!B868</f>
        <v>ES</v>
      </c>
      <c r="C868" s="27" t="str">
        <f>DB_INFO!C868</f>
        <v>Public</v>
      </c>
      <c r="D868" s="27" t="str">
        <f>DB_INFO!D868</f>
        <v>Sport Centre</v>
      </c>
      <c r="E868" s="27" t="str">
        <f>DB_INFO!E868</f>
        <v>Yes</v>
      </c>
      <c r="F868" s="28" t="str">
        <f>DB_INFO!F868</f>
        <v>DK/DA</v>
      </c>
      <c r="G868" s="28" t="str">
        <f>DB_INFO!G868</f>
        <v>1000-5000</v>
      </c>
      <c r="H868" s="28" t="str">
        <f>DB_INFO!H868</f>
        <v>No</v>
      </c>
      <c r="I868" s="28" t="str">
        <f>DB_INFO!I868</f>
        <v>Yes</v>
      </c>
      <c r="J868" s="171" t="s">
        <v>74</v>
      </c>
      <c r="K868" s="135">
        <v>1</v>
      </c>
      <c r="L868" s="136"/>
      <c r="M868" s="136"/>
      <c r="N868" s="136"/>
      <c r="O868" s="136"/>
      <c r="P868" s="728">
        <v>0</v>
      </c>
      <c r="Q868" s="731"/>
      <c r="R868" s="143"/>
      <c r="S868" s="136"/>
      <c r="T868" s="136"/>
      <c r="U868" s="136"/>
      <c r="V868" s="137">
        <v>1</v>
      </c>
    </row>
    <row r="869" spans="1:22">
      <c r="A869" s="26">
        <v>865</v>
      </c>
      <c r="B869" s="27" t="str">
        <f>DB_INFO!B869</f>
        <v>ES</v>
      </c>
      <c r="C869" s="27" t="str">
        <f>DB_INFO!C869</f>
        <v>Private</v>
      </c>
      <c r="D869" s="27" t="str">
        <f>DB_INFO!D869</f>
        <v>Hotel</v>
      </c>
      <c r="E869" s="27" t="str">
        <f>DB_INFO!E869</f>
        <v>No</v>
      </c>
      <c r="F869" s="28" t="str">
        <f>DB_INFO!F869</f>
        <v>DK/DA</v>
      </c>
      <c r="G869" s="28" t="str">
        <f>DB_INFO!G869</f>
        <v>DK/DA</v>
      </c>
      <c r="H869" s="28" t="str">
        <f>DB_INFO!H869</f>
        <v>No</v>
      </c>
      <c r="I869" s="28" t="str">
        <f>DB_INFO!I869</f>
        <v>Yes</v>
      </c>
      <c r="J869" s="171" t="s">
        <v>0</v>
      </c>
      <c r="K869" s="135"/>
      <c r="L869" s="136"/>
      <c r="M869" s="136"/>
      <c r="N869" s="136"/>
      <c r="O869" s="136"/>
      <c r="P869" s="728">
        <v>0</v>
      </c>
      <c r="Q869" s="731"/>
      <c r="R869" s="143"/>
      <c r="S869" s="136"/>
      <c r="T869" s="136"/>
      <c r="U869" s="136"/>
      <c r="V869" s="137">
        <v>0</v>
      </c>
    </row>
    <row r="870" spans="1:22">
      <c r="A870" s="26">
        <v>866</v>
      </c>
      <c r="B870" s="27" t="str">
        <f>DB_INFO!B870</f>
        <v>ES</v>
      </c>
      <c r="C870" s="27" t="str">
        <f>DB_INFO!C870</f>
        <v>Private</v>
      </c>
      <c r="D870" s="27" t="str">
        <f>DB_INFO!D870</f>
        <v>Hotel</v>
      </c>
      <c r="E870" s="27" t="str">
        <f>DB_INFO!E870</f>
        <v>No</v>
      </c>
      <c r="F870" s="28" t="str">
        <f>DB_INFO!F870</f>
        <v>DK/DA</v>
      </c>
      <c r="G870" s="28" t="str">
        <f>DB_INFO!G870</f>
        <v>DK/DA</v>
      </c>
      <c r="H870" s="28" t="str">
        <f>DB_INFO!H870</f>
        <v>Yes</v>
      </c>
      <c r="I870" s="28" t="str">
        <f>DB_INFO!I870</f>
        <v>No</v>
      </c>
      <c r="J870" s="171" t="s">
        <v>74</v>
      </c>
      <c r="K870" s="135">
        <v>1</v>
      </c>
      <c r="L870" s="136"/>
      <c r="M870" s="136">
        <v>1</v>
      </c>
      <c r="N870" s="136"/>
      <c r="O870" s="136"/>
      <c r="P870" s="728">
        <v>0</v>
      </c>
      <c r="Q870" s="731"/>
      <c r="R870" s="143"/>
      <c r="S870" s="136"/>
      <c r="T870" s="136"/>
      <c r="U870" s="136"/>
      <c r="V870" s="137">
        <v>1</v>
      </c>
    </row>
    <row r="871" spans="1:22">
      <c r="A871" s="26">
        <v>867</v>
      </c>
      <c r="B871" s="27" t="str">
        <f>DB_INFO!B871</f>
        <v>ES</v>
      </c>
      <c r="C871" s="27" t="str">
        <f>DB_INFO!C871</f>
        <v>Private</v>
      </c>
      <c r="D871" s="27" t="str">
        <f>DB_INFO!D871</f>
        <v>Education Centre</v>
      </c>
      <c r="E871" s="27" t="str">
        <f>DB_INFO!E871</f>
        <v>No</v>
      </c>
      <c r="F871" s="28" t="str">
        <f>DB_INFO!F871</f>
        <v>100-1000</v>
      </c>
      <c r="G871" s="28" t="str">
        <f>DB_INFO!G871</f>
        <v>DK/DA</v>
      </c>
      <c r="H871" s="28" t="str">
        <f>DB_INFO!H871</f>
        <v>No</v>
      </c>
      <c r="I871" s="28" t="str">
        <f>DB_INFO!I871</f>
        <v>Yes</v>
      </c>
      <c r="J871" s="171" t="s">
        <v>74</v>
      </c>
      <c r="K871" s="135">
        <v>1</v>
      </c>
      <c r="L871" s="136">
        <v>1</v>
      </c>
      <c r="M871" s="136"/>
      <c r="N871" s="136"/>
      <c r="O871" s="136"/>
      <c r="P871" s="728">
        <v>0</v>
      </c>
      <c r="Q871" s="731"/>
      <c r="R871" s="143"/>
      <c r="S871" s="136"/>
      <c r="T871" s="136"/>
      <c r="U871" s="136"/>
      <c r="V871" s="137">
        <v>1</v>
      </c>
    </row>
    <row r="872" spans="1:22">
      <c r="A872" s="26">
        <v>868</v>
      </c>
      <c r="B872" s="27" t="str">
        <f>DB_INFO!B872</f>
        <v>ES</v>
      </c>
      <c r="C872" s="27" t="str">
        <f>DB_INFO!C872</f>
        <v>Private</v>
      </c>
      <c r="D872" s="27" t="str">
        <f>DB_INFO!D872</f>
        <v>Education Centre</v>
      </c>
      <c r="E872" s="27" t="str">
        <f>DB_INFO!E872</f>
        <v>Yes</v>
      </c>
      <c r="F872" s="28" t="str">
        <f>DB_INFO!F872</f>
        <v>Above 1000</v>
      </c>
      <c r="G872" s="28" t="str">
        <f>DB_INFO!G872</f>
        <v>Above 5000</v>
      </c>
      <c r="H872" s="28" t="str">
        <f>DB_INFO!H872</f>
        <v>Yes</v>
      </c>
      <c r="I872" s="28" t="str">
        <f>DB_INFO!I872</f>
        <v>Yes</v>
      </c>
      <c r="J872" s="171" t="s">
        <v>74</v>
      </c>
      <c r="K872" s="135">
        <v>1</v>
      </c>
      <c r="L872" s="136"/>
      <c r="M872" s="136"/>
      <c r="N872" s="136"/>
      <c r="O872" s="136"/>
      <c r="P872" s="728">
        <v>0</v>
      </c>
      <c r="Q872" s="731"/>
      <c r="R872" s="143"/>
      <c r="S872" s="136"/>
      <c r="T872" s="136"/>
      <c r="U872" s="136"/>
      <c r="V872" s="137">
        <v>1</v>
      </c>
    </row>
    <row r="873" spans="1:22">
      <c r="A873" s="26">
        <v>869</v>
      </c>
      <c r="B873" s="27" t="str">
        <f>DB_INFO!B873</f>
        <v>ES</v>
      </c>
      <c r="C873" s="27" t="str">
        <f>DB_INFO!C873</f>
        <v>Private</v>
      </c>
      <c r="D873" s="27" t="str">
        <f>DB_INFO!D873</f>
        <v>Education Centre</v>
      </c>
      <c r="E873" s="27" t="str">
        <f>DB_INFO!E873</f>
        <v>No</v>
      </c>
      <c r="F873" s="28" t="str">
        <f>DB_INFO!F873</f>
        <v>DK/DA</v>
      </c>
      <c r="G873" s="28" t="str">
        <f>DB_INFO!G873</f>
        <v>1000-5000</v>
      </c>
      <c r="H873" s="28" t="str">
        <f>DB_INFO!H873</f>
        <v>No</v>
      </c>
      <c r="I873" s="28" t="str">
        <f>DB_INFO!I873</f>
        <v>Yes</v>
      </c>
      <c r="J873" s="171" t="s">
        <v>74</v>
      </c>
      <c r="K873" s="135">
        <v>1</v>
      </c>
      <c r="L873" s="136">
        <v>1</v>
      </c>
      <c r="M873" s="136"/>
      <c r="N873" s="136"/>
      <c r="O873" s="136"/>
      <c r="P873" s="728">
        <v>0</v>
      </c>
      <c r="Q873" s="731"/>
      <c r="R873" s="143"/>
      <c r="S873" s="136"/>
      <c r="T873" s="136"/>
      <c r="U873" s="136"/>
      <c r="V873" s="137">
        <v>1</v>
      </c>
    </row>
    <row r="874" spans="1:22">
      <c r="A874" s="26">
        <v>870</v>
      </c>
      <c r="B874" s="27" t="str">
        <f>DB_INFO!B874</f>
        <v>ES</v>
      </c>
      <c r="C874" s="27" t="str">
        <f>DB_INFO!C874</f>
        <v>Public</v>
      </c>
      <c r="D874" s="27" t="str">
        <f>DB_INFO!D874</f>
        <v>Health Centre</v>
      </c>
      <c r="E874" s="27" t="str">
        <f>DB_INFO!E874</f>
        <v>No</v>
      </c>
      <c r="F874" s="28" t="str">
        <f>DB_INFO!F874</f>
        <v>100-1000</v>
      </c>
      <c r="G874" s="28" t="str">
        <f>DB_INFO!G874</f>
        <v>Below 1000</v>
      </c>
      <c r="H874" s="28" t="str">
        <f>DB_INFO!H874</f>
        <v>DK/DA</v>
      </c>
      <c r="I874" s="28" t="str">
        <f>DB_INFO!I874</f>
        <v>No</v>
      </c>
      <c r="J874" s="171" t="s">
        <v>74</v>
      </c>
      <c r="K874" s="135"/>
      <c r="L874" s="136"/>
      <c r="M874" s="136"/>
      <c r="N874" s="136"/>
      <c r="O874" s="136"/>
      <c r="P874" s="728">
        <v>1</v>
      </c>
      <c r="Q874" s="731"/>
      <c r="R874" s="143"/>
      <c r="S874" s="136"/>
      <c r="T874" s="136"/>
      <c r="U874" s="136"/>
      <c r="V874" s="137">
        <v>1</v>
      </c>
    </row>
    <row r="875" spans="1:22">
      <c r="A875" s="26">
        <v>871</v>
      </c>
      <c r="B875" s="27" t="str">
        <f>DB_INFO!B875</f>
        <v>ES</v>
      </c>
      <c r="C875" s="27" t="str">
        <f>DB_INFO!C875</f>
        <v>Private</v>
      </c>
      <c r="D875" s="27" t="str">
        <f>DB_INFO!D875</f>
        <v>Hotel</v>
      </c>
      <c r="E875" s="27" t="str">
        <f>DB_INFO!E875</f>
        <v>Yes</v>
      </c>
      <c r="F875" s="28" t="str">
        <f>DB_INFO!F875</f>
        <v>DK/DA</v>
      </c>
      <c r="G875" s="28" t="str">
        <f>DB_INFO!G875</f>
        <v>Above 5000</v>
      </c>
      <c r="H875" s="28" t="str">
        <f>DB_INFO!H875</f>
        <v>Yes</v>
      </c>
      <c r="I875" s="28" t="str">
        <f>DB_INFO!I875</f>
        <v>DK/DA</v>
      </c>
      <c r="J875" s="171" t="s">
        <v>74</v>
      </c>
      <c r="K875" s="135"/>
      <c r="L875" s="136">
        <v>1</v>
      </c>
      <c r="M875" s="136"/>
      <c r="N875" s="136"/>
      <c r="O875" s="136"/>
      <c r="P875" s="728">
        <v>0</v>
      </c>
      <c r="Q875" s="731"/>
      <c r="R875" s="143"/>
      <c r="S875" s="136"/>
      <c r="T875" s="136"/>
      <c r="U875" s="136"/>
      <c r="V875" s="137">
        <v>1</v>
      </c>
    </row>
    <row r="876" spans="1:22">
      <c r="A876" s="26">
        <v>872</v>
      </c>
      <c r="B876" s="27" t="str">
        <f>DB_INFO!B876</f>
        <v>ES</v>
      </c>
      <c r="C876" s="27" t="str">
        <f>DB_INFO!C876</f>
        <v>Public</v>
      </c>
      <c r="D876" s="27" t="str">
        <f>DB_INFO!D876</f>
        <v>Health Centre</v>
      </c>
      <c r="E876" s="27" t="str">
        <f>DB_INFO!E876</f>
        <v>No</v>
      </c>
      <c r="F876" s="28" t="str">
        <f>DB_INFO!F876</f>
        <v>DK/DA</v>
      </c>
      <c r="G876" s="28" t="str">
        <f>DB_INFO!G876</f>
        <v>1000-5000</v>
      </c>
      <c r="H876" s="28" t="str">
        <f>DB_INFO!H876</f>
        <v>Yes</v>
      </c>
      <c r="I876" s="28" t="str">
        <f>DB_INFO!I876</f>
        <v>No</v>
      </c>
      <c r="J876" s="171" t="s">
        <v>74</v>
      </c>
      <c r="K876" s="135">
        <v>1</v>
      </c>
      <c r="L876" s="136"/>
      <c r="M876" s="136"/>
      <c r="N876" s="136"/>
      <c r="O876" s="136"/>
      <c r="P876" s="728">
        <v>0</v>
      </c>
      <c r="Q876" s="731"/>
      <c r="R876" s="143"/>
      <c r="S876" s="136"/>
      <c r="T876" s="136"/>
      <c r="U876" s="136"/>
      <c r="V876" s="137">
        <v>1</v>
      </c>
    </row>
    <row r="877" spans="1:22">
      <c r="A877" s="26">
        <v>873</v>
      </c>
      <c r="B877" s="27" t="str">
        <f>DB_INFO!B877</f>
        <v>ES</v>
      </c>
      <c r="C877" s="27" t="str">
        <f>DB_INFO!C877</f>
        <v>Private</v>
      </c>
      <c r="D877" s="27" t="str">
        <f>DB_INFO!D877</f>
        <v>Hotel</v>
      </c>
      <c r="E877" s="27" t="str">
        <f>DB_INFO!E877</f>
        <v>No</v>
      </c>
      <c r="F877" s="28" t="str">
        <f>DB_INFO!F877</f>
        <v>DK/DA</v>
      </c>
      <c r="G877" s="28" t="str">
        <f>DB_INFO!G877</f>
        <v>DK/DA</v>
      </c>
      <c r="H877" s="28" t="str">
        <f>DB_INFO!H877</f>
        <v>No</v>
      </c>
      <c r="I877" s="28" t="str">
        <f>DB_INFO!I877</f>
        <v>Yes</v>
      </c>
      <c r="J877" s="171" t="s">
        <v>74</v>
      </c>
      <c r="K877" s="135">
        <v>1</v>
      </c>
      <c r="L877" s="136"/>
      <c r="M877" s="136"/>
      <c r="N877" s="136"/>
      <c r="O877" s="136"/>
      <c r="P877" s="728">
        <v>0</v>
      </c>
      <c r="Q877" s="731"/>
      <c r="R877" s="143"/>
      <c r="S877" s="136"/>
      <c r="T877" s="136"/>
      <c r="U877" s="136"/>
      <c r="V877" s="137">
        <v>1</v>
      </c>
    </row>
    <row r="878" spans="1:22">
      <c r="A878" s="26">
        <v>874</v>
      </c>
      <c r="B878" s="27" t="str">
        <f>DB_INFO!B878</f>
        <v>ES</v>
      </c>
      <c r="C878" s="27" t="str">
        <f>DB_INFO!C878</f>
        <v>Private</v>
      </c>
      <c r="D878" s="27" t="str">
        <f>DB_INFO!D878</f>
        <v>Hotel</v>
      </c>
      <c r="E878" s="27" t="str">
        <f>DB_INFO!E878</f>
        <v>No</v>
      </c>
      <c r="F878" s="28" t="str">
        <f>DB_INFO!F878</f>
        <v>DK/DA</v>
      </c>
      <c r="G878" s="28" t="str">
        <f>DB_INFO!G878</f>
        <v>Below 1000</v>
      </c>
      <c r="H878" s="28" t="str">
        <f>DB_INFO!H878</f>
        <v>No</v>
      </c>
      <c r="I878" s="28" t="str">
        <f>DB_INFO!I878</f>
        <v>No</v>
      </c>
      <c r="J878" s="171" t="s">
        <v>74</v>
      </c>
      <c r="K878" s="135">
        <v>1</v>
      </c>
      <c r="L878" s="136"/>
      <c r="M878" s="136"/>
      <c r="N878" s="136"/>
      <c r="O878" s="136"/>
      <c r="P878" s="728">
        <v>0</v>
      </c>
      <c r="Q878" s="731"/>
      <c r="R878" s="143"/>
      <c r="S878" s="136"/>
      <c r="T878" s="136"/>
      <c r="U878" s="136"/>
      <c r="V878" s="137">
        <v>1</v>
      </c>
    </row>
    <row r="879" spans="1:22">
      <c r="A879" s="26">
        <v>875</v>
      </c>
      <c r="B879" s="27" t="str">
        <f>DB_INFO!B879</f>
        <v>ES</v>
      </c>
      <c r="C879" s="27" t="str">
        <f>DB_INFO!C879</f>
        <v>Public</v>
      </c>
      <c r="D879" s="27" t="str">
        <f>DB_INFO!D879</f>
        <v>Sport Centre</v>
      </c>
      <c r="E879" s="27" t="str">
        <f>DB_INFO!E879</f>
        <v>No</v>
      </c>
      <c r="F879" s="28" t="str">
        <f>DB_INFO!F879</f>
        <v>100-1000</v>
      </c>
      <c r="G879" s="28" t="str">
        <f>DB_INFO!G879</f>
        <v>1000-5000</v>
      </c>
      <c r="H879" s="28" t="str">
        <f>DB_INFO!H879</f>
        <v>Yes</v>
      </c>
      <c r="I879" s="28" t="str">
        <f>DB_INFO!I879</f>
        <v>DK/DA</v>
      </c>
      <c r="J879" s="171" t="s">
        <v>74</v>
      </c>
      <c r="K879" s="135">
        <v>1</v>
      </c>
      <c r="L879" s="136"/>
      <c r="M879" s="136"/>
      <c r="N879" s="136"/>
      <c r="O879" s="136"/>
      <c r="P879" s="728">
        <v>0</v>
      </c>
      <c r="Q879" s="731"/>
      <c r="R879" s="143"/>
      <c r="S879" s="136"/>
      <c r="T879" s="136"/>
      <c r="U879" s="136"/>
      <c r="V879" s="137">
        <v>1</v>
      </c>
    </row>
    <row r="880" spans="1:22">
      <c r="A880" s="26">
        <v>876</v>
      </c>
      <c r="B880" s="27" t="str">
        <f>DB_INFO!B880</f>
        <v>ES</v>
      </c>
      <c r="C880" s="27" t="str">
        <f>DB_INFO!C880</f>
        <v>Public</v>
      </c>
      <c r="D880" s="27" t="str">
        <f>DB_INFO!D880</f>
        <v>Health Centre</v>
      </c>
      <c r="E880" s="27" t="str">
        <f>DB_INFO!E880</f>
        <v>No</v>
      </c>
      <c r="F880" s="28" t="str">
        <f>DB_INFO!F880</f>
        <v>DK/DA</v>
      </c>
      <c r="G880" s="28" t="str">
        <f>DB_INFO!G880</f>
        <v>Above 5000</v>
      </c>
      <c r="H880" s="28" t="str">
        <f>DB_INFO!H880</f>
        <v>Yes</v>
      </c>
      <c r="I880" s="28" t="str">
        <f>DB_INFO!I880</f>
        <v>No</v>
      </c>
      <c r="J880" s="171" t="s">
        <v>74</v>
      </c>
      <c r="K880" s="135">
        <v>1</v>
      </c>
      <c r="L880" s="136">
        <v>1</v>
      </c>
      <c r="M880" s="136"/>
      <c r="N880" s="136"/>
      <c r="O880" s="136"/>
      <c r="P880" s="728">
        <v>0</v>
      </c>
      <c r="Q880" s="731"/>
      <c r="R880" s="143"/>
      <c r="S880" s="136"/>
      <c r="T880" s="136"/>
      <c r="U880" s="136"/>
      <c r="V880" s="137">
        <v>1</v>
      </c>
    </row>
    <row r="881" spans="1:22">
      <c r="A881" s="26">
        <v>877</v>
      </c>
      <c r="B881" s="27" t="str">
        <f>DB_INFO!B881</f>
        <v>ES</v>
      </c>
      <c r="C881" s="27" t="str">
        <f>DB_INFO!C881</f>
        <v>Public</v>
      </c>
      <c r="D881" s="27" t="str">
        <f>DB_INFO!D881</f>
        <v>Health Centre</v>
      </c>
      <c r="E881" s="27" t="str">
        <f>DB_INFO!E881</f>
        <v>No</v>
      </c>
      <c r="F881" s="28" t="str">
        <f>DB_INFO!F881</f>
        <v>DK/DA</v>
      </c>
      <c r="G881" s="28" t="str">
        <f>DB_INFO!G881</f>
        <v>DK/DA</v>
      </c>
      <c r="H881" s="28" t="str">
        <f>DB_INFO!H881</f>
        <v>No</v>
      </c>
      <c r="I881" s="28" t="str">
        <f>DB_INFO!I881</f>
        <v>No</v>
      </c>
      <c r="J881" s="171" t="s">
        <v>74</v>
      </c>
      <c r="K881" s="135">
        <v>1</v>
      </c>
      <c r="L881" s="136">
        <v>1</v>
      </c>
      <c r="M881" s="136"/>
      <c r="N881" s="136"/>
      <c r="O881" s="136"/>
      <c r="P881" s="728">
        <v>0</v>
      </c>
      <c r="Q881" s="731"/>
      <c r="R881" s="143"/>
      <c r="S881" s="136"/>
      <c r="T881" s="136"/>
      <c r="U881" s="136"/>
      <c r="V881" s="137">
        <v>1</v>
      </c>
    </row>
    <row r="882" spans="1:22">
      <c r="A882" s="26">
        <v>878</v>
      </c>
      <c r="B882" s="27" t="str">
        <f>DB_INFO!B882</f>
        <v>ES</v>
      </c>
      <c r="C882" s="27" t="str">
        <f>DB_INFO!C882</f>
        <v>Private</v>
      </c>
      <c r="D882" s="27" t="str">
        <f>DB_INFO!D882</f>
        <v>Hotel</v>
      </c>
      <c r="E882" s="27" t="str">
        <f>DB_INFO!E882</f>
        <v>Yes</v>
      </c>
      <c r="F882" s="28" t="str">
        <f>DB_INFO!F882</f>
        <v>DK/DA</v>
      </c>
      <c r="G882" s="28" t="str">
        <f>DB_INFO!G882</f>
        <v>DK/DA</v>
      </c>
      <c r="H882" s="28" t="str">
        <f>DB_INFO!H882</f>
        <v>DK/DA</v>
      </c>
      <c r="I882" s="28" t="str">
        <f>DB_INFO!I882</f>
        <v>Yes</v>
      </c>
      <c r="J882" s="171" t="s">
        <v>0</v>
      </c>
      <c r="K882" s="135"/>
      <c r="L882" s="136"/>
      <c r="M882" s="136"/>
      <c r="N882" s="136"/>
      <c r="O882" s="136"/>
      <c r="P882" s="728">
        <v>0</v>
      </c>
      <c r="Q882" s="731"/>
      <c r="R882" s="143"/>
      <c r="S882" s="136"/>
      <c r="T882" s="136"/>
      <c r="U882" s="136"/>
      <c r="V882" s="137">
        <v>0</v>
      </c>
    </row>
    <row r="883" spans="1:22">
      <c r="A883" s="26">
        <v>879</v>
      </c>
      <c r="B883" s="27" t="str">
        <f>DB_INFO!B883</f>
        <v>ES</v>
      </c>
      <c r="C883" s="27" t="str">
        <f>DB_INFO!C883</f>
        <v>Private</v>
      </c>
      <c r="D883" s="27" t="str">
        <f>DB_INFO!D883</f>
        <v>Health Centre</v>
      </c>
      <c r="E883" s="27" t="str">
        <f>DB_INFO!E883</f>
        <v>No</v>
      </c>
      <c r="F883" s="28" t="str">
        <f>DB_INFO!F883</f>
        <v>Above 1000</v>
      </c>
      <c r="G883" s="28" t="str">
        <f>DB_INFO!G883</f>
        <v>Below 1000</v>
      </c>
      <c r="H883" s="28" t="str">
        <f>DB_INFO!H883</f>
        <v>DK/DA</v>
      </c>
      <c r="I883" s="28" t="str">
        <f>DB_INFO!I883</f>
        <v>Yes</v>
      </c>
      <c r="J883" s="171" t="s">
        <v>74</v>
      </c>
      <c r="K883" s="135">
        <v>1</v>
      </c>
      <c r="L883" s="136"/>
      <c r="M883" s="136"/>
      <c r="N883" s="136"/>
      <c r="O883" s="136"/>
      <c r="P883" s="728">
        <v>0</v>
      </c>
      <c r="Q883" s="731"/>
      <c r="R883" s="143"/>
      <c r="S883" s="136"/>
      <c r="T883" s="136"/>
      <c r="U883" s="136"/>
      <c r="V883" s="137">
        <v>1</v>
      </c>
    </row>
    <row r="884" spans="1:22">
      <c r="A884" s="26">
        <v>880</v>
      </c>
      <c r="B884" s="27" t="str">
        <f>DB_INFO!B884</f>
        <v>ES</v>
      </c>
      <c r="C884" s="27" t="str">
        <f>DB_INFO!C884</f>
        <v>Public</v>
      </c>
      <c r="D884" s="27" t="str">
        <f>DB_INFO!D884</f>
        <v>Sport Centre</v>
      </c>
      <c r="E884" s="27" t="str">
        <f>DB_INFO!E884</f>
        <v>Yes</v>
      </c>
      <c r="F884" s="28" t="str">
        <f>DB_INFO!F884</f>
        <v>100-1000</v>
      </c>
      <c r="G884" s="28" t="str">
        <f>DB_INFO!G884</f>
        <v>1000-5000</v>
      </c>
      <c r="H884" s="28" t="str">
        <f>DB_INFO!H884</f>
        <v>Yes</v>
      </c>
      <c r="I884" s="28" t="str">
        <f>DB_INFO!I884</f>
        <v>Yes</v>
      </c>
      <c r="J884" s="171" t="s">
        <v>74</v>
      </c>
      <c r="K884" s="135">
        <v>1</v>
      </c>
      <c r="L884" s="136"/>
      <c r="M884" s="136"/>
      <c r="N884" s="136"/>
      <c r="O884" s="136"/>
      <c r="P884" s="728">
        <v>0</v>
      </c>
      <c r="Q884" s="731"/>
      <c r="R884" s="143"/>
      <c r="S884" s="136"/>
      <c r="T884" s="136"/>
      <c r="U884" s="136"/>
      <c r="V884" s="137">
        <v>1</v>
      </c>
    </row>
    <row r="885" spans="1:22">
      <c r="A885" s="26">
        <v>881</v>
      </c>
      <c r="B885" s="35" t="str">
        <f>DB_INFO!B885</f>
        <v>ES</v>
      </c>
      <c r="C885" s="35" t="str">
        <f>DB_INFO!C885</f>
        <v>Public</v>
      </c>
      <c r="D885" s="35" t="str">
        <f>DB_INFO!D885</f>
        <v>Health Centre</v>
      </c>
      <c r="E885" s="35" t="str">
        <f>DB_INFO!E885</f>
        <v>No</v>
      </c>
      <c r="F885" s="36" t="str">
        <f>DB_INFO!F885</f>
        <v>Below 100</v>
      </c>
      <c r="G885" s="36" t="str">
        <f>DB_INFO!G885</f>
        <v>DK/DA</v>
      </c>
      <c r="H885" s="36" t="str">
        <f>DB_INFO!H885</f>
        <v>DK/DA</v>
      </c>
      <c r="I885" s="36" t="str">
        <f>DB_INFO!I885</f>
        <v>DK/DA</v>
      </c>
      <c r="J885" s="171" t="s">
        <v>74</v>
      </c>
      <c r="K885" s="138">
        <v>1</v>
      </c>
      <c r="L885" s="139"/>
      <c r="M885" s="139"/>
      <c r="N885" s="139"/>
      <c r="O885" s="139"/>
      <c r="P885" s="729">
        <v>0</v>
      </c>
      <c r="Q885" s="732"/>
      <c r="R885" s="144"/>
      <c r="S885" s="139"/>
      <c r="T885" s="139"/>
      <c r="U885" s="139"/>
      <c r="V885" s="140">
        <v>1</v>
      </c>
    </row>
    <row r="886" spans="1:22">
      <c r="A886" s="26">
        <v>882</v>
      </c>
      <c r="B886" s="27" t="str">
        <f>DB_INFO!B886</f>
        <v>NL</v>
      </c>
      <c r="C886" s="27" t="str">
        <f>DB_INFO!C886</f>
        <v>Public</v>
      </c>
      <c r="D886" s="27" t="str">
        <f>DB_INFO!D886</f>
        <v>Other</v>
      </c>
      <c r="E886" s="27" t="str">
        <f>DB_INFO!E886</f>
        <v>No</v>
      </c>
      <c r="F886" s="28" t="str">
        <f>DB_INFO!F886</f>
        <v>Below 100</v>
      </c>
      <c r="G886" s="28" t="str">
        <f>DB_INFO!G886</f>
        <v>DK/DA</v>
      </c>
      <c r="H886" s="28" t="str">
        <f>DB_INFO!H886</f>
        <v>No</v>
      </c>
      <c r="I886" s="28" t="str">
        <f>DB_INFO!I886</f>
        <v>Yes</v>
      </c>
      <c r="J886" s="708" t="s">
        <v>74</v>
      </c>
      <c r="K886" s="132">
        <v>1</v>
      </c>
      <c r="L886" s="133">
        <v>1</v>
      </c>
      <c r="M886" s="133">
        <v>1</v>
      </c>
      <c r="N886" s="133">
        <v>1</v>
      </c>
      <c r="O886" s="133">
        <v>1</v>
      </c>
      <c r="P886" s="727"/>
      <c r="Q886" s="730">
        <v>0</v>
      </c>
      <c r="R886" s="133">
        <v>0</v>
      </c>
      <c r="S886" s="133">
        <v>1</v>
      </c>
      <c r="T886" s="133">
        <v>1</v>
      </c>
      <c r="U886" s="133">
        <v>0</v>
      </c>
      <c r="V886" s="134">
        <v>0</v>
      </c>
    </row>
    <row r="887" spans="1:22">
      <c r="A887" s="26">
        <v>883</v>
      </c>
      <c r="B887" s="27" t="str">
        <f>DB_INFO!B887</f>
        <v>NL</v>
      </c>
      <c r="C887" s="27" t="str">
        <f>DB_INFO!C887</f>
        <v>Public</v>
      </c>
      <c r="D887" s="27" t="str">
        <f>DB_INFO!D887</f>
        <v>Health Centre</v>
      </c>
      <c r="E887" s="27" t="str">
        <f>DB_INFO!E887</f>
        <v>No</v>
      </c>
      <c r="F887" s="28" t="str">
        <f>DB_INFO!F887</f>
        <v>DK/DA</v>
      </c>
      <c r="G887" s="28" t="str">
        <f>DB_INFO!G887</f>
        <v>Above 5000</v>
      </c>
      <c r="H887" s="28" t="str">
        <f>DB_INFO!H887</f>
        <v>No</v>
      </c>
      <c r="I887" s="28" t="str">
        <f>DB_INFO!I887</f>
        <v>Yes</v>
      </c>
      <c r="J887" s="171" t="s">
        <v>74</v>
      </c>
      <c r="K887" s="135">
        <v>1</v>
      </c>
      <c r="L887" s="136">
        <v>1</v>
      </c>
      <c r="M887" s="136">
        <v>1</v>
      </c>
      <c r="N887" s="136">
        <v>1</v>
      </c>
      <c r="O887" s="136">
        <v>1</v>
      </c>
      <c r="P887" s="728"/>
      <c r="Q887" s="731">
        <v>0</v>
      </c>
      <c r="R887" s="136">
        <v>0</v>
      </c>
      <c r="S887" s="136">
        <v>1</v>
      </c>
      <c r="T887" s="136">
        <v>1</v>
      </c>
      <c r="U887" s="136">
        <v>0</v>
      </c>
      <c r="V887" s="137">
        <v>0</v>
      </c>
    </row>
    <row r="888" spans="1:22">
      <c r="A888" s="26">
        <v>884</v>
      </c>
      <c r="B888" s="27" t="str">
        <f>DB_INFO!B888</f>
        <v>NL</v>
      </c>
      <c r="C888" s="27" t="str">
        <f>DB_INFO!C888</f>
        <v>Public</v>
      </c>
      <c r="D888" s="27" t="str">
        <f>DB_INFO!D888</f>
        <v>Education Centre</v>
      </c>
      <c r="E888" s="27" t="str">
        <f>DB_INFO!E888</f>
        <v>No</v>
      </c>
      <c r="F888" s="28" t="str">
        <f>DB_INFO!F888</f>
        <v>Above 1000</v>
      </c>
      <c r="G888" s="28" t="str">
        <f>DB_INFO!G888</f>
        <v>Above 5000</v>
      </c>
      <c r="H888" s="28" t="str">
        <f>DB_INFO!H888</f>
        <v>No</v>
      </c>
      <c r="I888" s="28" t="str">
        <f>DB_INFO!I888</f>
        <v>Yes</v>
      </c>
      <c r="J888" s="171" t="s">
        <v>74</v>
      </c>
      <c r="K888" s="135">
        <v>1</v>
      </c>
      <c r="L888" s="136">
        <v>1</v>
      </c>
      <c r="M888" s="136">
        <v>1</v>
      </c>
      <c r="N888" s="136">
        <v>1</v>
      </c>
      <c r="O888" s="136">
        <v>1</v>
      </c>
      <c r="P888" s="728"/>
      <c r="Q888" s="731">
        <v>0</v>
      </c>
      <c r="R888" s="136">
        <v>0</v>
      </c>
      <c r="S888" s="136">
        <v>1</v>
      </c>
      <c r="T888" s="136">
        <v>0</v>
      </c>
      <c r="U888" s="136">
        <v>0</v>
      </c>
      <c r="V888" s="137">
        <v>0</v>
      </c>
    </row>
    <row r="889" spans="1:22">
      <c r="A889" s="26">
        <v>885</v>
      </c>
      <c r="B889" s="27" t="str">
        <f>DB_INFO!B889</f>
        <v>NL</v>
      </c>
      <c r="C889" s="27" t="str">
        <f>DB_INFO!C889</f>
        <v>Public</v>
      </c>
      <c r="D889" s="27" t="str">
        <f>DB_INFO!D889</f>
        <v>Education Centre</v>
      </c>
      <c r="E889" s="27" t="str">
        <f>DB_INFO!E889</f>
        <v>No</v>
      </c>
      <c r="F889" s="28" t="str">
        <f>DB_INFO!F889</f>
        <v>100-1000</v>
      </c>
      <c r="G889" s="28" t="str">
        <f>DB_INFO!G889</f>
        <v>Above 5000</v>
      </c>
      <c r="H889" s="28" t="str">
        <f>DB_INFO!H889</f>
        <v>No</v>
      </c>
      <c r="I889" s="28" t="str">
        <f>DB_INFO!I889</f>
        <v>Yes</v>
      </c>
      <c r="J889" s="171" t="s">
        <v>74</v>
      </c>
      <c r="K889" s="135">
        <v>1</v>
      </c>
      <c r="L889" s="136"/>
      <c r="M889" s="136">
        <v>1</v>
      </c>
      <c r="N889" s="136"/>
      <c r="O889" s="136"/>
      <c r="P889" s="728"/>
      <c r="Q889" s="731">
        <v>0</v>
      </c>
      <c r="R889" s="136">
        <v>0</v>
      </c>
      <c r="S889" s="136">
        <v>1</v>
      </c>
      <c r="T889" s="136">
        <v>0</v>
      </c>
      <c r="U889" s="136">
        <v>0</v>
      </c>
      <c r="V889" s="137">
        <v>0</v>
      </c>
    </row>
    <row r="890" spans="1:22">
      <c r="A890" s="26">
        <v>886</v>
      </c>
      <c r="B890" s="27" t="str">
        <f>DB_INFO!B890</f>
        <v>NL</v>
      </c>
      <c r="C890" s="27" t="str">
        <f>DB_INFO!C890</f>
        <v>Public</v>
      </c>
      <c r="D890" s="27" t="str">
        <f>DB_INFO!D890</f>
        <v>Education Centre</v>
      </c>
      <c r="E890" s="27" t="str">
        <f>DB_INFO!E890</f>
        <v>No</v>
      </c>
      <c r="F890" s="28" t="str">
        <f>DB_INFO!F890</f>
        <v>Above 1000</v>
      </c>
      <c r="G890" s="28" t="str">
        <f>DB_INFO!G890</f>
        <v>Above 5000</v>
      </c>
      <c r="H890" s="28" t="str">
        <f>DB_INFO!H890</f>
        <v>No</v>
      </c>
      <c r="I890" s="28" t="str">
        <f>DB_INFO!I890</f>
        <v>Yes</v>
      </c>
      <c r="J890" s="171" t="s">
        <v>74</v>
      </c>
      <c r="K890" s="135">
        <v>1</v>
      </c>
      <c r="L890" s="136">
        <v>1</v>
      </c>
      <c r="M890" s="136">
        <v>1</v>
      </c>
      <c r="N890" s="136">
        <v>1</v>
      </c>
      <c r="O890" s="136">
        <v>1</v>
      </c>
      <c r="P890" s="728"/>
      <c r="Q890" s="731">
        <v>1</v>
      </c>
      <c r="R890" s="136">
        <v>1</v>
      </c>
      <c r="S890" s="136">
        <v>1</v>
      </c>
      <c r="T890" s="136">
        <v>1</v>
      </c>
      <c r="U890" s="136">
        <v>1</v>
      </c>
      <c r="V890" s="137">
        <v>0</v>
      </c>
    </row>
    <row r="891" spans="1:22">
      <c r="A891" s="26">
        <v>887</v>
      </c>
      <c r="B891" s="27" t="str">
        <f>DB_INFO!B891</f>
        <v>NL</v>
      </c>
      <c r="C891" s="27" t="str">
        <f>DB_INFO!C891</f>
        <v>Public</v>
      </c>
      <c r="D891" s="27" t="str">
        <f>DB_INFO!D891</f>
        <v>Education Centre</v>
      </c>
      <c r="E891" s="27" t="str">
        <f>DB_INFO!E891</f>
        <v>No</v>
      </c>
      <c r="F891" s="28" t="str">
        <f>DB_INFO!F891</f>
        <v>Above 1000</v>
      </c>
      <c r="G891" s="28" t="str">
        <f>DB_INFO!G891</f>
        <v>Above 5000</v>
      </c>
      <c r="H891" s="28" t="str">
        <f>DB_INFO!H891</f>
        <v>Yes</v>
      </c>
      <c r="I891" s="28" t="str">
        <f>DB_INFO!I891</f>
        <v>Yes</v>
      </c>
      <c r="J891" s="171" t="s">
        <v>74</v>
      </c>
      <c r="K891" s="135">
        <v>1</v>
      </c>
      <c r="L891" s="136">
        <v>1</v>
      </c>
      <c r="M891" s="136">
        <v>1</v>
      </c>
      <c r="N891" s="136"/>
      <c r="O891" s="136"/>
      <c r="P891" s="728"/>
      <c r="Q891" s="731">
        <v>1</v>
      </c>
      <c r="R891" s="136">
        <v>1</v>
      </c>
      <c r="S891" s="136">
        <v>1</v>
      </c>
      <c r="T891" s="136">
        <v>0</v>
      </c>
      <c r="U891" s="136">
        <v>0</v>
      </c>
      <c r="V891" s="137">
        <v>0</v>
      </c>
    </row>
    <row r="892" spans="1:22">
      <c r="A892" s="26">
        <v>888</v>
      </c>
      <c r="B892" s="27" t="str">
        <f>DB_INFO!B892</f>
        <v>NL</v>
      </c>
      <c r="C892" s="27" t="str">
        <f>DB_INFO!C892</f>
        <v>Public</v>
      </c>
      <c r="D892" s="27" t="str">
        <f>DB_INFO!D892</f>
        <v>Education Centre</v>
      </c>
      <c r="E892" s="27" t="str">
        <f>DB_INFO!E892</f>
        <v>No</v>
      </c>
      <c r="F892" s="28" t="str">
        <f>DB_INFO!F892</f>
        <v>DK/DA</v>
      </c>
      <c r="G892" s="28" t="str">
        <f>DB_INFO!G892</f>
        <v>DK/DA</v>
      </c>
      <c r="H892" s="28" t="str">
        <f>DB_INFO!H892</f>
        <v>No</v>
      </c>
      <c r="I892" s="28" t="str">
        <f>DB_INFO!I892</f>
        <v>Yes</v>
      </c>
      <c r="J892" s="171" t="s">
        <v>74</v>
      </c>
      <c r="K892" s="135">
        <v>1</v>
      </c>
      <c r="L892" s="136">
        <v>1</v>
      </c>
      <c r="M892" s="136">
        <v>1</v>
      </c>
      <c r="N892" s="136">
        <v>1</v>
      </c>
      <c r="O892" s="136">
        <v>1</v>
      </c>
      <c r="P892" s="728"/>
      <c r="Q892" s="731">
        <v>0</v>
      </c>
      <c r="R892" s="136">
        <v>0</v>
      </c>
      <c r="S892" s="136">
        <v>1</v>
      </c>
      <c r="T892" s="136">
        <v>0</v>
      </c>
      <c r="U892" s="136">
        <v>0</v>
      </c>
      <c r="V892" s="137">
        <v>0</v>
      </c>
    </row>
    <row r="893" spans="1:22">
      <c r="A893" s="26">
        <v>889</v>
      </c>
      <c r="B893" s="27" t="str">
        <f>DB_INFO!B893</f>
        <v>NL</v>
      </c>
      <c r="C893" s="27" t="str">
        <f>DB_INFO!C893</f>
        <v>Public</v>
      </c>
      <c r="D893" s="27" t="str">
        <f>DB_INFO!D893</f>
        <v>Office</v>
      </c>
      <c r="E893" s="27" t="str">
        <f>DB_INFO!E893</f>
        <v>No</v>
      </c>
      <c r="F893" s="28" t="str">
        <f>DB_INFO!F893</f>
        <v>Above 1000</v>
      </c>
      <c r="G893" s="28" t="str">
        <f>DB_INFO!G893</f>
        <v>Above 5000</v>
      </c>
      <c r="H893" s="28" t="str">
        <f>DB_INFO!H893</f>
        <v>Yes</v>
      </c>
      <c r="I893" s="28" t="str">
        <f>DB_INFO!I893</f>
        <v>Yes</v>
      </c>
      <c r="J893" s="171" t="s">
        <v>74</v>
      </c>
      <c r="K893" s="135">
        <v>1</v>
      </c>
      <c r="L893" s="136">
        <v>1</v>
      </c>
      <c r="M893" s="136">
        <v>1</v>
      </c>
      <c r="N893" s="136">
        <v>1</v>
      </c>
      <c r="O893" s="136">
        <v>1</v>
      </c>
      <c r="P893" s="728"/>
      <c r="Q893" s="731">
        <v>1</v>
      </c>
      <c r="R893" s="136">
        <v>0</v>
      </c>
      <c r="S893" s="136">
        <v>1</v>
      </c>
      <c r="T893" s="136">
        <v>1</v>
      </c>
      <c r="U893" s="136">
        <v>1</v>
      </c>
      <c r="V893" s="137">
        <v>0</v>
      </c>
    </row>
    <row r="894" spans="1:22">
      <c r="A894" s="26">
        <v>890</v>
      </c>
      <c r="B894" s="27" t="str">
        <f>DB_INFO!B894</f>
        <v>NL</v>
      </c>
      <c r="C894" s="27" t="str">
        <f>DB_INFO!C894</f>
        <v>Private</v>
      </c>
      <c r="D894" s="27" t="str">
        <f>DB_INFO!D894</f>
        <v>Office</v>
      </c>
      <c r="E894" s="27" t="str">
        <f>DB_INFO!E894</f>
        <v>No</v>
      </c>
      <c r="F894" s="28" t="str">
        <f>DB_INFO!F894</f>
        <v>Above 1000</v>
      </c>
      <c r="G894" s="28" t="str">
        <f>DB_INFO!G894</f>
        <v>Above 5000</v>
      </c>
      <c r="H894" s="28" t="str">
        <f>DB_INFO!H894</f>
        <v>Yes</v>
      </c>
      <c r="I894" s="28" t="str">
        <f>DB_INFO!I894</f>
        <v>Yes</v>
      </c>
      <c r="J894" s="171" t="s">
        <v>74</v>
      </c>
      <c r="K894" s="135">
        <v>1</v>
      </c>
      <c r="L894" s="136"/>
      <c r="M894" s="136"/>
      <c r="N894" s="136"/>
      <c r="O894" s="136">
        <v>1</v>
      </c>
      <c r="P894" s="728"/>
      <c r="Q894" s="731">
        <v>0</v>
      </c>
      <c r="R894" s="136">
        <v>0</v>
      </c>
      <c r="S894" s="136">
        <v>1</v>
      </c>
      <c r="T894" s="136">
        <v>0</v>
      </c>
      <c r="U894" s="136">
        <v>0</v>
      </c>
      <c r="V894" s="137">
        <v>0</v>
      </c>
    </row>
    <row r="895" spans="1:22">
      <c r="A895" s="26">
        <v>891</v>
      </c>
      <c r="B895" s="27" t="str">
        <f>DB_INFO!B895</f>
        <v>NL</v>
      </c>
      <c r="C895" s="27" t="str">
        <f>DB_INFO!C895</f>
        <v>Public</v>
      </c>
      <c r="D895" s="27" t="str">
        <f>DB_INFO!D895</f>
        <v>Education Centre</v>
      </c>
      <c r="E895" s="27" t="str">
        <f>DB_INFO!E895</f>
        <v>No</v>
      </c>
      <c r="F895" s="28" t="str">
        <f>DB_INFO!F895</f>
        <v>Above 1000</v>
      </c>
      <c r="G895" s="28" t="str">
        <f>DB_INFO!G895</f>
        <v>Above 5000</v>
      </c>
      <c r="H895" s="28" t="str">
        <f>DB_INFO!H895</f>
        <v>No</v>
      </c>
      <c r="I895" s="28" t="str">
        <f>DB_INFO!I895</f>
        <v>Yes</v>
      </c>
      <c r="J895" s="171" t="s">
        <v>74</v>
      </c>
      <c r="K895" s="135">
        <v>1</v>
      </c>
      <c r="L895" s="136">
        <v>1</v>
      </c>
      <c r="M895" s="136">
        <v>1</v>
      </c>
      <c r="N895" s="136">
        <v>1</v>
      </c>
      <c r="O895" s="136">
        <v>1</v>
      </c>
      <c r="P895" s="728"/>
      <c r="Q895" s="731">
        <v>0</v>
      </c>
      <c r="R895" s="136">
        <v>0</v>
      </c>
      <c r="S895" s="136">
        <v>1</v>
      </c>
      <c r="T895" s="136">
        <v>0</v>
      </c>
      <c r="U895" s="136">
        <v>0</v>
      </c>
      <c r="V895" s="137">
        <v>0</v>
      </c>
    </row>
    <row r="896" spans="1:22">
      <c r="A896" s="26">
        <v>892</v>
      </c>
      <c r="B896" s="27" t="str">
        <f>DB_INFO!B896</f>
        <v>NL</v>
      </c>
      <c r="C896" s="27" t="str">
        <f>DB_INFO!C896</f>
        <v>Private</v>
      </c>
      <c r="D896" s="27" t="str">
        <f>DB_INFO!D896</f>
        <v>Education Centre</v>
      </c>
      <c r="E896" s="27" t="str">
        <f>DB_INFO!E896</f>
        <v>No</v>
      </c>
      <c r="F896" s="28" t="str">
        <f>DB_INFO!F896</f>
        <v>Above 1000</v>
      </c>
      <c r="G896" s="28" t="str">
        <f>DB_INFO!G896</f>
        <v>Above 5000</v>
      </c>
      <c r="H896" s="28" t="str">
        <f>DB_INFO!H896</f>
        <v>No</v>
      </c>
      <c r="I896" s="28" t="str">
        <f>DB_INFO!I896</f>
        <v>Yes</v>
      </c>
      <c r="J896" s="171" t="s">
        <v>74</v>
      </c>
      <c r="K896" s="135">
        <v>1</v>
      </c>
      <c r="L896" s="136">
        <v>1</v>
      </c>
      <c r="M896" s="136">
        <v>1</v>
      </c>
      <c r="N896" s="136">
        <v>1</v>
      </c>
      <c r="O896" s="136">
        <v>1</v>
      </c>
      <c r="P896" s="728"/>
      <c r="Q896" s="731">
        <v>0</v>
      </c>
      <c r="R896" s="136">
        <v>0</v>
      </c>
      <c r="S896" s="136">
        <v>0</v>
      </c>
      <c r="T896" s="136">
        <v>0</v>
      </c>
      <c r="U896" s="136">
        <v>0</v>
      </c>
      <c r="V896" s="137">
        <v>1</v>
      </c>
    </row>
    <row r="897" spans="1:22">
      <c r="A897" s="26">
        <v>893</v>
      </c>
      <c r="B897" s="27" t="str">
        <f>DB_INFO!B897</f>
        <v>NL</v>
      </c>
      <c r="C897" s="27" t="str">
        <f>DB_INFO!C897</f>
        <v>Public</v>
      </c>
      <c r="D897" s="27" t="str">
        <f>DB_INFO!D897</f>
        <v>Education Centre</v>
      </c>
      <c r="E897" s="27" t="str">
        <f>DB_INFO!E897</f>
        <v>No</v>
      </c>
      <c r="F897" s="28" t="str">
        <f>DB_INFO!F897</f>
        <v>Above 1000</v>
      </c>
      <c r="G897" s="28" t="str">
        <f>DB_INFO!G897</f>
        <v>Above 5000</v>
      </c>
      <c r="H897" s="28" t="str">
        <f>DB_INFO!H897</f>
        <v>No</v>
      </c>
      <c r="I897" s="28" t="str">
        <f>DB_INFO!I897</f>
        <v>Yes</v>
      </c>
      <c r="J897" s="171" t="s">
        <v>74</v>
      </c>
      <c r="K897" s="135">
        <v>1</v>
      </c>
      <c r="L897" s="136">
        <v>1</v>
      </c>
      <c r="M897" s="136">
        <v>1</v>
      </c>
      <c r="N897" s="136">
        <v>1</v>
      </c>
      <c r="O897" s="136">
        <v>1</v>
      </c>
      <c r="P897" s="728"/>
      <c r="Q897" s="731">
        <v>0</v>
      </c>
      <c r="R897" s="136">
        <v>0</v>
      </c>
      <c r="S897" s="136">
        <v>1</v>
      </c>
      <c r="T897" s="136">
        <v>0</v>
      </c>
      <c r="U897" s="136">
        <v>0</v>
      </c>
      <c r="V897" s="137">
        <v>0</v>
      </c>
    </row>
    <row r="898" spans="1:22">
      <c r="A898" s="26">
        <v>894</v>
      </c>
      <c r="B898" s="27" t="str">
        <f>DB_INFO!B898</f>
        <v>NL</v>
      </c>
      <c r="C898" s="27" t="str">
        <f>DB_INFO!C898</f>
        <v>Public</v>
      </c>
      <c r="D898" s="27" t="str">
        <f>DB_INFO!D898</f>
        <v>Education Centre</v>
      </c>
      <c r="E898" s="27" t="str">
        <f>DB_INFO!E898</f>
        <v>No</v>
      </c>
      <c r="F898" s="28" t="str">
        <f>DB_INFO!F898</f>
        <v>DK/DA</v>
      </c>
      <c r="G898" s="28" t="str">
        <f>DB_INFO!G898</f>
        <v>DK/DA</v>
      </c>
      <c r="H898" s="28" t="str">
        <f>DB_INFO!H898</f>
        <v>No</v>
      </c>
      <c r="I898" s="28" t="str">
        <f>DB_INFO!I898</f>
        <v>Yes</v>
      </c>
      <c r="J898" s="171" t="s">
        <v>74</v>
      </c>
      <c r="K898" s="135">
        <v>1</v>
      </c>
      <c r="L898" s="136">
        <v>1</v>
      </c>
      <c r="M898" s="136">
        <v>1</v>
      </c>
      <c r="N898" s="136">
        <v>1</v>
      </c>
      <c r="O898" s="136">
        <v>1</v>
      </c>
      <c r="P898" s="728"/>
      <c r="Q898" s="731">
        <v>0</v>
      </c>
      <c r="R898" s="136">
        <v>0</v>
      </c>
      <c r="S898" s="136">
        <v>1</v>
      </c>
      <c r="T898" s="136">
        <v>0</v>
      </c>
      <c r="U898" s="136">
        <v>1</v>
      </c>
      <c r="V898" s="137">
        <v>0</v>
      </c>
    </row>
    <row r="899" spans="1:22">
      <c r="A899" s="26">
        <v>895</v>
      </c>
      <c r="B899" s="27" t="str">
        <f>DB_INFO!B899</f>
        <v>NL</v>
      </c>
      <c r="C899" s="27" t="str">
        <f>DB_INFO!C899</f>
        <v>Private</v>
      </c>
      <c r="D899" s="27" t="str">
        <f>DB_INFO!D899</f>
        <v>Education Centre</v>
      </c>
      <c r="E899" s="27" t="str">
        <f>DB_INFO!E899</f>
        <v>No</v>
      </c>
      <c r="F899" s="28" t="str">
        <f>DB_INFO!F899</f>
        <v>100-1000</v>
      </c>
      <c r="G899" s="28" t="str">
        <f>DB_INFO!G899</f>
        <v>Above 5000</v>
      </c>
      <c r="H899" s="28" t="str">
        <f>DB_INFO!H899</f>
        <v>DK/DA</v>
      </c>
      <c r="I899" s="28" t="str">
        <f>DB_INFO!I899</f>
        <v>Yes</v>
      </c>
      <c r="J899" s="171" t="s">
        <v>74</v>
      </c>
      <c r="K899" s="135">
        <v>1</v>
      </c>
      <c r="L899" s="136">
        <v>1</v>
      </c>
      <c r="M899" s="136">
        <v>1</v>
      </c>
      <c r="N899" s="136">
        <v>1</v>
      </c>
      <c r="O899" s="136">
        <v>1</v>
      </c>
      <c r="P899" s="728"/>
      <c r="Q899" s="731">
        <v>1</v>
      </c>
      <c r="R899" s="136">
        <v>1</v>
      </c>
      <c r="S899" s="136">
        <v>1</v>
      </c>
      <c r="T899" s="136">
        <v>1</v>
      </c>
      <c r="U899" s="136">
        <v>0</v>
      </c>
      <c r="V899" s="137">
        <v>0</v>
      </c>
    </row>
    <row r="900" spans="1:22">
      <c r="A900" s="111">
        <v>896</v>
      </c>
      <c r="B900" s="35" t="str">
        <f>DB_INFO!B900</f>
        <v>NL</v>
      </c>
      <c r="C900" s="35" t="str">
        <f>DB_INFO!C900</f>
        <v>Private</v>
      </c>
      <c r="D900" s="35" t="str">
        <f>DB_INFO!D900</f>
        <v>Office</v>
      </c>
      <c r="E900" s="35" t="str">
        <f>DB_INFO!E900</f>
        <v>No</v>
      </c>
      <c r="F900" s="36" t="str">
        <f>DB_INFO!F900</f>
        <v>100-1000</v>
      </c>
      <c r="G900" s="36" t="str">
        <f>DB_INFO!G900</f>
        <v>Above 5000</v>
      </c>
      <c r="H900" s="36" t="str">
        <f>DB_INFO!H900</f>
        <v>No</v>
      </c>
      <c r="I900" s="36" t="str">
        <f>DB_INFO!I900</f>
        <v>Yes</v>
      </c>
      <c r="J900" s="709" t="s">
        <v>74</v>
      </c>
      <c r="K900" s="138">
        <v>1</v>
      </c>
      <c r="L900" s="139"/>
      <c r="M900" s="139">
        <v>1</v>
      </c>
      <c r="N900" s="139"/>
      <c r="O900" s="139">
        <v>1</v>
      </c>
      <c r="P900" s="729"/>
      <c r="Q900" s="732">
        <v>1</v>
      </c>
      <c r="R900" s="139">
        <v>0</v>
      </c>
      <c r="S900" s="139">
        <v>0</v>
      </c>
      <c r="T900" s="139">
        <v>0</v>
      </c>
      <c r="U900" s="139">
        <v>0</v>
      </c>
      <c r="V900" s="140">
        <v>0</v>
      </c>
    </row>
  </sheetData>
  <autoFilter ref="A4:EO900"/>
  <mergeCells count="13">
    <mergeCell ref="K2:V2"/>
    <mergeCell ref="Q3:V3"/>
    <mergeCell ref="K3:P3"/>
    <mergeCell ref="J2:J3"/>
    <mergeCell ref="B1:I1"/>
    <mergeCell ref="B2:B3"/>
    <mergeCell ref="C2:C3"/>
    <mergeCell ref="D2:D3"/>
    <mergeCell ref="E2:E3"/>
    <mergeCell ref="F2:F3"/>
    <mergeCell ref="G2:G3"/>
    <mergeCell ref="H2:H3"/>
    <mergeCell ref="I2:I3"/>
  </mergeCells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8"/>
  <dimension ref="A1:R900"/>
  <sheetViews>
    <sheetView showGridLines="0" workbookViewId="0">
      <selection activeCell="A4" sqref="A4:XFD4"/>
    </sheetView>
  </sheetViews>
  <sheetFormatPr baseColWidth="10" defaultColWidth="9" defaultRowHeight="12"/>
  <cols>
    <col min="1" max="1" width="5.875" style="5" bestFit="1" customWidth="1"/>
    <col min="2" max="2" width="12.375" style="6" bestFit="1" customWidth="1"/>
    <col min="3" max="3" width="11.5" style="6" bestFit="1" customWidth="1"/>
    <col min="4" max="4" width="11.5" style="6" customWidth="1"/>
    <col min="5" max="5" width="12" style="3" bestFit="1" customWidth="1"/>
    <col min="6" max="6" width="14.25" style="3" bestFit="1" customWidth="1"/>
    <col min="7" max="7" width="13.25" style="7" bestFit="1" customWidth="1"/>
    <col min="8" max="8" width="17.625" style="3" bestFit="1" customWidth="1"/>
    <col min="9" max="9" width="14.125" style="3" bestFit="1" customWidth="1"/>
    <col min="10" max="10" width="10.25" style="3" bestFit="1" customWidth="1"/>
    <col min="11" max="11" width="10.125" style="3" bestFit="1" customWidth="1"/>
    <col min="12" max="12" width="9.125" style="3" bestFit="1" customWidth="1"/>
    <col min="13" max="13" width="7.5" style="3" bestFit="1" customWidth="1"/>
    <col min="14" max="14" width="9.625" style="3" bestFit="1" customWidth="1"/>
    <col min="15" max="15" width="7.875" style="3" bestFit="1" customWidth="1"/>
    <col min="16" max="16" width="9" style="3" bestFit="1" customWidth="1"/>
    <col min="17" max="17" width="5.75" style="3" bestFit="1" customWidth="1"/>
    <col min="18" max="18" width="10.625" style="3" bestFit="1" customWidth="1"/>
    <col min="19" max="16384" width="9" style="3"/>
  </cols>
  <sheetData>
    <row r="1" spans="1:18" s="2" customFormat="1">
      <c r="A1" s="22"/>
      <c r="B1" s="853" t="s">
        <v>1</v>
      </c>
      <c r="C1" s="853"/>
      <c r="D1" s="853"/>
      <c r="E1" s="853"/>
      <c r="F1" s="853"/>
      <c r="G1" s="853"/>
      <c r="H1" s="853"/>
      <c r="I1" s="853"/>
      <c r="J1" s="57"/>
      <c r="K1" s="57"/>
      <c r="L1" s="57"/>
      <c r="M1" s="57"/>
      <c r="N1" s="57"/>
      <c r="O1" s="57"/>
      <c r="P1" s="57"/>
      <c r="Q1" s="57"/>
      <c r="R1" s="57"/>
    </row>
    <row r="2" spans="1:18" s="2" customFormat="1" ht="12" customHeight="1">
      <c r="A2" s="23"/>
      <c r="B2" s="828" t="s">
        <v>3</v>
      </c>
      <c r="C2" s="845" t="s">
        <v>4</v>
      </c>
      <c r="D2" s="828" t="s">
        <v>206</v>
      </c>
      <c r="E2" s="845" t="s">
        <v>5</v>
      </c>
      <c r="F2" s="845" t="s">
        <v>6</v>
      </c>
      <c r="G2" s="845" t="s">
        <v>8</v>
      </c>
      <c r="H2" s="845" t="s">
        <v>9</v>
      </c>
      <c r="I2" s="845" t="s">
        <v>10</v>
      </c>
      <c r="J2" s="845" t="s">
        <v>9</v>
      </c>
      <c r="K2" s="845" t="s">
        <v>10</v>
      </c>
      <c r="L2" s="845"/>
      <c r="M2" s="845"/>
      <c r="N2" s="845"/>
      <c r="O2" s="845"/>
      <c r="P2" s="845"/>
      <c r="Q2" s="845"/>
      <c r="R2" s="845"/>
    </row>
    <row r="3" spans="1:18" s="2" customFormat="1" ht="12" customHeight="1">
      <c r="A3" s="23"/>
      <c r="B3" s="829"/>
      <c r="C3" s="845"/>
      <c r="D3" s="829"/>
      <c r="E3" s="845"/>
      <c r="F3" s="845"/>
      <c r="G3" s="845"/>
      <c r="H3" s="845"/>
      <c r="I3" s="845"/>
      <c r="J3" s="845"/>
      <c r="K3" s="846" t="s">
        <v>181</v>
      </c>
      <c r="L3" s="846"/>
      <c r="M3" s="846"/>
      <c r="N3" s="846"/>
      <c r="O3" s="846"/>
      <c r="P3" s="846"/>
      <c r="Q3" s="846"/>
      <c r="R3" s="846"/>
    </row>
    <row r="4" spans="1:18" s="2" customFormat="1" ht="36">
      <c r="A4" s="616" t="s">
        <v>0</v>
      </c>
      <c r="B4" s="544" t="s">
        <v>89</v>
      </c>
      <c r="C4" s="545" t="s">
        <v>372</v>
      </c>
      <c r="D4" s="545" t="s">
        <v>364</v>
      </c>
      <c r="E4" s="545" t="s">
        <v>365</v>
      </c>
      <c r="F4" s="545" t="s">
        <v>47</v>
      </c>
      <c r="G4" s="545" t="s">
        <v>375</v>
      </c>
      <c r="H4" s="545" t="s">
        <v>376</v>
      </c>
      <c r="I4" s="545" t="s">
        <v>377</v>
      </c>
      <c r="J4" s="20" t="s">
        <v>165</v>
      </c>
      <c r="K4" s="62" t="s">
        <v>182</v>
      </c>
      <c r="L4" s="63" t="s">
        <v>183</v>
      </c>
      <c r="M4" s="63" t="s">
        <v>184</v>
      </c>
      <c r="N4" s="63" t="s">
        <v>29</v>
      </c>
      <c r="O4" s="63" t="s">
        <v>30</v>
      </c>
      <c r="P4" s="63" t="s">
        <v>185</v>
      </c>
      <c r="Q4" s="63" t="s">
        <v>31</v>
      </c>
      <c r="R4" s="64" t="s">
        <v>32</v>
      </c>
    </row>
    <row r="5" spans="1:18" ht="12" customHeight="1">
      <c r="A5" s="26">
        <v>1</v>
      </c>
      <c r="B5" s="40" t="str">
        <f>DB_INFO!B5</f>
        <v>PL</v>
      </c>
      <c r="C5" s="40" t="str">
        <f>DB_INFO!C5</f>
        <v>Public</v>
      </c>
      <c r="D5" s="40" t="str">
        <f>DB_INFO!D5</f>
        <v>Office</v>
      </c>
      <c r="E5" s="40" t="str">
        <f>DB_INFO!E5</f>
        <v>No</v>
      </c>
      <c r="F5" s="41" t="str">
        <f>DB_INFO!F5</f>
        <v>Below 100</v>
      </c>
      <c r="G5" s="41" t="str">
        <f>DB_INFO!G5</f>
        <v>Below 1000</v>
      </c>
      <c r="H5" s="41" t="str">
        <f>DB_INFO!H5</f>
        <v>No</v>
      </c>
      <c r="I5" s="41" t="str">
        <f>DB_INFO!I5</f>
        <v>No</v>
      </c>
      <c r="J5" s="40" t="str">
        <f>DB_RHC_KNOWN!J5</f>
        <v>Yes</v>
      </c>
      <c r="K5" s="45">
        <v>1</v>
      </c>
      <c r="L5" s="46">
        <v>1</v>
      </c>
      <c r="M5" s="46">
        <v>1</v>
      </c>
      <c r="N5" s="46">
        <v>1</v>
      </c>
      <c r="O5" s="46"/>
      <c r="P5" s="46">
        <v>1</v>
      </c>
      <c r="Q5" s="46">
        <v>1</v>
      </c>
      <c r="R5" s="47">
        <v>1</v>
      </c>
    </row>
    <row r="6" spans="1:18" ht="12" customHeight="1">
      <c r="A6" s="26">
        <v>2</v>
      </c>
      <c r="B6" s="27" t="str">
        <f>DB_INFO!B6</f>
        <v>PL</v>
      </c>
      <c r="C6" s="27" t="str">
        <f>DB_INFO!C6</f>
        <v>Public</v>
      </c>
      <c r="D6" s="27" t="str">
        <f>DB_INFO!D6</f>
        <v>Office</v>
      </c>
      <c r="E6" s="27" t="str">
        <f>DB_INFO!E6</f>
        <v>No</v>
      </c>
      <c r="F6" s="28" t="str">
        <f>DB_INFO!F6</f>
        <v>Below 100</v>
      </c>
      <c r="G6" s="28" t="str">
        <f>DB_INFO!G6</f>
        <v>Below 1000</v>
      </c>
      <c r="H6" s="28" t="str">
        <f>DB_INFO!H6</f>
        <v>No</v>
      </c>
      <c r="I6" s="28" t="str">
        <f>DB_INFO!I6</f>
        <v>Yes</v>
      </c>
      <c r="J6" s="27" t="str">
        <f>DB_RHC_KNOWN!J6</f>
        <v>Yes</v>
      </c>
      <c r="K6" s="33">
        <v>1</v>
      </c>
      <c r="L6" s="48">
        <v>1</v>
      </c>
      <c r="M6" s="48">
        <v>1</v>
      </c>
      <c r="N6" s="48">
        <v>1</v>
      </c>
      <c r="O6" s="48"/>
      <c r="P6" s="48"/>
      <c r="Q6" s="48">
        <v>1</v>
      </c>
      <c r="R6" s="49">
        <v>1</v>
      </c>
    </row>
    <row r="7" spans="1:18" ht="12" customHeight="1">
      <c r="A7" s="26">
        <v>3</v>
      </c>
      <c r="B7" s="27" t="str">
        <f>DB_INFO!B7</f>
        <v>PL</v>
      </c>
      <c r="C7" s="27" t="str">
        <f>DB_INFO!C7</f>
        <v>Public</v>
      </c>
      <c r="D7" s="27" t="str">
        <f>DB_INFO!D7</f>
        <v>Office</v>
      </c>
      <c r="E7" s="27" t="str">
        <f>DB_INFO!E7</f>
        <v>No</v>
      </c>
      <c r="F7" s="28" t="str">
        <f>DB_INFO!F7</f>
        <v>100-1000</v>
      </c>
      <c r="G7" s="28" t="str">
        <f>DB_INFO!G7</f>
        <v>1000-5000</v>
      </c>
      <c r="H7" s="28" t="str">
        <f>DB_INFO!H7</f>
        <v>No</v>
      </c>
      <c r="I7" s="28" t="str">
        <f>DB_INFO!I7</f>
        <v>No</v>
      </c>
      <c r="J7" s="27" t="str">
        <f>DB_RHC_KNOWN!J7</f>
        <v>Yes</v>
      </c>
      <c r="K7" s="33">
        <v>1</v>
      </c>
      <c r="L7" s="48"/>
      <c r="M7" s="48">
        <v>1</v>
      </c>
      <c r="N7" s="48">
        <v>1</v>
      </c>
      <c r="O7" s="48"/>
      <c r="P7" s="48">
        <v>1</v>
      </c>
      <c r="Q7" s="48">
        <v>1</v>
      </c>
      <c r="R7" s="49">
        <v>1</v>
      </c>
    </row>
    <row r="8" spans="1:18" ht="12" customHeight="1">
      <c r="A8" s="26">
        <v>4</v>
      </c>
      <c r="B8" s="27" t="str">
        <f>DB_INFO!B8</f>
        <v>PL</v>
      </c>
      <c r="C8" s="27" t="str">
        <f>DB_INFO!C8</f>
        <v>Public</v>
      </c>
      <c r="D8" s="27" t="str">
        <f>DB_INFO!D8</f>
        <v>Office</v>
      </c>
      <c r="E8" s="27" t="str">
        <f>DB_INFO!E8</f>
        <v>No</v>
      </c>
      <c r="F8" s="28" t="str">
        <f>DB_INFO!F8</f>
        <v>Below 100</v>
      </c>
      <c r="G8" s="28" t="str">
        <f>DB_INFO!G8</f>
        <v>Below 1000</v>
      </c>
      <c r="H8" s="28" t="str">
        <f>DB_INFO!H8</f>
        <v>No</v>
      </c>
      <c r="I8" s="28" t="str">
        <f>DB_INFO!I8</f>
        <v>Yes</v>
      </c>
      <c r="J8" s="27" t="str">
        <f>DB_RHC_KNOWN!J8</f>
        <v>Yes</v>
      </c>
      <c r="K8" s="33">
        <v>1</v>
      </c>
      <c r="L8" s="48"/>
      <c r="M8" s="48">
        <v>1</v>
      </c>
      <c r="N8" s="48">
        <v>1</v>
      </c>
      <c r="O8" s="48">
        <v>1</v>
      </c>
      <c r="P8" s="48"/>
      <c r="Q8" s="48">
        <v>1</v>
      </c>
      <c r="R8" s="49">
        <v>1</v>
      </c>
    </row>
    <row r="9" spans="1:18" ht="12" customHeight="1">
      <c r="A9" s="26">
        <v>5</v>
      </c>
      <c r="B9" s="27" t="str">
        <f>DB_INFO!B9</f>
        <v>PL</v>
      </c>
      <c r="C9" s="27" t="str">
        <f>DB_INFO!C9</f>
        <v>Public</v>
      </c>
      <c r="D9" s="27" t="str">
        <f>DB_INFO!D9</f>
        <v>Office</v>
      </c>
      <c r="E9" s="27" t="str">
        <f>DB_INFO!E9</f>
        <v>No</v>
      </c>
      <c r="F9" s="28" t="str">
        <f>DB_INFO!F9</f>
        <v>100-1000</v>
      </c>
      <c r="G9" s="28" t="str">
        <f>DB_INFO!G9</f>
        <v>Above 5000</v>
      </c>
      <c r="H9" s="28" t="str">
        <f>DB_INFO!H9</f>
        <v>No</v>
      </c>
      <c r="I9" s="28" t="str">
        <f>DB_INFO!I9</f>
        <v>No</v>
      </c>
      <c r="J9" s="27" t="str">
        <f>DB_RHC_KNOWN!J9</f>
        <v>Yes</v>
      </c>
      <c r="K9" s="33">
        <v>1</v>
      </c>
      <c r="L9" s="48"/>
      <c r="M9" s="48">
        <v>1</v>
      </c>
      <c r="N9" s="48">
        <v>1</v>
      </c>
      <c r="O9" s="48"/>
      <c r="P9" s="48"/>
      <c r="Q9" s="48"/>
      <c r="R9" s="49">
        <v>1</v>
      </c>
    </row>
    <row r="10" spans="1:18" ht="12" customHeight="1">
      <c r="A10" s="26">
        <v>6</v>
      </c>
      <c r="B10" s="27" t="str">
        <f>DB_INFO!B10</f>
        <v>PL</v>
      </c>
      <c r="C10" s="27" t="str">
        <f>DB_INFO!C10</f>
        <v>Public</v>
      </c>
      <c r="D10" s="27" t="str">
        <f>DB_INFO!D10</f>
        <v>Office</v>
      </c>
      <c r="E10" s="27" t="str">
        <f>DB_INFO!E10</f>
        <v>No</v>
      </c>
      <c r="F10" s="28" t="str">
        <f>DB_INFO!F10</f>
        <v>Below 100</v>
      </c>
      <c r="G10" s="28" t="str">
        <f>DB_INFO!G10</f>
        <v>Below 1000</v>
      </c>
      <c r="H10" s="28" t="str">
        <f>DB_INFO!H10</f>
        <v>No</v>
      </c>
      <c r="I10" s="28" t="str">
        <f>DB_INFO!I10</f>
        <v>No</v>
      </c>
      <c r="J10" s="27" t="str">
        <f>DB_RHC_KNOWN!J10</f>
        <v>Yes</v>
      </c>
      <c r="K10" s="33">
        <v>1</v>
      </c>
      <c r="L10" s="48">
        <v>1</v>
      </c>
      <c r="M10" s="48"/>
      <c r="N10" s="48">
        <v>1</v>
      </c>
      <c r="O10" s="48"/>
      <c r="P10" s="48">
        <v>1</v>
      </c>
      <c r="Q10" s="48"/>
      <c r="R10" s="49">
        <v>1</v>
      </c>
    </row>
    <row r="11" spans="1:18" ht="12" customHeight="1">
      <c r="A11" s="26">
        <v>7</v>
      </c>
      <c r="B11" s="27" t="str">
        <f>DB_INFO!B11</f>
        <v>PL</v>
      </c>
      <c r="C11" s="27" t="str">
        <f>DB_INFO!C11</f>
        <v>Public</v>
      </c>
      <c r="D11" s="27" t="str">
        <f>DB_INFO!D11</f>
        <v>Office</v>
      </c>
      <c r="E11" s="27" t="str">
        <f>DB_INFO!E11</f>
        <v>No</v>
      </c>
      <c r="F11" s="28" t="str">
        <f>DB_INFO!F11</f>
        <v>Below 100</v>
      </c>
      <c r="G11" s="28" t="str">
        <f>DB_INFO!G11</f>
        <v>1000-5000</v>
      </c>
      <c r="H11" s="28" t="str">
        <f>DB_INFO!H11</f>
        <v>No</v>
      </c>
      <c r="I11" s="28" t="str">
        <f>DB_INFO!I11</f>
        <v>No</v>
      </c>
      <c r="J11" s="27" t="str">
        <f>DB_RHC_KNOWN!J11</f>
        <v>Yes</v>
      </c>
      <c r="K11" s="33">
        <v>1</v>
      </c>
      <c r="L11" s="48"/>
      <c r="M11" s="48">
        <v>1</v>
      </c>
      <c r="N11" s="48">
        <v>1</v>
      </c>
      <c r="O11" s="48"/>
      <c r="P11" s="48">
        <v>1</v>
      </c>
      <c r="Q11" s="48">
        <v>1</v>
      </c>
      <c r="R11" s="49">
        <v>1</v>
      </c>
    </row>
    <row r="12" spans="1:18" ht="12" customHeight="1">
      <c r="A12" s="26">
        <v>8</v>
      </c>
      <c r="B12" s="27" t="str">
        <f>DB_INFO!B12</f>
        <v>PL</v>
      </c>
      <c r="C12" s="27" t="str">
        <f>DB_INFO!C12</f>
        <v>Public</v>
      </c>
      <c r="D12" s="27" t="str">
        <f>DB_INFO!D12</f>
        <v>Office</v>
      </c>
      <c r="E12" s="27" t="str">
        <f>DB_INFO!E12</f>
        <v>No</v>
      </c>
      <c r="F12" s="28" t="str">
        <f>DB_INFO!F12</f>
        <v>100-1000</v>
      </c>
      <c r="G12" s="28" t="str">
        <f>DB_INFO!G12</f>
        <v>1000-5000</v>
      </c>
      <c r="H12" s="28" t="str">
        <f>DB_INFO!H12</f>
        <v>No</v>
      </c>
      <c r="I12" s="28" t="str">
        <f>DB_INFO!I12</f>
        <v>Yes</v>
      </c>
      <c r="J12" s="27" t="str">
        <f>DB_RHC_KNOWN!J12</f>
        <v>Yes</v>
      </c>
      <c r="K12" s="33">
        <v>1</v>
      </c>
      <c r="L12" s="48"/>
      <c r="M12" s="48">
        <v>1</v>
      </c>
      <c r="N12" s="48">
        <v>1</v>
      </c>
      <c r="O12" s="48">
        <v>1</v>
      </c>
      <c r="P12" s="48"/>
      <c r="Q12" s="48">
        <v>1</v>
      </c>
      <c r="R12" s="49">
        <v>1</v>
      </c>
    </row>
    <row r="13" spans="1:18" ht="12" customHeight="1">
      <c r="A13" s="26">
        <v>9</v>
      </c>
      <c r="B13" s="27" t="str">
        <f>DB_INFO!B13</f>
        <v>PL</v>
      </c>
      <c r="C13" s="27" t="str">
        <f>DB_INFO!C13</f>
        <v>Public</v>
      </c>
      <c r="D13" s="27" t="str">
        <f>DB_INFO!D13</f>
        <v>Office</v>
      </c>
      <c r="E13" s="27" t="str">
        <f>DB_INFO!E13</f>
        <v>No</v>
      </c>
      <c r="F13" s="28" t="str">
        <f>DB_INFO!F13</f>
        <v>Below 100</v>
      </c>
      <c r="G13" s="28" t="str">
        <f>DB_INFO!G13</f>
        <v>1000-5000</v>
      </c>
      <c r="H13" s="28" t="str">
        <f>DB_INFO!H13</f>
        <v>No</v>
      </c>
      <c r="I13" s="28" t="str">
        <f>DB_INFO!I13</f>
        <v>No</v>
      </c>
      <c r="J13" s="27" t="str">
        <f>DB_RHC_KNOWN!J13</f>
        <v>Yes</v>
      </c>
      <c r="K13" s="33">
        <v>1</v>
      </c>
      <c r="L13" s="48"/>
      <c r="M13" s="48">
        <v>1</v>
      </c>
      <c r="N13" s="48">
        <v>1</v>
      </c>
      <c r="O13" s="48">
        <v>1</v>
      </c>
      <c r="P13" s="48">
        <v>1</v>
      </c>
      <c r="Q13" s="48">
        <v>1</v>
      </c>
      <c r="R13" s="49">
        <v>1</v>
      </c>
    </row>
    <row r="14" spans="1:18" ht="12" customHeight="1">
      <c r="A14" s="26">
        <v>10</v>
      </c>
      <c r="B14" s="27" t="str">
        <f>DB_INFO!B14</f>
        <v>PL</v>
      </c>
      <c r="C14" s="27" t="str">
        <f>DB_INFO!C14</f>
        <v>Public</v>
      </c>
      <c r="D14" s="27" t="str">
        <f>DB_INFO!D14</f>
        <v>Office</v>
      </c>
      <c r="E14" s="27" t="str">
        <f>DB_INFO!E14</f>
        <v>No</v>
      </c>
      <c r="F14" s="28" t="str">
        <f>DB_INFO!F14</f>
        <v>100-1000</v>
      </c>
      <c r="G14" s="28" t="str">
        <f>DB_INFO!G14</f>
        <v>Above 5000</v>
      </c>
      <c r="H14" s="28" t="str">
        <f>DB_INFO!H14</f>
        <v>No</v>
      </c>
      <c r="I14" s="28" t="str">
        <f>DB_INFO!I14</f>
        <v>Yes</v>
      </c>
      <c r="J14" s="27" t="str">
        <f>DB_RHC_KNOWN!J14</f>
        <v>Yes</v>
      </c>
      <c r="K14" s="33">
        <v>1</v>
      </c>
      <c r="L14" s="48"/>
      <c r="M14" s="48">
        <v>1</v>
      </c>
      <c r="N14" s="48">
        <v>1</v>
      </c>
      <c r="O14" s="48"/>
      <c r="P14" s="48">
        <v>1</v>
      </c>
      <c r="Q14" s="48"/>
      <c r="R14" s="49"/>
    </row>
    <row r="15" spans="1:18" ht="12" customHeight="1">
      <c r="A15" s="26">
        <v>11</v>
      </c>
      <c r="B15" s="27" t="str">
        <f>DB_INFO!B15</f>
        <v>PL</v>
      </c>
      <c r="C15" s="27" t="str">
        <f>DB_INFO!C15</f>
        <v>Public</v>
      </c>
      <c r="D15" s="27" t="str">
        <f>DB_INFO!D15</f>
        <v>Office</v>
      </c>
      <c r="E15" s="27" t="str">
        <f>DB_INFO!E15</f>
        <v>No</v>
      </c>
      <c r="F15" s="28" t="str">
        <f>DB_INFO!F15</f>
        <v>100-1000</v>
      </c>
      <c r="G15" s="28" t="str">
        <f>DB_INFO!G15</f>
        <v>1000-5000</v>
      </c>
      <c r="H15" s="28" t="str">
        <f>DB_INFO!H15</f>
        <v>No</v>
      </c>
      <c r="I15" s="28" t="str">
        <f>DB_INFO!I15</f>
        <v>Yes</v>
      </c>
      <c r="J15" s="27" t="str">
        <f>DB_RHC_KNOWN!J15</f>
        <v>Yes</v>
      </c>
      <c r="K15" s="33">
        <v>1</v>
      </c>
      <c r="L15" s="48"/>
      <c r="M15" s="48">
        <v>1</v>
      </c>
      <c r="N15" s="48">
        <v>1</v>
      </c>
      <c r="O15" s="48"/>
      <c r="P15" s="48"/>
      <c r="Q15" s="48"/>
      <c r="R15" s="49">
        <v>1</v>
      </c>
    </row>
    <row r="16" spans="1:18" ht="12" customHeight="1">
      <c r="A16" s="26">
        <v>12</v>
      </c>
      <c r="B16" s="27" t="str">
        <f>DB_INFO!B16</f>
        <v>PL</v>
      </c>
      <c r="C16" s="27" t="str">
        <f>DB_INFO!C16</f>
        <v>Public</v>
      </c>
      <c r="D16" s="27" t="str">
        <f>DB_INFO!D16</f>
        <v>Office</v>
      </c>
      <c r="E16" s="27" t="str">
        <f>DB_INFO!E16</f>
        <v>No</v>
      </c>
      <c r="F16" s="28" t="str">
        <f>DB_INFO!F16</f>
        <v>Below 100</v>
      </c>
      <c r="G16" s="28" t="str">
        <f>DB_INFO!G16</f>
        <v>Below 1000</v>
      </c>
      <c r="H16" s="28" t="str">
        <f>DB_INFO!H16</f>
        <v>No</v>
      </c>
      <c r="I16" s="28" t="str">
        <f>DB_INFO!I16</f>
        <v>No</v>
      </c>
      <c r="J16" s="27" t="str">
        <f>DB_RHC_KNOWN!J16</f>
        <v>Yes</v>
      </c>
      <c r="K16" s="33">
        <v>1</v>
      </c>
      <c r="L16" s="48"/>
      <c r="M16" s="48">
        <v>1</v>
      </c>
      <c r="N16" s="48">
        <v>1</v>
      </c>
      <c r="O16" s="48">
        <v>1</v>
      </c>
      <c r="P16" s="48"/>
      <c r="Q16" s="48">
        <v>1</v>
      </c>
      <c r="R16" s="49">
        <v>1</v>
      </c>
    </row>
    <row r="17" spans="1:18" ht="12" customHeight="1">
      <c r="A17" s="26">
        <v>13</v>
      </c>
      <c r="B17" s="27" t="str">
        <f>DB_INFO!B17</f>
        <v>PL</v>
      </c>
      <c r="C17" s="27" t="str">
        <f>DB_INFO!C17</f>
        <v>Public</v>
      </c>
      <c r="D17" s="27" t="str">
        <f>DB_INFO!D17</f>
        <v>Office</v>
      </c>
      <c r="E17" s="27" t="str">
        <f>DB_INFO!E17</f>
        <v>No</v>
      </c>
      <c r="F17" s="28" t="str">
        <f>DB_INFO!F17</f>
        <v>100-1000</v>
      </c>
      <c r="G17" s="28" t="str">
        <f>DB_INFO!G17</f>
        <v>1000-5000</v>
      </c>
      <c r="H17" s="28" t="str">
        <f>DB_INFO!H17</f>
        <v>No</v>
      </c>
      <c r="I17" s="28" t="str">
        <f>DB_INFO!I17</f>
        <v>Yes</v>
      </c>
      <c r="J17" s="27" t="str">
        <f>DB_RHC_KNOWN!J17</f>
        <v>Yes</v>
      </c>
      <c r="K17" s="33">
        <v>1</v>
      </c>
      <c r="L17" s="48"/>
      <c r="M17" s="48">
        <v>1</v>
      </c>
      <c r="N17" s="48">
        <v>1</v>
      </c>
      <c r="O17" s="48"/>
      <c r="P17" s="48"/>
      <c r="Q17" s="48">
        <v>1</v>
      </c>
      <c r="R17" s="49">
        <v>1</v>
      </c>
    </row>
    <row r="18" spans="1:18" ht="12" customHeight="1">
      <c r="A18" s="26">
        <v>14</v>
      </c>
      <c r="B18" s="27" t="str">
        <f>DB_INFO!B18</f>
        <v>PL</v>
      </c>
      <c r="C18" s="27" t="str">
        <f>DB_INFO!C18</f>
        <v>Private</v>
      </c>
      <c r="D18" s="27" t="str">
        <f>DB_INFO!D18</f>
        <v>Commerce</v>
      </c>
      <c r="E18" s="27" t="str">
        <f>DB_INFO!E18</f>
        <v>No</v>
      </c>
      <c r="F18" s="28" t="str">
        <f>DB_INFO!F18</f>
        <v>Above 1000</v>
      </c>
      <c r="G18" s="28" t="str">
        <f>DB_INFO!G18</f>
        <v>Above 5000</v>
      </c>
      <c r="H18" s="28" t="str">
        <f>DB_INFO!H18</f>
        <v>No</v>
      </c>
      <c r="I18" s="28" t="str">
        <f>DB_INFO!I18</f>
        <v>Yes</v>
      </c>
      <c r="J18" s="27" t="str">
        <f>DB_RHC_KNOWN!J18</f>
        <v>Yes</v>
      </c>
      <c r="K18" s="33">
        <v>1</v>
      </c>
      <c r="L18" s="48"/>
      <c r="M18" s="48">
        <v>1</v>
      </c>
      <c r="N18" s="48">
        <v>1</v>
      </c>
      <c r="O18" s="48"/>
      <c r="P18" s="48">
        <v>1</v>
      </c>
      <c r="Q18" s="48"/>
      <c r="R18" s="49">
        <v>1</v>
      </c>
    </row>
    <row r="19" spans="1:18" ht="12" customHeight="1">
      <c r="A19" s="26">
        <v>15</v>
      </c>
      <c r="B19" s="27" t="str">
        <f>DB_INFO!B19</f>
        <v>PL</v>
      </c>
      <c r="C19" s="27" t="str">
        <f>DB_INFO!C19</f>
        <v>Private</v>
      </c>
      <c r="D19" s="27" t="str">
        <f>DB_INFO!D19</f>
        <v>Office</v>
      </c>
      <c r="E19" s="27" t="str">
        <f>DB_INFO!E19</f>
        <v>No</v>
      </c>
      <c r="F19" s="28" t="str">
        <f>DB_INFO!F19</f>
        <v>100-1000</v>
      </c>
      <c r="G19" s="28" t="str">
        <f>DB_INFO!G19</f>
        <v>Above 5000</v>
      </c>
      <c r="H19" s="28" t="str">
        <f>DB_INFO!H19</f>
        <v>No</v>
      </c>
      <c r="I19" s="28" t="str">
        <f>DB_INFO!I19</f>
        <v>No</v>
      </c>
      <c r="J19" s="27" t="str">
        <f>DB_RHC_KNOWN!J19</f>
        <v>Yes</v>
      </c>
      <c r="K19" s="33">
        <v>1</v>
      </c>
      <c r="L19" s="48"/>
      <c r="M19" s="48">
        <v>1</v>
      </c>
      <c r="N19" s="48">
        <v>1</v>
      </c>
      <c r="O19" s="48">
        <v>1</v>
      </c>
      <c r="P19" s="48">
        <v>1</v>
      </c>
      <c r="Q19" s="48">
        <v>1</v>
      </c>
      <c r="R19" s="49">
        <v>1</v>
      </c>
    </row>
    <row r="20" spans="1:18" ht="12" customHeight="1">
      <c r="A20" s="26">
        <v>16</v>
      </c>
      <c r="B20" s="27" t="str">
        <f>DB_INFO!B20</f>
        <v>PL</v>
      </c>
      <c r="C20" s="27" t="str">
        <f>DB_INFO!C20</f>
        <v>Public</v>
      </c>
      <c r="D20" s="27" t="str">
        <f>DB_INFO!D20</f>
        <v>Health Centre</v>
      </c>
      <c r="E20" s="27" t="str">
        <f>DB_INFO!E20</f>
        <v>No</v>
      </c>
      <c r="F20" s="28" t="str">
        <f>DB_INFO!F20</f>
        <v>100-1000</v>
      </c>
      <c r="G20" s="28" t="str">
        <f>DB_INFO!G20</f>
        <v>Above 5000</v>
      </c>
      <c r="H20" s="28" t="str">
        <f>DB_INFO!H20</f>
        <v>No</v>
      </c>
      <c r="I20" s="28" t="str">
        <f>DB_INFO!I20</f>
        <v>No</v>
      </c>
      <c r="J20" s="27" t="str">
        <f>DB_RHC_KNOWN!J20</f>
        <v>Yes</v>
      </c>
      <c r="K20" s="33">
        <v>1</v>
      </c>
      <c r="L20" s="48">
        <v>1</v>
      </c>
      <c r="M20" s="48">
        <v>1</v>
      </c>
      <c r="N20" s="48"/>
      <c r="O20" s="48">
        <v>1</v>
      </c>
      <c r="P20" s="48">
        <v>1</v>
      </c>
      <c r="Q20" s="48"/>
      <c r="R20" s="49">
        <v>1</v>
      </c>
    </row>
    <row r="21" spans="1:18" ht="12" customHeight="1">
      <c r="A21" s="26">
        <v>17</v>
      </c>
      <c r="B21" s="27" t="str">
        <f>DB_INFO!B21</f>
        <v>PL</v>
      </c>
      <c r="C21" s="27" t="str">
        <f>DB_INFO!C21</f>
        <v>Public</v>
      </c>
      <c r="D21" s="27" t="str">
        <f>DB_INFO!D21</f>
        <v>Office</v>
      </c>
      <c r="E21" s="27" t="str">
        <f>DB_INFO!E21</f>
        <v>No</v>
      </c>
      <c r="F21" s="28" t="str">
        <f>DB_INFO!F21</f>
        <v>100-1000</v>
      </c>
      <c r="G21" s="28" t="str">
        <f>DB_INFO!G21</f>
        <v>Below 1000</v>
      </c>
      <c r="H21" s="28" t="str">
        <f>DB_INFO!H21</f>
        <v>No</v>
      </c>
      <c r="I21" s="28" t="str">
        <f>DB_INFO!I21</f>
        <v>Yes</v>
      </c>
      <c r="J21" s="27" t="str">
        <f>DB_RHC_KNOWN!J21</f>
        <v>Yes</v>
      </c>
      <c r="K21" s="33">
        <v>1</v>
      </c>
      <c r="L21" s="48"/>
      <c r="M21" s="48">
        <v>1</v>
      </c>
      <c r="N21" s="48">
        <v>1</v>
      </c>
      <c r="O21" s="48">
        <v>1</v>
      </c>
      <c r="P21" s="48"/>
      <c r="Q21" s="48">
        <v>1</v>
      </c>
      <c r="R21" s="49">
        <v>1</v>
      </c>
    </row>
    <row r="22" spans="1:18" ht="12" customHeight="1">
      <c r="A22" s="26">
        <v>18</v>
      </c>
      <c r="B22" s="27" t="str">
        <f>DB_INFO!B22</f>
        <v>PL</v>
      </c>
      <c r="C22" s="27" t="str">
        <f>DB_INFO!C22</f>
        <v>Public</v>
      </c>
      <c r="D22" s="27" t="str">
        <f>DB_INFO!D22</f>
        <v>Office</v>
      </c>
      <c r="E22" s="27" t="str">
        <f>DB_INFO!E22</f>
        <v>No</v>
      </c>
      <c r="F22" s="28" t="str">
        <f>DB_INFO!F22</f>
        <v>Below 100</v>
      </c>
      <c r="G22" s="28" t="str">
        <f>DB_INFO!G22</f>
        <v>Below 1000</v>
      </c>
      <c r="H22" s="28" t="str">
        <f>DB_INFO!H22</f>
        <v>No</v>
      </c>
      <c r="I22" s="28" t="str">
        <f>DB_INFO!I22</f>
        <v>No</v>
      </c>
      <c r="J22" s="27" t="str">
        <f>DB_RHC_KNOWN!J22</f>
        <v>Yes</v>
      </c>
      <c r="K22" s="33">
        <v>1</v>
      </c>
      <c r="L22" s="48"/>
      <c r="M22" s="48">
        <v>1</v>
      </c>
      <c r="N22" s="48">
        <v>1</v>
      </c>
      <c r="O22" s="48"/>
      <c r="P22" s="48"/>
      <c r="Q22" s="48">
        <v>1</v>
      </c>
      <c r="R22" s="49">
        <v>1</v>
      </c>
    </row>
    <row r="23" spans="1:18" ht="12" customHeight="1">
      <c r="A23" s="26">
        <v>19</v>
      </c>
      <c r="B23" s="27" t="str">
        <f>DB_INFO!B23</f>
        <v>PL</v>
      </c>
      <c r="C23" s="27" t="str">
        <f>DB_INFO!C23</f>
        <v>Private</v>
      </c>
      <c r="D23" s="27" t="str">
        <f>DB_INFO!D23</f>
        <v>Hotel</v>
      </c>
      <c r="E23" s="27" t="str">
        <f>DB_INFO!E23</f>
        <v>No</v>
      </c>
      <c r="F23" s="28" t="str">
        <f>DB_INFO!F23</f>
        <v>Below 100</v>
      </c>
      <c r="G23" s="28" t="str">
        <f>DB_INFO!G23</f>
        <v>Below 1000</v>
      </c>
      <c r="H23" s="28" t="str">
        <f>DB_INFO!H23</f>
        <v>No</v>
      </c>
      <c r="I23" s="28" t="str">
        <f>DB_INFO!I23</f>
        <v>Yes</v>
      </c>
      <c r="J23" s="27" t="str">
        <f>DB_RHC_KNOWN!J23</f>
        <v>Yes</v>
      </c>
      <c r="K23" s="33">
        <v>1</v>
      </c>
      <c r="L23" s="48">
        <v>1</v>
      </c>
      <c r="M23" s="48">
        <v>1</v>
      </c>
      <c r="N23" s="48">
        <v>1</v>
      </c>
      <c r="O23" s="48"/>
      <c r="P23" s="48">
        <v>1</v>
      </c>
      <c r="Q23" s="48">
        <v>1</v>
      </c>
      <c r="R23" s="49">
        <v>1</v>
      </c>
    </row>
    <row r="24" spans="1:18" ht="12" customHeight="1">
      <c r="A24" s="26">
        <v>20</v>
      </c>
      <c r="B24" s="27" t="str">
        <f>DB_INFO!B24</f>
        <v>PL</v>
      </c>
      <c r="C24" s="27" t="str">
        <f>DB_INFO!C24</f>
        <v>Public</v>
      </c>
      <c r="D24" s="27" t="str">
        <f>DB_INFO!D24</f>
        <v>Office</v>
      </c>
      <c r="E24" s="27" t="str">
        <f>DB_INFO!E24</f>
        <v>No</v>
      </c>
      <c r="F24" s="28" t="str">
        <f>DB_INFO!F24</f>
        <v>Below 100</v>
      </c>
      <c r="G24" s="28" t="str">
        <f>DB_INFO!G24</f>
        <v>Below 1000</v>
      </c>
      <c r="H24" s="28" t="str">
        <f>DB_INFO!H24</f>
        <v>No</v>
      </c>
      <c r="I24" s="28" t="str">
        <f>DB_INFO!I24</f>
        <v>No</v>
      </c>
      <c r="J24" s="27" t="str">
        <f>DB_RHC_KNOWN!J24</f>
        <v>Yes</v>
      </c>
      <c r="K24" s="33">
        <v>1</v>
      </c>
      <c r="L24" s="48"/>
      <c r="M24" s="48">
        <v>1</v>
      </c>
      <c r="N24" s="48">
        <v>1</v>
      </c>
      <c r="O24" s="48"/>
      <c r="P24" s="48"/>
      <c r="Q24" s="48">
        <v>1</v>
      </c>
      <c r="R24" s="49">
        <v>1</v>
      </c>
    </row>
    <row r="25" spans="1:18" ht="12" customHeight="1">
      <c r="A25" s="26">
        <v>21</v>
      </c>
      <c r="B25" s="27" t="str">
        <f>DB_INFO!B25</f>
        <v>PL</v>
      </c>
      <c r="C25" s="27" t="str">
        <f>DB_INFO!C25</f>
        <v>Public</v>
      </c>
      <c r="D25" s="27" t="str">
        <f>DB_INFO!D25</f>
        <v>Health Centre</v>
      </c>
      <c r="E25" s="27" t="str">
        <f>DB_INFO!E25</f>
        <v>Yes</v>
      </c>
      <c r="F25" s="28" t="str">
        <f>DB_INFO!F25</f>
        <v>100-1000</v>
      </c>
      <c r="G25" s="28" t="str">
        <f>DB_INFO!G25</f>
        <v>1000-5000</v>
      </c>
      <c r="H25" s="28" t="str">
        <f>DB_INFO!H25</f>
        <v>No</v>
      </c>
      <c r="I25" s="28" t="str">
        <f>DB_INFO!I25</f>
        <v>No</v>
      </c>
      <c r="J25" s="27" t="str">
        <f>DB_RHC_KNOWN!J25</f>
        <v>Yes</v>
      </c>
      <c r="K25" s="33">
        <v>1</v>
      </c>
      <c r="L25" s="48"/>
      <c r="M25" s="48">
        <v>1</v>
      </c>
      <c r="N25" s="48">
        <v>1</v>
      </c>
      <c r="O25" s="48"/>
      <c r="P25" s="48"/>
      <c r="Q25" s="48">
        <v>1</v>
      </c>
      <c r="R25" s="49">
        <v>1</v>
      </c>
    </row>
    <row r="26" spans="1:18" ht="12" customHeight="1">
      <c r="A26" s="26">
        <v>22</v>
      </c>
      <c r="B26" s="27" t="str">
        <f>DB_INFO!B26</f>
        <v>PL</v>
      </c>
      <c r="C26" s="27" t="str">
        <f>DB_INFO!C26</f>
        <v>Public</v>
      </c>
      <c r="D26" s="27" t="str">
        <f>DB_INFO!D26</f>
        <v>Office</v>
      </c>
      <c r="E26" s="27" t="str">
        <f>DB_INFO!E26</f>
        <v>Yes</v>
      </c>
      <c r="F26" s="28" t="str">
        <f>DB_INFO!F26</f>
        <v>100-1000</v>
      </c>
      <c r="G26" s="28" t="str">
        <f>DB_INFO!G26</f>
        <v>Below 1000</v>
      </c>
      <c r="H26" s="28" t="str">
        <f>DB_INFO!H26</f>
        <v>No</v>
      </c>
      <c r="I26" s="28" t="str">
        <f>DB_INFO!I26</f>
        <v>Yes</v>
      </c>
      <c r="J26" s="27" t="str">
        <f>DB_RHC_KNOWN!J26</f>
        <v>Yes</v>
      </c>
      <c r="K26" s="33">
        <v>1</v>
      </c>
      <c r="L26" s="48"/>
      <c r="M26" s="48">
        <v>1</v>
      </c>
      <c r="N26" s="48">
        <v>1</v>
      </c>
      <c r="O26" s="48"/>
      <c r="P26" s="48">
        <v>1</v>
      </c>
      <c r="Q26" s="48">
        <v>1</v>
      </c>
      <c r="R26" s="49">
        <v>1</v>
      </c>
    </row>
    <row r="27" spans="1:18" ht="12" customHeight="1">
      <c r="A27" s="26">
        <v>23</v>
      </c>
      <c r="B27" s="27" t="str">
        <f>DB_INFO!B27</f>
        <v>PL</v>
      </c>
      <c r="C27" s="27" t="str">
        <f>DB_INFO!C27</f>
        <v>Public</v>
      </c>
      <c r="D27" s="27" t="str">
        <f>DB_INFO!D27</f>
        <v>Health Centre</v>
      </c>
      <c r="E27" s="27" t="str">
        <f>DB_INFO!E27</f>
        <v>Yes</v>
      </c>
      <c r="F27" s="28" t="str">
        <f>DB_INFO!F27</f>
        <v>100-1000</v>
      </c>
      <c r="G27" s="28" t="str">
        <f>DB_INFO!G27</f>
        <v>Below 1000</v>
      </c>
      <c r="H27" s="28" t="str">
        <f>DB_INFO!H27</f>
        <v>No</v>
      </c>
      <c r="I27" s="28" t="str">
        <f>DB_INFO!I27</f>
        <v>Yes</v>
      </c>
      <c r="J27" s="27" t="str">
        <f>DB_RHC_KNOWN!J27</f>
        <v>Yes</v>
      </c>
      <c r="K27" s="33">
        <v>1</v>
      </c>
      <c r="L27" s="48">
        <v>1</v>
      </c>
      <c r="M27" s="48"/>
      <c r="N27" s="48">
        <v>1</v>
      </c>
      <c r="O27" s="48">
        <v>1</v>
      </c>
      <c r="P27" s="48">
        <v>1</v>
      </c>
      <c r="Q27" s="48">
        <v>1</v>
      </c>
      <c r="R27" s="49">
        <v>1</v>
      </c>
    </row>
    <row r="28" spans="1:18" ht="12" customHeight="1">
      <c r="A28" s="26">
        <v>24</v>
      </c>
      <c r="B28" s="27" t="str">
        <f>DB_INFO!B28</f>
        <v>PL</v>
      </c>
      <c r="C28" s="27" t="str">
        <f>DB_INFO!C28</f>
        <v>Public</v>
      </c>
      <c r="D28" s="27" t="str">
        <f>DB_INFO!D28</f>
        <v>Health Centre</v>
      </c>
      <c r="E28" s="27" t="str">
        <f>DB_INFO!E28</f>
        <v>No</v>
      </c>
      <c r="F28" s="28" t="str">
        <f>DB_INFO!F28</f>
        <v>100-1000</v>
      </c>
      <c r="G28" s="28" t="str">
        <f>DB_INFO!G28</f>
        <v>Above 5000</v>
      </c>
      <c r="H28" s="28" t="str">
        <f>DB_INFO!H28</f>
        <v>No</v>
      </c>
      <c r="I28" s="28" t="str">
        <f>DB_INFO!I28</f>
        <v>No</v>
      </c>
      <c r="J28" s="27" t="str">
        <f>DB_RHC_KNOWN!J28</f>
        <v>Yes</v>
      </c>
      <c r="K28" s="33">
        <v>1</v>
      </c>
      <c r="L28" s="48">
        <v>1</v>
      </c>
      <c r="M28" s="48">
        <v>1</v>
      </c>
      <c r="N28" s="48">
        <v>1</v>
      </c>
      <c r="O28" s="48"/>
      <c r="P28" s="48">
        <v>1</v>
      </c>
      <c r="Q28" s="48">
        <v>1</v>
      </c>
      <c r="R28" s="49">
        <v>1</v>
      </c>
    </row>
    <row r="29" spans="1:18" ht="12" customHeight="1">
      <c r="A29" s="26">
        <v>25</v>
      </c>
      <c r="B29" s="27" t="str">
        <f>DB_INFO!B29</f>
        <v>PL</v>
      </c>
      <c r="C29" s="27" t="str">
        <f>DB_INFO!C29</f>
        <v>Public</v>
      </c>
      <c r="D29" s="27" t="str">
        <f>DB_INFO!D29</f>
        <v>Health Centre</v>
      </c>
      <c r="E29" s="27" t="str">
        <f>DB_INFO!E29</f>
        <v>No</v>
      </c>
      <c r="F29" s="28" t="str">
        <f>DB_INFO!F29</f>
        <v>100-1000</v>
      </c>
      <c r="G29" s="28" t="str">
        <f>DB_INFO!G29</f>
        <v>Above 5000</v>
      </c>
      <c r="H29" s="28" t="str">
        <f>DB_INFO!H29</f>
        <v>No</v>
      </c>
      <c r="I29" s="28" t="str">
        <f>DB_INFO!I29</f>
        <v>Yes</v>
      </c>
      <c r="J29" s="27" t="str">
        <f>DB_RHC_KNOWN!J29</f>
        <v>Yes</v>
      </c>
      <c r="K29" s="33">
        <v>1</v>
      </c>
      <c r="L29" s="48"/>
      <c r="M29" s="48">
        <v>1</v>
      </c>
      <c r="N29" s="48">
        <v>1</v>
      </c>
      <c r="O29" s="48"/>
      <c r="P29" s="48"/>
      <c r="Q29" s="48"/>
      <c r="R29" s="49">
        <v>1</v>
      </c>
    </row>
    <row r="30" spans="1:18" ht="12" customHeight="1">
      <c r="A30" s="26">
        <v>26</v>
      </c>
      <c r="B30" s="27" t="str">
        <f>DB_INFO!B30</f>
        <v>PL</v>
      </c>
      <c r="C30" s="27" t="str">
        <f>DB_INFO!C30</f>
        <v>Public</v>
      </c>
      <c r="D30" s="27" t="str">
        <f>DB_INFO!D30</f>
        <v>Health Centre</v>
      </c>
      <c r="E30" s="27" t="str">
        <f>DB_INFO!E30</f>
        <v>No</v>
      </c>
      <c r="F30" s="28" t="str">
        <f>DB_INFO!F30</f>
        <v>Below 100</v>
      </c>
      <c r="G30" s="28" t="str">
        <f>DB_INFO!G30</f>
        <v>Below 1000</v>
      </c>
      <c r="H30" s="28" t="str">
        <f>DB_INFO!H30</f>
        <v>No</v>
      </c>
      <c r="I30" s="28" t="str">
        <f>DB_INFO!I30</f>
        <v>Yes</v>
      </c>
      <c r="J30" s="27" t="str">
        <f>DB_RHC_KNOWN!J30</f>
        <v>Yes</v>
      </c>
      <c r="K30" s="33">
        <v>1</v>
      </c>
      <c r="L30" s="48"/>
      <c r="M30" s="48">
        <v>1</v>
      </c>
      <c r="N30" s="48">
        <v>1</v>
      </c>
      <c r="O30" s="48"/>
      <c r="P30" s="48">
        <v>1</v>
      </c>
      <c r="Q30" s="48">
        <v>1</v>
      </c>
      <c r="R30" s="49">
        <v>1</v>
      </c>
    </row>
    <row r="31" spans="1:18" ht="12" customHeight="1">
      <c r="A31" s="26">
        <v>27</v>
      </c>
      <c r="B31" s="27" t="str">
        <f>DB_INFO!B31</f>
        <v>PL</v>
      </c>
      <c r="C31" s="27" t="str">
        <f>DB_INFO!C31</f>
        <v>Public</v>
      </c>
      <c r="D31" s="27" t="str">
        <f>DB_INFO!D31</f>
        <v>Office</v>
      </c>
      <c r="E31" s="27" t="str">
        <f>DB_INFO!E31</f>
        <v>No</v>
      </c>
      <c r="F31" s="28" t="str">
        <f>DB_INFO!F31</f>
        <v>Below 100</v>
      </c>
      <c r="G31" s="28" t="str">
        <f>DB_INFO!G31</f>
        <v>1000-5000</v>
      </c>
      <c r="H31" s="28" t="str">
        <f>DB_INFO!H31</f>
        <v>No</v>
      </c>
      <c r="I31" s="28" t="str">
        <f>DB_INFO!I31</f>
        <v>No</v>
      </c>
      <c r="J31" s="27" t="str">
        <f>DB_RHC_KNOWN!J31</f>
        <v>Yes</v>
      </c>
      <c r="K31" s="33">
        <v>1</v>
      </c>
      <c r="L31" s="48">
        <v>1</v>
      </c>
      <c r="M31" s="48">
        <v>1</v>
      </c>
      <c r="N31" s="48">
        <v>1</v>
      </c>
      <c r="O31" s="48">
        <v>1</v>
      </c>
      <c r="P31" s="48"/>
      <c r="Q31" s="48">
        <v>1</v>
      </c>
      <c r="R31" s="49"/>
    </row>
    <row r="32" spans="1:18" ht="12" customHeight="1">
      <c r="A32" s="26">
        <v>28</v>
      </c>
      <c r="B32" s="27" t="str">
        <f>DB_INFO!B32</f>
        <v>PL</v>
      </c>
      <c r="C32" s="27" t="str">
        <f>DB_INFO!C32</f>
        <v>Public</v>
      </c>
      <c r="D32" s="27" t="str">
        <f>DB_INFO!D32</f>
        <v>Office</v>
      </c>
      <c r="E32" s="27" t="str">
        <f>DB_INFO!E32</f>
        <v>No</v>
      </c>
      <c r="F32" s="28" t="str">
        <f>DB_INFO!F32</f>
        <v>100-1000</v>
      </c>
      <c r="G32" s="28" t="str">
        <f>DB_INFO!G32</f>
        <v>Above 5000</v>
      </c>
      <c r="H32" s="28" t="str">
        <f>DB_INFO!H32</f>
        <v>No</v>
      </c>
      <c r="I32" s="28" t="str">
        <f>DB_INFO!I32</f>
        <v>No</v>
      </c>
      <c r="J32" s="27" t="str">
        <f>DB_RHC_KNOWN!J32</f>
        <v>Yes</v>
      </c>
      <c r="K32" s="33">
        <v>1</v>
      </c>
      <c r="L32" s="48"/>
      <c r="M32" s="48">
        <v>1</v>
      </c>
      <c r="N32" s="48">
        <v>1</v>
      </c>
      <c r="O32" s="48"/>
      <c r="P32" s="48">
        <v>1</v>
      </c>
      <c r="Q32" s="48">
        <v>1</v>
      </c>
      <c r="R32" s="49">
        <v>1</v>
      </c>
    </row>
    <row r="33" spans="1:18" ht="12" customHeight="1">
      <c r="A33" s="26">
        <v>29</v>
      </c>
      <c r="B33" s="27" t="str">
        <f>DB_INFO!B33</f>
        <v>PL</v>
      </c>
      <c r="C33" s="27" t="str">
        <f>DB_INFO!C33</f>
        <v>Public</v>
      </c>
      <c r="D33" s="27" t="str">
        <f>DB_INFO!D33</f>
        <v>Health Centre</v>
      </c>
      <c r="E33" s="27" t="str">
        <f>DB_INFO!E33</f>
        <v>No</v>
      </c>
      <c r="F33" s="28" t="str">
        <f>DB_INFO!F33</f>
        <v>Above 1000</v>
      </c>
      <c r="G33" s="28" t="str">
        <f>DB_INFO!G33</f>
        <v>Above 5000</v>
      </c>
      <c r="H33" s="28" t="str">
        <f>DB_INFO!H33</f>
        <v>No</v>
      </c>
      <c r="I33" s="28" t="str">
        <f>DB_INFO!I33</f>
        <v>No</v>
      </c>
      <c r="J33" s="27" t="str">
        <f>DB_RHC_KNOWN!J33</f>
        <v>Yes</v>
      </c>
      <c r="K33" s="33">
        <v>1</v>
      </c>
      <c r="L33" s="48"/>
      <c r="M33" s="48">
        <v>1</v>
      </c>
      <c r="N33" s="48">
        <v>1</v>
      </c>
      <c r="O33" s="48">
        <v>1</v>
      </c>
      <c r="P33" s="48"/>
      <c r="Q33" s="48">
        <v>1</v>
      </c>
      <c r="R33" s="49">
        <v>1</v>
      </c>
    </row>
    <row r="34" spans="1:18" ht="12" customHeight="1">
      <c r="A34" s="26">
        <v>30</v>
      </c>
      <c r="B34" s="27" t="str">
        <f>DB_INFO!B34</f>
        <v>PL</v>
      </c>
      <c r="C34" s="27" t="str">
        <f>DB_INFO!C34</f>
        <v>Private</v>
      </c>
      <c r="D34" s="27" t="str">
        <f>DB_INFO!D34</f>
        <v>Health Centre</v>
      </c>
      <c r="E34" s="27" t="str">
        <f>DB_INFO!E34</f>
        <v>No</v>
      </c>
      <c r="F34" s="28" t="str">
        <f>DB_INFO!F34</f>
        <v>100-1000</v>
      </c>
      <c r="G34" s="28" t="str">
        <f>DB_INFO!G34</f>
        <v>Above 5000</v>
      </c>
      <c r="H34" s="28" t="str">
        <f>DB_INFO!H34</f>
        <v>No</v>
      </c>
      <c r="I34" s="28" t="str">
        <f>DB_INFO!I34</f>
        <v>Yes</v>
      </c>
      <c r="J34" s="27" t="str">
        <f>DB_RHC_KNOWN!J34</f>
        <v>Yes</v>
      </c>
      <c r="K34" s="33">
        <v>1</v>
      </c>
      <c r="L34" s="48">
        <v>1</v>
      </c>
      <c r="M34" s="48">
        <v>1</v>
      </c>
      <c r="N34" s="48">
        <v>1</v>
      </c>
      <c r="O34" s="48">
        <v>1</v>
      </c>
      <c r="P34" s="48">
        <v>1</v>
      </c>
      <c r="Q34" s="48">
        <v>1</v>
      </c>
      <c r="R34" s="49"/>
    </row>
    <row r="35" spans="1:18" ht="12" customHeight="1">
      <c r="A35" s="26">
        <v>31</v>
      </c>
      <c r="B35" s="27" t="str">
        <f>DB_INFO!B35</f>
        <v>PL</v>
      </c>
      <c r="C35" s="27" t="str">
        <f>DB_INFO!C35</f>
        <v>Public</v>
      </c>
      <c r="D35" s="27" t="str">
        <f>DB_INFO!D35</f>
        <v>Health Centre</v>
      </c>
      <c r="E35" s="27" t="str">
        <f>DB_INFO!E35</f>
        <v>No</v>
      </c>
      <c r="F35" s="28" t="str">
        <f>DB_INFO!F35</f>
        <v>100-1000</v>
      </c>
      <c r="G35" s="28" t="str">
        <f>DB_INFO!G35</f>
        <v>1000-5000</v>
      </c>
      <c r="H35" s="28" t="str">
        <f>DB_INFO!H35</f>
        <v>No</v>
      </c>
      <c r="I35" s="28" t="str">
        <f>DB_INFO!I35</f>
        <v>Yes</v>
      </c>
      <c r="J35" s="27" t="str">
        <f>DB_RHC_KNOWN!J35</f>
        <v>Yes</v>
      </c>
      <c r="K35" s="33">
        <v>1</v>
      </c>
      <c r="L35" s="48"/>
      <c r="M35" s="48">
        <v>1</v>
      </c>
      <c r="N35" s="48"/>
      <c r="O35" s="48">
        <v>1</v>
      </c>
      <c r="P35" s="48"/>
      <c r="Q35" s="48">
        <v>1</v>
      </c>
      <c r="R35" s="49"/>
    </row>
    <row r="36" spans="1:18" ht="12" customHeight="1">
      <c r="A36" s="26">
        <v>32</v>
      </c>
      <c r="B36" s="27" t="str">
        <f>DB_INFO!B36</f>
        <v>PL</v>
      </c>
      <c r="C36" s="27" t="str">
        <f>DB_INFO!C36</f>
        <v>Public</v>
      </c>
      <c r="D36" s="27" t="str">
        <f>DB_INFO!D36</f>
        <v>Health Centre</v>
      </c>
      <c r="E36" s="27" t="str">
        <f>DB_INFO!E36</f>
        <v>No</v>
      </c>
      <c r="F36" s="28" t="str">
        <f>DB_INFO!F36</f>
        <v>100-1000</v>
      </c>
      <c r="G36" s="28" t="str">
        <f>DB_INFO!G36</f>
        <v>Above 5000</v>
      </c>
      <c r="H36" s="28" t="str">
        <f>DB_INFO!H36</f>
        <v>No</v>
      </c>
      <c r="I36" s="28" t="str">
        <f>DB_INFO!I36</f>
        <v>No</v>
      </c>
      <c r="J36" s="27" t="str">
        <f>DB_RHC_KNOWN!J36</f>
        <v>Yes</v>
      </c>
      <c r="K36" s="33">
        <v>1</v>
      </c>
      <c r="L36" s="48"/>
      <c r="M36" s="48">
        <v>1</v>
      </c>
      <c r="N36" s="48">
        <v>1</v>
      </c>
      <c r="O36" s="48">
        <v>1</v>
      </c>
      <c r="P36" s="48">
        <v>1</v>
      </c>
      <c r="Q36" s="48">
        <v>1</v>
      </c>
      <c r="R36" s="49">
        <v>1</v>
      </c>
    </row>
    <row r="37" spans="1:18" ht="12" customHeight="1">
      <c r="A37" s="26">
        <v>33</v>
      </c>
      <c r="B37" s="27" t="str">
        <f>DB_INFO!B37</f>
        <v>PL</v>
      </c>
      <c r="C37" s="27" t="str">
        <f>DB_INFO!C37</f>
        <v>Public</v>
      </c>
      <c r="D37" s="27" t="str">
        <f>DB_INFO!D37</f>
        <v>Health Centre</v>
      </c>
      <c r="E37" s="27" t="str">
        <f>DB_INFO!E37</f>
        <v>No</v>
      </c>
      <c r="F37" s="28" t="str">
        <f>DB_INFO!F37</f>
        <v>100-1000</v>
      </c>
      <c r="G37" s="28" t="str">
        <f>DB_INFO!G37</f>
        <v>1000-5000</v>
      </c>
      <c r="H37" s="28" t="str">
        <f>DB_INFO!H37</f>
        <v>No</v>
      </c>
      <c r="I37" s="28" t="str">
        <f>DB_INFO!I37</f>
        <v>Yes</v>
      </c>
      <c r="J37" s="27" t="str">
        <f>DB_RHC_KNOWN!J37</f>
        <v>Yes</v>
      </c>
      <c r="K37" s="33">
        <v>1</v>
      </c>
      <c r="L37" s="48">
        <v>1</v>
      </c>
      <c r="M37" s="48">
        <v>1</v>
      </c>
      <c r="N37" s="48">
        <v>1</v>
      </c>
      <c r="O37" s="48"/>
      <c r="P37" s="48">
        <v>1</v>
      </c>
      <c r="Q37" s="48">
        <v>1</v>
      </c>
      <c r="R37" s="49">
        <v>1</v>
      </c>
    </row>
    <row r="38" spans="1:18" ht="12" customHeight="1">
      <c r="A38" s="26">
        <v>34</v>
      </c>
      <c r="B38" s="27" t="str">
        <f>DB_INFO!B38</f>
        <v>PL</v>
      </c>
      <c r="C38" s="27" t="str">
        <f>DB_INFO!C38</f>
        <v>Public</v>
      </c>
      <c r="D38" s="27" t="str">
        <f>DB_INFO!D38</f>
        <v>Health Centre</v>
      </c>
      <c r="E38" s="27" t="str">
        <f>DB_INFO!E38</f>
        <v>No</v>
      </c>
      <c r="F38" s="28" t="str">
        <f>DB_INFO!F38</f>
        <v>100-1000</v>
      </c>
      <c r="G38" s="28" t="str">
        <f>DB_INFO!G38</f>
        <v>Above 5000</v>
      </c>
      <c r="H38" s="28" t="str">
        <f>DB_INFO!H38</f>
        <v>No</v>
      </c>
      <c r="I38" s="28" t="str">
        <f>DB_INFO!I38</f>
        <v>Yes</v>
      </c>
      <c r="J38" s="27" t="str">
        <f>DB_RHC_KNOWN!J38</f>
        <v>Yes</v>
      </c>
      <c r="K38" s="33">
        <v>1</v>
      </c>
      <c r="L38" s="48"/>
      <c r="M38" s="48">
        <v>1</v>
      </c>
      <c r="N38" s="48">
        <v>1</v>
      </c>
      <c r="O38" s="48">
        <v>1</v>
      </c>
      <c r="P38" s="48">
        <v>1</v>
      </c>
      <c r="Q38" s="48">
        <v>1</v>
      </c>
      <c r="R38" s="49">
        <v>1</v>
      </c>
    </row>
    <row r="39" spans="1:18" ht="12" customHeight="1">
      <c r="A39" s="26">
        <v>35</v>
      </c>
      <c r="B39" s="27" t="str">
        <f>DB_INFO!B39</f>
        <v>PL</v>
      </c>
      <c r="C39" s="27" t="str">
        <f>DB_INFO!C39</f>
        <v>Public</v>
      </c>
      <c r="D39" s="27" t="str">
        <f>DB_INFO!D39</f>
        <v>Health Centre</v>
      </c>
      <c r="E39" s="27" t="str">
        <f>DB_INFO!E39</f>
        <v>No</v>
      </c>
      <c r="F39" s="28" t="str">
        <f>DB_INFO!F39</f>
        <v>100-1000</v>
      </c>
      <c r="G39" s="28" t="str">
        <f>DB_INFO!G39</f>
        <v>1000-5000</v>
      </c>
      <c r="H39" s="28" t="str">
        <f>DB_INFO!H39</f>
        <v>No</v>
      </c>
      <c r="I39" s="28" t="str">
        <f>DB_INFO!I39</f>
        <v>No</v>
      </c>
      <c r="J39" s="27" t="str">
        <f>DB_RHC_KNOWN!J39</f>
        <v>Yes</v>
      </c>
      <c r="K39" s="33">
        <v>1</v>
      </c>
      <c r="L39" s="48">
        <v>1</v>
      </c>
      <c r="M39" s="48">
        <v>1</v>
      </c>
      <c r="N39" s="48">
        <v>1</v>
      </c>
      <c r="O39" s="48">
        <v>1</v>
      </c>
      <c r="P39" s="48">
        <v>1</v>
      </c>
      <c r="Q39" s="48">
        <v>1</v>
      </c>
      <c r="R39" s="49">
        <v>1</v>
      </c>
    </row>
    <row r="40" spans="1:18" ht="12" customHeight="1">
      <c r="A40" s="26">
        <v>36</v>
      </c>
      <c r="B40" s="27" t="str">
        <f>DB_INFO!B40</f>
        <v>PL</v>
      </c>
      <c r="C40" s="27" t="str">
        <f>DB_INFO!C40</f>
        <v>Public</v>
      </c>
      <c r="D40" s="27" t="str">
        <f>DB_INFO!D40</f>
        <v>Health Centre</v>
      </c>
      <c r="E40" s="27" t="str">
        <f>DB_INFO!E40</f>
        <v>No</v>
      </c>
      <c r="F40" s="28" t="str">
        <f>DB_INFO!F40</f>
        <v>100-1000</v>
      </c>
      <c r="G40" s="28" t="str">
        <f>DB_INFO!G40</f>
        <v>Above 5000</v>
      </c>
      <c r="H40" s="28" t="str">
        <f>DB_INFO!H40</f>
        <v>No</v>
      </c>
      <c r="I40" s="28" t="str">
        <f>DB_INFO!I40</f>
        <v>No</v>
      </c>
      <c r="J40" s="27" t="str">
        <f>DB_RHC_KNOWN!J40</f>
        <v>Yes</v>
      </c>
      <c r="K40" s="33">
        <v>1</v>
      </c>
      <c r="L40" s="48">
        <v>1</v>
      </c>
      <c r="M40" s="48">
        <v>1</v>
      </c>
      <c r="N40" s="48">
        <v>1</v>
      </c>
      <c r="O40" s="48"/>
      <c r="P40" s="48">
        <v>1</v>
      </c>
      <c r="Q40" s="48"/>
      <c r="R40" s="49">
        <v>1</v>
      </c>
    </row>
    <row r="41" spans="1:18" ht="12" customHeight="1">
      <c r="A41" s="26">
        <v>37</v>
      </c>
      <c r="B41" s="27" t="str">
        <f>DB_INFO!B41</f>
        <v>PL</v>
      </c>
      <c r="C41" s="27" t="str">
        <f>DB_INFO!C41</f>
        <v>Public</v>
      </c>
      <c r="D41" s="27" t="str">
        <f>DB_INFO!D41</f>
        <v>Health Centre</v>
      </c>
      <c r="E41" s="27" t="str">
        <f>DB_INFO!E41</f>
        <v>No</v>
      </c>
      <c r="F41" s="28" t="str">
        <f>DB_INFO!F41</f>
        <v>Below 100</v>
      </c>
      <c r="G41" s="28" t="str">
        <f>DB_INFO!G41</f>
        <v>Below 1000</v>
      </c>
      <c r="H41" s="28" t="str">
        <f>DB_INFO!H41</f>
        <v>No</v>
      </c>
      <c r="I41" s="28" t="str">
        <f>DB_INFO!I41</f>
        <v>No</v>
      </c>
      <c r="J41" s="27" t="str">
        <f>DB_RHC_KNOWN!J41</f>
        <v>Yes</v>
      </c>
      <c r="K41" s="33">
        <v>1</v>
      </c>
      <c r="L41" s="48"/>
      <c r="M41" s="48">
        <v>1</v>
      </c>
      <c r="N41" s="48">
        <v>1</v>
      </c>
      <c r="O41" s="48">
        <v>1</v>
      </c>
      <c r="P41" s="48">
        <v>1</v>
      </c>
      <c r="Q41" s="48">
        <v>1</v>
      </c>
      <c r="R41" s="49">
        <v>1</v>
      </c>
    </row>
    <row r="42" spans="1:18" ht="12" customHeight="1">
      <c r="A42" s="26">
        <v>38</v>
      </c>
      <c r="B42" s="27" t="str">
        <f>DB_INFO!B42</f>
        <v>PL</v>
      </c>
      <c r="C42" s="27" t="str">
        <f>DB_INFO!C42</f>
        <v>Private</v>
      </c>
      <c r="D42" s="27" t="str">
        <f>DB_INFO!D42</f>
        <v>Health Centre</v>
      </c>
      <c r="E42" s="27" t="str">
        <f>DB_INFO!E42</f>
        <v>No</v>
      </c>
      <c r="F42" s="28" t="str">
        <f>DB_INFO!F42</f>
        <v>Below 100</v>
      </c>
      <c r="G42" s="28" t="str">
        <f>DB_INFO!G42</f>
        <v>Below 1000</v>
      </c>
      <c r="H42" s="28" t="str">
        <f>DB_INFO!H42</f>
        <v>No</v>
      </c>
      <c r="I42" s="28" t="str">
        <f>DB_INFO!I42</f>
        <v>No</v>
      </c>
      <c r="J42" s="27" t="str">
        <f>DB_RHC_KNOWN!J42</f>
        <v>Yes</v>
      </c>
      <c r="K42" s="33">
        <v>1</v>
      </c>
      <c r="L42" s="48"/>
      <c r="M42" s="48">
        <v>1</v>
      </c>
      <c r="N42" s="48">
        <v>1</v>
      </c>
      <c r="O42" s="48">
        <v>1</v>
      </c>
      <c r="P42" s="48">
        <v>1</v>
      </c>
      <c r="Q42" s="48">
        <v>1</v>
      </c>
      <c r="R42" s="49">
        <v>1</v>
      </c>
    </row>
    <row r="43" spans="1:18" ht="12" customHeight="1">
      <c r="A43" s="26">
        <v>39</v>
      </c>
      <c r="B43" s="27" t="str">
        <f>DB_INFO!B43</f>
        <v>PL</v>
      </c>
      <c r="C43" s="27" t="str">
        <f>DB_INFO!C43</f>
        <v>Public</v>
      </c>
      <c r="D43" s="27" t="str">
        <f>DB_INFO!D43</f>
        <v>Health Centre</v>
      </c>
      <c r="E43" s="27" t="str">
        <f>DB_INFO!E43</f>
        <v>No</v>
      </c>
      <c r="F43" s="28" t="str">
        <f>DB_INFO!F43</f>
        <v>100-1000</v>
      </c>
      <c r="G43" s="28" t="str">
        <f>DB_INFO!G43</f>
        <v>Above 5000</v>
      </c>
      <c r="H43" s="28" t="str">
        <f>DB_INFO!H43</f>
        <v>No</v>
      </c>
      <c r="I43" s="28" t="str">
        <f>DB_INFO!I43</f>
        <v>Yes</v>
      </c>
      <c r="J43" s="27" t="str">
        <f>DB_RHC_KNOWN!J43</f>
        <v>Yes</v>
      </c>
      <c r="K43" s="33">
        <v>1</v>
      </c>
      <c r="L43" s="48">
        <v>1</v>
      </c>
      <c r="M43" s="48"/>
      <c r="N43" s="48">
        <v>1</v>
      </c>
      <c r="O43" s="48">
        <v>1</v>
      </c>
      <c r="P43" s="48">
        <v>1</v>
      </c>
      <c r="Q43" s="48">
        <v>1</v>
      </c>
      <c r="R43" s="49">
        <v>1</v>
      </c>
    </row>
    <row r="44" spans="1:18" ht="12" customHeight="1">
      <c r="A44" s="26">
        <v>40</v>
      </c>
      <c r="B44" s="27" t="str">
        <f>DB_INFO!B44</f>
        <v>PL</v>
      </c>
      <c r="C44" s="27" t="str">
        <f>DB_INFO!C44</f>
        <v>Public</v>
      </c>
      <c r="D44" s="27" t="str">
        <f>DB_INFO!D44</f>
        <v>Education Centre</v>
      </c>
      <c r="E44" s="27" t="str">
        <f>DB_INFO!E44</f>
        <v>No</v>
      </c>
      <c r="F44" s="28" t="str">
        <f>DB_INFO!F44</f>
        <v>Above 1000</v>
      </c>
      <c r="G44" s="28" t="str">
        <f>DB_INFO!G44</f>
        <v>1000-5000</v>
      </c>
      <c r="H44" s="28" t="str">
        <f>DB_INFO!H44</f>
        <v>No</v>
      </c>
      <c r="I44" s="28" t="str">
        <f>DB_INFO!I44</f>
        <v>Yes</v>
      </c>
      <c r="J44" s="27" t="str">
        <f>DB_RHC_KNOWN!J44</f>
        <v>Yes</v>
      </c>
      <c r="K44" s="33">
        <v>1</v>
      </c>
      <c r="L44" s="48"/>
      <c r="M44" s="48">
        <v>1</v>
      </c>
      <c r="N44" s="48">
        <v>1</v>
      </c>
      <c r="O44" s="48"/>
      <c r="P44" s="48"/>
      <c r="Q44" s="48">
        <v>1</v>
      </c>
      <c r="R44" s="49">
        <v>1</v>
      </c>
    </row>
    <row r="45" spans="1:18" ht="12" customHeight="1">
      <c r="A45" s="26">
        <v>41</v>
      </c>
      <c r="B45" s="27" t="str">
        <f>DB_INFO!B45</f>
        <v>PL</v>
      </c>
      <c r="C45" s="27" t="str">
        <f>DB_INFO!C45</f>
        <v>Public</v>
      </c>
      <c r="D45" s="27" t="str">
        <f>DB_INFO!D45</f>
        <v>Health Centre</v>
      </c>
      <c r="E45" s="27" t="str">
        <f>DB_INFO!E45</f>
        <v>No</v>
      </c>
      <c r="F45" s="28" t="str">
        <f>DB_INFO!F45</f>
        <v>100-1000</v>
      </c>
      <c r="G45" s="28" t="str">
        <f>DB_INFO!G45</f>
        <v>Above 5000</v>
      </c>
      <c r="H45" s="28" t="str">
        <f>DB_INFO!H45</f>
        <v>No</v>
      </c>
      <c r="I45" s="28" t="str">
        <f>DB_INFO!I45</f>
        <v>Yes</v>
      </c>
      <c r="J45" s="27" t="str">
        <f>DB_RHC_KNOWN!J45</f>
        <v>Yes</v>
      </c>
      <c r="K45" s="33">
        <v>1</v>
      </c>
      <c r="L45" s="48">
        <v>1</v>
      </c>
      <c r="M45" s="48"/>
      <c r="N45" s="48">
        <v>1</v>
      </c>
      <c r="O45" s="48"/>
      <c r="P45" s="48">
        <v>1</v>
      </c>
      <c r="Q45" s="48"/>
      <c r="R45" s="49">
        <v>1</v>
      </c>
    </row>
    <row r="46" spans="1:18" ht="12" customHeight="1">
      <c r="A46" s="26">
        <v>42</v>
      </c>
      <c r="B46" s="27" t="str">
        <f>DB_INFO!B46</f>
        <v>PL</v>
      </c>
      <c r="C46" s="27" t="str">
        <f>DB_INFO!C46</f>
        <v>Public</v>
      </c>
      <c r="D46" s="27" t="str">
        <f>DB_INFO!D46</f>
        <v>Health Centre</v>
      </c>
      <c r="E46" s="27" t="str">
        <f>DB_INFO!E46</f>
        <v>No</v>
      </c>
      <c r="F46" s="28" t="str">
        <f>DB_INFO!F46</f>
        <v>Above 1000</v>
      </c>
      <c r="G46" s="28" t="str">
        <f>DB_INFO!G46</f>
        <v>Above 5000</v>
      </c>
      <c r="H46" s="28" t="str">
        <f>DB_INFO!H46</f>
        <v>No</v>
      </c>
      <c r="I46" s="28" t="str">
        <f>DB_INFO!I46</f>
        <v>Yes</v>
      </c>
      <c r="J46" s="27" t="str">
        <f>DB_RHC_KNOWN!J46</f>
        <v>Yes</v>
      </c>
      <c r="K46" s="33">
        <v>1</v>
      </c>
      <c r="L46" s="48">
        <v>1</v>
      </c>
      <c r="M46" s="48">
        <v>1</v>
      </c>
      <c r="N46" s="48">
        <v>1</v>
      </c>
      <c r="O46" s="48">
        <v>1</v>
      </c>
      <c r="P46" s="48">
        <v>1</v>
      </c>
      <c r="Q46" s="48">
        <v>1</v>
      </c>
      <c r="R46" s="49">
        <v>1</v>
      </c>
    </row>
    <row r="47" spans="1:18" ht="12" customHeight="1">
      <c r="A47" s="26">
        <v>43</v>
      </c>
      <c r="B47" s="27" t="str">
        <f>DB_INFO!B47</f>
        <v>PL</v>
      </c>
      <c r="C47" s="27" t="str">
        <f>DB_INFO!C47</f>
        <v>Public</v>
      </c>
      <c r="D47" s="27" t="str">
        <f>DB_INFO!D47</f>
        <v>Health Centre</v>
      </c>
      <c r="E47" s="27" t="str">
        <f>DB_INFO!E47</f>
        <v>No</v>
      </c>
      <c r="F47" s="28" t="str">
        <f>DB_INFO!F47</f>
        <v>100-1000</v>
      </c>
      <c r="G47" s="28" t="str">
        <f>DB_INFO!G47</f>
        <v>Above 5000</v>
      </c>
      <c r="H47" s="28" t="str">
        <f>DB_INFO!H47</f>
        <v>No</v>
      </c>
      <c r="I47" s="28" t="str">
        <f>DB_INFO!I47</f>
        <v>Yes</v>
      </c>
      <c r="J47" s="27" t="str">
        <f>DB_RHC_KNOWN!J47</f>
        <v>Yes</v>
      </c>
      <c r="K47" s="33">
        <v>1</v>
      </c>
      <c r="L47" s="48">
        <v>1</v>
      </c>
      <c r="M47" s="48">
        <v>1</v>
      </c>
      <c r="N47" s="48">
        <v>1</v>
      </c>
      <c r="O47" s="48"/>
      <c r="P47" s="48">
        <v>1</v>
      </c>
      <c r="Q47" s="48"/>
      <c r="R47" s="49">
        <v>1</v>
      </c>
    </row>
    <row r="48" spans="1:18" ht="12" customHeight="1">
      <c r="A48" s="26">
        <v>44</v>
      </c>
      <c r="B48" s="27" t="str">
        <f>DB_INFO!B48</f>
        <v>PL</v>
      </c>
      <c r="C48" s="27" t="str">
        <f>DB_INFO!C48</f>
        <v>Public</v>
      </c>
      <c r="D48" s="27" t="str">
        <f>DB_INFO!D48</f>
        <v>Health Centre</v>
      </c>
      <c r="E48" s="27" t="str">
        <f>DB_INFO!E48</f>
        <v>No</v>
      </c>
      <c r="F48" s="28" t="str">
        <f>DB_INFO!F48</f>
        <v>100-1000</v>
      </c>
      <c r="G48" s="28" t="str">
        <f>DB_INFO!G48</f>
        <v>1000-5000</v>
      </c>
      <c r="H48" s="28" t="str">
        <f>DB_INFO!H48</f>
        <v>No</v>
      </c>
      <c r="I48" s="28" t="str">
        <f>DB_INFO!I48</f>
        <v>No</v>
      </c>
      <c r="J48" s="27" t="str">
        <f>DB_RHC_KNOWN!J48</f>
        <v>Yes</v>
      </c>
      <c r="K48" s="33">
        <v>1</v>
      </c>
      <c r="L48" s="48"/>
      <c r="M48" s="48">
        <v>1</v>
      </c>
      <c r="N48" s="48">
        <v>1</v>
      </c>
      <c r="O48" s="48"/>
      <c r="P48" s="48">
        <v>1</v>
      </c>
      <c r="Q48" s="48">
        <v>1</v>
      </c>
      <c r="R48" s="49">
        <v>1</v>
      </c>
    </row>
    <row r="49" spans="1:18" ht="12" customHeight="1">
      <c r="A49" s="26">
        <v>45</v>
      </c>
      <c r="B49" s="27" t="str">
        <f>DB_INFO!B49</f>
        <v>PL</v>
      </c>
      <c r="C49" s="27" t="str">
        <f>DB_INFO!C49</f>
        <v>Public</v>
      </c>
      <c r="D49" s="27" t="str">
        <f>DB_INFO!D49</f>
        <v>Office</v>
      </c>
      <c r="E49" s="27" t="str">
        <f>DB_INFO!E49</f>
        <v>No</v>
      </c>
      <c r="F49" s="28" t="str">
        <f>DB_INFO!F49</f>
        <v>Below 100</v>
      </c>
      <c r="G49" s="28" t="str">
        <f>DB_INFO!G49</f>
        <v>Below 1000</v>
      </c>
      <c r="H49" s="28" t="str">
        <f>DB_INFO!H49</f>
        <v>No</v>
      </c>
      <c r="I49" s="28" t="str">
        <f>DB_INFO!I49</f>
        <v>No</v>
      </c>
      <c r="J49" s="27" t="str">
        <f>DB_RHC_KNOWN!J49</f>
        <v>Yes</v>
      </c>
      <c r="K49" s="33">
        <v>1</v>
      </c>
      <c r="L49" s="48">
        <v>1</v>
      </c>
      <c r="M49" s="48">
        <v>1</v>
      </c>
      <c r="N49" s="48">
        <v>1</v>
      </c>
      <c r="O49" s="48">
        <v>1</v>
      </c>
      <c r="P49" s="48">
        <v>1</v>
      </c>
      <c r="Q49" s="48">
        <v>1</v>
      </c>
      <c r="R49" s="49">
        <v>1</v>
      </c>
    </row>
    <row r="50" spans="1:18" ht="12" customHeight="1">
      <c r="A50" s="26">
        <v>46</v>
      </c>
      <c r="B50" s="27" t="str">
        <f>DB_INFO!B50</f>
        <v>PL</v>
      </c>
      <c r="C50" s="27" t="str">
        <f>DB_INFO!C50</f>
        <v>Public</v>
      </c>
      <c r="D50" s="27" t="str">
        <f>DB_INFO!D50</f>
        <v>Health Centre</v>
      </c>
      <c r="E50" s="27" t="str">
        <f>DB_INFO!E50</f>
        <v>No</v>
      </c>
      <c r="F50" s="28" t="str">
        <f>DB_INFO!F50</f>
        <v>100-1000</v>
      </c>
      <c r="G50" s="28" t="str">
        <f>DB_INFO!G50</f>
        <v>1000-5000</v>
      </c>
      <c r="H50" s="28" t="str">
        <f>DB_INFO!H50</f>
        <v>No</v>
      </c>
      <c r="I50" s="28" t="str">
        <f>DB_INFO!I50</f>
        <v>Yes</v>
      </c>
      <c r="J50" s="27" t="str">
        <f>DB_RHC_KNOWN!J50</f>
        <v>Yes</v>
      </c>
      <c r="K50" s="33">
        <v>1</v>
      </c>
      <c r="L50" s="48">
        <v>1</v>
      </c>
      <c r="M50" s="48">
        <v>1</v>
      </c>
      <c r="N50" s="48">
        <v>1</v>
      </c>
      <c r="O50" s="48"/>
      <c r="P50" s="48">
        <v>1</v>
      </c>
      <c r="Q50" s="48">
        <v>1</v>
      </c>
      <c r="R50" s="49">
        <v>1</v>
      </c>
    </row>
    <row r="51" spans="1:18" ht="12" customHeight="1">
      <c r="A51" s="26">
        <v>47</v>
      </c>
      <c r="B51" s="27" t="str">
        <f>DB_INFO!B51</f>
        <v>PL</v>
      </c>
      <c r="C51" s="27" t="str">
        <f>DB_INFO!C51</f>
        <v>Public</v>
      </c>
      <c r="D51" s="27" t="str">
        <f>DB_INFO!D51</f>
        <v>Health Centre</v>
      </c>
      <c r="E51" s="27" t="str">
        <f>DB_INFO!E51</f>
        <v>No</v>
      </c>
      <c r="F51" s="28" t="str">
        <f>DB_INFO!F51</f>
        <v>Above 1000</v>
      </c>
      <c r="G51" s="28" t="str">
        <f>DB_INFO!G51</f>
        <v>Above 5000</v>
      </c>
      <c r="H51" s="28" t="str">
        <f>DB_INFO!H51</f>
        <v>No</v>
      </c>
      <c r="I51" s="28" t="str">
        <f>DB_INFO!I51</f>
        <v>No</v>
      </c>
      <c r="J51" s="27" t="str">
        <f>DB_RHC_KNOWN!J51</f>
        <v>Yes</v>
      </c>
      <c r="K51" s="33">
        <v>1</v>
      </c>
      <c r="L51" s="48">
        <v>1</v>
      </c>
      <c r="M51" s="48">
        <v>1</v>
      </c>
      <c r="N51" s="48">
        <v>1</v>
      </c>
      <c r="O51" s="48">
        <v>1</v>
      </c>
      <c r="P51" s="48">
        <v>1</v>
      </c>
      <c r="Q51" s="48">
        <v>1</v>
      </c>
      <c r="R51" s="49">
        <v>1</v>
      </c>
    </row>
    <row r="52" spans="1:18" ht="12" customHeight="1">
      <c r="A52" s="26">
        <v>48</v>
      </c>
      <c r="B52" s="27" t="str">
        <f>DB_INFO!B52</f>
        <v>PL</v>
      </c>
      <c r="C52" s="27" t="str">
        <f>DB_INFO!C52</f>
        <v>Public</v>
      </c>
      <c r="D52" s="27" t="str">
        <f>DB_INFO!D52</f>
        <v>Office</v>
      </c>
      <c r="E52" s="27" t="str">
        <f>DB_INFO!E52</f>
        <v>No</v>
      </c>
      <c r="F52" s="28" t="str">
        <f>DB_INFO!F52</f>
        <v>100-1000</v>
      </c>
      <c r="G52" s="28" t="str">
        <f>DB_INFO!G52</f>
        <v>Below 1000</v>
      </c>
      <c r="H52" s="28" t="str">
        <f>DB_INFO!H52</f>
        <v>No</v>
      </c>
      <c r="I52" s="28" t="str">
        <f>DB_INFO!I52</f>
        <v>No</v>
      </c>
      <c r="J52" s="27" t="str">
        <f>DB_RHC_KNOWN!J52</f>
        <v>Yes</v>
      </c>
      <c r="K52" s="33">
        <v>1</v>
      </c>
      <c r="L52" s="48"/>
      <c r="M52" s="48">
        <v>1</v>
      </c>
      <c r="N52" s="48">
        <v>1</v>
      </c>
      <c r="O52" s="48"/>
      <c r="P52" s="48"/>
      <c r="Q52" s="48">
        <v>1</v>
      </c>
      <c r="R52" s="49">
        <v>1</v>
      </c>
    </row>
    <row r="53" spans="1:18" ht="12" customHeight="1">
      <c r="A53" s="26">
        <v>49</v>
      </c>
      <c r="B53" s="27" t="str">
        <f>DB_INFO!B53</f>
        <v>PL</v>
      </c>
      <c r="C53" s="27" t="str">
        <f>DB_INFO!C53</f>
        <v>Private</v>
      </c>
      <c r="D53" s="27" t="str">
        <f>DB_INFO!D53</f>
        <v>Office</v>
      </c>
      <c r="E53" s="27" t="str">
        <f>DB_INFO!E53</f>
        <v>No</v>
      </c>
      <c r="F53" s="28" t="str">
        <f>DB_INFO!F53</f>
        <v>Below 100</v>
      </c>
      <c r="G53" s="28" t="str">
        <f>DB_INFO!G53</f>
        <v>Below 1000</v>
      </c>
      <c r="H53" s="28" t="str">
        <f>DB_INFO!H53</f>
        <v>No</v>
      </c>
      <c r="I53" s="28" t="str">
        <f>DB_INFO!I53</f>
        <v>No</v>
      </c>
      <c r="J53" s="27" t="str">
        <f>DB_RHC_KNOWN!J53</f>
        <v>Yes</v>
      </c>
      <c r="K53" s="33">
        <v>1</v>
      </c>
      <c r="L53" s="48">
        <v>1</v>
      </c>
      <c r="M53" s="48">
        <v>1</v>
      </c>
      <c r="N53" s="48">
        <v>1</v>
      </c>
      <c r="O53" s="48"/>
      <c r="P53" s="48">
        <v>1</v>
      </c>
      <c r="Q53" s="48">
        <v>1</v>
      </c>
      <c r="R53" s="49">
        <v>1</v>
      </c>
    </row>
    <row r="54" spans="1:18" ht="12" customHeight="1">
      <c r="A54" s="26">
        <v>50</v>
      </c>
      <c r="B54" s="27" t="str">
        <f>DB_INFO!B54</f>
        <v>PL</v>
      </c>
      <c r="C54" s="27" t="str">
        <f>DB_INFO!C54</f>
        <v>Public</v>
      </c>
      <c r="D54" s="27" t="str">
        <f>DB_INFO!D54</f>
        <v>Education Centre</v>
      </c>
      <c r="E54" s="27" t="str">
        <f>DB_INFO!E54</f>
        <v>No</v>
      </c>
      <c r="F54" s="28" t="str">
        <f>DB_INFO!F54</f>
        <v>100-1000</v>
      </c>
      <c r="G54" s="28" t="str">
        <f>DB_INFO!G54</f>
        <v>1000-5000</v>
      </c>
      <c r="H54" s="28" t="str">
        <f>DB_INFO!H54</f>
        <v>No</v>
      </c>
      <c r="I54" s="28" t="str">
        <f>DB_INFO!I54</f>
        <v>No</v>
      </c>
      <c r="J54" s="27" t="str">
        <f>DB_RHC_KNOWN!J54</f>
        <v>Yes</v>
      </c>
      <c r="K54" s="33"/>
      <c r="L54" s="48"/>
      <c r="M54" s="48">
        <v>1</v>
      </c>
      <c r="N54" s="48">
        <v>1</v>
      </c>
      <c r="O54" s="48"/>
      <c r="P54" s="48">
        <v>1</v>
      </c>
      <c r="Q54" s="48"/>
      <c r="R54" s="49"/>
    </row>
    <row r="55" spans="1:18" ht="12" customHeight="1">
      <c r="A55" s="26">
        <v>51</v>
      </c>
      <c r="B55" s="27" t="str">
        <f>DB_INFO!B55</f>
        <v>PL</v>
      </c>
      <c r="C55" s="27" t="str">
        <f>DB_INFO!C55</f>
        <v>Public</v>
      </c>
      <c r="D55" s="27" t="str">
        <f>DB_INFO!D55</f>
        <v>Education Centre</v>
      </c>
      <c r="E55" s="27" t="str">
        <f>DB_INFO!E55</f>
        <v>No</v>
      </c>
      <c r="F55" s="28" t="str">
        <f>DB_INFO!F55</f>
        <v>100-1000</v>
      </c>
      <c r="G55" s="28" t="str">
        <f>DB_INFO!G55</f>
        <v>1000-5000</v>
      </c>
      <c r="H55" s="28" t="str">
        <f>DB_INFO!H55</f>
        <v>No</v>
      </c>
      <c r="I55" s="28" t="str">
        <f>DB_INFO!I55</f>
        <v>No</v>
      </c>
      <c r="J55" s="27" t="str">
        <f>DB_RHC_KNOWN!J55</f>
        <v>Yes</v>
      </c>
      <c r="K55" s="33">
        <v>1</v>
      </c>
      <c r="L55" s="48"/>
      <c r="M55" s="48">
        <v>1</v>
      </c>
      <c r="N55" s="48">
        <v>1</v>
      </c>
      <c r="O55" s="48"/>
      <c r="P55" s="48"/>
      <c r="Q55" s="48"/>
      <c r="R55" s="49">
        <v>1</v>
      </c>
    </row>
    <row r="56" spans="1:18" ht="12" customHeight="1">
      <c r="A56" s="26">
        <v>52</v>
      </c>
      <c r="B56" s="27" t="str">
        <f>DB_INFO!B56</f>
        <v>PL</v>
      </c>
      <c r="C56" s="27" t="str">
        <f>DB_INFO!C56</f>
        <v>Public</v>
      </c>
      <c r="D56" s="27" t="str">
        <f>DB_INFO!D56</f>
        <v>Education Centre</v>
      </c>
      <c r="E56" s="27" t="str">
        <f>DB_INFO!E56</f>
        <v>No</v>
      </c>
      <c r="F56" s="28" t="str">
        <f>DB_INFO!F56</f>
        <v>Above 1000</v>
      </c>
      <c r="G56" s="28" t="str">
        <f>DB_INFO!G56</f>
        <v>Above 5000</v>
      </c>
      <c r="H56" s="28" t="str">
        <f>DB_INFO!H56</f>
        <v>No</v>
      </c>
      <c r="I56" s="28" t="str">
        <f>DB_INFO!I56</f>
        <v>Yes</v>
      </c>
      <c r="J56" s="27" t="str">
        <f>DB_RHC_KNOWN!J56</f>
        <v>Yes</v>
      </c>
      <c r="K56" s="33">
        <v>1</v>
      </c>
      <c r="L56" s="48"/>
      <c r="M56" s="48"/>
      <c r="N56" s="48">
        <v>1</v>
      </c>
      <c r="O56" s="48"/>
      <c r="P56" s="48">
        <v>1</v>
      </c>
      <c r="Q56" s="48"/>
      <c r="R56" s="49"/>
    </row>
    <row r="57" spans="1:18" ht="12" customHeight="1">
      <c r="A57" s="26">
        <v>53</v>
      </c>
      <c r="B57" s="27" t="str">
        <f>DB_INFO!B57</f>
        <v>PL</v>
      </c>
      <c r="C57" s="27" t="str">
        <f>DB_INFO!C57</f>
        <v>Public</v>
      </c>
      <c r="D57" s="27" t="str">
        <f>DB_INFO!D57</f>
        <v>Office</v>
      </c>
      <c r="E57" s="27" t="str">
        <f>DB_INFO!E57</f>
        <v>No</v>
      </c>
      <c r="F57" s="28" t="str">
        <f>DB_INFO!F57</f>
        <v>100-1000</v>
      </c>
      <c r="G57" s="28" t="str">
        <f>DB_INFO!G57</f>
        <v>1000-5000</v>
      </c>
      <c r="H57" s="28" t="str">
        <f>DB_INFO!H57</f>
        <v>No</v>
      </c>
      <c r="I57" s="28" t="str">
        <f>DB_INFO!I57</f>
        <v>Yes</v>
      </c>
      <c r="J57" s="27" t="str">
        <f>DB_RHC_KNOWN!J57</f>
        <v>Yes</v>
      </c>
      <c r="K57" s="33">
        <v>1</v>
      </c>
      <c r="L57" s="48"/>
      <c r="M57" s="48">
        <v>1</v>
      </c>
      <c r="N57" s="48">
        <v>1</v>
      </c>
      <c r="O57" s="48"/>
      <c r="P57" s="48">
        <v>1</v>
      </c>
      <c r="Q57" s="48">
        <v>1</v>
      </c>
      <c r="R57" s="49">
        <v>1</v>
      </c>
    </row>
    <row r="58" spans="1:18" ht="12" customHeight="1">
      <c r="A58" s="26">
        <v>54</v>
      </c>
      <c r="B58" s="27" t="str">
        <f>DB_INFO!B58</f>
        <v>PL</v>
      </c>
      <c r="C58" s="27" t="str">
        <f>DB_INFO!C58</f>
        <v>Public</v>
      </c>
      <c r="D58" s="27" t="str">
        <f>DB_INFO!D58</f>
        <v>Office</v>
      </c>
      <c r="E58" s="27" t="str">
        <f>DB_INFO!E58</f>
        <v>No</v>
      </c>
      <c r="F58" s="28" t="str">
        <f>DB_INFO!F58</f>
        <v>100-1000</v>
      </c>
      <c r="G58" s="28" t="str">
        <f>DB_INFO!G58</f>
        <v>1000-5000</v>
      </c>
      <c r="H58" s="28" t="str">
        <f>DB_INFO!H58</f>
        <v>No</v>
      </c>
      <c r="I58" s="28" t="str">
        <f>DB_INFO!I58</f>
        <v>Yes</v>
      </c>
      <c r="J58" s="27" t="str">
        <f>DB_RHC_KNOWN!J58</f>
        <v>Yes</v>
      </c>
      <c r="K58" s="33">
        <v>1</v>
      </c>
      <c r="L58" s="48">
        <v>1</v>
      </c>
      <c r="M58" s="48">
        <v>1</v>
      </c>
      <c r="N58" s="48">
        <v>1</v>
      </c>
      <c r="O58" s="48">
        <v>1</v>
      </c>
      <c r="P58" s="48">
        <v>1</v>
      </c>
      <c r="Q58" s="48">
        <v>1</v>
      </c>
      <c r="R58" s="49">
        <v>1</v>
      </c>
    </row>
    <row r="59" spans="1:18" ht="12" customHeight="1">
      <c r="A59" s="26">
        <v>55</v>
      </c>
      <c r="B59" s="27" t="str">
        <f>DB_INFO!B59</f>
        <v>PL</v>
      </c>
      <c r="C59" s="27" t="str">
        <f>DB_INFO!C59</f>
        <v>Public</v>
      </c>
      <c r="D59" s="27" t="str">
        <f>DB_INFO!D59</f>
        <v>Office</v>
      </c>
      <c r="E59" s="27" t="str">
        <f>DB_INFO!E59</f>
        <v>No</v>
      </c>
      <c r="F59" s="28" t="str">
        <f>DB_INFO!F59</f>
        <v>100-1000</v>
      </c>
      <c r="G59" s="28" t="str">
        <f>DB_INFO!G59</f>
        <v>1000-5000</v>
      </c>
      <c r="H59" s="28" t="str">
        <f>DB_INFO!H59</f>
        <v>No</v>
      </c>
      <c r="I59" s="28" t="str">
        <f>DB_INFO!I59</f>
        <v>Yes</v>
      </c>
      <c r="J59" s="27" t="str">
        <f>DB_RHC_KNOWN!J59</f>
        <v>Yes</v>
      </c>
      <c r="K59" s="33">
        <v>1</v>
      </c>
      <c r="L59" s="48">
        <v>1</v>
      </c>
      <c r="M59" s="48">
        <v>1</v>
      </c>
      <c r="N59" s="48">
        <v>1</v>
      </c>
      <c r="O59" s="48"/>
      <c r="P59" s="48"/>
      <c r="Q59" s="48">
        <v>1</v>
      </c>
      <c r="R59" s="49">
        <v>1</v>
      </c>
    </row>
    <row r="60" spans="1:18" ht="12" customHeight="1">
      <c r="A60" s="26">
        <v>56</v>
      </c>
      <c r="B60" s="27" t="str">
        <f>DB_INFO!B60</f>
        <v>PL</v>
      </c>
      <c r="C60" s="27" t="str">
        <f>DB_INFO!C60</f>
        <v>Public</v>
      </c>
      <c r="D60" s="27" t="str">
        <f>DB_INFO!D60</f>
        <v>Office</v>
      </c>
      <c r="E60" s="27" t="str">
        <f>DB_INFO!E60</f>
        <v>No</v>
      </c>
      <c r="F60" s="28" t="str">
        <f>DB_INFO!F60</f>
        <v>100-1000</v>
      </c>
      <c r="G60" s="28" t="str">
        <f>DB_INFO!G60</f>
        <v>Above 5000</v>
      </c>
      <c r="H60" s="28" t="str">
        <f>DB_INFO!H60</f>
        <v>No</v>
      </c>
      <c r="I60" s="28" t="str">
        <f>DB_INFO!I60</f>
        <v>Yes</v>
      </c>
      <c r="J60" s="27" t="str">
        <f>DB_RHC_KNOWN!J60</f>
        <v>Yes</v>
      </c>
      <c r="K60" s="33">
        <v>1</v>
      </c>
      <c r="L60" s="48"/>
      <c r="M60" s="48">
        <v>1</v>
      </c>
      <c r="N60" s="48">
        <v>1</v>
      </c>
      <c r="O60" s="48">
        <v>1</v>
      </c>
      <c r="P60" s="48">
        <v>1</v>
      </c>
      <c r="Q60" s="48">
        <v>1</v>
      </c>
      <c r="R60" s="49">
        <v>1</v>
      </c>
    </row>
    <row r="61" spans="1:18" ht="12" customHeight="1">
      <c r="A61" s="26">
        <v>57</v>
      </c>
      <c r="B61" s="27" t="str">
        <f>DB_INFO!B61</f>
        <v>PL</v>
      </c>
      <c r="C61" s="27" t="str">
        <f>DB_INFO!C61</f>
        <v>Public</v>
      </c>
      <c r="D61" s="27" t="str">
        <f>DB_INFO!D61</f>
        <v>Office</v>
      </c>
      <c r="E61" s="27" t="str">
        <f>DB_INFO!E61</f>
        <v>No</v>
      </c>
      <c r="F61" s="28" t="str">
        <f>DB_INFO!F61</f>
        <v>Below 100</v>
      </c>
      <c r="G61" s="28" t="str">
        <f>DB_INFO!G61</f>
        <v>Below 1000</v>
      </c>
      <c r="H61" s="28" t="str">
        <f>DB_INFO!H61</f>
        <v>No</v>
      </c>
      <c r="I61" s="28" t="str">
        <f>DB_INFO!I61</f>
        <v>No</v>
      </c>
      <c r="J61" s="27" t="str">
        <f>DB_RHC_KNOWN!J61</f>
        <v>Yes</v>
      </c>
      <c r="K61" s="33">
        <v>1</v>
      </c>
      <c r="L61" s="48"/>
      <c r="M61" s="48"/>
      <c r="N61" s="48">
        <v>1</v>
      </c>
      <c r="O61" s="48"/>
      <c r="P61" s="48"/>
      <c r="Q61" s="48">
        <v>1</v>
      </c>
      <c r="R61" s="49">
        <v>1</v>
      </c>
    </row>
    <row r="62" spans="1:18" ht="12" customHeight="1">
      <c r="A62" s="26">
        <v>58</v>
      </c>
      <c r="B62" s="27" t="str">
        <f>DB_INFO!B62</f>
        <v>PL</v>
      </c>
      <c r="C62" s="27" t="str">
        <f>DB_INFO!C62</f>
        <v>Public</v>
      </c>
      <c r="D62" s="27" t="str">
        <f>DB_INFO!D62</f>
        <v>Office</v>
      </c>
      <c r="E62" s="27" t="str">
        <f>DB_INFO!E62</f>
        <v>No</v>
      </c>
      <c r="F62" s="28" t="str">
        <f>DB_INFO!F62</f>
        <v>Below 100</v>
      </c>
      <c r="G62" s="28" t="str">
        <f>DB_INFO!G62</f>
        <v>Below 1000</v>
      </c>
      <c r="H62" s="28" t="str">
        <f>DB_INFO!H62</f>
        <v>No</v>
      </c>
      <c r="I62" s="28" t="str">
        <f>DB_INFO!I62</f>
        <v>No</v>
      </c>
      <c r="J62" s="27" t="str">
        <f>DB_RHC_KNOWN!J62</f>
        <v>Yes</v>
      </c>
      <c r="K62" s="33">
        <v>1</v>
      </c>
      <c r="L62" s="48">
        <v>1</v>
      </c>
      <c r="M62" s="48">
        <v>1</v>
      </c>
      <c r="N62" s="48"/>
      <c r="O62" s="48">
        <v>1</v>
      </c>
      <c r="P62" s="48">
        <v>1</v>
      </c>
      <c r="Q62" s="48">
        <v>1</v>
      </c>
      <c r="R62" s="49"/>
    </row>
    <row r="63" spans="1:18" ht="12" customHeight="1">
      <c r="A63" s="26">
        <v>59</v>
      </c>
      <c r="B63" s="27" t="str">
        <f>DB_INFO!B63</f>
        <v>PL</v>
      </c>
      <c r="C63" s="27" t="str">
        <f>DB_INFO!C63</f>
        <v>Public</v>
      </c>
      <c r="D63" s="27" t="str">
        <f>DB_INFO!D63</f>
        <v>Office</v>
      </c>
      <c r="E63" s="27" t="str">
        <f>DB_INFO!E63</f>
        <v>No</v>
      </c>
      <c r="F63" s="28" t="str">
        <f>DB_INFO!F63</f>
        <v>Below 100</v>
      </c>
      <c r="G63" s="28" t="str">
        <f>DB_INFO!G63</f>
        <v>Below 1000</v>
      </c>
      <c r="H63" s="28" t="str">
        <f>DB_INFO!H63</f>
        <v>No</v>
      </c>
      <c r="I63" s="28" t="str">
        <f>DB_INFO!I63</f>
        <v>Yes</v>
      </c>
      <c r="J63" s="27" t="str">
        <f>DB_RHC_KNOWN!J63</f>
        <v>Yes</v>
      </c>
      <c r="K63" s="33">
        <v>1</v>
      </c>
      <c r="L63" s="48"/>
      <c r="M63" s="48">
        <v>1</v>
      </c>
      <c r="N63" s="48">
        <v>1</v>
      </c>
      <c r="O63" s="48"/>
      <c r="P63" s="48">
        <v>1</v>
      </c>
      <c r="Q63" s="48">
        <v>1</v>
      </c>
      <c r="R63" s="49">
        <v>1</v>
      </c>
    </row>
    <row r="64" spans="1:18" ht="12" customHeight="1">
      <c r="A64" s="26">
        <v>60</v>
      </c>
      <c r="B64" s="27" t="str">
        <f>DB_INFO!B64</f>
        <v>PL</v>
      </c>
      <c r="C64" s="27" t="str">
        <f>DB_INFO!C64</f>
        <v>Public</v>
      </c>
      <c r="D64" s="27" t="str">
        <f>DB_INFO!D64</f>
        <v>Office</v>
      </c>
      <c r="E64" s="27" t="str">
        <f>DB_INFO!E64</f>
        <v>No</v>
      </c>
      <c r="F64" s="28" t="str">
        <f>DB_INFO!F64</f>
        <v>Below 100</v>
      </c>
      <c r="G64" s="28" t="str">
        <f>DB_INFO!G64</f>
        <v>Below 1000</v>
      </c>
      <c r="H64" s="28" t="str">
        <f>DB_INFO!H64</f>
        <v>No</v>
      </c>
      <c r="I64" s="28" t="str">
        <f>DB_INFO!I64</f>
        <v>Yes</v>
      </c>
      <c r="J64" s="27" t="str">
        <f>DB_RHC_KNOWN!J64</f>
        <v>Yes</v>
      </c>
      <c r="K64" s="33">
        <v>1</v>
      </c>
      <c r="L64" s="48"/>
      <c r="M64" s="48">
        <v>1</v>
      </c>
      <c r="N64" s="48">
        <v>1</v>
      </c>
      <c r="O64" s="48"/>
      <c r="P64" s="48">
        <v>1</v>
      </c>
      <c r="Q64" s="48">
        <v>1</v>
      </c>
      <c r="R64" s="49">
        <v>1</v>
      </c>
    </row>
    <row r="65" spans="1:18" ht="12" customHeight="1">
      <c r="A65" s="26">
        <v>61</v>
      </c>
      <c r="B65" s="27" t="str">
        <f>DB_INFO!B65</f>
        <v>PL</v>
      </c>
      <c r="C65" s="27" t="str">
        <f>DB_INFO!C65</f>
        <v>Public</v>
      </c>
      <c r="D65" s="27" t="str">
        <f>DB_INFO!D65</f>
        <v>Office</v>
      </c>
      <c r="E65" s="27" t="str">
        <f>DB_INFO!E65</f>
        <v>No</v>
      </c>
      <c r="F65" s="28" t="str">
        <f>DB_INFO!F65</f>
        <v>Below 100</v>
      </c>
      <c r="G65" s="28" t="str">
        <f>DB_INFO!G65</f>
        <v>Below 1000</v>
      </c>
      <c r="H65" s="28" t="str">
        <f>DB_INFO!H65</f>
        <v>No</v>
      </c>
      <c r="I65" s="28" t="str">
        <f>DB_INFO!I65</f>
        <v>No</v>
      </c>
      <c r="J65" s="27" t="str">
        <f>DB_RHC_KNOWN!J65</f>
        <v>Yes</v>
      </c>
      <c r="K65" s="33">
        <v>1</v>
      </c>
      <c r="L65" s="48"/>
      <c r="M65" s="48">
        <v>1</v>
      </c>
      <c r="N65" s="48">
        <v>1</v>
      </c>
      <c r="O65" s="48">
        <v>1</v>
      </c>
      <c r="P65" s="48">
        <v>1</v>
      </c>
      <c r="Q65" s="48">
        <v>1</v>
      </c>
      <c r="R65" s="49">
        <v>1</v>
      </c>
    </row>
    <row r="66" spans="1:18" ht="12" customHeight="1">
      <c r="A66" s="26">
        <v>62</v>
      </c>
      <c r="B66" s="27" t="str">
        <f>DB_INFO!B66</f>
        <v>PL</v>
      </c>
      <c r="C66" s="27" t="str">
        <f>DB_INFO!C66</f>
        <v>Public</v>
      </c>
      <c r="D66" s="27" t="str">
        <f>DB_INFO!D66</f>
        <v>Office</v>
      </c>
      <c r="E66" s="27" t="str">
        <f>DB_INFO!E66</f>
        <v>No</v>
      </c>
      <c r="F66" s="28" t="str">
        <f>DB_INFO!F66</f>
        <v>Below 100</v>
      </c>
      <c r="G66" s="28" t="str">
        <f>DB_INFO!G66</f>
        <v>Below 1000</v>
      </c>
      <c r="H66" s="28" t="str">
        <f>DB_INFO!H66</f>
        <v>No</v>
      </c>
      <c r="I66" s="28" t="str">
        <f>DB_INFO!I66</f>
        <v>No</v>
      </c>
      <c r="J66" s="27" t="str">
        <f>DB_RHC_KNOWN!J66</f>
        <v>Yes</v>
      </c>
      <c r="K66" s="33">
        <v>1</v>
      </c>
      <c r="L66" s="48"/>
      <c r="M66" s="48">
        <v>1</v>
      </c>
      <c r="N66" s="48">
        <v>1</v>
      </c>
      <c r="O66" s="48"/>
      <c r="P66" s="48">
        <v>1</v>
      </c>
      <c r="Q66" s="48">
        <v>1</v>
      </c>
      <c r="R66" s="49">
        <v>1</v>
      </c>
    </row>
    <row r="67" spans="1:18" ht="12" customHeight="1">
      <c r="A67" s="26">
        <v>63</v>
      </c>
      <c r="B67" s="27" t="str">
        <f>DB_INFO!B67</f>
        <v>PL</v>
      </c>
      <c r="C67" s="27" t="str">
        <f>DB_INFO!C67</f>
        <v>Public</v>
      </c>
      <c r="D67" s="27" t="str">
        <f>DB_INFO!D67</f>
        <v>Office</v>
      </c>
      <c r="E67" s="27" t="str">
        <f>DB_INFO!E67</f>
        <v>No</v>
      </c>
      <c r="F67" s="28" t="str">
        <f>DB_INFO!F67</f>
        <v>Below 100</v>
      </c>
      <c r="G67" s="28" t="str">
        <f>DB_INFO!G67</f>
        <v>Below 1000</v>
      </c>
      <c r="H67" s="28" t="str">
        <f>DB_INFO!H67</f>
        <v>No</v>
      </c>
      <c r="I67" s="28" t="str">
        <f>DB_INFO!I67</f>
        <v>No</v>
      </c>
      <c r="J67" s="27" t="str">
        <f>DB_RHC_KNOWN!J67</f>
        <v>Yes</v>
      </c>
      <c r="K67" s="33">
        <v>1</v>
      </c>
      <c r="L67" s="48"/>
      <c r="M67" s="48">
        <v>1</v>
      </c>
      <c r="N67" s="48">
        <v>1</v>
      </c>
      <c r="O67" s="48"/>
      <c r="P67" s="48">
        <v>1</v>
      </c>
      <c r="Q67" s="48">
        <v>1</v>
      </c>
      <c r="R67" s="49">
        <v>1</v>
      </c>
    </row>
    <row r="68" spans="1:18" ht="12" customHeight="1">
      <c r="A68" s="26">
        <v>64</v>
      </c>
      <c r="B68" s="27" t="str">
        <f>DB_INFO!B68</f>
        <v>PL</v>
      </c>
      <c r="C68" s="27" t="str">
        <f>DB_INFO!C68</f>
        <v>Public</v>
      </c>
      <c r="D68" s="27" t="str">
        <f>DB_INFO!D68</f>
        <v>Office</v>
      </c>
      <c r="E68" s="27" t="str">
        <f>DB_INFO!E68</f>
        <v>No</v>
      </c>
      <c r="F68" s="28" t="str">
        <f>DB_INFO!F68</f>
        <v>Below 100</v>
      </c>
      <c r="G68" s="28" t="str">
        <f>DB_INFO!G68</f>
        <v>Below 1000</v>
      </c>
      <c r="H68" s="28" t="str">
        <f>DB_INFO!H68</f>
        <v>No</v>
      </c>
      <c r="I68" s="28" t="str">
        <f>DB_INFO!I68</f>
        <v>Yes</v>
      </c>
      <c r="J68" s="27" t="str">
        <f>DB_RHC_KNOWN!J68</f>
        <v>Yes</v>
      </c>
      <c r="K68" s="33">
        <v>1</v>
      </c>
      <c r="L68" s="48">
        <v>1</v>
      </c>
      <c r="M68" s="48">
        <v>1</v>
      </c>
      <c r="N68" s="48">
        <v>1</v>
      </c>
      <c r="O68" s="48"/>
      <c r="P68" s="48">
        <v>1</v>
      </c>
      <c r="Q68" s="48">
        <v>1</v>
      </c>
      <c r="R68" s="49">
        <v>1</v>
      </c>
    </row>
    <row r="69" spans="1:18" ht="12" customHeight="1">
      <c r="A69" s="26">
        <v>65</v>
      </c>
      <c r="B69" s="27" t="str">
        <f>DB_INFO!B69</f>
        <v>PL</v>
      </c>
      <c r="C69" s="27" t="str">
        <f>DB_INFO!C69</f>
        <v>Public</v>
      </c>
      <c r="D69" s="27" t="str">
        <f>DB_INFO!D69</f>
        <v>Office</v>
      </c>
      <c r="E69" s="27" t="str">
        <f>DB_INFO!E69</f>
        <v>No</v>
      </c>
      <c r="F69" s="28" t="str">
        <f>DB_INFO!F69</f>
        <v>Below 100</v>
      </c>
      <c r="G69" s="28" t="str">
        <f>DB_INFO!G69</f>
        <v>Below 1000</v>
      </c>
      <c r="H69" s="28" t="str">
        <f>DB_INFO!H69</f>
        <v>No</v>
      </c>
      <c r="I69" s="28" t="str">
        <f>DB_INFO!I69</f>
        <v>No</v>
      </c>
      <c r="J69" s="27" t="str">
        <f>DB_RHC_KNOWN!J69</f>
        <v>Yes</v>
      </c>
      <c r="K69" s="33">
        <v>1</v>
      </c>
      <c r="L69" s="48">
        <v>1</v>
      </c>
      <c r="M69" s="48">
        <v>1</v>
      </c>
      <c r="N69" s="48">
        <v>1</v>
      </c>
      <c r="O69" s="48">
        <v>1</v>
      </c>
      <c r="P69" s="48">
        <v>1</v>
      </c>
      <c r="Q69" s="48">
        <v>1</v>
      </c>
      <c r="R69" s="49">
        <v>1</v>
      </c>
    </row>
    <row r="70" spans="1:18" ht="12" customHeight="1">
      <c r="A70" s="26">
        <v>66</v>
      </c>
      <c r="B70" s="27" t="str">
        <f>DB_INFO!B70</f>
        <v>PL</v>
      </c>
      <c r="C70" s="27" t="str">
        <f>DB_INFO!C70</f>
        <v>Public</v>
      </c>
      <c r="D70" s="27" t="str">
        <f>DB_INFO!D70</f>
        <v>Office</v>
      </c>
      <c r="E70" s="27" t="str">
        <f>DB_INFO!E70</f>
        <v>No</v>
      </c>
      <c r="F70" s="28" t="str">
        <f>DB_INFO!F70</f>
        <v>Above 1000</v>
      </c>
      <c r="G70" s="28" t="str">
        <f>DB_INFO!G70</f>
        <v>Below 1000</v>
      </c>
      <c r="H70" s="28" t="str">
        <f>DB_INFO!H70</f>
        <v>No</v>
      </c>
      <c r="I70" s="28" t="str">
        <f>DB_INFO!I70</f>
        <v>No</v>
      </c>
      <c r="J70" s="27" t="str">
        <f>DB_RHC_KNOWN!J70</f>
        <v>Yes</v>
      </c>
      <c r="K70" s="33">
        <v>1</v>
      </c>
      <c r="L70" s="48"/>
      <c r="M70" s="48">
        <v>1</v>
      </c>
      <c r="N70" s="48">
        <v>1</v>
      </c>
      <c r="O70" s="48"/>
      <c r="P70" s="48">
        <v>1</v>
      </c>
      <c r="Q70" s="48">
        <v>1</v>
      </c>
      <c r="R70" s="49">
        <v>1</v>
      </c>
    </row>
    <row r="71" spans="1:18" ht="12" customHeight="1">
      <c r="A71" s="26">
        <v>67</v>
      </c>
      <c r="B71" s="27" t="str">
        <f>DB_INFO!B71</f>
        <v>PL</v>
      </c>
      <c r="C71" s="27" t="str">
        <f>DB_INFO!C71</f>
        <v>Public</v>
      </c>
      <c r="D71" s="27" t="str">
        <f>DB_INFO!D71</f>
        <v>Office</v>
      </c>
      <c r="E71" s="27" t="str">
        <f>DB_INFO!E71</f>
        <v>No</v>
      </c>
      <c r="F71" s="28" t="str">
        <f>DB_INFO!F71</f>
        <v>Below 100</v>
      </c>
      <c r="G71" s="28" t="str">
        <f>DB_INFO!G71</f>
        <v>Below 1000</v>
      </c>
      <c r="H71" s="28" t="str">
        <f>DB_INFO!H71</f>
        <v>No</v>
      </c>
      <c r="I71" s="28" t="str">
        <f>DB_INFO!I71</f>
        <v>Yes</v>
      </c>
      <c r="J71" s="27" t="str">
        <f>DB_RHC_KNOWN!J71</f>
        <v>Yes</v>
      </c>
      <c r="K71" s="33">
        <v>1</v>
      </c>
      <c r="L71" s="48"/>
      <c r="M71" s="48">
        <v>1</v>
      </c>
      <c r="N71" s="48">
        <v>1</v>
      </c>
      <c r="O71" s="48"/>
      <c r="P71" s="48"/>
      <c r="Q71" s="48">
        <v>1</v>
      </c>
      <c r="R71" s="49">
        <v>1</v>
      </c>
    </row>
    <row r="72" spans="1:18" ht="12" customHeight="1">
      <c r="A72" s="26">
        <v>68</v>
      </c>
      <c r="B72" s="27" t="str">
        <f>DB_INFO!B72</f>
        <v>PL</v>
      </c>
      <c r="C72" s="27" t="str">
        <f>DB_INFO!C72</f>
        <v>Public</v>
      </c>
      <c r="D72" s="27" t="str">
        <f>DB_INFO!D72</f>
        <v>Office</v>
      </c>
      <c r="E72" s="27" t="str">
        <f>DB_INFO!E72</f>
        <v>No</v>
      </c>
      <c r="F72" s="28" t="str">
        <f>DB_INFO!F72</f>
        <v>Below 100</v>
      </c>
      <c r="G72" s="28" t="str">
        <f>DB_INFO!G72</f>
        <v>Below 1000</v>
      </c>
      <c r="H72" s="28" t="str">
        <f>DB_INFO!H72</f>
        <v>No</v>
      </c>
      <c r="I72" s="28" t="str">
        <f>DB_INFO!I72</f>
        <v>No</v>
      </c>
      <c r="J72" s="27" t="str">
        <f>DB_RHC_KNOWN!J72</f>
        <v>Yes</v>
      </c>
      <c r="K72" s="33">
        <v>1</v>
      </c>
      <c r="L72" s="48"/>
      <c r="M72" s="48">
        <v>1</v>
      </c>
      <c r="N72" s="48">
        <v>1</v>
      </c>
      <c r="O72" s="48"/>
      <c r="P72" s="48">
        <v>1</v>
      </c>
      <c r="Q72" s="48">
        <v>1</v>
      </c>
      <c r="R72" s="49">
        <v>1</v>
      </c>
    </row>
    <row r="73" spans="1:18" ht="12" customHeight="1">
      <c r="A73" s="26">
        <v>69</v>
      </c>
      <c r="B73" s="27" t="str">
        <f>DB_INFO!B73</f>
        <v>PL</v>
      </c>
      <c r="C73" s="27" t="str">
        <f>DB_INFO!C73</f>
        <v>Public</v>
      </c>
      <c r="D73" s="27" t="str">
        <f>DB_INFO!D73</f>
        <v>Office</v>
      </c>
      <c r="E73" s="27" t="str">
        <f>DB_INFO!E73</f>
        <v>No</v>
      </c>
      <c r="F73" s="28" t="str">
        <f>DB_INFO!F73</f>
        <v>Below 100</v>
      </c>
      <c r="G73" s="28" t="str">
        <f>DB_INFO!G73</f>
        <v>Below 1000</v>
      </c>
      <c r="H73" s="28" t="str">
        <f>DB_INFO!H73</f>
        <v>No</v>
      </c>
      <c r="I73" s="28" t="str">
        <f>DB_INFO!I73</f>
        <v>No</v>
      </c>
      <c r="J73" s="27" t="str">
        <f>DB_RHC_KNOWN!J73</f>
        <v>Yes</v>
      </c>
      <c r="K73" s="33">
        <v>1</v>
      </c>
      <c r="L73" s="48"/>
      <c r="M73" s="48">
        <v>1</v>
      </c>
      <c r="N73" s="48">
        <v>1</v>
      </c>
      <c r="O73" s="48">
        <v>1</v>
      </c>
      <c r="P73" s="48">
        <v>1</v>
      </c>
      <c r="Q73" s="48">
        <v>1</v>
      </c>
      <c r="R73" s="49">
        <v>1</v>
      </c>
    </row>
    <row r="74" spans="1:18" ht="12" customHeight="1">
      <c r="A74" s="26">
        <v>70</v>
      </c>
      <c r="B74" s="27" t="str">
        <f>DB_INFO!B74</f>
        <v>PL</v>
      </c>
      <c r="C74" s="27" t="str">
        <f>DB_INFO!C74</f>
        <v>Public</v>
      </c>
      <c r="D74" s="27" t="str">
        <f>DB_INFO!D74</f>
        <v>Office</v>
      </c>
      <c r="E74" s="27" t="str">
        <f>DB_INFO!E74</f>
        <v>No</v>
      </c>
      <c r="F74" s="28" t="str">
        <f>DB_INFO!F74</f>
        <v>Below 100</v>
      </c>
      <c r="G74" s="28" t="str">
        <f>DB_INFO!G74</f>
        <v>Below 1000</v>
      </c>
      <c r="H74" s="28" t="str">
        <f>DB_INFO!H74</f>
        <v>No</v>
      </c>
      <c r="I74" s="28" t="str">
        <f>DB_INFO!I74</f>
        <v>Yes</v>
      </c>
      <c r="J74" s="27" t="str">
        <f>DB_RHC_KNOWN!J74</f>
        <v>Yes</v>
      </c>
      <c r="K74" s="33">
        <v>1</v>
      </c>
      <c r="L74" s="48"/>
      <c r="M74" s="48">
        <v>1</v>
      </c>
      <c r="N74" s="48">
        <v>1</v>
      </c>
      <c r="O74" s="48">
        <v>1</v>
      </c>
      <c r="P74" s="48">
        <v>1</v>
      </c>
      <c r="Q74" s="48">
        <v>1</v>
      </c>
      <c r="R74" s="49">
        <v>1</v>
      </c>
    </row>
    <row r="75" spans="1:18" ht="12" customHeight="1">
      <c r="A75" s="26">
        <v>71</v>
      </c>
      <c r="B75" s="27" t="str">
        <f>DB_INFO!B75</f>
        <v>PL</v>
      </c>
      <c r="C75" s="27" t="str">
        <f>DB_INFO!C75</f>
        <v>Public</v>
      </c>
      <c r="D75" s="27" t="str">
        <f>DB_INFO!D75</f>
        <v>Office</v>
      </c>
      <c r="E75" s="27" t="str">
        <f>DB_INFO!E75</f>
        <v>No</v>
      </c>
      <c r="F75" s="28" t="str">
        <f>DB_INFO!F75</f>
        <v>Below 100</v>
      </c>
      <c r="G75" s="28" t="str">
        <f>DB_INFO!G75</f>
        <v>Below 1000</v>
      </c>
      <c r="H75" s="28" t="str">
        <f>DB_INFO!H75</f>
        <v>No</v>
      </c>
      <c r="I75" s="28" t="str">
        <f>DB_INFO!I75</f>
        <v>Yes</v>
      </c>
      <c r="J75" s="27" t="str">
        <f>DB_RHC_KNOWN!J75</f>
        <v>Yes</v>
      </c>
      <c r="K75" s="33">
        <v>1</v>
      </c>
      <c r="L75" s="48"/>
      <c r="M75" s="48">
        <v>1</v>
      </c>
      <c r="N75" s="48">
        <v>1</v>
      </c>
      <c r="O75" s="48">
        <v>1</v>
      </c>
      <c r="P75" s="48"/>
      <c r="Q75" s="48">
        <v>1</v>
      </c>
      <c r="R75" s="49"/>
    </row>
    <row r="76" spans="1:18" ht="12" customHeight="1">
      <c r="A76" s="26">
        <v>72</v>
      </c>
      <c r="B76" s="27" t="str">
        <f>DB_INFO!B76</f>
        <v>PL</v>
      </c>
      <c r="C76" s="27" t="str">
        <f>DB_INFO!C76</f>
        <v>Public</v>
      </c>
      <c r="D76" s="27" t="str">
        <f>DB_INFO!D76</f>
        <v>Office</v>
      </c>
      <c r="E76" s="27" t="str">
        <f>DB_INFO!E76</f>
        <v>No</v>
      </c>
      <c r="F76" s="28" t="str">
        <f>DB_INFO!F76</f>
        <v>Below 100</v>
      </c>
      <c r="G76" s="28" t="str">
        <f>DB_INFO!G76</f>
        <v>Below 1000</v>
      </c>
      <c r="H76" s="28" t="str">
        <f>DB_INFO!H76</f>
        <v>No</v>
      </c>
      <c r="I76" s="28" t="str">
        <f>DB_INFO!I76</f>
        <v>No</v>
      </c>
      <c r="J76" s="27" t="str">
        <f>DB_RHC_KNOWN!J76</f>
        <v>Yes</v>
      </c>
      <c r="K76" s="33">
        <v>1</v>
      </c>
      <c r="L76" s="48"/>
      <c r="M76" s="48">
        <v>1</v>
      </c>
      <c r="N76" s="48">
        <v>1</v>
      </c>
      <c r="O76" s="48">
        <v>1</v>
      </c>
      <c r="P76" s="48">
        <v>1</v>
      </c>
      <c r="Q76" s="48">
        <v>1</v>
      </c>
      <c r="R76" s="49">
        <v>1</v>
      </c>
    </row>
    <row r="77" spans="1:18" ht="12" customHeight="1">
      <c r="A77" s="26">
        <v>73</v>
      </c>
      <c r="B77" s="27" t="str">
        <f>DB_INFO!B77</f>
        <v>PL</v>
      </c>
      <c r="C77" s="27" t="str">
        <f>DB_INFO!C77</f>
        <v>Public</v>
      </c>
      <c r="D77" s="27" t="str">
        <f>DB_INFO!D77</f>
        <v>Office</v>
      </c>
      <c r="E77" s="27" t="str">
        <f>DB_INFO!E77</f>
        <v>No</v>
      </c>
      <c r="F77" s="28" t="str">
        <f>DB_INFO!F77</f>
        <v>100-1000</v>
      </c>
      <c r="G77" s="28" t="str">
        <f>DB_INFO!G77</f>
        <v>Above 5000</v>
      </c>
      <c r="H77" s="28" t="str">
        <f>DB_INFO!H77</f>
        <v>No</v>
      </c>
      <c r="I77" s="28" t="str">
        <f>DB_INFO!I77</f>
        <v>No</v>
      </c>
      <c r="J77" s="27" t="str">
        <f>DB_RHC_KNOWN!J77</f>
        <v>Yes</v>
      </c>
      <c r="K77" s="33">
        <v>1</v>
      </c>
      <c r="L77" s="48"/>
      <c r="M77" s="48">
        <v>1</v>
      </c>
      <c r="N77" s="48">
        <v>1</v>
      </c>
      <c r="O77" s="48">
        <v>1</v>
      </c>
      <c r="P77" s="48">
        <v>1</v>
      </c>
      <c r="Q77" s="48">
        <v>1</v>
      </c>
      <c r="R77" s="49">
        <v>1</v>
      </c>
    </row>
    <row r="78" spans="1:18" ht="12" customHeight="1">
      <c r="A78" s="26">
        <v>74</v>
      </c>
      <c r="B78" s="27" t="str">
        <f>DB_INFO!B78</f>
        <v>PL</v>
      </c>
      <c r="C78" s="27" t="str">
        <f>DB_INFO!C78</f>
        <v>Public</v>
      </c>
      <c r="D78" s="27" t="str">
        <f>DB_INFO!D78</f>
        <v>Office</v>
      </c>
      <c r="E78" s="27" t="str">
        <f>DB_INFO!E78</f>
        <v>No</v>
      </c>
      <c r="F78" s="28" t="str">
        <f>DB_INFO!F78</f>
        <v>Below 100</v>
      </c>
      <c r="G78" s="28" t="str">
        <f>DB_INFO!G78</f>
        <v>Below 1000</v>
      </c>
      <c r="H78" s="28" t="str">
        <f>DB_INFO!H78</f>
        <v>No</v>
      </c>
      <c r="I78" s="28" t="str">
        <f>DB_INFO!I78</f>
        <v>Yes</v>
      </c>
      <c r="J78" s="27" t="str">
        <f>DB_RHC_KNOWN!J78</f>
        <v>Yes</v>
      </c>
      <c r="K78" s="33">
        <v>1</v>
      </c>
      <c r="L78" s="48">
        <v>1</v>
      </c>
      <c r="M78" s="48">
        <v>1</v>
      </c>
      <c r="N78" s="48">
        <v>1</v>
      </c>
      <c r="O78" s="48">
        <v>1</v>
      </c>
      <c r="P78" s="48">
        <v>1</v>
      </c>
      <c r="Q78" s="48">
        <v>1</v>
      </c>
      <c r="R78" s="49">
        <v>1</v>
      </c>
    </row>
    <row r="79" spans="1:18" ht="12" customHeight="1">
      <c r="A79" s="26">
        <v>75</v>
      </c>
      <c r="B79" s="27" t="str">
        <f>DB_INFO!B79</f>
        <v>PL</v>
      </c>
      <c r="C79" s="27" t="str">
        <f>DB_INFO!C79</f>
        <v>Public</v>
      </c>
      <c r="D79" s="27" t="str">
        <f>DB_INFO!D79</f>
        <v>Office</v>
      </c>
      <c r="E79" s="27" t="str">
        <f>DB_INFO!E79</f>
        <v>No</v>
      </c>
      <c r="F79" s="28" t="str">
        <f>DB_INFO!F79</f>
        <v>Below 100</v>
      </c>
      <c r="G79" s="28" t="str">
        <f>DB_INFO!G79</f>
        <v>1000-5000</v>
      </c>
      <c r="H79" s="28" t="str">
        <f>DB_INFO!H79</f>
        <v>No</v>
      </c>
      <c r="I79" s="28" t="str">
        <f>DB_INFO!I79</f>
        <v>No</v>
      </c>
      <c r="J79" s="27" t="str">
        <f>DB_RHC_KNOWN!J79</f>
        <v>Yes</v>
      </c>
      <c r="K79" s="33">
        <v>1</v>
      </c>
      <c r="L79" s="48">
        <v>1</v>
      </c>
      <c r="M79" s="48">
        <v>1</v>
      </c>
      <c r="N79" s="48">
        <v>1</v>
      </c>
      <c r="O79" s="48"/>
      <c r="P79" s="48">
        <v>1</v>
      </c>
      <c r="Q79" s="48">
        <v>1</v>
      </c>
      <c r="R79" s="49">
        <v>1</v>
      </c>
    </row>
    <row r="80" spans="1:18" ht="12" customHeight="1">
      <c r="A80" s="26">
        <v>76</v>
      </c>
      <c r="B80" s="27" t="str">
        <f>DB_INFO!B80</f>
        <v>PL</v>
      </c>
      <c r="C80" s="27" t="str">
        <f>DB_INFO!C80</f>
        <v>Public</v>
      </c>
      <c r="D80" s="27" t="str">
        <f>DB_INFO!D80</f>
        <v>Office</v>
      </c>
      <c r="E80" s="27" t="str">
        <f>DB_INFO!E80</f>
        <v>No</v>
      </c>
      <c r="F80" s="28" t="str">
        <f>DB_INFO!F80</f>
        <v>100-1000</v>
      </c>
      <c r="G80" s="28" t="str">
        <f>DB_INFO!G80</f>
        <v>Below 1000</v>
      </c>
      <c r="H80" s="28" t="str">
        <f>DB_INFO!H80</f>
        <v>No</v>
      </c>
      <c r="I80" s="28" t="str">
        <f>DB_INFO!I80</f>
        <v>No</v>
      </c>
      <c r="J80" s="27" t="str">
        <f>DB_RHC_KNOWN!J80</f>
        <v>Yes</v>
      </c>
      <c r="K80" s="33">
        <v>1</v>
      </c>
      <c r="L80" s="48"/>
      <c r="M80" s="48">
        <v>1</v>
      </c>
      <c r="N80" s="48">
        <v>1</v>
      </c>
      <c r="O80" s="48"/>
      <c r="P80" s="48">
        <v>1</v>
      </c>
      <c r="Q80" s="48">
        <v>1</v>
      </c>
      <c r="R80" s="49">
        <v>1</v>
      </c>
    </row>
    <row r="81" spans="1:18" ht="12" customHeight="1">
      <c r="A81" s="26">
        <v>77</v>
      </c>
      <c r="B81" s="27" t="str">
        <f>DB_INFO!B81</f>
        <v>PL</v>
      </c>
      <c r="C81" s="27" t="str">
        <f>DB_INFO!C81</f>
        <v>Public</v>
      </c>
      <c r="D81" s="27" t="str">
        <f>DB_INFO!D81</f>
        <v>Office</v>
      </c>
      <c r="E81" s="27" t="str">
        <f>DB_INFO!E81</f>
        <v>No</v>
      </c>
      <c r="F81" s="28" t="str">
        <f>DB_INFO!F81</f>
        <v>Below 100</v>
      </c>
      <c r="G81" s="28" t="str">
        <f>DB_INFO!G81</f>
        <v>Below 1000</v>
      </c>
      <c r="H81" s="28" t="str">
        <f>DB_INFO!H81</f>
        <v>No</v>
      </c>
      <c r="I81" s="28" t="str">
        <f>DB_INFO!I81</f>
        <v>No</v>
      </c>
      <c r="J81" s="27" t="str">
        <f>DB_RHC_KNOWN!J81</f>
        <v>Yes</v>
      </c>
      <c r="K81" s="33">
        <v>1</v>
      </c>
      <c r="L81" s="48"/>
      <c r="M81" s="48">
        <v>1</v>
      </c>
      <c r="N81" s="48">
        <v>1</v>
      </c>
      <c r="O81" s="48"/>
      <c r="P81" s="48">
        <v>1</v>
      </c>
      <c r="Q81" s="48">
        <v>1</v>
      </c>
      <c r="R81" s="49">
        <v>1</v>
      </c>
    </row>
    <row r="82" spans="1:18" ht="12" customHeight="1">
      <c r="A82" s="26">
        <v>78</v>
      </c>
      <c r="B82" s="27" t="str">
        <f>DB_INFO!B82</f>
        <v>PL</v>
      </c>
      <c r="C82" s="27" t="str">
        <f>DB_INFO!C82</f>
        <v>Public</v>
      </c>
      <c r="D82" s="27" t="str">
        <f>DB_INFO!D82</f>
        <v>Office</v>
      </c>
      <c r="E82" s="27" t="str">
        <f>DB_INFO!E82</f>
        <v>No</v>
      </c>
      <c r="F82" s="28" t="str">
        <f>DB_INFO!F82</f>
        <v>Below 100</v>
      </c>
      <c r="G82" s="28" t="str">
        <f>DB_INFO!G82</f>
        <v>Below 1000</v>
      </c>
      <c r="H82" s="28" t="str">
        <f>DB_INFO!H82</f>
        <v>No</v>
      </c>
      <c r="I82" s="28" t="str">
        <f>DB_INFO!I82</f>
        <v>Yes</v>
      </c>
      <c r="J82" s="27" t="str">
        <f>DB_RHC_KNOWN!J82</f>
        <v>Yes</v>
      </c>
      <c r="K82" s="33">
        <v>1</v>
      </c>
      <c r="L82" s="48">
        <v>1</v>
      </c>
      <c r="M82" s="48">
        <v>1</v>
      </c>
      <c r="N82" s="48">
        <v>1</v>
      </c>
      <c r="O82" s="48"/>
      <c r="P82" s="48">
        <v>1</v>
      </c>
      <c r="Q82" s="48">
        <v>1</v>
      </c>
      <c r="R82" s="49">
        <v>1</v>
      </c>
    </row>
    <row r="83" spans="1:18" ht="12" customHeight="1">
      <c r="A83" s="26">
        <v>79</v>
      </c>
      <c r="B83" s="27" t="str">
        <f>DB_INFO!B83</f>
        <v>PL</v>
      </c>
      <c r="C83" s="27" t="str">
        <f>DB_INFO!C83</f>
        <v>Public</v>
      </c>
      <c r="D83" s="27" t="str">
        <f>DB_INFO!D83</f>
        <v>Office</v>
      </c>
      <c r="E83" s="27" t="str">
        <f>DB_INFO!E83</f>
        <v>No</v>
      </c>
      <c r="F83" s="28" t="str">
        <f>DB_INFO!F83</f>
        <v>Below 100</v>
      </c>
      <c r="G83" s="28" t="str">
        <f>DB_INFO!G83</f>
        <v>Below 1000</v>
      </c>
      <c r="H83" s="28" t="str">
        <f>DB_INFO!H83</f>
        <v>No</v>
      </c>
      <c r="I83" s="28" t="str">
        <f>DB_INFO!I83</f>
        <v>No</v>
      </c>
      <c r="J83" s="27" t="str">
        <f>DB_RHC_KNOWN!J83</f>
        <v>Yes</v>
      </c>
      <c r="K83" s="33">
        <v>1</v>
      </c>
      <c r="L83" s="48"/>
      <c r="M83" s="48">
        <v>1</v>
      </c>
      <c r="N83" s="48">
        <v>1</v>
      </c>
      <c r="O83" s="48"/>
      <c r="P83" s="48">
        <v>1</v>
      </c>
      <c r="Q83" s="48">
        <v>1</v>
      </c>
      <c r="R83" s="49">
        <v>1</v>
      </c>
    </row>
    <row r="84" spans="1:18" ht="12" customHeight="1">
      <c r="A84" s="26">
        <v>80</v>
      </c>
      <c r="B84" s="27" t="str">
        <f>DB_INFO!B84</f>
        <v>PL</v>
      </c>
      <c r="C84" s="27" t="str">
        <f>DB_INFO!C84</f>
        <v>Public</v>
      </c>
      <c r="D84" s="27" t="str">
        <f>DB_INFO!D84</f>
        <v>Office</v>
      </c>
      <c r="E84" s="27" t="str">
        <f>DB_INFO!E84</f>
        <v>No</v>
      </c>
      <c r="F84" s="28" t="str">
        <f>DB_INFO!F84</f>
        <v>Below 100</v>
      </c>
      <c r="G84" s="28" t="str">
        <f>DB_INFO!G84</f>
        <v>Below 1000</v>
      </c>
      <c r="H84" s="28" t="str">
        <f>DB_INFO!H84</f>
        <v>No</v>
      </c>
      <c r="I84" s="28" t="str">
        <f>DB_INFO!I84</f>
        <v>Yes</v>
      </c>
      <c r="J84" s="27" t="str">
        <f>DB_RHC_KNOWN!J84</f>
        <v>Yes</v>
      </c>
      <c r="K84" s="33">
        <v>1</v>
      </c>
      <c r="L84" s="48">
        <v>1</v>
      </c>
      <c r="M84" s="48">
        <v>1</v>
      </c>
      <c r="N84" s="48">
        <v>1</v>
      </c>
      <c r="O84" s="48">
        <v>1</v>
      </c>
      <c r="P84" s="48">
        <v>1</v>
      </c>
      <c r="Q84" s="48">
        <v>1</v>
      </c>
      <c r="R84" s="49">
        <v>1</v>
      </c>
    </row>
    <row r="85" spans="1:18" ht="12" customHeight="1">
      <c r="A85" s="26">
        <v>81</v>
      </c>
      <c r="B85" s="27" t="str">
        <f>DB_INFO!B85</f>
        <v>PL</v>
      </c>
      <c r="C85" s="27" t="str">
        <f>DB_INFO!C85</f>
        <v>Public</v>
      </c>
      <c r="D85" s="27" t="str">
        <f>DB_INFO!D85</f>
        <v>Office</v>
      </c>
      <c r="E85" s="27" t="str">
        <f>DB_INFO!E85</f>
        <v>No</v>
      </c>
      <c r="F85" s="28" t="str">
        <f>DB_INFO!F85</f>
        <v>Below 100</v>
      </c>
      <c r="G85" s="28" t="str">
        <f>DB_INFO!G85</f>
        <v>Below 1000</v>
      </c>
      <c r="H85" s="28" t="str">
        <f>DB_INFO!H85</f>
        <v>No</v>
      </c>
      <c r="I85" s="28" t="str">
        <f>DB_INFO!I85</f>
        <v>Yes</v>
      </c>
      <c r="J85" s="27" t="str">
        <f>DB_RHC_KNOWN!J85</f>
        <v>Yes</v>
      </c>
      <c r="K85" s="33">
        <v>1</v>
      </c>
      <c r="L85" s="48"/>
      <c r="M85" s="48">
        <v>1</v>
      </c>
      <c r="N85" s="48">
        <v>1</v>
      </c>
      <c r="O85" s="48"/>
      <c r="P85" s="48">
        <v>1</v>
      </c>
      <c r="Q85" s="48">
        <v>1</v>
      </c>
      <c r="R85" s="49">
        <v>1</v>
      </c>
    </row>
    <row r="86" spans="1:18" ht="12" customHeight="1">
      <c r="A86" s="26">
        <v>82</v>
      </c>
      <c r="B86" s="27" t="str">
        <f>DB_INFO!B86</f>
        <v>PL</v>
      </c>
      <c r="C86" s="27" t="str">
        <f>DB_INFO!C86</f>
        <v>Public</v>
      </c>
      <c r="D86" s="27" t="str">
        <f>DB_INFO!D86</f>
        <v>Office</v>
      </c>
      <c r="E86" s="27" t="str">
        <f>DB_INFO!E86</f>
        <v>No</v>
      </c>
      <c r="F86" s="28" t="str">
        <f>DB_INFO!F86</f>
        <v>Below 100</v>
      </c>
      <c r="G86" s="28" t="str">
        <f>DB_INFO!G86</f>
        <v>Below 1000</v>
      </c>
      <c r="H86" s="28" t="str">
        <f>DB_INFO!H86</f>
        <v>No</v>
      </c>
      <c r="I86" s="28" t="str">
        <f>DB_INFO!I86</f>
        <v>No</v>
      </c>
      <c r="J86" s="27" t="str">
        <f>DB_RHC_KNOWN!J86</f>
        <v>Yes</v>
      </c>
      <c r="K86" s="33">
        <v>1</v>
      </c>
      <c r="L86" s="48"/>
      <c r="M86" s="48">
        <v>1</v>
      </c>
      <c r="N86" s="48">
        <v>1</v>
      </c>
      <c r="O86" s="48"/>
      <c r="P86" s="48">
        <v>1</v>
      </c>
      <c r="Q86" s="48">
        <v>1</v>
      </c>
      <c r="R86" s="49">
        <v>1</v>
      </c>
    </row>
    <row r="87" spans="1:18" ht="12" customHeight="1">
      <c r="A87" s="26">
        <v>83</v>
      </c>
      <c r="B87" s="27" t="str">
        <f>DB_INFO!B87</f>
        <v>PL</v>
      </c>
      <c r="C87" s="27" t="str">
        <f>DB_INFO!C87</f>
        <v>Public</v>
      </c>
      <c r="D87" s="27" t="str">
        <f>DB_INFO!D87</f>
        <v>Office</v>
      </c>
      <c r="E87" s="27" t="str">
        <f>DB_INFO!E87</f>
        <v>No</v>
      </c>
      <c r="F87" s="28" t="str">
        <f>DB_INFO!F87</f>
        <v>Below 100</v>
      </c>
      <c r="G87" s="28" t="str">
        <f>DB_INFO!G87</f>
        <v>Below 1000</v>
      </c>
      <c r="H87" s="28" t="str">
        <f>DB_INFO!H87</f>
        <v>No</v>
      </c>
      <c r="I87" s="28" t="str">
        <f>DB_INFO!I87</f>
        <v>Yes</v>
      </c>
      <c r="J87" s="27" t="str">
        <f>DB_RHC_KNOWN!J87</f>
        <v>Yes</v>
      </c>
      <c r="K87" s="33">
        <v>1</v>
      </c>
      <c r="L87" s="48">
        <v>1</v>
      </c>
      <c r="M87" s="48">
        <v>1</v>
      </c>
      <c r="N87" s="48">
        <v>1</v>
      </c>
      <c r="O87" s="48">
        <v>1</v>
      </c>
      <c r="P87" s="48">
        <v>1</v>
      </c>
      <c r="Q87" s="48">
        <v>1</v>
      </c>
      <c r="R87" s="49">
        <v>1</v>
      </c>
    </row>
    <row r="88" spans="1:18" ht="12" customHeight="1">
      <c r="A88" s="26">
        <v>84</v>
      </c>
      <c r="B88" s="27" t="str">
        <f>DB_INFO!B88</f>
        <v>PL</v>
      </c>
      <c r="C88" s="27" t="str">
        <f>DB_INFO!C88</f>
        <v>Public</v>
      </c>
      <c r="D88" s="27" t="str">
        <f>DB_INFO!D88</f>
        <v>Office</v>
      </c>
      <c r="E88" s="27" t="str">
        <f>DB_INFO!E88</f>
        <v>No</v>
      </c>
      <c r="F88" s="28" t="str">
        <f>DB_INFO!F88</f>
        <v>Below 100</v>
      </c>
      <c r="G88" s="28" t="str">
        <f>DB_INFO!G88</f>
        <v>Below 1000</v>
      </c>
      <c r="H88" s="28" t="str">
        <f>DB_INFO!H88</f>
        <v>No</v>
      </c>
      <c r="I88" s="28" t="str">
        <f>DB_INFO!I88</f>
        <v>No</v>
      </c>
      <c r="J88" s="27" t="str">
        <f>DB_RHC_KNOWN!J88</f>
        <v>Yes</v>
      </c>
      <c r="K88" s="33">
        <v>1</v>
      </c>
      <c r="L88" s="48">
        <v>1</v>
      </c>
      <c r="M88" s="48">
        <v>1</v>
      </c>
      <c r="N88" s="48">
        <v>1</v>
      </c>
      <c r="O88" s="48"/>
      <c r="P88" s="48">
        <v>1</v>
      </c>
      <c r="Q88" s="48">
        <v>1</v>
      </c>
      <c r="R88" s="49">
        <v>1</v>
      </c>
    </row>
    <row r="89" spans="1:18" ht="12" customHeight="1">
      <c r="A89" s="26">
        <v>85</v>
      </c>
      <c r="B89" s="27" t="str">
        <f>DB_INFO!B89</f>
        <v>PL</v>
      </c>
      <c r="C89" s="27" t="str">
        <f>DB_INFO!C89</f>
        <v>Public</v>
      </c>
      <c r="D89" s="27" t="str">
        <f>DB_INFO!D89</f>
        <v>Office</v>
      </c>
      <c r="E89" s="27" t="str">
        <f>DB_INFO!E89</f>
        <v>No</v>
      </c>
      <c r="F89" s="28" t="str">
        <f>DB_INFO!F89</f>
        <v>Below 100</v>
      </c>
      <c r="G89" s="28" t="str">
        <f>DB_INFO!G89</f>
        <v>Below 1000</v>
      </c>
      <c r="H89" s="28" t="str">
        <f>DB_INFO!H89</f>
        <v>No</v>
      </c>
      <c r="I89" s="28" t="str">
        <f>DB_INFO!I89</f>
        <v>No</v>
      </c>
      <c r="J89" s="27" t="str">
        <f>DB_RHC_KNOWN!J89</f>
        <v>Yes</v>
      </c>
      <c r="K89" s="33">
        <v>1</v>
      </c>
      <c r="L89" s="48">
        <v>1</v>
      </c>
      <c r="M89" s="48">
        <v>1</v>
      </c>
      <c r="N89" s="48">
        <v>1</v>
      </c>
      <c r="O89" s="48">
        <v>1</v>
      </c>
      <c r="P89" s="48">
        <v>1</v>
      </c>
      <c r="Q89" s="48">
        <v>1</v>
      </c>
      <c r="R89" s="49">
        <v>1</v>
      </c>
    </row>
    <row r="90" spans="1:18" ht="12" customHeight="1">
      <c r="A90" s="26">
        <v>86</v>
      </c>
      <c r="B90" s="27" t="str">
        <f>DB_INFO!B90</f>
        <v>PL</v>
      </c>
      <c r="C90" s="27" t="str">
        <f>DB_INFO!C90</f>
        <v>Public</v>
      </c>
      <c r="D90" s="27" t="str">
        <f>DB_INFO!D90</f>
        <v>Office</v>
      </c>
      <c r="E90" s="27" t="str">
        <f>DB_INFO!E90</f>
        <v>No</v>
      </c>
      <c r="F90" s="28" t="str">
        <f>DB_INFO!F90</f>
        <v>Below 100</v>
      </c>
      <c r="G90" s="28" t="str">
        <f>DB_INFO!G90</f>
        <v>Below 1000</v>
      </c>
      <c r="H90" s="28" t="str">
        <f>DB_INFO!H90</f>
        <v>No</v>
      </c>
      <c r="I90" s="28" t="str">
        <f>DB_INFO!I90</f>
        <v>Yes</v>
      </c>
      <c r="J90" s="27" t="str">
        <f>DB_RHC_KNOWN!J90</f>
        <v>Yes</v>
      </c>
      <c r="K90" s="33">
        <v>1</v>
      </c>
      <c r="L90" s="48"/>
      <c r="M90" s="48">
        <v>1</v>
      </c>
      <c r="N90" s="48">
        <v>1</v>
      </c>
      <c r="O90" s="48"/>
      <c r="P90" s="48">
        <v>1</v>
      </c>
      <c r="Q90" s="48">
        <v>1</v>
      </c>
      <c r="R90" s="49">
        <v>1</v>
      </c>
    </row>
    <row r="91" spans="1:18" ht="12" customHeight="1">
      <c r="A91" s="26">
        <v>87</v>
      </c>
      <c r="B91" s="27" t="str">
        <f>DB_INFO!B91</f>
        <v>PL</v>
      </c>
      <c r="C91" s="27" t="str">
        <f>DB_INFO!C91</f>
        <v>Public</v>
      </c>
      <c r="D91" s="27" t="str">
        <f>DB_INFO!D91</f>
        <v>Office</v>
      </c>
      <c r="E91" s="27" t="str">
        <f>DB_INFO!E91</f>
        <v>No</v>
      </c>
      <c r="F91" s="28" t="str">
        <f>DB_INFO!F91</f>
        <v>Below 100</v>
      </c>
      <c r="G91" s="28" t="str">
        <f>DB_INFO!G91</f>
        <v>Below 1000</v>
      </c>
      <c r="H91" s="28" t="str">
        <f>DB_INFO!H91</f>
        <v>No</v>
      </c>
      <c r="I91" s="28" t="str">
        <f>DB_INFO!I91</f>
        <v>No</v>
      </c>
      <c r="J91" s="27" t="str">
        <f>DB_RHC_KNOWN!J91</f>
        <v>Yes</v>
      </c>
      <c r="K91" s="33">
        <v>1</v>
      </c>
      <c r="L91" s="48"/>
      <c r="M91" s="48">
        <v>1</v>
      </c>
      <c r="N91" s="48">
        <v>1</v>
      </c>
      <c r="O91" s="48">
        <v>1</v>
      </c>
      <c r="P91" s="48">
        <v>1</v>
      </c>
      <c r="Q91" s="48">
        <v>1</v>
      </c>
      <c r="R91" s="49">
        <v>1</v>
      </c>
    </row>
    <row r="92" spans="1:18" ht="12" customHeight="1">
      <c r="A92" s="26">
        <v>88</v>
      </c>
      <c r="B92" s="27" t="str">
        <f>DB_INFO!B92</f>
        <v>PL</v>
      </c>
      <c r="C92" s="27" t="str">
        <f>DB_INFO!C92</f>
        <v>Public</v>
      </c>
      <c r="D92" s="27" t="str">
        <f>DB_INFO!D92</f>
        <v>Office</v>
      </c>
      <c r="E92" s="27" t="str">
        <f>DB_INFO!E92</f>
        <v>No</v>
      </c>
      <c r="F92" s="28" t="str">
        <f>DB_INFO!F92</f>
        <v>Below 100</v>
      </c>
      <c r="G92" s="28" t="str">
        <f>DB_INFO!G92</f>
        <v>Below 1000</v>
      </c>
      <c r="H92" s="28" t="str">
        <f>DB_INFO!H92</f>
        <v>No</v>
      </c>
      <c r="I92" s="28" t="str">
        <f>DB_INFO!I92</f>
        <v>No</v>
      </c>
      <c r="J92" s="27" t="str">
        <f>DB_RHC_KNOWN!J92</f>
        <v>Yes</v>
      </c>
      <c r="K92" s="33">
        <v>1</v>
      </c>
      <c r="L92" s="48">
        <v>1</v>
      </c>
      <c r="M92" s="48">
        <v>1</v>
      </c>
      <c r="N92" s="48">
        <v>1</v>
      </c>
      <c r="O92" s="48">
        <v>1</v>
      </c>
      <c r="P92" s="48">
        <v>1</v>
      </c>
      <c r="Q92" s="48">
        <v>1</v>
      </c>
      <c r="R92" s="49">
        <v>1</v>
      </c>
    </row>
    <row r="93" spans="1:18" ht="12" customHeight="1">
      <c r="A93" s="26">
        <v>89</v>
      </c>
      <c r="B93" s="27" t="str">
        <f>DB_INFO!B93</f>
        <v>PL</v>
      </c>
      <c r="C93" s="27" t="str">
        <f>DB_INFO!C93</f>
        <v>Public</v>
      </c>
      <c r="D93" s="27" t="str">
        <f>DB_INFO!D93</f>
        <v>Sport Centre</v>
      </c>
      <c r="E93" s="27" t="str">
        <f>DB_INFO!E93</f>
        <v>No</v>
      </c>
      <c r="F93" s="28" t="str">
        <f>DB_INFO!F93</f>
        <v>Below 100</v>
      </c>
      <c r="G93" s="28" t="str">
        <f>DB_INFO!G93</f>
        <v>Above 5000</v>
      </c>
      <c r="H93" s="28" t="str">
        <f>DB_INFO!H93</f>
        <v>No</v>
      </c>
      <c r="I93" s="28" t="str">
        <f>DB_INFO!I93</f>
        <v>No</v>
      </c>
      <c r="J93" s="27" t="str">
        <f>DB_RHC_KNOWN!J93</f>
        <v>Yes</v>
      </c>
      <c r="K93" s="33">
        <v>1</v>
      </c>
      <c r="L93" s="48">
        <v>1</v>
      </c>
      <c r="M93" s="48">
        <v>1</v>
      </c>
      <c r="N93" s="48">
        <v>1</v>
      </c>
      <c r="O93" s="48">
        <v>1</v>
      </c>
      <c r="P93" s="48">
        <v>1</v>
      </c>
      <c r="Q93" s="48">
        <v>1</v>
      </c>
      <c r="R93" s="49">
        <v>1</v>
      </c>
    </row>
    <row r="94" spans="1:18" ht="12" customHeight="1">
      <c r="A94" s="26">
        <v>90</v>
      </c>
      <c r="B94" s="27" t="str">
        <f>DB_INFO!B94</f>
        <v>PL</v>
      </c>
      <c r="C94" s="27" t="str">
        <f>DB_INFO!C94</f>
        <v>Public</v>
      </c>
      <c r="D94" s="27" t="str">
        <f>DB_INFO!D94</f>
        <v>Sport Centre</v>
      </c>
      <c r="E94" s="27" t="str">
        <f>DB_INFO!E94</f>
        <v>No</v>
      </c>
      <c r="F94" s="28" t="str">
        <f>DB_INFO!F94</f>
        <v>100-1000</v>
      </c>
      <c r="G94" s="28" t="str">
        <f>DB_INFO!G94</f>
        <v>Above 5000</v>
      </c>
      <c r="H94" s="28" t="str">
        <f>DB_INFO!H94</f>
        <v>No</v>
      </c>
      <c r="I94" s="28" t="str">
        <f>DB_INFO!I94</f>
        <v>Yes</v>
      </c>
      <c r="J94" s="27" t="str">
        <f>DB_RHC_KNOWN!J94</f>
        <v>Yes</v>
      </c>
      <c r="K94" s="33">
        <v>1</v>
      </c>
      <c r="L94" s="48"/>
      <c r="M94" s="48">
        <v>1</v>
      </c>
      <c r="N94" s="48">
        <v>1</v>
      </c>
      <c r="O94" s="48"/>
      <c r="P94" s="48"/>
      <c r="Q94" s="48">
        <v>1</v>
      </c>
      <c r="R94" s="49"/>
    </row>
    <row r="95" spans="1:18" ht="12" customHeight="1">
      <c r="A95" s="26">
        <v>91</v>
      </c>
      <c r="B95" s="27" t="str">
        <f>DB_INFO!B95</f>
        <v>PL</v>
      </c>
      <c r="C95" s="27" t="str">
        <f>DB_INFO!C95</f>
        <v>Public</v>
      </c>
      <c r="D95" s="27" t="str">
        <f>DB_INFO!D95</f>
        <v>Sport Centre</v>
      </c>
      <c r="E95" s="27" t="str">
        <f>DB_INFO!E95</f>
        <v>No</v>
      </c>
      <c r="F95" s="28" t="str">
        <f>DB_INFO!F95</f>
        <v>Below 100</v>
      </c>
      <c r="G95" s="28" t="str">
        <f>DB_INFO!G95</f>
        <v>1000-5000</v>
      </c>
      <c r="H95" s="28" t="str">
        <f>DB_INFO!H95</f>
        <v>No</v>
      </c>
      <c r="I95" s="28" t="str">
        <f>DB_INFO!I95</f>
        <v>No</v>
      </c>
      <c r="J95" s="27" t="str">
        <f>DB_RHC_KNOWN!J95</f>
        <v>Yes</v>
      </c>
      <c r="K95" s="33">
        <v>1</v>
      </c>
      <c r="L95" s="48"/>
      <c r="M95" s="48">
        <v>1</v>
      </c>
      <c r="N95" s="48">
        <v>1</v>
      </c>
      <c r="O95" s="48"/>
      <c r="P95" s="48">
        <v>1</v>
      </c>
      <c r="Q95" s="48"/>
      <c r="R95" s="49">
        <v>1</v>
      </c>
    </row>
    <row r="96" spans="1:18" ht="12" customHeight="1">
      <c r="A96" s="26">
        <v>92</v>
      </c>
      <c r="B96" s="27" t="str">
        <f>DB_INFO!B96</f>
        <v>PL</v>
      </c>
      <c r="C96" s="27" t="str">
        <f>DB_INFO!C96</f>
        <v>Public</v>
      </c>
      <c r="D96" s="27" t="str">
        <f>DB_INFO!D96</f>
        <v>Sport Centre</v>
      </c>
      <c r="E96" s="27" t="str">
        <f>DB_INFO!E96</f>
        <v>No</v>
      </c>
      <c r="F96" s="28" t="str">
        <f>DB_INFO!F96</f>
        <v>Below 100</v>
      </c>
      <c r="G96" s="28" t="str">
        <f>DB_INFO!G96</f>
        <v>Above 5000</v>
      </c>
      <c r="H96" s="28" t="str">
        <f>DB_INFO!H96</f>
        <v>No</v>
      </c>
      <c r="I96" s="28" t="str">
        <f>DB_INFO!I96</f>
        <v>Yes</v>
      </c>
      <c r="J96" s="27" t="str">
        <f>DB_RHC_KNOWN!J96</f>
        <v>Yes</v>
      </c>
      <c r="K96" s="33"/>
      <c r="L96" s="48"/>
      <c r="M96" s="48">
        <v>1</v>
      </c>
      <c r="N96" s="48">
        <v>1</v>
      </c>
      <c r="O96" s="48"/>
      <c r="P96" s="48">
        <v>1</v>
      </c>
      <c r="Q96" s="48">
        <v>1</v>
      </c>
      <c r="R96" s="49">
        <v>1</v>
      </c>
    </row>
    <row r="97" spans="1:18" ht="12" customHeight="1">
      <c r="A97" s="26">
        <v>93</v>
      </c>
      <c r="B97" s="27" t="str">
        <f>DB_INFO!B97</f>
        <v>PL</v>
      </c>
      <c r="C97" s="27" t="str">
        <f>DB_INFO!C97</f>
        <v>Public</v>
      </c>
      <c r="D97" s="27" t="str">
        <f>DB_INFO!D97</f>
        <v>Sport Centre</v>
      </c>
      <c r="E97" s="27" t="str">
        <f>DB_INFO!E97</f>
        <v>Yes</v>
      </c>
      <c r="F97" s="28" t="str">
        <f>DB_INFO!F97</f>
        <v>Below 100</v>
      </c>
      <c r="G97" s="28" t="str">
        <f>DB_INFO!G97</f>
        <v>1000-5000</v>
      </c>
      <c r="H97" s="28" t="str">
        <f>DB_INFO!H97</f>
        <v>No</v>
      </c>
      <c r="I97" s="28" t="str">
        <f>DB_INFO!I97</f>
        <v>No</v>
      </c>
      <c r="J97" s="27" t="str">
        <f>DB_RHC_KNOWN!J97</f>
        <v>Yes</v>
      </c>
      <c r="K97" s="33">
        <v>1</v>
      </c>
      <c r="L97" s="48">
        <v>1</v>
      </c>
      <c r="M97" s="48">
        <v>1</v>
      </c>
      <c r="N97" s="48">
        <v>1</v>
      </c>
      <c r="O97" s="48"/>
      <c r="P97" s="48">
        <v>1</v>
      </c>
      <c r="Q97" s="48">
        <v>1</v>
      </c>
      <c r="R97" s="49">
        <v>1</v>
      </c>
    </row>
    <row r="98" spans="1:18" ht="12" customHeight="1">
      <c r="A98" s="26">
        <v>94</v>
      </c>
      <c r="B98" s="27" t="str">
        <f>DB_INFO!B98</f>
        <v>PL</v>
      </c>
      <c r="C98" s="27" t="str">
        <f>DB_INFO!C98</f>
        <v>Public</v>
      </c>
      <c r="D98" s="27" t="str">
        <f>DB_INFO!D98</f>
        <v>Education Centre</v>
      </c>
      <c r="E98" s="27" t="str">
        <f>DB_INFO!E98</f>
        <v>No</v>
      </c>
      <c r="F98" s="28" t="str">
        <f>DB_INFO!F98</f>
        <v>100-1000</v>
      </c>
      <c r="G98" s="28" t="str">
        <f>DB_INFO!G98</f>
        <v>1000-5000</v>
      </c>
      <c r="H98" s="28" t="str">
        <f>DB_INFO!H98</f>
        <v>No</v>
      </c>
      <c r="I98" s="28" t="str">
        <f>DB_INFO!I98</f>
        <v>Yes</v>
      </c>
      <c r="J98" s="27" t="str">
        <f>DB_RHC_KNOWN!J98</f>
        <v>Yes</v>
      </c>
      <c r="K98" s="33">
        <v>1</v>
      </c>
      <c r="L98" s="48">
        <v>1</v>
      </c>
      <c r="M98" s="48">
        <v>1</v>
      </c>
      <c r="N98" s="48">
        <v>1</v>
      </c>
      <c r="O98" s="48">
        <v>1</v>
      </c>
      <c r="P98" s="48"/>
      <c r="Q98" s="48"/>
      <c r="R98" s="49">
        <v>1</v>
      </c>
    </row>
    <row r="99" spans="1:18" ht="12" customHeight="1">
      <c r="A99" s="26">
        <v>95</v>
      </c>
      <c r="B99" s="27" t="str">
        <f>DB_INFO!B99</f>
        <v>PL</v>
      </c>
      <c r="C99" s="27" t="str">
        <f>DB_INFO!C99</f>
        <v>Public</v>
      </c>
      <c r="D99" s="27" t="str">
        <f>DB_INFO!D99</f>
        <v>Education Centre</v>
      </c>
      <c r="E99" s="27" t="str">
        <f>DB_INFO!E99</f>
        <v>No</v>
      </c>
      <c r="F99" s="28" t="str">
        <f>DB_INFO!F99</f>
        <v>100-1000</v>
      </c>
      <c r="G99" s="28" t="str">
        <f>DB_INFO!G99</f>
        <v>1000-5000</v>
      </c>
      <c r="H99" s="28" t="str">
        <f>DB_INFO!H99</f>
        <v>No</v>
      </c>
      <c r="I99" s="28" t="str">
        <f>DB_INFO!I99</f>
        <v>Yes</v>
      </c>
      <c r="J99" s="27" t="str">
        <f>DB_RHC_KNOWN!J99</f>
        <v>Yes</v>
      </c>
      <c r="K99" s="33">
        <v>1</v>
      </c>
      <c r="L99" s="48"/>
      <c r="M99" s="48">
        <v>1</v>
      </c>
      <c r="N99" s="48">
        <v>1</v>
      </c>
      <c r="O99" s="48">
        <v>1</v>
      </c>
      <c r="P99" s="48">
        <v>1</v>
      </c>
      <c r="Q99" s="48">
        <v>1</v>
      </c>
      <c r="R99" s="49"/>
    </row>
    <row r="100" spans="1:18" ht="12" customHeight="1">
      <c r="A100" s="26">
        <v>96</v>
      </c>
      <c r="B100" s="27" t="str">
        <f>DB_INFO!B100</f>
        <v>PL</v>
      </c>
      <c r="C100" s="27" t="str">
        <f>DB_INFO!C100</f>
        <v>Public</v>
      </c>
      <c r="D100" s="27" t="str">
        <f>DB_INFO!D100</f>
        <v>Hotel</v>
      </c>
      <c r="E100" s="27" t="str">
        <f>DB_INFO!E100</f>
        <v>No</v>
      </c>
      <c r="F100" s="28" t="str">
        <f>DB_INFO!F100</f>
        <v>Below 100</v>
      </c>
      <c r="G100" s="28" t="str">
        <f>DB_INFO!G100</f>
        <v>1000-5000</v>
      </c>
      <c r="H100" s="28" t="str">
        <f>DB_INFO!H100</f>
        <v>No</v>
      </c>
      <c r="I100" s="28" t="str">
        <f>DB_INFO!I100</f>
        <v>No</v>
      </c>
      <c r="J100" s="27" t="str">
        <f>DB_RHC_KNOWN!J100</f>
        <v>Yes</v>
      </c>
      <c r="K100" s="33">
        <v>1</v>
      </c>
      <c r="L100" s="48">
        <v>1</v>
      </c>
      <c r="M100" s="48">
        <v>1</v>
      </c>
      <c r="N100" s="48">
        <v>1</v>
      </c>
      <c r="O100" s="48"/>
      <c r="P100" s="48">
        <v>1</v>
      </c>
      <c r="Q100" s="48">
        <v>1</v>
      </c>
      <c r="R100" s="49">
        <v>1</v>
      </c>
    </row>
    <row r="101" spans="1:18" ht="12" customHeight="1">
      <c r="A101" s="26">
        <v>97</v>
      </c>
      <c r="B101" s="27" t="str">
        <f>DB_INFO!B101</f>
        <v>PL</v>
      </c>
      <c r="C101" s="27" t="str">
        <f>DB_INFO!C101</f>
        <v>Public</v>
      </c>
      <c r="D101" s="27" t="str">
        <f>DB_INFO!D101</f>
        <v>Hotel</v>
      </c>
      <c r="E101" s="27" t="str">
        <f>DB_INFO!E101</f>
        <v>No</v>
      </c>
      <c r="F101" s="28" t="str">
        <f>DB_INFO!F101</f>
        <v>Below 100</v>
      </c>
      <c r="G101" s="28" t="str">
        <f>DB_INFO!G101</f>
        <v>1000-5000</v>
      </c>
      <c r="H101" s="28" t="str">
        <f>DB_INFO!H101</f>
        <v>No</v>
      </c>
      <c r="I101" s="28" t="str">
        <f>DB_INFO!I101</f>
        <v>No</v>
      </c>
      <c r="J101" s="27" t="str">
        <f>DB_RHC_KNOWN!J101</f>
        <v>Yes</v>
      </c>
      <c r="K101" s="33">
        <v>1</v>
      </c>
      <c r="L101" s="48">
        <v>1</v>
      </c>
      <c r="M101" s="48">
        <v>1</v>
      </c>
      <c r="N101" s="48">
        <v>1</v>
      </c>
      <c r="O101" s="48">
        <v>1</v>
      </c>
      <c r="P101" s="48">
        <v>1</v>
      </c>
      <c r="Q101" s="48">
        <v>1</v>
      </c>
      <c r="R101" s="49">
        <v>1</v>
      </c>
    </row>
    <row r="102" spans="1:18" ht="12" customHeight="1">
      <c r="A102" s="26">
        <v>98</v>
      </c>
      <c r="B102" s="27" t="str">
        <f>DB_INFO!B102</f>
        <v>PL</v>
      </c>
      <c r="C102" s="27" t="str">
        <f>DB_INFO!C102</f>
        <v>Public</v>
      </c>
      <c r="D102" s="27" t="str">
        <f>DB_INFO!D102</f>
        <v>Hotel</v>
      </c>
      <c r="E102" s="27" t="str">
        <f>DB_INFO!E102</f>
        <v>No</v>
      </c>
      <c r="F102" s="28" t="str">
        <f>DB_INFO!F102</f>
        <v>Below 100</v>
      </c>
      <c r="G102" s="28" t="str">
        <f>DB_INFO!G102</f>
        <v>1000-5000</v>
      </c>
      <c r="H102" s="28" t="str">
        <f>DB_INFO!H102</f>
        <v>No</v>
      </c>
      <c r="I102" s="28" t="str">
        <f>DB_INFO!I102</f>
        <v>No</v>
      </c>
      <c r="J102" s="27" t="str">
        <f>DB_RHC_KNOWN!J102</f>
        <v>Yes</v>
      </c>
      <c r="K102" s="33">
        <v>1</v>
      </c>
      <c r="L102" s="48">
        <v>1</v>
      </c>
      <c r="M102" s="48">
        <v>1</v>
      </c>
      <c r="N102" s="48">
        <v>1</v>
      </c>
      <c r="O102" s="48">
        <v>1</v>
      </c>
      <c r="P102" s="48">
        <v>1</v>
      </c>
      <c r="Q102" s="48">
        <v>1</v>
      </c>
      <c r="R102" s="49">
        <v>1</v>
      </c>
    </row>
    <row r="103" spans="1:18" ht="12" customHeight="1">
      <c r="A103" s="26">
        <v>99</v>
      </c>
      <c r="B103" s="27" t="str">
        <f>DB_INFO!B103</f>
        <v>PL</v>
      </c>
      <c r="C103" s="27" t="str">
        <f>DB_INFO!C103</f>
        <v>Public</v>
      </c>
      <c r="D103" s="27" t="str">
        <f>DB_INFO!D103</f>
        <v>Hotel</v>
      </c>
      <c r="E103" s="27" t="str">
        <f>DB_INFO!E103</f>
        <v>No</v>
      </c>
      <c r="F103" s="28" t="str">
        <f>DB_INFO!F103</f>
        <v>Below 100</v>
      </c>
      <c r="G103" s="28" t="str">
        <f>DB_INFO!G103</f>
        <v>1000-5000</v>
      </c>
      <c r="H103" s="28" t="str">
        <f>DB_INFO!H103</f>
        <v>No</v>
      </c>
      <c r="I103" s="28" t="str">
        <f>DB_INFO!I103</f>
        <v>Yes</v>
      </c>
      <c r="J103" s="27" t="str">
        <f>DB_RHC_KNOWN!J103</f>
        <v>Yes</v>
      </c>
      <c r="K103" s="33">
        <v>1</v>
      </c>
      <c r="L103" s="48"/>
      <c r="M103" s="48">
        <v>1</v>
      </c>
      <c r="N103" s="48">
        <v>1</v>
      </c>
      <c r="O103" s="48">
        <v>1</v>
      </c>
      <c r="P103" s="48"/>
      <c r="Q103" s="48"/>
      <c r="R103" s="49">
        <v>1</v>
      </c>
    </row>
    <row r="104" spans="1:18" ht="12" customHeight="1">
      <c r="A104" s="26">
        <v>100</v>
      </c>
      <c r="B104" s="27" t="str">
        <f>DB_INFO!B104</f>
        <v>PL</v>
      </c>
      <c r="C104" s="27" t="str">
        <f>DB_INFO!C104</f>
        <v>Public</v>
      </c>
      <c r="D104" s="27" t="str">
        <f>DB_INFO!D104</f>
        <v>Office</v>
      </c>
      <c r="E104" s="27" t="str">
        <f>DB_INFO!E104</f>
        <v>No</v>
      </c>
      <c r="F104" s="28" t="str">
        <f>DB_INFO!F104</f>
        <v>Below 100</v>
      </c>
      <c r="G104" s="28" t="str">
        <f>DB_INFO!G104</f>
        <v>Below 1000</v>
      </c>
      <c r="H104" s="28" t="str">
        <f>DB_INFO!H104</f>
        <v>No</v>
      </c>
      <c r="I104" s="28" t="str">
        <f>DB_INFO!I104</f>
        <v>No</v>
      </c>
      <c r="J104" s="27" t="str">
        <f>DB_RHC_KNOWN!J104</f>
        <v>Yes</v>
      </c>
      <c r="K104" s="33"/>
      <c r="L104" s="48"/>
      <c r="M104" s="48">
        <v>1</v>
      </c>
      <c r="N104" s="48">
        <v>1</v>
      </c>
      <c r="O104" s="48">
        <v>1</v>
      </c>
      <c r="P104" s="48"/>
      <c r="Q104" s="48">
        <v>1</v>
      </c>
      <c r="R104" s="49">
        <v>1</v>
      </c>
    </row>
    <row r="105" spans="1:18" ht="12" customHeight="1">
      <c r="A105" s="26">
        <v>101</v>
      </c>
      <c r="B105" s="27" t="str">
        <f>DB_INFO!B105</f>
        <v>PL</v>
      </c>
      <c r="C105" s="27" t="str">
        <f>DB_INFO!C105</f>
        <v>Public</v>
      </c>
      <c r="D105" s="27" t="str">
        <f>DB_INFO!D105</f>
        <v>Health Centre</v>
      </c>
      <c r="E105" s="27" t="str">
        <f>DB_INFO!E105</f>
        <v>No</v>
      </c>
      <c r="F105" s="28" t="str">
        <f>DB_INFO!F105</f>
        <v>Above 1000</v>
      </c>
      <c r="G105" s="28" t="str">
        <f>DB_INFO!G105</f>
        <v>Above 5000</v>
      </c>
      <c r="H105" s="28" t="str">
        <f>DB_INFO!H105</f>
        <v>No</v>
      </c>
      <c r="I105" s="28" t="str">
        <f>DB_INFO!I105</f>
        <v>No</v>
      </c>
      <c r="J105" s="27" t="str">
        <f>DB_RHC_KNOWN!J105</f>
        <v>Yes</v>
      </c>
      <c r="K105" s="33">
        <v>1</v>
      </c>
      <c r="L105" s="48"/>
      <c r="M105" s="48">
        <v>1</v>
      </c>
      <c r="N105" s="48">
        <v>1</v>
      </c>
      <c r="O105" s="48"/>
      <c r="P105" s="48">
        <v>1</v>
      </c>
      <c r="Q105" s="48">
        <v>1</v>
      </c>
      <c r="R105" s="49">
        <v>1</v>
      </c>
    </row>
    <row r="106" spans="1:18" ht="12" customHeight="1">
      <c r="A106" s="26">
        <v>102</v>
      </c>
      <c r="B106" s="27" t="str">
        <f>DB_INFO!B106</f>
        <v>PL</v>
      </c>
      <c r="C106" s="27" t="str">
        <f>DB_INFO!C106</f>
        <v>Public</v>
      </c>
      <c r="D106" s="27" t="str">
        <f>DB_INFO!D106</f>
        <v>Hotel</v>
      </c>
      <c r="E106" s="27" t="str">
        <f>DB_INFO!E106</f>
        <v>No</v>
      </c>
      <c r="F106" s="28" t="str">
        <f>DB_INFO!F106</f>
        <v>Below 100</v>
      </c>
      <c r="G106" s="28" t="str">
        <f>DB_INFO!G106</f>
        <v>1000-5000</v>
      </c>
      <c r="H106" s="28" t="str">
        <f>DB_INFO!H106</f>
        <v>No</v>
      </c>
      <c r="I106" s="28" t="str">
        <f>DB_INFO!I106</f>
        <v>No</v>
      </c>
      <c r="J106" s="27" t="str">
        <f>DB_RHC_KNOWN!J106</f>
        <v>Yes</v>
      </c>
      <c r="K106" s="33">
        <v>1</v>
      </c>
      <c r="L106" s="48"/>
      <c r="M106" s="48">
        <v>1</v>
      </c>
      <c r="N106" s="48">
        <v>1</v>
      </c>
      <c r="O106" s="48"/>
      <c r="P106" s="48"/>
      <c r="Q106" s="48">
        <v>1</v>
      </c>
      <c r="R106" s="49">
        <v>1</v>
      </c>
    </row>
    <row r="107" spans="1:18" ht="12" customHeight="1">
      <c r="A107" s="26">
        <v>103</v>
      </c>
      <c r="B107" s="27" t="str">
        <f>DB_INFO!B107</f>
        <v>PL</v>
      </c>
      <c r="C107" s="27" t="str">
        <f>DB_INFO!C107</f>
        <v>Public</v>
      </c>
      <c r="D107" s="27" t="str">
        <f>DB_INFO!D107</f>
        <v>Hotel</v>
      </c>
      <c r="E107" s="27" t="str">
        <f>DB_INFO!E107</f>
        <v>No</v>
      </c>
      <c r="F107" s="28" t="str">
        <f>DB_INFO!F107</f>
        <v>Below 100</v>
      </c>
      <c r="G107" s="28" t="str">
        <f>DB_INFO!G107</f>
        <v>Below 1000</v>
      </c>
      <c r="H107" s="28" t="str">
        <f>DB_INFO!H107</f>
        <v>No</v>
      </c>
      <c r="I107" s="28" t="str">
        <f>DB_INFO!I107</f>
        <v>No</v>
      </c>
      <c r="J107" s="27" t="str">
        <f>DB_RHC_KNOWN!J107</f>
        <v>Yes</v>
      </c>
      <c r="K107" s="33">
        <v>1</v>
      </c>
      <c r="L107" s="48"/>
      <c r="M107" s="48">
        <v>1</v>
      </c>
      <c r="N107" s="48">
        <v>1</v>
      </c>
      <c r="O107" s="48">
        <v>1</v>
      </c>
      <c r="P107" s="48">
        <v>1</v>
      </c>
      <c r="Q107" s="48">
        <v>1</v>
      </c>
      <c r="R107" s="49">
        <v>1</v>
      </c>
    </row>
    <row r="108" spans="1:18" ht="12" customHeight="1">
      <c r="A108" s="26">
        <v>104</v>
      </c>
      <c r="B108" s="27" t="str">
        <f>DB_INFO!B108</f>
        <v>PL</v>
      </c>
      <c r="C108" s="27" t="str">
        <f>DB_INFO!C108</f>
        <v>Public</v>
      </c>
      <c r="D108" s="27" t="str">
        <f>DB_INFO!D108</f>
        <v>Hotel</v>
      </c>
      <c r="E108" s="27" t="str">
        <f>DB_INFO!E108</f>
        <v>No</v>
      </c>
      <c r="F108" s="28" t="str">
        <f>DB_INFO!F108</f>
        <v>Below 100</v>
      </c>
      <c r="G108" s="28" t="str">
        <f>DB_INFO!G108</f>
        <v>Below 1000</v>
      </c>
      <c r="H108" s="28" t="str">
        <f>DB_INFO!H108</f>
        <v>No</v>
      </c>
      <c r="I108" s="28" t="str">
        <f>DB_INFO!I108</f>
        <v>Yes</v>
      </c>
      <c r="J108" s="27" t="str">
        <f>DB_RHC_KNOWN!J108</f>
        <v>Yes</v>
      </c>
      <c r="K108" s="33">
        <v>1</v>
      </c>
      <c r="L108" s="48">
        <v>1</v>
      </c>
      <c r="M108" s="48">
        <v>1</v>
      </c>
      <c r="N108" s="48">
        <v>1</v>
      </c>
      <c r="O108" s="48">
        <v>1</v>
      </c>
      <c r="P108" s="48">
        <v>1</v>
      </c>
      <c r="Q108" s="48">
        <v>1</v>
      </c>
      <c r="R108" s="49">
        <v>1</v>
      </c>
    </row>
    <row r="109" spans="1:18" ht="12" customHeight="1">
      <c r="A109" s="26">
        <v>105</v>
      </c>
      <c r="B109" s="27" t="str">
        <f>DB_INFO!B109</f>
        <v>PL</v>
      </c>
      <c r="C109" s="27" t="str">
        <f>DB_INFO!C109</f>
        <v>Public</v>
      </c>
      <c r="D109" s="27" t="str">
        <f>DB_INFO!D109</f>
        <v>Hotel</v>
      </c>
      <c r="E109" s="27" t="str">
        <f>DB_INFO!E109</f>
        <v>No</v>
      </c>
      <c r="F109" s="28" t="str">
        <f>DB_INFO!F109</f>
        <v>Below 100</v>
      </c>
      <c r="G109" s="28" t="str">
        <f>DB_INFO!G109</f>
        <v>1000-5000</v>
      </c>
      <c r="H109" s="28" t="str">
        <f>DB_INFO!H109</f>
        <v>No</v>
      </c>
      <c r="I109" s="28" t="str">
        <f>DB_INFO!I109</f>
        <v>No</v>
      </c>
      <c r="J109" s="27" t="str">
        <f>DB_RHC_KNOWN!J109</f>
        <v>Yes</v>
      </c>
      <c r="K109" s="33">
        <v>1</v>
      </c>
      <c r="L109" s="48"/>
      <c r="M109" s="48">
        <v>1</v>
      </c>
      <c r="N109" s="48">
        <v>1</v>
      </c>
      <c r="O109" s="48"/>
      <c r="P109" s="48">
        <v>1</v>
      </c>
      <c r="Q109" s="48">
        <v>1</v>
      </c>
      <c r="R109" s="49">
        <v>1</v>
      </c>
    </row>
    <row r="110" spans="1:18" ht="12" customHeight="1">
      <c r="A110" s="26">
        <v>106</v>
      </c>
      <c r="B110" s="27" t="str">
        <f>DB_INFO!B110</f>
        <v>PL</v>
      </c>
      <c r="C110" s="27" t="str">
        <f>DB_INFO!C110</f>
        <v>Public</v>
      </c>
      <c r="D110" s="27" t="str">
        <f>DB_INFO!D110</f>
        <v>Hotel</v>
      </c>
      <c r="E110" s="27" t="str">
        <f>DB_INFO!E110</f>
        <v>No</v>
      </c>
      <c r="F110" s="28" t="str">
        <f>DB_INFO!F110</f>
        <v>Below 100</v>
      </c>
      <c r="G110" s="28" t="str">
        <f>DB_INFO!G110</f>
        <v>Above 5000</v>
      </c>
      <c r="H110" s="28" t="str">
        <f>DB_INFO!H110</f>
        <v>No</v>
      </c>
      <c r="I110" s="28" t="str">
        <f>DB_INFO!I110</f>
        <v>No</v>
      </c>
      <c r="J110" s="27" t="str">
        <f>DB_RHC_KNOWN!J110</f>
        <v>Yes</v>
      </c>
      <c r="K110" s="33">
        <v>1</v>
      </c>
      <c r="L110" s="48"/>
      <c r="M110" s="48">
        <v>1</v>
      </c>
      <c r="N110" s="48">
        <v>1</v>
      </c>
      <c r="O110" s="48">
        <v>1</v>
      </c>
      <c r="P110" s="48">
        <v>1</v>
      </c>
      <c r="Q110" s="48">
        <v>1</v>
      </c>
      <c r="R110" s="49">
        <v>1</v>
      </c>
    </row>
    <row r="111" spans="1:18" ht="12" customHeight="1">
      <c r="A111" s="26">
        <v>107</v>
      </c>
      <c r="B111" s="27" t="str">
        <f>DB_INFO!B111</f>
        <v>PL</v>
      </c>
      <c r="C111" s="27" t="str">
        <f>DB_INFO!C111</f>
        <v>Public</v>
      </c>
      <c r="D111" s="27" t="str">
        <f>DB_INFO!D111</f>
        <v>Hotel</v>
      </c>
      <c r="E111" s="27" t="str">
        <f>DB_INFO!E111</f>
        <v>No</v>
      </c>
      <c r="F111" s="28" t="str">
        <f>DB_INFO!F111</f>
        <v>Below 100</v>
      </c>
      <c r="G111" s="28" t="str">
        <f>DB_INFO!G111</f>
        <v>1000-5000</v>
      </c>
      <c r="H111" s="28" t="str">
        <f>DB_INFO!H111</f>
        <v>No</v>
      </c>
      <c r="I111" s="28" t="str">
        <f>DB_INFO!I111</f>
        <v>No</v>
      </c>
      <c r="J111" s="27" t="str">
        <f>DB_RHC_KNOWN!J111</f>
        <v>Yes</v>
      </c>
      <c r="K111" s="33">
        <v>1</v>
      </c>
      <c r="L111" s="48">
        <v>1</v>
      </c>
      <c r="M111" s="48"/>
      <c r="N111" s="48">
        <v>1</v>
      </c>
      <c r="O111" s="48"/>
      <c r="P111" s="48">
        <v>1</v>
      </c>
      <c r="Q111" s="48">
        <v>1</v>
      </c>
      <c r="R111" s="49">
        <v>1</v>
      </c>
    </row>
    <row r="112" spans="1:18" ht="12" customHeight="1">
      <c r="A112" s="26">
        <v>108</v>
      </c>
      <c r="B112" s="27" t="str">
        <f>DB_INFO!B112</f>
        <v>PL</v>
      </c>
      <c r="C112" s="27" t="str">
        <f>DB_INFO!C112</f>
        <v>Public</v>
      </c>
      <c r="D112" s="27" t="str">
        <f>DB_INFO!D112</f>
        <v>Hotel</v>
      </c>
      <c r="E112" s="27" t="str">
        <f>DB_INFO!E112</f>
        <v>No</v>
      </c>
      <c r="F112" s="28" t="str">
        <f>DB_INFO!F112</f>
        <v>Below 100</v>
      </c>
      <c r="G112" s="28" t="str">
        <f>DB_INFO!G112</f>
        <v>1000-5000</v>
      </c>
      <c r="H112" s="28" t="str">
        <f>DB_INFO!H112</f>
        <v>No</v>
      </c>
      <c r="I112" s="28" t="str">
        <f>DB_INFO!I112</f>
        <v>No</v>
      </c>
      <c r="J112" s="27" t="str">
        <f>DB_RHC_KNOWN!J112</f>
        <v>Yes</v>
      </c>
      <c r="K112" s="33">
        <v>1</v>
      </c>
      <c r="L112" s="48"/>
      <c r="M112" s="48">
        <v>1</v>
      </c>
      <c r="N112" s="48">
        <v>1</v>
      </c>
      <c r="O112" s="48">
        <v>1</v>
      </c>
      <c r="P112" s="48">
        <v>1</v>
      </c>
      <c r="Q112" s="48">
        <v>1</v>
      </c>
      <c r="R112" s="49">
        <v>1</v>
      </c>
    </row>
    <row r="113" spans="1:18" ht="12" customHeight="1">
      <c r="A113" s="26">
        <v>109</v>
      </c>
      <c r="B113" s="27" t="str">
        <f>DB_INFO!B113</f>
        <v>PL</v>
      </c>
      <c r="C113" s="27" t="str">
        <f>DB_INFO!C113</f>
        <v>Public</v>
      </c>
      <c r="D113" s="27" t="str">
        <f>DB_INFO!D113</f>
        <v>Hotel</v>
      </c>
      <c r="E113" s="27" t="str">
        <f>DB_INFO!E113</f>
        <v>No</v>
      </c>
      <c r="F113" s="28" t="str">
        <f>DB_INFO!F113</f>
        <v>Below 100</v>
      </c>
      <c r="G113" s="28" t="str">
        <f>DB_INFO!G113</f>
        <v>Above 5000</v>
      </c>
      <c r="H113" s="28" t="str">
        <f>DB_INFO!H113</f>
        <v>No</v>
      </c>
      <c r="I113" s="28" t="str">
        <f>DB_INFO!I113</f>
        <v>Yes</v>
      </c>
      <c r="J113" s="27" t="str">
        <f>DB_RHC_KNOWN!J113</f>
        <v>Yes</v>
      </c>
      <c r="K113" s="33">
        <v>1</v>
      </c>
      <c r="L113" s="48"/>
      <c r="M113" s="48">
        <v>1</v>
      </c>
      <c r="N113" s="48">
        <v>1</v>
      </c>
      <c r="O113" s="48">
        <v>1</v>
      </c>
      <c r="P113" s="48">
        <v>1</v>
      </c>
      <c r="Q113" s="48">
        <v>1</v>
      </c>
      <c r="R113" s="49">
        <v>1</v>
      </c>
    </row>
    <row r="114" spans="1:18" ht="12" customHeight="1">
      <c r="A114" s="26">
        <v>110</v>
      </c>
      <c r="B114" s="27" t="str">
        <f>DB_INFO!B114</f>
        <v>PL</v>
      </c>
      <c r="C114" s="27" t="str">
        <f>DB_INFO!C114</f>
        <v>Public</v>
      </c>
      <c r="D114" s="27" t="str">
        <f>DB_INFO!D114</f>
        <v>Hotel</v>
      </c>
      <c r="E114" s="27" t="str">
        <f>DB_INFO!E114</f>
        <v>No</v>
      </c>
      <c r="F114" s="28" t="str">
        <f>DB_INFO!F114</f>
        <v>Below 100</v>
      </c>
      <c r="G114" s="28" t="str">
        <f>DB_INFO!G114</f>
        <v>1000-5000</v>
      </c>
      <c r="H114" s="28" t="str">
        <f>DB_INFO!H114</f>
        <v>No</v>
      </c>
      <c r="I114" s="28" t="str">
        <f>DB_INFO!I114</f>
        <v>No</v>
      </c>
      <c r="J114" s="27" t="str">
        <f>DB_RHC_KNOWN!J114</f>
        <v>Yes</v>
      </c>
      <c r="K114" s="33">
        <v>1</v>
      </c>
      <c r="L114" s="48">
        <v>1</v>
      </c>
      <c r="M114" s="48"/>
      <c r="N114" s="48">
        <v>1</v>
      </c>
      <c r="O114" s="48"/>
      <c r="P114" s="48">
        <v>1</v>
      </c>
      <c r="Q114" s="48">
        <v>1</v>
      </c>
      <c r="R114" s="49">
        <v>1</v>
      </c>
    </row>
    <row r="115" spans="1:18" ht="12" customHeight="1">
      <c r="A115" s="26">
        <v>111</v>
      </c>
      <c r="B115" s="27" t="str">
        <f>DB_INFO!B115</f>
        <v>PL</v>
      </c>
      <c r="C115" s="27" t="str">
        <f>DB_INFO!C115</f>
        <v>Public</v>
      </c>
      <c r="D115" s="27" t="str">
        <f>DB_INFO!D115</f>
        <v>Office</v>
      </c>
      <c r="E115" s="27" t="str">
        <f>DB_INFO!E115</f>
        <v>No</v>
      </c>
      <c r="F115" s="28" t="str">
        <f>DB_INFO!F115</f>
        <v>Below 100</v>
      </c>
      <c r="G115" s="28" t="str">
        <f>DB_INFO!G115</f>
        <v>1000-5000</v>
      </c>
      <c r="H115" s="28" t="str">
        <f>DB_INFO!H115</f>
        <v>No</v>
      </c>
      <c r="I115" s="28" t="str">
        <f>DB_INFO!I115</f>
        <v>Yes</v>
      </c>
      <c r="J115" s="27" t="str">
        <f>DB_RHC_KNOWN!J115</f>
        <v>Yes</v>
      </c>
      <c r="K115" s="33">
        <v>1</v>
      </c>
      <c r="L115" s="48"/>
      <c r="M115" s="48">
        <v>1</v>
      </c>
      <c r="N115" s="48">
        <v>1</v>
      </c>
      <c r="O115" s="48">
        <v>1</v>
      </c>
      <c r="P115" s="48"/>
      <c r="Q115" s="48">
        <v>1</v>
      </c>
      <c r="R115" s="49">
        <v>1</v>
      </c>
    </row>
    <row r="116" spans="1:18" ht="12" customHeight="1">
      <c r="A116" s="26">
        <v>112</v>
      </c>
      <c r="B116" s="27" t="str">
        <f>DB_INFO!B116</f>
        <v>PL</v>
      </c>
      <c r="C116" s="27" t="str">
        <f>DB_INFO!C116</f>
        <v>Private</v>
      </c>
      <c r="D116" s="27" t="str">
        <f>DB_INFO!D116</f>
        <v>Sport Centre</v>
      </c>
      <c r="E116" s="27" t="str">
        <f>DB_INFO!E116</f>
        <v>No</v>
      </c>
      <c r="F116" s="28" t="str">
        <f>DB_INFO!F116</f>
        <v>Below 100</v>
      </c>
      <c r="G116" s="28" t="str">
        <f>DB_INFO!G116</f>
        <v>Above 5000</v>
      </c>
      <c r="H116" s="28" t="str">
        <f>DB_INFO!H116</f>
        <v>No</v>
      </c>
      <c r="I116" s="28" t="str">
        <f>DB_INFO!I116</f>
        <v>Yes</v>
      </c>
      <c r="J116" s="27" t="str">
        <f>DB_RHC_KNOWN!J116</f>
        <v>Yes</v>
      </c>
      <c r="K116" s="33">
        <v>1</v>
      </c>
      <c r="L116" s="48"/>
      <c r="M116" s="48">
        <v>1</v>
      </c>
      <c r="N116" s="48">
        <v>1</v>
      </c>
      <c r="O116" s="48">
        <v>1</v>
      </c>
      <c r="P116" s="48">
        <v>1</v>
      </c>
      <c r="Q116" s="48">
        <v>1</v>
      </c>
      <c r="R116" s="49">
        <v>1</v>
      </c>
    </row>
    <row r="117" spans="1:18" ht="12" customHeight="1">
      <c r="A117" s="26">
        <v>113</v>
      </c>
      <c r="B117" s="27" t="str">
        <f>DB_INFO!B117</f>
        <v>PL</v>
      </c>
      <c r="C117" s="27" t="str">
        <f>DB_INFO!C117</f>
        <v>Public</v>
      </c>
      <c r="D117" s="27" t="str">
        <f>DB_INFO!D117</f>
        <v>Office</v>
      </c>
      <c r="E117" s="27" t="str">
        <f>DB_INFO!E117</f>
        <v>No</v>
      </c>
      <c r="F117" s="28" t="str">
        <f>DB_INFO!F117</f>
        <v>Below 100</v>
      </c>
      <c r="G117" s="28" t="str">
        <f>DB_INFO!G117</f>
        <v>Below 1000</v>
      </c>
      <c r="H117" s="28" t="str">
        <f>DB_INFO!H117</f>
        <v>No</v>
      </c>
      <c r="I117" s="28" t="str">
        <f>DB_INFO!I117</f>
        <v>No</v>
      </c>
      <c r="J117" s="27" t="str">
        <f>DB_RHC_KNOWN!J117</f>
        <v>Yes</v>
      </c>
      <c r="K117" s="33">
        <v>1</v>
      </c>
      <c r="L117" s="48"/>
      <c r="M117" s="48">
        <v>1</v>
      </c>
      <c r="N117" s="48">
        <v>1</v>
      </c>
      <c r="O117" s="48">
        <v>1</v>
      </c>
      <c r="P117" s="48">
        <v>1</v>
      </c>
      <c r="Q117" s="48">
        <v>1</v>
      </c>
      <c r="R117" s="49">
        <v>1</v>
      </c>
    </row>
    <row r="118" spans="1:18" ht="12" customHeight="1">
      <c r="A118" s="26">
        <v>114</v>
      </c>
      <c r="B118" s="27" t="str">
        <f>DB_INFO!B118</f>
        <v>PL</v>
      </c>
      <c r="C118" s="27" t="str">
        <f>DB_INFO!C118</f>
        <v>Public</v>
      </c>
      <c r="D118" s="27" t="str">
        <f>DB_INFO!D118</f>
        <v>Office</v>
      </c>
      <c r="E118" s="27" t="str">
        <f>DB_INFO!E118</f>
        <v>No</v>
      </c>
      <c r="F118" s="28" t="str">
        <f>DB_INFO!F118</f>
        <v>Below 100</v>
      </c>
      <c r="G118" s="28" t="str">
        <f>DB_INFO!G118</f>
        <v>1000-5000</v>
      </c>
      <c r="H118" s="28" t="str">
        <f>DB_INFO!H118</f>
        <v>No</v>
      </c>
      <c r="I118" s="28" t="str">
        <f>DB_INFO!I118</f>
        <v>No</v>
      </c>
      <c r="J118" s="27" t="str">
        <f>DB_RHC_KNOWN!J118</f>
        <v>Yes</v>
      </c>
      <c r="K118" s="33">
        <v>1</v>
      </c>
      <c r="L118" s="48"/>
      <c r="M118" s="48">
        <v>1</v>
      </c>
      <c r="N118" s="48">
        <v>1</v>
      </c>
      <c r="O118" s="48">
        <v>1</v>
      </c>
      <c r="P118" s="48">
        <v>1</v>
      </c>
      <c r="Q118" s="48">
        <v>1</v>
      </c>
      <c r="R118" s="49">
        <v>1</v>
      </c>
    </row>
    <row r="119" spans="1:18" ht="12" customHeight="1">
      <c r="A119" s="26">
        <v>115</v>
      </c>
      <c r="B119" s="27" t="str">
        <f>DB_INFO!B119</f>
        <v>PL</v>
      </c>
      <c r="C119" s="27" t="str">
        <f>DB_INFO!C119</f>
        <v>Public</v>
      </c>
      <c r="D119" s="27" t="str">
        <f>DB_INFO!D119</f>
        <v>Office</v>
      </c>
      <c r="E119" s="27" t="str">
        <f>DB_INFO!E119</f>
        <v>No</v>
      </c>
      <c r="F119" s="28" t="str">
        <f>DB_INFO!F119</f>
        <v>Below 100</v>
      </c>
      <c r="G119" s="28" t="str">
        <f>DB_INFO!G119</f>
        <v>Below 1000</v>
      </c>
      <c r="H119" s="28" t="str">
        <f>DB_INFO!H119</f>
        <v>No</v>
      </c>
      <c r="I119" s="28" t="str">
        <f>DB_INFO!I119</f>
        <v>Yes</v>
      </c>
      <c r="J119" s="27" t="str">
        <f>DB_RHC_KNOWN!J119</f>
        <v>Yes</v>
      </c>
      <c r="K119" s="33">
        <v>1</v>
      </c>
      <c r="L119" s="48"/>
      <c r="M119" s="48">
        <v>1</v>
      </c>
      <c r="N119" s="48">
        <v>1</v>
      </c>
      <c r="O119" s="48">
        <v>1</v>
      </c>
      <c r="P119" s="48">
        <v>1</v>
      </c>
      <c r="Q119" s="48">
        <v>1</v>
      </c>
      <c r="R119" s="49">
        <v>1</v>
      </c>
    </row>
    <row r="120" spans="1:18" ht="12" customHeight="1">
      <c r="A120" s="26">
        <v>116</v>
      </c>
      <c r="B120" s="27" t="str">
        <f>DB_INFO!B120</f>
        <v>PL</v>
      </c>
      <c r="C120" s="27" t="str">
        <f>DB_INFO!C120</f>
        <v>Public</v>
      </c>
      <c r="D120" s="27" t="str">
        <f>DB_INFO!D120</f>
        <v>Office</v>
      </c>
      <c r="E120" s="27" t="str">
        <f>DB_INFO!E120</f>
        <v>No</v>
      </c>
      <c r="F120" s="28" t="str">
        <f>DB_INFO!F120</f>
        <v>Below 100</v>
      </c>
      <c r="G120" s="28" t="str">
        <f>DB_INFO!G120</f>
        <v>Below 1000</v>
      </c>
      <c r="H120" s="28" t="str">
        <f>DB_INFO!H120</f>
        <v>No</v>
      </c>
      <c r="I120" s="28" t="str">
        <f>DB_INFO!I120</f>
        <v>No</v>
      </c>
      <c r="J120" s="27" t="str">
        <f>DB_RHC_KNOWN!J120</f>
        <v>Yes</v>
      </c>
      <c r="K120" s="33">
        <v>1</v>
      </c>
      <c r="L120" s="48"/>
      <c r="M120" s="48">
        <v>1</v>
      </c>
      <c r="N120" s="48">
        <v>1</v>
      </c>
      <c r="O120" s="48"/>
      <c r="P120" s="48">
        <v>1</v>
      </c>
      <c r="Q120" s="48">
        <v>1</v>
      </c>
      <c r="R120" s="49">
        <v>1</v>
      </c>
    </row>
    <row r="121" spans="1:18" ht="12" customHeight="1">
      <c r="A121" s="26">
        <v>117</v>
      </c>
      <c r="B121" s="27" t="str">
        <f>DB_INFO!B121</f>
        <v>PL</v>
      </c>
      <c r="C121" s="27" t="str">
        <f>DB_INFO!C121</f>
        <v>Public</v>
      </c>
      <c r="D121" s="27" t="str">
        <f>DB_INFO!D121</f>
        <v>Office</v>
      </c>
      <c r="E121" s="27" t="str">
        <f>DB_INFO!E121</f>
        <v>No</v>
      </c>
      <c r="F121" s="28" t="str">
        <f>DB_INFO!F121</f>
        <v>Below 100</v>
      </c>
      <c r="G121" s="28" t="str">
        <f>DB_INFO!G121</f>
        <v>Below 1000</v>
      </c>
      <c r="H121" s="28" t="str">
        <f>DB_INFO!H121</f>
        <v>No</v>
      </c>
      <c r="I121" s="28" t="str">
        <f>DB_INFO!I121</f>
        <v>Yes</v>
      </c>
      <c r="J121" s="27" t="str">
        <f>DB_RHC_KNOWN!J121</f>
        <v>Yes</v>
      </c>
      <c r="K121" s="33">
        <v>1</v>
      </c>
      <c r="L121" s="48"/>
      <c r="M121" s="48">
        <v>1</v>
      </c>
      <c r="N121" s="48">
        <v>1</v>
      </c>
      <c r="O121" s="48"/>
      <c r="P121" s="48">
        <v>1</v>
      </c>
      <c r="Q121" s="48">
        <v>1</v>
      </c>
      <c r="R121" s="49">
        <v>1</v>
      </c>
    </row>
    <row r="122" spans="1:18" ht="12" customHeight="1">
      <c r="A122" s="26">
        <v>118</v>
      </c>
      <c r="B122" s="27" t="str">
        <f>DB_INFO!B122</f>
        <v>PL</v>
      </c>
      <c r="C122" s="27" t="str">
        <f>DB_INFO!C122</f>
        <v>Public</v>
      </c>
      <c r="D122" s="27" t="str">
        <f>DB_INFO!D122</f>
        <v>Office</v>
      </c>
      <c r="E122" s="27" t="str">
        <f>DB_INFO!E122</f>
        <v>No</v>
      </c>
      <c r="F122" s="28" t="str">
        <f>DB_INFO!F122</f>
        <v>100-1000</v>
      </c>
      <c r="G122" s="28" t="str">
        <f>DB_INFO!G122</f>
        <v>1000-5000</v>
      </c>
      <c r="H122" s="28" t="str">
        <f>DB_INFO!H122</f>
        <v>No</v>
      </c>
      <c r="I122" s="28" t="str">
        <f>DB_INFO!I122</f>
        <v>Yes</v>
      </c>
      <c r="J122" s="27" t="str">
        <f>DB_RHC_KNOWN!J122</f>
        <v>Yes</v>
      </c>
      <c r="K122" s="33">
        <v>1</v>
      </c>
      <c r="L122" s="48"/>
      <c r="M122" s="48">
        <v>1</v>
      </c>
      <c r="N122" s="48">
        <v>1</v>
      </c>
      <c r="O122" s="48"/>
      <c r="P122" s="48">
        <v>1</v>
      </c>
      <c r="Q122" s="48">
        <v>1</v>
      </c>
      <c r="R122" s="49">
        <v>1</v>
      </c>
    </row>
    <row r="123" spans="1:18" ht="12" customHeight="1">
      <c r="A123" s="26">
        <v>119</v>
      </c>
      <c r="B123" s="27" t="str">
        <f>DB_INFO!B123</f>
        <v>PL</v>
      </c>
      <c r="C123" s="27" t="str">
        <f>DB_INFO!C123</f>
        <v>Public</v>
      </c>
      <c r="D123" s="27" t="str">
        <f>DB_INFO!D123</f>
        <v>Office</v>
      </c>
      <c r="E123" s="27" t="str">
        <f>DB_INFO!E123</f>
        <v>No</v>
      </c>
      <c r="F123" s="28" t="str">
        <f>DB_INFO!F123</f>
        <v>100-1000</v>
      </c>
      <c r="G123" s="28" t="str">
        <f>DB_INFO!G123</f>
        <v>Below 1000</v>
      </c>
      <c r="H123" s="28" t="str">
        <f>DB_INFO!H123</f>
        <v>No</v>
      </c>
      <c r="I123" s="28" t="str">
        <f>DB_INFO!I123</f>
        <v>No</v>
      </c>
      <c r="J123" s="27" t="str">
        <f>DB_RHC_KNOWN!J123</f>
        <v>Yes</v>
      </c>
      <c r="K123" s="33">
        <v>1</v>
      </c>
      <c r="L123" s="48"/>
      <c r="M123" s="48">
        <v>1</v>
      </c>
      <c r="N123" s="48">
        <v>1</v>
      </c>
      <c r="O123" s="48"/>
      <c r="P123" s="48">
        <v>1</v>
      </c>
      <c r="Q123" s="48">
        <v>1</v>
      </c>
      <c r="R123" s="49">
        <v>1</v>
      </c>
    </row>
    <row r="124" spans="1:18" ht="12" customHeight="1">
      <c r="A124" s="26">
        <v>120</v>
      </c>
      <c r="B124" s="27" t="str">
        <f>DB_INFO!B124</f>
        <v>PL</v>
      </c>
      <c r="C124" s="27" t="str">
        <f>DB_INFO!C124</f>
        <v>Public</v>
      </c>
      <c r="D124" s="27" t="str">
        <f>DB_INFO!D124</f>
        <v>Office</v>
      </c>
      <c r="E124" s="27" t="str">
        <f>DB_INFO!E124</f>
        <v>No</v>
      </c>
      <c r="F124" s="28" t="str">
        <f>DB_INFO!F124</f>
        <v>Below 100</v>
      </c>
      <c r="G124" s="28" t="str">
        <f>DB_INFO!G124</f>
        <v>Below 1000</v>
      </c>
      <c r="H124" s="28" t="str">
        <f>DB_INFO!H124</f>
        <v>No</v>
      </c>
      <c r="I124" s="28" t="str">
        <f>DB_INFO!I124</f>
        <v>No</v>
      </c>
      <c r="J124" s="27" t="str">
        <f>DB_RHC_KNOWN!J124</f>
        <v>Yes</v>
      </c>
      <c r="K124" s="33">
        <v>1</v>
      </c>
      <c r="L124" s="48"/>
      <c r="M124" s="48">
        <v>1</v>
      </c>
      <c r="N124" s="48">
        <v>1</v>
      </c>
      <c r="O124" s="48">
        <v>1</v>
      </c>
      <c r="P124" s="48">
        <v>1</v>
      </c>
      <c r="Q124" s="48">
        <v>1</v>
      </c>
      <c r="R124" s="49">
        <v>1</v>
      </c>
    </row>
    <row r="125" spans="1:18" ht="12" customHeight="1">
      <c r="A125" s="26">
        <v>121</v>
      </c>
      <c r="B125" s="27" t="str">
        <f>DB_INFO!B125</f>
        <v>PL</v>
      </c>
      <c r="C125" s="27" t="str">
        <f>DB_INFO!C125</f>
        <v>Public</v>
      </c>
      <c r="D125" s="27" t="str">
        <f>DB_INFO!D125</f>
        <v>Office</v>
      </c>
      <c r="E125" s="27" t="str">
        <f>DB_INFO!E125</f>
        <v>No</v>
      </c>
      <c r="F125" s="28" t="str">
        <f>DB_INFO!F125</f>
        <v>Below 100</v>
      </c>
      <c r="G125" s="28" t="str">
        <f>DB_INFO!G125</f>
        <v>1000-5000</v>
      </c>
      <c r="H125" s="28" t="str">
        <f>DB_INFO!H125</f>
        <v>No</v>
      </c>
      <c r="I125" s="28" t="str">
        <f>DB_INFO!I125</f>
        <v>No</v>
      </c>
      <c r="J125" s="27" t="str">
        <f>DB_RHC_KNOWN!J125</f>
        <v>Yes</v>
      </c>
      <c r="K125" s="33">
        <v>1</v>
      </c>
      <c r="L125" s="48"/>
      <c r="M125" s="48">
        <v>1</v>
      </c>
      <c r="N125" s="48">
        <v>1</v>
      </c>
      <c r="O125" s="48"/>
      <c r="P125" s="48">
        <v>1</v>
      </c>
      <c r="Q125" s="48">
        <v>1</v>
      </c>
      <c r="R125" s="49">
        <v>1</v>
      </c>
    </row>
    <row r="126" spans="1:18" ht="12" customHeight="1">
      <c r="A126" s="26">
        <v>122</v>
      </c>
      <c r="B126" s="27" t="str">
        <f>DB_INFO!B126</f>
        <v>PL</v>
      </c>
      <c r="C126" s="27" t="str">
        <f>DB_INFO!C126</f>
        <v>Public</v>
      </c>
      <c r="D126" s="27" t="str">
        <f>DB_INFO!D126</f>
        <v>Office</v>
      </c>
      <c r="E126" s="27" t="str">
        <f>DB_INFO!E126</f>
        <v>No</v>
      </c>
      <c r="F126" s="28" t="str">
        <f>DB_INFO!F126</f>
        <v>Below 100</v>
      </c>
      <c r="G126" s="28" t="str">
        <f>DB_INFO!G126</f>
        <v>Below 1000</v>
      </c>
      <c r="H126" s="28" t="str">
        <f>DB_INFO!H126</f>
        <v>No</v>
      </c>
      <c r="I126" s="28" t="str">
        <f>DB_INFO!I126</f>
        <v>No</v>
      </c>
      <c r="J126" s="27" t="str">
        <f>DB_RHC_KNOWN!J126</f>
        <v>Yes</v>
      </c>
      <c r="K126" s="33">
        <v>1</v>
      </c>
      <c r="L126" s="48"/>
      <c r="M126" s="48">
        <v>1</v>
      </c>
      <c r="N126" s="48">
        <v>1</v>
      </c>
      <c r="O126" s="48">
        <v>1</v>
      </c>
      <c r="P126" s="48">
        <v>1</v>
      </c>
      <c r="Q126" s="48">
        <v>1</v>
      </c>
      <c r="R126" s="49"/>
    </row>
    <row r="127" spans="1:18" ht="12" customHeight="1">
      <c r="A127" s="26">
        <v>123</v>
      </c>
      <c r="B127" s="27" t="str">
        <f>DB_INFO!B127</f>
        <v>PL</v>
      </c>
      <c r="C127" s="27" t="str">
        <f>DB_INFO!C127</f>
        <v>Public</v>
      </c>
      <c r="D127" s="27" t="str">
        <f>DB_INFO!D127</f>
        <v>Office</v>
      </c>
      <c r="E127" s="27" t="str">
        <f>DB_INFO!E127</f>
        <v>No</v>
      </c>
      <c r="F127" s="28" t="str">
        <f>DB_INFO!F127</f>
        <v>100-1000</v>
      </c>
      <c r="G127" s="28" t="str">
        <f>DB_INFO!G127</f>
        <v>1000-5000</v>
      </c>
      <c r="H127" s="28" t="str">
        <f>DB_INFO!H127</f>
        <v>No</v>
      </c>
      <c r="I127" s="28" t="str">
        <f>DB_INFO!I127</f>
        <v>Yes</v>
      </c>
      <c r="J127" s="27" t="str">
        <f>DB_RHC_KNOWN!J127</f>
        <v>Yes</v>
      </c>
      <c r="K127" s="33">
        <v>1</v>
      </c>
      <c r="L127" s="48"/>
      <c r="M127" s="48">
        <v>1</v>
      </c>
      <c r="N127" s="48">
        <v>1</v>
      </c>
      <c r="O127" s="48"/>
      <c r="P127" s="48"/>
      <c r="Q127" s="48"/>
      <c r="R127" s="49">
        <v>1</v>
      </c>
    </row>
    <row r="128" spans="1:18" ht="12" customHeight="1">
      <c r="A128" s="26">
        <v>124</v>
      </c>
      <c r="B128" s="27" t="str">
        <f>DB_INFO!B128</f>
        <v>PL</v>
      </c>
      <c r="C128" s="27" t="str">
        <f>DB_INFO!C128</f>
        <v>Public</v>
      </c>
      <c r="D128" s="27" t="str">
        <f>DB_INFO!D128</f>
        <v>Office</v>
      </c>
      <c r="E128" s="27" t="str">
        <f>DB_INFO!E128</f>
        <v>No</v>
      </c>
      <c r="F128" s="28" t="str">
        <f>DB_INFO!F128</f>
        <v>100-1000</v>
      </c>
      <c r="G128" s="28" t="str">
        <f>DB_INFO!G128</f>
        <v>1000-5000</v>
      </c>
      <c r="H128" s="28" t="str">
        <f>DB_INFO!H128</f>
        <v>No</v>
      </c>
      <c r="I128" s="28" t="str">
        <f>DB_INFO!I128</f>
        <v>Yes</v>
      </c>
      <c r="J128" s="27" t="str">
        <f>DB_RHC_KNOWN!J128</f>
        <v>Yes</v>
      </c>
      <c r="K128" s="33">
        <v>1</v>
      </c>
      <c r="L128" s="48"/>
      <c r="M128" s="48">
        <v>1</v>
      </c>
      <c r="N128" s="48">
        <v>1</v>
      </c>
      <c r="O128" s="48"/>
      <c r="P128" s="48">
        <v>1</v>
      </c>
      <c r="Q128" s="48">
        <v>1</v>
      </c>
      <c r="R128" s="49">
        <v>1</v>
      </c>
    </row>
    <row r="129" spans="1:18" ht="12" customHeight="1">
      <c r="A129" s="26">
        <v>125</v>
      </c>
      <c r="B129" s="27" t="str">
        <f>DB_INFO!B129</f>
        <v>PL</v>
      </c>
      <c r="C129" s="27" t="str">
        <f>DB_INFO!C129</f>
        <v>Public</v>
      </c>
      <c r="D129" s="27" t="str">
        <f>DB_INFO!D129</f>
        <v>Office</v>
      </c>
      <c r="E129" s="27" t="str">
        <f>DB_INFO!E129</f>
        <v>No</v>
      </c>
      <c r="F129" s="28" t="str">
        <f>DB_INFO!F129</f>
        <v>100-1000</v>
      </c>
      <c r="G129" s="28" t="str">
        <f>DB_INFO!G129</f>
        <v>1000-5000</v>
      </c>
      <c r="H129" s="28" t="str">
        <f>DB_INFO!H129</f>
        <v>No</v>
      </c>
      <c r="I129" s="28" t="str">
        <f>DB_INFO!I129</f>
        <v>Yes</v>
      </c>
      <c r="J129" s="27" t="str">
        <f>DB_RHC_KNOWN!J129</f>
        <v>Yes</v>
      </c>
      <c r="K129" s="33">
        <v>1</v>
      </c>
      <c r="L129" s="48"/>
      <c r="M129" s="48">
        <v>1</v>
      </c>
      <c r="N129" s="48">
        <v>1</v>
      </c>
      <c r="O129" s="48"/>
      <c r="P129" s="48"/>
      <c r="Q129" s="48">
        <v>1</v>
      </c>
      <c r="R129" s="49">
        <v>1</v>
      </c>
    </row>
    <row r="130" spans="1:18" ht="12" customHeight="1">
      <c r="A130" s="26">
        <v>126</v>
      </c>
      <c r="B130" s="27" t="str">
        <f>DB_INFO!B130</f>
        <v>PL</v>
      </c>
      <c r="C130" s="27" t="str">
        <f>DB_INFO!C130</f>
        <v>Public</v>
      </c>
      <c r="D130" s="27" t="str">
        <f>DB_INFO!D130</f>
        <v>Office</v>
      </c>
      <c r="E130" s="27" t="str">
        <f>DB_INFO!E130</f>
        <v>No</v>
      </c>
      <c r="F130" s="28" t="str">
        <f>DB_INFO!F130</f>
        <v>Below 100</v>
      </c>
      <c r="G130" s="28" t="str">
        <f>DB_INFO!G130</f>
        <v>1000-5000</v>
      </c>
      <c r="H130" s="28" t="str">
        <f>DB_INFO!H130</f>
        <v>No</v>
      </c>
      <c r="I130" s="28" t="str">
        <f>DB_INFO!I130</f>
        <v>Yes</v>
      </c>
      <c r="J130" s="27" t="str">
        <f>DB_RHC_KNOWN!J130</f>
        <v>Yes</v>
      </c>
      <c r="K130" s="33">
        <v>1</v>
      </c>
      <c r="L130" s="48"/>
      <c r="M130" s="48">
        <v>1</v>
      </c>
      <c r="N130" s="48">
        <v>1</v>
      </c>
      <c r="O130" s="48">
        <v>1</v>
      </c>
      <c r="P130" s="48"/>
      <c r="Q130" s="48">
        <v>1</v>
      </c>
      <c r="R130" s="49">
        <v>1</v>
      </c>
    </row>
    <row r="131" spans="1:18" ht="12" customHeight="1">
      <c r="A131" s="26">
        <v>127</v>
      </c>
      <c r="B131" s="27" t="str">
        <f>DB_INFO!B131</f>
        <v>PL</v>
      </c>
      <c r="C131" s="27" t="str">
        <f>DB_INFO!C131</f>
        <v>Public</v>
      </c>
      <c r="D131" s="27" t="str">
        <f>DB_INFO!D131</f>
        <v>Office</v>
      </c>
      <c r="E131" s="27" t="str">
        <f>DB_INFO!E131</f>
        <v>No</v>
      </c>
      <c r="F131" s="28" t="str">
        <f>DB_INFO!F131</f>
        <v>Below 100</v>
      </c>
      <c r="G131" s="28" t="str">
        <f>DB_INFO!G131</f>
        <v>Below 1000</v>
      </c>
      <c r="H131" s="28" t="str">
        <f>DB_INFO!H131</f>
        <v>No</v>
      </c>
      <c r="I131" s="28" t="str">
        <f>DB_INFO!I131</f>
        <v>Yes</v>
      </c>
      <c r="J131" s="27" t="str">
        <f>DB_RHC_KNOWN!J131</f>
        <v>Yes</v>
      </c>
      <c r="K131" s="33">
        <v>1</v>
      </c>
      <c r="L131" s="48"/>
      <c r="M131" s="48">
        <v>1</v>
      </c>
      <c r="N131" s="48">
        <v>1</v>
      </c>
      <c r="O131" s="48"/>
      <c r="P131" s="48"/>
      <c r="Q131" s="48">
        <v>1</v>
      </c>
      <c r="R131" s="49">
        <v>1</v>
      </c>
    </row>
    <row r="132" spans="1:18" ht="12" customHeight="1">
      <c r="A132" s="26">
        <v>128</v>
      </c>
      <c r="B132" s="27" t="str">
        <f>DB_INFO!B132</f>
        <v>PL</v>
      </c>
      <c r="C132" s="27" t="str">
        <f>DB_INFO!C132</f>
        <v>Public</v>
      </c>
      <c r="D132" s="27" t="str">
        <f>DB_INFO!D132</f>
        <v>Office</v>
      </c>
      <c r="E132" s="27" t="str">
        <f>DB_INFO!E132</f>
        <v>No</v>
      </c>
      <c r="F132" s="28" t="str">
        <f>DB_INFO!F132</f>
        <v>Below 100</v>
      </c>
      <c r="G132" s="28" t="str">
        <f>DB_INFO!G132</f>
        <v>1000-5000</v>
      </c>
      <c r="H132" s="28" t="str">
        <f>DB_INFO!H132</f>
        <v>No</v>
      </c>
      <c r="I132" s="28" t="str">
        <f>DB_INFO!I132</f>
        <v>Yes</v>
      </c>
      <c r="J132" s="27" t="str">
        <f>DB_RHC_KNOWN!J132</f>
        <v>Yes</v>
      </c>
      <c r="K132" s="33">
        <v>1</v>
      </c>
      <c r="L132" s="48"/>
      <c r="M132" s="48">
        <v>1</v>
      </c>
      <c r="N132" s="48">
        <v>1</v>
      </c>
      <c r="O132" s="48"/>
      <c r="P132" s="48"/>
      <c r="Q132" s="48"/>
      <c r="R132" s="49">
        <v>1</v>
      </c>
    </row>
    <row r="133" spans="1:18" ht="12" customHeight="1">
      <c r="A133" s="26">
        <v>129</v>
      </c>
      <c r="B133" s="27" t="str">
        <f>DB_INFO!B133</f>
        <v>PL</v>
      </c>
      <c r="C133" s="27" t="str">
        <f>DB_INFO!C133</f>
        <v>Public</v>
      </c>
      <c r="D133" s="27" t="str">
        <f>DB_INFO!D133</f>
        <v>Office</v>
      </c>
      <c r="E133" s="27" t="str">
        <f>DB_INFO!E133</f>
        <v>No</v>
      </c>
      <c r="F133" s="28" t="str">
        <f>DB_INFO!F133</f>
        <v>Below 100</v>
      </c>
      <c r="G133" s="28" t="str">
        <f>DB_INFO!G133</f>
        <v>Below 1000</v>
      </c>
      <c r="H133" s="28" t="str">
        <f>DB_INFO!H133</f>
        <v>No</v>
      </c>
      <c r="I133" s="28" t="str">
        <f>DB_INFO!I133</f>
        <v>Yes</v>
      </c>
      <c r="J133" s="27" t="str">
        <f>DB_RHC_KNOWN!J133</f>
        <v>Yes</v>
      </c>
      <c r="K133" s="33">
        <v>1</v>
      </c>
      <c r="L133" s="48"/>
      <c r="M133" s="48">
        <v>1</v>
      </c>
      <c r="N133" s="48">
        <v>1</v>
      </c>
      <c r="O133" s="48"/>
      <c r="P133" s="48"/>
      <c r="Q133" s="48"/>
      <c r="R133" s="49">
        <v>1</v>
      </c>
    </row>
    <row r="134" spans="1:18" ht="12" customHeight="1">
      <c r="A134" s="26">
        <v>130</v>
      </c>
      <c r="B134" s="27" t="str">
        <f>DB_INFO!B134</f>
        <v>PL</v>
      </c>
      <c r="C134" s="27" t="str">
        <f>DB_INFO!C134</f>
        <v>Public</v>
      </c>
      <c r="D134" s="27" t="str">
        <f>DB_INFO!D134</f>
        <v>Office</v>
      </c>
      <c r="E134" s="27" t="str">
        <f>DB_INFO!E134</f>
        <v>No</v>
      </c>
      <c r="F134" s="28" t="str">
        <f>DB_INFO!F134</f>
        <v>100-1000</v>
      </c>
      <c r="G134" s="28" t="str">
        <f>DB_INFO!G134</f>
        <v>1000-5000</v>
      </c>
      <c r="H134" s="28" t="str">
        <f>DB_INFO!H134</f>
        <v>No</v>
      </c>
      <c r="I134" s="28" t="str">
        <f>DB_INFO!I134</f>
        <v>No</v>
      </c>
      <c r="J134" s="27" t="str">
        <f>DB_RHC_KNOWN!J134</f>
        <v>Yes</v>
      </c>
      <c r="K134" s="33">
        <v>1</v>
      </c>
      <c r="L134" s="48"/>
      <c r="M134" s="48">
        <v>1</v>
      </c>
      <c r="N134" s="48">
        <v>1</v>
      </c>
      <c r="O134" s="48">
        <v>1</v>
      </c>
      <c r="P134" s="48">
        <v>1</v>
      </c>
      <c r="Q134" s="48">
        <v>1</v>
      </c>
      <c r="R134" s="49">
        <v>1</v>
      </c>
    </row>
    <row r="135" spans="1:18" ht="12" customHeight="1">
      <c r="A135" s="26">
        <v>131</v>
      </c>
      <c r="B135" s="27" t="str">
        <f>DB_INFO!B135</f>
        <v>PL</v>
      </c>
      <c r="C135" s="27" t="str">
        <f>DB_INFO!C135</f>
        <v>Public</v>
      </c>
      <c r="D135" s="27" t="str">
        <f>DB_INFO!D135</f>
        <v>Office</v>
      </c>
      <c r="E135" s="27" t="str">
        <f>DB_INFO!E135</f>
        <v>No</v>
      </c>
      <c r="F135" s="28" t="str">
        <f>DB_INFO!F135</f>
        <v>100-1000</v>
      </c>
      <c r="G135" s="28" t="str">
        <f>DB_INFO!G135</f>
        <v>1000-5000</v>
      </c>
      <c r="H135" s="28" t="str">
        <f>DB_INFO!H135</f>
        <v>No</v>
      </c>
      <c r="I135" s="28" t="str">
        <f>DB_INFO!I135</f>
        <v>No</v>
      </c>
      <c r="J135" s="27" t="str">
        <f>DB_RHC_KNOWN!J135</f>
        <v>Yes</v>
      </c>
      <c r="K135" s="33">
        <v>1</v>
      </c>
      <c r="L135" s="48"/>
      <c r="M135" s="48">
        <v>1</v>
      </c>
      <c r="N135" s="48">
        <v>1</v>
      </c>
      <c r="O135" s="48"/>
      <c r="P135" s="48">
        <v>1</v>
      </c>
      <c r="Q135" s="48"/>
      <c r="R135" s="49">
        <v>1</v>
      </c>
    </row>
    <row r="136" spans="1:18" ht="12" customHeight="1">
      <c r="A136" s="26">
        <v>132</v>
      </c>
      <c r="B136" s="27" t="str">
        <f>DB_INFO!B136</f>
        <v>PL</v>
      </c>
      <c r="C136" s="27" t="str">
        <f>DB_INFO!C136</f>
        <v>Public</v>
      </c>
      <c r="D136" s="27" t="str">
        <f>DB_INFO!D136</f>
        <v>Office</v>
      </c>
      <c r="E136" s="27" t="str">
        <f>DB_INFO!E136</f>
        <v>No</v>
      </c>
      <c r="F136" s="28" t="str">
        <f>DB_INFO!F136</f>
        <v>100-1000</v>
      </c>
      <c r="G136" s="28" t="str">
        <f>DB_INFO!G136</f>
        <v>1000-5000</v>
      </c>
      <c r="H136" s="28" t="str">
        <f>DB_INFO!H136</f>
        <v>No</v>
      </c>
      <c r="I136" s="28" t="str">
        <f>DB_INFO!I136</f>
        <v>Yes</v>
      </c>
      <c r="J136" s="27" t="str">
        <f>DB_RHC_KNOWN!J136</f>
        <v>Yes</v>
      </c>
      <c r="K136" s="33">
        <v>1</v>
      </c>
      <c r="L136" s="48"/>
      <c r="M136" s="48">
        <v>1</v>
      </c>
      <c r="N136" s="48">
        <v>1</v>
      </c>
      <c r="O136" s="48"/>
      <c r="P136" s="48"/>
      <c r="Q136" s="48">
        <v>1</v>
      </c>
      <c r="R136" s="49"/>
    </row>
    <row r="137" spans="1:18" ht="12" customHeight="1">
      <c r="A137" s="26">
        <v>133</v>
      </c>
      <c r="B137" s="27" t="str">
        <f>DB_INFO!B137</f>
        <v>PL</v>
      </c>
      <c r="C137" s="27" t="str">
        <f>DB_INFO!C137</f>
        <v>Public</v>
      </c>
      <c r="D137" s="27" t="str">
        <f>DB_INFO!D137</f>
        <v>Office</v>
      </c>
      <c r="E137" s="27" t="str">
        <f>DB_INFO!E137</f>
        <v>No</v>
      </c>
      <c r="F137" s="28" t="str">
        <f>DB_INFO!F137</f>
        <v>Below 100</v>
      </c>
      <c r="G137" s="28" t="str">
        <f>DB_INFO!G137</f>
        <v>1000-5000</v>
      </c>
      <c r="H137" s="28" t="str">
        <f>DB_INFO!H137</f>
        <v>No</v>
      </c>
      <c r="I137" s="28" t="str">
        <f>DB_INFO!I137</f>
        <v>No</v>
      </c>
      <c r="J137" s="27" t="str">
        <f>DB_RHC_KNOWN!J137</f>
        <v>Yes</v>
      </c>
      <c r="K137" s="33">
        <v>1</v>
      </c>
      <c r="L137" s="48"/>
      <c r="M137" s="48">
        <v>1</v>
      </c>
      <c r="N137" s="48">
        <v>1</v>
      </c>
      <c r="O137" s="48"/>
      <c r="P137" s="48">
        <v>1</v>
      </c>
      <c r="Q137" s="48">
        <v>1</v>
      </c>
      <c r="R137" s="49">
        <v>1</v>
      </c>
    </row>
    <row r="138" spans="1:18" ht="12" customHeight="1">
      <c r="A138" s="26">
        <v>134</v>
      </c>
      <c r="B138" s="27" t="str">
        <f>DB_INFO!B138</f>
        <v>PL</v>
      </c>
      <c r="C138" s="27" t="str">
        <f>DB_INFO!C138</f>
        <v>Public</v>
      </c>
      <c r="D138" s="27" t="str">
        <f>DB_INFO!D138</f>
        <v>Office</v>
      </c>
      <c r="E138" s="27" t="str">
        <f>DB_INFO!E138</f>
        <v>No</v>
      </c>
      <c r="F138" s="28" t="str">
        <f>DB_INFO!F138</f>
        <v>Below 100</v>
      </c>
      <c r="G138" s="28" t="str">
        <f>DB_INFO!G138</f>
        <v>Below 1000</v>
      </c>
      <c r="H138" s="28" t="str">
        <f>DB_INFO!H138</f>
        <v>No</v>
      </c>
      <c r="I138" s="28" t="str">
        <f>DB_INFO!I138</f>
        <v>Yes</v>
      </c>
      <c r="J138" s="27" t="str">
        <f>DB_RHC_KNOWN!J138</f>
        <v>Yes</v>
      </c>
      <c r="K138" s="33">
        <v>1</v>
      </c>
      <c r="L138" s="48"/>
      <c r="M138" s="48">
        <v>1</v>
      </c>
      <c r="N138" s="48">
        <v>1</v>
      </c>
      <c r="O138" s="48"/>
      <c r="P138" s="48">
        <v>1</v>
      </c>
      <c r="Q138" s="48">
        <v>1</v>
      </c>
      <c r="R138" s="49">
        <v>1</v>
      </c>
    </row>
    <row r="139" spans="1:18" ht="12" customHeight="1">
      <c r="A139" s="26">
        <v>135</v>
      </c>
      <c r="B139" s="27" t="str">
        <f>DB_INFO!B139</f>
        <v>PL</v>
      </c>
      <c r="C139" s="27" t="str">
        <f>DB_INFO!C139</f>
        <v>Public</v>
      </c>
      <c r="D139" s="27" t="str">
        <f>DB_INFO!D139</f>
        <v>Office</v>
      </c>
      <c r="E139" s="27" t="str">
        <f>DB_INFO!E139</f>
        <v>No</v>
      </c>
      <c r="F139" s="28" t="str">
        <f>DB_INFO!F139</f>
        <v>100-1000</v>
      </c>
      <c r="G139" s="28" t="str">
        <f>DB_INFO!G139</f>
        <v>Below 1000</v>
      </c>
      <c r="H139" s="28" t="str">
        <f>DB_INFO!H139</f>
        <v>No</v>
      </c>
      <c r="I139" s="28" t="str">
        <f>DB_INFO!I139</f>
        <v>Yes</v>
      </c>
      <c r="J139" s="27" t="str">
        <f>DB_RHC_KNOWN!J139</f>
        <v>Yes</v>
      </c>
      <c r="K139" s="33">
        <v>1</v>
      </c>
      <c r="L139" s="48"/>
      <c r="M139" s="48">
        <v>1</v>
      </c>
      <c r="N139" s="48">
        <v>1</v>
      </c>
      <c r="O139" s="48"/>
      <c r="P139" s="48">
        <v>1</v>
      </c>
      <c r="Q139" s="48"/>
      <c r="R139" s="49">
        <v>1</v>
      </c>
    </row>
    <row r="140" spans="1:18" ht="12" customHeight="1">
      <c r="A140" s="26">
        <v>136</v>
      </c>
      <c r="B140" s="27" t="str">
        <f>DB_INFO!B140</f>
        <v>PL</v>
      </c>
      <c r="C140" s="27" t="str">
        <f>DB_INFO!C140</f>
        <v>Public</v>
      </c>
      <c r="D140" s="27" t="str">
        <f>DB_INFO!D140</f>
        <v>Office</v>
      </c>
      <c r="E140" s="27" t="str">
        <f>DB_INFO!E140</f>
        <v>No</v>
      </c>
      <c r="F140" s="28" t="str">
        <f>DB_INFO!F140</f>
        <v>Below 100</v>
      </c>
      <c r="G140" s="28" t="str">
        <f>DB_INFO!G140</f>
        <v>1000-5000</v>
      </c>
      <c r="H140" s="28" t="str">
        <f>DB_INFO!H140</f>
        <v>No</v>
      </c>
      <c r="I140" s="28" t="str">
        <f>DB_INFO!I140</f>
        <v>Yes</v>
      </c>
      <c r="J140" s="27" t="str">
        <f>DB_RHC_KNOWN!J140</f>
        <v>Yes</v>
      </c>
      <c r="K140" s="33">
        <v>1</v>
      </c>
      <c r="L140" s="48"/>
      <c r="M140" s="48">
        <v>1</v>
      </c>
      <c r="N140" s="48">
        <v>1</v>
      </c>
      <c r="O140" s="48"/>
      <c r="P140" s="48">
        <v>1</v>
      </c>
      <c r="Q140" s="48">
        <v>1</v>
      </c>
      <c r="R140" s="49">
        <v>1</v>
      </c>
    </row>
    <row r="141" spans="1:18" ht="12" customHeight="1">
      <c r="A141" s="26">
        <v>137</v>
      </c>
      <c r="B141" s="27" t="str">
        <f>DB_INFO!B141</f>
        <v>PL</v>
      </c>
      <c r="C141" s="27" t="str">
        <f>DB_INFO!C141</f>
        <v>Public</v>
      </c>
      <c r="D141" s="27" t="str">
        <f>DB_INFO!D141</f>
        <v>Office</v>
      </c>
      <c r="E141" s="27" t="str">
        <f>DB_INFO!E141</f>
        <v>No</v>
      </c>
      <c r="F141" s="28" t="str">
        <f>DB_INFO!F141</f>
        <v>100-1000</v>
      </c>
      <c r="G141" s="28" t="str">
        <f>DB_INFO!G141</f>
        <v>1000-5000</v>
      </c>
      <c r="H141" s="28" t="str">
        <f>DB_INFO!H141</f>
        <v>No</v>
      </c>
      <c r="I141" s="28" t="str">
        <f>DB_INFO!I141</f>
        <v>Yes</v>
      </c>
      <c r="J141" s="27" t="str">
        <f>DB_RHC_KNOWN!J141</f>
        <v>Yes</v>
      </c>
      <c r="K141" s="33">
        <v>1</v>
      </c>
      <c r="L141" s="48"/>
      <c r="M141" s="48">
        <v>1</v>
      </c>
      <c r="N141" s="48">
        <v>1</v>
      </c>
      <c r="O141" s="48"/>
      <c r="P141" s="48">
        <v>1</v>
      </c>
      <c r="Q141" s="48">
        <v>1</v>
      </c>
      <c r="R141" s="49">
        <v>1</v>
      </c>
    </row>
    <row r="142" spans="1:18" ht="12" customHeight="1">
      <c r="A142" s="26">
        <v>138</v>
      </c>
      <c r="B142" s="27" t="str">
        <f>DB_INFO!B142</f>
        <v>PL</v>
      </c>
      <c r="C142" s="27" t="str">
        <f>DB_INFO!C142</f>
        <v>Public</v>
      </c>
      <c r="D142" s="27" t="str">
        <f>DB_INFO!D142</f>
        <v>Office</v>
      </c>
      <c r="E142" s="27" t="str">
        <f>DB_INFO!E142</f>
        <v>No</v>
      </c>
      <c r="F142" s="28" t="str">
        <f>DB_INFO!F142</f>
        <v>Below 100</v>
      </c>
      <c r="G142" s="28" t="str">
        <f>DB_INFO!G142</f>
        <v>Below 1000</v>
      </c>
      <c r="H142" s="28" t="str">
        <f>DB_INFO!H142</f>
        <v>No</v>
      </c>
      <c r="I142" s="28" t="str">
        <f>DB_INFO!I142</f>
        <v>No</v>
      </c>
      <c r="J142" s="27" t="str">
        <f>DB_RHC_KNOWN!J142</f>
        <v>Yes</v>
      </c>
      <c r="K142" s="33">
        <v>1</v>
      </c>
      <c r="L142" s="48"/>
      <c r="M142" s="48">
        <v>1</v>
      </c>
      <c r="N142" s="48">
        <v>1</v>
      </c>
      <c r="O142" s="48"/>
      <c r="P142" s="48">
        <v>1</v>
      </c>
      <c r="Q142" s="48"/>
      <c r="R142" s="49">
        <v>1</v>
      </c>
    </row>
    <row r="143" spans="1:18" ht="12" customHeight="1">
      <c r="A143" s="26">
        <v>139</v>
      </c>
      <c r="B143" s="27" t="str">
        <f>DB_INFO!B143</f>
        <v>PL</v>
      </c>
      <c r="C143" s="27" t="str">
        <f>DB_INFO!C143</f>
        <v>Public</v>
      </c>
      <c r="D143" s="27" t="str">
        <f>DB_INFO!D143</f>
        <v>Office</v>
      </c>
      <c r="E143" s="27" t="str">
        <f>DB_INFO!E143</f>
        <v>No</v>
      </c>
      <c r="F143" s="28" t="str">
        <f>DB_INFO!F143</f>
        <v>Below 100</v>
      </c>
      <c r="G143" s="28" t="str">
        <f>DB_INFO!G143</f>
        <v>1000-5000</v>
      </c>
      <c r="H143" s="28" t="str">
        <f>DB_INFO!H143</f>
        <v>No</v>
      </c>
      <c r="I143" s="28" t="str">
        <f>DB_INFO!I143</f>
        <v>No</v>
      </c>
      <c r="J143" s="27" t="str">
        <f>DB_RHC_KNOWN!J143</f>
        <v>Yes</v>
      </c>
      <c r="K143" s="33">
        <v>1</v>
      </c>
      <c r="L143" s="48"/>
      <c r="M143" s="48">
        <v>1</v>
      </c>
      <c r="N143" s="48">
        <v>1</v>
      </c>
      <c r="O143" s="48">
        <v>1</v>
      </c>
      <c r="P143" s="48">
        <v>1</v>
      </c>
      <c r="Q143" s="48">
        <v>1</v>
      </c>
      <c r="R143" s="49">
        <v>1</v>
      </c>
    </row>
    <row r="144" spans="1:18" ht="12" customHeight="1">
      <c r="A144" s="26">
        <v>140</v>
      </c>
      <c r="B144" s="27" t="str">
        <f>DB_INFO!B144</f>
        <v>PL</v>
      </c>
      <c r="C144" s="27" t="str">
        <f>DB_INFO!C144</f>
        <v>Public</v>
      </c>
      <c r="D144" s="27" t="str">
        <f>DB_INFO!D144</f>
        <v>Office</v>
      </c>
      <c r="E144" s="27" t="str">
        <f>DB_INFO!E144</f>
        <v>No</v>
      </c>
      <c r="F144" s="28" t="str">
        <f>DB_INFO!F144</f>
        <v>Below 100</v>
      </c>
      <c r="G144" s="28" t="str">
        <f>DB_INFO!G144</f>
        <v>1000-5000</v>
      </c>
      <c r="H144" s="28" t="str">
        <f>DB_INFO!H144</f>
        <v>No</v>
      </c>
      <c r="I144" s="28" t="str">
        <f>DB_INFO!I144</f>
        <v>No</v>
      </c>
      <c r="J144" s="27" t="str">
        <f>DB_RHC_KNOWN!J144</f>
        <v>Yes</v>
      </c>
      <c r="K144" s="33">
        <v>1</v>
      </c>
      <c r="L144" s="48"/>
      <c r="M144" s="48">
        <v>1</v>
      </c>
      <c r="N144" s="48">
        <v>1</v>
      </c>
      <c r="O144" s="48"/>
      <c r="P144" s="48"/>
      <c r="Q144" s="48">
        <v>1</v>
      </c>
      <c r="R144" s="49">
        <v>1</v>
      </c>
    </row>
    <row r="145" spans="1:18" ht="12" customHeight="1">
      <c r="A145" s="26">
        <v>141</v>
      </c>
      <c r="B145" s="27" t="str">
        <f>DB_INFO!B145</f>
        <v>PL</v>
      </c>
      <c r="C145" s="27" t="str">
        <f>DB_INFO!C145</f>
        <v>Public</v>
      </c>
      <c r="D145" s="27" t="str">
        <f>DB_INFO!D145</f>
        <v>Office</v>
      </c>
      <c r="E145" s="27" t="str">
        <f>DB_INFO!E145</f>
        <v>No</v>
      </c>
      <c r="F145" s="28" t="str">
        <f>DB_INFO!F145</f>
        <v>Below 100</v>
      </c>
      <c r="G145" s="28" t="str">
        <f>DB_INFO!G145</f>
        <v>1000-5000</v>
      </c>
      <c r="H145" s="28" t="str">
        <f>DB_INFO!H145</f>
        <v>No</v>
      </c>
      <c r="I145" s="28" t="str">
        <f>DB_INFO!I145</f>
        <v>Yes</v>
      </c>
      <c r="J145" s="27" t="str">
        <f>DB_RHC_KNOWN!J145</f>
        <v>Yes</v>
      </c>
      <c r="K145" s="33">
        <v>1</v>
      </c>
      <c r="L145" s="48"/>
      <c r="M145" s="48">
        <v>1</v>
      </c>
      <c r="N145" s="48">
        <v>1</v>
      </c>
      <c r="O145" s="48">
        <v>1</v>
      </c>
      <c r="P145" s="48">
        <v>1</v>
      </c>
      <c r="Q145" s="48">
        <v>1</v>
      </c>
      <c r="R145" s="49">
        <v>1</v>
      </c>
    </row>
    <row r="146" spans="1:18" ht="12" customHeight="1">
      <c r="A146" s="26">
        <v>142</v>
      </c>
      <c r="B146" s="27" t="str">
        <f>DB_INFO!B146</f>
        <v>PL</v>
      </c>
      <c r="C146" s="27" t="str">
        <f>DB_INFO!C146</f>
        <v>Public</v>
      </c>
      <c r="D146" s="27" t="str">
        <f>DB_INFO!D146</f>
        <v>Office</v>
      </c>
      <c r="E146" s="27" t="str">
        <f>DB_INFO!E146</f>
        <v>No</v>
      </c>
      <c r="F146" s="28" t="str">
        <f>DB_INFO!F146</f>
        <v>Below 100</v>
      </c>
      <c r="G146" s="28" t="str">
        <f>DB_INFO!G146</f>
        <v>Below 1000</v>
      </c>
      <c r="H146" s="28" t="str">
        <f>DB_INFO!H146</f>
        <v>No</v>
      </c>
      <c r="I146" s="28" t="str">
        <f>DB_INFO!I146</f>
        <v>Yes</v>
      </c>
      <c r="J146" s="27" t="str">
        <f>DB_RHC_KNOWN!J146</f>
        <v>Yes</v>
      </c>
      <c r="K146" s="33"/>
      <c r="L146" s="48"/>
      <c r="M146" s="48">
        <v>1</v>
      </c>
      <c r="N146" s="48">
        <v>1</v>
      </c>
      <c r="O146" s="48"/>
      <c r="P146" s="48"/>
      <c r="Q146" s="48">
        <v>1</v>
      </c>
      <c r="R146" s="49"/>
    </row>
    <row r="147" spans="1:18" ht="12" customHeight="1">
      <c r="A147" s="26">
        <v>143</v>
      </c>
      <c r="B147" s="27" t="str">
        <f>DB_INFO!B147</f>
        <v>PL</v>
      </c>
      <c r="C147" s="27" t="str">
        <f>DB_INFO!C147</f>
        <v>Public</v>
      </c>
      <c r="D147" s="27" t="str">
        <f>DB_INFO!D147</f>
        <v>Office</v>
      </c>
      <c r="E147" s="27" t="str">
        <f>DB_INFO!E147</f>
        <v>No</v>
      </c>
      <c r="F147" s="28" t="str">
        <f>DB_INFO!F147</f>
        <v>Below 100</v>
      </c>
      <c r="G147" s="28" t="str">
        <f>DB_INFO!G147</f>
        <v>Below 1000</v>
      </c>
      <c r="H147" s="28" t="str">
        <f>DB_INFO!H147</f>
        <v>No</v>
      </c>
      <c r="I147" s="28" t="str">
        <f>DB_INFO!I147</f>
        <v>No</v>
      </c>
      <c r="J147" s="27" t="str">
        <f>DB_RHC_KNOWN!J147</f>
        <v>Yes</v>
      </c>
      <c r="K147" s="33"/>
      <c r="L147" s="48"/>
      <c r="M147" s="48"/>
      <c r="N147" s="48">
        <v>1</v>
      </c>
      <c r="O147" s="48"/>
      <c r="P147" s="48">
        <v>1</v>
      </c>
      <c r="Q147" s="48">
        <v>1</v>
      </c>
      <c r="R147" s="49"/>
    </row>
    <row r="148" spans="1:18" ht="12" customHeight="1">
      <c r="A148" s="26">
        <v>144</v>
      </c>
      <c r="B148" s="27" t="str">
        <f>DB_INFO!B148</f>
        <v>PL</v>
      </c>
      <c r="C148" s="27" t="str">
        <f>DB_INFO!C148</f>
        <v>Public</v>
      </c>
      <c r="D148" s="27" t="str">
        <f>DB_INFO!D148</f>
        <v>Office</v>
      </c>
      <c r="E148" s="27" t="str">
        <f>DB_INFO!E148</f>
        <v>No</v>
      </c>
      <c r="F148" s="28" t="str">
        <f>DB_INFO!F148</f>
        <v>Below 100</v>
      </c>
      <c r="G148" s="28" t="str">
        <f>DB_INFO!G148</f>
        <v>Below 1000</v>
      </c>
      <c r="H148" s="28" t="str">
        <f>DB_INFO!H148</f>
        <v>No</v>
      </c>
      <c r="I148" s="28" t="str">
        <f>DB_INFO!I148</f>
        <v>No</v>
      </c>
      <c r="J148" s="27" t="str">
        <f>DB_RHC_KNOWN!J148</f>
        <v>Yes</v>
      </c>
      <c r="K148" s="33">
        <v>1</v>
      </c>
      <c r="L148" s="48"/>
      <c r="M148" s="48">
        <v>1</v>
      </c>
      <c r="N148" s="48">
        <v>1</v>
      </c>
      <c r="O148" s="48">
        <v>1</v>
      </c>
      <c r="P148" s="48"/>
      <c r="Q148" s="48">
        <v>1</v>
      </c>
      <c r="R148" s="49">
        <v>1</v>
      </c>
    </row>
    <row r="149" spans="1:18" ht="12" customHeight="1">
      <c r="A149" s="26">
        <v>145</v>
      </c>
      <c r="B149" s="27" t="str">
        <f>DB_INFO!B149</f>
        <v>PL</v>
      </c>
      <c r="C149" s="27" t="str">
        <f>DB_INFO!C149</f>
        <v>Public</v>
      </c>
      <c r="D149" s="27" t="str">
        <f>DB_INFO!D149</f>
        <v>Office</v>
      </c>
      <c r="E149" s="27" t="str">
        <f>DB_INFO!E149</f>
        <v>No</v>
      </c>
      <c r="F149" s="28" t="str">
        <f>DB_INFO!F149</f>
        <v>100-1000</v>
      </c>
      <c r="G149" s="28" t="str">
        <f>DB_INFO!G149</f>
        <v>1000-5000</v>
      </c>
      <c r="H149" s="28" t="str">
        <f>DB_INFO!H149</f>
        <v>No</v>
      </c>
      <c r="I149" s="28" t="str">
        <f>DB_INFO!I149</f>
        <v>No</v>
      </c>
      <c r="J149" s="27" t="str">
        <f>DB_RHC_KNOWN!J149</f>
        <v>Yes</v>
      </c>
      <c r="K149" s="33">
        <v>1</v>
      </c>
      <c r="L149" s="48"/>
      <c r="M149" s="48">
        <v>1</v>
      </c>
      <c r="N149" s="48">
        <v>1</v>
      </c>
      <c r="O149" s="48">
        <v>1</v>
      </c>
      <c r="P149" s="48"/>
      <c r="Q149" s="48">
        <v>1</v>
      </c>
      <c r="R149" s="49">
        <v>1</v>
      </c>
    </row>
    <row r="150" spans="1:18" ht="12" customHeight="1">
      <c r="A150" s="26">
        <v>146</v>
      </c>
      <c r="B150" s="27" t="str">
        <f>DB_INFO!B150</f>
        <v>PL</v>
      </c>
      <c r="C150" s="27" t="str">
        <f>DB_INFO!C150</f>
        <v>Public</v>
      </c>
      <c r="D150" s="27" t="str">
        <f>DB_INFO!D150</f>
        <v>Office</v>
      </c>
      <c r="E150" s="27" t="str">
        <f>DB_INFO!E150</f>
        <v>No</v>
      </c>
      <c r="F150" s="28" t="str">
        <f>DB_INFO!F150</f>
        <v>Below 100</v>
      </c>
      <c r="G150" s="28" t="str">
        <f>DB_INFO!G150</f>
        <v>Below 1000</v>
      </c>
      <c r="H150" s="28" t="str">
        <f>DB_INFO!H150</f>
        <v>No</v>
      </c>
      <c r="I150" s="28" t="str">
        <f>DB_INFO!I150</f>
        <v>No</v>
      </c>
      <c r="J150" s="27" t="str">
        <f>DB_RHC_KNOWN!J150</f>
        <v>Yes</v>
      </c>
      <c r="K150" s="33">
        <v>1</v>
      </c>
      <c r="L150" s="48"/>
      <c r="M150" s="48">
        <v>1</v>
      </c>
      <c r="N150" s="48">
        <v>1</v>
      </c>
      <c r="O150" s="48"/>
      <c r="P150" s="48">
        <v>1</v>
      </c>
      <c r="Q150" s="48"/>
      <c r="R150" s="49"/>
    </row>
    <row r="151" spans="1:18" ht="12" customHeight="1">
      <c r="A151" s="26">
        <v>147</v>
      </c>
      <c r="B151" s="27" t="str">
        <f>DB_INFO!B151</f>
        <v>PL</v>
      </c>
      <c r="C151" s="27" t="str">
        <f>DB_INFO!C151</f>
        <v>Public</v>
      </c>
      <c r="D151" s="27" t="str">
        <f>DB_INFO!D151</f>
        <v>Office</v>
      </c>
      <c r="E151" s="27" t="str">
        <f>DB_INFO!E151</f>
        <v>No</v>
      </c>
      <c r="F151" s="28" t="str">
        <f>DB_INFO!F151</f>
        <v>100-1000</v>
      </c>
      <c r="G151" s="28" t="str">
        <f>DB_INFO!G151</f>
        <v>Below 1000</v>
      </c>
      <c r="H151" s="28" t="str">
        <f>DB_INFO!H151</f>
        <v>No</v>
      </c>
      <c r="I151" s="28" t="str">
        <f>DB_INFO!I151</f>
        <v>No</v>
      </c>
      <c r="J151" s="27" t="str">
        <f>DB_RHC_KNOWN!J151</f>
        <v>Yes</v>
      </c>
      <c r="K151" s="33">
        <v>1</v>
      </c>
      <c r="L151" s="48">
        <v>1</v>
      </c>
      <c r="M151" s="48">
        <v>1</v>
      </c>
      <c r="N151" s="48">
        <v>1</v>
      </c>
      <c r="O151" s="48">
        <v>1</v>
      </c>
      <c r="P151" s="48">
        <v>1</v>
      </c>
      <c r="Q151" s="48">
        <v>1</v>
      </c>
      <c r="R151" s="49">
        <v>1</v>
      </c>
    </row>
    <row r="152" spans="1:18" ht="12" customHeight="1">
      <c r="A152" s="26">
        <v>148</v>
      </c>
      <c r="B152" s="27" t="str">
        <f>DB_INFO!B152</f>
        <v>PL</v>
      </c>
      <c r="C152" s="27" t="str">
        <f>DB_INFO!C152</f>
        <v>Public</v>
      </c>
      <c r="D152" s="27" t="str">
        <f>DB_INFO!D152</f>
        <v>Office</v>
      </c>
      <c r="E152" s="27" t="str">
        <f>DB_INFO!E152</f>
        <v>No</v>
      </c>
      <c r="F152" s="28" t="str">
        <f>DB_INFO!F152</f>
        <v>Below 100</v>
      </c>
      <c r="G152" s="28" t="str">
        <f>DB_INFO!G152</f>
        <v>1000-5000</v>
      </c>
      <c r="H152" s="28" t="str">
        <f>DB_INFO!H152</f>
        <v>No</v>
      </c>
      <c r="I152" s="28" t="str">
        <f>DB_INFO!I152</f>
        <v>Yes</v>
      </c>
      <c r="J152" s="27" t="str">
        <f>DB_RHC_KNOWN!J152</f>
        <v>Yes</v>
      </c>
      <c r="K152" s="33">
        <v>1</v>
      </c>
      <c r="L152" s="48"/>
      <c r="M152" s="48">
        <v>1</v>
      </c>
      <c r="N152" s="48">
        <v>1</v>
      </c>
      <c r="O152" s="48">
        <v>1</v>
      </c>
      <c r="P152" s="48">
        <v>1</v>
      </c>
      <c r="Q152" s="48">
        <v>1</v>
      </c>
      <c r="R152" s="49">
        <v>1</v>
      </c>
    </row>
    <row r="153" spans="1:18" ht="12" customHeight="1">
      <c r="A153" s="26">
        <v>149</v>
      </c>
      <c r="B153" s="27" t="str">
        <f>DB_INFO!B153</f>
        <v>PL</v>
      </c>
      <c r="C153" s="27" t="str">
        <f>DB_INFO!C153</f>
        <v>Public</v>
      </c>
      <c r="D153" s="27" t="str">
        <f>DB_INFO!D153</f>
        <v>Office</v>
      </c>
      <c r="E153" s="27" t="str">
        <f>DB_INFO!E153</f>
        <v>No</v>
      </c>
      <c r="F153" s="28" t="str">
        <f>DB_INFO!F153</f>
        <v>100-1000</v>
      </c>
      <c r="G153" s="28" t="str">
        <f>DB_INFO!G153</f>
        <v>1000-5000</v>
      </c>
      <c r="H153" s="28" t="str">
        <f>DB_INFO!H153</f>
        <v>No</v>
      </c>
      <c r="I153" s="28" t="str">
        <f>DB_INFO!I153</f>
        <v>Yes</v>
      </c>
      <c r="J153" s="27" t="str">
        <f>DB_RHC_KNOWN!J153</f>
        <v>Yes</v>
      </c>
      <c r="K153" s="33">
        <v>1</v>
      </c>
      <c r="L153" s="48"/>
      <c r="M153" s="48">
        <v>1</v>
      </c>
      <c r="N153" s="48">
        <v>1</v>
      </c>
      <c r="O153" s="48"/>
      <c r="P153" s="48">
        <v>1</v>
      </c>
      <c r="Q153" s="48"/>
      <c r="R153" s="49">
        <v>1</v>
      </c>
    </row>
    <row r="154" spans="1:18" ht="12" customHeight="1">
      <c r="A154" s="26">
        <v>150</v>
      </c>
      <c r="B154" s="27" t="str">
        <f>DB_INFO!B154</f>
        <v>PL</v>
      </c>
      <c r="C154" s="27" t="str">
        <f>DB_INFO!C154</f>
        <v>Public</v>
      </c>
      <c r="D154" s="27" t="str">
        <f>DB_INFO!D154</f>
        <v>Office</v>
      </c>
      <c r="E154" s="27" t="str">
        <f>DB_INFO!E154</f>
        <v>No</v>
      </c>
      <c r="F154" s="28" t="str">
        <f>DB_INFO!F154</f>
        <v>Below 100</v>
      </c>
      <c r="G154" s="28" t="str">
        <f>DB_INFO!G154</f>
        <v>1000-5000</v>
      </c>
      <c r="H154" s="28" t="str">
        <f>DB_INFO!H154</f>
        <v>No</v>
      </c>
      <c r="I154" s="28" t="str">
        <f>DB_INFO!I154</f>
        <v>Yes</v>
      </c>
      <c r="J154" s="27" t="str">
        <f>DB_RHC_KNOWN!J154</f>
        <v>Yes</v>
      </c>
      <c r="K154" s="33">
        <v>1</v>
      </c>
      <c r="L154" s="48"/>
      <c r="M154" s="48">
        <v>1</v>
      </c>
      <c r="N154" s="48">
        <v>1</v>
      </c>
      <c r="O154" s="48">
        <v>1</v>
      </c>
      <c r="P154" s="48">
        <v>1</v>
      </c>
      <c r="Q154" s="48">
        <v>1</v>
      </c>
      <c r="R154" s="49"/>
    </row>
    <row r="155" spans="1:18" ht="12" customHeight="1">
      <c r="A155" s="167">
        <v>151</v>
      </c>
      <c r="B155" s="40" t="str">
        <f>DB_INFO!B155</f>
        <v>UK</v>
      </c>
      <c r="C155" s="40" t="str">
        <f>DB_INFO!C155</f>
        <v>Private</v>
      </c>
      <c r="D155" s="40" t="str">
        <f>DB_INFO!D155</f>
        <v>Other</v>
      </c>
      <c r="E155" s="40" t="str">
        <f>DB_INFO!E155</f>
        <v>No</v>
      </c>
      <c r="F155" s="41" t="str">
        <f>DB_INFO!F155</f>
        <v>100-1000</v>
      </c>
      <c r="G155" s="41" t="str">
        <f>DB_INFO!G155</f>
        <v>DK/DA</v>
      </c>
      <c r="H155" s="41" t="str">
        <f>DB_INFO!H155</f>
        <v>Yes</v>
      </c>
      <c r="I155" s="41" t="str">
        <f>DB_INFO!I155</f>
        <v>No</v>
      </c>
      <c r="J155" s="40" t="str">
        <f>DB_RHC_KNOWN!J155</f>
        <v>Yes</v>
      </c>
      <c r="K155" s="45">
        <v>1</v>
      </c>
      <c r="L155" s="46">
        <v>1</v>
      </c>
      <c r="M155" s="46">
        <v>1</v>
      </c>
      <c r="N155" s="46">
        <v>1</v>
      </c>
      <c r="O155" s="46" t="s">
        <v>216</v>
      </c>
      <c r="P155" s="46">
        <v>1.0001</v>
      </c>
      <c r="Q155" s="46" t="s">
        <v>216</v>
      </c>
      <c r="R155" s="47">
        <v>1</v>
      </c>
    </row>
    <row r="156" spans="1:18" ht="12" customHeight="1">
      <c r="A156" s="26">
        <v>152</v>
      </c>
      <c r="B156" s="27" t="str">
        <f>DB_INFO!B156</f>
        <v>UK</v>
      </c>
      <c r="C156" s="27" t="str">
        <f>DB_INFO!C156</f>
        <v>Private</v>
      </c>
      <c r="D156" s="27" t="str">
        <f>DB_INFO!D156</f>
        <v>Office</v>
      </c>
      <c r="E156" s="27" t="str">
        <f>DB_INFO!E156</f>
        <v>No</v>
      </c>
      <c r="F156" s="28" t="str">
        <f>DB_INFO!F156</f>
        <v>Below 100</v>
      </c>
      <c r="G156" s="28" t="str">
        <f>DB_INFO!G156</f>
        <v>DK/DA</v>
      </c>
      <c r="H156" s="28" t="str">
        <f>DB_INFO!H156</f>
        <v>No</v>
      </c>
      <c r="I156" s="28" t="str">
        <f>DB_INFO!I156</f>
        <v>No</v>
      </c>
      <c r="J156" s="27" t="str">
        <f>DB_RHC_KNOWN!J156</f>
        <v>Yes</v>
      </c>
      <c r="K156" s="33" t="s">
        <v>216</v>
      </c>
      <c r="L156" s="48" t="s">
        <v>216</v>
      </c>
      <c r="M156" s="48"/>
      <c r="N156" s="48">
        <v>1</v>
      </c>
      <c r="O156" s="48"/>
      <c r="P156" s="48">
        <v>1</v>
      </c>
      <c r="Q156" s="48" t="s">
        <v>216</v>
      </c>
      <c r="R156" s="49">
        <v>1</v>
      </c>
    </row>
    <row r="157" spans="1:18" ht="12" customHeight="1">
      <c r="A157" s="26">
        <v>153</v>
      </c>
      <c r="B157" s="27" t="str">
        <f>DB_INFO!B157</f>
        <v>UK</v>
      </c>
      <c r="C157" s="27" t="str">
        <f>DB_INFO!C157</f>
        <v>Private</v>
      </c>
      <c r="D157" s="27" t="str">
        <f>DB_INFO!D157</f>
        <v>Office</v>
      </c>
      <c r="E157" s="27" t="str">
        <f>DB_INFO!E157</f>
        <v>No</v>
      </c>
      <c r="F157" s="28" t="str">
        <f>DB_INFO!F157</f>
        <v>Below 100</v>
      </c>
      <c r="G157" s="28" t="str">
        <f>DB_INFO!G157</f>
        <v>Below 1000</v>
      </c>
      <c r="H157" s="28" t="str">
        <f>DB_INFO!H157</f>
        <v>No</v>
      </c>
      <c r="I157" s="28" t="str">
        <f>DB_INFO!I157</f>
        <v>No</v>
      </c>
      <c r="J157" s="27" t="str">
        <f>DB_RHC_KNOWN!J157</f>
        <v>Yes</v>
      </c>
      <c r="K157" s="33">
        <v>1</v>
      </c>
      <c r="L157" s="48"/>
      <c r="M157" s="48">
        <v>1</v>
      </c>
      <c r="N157" s="48">
        <v>1</v>
      </c>
      <c r="O157" s="48" t="s">
        <v>216</v>
      </c>
      <c r="P157" s="48">
        <v>1</v>
      </c>
      <c r="Q157" s="48" t="s">
        <v>216</v>
      </c>
      <c r="R157" s="49">
        <v>1</v>
      </c>
    </row>
    <row r="158" spans="1:18" ht="12" customHeight="1">
      <c r="A158" s="26">
        <v>154</v>
      </c>
      <c r="B158" s="27" t="str">
        <f>DB_INFO!B158</f>
        <v>UK</v>
      </c>
      <c r="C158" s="27" t="str">
        <f>DB_INFO!C158</f>
        <v>Private</v>
      </c>
      <c r="D158" s="27" t="str">
        <f>DB_INFO!D158</f>
        <v>Office</v>
      </c>
      <c r="E158" s="27" t="str">
        <f>DB_INFO!E158</f>
        <v>No</v>
      </c>
      <c r="F158" s="28" t="str">
        <f>DB_INFO!F158</f>
        <v>Below 100</v>
      </c>
      <c r="G158" s="28" t="str">
        <f>DB_INFO!G158</f>
        <v>Below 1000</v>
      </c>
      <c r="H158" s="28" t="str">
        <f>DB_INFO!H158</f>
        <v>DK/DA</v>
      </c>
      <c r="I158" s="28" t="str">
        <f>DB_INFO!I158</f>
        <v>Yes</v>
      </c>
      <c r="J158" s="27" t="str">
        <f>DB_RHC_KNOWN!J158</f>
        <v>Yes</v>
      </c>
      <c r="K158" s="33">
        <v>1</v>
      </c>
      <c r="L158" s="48" t="s">
        <v>216</v>
      </c>
      <c r="M158" s="48">
        <v>1</v>
      </c>
      <c r="N158" s="48">
        <v>1</v>
      </c>
      <c r="O158" s="48"/>
      <c r="P158" s="48" t="s">
        <v>216</v>
      </c>
      <c r="Q158" s="48">
        <v>1</v>
      </c>
      <c r="R158" s="49">
        <v>1</v>
      </c>
    </row>
    <row r="159" spans="1:18" ht="12" customHeight="1">
      <c r="A159" s="26">
        <v>155</v>
      </c>
      <c r="B159" s="27" t="str">
        <f>DB_INFO!B159</f>
        <v>UK</v>
      </c>
      <c r="C159" s="27" t="str">
        <f>DB_INFO!C159</f>
        <v>Private</v>
      </c>
      <c r="D159" s="27" t="str">
        <f>DB_INFO!D159</f>
        <v>Office</v>
      </c>
      <c r="E159" s="27" t="str">
        <f>DB_INFO!E159</f>
        <v>No</v>
      </c>
      <c r="F159" s="28" t="str">
        <f>DB_INFO!F159</f>
        <v>Below 100</v>
      </c>
      <c r="G159" s="28" t="str">
        <f>DB_INFO!G159</f>
        <v>1000-5000</v>
      </c>
      <c r="H159" s="28" t="str">
        <f>DB_INFO!H159</f>
        <v>Yes</v>
      </c>
      <c r="I159" s="28" t="str">
        <f>DB_INFO!I159</f>
        <v>Yes</v>
      </c>
      <c r="J159" s="27" t="str">
        <f>DB_RHC_KNOWN!J159</f>
        <v>Yes</v>
      </c>
      <c r="K159" s="33">
        <v>1</v>
      </c>
      <c r="L159" s="48">
        <v>1</v>
      </c>
      <c r="M159" s="48">
        <v>1</v>
      </c>
      <c r="N159" s="48">
        <v>1</v>
      </c>
      <c r="O159" s="48" t="s">
        <v>216</v>
      </c>
      <c r="P159" s="48" t="s">
        <v>216</v>
      </c>
      <c r="Q159" s="48" t="s">
        <v>216</v>
      </c>
      <c r="R159" s="49">
        <v>1</v>
      </c>
    </row>
    <row r="160" spans="1:18" ht="12" customHeight="1">
      <c r="A160" s="26">
        <v>156</v>
      </c>
      <c r="B160" s="27" t="str">
        <f>DB_INFO!B160</f>
        <v>UK</v>
      </c>
      <c r="C160" s="27" t="str">
        <f>DB_INFO!C160</f>
        <v>Public</v>
      </c>
      <c r="D160" s="27" t="str">
        <f>DB_INFO!D160</f>
        <v>Education Centre</v>
      </c>
      <c r="E160" s="27" t="str">
        <f>DB_INFO!E160</f>
        <v>No</v>
      </c>
      <c r="F160" s="28" t="str">
        <f>DB_INFO!F160</f>
        <v>Below 100</v>
      </c>
      <c r="G160" s="28" t="str">
        <f>DB_INFO!G160</f>
        <v>Below 1000</v>
      </c>
      <c r="H160" s="28" t="str">
        <f>DB_INFO!H160</f>
        <v>No</v>
      </c>
      <c r="I160" s="28" t="str">
        <f>DB_INFO!I160</f>
        <v>No</v>
      </c>
      <c r="J160" s="27" t="str">
        <f>DB_RHC_KNOWN!J160</f>
        <v>Yes</v>
      </c>
      <c r="K160" s="33">
        <v>1</v>
      </c>
      <c r="L160" s="48"/>
      <c r="M160" s="48" t="s">
        <v>216</v>
      </c>
      <c r="N160" s="48">
        <v>1</v>
      </c>
      <c r="O160" s="48" t="s">
        <v>216</v>
      </c>
      <c r="P160" s="48" t="s">
        <v>216</v>
      </c>
      <c r="Q160" s="48">
        <v>1</v>
      </c>
      <c r="R160" s="49" t="s">
        <v>216</v>
      </c>
    </row>
    <row r="161" spans="1:18" ht="12" customHeight="1">
      <c r="A161" s="26">
        <v>157</v>
      </c>
      <c r="B161" s="27" t="str">
        <f>DB_INFO!B161</f>
        <v>UK</v>
      </c>
      <c r="C161" s="27" t="str">
        <f>DB_INFO!C161</f>
        <v>Private</v>
      </c>
      <c r="D161" s="27" t="str">
        <f>DB_INFO!D161</f>
        <v>Office</v>
      </c>
      <c r="E161" s="27" t="str">
        <f>DB_INFO!E161</f>
        <v>No</v>
      </c>
      <c r="F161" s="28" t="str">
        <f>DB_INFO!F161</f>
        <v>Below 100</v>
      </c>
      <c r="G161" s="28" t="str">
        <f>DB_INFO!G161</f>
        <v>DK/DA</v>
      </c>
      <c r="H161" s="28" t="str">
        <f>DB_INFO!H161</f>
        <v>No</v>
      </c>
      <c r="I161" s="28" t="str">
        <f>DB_INFO!I161</f>
        <v>No</v>
      </c>
      <c r="J161" s="27" t="str">
        <f>DB_RHC_KNOWN!J161</f>
        <v>Yes</v>
      </c>
      <c r="K161" s="33">
        <v>1</v>
      </c>
      <c r="L161" s="48"/>
      <c r="M161" s="48">
        <v>1</v>
      </c>
      <c r="N161" s="48">
        <v>1</v>
      </c>
      <c r="O161" s="48" t="s">
        <v>216</v>
      </c>
      <c r="P161" s="48">
        <v>1</v>
      </c>
      <c r="Q161" s="48">
        <v>1</v>
      </c>
      <c r="R161" s="49">
        <v>1</v>
      </c>
    </row>
    <row r="162" spans="1:18" ht="12" customHeight="1">
      <c r="A162" s="26">
        <v>158</v>
      </c>
      <c r="B162" s="27" t="str">
        <f>DB_INFO!B162</f>
        <v>UK</v>
      </c>
      <c r="C162" s="27" t="str">
        <f>DB_INFO!C162</f>
        <v>Public</v>
      </c>
      <c r="D162" s="27" t="str">
        <f>DB_INFO!D162</f>
        <v>Sport Centre</v>
      </c>
      <c r="E162" s="27" t="str">
        <f>DB_INFO!E162</f>
        <v>No</v>
      </c>
      <c r="F162" s="28" t="str">
        <f>DB_INFO!F162</f>
        <v>Below 100</v>
      </c>
      <c r="G162" s="28" t="str">
        <f>DB_INFO!G162</f>
        <v>DK/DA</v>
      </c>
      <c r="H162" s="28" t="str">
        <f>DB_INFO!H162</f>
        <v>No</v>
      </c>
      <c r="I162" s="28" t="str">
        <f>DB_INFO!I162</f>
        <v>No</v>
      </c>
      <c r="J162" s="27" t="str">
        <f>DB_RHC_KNOWN!J162</f>
        <v>Yes</v>
      </c>
      <c r="K162" s="33">
        <v>1</v>
      </c>
      <c r="L162" s="48"/>
      <c r="M162" s="48">
        <v>1</v>
      </c>
      <c r="N162" s="48">
        <v>1</v>
      </c>
      <c r="O162" s="48"/>
      <c r="P162" s="48">
        <v>1</v>
      </c>
      <c r="Q162" s="48">
        <v>1</v>
      </c>
      <c r="R162" s="49">
        <v>1</v>
      </c>
    </row>
    <row r="163" spans="1:18" ht="12" customHeight="1">
      <c r="A163" s="26">
        <v>159</v>
      </c>
      <c r="B163" s="27" t="str">
        <f>DB_INFO!B163</f>
        <v>UK</v>
      </c>
      <c r="C163" s="27" t="str">
        <f>DB_INFO!C163</f>
        <v>Private</v>
      </c>
      <c r="D163" s="27" t="str">
        <f>DB_INFO!D163</f>
        <v>Hotel</v>
      </c>
      <c r="E163" s="27" t="str">
        <f>DB_INFO!E163</f>
        <v>No</v>
      </c>
      <c r="F163" s="28" t="str">
        <f>DB_INFO!F163</f>
        <v>Below 100</v>
      </c>
      <c r="G163" s="28" t="str">
        <f>DB_INFO!G163</f>
        <v>DK/DA</v>
      </c>
      <c r="H163" s="28" t="str">
        <f>DB_INFO!H163</f>
        <v>No</v>
      </c>
      <c r="I163" s="28" t="str">
        <f>DB_INFO!I163</f>
        <v>No</v>
      </c>
      <c r="J163" s="27" t="str">
        <f>DB_RHC_KNOWN!J163</f>
        <v>Yes</v>
      </c>
      <c r="K163" s="33">
        <v>1</v>
      </c>
      <c r="L163" s="48"/>
      <c r="M163" s="48">
        <v>1</v>
      </c>
      <c r="N163" s="48">
        <v>1</v>
      </c>
      <c r="O163" s="48"/>
      <c r="P163" s="48">
        <v>1</v>
      </c>
      <c r="Q163" s="48">
        <v>1</v>
      </c>
      <c r="R163" s="49">
        <v>1</v>
      </c>
    </row>
    <row r="164" spans="1:18" ht="12" customHeight="1">
      <c r="A164" s="26">
        <v>160</v>
      </c>
      <c r="B164" s="27" t="str">
        <f>DB_INFO!B164</f>
        <v>UK</v>
      </c>
      <c r="C164" s="27" t="str">
        <f>DB_INFO!C164</f>
        <v>Private</v>
      </c>
      <c r="D164" s="27" t="str">
        <f>DB_INFO!D164</f>
        <v>Office</v>
      </c>
      <c r="E164" s="27" t="str">
        <f>DB_INFO!E164</f>
        <v>No</v>
      </c>
      <c r="F164" s="28" t="str">
        <f>DB_INFO!F164</f>
        <v>Below 100</v>
      </c>
      <c r="G164" s="28" t="str">
        <f>DB_INFO!G164</f>
        <v>Below 1000</v>
      </c>
      <c r="H164" s="28" t="str">
        <f>DB_INFO!H164</f>
        <v>Yes</v>
      </c>
      <c r="I164" s="28" t="str">
        <f>DB_INFO!I164</f>
        <v>Yes</v>
      </c>
      <c r="J164" s="27" t="str">
        <f>DB_RHC_KNOWN!J164</f>
        <v>Yes</v>
      </c>
      <c r="K164" s="33">
        <v>1</v>
      </c>
      <c r="L164" s="48"/>
      <c r="M164" s="48">
        <v>1</v>
      </c>
      <c r="N164" s="48">
        <v>1</v>
      </c>
      <c r="O164" s="48">
        <v>1</v>
      </c>
      <c r="P164" s="48">
        <v>1</v>
      </c>
      <c r="Q164" s="48">
        <v>1</v>
      </c>
      <c r="R164" s="49">
        <v>1</v>
      </c>
    </row>
    <row r="165" spans="1:18" ht="12" customHeight="1">
      <c r="A165" s="26">
        <v>161</v>
      </c>
      <c r="B165" s="27" t="str">
        <f>DB_INFO!B165</f>
        <v>UK</v>
      </c>
      <c r="C165" s="27" t="str">
        <f>DB_INFO!C165</f>
        <v>Private</v>
      </c>
      <c r="D165" s="27" t="str">
        <f>DB_INFO!D165</f>
        <v>Hotel</v>
      </c>
      <c r="E165" s="27" t="str">
        <f>DB_INFO!E165</f>
        <v>No</v>
      </c>
      <c r="F165" s="28" t="str">
        <f>DB_INFO!F165</f>
        <v>Below 100</v>
      </c>
      <c r="G165" s="28" t="str">
        <f>DB_INFO!G165</f>
        <v>DK/DA</v>
      </c>
      <c r="H165" s="28" t="str">
        <f>DB_INFO!H165</f>
        <v>No</v>
      </c>
      <c r="I165" s="28" t="str">
        <f>DB_INFO!I165</f>
        <v>No</v>
      </c>
      <c r="J165" s="27" t="str">
        <f>DB_RHC_KNOWN!J165</f>
        <v>Yes</v>
      </c>
      <c r="K165" s="33">
        <v>1</v>
      </c>
      <c r="L165" s="48"/>
      <c r="M165" s="48"/>
      <c r="N165" s="48">
        <v>1</v>
      </c>
      <c r="O165" s="48"/>
      <c r="P165" s="48">
        <v>1</v>
      </c>
      <c r="Q165" s="48">
        <v>1</v>
      </c>
      <c r="R165" s="49">
        <v>1</v>
      </c>
    </row>
    <row r="166" spans="1:18" ht="12" customHeight="1">
      <c r="A166" s="26">
        <v>162</v>
      </c>
      <c r="B166" s="27" t="str">
        <f>DB_INFO!B166</f>
        <v>UK</v>
      </c>
      <c r="C166" s="27" t="str">
        <f>DB_INFO!C166</f>
        <v>Public</v>
      </c>
      <c r="D166" s="27" t="str">
        <f>DB_INFO!D166</f>
        <v>Office</v>
      </c>
      <c r="E166" s="27" t="str">
        <f>DB_INFO!E166</f>
        <v>No</v>
      </c>
      <c r="F166" s="28" t="str">
        <f>DB_INFO!F166</f>
        <v>100-1000</v>
      </c>
      <c r="G166" s="28" t="str">
        <f>DB_INFO!G166</f>
        <v>DK/DA</v>
      </c>
      <c r="H166" s="28" t="str">
        <f>DB_INFO!H166</f>
        <v>No</v>
      </c>
      <c r="I166" s="28" t="str">
        <f>DB_INFO!I166</f>
        <v>Yes</v>
      </c>
      <c r="J166" s="27" t="str">
        <f>DB_RHC_KNOWN!J166</f>
        <v>Yes</v>
      </c>
      <c r="K166" s="33">
        <v>1</v>
      </c>
      <c r="L166" s="48"/>
      <c r="M166" s="48">
        <v>1</v>
      </c>
      <c r="N166" s="48">
        <v>1</v>
      </c>
      <c r="O166" s="48">
        <v>1</v>
      </c>
      <c r="P166" s="48">
        <v>1</v>
      </c>
      <c r="Q166" s="48">
        <v>1</v>
      </c>
      <c r="R166" s="49">
        <v>1</v>
      </c>
    </row>
    <row r="167" spans="1:18" ht="12" customHeight="1">
      <c r="A167" s="26">
        <v>163</v>
      </c>
      <c r="B167" s="27" t="str">
        <f>DB_INFO!B167</f>
        <v>UK</v>
      </c>
      <c r="C167" s="27" t="str">
        <f>DB_INFO!C167</f>
        <v>Public</v>
      </c>
      <c r="D167" s="27" t="str">
        <f>DB_INFO!D167</f>
        <v>Office</v>
      </c>
      <c r="E167" s="27" t="str">
        <f>DB_INFO!E167</f>
        <v>No</v>
      </c>
      <c r="F167" s="28" t="str">
        <f>DB_INFO!F167</f>
        <v>Below 100</v>
      </c>
      <c r="G167" s="28" t="str">
        <f>DB_INFO!G167</f>
        <v>1000-5000</v>
      </c>
      <c r="H167" s="28" t="str">
        <f>DB_INFO!H167</f>
        <v>No</v>
      </c>
      <c r="I167" s="28" t="str">
        <f>DB_INFO!I167</f>
        <v>Yes</v>
      </c>
      <c r="J167" s="27" t="str">
        <f>DB_RHC_KNOWN!J167</f>
        <v>Yes</v>
      </c>
      <c r="K167" s="33">
        <v>1</v>
      </c>
      <c r="L167" s="48">
        <v>1</v>
      </c>
      <c r="M167" s="48">
        <v>1</v>
      </c>
      <c r="N167" s="48">
        <v>1</v>
      </c>
      <c r="O167" s="48"/>
      <c r="P167" s="48">
        <v>1</v>
      </c>
      <c r="Q167" s="48">
        <v>1</v>
      </c>
      <c r="R167" s="49">
        <v>1</v>
      </c>
    </row>
    <row r="168" spans="1:18" ht="12" customHeight="1">
      <c r="A168" s="26">
        <v>164</v>
      </c>
      <c r="B168" s="27" t="str">
        <f>DB_INFO!B168</f>
        <v>UK</v>
      </c>
      <c r="C168" s="27" t="str">
        <f>DB_INFO!C168</f>
        <v>Private</v>
      </c>
      <c r="D168" s="27" t="str">
        <f>DB_INFO!D168</f>
        <v>Office</v>
      </c>
      <c r="E168" s="27" t="str">
        <f>DB_INFO!E168</f>
        <v>No</v>
      </c>
      <c r="F168" s="28" t="str">
        <f>DB_INFO!F168</f>
        <v>Below 100</v>
      </c>
      <c r="G168" s="28" t="str">
        <f>DB_INFO!G168</f>
        <v>Below 1000</v>
      </c>
      <c r="H168" s="28" t="str">
        <f>DB_INFO!H168</f>
        <v>DK/DA</v>
      </c>
      <c r="I168" s="28" t="str">
        <f>DB_INFO!I168</f>
        <v>No</v>
      </c>
      <c r="J168" s="27" t="str">
        <f>DB_RHC_KNOWN!J168</f>
        <v>Yes</v>
      </c>
      <c r="K168" s="33">
        <v>1</v>
      </c>
      <c r="L168" s="48">
        <v>1</v>
      </c>
      <c r="M168" s="48">
        <v>1</v>
      </c>
      <c r="N168" s="48">
        <v>1</v>
      </c>
      <c r="O168" s="48">
        <v>1</v>
      </c>
      <c r="P168" s="48">
        <v>1</v>
      </c>
      <c r="Q168" s="48">
        <v>1</v>
      </c>
      <c r="R168" s="49">
        <v>1</v>
      </c>
    </row>
    <row r="169" spans="1:18" ht="12" customHeight="1">
      <c r="A169" s="26">
        <v>165</v>
      </c>
      <c r="B169" s="27" t="str">
        <f>DB_INFO!B169</f>
        <v>UK</v>
      </c>
      <c r="C169" s="27" t="str">
        <f>DB_INFO!C169</f>
        <v>Private</v>
      </c>
      <c r="D169" s="27" t="str">
        <f>DB_INFO!D169</f>
        <v>Commerce</v>
      </c>
      <c r="E169" s="27" t="str">
        <f>DB_INFO!E169</f>
        <v>No</v>
      </c>
      <c r="F169" s="28" t="str">
        <f>DB_INFO!F169</f>
        <v>Below 100</v>
      </c>
      <c r="G169" s="28" t="str">
        <f>DB_INFO!G169</f>
        <v>Below 1000</v>
      </c>
      <c r="H169" s="28" t="str">
        <f>DB_INFO!H169</f>
        <v>No</v>
      </c>
      <c r="I169" s="28" t="str">
        <f>DB_INFO!I169</f>
        <v>Yes</v>
      </c>
      <c r="J169" s="27" t="str">
        <f>DB_RHC_KNOWN!J169</f>
        <v>Yes</v>
      </c>
      <c r="K169" s="33">
        <v>1</v>
      </c>
      <c r="L169" s="48"/>
      <c r="M169" s="48">
        <v>1</v>
      </c>
      <c r="N169" s="48">
        <v>1</v>
      </c>
      <c r="O169" s="48">
        <v>1</v>
      </c>
      <c r="P169" s="48">
        <v>1</v>
      </c>
      <c r="Q169" s="48">
        <v>1</v>
      </c>
      <c r="R169" s="49">
        <v>1</v>
      </c>
    </row>
    <row r="170" spans="1:18" ht="12" customHeight="1">
      <c r="A170" s="26">
        <v>166</v>
      </c>
      <c r="B170" s="27" t="str">
        <f>DB_INFO!B170</f>
        <v>UK</v>
      </c>
      <c r="C170" s="27" t="str">
        <f>DB_INFO!C170</f>
        <v>Private</v>
      </c>
      <c r="D170" s="27" t="str">
        <f>DB_INFO!D170</f>
        <v>Commerce</v>
      </c>
      <c r="E170" s="27" t="str">
        <f>DB_INFO!E170</f>
        <v>No</v>
      </c>
      <c r="F170" s="28" t="str">
        <f>DB_INFO!F170</f>
        <v>DK/DA</v>
      </c>
      <c r="G170" s="28" t="str">
        <f>DB_INFO!G170</f>
        <v>Above 5000</v>
      </c>
      <c r="H170" s="28" t="str">
        <f>DB_INFO!H170</f>
        <v>Yes</v>
      </c>
      <c r="I170" s="28" t="str">
        <f>DB_INFO!I170</f>
        <v>DK/DA</v>
      </c>
      <c r="J170" s="27" t="str">
        <f>DB_RHC_KNOWN!J170</f>
        <v>No</v>
      </c>
      <c r="K170" s="33" t="s">
        <v>216</v>
      </c>
      <c r="L170" s="48" t="s">
        <v>216</v>
      </c>
      <c r="M170" s="48" t="s">
        <v>216</v>
      </c>
      <c r="N170" s="48" t="s">
        <v>216</v>
      </c>
      <c r="O170" s="48" t="s">
        <v>216</v>
      </c>
      <c r="P170" s="48" t="s">
        <v>216</v>
      </c>
      <c r="Q170" s="48" t="s">
        <v>216</v>
      </c>
      <c r="R170" s="49" t="s">
        <v>216</v>
      </c>
    </row>
    <row r="171" spans="1:18" ht="12" customHeight="1">
      <c r="A171" s="26">
        <v>167</v>
      </c>
      <c r="B171" s="27" t="str">
        <f>DB_INFO!B171</f>
        <v>UK</v>
      </c>
      <c r="C171" s="27" t="str">
        <f>DB_INFO!C171</f>
        <v>Private</v>
      </c>
      <c r="D171" s="27" t="str">
        <f>DB_INFO!D171</f>
        <v>Hotel</v>
      </c>
      <c r="E171" s="27" t="str">
        <f>DB_INFO!E171</f>
        <v>No</v>
      </c>
      <c r="F171" s="28" t="str">
        <f>DB_INFO!F171</f>
        <v>Below 100</v>
      </c>
      <c r="G171" s="28" t="str">
        <f>DB_INFO!G171</f>
        <v>1000-5000</v>
      </c>
      <c r="H171" s="28" t="str">
        <f>DB_INFO!H171</f>
        <v>No</v>
      </c>
      <c r="I171" s="28" t="str">
        <f>DB_INFO!I171</f>
        <v>Yes</v>
      </c>
      <c r="J171" s="27" t="str">
        <f>DB_RHC_KNOWN!J171</f>
        <v>Yes</v>
      </c>
      <c r="K171" s="33">
        <v>1</v>
      </c>
      <c r="L171" s="48"/>
      <c r="M171" s="48">
        <v>1</v>
      </c>
      <c r="N171" s="48">
        <v>1</v>
      </c>
      <c r="O171" s="48" t="s">
        <v>216</v>
      </c>
      <c r="P171" s="48">
        <v>1</v>
      </c>
      <c r="Q171" s="48">
        <v>1</v>
      </c>
      <c r="R171" s="49">
        <v>1</v>
      </c>
    </row>
    <row r="172" spans="1:18" ht="12" customHeight="1">
      <c r="A172" s="26">
        <v>168</v>
      </c>
      <c r="B172" s="27" t="str">
        <f>DB_INFO!B172</f>
        <v>UK</v>
      </c>
      <c r="C172" s="27" t="str">
        <f>DB_INFO!C172</f>
        <v>Private</v>
      </c>
      <c r="D172" s="27" t="str">
        <f>DB_INFO!D172</f>
        <v>Hotel</v>
      </c>
      <c r="E172" s="27" t="str">
        <f>DB_INFO!E172</f>
        <v>No</v>
      </c>
      <c r="F172" s="28" t="str">
        <f>DB_INFO!F172</f>
        <v>Below 100</v>
      </c>
      <c r="G172" s="28" t="str">
        <f>DB_INFO!G172</f>
        <v>Below 1000</v>
      </c>
      <c r="H172" s="28" t="str">
        <f>DB_INFO!H172</f>
        <v>No</v>
      </c>
      <c r="I172" s="28" t="str">
        <f>DB_INFO!I172</f>
        <v>DK/DA</v>
      </c>
      <c r="J172" s="27" t="str">
        <f>DB_RHC_KNOWN!J172</f>
        <v>Yes</v>
      </c>
      <c r="K172" s="33">
        <v>1</v>
      </c>
      <c r="L172" s="48">
        <v>1</v>
      </c>
      <c r="M172" s="48">
        <v>1</v>
      </c>
      <c r="N172" s="48">
        <v>1</v>
      </c>
      <c r="O172" s="48">
        <v>1</v>
      </c>
      <c r="P172" s="48"/>
      <c r="Q172" s="48">
        <v>1</v>
      </c>
      <c r="R172" s="49">
        <v>1</v>
      </c>
    </row>
    <row r="173" spans="1:18" ht="12" customHeight="1">
      <c r="A173" s="26">
        <v>169</v>
      </c>
      <c r="B173" s="27" t="str">
        <f>DB_INFO!B173</f>
        <v>UK</v>
      </c>
      <c r="C173" s="27" t="str">
        <f>DB_INFO!C173</f>
        <v>Private</v>
      </c>
      <c r="D173" s="27" t="str">
        <f>DB_INFO!D173</f>
        <v>Sport Centre</v>
      </c>
      <c r="E173" s="27" t="str">
        <f>DB_INFO!E173</f>
        <v>No</v>
      </c>
      <c r="F173" s="28" t="str">
        <f>DB_INFO!F173</f>
        <v>Below 100</v>
      </c>
      <c r="G173" s="28" t="str">
        <f>DB_INFO!G173</f>
        <v>Below 1000</v>
      </c>
      <c r="H173" s="28" t="str">
        <f>DB_INFO!H173</f>
        <v>No</v>
      </c>
      <c r="I173" s="28" t="str">
        <f>DB_INFO!I173</f>
        <v>No</v>
      </c>
      <c r="J173" s="27" t="str">
        <f>DB_RHC_KNOWN!J173</f>
        <v>Yes</v>
      </c>
      <c r="K173" s="33"/>
      <c r="L173" s="48">
        <v>1</v>
      </c>
      <c r="M173" s="48">
        <v>1</v>
      </c>
      <c r="N173" s="48">
        <v>1</v>
      </c>
      <c r="O173" s="48">
        <v>1</v>
      </c>
      <c r="P173" s="48">
        <v>1</v>
      </c>
      <c r="Q173" s="48">
        <v>1</v>
      </c>
      <c r="R173" s="49">
        <v>1</v>
      </c>
    </row>
    <row r="174" spans="1:18" ht="12" customHeight="1">
      <c r="A174" s="26">
        <v>170</v>
      </c>
      <c r="B174" s="27" t="str">
        <f>DB_INFO!B174</f>
        <v>UK</v>
      </c>
      <c r="C174" s="27" t="str">
        <f>DB_INFO!C174</f>
        <v>Private</v>
      </c>
      <c r="D174" s="27" t="str">
        <f>DB_INFO!D174</f>
        <v>Hotel</v>
      </c>
      <c r="E174" s="27" t="str">
        <f>DB_INFO!E174</f>
        <v>No</v>
      </c>
      <c r="F174" s="28" t="str">
        <f>DB_INFO!F174</f>
        <v>Below 100</v>
      </c>
      <c r="G174" s="28" t="str">
        <f>DB_INFO!G174</f>
        <v>DK/DA</v>
      </c>
      <c r="H174" s="28" t="str">
        <f>DB_INFO!H174</f>
        <v>DK/DA</v>
      </c>
      <c r="I174" s="28" t="str">
        <f>DB_INFO!I174</f>
        <v>Yes</v>
      </c>
      <c r="J174" s="27" t="str">
        <f>DB_RHC_KNOWN!J174</f>
        <v>Yes</v>
      </c>
      <c r="K174" s="33">
        <v>1</v>
      </c>
      <c r="L174" s="48"/>
      <c r="M174" s="48">
        <v>1</v>
      </c>
      <c r="N174" s="48">
        <v>1</v>
      </c>
      <c r="O174" s="48">
        <v>1</v>
      </c>
      <c r="P174" s="48">
        <v>1</v>
      </c>
      <c r="Q174" s="48">
        <v>1</v>
      </c>
      <c r="R174" s="49">
        <v>1</v>
      </c>
    </row>
    <row r="175" spans="1:18" ht="12" customHeight="1">
      <c r="A175" s="26">
        <v>171</v>
      </c>
      <c r="B175" s="27" t="str">
        <f>DB_INFO!B175</f>
        <v>UK</v>
      </c>
      <c r="C175" s="27" t="str">
        <f>DB_INFO!C175</f>
        <v>Private</v>
      </c>
      <c r="D175" s="27" t="str">
        <f>DB_INFO!D175</f>
        <v>Office</v>
      </c>
      <c r="E175" s="27" t="str">
        <f>DB_INFO!E175</f>
        <v>No</v>
      </c>
      <c r="F175" s="28" t="str">
        <f>DB_INFO!F175</f>
        <v>Below 100</v>
      </c>
      <c r="G175" s="28" t="str">
        <f>DB_INFO!G175</f>
        <v>Below 1000</v>
      </c>
      <c r="H175" s="28" t="str">
        <f>DB_INFO!H175</f>
        <v>No</v>
      </c>
      <c r="I175" s="28" t="str">
        <f>DB_INFO!I175</f>
        <v>DK/DA</v>
      </c>
      <c r="J175" s="27" t="str">
        <f>DB_RHC_KNOWN!J175</f>
        <v>Yes</v>
      </c>
      <c r="K175" s="33">
        <v>1</v>
      </c>
      <c r="L175" s="48"/>
      <c r="M175" s="48">
        <v>1</v>
      </c>
      <c r="N175" s="48">
        <v>1</v>
      </c>
      <c r="O175" s="48"/>
      <c r="P175" s="48">
        <v>1</v>
      </c>
      <c r="Q175" s="48">
        <v>1</v>
      </c>
      <c r="R175" s="49">
        <v>1</v>
      </c>
    </row>
    <row r="176" spans="1:18" ht="12" customHeight="1">
      <c r="A176" s="26">
        <v>172</v>
      </c>
      <c r="B176" s="27" t="str">
        <f>DB_INFO!B176</f>
        <v>UK</v>
      </c>
      <c r="C176" s="27" t="str">
        <f>DB_INFO!C176</f>
        <v>Private</v>
      </c>
      <c r="D176" s="27" t="str">
        <f>DB_INFO!D176</f>
        <v>Health Centre</v>
      </c>
      <c r="E176" s="27" t="str">
        <f>DB_INFO!E176</f>
        <v>No</v>
      </c>
      <c r="F176" s="28" t="str">
        <f>DB_INFO!F176</f>
        <v>Below 100</v>
      </c>
      <c r="G176" s="28" t="str">
        <f>DB_INFO!G176</f>
        <v>Below 1000</v>
      </c>
      <c r="H176" s="28" t="str">
        <f>DB_INFO!H176</f>
        <v>No</v>
      </c>
      <c r="I176" s="28" t="str">
        <f>DB_INFO!I176</f>
        <v>No</v>
      </c>
      <c r="J176" s="27" t="str">
        <f>DB_RHC_KNOWN!J176</f>
        <v>Yes</v>
      </c>
      <c r="K176" s="33">
        <v>1</v>
      </c>
      <c r="L176" s="48"/>
      <c r="M176" s="48">
        <v>1</v>
      </c>
      <c r="N176" s="48">
        <v>1</v>
      </c>
      <c r="O176" s="48">
        <v>1</v>
      </c>
      <c r="P176" s="48">
        <v>1</v>
      </c>
      <c r="Q176" s="48">
        <v>1</v>
      </c>
      <c r="R176" s="49">
        <v>1</v>
      </c>
    </row>
    <row r="177" spans="1:18" ht="12" customHeight="1">
      <c r="A177" s="26">
        <v>173</v>
      </c>
      <c r="B177" s="27" t="str">
        <f>DB_INFO!B177</f>
        <v>UK</v>
      </c>
      <c r="C177" s="27" t="str">
        <f>DB_INFO!C177</f>
        <v>Private</v>
      </c>
      <c r="D177" s="27" t="str">
        <f>DB_INFO!D177</f>
        <v>Office</v>
      </c>
      <c r="E177" s="27" t="str">
        <f>DB_INFO!E177</f>
        <v>No</v>
      </c>
      <c r="F177" s="28" t="str">
        <f>DB_INFO!F177</f>
        <v>Below 100</v>
      </c>
      <c r="G177" s="28" t="str">
        <f>DB_INFO!G177</f>
        <v>Below 1000</v>
      </c>
      <c r="H177" s="28" t="str">
        <f>DB_INFO!H177</f>
        <v>Yes</v>
      </c>
      <c r="I177" s="28" t="str">
        <f>DB_INFO!I177</f>
        <v>Yes</v>
      </c>
      <c r="J177" s="27" t="str">
        <f>DB_RHC_KNOWN!J177</f>
        <v>Yes</v>
      </c>
      <c r="K177" s="33">
        <v>1</v>
      </c>
      <c r="L177" s="48">
        <v>1</v>
      </c>
      <c r="M177" s="48">
        <v>1</v>
      </c>
      <c r="N177" s="48">
        <v>1</v>
      </c>
      <c r="O177" s="48">
        <v>1</v>
      </c>
      <c r="P177" s="48">
        <v>1</v>
      </c>
      <c r="Q177" s="48">
        <v>1</v>
      </c>
      <c r="R177" s="49">
        <v>1</v>
      </c>
    </row>
    <row r="178" spans="1:18" ht="12" customHeight="1">
      <c r="A178" s="26">
        <v>174</v>
      </c>
      <c r="B178" s="27" t="str">
        <f>DB_INFO!B178</f>
        <v>UK</v>
      </c>
      <c r="C178" s="27" t="str">
        <f>DB_INFO!C178</f>
        <v>Private</v>
      </c>
      <c r="D178" s="27" t="str">
        <f>DB_INFO!D178</f>
        <v>Hotel</v>
      </c>
      <c r="E178" s="27" t="str">
        <f>DB_INFO!E178</f>
        <v>No</v>
      </c>
      <c r="F178" s="28" t="str">
        <f>DB_INFO!F178</f>
        <v>Below 100</v>
      </c>
      <c r="G178" s="28" t="str">
        <f>DB_INFO!G178</f>
        <v>Below 1000</v>
      </c>
      <c r="H178" s="28" t="str">
        <f>DB_INFO!H178</f>
        <v>DK/DA</v>
      </c>
      <c r="I178" s="28" t="str">
        <f>DB_INFO!I178</f>
        <v>Yes</v>
      </c>
      <c r="J178" s="27" t="str">
        <f>DB_RHC_KNOWN!J178</f>
        <v>Yes</v>
      </c>
      <c r="K178" s="33">
        <v>1</v>
      </c>
      <c r="L178" s="48"/>
      <c r="M178" s="48"/>
      <c r="N178" s="48">
        <v>1</v>
      </c>
      <c r="O178" s="48">
        <v>1</v>
      </c>
      <c r="P178" s="48">
        <v>1</v>
      </c>
      <c r="Q178" s="48">
        <v>1</v>
      </c>
      <c r="R178" s="49">
        <v>1</v>
      </c>
    </row>
    <row r="179" spans="1:18" ht="12" customHeight="1">
      <c r="A179" s="26">
        <v>175</v>
      </c>
      <c r="B179" s="27" t="str">
        <f>DB_INFO!B179</f>
        <v>UK</v>
      </c>
      <c r="C179" s="27" t="str">
        <f>DB_INFO!C179</f>
        <v>Private</v>
      </c>
      <c r="D179" s="27" t="str">
        <f>DB_INFO!D179</f>
        <v>Health Centre</v>
      </c>
      <c r="E179" s="27" t="str">
        <f>DB_INFO!E179</f>
        <v>No</v>
      </c>
      <c r="F179" s="28" t="str">
        <f>DB_INFO!F179</f>
        <v>DK/DA</v>
      </c>
      <c r="G179" s="28" t="str">
        <f>DB_INFO!G179</f>
        <v>DK/DA</v>
      </c>
      <c r="H179" s="28" t="str">
        <f>DB_INFO!H179</f>
        <v>DK/DA</v>
      </c>
      <c r="I179" s="28" t="str">
        <f>DB_INFO!I179</f>
        <v>No</v>
      </c>
      <c r="J179" s="27" t="str">
        <f>DB_RHC_KNOWN!J179</f>
        <v>Yes</v>
      </c>
      <c r="K179" s="33">
        <v>1</v>
      </c>
      <c r="L179" s="48">
        <v>1</v>
      </c>
      <c r="M179" s="48">
        <v>1</v>
      </c>
      <c r="N179" s="48">
        <v>1</v>
      </c>
      <c r="O179" s="48">
        <v>1</v>
      </c>
      <c r="P179" s="48">
        <v>1</v>
      </c>
      <c r="Q179" s="48">
        <v>1</v>
      </c>
      <c r="R179" s="49">
        <v>1</v>
      </c>
    </row>
    <row r="180" spans="1:18" ht="12" customHeight="1">
      <c r="A180" s="26">
        <v>176</v>
      </c>
      <c r="B180" s="27" t="str">
        <f>DB_INFO!B180</f>
        <v>UK</v>
      </c>
      <c r="C180" s="27" t="str">
        <f>DB_INFO!C180</f>
        <v>Private</v>
      </c>
      <c r="D180" s="27" t="str">
        <f>DB_INFO!D180</f>
        <v>Office</v>
      </c>
      <c r="E180" s="27" t="str">
        <f>DB_INFO!E180</f>
        <v>No</v>
      </c>
      <c r="F180" s="28" t="str">
        <f>DB_INFO!F180</f>
        <v>Below 100</v>
      </c>
      <c r="G180" s="28" t="str">
        <f>DB_INFO!G180</f>
        <v>Below 1000</v>
      </c>
      <c r="H180" s="28" t="str">
        <f>DB_INFO!H180</f>
        <v>No</v>
      </c>
      <c r="I180" s="28" t="str">
        <f>DB_INFO!I180</f>
        <v>DK/DA</v>
      </c>
      <c r="J180" s="27" t="str">
        <f>DB_RHC_KNOWN!J180</f>
        <v>Yes</v>
      </c>
      <c r="K180" s="33">
        <v>1</v>
      </c>
      <c r="L180" s="48"/>
      <c r="M180" s="48" t="s">
        <v>216</v>
      </c>
      <c r="N180" s="48">
        <v>1</v>
      </c>
      <c r="O180" s="48">
        <v>1</v>
      </c>
      <c r="P180" s="48">
        <v>1</v>
      </c>
      <c r="Q180" s="48">
        <v>1</v>
      </c>
      <c r="R180" s="49">
        <v>1</v>
      </c>
    </row>
    <row r="181" spans="1:18" ht="12" customHeight="1">
      <c r="A181" s="26">
        <v>177</v>
      </c>
      <c r="B181" s="27" t="str">
        <f>DB_INFO!B181</f>
        <v>UK</v>
      </c>
      <c r="C181" s="27" t="str">
        <f>DB_INFO!C181</f>
        <v>Private</v>
      </c>
      <c r="D181" s="27" t="str">
        <f>DB_INFO!D181</f>
        <v>Sport Centre</v>
      </c>
      <c r="E181" s="27" t="str">
        <f>DB_INFO!E181</f>
        <v>No</v>
      </c>
      <c r="F181" s="28" t="str">
        <f>DB_INFO!F181</f>
        <v>Below 100</v>
      </c>
      <c r="G181" s="28" t="str">
        <f>DB_INFO!G181</f>
        <v>Below 1000</v>
      </c>
      <c r="H181" s="28" t="str">
        <f>DB_INFO!H181</f>
        <v>No</v>
      </c>
      <c r="I181" s="28" t="str">
        <f>DB_INFO!I181</f>
        <v>No</v>
      </c>
      <c r="J181" s="27" t="str">
        <f>DB_RHC_KNOWN!J181</f>
        <v>No</v>
      </c>
      <c r="K181" s="33" t="s">
        <v>216</v>
      </c>
      <c r="L181" s="48" t="s">
        <v>216</v>
      </c>
      <c r="M181" s="48" t="s">
        <v>216</v>
      </c>
      <c r="N181" s="48" t="s">
        <v>216</v>
      </c>
      <c r="O181" s="48" t="s">
        <v>216</v>
      </c>
      <c r="P181" s="48" t="s">
        <v>216</v>
      </c>
      <c r="Q181" s="48" t="s">
        <v>216</v>
      </c>
      <c r="R181" s="49" t="s">
        <v>216</v>
      </c>
    </row>
    <row r="182" spans="1:18" ht="12" customHeight="1">
      <c r="A182" s="26">
        <v>178</v>
      </c>
      <c r="B182" s="27" t="str">
        <f>DB_INFO!B182</f>
        <v>UK</v>
      </c>
      <c r="C182" s="27" t="str">
        <f>DB_INFO!C182</f>
        <v>Private</v>
      </c>
      <c r="D182" s="27" t="str">
        <f>DB_INFO!D182</f>
        <v>Office</v>
      </c>
      <c r="E182" s="27" t="str">
        <f>DB_INFO!E182</f>
        <v>No</v>
      </c>
      <c r="F182" s="28" t="str">
        <f>DB_INFO!F182</f>
        <v>Below 100</v>
      </c>
      <c r="G182" s="28" t="str">
        <f>DB_INFO!G182</f>
        <v>DK/DA</v>
      </c>
      <c r="H182" s="28" t="str">
        <f>DB_INFO!H182</f>
        <v>No</v>
      </c>
      <c r="I182" s="28" t="str">
        <f>DB_INFO!I182</f>
        <v>No</v>
      </c>
      <c r="J182" s="27" t="str">
        <f>DB_RHC_KNOWN!J182</f>
        <v>No</v>
      </c>
      <c r="K182" s="33" t="s">
        <v>216</v>
      </c>
      <c r="L182" s="48" t="s">
        <v>216</v>
      </c>
      <c r="M182" s="48" t="s">
        <v>216</v>
      </c>
      <c r="N182" s="48" t="s">
        <v>216</v>
      </c>
      <c r="O182" s="48" t="s">
        <v>216</v>
      </c>
      <c r="P182" s="48" t="s">
        <v>216</v>
      </c>
      <c r="Q182" s="48" t="s">
        <v>216</v>
      </c>
      <c r="R182" s="49" t="s">
        <v>216</v>
      </c>
    </row>
    <row r="183" spans="1:18" ht="12" customHeight="1">
      <c r="A183" s="26">
        <v>179</v>
      </c>
      <c r="B183" s="27" t="str">
        <f>DB_INFO!B183</f>
        <v>UK</v>
      </c>
      <c r="C183" s="27" t="str">
        <f>DB_INFO!C183</f>
        <v>Private</v>
      </c>
      <c r="D183" s="27" t="str">
        <f>DB_INFO!D183</f>
        <v>Other</v>
      </c>
      <c r="E183" s="27" t="str">
        <f>DB_INFO!E183</f>
        <v>No</v>
      </c>
      <c r="F183" s="28" t="str">
        <f>DB_INFO!F183</f>
        <v>Below 100</v>
      </c>
      <c r="G183" s="28" t="str">
        <f>DB_INFO!G183</f>
        <v>DK/DA</v>
      </c>
      <c r="H183" s="28" t="str">
        <f>DB_INFO!H183</f>
        <v>No</v>
      </c>
      <c r="I183" s="28" t="str">
        <f>DB_INFO!I183</f>
        <v>No</v>
      </c>
      <c r="J183" s="27" t="str">
        <f>DB_RHC_KNOWN!J183</f>
        <v>Yes</v>
      </c>
      <c r="K183" s="33">
        <v>1</v>
      </c>
      <c r="L183" s="48"/>
      <c r="M183" s="48">
        <v>1</v>
      </c>
      <c r="N183" s="48">
        <v>1</v>
      </c>
      <c r="O183" s="48"/>
      <c r="P183" s="48">
        <v>1</v>
      </c>
      <c r="Q183" s="48">
        <v>1</v>
      </c>
      <c r="R183" s="49">
        <v>1</v>
      </c>
    </row>
    <row r="184" spans="1:18" ht="12" customHeight="1">
      <c r="A184" s="26">
        <v>180</v>
      </c>
      <c r="B184" s="27" t="str">
        <f>DB_INFO!B184</f>
        <v>UK</v>
      </c>
      <c r="C184" s="27" t="str">
        <f>DB_INFO!C184</f>
        <v>Private</v>
      </c>
      <c r="D184" s="27" t="str">
        <f>DB_INFO!D184</f>
        <v>Office</v>
      </c>
      <c r="E184" s="27" t="str">
        <f>DB_INFO!E184</f>
        <v>No</v>
      </c>
      <c r="F184" s="28" t="str">
        <f>DB_INFO!F184</f>
        <v>Below 100</v>
      </c>
      <c r="G184" s="28" t="str">
        <f>DB_INFO!G184</f>
        <v>DK/DA</v>
      </c>
      <c r="H184" s="28" t="str">
        <f>DB_INFO!H184</f>
        <v>No</v>
      </c>
      <c r="I184" s="28" t="str">
        <f>DB_INFO!I184</f>
        <v>No</v>
      </c>
      <c r="J184" s="27" t="str">
        <f>DB_RHC_KNOWN!J184</f>
        <v>No</v>
      </c>
      <c r="K184" s="33" t="s">
        <v>216</v>
      </c>
      <c r="L184" s="48" t="s">
        <v>216</v>
      </c>
      <c r="M184" s="48" t="s">
        <v>216</v>
      </c>
      <c r="N184" s="48" t="s">
        <v>216</v>
      </c>
      <c r="O184" s="48" t="s">
        <v>216</v>
      </c>
      <c r="P184" s="48" t="s">
        <v>216</v>
      </c>
      <c r="Q184" s="48" t="s">
        <v>216</v>
      </c>
      <c r="R184" s="49" t="s">
        <v>216</v>
      </c>
    </row>
    <row r="185" spans="1:18" ht="12" customHeight="1">
      <c r="A185" s="26">
        <v>181</v>
      </c>
      <c r="B185" s="27" t="str">
        <f>DB_INFO!B185</f>
        <v>UK</v>
      </c>
      <c r="C185" s="27" t="str">
        <f>DB_INFO!C185</f>
        <v>Private</v>
      </c>
      <c r="D185" s="27" t="str">
        <f>DB_INFO!D185</f>
        <v>Other</v>
      </c>
      <c r="E185" s="27" t="str">
        <f>DB_INFO!E185</f>
        <v>No</v>
      </c>
      <c r="F185" s="28" t="str">
        <f>DB_INFO!F185</f>
        <v>Below 100</v>
      </c>
      <c r="G185" s="28" t="str">
        <f>DB_INFO!G185</f>
        <v>DK/DA</v>
      </c>
      <c r="H185" s="28" t="str">
        <f>DB_INFO!H185</f>
        <v>DK/DA</v>
      </c>
      <c r="I185" s="28" t="str">
        <f>DB_INFO!I185</f>
        <v>Yes</v>
      </c>
      <c r="J185" s="27" t="str">
        <f>DB_RHC_KNOWN!J185</f>
        <v>Yes</v>
      </c>
      <c r="K185" s="33">
        <v>1</v>
      </c>
      <c r="L185" s="48"/>
      <c r="M185" s="48">
        <v>1</v>
      </c>
      <c r="N185" s="48">
        <v>1</v>
      </c>
      <c r="O185" s="48">
        <v>1</v>
      </c>
      <c r="P185" s="48">
        <v>1</v>
      </c>
      <c r="Q185" s="48">
        <v>1</v>
      </c>
      <c r="R185" s="49">
        <v>1</v>
      </c>
    </row>
    <row r="186" spans="1:18" ht="12" customHeight="1">
      <c r="A186" s="26">
        <v>182</v>
      </c>
      <c r="B186" s="27" t="str">
        <f>DB_INFO!B186</f>
        <v>UK</v>
      </c>
      <c r="C186" s="27" t="str">
        <f>DB_INFO!C186</f>
        <v>Public</v>
      </c>
      <c r="D186" s="27" t="str">
        <f>DB_INFO!D186</f>
        <v>Sport Centre</v>
      </c>
      <c r="E186" s="27" t="str">
        <f>DB_INFO!E186</f>
        <v>No</v>
      </c>
      <c r="F186" s="28" t="str">
        <f>DB_INFO!F186</f>
        <v>Below 100</v>
      </c>
      <c r="G186" s="28" t="str">
        <f>DB_INFO!G186</f>
        <v>Below 1000</v>
      </c>
      <c r="H186" s="28" t="str">
        <f>DB_INFO!H186</f>
        <v>No</v>
      </c>
      <c r="I186" s="28" t="str">
        <f>DB_INFO!I186</f>
        <v>Yes</v>
      </c>
      <c r="J186" s="27" t="str">
        <f>DB_RHC_KNOWN!J186</f>
        <v>Yes</v>
      </c>
      <c r="K186" s="33">
        <v>1</v>
      </c>
      <c r="L186" s="48"/>
      <c r="M186" s="48">
        <v>1</v>
      </c>
      <c r="N186" s="48">
        <v>1</v>
      </c>
      <c r="O186" s="48">
        <v>1</v>
      </c>
      <c r="P186" s="48"/>
      <c r="Q186" s="48">
        <v>1</v>
      </c>
      <c r="R186" s="49">
        <v>1</v>
      </c>
    </row>
    <row r="187" spans="1:18" ht="12" customHeight="1">
      <c r="A187" s="26">
        <v>183</v>
      </c>
      <c r="B187" s="27" t="str">
        <f>DB_INFO!B187</f>
        <v>UK</v>
      </c>
      <c r="C187" s="27" t="str">
        <f>DB_INFO!C187</f>
        <v>Private</v>
      </c>
      <c r="D187" s="27" t="str">
        <f>DB_INFO!D187</f>
        <v>Hotel</v>
      </c>
      <c r="E187" s="27" t="str">
        <f>DB_INFO!E187</f>
        <v>No</v>
      </c>
      <c r="F187" s="28" t="str">
        <f>DB_INFO!F187</f>
        <v>Below 100</v>
      </c>
      <c r="G187" s="28" t="str">
        <f>DB_INFO!G187</f>
        <v>Below 1000</v>
      </c>
      <c r="H187" s="28" t="str">
        <f>DB_INFO!H187</f>
        <v>No</v>
      </c>
      <c r="I187" s="28" t="str">
        <f>DB_INFO!I187</f>
        <v>No</v>
      </c>
      <c r="J187" s="27" t="str">
        <f>DB_RHC_KNOWN!J187</f>
        <v>Yes</v>
      </c>
      <c r="K187" s="33">
        <v>1</v>
      </c>
      <c r="L187" s="48"/>
      <c r="M187" s="48"/>
      <c r="N187" s="48">
        <v>1</v>
      </c>
      <c r="O187" s="48"/>
      <c r="P187" s="48">
        <v>1</v>
      </c>
      <c r="Q187" s="48">
        <v>1</v>
      </c>
      <c r="R187" s="49">
        <v>1</v>
      </c>
    </row>
    <row r="188" spans="1:18" ht="12" customHeight="1">
      <c r="A188" s="26">
        <v>184</v>
      </c>
      <c r="B188" s="27" t="str">
        <f>DB_INFO!B188</f>
        <v>UK</v>
      </c>
      <c r="C188" s="27" t="str">
        <f>DB_INFO!C188</f>
        <v>Public</v>
      </c>
      <c r="D188" s="27" t="str">
        <f>DB_INFO!D188</f>
        <v>Health Centre</v>
      </c>
      <c r="E188" s="27" t="str">
        <f>DB_INFO!E188</f>
        <v>Yes</v>
      </c>
      <c r="F188" s="28" t="str">
        <f>DB_INFO!F188</f>
        <v>100-1000</v>
      </c>
      <c r="G188" s="28" t="str">
        <f>DB_INFO!G188</f>
        <v>DK/DA</v>
      </c>
      <c r="H188" s="28" t="str">
        <f>DB_INFO!H188</f>
        <v>DK/DA</v>
      </c>
      <c r="I188" s="28" t="str">
        <f>DB_INFO!I188</f>
        <v>DK/DA</v>
      </c>
      <c r="J188" s="27" t="str">
        <f>DB_RHC_KNOWN!J188</f>
        <v>No</v>
      </c>
      <c r="K188" s="33" t="s">
        <v>216</v>
      </c>
      <c r="L188" s="48" t="s">
        <v>216</v>
      </c>
      <c r="M188" s="48" t="s">
        <v>216</v>
      </c>
      <c r="N188" s="48" t="s">
        <v>216</v>
      </c>
      <c r="O188" s="48" t="s">
        <v>216</v>
      </c>
      <c r="P188" s="48" t="s">
        <v>216</v>
      </c>
      <c r="Q188" s="48" t="s">
        <v>216</v>
      </c>
      <c r="R188" s="49" t="s">
        <v>216</v>
      </c>
    </row>
    <row r="189" spans="1:18" ht="12" customHeight="1">
      <c r="A189" s="26">
        <v>185</v>
      </c>
      <c r="B189" s="27" t="str">
        <f>DB_INFO!B189</f>
        <v>UK</v>
      </c>
      <c r="C189" s="27" t="str">
        <f>DB_INFO!C189</f>
        <v>Public</v>
      </c>
      <c r="D189" s="27" t="str">
        <f>DB_INFO!D189</f>
        <v>Office</v>
      </c>
      <c r="E189" s="27" t="str">
        <f>DB_INFO!E189</f>
        <v>No</v>
      </c>
      <c r="F189" s="28" t="str">
        <f>DB_INFO!F189</f>
        <v>Below 100</v>
      </c>
      <c r="G189" s="28" t="str">
        <f>DB_INFO!G189</f>
        <v>Below 1000</v>
      </c>
      <c r="H189" s="28" t="str">
        <f>DB_INFO!H189</f>
        <v>No</v>
      </c>
      <c r="I189" s="28" t="str">
        <f>DB_INFO!I189</f>
        <v>Yes</v>
      </c>
      <c r="J189" s="27" t="str">
        <f>DB_RHC_KNOWN!J189</f>
        <v>Yes</v>
      </c>
      <c r="K189" s="33">
        <v>1</v>
      </c>
      <c r="L189" s="48"/>
      <c r="M189" s="48">
        <v>1</v>
      </c>
      <c r="N189" s="48">
        <v>1</v>
      </c>
      <c r="O189" s="48"/>
      <c r="P189" s="48">
        <v>1</v>
      </c>
      <c r="Q189" s="48">
        <v>1</v>
      </c>
      <c r="R189" s="49">
        <v>1</v>
      </c>
    </row>
    <row r="190" spans="1:18" ht="12" customHeight="1">
      <c r="A190" s="26">
        <v>186</v>
      </c>
      <c r="B190" s="27" t="str">
        <f>DB_INFO!B190</f>
        <v>UK</v>
      </c>
      <c r="C190" s="27" t="str">
        <f>DB_INFO!C190</f>
        <v>Private</v>
      </c>
      <c r="D190" s="27" t="str">
        <f>DB_INFO!D190</f>
        <v>Health Centre</v>
      </c>
      <c r="E190" s="27" t="str">
        <f>DB_INFO!E190</f>
        <v>No</v>
      </c>
      <c r="F190" s="28" t="str">
        <f>DB_INFO!F190</f>
        <v>100-1000</v>
      </c>
      <c r="G190" s="28" t="str">
        <f>DB_INFO!G190</f>
        <v>Above 5000</v>
      </c>
      <c r="H190" s="28" t="str">
        <f>DB_INFO!H190</f>
        <v>Yes</v>
      </c>
      <c r="I190" s="28" t="str">
        <f>DB_INFO!I190</f>
        <v>Yes</v>
      </c>
      <c r="J190" s="27" t="str">
        <f>DB_RHC_KNOWN!J190</f>
        <v>Yes</v>
      </c>
      <c r="K190" s="33">
        <v>1</v>
      </c>
      <c r="L190" s="48"/>
      <c r="M190" s="48">
        <v>1</v>
      </c>
      <c r="N190" s="48">
        <v>1</v>
      </c>
      <c r="O190" s="48">
        <v>1</v>
      </c>
      <c r="P190" s="48">
        <v>1</v>
      </c>
      <c r="Q190" s="48">
        <v>1</v>
      </c>
      <c r="R190" s="49">
        <v>1</v>
      </c>
    </row>
    <row r="191" spans="1:18" ht="12" customHeight="1">
      <c r="A191" s="26">
        <v>187</v>
      </c>
      <c r="B191" s="27" t="str">
        <f>DB_INFO!B191</f>
        <v>UK</v>
      </c>
      <c r="C191" s="27" t="str">
        <f>DB_INFO!C191</f>
        <v>Private</v>
      </c>
      <c r="D191" s="27" t="str">
        <f>DB_INFO!D191</f>
        <v>Commerce</v>
      </c>
      <c r="E191" s="27" t="str">
        <f>DB_INFO!E191</f>
        <v>No</v>
      </c>
      <c r="F191" s="28" t="str">
        <f>DB_INFO!F191</f>
        <v>Below 100</v>
      </c>
      <c r="G191" s="28" t="str">
        <f>DB_INFO!G191</f>
        <v>Below 1000</v>
      </c>
      <c r="H191" s="28" t="str">
        <f>DB_INFO!H191</f>
        <v>No</v>
      </c>
      <c r="I191" s="28" t="str">
        <f>DB_INFO!I191</f>
        <v>No</v>
      </c>
      <c r="J191" s="27" t="str">
        <f>DB_RHC_KNOWN!J191</f>
        <v>Yes</v>
      </c>
      <c r="K191" s="33">
        <v>1</v>
      </c>
      <c r="L191" s="48">
        <v>1</v>
      </c>
      <c r="M191" s="48"/>
      <c r="N191" s="48">
        <v>1</v>
      </c>
      <c r="O191" s="48"/>
      <c r="P191" s="48">
        <v>1</v>
      </c>
      <c r="Q191" s="48">
        <v>1</v>
      </c>
      <c r="R191" s="49">
        <v>1</v>
      </c>
    </row>
    <row r="192" spans="1:18" ht="12" customHeight="1">
      <c r="A192" s="26">
        <v>188</v>
      </c>
      <c r="B192" s="27" t="str">
        <f>DB_INFO!B192</f>
        <v>UK</v>
      </c>
      <c r="C192" s="27" t="str">
        <f>DB_INFO!C192</f>
        <v>Private</v>
      </c>
      <c r="D192" s="27" t="str">
        <f>DB_INFO!D192</f>
        <v>Hotel</v>
      </c>
      <c r="E192" s="27" t="str">
        <f>DB_INFO!E192</f>
        <v>Yes</v>
      </c>
      <c r="F192" s="28" t="str">
        <f>DB_INFO!F192</f>
        <v>100-1000</v>
      </c>
      <c r="G192" s="28" t="str">
        <f>DB_INFO!G192</f>
        <v>1000-5000</v>
      </c>
      <c r="H192" s="28" t="str">
        <f>DB_INFO!H192</f>
        <v>Yes</v>
      </c>
      <c r="I192" s="28" t="str">
        <f>DB_INFO!I192</f>
        <v>Yes</v>
      </c>
      <c r="J192" s="27" t="str">
        <f>DB_RHC_KNOWN!J192</f>
        <v>Yes</v>
      </c>
      <c r="K192" s="33">
        <v>1</v>
      </c>
      <c r="L192" s="48"/>
      <c r="M192" s="48">
        <v>1</v>
      </c>
      <c r="N192" s="48">
        <v>1</v>
      </c>
      <c r="O192" s="48">
        <v>1</v>
      </c>
      <c r="P192" s="48">
        <v>1</v>
      </c>
      <c r="Q192" s="48">
        <v>1</v>
      </c>
      <c r="R192" s="49">
        <v>1</v>
      </c>
    </row>
    <row r="193" spans="1:18" ht="12" customHeight="1">
      <c r="A193" s="26">
        <v>189</v>
      </c>
      <c r="B193" s="27" t="str">
        <f>DB_INFO!B193</f>
        <v>UK</v>
      </c>
      <c r="C193" s="27" t="str">
        <f>DB_INFO!C193</f>
        <v>Private</v>
      </c>
      <c r="D193" s="27" t="str">
        <f>DB_INFO!D193</f>
        <v>Hotel</v>
      </c>
      <c r="E193" s="27" t="str">
        <f>DB_INFO!E193</f>
        <v>No</v>
      </c>
      <c r="F193" s="28" t="str">
        <f>DB_INFO!F193</f>
        <v>Below 100</v>
      </c>
      <c r="G193" s="28" t="str">
        <f>DB_INFO!G193</f>
        <v>Below 1000</v>
      </c>
      <c r="H193" s="28" t="str">
        <f>DB_INFO!H193</f>
        <v>No</v>
      </c>
      <c r="I193" s="28" t="str">
        <f>DB_INFO!I193</f>
        <v>No</v>
      </c>
      <c r="J193" s="27" t="str">
        <f>DB_RHC_KNOWN!J193</f>
        <v>Yes</v>
      </c>
      <c r="K193" s="33">
        <v>1</v>
      </c>
      <c r="L193" s="48"/>
      <c r="M193" s="48">
        <v>1</v>
      </c>
      <c r="N193" s="48">
        <v>1</v>
      </c>
      <c r="O193" s="48">
        <v>1</v>
      </c>
      <c r="P193" s="48">
        <v>1</v>
      </c>
      <c r="Q193" s="48">
        <v>1</v>
      </c>
      <c r="R193" s="49">
        <v>1</v>
      </c>
    </row>
    <row r="194" spans="1:18" ht="12" customHeight="1">
      <c r="A194" s="26">
        <v>190</v>
      </c>
      <c r="B194" s="27" t="str">
        <f>DB_INFO!B194</f>
        <v>UK</v>
      </c>
      <c r="C194" s="27" t="str">
        <f>DB_INFO!C194</f>
        <v>Private</v>
      </c>
      <c r="D194" s="27" t="str">
        <f>DB_INFO!D194</f>
        <v>Education Centre</v>
      </c>
      <c r="E194" s="27" t="str">
        <f>DB_INFO!E194</f>
        <v>No</v>
      </c>
      <c r="F194" s="28" t="str">
        <f>DB_INFO!F194</f>
        <v>Below 100</v>
      </c>
      <c r="G194" s="28" t="str">
        <f>DB_INFO!G194</f>
        <v>Below 1000</v>
      </c>
      <c r="H194" s="28" t="str">
        <f>DB_INFO!H194</f>
        <v>No</v>
      </c>
      <c r="I194" s="28" t="str">
        <f>DB_INFO!I194</f>
        <v>No</v>
      </c>
      <c r="J194" s="27" t="str">
        <f>DB_RHC_KNOWN!J194</f>
        <v>Yes</v>
      </c>
      <c r="K194" s="33">
        <v>1</v>
      </c>
      <c r="L194" s="48"/>
      <c r="M194" s="48">
        <v>1</v>
      </c>
      <c r="N194" s="48">
        <v>1</v>
      </c>
      <c r="O194" s="48">
        <v>1</v>
      </c>
      <c r="P194" s="48">
        <v>1</v>
      </c>
      <c r="Q194" s="48"/>
      <c r="R194" s="49">
        <v>1</v>
      </c>
    </row>
    <row r="195" spans="1:18" ht="12" customHeight="1">
      <c r="A195" s="26">
        <v>191</v>
      </c>
      <c r="B195" s="27" t="str">
        <f>DB_INFO!B195</f>
        <v>UK</v>
      </c>
      <c r="C195" s="27" t="str">
        <f>DB_INFO!C195</f>
        <v>Private</v>
      </c>
      <c r="D195" s="27" t="str">
        <f>DB_INFO!D195</f>
        <v>Hotel</v>
      </c>
      <c r="E195" s="27" t="str">
        <f>DB_INFO!E195</f>
        <v>Yes</v>
      </c>
      <c r="F195" s="28" t="str">
        <f>DB_INFO!F195</f>
        <v>Below 100</v>
      </c>
      <c r="G195" s="28" t="str">
        <f>DB_INFO!G195</f>
        <v>Below 1000</v>
      </c>
      <c r="H195" s="28" t="str">
        <f>DB_INFO!H195</f>
        <v>No</v>
      </c>
      <c r="I195" s="28" t="str">
        <f>DB_INFO!I195</f>
        <v>Yes</v>
      </c>
      <c r="J195" s="27" t="str">
        <f>DB_RHC_KNOWN!J195</f>
        <v>Yes</v>
      </c>
      <c r="K195" s="33">
        <v>1</v>
      </c>
      <c r="L195" s="48">
        <v>1</v>
      </c>
      <c r="M195" s="48"/>
      <c r="N195" s="48">
        <v>1</v>
      </c>
      <c r="O195" s="48">
        <v>1</v>
      </c>
      <c r="P195" s="48">
        <v>1</v>
      </c>
      <c r="Q195" s="48">
        <v>1</v>
      </c>
      <c r="R195" s="49">
        <v>1</v>
      </c>
    </row>
    <row r="196" spans="1:18" ht="12" customHeight="1">
      <c r="A196" s="26">
        <v>192</v>
      </c>
      <c r="B196" s="27" t="str">
        <f>DB_INFO!B196</f>
        <v>UK</v>
      </c>
      <c r="C196" s="27" t="str">
        <f>DB_INFO!C196</f>
        <v>Private</v>
      </c>
      <c r="D196" s="27" t="str">
        <f>DB_INFO!D196</f>
        <v>Sport Centre</v>
      </c>
      <c r="E196" s="27" t="str">
        <f>DB_INFO!E196</f>
        <v>No</v>
      </c>
      <c r="F196" s="28" t="str">
        <f>DB_INFO!F196</f>
        <v>Below 100</v>
      </c>
      <c r="G196" s="28" t="str">
        <f>DB_INFO!G196</f>
        <v>DK/DA</v>
      </c>
      <c r="H196" s="28" t="str">
        <f>DB_INFO!H196</f>
        <v>No</v>
      </c>
      <c r="I196" s="28" t="str">
        <f>DB_INFO!I196</f>
        <v>DK/DA</v>
      </c>
      <c r="J196" s="27" t="str">
        <f>DB_RHC_KNOWN!J196</f>
        <v>Yes</v>
      </c>
      <c r="K196" s="33">
        <v>1</v>
      </c>
      <c r="L196" s="48"/>
      <c r="M196" s="48">
        <v>1</v>
      </c>
      <c r="N196" s="48">
        <v>1</v>
      </c>
      <c r="O196" s="48">
        <v>1</v>
      </c>
      <c r="P196" s="48">
        <v>1</v>
      </c>
      <c r="Q196" s="48">
        <v>1</v>
      </c>
      <c r="R196" s="49">
        <v>1</v>
      </c>
    </row>
    <row r="197" spans="1:18" ht="12" customHeight="1">
      <c r="A197" s="26">
        <v>193</v>
      </c>
      <c r="B197" s="27" t="str">
        <f>DB_INFO!B197</f>
        <v>UK</v>
      </c>
      <c r="C197" s="27" t="str">
        <f>DB_INFO!C197</f>
        <v>Private</v>
      </c>
      <c r="D197" s="27" t="str">
        <f>DB_INFO!D197</f>
        <v>Office</v>
      </c>
      <c r="E197" s="27" t="str">
        <f>DB_INFO!E197</f>
        <v>No</v>
      </c>
      <c r="F197" s="28" t="str">
        <f>DB_INFO!F197</f>
        <v>Below 100</v>
      </c>
      <c r="G197" s="28" t="str">
        <f>DB_INFO!G197</f>
        <v>DK/DA</v>
      </c>
      <c r="H197" s="28" t="str">
        <f>DB_INFO!H197</f>
        <v>No</v>
      </c>
      <c r="I197" s="28" t="str">
        <f>DB_INFO!I197</f>
        <v>No</v>
      </c>
      <c r="J197" s="27" t="str">
        <f>DB_RHC_KNOWN!J197</f>
        <v>Yes</v>
      </c>
      <c r="K197" s="33">
        <v>1</v>
      </c>
      <c r="L197" s="48" t="s">
        <v>216</v>
      </c>
      <c r="M197" s="48">
        <v>1</v>
      </c>
      <c r="N197" s="48">
        <v>1</v>
      </c>
      <c r="O197" s="48" t="s">
        <v>216</v>
      </c>
      <c r="P197" s="48"/>
      <c r="Q197" s="48" t="s">
        <v>216</v>
      </c>
      <c r="R197" s="49">
        <v>1</v>
      </c>
    </row>
    <row r="198" spans="1:18" ht="12" customHeight="1">
      <c r="A198" s="26">
        <v>194</v>
      </c>
      <c r="B198" s="27" t="str">
        <f>DB_INFO!B198</f>
        <v>UK</v>
      </c>
      <c r="C198" s="27" t="str">
        <f>DB_INFO!C198</f>
        <v>Private</v>
      </c>
      <c r="D198" s="27" t="str">
        <f>DB_INFO!D198</f>
        <v>Hotel</v>
      </c>
      <c r="E198" s="27" t="str">
        <f>DB_INFO!E198</f>
        <v>No</v>
      </c>
      <c r="F198" s="28" t="str">
        <f>DB_INFO!F198</f>
        <v>Below 100</v>
      </c>
      <c r="G198" s="28" t="str">
        <f>DB_INFO!G198</f>
        <v>DK/DA</v>
      </c>
      <c r="H198" s="28" t="str">
        <f>DB_INFO!H198</f>
        <v>No</v>
      </c>
      <c r="I198" s="28" t="str">
        <f>DB_INFO!I198</f>
        <v>No</v>
      </c>
      <c r="J198" s="27" t="str">
        <f>DB_RHC_KNOWN!J198</f>
        <v>No</v>
      </c>
      <c r="K198" s="33" t="s">
        <v>216</v>
      </c>
      <c r="L198" s="48" t="s">
        <v>216</v>
      </c>
      <c r="M198" s="48" t="s">
        <v>216</v>
      </c>
      <c r="N198" s="48" t="s">
        <v>216</v>
      </c>
      <c r="O198" s="48" t="s">
        <v>216</v>
      </c>
      <c r="P198" s="48" t="s">
        <v>216</v>
      </c>
      <c r="Q198" s="48" t="s">
        <v>216</v>
      </c>
      <c r="R198" s="49" t="s">
        <v>216</v>
      </c>
    </row>
    <row r="199" spans="1:18" ht="12" customHeight="1">
      <c r="A199" s="26">
        <v>195</v>
      </c>
      <c r="B199" s="27" t="str">
        <f>DB_INFO!B199</f>
        <v>UK</v>
      </c>
      <c r="C199" s="27" t="str">
        <f>DB_INFO!C199</f>
        <v>Private</v>
      </c>
      <c r="D199" s="27" t="str">
        <f>DB_INFO!D199</f>
        <v>Office</v>
      </c>
      <c r="E199" s="27" t="str">
        <f>DB_INFO!E199</f>
        <v>No</v>
      </c>
      <c r="F199" s="28" t="str">
        <f>DB_INFO!F199</f>
        <v>Below 100</v>
      </c>
      <c r="G199" s="28" t="str">
        <f>DB_INFO!G199</f>
        <v>DK/DA</v>
      </c>
      <c r="H199" s="28" t="str">
        <f>DB_INFO!H199</f>
        <v>No</v>
      </c>
      <c r="I199" s="28" t="str">
        <f>DB_INFO!I199</f>
        <v>No</v>
      </c>
      <c r="J199" s="27" t="str">
        <f>DB_RHC_KNOWN!J199</f>
        <v>Yes</v>
      </c>
      <c r="K199" s="33">
        <v>1</v>
      </c>
      <c r="L199" s="48"/>
      <c r="M199" s="48">
        <v>1</v>
      </c>
      <c r="N199" s="48">
        <v>1</v>
      </c>
      <c r="O199" s="48"/>
      <c r="P199" s="48">
        <v>1</v>
      </c>
      <c r="Q199" s="48">
        <v>1</v>
      </c>
      <c r="R199" s="49">
        <v>1</v>
      </c>
    </row>
    <row r="200" spans="1:18" ht="12" customHeight="1">
      <c r="A200" s="26">
        <v>196</v>
      </c>
      <c r="B200" s="27" t="str">
        <f>DB_INFO!B200</f>
        <v>UK</v>
      </c>
      <c r="C200" s="27" t="str">
        <f>DB_INFO!C200</f>
        <v>Public</v>
      </c>
      <c r="D200" s="27" t="str">
        <f>DB_INFO!D200</f>
        <v>Sport Centre</v>
      </c>
      <c r="E200" s="27" t="str">
        <f>DB_INFO!E200</f>
        <v>No</v>
      </c>
      <c r="F200" s="28" t="str">
        <f>DB_INFO!F200</f>
        <v>Below 100</v>
      </c>
      <c r="G200" s="28" t="str">
        <f>DB_INFO!G200</f>
        <v>DK/DA</v>
      </c>
      <c r="H200" s="28" t="str">
        <f>DB_INFO!H200</f>
        <v>No</v>
      </c>
      <c r="I200" s="28" t="str">
        <f>DB_INFO!I200</f>
        <v>No</v>
      </c>
      <c r="J200" s="27" t="str">
        <f>DB_RHC_KNOWN!J200</f>
        <v>No</v>
      </c>
      <c r="K200" s="33" t="s">
        <v>216</v>
      </c>
      <c r="L200" s="48" t="s">
        <v>216</v>
      </c>
      <c r="M200" s="48" t="s">
        <v>216</v>
      </c>
      <c r="N200" s="48" t="s">
        <v>216</v>
      </c>
      <c r="O200" s="48" t="s">
        <v>216</v>
      </c>
      <c r="P200" s="48" t="s">
        <v>216</v>
      </c>
      <c r="Q200" s="48" t="s">
        <v>216</v>
      </c>
      <c r="R200" s="49" t="s">
        <v>216</v>
      </c>
    </row>
    <row r="201" spans="1:18" ht="12" customHeight="1">
      <c r="A201" s="26">
        <v>197</v>
      </c>
      <c r="B201" s="27" t="str">
        <f>DB_INFO!B201</f>
        <v>UK</v>
      </c>
      <c r="C201" s="27" t="str">
        <f>DB_INFO!C201</f>
        <v>Private</v>
      </c>
      <c r="D201" s="27" t="str">
        <f>DB_INFO!D201</f>
        <v>Health Centre</v>
      </c>
      <c r="E201" s="27" t="str">
        <f>DB_INFO!E201</f>
        <v>No</v>
      </c>
      <c r="F201" s="28" t="str">
        <f>DB_INFO!F201</f>
        <v>Below 100</v>
      </c>
      <c r="G201" s="28" t="str">
        <f>DB_INFO!G201</f>
        <v>Below 1000</v>
      </c>
      <c r="H201" s="28" t="str">
        <f>DB_INFO!H201</f>
        <v>DK/DA</v>
      </c>
      <c r="I201" s="28" t="str">
        <f>DB_INFO!I201</f>
        <v>Yes</v>
      </c>
      <c r="J201" s="27" t="str">
        <f>DB_RHC_KNOWN!J201</f>
        <v>Yes</v>
      </c>
      <c r="K201" s="33">
        <v>1</v>
      </c>
      <c r="L201" s="48">
        <v>1</v>
      </c>
      <c r="M201" s="48">
        <v>1</v>
      </c>
      <c r="N201" s="48">
        <v>1</v>
      </c>
      <c r="O201" s="48">
        <v>1</v>
      </c>
      <c r="P201" s="48">
        <v>1</v>
      </c>
      <c r="Q201" s="48">
        <v>1</v>
      </c>
      <c r="R201" s="49">
        <v>1</v>
      </c>
    </row>
    <row r="202" spans="1:18" ht="12" customHeight="1">
      <c r="A202" s="26">
        <v>198</v>
      </c>
      <c r="B202" s="27" t="str">
        <f>DB_INFO!B202</f>
        <v>UK</v>
      </c>
      <c r="C202" s="27" t="str">
        <f>DB_INFO!C202</f>
        <v>Public</v>
      </c>
      <c r="D202" s="27" t="str">
        <f>DB_INFO!D202</f>
        <v>Sport Centre</v>
      </c>
      <c r="E202" s="27" t="str">
        <f>DB_INFO!E202</f>
        <v>No</v>
      </c>
      <c r="F202" s="28" t="str">
        <f>DB_INFO!F202</f>
        <v>100-1000</v>
      </c>
      <c r="G202" s="28" t="str">
        <f>DB_INFO!G202</f>
        <v>DK/DA</v>
      </c>
      <c r="H202" s="28" t="str">
        <f>DB_INFO!H202</f>
        <v>DK/DA</v>
      </c>
      <c r="I202" s="28" t="str">
        <f>DB_INFO!I202</f>
        <v>DK/DA</v>
      </c>
      <c r="J202" s="27" t="str">
        <f>DB_RHC_KNOWN!J202</f>
        <v>No</v>
      </c>
      <c r="K202" s="33" t="s">
        <v>216</v>
      </c>
      <c r="L202" s="48" t="s">
        <v>216</v>
      </c>
      <c r="M202" s="48" t="s">
        <v>216</v>
      </c>
      <c r="N202" s="48" t="s">
        <v>216</v>
      </c>
      <c r="O202" s="48" t="s">
        <v>216</v>
      </c>
      <c r="P202" s="48" t="s">
        <v>216</v>
      </c>
      <c r="Q202" s="48" t="s">
        <v>216</v>
      </c>
      <c r="R202" s="49" t="s">
        <v>216</v>
      </c>
    </row>
    <row r="203" spans="1:18" ht="12" customHeight="1">
      <c r="A203" s="26">
        <v>199</v>
      </c>
      <c r="B203" s="27" t="str">
        <f>DB_INFO!B203</f>
        <v>UK</v>
      </c>
      <c r="C203" s="27" t="str">
        <f>DB_INFO!C203</f>
        <v>Private</v>
      </c>
      <c r="D203" s="27" t="str">
        <f>DB_INFO!D203</f>
        <v>Hotel</v>
      </c>
      <c r="E203" s="27" t="str">
        <f>DB_INFO!E203</f>
        <v>No</v>
      </c>
      <c r="F203" s="28" t="str">
        <f>DB_INFO!F203</f>
        <v>Below 100</v>
      </c>
      <c r="G203" s="28" t="str">
        <f>DB_INFO!G203</f>
        <v>Below 1000</v>
      </c>
      <c r="H203" s="28" t="str">
        <f>DB_INFO!H203</f>
        <v>DK/DA</v>
      </c>
      <c r="I203" s="28" t="str">
        <f>DB_INFO!I203</f>
        <v>Yes</v>
      </c>
      <c r="J203" s="27" t="str">
        <f>DB_RHC_KNOWN!J203</f>
        <v>No</v>
      </c>
      <c r="K203" s="33" t="s">
        <v>216</v>
      </c>
      <c r="L203" s="48" t="s">
        <v>216</v>
      </c>
      <c r="M203" s="48" t="s">
        <v>216</v>
      </c>
      <c r="N203" s="48" t="s">
        <v>216</v>
      </c>
      <c r="O203" s="48" t="s">
        <v>216</v>
      </c>
      <c r="P203" s="48" t="s">
        <v>216</v>
      </c>
      <c r="Q203" s="48" t="s">
        <v>216</v>
      </c>
      <c r="R203" s="49" t="s">
        <v>216</v>
      </c>
    </row>
    <row r="204" spans="1:18" ht="12" customHeight="1">
      <c r="A204" s="26">
        <v>200</v>
      </c>
      <c r="B204" s="27" t="str">
        <f>DB_INFO!B204</f>
        <v>UK</v>
      </c>
      <c r="C204" s="27" t="str">
        <f>DB_INFO!C204</f>
        <v>Private</v>
      </c>
      <c r="D204" s="27" t="str">
        <f>DB_INFO!D204</f>
        <v>Hotel</v>
      </c>
      <c r="E204" s="27" t="str">
        <f>DB_INFO!E204</f>
        <v>No</v>
      </c>
      <c r="F204" s="28" t="str">
        <f>DB_INFO!F204</f>
        <v>Below 100</v>
      </c>
      <c r="G204" s="28" t="str">
        <f>DB_INFO!G204</f>
        <v>Below 1000</v>
      </c>
      <c r="H204" s="28" t="str">
        <f>DB_INFO!H204</f>
        <v>Yes</v>
      </c>
      <c r="I204" s="28" t="str">
        <f>DB_INFO!I204</f>
        <v>Yes</v>
      </c>
      <c r="J204" s="27" t="str">
        <f>DB_RHC_KNOWN!J204</f>
        <v>Yes</v>
      </c>
      <c r="K204" s="33">
        <v>1</v>
      </c>
      <c r="L204" s="48"/>
      <c r="M204" s="48">
        <v>1</v>
      </c>
      <c r="N204" s="48"/>
      <c r="O204" s="48">
        <v>1</v>
      </c>
      <c r="P204" s="48">
        <v>1</v>
      </c>
      <c r="Q204" s="48"/>
      <c r="R204" s="49">
        <v>1</v>
      </c>
    </row>
    <row r="205" spans="1:18" ht="12" customHeight="1">
      <c r="A205" s="26">
        <v>201</v>
      </c>
      <c r="B205" s="27" t="str">
        <f>DB_INFO!B205</f>
        <v>UK</v>
      </c>
      <c r="C205" s="27" t="str">
        <f>DB_INFO!C205</f>
        <v>Private</v>
      </c>
      <c r="D205" s="27" t="str">
        <f>DB_INFO!D205</f>
        <v>Hotel</v>
      </c>
      <c r="E205" s="27" t="str">
        <f>DB_INFO!E205</f>
        <v>No</v>
      </c>
      <c r="F205" s="28" t="str">
        <f>DB_INFO!F205</f>
        <v>Below 100</v>
      </c>
      <c r="G205" s="28" t="str">
        <f>DB_INFO!G205</f>
        <v>Below 1000</v>
      </c>
      <c r="H205" s="28" t="str">
        <f>DB_INFO!H205</f>
        <v>No</v>
      </c>
      <c r="I205" s="28" t="str">
        <f>DB_INFO!I205</f>
        <v>Yes</v>
      </c>
      <c r="J205" s="27" t="str">
        <f>DB_RHC_KNOWN!J205</f>
        <v>No</v>
      </c>
      <c r="K205" s="33" t="s">
        <v>216</v>
      </c>
      <c r="L205" s="48" t="s">
        <v>216</v>
      </c>
      <c r="M205" s="48" t="s">
        <v>216</v>
      </c>
      <c r="N205" s="48" t="s">
        <v>216</v>
      </c>
      <c r="O205" s="48" t="s">
        <v>216</v>
      </c>
      <c r="P205" s="48" t="s">
        <v>216</v>
      </c>
      <c r="Q205" s="48" t="s">
        <v>216</v>
      </c>
      <c r="R205" s="49" t="s">
        <v>216</v>
      </c>
    </row>
    <row r="206" spans="1:18" ht="12" customHeight="1">
      <c r="A206" s="26">
        <v>202</v>
      </c>
      <c r="B206" s="27" t="str">
        <f>DB_INFO!B206</f>
        <v>UK</v>
      </c>
      <c r="C206" s="27" t="str">
        <f>DB_INFO!C206</f>
        <v>Private</v>
      </c>
      <c r="D206" s="27" t="str">
        <f>DB_INFO!D206</f>
        <v>Hotel</v>
      </c>
      <c r="E206" s="27" t="str">
        <f>DB_INFO!E206</f>
        <v>No</v>
      </c>
      <c r="F206" s="28" t="str">
        <f>DB_INFO!F206</f>
        <v>Below 100</v>
      </c>
      <c r="G206" s="28" t="str">
        <f>DB_INFO!G206</f>
        <v>Below 1000</v>
      </c>
      <c r="H206" s="28" t="str">
        <f>DB_INFO!H206</f>
        <v>DK/DA</v>
      </c>
      <c r="I206" s="28" t="str">
        <f>DB_INFO!I206</f>
        <v>Yes</v>
      </c>
      <c r="J206" s="27" t="str">
        <f>DB_RHC_KNOWN!J206</f>
        <v>Yes</v>
      </c>
      <c r="K206" s="33">
        <v>1</v>
      </c>
      <c r="L206" s="48"/>
      <c r="M206" s="48">
        <v>1</v>
      </c>
      <c r="N206" s="48">
        <v>1</v>
      </c>
      <c r="O206" s="48">
        <v>1</v>
      </c>
      <c r="P206" s="48">
        <v>1</v>
      </c>
      <c r="Q206" s="48">
        <v>1</v>
      </c>
      <c r="R206" s="49">
        <v>1</v>
      </c>
    </row>
    <row r="207" spans="1:18" ht="12" customHeight="1">
      <c r="A207" s="26">
        <v>203</v>
      </c>
      <c r="B207" s="27" t="str">
        <f>DB_INFO!B207</f>
        <v>UK</v>
      </c>
      <c r="C207" s="27" t="str">
        <f>DB_INFO!C207</f>
        <v>Private</v>
      </c>
      <c r="D207" s="27" t="str">
        <f>DB_INFO!D207</f>
        <v>Hotel</v>
      </c>
      <c r="E207" s="27" t="str">
        <f>DB_INFO!E207</f>
        <v>No</v>
      </c>
      <c r="F207" s="28" t="str">
        <f>DB_INFO!F207</f>
        <v>Below 100</v>
      </c>
      <c r="G207" s="28" t="str">
        <f>DB_INFO!G207</f>
        <v>Below 1000</v>
      </c>
      <c r="H207" s="28" t="str">
        <f>DB_INFO!H207</f>
        <v>No</v>
      </c>
      <c r="I207" s="28" t="str">
        <f>DB_INFO!I207</f>
        <v>Yes</v>
      </c>
      <c r="J207" s="27" t="str">
        <f>DB_RHC_KNOWN!J207</f>
        <v>No</v>
      </c>
      <c r="K207" s="33" t="s">
        <v>216</v>
      </c>
      <c r="L207" s="48" t="s">
        <v>216</v>
      </c>
      <c r="M207" s="48" t="s">
        <v>216</v>
      </c>
      <c r="N207" s="48" t="s">
        <v>216</v>
      </c>
      <c r="O207" s="48" t="s">
        <v>216</v>
      </c>
      <c r="P207" s="48" t="s">
        <v>216</v>
      </c>
      <c r="Q207" s="48" t="s">
        <v>216</v>
      </c>
      <c r="R207" s="49" t="s">
        <v>216</v>
      </c>
    </row>
    <row r="208" spans="1:18" ht="12" customHeight="1">
      <c r="A208" s="26">
        <v>204</v>
      </c>
      <c r="B208" s="27" t="str">
        <f>DB_INFO!B208</f>
        <v>UK</v>
      </c>
      <c r="C208" s="27" t="str">
        <f>DB_INFO!C208</f>
        <v>Private</v>
      </c>
      <c r="D208" s="27" t="str">
        <f>DB_INFO!D208</f>
        <v>Hotel</v>
      </c>
      <c r="E208" s="27" t="str">
        <f>DB_INFO!E208</f>
        <v>Yes</v>
      </c>
      <c r="F208" s="28" t="str">
        <f>DB_INFO!F208</f>
        <v>100-1000</v>
      </c>
      <c r="G208" s="28" t="str">
        <f>DB_INFO!G208</f>
        <v>1000-5000</v>
      </c>
      <c r="H208" s="28" t="str">
        <f>DB_INFO!H208</f>
        <v>Yes</v>
      </c>
      <c r="I208" s="28" t="str">
        <f>DB_INFO!I208</f>
        <v>Yes</v>
      </c>
      <c r="J208" s="27" t="str">
        <f>DB_RHC_KNOWN!J208</f>
        <v>No</v>
      </c>
      <c r="K208" s="33" t="s">
        <v>216</v>
      </c>
      <c r="L208" s="48" t="s">
        <v>216</v>
      </c>
      <c r="M208" s="48" t="s">
        <v>216</v>
      </c>
      <c r="N208" s="48" t="s">
        <v>216</v>
      </c>
      <c r="O208" s="48" t="s">
        <v>216</v>
      </c>
      <c r="P208" s="48" t="s">
        <v>216</v>
      </c>
      <c r="Q208" s="48" t="s">
        <v>216</v>
      </c>
      <c r="R208" s="49" t="s">
        <v>216</v>
      </c>
    </row>
    <row r="209" spans="1:18" ht="12" customHeight="1">
      <c r="A209" s="26">
        <v>205</v>
      </c>
      <c r="B209" s="27" t="str">
        <f>DB_INFO!B209</f>
        <v>UK</v>
      </c>
      <c r="C209" s="27" t="str">
        <f>DB_INFO!C209</f>
        <v>Private</v>
      </c>
      <c r="D209" s="27" t="str">
        <f>DB_INFO!D209</f>
        <v>Hotel</v>
      </c>
      <c r="E209" s="27" t="str">
        <f>DB_INFO!E209</f>
        <v>No</v>
      </c>
      <c r="F209" s="28" t="str">
        <f>DB_INFO!F209</f>
        <v>Below 100</v>
      </c>
      <c r="G209" s="28" t="str">
        <f>DB_INFO!G209</f>
        <v>Below 1000</v>
      </c>
      <c r="H209" s="28" t="str">
        <f>DB_INFO!H209</f>
        <v>No</v>
      </c>
      <c r="I209" s="28" t="str">
        <f>DB_INFO!I209</f>
        <v>No</v>
      </c>
      <c r="J209" s="27" t="str">
        <f>DB_RHC_KNOWN!J209</f>
        <v>No</v>
      </c>
      <c r="K209" s="33" t="s">
        <v>216</v>
      </c>
      <c r="L209" s="48" t="s">
        <v>216</v>
      </c>
      <c r="M209" s="48" t="s">
        <v>216</v>
      </c>
      <c r="N209" s="48" t="s">
        <v>216</v>
      </c>
      <c r="O209" s="48" t="s">
        <v>216</v>
      </c>
      <c r="P209" s="48" t="s">
        <v>216</v>
      </c>
      <c r="Q209" s="48" t="s">
        <v>216</v>
      </c>
      <c r="R209" s="49" t="s">
        <v>216</v>
      </c>
    </row>
    <row r="210" spans="1:18" ht="12" customHeight="1">
      <c r="A210" s="26">
        <v>206</v>
      </c>
      <c r="B210" s="27" t="str">
        <f>DB_INFO!B210</f>
        <v>UK</v>
      </c>
      <c r="C210" s="27" t="str">
        <f>DB_INFO!C210</f>
        <v>Private</v>
      </c>
      <c r="D210" s="27" t="str">
        <f>DB_INFO!D210</f>
        <v>Hotel</v>
      </c>
      <c r="E210" s="27" t="str">
        <f>DB_INFO!E210</f>
        <v>No</v>
      </c>
      <c r="F210" s="28" t="str">
        <f>DB_INFO!F210</f>
        <v>Below 100</v>
      </c>
      <c r="G210" s="28" t="str">
        <f>DB_INFO!G210</f>
        <v>Below 1000</v>
      </c>
      <c r="H210" s="28" t="str">
        <f>DB_INFO!H210</f>
        <v>No</v>
      </c>
      <c r="I210" s="28" t="str">
        <f>DB_INFO!I210</f>
        <v>Yes</v>
      </c>
      <c r="J210" s="27" t="str">
        <f>DB_RHC_KNOWN!J210</f>
        <v>Yes</v>
      </c>
      <c r="K210" s="33">
        <v>1</v>
      </c>
      <c r="L210" s="48"/>
      <c r="M210" s="48">
        <v>1</v>
      </c>
      <c r="N210" s="48">
        <v>1</v>
      </c>
      <c r="O210" s="48">
        <v>1</v>
      </c>
      <c r="P210" s="48">
        <v>1</v>
      </c>
      <c r="Q210" s="48">
        <v>1</v>
      </c>
      <c r="R210" s="49" t="s">
        <v>216</v>
      </c>
    </row>
    <row r="211" spans="1:18" ht="12" customHeight="1">
      <c r="A211" s="26">
        <v>207</v>
      </c>
      <c r="B211" s="27" t="str">
        <f>DB_INFO!B211</f>
        <v>UK</v>
      </c>
      <c r="C211" s="27" t="str">
        <f>DB_INFO!C211</f>
        <v>Private</v>
      </c>
      <c r="D211" s="27" t="str">
        <f>DB_INFO!D211</f>
        <v>Office</v>
      </c>
      <c r="E211" s="27" t="str">
        <f>DB_INFO!E211</f>
        <v>No</v>
      </c>
      <c r="F211" s="28" t="str">
        <f>DB_INFO!F211</f>
        <v>Below 100</v>
      </c>
      <c r="G211" s="28" t="str">
        <f>DB_INFO!G211</f>
        <v>DK/DA</v>
      </c>
      <c r="H211" s="28" t="str">
        <f>DB_INFO!H211</f>
        <v>No</v>
      </c>
      <c r="I211" s="28" t="str">
        <f>DB_INFO!I211</f>
        <v>No</v>
      </c>
      <c r="J211" s="27" t="str">
        <f>DB_RHC_KNOWN!J211</f>
        <v>Yes</v>
      </c>
      <c r="K211" s="33">
        <v>1</v>
      </c>
      <c r="L211" s="48">
        <v>1</v>
      </c>
      <c r="M211" s="48">
        <v>1</v>
      </c>
      <c r="N211" s="48">
        <v>1</v>
      </c>
      <c r="O211" s="48">
        <v>1</v>
      </c>
      <c r="P211" s="48">
        <v>1</v>
      </c>
      <c r="Q211" s="48">
        <v>1</v>
      </c>
      <c r="R211" s="49">
        <v>1</v>
      </c>
    </row>
    <row r="212" spans="1:18" ht="12" customHeight="1">
      <c r="A212" s="26">
        <v>208</v>
      </c>
      <c r="B212" s="27" t="str">
        <f>DB_INFO!B212</f>
        <v>UK</v>
      </c>
      <c r="C212" s="27" t="str">
        <f>DB_INFO!C212</f>
        <v>Private</v>
      </c>
      <c r="D212" s="27" t="str">
        <f>DB_INFO!D212</f>
        <v>Education Centre</v>
      </c>
      <c r="E212" s="27" t="str">
        <f>DB_INFO!E212</f>
        <v>No</v>
      </c>
      <c r="F212" s="28" t="str">
        <f>DB_INFO!F212</f>
        <v>Above 1000</v>
      </c>
      <c r="G212" s="28" t="str">
        <f>DB_INFO!G212</f>
        <v>Above 5000</v>
      </c>
      <c r="H212" s="28" t="str">
        <f>DB_INFO!H212</f>
        <v>No</v>
      </c>
      <c r="I212" s="28" t="str">
        <f>DB_INFO!I212</f>
        <v>Yes</v>
      </c>
      <c r="J212" s="27" t="str">
        <f>DB_RHC_KNOWN!J212</f>
        <v>Yes</v>
      </c>
      <c r="K212" s="33">
        <v>1</v>
      </c>
      <c r="L212" s="48"/>
      <c r="M212" s="48">
        <v>1</v>
      </c>
      <c r="N212" s="48">
        <v>1</v>
      </c>
      <c r="O212" s="48">
        <v>1</v>
      </c>
      <c r="P212" s="48">
        <v>1</v>
      </c>
      <c r="Q212" s="48">
        <v>1</v>
      </c>
      <c r="R212" s="49">
        <v>1</v>
      </c>
    </row>
    <row r="213" spans="1:18" ht="12" customHeight="1">
      <c r="A213" s="26">
        <v>209</v>
      </c>
      <c r="B213" s="27" t="str">
        <f>DB_INFO!B213</f>
        <v>UK</v>
      </c>
      <c r="C213" s="27" t="str">
        <f>DB_INFO!C213</f>
        <v>Private</v>
      </c>
      <c r="D213" s="27" t="str">
        <f>DB_INFO!D213</f>
        <v>Hotel</v>
      </c>
      <c r="E213" s="27" t="str">
        <f>DB_INFO!E213</f>
        <v>No</v>
      </c>
      <c r="F213" s="28" t="str">
        <f>DB_INFO!F213</f>
        <v>Below 100</v>
      </c>
      <c r="G213" s="28" t="str">
        <f>DB_INFO!G213</f>
        <v>DK/DA</v>
      </c>
      <c r="H213" s="28" t="str">
        <f>DB_INFO!H213</f>
        <v>DK/DA</v>
      </c>
      <c r="I213" s="28" t="str">
        <f>DB_INFO!I213</f>
        <v>No</v>
      </c>
      <c r="J213" s="27" t="str">
        <f>DB_RHC_KNOWN!J213</f>
        <v>Yes</v>
      </c>
      <c r="K213" s="33">
        <v>1</v>
      </c>
      <c r="L213" s="48"/>
      <c r="M213" s="48">
        <v>1</v>
      </c>
      <c r="N213" s="48">
        <v>1</v>
      </c>
      <c r="O213" s="48"/>
      <c r="P213" s="48">
        <v>1</v>
      </c>
      <c r="Q213" s="48">
        <v>1</v>
      </c>
      <c r="R213" s="49">
        <v>1</v>
      </c>
    </row>
    <row r="214" spans="1:18" ht="12" customHeight="1">
      <c r="A214" s="26">
        <v>210</v>
      </c>
      <c r="B214" s="27" t="str">
        <f>DB_INFO!B214</f>
        <v>UK</v>
      </c>
      <c r="C214" s="27" t="str">
        <f>DB_INFO!C214</f>
        <v>Private</v>
      </c>
      <c r="D214" s="27" t="str">
        <f>DB_INFO!D214</f>
        <v>Sport Centre</v>
      </c>
      <c r="E214" s="27" t="str">
        <f>DB_INFO!E214</f>
        <v>No</v>
      </c>
      <c r="F214" s="28" t="str">
        <f>DB_INFO!F214</f>
        <v>Below 100</v>
      </c>
      <c r="G214" s="28" t="str">
        <f>DB_INFO!G214</f>
        <v>Below 1000</v>
      </c>
      <c r="H214" s="28" t="str">
        <f>DB_INFO!H214</f>
        <v>No</v>
      </c>
      <c r="I214" s="28" t="str">
        <f>DB_INFO!I214</f>
        <v>No</v>
      </c>
      <c r="J214" s="27" t="str">
        <f>DB_RHC_KNOWN!J214</f>
        <v>Yes</v>
      </c>
      <c r="K214" s="33">
        <v>1</v>
      </c>
      <c r="L214" s="48"/>
      <c r="M214" s="48">
        <v>1</v>
      </c>
      <c r="N214" s="48">
        <v>1</v>
      </c>
      <c r="O214" s="48"/>
      <c r="P214" s="48">
        <v>1</v>
      </c>
      <c r="Q214" s="48"/>
      <c r="R214" s="49">
        <v>1</v>
      </c>
    </row>
    <row r="215" spans="1:18" ht="12" customHeight="1">
      <c r="A215" s="26">
        <v>211</v>
      </c>
      <c r="B215" s="27" t="str">
        <f>DB_INFO!B215</f>
        <v>UK</v>
      </c>
      <c r="C215" s="27" t="str">
        <f>DB_INFO!C215</f>
        <v>Private</v>
      </c>
      <c r="D215" s="27" t="str">
        <f>DB_INFO!D215</f>
        <v>Office</v>
      </c>
      <c r="E215" s="27" t="str">
        <f>DB_INFO!E215</f>
        <v>No</v>
      </c>
      <c r="F215" s="28" t="str">
        <f>DB_INFO!F215</f>
        <v>100-1000</v>
      </c>
      <c r="G215" s="28" t="str">
        <f>DB_INFO!G215</f>
        <v>Below 1000</v>
      </c>
      <c r="H215" s="28" t="str">
        <f>DB_INFO!H215</f>
        <v>No</v>
      </c>
      <c r="I215" s="28" t="str">
        <f>DB_INFO!I215</f>
        <v>Yes</v>
      </c>
      <c r="J215" s="27" t="str">
        <f>DB_RHC_KNOWN!J215</f>
        <v>Yes</v>
      </c>
      <c r="K215" s="33">
        <v>1</v>
      </c>
      <c r="L215" s="48"/>
      <c r="M215" s="48">
        <v>1</v>
      </c>
      <c r="N215" s="48">
        <v>1</v>
      </c>
      <c r="O215" s="48">
        <v>1</v>
      </c>
      <c r="P215" s="48">
        <v>1</v>
      </c>
      <c r="Q215" s="48">
        <v>1</v>
      </c>
      <c r="R215" s="49">
        <v>1</v>
      </c>
    </row>
    <row r="216" spans="1:18" ht="12" customHeight="1">
      <c r="A216" s="26">
        <v>212</v>
      </c>
      <c r="B216" s="27" t="str">
        <f>DB_INFO!B216</f>
        <v>UK</v>
      </c>
      <c r="C216" s="27" t="str">
        <f>DB_INFO!C216</f>
        <v>Private</v>
      </c>
      <c r="D216" s="27" t="str">
        <f>DB_INFO!D216</f>
        <v>Office</v>
      </c>
      <c r="E216" s="27" t="str">
        <f>DB_INFO!E216</f>
        <v>No</v>
      </c>
      <c r="F216" s="28" t="str">
        <f>DB_INFO!F216</f>
        <v>100-1000</v>
      </c>
      <c r="G216" s="28" t="str">
        <f>DB_INFO!G216</f>
        <v>Below 1000</v>
      </c>
      <c r="H216" s="28" t="str">
        <f>DB_INFO!H216</f>
        <v>No</v>
      </c>
      <c r="I216" s="28" t="str">
        <f>DB_INFO!I216</f>
        <v>Yes</v>
      </c>
      <c r="J216" s="27" t="str">
        <f>DB_RHC_KNOWN!J216</f>
        <v>Yes</v>
      </c>
      <c r="K216" s="33">
        <v>1</v>
      </c>
      <c r="L216" s="48"/>
      <c r="M216" s="48">
        <v>1</v>
      </c>
      <c r="N216" s="48">
        <v>1</v>
      </c>
      <c r="O216" s="48"/>
      <c r="P216" s="48">
        <v>1</v>
      </c>
      <c r="Q216" s="48">
        <v>1</v>
      </c>
      <c r="R216" s="49" t="s">
        <v>216</v>
      </c>
    </row>
    <row r="217" spans="1:18" ht="12" customHeight="1">
      <c r="A217" s="26">
        <v>213</v>
      </c>
      <c r="B217" s="27" t="str">
        <f>DB_INFO!B217</f>
        <v>UK</v>
      </c>
      <c r="C217" s="27" t="str">
        <f>DB_INFO!C217</f>
        <v>Private</v>
      </c>
      <c r="D217" s="27" t="str">
        <f>DB_INFO!D217</f>
        <v>Health Centre</v>
      </c>
      <c r="E217" s="27" t="str">
        <f>DB_INFO!E217</f>
        <v>No</v>
      </c>
      <c r="F217" s="28" t="str">
        <f>DB_INFO!F217</f>
        <v>100-1000</v>
      </c>
      <c r="G217" s="28" t="str">
        <f>DB_INFO!G217</f>
        <v>1000-5000</v>
      </c>
      <c r="H217" s="28" t="str">
        <f>DB_INFO!H217</f>
        <v>DK/DA</v>
      </c>
      <c r="I217" s="28" t="str">
        <f>DB_INFO!I217</f>
        <v>No</v>
      </c>
      <c r="J217" s="27" t="str">
        <f>DB_RHC_KNOWN!J217</f>
        <v>No</v>
      </c>
      <c r="K217" s="33" t="s">
        <v>216</v>
      </c>
      <c r="L217" s="48" t="s">
        <v>216</v>
      </c>
      <c r="M217" s="48" t="s">
        <v>216</v>
      </c>
      <c r="N217" s="48" t="s">
        <v>216</v>
      </c>
      <c r="O217" s="48" t="s">
        <v>216</v>
      </c>
      <c r="P217" s="48" t="s">
        <v>216</v>
      </c>
      <c r="Q217" s="48" t="s">
        <v>216</v>
      </c>
      <c r="R217" s="49" t="s">
        <v>216</v>
      </c>
    </row>
    <row r="218" spans="1:18" ht="12" customHeight="1">
      <c r="A218" s="26">
        <v>214</v>
      </c>
      <c r="B218" s="27" t="str">
        <f>DB_INFO!B218</f>
        <v>UK</v>
      </c>
      <c r="C218" s="27" t="str">
        <f>DB_INFO!C218</f>
        <v>Private</v>
      </c>
      <c r="D218" s="27" t="str">
        <f>DB_INFO!D218</f>
        <v>Hotel</v>
      </c>
      <c r="E218" s="27" t="str">
        <f>DB_INFO!E218</f>
        <v>No</v>
      </c>
      <c r="F218" s="28" t="str">
        <f>DB_INFO!F218</f>
        <v>Below 100</v>
      </c>
      <c r="G218" s="28" t="str">
        <f>DB_INFO!G218</f>
        <v>Below 1000</v>
      </c>
      <c r="H218" s="28" t="str">
        <f>DB_INFO!H218</f>
        <v>No</v>
      </c>
      <c r="I218" s="28" t="str">
        <f>DB_INFO!I218</f>
        <v>No</v>
      </c>
      <c r="J218" s="27" t="str">
        <f>DB_RHC_KNOWN!J218</f>
        <v>Yes</v>
      </c>
      <c r="K218" s="33">
        <v>1</v>
      </c>
      <c r="L218" s="48">
        <v>1</v>
      </c>
      <c r="M218" s="48">
        <v>1</v>
      </c>
      <c r="N218" s="48">
        <v>1</v>
      </c>
      <c r="O218" s="48">
        <v>1</v>
      </c>
      <c r="P218" s="48">
        <v>1</v>
      </c>
      <c r="Q218" s="48">
        <v>1</v>
      </c>
      <c r="R218" s="49">
        <v>1</v>
      </c>
    </row>
    <row r="219" spans="1:18" ht="12" customHeight="1">
      <c r="A219" s="26">
        <v>215</v>
      </c>
      <c r="B219" s="27" t="str">
        <f>DB_INFO!B219</f>
        <v>UK</v>
      </c>
      <c r="C219" s="27" t="str">
        <f>DB_INFO!C219</f>
        <v>Private</v>
      </c>
      <c r="D219" s="27" t="str">
        <f>DB_INFO!D219</f>
        <v>Office</v>
      </c>
      <c r="E219" s="27" t="str">
        <f>DB_INFO!E219</f>
        <v>No</v>
      </c>
      <c r="F219" s="28" t="str">
        <f>DB_INFO!F219</f>
        <v>Below 100</v>
      </c>
      <c r="G219" s="28" t="str">
        <f>DB_INFO!G219</f>
        <v>DK/DA</v>
      </c>
      <c r="H219" s="28" t="str">
        <f>DB_INFO!H219</f>
        <v>No</v>
      </c>
      <c r="I219" s="28" t="str">
        <f>DB_INFO!I219</f>
        <v>Yes</v>
      </c>
      <c r="J219" s="27" t="str">
        <f>DB_RHC_KNOWN!J219</f>
        <v>Yes</v>
      </c>
      <c r="K219" s="33">
        <v>1</v>
      </c>
      <c r="L219" s="48"/>
      <c r="M219" s="48">
        <v>1</v>
      </c>
      <c r="N219" s="48">
        <v>1</v>
      </c>
      <c r="O219" s="48">
        <v>1</v>
      </c>
      <c r="P219" s="48" t="s">
        <v>216</v>
      </c>
      <c r="Q219" s="48">
        <v>1</v>
      </c>
      <c r="R219" s="49">
        <v>1</v>
      </c>
    </row>
    <row r="220" spans="1:18" ht="12" customHeight="1">
      <c r="A220" s="26">
        <v>216</v>
      </c>
      <c r="B220" s="27" t="str">
        <f>DB_INFO!B220</f>
        <v>UK</v>
      </c>
      <c r="C220" s="27" t="str">
        <f>DB_INFO!C220</f>
        <v>Private</v>
      </c>
      <c r="D220" s="27" t="str">
        <f>DB_INFO!D220</f>
        <v>Commerce</v>
      </c>
      <c r="E220" s="27" t="str">
        <f>DB_INFO!E220</f>
        <v>No</v>
      </c>
      <c r="F220" s="28" t="str">
        <f>DB_INFO!F220</f>
        <v>Below 100</v>
      </c>
      <c r="G220" s="28" t="str">
        <f>DB_INFO!G220</f>
        <v>Above 5000</v>
      </c>
      <c r="H220" s="28" t="str">
        <f>DB_INFO!H220</f>
        <v>Yes</v>
      </c>
      <c r="I220" s="28" t="str">
        <f>DB_INFO!I220</f>
        <v>Yes</v>
      </c>
      <c r="J220" s="27" t="str">
        <f>DB_RHC_KNOWN!J220</f>
        <v>Yes</v>
      </c>
      <c r="K220" s="33">
        <v>1</v>
      </c>
      <c r="L220" s="48"/>
      <c r="M220" s="48">
        <v>1</v>
      </c>
      <c r="N220" s="48">
        <v>1</v>
      </c>
      <c r="O220" s="48">
        <v>1</v>
      </c>
      <c r="P220" s="48">
        <v>1</v>
      </c>
      <c r="Q220" s="48">
        <v>1</v>
      </c>
      <c r="R220" s="49">
        <v>1</v>
      </c>
    </row>
    <row r="221" spans="1:18" ht="12" customHeight="1">
      <c r="A221" s="26">
        <v>217</v>
      </c>
      <c r="B221" s="27" t="str">
        <f>DB_INFO!B221</f>
        <v>UK</v>
      </c>
      <c r="C221" s="27" t="str">
        <f>DB_INFO!C221</f>
        <v>Private</v>
      </c>
      <c r="D221" s="27" t="str">
        <f>DB_INFO!D221</f>
        <v>Hotel</v>
      </c>
      <c r="E221" s="27" t="str">
        <f>DB_INFO!E221</f>
        <v>No</v>
      </c>
      <c r="F221" s="28" t="str">
        <f>DB_INFO!F221</f>
        <v>Below 100</v>
      </c>
      <c r="G221" s="28" t="str">
        <f>DB_INFO!G221</f>
        <v>Below 1000</v>
      </c>
      <c r="H221" s="28" t="str">
        <f>DB_INFO!H221</f>
        <v>No</v>
      </c>
      <c r="I221" s="28" t="str">
        <f>DB_INFO!I221</f>
        <v>DK/DA</v>
      </c>
      <c r="J221" s="27" t="str">
        <f>DB_RHC_KNOWN!J221</f>
        <v>Yes</v>
      </c>
      <c r="K221" s="33">
        <v>1</v>
      </c>
      <c r="L221" s="48"/>
      <c r="M221" s="48"/>
      <c r="N221" s="48">
        <v>1</v>
      </c>
      <c r="O221" s="48">
        <v>1</v>
      </c>
      <c r="P221" s="48">
        <v>1</v>
      </c>
      <c r="Q221" s="48">
        <v>1</v>
      </c>
      <c r="R221" s="49">
        <v>1</v>
      </c>
    </row>
    <row r="222" spans="1:18" ht="12" customHeight="1">
      <c r="A222" s="26">
        <v>218</v>
      </c>
      <c r="B222" s="27" t="str">
        <f>DB_INFO!B222</f>
        <v>UK</v>
      </c>
      <c r="C222" s="27" t="str">
        <f>DB_INFO!C222</f>
        <v>Private</v>
      </c>
      <c r="D222" s="27" t="str">
        <f>DB_INFO!D222</f>
        <v>Other</v>
      </c>
      <c r="E222" s="27" t="str">
        <f>DB_INFO!E222</f>
        <v>No</v>
      </c>
      <c r="F222" s="28" t="str">
        <f>DB_INFO!F222</f>
        <v>Below 100</v>
      </c>
      <c r="G222" s="28" t="str">
        <f>DB_INFO!G222</f>
        <v>DK/DA</v>
      </c>
      <c r="H222" s="28" t="str">
        <f>DB_INFO!H222</f>
        <v>DK/DA</v>
      </c>
      <c r="I222" s="28" t="str">
        <f>DB_INFO!I222</f>
        <v>No</v>
      </c>
      <c r="J222" s="27" t="str">
        <f>DB_RHC_KNOWN!J222</f>
        <v>Yes</v>
      </c>
      <c r="K222" s="33">
        <v>1</v>
      </c>
      <c r="L222" s="48"/>
      <c r="M222" s="48">
        <v>1</v>
      </c>
      <c r="N222" s="48">
        <v>1</v>
      </c>
      <c r="O222" s="48">
        <v>1</v>
      </c>
      <c r="P222" s="48">
        <v>1</v>
      </c>
      <c r="Q222" s="48">
        <v>1</v>
      </c>
      <c r="R222" s="49" t="s">
        <v>216</v>
      </c>
    </row>
    <row r="223" spans="1:18" ht="12" customHeight="1">
      <c r="A223" s="26">
        <v>219</v>
      </c>
      <c r="B223" s="27" t="str">
        <f>DB_INFO!B223</f>
        <v>UK</v>
      </c>
      <c r="C223" s="27" t="str">
        <f>DB_INFO!C223</f>
        <v>Private</v>
      </c>
      <c r="D223" s="27" t="str">
        <f>DB_INFO!D223</f>
        <v>Other</v>
      </c>
      <c r="E223" s="27" t="str">
        <f>DB_INFO!E223</f>
        <v>No</v>
      </c>
      <c r="F223" s="28" t="str">
        <f>DB_INFO!F223</f>
        <v>Below 100</v>
      </c>
      <c r="G223" s="28" t="str">
        <f>DB_INFO!G223</f>
        <v>DK/DA</v>
      </c>
      <c r="H223" s="28" t="str">
        <f>DB_INFO!H223</f>
        <v>DK/DA</v>
      </c>
      <c r="I223" s="28" t="str">
        <f>DB_INFO!I223</f>
        <v>DK/DA</v>
      </c>
      <c r="J223" s="27" t="str">
        <f>DB_RHC_KNOWN!J223</f>
        <v>Yes</v>
      </c>
      <c r="K223" s="33">
        <v>1</v>
      </c>
      <c r="L223" s="48">
        <v>1</v>
      </c>
      <c r="M223" s="48">
        <v>1</v>
      </c>
      <c r="N223" s="48">
        <v>1</v>
      </c>
      <c r="O223" s="48">
        <v>1</v>
      </c>
      <c r="P223" s="48">
        <v>1</v>
      </c>
      <c r="Q223" s="48">
        <v>1</v>
      </c>
      <c r="R223" s="49">
        <v>1</v>
      </c>
    </row>
    <row r="224" spans="1:18" ht="12" customHeight="1">
      <c r="A224" s="26">
        <v>220</v>
      </c>
      <c r="B224" s="27" t="str">
        <f>DB_INFO!B224</f>
        <v>UK</v>
      </c>
      <c r="C224" s="27" t="str">
        <f>DB_INFO!C224</f>
        <v>Private</v>
      </c>
      <c r="D224" s="27" t="str">
        <f>DB_INFO!D224</f>
        <v>Hotel</v>
      </c>
      <c r="E224" s="27" t="str">
        <f>DB_INFO!E224</f>
        <v>No</v>
      </c>
      <c r="F224" s="28" t="str">
        <f>DB_INFO!F224</f>
        <v>Below 100</v>
      </c>
      <c r="G224" s="28" t="str">
        <f>DB_INFO!G224</f>
        <v>Below 1000</v>
      </c>
      <c r="H224" s="28" t="str">
        <f>DB_INFO!H224</f>
        <v>Yes</v>
      </c>
      <c r="I224" s="28" t="str">
        <f>DB_INFO!I224</f>
        <v>Yes</v>
      </c>
      <c r="J224" s="27" t="str">
        <f>DB_RHC_KNOWN!J224</f>
        <v>Yes</v>
      </c>
      <c r="K224" s="33">
        <v>1</v>
      </c>
      <c r="L224" s="48">
        <v>1</v>
      </c>
      <c r="M224" s="48"/>
      <c r="N224" s="48">
        <v>1</v>
      </c>
      <c r="O224" s="48">
        <v>1</v>
      </c>
      <c r="P224" s="48">
        <v>1</v>
      </c>
      <c r="Q224" s="48">
        <v>1</v>
      </c>
      <c r="R224" s="49">
        <v>1</v>
      </c>
    </row>
    <row r="225" spans="1:18" ht="12" customHeight="1">
      <c r="A225" s="26">
        <v>221</v>
      </c>
      <c r="B225" s="27" t="str">
        <f>DB_INFO!B225</f>
        <v>UK</v>
      </c>
      <c r="C225" s="27" t="str">
        <f>DB_INFO!C225</f>
        <v>Private</v>
      </c>
      <c r="D225" s="27" t="str">
        <f>DB_INFO!D225</f>
        <v>Education Centre</v>
      </c>
      <c r="E225" s="27" t="str">
        <f>DB_INFO!E225</f>
        <v>No</v>
      </c>
      <c r="F225" s="28" t="str">
        <f>DB_INFO!F225</f>
        <v>Below 100</v>
      </c>
      <c r="G225" s="28" t="str">
        <f>DB_INFO!G225</f>
        <v>Below 1000</v>
      </c>
      <c r="H225" s="28" t="str">
        <f>DB_INFO!H225</f>
        <v>No</v>
      </c>
      <c r="I225" s="28" t="str">
        <f>DB_INFO!I225</f>
        <v>DK/DA</v>
      </c>
      <c r="J225" s="27" t="str">
        <f>DB_RHC_KNOWN!J225</f>
        <v>Yes</v>
      </c>
      <c r="K225" s="33">
        <v>1</v>
      </c>
      <c r="L225" s="48"/>
      <c r="M225" s="48">
        <v>1</v>
      </c>
      <c r="N225" s="48">
        <v>1</v>
      </c>
      <c r="O225" s="48"/>
      <c r="P225" s="48">
        <v>1</v>
      </c>
      <c r="Q225" s="48">
        <v>1</v>
      </c>
      <c r="R225" s="49">
        <v>1</v>
      </c>
    </row>
    <row r="226" spans="1:18" ht="12" customHeight="1">
      <c r="A226" s="26">
        <v>222</v>
      </c>
      <c r="B226" s="27" t="str">
        <f>DB_INFO!B226</f>
        <v>UK</v>
      </c>
      <c r="C226" s="27" t="str">
        <f>DB_INFO!C226</f>
        <v>Private</v>
      </c>
      <c r="D226" s="27" t="str">
        <f>DB_INFO!D226</f>
        <v>Office</v>
      </c>
      <c r="E226" s="27" t="str">
        <f>DB_INFO!E226</f>
        <v>No</v>
      </c>
      <c r="F226" s="28" t="str">
        <f>DB_INFO!F226</f>
        <v>100-1000</v>
      </c>
      <c r="G226" s="28" t="str">
        <f>DB_INFO!G226</f>
        <v>DK/DA</v>
      </c>
      <c r="H226" s="28" t="str">
        <f>DB_INFO!H226</f>
        <v>Yes</v>
      </c>
      <c r="I226" s="28" t="str">
        <f>DB_INFO!I226</f>
        <v>Yes</v>
      </c>
      <c r="J226" s="27" t="str">
        <f>DB_RHC_KNOWN!J226</f>
        <v>Yes</v>
      </c>
      <c r="K226" s="33">
        <v>1</v>
      </c>
      <c r="L226" s="48"/>
      <c r="M226" s="48">
        <v>1</v>
      </c>
      <c r="N226" s="48">
        <v>1</v>
      </c>
      <c r="O226" s="48"/>
      <c r="P226" s="48">
        <v>1</v>
      </c>
      <c r="Q226" s="48">
        <v>1</v>
      </c>
      <c r="R226" s="49">
        <v>1</v>
      </c>
    </row>
    <row r="227" spans="1:18" ht="12" customHeight="1">
      <c r="A227" s="26">
        <v>223</v>
      </c>
      <c r="B227" s="27" t="str">
        <f>DB_INFO!B227</f>
        <v>UK</v>
      </c>
      <c r="C227" s="27" t="str">
        <f>DB_INFO!C227</f>
        <v>Private</v>
      </c>
      <c r="D227" s="27" t="str">
        <f>DB_INFO!D227</f>
        <v>Hotel</v>
      </c>
      <c r="E227" s="27" t="str">
        <f>DB_INFO!E227</f>
        <v>No</v>
      </c>
      <c r="F227" s="28" t="str">
        <f>DB_INFO!F227</f>
        <v>Below 100</v>
      </c>
      <c r="G227" s="28" t="str">
        <f>DB_INFO!G227</f>
        <v>Below 1000</v>
      </c>
      <c r="H227" s="28" t="str">
        <f>DB_INFO!H227</f>
        <v>Yes</v>
      </c>
      <c r="I227" s="28" t="str">
        <f>DB_INFO!I227</f>
        <v>Yes</v>
      </c>
      <c r="J227" s="27" t="str">
        <f>DB_RHC_KNOWN!J227</f>
        <v>No</v>
      </c>
      <c r="K227" s="33" t="s">
        <v>216</v>
      </c>
      <c r="L227" s="48" t="s">
        <v>216</v>
      </c>
      <c r="M227" s="48" t="s">
        <v>216</v>
      </c>
      <c r="N227" s="48" t="s">
        <v>216</v>
      </c>
      <c r="O227" s="48" t="s">
        <v>216</v>
      </c>
      <c r="P227" s="48" t="s">
        <v>216</v>
      </c>
      <c r="Q227" s="48" t="s">
        <v>216</v>
      </c>
      <c r="R227" s="49" t="s">
        <v>216</v>
      </c>
    </row>
    <row r="228" spans="1:18" ht="12" customHeight="1">
      <c r="A228" s="26">
        <v>224</v>
      </c>
      <c r="B228" s="27" t="str">
        <f>DB_INFO!B228</f>
        <v>UK</v>
      </c>
      <c r="C228" s="27" t="str">
        <f>DB_INFO!C228</f>
        <v>Private</v>
      </c>
      <c r="D228" s="27" t="str">
        <f>DB_INFO!D228</f>
        <v>Office</v>
      </c>
      <c r="E228" s="27" t="str">
        <f>DB_INFO!E228</f>
        <v>No</v>
      </c>
      <c r="F228" s="28" t="str">
        <f>DB_INFO!F228</f>
        <v>100-1000</v>
      </c>
      <c r="G228" s="28" t="str">
        <f>DB_INFO!G228</f>
        <v>DK/DA</v>
      </c>
      <c r="H228" s="28" t="str">
        <f>DB_INFO!H228</f>
        <v>No</v>
      </c>
      <c r="I228" s="28" t="str">
        <f>DB_INFO!I228</f>
        <v>Yes</v>
      </c>
      <c r="J228" s="27" t="str">
        <f>DB_RHC_KNOWN!J228</f>
        <v>Yes</v>
      </c>
      <c r="K228" s="33">
        <v>1</v>
      </c>
      <c r="L228" s="48">
        <v>1</v>
      </c>
      <c r="M228" s="48">
        <v>1</v>
      </c>
      <c r="N228" s="48">
        <v>1</v>
      </c>
      <c r="O228" s="48">
        <v>1</v>
      </c>
      <c r="P228" s="48">
        <v>1</v>
      </c>
      <c r="Q228" s="48">
        <v>1</v>
      </c>
      <c r="R228" s="49">
        <v>1</v>
      </c>
    </row>
    <row r="229" spans="1:18" ht="12" customHeight="1">
      <c r="A229" s="26">
        <v>225</v>
      </c>
      <c r="B229" s="27" t="str">
        <f>DB_INFO!B229</f>
        <v>UK</v>
      </c>
      <c r="C229" s="27" t="str">
        <f>DB_INFO!C229</f>
        <v>Private</v>
      </c>
      <c r="D229" s="27" t="str">
        <f>DB_INFO!D229</f>
        <v>Sport Centre</v>
      </c>
      <c r="E229" s="27" t="str">
        <f>DB_INFO!E229</f>
        <v>No</v>
      </c>
      <c r="F229" s="28" t="str">
        <f>DB_INFO!F229</f>
        <v>Below 100</v>
      </c>
      <c r="G229" s="28" t="str">
        <f>DB_INFO!G229</f>
        <v>DK/DA</v>
      </c>
      <c r="H229" s="28" t="str">
        <f>DB_INFO!H229</f>
        <v>No</v>
      </c>
      <c r="I229" s="28" t="str">
        <f>DB_INFO!I229</f>
        <v>No</v>
      </c>
      <c r="J229" s="27" t="str">
        <f>DB_RHC_KNOWN!J229</f>
        <v>Yes</v>
      </c>
      <c r="K229" s="33">
        <v>1</v>
      </c>
      <c r="L229" s="48"/>
      <c r="M229" s="48">
        <v>1</v>
      </c>
      <c r="N229" s="48">
        <v>1</v>
      </c>
      <c r="O229" s="48">
        <v>1</v>
      </c>
      <c r="P229" s="48">
        <v>1</v>
      </c>
      <c r="Q229" s="48"/>
      <c r="R229" s="49" t="s">
        <v>216</v>
      </c>
    </row>
    <row r="230" spans="1:18" ht="12" customHeight="1">
      <c r="A230" s="26">
        <v>226</v>
      </c>
      <c r="B230" s="27" t="str">
        <f>DB_INFO!B230</f>
        <v>UK</v>
      </c>
      <c r="C230" s="27" t="str">
        <f>DB_INFO!C230</f>
        <v>Private</v>
      </c>
      <c r="D230" s="27" t="str">
        <f>DB_INFO!D230</f>
        <v>Education Centre</v>
      </c>
      <c r="E230" s="27" t="str">
        <f>DB_INFO!E230</f>
        <v>No</v>
      </c>
      <c r="F230" s="28" t="str">
        <f>DB_INFO!F230</f>
        <v>100-1000</v>
      </c>
      <c r="G230" s="28" t="str">
        <f>DB_INFO!G230</f>
        <v>Below 1000</v>
      </c>
      <c r="H230" s="28" t="str">
        <f>DB_INFO!H230</f>
        <v>No</v>
      </c>
      <c r="I230" s="28" t="str">
        <f>DB_INFO!I230</f>
        <v>No</v>
      </c>
      <c r="J230" s="27" t="str">
        <f>DB_RHC_KNOWN!J230</f>
        <v>Yes</v>
      </c>
      <c r="K230" s="33">
        <v>1</v>
      </c>
      <c r="L230" s="48"/>
      <c r="M230" s="48">
        <v>1</v>
      </c>
      <c r="N230" s="48">
        <v>1</v>
      </c>
      <c r="O230" s="48"/>
      <c r="P230" s="48"/>
      <c r="Q230" s="48">
        <v>1</v>
      </c>
      <c r="R230" s="49">
        <v>1</v>
      </c>
    </row>
    <row r="231" spans="1:18" ht="12" customHeight="1">
      <c r="A231" s="26">
        <v>227</v>
      </c>
      <c r="B231" s="27" t="str">
        <f>DB_INFO!B231</f>
        <v>UK</v>
      </c>
      <c r="C231" s="27" t="str">
        <f>DB_INFO!C231</f>
        <v>Private</v>
      </c>
      <c r="D231" s="27" t="str">
        <f>DB_INFO!D231</f>
        <v>Commerce</v>
      </c>
      <c r="E231" s="27" t="str">
        <f>DB_INFO!E231</f>
        <v>No</v>
      </c>
      <c r="F231" s="28" t="str">
        <f>DB_INFO!F231</f>
        <v>Below 100</v>
      </c>
      <c r="G231" s="28" t="str">
        <f>DB_INFO!G231</f>
        <v>Above 5000</v>
      </c>
      <c r="H231" s="28" t="str">
        <f>DB_INFO!H231</f>
        <v>Yes</v>
      </c>
      <c r="I231" s="28" t="str">
        <f>DB_INFO!I231</f>
        <v>Yes</v>
      </c>
      <c r="J231" s="27" t="str">
        <f>DB_RHC_KNOWN!J231</f>
        <v>Yes</v>
      </c>
      <c r="K231" s="33">
        <v>1</v>
      </c>
      <c r="L231" s="48"/>
      <c r="M231" s="48">
        <v>1</v>
      </c>
      <c r="N231" s="48">
        <v>1</v>
      </c>
      <c r="O231" s="48"/>
      <c r="P231" s="48">
        <v>1</v>
      </c>
      <c r="Q231" s="48">
        <v>1</v>
      </c>
      <c r="R231" s="49">
        <v>1</v>
      </c>
    </row>
    <row r="232" spans="1:18" ht="12" customHeight="1">
      <c r="A232" s="26">
        <v>228</v>
      </c>
      <c r="B232" s="27" t="str">
        <f>DB_INFO!B232</f>
        <v>UK</v>
      </c>
      <c r="C232" s="27" t="str">
        <f>DB_INFO!C232</f>
        <v>Private</v>
      </c>
      <c r="D232" s="27" t="str">
        <f>DB_INFO!D232</f>
        <v>Education Centre</v>
      </c>
      <c r="E232" s="27" t="str">
        <f>DB_INFO!E232</f>
        <v>No</v>
      </c>
      <c r="F232" s="28" t="str">
        <f>DB_INFO!F232</f>
        <v>Below 100</v>
      </c>
      <c r="G232" s="28" t="str">
        <f>DB_INFO!G232</f>
        <v>Below 1000</v>
      </c>
      <c r="H232" s="28" t="str">
        <f>DB_INFO!H232</f>
        <v>No</v>
      </c>
      <c r="I232" s="28" t="str">
        <f>DB_INFO!I232</f>
        <v>No</v>
      </c>
      <c r="J232" s="27" t="str">
        <f>DB_RHC_KNOWN!J232</f>
        <v>Yes</v>
      </c>
      <c r="K232" s="33">
        <v>1</v>
      </c>
      <c r="L232" s="48"/>
      <c r="M232" s="48">
        <v>1</v>
      </c>
      <c r="N232" s="48">
        <v>1</v>
      </c>
      <c r="O232" s="48">
        <v>1</v>
      </c>
      <c r="P232" s="48">
        <v>1</v>
      </c>
      <c r="Q232" s="48">
        <v>1</v>
      </c>
      <c r="R232" s="49"/>
    </row>
    <row r="233" spans="1:18" ht="12" customHeight="1">
      <c r="A233" s="26">
        <v>229</v>
      </c>
      <c r="B233" s="27" t="str">
        <f>DB_INFO!B233</f>
        <v>UK</v>
      </c>
      <c r="C233" s="27" t="str">
        <f>DB_INFO!C233</f>
        <v>Public</v>
      </c>
      <c r="D233" s="27" t="str">
        <f>DB_INFO!D233</f>
        <v>Education Centre</v>
      </c>
      <c r="E233" s="27" t="str">
        <f>DB_INFO!E233</f>
        <v>No</v>
      </c>
      <c r="F233" s="28" t="str">
        <f>DB_INFO!F233</f>
        <v>100-1000</v>
      </c>
      <c r="G233" s="28" t="str">
        <f>DB_INFO!G233</f>
        <v>DK/DA</v>
      </c>
      <c r="H233" s="28" t="str">
        <f>DB_INFO!H233</f>
        <v>No</v>
      </c>
      <c r="I233" s="28" t="str">
        <f>DB_INFO!I233</f>
        <v>No</v>
      </c>
      <c r="J233" s="27" t="str">
        <f>DB_RHC_KNOWN!J233</f>
        <v>Yes</v>
      </c>
      <c r="K233" s="33">
        <v>1</v>
      </c>
      <c r="L233" s="48">
        <v>1</v>
      </c>
      <c r="M233" s="48">
        <v>1</v>
      </c>
      <c r="N233" s="48">
        <v>1</v>
      </c>
      <c r="O233" s="48"/>
      <c r="P233" s="48">
        <v>1</v>
      </c>
      <c r="Q233" s="48">
        <v>1</v>
      </c>
      <c r="R233" s="49">
        <v>1</v>
      </c>
    </row>
    <row r="234" spans="1:18" ht="12" customHeight="1">
      <c r="A234" s="26">
        <v>230</v>
      </c>
      <c r="B234" s="27" t="str">
        <f>DB_INFO!B234</f>
        <v>UK</v>
      </c>
      <c r="C234" s="27" t="str">
        <f>DB_INFO!C234</f>
        <v>Public</v>
      </c>
      <c r="D234" s="27" t="str">
        <f>DB_INFO!D234</f>
        <v>Sport Centre</v>
      </c>
      <c r="E234" s="27" t="str">
        <f>DB_INFO!E234</f>
        <v>Yes</v>
      </c>
      <c r="F234" s="28" t="str">
        <f>DB_INFO!F234</f>
        <v>100-1000</v>
      </c>
      <c r="G234" s="28" t="str">
        <f>DB_INFO!G234</f>
        <v>DK/DA</v>
      </c>
      <c r="H234" s="28" t="str">
        <f>DB_INFO!H234</f>
        <v>Yes</v>
      </c>
      <c r="I234" s="28" t="str">
        <f>DB_INFO!I234</f>
        <v>No</v>
      </c>
      <c r="J234" s="27" t="str">
        <f>DB_RHC_KNOWN!J234</f>
        <v>Yes</v>
      </c>
      <c r="K234" s="33">
        <v>1</v>
      </c>
      <c r="L234" s="48">
        <v>1</v>
      </c>
      <c r="M234" s="48">
        <v>1</v>
      </c>
      <c r="N234" s="48">
        <v>1</v>
      </c>
      <c r="O234" s="48"/>
      <c r="P234" s="48">
        <v>1</v>
      </c>
      <c r="Q234" s="48"/>
      <c r="R234" s="49">
        <v>1</v>
      </c>
    </row>
    <row r="235" spans="1:18" ht="12" customHeight="1">
      <c r="A235" s="26">
        <v>231</v>
      </c>
      <c r="B235" s="27" t="str">
        <f>DB_INFO!B235</f>
        <v>UK</v>
      </c>
      <c r="C235" s="27" t="str">
        <f>DB_INFO!C235</f>
        <v>Private</v>
      </c>
      <c r="D235" s="27" t="str">
        <f>DB_INFO!D235</f>
        <v>Office</v>
      </c>
      <c r="E235" s="27" t="str">
        <f>DB_INFO!E235</f>
        <v>No</v>
      </c>
      <c r="F235" s="28" t="str">
        <f>DB_INFO!F235</f>
        <v>Below 100</v>
      </c>
      <c r="G235" s="28" t="str">
        <f>DB_INFO!G235</f>
        <v>DK/DA</v>
      </c>
      <c r="H235" s="28" t="str">
        <f>DB_INFO!H235</f>
        <v>No</v>
      </c>
      <c r="I235" s="28" t="str">
        <f>DB_INFO!I235</f>
        <v>DK/DA</v>
      </c>
      <c r="J235" s="27" t="str">
        <f>DB_RHC_KNOWN!J235</f>
        <v>Yes</v>
      </c>
      <c r="K235" s="33">
        <v>1</v>
      </c>
      <c r="L235" s="48"/>
      <c r="M235" s="48">
        <v>1</v>
      </c>
      <c r="N235" s="48">
        <v>1</v>
      </c>
      <c r="O235" s="48">
        <v>1</v>
      </c>
      <c r="P235" s="48">
        <v>1</v>
      </c>
      <c r="Q235" s="48">
        <v>1</v>
      </c>
      <c r="R235" s="49">
        <v>1</v>
      </c>
    </row>
    <row r="236" spans="1:18" ht="12" customHeight="1">
      <c r="A236" s="26">
        <v>232</v>
      </c>
      <c r="B236" s="27" t="str">
        <f>DB_INFO!B236</f>
        <v>UK</v>
      </c>
      <c r="C236" s="27" t="str">
        <f>DB_INFO!C236</f>
        <v>Private</v>
      </c>
      <c r="D236" s="27" t="str">
        <f>DB_INFO!D236</f>
        <v>Hotel</v>
      </c>
      <c r="E236" s="27" t="str">
        <f>DB_INFO!E236</f>
        <v>No</v>
      </c>
      <c r="F236" s="28" t="str">
        <f>DB_INFO!F236</f>
        <v>Below 100</v>
      </c>
      <c r="G236" s="28" t="str">
        <f>DB_INFO!G236</f>
        <v>Below 1000</v>
      </c>
      <c r="H236" s="28" t="str">
        <f>DB_INFO!H236</f>
        <v>Yes</v>
      </c>
      <c r="I236" s="28" t="str">
        <f>DB_INFO!I236</f>
        <v>DK/DA</v>
      </c>
      <c r="J236" s="27" t="str">
        <f>DB_RHC_KNOWN!J236</f>
        <v>Yes</v>
      </c>
      <c r="K236" s="33">
        <v>1</v>
      </c>
      <c r="L236" s="48">
        <v>1</v>
      </c>
      <c r="M236" s="48">
        <v>1</v>
      </c>
      <c r="N236" s="48">
        <v>1</v>
      </c>
      <c r="O236" s="48"/>
      <c r="P236" s="48">
        <v>1</v>
      </c>
      <c r="Q236" s="48">
        <v>1</v>
      </c>
      <c r="R236" s="49">
        <v>1</v>
      </c>
    </row>
    <row r="237" spans="1:18" ht="12" customHeight="1">
      <c r="A237" s="26">
        <v>233</v>
      </c>
      <c r="B237" s="27" t="str">
        <f>DB_INFO!B237</f>
        <v>UK</v>
      </c>
      <c r="C237" s="27" t="str">
        <f>DB_INFO!C237</f>
        <v>Private</v>
      </c>
      <c r="D237" s="27" t="str">
        <f>DB_INFO!D237</f>
        <v>Sport Centre</v>
      </c>
      <c r="E237" s="27" t="str">
        <f>DB_INFO!E237</f>
        <v>No</v>
      </c>
      <c r="F237" s="28" t="str">
        <f>DB_INFO!F237</f>
        <v>100-1000</v>
      </c>
      <c r="G237" s="28" t="str">
        <f>DB_INFO!G237</f>
        <v>DK/DA</v>
      </c>
      <c r="H237" s="28" t="str">
        <f>DB_INFO!H237</f>
        <v>DK/DA</v>
      </c>
      <c r="I237" s="28" t="str">
        <f>DB_INFO!I237</f>
        <v>DK/DA</v>
      </c>
      <c r="J237" s="27" t="str">
        <f>DB_RHC_KNOWN!J237</f>
        <v>No</v>
      </c>
      <c r="K237" s="33" t="s">
        <v>216</v>
      </c>
      <c r="L237" s="48" t="s">
        <v>216</v>
      </c>
      <c r="M237" s="48" t="s">
        <v>216</v>
      </c>
      <c r="N237" s="48" t="s">
        <v>216</v>
      </c>
      <c r="O237" s="48" t="s">
        <v>216</v>
      </c>
      <c r="P237" s="48" t="s">
        <v>216</v>
      </c>
      <c r="Q237" s="48" t="s">
        <v>216</v>
      </c>
      <c r="R237" s="49" t="s">
        <v>216</v>
      </c>
    </row>
    <row r="238" spans="1:18" ht="12" customHeight="1">
      <c r="A238" s="26">
        <v>234</v>
      </c>
      <c r="B238" s="27" t="str">
        <f>DB_INFO!B238</f>
        <v>UK</v>
      </c>
      <c r="C238" s="27" t="str">
        <f>DB_INFO!C238</f>
        <v>Private</v>
      </c>
      <c r="D238" s="27" t="str">
        <f>DB_INFO!D238</f>
        <v>Hotel</v>
      </c>
      <c r="E238" s="27" t="str">
        <f>DB_INFO!E238</f>
        <v>Yes</v>
      </c>
      <c r="F238" s="28" t="str">
        <f>DB_INFO!F238</f>
        <v>Below 100</v>
      </c>
      <c r="G238" s="28" t="str">
        <f>DB_INFO!G238</f>
        <v>Below 1000</v>
      </c>
      <c r="H238" s="28" t="str">
        <f>DB_INFO!H238</f>
        <v>No</v>
      </c>
      <c r="I238" s="28" t="str">
        <f>DB_INFO!I238</f>
        <v>Yes</v>
      </c>
      <c r="J238" s="27" t="str">
        <f>DB_RHC_KNOWN!J238</f>
        <v>Yes</v>
      </c>
      <c r="K238" s="33">
        <v>1</v>
      </c>
      <c r="L238" s="48">
        <v>1</v>
      </c>
      <c r="M238" s="48">
        <v>1</v>
      </c>
      <c r="N238" s="48">
        <v>1</v>
      </c>
      <c r="O238" s="48"/>
      <c r="P238" s="48">
        <v>1</v>
      </c>
      <c r="Q238" s="48">
        <v>1</v>
      </c>
      <c r="R238" s="49">
        <v>1</v>
      </c>
    </row>
    <row r="239" spans="1:18" ht="12" customHeight="1">
      <c r="A239" s="26">
        <v>235</v>
      </c>
      <c r="B239" s="27" t="str">
        <f>DB_INFO!B239</f>
        <v>UK</v>
      </c>
      <c r="C239" s="27" t="str">
        <f>DB_INFO!C239</f>
        <v>Public</v>
      </c>
      <c r="D239" s="27" t="str">
        <f>DB_INFO!D239</f>
        <v>Sport Centre</v>
      </c>
      <c r="E239" s="27" t="str">
        <f>DB_INFO!E239</f>
        <v>No</v>
      </c>
      <c r="F239" s="28" t="str">
        <f>DB_INFO!F239</f>
        <v>Below 100</v>
      </c>
      <c r="G239" s="28" t="str">
        <f>DB_INFO!G239</f>
        <v>1000-5000</v>
      </c>
      <c r="H239" s="28" t="str">
        <f>DB_INFO!H239</f>
        <v>Yes</v>
      </c>
      <c r="I239" s="28" t="str">
        <f>DB_INFO!I239</f>
        <v>Yes</v>
      </c>
      <c r="J239" s="27" t="str">
        <f>DB_RHC_KNOWN!J239</f>
        <v>Yes</v>
      </c>
      <c r="K239" s="33">
        <v>1</v>
      </c>
      <c r="L239" s="48"/>
      <c r="M239" s="48">
        <v>1</v>
      </c>
      <c r="N239" s="48">
        <v>1</v>
      </c>
      <c r="O239" s="48">
        <v>1</v>
      </c>
      <c r="P239" s="48">
        <v>1</v>
      </c>
      <c r="Q239" s="48">
        <v>1</v>
      </c>
      <c r="R239" s="49">
        <v>1</v>
      </c>
    </row>
    <row r="240" spans="1:18" ht="12" customHeight="1">
      <c r="A240" s="26">
        <v>236</v>
      </c>
      <c r="B240" s="27" t="str">
        <f>DB_INFO!B240</f>
        <v>UK</v>
      </c>
      <c r="C240" s="27" t="str">
        <f>DB_INFO!C240</f>
        <v>Private</v>
      </c>
      <c r="D240" s="27" t="str">
        <f>DB_INFO!D240</f>
        <v>Hotel</v>
      </c>
      <c r="E240" s="27" t="str">
        <f>DB_INFO!E240</f>
        <v>No</v>
      </c>
      <c r="F240" s="28" t="str">
        <f>DB_INFO!F240</f>
        <v>Below 100</v>
      </c>
      <c r="G240" s="28" t="str">
        <f>DB_INFO!G240</f>
        <v>Below 1000</v>
      </c>
      <c r="H240" s="28" t="str">
        <f>DB_INFO!H240</f>
        <v>No</v>
      </c>
      <c r="I240" s="28" t="str">
        <f>DB_INFO!I240</f>
        <v>No</v>
      </c>
      <c r="J240" s="27" t="str">
        <f>DB_RHC_KNOWN!J240</f>
        <v>Yes</v>
      </c>
      <c r="K240" s="33">
        <v>1</v>
      </c>
      <c r="L240" s="48">
        <v>1</v>
      </c>
      <c r="M240" s="48">
        <v>1</v>
      </c>
      <c r="N240" s="48">
        <v>1</v>
      </c>
      <c r="O240" s="48">
        <v>1</v>
      </c>
      <c r="P240" s="48">
        <v>1</v>
      </c>
      <c r="Q240" s="48">
        <v>1</v>
      </c>
      <c r="R240" s="49" t="s">
        <v>216</v>
      </c>
    </row>
    <row r="241" spans="1:18" ht="12" customHeight="1">
      <c r="A241" s="26">
        <v>237</v>
      </c>
      <c r="B241" s="27" t="str">
        <f>DB_INFO!B241</f>
        <v>UK</v>
      </c>
      <c r="C241" s="27" t="str">
        <f>DB_INFO!C241</f>
        <v>Private</v>
      </c>
      <c r="D241" s="27" t="str">
        <f>DB_INFO!D241</f>
        <v>Hotel</v>
      </c>
      <c r="E241" s="27" t="str">
        <f>DB_INFO!E241</f>
        <v>No</v>
      </c>
      <c r="F241" s="28" t="str">
        <f>DB_INFO!F241</f>
        <v>Below 100</v>
      </c>
      <c r="G241" s="28" t="str">
        <f>DB_INFO!G241</f>
        <v>Below 1000</v>
      </c>
      <c r="H241" s="28" t="str">
        <f>DB_INFO!H241</f>
        <v>Yes</v>
      </c>
      <c r="I241" s="28" t="str">
        <f>DB_INFO!I241</f>
        <v>DK/DA</v>
      </c>
      <c r="J241" s="27" t="str">
        <f>DB_RHC_KNOWN!J241</f>
        <v>Yes</v>
      </c>
      <c r="K241" s="33">
        <v>1</v>
      </c>
      <c r="L241" s="48">
        <v>1</v>
      </c>
      <c r="M241" s="48">
        <v>1</v>
      </c>
      <c r="N241" s="48">
        <v>1</v>
      </c>
      <c r="O241" s="48">
        <v>1</v>
      </c>
      <c r="P241" s="48">
        <v>1</v>
      </c>
      <c r="Q241" s="48">
        <v>1</v>
      </c>
      <c r="R241" s="49" t="s">
        <v>216</v>
      </c>
    </row>
    <row r="242" spans="1:18" ht="12" customHeight="1">
      <c r="A242" s="26">
        <v>238</v>
      </c>
      <c r="B242" s="27" t="str">
        <f>DB_INFO!B242</f>
        <v>UK</v>
      </c>
      <c r="C242" s="27" t="str">
        <f>DB_INFO!C242</f>
        <v>Private</v>
      </c>
      <c r="D242" s="27" t="str">
        <f>DB_INFO!D242</f>
        <v>Health Centre</v>
      </c>
      <c r="E242" s="27" t="str">
        <f>DB_INFO!E242</f>
        <v>No</v>
      </c>
      <c r="F242" s="28" t="str">
        <f>DB_INFO!F242</f>
        <v>Below 100</v>
      </c>
      <c r="G242" s="28" t="str">
        <f>DB_INFO!G242</f>
        <v>Above 5000</v>
      </c>
      <c r="H242" s="28" t="str">
        <f>DB_INFO!H242</f>
        <v>No</v>
      </c>
      <c r="I242" s="28" t="str">
        <f>DB_INFO!I242</f>
        <v>DK/DA</v>
      </c>
      <c r="J242" s="27" t="str">
        <f>DB_RHC_KNOWN!J242</f>
        <v>No</v>
      </c>
      <c r="K242" s="33" t="s">
        <v>216</v>
      </c>
      <c r="L242" s="48" t="s">
        <v>216</v>
      </c>
      <c r="M242" s="48" t="s">
        <v>216</v>
      </c>
      <c r="N242" s="48" t="s">
        <v>216</v>
      </c>
      <c r="O242" s="48" t="s">
        <v>216</v>
      </c>
      <c r="P242" s="48" t="s">
        <v>216</v>
      </c>
      <c r="Q242" s="48" t="s">
        <v>216</v>
      </c>
      <c r="R242" s="49" t="s">
        <v>216</v>
      </c>
    </row>
    <row r="243" spans="1:18" ht="12" customHeight="1">
      <c r="A243" s="26">
        <v>239</v>
      </c>
      <c r="B243" s="27" t="str">
        <f>DB_INFO!B243</f>
        <v>UK</v>
      </c>
      <c r="C243" s="27" t="str">
        <f>DB_INFO!C243</f>
        <v>Private</v>
      </c>
      <c r="D243" s="27" t="str">
        <f>DB_INFO!D243</f>
        <v>Hotel</v>
      </c>
      <c r="E243" s="27" t="str">
        <f>DB_INFO!E243</f>
        <v>No</v>
      </c>
      <c r="F243" s="28" t="str">
        <f>DB_INFO!F243</f>
        <v>Below 100</v>
      </c>
      <c r="G243" s="28" t="str">
        <f>DB_INFO!G243</f>
        <v>Below 1000</v>
      </c>
      <c r="H243" s="28" t="str">
        <f>DB_INFO!H243</f>
        <v>No</v>
      </c>
      <c r="I243" s="28" t="str">
        <f>DB_INFO!I243</f>
        <v>No</v>
      </c>
      <c r="J243" s="27" t="str">
        <f>DB_RHC_KNOWN!J243</f>
        <v>Yes</v>
      </c>
      <c r="K243" s="33"/>
      <c r="L243" s="48">
        <v>1</v>
      </c>
      <c r="M243" s="48">
        <v>1</v>
      </c>
      <c r="N243" s="48">
        <v>1</v>
      </c>
      <c r="O243" s="48"/>
      <c r="P243" s="48">
        <v>1</v>
      </c>
      <c r="Q243" s="48">
        <v>1</v>
      </c>
      <c r="R243" s="49" t="s">
        <v>216</v>
      </c>
    </row>
    <row r="244" spans="1:18" ht="12" customHeight="1">
      <c r="A244" s="26">
        <v>240</v>
      </c>
      <c r="B244" s="27" t="str">
        <f>DB_INFO!B244</f>
        <v>UK</v>
      </c>
      <c r="C244" s="27" t="str">
        <f>DB_INFO!C244</f>
        <v>Private</v>
      </c>
      <c r="D244" s="27" t="str">
        <f>DB_INFO!D244</f>
        <v>Sport Centre</v>
      </c>
      <c r="E244" s="27" t="str">
        <f>DB_INFO!E244</f>
        <v>No</v>
      </c>
      <c r="F244" s="28" t="str">
        <f>DB_INFO!F244</f>
        <v>Below 100</v>
      </c>
      <c r="G244" s="28" t="str">
        <f>DB_INFO!G244</f>
        <v>Below 1000</v>
      </c>
      <c r="H244" s="28" t="str">
        <f>DB_INFO!H244</f>
        <v>Yes</v>
      </c>
      <c r="I244" s="28" t="str">
        <f>DB_INFO!I244</f>
        <v>No</v>
      </c>
      <c r="J244" s="27" t="str">
        <f>DB_RHC_KNOWN!J244</f>
        <v>No</v>
      </c>
      <c r="K244" s="33" t="s">
        <v>216</v>
      </c>
      <c r="L244" s="48" t="s">
        <v>216</v>
      </c>
      <c r="M244" s="48" t="s">
        <v>216</v>
      </c>
      <c r="N244" s="48" t="s">
        <v>216</v>
      </c>
      <c r="O244" s="48" t="s">
        <v>216</v>
      </c>
      <c r="P244" s="48" t="s">
        <v>216</v>
      </c>
      <c r="Q244" s="48" t="s">
        <v>216</v>
      </c>
      <c r="R244" s="49" t="s">
        <v>216</v>
      </c>
    </row>
    <row r="245" spans="1:18" ht="12" customHeight="1">
      <c r="A245" s="26">
        <v>241</v>
      </c>
      <c r="B245" s="27" t="str">
        <f>DB_INFO!B245</f>
        <v>UK</v>
      </c>
      <c r="C245" s="27" t="str">
        <f>DB_INFO!C245</f>
        <v>Private</v>
      </c>
      <c r="D245" s="27" t="str">
        <f>DB_INFO!D245</f>
        <v>Hotel</v>
      </c>
      <c r="E245" s="27" t="str">
        <f>DB_INFO!E245</f>
        <v>No</v>
      </c>
      <c r="F245" s="28" t="str">
        <f>DB_INFO!F245</f>
        <v>Below 100</v>
      </c>
      <c r="G245" s="28" t="str">
        <f>DB_INFO!G245</f>
        <v>Below 1000</v>
      </c>
      <c r="H245" s="28" t="str">
        <f>DB_INFO!H245</f>
        <v>No</v>
      </c>
      <c r="I245" s="28" t="str">
        <f>DB_INFO!I245</f>
        <v>No</v>
      </c>
      <c r="J245" s="27" t="str">
        <f>DB_RHC_KNOWN!J245</f>
        <v>No</v>
      </c>
      <c r="K245" s="33" t="s">
        <v>216</v>
      </c>
      <c r="L245" s="48" t="s">
        <v>216</v>
      </c>
      <c r="M245" s="48" t="s">
        <v>216</v>
      </c>
      <c r="N245" s="48" t="s">
        <v>216</v>
      </c>
      <c r="O245" s="48" t="s">
        <v>216</v>
      </c>
      <c r="P245" s="48" t="s">
        <v>216</v>
      </c>
      <c r="Q245" s="48" t="s">
        <v>216</v>
      </c>
      <c r="R245" s="49" t="s">
        <v>216</v>
      </c>
    </row>
    <row r="246" spans="1:18" ht="12" customHeight="1">
      <c r="A246" s="26">
        <v>242</v>
      </c>
      <c r="B246" s="27" t="str">
        <f>DB_INFO!B246</f>
        <v>UK</v>
      </c>
      <c r="C246" s="27" t="str">
        <f>DB_INFO!C246</f>
        <v>Private</v>
      </c>
      <c r="D246" s="27" t="str">
        <f>DB_INFO!D246</f>
        <v>Hotel</v>
      </c>
      <c r="E246" s="27" t="str">
        <f>DB_INFO!E246</f>
        <v>No</v>
      </c>
      <c r="F246" s="28" t="str">
        <f>DB_INFO!F246</f>
        <v>Below 100</v>
      </c>
      <c r="G246" s="28" t="str">
        <f>DB_INFO!G246</f>
        <v>Below 1000</v>
      </c>
      <c r="H246" s="28" t="str">
        <f>DB_INFO!H246</f>
        <v>No</v>
      </c>
      <c r="I246" s="28" t="str">
        <f>DB_INFO!I246</f>
        <v>DK/DA</v>
      </c>
      <c r="J246" s="27" t="str">
        <f>DB_RHC_KNOWN!J246</f>
        <v>No</v>
      </c>
      <c r="K246" s="33" t="s">
        <v>216</v>
      </c>
      <c r="L246" s="48" t="s">
        <v>216</v>
      </c>
      <c r="M246" s="48" t="s">
        <v>216</v>
      </c>
      <c r="N246" s="48" t="s">
        <v>216</v>
      </c>
      <c r="O246" s="48" t="s">
        <v>216</v>
      </c>
      <c r="P246" s="48" t="s">
        <v>216</v>
      </c>
      <c r="Q246" s="48" t="s">
        <v>216</v>
      </c>
      <c r="R246" s="49" t="s">
        <v>216</v>
      </c>
    </row>
    <row r="247" spans="1:18" ht="12" customHeight="1">
      <c r="A247" s="26">
        <v>243</v>
      </c>
      <c r="B247" s="27" t="str">
        <f>DB_INFO!B247</f>
        <v>UK</v>
      </c>
      <c r="C247" s="27" t="str">
        <f>DB_INFO!C247</f>
        <v>Private</v>
      </c>
      <c r="D247" s="27" t="str">
        <f>DB_INFO!D247</f>
        <v>Hotel</v>
      </c>
      <c r="E247" s="27" t="str">
        <f>DB_INFO!E247</f>
        <v>No</v>
      </c>
      <c r="F247" s="28" t="str">
        <f>DB_INFO!F247</f>
        <v>Below 100</v>
      </c>
      <c r="G247" s="28" t="str">
        <f>DB_INFO!G247</f>
        <v>Below 1000</v>
      </c>
      <c r="H247" s="28" t="str">
        <f>DB_INFO!H247</f>
        <v>No</v>
      </c>
      <c r="I247" s="28" t="str">
        <f>DB_INFO!I247</f>
        <v>No</v>
      </c>
      <c r="J247" s="27" t="str">
        <f>DB_RHC_KNOWN!J247</f>
        <v>Yes</v>
      </c>
      <c r="K247" s="33">
        <v>1</v>
      </c>
      <c r="L247" s="48">
        <v>1</v>
      </c>
      <c r="M247" s="48">
        <v>1</v>
      </c>
      <c r="N247" s="48">
        <v>1</v>
      </c>
      <c r="O247" s="48">
        <v>1</v>
      </c>
      <c r="P247" s="48">
        <v>1</v>
      </c>
      <c r="Q247" s="48">
        <v>1</v>
      </c>
      <c r="R247" s="49" t="s">
        <v>216</v>
      </c>
    </row>
    <row r="248" spans="1:18" ht="12" customHeight="1">
      <c r="A248" s="26">
        <v>244</v>
      </c>
      <c r="B248" s="27" t="str">
        <f>DB_INFO!B248</f>
        <v>UK</v>
      </c>
      <c r="C248" s="27" t="str">
        <f>DB_INFO!C248</f>
        <v>Public</v>
      </c>
      <c r="D248" s="27" t="str">
        <f>DB_INFO!D248</f>
        <v>Office</v>
      </c>
      <c r="E248" s="27" t="str">
        <f>DB_INFO!E248</f>
        <v>No</v>
      </c>
      <c r="F248" s="28" t="str">
        <f>DB_INFO!F248</f>
        <v>Below 100</v>
      </c>
      <c r="G248" s="28" t="str">
        <f>DB_INFO!G248</f>
        <v>DK/DA</v>
      </c>
      <c r="H248" s="28" t="str">
        <f>DB_INFO!H248</f>
        <v>DK/DA</v>
      </c>
      <c r="I248" s="28" t="str">
        <f>DB_INFO!I248</f>
        <v>No</v>
      </c>
      <c r="J248" s="27" t="str">
        <f>DB_RHC_KNOWN!J248</f>
        <v>No</v>
      </c>
      <c r="K248" s="33" t="s">
        <v>216</v>
      </c>
      <c r="L248" s="48" t="s">
        <v>216</v>
      </c>
      <c r="M248" s="48" t="s">
        <v>216</v>
      </c>
      <c r="N248" s="48" t="s">
        <v>216</v>
      </c>
      <c r="O248" s="48" t="s">
        <v>216</v>
      </c>
      <c r="P248" s="48" t="s">
        <v>216</v>
      </c>
      <c r="Q248" s="48" t="s">
        <v>216</v>
      </c>
      <c r="R248" s="49" t="s">
        <v>216</v>
      </c>
    </row>
    <row r="249" spans="1:18" ht="12" customHeight="1">
      <c r="A249" s="26">
        <v>245</v>
      </c>
      <c r="B249" s="27" t="str">
        <f>DB_INFO!B249</f>
        <v>UK</v>
      </c>
      <c r="C249" s="27" t="str">
        <f>DB_INFO!C249</f>
        <v>Public</v>
      </c>
      <c r="D249" s="27" t="str">
        <f>DB_INFO!D249</f>
        <v>Sport Centre</v>
      </c>
      <c r="E249" s="27" t="str">
        <f>DB_INFO!E249</f>
        <v>No</v>
      </c>
      <c r="F249" s="28" t="str">
        <f>DB_INFO!F249</f>
        <v>Below 100</v>
      </c>
      <c r="G249" s="28" t="str">
        <f>DB_INFO!G249</f>
        <v>DK/DA</v>
      </c>
      <c r="H249" s="28" t="str">
        <f>DB_INFO!H249</f>
        <v>No</v>
      </c>
      <c r="I249" s="28" t="str">
        <f>DB_INFO!I249</f>
        <v>Yes</v>
      </c>
      <c r="J249" s="27" t="str">
        <f>DB_RHC_KNOWN!J249</f>
        <v>Yes</v>
      </c>
      <c r="K249" s="33">
        <v>1</v>
      </c>
      <c r="L249" s="48"/>
      <c r="M249" s="48">
        <v>1</v>
      </c>
      <c r="N249" s="48">
        <v>1</v>
      </c>
      <c r="O249" s="48">
        <v>1</v>
      </c>
      <c r="P249" s="48">
        <v>1</v>
      </c>
      <c r="Q249" s="48">
        <v>1</v>
      </c>
      <c r="R249" s="49">
        <v>1</v>
      </c>
    </row>
    <row r="250" spans="1:18" ht="12" customHeight="1">
      <c r="A250" s="26">
        <v>246</v>
      </c>
      <c r="B250" s="27" t="str">
        <f>DB_INFO!B250</f>
        <v>UK</v>
      </c>
      <c r="C250" s="27" t="str">
        <f>DB_INFO!C250</f>
        <v>Private</v>
      </c>
      <c r="D250" s="27" t="str">
        <f>DB_INFO!D250</f>
        <v>Office</v>
      </c>
      <c r="E250" s="27" t="str">
        <f>DB_INFO!E250</f>
        <v>No</v>
      </c>
      <c r="F250" s="28" t="str">
        <f>DB_INFO!F250</f>
        <v>Below 100</v>
      </c>
      <c r="G250" s="28" t="str">
        <f>DB_INFO!G250</f>
        <v>1000-5000</v>
      </c>
      <c r="H250" s="28" t="str">
        <f>DB_INFO!H250</f>
        <v>Yes</v>
      </c>
      <c r="I250" s="28" t="str">
        <f>DB_INFO!I250</f>
        <v>Yes</v>
      </c>
      <c r="J250" s="27" t="str">
        <f>DB_RHC_KNOWN!J250</f>
        <v>Yes</v>
      </c>
      <c r="K250" s="33">
        <v>1</v>
      </c>
      <c r="L250" s="48"/>
      <c r="M250" s="48">
        <v>1</v>
      </c>
      <c r="N250" s="48">
        <v>1</v>
      </c>
      <c r="O250" s="48"/>
      <c r="P250" s="48">
        <v>1</v>
      </c>
      <c r="Q250" s="48">
        <v>1</v>
      </c>
      <c r="R250" s="49">
        <v>1</v>
      </c>
    </row>
    <row r="251" spans="1:18" ht="12" customHeight="1">
      <c r="A251" s="26">
        <v>247</v>
      </c>
      <c r="B251" s="27" t="str">
        <f>DB_INFO!B251</f>
        <v>UK</v>
      </c>
      <c r="C251" s="27" t="str">
        <f>DB_INFO!C251</f>
        <v>Public</v>
      </c>
      <c r="D251" s="27" t="str">
        <f>DB_INFO!D251</f>
        <v>Sport Centre</v>
      </c>
      <c r="E251" s="27" t="str">
        <f>DB_INFO!E251</f>
        <v>No</v>
      </c>
      <c r="F251" s="28" t="str">
        <f>DB_INFO!F251</f>
        <v>100-1000</v>
      </c>
      <c r="G251" s="28" t="str">
        <f>DB_INFO!G251</f>
        <v>DK/DA</v>
      </c>
      <c r="H251" s="28" t="str">
        <f>DB_INFO!H251</f>
        <v>No</v>
      </c>
      <c r="I251" s="28" t="str">
        <f>DB_INFO!I251</f>
        <v>No</v>
      </c>
      <c r="J251" s="27" t="str">
        <f>DB_RHC_KNOWN!J251</f>
        <v>Yes</v>
      </c>
      <c r="K251" s="33">
        <v>1</v>
      </c>
      <c r="L251" s="48"/>
      <c r="M251" s="48">
        <v>1</v>
      </c>
      <c r="N251" s="48">
        <v>1</v>
      </c>
      <c r="O251" s="48">
        <v>1</v>
      </c>
      <c r="P251" s="48">
        <v>1</v>
      </c>
      <c r="Q251" s="48">
        <v>1</v>
      </c>
      <c r="R251" s="49">
        <v>1</v>
      </c>
    </row>
    <row r="252" spans="1:18" ht="12" customHeight="1">
      <c r="A252" s="26">
        <v>248</v>
      </c>
      <c r="B252" s="27" t="str">
        <f>DB_INFO!B252</f>
        <v>UK</v>
      </c>
      <c r="C252" s="27" t="str">
        <f>DB_INFO!C252</f>
        <v>Private</v>
      </c>
      <c r="D252" s="27" t="str">
        <f>DB_INFO!D252</f>
        <v>Hotel</v>
      </c>
      <c r="E252" s="27" t="str">
        <f>DB_INFO!E252</f>
        <v>No</v>
      </c>
      <c r="F252" s="28" t="str">
        <f>DB_INFO!F252</f>
        <v>Below 100</v>
      </c>
      <c r="G252" s="28" t="str">
        <f>DB_INFO!G252</f>
        <v>Below 1000</v>
      </c>
      <c r="H252" s="28" t="str">
        <f>DB_INFO!H252</f>
        <v>No</v>
      </c>
      <c r="I252" s="28" t="str">
        <f>DB_INFO!I252</f>
        <v>No</v>
      </c>
      <c r="J252" s="27" t="str">
        <f>DB_RHC_KNOWN!J252</f>
        <v>Yes</v>
      </c>
      <c r="K252" s="33"/>
      <c r="L252" s="48">
        <v>1</v>
      </c>
      <c r="M252" s="48">
        <v>1</v>
      </c>
      <c r="N252" s="48">
        <v>1</v>
      </c>
      <c r="O252" s="48">
        <v>1</v>
      </c>
      <c r="P252" s="48">
        <v>1</v>
      </c>
      <c r="Q252" s="48">
        <v>1</v>
      </c>
      <c r="R252" s="49">
        <v>1</v>
      </c>
    </row>
    <row r="253" spans="1:18" ht="12" customHeight="1">
      <c r="A253" s="26">
        <v>249</v>
      </c>
      <c r="B253" s="27" t="str">
        <f>DB_INFO!B253</f>
        <v>UK</v>
      </c>
      <c r="C253" s="27" t="str">
        <f>DB_INFO!C253</f>
        <v>Private</v>
      </c>
      <c r="D253" s="27" t="str">
        <f>DB_INFO!D253</f>
        <v>Sport Centre</v>
      </c>
      <c r="E253" s="27" t="str">
        <f>DB_INFO!E253</f>
        <v>No</v>
      </c>
      <c r="F253" s="28" t="str">
        <f>DB_INFO!F253</f>
        <v>Below 100</v>
      </c>
      <c r="G253" s="28" t="str">
        <f>DB_INFO!G253</f>
        <v>DK/DA</v>
      </c>
      <c r="H253" s="28" t="str">
        <f>DB_INFO!H253</f>
        <v>Yes</v>
      </c>
      <c r="I253" s="28" t="str">
        <f>DB_INFO!I253</f>
        <v>Yes</v>
      </c>
      <c r="J253" s="27" t="str">
        <f>DB_RHC_KNOWN!J253</f>
        <v>Yes</v>
      </c>
      <c r="K253" s="33">
        <v>1</v>
      </c>
      <c r="L253" s="48"/>
      <c r="M253" s="48">
        <v>1</v>
      </c>
      <c r="N253" s="48">
        <v>1</v>
      </c>
      <c r="O253" s="48"/>
      <c r="P253" s="48"/>
      <c r="Q253" s="48">
        <v>1</v>
      </c>
      <c r="R253" s="49">
        <v>1</v>
      </c>
    </row>
    <row r="254" spans="1:18" ht="12" customHeight="1">
      <c r="A254" s="26">
        <v>250</v>
      </c>
      <c r="B254" s="27" t="str">
        <f>DB_INFO!B254</f>
        <v>UK</v>
      </c>
      <c r="C254" s="27" t="str">
        <f>DB_INFO!C254</f>
        <v>Private</v>
      </c>
      <c r="D254" s="27" t="str">
        <f>DB_INFO!D254</f>
        <v>Office</v>
      </c>
      <c r="E254" s="27" t="str">
        <f>DB_INFO!E254</f>
        <v>No</v>
      </c>
      <c r="F254" s="28" t="str">
        <f>DB_INFO!F254</f>
        <v>100-1000</v>
      </c>
      <c r="G254" s="28" t="str">
        <f>DB_INFO!G254</f>
        <v>Above 5000</v>
      </c>
      <c r="H254" s="28" t="str">
        <f>DB_INFO!H254</f>
        <v>Yes</v>
      </c>
      <c r="I254" s="28" t="str">
        <f>DB_INFO!I254</f>
        <v>Yes</v>
      </c>
      <c r="J254" s="27" t="str">
        <f>DB_RHC_KNOWN!J254</f>
        <v>Yes</v>
      </c>
      <c r="K254" s="33">
        <v>1</v>
      </c>
      <c r="L254" s="48"/>
      <c r="M254" s="48">
        <v>1</v>
      </c>
      <c r="N254" s="48">
        <v>1</v>
      </c>
      <c r="O254" s="48"/>
      <c r="P254" s="48">
        <v>1</v>
      </c>
      <c r="Q254" s="48">
        <v>1</v>
      </c>
      <c r="R254" s="49">
        <v>1</v>
      </c>
    </row>
    <row r="255" spans="1:18" ht="12" customHeight="1">
      <c r="A255" s="26">
        <v>251</v>
      </c>
      <c r="B255" s="27" t="str">
        <f>DB_INFO!B255</f>
        <v>UK</v>
      </c>
      <c r="C255" s="27" t="str">
        <f>DB_INFO!C255</f>
        <v>Private</v>
      </c>
      <c r="D255" s="27" t="str">
        <f>DB_INFO!D255</f>
        <v>Hotel</v>
      </c>
      <c r="E255" s="27" t="str">
        <f>DB_INFO!E255</f>
        <v>Yes</v>
      </c>
      <c r="F255" s="28" t="str">
        <f>DB_INFO!F255</f>
        <v>Below 100</v>
      </c>
      <c r="G255" s="28" t="str">
        <f>DB_INFO!G255</f>
        <v>Below 1000</v>
      </c>
      <c r="H255" s="28" t="str">
        <f>DB_INFO!H255</f>
        <v>No</v>
      </c>
      <c r="I255" s="28" t="str">
        <f>DB_INFO!I255</f>
        <v>No</v>
      </c>
      <c r="J255" s="27" t="str">
        <f>DB_RHC_KNOWN!J255</f>
        <v>Yes</v>
      </c>
      <c r="K255" s="33"/>
      <c r="L255" s="48"/>
      <c r="M255" s="48"/>
      <c r="N255" s="48">
        <v>1</v>
      </c>
      <c r="O255" s="48"/>
      <c r="P255" s="48">
        <v>1</v>
      </c>
      <c r="Q255" s="48">
        <v>1</v>
      </c>
      <c r="R255" s="49">
        <v>1</v>
      </c>
    </row>
    <row r="256" spans="1:18" ht="12" customHeight="1">
      <c r="A256" s="26">
        <v>252</v>
      </c>
      <c r="B256" s="27" t="str">
        <f>DB_INFO!B256</f>
        <v>UK</v>
      </c>
      <c r="C256" s="27" t="str">
        <f>DB_INFO!C256</f>
        <v>Private</v>
      </c>
      <c r="D256" s="27" t="str">
        <f>DB_INFO!D256</f>
        <v>Sport Centre</v>
      </c>
      <c r="E256" s="27" t="str">
        <f>DB_INFO!E256</f>
        <v>No</v>
      </c>
      <c r="F256" s="28" t="str">
        <f>DB_INFO!F256</f>
        <v>Below 100</v>
      </c>
      <c r="G256" s="28" t="str">
        <f>DB_INFO!G256</f>
        <v>DK/DA</v>
      </c>
      <c r="H256" s="28" t="str">
        <f>DB_INFO!H256</f>
        <v>No</v>
      </c>
      <c r="I256" s="28" t="str">
        <f>DB_INFO!I256</f>
        <v>No</v>
      </c>
      <c r="J256" s="27" t="str">
        <f>DB_RHC_KNOWN!J256</f>
        <v>No</v>
      </c>
      <c r="K256" s="33" t="s">
        <v>216</v>
      </c>
      <c r="L256" s="48" t="s">
        <v>216</v>
      </c>
      <c r="M256" s="48" t="s">
        <v>216</v>
      </c>
      <c r="N256" s="48" t="s">
        <v>216</v>
      </c>
      <c r="O256" s="48" t="s">
        <v>216</v>
      </c>
      <c r="P256" s="48" t="s">
        <v>216</v>
      </c>
      <c r="Q256" s="48" t="s">
        <v>216</v>
      </c>
      <c r="R256" s="49" t="s">
        <v>216</v>
      </c>
    </row>
    <row r="257" spans="1:18" ht="12" customHeight="1">
      <c r="A257" s="26">
        <v>253</v>
      </c>
      <c r="B257" s="27" t="str">
        <f>DB_INFO!B257</f>
        <v>UK</v>
      </c>
      <c r="C257" s="27" t="str">
        <f>DB_INFO!C257</f>
        <v>Public</v>
      </c>
      <c r="D257" s="27" t="str">
        <f>DB_INFO!D257</f>
        <v>Sport Centre</v>
      </c>
      <c r="E257" s="27" t="str">
        <f>DB_INFO!E257</f>
        <v>No</v>
      </c>
      <c r="F257" s="28" t="str">
        <f>DB_INFO!F257</f>
        <v>Below 100</v>
      </c>
      <c r="G257" s="28" t="str">
        <f>DB_INFO!G257</f>
        <v>DK/DA</v>
      </c>
      <c r="H257" s="28" t="str">
        <f>DB_INFO!H257</f>
        <v>No</v>
      </c>
      <c r="I257" s="28" t="str">
        <f>DB_INFO!I257</f>
        <v>DK/DA</v>
      </c>
      <c r="J257" s="27" t="str">
        <f>DB_RHC_KNOWN!J257</f>
        <v>No</v>
      </c>
      <c r="K257" s="33" t="s">
        <v>216</v>
      </c>
      <c r="L257" s="48" t="s">
        <v>216</v>
      </c>
      <c r="M257" s="48" t="s">
        <v>216</v>
      </c>
      <c r="N257" s="48" t="s">
        <v>216</v>
      </c>
      <c r="O257" s="48" t="s">
        <v>216</v>
      </c>
      <c r="P257" s="48" t="s">
        <v>216</v>
      </c>
      <c r="Q257" s="48" t="s">
        <v>216</v>
      </c>
      <c r="R257" s="49" t="s">
        <v>216</v>
      </c>
    </row>
    <row r="258" spans="1:18" ht="12" customHeight="1">
      <c r="A258" s="26">
        <v>254</v>
      </c>
      <c r="B258" s="27" t="str">
        <f>DB_INFO!B258</f>
        <v>UK</v>
      </c>
      <c r="C258" s="27" t="str">
        <f>DB_INFO!C258</f>
        <v>Private</v>
      </c>
      <c r="D258" s="27" t="str">
        <f>DB_INFO!D258</f>
        <v>Other</v>
      </c>
      <c r="E258" s="27" t="str">
        <f>DB_INFO!E258</f>
        <v>No</v>
      </c>
      <c r="F258" s="28" t="str">
        <f>DB_INFO!F258</f>
        <v>Below 100</v>
      </c>
      <c r="G258" s="28" t="str">
        <f>DB_INFO!G258</f>
        <v>Above 5000</v>
      </c>
      <c r="H258" s="28" t="str">
        <f>DB_INFO!H258</f>
        <v>Yes</v>
      </c>
      <c r="I258" s="28" t="str">
        <f>DB_INFO!I258</f>
        <v>Yes</v>
      </c>
      <c r="J258" s="27" t="str">
        <f>DB_RHC_KNOWN!J258</f>
        <v>Yes</v>
      </c>
      <c r="K258" s="33">
        <v>1</v>
      </c>
      <c r="L258" s="48"/>
      <c r="M258" s="48">
        <v>1</v>
      </c>
      <c r="N258" s="48">
        <v>1</v>
      </c>
      <c r="O258" s="48"/>
      <c r="P258" s="48">
        <v>1</v>
      </c>
      <c r="Q258" s="48">
        <v>1</v>
      </c>
      <c r="R258" s="49">
        <v>1</v>
      </c>
    </row>
    <row r="259" spans="1:18" ht="12" customHeight="1">
      <c r="A259" s="26">
        <v>255</v>
      </c>
      <c r="B259" s="27" t="str">
        <f>DB_INFO!B259</f>
        <v>UK</v>
      </c>
      <c r="C259" s="27" t="str">
        <f>DB_INFO!C259</f>
        <v>Private</v>
      </c>
      <c r="D259" s="27" t="str">
        <f>DB_INFO!D259</f>
        <v>Office</v>
      </c>
      <c r="E259" s="27" t="str">
        <f>DB_INFO!E259</f>
        <v>No</v>
      </c>
      <c r="F259" s="28" t="str">
        <f>DB_INFO!F259</f>
        <v>Below 100</v>
      </c>
      <c r="G259" s="28" t="str">
        <f>DB_INFO!G259</f>
        <v>Below 1000</v>
      </c>
      <c r="H259" s="28" t="str">
        <f>DB_INFO!H259</f>
        <v>No</v>
      </c>
      <c r="I259" s="28" t="str">
        <f>DB_INFO!I259</f>
        <v>No</v>
      </c>
      <c r="J259" s="27" t="str">
        <f>DB_RHC_KNOWN!J259</f>
        <v>Yes</v>
      </c>
      <c r="K259" s="33">
        <v>1</v>
      </c>
      <c r="L259" s="48"/>
      <c r="M259" s="48">
        <v>1</v>
      </c>
      <c r="N259" s="48">
        <v>1</v>
      </c>
      <c r="O259" s="48"/>
      <c r="P259" s="48">
        <v>1</v>
      </c>
      <c r="Q259" s="48">
        <v>1</v>
      </c>
      <c r="R259" s="49">
        <v>1</v>
      </c>
    </row>
    <row r="260" spans="1:18" ht="12" customHeight="1">
      <c r="A260" s="26">
        <v>256</v>
      </c>
      <c r="B260" s="27" t="str">
        <f>DB_INFO!B260</f>
        <v>UK</v>
      </c>
      <c r="C260" s="27" t="str">
        <f>DB_INFO!C260</f>
        <v>Private</v>
      </c>
      <c r="D260" s="27" t="str">
        <f>DB_INFO!D260</f>
        <v>Office</v>
      </c>
      <c r="E260" s="27" t="str">
        <f>DB_INFO!E260</f>
        <v>No</v>
      </c>
      <c r="F260" s="28" t="str">
        <f>DB_INFO!F260</f>
        <v>Below 100</v>
      </c>
      <c r="G260" s="28" t="str">
        <f>DB_INFO!G260</f>
        <v>Below 1000</v>
      </c>
      <c r="H260" s="28" t="str">
        <f>DB_INFO!H260</f>
        <v>No</v>
      </c>
      <c r="I260" s="28" t="str">
        <f>DB_INFO!I260</f>
        <v>No</v>
      </c>
      <c r="J260" s="27" t="str">
        <f>DB_RHC_KNOWN!J260</f>
        <v>Yes</v>
      </c>
      <c r="K260" s="33">
        <v>1</v>
      </c>
      <c r="L260" s="48"/>
      <c r="M260" s="48">
        <v>1</v>
      </c>
      <c r="N260" s="48">
        <v>1</v>
      </c>
      <c r="O260" s="48">
        <v>1</v>
      </c>
      <c r="P260" s="48">
        <v>1</v>
      </c>
      <c r="Q260" s="48">
        <v>1</v>
      </c>
      <c r="R260" s="49">
        <v>1</v>
      </c>
    </row>
    <row r="261" spans="1:18" ht="12" customHeight="1">
      <c r="A261" s="26">
        <v>257</v>
      </c>
      <c r="B261" s="27" t="str">
        <f>DB_INFO!B261</f>
        <v>UK</v>
      </c>
      <c r="C261" s="27" t="str">
        <f>DB_INFO!C261</f>
        <v>Private</v>
      </c>
      <c r="D261" s="27" t="str">
        <f>DB_INFO!D261</f>
        <v>Office</v>
      </c>
      <c r="E261" s="27" t="str">
        <f>DB_INFO!E261</f>
        <v>No</v>
      </c>
      <c r="F261" s="28" t="str">
        <f>DB_INFO!F261</f>
        <v>Below 100</v>
      </c>
      <c r="G261" s="28" t="str">
        <f>DB_INFO!G261</f>
        <v>1000-5000</v>
      </c>
      <c r="H261" s="28" t="str">
        <f>DB_INFO!H261</f>
        <v>DK/DA</v>
      </c>
      <c r="I261" s="28" t="str">
        <f>DB_INFO!I261</f>
        <v>DK/DA</v>
      </c>
      <c r="J261" s="27" t="str">
        <f>DB_RHC_KNOWN!J261</f>
        <v>No</v>
      </c>
      <c r="K261" s="33" t="s">
        <v>216</v>
      </c>
      <c r="L261" s="48" t="s">
        <v>216</v>
      </c>
      <c r="M261" s="48" t="s">
        <v>216</v>
      </c>
      <c r="N261" s="48" t="s">
        <v>216</v>
      </c>
      <c r="O261" s="48" t="s">
        <v>216</v>
      </c>
      <c r="P261" s="48" t="s">
        <v>216</v>
      </c>
      <c r="Q261" s="48" t="s">
        <v>216</v>
      </c>
      <c r="R261" s="49" t="s">
        <v>216</v>
      </c>
    </row>
    <row r="262" spans="1:18" ht="12" customHeight="1">
      <c r="A262" s="26">
        <v>258</v>
      </c>
      <c r="B262" s="27" t="str">
        <f>DB_INFO!B262</f>
        <v>UK</v>
      </c>
      <c r="C262" s="27" t="str">
        <f>DB_INFO!C262</f>
        <v>Private</v>
      </c>
      <c r="D262" s="27" t="str">
        <f>DB_INFO!D262</f>
        <v>Hotel</v>
      </c>
      <c r="E262" s="27" t="str">
        <f>DB_INFO!E262</f>
        <v>No</v>
      </c>
      <c r="F262" s="28" t="str">
        <f>DB_INFO!F262</f>
        <v>Below 100</v>
      </c>
      <c r="G262" s="28" t="str">
        <f>DB_INFO!G262</f>
        <v>Below 1000</v>
      </c>
      <c r="H262" s="28" t="str">
        <f>DB_INFO!H262</f>
        <v>No</v>
      </c>
      <c r="I262" s="28" t="str">
        <f>DB_INFO!I262</f>
        <v>No</v>
      </c>
      <c r="J262" s="27" t="str">
        <f>DB_RHC_KNOWN!J262</f>
        <v>No</v>
      </c>
      <c r="K262" s="33" t="s">
        <v>216</v>
      </c>
      <c r="L262" s="48" t="s">
        <v>216</v>
      </c>
      <c r="M262" s="48" t="s">
        <v>216</v>
      </c>
      <c r="N262" s="48" t="s">
        <v>216</v>
      </c>
      <c r="O262" s="48" t="s">
        <v>216</v>
      </c>
      <c r="P262" s="48" t="s">
        <v>216</v>
      </c>
      <c r="Q262" s="48" t="s">
        <v>216</v>
      </c>
      <c r="R262" s="49" t="s">
        <v>216</v>
      </c>
    </row>
    <row r="263" spans="1:18" ht="12" customHeight="1">
      <c r="A263" s="26">
        <v>259</v>
      </c>
      <c r="B263" s="27" t="str">
        <f>DB_INFO!B263</f>
        <v>UK</v>
      </c>
      <c r="C263" s="27" t="str">
        <f>DB_INFO!C263</f>
        <v>Private</v>
      </c>
      <c r="D263" s="27" t="str">
        <f>DB_INFO!D263</f>
        <v>Commerce</v>
      </c>
      <c r="E263" s="27" t="str">
        <f>DB_INFO!E263</f>
        <v>No</v>
      </c>
      <c r="F263" s="28" t="str">
        <f>DB_INFO!F263</f>
        <v>100-1000</v>
      </c>
      <c r="G263" s="28" t="str">
        <f>DB_INFO!G263</f>
        <v>Below 1000</v>
      </c>
      <c r="H263" s="28" t="str">
        <f>DB_INFO!H263</f>
        <v>No</v>
      </c>
      <c r="I263" s="28" t="str">
        <f>DB_INFO!I263</f>
        <v>No</v>
      </c>
      <c r="J263" s="27" t="str">
        <f>DB_RHC_KNOWN!J263</f>
        <v>Yes</v>
      </c>
      <c r="K263" s="33">
        <v>1</v>
      </c>
      <c r="L263" s="48"/>
      <c r="M263" s="48"/>
      <c r="N263" s="48">
        <v>1</v>
      </c>
      <c r="O263" s="48"/>
      <c r="P263" s="48">
        <v>1</v>
      </c>
      <c r="Q263" s="48">
        <v>1</v>
      </c>
      <c r="R263" s="49">
        <v>1</v>
      </c>
    </row>
    <row r="264" spans="1:18" ht="12" customHeight="1">
      <c r="A264" s="26">
        <v>260</v>
      </c>
      <c r="B264" s="27" t="str">
        <f>DB_INFO!B264</f>
        <v>UK</v>
      </c>
      <c r="C264" s="27" t="str">
        <f>DB_INFO!C264</f>
        <v>Private</v>
      </c>
      <c r="D264" s="27" t="str">
        <f>DB_INFO!D264</f>
        <v>Sport Centre</v>
      </c>
      <c r="E264" s="27" t="str">
        <f>DB_INFO!E264</f>
        <v>No</v>
      </c>
      <c r="F264" s="28" t="str">
        <f>DB_INFO!F264</f>
        <v>100-1000</v>
      </c>
      <c r="G264" s="28" t="str">
        <f>DB_INFO!G264</f>
        <v>DK/DA</v>
      </c>
      <c r="H264" s="28" t="str">
        <f>DB_INFO!H264</f>
        <v>DK/DA</v>
      </c>
      <c r="I264" s="28" t="str">
        <f>DB_INFO!I264</f>
        <v>DK/DA</v>
      </c>
      <c r="J264" s="27" t="str">
        <f>DB_RHC_KNOWN!J264</f>
        <v>No</v>
      </c>
      <c r="K264" s="33" t="s">
        <v>216</v>
      </c>
      <c r="L264" s="48" t="s">
        <v>216</v>
      </c>
      <c r="M264" s="48" t="s">
        <v>216</v>
      </c>
      <c r="N264" s="48" t="s">
        <v>216</v>
      </c>
      <c r="O264" s="48" t="s">
        <v>216</v>
      </c>
      <c r="P264" s="48" t="s">
        <v>216</v>
      </c>
      <c r="Q264" s="48" t="s">
        <v>216</v>
      </c>
      <c r="R264" s="49" t="s">
        <v>216</v>
      </c>
    </row>
    <row r="265" spans="1:18" ht="12" customHeight="1">
      <c r="A265" s="26">
        <v>261</v>
      </c>
      <c r="B265" s="27" t="str">
        <f>DB_INFO!B265</f>
        <v>UK</v>
      </c>
      <c r="C265" s="27" t="str">
        <f>DB_INFO!C265</f>
        <v>Private</v>
      </c>
      <c r="D265" s="27" t="str">
        <f>DB_INFO!D265</f>
        <v>Hotel</v>
      </c>
      <c r="E265" s="27" t="str">
        <f>DB_INFO!E265</f>
        <v>No</v>
      </c>
      <c r="F265" s="28" t="str">
        <f>DB_INFO!F265</f>
        <v>Below 100</v>
      </c>
      <c r="G265" s="28" t="str">
        <f>DB_INFO!G265</f>
        <v>Below 1000</v>
      </c>
      <c r="H265" s="28" t="str">
        <f>DB_INFO!H265</f>
        <v>No</v>
      </c>
      <c r="I265" s="28" t="str">
        <f>DB_INFO!I265</f>
        <v>Yes</v>
      </c>
      <c r="J265" s="27" t="str">
        <f>DB_RHC_KNOWN!J265</f>
        <v>Yes</v>
      </c>
      <c r="K265" s="33"/>
      <c r="L265" s="48"/>
      <c r="M265" s="48">
        <v>1</v>
      </c>
      <c r="N265" s="48">
        <v>1</v>
      </c>
      <c r="O265" s="48">
        <v>1</v>
      </c>
      <c r="P265" s="48">
        <v>1</v>
      </c>
      <c r="Q265" s="48">
        <v>1</v>
      </c>
      <c r="R265" s="49">
        <v>1</v>
      </c>
    </row>
    <row r="266" spans="1:18" ht="12" customHeight="1">
      <c r="A266" s="26">
        <v>262</v>
      </c>
      <c r="B266" s="27" t="str">
        <f>DB_INFO!B266</f>
        <v>UK</v>
      </c>
      <c r="C266" s="27" t="str">
        <f>DB_INFO!C266</f>
        <v>Private</v>
      </c>
      <c r="D266" s="27" t="str">
        <f>DB_INFO!D266</f>
        <v>Sport Centre</v>
      </c>
      <c r="E266" s="27" t="str">
        <f>DB_INFO!E266</f>
        <v>No</v>
      </c>
      <c r="F266" s="28" t="str">
        <f>DB_INFO!F266</f>
        <v>Below 100</v>
      </c>
      <c r="G266" s="28" t="str">
        <f>DB_INFO!G266</f>
        <v>DK/DA</v>
      </c>
      <c r="H266" s="28" t="str">
        <f>DB_INFO!H266</f>
        <v>DK/DA</v>
      </c>
      <c r="I266" s="28" t="str">
        <f>DB_INFO!I266</f>
        <v>DK/DA</v>
      </c>
      <c r="J266" s="27" t="str">
        <f>DB_RHC_KNOWN!J266</f>
        <v>No</v>
      </c>
      <c r="K266" s="33" t="s">
        <v>216</v>
      </c>
      <c r="L266" s="48" t="s">
        <v>216</v>
      </c>
      <c r="M266" s="48" t="s">
        <v>216</v>
      </c>
      <c r="N266" s="48" t="s">
        <v>216</v>
      </c>
      <c r="O266" s="48" t="s">
        <v>216</v>
      </c>
      <c r="P266" s="48" t="s">
        <v>216</v>
      </c>
      <c r="Q266" s="48" t="s">
        <v>216</v>
      </c>
      <c r="R266" s="49" t="s">
        <v>216</v>
      </c>
    </row>
    <row r="267" spans="1:18" ht="12" customHeight="1">
      <c r="A267" s="26">
        <v>263</v>
      </c>
      <c r="B267" s="27" t="str">
        <f>DB_INFO!B267</f>
        <v>UK</v>
      </c>
      <c r="C267" s="27" t="str">
        <f>DB_INFO!C267</f>
        <v>Public</v>
      </c>
      <c r="D267" s="27" t="str">
        <f>DB_INFO!D267</f>
        <v>Sport Centre</v>
      </c>
      <c r="E267" s="27" t="str">
        <f>DB_INFO!E267</f>
        <v>Yes</v>
      </c>
      <c r="F267" s="28" t="str">
        <f>DB_INFO!F267</f>
        <v>Below 100</v>
      </c>
      <c r="G267" s="28" t="str">
        <f>DB_INFO!G267</f>
        <v>DK/DA</v>
      </c>
      <c r="H267" s="28" t="str">
        <f>DB_INFO!H267</f>
        <v>Yes</v>
      </c>
      <c r="I267" s="28" t="str">
        <f>DB_INFO!I267</f>
        <v>Yes</v>
      </c>
      <c r="J267" s="27" t="str">
        <f>DB_RHC_KNOWN!J267</f>
        <v>Yes</v>
      </c>
      <c r="K267" s="33">
        <v>1</v>
      </c>
      <c r="L267" s="48"/>
      <c r="M267" s="48">
        <v>1</v>
      </c>
      <c r="N267" s="48">
        <v>1</v>
      </c>
      <c r="O267" s="48">
        <v>1</v>
      </c>
      <c r="P267" s="48">
        <v>1</v>
      </c>
      <c r="Q267" s="48">
        <v>1</v>
      </c>
      <c r="R267" s="49">
        <v>1</v>
      </c>
    </row>
    <row r="268" spans="1:18" ht="12" customHeight="1">
      <c r="A268" s="26">
        <v>264</v>
      </c>
      <c r="B268" s="27" t="str">
        <f>DB_INFO!B268</f>
        <v>UK</v>
      </c>
      <c r="C268" s="27" t="str">
        <f>DB_INFO!C268</f>
        <v>Private</v>
      </c>
      <c r="D268" s="27" t="str">
        <f>DB_INFO!D268</f>
        <v>Hotel</v>
      </c>
      <c r="E268" s="27" t="str">
        <f>DB_INFO!E268</f>
        <v>No</v>
      </c>
      <c r="F268" s="28" t="str">
        <f>DB_INFO!F268</f>
        <v>Below 100</v>
      </c>
      <c r="G268" s="28" t="str">
        <f>DB_INFO!G268</f>
        <v>Below 1000</v>
      </c>
      <c r="H268" s="28" t="str">
        <f>DB_INFO!H268</f>
        <v>No</v>
      </c>
      <c r="I268" s="28" t="str">
        <f>DB_INFO!I268</f>
        <v>No</v>
      </c>
      <c r="J268" s="27" t="str">
        <f>DB_RHC_KNOWN!J268</f>
        <v>No</v>
      </c>
      <c r="K268" s="33" t="s">
        <v>216</v>
      </c>
      <c r="L268" s="48" t="s">
        <v>216</v>
      </c>
      <c r="M268" s="48" t="s">
        <v>216</v>
      </c>
      <c r="N268" s="48" t="s">
        <v>216</v>
      </c>
      <c r="O268" s="48" t="s">
        <v>216</v>
      </c>
      <c r="P268" s="48" t="s">
        <v>216</v>
      </c>
      <c r="Q268" s="48" t="s">
        <v>216</v>
      </c>
      <c r="R268" s="49" t="s">
        <v>216</v>
      </c>
    </row>
    <row r="269" spans="1:18" ht="12" customHeight="1">
      <c r="A269" s="26">
        <v>265</v>
      </c>
      <c r="B269" s="27" t="str">
        <f>DB_INFO!B269</f>
        <v>UK</v>
      </c>
      <c r="C269" s="27" t="str">
        <f>DB_INFO!C269</f>
        <v>Private</v>
      </c>
      <c r="D269" s="27" t="str">
        <f>DB_INFO!D269</f>
        <v>Hotel</v>
      </c>
      <c r="E269" s="27" t="str">
        <f>DB_INFO!E269</f>
        <v>No</v>
      </c>
      <c r="F269" s="28" t="str">
        <f>DB_INFO!F269</f>
        <v>Below 100</v>
      </c>
      <c r="G269" s="28" t="str">
        <f>DB_INFO!G269</f>
        <v>Below 1000</v>
      </c>
      <c r="H269" s="28" t="str">
        <f>DB_INFO!H269</f>
        <v>Yes</v>
      </c>
      <c r="I269" s="28" t="str">
        <f>DB_INFO!I269</f>
        <v>DK/DA</v>
      </c>
      <c r="J269" s="27" t="str">
        <f>DB_RHC_KNOWN!J269</f>
        <v>No</v>
      </c>
      <c r="K269" s="33" t="s">
        <v>216</v>
      </c>
      <c r="L269" s="48" t="s">
        <v>216</v>
      </c>
      <c r="M269" s="48" t="s">
        <v>216</v>
      </c>
      <c r="N269" s="48" t="s">
        <v>216</v>
      </c>
      <c r="O269" s="48" t="s">
        <v>216</v>
      </c>
      <c r="P269" s="48" t="s">
        <v>216</v>
      </c>
      <c r="Q269" s="48" t="s">
        <v>216</v>
      </c>
      <c r="R269" s="49" t="s">
        <v>216</v>
      </c>
    </row>
    <row r="270" spans="1:18" ht="12" customHeight="1">
      <c r="A270" s="26">
        <v>266</v>
      </c>
      <c r="B270" s="27" t="str">
        <f>DB_INFO!B270</f>
        <v>UK</v>
      </c>
      <c r="C270" s="27" t="str">
        <f>DB_INFO!C270</f>
        <v>Private</v>
      </c>
      <c r="D270" s="27" t="str">
        <f>DB_INFO!D270</f>
        <v>Sport Centre</v>
      </c>
      <c r="E270" s="27" t="str">
        <f>DB_INFO!E270</f>
        <v>No</v>
      </c>
      <c r="F270" s="28" t="str">
        <f>DB_INFO!F270</f>
        <v>DK/DA</v>
      </c>
      <c r="G270" s="28" t="str">
        <f>DB_INFO!G270</f>
        <v>DK/DA</v>
      </c>
      <c r="H270" s="28" t="str">
        <f>DB_INFO!H270</f>
        <v>DK/DA</v>
      </c>
      <c r="I270" s="28" t="str">
        <f>DB_INFO!I270</f>
        <v>DK/DA</v>
      </c>
      <c r="J270" s="27" t="str">
        <f>DB_RHC_KNOWN!J270</f>
        <v>Yes</v>
      </c>
      <c r="K270" s="33">
        <v>1</v>
      </c>
      <c r="L270" s="48"/>
      <c r="M270" s="48">
        <v>1</v>
      </c>
      <c r="N270" s="48">
        <v>1</v>
      </c>
      <c r="O270" s="48"/>
      <c r="P270" s="48">
        <v>1</v>
      </c>
      <c r="Q270" s="48" t="s">
        <v>216</v>
      </c>
      <c r="R270" s="49">
        <v>1</v>
      </c>
    </row>
    <row r="271" spans="1:18" ht="12" customHeight="1">
      <c r="A271" s="26">
        <v>267</v>
      </c>
      <c r="B271" s="27" t="str">
        <f>DB_INFO!B271</f>
        <v>UK</v>
      </c>
      <c r="C271" s="27" t="str">
        <f>DB_INFO!C271</f>
        <v>Private</v>
      </c>
      <c r="D271" s="27" t="str">
        <f>DB_INFO!D271</f>
        <v>Education Centre</v>
      </c>
      <c r="E271" s="27" t="str">
        <f>DB_INFO!E271</f>
        <v>No</v>
      </c>
      <c r="F271" s="28" t="str">
        <f>DB_INFO!F271</f>
        <v>Below 100</v>
      </c>
      <c r="G271" s="28" t="str">
        <f>DB_INFO!G271</f>
        <v>Below 1000</v>
      </c>
      <c r="H271" s="28" t="str">
        <f>DB_INFO!H271</f>
        <v>No</v>
      </c>
      <c r="I271" s="28" t="str">
        <f>DB_INFO!I271</f>
        <v>No</v>
      </c>
      <c r="J271" s="27" t="str">
        <f>DB_RHC_KNOWN!J271</f>
        <v>Yes</v>
      </c>
      <c r="K271" s="33">
        <v>1</v>
      </c>
      <c r="L271" s="48"/>
      <c r="M271" s="48">
        <v>1</v>
      </c>
      <c r="N271" s="48">
        <v>1</v>
      </c>
      <c r="O271" s="48"/>
      <c r="P271" s="48">
        <v>1</v>
      </c>
      <c r="Q271" s="48">
        <v>1</v>
      </c>
      <c r="R271" s="49">
        <v>1</v>
      </c>
    </row>
    <row r="272" spans="1:18" ht="12" customHeight="1">
      <c r="A272" s="26">
        <v>268</v>
      </c>
      <c r="B272" s="27" t="str">
        <f>DB_INFO!B272</f>
        <v>UK</v>
      </c>
      <c r="C272" s="27" t="str">
        <f>DB_INFO!C272</f>
        <v>Private</v>
      </c>
      <c r="D272" s="27" t="str">
        <f>DB_INFO!D272</f>
        <v>Commerce</v>
      </c>
      <c r="E272" s="27" t="str">
        <f>DB_INFO!E272</f>
        <v>No</v>
      </c>
      <c r="F272" s="28" t="str">
        <f>DB_INFO!F272</f>
        <v>Above 1000</v>
      </c>
      <c r="G272" s="28" t="str">
        <f>DB_INFO!G272</f>
        <v>Above 5000</v>
      </c>
      <c r="H272" s="28" t="str">
        <f>DB_INFO!H272</f>
        <v>Yes</v>
      </c>
      <c r="I272" s="28" t="str">
        <f>DB_INFO!I272</f>
        <v>Yes</v>
      </c>
      <c r="J272" s="27" t="str">
        <f>DB_RHC_KNOWN!J272</f>
        <v>No</v>
      </c>
      <c r="K272" s="33" t="s">
        <v>216</v>
      </c>
      <c r="L272" s="48" t="s">
        <v>216</v>
      </c>
      <c r="M272" s="48" t="s">
        <v>216</v>
      </c>
      <c r="N272" s="48" t="s">
        <v>216</v>
      </c>
      <c r="O272" s="48" t="s">
        <v>216</v>
      </c>
      <c r="P272" s="48" t="s">
        <v>216</v>
      </c>
      <c r="Q272" s="48" t="s">
        <v>216</v>
      </c>
      <c r="R272" s="49" t="s">
        <v>216</v>
      </c>
    </row>
    <row r="273" spans="1:18" ht="12" customHeight="1">
      <c r="A273" s="26">
        <v>269</v>
      </c>
      <c r="B273" s="27" t="str">
        <f>DB_INFO!B273</f>
        <v>UK</v>
      </c>
      <c r="C273" s="27" t="str">
        <f>DB_INFO!C273</f>
        <v>Private</v>
      </c>
      <c r="D273" s="27" t="str">
        <f>DB_INFO!D273</f>
        <v>Commerce</v>
      </c>
      <c r="E273" s="27" t="str">
        <f>DB_INFO!E273</f>
        <v>No</v>
      </c>
      <c r="F273" s="28" t="str">
        <f>DB_INFO!F273</f>
        <v>100-1000</v>
      </c>
      <c r="G273" s="28" t="str">
        <f>DB_INFO!G273</f>
        <v>Above 5000</v>
      </c>
      <c r="H273" s="28" t="str">
        <f>DB_INFO!H273</f>
        <v>No</v>
      </c>
      <c r="I273" s="28" t="str">
        <f>DB_INFO!I273</f>
        <v>Yes</v>
      </c>
      <c r="J273" s="27" t="str">
        <f>DB_RHC_KNOWN!J273</f>
        <v>Yes</v>
      </c>
      <c r="K273" s="33">
        <v>1</v>
      </c>
      <c r="L273" s="48">
        <v>1</v>
      </c>
      <c r="M273" s="48"/>
      <c r="N273" s="48">
        <v>1</v>
      </c>
      <c r="O273" s="48"/>
      <c r="P273" s="48">
        <v>1</v>
      </c>
      <c r="Q273" s="48">
        <v>1</v>
      </c>
      <c r="R273" s="49">
        <v>1</v>
      </c>
    </row>
    <row r="274" spans="1:18" ht="12" customHeight="1">
      <c r="A274" s="26">
        <v>270</v>
      </c>
      <c r="B274" s="27" t="str">
        <f>DB_INFO!B274</f>
        <v>UK</v>
      </c>
      <c r="C274" s="27" t="str">
        <f>DB_INFO!C274</f>
        <v>Private</v>
      </c>
      <c r="D274" s="27" t="str">
        <f>DB_INFO!D274</f>
        <v>Education Centre</v>
      </c>
      <c r="E274" s="27" t="str">
        <f>DB_INFO!E274</f>
        <v>No</v>
      </c>
      <c r="F274" s="28" t="str">
        <f>DB_INFO!F274</f>
        <v>Below 100</v>
      </c>
      <c r="G274" s="28" t="str">
        <f>DB_INFO!G274</f>
        <v>Below 1000</v>
      </c>
      <c r="H274" s="28" t="str">
        <f>DB_INFO!H274</f>
        <v>No</v>
      </c>
      <c r="I274" s="28" t="str">
        <f>DB_INFO!I274</f>
        <v>No</v>
      </c>
      <c r="J274" s="27" t="str">
        <f>DB_RHC_KNOWN!J274</f>
        <v>Yes</v>
      </c>
      <c r="K274" s="33">
        <v>1</v>
      </c>
      <c r="L274" s="48"/>
      <c r="M274" s="48">
        <v>1</v>
      </c>
      <c r="N274" s="48">
        <v>1</v>
      </c>
      <c r="O274" s="48">
        <v>1</v>
      </c>
      <c r="P274" s="48">
        <v>1</v>
      </c>
      <c r="Q274" s="48">
        <v>1</v>
      </c>
      <c r="R274" s="49">
        <v>1</v>
      </c>
    </row>
    <row r="275" spans="1:18" ht="12" customHeight="1">
      <c r="A275" s="26">
        <v>271</v>
      </c>
      <c r="B275" s="27" t="str">
        <f>DB_INFO!B275</f>
        <v>UK</v>
      </c>
      <c r="C275" s="27" t="str">
        <f>DB_INFO!C275</f>
        <v>Private</v>
      </c>
      <c r="D275" s="27" t="str">
        <f>DB_INFO!D275</f>
        <v>Hotel</v>
      </c>
      <c r="E275" s="27" t="str">
        <f>DB_INFO!E275</f>
        <v>No</v>
      </c>
      <c r="F275" s="28" t="str">
        <f>DB_INFO!F275</f>
        <v>Below 100</v>
      </c>
      <c r="G275" s="28" t="str">
        <f>DB_INFO!G275</f>
        <v>Below 1000</v>
      </c>
      <c r="H275" s="28" t="str">
        <f>DB_INFO!H275</f>
        <v>No</v>
      </c>
      <c r="I275" s="28" t="str">
        <f>DB_INFO!I275</f>
        <v>Yes</v>
      </c>
      <c r="J275" s="27" t="str">
        <f>DB_RHC_KNOWN!J275</f>
        <v>No</v>
      </c>
      <c r="K275" s="33" t="s">
        <v>216</v>
      </c>
      <c r="L275" s="48" t="s">
        <v>216</v>
      </c>
      <c r="M275" s="48" t="s">
        <v>216</v>
      </c>
      <c r="N275" s="48" t="s">
        <v>216</v>
      </c>
      <c r="O275" s="48" t="s">
        <v>216</v>
      </c>
      <c r="P275" s="48" t="s">
        <v>216</v>
      </c>
      <c r="Q275" s="48" t="s">
        <v>216</v>
      </c>
      <c r="R275" s="49" t="s">
        <v>216</v>
      </c>
    </row>
    <row r="276" spans="1:18" ht="12" customHeight="1">
      <c r="A276" s="26">
        <v>272</v>
      </c>
      <c r="B276" s="27" t="str">
        <f>DB_INFO!B276</f>
        <v>UK</v>
      </c>
      <c r="C276" s="27" t="str">
        <f>DB_INFO!C276</f>
        <v>Private</v>
      </c>
      <c r="D276" s="27" t="str">
        <f>DB_INFO!D276</f>
        <v>Hotel</v>
      </c>
      <c r="E276" s="27" t="str">
        <f>DB_INFO!E276</f>
        <v>No</v>
      </c>
      <c r="F276" s="28" t="str">
        <f>DB_INFO!F276</f>
        <v>Below 100</v>
      </c>
      <c r="G276" s="28" t="str">
        <f>DB_INFO!G276</f>
        <v>Below 1000</v>
      </c>
      <c r="H276" s="28" t="str">
        <f>DB_INFO!H276</f>
        <v>No</v>
      </c>
      <c r="I276" s="28" t="str">
        <f>DB_INFO!I276</f>
        <v>Yes</v>
      </c>
      <c r="J276" s="27" t="str">
        <f>DB_RHC_KNOWN!J276</f>
        <v>No</v>
      </c>
      <c r="K276" s="33" t="s">
        <v>216</v>
      </c>
      <c r="L276" s="48" t="s">
        <v>216</v>
      </c>
      <c r="M276" s="48" t="s">
        <v>216</v>
      </c>
      <c r="N276" s="48" t="s">
        <v>216</v>
      </c>
      <c r="O276" s="48" t="s">
        <v>216</v>
      </c>
      <c r="P276" s="48" t="s">
        <v>216</v>
      </c>
      <c r="Q276" s="48" t="s">
        <v>216</v>
      </c>
      <c r="R276" s="49" t="s">
        <v>216</v>
      </c>
    </row>
    <row r="277" spans="1:18" ht="12" customHeight="1">
      <c r="A277" s="26">
        <v>273</v>
      </c>
      <c r="B277" s="27" t="str">
        <f>DB_INFO!B277</f>
        <v>UK</v>
      </c>
      <c r="C277" s="27" t="str">
        <f>DB_INFO!C277</f>
        <v>Private</v>
      </c>
      <c r="D277" s="27" t="str">
        <f>DB_INFO!D277</f>
        <v>Hotel</v>
      </c>
      <c r="E277" s="27" t="str">
        <f>DB_INFO!E277</f>
        <v>Yes</v>
      </c>
      <c r="F277" s="28" t="str">
        <f>DB_INFO!F277</f>
        <v>Below 100</v>
      </c>
      <c r="G277" s="28" t="str">
        <f>DB_INFO!G277</f>
        <v>Below 1000</v>
      </c>
      <c r="H277" s="28" t="str">
        <f>DB_INFO!H277</f>
        <v>Yes</v>
      </c>
      <c r="I277" s="28" t="str">
        <f>DB_INFO!I277</f>
        <v>No</v>
      </c>
      <c r="J277" s="27" t="str">
        <f>DB_RHC_KNOWN!J277</f>
        <v>No</v>
      </c>
      <c r="K277" s="33" t="s">
        <v>216</v>
      </c>
      <c r="L277" s="48" t="s">
        <v>216</v>
      </c>
      <c r="M277" s="48" t="s">
        <v>216</v>
      </c>
      <c r="N277" s="48" t="s">
        <v>216</v>
      </c>
      <c r="O277" s="48" t="s">
        <v>216</v>
      </c>
      <c r="P277" s="48" t="s">
        <v>216</v>
      </c>
      <c r="Q277" s="48" t="s">
        <v>216</v>
      </c>
      <c r="R277" s="49" t="s">
        <v>216</v>
      </c>
    </row>
    <row r="278" spans="1:18" ht="12" customHeight="1">
      <c r="A278" s="26">
        <v>274</v>
      </c>
      <c r="B278" s="27" t="str">
        <f>DB_INFO!B278</f>
        <v>UK</v>
      </c>
      <c r="C278" s="27" t="str">
        <f>DB_INFO!C278</f>
        <v>Private</v>
      </c>
      <c r="D278" s="27" t="str">
        <f>DB_INFO!D278</f>
        <v>Commerce</v>
      </c>
      <c r="E278" s="27" t="str">
        <f>DB_INFO!E278</f>
        <v>No</v>
      </c>
      <c r="F278" s="28" t="str">
        <f>DB_INFO!F278</f>
        <v>100-1000</v>
      </c>
      <c r="G278" s="28" t="str">
        <f>DB_INFO!G278</f>
        <v>Above 5000</v>
      </c>
      <c r="H278" s="28" t="str">
        <f>DB_INFO!H278</f>
        <v>No</v>
      </c>
      <c r="I278" s="28" t="str">
        <f>DB_INFO!I278</f>
        <v>No</v>
      </c>
      <c r="J278" s="27" t="str">
        <f>DB_RHC_KNOWN!J278</f>
        <v>No</v>
      </c>
      <c r="K278" s="33" t="s">
        <v>216</v>
      </c>
      <c r="L278" s="48" t="s">
        <v>216</v>
      </c>
      <c r="M278" s="48" t="s">
        <v>216</v>
      </c>
      <c r="N278" s="48" t="s">
        <v>216</v>
      </c>
      <c r="O278" s="48" t="s">
        <v>216</v>
      </c>
      <c r="P278" s="48" t="s">
        <v>216</v>
      </c>
      <c r="Q278" s="48" t="s">
        <v>216</v>
      </c>
      <c r="R278" s="49" t="s">
        <v>216</v>
      </c>
    </row>
    <row r="279" spans="1:18" ht="12" customHeight="1">
      <c r="A279" s="26">
        <v>275</v>
      </c>
      <c r="B279" s="27" t="str">
        <f>DB_INFO!B279</f>
        <v>UK</v>
      </c>
      <c r="C279" s="27" t="str">
        <f>DB_INFO!C279</f>
        <v>Private</v>
      </c>
      <c r="D279" s="27" t="str">
        <f>DB_INFO!D279</f>
        <v>Office</v>
      </c>
      <c r="E279" s="27" t="str">
        <f>DB_INFO!E279</f>
        <v>No</v>
      </c>
      <c r="F279" s="28" t="str">
        <f>DB_INFO!F279</f>
        <v>100-1000</v>
      </c>
      <c r="G279" s="28" t="str">
        <f>DB_INFO!G279</f>
        <v>Below 1000</v>
      </c>
      <c r="H279" s="28" t="str">
        <f>DB_INFO!H279</f>
        <v>Yes</v>
      </c>
      <c r="I279" s="28" t="str">
        <f>DB_INFO!I279</f>
        <v>DK/DA</v>
      </c>
      <c r="J279" s="27" t="str">
        <f>DB_RHC_KNOWN!J279</f>
        <v>Yes</v>
      </c>
      <c r="K279" s="33">
        <v>1</v>
      </c>
      <c r="L279" s="48"/>
      <c r="M279" s="48">
        <v>1</v>
      </c>
      <c r="N279" s="48">
        <v>1</v>
      </c>
      <c r="O279" s="48">
        <v>1</v>
      </c>
      <c r="P279" s="48">
        <v>1</v>
      </c>
      <c r="Q279" s="48">
        <v>1</v>
      </c>
      <c r="R279" s="49">
        <v>1</v>
      </c>
    </row>
    <row r="280" spans="1:18" ht="12" customHeight="1">
      <c r="A280" s="26">
        <v>276</v>
      </c>
      <c r="B280" s="27" t="str">
        <f>DB_INFO!B280</f>
        <v>UK</v>
      </c>
      <c r="C280" s="27" t="str">
        <f>DB_INFO!C280</f>
        <v>Private</v>
      </c>
      <c r="D280" s="27" t="str">
        <f>DB_INFO!D280</f>
        <v>Hotel</v>
      </c>
      <c r="E280" s="27" t="str">
        <f>DB_INFO!E280</f>
        <v>No</v>
      </c>
      <c r="F280" s="28" t="str">
        <f>DB_INFO!F280</f>
        <v>Below 100</v>
      </c>
      <c r="G280" s="28" t="str">
        <f>DB_INFO!G280</f>
        <v>DK/DA</v>
      </c>
      <c r="H280" s="28" t="str">
        <f>DB_INFO!H280</f>
        <v>DK/DA</v>
      </c>
      <c r="I280" s="28" t="str">
        <f>DB_INFO!I280</f>
        <v>DK/DA</v>
      </c>
      <c r="J280" s="27" t="str">
        <f>DB_RHC_KNOWN!J280</f>
        <v>Yes</v>
      </c>
      <c r="K280" s="33"/>
      <c r="L280" s="48">
        <v>1</v>
      </c>
      <c r="M280" s="48">
        <v>1</v>
      </c>
      <c r="N280" s="48">
        <v>1</v>
      </c>
      <c r="O280" s="48">
        <v>1</v>
      </c>
      <c r="P280" s="48">
        <v>1</v>
      </c>
      <c r="Q280" s="48">
        <v>1</v>
      </c>
      <c r="R280" s="49">
        <v>1</v>
      </c>
    </row>
    <row r="281" spans="1:18" ht="12" customHeight="1">
      <c r="A281" s="26">
        <v>277</v>
      </c>
      <c r="B281" s="27" t="str">
        <f>DB_INFO!B281</f>
        <v>UK</v>
      </c>
      <c r="C281" s="27" t="str">
        <f>DB_INFO!C281</f>
        <v>Private</v>
      </c>
      <c r="D281" s="27" t="str">
        <f>DB_INFO!D281</f>
        <v>Health Centre</v>
      </c>
      <c r="E281" s="27" t="str">
        <f>DB_INFO!E281</f>
        <v>Yes</v>
      </c>
      <c r="F281" s="28" t="str">
        <f>DB_INFO!F281</f>
        <v>Below 100</v>
      </c>
      <c r="G281" s="28" t="str">
        <f>DB_INFO!G281</f>
        <v>DK/DA</v>
      </c>
      <c r="H281" s="28" t="str">
        <f>DB_INFO!H281</f>
        <v>DK/DA</v>
      </c>
      <c r="I281" s="28" t="str">
        <f>DB_INFO!I281</f>
        <v>Yes</v>
      </c>
      <c r="J281" s="27" t="str">
        <f>DB_RHC_KNOWN!J281</f>
        <v>No</v>
      </c>
      <c r="K281" s="33" t="s">
        <v>216</v>
      </c>
      <c r="L281" s="48" t="s">
        <v>216</v>
      </c>
      <c r="M281" s="48" t="s">
        <v>216</v>
      </c>
      <c r="N281" s="48" t="s">
        <v>216</v>
      </c>
      <c r="O281" s="48" t="s">
        <v>216</v>
      </c>
      <c r="P281" s="48" t="s">
        <v>216</v>
      </c>
      <c r="Q281" s="48" t="s">
        <v>216</v>
      </c>
      <c r="R281" s="49" t="s">
        <v>216</v>
      </c>
    </row>
    <row r="282" spans="1:18" ht="12" customHeight="1">
      <c r="A282" s="26">
        <v>278</v>
      </c>
      <c r="B282" s="27" t="str">
        <f>DB_INFO!B282</f>
        <v>UK</v>
      </c>
      <c r="C282" s="27" t="str">
        <f>DB_INFO!C282</f>
        <v>Private</v>
      </c>
      <c r="D282" s="27" t="str">
        <f>DB_INFO!D282</f>
        <v>Hotel</v>
      </c>
      <c r="E282" s="27" t="str">
        <f>DB_INFO!E282</f>
        <v>No</v>
      </c>
      <c r="F282" s="28" t="str">
        <f>DB_INFO!F282</f>
        <v>Below 100</v>
      </c>
      <c r="G282" s="28" t="str">
        <f>DB_INFO!G282</f>
        <v>Below 1000</v>
      </c>
      <c r="H282" s="28" t="str">
        <f>DB_INFO!H282</f>
        <v>Yes</v>
      </c>
      <c r="I282" s="28" t="str">
        <f>DB_INFO!I282</f>
        <v>Yes</v>
      </c>
      <c r="J282" s="27" t="str">
        <f>DB_RHC_KNOWN!J282</f>
        <v>No</v>
      </c>
      <c r="K282" s="33" t="s">
        <v>216</v>
      </c>
      <c r="L282" s="48" t="s">
        <v>216</v>
      </c>
      <c r="M282" s="48" t="s">
        <v>216</v>
      </c>
      <c r="N282" s="48" t="s">
        <v>216</v>
      </c>
      <c r="O282" s="48" t="s">
        <v>216</v>
      </c>
      <c r="P282" s="48" t="s">
        <v>216</v>
      </c>
      <c r="Q282" s="48" t="s">
        <v>216</v>
      </c>
      <c r="R282" s="49" t="s">
        <v>216</v>
      </c>
    </row>
    <row r="283" spans="1:18" ht="12" customHeight="1">
      <c r="A283" s="26">
        <v>279</v>
      </c>
      <c r="B283" s="27" t="str">
        <f>DB_INFO!B283</f>
        <v>UK</v>
      </c>
      <c r="C283" s="27" t="str">
        <f>DB_INFO!C283</f>
        <v>Private</v>
      </c>
      <c r="D283" s="27" t="str">
        <f>DB_INFO!D283</f>
        <v>Hotel</v>
      </c>
      <c r="E283" s="27" t="str">
        <f>DB_INFO!E283</f>
        <v>No</v>
      </c>
      <c r="F283" s="28" t="str">
        <f>DB_INFO!F283</f>
        <v>Below 100</v>
      </c>
      <c r="G283" s="28" t="str">
        <f>DB_INFO!G283</f>
        <v>Below 1000</v>
      </c>
      <c r="H283" s="28" t="str">
        <f>DB_INFO!H283</f>
        <v>No</v>
      </c>
      <c r="I283" s="28" t="str">
        <f>DB_INFO!I283</f>
        <v>No</v>
      </c>
      <c r="J283" s="27" t="str">
        <f>DB_RHC_KNOWN!J283</f>
        <v>Yes</v>
      </c>
      <c r="K283" s="33"/>
      <c r="L283" s="48">
        <v>1</v>
      </c>
      <c r="M283" s="48">
        <v>1</v>
      </c>
      <c r="N283" s="48">
        <v>1</v>
      </c>
      <c r="O283" s="48">
        <v>1</v>
      </c>
      <c r="P283" s="48">
        <v>1</v>
      </c>
      <c r="Q283" s="48">
        <v>1</v>
      </c>
      <c r="R283" s="49">
        <v>1</v>
      </c>
    </row>
    <row r="284" spans="1:18" ht="12" customHeight="1">
      <c r="A284" s="26">
        <v>280</v>
      </c>
      <c r="B284" s="27" t="str">
        <f>DB_INFO!B284</f>
        <v>UK</v>
      </c>
      <c r="C284" s="27" t="str">
        <f>DB_INFO!C284</f>
        <v>Private</v>
      </c>
      <c r="D284" s="27" t="str">
        <f>DB_INFO!D284</f>
        <v>Health Centre</v>
      </c>
      <c r="E284" s="27" t="str">
        <f>DB_INFO!E284</f>
        <v>Yes</v>
      </c>
      <c r="F284" s="28" t="str">
        <f>DB_INFO!F284</f>
        <v>Above 1000</v>
      </c>
      <c r="G284" s="28" t="str">
        <f>DB_INFO!G284</f>
        <v>DK/DA</v>
      </c>
      <c r="H284" s="28" t="str">
        <f>DB_INFO!H284</f>
        <v>DK/DA</v>
      </c>
      <c r="I284" s="28" t="str">
        <f>DB_INFO!I284</f>
        <v>Yes</v>
      </c>
      <c r="J284" s="27" t="str">
        <f>DB_RHC_KNOWN!J284</f>
        <v>No</v>
      </c>
      <c r="K284" s="33" t="s">
        <v>216</v>
      </c>
      <c r="L284" s="48" t="s">
        <v>216</v>
      </c>
      <c r="M284" s="48" t="s">
        <v>216</v>
      </c>
      <c r="N284" s="48" t="s">
        <v>216</v>
      </c>
      <c r="O284" s="48" t="s">
        <v>216</v>
      </c>
      <c r="P284" s="48" t="s">
        <v>216</v>
      </c>
      <c r="Q284" s="48" t="s">
        <v>216</v>
      </c>
      <c r="R284" s="49" t="s">
        <v>216</v>
      </c>
    </row>
    <row r="285" spans="1:18" ht="12" customHeight="1">
      <c r="A285" s="26">
        <v>281</v>
      </c>
      <c r="B285" s="27" t="str">
        <f>DB_INFO!B285</f>
        <v>UK</v>
      </c>
      <c r="C285" s="27" t="str">
        <f>DB_INFO!C285</f>
        <v>Private</v>
      </c>
      <c r="D285" s="27" t="str">
        <f>DB_INFO!D285</f>
        <v>Commerce</v>
      </c>
      <c r="E285" s="27" t="str">
        <f>DB_INFO!E285</f>
        <v>No</v>
      </c>
      <c r="F285" s="28" t="str">
        <f>DB_INFO!F285</f>
        <v>Above 1000</v>
      </c>
      <c r="G285" s="28" t="str">
        <f>DB_INFO!G285</f>
        <v>Above 5000</v>
      </c>
      <c r="H285" s="28" t="str">
        <f>DB_INFO!H285</f>
        <v>Yes</v>
      </c>
      <c r="I285" s="28" t="str">
        <f>DB_INFO!I285</f>
        <v>Yes</v>
      </c>
      <c r="J285" s="27" t="str">
        <f>DB_RHC_KNOWN!J285</f>
        <v>Yes</v>
      </c>
      <c r="K285" s="33">
        <v>1</v>
      </c>
      <c r="L285" s="48"/>
      <c r="M285" s="48">
        <v>1</v>
      </c>
      <c r="N285" s="48">
        <v>1</v>
      </c>
      <c r="O285" s="48"/>
      <c r="P285" s="48">
        <v>1</v>
      </c>
      <c r="Q285" s="48"/>
      <c r="R285" s="49">
        <v>1</v>
      </c>
    </row>
    <row r="286" spans="1:18" ht="12" customHeight="1">
      <c r="A286" s="26">
        <v>282</v>
      </c>
      <c r="B286" s="27" t="str">
        <f>DB_INFO!B286</f>
        <v>UK</v>
      </c>
      <c r="C286" s="27" t="str">
        <f>DB_INFO!C286</f>
        <v>Private</v>
      </c>
      <c r="D286" s="27" t="str">
        <f>DB_INFO!D286</f>
        <v>Hotel</v>
      </c>
      <c r="E286" s="27" t="str">
        <f>DB_INFO!E286</f>
        <v>No</v>
      </c>
      <c r="F286" s="28" t="str">
        <f>DB_INFO!F286</f>
        <v>Below 100</v>
      </c>
      <c r="G286" s="28" t="str">
        <f>DB_INFO!G286</f>
        <v>Below 1000</v>
      </c>
      <c r="H286" s="28" t="str">
        <f>DB_INFO!H286</f>
        <v>No</v>
      </c>
      <c r="I286" s="28" t="str">
        <f>DB_INFO!I286</f>
        <v>Yes</v>
      </c>
      <c r="J286" s="27" t="str">
        <f>DB_RHC_KNOWN!J286</f>
        <v>Yes</v>
      </c>
      <c r="K286" s="33">
        <v>1</v>
      </c>
      <c r="L286" s="48"/>
      <c r="M286" s="48"/>
      <c r="N286" s="48">
        <v>1</v>
      </c>
      <c r="O286" s="48">
        <v>1</v>
      </c>
      <c r="P286" s="48">
        <v>1</v>
      </c>
      <c r="Q286" s="48">
        <v>1</v>
      </c>
      <c r="R286" s="49">
        <v>1</v>
      </c>
    </row>
    <row r="287" spans="1:18" ht="12" customHeight="1">
      <c r="A287" s="26">
        <v>283</v>
      </c>
      <c r="B287" s="27" t="str">
        <f>DB_INFO!B287</f>
        <v>UK</v>
      </c>
      <c r="C287" s="27" t="str">
        <f>DB_INFO!C287</f>
        <v>Private</v>
      </c>
      <c r="D287" s="27" t="str">
        <f>DB_INFO!D287</f>
        <v>Education Centre</v>
      </c>
      <c r="E287" s="27" t="str">
        <f>DB_INFO!E287</f>
        <v>No</v>
      </c>
      <c r="F287" s="28" t="str">
        <f>DB_INFO!F287</f>
        <v>Below 100</v>
      </c>
      <c r="G287" s="28" t="str">
        <f>DB_INFO!G287</f>
        <v>Below 1000</v>
      </c>
      <c r="H287" s="28" t="str">
        <f>DB_INFO!H287</f>
        <v>DK/DA</v>
      </c>
      <c r="I287" s="28" t="str">
        <f>DB_INFO!I287</f>
        <v>DK/DA</v>
      </c>
      <c r="J287" s="27" t="str">
        <f>DB_RHC_KNOWN!J287</f>
        <v>No</v>
      </c>
      <c r="K287" s="33" t="s">
        <v>216</v>
      </c>
      <c r="L287" s="48" t="s">
        <v>216</v>
      </c>
      <c r="M287" s="48" t="s">
        <v>216</v>
      </c>
      <c r="N287" s="48" t="s">
        <v>216</v>
      </c>
      <c r="O287" s="48" t="s">
        <v>216</v>
      </c>
      <c r="P287" s="48" t="s">
        <v>216</v>
      </c>
      <c r="Q287" s="48" t="s">
        <v>216</v>
      </c>
      <c r="R287" s="49" t="s">
        <v>216</v>
      </c>
    </row>
    <row r="288" spans="1:18" ht="12" customHeight="1">
      <c r="A288" s="26">
        <v>284</v>
      </c>
      <c r="B288" s="27" t="str">
        <f>DB_INFO!B288</f>
        <v>UK</v>
      </c>
      <c r="C288" s="27" t="str">
        <f>DB_INFO!C288</f>
        <v>Private</v>
      </c>
      <c r="D288" s="27" t="str">
        <f>DB_INFO!D288</f>
        <v>Hotel</v>
      </c>
      <c r="E288" s="27" t="str">
        <f>DB_INFO!E288</f>
        <v>Yes</v>
      </c>
      <c r="F288" s="28" t="str">
        <f>DB_INFO!F288</f>
        <v>Below 100</v>
      </c>
      <c r="G288" s="28" t="str">
        <f>DB_INFO!G288</f>
        <v>Below 1000</v>
      </c>
      <c r="H288" s="28" t="str">
        <f>DB_INFO!H288</f>
        <v>DK/DA</v>
      </c>
      <c r="I288" s="28" t="str">
        <f>DB_INFO!I288</f>
        <v>Yes</v>
      </c>
      <c r="J288" s="27" t="str">
        <f>DB_RHC_KNOWN!J288</f>
        <v>No</v>
      </c>
      <c r="K288" s="33" t="s">
        <v>216</v>
      </c>
      <c r="L288" s="48" t="s">
        <v>216</v>
      </c>
      <c r="M288" s="48" t="s">
        <v>216</v>
      </c>
      <c r="N288" s="48" t="s">
        <v>216</v>
      </c>
      <c r="O288" s="48" t="s">
        <v>216</v>
      </c>
      <c r="P288" s="48" t="s">
        <v>216</v>
      </c>
      <c r="Q288" s="48" t="s">
        <v>216</v>
      </c>
      <c r="R288" s="49" t="s">
        <v>216</v>
      </c>
    </row>
    <row r="289" spans="1:18" ht="12" customHeight="1">
      <c r="A289" s="26">
        <v>285</v>
      </c>
      <c r="B289" s="27" t="str">
        <f>DB_INFO!B289</f>
        <v>UK</v>
      </c>
      <c r="C289" s="27" t="str">
        <f>DB_INFO!C289</f>
        <v>Private</v>
      </c>
      <c r="D289" s="27" t="str">
        <f>DB_INFO!D289</f>
        <v>Hotel</v>
      </c>
      <c r="E289" s="27" t="str">
        <f>DB_INFO!E289</f>
        <v>No</v>
      </c>
      <c r="F289" s="28" t="str">
        <f>DB_INFO!F289</f>
        <v>Below 100</v>
      </c>
      <c r="G289" s="28" t="str">
        <f>DB_INFO!G289</f>
        <v>Below 1000</v>
      </c>
      <c r="H289" s="28" t="str">
        <f>DB_INFO!H289</f>
        <v>No</v>
      </c>
      <c r="I289" s="28" t="str">
        <f>DB_INFO!I289</f>
        <v>Yes</v>
      </c>
      <c r="J289" s="27" t="str">
        <f>DB_RHC_KNOWN!J289</f>
        <v>No</v>
      </c>
      <c r="K289" s="33" t="s">
        <v>216</v>
      </c>
      <c r="L289" s="48" t="s">
        <v>216</v>
      </c>
      <c r="M289" s="48" t="s">
        <v>216</v>
      </c>
      <c r="N289" s="48" t="s">
        <v>216</v>
      </c>
      <c r="O289" s="48" t="s">
        <v>216</v>
      </c>
      <c r="P289" s="48" t="s">
        <v>216</v>
      </c>
      <c r="Q289" s="48" t="s">
        <v>216</v>
      </c>
      <c r="R289" s="49" t="s">
        <v>216</v>
      </c>
    </row>
    <row r="290" spans="1:18" ht="12" customHeight="1">
      <c r="A290" s="26">
        <v>286</v>
      </c>
      <c r="B290" s="27" t="str">
        <f>DB_INFO!B290</f>
        <v>UK</v>
      </c>
      <c r="C290" s="27" t="str">
        <f>DB_INFO!C290</f>
        <v>Private</v>
      </c>
      <c r="D290" s="27" t="str">
        <f>DB_INFO!D290</f>
        <v>Commerce</v>
      </c>
      <c r="E290" s="27" t="str">
        <f>DB_INFO!E290</f>
        <v>No</v>
      </c>
      <c r="F290" s="28" t="str">
        <f>DB_INFO!F290</f>
        <v>100-1000</v>
      </c>
      <c r="G290" s="28" t="str">
        <f>DB_INFO!G290</f>
        <v>Above 5000</v>
      </c>
      <c r="H290" s="28" t="str">
        <f>DB_INFO!H290</f>
        <v>Yes</v>
      </c>
      <c r="I290" s="28" t="str">
        <f>DB_INFO!I290</f>
        <v>Yes</v>
      </c>
      <c r="J290" s="27" t="str">
        <f>DB_RHC_KNOWN!J290</f>
        <v>Yes</v>
      </c>
      <c r="K290" s="33">
        <v>1</v>
      </c>
      <c r="L290" s="48"/>
      <c r="M290" s="48">
        <v>1</v>
      </c>
      <c r="N290" s="48">
        <v>1</v>
      </c>
      <c r="O290" s="48">
        <v>1</v>
      </c>
      <c r="P290" s="48">
        <v>1</v>
      </c>
      <c r="Q290" s="48">
        <v>1</v>
      </c>
      <c r="R290" s="49">
        <v>1</v>
      </c>
    </row>
    <row r="291" spans="1:18" ht="12" customHeight="1">
      <c r="A291" s="26">
        <v>287</v>
      </c>
      <c r="B291" s="27" t="str">
        <f>DB_INFO!B291</f>
        <v>UK</v>
      </c>
      <c r="C291" s="27" t="str">
        <f>DB_INFO!C291</f>
        <v>Public</v>
      </c>
      <c r="D291" s="27" t="str">
        <f>DB_INFO!D291</f>
        <v>Commerce</v>
      </c>
      <c r="E291" s="27" t="str">
        <f>DB_INFO!E291</f>
        <v>No</v>
      </c>
      <c r="F291" s="28" t="str">
        <f>DB_INFO!F291</f>
        <v>Below 100</v>
      </c>
      <c r="G291" s="28" t="str">
        <f>DB_INFO!G291</f>
        <v>DK/DA</v>
      </c>
      <c r="H291" s="28" t="str">
        <f>DB_INFO!H291</f>
        <v>No</v>
      </c>
      <c r="I291" s="28" t="str">
        <f>DB_INFO!I291</f>
        <v>DK/DA</v>
      </c>
      <c r="J291" s="27" t="str">
        <f>DB_RHC_KNOWN!J291</f>
        <v>Yes</v>
      </c>
      <c r="K291" s="33">
        <v>1</v>
      </c>
      <c r="L291" s="48"/>
      <c r="M291" s="48">
        <v>1</v>
      </c>
      <c r="N291" s="48">
        <v>1</v>
      </c>
      <c r="O291" s="48"/>
      <c r="P291" s="48">
        <v>1</v>
      </c>
      <c r="Q291" s="48">
        <v>1</v>
      </c>
      <c r="R291" s="49" t="s">
        <v>216</v>
      </c>
    </row>
    <row r="292" spans="1:18" ht="12" customHeight="1">
      <c r="A292" s="26">
        <v>288</v>
      </c>
      <c r="B292" s="27" t="str">
        <f>DB_INFO!B292</f>
        <v>UK</v>
      </c>
      <c r="C292" s="27" t="str">
        <f>DB_INFO!C292</f>
        <v>Private</v>
      </c>
      <c r="D292" s="27" t="str">
        <f>DB_INFO!D292</f>
        <v>Hotel</v>
      </c>
      <c r="E292" s="27" t="str">
        <f>DB_INFO!E292</f>
        <v>No</v>
      </c>
      <c r="F292" s="28" t="str">
        <f>DB_INFO!F292</f>
        <v>Below 100</v>
      </c>
      <c r="G292" s="28" t="str">
        <f>DB_INFO!G292</f>
        <v>Below 1000</v>
      </c>
      <c r="H292" s="28" t="str">
        <f>DB_INFO!H292</f>
        <v>No</v>
      </c>
      <c r="I292" s="28" t="str">
        <f>DB_INFO!I292</f>
        <v>Yes</v>
      </c>
      <c r="J292" s="27" t="str">
        <f>DB_RHC_KNOWN!J292</f>
        <v>Yes</v>
      </c>
      <c r="K292" s="33"/>
      <c r="L292" s="48">
        <v>1</v>
      </c>
      <c r="M292" s="48">
        <v>1</v>
      </c>
      <c r="N292" s="48">
        <v>1</v>
      </c>
      <c r="O292" s="48">
        <v>1</v>
      </c>
      <c r="P292" s="48">
        <v>1</v>
      </c>
      <c r="Q292" s="48">
        <v>1</v>
      </c>
      <c r="R292" s="49">
        <v>1</v>
      </c>
    </row>
    <row r="293" spans="1:18" ht="12" customHeight="1">
      <c r="A293" s="26">
        <v>289</v>
      </c>
      <c r="B293" s="27" t="str">
        <f>DB_INFO!B293</f>
        <v>UK</v>
      </c>
      <c r="C293" s="27" t="str">
        <f>DB_INFO!C293</f>
        <v>Private</v>
      </c>
      <c r="D293" s="27" t="str">
        <f>DB_INFO!D293</f>
        <v>Hotel</v>
      </c>
      <c r="E293" s="27" t="str">
        <f>DB_INFO!E293</f>
        <v>No</v>
      </c>
      <c r="F293" s="28" t="str">
        <f>DB_INFO!F293</f>
        <v>100-1000</v>
      </c>
      <c r="G293" s="28" t="str">
        <f>DB_INFO!G293</f>
        <v>1000-5000</v>
      </c>
      <c r="H293" s="28" t="str">
        <f>DB_INFO!H293</f>
        <v>No</v>
      </c>
      <c r="I293" s="28" t="str">
        <f>DB_INFO!I293</f>
        <v>Yes</v>
      </c>
      <c r="J293" s="27" t="str">
        <f>DB_RHC_KNOWN!J293</f>
        <v>No</v>
      </c>
      <c r="K293" s="33" t="s">
        <v>216</v>
      </c>
      <c r="L293" s="48" t="s">
        <v>216</v>
      </c>
      <c r="M293" s="48" t="s">
        <v>216</v>
      </c>
      <c r="N293" s="48" t="s">
        <v>216</v>
      </c>
      <c r="O293" s="48" t="s">
        <v>216</v>
      </c>
      <c r="P293" s="48" t="s">
        <v>216</v>
      </c>
      <c r="Q293" s="48" t="s">
        <v>216</v>
      </c>
      <c r="R293" s="49" t="s">
        <v>216</v>
      </c>
    </row>
    <row r="294" spans="1:18" ht="12" customHeight="1">
      <c r="A294" s="26">
        <v>290</v>
      </c>
      <c r="B294" s="27" t="str">
        <f>DB_INFO!B294</f>
        <v>UK</v>
      </c>
      <c r="C294" s="27" t="str">
        <f>DB_INFO!C294</f>
        <v>Private</v>
      </c>
      <c r="D294" s="27" t="str">
        <f>DB_INFO!D294</f>
        <v>Office</v>
      </c>
      <c r="E294" s="27" t="str">
        <f>DB_INFO!E294</f>
        <v>No</v>
      </c>
      <c r="F294" s="28" t="str">
        <f>DB_INFO!F294</f>
        <v>Below 100</v>
      </c>
      <c r="G294" s="28" t="str">
        <f>DB_INFO!G294</f>
        <v>1000-5000</v>
      </c>
      <c r="H294" s="28" t="str">
        <f>DB_INFO!H294</f>
        <v>No</v>
      </c>
      <c r="I294" s="28" t="str">
        <f>DB_INFO!I294</f>
        <v>Yes</v>
      </c>
      <c r="J294" s="27" t="str">
        <f>DB_RHC_KNOWN!J294</f>
        <v>Yes</v>
      </c>
      <c r="K294" s="33"/>
      <c r="L294" s="48"/>
      <c r="M294" s="48"/>
      <c r="N294" s="48">
        <v>1</v>
      </c>
      <c r="O294" s="48"/>
      <c r="P294" s="48">
        <v>1</v>
      </c>
      <c r="Q294" s="48">
        <v>1</v>
      </c>
      <c r="R294" s="49">
        <v>1</v>
      </c>
    </row>
    <row r="295" spans="1:18" ht="12" customHeight="1">
      <c r="A295" s="26">
        <v>291</v>
      </c>
      <c r="B295" s="27" t="str">
        <f>DB_INFO!B295</f>
        <v>UK</v>
      </c>
      <c r="C295" s="27" t="str">
        <f>DB_INFO!C295</f>
        <v>Private</v>
      </c>
      <c r="D295" s="27" t="str">
        <f>DB_INFO!D295</f>
        <v>Commerce</v>
      </c>
      <c r="E295" s="27" t="str">
        <f>DB_INFO!E295</f>
        <v>No</v>
      </c>
      <c r="F295" s="28" t="str">
        <f>DB_INFO!F295</f>
        <v>100-1000</v>
      </c>
      <c r="G295" s="28" t="str">
        <f>DB_INFO!G295</f>
        <v>Above 5000</v>
      </c>
      <c r="H295" s="28" t="str">
        <f>DB_INFO!H295</f>
        <v>No</v>
      </c>
      <c r="I295" s="28" t="str">
        <f>DB_INFO!I295</f>
        <v>Yes</v>
      </c>
      <c r="J295" s="27" t="str">
        <f>DB_RHC_KNOWN!J295</f>
        <v>Yes</v>
      </c>
      <c r="K295" s="33">
        <v>1</v>
      </c>
      <c r="L295" s="48"/>
      <c r="M295" s="48">
        <v>1</v>
      </c>
      <c r="N295" s="48">
        <v>1</v>
      </c>
      <c r="O295" s="48"/>
      <c r="P295" s="48"/>
      <c r="Q295" s="48">
        <v>1</v>
      </c>
      <c r="R295" s="49">
        <v>1</v>
      </c>
    </row>
    <row r="296" spans="1:18" ht="12" customHeight="1">
      <c r="A296" s="26">
        <v>292</v>
      </c>
      <c r="B296" s="27" t="str">
        <f>DB_INFO!B296</f>
        <v>UK</v>
      </c>
      <c r="C296" s="27" t="str">
        <f>DB_INFO!C296</f>
        <v>Private</v>
      </c>
      <c r="D296" s="27" t="str">
        <f>DB_INFO!D296</f>
        <v>Hotel</v>
      </c>
      <c r="E296" s="27" t="str">
        <f>DB_INFO!E296</f>
        <v>No</v>
      </c>
      <c r="F296" s="28" t="str">
        <f>DB_INFO!F296</f>
        <v>Below 100</v>
      </c>
      <c r="G296" s="28" t="str">
        <f>DB_INFO!G296</f>
        <v>Below 1000</v>
      </c>
      <c r="H296" s="28" t="str">
        <f>DB_INFO!H296</f>
        <v>No</v>
      </c>
      <c r="I296" s="28" t="str">
        <f>DB_INFO!I296</f>
        <v>DK/DA</v>
      </c>
      <c r="J296" s="27" t="str">
        <f>DB_RHC_KNOWN!J296</f>
        <v>Yes</v>
      </c>
      <c r="K296" s="33">
        <v>1</v>
      </c>
      <c r="L296" s="48">
        <v>1</v>
      </c>
      <c r="M296" s="48">
        <v>1</v>
      </c>
      <c r="N296" s="48">
        <v>1</v>
      </c>
      <c r="O296" s="48">
        <v>1</v>
      </c>
      <c r="P296" s="48">
        <v>1</v>
      </c>
      <c r="Q296" s="48">
        <v>1</v>
      </c>
      <c r="R296" s="49">
        <v>1</v>
      </c>
    </row>
    <row r="297" spans="1:18" ht="12" customHeight="1">
      <c r="A297" s="26">
        <v>293</v>
      </c>
      <c r="B297" s="27" t="str">
        <f>DB_INFO!B297</f>
        <v>UK</v>
      </c>
      <c r="C297" s="27" t="str">
        <f>DB_INFO!C297</f>
        <v>Private</v>
      </c>
      <c r="D297" s="27" t="str">
        <f>DB_INFO!D297</f>
        <v>Commerce</v>
      </c>
      <c r="E297" s="27" t="str">
        <f>DB_INFO!E297</f>
        <v>No</v>
      </c>
      <c r="F297" s="28" t="str">
        <f>DB_INFO!F297</f>
        <v>100-1000</v>
      </c>
      <c r="G297" s="28" t="str">
        <f>DB_INFO!G297</f>
        <v>Above 5000</v>
      </c>
      <c r="H297" s="28" t="str">
        <f>DB_INFO!H297</f>
        <v>No</v>
      </c>
      <c r="I297" s="28" t="str">
        <f>DB_INFO!I297</f>
        <v>Yes</v>
      </c>
      <c r="J297" s="27" t="str">
        <f>DB_RHC_KNOWN!J297</f>
        <v>Yes</v>
      </c>
      <c r="K297" s="33">
        <v>1</v>
      </c>
      <c r="L297" s="48">
        <v>1</v>
      </c>
      <c r="M297" s="48">
        <v>1</v>
      </c>
      <c r="N297" s="48">
        <v>1</v>
      </c>
      <c r="O297" s="48">
        <v>1</v>
      </c>
      <c r="P297" s="48">
        <v>1</v>
      </c>
      <c r="Q297" s="48">
        <v>1</v>
      </c>
      <c r="R297" s="49"/>
    </row>
    <row r="298" spans="1:18" ht="12" customHeight="1">
      <c r="A298" s="26">
        <v>294</v>
      </c>
      <c r="B298" s="27" t="str">
        <f>DB_INFO!B298</f>
        <v>UK</v>
      </c>
      <c r="C298" s="27" t="str">
        <f>DB_INFO!C298</f>
        <v>Private</v>
      </c>
      <c r="D298" s="27" t="str">
        <f>DB_INFO!D298</f>
        <v>Hotel</v>
      </c>
      <c r="E298" s="27" t="str">
        <f>DB_INFO!E298</f>
        <v>No</v>
      </c>
      <c r="F298" s="28" t="str">
        <f>DB_INFO!F298</f>
        <v>Below 100</v>
      </c>
      <c r="G298" s="28" t="str">
        <f>DB_INFO!G298</f>
        <v>Below 1000</v>
      </c>
      <c r="H298" s="28" t="str">
        <f>DB_INFO!H298</f>
        <v>Yes</v>
      </c>
      <c r="I298" s="28" t="str">
        <f>DB_INFO!I298</f>
        <v>DK/DA</v>
      </c>
      <c r="J298" s="27" t="str">
        <f>DB_RHC_KNOWN!J298</f>
        <v>Yes</v>
      </c>
      <c r="K298" s="33"/>
      <c r="L298" s="48">
        <v>1</v>
      </c>
      <c r="M298" s="48">
        <v>1</v>
      </c>
      <c r="N298" s="48">
        <v>1</v>
      </c>
      <c r="O298" s="48">
        <v>1</v>
      </c>
      <c r="P298" s="48">
        <v>1</v>
      </c>
      <c r="Q298" s="48">
        <v>1</v>
      </c>
      <c r="R298" s="49">
        <v>1</v>
      </c>
    </row>
    <row r="299" spans="1:18" ht="12" customHeight="1">
      <c r="A299" s="26">
        <v>295</v>
      </c>
      <c r="B299" s="27" t="str">
        <f>DB_INFO!B299</f>
        <v>UK</v>
      </c>
      <c r="C299" s="27" t="str">
        <f>DB_INFO!C299</f>
        <v>Private</v>
      </c>
      <c r="D299" s="27" t="str">
        <f>DB_INFO!D299</f>
        <v>Office</v>
      </c>
      <c r="E299" s="27" t="str">
        <f>DB_INFO!E299</f>
        <v>No</v>
      </c>
      <c r="F299" s="28" t="str">
        <f>DB_INFO!F299</f>
        <v>Below 100</v>
      </c>
      <c r="G299" s="28" t="str">
        <f>DB_INFO!G299</f>
        <v>Below 1000</v>
      </c>
      <c r="H299" s="28" t="str">
        <f>DB_INFO!H299</f>
        <v>No</v>
      </c>
      <c r="I299" s="28" t="str">
        <f>DB_INFO!I299</f>
        <v>No</v>
      </c>
      <c r="J299" s="27" t="str">
        <f>DB_RHC_KNOWN!J299</f>
        <v>Yes</v>
      </c>
      <c r="K299" s="33">
        <v>1</v>
      </c>
      <c r="L299" s="48"/>
      <c r="M299" s="48">
        <v>1</v>
      </c>
      <c r="N299" s="48">
        <v>1</v>
      </c>
      <c r="O299" s="48"/>
      <c r="P299" s="48">
        <v>1</v>
      </c>
      <c r="Q299" s="48">
        <v>1</v>
      </c>
      <c r="R299" s="49">
        <v>1</v>
      </c>
    </row>
    <row r="300" spans="1:18" ht="12" customHeight="1">
      <c r="A300" s="26">
        <v>296</v>
      </c>
      <c r="B300" s="27" t="str">
        <f>DB_INFO!B300</f>
        <v>UK</v>
      </c>
      <c r="C300" s="27" t="str">
        <f>DB_INFO!C300</f>
        <v>Private</v>
      </c>
      <c r="D300" s="27" t="str">
        <f>DB_INFO!D300</f>
        <v>Education Centre</v>
      </c>
      <c r="E300" s="27" t="str">
        <f>DB_INFO!E300</f>
        <v>No</v>
      </c>
      <c r="F300" s="28" t="str">
        <f>DB_INFO!F300</f>
        <v>Below 100</v>
      </c>
      <c r="G300" s="28" t="str">
        <f>DB_INFO!G300</f>
        <v>Below 1000</v>
      </c>
      <c r="H300" s="28" t="str">
        <f>DB_INFO!H300</f>
        <v>No</v>
      </c>
      <c r="I300" s="28" t="str">
        <f>DB_INFO!I300</f>
        <v>DK/DA</v>
      </c>
      <c r="J300" s="27" t="str">
        <f>DB_RHC_KNOWN!J300</f>
        <v>No</v>
      </c>
      <c r="K300" s="33" t="s">
        <v>216</v>
      </c>
      <c r="L300" s="48" t="s">
        <v>216</v>
      </c>
      <c r="M300" s="48" t="s">
        <v>216</v>
      </c>
      <c r="N300" s="48" t="s">
        <v>216</v>
      </c>
      <c r="O300" s="48" t="s">
        <v>216</v>
      </c>
      <c r="P300" s="48" t="s">
        <v>216</v>
      </c>
      <c r="Q300" s="48" t="s">
        <v>216</v>
      </c>
      <c r="R300" s="49" t="s">
        <v>216</v>
      </c>
    </row>
    <row r="301" spans="1:18" ht="12" customHeight="1">
      <c r="A301" s="26">
        <v>297</v>
      </c>
      <c r="B301" s="27" t="str">
        <f>DB_INFO!B301</f>
        <v>UK</v>
      </c>
      <c r="C301" s="27" t="str">
        <f>DB_INFO!C301</f>
        <v>Private</v>
      </c>
      <c r="D301" s="27" t="str">
        <f>DB_INFO!D301</f>
        <v>Commerce</v>
      </c>
      <c r="E301" s="27" t="str">
        <f>DB_INFO!E301</f>
        <v>No</v>
      </c>
      <c r="F301" s="28" t="str">
        <f>DB_INFO!F301</f>
        <v>Above 1000</v>
      </c>
      <c r="G301" s="28" t="str">
        <f>DB_INFO!G301</f>
        <v>Above 5000</v>
      </c>
      <c r="H301" s="28" t="str">
        <f>DB_INFO!H301</f>
        <v>No</v>
      </c>
      <c r="I301" s="28" t="str">
        <f>DB_INFO!I301</f>
        <v>Yes</v>
      </c>
      <c r="J301" s="27" t="str">
        <f>DB_RHC_KNOWN!J301</f>
        <v>Yes</v>
      </c>
      <c r="K301" s="33">
        <v>1</v>
      </c>
      <c r="L301" s="48"/>
      <c r="M301" s="48">
        <v>1</v>
      </c>
      <c r="N301" s="48">
        <v>1</v>
      </c>
      <c r="O301" s="48">
        <v>1</v>
      </c>
      <c r="P301" s="48">
        <v>1</v>
      </c>
      <c r="Q301" s="48">
        <v>1</v>
      </c>
      <c r="R301" s="49">
        <v>1</v>
      </c>
    </row>
    <row r="302" spans="1:18" ht="12" customHeight="1">
      <c r="A302" s="26">
        <v>298</v>
      </c>
      <c r="B302" s="27" t="str">
        <f>DB_INFO!B302</f>
        <v>UK</v>
      </c>
      <c r="C302" s="27" t="str">
        <f>DB_INFO!C302</f>
        <v>Private</v>
      </c>
      <c r="D302" s="27" t="str">
        <f>DB_INFO!D302</f>
        <v>Office</v>
      </c>
      <c r="E302" s="27" t="str">
        <f>DB_INFO!E302</f>
        <v>No</v>
      </c>
      <c r="F302" s="28" t="str">
        <f>DB_INFO!F302</f>
        <v>100-1000</v>
      </c>
      <c r="G302" s="28" t="str">
        <f>DB_INFO!G302</f>
        <v>DK/DA</v>
      </c>
      <c r="H302" s="28" t="str">
        <f>DB_INFO!H302</f>
        <v>DK/DA</v>
      </c>
      <c r="I302" s="28" t="str">
        <f>DB_INFO!I302</f>
        <v>Yes</v>
      </c>
      <c r="J302" s="27" t="str">
        <f>DB_RHC_KNOWN!J302</f>
        <v>Yes</v>
      </c>
      <c r="K302" s="33">
        <v>1</v>
      </c>
      <c r="L302" s="48">
        <v>1</v>
      </c>
      <c r="M302" s="48">
        <v>1</v>
      </c>
      <c r="N302" s="48">
        <v>1</v>
      </c>
      <c r="O302" s="48">
        <v>1</v>
      </c>
      <c r="P302" s="48"/>
      <c r="Q302" s="48">
        <v>1</v>
      </c>
      <c r="R302" s="49">
        <v>1</v>
      </c>
    </row>
    <row r="303" spans="1:18" ht="12" customHeight="1">
      <c r="A303" s="26">
        <v>299</v>
      </c>
      <c r="B303" s="27" t="str">
        <f>DB_INFO!B303</f>
        <v>UK</v>
      </c>
      <c r="C303" s="27" t="str">
        <f>DB_INFO!C303</f>
        <v>Public</v>
      </c>
      <c r="D303" s="27" t="str">
        <f>DB_INFO!D303</f>
        <v>Education Centre</v>
      </c>
      <c r="E303" s="27" t="str">
        <f>DB_INFO!E303</f>
        <v>No</v>
      </c>
      <c r="F303" s="28" t="str">
        <f>DB_INFO!F303</f>
        <v>Below 100</v>
      </c>
      <c r="G303" s="28" t="str">
        <f>DB_INFO!G303</f>
        <v>Above 5000</v>
      </c>
      <c r="H303" s="28" t="str">
        <f>DB_INFO!H303</f>
        <v>No</v>
      </c>
      <c r="I303" s="28" t="str">
        <f>DB_INFO!I303</f>
        <v>DK/DA</v>
      </c>
      <c r="J303" s="27" t="str">
        <f>DB_RHC_KNOWN!J303</f>
        <v>No</v>
      </c>
      <c r="K303" s="33" t="s">
        <v>216</v>
      </c>
      <c r="L303" s="48" t="s">
        <v>216</v>
      </c>
      <c r="M303" s="48" t="s">
        <v>216</v>
      </c>
      <c r="N303" s="48" t="s">
        <v>216</v>
      </c>
      <c r="O303" s="48" t="s">
        <v>216</v>
      </c>
      <c r="P303" s="48" t="s">
        <v>216</v>
      </c>
      <c r="Q303" s="48" t="s">
        <v>216</v>
      </c>
      <c r="R303" s="49" t="s">
        <v>216</v>
      </c>
    </row>
    <row r="304" spans="1:18" ht="12" customHeight="1">
      <c r="A304" s="26">
        <v>300</v>
      </c>
      <c r="B304" s="27" t="str">
        <f>DB_INFO!B304</f>
        <v>UK</v>
      </c>
      <c r="C304" s="27" t="str">
        <f>DB_INFO!C304</f>
        <v>Private</v>
      </c>
      <c r="D304" s="27" t="str">
        <f>DB_INFO!D304</f>
        <v>Health Centre</v>
      </c>
      <c r="E304" s="27" t="str">
        <f>DB_INFO!E304</f>
        <v>No</v>
      </c>
      <c r="F304" s="28" t="str">
        <f>DB_INFO!F304</f>
        <v>100-1000</v>
      </c>
      <c r="G304" s="28" t="str">
        <f>DB_INFO!G304</f>
        <v>DK/DA</v>
      </c>
      <c r="H304" s="28" t="str">
        <f>DB_INFO!H304</f>
        <v>DK/DA</v>
      </c>
      <c r="I304" s="28" t="str">
        <f>DB_INFO!I304</f>
        <v>No</v>
      </c>
      <c r="J304" s="27" t="str">
        <f>DB_RHC_KNOWN!J304</f>
        <v>No</v>
      </c>
      <c r="K304" s="33" t="s">
        <v>216</v>
      </c>
      <c r="L304" s="48" t="s">
        <v>216</v>
      </c>
      <c r="M304" s="48" t="s">
        <v>216</v>
      </c>
      <c r="N304" s="48" t="s">
        <v>216</v>
      </c>
      <c r="O304" s="48" t="s">
        <v>216</v>
      </c>
      <c r="P304" s="48" t="s">
        <v>216</v>
      </c>
      <c r="Q304" s="48" t="s">
        <v>216</v>
      </c>
      <c r="R304" s="49" t="s">
        <v>216</v>
      </c>
    </row>
    <row r="305" spans="1:18" ht="12" customHeight="1">
      <c r="A305" s="26">
        <v>301</v>
      </c>
      <c r="B305" s="27" t="str">
        <f>DB_INFO!B305</f>
        <v>UK</v>
      </c>
      <c r="C305" s="27" t="str">
        <f>DB_INFO!C305</f>
        <v>Private</v>
      </c>
      <c r="D305" s="27" t="str">
        <f>DB_INFO!D305</f>
        <v>Commerce</v>
      </c>
      <c r="E305" s="27" t="str">
        <f>DB_INFO!E305</f>
        <v>No</v>
      </c>
      <c r="F305" s="28" t="str">
        <f>DB_INFO!F305</f>
        <v>Below 100</v>
      </c>
      <c r="G305" s="28" t="str">
        <f>DB_INFO!G305</f>
        <v>DK/DA</v>
      </c>
      <c r="H305" s="28" t="str">
        <f>DB_INFO!H305</f>
        <v>No</v>
      </c>
      <c r="I305" s="28" t="str">
        <f>DB_INFO!I305</f>
        <v>DK/DA</v>
      </c>
      <c r="J305" s="27" t="str">
        <f>DB_RHC_KNOWN!J305</f>
        <v>No</v>
      </c>
      <c r="K305" s="33" t="s">
        <v>216</v>
      </c>
      <c r="L305" s="48" t="s">
        <v>216</v>
      </c>
      <c r="M305" s="48" t="s">
        <v>216</v>
      </c>
      <c r="N305" s="48" t="s">
        <v>216</v>
      </c>
      <c r="O305" s="48" t="s">
        <v>216</v>
      </c>
      <c r="P305" s="48" t="s">
        <v>216</v>
      </c>
      <c r="Q305" s="48" t="s">
        <v>216</v>
      </c>
      <c r="R305" s="49" t="s">
        <v>216</v>
      </c>
    </row>
    <row r="306" spans="1:18" ht="12" customHeight="1">
      <c r="A306" s="26">
        <v>302</v>
      </c>
      <c r="B306" s="27" t="str">
        <f>DB_INFO!B306</f>
        <v>UK</v>
      </c>
      <c r="C306" s="27" t="str">
        <f>DB_INFO!C306</f>
        <v>Private</v>
      </c>
      <c r="D306" s="27" t="str">
        <f>DB_INFO!D306</f>
        <v>Health Centre</v>
      </c>
      <c r="E306" s="27" t="str">
        <f>DB_INFO!E306</f>
        <v>Yes</v>
      </c>
      <c r="F306" s="28" t="str">
        <f>DB_INFO!F306</f>
        <v>100-1000</v>
      </c>
      <c r="G306" s="28" t="str">
        <f>DB_INFO!G306</f>
        <v>1000-5000</v>
      </c>
      <c r="H306" s="28" t="str">
        <f>DB_INFO!H306</f>
        <v>No</v>
      </c>
      <c r="I306" s="28" t="str">
        <f>DB_INFO!I306</f>
        <v>No</v>
      </c>
      <c r="J306" s="27" t="str">
        <f>DB_RHC_KNOWN!J306</f>
        <v>No</v>
      </c>
      <c r="K306" s="33" t="s">
        <v>216</v>
      </c>
      <c r="L306" s="48" t="s">
        <v>216</v>
      </c>
      <c r="M306" s="48" t="s">
        <v>216</v>
      </c>
      <c r="N306" s="48" t="s">
        <v>216</v>
      </c>
      <c r="O306" s="48" t="s">
        <v>216</v>
      </c>
      <c r="P306" s="48" t="s">
        <v>216</v>
      </c>
      <c r="Q306" s="48" t="s">
        <v>216</v>
      </c>
      <c r="R306" s="49" t="s">
        <v>216</v>
      </c>
    </row>
    <row r="307" spans="1:18" ht="12" customHeight="1">
      <c r="A307" s="26">
        <v>303</v>
      </c>
      <c r="B307" s="27" t="str">
        <f>DB_INFO!B307</f>
        <v>UK</v>
      </c>
      <c r="C307" s="27" t="str">
        <f>DB_INFO!C307</f>
        <v>Private</v>
      </c>
      <c r="D307" s="27" t="str">
        <f>DB_INFO!D307</f>
        <v>Health Centre</v>
      </c>
      <c r="E307" s="27" t="str">
        <f>DB_INFO!E307</f>
        <v>No</v>
      </c>
      <c r="F307" s="28" t="str">
        <f>DB_INFO!F307</f>
        <v>Below 100</v>
      </c>
      <c r="G307" s="28" t="str">
        <f>DB_INFO!G307</f>
        <v>DK/DA</v>
      </c>
      <c r="H307" s="28" t="str">
        <f>DB_INFO!H307</f>
        <v>No</v>
      </c>
      <c r="I307" s="28" t="str">
        <f>DB_INFO!I307</f>
        <v>No</v>
      </c>
      <c r="J307" s="27" t="str">
        <f>DB_RHC_KNOWN!J307</f>
        <v>No</v>
      </c>
      <c r="K307" s="33" t="s">
        <v>216</v>
      </c>
      <c r="L307" s="48" t="s">
        <v>216</v>
      </c>
      <c r="M307" s="48" t="s">
        <v>216</v>
      </c>
      <c r="N307" s="48" t="s">
        <v>216</v>
      </c>
      <c r="O307" s="48" t="s">
        <v>216</v>
      </c>
      <c r="P307" s="48" t="s">
        <v>216</v>
      </c>
      <c r="Q307" s="48" t="s">
        <v>216</v>
      </c>
      <c r="R307" s="49" t="s">
        <v>216</v>
      </c>
    </row>
    <row r="308" spans="1:18" ht="12" customHeight="1">
      <c r="A308" s="26">
        <v>304</v>
      </c>
      <c r="B308" s="27" t="str">
        <f>DB_INFO!B308</f>
        <v>UK</v>
      </c>
      <c r="C308" s="27" t="str">
        <f>DB_INFO!C308</f>
        <v>Private</v>
      </c>
      <c r="D308" s="27" t="str">
        <f>DB_INFO!D308</f>
        <v>Sport Centre</v>
      </c>
      <c r="E308" s="27" t="str">
        <f>DB_INFO!E308</f>
        <v>No</v>
      </c>
      <c r="F308" s="28" t="str">
        <f>DB_INFO!F308</f>
        <v>Below 100</v>
      </c>
      <c r="G308" s="28" t="str">
        <f>DB_INFO!G308</f>
        <v>DK/DA</v>
      </c>
      <c r="H308" s="28" t="str">
        <f>DB_INFO!H308</f>
        <v>Yes</v>
      </c>
      <c r="I308" s="28" t="str">
        <f>DB_INFO!I308</f>
        <v>No</v>
      </c>
      <c r="J308" s="27" t="str">
        <f>DB_RHC_KNOWN!J308</f>
        <v>No</v>
      </c>
      <c r="K308" s="33" t="s">
        <v>216</v>
      </c>
      <c r="L308" s="48" t="s">
        <v>216</v>
      </c>
      <c r="M308" s="48" t="s">
        <v>216</v>
      </c>
      <c r="N308" s="48" t="s">
        <v>216</v>
      </c>
      <c r="O308" s="48" t="s">
        <v>216</v>
      </c>
      <c r="P308" s="48" t="s">
        <v>216</v>
      </c>
      <c r="Q308" s="48" t="s">
        <v>216</v>
      </c>
      <c r="R308" s="49" t="s">
        <v>216</v>
      </c>
    </row>
    <row r="309" spans="1:18" ht="12" customHeight="1">
      <c r="A309" s="26">
        <v>305</v>
      </c>
      <c r="B309" s="27" t="str">
        <f>DB_INFO!B309</f>
        <v>UK</v>
      </c>
      <c r="C309" s="27" t="str">
        <f>DB_INFO!C309</f>
        <v>Public</v>
      </c>
      <c r="D309" s="27" t="str">
        <f>DB_INFO!D309</f>
        <v>Commerce</v>
      </c>
      <c r="E309" s="27" t="str">
        <f>DB_INFO!E309</f>
        <v>No</v>
      </c>
      <c r="F309" s="28" t="str">
        <f>DB_INFO!F309</f>
        <v>100-1000</v>
      </c>
      <c r="G309" s="28" t="str">
        <f>DB_INFO!G309</f>
        <v>Above 5000</v>
      </c>
      <c r="H309" s="28" t="str">
        <f>DB_INFO!H309</f>
        <v>Yes</v>
      </c>
      <c r="I309" s="28" t="str">
        <f>DB_INFO!I309</f>
        <v>Yes</v>
      </c>
      <c r="J309" s="27" t="str">
        <f>DB_RHC_KNOWN!J309</f>
        <v>Yes</v>
      </c>
      <c r="K309" s="33">
        <v>1</v>
      </c>
      <c r="L309" s="48"/>
      <c r="M309" s="48">
        <v>1</v>
      </c>
      <c r="N309" s="48">
        <v>1</v>
      </c>
      <c r="O309" s="48">
        <v>1</v>
      </c>
      <c r="P309" s="48">
        <v>1</v>
      </c>
      <c r="Q309" s="48"/>
      <c r="R309" s="49">
        <v>1</v>
      </c>
    </row>
    <row r="310" spans="1:18" ht="12" customHeight="1">
      <c r="A310" s="26">
        <v>306</v>
      </c>
      <c r="B310" s="27" t="str">
        <f>DB_INFO!B310</f>
        <v>UK</v>
      </c>
      <c r="C310" s="27" t="str">
        <f>DB_INFO!C310</f>
        <v>Private</v>
      </c>
      <c r="D310" s="27" t="str">
        <f>DB_INFO!D310</f>
        <v>Sport Centre</v>
      </c>
      <c r="E310" s="27" t="str">
        <f>DB_INFO!E310</f>
        <v>No</v>
      </c>
      <c r="F310" s="28" t="str">
        <f>DB_INFO!F310</f>
        <v>100-1000</v>
      </c>
      <c r="G310" s="28" t="str">
        <f>DB_INFO!G310</f>
        <v>Below 1000</v>
      </c>
      <c r="H310" s="28" t="str">
        <f>DB_INFO!H310</f>
        <v>No</v>
      </c>
      <c r="I310" s="28" t="str">
        <f>DB_INFO!I310</f>
        <v>No</v>
      </c>
      <c r="J310" s="27" t="str">
        <f>DB_RHC_KNOWN!J310</f>
        <v>Yes</v>
      </c>
      <c r="K310" s="33">
        <v>1</v>
      </c>
      <c r="L310" s="48">
        <v>1</v>
      </c>
      <c r="M310" s="48">
        <v>1</v>
      </c>
      <c r="N310" s="48">
        <v>1</v>
      </c>
      <c r="O310" s="48">
        <v>1</v>
      </c>
      <c r="P310" s="48">
        <v>1</v>
      </c>
      <c r="Q310" s="48">
        <v>1</v>
      </c>
      <c r="R310" s="49">
        <v>1</v>
      </c>
    </row>
    <row r="311" spans="1:18" ht="12" customHeight="1">
      <c r="A311" s="26">
        <v>307</v>
      </c>
      <c r="B311" s="27" t="str">
        <f>DB_INFO!B311</f>
        <v>UK</v>
      </c>
      <c r="C311" s="27" t="str">
        <f>DB_INFO!C311</f>
        <v>Private</v>
      </c>
      <c r="D311" s="27" t="str">
        <f>DB_INFO!D311</f>
        <v>Sport Centre</v>
      </c>
      <c r="E311" s="27" t="str">
        <f>DB_INFO!E311</f>
        <v>No</v>
      </c>
      <c r="F311" s="28" t="str">
        <f>DB_INFO!F311</f>
        <v>Below 100</v>
      </c>
      <c r="G311" s="28" t="str">
        <f>DB_INFO!G311</f>
        <v>DK/DA</v>
      </c>
      <c r="H311" s="28" t="str">
        <f>DB_INFO!H311</f>
        <v>DK/DA</v>
      </c>
      <c r="I311" s="28" t="str">
        <f>DB_INFO!I311</f>
        <v>No</v>
      </c>
      <c r="J311" s="27" t="str">
        <f>DB_RHC_KNOWN!J311</f>
        <v>Yes</v>
      </c>
      <c r="K311" s="33">
        <v>1</v>
      </c>
      <c r="L311" s="48"/>
      <c r="M311" s="48">
        <v>1</v>
      </c>
      <c r="N311" s="48">
        <v>1</v>
      </c>
      <c r="O311" s="48"/>
      <c r="P311" s="48" t="s">
        <v>216</v>
      </c>
      <c r="Q311" s="48">
        <v>1</v>
      </c>
      <c r="R311" s="49">
        <v>1</v>
      </c>
    </row>
    <row r="312" spans="1:18" ht="12" customHeight="1">
      <c r="A312" s="26">
        <v>308</v>
      </c>
      <c r="B312" s="27" t="str">
        <f>DB_INFO!B312</f>
        <v>UK</v>
      </c>
      <c r="C312" s="27" t="str">
        <f>DB_INFO!C312</f>
        <v>Private</v>
      </c>
      <c r="D312" s="27" t="str">
        <f>DB_INFO!D312</f>
        <v>Health Centre</v>
      </c>
      <c r="E312" s="27" t="str">
        <f>DB_INFO!E312</f>
        <v>Yes</v>
      </c>
      <c r="F312" s="28" t="str">
        <f>DB_INFO!F312</f>
        <v>Below 100</v>
      </c>
      <c r="G312" s="28" t="str">
        <f>DB_INFO!G312</f>
        <v>DK/DA</v>
      </c>
      <c r="H312" s="28" t="str">
        <f>DB_INFO!H312</f>
        <v>DK/DA</v>
      </c>
      <c r="I312" s="28" t="str">
        <f>DB_INFO!I312</f>
        <v>DK/DA</v>
      </c>
      <c r="J312" s="27" t="str">
        <f>DB_RHC_KNOWN!J312</f>
        <v>Yes</v>
      </c>
      <c r="K312" s="33">
        <v>1</v>
      </c>
      <c r="L312" s="48" t="s">
        <v>216</v>
      </c>
      <c r="M312" s="48" t="s">
        <v>216</v>
      </c>
      <c r="N312" s="48">
        <v>1</v>
      </c>
      <c r="O312" s="48" t="s">
        <v>216</v>
      </c>
      <c r="P312" s="48">
        <v>1</v>
      </c>
      <c r="Q312" s="48">
        <v>1</v>
      </c>
      <c r="R312" s="49">
        <v>1</v>
      </c>
    </row>
    <row r="313" spans="1:18" ht="12" customHeight="1">
      <c r="A313" s="26">
        <v>309</v>
      </c>
      <c r="B313" s="27" t="str">
        <f>DB_INFO!B313</f>
        <v>UK</v>
      </c>
      <c r="C313" s="27" t="str">
        <f>DB_INFO!C313</f>
        <v>Private</v>
      </c>
      <c r="D313" s="27" t="str">
        <f>DB_INFO!D313</f>
        <v>Commerce</v>
      </c>
      <c r="E313" s="27" t="str">
        <f>DB_INFO!E313</f>
        <v>No</v>
      </c>
      <c r="F313" s="28" t="str">
        <f>DB_INFO!F313</f>
        <v>100-1000</v>
      </c>
      <c r="G313" s="28" t="str">
        <f>DB_INFO!G313</f>
        <v>Above 5000</v>
      </c>
      <c r="H313" s="28" t="str">
        <f>DB_INFO!H313</f>
        <v>Yes</v>
      </c>
      <c r="I313" s="28" t="str">
        <f>DB_INFO!I313</f>
        <v>Yes</v>
      </c>
      <c r="J313" s="27" t="str">
        <f>DB_RHC_KNOWN!J313</f>
        <v>No</v>
      </c>
      <c r="K313" s="33" t="s">
        <v>216</v>
      </c>
      <c r="L313" s="48" t="s">
        <v>216</v>
      </c>
      <c r="M313" s="48" t="s">
        <v>216</v>
      </c>
      <c r="N313" s="48" t="s">
        <v>216</v>
      </c>
      <c r="O313" s="48" t="s">
        <v>216</v>
      </c>
      <c r="P313" s="48" t="s">
        <v>216</v>
      </c>
      <c r="Q313" s="48" t="s">
        <v>216</v>
      </c>
      <c r="R313" s="49" t="s">
        <v>216</v>
      </c>
    </row>
    <row r="314" spans="1:18" ht="12" customHeight="1">
      <c r="A314" s="26">
        <v>310</v>
      </c>
      <c r="B314" s="27" t="str">
        <f>DB_INFO!B314</f>
        <v>UK</v>
      </c>
      <c r="C314" s="27" t="str">
        <f>DB_INFO!C314</f>
        <v>Private</v>
      </c>
      <c r="D314" s="27" t="str">
        <f>DB_INFO!D314</f>
        <v>Office</v>
      </c>
      <c r="E314" s="27" t="str">
        <f>DB_INFO!E314</f>
        <v>No</v>
      </c>
      <c r="F314" s="28" t="str">
        <f>DB_INFO!F314</f>
        <v>Below 100</v>
      </c>
      <c r="G314" s="28" t="str">
        <f>DB_INFO!G314</f>
        <v>DK/DA</v>
      </c>
      <c r="H314" s="28" t="str">
        <f>DB_INFO!H314</f>
        <v>DK/DA</v>
      </c>
      <c r="I314" s="28" t="str">
        <f>DB_INFO!I314</f>
        <v>No</v>
      </c>
      <c r="J314" s="27" t="str">
        <f>DB_RHC_KNOWN!J314</f>
        <v>No</v>
      </c>
      <c r="K314" s="33" t="s">
        <v>216</v>
      </c>
      <c r="L314" s="48" t="s">
        <v>216</v>
      </c>
      <c r="M314" s="48" t="s">
        <v>216</v>
      </c>
      <c r="N314" s="48" t="s">
        <v>216</v>
      </c>
      <c r="O314" s="48" t="s">
        <v>216</v>
      </c>
      <c r="P314" s="48" t="s">
        <v>216</v>
      </c>
      <c r="Q314" s="48" t="s">
        <v>216</v>
      </c>
      <c r="R314" s="49" t="s">
        <v>216</v>
      </c>
    </row>
    <row r="315" spans="1:18" ht="12" customHeight="1">
      <c r="A315" s="26">
        <v>311</v>
      </c>
      <c r="B315" s="27" t="str">
        <f>DB_INFO!B315</f>
        <v>UK</v>
      </c>
      <c r="C315" s="27" t="str">
        <f>DB_INFO!C315</f>
        <v>Public</v>
      </c>
      <c r="D315" s="27" t="str">
        <f>DB_INFO!D315</f>
        <v>Education Centre</v>
      </c>
      <c r="E315" s="27" t="str">
        <f>DB_INFO!E315</f>
        <v>No</v>
      </c>
      <c r="F315" s="28" t="str">
        <f>DB_INFO!F315</f>
        <v>100-1000</v>
      </c>
      <c r="G315" s="28" t="str">
        <f>DB_INFO!G315</f>
        <v>Above 5000</v>
      </c>
      <c r="H315" s="28" t="str">
        <f>DB_INFO!H315</f>
        <v>Yes</v>
      </c>
      <c r="I315" s="28" t="str">
        <f>DB_INFO!I315</f>
        <v>Yes</v>
      </c>
      <c r="J315" s="27" t="str">
        <f>DB_RHC_KNOWN!J315</f>
        <v>Yes</v>
      </c>
      <c r="K315" s="33">
        <v>1</v>
      </c>
      <c r="L315" s="48"/>
      <c r="M315" s="48">
        <v>1</v>
      </c>
      <c r="N315" s="48">
        <v>1</v>
      </c>
      <c r="O315" s="48"/>
      <c r="P315" s="48">
        <v>1</v>
      </c>
      <c r="Q315" s="48">
        <v>1</v>
      </c>
      <c r="R315" s="49">
        <v>1</v>
      </c>
    </row>
    <row r="316" spans="1:18" ht="12" customHeight="1">
      <c r="A316" s="26">
        <v>312</v>
      </c>
      <c r="B316" s="27" t="str">
        <f>DB_INFO!B316</f>
        <v>UK</v>
      </c>
      <c r="C316" s="27" t="str">
        <f>DB_INFO!C316</f>
        <v>Private</v>
      </c>
      <c r="D316" s="27" t="str">
        <f>DB_INFO!D316</f>
        <v>Health Centre</v>
      </c>
      <c r="E316" s="27" t="str">
        <f>DB_INFO!E316</f>
        <v>No</v>
      </c>
      <c r="F316" s="28" t="str">
        <f>DB_INFO!F316</f>
        <v>100-1000</v>
      </c>
      <c r="G316" s="28" t="str">
        <f>DB_INFO!G316</f>
        <v>DK/DA</v>
      </c>
      <c r="H316" s="28" t="str">
        <f>DB_INFO!H316</f>
        <v>DK/DA</v>
      </c>
      <c r="I316" s="28" t="str">
        <f>DB_INFO!I316</f>
        <v>DK/DA</v>
      </c>
      <c r="J316" s="27" t="str">
        <f>DB_RHC_KNOWN!J316</f>
        <v>No</v>
      </c>
      <c r="K316" s="33" t="s">
        <v>216</v>
      </c>
      <c r="L316" s="48" t="s">
        <v>216</v>
      </c>
      <c r="M316" s="48" t="s">
        <v>216</v>
      </c>
      <c r="N316" s="48" t="s">
        <v>216</v>
      </c>
      <c r="O316" s="48" t="s">
        <v>216</v>
      </c>
      <c r="P316" s="48" t="s">
        <v>216</v>
      </c>
      <c r="Q316" s="48" t="s">
        <v>216</v>
      </c>
      <c r="R316" s="49" t="s">
        <v>216</v>
      </c>
    </row>
    <row r="317" spans="1:18" ht="12" customHeight="1">
      <c r="A317" s="26">
        <v>313</v>
      </c>
      <c r="B317" s="27" t="str">
        <f>DB_INFO!B317</f>
        <v>UK</v>
      </c>
      <c r="C317" s="27" t="str">
        <f>DB_INFO!C317</f>
        <v>Private</v>
      </c>
      <c r="D317" s="27" t="str">
        <f>DB_INFO!D317</f>
        <v>Commerce</v>
      </c>
      <c r="E317" s="27" t="str">
        <f>DB_INFO!E317</f>
        <v>No</v>
      </c>
      <c r="F317" s="28" t="str">
        <f>DB_INFO!F317</f>
        <v>Below 100</v>
      </c>
      <c r="G317" s="28" t="str">
        <f>DB_INFO!G317</f>
        <v>DK/DA</v>
      </c>
      <c r="H317" s="28" t="str">
        <f>DB_INFO!H317</f>
        <v>DK/DA</v>
      </c>
      <c r="I317" s="28" t="str">
        <f>DB_INFO!I317</f>
        <v>No</v>
      </c>
      <c r="J317" s="27" t="str">
        <f>DB_RHC_KNOWN!J317</f>
        <v>No</v>
      </c>
      <c r="K317" s="33" t="s">
        <v>216</v>
      </c>
      <c r="L317" s="48" t="s">
        <v>216</v>
      </c>
      <c r="M317" s="48" t="s">
        <v>216</v>
      </c>
      <c r="N317" s="48" t="s">
        <v>216</v>
      </c>
      <c r="O317" s="48" t="s">
        <v>216</v>
      </c>
      <c r="P317" s="48" t="s">
        <v>216</v>
      </c>
      <c r="Q317" s="48" t="s">
        <v>216</v>
      </c>
      <c r="R317" s="49" t="s">
        <v>216</v>
      </c>
    </row>
    <row r="318" spans="1:18" ht="12" customHeight="1">
      <c r="A318" s="26">
        <v>314</v>
      </c>
      <c r="B318" s="27" t="str">
        <f>DB_INFO!B318</f>
        <v>UK</v>
      </c>
      <c r="C318" s="27" t="str">
        <f>DB_INFO!C318</f>
        <v>Private</v>
      </c>
      <c r="D318" s="27" t="str">
        <f>DB_INFO!D318</f>
        <v>Commerce</v>
      </c>
      <c r="E318" s="27" t="str">
        <f>DB_INFO!E318</f>
        <v>No</v>
      </c>
      <c r="F318" s="28" t="str">
        <f>DB_INFO!F318</f>
        <v>Above 1000</v>
      </c>
      <c r="G318" s="28" t="str">
        <f>DB_INFO!G318</f>
        <v>Above 5000</v>
      </c>
      <c r="H318" s="28" t="str">
        <f>DB_INFO!H318</f>
        <v>Yes</v>
      </c>
      <c r="I318" s="28" t="str">
        <f>DB_INFO!I318</f>
        <v>Yes</v>
      </c>
      <c r="J318" s="27" t="str">
        <f>DB_RHC_KNOWN!J318</f>
        <v>No</v>
      </c>
      <c r="K318" s="33" t="s">
        <v>216</v>
      </c>
      <c r="L318" s="48" t="s">
        <v>216</v>
      </c>
      <c r="M318" s="48" t="s">
        <v>216</v>
      </c>
      <c r="N318" s="48" t="s">
        <v>216</v>
      </c>
      <c r="O318" s="48" t="s">
        <v>216</v>
      </c>
      <c r="P318" s="48" t="s">
        <v>216</v>
      </c>
      <c r="Q318" s="48" t="s">
        <v>216</v>
      </c>
      <c r="R318" s="49" t="s">
        <v>216</v>
      </c>
    </row>
    <row r="319" spans="1:18" ht="12" customHeight="1">
      <c r="A319" s="26">
        <v>315</v>
      </c>
      <c r="B319" s="27" t="str">
        <f>DB_INFO!B319</f>
        <v>UK</v>
      </c>
      <c r="C319" s="27" t="str">
        <f>DB_INFO!C319</f>
        <v>Private</v>
      </c>
      <c r="D319" s="27" t="str">
        <f>DB_INFO!D319</f>
        <v>Commerce</v>
      </c>
      <c r="E319" s="27" t="str">
        <f>DB_INFO!E319</f>
        <v>No</v>
      </c>
      <c r="F319" s="28" t="str">
        <f>DB_INFO!F319</f>
        <v>Below 100</v>
      </c>
      <c r="G319" s="28" t="str">
        <f>DB_INFO!G319</f>
        <v>1000-5000</v>
      </c>
      <c r="H319" s="28" t="str">
        <f>DB_INFO!H319</f>
        <v>Yes</v>
      </c>
      <c r="I319" s="28" t="str">
        <f>DB_INFO!I319</f>
        <v>Yes</v>
      </c>
      <c r="J319" s="27" t="str">
        <f>DB_RHC_KNOWN!J319</f>
        <v>Yes</v>
      </c>
      <c r="K319" s="33">
        <v>1</v>
      </c>
      <c r="L319" s="48"/>
      <c r="M319" s="48">
        <v>1</v>
      </c>
      <c r="N319" s="48">
        <v>1</v>
      </c>
      <c r="O319" s="48">
        <v>1</v>
      </c>
      <c r="P319" s="48">
        <v>1</v>
      </c>
      <c r="Q319" s="48">
        <v>1</v>
      </c>
      <c r="R319" s="49" t="s">
        <v>216</v>
      </c>
    </row>
    <row r="320" spans="1:18" ht="12" customHeight="1">
      <c r="A320" s="26">
        <v>316</v>
      </c>
      <c r="B320" s="27" t="str">
        <f>DB_INFO!B320</f>
        <v>UK</v>
      </c>
      <c r="C320" s="27" t="str">
        <f>DB_INFO!C320</f>
        <v>Private</v>
      </c>
      <c r="D320" s="27" t="str">
        <f>DB_INFO!D320</f>
        <v>Commerce</v>
      </c>
      <c r="E320" s="27" t="str">
        <f>DB_INFO!E320</f>
        <v>No</v>
      </c>
      <c r="F320" s="28" t="str">
        <f>DB_INFO!F320</f>
        <v>DK/DA</v>
      </c>
      <c r="G320" s="28" t="str">
        <f>DB_INFO!G320</f>
        <v>Above 5000</v>
      </c>
      <c r="H320" s="28" t="str">
        <f>DB_INFO!H320</f>
        <v>DK/DA</v>
      </c>
      <c r="I320" s="28" t="str">
        <f>DB_INFO!I320</f>
        <v>DK/DA</v>
      </c>
      <c r="J320" s="27" t="str">
        <f>DB_RHC_KNOWN!J320</f>
        <v>No</v>
      </c>
      <c r="K320" s="33" t="s">
        <v>216</v>
      </c>
      <c r="L320" s="48" t="s">
        <v>216</v>
      </c>
      <c r="M320" s="48" t="s">
        <v>216</v>
      </c>
      <c r="N320" s="48" t="s">
        <v>216</v>
      </c>
      <c r="O320" s="48" t="s">
        <v>216</v>
      </c>
      <c r="P320" s="48" t="s">
        <v>216</v>
      </c>
      <c r="Q320" s="48" t="s">
        <v>216</v>
      </c>
      <c r="R320" s="49" t="s">
        <v>216</v>
      </c>
    </row>
    <row r="321" spans="1:18" ht="12" customHeight="1">
      <c r="A321" s="26">
        <v>317</v>
      </c>
      <c r="B321" s="27" t="str">
        <f>DB_INFO!B321</f>
        <v>UK</v>
      </c>
      <c r="C321" s="27" t="str">
        <f>DB_INFO!C321</f>
        <v>Private</v>
      </c>
      <c r="D321" s="27" t="str">
        <f>DB_INFO!D321</f>
        <v>Office</v>
      </c>
      <c r="E321" s="27" t="str">
        <f>DB_INFO!E321</f>
        <v>No</v>
      </c>
      <c r="F321" s="28" t="str">
        <f>DB_INFO!F321</f>
        <v>Below 100</v>
      </c>
      <c r="G321" s="28" t="str">
        <f>DB_INFO!G321</f>
        <v>Below 1000</v>
      </c>
      <c r="H321" s="28" t="str">
        <f>DB_INFO!H321</f>
        <v>No</v>
      </c>
      <c r="I321" s="28" t="str">
        <f>DB_INFO!I321</f>
        <v>Yes</v>
      </c>
      <c r="J321" s="27" t="str">
        <f>DB_RHC_KNOWN!J321</f>
        <v>Yes</v>
      </c>
      <c r="K321" s="33">
        <v>1</v>
      </c>
      <c r="L321" s="48"/>
      <c r="M321" s="48">
        <v>1</v>
      </c>
      <c r="N321" s="48">
        <v>1</v>
      </c>
      <c r="O321" s="48"/>
      <c r="P321" s="48">
        <v>1</v>
      </c>
      <c r="Q321" s="48"/>
      <c r="R321" s="49">
        <v>1</v>
      </c>
    </row>
    <row r="322" spans="1:18" ht="12" customHeight="1">
      <c r="A322" s="26">
        <v>318</v>
      </c>
      <c r="B322" s="27" t="str">
        <f>DB_INFO!B322</f>
        <v>UK</v>
      </c>
      <c r="C322" s="27" t="str">
        <f>DB_INFO!C322</f>
        <v>Private</v>
      </c>
      <c r="D322" s="27" t="str">
        <f>DB_INFO!D322</f>
        <v>Health Centre</v>
      </c>
      <c r="E322" s="27" t="str">
        <f>DB_INFO!E322</f>
        <v>No</v>
      </c>
      <c r="F322" s="28" t="str">
        <f>DB_INFO!F322</f>
        <v>Below 100</v>
      </c>
      <c r="G322" s="28" t="str">
        <f>DB_INFO!G322</f>
        <v>DK/DA</v>
      </c>
      <c r="H322" s="28" t="str">
        <f>DB_INFO!H322</f>
        <v>No</v>
      </c>
      <c r="I322" s="28" t="str">
        <f>DB_INFO!I322</f>
        <v>No</v>
      </c>
      <c r="J322" s="27" t="str">
        <f>DB_RHC_KNOWN!J322</f>
        <v>No</v>
      </c>
      <c r="K322" s="33" t="s">
        <v>216</v>
      </c>
      <c r="L322" s="48" t="s">
        <v>216</v>
      </c>
      <c r="M322" s="48" t="s">
        <v>216</v>
      </c>
      <c r="N322" s="48" t="s">
        <v>216</v>
      </c>
      <c r="O322" s="48" t="s">
        <v>216</v>
      </c>
      <c r="P322" s="48" t="s">
        <v>216</v>
      </c>
      <c r="Q322" s="48" t="s">
        <v>216</v>
      </c>
      <c r="R322" s="49" t="s">
        <v>216</v>
      </c>
    </row>
    <row r="323" spans="1:18" ht="12" customHeight="1">
      <c r="A323" s="26">
        <v>319</v>
      </c>
      <c r="B323" s="27" t="str">
        <f>DB_INFO!B323</f>
        <v>UK</v>
      </c>
      <c r="C323" s="27" t="str">
        <f>DB_INFO!C323</f>
        <v>Private</v>
      </c>
      <c r="D323" s="27" t="str">
        <f>DB_INFO!D323</f>
        <v>Education Centre</v>
      </c>
      <c r="E323" s="27" t="str">
        <f>DB_INFO!E323</f>
        <v>No</v>
      </c>
      <c r="F323" s="28" t="str">
        <f>DB_INFO!F323</f>
        <v>Below 100</v>
      </c>
      <c r="G323" s="28" t="str">
        <f>DB_INFO!G323</f>
        <v>Above 5000</v>
      </c>
      <c r="H323" s="28" t="str">
        <f>DB_INFO!H323</f>
        <v>No</v>
      </c>
      <c r="I323" s="28" t="str">
        <f>DB_INFO!I323</f>
        <v>No</v>
      </c>
      <c r="J323" s="27" t="str">
        <f>DB_RHC_KNOWN!J323</f>
        <v>Yes</v>
      </c>
      <c r="K323" s="33">
        <v>1</v>
      </c>
      <c r="L323" s="48"/>
      <c r="M323" s="48">
        <v>1</v>
      </c>
      <c r="N323" s="48">
        <v>1</v>
      </c>
      <c r="O323" s="48"/>
      <c r="P323" s="48">
        <v>1</v>
      </c>
      <c r="Q323" s="48">
        <v>1</v>
      </c>
      <c r="R323" s="49">
        <v>1</v>
      </c>
    </row>
    <row r="324" spans="1:18" ht="12" customHeight="1">
      <c r="A324" s="26">
        <v>320</v>
      </c>
      <c r="B324" s="27" t="str">
        <f>DB_INFO!B324</f>
        <v>UK</v>
      </c>
      <c r="C324" s="27" t="str">
        <f>DB_INFO!C324</f>
        <v>Private</v>
      </c>
      <c r="D324" s="27" t="str">
        <f>DB_INFO!D324</f>
        <v>Health Centre</v>
      </c>
      <c r="E324" s="27" t="str">
        <f>DB_INFO!E324</f>
        <v>No</v>
      </c>
      <c r="F324" s="28" t="str">
        <f>DB_INFO!F324</f>
        <v>DK/DA</v>
      </c>
      <c r="G324" s="28" t="str">
        <f>DB_INFO!G324</f>
        <v>Above 5000</v>
      </c>
      <c r="H324" s="28" t="str">
        <f>DB_INFO!H324</f>
        <v>DK/DA</v>
      </c>
      <c r="I324" s="28" t="str">
        <f>DB_INFO!I324</f>
        <v>Yes</v>
      </c>
      <c r="J324" s="27" t="str">
        <f>DB_RHC_KNOWN!J324</f>
        <v>Yes</v>
      </c>
      <c r="K324" s="33">
        <v>1</v>
      </c>
      <c r="L324" s="48"/>
      <c r="M324" s="48">
        <v>1</v>
      </c>
      <c r="N324" s="48">
        <v>1</v>
      </c>
      <c r="O324" s="48">
        <v>1</v>
      </c>
      <c r="P324" s="48">
        <v>1</v>
      </c>
      <c r="Q324" s="48">
        <v>1</v>
      </c>
      <c r="R324" s="49" t="s">
        <v>216</v>
      </c>
    </row>
    <row r="325" spans="1:18" ht="12" customHeight="1">
      <c r="A325" s="26">
        <v>321</v>
      </c>
      <c r="B325" s="27" t="str">
        <f>DB_INFO!B325</f>
        <v>UK</v>
      </c>
      <c r="C325" s="27" t="str">
        <f>DB_INFO!C325</f>
        <v>Private</v>
      </c>
      <c r="D325" s="27" t="str">
        <f>DB_INFO!D325</f>
        <v>Health Centre</v>
      </c>
      <c r="E325" s="27" t="str">
        <f>DB_INFO!E325</f>
        <v>No</v>
      </c>
      <c r="F325" s="28" t="str">
        <f>DB_INFO!F325</f>
        <v>Below 100</v>
      </c>
      <c r="G325" s="28" t="str">
        <f>DB_INFO!G325</f>
        <v>DK/DA</v>
      </c>
      <c r="H325" s="28" t="str">
        <f>DB_INFO!H325</f>
        <v>DK/DA</v>
      </c>
      <c r="I325" s="28" t="str">
        <f>DB_INFO!I325</f>
        <v>DK/DA</v>
      </c>
      <c r="J325" s="27" t="str">
        <f>DB_RHC_KNOWN!J325</f>
        <v>Yes</v>
      </c>
      <c r="K325" s="33">
        <v>1</v>
      </c>
      <c r="L325" s="48"/>
      <c r="M325" s="48">
        <v>1</v>
      </c>
      <c r="N325" s="48">
        <v>1</v>
      </c>
      <c r="O325" s="48"/>
      <c r="P325" s="48">
        <v>1</v>
      </c>
      <c r="Q325" s="48"/>
      <c r="R325" s="49"/>
    </row>
    <row r="326" spans="1:18" ht="12" customHeight="1">
      <c r="A326" s="26">
        <v>322</v>
      </c>
      <c r="B326" s="27" t="str">
        <f>DB_INFO!B326</f>
        <v>UK</v>
      </c>
      <c r="C326" s="27" t="str">
        <f>DB_INFO!C326</f>
        <v>Private</v>
      </c>
      <c r="D326" s="27" t="str">
        <f>DB_INFO!D326</f>
        <v>Sport Centre</v>
      </c>
      <c r="E326" s="27" t="str">
        <f>DB_INFO!E326</f>
        <v>No</v>
      </c>
      <c r="F326" s="28" t="str">
        <f>DB_INFO!F326</f>
        <v>100-1000</v>
      </c>
      <c r="G326" s="28" t="str">
        <f>DB_INFO!G326</f>
        <v>Above 5000</v>
      </c>
      <c r="H326" s="28" t="str">
        <f>DB_INFO!H326</f>
        <v>No</v>
      </c>
      <c r="I326" s="28" t="str">
        <f>DB_INFO!I326</f>
        <v>Yes</v>
      </c>
      <c r="J326" s="27" t="str">
        <f>DB_RHC_KNOWN!J326</f>
        <v>Yes</v>
      </c>
      <c r="K326" s="33">
        <v>1</v>
      </c>
      <c r="L326" s="48"/>
      <c r="M326" s="48">
        <v>1</v>
      </c>
      <c r="N326" s="48">
        <v>1</v>
      </c>
      <c r="O326" s="48">
        <v>1</v>
      </c>
      <c r="P326" s="48"/>
      <c r="Q326" s="48">
        <v>1</v>
      </c>
      <c r="R326" s="49">
        <v>1</v>
      </c>
    </row>
    <row r="327" spans="1:18" ht="12" customHeight="1">
      <c r="A327" s="26">
        <v>323</v>
      </c>
      <c r="B327" s="27" t="str">
        <f>DB_INFO!B327</f>
        <v>UK</v>
      </c>
      <c r="C327" s="27" t="str">
        <f>DB_INFO!C327</f>
        <v>Private</v>
      </c>
      <c r="D327" s="27" t="str">
        <f>DB_INFO!D327</f>
        <v>Health Centre</v>
      </c>
      <c r="E327" s="27" t="str">
        <f>DB_INFO!E327</f>
        <v>No</v>
      </c>
      <c r="F327" s="28" t="str">
        <f>DB_INFO!F327</f>
        <v>Below 100</v>
      </c>
      <c r="G327" s="28" t="str">
        <f>DB_INFO!G327</f>
        <v>DK/DA</v>
      </c>
      <c r="H327" s="28" t="str">
        <f>DB_INFO!H327</f>
        <v>Yes</v>
      </c>
      <c r="I327" s="28" t="str">
        <f>DB_INFO!I327</f>
        <v>DK/DA</v>
      </c>
      <c r="J327" s="27" t="str">
        <f>DB_RHC_KNOWN!J327</f>
        <v>No</v>
      </c>
      <c r="K327" s="33" t="s">
        <v>216</v>
      </c>
      <c r="L327" s="48" t="s">
        <v>216</v>
      </c>
      <c r="M327" s="48" t="s">
        <v>216</v>
      </c>
      <c r="N327" s="48" t="s">
        <v>216</v>
      </c>
      <c r="O327" s="48" t="s">
        <v>216</v>
      </c>
      <c r="P327" s="48" t="s">
        <v>216</v>
      </c>
      <c r="Q327" s="48" t="s">
        <v>216</v>
      </c>
      <c r="R327" s="49" t="s">
        <v>216</v>
      </c>
    </row>
    <row r="328" spans="1:18" ht="12" customHeight="1">
      <c r="A328" s="26">
        <v>324</v>
      </c>
      <c r="B328" s="27" t="str">
        <f>DB_INFO!B328</f>
        <v>UK</v>
      </c>
      <c r="C328" s="27" t="str">
        <f>DB_INFO!C328</f>
        <v>Private</v>
      </c>
      <c r="D328" s="27" t="str">
        <f>DB_INFO!D328</f>
        <v>Office</v>
      </c>
      <c r="E328" s="27" t="str">
        <f>DB_INFO!E328</f>
        <v>No</v>
      </c>
      <c r="F328" s="28" t="str">
        <f>DB_INFO!F328</f>
        <v>Below 100</v>
      </c>
      <c r="G328" s="28" t="str">
        <f>DB_INFO!G328</f>
        <v>DK/DA</v>
      </c>
      <c r="H328" s="28" t="str">
        <f>DB_INFO!H328</f>
        <v>No</v>
      </c>
      <c r="I328" s="28" t="str">
        <f>DB_INFO!I328</f>
        <v>Yes</v>
      </c>
      <c r="J328" s="27" t="str">
        <f>DB_RHC_KNOWN!J328</f>
        <v>Yes</v>
      </c>
      <c r="K328" s="33">
        <v>1</v>
      </c>
      <c r="L328" s="48">
        <v>1</v>
      </c>
      <c r="M328" s="48" t="s">
        <v>216</v>
      </c>
      <c r="N328" s="48">
        <v>1</v>
      </c>
      <c r="O328" s="48">
        <v>1</v>
      </c>
      <c r="P328" s="48">
        <v>1</v>
      </c>
      <c r="Q328" s="48">
        <v>1</v>
      </c>
      <c r="R328" s="49">
        <v>1</v>
      </c>
    </row>
    <row r="329" spans="1:18" ht="12" customHeight="1">
      <c r="A329" s="26">
        <v>325</v>
      </c>
      <c r="B329" s="27" t="str">
        <f>DB_INFO!B329</f>
        <v>UK</v>
      </c>
      <c r="C329" s="27" t="str">
        <f>DB_INFO!C329</f>
        <v>Private</v>
      </c>
      <c r="D329" s="27" t="str">
        <f>DB_INFO!D329</f>
        <v>Other</v>
      </c>
      <c r="E329" s="27" t="str">
        <f>DB_INFO!E329</f>
        <v>No</v>
      </c>
      <c r="F329" s="28" t="str">
        <f>DB_INFO!F329</f>
        <v>Below 100</v>
      </c>
      <c r="G329" s="28" t="str">
        <f>DB_INFO!G329</f>
        <v>DK/DA</v>
      </c>
      <c r="H329" s="28" t="str">
        <f>DB_INFO!H329</f>
        <v>No</v>
      </c>
      <c r="I329" s="28" t="str">
        <f>DB_INFO!I329</f>
        <v>DK/DA</v>
      </c>
      <c r="J329" s="27" t="str">
        <f>DB_RHC_KNOWN!J329</f>
        <v>Yes</v>
      </c>
      <c r="K329" s="33">
        <v>1</v>
      </c>
      <c r="L329" s="48"/>
      <c r="M329" s="48">
        <v>1</v>
      </c>
      <c r="N329" s="48">
        <v>1</v>
      </c>
      <c r="O329" s="48">
        <v>1</v>
      </c>
      <c r="P329" s="48">
        <v>1</v>
      </c>
      <c r="Q329" s="48">
        <v>1</v>
      </c>
      <c r="R329" s="49">
        <v>1</v>
      </c>
    </row>
    <row r="330" spans="1:18" ht="12" customHeight="1">
      <c r="A330" s="26">
        <v>326</v>
      </c>
      <c r="B330" s="27" t="str">
        <f>DB_INFO!B330</f>
        <v>UK</v>
      </c>
      <c r="C330" s="27" t="str">
        <f>DB_INFO!C330</f>
        <v>Public</v>
      </c>
      <c r="D330" s="27" t="str">
        <f>DB_INFO!D330</f>
        <v>Office</v>
      </c>
      <c r="E330" s="27" t="str">
        <f>DB_INFO!E330</f>
        <v>No</v>
      </c>
      <c r="F330" s="28" t="str">
        <f>DB_INFO!F330</f>
        <v>Below 100</v>
      </c>
      <c r="G330" s="28" t="str">
        <f>DB_INFO!G330</f>
        <v>DK/DA</v>
      </c>
      <c r="H330" s="28" t="str">
        <f>DB_INFO!H330</f>
        <v>DK/DA</v>
      </c>
      <c r="I330" s="28" t="str">
        <f>DB_INFO!I330</f>
        <v>DK/DA</v>
      </c>
      <c r="J330" s="27" t="str">
        <f>DB_RHC_KNOWN!J330</f>
        <v>Yes</v>
      </c>
      <c r="K330" s="33" t="s">
        <v>216</v>
      </c>
      <c r="L330" s="48" t="s">
        <v>216</v>
      </c>
      <c r="M330" s="48" t="s">
        <v>216</v>
      </c>
      <c r="N330" s="48">
        <v>1</v>
      </c>
      <c r="O330" s="48" t="s">
        <v>216</v>
      </c>
      <c r="P330" s="48" t="s">
        <v>216</v>
      </c>
      <c r="Q330" s="48">
        <v>1</v>
      </c>
      <c r="R330" s="49">
        <v>1</v>
      </c>
    </row>
    <row r="331" spans="1:18" ht="12" customHeight="1">
      <c r="A331" s="26">
        <v>327</v>
      </c>
      <c r="B331" s="27" t="str">
        <f>DB_INFO!B331</f>
        <v>UK</v>
      </c>
      <c r="C331" s="27" t="str">
        <f>DB_INFO!C331</f>
        <v>Private</v>
      </c>
      <c r="D331" s="27" t="str">
        <f>DB_INFO!D331</f>
        <v>Sport Centre</v>
      </c>
      <c r="E331" s="27" t="str">
        <f>DB_INFO!E331</f>
        <v>No</v>
      </c>
      <c r="F331" s="28" t="str">
        <f>DB_INFO!F331</f>
        <v>Below 100</v>
      </c>
      <c r="G331" s="28" t="str">
        <f>DB_INFO!G331</f>
        <v>DK/DA</v>
      </c>
      <c r="H331" s="28" t="str">
        <f>DB_INFO!H331</f>
        <v>DK/DA</v>
      </c>
      <c r="I331" s="28" t="str">
        <f>DB_INFO!I331</f>
        <v>DK/DA</v>
      </c>
      <c r="J331" s="27" t="str">
        <f>DB_RHC_KNOWN!J331</f>
        <v>Yes</v>
      </c>
      <c r="K331" s="33">
        <v>1</v>
      </c>
      <c r="L331" s="48"/>
      <c r="M331" s="48">
        <v>1</v>
      </c>
      <c r="N331" s="48">
        <v>1</v>
      </c>
      <c r="O331" s="48" t="s">
        <v>216</v>
      </c>
      <c r="P331" s="48" t="s">
        <v>216</v>
      </c>
      <c r="Q331" s="48" t="s">
        <v>216</v>
      </c>
      <c r="R331" s="49">
        <v>1</v>
      </c>
    </row>
    <row r="332" spans="1:18" ht="12" customHeight="1">
      <c r="A332" s="26">
        <v>328</v>
      </c>
      <c r="B332" s="27" t="str">
        <f>DB_INFO!B332</f>
        <v>UK</v>
      </c>
      <c r="C332" s="27" t="str">
        <f>DB_INFO!C332</f>
        <v>Private</v>
      </c>
      <c r="D332" s="27" t="str">
        <f>DB_INFO!D332</f>
        <v>Health Centre</v>
      </c>
      <c r="E332" s="27" t="str">
        <f>DB_INFO!E332</f>
        <v>No</v>
      </c>
      <c r="F332" s="28" t="str">
        <f>DB_INFO!F332</f>
        <v>Below 100</v>
      </c>
      <c r="G332" s="28" t="str">
        <f>DB_INFO!G332</f>
        <v>Above 5000</v>
      </c>
      <c r="H332" s="28" t="str">
        <f>DB_INFO!H332</f>
        <v>No</v>
      </c>
      <c r="I332" s="28" t="str">
        <f>DB_INFO!I332</f>
        <v>No</v>
      </c>
      <c r="J332" s="27" t="str">
        <f>DB_RHC_KNOWN!J332</f>
        <v>Yes</v>
      </c>
      <c r="K332" s="33">
        <v>1</v>
      </c>
      <c r="L332" s="48"/>
      <c r="M332" s="48">
        <v>1</v>
      </c>
      <c r="N332" s="48">
        <v>1</v>
      </c>
      <c r="O332" s="48">
        <v>1</v>
      </c>
      <c r="P332" s="48"/>
      <c r="Q332" s="48">
        <v>1</v>
      </c>
      <c r="R332" s="49">
        <v>1</v>
      </c>
    </row>
    <row r="333" spans="1:18" ht="12" customHeight="1">
      <c r="A333" s="26">
        <v>329</v>
      </c>
      <c r="B333" s="27" t="str">
        <f>DB_INFO!B333</f>
        <v>UK</v>
      </c>
      <c r="C333" s="27" t="str">
        <f>DB_INFO!C333</f>
        <v>Private</v>
      </c>
      <c r="D333" s="27" t="str">
        <f>DB_INFO!D333</f>
        <v>Office</v>
      </c>
      <c r="E333" s="27" t="str">
        <f>DB_INFO!E333</f>
        <v>No</v>
      </c>
      <c r="F333" s="28" t="str">
        <f>DB_INFO!F333</f>
        <v>DK/DA</v>
      </c>
      <c r="G333" s="28" t="str">
        <f>DB_INFO!G333</f>
        <v>DK/DA</v>
      </c>
      <c r="H333" s="28" t="str">
        <f>DB_INFO!H333</f>
        <v>No</v>
      </c>
      <c r="I333" s="28" t="str">
        <f>DB_INFO!I333</f>
        <v>Yes</v>
      </c>
      <c r="J333" s="27" t="str">
        <f>DB_RHC_KNOWN!J333</f>
        <v>Yes</v>
      </c>
      <c r="K333" s="33">
        <v>1</v>
      </c>
      <c r="L333" s="48">
        <v>1</v>
      </c>
      <c r="M333" s="48">
        <v>1</v>
      </c>
      <c r="N333" s="48">
        <v>1</v>
      </c>
      <c r="O333" s="48"/>
      <c r="P333" s="48">
        <v>1</v>
      </c>
      <c r="Q333" s="48">
        <v>1</v>
      </c>
      <c r="R333" s="49">
        <v>1</v>
      </c>
    </row>
    <row r="334" spans="1:18" ht="12" customHeight="1">
      <c r="A334" s="26">
        <v>330</v>
      </c>
      <c r="B334" s="27" t="str">
        <f>DB_INFO!B334</f>
        <v>UK</v>
      </c>
      <c r="C334" s="27" t="str">
        <f>DB_INFO!C334</f>
        <v>Private</v>
      </c>
      <c r="D334" s="27" t="str">
        <f>DB_INFO!D334</f>
        <v>Commerce</v>
      </c>
      <c r="E334" s="27" t="str">
        <f>DB_INFO!E334</f>
        <v>No</v>
      </c>
      <c r="F334" s="28" t="str">
        <f>DB_INFO!F334</f>
        <v>Above 1000</v>
      </c>
      <c r="G334" s="28" t="str">
        <f>DB_INFO!G334</f>
        <v>Above 5000</v>
      </c>
      <c r="H334" s="28" t="str">
        <f>DB_INFO!H334</f>
        <v>Yes</v>
      </c>
      <c r="I334" s="28" t="str">
        <f>DB_INFO!I334</f>
        <v>Yes</v>
      </c>
      <c r="J334" s="27" t="str">
        <f>DB_RHC_KNOWN!J334</f>
        <v>Yes</v>
      </c>
      <c r="K334" s="33">
        <v>1</v>
      </c>
      <c r="L334" s="48"/>
      <c r="M334" s="48">
        <v>1</v>
      </c>
      <c r="N334" s="48">
        <v>1</v>
      </c>
      <c r="O334" s="48">
        <v>1</v>
      </c>
      <c r="P334" s="48">
        <v>1</v>
      </c>
      <c r="Q334" s="48">
        <v>1</v>
      </c>
      <c r="R334" s="49">
        <v>1</v>
      </c>
    </row>
    <row r="335" spans="1:18" ht="12" customHeight="1">
      <c r="A335" s="111">
        <v>331</v>
      </c>
      <c r="B335" s="35" t="str">
        <f>DB_INFO!B335</f>
        <v>UK</v>
      </c>
      <c r="C335" s="35" t="str">
        <f>DB_INFO!C335</f>
        <v>Public</v>
      </c>
      <c r="D335" s="35" t="str">
        <f>DB_INFO!D335</f>
        <v>Education Centre</v>
      </c>
      <c r="E335" s="35" t="str">
        <f>DB_INFO!E335</f>
        <v>No</v>
      </c>
      <c r="F335" s="36" t="str">
        <f>DB_INFO!F335</f>
        <v>100-1000</v>
      </c>
      <c r="G335" s="36" t="str">
        <f>DB_INFO!G335</f>
        <v>DK/DA</v>
      </c>
      <c r="H335" s="36" t="str">
        <f>DB_INFO!H335</f>
        <v>No</v>
      </c>
      <c r="I335" s="36" t="str">
        <f>DB_INFO!I335</f>
        <v>No</v>
      </c>
      <c r="J335" s="35" t="str">
        <f>DB_RHC_KNOWN!J335</f>
        <v>Yes</v>
      </c>
      <c r="K335" s="50">
        <v>1</v>
      </c>
      <c r="L335" s="51"/>
      <c r="M335" s="51"/>
      <c r="N335" s="51">
        <v>1</v>
      </c>
      <c r="O335" s="51"/>
      <c r="P335" s="51">
        <v>1</v>
      </c>
      <c r="Q335" s="51">
        <v>1</v>
      </c>
      <c r="R335" s="52">
        <v>1</v>
      </c>
    </row>
    <row r="336" spans="1:18" ht="12" customHeight="1">
      <c r="A336" s="167">
        <v>332</v>
      </c>
      <c r="B336" s="40" t="str">
        <f>DB_INFO!B336</f>
        <v>PT</v>
      </c>
      <c r="C336" s="40" t="str">
        <f>DB_INFO!C336</f>
        <v>Private</v>
      </c>
      <c r="D336" s="40" t="str">
        <f>DB_INFO!D336</f>
        <v>Health Centre</v>
      </c>
      <c r="E336" s="40" t="str">
        <f>DB_INFO!E336</f>
        <v>No</v>
      </c>
      <c r="F336" s="41" t="str">
        <f>DB_INFO!F336</f>
        <v>Below 100</v>
      </c>
      <c r="G336" s="41" t="str">
        <f>DB_INFO!G336</f>
        <v>Below 1000</v>
      </c>
      <c r="H336" s="41" t="str">
        <f>DB_INFO!H336</f>
        <v>No</v>
      </c>
      <c r="I336" s="41" t="str">
        <f>DB_INFO!I336</f>
        <v>Yes</v>
      </c>
      <c r="J336" s="40" t="str">
        <f>DB_RHC_KNOWN!J336</f>
        <v>Yes</v>
      </c>
      <c r="K336" s="45">
        <v>1</v>
      </c>
      <c r="L336" s="46">
        <v>1</v>
      </c>
      <c r="M336" s="46">
        <v>1</v>
      </c>
      <c r="N336" s="46">
        <v>1</v>
      </c>
      <c r="O336" s="46">
        <v>1</v>
      </c>
      <c r="P336" s="46">
        <v>1</v>
      </c>
      <c r="Q336" s="46">
        <v>1.0001</v>
      </c>
      <c r="R336" s="47">
        <v>1</v>
      </c>
    </row>
    <row r="337" spans="1:18" ht="12" customHeight="1">
      <c r="A337" s="26">
        <v>333</v>
      </c>
      <c r="B337" s="27" t="str">
        <f>DB_INFO!B337</f>
        <v>PT</v>
      </c>
      <c r="C337" s="27" t="str">
        <f>DB_INFO!C337</f>
        <v>Public</v>
      </c>
      <c r="D337" s="27" t="str">
        <f>DB_INFO!D337</f>
        <v>Health Centre</v>
      </c>
      <c r="E337" s="27" t="str">
        <f>DB_INFO!E337</f>
        <v>No</v>
      </c>
      <c r="F337" s="28" t="str">
        <f>DB_INFO!F337</f>
        <v>Below 100</v>
      </c>
      <c r="G337" s="28" t="str">
        <f>DB_INFO!G337</f>
        <v>1000-5000</v>
      </c>
      <c r="H337" s="28" t="str">
        <f>DB_INFO!H337</f>
        <v>No</v>
      </c>
      <c r="I337" s="28" t="str">
        <f>DB_INFO!I337</f>
        <v>Yes</v>
      </c>
      <c r="J337" s="27" t="str">
        <f>DB_RHC_KNOWN!J337</f>
        <v>Yes</v>
      </c>
      <c r="K337" s="33">
        <v>1</v>
      </c>
      <c r="L337" s="48"/>
      <c r="M337" s="48">
        <v>1</v>
      </c>
      <c r="N337" s="48">
        <v>1</v>
      </c>
      <c r="O337" s="48">
        <v>1</v>
      </c>
      <c r="P337" s="48"/>
      <c r="Q337" s="48">
        <v>1</v>
      </c>
      <c r="R337" s="49">
        <v>1</v>
      </c>
    </row>
    <row r="338" spans="1:18" ht="12" customHeight="1">
      <c r="A338" s="26">
        <v>334</v>
      </c>
      <c r="B338" s="27" t="str">
        <f>DB_INFO!B338</f>
        <v>PT</v>
      </c>
      <c r="C338" s="27" t="str">
        <f>DB_INFO!C338</f>
        <v>Private</v>
      </c>
      <c r="D338" s="27" t="str">
        <f>DB_INFO!D338</f>
        <v>Hotel</v>
      </c>
      <c r="E338" s="27" t="str">
        <f>DB_INFO!E338</f>
        <v>No</v>
      </c>
      <c r="F338" s="28" t="str">
        <f>DB_INFO!F338</f>
        <v>Below 100</v>
      </c>
      <c r="G338" s="28" t="str">
        <f>DB_INFO!G338</f>
        <v>Above 5000</v>
      </c>
      <c r="H338" s="28" t="str">
        <f>DB_INFO!H338</f>
        <v>Yes</v>
      </c>
      <c r="I338" s="28" t="str">
        <f>DB_INFO!I338</f>
        <v>Yes</v>
      </c>
      <c r="J338" s="27" t="str">
        <f>DB_RHC_KNOWN!J338</f>
        <v>Yes</v>
      </c>
      <c r="K338" s="33">
        <v>1</v>
      </c>
      <c r="L338" s="48"/>
      <c r="M338" s="48"/>
      <c r="N338" s="48">
        <v>1</v>
      </c>
      <c r="O338" s="48"/>
      <c r="P338" s="48"/>
      <c r="Q338" s="48">
        <v>1</v>
      </c>
      <c r="R338" s="49">
        <v>1</v>
      </c>
    </row>
    <row r="339" spans="1:18" ht="12" customHeight="1">
      <c r="A339" s="26">
        <v>335</v>
      </c>
      <c r="B339" s="27" t="str">
        <f>DB_INFO!B339</f>
        <v>PT</v>
      </c>
      <c r="C339" s="27" t="str">
        <f>DB_INFO!C339</f>
        <v>Private</v>
      </c>
      <c r="D339" s="27" t="str">
        <f>DB_INFO!D339</f>
        <v>Hotel</v>
      </c>
      <c r="E339" s="27" t="str">
        <f>DB_INFO!E339</f>
        <v>Yes</v>
      </c>
      <c r="F339" s="28" t="str">
        <f>DB_INFO!F339</f>
        <v>Below 100</v>
      </c>
      <c r="G339" s="28" t="str">
        <f>DB_INFO!G339</f>
        <v>Above 5000</v>
      </c>
      <c r="H339" s="28" t="str">
        <f>DB_INFO!H339</f>
        <v>Yes</v>
      </c>
      <c r="I339" s="28" t="str">
        <f>DB_INFO!I339</f>
        <v>No</v>
      </c>
      <c r="J339" s="27" t="str">
        <f>DB_RHC_KNOWN!J339</f>
        <v>Yes</v>
      </c>
      <c r="K339" s="33">
        <v>1</v>
      </c>
      <c r="L339" s="48">
        <v>1</v>
      </c>
      <c r="M339" s="48">
        <v>1</v>
      </c>
      <c r="N339" s="48">
        <v>1</v>
      </c>
      <c r="O339" s="48">
        <v>1</v>
      </c>
      <c r="P339" s="48">
        <v>1</v>
      </c>
      <c r="Q339" s="48">
        <v>1</v>
      </c>
      <c r="R339" s="49">
        <v>1</v>
      </c>
    </row>
    <row r="340" spans="1:18" ht="12" customHeight="1">
      <c r="A340" s="26">
        <v>336</v>
      </c>
      <c r="B340" s="27" t="str">
        <f>DB_INFO!B340</f>
        <v>PT</v>
      </c>
      <c r="C340" s="27" t="str">
        <f>DB_INFO!C340</f>
        <v>Public</v>
      </c>
      <c r="D340" s="27" t="str">
        <f>DB_INFO!D340</f>
        <v>Education Centre</v>
      </c>
      <c r="E340" s="27" t="str">
        <f>DB_INFO!E340</f>
        <v>No</v>
      </c>
      <c r="F340" s="28" t="str">
        <f>DB_INFO!F340</f>
        <v>100-1000</v>
      </c>
      <c r="G340" s="28" t="str">
        <f>DB_INFO!G340</f>
        <v>1000-5000</v>
      </c>
      <c r="H340" s="28" t="str">
        <f>DB_INFO!H340</f>
        <v>No</v>
      </c>
      <c r="I340" s="28" t="str">
        <f>DB_INFO!I340</f>
        <v>No</v>
      </c>
      <c r="J340" s="27" t="str">
        <f>DB_RHC_KNOWN!J340</f>
        <v>Yes</v>
      </c>
      <c r="K340" s="33">
        <v>1</v>
      </c>
      <c r="L340" s="48"/>
      <c r="M340" s="48">
        <v>1</v>
      </c>
      <c r="N340" s="48">
        <v>1</v>
      </c>
      <c r="O340" s="48">
        <v>1</v>
      </c>
      <c r="P340" s="48"/>
      <c r="Q340" s="48">
        <v>1</v>
      </c>
      <c r="R340" s="49">
        <v>1</v>
      </c>
    </row>
    <row r="341" spans="1:18" ht="12" customHeight="1">
      <c r="A341" s="26">
        <v>337</v>
      </c>
      <c r="B341" s="27" t="str">
        <f>DB_INFO!B341</f>
        <v>PT</v>
      </c>
      <c r="C341" s="27" t="str">
        <f>DB_INFO!C341</f>
        <v>Private</v>
      </c>
      <c r="D341" s="27" t="str">
        <f>DB_INFO!D341</f>
        <v>Commerce</v>
      </c>
      <c r="E341" s="27" t="str">
        <f>DB_INFO!E341</f>
        <v>No</v>
      </c>
      <c r="F341" s="28" t="str">
        <f>DB_INFO!F341</f>
        <v>Below 100</v>
      </c>
      <c r="G341" s="28" t="str">
        <f>DB_INFO!G341</f>
        <v>Below 1000</v>
      </c>
      <c r="H341" s="28" t="str">
        <f>DB_INFO!H341</f>
        <v>Yes</v>
      </c>
      <c r="I341" s="28" t="str">
        <f>DB_INFO!I341</f>
        <v>No</v>
      </c>
      <c r="J341" s="27" t="str">
        <f>DB_RHC_KNOWN!J341</f>
        <v>Yes</v>
      </c>
      <c r="K341" s="33">
        <v>1</v>
      </c>
      <c r="L341" s="48">
        <v>1</v>
      </c>
      <c r="M341" s="48">
        <v>1</v>
      </c>
      <c r="N341" s="48">
        <v>1</v>
      </c>
      <c r="O341" s="48">
        <v>1</v>
      </c>
      <c r="P341" s="48"/>
      <c r="Q341" s="48">
        <v>1</v>
      </c>
      <c r="R341" s="49">
        <v>1</v>
      </c>
    </row>
    <row r="342" spans="1:18" ht="12" customHeight="1">
      <c r="A342" s="26">
        <v>338</v>
      </c>
      <c r="B342" s="27" t="str">
        <f>DB_INFO!B342</f>
        <v>PT</v>
      </c>
      <c r="C342" s="27" t="str">
        <f>DB_INFO!C342</f>
        <v>Private</v>
      </c>
      <c r="D342" s="27" t="str">
        <f>DB_INFO!D342</f>
        <v>Commerce</v>
      </c>
      <c r="E342" s="27" t="str">
        <f>DB_INFO!E342</f>
        <v>No</v>
      </c>
      <c r="F342" s="28" t="str">
        <f>DB_INFO!F342</f>
        <v>Below 100</v>
      </c>
      <c r="G342" s="28" t="str">
        <f>DB_INFO!G342</f>
        <v>Above 5000</v>
      </c>
      <c r="H342" s="28" t="str">
        <f>DB_INFO!H342</f>
        <v>No</v>
      </c>
      <c r="I342" s="28" t="str">
        <f>DB_INFO!I342</f>
        <v>Yes</v>
      </c>
      <c r="J342" s="27" t="str">
        <f>DB_RHC_KNOWN!J342</f>
        <v>Yes</v>
      </c>
      <c r="K342" s="33">
        <v>1</v>
      </c>
      <c r="L342" s="48"/>
      <c r="M342" s="48">
        <v>1</v>
      </c>
      <c r="N342" s="48">
        <v>1</v>
      </c>
      <c r="O342" s="48">
        <v>1</v>
      </c>
      <c r="P342" s="48">
        <v>1</v>
      </c>
      <c r="Q342" s="48">
        <v>1</v>
      </c>
      <c r="R342" s="49">
        <v>1</v>
      </c>
    </row>
    <row r="343" spans="1:18" ht="12" customHeight="1">
      <c r="A343" s="26">
        <v>339</v>
      </c>
      <c r="B343" s="27" t="str">
        <f>DB_INFO!B343</f>
        <v>PT</v>
      </c>
      <c r="C343" s="27" t="str">
        <f>DB_INFO!C343</f>
        <v>Private</v>
      </c>
      <c r="D343" s="27" t="str">
        <f>DB_INFO!D343</f>
        <v>Commerce</v>
      </c>
      <c r="E343" s="27" t="str">
        <f>DB_INFO!E343</f>
        <v>No</v>
      </c>
      <c r="F343" s="28" t="str">
        <f>DB_INFO!F343</f>
        <v>100-1000</v>
      </c>
      <c r="G343" s="28" t="str">
        <f>DB_INFO!G343</f>
        <v>Above 5000</v>
      </c>
      <c r="H343" s="28" t="str">
        <f>DB_INFO!H343</f>
        <v>No</v>
      </c>
      <c r="I343" s="28" t="str">
        <f>DB_INFO!I343</f>
        <v>No</v>
      </c>
      <c r="J343" s="27" t="str">
        <f>DB_RHC_KNOWN!J343</f>
        <v>Yes</v>
      </c>
      <c r="K343" s="33">
        <v>1</v>
      </c>
      <c r="L343" s="48"/>
      <c r="M343" s="48">
        <v>1</v>
      </c>
      <c r="N343" s="48">
        <v>1</v>
      </c>
      <c r="O343" s="48">
        <v>1</v>
      </c>
      <c r="P343" s="48">
        <v>1</v>
      </c>
      <c r="Q343" s="48">
        <v>1</v>
      </c>
      <c r="R343" s="49">
        <v>1</v>
      </c>
    </row>
    <row r="344" spans="1:18" ht="12" customHeight="1">
      <c r="A344" s="26">
        <v>340</v>
      </c>
      <c r="B344" s="27" t="str">
        <f>DB_INFO!B344</f>
        <v>PT</v>
      </c>
      <c r="C344" s="27" t="str">
        <f>DB_INFO!C344</f>
        <v>Private</v>
      </c>
      <c r="D344" s="27" t="str">
        <f>DB_INFO!D344</f>
        <v>Office</v>
      </c>
      <c r="E344" s="27" t="str">
        <f>DB_INFO!E344</f>
        <v>No</v>
      </c>
      <c r="F344" s="28" t="str">
        <f>DB_INFO!F344</f>
        <v>Below 100</v>
      </c>
      <c r="G344" s="28" t="str">
        <f>DB_INFO!G344</f>
        <v>Below 1000</v>
      </c>
      <c r="H344" s="28" t="str">
        <f>DB_INFO!H344</f>
        <v>No</v>
      </c>
      <c r="I344" s="28" t="str">
        <f>DB_INFO!I344</f>
        <v>No</v>
      </c>
      <c r="J344" s="27" t="str">
        <f>DB_RHC_KNOWN!J344</f>
        <v>Yes</v>
      </c>
      <c r="K344" s="33">
        <v>1</v>
      </c>
      <c r="L344" s="48">
        <v>1</v>
      </c>
      <c r="M344" s="48">
        <v>1</v>
      </c>
      <c r="N344" s="48">
        <v>1</v>
      </c>
      <c r="O344" s="48">
        <v>1</v>
      </c>
      <c r="P344" s="48">
        <v>1</v>
      </c>
      <c r="Q344" s="48">
        <v>1</v>
      </c>
      <c r="R344" s="49">
        <v>1</v>
      </c>
    </row>
    <row r="345" spans="1:18" ht="12" customHeight="1">
      <c r="A345" s="26">
        <v>341</v>
      </c>
      <c r="B345" s="27" t="str">
        <f>DB_INFO!B345</f>
        <v>PT</v>
      </c>
      <c r="C345" s="27" t="str">
        <f>DB_INFO!C345</f>
        <v>Public</v>
      </c>
      <c r="D345" s="27" t="str">
        <f>DB_INFO!D345</f>
        <v>Office</v>
      </c>
      <c r="E345" s="27" t="str">
        <f>DB_INFO!E345</f>
        <v>No</v>
      </c>
      <c r="F345" s="28" t="str">
        <f>DB_INFO!F345</f>
        <v>Below 100</v>
      </c>
      <c r="G345" s="28" t="str">
        <f>DB_INFO!G345</f>
        <v>Below 1000</v>
      </c>
      <c r="H345" s="28" t="str">
        <f>DB_INFO!H345</f>
        <v>No</v>
      </c>
      <c r="I345" s="28" t="str">
        <f>DB_INFO!I345</f>
        <v>Yes</v>
      </c>
      <c r="J345" s="27" t="str">
        <f>DB_RHC_KNOWN!J345</f>
        <v>Yes</v>
      </c>
      <c r="K345" s="33">
        <v>1</v>
      </c>
      <c r="L345" s="48">
        <v>1</v>
      </c>
      <c r="M345" s="48">
        <v>1</v>
      </c>
      <c r="N345" s="48">
        <v>1</v>
      </c>
      <c r="O345" s="48">
        <v>1</v>
      </c>
      <c r="P345" s="48">
        <v>1</v>
      </c>
      <c r="Q345" s="48">
        <v>1</v>
      </c>
      <c r="R345" s="49">
        <v>1</v>
      </c>
    </row>
    <row r="346" spans="1:18" ht="12" customHeight="1">
      <c r="A346" s="26">
        <v>342</v>
      </c>
      <c r="B346" s="27" t="str">
        <f>DB_INFO!B346</f>
        <v>PT</v>
      </c>
      <c r="C346" s="27" t="str">
        <f>DB_INFO!C346</f>
        <v>Private</v>
      </c>
      <c r="D346" s="27" t="str">
        <f>DB_INFO!D346</f>
        <v>Office</v>
      </c>
      <c r="E346" s="27" t="str">
        <f>DB_INFO!E346</f>
        <v>No</v>
      </c>
      <c r="F346" s="28" t="str">
        <f>DB_INFO!F346</f>
        <v>Below 100</v>
      </c>
      <c r="G346" s="28" t="str">
        <f>DB_INFO!G346</f>
        <v>Below 1000</v>
      </c>
      <c r="H346" s="28" t="str">
        <f>DB_INFO!H346</f>
        <v>No</v>
      </c>
      <c r="I346" s="28" t="str">
        <f>DB_INFO!I346</f>
        <v>Yes</v>
      </c>
      <c r="J346" s="27" t="str">
        <f>DB_RHC_KNOWN!J346</f>
        <v>Yes</v>
      </c>
      <c r="K346" s="33">
        <v>1</v>
      </c>
      <c r="L346" s="48">
        <v>1</v>
      </c>
      <c r="M346" s="48">
        <v>1</v>
      </c>
      <c r="N346" s="48">
        <v>1</v>
      </c>
      <c r="O346" s="48">
        <v>1</v>
      </c>
      <c r="P346" s="48"/>
      <c r="Q346" s="48">
        <v>1</v>
      </c>
      <c r="R346" s="49">
        <v>1</v>
      </c>
    </row>
    <row r="347" spans="1:18" ht="12" customHeight="1">
      <c r="A347" s="26">
        <v>343</v>
      </c>
      <c r="B347" s="27" t="str">
        <f>DB_INFO!B347</f>
        <v>PT</v>
      </c>
      <c r="C347" s="27" t="str">
        <f>DB_INFO!C347</f>
        <v>Public</v>
      </c>
      <c r="D347" s="27" t="str">
        <f>DB_INFO!D347</f>
        <v>Health Centre</v>
      </c>
      <c r="E347" s="27" t="str">
        <f>DB_INFO!E347</f>
        <v>No</v>
      </c>
      <c r="F347" s="28" t="str">
        <f>DB_INFO!F347</f>
        <v>Below 100</v>
      </c>
      <c r="G347" s="28" t="str">
        <f>DB_INFO!G347</f>
        <v>Below 1000</v>
      </c>
      <c r="H347" s="28" t="str">
        <f>DB_INFO!H347</f>
        <v>No</v>
      </c>
      <c r="I347" s="28" t="str">
        <f>DB_INFO!I347</f>
        <v>No</v>
      </c>
      <c r="J347" s="27" t="str">
        <f>DB_RHC_KNOWN!J347</f>
        <v>Yes</v>
      </c>
      <c r="K347" s="33">
        <v>1</v>
      </c>
      <c r="L347" s="48"/>
      <c r="M347" s="48">
        <v>1</v>
      </c>
      <c r="N347" s="48">
        <v>1</v>
      </c>
      <c r="O347" s="48">
        <v>1</v>
      </c>
      <c r="P347" s="48">
        <v>1</v>
      </c>
      <c r="Q347" s="48">
        <v>1</v>
      </c>
      <c r="R347" s="49">
        <v>1</v>
      </c>
    </row>
    <row r="348" spans="1:18" ht="12" customHeight="1">
      <c r="A348" s="26">
        <v>344</v>
      </c>
      <c r="B348" s="27" t="str">
        <f>DB_INFO!B348</f>
        <v>PT</v>
      </c>
      <c r="C348" s="27" t="str">
        <f>DB_INFO!C348</f>
        <v>Private</v>
      </c>
      <c r="D348" s="27" t="str">
        <f>DB_INFO!D348</f>
        <v>Hotel</v>
      </c>
      <c r="E348" s="27" t="str">
        <f>DB_INFO!E348</f>
        <v>Yes</v>
      </c>
      <c r="F348" s="28" t="str">
        <f>DB_INFO!F348</f>
        <v>Below 100</v>
      </c>
      <c r="G348" s="28" t="str">
        <f>DB_INFO!G348</f>
        <v>Above 5000</v>
      </c>
      <c r="H348" s="28" t="str">
        <f>DB_INFO!H348</f>
        <v>Yes</v>
      </c>
      <c r="I348" s="28" t="str">
        <f>DB_INFO!I348</f>
        <v>Yes</v>
      </c>
      <c r="J348" s="27" t="str">
        <f>DB_RHC_KNOWN!J348</f>
        <v>Yes</v>
      </c>
      <c r="K348" s="33">
        <v>1</v>
      </c>
      <c r="L348" s="48"/>
      <c r="M348" s="48">
        <v>1</v>
      </c>
      <c r="N348" s="48">
        <v>1</v>
      </c>
      <c r="O348" s="48"/>
      <c r="P348" s="48">
        <v>1</v>
      </c>
      <c r="Q348" s="48">
        <v>1</v>
      </c>
      <c r="R348" s="49">
        <v>1</v>
      </c>
    </row>
    <row r="349" spans="1:18" ht="12" customHeight="1">
      <c r="A349" s="26">
        <v>345</v>
      </c>
      <c r="B349" s="27" t="str">
        <f>DB_INFO!B349</f>
        <v>PT</v>
      </c>
      <c r="C349" s="27" t="str">
        <f>DB_INFO!C349</f>
        <v>Private</v>
      </c>
      <c r="D349" s="27" t="str">
        <f>DB_INFO!D349</f>
        <v>Office</v>
      </c>
      <c r="E349" s="27" t="str">
        <f>DB_INFO!E349</f>
        <v>No</v>
      </c>
      <c r="F349" s="28" t="str">
        <f>DB_INFO!F349</f>
        <v>Below 100</v>
      </c>
      <c r="G349" s="28" t="str">
        <f>DB_INFO!G349</f>
        <v>Below 1000</v>
      </c>
      <c r="H349" s="28" t="str">
        <f>DB_INFO!H349</f>
        <v>No</v>
      </c>
      <c r="I349" s="28" t="str">
        <f>DB_INFO!I349</f>
        <v>No</v>
      </c>
      <c r="J349" s="27" t="str">
        <f>DB_RHC_KNOWN!J349</f>
        <v>Yes</v>
      </c>
      <c r="K349" s="33">
        <v>1</v>
      </c>
      <c r="L349" s="48"/>
      <c r="M349" s="48">
        <v>1</v>
      </c>
      <c r="N349" s="48">
        <v>1</v>
      </c>
      <c r="O349" s="48">
        <v>1</v>
      </c>
      <c r="P349" s="48">
        <v>1</v>
      </c>
      <c r="Q349" s="48">
        <v>1</v>
      </c>
      <c r="R349" s="49">
        <v>1</v>
      </c>
    </row>
    <row r="350" spans="1:18" ht="12" customHeight="1">
      <c r="A350" s="26">
        <v>346</v>
      </c>
      <c r="B350" s="27" t="str">
        <f>DB_INFO!B350</f>
        <v>PT</v>
      </c>
      <c r="C350" s="27" t="str">
        <f>DB_INFO!C350</f>
        <v>Private</v>
      </c>
      <c r="D350" s="27" t="str">
        <f>DB_INFO!D350</f>
        <v>Office</v>
      </c>
      <c r="E350" s="27" t="str">
        <f>DB_INFO!E350</f>
        <v>No</v>
      </c>
      <c r="F350" s="28" t="str">
        <f>DB_INFO!F350</f>
        <v>Below 100</v>
      </c>
      <c r="G350" s="28" t="str">
        <f>DB_INFO!G350</f>
        <v>Below 1000</v>
      </c>
      <c r="H350" s="28" t="str">
        <f>DB_INFO!H350</f>
        <v>No</v>
      </c>
      <c r="I350" s="28" t="str">
        <f>DB_INFO!I350</f>
        <v>Yes</v>
      </c>
      <c r="J350" s="27" t="str">
        <f>DB_RHC_KNOWN!J350</f>
        <v>Yes</v>
      </c>
      <c r="K350" s="33">
        <v>1</v>
      </c>
      <c r="L350" s="48"/>
      <c r="M350" s="48">
        <v>1</v>
      </c>
      <c r="N350" s="48">
        <v>1</v>
      </c>
      <c r="O350" s="48">
        <v>1</v>
      </c>
      <c r="P350" s="48"/>
      <c r="Q350" s="48">
        <v>1</v>
      </c>
      <c r="R350" s="49"/>
    </row>
    <row r="351" spans="1:18" ht="12" customHeight="1">
      <c r="A351" s="26">
        <v>347</v>
      </c>
      <c r="B351" s="27" t="str">
        <f>DB_INFO!B351</f>
        <v>PT</v>
      </c>
      <c r="C351" s="27" t="str">
        <f>DB_INFO!C351</f>
        <v>Public</v>
      </c>
      <c r="D351" s="27" t="str">
        <f>DB_INFO!D351</f>
        <v>Office</v>
      </c>
      <c r="E351" s="27" t="str">
        <f>DB_INFO!E351</f>
        <v>No</v>
      </c>
      <c r="F351" s="28" t="str">
        <f>DB_INFO!F351</f>
        <v>Below 100</v>
      </c>
      <c r="G351" s="28" t="str">
        <f>DB_INFO!G351</f>
        <v>Below 1000</v>
      </c>
      <c r="H351" s="28" t="str">
        <f>DB_INFO!H351</f>
        <v>Yes</v>
      </c>
      <c r="I351" s="28" t="str">
        <f>DB_INFO!I351</f>
        <v>Yes</v>
      </c>
      <c r="J351" s="27" t="str">
        <f>DB_RHC_KNOWN!J351</f>
        <v>Yes</v>
      </c>
      <c r="K351" s="33">
        <v>1</v>
      </c>
      <c r="L351" s="48"/>
      <c r="M351" s="48">
        <v>1</v>
      </c>
      <c r="N351" s="48">
        <v>1</v>
      </c>
      <c r="O351" s="48">
        <v>1</v>
      </c>
      <c r="P351" s="48">
        <v>1</v>
      </c>
      <c r="Q351" s="48">
        <v>1</v>
      </c>
      <c r="R351" s="49">
        <v>1</v>
      </c>
    </row>
    <row r="352" spans="1:18" ht="12" customHeight="1">
      <c r="A352" s="26">
        <v>348</v>
      </c>
      <c r="B352" s="27" t="str">
        <f>DB_INFO!B352</f>
        <v>PT</v>
      </c>
      <c r="C352" s="27" t="str">
        <f>DB_INFO!C352</f>
        <v>Private</v>
      </c>
      <c r="D352" s="27" t="str">
        <f>DB_INFO!D352</f>
        <v>Office</v>
      </c>
      <c r="E352" s="27" t="str">
        <f>DB_INFO!E352</f>
        <v>No</v>
      </c>
      <c r="F352" s="28" t="str">
        <f>DB_INFO!F352</f>
        <v>Below 100</v>
      </c>
      <c r="G352" s="28" t="str">
        <f>DB_INFO!G352</f>
        <v>Below 1000</v>
      </c>
      <c r="H352" s="28" t="str">
        <f>DB_INFO!H352</f>
        <v>No</v>
      </c>
      <c r="I352" s="28" t="str">
        <f>DB_INFO!I352</f>
        <v>No</v>
      </c>
      <c r="J352" s="27" t="str">
        <f>DB_RHC_KNOWN!J352</f>
        <v>Yes</v>
      </c>
      <c r="K352" s="33">
        <v>1</v>
      </c>
      <c r="L352" s="48"/>
      <c r="M352" s="48">
        <v>1</v>
      </c>
      <c r="N352" s="48">
        <v>1</v>
      </c>
      <c r="O352" s="48">
        <v>1</v>
      </c>
      <c r="P352" s="48"/>
      <c r="Q352" s="48">
        <v>1</v>
      </c>
      <c r="R352" s="49">
        <v>1</v>
      </c>
    </row>
    <row r="353" spans="1:18" ht="12" customHeight="1">
      <c r="A353" s="26">
        <v>349</v>
      </c>
      <c r="B353" s="27" t="str">
        <f>DB_INFO!B353</f>
        <v>PT</v>
      </c>
      <c r="C353" s="27" t="str">
        <f>DB_INFO!C353</f>
        <v>Public</v>
      </c>
      <c r="D353" s="27" t="str">
        <f>DB_INFO!D353</f>
        <v>Office</v>
      </c>
      <c r="E353" s="27" t="str">
        <f>DB_INFO!E353</f>
        <v>No</v>
      </c>
      <c r="F353" s="28" t="str">
        <f>DB_INFO!F353</f>
        <v>Below 100</v>
      </c>
      <c r="G353" s="28" t="str">
        <f>DB_INFO!G353</f>
        <v>Below 1000</v>
      </c>
      <c r="H353" s="28" t="str">
        <f>DB_INFO!H353</f>
        <v>No</v>
      </c>
      <c r="I353" s="28" t="str">
        <f>DB_INFO!I353</f>
        <v>No</v>
      </c>
      <c r="J353" s="27" t="str">
        <f>DB_RHC_KNOWN!J353</f>
        <v>Yes</v>
      </c>
      <c r="K353" s="33">
        <v>1</v>
      </c>
      <c r="L353" s="48">
        <v>1</v>
      </c>
      <c r="M353" s="48">
        <v>1</v>
      </c>
      <c r="N353" s="48">
        <v>1</v>
      </c>
      <c r="O353" s="48">
        <v>1</v>
      </c>
      <c r="P353" s="48">
        <v>1</v>
      </c>
      <c r="Q353" s="48">
        <v>1</v>
      </c>
      <c r="R353" s="49">
        <v>1</v>
      </c>
    </row>
    <row r="354" spans="1:18" ht="12" customHeight="1">
      <c r="A354" s="26">
        <v>350</v>
      </c>
      <c r="B354" s="27" t="str">
        <f>DB_INFO!B354</f>
        <v>PT</v>
      </c>
      <c r="C354" s="27" t="str">
        <f>DB_INFO!C354</f>
        <v>Public</v>
      </c>
      <c r="D354" s="27" t="str">
        <f>DB_INFO!D354</f>
        <v>Health Centre</v>
      </c>
      <c r="E354" s="27" t="str">
        <f>DB_INFO!E354</f>
        <v>No</v>
      </c>
      <c r="F354" s="28" t="str">
        <f>DB_INFO!F354</f>
        <v>Below 100</v>
      </c>
      <c r="G354" s="28" t="str">
        <f>DB_INFO!G354</f>
        <v>1000-5000</v>
      </c>
      <c r="H354" s="28" t="str">
        <f>DB_INFO!H354</f>
        <v>No</v>
      </c>
      <c r="I354" s="28" t="str">
        <f>DB_INFO!I354</f>
        <v>No</v>
      </c>
      <c r="J354" s="27" t="str">
        <f>DB_RHC_KNOWN!J354</f>
        <v>Yes</v>
      </c>
      <c r="K354" s="33">
        <v>1</v>
      </c>
      <c r="L354" s="48">
        <v>1</v>
      </c>
      <c r="M354" s="48">
        <v>1</v>
      </c>
      <c r="N354" s="48">
        <v>1</v>
      </c>
      <c r="O354" s="48">
        <v>1</v>
      </c>
      <c r="P354" s="48"/>
      <c r="Q354" s="48">
        <v>1</v>
      </c>
      <c r="R354" s="49">
        <v>1</v>
      </c>
    </row>
    <row r="355" spans="1:18" ht="12" customHeight="1">
      <c r="A355" s="26">
        <v>351</v>
      </c>
      <c r="B355" s="27" t="str">
        <f>DB_INFO!B355</f>
        <v>PT</v>
      </c>
      <c r="C355" s="27" t="str">
        <f>DB_INFO!C355</f>
        <v>Private</v>
      </c>
      <c r="D355" s="27" t="str">
        <f>DB_INFO!D355</f>
        <v>Hotel</v>
      </c>
      <c r="E355" s="27" t="str">
        <f>DB_INFO!E355</f>
        <v>Yes</v>
      </c>
      <c r="F355" s="28" t="str">
        <f>DB_INFO!F355</f>
        <v>Below 100</v>
      </c>
      <c r="G355" s="28" t="str">
        <f>DB_INFO!G355</f>
        <v>1000-5000</v>
      </c>
      <c r="H355" s="28" t="str">
        <f>DB_INFO!H355</f>
        <v>No</v>
      </c>
      <c r="I355" s="28" t="str">
        <f>DB_INFO!I355</f>
        <v>No</v>
      </c>
      <c r="J355" s="27" t="str">
        <f>DB_RHC_KNOWN!J355</f>
        <v>Yes</v>
      </c>
      <c r="K355" s="33">
        <v>1</v>
      </c>
      <c r="L355" s="48"/>
      <c r="M355" s="48">
        <v>1</v>
      </c>
      <c r="N355" s="48">
        <v>1</v>
      </c>
      <c r="O355" s="48">
        <v>1</v>
      </c>
      <c r="P355" s="48"/>
      <c r="Q355" s="48">
        <v>1</v>
      </c>
      <c r="R355" s="49">
        <v>1</v>
      </c>
    </row>
    <row r="356" spans="1:18" ht="12" customHeight="1">
      <c r="A356" s="26">
        <v>352</v>
      </c>
      <c r="B356" s="27" t="str">
        <f>DB_INFO!B356</f>
        <v>PT</v>
      </c>
      <c r="C356" s="27" t="str">
        <f>DB_INFO!C356</f>
        <v>Private</v>
      </c>
      <c r="D356" s="27" t="str">
        <f>DB_INFO!D356</f>
        <v>Hotel</v>
      </c>
      <c r="E356" s="27" t="str">
        <f>DB_INFO!E356</f>
        <v>No</v>
      </c>
      <c r="F356" s="28" t="str">
        <f>DB_INFO!F356</f>
        <v>Below 100</v>
      </c>
      <c r="G356" s="28" t="str">
        <f>DB_INFO!G356</f>
        <v>Above 5000</v>
      </c>
      <c r="H356" s="28" t="str">
        <f>DB_INFO!H356</f>
        <v>Yes</v>
      </c>
      <c r="I356" s="28" t="str">
        <f>DB_INFO!I356</f>
        <v>No</v>
      </c>
      <c r="J356" s="27" t="str">
        <f>DB_RHC_KNOWN!J356</f>
        <v>Yes</v>
      </c>
      <c r="K356" s="33">
        <v>1</v>
      </c>
      <c r="L356" s="48"/>
      <c r="M356" s="48">
        <v>1</v>
      </c>
      <c r="N356" s="48">
        <v>1</v>
      </c>
      <c r="O356" s="48">
        <v>1</v>
      </c>
      <c r="P356" s="48"/>
      <c r="Q356" s="48">
        <v>1</v>
      </c>
      <c r="R356" s="49">
        <v>1</v>
      </c>
    </row>
    <row r="357" spans="1:18" ht="12" customHeight="1">
      <c r="A357" s="26">
        <v>353</v>
      </c>
      <c r="B357" s="27" t="str">
        <f>DB_INFO!B357</f>
        <v>PT</v>
      </c>
      <c r="C357" s="27" t="str">
        <f>DB_INFO!C357</f>
        <v>Private</v>
      </c>
      <c r="D357" s="27" t="str">
        <f>DB_INFO!D357</f>
        <v>Hotel</v>
      </c>
      <c r="E357" s="27" t="str">
        <f>DB_INFO!E357</f>
        <v>Yes</v>
      </c>
      <c r="F357" s="28" t="str">
        <f>DB_INFO!F357</f>
        <v>Below 100</v>
      </c>
      <c r="G357" s="28" t="str">
        <f>DB_INFO!G357</f>
        <v>1000-5000</v>
      </c>
      <c r="H357" s="28" t="str">
        <f>DB_INFO!H357</f>
        <v>Yes</v>
      </c>
      <c r="I357" s="28" t="str">
        <f>DB_INFO!I357</f>
        <v>Yes</v>
      </c>
      <c r="J357" s="27" t="str">
        <f>DB_RHC_KNOWN!J357</f>
        <v>Yes</v>
      </c>
      <c r="K357" s="33">
        <v>1</v>
      </c>
      <c r="L357" s="48"/>
      <c r="M357" s="48">
        <v>1</v>
      </c>
      <c r="N357" s="48">
        <v>1</v>
      </c>
      <c r="O357" s="48">
        <v>1</v>
      </c>
      <c r="P357" s="48"/>
      <c r="Q357" s="48">
        <v>1</v>
      </c>
      <c r="R357" s="49">
        <v>1</v>
      </c>
    </row>
    <row r="358" spans="1:18" ht="12" customHeight="1">
      <c r="A358" s="26">
        <v>354</v>
      </c>
      <c r="B358" s="27" t="str">
        <f>DB_INFO!B358</f>
        <v>PT</v>
      </c>
      <c r="C358" s="27" t="str">
        <f>DB_INFO!C358</f>
        <v>Private</v>
      </c>
      <c r="D358" s="27" t="str">
        <f>DB_INFO!D358</f>
        <v>Commerce</v>
      </c>
      <c r="E358" s="27" t="str">
        <f>DB_INFO!E358</f>
        <v>No</v>
      </c>
      <c r="F358" s="28" t="str">
        <f>DB_INFO!F358</f>
        <v>100-1000</v>
      </c>
      <c r="G358" s="28" t="str">
        <f>DB_INFO!G358</f>
        <v>Above 5000</v>
      </c>
      <c r="H358" s="28" t="str">
        <f>DB_INFO!H358</f>
        <v>No</v>
      </c>
      <c r="I358" s="28" t="str">
        <f>DB_INFO!I358</f>
        <v>No</v>
      </c>
      <c r="J358" s="27" t="str">
        <f>DB_RHC_KNOWN!J358</f>
        <v>Yes</v>
      </c>
      <c r="K358" s="33">
        <v>1</v>
      </c>
      <c r="L358" s="48">
        <v>1</v>
      </c>
      <c r="M358" s="48">
        <v>1</v>
      </c>
      <c r="N358" s="48">
        <v>1</v>
      </c>
      <c r="O358" s="48">
        <v>1</v>
      </c>
      <c r="P358" s="48">
        <v>1</v>
      </c>
      <c r="Q358" s="48">
        <v>1</v>
      </c>
      <c r="R358" s="49">
        <v>1</v>
      </c>
    </row>
    <row r="359" spans="1:18" ht="12" customHeight="1">
      <c r="A359" s="26">
        <v>355</v>
      </c>
      <c r="B359" s="27" t="str">
        <f>DB_INFO!B359</f>
        <v>PT</v>
      </c>
      <c r="C359" s="27" t="str">
        <f>DB_INFO!C359</f>
        <v>Private</v>
      </c>
      <c r="D359" s="27" t="str">
        <f>DB_INFO!D359</f>
        <v>Office</v>
      </c>
      <c r="E359" s="27" t="str">
        <f>DB_INFO!E359</f>
        <v>No</v>
      </c>
      <c r="F359" s="28" t="str">
        <f>DB_INFO!F359</f>
        <v>Below 100</v>
      </c>
      <c r="G359" s="28" t="str">
        <f>DB_INFO!G359</f>
        <v>Below 1000</v>
      </c>
      <c r="H359" s="28" t="str">
        <f>DB_INFO!H359</f>
        <v>No</v>
      </c>
      <c r="I359" s="28" t="str">
        <f>DB_INFO!I359</f>
        <v>No</v>
      </c>
      <c r="J359" s="27" t="str">
        <f>DB_RHC_KNOWN!J359</f>
        <v>Yes</v>
      </c>
      <c r="K359" s="33">
        <v>1</v>
      </c>
      <c r="L359" s="48">
        <v>1</v>
      </c>
      <c r="M359" s="48">
        <v>1</v>
      </c>
      <c r="N359" s="48">
        <v>1</v>
      </c>
      <c r="O359" s="48">
        <v>1</v>
      </c>
      <c r="P359" s="48">
        <v>1</v>
      </c>
      <c r="Q359" s="48">
        <v>1</v>
      </c>
      <c r="R359" s="49">
        <v>1</v>
      </c>
    </row>
    <row r="360" spans="1:18" ht="12" customHeight="1">
      <c r="A360" s="26">
        <v>356</v>
      </c>
      <c r="B360" s="27" t="str">
        <f>DB_INFO!B360</f>
        <v>PT</v>
      </c>
      <c r="C360" s="27" t="str">
        <f>DB_INFO!C360</f>
        <v>Public</v>
      </c>
      <c r="D360" s="27" t="str">
        <f>DB_INFO!D360</f>
        <v>Office</v>
      </c>
      <c r="E360" s="27" t="str">
        <f>DB_INFO!E360</f>
        <v>No</v>
      </c>
      <c r="F360" s="28" t="str">
        <f>DB_INFO!F360</f>
        <v>Below 100</v>
      </c>
      <c r="G360" s="28" t="str">
        <f>DB_INFO!G360</f>
        <v>Below 1000</v>
      </c>
      <c r="H360" s="28" t="str">
        <f>DB_INFO!H360</f>
        <v>No</v>
      </c>
      <c r="I360" s="28" t="str">
        <f>DB_INFO!I360</f>
        <v>No</v>
      </c>
      <c r="J360" s="27" t="str">
        <f>DB_RHC_KNOWN!J360</f>
        <v>Yes</v>
      </c>
      <c r="K360" s="33">
        <v>1</v>
      </c>
      <c r="L360" s="48"/>
      <c r="M360" s="48">
        <v>1</v>
      </c>
      <c r="N360" s="48">
        <v>1</v>
      </c>
      <c r="O360" s="48">
        <v>1</v>
      </c>
      <c r="P360" s="48"/>
      <c r="Q360" s="48">
        <v>1</v>
      </c>
      <c r="R360" s="49">
        <v>1</v>
      </c>
    </row>
    <row r="361" spans="1:18" ht="12" customHeight="1">
      <c r="A361" s="26">
        <v>357</v>
      </c>
      <c r="B361" s="27" t="str">
        <f>DB_INFO!B361</f>
        <v>PT</v>
      </c>
      <c r="C361" s="27" t="str">
        <f>DB_INFO!C361</f>
        <v>Private</v>
      </c>
      <c r="D361" s="27" t="str">
        <f>DB_INFO!D361</f>
        <v>Office</v>
      </c>
      <c r="E361" s="27" t="str">
        <f>DB_INFO!E361</f>
        <v>No</v>
      </c>
      <c r="F361" s="28" t="str">
        <f>DB_INFO!F361</f>
        <v>Below 100</v>
      </c>
      <c r="G361" s="28" t="str">
        <f>DB_INFO!G361</f>
        <v>Below 1000</v>
      </c>
      <c r="H361" s="28" t="str">
        <f>DB_INFO!H361</f>
        <v>No</v>
      </c>
      <c r="I361" s="28" t="str">
        <f>DB_INFO!I361</f>
        <v>No</v>
      </c>
      <c r="J361" s="27" t="str">
        <f>DB_RHC_KNOWN!J361</f>
        <v>Yes</v>
      </c>
      <c r="K361" s="33">
        <v>1</v>
      </c>
      <c r="L361" s="48"/>
      <c r="M361" s="48">
        <v>1</v>
      </c>
      <c r="N361" s="48">
        <v>1</v>
      </c>
      <c r="O361" s="48">
        <v>1</v>
      </c>
      <c r="P361" s="48"/>
      <c r="Q361" s="48">
        <v>1</v>
      </c>
      <c r="R361" s="49">
        <v>1</v>
      </c>
    </row>
    <row r="362" spans="1:18" ht="12" customHeight="1">
      <c r="A362" s="26">
        <v>358</v>
      </c>
      <c r="B362" s="27" t="str">
        <f>DB_INFO!B362</f>
        <v>PT</v>
      </c>
      <c r="C362" s="27" t="str">
        <f>DB_INFO!C362</f>
        <v>Public</v>
      </c>
      <c r="D362" s="27" t="str">
        <f>DB_INFO!D362</f>
        <v>Office</v>
      </c>
      <c r="E362" s="27" t="str">
        <f>DB_INFO!E362</f>
        <v>No</v>
      </c>
      <c r="F362" s="28" t="str">
        <f>DB_INFO!F362</f>
        <v>Below 100</v>
      </c>
      <c r="G362" s="28" t="str">
        <f>DB_INFO!G362</f>
        <v>Below 1000</v>
      </c>
      <c r="H362" s="28" t="str">
        <f>DB_INFO!H362</f>
        <v>No</v>
      </c>
      <c r="I362" s="28" t="str">
        <f>DB_INFO!I362</f>
        <v>No</v>
      </c>
      <c r="J362" s="27" t="str">
        <f>DB_RHC_KNOWN!J362</f>
        <v>Yes</v>
      </c>
      <c r="K362" s="33">
        <v>1</v>
      </c>
      <c r="L362" s="48">
        <v>1</v>
      </c>
      <c r="M362" s="48">
        <v>1</v>
      </c>
      <c r="N362" s="48">
        <v>1</v>
      </c>
      <c r="O362" s="48">
        <v>1</v>
      </c>
      <c r="P362" s="48">
        <v>1</v>
      </c>
      <c r="Q362" s="48">
        <v>1</v>
      </c>
      <c r="R362" s="49">
        <v>1</v>
      </c>
    </row>
    <row r="363" spans="1:18" ht="12" customHeight="1">
      <c r="A363" s="26">
        <v>359</v>
      </c>
      <c r="B363" s="27" t="str">
        <f>DB_INFO!B363</f>
        <v>PT</v>
      </c>
      <c r="C363" s="27" t="str">
        <f>DB_INFO!C363</f>
        <v>Private</v>
      </c>
      <c r="D363" s="27" t="str">
        <f>DB_INFO!D363</f>
        <v>Office</v>
      </c>
      <c r="E363" s="27" t="str">
        <f>DB_INFO!E363</f>
        <v>No</v>
      </c>
      <c r="F363" s="28" t="str">
        <f>DB_INFO!F363</f>
        <v>Below 100</v>
      </c>
      <c r="G363" s="28" t="str">
        <f>DB_INFO!G363</f>
        <v>Below 1000</v>
      </c>
      <c r="H363" s="28" t="str">
        <f>DB_INFO!H363</f>
        <v>No</v>
      </c>
      <c r="I363" s="28" t="str">
        <f>DB_INFO!I363</f>
        <v>No</v>
      </c>
      <c r="J363" s="27" t="str">
        <f>DB_RHC_KNOWN!J363</f>
        <v>Yes</v>
      </c>
      <c r="K363" s="33">
        <v>1</v>
      </c>
      <c r="L363" s="48">
        <v>1</v>
      </c>
      <c r="M363" s="48">
        <v>1</v>
      </c>
      <c r="N363" s="48">
        <v>1</v>
      </c>
      <c r="O363" s="48">
        <v>1</v>
      </c>
      <c r="P363" s="48">
        <v>1</v>
      </c>
      <c r="Q363" s="48">
        <v>1</v>
      </c>
      <c r="R363" s="49">
        <v>1</v>
      </c>
    </row>
    <row r="364" spans="1:18" ht="12" customHeight="1">
      <c r="A364" s="26">
        <v>360</v>
      </c>
      <c r="B364" s="27" t="str">
        <f>DB_INFO!B364</f>
        <v>PT</v>
      </c>
      <c r="C364" s="27" t="str">
        <f>DB_INFO!C364</f>
        <v>Private</v>
      </c>
      <c r="D364" s="27" t="str">
        <f>DB_INFO!D364</f>
        <v>Hotel</v>
      </c>
      <c r="E364" s="27" t="str">
        <f>DB_INFO!E364</f>
        <v>No</v>
      </c>
      <c r="F364" s="28" t="str">
        <f>DB_INFO!F364</f>
        <v>Below 100</v>
      </c>
      <c r="G364" s="28" t="str">
        <f>DB_INFO!G364</f>
        <v>1000-5000</v>
      </c>
      <c r="H364" s="28" t="str">
        <f>DB_INFO!H364</f>
        <v>No</v>
      </c>
      <c r="I364" s="28" t="str">
        <f>DB_INFO!I364</f>
        <v>No</v>
      </c>
      <c r="J364" s="27" t="str">
        <f>DB_RHC_KNOWN!J364</f>
        <v>Yes</v>
      </c>
      <c r="K364" s="33">
        <v>1</v>
      </c>
      <c r="L364" s="48"/>
      <c r="M364" s="48">
        <v>1</v>
      </c>
      <c r="N364" s="48">
        <v>1</v>
      </c>
      <c r="O364" s="48">
        <v>1</v>
      </c>
      <c r="P364" s="48">
        <v>1</v>
      </c>
      <c r="Q364" s="48">
        <v>1</v>
      </c>
      <c r="R364" s="49">
        <v>1</v>
      </c>
    </row>
    <row r="365" spans="1:18" ht="12" customHeight="1">
      <c r="A365" s="26">
        <v>361</v>
      </c>
      <c r="B365" s="27" t="str">
        <f>DB_INFO!B365</f>
        <v>PT</v>
      </c>
      <c r="C365" s="27" t="str">
        <f>DB_INFO!C365</f>
        <v>Private</v>
      </c>
      <c r="D365" s="27" t="str">
        <f>DB_INFO!D365</f>
        <v>Hotel</v>
      </c>
      <c r="E365" s="27" t="str">
        <f>DB_INFO!E365</f>
        <v>Yes</v>
      </c>
      <c r="F365" s="28" t="str">
        <f>DB_INFO!F365</f>
        <v>100-1000</v>
      </c>
      <c r="G365" s="28" t="str">
        <f>DB_INFO!G365</f>
        <v>Above 5000</v>
      </c>
      <c r="H365" s="28" t="str">
        <f>DB_INFO!H365</f>
        <v>No</v>
      </c>
      <c r="I365" s="28" t="str">
        <f>DB_INFO!I365</f>
        <v>Yes</v>
      </c>
      <c r="J365" s="27" t="str">
        <f>DB_RHC_KNOWN!J365</f>
        <v>Yes</v>
      </c>
      <c r="K365" s="33">
        <v>1</v>
      </c>
      <c r="L365" s="48">
        <v>1</v>
      </c>
      <c r="M365" s="48">
        <v>1</v>
      </c>
      <c r="N365" s="48">
        <v>1</v>
      </c>
      <c r="O365" s="48">
        <v>1</v>
      </c>
      <c r="P365" s="48"/>
      <c r="Q365" s="48">
        <v>1</v>
      </c>
      <c r="R365" s="49">
        <v>1</v>
      </c>
    </row>
    <row r="366" spans="1:18" ht="12" customHeight="1">
      <c r="A366" s="26">
        <v>362</v>
      </c>
      <c r="B366" s="27" t="str">
        <f>DB_INFO!B366</f>
        <v>PT</v>
      </c>
      <c r="C366" s="27" t="str">
        <f>DB_INFO!C366</f>
        <v>Private</v>
      </c>
      <c r="D366" s="27" t="str">
        <f>DB_INFO!D366</f>
        <v>Hotel</v>
      </c>
      <c r="E366" s="27" t="str">
        <f>DB_INFO!E366</f>
        <v>Yes</v>
      </c>
      <c r="F366" s="28" t="str">
        <f>DB_INFO!F366</f>
        <v>Below 100</v>
      </c>
      <c r="G366" s="28" t="str">
        <f>DB_INFO!G366</f>
        <v>Above 5000</v>
      </c>
      <c r="H366" s="28" t="str">
        <f>DB_INFO!H366</f>
        <v>No</v>
      </c>
      <c r="I366" s="28" t="str">
        <f>DB_INFO!I366</f>
        <v>No</v>
      </c>
      <c r="J366" s="27" t="str">
        <f>DB_RHC_KNOWN!J366</f>
        <v>Yes</v>
      </c>
      <c r="K366" s="33">
        <v>1</v>
      </c>
      <c r="L366" s="48">
        <v>1</v>
      </c>
      <c r="M366" s="48">
        <v>1</v>
      </c>
      <c r="N366" s="48">
        <v>1</v>
      </c>
      <c r="O366" s="48">
        <v>1</v>
      </c>
      <c r="P366" s="48">
        <v>1</v>
      </c>
      <c r="Q366" s="48">
        <v>1</v>
      </c>
      <c r="R366" s="49">
        <v>1</v>
      </c>
    </row>
    <row r="367" spans="1:18" ht="12" customHeight="1">
      <c r="A367" s="26">
        <v>363</v>
      </c>
      <c r="B367" s="27" t="str">
        <f>DB_INFO!B367</f>
        <v>PT</v>
      </c>
      <c r="C367" s="27" t="str">
        <f>DB_INFO!C367</f>
        <v>Private</v>
      </c>
      <c r="D367" s="27" t="str">
        <f>DB_INFO!D367</f>
        <v>Commerce</v>
      </c>
      <c r="E367" s="27" t="str">
        <f>DB_INFO!E367</f>
        <v>No</v>
      </c>
      <c r="F367" s="28" t="str">
        <f>DB_INFO!F367</f>
        <v>100-1000</v>
      </c>
      <c r="G367" s="28" t="str">
        <f>DB_INFO!G367</f>
        <v>Above 5000</v>
      </c>
      <c r="H367" s="28" t="str">
        <f>DB_INFO!H367</f>
        <v>Yes</v>
      </c>
      <c r="I367" s="28" t="str">
        <f>DB_INFO!I367</f>
        <v>Yes</v>
      </c>
      <c r="J367" s="27" t="str">
        <f>DB_RHC_KNOWN!J367</f>
        <v>Yes</v>
      </c>
      <c r="K367" s="33">
        <v>1</v>
      </c>
      <c r="L367" s="48"/>
      <c r="M367" s="48">
        <v>1</v>
      </c>
      <c r="N367" s="48">
        <v>1</v>
      </c>
      <c r="O367" s="48"/>
      <c r="P367" s="48">
        <v>1</v>
      </c>
      <c r="Q367" s="48"/>
      <c r="R367" s="49">
        <v>1</v>
      </c>
    </row>
    <row r="368" spans="1:18" ht="12" customHeight="1">
      <c r="A368" s="26">
        <v>364</v>
      </c>
      <c r="B368" s="27" t="str">
        <f>DB_INFO!B368</f>
        <v>PT</v>
      </c>
      <c r="C368" s="27" t="str">
        <f>DB_INFO!C368</f>
        <v>Private</v>
      </c>
      <c r="D368" s="27" t="str">
        <f>DB_INFO!D368</f>
        <v>Office</v>
      </c>
      <c r="E368" s="27" t="str">
        <f>DB_INFO!E368</f>
        <v>No</v>
      </c>
      <c r="F368" s="28" t="str">
        <f>DB_INFO!F368</f>
        <v>Below 100</v>
      </c>
      <c r="G368" s="28" t="str">
        <f>DB_INFO!G368</f>
        <v>Below 1000</v>
      </c>
      <c r="H368" s="28" t="str">
        <f>DB_INFO!H368</f>
        <v>No</v>
      </c>
      <c r="I368" s="28" t="str">
        <f>DB_INFO!I368</f>
        <v>No</v>
      </c>
      <c r="J368" s="27" t="str">
        <f>DB_RHC_KNOWN!J368</f>
        <v>Yes</v>
      </c>
      <c r="K368" s="33">
        <v>1</v>
      </c>
      <c r="L368" s="48">
        <v>1</v>
      </c>
      <c r="M368" s="48">
        <v>1</v>
      </c>
      <c r="N368" s="48">
        <v>1</v>
      </c>
      <c r="O368" s="48">
        <v>1</v>
      </c>
      <c r="P368" s="48"/>
      <c r="Q368" s="48">
        <v>1</v>
      </c>
      <c r="R368" s="49">
        <v>1</v>
      </c>
    </row>
    <row r="369" spans="1:18" ht="12" customHeight="1">
      <c r="A369" s="26">
        <v>365</v>
      </c>
      <c r="B369" s="27" t="str">
        <f>DB_INFO!B369</f>
        <v>PT</v>
      </c>
      <c r="C369" s="27" t="str">
        <f>DB_INFO!C369</f>
        <v>Private</v>
      </c>
      <c r="D369" s="27" t="str">
        <f>DB_INFO!D369</f>
        <v>Office</v>
      </c>
      <c r="E369" s="27" t="str">
        <f>DB_INFO!E369</f>
        <v>No</v>
      </c>
      <c r="F369" s="28" t="str">
        <f>DB_INFO!F369</f>
        <v>Below 100</v>
      </c>
      <c r="G369" s="28" t="str">
        <f>DB_INFO!G369</f>
        <v>Below 1000</v>
      </c>
      <c r="H369" s="28" t="str">
        <f>DB_INFO!H369</f>
        <v>Yes</v>
      </c>
      <c r="I369" s="28" t="str">
        <f>DB_INFO!I369</f>
        <v>No</v>
      </c>
      <c r="J369" s="27" t="str">
        <f>DB_RHC_KNOWN!J369</f>
        <v>Yes</v>
      </c>
      <c r="K369" s="33">
        <v>1</v>
      </c>
      <c r="L369" s="48">
        <v>1</v>
      </c>
      <c r="M369" s="48">
        <v>1</v>
      </c>
      <c r="N369" s="48">
        <v>1</v>
      </c>
      <c r="O369" s="48">
        <v>1</v>
      </c>
      <c r="P369" s="48"/>
      <c r="Q369" s="48">
        <v>1</v>
      </c>
      <c r="R369" s="49">
        <v>1</v>
      </c>
    </row>
    <row r="370" spans="1:18" ht="12" customHeight="1">
      <c r="A370" s="26">
        <v>366</v>
      </c>
      <c r="B370" s="27" t="str">
        <f>DB_INFO!B370</f>
        <v>PT</v>
      </c>
      <c r="C370" s="27" t="str">
        <f>DB_INFO!C370</f>
        <v>Private</v>
      </c>
      <c r="D370" s="27" t="str">
        <f>DB_INFO!D370</f>
        <v>Hotel</v>
      </c>
      <c r="E370" s="27" t="str">
        <f>DB_INFO!E370</f>
        <v>No</v>
      </c>
      <c r="F370" s="28" t="str">
        <f>DB_INFO!F370</f>
        <v>Below 100</v>
      </c>
      <c r="G370" s="28" t="str">
        <f>DB_INFO!G370</f>
        <v>Above 5000</v>
      </c>
      <c r="H370" s="28" t="str">
        <f>DB_INFO!H370</f>
        <v>No</v>
      </c>
      <c r="I370" s="28" t="str">
        <f>DB_INFO!I370</f>
        <v>Yes</v>
      </c>
      <c r="J370" s="27" t="str">
        <f>DB_RHC_KNOWN!J370</f>
        <v>Yes</v>
      </c>
      <c r="K370" s="33">
        <v>1</v>
      </c>
      <c r="L370" s="48"/>
      <c r="M370" s="48">
        <v>1</v>
      </c>
      <c r="N370" s="48">
        <v>1</v>
      </c>
      <c r="O370" s="48">
        <v>1</v>
      </c>
      <c r="P370" s="48"/>
      <c r="Q370" s="48">
        <v>1</v>
      </c>
      <c r="R370" s="49">
        <v>1</v>
      </c>
    </row>
    <row r="371" spans="1:18" ht="12" customHeight="1">
      <c r="A371" s="26">
        <v>367</v>
      </c>
      <c r="B371" s="27" t="str">
        <f>DB_INFO!B371</f>
        <v>PT</v>
      </c>
      <c r="C371" s="27" t="str">
        <f>DB_INFO!C371</f>
        <v>Private</v>
      </c>
      <c r="D371" s="27" t="str">
        <f>DB_INFO!D371</f>
        <v>Hotel</v>
      </c>
      <c r="E371" s="27" t="str">
        <f>DB_INFO!E371</f>
        <v>Yes</v>
      </c>
      <c r="F371" s="28" t="str">
        <f>DB_INFO!F371</f>
        <v>Below 100</v>
      </c>
      <c r="G371" s="28" t="str">
        <f>DB_INFO!G371</f>
        <v>1000-5000</v>
      </c>
      <c r="H371" s="28" t="str">
        <f>DB_INFO!H371</f>
        <v>No</v>
      </c>
      <c r="I371" s="28" t="str">
        <f>DB_INFO!I371</f>
        <v>No</v>
      </c>
      <c r="J371" s="27" t="str">
        <f>DB_RHC_KNOWN!J371</f>
        <v>Yes</v>
      </c>
      <c r="K371" s="33">
        <v>1</v>
      </c>
      <c r="L371" s="48"/>
      <c r="M371" s="48">
        <v>1</v>
      </c>
      <c r="N371" s="48">
        <v>1</v>
      </c>
      <c r="O371" s="48">
        <v>1</v>
      </c>
      <c r="P371" s="48">
        <v>1</v>
      </c>
      <c r="Q371" s="48">
        <v>1</v>
      </c>
      <c r="R371" s="49">
        <v>1</v>
      </c>
    </row>
    <row r="372" spans="1:18" ht="12" customHeight="1">
      <c r="A372" s="26">
        <v>368</v>
      </c>
      <c r="B372" s="27" t="str">
        <f>DB_INFO!B372</f>
        <v>PT</v>
      </c>
      <c r="C372" s="27" t="str">
        <f>DB_INFO!C372</f>
        <v>Private</v>
      </c>
      <c r="D372" s="27" t="str">
        <f>DB_INFO!D372</f>
        <v>Hotel</v>
      </c>
      <c r="E372" s="27" t="str">
        <f>DB_INFO!E372</f>
        <v>Yes</v>
      </c>
      <c r="F372" s="28" t="str">
        <f>DB_INFO!F372</f>
        <v>Below 100</v>
      </c>
      <c r="G372" s="28" t="str">
        <f>DB_INFO!G372</f>
        <v>1000-5000</v>
      </c>
      <c r="H372" s="28" t="str">
        <f>DB_INFO!H372</f>
        <v>No</v>
      </c>
      <c r="I372" s="28" t="str">
        <f>DB_INFO!I372</f>
        <v>No</v>
      </c>
      <c r="J372" s="27" t="str">
        <f>DB_RHC_KNOWN!J372</f>
        <v>Yes</v>
      </c>
      <c r="K372" s="33">
        <v>1</v>
      </c>
      <c r="L372" s="48"/>
      <c r="M372" s="48">
        <v>1</v>
      </c>
      <c r="N372" s="48">
        <v>1</v>
      </c>
      <c r="O372" s="48">
        <v>1</v>
      </c>
      <c r="P372" s="48">
        <v>1</v>
      </c>
      <c r="Q372" s="48"/>
      <c r="R372" s="49">
        <v>1</v>
      </c>
    </row>
    <row r="373" spans="1:18" ht="12" customHeight="1">
      <c r="A373" s="26">
        <v>369</v>
      </c>
      <c r="B373" s="27" t="str">
        <f>DB_INFO!B373</f>
        <v>PT</v>
      </c>
      <c r="C373" s="27" t="str">
        <f>DB_INFO!C373</f>
        <v>Private</v>
      </c>
      <c r="D373" s="27" t="str">
        <f>DB_INFO!D373</f>
        <v>Hotel</v>
      </c>
      <c r="E373" s="27" t="str">
        <f>DB_INFO!E373</f>
        <v>No</v>
      </c>
      <c r="F373" s="28" t="str">
        <f>DB_INFO!F373</f>
        <v>Below 100</v>
      </c>
      <c r="G373" s="28" t="str">
        <f>DB_INFO!G373</f>
        <v>Above 5000</v>
      </c>
      <c r="H373" s="28" t="str">
        <f>DB_INFO!H373</f>
        <v>No</v>
      </c>
      <c r="I373" s="28" t="str">
        <f>DB_INFO!I373</f>
        <v>Yes</v>
      </c>
      <c r="J373" s="27" t="str">
        <f>DB_RHC_KNOWN!J373</f>
        <v>Yes</v>
      </c>
      <c r="K373" s="33">
        <v>1</v>
      </c>
      <c r="L373" s="48"/>
      <c r="M373" s="48">
        <v>1</v>
      </c>
      <c r="N373" s="48">
        <v>1</v>
      </c>
      <c r="O373" s="48">
        <v>1</v>
      </c>
      <c r="P373" s="48">
        <v>1</v>
      </c>
      <c r="Q373" s="48">
        <v>1</v>
      </c>
      <c r="R373" s="49">
        <v>1</v>
      </c>
    </row>
    <row r="374" spans="1:18" ht="12" customHeight="1">
      <c r="A374" s="26">
        <v>370</v>
      </c>
      <c r="B374" s="27" t="str">
        <f>DB_INFO!B374</f>
        <v>PT</v>
      </c>
      <c r="C374" s="27" t="str">
        <f>DB_INFO!C374</f>
        <v>Public</v>
      </c>
      <c r="D374" s="27" t="str">
        <f>DB_INFO!D374</f>
        <v>Education Centre</v>
      </c>
      <c r="E374" s="27" t="str">
        <f>DB_INFO!E374</f>
        <v>No</v>
      </c>
      <c r="F374" s="28" t="str">
        <f>DB_INFO!F374</f>
        <v>100-1000</v>
      </c>
      <c r="G374" s="28" t="str">
        <f>DB_INFO!G374</f>
        <v>1000-5000</v>
      </c>
      <c r="H374" s="28" t="str">
        <f>DB_INFO!H374</f>
        <v>Yes</v>
      </c>
      <c r="I374" s="28" t="str">
        <f>DB_INFO!I374</f>
        <v>Yes</v>
      </c>
      <c r="J374" s="27" t="str">
        <f>DB_RHC_KNOWN!J374</f>
        <v>Yes</v>
      </c>
      <c r="K374" s="33">
        <v>1</v>
      </c>
      <c r="L374" s="48">
        <v>1</v>
      </c>
      <c r="M374" s="48">
        <v>1</v>
      </c>
      <c r="N374" s="48">
        <v>1</v>
      </c>
      <c r="O374" s="48">
        <v>1</v>
      </c>
      <c r="P374" s="48">
        <v>1</v>
      </c>
      <c r="Q374" s="48">
        <v>1</v>
      </c>
      <c r="R374" s="49">
        <v>1</v>
      </c>
    </row>
    <row r="375" spans="1:18" ht="12" customHeight="1">
      <c r="A375" s="26">
        <v>371</v>
      </c>
      <c r="B375" s="27" t="str">
        <f>DB_INFO!B375</f>
        <v>PT</v>
      </c>
      <c r="C375" s="27" t="str">
        <f>DB_INFO!C375</f>
        <v>Public</v>
      </c>
      <c r="D375" s="27" t="str">
        <f>DB_INFO!D375</f>
        <v>Education Centre</v>
      </c>
      <c r="E375" s="27" t="str">
        <f>DB_INFO!E375</f>
        <v>Yes</v>
      </c>
      <c r="F375" s="28" t="str">
        <f>DB_INFO!F375</f>
        <v>100-1000</v>
      </c>
      <c r="G375" s="28" t="str">
        <f>DB_INFO!G375</f>
        <v>1000-5000</v>
      </c>
      <c r="H375" s="28" t="str">
        <f>DB_INFO!H375</f>
        <v>Yes</v>
      </c>
      <c r="I375" s="28" t="str">
        <f>DB_INFO!I375</f>
        <v>Yes</v>
      </c>
      <c r="J375" s="27" t="str">
        <f>DB_RHC_KNOWN!J375</f>
        <v>Yes</v>
      </c>
      <c r="K375" s="33">
        <v>1</v>
      </c>
      <c r="L375" s="48"/>
      <c r="M375" s="48">
        <v>1</v>
      </c>
      <c r="N375" s="48">
        <v>1</v>
      </c>
      <c r="O375" s="48">
        <v>1</v>
      </c>
      <c r="P375" s="48"/>
      <c r="Q375" s="48">
        <v>1</v>
      </c>
      <c r="R375" s="49">
        <v>1</v>
      </c>
    </row>
    <row r="376" spans="1:18" ht="12" customHeight="1">
      <c r="A376" s="26">
        <v>372</v>
      </c>
      <c r="B376" s="27" t="str">
        <f>DB_INFO!B376</f>
        <v>PT</v>
      </c>
      <c r="C376" s="27" t="str">
        <f>DB_INFO!C376</f>
        <v>Private</v>
      </c>
      <c r="D376" s="27" t="str">
        <f>DB_INFO!D376</f>
        <v>Education Centre</v>
      </c>
      <c r="E376" s="27" t="str">
        <f>DB_INFO!E376</f>
        <v>No</v>
      </c>
      <c r="F376" s="28" t="str">
        <f>DB_INFO!F376</f>
        <v>Above 1000</v>
      </c>
      <c r="G376" s="28" t="str">
        <f>DB_INFO!G376</f>
        <v>Above 5000</v>
      </c>
      <c r="H376" s="28" t="str">
        <f>DB_INFO!H376</f>
        <v>No</v>
      </c>
      <c r="I376" s="28" t="str">
        <f>DB_INFO!I376</f>
        <v>No</v>
      </c>
      <c r="J376" s="27" t="str">
        <f>DB_RHC_KNOWN!J376</f>
        <v>Yes</v>
      </c>
      <c r="K376" s="33">
        <v>1</v>
      </c>
      <c r="L376" s="48">
        <v>1</v>
      </c>
      <c r="M376" s="48">
        <v>1</v>
      </c>
      <c r="N376" s="48">
        <v>1</v>
      </c>
      <c r="O376" s="48">
        <v>1</v>
      </c>
      <c r="P376" s="48"/>
      <c r="Q376" s="48">
        <v>1</v>
      </c>
      <c r="R376" s="49">
        <v>1</v>
      </c>
    </row>
    <row r="377" spans="1:18" ht="12" customHeight="1">
      <c r="A377" s="26">
        <v>373</v>
      </c>
      <c r="B377" s="27" t="str">
        <f>DB_INFO!B377</f>
        <v>PT</v>
      </c>
      <c r="C377" s="27" t="str">
        <f>DB_INFO!C377</f>
        <v>Private</v>
      </c>
      <c r="D377" s="27" t="str">
        <f>DB_INFO!D377</f>
        <v>Office</v>
      </c>
      <c r="E377" s="27" t="str">
        <f>DB_INFO!E377</f>
        <v>No</v>
      </c>
      <c r="F377" s="28" t="str">
        <f>DB_INFO!F377</f>
        <v>Below 100</v>
      </c>
      <c r="G377" s="28" t="str">
        <f>DB_INFO!G377</f>
        <v>Below 1000</v>
      </c>
      <c r="H377" s="28" t="str">
        <f>DB_INFO!H377</f>
        <v>No</v>
      </c>
      <c r="I377" s="28" t="str">
        <f>DB_INFO!I377</f>
        <v>Yes</v>
      </c>
      <c r="J377" s="27" t="str">
        <f>DB_RHC_KNOWN!J377</f>
        <v>Yes</v>
      </c>
      <c r="K377" s="33">
        <v>1</v>
      </c>
      <c r="L377" s="48">
        <v>1</v>
      </c>
      <c r="M377" s="48">
        <v>1</v>
      </c>
      <c r="N377" s="48">
        <v>1</v>
      </c>
      <c r="O377" s="48">
        <v>1</v>
      </c>
      <c r="P377" s="48"/>
      <c r="Q377" s="48">
        <v>1</v>
      </c>
      <c r="R377" s="49">
        <v>1</v>
      </c>
    </row>
    <row r="378" spans="1:18" ht="12" customHeight="1">
      <c r="A378" s="26">
        <v>374</v>
      </c>
      <c r="B378" s="27" t="str">
        <f>DB_INFO!B378</f>
        <v>PT</v>
      </c>
      <c r="C378" s="27" t="str">
        <f>DB_INFO!C378</f>
        <v>Public</v>
      </c>
      <c r="D378" s="27" t="str">
        <f>DB_INFO!D378</f>
        <v>Office</v>
      </c>
      <c r="E378" s="27" t="str">
        <f>DB_INFO!E378</f>
        <v>No</v>
      </c>
      <c r="F378" s="28" t="str">
        <f>DB_INFO!F378</f>
        <v>Below 100</v>
      </c>
      <c r="G378" s="28" t="str">
        <f>DB_INFO!G378</f>
        <v>Below 1000</v>
      </c>
      <c r="H378" s="28" t="str">
        <f>DB_INFO!H378</f>
        <v>No</v>
      </c>
      <c r="I378" s="28" t="str">
        <f>DB_INFO!I378</f>
        <v>No</v>
      </c>
      <c r="J378" s="27" t="str">
        <f>DB_RHC_KNOWN!J378</f>
        <v>Yes</v>
      </c>
      <c r="K378" s="33">
        <v>1</v>
      </c>
      <c r="L378" s="48"/>
      <c r="M378" s="48">
        <v>1</v>
      </c>
      <c r="N378" s="48">
        <v>1</v>
      </c>
      <c r="O378" s="48">
        <v>1</v>
      </c>
      <c r="P378" s="48"/>
      <c r="Q378" s="48">
        <v>1</v>
      </c>
      <c r="R378" s="49">
        <v>1</v>
      </c>
    </row>
    <row r="379" spans="1:18" ht="12" customHeight="1">
      <c r="A379" s="26">
        <v>375</v>
      </c>
      <c r="B379" s="27" t="str">
        <f>DB_INFO!B379</f>
        <v>PT</v>
      </c>
      <c r="C379" s="27" t="str">
        <f>DB_INFO!C379</f>
        <v>Public</v>
      </c>
      <c r="D379" s="27" t="str">
        <f>DB_INFO!D379</f>
        <v>Office</v>
      </c>
      <c r="E379" s="27" t="str">
        <f>DB_INFO!E379</f>
        <v>No</v>
      </c>
      <c r="F379" s="28" t="str">
        <f>DB_INFO!F379</f>
        <v>Below 100</v>
      </c>
      <c r="G379" s="28" t="str">
        <f>DB_INFO!G379</f>
        <v>Below 1000</v>
      </c>
      <c r="H379" s="28" t="str">
        <f>DB_INFO!H379</f>
        <v>No</v>
      </c>
      <c r="I379" s="28" t="str">
        <f>DB_INFO!I379</f>
        <v>Yes</v>
      </c>
      <c r="J379" s="27" t="str">
        <f>DB_RHC_KNOWN!J379</f>
        <v>Yes</v>
      </c>
      <c r="K379" s="33">
        <v>1</v>
      </c>
      <c r="L379" s="48">
        <v>1</v>
      </c>
      <c r="M379" s="48">
        <v>1</v>
      </c>
      <c r="N379" s="48">
        <v>1</v>
      </c>
      <c r="O379" s="48">
        <v>1</v>
      </c>
      <c r="P379" s="48">
        <v>1</v>
      </c>
      <c r="Q379" s="48">
        <v>1</v>
      </c>
      <c r="R379" s="49">
        <v>1</v>
      </c>
    </row>
    <row r="380" spans="1:18" ht="12" customHeight="1">
      <c r="A380" s="26">
        <v>376</v>
      </c>
      <c r="B380" s="27" t="str">
        <f>DB_INFO!B380</f>
        <v>PT</v>
      </c>
      <c r="C380" s="27" t="str">
        <f>DB_INFO!C380</f>
        <v>Private</v>
      </c>
      <c r="D380" s="27" t="str">
        <f>DB_INFO!D380</f>
        <v>Office</v>
      </c>
      <c r="E380" s="27" t="str">
        <f>DB_INFO!E380</f>
        <v>No</v>
      </c>
      <c r="F380" s="28" t="str">
        <f>DB_INFO!F380</f>
        <v>Below 100</v>
      </c>
      <c r="G380" s="28" t="str">
        <f>DB_INFO!G380</f>
        <v>DK/DA</v>
      </c>
      <c r="H380" s="28" t="str">
        <f>DB_INFO!H380</f>
        <v>No</v>
      </c>
      <c r="I380" s="28" t="str">
        <f>DB_INFO!I380</f>
        <v>No</v>
      </c>
      <c r="J380" s="27" t="str">
        <f>DB_RHC_KNOWN!J380</f>
        <v>Yes</v>
      </c>
      <c r="K380" s="33">
        <v>1</v>
      </c>
      <c r="L380" s="48">
        <v>1</v>
      </c>
      <c r="M380" s="48">
        <v>1</v>
      </c>
      <c r="N380" s="48">
        <v>1</v>
      </c>
      <c r="O380" s="48">
        <v>1</v>
      </c>
      <c r="P380" s="48">
        <v>1</v>
      </c>
      <c r="Q380" s="48">
        <v>1</v>
      </c>
      <c r="R380" s="49">
        <v>1</v>
      </c>
    </row>
    <row r="381" spans="1:18" ht="12" customHeight="1">
      <c r="A381" s="26">
        <v>377</v>
      </c>
      <c r="B381" s="27" t="str">
        <f>DB_INFO!B381</f>
        <v>PT</v>
      </c>
      <c r="C381" s="27" t="str">
        <f>DB_INFO!C381</f>
        <v>Public</v>
      </c>
      <c r="D381" s="27" t="str">
        <f>DB_INFO!D381</f>
        <v>Health Centre</v>
      </c>
      <c r="E381" s="27" t="str">
        <f>DB_INFO!E381</f>
        <v>No</v>
      </c>
      <c r="F381" s="28" t="str">
        <f>DB_INFO!F381</f>
        <v>Below 100</v>
      </c>
      <c r="G381" s="28" t="str">
        <f>DB_INFO!G381</f>
        <v>1000-5000</v>
      </c>
      <c r="H381" s="28" t="str">
        <f>DB_INFO!H381</f>
        <v>No</v>
      </c>
      <c r="I381" s="28" t="str">
        <f>DB_INFO!I381</f>
        <v>Yes</v>
      </c>
      <c r="J381" s="27" t="str">
        <f>DB_RHC_KNOWN!J381</f>
        <v>Yes</v>
      </c>
      <c r="K381" s="33">
        <v>1</v>
      </c>
      <c r="L381" s="48"/>
      <c r="M381" s="48"/>
      <c r="N381" s="48">
        <v>1</v>
      </c>
      <c r="O381" s="48">
        <v>1</v>
      </c>
      <c r="P381" s="48"/>
      <c r="Q381" s="48">
        <v>1</v>
      </c>
      <c r="R381" s="49">
        <v>1</v>
      </c>
    </row>
    <row r="382" spans="1:18" ht="12" customHeight="1">
      <c r="A382" s="26">
        <v>378</v>
      </c>
      <c r="B382" s="27" t="str">
        <f>DB_INFO!B382</f>
        <v>PT</v>
      </c>
      <c r="C382" s="27" t="str">
        <f>DB_INFO!C382</f>
        <v>Private</v>
      </c>
      <c r="D382" s="27" t="str">
        <f>DB_INFO!D382</f>
        <v>Health Centre</v>
      </c>
      <c r="E382" s="27" t="str">
        <f>DB_INFO!E382</f>
        <v>No</v>
      </c>
      <c r="F382" s="28" t="str">
        <f>DB_INFO!F382</f>
        <v>Below 100</v>
      </c>
      <c r="G382" s="28" t="str">
        <f>DB_INFO!G382</f>
        <v>1000-5000</v>
      </c>
      <c r="H382" s="28" t="str">
        <f>DB_INFO!H382</f>
        <v>No</v>
      </c>
      <c r="I382" s="28" t="str">
        <f>DB_INFO!I382</f>
        <v>No</v>
      </c>
      <c r="J382" s="27" t="str">
        <f>DB_RHC_KNOWN!J382</f>
        <v>Yes</v>
      </c>
      <c r="K382" s="33">
        <v>1</v>
      </c>
      <c r="L382" s="48">
        <v>1</v>
      </c>
      <c r="M382" s="48">
        <v>1</v>
      </c>
      <c r="N382" s="48">
        <v>1</v>
      </c>
      <c r="O382" s="48">
        <v>1</v>
      </c>
      <c r="P382" s="48"/>
      <c r="Q382" s="48">
        <v>1</v>
      </c>
      <c r="R382" s="49">
        <v>1</v>
      </c>
    </row>
    <row r="383" spans="1:18" ht="12" customHeight="1">
      <c r="A383" s="26">
        <v>379</v>
      </c>
      <c r="B383" s="27" t="str">
        <f>DB_INFO!B383</f>
        <v>PT</v>
      </c>
      <c r="C383" s="27" t="str">
        <f>DB_INFO!C383</f>
        <v>Private</v>
      </c>
      <c r="D383" s="27" t="str">
        <f>DB_INFO!D383</f>
        <v>Health Centre</v>
      </c>
      <c r="E383" s="27" t="str">
        <f>DB_INFO!E383</f>
        <v>No</v>
      </c>
      <c r="F383" s="28" t="str">
        <f>DB_INFO!F383</f>
        <v>Below 100</v>
      </c>
      <c r="G383" s="28" t="str">
        <f>DB_INFO!G383</f>
        <v>1000-5000</v>
      </c>
      <c r="H383" s="28" t="str">
        <f>DB_INFO!H383</f>
        <v>No</v>
      </c>
      <c r="I383" s="28" t="str">
        <f>DB_INFO!I383</f>
        <v>No</v>
      </c>
      <c r="J383" s="27" t="str">
        <f>DB_RHC_KNOWN!J383</f>
        <v>Yes</v>
      </c>
      <c r="K383" s="33">
        <v>1</v>
      </c>
      <c r="L383" s="48"/>
      <c r="M383" s="48">
        <v>1</v>
      </c>
      <c r="N383" s="48">
        <v>1</v>
      </c>
      <c r="O383" s="48">
        <v>1</v>
      </c>
      <c r="P383" s="48">
        <v>1</v>
      </c>
      <c r="Q383" s="48">
        <v>1</v>
      </c>
      <c r="R383" s="49">
        <v>1</v>
      </c>
    </row>
    <row r="384" spans="1:18" ht="12" customHeight="1">
      <c r="A384" s="26">
        <v>380</v>
      </c>
      <c r="B384" s="27" t="str">
        <f>DB_INFO!B384</f>
        <v>PT</v>
      </c>
      <c r="C384" s="27" t="str">
        <f>DB_INFO!C384</f>
        <v>Private</v>
      </c>
      <c r="D384" s="27" t="str">
        <f>DB_INFO!D384</f>
        <v>Hotel</v>
      </c>
      <c r="E384" s="27" t="str">
        <f>DB_INFO!E384</f>
        <v>Yes</v>
      </c>
      <c r="F384" s="28" t="str">
        <f>DB_INFO!F384</f>
        <v>Below 100</v>
      </c>
      <c r="G384" s="28" t="str">
        <f>DB_INFO!G384</f>
        <v>Above 5000</v>
      </c>
      <c r="H384" s="28" t="str">
        <f>DB_INFO!H384</f>
        <v>Yes</v>
      </c>
      <c r="I384" s="28" t="str">
        <f>DB_INFO!I384</f>
        <v>Yes</v>
      </c>
      <c r="J384" s="27" t="str">
        <f>DB_RHC_KNOWN!J384</f>
        <v>Yes</v>
      </c>
      <c r="K384" s="33">
        <v>1</v>
      </c>
      <c r="L384" s="48">
        <v>1</v>
      </c>
      <c r="M384" s="48">
        <v>1</v>
      </c>
      <c r="N384" s="48">
        <v>1</v>
      </c>
      <c r="O384" s="48">
        <v>1</v>
      </c>
      <c r="P384" s="48"/>
      <c r="Q384" s="48">
        <v>1</v>
      </c>
      <c r="R384" s="49">
        <v>1</v>
      </c>
    </row>
    <row r="385" spans="1:18" ht="12" customHeight="1">
      <c r="A385" s="26">
        <v>381</v>
      </c>
      <c r="B385" s="27" t="str">
        <f>DB_INFO!B385</f>
        <v>PT</v>
      </c>
      <c r="C385" s="27" t="str">
        <f>DB_INFO!C385</f>
        <v>Private</v>
      </c>
      <c r="D385" s="27" t="str">
        <f>DB_INFO!D385</f>
        <v>Hotel</v>
      </c>
      <c r="E385" s="27" t="str">
        <f>DB_INFO!E385</f>
        <v>Yes</v>
      </c>
      <c r="F385" s="28" t="str">
        <f>DB_INFO!F385</f>
        <v>Below 100</v>
      </c>
      <c r="G385" s="28" t="str">
        <f>DB_INFO!G385</f>
        <v>Above 5000</v>
      </c>
      <c r="H385" s="28" t="str">
        <f>DB_INFO!H385</f>
        <v>No</v>
      </c>
      <c r="I385" s="28" t="str">
        <f>DB_INFO!I385</f>
        <v>No</v>
      </c>
      <c r="J385" s="27" t="str">
        <f>DB_RHC_KNOWN!J385</f>
        <v>Yes</v>
      </c>
      <c r="K385" s="33">
        <v>1</v>
      </c>
      <c r="L385" s="48">
        <v>1</v>
      </c>
      <c r="M385" s="48">
        <v>1</v>
      </c>
      <c r="N385" s="48">
        <v>1</v>
      </c>
      <c r="O385" s="48">
        <v>1</v>
      </c>
      <c r="P385" s="48"/>
      <c r="Q385" s="48">
        <v>1</v>
      </c>
      <c r="R385" s="49">
        <v>1</v>
      </c>
    </row>
    <row r="386" spans="1:18" ht="12" customHeight="1">
      <c r="A386" s="26">
        <v>382</v>
      </c>
      <c r="B386" s="27" t="str">
        <f>DB_INFO!B386</f>
        <v>PT</v>
      </c>
      <c r="C386" s="27" t="str">
        <f>DB_INFO!C386</f>
        <v>Private</v>
      </c>
      <c r="D386" s="27" t="str">
        <f>DB_INFO!D386</f>
        <v>Hotel</v>
      </c>
      <c r="E386" s="27" t="str">
        <f>DB_INFO!E386</f>
        <v>Yes</v>
      </c>
      <c r="F386" s="28" t="str">
        <f>DB_INFO!F386</f>
        <v>Below 100</v>
      </c>
      <c r="G386" s="28" t="str">
        <f>DB_INFO!G386</f>
        <v>Above 5000</v>
      </c>
      <c r="H386" s="28" t="str">
        <f>DB_INFO!H386</f>
        <v>No</v>
      </c>
      <c r="I386" s="28" t="str">
        <f>DB_INFO!I386</f>
        <v>No</v>
      </c>
      <c r="J386" s="27" t="str">
        <f>DB_RHC_KNOWN!J386</f>
        <v>Yes</v>
      </c>
      <c r="K386" s="33">
        <v>1</v>
      </c>
      <c r="L386" s="48"/>
      <c r="M386" s="48">
        <v>1</v>
      </c>
      <c r="N386" s="48">
        <v>1</v>
      </c>
      <c r="O386" s="48">
        <v>1</v>
      </c>
      <c r="P386" s="48"/>
      <c r="Q386" s="48">
        <v>1</v>
      </c>
      <c r="R386" s="49">
        <v>1</v>
      </c>
    </row>
    <row r="387" spans="1:18" ht="12" customHeight="1">
      <c r="A387" s="26">
        <v>383</v>
      </c>
      <c r="B387" s="27" t="str">
        <f>DB_INFO!B387</f>
        <v>PT</v>
      </c>
      <c r="C387" s="27" t="str">
        <f>DB_INFO!C387</f>
        <v>Private</v>
      </c>
      <c r="D387" s="27" t="str">
        <f>DB_INFO!D387</f>
        <v>Hotel</v>
      </c>
      <c r="E387" s="27" t="str">
        <f>DB_INFO!E387</f>
        <v>Yes</v>
      </c>
      <c r="F387" s="28" t="str">
        <f>DB_INFO!F387</f>
        <v>Below 100</v>
      </c>
      <c r="G387" s="28" t="str">
        <f>DB_INFO!G387</f>
        <v>Above 5000</v>
      </c>
      <c r="H387" s="28" t="str">
        <f>DB_INFO!H387</f>
        <v>No</v>
      </c>
      <c r="I387" s="28" t="str">
        <f>DB_INFO!I387</f>
        <v>Yes</v>
      </c>
      <c r="J387" s="27" t="str">
        <f>DB_RHC_KNOWN!J387</f>
        <v>Yes</v>
      </c>
      <c r="K387" s="33">
        <v>1</v>
      </c>
      <c r="L387" s="48"/>
      <c r="M387" s="48">
        <v>1</v>
      </c>
      <c r="N387" s="48">
        <v>1</v>
      </c>
      <c r="O387" s="48">
        <v>1</v>
      </c>
      <c r="P387" s="48">
        <v>1</v>
      </c>
      <c r="Q387" s="48">
        <v>1</v>
      </c>
      <c r="R387" s="49">
        <v>1</v>
      </c>
    </row>
    <row r="388" spans="1:18" ht="12" customHeight="1">
      <c r="A388" s="26">
        <v>384</v>
      </c>
      <c r="B388" s="27" t="str">
        <f>DB_INFO!B388</f>
        <v>PT</v>
      </c>
      <c r="C388" s="27" t="str">
        <f>DB_INFO!C388</f>
        <v>Private</v>
      </c>
      <c r="D388" s="27" t="str">
        <f>DB_INFO!D388</f>
        <v>Hotel</v>
      </c>
      <c r="E388" s="27" t="str">
        <f>DB_INFO!E388</f>
        <v>Yes</v>
      </c>
      <c r="F388" s="28" t="str">
        <f>DB_INFO!F388</f>
        <v>Below 100</v>
      </c>
      <c r="G388" s="28" t="str">
        <f>DB_INFO!G388</f>
        <v>1000-5000</v>
      </c>
      <c r="H388" s="28" t="str">
        <f>DB_INFO!H388</f>
        <v>No</v>
      </c>
      <c r="I388" s="28" t="str">
        <f>DB_INFO!I388</f>
        <v>No</v>
      </c>
      <c r="J388" s="27" t="str">
        <f>DB_RHC_KNOWN!J388</f>
        <v>Yes</v>
      </c>
      <c r="K388" s="33">
        <v>1</v>
      </c>
      <c r="L388" s="48"/>
      <c r="M388" s="48">
        <v>1</v>
      </c>
      <c r="N388" s="48">
        <v>1</v>
      </c>
      <c r="O388" s="48">
        <v>1</v>
      </c>
      <c r="P388" s="48">
        <v>1</v>
      </c>
      <c r="Q388" s="48">
        <v>1</v>
      </c>
      <c r="R388" s="49">
        <v>1</v>
      </c>
    </row>
    <row r="389" spans="1:18" ht="12" customHeight="1">
      <c r="A389" s="26">
        <v>385</v>
      </c>
      <c r="B389" s="27" t="str">
        <f>DB_INFO!B389</f>
        <v>PT</v>
      </c>
      <c r="C389" s="27" t="str">
        <f>DB_INFO!C389</f>
        <v>Public</v>
      </c>
      <c r="D389" s="27" t="str">
        <f>DB_INFO!D389</f>
        <v>Education Centre</v>
      </c>
      <c r="E389" s="27" t="str">
        <f>DB_INFO!E389</f>
        <v>No</v>
      </c>
      <c r="F389" s="28" t="str">
        <f>DB_INFO!F389</f>
        <v>Above 1000</v>
      </c>
      <c r="G389" s="28" t="str">
        <f>DB_INFO!G389</f>
        <v>Above 5000</v>
      </c>
      <c r="H389" s="28" t="str">
        <f>DB_INFO!H389</f>
        <v>Yes</v>
      </c>
      <c r="I389" s="28" t="str">
        <f>DB_INFO!I389</f>
        <v>Yes</v>
      </c>
      <c r="J389" s="27" t="str">
        <f>DB_RHC_KNOWN!J389</f>
        <v>Yes</v>
      </c>
      <c r="K389" s="33">
        <v>1</v>
      </c>
      <c r="L389" s="48">
        <v>1</v>
      </c>
      <c r="M389" s="48">
        <v>1</v>
      </c>
      <c r="N389" s="48">
        <v>1</v>
      </c>
      <c r="O389" s="48">
        <v>1</v>
      </c>
      <c r="P389" s="48"/>
      <c r="Q389" s="48">
        <v>1</v>
      </c>
      <c r="R389" s="49">
        <v>1</v>
      </c>
    </row>
    <row r="390" spans="1:18" ht="12" customHeight="1">
      <c r="A390" s="26">
        <v>386</v>
      </c>
      <c r="B390" s="27" t="str">
        <f>DB_INFO!B390</f>
        <v>PT</v>
      </c>
      <c r="C390" s="27" t="str">
        <f>DB_INFO!C390</f>
        <v>Private</v>
      </c>
      <c r="D390" s="27" t="str">
        <f>DB_INFO!D390</f>
        <v>Sport Centre</v>
      </c>
      <c r="E390" s="27" t="str">
        <f>DB_INFO!E390</f>
        <v>No</v>
      </c>
      <c r="F390" s="28" t="str">
        <f>DB_INFO!F390</f>
        <v>Below 100</v>
      </c>
      <c r="G390" s="28" t="str">
        <f>DB_INFO!G390</f>
        <v>Below 1000</v>
      </c>
      <c r="H390" s="28" t="str">
        <f>DB_INFO!H390</f>
        <v>No</v>
      </c>
      <c r="I390" s="28" t="str">
        <f>DB_INFO!I390</f>
        <v>No</v>
      </c>
      <c r="J390" s="27" t="str">
        <f>DB_RHC_KNOWN!J390</f>
        <v>Yes</v>
      </c>
      <c r="K390" s="33">
        <v>1</v>
      </c>
      <c r="L390" s="48">
        <v>1</v>
      </c>
      <c r="M390" s="48">
        <v>1</v>
      </c>
      <c r="N390" s="48">
        <v>1</v>
      </c>
      <c r="O390" s="48">
        <v>1</v>
      </c>
      <c r="P390" s="48"/>
      <c r="Q390" s="48">
        <v>1</v>
      </c>
      <c r="R390" s="49"/>
    </row>
    <row r="391" spans="1:18" ht="12" customHeight="1">
      <c r="A391" s="26">
        <v>387</v>
      </c>
      <c r="B391" s="27" t="str">
        <f>DB_INFO!B391</f>
        <v>PT</v>
      </c>
      <c r="C391" s="27" t="str">
        <f>DB_INFO!C391</f>
        <v>Private</v>
      </c>
      <c r="D391" s="27" t="str">
        <f>DB_INFO!D391</f>
        <v>Office</v>
      </c>
      <c r="E391" s="27" t="str">
        <f>DB_INFO!E391</f>
        <v>No</v>
      </c>
      <c r="F391" s="28" t="str">
        <f>DB_INFO!F391</f>
        <v>Below 100</v>
      </c>
      <c r="G391" s="28" t="str">
        <f>DB_INFO!G391</f>
        <v>Below 1000</v>
      </c>
      <c r="H391" s="28" t="str">
        <f>DB_INFO!H391</f>
        <v>No</v>
      </c>
      <c r="I391" s="28" t="str">
        <f>DB_INFO!I391</f>
        <v>No</v>
      </c>
      <c r="J391" s="27" t="str">
        <f>DB_RHC_KNOWN!J391</f>
        <v>Yes</v>
      </c>
      <c r="K391" s="33">
        <v>1</v>
      </c>
      <c r="L391" s="48"/>
      <c r="M391" s="48">
        <v>1</v>
      </c>
      <c r="N391" s="48">
        <v>1</v>
      </c>
      <c r="O391" s="48">
        <v>1</v>
      </c>
      <c r="P391" s="48">
        <v>1</v>
      </c>
      <c r="Q391" s="48">
        <v>1</v>
      </c>
      <c r="R391" s="49"/>
    </row>
    <row r="392" spans="1:18" ht="12" customHeight="1">
      <c r="A392" s="26">
        <v>388</v>
      </c>
      <c r="B392" s="27" t="str">
        <f>DB_INFO!B392</f>
        <v>PT</v>
      </c>
      <c r="C392" s="27" t="str">
        <f>DB_INFO!C392</f>
        <v>Public</v>
      </c>
      <c r="D392" s="27" t="str">
        <f>DB_INFO!D392</f>
        <v>Office</v>
      </c>
      <c r="E392" s="27" t="str">
        <f>DB_INFO!E392</f>
        <v>No</v>
      </c>
      <c r="F392" s="28" t="str">
        <f>DB_INFO!F392</f>
        <v>Below 100</v>
      </c>
      <c r="G392" s="28" t="str">
        <f>DB_INFO!G392</f>
        <v>Below 1000</v>
      </c>
      <c r="H392" s="28" t="str">
        <f>DB_INFO!H392</f>
        <v>No</v>
      </c>
      <c r="I392" s="28" t="str">
        <f>DB_INFO!I392</f>
        <v>No</v>
      </c>
      <c r="J392" s="27" t="str">
        <f>DB_RHC_KNOWN!J392</f>
        <v>Yes</v>
      </c>
      <c r="K392" s="33">
        <v>1</v>
      </c>
      <c r="L392" s="48">
        <v>1</v>
      </c>
      <c r="M392" s="48">
        <v>1</v>
      </c>
      <c r="N392" s="48">
        <v>1</v>
      </c>
      <c r="O392" s="48">
        <v>1</v>
      </c>
      <c r="P392" s="48"/>
      <c r="Q392" s="48">
        <v>1</v>
      </c>
      <c r="R392" s="49">
        <v>1</v>
      </c>
    </row>
    <row r="393" spans="1:18" ht="12" customHeight="1">
      <c r="A393" s="26">
        <v>389</v>
      </c>
      <c r="B393" s="27" t="str">
        <f>DB_INFO!B393</f>
        <v>PT</v>
      </c>
      <c r="C393" s="27" t="str">
        <f>DB_INFO!C393</f>
        <v>Public</v>
      </c>
      <c r="D393" s="27" t="str">
        <f>DB_INFO!D393</f>
        <v>Office</v>
      </c>
      <c r="E393" s="27" t="str">
        <f>DB_INFO!E393</f>
        <v>No</v>
      </c>
      <c r="F393" s="28" t="str">
        <f>DB_INFO!F393</f>
        <v>Below 100</v>
      </c>
      <c r="G393" s="28" t="str">
        <f>DB_INFO!G393</f>
        <v>Below 1000</v>
      </c>
      <c r="H393" s="28" t="str">
        <f>DB_INFO!H393</f>
        <v>Yes</v>
      </c>
      <c r="I393" s="28" t="str">
        <f>DB_INFO!I393</f>
        <v>No</v>
      </c>
      <c r="J393" s="27" t="str">
        <f>DB_RHC_KNOWN!J393</f>
        <v>Yes</v>
      </c>
      <c r="K393" s="33">
        <v>1</v>
      </c>
      <c r="L393" s="48"/>
      <c r="M393" s="48">
        <v>1</v>
      </c>
      <c r="N393" s="48">
        <v>1</v>
      </c>
      <c r="O393" s="48">
        <v>1</v>
      </c>
      <c r="P393" s="48">
        <v>1</v>
      </c>
      <c r="Q393" s="48">
        <v>1</v>
      </c>
      <c r="R393" s="49">
        <v>1</v>
      </c>
    </row>
    <row r="394" spans="1:18" ht="12" customHeight="1">
      <c r="A394" s="26">
        <v>390</v>
      </c>
      <c r="B394" s="27" t="str">
        <f>DB_INFO!B394</f>
        <v>PT</v>
      </c>
      <c r="C394" s="27" t="str">
        <f>DB_INFO!C394</f>
        <v>Private</v>
      </c>
      <c r="D394" s="27" t="str">
        <f>DB_INFO!D394</f>
        <v>Office</v>
      </c>
      <c r="E394" s="27" t="str">
        <f>DB_INFO!E394</f>
        <v>No</v>
      </c>
      <c r="F394" s="28" t="str">
        <f>DB_INFO!F394</f>
        <v>Below 100</v>
      </c>
      <c r="G394" s="28" t="str">
        <f>DB_INFO!G394</f>
        <v>Below 1000</v>
      </c>
      <c r="H394" s="28" t="str">
        <f>DB_INFO!H394</f>
        <v>No</v>
      </c>
      <c r="I394" s="28" t="str">
        <f>DB_INFO!I394</f>
        <v>Yes</v>
      </c>
      <c r="J394" s="27" t="str">
        <f>DB_RHC_KNOWN!J394</f>
        <v>Yes</v>
      </c>
      <c r="K394" s="33">
        <v>1</v>
      </c>
      <c r="L394" s="48">
        <v>1</v>
      </c>
      <c r="M394" s="48">
        <v>1</v>
      </c>
      <c r="N394" s="48">
        <v>1</v>
      </c>
      <c r="O394" s="48">
        <v>1</v>
      </c>
      <c r="P394" s="48"/>
      <c r="Q394" s="48">
        <v>1</v>
      </c>
      <c r="R394" s="49">
        <v>1</v>
      </c>
    </row>
    <row r="395" spans="1:18" ht="12" customHeight="1">
      <c r="A395" s="26">
        <v>391</v>
      </c>
      <c r="B395" s="27" t="str">
        <f>DB_INFO!B395</f>
        <v>PT</v>
      </c>
      <c r="C395" s="27" t="str">
        <f>DB_INFO!C395</f>
        <v>Public</v>
      </c>
      <c r="D395" s="27" t="str">
        <f>DB_INFO!D395</f>
        <v>Health Centre</v>
      </c>
      <c r="E395" s="27" t="str">
        <f>DB_INFO!E395</f>
        <v>No</v>
      </c>
      <c r="F395" s="28" t="str">
        <f>DB_INFO!F395</f>
        <v>Below 100</v>
      </c>
      <c r="G395" s="28" t="str">
        <f>DB_INFO!G395</f>
        <v>1000-5000</v>
      </c>
      <c r="H395" s="28" t="str">
        <f>DB_INFO!H395</f>
        <v>No</v>
      </c>
      <c r="I395" s="28" t="str">
        <f>DB_INFO!I395</f>
        <v>No</v>
      </c>
      <c r="J395" s="27" t="str">
        <f>DB_RHC_KNOWN!J395</f>
        <v>Yes</v>
      </c>
      <c r="K395" s="33">
        <v>1</v>
      </c>
      <c r="L395" s="48"/>
      <c r="M395" s="48">
        <v>1</v>
      </c>
      <c r="N395" s="48">
        <v>1</v>
      </c>
      <c r="O395" s="48">
        <v>1</v>
      </c>
      <c r="P395" s="48">
        <v>1</v>
      </c>
      <c r="Q395" s="48">
        <v>1</v>
      </c>
      <c r="R395" s="49">
        <v>1</v>
      </c>
    </row>
    <row r="396" spans="1:18" ht="12" customHeight="1">
      <c r="A396" s="26">
        <v>392</v>
      </c>
      <c r="B396" s="27" t="str">
        <f>DB_INFO!B396</f>
        <v>PT</v>
      </c>
      <c r="C396" s="27" t="str">
        <f>DB_INFO!C396</f>
        <v>Private</v>
      </c>
      <c r="D396" s="27" t="str">
        <f>DB_INFO!D396</f>
        <v>Health Centre</v>
      </c>
      <c r="E396" s="27" t="str">
        <f>DB_INFO!E396</f>
        <v>No</v>
      </c>
      <c r="F396" s="28" t="str">
        <f>DB_INFO!F396</f>
        <v>Below 100</v>
      </c>
      <c r="G396" s="28" t="str">
        <f>DB_INFO!G396</f>
        <v>1000-5000</v>
      </c>
      <c r="H396" s="28" t="str">
        <f>DB_INFO!H396</f>
        <v>No</v>
      </c>
      <c r="I396" s="28" t="str">
        <f>DB_INFO!I396</f>
        <v>Yes</v>
      </c>
      <c r="J396" s="27" t="str">
        <f>DB_RHC_KNOWN!J396</f>
        <v>Yes</v>
      </c>
      <c r="K396" s="33">
        <v>1</v>
      </c>
      <c r="L396" s="48">
        <v>1</v>
      </c>
      <c r="M396" s="48">
        <v>1</v>
      </c>
      <c r="N396" s="48">
        <v>1</v>
      </c>
      <c r="O396" s="48">
        <v>1</v>
      </c>
      <c r="P396" s="48">
        <v>1</v>
      </c>
      <c r="Q396" s="48">
        <v>1</v>
      </c>
      <c r="R396" s="49">
        <v>1</v>
      </c>
    </row>
    <row r="397" spans="1:18" ht="12" customHeight="1">
      <c r="A397" s="26">
        <v>393</v>
      </c>
      <c r="B397" s="27" t="str">
        <f>DB_INFO!B397</f>
        <v>PT</v>
      </c>
      <c r="C397" s="27" t="str">
        <f>DB_INFO!C397</f>
        <v>Private</v>
      </c>
      <c r="D397" s="27" t="str">
        <f>DB_INFO!D397</f>
        <v>Hotel</v>
      </c>
      <c r="E397" s="27" t="str">
        <f>DB_INFO!E397</f>
        <v>Yes</v>
      </c>
      <c r="F397" s="28" t="str">
        <f>DB_INFO!F397</f>
        <v>Below 100</v>
      </c>
      <c r="G397" s="28" t="str">
        <f>DB_INFO!G397</f>
        <v>1000-5000</v>
      </c>
      <c r="H397" s="28" t="str">
        <f>DB_INFO!H397</f>
        <v>No</v>
      </c>
      <c r="I397" s="28" t="str">
        <f>DB_INFO!I397</f>
        <v>Yes</v>
      </c>
      <c r="J397" s="27" t="str">
        <f>DB_RHC_KNOWN!J397</f>
        <v>Yes</v>
      </c>
      <c r="K397" s="33">
        <v>1</v>
      </c>
      <c r="L397" s="48">
        <v>1</v>
      </c>
      <c r="M397" s="48"/>
      <c r="N397" s="48">
        <v>1</v>
      </c>
      <c r="O397" s="48">
        <v>1</v>
      </c>
      <c r="P397" s="48">
        <v>1</v>
      </c>
      <c r="Q397" s="48"/>
      <c r="R397" s="49">
        <v>1</v>
      </c>
    </row>
    <row r="398" spans="1:18" ht="12" customHeight="1">
      <c r="A398" s="26">
        <v>394</v>
      </c>
      <c r="B398" s="27" t="str">
        <f>DB_INFO!B398</f>
        <v>PT</v>
      </c>
      <c r="C398" s="27" t="str">
        <f>DB_INFO!C398</f>
        <v>Private</v>
      </c>
      <c r="D398" s="27" t="str">
        <f>DB_INFO!D398</f>
        <v>Hotel</v>
      </c>
      <c r="E398" s="27" t="str">
        <f>DB_INFO!E398</f>
        <v>No</v>
      </c>
      <c r="F398" s="28" t="str">
        <f>DB_INFO!F398</f>
        <v>Below 100</v>
      </c>
      <c r="G398" s="28" t="str">
        <f>DB_INFO!G398</f>
        <v>Below 1000</v>
      </c>
      <c r="H398" s="28" t="str">
        <f>DB_INFO!H398</f>
        <v>No</v>
      </c>
      <c r="I398" s="28" t="str">
        <f>DB_INFO!I398</f>
        <v>No</v>
      </c>
      <c r="J398" s="27" t="str">
        <f>DB_RHC_KNOWN!J398</f>
        <v>Yes</v>
      </c>
      <c r="K398" s="33">
        <v>1</v>
      </c>
      <c r="L398" s="48"/>
      <c r="M398" s="48">
        <v>1</v>
      </c>
      <c r="N398" s="48">
        <v>1</v>
      </c>
      <c r="O398" s="48">
        <v>1</v>
      </c>
      <c r="P398" s="48"/>
      <c r="Q398" s="48">
        <v>1</v>
      </c>
      <c r="R398" s="49">
        <v>1</v>
      </c>
    </row>
    <row r="399" spans="1:18" ht="12" customHeight="1">
      <c r="A399" s="26">
        <v>395</v>
      </c>
      <c r="B399" s="27" t="str">
        <f>DB_INFO!B399</f>
        <v>PT</v>
      </c>
      <c r="C399" s="27" t="str">
        <f>DB_INFO!C399</f>
        <v>Private</v>
      </c>
      <c r="D399" s="27" t="str">
        <f>DB_INFO!D399</f>
        <v>Hotel</v>
      </c>
      <c r="E399" s="27" t="str">
        <f>DB_INFO!E399</f>
        <v>No</v>
      </c>
      <c r="F399" s="28" t="str">
        <f>DB_INFO!F399</f>
        <v>Below 100</v>
      </c>
      <c r="G399" s="28" t="str">
        <f>DB_INFO!G399</f>
        <v>1000-5000</v>
      </c>
      <c r="H399" s="28" t="str">
        <f>DB_INFO!H399</f>
        <v>Yes</v>
      </c>
      <c r="I399" s="28" t="str">
        <f>DB_INFO!I399</f>
        <v>No</v>
      </c>
      <c r="J399" s="27" t="str">
        <f>DB_RHC_KNOWN!J399</f>
        <v>Yes</v>
      </c>
      <c r="K399" s="33">
        <v>1</v>
      </c>
      <c r="L399" s="48"/>
      <c r="M399" s="48">
        <v>1</v>
      </c>
      <c r="N399" s="48">
        <v>1</v>
      </c>
      <c r="O399" s="48">
        <v>1</v>
      </c>
      <c r="P399" s="48"/>
      <c r="Q399" s="48">
        <v>1</v>
      </c>
      <c r="R399" s="49">
        <v>1</v>
      </c>
    </row>
    <row r="400" spans="1:18" ht="12" customHeight="1">
      <c r="A400" s="26">
        <v>396</v>
      </c>
      <c r="B400" s="27" t="str">
        <f>DB_INFO!B400</f>
        <v>PT</v>
      </c>
      <c r="C400" s="27" t="str">
        <f>DB_INFO!C400</f>
        <v>Private</v>
      </c>
      <c r="D400" s="27" t="str">
        <f>DB_INFO!D400</f>
        <v>Hotel</v>
      </c>
      <c r="E400" s="27" t="str">
        <f>DB_INFO!E400</f>
        <v>Yes</v>
      </c>
      <c r="F400" s="28" t="str">
        <f>DB_INFO!F400</f>
        <v>Below 100</v>
      </c>
      <c r="G400" s="28" t="str">
        <f>DB_INFO!G400</f>
        <v>1000-5000</v>
      </c>
      <c r="H400" s="28" t="str">
        <f>DB_INFO!H400</f>
        <v>Yes</v>
      </c>
      <c r="I400" s="28" t="str">
        <f>DB_INFO!I400</f>
        <v>No</v>
      </c>
      <c r="J400" s="27" t="str">
        <f>DB_RHC_KNOWN!J400</f>
        <v>Yes</v>
      </c>
      <c r="K400" s="33">
        <v>1</v>
      </c>
      <c r="L400" s="48"/>
      <c r="M400" s="48">
        <v>1</v>
      </c>
      <c r="N400" s="48">
        <v>1</v>
      </c>
      <c r="O400" s="48">
        <v>1</v>
      </c>
      <c r="P400" s="48">
        <v>1</v>
      </c>
      <c r="Q400" s="48">
        <v>1</v>
      </c>
      <c r="R400" s="49">
        <v>1</v>
      </c>
    </row>
    <row r="401" spans="1:18" ht="12" customHeight="1">
      <c r="A401" s="26">
        <v>397</v>
      </c>
      <c r="B401" s="27" t="str">
        <f>DB_INFO!B401</f>
        <v>PT</v>
      </c>
      <c r="C401" s="27" t="str">
        <f>DB_INFO!C401</f>
        <v>Public</v>
      </c>
      <c r="D401" s="27" t="str">
        <f>DB_INFO!D401</f>
        <v>Office</v>
      </c>
      <c r="E401" s="27" t="str">
        <f>DB_INFO!E401</f>
        <v>No</v>
      </c>
      <c r="F401" s="28" t="str">
        <f>DB_INFO!F401</f>
        <v>Below 100</v>
      </c>
      <c r="G401" s="28" t="str">
        <f>DB_INFO!G401</f>
        <v>Below 1000</v>
      </c>
      <c r="H401" s="28" t="str">
        <f>DB_INFO!H401</f>
        <v>Yes</v>
      </c>
      <c r="I401" s="28" t="str">
        <f>DB_INFO!I401</f>
        <v>No</v>
      </c>
      <c r="J401" s="27" t="str">
        <f>DB_RHC_KNOWN!J401</f>
        <v>Yes</v>
      </c>
      <c r="K401" s="33">
        <v>1</v>
      </c>
      <c r="L401" s="48"/>
      <c r="M401" s="48">
        <v>1</v>
      </c>
      <c r="N401" s="48">
        <v>1</v>
      </c>
      <c r="O401" s="48">
        <v>1</v>
      </c>
      <c r="P401" s="48"/>
      <c r="Q401" s="48"/>
      <c r="R401" s="49">
        <v>1</v>
      </c>
    </row>
    <row r="402" spans="1:18" ht="12" customHeight="1">
      <c r="A402" s="26">
        <v>398</v>
      </c>
      <c r="B402" s="27" t="str">
        <f>DB_INFO!B402</f>
        <v>PT</v>
      </c>
      <c r="C402" s="27" t="str">
        <f>DB_INFO!C402</f>
        <v>Private</v>
      </c>
      <c r="D402" s="27" t="str">
        <f>DB_INFO!D402</f>
        <v>Office</v>
      </c>
      <c r="E402" s="27" t="str">
        <f>DB_INFO!E402</f>
        <v>No</v>
      </c>
      <c r="F402" s="28" t="str">
        <f>DB_INFO!F402</f>
        <v>Below 100</v>
      </c>
      <c r="G402" s="28" t="str">
        <f>DB_INFO!G402</f>
        <v>Below 1000</v>
      </c>
      <c r="H402" s="28" t="str">
        <f>DB_INFO!H402</f>
        <v>No</v>
      </c>
      <c r="I402" s="28" t="str">
        <f>DB_INFO!I402</f>
        <v>No</v>
      </c>
      <c r="J402" s="27" t="str">
        <f>DB_RHC_KNOWN!J402</f>
        <v>Yes</v>
      </c>
      <c r="K402" s="33">
        <v>1</v>
      </c>
      <c r="L402" s="48"/>
      <c r="M402" s="48">
        <v>1</v>
      </c>
      <c r="N402" s="48">
        <v>1</v>
      </c>
      <c r="O402" s="48">
        <v>1</v>
      </c>
      <c r="P402" s="48"/>
      <c r="Q402" s="48">
        <v>1</v>
      </c>
      <c r="R402" s="49">
        <v>1</v>
      </c>
    </row>
    <row r="403" spans="1:18" ht="12" customHeight="1">
      <c r="A403" s="26">
        <v>399</v>
      </c>
      <c r="B403" s="27" t="str">
        <f>DB_INFO!B403</f>
        <v>PT</v>
      </c>
      <c r="C403" s="27" t="str">
        <f>DB_INFO!C403</f>
        <v>Public</v>
      </c>
      <c r="D403" s="27" t="str">
        <f>DB_INFO!D403</f>
        <v>Commerce</v>
      </c>
      <c r="E403" s="27" t="str">
        <f>DB_INFO!E403</f>
        <v>No</v>
      </c>
      <c r="F403" s="28" t="str">
        <f>DB_INFO!F403</f>
        <v>100-1000</v>
      </c>
      <c r="G403" s="28" t="str">
        <f>DB_INFO!G403</f>
        <v>Below 1000</v>
      </c>
      <c r="H403" s="28" t="str">
        <f>DB_INFO!H403</f>
        <v>No</v>
      </c>
      <c r="I403" s="28" t="str">
        <f>DB_INFO!I403</f>
        <v>Yes</v>
      </c>
      <c r="J403" s="27" t="str">
        <f>DB_RHC_KNOWN!J403</f>
        <v>Yes</v>
      </c>
      <c r="K403" s="33">
        <v>1</v>
      </c>
      <c r="L403" s="48"/>
      <c r="M403" s="48">
        <v>1</v>
      </c>
      <c r="N403" s="48">
        <v>1</v>
      </c>
      <c r="O403" s="48">
        <v>1</v>
      </c>
      <c r="P403" s="48">
        <v>1</v>
      </c>
      <c r="Q403" s="48">
        <v>1</v>
      </c>
      <c r="R403" s="49">
        <v>1</v>
      </c>
    </row>
    <row r="404" spans="1:18" ht="12" customHeight="1">
      <c r="A404" s="26">
        <v>400</v>
      </c>
      <c r="B404" s="27" t="str">
        <f>DB_INFO!B404</f>
        <v>PT</v>
      </c>
      <c r="C404" s="27" t="str">
        <f>DB_INFO!C404</f>
        <v>Public</v>
      </c>
      <c r="D404" s="27" t="str">
        <f>DB_INFO!D404</f>
        <v>Health Centre</v>
      </c>
      <c r="E404" s="27" t="str">
        <f>DB_INFO!E404</f>
        <v>No</v>
      </c>
      <c r="F404" s="28" t="str">
        <f>DB_INFO!F404</f>
        <v>Below 100</v>
      </c>
      <c r="G404" s="28" t="str">
        <f>DB_INFO!G404</f>
        <v>Below 1000</v>
      </c>
      <c r="H404" s="28" t="str">
        <f>DB_INFO!H404</f>
        <v>No</v>
      </c>
      <c r="I404" s="28" t="str">
        <f>DB_INFO!I404</f>
        <v>Yes</v>
      </c>
      <c r="J404" s="27" t="str">
        <f>DB_RHC_KNOWN!J404</f>
        <v>Yes</v>
      </c>
      <c r="K404" s="33">
        <v>1</v>
      </c>
      <c r="L404" s="48"/>
      <c r="M404" s="48">
        <v>1</v>
      </c>
      <c r="N404" s="48">
        <v>1</v>
      </c>
      <c r="O404" s="48">
        <v>1</v>
      </c>
      <c r="P404" s="48">
        <v>1</v>
      </c>
      <c r="Q404" s="48"/>
      <c r="R404" s="49">
        <v>1</v>
      </c>
    </row>
    <row r="405" spans="1:18" ht="12" customHeight="1">
      <c r="A405" s="26">
        <v>401</v>
      </c>
      <c r="B405" s="27" t="str">
        <f>DB_INFO!B405</f>
        <v>PT</v>
      </c>
      <c r="C405" s="27" t="str">
        <f>DB_INFO!C405</f>
        <v>Private</v>
      </c>
      <c r="D405" s="27" t="str">
        <f>DB_INFO!D405</f>
        <v>Hotel</v>
      </c>
      <c r="E405" s="27" t="str">
        <f>DB_INFO!E405</f>
        <v>Yes</v>
      </c>
      <c r="F405" s="28" t="str">
        <f>DB_INFO!F405</f>
        <v>Below 100</v>
      </c>
      <c r="G405" s="28" t="str">
        <f>DB_INFO!G405</f>
        <v>1000-5000</v>
      </c>
      <c r="H405" s="28" t="str">
        <f>DB_INFO!H405</f>
        <v>No</v>
      </c>
      <c r="I405" s="28" t="str">
        <f>DB_INFO!I405</f>
        <v>No</v>
      </c>
      <c r="J405" s="27" t="str">
        <f>DB_RHC_KNOWN!J405</f>
        <v>Yes</v>
      </c>
      <c r="K405" s="33">
        <v>1</v>
      </c>
      <c r="L405" s="48"/>
      <c r="M405" s="48">
        <v>1</v>
      </c>
      <c r="N405" s="48">
        <v>1</v>
      </c>
      <c r="O405" s="48">
        <v>1</v>
      </c>
      <c r="P405" s="48">
        <v>1</v>
      </c>
      <c r="Q405" s="48">
        <v>1</v>
      </c>
      <c r="R405" s="49">
        <v>1</v>
      </c>
    </row>
    <row r="406" spans="1:18" ht="12" customHeight="1">
      <c r="A406" s="26">
        <v>402</v>
      </c>
      <c r="B406" s="27" t="str">
        <f>DB_INFO!B406</f>
        <v>PT</v>
      </c>
      <c r="C406" s="27" t="str">
        <f>DB_INFO!C406</f>
        <v>Private</v>
      </c>
      <c r="D406" s="27" t="str">
        <f>DB_INFO!D406</f>
        <v>Hotel</v>
      </c>
      <c r="E406" s="27" t="str">
        <f>DB_INFO!E406</f>
        <v>Yes</v>
      </c>
      <c r="F406" s="28" t="str">
        <f>DB_INFO!F406</f>
        <v>Below 100</v>
      </c>
      <c r="G406" s="28" t="str">
        <f>DB_INFO!G406</f>
        <v>Above 5000</v>
      </c>
      <c r="H406" s="28" t="str">
        <f>DB_INFO!H406</f>
        <v>Yes</v>
      </c>
      <c r="I406" s="28" t="str">
        <f>DB_INFO!I406</f>
        <v>No</v>
      </c>
      <c r="J406" s="27" t="str">
        <f>DB_RHC_KNOWN!J406</f>
        <v>Yes</v>
      </c>
      <c r="K406" s="33">
        <v>1</v>
      </c>
      <c r="L406" s="48"/>
      <c r="M406" s="48">
        <v>1</v>
      </c>
      <c r="N406" s="48">
        <v>1</v>
      </c>
      <c r="O406" s="48">
        <v>1</v>
      </c>
      <c r="P406" s="48"/>
      <c r="Q406" s="48">
        <v>1</v>
      </c>
      <c r="R406" s="49">
        <v>1</v>
      </c>
    </row>
    <row r="407" spans="1:18" ht="12" customHeight="1">
      <c r="A407" s="26">
        <v>403</v>
      </c>
      <c r="B407" s="27" t="str">
        <f>DB_INFO!B407</f>
        <v>PT</v>
      </c>
      <c r="C407" s="27" t="str">
        <f>DB_INFO!C407</f>
        <v>Private</v>
      </c>
      <c r="D407" s="27" t="str">
        <f>DB_INFO!D407</f>
        <v>Hotel</v>
      </c>
      <c r="E407" s="27" t="str">
        <f>DB_INFO!E407</f>
        <v>No</v>
      </c>
      <c r="F407" s="28" t="str">
        <f>DB_INFO!F407</f>
        <v>Below 100</v>
      </c>
      <c r="G407" s="28" t="str">
        <f>DB_INFO!G407</f>
        <v>1000-5000</v>
      </c>
      <c r="H407" s="28" t="str">
        <f>DB_INFO!H407</f>
        <v>No</v>
      </c>
      <c r="I407" s="28" t="str">
        <f>DB_INFO!I407</f>
        <v>No</v>
      </c>
      <c r="J407" s="27" t="str">
        <f>DB_RHC_KNOWN!J407</f>
        <v>Yes</v>
      </c>
      <c r="K407" s="33">
        <v>1</v>
      </c>
      <c r="L407" s="48">
        <v>1</v>
      </c>
      <c r="M407" s="48">
        <v>1</v>
      </c>
      <c r="N407" s="48">
        <v>1</v>
      </c>
      <c r="O407" s="48">
        <v>1</v>
      </c>
      <c r="P407" s="48">
        <v>1</v>
      </c>
      <c r="Q407" s="48">
        <v>1</v>
      </c>
      <c r="R407" s="49">
        <v>1</v>
      </c>
    </row>
    <row r="408" spans="1:18" ht="12" customHeight="1">
      <c r="A408" s="26">
        <v>404</v>
      </c>
      <c r="B408" s="27" t="str">
        <f>DB_INFO!B408</f>
        <v>PT</v>
      </c>
      <c r="C408" s="27" t="str">
        <f>DB_INFO!C408</f>
        <v>Private</v>
      </c>
      <c r="D408" s="27" t="str">
        <f>DB_INFO!D408</f>
        <v>Hotel</v>
      </c>
      <c r="E408" s="27" t="str">
        <f>DB_INFO!E408</f>
        <v>Yes</v>
      </c>
      <c r="F408" s="28" t="str">
        <f>DB_INFO!F408</f>
        <v>Below 100</v>
      </c>
      <c r="G408" s="28" t="str">
        <f>DB_INFO!G408</f>
        <v>1000-5000</v>
      </c>
      <c r="H408" s="28" t="str">
        <f>DB_INFO!H408</f>
        <v>Yes</v>
      </c>
      <c r="I408" s="28" t="str">
        <f>DB_INFO!I408</f>
        <v>No</v>
      </c>
      <c r="J408" s="27" t="str">
        <f>DB_RHC_KNOWN!J408</f>
        <v>Yes</v>
      </c>
      <c r="K408" s="33">
        <v>1</v>
      </c>
      <c r="L408" s="48"/>
      <c r="M408" s="48">
        <v>1</v>
      </c>
      <c r="N408" s="48">
        <v>1</v>
      </c>
      <c r="O408" s="48">
        <v>1</v>
      </c>
      <c r="P408" s="48">
        <v>1</v>
      </c>
      <c r="Q408" s="48">
        <v>1</v>
      </c>
      <c r="R408" s="49">
        <v>1</v>
      </c>
    </row>
    <row r="409" spans="1:18" ht="12" customHeight="1">
      <c r="A409" s="26">
        <v>405</v>
      </c>
      <c r="B409" s="27" t="str">
        <f>DB_INFO!B409</f>
        <v>PT</v>
      </c>
      <c r="C409" s="27" t="str">
        <f>DB_INFO!C409</f>
        <v>Public</v>
      </c>
      <c r="D409" s="27" t="str">
        <f>DB_INFO!D409</f>
        <v>Education Centre</v>
      </c>
      <c r="E409" s="27" t="str">
        <f>DB_INFO!E409</f>
        <v>No</v>
      </c>
      <c r="F409" s="28" t="str">
        <f>DB_INFO!F409</f>
        <v>100-1000</v>
      </c>
      <c r="G409" s="28" t="str">
        <f>DB_INFO!G409</f>
        <v>1000-5000</v>
      </c>
      <c r="H409" s="28" t="str">
        <f>DB_INFO!H409</f>
        <v>No</v>
      </c>
      <c r="I409" s="28" t="str">
        <f>DB_INFO!I409</f>
        <v>No</v>
      </c>
      <c r="J409" s="27" t="str">
        <f>DB_RHC_KNOWN!J409</f>
        <v>Yes</v>
      </c>
      <c r="K409" s="33">
        <v>1</v>
      </c>
      <c r="L409" s="48"/>
      <c r="M409" s="48">
        <v>1</v>
      </c>
      <c r="N409" s="48">
        <v>1</v>
      </c>
      <c r="O409" s="48">
        <v>1</v>
      </c>
      <c r="P409" s="48"/>
      <c r="Q409" s="48">
        <v>1</v>
      </c>
      <c r="R409" s="49">
        <v>1</v>
      </c>
    </row>
    <row r="410" spans="1:18" ht="12" customHeight="1">
      <c r="A410" s="26">
        <v>406</v>
      </c>
      <c r="B410" s="27" t="str">
        <f>DB_INFO!B410</f>
        <v>PT</v>
      </c>
      <c r="C410" s="27" t="str">
        <f>DB_INFO!C410</f>
        <v>Public</v>
      </c>
      <c r="D410" s="27" t="str">
        <f>DB_INFO!D410</f>
        <v>Education Centre</v>
      </c>
      <c r="E410" s="27" t="str">
        <f>DB_INFO!E410</f>
        <v>No</v>
      </c>
      <c r="F410" s="28" t="str">
        <f>DB_INFO!F410</f>
        <v>100-1000</v>
      </c>
      <c r="G410" s="28" t="str">
        <f>DB_INFO!G410</f>
        <v>1000-5000</v>
      </c>
      <c r="H410" s="28" t="str">
        <f>DB_INFO!H410</f>
        <v>No</v>
      </c>
      <c r="I410" s="28" t="str">
        <f>DB_INFO!I410</f>
        <v>No</v>
      </c>
      <c r="J410" s="27" t="str">
        <f>DB_RHC_KNOWN!J410</f>
        <v>Yes</v>
      </c>
      <c r="K410" s="33">
        <v>1</v>
      </c>
      <c r="L410" s="48"/>
      <c r="M410" s="48">
        <v>1</v>
      </c>
      <c r="N410" s="48">
        <v>1</v>
      </c>
      <c r="O410" s="48">
        <v>1</v>
      </c>
      <c r="P410" s="48">
        <v>1</v>
      </c>
      <c r="Q410" s="48">
        <v>1</v>
      </c>
      <c r="R410" s="49">
        <v>1</v>
      </c>
    </row>
    <row r="411" spans="1:18" ht="12" customHeight="1">
      <c r="A411" s="26">
        <v>407</v>
      </c>
      <c r="B411" s="27" t="str">
        <f>DB_INFO!B411</f>
        <v>PT</v>
      </c>
      <c r="C411" s="27" t="str">
        <f>DB_INFO!C411</f>
        <v>Private</v>
      </c>
      <c r="D411" s="27" t="str">
        <f>DB_INFO!D411</f>
        <v>Commerce</v>
      </c>
      <c r="E411" s="27" t="str">
        <f>DB_INFO!E411</f>
        <v>No</v>
      </c>
      <c r="F411" s="28" t="str">
        <f>DB_INFO!F411</f>
        <v>Below 100</v>
      </c>
      <c r="G411" s="28" t="str">
        <f>DB_INFO!G411</f>
        <v>1000-5000</v>
      </c>
      <c r="H411" s="28" t="str">
        <f>DB_INFO!H411</f>
        <v>Yes</v>
      </c>
      <c r="I411" s="28" t="str">
        <f>DB_INFO!I411</f>
        <v>Yes</v>
      </c>
      <c r="J411" s="27" t="str">
        <f>DB_RHC_KNOWN!J411</f>
        <v>Yes</v>
      </c>
      <c r="K411" s="33">
        <v>1</v>
      </c>
      <c r="L411" s="48"/>
      <c r="M411" s="48">
        <v>1</v>
      </c>
      <c r="N411" s="48">
        <v>1</v>
      </c>
      <c r="O411" s="48">
        <v>1</v>
      </c>
      <c r="P411" s="48">
        <v>1</v>
      </c>
      <c r="Q411" s="48">
        <v>1</v>
      </c>
      <c r="R411" s="49">
        <v>1</v>
      </c>
    </row>
    <row r="412" spans="1:18" ht="12" customHeight="1">
      <c r="A412" s="26">
        <v>408</v>
      </c>
      <c r="B412" s="27" t="str">
        <f>DB_INFO!B412</f>
        <v>PT</v>
      </c>
      <c r="C412" s="27" t="str">
        <f>DB_INFO!C412</f>
        <v>Private</v>
      </c>
      <c r="D412" s="27" t="str">
        <f>DB_INFO!D412</f>
        <v>Commerce</v>
      </c>
      <c r="E412" s="27" t="str">
        <f>DB_INFO!E412</f>
        <v>No</v>
      </c>
      <c r="F412" s="28" t="str">
        <f>DB_INFO!F412</f>
        <v>Below 100</v>
      </c>
      <c r="G412" s="28" t="str">
        <f>DB_INFO!G412</f>
        <v>1000-5000</v>
      </c>
      <c r="H412" s="28" t="str">
        <f>DB_INFO!H412</f>
        <v>No</v>
      </c>
      <c r="I412" s="28" t="str">
        <f>DB_INFO!I412</f>
        <v>No</v>
      </c>
      <c r="J412" s="27" t="str">
        <f>DB_RHC_KNOWN!J412</f>
        <v>Yes</v>
      </c>
      <c r="K412" s="33">
        <v>1</v>
      </c>
      <c r="L412" s="48"/>
      <c r="M412" s="48">
        <v>1</v>
      </c>
      <c r="N412" s="48">
        <v>1</v>
      </c>
      <c r="O412" s="48">
        <v>1</v>
      </c>
      <c r="P412" s="48">
        <v>1</v>
      </c>
      <c r="Q412" s="48">
        <v>1</v>
      </c>
      <c r="R412" s="49">
        <v>1</v>
      </c>
    </row>
    <row r="413" spans="1:18" ht="12" customHeight="1">
      <c r="A413" s="26">
        <v>409</v>
      </c>
      <c r="B413" s="27" t="str">
        <f>DB_INFO!B413</f>
        <v>PT</v>
      </c>
      <c r="C413" s="27" t="str">
        <f>DB_INFO!C413</f>
        <v>Private</v>
      </c>
      <c r="D413" s="27" t="str">
        <f>DB_INFO!D413</f>
        <v>Commerce</v>
      </c>
      <c r="E413" s="27" t="str">
        <f>DB_INFO!E413</f>
        <v>No</v>
      </c>
      <c r="F413" s="28" t="str">
        <f>DB_INFO!F413</f>
        <v>Below 100</v>
      </c>
      <c r="G413" s="28" t="str">
        <f>DB_INFO!G413</f>
        <v>Above 5000</v>
      </c>
      <c r="H413" s="28" t="str">
        <f>DB_INFO!H413</f>
        <v>No</v>
      </c>
      <c r="I413" s="28" t="str">
        <f>DB_INFO!I413</f>
        <v>Yes</v>
      </c>
      <c r="J413" s="27" t="str">
        <f>DB_RHC_KNOWN!J413</f>
        <v>Yes</v>
      </c>
      <c r="K413" s="33">
        <v>1</v>
      </c>
      <c r="L413" s="48"/>
      <c r="M413" s="48">
        <v>1</v>
      </c>
      <c r="N413" s="48">
        <v>1</v>
      </c>
      <c r="O413" s="48">
        <v>1</v>
      </c>
      <c r="P413" s="48">
        <v>1</v>
      </c>
      <c r="Q413" s="48">
        <v>1</v>
      </c>
      <c r="R413" s="49">
        <v>1</v>
      </c>
    </row>
    <row r="414" spans="1:18" ht="12" customHeight="1">
      <c r="A414" s="26">
        <v>410</v>
      </c>
      <c r="B414" s="27" t="str">
        <f>DB_INFO!B414</f>
        <v>PT</v>
      </c>
      <c r="C414" s="27" t="str">
        <f>DB_INFO!C414</f>
        <v>Private</v>
      </c>
      <c r="D414" s="27" t="str">
        <f>DB_INFO!D414</f>
        <v>Commerce</v>
      </c>
      <c r="E414" s="27" t="str">
        <f>DB_INFO!E414</f>
        <v>No</v>
      </c>
      <c r="F414" s="28" t="str">
        <f>DB_INFO!F414</f>
        <v>Below 100</v>
      </c>
      <c r="G414" s="28" t="str">
        <f>DB_INFO!G414</f>
        <v>Above 5000</v>
      </c>
      <c r="H414" s="28" t="str">
        <f>DB_INFO!H414</f>
        <v>No</v>
      </c>
      <c r="I414" s="28" t="str">
        <f>DB_INFO!I414</f>
        <v>Yes</v>
      </c>
      <c r="J414" s="27" t="str">
        <f>DB_RHC_KNOWN!J414</f>
        <v>Yes</v>
      </c>
      <c r="K414" s="33">
        <v>1</v>
      </c>
      <c r="L414" s="48"/>
      <c r="M414" s="48">
        <v>1</v>
      </c>
      <c r="N414" s="48">
        <v>1</v>
      </c>
      <c r="O414" s="48"/>
      <c r="P414" s="48">
        <v>1</v>
      </c>
      <c r="Q414" s="48">
        <v>1</v>
      </c>
      <c r="R414" s="49">
        <v>1</v>
      </c>
    </row>
    <row r="415" spans="1:18" ht="12" customHeight="1">
      <c r="A415" s="26">
        <v>411</v>
      </c>
      <c r="B415" s="27" t="str">
        <f>DB_INFO!B415</f>
        <v>PT</v>
      </c>
      <c r="C415" s="27" t="str">
        <f>DB_INFO!C415</f>
        <v>Private</v>
      </c>
      <c r="D415" s="27" t="str">
        <f>DB_INFO!D415</f>
        <v>Sport Centre</v>
      </c>
      <c r="E415" s="27" t="str">
        <f>DB_INFO!E415</f>
        <v>Yes</v>
      </c>
      <c r="F415" s="28" t="str">
        <f>DB_INFO!F415</f>
        <v>100-1000</v>
      </c>
      <c r="G415" s="28" t="str">
        <f>DB_INFO!G415</f>
        <v>Below 1000</v>
      </c>
      <c r="H415" s="28" t="str">
        <f>DB_INFO!H415</f>
        <v>No</v>
      </c>
      <c r="I415" s="28" t="str">
        <f>DB_INFO!I415</f>
        <v>Yes</v>
      </c>
      <c r="J415" s="27" t="str">
        <f>DB_RHC_KNOWN!J415</f>
        <v>Yes</v>
      </c>
      <c r="K415" s="33">
        <v>1</v>
      </c>
      <c r="L415" s="48"/>
      <c r="M415" s="48">
        <v>1</v>
      </c>
      <c r="N415" s="48">
        <v>1</v>
      </c>
      <c r="O415" s="48">
        <v>1</v>
      </c>
      <c r="P415" s="48">
        <v>1</v>
      </c>
      <c r="Q415" s="48">
        <v>1</v>
      </c>
      <c r="R415" s="49">
        <v>1</v>
      </c>
    </row>
    <row r="416" spans="1:18" ht="12" customHeight="1">
      <c r="A416" s="26">
        <v>412</v>
      </c>
      <c r="B416" s="27" t="str">
        <f>DB_INFO!B416</f>
        <v>PT</v>
      </c>
      <c r="C416" s="27" t="str">
        <f>DB_INFO!C416</f>
        <v>Private</v>
      </c>
      <c r="D416" s="27" t="str">
        <f>DB_INFO!D416</f>
        <v>Sport Centre</v>
      </c>
      <c r="E416" s="27" t="str">
        <f>DB_INFO!E416</f>
        <v>No</v>
      </c>
      <c r="F416" s="28" t="str">
        <f>DB_INFO!F416</f>
        <v>100-1000</v>
      </c>
      <c r="G416" s="28" t="str">
        <f>DB_INFO!G416</f>
        <v>Below 1000</v>
      </c>
      <c r="H416" s="28" t="str">
        <f>DB_INFO!H416</f>
        <v>No</v>
      </c>
      <c r="I416" s="28" t="str">
        <f>DB_INFO!I416</f>
        <v>Yes</v>
      </c>
      <c r="J416" s="27" t="str">
        <f>DB_RHC_KNOWN!J416</f>
        <v>Yes</v>
      </c>
      <c r="K416" s="33">
        <v>1</v>
      </c>
      <c r="L416" s="48"/>
      <c r="M416" s="48">
        <v>1</v>
      </c>
      <c r="N416" s="48">
        <v>1</v>
      </c>
      <c r="O416" s="48">
        <v>1</v>
      </c>
      <c r="P416" s="48"/>
      <c r="Q416" s="48">
        <v>1</v>
      </c>
      <c r="R416" s="49">
        <v>1</v>
      </c>
    </row>
    <row r="417" spans="1:18" ht="12" customHeight="1">
      <c r="A417" s="26">
        <v>413</v>
      </c>
      <c r="B417" s="27" t="str">
        <f>DB_INFO!B417</f>
        <v>PT</v>
      </c>
      <c r="C417" s="27" t="str">
        <f>DB_INFO!C417</f>
        <v>Public</v>
      </c>
      <c r="D417" s="27" t="str">
        <f>DB_INFO!D417</f>
        <v>Office</v>
      </c>
      <c r="E417" s="27" t="str">
        <f>DB_INFO!E417</f>
        <v>No</v>
      </c>
      <c r="F417" s="28" t="str">
        <f>DB_INFO!F417</f>
        <v>Below 100</v>
      </c>
      <c r="G417" s="28" t="str">
        <f>DB_INFO!G417</f>
        <v>Below 1000</v>
      </c>
      <c r="H417" s="28" t="str">
        <f>DB_INFO!H417</f>
        <v>Yes</v>
      </c>
      <c r="I417" s="28" t="str">
        <f>DB_INFO!I417</f>
        <v>Yes</v>
      </c>
      <c r="J417" s="27" t="str">
        <f>DB_RHC_KNOWN!J417</f>
        <v>Yes</v>
      </c>
      <c r="K417" s="33">
        <v>1</v>
      </c>
      <c r="L417" s="48"/>
      <c r="M417" s="48">
        <v>1</v>
      </c>
      <c r="N417" s="48">
        <v>1</v>
      </c>
      <c r="O417" s="48">
        <v>1</v>
      </c>
      <c r="P417" s="48"/>
      <c r="Q417" s="48">
        <v>1</v>
      </c>
      <c r="R417" s="49">
        <v>1</v>
      </c>
    </row>
    <row r="418" spans="1:18" ht="12" customHeight="1">
      <c r="A418" s="26">
        <v>414</v>
      </c>
      <c r="B418" s="27" t="str">
        <f>DB_INFO!B418</f>
        <v>PT</v>
      </c>
      <c r="C418" s="27" t="str">
        <f>DB_INFO!C418</f>
        <v>Public</v>
      </c>
      <c r="D418" s="27" t="str">
        <f>DB_INFO!D418</f>
        <v>Office</v>
      </c>
      <c r="E418" s="27" t="str">
        <f>DB_INFO!E418</f>
        <v>No</v>
      </c>
      <c r="F418" s="28" t="str">
        <f>DB_INFO!F418</f>
        <v>Below 100</v>
      </c>
      <c r="G418" s="28" t="str">
        <f>DB_INFO!G418</f>
        <v>Below 1000</v>
      </c>
      <c r="H418" s="28" t="str">
        <f>DB_INFO!H418</f>
        <v>No</v>
      </c>
      <c r="I418" s="28" t="str">
        <f>DB_INFO!I418</f>
        <v>No</v>
      </c>
      <c r="J418" s="27" t="str">
        <f>DB_RHC_KNOWN!J418</f>
        <v>Yes</v>
      </c>
      <c r="K418" s="33">
        <v>1</v>
      </c>
      <c r="L418" s="48"/>
      <c r="M418" s="48">
        <v>1</v>
      </c>
      <c r="N418" s="48">
        <v>1</v>
      </c>
      <c r="O418" s="48">
        <v>1</v>
      </c>
      <c r="P418" s="48">
        <v>1</v>
      </c>
      <c r="Q418" s="48">
        <v>1</v>
      </c>
      <c r="R418" s="49">
        <v>1</v>
      </c>
    </row>
    <row r="419" spans="1:18" ht="12" customHeight="1">
      <c r="A419" s="26">
        <v>415</v>
      </c>
      <c r="B419" s="27" t="str">
        <f>DB_INFO!B419</f>
        <v>PT</v>
      </c>
      <c r="C419" s="27" t="str">
        <f>DB_INFO!C419</f>
        <v>Public</v>
      </c>
      <c r="D419" s="27" t="str">
        <f>DB_INFO!D419</f>
        <v>Commerce</v>
      </c>
      <c r="E419" s="27" t="str">
        <f>DB_INFO!E419</f>
        <v>No</v>
      </c>
      <c r="F419" s="28" t="str">
        <f>DB_INFO!F419</f>
        <v>100-1000</v>
      </c>
      <c r="G419" s="28" t="str">
        <f>DB_INFO!G419</f>
        <v>Below 1000</v>
      </c>
      <c r="H419" s="28" t="str">
        <f>DB_INFO!H419</f>
        <v>No</v>
      </c>
      <c r="I419" s="28" t="str">
        <f>DB_INFO!I419</f>
        <v>No</v>
      </c>
      <c r="J419" s="27" t="str">
        <f>DB_RHC_KNOWN!J419</f>
        <v>Yes</v>
      </c>
      <c r="K419" s="33">
        <v>1</v>
      </c>
      <c r="L419" s="48"/>
      <c r="M419" s="48">
        <v>1</v>
      </c>
      <c r="N419" s="48">
        <v>1</v>
      </c>
      <c r="O419" s="48"/>
      <c r="P419" s="48">
        <v>1</v>
      </c>
      <c r="Q419" s="48">
        <v>1</v>
      </c>
      <c r="R419" s="49">
        <v>1</v>
      </c>
    </row>
    <row r="420" spans="1:18" ht="12" customHeight="1">
      <c r="A420" s="26">
        <v>416</v>
      </c>
      <c r="B420" s="27" t="str">
        <f>DB_INFO!B420</f>
        <v>PT</v>
      </c>
      <c r="C420" s="27" t="str">
        <f>DB_INFO!C420</f>
        <v>Public</v>
      </c>
      <c r="D420" s="27" t="str">
        <f>DB_INFO!D420</f>
        <v>Health Centre</v>
      </c>
      <c r="E420" s="27" t="str">
        <f>DB_INFO!E420</f>
        <v>No</v>
      </c>
      <c r="F420" s="28" t="str">
        <f>DB_INFO!F420</f>
        <v>Below 100</v>
      </c>
      <c r="G420" s="28" t="str">
        <f>DB_INFO!G420</f>
        <v>1000-5000</v>
      </c>
      <c r="H420" s="28" t="str">
        <f>DB_INFO!H420</f>
        <v>No</v>
      </c>
      <c r="I420" s="28" t="str">
        <f>DB_INFO!I420</f>
        <v>Yes</v>
      </c>
      <c r="J420" s="27" t="str">
        <f>DB_RHC_KNOWN!J420</f>
        <v>Yes</v>
      </c>
      <c r="K420" s="33"/>
      <c r="L420" s="48">
        <v>1</v>
      </c>
      <c r="M420" s="48"/>
      <c r="N420" s="48">
        <v>1</v>
      </c>
      <c r="O420" s="48">
        <v>1</v>
      </c>
      <c r="P420" s="48"/>
      <c r="Q420" s="48">
        <v>1</v>
      </c>
      <c r="R420" s="49">
        <v>1</v>
      </c>
    </row>
    <row r="421" spans="1:18" ht="12" customHeight="1">
      <c r="A421" s="26">
        <v>417</v>
      </c>
      <c r="B421" s="27" t="str">
        <f>DB_INFO!B421</f>
        <v>PT</v>
      </c>
      <c r="C421" s="27" t="str">
        <f>DB_INFO!C421</f>
        <v>Public</v>
      </c>
      <c r="D421" s="27" t="str">
        <f>DB_INFO!D421</f>
        <v>Health Centre</v>
      </c>
      <c r="E421" s="27" t="str">
        <f>DB_INFO!E421</f>
        <v>No</v>
      </c>
      <c r="F421" s="28" t="str">
        <f>DB_INFO!F421</f>
        <v>Below 100</v>
      </c>
      <c r="G421" s="28" t="str">
        <f>DB_INFO!G421</f>
        <v>Below 1000</v>
      </c>
      <c r="H421" s="28" t="str">
        <f>DB_INFO!H421</f>
        <v>No</v>
      </c>
      <c r="I421" s="28" t="str">
        <f>DB_INFO!I421</f>
        <v>No</v>
      </c>
      <c r="J421" s="27" t="str">
        <f>DB_RHC_KNOWN!J421</f>
        <v>Yes</v>
      </c>
      <c r="K421" s="33">
        <v>1</v>
      </c>
      <c r="L421" s="48"/>
      <c r="M421" s="48">
        <v>1</v>
      </c>
      <c r="N421" s="48">
        <v>1</v>
      </c>
      <c r="O421" s="48">
        <v>1</v>
      </c>
      <c r="P421" s="48">
        <v>1</v>
      </c>
      <c r="Q421" s="48"/>
      <c r="R421" s="49">
        <v>1</v>
      </c>
    </row>
    <row r="422" spans="1:18" ht="12" customHeight="1">
      <c r="A422" s="26">
        <v>418</v>
      </c>
      <c r="B422" s="27" t="str">
        <f>DB_INFO!B422</f>
        <v>PT</v>
      </c>
      <c r="C422" s="27" t="str">
        <f>DB_INFO!C422</f>
        <v>Public</v>
      </c>
      <c r="D422" s="27" t="str">
        <f>DB_INFO!D422</f>
        <v>Health Centre</v>
      </c>
      <c r="E422" s="27" t="str">
        <f>DB_INFO!E422</f>
        <v>No</v>
      </c>
      <c r="F422" s="28" t="str">
        <f>DB_INFO!F422</f>
        <v>Below 100</v>
      </c>
      <c r="G422" s="28" t="str">
        <f>DB_INFO!G422</f>
        <v>1000-5000</v>
      </c>
      <c r="H422" s="28" t="str">
        <f>DB_INFO!H422</f>
        <v>No</v>
      </c>
      <c r="I422" s="28" t="str">
        <f>DB_INFO!I422</f>
        <v>Yes</v>
      </c>
      <c r="J422" s="27" t="str">
        <f>DB_RHC_KNOWN!J422</f>
        <v>Yes</v>
      </c>
      <c r="K422" s="33">
        <v>1</v>
      </c>
      <c r="L422" s="48"/>
      <c r="M422" s="48">
        <v>1</v>
      </c>
      <c r="N422" s="48">
        <v>1</v>
      </c>
      <c r="O422" s="48">
        <v>1</v>
      </c>
      <c r="P422" s="48"/>
      <c r="Q422" s="48">
        <v>1</v>
      </c>
      <c r="R422" s="49">
        <v>1</v>
      </c>
    </row>
    <row r="423" spans="1:18" ht="12" customHeight="1">
      <c r="A423" s="26">
        <v>419</v>
      </c>
      <c r="B423" s="27" t="str">
        <f>DB_INFO!B423</f>
        <v>PT</v>
      </c>
      <c r="C423" s="27" t="str">
        <f>DB_INFO!C423</f>
        <v>Private</v>
      </c>
      <c r="D423" s="27" t="str">
        <f>DB_INFO!D423</f>
        <v>Hotel</v>
      </c>
      <c r="E423" s="27" t="str">
        <f>DB_INFO!E423</f>
        <v>No</v>
      </c>
      <c r="F423" s="28" t="str">
        <f>DB_INFO!F423</f>
        <v>Below 100</v>
      </c>
      <c r="G423" s="28" t="str">
        <f>DB_INFO!G423</f>
        <v>Below 1000</v>
      </c>
      <c r="H423" s="28" t="str">
        <f>DB_INFO!H423</f>
        <v>Yes</v>
      </c>
      <c r="I423" s="28" t="str">
        <f>DB_INFO!I423</f>
        <v>Yes</v>
      </c>
      <c r="J423" s="27" t="str">
        <f>DB_RHC_KNOWN!J423</f>
        <v>Yes</v>
      </c>
      <c r="K423" s="33">
        <v>1</v>
      </c>
      <c r="L423" s="48">
        <v>1</v>
      </c>
      <c r="M423" s="48">
        <v>1</v>
      </c>
      <c r="N423" s="48">
        <v>1</v>
      </c>
      <c r="O423" s="48">
        <v>1</v>
      </c>
      <c r="P423" s="48">
        <v>1</v>
      </c>
      <c r="Q423" s="48"/>
      <c r="R423" s="49"/>
    </row>
    <row r="424" spans="1:18" ht="12" customHeight="1">
      <c r="A424" s="26">
        <v>420</v>
      </c>
      <c r="B424" s="27" t="str">
        <f>DB_INFO!B424</f>
        <v>PT</v>
      </c>
      <c r="C424" s="27" t="str">
        <f>DB_INFO!C424</f>
        <v>Private</v>
      </c>
      <c r="D424" s="27" t="str">
        <f>DB_INFO!D424</f>
        <v>Commerce</v>
      </c>
      <c r="E424" s="27" t="str">
        <f>DB_INFO!E424</f>
        <v>No</v>
      </c>
      <c r="F424" s="28" t="str">
        <f>DB_INFO!F424</f>
        <v>Below 100</v>
      </c>
      <c r="G424" s="28" t="str">
        <f>DB_INFO!G424</f>
        <v>Above 5000</v>
      </c>
      <c r="H424" s="28" t="str">
        <f>DB_INFO!H424</f>
        <v>No</v>
      </c>
      <c r="I424" s="28" t="str">
        <f>DB_INFO!I424</f>
        <v>No</v>
      </c>
      <c r="J424" s="27" t="str">
        <f>DB_RHC_KNOWN!J424</f>
        <v>Yes</v>
      </c>
      <c r="K424" s="33">
        <v>1</v>
      </c>
      <c r="L424" s="48"/>
      <c r="M424" s="48">
        <v>1</v>
      </c>
      <c r="N424" s="48">
        <v>1</v>
      </c>
      <c r="O424" s="48">
        <v>1</v>
      </c>
      <c r="P424" s="48">
        <v>1</v>
      </c>
      <c r="Q424" s="48">
        <v>1</v>
      </c>
      <c r="R424" s="49">
        <v>1</v>
      </c>
    </row>
    <row r="425" spans="1:18" ht="12" customHeight="1">
      <c r="A425" s="26">
        <v>421</v>
      </c>
      <c r="B425" s="27" t="str">
        <f>DB_INFO!B425</f>
        <v>PT</v>
      </c>
      <c r="C425" s="27" t="str">
        <f>DB_INFO!C425</f>
        <v>Private</v>
      </c>
      <c r="D425" s="27" t="str">
        <f>DB_INFO!D425</f>
        <v>Sport Centre</v>
      </c>
      <c r="E425" s="27" t="str">
        <f>DB_INFO!E425</f>
        <v>Yes</v>
      </c>
      <c r="F425" s="28" t="str">
        <f>DB_INFO!F425</f>
        <v>Below 100</v>
      </c>
      <c r="G425" s="28" t="str">
        <f>DB_INFO!G425</f>
        <v>Below 1000</v>
      </c>
      <c r="H425" s="28" t="str">
        <f>DB_INFO!H425</f>
        <v>No</v>
      </c>
      <c r="I425" s="28" t="str">
        <f>DB_INFO!I425</f>
        <v>No</v>
      </c>
      <c r="J425" s="27" t="str">
        <f>DB_RHC_KNOWN!J425</f>
        <v>Yes</v>
      </c>
      <c r="K425" s="33"/>
      <c r="L425" s="48">
        <v>1</v>
      </c>
      <c r="M425" s="48">
        <v>1</v>
      </c>
      <c r="N425" s="48">
        <v>1</v>
      </c>
      <c r="O425" s="48">
        <v>1</v>
      </c>
      <c r="P425" s="48">
        <v>1</v>
      </c>
      <c r="Q425" s="48">
        <v>1</v>
      </c>
      <c r="R425" s="49">
        <v>1</v>
      </c>
    </row>
    <row r="426" spans="1:18" ht="12" customHeight="1">
      <c r="A426" s="26">
        <v>422</v>
      </c>
      <c r="B426" s="27" t="str">
        <f>DB_INFO!B426</f>
        <v>PT</v>
      </c>
      <c r="C426" s="27" t="str">
        <f>DB_INFO!C426</f>
        <v>Public</v>
      </c>
      <c r="D426" s="27" t="str">
        <f>DB_INFO!D426</f>
        <v>Office</v>
      </c>
      <c r="E426" s="27" t="str">
        <f>DB_INFO!E426</f>
        <v>No</v>
      </c>
      <c r="F426" s="28" t="str">
        <f>DB_INFO!F426</f>
        <v>Below 100</v>
      </c>
      <c r="G426" s="28" t="str">
        <f>DB_INFO!G426</f>
        <v>Below 1000</v>
      </c>
      <c r="H426" s="28" t="str">
        <f>DB_INFO!H426</f>
        <v>No</v>
      </c>
      <c r="I426" s="28" t="str">
        <f>DB_INFO!I426</f>
        <v>No</v>
      </c>
      <c r="J426" s="27" t="str">
        <f>DB_RHC_KNOWN!J426</f>
        <v>Yes</v>
      </c>
      <c r="K426" s="33">
        <v>1</v>
      </c>
      <c r="L426" s="48">
        <v>1</v>
      </c>
      <c r="M426" s="48">
        <v>1</v>
      </c>
      <c r="N426" s="48">
        <v>1</v>
      </c>
      <c r="O426" s="48">
        <v>1</v>
      </c>
      <c r="P426" s="48">
        <v>1</v>
      </c>
      <c r="Q426" s="48">
        <v>1</v>
      </c>
      <c r="R426" s="49">
        <v>1</v>
      </c>
    </row>
    <row r="427" spans="1:18" ht="12" customHeight="1">
      <c r="A427" s="26">
        <v>423</v>
      </c>
      <c r="B427" s="27" t="str">
        <f>DB_INFO!B427</f>
        <v>PT</v>
      </c>
      <c r="C427" s="27" t="str">
        <f>DB_INFO!C427</f>
        <v>Public</v>
      </c>
      <c r="D427" s="27" t="str">
        <f>DB_INFO!D427</f>
        <v>Office</v>
      </c>
      <c r="E427" s="27" t="str">
        <f>DB_INFO!E427</f>
        <v>No</v>
      </c>
      <c r="F427" s="28" t="str">
        <f>DB_INFO!F427</f>
        <v>Below 100</v>
      </c>
      <c r="G427" s="28" t="str">
        <f>DB_INFO!G427</f>
        <v>Below 1000</v>
      </c>
      <c r="H427" s="28" t="str">
        <f>DB_INFO!H427</f>
        <v>No</v>
      </c>
      <c r="I427" s="28" t="str">
        <f>DB_INFO!I427</f>
        <v>No</v>
      </c>
      <c r="J427" s="27" t="str">
        <f>DB_RHC_KNOWN!J427</f>
        <v>Yes</v>
      </c>
      <c r="K427" s="33">
        <v>1</v>
      </c>
      <c r="L427" s="48">
        <v>1</v>
      </c>
      <c r="M427" s="48">
        <v>1</v>
      </c>
      <c r="N427" s="48">
        <v>1</v>
      </c>
      <c r="O427" s="48">
        <v>1</v>
      </c>
      <c r="P427" s="48">
        <v>1</v>
      </c>
      <c r="Q427" s="48">
        <v>1</v>
      </c>
      <c r="R427" s="49">
        <v>1</v>
      </c>
    </row>
    <row r="428" spans="1:18" ht="12" customHeight="1">
      <c r="A428" s="26">
        <v>424</v>
      </c>
      <c r="B428" s="27" t="str">
        <f>DB_INFO!B428</f>
        <v>PT</v>
      </c>
      <c r="C428" s="27" t="str">
        <f>DB_INFO!C428</f>
        <v>Private</v>
      </c>
      <c r="D428" s="27" t="str">
        <f>DB_INFO!D428</f>
        <v>Hotel</v>
      </c>
      <c r="E428" s="27" t="str">
        <f>DB_INFO!E428</f>
        <v>Yes</v>
      </c>
      <c r="F428" s="28" t="str">
        <f>DB_INFO!F428</f>
        <v>Below 100</v>
      </c>
      <c r="G428" s="28" t="str">
        <f>DB_INFO!G428</f>
        <v>1000-5000</v>
      </c>
      <c r="H428" s="28" t="str">
        <f>DB_INFO!H428</f>
        <v>No</v>
      </c>
      <c r="I428" s="28" t="str">
        <f>DB_INFO!I428</f>
        <v>No</v>
      </c>
      <c r="J428" s="27" t="str">
        <f>DB_RHC_KNOWN!J428</f>
        <v>Yes</v>
      </c>
      <c r="K428" s="33">
        <v>1</v>
      </c>
      <c r="L428" s="48"/>
      <c r="M428" s="48">
        <v>1</v>
      </c>
      <c r="N428" s="48">
        <v>1</v>
      </c>
      <c r="O428" s="48">
        <v>1</v>
      </c>
      <c r="P428" s="48"/>
      <c r="Q428" s="48">
        <v>1</v>
      </c>
      <c r="R428" s="49">
        <v>1</v>
      </c>
    </row>
    <row r="429" spans="1:18" ht="12" customHeight="1">
      <c r="A429" s="26">
        <v>425</v>
      </c>
      <c r="B429" s="27" t="str">
        <f>DB_INFO!B429</f>
        <v>PT</v>
      </c>
      <c r="C429" s="27" t="str">
        <f>DB_INFO!C429</f>
        <v>Private</v>
      </c>
      <c r="D429" s="27" t="str">
        <f>DB_INFO!D429</f>
        <v>Hotel</v>
      </c>
      <c r="E429" s="27" t="str">
        <f>DB_INFO!E429</f>
        <v>No</v>
      </c>
      <c r="F429" s="28" t="str">
        <f>DB_INFO!F429</f>
        <v>Below 100</v>
      </c>
      <c r="G429" s="28" t="str">
        <f>DB_INFO!G429</f>
        <v>1000-5000</v>
      </c>
      <c r="H429" s="28" t="str">
        <f>DB_INFO!H429</f>
        <v>Yes</v>
      </c>
      <c r="I429" s="28" t="str">
        <f>DB_INFO!I429</f>
        <v>No</v>
      </c>
      <c r="J429" s="27" t="str">
        <f>DB_RHC_KNOWN!J429</f>
        <v>Yes</v>
      </c>
      <c r="K429" s="33">
        <v>1</v>
      </c>
      <c r="L429" s="48">
        <v>1</v>
      </c>
      <c r="M429" s="48">
        <v>1</v>
      </c>
      <c r="N429" s="48">
        <v>1</v>
      </c>
      <c r="O429" s="48">
        <v>1</v>
      </c>
      <c r="P429" s="48"/>
      <c r="Q429" s="48">
        <v>1</v>
      </c>
      <c r="R429" s="49">
        <v>1</v>
      </c>
    </row>
    <row r="430" spans="1:18" ht="12" customHeight="1">
      <c r="A430" s="26">
        <v>426</v>
      </c>
      <c r="B430" s="27" t="str">
        <f>DB_INFO!B430</f>
        <v>PT</v>
      </c>
      <c r="C430" s="27" t="str">
        <f>DB_INFO!C430</f>
        <v>Private</v>
      </c>
      <c r="D430" s="27" t="str">
        <f>DB_INFO!D430</f>
        <v>Hotel</v>
      </c>
      <c r="E430" s="27" t="str">
        <f>DB_INFO!E430</f>
        <v>Yes</v>
      </c>
      <c r="F430" s="28" t="str">
        <f>DB_INFO!F430</f>
        <v>Below 100</v>
      </c>
      <c r="G430" s="28" t="str">
        <f>DB_INFO!G430</f>
        <v>1000-5000</v>
      </c>
      <c r="H430" s="28" t="str">
        <f>DB_INFO!H430</f>
        <v>Yes</v>
      </c>
      <c r="I430" s="28" t="str">
        <f>DB_INFO!I430</f>
        <v>Yes</v>
      </c>
      <c r="J430" s="27" t="str">
        <f>DB_RHC_KNOWN!J430</f>
        <v>Yes</v>
      </c>
      <c r="K430" s="33">
        <v>1</v>
      </c>
      <c r="L430" s="48">
        <v>1</v>
      </c>
      <c r="M430" s="48">
        <v>1</v>
      </c>
      <c r="N430" s="48">
        <v>1</v>
      </c>
      <c r="O430" s="48">
        <v>1</v>
      </c>
      <c r="P430" s="48"/>
      <c r="Q430" s="48">
        <v>1</v>
      </c>
      <c r="R430" s="49">
        <v>1</v>
      </c>
    </row>
    <row r="431" spans="1:18" ht="12" customHeight="1">
      <c r="A431" s="26">
        <v>427</v>
      </c>
      <c r="B431" s="27" t="str">
        <f>DB_INFO!B431</f>
        <v>PT</v>
      </c>
      <c r="C431" s="27" t="str">
        <f>DB_INFO!C431</f>
        <v>Private</v>
      </c>
      <c r="D431" s="27" t="str">
        <f>DB_INFO!D431</f>
        <v>Hotel</v>
      </c>
      <c r="E431" s="27" t="str">
        <f>DB_INFO!E431</f>
        <v>Yes</v>
      </c>
      <c r="F431" s="28" t="str">
        <f>DB_INFO!F431</f>
        <v>Below 100</v>
      </c>
      <c r="G431" s="28" t="str">
        <f>DB_INFO!G431</f>
        <v>Above 5000</v>
      </c>
      <c r="H431" s="28" t="str">
        <f>DB_INFO!H431</f>
        <v>No</v>
      </c>
      <c r="I431" s="28" t="str">
        <f>DB_INFO!I431</f>
        <v>No</v>
      </c>
      <c r="J431" s="27" t="str">
        <f>DB_RHC_KNOWN!J431</f>
        <v>Yes</v>
      </c>
      <c r="K431" s="33">
        <v>1</v>
      </c>
      <c r="L431" s="48"/>
      <c r="M431" s="48"/>
      <c r="N431" s="48">
        <v>1</v>
      </c>
      <c r="O431" s="48"/>
      <c r="P431" s="48">
        <v>1</v>
      </c>
      <c r="Q431" s="48">
        <v>1</v>
      </c>
      <c r="R431" s="49">
        <v>1</v>
      </c>
    </row>
    <row r="432" spans="1:18" ht="12" customHeight="1">
      <c r="A432" s="26">
        <v>428</v>
      </c>
      <c r="B432" s="27" t="str">
        <f>DB_INFO!B432</f>
        <v>PT</v>
      </c>
      <c r="C432" s="27" t="str">
        <f>DB_INFO!C432</f>
        <v>Public</v>
      </c>
      <c r="D432" s="27" t="str">
        <f>DB_INFO!D432</f>
        <v>Education Centre</v>
      </c>
      <c r="E432" s="27" t="str">
        <f>DB_INFO!E432</f>
        <v>No</v>
      </c>
      <c r="F432" s="28" t="str">
        <f>DB_INFO!F432</f>
        <v>100-1000</v>
      </c>
      <c r="G432" s="28" t="str">
        <f>DB_INFO!G432</f>
        <v>1000-5000</v>
      </c>
      <c r="H432" s="28" t="str">
        <f>DB_INFO!H432</f>
        <v>No</v>
      </c>
      <c r="I432" s="28" t="str">
        <f>DB_INFO!I432</f>
        <v>No</v>
      </c>
      <c r="J432" s="27" t="str">
        <f>DB_RHC_KNOWN!J432</f>
        <v>Yes</v>
      </c>
      <c r="K432" s="33">
        <v>1</v>
      </c>
      <c r="L432" s="48">
        <v>1</v>
      </c>
      <c r="M432" s="48">
        <v>1</v>
      </c>
      <c r="N432" s="48">
        <v>1</v>
      </c>
      <c r="O432" s="48">
        <v>1</v>
      </c>
      <c r="P432" s="48">
        <v>1</v>
      </c>
      <c r="Q432" s="48">
        <v>1</v>
      </c>
      <c r="R432" s="49">
        <v>1</v>
      </c>
    </row>
    <row r="433" spans="1:18" ht="12" customHeight="1">
      <c r="A433" s="26">
        <v>429</v>
      </c>
      <c r="B433" s="27" t="str">
        <f>DB_INFO!B433</f>
        <v>PT</v>
      </c>
      <c r="C433" s="27" t="str">
        <f>DB_INFO!C433</f>
        <v>Private</v>
      </c>
      <c r="D433" s="27" t="str">
        <f>DB_INFO!D433</f>
        <v>Office</v>
      </c>
      <c r="E433" s="27" t="str">
        <f>DB_INFO!E433</f>
        <v>No</v>
      </c>
      <c r="F433" s="28" t="str">
        <f>DB_INFO!F433</f>
        <v>Below 100</v>
      </c>
      <c r="G433" s="28" t="str">
        <f>DB_INFO!G433</f>
        <v>Below 1000</v>
      </c>
      <c r="H433" s="28" t="str">
        <f>DB_INFO!H433</f>
        <v>No</v>
      </c>
      <c r="I433" s="28" t="str">
        <f>DB_INFO!I433</f>
        <v>Yes</v>
      </c>
      <c r="J433" s="27" t="str">
        <f>DB_RHC_KNOWN!J433</f>
        <v>Yes</v>
      </c>
      <c r="K433" s="33">
        <v>1</v>
      </c>
      <c r="L433" s="48">
        <v>1</v>
      </c>
      <c r="M433" s="48"/>
      <c r="N433" s="48">
        <v>1</v>
      </c>
      <c r="O433" s="48">
        <v>1</v>
      </c>
      <c r="P433" s="48"/>
      <c r="Q433" s="48">
        <v>1</v>
      </c>
      <c r="R433" s="49">
        <v>1</v>
      </c>
    </row>
    <row r="434" spans="1:18" ht="12" customHeight="1">
      <c r="A434" s="26">
        <v>430</v>
      </c>
      <c r="B434" s="27" t="str">
        <f>DB_INFO!B434</f>
        <v>PT</v>
      </c>
      <c r="C434" s="27" t="str">
        <f>DB_INFO!C434</f>
        <v>Private</v>
      </c>
      <c r="D434" s="27" t="str">
        <f>DB_INFO!D434</f>
        <v>Commerce</v>
      </c>
      <c r="E434" s="27" t="str">
        <f>DB_INFO!E434</f>
        <v>No</v>
      </c>
      <c r="F434" s="28" t="str">
        <f>DB_INFO!F434</f>
        <v>Below 100</v>
      </c>
      <c r="G434" s="28" t="str">
        <f>DB_INFO!G434</f>
        <v>Below 1000</v>
      </c>
      <c r="H434" s="28" t="str">
        <f>DB_INFO!H434</f>
        <v>Yes</v>
      </c>
      <c r="I434" s="28" t="str">
        <f>DB_INFO!I434</f>
        <v>Yes</v>
      </c>
      <c r="J434" s="27" t="str">
        <f>DB_RHC_KNOWN!J434</f>
        <v>Yes</v>
      </c>
      <c r="K434" s="33">
        <v>1</v>
      </c>
      <c r="L434" s="48">
        <v>1</v>
      </c>
      <c r="M434" s="48"/>
      <c r="N434" s="48">
        <v>1</v>
      </c>
      <c r="O434" s="48">
        <v>1</v>
      </c>
      <c r="P434" s="48"/>
      <c r="Q434" s="48">
        <v>1</v>
      </c>
      <c r="R434" s="49">
        <v>1</v>
      </c>
    </row>
    <row r="435" spans="1:18" ht="12" customHeight="1">
      <c r="A435" s="26">
        <v>431</v>
      </c>
      <c r="B435" s="27" t="str">
        <f>DB_INFO!B435</f>
        <v>PT</v>
      </c>
      <c r="C435" s="27" t="str">
        <f>DB_INFO!C435</f>
        <v>Public</v>
      </c>
      <c r="D435" s="27" t="str">
        <f>DB_INFO!D435</f>
        <v>Health Centre</v>
      </c>
      <c r="E435" s="27" t="str">
        <f>DB_INFO!E435</f>
        <v>No</v>
      </c>
      <c r="F435" s="28" t="str">
        <f>DB_INFO!F435</f>
        <v>Below 100</v>
      </c>
      <c r="G435" s="28" t="str">
        <f>DB_INFO!G435</f>
        <v>Below 1000</v>
      </c>
      <c r="H435" s="28" t="str">
        <f>DB_INFO!H435</f>
        <v>No</v>
      </c>
      <c r="I435" s="28" t="str">
        <f>DB_INFO!I435</f>
        <v>Yes</v>
      </c>
      <c r="J435" s="27" t="str">
        <f>DB_RHC_KNOWN!J435</f>
        <v>Yes</v>
      </c>
      <c r="K435" s="33">
        <v>1</v>
      </c>
      <c r="L435" s="48"/>
      <c r="M435" s="48">
        <v>1</v>
      </c>
      <c r="N435" s="48">
        <v>1</v>
      </c>
      <c r="O435" s="48">
        <v>1</v>
      </c>
      <c r="P435" s="48">
        <v>1</v>
      </c>
      <c r="Q435" s="48">
        <v>1</v>
      </c>
      <c r="R435" s="49">
        <v>1</v>
      </c>
    </row>
    <row r="436" spans="1:18" ht="12" customHeight="1">
      <c r="A436" s="26">
        <v>432</v>
      </c>
      <c r="B436" s="27" t="str">
        <f>DB_INFO!B436</f>
        <v>PT</v>
      </c>
      <c r="C436" s="27" t="str">
        <f>DB_INFO!C436</f>
        <v>Private</v>
      </c>
      <c r="D436" s="27" t="str">
        <f>DB_INFO!D436</f>
        <v>Hotel</v>
      </c>
      <c r="E436" s="27" t="str">
        <f>DB_INFO!E436</f>
        <v>Yes</v>
      </c>
      <c r="F436" s="28" t="str">
        <f>DB_INFO!F436</f>
        <v>Below 100</v>
      </c>
      <c r="G436" s="28" t="str">
        <f>DB_INFO!G436</f>
        <v>Above 5000</v>
      </c>
      <c r="H436" s="28" t="str">
        <f>DB_INFO!H436</f>
        <v>No</v>
      </c>
      <c r="I436" s="28" t="str">
        <f>DB_INFO!I436</f>
        <v>No</v>
      </c>
      <c r="J436" s="27" t="str">
        <f>DB_RHC_KNOWN!J436</f>
        <v>Yes</v>
      </c>
      <c r="K436" s="33">
        <v>1</v>
      </c>
      <c r="L436" s="48"/>
      <c r="M436" s="48">
        <v>1</v>
      </c>
      <c r="N436" s="48">
        <v>1</v>
      </c>
      <c r="O436" s="48">
        <v>1</v>
      </c>
      <c r="P436" s="48"/>
      <c r="Q436" s="48">
        <v>1</v>
      </c>
      <c r="R436" s="49">
        <v>1</v>
      </c>
    </row>
    <row r="437" spans="1:18" ht="12" customHeight="1">
      <c r="A437" s="26">
        <v>433</v>
      </c>
      <c r="B437" s="27" t="str">
        <f>DB_INFO!B437</f>
        <v>PT</v>
      </c>
      <c r="C437" s="27" t="str">
        <f>DB_INFO!C437</f>
        <v>Private</v>
      </c>
      <c r="D437" s="27" t="str">
        <f>DB_INFO!D437</f>
        <v>Hotel</v>
      </c>
      <c r="E437" s="27" t="str">
        <f>DB_INFO!E437</f>
        <v>Yes</v>
      </c>
      <c r="F437" s="28" t="str">
        <f>DB_INFO!F437</f>
        <v>Below 100</v>
      </c>
      <c r="G437" s="28" t="str">
        <f>DB_INFO!G437</f>
        <v>Above 5000</v>
      </c>
      <c r="H437" s="28" t="str">
        <f>DB_INFO!H437</f>
        <v>No</v>
      </c>
      <c r="I437" s="28" t="str">
        <f>DB_INFO!I437</f>
        <v>No</v>
      </c>
      <c r="J437" s="27" t="str">
        <f>DB_RHC_KNOWN!J437</f>
        <v>Yes</v>
      </c>
      <c r="K437" s="33">
        <v>1</v>
      </c>
      <c r="L437" s="48"/>
      <c r="M437" s="48"/>
      <c r="N437" s="48">
        <v>1</v>
      </c>
      <c r="O437" s="48">
        <v>1</v>
      </c>
      <c r="P437" s="48"/>
      <c r="Q437" s="48">
        <v>1</v>
      </c>
      <c r="R437" s="49">
        <v>1</v>
      </c>
    </row>
    <row r="438" spans="1:18" ht="12" customHeight="1">
      <c r="A438" s="26">
        <v>434</v>
      </c>
      <c r="B438" s="27" t="str">
        <f>DB_INFO!B438</f>
        <v>PT</v>
      </c>
      <c r="C438" s="27" t="str">
        <f>DB_INFO!C438</f>
        <v>Private</v>
      </c>
      <c r="D438" s="27" t="str">
        <f>DB_INFO!D438</f>
        <v>Hotel</v>
      </c>
      <c r="E438" s="27" t="str">
        <f>DB_INFO!E438</f>
        <v>No</v>
      </c>
      <c r="F438" s="28" t="str">
        <f>DB_INFO!F438</f>
        <v>Below 100</v>
      </c>
      <c r="G438" s="28" t="str">
        <f>DB_INFO!G438</f>
        <v>Above 5000</v>
      </c>
      <c r="H438" s="28" t="str">
        <f>DB_INFO!H438</f>
        <v>No</v>
      </c>
      <c r="I438" s="28" t="str">
        <f>DB_INFO!I438</f>
        <v>No</v>
      </c>
      <c r="J438" s="27" t="str">
        <f>DB_RHC_KNOWN!J438</f>
        <v>Yes</v>
      </c>
      <c r="K438" s="33">
        <v>1</v>
      </c>
      <c r="L438" s="48">
        <v>1</v>
      </c>
      <c r="M438" s="48">
        <v>1</v>
      </c>
      <c r="N438" s="48">
        <v>1</v>
      </c>
      <c r="O438" s="48">
        <v>1</v>
      </c>
      <c r="P438" s="48">
        <v>1</v>
      </c>
      <c r="Q438" s="48">
        <v>1</v>
      </c>
      <c r="R438" s="49">
        <v>1</v>
      </c>
    </row>
    <row r="439" spans="1:18" ht="12" customHeight="1">
      <c r="A439" s="26">
        <v>435</v>
      </c>
      <c r="B439" s="27" t="str">
        <f>DB_INFO!B439</f>
        <v>PT</v>
      </c>
      <c r="C439" s="27" t="str">
        <f>DB_INFO!C439</f>
        <v>Private</v>
      </c>
      <c r="D439" s="27" t="str">
        <f>DB_INFO!D439</f>
        <v>Hotel</v>
      </c>
      <c r="E439" s="27" t="str">
        <f>DB_INFO!E439</f>
        <v>Yes</v>
      </c>
      <c r="F439" s="28" t="str">
        <f>DB_INFO!F439</f>
        <v>100-1000</v>
      </c>
      <c r="G439" s="28" t="str">
        <f>DB_INFO!G439</f>
        <v>Above 5000</v>
      </c>
      <c r="H439" s="28" t="str">
        <f>DB_INFO!H439</f>
        <v>No</v>
      </c>
      <c r="I439" s="28" t="str">
        <f>DB_INFO!I439</f>
        <v>Yes</v>
      </c>
      <c r="J439" s="27" t="str">
        <f>DB_RHC_KNOWN!J439</f>
        <v>Yes</v>
      </c>
      <c r="K439" s="33">
        <v>1</v>
      </c>
      <c r="L439" s="48">
        <v>1</v>
      </c>
      <c r="M439" s="48">
        <v>1</v>
      </c>
      <c r="N439" s="48">
        <v>1</v>
      </c>
      <c r="O439" s="48">
        <v>1</v>
      </c>
      <c r="P439" s="48">
        <v>1</v>
      </c>
      <c r="Q439" s="48">
        <v>1</v>
      </c>
      <c r="R439" s="49">
        <v>1</v>
      </c>
    </row>
    <row r="440" spans="1:18" ht="12" customHeight="1">
      <c r="A440" s="26">
        <v>436</v>
      </c>
      <c r="B440" s="27" t="str">
        <f>DB_INFO!B440</f>
        <v>PT</v>
      </c>
      <c r="C440" s="27" t="str">
        <f>DB_INFO!C440</f>
        <v>Private</v>
      </c>
      <c r="D440" s="27" t="str">
        <f>DB_INFO!D440</f>
        <v>Hotel</v>
      </c>
      <c r="E440" s="27" t="str">
        <f>DB_INFO!E440</f>
        <v>Yes</v>
      </c>
      <c r="F440" s="28" t="str">
        <f>DB_INFO!F440</f>
        <v>Below 100</v>
      </c>
      <c r="G440" s="28" t="str">
        <f>DB_INFO!G440</f>
        <v>Below 1000</v>
      </c>
      <c r="H440" s="28" t="str">
        <f>DB_INFO!H440</f>
        <v>Yes</v>
      </c>
      <c r="I440" s="28" t="str">
        <f>DB_INFO!I440</f>
        <v>Yes</v>
      </c>
      <c r="J440" s="27" t="str">
        <f>DB_RHC_KNOWN!J440</f>
        <v>Yes</v>
      </c>
      <c r="K440" s="33">
        <v>1</v>
      </c>
      <c r="L440" s="48"/>
      <c r="M440" s="48">
        <v>1</v>
      </c>
      <c r="N440" s="48">
        <v>1</v>
      </c>
      <c r="O440" s="48">
        <v>1</v>
      </c>
      <c r="P440" s="48"/>
      <c r="Q440" s="48">
        <v>1</v>
      </c>
      <c r="R440" s="49">
        <v>1</v>
      </c>
    </row>
    <row r="441" spans="1:18" ht="12" customHeight="1">
      <c r="A441" s="26">
        <v>437</v>
      </c>
      <c r="B441" s="27" t="str">
        <f>DB_INFO!B441</f>
        <v>PT</v>
      </c>
      <c r="C441" s="27" t="str">
        <f>DB_INFO!C441</f>
        <v>Private</v>
      </c>
      <c r="D441" s="27" t="str">
        <f>DB_INFO!D441</f>
        <v>Commerce</v>
      </c>
      <c r="E441" s="27" t="str">
        <f>DB_INFO!E441</f>
        <v>No</v>
      </c>
      <c r="F441" s="28" t="str">
        <f>DB_INFO!F441</f>
        <v>100-1000</v>
      </c>
      <c r="G441" s="28" t="str">
        <f>DB_INFO!G441</f>
        <v>1000-5000</v>
      </c>
      <c r="H441" s="28" t="str">
        <f>DB_INFO!H441</f>
        <v>No</v>
      </c>
      <c r="I441" s="28" t="str">
        <f>DB_INFO!I441</f>
        <v>No</v>
      </c>
      <c r="J441" s="27" t="str">
        <f>DB_RHC_KNOWN!J441</f>
        <v>Yes</v>
      </c>
      <c r="K441" s="33">
        <v>1</v>
      </c>
      <c r="L441" s="48"/>
      <c r="M441" s="48">
        <v>1</v>
      </c>
      <c r="N441" s="48">
        <v>1</v>
      </c>
      <c r="O441" s="48">
        <v>1</v>
      </c>
      <c r="P441" s="48">
        <v>1</v>
      </c>
      <c r="Q441" s="48">
        <v>1</v>
      </c>
      <c r="R441" s="49">
        <v>1</v>
      </c>
    </row>
    <row r="442" spans="1:18" ht="12" customHeight="1">
      <c r="A442" s="26">
        <v>438</v>
      </c>
      <c r="B442" s="27" t="str">
        <f>DB_INFO!B442</f>
        <v>PT</v>
      </c>
      <c r="C442" s="27" t="str">
        <f>DB_INFO!C442</f>
        <v>Private</v>
      </c>
      <c r="D442" s="27" t="str">
        <f>DB_INFO!D442</f>
        <v>Commerce</v>
      </c>
      <c r="E442" s="27" t="str">
        <f>DB_INFO!E442</f>
        <v>No</v>
      </c>
      <c r="F442" s="28" t="str">
        <f>DB_INFO!F442</f>
        <v>Below 100</v>
      </c>
      <c r="G442" s="28" t="str">
        <f>DB_INFO!G442</f>
        <v>1000-5000</v>
      </c>
      <c r="H442" s="28" t="str">
        <f>DB_INFO!H442</f>
        <v>No</v>
      </c>
      <c r="I442" s="28" t="str">
        <f>DB_INFO!I442</f>
        <v>Yes</v>
      </c>
      <c r="J442" s="27" t="str">
        <f>DB_RHC_KNOWN!J442</f>
        <v>Yes</v>
      </c>
      <c r="K442" s="33"/>
      <c r="L442" s="48"/>
      <c r="M442" s="48">
        <v>1</v>
      </c>
      <c r="N442" s="48">
        <v>1</v>
      </c>
      <c r="O442" s="48">
        <v>1</v>
      </c>
      <c r="P442" s="48"/>
      <c r="Q442" s="48">
        <v>1</v>
      </c>
      <c r="R442" s="49">
        <v>1</v>
      </c>
    </row>
    <row r="443" spans="1:18" ht="12" customHeight="1">
      <c r="A443" s="26">
        <v>439</v>
      </c>
      <c r="B443" s="27" t="str">
        <f>DB_INFO!B443</f>
        <v>PT</v>
      </c>
      <c r="C443" s="27" t="str">
        <f>DB_INFO!C443</f>
        <v>Private</v>
      </c>
      <c r="D443" s="27" t="str">
        <f>DB_INFO!D443</f>
        <v>Sport Centre</v>
      </c>
      <c r="E443" s="27" t="str">
        <f>DB_INFO!E443</f>
        <v>No</v>
      </c>
      <c r="F443" s="28" t="str">
        <f>DB_INFO!F443</f>
        <v>100-1000</v>
      </c>
      <c r="G443" s="28" t="str">
        <f>DB_INFO!G443</f>
        <v>Below 1000</v>
      </c>
      <c r="H443" s="28" t="str">
        <f>DB_INFO!H443</f>
        <v>No</v>
      </c>
      <c r="I443" s="28" t="str">
        <f>DB_INFO!I443</f>
        <v>Yes</v>
      </c>
      <c r="J443" s="27" t="str">
        <f>DB_RHC_KNOWN!J443</f>
        <v>Yes</v>
      </c>
      <c r="K443" s="33">
        <v>1</v>
      </c>
      <c r="L443" s="48"/>
      <c r="M443" s="48">
        <v>1</v>
      </c>
      <c r="N443" s="48">
        <v>1</v>
      </c>
      <c r="O443" s="48">
        <v>1</v>
      </c>
      <c r="P443" s="48">
        <v>1</v>
      </c>
      <c r="Q443" s="48">
        <v>1</v>
      </c>
      <c r="R443" s="49">
        <v>1</v>
      </c>
    </row>
    <row r="444" spans="1:18" ht="12" customHeight="1">
      <c r="A444" s="26">
        <v>440</v>
      </c>
      <c r="B444" s="27" t="str">
        <f>DB_INFO!B444</f>
        <v>PT</v>
      </c>
      <c r="C444" s="27" t="str">
        <f>DB_INFO!C444</f>
        <v>Public</v>
      </c>
      <c r="D444" s="27" t="str">
        <f>DB_INFO!D444</f>
        <v>Office</v>
      </c>
      <c r="E444" s="27" t="str">
        <f>DB_INFO!E444</f>
        <v>No</v>
      </c>
      <c r="F444" s="28" t="str">
        <f>DB_INFO!F444</f>
        <v>Below 100</v>
      </c>
      <c r="G444" s="28" t="str">
        <f>DB_INFO!G444</f>
        <v>DK/DA</v>
      </c>
      <c r="H444" s="28" t="str">
        <f>DB_INFO!H444</f>
        <v>No</v>
      </c>
      <c r="I444" s="28" t="str">
        <f>DB_INFO!I444</f>
        <v>Yes</v>
      </c>
      <c r="J444" s="27" t="str">
        <f>DB_RHC_KNOWN!J444</f>
        <v>Yes</v>
      </c>
      <c r="K444" s="33">
        <v>1</v>
      </c>
      <c r="L444" s="48"/>
      <c r="M444" s="48">
        <v>1</v>
      </c>
      <c r="N444" s="48">
        <v>1</v>
      </c>
      <c r="O444" s="48">
        <v>1</v>
      </c>
      <c r="P444" s="48"/>
      <c r="Q444" s="48">
        <v>1</v>
      </c>
      <c r="R444" s="49">
        <v>1</v>
      </c>
    </row>
    <row r="445" spans="1:18" ht="12" customHeight="1">
      <c r="A445" s="26">
        <v>441</v>
      </c>
      <c r="B445" s="27" t="str">
        <f>DB_INFO!B445</f>
        <v>PT</v>
      </c>
      <c r="C445" s="27" t="str">
        <f>DB_INFO!C445</f>
        <v>Public</v>
      </c>
      <c r="D445" s="27" t="str">
        <f>DB_INFO!D445</f>
        <v>Office</v>
      </c>
      <c r="E445" s="27" t="str">
        <f>DB_INFO!E445</f>
        <v>No</v>
      </c>
      <c r="F445" s="28" t="str">
        <f>DB_INFO!F445</f>
        <v>Below 100</v>
      </c>
      <c r="G445" s="28" t="str">
        <f>DB_INFO!G445</f>
        <v>Below 1000</v>
      </c>
      <c r="H445" s="28" t="str">
        <f>DB_INFO!H445</f>
        <v>Yes</v>
      </c>
      <c r="I445" s="28" t="str">
        <f>DB_INFO!I445</f>
        <v>No</v>
      </c>
      <c r="J445" s="27" t="str">
        <f>DB_RHC_KNOWN!J445</f>
        <v>Yes</v>
      </c>
      <c r="K445" s="33">
        <v>1</v>
      </c>
      <c r="L445" s="48">
        <v>1</v>
      </c>
      <c r="M445" s="48">
        <v>1</v>
      </c>
      <c r="N445" s="48">
        <v>1</v>
      </c>
      <c r="O445" s="48">
        <v>1</v>
      </c>
      <c r="P445" s="48">
        <v>1</v>
      </c>
      <c r="Q445" s="48">
        <v>1</v>
      </c>
      <c r="R445" s="49">
        <v>1</v>
      </c>
    </row>
    <row r="446" spans="1:18" ht="12" customHeight="1">
      <c r="A446" s="26">
        <v>442</v>
      </c>
      <c r="B446" s="27" t="str">
        <f>DB_INFO!B446</f>
        <v>PT</v>
      </c>
      <c r="C446" s="27" t="str">
        <f>DB_INFO!C446</f>
        <v>Private</v>
      </c>
      <c r="D446" s="27" t="str">
        <f>DB_INFO!D446</f>
        <v>Office</v>
      </c>
      <c r="E446" s="27" t="str">
        <f>DB_INFO!E446</f>
        <v>No</v>
      </c>
      <c r="F446" s="28" t="str">
        <f>DB_INFO!F446</f>
        <v>Below 100</v>
      </c>
      <c r="G446" s="28" t="str">
        <f>DB_INFO!G446</f>
        <v>Below 1000</v>
      </c>
      <c r="H446" s="28" t="str">
        <f>DB_INFO!H446</f>
        <v>No</v>
      </c>
      <c r="I446" s="28" t="str">
        <f>DB_INFO!I446</f>
        <v>Yes</v>
      </c>
      <c r="J446" s="27" t="str">
        <f>DB_RHC_KNOWN!J446</f>
        <v>Yes</v>
      </c>
      <c r="K446" s="33">
        <v>1</v>
      </c>
      <c r="L446" s="48"/>
      <c r="M446" s="48">
        <v>1</v>
      </c>
      <c r="N446" s="48">
        <v>1</v>
      </c>
      <c r="O446" s="48">
        <v>1</v>
      </c>
      <c r="P446" s="48"/>
      <c r="Q446" s="48">
        <v>1</v>
      </c>
      <c r="R446" s="49">
        <v>1</v>
      </c>
    </row>
    <row r="447" spans="1:18" ht="12" customHeight="1">
      <c r="A447" s="26">
        <v>443</v>
      </c>
      <c r="B447" s="27" t="str">
        <f>DB_INFO!B447</f>
        <v>PT</v>
      </c>
      <c r="C447" s="27" t="str">
        <f>DB_INFO!C447</f>
        <v>Private</v>
      </c>
      <c r="D447" s="27" t="str">
        <f>DB_INFO!D447</f>
        <v>Hotel</v>
      </c>
      <c r="E447" s="27" t="str">
        <f>DB_INFO!E447</f>
        <v>Yes</v>
      </c>
      <c r="F447" s="28" t="str">
        <f>DB_INFO!F447</f>
        <v>Below 100</v>
      </c>
      <c r="G447" s="28" t="str">
        <f>DB_INFO!G447</f>
        <v>1000-5000</v>
      </c>
      <c r="H447" s="28" t="str">
        <f>DB_INFO!H447</f>
        <v>Yes</v>
      </c>
      <c r="I447" s="28" t="str">
        <f>DB_INFO!I447</f>
        <v>No</v>
      </c>
      <c r="J447" s="27" t="str">
        <f>DB_RHC_KNOWN!J447</f>
        <v>Yes</v>
      </c>
      <c r="K447" s="33">
        <v>1</v>
      </c>
      <c r="L447" s="48"/>
      <c r="M447" s="48">
        <v>1</v>
      </c>
      <c r="N447" s="48">
        <v>1</v>
      </c>
      <c r="O447" s="48">
        <v>1</v>
      </c>
      <c r="P447" s="48">
        <v>1</v>
      </c>
      <c r="Q447" s="48">
        <v>1</v>
      </c>
      <c r="R447" s="49">
        <v>1</v>
      </c>
    </row>
    <row r="448" spans="1:18" ht="12" customHeight="1">
      <c r="A448" s="26">
        <v>444</v>
      </c>
      <c r="B448" s="27" t="str">
        <f>DB_INFO!B448</f>
        <v>PT</v>
      </c>
      <c r="C448" s="27" t="str">
        <f>DB_INFO!C448</f>
        <v>Public</v>
      </c>
      <c r="D448" s="27" t="str">
        <f>DB_INFO!D448</f>
        <v>Education Centre</v>
      </c>
      <c r="E448" s="27" t="str">
        <f>DB_INFO!E448</f>
        <v>No</v>
      </c>
      <c r="F448" s="28" t="str">
        <f>DB_INFO!F448</f>
        <v>100-1000</v>
      </c>
      <c r="G448" s="28" t="str">
        <f>DB_INFO!G448</f>
        <v>DK/DA</v>
      </c>
      <c r="H448" s="28" t="str">
        <f>DB_INFO!H448</f>
        <v>Yes</v>
      </c>
      <c r="I448" s="28" t="str">
        <f>DB_INFO!I448</f>
        <v>Yes</v>
      </c>
      <c r="J448" s="27" t="str">
        <f>DB_RHC_KNOWN!J448</f>
        <v>Yes</v>
      </c>
      <c r="K448" s="33">
        <v>1</v>
      </c>
      <c r="L448" s="48"/>
      <c r="M448" s="48">
        <v>1</v>
      </c>
      <c r="N448" s="48">
        <v>1</v>
      </c>
      <c r="O448" s="48">
        <v>1</v>
      </c>
      <c r="P448" s="48"/>
      <c r="Q448" s="48">
        <v>1</v>
      </c>
      <c r="R448" s="49">
        <v>1</v>
      </c>
    </row>
    <row r="449" spans="1:18" ht="12" customHeight="1">
      <c r="A449" s="26">
        <v>445</v>
      </c>
      <c r="B449" s="27" t="str">
        <f>DB_INFO!B449</f>
        <v>PT</v>
      </c>
      <c r="C449" s="27" t="str">
        <f>DB_INFO!C449</f>
        <v>Private</v>
      </c>
      <c r="D449" s="27" t="str">
        <f>DB_INFO!D449</f>
        <v>Education Centre</v>
      </c>
      <c r="E449" s="27" t="str">
        <f>DB_INFO!E449</f>
        <v>No</v>
      </c>
      <c r="F449" s="28" t="str">
        <f>DB_INFO!F449</f>
        <v>100-1000</v>
      </c>
      <c r="G449" s="28" t="str">
        <f>DB_INFO!G449</f>
        <v>1000-5000</v>
      </c>
      <c r="H449" s="28" t="str">
        <f>DB_INFO!H449</f>
        <v>No</v>
      </c>
      <c r="I449" s="28" t="str">
        <f>DB_INFO!I449</f>
        <v>No</v>
      </c>
      <c r="J449" s="27" t="str">
        <f>DB_RHC_KNOWN!J449</f>
        <v>Yes</v>
      </c>
      <c r="K449" s="33">
        <v>1</v>
      </c>
      <c r="L449" s="48"/>
      <c r="M449" s="48">
        <v>1</v>
      </c>
      <c r="N449" s="48">
        <v>1</v>
      </c>
      <c r="O449" s="48">
        <v>1</v>
      </c>
      <c r="P449" s="48"/>
      <c r="Q449" s="48">
        <v>1</v>
      </c>
      <c r="R449" s="49">
        <v>1</v>
      </c>
    </row>
    <row r="450" spans="1:18" ht="12" customHeight="1">
      <c r="A450" s="26">
        <v>446</v>
      </c>
      <c r="B450" s="27" t="str">
        <f>DB_INFO!B450</f>
        <v>PT</v>
      </c>
      <c r="C450" s="27" t="str">
        <f>DB_INFO!C450</f>
        <v>Private</v>
      </c>
      <c r="D450" s="27" t="str">
        <f>DB_INFO!D450</f>
        <v>Sport Centre</v>
      </c>
      <c r="E450" s="27" t="str">
        <f>DB_INFO!E450</f>
        <v>Yes</v>
      </c>
      <c r="F450" s="28" t="str">
        <f>DB_INFO!F450</f>
        <v>Below 100</v>
      </c>
      <c r="G450" s="28" t="str">
        <f>DB_INFO!G450</f>
        <v>1000-5000</v>
      </c>
      <c r="H450" s="28" t="str">
        <f>DB_INFO!H450</f>
        <v>No</v>
      </c>
      <c r="I450" s="28" t="str">
        <f>DB_INFO!I450</f>
        <v>No</v>
      </c>
      <c r="J450" s="27" t="str">
        <f>DB_RHC_KNOWN!J450</f>
        <v>Yes</v>
      </c>
      <c r="K450" s="33">
        <v>1</v>
      </c>
      <c r="L450" s="48">
        <v>1</v>
      </c>
      <c r="M450" s="48">
        <v>1</v>
      </c>
      <c r="N450" s="48">
        <v>1</v>
      </c>
      <c r="O450" s="48">
        <v>1</v>
      </c>
      <c r="P450" s="48">
        <v>1</v>
      </c>
      <c r="Q450" s="48">
        <v>1</v>
      </c>
      <c r="R450" s="49">
        <v>1</v>
      </c>
    </row>
    <row r="451" spans="1:18" ht="12" customHeight="1">
      <c r="A451" s="26">
        <v>447</v>
      </c>
      <c r="B451" s="27" t="str">
        <f>DB_INFO!B451</f>
        <v>PT</v>
      </c>
      <c r="C451" s="27" t="str">
        <f>DB_INFO!C451</f>
        <v>Private</v>
      </c>
      <c r="D451" s="27" t="str">
        <f>DB_INFO!D451</f>
        <v>Office</v>
      </c>
      <c r="E451" s="27" t="str">
        <f>DB_INFO!E451</f>
        <v>No</v>
      </c>
      <c r="F451" s="28" t="str">
        <f>DB_INFO!F451</f>
        <v>Below 100</v>
      </c>
      <c r="G451" s="28" t="str">
        <f>DB_INFO!G451</f>
        <v>Below 1000</v>
      </c>
      <c r="H451" s="28" t="str">
        <f>DB_INFO!H451</f>
        <v>No</v>
      </c>
      <c r="I451" s="28" t="str">
        <f>DB_INFO!I451</f>
        <v>No</v>
      </c>
      <c r="J451" s="27" t="str">
        <f>DB_RHC_KNOWN!J451</f>
        <v>Yes</v>
      </c>
      <c r="K451" s="33">
        <v>1</v>
      </c>
      <c r="L451" s="48"/>
      <c r="M451" s="48">
        <v>1</v>
      </c>
      <c r="N451" s="48">
        <v>1</v>
      </c>
      <c r="O451" s="48">
        <v>1</v>
      </c>
      <c r="P451" s="48">
        <v>1</v>
      </c>
      <c r="Q451" s="48">
        <v>1</v>
      </c>
      <c r="R451" s="49">
        <v>1</v>
      </c>
    </row>
    <row r="452" spans="1:18" ht="12" customHeight="1">
      <c r="A452" s="26">
        <v>448</v>
      </c>
      <c r="B452" s="27" t="str">
        <f>DB_INFO!B452</f>
        <v>PT</v>
      </c>
      <c r="C452" s="27" t="str">
        <f>DB_INFO!C452</f>
        <v>Public</v>
      </c>
      <c r="D452" s="27" t="str">
        <f>DB_INFO!D452</f>
        <v>Office</v>
      </c>
      <c r="E452" s="27" t="str">
        <f>DB_INFO!E452</f>
        <v>No</v>
      </c>
      <c r="F452" s="28" t="str">
        <f>DB_INFO!F452</f>
        <v>Below 100</v>
      </c>
      <c r="G452" s="28" t="str">
        <f>DB_INFO!G452</f>
        <v>Below 1000</v>
      </c>
      <c r="H452" s="28" t="str">
        <f>DB_INFO!H452</f>
        <v>No</v>
      </c>
      <c r="I452" s="28" t="str">
        <f>DB_INFO!I452</f>
        <v>No</v>
      </c>
      <c r="J452" s="27" t="str">
        <f>DB_RHC_KNOWN!J452</f>
        <v>Yes</v>
      </c>
      <c r="K452" s="33">
        <v>1</v>
      </c>
      <c r="L452" s="48"/>
      <c r="M452" s="48">
        <v>1</v>
      </c>
      <c r="N452" s="48">
        <v>1</v>
      </c>
      <c r="O452" s="48">
        <v>1</v>
      </c>
      <c r="P452" s="48"/>
      <c r="Q452" s="48">
        <v>1</v>
      </c>
      <c r="R452" s="49">
        <v>1</v>
      </c>
    </row>
    <row r="453" spans="1:18" ht="12" customHeight="1">
      <c r="A453" s="26">
        <v>449</v>
      </c>
      <c r="B453" s="27" t="str">
        <f>DB_INFO!B453</f>
        <v>PT</v>
      </c>
      <c r="C453" s="27" t="str">
        <f>DB_INFO!C453</f>
        <v>Public</v>
      </c>
      <c r="D453" s="27" t="str">
        <f>DB_INFO!D453</f>
        <v>Office</v>
      </c>
      <c r="E453" s="27" t="str">
        <f>DB_INFO!E453</f>
        <v>No</v>
      </c>
      <c r="F453" s="28" t="str">
        <f>DB_INFO!F453</f>
        <v>Below 100</v>
      </c>
      <c r="G453" s="28" t="str">
        <f>DB_INFO!G453</f>
        <v>Below 1000</v>
      </c>
      <c r="H453" s="28" t="str">
        <f>DB_INFO!H453</f>
        <v>No</v>
      </c>
      <c r="I453" s="28" t="str">
        <f>DB_INFO!I453</f>
        <v>No</v>
      </c>
      <c r="J453" s="27" t="str">
        <f>DB_RHC_KNOWN!J453</f>
        <v>Yes</v>
      </c>
      <c r="K453" s="33">
        <v>1</v>
      </c>
      <c r="L453" s="48">
        <v>1</v>
      </c>
      <c r="M453" s="48">
        <v>1</v>
      </c>
      <c r="N453" s="48">
        <v>1</v>
      </c>
      <c r="O453" s="48">
        <v>1</v>
      </c>
      <c r="P453" s="48"/>
      <c r="Q453" s="48">
        <v>1</v>
      </c>
      <c r="R453" s="49">
        <v>1</v>
      </c>
    </row>
    <row r="454" spans="1:18" ht="12" customHeight="1">
      <c r="A454" s="26">
        <v>450</v>
      </c>
      <c r="B454" s="27" t="str">
        <f>DB_INFO!B454</f>
        <v>PT</v>
      </c>
      <c r="C454" s="27" t="str">
        <f>DB_INFO!C454</f>
        <v>Private</v>
      </c>
      <c r="D454" s="27" t="str">
        <f>DB_INFO!D454</f>
        <v>Commerce</v>
      </c>
      <c r="E454" s="27" t="str">
        <f>DB_INFO!E454</f>
        <v>No</v>
      </c>
      <c r="F454" s="28" t="str">
        <f>DB_INFO!F454</f>
        <v>Below 100</v>
      </c>
      <c r="G454" s="28" t="str">
        <f>DB_INFO!G454</f>
        <v>Below 1000</v>
      </c>
      <c r="H454" s="28" t="str">
        <f>DB_INFO!H454</f>
        <v>Yes</v>
      </c>
      <c r="I454" s="28" t="str">
        <f>DB_INFO!I454</f>
        <v>No</v>
      </c>
      <c r="J454" s="27" t="str">
        <f>DB_RHC_KNOWN!J454</f>
        <v>Yes</v>
      </c>
      <c r="K454" s="33">
        <v>1</v>
      </c>
      <c r="L454" s="48">
        <v>1</v>
      </c>
      <c r="M454" s="48">
        <v>1</v>
      </c>
      <c r="N454" s="48">
        <v>1</v>
      </c>
      <c r="O454" s="48">
        <v>1</v>
      </c>
      <c r="P454" s="48"/>
      <c r="Q454" s="48">
        <v>1</v>
      </c>
      <c r="R454" s="49">
        <v>1</v>
      </c>
    </row>
    <row r="455" spans="1:18" ht="12" customHeight="1">
      <c r="A455" s="26">
        <v>451</v>
      </c>
      <c r="B455" s="27" t="str">
        <f>DB_INFO!B455</f>
        <v>PT</v>
      </c>
      <c r="C455" s="27" t="str">
        <f>DB_INFO!C455</f>
        <v>Private</v>
      </c>
      <c r="D455" s="27" t="str">
        <f>DB_INFO!D455</f>
        <v>Hotel</v>
      </c>
      <c r="E455" s="27" t="str">
        <f>DB_INFO!E455</f>
        <v>Yes</v>
      </c>
      <c r="F455" s="28" t="str">
        <f>DB_INFO!F455</f>
        <v>Below 100</v>
      </c>
      <c r="G455" s="28" t="str">
        <f>DB_INFO!G455</f>
        <v>1000-5000</v>
      </c>
      <c r="H455" s="28" t="str">
        <f>DB_INFO!H455</f>
        <v>No</v>
      </c>
      <c r="I455" s="28" t="str">
        <f>DB_INFO!I455</f>
        <v>No</v>
      </c>
      <c r="J455" s="27" t="str">
        <f>DB_RHC_KNOWN!J455</f>
        <v>Yes</v>
      </c>
      <c r="K455" s="33">
        <v>1</v>
      </c>
      <c r="L455" s="48">
        <v>1</v>
      </c>
      <c r="M455" s="48">
        <v>1</v>
      </c>
      <c r="N455" s="48">
        <v>1</v>
      </c>
      <c r="O455" s="48">
        <v>1</v>
      </c>
      <c r="P455" s="48"/>
      <c r="Q455" s="48">
        <v>1</v>
      </c>
      <c r="R455" s="49">
        <v>1</v>
      </c>
    </row>
    <row r="456" spans="1:18" ht="12" customHeight="1">
      <c r="A456" s="26">
        <v>452</v>
      </c>
      <c r="B456" s="27" t="str">
        <f>DB_INFO!B456</f>
        <v>PT</v>
      </c>
      <c r="C456" s="27" t="str">
        <f>DB_INFO!C456</f>
        <v>Private</v>
      </c>
      <c r="D456" s="27" t="str">
        <f>DB_INFO!D456</f>
        <v>Hotel</v>
      </c>
      <c r="E456" s="27" t="str">
        <f>DB_INFO!E456</f>
        <v>Yes</v>
      </c>
      <c r="F456" s="28" t="str">
        <f>DB_INFO!F456</f>
        <v>Below 100</v>
      </c>
      <c r="G456" s="28" t="str">
        <f>DB_INFO!G456</f>
        <v>Above 5000</v>
      </c>
      <c r="H456" s="28" t="str">
        <f>DB_INFO!H456</f>
        <v>No</v>
      </c>
      <c r="I456" s="28" t="str">
        <f>DB_INFO!I456</f>
        <v>No</v>
      </c>
      <c r="J456" s="27" t="str">
        <f>DB_RHC_KNOWN!J456</f>
        <v>Yes</v>
      </c>
      <c r="K456" s="33">
        <v>1</v>
      </c>
      <c r="L456" s="48"/>
      <c r="M456" s="48">
        <v>1</v>
      </c>
      <c r="N456" s="48">
        <v>1</v>
      </c>
      <c r="O456" s="48">
        <v>1</v>
      </c>
      <c r="P456" s="48">
        <v>1</v>
      </c>
      <c r="Q456" s="48">
        <v>1</v>
      </c>
      <c r="R456" s="49">
        <v>1</v>
      </c>
    </row>
    <row r="457" spans="1:18" ht="12" customHeight="1">
      <c r="A457" s="26">
        <v>453</v>
      </c>
      <c r="B457" s="27" t="str">
        <f>DB_INFO!B457</f>
        <v>PT</v>
      </c>
      <c r="C457" s="27" t="str">
        <f>DB_INFO!C457</f>
        <v>Private</v>
      </c>
      <c r="D457" s="27" t="str">
        <f>DB_INFO!D457</f>
        <v>Hotel</v>
      </c>
      <c r="E457" s="27" t="str">
        <f>DB_INFO!E457</f>
        <v>Yes</v>
      </c>
      <c r="F457" s="28" t="str">
        <f>DB_INFO!F457</f>
        <v>Below 100</v>
      </c>
      <c r="G457" s="28" t="str">
        <f>DB_INFO!G457</f>
        <v>1000-5000</v>
      </c>
      <c r="H457" s="28" t="str">
        <f>DB_INFO!H457</f>
        <v>Yes</v>
      </c>
      <c r="I457" s="28" t="str">
        <f>DB_INFO!I457</f>
        <v>No</v>
      </c>
      <c r="J457" s="27" t="str">
        <f>DB_RHC_KNOWN!J457</f>
        <v>Yes</v>
      </c>
      <c r="K457" s="33">
        <v>1</v>
      </c>
      <c r="L457" s="48"/>
      <c r="M457" s="48">
        <v>1</v>
      </c>
      <c r="N457" s="48">
        <v>1</v>
      </c>
      <c r="O457" s="48">
        <v>1</v>
      </c>
      <c r="P457" s="48">
        <v>1</v>
      </c>
      <c r="Q457" s="48">
        <v>1</v>
      </c>
      <c r="R457" s="49">
        <v>1</v>
      </c>
    </row>
    <row r="458" spans="1:18" ht="12" customHeight="1">
      <c r="A458" s="26">
        <v>454</v>
      </c>
      <c r="B458" s="27" t="str">
        <f>DB_INFO!B458</f>
        <v>PT</v>
      </c>
      <c r="C458" s="27" t="str">
        <f>DB_INFO!C458</f>
        <v>Public</v>
      </c>
      <c r="D458" s="27" t="str">
        <f>DB_INFO!D458</f>
        <v>Education Centre</v>
      </c>
      <c r="E458" s="27" t="str">
        <f>DB_INFO!E458</f>
        <v>Yes</v>
      </c>
      <c r="F458" s="28" t="str">
        <f>DB_INFO!F458</f>
        <v>100-1000</v>
      </c>
      <c r="G458" s="28" t="str">
        <f>DB_INFO!G458</f>
        <v>1000-5000</v>
      </c>
      <c r="H458" s="28" t="str">
        <f>DB_INFO!H458</f>
        <v>Yes</v>
      </c>
      <c r="I458" s="28" t="str">
        <f>DB_INFO!I458</f>
        <v>No</v>
      </c>
      <c r="J458" s="27" t="str">
        <f>DB_RHC_KNOWN!J458</f>
        <v>Yes</v>
      </c>
      <c r="K458" s="33">
        <v>1</v>
      </c>
      <c r="L458" s="48">
        <v>1</v>
      </c>
      <c r="M458" s="48">
        <v>1</v>
      </c>
      <c r="N458" s="48">
        <v>1</v>
      </c>
      <c r="O458" s="48">
        <v>1</v>
      </c>
      <c r="P458" s="48">
        <v>1</v>
      </c>
      <c r="Q458" s="48">
        <v>1</v>
      </c>
      <c r="R458" s="49">
        <v>1</v>
      </c>
    </row>
    <row r="459" spans="1:18" ht="12" customHeight="1">
      <c r="A459" s="26">
        <v>455</v>
      </c>
      <c r="B459" s="27" t="str">
        <f>DB_INFO!B459</f>
        <v>PT</v>
      </c>
      <c r="C459" s="27" t="str">
        <f>DB_INFO!C459</f>
        <v>Private</v>
      </c>
      <c r="D459" s="27" t="str">
        <f>DB_INFO!D459</f>
        <v>Education Centre</v>
      </c>
      <c r="E459" s="27" t="str">
        <f>DB_INFO!E459</f>
        <v>No</v>
      </c>
      <c r="F459" s="28" t="str">
        <f>DB_INFO!F459</f>
        <v>100-1000</v>
      </c>
      <c r="G459" s="28" t="str">
        <f>DB_INFO!G459</f>
        <v>Below 1000</v>
      </c>
      <c r="H459" s="28" t="str">
        <f>DB_INFO!H459</f>
        <v>No</v>
      </c>
      <c r="I459" s="28" t="str">
        <f>DB_INFO!I459</f>
        <v>No</v>
      </c>
      <c r="J459" s="27" t="str">
        <f>DB_RHC_KNOWN!J459</f>
        <v>Yes</v>
      </c>
      <c r="K459" s="33">
        <v>1</v>
      </c>
      <c r="L459" s="48">
        <v>1</v>
      </c>
      <c r="M459" s="48">
        <v>1</v>
      </c>
      <c r="N459" s="48">
        <v>1</v>
      </c>
      <c r="O459" s="48">
        <v>1</v>
      </c>
      <c r="P459" s="48"/>
      <c r="Q459" s="48">
        <v>1</v>
      </c>
      <c r="R459" s="49">
        <v>1</v>
      </c>
    </row>
    <row r="460" spans="1:18" ht="12" customHeight="1">
      <c r="A460" s="26">
        <v>456</v>
      </c>
      <c r="B460" s="27" t="str">
        <f>DB_INFO!B460</f>
        <v>PT</v>
      </c>
      <c r="C460" s="27" t="str">
        <f>DB_INFO!C460</f>
        <v>Private</v>
      </c>
      <c r="D460" s="27" t="str">
        <f>DB_INFO!D460</f>
        <v>Office</v>
      </c>
      <c r="E460" s="27" t="str">
        <f>DB_INFO!E460</f>
        <v>No</v>
      </c>
      <c r="F460" s="28" t="str">
        <f>DB_INFO!F460</f>
        <v>Below 100</v>
      </c>
      <c r="G460" s="28" t="str">
        <f>DB_INFO!G460</f>
        <v>Below 1000</v>
      </c>
      <c r="H460" s="28" t="str">
        <f>DB_INFO!H460</f>
        <v>Yes</v>
      </c>
      <c r="I460" s="28" t="str">
        <f>DB_INFO!I460</f>
        <v>Yes</v>
      </c>
      <c r="J460" s="27" t="str">
        <f>DB_RHC_KNOWN!J460</f>
        <v>Yes</v>
      </c>
      <c r="K460" s="33">
        <v>1</v>
      </c>
      <c r="L460" s="48"/>
      <c r="M460" s="48"/>
      <c r="N460" s="48">
        <v>1</v>
      </c>
      <c r="O460" s="48">
        <v>1</v>
      </c>
      <c r="P460" s="48">
        <v>1</v>
      </c>
      <c r="Q460" s="48">
        <v>1</v>
      </c>
      <c r="R460" s="49">
        <v>1</v>
      </c>
    </row>
    <row r="461" spans="1:18" ht="12" customHeight="1">
      <c r="A461" s="26">
        <v>457</v>
      </c>
      <c r="B461" s="27" t="str">
        <f>DB_INFO!B461</f>
        <v>PT</v>
      </c>
      <c r="C461" s="27" t="str">
        <f>DB_INFO!C461</f>
        <v>Private</v>
      </c>
      <c r="D461" s="27" t="str">
        <f>DB_INFO!D461</f>
        <v>Office</v>
      </c>
      <c r="E461" s="27" t="str">
        <f>DB_INFO!E461</f>
        <v>No</v>
      </c>
      <c r="F461" s="28" t="str">
        <f>DB_INFO!F461</f>
        <v>Below 100</v>
      </c>
      <c r="G461" s="28" t="str">
        <f>DB_INFO!G461</f>
        <v>DK/DA</v>
      </c>
      <c r="H461" s="28" t="str">
        <f>DB_INFO!H461</f>
        <v>No</v>
      </c>
      <c r="I461" s="28" t="str">
        <f>DB_INFO!I461</f>
        <v>No</v>
      </c>
      <c r="J461" s="27" t="str">
        <f>DB_RHC_KNOWN!J461</f>
        <v>Yes</v>
      </c>
      <c r="K461" s="33">
        <v>1</v>
      </c>
      <c r="L461" s="48">
        <v>1</v>
      </c>
      <c r="M461" s="48">
        <v>1</v>
      </c>
      <c r="N461" s="48">
        <v>1</v>
      </c>
      <c r="O461" s="48"/>
      <c r="P461" s="48">
        <v>1</v>
      </c>
      <c r="Q461" s="48">
        <v>1</v>
      </c>
      <c r="R461" s="49">
        <v>1</v>
      </c>
    </row>
    <row r="462" spans="1:18" ht="12" customHeight="1">
      <c r="A462" s="26">
        <v>458</v>
      </c>
      <c r="B462" s="27" t="str">
        <f>DB_INFO!B462</f>
        <v>PT</v>
      </c>
      <c r="C462" s="27" t="str">
        <f>DB_INFO!C462</f>
        <v>Public</v>
      </c>
      <c r="D462" s="27" t="str">
        <f>DB_INFO!D462</f>
        <v>Office</v>
      </c>
      <c r="E462" s="27" t="str">
        <f>DB_INFO!E462</f>
        <v>No</v>
      </c>
      <c r="F462" s="28" t="str">
        <f>DB_INFO!F462</f>
        <v>Below 100</v>
      </c>
      <c r="G462" s="28" t="str">
        <f>DB_INFO!G462</f>
        <v>Below 1000</v>
      </c>
      <c r="H462" s="28" t="str">
        <f>DB_INFO!H462</f>
        <v>No</v>
      </c>
      <c r="I462" s="28" t="str">
        <f>DB_INFO!I462</f>
        <v>No</v>
      </c>
      <c r="J462" s="27" t="str">
        <f>DB_RHC_KNOWN!J462</f>
        <v>Yes</v>
      </c>
      <c r="K462" s="33">
        <v>1</v>
      </c>
      <c r="L462" s="48"/>
      <c r="M462" s="48">
        <v>1</v>
      </c>
      <c r="N462" s="48">
        <v>1</v>
      </c>
      <c r="O462" s="48"/>
      <c r="P462" s="48">
        <v>1</v>
      </c>
      <c r="Q462" s="48">
        <v>1</v>
      </c>
      <c r="R462" s="49">
        <v>1</v>
      </c>
    </row>
    <row r="463" spans="1:18" ht="12" customHeight="1">
      <c r="A463" s="26">
        <v>459</v>
      </c>
      <c r="B463" s="27" t="str">
        <f>DB_INFO!B463</f>
        <v>PT</v>
      </c>
      <c r="C463" s="27" t="str">
        <f>DB_INFO!C463</f>
        <v>Public</v>
      </c>
      <c r="D463" s="27" t="str">
        <f>DB_INFO!D463</f>
        <v>Office</v>
      </c>
      <c r="E463" s="27" t="str">
        <f>DB_INFO!E463</f>
        <v>No</v>
      </c>
      <c r="F463" s="28" t="str">
        <f>DB_INFO!F463</f>
        <v>Below 100</v>
      </c>
      <c r="G463" s="28" t="str">
        <f>DB_INFO!G463</f>
        <v>Below 1000</v>
      </c>
      <c r="H463" s="28" t="str">
        <f>DB_INFO!H463</f>
        <v>No</v>
      </c>
      <c r="I463" s="28" t="str">
        <f>DB_INFO!I463</f>
        <v>No</v>
      </c>
      <c r="J463" s="27" t="str">
        <f>DB_RHC_KNOWN!J463</f>
        <v>Yes</v>
      </c>
      <c r="K463" s="33">
        <v>1</v>
      </c>
      <c r="L463" s="48"/>
      <c r="M463" s="48">
        <v>1</v>
      </c>
      <c r="N463" s="48">
        <v>1</v>
      </c>
      <c r="O463" s="48"/>
      <c r="P463" s="48">
        <v>1</v>
      </c>
      <c r="Q463" s="48">
        <v>1</v>
      </c>
      <c r="R463" s="49">
        <v>1</v>
      </c>
    </row>
    <row r="464" spans="1:18" ht="12" customHeight="1">
      <c r="A464" s="26">
        <v>460</v>
      </c>
      <c r="B464" s="27" t="str">
        <f>DB_INFO!B464</f>
        <v>PT</v>
      </c>
      <c r="C464" s="27" t="str">
        <f>DB_INFO!C464</f>
        <v>Public</v>
      </c>
      <c r="D464" s="27" t="str">
        <f>DB_INFO!D464</f>
        <v>Office</v>
      </c>
      <c r="E464" s="27" t="str">
        <f>DB_INFO!E464</f>
        <v>No</v>
      </c>
      <c r="F464" s="28" t="str">
        <f>DB_INFO!F464</f>
        <v>Below 100</v>
      </c>
      <c r="G464" s="28" t="str">
        <f>DB_INFO!G464</f>
        <v>Below 1000</v>
      </c>
      <c r="H464" s="28" t="str">
        <f>DB_INFO!H464</f>
        <v>No</v>
      </c>
      <c r="I464" s="28" t="str">
        <f>DB_INFO!I464</f>
        <v>No</v>
      </c>
      <c r="J464" s="27" t="str">
        <f>DB_RHC_KNOWN!J464</f>
        <v>Yes</v>
      </c>
      <c r="K464" s="33">
        <v>1</v>
      </c>
      <c r="L464" s="48"/>
      <c r="M464" s="48">
        <v>1</v>
      </c>
      <c r="N464" s="48">
        <v>1</v>
      </c>
      <c r="O464" s="48">
        <v>1</v>
      </c>
      <c r="P464" s="48">
        <v>1</v>
      </c>
      <c r="Q464" s="48">
        <v>1</v>
      </c>
      <c r="R464" s="49">
        <v>1</v>
      </c>
    </row>
    <row r="465" spans="1:18" ht="12" customHeight="1">
      <c r="A465" s="26">
        <v>461</v>
      </c>
      <c r="B465" s="27" t="str">
        <f>DB_INFO!B465</f>
        <v>PT</v>
      </c>
      <c r="C465" s="27" t="str">
        <f>DB_INFO!C465</f>
        <v>Public</v>
      </c>
      <c r="D465" s="27" t="str">
        <f>DB_INFO!D465</f>
        <v>Office</v>
      </c>
      <c r="E465" s="27" t="str">
        <f>DB_INFO!E465</f>
        <v>No</v>
      </c>
      <c r="F465" s="28" t="str">
        <f>DB_INFO!F465</f>
        <v>Below 100</v>
      </c>
      <c r="G465" s="28" t="str">
        <f>DB_INFO!G465</f>
        <v>Below 1000</v>
      </c>
      <c r="H465" s="28" t="str">
        <f>DB_INFO!H465</f>
        <v>No</v>
      </c>
      <c r="I465" s="28" t="str">
        <f>DB_INFO!I465</f>
        <v>Yes</v>
      </c>
      <c r="J465" s="27" t="str">
        <f>DB_RHC_KNOWN!J465</f>
        <v>Yes</v>
      </c>
      <c r="K465" s="33">
        <v>1</v>
      </c>
      <c r="L465" s="48"/>
      <c r="M465" s="48">
        <v>1</v>
      </c>
      <c r="N465" s="48">
        <v>1</v>
      </c>
      <c r="O465" s="48">
        <v>1</v>
      </c>
      <c r="P465" s="48"/>
      <c r="Q465" s="48">
        <v>1</v>
      </c>
      <c r="R465" s="49">
        <v>1</v>
      </c>
    </row>
    <row r="466" spans="1:18" ht="12" customHeight="1">
      <c r="A466" s="26">
        <v>462</v>
      </c>
      <c r="B466" s="27" t="str">
        <f>DB_INFO!B466</f>
        <v>PT</v>
      </c>
      <c r="C466" s="27" t="str">
        <f>DB_INFO!C466</f>
        <v>Private</v>
      </c>
      <c r="D466" s="27" t="str">
        <f>DB_INFO!D466</f>
        <v>Commerce</v>
      </c>
      <c r="E466" s="27" t="str">
        <f>DB_INFO!E466</f>
        <v>No</v>
      </c>
      <c r="F466" s="28" t="str">
        <f>DB_INFO!F466</f>
        <v>Below 100</v>
      </c>
      <c r="G466" s="28" t="str">
        <f>DB_INFO!G466</f>
        <v>1000-5000</v>
      </c>
      <c r="H466" s="28" t="str">
        <f>DB_INFO!H466</f>
        <v>Yes</v>
      </c>
      <c r="I466" s="28" t="str">
        <f>DB_INFO!I466</f>
        <v>No</v>
      </c>
      <c r="J466" s="27" t="str">
        <f>DB_RHC_KNOWN!J466</f>
        <v>Yes</v>
      </c>
      <c r="K466" s="33"/>
      <c r="L466" s="48"/>
      <c r="M466" s="48"/>
      <c r="N466" s="48"/>
      <c r="O466" s="48"/>
      <c r="P466" s="48"/>
      <c r="Q466" s="48"/>
      <c r="R466" s="49"/>
    </row>
    <row r="467" spans="1:18" ht="12" customHeight="1">
      <c r="A467" s="26">
        <v>463</v>
      </c>
      <c r="B467" s="27" t="str">
        <f>DB_INFO!B467</f>
        <v>PT</v>
      </c>
      <c r="C467" s="27" t="str">
        <f>DB_INFO!C467</f>
        <v>Public</v>
      </c>
      <c r="D467" s="27" t="str">
        <f>DB_INFO!D467</f>
        <v>Health Centre</v>
      </c>
      <c r="E467" s="27" t="str">
        <f>DB_INFO!E467</f>
        <v>No</v>
      </c>
      <c r="F467" s="28" t="str">
        <f>DB_INFO!F467</f>
        <v>Below 100</v>
      </c>
      <c r="G467" s="28" t="str">
        <f>DB_INFO!G467</f>
        <v>1000-5000</v>
      </c>
      <c r="H467" s="28" t="str">
        <f>DB_INFO!H467</f>
        <v>Yes</v>
      </c>
      <c r="I467" s="28" t="str">
        <f>DB_INFO!I467</f>
        <v>No</v>
      </c>
      <c r="J467" s="27" t="str">
        <f>DB_RHC_KNOWN!J467</f>
        <v>Yes</v>
      </c>
      <c r="K467" s="33">
        <v>1</v>
      </c>
      <c r="L467" s="48">
        <v>1</v>
      </c>
      <c r="M467" s="48">
        <v>1</v>
      </c>
      <c r="N467" s="48">
        <v>1</v>
      </c>
      <c r="O467" s="48">
        <v>1</v>
      </c>
      <c r="P467" s="48">
        <v>1</v>
      </c>
      <c r="Q467" s="48">
        <v>1</v>
      </c>
      <c r="R467" s="49">
        <v>1</v>
      </c>
    </row>
    <row r="468" spans="1:18" ht="12" customHeight="1">
      <c r="A468" s="26">
        <v>464</v>
      </c>
      <c r="B468" s="27" t="str">
        <f>DB_INFO!B468</f>
        <v>PT</v>
      </c>
      <c r="C468" s="27" t="str">
        <f>DB_INFO!C468</f>
        <v>Public</v>
      </c>
      <c r="D468" s="27" t="str">
        <f>DB_INFO!D468</f>
        <v>Health Centre</v>
      </c>
      <c r="E468" s="27" t="str">
        <f>DB_INFO!E468</f>
        <v>No</v>
      </c>
      <c r="F468" s="28" t="str">
        <f>DB_INFO!F468</f>
        <v>Below 100</v>
      </c>
      <c r="G468" s="28" t="str">
        <f>DB_INFO!G468</f>
        <v>1000-5000</v>
      </c>
      <c r="H468" s="28" t="str">
        <f>DB_INFO!H468</f>
        <v>No</v>
      </c>
      <c r="I468" s="28" t="str">
        <f>DB_INFO!I468</f>
        <v>No</v>
      </c>
      <c r="J468" s="27" t="str">
        <f>DB_RHC_KNOWN!J468</f>
        <v>Yes</v>
      </c>
      <c r="K468" s="33">
        <v>1</v>
      </c>
      <c r="L468" s="48">
        <v>1</v>
      </c>
      <c r="M468" s="48">
        <v>1</v>
      </c>
      <c r="N468" s="48">
        <v>1</v>
      </c>
      <c r="O468" s="48">
        <v>1</v>
      </c>
      <c r="P468" s="48"/>
      <c r="Q468" s="48">
        <v>1</v>
      </c>
      <c r="R468" s="49">
        <v>1</v>
      </c>
    </row>
    <row r="469" spans="1:18" ht="12" customHeight="1">
      <c r="A469" s="26">
        <v>465</v>
      </c>
      <c r="B469" s="27" t="str">
        <f>DB_INFO!B469</f>
        <v>PT</v>
      </c>
      <c r="C469" s="27" t="str">
        <f>DB_INFO!C469</f>
        <v>Private</v>
      </c>
      <c r="D469" s="27" t="str">
        <f>DB_INFO!D469</f>
        <v>Health Centre</v>
      </c>
      <c r="E469" s="27" t="str">
        <f>DB_INFO!E469</f>
        <v>No</v>
      </c>
      <c r="F469" s="28" t="str">
        <f>DB_INFO!F469</f>
        <v>100-1000</v>
      </c>
      <c r="G469" s="28" t="str">
        <f>DB_INFO!G469</f>
        <v>1000-5000</v>
      </c>
      <c r="H469" s="28" t="str">
        <f>DB_INFO!H469</f>
        <v>Yes</v>
      </c>
      <c r="I469" s="28" t="str">
        <f>DB_INFO!I469</f>
        <v>No</v>
      </c>
      <c r="J469" s="27" t="str">
        <f>DB_RHC_KNOWN!J469</f>
        <v>Yes</v>
      </c>
      <c r="K469" s="33">
        <v>1</v>
      </c>
      <c r="L469" s="48"/>
      <c r="M469" s="48">
        <v>1</v>
      </c>
      <c r="N469" s="48">
        <v>1</v>
      </c>
      <c r="O469" s="48">
        <v>1</v>
      </c>
      <c r="P469" s="48">
        <v>1</v>
      </c>
      <c r="Q469" s="48">
        <v>1</v>
      </c>
      <c r="R469" s="49">
        <v>1</v>
      </c>
    </row>
    <row r="470" spans="1:18" ht="12" customHeight="1">
      <c r="A470" s="26">
        <v>466</v>
      </c>
      <c r="B470" s="27" t="str">
        <f>DB_INFO!B470</f>
        <v>PT</v>
      </c>
      <c r="C470" s="27" t="str">
        <f>DB_INFO!C470</f>
        <v>Private</v>
      </c>
      <c r="D470" s="27" t="str">
        <f>DB_INFO!D470</f>
        <v>Hotel</v>
      </c>
      <c r="E470" s="27" t="str">
        <f>DB_INFO!E470</f>
        <v>Yes</v>
      </c>
      <c r="F470" s="28" t="str">
        <f>DB_INFO!F470</f>
        <v>Below 100</v>
      </c>
      <c r="G470" s="28" t="str">
        <f>DB_INFO!G470</f>
        <v>1000-5000</v>
      </c>
      <c r="H470" s="28" t="str">
        <f>DB_INFO!H470</f>
        <v>No</v>
      </c>
      <c r="I470" s="28" t="str">
        <f>DB_INFO!I470</f>
        <v>No</v>
      </c>
      <c r="J470" s="27" t="str">
        <f>DB_RHC_KNOWN!J470</f>
        <v>Yes</v>
      </c>
      <c r="K470" s="33">
        <v>1</v>
      </c>
      <c r="L470" s="48">
        <v>1</v>
      </c>
      <c r="M470" s="48">
        <v>1</v>
      </c>
      <c r="N470" s="48">
        <v>1</v>
      </c>
      <c r="O470" s="48">
        <v>1</v>
      </c>
      <c r="P470" s="48"/>
      <c r="Q470" s="48">
        <v>1</v>
      </c>
      <c r="R470" s="49">
        <v>1</v>
      </c>
    </row>
    <row r="471" spans="1:18" ht="12" customHeight="1">
      <c r="A471" s="26">
        <v>467</v>
      </c>
      <c r="B471" s="27" t="str">
        <f>DB_INFO!B471</f>
        <v>PT</v>
      </c>
      <c r="C471" s="27" t="str">
        <f>DB_INFO!C471</f>
        <v>Private</v>
      </c>
      <c r="D471" s="27" t="str">
        <f>DB_INFO!D471</f>
        <v>Hotel</v>
      </c>
      <c r="E471" s="27" t="str">
        <f>DB_INFO!E471</f>
        <v>Yes</v>
      </c>
      <c r="F471" s="28" t="str">
        <f>DB_INFO!F471</f>
        <v>Below 100</v>
      </c>
      <c r="G471" s="28" t="str">
        <f>DB_INFO!G471</f>
        <v>1000-5000</v>
      </c>
      <c r="H471" s="28" t="str">
        <f>DB_INFO!H471</f>
        <v>No</v>
      </c>
      <c r="I471" s="28" t="str">
        <f>DB_INFO!I471</f>
        <v>Yes</v>
      </c>
      <c r="J471" s="27" t="str">
        <f>DB_RHC_KNOWN!J471</f>
        <v>Yes</v>
      </c>
      <c r="K471" s="33">
        <v>1</v>
      </c>
      <c r="L471" s="48"/>
      <c r="M471" s="48">
        <v>1</v>
      </c>
      <c r="N471" s="48">
        <v>1</v>
      </c>
      <c r="O471" s="48">
        <v>1</v>
      </c>
      <c r="P471" s="48">
        <v>1</v>
      </c>
      <c r="Q471" s="48">
        <v>1</v>
      </c>
      <c r="R471" s="49">
        <v>1</v>
      </c>
    </row>
    <row r="472" spans="1:18" ht="12" customHeight="1">
      <c r="A472" s="26">
        <v>468</v>
      </c>
      <c r="B472" s="27" t="str">
        <f>DB_INFO!B472</f>
        <v>PT</v>
      </c>
      <c r="C472" s="27" t="str">
        <f>DB_INFO!C472</f>
        <v>Private</v>
      </c>
      <c r="D472" s="27" t="str">
        <f>DB_INFO!D472</f>
        <v>Hotel</v>
      </c>
      <c r="E472" s="27" t="str">
        <f>DB_INFO!E472</f>
        <v>Yes</v>
      </c>
      <c r="F472" s="28" t="str">
        <f>DB_INFO!F472</f>
        <v>Below 100</v>
      </c>
      <c r="G472" s="28" t="str">
        <f>DB_INFO!G472</f>
        <v>1000-5000</v>
      </c>
      <c r="H472" s="28" t="str">
        <f>DB_INFO!H472</f>
        <v>No</v>
      </c>
      <c r="I472" s="28" t="str">
        <f>DB_INFO!I472</f>
        <v>No</v>
      </c>
      <c r="J472" s="27" t="str">
        <f>DB_RHC_KNOWN!J472</f>
        <v>Yes</v>
      </c>
      <c r="K472" s="33">
        <v>1</v>
      </c>
      <c r="L472" s="48"/>
      <c r="M472" s="48">
        <v>1</v>
      </c>
      <c r="N472" s="48">
        <v>1</v>
      </c>
      <c r="O472" s="48">
        <v>1</v>
      </c>
      <c r="P472" s="48"/>
      <c r="Q472" s="48">
        <v>1</v>
      </c>
      <c r="R472" s="49">
        <v>1</v>
      </c>
    </row>
    <row r="473" spans="1:18" ht="12" customHeight="1">
      <c r="A473" s="26">
        <v>469</v>
      </c>
      <c r="B473" s="27" t="str">
        <f>DB_INFO!B473</f>
        <v>PT</v>
      </c>
      <c r="C473" s="27" t="str">
        <f>DB_INFO!C473</f>
        <v>Private</v>
      </c>
      <c r="D473" s="27" t="str">
        <f>DB_INFO!D473</f>
        <v>Sport Centre</v>
      </c>
      <c r="E473" s="27" t="str">
        <f>DB_INFO!E473</f>
        <v>Yes</v>
      </c>
      <c r="F473" s="28" t="str">
        <f>DB_INFO!F473</f>
        <v>100-1000</v>
      </c>
      <c r="G473" s="28" t="str">
        <f>DB_INFO!G473</f>
        <v>1000-5000</v>
      </c>
      <c r="H473" s="28" t="str">
        <f>DB_INFO!H473</f>
        <v>No</v>
      </c>
      <c r="I473" s="28" t="str">
        <f>DB_INFO!I473</f>
        <v>Yes</v>
      </c>
      <c r="J473" s="27" t="str">
        <f>DB_RHC_KNOWN!J473</f>
        <v>Yes</v>
      </c>
      <c r="K473" s="33">
        <v>1</v>
      </c>
      <c r="L473" s="48"/>
      <c r="M473" s="48"/>
      <c r="N473" s="48">
        <v>1</v>
      </c>
      <c r="O473" s="48">
        <v>1</v>
      </c>
      <c r="P473" s="48">
        <v>1</v>
      </c>
      <c r="Q473" s="48">
        <v>1</v>
      </c>
      <c r="R473" s="49">
        <v>1</v>
      </c>
    </row>
    <row r="474" spans="1:18" ht="12" customHeight="1">
      <c r="A474" s="26">
        <v>470</v>
      </c>
      <c r="B474" s="27" t="str">
        <f>DB_INFO!B474</f>
        <v>PT</v>
      </c>
      <c r="C474" s="27" t="str">
        <f>DB_INFO!C474</f>
        <v>Public</v>
      </c>
      <c r="D474" s="27" t="str">
        <f>DB_INFO!D474</f>
        <v>Office</v>
      </c>
      <c r="E474" s="27" t="str">
        <f>DB_INFO!E474</f>
        <v>No</v>
      </c>
      <c r="F474" s="28" t="str">
        <f>DB_INFO!F474</f>
        <v>Below 100</v>
      </c>
      <c r="G474" s="28" t="str">
        <f>DB_INFO!G474</f>
        <v>Below 1000</v>
      </c>
      <c r="H474" s="28" t="str">
        <f>DB_INFO!H474</f>
        <v>No</v>
      </c>
      <c r="I474" s="28" t="str">
        <f>DB_INFO!I474</f>
        <v>No</v>
      </c>
      <c r="J474" s="27" t="str">
        <f>DB_RHC_KNOWN!J474</f>
        <v>Yes</v>
      </c>
      <c r="K474" s="33">
        <v>1</v>
      </c>
      <c r="L474" s="48"/>
      <c r="M474" s="48">
        <v>1</v>
      </c>
      <c r="N474" s="48">
        <v>1</v>
      </c>
      <c r="O474" s="48">
        <v>1</v>
      </c>
      <c r="P474" s="48"/>
      <c r="Q474" s="48">
        <v>1</v>
      </c>
      <c r="R474" s="49">
        <v>1</v>
      </c>
    </row>
    <row r="475" spans="1:18" ht="12" customHeight="1">
      <c r="A475" s="26">
        <v>471</v>
      </c>
      <c r="B475" s="27" t="str">
        <f>DB_INFO!B475</f>
        <v>PT</v>
      </c>
      <c r="C475" s="27" t="str">
        <f>DB_INFO!C475</f>
        <v>Private</v>
      </c>
      <c r="D475" s="27" t="str">
        <f>DB_INFO!D475</f>
        <v>Office</v>
      </c>
      <c r="E475" s="27" t="str">
        <f>DB_INFO!E475</f>
        <v>No</v>
      </c>
      <c r="F475" s="28" t="str">
        <f>DB_INFO!F475</f>
        <v>Below 100</v>
      </c>
      <c r="G475" s="28" t="str">
        <f>DB_INFO!G475</f>
        <v>Below 1000</v>
      </c>
      <c r="H475" s="28" t="str">
        <f>DB_INFO!H475</f>
        <v>No</v>
      </c>
      <c r="I475" s="28" t="str">
        <f>DB_INFO!I475</f>
        <v>Yes</v>
      </c>
      <c r="J475" s="27" t="str">
        <f>DB_RHC_KNOWN!J475</f>
        <v>Yes</v>
      </c>
      <c r="K475" s="33">
        <v>1</v>
      </c>
      <c r="L475" s="48"/>
      <c r="M475" s="48">
        <v>1</v>
      </c>
      <c r="N475" s="48">
        <v>1</v>
      </c>
      <c r="O475" s="48">
        <v>1</v>
      </c>
      <c r="P475" s="48">
        <v>1</v>
      </c>
      <c r="Q475" s="48">
        <v>1</v>
      </c>
      <c r="R475" s="49"/>
    </row>
    <row r="476" spans="1:18" ht="12" customHeight="1">
      <c r="A476" s="26">
        <v>472</v>
      </c>
      <c r="B476" s="27" t="str">
        <f>DB_INFO!B476</f>
        <v>PT</v>
      </c>
      <c r="C476" s="27" t="str">
        <f>DB_INFO!C476</f>
        <v>Private</v>
      </c>
      <c r="D476" s="27" t="str">
        <f>DB_INFO!D476</f>
        <v>Health Centre</v>
      </c>
      <c r="E476" s="27" t="str">
        <f>DB_INFO!E476</f>
        <v>No</v>
      </c>
      <c r="F476" s="28" t="str">
        <f>DB_INFO!F476</f>
        <v>Below 100</v>
      </c>
      <c r="G476" s="28" t="str">
        <f>DB_INFO!G476</f>
        <v>1000-5000</v>
      </c>
      <c r="H476" s="28" t="str">
        <f>DB_INFO!H476</f>
        <v>No</v>
      </c>
      <c r="I476" s="28" t="str">
        <f>DB_INFO!I476</f>
        <v>Yes</v>
      </c>
      <c r="J476" s="27" t="str">
        <f>DB_RHC_KNOWN!J476</f>
        <v>Yes</v>
      </c>
      <c r="K476" s="33">
        <v>1</v>
      </c>
      <c r="L476" s="48"/>
      <c r="M476" s="48">
        <v>1</v>
      </c>
      <c r="N476" s="48">
        <v>1</v>
      </c>
      <c r="O476" s="48">
        <v>1</v>
      </c>
      <c r="P476" s="48"/>
      <c r="Q476" s="48">
        <v>1</v>
      </c>
      <c r="R476" s="49">
        <v>1</v>
      </c>
    </row>
    <row r="477" spans="1:18" ht="12" customHeight="1">
      <c r="A477" s="26">
        <v>473</v>
      </c>
      <c r="B477" s="27" t="str">
        <f>DB_INFO!B477</f>
        <v>PT</v>
      </c>
      <c r="C477" s="27" t="str">
        <f>DB_INFO!C477</f>
        <v>Public</v>
      </c>
      <c r="D477" s="27" t="str">
        <f>DB_INFO!D477</f>
        <v>Health Centre</v>
      </c>
      <c r="E477" s="27" t="str">
        <f>DB_INFO!E477</f>
        <v>No</v>
      </c>
      <c r="F477" s="28" t="str">
        <f>DB_INFO!F477</f>
        <v>Below 100</v>
      </c>
      <c r="G477" s="28" t="str">
        <f>DB_INFO!G477</f>
        <v>1000-5000</v>
      </c>
      <c r="H477" s="28" t="str">
        <f>DB_INFO!H477</f>
        <v>No</v>
      </c>
      <c r="I477" s="28" t="str">
        <f>DB_INFO!I477</f>
        <v>No</v>
      </c>
      <c r="J477" s="27" t="str">
        <f>DB_RHC_KNOWN!J477</f>
        <v>Yes</v>
      </c>
      <c r="K477" s="33">
        <v>1</v>
      </c>
      <c r="L477" s="48">
        <v>1</v>
      </c>
      <c r="M477" s="48">
        <v>1</v>
      </c>
      <c r="N477" s="48">
        <v>1</v>
      </c>
      <c r="O477" s="48">
        <v>1</v>
      </c>
      <c r="P477" s="48">
        <v>1</v>
      </c>
      <c r="Q477" s="48">
        <v>1</v>
      </c>
      <c r="R477" s="49">
        <v>1</v>
      </c>
    </row>
    <row r="478" spans="1:18" ht="12" customHeight="1">
      <c r="A478" s="26">
        <v>474</v>
      </c>
      <c r="B478" s="27" t="str">
        <f>DB_INFO!B478</f>
        <v>PT</v>
      </c>
      <c r="C478" s="27" t="str">
        <f>DB_INFO!C478</f>
        <v>Private</v>
      </c>
      <c r="D478" s="27" t="str">
        <f>DB_INFO!D478</f>
        <v>Hotel</v>
      </c>
      <c r="E478" s="27" t="str">
        <f>DB_INFO!E478</f>
        <v>Yes</v>
      </c>
      <c r="F478" s="28" t="str">
        <f>DB_INFO!F478</f>
        <v>Below 100</v>
      </c>
      <c r="G478" s="28" t="str">
        <f>DB_INFO!G478</f>
        <v>1000-5000</v>
      </c>
      <c r="H478" s="28" t="str">
        <f>DB_INFO!H478</f>
        <v>No</v>
      </c>
      <c r="I478" s="28" t="str">
        <f>DB_INFO!I478</f>
        <v>Yes</v>
      </c>
      <c r="J478" s="27" t="str">
        <f>DB_RHC_KNOWN!J478</f>
        <v>Yes</v>
      </c>
      <c r="K478" s="33">
        <v>1</v>
      </c>
      <c r="L478" s="48">
        <v>1</v>
      </c>
      <c r="M478" s="48">
        <v>1</v>
      </c>
      <c r="N478" s="48">
        <v>1</v>
      </c>
      <c r="O478" s="48">
        <v>1</v>
      </c>
      <c r="P478" s="48">
        <v>1</v>
      </c>
      <c r="Q478" s="48">
        <v>1</v>
      </c>
      <c r="R478" s="49">
        <v>1</v>
      </c>
    </row>
    <row r="479" spans="1:18" ht="12" customHeight="1">
      <c r="A479" s="26">
        <v>475</v>
      </c>
      <c r="B479" s="27" t="str">
        <f>DB_INFO!B479</f>
        <v>PT</v>
      </c>
      <c r="C479" s="27" t="str">
        <f>DB_INFO!C479</f>
        <v>Private</v>
      </c>
      <c r="D479" s="27" t="str">
        <f>DB_INFO!D479</f>
        <v>Hotel</v>
      </c>
      <c r="E479" s="27" t="str">
        <f>DB_INFO!E479</f>
        <v>Yes</v>
      </c>
      <c r="F479" s="28" t="str">
        <f>DB_INFO!F479</f>
        <v>Below 100</v>
      </c>
      <c r="G479" s="28" t="str">
        <f>DB_INFO!G479</f>
        <v>Below 1000</v>
      </c>
      <c r="H479" s="28" t="str">
        <f>DB_INFO!H479</f>
        <v>No</v>
      </c>
      <c r="I479" s="28" t="str">
        <f>DB_INFO!I479</f>
        <v>Yes</v>
      </c>
      <c r="J479" s="27" t="str">
        <f>DB_RHC_KNOWN!J479</f>
        <v>Yes</v>
      </c>
      <c r="K479" s="33">
        <v>1</v>
      </c>
      <c r="L479" s="48">
        <v>1</v>
      </c>
      <c r="M479" s="48">
        <v>1</v>
      </c>
      <c r="N479" s="48">
        <v>1</v>
      </c>
      <c r="O479" s="48"/>
      <c r="P479" s="48"/>
      <c r="Q479" s="48">
        <v>1</v>
      </c>
      <c r="R479" s="49"/>
    </row>
    <row r="480" spans="1:18" ht="12" customHeight="1">
      <c r="A480" s="26">
        <v>476</v>
      </c>
      <c r="B480" s="27" t="str">
        <f>DB_INFO!B480</f>
        <v>PT</v>
      </c>
      <c r="C480" s="27" t="str">
        <f>DB_INFO!C480</f>
        <v>Private</v>
      </c>
      <c r="D480" s="27" t="str">
        <f>DB_INFO!D480</f>
        <v>Hotel</v>
      </c>
      <c r="E480" s="27" t="str">
        <f>DB_INFO!E480</f>
        <v>Yes</v>
      </c>
      <c r="F480" s="28" t="str">
        <f>DB_INFO!F480</f>
        <v>Below 100</v>
      </c>
      <c r="G480" s="28" t="str">
        <f>DB_INFO!G480</f>
        <v>Above 5000</v>
      </c>
      <c r="H480" s="28" t="str">
        <f>DB_INFO!H480</f>
        <v>No</v>
      </c>
      <c r="I480" s="28" t="str">
        <f>DB_INFO!I480</f>
        <v>No</v>
      </c>
      <c r="J480" s="27" t="str">
        <f>DB_RHC_KNOWN!J480</f>
        <v>Yes</v>
      </c>
      <c r="K480" s="33">
        <v>1</v>
      </c>
      <c r="L480" s="48">
        <v>1</v>
      </c>
      <c r="M480" s="48">
        <v>1</v>
      </c>
      <c r="N480" s="48">
        <v>1</v>
      </c>
      <c r="O480" s="48">
        <v>1</v>
      </c>
      <c r="P480" s="48">
        <v>1</v>
      </c>
      <c r="Q480" s="48">
        <v>1</v>
      </c>
      <c r="R480" s="49"/>
    </row>
    <row r="481" spans="1:18" ht="12" customHeight="1">
      <c r="A481" s="26">
        <v>477</v>
      </c>
      <c r="B481" s="27" t="str">
        <f>DB_INFO!B481</f>
        <v>PT</v>
      </c>
      <c r="C481" s="27" t="str">
        <f>DB_INFO!C481</f>
        <v>Private</v>
      </c>
      <c r="D481" s="27" t="str">
        <f>DB_INFO!D481</f>
        <v>Hotel</v>
      </c>
      <c r="E481" s="27" t="str">
        <f>DB_INFO!E481</f>
        <v>Yes</v>
      </c>
      <c r="F481" s="28" t="str">
        <f>DB_INFO!F481</f>
        <v>Below 100</v>
      </c>
      <c r="G481" s="28" t="str">
        <f>DB_INFO!G481</f>
        <v>Above 5000</v>
      </c>
      <c r="H481" s="28" t="str">
        <f>DB_INFO!H481</f>
        <v>No</v>
      </c>
      <c r="I481" s="28" t="str">
        <f>DB_INFO!I481</f>
        <v>No</v>
      </c>
      <c r="J481" s="27" t="str">
        <f>DB_RHC_KNOWN!J481</f>
        <v>Yes</v>
      </c>
      <c r="K481" s="33">
        <v>1</v>
      </c>
      <c r="L481" s="48"/>
      <c r="M481" s="48">
        <v>1</v>
      </c>
      <c r="N481" s="48">
        <v>1</v>
      </c>
      <c r="O481" s="48">
        <v>1</v>
      </c>
      <c r="P481" s="48"/>
      <c r="Q481" s="48">
        <v>1</v>
      </c>
      <c r="R481" s="49">
        <v>1</v>
      </c>
    </row>
    <row r="482" spans="1:18" ht="12" customHeight="1">
      <c r="A482" s="26">
        <v>478</v>
      </c>
      <c r="B482" s="27" t="str">
        <f>DB_INFO!B482</f>
        <v>PT</v>
      </c>
      <c r="C482" s="27" t="str">
        <f>DB_INFO!C482</f>
        <v>Private</v>
      </c>
      <c r="D482" s="27" t="str">
        <f>DB_INFO!D482</f>
        <v>Sport Centre</v>
      </c>
      <c r="E482" s="27" t="str">
        <f>DB_INFO!E482</f>
        <v>Yes</v>
      </c>
      <c r="F482" s="28" t="str">
        <f>DB_INFO!F482</f>
        <v>100-1000</v>
      </c>
      <c r="G482" s="28" t="str">
        <f>DB_INFO!G482</f>
        <v>1000-5000</v>
      </c>
      <c r="H482" s="28" t="str">
        <f>DB_INFO!H482</f>
        <v>No</v>
      </c>
      <c r="I482" s="28" t="str">
        <f>DB_INFO!I482</f>
        <v>No</v>
      </c>
      <c r="J482" s="27" t="str">
        <f>DB_RHC_KNOWN!J482</f>
        <v>Yes</v>
      </c>
      <c r="K482" s="33">
        <v>1</v>
      </c>
      <c r="L482" s="48">
        <v>1</v>
      </c>
      <c r="M482" s="48">
        <v>1</v>
      </c>
      <c r="N482" s="48">
        <v>1</v>
      </c>
      <c r="O482" s="48">
        <v>1</v>
      </c>
      <c r="P482" s="48"/>
      <c r="Q482" s="48">
        <v>1</v>
      </c>
      <c r="R482" s="49">
        <v>1</v>
      </c>
    </row>
    <row r="483" spans="1:18" ht="12" customHeight="1">
      <c r="A483" s="26">
        <v>479</v>
      </c>
      <c r="B483" s="27" t="str">
        <f>DB_INFO!B483</f>
        <v>PT</v>
      </c>
      <c r="C483" s="27" t="str">
        <f>DB_INFO!C483</f>
        <v>Private</v>
      </c>
      <c r="D483" s="27" t="str">
        <f>DB_INFO!D483</f>
        <v>Office</v>
      </c>
      <c r="E483" s="27" t="str">
        <f>DB_INFO!E483</f>
        <v>No</v>
      </c>
      <c r="F483" s="28" t="str">
        <f>DB_INFO!F483</f>
        <v>Below 100</v>
      </c>
      <c r="G483" s="28" t="str">
        <f>DB_INFO!G483</f>
        <v>DK/DA</v>
      </c>
      <c r="H483" s="28" t="str">
        <f>DB_INFO!H483</f>
        <v>No</v>
      </c>
      <c r="I483" s="28" t="str">
        <f>DB_INFO!I483</f>
        <v>No</v>
      </c>
      <c r="J483" s="27" t="str">
        <f>DB_RHC_KNOWN!J483</f>
        <v>Yes</v>
      </c>
      <c r="K483" s="33">
        <v>1</v>
      </c>
      <c r="L483" s="48">
        <v>1</v>
      </c>
      <c r="M483" s="48">
        <v>1</v>
      </c>
      <c r="N483" s="48">
        <v>1</v>
      </c>
      <c r="O483" s="48">
        <v>1</v>
      </c>
      <c r="P483" s="48"/>
      <c r="Q483" s="48">
        <v>1</v>
      </c>
      <c r="R483" s="49">
        <v>1</v>
      </c>
    </row>
    <row r="484" spans="1:18" ht="12" customHeight="1">
      <c r="A484" s="26">
        <v>480</v>
      </c>
      <c r="B484" s="27" t="str">
        <f>DB_INFO!B484</f>
        <v>PT</v>
      </c>
      <c r="C484" s="27" t="str">
        <f>DB_INFO!C484</f>
        <v>Public</v>
      </c>
      <c r="D484" s="27" t="str">
        <f>DB_INFO!D484</f>
        <v>Office</v>
      </c>
      <c r="E484" s="27" t="str">
        <f>DB_INFO!E484</f>
        <v>No</v>
      </c>
      <c r="F484" s="28" t="str">
        <f>DB_INFO!F484</f>
        <v>Below 100</v>
      </c>
      <c r="G484" s="28" t="str">
        <f>DB_INFO!G484</f>
        <v>Below 1000</v>
      </c>
      <c r="H484" s="28" t="str">
        <f>DB_INFO!H484</f>
        <v>No</v>
      </c>
      <c r="I484" s="28" t="str">
        <f>DB_INFO!I484</f>
        <v>No</v>
      </c>
      <c r="J484" s="27" t="str">
        <f>DB_RHC_KNOWN!J484</f>
        <v>Yes</v>
      </c>
      <c r="K484" s="33">
        <v>1</v>
      </c>
      <c r="L484" s="48"/>
      <c r="M484" s="48">
        <v>1</v>
      </c>
      <c r="N484" s="48">
        <v>1</v>
      </c>
      <c r="O484" s="48">
        <v>1</v>
      </c>
      <c r="P484" s="48"/>
      <c r="Q484" s="48">
        <v>1</v>
      </c>
      <c r="R484" s="49">
        <v>1</v>
      </c>
    </row>
    <row r="485" spans="1:18" ht="12" customHeight="1">
      <c r="A485" s="26">
        <v>481</v>
      </c>
      <c r="B485" s="27" t="str">
        <f>DB_INFO!B485</f>
        <v>PT</v>
      </c>
      <c r="C485" s="27" t="str">
        <f>DB_INFO!C485</f>
        <v>Public</v>
      </c>
      <c r="D485" s="27" t="str">
        <f>DB_INFO!D485</f>
        <v>Health Centre</v>
      </c>
      <c r="E485" s="27" t="str">
        <f>DB_INFO!E485</f>
        <v>No</v>
      </c>
      <c r="F485" s="28" t="str">
        <f>DB_INFO!F485</f>
        <v>Below 100</v>
      </c>
      <c r="G485" s="28" t="str">
        <f>DB_INFO!G485</f>
        <v>1000-5000</v>
      </c>
      <c r="H485" s="28" t="str">
        <f>DB_INFO!H485</f>
        <v>No</v>
      </c>
      <c r="I485" s="28" t="str">
        <f>DB_INFO!I485</f>
        <v>No</v>
      </c>
      <c r="J485" s="27" t="str">
        <f>DB_RHC_KNOWN!J485</f>
        <v>Yes</v>
      </c>
      <c r="K485" s="33">
        <v>1</v>
      </c>
      <c r="L485" s="48"/>
      <c r="M485" s="48">
        <v>1</v>
      </c>
      <c r="N485" s="48">
        <v>1</v>
      </c>
      <c r="O485" s="48">
        <v>1</v>
      </c>
      <c r="P485" s="48"/>
      <c r="Q485" s="48">
        <v>1</v>
      </c>
      <c r="R485" s="49">
        <v>1</v>
      </c>
    </row>
    <row r="486" spans="1:18" ht="12" customHeight="1">
      <c r="A486" s="26">
        <v>482</v>
      </c>
      <c r="B486" s="27" t="str">
        <f>DB_INFO!B486</f>
        <v>PT</v>
      </c>
      <c r="C486" s="27" t="str">
        <f>DB_INFO!C486</f>
        <v>Private</v>
      </c>
      <c r="D486" s="27" t="str">
        <f>DB_INFO!D486</f>
        <v>Hotel</v>
      </c>
      <c r="E486" s="27" t="str">
        <f>DB_INFO!E486</f>
        <v>No</v>
      </c>
      <c r="F486" s="28" t="str">
        <f>DB_INFO!F486</f>
        <v>Below 100</v>
      </c>
      <c r="G486" s="28" t="str">
        <f>DB_INFO!G486</f>
        <v>1000-5000</v>
      </c>
      <c r="H486" s="28" t="str">
        <f>DB_INFO!H486</f>
        <v>No</v>
      </c>
      <c r="I486" s="28" t="str">
        <f>DB_INFO!I486</f>
        <v>Yes</v>
      </c>
      <c r="J486" s="27" t="str">
        <f>DB_RHC_KNOWN!J486</f>
        <v>Yes</v>
      </c>
      <c r="K486" s="33">
        <v>1</v>
      </c>
      <c r="L486" s="48">
        <v>1</v>
      </c>
      <c r="M486" s="48">
        <v>1</v>
      </c>
      <c r="N486" s="48">
        <v>1</v>
      </c>
      <c r="O486" s="48">
        <v>1</v>
      </c>
      <c r="P486" s="48">
        <v>1</v>
      </c>
      <c r="Q486" s="48">
        <v>1</v>
      </c>
      <c r="R486" s="49">
        <v>1</v>
      </c>
    </row>
    <row r="487" spans="1:18" ht="12" customHeight="1">
      <c r="A487" s="26">
        <v>483</v>
      </c>
      <c r="B487" s="27" t="str">
        <f>DB_INFO!B487</f>
        <v>PT</v>
      </c>
      <c r="C487" s="27" t="str">
        <f>DB_INFO!C487</f>
        <v>Private</v>
      </c>
      <c r="D487" s="27" t="str">
        <f>DB_INFO!D487</f>
        <v>Commerce</v>
      </c>
      <c r="E487" s="27" t="str">
        <f>DB_INFO!E487</f>
        <v>No</v>
      </c>
      <c r="F487" s="28" t="str">
        <f>DB_INFO!F487</f>
        <v>Below 100</v>
      </c>
      <c r="G487" s="28" t="str">
        <f>DB_INFO!G487</f>
        <v>Below 1000</v>
      </c>
      <c r="H487" s="28" t="str">
        <f>DB_INFO!H487</f>
        <v>No</v>
      </c>
      <c r="I487" s="28" t="str">
        <f>DB_INFO!I487</f>
        <v>Yes</v>
      </c>
      <c r="J487" s="27" t="str">
        <f>DB_RHC_KNOWN!J487</f>
        <v>Yes</v>
      </c>
      <c r="K487" s="33">
        <v>1</v>
      </c>
      <c r="L487" s="48">
        <v>1</v>
      </c>
      <c r="M487" s="48">
        <v>1</v>
      </c>
      <c r="N487" s="48">
        <v>1</v>
      </c>
      <c r="O487" s="48">
        <v>1</v>
      </c>
      <c r="P487" s="48"/>
      <c r="Q487" s="48">
        <v>1</v>
      </c>
      <c r="R487" s="49">
        <v>1</v>
      </c>
    </row>
    <row r="488" spans="1:18" ht="12" customHeight="1">
      <c r="A488" s="26">
        <v>484</v>
      </c>
      <c r="B488" s="27" t="str">
        <f>DB_INFO!B488</f>
        <v>PT</v>
      </c>
      <c r="C488" s="27" t="str">
        <f>DB_INFO!C488</f>
        <v>Private</v>
      </c>
      <c r="D488" s="27" t="str">
        <f>DB_INFO!D488</f>
        <v>Office</v>
      </c>
      <c r="E488" s="27" t="str">
        <f>DB_INFO!E488</f>
        <v>No</v>
      </c>
      <c r="F488" s="28" t="str">
        <f>DB_INFO!F488</f>
        <v>Below 100</v>
      </c>
      <c r="G488" s="28" t="str">
        <f>DB_INFO!G488</f>
        <v>Below 1000</v>
      </c>
      <c r="H488" s="28" t="str">
        <f>DB_INFO!H488</f>
        <v>No</v>
      </c>
      <c r="I488" s="28" t="str">
        <f>DB_INFO!I488</f>
        <v>Yes</v>
      </c>
      <c r="J488" s="27" t="str">
        <f>DB_RHC_KNOWN!J488</f>
        <v>Yes</v>
      </c>
      <c r="K488" s="33">
        <v>1</v>
      </c>
      <c r="L488" s="48">
        <v>1</v>
      </c>
      <c r="M488" s="48">
        <v>1</v>
      </c>
      <c r="N488" s="48">
        <v>1</v>
      </c>
      <c r="O488" s="48">
        <v>1</v>
      </c>
      <c r="P488" s="48"/>
      <c r="Q488" s="48">
        <v>1</v>
      </c>
      <c r="R488" s="49">
        <v>1</v>
      </c>
    </row>
    <row r="489" spans="1:18" ht="12" customHeight="1">
      <c r="A489" s="26">
        <v>485</v>
      </c>
      <c r="B489" s="27" t="str">
        <f>DB_INFO!B489</f>
        <v>PT</v>
      </c>
      <c r="C489" s="27" t="str">
        <f>DB_INFO!C489</f>
        <v>Private</v>
      </c>
      <c r="D489" s="27" t="str">
        <f>DB_INFO!D489</f>
        <v>Office</v>
      </c>
      <c r="E489" s="27" t="str">
        <f>DB_INFO!E489</f>
        <v>No</v>
      </c>
      <c r="F489" s="28" t="str">
        <f>DB_INFO!F489</f>
        <v>Below 100</v>
      </c>
      <c r="G489" s="28" t="str">
        <f>DB_INFO!G489</f>
        <v>Below 1000</v>
      </c>
      <c r="H489" s="28" t="str">
        <f>DB_INFO!H489</f>
        <v>No</v>
      </c>
      <c r="I489" s="28" t="str">
        <f>DB_INFO!I489</f>
        <v>Yes</v>
      </c>
      <c r="J489" s="27" t="str">
        <f>DB_RHC_KNOWN!J489</f>
        <v>Yes</v>
      </c>
      <c r="K489" s="33">
        <v>1</v>
      </c>
      <c r="L489" s="48"/>
      <c r="M489" s="48">
        <v>1</v>
      </c>
      <c r="N489" s="48">
        <v>1</v>
      </c>
      <c r="O489" s="48">
        <v>1</v>
      </c>
      <c r="P489" s="48"/>
      <c r="Q489" s="48">
        <v>1</v>
      </c>
      <c r="R489" s="49">
        <v>1</v>
      </c>
    </row>
    <row r="490" spans="1:18" ht="12" customHeight="1">
      <c r="A490" s="26">
        <v>486</v>
      </c>
      <c r="B490" s="27" t="str">
        <f>DB_INFO!B490</f>
        <v>PT</v>
      </c>
      <c r="C490" s="27" t="str">
        <f>DB_INFO!C490</f>
        <v>Private</v>
      </c>
      <c r="D490" s="27" t="str">
        <f>DB_INFO!D490</f>
        <v>Hotel</v>
      </c>
      <c r="E490" s="27" t="str">
        <f>DB_INFO!E490</f>
        <v>Yes</v>
      </c>
      <c r="F490" s="28" t="str">
        <f>DB_INFO!F490</f>
        <v>Below 100</v>
      </c>
      <c r="G490" s="28" t="str">
        <f>DB_INFO!G490</f>
        <v>1000-5000</v>
      </c>
      <c r="H490" s="28" t="str">
        <f>DB_INFO!H490</f>
        <v>Yes</v>
      </c>
      <c r="I490" s="28" t="str">
        <f>DB_INFO!I490</f>
        <v>Yes</v>
      </c>
      <c r="J490" s="27" t="str">
        <f>DB_RHC_KNOWN!J490</f>
        <v>Yes</v>
      </c>
      <c r="K490" s="33">
        <v>1</v>
      </c>
      <c r="L490" s="48">
        <v>1</v>
      </c>
      <c r="M490" s="48">
        <v>1</v>
      </c>
      <c r="N490" s="48">
        <v>1</v>
      </c>
      <c r="O490" s="48"/>
      <c r="P490" s="48">
        <v>1</v>
      </c>
      <c r="Q490" s="48">
        <v>1</v>
      </c>
      <c r="R490" s="49">
        <v>1</v>
      </c>
    </row>
    <row r="491" spans="1:18" ht="12" customHeight="1">
      <c r="A491" s="26">
        <v>487</v>
      </c>
      <c r="B491" s="27" t="str">
        <f>DB_INFO!B491</f>
        <v>PT</v>
      </c>
      <c r="C491" s="27" t="str">
        <f>DB_INFO!C491</f>
        <v>Private</v>
      </c>
      <c r="D491" s="27" t="str">
        <f>DB_INFO!D491</f>
        <v>Office</v>
      </c>
      <c r="E491" s="27" t="str">
        <f>DB_INFO!E491</f>
        <v>No</v>
      </c>
      <c r="F491" s="28" t="str">
        <f>DB_INFO!F491</f>
        <v>Below 100</v>
      </c>
      <c r="G491" s="28" t="str">
        <f>DB_INFO!G491</f>
        <v>Below 1000</v>
      </c>
      <c r="H491" s="28" t="str">
        <f>DB_INFO!H491</f>
        <v>No</v>
      </c>
      <c r="I491" s="28" t="str">
        <f>DB_INFO!I491</f>
        <v>No</v>
      </c>
      <c r="J491" s="27" t="str">
        <f>DB_RHC_KNOWN!J491</f>
        <v>Yes</v>
      </c>
      <c r="K491" s="33">
        <v>1</v>
      </c>
      <c r="L491" s="48"/>
      <c r="M491" s="48">
        <v>1</v>
      </c>
      <c r="N491" s="48">
        <v>1</v>
      </c>
      <c r="O491" s="48">
        <v>1</v>
      </c>
      <c r="P491" s="48"/>
      <c r="Q491" s="48">
        <v>1</v>
      </c>
      <c r="R491" s="49">
        <v>1</v>
      </c>
    </row>
    <row r="492" spans="1:18" ht="12" customHeight="1">
      <c r="A492" s="26">
        <v>488</v>
      </c>
      <c r="B492" s="27" t="str">
        <f>DB_INFO!B492</f>
        <v>PT</v>
      </c>
      <c r="C492" s="27" t="str">
        <f>DB_INFO!C492</f>
        <v>Public</v>
      </c>
      <c r="D492" s="27" t="str">
        <f>DB_INFO!D492</f>
        <v>Office</v>
      </c>
      <c r="E492" s="27" t="str">
        <f>DB_INFO!E492</f>
        <v>No</v>
      </c>
      <c r="F492" s="28" t="str">
        <f>DB_INFO!F492</f>
        <v>Below 100</v>
      </c>
      <c r="G492" s="28" t="str">
        <f>DB_INFO!G492</f>
        <v>Below 1000</v>
      </c>
      <c r="H492" s="28" t="str">
        <f>DB_INFO!H492</f>
        <v>No</v>
      </c>
      <c r="I492" s="28" t="str">
        <f>DB_INFO!I492</f>
        <v>Yes</v>
      </c>
      <c r="J492" s="27" t="str">
        <f>DB_RHC_KNOWN!J492</f>
        <v>Yes</v>
      </c>
      <c r="K492" s="33">
        <v>1</v>
      </c>
      <c r="L492" s="48"/>
      <c r="M492" s="48">
        <v>1</v>
      </c>
      <c r="N492" s="48">
        <v>1</v>
      </c>
      <c r="O492" s="48">
        <v>1</v>
      </c>
      <c r="P492" s="48"/>
      <c r="Q492" s="48">
        <v>1</v>
      </c>
      <c r="R492" s="49"/>
    </row>
    <row r="493" spans="1:18" ht="12" customHeight="1">
      <c r="A493" s="26">
        <v>489</v>
      </c>
      <c r="B493" s="27" t="str">
        <f>DB_INFO!B493</f>
        <v>PT</v>
      </c>
      <c r="C493" s="27" t="str">
        <f>DB_INFO!C493</f>
        <v>Private</v>
      </c>
      <c r="D493" s="27" t="str">
        <f>DB_INFO!D493</f>
        <v>Health Centre</v>
      </c>
      <c r="E493" s="27" t="str">
        <f>DB_INFO!E493</f>
        <v>No</v>
      </c>
      <c r="F493" s="28" t="str">
        <f>DB_INFO!F493</f>
        <v>Below 100</v>
      </c>
      <c r="G493" s="28" t="str">
        <f>DB_INFO!G493</f>
        <v>1000-5000</v>
      </c>
      <c r="H493" s="28" t="str">
        <f>DB_INFO!H493</f>
        <v>No</v>
      </c>
      <c r="I493" s="28" t="str">
        <f>DB_INFO!I493</f>
        <v>Yes</v>
      </c>
      <c r="J493" s="27" t="str">
        <f>DB_RHC_KNOWN!J493</f>
        <v>Yes</v>
      </c>
      <c r="K493" s="33">
        <v>1</v>
      </c>
      <c r="L493" s="48">
        <v>1</v>
      </c>
      <c r="M493" s="48">
        <v>1</v>
      </c>
      <c r="N493" s="48">
        <v>1</v>
      </c>
      <c r="O493" s="48">
        <v>1</v>
      </c>
      <c r="P493" s="48"/>
      <c r="Q493" s="48">
        <v>1</v>
      </c>
      <c r="R493" s="49">
        <v>1</v>
      </c>
    </row>
    <row r="494" spans="1:18" ht="12" customHeight="1">
      <c r="A494" s="26">
        <v>490</v>
      </c>
      <c r="B494" s="27" t="str">
        <f>DB_INFO!B494</f>
        <v>PT</v>
      </c>
      <c r="C494" s="27" t="str">
        <f>DB_INFO!C494</f>
        <v>Private</v>
      </c>
      <c r="D494" s="27" t="str">
        <f>DB_INFO!D494</f>
        <v>Health Centre</v>
      </c>
      <c r="E494" s="27" t="str">
        <f>DB_INFO!E494</f>
        <v>No</v>
      </c>
      <c r="F494" s="28" t="str">
        <f>DB_INFO!F494</f>
        <v>Below 100</v>
      </c>
      <c r="G494" s="28" t="str">
        <f>DB_INFO!G494</f>
        <v>1000-5000</v>
      </c>
      <c r="H494" s="28" t="str">
        <f>DB_INFO!H494</f>
        <v>No</v>
      </c>
      <c r="I494" s="28" t="str">
        <f>DB_INFO!I494</f>
        <v>No</v>
      </c>
      <c r="J494" s="27" t="str">
        <f>DB_RHC_KNOWN!J494</f>
        <v>Yes</v>
      </c>
      <c r="K494" s="33">
        <v>1</v>
      </c>
      <c r="L494" s="48"/>
      <c r="M494" s="48">
        <v>1</v>
      </c>
      <c r="N494" s="48">
        <v>1</v>
      </c>
      <c r="O494" s="48">
        <v>1</v>
      </c>
      <c r="P494" s="48"/>
      <c r="Q494" s="48">
        <v>1</v>
      </c>
      <c r="R494" s="49">
        <v>1</v>
      </c>
    </row>
    <row r="495" spans="1:18" ht="12" customHeight="1">
      <c r="A495" s="26">
        <v>491</v>
      </c>
      <c r="B495" s="27" t="str">
        <f>DB_INFO!B495</f>
        <v>PT</v>
      </c>
      <c r="C495" s="27" t="str">
        <f>DB_INFO!C495</f>
        <v>Private</v>
      </c>
      <c r="D495" s="27" t="str">
        <f>DB_INFO!D495</f>
        <v>Hotel</v>
      </c>
      <c r="E495" s="27" t="str">
        <f>DB_INFO!E495</f>
        <v>Yes</v>
      </c>
      <c r="F495" s="28" t="str">
        <f>DB_INFO!F495</f>
        <v>Below 100</v>
      </c>
      <c r="G495" s="28" t="str">
        <f>DB_INFO!G495</f>
        <v>1000-5000</v>
      </c>
      <c r="H495" s="28" t="str">
        <f>DB_INFO!H495</f>
        <v>Yes</v>
      </c>
      <c r="I495" s="28" t="str">
        <f>DB_INFO!I495</f>
        <v>No</v>
      </c>
      <c r="J495" s="27" t="str">
        <f>DB_RHC_KNOWN!J495</f>
        <v>Yes</v>
      </c>
      <c r="K495" s="33">
        <v>1</v>
      </c>
      <c r="L495" s="48"/>
      <c r="M495" s="48">
        <v>1</v>
      </c>
      <c r="N495" s="48">
        <v>1</v>
      </c>
      <c r="O495" s="48">
        <v>1</v>
      </c>
      <c r="P495" s="48">
        <v>1</v>
      </c>
      <c r="Q495" s="48">
        <v>1</v>
      </c>
      <c r="R495" s="49">
        <v>1</v>
      </c>
    </row>
    <row r="496" spans="1:18" ht="12" customHeight="1">
      <c r="A496" s="26">
        <v>492</v>
      </c>
      <c r="B496" s="27" t="str">
        <f>DB_INFO!B496</f>
        <v>PT</v>
      </c>
      <c r="C496" s="27" t="str">
        <f>DB_INFO!C496</f>
        <v>Private</v>
      </c>
      <c r="D496" s="27" t="str">
        <f>DB_INFO!D496</f>
        <v>Hotel</v>
      </c>
      <c r="E496" s="27" t="str">
        <f>DB_INFO!E496</f>
        <v>Yes</v>
      </c>
      <c r="F496" s="28" t="str">
        <f>DB_INFO!F496</f>
        <v>Below 100</v>
      </c>
      <c r="G496" s="28" t="str">
        <f>DB_INFO!G496</f>
        <v>Below 1000</v>
      </c>
      <c r="H496" s="28" t="str">
        <f>DB_INFO!H496</f>
        <v>Yes</v>
      </c>
      <c r="I496" s="28" t="str">
        <f>DB_INFO!I496</f>
        <v>Yes</v>
      </c>
      <c r="J496" s="27" t="str">
        <f>DB_RHC_KNOWN!J496</f>
        <v>Yes</v>
      </c>
      <c r="K496" s="33">
        <v>1</v>
      </c>
      <c r="L496" s="48">
        <v>1</v>
      </c>
      <c r="M496" s="48">
        <v>1</v>
      </c>
      <c r="N496" s="48">
        <v>1</v>
      </c>
      <c r="O496" s="48">
        <v>1</v>
      </c>
      <c r="P496" s="48">
        <v>1</v>
      </c>
      <c r="Q496" s="48">
        <v>1</v>
      </c>
      <c r="R496" s="49">
        <v>1</v>
      </c>
    </row>
    <row r="497" spans="1:18" ht="12" customHeight="1">
      <c r="A497" s="26">
        <v>493</v>
      </c>
      <c r="B497" s="27" t="str">
        <f>DB_INFO!B497</f>
        <v>PT</v>
      </c>
      <c r="C497" s="27" t="str">
        <f>DB_INFO!C497</f>
        <v>Private</v>
      </c>
      <c r="D497" s="27" t="str">
        <f>DB_INFO!D497</f>
        <v>Hotel</v>
      </c>
      <c r="E497" s="27" t="str">
        <f>DB_INFO!E497</f>
        <v>Yes</v>
      </c>
      <c r="F497" s="28" t="str">
        <f>DB_INFO!F497</f>
        <v>Below 100</v>
      </c>
      <c r="G497" s="28" t="str">
        <f>DB_INFO!G497</f>
        <v>1000-5000</v>
      </c>
      <c r="H497" s="28" t="str">
        <f>DB_INFO!H497</f>
        <v>No</v>
      </c>
      <c r="I497" s="28" t="str">
        <f>DB_INFO!I497</f>
        <v>No</v>
      </c>
      <c r="J497" s="27" t="str">
        <f>DB_RHC_KNOWN!J497</f>
        <v>Yes</v>
      </c>
      <c r="K497" s="33">
        <v>1</v>
      </c>
      <c r="L497" s="48">
        <v>1</v>
      </c>
      <c r="M497" s="48">
        <v>1</v>
      </c>
      <c r="N497" s="48">
        <v>1</v>
      </c>
      <c r="O497" s="48">
        <v>1</v>
      </c>
      <c r="P497" s="48"/>
      <c r="Q497" s="48">
        <v>1</v>
      </c>
      <c r="R497" s="49">
        <v>1</v>
      </c>
    </row>
    <row r="498" spans="1:18" ht="12" customHeight="1">
      <c r="A498" s="26">
        <v>494</v>
      </c>
      <c r="B498" s="27" t="str">
        <f>DB_INFO!B498</f>
        <v>PT</v>
      </c>
      <c r="C498" s="27" t="str">
        <f>DB_INFO!C498</f>
        <v>Private</v>
      </c>
      <c r="D498" s="27" t="str">
        <f>DB_INFO!D498</f>
        <v>Sport Centre</v>
      </c>
      <c r="E498" s="27" t="str">
        <f>DB_INFO!E498</f>
        <v>No</v>
      </c>
      <c r="F498" s="28" t="str">
        <f>DB_INFO!F498</f>
        <v>100-1000</v>
      </c>
      <c r="G498" s="28" t="str">
        <f>DB_INFO!G498</f>
        <v>1000-5000</v>
      </c>
      <c r="H498" s="28" t="str">
        <f>DB_INFO!H498</f>
        <v>No</v>
      </c>
      <c r="I498" s="28" t="str">
        <f>DB_INFO!I498</f>
        <v>Yes</v>
      </c>
      <c r="J498" s="27" t="str">
        <f>DB_RHC_KNOWN!J498</f>
        <v>Yes</v>
      </c>
      <c r="K498" s="33">
        <v>1</v>
      </c>
      <c r="L498" s="48">
        <v>1</v>
      </c>
      <c r="M498" s="48">
        <v>1</v>
      </c>
      <c r="N498" s="48">
        <v>1</v>
      </c>
      <c r="O498" s="48">
        <v>1</v>
      </c>
      <c r="P498" s="48"/>
      <c r="Q498" s="48">
        <v>1</v>
      </c>
      <c r="R498" s="49">
        <v>1</v>
      </c>
    </row>
    <row r="499" spans="1:18" ht="12" customHeight="1">
      <c r="A499" s="26">
        <v>495</v>
      </c>
      <c r="B499" s="27" t="str">
        <f>DB_INFO!B499</f>
        <v>PT</v>
      </c>
      <c r="C499" s="27" t="str">
        <f>DB_INFO!C499</f>
        <v>Private</v>
      </c>
      <c r="D499" s="27" t="str">
        <f>DB_INFO!D499</f>
        <v>Sport Centre</v>
      </c>
      <c r="E499" s="27" t="str">
        <f>DB_INFO!E499</f>
        <v>Yes</v>
      </c>
      <c r="F499" s="28" t="str">
        <f>DB_INFO!F499</f>
        <v>100-1000</v>
      </c>
      <c r="G499" s="28" t="str">
        <f>DB_INFO!G499</f>
        <v>1000-5000</v>
      </c>
      <c r="H499" s="28" t="str">
        <f>DB_INFO!H499</f>
        <v>No</v>
      </c>
      <c r="I499" s="28" t="str">
        <f>DB_INFO!I499</f>
        <v>Yes</v>
      </c>
      <c r="J499" s="27" t="str">
        <f>DB_RHC_KNOWN!J499</f>
        <v>Yes</v>
      </c>
      <c r="K499" s="33">
        <v>1</v>
      </c>
      <c r="L499" s="48"/>
      <c r="M499" s="48">
        <v>1</v>
      </c>
      <c r="N499" s="48">
        <v>1</v>
      </c>
      <c r="O499" s="48">
        <v>1</v>
      </c>
      <c r="P499" s="48">
        <v>1</v>
      </c>
      <c r="Q499" s="48">
        <v>1</v>
      </c>
      <c r="R499" s="49">
        <v>1</v>
      </c>
    </row>
    <row r="500" spans="1:18" ht="12" customHeight="1">
      <c r="A500" s="26">
        <v>496</v>
      </c>
      <c r="B500" s="27" t="str">
        <f>DB_INFO!B500</f>
        <v>PT</v>
      </c>
      <c r="C500" s="27" t="str">
        <f>DB_INFO!C500</f>
        <v>Public</v>
      </c>
      <c r="D500" s="27" t="str">
        <f>DB_INFO!D500</f>
        <v>Office</v>
      </c>
      <c r="E500" s="27" t="str">
        <f>DB_INFO!E500</f>
        <v>No</v>
      </c>
      <c r="F500" s="28" t="str">
        <f>DB_INFO!F500</f>
        <v>Below 100</v>
      </c>
      <c r="G500" s="28" t="str">
        <f>DB_INFO!G500</f>
        <v>Below 1000</v>
      </c>
      <c r="H500" s="28" t="str">
        <f>DB_INFO!H500</f>
        <v>Yes</v>
      </c>
      <c r="I500" s="28" t="str">
        <f>DB_INFO!I500</f>
        <v>No</v>
      </c>
      <c r="J500" s="27" t="str">
        <f>DB_RHC_KNOWN!J500</f>
        <v>Yes</v>
      </c>
      <c r="K500" s="33">
        <v>1</v>
      </c>
      <c r="L500" s="48">
        <v>1</v>
      </c>
      <c r="M500" s="48">
        <v>1</v>
      </c>
      <c r="N500" s="48">
        <v>1</v>
      </c>
      <c r="O500" s="48">
        <v>1</v>
      </c>
      <c r="P500" s="48">
        <v>1</v>
      </c>
      <c r="Q500" s="48">
        <v>1</v>
      </c>
      <c r="R500" s="49">
        <v>1</v>
      </c>
    </row>
    <row r="501" spans="1:18" ht="12" customHeight="1">
      <c r="A501" s="26">
        <v>497</v>
      </c>
      <c r="B501" s="27" t="str">
        <f>DB_INFO!B501</f>
        <v>PT</v>
      </c>
      <c r="C501" s="27" t="str">
        <f>DB_INFO!C501</f>
        <v>Private</v>
      </c>
      <c r="D501" s="27" t="str">
        <f>DB_INFO!D501</f>
        <v>Office</v>
      </c>
      <c r="E501" s="27" t="str">
        <f>DB_INFO!E501</f>
        <v>No</v>
      </c>
      <c r="F501" s="28" t="str">
        <f>DB_INFO!F501</f>
        <v>Below 100</v>
      </c>
      <c r="G501" s="28" t="str">
        <f>DB_INFO!G501</f>
        <v>Below 1000</v>
      </c>
      <c r="H501" s="28" t="str">
        <f>DB_INFO!H501</f>
        <v>No</v>
      </c>
      <c r="I501" s="28" t="str">
        <f>DB_INFO!I501</f>
        <v>No</v>
      </c>
      <c r="J501" s="27" t="str">
        <f>DB_RHC_KNOWN!J501</f>
        <v>Yes</v>
      </c>
      <c r="K501" s="33">
        <v>1</v>
      </c>
      <c r="L501" s="48"/>
      <c r="M501" s="48"/>
      <c r="N501" s="48">
        <v>1</v>
      </c>
      <c r="O501" s="48">
        <v>1</v>
      </c>
      <c r="P501" s="48"/>
      <c r="Q501" s="48">
        <v>1</v>
      </c>
      <c r="R501" s="49">
        <v>1</v>
      </c>
    </row>
    <row r="502" spans="1:18" ht="12" customHeight="1">
      <c r="A502" s="26">
        <v>498</v>
      </c>
      <c r="B502" s="27" t="str">
        <f>DB_INFO!B502</f>
        <v>PT</v>
      </c>
      <c r="C502" s="27" t="str">
        <f>DB_INFO!C502</f>
        <v>Private</v>
      </c>
      <c r="D502" s="27" t="str">
        <f>DB_INFO!D502</f>
        <v>Office</v>
      </c>
      <c r="E502" s="27" t="str">
        <f>DB_INFO!E502</f>
        <v>No</v>
      </c>
      <c r="F502" s="28" t="str">
        <f>DB_INFO!F502</f>
        <v>Below 100</v>
      </c>
      <c r="G502" s="28" t="str">
        <f>DB_INFO!G502</f>
        <v>Below 1000</v>
      </c>
      <c r="H502" s="28" t="str">
        <f>DB_INFO!H502</f>
        <v>Yes</v>
      </c>
      <c r="I502" s="28" t="str">
        <f>DB_INFO!I502</f>
        <v>No</v>
      </c>
      <c r="J502" s="27" t="str">
        <f>DB_RHC_KNOWN!J502</f>
        <v>Yes</v>
      </c>
      <c r="K502" s="33">
        <v>1</v>
      </c>
      <c r="L502" s="48">
        <v>1</v>
      </c>
      <c r="M502" s="48">
        <v>1</v>
      </c>
      <c r="N502" s="48">
        <v>1</v>
      </c>
      <c r="O502" s="48">
        <v>1</v>
      </c>
      <c r="P502" s="48"/>
      <c r="Q502" s="48">
        <v>1</v>
      </c>
      <c r="R502" s="49">
        <v>1</v>
      </c>
    </row>
    <row r="503" spans="1:18" ht="12" customHeight="1">
      <c r="A503" s="26">
        <v>499</v>
      </c>
      <c r="B503" s="27" t="str">
        <f>DB_INFO!B503</f>
        <v>PT</v>
      </c>
      <c r="C503" s="27" t="str">
        <f>DB_INFO!C503</f>
        <v>Public</v>
      </c>
      <c r="D503" s="27" t="str">
        <f>DB_INFO!D503</f>
        <v>Office</v>
      </c>
      <c r="E503" s="27" t="str">
        <f>DB_INFO!E503</f>
        <v>No</v>
      </c>
      <c r="F503" s="28" t="str">
        <f>DB_INFO!F503</f>
        <v>Below 100</v>
      </c>
      <c r="G503" s="28" t="str">
        <f>DB_INFO!G503</f>
        <v>Below 1000</v>
      </c>
      <c r="H503" s="28" t="str">
        <f>DB_INFO!H503</f>
        <v>No</v>
      </c>
      <c r="I503" s="28" t="str">
        <f>DB_INFO!I503</f>
        <v>No</v>
      </c>
      <c r="J503" s="27" t="str">
        <f>DB_RHC_KNOWN!J503</f>
        <v>Yes</v>
      </c>
      <c r="K503" s="33">
        <v>1</v>
      </c>
      <c r="L503" s="48">
        <v>1</v>
      </c>
      <c r="M503" s="48">
        <v>1</v>
      </c>
      <c r="N503" s="48">
        <v>1</v>
      </c>
      <c r="O503" s="48">
        <v>1</v>
      </c>
      <c r="P503" s="48">
        <v>1</v>
      </c>
      <c r="Q503" s="48">
        <v>1</v>
      </c>
      <c r="R503" s="49">
        <v>1</v>
      </c>
    </row>
    <row r="504" spans="1:18" ht="12" customHeight="1">
      <c r="A504" s="26">
        <v>500</v>
      </c>
      <c r="B504" s="27" t="str">
        <f>DB_INFO!B504</f>
        <v>PT</v>
      </c>
      <c r="C504" s="27" t="str">
        <f>DB_INFO!C504</f>
        <v>Public</v>
      </c>
      <c r="D504" s="27" t="str">
        <f>DB_INFO!D504</f>
        <v>Health Centre</v>
      </c>
      <c r="E504" s="27" t="str">
        <f>DB_INFO!E504</f>
        <v>No</v>
      </c>
      <c r="F504" s="28" t="str">
        <f>DB_INFO!F504</f>
        <v>Below 100</v>
      </c>
      <c r="G504" s="28" t="str">
        <f>DB_INFO!G504</f>
        <v>1000-5000</v>
      </c>
      <c r="H504" s="28" t="str">
        <f>DB_INFO!H504</f>
        <v>No</v>
      </c>
      <c r="I504" s="28" t="str">
        <f>DB_INFO!I504</f>
        <v>Yes</v>
      </c>
      <c r="J504" s="27" t="str">
        <f>DB_RHC_KNOWN!J504</f>
        <v>Yes</v>
      </c>
      <c r="K504" s="33">
        <v>1</v>
      </c>
      <c r="L504" s="48">
        <v>1</v>
      </c>
      <c r="M504" s="48">
        <v>1</v>
      </c>
      <c r="N504" s="48">
        <v>1</v>
      </c>
      <c r="O504" s="48">
        <v>1</v>
      </c>
      <c r="P504" s="48">
        <v>1</v>
      </c>
      <c r="Q504" s="48">
        <v>1</v>
      </c>
      <c r="R504" s="49">
        <v>1</v>
      </c>
    </row>
    <row r="505" spans="1:18" ht="12" customHeight="1">
      <c r="A505" s="26">
        <v>501</v>
      </c>
      <c r="B505" s="27" t="str">
        <f>DB_INFO!B505</f>
        <v>PT</v>
      </c>
      <c r="C505" s="27" t="str">
        <f>DB_INFO!C505</f>
        <v>Private</v>
      </c>
      <c r="D505" s="27" t="str">
        <f>DB_INFO!D505</f>
        <v>Hotel</v>
      </c>
      <c r="E505" s="27" t="str">
        <f>DB_INFO!E505</f>
        <v>Yes</v>
      </c>
      <c r="F505" s="28" t="str">
        <f>DB_INFO!F505</f>
        <v>Below 100</v>
      </c>
      <c r="G505" s="28" t="str">
        <f>DB_INFO!G505</f>
        <v>1000-5000</v>
      </c>
      <c r="H505" s="28" t="str">
        <f>DB_INFO!H505</f>
        <v>No</v>
      </c>
      <c r="I505" s="28" t="str">
        <f>DB_INFO!I505</f>
        <v>Yes</v>
      </c>
      <c r="J505" s="27" t="str">
        <f>DB_RHC_KNOWN!J505</f>
        <v>Yes</v>
      </c>
      <c r="K505" s="33">
        <v>1</v>
      </c>
      <c r="L505" s="48">
        <v>1</v>
      </c>
      <c r="M505" s="48"/>
      <c r="N505" s="48">
        <v>1</v>
      </c>
      <c r="O505" s="48">
        <v>1</v>
      </c>
      <c r="P505" s="48">
        <v>1</v>
      </c>
      <c r="Q505" s="48">
        <v>1</v>
      </c>
      <c r="R505" s="49">
        <v>1</v>
      </c>
    </row>
    <row r="506" spans="1:18" ht="12" customHeight="1">
      <c r="A506" s="26">
        <v>502</v>
      </c>
      <c r="B506" s="27" t="str">
        <f>DB_INFO!B506</f>
        <v>PT</v>
      </c>
      <c r="C506" s="27" t="str">
        <f>DB_INFO!C506</f>
        <v>Private</v>
      </c>
      <c r="D506" s="27" t="str">
        <f>DB_INFO!D506</f>
        <v>Hotel</v>
      </c>
      <c r="E506" s="27" t="str">
        <f>DB_INFO!E506</f>
        <v>No</v>
      </c>
      <c r="F506" s="28" t="str">
        <f>DB_INFO!F506</f>
        <v>Below 100</v>
      </c>
      <c r="G506" s="28" t="str">
        <f>DB_INFO!G506</f>
        <v>Above 5000</v>
      </c>
      <c r="H506" s="28" t="str">
        <f>DB_INFO!H506</f>
        <v>Yes</v>
      </c>
      <c r="I506" s="28" t="str">
        <f>DB_INFO!I506</f>
        <v>No</v>
      </c>
      <c r="J506" s="27" t="str">
        <f>DB_RHC_KNOWN!J506</f>
        <v>Yes</v>
      </c>
      <c r="K506" s="33">
        <v>1</v>
      </c>
      <c r="L506" s="48">
        <v>1</v>
      </c>
      <c r="M506" s="48">
        <v>1</v>
      </c>
      <c r="N506" s="48">
        <v>1</v>
      </c>
      <c r="O506" s="48">
        <v>1</v>
      </c>
      <c r="P506" s="48">
        <v>1</v>
      </c>
      <c r="Q506" s="48">
        <v>1</v>
      </c>
      <c r="R506" s="49">
        <v>1</v>
      </c>
    </row>
    <row r="507" spans="1:18" ht="12" customHeight="1">
      <c r="A507" s="26">
        <v>503</v>
      </c>
      <c r="B507" s="27" t="str">
        <f>DB_INFO!B507</f>
        <v>PT</v>
      </c>
      <c r="C507" s="27" t="str">
        <f>DB_INFO!C507</f>
        <v>Private</v>
      </c>
      <c r="D507" s="27" t="str">
        <f>DB_INFO!D507</f>
        <v>Hotel</v>
      </c>
      <c r="E507" s="27" t="str">
        <f>DB_INFO!E507</f>
        <v>Yes</v>
      </c>
      <c r="F507" s="28" t="str">
        <f>DB_INFO!F507</f>
        <v>Below 100</v>
      </c>
      <c r="G507" s="28" t="str">
        <f>DB_INFO!G507</f>
        <v>Above 5000</v>
      </c>
      <c r="H507" s="28" t="str">
        <f>DB_INFO!H507</f>
        <v>No</v>
      </c>
      <c r="I507" s="28" t="str">
        <f>DB_INFO!I507</f>
        <v>Yes</v>
      </c>
      <c r="J507" s="27" t="str">
        <f>DB_RHC_KNOWN!J507</f>
        <v>Yes</v>
      </c>
      <c r="K507" s="33">
        <v>1</v>
      </c>
      <c r="L507" s="48"/>
      <c r="M507" s="48">
        <v>1</v>
      </c>
      <c r="N507" s="48">
        <v>1</v>
      </c>
      <c r="O507" s="48">
        <v>1</v>
      </c>
      <c r="P507" s="48">
        <v>1</v>
      </c>
      <c r="Q507" s="48">
        <v>1</v>
      </c>
      <c r="R507" s="49">
        <v>1</v>
      </c>
    </row>
    <row r="508" spans="1:18" ht="12" customHeight="1">
      <c r="A508" s="26">
        <v>504</v>
      </c>
      <c r="B508" s="27" t="str">
        <f>DB_INFO!B508</f>
        <v>PT</v>
      </c>
      <c r="C508" s="27" t="str">
        <f>DB_INFO!C508</f>
        <v>Private</v>
      </c>
      <c r="D508" s="27" t="str">
        <f>DB_INFO!D508</f>
        <v>Hotel</v>
      </c>
      <c r="E508" s="27" t="str">
        <f>DB_INFO!E508</f>
        <v>Yes</v>
      </c>
      <c r="F508" s="28" t="str">
        <f>DB_INFO!F508</f>
        <v>Below 100</v>
      </c>
      <c r="G508" s="28" t="str">
        <f>DB_INFO!G508</f>
        <v>1000-5000</v>
      </c>
      <c r="H508" s="28" t="str">
        <f>DB_INFO!H508</f>
        <v>No</v>
      </c>
      <c r="I508" s="28" t="str">
        <f>DB_INFO!I508</f>
        <v>Yes</v>
      </c>
      <c r="J508" s="27" t="str">
        <f>DB_RHC_KNOWN!J508</f>
        <v>Yes</v>
      </c>
      <c r="K508" s="33">
        <v>1</v>
      </c>
      <c r="L508" s="48"/>
      <c r="M508" s="48">
        <v>1</v>
      </c>
      <c r="N508" s="48">
        <v>1</v>
      </c>
      <c r="O508" s="48">
        <v>1</v>
      </c>
      <c r="P508" s="48">
        <v>1</v>
      </c>
      <c r="Q508" s="48">
        <v>1</v>
      </c>
      <c r="R508" s="49">
        <v>1</v>
      </c>
    </row>
    <row r="509" spans="1:18" ht="12" customHeight="1">
      <c r="A509" s="26">
        <v>505</v>
      </c>
      <c r="B509" s="27" t="str">
        <f>DB_INFO!B509</f>
        <v>PT</v>
      </c>
      <c r="C509" s="27" t="str">
        <f>DB_INFO!C509</f>
        <v>Private</v>
      </c>
      <c r="D509" s="27" t="str">
        <f>DB_INFO!D509</f>
        <v>Hotel</v>
      </c>
      <c r="E509" s="27" t="str">
        <f>DB_INFO!E509</f>
        <v>Yes</v>
      </c>
      <c r="F509" s="28" t="str">
        <f>DB_INFO!F509</f>
        <v>Below 100</v>
      </c>
      <c r="G509" s="28" t="str">
        <f>DB_INFO!G509</f>
        <v>1000-5000</v>
      </c>
      <c r="H509" s="28" t="str">
        <f>DB_INFO!H509</f>
        <v>Yes</v>
      </c>
      <c r="I509" s="28" t="str">
        <f>DB_INFO!I509</f>
        <v>Yes</v>
      </c>
      <c r="J509" s="27" t="str">
        <f>DB_RHC_KNOWN!J509</f>
        <v>Yes</v>
      </c>
      <c r="K509" s="33">
        <v>1</v>
      </c>
      <c r="L509" s="48"/>
      <c r="M509" s="48">
        <v>1</v>
      </c>
      <c r="N509" s="48">
        <v>1</v>
      </c>
      <c r="O509" s="48">
        <v>1</v>
      </c>
      <c r="P509" s="48">
        <v>1</v>
      </c>
      <c r="Q509" s="48">
        <v>1</v>
      </c>
      <c r="R509" s="49">
        <v>1</v>
      </c>
    </row>
    <row r="510" spans="1:18" ht="12" customHeight="1">
      <c r="A510" s="26">
        <v>506</v>
      </c>
      <c r="B510" s="27" t="str">
        <f>DB_INFO!B510</f>
        <v>PT</v>
      </c>
      <c r="C510" s="27" t="str">
        <f>DB_INFO!C510</f>
        <v>Private</v>
      </c>
      <c r="D510" s="27" t="str">
        <f>DB_INFO!D510</f>
        <v>Office</v>
      </c>
      <c r="E510" s="27" t="str">
        <f>DB_INFO!E510</f>
        <v>No</v>
      </c>
      <c r="F510" s="28" t="str">
        <f>DB_INFO!F510</f>
        <v>Below 100</v>
      </c>
      <c r="G510" s="28" t="str">
        <f>DB_INFO!G510</f>
        <v>Below 1000</v>
      </c>
      <c r="H510" s="28" t="str">
        <f>DB_INFO!H510</f>
        <v>No</v>
      </c>
      <c r="I510" s="28" t="str">
        <f>DB_INFO!I510</f>
        <v>Yes</v>
      </c>
      <c r="J510" s="27" t="str">
        <f>DB_RHC_KNOWN!J510</f>
        <v>Yes</v>
      </c>
      <c r="K510" s="33">
        <v>1</v>
      </c>
      <c r="L510" s="48"/>
      <c r="M510" s="48">
        <v>1</v>
      </c>
      <c r="N510" s="48">
        <v>1</v>
      </c>
      <c r="O510" s="48">
        <v>1</v>
      </c>
      <c r="P510" s="48"/>
      <c r="Q510" s="48">
        <v>1</v>
      </c>
      <c r="R510" s="49">
        <v>1</v>
      </c>
    </row>
    <row r="511" spans="1:18" ht="12" customHeight="1">
      <c r="A511" s="26">
        <v>507</v>
      </c>
      <c r="B511" s="27" t="str">
        <f>DB_INFO!B511</f>
        <v>PT</v>
      </c>
      <c r="C511" s="27" t="str">
        <f>DB_INFO!C511</f>
        <v>Private</v>
      </c>
      <c r="D511" s="27" t="str">
        <f>DB_INFO!D511</f>
        <v>Office</v>
      </c>
      <c r="E511" s="27" t="str">
        <f>DB_INFO!E511</f>
        <v>No</v>
      </c>
      <c r="F511" s="28" t="str">
        <f>DB_INFO!F511</f>
        <v>Below 100</v>
      </c>
      <c r="G511" s="28" t="str">
        <f>DB_INFO!G511</f>
        <v>Below 1000</v>
      </c>
      <c r="H511" s="28" t="str">
        <f>DB_INFO!H511</f>
        <v>No</v>
      </c>
      <c r="I511" s="28" t="str">
        <f>DB_INFO!I511</f>
        <v>No</v>
      </c>
      <c r="J511" s="27" t="str">
        <f>DB_RHC_KNOWN!J511</f>
        <v>Yes</v>
      </c>
      <c r="K511" s="33">
        <v>1</v>
      </c>
      <c r="L511" s="48">
        <v>1</v>
      </c>
      <c r="M511" s="48"/>
      <c r="N511" s="48">
        <v>1</v>
      </c>
      <c r="O511" s="48">
        <v>1</v>
      </c>
      <c r="P511" s="48">
        <v>1</v>
      </c>
      <c r="Q511" s="48">
        <v>1</v>
      </c>
      <c r="R511" s="49">
        <v>1</v>
      </c>
    </row>
    <row r="512" spans="1:18" ht="12" customHeight="1">
      <c r="A512" s="26">
        <v>508</v>
      </c>
      <c r="B512" s="27" t="str">
        <f>DB_INFO!B512</f>
        <v>PT</v>
      </c>
      <c r="C512" s="27" t="str">
        <f>DB_INFO!C512</f>
        <v>Public</v>
      </c>
      <c r="D512" s="27" t="str">
        <f>DB_INFO!D512</f>
        <v>Office</v>
      </c>
      <c r="E512" s="27" t="str">
        <f>DB_INFO!E512</f>
        <v>No</v>
      </c>
      <c r="F512" s="28" t="str">
        <f>DB_INFO!F512</f>
        <v>Below 100</v>
      </c>
      <c r="G512" s="28" t="str">
        <f>DB_INFO!G512</f>
        <v>Below 1000</v>
      </c>
      <c r="H512" s="28" t="str">
        <f>DB_INFO!H512</f>
        <v>No</v>
      </c>
      <c r="I512" s="28" t="str">
        <f>DB_INFO!I512</f>
        <v>No</v>
      </c>
      <c r="J512" s="27" t="str">
        <f>DB_RHC_KNOWN!J512</f>
        <v>Yes</v>
      </c>
      <c r="K512" s="33">
        <v>1</v>
      </c>
      <c r="L512" s="48">
        <v>1</v>
      </c>
      <c r="M512" s="48">
        <v>1</v>
      </c>
      <c r="N512" s="48">
        <v>1</v>
      </c>
      <c r="O512" s="48">
        <v>1</v>
      </c>
      <c r="P512" s="48"/>
      <c r="Q512" s="48">
        <v>1</v>
      </c>
      <c r="R512" s="49">
        <v>1</v>
      </c>
    </row>
    <row r="513" spans="1:18" ht="12" customHeight="1">
      <c r="A513" s="26">
        <v>509</v>
      </c>
      <c r="B513" s="27" t="str">
        <f>DB_INFO!B513</f>
        <v>PT</v>
      </c>
      <c r="C513" s="27" t="str">
        <f>DB_INFO!C513</f>
        <v>Public</v>
      </c>
      <c r="D513" s="27" t="str">
        <f>DB_INFO!D513</f>
        <v>Commerce</v>
      </c>
      <c r="E513" s="27" t="str">
        <f>DB_INFO!E513</f>
        <v>No</v>
      </c>
      <c r="F513" s="28" t="str">
        <f>DB_INFO!F513</f>
        <v>Below 100</v>
      </c>
      <c r="G513" s="28" t="str">
        <f>DB_INFO!G513</f>
        <v>1000-5000</v>
      </c>
      <c r="H513" s="28" t="str">
        <f>DB_INFO!H513</f>
        <v>No</v>
      </c>
      <c r="I513" s="28" t="str">
        <f>DB_INFO!I513</f>
        <v>No</v>
      </c>
      <c r="J513" s="27" t="str">
        <f>DB_RHC_KNOWN!J513</f>
        <v>Yes</v>
      </c>
      <c r="K513" s="33">
        <v>1</v>
      </c>
      <c r="L513" s="48"/>
      <c r="M513" s="48">
        <v>1</v>
      </c>
      <c r="N513" s="48">
        <v>1</v>
      </c>
      <c r="O513" s="48">
        <v>1</v>
      </c>
      <c r="P513" s="48"/>
      <c r="Q513" s="48">
        <v>1</v>
      </c>
      <c r="R513" s="49">
        <v>1</v>
      </c>
    </row>
    <row r="514" spans="1:18" ht="12" customHeight="1">
      <c r="A514" s="26">
        <v>510</v>
      </c>
      <c r="B514" s="27" t="str">
        <f>DB_INFO!B514</f>
        <v>PT</v>
      </c>
      <c r="C514" s="27" t="str">
        <f>DB_INFO!C514</f>
        <v>Private</v>
      </c>
      <c r="D514" s="27" t="str">
        <f>DB_INFO!D514</f>
        <v>Commerce</v>
      </c>
      <c r="E514" s="27" t="str">
        <f>DB_INFO!E514</f>
        <v>No</v>
      </c>
      <c r="F514" s="28" t="str">
        <f>DB_INFO!F514</f>
        <v>Below 100</v>
      </c>
      <c r="G514" s="28" t="str">
        <f>DB_INFO!G514</f>
        <v>1000-5000</v>
      </c>
      <c r="H514" s="28" t="str">
        <f>DB_INFO!H514</f>
        <v>Yes</v>
      </c>
      <c r="I514" s="28" t="str">
        <f>DB_INFO!I514</f>
        <v>Yes</v>
      </c>
      <c r="J514" s="27" t="str">
        <f>DB_RHC_KNOWN!J514</f>
        <v>Yes</v>
      </c>
      <c r="K514" s="33">
        <v>1</v>
      </c>
      <c r="L514" s="48"/>
      <c r="M514" s="48">
        <v>1</v>
      </c>
      <c r="N514" s="48">
        <v>1</v>
      </c>
      <c r="O514" s="48">
        <v>1</v>
      </c>
      <c r="P514" s="48"/>
      <c r="Q514" s="48">
        <v>1</v>
      </c>
      <c r="R514" s="49">
        <v>1</v>
      </c>
    </row>
    <row r="515" spans="1:18" ht="12" customHeight="1">
      <c r="A515" s="26">
        <v>511</v>
      </c>
      <c r="B515" s="27" t="str">
        <f>DB_INFO!B515</f>
        <v>PT</v>
      </c>
      <c r="C515" s="27" t="str">
        <f>DB_INFO!C515</f>
        <v>Public</v>
      </c>
      <c r="D515" s="27" t="str">
        <f>DB_INFO!D515</f>
        <v>Health Centre</v>
      </c>
      <c r="E515" s="27" t="str">
        <f>DB_INFO!E515</f>
        <v>No</v>
      </c>
      <c r="F515" s="28" t="str">
        <f>DB_INFO!F515</f>
        <v>Below 100</v>
      </c>
      <c r="G515" s="28" t="str">
        <f>DB_INFO!G515</f>
        <v>Below 1000</v>
      </c>
      <c r="H515" s="28" t="str">
        <f>DB_INFO!H515</f>
        <v>No</v>
      </c>
      <c r="I515" s="28" t="str">
        <f>DB_INFO!I515</f>
        <v>Yes</v>
      </c>
      <c r="J515" s="27" t="str">
        <f>DB_RHC_KNOWN!J515</f>
        <v>Yes</v>
      </c>
      <c r="K515" s="33">
        <v>1</v>
      </c>
      <c r="L515" s="48"/>
      <c r="M515" s="48">
        <v>1</v>
      </c>
      <c r="N515" s="48">
        <v>1</v>
      </c>
      <c r="O515" s="48">
        <v>1</v>
      </c>
      <c r="P515" s="48">
        <v>1</v>
      </c>
      <c r="Q515" s="48">
        <v>1</v>
      </c>
      <c r="R515" s="49">
        <v>1</v>
      </c>
    </row>
    <row r="516" spans="1:18" ht="12" customHeight="1">
      <c r="A516" s="26">
        <v>512</v>
      </c>
      <c r="B516" s="27" t="str">
        <f>DB_INFO!B516</f>
        <v>PT</v>
      </c>
      <c r="C516" s="27" t="str">
        <f>DB_INFO!C516</f>
        <v>Private</v>
      </c>
      <c r="D516" s="27" t="str">
        <f>DB_INFO!D516</f>
        <v>Health Centre</v>
      </c>
      <c r="E516" s="27" t="str">
        <f>DB_INFO!E516</f>
        <v>No</v>
      </c>
      <c r="F516" s="28" t="str">
        <f>DB_INFO!F516</f>
        <v>100-1000</v>
      </c>
      <c r="G516" s="28" t="str">
        <f>DB_INFO!G516</f>
        <v>1000-5000</v>
      </c>
      <c r="H516" s="28" t="str">
        <f>DB_INFO!H516</f>
        <v>No</v>
      </c>
      <c r="I516" s="28" t="str">
        <f>DB_INFO!I516</f>
        <v>Yes</v>
      </c>
      <c r="J516" s="27" t="str">
        <f>DB_RHC_KNOWN!J516</f>
        <v>Yes</v>
      </c>
      <c r="K516" s="33">
        <v>1</v>
      </c>
      <c r="L516" s="48"/>
      <c r="M516" s="48">
        <v>1</v>
      </c>
      <c r="N516" s="48">
        <v>1</v>
      </c>
      <c r="O516" s="48">
        <v>1</v>
      </c>
      <c r="P516" s="48"/>
      <c r="Q516" s="48">
        <v>1</v>
      </c>
      <c r="R516" s="49">
        <v>1</v>
      </c>
    </row>
    <row r="517" spans="1:18" ht="12" customHeight="1">
      <c r="A517" s="26">
        <v>513</v>
      </c>
      <c r="B517" s="27" t="str">
        <f>DB_INFO!B517</f>
        <v>PT</v>
      </c>
      <c r="C517" s="27" t="str">
        <f>DB_INFO!C517</f>
        <v>Private</v>
      </c>
      <c r="D517" s="27" t="str">
        <f>DB_INFO!D517</f>
        <v>Hotel</v>
      </c>
      <c r="E517" s="27" t="str">
        <f>DB_INFO!E517</f>
        <v>Yes</v>
      </c>
      <c r="F517" s="28" t="str">
        <f>DB_INFO!F517</f>
        <v>Below 100</v>
      </c>
      <c r="G517" s="28" t="str">
        <f>DB_INFO!G517</f>
        <v>1000-5000</v>
      </c>
      <c r="H517" s="28" t="str">
        <f>DB_INFO!H517</f>
        <v>No</v>
      </c>
      <c r="I517" s="28" t="str">
        <f>DB_INFO!I517</f>
        <v>No</v>
      </c>
      <c r="J517" s="27" t="str">
        <f>DB_RHC_KNOWN!J517</f>
        <v>Yes</v>
      </c>
      <c r="K517" s="33">
        <v>1</v>
      </c>
      <c r="L517" s="48"/>
      <c r="M517" s="48">
        <v>1</v>
      </c>
      <c r="N517" s="48">
        <v>1</v>
      </c>
      <c r="O517" s="48">
        <v>1</v>
      </c>
      <c r="P517" s="48"/>
      <c r="Q517" s="48">
        <v>1</v>
      </c>
      <c r="R517" s="49">
        <v>1</v>
      </c>
    </row>
    <row r="518" spans="1:18" ht="12" customHeight="1">
      <c r="A518" s="26">
        <v>514</v>
      </c>
      <c r="B518" s="27" t="str">
        <f>DB_INFO!B518</f>
        <v>PT</v>
      </c>
      <c r="C518" s="27" t="str">
        <f>DB_INFO!C518</f>
        <v>Private</v>
      </c>
      <c r="D518" s="27" t="str">
        <f>DB_INFO!D518</f>
        <v>Hotel</v>
      </c>
      <c r="E518" s="27" t="str">
        <f>DB_INFO!E518</f>
        <v>Yes</v>
      </c>
      <c r="F518" s="28" t="str">
        <f>DB_INFO!F518</f>
        <v>Below 100</v>
      </c>
      <c r="G518" s="28" t="str">
        <f>DB_INFO!G518</f>
        <v>Above 5000</v>
      </c>
      <c r="H518" s="28" t="str">
        <f>DB_INFO!H518</f>
        <v>Yes</v>
      </c>
      <c r="I518" s="28" t="str">
        <f>DB_INFO!I518</f>
        <v>Yes</v>
      </c>
      <c r="J518" s="27" t="str">
        <f>DB_RHC_KNOWN!J518</f>
        <v>Yes</v>
      </c>
      <c r="K518" s="33">
        <v>1</v>
      </c>
      <c r="L518" s="48"/>
      <c r="M518" s="48">
        <v>1</v>
      </c>
      <c r="N518" s="48">
        <v>1</v>
      </c>
      <c r="O518" s="48">
        <v>1</v>
      </c>
      <c r="P518" s="48">
        <v>1</v>
      </c>
      <c r="Q518" s="48">
        <v>1</v>
      </c>
      <c r="R518" s="49">
        <v>1</v>
      </c>
    </row>
    <row r="519" spans="1:18" ht="12" customHeight="1">
      <c r="A519" s="26">
        <v>515</v>
      </c>
      <c r="B519" s="27" t="str">
        <f>DB_INFO!B519</f>
        <v>PT</v>
      </c>
      <c r="C519" s="27" t="str">
        <f>DB_INFO!C519</f>
        <v>Private</v>
      </c>
      <c r="D519" s="27" t="str">
        <f>DB_INFO!D519</f>
        <v>Hotel</v>
      </c>
      <c r="E519" s="27" t="str">
        <f>DB_INFO!E519</f>
        <v>Yes</v>
      </c>
      <c r="F519" s="28" t="str">
        <f>DB_INFO!F519</f>
        <v>Below 100</v>
      </c>
      <c r="G519" s="28" t="str">
        <f>DB_INFO!G519</f>
        <v>1000-5000</v>
      </c>
      <c r="H519" s="28" t="str">
        <f>DB_INFO!H519</f>
        <v>No</v>
      </c>
      <c r="I519" s="28" t="str">
        <f>DB_INFO!I519</f>
        <v>Yes</v>
      </c>
      <c r="J519" s="27" t="str">
        <f>DB_RHC_KNOWN!J519</f>
        <v>Yes</v>
      </c>
      <c r="K519" s="33">
        <v>1</v>
      </c>
      <c r="L519" s="48">
        <v>1</v>
      </c>
      <c r="M519" s="48">
        <v>1</v>
      </c>
      <c r="N519" s="48">
        <v>1</v>
      </c>
      <c r="O519" s="48">
        <v>1</v>
      </c>
      <c r="P519" s="48">
        <v>1</v>
      </c>
      <c r="Q519" s="48">
        <v>1</v>
      </c>
      <c r="R519" s="49">
        <v>1</v>
      </c>
    </row>
    <row r="520" spans="1:18" ht="12" customHeight="1">
      <c r="A520" s="26">
        <v>516</v>
      </c>
      <c r="B520" s="27" t="str">
        <f>DB_INFO!B520</f>
        <v>PT</v>
      </c>
      <c r="C520" s="27" t="str">
        <f>DB_INFO!C520</f>
        <v>Private</v>
      </c>
      <c r="D520" s="27" t="str">
        <f>DB_INFO!D520</f>
        <v>Sport Centre</v>
      </c>
      <c r="E520" s="27" t="str">
        <f>DB_INFO!E520</f>
        <v>Yes</v>
      </c>
      <c r="F520" s="28" t="str">
        <f>DB_INFO!F520</f>
        <v>Below 100</v>
      </c>
      <c r="G520" s="28" t="str">
        <f>DB_INFO!G520</f>
        <v>Below 1000</v>
      </c>
      <c r="H520" s="28" t="str">
        <f>DB_INFO!H520</f>
        <v>No</v>
      </c>
      <c r="I520" s="28" t="str">
        <f>DB_INFO!I520</f>
        <v>Yes</v>
      </c>
      <c r="J520" s="27" t="str">
        <f>DB_RHC_KNOWN!J520</f>
        <v>Yes</v>
      </c>
      <c r="K520" s="33">
        <v>1</v>
      </c>
      <c r="L520" s="48"/>
      <c r="M520" s="48">
        <v>1</v>
      </c>
      <c r="N520" s="48">
        <v>1</v>
      </c>
      <c r="O520" s="48">
        <v>1</v>
      </c>
      <c r="P520" s="48"/>
      <c r="Q520" s="48">
        <v>1</v>
      </c>
      <c r="R520" s="49">
        <v>1</v>
      </c>
    </row>
    <row r="521" spans="1:18" ht="12" customHeight="1">
      <c r="A521" s="26">
        <v>517</v>
      </c>
      <c r="B521" s="27" t="str">
        <f>DB_INFO!B521</f>
        <v>PT</v>
      </c>
      <c r="C521" s="27" t="str">
        <f>DB_INFO!C521</f>
        <v>Private</v>
      </c>
      <c r="D521" s="27" t="str">
        <f>DB_INFO!D521</f>
        <v>Sport Centre</v>
      </c>
      <c r="E521" s="27" t="str">
        <f>DB_INFO!E521</f>
        <v>Yes</v>
      </c>
      <c r="F521" s="28" t="str">
        <f>DB_INFO!F521</f>
        <v>Below 100</v>
      </c>
      <c r="G521" s="28" t="str">
        <f>DB_INFO!G521</f>
        <v>1000-5000</v>
      </c>
      <c r="H521" s="28" t="str">
        <f>DB_INFO!H521</f>
        <v>No</v>
      </c>
      <c r="I521" s="28" t="str">
        <f>DB_INFO!I521</f>
        <v>Yes</v>
      </c>
      <c r="J521" s="27" t="str">
        <f>DB_RHC_KNOWN!J521</f>
        <v>Yes</v>
      </c>
      <c r="K521" s="33">
        <v>1</v>
      </c>
      <c r="L521" s="48">
        <v>1</v>
      </c>
      <c r="M521" s="48">
        <v>1</v>
      </c>
      <c r="N521" s="48">
        <v>1</v>
      </c>
      <c r="O521" s="48">
        <v>1</v>
      </c>
      <c r="P521" s="48"/>
      <c r="Q521" s="48">
        <v>1</v>
      </c>
      <c r="R521" s="49">
        <v>1</v>
      </c>
    </row>
    <row r="522" spans="1:18" ht="12" customHeight="1">
      <c r="A522" s="26">
        <v>518</v>
      </c>
      <c r="B522" s="27" t="str">
        <f>DB_INFO!B522</f>
        <v>PT</v>
      </c>
      <c r="C522" s="27" t="str">
        <f>DB_INFO!C522</f>
        <v>Private</v>
      </c>
      <c r="D522" s="27" t="str">
        <f>DB_INFO!D522</f>
        <v>Sport Centre</v>
      </c>
      <c r="E522" s="27" t="str">
        <f>DB_INFO!E522</f>
        <v>No</v>
      </c>
      <c r="F522" s="28" t="str">
        <f>DB_INFO!F522</f>
        <v>Below 100</v>
      </c>
      <c r="G522" s="28" t="str">
        <f>DB_INFO!G522</f>
        <v>Below 1000</v>
      </c>
      <c r="H522" s="28" t="str">
        <f>DB_INFO!H522</f>
        <v>No</v>
      </c>
      <c r="I522" s="28" t="str">
        <f>DB_INFO!I522</f>
        <v>Yes</v>
      </c>
      <c r="J522" s="27" t="str">
        <f>DB_RHC_KNOWN!J522</f>
        <v>Yes</v>
      </c>
      <c r="K522" s="33">
        <v>1</v>
      </c>
      <c r="L522" s="48">
        <v>1</v>
      </c>
      <c r="M522" s="48">
        <v>1</v>
      </c>
      <c r="N522" s="48">
        <v>1</v>
      </c>
      <c r="O522" s="48">
        <v>1</v>
      </c>
      <c r="P522" s="48">
        <v>1</v>
      </c>
      <c r="Q522" s="48">
        <v>1</v>
      </c>
      <c r="R522" s="49">
        <v>1</v>
      </c>
    </row>
    <row r="523" spans="1:18" ht="12" customHeight="1">
      <c r="A523" s="26">
        <v>519</v>
      </c>
      <c r="B523" s="27" t="str">
        <f>DB_INFO!B523</f>
        <v>PT</v>
      </c>
      <c r="C523" s="27" t="str">
        <f>DB_INFO!C523</f>
        <v>Private</v>
      </c>
      <c r="D523" s="27" t="str">
        <f>DB_INFO!D523</f>
        <v>Office</v>
      </c>
      <c r="E523" s="27" t="str">
        <f>DB_INFO!E523</f>
        <v>No</v>
      </c>
      <c r="F523" s="28" t="str">
        <f>DB_INFO!F523</f>
        <v>Below 100</v>
      </c>
      <c r="G523" s="28" t="str">
        <f>DB_INFO!G523</f>
        <v>Below 1000</v>
      </c>
      <c r="H523" s="28" t="str">
        <f>DB_INFO!H523</f>
        <v>No</v>
      </c>
      <c r="I523" s="28" t="str">
        <f>DB_INFO!I523</f>
        <v>Yes</v>
      </c>
      <c r="J523" s="27" t="str">
        <f>DB_RHC_KNOWN!J523</f>
        <v>Yes</v>
      </c>
      <c r="K523" s="33">
        <v>1</v>
      </c>
      <c r="L523" s="48">
        <v>1</v>
      </c>
      <c r="M523" s="48">
        <v>1</v>
      </c>
      <c r="N523" s="48">
        <v>1</v>
      </c>
      <c r="O523" s="48">
        <v>1</v>
      </c>
      <c r="P523" s="48"/>
      <c r="Q523" s="48">
        <v>1</v>
      </c>
      <c r="R523" s="49">
        <v>1</v>
      </c>
    </row>
    <row r="524" spans="1:18" ht="12" customHeight="1">
      <c r="A524" s="26">
        <v>520</v>
      </c>
      <c r="B524" s="27" t="str">
        <f>DB_INFO!B524</f>
        <v>PT</v>
      </c>
      <c r="C524" s="27" t="str">
        <f>DB_INFO!C524</f>
        <v>Private</v>
      </c>
      <c r="D524" s="27" t="str">
        <f>DB_INFO!D524</f>
        <v>Office</v>
      </c>
      <c r="E524" s="27" t="str">
        <f>DB_INFO!E524</f>
        <v>No</v>
      </c>
      <c r="F524" s="28" t="str">
        <f>DB_INFO!F524</f>
        <v>Below 100</v>
      </c>
      <c r="G524" s="28" t="str">
        <f>DB_INFO!G524</f>
        <v>Below 1000</v>
      </c>
      <c r="H524" s="28" t="str">
        <f>DB_INFO!H524</f>
        <v>No</v>
      </c>
      <c r="I524" s="28" t="str">
        <f>DB_INFO!I524</f>
        <v>Yes</v>
      </c>
      <c r="J524" s="27" t="str">
        <f>DB_RHC_KNOWN!J524</f>
        <v>Yes</v>
      </c>
      <c r="K524" s="33">
        <v>1</v>
      </c>
      <c r="L524" s="48"/>
      <c r="M524" s="48">
        <v>1</v>
      </c>
      <c r="N524" s="48">
        <v>1</v>
      </c>
      <c r="O524" s="48">
        <v>1</v>
      </c>
      <c r="P524" s="48">
        <v>1</v>
      </c>
      <c r="Q524" s="48">
        <v>1</v>
      </c>
      <c r="R524" s="49"/>
    </row>
    <row r="525" spans="1:18" ht="12" customHeight="1">
      <c r="A525" s="26">
        <v>521</v>
      </c>
      <c r="B525" s="27" t="str">
        <f>DB_INFO!B525</f>
        <v>PT</v>
      </c>
      <c r="C525" s="27" t="str">
        <f>DB_INFO!C525</f>
        <v>Public</v>
      </c>
      <c r="D525" s="27" t="str">
        <f>DB_INFO!D525</f>
        <v>Office</v>
      </c>
      <c r="E525" s="27" t="str">
        <f>DB_INFO!E525</f>
        <v>No</v>
      </c>
      <c r="F525" s="28" t="str">
        <f>DB_INFO!F525</f>
        <v>Below 100</v>
      </c>
      <c r="G525" s="28" t="str">
        <f>DB_INFO!G525</f>
        <v>Below 1000</v>
      </c>
      <c r="H525" s="28" t="str">
        <f>DB_INFO!H525</f>
        <v>No</v>
      </c>
      <c r="I525" s="28" t="str">
        <f>DB_INFO!I525</f>
        <v>No</v>
      </c>
      <c r="J525" s="27" t="str">
        <f>DB_RHC_KNOWN!J525</f>
        <v>Yes</v>
      </c>
      <c r="K525" s="33">
        <v>1</v>
      </c>
      <c r="L525" s="48"/>
      <c r="M525" s="48">
        <v>1</v>
      </c>
      <c r="N525" s="48">
        <v>1</v>
      </c>
      <c r="O525" s="48">
        <v>1</v>
      </c>
      <c r="P525" s="48"/>
      <c r="Q525" s="48">
        <v>1</v>
      </c>
      <c r="R525" s="49">
        <v>1</v>
      </c>
    </row>
    <row r="526" spans="1:18" ht="12" customHeight="1">
      <c r="A526" s="26">
        <v>522</v>
      </c>
      <c r="B526" s="27" t="str">
        <f>DB_INFO!B526</f>
        <v>PT</v>
      </c>
      <c r="C526" s="27" t="str">
        <f>DB_INFO!C526</f>
        <v>Public</v>
      </c>
      <c r="D526" s="27" t="str">
        <f>DB_INFO!D526</f>
        <v>Office</v>
      </c>
      <c r="E526" s="27" t="str">
        <f>DB_INFO!E526</f>
        <v>No</v>
      </c>
      <c r="F526" s="28" t="str">
        <f>DB_INFO!F526</f>
        <v>Below 100</v>
      </c>
      <c r="G526" s="28" t="str">
        <f>DB_INFO!G526</f>
        <v>Below 1000</v>
      </c>
      <c r="H526" s="28" t="str">
        <f>DB_INFO!H526</f>
        <v>No</v>
      </c>
      <c r="I526" s="28" t="str">
        <f>DB_INFO!I526</f>
        <v>Yes</v>
      </c>
      <c r="J526" s="27" t="str">
        <f>DB_RHC_KNOWN!J526</f>
        <v>Yes</v>
      </c>
      <c r="K526" s="33">
        <v>1</v>
      </c>
      <c r="L526" s="48">
        <v>1</v>
      </c>
      <c r="M526" s="48">
        <v>1</v>
      </c>
      <c r="N526" s="48">
        <v>1</v>
      </c>
      <c r="O526" s="48">
        <v>1</v>
      </c>
      <c r="P526" s="48">
        <v>1</v>
      </c>
      <c r="Q526" s="48">
        <v>1</v>
      </c>
      <c r="R526" s="49">
        <v>1</v>
      </c>
    </row>
    <row r="527" spans="1:18" ht="12" customHeight="1">
      <c r="A527" s="26">
        <v>523</v>
      </c>
      <c r="B527" s="27" t="str">
        <f>DB_INFO!B527</f>
        <v>PT</v>
      </c>
      <c r="C527" s="27" t="str">
        <f>DB_INFO!C527</f>
        <v>Private</v>
      </c>
      <c r="D527" s="27" t="str">
        <f>DB_INFO!D527</f>
        <v>Hotel</v>
      </c>
      <c r="E527" s="27" t="str">
        <f>DB_INFO!E527</f>
        <v>Yes</v>
      </c>
      <c r="F527" s="28" t="str">
        <f>DB_INFO!F527</f>
        <v>Below 100</v>
      </c>
      <c r="G527" s="28" t="str">
        <f>DB_INFO!G527</f>
        <v>Below 1000</v>
      </c>
      <c r="H527" s="28" t="str">
        <f>DB_INFO!H527</f>
        <v>No</v>
      </c>
      <c r="I527" s="28" t="str">
        <f>DB_INFO!I527</f>
        <v>Yes</v>
      </c>
      <c r="J527" s="27" t="str">
        <f>DB_RHC_KNOWN!J527</f>
        <v>Yes</v>
      </c>
      <c r="K527" s="33">
        <v>1</v>
      </c>
      <c r="L527" s="48">
        <v>1</v>
      </c>
      <c r="M527" s="48">
        <v>1</v>
      </c>
      <c r="N527" s="48">
        <v>1</v>
      </c>
      <c r="O527" s="48"/>
      <c r="P527" s="48">
        <v>1</v>
      </c>
      <c r="Q527" s="48">
        <v>1</v>
      </c>
      <c r="R527" s="49">
        <v>1</v>
      </c>
    </row>
    <row r="528" spans="1:18" ht="12" customHeight="1">
      <c r="A528" s="26">
        <v>524</v>
      </c>
      <c r="B528" s="27" t="str">
        <f>DB_INFO!B528</f>
        <v>PT</v>
      </c>
      <c r="C528" s="27" t="str">
        <f>DB_INFO!C528</f>
        <v>Private</v>
      </c>
      <c r="D528" s="27" t="str">
        <f>DB_INFO!D528</f>
        <v>Hotel</v>
      </c>
      <c r="E528" s="27" t="str">
        <f>DB_INFO!E528</f>
        <v>No</v>
      </c>
      <c r="F528" s="28" t="str">
        <f>DB_INFO!F528</f>
        <v>Below 100</v>
      </c>
      <c r="G528" s="28" t="str">
        <f>DB_INFO!G528</f>
        <v>1000-5000</v>
      </c>
      <c r="H528" s="28" t="str">
        <f>DB_INFO!H528</f>
        <v>Yes</v>
      </c>
      <c r="I528" s="28" t="str">
        <f>DB_INFO!I528</f>
        <v>No</v>
      </c>
      <c r="J528" s="27" t="str">
        <f>DB_RHC_KNOWN!J528</f>
        <v>Yes</v>
      </c>
      <c r="K528" s="33">
        <v>1</v>
      </c>
      <c r="L528" s="48"/>
      <c r="M528" s="48">
        <v>1</v>
      </c>
      <c r="N528" s="48">
        <v>1</v>
      </c>
      <c r="O528" s="48">
        <v>1</v>
      </c>
      <c r="P528" s="48">
        <v>1</v>
      </c>
      <c r="Q528" s="48">
        <v>1</v>
      </c>
      <c r="R528" s="49">
        <v>1</v>
      </c>
    </row>
    <row r="529" spans="1:18" ht="12" customHeight="1">
      <c r="A529" s="26">
        <v>525</v>
      </c>
      <c r="B529" s="27" t="str">
        <f>DB_INFO!B529</f>
        <v>PT</v>
      </c>
      <c r="C529" s="27" t="str">
        <f>DB_INFO!C529</f>
        <v>Private</v>
      </c>
      <c r="D529" s="27" t="str">
        <f>DB_INFO!D529</f>
        <v>Hotel</v>
      </c>
      <c r="E529" s="27" t="str">
        <f>DB_INFO!E529</f>
        <v>No</v>
      </c>
      <c r="F529" s="28" t="str">
        <f>DB_INFO!F529</f>
        <v>Below 100</v>
      </c>
      <c r="G529" s="28" t="str">
        <f>DB_INFO!G529</f>
        <v>1000-5000</v>
      </c>
      <c r="H529" s="28" t="str">
        <f>DB_INFO!H529</f>
        <v>Yes</v>
      </c>
      <c r="I529" s="28" t="str">
        <f>DB_INFO!I529</f>
        <v>No</v>
      </c>
      <c r="J529" s="27" t="str">
        <f>DB_RHC_KNOWN!J529</f>
        <v>Yes</v>
      </c>
      <c r="K529" s="33">
        <v>1</v>
      </c>
      <c r="L529" s="48"/>
      <c r="M529" s="48">
        <v>1</v>
      </c>
      <c r="N529" s="48">
        <v>1</v>
      </c>
      <c r="O529" s="48">
        <v>1</v>
      </c>
      <c r="P529" s="48">
        <v>1</v>
      </c>
      <c r="Q529" s="48"/>
      <c r="R529" s="49">
        <v>1</v>
      </c>
    </row>
    <row r="530" spans="1:18" ht="12" customHeight="1">
      <c r="A530" s="26">
        <v>526</v>
      </c>
      <c r="B530" s="27" t="str">
        <f>DB_INFO!B530</f>
        <v>PT</v>
      </c>
      <c r="C530" s="27" t="str">
        <f>DB_INFO!C530</f>
        <v>Private</v>
      </c>
      <c r="D530" s="27" t="str">
        <f>DB_INFO!D530</f>
        <v>Hotel</v>
      </c>
      <c r="E530" s="27" t="str">
        <f>DB_INFO!E530</f>
        <v>Yes</v>
      </c>
      <c r="F530" s="28" t="str">
        <f>DB_INFO!F530</f>
        <v>Below 100</v>
      </c>
      <c r="G530" s="28" t="str">
        <f>DB_INFO!G530</f>
        <v>1000-5000</v>
      </c>
      <c r="H530" s="28" t="str">
        <f>DB_INFO!H530</f>
        <v>Yes</v>
      </c>
      <c r="I530" s="28" t="str">
        <f>DB_INFO!I530</f>
        <v>Yes</v>
      </c>
      <c r="J530" s="27" t="str">
        <f>DB_RHC_KNOWN!J530</f>
        <v>Yes</v>
      </c>
      <c r="K530" s="33">
        <v>1</v>
      </c>
      <c r="L530" s="48">
        <v>1</v>
      </c>
      <c r="M530" s="48">
        <v>1</v>
      </c>
      <c r="N530" s="48">
        <v>1</v>
      </c>
      <c r="O530" s="48">
        <v>1</v>
      </c>
      <c r="P530" s="48">
        <v>1</v>
      </c>
      <c r="Q530" s="48">
        <v>1</v>
      </c>
      <c r="R530" s="49">
        <v>1</v>
      </c>
    </row>
    <row r="531" spans="1:18" ht="12" customHeight="1">
      <c r="A531" s="26">
        <v>527</v>
      </c>
      <c r="B531" s="27" t="str">
        <f>DB_INFO!B531</f>
        <v>PT</v>
      </c>
      <c r="C531" s="27" t="str">
        <f>DB_INFO!C531</f>
        <v>Private</v>
      </c>
      <c r="D531" s="27" t="str">
        <f>DB_INFO!D531</f>
        <v>Education Centre</v>
      </c>
      <c r="E531" s="27" t="str">
        <f>DB_INFO!E531</f>
        <v>No</v>
      </c>
      <c r="F531" s="28" t="str">
        <f>DB_INFO!F531</f>
        <v>100-1000</v>
      </c>
      <c r="G531" s="28" t="str">
        <f>DB_INFO!G531</f>
        <v>1000-5000</v>
      </c>
      <c r="H531" s="28" t="str">
        <f>DB_INFO!H531</f>
        <v>Yes</v>
      </c>
      <c r="I531" s="28" t="str">
        <f>DB_INFO!I531</f>
        <v>No</v>
      </c>
      <c r="J531" s="27" t="str">
        <f>DB_RHC_KNOWN!J531</f>
        <v>Yes</v>
      </c>
      <c r="K531" s="33">
        <v>1</v>
      </c>
      <c r="L531" s="48">
        <v>1</v>
      </c>
      <c r="M531" s="48">
        <v>1</v>
      </c>
      <c r="N531" s="48">
        <v>1</v>
      </c>
      <c r="O531" s="48">
        <v>1</v>
      </c>
      <c r="P531" s="48">
        <v>1</v>
      </c>
      <c r="Q531" s="48">
        <v>1</v>
      </c>
      <c r="R531" s="49">
        <v>1</v>
      </c>
    </row>
    <row r="532" spans="1:18" ht="12" customHeight="1">
      <c r="A532" s="26">
        <v>528</v>
      </c>
      <c r="B532" s="27" t="str">
        <f>DB_INFO!B532</f>
        <v>PT</v>
      </c>
      <c r="C532" s="27" t="str">
        <f>DB_INFO!C532</f>
        <v>Private</v>
      </c>
      <c r="D532" s="27" t="str">
        <f>DB_INFO!D532</f>
        <v>Commerce</v>
      </c>
      <c r="E532" s="27" t="str">
        <f>DB_INFO!E532</f>
        <v>No</v>
      </c>
      <c r="F532" s="28" t="str">
        <f>DB_INFO!F532</f>
        <v>Below 100</v>
      </c>
      <c r="G532" s="28" t="str">
        <f>DB_INFO!G532</f>
        <v>Above 5000</v>
      </c>
      <c r="H532" s="28" t="str">
        <f>DB_INFO!H532</f>
        <v>No</v>
      </c>
      <c r="I532" s="28" t="str">
        <f>DB_INFO!I532</f>
        <v>Yes</v>
      </c>
      <c r="J532" s="27" t="str">
        <f>DB_RHC_KNOWN!J532</f>
        <v>Yes</v>
      </c>
      <c r="K532" s="33">
        <v>1</v>
      </c>
      <c r="L532" s="48">
        <v>1</v>
      </c>
      <c r="M532" s="48">
        <v>1</v>
      </c>
      <c r="N532" s="48">
        <v>1</v>
      </c>
      <c r="O532" s="48">
        <v>1</v>
      </c>
      <c r="P532" s="48"/>
      <c r="Q532" s="48">
        <v>1</v>
      </c>
      <c r="R532" s="49">
        <v>1</v>
      </c>
    </row>
    <row r="533" spans="1:18" ht="12" customHeight="1">
      <c r="A533" s="26">
        <v>529</v>
      </c>
      <c r="B533" s="27" t="str">
        <f>DB_INFO!B533</f>
        <v>PT</v>
      </c>
      <c r="C533" s="27" t="str">
        <f>DB_INFO!C533</f>
        <v>Public</v>
      </c>
      <c r="D533" s="27" t="str">
        <f>DB_INFO!D533</f>
        <v>Office</v>
      </c>
      <c r="E533" s="27" t="str">
        <f>DB_INFO!E533</f>
        <v>No</v>
      </c>
      <c r="F533" s="28" t="str">
        <f>DB_INFO!F533</f>
        <v>Below 100</v>
      </c>
      <c r="G533" s="28" t="str">
        <f>DB_INFO!G533</f>
        <v>Below 1000</v>
      </c>
      <c r="H533" s="28" t="str">
        <f>DB_INFO!H533</f>
        <v>No</v>
      </c>
      <c r="I533" s="28" t="str">
        <f>DB_INFO!I533</f>
        <v>No</v>
      </c>
      <c r="J533" s="27" t="str">
        <f>DB_RHC_KNOWN!J533</f>
        <v>Yes</v>
      </c>
      <c r="K533" s="33">
        <v>1</v>
      </c>
      <c r="L533" s="48">
        <v>1</v>
      </c>
      <c r="M533" s="48">
        <v>1</v>
      </c>
      <c r="N533" s="48">
        <v>1</v>
      </c>
      <c r="O533" s="48"/>
      <c r="P533" s="48">
        <v>1</v>
      </c>
      <c r="Q533" s="48">
        <v>1</v>
      </c>
      <c r="R533" s="49">
        <v>1</v>
      </c>
    </row>
    <row r="534" spans="1:18" ht="12" customHeight="1">
      <c r="A534" s="26">
        <v>530</v>
      </c>
      <c r="B534" s="27" t="str">
        <f>DB_INFO!B534</f>
        <v>PT</v>
      </c>
      <c r="C534" s="27" t="str">
        <f>DB_INFO!C534</f>
        <v>Public</v>
      </c>
      <c r="D534" s="27" t="str">
        <f>DB_INFO!D534</f>
        <v>Office</v>
      </c>
      <c r="E534" s="27" t="str">
        <f>DB_INFO!E534</f>
        <v>No</v>
      </c>
      <c r="F534" s="28" t="str">
        <f>DB_INFO!F534</f>
        <v>Below 100</v>
      </c>
      <c r="G534" s="28" t="str">
        <f>DB_INFO!G534</f>
        <v>Below 1000</v>
      </c>
      <c r="H534" s="28" t="str">
        <f>DB_INFO!H534</f>
        <v>No</v>
      </c>
      <c r="I534" s="28" t="str">
        <f>DB_INFO!I534</f>
        <v>No</v>
      </c>
      <c r="J534" s="27" t="str">
        <f>DB_RHC_KNOWN!J534</f>
        <v>Yes</v>
      </c>
      <c r="K534" s="33">
        <v>1</v>
      </c>
      <c r="L534" s="48">
        <v>1</v>
      </c>
      <c r="M534" s="48">
        <v>1</v>
      </c>
      <c r="N534" s="48">
        <v>1</v>
      </c>
      <c r="O534" s="48">
        <v>1</v>
      </c>
      <c r="P534" s="48"/>
      <c r="Q534" s="48">
        <v>1</v>
      </c>
      <c r="R534" s="49">
        <v>1</v>
      </c>
    </row>
    <row r="535" spans="1:18" ht="12" customHeight="1">
      <c r="A535" s="26">
        <v>531</v>
      </c>
      <c r="B535" s="27" t="str">
        <f>DB_INFO!B535</f>
        <v>PT</v>
      </c>
      <c r="C535" s="27" t="str">
        <f>DB_INFO!C535</f>
        <v>Public</v>
      </c>
      <c r="D535" s="27" t="str">
        <f>DB_INFO!D535</f>
        <v>Office</v>
      </c>
      <c r="E535" s="27" t="str">
        <f>DB_INFO!E535</f>
        <v>No</v>
      </c>
      <c r="F535" s="28" t="str">
        <f>DB_INFO!F535</f>
        <v>Below 100</v>
      </c>
      <c r="G535" s="28" t="str">
        <f>DB_INFO!G535</f>
        <v>Below 1000</v>
      </c>
      <c r="H535" s="28" t="str">
        <f>DB_INFO!H535</f>
        <v>No</v>
      </c>
      <c r="I535" s="28" t="str">
        <f>DB_INFO!I535</f>
        <v>No</v>
      </c>
      <c r="J535" s="27" t="str">
        <f>DB_RHC_KNOWN!J535</f>
        <v>Yes</v>
      </c>
      <c r="K535" s="33">
        <v>1</v>
      </c>
      <c r="L535" s="48"/>
      <c r="M535" s="48">
        <v>1</v>
      </c>
      <c r="N535" s="48">
        <v>1</v>
      </c>
      <c r="O535" s="48">
        <v>1</v>
      </c>
      <c r="P535" s="48"/>
      <c r="Q535" s="48">
        <v>1</v>
      </c>
      <c r="R535" s="49">
        <v>1</v>
      </c>
    </row>
    <row r="536" spans="1:18" ht="12" customHeight="1">
      <c r="A536" s="26">
        <v>532</v>
      </c>
      <c r="B536" s="27" t="str">
        <f>DB_INFO!B536</f>
        <v>PT</v>
      </c>
      <c r="C536" s="27" t="str">
        <f>DB_INFO!C536</f>
        <v>Public</v>
      </c>
      <c r="D536" s="27" t="str">
        <f>DB_INFO!D536</f>
        <v>Health Centre</v>
      </c>
      <c r="E536" s="27" t="str">
        <f>DB_INFO!E536</f>
        <v>No</v>
      </c>
      <c r="F536" s="28" t="str">
        <f>DB_INFO!F536</f>
        <v>Below 100</v>
      </c>
      <c r="G536" s="28" t="str">
        <f>DB_INFO!G536</f>
        <v>1000-5000</v>
      </c>
      <c r="H536" s="28" t="str">
        <f>DB_INFO!H536</f>
        <v>No</v>
      </c>
      <c r="I536" s="28" t="str">
        <f>DB_INFO!I536</f>
        <v>No</v>
      </c>
      <c r="J536" s="27" t="str">
        <f>DB_RHC_KNOWN!J536</f>
        <v>Yes</v>
      </c>
      <c r="K536" s="33">
        <v>1</v>
      </c>
      <c r="L536" s="48"/>
      <c r="M536" s="48">
        <v>1</v>
      </c>
      <c r="N536" s="48">
        <v>1</v>
      </c>
      <c r="O536" s="48">
        <v>1</v>
      </c>
      <c r="P536" s="48">
        <v>1</v>
      </c>
      <c r="Q536" s="48">
        <v>1</v>
      </c>
      <c r="R536" s="49">
        <v>1</v>
      </c>
    </row>
    <row r="537" spans="1:18" ht="12" customHeight="1">
      <c r="A537" s="26">
        <v>533</v>
      </c>
      <c r="B537" s="27" t="str">
        <f>DB_INFO!B537</f>
        <v>PT</v>
      </c>
      <c r="C537" s="27" t="str">
        <f>DB_INFO!C537</f>
        <v>Private</v>
      </c>
      <c r="D537" s="27" t="str">
        <f>DB_INFO!D537</f>
        <v>Health Centre</v>
      </c>
      <c r="E537" s="27" t="str">
        <f>DB_INFO!E537</f>
        <v>No</v>
      </c>
      <c r="F537" s="28" t="str">
        <f>DB_INFO!F537</f>
        <v>Below 100</v>
      </c>
      <c r="G537" s="28" t="str">
        <f>DB_INFO!G537</f>
        <v>1000-5000</v>
      </c>
      <c r="H537" s="28" t="str">
        <f>DB_INFO!H537</f>
        <v>No</v>
      </c>
      <c r="I537" s="28" t="str">
        <f>DB_INFO!I537</f>
        <v>Yes</v>
      </c>
      <c r="J537" s="27" t="str">
        <f>DB_RHC_KNOWN!J537</f>
        <v>Yes</v>
      </c>
      <c r="K537" s="33">
        <v>1</v>
      </c>
      <c r="L537" s="48">
        <v>1</v>
      </c>
      <c r="M537" s="48">
        <v>1</v>
      </c>
      <c r="N537" s="48">
        <v>1</v>
      </c>
      <c r="O537" s="48">
        <v>1</v>
      </c>
      <c r="P537" s="48">
        <v>1</v>
      </c>
      <c r="Q537" s="48">
        <v>1</v>
      </c>
      <c r="R537" s="49">
        <v>1</v>
      </c>
    </row>
    <row r="538" spans="1:18" ht="12" customHeight="1">
      <c r="A538" s="26">
        <v>534</v>
      </c>
      <c r="B538" s="27" t="str">
        <f>DB_INFO!B538</f>
        <v>PT</v>
      </c>
      <c r="C538" s="27" t="str">
        <f>DB_INFO!C538</f>
        <v>Private</v>
      </c>
      <c r="D538" s="27" t="str">
        <f>DB_INFO!D538</f>
        <v>Hotel</v>
      </c>
      <c r="E538" s="27" t="str">
        <f>DB_INFO!E538</f>
        <v>Yes</v>
      </c>
      <c r="F538" s="28" t="str">
        <f>DB_INFO!F538</f>
        <v>Below 100</v>
      </c>
      <c r="G538" s="28" t="str">
        <f>DB_INFO!G538</f>
        <v>1000-5000</v>
      </c>
      <c r="H538" s="28" t="str">
        <f>DB_INFO!H538</f>
        <v>Yes</v>
      </c>
      <c r="I538" s="28" t="str">
        <f>DB_INFO!I538</f>
        <v>Yes</v>
      </c>
      <c r="J538" s="27" t="str">
        <f>DB_RHC_KNOWN!J538</f>
        <v>Yes</v>
      </c>
      <c r="K538" s="33">
        <v>1</v>
      </c>
      <c r="L538" s="48"/>
      <c r="M538" s="48">
        <v>1</v>
      </c>
      <c r="N538" s="48">
        <v>1</v>
      </c>
      <c r="O538" s="48">
        <v>1</v>
      </c>
      <c r="P538" s="48">
        <v>1</v>
      </c>
      <c r="Q538" s="48">
        <v>1</v>
      </c>
      <c r="R538" s="49">
        <v>1</v>
      </c>
    </row>
    <row r="539" spans="1:18" ht="12" customHeight="1">
      <c r="A539" s="26">
        <v>535</v>
      </c>
      <c r="B539" s="27" t="str">
        <f>DB_INFO!B539</f>
        <v>PT</v>
      </c>
      <c r="C539" s="27" t="str">
        <f>DB_INFO!C539</f>
        <v>Private</v>
      </c>
      <c r="D539" s="27" t="str">
        <f>DB_INFO!D539</f>
        <v>Hotel</v>
      </c>
      <c r="E539" s="27" t="str">
        <f>DB_INFO!E539</f>
        <v>No</v>
      </c>
      <c r="F539" s="28" t="str">
        <f>DB_INFO!F539</f>
        <v>Below 100</v>
      </c>
      <c r="G539" s="28" t="str">
        <f>DB_INFO!G539</f>
        <v>Above 5000</v>
      </c>
      <c r="H539" s="28" t="str">
        <f>DB_INFO!H539</f>
        <v>No</v>
      </c>
      <c r="I539" s="28" t="str">
        <f>DB_INFO!I539</f>
        <v>No</v>
      </c>
      <c r="J539" s="27" t="str">
        <f>DB_RHC_KNOWN!J539</f>
        <v>Yes</v>
      </c>
      <c r="K539" s="33">
        <v>1</v>
      </c>
      <c r="L539" s="48"/>
      <c r="M539" s="48">
        <v>1</v>
      </c>
      <c r="N539" s="48">
        <v>1</v>
      </c>
      <c r="O539" s="48">
        <v>1</v>
      </c>
      <c r="P539" s="48">
        <v>1</v>
      </c>
      <c r="Q539" s="48">
        <v>1</v>
      </c>
      <c r="R539" s="49">
        <v>1</v>
      </c>
    </row>
    <row r="540" spans="1:18" ht="12" customHeight="1">
      <c r="A540" s="26">
        <v>536</v>
      </c>
      <c r="B540" s="27" t="str">
        <f>DB_INFO!B540</f>
        <v>PT</v>
      </c>
      <c r="C540" s="27" t="str">
        <f>DB_INFO!C540</f>
        <v>Private</v>
      </c>
      <c r="D540" s="27" t="str">
        <f>DB_INFO!D540</f>
        <v>Hotel</v>
      </c>
      <c r="E540" s="27" t="str">
        <f>DB_INFO!E540</f>
        <v>No</v>
      </c>
      <c r="F540" s="28" t="str">
        <f>DB_INFO!F540</f>
        <v>Below 100</v>
      </c>
      <c r="G540" s="28" t="str">
        <f>DB_INFO!G540</f>
        <v>1000-5000</v>
      </c>
      <c r="H540" s="28" t="str">
        <f>DB_INFO!H540</f>
        <v>Yes</v>
      </c>
      <c r="I540" s="28" t="str">
        <f>DB_INFO!I540</f>
        <v>No</v>
      </c>
      <c r="J540" s="27" t="str">
        <f>DB_RHC_KNOWN!J540</f>
        <v>Yes</v>
      </c>
      <c r="K540" s="33">
        <v>1</v>
      </c>
      <c r="L540" s="48">
        <v>1</v>
      </c>
      <c r="M540" s="48">
        <v>1</v>
      </c>
      <c r="N540" s="48">
        <v>1</v>
      </c>
      <c r="O540" s="48">
        <v>1</v>
      </c>
      <c r="P540" s="48">
        <v>1</v>
      </c>
      <c r="Q540" s="48">
        <v>1</v>
      </c>
      <c r="R540" s="49">
        <v>1</v>
      </c>
    </row>
    <row r="541" spans="1:18" ht="12" customHeight="1">
      <c r="A541" s="26">
        <v>537</v>
      </c>
      <c r="B541" s="27" t="str">
        <f>DB_INFO!B541</f>
        <v>PT</v>
      </c>
      <c r="C541" s="27" t="str">
        <f>DB_INFO!C541</f>
        <v>Private</v>
      </c>
      <c r="D541" s="27" t="str">
        <f>DB_INFO!D541</f>
        <v>Hotel</v>
      </c>
      <c r="E541" s="27" t="str">
        <f>DB_INFO!E541</f>
        <v>Yes</v>
      </c>
      <c r="F541" s="28" t="str">
        <f>DB_INFO!F541</f>
        <v>Below 100</v>
      </c>
      <c r="G541" s="28" t="str">
        <f>DB_INFO!G541</f>
        <v>1000-5000</v>
      </c>
      <c r="H541" s="28" t="str">
        <f>DB_INFO!H541</f>
        <v>Yes</v>
      </c>
      <c r="I541" s="28" t="str">
        <f>DB_INFO!I541</f>
        <v>No</v>
      </c>
      <c r="J541" s="27" t="str">
        <f>DB_RHC_KNOWN!J541</f>
        <v>Yes</v>
      </c>
      <c r="K541" s="33">
        <v>1</v>
      </c>
      <c r="L541" s="48"/>
      <c r="M541" s="48">
        <v>1</v>
      </c>
      <c r="N541" s="48">
        <v>1</v>
      </c>
      <c r="O541" s="48">
        <v>1</v>
      </c>
      <c r="P541" s="48">
        <v>1</v>
      </c>
      <c r="Q541" s="48">
        <v>1</v>
      </c>
      <c r="R541" s="49">
        <v>1</v>
      </c>
    </row>
    <row r="542" spans="1:18" ht="12" customHeight="1">
      <c r="A542" s="26">
        <v>538</v>
      </c>
      <c r="B542" s="27" t="str">
        <f>DB_INFO!B542</f>
        <v>PT</v>
      </c>
      <c r="C542" s="27" t="str">
        <f>DB_INFO!C542</f>
        <v>Private</v>
      </c>
      <c r="D542" s="27" t="str">
        <f>DB_INFO!D542</f>
        <v>Hotel</v>
      </c>
      <c r="E542" s="27" t="str">
        <f>DB_INFO!E542</f>
        <v>Yes</v>
      </c>
      <c r="F542" s="28" t="str">
        <f>DB_INFO!F542</f>
        <v>Below 100</v>
      </c>
      <c r="G542" s="28" t="str">
        <f>DB_INFO!G542</f>
        <v>Above 5000</v>
      </c>
      <c r="H542" s="28" t="str">
        <f>DB_INFO!H542</f>
        <v>No</v>
      </c>
      <c r="I542" s="28" t="str">
        <f>DB_INFO!I542</f>
        <v>Yes</v>
      </c>
      <c r="J542" s="27" t="str">
        <f>DB_RHC_KNOWN!J542</f>
        <v>Yes</v>
      </c>
      <c r="K542" s="33">
        <v>1</v>
      </c>
      <c r="L542" s="48">
        <v>1</v>
      </c>
      <c r="M542" s="48">
        <v>1</v>
      </c>
      <c r="N542" s="48">
        <v>1</v>
      </c>
      <c r="O542" s="48">
        <v>1</v>
      </c>
      <c r="P542" s="48"/>
      <c r="Q542" s="48">
        <v>1</v>
      </c>
      <c r="R542" s="49">
        <v>1</v>
      </c>
    </row>
    <row r="543" spans="1:18" ht="12" customHeight="1">
      <c r="A543" s="26">
        <v>539</v>
      </c>
      <c r="B543" s="27" t="str">
        <f>DB_INFO!B543</f>
        <v>PT</v>
      </c>
      <c r="C543" s="27" t="str">
        <f>DB_INFO!C543</f>
        <v>Private</v>
      </c>
      <c r="D543" s="27" t="str">
        <f>DB_INFO!D543</f>
        <v>Sport Centre</v>
      </c>
      <c r="E543" s="27" t="str">
        <f>DB_INFO!E543</f>
        <v>Yes</v>
      </c>
      <c r="F543" s="28" t="str">
        <f>DB_INFO!F543</f>
        <v>100-1000</v>
      </c>
      <c r="G543" s="28" t="str">
        <f>DB_INFO!G543</f>
        <v>Below 1000</v>
      </c>
      <c r="H543" s="28" t="str">
        <f>DB_INFO!H543</f>
        <v>No</v>
      </c>
      <c r="I543" s="28" t="str">
        <f>DB_INFO!I543</f>
        <v>No</v>
      </c>
      <c r="J543" s="27" t="str">
        <f>DB_RHC_KNOWN!J543</f>
        <v>Yes</v>
      </c>
      <c r="K543" s="33">
        <v>1</v>
      </c>
      <c r="L543" s="48"/>
      <c r="M543" s="48">
        <v>1</v>
      </c>
      <c r="N543" s="48">
        <v>1</v>
      </c>
      <c r="O543" s="48">
        <v>1</v>
      </c>
      <c r="P543" s="48">
        <v>1</v>
      </c>
      <c r="Q543" s="48">
        <v>1</v>
      </c>
      <c r="R543" s="49">
        <v>1</v>
      </c>
    </row>
    <row r="544" spans="1:18" ht="12" customHeight="1">
      <c r="A544" s="26">
        <v>540</v>
      </c>
      <c r="B544" s="27" t="str">
        <f>DB_INFO!B544</f>
        <v>PT</v>
      </c>
      <c r="C544" s="27" t="str">
        <f>DB_INFO!C544</f>
        <v>Private</v>
      </c>
      <c r="D544" s="27" t="str">
        <f>DB_INFO!D544</f>
        <v>Office</v>
      </c>
      <c r="E544" s="27" t="str">
        <f>DB_INFO!E544</f>
        <v>No</v>
      </c>
      <c r="F544" s="28" t="str">
        <f>DB_INFO!F544</f>
        <v>Below 100</v>
      </c>
      <c r="G544" s="28" t="str">
        <f>DB_INFO!G544</f>
        <v>Below 1000</v>
      </c>
      <c r="H544" s="28" t="str">
        <f>DB_INFO!H544</f>
        <v>No</v>
      </c>
      <c r="I544" s="28" t="str">
        <f>DB_INFO!I544</f>
        <v>Yes</v>
      </c>
      <c r="J544" s="27" t="str">
        <f>DB_RHC_KNOWN!J544</f>
        <v>Yes</v>
      </c>
      <c r="K544" s="33">
        <v>1</v>
      </c>
      <c r="L544" s="48">
        <v>1</v>
      </c>
      <c r="M544" s="48">
        <v>1</v>
      </c>
      <c r="N544" s="48"/>
      <c r="O544" s="48">
        <v>1</v>
      </c>
      <c r="P544" s="48"/>
      <c r="Q544" s="48">
        <v>1</v>
      </c>
      <c r="R544" s="49">
        <v>1</v>
      </c>
    </row>
    <row r="545" spans="1:18" ht="12" customHeight="1">
      <c r="A545" s="26">
        <v>541</v>
      </c>
      <c r="B545" s="27" t="str">
        <f>DB_INFO!B545</f>
        <v>PT</v>
      </c>
      <c r="C545" s="27" t="str">
        <f>DB_INFO!C545</f>
        <v>Public</v>
      </c>
      <c r="D545" s="27" t="str">
        <f>DB_INFO!D545</f>
        <v>Office</v>
      </c>
      <c r="E545" s="27" t="str">
        <f>DB_INFO!E545</f>
        <v>No</v>
      </c>
      <c r="F545" s="28" t="str">
        <f>DB_INFO!F545</f>
        <v>Below 100</v>
      </c>
      <c r="G545" s="28" t="str">
        <f>DB_INFO!G545</f>
        <v>Below 1000</v>
      </c>
      <c r="H545" s="28" t="str">
        <f>DB_INFO!H545</f>
        <v>No</v>
      </c>
      <c r="I545" s="28" t="str">
        <f>DB_INFO!I545</f>
        <v>Yes</v>
      </c>
      <c r="J545" s="27" t="str">
        <f>DB_RHC_KNOWN!J545</f>
        <v>Yes</v>
      </c>
      <c r="K545" s="33">
        <v>1</v>
      </c>
      <c r="L545" s="48"/>
      <c r="M545" s="48"/>
      <c r="N545" s="48">
        <v>1</v>
      </c>
      <c r="O545" s="48">
        <v>1</v>
      </c>
      <c r="P545" s="48"/>
      <c r="Q545" s="48">
        <v>1</v>
      </c>
      <c r="R545" s="49">
        <v>1</v>
      </c>
    </row>
    <row r="546" spans="1:18" ht="12" customHeight="1">
      <c r="A546" s="26">
        <v>542</v>
      </c>
      <c r="B546" s="27" t="str">
        <f>DB_INFO!B546</f>
        <v>PT</v>
      </c>
      <c r="C546" s="27" t="str">
        <f>DB_INFO!C546</f>
        <v>Public</v>
      </c>
      <c r="D546" s="27" t="str">
        <f>DB_INFO!D546</f>
        <v>Health Centre</v>
      </c>
      <c r="E546" s="27" t="str">
        <f>DB_INFO!E546</f>
        <v>No</v>
      </c>
      <c r="F546" s="28" t="str">
        <f>DB_INFO!F546</f>
        <v>Below 100</v>
      </c>
      <c r="G546" s="28" t="str">
        <f>DB_INFO!G546</f>
        <v>1000-5000</v>
      </c>
      <c r="H546" s="28" t="str">
        <f>DB_INFO!H546</f>
        <v>No</v>
      </c>
      <c r="I546" s="28" t="str">
        <f>DB_INFO!I546</f>
        <v>Yes</v>
      </c>
      <c r="J546" s="27" t="str">
        <f>DB_RHC_KNOWN!J546</f>
        <v>Yes</v>
      </c>
      <c r="K546" s="33">
        <v>1</v>
      </c>
      <c r="L546" s="48">
        <v>1</v>
      </c>
      <c r="M546" s="48">
        <v>1</v>
      </c>
      <c r="N546" s="48">
        <v>1</v>
      </c>
      <c r="O546" s="48">
        <v>1</v>
      </c>
      <c r="P546" s="48"/>
      <c r="Q546" s="48">
        <v>1</v>
      </c>
      <c r="R546" s="49">
        <v>1</v>
      </c>
    </row>
    <row r="547" spans="1:18" ht="12" customHeight="1">
      <c r="A547" s="26">
        <v>543</v>
      </c>
      <c r="B547" s="27" t="str">
        <f>DB_INFO!B547</f>
        <v>PT</v>
      </c>
      <c r="C547" s="27" t="str">
        <f>DB_INFO!C547</f>
        <v>Private</v>
      </c>
      <c r="D547" s="27" t="str">
        <f>DB_INFO!D547</f>
        <v>Hotel</v>
      </c>
      <c r="E547" s="27" t="str">
        <f>DB_INFO!E547</f>
        <v>Yes</v>
      </c>
      <c r="F547" s="28" t="str">
        <f>DB_INFO!F547</f>
        <v>Below 100</v>
      </c>
      <c r="G547" s="28" t="str">
        <f>DB_INFO!G547</f>
        <v>1000-5000</v>
      </c>
      <c r="H547" s="28" t="str">
        <f>DB_INFO!H547</f>
        <v>No</v>
      </c>
      <c r="I547" s="28" t="str">
        <f>DB_INFO!I547</f>
        <v>Yes</v>
      </c>
      <c r="J547" s="27" t="str">
        <f>DB_RHC_KNOWN!J547</f>
        <v>Yes</v>
      </c>
      <c r="K547" s="33">
        <v>1</v>
      </c>
      <c r="L547" s="48">
        <v>1</v>
      </c>
      <c r="M547" s="48">
        <v>1</v>
      </c>
      <c r="N547" s="48">
        <v>1</v>
      </c>
      <c r="O547" s="48">
        <v>1</v>
      </c>
      <c r="P547" s="48"/>
      <c r="Q547" s="48">
        <v>1</v>
      </c>
      <c r="R547" s="49">
        <v>1</v>
      </c>
    </row>
    <row r="548" spans="1:18" ht="12" customHeight="1">
      <c r="A548" s="26">
        <v>544</v>
      </c>
      <c r="B548" s="27" t="str">
        <f>DB_INFO!B548</f>
        <v>PT</v>
      </c>
      <c r="C548" s="27" t="str">
        <f>DB_INFO!C548</f>
        <v>Private</v>
      </c>
      <c r="D548" s="27" t="str">
        <f>DB_INFO!D548</f>
        <v>Hotel</v>
      </c>
      <c r="E548" s="27" t="str">
        <f>DB_INFO!E548</f>
        <v>Yes</v>
      </c>
      <c r="F548" s="28" t="str">
        <f>DB_INFO!F548</f>
        <v>Below 100</v>
      </c>
      <c r="G548" s="28" t="str">
        <f>DB_INFO!G548</f>
        <v>Above 5000</v>
      </c>
      <c r="H548" s="28" t="str">
        <f>DB_INFO!H548</f>
        <v>Yes</v>
      </c>
      <c r="I548" s="28" t="str">
        <f>DB_INFO!I548</f>
        <v>No</v>
      </c>
      <c r="J548" s="27" t="str">
        <f>DB_RHC_KNOWN!J548</f>
        <v>Yes</v>
      </c>
      <c r="K548" s="33">
        <v>1</v>
      </c>
      <c r="L548" s="48">
        <v>1</v>
      </c>
      <c r="M548" s="48">
        <v>1</v>
      </c>
      <c r="N548" s="48">
        <v>1</v>
      </c>
      <c r="O548" s="48">
        <v>1</v>
      </c>
      <c r="P548" s="48">
        <v>1</v>
      </c>
      <c r="Q548" s="48">
        <v>1</v>
      </c>
      <c r="R548" s="49">
        <v>1</v>
      </c>
    </row>
    <row r="549" spans="1:18" ht="12" customHeight="1">
      <c r="A549" s="26">
        <v>545</v>
      </c>
      <c r="B549" s="27" t="str">
        <f>DB_INFO!B549</f>
        <v>PT</v>
      </c>
      <c r="C549" s="27" t="str">
        <f>DB_INFO!C549</f>
        <v>Private</v>
      </c>
      <c r="D549" s="27" t="str">
        <f>DB_INFO!D549</f>
        <v>Hotel</v>
      </c>
      <c r="E549" s="27" t="str">
        <f>DB_INFO!E549</f>
        <v>Yes</v>
      </c>
      <c r="F549" s="28" t="str">
        <f>DB_INFO!F549</f>
        <v>Below 100</v>
      </c>
      <c r="G549" s="28" t="str">
        <f>DB_INFO!G549</f>
        <v>1000-5000</v>
      </c>
      <c r="H549" s="28" t="str">
        <f>DB_INFO!H549</f>
        <v>No</v>
      </c>
      <c r="I549" s="28" t="str">
        <f>DB_INFO!I549</f>
        <v>No</v>
      </c>
      <c r="J549" s="27" t="str">
        <f>DB_RHC_KNOWN!J549</f>
        <v>Yes</v>
      </c>
      <c r="K549" s="33">
        <v>1</v>
      </c>
      <c r="L549" s="48">
        <v>1</v>
      </c>
      <c r="M549" s="48"/>
      <c r="N549" s="48"/>
      <c r="O549" s="48">
        <v>1</v>
      </c>
      <c r="P549" s="48">
        <v>1</v>
      </c>
      <c r="Q549" s="48">
        <v>1</v>
      </c>
      <c r="R549" s="49">
        <v>1</v>
      </c>
    </row>
    <row r="550" spans="1:18" ht="12" customHeight="1">
      <c r="A550" s="26">
        <v>546</v>
      </c>
      <c r="B550" s="27" t="str">
        <f>DB_INFO!B550</f>
        <v>PT</v>
      </c>
      <c r="C550" s="27" t="str">
        <f>DB_INFO!C550</f>
        <v>Private</v>
      </c>
      <c r="D550" s="27" t="str">
        <f>DB_INFO!D550</f>
        <v>Hotel</v>
      </c>
      <c r="E550" s="27" t="str">
        <f>DB_INFO!E550</f>
        <v>Yes</v>
      </c>
      <c r="F550" s="28" t="str">
        <f>DB_INFO!F550</f>
        <v>DK/DA</v>
      </c>
      <c r="G550" s="28" t="str">
        <f>DB_INFO!G550</f>
        <v>DK/DA</v>
      </c>
      <c r="H550" s="28" t="str">
        <f>DB_INFO!H550</f>
        <v>No</v>
      </c>
      <c r="I550" s="28" t="str">
        <f>DB_INFO!I550</f>
        <v>No</v>
      </c>
      <c r="J550" s="27" t="str">
        <f>DB_RHC_KNOWN!J550</f>
        <v>Yes</v>
      </c>
      <c r="K550" s="33">
        <v>1</v>
      </c>
      <c r="L550" s="48">
        <v>1</v>
      </c>
      <c r="M550" s="48">
        <v>1</v>
      </c>
      <c r="N550" s="48">
        <v>1</v>
      </c>
      <c r="O550" s="48">
        <v>1</v>
      </c>
      <c r="P550" s="48"/>
      <c r="Q550" s="48">
        <v>1</v>
      </c>
      <c r="R550" s="49">
        <v>1</v>
      </c>
    </row>
    <row r="551" spans="1:18" ht="12" customHeight="1">
      <c r="A551" s="26">
        <v>547</v>
      </c>
      <c r="B551" s="27" t="str">
        <f>DB_INFO!B551</f>
        <v>PT</v>
      </c>
      <c r="C551" s="27" t="str">
        <f>DB_INFO!C551</f>
        <v>Private</v>
      </c>
      <c r="D551" s="27" t="str">
        <f>DB_INFO!D551</f>
        <v>Hotel</v>
      </c>
      <c r="E551" s="27" t="str">
        <f>DB_INFO!E551</f>
        <v>Yes</v>
      </c>
      <c r="F551" s="28" t="str">
        <f>DB_INFO!F551</f>
        <v>Below 100</v>
      </c>
      <c r="G551" s="28" t="str">
        <f>DB_INFO!G551</f>
        <v>Above 5000</v>
      </c>
      <c r="H551" s="28" t="str">
        <f>DB_INFO!H551</f>
        <v>No</v>
      </c>
      <c r="I551" s="28" t="str">
        <f>DB_INFO!I551</f>
        <v>No</v>
      </c>
      <c r="J551" s="27" t="str">
        <f>DB_RHC_KNOWN!J551</f>
        <v>Yes</v>
      </c>
      <c r="K551" s="33">
        <v>1</v>
      </c>
      <c r="L551" s="48">
        <v>1</v>
      </c>
      <c r="M551" s="48">
        <v>1</v>
      </c>
      <c r="N551" s="48"/>
      <c r="O551" s="48">
        <v>1</v>
      </c>
      <c r="P551" s="48">
        <v>1</v>
      </c>
      <c r="Q551" s="48">
        <v>1</v>
      </c>
      <c r="R551" s="49">
        <v>1</v>
      </c>
    </row>
    <row r="552" spans="1:18" ht="12" customHeight="1">
      <c r="A552" s="26">
        <v>548</v>
      </c>
      <c r="B552" s="27" t="str">
        <f>DB_INFO!B552</f>
        <v>PT</v>
      </c>
      <c r="C552" s="27" t="str">
        <f>DB_INFO!C552</f>
        <v>Private</v>
      </c>
      <c r="D552" s="27" t="str">
        <f>DB_INFO!D552</f>
        <v>Hotel</v>
      </c>
      <c r="E552" s="27" t="str">
        <f>DB_INFO!E552</f>
        <v>Yes</v>
      </c>
      <c r="F552" s="28" t="str">
        <f>DB_INFO!F552</f>
        <v>Below 100</v>
      </c>
      <c r="G552" s="28" t="str">
        <f>DB_INFO!G552</f>
        <v>1000-5000</v>
      </c>
      <c r="H552" s="28" t="str">
        <f>DB_INFO!H552</f>
        <v>No</v>
      </c>
      <c r="I552" s="28" t="str">
        <f>DB_INFO!I552</f>
        <v>No</v>
      </c>
      <c r="J552" s="27" t="str">
        <f>DB_RHC_KNOWN!J552</f>
        <v>Yes</v>
      </c>
      <c r="K552" s="33">
        <v>1</v>
      </c>
      <c r="L552" s="48">
        <v>1</v>
      </c>
      <c r="M552" s="48">
        <v>1</v>
      </c>
      <c r="N552" s="48">
        <v>1</v>
      </c>
      <c r="O552" s="48">
        <v>1</v>
      </c>
      <c r="P552" s="48">
        <v>1</v>
      </c>
      <c r="Q552" s="48">
        <v>1</v>
      </c>
      <c r="R552" s="49">
        <v>1</v>
      </c>
    </row>
    <row r="553" spans="1:18" ht="12" customHeight="1">
      <c r="A553" s="26">
        <v>549</v>
      </c>
      <c r="B553" s="27" t="str">
        <f>DB_INFO!B553</f>
        <v>PT</v>
      </c>
      <c r="C553" s="27" t="str">
        <f>DB_INFO!C553</f>
        <v>Private</v>
      </c>
      <c r="D553" s="27" t="str">
        <f>DB_INFO!D553</f>
        <v>Hotel</v>
      </c>
      <c r="E553" s="27" t="str">
        <f>DB_INFO!E553</f>
        <v>Yes</v>
      </c>
      <c r="F553" s="28" t="str">
        <f>DB_INFO!F553</f>
        <v>Below 100</v>
      </c>
      <c r="G553" s="28" t="str">
        <f>DB_INFO!G553</f>
        <v>Below 1000</v>
      </c>
      <c r="H553" s="28" t="str">
        <f>DB_INFO!H553</f>
        <v>No</v>
      </c>
      <c r="I553" s="28" t="str">
        <f>DB_INFO!I553</f>
        <v>Yes</v>
      </c>
      <c r="J553" s="27" t="str">
        <f>DB_RHC_KNOWN!J553</f>
        <v>Yes</v>
      </c>
      <c r="K553" s="33">
        <v>1</v>
      </c>
      <c r="L553" s="48"/>
      <c r="M553" s="48">
        <v>1</v>
      </c>
      <c r="N553" s="48">
        <v>1</v>
      </c>
      <c r="O553" s="48">
        <v>1</v>
      </c>
      <c r="P553" s="48"/>
      <c r="Q553" s="48">
        <v>1</v>
      </c>
      <c r="R553" s="49">
        <v>1</v>
      </c>
    </row>
    <row r="554" spans="1:18" ht="12" customHeight="1">
      <c r="A554" s="26">
        <v>550</v>
      </c>
      <c r="B554" s="27" t="str">
        <f>DB_INFO!B554</f>
        <v>PT</v>
      </c>
      <c r="C554" s="27" t="str">
        <f>DB_INFO!C554</f>
        <v>Private</v>
      </c>
      <c r="D554" s="27" t="str">
        <f>DB_INFO!D554</f>
        <v>Hotel</v>
      </c>
      <c r="E554" s="27" t="str">
        <f>DB_INFO!E554</f>
        <v>No</v>
      </c>
      <c r="F554" s="28" t="str">
        <f>DB_INFO!F554</f>
        <v>100-1000</v>
      </c>
      <c r="G554" s="28" t="str">
        <f>DB_INFO!G554</f>
        <v>Above 5000</v>
      </c>
      <c r="H554" s="28" t="str">
        <f>DB_INFO!H554</f>
        <v>No</v>
      </c>
      <c r="I554" s="28" t="str">
        <f>DB_INFO!I554</f>
        <v>No</v>
      </c>
      <c r="J554" s="27" t="str">
        <f>DB_RHC_KNOWN!J554</f>
        <v>Yes</v>
      </c>
      <c r="K554" s="33">
        <v>1</v>
      </c>
      <c r="L554" s="48"/>
      <c r="M554" s="48">
        <v>1</v>
      </c>
      <c r="N554" s="48">
        <v>1</v>
      </c>
      <c r="O554" s="48">
        <v>1</v>
      </c>
      <c r="P554" s="48">
        <v>1</v>
      </c>
      <c r="Q554" s="48"/>
      <c r="R554" s="49">
        <v>1</v>
      </c>
    </row>
    <row r="555" spans="1:18" ht="12" customHeight="1">
      <c r="A555" s="26">
        <v>551</v>
      </c>
      <c r="B555" s="27" t="str">
        <f>DB_INFO!B555</f>
        <v>PT</v>
      </c>
      <c r="C555" s="27" t="str">
        <f>DB_INFO!C555</f>
        <v>Private</v>
      </c>
      <c r="D555" s="27" t="str">
        <f>DB_INFO!D555</f>
        <v>Hotel</v>
      </c>
      <c r="E555" s="27" t="str">
        <f>DB_INFO!E555</f>
        <v>Yes</v>
      </c>
      <c r="F555" s="28" t="str">
        <f>DB_INFO!F555</f>
        <v>Below 100</v>
      </c>
      <c r="G555" s="28" t="str">
        <f>DB_INFO!G555</f>
        <v>1000-5000</v>
      </c>
      <c r="H555" s="28" t="str">
        <f>DB_INFO!H555</f>
        <v>No</v>
      </c>
      <c r="I555" s="28" t="str">
        <f>DB_INFO!I555</f>
        <v>No</v>
      </c>
      <c r="J555" s="27" t="str">
        <f>DB_RHC_KNOWN!J555</f>
        <v>Yes</v>
      </c>
      <c r="K555" s="33">
        <v>1</v>
      </c>
      <c r="L555" s="48"/>
      <c r="M555" s="48">
        <v>1</v>
      </c>
      <c r="N555" s="48">
        <v>1</v>
      </c>
      <c r="O555" s="48">
        <v>1</v>
      </c>
      <c r="P555" s="48">
        <v>1</v>
      </c>
      <c r="Q555" s="48">
        <v>1</v>
      </c>
      <c r="R555" s="49">
        <v>1</v>
      </c>
    </row>
    <row r="556" spans="1:18" ht="12" customHeight="1">
      <c r="A556" s="26">
        <v>552</v>
      </c>
      <c r="B556" s="27" t="str">
        <f>DB_INFO!B556</f>
        <v>PT</v>
      </c>
      <c r="C556" s="27" t="str">
        <f>DB_INFO!C556</f>
        <v>Private</v>
      </c>
      <c r="D556" s="27" t="str">
        <f>DB_INFO!D556</f>
        <v>Commerce</v>
      </c>
      <c r="E556" s="27" t="str">
        <f>DB_INFO!E556</f>
        <v>No</v>
      </c>
      <c r="F556" s="28" t="str">
        <f>DB_INFO!F556</f>
        <v>Below 100</v>
      </c>
      <c r="G556" s="28" t="str">
        <f>DB_INFO!G556</f>
        <v>Above 5000</v>
      </c>
      <c r="H556" s="28" t="str">
        <f>DB_INFO!H556</f>
        <v>Yes</v>
      </c>
      <c r="I556" s="28" t="str">
        <f>DB_INFO!I556</f>
        <v>No</v>
      </c>
      <c r="J556" s="27" t="str">
        <f>DB_RHC_KNOWN!J556</f>
        <v>Yes</v>
      </c>
      <c r="K556" s="33">
        <v>1</v>
      </c>
      <c r="L556" s="48">
        <v>1</v>
      </c>
      <c r="M556" s="48">
        <v>1</v>
      </c>
      <c r="N556" s="48">
        <v>1</v>
      </c>
      <c r="O556" s="48">
        <v>1</v>
      </c>
      <c r="P556" s="48">
        <v>1</v>
      </c>
      <c r="Q556" s="48">
        <v>1</v>
      </c>
      <c r="R556" s="49">
        <v>1</v>
      </c>
    </row>
    <row r="557" spans="1:18" ht="12" customHeight="1">
      <c r="A557" s="26">
        <v>553</v>
      </c>
      <c r="B557" s="27" t="str">
        <f>DB_INFO!B557</f>
        <v>PT</v>
      </c>
      <c r="C557" s="27" t="str">
        <f>DB_INFO!C557</f>
        <v>Public</v>
      </c>
      <c r="D557" s="27" t="str">
        <f>DB_INFO!D557</f>
        <v>Office</v>
      </c>
      <c r="E557" s="27" t="str">
        <f>DB_INFO!E557</f>
        <v>No</v>
      </c>
      <c r="F557" s="28" t="str">
        <f>DB_INFO!F557</f>
        <v>Below 100</v>
      </c>
      <c r="G557" s="28" t="str">
        <f>DB_INFO!G557</f>
        <v>Below 1000</v>
      </c>
      <c r="H557" s="28" t="str">
        <f>DB_INFO!H557</f>
        <v>No</v>
      </c>
      <c r="I557" s="28" t="str">
        <f>DB_INFO!I557</f>
        <v>No</v>
      </c>
      <c r="J557" s="27" t="str">
        <f>DB_RHC_KNOWN!J557</f>
        <v>Yes</v>
      </c>
      <c r="K557" s="33">
        <v>1</v>
      </c>
      <c r="L557" s="48"/>
      <c r="M557" s="48">
        <v>1</v>
      </c>
      <c r="N557" s="48">
        <v>1</v>
      </c>
      <c r="O557" s="48">
        <v>1</v>
      </c>
      <c r="P557" s="48"/>
      <c r="Q557" s="48">
        <v>1</v>
      </c>
      <c r="R557" s="49">
        <v>1</v>
      </c>
    </row>
    <row r="558" spans="1:18" ht="12" customHeight="1">
      <c r="A558" s="26">
        <v>554</v>
      </c>
      <c r="B558" s="27" t="str">
        <f>DB_INFO!B558</f>
        <v>PT</v>
      </c>
      <c r="C558" s="27" t="str">
        <f>DB_INFO!C558</f>
        <v>Public</v>
      </c>
      <c r="D558" s="27" t="str">
        <f>DB_INFO!D558</f>
        <v>Office</v>
      </c>
      <c r="E558" s="27" t="str">
        <f>DB_INFO!E558</f>
        <v>No</v>
      </c>
      <c r="F558" s="28" t="str">
        <f>DB_INFO!F558</f>
        <v>Below 100</v>
      </c>
      <c r="G558" s="28" t="str">
        <f>DB_INFO!G558</f>
        <v>Below 1000</v>
      </c>
      <c r="H558" s="28" t="str">
        <f>DB_INFO!H558</f>
        <v>No</v>
      </c>
      <c r="I558" s="28" t="str">
        <f>DB_INFO!I558</f>
        <v>Yes</v>
      </c>
      <c r="J558" s="27" t="str">
        <f>DB_RHC_KNOWN!J558</f>
        <v>Yes</v>
      </c>
      <c r="K558" s="33">
        <v>1</v>
      </c>
      <c r="L558" s="48"/>
      <c r="M558" s="48">
        <v>1</v>
      </c>
      <c r="N558" s="48">
        <v>1</v>
      </c>
      <c r="O558" s="48">
        <v>1</v>
      </c>
      <c r="P558" s="48"/>
      <c r="Q558" s="48">
        <v>1</v>
      </c>
      <c r="R558" s="49">
        <v>1</v>
      </c>
    </row>
    <row r="559" spans="1:18" ht="12" customHeight="1">
      <c r="A559" s="26">
        <v>555</v>
      </c>
      <c r="B559" s="27" t="str">
        <f>DB_INFO!B559</f>
        <v>PT</v>
      </c>
      <c r="C559" s="27" t="str">
        <f>DB_INFO!C559</f>
        <v>Public</v>
      </c>
      <c r="D559" s="27" t="str">
        <f>DB_INFO!D559</f>
        <v>Office</v>
      </c>
      <c r="E559" s="27" t="str">
        <f>DB_INFO!E559</f>
        <v>No</v>
      </c>
      <c r="F559" s="28" t="str">
        <f>DB_INFO!F559</f>
        <v>Below 100</v>
      </c>
      <c r="G559" s="28" t="str">
        <f>DB_INFO!G559</f>
        <v>Below 1000</v>
      </c>
      <c r="H559" s="28" t="str">
        <f>DB_INFO!H559</f>
        <v>Yes</v>
      </c>
      <c r="I559" s="28" t="str">
        <f>DB_INFO!I559</f>
        <v>No</v>
      </c>
      <c r="J559" s="27" t="str">
        <f>DB_RHC_KNOWN!J559</f>
        <v>Yes</v>
      </c>
      <c r="K559" s="33">
        <v>1</v>
      </c>
      <c r="L559" s="48"/>
      <c r="M559" s="48"/>
      <c r="N559" s="48">
        <v>1</v>
      </c>
      <c r="O559" s="48">
        <v>1</v>
      </c>
      <c r="P559" s="48"/>
      <c r="Q559" s="48">
        <v>1</v>
      </c>
      <c r="R559" s="49">
        <v>1</v>
      </c>
    </row>
    <row r="560" spans="1:18" ht="12" customHeight="1">
      <c r="A560" s="26">
        <v>556</v>
      </c>
      <c r="B560" s="27" t="str">
        <f>DB_INFO!B560</f>
        <v>PT</v>
      </c>
      <c r="C560" s="27" t="str">
        <f>DB_INFO!C560</f>
        <v>Public</v>
      </c>
      <c r="D560" s="27" t="str">
        <f>DB_INFO!D560</f>
        <v>Office</v>
      </c>
      <c r="E560" s="27" t="str">
        <f>DB_INFO!E560</f>
        <v>No</v>
      </c>
      <c r="F560" s="28" t="str">
        <f>DB_INFO!F560</f>
        <v>Below 100</v>
      </c>
      <c r="G560" s="28" t="str">
        <f>DB_INFO!G560</f>
        <v>Below 1000</v>
      </c>
      <c r="H560" s="28" t="str">
        <f>DB_INFO!H560</f>
        <v>No</v>
      </c>
      <c r="I560" s="28" t="str">
        <f>DB_INFO!I560</f>
        <v>No</v>
      </c>
      <c r="J560" s="27" t="str">
        <f>DB_RHC_KNOWN!J560</f>
        <v>Yes</v>
      </c>
      <c r="K560" s="33">
        <v>1</v>
      </c>
      <c r="L560" s="48"/>
      <c r="M560" s="48">
        <v>1</v>
      </c>
      <c r="N560" s="48">
        <v>1</v>
      </c>
      <c r="O560" s="48">
        <v>1</v>
      </c>
      <c r="P560" s="48"/>
      <c r="Q560" s="48">
        <v>1</v>
      </c>
      <c r="R560" s="49">
        <v>1</v>
      </c>
    </row>
    <row r="561" spans="1:18" ht="12" customHeight="1">
      <c r="A561" s="26">
        <v>557</v>
      </c>
      <c r="B561" s="27" t="str">
        <f>DB_INFO!B561</f>
        <v>PT</v>
      </c>
      <c r="C561" s="27" t="str">
        <f>DB_INFO!C561</f>
        <v>Private</v>
      </c>
      <c r="D561" s="27" t="str">
        <f>DB_INFO!D561</f>
        <v>Commerce</v>
      </c>
      <c r="E561" s="27" t="str">
        <f>DB_INFO!E561</f>
        <v>No</v>
      </c>
      <c r="F561" s="28" t="str">
        <f>DB_INFO!F561</f>
        <v>Below 100</v>
      </c>
      <c r="G561" s="28" t="str">
        <f>DB_INFO!G561</f>
        <v>Below 1000</v>
      </c>
      <c r="H561" s="28" t="str">
        <f>DB_INFO!H561</f>
        <v>No</v>
      </c>
      <c r="I561" s="28" t="str">
        <f>DB_INFO!I561</f>
        <v>Yes</v>
      </c>
      <c r="J561" s="27" t="str">
        <f>DB_RHC_KNOWN!J561</f>
        <v>Yes</v>
      </c>
      <c r="K561" s="33">
        <v>1</v>
      </c>
      <c r="L561" s="48"/>
      <c r="M561" s="48">
        <v>1</v>
      </c>
      <c r="N561" s="48">
        <v>1</v>
      </c>
      <c r="O561" s="48">
        <v>1</v>
      </c>
      <c r="P561" s="48"/>
      <c r="Q561" s="48">
        <v>1</v>
      </c>
      <c r="R561" s="49">
        <v>1</v>
      </c>
    </row>
    <row r="562" spans="1:18" ht="12" customHeight="1">
      <c r="A562" s="26">
        <v>558</v>
      </c>
      <c r="B562" s="27" t="str">
        <f>DB_INFO!B562</f>
        <v>PT</v>
      </c>
      <c r="C562" s="27" t="str">
        <f>DB_INFO!C562</f>
        <v>Public</v>
      </c>
      <c r="D562" s="27" t="str">
        <f>DB_INFO!D562</f>
        <v>Health Centre</v>
      </c>
      <c r="E562" s="27" t="str">
        <f>DB_INFO!E562</f>
        <v>No</v>
      </c>
      <c r="F562" s="28" t="str">
        <f>DB_INFO!F562</f>
        <v>Below 100</v>
      </c>
      <c r="G562" s="28" t="str">
        <f>DB_INFO!G562</f>
        <v>1000-5000</v>
      </c>
      <c r="H562" s="28" t="str">
        <f>DB_INFO!H562</f>
        <v>No</v>
      </c>
      <c r="I562" s="28" t="str">
        <f>DB_INFO!I562</f>
        <v>No</v>
      </c>
      <c r="J562" s="27" t="str">
        <f>DB_RHC_KNOWN!J562</f>
        <v>Yes</v>
      </c>
      <c r="K562" s="33"/>
      <c r="L562" s="48"/>
      <c r="M562" s="48">
        <v>1</v>
      </c>
      <c r="N562" s="48">
        <v>1</v>
      </c>
      <c r="O562" s="48">
        <v>1</v>
      </c>
      <c r="P562" s="48"/>
      <c r="Q562" s="48">
        <v>1</v>
      </c>
      <c r="R562" s="49">
        <v>1</v>
      </c>
    </row>
    <row r="563" spans="1:18" ht="12" customHeight="1">
      <c r="A563" s="26">
        <v>559</v>
      </c>
      <c r="B563" s="27" t="str">
        <f>DB_INFO!B563</f>
        <v>PT</v>
      </c>
      <c r="C563" s="27" t="str">
        <f>DB_INFO!C563</f>
        <v>Public</v>
      </c>
      <c r="D563" s="27" t="str">
        <f>DB_INFO!D563</f>
        <v>Health Centre</v>
      </c>
      <c r="E563" s="27" t="str">
        <f>DB_INFO!E563</f>
        <v>No</v>
      </c>
      <c r="F563" s="28" t="str">
        <f>DB_INFO!F563</f>
        <v>Below 100</v>
      </c>
      <c r="G563" s="28" t="str">
        <f>DB_INFO!G563</f>
        <v>1000-5000</v>
      </c>
      <c r="H563" s="28" t="str">
        <f>DB_INFO!H563</f>
        <v>No</v>
      </c>
      <c r="I563" s="28" t="str">
        <f>DB_INFO!I563</f>
        <v>No</v>
      </c>
      <c r="J563" s="27" t="str">
        <f>DB_RHC_KNOWN!J563</f>
        <v>Yes</v>
      </c>
      <c r="K563" s="33">
        <v>1</v>
      </c>
      <c r="L563" s="48"/>
      <c r="M563" s="48">
        <v>1</v>
      </c>
      <c r="N563" s="48">
        <v>1</v>
      </c>
      <c r="O563" s="48">
        <v>1</v>
      </c>
      <c r="P563" s="48">
        <v>1</v>
      </c>
      <c r="Q563" s="48">
        <v>1</v>
      </c>
      <c r="R563" s="49">
        <v>1</v>
      </c>
    </row>
    <row r="564" spans="1:18" ht="12" customHeight="1">
      <c r="A564" s="26">
        <v>560</v>
      </c>
      <c r="B564" s="27" t="str">
        <f>DB_INFO!B564</f>
        <v>PT</v>
      </c>
      <c r="C564" s="27" t="str">
        <f>DB_INFO!C564</f>
        <v>Private</v>
      </c>
      <c r="D564" s="27" t="str">
        <f>DB_INFO!D564</f>
        <v>Hotel</v>
      </c>
      <c r="E564" s="27" t="str">
        <f>DB_INFO!E564</f>
        <v>No</v>
      </c>
      <c r="F564" s="28" t="str">
        <f>DB_INFO!F564</f>
        <v>100-1000</v>
      </c>
      <c r="G564" s="28" t="str">
        <f>DB_INFO!G564</f>
        <v>Above 5000</v>
      </c>
      <c r="H564" s="28" t="str">
        <f>DB_INFO!H564</f>
        <v>No</v>
      </c>
      <c r="I564" s="28" t="str">
        <f>DB_INFO!I564</f>
        <v>No</v>
      </c>
      <c r="J564" s="27" t="str">
        <f>DB_RHC_KNOWN!J564</f>
        <v>Yes</v>
      </c>
      <c r="K564" s="33">
        <v>1</v>
      </c>
      <c r="L564" s="48">
        <v>1</v>
      </c>
      <c r="M564" s="48">
        <v>1</v>
      </c>
      <c r="N564" s="48">
        <v>1</v>
      </c>
      <c r="O564" s="48"/>
      <c r="P564" s="48">
        <v>1</v>
      </c>
      <c r="Q564" s="48">
        <v>1</v>
      </c>
      <c r="R564" s="49">
        <v>1</v>
      </c>
    </row>
    <row r="565" spans="1:18" ht="12" customHeight="1">
      <c r="A565" s="26">
        <v>561</v>
      </c>
      <c r="B565" s="27" t="str">
        <f>DB_INFO!B565</f>
        <v>PT</v>
      </c>
      <c r="C565" s="27" t="str">
        <f>DB_INFO!C565</f>
        <v>Private</v>
      </c>
      <c r="D565" s="27" t="str">
        <f>DB_INFO!D565</f>
        <v>Hotel</v>
      </c>
      <c r="E565" s="27" t="str">
        <f>DB_INFO!E565</f>
        <v>Yes</v>
      </c>
      <c r="F565" s="28" t="str">
        <f>DB_INFO!F565</f>
        <v>Below 100</v>
      </c>
      <c r="G565" s="28" t="str">
        <f>DB_INFO!G565</f>
        <v>1000-5000</v>
      </c>
      <c r="H565" s="28" t="str">
        <f>DB_INFO!H565</f>
        <v>No</v>
      </c>
      <c r="I565" s="28" t="str">
        <f>DB_INFO!I565</f>
        <v>No</v>
      </c>
      <c r="J565" s="27" t="str">
        <f>DB_RHC_KNOWN!J565</f>
        <v>Yes</v>
      </c>
      <c r="K565" s="33">
        <v>1</v>
      </c>
      <c r="L565" s="48"/>
      <c r="M565" s="48">
        <v>1</v>
      </c>
      <c r="N565" s="48">
        <v>1</v>
      </c>
      <c r="O565" s="48">
        <v>1</v>
      </c>
      <c r="P565" s="48"/>
      <c r="Q565" s="48">
        <v>1</v>
      </c>
      <c r="R565" s="49">
        <v>1</v>
      </c>
    </row>
    <row r="566" spans="1:18" ht="12" customHeight="1">
      <c r="A566" s="26">
        <v>562</v>
      </c>
      <c r="B566" s="27" t="str">
        <f>DB_INFO!B566</f>
        <v>PT</v>
      </c>
      <c r="C566" s="27" t="str">
        <f>DB_INFO!C566</f>
        <v>Private</v>
      </c>
      <c r="D566" s="27" t="str">
        <f>DB_INFO!D566</f>
        <v>Hotel</v>
      </c>
      <c r="E566" s="27" t="str">
        <f>DB_INFO!E566</f>
        <v>Yes</v>
      </c>
      <c r="F566" s="28" t="str">
        <f>DB_INFO!F566</f>
        <v>DK/DA</v>
      </c>
      <c r="G566" s="28" t="str">
        <f>DB_INFO!G566</f>
        <v>Above 5000</v>
      </c>
      <c r="H566" s="28" t="str">
        <f>DB_INFO!H566</f>
        <v>Yes</v>
      </c>
      <c r="I566" s="28" t="str">
        <f>DB_INFO!I566</f>
        <v>Yes</v>
      </c>
      <c r="J566" s="27" t="str">
        <f>DB_RHC_KNOWN!J566</f>
        <v>Yes</v>
      </c>
      <c r="K566" s="33">
        <v>1</v>
      </c>
      <c r="L566" s="48"/>
      <c r="M566" s="48">
        <v>1</v>
      </c>
      <c r="N566" s="48">
        <v>1</v>
      </c>
      <c r="O566" s="48">
        <v>1</v>
      </c>
      <c r="P566" s="48"/>
      <c r="Q566" s="48">
        <v>1</v>
      </c>
      <c r="R566" s="49">
        <v>1</v>
      </c>
    </row>
    <row r="567" spans="1:18" ht="12" customHeight="1">
      <c r="A567" s="26">
        <v>563</v>
      </c>
      <c r="B567" s="27" t="str">
        <f>DB_INFO!B567</f>
        <v>PT</v>
      </c>
      <c r="C567" s="27" t="str">
        <f>DB_INFO!C567</f>
        <v>Private</v>
      </c>
      <c r="D567" s="27" t="str">
        <f>DB_INFO!D567</f>
        <v>Hotel</v>
      </c>
      <c r="E567" s="27" t="str">
        <f>DB_INFO!E567</f>
        <v>Yes</v>
      </c>
      <c r="F567" s="28" t="str">
        <f>DB_INFO!F567</f>
        <v>Below 100</v>
      </c>
      <c r="G567" s="28" t="str">
        <f>DB_INFO!G567</f>
        <v>Above 5000</v>
      </c>
      <c r="H567" s="28" t="str">
        <f>DB_INFO!H567</f>
        <v>No</v>
      </c>
      <c r="I567" s="28" t="str">
        <f>DB_INFO!I567</f>
        <v>No</v>
      </c>
      <c r="J567" s="27" t="str">
        <f>DB_RHC_KNOWN!J567</f>
        <v>Yes</v>
      </c>
      <c r="K567" s="33">
        <v>1</v>
      </c>
      <c r="L567" s="48"/>
      <c r="M567" s="48">
        <v>1</v>
      </c>
      <c r="N567" s="48">
        <v>1</v>
      </c>
      <c r="O567" s="48">
        <v>1</v>
      </c>
      <c r="P567" s="48"/>
      <c r="Q567" s="48">
        <v>1</v>
      </c>
      <c r="R567" s="49">
        <v>1</v>
      </c>
    </row>
    <row r="568" spans="1:18" ht="12" customHeight="1">
      <c r="A568" s="26">
        <v>564</v>
      </c>
      <c r="B568" s="27" t="str">
        <f>DB_INFO!B568</f>
        <v>PT</v>
      </c>
      <c r="C568" s="27" t="str">
        <f>DB_INFO!C568</f>
        <v>Private</v>
      </c>
      <c r="D568" s="27" t="str">
        <f>DB_INFO!D568</f>
        <v>Hotel</v>
      </c>
      <c r="E568" s="27" t="str">
        <f>DB_INFO!E568</f>
        <v>Yes</v>
      </c>
      <c r="F568" s="28" t="str">
        <f>DB_INFO!F568</f>
        <v>Below 100</v>
      </c>
      <c r="G568" s="28" t="str">
        <f>DB_INFO!G568</f>
        <v>Above 5000</v>
      </c>
      <c r="H568" s="28" t="str">
        <f>DB_INFO!H568</f>
        <v>No</v>
      </c>
      <c r="I568" s="28" t="str">
        <f>DB_INFO!I568</f>
        <v>No</v>
      </c>
      <c r="J568" s="27" t="str">
        <f>DB_RHC_KNOWN!J568</f>
        <v>Yes</v>
      </c>
      <c r="K568" s="33">
        <v>1</v>
      </c>
      <c r="L568" s="48"/>
      <c r="M568" s="48">
        <v>1</v>
      </c>
      <c r="N568" s="48">
        <v>1</v>
      </c>
      <c r="O568" s="48">
        <v>1</v>
      </c>
      <c r="P568" s="48">
        <v>1</v>
      </c>
      <c r="Q568" s="48">
        <v>1</v>
      </c>
      <c r="R568" s="49">
        <v>1</v>
      </c>
    </row>
    <row r="569" spans="1:18" ht="12" customHeight="1">
      <c r="A569" s="26">
        <v>565</v>
      </c>
      <c r="B569" s="27" t="str">
        <f>DB_INFO!B569</f>
        <v>PT</v>
      </c>
      <c r="C569" s="27" t="str">
        <f>DB_INFO!C569</f>
        <v>Private</v>
      </c>
      <c r="D569" s="27" t="str">
        <f>DB_INFO!D569</f>
        <v>Office</v>
      </c>
      <c r="E569" s="27" t="str">
        <f>DB_INFO!E569</f>
        <v>No</v>
      </c>
      <c r="F569" s="28" t="str">
        <f>DB_INFO!F569</f>
        <v>Below 100</v>
      </c>
      <c r="G569" s="28" t="str">
        <f>DB_INFO!G569</f>
        <v>Below 1000</v>
      </c>
      <c r="H569" s="28" t="str">
        <f>DB_INFO!H569</f>
        <v>No</v>
      </c>
      <c r="I569" s="28" t="str">
        <f>DB_INFO!I569</f>
        <v>Yes</v>
      </c>
      <c r="J569" s="27" t="str">
        <f>DB_RHC_KNOWN!J569</f>
        <v>Yes</v>
      </c>
      <c r="K569" s="33">
        <v>1</v>
      </c>
      <c r="L569" s="48"/>
      <c r="M569" s="48">
        <v>1</v>
      </c>
      <c r="N569" s="48">
        <v>1</v>
      </c>
      <c r="O569" s="48">
        <v>1</v>
      </c>
      <c r="P569" s="48">
        <v>1</v>
      </c>
      <c r="Q569" s="48">
        <v>1</v>
      </c>
      <c r="R569" s="49">
        <v>1</v>
      </c>
    </row>
    <row r="570" spans="1:18" ht="12" customHeight="1">
      <c r="A570" s="26">
        <v>566</v>
      </c>
      <c r="B570" s="27" t="str">
        <f>DB_INFO!B570</f>
        <v>PT</v>
      </c>
      <c r="C570" s="27" t="str">
        <f>DB_INFO!C570</f>
        <v>Public</v>
      </c>
      <c r="D570" s="27" t="str">
        <f>DB_INFO!D570</f>
        <v>Office</v>
      </c>
      <c r="E570" s="27" t="str">
        <f>DB_INFO!E570</f>
        <v>No</v>
      </c>
      <c r="F570" s="28" t="str">
        <f>DB_INFO!F570</f>
        <v>100-1000</v>
      </c>
      <c r="G570" s="28" t="str">
        <f>DB_INFO!G570</f>
        <v>DK/DA</v>
      </c>
      <c r="H570" s="28" t="str">
        <f>DB_INFO!H570</f>
        <v>No</v>
      </c>
      <c r="I570" s="28" t="str">
        <f>DB_INFO!I570</f>
        <v>No</v>
      </c>
      <c r="J570" s="27" t="str">
        <f>DB_RHC_KNOWN!J570</f>
        <v>Yes</v>
      </c>
      <c r="K570" s="33">
        <v>1</v>
      </c>
      <c r="L570" s="48"/>
      <c r="M570" s="48">
        <v>1</v>
      </c>
      <c r="N570" s="48">
        <v>1</v>
      </c>
      <c r="O570" s="48">
        <v>1</v>
      </c>
      <c r="P570" s="48"/>
      <c r="Q570" s="48">
        <v>1</v>
      </c>
      <c r="R570" s="49">
        <v>1</v>
      </c>
    </row>
    <row r="571" spans="1:18" ht="12" customHeight="1">
      <c r="A571" s="26">
        <v>567</v>
      </c>
      <c r="B571" s="27" t="str">
        <f>DB_INFO!B571</f>
        <v>PT</v>
      </c>
      <c r="C571" s="27" t="str">
        <f>DB_INFO!C571</f>
        <v>Private</v>
      </c>
      <c r="D571" s="27" t="str">
        <f>DB_INFO!D571</f>
        <v>Office</v>
      </c>
      <c r="E571" s="27" t="str">
        <f>DB_INFO!E571</f>
        <v>No</v>
      </c>
      <c r="F571" s="28" t="str">
        <f>DB_INFO!F571</f>
        <v>Below 100</v>
      </c>
      <c r="G571" s="28" t="str">
        <f>DB_INFO!G571</f>
        <v>Below 1000</v>
      </c>
      <c r="H571" s="28" t="str">
        <f>DB_INFO!H571</f>
        <v>No</v>
      </c>
      <c r="I571" s="28" t="str">
        <f>DB_INFO!I571</f>
        <v>Yes</v>
      </c>
      <c r="J571" s="27" t="str">
        <f>DB_RHC_KNOWN!J571</f>
        <v>Yes</v>
      </c>
      <c r="K571" s="33">
        <v>1</v>
      </c>
      <c r="L571" s="48"/>
      <c r="M571" s="48">
        <v>1</v>
      </c>
      <c r="N571" s="48">
        <v>1</v>
      </c>
      <c r="O571" s="48">
        <v>1</v>
      </c>
      <c r="P571" s="48">
        <v>1</v>
      </c>
      <c r="Q571" s="48">
        <v>1</v>
      </c>
      <c r="R571" s="49">
        <v>1</v>
      </c>
    </row>
    <row r="572" spans="1:18" ht="12" customHeight="1">
      <c r="A572" s="26">
        <v>568</v>
      </c>
      <c r="B572" s="27" t="str">
        <f>DB_INFO!B572</f>
        <v>PT</v>
      </c>
      <c r="C572" s="27" t="str">
        <f>DB_INFO!C572</f>
        <v>Private</v>
      </c>
      <c r="D572" s="27" t="str">
        <f>DB_INFO!D572</f>
        <v>Office</v>
      </c>
      <c r="E572" s="27" t="str">
        <f>DB_INFO!E572</f>
        <v>No</v>
      </c>
      <c r="F572" s="28" t="str">
        <f>DB_INFO!F572</f>
        <v>Below 100</v>
      </c>
      <c r="G572" s="28" t="str">
        <f>DB_INFO!G572</f>
        <v>Below 1000</v>
      </c>
      <c r="H572" s="28" t="str">
        <f>DB_INFO!H572</f>
        <v>No</v>
      </c>
      <c r="I572" s="28" t="str">
        <f>DB_INFO!I572</f>
        <v>No</v>
      </c>
      <c r="J572" s="27" t="str">
        <f>DB_RHC_KNOWN!J572</f>
        <v>Yes</v>
      </c>
      <c r="K572" s="33">
        <v>1</v>
      </c>
      <c r="L572" s="48">
        <v>1</v>
      </c>
      <c r="M572" s="48">
        <v>1</v>
      </c>
      <c r="N572" s="48">
        <v>1</v>
      </c>
      <c r="O572" s="48">
        <v>1</v>
      </c>
      <c r="P572" s="48">
        <v>1</v>
      </c>
      <c r="Q572" s="48">
        <v>1</v>
      </c>
      <c r="R572" s="49">
        <v>1</v>
      </c>
    </row>
    <row r="573" spans="1:18" ht="12" customHeight="1">
      <c r="A573" s="26">
        <v>569</v>
      </c>
      <c r="B573" s="27" t="str">
        <f>DB_INFO!B573</f>
        <v>PT</v>
      </c>
      <c r="C573" s="27" t="str">
        <f>DB_INFO!C573</f>
        <v>Private</v>
      </c>
      <c r="D573" s="27" t="str">
        <f>DB_INFO!D573</f>
        <v>Office</v>
      </c>
      <c r="E573" s="27" t="str">
        <f>DB_INFO!E573</f>
        <v>No</v>
      </c>
      <c r="F573" s="28" t="str">
        <f>DB_INFO!F573</f>
        <v>Below 100</v>
      </c>
      <c r="G573" s="28" t="str">
        <f>DB_INFO!G573</f>
        <v>Below 1000</v>
      </c>
      <c r="H573" s="28" t="str">
        <f>DB_INFO!H573</f>
        <v>No</v>
      </c>
      <c r="I573" s="28" t="str">
        <f>DB_INFO!I573</f>
        <v>Yes</v>
      </c>
      <c r="J573" s="27" t="str">
        <f>DB_RHC_KNOWN!J573</f>
        <v>Yes</v>
      </c>
      <c r="K573" s="33">
        <v>1</v>
      </c>
      <c r="L573" s="48"/>
      <c r="M573" s="48">
        <v>1</v>
      </c>
      <c r="N573" s="48">
        <v>1</v>
      </c>
      <c r="O573" s="48">
        <v>1</v>
      </c>
      <c r="P573" s="48">
        <v>1</v>
      </c>
      <c r="Q573" s="48"/>
      <c r="R573" s="49">
        <v>1</v>
      </c>
    </row>
    <row r="574" spans="1:18" ht="12" customHeight="1">
      <c r="A574" s="26">
        <v>570</v>
      </c>
      <c r="B574" s="27" t="str">
        <f>DB_INFO!B574</f>
        <v>PT</v>
      </c>
      <c r="C574" s="27" t="str">
        <f>DB_INFO!C574</f>
        <v>Private</v>
      </c>
      <c r="D574" s="27" t="str">
        <f>DB_INFO!D574</f>
        <v>Office</v>
      </c>
      <c r="E574" s="27" t="str">
        <f>DB_INFO!E574</f>
        <v>No</v>
      </c>
      <c r="F574" s="28" t="str">
        <f>DB_INFO!F574</f>
        <v>Below 100</v>
      </c>
      <c r="G574" s="28" t="str">
        <f>DB_INFO!G574</f>
        <v>DK/DA</v>
      </c>
      <c r="H574" s="28" t="str">
        <f>DB_INFO!H574</f>
        <v>No</v>
      </c>
      <c r="I574" s="28" t="str">
        <f>DB_INFO!I574</f>
        <v>No</v>
      </c>
      <c r="J574" s="27" t="str">
        <f>DB_RHC_KNOWN!J574</f>
        <v>Yes</v>
      </c>
      <c r="K574" s="33">
        <v>1</v>
      </c>
      <c r="L574" s="48"/>
      <c r="M574" s="48">
        <v>1</v>
      </c>
      <c r="N574" s="48">
        <v>1</v>
      </c>
      <c r="O574" s="48">
        <v>1</v>
      </c>
      <c r="P574" s="48"/>
      <c r="Q574" s="48">
        <v>1</v>
      </c>
      <c r="R574" s="49">
        <v>1</v>
      </c>
    </row>
    <row r="575" spans="1:18" ht="12" customHeight="1">
      <c r="A575" s="26">
        <v>571</v>
      </c>
      <c r="B575" s="27" t="str">
        <f>DB_INFO!B575</f>
        <v>PT</v>
      </c>
      <c r="C575" s="27" t="str">
        <f>DB_INFO!C575</f>
        <v>Private</v>
      </c>
      <c r="D575" s="27" t="str">
        <f>DB_INFO!D575</f>
        <v>Commerce</v>
      </c>
      <c r="E575" s="27" t="str">
        <f>DB_INFO!E575</f>
        <v>No</v>
      </c>
      <c r="F575" s="28" t="str">
        <f>DB_INFO!F575</f>
        <v>100-1000</v>
      </c>
      <c r="G575" s="28" t="str">
        <f>DB_INFO!G575</f>
        <v>Above 5000</v>
      </c>
      <c r="H575" s="28" t="str">
        <f>DB_INFO!H575</f>
        <v>Yes</v>
      </c>
      <c r="I575" s="28" t="str">
        <f>DB_INFO!I575</f>
        <v>Yes</v>
      </c>
      <c r="J575" s="27" t="str">
        <f>DB_RHC_KNOWN!J575</f>
        <v>Yes</v>
      </c>
      <c r="K575" s="33">
        <v>1</v>
      </c>
      <c r="L575" s="48">
        <v>1</v>
      </c>
      <c r="M575" s="48"/>
      <c r="N575" s="48">
        <v>1</v>
      </c>
      <c r="O575" s="48"/>
      <c r="P575" s="48">
        <v>1</v>
      </c>
      <c r="Q575" s="48">
        <v>1</v>
      </c>
      <c r="R575" s="49"/>
    </row>
    <row r="576" spans="1:18" ht="12" customHeight="1">
      <c r="A576" s="26">
        <v>572</v>
      </c>
      <c r="B576" s="27" t="str">
        <f>DB_INFO!B576</f>
        <v>PT</v>
      </c>
      <c r="C576" s="27" t="str">
        <f>DB_INFO!C576</f>
        <v>Private</v>
      </c>
      <c r="D576" s="27" t="str">
        <f>DB_INFO!D576</f>
        <v>Hotel</v>
      </c>
      <c r="E576" s="27" t="str">
        <f>DB_INFO!E576</f>
        <v>Yes</v>
      </c>
      <c r="F576" s="28" t="str">
        <f>DB_INFO!F576</f>
        <v>Below 100</v>
      </c>
      <c r="G576" s="28" t="str">
        <f>DB_INFO!G576</f>
        <v>1000-5000</v>
      </c>
      <c r="H576" s="28" t="str">
        <f>DB_INFO!H576</f>
        <v>No</v>
      </c>
      <c r="I576" s="28" t="str">
        <f>DB_INFO!I576</f>
        <v>Yes</v>
      </c>
      <c r="J576" s="27" t="str">
        <f>DB_RHC_KNOWN!J576</f>
        <v>Yes</v>
      </c>
      <c r="K576" s="33">
        <v>1</v>
      </c>
      <c r="L576" s="48">
        <v>1</v>
      </c>
      <c r="M576" s="48">
        <v>1</v>
      </c>
      <c r="N576" s="48">
        <v>1</v>
      </c>
      <c r="O576" s="48">
        <v>1</v>
      </c>
      <c r="P576" s="48"/>
      <c r="Q576" s="48">
        <v>1</v>
      </c>
      <c r="R576" s="49">
        <v>1</v>
      </c>
    </row>
    <row r="577" spans="1:18" ht="12" customHeight="1">
      <c r="A577" s="26">
        <v>573</v>
      </c>
      <c r="B577" s="27" t="str">
        <f>DB_INFO!B577</f>
        <v>PT</v>
      </c>
      <c r="C577" s="27" t="str">
        <f>DB_INFO!C577</f>
        <v>Private</v>
      </c>
      <c r="D577" s="27" t="str">
        <f>DB_INFO!D577</f>
        <v>Hotel</v>
      </c>
      <c r="E577" s="27" t="str">
        <f>DB_INFO!E577</f>
        <v>Yes</v>
      </c>
      <c r="F577" s="28" t="str">
        <f>DB_INFO!F577</f>
        <v>Below 100</v>
      </c>
      <c r="G577" s="28" t="str">
        <f>DB_INFO!G577</f>
        <v>Above 5000</v>
      </c>
      <c r="H577" s="28" t="str">
        <f>DB_INFO!H577</f>
        <v>No</v>
      </c>
      <c r="I577" s="28" t="str">
        <f>DB_INFO!I577</f>
        <v>No</v>
      </c>
      <c r="J577" s="27" t="str">
        <f>DB_RHC_KNOWN!J577</f>
        <v>Yes</v>
      </c>
      <c r="K577" s="33">
        <v>1</v>
      </c>
      <c r="L577" s="48"/>
      <c r="M577" s="48">
        <v>1</v>
      </c>
      <c r="N577" s="48">
        <v>1</v>
      </c>
      <c r="O577" s="48">
        <v>1</v>
      </c>
      <c r="P577" s="48"/>
      <c r="Q577" s="48">
        <v>1</v>
      </c>
      <c r="R577" s="49">
        <v>1</v>
      </c>
    </row>
    <row r="578" spans="1:18" ht="12" customHeight="1">
      <c r="A578" s="26">
        <v>574</v>
      </c>
      <c r="B578" s="27" t="str">
        <f>DB_INFO!B578</f>
        <v>PT</v>
      </c>
      <c r="C578" s="27" t="str">
        <f>DB_INFO!C578</f>
        <v>Public</v>
      </c>
      <c r="D578" s="27" t="str">
        <f>DB_INFO!D578</f>
        <v>Education Centre</v>
      </c>
      <c r="E578" s="27" t="str">
        <f>DB_INFO!E578</f>
        <v>No</v>
      </c>
      <c r="F578" s="28" t="str">
        <f>DB_INFO!F578</f>
        <v>Above 1000</v>
      </c>
      <c r="G578" s="28" t="str">
        <f>DB_INFO!G578</f>
        <v>Above 5000</v>
      </c>
      <c r="H578" s="28" t="str">
        <f>DB_INFO!H578</f>
        <v>No</v>
      </c>
      <c r="I578" s="28" t="str">
        <f>DB_INFO!I578</f>
        <v>No</v>
      </c>
      <c r="J578" s="27" t="str">
        <f>DB_RHC_KNOWN!J578</f>
        <v>Yes</v>
      </c>
      <c r="K578" s="33">
        <v>1</v>
      </c>
      <c r="L578" s="48">
        <v>1</v>
      </c>
      <c r="M578" s="48">
        <v>1</v>
      </c>
      <c r="N578" s="48">
        <v>1</v>
      </c>
      <c r="O578" s="48">
        <v>1</v>
      </c>
      <c r="P578" s="48"/>
      <c r="Q578" s="48">
        <v>1</v>
      </c>
      <c r="R578" s="49">
        <v>1</v>
      </c>
    </row>
    <row r="579" spans="1:18" ht="12" customHeight="1">
      <c r="A579" s="26">
        <v>575</v>
      </c>
      <c r="B579" s="27" t="str">
        <f>DB_INFO!B579</f>
        <v>PT</v>
      </c>
      <c r="C579" s="27" t="str">
        <f>DB_INFO!C579</f>
        <v>Private</v>
      </c>
      <c r="D579" s="27" t="str">
        <f>DB_INFO!D579</f>
        <v>Education Centre</v>
      </c>
      <c r="E579" s="27" t="str">
        <f>DB_INFO!E579</f>
        <v>No</v>
      </c>
      <c r="F579" s="28" t="str">
        <f>DB_INFO!F579</f>
        <v>100-1000</v>
      </c>
      <c r="G579" s="28" t="str">
        <f>DB_INFO!G579</f>
        <v>1000-5000</v>
      </c>
      <c r="H579" s="28" t="str">
        <f>DB_INFO!H579</f>
        <v>Yes</v>
      </c>
      <c r="I579" s="28" t="str">
        <f>DB_INFO!I579</f>
        <v>No</v>
      </c>
      <c r="J579" s="27" t="str">
        <f>DB_RHC_KNOWN!J579</f>
        <v>Yes</v>
      </c>
      <c r="K579" s="33">
        <v>1</v>
      </c>
      <c r="L579" s="48"/>
      <c r="M579" s="48">
        <v>1</v>
      </c>
      <c r="N579" s="48">
        <v>1</v>
      </c>
      <c r="O579" s="48">
        <v>1</v>
      </c>
      <c r="P579" s="48"/>
      <c r="Q579" s="48">
        <v>1</v>
      </c>
      <c r="R579" s="49">
        <v>1</v>
      </c>
    </row>
    <row r="580" spans="1:18" ht="12" customHeight="1">
      <c r="A580" s="26">
        <v>576</v>
      </c>
      <c r="B580" s="27" t="str">
        <f>DB_INFO!B580</f>
        <v>PT</v>
      </c>
      <c r="C580" s="27" t="str">
        <f>DB_INFO!C580</f>
        <v>Private</v>
      </c>
      <c r="D580" s="27" t="str">
        <f>DB_INFO!D580</f>
        <v>Sport Centre</v>
      </c>
      <c r="E580" s="27" t="str">
        <f>DB_INFO!E580</f>
        <v>No</v>
      </c>
      <c r="F580" s="28" t="str">
        <f>DB_INFO!F580</f>
        <v>100-1000</v>
      </c>
      <c r="G580" s="28" t="str">
        <f>DB_INFO!G580</f>
        <v>1000-5000</v>
      </c>
      <c r="H580" s="28" t="str">
        <f>DB_INFO!H580</f>
        <v>No</v>
      </c>
      <c r="I580" s="28" t="str">
        <f>DB_INFO!I580</f>
        <v>Yes</v>
      </c>
      <c r="J580" s="27" t="str">
        <f>DB_RHC_KNOWN!J580</f>
        <v>Yes</v>
      </c>
      <c r="K580" s="33">
        <v>1</v>
      </c>
      <c r="L580" s="48">
        <v>1</v>
      </c>
      <c r="M580" s="48">
        <v>1</v>
      </c>
      <c r="N580" s="48">
        <v>1</v>
      </c>
      <c r="O580" s="48">
        <v>1</v>
      </c>
      <c r="P580" s="48">
        <v>1</v>
      </c>
      <c r="Q580" s="48">
        <v>1</v>
      </c>
      <c r="R580" s="49">
        <v>1</v>
      </c>
    </row>
    <row r="581" spans="1:18" ht="12" customHeight="1">
      <c r="A581" s="26">
        <v>577</v>
      </c>
      <c r="B581" s="27" t="str">
        <f>DB_INFO!B581</f>
        <v>PT</v>
      </c>
      <c r="C581" s="27" t="str">
        <f>DB_INFO!C581</f>
        <v>Private</v>
      </c>
      <c r="D581" s="27" t="str">
        <f>DB_INFO!D581</f>
        <v>Office</v>
      </c>
      <c r="E581" s="27" t="str">
        <f>DB_INFO!E581</f>
        <v>No</v>
      </c>
      <c r="F581" s="28" t="str">
        <f>DB_INFO!F581</f>
        <v>Below 100</v>
      </c>
      <c r="G581" s="28" t="str">
        <f>DB_INFO!G581</f>
        <v>Below 1000</v>
      </c>
      <c r="H581" s="28" t="str">
        <f>DB_INFO!H581</f>
        <v>No</v>
      </c>
      <c r="I581" s="28" t="str">
        <f>DB_INFO!I581</f>
        <v>No</v>
      </c>
      <c r="J581" s="27" t="str">
        <f>DB_RHC_KNOWN!J581</f>
        <v>Yes</v>
      </c>
      <c r="K581" s="33">
        <v>1</v>
      </c>
      <c r="L581" s="48"/>
      <c r="M581" s="48">
        <v>1</v>
      </c>
      <c r="N581" s="48">
        <v>1</v>
      </c>
      <c r="O581" s="48">
        <v>1</v>
      </c>
      <c r="P581" s="48">
        <v>1</v>
      </c>
      <c r="Q581" s="48">
        <v>1</v>
      </c>
      <c r="R581" s="49">
        <v>1</v>
      </c>
    </row>
    <row r="582" spans="1:18" ht="12" customHeight="1">
      <c r="A582" s="26">
        <v>578</v>
      </c>
      <c r="B582" s="27" t="str">
        <f>DB_INFO!B582</f>
        <v>PT</v>
      </c>
      <c r="C582" s="27" t="str">
        <f>DB_INFO!C582</f>
        <v>Public</v>
      </c>
      <c r="D582" s="27" t="str">
        <f>DB_INFO!D582</f>
        <v>Office</v>
      </c>
      <c r="E582" s="27" t="str">
        <f>DB_INFO!E582</f>
        <v>No</v>
      </c>
      <c r="F582" s="28" t="str">
        <f>DB_INFO!F582</f>
        <v>Below 100</v>
      </c>
      <c r="G582" s="28" t="str">
        <f>DB_INFO!G582</f>
        <v>Below 1000</v>
      </c>
      <c r="H582" s="28" t="str">
        <f>DB_INFO!H582</f>
        <v>No</v>
      </c>
      <c r="I582" s="28" t="str">
        <f>DB_INFO!I582</f>
        <v>No</v>
      </c>
      <c r="J582" s="27" t="str">
        <f>DB_RHC_KNOWN!J582</f>
        <v>Yes</v>
      </c>
      <c r="K582" s="33">
        <v>1</v>
      </c>
      <c r="L582" s="48">
        <v>1</v>
      </c>
      <c r="M582" s="48">
        <v>1</v>
      </c>
      <c r="N582" s="48">
        <v>1</v>
      </c>
      <c r="O582" s="48">
        <v>1</v>
      </c>
      <c r="P582" s="48"/>
      <c r="Q582" s="48">
        <v>1</v>
      </c>
      <c r="R582" s="49">
        <v>1</v>
      </c>
    </row>
    <row r="583" spans="1:18" ht="12" customHeight="1">
      <c r="A583" s="26">
        <v>579</v>
      </c>
      <c r="B583" s="27" t="str">
        <f>DB_INFO!B583</f>
        <v>PT</v>
      </c>
      <c r="C583" s="27" t="str">
        <f>DB_INFO!C583</f>
        <v>Public</v>
      </c>
      <c r="D583" s="27" t="str">
        <f>DB_INFO!D583</f>
        <v>Office</v>
      </c>
      <c r="E583" s="27" t="str">
        <f>DB_INFO!E583</f>
        <v>No</v>
      </c>
      <c r="F583" s="28" t="str">
        <f>DB_INFO!F583</f>
        <v>Below 100</v>
      </c>
      <c r="G583" s="28" t="str">
        <f>DB_INFO!G583</f>
        <v>Below 1000</v>
      </c>
      <c r="H583" s="28" t="str">
        <f>DB_INFO!H583</f>
        <v>No</v>
      </c>
      <c r="I583" s="28" t="str">
        <f>DB_INFO!I583</f>
        <v>Yes</v>
      </c>
      <c r="J583" s="27" t="str">
        <f>DB_RHC_KNOWN!J583</f>
        <v>Yes</v>
      </c>
      <c r="K583" s="33">
        <v>1</v>
      </c>
      <c r="L583" s="48">
        <v>1</v>
      </c>
      <c r="M583" s="48">
        <v>1</v>
      </c>
      <c r="N583" s="48">
        <v>1</v>
      </c>
      <c r="O583" s="48">
        <v>1</v>
      </c>
      <c r="P583" s="48">
        <v>1</v>
      </c>
      <c r="Q583" s="48">
        <v>1</v>
      </c>
      <c r="R583" s="49">
        <v>1</v>
      </c>
    </row>
    <row r="584" spans="1:18" ht="12" customHeight="1">
      <c r="A584" s="26">
        <v>580</v>
      </c>
      <c r="B584" s="27" t="str">
        <f>DB_INFO!B584</f>
        <v>PT</v>
      </c>
      <c r="C584" s="27" t="str">
        <f>DB_INFO!C584</f>
        <v>Public</v>
      </c>
      <c r="D584" s="27" t="str">
        <f>DB_INFO!D584</f>
        <v>Office</v>
      </c>
      <c r="E584" s="27" t="str">
        <f>DB_INFO!E584</f>
        <v>No</v>
      </c>
      <c r="F584" s="28" t="str">
        <f>DB_INFO!F584</f>
        <v>Below 100</v>
      </c>
      <c r="G584" s="28" t="str">
        <f>DB_INFO!G584</f>
        <v>Below 1000</v>
      </c>
      <c r="H584" s="28" t="str">
        <f>DB_INFO!H584</f>
        <v>No</v>
      </c>
      <c r="I584" s="28" t="str">
        <f>DB_INFO!I584</f>
        <v>Yes</v>
      </c>
      <c r="J584" s="27" t="str">
        <f>DB_RHC_KNOWN!J584</f>
        <v>Yes</v>
      </c>
      <c r="K584" s="33">
        <v>1</v>
      </c>
      <c r="L584" s="48"/>
      <c r="M584" s="48">
        <v>1</v>
      </c>
      <c r="N584" s="48">
        <v>1</v>
      </c>
      <c r="O584" s="48">
        <v>1</v>
      </c>
      <c r="P584" s="48">
        <v>1</v>
      </c>
      <c r="Q584" s="48">
        <v>1</v>
      </c>
      <c r="R584" s="49">
        <v>1</v>
      </c>
    </row>
    <row r="585" spans="1:18" ht="12" customHeight="1">
      <c r="A585" s="26">
        <v>581</v>
      </c>
      <c r="B585" s="27" t="str">
        <f>DB_INFO!B585</f>
        <v>PT</v>
      </c>
      <c r="C585" s="27" t="str">
        <f>DB_INFO!C585</f>
        <v>Private</v>
      </c>
      <c r="D585" s="27" t="str">
        <f>DB_INFO!D585</f>
        <v>Commerce</v>
      </c>
      <c r="E585" s="27" t="str">
        <f>DB_INFO!E585</f>
        <v>No</v>
      </c>
      <c r="F585" s="28" t="str">
        <f>DB_INFO!F585</f>
        <v>DK/DA</v>
      </c>
      <c r="G585" s="28" t="str">
        <f>DB_INFO!G585</f>
        <v>DK/DA</v>
      </c>
      <c r="H585" s="28" t="str">
        <f>DB_INFO!H585</f>
        <v>No</v>
      </c>
      <c r="I585" s="28" t="str">
        <f>DB_INFO!I585</f>
        <v>Yes</v>
      </c>
      <c r="J585" s="27" t="str">
        <f>DB_RHC_KNOWN!J585</f>
        <v>Yes</v>
      </c>
      <c r="K585" s="50">
        <v>1</v>
      </c>
      <c r="L585" s="51"/>
      <c r="M585" s="51">
        <v>1</v>
      </c>
      <c r="N585" s="51">
        <v>1</v>
      </c>
      <c r="O585" s="51">
        <v>1</v>
      </c>
      <c r="P585" s="51"/>
      <c r="Q585" s="51">
        <v>1</v>
      </c>
      <c r="R585" s="52">
        <v>1</v>
      </c>
    </row>
    <row r="586" spans="1:18">
      <c r="A586" s="26">
        <v>582</v>
      </c>
      <c r="B586" s="40" t="str">
        <f>DB_INFO!B586</f>
        <v>ES</v>
      </c>
      <c r="C586" s="40" t="str">
        <f>DB_INFO!C586</f>
        <v>Private</v>
      </c>
      <c r="D586" s="40" t="str">
        <f>DB_INFO!D586</f>
        <v>Sport Centre</v>
      </c>
      <c r="E586" s="40" t="str">
        <f>DB_INFO!E586</f>
        <v>Yes</v>
      </c>
      <c r="F586" s="41" t="str">
        <f>DB_INFO!F586</f>
        <v>DK/DA</v>
      </c>
      <c r="G586" s="41" t="str">
        <f>DB_INFO!G586</f>
        <v>Above 5000</v>
      </c>
      <c r="H586" s="41" t="str">
        <f>DB_INFO!H586</f>
        <v>No</v>
      </c>
      <c r="I586" s="41" t="str">
        <f>DB_INFO!I586</f>
        <v>No</v>
      </c>
      <c r="J586" s="40" t="str">
        <f>DB_RHC_KNOWN!J586</f>
        <v>Yes</v>
      </c>
      <c r="K586" s="132" t="s">
        <v>396</v>
      </c>
      <c r="L586" s="133" t="s">
        <v>396</v>
      </c>
      <c r="M586" s="133">
        <v>1</v>
      </c>
      <c r="N586" s="133">
        <v>1</v>
      </c>
      <c r="O586" s="133"/>
      <c r="P586" s="133">
        <v>1</v>
      </c>
      <c r="Q586" s="133"/>
      <c r="R586" s="134"/>
    </row>
    <row r="587" spans="1:18">
      <c r="A587" s="26">
        <v>583</v>
      </c>
      <c r="B587" s="27" t="str">
        <f>DB_INFO!B587</f>
        <v>ES</v>
      </c>
      <c r="C587" s="27" t="str">
        <f>DB_INFO!C587</f>
        <v>Public</v>
      </c>
      <c r="D587" s="27" t="str">
        <f>DB_INFO!D587</f>
        <v>Sport Centre</v>
      </c>
      <c r="E587" s="27" t="str">
        <f>DB_INFO!E587</f>
        <v>Yes</v>
      </c>
      <c r="F587" s="28" t="str">
        <f>DB_INFO!F587</f>
        <v>DK/DA</v>
      </c>
      <c r="G587" s="28" t="str">
        <f>DB_INFO!G587</f>
        <v>Below 1000</v>
      </c>
      <c r="H587" s="28" t="str">
        <f>DB_INFO!H587</f>
        <v>No</v>
      </c>
      <c r="I587" s="28" t="str">
        <f>DB_INFO!I587</f>
        <v>No</v>
      </c>
      <c r="J587" s="27" t="str">
        <f>DB_RHC_KNOWN!J587</f>
        <v>Yes</v>
      </c>
      <c r="K587" s="135">
        <v>1</v>
      </c>
      <c r="L587" s="136"/>
      <c r="M587" s="136">
        <v>1</v>
      </c>
      <c r="N587" s="136">
        <v>1</v>
      </c>
      <c r="O587" s="136" t="s">
        <v>396</v>
      </c>
      <c r="P587" s="136">
        <v>1</v>
      </c>
      <c r="Q587" s="136" t="s">
        <v>396</v>
      </c>
      <c r="R587" s="137"/>
    </row>
    <row r="588" spans="1:18">
      <c r="A588" s="26">
        <v>584</v>
      </c>
      <c r="B588" s="27" t="str">
        <f>DB_INFO!B588</f>
        <v>ES</v>
      </c>
      <c r="C588" s="27" t="str">
        <f>DB_INFO!C588</f>
        <v>Public</v>
      </c>
      <c r="D588" s="27" t="str">
        <f>DB_INFO!D588</f>
        <v>Sport Centre</v>
      </c>
      <c r="E588" s="27" t="str">
        <f>DB_INFO!E588</f>
        <v>Yes</v>
      </c>
      <c r="F588" s="28" t="str">
        <f>DB_INFO!F588</f>
        <v>DK/DA</v>
      </c>
      <c r="G588" s="28" t="str">
        <f>DB_INFO!G588</f>
        <v>1000-5000</v>
      </c>
      <c r="H588" s="28" t="str">
        <f>DB_INFO!H588</f>
        <v>No</v>
      </c>
      <c r="I588" s="28" t="str">
        <f>DB_INFO!I588</f>
        <v>DK/DA</v>
      </c>
      <c r="J588" s="27" t="str">
        <f>DB_RHC_KNOWN!J588</f>
        <v>Yes</v>
      </c>
      <c r="K588" s="135">
        <v>1</v>
      </c>
      <c r="L588" s="136">
        <v>1</v>
      </c>
      <c r="M588" s="136" t="s">
        <v>396</v>
      </c>
      <c r="N588" s="136">
        <v>1</v>
      </c>
      <c r="O588" s="136">
        <v>1</v>
      </c>
      <c r="P588" s="136">
        <v>1</v>
      </c>
      <c r="Q588" s="136">
        <v>1</v>
      </c>
      <c r="R588" s="137" t="s">
        <v>396</v>
      </c>
    </row>
    <row r="589" spans="1:18">
      <c r="A589" s="26">
        <v>585</v>
      </c>
      <c r="B589" s="27" t="str">
        <f>DB_INFO!B589</f>
        <v>ES</v>
      </c>
      <c r="C589" s="27" t="str">
        <f>DB_INFO!C589</f>
        <v>Public</v>
      </c>
      <c r="D589" s="27" t="str">
        <f>DB_INFO!D589</f>
        <v>Sport Centre</v>
      </c>
      <c r="E589" s="27" t="str">
        <f>DB_INFO!E589</f>
        <v>Yes</v>
      </c>
      <c r="F589" s="28" t="str">
        <f>DB_INFO!F589</f>
        <v>DK/DA</v>
      </c>
      <c r="G589" s="28" t="str">
        <f>DB_INFO!G589</f>
        <v>1000-5000</v>
      </c>
      <c r="H589" s="28" t="str">
        <f>DB_INFO!H589</f>
        <v>No</v>
      </c>
      <c r="I589" s="28" t="str">
        <f>DB_INFO!I589</f>
        <v>Yes</v>
      </c>
      <c r="J589" s="27" t="str">
        <f>DB_RHC_KNOWN!J589</f>
        <v>Yes</v>
      </c>
      <c r="K589" s="135">
        <v>1</v>
      </c>
      <c r="L589" s="136"/>
      <c r="M589" s="136">
        <v>1</v>
      </c>
      <c r="N589" s="136"/>
      <c r="O589" s="136"/>
      <c r="P589" s="136"/>
      <c r="Q589" s="136">
        <v>1</v>
      </c>
      <c r="R589" s="137"/>
    </row>
    <row r="590" spans="1:18">
      <c r="A590" s="26">
        <v>586</v>
      </c>
      <c r="B590" s="27" t="str">
        <f>DB_INFO!B590</f>
        <v>ES</v>
      </c>
      <c r="C590" s="27" t="str">
        <f>DB_INFO!C590</f>
        <v>Public</v>
      </c>
      <c r="D590" s="27" t="str">
        <f>DB_INFO!D590</f>
        <v>Sport Centre</v>
      </c>
      <c r="E590" s="27" t="str">
        <f>DB_INFO!E590</f>
        <v>No</v>
      </c>
      <c r="F590" s="28" t="str">
        <f>DB_INFO!F590</f>
        <v>DK/DA</v>
      </c>
      <c r="G590" s="28" t="str">
        <f>DB_INFO!G590</f>
        <v>Above 5000</v>
      </c>
      <c r="H590" s="28" t="str">
        <f>DB_INFO!H590</f>
        <v>No</v>
      </c>
      <c r="I590" s="28" t="str">
        <f>DB_INFO!I590</f>
        <v>No</v>
      </c>
      <c r="J590" s="27" t="str">
        <f>DB_RHC_KNOWN!J590</f>
        <v>Yes</v>
      </c>
      <c r="K590" s="135">
        <v>1</v>
      </c>
      <c r="L590" s="136"/>
      <c r="M590" s="136">
        <v>1</v>
      </c>
      <c r="N590" s="136">
        <v>1</v>
      </c>
      <c r="O590" s="136">
        <v>1</v>
      </c>
      <c r="P590" s="136">
        <v>1</v>
      </c>
      <c r="Q590" s="136">
        <v>1</v>
      </c>
      <c r="R590" s="137" t="s">
        <v>396</v>
      </c>
    </row>
    <row r="591" spans="1:18">
      <c r="A591" s="26">
        <v>587</v>
      </c>
      <c r="B591" s="27" t="str">
        <f>DB_INFO!B591</f>
        <v>ES</v>
      </c>
      <c r="C591" s="27" t="str">
        <f>DB_INFO!C591</f>
        <v>Public</v>
      </c>
      <c r="D591" s="27" t="str">
        <f>DB_INFO!D591</f>
        <v>Sport Centre</v>
      </c>
      <c r="E591" s="27" t="str">
        <f>DB_INFO!E591</f>
        <v>Yes</v>
      </c>
      <c r="F591" s="28" t="str">
        <f>DB_INFO!F591</f>
        <v>DK/DA</v>
      </c>
      <c r="G591" s="28" t="str">
        <f>DB_INFO!G591</f>
        <v>DK/DA</v>
      </c>
      <c r="H591" s="28" t="str">
        <f>DB_INFO!H591</f>
        <v>No</v>
      </c>
      <c r="I591" s="28" t="str">
        <f>DB_INFO!I591</f>
        <v>No</v>
      </c>
      <c r="J591" s="27" t="str">
        <f>DB_RHC_KNOWN!J591</f>
        <v>Yes</v>
      </c>
      <c r="K591" s="135">
        <v>1</v>
      </c>
      <c r="L591" s="136"/>
      <c r="M591" s="136">
        <v>1</v>
      </c>
      <c r="N591" s="136">
        <v>1</v>
      </c>
      <c r="O591" s="136">
        <v>1</v>
      </c>
      <c r="P591" s="136">
        <v>1</v>
      </c>
      <c r="Q591" s="136">
        <v>1</v>
      </c>
      <c r="R591" s="137" t="s">
        <v>396</v>
      </c>
    </row>
    <row r="592" spans="1:18">
      <c r="A592" s="26">
        <v>588</v>
      </c>
      <c r="B592" s="27" t="str">
        <f>DB_INFO!B592</f>
        <v>ES</v>
      </c>
      <c r="C592" s="27" t="str">
        <f>DB_INFO!C592</f>
        <v>Public</v>
      </c>
      <c r="D592" s="27" t="str">
        <f>DB_INFO!D592</f>
        <v>Sport Centre</v>
      </c>
      <c r="E592" s="27" t="str">
        <f>DB_INFO!E592</f>
        <v>Yes</v>
      </c>
      <c r="F592" s="28" t="str">
        <f>DB_INFO!F592</f>
        <v>DK/DA</v>
      </c>
      <c r="G592" s="28" t="str">
        <f>DB_INFO!G592</f>
        <v>DK/DA</v>
      </c>
      <c r="H592" s="28" t="str">
        <f>DB_INFO!H592</f>
        <v>No</v>
      </c>
      <c r="I592" s="28" t="str">
        <f>DB_INFO!I592</f>
        <v>No</v>
      </c>
      <c r="J592" s="27" t="str">
        <f>DB_RHC_KNOWN!J592</f>
        <v>Yes</v>
      </c>
      <c r="K592" s="135">
        <v>1</v>
      </c>
      <c r="L592" s="136"/>
      <c r="M592" s="136">
        <v>1</v>
      </c>
      <c r="N592" s="136">
        <v>1</v>
      </c>
      <c r="O592" s="136">
        <v>1</v>
      </c>
      <c r="P592" s="136">
        <v>1</v>
      </c>
      <c r="Q592" s="136">
        <v>1</v>
      </c>
      <c r="R592" s="137" t="s">
        <v>396</v>
      </c>
    </row>
    <row r="593" spans="1:18">
      <c r="A593" s="26">
        <v>589</v>
      </c>
      <c r="B593" s="27" t="str">
        <f>DB_INFO!B593</f>
        <v>ES</v>
      </c>
      <c r="C593" s="27" t="str">
        <f>DB_INFO!C593</f>
        <v>Public</v>
      </c>
      <c r="D593" s="27" t="str">
        <f>DB_INFO!D593</f>
        <v>Health Centre</v>
      </c>
      <c r="E593" s="27" t="str">
        <f>DB_INFO!E593</f>
        <v>No</v>
      </c>
      <c r="F593" s="28" t="str">
        <f>DB_INFO!F593</f>
        <v>Below 100</v>
      </c>
      <c r="G593" s="28" t="str">
        <f>DB_INFO!G593</f>
        <v>DK/DA</v>
      </c>
      <c r="H593" s="28" t="str">
        <f>DB_INFO!H593</f>
        <v>No</v>
      </c>
      <c r="I593" s="28" t="str">
        <f>DB_INFO!I593</f>
        <v>DK/DA</v>
      </c>
      <c r="J593" s="27" t="str">
        <f>DB_RHC_KNOWN!J593</f>
        <v>Yes</v>
      </c>
      <c r="K593" s="135" t="s">
        <v>396</v>
      </c>
      <c r="L593" s="136" t="s">
        <v>396</v>
      </c>
      <c r="M593" s="136" t="s">
        <v>396</v>
      </c>
      <c r="N593" s="136" t="s">
        <v>396</v>
      </c>
      <c r="O593" s="136" t="s">
        <v>396</v>
      </c>
      <c r="P593" s="136" t="s">
        <v>396</v>
      </c>
      <c r="Q593" s="136" t="s">
        <v>396</v>
      </c>
      <c r="R593" s="137" t="s">
        <v>396</v>
      </c>
    </row>
    <row r="594" spans="1:18">
      <c r="A594" s="26">
        <v>590</v>
      </c>
      <c r="B594" s="27" t="str">
        <f>DB_INFO!B594</f>
        <v>ES</v>
      </c>
      <c r="C594" s="27" t="str">
        <f>DB_INFO!C594</f>
        <v>Public</v>
      </c>
      <c r="D594" s="27" t="str">
        <f>DB_INFO!D594</f>
        <v>Health Centre</v>
      </c>
      <c r="E594" s="27" t="str">
        <f>DB_INFO!E594</f>
        <v>No</v>
      </c>
      <c r="F594" s="28" t="str">
        <f>DB_INFO!F594</f>
        <v>Below 100</v>
      </c>
      <c r="G594" s="28" t="str">
        <f>DB_INFO!G594</f>
        <v>DK/DA</v>
      </c>
      <c r="H594" s="28" t="str">
        <f>DB_INFO!H594</f>
        <v>No</v>
      </c>
      <c r="I594" s="28" t="str">
        <f>DB_INFO!I594</f>
        <v>DK/DA</v>
      </c>
      <c r="J594" s="27" t="str">
        <f>DB_RHC_KNOWN!J594</f>
        <v>Yes</v>
      </c>
      <c r="K594" s="135" t="s">
        <v>396</v>
      </c>
      <c r="L594" s="136" t="s">
        <v>396</v>
      </c>
      <c r="M594" s="136" t="s">
        <v>396</v>
      </c>
      <c r="N594" s="136" t="s">
        <v>396</v>
      </c>
      <c r="O594" s="136" t="s">
        <v>396</v>
      </c>
      <c r="P594" s="136" t="s">
        <v>396</v>
      </c>
      <c r="Q594" s="136" t="s">
        <v>396</v>
      </c>
      <c r="R594" s="137" t="s">
        <v>396</v>
      </c>
    </row>
    <row r="595" spans="1:18">
      <c r="A595" s="26">
        <v>591</v>
      </c>
      <c r="B595" s="27" t="str">
        <f>DB_INFO!B595</f>
        <v>ES</v>
      </c>
      <c r="C595" s="27" t="str">
        <f>DB_INFO!C595</f>
        <v>Public</v>
      </c>
      <c r="D595" s="27" t="str">
        <f>DB_INFO!D595</f>
        <v>Health Centre</v>
      </c>
      <c r="E595" s="27" t="str">
        <f>DB_INFO!E595</f>
        <v>Yes</v>
      </c>
      <c r="F595" s="28" t="str">
        <f>DB_INFO!F595</f>
        <v>100-1000</v>
      </c>
      <c r="G595" s="28" t="str">
        <f>DB_INFO!G595</f>
        <v>1000-5000</v>
      </c>
      <c r="H595" s="28" t="str">
        <f>DB_INFO!H595</f>
        <v>Yes</v>
      </c>
      <c r="I595" s="28" t="str">
        <f>DB_INFO!I595</f>
        <v>Yes</v>
      </c>
      <c r="J595" s="27" t="str">
        <f>DB_RHC_KNOWN!J595</f>
        <v>Yes</v>
      </c>
      <c r="K595" s="135">
        <v>1</v>
      </c>
      <c r="L595" s="136"/>
      <c r="M595" s="136">
        <v>1</v>
      </c>
      <c r="N595" s="136">
        <v>1</v>
      </c>
      <c r="O595" s="136">
        <v>1</v>
      </c>
      <c r="P595" s="136" t="s">
        <v>396</v>
      </c>
      <c r="Q595" s="136">
        <v>1</v>
      </c>
      <c r="R595" s="137">
        <v>1</v>
      </c>
    </row>
    <row r="596" spans="1:18">
      <c r="A596" s="26">
        <v>592</v>
      </c>
      <c r="B596" s="27" t="str">
        <f>DB_INFO!B596</f>
        <v>ES</v>
      </c>
      <c r="C596" s="27" t="str">
        <f>DB_INFO!C596</f>
        <v>Public</v>
      </c>
      <c r="D596" s="27" t="str">
        <f>DB_INFO!D596</f>
        <v>Sport Centre</v>
      </c>
      <c r="E596" s="27" t="str">
        <f>DB_INFO!E596</f>
        <v>Yes</v>
      </c>
      <c r="F596" s="28" t="str">
        <f>DB_INFO!F596</f>
        <v>Above 1000</v>
      </c>
      <c r="G596" s="28" t="str">
        <f>DB_INFO!G596</f>
        <v>DK/DA</v>
      </c>
      <c r="H596" s="28" t="str">
        <f>DB_INFO!H596</f>
        <v>No</v>
      </c>
      <c r="I596" s="28" t="str">
        <f>DB_INFO!I596</f>
        <v>No</v>
      </c>
      <c r="J596" s="27" t="str">
        <f>DB_RHC_KNOWN!J596</f>
        <v>Yes</v>
      </c>
      <c r="K596" s="135">
        <v>1</v>
      </c>
      <c r="L596" s="136">
        <v>1</v>
      </c>
      <c r="M596" s="136">
        <v>1</v>
      </c>
      <c r="N596" s="136">
        <v>1</v>
      </c>
      <c r="O596" s="136">
        <v>1</v>
      </c>
      <c r="P596" s="136">
        <v>1</v>
      </c>
      <c r="Q596" s="136">
        <v>1</v>
      </c>
      <c r="R596" s="137" t="s">
        <v>396</v>
      </c>
    </row>
    <row r="597" spans="1:18">
      <c r="A597" s="26">
        <v>593</v>
      </c>
      <c r="B597" s="27" t="str">
        <f>DB_INFO!B597</f>
        <v>ES</v>
      </c>
      <c r="C597" s="27" t="str">
        <f>DB_INFO!C597</f>
        <v>Public</v>
      </c>
      <c r="D597" s="27" t="str">
        <f>DB_INFO!D597</f>
        <v>Sport Centre</v>
      </c>
      <c r="E597" s="27" t="str">
        <f>DB_INFO!E597</f>
        <v>Yes</v>
      </c>
      <c r="F597" s="28" t="str">
        <f>DB_INFO!F597</f>
        <v>100-1000</v>
      </c>
      <c r="G597" s="28" t="str">
        <f>DB_INFO!G597</f>
        <v>1000-5000</v>
      </c>
      <c r="H597" s="28" t="str">
        <f>DB_INFO!H597</f>
        <v>No</v>
      </c>
      <c r="I597" s="28" t="str">
        <f>DB_INFO!I597</f>
        <v>No</v>
      </c>
      <c r="J597" s="27" t="str">
        <f>DB_RHC_KNOWN!J597</f>
        <v>Yes</v>
      </c>
      <c r="K597" s="135">
        <v>1</v>
      </c>
      <c r="L597" s="136">
        <v>1</v>
      </c>
      <c r="M597" s="136">
        <v>1</v>
      </c>
      <c r="N597" s="136">
        <v>1</v>
      </c>
      <c r="O597" s="136">
        <v>1</v>
      </c>
      <c r="P597" s="136">
        <v>1</v>
      </c>
      <c r="Q597" s="136">
        <v>1</v>
      </c>
      <c r="R597" s="137">
        <v>1</v>
      </c>
    </row>
    <row r="598" spans="1:18">
      <c r="A598" s="26">
        <v>594</v>
      </c>
      <c r="B598" s="27" t="str">
        <f>DB_INFO!B598</f>
        <v>ES</v>
      </c>
      <c r="C598" s="27" t="str">
        <f>DB_INFO!C598</f>
        <v>Public</v>
      </c>
      <c r="D598" s="27" t="str">
        <f>DB_INFO!D598</f>
        <v>Sport Centre</v>
      </c>
      <c r="E598" s="27" t="str">
        <f>DB_INFO!E598</f>
        <v>No</v>
      </c>
      <c r="F598" s="28" t="str">
        <f>DB_INFO!F598</f>
        <v>100-1000</v>
      </c>
      <c r="G598" s="28" t="str">
        <f>DB_INFO!G598</f>
        <v>Below 1000</v>
      </c>
      <c r="H598" s="28" t="str">
        <f>DB_INFO!H598</f>
        <v>No</v>
      </c>
      <c r="I598" s="28" t="str">
        <f>DB_INFO!I598</f>
        <v>No</v>
      </c>
      <c r="J598" s="27" t="str">
        <f>DB_RHC_KNOWN!J598</f>
        <v>Yes</v>
      </c>
      <c r="K598" s="135">
        <v>1</v>
      </c>
      <c r="L598" s="136"/>
      <c r="M598" s="136">
        <v>1</v>
      </c>
      <c r="N598" s="136">
        <v>1</v>
      </c>
      <c r="O598" s="136">
        <v>1</v>
      </c>
      <c r="P598" s="136">
        <v>1</v>
      </c>
      <c r="Q598" s="136">
        <v>1</v>
      </c>
      <c r="R598" s="137">
        <v>1</v>
      </c>
    </row>
    <row r="599" spans="1:18">
      <c r="A599" s="26">
        <v>595</v>
      </c>
      <c r="B599" s="27" t="str">
        <f>DB_INFO!B599</f>
        <v>ES</v>
      </c>
      <c r="C599" s="27" t="str">
        <f>DB_INFO!C599</f>
        <v>Public</v>
      </c>
      <c r="D599" s="27" t="str">
        <f>DB_INFO!D599</f>
        <v>Sport Centre</v>
      </c>
      <c r="E599" s="27" t="str">
        <f>DB_INFO!E599</f>
        <v>Yes</v>
      </c>
      <c r="F599" s="28" t="str">
        <f>DB_INFO!F599</f>
        <v>DK/DA</v>
      </c>
      <c r="G599" s="28" t="str">
        <f>DB_INFO!G599</f>
        <v>1000-5000</v>
      </c>
      <c r="H599" s="28" t="str">
        <f>DB_INFO!H599</f>
        <v>No</v>
      </c>
      <c r="I599" s="28" t="str">
        <f>DB_INFO!I599</f>
        <v>Yes</v>
      </c>
      <c r="J599" s="27" t="str">
        <f>DB_RHC_KNOWN!J599</f>
        <v>Yes</v>
      </c>
      <c r="K599" s="135">
        <v>1</v>
      </c>
      <c r="L599" s="136">
        <v>1</v>
      </c>
      <c r="M599" s="136"/>
      <c r="N599" s="136">
        <v>1</v>
      </c>
      <c r="O599" s="136" t="s">
        <v>396</v>
      </c>
      <c r="P599" s="136">
        <v>1</v>
      </c>
      <c r="Q599" s="136" t="s">
        <v>396</v>
      </c>
      <c r="R599" s="137" t="s">
        <v>396</v>
      </c>
    </row>
    <row r="600" spans="1:18">
      <c r="A600" s="26">
        <v>596</v>
      </c>
      <c r="B600" s="27" t="str">
        <f>DB_INFO!B600</f>
        <v>ES</v>
      </c>
      <c r="C600" s="27" t="str">
        <f>DB_INFO!C600</f>
        <v>Public</v>
      </c>
      <c r="D600" s="27" t="str">
        <f>DB_INFO!D600</f>
        <v>Sport Centre</v>
      </c>
      <c r="E600" s="27" t="str">
        <f>DB_INFO!E600</f>
        <v>No</v>
      </c>
      <c r="F600" s="28" t="str">
        <f>DB_INFO!F600</f>
        <v>100-1000</v>
      </c>
      <c r="G600" s="28" t="str">
        <f>DB_INFO!G600</f>
        <v>DK/DA</v>
      </c>
      <c r="H600" s="28" t="str">
        <f>DB_INFO!H600</f>
        <v>Yes</v>
      </c>
      <c r="I600" s="28" t="str">
        <f>DB_INFO!I600</f>
        <v>Yes</v>
      </c>
      <c r="J600" s="27" t="str">
        <f>DB_RHC_KNOWN!J600</f>
        <v>Yes</v>
      </c>
      <c r="K600" s="135">
        <v>1</v>
      </c>
      <c r="L600" s="136"/>
      <c r="M600" s="136">
        <v>1</v>
      </c>
      <c r="N600" s="136">
        <v>1</v>
      </c>
      <c r="O600" s="136">
        <v>1</v>
      </c>
      <c r="P600" s="136" t="s">
        <v>396</v>
      </c>
      <c r="Q600" s="136">
        <v>1</v>
      </c>
      <c r="R600" s="137"/>
    </row>
    <row r="601" spans="1:18">
      <c r="A601" s="26">
        <v>597</v>
      </c>
      <c r="B601" s="27" t="str">
        <f>DB_INFO!B601</f>
        <v>ES</v>
      </c>
      <c r="C601" s="27" t="str">
        <f>DB_INFO!C601</f>
        <v>Public</v>
      </c>
      <c r="D601" s="27" t="str">
        <f>DB_INFO!D601</f>
        <v>Sport Centre</v>
      </c>
      <c r="E601" s="27" t="str">
        <f>DB_INFO!E601</f>
        <v>No</v>
      </c>
      <c r="F601" s="28" t="str">
        <f>DB_INFO!F601</f>
        <v>100-1000</v>
      </c>
      <c r="G601" s="28" t="str">
        <f>DB_INFO!G601</f>
        <v>DK/DA</v>
      </c>
      <c r="H601" s="28" t="str">
        <f>DB_INFO!H601</f>
        <v>Yes</v>
      </c>
      <c r="I601" s="28" t="str">
        <f>DB_INFO!I601</f>
        <v>Yes</v>
      </c>
      <c r="J601" s="27" t="str">
        <f>DB_RHC_KNOWN!J601</f>
        <v>Yes</v>
      </c>
      <c r="K601" s="135">
        <v>1</v>
      </c>
      <c r="L601" s="136">
        <v>1</v>
      </c>
      <c r="M601" s="136">
        <v>1</v>
      </c>
      <c r="N601" s="136">
        <v>1</v>
      </c>
      <c r="O601" s="136" t="s">
        <v>396</v>
      </c>
      <c r="P601" s="136">
        <v>1</v>
      </c>
      <c r="Q601" s="136">
        <v>1</v>
      </c>
      <c r="R601" s="137">
        <v>1</v>
      </c>
    </row>
    <row r="602" spans="1:18">
      <c r="A602" s="26">
        <v>598</v>
      </c>
      <c r="B602" s="27" t="str">
        <f>DB_INFO!B602</f>
        <v>ES</v>
      </c>
      <c r="C602" s="27" t="str">
        <f>DB_INFO!C602</f>
        <v>Public</v>
      </c>
      <c r="D602" s="27" t="str">
        <f>DB_INFO!D602</f>
        <v>Sport Centre</v>
      </c>
      <c r="E602" s="27" t="str">
        <f>DB_INFO!E602</f>
        <v>No</v>
      </c>
      <c r="F602" s="28" t="str">
        <f>DB_INFO!F602</f>
        <v>100-1000</v>
      </c>
      <c r="G602" s="28" t="str">
        <f>DB_INFO!G602</f>
        <v>Below 1000</v>
      </c>
      <c r="H602" s="28" t="str">
        <f>DB_INFO!H602</f>
        <v>No</v>
      </c>
      <c r="I602" s="28" t="str">
        <f>DB_INFO!I602</f>
        <v>No</v>
      </c>
      <c r="J602" s="27" t="str">
        <f>DB_RHC_KNOWN!J602</f>
        <v>Yes</v>
      </c>
      <c r="K602" s="135">
        <v>1</v>
      </c>
      <c r="L602" s="136"/>
      <c r="M602" s="136">
        <v>1</v>
      </c>
      <c r="N602" s="136">
        <v>1</v>
      </c>
      <c r="O602" s="136" t="s">
        <v>396</v>
      </c>
      <c r="P602" s="136"/>
      <c r="Q602" s="136"/>
      <c r="R602" s="137">
        <v>1</v>
      </c>
    </row>
    <row r="603" spans="1:18">
      <c r="A603" s="26">
        <v>599</v>
      </c>
      <c r="B603" s="27" t="str">
        <f>DB_INFO!B603</f>
        <v>ES</v>
      </c>
      <c r="C603" s="27" t="str">
        <f>DB_INFO!C603</f>
        <v>Public</v>
      </c>
      <c r="D603" s="27" t="str">
        <f>DB_INFO!D603</f>
        <v>Health Centre</v>
      </c>
      <c r="E603" s="27" t="str">
        <f>DB_INFO!E603</f>
        <v>No</v>
      </c>
      <c r="F603" s="28" t="str">
        <f>DB_INFO!F603</f>
        <v>DK/DA</v>
      </c>
      <c r="G603" s="28" t="str">
        <f>DB_INFO!G603</f>
        <v>DK/DA</v>
      </c>
      <c r="H603" s="28" t="str">
        <f>DB_INFO!H603</f>
        <v>No</v>
      </c>
      <c r="I603" s="28" t="str">
        <f>DB_INFO!I603</f>
        <v>No</v>
      </c>
      <c r="J603" s="27" t="str">
        <f>DB_RHC_KNOWN!J603</f>
        <v>Yes</v>
      </c>
      <c r="K603" s="135">
        <v>1</v>
      </c>
      <c r="L603" s="136"/>
      <c r="M603" s="136">
        <v>1</v>
      </c>
      <c r="N603" s="136">
        <v>1</v>
      </c>
      <c r="O603" s="136">
        <v>1</v>
      </c>
      <c r="P603" s="136" t="s">
        <v>396</v>
      </c>
      <c r="Q603" s="136">
        <v>1</v>
      </c>
      <c r="R603" s="137" t="s">
        <v>396</v>
      </c>
    </row>
    <row r="604" spans="1:18">
      <c r="A604" s="26">
        <v>600</v>
      </c>
      <c r="B604" s="27" t="str">
        <f>DB_INFO!B604</f>
        <v>ES</v>
      </c>
      <c r="C604" s="27" t="str">
        <f>DB_INFO!C604</f>
        <v>Public</v>
      </c>
      <c r="D604" s="27" t="str">
        <f>DB_INFO!D604</f>
        <v>Health Centre</v>
      </c>
      <c r="E604" s="27" t="str">
        <f>DB_INFO!E604</f>
        <v>No</v>
      </c>
      <c r="F604" s="28" t="str">
        <f>DB_INFO!F604</f>
        <v>DK/DA</v>
      </c>
      <c r="G604" s="28" t="str">
        <f>DB_INFO!G604</f>
        <v>Below 1000</v>
      </c>
      <c r="H604" s="28" t="str">
        <f>DB_INFO!H604</f>
        <v>No</v>
      </c>
      <c r="I604" s="28" t="str">
        <f>DB_INFO!I604</f>
        <v>No</v>
      </c>
      <c r="J604" s="27" t="str">
        <f>DB_RHC_KNOWN!J604</f>
        <v>Yes</v>
      </c>
      <c r="K604" s="135">
        <v>1</v>
      </c>
      <c r="L604" s="136"/>
      <c r="M604" s="136">
        <v>1</v>
      </c>
      <c r="N604" s="136">
        <v>1</v>
      </c>
      <c r="O604" s="136">
        <v>1</v>
      </c>
      <c r="P604" s="136">
        <v>1</v>
      </c>
      <c r="Q604" s="136" t="s">
        <v>396</v>
      </c>
      <c r="R604" s="137"/>
    </row>
    <row r="605" spans="1:18">
      <c r="A605" s="26">
        <v>601</v>
      </c>
      <c r="B605" s="27" t="str">
        <f>DB_INFO!B605</f>
        <v>ES</v>
      </c>
      <c r="C605" s="27" t="str">
        <f>DB_INFO!C605</f>
        <v>Private</v>
      </c>
      <c r="D605" s="27" t="str">
        <f>DB_INFO!D605</f>
        <v>Commerce</v>
      </c>
      <c r="E605" s="27" t="str">
        <f>DB_INFO!E605</f>
        <v>No</v>
      </c>
      <c r="F605" s="28" t="str">
        <f>DB_INFO!F605</f>
        <v>Above 1000</v>
      </c>
      <c r="G605" s="28" t="str">
        <f>DB_INFO!G605</f>
        <v>Above 5000</v>
      </c>
      <c r="H605" s="28" t="str">
        <f>DB_INFO!H605</f>
        <v>No</v>
      </c>
      <c r="I605" s="28" t="str">
        <f>DB_INFO!I605</f>
        <v>Yes</v>
      </c>
      <c r="J605" s="27" t="str">
        <f>DB_RHC_KNOWN!J605</f>
        <v>No</v>
      </c>
      <c r="K605" s="135"/>
      <c r="L605" s="136"/>
      <c r="M605" s="136"/>
      <c r="N605" s="136"/>
      <c r="O605" s="136"/>
      <c r="P605" s="136"/>
      <c r="Q605" s="136"/>
      <c r="R605" s="137"/>
    </row>
    <row r="606" spans="1:18">
      <c r="A606" s="26">
        <v>602</v>
      </c>
      <c r="B606" s="27" t="str">
        <f>DB_INFO!B606</f>
        <v>ES</v>
      </c>
      <c r="C606" s="27" t="str">
        <f>DB_INFO!C606</f>
        <v>Private</v>
      </c>
      <c r="D606" s="27" t="str">
        <f>DB_INFO!D606</f>
        <v>Commerce</v>
      </c>
      <c r="E606" s="27" t="str">
        <f>DB_INFO!E606</f>
        <v>No</v>
      </c>
      <c r="F606" s="28" t="str">
        <f>DB_INFO!F606</f>
        <v>DK/DA</v>
      </c>
      <c r="G606" s="28" t="str">
        <f>DB_INFO!G606</f>
        <v>Above 5000</v>
      </c>
      <c r="H606" s="28" t="str">
        <f>DB_INFO!H606</f>
        <v>Yes</v>
      </c>
      <c r="I606" s="28" t="str">
        <f>DB_INFO!I606</f>
        <v>Yes</v>
      </c>
      <c r="J606" s="27" t="str">
        <f>DB_RHC_KNOWN!J606</f>
        <v>No</v>
      </c>
      <c r="K606" s="135"/>
      <c r="L606" s="136"/>
      <c r="M606" s="136"/>
      <c r="N606" s="136"/>
      <c r="O606" s="136"/>
      <c r="P606" s="136"/>
      <c r="Q606" s="136"/>
      <c r="R606" s="137"/>
    </row>
    <row r="607" spans="1:18">
      <c r="A607" s="26">
        <v>603</v>
      </c>
      <c r="B607" s="27" t="str">
        <f>DB_INFO!B607</f>
        <v>ES</v>
      </c>
      <c r="C607" s="27" t="str">
        <f>DB_INFO!C607</f>
        <v>Public</v>
      </c>
      <c r="D607" s="27" t="str">
        <f>DB_INFO!D607</f>
        <v>Commerce</v>
      </c>
      <c r="E607" s="27" t="str">
        <f>DB_INFO!E607</f>
        <v>No</v>
      </c>
      <c r="F607" s="28" t="str">
        <f>DB_INFO!F607</f>
        <v>Above 1000</v>
      </c>
      <c r="G607" s="28" t="str">
        <f>DB_INFO!G607</f>
        <v>Above 5000</v>
      </c>
      <c r="H607" s="28" t="str">
        <f>DB_INFO!H607</f>
        <v>Yes</v>
      </c>
      <c r="I607" s="28" t="str">
        <f>DB_INFO!I607</f>
        <v>Yes</v>
      </c>
      <c r="J607" s="27" t="str">
        <f>DB_RHC_KNOWN!J607</f>
        <v>Yes</v>
      </c>
      <c r="K607" s="135">
        <v>1</v>
      </c>
      <c r="L607" s="136"/>
      <c r="M607" s="136">
        <v>1</v>
      </c>
      <c r="N607" s="136">
        <v>1</v>
      </c>
      <c r="O607" s="136" t="s">
        <v>396</v>
      </c>
      <c r="P607" s="136">
        <v>1</v>
      </c>
      <c r="Q607" s="136">
        <v>1</v>
      </c>
      <c r="R607" s="137">
        <v>1</v>
      </c>
    </row>
    <row r="608" spans="1:18">
      <c r="A608" s="26">
        <v>604</v>
      </c>
      <c r="B608" s="27" t="str">
        <f>DB_INFO!B608</f>
        <v>ES</v>
      </c>
      <c r="C608" s="27" t="str">
        <f>DB_INFO!C608</f>
        <v>Private</v>
      </c>
      <c r="D608" s="27" t="str">
        <f>DB_INFO!D608</f>
        <v>Commerce</v>
      </c>
      <c r="E608" s="27" t="str">
        <f>DB_INFO!E608</f>
        <v>No</v>
      </c>
      <c r="F608" s="28" t="str">
        <f>DB_INFO!F608</f>
        <v>DK/DA</v>
      </c>
      <c r="G608" s="28" t="str">
        <f>DB_INFO!G608</f>
        <v>Above 5000</v>
      </c>
      <c r="H608" s="28" t="str">
        <f>DB_INFO!H608</f>
        <v>No</v>
      </c>
      <c r="I608" s="28" t="str">
        <f>DB_INFO!I608</f>
        <v>Yes</v>
      </c>
      <c r="J608" s="27" t="str">
        <f>DB_RHC_KNOWN!J608</f>
        <v>Yes</v>
      </c>
      <c r="K608" s="135"/>
      <c r="L608" s="136"/>
      <c r="M608" s="136">
        <v>1</v>
      </c>
      <c r="N608" s="136">
        <v>1</v>
      </c>
      <c r="O608" s="136">
        <v>1</v>
      </c>
      <c r="P608" s="136">
        <v>1</v>
      </c>
      <c r="Q608" s="136">
        <v>1</v>
      </c>
      <c r="R608" s="137"/>
    </row>
    <row r="609" spans="1:18">
      <c r="A609" s="26">
        <v>605</v>
      </c>
      <c r="B609" s="27" t="str">
        <f>DB_INFO!B609</f>
        <v>ES</v>
      </c>
      <c r="C609" s="27" t="str">
        <f>DB_INFO!C609</f>
        <v>Private</v>
      </c>
      <c r="D609" s="27" t="str">
        <f>DB_INFO!D609</f>
        <v>Commerce</v>
      </c>
      <c r="E609" s="27" t="str">
        <f>DB_INFO!E609</f>
        <v>No</v>
      </c>
      <c r="F609" s="28" t="str">
        <f>DB_INFO!F609</f>
        <v>DK/DA</v>
      </c>
      <c r="G609" s="28" t="str">
        <f>DB_INFO!G609</f>
        <v>Above 5000</v>
      </c>
      <c r="H609" s="28" t="str">
        <f>DB_INFO!H609</f>
        <v>No</v>
      </c>
      <c r="I609" s="28" t="str">
        <f>DB_INFO!I609</f>
        <v>No</v>
      </c>
      <c r="J609" s="27" t="str">
        <f>DB_RHC_KNOWN!J609</f>
        <v>No</v>
      </c>
      <c r="K609" s="135"/>
      <c r="L609" s="136"/>
      <c r="M609" s="136"/>
      <c r="N609" s="136"/>
      <c r="O609" s="136"/>
      <c r="P609" s="136"/>
      <c r="Q609" s="136"/>
      <c r="R609" s="137"/>
    </row>
    <row r="610" spans="1:18">
      <c r="A610" s="26">
        <v>606</v>
      </c>
      <c r="B610" s="27" t="str">
        <f>DB_INFO!B610</f>
        <v>ES</v>
      </c>
      <c r="C610" s="27" t="str">
        <f>DB_INFO!C610</f>
        <v>Private</v>
      </c>
      <c r="D610" s="27" t="str">
        <f>DB_INFO!D610</f>
        <v>Hotel</v>
      </c>
      <c r="E610" s="27" t="str">
        <f>DB_INFO!E610</f>
        <v>No</v>
      </c>
      <c r="F610" s="28" t="str">
        <f>DB_INFO!F610</f>
        <v>Below 100</v>
      </c>
      <c r="G610" s="28" t="str">
        <f>DB_INFO!G610</f>
        <v>DK/DA</v>
      </c>
      <c r="H610" s="28" t="str">
        <f>DB_INFO!H610</f>
        <v>No</v>
      </c>
      <c r="I610" s="28" t="str">
        <f>DB_INFO!I610</f>
        <v>Yes</v>
      </c>
      <c r="J610" s="27" t="str">
        <f>DB_RHC_KNOWN!J610</f>
        <v>Yes</v>
      </c>
      <c r="K610" s="135">
        <v>1</v>
      </c>
      <c r="L610" s="136">
        <v>1</v>
      </c>
      <c r="M610" s="136">
        <v>1</v>
      </c>
      <c r="N610" s="136">
        <v>1</v>
      </c>
      <c r="O610" s="136">
        <v>1</v>
      </c>
      <c r="P610" s="136">
        <v>1</v>
      </c>
      <c r="Q610" s="136">
        <v>1</v>
      </c>
      <c r="R610" s="137">
        <v>1</v>
      </c>
    </row>
    <row r="611" spans="1:18">
      <c r="A611" s="26">
        <v>607</v>
      </c>
      <c r="B611" s="27" t="str">
        <f>DB_INFO!B611</f>
        <v>ES</v>
      </c>
      <c r="C611" s="27" t="str">
        <f>DB_INFO!C611</f>
        <v>Private</v>
      </c>
      <c r="D611" s="27" t="str">
        <f>DB_INFO!D611</f>
        <v>Commerce</v>
      </c>
      <c r="E611" s="27" t="str">
        <f>DB_INFO!E611</f>
        <v>No</v>
      </c>
      <c r="F611" s="28" t="str">
        <f>DB_INFO!F611</f>
        <v>Above 1000</v>
      </c>
      <c r="G611" s="28" t="str">
        <f>DB_INFO!G611</f>
        <v>Above 5000</v>
      </c>
      <c r="H611" s="28" t="str">
        <f>DB_INFO!H611</f>
        <v>Yes</v>
      </c>
      <c r="I611" s="28" t="str">
        <f>DB_INFO!I611</f>
        <v>DK/DA</v>
      </c>
      <c r="J611" s="27" t="str">
        <f>DB_RHC_KNOWN!J611</f>
        <v>Yes</v>
      </c>
      <c r="K611" s="135">
        <v>1</v>
      </c>
      <c r="L611" s="136"/>
      <c r="M611" s="136">
        <v>1</v>
      </c>
      <c r="N611" s="136">
        <v>1</v>
      </c>
      <c r="O611" s="136" t="s">
        <v>396</v>
      </c>
      <c r="P611" s="136"/>
      <c r="Q611" s="136" t="s">
        <v>396</v>
      </c>
      <c r="R611" s="137">
        <v>1</v>
      </c>
    </row>
    <row r="612" spans="1:18">
      <c r="A612" s="26">
        <v>608</v>
      </c>
      <c r="B612" s="27" t="str">
        <f>DB_INFO!B612</f>
        <v>ES</v>
      </c>
      <c r="C612" s="27" t="str">
        <f>DB_INFO!C612</f>
        <v>Private</v>
      </c>
      <c r="D612" s="27" t="str">
        <f>DB_INFO!D612</f>
        <v>Commerce</v>
      </c>
      <c r="E612" s="27" t="str">
        <f>DB_INFO!E612</f>
        <v>No</v>
      </c>
      <c r="F612" s="28" t="str">
        <f>DB_INFO!F612</f>
        <v>DK/DA</v>
      </c>
      <c r="G612" s="28" t="str">
        <f>DB_INFO!G612</f>
        <v>Above 5000</v>
      </c>
      <c r="H612" s="28" t="str">
        <f>DB_INFO!H612</f>
        <v>No</v>
      </c>
      <c r="I612" s="28" t="str">
        <f>DB_INFO!I612</f>
        <v>No</v>
      </c>
      <c r="J612" s="27" t="str">
        <f>DB_RHC_KNOWN!J612</f>
        <v>Yes</v>
      </c>
      <c r="K612" s="135">
        <v>1</v>
      </c>
      <c r="L612" s="136"/>
      <c r="M612" s="136">
        <v>1</v>
      </c>
      <c r="N612" s="136">
        <v>1</v>
      </c>
      <c r="O612" s="136" t="s">
        <v>396</v>
      </c>
      <c r="P612" s="136" t="s">
        <v>396</v>
      </c>
      <c r="Q612" s="136" t="s">
        <v>396</v>
      </c>
      <c r="R612" s="137" t="s">
        <v>396</v>
      </c>
    </row>
    <row r="613" spans="1:18">
      <c r="A613" s="26">
        <v>609</v>
      </c>
      <c r="B613" s="27" t="str">
        <f>DB_INFO!B613</f>
        <v>ES</v>
      </c>
      <c r="C613" s="27" t="str">
        <f>DB_INFO!C613</f>
        <v>Public</v>
      </c>
      <c r="D613" s="27" t="str">
        <f>DB_INFO!D613</f>
        <v>Commerce</v>
      </c>
      <c r="E613" s="27" t="str">
        <f>DB_INFO!E613</f>
        <v>No</v>
      </c>
      <c r="F613" s="28" t="str">
        <f>DB_INFO!F613</f>
        <v>Above 1000</v>
      </c>
      <c r="G613" s="28" t="str">
        <f>DB_INFO!G613</f>
        <v>Above 5000</v>
      </c>
      <c r="H613" s="28" t="str">
        <f>DB_INFO!H613</f>
        <v>No</v>
      </c>
      <c r="I613" s="28" t="str">
        <f>DB_INFO!I613</f>
        <v>Yes</v>
      </c>
      <c r="J613" s="27" t="str">
        <f>DB_RHC_KNOWN!J613</f>
        <v>No</v>
      </c>
      <c r="K613" s="135"/>
      <c r="L613" s="136"/>
      <c r="M613" s="136"/>
      <c r="N613" s="136"/>
      <c r="O613" s="136"/>
      <c r="P613" s="136"/>
      <c r="Q613" s="136"/>
      <c r="R613" s="137"/>
    </row>
    <row r="614" spans="1:18">
      <c r="A614" s="26">
        <v>610</v>
      </c>
      <c r="B614" s="27" t="str">
        <f>DB_INFO!B614</f>
        <v>ES</v>
      </c>
      <c r="C614" s="27" t="str">
        <f>DB_INFO!C614</f>
        <v>Private</v>
      </c>
      <c r="D614" s="27" t="str">
        <f>DB_INFO!D614</f>
        <v>Commerce</v>
      </c>
      <c r="E614" s="27" t="str">
        <f>DB_INFO!E614</f>
        <v>Yes</v>
      </c>
      <c r="F614" s="28" t="str">
        <f>DB_INFO!F614</f>
        <v>Above 1000</v>
      </c>
      <c r="G614" s="28" t="str">
        <f>DB_INFO!G614</f>
        <v>Above 5000</v>
      </c>
      <c r="H614" s="28" t="str">
        <f>DB_INFO!H614</f>
        <v>No</v>
      </c>
      <c r="I614" s="28" t="str">
        <f>DB_INFO!I614</f>
        <v>Yes</v>
      </c>
      <c r="J614" s="27" t="str">
        <f>DB_RHC_KNOWN!J614</f>
        <v>Yes</v>
      </c>
      <c r="K614" s="135">
        <v>1</v>
      </c>
      <c r="L614" s="136"/>
      <c r="M614" s="136">
        <v>1</v>
      </c>
      <c r="N614" s="136">
        <v>1</v>
      </c>
      <c r="O614" s="136" t="s">
        <v>396</v>
      </c>
      <c r="P614" s="136" t="s">
        <v>396</v>
      </c>
      <c r="Q614" s="136" t="s">
        <v>396</v>
      </c>
      <c r="R614" s="137" t="s">
        <v>396</v>
      </c>
    </row>
    <row r="615" spans="1:18">
      <c r="A615" s="26">
        <v>611</v>
      </c>
      <c r="B615" s="27" t="str">
        <f>DB_INFO!B615</f>
        <v>ES</v>
      </c>
      <c r="C615" s="27" t="str">
        <f>DB_INFO!C615</f>
        <v>Private</v>
      </c>
      <c r="D615" s="27" t="str">
        <f>DB_INFO!D615</f>
        <v>Commerce</v>
      </c>
      <c r="E615" s="27" t="str">
        <f>DB_INFO!E615</f>
        <v>No</v>
      </c>
      <c r="F615" s="28" t="str">
        <f>DB_INFO!F615</f>
        <v>DK/DA</v>
      </c>
      <c r="G615" s="28" t="str">
        <f>DB_INFO!G615</f>
        <v>1000-5000</v>
      </c>
      <c r="H615" s="28" t="str">
        <f>DB_INFO!H615</f>
        <v>No</v>
      </c>
      <c r="I615" s="28" t="str">
        <f>DB_INFO!I615</f>
        <v>Yes</v>
      </c>
      <c r="J615" s="27" t="str">
        <f>DB_RHC_KNOWN!J615</f>
        <v>No</v>
      </c>
      <c r="K615" s="135"/>
      <c r="L615" s="136"/>
      <c r="M615" s="136"/>
      <c r="N615" s="136"/>
      <c r="O615" s="136"/>
      <c r="P615" s="136"/>
      <c r="Q615" s="136"/>
      <c r="R615" s="137"/>
    </row>
    <row r="616" spans="1:18">
      <c r="A616" s="26">
        <v>612</v>
      </c>
      <c r="B616" s="27" t="str">
        <f>DB_INFO!B616</f>
        <v>ES</v>
      </c>
      <c r="C616" s="27" t="str">
        <f>DB_INFO!C616</f>
        <v>Private</v>
      </c>
      <c r="D616" s="27" t="str">
        <f>DB_INFO!D616</f>
        <v>Commerce</v>
      </c>
      <c r="E616" s="27" t="str">
        <f>DB_INFO!E616</f>
        <v>No</v>
      </c>
      <c r="F616" s="28" t="str">
        <f>DB_INFO!F616</f>
        <v>DK/DA</v>
      </c>
      <c r="G616" s="28" t="str">
        <f>DB_INFO!G616</f>
        <v>Above 5000</v>
      </c>
      <c r="H616" s="28" t="str">
        <f>DB_INFO!H616</f>
        <v>No</v>
      </c>
      <c r="I616" s="28" t="str">
        <f>DB_INFO!I616</f>
        <v>Yes</v>
      </c>
      <c r="J616" s="27" t="str">
        <f>DB_RHC_KNOWN!J616</f>
        <v>Yes</v>
      </c>
      <c r="K616" s="135">
        <v>1</v>
      </c>
      <c r="L616" s="136"/>
      <c r="M616" s="136">
        <v>1</v>
      </c>
      <c r="N616" s="136">
        <v>1</v>
      </c>
      <c r="O616" s="136" t="s">
        <v>396</v>
      </c>
      <c r="P616" s="136">
        <v>1</v>
      </c>
      <c r="Q616" s="136" t="s">
        <v>396</v>
      </c>
      <c r="R616" s="137" t="s">
        <v>396</v>
      </c>
    </row>
    <row r="617" spans="1:18">
      <c r="A617" s="26">
        <v>613</v>
      </c>
      <c r="B617" s="27" t="str">
        <f>DB_INFO!B617</f>
        <v>ES</v>
      </c>
      <c r="C617" s="27" t="str">
        <f>DB_INFO!C617</f>
        <v>Private</v>
      </c>
      <c r="D617" s="27" t="str">
        <f>DB_INFO!D617</f>
        <v>Commerce</v>
      </c>
      <c r="E617" s="27" t="str">
        <f>DB_INFO!E617</f>
        <v>No</v>
      </c>
      <c r="F617" s="28" t="str">
        <f>DB_INFO!F617</f>
        <v>DK/DA</v>
      </c>
      <c r="G617" s="28" t="str">
        <f>DB_INFO!G617</f>
        <v>Above 5000</v>
      </c>
      <c r="H617" s="28" t="str">
        <f>DB_INFO!H617</f>
        <v>No</v>
      </c>
      <c r="I617" s="28" t="str">
        <f>DB_INFO!I617</f>
        <v>No</v>
      </c>
      <c r="J617" s="27" t="str">
        <f>DB_RHC_KNOWN!J617</f>
        <v>No</v>
      </c>
      <c r="K617" s="135"/>
      <c r="L617" s="136"/>
      <c r="M617" s="136"/>
      <c r="N617" s="136"/>
      <c r="O617" s="136"/>
      <c r="P617" s="136"/>
      <c r="Q617" s="136"/>
      <c r="R617" s="137"/>
    </row>
    <row r="618" spans="1:18">
      <c r="A618" s="26">
        <v>614</v>
      </c>
      <c r="B618" s="27" t="str">
        <f>DB_INFO!B618</f>
        <v>ES</v>
      </c>
      <c r="C618" s="27" t="str">
        <f>DB_INFO!C618</f>
        <v>Private</v>
      </c>
      <c r="D618" s="27" t="str">
        <f>DB_INFO!D618</f>
        <v>Hotel</v>
      </c>
      <c r="E618" s="27" t="str">
        <f>DB_INFO!E618</f>
        <v>No</v>
      </c>
      <c r="F618" s="28" t="str">
        <f>DB_INFO!F618</f>
        <v>Below 100</v>
      </c>
      <c r="G618" s="28" t="str">
        <f>DB_INFO!G618</f>
        <v>DK/DA</v>
      </c>
      <c r="H618" s="28" t="str">
        <f>DB_INFO!H618</f>
        <v>No</v>
      </c>
      <c r="I618" s="28" t="str">
        <f>DB_INFO!I618</f>
        <v>No</v>
      </c>
      <c r="J618" s="27" t="str">
        <f>DB_RHC_KNOWN!J618</f>
        <v>No</v>
      </c>
      <c r="K618" s="135"/>
      <c r="L618" s="136"/>
      <c r="M618" s="136"/>
      <c r="N618" s="136"/>
      <c r="O618" s="136"/>
      <c r="P618" s="136"/>
      <c r="Q618" s="136"/>
      <c r="R618" s="137"/>
    </row>
    <row r="619" spans="1:18">
      <c r="A619" s="26">
        <v>615</v>
      </c>
      <c r="B619" s="27" t="str">
        <f>DB_INFO!B619</f>
        <v>ES</v>
      </c>
      <c r="C619" s="27" t="str">
        <f>DB_INFO!C619</f>
        <v>Private</v>
      </c>
      <c r="D619" s="27" t="str">
        <f>DB_INFO!D619</f>
        <v>Commerce</v>
      </c>
      <c r="E619" s="27" t="str">
        <f>DB_INFO!E619</f>
        <v>No</v>
      </c>
      <c r="F619" s="28" t="str">
        <f>DB_INFO!F619</f>
        <v>DK/DA</v>
      </c>
      <c r="G619" s="28" t="str">
        <f>DB_INFO!G619</f>
        <v>Above 5000</v>
      </c>
      <c r="H619" s="28" t="str">
        <f>DB_INFO!H619</f>
        <v>Yes</v>
      </c>
      <c r="I619" s="28" t="str">
        <f>DB_INFO!I619</f>
        <v>Yes</v>
      </c>
      <c r="J619" s="27" t="str">
        <f>DB_RHC_KNOWN!J619</f>
        <v>Yes</v>
      </c>
      <c r="K619" s="135">
        <v>1</v>
      </c>
      <c r="L619" s="136"/>
      <c r="M619" s="136">
        <v>1</v>
      </c>
      <c r="N619" s="136">
        <v>1</v>
      </c>
      <c r="O619" s="136">
        <v>1</v>
      </c>
      <c r="P619" s="136">
        <v>1</v>
      </c>
      <c r="Q619" s="136"/>
      <c r="R619" s="137"/>
    </row>
    <row r="620" spans="1:18">
      <c r="A620" s="26">
        <v>616</v>
      </c>
      <c r="B620" s="27" t="str">
        <f>DB_INFO!B620</f>
        <v>ES</v>
      </c>
      <c r="C620" s="27" t="str">
        <f>DB_INFO!C620</f>
        <v>Private</v>
      </c>
      <c r="D620" s="27" t="str">
        <f>DB_INFO!D620</f>
        <v>Commerce</v>
      </c>
      <c r="E620" s="27" t="str">
        <f>DB_INFO!E620</f>
        <v>No</v>
      </c>
      <c r="F620" s="28" t="str">
        <f>DB_INFO!F620</f>
        <v>DK/DA</v>
      </c>
      <c r="G620" s="28" t="str">
        <f>DB_INFO!G620</f>
        <v>Above 5000</v>
      </c>
      <c r="H620" s="28" t="str">
        <f>DB_INFO!H620</f>
        <v>Yes</v>
      </c>
      <c r="I620" s="28" t="str">
        <f>DB_INFO!I620</f>
        <v>Yes</v>
      </c>
      <c r="J620" s="27" t="str">
        <f>DB_RHC_KNOWN!J620</f>
        <v>Yes</v>
      </c>
      <c r="K620" s="135">
        <v>1</v>
      </c>
      <c r="L620" s="136"/>
      <c r="M620" s="136">
        <v>1</v>
      </c>
      <c r="N620" s="136">
        <v>1</v>
      </c>
      <c r="O620" s="136"/>
      <c r="P620" s="136">
        <v>1</v>
      </c>
      <c r="Q620" s="136" t="s">
        <v>396</v>
      </c>
      <c r="R620" s="137"/>
    </row>
    <row r="621" spans="1:18">
      <c r="A621" s="26">
        <v>617</v>
      </c>
      <c r="B621" s="27" t="str">
        <f>DB_INFO!B621</f>
        <v>ES</v>
      </c>
      <c r="C621" s="27" t="str">
        <f>DB_INFO!C621</f>
        <v>Private</v>
      </c>
      <c r="D621" s="27" t="str">
        <f>DB_INFO!D621</f>
        <v>Commerce</v>
      </c>
      <c r="E621" s="27" t="str">
        <f>DB_INFO!E621</f>
        <v>No</v>
      </c>
      <c r="F621" s="28" t="str">
        <f>DB_INFO!F621</f>
        <v>Above 1000</v>
      </c>
      <c r="G621" s="28" t="str">
        <f>DB_INFO!G621</f>
        <v>Above 5000</v>
      </c>
      <c r="H621" s="28" t="str">
        <f>DB_INFO!H621</f>
        <v>Yes</v>
      </c>
      <c r="I621" s="28" t="str">
        <f>DB_INFO!I621</f>
        <v>Yes</v>
      </c>
      <c r="J621" s="27" t="str">
        <f>DB_RHC_KNOWN!J621</f>
        <v>Yes</v>
      </c>
      <c r="K621" s="135">
        <v>1</v>
      </c>
      <c r="L621" s="136">
        <v>1</v>
      </c>
      <c r="M621" s="136">
        <v>1</v>
      </c>
      <c r="N621" s="136">
        <v>1</v>
      </c>
      <c r="O621" s="136" t="s">
        <v>396</v>
      </c>
      <c r="P621" s="136" t="s">
        <v>396</v>
      </c>
      <c r="Q621" s="136" t="s">
        <v>396</v>
      </c>
      <c r="R621" s="137" t="s">
        <v>396</v>
      </c>
    </row>
    <row r="622" spans="1:18">
      <c r="A622" s="26">
        <v>618</v>
      </c>
      <c r="B622" s="27" t="str">
        <f>DB_INFO!B622</f>
        <v>ES</v>
      </c>
      <c r="C622" s="27" t="str">
        <f>DB_INFO!C622</f>
        <v>Private</v>
      </c>
      <c r="D622" s="27" t="str">
        <f>DB_INFO!D622</f>
        <v>Commerce</v>
      </c>
      <c r="E622" s="27" t="str">
        <f>DB_INFO!E622</f>
        <v>No</v>
      </c>
      <c r="F622" s="28" t="str">
        <f>DB_INFO!F622</f>
        <v>DK/DA</v>
      </c>
      <c r="G622" s="28" t="str">
        <f>DB_INFO!G622</f>
        <v>Above 5000</v>
      </c>
      <c r="H622" s="28" t="str">
        <f>DB_INFO!H622</f>
        <v>No</v>
      </c>
      <c r="I622" s="28" t="str">
        <f>DB_INFO!I622</f>
        <v>No</v>
      </c>
      <c r="J622" s="27" t="str">
        <f>DB_RHC_KNOWN!J622</f>
        <v>Yes</v>
      </c>
      <c r="K622" s="135" t="s">
        <v>396</v>
      </c>
      <c r="L622" s="136">
        <v>1</v>
      </c>
      <c r="M622" s="136">
        <v>1</v>
      </c>
      <c r="N622" s="136">
        <v>1</v>
      </c>
      <c r="O622" s="136"/>
      <c r="P622" s="136">
        <v>1</v>
      </c>
      <c r="Q622" s="136" t="s">
        <v>396</v>
      </c>
      <c r="R622" s="137"/>
    </row>
    <row r="623" spans="1:18">
      <c r="A623" s="26">
        <v>619</v>
      </c>
      <c r="B623" s="27" t="str">
        <f>DB_INFO!B623</f>
        <v>ES</v>
      </c>
      <c r="C623" s="27" t="str">
        <f>DB_INFO!C623</f>
        <v>Private</v>
      </c>
      <c r="D623" s="27" t="str">
        <f>DB_INFO!D623</f>
        <v>Commerce</v>
      </c>
      <c r="E623" s="27" t="str">
        <f>DB_INFO!E623</f>
        <v>No</v>
      </c>
      <c r="F623" s="28" t="str">
        <f>DB_INFO!F623</f>
        <v>Above 1000</v>
      </c>
      <c r="G623" s="28" t="str">
        <f>DB_INFO!G623</f>
        <v>Above 5000</v>
      </c>
      <c r="H623" s="28" t="str">
        <f>DB_INFO!H623</f>
        <v>No</v>
      </c>
      <c r="I623" s="28" t="str">
        <f>DB_INFO!I623</f>
        <v>Yes</v>
      </c>
      <c r="J623" s="27" t="str">
        <f>DB_RHC_KNOWN!J623</f>
        <v>Yes</v>
      </c>
      <c r="K623" s="135">
        <v>1</v>
      </c>
      <c r="L623" s="136">
        <v>1</v>
      </c>
      <c r="M623" s="136">
        <v>1</v>
      </c>
      <c r="N623" s="136">
        <v>1</v>
      </c>
      <c r="O623" s="136">
        <v>1</v>
      </c>
      <c r="P623" s="136">
        <v>1</v>
      </c>
      <c r="Q623" s="136">
        <v>1</v>
      </c>
      <c r="R623" s="137"/>
    </row>
    <row r="624" spans="1:18">
      <c r="A624" s="26">
        <v>620</v>
      </c>
      <c r="B624" s="27" t="str">
        <f>DB_INFO!B624</f>
        <v>ES</v>
      </c>
      <c r="C624" s="27" t="str">
        <f>DB_INFO!C624</f>
        <v>Private</v>
      </c>
      <c r="D624" s="27" t="str">
        <f>DB_INFO!D624</f>
        <v>Commerce</v>
      </c>
      <c r="E624" s="27" t="str">
        <f>DB_INFO!E624</f>
        <v>No</v>
      </c>
      <c r="F624" s="28" t="str">
        <f>DB_INFO!F624</f>
        <v>Above 1000</v>
      </c>
      <c r="G624" s="28" t="str">
        <f>DB_INFO!G624</f>
        <v>Above 5000</v>
      </c>
      <c r="H624" s="28" t="str">
        <f>DB_INFO!H624</f>
        <v>Yes</v>
      </c>
      <c r="I624" s="28" t="str">
        <f>DB_INFO!I624</f>
        <v>No</v>
      </c>
      <c r="J624" s="27" t="str">
        <f>DB_RHC_KNOWN!J624</f>
        <v>Yes</v>
      </c>
      <c r="K624" s="135">
        <v>1</v>
      </c>
      <c r="L624" s="136"/>
      <c r="M624" s="136">
        <v>1</v>
      </c>
      <c r="N624" s="136">
        <v>1</v>
      </c>
      <c r="O624" s="136"/>
      <c r="P624" s="136">
        <v>1</v>
      </c>
      <c r="Q624" s="136" t="s">
        <v>396</v>
      </c>
      <c r="R624" s="137"/>
    </row>
    <row r="625" spans="1:18">
      <c r="A625" s="26">
        <v>621</v>
      </c>
      <c r="B625" s="27" t="str">
        <f>DB_INFO!B625</f>
        <v>ES</v>
      </c>
      <c r="C625" s="27" t="str">
        <f>DB_INFO!C625</f>
        <v>Private</v>
      </c>
      <c r="D625" s="27" t="str">
        <f>DB_INFO!D625</f>
        <v>Hotel</v>
      </c>
      <c r="E625" s="27" t="str">
        <f>DB_INFO!E625</f>
        <v>No</v>
      </c>
      <c r="F625" s="28" t="str">
        <f>DB_INFO!F625</f>
        <v>Below 100</v>
      </c>
      <c r="G625" s="28" t="str">
        <f>DB_INFO!G625</f>
        <v>Above 5000</v>
      </c>
      <c r="H625" s="28" t="str">
        <f>DB_INFO!H625</f>
        <v>No</v>
      </c>
      <c r="I625" s="28" t="str">
        <f>DB_INFO!I625</f>
        <v>Yes</v>
      </c>
      <c r="J625" s="27" t="str">
        <f>DB_RHC_KNOWN!J625</f>
        <v>Yes</v>
      </c>
      <c r="K625" s="135">
        <v>1</v>
      </c>
      <c r="L625" s="136" t="s">
        <v>396</v>
      </c>
      <c r="M625" s="136">
        <v>1</v>
      </c>
      <c r="N625" s="136">
        <v>1</v>
      </c>
      <c r="O625" s="136"/>
      <c r="P625" s="136" t="s">
        <v>396</v>
      </c>
      <c r="Q625" s="136">
        <v>1</v>
      </c>
      <c r="R625" s="137" t="s">
        <v>396</v>
      </c>
    </row>
    <row r="626" spans="1:18">
      <c r="A626" s="26">
        <v>622</v>
      </c>
      <c r="B626" s="27" t="str">
        <f>DB_INFO!B626</f>
        <v>ES</v>
      </c>
      <c r="C626" s="27" t="str">
        <f>DB_INFO!C626</f>
        <v>Public</v>
      </c>
      <c r="D626" s="27" t="str">
        <f>DB_INFO!D626</f>
        <v>Health Centre</v>
      </c>
      <c r="E626" s="27" t="str">
        <f>DB_INFO!E626</f>
        <v>No</v>
      </c>
      <c r="F626" s="28" t="str">
        <f>DB_INFO!F626</f>
        <v>DK/DA</v>
      </c>
      <c r="G626" s="28" t="str">
        <f>DB_INFO!G626</f>
        <v>DK/DA</v>
      </c>
      <c r="H626" s="28" t="str">
        <f>DB_INFO!H626</f>
        <v>Yes</v>
      </c>
      <c r="I626" s="28" t="str">
        <f>DB_INFO!I626</f>
        <v>DK/DA</v>
      </c>
      <c r="J626" s="27" t="str">
        <f>DB_RHC_KNOWN!J626</f>
        <v>Yes</v>
      </c>
      <c r="K626" s="135">
        <v>1</v>
      </c>
      <c r="L626" s="136"/>
      <c r="M626" s="136">
        <v>1</v>
      </c>
      <c r="N626" s="136">
        <v>1</v>
      </c>
      <c r="O626" s="136"/>
      <c r="P626" s="136">
        <v>1</v>
      </c>
      <c r="Q626" s="136"/>
      <c r="R626" s="137"/>
    </row>
    <row r="627" spans="1:18">
      <c r="A627" s="26">
        <v>623</v>
      </c>
      <c r="B627" s="27" t="str">
        <f>DB_INFO!B627</f>
        <v>ES</v>
      </c>
      <c r="C627" s="27" t="str">
        <f>DB_INFO!C627</f>
        <v>Public</v>
      </c>
      <c r="D627" s="27" t="str">
        <f>DB_INFO!D627</f>
        <v>Health Centre</v>
      </c>
      <c r="E627" s="27" t="str">
        <f>DB_INFO!E627</f>
        <v>No</v>
      </c>
      <c r="F627" s="28" t="str">
        <f>DB_INFO!F627</f>
        <v>DK/DA</v>
      </c>
      <c r="G627" s="28" t="str">
        <f>DB_INFO!G627</f>
        <v>DK/DA</v>
      </c>
      <c r="H627" s="28" t="str">
        <f>DB_INFO!H627</f>
        <v>No</v>
      </c>
      <c r="I627" s="28" t="str">
        <f>DB_INFO!I627</f>
        <v>No</v>
      </c>
      <c r="J627" s="27" t="str">
        <f>DB_RHC_KNOWN!J627</f>
        <v>Yes</v>
      </c>
      <c r="K627" s="135">
        <v>1</v>
      </c>
      <c r="L627" s="136"/>
      <c r="M627" s="136">
        <v>1</v>
      </c>
      <c r="N627" s="136">
        <v>1</v>
      </c>
      <c r="O627" s="136"/>
      <c r="P627" s="136">
        <v>1</v>
      </c>
      <c r="Q627" s="136"/>
      <c r="R627" s="137"/>
    </row>
    <row r="628" spans="1:18">
      <c r="A628" s="26">
        <v>624</v>
      </c>
      <c r="B628" s="27" t="str">
        <f>DB_INFO!B628</f>
        <v>ES</v>
      </c>
      <c r="C628" s="27" t="str">
        <f>DB_INFO!C628</f>
        <v>Public</v>
      </c>
      <c r="D628" s="27" t="str">
        <f>DB_INFO!D628</f>
        <v>Health Centre</v>
      </c>
      <c r="E628" s="27" t="str">
        <f>DB_INFO!E628</f>
        <v>No</v>
      </c>
      <c r="F628" s="28" t="str">
        <f>DB_INFO!F628</f>
        <v>DK/DA</v>
      </c>
      <c r="G628" s="28" t="str">
        <f>DB_INFO!G628</f>
        <v>DK/DA</v>
      </c>
      <c r="H628" s="28" t="str">
        <f>DB_INFO!H628</f>
        <v>No</v>
      </c>
      <c r="I628" s="28" t="str">
        <f>DB_INFO!I628</f>
        <v>Yes</v>
      </c>
      <c r="J628" s="27" t="str">
        <f>DB_RHC_KNOWN!J628</f>
        <v>Yes</v>
      </c>
      <c r="K628" s="135">
        <v>1</v>
      </c>
      <c r="L628" s="136"/>
      <c r="M628" s="136">
        <v>1</v>
      </c>
      <c r="N628" s="136">
        <v>1</v>
      </c>
      <c r="O628" s="136">
        <v>1</v>
      </c>
      <c r="P628" s="136"/>
      <c r="Q628" s="136">
        <v>1</v>
      </c>
      <c r="R628" s="137"/>
    </row>
    <row r="629" spans="1:18">
      <c r="A629" s="26">
        <v>625</v>
      </c>
      <c r="B629" s="27" t="str">
        <f>DB_INFO!B629</f>
        <v>ES</v>
      </c>
      <c r="C629" s="27" t="str">
        <f>DB_INFO!C629</f>
        <v>Private</v>
      </c>
      <c r="D629" s="27" t="str">
        <f>DB_INFO!D629</f>
        <v>Commerce</v>
      </c>
      <c r="E629" s="27" t="str">
        <f>DB_INFO!E629</f>
        <v>No</v>
      </c>
      <c r="F629" s="28" t="str">
        <f>DB_INFO!F629</f>
        <v>DK/DA</v>
      </c>
      <c r="G629" s="28" t="str">
        <f>DB_INFO!G629</f>
        <v>Above 5000</v>
      </c>
      <c r="H629" s="28" t="str">
        <f>DB_INFO!H629</f>
        <v>Yes</v>
      </c>
      <c r="I629" s="28" t="str">
        <f>DB_INFO!I629</f>
        <v>Yes</v>
      </c>
      <c r="J629" s="27" t="str">
        <f>DB_RHC_KNOWN!J629</f>
        <v>Yes</v>
      </c>
      <c r="K629" s="135">
        <v>1</v>
      </c>
      <c r="L629" s="136" t="s">
        <v>396</v>
      </c>
      <c r="M629" s="136"/>
      <c r="N629" s="136">
        <v>1</v>
      </c>
      <c r="O629" s="136" t="s">
        <v>396</v>
      </c>
      <c r="P629" s="136">
        <v>1</v>
      </c>
      <c r="Q629" s="136" t="s">
        <v>396</v>
      </c>
      <c r="R629" s="137"/>
    </row>
    <row r="630" spans="1:18">
      <c r="A630" s="26">
        <v>626</v>
      </c>
      <c r="B630" s="27" t="str">
        <f>DB_INFO!B630</f>
        <v>ES</v>
      </c>
      <c r="C630" s="27" t="str">
        <f>DB_INFO!C630</f>
        <v>Private</v>
      </c>
      <c r="D630" s="27" t="str">
        <f>DB_INFO!D630</f>
        <v>Commerce</v>
      </c>
      <c r="E630" s="27" t="str">
        <f>DB_INFO!E630</f>
        <v>No</v>
      </c>
      <c r="F630" s="28" t="str">
        <f>DB_INFO!F630</f>
        <v>100-1000</v>
      </c>
      <c r="G630" s="28" t="str">
        <f>DB_INFO!G630</f>
        <v>1000-5000</v>
      </c>
      <c r="H630" s="28" t="str">
        <f>DB_INFO!H630</f>
        <v>No</v>
      </c>
      <c r="I630" s="28" t="str">
        <f>DB_INFO!I630</f>
        <v>No</v>
      </c>
      <c r="J630" s="27" t="str">
        <f>DB_RHC_KNOWN!J630</f>
        <v>Yes</v>
      </c>
      <c r="K630" s="135">
        <v>1</v>
      </c>
      <c r="L630" s="136">
        <v>1</v>
      </c>
      <c r="M630" s="136"/>
      <c r="N630" s="136">
        <v>1</v>
      </c>
      <c r="O630" s="136"/>
      <c r="P630" s="136">
        <v>1</v>
      </c>
      <c r="Q630" s="136">
        <v>1</v>
      </c>
      <c r="R630" s="137"/>
    </row>
    <row r="631" spans="1:18">
      <c r="A631" s="26">
        <v>627</v>
      </c>
      <c r="B631" s="27" t="str">
        <f>DB_INFO!B631</f>
        <v>ES</v>
      </c>
      <c r="C631" s="27" t="str">
        <f>DB_INFO!C631</f>
        <v>Private</v>
      </c>
      <c r="D631" s="27" t="str">
        <f>DB_INFO!D631</f>
        <v>Health Centre</v>
      </c>
      <c r="E631" s="27" t="str">
        <f>DB_INFO!E631</f>
        <v>No</v>
      </c>
      <c r="F631" s="28" t="str">
        <f>DB_INFO!F631</f>
        <v>Above 1000</v>
      </c>
      <c r="G631" s="28" t="str">
        <f>DB_INFO!G631</f>
        <v>Above 5000</v>
      </c>
      <c r="H631" s="28" t="str">
        <f>DB_INFO!H631</f>
        <v>Yes</v>
      </c>
      <c r="I631" s="28" t="str">
        <f>DB_INFO!I631</f>
        <v>Yes</v>
      </c>
      <c r="J631" s="27" t="str">
        <f>DB_RHC_KNOWN!J631</f>
        <v>No</v>
      </c>
      <c r="K631" s="135"/>
      <c r="L631" s="136"/>
      <c r="M631" s="136"/>
      <c r="N631" s="136"/>
      <c r="O631" s="136"/>
      <c r="P631" s="136"/>
      <c r="Q631" s="136"/>
      <c r="R631" s="137"/>
    </row>
    <row r="632" spans="1:18">
      <c r="A632" s="26">
        <v>628</v>
      </c>
      <c r="B632" s="27" t="str">
        <f>DB_INFO!B632</f>
        <v>ES</v>
      </c>
      <c r="C632" s="27" t="str">
        <f>DB_INFO!C632</f>
        <v>Private</v>
      </c>
      <c r="D632" s="27" t="str">
        <f>DB_INFO!D632</f>
        <v>Commerce</v>
      </c>
      <c r="E632" s="27" t="str">
        <f>DB_INFO!E632</f>
        <v>No</v>
      </c>
      <c r="F632" s="28" t="str">
        <f>DB_INFO!F632</f>
        <v>Above 1000</v>
      </c>
      <c r="G632" s="28" t="str">
        <f>DB_INFO!G632</f>
        <v>Above 5000</v>
      </c>
      <c r="H632" s="28" t="str">
        <f>DB_INFO!H632</f>
        <v>Yes</v>
      </c>
      <c r="I632" s="28" t="str">
        <f>DB_INFO!I632</f>
        <v>Yes</v>
      </c>
      <c r="J632" s="27" t="str">
        <f>DB_RHC_KNOWN!J632</f>
        <v>Yes</v>
      </c>
      <c r="K632" s="135">
        <v>1</v>
      </c>
      <c r="L632" s="136"/>
      <c r="M632" s="136" t="s">
        <v>396</v>
      </c>
      <c r="N632" s="136">
        <v>1</v>
      </c>
      <c r="O632" s="136"/>
      <c r="P632" s="136" t="s">
        <v>396</v>
      </c>
      <c r="Q632" s="136"/>
      <c r="R632" s="137"/>
    </row>
    <row r="633" spans="1:18">
      <c r="A633" s="26">
        <v>629</v>
      </c>
      <c r="B633" s="27" t="str">
        <f>DB_INFO!B633</f>
        <v>ES</v>
      </c>
      <c r="C633" s="27" t="str">
        <f>DB_INFO!C633</f>
        <v>Private</v>
      </c>
      <c r="D633" s="27" t="str">
        <f>DB_INFO!D633</f>
        <v>Commerce</v>
      </c>
      <c r="E633" s="27" t="str">
        <f>DB_INFO!E633</f>
        <v>No</v>
      </c>
      <c r="F633" s="28" t="str">
        <f>DB_INFO!F633</f>
        <v>Above 1000</v>
      </c>
      <c r="G633" s="28" t="str">
        <f>DB_INFO!G633</f>
        <v>Above 5000</v>
      </c>
      <c r="H633" s="28" t="str">
        <f>DB_INFO!H633</f>
        <v>No</v>
      </c>
      <c r="I633" s="28" t="str">
        <f>DB_INFO!I633</f>
        <v>Yes</v>
      </c>
      <c r="J633" s="27" t="str">
        <f>DB_RHC_KNOWN!J633</f>
        <v>Yes</v>
      </c>
      <c r="K633" s="135" t="s">
        <v>396</v>
      </c>
      <c r="L633" s="136"/>
      <c r="M633" s="136">
        <v>1</v>
      </c>
      <c r="N633" s="136">
        <v>1</v>
      </c>
      <c r="O633" s="136" t="s">
        <v>396</v>
      </c>
      <c r="P633" s="136">
        <v>1</v>
      </c>
      <c r="Q633" s="136">
        <v>1</v>
      </c>
      <c r="R633" s="137"/>
    </row>
    <row r="634" spans="1:18">
      <c r="A634" s="26">
        <v>630</v>
      </c>
      <c r="B634" s="27" t="str">
        <f>DB_INFO!B634</f>
        <v>ES</v>
      </c>
      <c r="C634" s="27" t="str">
        <f>DB_INFO!C634</f>
        <v>Private</v>
      </c>
      <c r="D634" s="27" t="str">
        <f>DB_INFO!D634</f>
        <v>Hotel</v>
      </c>
      <c r="E634" s="27" t="str">
        <f>DB_INFO!E634</f>
        <v>No</v>
      </c>
      <c r="F634" s="28" t="str">
        <f>DB_INFO!F634</f>
        <v>Below 100</v>
      </c>
      <c r="G634" s="28" t="str">
        <f>DB_INFO!G634</f>
        <v>DK/DA</v>
      </c>
      <c r="H634" s="28" t="str">
        <f>DB_INFO!H634</f>
        <v>Yes</v>
      </c>
      <c r="I634" s="28" t="str">
        <f>DB_INFO!I634</f>
        <v>No</v>
      </c>
      <c r="J634" s="27" t="str">
        <f>DB_RHC_KNOWN!J634</f>
        <v>Yes</v>
      </c>
      <c r="K634" s="135"/>
      <c r="L634" s="136"/>
      <c r="M634" s="136">
        <v>1</v>
      </c>
      <c r="N634" s="136">
        <v>1</v>
      </c>
      <c r="O634" s="136">
        <v>1</v>
      </c>
      <c r="P634" s="136">
        <v>1</v>
      </c>
      <c r="Q634" s="136">
        <v>1</v>
      </c>
      <c r="R634" s="137">
        <v>1</v>
      </c>
    </row>
    <row r="635" spans="1:18">
      <c r="A635" s="26">
        <v>631</v>
      </c>
      <c r="B635" s="27" t="str">
        <f>DB_INFO!B635</f>
        <v>ES</v>
      </c>
      <c r="C635" s="27" t="str">
        <f>DB_INFO!C635</f>
        <v>Private</v>
      </c>
      <c r="D635" s="27" t="str">
        <f>DB_INFO!D635</f>
        <v>Hotel</v>
      </c>
      <c r="E635" s="27" t="str">
        <f>DB_INFO!E635</f>
        <v>Yes</v>
      </c>
      <c r="F635" s="28" t="str">
        <f>DB_INFO!F635</f>
        <v>100-1000</v>
      </c>
      <c r="G635" s="28" t="str">
        <f>DB_INFO!G635</f>
        <v>DK/DA</v>
      </c>
      <c r="H635" s="28" t="str">
        <f>DB_INFO!H635</f>
        <v>Yes</v>
      </c>
      <c r="I635" s="28" t="str">
        <f>DB_INFO!I635</f>
        <v>Yes</v>
      </c>
      <c r="J635" s="27" t="str">
        <f>DB_RHC_KNOWN!J635</f>
        <v>Yes</v>
      </c>
      <c r="K635" s="135"/>
      <c r="L635" s="136">
        <v>1</v>
      </c>
      <c r="M635" s="136"/>
      <c r="N635" s="136"/>
      <c r="O635" s="136" t="s">
        <v>396</v>
      </c>
      <c r="P635" s="136" t="s">
        <v>396</v>
      </c>
      <c r="Q635" s="136"/>
      <c r="R635" s="137" t="s">
        <v>396</v>
      </c>
    </row>
    <row r="636" spans="1:18">
      <c r="A636" s="26">
        <v>632</v>
      </c>
      <c r="B636" s="27" t="str">
        <f>DB_INFO!B636</f>
        <v>ES</v>
      </c>
      <c r="C636" s="27" t="str">
        <f>DB_INFO!C636</f>
        <v>Private</v>
      </c>
      <c r="D636" s="27" t="str">
        <f>DB_INFO!D636</f>
        <v>Hotel</v>
      </c>
      <c r="E636" s="27" t="str">
        <f>DB_INFO!E636</f>
        <v>Yes</v>
      </c>
      <c r="F636" s="28" t="str">
        <f>DB_INFO!F636</f>
        <v>DK/DA</v>
      </c>
      <c r="G636" s="28" t="str">
        <f>DB_INFO!G636</f>
        <v>DK/DA</v>
      </c>
      <c r="H636" s="28" t="str">
        <f>DB_INFO!H636</f>
        <v>Yes</v>
      </c>
      <c r="I636" s="28" t="str">
        <f>DB_INFO!I636</f>
        <v>Yes</v>
      </c>
      <c r="J636" s="27" t="str">
        <f>DB_RHC_KNOWN!J636</f>
        <v>Yes</v>
      </c>
      <c r="K636" s="135">
        <v>1</v>
      </c>
      <c r="L636" s="136"/>
      <c r="M636" s="136">
        <v>1</v>
      </c>
      <c r="N636" s="136">
        <v>1</v>
      </c>
      <c r="O636" s="136">
        <v>1</v>
      </c>
      <c r="P636" s="136">
        <v>1</v>
      </c>
      <c r="Q636" s="136" t="s">
        <v>396</v>
      </c>
      <c r="R636" s="137">
        <v>1</v>
      </c>
    </row>
    <row r="637" spans="1:18">
      <c r="A637" s="26">
        <v>633</v>
      </c>
      <c r="B637" s="27" t="str">
        <f>DB_INFO!B637</f>
        <v>ES</v>
      </c>
      <c r="C637" s="27" t="str">
        <f>DB_INFO!C637</f>
        <v>Public</v>
      </c>
      <c r="D637" s="27" t="str">
        <f>DB_INFO!D637</f>
        <v>Hotel</v>
      </c>
      <c r="E637" s="27" t="str">
        <f>DB_INFO!E637</f>
        <v>No</v>
      </c>
      <c r="F637" s="28" t="str">
        <f>DB_INFO!F637</f>
        <v>DK/DA</v>
      </c>
      <c r="G637" s="28" t="str">
        <f>DB_INFO!G637</f>
        <v>Below 1000</v>
      </c>
      <c r="H637" s="28" t="str">
        <f>DB_INFO!H637</f>
        <v>No</v>
      </c>
      <c r="I637" s="28" t="str">
        <f>DB_INFO!I637</f>
        <v>No</v>
      </c>
      <c r="J637" s="27" t="str">
        <f>DB_RHC_KNOWN!J637</f>
        <v>Yes</v>
      </c>
      <c r="K637" s="135">
        <v>1</v>
      </c>
      <c r="L637" s="136"/>
      <c r="M637" s="136">
        <v>1</v>
      </c>
      <c r="N637" s="136">
        <v>1</v>
      </c>
      <c r="O637" s="136" t="s">
        <v>396</v>
      </c>
      <c r="P637" s="136" t="s">
        <v>396</v>
      </c>
      <c r="Q637" s="136" t="s">
        <v>396</v>
      </c>
      <c r="R637" s="137">
        <v>1</v>
      </c>
    </row>
    <row r="638" spans="1:18">
      <c r="A638" s="26">
        <v>634</v>
      </c>
      <c r="B638" s="27" t="str">
        <f>DB_INFO!B638</f>
        <v>ES</v>
      </c>
      <c r="C638" s="27" t="str">
        <f>DB_INFO!C638</f>
        <v>Private</v>
      </c>
      <c r="D638" s="27" t="str">
        <f>DB_INFO!D638</f>
        <v>Hotel</v>
      </c>
      <c r="E638" s="27" t="str">
        <f>DB_INFO!E638</f>
        <v>Yes</v>
      </c>
      <c r="F638" s="28" t="str">
        <f>DB_INFO!F638</f>
        <v>DK/DA</v>
      </c>
      <c r="G638" s="28" t="str">
        <f>DB_INFO!G638</f>
        <v>DK/DA</v>
      </c>
      <c r="H638" s="28" t="str">
        <f>DB_INFO!H638</f>
        <v>No</v>
      </c>
      <c r="I638" s="28" t="str">
        <f>DB_INFO!I638</f>
        <v>Yes</v>
      </c>
      <c r="J638" s="27" t="str">
        <f>DB_RHC_KNOWN!J638</f>
        <v>Yes</v>
      </c>
      <c r="K638" s="135"/>
      <c r="L638" s="136"/>
      <c r="M638" s="136">
        <v>1</v>
      </c>
      <c r="N638" s="136">
        <v>1</v>
      </c>
      <c r="O638" s="136" t="s">
        <v>396</v>
      </c>
      <c r="P638" s="136" t="s">
        <v>396</v>
      </c>
      <c r="Q638" s="136">
        <v>1</v>
      </c>
      <c r="R638" s="137" t="s">
        <v>396</v>
      </c>
    </row>
    <row r="639" spans="1:18">
      <c r="A639" s="26">
        <v>635</v>
      </c>
      <c r="B639" s="27" t="str">
        <f>DB_INFO!B639</f>
        <v>ES</v>
      </c>
      <c r="C639" s="27" t="str">
        <f>DB_INFO!C639</f>
        <v>Private</v>
      </c>
      <c r="D639" s="27" t="str">
        <f>DB_INFO!D639</f>
        <v>Hotel</v>
      </c>
      <c r="E639" s="27" t="str">
        <f>DB_INFO!E639</f>
        <v>No</v>
      </c>
      <c r="F639" s="28" t="str">
        <f>DB_INFO!F639</f>
        <v>DK/DA</v>
      </c>
      <c r="G639" s="28" t="str">
        <f>DB_INFO!G639</f>
        <v>Below 1000</v>
      </c>
      <c r="H639" s="28" t="str">
        <f>DB_INFO!H639</f>
        <v>Yes</v>
      </c>
      <c r="I639" s="28" t="str">
        <f>DB_INFO!I639</f>
        <v>Yes</v>
      </c>
      <c r="J639" s="27" t="str">
        <f>DB_RHC_KNOWN!J639</f>
        <v>Yes</v>
      </c>
      <c r="K639" s="135"/>
      <c r="L639" s="136"/>
      <c r="M639" s="136">
        <v>1</v>
      </c>
      <c r="N639" s="136">
        <v>1</v>
      </c>
      <c r="O639" s="136" t="s">
        <v>396</v>
      </c>
      <c r="P639" s="136" t="s">
        <v>396</v>
      </c>
      <c r="Q639" s="136" t="s">
        <v>396</v>
      </c>
      <c r="R639" s="137" t="s">
        <v>396</v>
      </c>
    </row>
    <row r="640" spans="1:18">
      <c r="A640" s="26">
        <v>636</v>
      </c>
      <c r="B640" s="27" t="str">
        <f>DB_INFO!B640</f>
        <v>ES</v>
      </c>
      <c r="C640" s="27" t="str">
        <f>DB_INFO!C640</f>
        <v>Private</v>
      </c>
      <c r="D640" s="27" t="str">
        <f>DB_INFO!D640</f>
        <v>Hotel</v>
      </c>
      <c r="E640" s="27" t="str">
        <f>DB_INFO!E640</f>
        <v>Yes</v>
      </c>
      <c r="F640" s="28" t="str">
        <f>DB_INFO!F640</f>
        <v>DK/DA</v>
      </c>
      <c r="G640" s="28" t="str">
        <f>DB_INFO!G640</f>
        <v>Below 1000</v>
      </c>
      <c r="H640" s="28" t="str">
        <f>DB_INFO!H640</f>
        <v>Yes</v>
      </c>
      <c r="I640" s="28" t="str">
        <f>DB_INFO!I640</f>
        <v>No</v>
      </c>
      <c r="J640" s="27" t="str">
        <f>DB_RHC_KNOWN!J640</f>
        <v>Yes</v>
      </c>
      <c r="K640" s="135">
        <v>1</v>
      </c>
      <c r="L640" s="136"/>
      <c r="M640" s="136">
        <v>1</v>
      </c>
      <c r="N640" s="136">
        <v>1</v>
      </c>
      <c r="O640" s="136" t="s">
        <v>396</v>
      </c>
      <c r="P640" s="136">
        <v>1</v>
      </c>
      <c r="Q640" s="136" t="s">
        <v>396</v>
      </c>
      <c r="R640" s="137"/>
    </row>
    <row r="641" spans="1:18">
      <c r="A641" s="26">
        <v>637</v>
      </c>
      <c r="B641" s="27" t="str">
        <f>DB_INFO!B641</f>
        <v>ES</v>
      </c>
      <c r="C641" s="27" t="str">
        <f>DB_INFO!C641</f>
        <v>Private</v>
      </c>
      <c r="D641" s="27" t="str">
        <f>DB_INFO!D641</f>
        <v>Hotel</v>
      </c>
      <c r="E641" s="27" t="str">
        <f>DB_INFO!E641</f>
        <v>No</v>
      </c>
      <c r="F641" s="28" t="str">
        <f>DB_INFO!F641</f>
        <v>DK/DA</v>
      </c>
      <c r="G641" s="28" t="str">
        <f>DB_INFO!G641</f>
        <v>1000-5000</v>
      </c>
      <c r="H641" s="28" t="str">
        <f>DB_INFO!H641</f>
        <v>No</v>
      </c>
      <c r="I641" s="28" t="str">
        <f>DB_INFO!I641</f>
        <v>Yes</v>
      </c>
      <c r="J641" s="27" t="str">
        <f>DB_RHC_KNOWN!J641</f>
        <v>Yes</v>
      </c>
      <c r="K641" s="135">
        <v>1</v>
      </c>
      <c r="L641" s="136" t="s">
        <v>396</v>
      </c>
      <c r="M641" s="136">
        <v>1</v>
      </c>
      <c r="N641" s="136">
        <v>1</v>
      </c>
      <c r="O641" s="136"/>
      <c r="P641" s="136"/>
      <c r="Q641" s="136" t="s">
        <v>396</v>
      </c>
      <c r="R641" s="137"/>
    </row>
    <row r="642" spans="1:18">
      <c r="A642" s="26">
        <v>638</v>
      </c>
      <c r="B642" s="27" t="str">
        <f>DB_INFO!B642</f>
        <v>ES</v>
      </c>
      <c r="C642" s="27" t="str">
        <f>DB_INFO!C642</f>
        <v>Private</v>
      </c>
      <c r="D642" s="27" t="str">
        <f>DB_INFO!D642</f>
        <v>Hotel</v>
      </c>
      <c r="E642" s="27" t="str">
        <f>DB_INFO!E642</f>
        <v>Yes</v>
      </c>
      <c r="F642" s="28" t="str">
        <f>DB_INFO!F642</f>
        <v>DK/DA</v>
      </c>
      <c r="G642" s="28" t="str">
        <f>DB_INFO!G642</f>
        <v>Above 5000</v>
      </c>
      <c r="H642" s="28" t="str">
        <f>DB_INFO!H642</f>
        <v>No</v>
      </c>
      <c r="I642" s="28" t="str">
        <f>DB_INFO!I642</f>
        <v>Yes</v>
      </c>
      <c r="J642" s="27" t="str">
        <f>DB_RHC_KNOWN!J642</f>
        <v>Yes</v>
      </c>
      <c r="K642" s="135">
        <v>1</v>
      </c>
      <c r="L642" s="136">
        <v>1</v>
      </c>
      <c r="M642" s="136"/>
      <c r="N642" s="136">
        <v>1</v>
      </c>
      <c r="O642" s="136"/>
      <c r="P642" s="136">
        <v>1</v>
      </c>
      <c r="Q642" s="136"/>
      <c r="R642" s="137"/>
    </row>
    <row r="643" spans="1:18">
      <c r="A643" s="26">
        <v>639</v>
      </c>
      <c r="B643" s="27" t="str">
        <f>DB_INFO!B643</f>
        <v>ES</v>
      </c>
      <c r="C643" s="27" t="str">
        <f>DB_INFO!C643</f>
        <v>Public</v>
      </c>
      <c r="D643" s="27" t="str">
        <f>DB_INFO!D643</f>
        <v>Hotel</v>
      </c>
      <c r="E643" s="27" t="str">
        <f>DB_INFO!E643</f>
        <v>No</v>
      </c>
      <c r="F643" s="28" t="str">
        <f>DB_INFO!F643</f>
        <v>DK/DA</v>
      </c>
      <c r="G643" s="28" t="str">
        <f>DB_INFO!G643</f>
        <v>Above 5000</v>
      </c>
      <c r="H643" s="28" t="str">
        <f>DB_INFO!H643</f>
        <v>Yes</v>
      </c>
      <c r="I643" s="28" t="str">
        <f>DB_INFO!I643</f>
        <v>No</v>
      </c>
      <c r="J643" s="27" t="str">
        <f>DB_RHC_KNOWN!J643</f>
        <v>Yes</v>
      </c>
      <c r="K643" s="135">
        <v>1</v>
      </c>
      <c r="L643" s="136"/>
      <c r="M643" s="136">
        <v>1</v>
      </c>
      <c r="N643" s="136">
        <v>1</v>
      </c>
      <c r="O643" s="136" t="s">
        <v>396</v>
      </c>
      <c r="P643" s="136">
        <v>1</v>
      </c>
      <c r="Q643" s="136" t="s">
        <v>396</v>
      </c>
      <c r="R643" s="137"/>
    </row>
    <row r="644" spans="1:18">
      <c r="A644" s="26">
        <v>640</v>
      </c>
      <c r="B644" s="27" t="str">
        <f>DB_INFO!B644</f>
        <v>ES</v>
      </c>
      <c r="C644" s="27" t="str">
        <f>DB_INFO!C644</f>
        <v>Private</v>
      </c>
      <c r="D644" s="27" t="str">
        <f>DB_INFO!D644</f>
        <v>Hotel</v>
      </c>
      <c r="E644" s="27" t="str">
        <f>DB_INFO!E644</f>
        <v>Yes</v>
      </c>
      <c r="F644" s="28" t="str">
        <f>DB_INFO!F644</f>
        <v>DK/DA</v>
      </c>
      <c r="G644" s="28" t="str">
        <f>DB_INFO!G644</f>
        <v>DK/DA</v>
      </c>
      <c r="H644" s="28" t="str">
        <f>DB_INFO!H644</f>
        <v>Yes</v>
      </c>
      <c r="I644" s="28" t="str">
        <f>DB_INFO!I644</f>
        <v>DK/DA</v>
      </c>
      <c r="J644" s="27" t="str">
        <f>DB_RHC_KNOWN!J644</f>
        <v>Yes</v>
      </c>
      <c r="K644" s="135">
        <v>1</v>
      </c>
      <c r="L644" s="136"/>
      <c r="M644" s="136"/>
      <c r="N644" s="136">
        <v>1</v>
      </c>
      <c r="O644" s="136">
        <v>1</v>
      </c>
      <c r="P644" s="136">
        <v>1</v>
      </c>
      <c r="Q644" s="136" t="s">
        <v>396</v>
      </c>
      <c r="R644" s="137">
        <v>1</v>
      </c>
    </row>
    <row r="645" spans="1:18">
      <c r="A645" s="26">
        <v>641</v>
      </c>
      <c r="B645" s="27" t="str">
        <f>DB_INFO!B645</f>
        <v>ES</v>
      </c>
      <c r="C645" s="27" t="str">
        <f>DB_INFO!C645</f>
        <v>Private</v>
      </c>
      <c r="D645" s="27" t="str">
        <f>DB_INFO!D645</f>
        <v>Hotel</v>
      </c>
      <c r="E645" s="27" t="str">
        <f>DB_INFO!E645</f>
        <v>Yes</v>
      </c>
      <c r="F645" s="28" t="str">
        <f>DB_INFO!F645</f>
        <v>DK/DA</v>
      </c>
      <c r="G645" s="28" t="str">
        <f>DB_INFO!G645</f>
        <v>Above 5000</v>
      </c>
      <c r="H645" s="28" t="str">
        <f>DB_INFO!H645</f>
        <v>No</v>
      </c>
      <c r="I645" s="28" t="str">
        <f>DB_INFO!I645</f>
        <v>Yes</v>
      </c>
      <c r="J645" s="27" t="str">
        <f>DB_RHC_KNOWN!J645</f>
        <v>Yes</v>
      </c>
      <c r="K645" s="135">
        <v>1</v>
      </c>
      <c r="L645" s="136"/>
      <c r="M645" s="136">
        <v>1</v>
      </c>
      <c r="N645" s="136">
        <v>1</v>
      </c>
      <c r="O645" s="136"/>
      <c r="P645" s="136">
        <v>1</v>
      </c>
      <c r="Q645" s="136" t="s">
        <v>396</v>
      </c>
      <c r="R645" s="137">
        <v>1</v>
      </c>
    </row>
    <row r="646" spans="1:18">
      <c r="A646" s="26">
        <v>642</v>
      </c>
      <c r="B646" s="27" t="str">
        <f>DB_INFO!B646</f>
        <v>ES</v>
      </c>
      <c r="C646" s="27" t="str">
        <f>DB_INFO!C646</f>
        <v>Private</v>
      </c>
      <c r="D646" s="27" t="str">
        <f>DB_INFO!D646</f>
        <v>Sport Centre</v>
      </c>
      <c r="E646" s="27" t="str">
        <f>DB_INFO!E646</f>
        <v>Yes</v>
      </c>
      <c r="F646" s="28" t="str">
        <f>DB_INFO!F646</f>
        <v>DK/DA</v>
      </c>
      <c r="G646" s="28" t="str">
        <f>DB_INFO!G646</f>
        <v>DK/DA</v>
      </c>
      <c r="H646" s="28" t="str">
        <f>DB_INFO!H646</f>
        <v>No</v>
      </c>
      <c r="I646" s="28" t="str">
        <f>DB_INFO!I646</f>
        <v>Yes</v>
      </c>
      <c r="J646" s="27" t="str">
        <f>DB_RHC_KNOWN!J646</f>
        <v>Yes</v>
      </c>
      <c r="K646" s="135">
        <v>1</v>
      </c>
      <c r="L646" s="136"/>
      <c r="M646" s="136">
        <v>1</v>
      </c>
      <c r="N646" s="136">
        <v>1</v>
      </c>
      <c r="O646" s="136">
        <v>1</v>
      </c>
      <c r="P646" s="136">
        <v>1</v>
      </c>
      <c r="Q646" s="136">
        <v>1</v>
      </c>
      <c r="R646" s="137">
        <v>1</v>
      </c>
    </row>
    <row r="647" spans="1:18">
      <c r="A647" s="26">
        <v>643</v>
      </c>
      <c r="B647" s="27" t="str">
        <f>DB_INFO!B647</f>
        <v>ES</v>
      </c>
      <c r="C647" s="27" t="str">
        <f>DB_INFO!C647</f>
        <v>Private</v>
      </c>
      <c r="D647" s="27" t="str">
        <f>DB_INFO!D647</f>
        <v>Commerce</v>
      </c>
      <c r="E647" s="27" t="str">
        <f>DB_INFO!E647</f>
        <v>No</v>
      </c>
      <c r="F647" s="28" t="str">
        <f>DB_INFO!F647</f>
        <v>DK/DA</v>
      </c>
      <c r="G647" s="28" t="str">
        <f>DB_INFO!G647</f>
        <v>Above 5000</v>
      </c>
      <c r="H647" s="28" t="str">
        <f>DB_INFO!H647</f>
        <v>Yes</v>
      </c>
      <c r="I647" s="28" t="str">
        <f>DB_INFO!I647</f>
        <v>Yes</v>
      </c>
      <c r="J647" s="27" t="str">
        <f>DB_RHC_KNOWN!J647</f>
        <v>No</v>
      </c>
      <c r="K647" s="135"/>
      <c r="L647" s="136"/>
      <c r="M647" s="136"/>
      <c r="N647" s="136"/>
      <c r="O647" s="136"/>
      <c r="P647" s="136"/>
      <c r="Q647" s="136"/>
      <c r="R647" s="137"/>
    </row>
    <row r="648" spans="1:18">
      <c r="A648" s="26">
        <v>644</v>
      </c>
      <c r="B648" s="27" t="str">
        <f>DB_INFO!B648</f>
        <v>ES</v>
      </c>
      <c r="C648" s="27" t="str">
        <f>DB_INFO!C648</f>
        <v>Private</v>
      </c>
      <c r="D648" s="27" t="str">
        <f>DB_INFO!D648</f>
        <v>Hotel</v>
      </c>
      <c r="E648" s="27" t="str">
        <f>DB_INFO!E648</f>
        <v>No</v>
      </c>
      <c r="F648" s="28" t="str">
        <f>DB_INFO!F648</f>
        <v>Below 100</v>
      </c>
      <c r="G648" s="28" t="str">
        <f>DB_INFO!G648</f>
        <v>DK/DA</v>
      </c>
      <c r="H648" s="28" t="str">
        <f>DB_INFO!H648</f>
        <v>Yes</v>
      </c>
      <c r="I648" s="28" t="str">
        <f>DB_INFO!I648</f>
        <v>No</v>
      </c>
      <c r="J648" s="27" t="str">
        <f>DB_RHC_KNOWN!J648</f>
        <v>Yes</v>
      </c>
      <c r="K648" s="135"/>
      <c r="L648" s="136">
        <v>1</v>
      </c>
      <c r="M648" s="136">
        <v>1</v>
      </c>
      <c r="N648" s="136">
        <v>1</v>
      </c>
      <c r="O648" s="136"/>
      <c r="P648" s="136"/>
      <c r="Q648" s="136">
        <v>1</v>
      </c>
      <c r="R648" s="137"/>
    </row>
    <row r="649" spans="1:18">
      <c r="A649" s="26">
        <v>645</v>
      </c>
      <c r="B649" s="27" t="str">
        <f>DB_INFO!B649</f>
        <v>ES</v>
      </c>
      <c r="C649" s="27" t="str">
        <f>DB_INFO!C649</f>
        <v>Private</v>
      </c>
      <c r="D649" s="27" t="str">
        <f>DB_INFO!D649</f>
        <v>Hotel</v>
      </c>
      <c r="E649" s="27" t="str">
        <f>DB_INFO!E649</f>
        <v>No</v>
      </c>
      <c r="F649" s="28" t="str">
        <f>DB_INFO!F649</f>
        <v>DK/DA</v>
      </c>
      <c r="G649" s="28" t="str">
        <f>DB_INFO!G649</f>
        <v>DK/DA</v>
      </c>
      <c r="H649" s="28" t="str">
        <f>DB_INFO!H649</f>
        <v>No</v>
      </c>
      <c r="I649" s="28" t="str">
        <f>DB_INFO!I649</f>
        <v>Yes</v>
      </c>
      <c r="J649" s="27" t="str">
        <f>DB_RHC_KNOWN!J649</f>
        <v>No</v>
      </c>
      <c r="K649" s="135"/>
      <c r="L649" s="136"/>
      <c r="M649" s="136"/>
      <c r="N649" s="136"/>
      <c r="O649" s="136"/>
      <c r="P649" s="136"/>
      <c r="Q649" s="136"/>
      <c r="R649" s="137"/>
    </row>
    <row r="650" spans="1:18">
      <c r="A650" s="26">
        <v>646</v>
      </c>
      <c r="B650" s="27" t="str">
        <f>DB_INFO!B650</f>
        <v>ES</v>
      </c>
      <c r="C650" s="27" t="str">
        <f>DB_INFO!C650</f>
        <v>Private</v>
      </c>
      <c r="D650" s="27" t="str">
        <f>DB_INFO!D650</f>
        <v>Hotel</v>
      </c>
      <c r="E650" s="27" t="str">
        <f>DB_INFO!E650</f>
        <v>No</v>
      </c>
      <c r="F650" s="28" t="str">
        <f>DB_INFO!F650</f>
        <v>DK/DA</v>
      </c>
      <c r="G650" s="28" t="str">
        <f>DB_INFO!G650</f>
        <v>DK/DA</v>
      </c>
      <c r="H650" s="28" t="str">
        <f>DB_INFO!H650</f>
        <v>No</v>
      </c>
      <c r="I650" s="28" t="str">
        <f>DB_INFO!I650</f>
        <v>Yes</v>
      </c>
      <c r="J650" s="27" t="str">
        <f>DB_RHC_KNOWN!J650</f>
        <v>Yes</v>
      </c>
      <c r="K650" s="135" t="s">
        <v>396</v>
      </c>
      <c r="L650" s="136" t="s">
        <v>396</v>
      </c>
      <c r="M650" s="136" t="s">
        <v>396</v>
      </c>
      <c r="N650" s="136">
        <v>0</v>
      </c>
      <c r="O650" s="136" t="s">
        <v>396</v>
      </c>
      <c r="P650" s="136">
        <v>1</v>
      </c>
      <c r="Q650" s="136" t="s">
        <v>396</v>
      </c>
      <c r="R650" s="137">
        <v>1</v>
      </c>
    </row>
    <row r="651" spans="1:18">
      <c r="A651" s="26">
        <v>647</v>
      </c>
      <c r="B651" s="27" t="str">
        <f>DB_INFO!B651</f>
        <v>ES</v>
      </c>
      <c r="C651" s="27" t="str">
        <f>DB_INFO!C651</f>
        <v>Private</v>
      </c>
      <c r="D651" s="27" t="str">
        <f>DB_INFO!D651</f>
        <v>Hotel</v>
      </c>
      <c r="E651" s="27" t="str">
        <f>DB_INFO!E651</f>
        <v>No</v>
      </c>
      <c r="F651" s="28" t="str">
        <f>DB_INFO!F651</f>
        <v>DK/DA</v>
      </c>
      <c r="G651" s="28" t="str">
        <f>DB_INFO!G651</f>
        <v>DK/DA</v>
      </c>
      <c r="H651" s="28" t="str">
        <f>DB_INFO!H651</f>
        <v>Yes</v>
      </c>
      <c r="I651" s="28" t="str">
        <f>DB_INFO!I651</f>
        <v>No</v>
      </c>
      <c r="J651" s="27" t="str">
        <f>DB_RHC_KNOWN!J651</f>
        <v>Yes</v>
      </c>
      <c r="K651" s="135">
        <v>1</v>
      </c>
      <c r="L651" s="136"/>
      <c r="M651" s="136">
        <v>1</v>
      </c>
      <c r="N651" s="136">
        <v>1</v>
      </c>
      <c r="O651" s="136" t="s">
        <v>396</v>
      </c>
      <c r="P651" s="136">
        <v>1</v>
      </c>
      <c r="Q651" s="136" t="s">
        <v>396</v>
      </c>
      <c r="R651" s="137"/>
    </row>
    <row r="652" spans="1:18">
      <c r="A652" s="26">
        <v>648</v>
      </c>
      <c r="B652" s="27" t="str">
        <f>DB_INFO!B652</f>
        <v>ES</v>
      </c>
      <c r="C652" s="27" t="str">
        <f>DB_INFO!C652</f>
        <v>Private</v>
      </c>
      <c r="D652" s="27" t="str">
        <f>DB_INFO!D652</f>
        <v>Hotel</v>
      </c>
      <c r="E652" s="27" t="str">
        <f>DB_INFO!E652</f>
        <v>No</v>
      </c>
      <c r="F652" s="28" t="str">
        <f>DB_INFO!F652</f>
        <v>DK/DA</v>
      </c>
      <c r="G652" s="28" t="str">
        <f>DB_INFO!G652</f>
        <v>DK/DA</v>
      </c>
      <c r="H652" s="28" t="str">
        <f>DB_INFO!H652</f>
        <v>No</v>
      </c>
      <c r="I652" s="28" t="str">
        <f>DB_INFO!I652</f>
        <v>Yes</v>
      </c>
      <c r="J652" s="27" t="str">
        <f>DB_RHC_KNOWN!J652</f>
        <v>Yes</v>
      </c>
      <c r="K652" s="135">
        <v>1</v>
      </c>
      <c r="L652" s="136"/>
      <c r="M652" s="136">
        <v>1</v>
      </c>
      <c r="N652" s="136">
        <v>1</v>
      </c>
      <c r="O652" s="136" t="s">
        <v>396</v>
      </c>
      <c r="P652" s="136" t="s">
        <v>396</v>
      </c>
      <c r="Q652" s="136" t="s">
        <v>396</v>
      </c>
      <c r="R652" s="137">
        <v>1</v>
      </c>
    </row>
    <row r="653" spans="1:18">
      <c r="A653" s="26">
        <v>649</v>
      </c>
      <c r="B653" s="27" t="str">
        <f>DB_INFO!B653</f>
        <v>ES</v>
      </c>
      <c r="C653" s="27" t="str">
        <f>DB_INFO!C653</f>
        <v>Private</v>
      </c>
      <c r="D653" s="27" t="str">
        <f>DB_INFO!D653</f>
        <v>Education Centre</v>
      </c>
      <c r="E653" s="27" t="str">
        <f>DB_INFO!E653</f>
        <v>No</v>
      </c>
      <c r="F653" s="28" t="str">
        <f>DB_INFO!F653</f>
        <v>100-1000</v>
      </c>
      <c r="G653" s="28" t="str">
        <f>DB_INFO!G653</f>
        <v>DK/DA</v>
      </c>
      <c r="H653" s="28" t="str">
        <f>DB_INFO!H653</f>
        <v>No</v>
      </c>
      <c r="I653" s="28" t="str">
        <f>DB_INFO!I653</f>
        <v>No</v>
      </c>
      <c r="J653" s="27" t="str">
        <f>DB_RHC_KNOWN!J653</f>
        <v>No</v>
      </c>
      <c r="K653" s="135"/>
      <c r="L653" s="136"/>
      <c r="M653" s="136"/>
      <c r="N653" s="136"/>
      <c r="O653" s="136"/>
      <c r="P653" s="136"/>
      <c r="Q653" s="136"/>
      <c r="R653" s="137"/>
    </row>
    <row r="654" spans="1:18">
      <c r="A654" s="26">
        <v>650</v>
      </c>
      <c r="B654" s="27" t="str">
        <f>DB_INFO!B654</f>
        <v>ES</v>
      </c>
      <c r="C654" s="27" t="str">
        <f>DB_INFO!C654</f>
        <v>Private</v>
      </c>
      <c r="D654" s="27" t="str">
        <f>DB_INFO!D654</f>
        <v>Commerce</v>
      </c>
      <c r="E654" s="27" t="str">
        <f>DB_INFO!E654</f>
        <v>No</v>
      </c>
      <c r="F654" s="28" t="str">
        <f>DB_INFO!F654</f>
        <v>Above 1000</v>
      </c>
      <c r="G654" s="28" t="str">
        <f>DB_INFO!G654</f>
        <v>Above 5000</v>
      </c>
      <c r="H654" s="28" t="str">
        <f>DB_INFO!H654</f>
        <v>No</v>
      </c>
      <c r="I654" s="28" t="str">
        <f>DB_INFO!I654</f>
        <v>No</v>
      </c>
      <c r="J654" s="27" t="str">
        <f>DB_RHC_KNOWN!J654</f>
        <v>Yes</v>
      </c>
      <c r="K654" s="135">
        <v>1</v>
      </c>
      <c r="L654" s="136"/>
      <c r="M654" s="136">
        <v>1</v>
      </c>
      <c r="N654" s="136">
        <v>1</v>
      </c>
      <c r="O654" s="136" t="s">
        <v>396</v>
      </c>
      <c r="P654" s="136">
        <v>1</v>
      </c>
      <c r="Q654" s="136"/>
      <c r="R654" s="137"/>
    </row>
    <row r="655" spans="1:18">
      <c r="A655" s="26">
        <v>651</v>
      </c>
      <c r="B655" s="27" t="str">
        <f>DB_INFO!B655</f>
        <v>ES</v>
      </c>
      <c r="C655" s="27" t="str">
        <f>DB_INFO!C655</f>
        <v>Private</v>
      </c>
      <c r="D655" s="27" t="str">
        <f>DB_INFO!D655</f>
        <v>Commerce</v>
      </c>
      <c r="E655" s="27" t="str">
        <f>DB_INFO!E655</f>
        <v>No</v>
      </c>
      <c r="F655" s="28" t="str">
        <f>DB_INFO!F655</f>
        <v>DK/DA</v>
      </c>
      <c r="G655" s="28" t="str">
        <f>DB_INFO!G655</f>
        <v>Above 5000</v>
      </c>
      <c r="H655" s="28" t="str">
        <f>DB_INFO!H655</f>
        <v>No</v>
      </c>
      <c r="I655" s="28" t="str">
        <f>DB_INFO!I655</f>
        <v>Yes</v>
      </c>
      <c r="J655" s="27" t="str">
        <f>DB_RHC_KNOWN!J655</f>
        <v>Yes</v>
      </c>
      <c r="K655" s="135">
        <v>1</v>
      </c>
      <c r="L655" s="136" t="s">
        <v>396</v>
      </c>
      <c r="M655" s="136">
        <v>1</v>
      </c>
      <c r="N655" s="136">
        <v>1</v>
      </c>
      <c r="O655" s="136" t="s">
        <v>396</v>
      </c>
      <c r="P655" s="136" t="s">
        <v>396</v>
      </c>
      <c r="Q655" s="136" t="s">
        <v>396</v>
      </c>
      <c r="R655" s="137" t="s">
        <v>396</v>
      </c>
    </row>
    <row r="656" spans="1:18">
      <c r="A656" s="26">
        <v>652</v>
      </c>
      <c r="B656" s="27" t="str">
        <f>DB_INFO!B656</f>
        <v>ES</v>
      </c>
      <c r="C656" s="27" t="str">
        <f>DB_INFO!C656</f>
        <v>Private</v>
      </c>
      <c r="D656" s="27" t="str">
        <f>DB_INFO!D656</f>
        <v>Education Centre</v>
      </c>
      <c r="E656" s="27" t="str">
        <f>DB_INFO!E656</f>
        <v>No</v>
      </c>
      <c r="F656" s="28" t="str">
        <f>DB_INFO!F656</f>
        <v>100-1000</v>
      </c>
      <c r="G656" s="28" t="str">
        <f>DB_INFO!G656</f>
        <v>DK/DA</v>
      </c>
      <c r="H656" s="28" t="str">
        <f>DB_INFO!H656</f>
        <v>No</v>
      </c>
      <c r="I656" s="28" t="str">
        <f>DB_INFO!I656</f>
        <v>Yes</v>
      </c>
      <c r="J656" s="27" t="str">
        <f>DB_RHC_KNOWN!J656</f>
        <v>Yes</v>
      </c>
      <c r="K656" s="135">
        <v>1</v>
      </c>
      <c r="L656" s="136"/>
      <c r="M656" s="136" t="s">
        <v>396</v>
      </c>
      <c r="N656" s="136">
        <v>1</v>
      </c>
      <c r="O656" s="136" t="s">
        <v>396</v>
      </c>
      <c r="P656" s="136">
        <v>1</v>
      </c>
      <c r="Q656" s="136">
        <v>1</v>
      </c>
      <c r="R656" s="137">
        <v>1</v>
      </c>
    </row>
    <row r="657" spans="1:18">
      <c r="A657" s="26">
        <v>653</v>
      </c>
      <c r="B657" s="27" t="str">
        <f>DB_INFO!B657</f>
        <v>ES</v>
      </c>
      <c r="C657" s="27" t="str">
        <f>DB_INFO!C657</f>
        <v>Private</v>
      </c>
      <c r="D657" s="27" t="str">
        <f>DB_INFO!D657</f>
        <v>Commerce</v>
      </c>
      <c r="E657" s="27" t="str">
        <f>DB_INFO!E657</f>
        <v>No</v>
      </c>
      <c r="F657" s="28" t="str">
        <f>DB_INFO!F657</f>
        <v>DK/DA</v>
      </c>
      <c r="G657" s="28" t="str">
        <f>DB_INFO!G657</f>
        <v>DK/DA</v>
      </c>
      <c r="H657" s="28" t="str">
        <f>DB_INFO!H657</f>
        <v>No</v>
      </c>
      <c r="I657" s="28" t="str">
        <f>DB_INFO!I657</f>
        <v>Yes</v>
      </c>
      <c r="J657" s="27" t="str">
        <f>DB_RHC_KNOWN!J657</f>
        <v>Yes</v>
      </c>
      <c r="K657" s="135">
        <v>1</v>
      </c>
      <c r="L657" s="136"/>
      <c r="M657" s="136">
        <v>1</v>
      </c>
      <c r="N657" s="136">
        <v>1</v>
      </c>
      <c r="O657" s="136">
        <v>1</v>
      </c>
      <c r="P657" s="136">
        <v>1</v>
      </c>
      <c r="Q657" s="136">
        <v>1</v>
      </c>
      <c r="R657" s="137" t="s">
        <v>396</v>
      </c>
    </row>
    <row r="658" spans="1:18">
      <c r="A658" s="26">
        <v>654</v>
      </c>
      <c r="B658" s="27" t="str">
        <f>DB_INFO!B658</f>
        <v>ES</v>
      </c>
      <c r="C658" s="27" t="str">
        <f>DB_INFO!C658</f>
        <v>Private</v>
      </c>
      <c r="D658" s="27" t="str">
        <f>DB_INFO!D658</f>
        <v>Education Centre</v>
      </c>
      <c r="E658" s="27" t="str">
        <f>DB_INFO!E658</f>
        <v>No</v>
      </c>
      <c r="F658" s="28" t="str">
        <f>DB_INFO!F658</f>
        <v>100-1000</v>
      </c>
      <c r="G658" s="28" t="str">
        <f>DB_INFO!G658</f>
        <v>DK/DA</v>
      </c>
      <c r="H658" s="28" t="str">
        <f>DB_INFO!H658</f>
        <v>No</v>
      </c>
      <c r="I658" s="28" t="str">
        <f>DB_INFO!I658</f>
        <v>No</v>
      </c>
      <c r="J658" s="27" t="str">
        <f>DB_RHC_KNOWN!J658</f>
        <v>Yes</v>
      </c>
      <c r="K658" s="135">
        <v>1</v>
      </c>
      <c r="L658" s="136"/>
      <c r="M658" s="136">
        <v>1</v>
      </c>
      <c r="N658" s="136">
        <v>1</v>
      </c>
      <c r="O658" s="136">
        <v>1</v>
      </c>
      <c r="P658" s="136">
        <v>1</v>
      </c>
      <c r="Q658" s="136">
        <v>1</v>
      </c>
      <c r="R658" s="137"/>
    </row>
    <row r="659" spans="1:18">
      <c r="A659" s="26">
        <v>655</v>
      </c>
      <c r="B659" s="27" t="str">
        <f>DB_INFO!B659</f>
        <v>ES</v>
      </c>
      <c r="C659" s="27" t="str">
        <f>DB_INFO!C659</f>
        <v>Private</v>
      </c>
      <c r="D659" s="27" t="str">
        <f>DB_INFO!D659</f>
        <v>Commerce</v>
      </c>
      <c r="E659" s="27" t="str">
        <f>DB_INFO!E659</f>
        <v>No</v>
      </c>
      <c r="F659" s="28" t="str">
        <f>DB_INFO!F659</f>
        <v>DK/DA</v>
      </c>
      <c r="G659" s="28" t="str">
        <f>DB_INFO!G659</f>
        <v>Above 5000</v>
      </c>
      <c r="H659" s="28" t="str">
        <f>DB_INFO!H659</f>
        <v>Yes</v>
      </c>
      <c r="I659" s="28" t="str">
        <f>DB_INFO!I659</f>
        <v>No</v>
      </c>
      <c r="J659" s="27" t="str">
        <f>DB_RHC_KNOWN!J659</f>
        <v>Yes</v>
      </c>
      <c r="K659" s="135">
        <v>1</v>
      </c>
      <c r="L659" s="136"/>
      <c r="M659" s="136">
        <v>1</v>
      </c>
      <c r="N659" s="136">
        <v>1</v>
      </c>
      <c r="O659" s="136"/>
      <c r="P659" s="136">
        <v>1</v>
      </c>
      <c r="Q659" s="136">
        <v>1</v>
      </c>
      <c r="R659" s="137"/>
    </row>
    <row r="660" spans="1:18">
      <c r="A660" s="26">
        <v>656</v>
      </c>
      <c r="B660" s="27" t="str">
        <f>DB_INFO!B660</f>
        <v>ES</v>
      </c>
      <c r="C660" s="27" t="str">
        <f>DB_INFO!C660</f>
        <v>Private</v>
      </c>
      <c r="D660" s="27" t="str">
        <f>DB_INFO!D660</f>
        <v>Commerce</v>
      </c>
      <c r="E660" s="27" t="str">
        <f>DB_INFO!E660</f>
        <v>No</v>
      </c>
      <c r="F660" s="28" t="str">
        <f>DB_INFO!F660</f>
        <v>DK/DA</v>
      </c>
      <c r="G660" s="28" t="str">
        <f>DB_INFO!G660</f>
        <v>Above 5000</v>
      </c>
      <c r="H660" s="28" t="str">
        <f>DB_INFO!H660</f>
        <v>Yes</v>
      </c>
      <c r="I660" s="28" t="str">
        <f>DB_INFO!I660</f>
        <v>Yes</v>
      </c>
      <c r="J660" s="27" t="str">
        <f>DB_RHC_KNOWN!J660</f>
        <v>Yes</v>
      </c>
      <c r="K660" s="135" t="s">
        <v>396</v>
      </c>
      <c r="L660" s="136">
        <v>1</v>
      </c>
      <c r="M660" s="136">
        <v>1</v>
      </c>
      <c r="N660" s="136">
        <v>1</v>
      </c>
      <c r="O660" s="136" t="s">
        <v>396</v>
      </c>
      <c r="P660" s="136">
        <v>1</v>
      </c>
      <c r="Q660" s="136" t="s">
        <v>396</v>
      </c>
      <c r="R660" s="137"/>
    </row>
    <row r="661" spans="1:18">
      <c r="A661" s="26">
        <v>657</v>
      </c>
      <c r="B661" s="27" t="str">
        <f>DB_INFO!B661</f>
        <v>ES</v>
      </c>
      <c r="C661" s="27" t="str">
        <f>DB_INFO!C661</f>
        <v>Private</v>
      </c>
      <c r="D661" s="27" t="str">
        <f>DB_INFO!D661</f>
        <v>Education Centre</v>
      </c>
      <c r="E661" s="27" t="str">
        <f>DB_INFO!E661</f>
        <v>No</v>
      </c>
      <c r="F661" s="28" t="str">
        <f>DB_INFO!F661</f>
        <v>Above 1000</v>
      </c>
      <c r="G661" s="28" t="str">
        <f>DB_INFO!G661</f>
        <v>DK/DA</v>
      </c>
      <c r="H661" s="28" t="str">
        <f>DB_INFO!H661</f>
        <v>No</v>
      </c>
      <c r="I661" s="28" t="str">
        <f>DB_INFO!I661</f>
        <v>No</v>
      </c>
      <c r="J661" s="27" t="str">
        <f>DB_RHC_KNOWN!J661</f>
        <v>Yes</v>
      </c>
      <c r="K661" s="135">
        <v>1</v>
      </c>
      <c r="L661" s="136"/>
      <c r="M661" s="136">
        <v>1</v>
      </c>
      <c r="N661" s="136">
        <v>1</v>
      </c>
      <c r="O661" s="136">
        <v>1</v>
      </c>
      <c r="P661" s="136"/>
      <c r="Q661" s="136">
        <v>1</v>
      </c>
      <c r="R661" s="137" t="s">
        <v>396</v>
      </c>
    </row>
    <row r="662" spans="1:18">
      <c r="A662" s="26">
        <v>658</v>
      </c>
      <c r="B662" s="27" t="str">
        <f>DB_INFO!B662</f>
        <v>ES</v>
      </c>
      <c r="C662" s="27" t="str">
        <f>DB_INFO!C662</f>
        <v>Private</v>
      </c>
      <c r="D662" s="27" t="str">
        <f>DB_INFO!D662</f>
        <v>Commerce</v>
      </c>
      <c r="E662" s="27" t="str">
        <f>DB_INFO!E662</f>
        <v>No</v>
      </c>
      <c r="F662" s="28" t="str">
        <f>DB_INFO!F662</f>
        <v>DK/DA</v>
      </c>
      <c r="G662" s="28" t="str">
        <f>DB_INFO!G662</f>
        <v>Above 5000</v>
      </c>
      <c r="H662" s="28" t="str">
        <f>DB_INFO!H662</f>
        <v>No</v>
      </c>
      <c r="I662" s="28" t="str">
        <f>DB_INFO!I662</f>
        <v>No</v>
      </c>
      <c r="J662" s="27" t="str">
        <f>DB_RHC_KNOWN!J662</f>
        <v>Yes</v>
      </c>
      <c r="K662" s="135">
        <v>1</v>
      </c>
      <c r="L662" s="136"/>
      <c r="M662" s="136">
        <v>1</v>
      </c>
      <c r="N662" s="136">
        <v>1</v>
      </c>
      <c r="O662" s="136"/>
      <c r="P662" s="136"/>
      <c r="Q662" s="136">
        <v>1</v>
      </c>
      <c r="R662" s="137">
        <v>1</v>
      </c>
    </row>
    <row r="663" spans="1:18">
      <c r="A663" s="26">
        <v>659</v>
      </c>
      <c r="B663" s="27" t="str">
        <f>DB_INFO!B663</f>
        <v>ES</v>
      </c>
      <c r="C663" s="27" t="str">
        <f>DB_INFO!C663</f>
        <v>Private</v>
      </c>
      <c r="D663" s="27" t="str">
        <f>DB_INFO!D663</f>
        <v>Education Centre</v>
      </c>
      <c r="E663" s="27" t="str">
        <f>DB_INFO!E663</f>
        <v>No</v>
      </c>
      <c r="F663" s="28" t="str">
        <f>DB_INFO!F663</f>
        <v>Above 1000</v>
      </c>
      <c r="G663" s="28" t="str">
        <f>DB_INFO!G663</f>
        <v>DK/DA</v>
      </c>
      <c r="H663" s="28" t="str">
        <f>DB_INFO!H663</f>
        <v>No</v>
      </c>
      <c r="I663" s="28" t="str">
        <f>DB_INFO!I663</f>
        <v>Yes</v>
      </c>
      <c r="J663" s="27" t="str">
        <f>DB_RHC_KNOWN!J663</f>
        <v>Yes</v>
      </c>
      <c r="K663" s="135">
        <v>1</v>
      </c>
      <c r="L663" s="136"/>
      <c r="M663" s="136" t="s">
        <v>396</v>
      </c>
      <c r="N663" s="136">
        <v>1</v>
      </c>
      <c r="O663" s="136" t="s">
        <v>396</v>
      </c>
      <c r="P663" s="136" t="s">
        <v>396</v>
      </c>
      <c r="Q663" s="136" t="s">
        <v>396</v>
      </c>
      <c r="R663" s="137" t="s">
        <v>396</v>
      </c>
    </row>
    <row r="664" spans="1:18">
      <c r="A664" s="26">
        <v>660</v>
      </c>
      <c r="B664" s="27" t="str">
        <f>DB_INFO!B664</f>
        <v>ES</v>
      </c>
      <c r="C664" s="27" t="str">
        <f>DB_INFO!C664</f>
        <v>Private</v>
      </c>
      <c r="D664" s="27" t="str">
        <f>DB_INFO!D664</f>
        <v>Commerce</v>
      </c>
      <c r="E664" s="27" t="str">
        <f>DB_INFO!E664</f>
        <v>No</v>
      </c>
      <c r="F664" s="28" t="str">
        <f>DB_INFO!F664</f>
        <v>DK/DA</v>
      </c>
      <c r="G664" s="28" t="str">
        <f>DB_INFO!G664</f>
        <v>Above 5000</v>
      </c>
      <c r="H664" s="28" t="str">
        <f>DB_INFO!H664</f>
        <v>No</v>
      </c>
      <c r="I664" s="28" t="str">
        <f>DB_INFO!I664</f>
        <v>No</v>
      </c>
      <c r="J664" s="27" t="str">
        <f>DB_RHC_KNOWN!J664</f>
        <v>Yes</v>
      </c>
      <c r="K664" s="135">
        <v>1</v>
      </c>
      <c r="L664" s="136"/>
      <c r="M664" s="136">
        <v>1</v>
      </c>
      <c r="N664" s="136">
        <v>1</v>
      </c>
      <c r="O664" s="136">
        <v>1</v>
      </c>
      <c r="P664" s="136">
        <v>1</v>
      </c>
      <c r="Q664" s="136" t="s">
        <v>396</v>
      </c>
      <c r="R664" s="137"/>
    </row>
    <row r="665" spans="1:18">
      <c r="A665" s="26">
        <v>661</v>
      </c>
      <c r="B665" s="27" t="str">
        <f>DB_INFO!B665</f>
        <v>ES</v>
      </c>
      <c r="C665" s="27" t="str">
        <f>DB_INFO!C665</f>
        <v>Private</v>
      </c>
      <c r="D665" s="27" t="str">
        <f>DB_INFO!D665</f>
        <v>Education Centre</v>
      </c>
      <c r="E665" s="27" t="str">
        <f>DB_INFO!E665</f>
        <v>No</v>
      </c>
      <c r="F665" s="28" t="str">
        <f>DB_INFO!F665</f>
        <v>Above 1000</v>
      </c>
      <c r="G665" s="28" t="str">
        <f>DB_INFO!G665</f>
        <v>DK/DA</v>
      </c>
      <c r="H665" s="28" t="str">
        <f>DB_INFO!H665</f>
        <v>Yes</v>
      </c>
      <c r="I665" s="28" t="str">
        <f>DB_INFO!I665</f>
        <v>Yes</v>
      </c>
      <c r="J665" s="27" t="str">
        <f>DB_RHC_KNOWN!J665</f>
        <v>Yes</v>
      </c>
      <c r="K665" s="135">
        <v>1</v>
      </c>
      <c r="L665" s="136"/>
      <c r="M665" s="136" t="s">
        <v>396</v>
      </c>
      <c r="N665" s="136">
        <v>1</v>
      </c>
      <c r="O665" s="136" t="s">
        <v>396</v>
      </c>
      <c r="P665" s="136" t="s">
        <v>396</v>
      </c>
      <c r="Q665" s="136" t="s">
        <v>396</v>
      </c>
      <c r="R665" s="137" t="s">
        <v>396</v>
      </c>
    </row>
    <row r="666" spans="1:18">
      <c r="A666" s="26">
        <v>662</v>
      </c>
      <c r="B666" s="27" t="str">
        <f>DB_INFO!B666</f>
        <v>ES</v>
      </c>
      <c r="C666" s="27" t="str">
        <f>DB_INFO!C666</f>
        <v>Private</v>
      </c>
      <c r="D666" s="27" t="str">
        <f>DB_INFO!D666</f>
        <v>Commerce</v>
      </c>
      <c r="E666" s="27" t="str">
        <f>DB_INFO!E666</f>
        <v>Yes</v>
      </c>
      <c r="F666" s="28" t="str">
        <f>DB_INFO!F666</f>
        <v>DK/DA</v>
      </c>
      <c r="G666" s="28" t="str">
        <f>DB_INFO!G666</f>
        <v>Above 5000</v>
      </c>
      <c r="H666" s="28" t="str">
        <f>DB_INFO!H666</f>
        <v>Yes</v>
      </c>
      <c r="I666" s="28" t="str">
        <f>DB_INFO!I666</f>
        <v>Yes</v>
      </c>
      <c r="J666" s="27" t="str">
        <f>DB_RHC_KNOWN!J666</f>
        <v>Yes</v>
      </c>
      <c r="K666" s="135">
        <v>1</v>
      </c>
      <c r="L666" s="136"/>
      <c r="M666" s="136"/>
      <c r="N666" s="136">
        <v>1</v>
      </c>
      <c r="O666" s="136">
        <v>1</v>
      </c>
      <c r="P666" s="136">
        <v>1</v>
      </c>
      <c r="Q666" s="136"/>
      <c r="R666" s="137"/>
    </row>
    <row r="667" spans="1:18">
      <c r="A667" s="26">
        <v>663</v>
      </c>
      <c r="B667" s="27" t="str">
        <f>DB_INFO!B667</f>
        <v>ES</v>
      </c>
      <c r="C667" s="27" t="str">
        <f>DB_INFO!C667</f>
        <v>Private</v>
      </c>
      <c r="D667" s="27" t="str">
        <f>DB_INFO!D667</f>
        <v>Education Centre</v>
      </c>
      <c r="E667" s="27" t="str">
        <f>DB_INFO!E667</f>
        <v>Yes</v>
      </c>
      <c r="F667" s="28" t="str">
        <f>DB_INFO!F667</f>
        <v>Above 1000</v>
      </c>
      <c r="G667" s="28" t="str">
        <f>DB_INFO!G667</f>
        <v>Above 5000</v>
      </c>
      <c r="H667" s="28" t="str">
        <f>DB_INFO!H667</f>
        <v>Yes</v>
      </c>
      <c r="I667" s="28" t="str">
        <f>DB_INFO!I667</f>
        <v>Yes</v>
      </c>
      <c r="J667" s="27" t="str">
        <f>DB_RHC_KNOWN!J667</f>
        <v>Yes</v>
      </c>
      <c r="K667" s="135">
        <v>1</v>
      </c>
      <c r="L667" s="136">
        <v>1</v>
      </c>
      <c r="M667" s="136">
        <v>1</v>
      </c>
      <c r="N667" s="136">
        <v>1</v>
      </c>
      <c r="O667" s="136" t="s">
        <v>396</v>
      </c>
      <c r="P667" s="136">
        <v>1</v>
      </c>
      <c r="Q667" s="136" t="s">
        <v>396</v>
      </c>
      <c r="R667" s="137" t="s">
        <v>396</v>
      </c>
    </row>
    <row r="668" spans="1:18">
      <c r="A668" s="26">
        <v>664</v>
      </c>
      <c r="B668" s="27" t="str">
        <f>DB_INFO!B668</f>
        <v>ES</v>
      </c>
      <c r="C668" s="27" t="str">
        <f>DB_INFO!C668</f>
        <v>Private</v>
      </c>
      <c r="D668" s="27" t="str">
        <f>DB_INFO!D668</f>
        <v>Education Centre</v>
      </c>
      <c r="E668" s="27" t="str">
        <f>DB_INFO!E668</f>
        <v>No</v>
      </c>
      <c r="F668" s="28" t="str">
        <f>DB_INFO!F668</f>
        <v>100-1000</v>
      </c>
      <c r="G668" s="28" t="str">
        <f>DB_INFO!G668</f>
        <v>DK/DA</v>
      </c>
      <c r="H668" s="28" t="str">
        <f>DB_INFO!H668</f>
        <v>Yes</v>
      </c>
      <c r="I668" s="28" t="str">
        <f>DB_INFO!I668</f>
        <v>No</v>
      </c>
      <c r="J668" s="27" t="str">
        <f>DB_RHC_KNOWN!J668</f>
        <v>Yes</v>
      </c>
      <c r="K668" s="135">
        <v>1</v>
      </c>
      <c r="L668" s="136"/>
      <c r="M668" s="136">
        <v>1</v>
      </c>
      <c r="N668" s="136">
        <v>1</v>
      </c>
      <c r="O668" s="136" t="s">
        <v>396</v>
      </c>
      <c r="P668" s="136">
        <v>1</v>
      </c>
      <c r="Q668" s="136"/>
      <c r="R668" s="137"/>
    </row>
    <row r="669" spans="1:18">
      <c r="A669" s="26">
        <v>665</v>
      </c>
      <c r="B669" s="27" t="str">
        <f>DB_INFO!B669</f>
        <v>ES</v>
      </c>
      <c r="C669" s="27" t="str">
        <f>DB_INFO!C669</f>
        <v>Private</v>
      </c>
      <c r="D669" s="27" t="str">
        <f>DB_INFO!D669</f>
        <v>Education Centre</v>
      </c>
      <c r="E669" s="27" t="str">
        <f>DB_INFO!E669</f>
        <v>Yes</v>
      </c>
      <c r="F669" s="28" t="str">
        <f>DB_INFO!F669</f>
        <v>100-1000</v>
      </c>
      <c r="G669" s="28" t="str">
        <f>DB_INFO!G669</f>
        <v>DK/DA</v>
      </c>
      <c r="H669" s="28" t="str">
        <f>DB_INFO!H669</f>
        <v>No</v>
      </c>
      <c r="I669" s="28" t="str">
        <f>DB_INFO!I669</f>
        <v>Yes</v>
      </c>
      <c r="J669" s="27" t="str">
        <f>DB_RHC_KNOWN!J669</f>
        <v>Yes</v>
      </c>
      <c r="K669" s="135" t="s">
        <v>396</v>
      </c>
      <c r="L669" s="136"/>
      <c r="M669" s="136">
        <v>1</v>
      </c>
      <c r="N669" s="136">
        <v>1</v>
      </c>
      <c r="O669" s="136" t="s">
        <v>396</v>
      </c>
      <c r="P669" s="136">
        <v>1</v>
      </c>
      <c r="Q669" s="136" t="s">
        <v>396</v>
      </c>
      <c r="R669" s="137" t="s">
        <v>396</v>
      </c>
    </row>
    <row r="670" spans="1:18">
      <c r="A670" s="26">
        <v>666</v>
      </c>
      <c r="B670" s="27" t="str">
        <f>DB_INFO!B670</f>
        <v>ES</v>
      </c>
      <c r="C670" s="27" t="str">
        <f>DB_INFO!C670</f>
        <v>Private</v>
      </c>
      <c r="D670" s="27" t="str">
        <f>DB_INFO!D670</f>
        <v>Commerce</v>
      </c>
      <c r="E670" s="27" t="str">
        <f>DB_INFO!E670</f>
        <v>No</v>
      </c>
      <c r="F670" s="28" t="str">
        <f>DB_INFO!F670</f>
        <v>Above 1000</v>
      </c>
      <c r="G670" s="28" t="str">
        <f>DB_INFO!G670</f>
        <v>Above 5000</v>
      </c>
      <c r="H670" s="28" t="str">
        <f>DB_INFO!H670</f>
        <v>Yes</v>
      </c>
      <c r="I670" s="28" t="str">
        <f>DB_INFO!I670</f>
        <v>Yes</v>
      </c>
      <c r="J670" s="27" t="str">
        <f>DB_RHC_KNOWN!J670</f>
        <v>Yes</v>
      </c>
      <c r="K670" s="135">
        <v>1</v>
      </c>
      <c r="L670" s="136">
        <v>1</v>
      </c>
      <c r="M670" s="136">
        <v>1</v>
      </c>
      <c r="N670" s="136">
        <v>1</v>
      </c>
      <c r="O670" s="136"/>
      <c r="P670" s="136"/>
      <c r="Q670" s="136">
        <v>1</v>
      </c>
      <c r="R670" s="137"/>
    </row>
    <row r="671" spans="1:18">
      <c r="A671" s="26">
        <v>667</v>
      </c>
      <c r="B671" s="27" t="str">
        <f>DB_INFO!B671</f>
        <v>ES</v>
      </c>
      <c r="C671" s="27" t="str">
        <f>DB_INFO!C671</f>
        <v>Private</v>
      </c>
      <c r="D671" s="27" t="str">
        <f>DB_INFO!D671</f>
        <v>Education Centre</v>
      </c>
      <c r="E671" s="27" t="str">
        <f>DB_INFO!E671</f>
        <v>No</v>
      </c>
      <c r="F671" s="28" t="str">
        <f>DB_INFO!F671</f>
        <v>Above 1000</v>
      </c>
      <c r="G671" s="28" t="str">
        <f>DB_INFO!G671</f>
        <v>DK/DA</v>
      </c>
      <c r="H671" s="28" t="str">
        <f>DB_INFO!H671</f>
        <v>No</v>
      </c>
      <c r="I671" s="28" t="str">
        <f>DB_INFO!I671</f>
        <v>Yes</v>
      </c>
      <c r="J671" s="27" t="str">
        <f>DB_RHC_KNOWN!J671</f>
        <v>Yes</v>
      </c>
      <c r="K671" s="135" t="s">
        <v>396</v>
      </c>
      <c r="L671" s="136" t="s">
        <v>396</v>
      </c>
      <c r="M671" s="136" t="s">
        <v>396</v>
      </c>
      <c r="N671" s="136">
        <v>1</v>
      </c>
      <c r="O671" s="136" t="s">
        <v>396</v>
      </c>
      <c r="P671" s="136" t="s">
        <v>396</v>
      </c>
      <c r="Q671" s="136" t="s">
        <v>396</v>
      </c>
      <c r="R671" s="137" t="s">
        <v>396</v>
      </c>
    </row>
    <row r="672" spans="1:18">
      <c r="A672" s="26">
        <v>668</v>
      </c>
      <c r="B672" s="27" t="str">
        <f>DB_INFO!B672</f>
        <v>ES</v>
      </c>
      <c r="C672" s="27" t="str">
        <f>DB_INFO!C672</f>
        <v>Private</v>
      </c>
      <c r="D672" s="27" t="str">
        <f>DB_INFO!D672</f>
        <v>Education Centre</v>
      </c>
      <c r="E672" s="27" t="str">
        <f>DB_INFO!E672</f>
        <v>No</v>
      </c>
      <c r="F672" s="28" t="str">
        <f>DB_INFO!F672</f>
        <v>100-1000</v>
      </c>
      <c r="G672" s="28" t="str">
        <f>DB_INFO!G672</f>
        <v>DK/DA</v>
      </c>
      <c r="H672" s="28" t="str">
        <f>DB_INFO!H672</f>
        <v>No</v>
      </c>
      <c r="I672" s="28" t="str">
        <f>DB_INFO!I672</f>
        <v>No</v>
      </c>
      <c r="J672" s="27" t="str">
        <f>DB_RHC_KNOWN!J672</f>
        <v>No</v>
      </c>
      <c r="K672" s="135"/>
      <c r="L672" s="136"/>
      <c r="M672" s="136"/>
      <c r="N672" s="136"/>
      <c r="O672" s="136"/>
      <c r="P672" s="136"/>
      <c r="Q672" s="136"/>
      <c r="R672" s="137"/>
    </row>
    <row r="673" spans="1:18">
      <c r="A673" s="26">
        <v>669</v>
      </c>
      <c r="B673" s="27" t="str">
        <f>DB_INFO!B673</f>
        <v>ES</v>
      </c>
      <c r="C673" s="27" t="str">
        <f>DB_INFO!C673</f>
        <v>Public</v>
      </c>
      <c r="D673" s="27" t="str">
        <f>DB_INFO!D673</f>
        <v>Health Centre</v>
      </c>
      <c r="E673" s="27" t="str">
        <f>DB_INFO!E673</f>
        <v>No</v>
      </c>
      <c r="F673" s="28" t="str">
        <f>DB_INFO!F673</f>
        <v>DK/DA</v>
      </c>
      <c r="G673" s="28" t="str">
        <f>DB_INFO!G673</f>
        <v>Below 1000</v>
      </c>
      <c r="H673" s="28" t="str">
        <f>DB_INFO!H673</f>
        <v>No</v>
      </c>
      <c r="I673" s="28" t="str">
        <f>DB_INFO!I673</f>
        <v>No</v>
      </c>
      <c r="J673" s="27" t="str">
        <f>DB_RHC_KNOWN!J673</f>
        <v>Yes</v>
      </c>
      <c r="K673" s="135">
        <v>1</v>
      </c>
      <c r="L673" s="136"/>
      <c r="M673" s="136">
        <v>1</v>
      </c>
      <c r="N673" s="136">
        <v>1</v>
      </c>
      <c r="O673" s="136">
        <v>1</v>
      </c>
      <c r="P673" s="136" t="s">
        <v>396</v>
      </c>
      <c r="Q673" s="136">
        <v>1</v>
      </c>
      <c r="R673" s="137"/>
    </row>
    <row r="674" spans="1:18">
      <c r="A674" s="26">
        <v>670</v>
      </c>
      <c r="B674" s="27" t="str">
        <f>DB_INFO!B674</f>
        <v>ES</v>
      </c>
      <c r="C674" s="27" t="str">
        <f>DB_INFO!C674</f>
        <v>Public</v>
      </c>
      <c r="D674" s="27" t="str">
        <f>DB_INFO!D674</f>
        <v>Health Centre</v>
      </c>
      <c r="E674" s="27" t="str">
        <f>DB_INFO!E674</f>
        <v>No</v>
      </c>
      <c r="F674" s="28" t="str">
        <f>DB_INFO!F674</f>
        <v>100-1000</v>
      </c>
      <c r="G674" s="28" t="str">
        <f>DB_INFO!G674</f>
        <v>DK/DA</v>
      </c>
      <c r="H674" s="28" t="str">
        <f>DB_INFO!H674</f>
        <v>Yes</v>
      </c>
      <c r="I674" s="28" t="str">
        <f>DB_INFO!I674</f>
        <v>No</v>
      </c>
      <c r="J674" s="27" t="str">
        <f>DB_RHC_KNOWN!J674</f>
        <v>Yes</v>
      </c>
      <c r="K674" s="135"/>
      <c r="L674" s="136"/>
      <c r="M674" s="136"/>
      <c r="N674" s="136">
        <v>1</v>
      </c>
      <c r="O674" s="136" t="s">
        <v>396</v>
      </c>
      <c r="P674" s="136" t="s">
        <v>396</v>
      </c>
      <c r="Q674" s="136" t="s">
        <v>396</v>
      </c>
      <c r="R674" s="137" t="s">
        <v>396</v>
      </c>
    </row>
    <row r="675" spans="1:18">
      <c r="A675" s="26">
        <v>671</v>
      </c>
      <c r="B675" s="27" t="str">
        <f>DB_INFO!B675</f>
        <v>ES</v>
      </c>
      <c r="C675" s="27" t="str">
        <f>DB_INFO!C675</f>
        <v>Private</v>
      </c>
      <c r="D675" s="27" t="str">
        <f>DB_INFO!D675</f>
        <v>Education Centre</v>
      </c>
      <c r="E675" s="27" t="str">
        <f>DB_INFO!E675</f>
        <v>No</v>
      </c>
      <c r="F675" s="28" t="str">
        <f>DB_INFO!F675</f>
        <v>DK/DA</v>
      </c>
      <c r="G675" s="28" t="str">
        <f>DB_INFO!G675</f>
        <v>1000-5000</v>
      </c>
      <c r="H675" s="28" t="str">
        <f>DB_INFO!H675</f>
        <v>No</v>
      </c>
      <c r="I675" s="28" t="str">
        <f>DB_INFO!I675</f>
        <v>Yes</v>
      </c>
      <c r="J675" s="27" t="str">
        <f>DB_RHC_KNOWN!J675</f>
        <v>Yes</v>
      </c>
      <c r="K675" s="135">
        <v>1</v>
      </c>
      <c r="L675" s="136"/>
      <c r="M675" s="136">
        <v>1</v>
      </c>
      <c r="N675" s="136">
        <v>1</v>
      </c>
      <c r="O675" s="136" t="s">
        <v>396</v>
      </c>
      <c r="P675" s="136">
        <v>1</v>
      </c>
      <c r="Q675" s="136" t="s">
        <v>396</v>
      </c>
      <c r="R675" s="137"/>
    </row>
    <row r="676" spans="1:18">
      <c r="A676" s="26">
        <v>672</v>
      </c>
      <c r="B676" s="27" t="str">
        <f>DB_INFO!B676</f>
        <v>ES</v>
      </c>
      <c r="C676" s="27" t="str">
        <f>DB_INFO!C676</f>
        <v>Public</v>
      </c>
      <c r="D676" s="27" t="str">
        <f>DB_INFO!D676</f>
        <v>Health Centre</v>
      </c>
      <c r="E676" s="27" t="str">
        <f>DB_INFO!E676</f>
        <v>No</v>
      </c>
      <c r="F676" s="28" t="str">
        <f>DB_INFO!F676</f>
        <v>100-1000</v>
      </c>
      <c r="G676" s="28" t="str">
        <f>DB_INFO!G676</f>
        <v>DK/DA</v>
      </c>
      <c r="H676" s="28" t="str">
        <f>DB_INFO!H676</f>
        <v>No</v>
      </c>
      <c r="I676" s="28" t="str">
        <f>DB_INFO!I676</f>
        <v>No</v>
      </c>
      <c r="J676" s="27" t="str">
        <f>DB_RHC_KNOWN!J676</f>
        <v>No</v>
      </c>
      <c r="K676" s="135"/>
      <c r="L676" s="136"/>
      <c r="M676" s="136"/>
      <c r="N676" s="136"/>
      <c r="O676" s="136"/>
      <c r="P676" s="136"/>
      <c r="Q676" s="136"/>
      <c r="R676" s="137"/>
    </row>
    <row r="677" spans="1:18">
      <c r="A677" s="26">
        <v>673</v>
      </c>
      <c r="B677" s="27" t="str">
        <f>DB_INFO!B677</f>
        <v>ES</v>
      </c>
      <c r="C677" s="27" t="str">
        <f>DB_INFO!C677</f>
        <v>Public</v>
      </c>
      <c r="D677" s="27" t="str">
        <f>DB_INFO!D677</f>
        <v>Health Centre</v>
      </c>
      <c r="E677" s="27" t="str">
        <f>DB_INFO!E677</f>
        <v>No</v>
      </c>
      <c r="F677" s="28" t="str">
        <f>DB_INFO!F677</f>
        <v>Below 100</v>
      </c>
      <c r="G677" s="28" t="str">
        <f>DB_INFO!G677</f>
        <v>DK/DA</v>
      </c>
      <c r="H677" s="28" t="str">
        <f>DB_INFO!H677</f>
        <v>No</v>
      </c>
      <c r="I677" s="28" t="str">
        <f>DB_INFO!I677</f>
        <v>No</v>
      </c>
      <c r="J677" s="27" t="str">
        <f>DB_RHC_KNOWN!J677</f>
        <v>Yes</v>
      </c>
      <c r="K677" s="135">
        <v>1</v>
      </c>
      <c r="L677" s="136"/>
      <c r="M677" s="136">
        <v>1</v>
      </c>
      <c r="N677" s="136">
        <v>1</v>
      </c>
      <c r="O677" s="136" t="s">
        <v>396</v>
      </c>
      <c r="P677" s="136">
        <v>1</v>
      </c>
      <c r="Q677" s="136" t="s">
        <v>396</v>
      </c>
      <c r="R677" s="137" t="s">
        <v>396</v>
      </c>
    </row>
    <row r="678" spans="1:18">
      <c r="A678" s="26">
        <v>674</v>
      </c>
      <c r="B678" s="27" t="str">
        <f>DB_INFO!B678</f>
        <v>ES</v>
      </c>
      <c r="C678" s="27" t="str">
        <f>DB_INFO!C678</f>
        <v>Private</v>
      </c>
      <c r="D678" s="27" t="str">
        <f>DB_INFO!D678</f>
        <v>Education Centre</v>
      </c>
      <c r="E678" s="27" t="str">
        <f>DB_INFO!E678</f>
        <v>No</v>
      </c>
      <c r="F678" s="28" t="str">
        <f>DB_INFO!F678</f>
        <v>100-1000</v>
      </c>
      <c r="G678" s="28" t="str">
        <f>DB_INFO!G678</f>
        <v>DK/DA</v>
      </c>
      <c r="H678" s="28" t="str">
        <f>DB_INFO!H678</f>
        <v>No</v>
      </c>
      <c r="I678" s="28" t="str">
        <f>DB_INFO!I678</f>
        <v>No</v>
      </c>
      <c r="J678" s="27" t="str">
        <f>DB_RHC_KNOWN!J678</f>
        <v>Yes</v>
      </c>
      <c r="K678" s="135">
        <v>1</v>
      </c>
      <c r="L678" s="136"/>
      <c r="M678" s="136">
        <v>1</v>
      </c>
      <c r="N678" s="136">
        <v>1</v>
      </c>
      <c r="O678" s="136" t="s">
        <v>396</v>
      </c>
      <c r="P678" s="136">
        <v>1</v>
      </c>
      <c r="Q678" s="136" t="s">
        <v>396</v>
      </c>
      <c r="R678" s="137"/>
    </row>
    <row r="679" spans="1:18">
      <c r="A679" s="26">
        <v>675</v>
      </c>
      <c r="B679" s="27" t="str">
        <f>DB_INFO!B679</f>
        <v>ES</v>
      </c>
      <c r="C679" s="27" t="str">
        <f>DB_INFO!C679</f>
        <v>Public</v>
      </c>
      <c r="D679" s="27" t="str">
        <f>DB_INFO!D679</f>
        <v>Health Centre</v>
      </c>
      <c r="E679" s="27" t="str">
        <f>DB_INFO!E679</f>
        <v>No</v>
      </c>
      <c r="F679" s="28" t="str">
        <f>DB_INFO!F679</f>
        <v>DK/DA</v>
      </c>
      <c r="G679" s="28" t="str">
        <f>DB_INFO!G679</f>
        <v>DK/DA</v>
      </c>
      <c r="H679" s="28" t="str">
        <f>DB_INFO!H679</f>
        <v>DK/DA</v>
      </c>
      <c r="I679" s="28" t="str">
        <f>DB_INFO!I679</f>
        <v>DK/DA</v>
      </c>
      <c r="J679" s="27" t="str">
        <f>DB_RHC_KNOWN!J679</f>
        <v>Yes</v>
      </c>
      <c r="K679" s="135">
        <v>1</v>
      </c>
      <c r="L679" s="136">
        <v>1</v>
      </c>
      <c r="M679" s="136"/>
      <c r="N679" s="136">
        <v>1</v>
      </c>
      <c r="O679" s="136">
        <v>1</v>
      </c>
      <c r="P679" s="136"/>
      <c r="Q679" s="136">
        <v>1</v>
      </c>
      <c r="R679" s="137"/>
    </row>
    <row r="680" spans="1:18">
      <c r="A680" s="26">
        <v>676</v>
      </c>
      <c r="B680" s="27" t="str">
        <f>DB_INFO!B680</f>
        <v>ES</v>
      </c>
      <c r="C680" s="27" t="str">
        <f>DB_INFO!C680</f>
        <v>Private</v>
      </c>
      <c r="D680" s="27" t="str">
        <f>DB_INFO!D680</f>
        <v>Education Centre</v>
      </c>
      <c r="E680" s="27" t="str">
        <f>DB_INFO!E680</f>
        <v>Yes</v>
      </c>
      <c r="F680" s="28" t="str">
        <f>DB_INFO!F680</f>
        <v>100-1000</v>
      </c>
      <c r="G680" s="28" t="str">
        <f>DB_INFO!G680</f>
        <v>DK/DA</v>
      </c>
      <c r="H680" s="28" t="str">
        <f>DB_INFO!H680</f>
        <v>No</v>
      </c>
      <c r="I680" s="28" t="str">
        <f>DB_INFO!I680</f>
        <v>No</v>
      </c>
      <c r="J680" s="27" t="str">
        <f>DB_RHC_KNOWN!J680</f>
        <v>Yes</v>
      </c>
      <c r="K680" s="135" t="s">
        <v>396</v>
      </c>
      <c r="L680" s="136" t="s">
        <v>396</v>
      </c>
      <c r="M680" s="136" t="s">
        <v>396</v>
      </c>
      <c r="N680" s="136" t="s">
        <v>396</v>
      </c>
      <c r="O680" s="136" t="s">
        <v>396</v>
      </c>
      <c r="P680" s="136" t="s">
        <v>396</v>
      </c>
      <c r="Q680" s="136" t="s">
        <v>396</v>
      </c>
      <c r="R680" s="137" t="s">
        <v>396</v>
      </c>
    </row>
    <row r="681" spans="1:18">
      <c r="A681" s="26">
        <v>677</v>
      </c>
      <c r="B681" s="27" t="str">
        <f>DB_INFO!B681</f>
        <v>ES</v>
      </c>
      <c r="C681" s="27" t="str">
        <f>DB_INFO!C681</f>
        <v>Public</v>
      </c>
      <c r="D681" s="27" t="str">
        <f>DB_INFO!D681</f>
        <v>Health Centre</v>
      </c>
      <c r="E681" s="27" t="str">
        <f>DB_INFO!E681</f>
        <v>No</v>
      </c>
      <c r="F681" s="28" t="str">
        <f>DB_INFO!F681</f>
        <v>DK/DA</v>
      </c>
      <c r="G681" s="28" t="str">
        <f>DB_INFO!G681</f>
        <v>DK/DA</v>
      </c>
      <c r="H681" s="28" t="str">
        <f>DB_INFO!H681</f>
        <v>Yes</v>
      </c>
      <c r="I681" s="28" t="str">
        <f>DB_INFO!I681</f>
        <v>No</v>
      </c>
      <c r="J681" s="27" t="str">
        <f>DB_RHC_KNOWN!J681</f>
        <v>Yes</v>
      </c>
      <c r="K681" s="135">
        <v>1</v>
      </c>
      <c r="L681" s="136"/>
      <c r="M681" s="136">
        <v>1</v>
      </c>
      <c r="N681" s="136">
        <v>1</v>
      </c>
      <c r="O681" s="136" t="s">
        <v>396</v>
      </c>
      <c r="P681" s="136" t="s">
        <v>396</v>
      </c>
      <c r="Q681" s="136" t="s">
        <v>396</v>
      </c>
      <c r="R681" s="137" t="s">
        <v>396</v>
      </c>
    </row>
    <row r="682" spans="1:18">
      <c r="A682" s="26">
        <v>678</v>
      </c>
      <c r="B682" s="27" t="str">
        <f>DB_INFO!B682</f>
        <v>ES</v>
      </c>
      <c r="C682" s="27" t="str">
        <f>DB_INFO!C682</f>
        <v>Private</v>
      </c>
      <c r="D682" s="27" t="str">
        <f>DB_INFO!D682</f>
        <v>Education Centre</v>
      </c>
      <c r="E682" s="27" t="str">
        <f>DB_INFO!E682</f>
        <v>No</v>
      </c>
      <c r="F682" s="28" t="str">
        <f>DB_INFO!F682</f>
        <v>DK/DA</v>
      </c>
      <c r="G682" s="28" t="str">
        <f>DB_INFO!G682</f>
        <v>Below 1000</v>
      </c>
      <c r="H682" s="28" t="str">
        <f>DB_INFO!H682</f>
        <v>No</v>
      </c>
      <c r="I682" s="28" t="str">
        <f>DB_INFO!I682</f>
        <v>No</v>
      </c>
      <c r="J682" s="27" t="str">
        <f>DB_RHC_KNOWN!J682</f>
        <v>Yes</v>
      </c>
      <c r="K682" s="135">
        <v>1</v>
      </c>
      <c r="L682" s="136"/>
      <c r="M682" s="136">
        <v>1</v>
      </c>
      <c r="N682" s="136">
        <v>1</v>
      </c>
      <c r="O682" s="136" t="s">
        <v>396</v>
      </c>
      <c r="P682" s="136">
        <v>1</v>
      </c>
      <c r="Q682" s="136" t="s">
        <v>396</v>
      </c>
      <c r="R682" s="137"/>
    </row>
    <row r="683" spans="1:18">
      <c r="A683" s="26">
        <v>679</v>
      </c>
      <c r="B683" s="27" t="str">
        <f>DB_INFO!B683</f>
        <v>ES</v>
      </c>
      <c r="C683" s="27" t="str">
        <f>DB_INFO!C683</f>
        <v>Private</v>
      </c>
      <c r="D683" s="27" t="str">
        <f>DB_INFO!D683</f>
        <v>Education Centre</v>
      </c>
      <c r="E683" s="27" t="str">
        <f>DB_INFO!E683</f>
        <v>No</v>
      </c>
      <c r="F683" s="28" t="str">
        <f>DB_INFO!F683</f>
        <v>100-1000</v>
      </c>
      <c r="G683" s="28" t="str">
        <f>DB_INFO!G683</f>
        <v>DK/DA</v>
      </c>
      <c r="H683" s="28" t="str">
        <f>DB_INFO!H683</f>
        <v>Yes</v>
      </c>
      <c r="I683" s="28" t="str">
        <f>DB_INFO!I683</f>
        <v>No</v>
      </c>
      <c r="J683" s="27" t="str">
        <f>DB_RHC_KNOWN!J683</f>
        <v>Yes</v>
      </c>
      <c r="K683" s="135"/>
      <c r="L683" s="136"/>
      <c r="M683" s="136">
        <v>1</v>
      </c>
      <c r="N683" s="136">
        <v>1</v>
      </c>
      <c r="O683" s="136">
        <v>1</v>
      </c>
      <c r="P683" s="136"/>
      <c r="Q683" s="136" t="s">
        <v>396</v>
      </c>
      <c r="R683" s="137">
        <v>1</v>
      </c>
    </row>
    <row r="684" spans="1:18">
      <c r="A684" s="26">
        <v>680</v>
      </c>
      <c r="B684" s="27" t="str">
        <f>DB_INFO!B684</f>
        <v>ES</v>
      </c>
      <c r="C684" s="27" t="str">
        <f>DB_INFO!C684</f>
        <v>Public</v>
      </c>
      <c r="D684" s="27" t="str">
        <f>DB_INFO!D684</f>
        <v>Health Centre</v>
      </c>
      <c r="E684" s="27" t="str">
        <f>DB_INFO!E684</f>
        <v>No</v>
      </c>
      <c r="F684" s="28" t="str">
        <f>DB_INFO!F684</f>
        <v>100-1000</v>
      </c>
      <c r="G684" s="28" t="str">
        <f>DB_INFO!G684</f>
        <v>Above 5000</v>
      </c>
      <c r="H684" s="28" t="str">
        <f>DB_INFO!H684</f>
        <v>Yes</v>
      </c>
      <c r="I684" s="28" t="str">
        <f>DB_INFO!I684</f>
        <v>Yes</v>
      </c>
      <c r="J684" s="27" t="str">
        <f>DB_RHC_KNOWN!J684</f>
        <v>Yes</v>
      </c>
      <c r="K684" s="135"/>
      <c r="L684" s="136"/>
      <c r="M684" s="136" t="s">
        <v>396</v>
      </c>
      <c r="N684" s="136">
        <v>1</v>
      </c>
      <c r="O684" s="136">
        <v>1</v>
      </c>
      <c r="P684" s="136">
        <v>1</v>
      </c>
      <c r="Q684" s="136" t="s">
        <v>396</v>
      </c>
      <c r="R684" s="137"/>
    </row>
    <row r="685" spans="1:18">
      <c r="A685" s="26">
        <v>681</v>
      </c>
      <c r="B685" s="27" t="str">
        <f>DB_INFO!B685</f>
        <v>ES</v>
      </c>
      <c r="C685" s="27" t="str">
        <f>DB_INFO!C685</f>
        <v>Public</v>
      </c>
      <c r="D685" s="27" t="str">
        <f>DB_INFO!D685</f>
        <v>Education Centre</v>
      </c>
      <c r="E685" s="27" t="str">
        <f>DB_INFO!E685</f>
        <v>No</v>
      </c>
      <c r="F685" s="28" t="str">
        <f>DB_INFO!F685</f>
        <v>100-1000</v>
      </c>
      <c r="G685" s="28" t="str">
        <f>DB_INFO!G685</f>
        <v>1000-5000</v>
      </c>
      <c r="H685" s="28" t="str">
        <f>DB_INFO!H685</f>
        <v>No</v>
      </c>
      <c r="I685" s="28" t="str">
        <f>DB_INFO!I685</f>
        <v>Yes</v>
      </c>
      <c r="J685" s="27" t="str">
        <f>DB_RHC_KNOWN!J685</f>
        <v>Yes</v>
      </c>
      <c r="K685" s="135">
        <v>1</v>
      </c>
      <c r="L685" s="136" t="s">
        <v>396</v>
      </c>
      <c r="M685" s="136">
        <v>1</v>
      </c>
      <c r="N685" s="136">
        <v>1</v>
      </c>
      <c r="O685" s="136" t="s">
        <v>396</v>
      </c>
      <c r="P685" s="136">
        <v>1</v>
      </c>
      <c r="Q685" s="136">
        <v>1</v>
      </c>
      <c r="R685" s="137"/>
    </row>
    <row r="686" spans="1:18">
      <c r="A686" s="26">
        <v>682</v>
      </c>
      <c r="B686" s="27" t="str">
        <f>DB_INFO!B686</f>
        <v>ES</v>
      </c>
      <c r="C686" s="27" t="str">
        <f>DB_INFO!C686</f>
        <v>Private</v>
      </c>
      <c r="D686" s="27" t="str">
        <f>DB_INFO!D686</f>
        <v>Hotel</v>
      </c>
      <c r="E686" s="27" t="str">
        <f>DB_INFO!E686</f>
        <v>Yes</v>
      </c>
      <c r="F686" s="28" t="str">
        <f>DB_INFO!F686</f>
        <v>DK/DA</v>
      </c>
      <c r="G686" s="28" t="str">
        <f>DB_INFO!G686</f>
        <v>DK/DA</v>
      </c>
      <c r="H686" s="28" t="str">
        <f>DB_INFO!H686</f>
        <v>Yes</v>
      </c>
      <c r="I686" s="28" t="str">
        <f>DB_INFO!I686</f>
        <v>Yes</v>
      </c>
      <c r="J686" s="27" t="str">
        <f>DB_RHC_KNOWN!J686</f>
        <v>Yes</v>
      </c>
      <c r="K686" s="135">
        <v>1</v>
      </c>
      <c r="L686" s="136"/>
      <c r="M686" s="136"/>
      <c r="N686" s="136">
        <v>1</v>
      </c>
      <c r="O686" s="136">
        <v>1</v>
      </c>
      <c r="P686" s="136" t="s">
        <v>396</v>
      </c>
      <c r="Q686" s="136">
        <v>1</v>
      </c>
      <c r="R686" s="137"/>
    </row>
    <row r="687" spans="1:18">
      <c r="A687" s="26">
        <v>683</v>
      </c>
      <c r="B687" s="27" t="str">
        <f>DB_INFO!B687</f>
        <v>ES</v>
      </c>
      <c r="C687" s="27" t="str">
        <f>DB_INFO!C687</f>
        <v>Public</v>
      </c>
      <c r="D687" s="27" t="str">
        <f>DB_INFO!D687</f>
        <v>Hotel</v>
      </c>
      <c r="E687" s="27" t="str">
        <f>DB_INFO!E687</f>
        <v>No</v>
      </c>
      <c r="F687" s="28" t="str">
        <f>DB_INFO!F687</f>
        <v>DK/DA</v>
      </c>
      <c r="G687" s="28" t="str">
        <f>DB_INFO!G687</f>
        <v>DK/DA</v>
      </c>
      <c r="H687" s="28" t="str">
        <f>DB_INFO!H687</f>
        <v>No</v>
      </c>
      <c r="I687" s="28" t="str">
        <f>DB_INFO!I687</f>
        <v>Yes</v>
      </c>
      <c r="J687" s="27" t="str">
        <f>DB_RHC_KNOWN!J687</f>
        <v>No</v>
      </c>
      <c r="K687" s="135"/>
      <c r="L687" s="136"/>
      <c r="M687" s="136"/>
      <c r="N687" s="136"/>
      <c r="O687" s="136"/>
      <c r="P687" s="136"/>
      <c r="Q687" s="136"/>
      <c r="R687" s="137"/>
    </row>
    <row r="688" spans="1:18">
      <c r="A688" s="26">
        <v>684</v>
      </c>
      <c r="B688" s="27" t="str">
        <f>DB_INFO!B688</f>
        <v>ES</v>
      </c>
      <c r="C688" s="27" t="str">
        <f>DB_INFO!C688</f>
        <v>Public</v>
      </c>
      <c r="D688" s="27" t="str">
        <f>DB_INFO!D688</f>
        <v>Education Centre</v>
      </c>
      <c r="E688" s="27" t="str">
        <f>DB_INFO!E688</f>
        <v>No</v>
      </c>
      <c r="F688" s="28" t="str">
        <f>DB_INFO!F688</f>
        <v>100-1000</v>
      </c>
      <c r="G688" s="28" t="str">
        <f>DB_INFO!G688</f>
        <v>DK/DA</v>
      </c>
      <c r="H688" s="28" t="str">
        <f>DB_INFO!H688</f>
        <v>Yes</v>
      </c>
      <c r="I688" s="28" t="str">
        <f>DB_INFO!I688</f>
        <v>Yes</v>
      </c>
      <c r="J688" s="27" t="str">
        <f>DB_RHC_KNOWN!J688</f>
        <v>Yes</v>
      </c>
      <c r="K688" s="135">
        <v>1</v>
      </c>
      <c r="L688" s="136"/>
      <c r="M688" s="136">
        <v>1</v>
      </c>
      <c r="N688" s="136">
        <v>1</v>
      </c>
      <c r="O688" s="136" t="s">
        <v>396</v>
      </c>
      <c r="P688" s="136">
        <v>1</v>
      </c>
      <c r="Q688" s="136" t="s">
        <v>396</v>
      </c>
      <c r="R688" s="137" t="s">
        <v>396</v>
      </c>
    </row>
    <row r="689" spans="1:18">
      <c r="A689" s="26">
        <v>685</v>
      </c>
      <c r="B689" s="27" t="str">
        <f>DB_INFO!B689</f>
        <v>ES</v>
      </c>
      <c r="C689" s="27" t="str">
        <f>DB_INFO!C689</f>
        <v>Public</v>
      </c>
      <c r="D689" s="27" t="str">
        <f>DB_INFO!D689</f>
        <v>Health Centre</v>
      </c>
      <c r="E689" s="27" t="str">
        <f>DB_INFO!E689</f>
        <v>No</v>
      </c>
      <c r="F689" s="28" t="str">
        <f>DB_INFO!F689</f>
        <v>100-1000</v>
      </c>
      <c r="G689" s="28" t="str">
        <f>DB_INFO!G689</f>
        <v>Below 1000</v>
      </c>
      <c r="H689" s="28" t="str">
        <f>DB_INFO!H689</f>
        <v>DK/DA</v>
      </c>
      <c r="I689" s="28" t="str">
        <f>DB_INFO!I689</f>
        <v>No</v>
      </c>
      <c r="J689" s="27" t="str">
        <f>DB_RHC_KNOWN!J689</f>
        <v>Yes</v>
      </c>
      <c r="K689" s="135">
        <v>1</v>
      </c>
      <c r="L689" s="136" t="s">
        <v>396</v>
      </c>
      <c r="M689" s="136">
        <v>1</v>
      </c>
      <c r="N689" s="136">
        <v>1</v>
      </c>
      <c r="O689" s="136" t="s">
        <v>396</v>
      </c>
      <c r="P689" s="136" t="s">
        <v>396</v>
      </c>
      <c r="Q689" s="136" t="s">
        <v>396</v>
      </c>
      <c r="R689" s="137" t="s">
        <v>396</v>
      </c>
    </row>
    <row r="690" spans="1:18">
      <c r="A690" s="26">
        <v>686</v>
      </c>
      <c r="B690" s="27" t="str">
        <f>DB_INFO!B690</f>
        <v>ES</v>
      </c>
      <c r="C690" s="27" t="str">
        <f>DB_INFO!C690</f>
        <v>Private</v>
      </c>
      <c r="D690" s="27" t="str">
        <f>DB_INFO!D690</f>
        <v>Hotel</v>
      </c>
      <c r="E690" s="27" t="str">
        <f>DB_INFO!E690</f>
        <v>No</v>
      </c>
      <c r="F690" s="28" t="str">
        <f>DB_INFO!F690</f>
        <v>DK/DA</v>
      </c>
      <c r="G690" s="28" t="str">
        <f>DB_INFO!G690</f>
        <v>DK/DA</v>
      </c>
      <c r="H690" s="28" t="str">
        <f>DB_INFO!H690</f>
        <v>No</v>
      </c>
      <c r="I690" s="28" t="str">
        <f>DB_INFO!I690</f>
        <v>No</v>
      </c>
      <c r="J690" s="27" t="str">
        <f>DB_RHC_KNOWN!J690</f>
        <v>Yes</v>
      </c>
      <c r="K690" s="135">
        <v>1</v>
      </c>
      <c r="L690" s="136"/>
      <c r="M690" s="136">
        <v>1</v>
      </c>
      <c r="N690" s="136">
        <v>1</v>
      </c>
      <c r="O690" s="136">
        <v>1</v>
      </c>
      <c r="P690" s="136"/>
      <c r="Q690" s="136" t="s">
        <v>396</v>
      </c>
      <c r="R690" s="137" t="s">
        <v>396</v>
      </c>
    </row>
    <row r="691" spans="1:18">
      <c r="A691" s="26">
        <v>687</v>
      </c>
      <c r="B691" s="27" t="str">
        <f>DB_INFO!B691</f>
        <v>ES</v>
      </c>
      <c r="C691" s="27" t="str">
        <f>DB_INFO!C691</f>
        <v>Private</v>
      </c>
      <c r="D691" s="27" t="str">
        <f>DB_INFO!D691</f>
        <v>Office</v>
      </c>
      <c r="E691" s="27" t="str">
        <f>DB_INFO!E691</f>
        <v>No</v>
      </c>
      <c r="F691" s="28" t="str">
        <f>DB_INFO!F691</f>
        <v>DK/DA</v>
      </c>
      <c r="G691" s="28" t="str">
        <f>DB_INFO!G691</f>
        <v>Above 5000</v>
      </c>
      <c r="H691" s="28" t="str">
        <f>DB_INFO!H691</f>
        <v>No</v>
      </c>
      <c r="I691" s="28" t="str">
        <f>DB_INFO!I691</f>
        <v>No</v>
      </c>
      <c r="J691" s="27" t="str">
        <f>DB_RHC_KNOWN!J691</f>
        <v>Yes</v>
      </c>
      <c r="K691" s="135" t="s">
        <v>396</v>
      </c>
      <c r="L691" s="136"/>
      <c r="M691" s="136">
        <v>1</v>
      </c>
      <c r="N691" s="136">
        <v>1</v>
      </c>
      <c r="O691" s="136" t="s">
        <v>396</v>
      </c>
      <c r="P691" s="136" t="s">
        <v>396</v>
      </c>
      <c r="Q691" s="136">
        <v>1</v>
      </c>
      <c r="R691" s="137" t="s">
        <v>396</v>
      </c>
    </row>
    <row r="692" spans="1:18">
      <c r="A692" s="26">
        <v>688</v>
      </c>
      <c r="B692" s="27" t="str">
        <f>DB_INFO!B692</f>
        <v>ES</v>
      </c>
      <c r="C692" s="27" t="str">
        <f>DB_INFO!C692</f>
        <v>Private</v>
      </c>
      <c r="D692" s="27" t="str">
        <f>DB_INFO!D692</f>
        <v>Hotel</v>
      </c>
      <c r="E692" s="27" t="str">
        <f>DB_INFO!E692</f>
        <v>No</v>
      </c>
      <c r="F692" s="28" t="str">
        <f>DB_INFO!F692</f>
        <v>DK/DA</v>
      </c>
      <c r="G692" s="28" t="str">
        <f>DB_INFO!G692</f>
        <v>DK/DA</v>
      </c>
      <c r="H692" s="28" t="str">
        <f>DB_INFO!H692</f>
        <v>No</v>
      </c>
      <c r="I692" s="28" t="str">
        <f>DB_INFO!I692</f>
        <v>DK/DA</v>
      </c>
      <c r="J692" s="27" t="str">
        <f>DB_RHC_KNOWN!J692</f>
        <v>Yes</v>
      </c>
      <c r="K692" s="135">
        <v>1</v>
      </c>
      <c r="L692" s="136"/>
      <c r="M692" s="136">
        <v>1</v>
      </c>
      <c r="N692" s="136">
        <v>1</v>
      </c>
      <c r="O692" s="136" t="s">
        <v>396</v>
      </c>
      <c r="P692" s="136">
        <v>1</v>
      </c>
      <c r="Q692" s="136" t="s">
        <v>396</v>
      </c>
      <c r="R692" s="137"/>
    </row>
    <row r="693" spans="1:18">
      <c r="A693" s="26">
        <v>689</v>
      </c>
      <c r="B693" s="27" t="str">
        <f>DB_INFO!B693</f>
        <v>ES</v>
      </c>
      <c r="C693" s="27" t="str">
        <f>DB_INFO!C693</f>
        <v>Public</v>
      </c>
      <c r="D693" s="27" t="str">
        <f>DB_INFO!D693</f>
        <v>Office</v>
      </c>
      <c r="E693" s="27" t="str">
        <f>DB_INFO!E693</f>
        <v>No</v>
      </c>
      <c r="F693" s="28" t="str">
        <f>DB_INFO!F693</f>
        <v>Below 100</v>
      </c>
      <c r="G693" s="28" t="str">
        <f>DB_INFO!G693</f>
        <v>DK/DA</v>
      </c>
      <c r="H693" s="28" t="str">
        <f>DB_INFO!H693</f>
        <v>Yes</v>
      </c>
      <c r="I693" s="28" t="str">
        <f>DB_INFO!I693</f>
        <v>Yes</v>
      </c>
      <c r="J693" s="27" t="str">
        <f>DB_RHC_KNOWN!J693</f>
        <v>Yes</v>
      </c>
      <c r="K693" s="135" t="s">
        <v>396</v>
      </c>
      <c r="L693" s="136"/>
      <c r="M693" s="136">
        <v>1</v>
      </c>
      <c r="N693" s="136">
        <v>1</v>
      </c>
      <c r="O693" s="136" t="s">
        <v>396</v>
      </c>
      <c r="P693" s="136" t="s">
        <v>396</v>
      </c>
      <c r="Q693" s="136" t="s">
        <v>396</v>
      </c>
      <c r="R693" s="137" t="s">
        <v>396</v>
      </c>
    </row>
    <row r="694" spans="1:18">
      <c r="A694" s="26">
        <v>690</v>
      </c>
      <c r="B694" s="27" t="str">
        <f>DB_INFO!B694</f>
        <v>ES</v>
      </c>
      <c r="C694" s="27" t="str">
        <f>DB_INFO!C694</f>
        <v>Public</v>
      </c>
      <c r="D694" s="27" t="str">
        <f>DB_INFO!D694</f>
        <v>Health Centre</v>
      </c>
      <c r="E694" s="27" t="str">
        <f>DB_INFO!E694</f>
        <v>No</v>
      </c>
      <c r="F694" s="28" t="str">
        <f>DB_INFO!F694</f>
        <v>Below 100</v>
      </c>
      <c r="G694" s="28" t="str">
        <f>DB_INFO!G694</f>
        <v>Below 1000</v>
      </c>
      <c r="H694" s="28" t="str">
        <f>DB_INFO!H694</f>
        <v>No</v>
      </c>
      <c r="I694" s="28" t="str">
        <f>DB_INFO!I694</f>
        <v>No</v>
      </c>
      <c r="J694" s="27" t="str">
        <f>DB_RHC_KNOWN!J694</f>
        <v>Yes</v>
      </c>
      <c r="K694" s="135">
        <v>1</v>
      </c>
      <c r="L694" s="136"/>
      <c r="M694" s="136">
        <v>1</v>
      </c>
      <c r="N694" s="136">
        <v>1</v>
      </c>
      <c r="O694" s="136"/>
      <c r="P694" s="136">
        <v>1</v>
      </c>
      <c r="Q694" s="136">
        <v>1</v>
      </c>
      <c r="R694" s="137">
        <v>1</v>
      </c>
    </row>
    <row r="695" spans="1:18">
      <c r="A695" s="26">
        <v>691</v>
      </c>
      <c r="B695" s="27" t="str">
        <f>DB_INFO!B695</f>
        <v>ES</v>
      </c>
      <c r="C695" s="27" t="str">
        <f>DB_INFO!C695</f>
        <v>Private</v>
      </c>
      <c r="D695" s="27" t="str">
        <f>DB_INFO!D695</f>
        <v>Office</v>
      </c>
      <c r="E695" s="27" t="str">
        <f>DB_INFO!E695</f>
        <v>No</v>
      </c>
      <c r="F695" s="28" t="str">
        <f>DB_INFO!F695</f>
        <v>Below 100</v>
      </c>
      <c r="G695" s="28" t="str">
        <f>DB_INFO!G695</f>
        <v>DK/DA</v>
      </c>
      <c r="H695" s="28" t="str">
        <f>DB_INFO!H695</f>
        <v>Yes</v>
      </c>
      <c r="I695" s="28" t="str">
        <f>DB_INFO!I695</f>
        <v>Yes</v>
      </c>
      <c r="J695" s="27" t="str">
        <f>DB_RHC_KNOWN!J695</f>
        <v>Yes</v>
      </c>
      <c r="K695" s="135">
        <v>1</v>
      </c>
      <c r="L695" s="136"/>
      <c r="M695" s="136">
        <v>1</v>
      </c>
      <c r="N695" s="136">
        <v>1</v>
      </c>
      <c r="O695" s="136">
        <v>1</v>
      </c>
      <c r="P695" s="136">
        <v>1</v>
      </c>
      <c r="Q695" s="136">
        <v>1</v>
      </c>
      <c r="R695" s="137"/>
    </row>
    <row r="696" spans="1:18">
      <c r="A696" s="26">
        <v>692</v>
      </c>
      <c r="B696" s="27" t="str">
        <f>DB_INFO!B696</f>
        <v>ES</v>
      </c>
      <c r="C696" s="27" t="str">
        <f>DB_INFO!C696</f>
        <v>Private</v>
      </c>
      <c r="D696" s="27" t="str">
        <f>DB_INFO!D696</f>
        <v>Hotel</v>
      </c>
      <c r="E696" s="27" t="str">
        <f>DB_INFO!E696</f>
        <v>No</v>
      </c>
      <c r="F696" s="28" t="str">
        <f>DB_INFO!F696</f>
        <v>Below 100</v>
      </c>
      <c r="G696" s="28" t="str">
        <f>DB_INFO!G696</f>
        <v>DK/DA</v>
      </c>
      <c r="H696" s="28" t="str">
        <f>DB_INFO!H696</f>
        <v>Yes</v>
      </c>
      <c r="I696" s="28" t="str">
        <f>DB_INFO!I696</f>
        <v>Yes</v>
      </c>
      <c r="J696" s="27" t="str">
        <f>DB_RHC_KNOWN!J696</f>
        <v>No</v>
      </c>
      <c r="K696" s="135"/>
      <c r="L696" s="136"/>
      <c r="M696" s="136"/>
      <c r="N696" s="136"/>
      <c r="O696" s="136"/>
      <c r="P696" s="136"/>
      <c r="Q696" s="136"/>
      <c r="R696" s="137"/>
    </row>
    <row r="697" spans="1:18">
      <c r="A697" s="26">
        <v>693</v>
      </c>
      <c r="B697" s="27" t="str">
        <f>DB_INFO!B697</f>
        <v>ES</v>
      </c>
      <c r="C697" s="27" t="str">
        <f>DB_INFO!C697</f>
        <v>Private</v>
      </c>
      <c r="D697" s="27" t="str">
        <f>DB_INFO!D697</f>
        <v>Hotel</v>
      </c>
      <c r="E697" s="27" t="str">
        <f>DB_INFO!E697</f>
        <v>No</v>
      </c>
      <c r="F697" s="28" t="str">
        <f>DB_INFO!F697</f>
        <v>DK/DA</v>
      </c>
      <c r="G697" s="28" t="str">
        <f>DB_INFO!G697</f>
        <v>DK/DA</v>
      </c>
      <c r="H697" s="28" t="str">
        <f>DB_INFO!H697</f>
        <v>No</v>
      </c>
      <c r="I697" s="28" t="str">
        <f>DB_INFO!I697</f>
        <v>No</v>
      </c>
      <c r="J697" s="27" t="str">
        <f>DB_RHC_KNOWN!J697</f>
        <v>Yes</v>
      </c>
      <c r="K697" s="135">
        <v>1</v>
      </c>
      <c r="L697" s="136"/>
      <c r="M697" s="136">
        <v>1</v>
      </c>
      <c r="N697" s="136">
        <v>1</v>
      </c>
      <c r="O697" s="136" t="s">
        <v>396</v>
      </c>
      <c r="P697" s="136">
        <v>1</v>
      </c>
      <c r="Q697" s="136">
        <v>1</v>
      </c>
      <c r="R697" s="137"/>
    </row>
    <row r="698" spans="1:18">
      <c r="A698" s="26">
        <v>694</v>
      </c>
      <c r="B698" s="27" t="str">
        <f>DB_INFO!B698</f>
        <v>ES</v>
      </c>
      <c r="C698" s="27" t="str">
        <f>DB_INFO!C698</f>
        <v>Private</v>
      </c>
      <c r="D698" s="27" t="str">
        <f>DB_INFO!D698</f>
        <v>Hotel</v>
      </c>
      <c r="E698" s="27" t="str">
        <f>DB_INFO!E698</f>
        <v>No</v>
      </c>
      <c r="F698" s="28" t="str">
        <f>DB_INFO!F698</f>
        <v>DK/DA</v>
      </c>
      <c r="G698" s="28" t="str">
        <f>DB_INFO!G698</f>
        <v>DK/DA</v>
      </c>
      <c r="H698" s="28" t="str">
        <f>DB_INFO!H698</f>
        <v>Yes</v>
      </c>
      <c r="I698" s="28" t="str">
        <f>DB_INFO!I698</f>
        <v>Yes</v>
      </c>
      <c r="J698" s="27" t="str">
        <f>DB_RHC_KNOWN!J698</f>
        <v>Yes</v>
      </c>
      <c r="K698" s="135">
        <v>1</v>
      </c>
      <c r="L698" s="136"/>
      <c r="M698" s="136">
        <v>1</v>
      </c>
      <c r="N698" s="136">
        <v>1</v>
      </c>
      <c r="O698" s="136" t="s">
        <v>396</v>
      </c>
      <c r="P698" s="136"/>
      <c r="Q698" s="136" t="s">
        <v>396</v>
      </c>
      <c r="R698" s="137"/>
    </row>
    <row r="699" spans="1:18">
      <c r="A699" s="26">
        <v>695</v>
      </c>
      <c r="B699" s="27" t="str">
        <f>DB_INFO!B699</f>
        <v>ES</v>
      </c>
      <c r="C699" s="27" t="str">
        <f>DB_INFO!C699</f>
        <v>Private</v>
      </c>
      <c r="D699" s="27" t="str">
        <f>DB_INFO!D699</f>
        <v>Hotel</v>
      </c>
      <c r="E699" s="27" t="str">
        <f>DB_INFO!E699</f>
        <v>Yes</v>
      </c>
      <c r="F699" s="28" t="str">
        <f>DB_INFO!F699</f>
        <v>DK/DA</v>
      </c>
      <c r="G699" s="28" t="str">
        <f>DB_INFO!G699</f>
        <v>Above 5000</v>
      </c>
      <c r="H699" s="28" t="str">
        <f>DB_INFO!H699</f>
        <v>Yes</v>
      </c>
      <c r="I699" s="28" t="str">
        <f>DB_INFO!I699</f>
        <v>DK/DA</v>
      </c>
      <c r="J699" s="27" t="str">
        <f>DB_RHC_KNOWN!J699</f>
        <v>Yes</v>
      </c>
      <c r="K699" s="135">
        <v>1</v>
      </c>
      <c r="L699" s="136"/>
      <c r="M699" s="136">
        <v>1</v>
      </c>
      <c r="N699" s="136">
        <v>1</v>
      </c>
      <c r="O699" s="136" t="s">
        <v>396</v>
      </c>
      <c r="P699" s="136"/>
      <c r="Q699" s="136" t="s">
        <v>396</v>
      </c>
      <c r="R699" s="137"/>
    </row>
    <row r="700" spans="1:18">
      <c r="A700" s="26">
        <v>696</v>
      </c>
      <c r="B700" s="27" t="str">
        <f>DB_INFO!B700</f>
        <v>ES</v>
      </c>
      <c r="C700" s="27" t="str">
        <f>DB_INFO!C700</f>
        <v>Private</v>
      </c>
      <c r="D700" s="27" t="str">
        <f>DB_INFO!D700</f>
        <v>Hotel</v>
      </c>
      <c r="E700" s="27" t="str">
        <f>DB_INFO!E700</f>
        <v>No</v>
      </c>
      <c r="F700" s="28" t="str">
        <f>DB_INFO!F700</f>
        <v>DK/DA</v>
      </c>
      <c r="G700" s="28" t="str">
        <f>DB_INFO!G700</f>
        <v>1000-5000</v>
      </c>
      <c r="H700" s="28" t="str">
        <f>DB_INFO!H700</f>
        <v>No</v>
      </c>
      <c r="I700" s="28" t="str">
        <f>DB_INFO!I700</f>
        <v>Yes</v>
      </c>
      <c r="J700" s="27" t="str">
        <f>DB_RHC_KNOWN!J700</f>
        <v>Yes</v>
      </c>
      <c r="K700" s="135">
        <v>1</v>
      </c>
      <c r="L700" s="136"/>
      <c r="M700" s="136">
        <v>1</v>
      </c>
      <c r="N700" s="136">
        <v>1</v>
      </c>
      <c r="O700" s="136">
        <v>1</v>
      </c>
      <c r="P700" s="136" t="s">
        <v>396</v>
      </c>
      <c r="Q700" s="136" t="s">
        <v>396</v>
      </c>
      <c r="R700" s="137" t="s">
        <v>396</v>
      </c>
    </row>
    <row r="701" spans="1:18">
      <c r="A701" s="26">
        <v>697</v>
      </c>
      <c r="B701" s="27" t="str">
        <f>DB_INFO!B701</f>
        <v>ES</v>
      </c>
      <c r="C701" s="27" t="str">
        <f>DB_INFO!C701</f>
        <v>Private</v>
      </c>
      <c r="D701" s="27" t="str">
        <f>DB_INFO!D701</f>
        <v>Hotel</v>
      </c>
      <c r="E701" s="27" t="str">
        <f>DB_INFO!E701</f>
        <v>No</v>
      </c>
      <c r="F701" s="28" t="str">
        <f>DB_INFO!F701</f>
        <v>DK/DA</v>
      </c>
      <c r="G701" s="28" t="str">
        <f>DB_INFO!G701</f>
        <v>DK/DA</v>
      </c>
      <c r="H701" s="28" t="str">
        <f>DB_INFO!H701</f>
        <v>No</v>
      </c>
      <c r="I701" s="28" t="str">
        <f>DB_INFO!I701</f>
        <v>No</v>
      </c>
      <c r="J701" s="27" t="str">
        <f>DB_RHC_KNOWN!J701</f>
        <v>Yes</v>
      </c>
      <c r="K701" s="135">
        <v>1</v>
      </c>
      <c r="L701" s="136" t="s">
        <v>396</v>
      </c>
      <c r="M701" s="136">
        <v>1</v>
      </c>
      <c r="N701" s="136">
        <v>1</v>
      </c>
      <c r="O701" s="136" t="s">
        <v>396</v>
      </c>
      <c r="P701" s="136">
        <v>1</v>
      </c>
      <c r="Q701" s="136" t="s">
        <v>396</v>
      </c>
      <c r="R701" s="137" t="s">
        <v>396</v>
      </c>
    </row>
    <row r="702" spans="1:18">
      <c r="A702" s="26">
        <v>698</v>
      </c>
      <c r="B702" s="27" t="str">
        <f>DB_INFO!B702</f>
        <v>ES</v>
      </c>
      <c r="C702" s="27" t="str">
        <f>DB_INFO!C702</f>
        <v>Private</v>
      </c>
      <c r="D702" s="27" t="str">
        <f>DB_INFO!D702</f>
        <v>Office</v>
      </c>
      <c r="E702" s="27" t="str">
        <f>DB_INFO!E702</f>
        <v>No</v>
      </c>
      <c r="F702" s="28" t="str">
        <f>DB_INFO!F702</f>
        <v>Below 100</v>
      </c>
      <c r="G702" s="28" t="str">
        <f>DB_INFO!G702</f>
        <v>DK/DA</v>
      </c>
      <c r="H702" s="28" t="str">
        <f>DB_INFO!H702</f>
        <v>No</v>
      </c>
      <c r="I702" s="28" t="str">
        <f>DB_INFO!I702</f>
        <v>No</v>
      </c>
      <c r="J702" s="27" t="str">
        <f>DB_RHC_KNOWN!J702</f>
        <v>No</v>
      </c>
      <c r="K702" s="135"/>
      <c r="L702" s="136"/>
      <c r="M702" s="136"/>
      <c r="N702" s="136"/>
      <c r="O702" s="136"/>
      <c r="P702" s="136"/>
      <c r="Q702" s="136"/>
      <c r="R702" s="137"/>
    </row>
    <row r="703" spans="1:18">
      <c r="A703" s="26">
        <v>699</v>
      </c>
      <c r="B703" s="27" t="str">
        <f>DB_INFO!B703</f>
        <v>ES</v>
      </c>
      <c r="C703" s="27" t="str">
        <f>DB_INFO!C703</f>
        <v>Private</v>
      </c>
      <c r="D703" s="27" t="str">
        <f>DB_INFO!D703</f>
        <v>Hotel</v>
      </c>
      <c r="E703" s="27" t="str">
        <f>DB_INFO!E703</f>
        <v>Yes</v>
      </c>
      <c r="F703" s="28" t="str">
        <f>DB_INFO!F703</f>
        <v>DK/DA</v>
      </c>
      <c r="G703" s="28" t="str">
        <f>DB_INFO!G703</f>
        <v>DK/DA</v>
      </c>
      <c r="H703" s="28" t="str">
        <f>DB_INFO!H703</f>
        <v>DK/DA</v>
      </c>
      <c r="I703" s="28" t="str">
        <f>DB_INFO!I703</f>
        <v>Yes</v>
      </c>
      <c r="J703" s="27" t="str">
        <f>DB_RHC_KNOWN!J703</f>
        <v>No</v>
      </c>
      <c r="K703" s="135"/>
      <c r="L703" s="136"/>
      <c r="M703" s="136"/>
      <c r="N703" s="136"/>
      <c r="O703" s="136"/>
      <c r="P703" s="136"/>
      <c r="Q703" s="136"/>
      <c r="R703" s="137"/>
    </row>
    <row r="704" spans="1:18">
      <c r="A704" s="26">
        <v>700</v>
      </c>
      <c r="B704" s="27" t="str">
        <f>DB_INFO!B704</f>
        <v>ES</v>
      </c>
      <c r="C704" s="27" t="str">
        <f>DB_INFO!C704</f>
        <v>Private</v>
      </c>
      <c r="D704" s="27" t="str">
        <f>DB_INFO!D704</f>
        <v>Office</v>
      </c>
      <c r="E704" s="27" t="str">
        <f>DB_INFO!E704</f>
        <v>No</v>
      </c>
      <c r="F704" s="28" t="str">
        <f>DB_INFO!F704</f>
        <v>DK/DA</v>
      </c>
      <c r="G704" s="28" t="str">
        <f>DB_INFO!G704</f>
        <v>Below 1000</v>
      </c>
      <c r="H704" s="28" t="str">
        <f>DB_INFO!H704</f>
        <v>No</v>
      </c>
      <c r="I704" s="28" t="str">
        <f>DB_INFO!I704</f>
        <v>No</v>
      </c>
      <c r="J704" s="27" t="str">
        <f>DB_RHC_KNOWN!J704</f>
        <v>Yes</v>
      </c>
      <c r="K704" s="135">
        <v>1</v>
      </c>
      <c r="L704" s="136"/>
      <c r="M704" s="136">
        <v>1</v>
      </c>
      <c r="N704" s="136">
        <v>1</v>
      </c>
      <c r="O704" s="136" t="s">
        <v>396</v>
      </c>
      <c r="P704" s="136" t="s">
        <v>396</v>
      </c>
      <c r="Q704" s="136" t="s">
        <v>396</v>
      </c>
      <c r="R704" s="137"/>
    </row>
    <row r="705" spans="1:18">
      <c r="A705" s="26">
        <v>701</v>
      </c>
      <c r="B705" s="27" t="str">
        <f>DB_INFO!B705</f>
        <v>ES</v>
      </c>
      <c r="C705" s="27" t="str">
        <f>DB_INFO!C705</f>
        <v>Private</v>
      </c>
      <c r="D705" s="27" t="str">
        <f>DB_INFO!D705</f>
        <v>Hotel</v>
      </c>
      <c r="E705" s="27" t="str">
        <f>DB_INFO!E705</f>
        <v>No</v>
      </c>
      <c r="F705" s="28" t="str">
        <f>DB_INFO!F705</f>
        <v>DK/DA</v>
      </c>
      <c r="G705" s="28" t="str">
        <f>DB_INFO!G705</f>
        <v>DK/DA</v>
      </c>
      <c r="H705" s="28" t="str">
        <f>DB_INFO!H705</f>
        <v>No</v>
      </c>
      <c r="I705" s="28" t="str">
        <f>DB_INFO!I705</f>
        <v>No</v>
      </c>
      <c r="J705" s="27" t="str">
        <f>DB_RHC_KNOWN!J705</f>
        <v>Yes</v>
      </c>
      <c r="K705" s="135" t="s">
        <v>396</v>
      </c>
      <c r="L705" s="136" t="s">
        <v>396</v>
      </c>
      <c r="M705" s="136" t="s">
        <v>396</v>
      </c>
      <c r="N705" s="136" t="s">
        <v>396</v>
      </c>
      <c r="O705" s="136" t="s">
        <v>396</v>
      </c>
      <c r="P705" s="136" t="s">
        <v>396</v>
      </c>
      <c r="Q705" s="136" t="s">
        <v>396</v>
      </c>
      <c r="R705" s="137" t="s">
        <v>396</v>
      </c>
    </row>
    <row r="706" spans="1:18">
      <c r="A706" s="26">
        <v>702</v>
      </c>
      <c r="B706" s="27" t="str">
        <f>DB_INFO!B706</f>
        <v>ES</v>
      </c>
      <c r="C706" s="27" t="str">
        <f>DB_INFO!C706</f>
        <v>Public</v>
      </c>
      <c r="D706" s="27" t="str">
        <f>DB_INFO!D706</f>
        <v>Health Centre</v>
      </c>
      <c r="E706" s="27" t="str">
        <f>DB_INFO!E706</f>
        <v>No</v>
      </c>
      <c r="F706" s="28" t="str">
        <f>DB_INFO!F706</f>
        <v>DK/DA</v>
      </c>
      <c r="G706" s="28" t="str">
        <f>DB_INFO!G706</f>
        <v>1000-5000</v>
      </c>
      <c r="H706" s="28" t="str">
        <f>DB_INFO!H706</f>
        <v>Yes</v>
      </c>
      <c r="I706" s="28" t="str">
        <f>DB_INFO!I706</f>
        <v>No</v>
      </c>
      <c r="J706" s="27" t="str">
        <f>DB_RHC_KNOWN!J706</f>
        <v>Yes</v>
      </c>
      <c r="K706" s="135" t="s">
        <v>396</v>
      </c>
      <c r="L706" s="136" t="s">
        <v>396</v>
      </c>
      <c r="M706" s="136" t="s">
        <v>396</v>
      </c>
      <c r="N706" s="136" t="s">
        <v>396</v>
      </c>
      <c r="O706" s="136" t="s">
        <v>396</v>
      </c>
      <c r="P706" s="136" t="s">
        <v>396</v>
      </c>
      <c r="Q706" s="136" t="s">
        <v>396</v>
      </c>
      <c r="R706" s="137" t="s">
        <v>396</v>
      </c>
    </row>
    <row r="707" spans="1:18">
      <c r="A707" s="26">
        <v>703</v>
      </c>
      <c r="B707" s="27" t="str">
        <f>DB_INFO!B707</f>
        <v>ES</v>
      </c>
      <c r="C707" s="27" t="str">
        <f>DB_INFO!C707</f>
        <v>Public</v>
      </c>
      <c r="D707" s="27" t="str">
        <f>DB_INFO!D707</f>
        <v>Office</v>
      </c>
      <c r="E707" s="27" t="str">
        <f>DB_INFO!E707</f>
        <v>No</v>
      </c>
      <c r="F707" s="28" t="str">
        <f>DB_INFO!F707</f>
        <v>DK/DA</v>
      </c>
      <c r="G707" s="28" t="str">
        <f>DB_INFO!G707</f>
        <v>1000-5000</v>
      </c>
      <c r="H707" s="28" t="str">
        <f>DB_INFO!H707</f>
        <v>No</v>
      </c>
      <c r="I707" s="28" t="str">
        <f>DB_INFO!I707</f>
        <v>Yes</v>
      </c>
      <c r="J707" s="27" t="str">
        <f>DB_RHC_KNOWN!J707</f>
        <v>Yes</v>
      </c>
      <c r="K707" s="135">
        <v>1</v>
      </c>
      <c r="L707" s="136">
        <v>1</v>
      </c>
      <c r="M707" s="136">
        <v>1</v>
      </c>
      <c r="N707" s="136">
        <v>1</v>
      </c>
      <c r="O707" s="136" t="s">
        <v>396</v>
      </c>
      <c r="P707" s="136">
        <v>1</v>
      </c>
      <c r="Q707" s="136" t="s">
        <v>396</v>
      </c>
      <c r="R707" s="137" t="s">
        <v>396</v>
      </c>
    </row>
    <row r="708" spans="1:18">
      <c r="A708" s="26">
        <v>704</v>
      </c>
      <c r="B708" s="27" t="str">
        <f>DB_INFO!B708</f>
        <v>ES</v>
      </c>
      <c r="C708" s="27" t="str">
        <f>DB_INFO!C708</f>
        <v>Public</v>
      </c>
      <c r="D708" s="27" t="str">
        <f>DB_INFO!D708</f>
        <v>Health Centre</v>
      </c>
      <c r="E708" s="27" t="str">
        <f>DB_INFO!E708</f>
        <v>No</v>
      </c>
      <c r="F708" s="28" t="str">
        <f>DB_INFO!F708</f>
        <v>Below 100</v>
      </c>
      <c r="G708" s="28" t="str">
        <f>DB_INFO!G708</f>
        <v>DK/DA</v>
      </c>
      <c r="H708" s="28" t="str">
        <f>DB_INFO!H708</f>
        <v>DK/DA</v>
      </c>
      <c r="I708" s="28" t="str">
        <f>DB_INFO!I708</f>
        <v>DK/DA</v>
      </c>
      <c r="J708" s="27" t="str">
        <f>DB_RHC_KNOWN!J708</f>
        <v>Yes</v>
      </c>
      <c r="K708" s="135">
        <v>1</v>
      </c>
      <c r="L708" s="136"/>
      <c r="M708" s="136">
        <v>1</v>
      </c>
      <c r="N708" s="136">
        <v>1</v>
      </c>
      <c r="O708" s="136" t="s">
        <v>396</v>
      </c>
      <c r="P708" s="136" t="s">
        <v>396</v>
      </c>
      <c r="Q708" s="136" t="s">
        <v>396</v>
      </c>
      <c r="R708" s="137" t="s">
        <v>396</v>
      </c>
    </row>
    <row r="709" spans="1:18">
      <c r="A709" s="26">
        <v>705</v>
      </c>
      <c r="B709" s="27" t="str">
        <f>DB_INFO!B709</f>
        <v>ES</v>
      </c>
      <c r="C709" s="27" t="str">
        <f>DB_INFO!C709</f>
        <v>Public</v>
      </c>
      <c r="D709" s="27" t="str">
        <f>DB_INFO!D709</f>
        <v>Health Centre</v>
      </c>
      <c r="E709" s="27" t="str">
        <f>DB_INFO!E709</f>
        <v>No</v>
      </c>
      <c r="F709" s="28" t="str">
        <f>DB_INFO!F709</f>
        <v>Below 100</v>
      </c>
      <c r="G709" s="28" t="str">
        <f>DB_INFO!G709</f>
        <v>DK/DA</v>
      </c>
      <c r="H709" s="28" t="str">
        <f>DB_INFO!H709</f>
        <v>No</v>
      </c>
      <c r="I709" s="28" t="str">
        <f>DB_INFO!I709</f>
        <v>DK/DA</v>
      </c>
      <c r="J709" s="27" t="str">
        <f>DB_RHC_KNOWN!J709</f>
        <v>No</v>
      </c>
      <c r="K709" s="135"/>
      <c r="L709" s="136"/>
      <c r="M709" s="136"/>
      <c r="N709" s="136"/>
      <c r="O709" s="136"/>
      <c r="P709" s="136"/>
      <c r="Q709" s="136"/>
      <c r="R709" s="137"/>
    </row>
    <row r="710" spans="1:18">
      <c r="A710" s="26">
        <v>706</v>
      </c>
      <c r="B710" s="27" t="str">
        <f>DB_INFO!B710</f>
        <v>ES</v>
      </c>
      <c r="C710" s="27" t="str">
        <f>DB_INFO!C710</f>
        <v>Private</v>
      </c>
      <c r="D710" s="27" t="str">
        <f>DB_INFO!D710</f>
        <v>Office</v>
      </c>
      <c r="E710" s="27" t="str">
        <f>DB_INFO!E710</f>
        <v>No</v>
      </c>
      <c r="F710" s="28" t="str">
        <f>DB_INFO!F710</f>
        <v>Below 100</v>
      </c>
      <c r="G710" s="28" t="str">
        <f>DB_INFO!G710</f>
        <v>DK/DA</v>
      </c>
      <c r="H710" s="28" t="str">
        <f>DB_INFO!H710</f>
        <v>Yes</v>
      </c>
      <c r="I710" s="28" t="str">
        <f>DB_INFO!I710</f>
        <v>No</v>
      </c>
      <c r="J710" s="27" t="str">
        <f>DB_RHC_KNOWN!J710</f>
        <v>No</v>
      </c>
      <c r="K710" s="135"/>
      <c r="L710" s="136"/>
      <c r="M710" s="136"/>
      <c r="N710" s="136"/>
      <c r="O710" s="136"/>
      <c r="P710" s="136"/>
      <c r="Q710" s="136"/>
      <c r="R710" s="137"/>
    </row>
    <row r="711" spans="1:18">
      <c r="A711" s="26">
        <v>707</v>
      </c>
      <c r="B711" s="27" t="str">
        <f>DB_INFO!B711</f>
        <v>ES</v>
      </c>
      <c r="C711" s="27" t="str">
        <f>DB_INFO!C711</f>
        <v>Public</v>
      </c>
      <c r="D711" s="27" t="str">
        <f>DB_INFO!D711</f>
        <v>Sport Centre</v>
      </c>
      <c r="E711" s="27" t="str">
        <f>DB_INFO!E711</f>
        <v>No</v>
      </c>
      <c r="F711" s="28" t="str">
        <f>DB_INFO!F711</f>
        <v>DK/DA</v>
      </c>
      <c r="G711" s="28" t="str">
        <f>DB_INFO!G711</f>
        <v>DK/DA</v>
      </c>
      <c r="H711" s="28" t="str">
        <f>DB_INFO!H711</f>
        <v>No</v>
      </c>
      <c r="I711" s="28" t="str">
        <f>DB_INFO!I711</f>
        <v>No</v>
      </c>
      <c r="J711" s="27" t="str">
        <f>DB_RHC_KNOWN!J711</f>
        <v>Yes</v>
      </c>
      <c r="K711" s="135">
        <v>1</v>
      </c>
      <c r="L711" s="136"/>
      <c r="M711" s="136">
        <v>1</v>
      </c>
      <c r="N711" s="136">
        <v>1</v>
      </c>
      <c r="O711" s="136" t="s">
        <v>396</v>
      </c>
      <c r="P711" s="136">
        <v>1</v>
      </c>
      <c r="Q711" s="136" t="s">
        <v>396</v>
      </c>
      <c r="R711" s="137" t="s">
        <v>396</v>
      </c>
    </row>
    <row r="712" spans="1:18">
      <c r="A712" s="26">
        <v>708</v>
      </c>
      <c r="B712" s="27" t="str">
        <f>DB_INFO!B712</f>
        <v>ES</v>
      </c>
      <c r="C712" s="27" t="str">
        <f>DB_INFO!C712</f>
        <v>Public</v>
      </c>
      <c r="D712" s="27" t="str">
        <f>DB_INFO!D712</f>
        <v>Office</v>
      </c>
      <c r="E712" s="27" t="str">
        <f>DB_INFO!E712</f>
        <v>No</v>
      </c>
      <c r="F712" s="28" t="str">
        <f>DB_INFO!F712</f>
        <v>Below 100</v>
      </c>
      <c r="G712" s="28" t="str">
        <f>DB_INFO!G712</f>
        <v>DK/DA</v>
      </c>
      <c r="H712" s="28" t="str">
        <f>DB_INFO!H712</f>
        <v>No</v>
      </c>
      <c r="I712" s="28" t="str">
        <f>DB_INFO!I712</f>
        <v>No</v>
      </c>
      <c r="J712" s="27" t="str">
        <f>DB_RHC_KNOWN!J712</f>
        <v>Yes</v>
      </c>
      <c r="K712" s="135">
        <v>1</v>
      </c>
      <c r="L712" s="136"/>
      <c r="M712" s="136">
        <v>1</v>
      </c>
      <c r="N712" s="136">
        <v>1</v>
      </c>
      <c r="O712" s="136" t="s">
        <v>396</v>
      </c>
      <c r="P712" s="136">
        <v>1</v>
      </c>
      <c r="Q712" s="136" t="s">
        <v>396</v>
      </c>
      <c r="R712" s="137" t="s">
        <v>396</v>
      </c>
    </row>
    <row r="713" spans="1:18">
      <c r="A713" s="26">
        <v>709</v>
      </c>
      <c r="B713" s="27" t="str">
        <f>DB_INFO!B713</f>
        <v>ES</v>
      </c>
      <c r="C713" s="27" t="str">
        <f>DB_INFO!C713</f>
        <v>Private</v>
      </c>
      <c r="D713" s="27" t="str">
        <f>DB_INFO!D713</f>
        <v>Office</v>
      </c>
      <c r="E713" s="27" t="str">
        <f>DB_INFO!E713</f>
        <v>No</v>
      </c>
      <c r="F713" s="28" t="str">
        <f>DB_INFO!F713</f>
        <v>Below 100</v>
      </c>
      <c r="G713" s="28" t="str">
        <f>DB_INFO!G713</f>
        <v>Below 1000</v>
      </c>
      <c r="H713" s="28" t="str">
        <f>DB_INFO!H713</f>
        <v>No</v>
      </c>
      <c r="I713" s="28" t="str">
        <f>DB_INFO!I713</f>
        <v>No</v>
      </c>
      <c r="J713" s="27" t="str">
        <f>DB_RHC_KNOWN!J713</f>
        <v>No</v>
      </c>
      <c r="K713" s="135"/>
      <c r="L713" s="136"/>
      <c r="M713" s="136"/>
      <c r="N713" s="136"/>
      <c r="O713" s="136"/>
      <c r="P713" s="136"/>
      <c r="Q713" s="136"/>
      <c r="R713" s="137"/>
    </row>
    <row r="714" spans="1:18">
      <c r="A714" s="26">
        <v>710</v>
      </c>
      <c r="B714" s="27" t="str">
        <f>DB_INFO!B714</f>
        <v>ES</v>
      </c>
      <c r="C714" s="27" t="str">
        <f>DB_INFO!C714</f>
        <v>Private</v>
      </c>
      <c r="D714" s="27" t="str">
        <f>DB_INFO!D714</f>
        <v>Office</v>
      </c>
      <c r="E714" s="27" t="str">
        <f>DB_INFO!E714</f>
        <v>No</v>
      </c>
      <c r="F714" s="28" t="str">
        <f>DB_INFO!F714</f>
        <v>Below 100</v>
      </c>
      <c r="G714" s="28" t="str">
        <f>DB_INFO!G714</f>
        <v>1000-5000</v>
      </c>
      <c r="H714" s="28" t="str">
        <f>DB_INFO!H714</f>
        <v>No</v>
      </c>
      <c r="I714" s="28" t="str">
        <f>DB_INFO!I714</f>
        <v>No</v>
      </c>
      <c r="J714" s="27" t="str">
        <f>DB_RHC_KNOWN!J714</f>
        <v>Yes</v>
      </c>
      <c r="K714" s="135">
        <v>1</v>
      </c>
      <c r="L714" s="136">
        <v>1</v>
      </c>
      <c r="M714" s="136" t="s">
        <v>396</v>
      </c>
      <c r="N714" s="136">
        <v>1</v>
      </c>
      <c r="O714" s="136" t="s">
        <v>396</v>
      </c>
      <c r="P714" s="136" t="s">
        <v>396</v>
      </c>
      <c r="Q714" s="136"/>
      <c r="R714" s="137"/>
    </row>
    <row r="715" spans="1:18">
      <c r="A715" s="26">
        <v>711</v>
      </c>
      <c r="B715" s="27" t="str">
        <f>DB_INFO!B715</f>
        <v>ES</v>
      </c>
      <c r="C715" s="27" t="str">
        <f>DB_INFO!C715</f>
        <v>Private</v>
      </c>
      <c r="D715" s="27" t="str">
        <f>DB_INFO!D715</f>
        <v>Hotel</v>
      </c>
      <c r="E715" s="27" t="str">
        <f>DB_INFO!E715</f>
        <v>No</v>
      </c>
      <c r="F715" s="28" t="str">
        <f>DB_INFO!F715</f>
        <v>DK/DA</v>
      </c>
      <c r="G715" s="28" t="str">
        <f>DB_INFO!G715</f>
        <v>DK/DA</v>
      </c>
      <c r="H715" s="28" t="str">
        <f>DB_INFO!H715</f>
        <v>No</v>
      </c>
      <c r="I715" s="28" t="str">
        <f>DB_INFO!I715</f>
        <v>Yes</v>
      </c>
      <c r="J715" s="27" t="str">
        <f>DB_RHC_KNOWN!J715</f>
        <v>Yes</v>
      </c>
      <c r="K715" s="135">
        <v>1</v>
      </c>
      <c r="L715" s="136" t="s">
        <v>396</v>
      </c>
      <c r="M715" s="136">
        <v>1</v>
      </c>
      <c r="N715" s="136">
        <v>1</v>
      </c>
      <c r="O715" s="136">
        <v>1</v>
      </c>
      <c r="P715" s="136"/>
      <c r="Q715" s="136" t="s">
        <v>396</v>
      </c>
      <c r="R715" s="137"/>
    </row>
    <row r="716" spans="1:18">
      <c r="A716" s="26">
        <v>712</v>
      </c>
      <c r="B716" s="27" t="str">
        <f>DB_INFO!B716</f>
        <v>ES</v>
      </c>
      <c r="C716" s="27" t="str">
        <f>DB_INFO!C716</f>
        <v>Private</v>
      </c>
      <c r="D716" s="27" t="str">
        <f>DB_INFO!D716</f>
        <v>Hotel</v>
      </c>
      <c r="E716" s="27" t="str">
        <f>DB_INFO!E716</f>
        <v>Yes</v>
      </c>
      <c r="F716" s="28" t="str">
        <f>DB_INFO!F716</f>
        <v>DK/DA</v>
      </c>
      <c r="G716" s="28" t="str">
        <f>DB_INFO!G716</f>
        <v>DK/DA</v>
      </c>
      <c r="H716" s="28" t="str">
        <f>DB_INFO!H716</f>
        <v>No</v>
      </c>
      <c r="I716" s="28" t="str">
        <f>DB_INFO!I716</f>
        <v>Yes</v>
      </c>
      <c r="J716" s="27" t="str">
        <f>DB_RHC_KNOWN!J716</f>
        <v>Yes</v>
      </c>
      <c r="K716" s="135">
        <v>1</v>
      </c>
      <c r="L716" s="136"/>
      <c r="M716" s="136">
        <v>1</v>
      </c>
      <c r="N716" s="136">
        <v>1</v>
      </c>
      <c r="O716" s="136">
        <v>1</v>
      </c>
      <c r="P716" s="136"/>
      <c r="Q716" s="136" t="s">
        <v>396</v>
      </c>
      <c r="R716" s="137">
        <v>1</v>
      </c>
    </row>
    <row r="717" spans="1:18">
      <c r="A717" s="26">
        <v>713</v>
      </c>
      <c r="B717" s="27" t="str">
        <f>DB_INFO!B717</f>
        <v>ES</v>
      </c>
      <c r="C717" s="27" t="str">
        <f>DB_INFO!C717</f>
        <v>Private</v>
      </c>
      <c r="D717" s="27" t="str">
        <f>DB_INFO!D717</f>
        <v>Office</v>
      </c>
      <c r="E717" s="27" t="str">
        <f>DB_INFO!E717</f>
        <v>No</v>
      </c>
      <c r="F717" s="28" t="str">
        <f>DB_INFO!F717</f>
        <v>Below 100</v>
      </c>
      <c r="G717" s="28" t="str">
        <f>DB_INFO!G717</f>
        <v>1000-5000</v>
      </c>
      <c r="H717" s="28" t="str">
        <f>DB_INFO!H717</f>
        <v>No</v>
      </c>
      <c r="I717" s="28" t="str">
        <f>DB_INFO!I717</f>
        <v>No</v>
      </c>
      <c r="J717" s="27" t="str">
        <f>DB_RHC_KNOWN!J717</f>
        <v>Yes</v>
      </c>
      <c r="K717" s="135" t="s">
        <v>396</v>
      </c>
      <c r="L717" s="136">
        <v>1</v>
      </c>
      <c r="M717" s="136">
        <v>1</v>
      </c>
      <c r="N717" s="136">
        <v>1</v>
      </c>
      <c r="O717" s="136" t="s">
        <v>396</v>
      </c>
      <c r="P717" s="136" t="s">
        <v>396</v>
      </c>
      <c r="Q717" s="136" t="s">
        <v>396</v>
      </c>
      <c r="R717" s="137" t="s">
        <v>396</v>
      </c>
    </row>
    <row r="718" spans="1:18">
      <c r="A718" s="26">
        <v>714</v>
      </c>
      <c r="B718" s="27" t="str">
        <f>DB_INFO!B718</f>
        <v>ES</v>
      </c>
      <c r="C718" s="27" t="str">
        <f>DB_INFO!C718</f>
        <v>Private</v>
      </c>
      <c r="D718" s="27" t="str">
        <f>DB_INFO!D718</f>
        <v>Office</v>
      </c>
      <c r="E718" s="27" t="str">
        <f>DB_INFO!E718</f>
        <v>No</v>
      </c>
      <c r="F718" s="28" t="str">
        <f>DB_INFO!F718</f>
        <v>Below 100</v>
      </c>
      <c r="G718" s="28" t="str">
        <f>DB_INFO!G718</f>
        <v>1000-5000</v>
      </c>
      <c r="H718" s="28" t="str">
        <f>DB_INFO!H718</f>
        <v>No</v>
      </c>
      <c r="I718" s="28" t="str">
        <f>DB_INFO!I718</f>
        <v>No</v>
      </c>
      <c r="J718" s="27" t="str">
        <f>DB_RHC_KNOWN!J718</f>
        <v>No</v>
      </c>
      <c r="K718" s="135"/>
      <c r="L718" s="136"/>
      <c r="M718" s="136"/>
      <c r="N718" s="136"/>
      <c r="O718" s="136"/>
      <c r="P718" s="136"/>
      <c r="Q718" s="136"/>
      <c r="R718" s="137"/>
    </row>
    <row r="719" spans="1:18">
      <c r="A719" s="26">
        <v>715</v>
      </c>
      <c r="B719" s="27" t="str">
        <f>DB_INFO!B719</f>
        <v>ES</v>
      </c>
      <c r="C719" s="27" t="str">
        <f>DB_INFO!C719</f>
        <v>Private</v>
      </c>
      <c r="D719" s="27" t="str">
        <f>DB_INFO!D719</f>
        <v>Office</v>
      </c>
      <c r="E719" s="27" t="str">
        <f>DB_INFO!E719</f>
        <v>No</v>
      </c>
      <c r="F719" s="28" t="str">
        <f>DB_INFO!F719</f>
        <v>Below 100</v>
      </c>
      <c r="G719" s="28" t="str">
        <f>DB_INFO!G719</f>
        <v>1000-5000</v>
      </c>
      <c r="H719" s="28" t="str">
        <f>DB_INFO!H719</f>
        <v>No</v>
      </c>
      <c r="I719" s="28" t="str">
        <f>DB_INFO!I719</f>
        <v>Yes</v>
      </c>
      <c r="J719" s="27" t="str">
        <f>DB_RHC_KNOWN!J719</f>
        <v>Yes</v>
      </c>
      <c r="K719" s="135" t="s">
        <v>396</v>
      </c>
      <c r="L719" s="136"/>
      <c r="M719" s="136">
        <v>1</v>
      </c>
      <c r="N719" s="136">
        <v>1</v>
      </c>
      <c r="O719" s="136" t="s">
        <v>396</v>
      </c>
      <c r="P719" s="136" t="s">
        <v>396</v>
      </c>
      <c r="Q719" s="136" t="s">
        <v>396</v>
      </c>
      <c r="R719" s="137">
        <v>1</v>
      </c>
    </row>
    <row r="720" spans="1:18">
      <c r="A720" s="26">
        <v>716</v>
      </c>
      <c r="B720" s="27" t="str">
        <f>DB_INFO!B720</f>
        <v>ES</v>
      </c>
      <c r="C720" s="27" t="str">
        <f>DB_INFO!C720</f>
        <v>Private</v>
      </c>
      <c r="D720" s="27" t="str">
        <f>DB_INFO!D720</f>
        <v>Hotel</v>
      </c>
      <c r="E720" s="27" t="str">
        <f>DB_INFO!E720</f>
        <v>Yes</v>
      </c>
      <c r="F720" s="28" t="str">
        <f>DB_INFO!F720</f>
        <v>DK/DA</v>
      </c>
      <c r="G720" s="28" t="str">
        <f>DB_INFO!G720</f>
        <v>DK/DA</v>
      </c>
      <c r="H720" s="28" t="str">
        <f>DB_INFO!H720</f>
        <v>Yes</v>
      </c>
      <c r="I720" s="28" t="str">
        <f>DB_INFO!I720</f>
        <v>No</v>
      </c>
      <c r="J720" s="27" t="str">
        <f>DB_RHC_KNOWN!J720</f>
        <v>Yes</v>
      </c>
      <c r="K720" s="135">
        <v>1</v>
      </c>
      <c r="L720" s="136"/>
      <c r="M720" s="136">
        <v>1</v>
      </c>
      <c r="N720" s="136">
        <v>1</v>
      </c>
      <c r="O720" s="136">
        <v>1</v>
      </c>
      <c r="P720" s="136">
        <v>1</v>
      </c>
      <c r="Q720" s="136" t="s">
        <v>396</v>
      </c>
      <c r="R720" s="137">
        <v>1</v>
      </c>
    </row>
    <row r="721" spans="1:18">
      <c r="A721" s="26">
        <v>717</v>
      </c>
      <c r="B721" s="27" t="str">
        <f>DB_INFO!B721</f>
        <v>ES</v>
      </c>
      <c r="C721" s="27" t="str">
        <f>DB_INFO!C721</f>
        <v>Private</v>
      </c>
      <c r="D721" s="27" t="str">
        <f>DB_INFO!D721</f>
        <v>Hotel</v>
      </c>
      <c r="E721" s="27" t="str">
        <f>DB_INFO!E721</f>
        <v>No</v>
      </c>
      <c r="F721" s="28" t="str">
        <f>DB_INFO!F721</f>
        <v>DK/DA</v>
      </c>
      <c r="G721" s="28" t="str">
        <f>DB_INFO!G721</f>
        <v>DK/DA</v>
      </c>
      <c r="H721" s="28" t="str">
        <f>DB_INFO!H721</f>
        <v>Yes</v>
      </c>
      <c r="I721" s="28" t="str">
        <f>DB_INFO!I721</f>
        <v>No</v>
      </c>
      <c r="J721" s="27" t="str">
        <f>DB_RHC_KNOWN!J721</f>
        <v>Yes</v>
      </c>
      <c r="K721" s="135">
        <v>1</v>
      </c>
      <c r="L721" s="136"/>
      <c r="M721" s="136">
        <v>1</v>
      </c>
      <c r="N721" s="136">
        <v>1</v>
      </c>
      <c r="O721" s="136">
        <v>1</v>
      </c>
      <c r="P721" s="136">
        <v>1</v>
      </c>
      <c r="Q721" s="136">
        <v>1</v>
      </c>
      <c r="R721" s="137">
        <v>1</v>
      </c>
    </row>
    <row r="722" spans="1:18">
      <c r="A722" s="26">
        <v>718</v>
      </c>
      <c r="B722" s="27" t="str">
        <f>DB_INFO!B722</f>
        <v>ES</v>
      </c>
      <c r="C722" s="27" t="str">
        <f>DB_INFO!C722</f>
        <v>Private</v>
      </c>
      <c r="D722" s="27" t="str">
        <f>DB_INFO!D722</f>
        <v>Hotel</v>
      </c>
      <c r="E722" s="27" t="str">
        <f>DB_INFO!E722</f>
        <v>No</v>
      </c>
      <c r="F722" s="28" t="str">
        <f>DB_INFO!F722</f>
        <v>Below 100</v>
      </c>
      <c r="G722" s="28" t="str">
        <f>DB_INFO!G722</f>
        <v>DK/DA</v>
      </c>
      <c r="H722" s="28" t="str">
        <f>DB_INFO!H722</f>
        <v>No</v>
      </c>
      <c r="I722" s="28" t="str">
        <f>DB_INFO!I722</f>
        <v>No</v>
      </c>
      <c r="J722" s="27" t="str">
        <f>DB_RHC_KNOWN!J722</f>
        <v>No</v>
      </c>
      <c r="K722" s="135"/>
      <c r="L722" s="136"/>
      <c r="M722" s="136"/>
      <c r="N722" s="136"/>
      <c r="O722" s="136"/>
      <c r="P722" s="136"/>
      <c r="Q722" s="136"/>
      <c r="R722" s="137"/>
    </row>
    <row r="723" spans="1:18">
      <c r="A723" s="26">
        <v>719</v>
      </c>
      <c r="B723" s="27" t="str">
        <f>DB_INFO!B723</f>
        <v>ES</v>
      </c>
      <c r="C723" s="27" t="str">
        <f>DB_INFO!C723</f>
        <v>Private</v>
      </c>
      <c r="D723" s="27" t="str">
        <f>DB_INFO!D723</f>
        <v>Hotel</v>
      </c>
      <c r="E723" s="27" t="str">
        <f>DB_INFO!E723</f>
        <v>Yes</v>
      </c>
      <c r="F723" s="28" t="str">
        <f>DB_INFO!F723</f>
        <v>Below 100</v>
      </c>
      <c r="G723" s="28" t="str">
        <f>DB_INFO!G723</f>
        <v>Below 1000</v>
      </c>
      <c r="H723" s="28" t="str">
        <f>DB_INFO!H723</f>
        <v>Yes</v>
      </c>
      <c r="I723" s="28" t="str">
        <f>DB_INFO!I723</f>
        <v>Yes</v>
      </c>
      <c r="J723" s="27" t="str">
        <f>DB_RHC_KNOWN!J723</f>
        <v>Yes</v>
      </c>
      <c r="K723" s="135">
        <v>1</v>
      </c>
      <c r="L723" s="136"/>
      <c r="M723" s="136">
        <v>1</v>
      </c>
      <c r="N723" s="136">
        <v>1</v>
      </c>
      <c r="O723" s="136">
        <v>1</v>
      </c>
      <c r="P723" s="136" t="s">
        <v>396</v>
      </c>
      <c r="Q723" s="136">
        <v>1</v>
      </c>
      <c r="R723" s="137">
        <v>1</v>
      </c>
    </row>
    <row r="724" spans="1:18">
      <c r="A724" s="26">
        <v>720</v>
      </c>
      <c r="B724" s="27" t="str">
        <f>DB_INFO!B724</f>
        <v>ES</v>
      </c>
      <c r="C724" s="27" t="str">
        <f>DB_INFO!C724</f>
        <v>Private</v>
      </c>
      <c r="D724" s="27" t="str">
        <f>DB_INFO!D724</f>
        <v>Hotel</v>
      </c>
      <c r="E724" s="27" t="str">
        <f>DB_INFO!E724</f>
        <v>No</v>
      </c>
      <c r="F724" s="28" t="str">
        <f>DB_INFO!F724</f>
        <v>Below 100</v>
      </c>
      <c r="G724" s="28" t="str">
        <f>DB_INFO!G724</f>
        <v>DK/DA</v>
      </c>
      <c r="H724" s="28" t="str">
        <f>DB_INFO!H724</f>
        <v>No</v>
      </c>
      <c r="I724" s="28" t="str">
        <f>DB_INFO!I724</f>
        <v>Yes</v>
      </c>
      <c r="J724" s="27" t="str">
        <f>DB_RHC_KNOWN!J724</f>
        <v>Yes</v>
      </c>
      <c r="K724" s="135">
        <v>1</v>
      </c>
      <c r="L724" s="136"/>
      <c r="M724" s="136">
        <v>1</v>
      </c>
      <c r="N724" s="136">
        <v>1</v>
      </c>
      <c r="O724" s="136">
        <v>1</v>
      </c>
      <c r="P724" s="136">
        <v>1</v>
      </c>
      <c r="Q724" s="136">
        <v>1</v>
      </c>
      <c r="R724" s="137"/>
    </row>
    <row r="725" spans="1:18">
      <c r="A725" s="26">
        <v>721</v>
      </c>
      <c r="B725" s="27" t="str">
        <f>DB_INFO!B725</f>
        <v>ES</v>
      </c>
      <c r="C725" s="27" t="str">
        <f>DB_INFO!C725</f>
        <v>Private</v>
      </c>
      <c r="D725" s="27" t="str">
        <f>DB_INFO!D725</f>
        <v>Hotel</v>
      </c>
      <c r="E725" s="27" t="str">
        <f>DB_INFO!E725</f>
        <v>Yes</v>
      </c>
      <c r="F725" s="28" t="str">
        <f>DB_INFO!F725</f>
        <v>DK/DA</v>
      </c>
      <c r="G725" s="28" t="str">
        <f>DB_INFO!G725</f>
        <v>Above 5000</v>
      </c>
      <c r="H725" s="28" t="str">
        <f>DB_INFO!H725</f>
        <v>No</v>
      </c>
      <c r="I725" s="28" t="str">
        <f>DB_INFO!I725</f>
        <v>No</v>
      </c>
      <c r="J725" s="27" t="str">
        <f>DB_RHC_KNOWN!J725</f>
        <v>No</v>
      </c>
      <c r="K725" s="135"/>
      <c r="L725" s="136"/>
      <c r="M725" s="136"/>
      <c r="N725" s="136"/>
      <c r="O725" s="136"/>
      <c r="P725" s="136"/>
      <c r="Q725" s="136"/>
      <c r="R725" s="137"/>
    </row>
    <row r="726" spans="1:18">
      <c r="A726" s="26">
        <v>722</v>
      </c>
      <c r="B726" s="27" t="str">
        <f>DB_INFO!B726</f>
        <v>ES</v>
      </c>
      <c r="C726" s="27" t="str">
        <f>DB_INFO!C726</f>
        <v>Public</v>
      </c>
      <c r="D726" s="27" t="str">
        <f>DB_INFO!D726</f>
        <v>Health Centre</v>
      </c>
      <c r="E726" s="27" t="str">
        <f>DB_INFO!E726</f>
        <v>No</v>
      </c>
      <c r="F726" s="28" t="str">
        <f>DB_INFO!F726</f>
        <v>Below 100</v>
      </c>
      <c r="G726" s="28" t="str">
        <f>DB_INFO!G726</f>
        <v>DK/DA</v>
      </c>
      <c r="H726" s="28" t="str">
        <f>DB_INFO!H726</f>
        <v>Yes</v>
      </c>
      <c r="I726" s="28" t="str">
        <f>DB_INFO!I726</f>
        <v>DK/DA</v>
      </c>
      <c r="J726" s="27" t="str">
        <f>DB_RHC_KNOWN!J726</f>
        <v>No</v>
      </c>
      <c r="K726" s="135"/>
      <c r="L726" s="136"/>
      <c r="M726" s="136"/>
      <c r="N726" s="136"/>
      <c r="O726" s="136"/>
      <c r="P726" s="136"/>
      <c r="Q726" s="136"/>
      <c r="R726" s="137"/>
    </row>
    <row r="727" spans="1:18">
      <c r="A727" s="26">
        <v>723</v>
      </c>
      <c r="B727" s="27" t="str">
        <f>DB_INFO!B727</f>
        <v>ES</v>
      </c>
      <c r="C727" s="27" t="str">
        <f>DB_INFO!C727</f>
        <v>Private</v>
      </c>
      <c r="D727" s="27" t="str">
        <f>DB_INFO!D727</f>
        <v>Hotel</v>
      </c>
      <c r="E727" s="27" t="str">
        <f>DB_INFO!E727</f>
        <v>No</v>
      </c>
      <c r="F727" s="28" t="str">
        <f>DB_INFO!F727</f>
        <v>DK/DA</v>
      </c>
      <c r="G727" s="28" t="str">
        <f>DB_INFO!G727</f>
        <v>Below 1000</v>
      </c>
      <c r="H727" s="28" t="str">
        <f>DB_INFO!H727</f>
        <v>No</v>
      </c>
      <c r="I727" s="28" t="str">
        <f>DB_INFO!I727</f>
        <v>Yes</v>
      </c>
      <c r="J727" s="27" t="str">
        <f>DB_RHC_KNOWN!J727</f>
        <v>Yes</v>
      </c>
      <c r="K727" s="135">
        <v>1</v>
      </c>
      <c r="L727" s="136">
        <v>1</v>
      </c>
      <c r="M727" s="136" t="s">
        <v>396</v>
      </c>
      <c r="N727" s="136">
        <v>1</v>
      </c>
      <c r="O727" s="136">
        <v>1</v>
      </c>
      <c r="P727" s="136" t="s">
        <v>396</v>
      </c>
      <c r="Q727" s="136" t="s">
        <v>396</v>
      </c>
      <c r="R727" s="137"/>
    </row>
    <row r="728" spans="1:18">
      <c r="A728" s="26">
        <v>724</v>
      </c>
      <c r="B728" s="27" t="str">
        <f>DB_INFO!B728</f>
        <v>ES</v>
      </c>
      <c r="C728" s="27" t="str">
        <f>DB_INFO!C728</f>
        <v>Private</v>
      </c>
      <c r="D728" s="27" t="str">
        <f>DB_INFO!D728</f>
        <v>Sport Centre</v>
      </c>
      <c r="E728" s="27" t="str">
        <f>DB_INFO!E728</f>
        <v>No</v>
      </c>
      <c r="F728" s="28" t="str">
        <f>DB_INFO!F728</f>
        <v>Below 100</v>
      </c>
      <c r="G728" s="28" t="str">
        <f>DB_INFO!G728</f>
        <v>Below 1000</v>
      </c>
      <c r="H728" s="28" t="str">
        <f>DB_INFO!H728</f>
        <v>Yes</v>
      </c>
      <c r="I728" s="28" t="str">
        <f>DB_INFO!I728</f>
        <v>No</v>
      </c>
      <c r="J728" s="27" t="str">
        <f>DB_RHC_KNOWN!J728</f>
        <v>Yes</v>
      </c>
      <c r="K728" s="135"/>
      <c r="L728" s="136"/>
      <c r="M728" s="136"/>
      <c r="N728" s="136">
        <v>1</v>
      </c>
      <c r="O728" s="136">
        <v>1</v>
      </c>
      <c r="P728" s="136"/>
      <c r="Q728" s="136">
        <v>1</v>
      </c>
      <c r="R728" s="137" t="s">
        <v>396</v>
      </c>
    </row>
    <row r="729" spans="1:18">
      <c r="A729" s="26">
        <v>725</v>
      </c>
      <c r="B729" s="27" t="str">
        <f>DB_INFO!B729</f>
        <v>ES</v>
      </c>
      <c r="C729" s="27" t="str">
        <f>DB_INFO!C729</f>
        <v>Private</v>
      </c>
      <c r="D729" s="27" t="str">
        <f>DB_INFO!D729</f>
        <v>Office</v>
      </c>
      <c r="E729" s="27" t="str">
        <f>DB_INFO!E729</f>
        <v>No</v>
      </c>
      <c r="F729" s="28" t="str">
        <f>DB_INFO!F729</f>
        <v>Below 100</v>
      </c>
      <c r="G729" s="28" t="str">
        <f>DB_INFO!G729</f>
        <v>1000-5000</v>
      </c>
      <c r="H729" s="28" t="str">
        <f>DB_INFO!H729</f>
        <v>Yes</v>
      </c>
      <c r="I729" s="28" t="str">
        <f>DB_INFO!I729</f>
        <v>No</v>
      </c>
      <c r="J729" s="27" t="str">
        <f>DB_RHC_KNOWN!J729</f>
        <v>No</v>
      </c>
      <c r="K729" s="135"/>
      <c r="L729" s="136"/>
      <c r="M729" s="136"/>
      <c r="N729" s="136"/>
      <c r="O729" s="136"/>
      <c r="P729" s="136"/>
      <c r="Q729" s="136"/>
      <c r="R729" s="137"/>
    </row>
    <row r="730" spans="1:18">
      <c r="A730" s="26">
        <v>726</v>
      </c>
      <c r="B730" s="27" t="str">
        <f>DB_INFO!B730</f>
        <v>ES</v>
      </c>
      <c r="C730" s="27" t="str">
        <f>DB_INFO!C730</f>
        <v>Public</v>
      </c>
      <c r="D730" s="27" t="str">
        <f>DB_INFO!D730</f>
        <v>Sport Centre</v>
      </c>
      <c r="E730" s="27" t="str">
        <f>DB_INFO!E730</f>
        <v>Yes</v>
      </c>
      <c r="F730" s="28" t="str">
        <f>DB_INFO!F730</f>
        <v>100-1000</v>
      </c>
      <c r="G730" s="28" t="str">
        <f>DB_INFO!G730</f>
        <v>DK/DA</v>
      </c>
      <c r="H730" s="28" t="str">
        <f>DB_INFO!H730</f>
        <v>No</v>
      </c>
      <c r="I730" s="28" t="str">
        <f>DB_INFO!I730</f>
        <v>No</v>
      </c>
      <c r="J730" s="27" t="str">
        <f>DB_RHC_KNOWN!J730</f>
        <v>Yes</v>
      </c>
      <c r="K730" s="135">
        <v>1</v>
      </c>
      <c r="L730" s="136"/>
      <c r="M730" s="136">
        <v>1</v>
      </c>
      <c r="N730" s="136">
        <v>1</v>
      </c>
      <c r="O730" s="136">
        <v>1</v>
      </c>
      <c r="P730" s="136"/>
      <c r="Q730" s="136">
        <v>1</v>
      </c>
      <c r="R730" s="137"/>
    </row>
    <row r="731" spans="1:18">
      <c r="A731" s="26">
        <v>727</v>
      </c>
      <c r="B731" s="27" t="str">
        <f>DB_INFO!B731</f>
        <v>ES</v>
      </c>
      <c r="C731" s="27" t="str">
        <f>DB_INFO!C731</f>
        <v>Public</v>
      </c>
      <c r="D731" s="27" t="str">
        <f>DB_INFO!D731</f>
        <v>Sport Centre</v>
      </c>
      <c r="E731" s="27" t="str">
        <f>DB_INFO!E731</f>
        <v>No</v>
      </c>
      <c r="F731" s="28" t="str">
        <f>DB_INFO!F731</f>
        <v>DK/DA</v>
      </c>
      <c r="G731" s="28" t="str">
        <f>DB_INFO!G731</f>
        <v>1000-5000</v>
      </c>
      <c r="H731" s="28" t="str">
        <f>DB_INFO!H731</f>
        <v>No</v>
      </c>
      <c r="I731" s="28" t="str">
        <f>DB_INFO!I731</f>
        <v>Yes</v>
      </c>
      <c r="J731" s="27" t="str">
        <f>DB_RHC_KNOWN!J731</f>
        <v>Yes</v>
      </c>
      <c r="K731" s="135"/>
      <c r="L731" s="136"/>
      <c r="M731" s="136">
        <v>1</v>
      </c>
      <c r="N731" s="136">
        <v>1</v>
      </c>
      <c r="O731" s="136" t="s">
        <v>396</v>
      </c>
      <c r="P731" s="136">
        <v>1</v>
      </c>
      <c r="Q731" s="136">
        <v>1</v>
      </c>
      <c r="R731" s="137"/>
    </row>
    <row r="732" spans="1:18">
      <c r="A732" s="26">
        <v>728</v>
      </c>
      <c r="B732" s="27" t="str">
        <f>DB_INFO!B732</f>
        <v>ES</v>
      </c>
      <c r="C732" s="27" t="str">
        <f>DB_INFO!C732</f>
        <v>Public</v>
      </c>
      <c r="D732" s="27" t="str">
        <f>DB_INFO!D732</f>
        <v>Sport Centre</v>
      </c>
      <c r="E732" s="27" t="str">
        <f>DB_INFO!E732</f>
        <v>No</v>
      </c>
      <c r="F732" s="28" t="str">
        <f>DB_INFO!F732</f>
        <v>DK/DA</v>
      </c>
      <c r="G732" s="28" t="str">
        <f>DB_INFO!G732</f>
        <v>Below 1000</v>
      </c>
      <c r="H732" s="28" t="str">
        <f>DB_INFO!H732</f>
        <v>No</v>
      </c>
      <c r="I732" s="28" t="str">
        <f>DB_INFO!I732</f>
        <v>Yes</v>
      </c>
      <c r="J732" s="27" t="str">
        <f>DB_RHC_KNOWN!J732</f>
        <v>Yes</v>
      </c>
      <c r="K732" s="135"/>
      <c r="L732" s="136"/>
      <c r="M732" s="136">
        <v>1</v>
      </c>
      <c r="N732" s="136">
        <v>1</v>
      </c>
      <c r="O732" s="136" t="s">
        <v>396</v>
      </c>
      <c r="P732" s="136">
        <v>1</v>
      </c>
      <c r="Q732" s="136">
        <v>1</v>
      </c>
      <c r="R732" s="137"/>
    </row>
    <row r="733" spans="1:18">
      <c r="A733" s="26">
        <v>729</v>
      </c>
      <c r="B733" s="27" t="str">
        <f>DB_INFO!B733</f>
        <v>ES</v>
      </c>
      <c r="C733" s="27" t="str">
        <f>DB_INFO!C733</f>
        <v>Public</v>
      </c>
      <c r="D733" s="27" t="str">
        <f>DB_INFO!D733</f>
        <v>Sport Centre</v>
      </c>
      <c r="E733" s="27" t="str">
        <f>DB_INFO!E733</f>
        <v>No</v>
      </c>
      <c r="F733" s="28" t="str">
        <f>DB_INFO!F733</f>
        <v>DK/DA</v>
      </c>
      <c r="G733" s="28" t="str">
        <f>DB_INFO!G733</f>
        <v>1000-5000</v>
      </c>
      <c r="H733" s="28" t="str">
        <f>DB_INFO!H733</f>
        <v>No</v>
      </c>
      <c r="I733" s="28" t="str">
        <f>DB_INFO!I733</f>
        <v>Yes</v>
      </c>
      <c r="J733" s="27" t="str">
        <f>DB_RHC_KNOWN!J733</f>
        <v>Yes</v>
      </c>
      <c r="K733" s="135"/>
      <c r="L733" s="136"/>
      <c r="M733" s="136">
        <v>1</v>
      </c>
      <c r="N733" s="136">
        <v>1</v>
      </c>
      <c r="O733" s="136" t="s">
        <v>396</v>
      </c>
      <c r="P733" s="136">
        <v>1</v>
      </c>
      <c r="Q733" s="136">
        <v>1</v>
      </c>
      <c r="R733" s="137"/>
    </row>
    <row r="734" spans="1:18">
      <c r="A734" s="26">
        <v>730</v>
      </c>
      <c r="B734" s="27" t="str">
        <f>DB_INFO!B734</f>
        <v>ES</v>
      </c>
      <c r="C734" s="27" t="str">
        <f>DB_INFO!C734</f>
        <v>Private</v>
      </c>
      <c r="D734" s="27" t="str">
        <f>DB_INFO!D734</f>
        <v>Office</v>
      </c>
      <c r="E734" s="27" t="str">
        <f>DB_INFO!E734</f>
        <v>No</v>
      </c>
      <c r="F734" s="28" t="str">
        <f>DB_INFO!F734</f>
        <v>100-1000</v>
      </c>
      <c r="G734" s="28" t="str">
        <f>DB_INFO!G734</f>
        <v>DK/DA</v>
      </c>
      <c r="H734" s="28" t="str">
        <f>DB_INFO!H734</f>
        <v>No</v>
      </c>
      <c r="I734" s="28" t="str">
        <f>DB_INFO!I734</f>
        <v>Yes</v>
      </c>
      <c r="J734" s="27" t="str">
        <f>DB_RHC_KNOWN!J734</f>
        <v>Yes</v>
      </c>
      <c r="K734" s="135" t="s">
        <v>396</v>
      </c>
      <c r="L734" s="136" t="s">
        <v>396</v>
      </c>
      <c r="M734" s="136">
        <v>1</v>
      </c>
      <c r="N734" s="136">
        <v>1</v>
      </c>
      <c r="O734" s="136" t="s">
        <v>396</v>
      </c>
      <c r="P734" s="136">
        <v>1</v>
      </c>
      <c r="Q734" s="136" t="s">
        <v>396</v>
      </c>
      <c r="R734" s="137" t="s">
        <v>396</v>
      </c>
    </row>
    <row r="735" spans="1:18">
      <c r="A735" s="26">
        <v>731</v>
      </c>
      <c r="B735" s="27" t="str">
        <f>DB_INFO!B735</f>
        <v>ES</v>
      </c>
      <c r="C735" s="27" t="str">
        <f>DB_INFO!C735</f>
        <v>Public</v>
      </c>
      <c r="D735" s="27" t="str">
        <f>DB_INFO!D735</f>
        <v>Sport Centre</v>
      </c>
      <c r="E735" s="27" t="str">
        <f>DB_INFO!E735</f>
        <v>No</v>
      </c>
      <c r="F735" s="28" t="str">
        <f>DB_INFO!F735</f>
        <v>DK/DA</v>
      </c>
      <c r="G735" s="28" t="str">
        <f>DB_INFO!G735</f>
        <v>Below 1000</v>
      </c>
      <c r="H735" s="28" t="str">
        <f>DB_INFO!H735</f>
        <v>No</v>
      </c>
      <c r="I735" s="28" t="str">
        <f>DB_INFO!I735</f>
        <v>Yes</v>
      </c>
      <c r="J735" s="27" t="str">
        <f>DB_RHC_KNOWN!J735</f>
        <v>Yes</v>
      </c>
      <c r="K735" s="135"/>
      <c r="L735" s="136"/>
      <c r="M735" s="136">
        <v>1</v>
      </c>
      <c r="N735" s="136">
        <v>1</v>
      </c>
      <c r="O735" s="136" t="s">
        <v>396</v>
      </c>
      <c r="P735" s="136">
        <v>1</v>
      </c>
      <c r="Q735" s="136">
        <v>1</v>
      </c>
      <c r="R735" s="137"/>
    </row>
    <row r="736" spans="1:18">
      <c r="A736" s="26">
        <v>732</v>
      </c>
      <c r="B736" s="27" t="str">
        <f>DB_INFO!B736</f>
        <v>ES</v>
      </c>
      <c r="C736" s="27" t="str">
        <f>DB_INFO!C736</f>
        <v>Public</v>
      </c>
      <c r="D736" s="27" t="str">
        <f>DB_INFO!D736</f>
        <v>Sport Centre</v>
      </c>
      <c r="E736" s="27" t="str">
        <f>DB_INFO!E736</f>
        <v>Yes</v>
      </c>
      <c r="F736" s="28" t="str">
        <f>DB_INFO!F736</f>
        <v>100-1000</v>
      </c>
      <c r="G736" s="28" t="str">
        <f>DB_INFO!G736</f>
        <v>DK/DA</v>
      </c>
      <c r="H736" s="28" t="str">
        <f>DB_INFO!H736</f>
        <v>DK/DA</v>
      </c>
      <c r="I736" s="28" t="str">
        <f>DB_INFO!I736</f>
        <v>DK/DA</v>
      </c>
      <c r="J736" s="27" t="str">
        <f>DB_RHC_KNOWN!J736</f>
        <v>Yes</v>
      </c>
      <c r="K736" s="135">
        <v>1</v>
      </c>
      <c r="L736" s="136">
        <v>1</v>
      </c>
      <c r="M736" s="136">
        <v>1</v>
      </c>
      <c r="N736" s="136">
        <v>1</v>
      </c>
      <c r="O736" s="136" t="s">
        <v>396</v>
      </c>
      <c r="P736" s="136">
        <v>1</v>
      </c>
      <c r="Q736" s="136">
        <v>1</v>
      </c>
      <c r="R736" s="137" t="s">
        <v>396</v>
      </c>
    </row>
    <row r="737" spans="1:18">
      <c r="A737" s="26">
        <v>733</v>
      </c>
      <c r="B737" s="27" t="str">
        <f>DB_INFO!B737</f>
        <v>ES</v>
      </c>
      <c r="C737" s="27" t="str">
        <f>DB_INFO!C737</f>
        <v>Private</v>
      </c>
      <c r="D737" s="27" t="str">
        <f>DB_INFO!D737</f>
        <v>Office</v>
      </c>
      <c r="E737" s="27" t="str">
        <f>DB_INFO!E737</f>
        <v>No</v>
      </c>
      <c r="F737" s="28" t="str">
        <f>DB_INFO!F737</f>
        <v>Below 100</v>
      </c>
      <c r="G737" s="28" t="str">
        <f>DB_INFO!G737</f>
        <v>DK/DA</v>
      </c>
      <c r="H737" s="28" t="str">
        <f>DB_INFO!H737</f>
        <v>No</v>
      </c>
      <c r="I737" s="28" t="str">
        <f>DB_INFO!I737</f>
        <v>Yes</v>
      </c>
      <c r="J737" s="27" t="str">
        <f>DB_RHC_KNOWN!J737</f>
        <v>Yes</v>
      </c>
      <c r="K737" s="135" t="s">
        <v>396</v>
      </c>
      <c r="L737" s="136" t="s">
        <v>396</v>
      </c>
      <c r="M737" s="136">
        <v>1</v>
      </c>
      <c r="N737" s="136">
        <v>1</v>
      </c>
      <c r="O737" s="136" t="s">
        <v>396</v>
      </c>
      <c r="P737" s="136">
        <v>1</v>
      </c>
      <c r="Q737" s="136" t="s">
        <v>396</v>
      </c>
      <c r="R737" s="137" t="s">
        <v>396</v>
      </c>
    </row>
    <row r="738" spans="1:18">
      <c r="A738" s="26">
        <v>734</v>
      </c>
      <c r="B738" s="27" t="str">
        <f>DB_INFO!B738</f>
        <v>ES</v>
      </c>
      <c r="C738" s="27" t="str">
        <f>DB_INFO!C738</f>
        <v>Public</v>
      </c>
      <c r="D738" s="27" t="str">
        <f>DB_INFO!D738</f>
        <v>Sport Centre</v>
      </c>
      <c r="E738" s="27" t="str">
        <f>DB_INFO!E738</f>
        <v>Yes</v>
      </c>
      <c r="F738" s="28" t="str">
        <f>DB_INFO!F738</f>
        <v>100-1000</v>
      </c>
      <c r="G738" s="28" t="str">
        <f>DB_INFO!G738</f>
        <v>1000-5000</v>
      </c>
      <c r="H738" s="28" t="str">
        <f>DB_INFO!H738</f>
        <v>Yes</v>
      </c>
      <c r="I738" s="28" t="str">
        <f>DB_INFO!I738</f>
        <v>Yes</v>
      </c>
      <c r="J738" s="27" t="str">
        <f>DB_RHC_KNOWN!J738</f>
        <v>Yes</v>
      </c>
      <c r="K738" s="135">
        <v>1</v>
      </c>
      <c r="L738" s="136"/>
      <c r="M738" s="136">
        <v>1</v>
      </c>
      <c r="N738" s="136">
        <v>1</v>
      </c>
      <c r="O738" s="136"/>
      <c r="P738" s="136">
        <v>1</v>
      </c>
      <c r="Q738" s="136"/>
      <c r="R738" s="137" t="s">
        <v>396</v>
      </c>
    </row>
    <row r="739" spans="1:18">
      <c r="A739" s="26">
        <v>735</v>
      </c>
      <c r="B739" s="27" t="str">
        <f>DB_INFO!B739</f>
        <v>ES</v>
      </c>
      <c r="C739" s="27" t="str">
        <f>DB_INFO!C739</f>
        <v>Public</v>
      </c>
      <c r="D739" s="27" t="str">
        <f>DB_INFO!D739</f>
        <v>Sport Centre</v>
      </c>
      <c r="E739" s="27" t="str">
        <f>DB_INFO!E739</f>
        <v>Yes</v>
      </c>
      <c r="F739" s="28" t="str">
        <f>DB_INFO!F739</f>
        <v>100-1000</v>
      </c>
      <c r="G739" s="28" t="str">
        <f>DB_INFO!G739</f>
        <v>Above 5000</v>
      </c>
      <c r="H739" s="28" t="str">
        <f>DB_INFO!H739</f>
        <v>Yes</v>
      </c>
      <c r="I739" s="28" t="str">
        <f>DB_INFO!I739</f>
        <v>Yes</v>
      </c>
      <c r="J739" s="27" t="str">
        <f>DB_RHC_KNOWN!J739</f>
        <v>Yes</v>
      </c>
      <c r="K739" s="135">
        <v>1</v>
      </c>
      <c r="L739" s="136"/>
      <c r="M739" s="136">
        <v>1</v>
      </c>
      <c r="N739" s="136">
        <v>1</v>
      </c>
      <c r="O739" s="136"/>
      <c r="P739" s="136">
        <v>1</v>
      </c>
      <c r="Q739" s="136">
        <v>1</v>
      </c>
      <c r="R739" s="137"/>
    </row>
    <row r="740" spans="1:18">
      <c r="A740" s="26">
        <v>736</v>
      </c>
      <c r="B740" s="27" t="str">
        <f>DB_INFO!B740</f>
        <v>ES</v>
      </c>
      <c r="C740" s="27" t="str">
        <f>DB_INFO!C740</f>
        <v>Public</v>
      </c>
      <c r="D740" s="27" t="str">
        <f>DB_INFO!D740</f>
        <v>Education Centre</v>
      </c>
      <c r="E740" s="27" t="str">
        <f>DB_INFO!E740</f>
        <v>No</v>
      </c>
      <c r="F740" s="28" t="str">
        <f>DB_INFO!F740</f>
        <v>100-1000</v>
      </c>
      <c r="G740" s="28" t="str">
        <f>DB_INFO!G740</f>
        <v>Below 1000</v>
      </c>
      <c r="H740" s="28" t="str">
        <f>DB_INFO!H740</f>
        <v>No</v>
      </c>
      <c r="I740" s="28" t="str">
        <f>DB_INFO!I740</f>
        <v>No</v>
      </c>
      <c r="J740" s="27" t="str">
        <f>DB_RHC_KNOWN!J740</f>
        <v>Yes</v>
      </c>
      <c r="K740" s="135" t="s">
        <v>396</v>
      </c>
      <c r="L740" s="136"/>
      <c r="M740" s="136">
        <v>1</v>
      </c>
      <c r="N740" s="136">
        <v>1</v>
      </c>
      <c r="O740" s="136" t="s">
        <v>396</v>
      </c>
      <c r="P740" s="136"/>
      <c r="Q740" s="136"/>
      <c r="R740" s="137"/>
    </row>
    <row r="741" spans="1:18">
      <c r="A741" s="26">
        <v>737</v>
      </c>
      <c r="B741" s="27" t="str">
        <f>DB_INFO!B741</f>
        <v>ES</v>
      </c>
      <c r="C741" s="27" t="str">
        <f>DB_INFO!C741</f>
        <v>Public</v>
      </c>
      <c r="D741" s="27" t="str">
        <f>DB_INFO!D741</f>
        <v>Sport Centre</v>
      </c>
      <c r="E741" s="27" t="str">
        <f>DB_INFO!E741</f>
        <v>No</v>
      </c>
      <c r="F741" s="28" t="str">
        <f>DB_INFO!F741</f>
        <v>Below 100</v>
      </c>
      <c r="G741" s="28" t="str">
        <f>DB_INFO!G741</f>
        <v>DK/DA</v>
      </c>
      <c r="H741" s="28" t="str">
        <f>DB_INFO!H741</f>
        <v>No</v>
      </c>
      <c r="I741" s="28" t="str">
        <f>DB_INFO!I741</f>
        <v>No</v>
      </c>
      <c r="J741" s="27" t="str">
        <f>DB_RHC_KNOWN!J741</f>
        <v>Yes</v>
      </c>
      <c r="K741" s="135">
        <v>1</v>
      </c>
      <c r="L741" s="136"/>
      <c r="M741" s="136">
        <v>1</v>
      </c>
      <c r="N741" s="136">
        <v>1</v>
      </c>
      <c r="O741" s="136">
        <v>1</v>
      </c>
      <c r="P741" s="136">
        <v>1</v>
      </c>
      <c r="Q741" s="136">
        <v>1</v>
      </c>
      <c r="R741" s="137">
        <v>1</v>
      </c>
    </row>
    <row r="742" spans="1:18">
      <c r="A742" s="26">
        <v>738</v>
      </c>
      <c r="B742" s="27" t="str">
        <f>DB_INFO!B742</f>
        <v>ES</v>
      </c>
      <c r="C742" s="27" t="str">
        <f>DB_INFO!C742</f>
        <v>Private</v>
      </c>
      <c r="D742" s="27" t="str">
        <f>DB_INFO!D742</f>
        <v>Education Centre</v>
      </c>
      <c r="E742" s="27" t="str">
        <f>DB_INFO!E742</f>
        <v>No</v>
      </c>
      <c r="F742" s="28" t="str">
        <f>DB_INFO!F742</f>
        <v>100-1000</v>
      </c>
      <c r="G742" s="28" t="str">
        <f>DB_INFO!G742</f>
        <v>DK/DA</v>
      </c>
      <c r="H742" s="28" t="str">
        <f>DB_INFO!H742</f>
        <v>No</v>
      </c>
      <c r="I742" s="28" t="str">
        <f>DB_INFO!I742</f>
        <v>Yes</v>
      </c>
      <c r="J742" s="27" t="str">
        <f>DB_RHC_KNOWN!J742</f>
        <v>Yes</v>
      </c>
      <c r="K742" s="135">
        <v>1</v>
      </c>
      <c r="L742" s="136" t="s">
        <v>396</v>
      </c>
      <c r="M742" s="136">
        <v>1</v>
      </c>
      <c r="N742" s="136">
        <v>1</v>
      </c>
      <c r="O742" s="136"/>
      <c r="P742" s="136"/>
      <c r="Q742" s="136"/>
      <c r="R742" s="137">
        <v>1</v>
      </c>
    </row>
    <row r="743" spans="1:18">
      <c r="A743" s="26">
        <v>739</v>
      </c>
      <c r="B743" s="27" t="str">
        <f>DB_INFO!B743</f>
        <v>ES</v>
      </c>
      <c r="C743" s="27" t="str">
        <f>DB_INFO!C743</f>
        <v>Public</v>
      </c>
      <c r="D743" s="27" t="str">
        <f>DB_INFO!D743</f>
        <v>Education Centre</v>
      </c>
      <c r="E743" s="27" t="str">
        <f>DB_INFO!E743</f>
        <v>No</v>
      </c>
      <c r="F743" s="28" t="str">
        <f>DB_INFO!F743</f>
        <v>100-1000</v>
      </c>
      <c r="G743" s="28" t="str">
        <f>DB_INFO!G743</f>
        <v>DK/DA</v>
      </c>
      <c r="H743" s="28" t="str">
        <f>DB_INFO!H743</f>
        <v>No</v>
      </c>
      <c r="I743" s="28" t="str">
        <f>DB_INFO!I743</f>
        <v>DK/DA</v>
      </c>
      <c r="J743" s="27" t="str">
        <f>DB_RHC_KNOWN!J743</f>
        <v>Yes</v>
      </c>
      <c r="K743" s="135">
        <v>1</v>
      </c>
      <c r="L743" s="136"/>
      <c r="M743" s="136">
        <v>1</v>
      </c>
      <c r="N743" s="136">
        <v>1</v>
      </c>
      <c r="O743" s="136"/>
      <c r="P743" s="136">
        <v>1</v>
      </c>
      <c r="Q743" s="136">
        <v>1</v>
      </c>
      <c r="R743" s="137">
        <v>1</v>
      </c>
    </row>
    <row r="744" spans="1:18">
      <c r="A744" s="26">
        <v>740</v>
      </c>
      <c r="B744" s="27" t="str">
        <f>DB_INFO!B744</f>
        <v>ES</v>
      </c>
      <c r="C744" s="27" t="str">
        <f>DB_INFO!C744</f>
        <v>Public</v>
      </c>
      <c r="D744" s="27" t="str">
        <f>DB_INFO!D744</f>
        <v>Sport Centre</v>
      </c>
      <c r="E744" s="27" t="str">
        <f>DB_INFO!E744</f>
        <v>No</v>
      </c>
      <c r="F744" s="28" t="str">
        <f>DB_INFO!F744</f>
        <v>DK/DA</v>
      </c>
      <c r="G744" s="28" t="str">
        <f>DB_INFO!G744</f>
        <v>DK/DA</v>
      </c>
      <c r="H744" s="28" t="str">
        <f>DB_INFO!H744</f>
        <v>DK/DA</v>
      </c>
      <c r="I744" s="28" t="str">
        <f>DB_INFO!I744</f>
        <v>DK/DA</v>
      </c>
      <c r="J744" s="27" t="str">
        <f>DB_RHC_KNOWN!J744</f>
        <v>Yes</v>
      </c>
      <c r="K744" s="135">
        <v>1</v>
      </c>
      <c r="L744" s="136"/>
      <c r="M744" s="136">
        <v>1</v>
      </c>
      <c r="N744" s="136">
        <v>1</v>
      </c>
      <c r="O744" s="136"/>
      <c r="P744" s="136">
        <v>1</v>
      </c>
      <c r="Q744" s="136">
        <v>1</v>
      </c>
      <c r="R744" s="137">
        <v>1</v>
      </c>
    </row>
    <row r="745" spans="1:18">
      <c r="A745" s="26">
        <v>741</v>
      </c>
      <c r="B745" s="27" t="str">
        <f>DB_INFO!B745</f>
        <v>ES</v>
      </c>
      <c r="C745" s="27" t="str">
        <f>DB_INFO!C745</f>
        <v>Private</v>
      </c>
      <c r="D745" s="27" t="str">
        <f>DB_INFO!D745</f>
        <v>Health Centre</v>
      </c>
      <c r="E745" s="27" t="str">
        <f>DB_INFO!E745</f>
        <v>No</v>
      </c>
      <c r="F745" s="28" t="str">
        <f>DB_INFO!F745</f>
        <v>Above 1000</v>
      </c>
      <c r="G745" s="28" t="str">
        <f>DB_INFO!G745</f>
        <v>Below 1000</v>
      </c>
      <c r="H745" s="28" t="str">
        <f>DB_INFO!H745</f>
        <v>DK/DA</v>
      </c>
      <c r="I745" s="28" t="str">
        <f>DB_INFO!I745</f>
        <v>Yes</v>
      </c>
      <c r="J745" s="27" t="str">
        <f>DB_RHC_KNOWN!J745</f>
        <v>Yes</v>
      </c>
      <c r="K745" s="135">
        <v>1</v>
      </c>
      <c r="L745" s="136"/>
      <c r="M745" s="136">
        <v>1</v>
      </c>
      <c r="N745" s="136">
        <v>1</v>
      </c>
      <c r="O745" s="136">
        <v>1</v>
      </c>
      <c r="P745" s="136">
        <v>1</v>
      </c>
      <c r="Q745" s="136">
        <v>1</v>
      </c>
      <c r="R745" s="137"/>
    </row>
    <row r="746" spans="1:18">
      <c r="A746" s="26">
        <v>742</v>
      </c>
      <c r="B746" s="27" t="str">
        <f>DB_INFO!B746</f>
        <v>ES</v>
      </c>
      <c r="C746" s="27" t="str">
        <f>DB_INFO!C746</f>
        <v>Private</v>
      </c>
      <c r="D746" s="27" t="str">
        <f>DB_INFO!D746</f>
        <v>Hotel</v>
      </c>
      <c r="E746" s="27" t="str">
        <f>DB_INFO!E746</f>
        <v>No</v>
      </c>
      <c r="F746" s="28" t="str">
        <f>DB_INFO!F746</f>
        <v>DK/DA</v>
      </c>
      <c r="G746" s="28" t="str">
        <f>DB_INFO!G746</f>
        <v>Below 1000</v>
      </c>
      <c r="H746" s="28" t="str">
        <f>DB_INFO!H746</f>
        <v>No</v>
      </c>
      <c r="I746" s="28" t="str">
        <f>DB_INFO!I746</f>
        <v>No</v>
      </c>
      <c r="J746" s="27" t="str">
        <f>DB_RHC_KNOWN!J746</f>
        <v>Yes</v>
      </c>
      <c r="K746" s="135" t="s">
        <v>396</v>
      </c>
      <c r="L746" s="136" t="s">
        <v>396</v>
      </c>
      <c r="M746" s="136" t="s">
        <v>396</v>
      </c>
      <c r="N746" s="136" t="s">
        <v>396</v>
      </c>
      <c r="O746" s="136" t="s">
        <v>396</v>
      </c>
      <c r="P746" s="136" t="s">
        <v>396</v>
      </c>
      <c r="Q746" s="136" t="s">
        <v>396</v>
      </c>
      <c r="R746" s="137" t="s">
        <v>396</v>
      </c>
    </row>
    <row r="747" spans="1:18">
      <c r="A747" s="26">
        <v>743</v>
      </c>
      <c r="B747" s="27" t="str">
        <f>DB_INFO!B747</f>
        <v>ES</v>
      </c>
      <c r="C747" s="27" t="str">
        <f>DB_INFO!C747</f>
        <v>Public</v>
      </c>
      <c r="D747" s="27" t="str">
        <f>DB_INFO!D747</f>
        <v>Health Centre</v>
      </c>
      <c r="E747" s="27" t="str">
        <f>DB_INFO!E747</f>
        <v>No</v>
      </c>
      <c r="F747" s="28" t="str">
        <f>DB_INFO!F747</f>
        <v>100-1000</v>
      </c>
      <c r="G747" s="28" t="str">
        <f>DB_INFO!G747</f>
        <v>DK/DA</v>
      </c>
      <c r="H747" s="28" t="str">
        <f>DB_INFO!H747</f>
        <v>No</v>
      </c>
      <c r="I747" s="28" t="str">
        <f>DB_INFO!I747</f>
        <v>No</v>
      </c>
      <c r="J747" s="27" t="str">
        <f>DB_RHC_KNOWN!J747</f>
        <v>No</v>
      </c>
      <c r="K747" s="135"/>
      <c r="L747" s="136"/>
      <c r="M747" s="136"/>
      <c r="N747" s="136"/>
      <c r="O747" s="136"/>
      <c r="P747" s="136"/>
      <c r="Q747" s="136"/>
      <c r="R747" s="137"/>
    </row>
    <row r="748" spans="1:18">
      <c r="A748" s="26">
        <v>744</v>
      </c>
      <c r="B748" s="27" t="str">
        <f>DB_INFO!B748</f>
        <v>ES</v>
      </c>
      <c r="C748" s="27" t="str">
        <f>DB_INFO!C748</f>
        <v>Public</v>
      </c>
      <c r="D748" s="27" t="str">
        <f>DB_INFO!D748</f>
        <v>Sport Centre</v>
      </c>
      <c r="E748" s="27" t="str">
        <f>DB_INFO!E748</f>
        <v>Yes</v>
      </c>
      <c r="F748" s="28" t="str">
        <f>DB_INFO!F748</f>
        <v>DK/DA</v>
      </c>
      <c r="G748" s="28" t="str">
        <f>DB_INFO!G748</f>
        <v>DK/DA</v>
      </c>
      <c r="H748" s="28" t="str">
        <f>DB_INFO!H748</f>
        <v>No</v>
      </c>
      <c r="I748" s="28" t="str">
        <f>DB_INFO!I748</f>
        <v>Yes</v>
      </c>
      <c r="J748" s="27" t="str">
        <f>DB_RHC_KNOWN!J748</f>
        <v>Yes</v>
      </c>
      <c r="K748" s="135">
        <v>1</v>
      </c>
      <c r="L748" s="136">
        <v>1</v>
      </c>
      <c r="M748" s="136">
        <v>1</v>
      </c>
      <c r="N748" s="136">
        <v>1</v>
      </c>
      <c r="O748" s="136">
        <v>1</v>
      </c>
      <c r="P748" s="136">
        <v>1</v>
      </c>
      <c r="Q748" s="136">
        <v>1</v>
      </c>
      <c r="R748" s="137">
        <v>1</v>
      </c>
    </row>
    <row r="749" spans="1:18">
      <c r="A749" s="26">
        <v>745</v>
      </c>
      <c r="B749" s="27" t="str">
        <f>DB_INFO!B749</f>
        <v>ES</v>
      </c>
      <c r="C749" s="27" t="str">
        <f>DB_INFO!C749</f>
        <v>Private</v>
      </c>
      <c r="D749" s="27" t="str">
        <f>DB_INFO!D749</f>
        <v>Education Centre</v>
      </c>
      <c r="E749" s="27" t="str">
        <f>DB_INFO!E749</f>
        <v>Yes</v>
      </c>
      <c r="F749" s="28" t="str">
        <f>DB_INFO!F749</f>
        <v>100-1000</v>
      </c>
      <c r="G749" s="28" t="str">
        <f>DB_INFO!G749</f>
        <v>DK/DA</v>
      </c>
      <c r="H749" s="28" t="str">
        <f>DB_INFO!H749</f>
        <v>Yes</v>
      </c>
      <c r="I749" s="28" t="str">
        <f>DB_INFO!I749</f>
        <v>Yes</v>
      </c>
      <c r="J749" s="27" t="str">
        <f>DB_RHC_KNOWN!J749</f>
        <v>No</v>
      </c>
      <c r="K749" s="135"/>
      <c r="L749" s="136"/>
      <c r="M749" s="136"/>
      <c r="N749" s="136"/>
      <c r="O749" s="136"/>
      <c r="P749" s="136"/>
      <c r="Q749" s="136"/>
      <c r="R749" s="137"/>
    </row>
    <row r="750" spans="1:18">
      <c r="A750" s="26">
        <v>746</v>
      </c>
      <c r="B750" s="27" t="str">
        <f>DB_INFO!B750</f>
        <v>ES</v>
      </c>
      <c r="C750" s="27" t="str">
        <f>DB_INFO!C750</f>
        <v>Public</v>
      </c>
      <c r="D750" s="27" t="str">
        <f>DB_INFO!D750</f>
        <v>Sport Centre</v>
      </c>
      <c r="E750" s="27" t="str">
        <f>DB_INFO!E750</f>
        <v>No</v>
      </c>
      <c r="F750" s="28" t="str">
        <f>DB_INFO!F750</f>
        <v>DK/DA</v>
      </c>
      <c r="G750" s="28" t="str">
        <f>DB_INFO!G750</f>
        <v>DK/DA</v>
      </c>
      <c r="H750" s="28" t="str">
        <f>DB_INFO!H750</f>
        <v>No</v>
      </c>
      <c r="I750" s="28" t="str">
        <f>DB_INFO!I750</f>
        <v>DK/DA</v>
      </c>
      <c r="J750" s="27" t="str">
        <f>DB_RHC_KNOWN!J750</f>
        <v>Yes</v>
      </c>
      <c r="K750" s="135" t="s">
        <v>396</v>
      </c>
      <c r="L750" s="136" t="s">
        <v>396</v>
      </c>
      <c r="M750" s="136" t="s">
        <v>396</v>
      </c>
      <c r="N750" s="136" t="s">
        <v>396</v>
      </c>
      <c r="O750" s="136" t="s">
        <v>396</v>
      </c>
      <c r="P750" s="136" t="s">
        <v>396</v>
      </c>
      <c r="Q750" s="136" t="s">
        <v>396</v>
      </c>
      <c r="R750" s="137" t="s">
        <v>396</v>
      </c>
    </row>
    <row r="751" spans="1:18">
      <c r="A751" s="26">
        <v>747</v>
      </c>
      <c r="B751" s="27" t="str">
        <f>DB_INFO!B751</f>
        <v>ES</v>
      </c>
      <c r="C751" s="27" t="str">
        <f>DB_INFO!C751</f>
        <v>Public</v>
      </c>
      <c r="D751" s="27" t="str">
        <f>DB_INFO!D751</f>
        <v>Sport Centre</v>
      </c>
      <c r="E751" s="27" t="str">
        <f>DB_INFO!E751</f>
        <v>No</v>
      </c>
      <c r="F751" s="28" t="str">
        <f>DB_INFO!F751</f>
        <v>100-1000</v>
      </c>
      <c r="G751" s="28" t="str">
        <f>DB_INFO!G751</f>
        <v>1000-5000</v>
      </c>
      <c r="H751" s="28" t="str">
        <f>DB_INFO!H751</f>
        <v>Yes</v>
      </c>
      <c r="I751" s="28" t="str">
        <f>DB_INFO!I751</f>
        <v>DK/DA</v>
      </c>
      <c r="J751" s="27" t="str">
        <f>DB_RHC_KNOWN!J751</f>
        <v>Yes</v>
      </c>
      <c r="K751" s="135">
        <v>1</v>
      </c>
      <c r="L751" s="136"/>
      <c r="M751" s="136">
        <v>1</v>
      </c>
      <c r="N751" s="136">
        <v>1</v>
      </c>
      <c r="O751" s="136">
        <v>1</v>
      </c>
      <c r="P751" s="136">
        <v>1</v>
      </c>
      <c r="Q751" s="136">
        <v>1</v>
      </c>
      <c r="R751" s="137">
        <v>1</v>
      </c>
    </row>
    <row r="752" spans="1:18">
      <c r="A752" s="26">
        <v>748</v>
      </c>
      <c r="B752" s="27" t="str">
        <f>DB_INFO!B752</f>
        <v>ES</v>
      </c>
      <c r="C752" s="27" t="str">
        <f>DB_INFO!C752</f>
        <v>Private</v>
      </c>
      <c r="D752" s="27" t="str">
        <f>DB_INFO!D752</f>
        <v>Education Centre</v>
      </c>
      <c r="E752" s="27" t="str">
        <f>DB_INFO!E752</f>
        <v>Yes</v>
      </c>
      <c r="F752" s="28" t="str">
        <f>DB_INFO!F752</f>
        <v>100-1000</v>
      </c>
      <c r="G752" s="28" t="str">
        <f>DB_INFO!G752</f>
        <v>Below 1000</v>
      </c>
      <c r="H752" s="28" t="str">
        <f>DB_INFO!H752</f>
        <v>No</v>
      </c>
      <c r="I752" s="28" t="str">
        <f>DB_INFO!I752</f>
        <v>No</v>
      </c>
      <c r="J752" s="27" t="str">
        <f>DB_RHC_KNOWN!J752</f>
        <v>Yes</v>
      </c>
      <c r="K752" s="135">
        <v>1</v>
      </c>
      <c r="L752" s="136"/>
      <c r="M752" s="136">
        <v>1</v>
      </c>
      <c r="N752" s="136">
        <v>1</v>
      </c>
      <c r="O752" s="136" t="s">
        <v>396</v>
      </c>
      <c r="P752" s="136" t="s">
        <v>396</v>
      </c>
      <c r="Q752" s="136">
        <v>1</v>
      </c>
      <c r="R752" s="137"/>
    </row>
    <row r="753" spans="1:18">
      <c r="A753" s="26">
        <v>749</v>
      </c>
      <c r="B753" s="27" t="str">
        <f>DB_INFO!B753</f>
        <v>ES</v>
      </c>
      <c r="C753" s="27" t="str">
        <f>DB_INFO!C753</f>
        <v>Public</v>
      </c>
      <c r="D753" s="27" t="str">
        <f>DB_INFO!D753</f>
        <v>Sport Centre</v>
      </c>
      <c r="E753" s="27" t="str">
        <f>DB_INFO!E753</f>
        <v>Yes</v>
      </c>
      <c r="F753" s="28" t="str">
        <f>DB_INFO!F753</f>
        <v>100-1000</v>
      </c>
      <c r="G753" s="28" t="str">
        <f>DB_INFO!G753</f>
        <v>DK/DA</v>
      </c>
      <c r="H753" s="28" t="str">
        <f>DB_INFO!H753</f>
        <v>No</v>
      </c>
      <c r="I753" s="28" t="str">
        <f>DB_INFO!I753</f>
        <v>Yes</v>
      </c>
      <c r="J753" s="27" t="str">
        <f>DB_RHC_KNOWN!J753</f>
        <v>No</v>
      </c>
      <c r="K753" s="135"/>
      <c r="L753" s="136"/>
      <c r="M753" s="136"/>
      <c r="N753" s="136"/>
      <c r="O753" s="136"/>
      <c r="P753" s="136"/>
      <c r="Q753" s="136"/>
      <c r="R753" s="137"/>
    </row>
    <row r="754" spans="1:18">
      <c r="A754" s="26">
        <v>750</v>
      </c>
      <c r="B754" s="27" t="str">
        <f>DB_INFO!B754</f>
        <v>ES</v>
      </c>
      <c r="C754" s="27" t="str">
        <f>DB_INFO!C754</f>
        <v>Public</v>
      </c>
      <c r="D754" s="27" t="str">
        <f>DB_INFO!D754</f>
        <v>Sport Centre</v>
      </c>
      <c r="E754" s="27" t="str">
        <f>DB_INFO!E754</f>
        <v>No</v>
      </c>
      <c r="F754" s="28" t="str">
        <f>DB_INFO!F754</f>
        <v>Below 100</v>
      </c>
      <c r="G754" s="28" t="str">
        <f>DB_INFO!G754</f>
        <v>1000-5000</v>
      </c>
      <c r="H754" s="28" t="str">
        <f>DB_INFO!H754</f>
        <v>No</v>
      </c>
      <c r="I754" s="28" t="str">
        <f>DB_INFO!I754</f>
        <v>Yes</v>
      </c>
      <c r="J754" s="27" t="str">
        <f>DB_RHC_KNOWN!J754</f>
        <v>Yes</v>
      </c>
      <c r="K754" s="135" t="s">
        <v>396</v>
      </c>
      <c r="L754" s="136" t="s">
        <v>396</v>
      </c>
      <c r="M754" s="136" t="s">
        <v>396</v>
      </c>
      <c r="N754" s="136" t="s">
        <v>396</v>
      </c>
      <c r="O754" s="136" t="s">
        <v>396</v>
      </c>
      <c r="P754" s="136" t="s">
        <v>396</v>
      </c>
      <c r="Q754" s="136" t="s">
        <v>396</v>
      </c>
      <c r="R754" s="137" t="s">
        <v>396</v>
      </c>
    </row>
    <row r="755" spans="1:18">
      <c r="A755" s="26">
        <v>751</v>
      </c>
      <c r="B755" s="27" t="str">
        <f>DB_INFO!B755</f>
        <v>ES</v>
      </c>
      <c r="C755" s="27" t="str">
        <f>DB_INFO!C755</f>
        <v>Private</v>
      </c>
      <c r="D755" s="27" t="str">
        <f>DB_INFO!D755</f>
        <v>Education Centre</v>
      </c>
      <c r="E755" s="27" t="str">
        <f>DB_INFO!E755</f>
        <v>No</v>
      </c>
      <c r="F755" s="28" t="str">
        <f>DB_INFO!F755</f>
        <v>Below 100</v>
      </c>
      <c r="G755" s="28" t="str">
        <f>DB_INFO!G755</f>
        <v>Below 1000</v>
      </c>
      <c r="H755" s="28" t="str">
        <f>DB_INFO!H755</f>
        <v>No</v>
      </c>
      <c r="I755" s="28" t="str">
        <f>DB_INFO!I755</f>
        <v>No</v>
      </c>
      <c r="J755" s="27" t="str">
        <f>DB_RHC_KNOWN!J755</f>
        <v>Yes</v>
      </c>
      <c r="K755" s="135">
        <v>1</v>
      </c>
      <c r="L755" s="136"/>
      <c r="M755" s="136">
        <v>1</v>
      </c>
      <c r="N755" s="136">
        <v>1</v>
      </c>
      <c r="O755" s="136">
        <v>1</v>
      </c>
      <c r="P755" s="136" t="s">
        <v>396</v>
      </c>
      <c r="Q755" s="136">
        <v>1</v>
      </c>
      <c r="R755" s="137"/>
    </row>
    <row r="756" spans="1:18">
      <c r="A756" s="26">
        <v>752</v>
      </c>
      <c r="B756" s="27" t="str">
        <f>DB_INFO!B756</f>
        <v>ES</v>
      </c>
      <c r="C756" s="27" t="str">
        <f>DB_INFO!C756</f>
        <v>Public</v>
      </c>
      <c r="D756" s="27" t="str">
        <f>DB_INFO!D756</f>
        <v>Education Centre</v>
      </c>
      <c r="E756" s="27" t="str">
        <f>DB_INFO!E756</f>
        <v>No</v>
      </c>
      <c r="F756" s="28" t="str">
        <f>DB_INFO!F756</f>
        <v>Below 100</v>
      </c>
      <c r="G756" s="28" t="str">
        <f>DB_INFO!G756</f>
        <v>1000-5000</v>
      </c>
      <c r="H756" s="28" t="str">
        <f>DB_INFO!H756</f>
        <v>No</v>
      </c>
      <c r="I756" s="28" t="str">
        <f>DB_INFO!I756</f>
        <v>Yes</v>
      </c>
      <c r="J756" s="27" t="str">
        <f>DB_RHC_KNOWN!J756</f>
        <v>Yes</v>
      </c>
      <c r="K756" s="135" t="s">
        <v>396</v>
      </c>
      <c r="L756" s="136" t="s">
        <v>396</v>
      </c>
      <c r="M756" s="136" t="s">
        <v>396</v>
      </c>
      <c r="N756" s="136" t="s">
        <v>396</v>
      </c>
      <c r="O756" s="136" t="s">
        <v>396</v>
      </c>
      <c r="P756" s="136" t="s">
        <v>396</v>
      </c>
      <c r="Q756" s="136" t="s">
        <v>396</v>
      </c>
      <c r="R756" s="137" t="s">
        <v>396</v>
      </c>
    </row>
    <row r="757" spans="1:18">
      <c r="A757" s="26">
        <v>753</v>
      </c>
      <c r="B757" s="27" t="str">
        <f>DB_INFO!B757</f>
        <v>ES</v>
      </c>
      <c r="C757" s="27" t="str">
        <f>DB_INFO!C757</f>
        <v>Public</v>
      </c>
      <c r="D757" s="27" t="str">
        <f>DB_INFO!D757</f>
        <v>Sport Centre</v>
      </c>
      <c r="E757" s="27" t="str">
        <f>DB_INFO!E757</f>
        <v>No</v>
      </c>
      <c r="F757" s="28" t="str">
        <f>DB_INFO!F757</f>
        <v>DK/DA</v>
      </c>
      <c r="G757" s="28" t="str">
        <f>DB_INFO!G757</f>
        <v>DK/DA</v>
      </c>
      <c r="H757" s="28" t="str">
        <f>DB_INFO!H757</f>
        <v>No</v>
      </c>
      <c r="I757" s="28" t="str">
        <f>DB_INFO!I757</f>
        <v>No</v>
      </c>
      <c r="J757" s="27" t="str">
        <f>DB_RHC_KNOWN!J757</f>
        <v>No</v>
      </c>
      <c r="K757" s="135"/>
      <c r="L757" s="136"/>
      <c r="M757" s="136"/>
      <c r="N757" s="136"/>
      <c r="O757" s="136"/>
      <c r="P757" s="136"/>
      <c r="Q757" s="136"/>
      <c r="R757" s="137"/>
    </row>
    <row r="758" spans="1:18">
      <c r="A758" s="26">
        <v>754</v>
      </c>
      <c r="B758" s="27" t="str">
        <f>DB_INFO!B758</f>
        <v>ES</v>
      </c>
      <c r="C758" s="27" t="str">
        <f>DB_INFO!C758</f>
        <v>Public</v>
      </c>
      <c r="D758" s="27" t="str">
        <f>DB_INFO!D758</f>
        <v>Education Centre</v>
      </c>
      <c r="E758" s="27" t="str">
        <f>DB_INFO!E758</f>
        <v>No</v>
      </c>
      <c r="F758" s="28" t="str">
        <f>DB_INFO!F758</f>
        <v>100-1000</v>
      </c>
      <c r="G758" s="28" t="str">
        <f>DB_INFO!G758</f>
        <v>Below 1000</v>
      </c>
      <c r="H758" s="28" t="str">
        <f>DB_INFO!H758</f>
        <v>No</v>
      </c>
      <c r="I758" s="28" t="str">
        <f>DB_INFO!I758</f>
        <v>No</v>
      </c>
      <c r="J758" s="27" t="str">
        <f>DB_RHC_KNOWN!J758</f>
        <v>Yes</v>
      </c>
      <c r="K758" s="135"/>
      <c r="L758" s="136"/>
      <c r="M758" s="136">
        <v>1</v>
      </c>
      <c r="N758" s="136">
        <v>1</v>
      </c>
      <c r="O758" s="136"/>
      <c r="P758" s="136"/>
      <c r="Q758" s="136">
        <v>1</v>
      </c>
      <c r="R758" s="137"/>
    </row>
    <row r="759" spans="1:18">
      <c r="A759" s="26">
        <v>755</v>
      </c>
      <c r="B759" s="27" t="str">
        <f>DB_INFO!B759</f>
        <v>ES</v>
      </c>
      <c r="C759" s="27" t="str">
        <f>DB_INFO!C759</f>
        <v>Public</v>
      </c>
      <c r="D759" s="27" t="str">
        <f>DB_INFO!D759</f>
        <v>Sport Centre</v>
      </c>
      <c r="E759" s="27" t="str">
        <f>DB_INFO!E759</f>
        <v>No</v>
      </c>
      <c r="F759" s="28" t="str">
        <f>DB_INFO!F759</f>
        <v>100-1000</v>
      </c>
      <c r="G759" s="28" t="str">
        <f>DB_INFO!G759</f>
        <v>1000-5000</v>
      </c>
      <c r="H759" s="28" t="str">
        <f>DB_INFO!H759</f>
        <v>No</v>
      </c>
      <c r="I759" s="28" t="str">
        <f>DB_INFO!I759</f>
        <v>No</v>
      </c>
      <c r="J759" s="27" t="str">
        <f>DB_RHC_KNOWN!J759</f>
        <v>Yes</v>
      </c>
      <c r="K759" s="135">
        <v>1</v>
      </c>
      <c r="L759" s="136"/>
      <c r="M759" s="136">
        <v>1</v>
      </c>
      <c r="N759" s="136">
        <v>1</v>
      </c>
      <c r="O759" s="136"/>
      <c r="P759" s="136"/>
      <c r="Q759" s="136" t="s">
        <v>396</v>
      </c>
      <c r="R759" s="137">
        <v>1</v>
      </c>
    </row>
    <row r="760" spans="1:18">
      <c r="A760" s="26">
        <v>756</v>
      </c>
      <c r="B760" s="27" t="str">
        <f>DB_INFO!B760</f>
        <v>ES</v>
      </c>
      <c r="C760" s="27" t="str">
        <f>DB_INFO!C760</f>
        <v>Private</v>
      </c>
      <c r="D760" s="27" t="str">
        <f>DB_INFO!D760</f>
        <v>Education Centre</v>
      </c>
      <c r="E760" s="27" t="str">
        <f>DB_INFO!E760</f>
        <v>No</v>
      </c>
      <c r="F760" s="28" t="str">
        <f>DB_INFO!F760</f>
        <v>Below 100</v>
      </c>
      <c r="G760" s="28" t="str">
        <f>DB_INFO!G760</f>
        <v>Below 1000</v>
      </c>
      <c r="H760" s="28" t="str">
        <f>DB_INFO!H760</f>
        <v>No</v>
      </c>
      <c r="I760" s="28" t="str">
        <f>DB_INFO!I760</f>
        <v>No</v>
      </c>
      <c r="J760" s="27" t="str">
        <f>DB_RHC_KNOWN!J760</f>
        <v>Yes</v>
      </c>
      <c r="K760" s="135">
        <v>1</v>
      </c>
      <c r="L760" s="136"/>
      <c r="M760" s="136"/>
      <c r="N760" s="136">
        <v>1</v>
      </c>
      <c r="O760" s="136"/>
      <c r="P760" s="136">
        <v>1</v>
      </c>
      <c r="Q760" s="136" t="s">
        <v>396</v>
      </c>
      <c r="R760" s="137"/>
    </row>
    <row r="761" spans="1:18">
      <c r="A761" s="26">
        <v>757</v>
      </c>
      <c r="B761" s="27" t="str">
        <f>DB_INFO!B761</f>
        <v>ES</v>
      </c>
      <c r="C761" s="27" t="str">
        <f>DB_INFO!C761</f>
        <v>Public</v>
      </c>
      <c r="D761" s="27" t="str">
        <f>DB_INFO!D761</f>
        <v>Health Centre</v>
      </c>
      <c r="E761" s="27" t="str">
        <f>DB_INFO!E761</f>
        <v>No</v>
      </c>
      <c r="F761" s="28" t="str">
        <f>DB_INFO!F761</f>
        <v>Below 100</v>
      </c>
      <c r="G761" s="28" t="str">
        <f>DB_INFO!G761</f>
        <v>Below 1000</v>
      </c>
      <c r="H761" s="28" t="str">
        <f>DB_INFO!H761</f>
        <v>DK/DA</v>
      </c>
      <c r="I761" s="28" t="str">
        <f>DB_INFO!I761</f>
        <v>DK/DA</v>
      </c>
      <c r="J761" s="27" t="str">
        <f>DB_RHC_KNOWN!J761</f>
        <v>No</v>
      </c>
      <c r="K761" s="135"/>
      <c r="L761" s="136"/>
      <c r="M761" s="136"/>
      <c r="N761" s="136"/>
      <c r="O761" s="136"/>
      <c r="P761" s="136"/>
      <c r="Q761" s="136"/>
      <c r="R761" s="137"/>
    </row>
    <row r="762" spans="1:18">
      <c r="A762" s="26">
        <v>758</v>
      </c>
      <c r="B762" s="27" t="str">
        <f>DB_INFO!B762</f>
        <v>ES</v>
      </c>
      <c r="C762" s="27" t="str">
        <f>DB_INFO!C762</f>
        <v>Public</v>
      </c>
      <c r="D762" s="27" t="str">
        <f>DB_INFO!D762</f>
        <v>Education Centre</v>
      </c>
      <c r="E762" s="27" t="str">
        <f>DB_INFO!E762</f>
        <v>No</v>
      </c>
      <c r="F762" s="28" t="str">
        <f>DB_INFO!F762</f>
        <v>100-1000</v>
      </c>
      <c r="G762" s="28" t="str">
        <f>DB_INFO!G762</f>
        <v>Below 1000</v>
      </c>
      <c r="H762" s="28" t="str">
        <f>DB_INFO!H762</f>
        <v>No</v>
      </c>
      <c r="I762" s="28" t="str">
        <f>DB_INFO!I762</f>
        <v>No</v>
      </c>
      <c r="J762" s="27" t="str">
        <f>DB_RHC_KNOWN!J762</f>
        <v>Yes</v>
      </c>
      <c r="K762" s="135">
        <v>1</v>
      </c>
      <c r="L762" s="136"/>
      <c r="M762" s="136">
        <v>1</v>
      </c>
      <c r="N762" s="136">
        <v>1</v>
      </c>
      <c r="O762" s="136"/>
      <c r="P762" s="136">
        <v>1</v>
      </c>
      <c r="Q762" s="136" t="s">
        <v>396</v>
      </c>
      <c r="R762" s="137">
        <v>1</v>
      </c>
    </row>
    <row r="763" spans="1:18">
      <c r="A763" s="26">
        <v>759</v>
      </c>
      <c r="B763" s="27" t="str">
        <f>DB_INFO!B763</f>
        <v>ES</v>
      </c>
      <c r="C763" s="27" t="str">
        <f>DB_INFO!C763</f>
        <v>Private</v>
      </c>
      <c r="D763" s="27" t="str">
        <f>DB_INFO!D763</f>
        <v>Education Centre</v>
      </c>
      <c r="E763" s="27" t="str">
        <f>DB_INFO!E763</f>
        <v>No</v>
      </c>
      <c r="F763" s="28" t="str">
        <f>DB_INFO!F763</f>
        <v>Below 100</v>
      </c>
      <c r="G763" s="28" t="str">
        <f>DB_INFO!G763</f>
        <v>Below 1000</v>
      </c>
      <c r="H763" s="28" t="str">
        <f>DB_INFO!H763</f>
        <v>No</v>
      </c>
      <c r="I763" s="28" t="str">
        <f>DB_INFO!I763</f>
        <v>No</v>
      </c>
      <c r="J763" s="27" t="str">
        <f>DB_RHC_KNOWN!J763</f>
        <v>No</v>
      </c>
      <c r="K763" s="135"/>
      <c r="L763" s="136"/>
      <c r="M763" s="136"/>
      <c r="N763" s="136"/>
      <c r="O763" s="136"/>
      <c r="P763" s="136"/>
      <c r="Q763" s="136"/>
      <c r="R763" s="137"/>
    </row>
    <row r="764" spans="1:18">
      <c r="A764" s="26">
        <v>760</v>
      </c>
      <c r="B764" s="27" t="str">
        <f>DB_INFO!B764</f>
        <v>ES</v>
      </c>
      <c r="C764" s="27" t="str">
        <f>DB_INFO!C764</f>
        <v>Private</v>
      </c>
      <c r="D764" s="27" t="str">
        <f>DB_INFO!D764</f>
        <v>Education Centre</v>
      </c>
      <c r="E764" s="27" t="str">
        <f>DB_INFO!E764</f>
        <v>No</v>
      </c>
      <c r="F764" s="28" t="str">
        <f>DB_INFO!F764</f>
        <v>Below 100</v>
      </c>
      <c r="G764" s="28" t="str">
        <f>DB_INFO!G764</f>
        <v>Below 1000</v>
      </c>
      <c r="H764" s="28" t="str">
        <f>DB_INFO!H764</f>
        <v>Yes</v>
      </c>
      <c r="I764" s="28" t="str">
        <f>DB_INFO!I764</f>
        <v>Yes</v>
      </c>
      <c r="J764" s="27" t="str">
        <f>DB_RHC_KNOWN!J764</f>
        <v>Yes</v>
      </c>
      <c r="K764" s="135">
        <v>1</v>
      </c>
      <c r="L764" s="136"/>
      <c r="M764" s="136">
        <v>1</v>
      </c>
      <c r="N764" s="136">
        <v>1</v>
      </c>
      <c r="O764" s="136">
        <v>1</v>
      </c>
      <c r="P764" s="136">
        <v>1</v>
      </c>
      <c r="Q764" s="136">
        <v>1</v>
      </c>
      <c r="R764" s="137"/>
    </row>
    <row r="765" spans="1:18">
      <c r="A765" s="26">
        <v>761</v>
      </c>
      <c r="B765" s="27" t="str">
        <f>DB_INFO!B765</f>
        <v>ES</v>
      </c>
      <c r="C765" s="27" t="str">
        <f>DB_INFO!C765</f>
        <v>Private</v>
      </c>
      <c r="D765" s="27" t="str">
        <f>DB_INFO!D765</f>
        <v>Office</v>
      </c>
      <c r="E765" s="27" t="str">
        <f>DB_INFO!E765</f>
        <v>No</v>
      </c>
      <c r="F765" s="28" t="str">
        <f>DB_INFO!F765</f>
        <v>Below 100</v>
      </c>
      <c r="G765" s="28" t="str">
        <f>DB_INFO!G765</f>
        <v>1000-5000</v>
      </c>
      <c r="H765" s="28" t="str">
        <f>DB_INFO!H765</f>
        <v>No</v>
      </c>
      <c r="I765" s="28" t="str">
        <f>DB_INFO!I765</f>
        <v>Yes</v>
      </c>
      <c r="J765" s="27" t="str">
        <f>DB_RHC_KNOWN!J765</f>
        <v>Yes</v>
      </c>
      <c r="K765" s="135" t="s">
        <v>396</v>
      </c>
      <c r="L765" s="136"/>
      <c r="M765" s="136">
        <v>1</v>
      </c>
      <c r="N765" s="136">
        <v>1</v>
      </c>
      <c r="O765" s="136" t="s">
        <v>396</v>
      </c>
      <c r="P765" s="136" t="s">
        <v>396</v>
      </c>
      <c r="Q765" s="136" t="s">
        <v>396</v>
      </c>
      <c r="R765" s="137"/>
    </row>
    <row r="766" spans="1:18">
      <c r="A766" s="26">
        <v>762</v>
      </c>
      <c r="B766" s="27" t="str">
        <f>DB_INFO!B766</f>
        <v>ES</v>
      </c>
      <c r="C766" s="27" t="str">
        <f>DB_INFO!C766</f>
        <v>Public</v>
      </c>
      <c r="D766" s="27" t="str">
        <f>DB_INFO!D766</f>
        <v>Sport Centre</v>
      </c>
      <c r="E766" s="27" t="str">
        <f>DB_INFO!E766</f>
        <v>Yes</v>
      </c>
      <c r="F766" s="28" t="str">
        <f>DB_INFO!F766</f>
        <v>100-1000</v>
      </c>
      <c r="G766" s="28" t="str">
        <f>DB_INFO!G766</f>
        <v>DK/DA</v>
      </c>
      <c r="H766" s="28" t="str">
        <f>DB_INFO!H766</f>
        <v>No</v>
      </c>
      <c r="I766" s="28" t="str">
        <f>DB_INFO!I766</f>
        <v>No</v>
      </c>
      <c r="J766" s="27" t="str">
        <f>DB_RHC_KNOWN!J766</f>
        <v>Yes</v>
      </c>
      <c r="K766" s="135">
        <v>1</v>
      </c>
      <c r="L766" s="136"/>
      <c r="M766" s="136">
        <v>1</v>
      </c>
      <c r="N766" s="136">
        <v>1</v>
      </c>
      <c r="O766" s="136"/>
      <c r="P766" s="136">
        <v>1</v>
      </c>
      <c r="Q766" s="136">
        <v>1</v>
      </c>
      <c r="R766" s="137"/>
    </row>
    <row r="767" spans="1:18">
      <c r="A767" s="26">
        <v>763</v>
      </c>
      <c r="B767" s="27" t="str">
        <f>DB_INFO!B767</f>
        <v>ES</v>
      </c>
      <c r="C767" s="27" t="str">
        <f>DB_INFO!C767</f>
        <v>Public</v>
      </c>
      <c r="D767" s="27" t="str">
        <f>DB_INFO!D767</f>
        <v>Sport Centre</v>
      </c>
      <c r="E767" s="27" t="str">
        <f>DB_INFO!E767</f>
        <v>No</v>
      </c>
      <c r="F767" s="28" t="str">
        <f>DB_INFO!F767</f>
        <v>100-1000</v>
      </c>
      <c r="G767" s="28" t="str">
        <f>DB_INFO!G767</f>
        <v>1000-5000</v>
      </c>
      <c r="H767" s="28" t="str">
        <f>DB_INFO!H767</f>
        <v>No</v>
      </c>
      <c r="I767" s="28" t="str">
        <f>DB_INFO!I767</f>
        <v>Yes</v>
      </c>
      <c r="J767" s="27" t="str">
        <f>DB_RHC_KNOWN!J767</f>
        <v>Yes</v>
      </c>
      <c r="K767" s="135">
        <v>1</v>
      </c>
      <c r="L767" s="136"/>
      <c r="M767" s="136">
        <v>1</v>
      </c>
      <c r="N767" s="136">
        <v>1</v>
      </c>
      <c r="O767" s="136" t="s">
        <v>396</v>
      </c>
      <c r="P767" s="136">
        <v>1</v>
      </c>
      <c r="Q767" s="136" t="s">
        <v>396</v>
      </c>
      <c r="R767" s="137"/>
    </row>
    <row r="768" spans="1:18">
      <c r="A768" s="26">
        <v>764</v>
      </c>
      <c r="B768" s="27" t="str">
        <f>DB_INFO!B768</f>
        <v>ES</v>
      </c>
      <c r="C768" s="27" t="str">
        <f>DB_INFO!C768</f>
        <v>Public</v>
      </c>
      <c r="D768" s="27" t="str">
        <f>DB_INFO!D768</f>
        <v>Sport Centre</v>
      </c>
      <c r="E768" s="27" t="str">
        <f>DB_INFO!E768</f>
        <v>Yes</v>
      </c>
      <c r="F768" s="28" t="str">
        <f>DB_INFO!F768</f>
        <v>100-1000</v>
      </c>
      <c r="G768" s="28" t="str">
        <f>DB_INFO!G768</f>
        <v>DK/DA</v>
      </c>
      <c r="H768" s="28" t="str">
        <f>DB_INFO!H768</f>
        <v>No</v>
      </c>
      <c r="I768" s="28" t="str">
        <f>DB_INFO!I768</f>
        <v>DK/DA</v>
      </c>
      <c r="J768" s="27" t="str">
        <f>DB_RHC_KNOWN!J768</f>
        <v>Yes</v>
      </c>
      <c r="K768" s="135" t="s">
        <v>396</v>
      </c>
      <c r="L768" s="136" t="s">
        <v>396</v>
      </c>
      <c r="M768" s="136" t="s">
        <v>396</v>
      </c>
      <c r="N768" s="136" t="s">
        <v>396</v>
      </c>
      <c r="O768" s="136" t="s">
        <v>396</v>
      </c>
      <c r="P768" s="136" t="s">
        <v>396</v>
      </c>
      <c r="Q768" s="136" t="s">
        <v>396</v>
      </c>
      <c r="R768" s="137" t="s">
        <v>396</v>
      </c>
    </row>
    <row r="769" spans="1:18">
      <c r="A769" s="26">
        <v>765</v>
      </c>
      <c r="B769" s="27" t="str">
        <f>DB_INFO!B769</f>
        <v>ES</v>
      </c>
      <c r="C769" s="27" t="str">
        <f>DB_INFO!C769</f>
        <v>Public</v>
      </c>
      <c r="D769" s="27" t="str">
        <f>DB_INFO!D769</f>
        <v>Sport Centre</v>
      </c>
      <c r="E769" s="27" t="str">
        <f>DB_INFO!E769</f>
        <v>No</v>
      </c>
      <c r="F769" s="28" t="str">
        <f>DB_INFO!F769</f>
        <v>100-1000</v>
      </c>
      <c r="G769" s="28" t="str">
        <f>DB_INFO!G769</f>
        <v>DK/DA</v>
      </c>
      <c r="H769" s="28" t="str">
        <f>DB_INFO!H769</f>
        <v>No</v>
      </c>
      <c r="I769" s="28" t="str">
        <f>DB_INFO!I769</f>
        <v>DK/DA</v>
      </c>
      <c r="J769" s="27" t="str">
        <f>DB_RHC_KNOWN!J769</f>
        <v>Yes</v>
      </c>
      <c r="K769" s="135" t="s">
        <v>396</v>
      </c>
      <c r="L769" s="136" t="s">
        <v>396</v>
      </c>
      <c r="M769" s="136" t="s">
        <v>396</v>
      </c>
      <c r="N769" s="136" t="s">
        <v>396</v>
      </c>
      <c r="O769" s="136" t="s">
        <v>396</v>
      </c>
      <c r="P769" s="136" t="s">
        <v>396</v>
      </c>
      <c r="Q769" s="136" t="s">
        <v>396</v>
      </c>
      <c r="R769" s="137" t="s">
        <v>396</v>
      </c>
    </row>
    <row r="770" spans="1:18">
      <c r="A770" s="26">
        <v>766</v>
      </c>
      <c r="B770" s="27" t="str">
        <f>DB_INFO!B770</f>
        <v>ES</v>
      </c>
      <c r="C770" s="27" t="str">
        <f>DB_INFO!C770</f>
        <v>Public</v>
      </c>
      <c r="D770" s="27" t="str">
        <f>DB_INFO!D770</f>
        <v>Office</v>
      </c>
      <c r="E770" s="27" t="str">
        <f>DB_INFO!E770</f>
        <v>No</v>
      </c>
      <c r="F770" s="28" t="str">
        <f>DB_INFO!F770</f>
        <v>Below 100</v>
      </c>
      <c r="G770" s="28" t="str">
        <f>DB_INFO!G770</f>
        <v>1000-5000</v>
      </c>
      <c r="H770" s="28" t="str">
        <f>DB_INFO!H770</f>
        <v>No</v>
      </c>
      <c r="I770" s="28" t="str">
        <f>DB_INFO!I770</f>
        <v>DK/DA</v>
      </c>
      <c r="J770" s="27" t="str">
        <f>DB_RHC_KNOWN!J770</f>
        <v>Yes</v>
      </c>
      <c r="K770" s="135">
        <v>1</v>
      </c>
      <c r="L770" s="136" t="s">
        <v>396</v>
      </c>
      <c r="M770" s="136">
        <v>1</v>
      </c>
      <c r="N770" s="136">
        <v>1</v>
      </c>
      <c r="O770" s="136">
        <v>1</v>
      </c>
      <c r="P770" s="136" t="s">
        <v>396</v>
      </c>
      <c r="Q770" s="136" t="s">
        <v>396</v>
      </c>
      <c r="R770" s="137" t="s">
        <v>396</v>
      </c>
    </row>
    <row r="771" spans="1:18">
      <c r="A771" s="26">
        <v>767</v>
      </c>
      <c r="B771" s="27" t="str">
        <f>DB_INFO!B771</f>
        <v>ES</v>
      </c>
      <c r="C771" s="27" t="str">
        <f>DB_INFO!C771</f>
        <v>Private</v>
      </c>
      <c r="D771" s="27" t="str">
        <f>DB_INFO!D771</f>
        <v>Sport Centre</v>
      </c>
      <c r="E771" s="27" t="str">
        <f>DB_INFO!E771</f>
        <v>No</v>
      </c>
      <c r="F771" s="28" t="str">
        <f>DB_INFO!F771</f>
        <v>DK/DA</v>
      </c>
      <c r="G771" s="28" t="str">
        <f>DB_INFO!G771</f>
        <v>DK/DA</v>
      </c>
      <c r="H771" s="28" t="str">
        <f>DB_INFO!H771</f>
        <v>No</v>
      </c>
      <c r="I771" s="28" t="str">
        <f>DB_INFO!I771</f>
        <v>No</v>
      </c>
      <c r="J771" s="27" t="str">
        <f>DB_RHC_KNOWN!J771</f>
        <v>No</v>
      </c>
      <c r="K771" s="135"/>
      <c r="L771" s="136"/>
      <c r="M771" s="136"/>
      <c r="N771" s="136"/>
      <c r="O771" s="136"/>
      <c r="P771" s="136"/>
      <c r="Q771" s="136"/>
      <c r="R771" s="137"/>
    </row>
    <row r="772" spans="1:18">
      <c r="A772" s="26">
        <v>768</v>
      </c>
      <c r="B772" s="27" t="str">
        <f>DB_INFO!B772</f>
        <v>ES</v>
      </c>
      <c r="C772" s="27" t="str">
        <f>DB_INFO!C772</f>
        <v>Public</v>
      </c>
      <c r="D772" s="27" t="str">
        <f>DB_INFO!D772</f>
        <v>Office</v>
      </c>
      <c r="E772" s="27" t="str">
        <f>DB_INFO!E772</f>
        <v>No</v>
      </c>
      <c r="F772" s="28" t="str">
        <f>DB_INFO!F772</f>
        <v>DK/DA</v>
      </c>
      <c r="G772" s="28" t="str">
        <f>DB_INFO!G772</f>
        <v>Below 1000</v>
      </c>
      <c r="H772" s="28" t="str">
        <f>DB_INFO!H772</f>
        <v>Yes</v>
      </c>
      <c r="I772" s="28" t="str">
        <f>DB_INFO!I772</f>
        <v>DK/DA</v>
      </c>
      <c r="J772" s="27" t="str">
        <f>DB_RHC_KNOWN!J772</f>
        <v>Yes</v>
      </c>
      <c r="K772" s="135"/>
      <c r="L772" s="136"/>
      <c r="M772" s="136">
        <v>1</v>
      </c>
      <c r="N772" s="136">
        <v>1</v>
      </c>
      <c r="O772" s="136">
        <v>1</v>
      </c>
      <c r="P772" s="136">
        <v>1</v>
      </c>
      <c r="Q772" s="136">
        <v>1</v>
      </c>
      <c r="R772" s="137"/>
    </row>
    <row r="773" spans="1:18">
      <c r="A773" s="26">
        <v>769</v>
      </c>
      <c r="B773" s="27" t="str">
        <f>DB_INFO!B773</f>
        <v>ES</v>
      </c>
      <c r="C773" s="27" t="str">
        <f>DB_INFO!C773</f>
        <v>Public</v>
      </c>
      <c r="D773" s="27" t="str">
        <f>DB_INFO!D773</f>
        <v>Office</v>
      </c>
      <c r="E773" s="27" t="str">
        <f>DB_INFO!E773</f>
        <v>No</v>
      </c>
      <c r="F773" s="28" t="str">
        <f>DB_INFO!F773</f>
        <v>DK/DA</v>
      </c>
      <c r="G773" s="28" t="str">
        <f>DB_INFO!G773</f>
        <v>1000-5000</v>
      </c>
      <c r="H773" s="28" t="str">
        <f>DB_INFO!H773</f>
        <v>Yes</v>
      </c>
      <c r="I773" s="28" t="str">
        <f>DB_INFO!I773</f>
        <v>No</v>
      </c>
      <c r="J773" s="27" t="str">
        <f>DB_RHC_KNOWN!J773</f>
        <v>Yes</v>
      </c>
      <c r="K773" s="135"/>
      <c r="L773" s="136"/>
      <c r="M773" s="136">
        <v>1</v>
      </c>
      <c r="N773" s="136">
        <v>1</v>
      </c>
      <c r="O773" s="136">
        <v>1</v>
      </c>
      <c r="P773" s="136">
        <v>1</v>
      </c>
      <c r="Q773" s="136">
        <v>1</v>
      </c>
      <c r="R773" s="137"/>
    </row>
    <row r="774" spans="1:18">
      <c r="A774" s="26">
        <v>770</v>
      </c>
      <c r="B774" s="27" t="str">
        <f>DB_INFO!B774</f>
        <v>ES</v>
      </c>
      <c r="C774" s="27" t="str">
        <f>DB_INFO!C774</f>
        <v>Public</v>
      </c>
      <c r="D774" s="27" t="str">
        <f>DB_INFO!D774</f>
        <v>Education Centre</v>
      </c>
      <c r="E774" s="27" t="str">
        <f>DB_INFO!E774</f>
        <v>No</v>
      </c>
      <c r="F774" s="28" t="str">
        <f>DB_INFO!F774</f>
        <v>100-1000</v>
      </c>
      <c r="G774" s="28" t="str">
        <f>DB_INFO!G774</f>
        <v>Above 5000</v>
      </c>
      <c r="H774" s="28" t="str">
        <f>DB_INFO!H774</f>
        <v>Yes</v>
      </c>
      <c r="I774" s="28" t="str">
        <f>DB_INFO!I774</f>
        <v>DK/DA</v>
      </c>
      <c r="J774" s="27" t="str">
        <f>DB_RHC_KNOWN!J774</f>
        <v>Yes</v>
      </c>
      <c r="K774" s="135"/>
      <c r="L774" s="136"/>
      <c r="M774" s="136">
        <v>1</v>
      </c>
      <c r="N774" s="136">
        <v>1</v>
      </c>
      <c r="O774" s="136">
        <v>1</v>
      </c>
      <c r="P774" s="136">
        <v>1</v>
      </c>
      <c r="Q774" s="136">
        <v>1</v>
      </c>
      <c r="R774" s="137"/>
    </row>
    <row r="775" spans="1:18">
      <c r="A775" s="26">
        <v>771</v>
      </c>
      <c r="B775" s="27" t="str">
        <f>DB_INFO!B775</f>
        <v>ES</v>
      </c>
      <c r="C775" s="27" t="str">
        <f>DB_INFO!C775</f>
        <v>Public</v>
      </c>
      <c r="D775" s="27" t="str">
        <f>DB_INFO!D775</f>
        <v>Sport Centre</v>
      </c>
      <c r="E775" s="27" t="str">
        <f>DB_INFO!E775</f>
        <v>Yes</v>
      </c>
      <c r="F775" s="28" t="str">
        <f>DB_INFO!F775</f>
        <v>100-1000</v>
      </c>
      <c r="G775" s="28" t="str">
        <f>DB_INFO!G775</f>
        <v>1000-5000</v>
      </c>
      <c r="H775" s="28" t="str">
        <f>DB_INFO!H775</f>
        <v>Yes</v>
      </c>
      <c r="I775" s="28" t="str">
        <f>DB_INFO!I775</f>
        <v>Yes</v>
      </c>
      <c r="J775" s="27" t="str">
        <f>DB_RHC_KNOWN!J775</f>
        <v>Yes</v>
      </c>
      <c r="K775" s="135">
        <v>1</v>
      </c>
      <c r="L775" s="136"/>
      <c r="M775" s="136">
        <v>1</v>
      </c>
      <c r="N775" s="136">
        <v>1</v>
      </c>
      <c r="O775" s="136"/>
      <c r="P775" s="136">
        <v>1</v>
      </c>
      <c r="Q775" s="136">
        <v>1</v>
      </c>
      <c r="R775" s="137" t="s">
        <v>396</v>
      </c>
    </row>
    <row r="776" spans="1:18">
      <c r="A776" s="26">
        <v>772</v>
      </c>
      <c r="B776" s="27" t="str">
        <f>DB_INFO!B776</f>
        <v>ES</v>
      </c>
      <c r="C776" s="27" t="str">
        <f>DB_INFO!C776</f>
        <v>Public</v>
      </c>
      <c r="D776" s="27" t="str">
        <f>DB_INFO!D776</f>
        <v>Health Centre</v>
      </c>
      <c r="E776" s="27" t="str">
        <f>DB_INFO!E776</f>
        <v>No</v>
      </c>
      <c r="F776" s="28" t="str">
        <f>DB_INFO!F776</f>
        <v>DK/DA</v>
      </c>
      <c r="G776" s="28" t="str">
        <f>DB_INFO!G776</f>
        <v>Above 5000</v>
      </c>
      <c r="H776" s="28" t="str">
        <f>DB_INFO!H776</f>
        <v>Yes</v>
      </c>
      <c r="I776" s="28" t="str">
        <f>DB_INFO!I776</f>
        <v>No</v>
      </c>
      <c r="J776" s="27" t="str">
        <f>DB_RHC_KNOWN!J776</f>
        <v>Yes</v>
      </c>
      <c r="K776" s="135"/>
      <c r="L776" s="136"/>
      <c r="M776" s="136">
        <v>1</v>
      </c>
      <c r="N776" s="136">
        <v>1</v>
      </c>
      <c r="O776" s="136">
        <v>1</v>
      </c>
      <c r="P776" s="136">
        <v>1</v>
      </c>
      <c r="Q776" s="136">
        <v>1</v>
      </c>
      <c r="R776" s="137"/>
    </row>
    <row r="777" spans="1:18">
      <c r="A777" s="26">
        <v>773</v>
      </c>
      <c r="B777" s="27" t="str">
        <f>DB_INFO!B777</f>
        <v>ES</v>
      </c>
      <c r="C777" s="27" t="str">
        <f>DB_INFO!C777</f>
        <v>Public</v>
      </c>
      <c r="D777" s="27" t="str">
        <f>DB_INFO!D777</f>
        <v>Sport Centre</v>
      </c>
      <c r="E777" s="27" t="str">
        <f>DB_INFO!E777</f>
        <v>No</v>
      </c>
      <c r="F777" s="28" t="str">
        <f>DB_INFO!F777</f>
        <v>DK/DA</v>
      </c>
      <c r="G777" s="28" t="str">
        <f>DB_INFO!G777</f>
        <v>1000-5000</v>
      </c>
      <c r="H777" s="28" t="str">
        <f>DB_INFO!H777</f>
        <v>Yes</v>
      </c>
      <c r="I777" s="28" t="str">
        <f>DB_INFO!I777</f>
        <v>No</v>
      </c>
      <c r="J777" s="27" t="str">
        <f>DB_RHC_KNOWN!J777</f>
        <v>Yes</v>
      </c>
      <c r="K777" s="135"/>
      <c r="L777" s="136"/>
      <c r="M777" s="136">
        <v>1</v>
      </c>
      <c r="N777" s="136">
        <v>0</v>
      </c>
      <c r="O777" s="136">
        <v>1</v>
      </c>
      <c r="P777" s="136">
        <v>1</v>
      </c>
      <c r="Q777" s="136">
        <v>1</v>
      </c>
      <c r="R777" s="137"/>
    </row>
    <row r="778" spans="1:18">
      <c r="A778" s="26">
        <v>774</v>
      </c>
      <c r="B778" s="27" t="str">
        <f>DB_INFO!B778</f>
        <v>ES</v>
      </c>
      <c r="C778" s="27" t="str">
        <f>DB_INFO!C778</f>
        <v>Public</v>
      </c>
      <c r="D778" s="27" t="str">
        <f>DB_INFO!D778</f>
        <v>Office</v>
      </c>
      <c r="E778" s="27" t="str">
        <f>DB_INFO!E778</f>
        <v>No</v>
      </c>
      <c r="F778" s="28" t="str">
        <f>DB_INFO!F778</f>
        <v>DK/DA</v>
      </c>
      <c r="G778" s="28" t="str">
        <f>DB_INFO!G778</f>
        <v>1000-5000</v>
      </c>
      <c r="H778" s="28" t="str">
        <f>DB_INFO!H778</f>
        <v>Yes</v>
      </c>
      <c r="I778" s="28" t="str">
        <f>DB_INFO!I778</f>
        <v>No</v>
      </c>
      <c r="J778" s="27" t="str">
        <f>DB_RHC_KNOWN!J778</f>
        <v>Yes</v>
      </c>
      <c r="K778" s="135"/>
      <c r="L778" s="136"/>
      <c r="M778" s="136">
        <v>1</v>
      </c>
      <c r="N778" s="136">
        <v>1</v>
      </c>
      <c r="O778" s="136" t="s">
        <v>396</v>
      </c>
      <c r="P778" s="136">
        <v>1</v>
      </c>
      <c r="Q778" s="136">
        <v>1</v>
      </c>
      <c r="R778" s="137"/>
    </row>
    <row r="779" spans="1:18">
      <c r="A779" s="26">
        <v>775</v>
      </c>
      <c r="B779" s="27" t="str">
        <f>DB_INFO!B779</f>
        <v>ES</v>
      </c>
      <c r="C779" s="27" t="str">
        <f>DB_INFO!C779</f>
        <v>Public</v>
      </c>
      <c r="D779" s="27" t="str">
        <f>DB_INFO!D779</f>
        <v>Office</v>
      </c>
      <c r="E779" s="27" t="str">
        <f>DB_INFO!E779</f>
        <v>No</v>
      </c>
      <c r="F779" s="28" t="str">
        <f>DB_INFO!F779</f>
        <v>DK/DA</v>
      </c>
      <c r="G779" s="28" t="str">
        <f>DB_INFO!G779</f>
        <v>1000-5000</v>
      </c>
      <c r="H779" s="28" t="str">
        <f>DB_INFO!H779</f>
        <v>DK/DA</v>
      </c>
      <c r="I779" s="28" t="str">
        <f>DB_INFO!I779</f>
        <v>DK/DA</v>
      </c>
      <c r="J779" s="27" t="str">
        <f>DB_RHC_KNOWN!J779</f>
        <v>Yes</v>
      </c>
      <c r="K779" s="135" t="s">
        <v>396</v>
      </c>
      <c r="L779" s="136"/>
      <c r="M779" s="136">
        <v>1</v>
      </c>
      <c r="N779" s="136">
        <v>1</v>
      </c>
      <c r="O779" s="136" t="s">
        <v>396</v>
      </c>
      <c r="P779" s="136">
        <v>1</v>
      </c>
      <c r="Q779" s="136" t="s">
        <v>396</v>
      </c>
      <c r="R779" s="137"/>
    </row>
    <row r="780" spans="1:18">
      <c r="A780" s="26">
        <v>776</v>
      </c>
      <c r="B780" s="27" t="str">
        <f>DB_INFO!B780</f>
        <v>ES</v>
      </c>
      <c r="C780" s="27" t="str">
        <f>DB_INFO!C780</f>
        <v>Public</v>
      </c>
      <c r="D780" s="27" t="str">
        <f>DB_INFO!D780</f>
        <v>Sport Centre</v>
      </c>
      <c r="E780" s="27" t="str">
        <f>DB_INFO!E780</f>
        <v>No</v>
      </c>
      <c r="F780" s="28" t="str">
        <f>DB_INFO!F780</f>
        <v>100-1000</v>
      </c>
      <c r="G780" s="28" t="str">
        <f>DB_INFO!G780</f>
        <v>1000-5000</v>
      </c>
      <c r="H780" s="28" t="str">
        <f>DB_INFO!H780</f>
        <v>No</v>
      </c>
      <c r="I780" s="28" t="str">
        <f>DB_INFO!I780</f>
        <v>Yes</v>
      </c>
      <c r="J780" s="27" t="str">
        <f>DB_RHC_KNOWN!J780</f>
        <v>Yes</v>
      </c>
      <c r="K780" s="135">
        <v>1</v>
      </c>
      <c r="L780" s="136"/>
      <c r="M780" s="136">
        <v>1</v>
      </c>
      <c r="N780" s="136">
        <v>1</v>
      </c>
      <c r="O780" s="136" t="s">
        <v>396</v>
      </c>
      <c r="P780" s="136">
        <v>1</v>
      </c>
      <c r="Q780" s="136">
        <v>1</v>
      </c>
      <c r="R780" s="137"/>
    </row>
    <row r="781" spans="1:18">
      <c r="A781" s="26">
        <v>777</v>
      </c>
      <c r="B781" s="27" t="str">
        <f>DB_INFO!B781</f>
        <v>ES</v>
      </c>
      <c r="C781" s="27" t="str">
        <f>DB_INFO!C781</f>
        <v>Public</v>
      </c>
      <c r="D781" s="27" t="str">
        <f>DB_INFO!D781</f>
        <v>Office</v>
      </c>
      <c r="E781" s="27" t="str">
        <f>DB_INFO!E781</f>
        <v>No</v>
      </c>
      <c r="F781" s="28" t="str">
        <f>DB_INFO!F781</f>
        <v>100-1000</v>
      </c>
      <c r="G781" s="28" t="str">
        <f>DB_INFO!G781</f>
        <v>1000-5000</v>
      </c>
      <c r="H781" s="28" t="str">
        <f>DB_INFO!H781</f>
        <v>DK/DA</v>
      </c>
      <c r="I781" s="28" t="str">
        <f>DB_INFO!I781</f>
        <v>DK/DA</v>
      </c>
      <c r="J781" s="27" t="str">
        <f>DB_RHC_KNOWN!J781</f>
        <v>Yes</v>
      </c>
      <c r="K781" s="135"/>
      <c r="L781" s="136"/>
      <c r="M781" s="136">
        <v>1</v>
      </c>
      <c r="N781" s="136">
        <v>1</v>
      </c>
      <c r="O781" s="136">
        <v>1</v>
      </c>
      <c r="P781" s="136">
        <v>1</v>
      </c>
      <c r="Q781" s="136">
        <v>1</v>
      </c>
      <c r="R781" s="137" t="s">
        <v>396</v>
      </c>
    </row>
    <row r="782" spans="1:18">
      <c r="A782" s="26">
        <v>778</v>
      </c>
      <c r="B782" s="27" t="str">
        <f>DB_INFO!B782</f>
        <v>ES</v>
      </c>
      <c r="C782" s="27" t="str">
        <f>DB_INFO!C782</f>
        <v>Public</v>
      </c>
      <c r="D782" s="27" t="str">
        <f>DB_INFO!D782</f>
        <v>Health Centre</v>
      </c>
      <c r="E782" s="27" t="str">
        <f>DB_INFO!E782</f>
        <v>No</v>
      </c>
      <c r="F782" s="28" t="str">
        <f>DB_INFO!F782</f>
        <v>100-1000</v>
      </c>
      <c r="G782" s="28" t="str">
        <f>DB_INFO!G782</f>
        <v>Below 1000</v>
      </c>
      <c r="H782" s="28" t="str">
        <f>DB_INFO!H782</f>
        <v>No</v>
      </c>
      <c r="I782" s="28" t="str">
        <f>DB_INFO!I782</f>
        <v>No</v>
      </c>
      <c r="J782" s="27" t="str">
        <f>DB_RHC_KNOWN!J782</f>
        <v>Yes</v>
      </c>
      <c r="K782" s="135">
        <v>1</v>
      </c>
      <c r="L782" s="136"/>
      <c r="M782" s="136" t="s">
        <v>396</v>
      </c>
      <c r="N782" s="136">
        <v>1</v>
      </c>
      <c r="O782" s="136" t="s">
        <v>396</v>
      </c>
      <c r="P782" s="136">
        <v>1</v>
      </c>
      <c r="Q782" s="136" t="s">
        <v>396</v>
      </c>
      <c r="R782" s="137"/>
    </row>
    <row r="783" spans="1:18">
      <c r="A783" s="26">
        <v>779</v>
      </c>
      <c r="B783" s="27" t="str">
        <f>DB_INFO!B783</f>
        <v>ES</v>
      </c>
      <c r="C783" s="27" t="str">
        <f>DB_INFO!C783</f>
        <v>Private</v>
      </c>
      <c r="D783" s="27" t="str">
        <f>DB_INFO!D783</f>
        <v>Hotel</v>
      </c>
      <c r="E783" s="27" t="str">
        <f>DB_INFO!E783</f>
        <v>No</v>
      </c>
      <c r="F783" s="28" t="str">
        <f>DB_INFO!F783</f>
        <v>DK/DA</v>
      </c>
      <c r="G783" s="28" t="str">
        <f>DB_INFO!G783</f>
        <v>DK/DA</v>
      </c>
      <c r="H783" s="28" t="str">
        <f>DB_INFO!H783</f>
        <v>No</v>
      </c>
      <c r="I783" s="28" t="str">
        <f>DB_INFO!I783</f>
        <v>No</v>
      </c>
      <c r="J783" s="27" t="str">
        <f>DB_RHC_KNOWN!J783</f>
        <v>Yes</v>
      </c>
      <c r="K783" s="135" t="s">
        <v>396</v>
      </c>
      <c r="L783" s="136"/>
      <c r="M783" s="136">
        <v>1</v>
      </c>
      <c r="N783" s="136">
        <v>1</v>
      </c>
      <c r="O783" s="136" t="s">
        <v>396</v>
      </c>
      <c r="P783" s="136" t="s">
        <v>396</v>
      </c>
      <c r="Q783" s="136" t="s">
        <v>396</v>
      </c>
      <c r="R783" s="137"/>
    </row>
    <row r="784" spans="1:18">
      <c r="A784" s="26">
        <v>780</v>
      </c>
      <c r="B784" s="27" t="str">
        <f>DB_INFO!B784</f>
        <v>ES</v>
      </c>
      <c r="C784" s="27" t="str">
        <f>DB_INFO!C784</f>
        <v>Public</v>
      </c>
      <c r="D784" s="27" t="str">
        <f>DB_INFO!D784</f>
        <v>Education Centre</v>
      </c>
      <c r="E784" s="27" t="str">
        <f>DB_INFO!E784</f>
        <v>No</v>
      </c>
      <c r="F784" s="28" t="str">
        <f>DB_INFO!F784</f>
        <v>100-1000</v>
      </c>
      <c r="G784" s="28" t="str">
        <f>DB_INFO!G784</f>
        <v>DK/DA</v>
      </c>
      <c r="H784" s="28" t="str">
        <f>DB_INFO!H784</f>
        <v>No</v>
      </c>
      <c r="I784" s="28" t="str">
        <f>DB_INFO!I784</f>
        <v>No</v>
      </c>
      <c r="J784" s="27" t="str">
        <f>DB_RHC_KNOWN!J784</f>
        <v>Yes</v>
      </c>
      <c r="K784" s="135" t="s">
        <v>396</v>
      </c>
      <c r="L784" s="136"/>
      <c r="M784" s="136">
        <v>1</v>
      </c>
      <c r="N784" s="136">
        <v>1</v>
      </c>
      <c r="O784" s="136" t="s">
        <v>396</v>
      </c>
      <c r="P784" s="136">
        <v>1</v>
      </c>
      <c r="Q784" s="136" t="s">
        <v>396</v>
      </c>
      <c r="R784" s="137"/>
    </row>
    <row r="785" spans="1:18">
      <c r="A785" s="26">
        <v>781</v>
      </c>
      <c r="B785" s="27" t="str">
        <f>DB_INFO!B785</f>
        <v>ES</v>
      </c>
      <c r="C785" s="27" t="str">
        <f>DB_INFO!C785</f>
        <v>Private</v>
      </c>
      <c r="D785" s="27" t="str">
        <f>DB_INFO!D785</f>
        <v>Education Centre</v>
      </c>
      <c r="E785" s="27" t="str">
        <f>DB_INFO!E785</f>
        <v>No</v>
      </c>
      <c r="F785" s="28" t="str">
        <f>DB_INFO!F785</f>
        <v>100-1000</v>
      </c>
      <c r="G785" s="28" t="str">
        <f>DB_INFO!G785</f>
        <v>1000-5000</v>
      </c>
      <c r="H785" s="28" t="str">
        <f>DB_INFO!H785</f>
        <v>No</v>
      </c>
      <c r="I785" s="28" t="str">
        <f>DB_INFO!I785</f>
        <v>No</v>
      </c>
      <c r="J785" s="27" t="str">
        <f>DB_RHC_KNOWN!J785</f>
        <v>No</v>
      </c>
      <c r="K785" s="135"/>
      <c r="L785" s="136"/>
      <c r="M785" s="136"/>
      <c r="N785" s="136"/>
      <c r="O785" s="136"/>
      <c r="P785" s="136"/>
      <c r="Q785" s="136"/>
      <c r="R785" s="137"/>
    </row>
    <row r="786" spans="1:18">
      <c r="A786" s="26">
        <v>782</v>
      </c>
      <c r="B786" s="27" t="str">
        <f>DB_INFO!B786</f>
        <v>ES</v>
      </c>
      <c r="C786" s="27" t="str">
        <f>DB_INFO!C786</f>
        <v>Public</v>
      </c>
      <c r="D786" s="27" t="str">
        <f>DB_INFO!D786</f>
        <v>Office</v>
      </c>
      <c r="E786" s="27" t="str">
        <f>DB_INFO!E786</f>
        <v>No</v>
      </c>
      <c r="F786" s="28" t="str">
        <f>DB_INFO!F786</f>
        <v>Below 100</v>
      </c>
      <c r="G786" s="28" t="str">
        <f>DB_INFO!G786</f>
        <v>Below 1000</v>
      </c>
      <c r="H786" s="28" t="str">
        <f>DB_INFO!H786</f>
        <v>No</v>
      </c>
      <c r="I786" s="28" t="str">
        <f>DB_INFO!I786</f>
        <v>Yes</v>
      </c>
      <c r="J786" s="27" t="str">
        <f>DB_RHC_KNOWN!J786</f>
        <v>Yes</v>
      </c>
      <c r="K786" s="135">
        <v>1</v>
      </c>
      <c r="L786" s="136" t="s">
        <v>396</v>
      </c>
      <c r="M786" s="136">
        <v>1</v>
      </c>
      <c r="N786" s="136">
        <v>1</v>
      </c>
      <c r="O786" s="136" t="s">
        <v>396</v>
      </c>
      <c r="P786" s="136" t="s">
        <v>396</v>
      </c>
      <c r="Q786" s="136">
        <v>1</v>
      </c>
      <c r="R786" s="137"/>
    </row>
    <row r="787" spans="1:18">
      <c r="A787" s="26">
        <v>783</v>
      </c>
      <c r="B787" s="27" t="str">
        <f>DB_INFO!B787</f>
        <v>ES</v>
      </c>
      <c r="C787" s="27" t="str">
        <f>DB_INFO!C787</f>
        <v>Public</v>
      </c>
      <c r="D787" s="27" t="str">
        <f>DB_INFO!D787</f>
        <v>Sport Centre</v>
      </c>
      <c r="E787" s="27" t="str">
        <f>DB_INFO!E787</f>
        <v>No</v>
      </c>
      <c r="F787" s="28" t="str">
        <f>DB_INFO!F787</f>
        <v>100-1000</v>
      </c>
      <c r="G787" s="28" t="str">
        <f>DB_INFO!G787</f>
        <v>Below 1000</v>
      </c>
      <c r="H787" s="28" t="str">
        <f>DB_INFO!H787</f>
        <v>No</v>
      </c>
      <c r="I787" s="28" t="str">
        <f>DB_INFO!I787</f>
        <v>No</v>
      </c>
      <c r="J787" s="27" t="str">
        <f>DB_RHC_KNOWN!J787</f>
        <v>No</v>
      </c>
      <c r="K787" s="135"/>
      <c r="L787" s="136"/>
      <c r="M787" s="136"/>
      <c r="N787" s="136"/>
      <c r="O787" s="136"/>
      <c r="P787" s="136"/>
      <c r="Q787" s="136"/>
      <c r="R787" s="137"/>
    </row>
    <row r="788" spans="1:18">
      <c r="A788" s="26">
        <v>784</v>
      </c>
      <c r="B788" s="27" t="str">
        <f>DB_INFO!B788</f>
        <v>ES</v>
      </c>
      <c r="C788" s="27" t="str">
        <f>DB_INFO!C788</f>
        <v>Private</v>
      </c>
      <c r="D788" s="27" t="str">
        <f>DB_INFO!D788</f>
        <v>Office</v>
      </c>
      <c r="E788" s="27" t="str">
        <f>DB_INFO!E788</f>
        <v>No</v>
      </c>
      <c r="F788" s="28" t="str">
        <f>DB_INFO!F788</f>
        <v>Below 100</v>
      </c>
      <c r="G788" s="28" t="str">
        <f>DB_INFO!G788</f>
        <v>1000-5000</v>
      </c>
      <c r="H788" s="28" t="str">
        <f>DB_INFO!H788</f>
        <v>No</v>
      </c>
      <c r="I788" s="28" t="str">
        <f>DB_INFO!I788</f>
        <v>No</v>
      </c>
      <c r="J788" s="27" t="str">
        <f>DB_RHC_KNOWN!J788</f>
        <v>Yes</v>
      </c>
      <c r="K788" s="135"/>
      <c r="L788" s="136"/>
      <c r="M788" s="136">
        <v>1</v>
      </c>
      <c r="N788" s="136">
        <v>1</v>
      </c>
      <c r="O788" s="136">
        <v>1</v>
      </c>
      <c r="P788" s="136" t="s">
        <v>396</v>
      </c>
      <c r="Q788" s="136">
        <v>1</v>
      </c>
      <c r="R788" s="137"/>
    </row>
    <row r="789" spans="1:18">
      <c r="A789" s="26">
        <v>785</v>
      </c>
      <c r="B789" s="27" t="str">
        <f>DB_INFO!B789</f>
        <v>ES</v>
      </c>
      <c r="C789" s="27" t="str">
        <f>DB_INFO!C789</f>
        <v>Public</v>
      </c>
      <c r="D789" s="27" t="str">
        <f>DB_INFO!D789</f>
        <v>Office</v>
      </c>
      <c r="E789" s="27" t="str">
        <f>DB_INFO!E789</f>
        <v>No</v>
      </c>
      <c r="F789" s="28" t="str">
        <f>DB_INFO!F789</f>
        <v>100-1000</v>
      </c>
      <c r="G789" s="28" t="str">
        <f>DB_INFO!G789</f>
        <v>1000-5000</v>
      </c>
      <c r="H789" s="28" t="str">
        <f>DB_INFO!H789</f>
        <v>No</v>
      </c>
      <c r="I789" s="28" t="str">
        <f>DB_INFO!I789</f>
        <v>No</v>
      </c>
      <c r="J789" s="27" t="str">
        <f>DB_RHC_KNOWN!J789</f>
        <v>No</v>
      </c>
      <c r="K789" s="135"/>
      <c r="L789" s="136"/>
      <c r="M789" s="136"/>
      <c r="N789" s="136"/>
      <c r="O789" s="136"/>
      <c r="P789" s="136"/>
      <c r="Q789" s="136"/>
      <c r="R789" s="137"/>
    </row>
    <row r="790" spans="1:18">
      <c r="A790" s="26">
        <v>786</v>
      </c>
      <c r="B790" s="27" t="str">
        <f>DB_INFO!B790</f>
        <v>ES</v>
      </c>
      <c r="C790" s="27" t="str">
        <f>DB_INFO!C790</f>
        <v>Public</v>
      </c>
      <c r="D790" s="27" t="str">
        <f>DB_INFO!D790</f>
        <v>Office</v>
      </c>
      <c r="E790" s="27" t="str">
        <f>DB_INFO!E790</f>
        <v>No</v>
      </c>
      <c r="F790" s="28" t="str">
        <f>DB_INFO!F790</f>
        <v>Below 100</v>
      </c>
      <c r="G790" s="28" t="str">
        <f>DB_INFO!G790</f>
        <v>DK/DA</v>
      </c>
      <c r="H790" s="28" t="str">
        <f>DB_INFO!H790</f>
        <v>No</v>
      </c>
      <c r="I790" s="28" t="str">
        <f>DB_INFO!I790</f>
        <v>DK/DA</v>
      </c>
      <c r="J790" s="27" t="str">
        <f>DB_RHC_KNOWN!J790</f>
        <v>No</v>
      </c>
      <c r="K790" s="135"/>
      <c r="L790" s="136"/>
      <c r="M790" s="136"/>
      <c r="N790" s="136"/>
      <c r="O790" s="136"/>
      <c r="P790" s="136"/>
      <c r="Q790" s="136"/>
      <c r="R790" s="137"/>
    </row>
    <row r="791" spans="1:18">
      <c r="A791" s="26">
        <v>787</v>
      </c>
      <c r="B791" s="27" t="str">
        <f>DB_INFO!B791</f>
        <v>ES</v>
      </c>
      <c r="C791" s="27" t="str">
        <f>DB_INFO!C791</f>
        <v>Public</v>
      </c>
      <c r="D791" s="27" t="str">
        <f>DB_INFO!D791</f>
        <v>Office</v>
      </c>
      <c r="E791" s="27" t="str">
        <f>DB_INFO!E791</f>
        <v>No</v>
      </c>
      <c r="F791" s="28" t="str">
        <f>DB_INFO!F791</f>
        <v>Below 100</v>
      </c>
      <c r="G791" s="28" t="str">
        <f>DB_INFO!G791</f>
        <v>DK/DA</v>
      </c>
      <c r="H791" s="28" t="str">
        <f>DB_INFO!H791</f>
        <v>No</v>
      </c>
      <c r="I791" s="28" t="str">
        <f>DB_INFO!I791</f>
        <v>No</v>
      </c>
      <c r="J791" s="27" t="str">
        <f>DB_RHC_KNOWN!J791</f>
        <v>Yes</v>
      </c>
      <c r="K791" s="135" t="s">
        <v>396</v>
      </c>
      <c r="L791" s="136"/>
      <c r="M791" s="136">
        <v>1</v>
      </c>
      <c r="N791" s="136">
        <v>1</v>
      </c>
      <c r="O791" s="136" t="s">
        <v>396</v>
      </c>
      <c r="P791" s="136" t="s">
        <v>396</v>
      </c>
      <c r="Q791" s="136" t="s">
        <v>396</v>
      </c>
      <c r="R791" s="137"/>
    </row>
    <row r="792" spans="1:18">
      <c r="A792" s="26">
        <v>788</v>
      </c>
      <c r="B792" s="27" t="str">
        <f>DB_INFO!B792</f>
        <v>ES</v>
      </c>
      <c r="C792" s="27" t="str">
        <f>DB_INFO!C792</f>
        <v>Public</v>
      </c>
      <c r="D792" s="27" t="str">
        <f>DB_INFO!D792</f>
        <v>Office</v>
      </c>
      <c r="E792" s="27" t="str">
        <f>DB_INFO!E792</f>
        <v>No</v>
      </c>
      <c r="F792" s="28" t="str">
        <f>DB_INFO!F792</f>
        <v>Below 100</v>
      </c>
      <c r="G792" s="28" t="str">
        <f>DB_INFO!G792</f>
        <v>1000-5000</v>
      </c>
      <c r="H792" s="28" t="str">
        <f>DB_INFO!H792</f>
        <v>DK/DA</v>
      </c>
      <c r="I792" s="28" t="str">
        <f>DB_INFO!I792</f>
        <v>DK/DA</v>
      </c>
      <c r="J792" s="27" t="str">
        <f>DB_RHC_KNOWN!J792</f>
        <v>No</v>
      </c>
      <c r="K792" s="135"/>
      <c r="L792" s="136"/>
      <c r="M792" s="136"/>
      <c r="N792" s="136"/>
      <c r="O792" s="136"/>
      <c r="P792" s="136"/>
      <c r="Q792" s="136"/>
      <c r="R792" s="137"/>
    </row>
    <row r="793" spans="1:18">
      <c r="A793" s="26">
        <v>789</v>
      </c>
      <c r="B793" s="27" t="str">
        <f>DB_INFO!B793</f>
        <v>ES</v>
      </c>
      <c r="C793" s="27" t="str">
        <f>DB_INFO!C793</f>
        <v>Public</v>
      </c>
      <c r="D793" s="27" t="str">
        <f>DB_INFO!D793</f>
        <v>Office</v>
      </c>
      <c r="E793" s="27" t="str">
        <f>DB_INFO!E793</f>
        <v>No</v>
      </c>
      <c r="F793" s="28" t="str">
        <f>DB_INFO!F793</f>
        <v>DK/DA</v>
      </c>
      <c r="G793" s="28" t="str">
        <f>DB_INFO!G793</f>
        <v>Below 1000</v>
      </c>
      <c r="H793" s="28" t="str">
        <f>DB_INFO!H793</f>
        <v>No</v>
      </c>
      <c r="I793" s="28" t="str">
        <f>DB_INFO!I793</f>
        <v>No</v>
      </c>
      <c r="J793" s="27" t="str">
        <f>DB_RHC_KNOWN!J793</f>
        <v>Yes</v>
      </c>
      <c r="K793" s="135">
        <v>1</v>
      </c>
      <c r="L793" s="136" t="s">
        <v>396</v>
      </c>
      <c r="M793" s="136">
        <v>1</v>
      </c>
      <c r="N793" s="136">
        <v>1</v>
      </c>
      <c r="O793" s="136" t="s">
        <v>396</v>
      </c>
      <c r="P793" s="136" t="s">
        <v>396</v>
      </c>
      <c r="Q793" s="136" t="s">
        <v>396</v>
      </c>
      <c r="R793" s="137">
        <v>1</v>
      </c>
    </row>
    <row r="794" spans="1:18">
      <c r="A794" s="26">
        <v>790</v>
      </c>
      <c r="B794" s="27" t="str">
        <f>DB_INFO!B794</f>
        <v>ES</v>
      </c>
      <c r="C794" s="27" t="str">
        <f>DB_INFO!C794</f>
        <v>Public</v>
      </c>
      <c r="D794" s="27" t="str">
        <f>DB_INFO!D794</f>
        <v>Health Centre</v>
      </c>
      <c r="E794" s="27" t="str">
        <f>DB_INFO!E794</f>
        <v>No</v>
      </c>
      <c r="F794" s="28" t="str">
        <f>DB_INFO!F794</f>
        <v>100-1000</v>
      </c>
      <c r="G794" s="28" t="str">
        <f>DB_INFO!G794</f>
        <v>Below 1000</v>
      </c>
      <c r="H794" s="28" t="str">
        <f>DB_INFO!H794</f>
        <v>No</v>
      </c>
      <c r="I794" s="28" t="str">
        <f>DB_INFO!I794</f>
        <v>No</v>
      </c>
      <c r="J794" s="27" t="str">
        <f>DB_RHC_KNOWN!J794</f>
        <v>Yes</v>
      </c>
      <c r="K794" s="135">
        <v>1</v>
      </c>
      <c r="L794" s="136"/>
      <c r="M794" s="136">
        <v>1</v>
      </c>
      <c r="N794" s="136">
        <v>1</v>
      </c>
      <c r="O794" s="136" t="s">
        <v>396</v>
      </c>
      <c r="P794" s="136">
        <v>1</v>
      </c>
      <c r="Q794" s="136" t="s">
        <v>396</v>
      </c>
      <c r="R794" s="137">
        <v>1</v>
      </c>
    </row>
    <row r="795" spans="1:18">
      <c r="A795" s="26">
        <v>791</v>
      </c>
      <c r="B795" s="27" t="str">
        <f>DB_INFO!B795</f>
        <v>ES</v>
      </c>
      <c r="C795" s="27" t="str">
        <f>DB_INFO!C795</f>
        <v>Public</v>
      </c>
      <c r="D795" s="27" t="str">
        <f>DB_INFO!D795</f>
        <v>Health Centre</v>
      </c>
      <c r="E795" s="27" t="str">
        <f>DB_INFO!E795</f>
        <v>No</v>
      </c>
      <c r="F795" s="28" t="str">
        <f>DB_INFO!F795</f>
        <v>100-1000</v>
      </c>
      <c r="G795" s="28" t="str">
        <f>DB_INFO!G795</f>
        <v>DK/DA</v>
      </c>
      <c r="H795" s="28" t="str">
        <f>DB_INFO!H795</f>
        <v>No</v>
      </c>
      <c r="I795" s="28" t="str">
        <f>DB_INFO!I795</f>
        <v>Yes</v>
      </c>
      <c r="J795" s="27" t="str">
        <f>DB_RHC_KNOWN!J795</f>
        <v>Yes</v>
      </c>
      <c r="K795" s="135">
        <v>1</v>
      </c>
      <c r="L795" s="136"/>
      <c r="M795" s="136">
        <v>1</v>
      </c>
      <c r="N795" s="136">
        <v>1</v>
      </c>
      <c r="O795" s="136" t="s">
        <v>396</v>
      </c>
      <c r="P795" s="136">
        <v>1</v>
      </c>
      <c r="Q795" s="136">
        <v>1</v>
      </c>
      <c r="R795" s="137"/>
    </row>
    <row r="796" spans="1:18">
      <c r="A796" s="26">
        <v>792</v>
      </c>
      <c r="B796" s="27" t="str">
        <f>DB_INFO!B796</f>
        <v>ES</v>
      </c>
      <c r="C796" s="27" t="str">
        <f>DB_INFO!C796</f>
        <v>Public</v>
      </c>
      <c r="D796" s="27" t="str">
        <f>DB_INFO!D796</f>
        <v>Education Centre</v>
      </c>
      <c r="E796" s="27" t="str">
        <f>DB_INFO!E796</f>
        <v>No</v>
      </c>
      <c r="F796" s="28" t="str">
        <f>DB_INFO!F796</f>
        <v>100-1000</v>
      </c>
      <c r="G796" s="28" t="str">
        <f>DB_INFO!G796</f>
        <v>DK/DA</v>
      </c>
      <c r="H796" s="28" t="str">
        <f>DB_INFO!H796</f>
        <v>No</v>
      </c>
      <c r="I796" s="28" t="str">
        <f>DB_INFO!I796</f>
        <v>No</v>
      </c>
      <c r="J796" s="27" t="str">
        <f>DB_RHC_KNOWN!J796</f>
        <v>Yes</v>
      </c>
      <c r="K796" s="135" t="s">
        <v>396</v>
      </c>
      <c r="L796" s="136"/>
      <c r="M796" s="136">
        <v>1</v>
      </c>
      <c r="N796" s="136">
        <v>1</v>
      </c>
      <c r="O796" s="136" t="s">
        <v>396</v>
      </c>
      <c r="P796" s="136" t="s">
        <v>396</v>
      </c>
      <c r="Q796" s="136">
        <v>1</v>
      </c>
      <c r="R796" s="137">
        <v>1</v>
      </c>
    </row>
    <row r="797" spans="1:18">
      <c r="A797" s="26">
        <v>793</v>
      </c>
      <c r="B797" s="27" t="str">
        <f>DB_INFO!B797</f>
        <v>ES</v>
      </c>
      <c r="C797" s="27" t="str">
        <f>DB_INFO!C797</f>
        <v>Public</v>
      </c>
      <c r="D797" s="27" t="str">
        <f>DB_INFO!D797</f>
        <v>Education Centre</v>
      </c>
      <c r="E797" s="27" t="str">
        <f>DB_INFO!E797</f>
        <v>No</v>
      </c>
      <c r="F797" s="28" t="str">
        <f>DB_INFO!F797</f>
        <v>Below 100</v>
      </c>
      <c r="G797" s="28" t="str">
        <f>DB_INFO!G797</f>
        <v>Below 1000</v>
      </c>
      <c r="H797" s="28" t="str">
        <f>DB_INFO!H797</f>
        <v>DK/DA</v>
      </c>
      <c r="I797" s="28" t="str">
        <f>DB_INFO!I797</f>
        <v>DK/DA</v>
      </c>
      <c r="J797" s="27" t="str">
        <f>DB_RHC_KNOWN!J797</f>
        <v>Yes</v>
      </c>
      <c r="K797" s="135">
        <v>1</v>
      </c>
      <c r="L797" s="136"/>
      <c r="M797" s="136">
        <v>1</v>
      </c>
      <c r="N797" s="136">
        <v>1</v>
      </c>
      <c r="O797" s="136">
        <v>1</v>
      </c>
      <c r="P797" s="136"/>
      <c r="Q797" s="136">
        <v>1</v>
      </c>
      <c r="R797" s="137">
        <v>1</v>
      </c>
    </row>
    <row r="798" spans="1:18">
      <c r="A798" s="26">
        <v>794</v>
      </c>
      <c r="B798" s="27" t="str">
        <f>DB_INFO!B798</f>
        <v>ES</v>
      </c>
      <c r="C798" s="27" t="str">
        <f>DB_INFO!C798</f>
        <v>Public</v>
      </c>
      <c r="D798" s="27" t="str">
        <f>DB_INFO!D798</f>
        <v>Health Centre</v>
      </c>
      <c r="E798" s="27" t="str">
        <f>DB_INFO!E798</f>
        <v>No</v>
      </c>
      <c r="F798" s="28" t="str">
        <f>DB_INFO!F798</f>
        <v>100-1000</v>
      </c>
      <c r="G798" s="28" t="str">
        <f>DB_INFO!G798</f>
        <v>Below 1000</v>
      </c>
      <c r="H798" s="28" t="str">
        <f>DB_INFO!H798</f>
        <v>Yes</v>
      </c>
      <c r="I798" s="28" t="str">
        <f>DB_INFO!I798</f>
        <v>Yes</v>
      </c>
      <c r="J798" s="27" t="str">
        <f>DB_RHC_KNOWN!J798</f>
        <v>Yes</v>
      </c>
      <c r="K798" s="135">
        <v>1</v>
      </c>
      <c r="L798" s="136"/>
      <c r="M798" s="136">
        <v>1</v>
      </c>
      <c r="N798" s="136">
        <v>1</v>
      </c>
      <c r="O798" s="136">
        <v>1</v>
      </c>
      <c r="P798" s="136">
        <v>1</v>
      </c>
      <c r="Q798" s="136" t="s">
        <v>396</v>
      </c>
      <c r="R798" s="137" t="s">
        <v>396</v>
      </c>
    </row>
    <row r="799" spans="1:18">
      <c r="A799" s="26">
        <v>795</v>
      </c>
      <c r="B799" s="27" t="str">
        <f>DB_INFO!B799</f>
        <v>ES</v>
      </c>
      <c r="C799" s="27" t="str">
        <f>DB_INFO!C799</f>
        <v>Public</v>
      </c>
      <c r="D799" s="27" t="str">
        <f>DB_INFO!D799</f>
        <v>Education Centre</v>
      </c>
      <c r="E799" s="27" t="str">
        <f>DB_INFO!E799</f>
        <v>No</v>
      </c>
      <c r="F799" s="28" t="str">
        <f>DB_INFO!F799</f>
        <v>100-1000</v>
      </c>
      <c r="G799" s="28" t="str">
        <f>DB_INFO!G799</f>
        <v>DK/DA</v>
      </c>
      <c r="H799" s="28" t="str">
        <f>DB_INFO!H799</f>
        <v>DK/DA</v>
      </c>
      <c r="I799" s="28" t="str">
        <f>DB_INFO!I799</f>
        <v>DK/DA</v>
      </c>
      <c r="J799" s="27" t="str">
        <f>DB_RHC_KNOWN!J799</f>
        <v>No</v>
      </c>
      <c r="K799" s="135"/>
      <c r="L799" s="136"/>
      <c r="M799" s="136"/>
      <c r="N799" s="136"/>
      <c r="O799" s="136"/>
      <c r="P799" s="136"/>
      <c r="Q799" s="136"/>
      <c r="R799" s="137"/>
    </row>
    <row r="800" spans="1:18">
      <c r="A800" s="26">
        <v>796</v>
      </c>
      <c r="B800" s="27" t="str">
        <f>DB_INFO!B800</f>
        <v>ES</v>
      </c>
      <c r="C800" s="27" t="str">
        <f>DB_INFO!C800</f>
        <v>Public</v>
      </c>
      <c r="D800" s="27" t="str">
        <f>DB_INFO!D800</f>
        <v>Health Centre</v>
      </c>
      <c r="E800" s="27" t="str">
        <f>DB_INFO!E800</f>
        <v>No</v>
      </c>
      <c r="F800" s="28" t="str">
        <f>DB_INFO!F800</f>
        <v>DK/DA</v>
      </c>
      <c r="G800" s="28" t="str">
        <f>DB_INFO!G800</f>
        <v>DK/DA</v>
      </c>
      <c r="H800" s="28" t="str">
        <f>DB_INFO!H800</f>
        <v>No</v>
      </c>
      <c r="I800" s="28" t="str">
        <f>DB_INFO!I800</f>
        <v>No</v>
      </c>
      <c r="J800" s="27" t="str">
        <f>DB_RHC_KNOWN!J800</f>
        <v>No</v>
      </c>
      <c r="K800" s="135"/>
      <c r="L800" s="136"/>
      <c r="M800" s="136"/>
      <c r="N800" s="136"/>
      <c r="O800" s="136"/>
      <c r="P800" s="136"/>
      <c r="Q800" s="136"/>
      <c r="R800" s="137"/>
    </row>
    <row r="801" spans="1:18">
      <c r="A801" s="26">
        <v>797</v>
      </c>
      <c r="B801" s="27" t="str">
        <f>DB_INFO!B801</f>
        <v>ES</v>
      </c>
      <c r="C801" s="27" t="str">
        <f>DB_INFO!C801</f>
        <v>Public</v>
      </c>
      <c r="D801" s="27" t="str">
        <f>DB_INFO!D801</f>
        <v>Education Centre</v>
      </c>
      <c r="E801" s="27" t="str">
        <f>DB_INFO!E801</f>
        <v>No</v>
      </c>
      <c r="F801" s="28" t="str">
        <f>DB_INFO!F801</f>
        <v>100-1000</v>
      </c>
      <c r="G801" s="28" t="str">
        <f>DB_INFO!G801</f>
        <v>DK/DA</v>
      </c>
      <c r="H801" s="28" t="str">
        <f>DB_INFO!H801</f>
        <v>DK/DA</v>
      </c>
      <c r="I801" s="28" t="str">
        <f>DB_INFO!I801</f>
        <v>DK/DA</v>
      </c>
      <c r="J801" s="27" t="str">
        <f>DB_RHC_KNOWN!J801</f>
        <v>No</v>
      </c>
      <c r="K801" s="135"/>
      <c r="L801" s="136"/>
      <c r="M801" s="136"/>
      <c r="N801" s="136"/>
      <c r="O801" s="136"/>
      <c r="P801" s="136"/>
      <c r="Q801" s="136"/>
      <c r="R801" s="137"/>
    </row>
    <row r="802" spans="1:18">
      <c r="A802" s="26">
        <v>798</v>
      </c>
      <c r="B802" s="27" t="str">
        <f>DB_INFO!B802</f>
        <v>ES</v>
      </c>
      <c r="C802" s="27" t="str">
        <f>DB_INFO!C802</f>
        <v>Private</v>
      </c>
      <c r="D802" s="27" t="str">
        <f>DB_INFO!D802</f>
        <v>Education Centre</v>
      </c>
      <c r="E802" s="27" t="str">
        <f>DB_INFO!E802</f>
        <v>No</v>
      </c>
      <c r="F802" s="28" t="str">
        <f>DB_INFO!F802</f>
        <v>100-1000</v>
      </c>
      <c r="G802" s="28" t="str">
        <f>DB_INFO!G802</f>
        <v>DK/DA</v>
      </c>
      <c r="H802" s="28" t="str">
        <f>DB_INFO!H802</f>
        <v>No</v>
      </c>
      <c r="I802" s="28" t="str">
        <f>DB_INFO!I802</f>
        <v>No</v>
      </c>
      <c r="J802" s="27" t="str">
        <f>DB_RHC_KNOWN!J802</f>
        <v>Yes</v>
      </c>
      <c r="K802" s="135" t="s">
        <v>396</v>
      </c>
      <c r="L802" s="136"/>
      <c r="M802" s="136">
        <v>1</v>
      </c>
      <c r="N802" s="136">
        <v>1</v>
      </c>
      <c r="O802" s="136">
        <v>1</v>
      </c>
      <c r="P802" s="136">
        <v>1</v>
      </c>
      <c r="Q802" s="136">
        <v>1</v>
      </c>
      <c r="R802" s="137" t="s">
        <v>396</v>
      </c>
    </row>
    <row r="803" spans="1:18">
      <c r="A803" s="26">
        <v>799</v>
      </c>
      <c r="B803" s="27" t="str">
        <f>DB_INFO!B803</f>
        <v>ES</v>
      </c>
      <c r="C803" s="27" t="str">
        <f>DB_INFO!C803</f>
        <v>Public</v>
      </c>
      <c r="D803" s="27" t="str">
        <f>DB_INFO!D803</f>
        <v>Health Centre</v>
      </c>
      <c r="E803" s="27" t="str">
        <f>DB_INFO!E803</f>
        <v>No</v>
      </c>
      <c r="F803" s="28" t="str">
        <f>DB_INFO!F803</f>
        <v>Below 100</v>
      </c>
      <c r="G803" s="28" t="str">
        <f>DB_INFO!G803</f>
        <v>DK/DA</v>
      </c>
      <c r="H803" s="28" t="str">
        <f>DB_INFO!H803</f>
        <v>DK/DA</v>
      </c>
      <c r="I803" s="28" t="str">
        <f>DB_INFO!I803</f>
        <v>DK/DA</v>
      </c>
      <c r="J803" s="27" t="str">
        <f>DB_RHC_KNOWN!J803</f>
        <v>Yes</v>
      </c>
      <c r="K803" s="135"/>
      <c r="L803" s="136" t="s">
        <v>396</v>
      </c>
      <c r="M803" s="136" t="s">
        <v>396</v>
      </c>
      <c r="N803" s="136">
        <v>1</v>
      </c>
      <c r="O803" s="136"/>
      <c r="P803" s="136" t="s">
        <v>396</v>
      </c>
      <c r="Q803" s="136"/>
      <c r="R803" s="137">
        <v>1</v>
      </c>
    </row>
    <row r="804" spans="1:18">
      <c r="A804" s="26">
        <v>800</v>
      </c>
      <c r="B804" s="27" t="str">
        <f>DB_INFO!B804</f>
        <v>ES</v>
      </c>
      <c r="C804" s="27" t="str">
        <f>DB_INFO!C804</f>
        <v>Public</v>
      </c>
      <c r="D804" s="27" t="str">
        <f>DB_INFO!D804</f>
        <v>Education Centre</v>
      </c>
      <c r="E804" s="27" t="str">
        <f>DB_INFO!E804</f>
        <v>No</v>
      </c>
      <c r="F804" s="28" t="str">
        <f>DB_INFO!F804</f>
        <v>100-1000</v>
      </c>
      <c r="G804" s="28" t="str">
        <f>DB_INFO!G804</f>
        <v>DK/DA</v>
      </c>
      <c r="H804" s="28" t="str">
        <f>DB_INFO!H804</f>
        <v>No</v>
      </c>
      <c r="I804" s="28" t="str">
        <f>DB_INFO!I804</f>
        <v>No</v>
      </c>
      <c r="J804" s="27" t="str">
        <f>DB_RHC_KNOWN!J804</f>
        <v>Yes</v>
      </c>
      <c r="K804" s="135" t="s">
        <v>396</v>
      </c>
      <c r="L804" s="136"/>
      <c r="M804" s="136">
        <v>1</v>
      </c>
      <c r="N804" s="136">
        <v>1</v>
      </c>
      <c r="O804" s="136" t="s">
        <v>396</v>
      </c>
      <c r="P804" s="136">
        <v>1</v>
      </c>
      <c r="Q804" s="136">
        <v>1</v>
      </c>
      <c r="R804" s="137" t="s">
        <v>396</v>
      </c>
    </row>
    <row r="805" spans="1:18">
      <c r="A805" s="26">
        <v>801</v>
      </c>
      <c r="B805" s="27" t="str">
        <f>DB_INFO!B805</f>
        <v>ES</v>
      </c>
      <c r="C805" s="27" t="str">
        <f>DB_INFO!C805</f>
        <v>Public</v>
      </c>
      <c r="D805" s="27" t="str">
        <f>DB_INFO!D805</f>
        <v>Health Centre</v>
      </c>
      <c r="E805" s="27" t="str">
        <f>DB_INFO!E805</f>
        <v>No</v>
      </c>
      <c r="F805" s="28" t="str">
        <f>DB_INFO!F805</f>
        <v>100-1000</v>
      </c>
      <c r="G805" s="28" t="str">
        <f>DB_INFO!G805</f>
        <v>DK/DA</v>
      </c>
      <c r="H805" s="28" t="str">
        <f>DB_INFO!H805</f>
        <v>DK/DA</v>
      </c>
      <c r="I805" s="28" t="str">
        <f>DB_INFO!I805</f>
        <v>DK/DA</v>
      </c>
      <c r="J805" s="27" t="str">
        <f>DB_RHC_KNOWN!J805</f>
        <v>Yes</v>
      </c>
      <c r="K805" s="135" t="s">
        <v>396</v>
      </c>
      <c r="L805" s="136" t="s">
        <v>396</v>
      </c>
      <c r="M805" s="136" t="s">
        <v>396</v>
      </c>
      <c r="N805" s="136">
        <v>1</v>
      </c>
      <c r="O805" s="136" t="s">
        <v>396</v>
      </c>
      <c r="P805" s="136" t="s">
        <v>396</v>
      </c>
      <c r="Q805" s="136" t="s">
        <v>396</v>
      </c>
      <c r="R805" s="137" t="s">
        <v>396</v>
      </c>
    </row>
    <row r="806" spans="1:18">
      <c r="A806" s="26">
        <v>802</v>
      </c>
      <c r="B806" s="27" t="str">
        <f>DB_INFO!B806</f>
        <v>ES</v>
      </c>
      <c r="C806" s="27" t="str">
        <f>DB_INFO!C806</f>
        <v>Public</v>
      </c>
      <c r="D806" s="27" t="str">
        <f>DB_INFO!D806</f>
        <v>Education Centre</v>
      </c>
      <c r="E806" s="27" t="str">
        <f>DB_INFO!E806</f>
        <v>No</v>
      </c>
      <c r="F806" s="28" t="str">
        <f>DB_INFO!F806</f>
        <v>100-1000</v>
      </c>
      <c r="G806" s="28" t="str">
        <f>DB_INFO!G806</f>
        <v>Above 5000</v>
      </c>
      <c r="H806" s="28" t="str">
        <f>DB_INFO!H806</f>
        <v>No</v>
      </c>
      <c r="I806" s="28" t="str">
        <f>DB_INFO!I806</f>
        <v>No</v>
      </c>
      <c r="J806" s="27" t="str">
        <f>DB_RHC_KNOWN!J806</f>
        <v>Yes</v>
      </c>
      <c r="K806" s="135" t="s">
        <v>396</v>
      </c>
      <c r="L806" s="136"/>
      <c r="M806" s="136">
        <v>1</v>
      </c>
      <c r="N806" s="136">
        <v>1</v>
      </c>
      <c r="O806" s="136">
        <v>1</v>
      </c>
      <c r="P806" s="136">
        <v>1</v>
      </c>
      <c r="Q806" s="136">
        <v>1</v>
      </c>
      <c r="R806" s="137" t="s">
        <v>396</v>
      </c>
    </row>
    <row r="807" spans="1:18">
      <c r="A807" s="26">
        <v>803</v>
      </c>
      <c r="B807" s="27" t="str">
        <f>DB_INFO!B807</f>
        <v>ES</v>
      </c>
      <c r="C807" s="27" t="str">
        <f>DB_INFO!C807</f>
        <v>Public</v>
      </c>
      <c r="D807" s="27" t="str">
        <f>DB_INFO!D807</f>
        <v>Health Centre</v>
      </c>
      <c r="E807" s="27" t="str">
        <f>DB_INFO!E807</f>
        <v>No</v>
      </c>
      <c r="F807" s="28" t="str">
        <f>DB_INFO!F807</f>
        <v>DK/DA</v>
      </c>
      <c r="G807" s="28" t="str">
        <f>DB_INFO!G807</f>
        <v>DK/DA</v>
      </c>
      <c r="H807" s="28" t="str">
        <f>DB_INFO!H807</f>
        <v>DK/DA</v>
      </c>
      <c r="I807" s="28" t="str">
        <f>DB_INFO!I807</f>
        <v>DK/DA</v>
      </c>
      <c r="J807" s="27" t="str">
        <f>DB_RHC_KNOWN!J807</f>
        <v>No</v>
      </c>
      <c r="K807" s="135"/>
      <c r="L807" s="136"/>
      <c r="M807" s="136"/>
      <c r="N807" s="136"/>
      <c r="O807" s="136"/>
      <c r="P807" s="136"/>
      <c r="Q807" s="136"/>
      <c r="R807" s="137"/>
    </row>
    <row r="808" spans="1:18">
      <c r="A808" s="26">
        <v>804</v>
      </c>
      <c r="B808" s="27" t="str">
        <f>DB_INFO!B808</f>
        <v>ES</v>
      </c>
      <c r="C808" s="27" t="str">
        <f>DB_INFO!C808</f>
        <v>Public</v>
      </c>
      <c r="D808" s="27" t="str">
        <f>DB_INFO!D808</f>
        <v>Office</v>
      </c>
      <c r="E808" s="27" t="str">
        <f>DB_INFO!E808</f>
        <v>No</v>
      </c>
      <c r="F808" s="28" t="str">
        <f>DB_INFO!F808</f>
        <v>DK/DA</v>
      </c>
      <c r="G808" s="28" t="str">
        <f>DB_INFO!G808</f>
        <v>Below 1000</v>
      </c>
      <c r="H808" s="28" t="str">
        <f>DB_INFO!H808</f>
        <v>No</v>
      </c>
      <c r="I808" s="28" t="str">
        <f>DB_INFO!I808</f>
        <v>No</v>
      </c>
      <c r="J808" s="27" t="str">
        <f>DB_RHC_KNOWN!J808</f>
        <v>Yes</v>
      </c>
      <c r="K808" s="135" t="s">
        <v>396</v>
      </c>
      <c r="L808" s="136"/>
      <c r="M808" s="136">
        <v>1</v>
      </c>
      <c r="N808" s="136">
        <v>1</v>
      </c>
      <c r="O808" s="136">
        <v>1</v>
      </c>
      <c r="P808" s="136" t="s">
        <v>396</v>
      </c>
      <c r="Q808" s="136">
        <v>1</v>
      </c>
      <c r="R808" s="137"/>
    </row>
    <row r="809" spans="1:18">
      <c r="A809" s="26">
        <v>805</v>
      </c>
      <c r="B809" s="27" t="str">
        <f>DB_INFO!B809</f>
        <v>ES</v>
      </c>
      <c r="C809" s="27" t="str">
        <f>DB_INFO!C809</f>
        <v>Public</v>
      </c>
      <c r="D809" s="27" t="str">
        <f>DB_INFO!D809</f>
        <v>Education Centre</v>
      </c>
      <c r="E809" s="27" t="str">
        <f>DB_INFO!E809</f>
        <v>No</v>
      </c>
      <c r="F809" s="28" t="str">
        <f>DB_INFO!F809</f>
        <v>100-1000</v>
      </c>
      <c r="G809" s="28" t="str">
        <f>DB_INFO!G809</f>
        <v>DK/DA</v>
      </c>
      <c r="H809" s="28" t="str">
        <f>DB_INFO!H809</f>
        <v>No</v>
      </c>
      <c r="I809" s="28" t="str">
        <f>DB_INFO!I809</f>
        <v>DK/DA</v>
      </c>
      <c r="J809" s="27" t="str">
        <f>DB_RHC_KNOWN!J809</f>
        <v>Yes</v>
      </c>
      <c r="K809" s="135">
        <v>1</v>
      </c>
      <c r="L809" s="136"/>
      <c r="M809" s="136">
        <v>1</v>
      </c>
      <c r="N809" s="136">
        <v>1</v>
      </c>
      <c r="O809" s="136">
        <v>1</v>
      </c>
      <c r="P809" s="136">
        <v>1</v>
      </c>
      <c r="Q809" s="136">
        <v>1</v>
      </c>
      <c r="R809" s="137" t="s">
        <v>396</v>
      </c>
    </row>
    <row r="810" spans="1:18">
      <c r="A810" s="26">
        <v>806</v>
      </c>
      <c r="B810" s="27" t="str">
        <f>DB_INFO!B810</f>
        <v>ES</v>
      </c>
      <c r="C810" s="27" t="str">
        <f>DB_INFO!C810</f>
        <v>Public</v>
      </c>
      <c r="D810" s="27" t="str">
        <f>DB_INFO!D810</f>
        <v>Health Centre</v>
      </c>
      <c r="E810" s="27" t="str">
        <f>DB_INFO!E810</f>
        <v>No</v>
      </c>
      <c r="F810" s="28" t="str">
        <f>DB_INFO!F810</f>
        <v>DK/DA</v>
      </c>
      <c r="G810" s="28" t="str">
        <f>DB_INFO!G810</f>
        <v>DK/DA</v>
      </c>
      <c r="H810" s="28" t="str">
        <f>DB_INFO!H810</f>
        <v>DK/DA</v>
      </c>
      <c r="I810" s="28" t="str">
        <f>DB_INFO!I810</f>
        <v>DK/DA</v>
      </c>
      <c r="J810" s="27" t="str">
        <f>DB_RHC_KNOWN!J810</f>
        <v>No</v>
      </c>
      <c r="K810" s="135"/>
      <c r="L810" s="136"/>
      <c r="M810" s="136"/>
      <c r="N810" s="136"/>
      <c r="O810" s="136"/>
      <c r="P810" s="136"/>
      <c r="Q810" s="136"/>
      <c r="R810" s="137"/>
    </row>
    <row r="811" spans="1:18">
      <c r="A811" s="26">
        <v>807</v>
      </c>
      <c r="B811" s="27" t="str">
        <f>DB_INFO!B811</f>
        <v>ES</v>
      </c>
      <c r="C811" s="27" t="str">
        <f>DB_INFO!C811</f>
        <v>Public</v>
      </c>
      <c r="D811" s="27" t="str">
        <f>DB_INFO!D811</f>
        <v>Education Centre</v>
      </c>
      <c r="E811" s="27" t="str">
        <f>DB_INFO!E811</f>
        <v>No</v>
      </c>
      <c r="F811" s="28" t="str">
        <f>DB_INFO!F811</f>
        <v>100-1000</v>
      </c>
      <c r="G811" s="28" t="str">
        <f>DB_INFO!G811</f>
        <v>Above 5000</v>
      </c>
      <c r="H811" s="28" t="str">
        <f>DB_INFO!H811</f>
        <v>No</v>
      </c>
      <c r="I811" s="28" t="str">
        <f>DB_INFO!I811</f>
        <v>No</v>
      </c>
      <c r="J811" s="27" t="str">
        <f>DB_RHC_KNOWN!J811</f>
        <v>Yes</v>
      </c>
      <c r="K811" s="135"/>
      <c r="L811" s="136"/>
      <c r="M811" s="136">
        <v>1</v>
      </c>
      <c r="N811" s="136">
        <v>1</v>
      </c>
      <c r="O811" s="136" t="s">
        <v>396</v>
      </c>
      <c r="P811" s="136">
        <v>1</v>
      </c>
      <c r="Q811" s="136"/>
      <c r="R811" s="137" t="s">
        <v>396</v>
      </c>
    </row>
    <row r="812" spans="1:18">
      <c r="A812" s="26">
        <v>808</v>
      </c>
      <c r="B812" s="27" t="str">
        <f>DB_INFO!B812</f>
        <v>ES</v>
      </c>
      <c r="C812" s="27" t="str">
        <f>DB_INFO!C812</f>
        <v>Public</v>
      </c>
      <c r="D812" s="27" t="str">
        <f>DB_INFO!D812</f>
        <v>Health Centre</v>
      </c>
      <c r="E812" s="27" t="str">
        <f>DB_INFO!E812</f>
        <v>No</v>
      </c>
      <c r="F812" s="28" t="str">
        <f>DB_INFO!F812</f>
        <v>100-1000</v>
      </c>
      <c r="G812" s="28" t="str">
        <f>DB_INFO!G812</f>
        <v>Below 1000</v>
      </c>
      <c r="H812" s="28" t="str">
        <f>DB_INFO!H812</f>
        <v>DK/DA</v>
      </c>
      <c r="I812" s="28" t="str">
        <f>DB_INFO!I812</f>
        <v>DK/DA</v>
      </c>
      <c r="J812" s="27" t="str">
        <f>DB_RHC_KNOWN!J812</f>
        <v>Yes</v>
      </c>
      <c r="K812" s="135">
        <v>1</v>
      </c>
      <c r="L812" s="136">
        <v>1</v>
      </c>
      <c r="M812" s="136">
        <v>1</v>
      </c>
      <c r="N812" s="136">
        <v>1</v>
      </c>
      <c r="O812" s="136">
        <v>1</v>
      </c>
      <c r="P812" s="136"/>
      <c r="Q812" s="136">
        <v>1</v>
      </c>
      <c r="R812" s="137" t="s">
        <v>396</v>
      </c>
    </row>
    <row r="813" spans="1:18">
      <c r="A813" s="26">
        <v>809</v>
      </c>
      <c r="B813" s="27" t="str">
        <f>DB_INFO!B813</f>
        <v>ES</v>
      </c>
      <c r="C813" s="27" t="str">
        <f>DB_INFO!C813</f>
        <v>Public</v>
      </c>
      <c r="D813" s="27" t="str">
        <f>DB_INFO!D813</f>
        <v>Health Centre</v>
      </c>
      <c r="E813" s="27" t="str">
        <f>DB_INFO!E813</f>
        <v>No</v>
      </c>
      <c r="F813" s="28" t="str">
        <f>DB_INFO!F813</f>
        <v>DK/DA</v>
      </c>
      <c r="G813" s="28" t="str">
        <f>DB_INFO!G813</f>
        <v>DK/DA</v>
      </c>
      <c r="H813" s="28" t="str">
        <f>DB_INFO!H813</f>
        <v>DK/DA</v>
      </c>
      <c r="I813" s="28" t="str">
        <f>DB_INFO!I813</f>
        <v>DK/DA</v>
      </c>
      <c r="J813" s="27" t="str">
        <f>DB_RHC_KNOWN!J813</f>
        <v>Yes</v>
      </c>
      <c r="K813" s="135">
        <v>1</v>
      </c>
      <c r="L813" s="136">
        <v>1</v>
      </c>
      <c r="M813" s="136">
        <v>1</v>
      </c>
      <c r="N813" s="136">
        <v>1</v>
      </c>
      <c r="O813" s="136">
        <v>1</v>
      </c>
      <c r="P813" s="136">
        <v>1</v>
      </c>
      <c r="Q813" s="136">
        <v>1</v>
      </c>
      <c r="R813" s="137">
        <v>1</v>
      </c>
    </row>
    <row r="814" spans="1:18">
      <c r="A814" s="26">
        <v>810</v>
      </c>
      <c r="B814" s="27" t="str">
        <f>DB_INFO!B814</f>
        <v>ES</v>
      </c>
      <c r="C814" s="27" t="str">
        <f>DB_INFO!C814</f>
        <v>Public</v>
      </c>
      <c r="D814" s="27" t="str">
        <f>DB_INFO!D814</f>
        <v>Education Centre</v>
      </c>
      <c r="E814" s="27" t="str">
        <f>DB_INFO!E814</f>
        <v>No</v>
      </c>
      <c r="F814" s="28" t="str">
        <f>DB_INFO!F814</f>
        <v>100-1000</v>
      </c>
      <c r="G814" s="28" t="str">
        <f>DB_INFO!G814</f>
        <v>DK/DA</v>
      </c>
      <c r="H814" s="28" t="str">
        <f>DB_INFO!H814</f>
        <v>No</v>
      </c>
      <c r="I814" s="28" t="str">
        <f>DB_INFO!I814</f>
        <v>DK/DA</v>
      </c>
      <c r="J814" s="27" t="str">
        <f>DB_RHC_KNOWN!J814</f>
        <v>Yes</v>
      </c>
      <c r="K814" s="135">
        <v>1</v>
      </c>
      <c r="L814" s="136"/>
      <c r="M814" s="136">
        <v>1</v>
      </c>
      <c r="N814" s="136">
        <v>1</v>
      </c>
      <c r="O814" s="136">
        <v>1</v>
      </c>
      <c r="P814" s="136" t="s">
        <v>396</v>
      </c>
      <c r="Q814" s="136">
        <v>1</v>
      </c>
      <c r="R814" s="137"/>
    </row>
    <row r="815" spans="1:18">
      <c r="A815" s="26">
        <v>811</v>
      </c>
      <c r="B815" s="27" t="str">
        <f>DB_INFO!B815</f>
        <v>ES</v>
      </c>
      <c r="C815" s="27" t="str">
        <f>DB_INFO!C815</f>
        <v>Public</v>
      </c>
      <c r="D815" s="27" t="str">
        <f>DB_INFO!D815</f>
        <v>Health Centre</v>
      </c>
      <c r="E815" s="27" t="str">
        <f>DB_INFO!E815</f>
        <v>No</v>
      </c>
      <c r="F815" s="28" t="str">
        <f>DB_INFO!F815</f>
        <v>Below 100</v>
      </c>
      <c r="G815" s="28" t="str">
        <f>DB_INFO!G815</f>
        <v>DK/DA</v>
      </c>
      <c r="H815" s="28" t="str">
        <f>DB_INFO!H815</f>
        <v>DK/DA</v>
      </c>
      <c r="I815" s="28" t="str">
        <f>DB_INFO!I815</f>
        <v>DK/DA</v>
      </c>
      <c r="J815" s="27" t="str">
        <f>DB_RHC_KNOWN!J815</f>
        <v>Yes</v>
      </c>
      <c r="K815" s="135">
        <v>1</v>
      </c>
      <c r="L815" s="136"/>
      <c r="M815" s="136">
        <v>1</v>
      </c>
      <c r="N815" s="136">
        <v>1</v>
      </c>
      <c r="O815" s="136">
        <v>1</v>
      </c>
      <c r="P815" s="136">
        <v>1</v>
      </c>
      <c r="Q815" s="136" t="s">
        <v>396</v>
      </c>
      <c r="R815" s="137"/>
    </row>
    <row r="816" spans="1:18">
      <c r="A816" s="26">
        <v>812</v>
      </c>
      <c r="B816" s="27" t="str">
        <f>DB_INFO!B816</f>
        <v>ES</v>
      </c>
      <c r="C816" s="27" t="str">
        <f>DB_INFO!C816</f>
        <v>Public</v>
      </c>
      <c r="D816" s="27" t="str">
        <f>DB_INFO!D816</f>
        <v>Education Centre</v>
      </c>
      <c r="E816" s="27" t="str">
        <f>DB_INFO!E816</f>
        <v>No</v>
      </c>
      <c r="F816" s="28" t="str">
        <f>DB_INFO!F816</f>
        <v>100-1000</v>
      </c>
      <c r="G816" s="28" t="str">
        <f>DB_INFO!G816</f>
        <v>DK/DA</v>
      </c>
      <c r="H816" s="28" t="str">
        <f>DB_INFO!H816</f>
        <v>DK/DA</v>
      </c>
      <c r="I816" s="28" t="str">
        <f>DB_INFO!I816</f>
        <v>DK/DA</v>
      </c>
      <c r="J816" s="27" t="str">
        <f>DB_RHC_KNOWN!J816</f>
        <v>Yes</v>
      </c>
      <c r="K816" s="135" t="s">
        <v>396</v>
      </c>
      <c r="L816" s="136" t="s">
        <v>396</v>
      </c>
      <c r="M816" s="136" t="s">
        <v>396</v>
      </c>
      <c r="N816" s="136" t="s">
        <v>396</v>
      </c>
      <c r="O816" s="136" t="s">
        <v>396</v>
      </c>
      <c r="P816" s="136" t="s">
        <v>396</v>
      </c>
      <c r="Q816" s="136" t="s">
        <v>396</v>
      </c>
      <c r="R816" s="137" t="s">
        <v>396</v>
      </c>
    </row>
    <row r="817" spans="1:18">
      <c r="A817" s="26">
        <v>813</v>
      </c>
      <c r="B817" s="27" t="str">
        <f>DB_INFO!B817</f>
        <v>ES</v>
      </c>
      <c r="C817" s="27" t="str">
        <f>DB_INFO!C817</f>
        <v>Public</v>
      </c>
      <c r="D817" s="27" t="str">
        <f>DB_INFO!D817</f>
        <v>Health Centre</v>
      </c>
      <c r="E817" s="27" t="str">
        <f>DB_INFO!E817</f>
        <v>No</v>
      </c>
      <c r="F817" s="28" t="str">
        <f>DB_INFO!F817</f>
        <v>Below 100</v>
      </c>
      <c r="G817" s="28" t="str">
        <f>DB_INFO!G817</f>
        <v>DK/DA</v>
      </c>
      <c r="H817" s="28" t="str">
        <f>DB_INFO!H817</f>
        <v>No</v>
      </c>
      <c r="I817" s="28" t="str">
        <f>DB_INFO!I817</f>
        <v>No</v>
      </c>
      <c r="J817" s="27" t="str">
        <f>DB_RHC_KNOWN!J817</f>
        <v>Yes</v>
      </c>
      <c r="K817" s="135">
        <v>1</v>
      </c>
      <c r="L817" s="136" t="s">
        <v>396</v>
      </c>
      <c r="M817" s="136">
        <v>1</v>
      </c>
      <c r="N817" s="136">
        <v>1</v>
      </c>
      <c r="O817" s="136" t="s">
        <v>396</v>
      </c>
      <c r="P817" s="136">
        <v>1</v>
      </c>
      <c r="Q817" s="136" t="s">
        <v>396</v>
      </c>
      <c r="R817" s="137" t="s">
        <v>396</v>
      </c>
    </row>
    <row r="818" spans="1:18">
      <c r="A818" s="26">
        <v>814</v>
      </c>
      <c r="B818" s="27" t="str">
        <f>DB_INFO!B818</f>
        <v>ES</v>
      </c>
      <c r="C818" s="27" t="str">
        <f>DB_INFO!C818</f>
        <v>Public</v>
      </c>
      <c r="D818" s="27" t="str">
        <f>DB_INFO!D818</f>
        <v>Education Centre</v>
      </c>
      <c r="E818" s="27" t="str">
        <f>DB_INFO!E818</f>
        <v>No</v>
      </c>
      <c r="F818" s="28" t="str">
        <f>DB_INFO!F818</f>
        <v>Below 100</v>
      </c>
      <c r="G818" s="28" t="str">
        <f>DB_INFO!G818</f>
        <v>DK/DA</v>
      </c>
      <c r="H818" s="28" t="str">
        <f>DB_INFO!H818</f>
        <v>No</v>
      </c>
      <c r="I818" s="28" t="str">
        <f>DB_INFO!I818</f>
        <v>DK/DA</v>
      </c>
      <c r="J818" s="27" t="str">
        <f>DB_RHC_KNOWN!J818</f>
        <v>No</v>
      </c>
      <c r="K818" s="135"/>
      <c r="L818" s="136"/>
      <c r="M818" s="136"/>
      <c r="N818" s="136"/>
      <c r="O818" s="136"/>
      <c r="P818" s="136"/>
      <c r="Q818" s="136"/>
      <c r="R818" s="137"/>
    </row>
    <row r="819" spans="1:18">
      <c r="A819" s="26">
        <v>815</v>
      </c>
      <c r="B819" s="27" t="str">
        <f>DB_INFO!B819</f>
        <v>ES</v>
      </c>
      <c r="C819" s="27" t="str">
        <f>DB_INFO!C819</f>
        <v>Public</v>
      </c>
      <c r="D819" s="27" t="str">
        <f>DB_INFO!D819</f>
        <v>Health Centre</v>
      </c>
      <c r="E819" s="27" t="str">
        <f>DB_INFO!E819</f>
        <v>No</v>
      </c>
      <c r="F819" s="28" t="str">
        <f>DB_INFO!F819</f>
        <v>DK/DA</v>
      </c>
      <c r="G819" s="28" t="str">
        <f>DB_INFO!G819</f>
        <v>DK/DA</v>
      </c>
      <c r="H819" s="28" t="str">
        <f>DB_INFO!H819</f>
        <v>No</v>
      </c>
      <c r="I819" s="28" t="str">
        <f>DB_INFO!I819</f>
        <v>DK/DA</v>
      </c>
      <c r="J819" s="27" t="str">
        <f>DB_RHC_KNOWN!J819</f>
        <v>No</v>
      </c>
      <c r="K819" s="135"/>
      <c r="L819" s="136"/>
      <c r="M819" s="136"/>
      <c r="N819" s="136"/>
      <c r="O819" s="136"/>
      <c r="P819" s="136"/>
      <c r="Q819" s="136"/>
      <c r="R819" s="137"/>
    </row>
    <row r="820" spans="1:18">
      <c r="A820" s="26">
        <v>816</v>
      </c>
      <c r="B820" s="27" t="str">
        <f>DB_INFO!B820</f>
        <v>ES</v>
      </c>
      <c r="C820" s="27" t="str">
        <f>DB_INFO!C820</f>
        <v>Public</v>
      </c>
      <c r="D820" s="27" t="str">
        <f>DB_INFO!D820</f>
        <v>Education Centre</v>
      </c>
      <c r="E820" s="27" t="str">
        <f>DB_INFO!E820</f>
        <v>No</v>
      </c>
      <c r="F820" s="28" t="str">
        <f>DB_INFO!F820</f>
        <v>100-1000</v>
      </c>
      <c r="G820" s="28" t="str">
        <f>DB_INFO!G820</f>
        <v>DK/DA</v>
      </c>
      <c r="H820" s="28" t="str">
        <f>DB_INFO!H820</f>
        <v>No</v>
      </c>
      <c r="I820" s="28" t="str">
        <f>DB_INFO!I820</f>
        <v>No</v>
      </c>
      <c r="J820" s="27" t="str">
        <f>DB_RHC_KNOWN!J820</f>
        <v>Yes</v>
      </c>
      <c r="K820" s="135">
        <v>1</v>
      </c>
      <c r="L820" s="136"/>
      <c r="M820" s="136" t="s">
        <v>396</v>
      </c>
      <c r="N820" s="136">
        <v>1</v>
      </c>
      <c r="O820" s="136" t="s">
        <v>396</v>
      </c>
      <c r="P820" s="136" t="s">
        <v>396</v>
      </c>
      <c r="Q820" s="136">
        <v>1</v>
      </c>
      <c r="R820" s="137"/>
    </row>
    <row r="821" spans="1:18">
      <c r="A821" s="26">
        <v>817</v>
      </c>
      <c r="B821" s="27" t="str">
        <f>DB_INFO!B821</f>
        <v>ES</v>
      </c>
      <c r="C821" s="27" t="str">
        <f>DB_INFO!C821</f>
        <v>Public</v>
      </c>
      <c r="D821" s="27" t="str">
        <f>DB_INFO!D821</f>
        <v>Health Centre</v>
      </c>
      <c r="E821" s="27" t="str">
        <f>DB_INFO!E821</f>
        <v>No</v>
      </c>
      <c r="F821" s="28" t="str">
        <f>DB_INFO!F821</f>
        <v>100-1000</v>
      </c>
      <c r="G821" s="28" t="str">
        <f>DB_INFO!G821</f>
        <v>DK/DA</v>
      </c>
      <c r="H821" s="28" t="str">
        <f>DB_INFO!H821</f>
        <v>DK/DA</v>
      </c>
      <c r="I821" s="28" t="str">
        <f>DB_INFO!I821</f>
        <v>DK/DA</v>
      </c>
      <c r="J821" s="27" t="str">
        <f>DB_RHC_KNOWN!J821</f>
        <v>No</v>
      </c>
      <c r="K821" s="135"/>
      <c r="L821" s="136"/>
      <c r="M821" s="136"/>
      <c r="N821" s="136"/>
      <c r="O821" s="136"/>
      <c r="P821" s="136"/>
      <c r="Q821" s="136"/>
      <c r="R821" s="137"/>
    </row>
    <row r="822" spans="1:18">
      <c r="A822" s="26">
        <v>818</v>
      </c>
      <c r="B822" s="27" t="str">
        <f>DB_INFO!B822</f>
        <v>ES</v>
      </c>
      <c r="C822" s="27" t="str">
        <f>DB_INFO!C822</f>
        <v>Public</v>
      </c>
      <c r="D822" s="27" t="str">
        <f>DB_INFO!D822</f>
        <v>Office</v>
      </c>
      <c r="E822" s="27" t="str">
        <f>DB_INFO!E822</f>
        <v>No</v>
      </c>
      <c r="F822" s="28" t="str">
        <f>DB_INFO!F822</f>
        <v>DK/DA</v>
      </c>
      <c r="G822" s="28" t="str">
        <f>DB_INFO!G822</f>
        <v>Below 1000</v>
      </c>
      <c r="H822" s="28" t="str">
        <f>DB_INFO!H822</f>
        <v>No</v>
      </c>
      <c r="I822" s="28" t="str">
        <f>DB_INFO!I822</f>
        <v>No</v>
      </c>
      <c r="J822" s="27" t="str">
        <f>DB_RHC_KNOWN!J822</f>
        <v>No</v>
      </c>
      <c r="K822" s="135"/>
      <c r="L822" s="136"/>
      <c r="M822" s="136"/>
      <c r="N822" s="136"/>
      <c r="O822" s="136"/>
      <c r="P822" s="136"/>
      <c r="Q822" s="136"/>
      <c r="R822" s="137"/>
    </row>
    <row r="823" spans="1:18">
      <c r="A823" s="26">
        <v>819</v>
      </c>
      <c r="B823" s="27" t="str">
        <f>DB_INFO!B823</f>
        <v>ES</v>
      </c>
      <c r="C823" s="27" t="str">
        <f>DB_INFO!C823</f>
        <v>Public</v>
      </c>
      <c r="D823" s="27" t="str">
        <f>DB_INFO!D823</f>
        <v>Office</v>
      </c>
      <c r="E823" s="27" t="str">
        <f>DB_INFO!E823</f>
        <v>No</v>
      </c>
      <c r="F823" s="28" t="str">
        <f>DB_INFO!F823</f>
        <v>DK/DA</v>
      </c>
      <c r="G823" s="28" t="str">
        <f>DB_INFO!G823</f>
        <v>Below 1000</v>
      </c>
      <c r="H823" s="28" t="str">
        <f>DB_INFO!H823</f>
        <v>No</v>
      </c>
      <c r="I823" s="28" t="str">
        <f>DB_INFO!I823</f>
        <v>No</v>
      </c>
      <c r="J823" s="27" t="str">
        <f>DB_RHC_KNOWN!J823</f>
        <v>Yes</v>
      </c>
      <c r="K823" s="135">
        <v>1</v>
      </c>
      <c r="L823" s="136"/>
      <c r="M823" s="136">
        <v>1</v>
      </c>
      <c r="N823" s="136">
        <v>1</v>
      </c>
      <c r="O823" s="136">
        <v>1</v>
      </c>
      <c r="P823" s="136" t="s">
        <v>396</v>
      </c>
      <c r="Q823" s="136">
        <v>1</v>
      </c>
      <c r="R823" s="137"/>
    </row>
    <row r="824" spans="1:18">
      <c r="A824" s="26">
        <v>820</v>
      </c>
      <c r="B824" s="27" t="str">
        <f>DB_INFO!B824</f>
        <v>ES</v>
      </c>
      <c r="C824" s="27" t="str">
        <f>DB_INFO!C824</f>
        <v>Public</v>
      </c>
      <c r="D824" s="27" t="str">
        <f>DB_INFO!D824</f>
        <v>Education Centre</v>
      </c>
      <c r="E824" s="27" t="str">
        <f>DB_INFO!E824</f>
        <v>No</v>
      </c>
      <c r="F824" s="28" t="str">
        <f>DB_INFO!F824</f>
        <v>100-1000</v>
      </c>
      <c r="G824" s="28" t="str">
        <f>DB_INFO!G824</f>
        <v>Above 5000</v>
      </c>
      <c r="H824" s="28" t="str">
        <f>DB_INFO!H824</f>
        <v>No</v>
      </c>
      <c r="I824" s="28" t="str">
        <f>DB_INFO!I824</f>
        <v>No</v>
      </c>
      <c r="J824" s="27" t="str">
        <f>DB_RHC_KNOWN!J824</f>
        <v>Yes</v>
      </c>
      <c r="K824" s="135">
        <v>1</v>
      </c>
      <c r="L824" s="136"/>
      <c r="M824" s="136">
        <v>1</v>
      </c>
      <c r="N824" s="136">
        <v>1</v>
      </c>
      <c r="O824" s="136">
        <v>1</v>
      </c>
      <c r="P824" s="136">
        <v>1</v>
      </c>
      <c r="Q824" s="136">
        <v>1</v>
      </c>
      <c r="R824" s="137"/>
    </row>
    <row r="825" spans="1:18">
      <c r="A825" s="26">
        <v>821</v>
      </c>
      <c r="B825" s="27" t="str">
        <f>DB_INFO!B825</f>
        <v>ES</v>
      </c>
      <c r="C825" s="27" t="str">
        <f>DB_INFO!C825</f>
        <v>Public</v>
      </c>
      <c r="D825" s="27" t="str">
        <f>DB_INFO!D825</f>
        <v>Health Centre</v>
      </c>
      <c r="E825" s="27" t="str">
        <f>DB_INFO!E825</f>
        <v>No</v>
      </c>
      <c r="F825" s="28" t="str">
        <f>DB_INFO!F825</f>
        <v>100-1000</v>
      </c>
      <c r="G825" s="28" t="str">
        <f>DB_INFO!G825</f>
        <v>DK/DA</v>
      </c>
      <c r="H825" s="28" t="str">
        <f>DB_INFO!H825</f>
        <v>DK/DA</v>
      </c>
      <c r="I825" s="28" t="str">
        <f>DB_INFO!I825</f>
        <v>DK/DA</v>
      </c>
      <c r="J825" s="27" t="str">
        <f>DB_RHC_KNOWN!J825</f>
        <v>No</v>
      </c>
      <c r="K825" s="135"/>
      <c r="L825" s="136"/>
      <c r="M825" s="136"/>
      <c r="N825" s="136"/>
      <c r="O825" s="136"/>
      <c r="P825" s="136"/>
      <c r="Q825" s="136"/>
      <c r="R825" s="137"/>
    </row>
    <row r="826" spans="1:18">
      <c r="A826" s="26">
        <v>822</v>
      </c>
      <c r="B826" s="27" t="str">
        <f>DB_INFO!B826</f>
        <v>ES</v>
      </c>
      <c r="C826" s="27" t="str">
        <f>DB_INFO!C826</f>
        <v>Private</v>
      </c>
      <c r="D826" s="27" t="str">
        <f>DB_INFO!D826</f>
        <v>Commerce</v>
      </c>
      <c r="E826" s="27" t="str">
        <f>DB_INFO!E826</f>
        <v>No</v>
      </c>
      <c r="F826" s="28" t="str">
        <f>DB_INFO!F826</f>
        <v>Above 1000</v>
      </c>
      <c r="G826" s="28" t="str">
        <f>DB_INFO!G826</f>
        <v>Above 5000</v>
      </c>
      <c r="H826" s="28" t="str">
        <f>DB_INFO!H826</f>
        <v>No</v>
      </c>
      <c r="I826" s="28" t="str">
        <f>DB_INFO!I826</f>
        <v>No</v>
      </c>
      <c r="J826" s="27" t="str">
        <f>DB_RHC_KNOWN!J826</f>
        <v>Yes</v>
      </c>
      <c r="K826" s="135">
        <v>1</v>
      </c>
      <c r="L826" s="136"/>
      <c r="M826" s="136">
        <v>1</v>
      </c>
      <c r="N826" s="136">
        <v>1</v>
      </c>
      <c r="O826" s="136" t="s">
        <v>396</v>
      </c>
      <c r="P826" s="136">
        <v>1</v>
      </c>
      <c r="Q826" s="136" t="s">
        <v>396</v>
      </c>
      <c r="R826" s="137" t="s">
        <v>396</v>
      </c>
    </row>
    <row r="827" spans="1:18">
      <c r="A827" s="26">
        <v>823</v>
      </c>
      <c r="B827" s="27" t="str">
        <f>DB_INFO!B827</f>
        <v>ES</v>
      </c>
      <c r="C827" s="27" t="str">
        <f>DB_INFO!C827</f>
        <v>Private</v>
      </c>
      <c r="D827" s="27" t="str">
        <f>DB_INFO!D827</f>
        <v>Commerce</v>
      </c>
      <c r="E827" s="27" t="str">
        <f>DB_INFO!E827</f>
        <v>No</v>
      </c>
      <c r="F827" s="28" t="str">
        <f>DB_INFO!F827</f>
        <v>Above 1000</v>
      </c>
      <c r="G827" s="28" t="str">
        <f>DB_INFO!G827</f>
        <v>Above 5000</v>
      </c>
      <c r="H827" s="28" t="str">
        <f>DB_INFO!H827</f>
        <v>No</v>
      </c>
      <c r="I827" s="28" t="str">
        <f>DB_INFO!I827</f>
        <v>Yes</v>
      </c>
      <c r="J827" s="27" t="str">
        <f>DB_RHC_KNOWN!J827</f>
        <v>Yes</v>
      </c>
      <c r="K827" s="135" t="s">
        <v>396</v>
      </c>
      <c r="L827" s="136">
        <v>1</v>
      </c>
      <c r="M827" s="136"/>
      <c r="N827" s="136">
        <v>1</v>
      </c>
      <c r="O827" s="136"/>
      <c r="P827" s="136" t="s">
        <v>396</v>
      </c>
      <c r="Q827" s="136" t="s">
        <v>396</v>
      </c>
      <c r="R827" s="137">
        <v>1</v>
      </c>
    </row>
    <row r="828" spans="1:18">
      <c r="A828" s="26">
        <v>824</v>
      </c>
      <c r="B828" s="27" t="str">
        <f>DB_INFO!B828</f>
        <v>ES</v>
      </c>
      <c r="C828" s="27" t="str">
        <f>DB_INFO!C828</f>
        <v>Public</v>
      </c>
      <c r="D828" s="27" t="str">
        <f>DB_INFO!D828</f>
        <v>Office</v>
      </c>
      <c r="E828" s="27" t="str">
        <f>DB_INFO!E828</f>
        <v>No</v>
      </c>
      <c r="F828" s="28" t="str">
        <f>DB_INFO!F828</f>
        <v>Below 100</v>
      </c>
      <c r="G828" s="28" t="str">
        <f>DB_INFO!G828</f>
        <v>1000-5000</v>
      </c>
      <c r="H828" s="28" t="str">
        <f>DB_INFO!H828</f>
        <v>No</v>
      </c>
      <c r="I828" s="28" t="str">
        <f>DB_INFO!I828</f>
        <v>Yes</v>
      </c>
      <c r="J828" s="27" t="str">
        <f>DB_RHC_KNOWN!J828</f>
        <v>Yes</v>
      </c>
      <c r="K828" s="135">
        <v>1</v>
      </c>
      <c r="L828" s="136">
        <v>1</v>
      </c>
      <c r="M828" s="136">
        <v>1</v>
      </c>
      <c r="N828" s="136">
        <v>1</v>
      </c>
      <c r="O828" s="136"/>
      <c r="P828" s="136">
        <v>1</v>
      </c>
      <c r="Q828" s="136"/>
      <c r="R828" s="137"/>
    </row>
    <row r="829" spans="1:18">
      <c r="A829" s="26">
        <v>825</v>
      </c>
      <c r="B829" s="27" t="str">
        <f>DB_INFO!B829</f>
        <v>ES</v>
      </c>
      <c r="C829" s="27" t="str">
        <f>DB_INFO!C829</f>
        <v>Private</v>
      </c>
      <c r="D829" s="27" t="str">
        <f>DB_INFO!D829</f>
        <v>Office</v>
      </c>
      <c r="E829" s="27" t="str">
        <f>DB_INFO!E829</f>
        <v>No</v>
      </c>
      <c r="F829" s="28" t="str">
        <f>DB_INFO!F829</f>
        <v>100-1000</v>
      </c>
      <c r="G829" s="28" t="str">
        <f>DB_INFO!G829</f>
        <v>Above 5000</v>
      </c>
      <c r="H829" s="28" t="str">
        <f>DB_INFO!H829</f>
        <v>No</v>
      </c>
      <c r="I829" s="28" t="str">
        <f>DB_INFO!I829</f>
        <v>Yes</v>
      </c>
      <c r="J829" s="27" t="str">
        <f>DB_RHC_KNOWN!J829</f>
        <v>Yes</v>
      </c>
      <c r="K829" s="135">
        <v>1</v>
      </c>
      <c r="L829" s="136" t="s">
        <v>396</v>
      </c>
      <c r="M829" s="136">
        <v>1</v>
      </c>
      <c r="N829" s="136">
        <v>1</v>
      </c>
      <c r="O829" s="136" t="s">
        <v>396</v>
      </c>
      <c r="P829" s="136">
        <v>1</v>
      </c>
      <c r="Q829" s="136" t="s">
        <v>396</v>
      </c>
      <c r="R829" s="137"/>
    </row>
    <row r="830" spans="1:18">
      <c r="A830" s="26">
        <v>826</v>
      </c>
      <c r="B830" s="27" t="str">
        <f>DB_INFO!B830</f>
        <v>ES</v>
      </c>
      <c r="C830" s="27" t="str">
        <f>DB_INFO!C830</f>
        <v>Private</v>
      </c>
      <c r="D830" s="27" t="str">
        <f>DB_INFO!D830</f>
        <v>Education Centre</v>
      </c>
      <c r="E830" s="27" t="str">
        <f>DB_INFO!E830</f>
        <v>No</v>
      </c>
      <c r="F830" s="28" t="str">
        <f>DB_INFO!F830</f>
        <v>Above 1000</v>
      </c>
      <c r="G830" s="28" t="str">
        <f>DB_INFO!G830</f>
        <v>Above 5000</v>
      </c>
      <c r="H830" s="28" t="str">
        <f>DB_INFO!H830</f>
        <v>Yes</v>
      </c>
      <c r="I830" s="28" t="str">
        <f>DB_INFO!I830</f>
        <v>DK/DA</v>
      </c>
      <c r="J830" s="27" t="str">
        <f>DB_RHC_KNOWN!J830</f>
        <v>Yes</v>
      </c>
      <c r="K830" s="135">
        <v>1</v>
      </c>
      <c r="L830" s="136"/>
      <c r="M830" s="136">
        <v>1</v>
      </c>
      <c r="N830" s="136">
        <v>1</v>
      </c>
      <c r="O830" s="136" t="s">
        <v>396</v>
      </c>
      <c r="P830" s="136" t="s">
        <v>396</v>
      </c>
      <c r="Q830" s="136" t="s">
        <v>396</v>
      </c>
      <c r="R830" s="137" t="s">
        <v>396</v>
      </c>
    </row>
    <row r="831" spans="1:18">
      <c r="A831" s="26">
        <v>827</v>
      </c>
      <c r="B831" s="27" t="str">
        <f>DB_INFO!B831</f>
        <v>ES</v>
      </c>
      <c r="C831" s="27" t="str">
        <f>DB_INFO!C831</f>
        <v>Private</v>
      </c>
      <c r="D831" s="27" t="str">
        <f>DB_INFO!D831</f>
        <v>Office</v>
      </c>
      <c r="E831" s="27" t="str">
        <f>DB_INFO!E831</f>
        <v>No</v>
      </c>
      <c r="F831" s="28" t="str">
        <f>DB_INFO!F831</f>
        <v>Below 100</v>
      </c>
      <c r="G831" s="28" t="str">
        <f>DB_INFO!G831</f>
        <v>DK/DA</v>
      </c>
      <c r="H831" s="28" t="str">
        <f>DB_INFO!H831</f>
        <v>Yes</v>
      </c>
      <c r="I831" s="28" t="str">
        <f>DB_INFO!I831</f>
        <v>Yes</v>
      </c>
      <c r="J831" s="27" t="str">
        <f>DB_RHC_KNOWN!J831</f>
        <v>Yes</v>
      </c>
      <c r="K831" s="135">
        <v>1</v>
      </c>
      <c r="L831" s="136"/>
      <c r="M831" s="136">
        <v>1</v>
      </c>
      <c r="N831" s="136">
        <v>1</v>
      </c>
      <c r="O831" s="136">
        <v>1</v>
      </c>
      <c r="P831" s="136">
        <v>1</v>
      </c>
      <c r="Q831" s="136">
        <v>1</v>
      </c>
      <c r="R831" s="137"/>
    </row>
    <row r="832" spans="1:18">
      <c r="A832" s="26">
        <v>828</v>
      </c>
      <c r="B832" s="27" t="str">
        <f>DB_INFO!B832</f>
        <v>ES</v>
      </c>
      <c r="C832" s="27" t="str">
        <f>DB_INFO!C832</f>
        <v>Private</v>
      </c>
      <c r="D832" s="27" t="str">
        <f>DB_INFO!D832</f>
        <v>Office</v>
      </c>
      <c r="E832" s="27" t="str">
        <f>DB_INFO!E832</f>
        <v>No</v>
      </c>
      <c r="F832" s="28" t="str">
        <f>DB_INFO!F832</f>
        <v>Below 100</v>
      </c>
      <c r="G832" s="28" t="str">
        <f>DB_INFO!G832</f>
        <v>DK/DA</v>
      </c>
      <c r="H832" s="28" t="str">
        <f>DB_INFO!H832</f>
        <v>Yes</v>
      </c>
      <c r="I832" s="28" t="str">
        <f>DB_INFO!I832</f>
        <v>No</v>
      </c>
      <c r="J832" s="27" t="str">
        <f>DB_RHC_KNOWN!J832</f>
        <v>No</v>
      </c>
      <c r="K832" s="135"/>
      <c r="L832" s="136"/>
      <c r="M832" s="136"/>
      <c r="N832" s="136"/>
      <c r="O832" s="136"/>
      <c r="P832" s="136"/>
      <c r="Q832" s="136"/>
      <c r="R832" s="137"/>
    </row>
    <row r="833" spans="1:18">
      <c r="A833" s="26">
        <v>829</v>
      </c>
      <c r="B833" s="27" t="str">
        <f>DB_INFO!B833</f>
        <v>ES</v>
      </c>
      <c r="C833" s="27" t="str">
        <f>DB_INFO!C833</f>
        <v>Private</v>
      </c>
      <c r="D833" s="27" t="str">
        <f>DB_INFO!D833</f>
        <v>Office</v>
      </c>
      <c r="E833" s="27" t="str">
        <f>DB_INFO!E833</f>
        <v>No</v>
      </c>
      <c r="F833" s="28" t="str">
        <f>DB_INFO!F833</f>
        <v>Below 100</v>
      </c>
      <c r="G833" s="28" t="str">
        <f>DB_INFO!G833</f>
        <v>1000-5000</v>
      </c>
      <c r="H833" s="28" t="str">
        <f>DB_INFO!H833</f>
        <v>No</v>
      </c>
      <c r="I833" s="28" t="str">
        <f>DB_INFO!I833</f>
        <v>No</v>
      </c>
      <c r="J833" s="27" t="str">
        <f>DB_RHC_KNOWN!J833</f>
        <v>Yes</v>
      </c>
      <c r="K833" s="135">
        <v>1</v>
      </c>
      <c r="L833" s="136">
        <v>1</v>
      </c>
      <c r="M833" s="136" t="s">
        <v>396</v>
      </c>
      <c r="N833" s="136">
        <v>1</v>
      </c>
      <c r="O833" s="136" t="s">
        <v>396</v>
      </c>
      <c r="P833" s="136" t="s">
        <v>396</v>
      </c>
      <c r="Q833" s="136"/>
      <c r="R833" s="137"/>
    </row>
    <row r="834" spans="1:18">
      <c r="A834" s="26">
        <v>830</v>
      </c>
      <c r="B834" s="27" t="str">
        <f>DB_INFO!B834</f>
        <v>ES</v>
      </c>
      <c r="C834" s="27" t="str">
        <f>DB_INFO!C834</f>
        <v>Private</v>
      </c>
      <c r="D834" s="27" t="str">
        <f>DB_INFO!D834</f>
        <v>Office</v>
      </c>
      <c r="E834" s="27" t="str">
        <f>DB_INFO!E834</f>
        <v>No</v>
      </c>
      <c r="F834" s="28" t="str">
        <f>DB_INFO!F834</f>
        <v>Below 100</v>
      </c>
      <c r="G834" s="28" t="str">
        <f>DB_INFO!G834</f>
        <v>1000-5000</v>
      </c>
      <c r="H834" s="28" t="str">
        <f>DB_INFO!H834</f>
        <v>No</v>
      </c>
      <c r="I834" s="28" t="str">
        <f>DB_INFO!I834</f>
        <v>No</v>
      </c>
      <c r="J834" s="27" t="str">
        <f>DB_RHC_KNOWN!J834</f>
        <v>No</v>
      </c>
      <c r="K834" s="135"/>
      <c r="L834" s="136"/>
      <c r="M834" s="136"/>
      <c r="N834" s="136"/>
      <c r="O834" s="136"/>
      <c r="P834" s="136"/>
      <c r="Q834" s="136"/>
      <c r="R834" s="137"/>
    </row>
    <row r="835" spans="1:18">
      <c r="A835" s="26">
        <v>831</v>
      </c>
      <c r="B835" s="27" t="str">
        <f>DB_INFO!B835</f>
        <v>ES</v>
      </c>
      <c r="C835" s="27" t="str">
        <f>DB_INFO!C835</f>
        <v>Private</v>
      </c>
      <c r="D835" s="27" t="str">
        <f>DB_INFO!D835</f>
        <v>Office</v>
      </c>
      <c r="E835" s="27" t="str">
        <f>DB_INFO!E835</f>
        <v>No</v>
      </c>
      <c r="F835" s="28" t="str">
        <f>DB_INFO!F835</f>
        <v>Below 100</v>
      </c>
      <c r="G835" s="28" t="str">
        <f>DB_INFO!G835</f>
        <v>1000-5000</v>
      </c>
      <c r="H835" s="28" t="str">
        <f>DB_INFO!H835</f>
        <v>No</v>
      </c>
      <c r="I835" s="28" t="str">
        <f>DB_INFO!I835</f>
        <v>Yes</v>
      </c>
      <c r="J835" s="27" t="str">
        <f>DB_RHC_KNOWN!J835</f>
        <v>Yes</v>
      </c>
      <c r="K835" s="135" t="s">
        <v>396</v>
      </c>
      <c r="L835" s="136"/>
      <c r="M835" s="136">
        <v>1</v>
      </c>
      <c r="N835" s="136">
        <v>1</v>
      </c>
      <c r="O835" s="136" t="s">
        <v>396</v>
      </c>
      <c r="P835" s="136" t="s">
        <v>396</v>
      </c>
      <c r="Q835" s="136" t="s">
        <v>396</v>
      </c>
      <c r="R835" s="137">
        <v>1</v>
      </c>
    </row>
    <row r="836" spans="1:18">
      <c r="A836" s="26">
        <v>832</v>
      </c>
      <c r="B836" s="27" t="str">
        <f>DB_INFO!B836</f>
        <v>ES</v>
      </c>
      <c r="C836" s="27" t="str">
        <f>DB_INFO!C836</f>
        <v>Public</v>
      </c>
      <c r="D836" s="27" t="str">
        <f>DB_INFO!D836</f>
        <v>Office</v>
      </c>
      <c r="E836" s="27" t="str">
        <f>DB_INFO!E836</f>
        <v>No</v>
      </c>
      <c r="F836" s="28" t="str">
        <f>DB_INFO!F836</f>
        <v>DK/DA</v>
      </c>
      <c r="G836" s="28" t="str">
        <f>DB_INFO!G836</f>
        <v>Below 1000</v>
      </c>
      <c r="H836" s="28" t="str">
        <f>DB_INFO!H836</f>
        <v>Yes</v>
      </c>
      <c r="I836" s="28" t="str">
        <f>DB_INFO!I836</f>
        <v>DK/DA</v>
      </c>
      <c r="J836" s="27" t="str">
        <f>DB_RHC_KNOWN!J836</f>
        <v>Yes</v>
      </c>
      <c r="K836" s="135"/>
      <c r="L836" s="136"/>
      <c r="M836" s="136">
        <v>1</v>
      </c>
      <c r="N836" s="136">
        <v>1</v>
      </c>
      <c r="O836" s="136">
        <v>1</v>
      </c>
      <c r="P836" s="136">
        <v>1</v>
      </c>
      <c r="Q836" s="136">
        <v>1</v>
      </c>
      <c r="R836" s="137"/>
    </row>
    <row r="837" spans="1:18">
      <c r="A837" s="26">
        <v>833</v>
      </c>
      <c r="B837" s="27" t="str">
        <f>DB_INFO!B837</f>
        <v>ES</v>
      </c>
      <c r="C837" s="27" t="str">
        <f>DB_INFO!C837</f>
        <v>Public</v>
      </c>
      <c r="D837" s="27" t="str">
        <f>DB_INFO!D837</f>
        <v>Office</v>
      </c>
      <c r="E837" s="27" t="str">
        <f>DB_INFO!E837</f>
        <v>No</v>
      </c>
      <c r="F837" s="28" t="str">
        <f>DB_INFO!F837</f>
        <v>DK/DA</v>
      </c>
      <c r="G837" s="28" t="str">
        <f>DB_INFO!G837</f>
        <v>1000-5000</v>
      </c>
      <c r="H837" s="28" t="str">
        <f>DB_INFO!H837</f>
        <v>DK/DA</v>
      </c>
      <c r="I837" s="28" t="str">
        <f>DB_INFO!I837</f>
        <v>DK/DA</v>
      </c>
      <c r="J837" s="27" t="str">
        <f>DB_RHC_KNOWN!J837</f>
        <v>Yes</v>
      </c>
      <c r="K837" s="135" t="s">
        <v>396</v>
      </c>
      <c r="L837" s="136"/>
      <c r="M837" s="136">
        <v>1</v>
      </c>
      <c r="N837" s="136">
        <v>1</v>
      </c>
      <c r="O837" s="136" t="s">
        <v>396</v>
      </c>
      <c r="P837" s="136">
        <v>1</v>
      </c>
      <c r="Q837" s="136" t="s">
        <v>396</v>
      </c>
      <c r="R837" s="137"/>
    </row>
    <row r="838" spans="1:18">
      <c r="A838" s="26">
        <v>834</v>
      </c>
      <c r="B838" s="27" t="str">
        <f>DB_INFO!B838</f>
        <v>ES</v>
      </c>
      <c r="C838" s="27" t="str">
        <f>DB_INFO!C838</f>
        <v>Public</v>
      </c>
      <c r="D838" s="27" t="str">
        <f>DB_INFO!D838</f>
        <v>Office</v>
      </c>
      <c r="E838" s="27" t="str">
        <f>DB_INFO!E838</f>
        <v>No</v>
      </c>
      <c r="F838" s="28" t="str">
        <f>DB_INFO!F838</f>
        <v>Below 100</v>
      </c>
      <c r="G838" s="28" t="str">
        <f>DB_INFO!G838</f>
        <v>Below 1000</v>
      </c>
      <c r="H838" s="28" t="str">
        <f>DB_INFO!H838</f>
        <v>No</v>
      </c>
      <c r="I838" s="28" t="str">
        <f>DB_INFO!I838</f>
        <v>Yes</v>
      </c>
      <c r="J838" s="27" t="str">
        <f>DB_RHC_KNOWN!J838</f>
        <v>Yes</v>
      </c>
      <c r="K838" s="135">
        <v>1</v>
      </c>
      <c r="L838" s="136" t="s">
        <v>396</v>
      </c>
      <c r="M838" s="136">
        <v>1</v>
      </c>
      <c r="N838" s="136">
        <v>1</v>
      </c>
      <c r="O838" s="136" t="s">
        <v>396</v>
      </c>
      <c r="P838" s="136" t="s">
        <v>396</v>
      </c>
      <c r="Q838" s="136">
        <v>1</v>
      </c>
      <c r="R838" s="137"/>
    </row>
    <row r="839" spans="1:18">
      <c r="A839" s="26">
        <v>835</v>
      </c>
      <c r="B839" s="27" t="str">
        <f>DB_INFO!B839</f>
        <v>ES</v>
      </c>
      <c r="C839" s="27" t="str">
        <f>DB_INFO!C839</f>
        <v>Private</v>
      </c>
      <c r="D839" s="27" t="str">
        <f>DB_INFO!D839</f>
        <v>Office</v>
      </c>
      <c r="E839" s="27" t="str">
        <f>DB_INFO!E839</f>
        <v>No</v>
      </c>
      <c r="F839" s="28" t="str">
        <f>DB_INFO!F839</f>
        <v>100-1000</v>
      </c>
      <c r="G839" s="28" t="str">
        <f>DB_INFO!G839</f>
        <v>1000-5000</v>
      </c>
      <c r="H839" s="28" t="str">
        <f>DB_INFO!H839</f>
        <v>No</v>
      </c>
      <c r="I839" s="28" t="str">
        <f>DB_INFO!I839</f>
        <v>No</v>
      </c>
      <c r="J839" s="27" t="str">
        <f>DB_RHC_KNOWN!J839</f>
        <v>Yes</v>
      </c>
      <c r="K839" s="135"/>
      <c r="L839" s="136"/>
      <c r="M839" s="136">
        <v>1</v>
      </c>
      <c r="N839" s="136">
        <v>1</v>
      </c>
      <c r="O839" s="136">
        <v>1</v>
      </c>
      <c r="P839" s="136" t="s">
        <v>396</v>
      </c>
      <c r="Q839" s="136">
        <v>1</v>
      </c>
      <c r="R839" s="137"/>
    </row>
    <row r="840" spans="1:18">
      <c r="A840" s="26">
        <v>836</v>
      </c>
      <c r="B840" s="27" t="str">
        <f>DB_INFO!B840</f>
        <v>ES</v>
      </c>
      <c r="C840" s="27" t="str">
        <f>DB_INFO!C840</f>
        <v>Public</v>
      </c>
      <c r="D840" s="27" t="str">
        <f>DB_INFO!D840</f>
        <v>Office</v>
      </c>
      <c r="E840" s="27" t="str">
        <f>DB_INFO!E840</f>
        <v>No</v>
      </c>
      <c r="F840" s="28" t="str">
        <f>DB_INFO!F840</f>
        <v>DK/DA</v>
      </c>
      <c r="G840" s="28" t="str">
        <f>DB_INFO!G840</f>
        <v>Below 1000</v>
      </c>
      <c r="H840" s="28" t="str">
        <f>DB_INFO!H840</f>
        <v>No</v>
      </c>
      <c r="I840" s="28" t="str">
        <f>DB_INFO!I840</f>
        <v>No</v>
      </c>
      <c r="J840" s="27" t="str">
        <f>DB_RHC_KNOWN!J840</f>
        <v>Yes</v>
      </c>
      <c r="K840" s="135">
        <v>1</v>
      </c>
      <c r="L840" s="136"/>
      <c r="M840" s="136">
        <v>1</v>
      </c>
      <c r="N840" s="136">
        <v>1</v>
      </c>
      <c r="O840" s="136">
        <v>1</v>
      </c>
      <c r="P840" s="136" t="s">
        <v>396</v>
      </c>
      <c r="Q840" s="136">
        <v>1</v>
      </c>
      <c r="R840" s="137"/>
    </row>
    <row r="841" spans="1:18">
      <c r="A841" s="26">
        <v>837</v>
      </c>
      <c r="B841" s="27" t="str">
        <f>DB_INFO!B841</f>
        <v>ES</v>
      </c>
      <c r="C841" s="27" t="str">
        <f>DB_INFO!C841</f>
        <v>Public</v>
      </c>
      <c r="D841" s="27" t="str">
        <f>DB_INFO!D841</f>
        <v>Commerce</v>
      </c>
      <c r="E841" s="27" t="str">
        <f>DB_INFO!E841</f>
        <v>No</v>
      </c>
      <c r="F841" s="28" t="str">
        <f>DB_INFO!F841</f>
        <v>Above 1000</v>
      </c>
      <c r="G841" s="28" t="str">
        <f>DB_INFO!G841</f>
        <v>Above 5000</v>
      </c>
      <c r="H841" s="28" t="str">
        <f>DB_INFO!H841</f>
        <v>No</v>
      </c>
      <c r="I841" s="28" t="str">
        <f>DB_INFO!I841</f>
        <v>Yes</v>
      </c>
      <c r="J841" s="27" t="str">
        <f>DB_RHC_KNOWN!J841</f>
        <v>No</v>
      </c>
      <c r="K841" s="135"/>
      <c r="L841" s="136"/>
      <c r="M841" s="136"/>
      <c r="N841" s="136"/>
      <c r="O841" s="136"/>
      <c r="P841" s="136"/>
      <c r="Q841" s="136"/>
      <c r="R841" s="137"/>
    </row>
    <row r="842" spans="1:18">
      <c r="A842" s="26">
        <v>838</v>
      </c>
      <c r="B842" s="27" t="str">
        <f>DB_INFO!B842</f>
        <v>ES</v>
      </c>
      <c r="C842" s="27" t="str">
        <f>DB_INFO!C842</f>
        <v>Private</v>
      </c>
      <c r="D842" s="27" t="str">
        <f>DB_INFO!D842</f>
        <v>Commerce</v>
      </c>
      <c r="E842" s="27" t="str">
        <f>DB_INFO!E842</f>
        <v>No</v>
      </c>
      <c r="F842" s="28" t="str">
        <f>DB_INFO!F842</f>
        <v>DK/DA</v>
      </c>
      <c r="G842" s="28" t="str">
        <f>DB_INFO!G842</f>
        <v>Above 5000</v>
      </c>
      <c r="H842" s="28" t="str">
        <f>DB_INFO!H842</f>
        <v>Yes</v>
      </c>
      <c r="I842" s="28" t="str">
        <f>DB_INFO!I842</f>
        <v>Yes</v>
      </c>
      <c r="J842" s="27" t="str">
        <f>DB_RHC_KNOWN!J842</f>
        <v>Yes</v>
      </c>
      <c r="K842" s="135">
        <v>1</v>
      </c>
      <c r="L842" s="136"/>
      <c r="M842" s="136">
        <v>1</v>
      </c>
      <c r="N842" s="136">
        <v>1</v>
      </c>
      <c r="O842" s="136">
        <v>1</v>
      </c>
      <c r="P842" s="136">
        <v>1</v>
      </c>
      <c r="Q842" s="136"/>
      <c r="R842" s="137"/>
    </row>
    <row r="843" spans="1:18">
      <c r="A843" s="26">
        <v>839</v>
      </c>
      <c r="B843" s="27" t="str">
        <f>DB_INFO!B843</f>
        <v>ES</v>
      </c>
      <c r="C843" s="27" t="str">
        <f>DB_INFO!C843</f>
        <v>Private</v>
      </c>
      <c r="D843" s="27" t="str">
        <f>DB_INFO!D843</f>
        <v>Commerce</v>
      </c>
      <c r="E843" s="27" t="str">
        <f>DB_INFO!E843</f>
        <v>No</v>
      </c>
      <c r="F843" s="28" t="str">
        <f>DB_INFO!F843</f>
        <v>Above 1000</v>
      </c>
      <c r="G843" s="28" t="str">
        <f>DB_INFO!G843</f>
        <v>Above 5000</v>
      </c>
      <c r="H843" s="28" t="str">
        <f>DB_INFO!H843</f>
        <v>No</v>
      </c>
      <c r="I843" s="28" t="str">
        <f>DB_INFO!I843</f>
        <v>Yes</v>
      </c>
      <c r="J843" s="27" t="str">
        <f>DB_RHC_KNOWN!J843</f>
        <v>Yes</v>
      </c>
      <c r="K843" s="135">
        <v>1</v>
      </c>
      <c r="L843" s="136">
        <v>1</v>
      </c>
      <c r="M843" s="136">
        <v>1</v>
      </c>
      <c r="N843" s="136">
        <v>1</v>
      </c>
      <c r="O843" s="136">
        <v>1</v>
      </c>
      <c r="P843" s="136">
        <v>1</v>
      </c>
      <c r="Q843" s="136">
        <v>1</v>
      </c>
      <c r="R843" s="137"/>
    </row>
    <row r="844" spans="1:18">
      <c r="A844" s="26">
        <v>840</v>
      </c>
      <c r="B844" s="27" t="str">
        <f>DB_INFO!B844</f>
        <v>ES</v>
      </c>
      <c r="C844" s="27" t="str">
        <f>DB_INFO!C844</f>
        <v>Private</v>
      </c>
      <c r="D844" s="27" t="str">
        <f>DB_INFO!D844</f>
        <v>Commerce</v>
      </c>
      <c r="E844" s="27" t="str">
        <f>DB_INFO!E844</f>
        <v>No</v>
      </c>
      <c r="F844" s="28" t="str">
        <f>DB_INFO!F844</f>
        <v>DK/DA</v>
      </c>
      <c r="G844" s="28" t="str">
        <f>DB_INFO!G844</f>
        <v>Above 5000</v>
      </c>
      <c r="H844" s="28" t="str">
        <f>DB_INFO!H844</f>
        <v>Yes</v>
      </c>
      <c r="I844" s="28" t="str">
        <f>DB_INFO!I844</f>
        <v>Yes</v>
      </c>
      <c r="J844" s="27" t="str">
        <f>DB_RHC_KNOWN!J844</f>
        <v>Yes</v>
      </c>
      <c r="K844" s="135">
        <v>1</v>
      </c>
      <c r="L844" s="136" t="s">
        <v>396</v>
      </c>
      <c r="M844" s="136"/>
      <c r="N844" s="136">
        <v>1</v>
      </c>
      <c r="O844" s="136" t="s">
        <v>396</v>
      </c>
      <c r="P844" s="136">
        <v>1</v>
      </c>
      <c r="Q844" s="136" t="s">
        <v>396</v>
      </c>
      <c r="R844" s="137"/>
    </row>
    <row r="845" spans="1:18">
      <c r="A845" s="26">
        <v>841</v>
      </c>
      <c r="B845" s="27" t="str">
        <f>DB_INFO!B845</f>
        <v>ES</v>
      </c>
      <c r="C845" s="27" t="str">
        <f>DB_INFO!C845</f>
        <v>Private</v>
      </c>
      <c r="D845" s="27" t="str">
        <f>DB_INFO!D845</f>
        <v>Commerce</v>
      </c>
      <c r="E845" s="27" t="str">
        <f>DB_INFO!E845</f>
        <v>No</v>
      </c>
      <c r="F845" s="28" t="str">
        <f>DB_INFO!F845</f>
        <v>Above 1000</v>
      </c>
      <c r="G845" s="28" t="str">
        <f>DB_INFO!G845</f>
        <v>Above 5000</v>
      </c>
      <c r="H845" s="28" t="str">
        <f>DB_INFO!H845</f>
        <v>Yes</v>
      </c>
      <c r="I845" s="28" t="str">
        <f>DB_INFO!I845</f>
        <v>Yes</v>
      </c>
      <c r="J845" s="27" t="str">
        <f>DB_RHC_KNOWN!J845</f>
        <v>Yes</v>
      </c>
      <c r="K845" s="135">
        <v>1</v>
      </c>
      <c r="L845" s="136"/>
      <c r="M845" s="136" t="s">
        <v>396</v>
      </c>
      <c r="N845" s="136">
        <v>1</v>
      </c>
      <c r="O845" s="136"/>
      <c r="P845" s="136" t="s">
        <v>396</v>
      </c>
      <c r="Q845" s="136"/>
      <c r="R845" s="137"/>
    </row>
    <row r="846" spans="1:18">
      <c r="A846" s="26">
        <v>842</v>
      </c>
      <c r="B846" s="27" t="str">
        <f>DB_INFO!B846</f>
        <v>ES</v>
      </c>
      <c r="C846" s="27" t="str">
        <f>DB_INFO!C846</f>
        <v>Private</v>
      </c>
      <c r="D846" s="27" t="str">
        <f>DB_INFO!D846</f>
        <v>Commerce</v>
      </c>
      <c r="E846" s="27" t="str">
        <f>DB_INFO!E846</f>
        <v>No</v>
      </c>
      <c r="F846" s="28" t="str">
        <f>DB_INFO!F846</f>
        <v>DK/DA</v>
      </c>
      <c r="G846" s="28" t="str">
        <f>DB_INFO!G846</f>
        <v>Above 5000</v>
      </c>
      <c r="H846" s="28" t="str">
        <f>DB_INFO!H846</f>
        <v>Yes</v>
      </c>
      <c r="I846" s="28" t="str">
        <f>DB_INFO!I846</f>
        <v>Yes</v>
      </c>
      <c r="J846" s="27" t="str">
        <f>DB_RHC_KNOWN!J846</f>
        <v>No</v>
      </c>
      <c r="K846" s="135"/>
      <c r="L846" s="136"/>
      <c r="M846" s="136"/>
      <c r="N846" s="136"/>
      <c r="O846" s="136"/>
      <c r="P846" s="136"/>
      <c r="Q846" s="136"/>
      <c r="R846" s="137"/>
    </row>
    <row r="847" spans="1:18">
      <c r="A847" s="26">
        <v>843</v>
      </c>
      <c r="B847" s="27" t="str">
        <f>DB_INFO!B847</f>
        <v>ES</v>
      </c>
      <c r="C847" s="27" t="str">
        <f>DB_INFO!C847</f>
        <v>Private</v>
      </c>
      <c r="D847" s="27" t="str">
        <f>DB_INFO!D847</f>
        <v>Commerce</v>
      </c>
      <c r="E847" s="27" t="str">
        <f>DB_INFO!E847</f>
        <v>No</v>
      </c>
      <c r="F847" s="28" t="str">
        <f>DB_INFO!F847</f>
        <v>DK/DA</v>
      </c>
      <c r="G847" s="28" t="str">
        <f>DB_INFO!G847</f>
        <v>DK/DA</v>
      </c>
      <c r="H847" s="28" t="str">
        <f>DB_INFO!H847</f>
        <v>No</v>
      </c>
      <c r="I847" s="28" t="str">
        <f>DB_INFO!I847</f>
        <v>Yes</v>
      </c>
      <c r="J847" s="27" t="str">
        <f>DB_RHC_KNOWN!J847</f>
        <v>Yes</v>
      </c>
      <c r="K847" s="135">
        <v>1</v>
      </c>
      <c r="L847" s="136"/>
      <c r="M847" s="136">
        <v>1</v>
      </c>
      <c r="N847" s="136">
        <v>1</v>
      </c>
      <c r="O847" s="136">
        <v>1</v>
      </c>
      <c r="P847" s="136">
        <v>1</v>
      </c>
      <c r="Q847" s="136">
        <v>1</v>
      </c>
      <c r="R847" s="137" t="s">
        <v>396</v>
      </c>
    </row>
    <row r="848" spans="1:18">
      <c r="A848" s="26">
        <v>844</v>
      </c>
      <c r="B848" s="27" t="str">
        <f>DB_INFO!B848</f>
        <v>ES</v>
      </c>
      <c r="C848" s="27" t="str">
        <f>DB_INFO!C848</f>
        <v>Private</v>
      </c>
      <c r="D848" s="27" t="str">
        <f>DB_INFO!D848</f>
        <v>Commerce</v>
      </c>
      <c r="E848" s="27" t="str">
        <f>DB_INFO!E848</f>
        <v>No</v>
      </c>
      <c r="F848" s="28" t="str">
        <f>DB_INFO!F848</f>
        <v>DK/DA</v>
      </c>
      <c r="G848" s="28" t="str">
        <f>DB_INFO!G848</f>
        <v>Above 5000</v>
      </c>
      <c r="H848" s="28" t="str">
        <f>DB_INFO!H848</f>
        <v>No</v>
      </c>
      <c r="I848" s="28" t="str">
        <f>DB_INFO!I848</f>
        <v>No</v>
      </c>
      <c r="J848" s="27" t="str">
        <f>DB_RHC_KNOWN!J848</f>
        <v>Yes</v>
      </c>
      <c r="K848" s="135">
        <v>1</v>
      </c>
      <c r="L848" s="136"/>
      <c r="M848" s="136">
        <v>1</v>
      </c>
      <c r="N848" s="136">
        <v>1</v>
      </c>
      <c r="O848" s="136"/>
      <c r="P848" s="136"/>
      <c r="Q848" s="136">
        <v>1</v>
      </c>
      <c r="R848" s="137">
        <v>1</v>
      </c>
    </row>
    <row r="849" spans="1:18">
      <c r="A849" s="26">
        <v>845</v>
      </c>
      <c r="B849" s="27" t="str">
        <f>DB_INFO!B849</f>
        <v>ES</v>
      </c>
      <c r="C849" s="27" t="str">
        <f>DB_INFO!C849</f>
        <v>Private</v>
      </c>
      <c r="D849" s="27" t="str">
        <f>DB_INFO!D849</f>
        <v>Commerce</v>
      </c>
      <c r="E849" s="27" t="str">
        <f>DB_INFO!E849</f>
        <v>Yes</v>
      </c>
      <c r="F849" s="28" t="str">
        <f>DB_INFO!F849</f>
        <v>DK/DA</v>
      </c>
      <c r="G849" s="28" t="str">
        <f>DB_INFO!G849</f>
        <v>Above 5000</v>
      </c>
      <c r="H849" s="28" t="str">
        <f>DB_INFO!H849</f>
        <v>Yes</v>
      </c>
      <c r="I849" s="28" t="str">
        <f>DB_INFO!I849</f>
        <v>Yes</v>
      </c>
      <c r="J849" s="27" t="str">
        <f>DB_RHC_KNOWN!J849</f>
        <v>Yes</v>
      </c>
      <c r="K849" s="135">
        <v>1</v>
      </c>
      <c r="L849" s="136"/>
      <c r="M849" s="136"/>
      <c r="N849" s="136">
        <v>1</v>
      </c>
      <c r="O849" s="136">
        <v>1</v>
      </c>
      <c r="P849" s="136">
        <v>1</v>
      </c>
      <c r="Q849" s="136"/>
      <c r="R849" s="137"/>
    </row>
    <row r="850" spans="1:18">
      <c r="A850" s="26">
        <v>846</v>
      </c>
      <c r="B850" s="27" t="str">
        <f>DB_INFO!B850</f>
        <v>ES</v>
      </c>
      <c r="C850" s="27" t="str">
        <f>DB_INFO!C850</f>
        <v>Private</v>
      </c>
      <c r="D850" s="27" t="str">
        <f>DB_INFO!D850</f>
        <v>Commerce</v>
      </c>
      <c r="E850" s="27" t="str">
        <f>DB_INFO!E850</f>
        <v>No</v>
      </c>
      <c r="F850" s="28" t="str">
        <f>DB_INFO!F850</f>
        <v>Above 1000</v>
      </c>
      <c r="G850" s="28" t="str">
        <f>DB_INFO!G850</f>
        <v>Above 5000</v>
      </c>
      <c r="H850" s="28" t="str">
        <f>DB_INFO!H850</f>
        <v>No</v>
      </c>
      <c r="I850" s="28" t="str">
        <f>DB_INFO!I850</f>
        <v>No</v>
      </c>
      <c r="J850" s="27" t="str">
        <f>DB_RHC_KNOWN!J850</f>
        <v>Yes</v>
      </c>
      <c r="K850" s="135">
        <v>1</v>
      </c>
      <c r="L850" s="136"/>
      <c r="M850" s="136">
        <v>1</v>
      </c>
      <c r="N850" s="136">
        <v>1</v>
      </c>
      <c r="O850" s="136" t="s">
        <v>396</v>
      </c>
      <c r="P850" s="136">
        <v>1</v>
      </c>
      <c r="Q850" s="136" t="s">
        <v>396</v>
      </c>
      <c r="R850" s="137" t="s">
        <v>396</v>
      </c>
    </row>
    <row r="851" spans="1:18">
      <c r="A851" s="26">
        <v>847</v>
      </c>
      <c r="B851" s="27" t="str">
        <f>DB_INFO!B851</f>
        <v>ES</v>
      </c>
      <c r="C851" s="27" t="str">
        <f>DB_INFO!C851</f>
        <v>Public</v>
      </c>
      <c r="D851" s="27" t="str">
        <f>DB_INFO!D851</f>
        <v>Health Centre</v>
      </c>
      <c r="E851" s="27" t="str">
        <f>DB_INFO!E851</f>
        <v>No</v>
      </c>
      <c r="F851" s="28" t="str">
        <f>DB_INFO!F851</f>
        <v>DK/DA</v>
      </c>
      <c r="G851" s="28" t="str">
        <f>DB_INFO!G851</f>
        <v>DK/DA</v>
      </c>
      <c r="H851" s="28" t="str">
        <f>DB_INFO!H851</f>
        <v>No</v>
      </c>
      <c r="I851" s="28" t="str">
        <f>DB_INFO!I851</f>
        <v>No</v>
      </c>
      <c r="J851" s="27" t="str">
        <f>DB_RHC_KNOWN!J851</f>
        <v>Yes</v>
      </c>
      <c r="K851" s="135">
        <v>1</v>
      </c>
      <c r="L851" s="136"/>
      <c r="M851" s="136">
        <v>1</v>
      </c>
      <c r="N851" s="136">
        <v>1</v>
      </c>
      <c r="O851" s="136">
        <v>1</v>
      </c>
      <c r="P851" s="136" t="s">
        <v>396</v>
      </c>
      <c r="Q851" s="136">
        <v>1</v>
      </c>
      <c r="R851" s="137" t="s">
        <v>396</v>
      </c>
    </row>
    <row r="852" spans="1:18">
      <c r="A852" s="26">
        <v>848</v>
      </c>
      <c r="B852" s="27" t="str">
        <f>DB_INFO!B852</f>
        <v>ES</v>
      </c>
      <c r="C852" s="27" t="str">
        <f>DB_INFO!C852</f>
        <v>Private</v>
      </c>
      <c r="D852" s="27" t="str">
        <f>DB_INFO!D852</f>
        <v>Hotel</v>
      </c>
      <c r="E852" s="27" t="str">
        <f>DB_INFO!E852</f>
        <v>No</v>
      </c>
      <c r="F852" s="28" t="str">
        <f>DB_INFO!F852</f>
        <v>Below 100</v>
      </c>
      <c r="G852" s="28" t="str">
        <f>DB_INFO!G852</f>
        <v>DK/DA</v>
      </c>
      <c r="H852" s="28" t="str">
        <f>DB_INFO!H852</f>
        <v>No</v>
      </c>
      <c r="I852" s="28" t="str">
        <f>DB_INFO!I852</f>
        <v>Yes</v>
      </c>
      <c r="J852" s="27" t="str">
        <f>DB_RHC_KNOWN!J852</f>
        <v>Yes</v>
      </c>
      <c r="K852" s="135">
        <v>1</v>
      </c>
      <c r="L852" s="136">
        <v>1</v>
      </c>
      <c r="M852" s="136">
        <v>1</v>
      </c>
      <c r="N852" s="136">
        <v>1</v>
      </c>
      <c r="O852" s="136">
        <v>1</v>
      </c>
      <c r="P852" s="136">
        <v>1</v>
      </c>
      <c r="Q852" s="136">
        <v>1</v>
      </c>
      <c r="R852" s="137">
        <v>1</v>
      </c>
    </row>
    <row r="853" spans="1:18">
      <c r="A853" s="26">
        <v>849</v>
      </c>
      <c r="B853" s="27" t="str">
        <f>DB_INFO!B853</f>
        <v>ES</v>
      </c>
      <c r="C853" s="27" t="str">
        <f>DB_INFO!C853</f>
        <v>Private</v>
      </c>
      <c r="D853" s="27" t="str">
        <f>DB_INFO!D853</f>
        <v>Hotel</v>
      </c>
      <c r="E853" s="27" t="str">
        <f>DB_INFO!E853</f>
        <v>Yes</v>
      </c>
      <c r="F853" s="28" t="str">
        <f>DB_INFO!F853</f>
        <v>DK/DA</v>
      </c>
      <c r="G853" s="28" t="str">
        <f>DB_INFO!G853</f>
        <v>DK/DA</v>
      </c>
      <c r="H853" s="28" t="str">
        <f>DB_INFO!H853</f>
        <v>Yes</v>
      </c>
      <c r="I853" s="28" t="str">
        <f>DB_INFO!I853</f>
        <v>Yes</v>
      </c>
      <c r="J853" s="27" t="str">
        <f>DB_RHC_KNOWN!J853</f>
        <v>Yes</v>
      </c>
      <c r="K853" s="135">
        <v>1</v>
      </c>
      <c r="L853" s="136"/>
      <c r="M853" s="136">
        <v>1</v>
      </c>
      <c r="N853" s="136">
        <v>1</v>
      </c>
      <c r="O853" s="136">
        <v>1</v>
      </c>
      <c r="P853" s="136">
        <v>1</v>
      </c>
      <c r="Q853" s="136" t="s">
        <v>396</v>
      </c>
      <c r="R853" s="137">
        <v>1</v>
      </c>
    </row>
    <row r="854" spans="1:18">
      <c r="A854" s="26">
        <v>850</v>
      </c>
      <c r="B854" s="27" t="str">
        <f>DB_INFO!B854</f>
        <v>ES</v>
      </c>
      <c r="C854" s="27" t="str">
        <f>DB_INFO!C854</f>
        <v>Private</v>
      </c>
      <c r="D854" s="27" t="str">
        <f>DB_INFO!D854</f>
        <v>Hotel</v>
      </c>
      <c r="E854" s="27" t="str">
        <f>DB_INFO!E854</f>
        <v>No</v>
      </c>
      <c r="F854" s="28" t="str">
        <f>DB_INFO!F854</f>
        <v>DK/DA</v>
      </c>
      <c r="G854" s="28" t="str">
        <f>DB_INFO!G854</f>
        <v>1000-5000</v>
      </c>
      <c r="H854" s="28" t="str">
        <f>DB_INFO!H854</f>
        <v>No</v>
      </c>
      <c r="I854" s="28" t="str">
        <f>DB_INFO!I854</f>
        <v>Yes</v>
      </c>
      <c r="J854" s="27" t="str">
        <f>DB_RHC_KNOWN!J854</f>
        <v>Yes</v>
      </c>
      <c r="K854" s="135">
        <v>1</v>
      </c>
      <c r="L854" s="136" t="s">
        <v>396</v>
      </c>
      <c r="M854" s="136">
        <v>1</v>
      </c>
      <c r="N854" s="136">
        <v>1</v>
      </c>
      <c r="O854" s="136"/>
      <c r="P854" s="136"/>
      <c r="Q854" s="136" t="s">
        <v>396</v>
      </c>
      <c r="R854" s="137"/>
    </row>
    <row r="855" spans="1:18">
      <c r="A855" s="26">
        <v>851</v>
      </c>
      <c r="B855" s="27" t="str">
        <f>DB_INFO!B855</f>
        <v>ES</v>
      </c>
      <c r="C855" s="27" t="str">
        <f>DB_INFO!C855</f>
        <v>Public</v>
      </c>
      <c r="D855" s="27" t="str">
        <f>DB_INFO!D855</f>
        <v>Health Centre</v>
      </c>
      <c r="E855" s="27" t="str">
        <f>DB_INFO!E855</f>
        <v>No</v>
      </c>
      <c r="F855" s="28" t="str">
        <f>DB_INFO!F855</f>
        <v>Below 100</v>
      </c>
      <c r="G855" s="28" t="str">
        <f>DB_INFO!G855</f>
        <v>DK/DA</v>
      </c>
      <c r="H855" s="28" t="str">
        <f>DB_INFO!H855</f>
        <v>No</v>
      </c>
      <c r="I855" s="28" t="str">
        <f>DB_INFO!I855</f>
        <v>No</v>
      </c>
      <c r="J855" s="27" t="str">
        <f>DB_RHC_KNOWN!J855</f>
        <v>Yes</v>
      </c>
      <c r="K855" s="135">
        <v>1</v>
      </c>
      <c r="L855" s="136"/>
      <c r="M855" s="136">
        <v>1</v>
      </c>
      <c r="N855" s="136">
        <v>1</v>
      </c>
      <c r="O855" s="136" t="s">
        <v>396</v>
      </c>
      <c r="P855" s="136">
        <v>1</v>
      </c>
      <c r="Q855" s="136" t="s">
        <v>396</v>
      </c>
      <c r="R855" s="137" t="s">
        <v>396</v>
      </c>
    </row>
    <row r="856" spans="1:18">
      <c r="A856" s="26">
        <v>852</v>
      </c>
      <c r="B856" s="27" t="str">
        <f>DB_INFO!B856</f>
        <v>ES</v>
      </c>
      <c r="C856" s="27" t="str">
        <f>DB_INFO!C856</f>
        <v>Private</v>
      </c>
      <c r="D856" s="27" t="str">
        <f>DB_INFO!D856</f>
        <v>Education Centre</v>
      </c>
      <c r="E856" s="27" t="str">
        <f>DB_INFO!E856</f>
        <v>No</v>
      </c>
      <c r="F856" s="28" t="str">
        <f>DB_INFO!F856</f>
        <v>100-1000</v>
      </c>
      <c r="G856" s="28" t="str">
        <f>DB_INFO!G856</f>
        <v>DK/DA</v>
      </c>
      <c r="H856" s="28" t="str">
        <f>DB_INFO!H856</f>
        <v>Yes</v>
      </c>
      <c r="I856" s="28" t="str">
        <f>DB_INFO!I856</f>
        <v>No</v>
      </c>
      <c r="J856" s="27" t="str">
        <f>DB_RHC_KNOWN!J856</f>
        <v>Yes</v>
      </c>
      <c r="K856" s="135"/>
      <c r="L856" s="136"/>
      <c r="M856" s="136">
        <v>1</v>
      </c>
      <c r="N856" s="136">
        <v>1</v>
      </c>
      <c r="O856" s="136">
        <v>1</v>
      </c>
      <c r="P856" s="136"/>
      <c r="Q856" s="136" t="s">
        <v>396</v>
      </c>
      <c r="R856" s="137">
        <v>1</v>
      </c>
    </row>
    <row r="857" spans="1:18">
      <c r="A857" s="26">
        <v>853</v>
      </c>
      <c r="B857" s="27" t="str">
        <f>DB_INFO!B857</f>
        <v>ES</v>
      </c>
      <c r="C857" s="27" t="str">
        <f>DB_INFO!C857</f>
        <v>Private</v>
      </c>
      <c r="D857" s="27" t="str">
        <f>DB_INFO!D857</f>
        <v>Hotel</v>
      </c>
      <c r="E857" s="27" t="str">
        <f>DB_INFO!E857</f>
        <v>No</v>
      </c>
      <c r="F857" s="28" t="str">
        <f>DB_INFO!F857</f>
        <v>DK/DA</v>
      </c>
      <c r="G857" s="28" t="str">
        <f>DB_INFO!G857</f>
        <v>DK/DA</v>
      </c>
      <c r="H857" s="28" t="str">
        <f>DB_INFO!H857</f>
        <v>No</v>
      </c>
      <c r="I857" s="28" t="str">
        <f>DB_INFO!I857</f>
        <v>No</v>
      </c>
      <c r="J857" s="27" t="str">
        <f>DB_RHC_KNOWN!J857</f>
        <v>Yes</v>
      </c>
      <c r="K857" s="135">
        <v>1</v>
      </c>
      <c r="L857" s="136"/>
      <c r="M857" s="136">
        <v>1</v>
      </c>
      <c r="N857" s="136">
        <v>1</v>
      </c>
      <c r="O857" s="136">
        <v>1</v>
      </c>
      <c r="P857" s="136"/>
      <c r="Q857" s="136" t="s">
        <v>396</v>
      </c>
      <c r="R857" s="137" t="s">
        <v>396</v>
      </c>
    </row>
    <row r="858" spans="1:18">
      <c r="A858" s="26">
        <v>854</v>
      </c>
      <c r="B858" s="27" t="str">
        <f>DB_INFO!B858</f>
        <v>ES</v>
      </c>
      <c r="C858" s="27" t="str">
        <f>DB_INFO!C858</f>
        <v>Private</v>
      </c>
      <c r="D858" s="27" t="str">
        <f>DB_INFO!D858</f>
        <v>Sport Centre</v>
      </c>
      <c r="E858" s="27" t="str">
        <f>DB_INFO!E858</f>
        <v>No</v>
      </c>
      <c r="F858" s="28" t="str">
        <f>DB_INFO!F858</f>
        <v>Below 100</v>
      </c>
      <c r="G858" s="28" t="str">
        <f>DB_INFO!G858</f>
        <v>Below 1000</v>
      </c>
      <c r="H858" s="28" t="str">
        <f>DB_INFO!H858</f>
        <v>Yes</v>
      </c>
      <c r="I858" s="28" t="str">
        <f>DB_INFO!I858</f>
        <v>No</v>
      </c>
      <c r="J858" s="27" t="str">
        <f>DB_RHC_KNOWN!J858</f>
        <v>Yes</v>
      </c>
      <c r="K858" s="135"/>
      <c r="L858" s="136"/>
      <c r="M858" s="136"/>
      <c r="N858" s="136">
        <v>1</v>
      </c>
      <c r="O858" s="136">
        <v>1</v>
      </c>
      <c r="P858" s="136"/>
      <c r="Q858" s="136">
        <v>1</v>
      </c>
      <c r="R858" s="137" t="s">
        <v>396</v>
      </c>
    </row>
    <row r="859" spans="1:18">
      <c r="A859" s="26">
        <v>855</v>
      </c>
      <c r="B859" s="27" t="str">
        <f>DB_INFO!B859</f>
        <v>ES</v>
      </c>
      <c r="C859" s="27" t="str">
        <f>DB_INFO!C859</f>
        <v>Public</v>
      </c>
      <c r="D859" s="27" t="str">
        <f>DB_INFO!D859</f>
        <v>Sport Centre</v>
      </c>
      <c r="E859" s="27" t="str">
        <f>DB_INFO!E859</f>
        <v>No</v>
      </c>
      <c r="F859" s="28" t="str">
        <f>DB_INFO!F859</f>
        <v>DK/DA</v>
      </c>
      <c r="G859" s="28" t="str">
        <f>DB_INFO!G859</f>
        <v>1000-5000</v>
      </c>
      <c r="H859" s="28" t="str">
        <f>DB_INFO!H859</f>
        <v>No</v>
      </c>
      <c r="I859" s="28" t="str">
        <f>DB_INFO!I859</f>
        <v>Yes</v>
      </c>
      <c r="J859" s="27" t="str">
        <f>DB_RHC_KNOWN!J859</f>
        <v>Yes</v>
      </c>
      <c r="K859" s="135"/>
      <c r="L859" s="136"/>
      <c r="M859" s="136">
        <v>1</v>
      </c>
      <c r="N859" s="136">
        <v>1</v>
      </c>
      <c r="O859" s="136" t="s">
        <v>396</v>
      </c>
      <c r="P859" s="136">
        <v>1</v>
      </c>
      <c r="Q859" s="136">
        <v>1</v>
      </c>
      <c r="R859" s="137"/>
    </row>
    <row r="860" spans="1:18">
      <c r="A860" s="26">
        <v>856</v>
      </c>
      <c r="B860" s="27" t="str">
        <f>DB_INFO!B860</f>
        <v>ES</v>
      </c>
      <c r="C860" s="27" t="str">
        <f>DB_INFO!C860</f>
        <v>Public</v>
      </c>
      <c r="D860" s="27" t="str">
        <f>DB_INFO!D860</f>
        <v>Education Centre</v>
      </c>
      <c r="E860" s="27" t="str">
        <f>DB_INFO!E860</f>
        <v>No</v>
      </c>
      <c r="F860" s="28" t="str">
        <f>DB_INFO!F860</f>
        <v>100-1000</v>
      </c>
      <c r="G860" s="28" t="str">
        <f>DB_INFO!G860</f>
        <v>Below 1000</v>
      </c>
      <c r="H860" s="28" t="str">
        <f>DB_INFO!H860</f>
        <v>No</v>
      </c>
      <c r="I860" s="28" t="str">
        <f>DB_INFO!I860</f>
        <v>No</v>
      </c>
      <c r="J860" s="27" t="str">
        <f>DB_RHC_KNOWN!J860</f>
        <v>Yes</v>
      </c>
      <c r="K860" s="135" t="s">
        <v>396</v>
      </c>
      <c r="L860" s="136"/>
      <c r="M860" s="136">
        <v>1</v>
      </c>
      <c r="N860" s="136">
        <v>1</v>
      </c>
      <c r="O860" s="136" t="s">
        <v>396</v>
      </c>
      <c r="P860" s="136"/>
      <c r="Q860" s="136"/>
      <c r="R860" s="137"/>
    </row>
    <row r="861" spans="1:18">
      <c r="A861" s="26">
        <v>857</v>
      </c>
      <c r="B861" s="27" t="str">
        <f>DB_INFO!B861</f>
        <v>ES</v>
      </c>
      <c r="C861" s="27" t="str">
        <f>DB_INFO!C861</f>
        <v>Public</v>
      </c>
      <c r="D861" s="27" t="str">
        <f>DB_INFO!D861</f>
        <v>Education Centre</v>
      </c>
      <c r="E861" s="27" t="str">
        <f>DB_INFO!E861</f>
        <v>No</v>
      </c>
      <c r="F861" s="28" t="str">
        <f>DB_INFO!F861</f>
        <v>Below 100</v>
      </c>
      <c r="G861" s="28" t="str">
        <f>DB_INFO!G861</f>
        <v>1000-5000</v>
      </c>
      <c r="H861" s="28" t="str">
        <f>DB_INFO!H861</f>
        <v>No</v>
      </c>
      <c r="I861" s="28" t="str">
        <f>DB_INFO!I861</f>
        <v>Yes</v>
      </c>
      <c r="J861" s="27" t="str">
        <f>DB_RHC_KNOWN!J861</f>
        <v>Yes</v>
      </c>
      <c r="K861" s="135" t="s">
        <v>396</v>
      </c>
      <c r="L861" s="136" t="s">
        <v>396</v>
      </c>
      <c r="M861" s="136" t="s">
        <v>396</v>
      </c>
      <c r="N861" s="136" t="s">
        <v>396</v>
      </c>
      <c r="O861" s="136" t="s">
        <v>396</v>
      </c>
      <c r="P861" s="136" t="s">
        <v>396</v>
      </c>
      <c r="Q861" s="136" t="s">
        <v>396</v>
      </c>
      <c r="R861" s="137" t="s">
        <v>396</v>
      </c>
    </row>
    <row r="862" spans="1:18">
      <c r="A862" s="26">
        <v>858</v>
      </c>
      <c r="B862" s="27" t="str">
        <f>DB_INFO!B862</f>
        <v>ES</v>
      </c>
      <c r="C862" s="27" t="str">
        <f>DB_INFO!C862</f>
        <v>Public</v>
      </c>
      <c r="D862" s="27" t="str">
        <f>DB_INFO!D862</f>
        <v>Sport Centre</v>
      </c>
      <c r="E862" s="27" t="str">
        <f>DB_INFO!E862</f>
        <v>No</v>
      </c>
      <c r="F862" s="28" t="str">
        <f>DB_INFO!F862</f>
        <v>100-1000</v>
      </c>
      <c r="G862" s="28" t="str">
        <f>DB_INFO!G862</f>
        <v>Below 1000</v>
      </c>
      <c r="H862" s="28" t="str">
        <f>DB_INFO!H862</f>
        <v>No</v>
      </c>
      <c r="I862" s="28" t="str">
        <f>DB_INFO!I862</f>
        <v>No</v>
      </c>
      <c r="J862" s="27" t="str">
        <f>DB_RHC_KNOWN!J862</f>
        <v>No</v>
      </c>
      <c r="K862" s="135"/>
      <c r="L862" s="136"/>
      <c r="M862" s="136"/>
      <c r="N862" s="136"/>
      <c r="O862" s="136"/>
      <c r="P862" s="136"/>
      <c r="Q862" s="136"/>
      <c r="R862" s="137"/>
    </row>
    <row r="863" spans="1:18">
      <c r="A863" s="26">
        <v>859</v>
      </c>
      <c r="B863" s="27" t="str">
        <f>DB_INFO!B863</f>
        <v>ES</v>
      </c>
      <c r="C863" s="27" t="str">
        <f>DB_INFO!C863</f>
        <v>Public</v>
      </c>
      <c r="D863" s="27" t="str">
        <f>DB_INFO!D863</f>
        <v>Education Centre</v>
      </c>
      <c r="E863" s="27" t="str">
        <f>DB_INFO!E863</f>
        <v>No</v>
      </c>
      <c r="F863" s="28" t="str">
        <f>DB_INFO!F863</f>
        <v>100-1000</v>
      </c>
      <c r="G863" s="28" t="str">
        <f>DB_INFO!G863</f>
        <v>DK/DA</v>
      </c>
      <c r="H863" s="28" t="str">
        <f>DB_INFO!H863</f>
        <v>DK/DA</v>
      </c>
      <c r="I863" s="28" t="str">
        <f>DB_INFO!I863</f>
        <v>DK/DA</v>
      </c>
      <c r="J863" s="27" t="str">
        <f>DB_RHC_KNOWN!J863</f>
        <v>No</v>
      </c>
      <c r="K863" s="135"/>
      <c r="L863" s="136"/>
      <c r="M863" s="136"/>
      <c r="N863" s="136"/>
      <c r="O863" s="136"/>
      <c r="P863" s="136"/>
      <c r="Q863" s="136"/>
      <c r="R863" s="137"/>
    </row>
    <row r="864" spans="1:18">
      <c r="A864" s="26">
        <v>860</v>
      </c>
      <c r="B864" s="27" t="str">
        <f>DB_INFO!B864</f>
        <v>ES</v>
      </c>
      <c r="C864" s="27" t="str">
        <f>DB_INFO!C864</f>
        <v>Public</v>
      </c>
      <c r="D864" s="27" t="str">
        <f>DB_INFO!D864</f>
        <v>Education Centre</v>
      </c>
      <c r="E864" s="27" t="str">
        <f>DB_INFO!E864</f>
        <v>No</v>
      </c>
      <c r="F864" s="28" t="str">
        <f>DB_INFO!F864</f>
        <v>100-1000</v>
      </c>
      <c r="G864" s="28" t="str">
        <f>DB_INFO!G864</f>
        <v>DK/DA</v>
      </c>
      <c r="H864" s="28" t="str">
        <f>DB_INFO!H864</f>
        <v>No</v>
      </c>
      <c r="I864" s="28" t="str">
        <f>DB_INFO!I864</f>
        <v>No</v>
      </c>
      <c r="J864" s="27" t="str">
        <f>DB_RHC_KNOWN!J864</f>
        <v>Yes</v>
      </c>
      <c r="K864" s="135" t="s">
        <v>396</v>
      </c>
      <c r="L864" s="136"/>
      <c r="M864" s="136">
        <v>1</v>
      </c>
      <c r="N864" s="136">
        <v>1</v>
      </c>
      <c r="O864" s="136" t="s">
        <v>396</v>
      </c>
      <c r="P864" s="136">
        <v>1</v>
      </c>
      <c r="Q864" s="136">
        <v>1</v>
      </c>
      <c r="R864" s="137" t="s">
        <v>396</v>
      </c>
    </row>
    <row r="865" spans="1:18">
      <c r="A865" s="26">
        <v>861</v>
      </c>
      <c r="B865" s="27" t="str">
        <f>DB_INFO!B865</f>
        <v>ES</v>
      </c>
      <c r="C865" s="27" t="str">
        <f>DB_INFO!C865</f>
        <v>Public</v>
      </c>
      <c r="D865" s="27" t="str">
        <f>DB_INFO!D865</f>
        <v>Health Centre</v>
      </c>
      <c r="E865" s="27" t="str">
        <f>DB_INFO!E865</f>
        <v>No</v>
      </c>
      <c r="F865" s="28" t="str">
        <f>DB_INFO!F865</f>
        <v>DK/DA</v>
      </c>
      <c r="G865" s="28" t="str">
        <f>DB_INFO!G865</f>
        <v>DK/DA</v>
      </c>
      <c r="H865" s="28" t="str">
        <f>DB_INFO!H865</f>
        <v>DK/DA</v>
      </c>
      <c r="I865" s="28" t="str">
        <f>DB_INFO!I865</f>
        <v>DK/DA</v>
      </c>
      <c r="J865" s="27" t="str">
        <f>DB_RHC_KNOWN!J865</f>
        <v>Yes</v>
      </c>
      <c r="K865" s="135">
        <v>1</v>
      </c>
      <c r="L865" s="136">
        <v>1</v>
      </c>
      <c r="M865" s="136">
        <v>1</v>
      </c>
      <c r="N865" s="136">
        <v>1</v>
      </c>
      <c r="O865" s="136">
        <v>1</v>
      </c>
      <c r="P865" s="136">
        <v>1</v>
      </c>
      <c r="Q865" s="136">
        <v>1</v>
      </c>
      <c r="R865" s="137">
        <v>1</v>
      </c>
    </row>
    <row r="866" spans="1:18">
      <c r="A866" s="26">
        <v>862</v>
      </c>
      <c r="B866" s="27" t="str">
        <f>DB_INFO!B866</f>
        <v>ES</v>
      </c>
      <c r="C866" s="27" t="str">
        <f>DB_INFO!C866</f>
        <v>Public</v>
      </c>
      <c r="D866" s="27" t="str">
        <f>DB_INFO!D866</f>
        <v>Health Centre</v>
      </c>
      <c r="E866" s="27" t="str">
        <f>DB_INFO!E866</f>
        <v>No</v>
      </c>
      <c r="F866" s="28" t="str">
        <f>DB_INFO!F866</f>
        <v>DK/DA</v>
      </c>
      <c r="G866" s="28" t="str">
        <f>DB_INFO!G866</f>
        <v>DK/DA</v>
      </c>
      <c r="H866" s="28" t="str">
        <f>DB_INFO!H866</f>
        <v>No</v>
      </c>
      <c r="I866" s="28" t="str">
        <f>DB_INFO!I866</f>
        <v>DK/DA</v>
      </c>
      <c r="J866" s="27" t="str">
        <f>DB_RHC_KNOWN!J866</f>
        <v>No</v>
      </c>
      <c r="K866" s="135"/>
      <c r="L866" s="136"/>
      <c r="M866" s="136"/>
      <c r="N866" s="136"/>
      <c r="O866" s="136"/>
      <c r="P866" s="136"/>
      <c r="Q866" s="136"/>
      <c r="R866" s="137"/>
    </row>
    <row r="867" spans="1:18">
      <c r="A867" s="26">
        <v>863</v>
      </c>
      <c r="B867" s="27" t="str">
        <f>DB_INFO!B867</f>
        <v>ES</v>
      </c>
      <c r="C867" s="27" t="str">
        <f>DB_INFO!C867</f>
        <v>Public</v>
      </c>
      <c r="D867" s="27" t="str">
        <f>DB_INFO!D867</f>
        <v>Sport Centre</v>
      </c>
      <c r="E867" s="27" t="str">
        <f>DB_INFO!E867</f>
        <v>Yes</v>
      </c>
      <c r="F867" s="28" t="str">
        <f>DB_INFO!F867</f>
        <v>DK/DA</v>
      </c>
      <c r="G867" s="28" t="str">
        <f>DB_INFO!G867</f>
        <v>1000-5000</v>
      </c>
      <c r="H867" s="28" t="str">
        <f>DB_INFO!H867</f>
        <v>No</v>
      </c>
      <c r="I867" s="28" t="str">
        <f>DB_INFO!I867</f>
        <v>DK/DA</v>
      </c>
      <c r="J867" s="27" t="str">
        <f>DB_RHC_KNOWN!J867</f>
        <v>Yes</v>
      </c>
      <c r="K867" s="135">
        <v>1</v>
      </c>
      <c r="L867" s="136">
        <v>1</v>
      </c>
      <c r="M867" s="136" t="s">
        <v>396</v>
      </c>
      <c r="N867" s="136">
        <v>1</v>
      </c>
      <c r="O867" s="136">
        <v>1</v>
      </c>
      <c r="P867" s="136">
        <v>1</v>
      </c>
      <c r="Q867" s="136">
        <v>1</v>
      </c>
      <c r="R867" s="137" t="s">
        <v>396</v>
      </c>
    </row>
    <row r="868" spans="1:18">
      <c r="A868" s="26">
        <v>864</v>
      </c>
      <c r="B868" s="27" t="str">
        <f>DB_INFO!B868</f>
        <v>ES</v>
      </c>
      <c r="C868" s="27" t="str">
        <f>DB_INFO!C868</f>
        <v>Public</v>
      </c>
      <c r="D868" s="27" t="str">
        <f>DB_INFO!D868</f>
        <v>Sport Centre</v>
      </c>
      <c r="E868" s="27" t="str">
        <f>DB_INFO!E868</f>
        <v>Yes</v>
      </c>
      <c r="F868" s="28" t="str">
        <f>DB_INFO!F868</f>
        <v>DK/DA</v>
      </c>
      <c r="G868" s="28" t="str">
        <f>DB_INFO!G868</f>
        <v>1000-5000</v>
      </c>
      <c r="H868" s="28" t="str">
        <f>DB_INFO!H868</f>
        <v>No</v>
      </c>
      <c r="I868" s="28" t="str">
        <f>DB_INFO!I868</f>
        <v>Yes</v>
      </c>
      <c r="J868" s="27" t="str">
        <f>DB_RHC_KNOWN!J868</f>
        <v>Yes</v>
      </c>
      <c r="K868" s="135">
        <v>1</v>
      </c>
      <c r="L868" s="136">
        <v>1</v>
      </c>
      <c r="M868" s="136"/>
      <c r="N868" s="136">
        <v>1</v>
      </c>
      <c r="O868" s="136" t="s">
        <v>396</v>
      </c>
      <c r="P868" s="136">
        <v>1</v>
      </c>
      <c r="Q868" s="136" t="s">
        <v>396</v>
      </c>
      <c r="R868" s="137" t="s">
        <v>396</v>
      </c>
    </row>
    <row r="869" spans="1:18">
      <c r="A869" s="26">
        <v>865</v>
      </c>
      <c r="B869" s="27" t="str">
        <f>DB_INFO!B869</f>
        <v>ES</v>
      </c>
      <c r="C869" s="27" t="str">
        <f>DB_INFO!C869</f>
        <v>Private</v>
      </c>
      <c r="D869" s="27" t="str">
        <f>DB_INFO!D869</f>
        <v>Hotel</v>
      </c>
      <c r="E869" s="27" t="str">
        <f>DB_INFO!E869</f>
        <v>No</v>
      </c>
      <c r="F869" s="28" t="str">
        <f>DB_INFO!F869</f>
        <v>DK/DA</v>
      </c>
      <c r="G869" s="28" t="str">
        <f>DB_INFO!G869</f>
        <v>DK/DA</v>
      </c>
      <c r="H869" s="28" t="str">
        <f>DB_INFO!H869</f>
        <v>No</v>
      </c>
      <c r="I869" s="28" t="str">
        <f>DB_INFO!I869</f>
        <v>Yes</v>
      </c>
      <c r="J869" s="27" t="str">
        <f>DB_RHC_KNOWN!J869</f>
        <v>No</v>
      </c>
      <c r="K869" s="135"/>
      <c r="L869" s="136"/>
      <c r="M869" s="136"/>
      <c r="N869" s="136"/>
      <c r="O869" s="136"/>
      <c r="P869" s="136"/>
      <c r="Q869" s="136"/>
      <c r="R869" s="137"/>
    </row>
    <row r="870" spans="1:18">
      <c r="A870" s="26">
        <v>866</v>
      </c>
      <c r="B870" s="27" t="str">
        <f>DB_INFO!B870</f>
        <v>ES</v>
      </c>
      <c r="C870" s="27" t="str">
        <f>DB_INFO!C870</f>
        <v>Private</v>
      </c>
      <c r="D870" s="27" t="str">
        <f>DB_INFO!D870</f>
        <v>Hotel</v>
      </c>
      <c r="E870" s="27" t="str">
        <f>DB_INFO!E870</f>
        <v>No</v>
      </c>
      <c r="F870" s="28" t="str">
        <f>DB_INFO!F870</f>
        <v>DK/DA</v>
      </c>
      <c r="G870" s="28" t="str">
        <f>DB_INFO!G870</f>
        <v>DK/DA</v>
      </c>
      <c r="H870" s="28" t="str">
        <f>DB_INFO!H870</f>
        <v>Yes</v>
      </c>
      <c r="I870" s="28" t="str">
        <f>DB_INFO!I870</f>
        <v>No</v>
      </c>
      <c r="J870" s="27" t="str">
        <f>DB_RHC_KNOWN!J870</f>
        <v>Yes</v>
      </c>
      <c r="K870" s="135">
        <v>1</v>
      </c>
      <c r="L870" s="136"/>
      <c r="M870" s="136">
        <v>1</v>
      </c>
      <c r="N870" s="136">
        <v>1</v>
      </c>
      <c r="O870" s="136" t="s">
        <v>396</v>
      </c>
      <c r="P870" s="136">
        <v>1</v>
      </c>
      <c r="Q870" s="136" t="s">
        <v>396</v>
      </c>
      <c r="R870" s="137"/>
    </row>
    <row r="871" spans="1:18">
      <c r="A871" s="26">
        <v>867</v>
      </c>
      <c r="B871" s="27" t="str">
        <f>DB_INFO!B871</f>
        <v>ES</v>
      </c>
      <c r="C871" s="27" t="str">
        <f>DB_INFO!C871</f>
        <v>Private</v>
      </c>
      <c r="D871" s="27" t="str">
        <f>DB_INFO!D871</f>
        <v>Education Centre</v>
      </c>
      <c r="E871" s="27" t="str">
        <f>DB_INFO!E871</f>
        <v>No</v>
      </c>
      <c r="F871" s="28" t="str">
        <f>DB_INFO!F871</f>
        <v>100-1000</v>
      </c>
      <c r="G871" s="28" t="str">
        <f>DB_INFO!G871</f>
        <v>DK/DA</v>
      </c>
      <c r="H871" s="28" t="str">
        <f>DB_INFO!H871</f>
        <v>No</v>
      </c>
      <c r="I871" s="28" t="str">
        <f>DB_INFO!I871</f>
        <v>Yes</v>
      </c>
      <c r="J871" s="27" t="str">
        <f>DB_RHC_KNOWN!J871</f>
        <v>Yes</v>
      </c>
      <c r="K871" s="135">
        <v>1</v>
      </c>
      <c r="L871" s="136"/>
      <c r="M871" s="136" t="s">
        <v>396</v>
      </c>
      <c r="N871" s="136">
        <v>1</v>
      </c>
      <c r="O871" s="136" t="s">
        <v>396</v>
      </c>
      <c r="P871" s="136">
        <v>1</v>
      </c>
      <c r="Q871" s="136">
        <v>1</v>
      </c>
      <c r="R871" s="137">
        <v>1</v>
      </c>
    </row>
    <row r="872" spans="1:18">
      <c r="A872" s="26">
        <v>868</v>
      </c>
      <c r="B872" s="27" t="str">
        <f>DB_INFO!B872</f>
        <v>ES</v>
      </c>
      <c r="C872" s="27" t="str">
        <f>DB_INFO!C872</f>
        <v>Private</v>
      </c>
      <c r="D872" s="27" t="str">
        <f>DB_INFO!D872</f>
        <v>Education Centre</v>
      </c>
      <c r="E872" s="27" t="str">
        <f>DB_INFO!E872</f>
        <v>Yes</v>
      </c>
      <c r="F872" s="28" t="str">
        <f>DB_INFO!F872</f>
        <v>Above 1000</v>
      </c>
      <c r="G872" s="28" t="str">
        <f>DB_INFO!G872</f>
        <v>Above 5000</v>
      </c>
      <c r="H872" s="28" t="str">
        <f>DB_INFO!H872</f>
        <v>Yes</v>
      </c>
      <c r="I872" s="28" t="str">
        <f>DB_INFO!I872</f>
        <v>Yes</v>
      </c>
      <c r="J872" s="27" t="str">
        <f>DB_RHC_KNOWN!J872</f>
        <v>Yes</v>
      </c>
      <c r="K872" s="135">
        <v>1</v>
      </c>
      <c r="L872" s="136">
        <v>1</v>
      </c>
      <c r="M872" s="136">
        <v>1</v>
      </c>
      <c r="N872" s="136">
        <v>1</v>
      </c>
      <c r="O872" s="136" t="s">
        <v>396</v>
      </c>
      <c r="P872" s="136">
        <v>1</v>
      </c>
      <c r="Q872" s="136" t="s">
        <v>396</v>
      </c>
      <c r="R872" s="137" t="s">
        <v>396</v>
      </c>
    </row>
    <row r="873" spans="1:18">
      <c r="A873" s="26">
        <v>869</v>
      </c>
      <c r="B873" s="27" t="str">
        <f>DB_INFO!B873</f>
        <v>ES</v>
      </c>
      <c r="C873" s="27" t="str">
        <f>DB_INFO!C873</f>
        <v>Private</v>
      </c>
      <c r="D873" s="27" t="str">
        <f>DB_INFO!D873</f>
        <v>Education Centre</v>
      </c>
      <c r="E873" s="27" t="str">
        <f>DB_INFO!E873</f>
        <v>No</v>
      </c>
      <c r="F873" s="28" t="str">
        <f>DB_INFO!F873</f>
        <v>DK/DA</v>
      </c>
      <c r="G873" s="28" t="str">
        <f>DB_INFO!G873</f>
        <v>1000-5000</v>
      </c>
      <c r="H873" s="28" t="str">
        <f>DB_INFO!H873</f>
        <v>No</v>
      </c>
      <c r="I873" s="28" t="str">
        <f>DB_INFO!I873</f>
        <v>Yes</v>
      </c>
      <c r="J873" s="27" t="str">
        <f>DB_RHC_KNOWN!J873</f>
        <v>Yes</v>
      </c>
      <c r="K873" s="135">
        <v>1</v>
      </c>
      <c r="L873" s="136"/>
      <c r="M873" s="136">
        <v>1</v>
      </c>
      <c r="N873" s="136">
        <v>1</v>
      </c>
      <c r="O873" s="136" t="s">
        <v>396</v>
      </c>
      <c r="P873" s="136">
        <v>1</v>
      </c>
      <c r="Q873" s="136" t="s">
        <v>396</v>
      </c>
      <c r="R873" s="137"/>
    </row>
    <row r="874" spans="1:18">
      <c r="A874" s="26">
        <v>870</v>
      </c>
      <c r="B874" s="27" t="str">
        <f>DB_INFO!B874</f>
        <v>ES</v>
      </c>
      <c r="C874" s="27" t="str">
        <f>DB_INFO!C874</f>
        <v>Public</v>
      </c>
      <c r="D874" s="27" t="str">
        <f>DB_INFO!D874</f>
        <v>Health Centre</v>
      </c>
      <c r="E874" s="27" t="str">
        <f>DB_INFO!E874</f>
        <v>No</v>
      </c>
      <c r="F874" s="28" t="str">
        <f>DB_INFO!F874</f>
        <v>100-1000</v>
      </c>
      <c r="G874" s="28" t="str">
        <f>DB_INFO!G874</f>
        <v>Below 1000</v>
      </c>
      <c r="H874" s="28" t="str">
        <f>DB_INFO!H874</f>
        <v>DK/DA</v>
      </c>
      <c r="I874" s="28" t="str">
        <f>DB_INFO!I874</f>
        <v>No</v>
      </c>
      <c r="J874" s="27" t="str">
        <f>DB_RHC_KNOWN!J874</f>
        <v>Yes</v>
      </c>
      <c r="K874" s="135">
        <v>1</v>
      </c>
      <c r="L874" s="136" t="s">
        <v>396</v>
      </c>
      <c r="M874" s="136">
        <v>1</v>
      </c>
      <c r="N874" s="136">
        <v>1</v>
      </c>
      <c r="O874" s="136" t="s">
        <v>396</v>
      </c>
      <c r="P874" s="136" t="s">
        <v>396</v>
      </c>
      <c r="Q874" s="136" t="s">
        <v>396</v>
      </c>
      <c r="R874" s="137" t="s">
        <v>396</v>
      </c>
    </row>
    <row r="875" spans="1:18">
      <c r="A875" s="26">
        <v>871</v>
      </c>
      <c r="B875" s="27" t="str">
        <f>DB_INFO!B875</f>
        <v>ES</v>
      </c>
      <c r="C875" s="27" t="str">
        <f>DB_INFO!C875</f>
        <v>Private</v>
      </c>
      <c r="D875" s="27" t="str">
        <f>DB_INFO!D875</f>
        <v>Hotel</v>
      </c>
      <c r="E875" s="27" t="str">
        <f>DB_INFO!E875</f>
        <v>Yes</v>
      </c>
      <c r="F875" s="28" t="str">
        <f>DB_INFO!F875</f>
        <v>DK/DA</v>
      </c>
      <c r="G875" s="28" t="str">
        <f>DB_INFO!G875</f>
        <v>Above 5000</v>
      </c>
      <c r="H875" s="28" t="str">
        <f>DB_INFO!H875</f>
        <v>Yes</v>
      </c>
      <c r="I875" s="28" t="str">
        <f>DB_INFO!I875</f>
        <v>DK/DA</v>
      </c>
      <c r="J875" s="27" t="str">
        <f>DB_RHC_KNOWN!J875</f>
        <v>Yes</v>
      </c>
      <c r="K875" s="135">
        <v>1</v>
      </c>
      <c r="L875" s="136"/>
      <c r="M875" s="136">
        <v>1</v>
      </c>
      <c r="N875" s="136">
        <v>1</v>
      </c>
      <c r="O875" s="136" t="s">
        <v>396</v>
      </c>
      <c r="P875" s="136"/>
      <c r="Q875" s="136" t="s">
        <v>396</v>
      </c>
      <c r="R875" s="137"/>
    </row>
    <row r="876" spans="1:18">
      <c r="A876" s="26">
        <v>872</v>
      </c>
      <c r="B876" s="27" t="str">
        <f>DB_INFO!B876</f>
        <v>ES</v>
      </c>
      <c r="C876" s="27" t="str">
        <f>DB_INFO!C876</f>
        <v>Public</v>
      </c>
      <c r="D876" s="27" t="str">
        <f>DB_INFO!D876</f>
        <v>Health Centre</v>
      </c>
      <c r="E876" s="27" t="str">
        <f>DB_INFO!E876</f>
        <v>No</v>
      </c>
      <c r="F876" s="28" t="str">
        <f>DB_INFO!F876</f>
        <v>DK/DA</v>
      </c>
      <c r="G876" s="28" t="str">
        <f>DB_INFO!G876</f>
        <v>1000-5000</v>
      </c>
      <c r="H876" s="28" t="str">
        <f>DB_INFO!H876</f>
        <v>Yes</v>
      </c>
      <c r="I876" s="28" t="str">
        <f>DB_INFO!I876</f>
        <v>No</v>
      </c>
      <c r="J876" s="27" t="str">
        <f>DB_RHC_KNOWN!J876</f>
        <v>Yes</v>
      </c>
      <c r="K876" s="135" t="s">
        <v>396</v>
      </c>
      <c r="L876" s="136" t="s">
        <v>396</v>
      </c>
      <c r="M876" s="136" t="s">
        <v>396</v>
      </c>
      <c r="N876" s="136" t="s">
        <v>396</v>
      </c>
      <c r="O876" s="136" t="s">
        <v>396</v>
      </c>
      <c r="P876" s="136" t="s">
        <v>396</v>
      </c>
      <c r="Q876" s="136" t="s">
        <v>396</v>
      </c>
      <c r="R876" s="137" t="s">
        <v>396</v>
      </c>
    </row>
    <row r="877" spans="1:18">
      <c r="A877" s="26">
        <v>873</v>
      </c>
      <c r="B877" s="27" t="str">
        <f>DB_INFO!B877</f>
        <v>ES</v>
      </c>
      <c r="C877" s="27" t="str">
        <f>DB_INFO!C877</f>
        <v>Private</v>
      </c>
      <c r="D877" s="27" t="str">
        <f>DB_INFO!D877</f>
        <v>Hotel</v>
      </c>
      <c r="E877" s="27" t="str">
        <f>DB_INFO!E877</f>
        <v>No</v>
      </c>
      <c r="F877" s="28" t="str">
        <f>DB_INFO!F877</f>
        <v>DK/DA</v>
      </c>
      <c r="G877" s="28" t="str">
        <f>DB_INFO!G877</f>
        <v>DK/DA</v>
      </c>
      <c r="H877" s="28" t="str">
        <f>DB_INFO!H877</f>
        <v>No</v>
      </c>
      <c r="I877" s="28" t="str">
        <f>DB_INFO!I877</f>
        <v>Yes</v>
      </c>
      <c r="J877" s="27" t="str">
        <f>DB_RHC_KNOWN!J877</f>
        <v>Yes</v>
      </c>
      <c r="K877" s="135">
        <v>1</v>
      </c>
      <c r="L877" s="136" t="s">
        <v>396</v>
      </c>
      <c r="M877" s="136">
        <v>1</v>
      </c>
      <c r="N877" s="136">
        <v>1</v>
      </c>
      <c r="O877" s="136">
        <v>1</v>
      </c>
      <c r="P877" s="136"/>
      <c r="Q877" s="136" t="s">
        <v>396</v>
      </c>
      <c r="R877" s="137"/>
    </row>
    <row r="878" spans="1:18">
      <c r="A878" s="26">
        <v>874</v>
      </c>
      <c r="B878" s="27" t="str">
        <f>DB_INFO!B878</f>
        <v>ES</v>
      </c>
      <c r="C878" s="27" t="str">
        <f>DB_INFO!C878</f>
        <v>Private</v>
      </c>
      <c r="D878" s="27" t="str">
        <f>DB_INFO!D878</f>
        <v>Hotel</v>
      </c>
      <c r="E878" s="27" t="str">
        <f>DB_INFO!E878</f>
        <v>No</v>
      </c>
      <c r="F878" s="28" t="str">
        <f>DB_INFO!F878</f>
        <v>DK/DA</v>
      </c>
      <c r="G878" s="28" t="str">
        <f>DB_INFO!G878</f>
        <v>Below 1000</v>
      </c>
      <c r="H878" s="28" t="str">
        <f>DB_INFO!H878</f>
        <v>No</v>
      </c>
      <c r="I878" s="28" t="str">
        <f>DB_INFO!I878</f>
        <v>No</v>
      </c>
      <c r="J878" s="27" t="str">
        <f>DB_RHC_KNOWN!J878</f>
        <v>Yes</v>
      </c>
      <c r="K878" s="135" t="s">
        <v>396</v>
      </c>
      <c r="L878" s="136" t="s">
        <v>396</v>
      </c>
      <c r="M878" s="136" t="s">
        <v>396</v>
      </c>
      <c r="N878" s="136" t="s">
        <v>396</v>
      </c>
      <c r="O878" s="136" t="s">
        <v>396</v>
      </c>
      <c r="P878" s="136" t="s">
        <v>396</v>
      </c>
      <c r="Q878" s="136" t="s">
        <v>396</v>
      </c>
      <c r="R878" s="137" t="s">
        <v>396</v>
      </c>
    </row>
    <row r="879" spans="1:18">
      <c r="A879" s="26">
        <v>875</v>
      </c>
      <c r="B879" s="27" t="str">
        <f>DB_INFO!B879</f>
        <v>ES</v>
      </c>
      <c r="C879" s="27" t="str">
        <f>DB_INFO!C879</f>
        <v>Public</v>
      </c>
      <c r="D879" s="27" t="str">
        <f>DB_INFO!D879</f>
        <v>Sport Centre</v>
      </c>
      <c r="E879" s="27" t="str">
        <f>DB_INFO!E879</f>
        <v>No</v>
      </c>
      <c r="F879" s="28" t="str">
        <f>DB_INFO!F879</f>
        <v>100-1000</v>
      </c>
      <c r="G879" s="28" t="str">
        <f>DB_INFO!G879</f>
        <v>1000-5000</v>
      </c>
      <c r="H879" s="28" t="str">
        <f>DB_INFO!H879</f>
        <v>Yes</v>
      </c>
      <c r="I879" s="28" t="str">
        <f>DB_INFO!I879</f>
        <v>DK/DA</v>
      </c>
      <c r="J879" s="27" t="str">
        <f>DB_RHC_KNOWN!J879</f>
        <v>Yes</v>
      </c>
      <c r="K879" s="135">
        <v>1</v>
      </c>
      <c r="L879" s="136"/>
      <c r="M879" s="136">
        <v>1</v>
      </c>
      <c r="N879" s="136">
        <v>1</v>
      </c>
      <c r="O879" s="136">
        <v>1</v>
      </c>
      <c r="P879" s="136">
        <v>1</v>
      </c>
      <c r="Q879" s="136">
        <v>1</v>
      </c>
      <c r="R879" s="137">
        <v>1</v>
      </c>
    </row>
    <row r="880" spans="1:18">
      <c r="A880" s="26">
        <v>876</v>
      </c>
      <c r="B880" s="27" t="str">
        <f>DB_INFO!B880</f>
        <v>ES</v>
      </c>
      <c r="C880" s="27" t="str">
        <f>DB_INFO!C880</f>
        <v>Public</v>
      </c>
      <c r="D880" s="27" t="str">
        <f>DB_INFO!D880</f>
        <v>Health Centre</v>
      </c>
      <c r="E880" s="27" t="str">
        <f>DB_INFO!E880</f>
        <v>No</v>
      </c>
      <c r="F880" s="28" t="str">
        <f>DB_INFO!F880</f>
        <v>DK/DA</v>
      </c>
      <c r="G880" s="28" t="str">
        <f>DB_INFO!G880</f>
        <v>Above 5000</v>
      </c>
      <c r="H880" s="28" t="str">
        <f>DB_INFO!H880</f>
        <v>Yes</v>
      </c>
      <c r="I880" s="28" t="str">
        <f>DB_INFO!I880</f>
        <v>No</v>
      </c>
      <c r="J880" s="27" t="str">
        <f>DB_RHC_KNOWN!J880</f>
        <v>Yes</v>
      </c>
      <c r="K880" s="135"/>
      <c r="L880" s="136"/>
      <c r="M880" s="136">
        <v>1</v>
      </c>
      <c r="N880" s="136">
        <v>1</v>
      </c>
      <c r="O880" s="136">
        <v>1</v>
      </c>
      <c r="P880" s="136">
        <v>1</v>
      </c>
      <c r="Q880" s="136">
        <v>1</v>
      </c>
      <c r="R880" s="137"/>
    </row>
    <row r="881" spans="1:18">
      <c r="A881" s="26">
        <v>877</v>
      </c>
      <c r="B881" s="27" t="str">
        <f>DB_INFO!B881</f>
        <v>ES</v>
      </c>
      <c r="C881" s="27" t="str">
        <f>DB_INFO!C881</f>
        <v>Public</v>
      </c>
      <c r="D881" s="27" t="str">
        <f>DB_INFO!D881</f>
        <v>Health Centre</v>
      </c>
      <c r="E881" s="27" t="str">
        <f>DB_INFO!E881</f>
        <v>No</v>
      </c>
      <c r="F881" s="28" t="str">
        <f>DB_INFO!F881</f>
        <v>DK/DA</v>
      </c>
      <c r="G881" s="28" t="str">
        <f>DB_INFO!G881</f>
        <v>DK/DA</v>
      </c>
      <c r="H881" s="28" t="str">
        <f>DB_INFO!H881</f>
        <v>No</v>
      </c>
      <c r="I881" s="28" t="str">
        <f>DB_INFO!I881</f>
        <v>No</v>
      </c>
      <c r="J881" s="27" t="str">
        <f>DB_RHC_KNOWN!J881</f>
        <v>Yes</v>
      </c>
      <c r="K881" s="135">
        <v>1</v>
      </c>
      <c r="L881" s="136"/>
      <c r="M881" s="136">
        <v>1</v>
      </c>
      <c r="N881" s="136">
        <v>1</v>
      </c>
      <c r="O881" s="136"/>
      <c r="P881" s="136">
        <v>1</v>
      </c>
      <c r="Q881" s="136"/>
      <c r="R881" s="137"/>
    </row>
    <row r="882" spans="1:18">
      <c r="A882" s="26">
        <v>878</v>
      </c>
      <c r="B882" s="27" t="str">
        <f>DB_INFO!B882</f>
        <v>ES</v>
      </c>
      <c r="C882" s="27" t="str">
        <f>DB_INFO!C882</f>
        <v>Private</v>
      </c>
      <c r="D882" s="27" t="str">
        <f>DB_INFO!D882</f>
        <v>Hotel</v>
      </c>
      <c r="E882" s="27" t="str">
        <f>DB_INFO!E882</f>
        <v>Yes</v>
      </c>
      <c r="F882" s="28" t="str">
        <f>DB_INFO!F882</f>
        <v>DK/DA</v>
      </c>
      <c r="G882" s="28" t="str">
        <f>DB_INFO!G882</f>
        <v>DK/DA</v>
      </c>
      <c r="H882" s="28" t="str">
        <f>DB_INFO!H882</f>
        <v>DK/DA</v>
      </c>
      <c r="I882" s="28" t="str">
        <f>DB_INFO!I882</f>
        <v>Yes</v>
      </c>
      <c r="J882" s="27" t="str">
        <f>DB_RHC_KNOWN!J882</f>
        <v>No</v>
      </c>
      <c r="K882" s="135"/>
      <c r="L882" s="136"/>
      <c r="M882" s="136"/>
      <c r="N882" s="136"/>
      <c r="O882" s="136"/>
      <c r="P882" s="136"/>
      <c r="Q882" s="136"/>
      <c r="R882" s="137"/>
    </row>
    <row r="883" spans="1:18">
      <c r="A883" s="26">
        <v>879</v>
      </c>
      <c r="B883" s="27" t="str">
        <f>DB_INFO!B883</f>
        <v>ES</v>
      </c>
      <c r="C883" s="27" t="str">
        <f>DB_INFO!C883</f>
        <v>Private</v>
      </c>
      <c r="D883" s="27" t="str">
        <f>DB_INFO!D883</f>
        <v>Health Centre</v>
      </c>
      <c r="E883" s="27" t="str">
        <f>DB_INFO!E883</f>
        <v>No</v>
      </c>
      <c r="F883" s="28" t="str">
        <f>DB_INFO!F883</f>
        <v>Above 1000</v>
      </c>
      <c r="G883" s="28" t="str">
        <f>DB_INFO!G883</f>
        <v>Below 1000</v>
      </c>
      <c r="H883" s="28" t="str">
        <f>DB_INFO!H883</f>
        <v>DK/DA</v>
      </c>
      <c r="I883" s="28" t="str">
        <f>DB_INFO!I883</f>
        <v>Yes</v>
      </c>
      <c r="J883" s="27" t="str">
        <f>DB_RHC_KNOWN!J883</f>
        <v>Yes</v>
      </c>
      <c r="K883" s="135">
        <v>1</v>
      </c>
      <c r="L883" s="136"/>
      <c r="M883" s="136">
        <v>1</v>
      </c>
      <c r="N883" s="136">
        <v>1</v>
      </c>
      <c r="O883" s="136">
        <v>1</v>
      </c>
      <c r="P883" s="136">
        <v>1</v>
      </c>
      <c r="Q883" s="136">
        <v>1</v>
      </c>
      <c r="R883" s="137"/>
    </row>
    <row r="884" spans="1:18">
      <c r="A884" s="26">
        <v>880</v>
      </c>
      <c r="B884" s="27" t="str">
        <f>DB_INFO!B884</f>
        <v>ES</v>
      </c>
      <c r="C884" s="27" t="str">
        <f>DB_INFO!C884</f>
        <v>Public</v>
      </c>
      <c r="D884" s="27" t="str">
        <f>DB_INFO!D884</f>
        <v>Sport Centre</v>
      </c>
      <c r="E884" s="27" t="str">
        <f>DB_INFO!E884</f>
        <v>Yes</v>
      </c>
      <c r="F884" s="28" t="str">
        <f>DB_INFO!F884</f>
        <v>100-1000</v>
      </c>
      <c r="G884" s="28" t="str">
        <f>DB_INFO!G884</f>
        <v>1000-5000</v>
      </c>
      <c r="H884" s="28" t="str">
        <f>DB_INFO!H884</f>
        <v>Yes</v>
      </c>
      <c r="I884" s="28" t="str">
        <f>DB_INFO!I884</f>
        <v>Yes</v>
      </c>
      <c r="J884" s="27" t="str">
        <f>DB_RHC_KNOWN!J884</f>
        <v>Yes</v>
      </c>
      <c r="K884" s="135">
        <v>1</v>
      </c>
      <c r="L884" s="136"/>
      <c r="M884" s="136">
        <v>1</v>
      </c>
      <c r="N884" s="136">
        <v>1</v>
      </c>
      <c r="O884" s="136"/>
      <c r="P884" s="136">
        <v>1</v>
      </c>
      <c r="Q884" s="136">
        <v>1</v>
      </c>
      <c r="R884" s="137" t="s">
        <v>396</v>
      </c>
    </row>
    <row r="885" spans="1:18">
      <c r="A885" s="26">
        <v>881</v>
      </c>
      <c r="B885" s="35" t="str">
        <f>DB_INFO!B885</f>
        <v>ES</v>
      </c>
      <c r="C885" s="35" t="str">
        <f>DB_INFO!C885</f>
        <v>Public</v>
      </c>
      <c r="D885" s="35" t="str">
        <f>DB_INFO!D885</f>
        <v>Health Centre</v>
      </c>
      <c r="E885" s="35" t="str">
        <f>DB_INFO!E885</f>
        <v>No</v>
      </c>
      <c r="F885" s="36" t="str">
        <f>DB_INFO!F885</f>
        <v>Below 100</v>
      </c>
      <c r="G885" s="36" t="str">
        <f>DB_INFO!G885</f>
        <v>DK/DA</v>
      </c>
      <c r="H885" s="36" t="str">
        <f>DB_INFO!H885</f>
        <v>DK/DA</v>
      </c>
      <c r="I885" s="36" t="str">
        <f>DB_INFO!I885</f>
        <v>DK/DA</v>
      </c>
      <c r="J885" s="35" t="str">
        <f>DB_RHC_KNOWN!J885</f>
        <v>Yes</v>
      </c>
      <c r="K885" s="138"/>
      <c r="L885" s="139" t="s">
        <v>396</v>
      </c>
      <c r="M885" s="139" t="s">
        <v>396</v>
      </c>
      <c r="N885" s="139">
        <v>1</v>
      </c>
      <c r="O885" s="139"/>
      <c r="P885" s="139" t="s">
        <v>396</v>
      </c>
      <c r="Q885" s="139"/>
      <c r="R885" s="140">
        <v>1</v>
      </c>
    </row>
    <row r="886" spans="1:18">
      <c r="A886" s="26">
        <v>882</v>
      </c>
      <c r="B886" s="27" t="str">
        <f>DB_INFO!B886</f>
        <v>NL</v>
      </c>
      <c r="C886" s="27" t="str">
        <f>DB_INFO!C886</f>
        <v>Public</v>
      </c>
      <c r="D886" s="27" t="str">
        <f>DB_INFO!D886</f>
        <v>Other</v>
      </c>
      <c r="E886" s="27" t="str">
        <f>DB_INFO!E886</f>
        <v>No</v>
      </c>
      <c r="F886" s="28" t="str">
        <f>DB_INFO!F886</f>
        <v>Below 100</v>
      </c>
      <c r="G886" s="28" t="str">
        <f>DB_INFO!G886</f>
        <v>DK/DA</v>
      </c>
      <c r="H886" s="28" t="str">
        <f>DB_INFO!H886</f>
        <v>No</v>
      </c>
      <c r="I886" s="28" t="str">
        <f>DB_INFO!I886</f>
        <v>Yes</v>
      </c>
      <c r="J886" s="27" t="str">
        <f>DB_RHC_KNOWN!J886</f>
        <v>Yes</v>
      </c>
      <c r="K886" s="132">
        <v>1</v>
      </c>
      <c r="L886" s="133"/>
      <c r="M886" s="133">
        <v>1</v>
      </c>
      <c r="N886" s="133">
        <v>1</v>
      </c>
      <c r="O886" s="133"/>
      <c r="P886" s="133">
        <v>1</v>
      </c>
      <c r="Q886" s="133"/>
      <c r="R886" s="134"/>
    </row>
    <row r="887" spans="1:18">
      <c r="A887" s="26">
        <v>883</v>
      </c>
      <c r="B887" s="27" t="str">
        <f>DB_INFO!B887</f>
        <v>NL</v>
      </c>
      <c r="C887" s="27" t="str">
        <f>DB_INFO!C887</f>
        <v>Public</v>
      </c>
      <c r="D887" s="27" t="str">
        <f>DB_INFO!D887</f>
        <v>Health Centre</v>
      </c>
      <c r="E887" s="27" t="str">
        <f>DB_INFO!E887</f>
        <v>No</v>
      </c>
      <c r="F887" s="28" t="str">
        <f>DB_INFO!F887</f>
        <v>DK/DA</v>
      </c>
      <c r="G887" s="28" t="str">
        <f>DB_INFO!G887</f>
        <v>Above 5000</v>
      </c>
      <c r="H887" s="28" t="str">
        <f>DB_INFO!H887</f>
        <v>No</v>
      </c>
      <c r="I887" s="28" t="str">
        <f>DB_INFO!I887</f>
        <v>Yes</v>
      </c>
      <c r="J887" s="27" t="str">
        <f>DB_RHC_KNOWN!J887</f>
        <v>Yes</v>
      </c>
      <c r="K887" s="135">
        <v>1</v>
      </c>
      <c r="L887" s="136"/>
      <c r="M887" s="136">
        <v>1</v>
      </c>
      <c r="N887" s="136">
        <v>1</v>
      </c>
      <c r="O887" s="136" t="s">
        <v>396</v>
      </c>
      <c r="P887" s="136">
        <v>1</v>
      </c>
      <c r="Q887" s="136" t="s">
        <v>396</v>
      </c>
      <c r="R887" s="137"/>
    </row>
    <row r="888" spans="1:18">
      <c r="A888" s="26">
        <v>884</v>
      </c>
      <c r="B888" s="27" t="str">
        <f>DB_INFO!B888</f>
        <v>NL</v>
      </c>
      <c r="C888" s="27" t="str">
        <f>DB_INFO!C888</f>
        <v>Public</v>
      </c>
      <c r="D888" s="27" t="str">
        <f>DB_INFO!D888</f>
        <v>Education Centre</v>
      </c>
      <c r="E888" s="27" t="str">
        <f>DB_INFO!E888</f>
        <v>No</v>
      </c>
      <c r="F888" s="28" t="str">
        <f>DB_INFO!F888</f>
        <v>Above 1000</v>
      </c>
      <c r="G888" s="28" t="str">
        <f>DB_INFO!G888</f>
        <v>Above 5000</v>
      </c>
      <c r="H888" s="28" t="str">
        <f>DB_INFO!H888</f>
        <v>No</v>
      </c>
      <c r="I888" s="28" t="str">
        <f>DB_INFO!I888</f>
        <v>Yes</v>
      </c>
      <c r="J888" s="27" t="str">
        <f>DB_RHC_KNOWN!J888</f>
        <v>Yes</v>
      </c>
      <c r="K888" s="135">
        <v>1</v>
      </c>
      <c r="L888" s="136"/>
      <c r="M888" s="136">
        <v>1</v>
      </c>
      <c r="N888" s="136">
        <v>1</v>
      </c>
      <c r="O888" s="136">
        <v>1</v>
      </c>
      <c r="P888" s="136"/>
      <c r="Q888" s="136">
        <v>1</v>
      </c>
      <c r="R888" s="137"/>
    </row>
    <row r="889" spans="1:18">
      <c r="A889" s="26">
        <v>885</v>
      </c>
      <c r="B889" s="27" t="str">
        <f>DB_INFO!B889</f>
        <v>NL</v>
      </c>
      <c r="C889" s="27" t="str">
        <f>DB_INFO!C889</f>
        <v>Public</v>
      </c>
      <c r="D889" s="27" t="str">
        <f>DB_INFO!D889</f>
        <v>Education Centre</v>
      </c>
      <c r="E889" s="27" t="str">
        <f>DB_INFO!E889</f>
        <v>No</v>
      </c>
      <c r="F889" s="28" t="str">
        <f>DB_INFO!F889</f>
        <v>100-1000</v>
      </c>
      <c r="G889" s="28" t="str">
        <f>DB_INFO!G889</f>
        <v>Above 5000</v>
      </c>
      <c r="H889" s="28" t="str">
        <f>DB_INFO!H889</f>
        <v>No</v>
      </c>
      <c r="I889" s="28" t="str">
        <f>DB_INFO!I889</f>
        <v>Yes</v>
      </c>
      <c r="J889" s="27" t="str">
        <f>DB_RHC_KNOWN!J889</f>
        <v>Yes</v>
      </c>
      <c r="K889" s="135">
        <v>1</v>
      </c>
      <c r="L889" s="136">
        <v>1</v>
      </c>
      <c r="M889" s="136">
        <v>1</v>
      </c>
      <c r="N889" s="136">
        <v>1</v>
      </c>
      <c r="O889" s="136" t="s">
        <v>396</v>
      </c>
      <c r="P889" s="136" t="s">
        <v>396</v>
      </c>
      <c r="Q889" s="136" t="s">
        <v>396</v>
      </c>
      <c r="R889" s="137" t="s">
        <v>396</v>
      </c>
    </row>
    <row r="890" spans="1:18">
      <c r="A890" s="26">
        <v>886</v>
      </c>
      <c r="B890" s="27" t="str">
        <f>DB_INFO!B890</f>
        <v>NL</v>
      </c>
      <c r="C890" s="27" t="str">
        <f>DB_INFO!C890</f>
        <v>Public</v>
      </c>
      <c r="D890" s="27" t="str">
        <f>DB_INFO!D890</f>
        <v>Education Centre</v>
      </c>
      <c r="E890" s="27" t="str">
        <f>DB_INFO!E890</f>
        <v>No</v>
      </c>
      <c r="F890" s="28" t="str">
        <f>DB_INFO!F890</f>
        <v>Above 1000</v>
      </c>
      <c r="G890" s="28" t="str">
        <f>DB_INFO!G890</f>
        <v>Above 5000</v>
      </c>
      <c r="H890" s="28" t="str">
        <f>DB_INFO!H890</f>
        <v>No</v>
      </c>
      <c r="I890" s="28" t="str">
        <f>DB_INFO!I890</f>
        <v>Yes</v>
      </c>
      <c r="J890" s="27" t="str">
        <f>DB_RHC_KNOWN!J890</f>
        <v>Yes</v>
      </c>
      <c r="K890" s="135">
        <v>1</v>
      </c>
      <c r="L890" s="136">
        <v>1</v>
      </c>
      <c r="M890" s="136">
        <v>1</v>
      </c>
      <c r="N890" s="136">
        <v>1</v>
      </c>
      <c r="O890" s="136">
        <v>1</v>
      </c>
      <c r="P890" s="136">
        <v>1</v>
      </c>
      <c r="Q890" s="136">
        <v>1</v>
      </c>
      <c r="R890" s="137">
        <v>1</v>
      </c>
    </row>
    <row r="891" spans="1:18">
      <c r="A891" s="26">
        <v>887</v>
      </c>
      <c r="B891" s="27" t="str">
        <f>DB_INFO!B891</f>
        <v>NL</v>
      </c>
      <c r="C891" s="27" t="str">
        <f>DB_INFO!C891</f>
        <v>Public</v>
      </c>
      <c r="D891" s="27" t="str">
        <f>DB_INFO!D891</f>
        <v>Education Centre</v>
      </c>
      <c r="E891" s="27" t="str">
        <f>DB_INFO!E891</f>
        <v>No</v>
      </c>
      <c r="F891" s="28" t="str">
        <f>DB_INFO!F891</f>
        <v>Above 1000</v>
      </c>
      <c r="G891" s="28" t="str">
        <f>DB_INFO!G891</f>
        <v>Above 5000</v>
      </c>
      <c r="H891" s="28" t="str">
        <f>DB_INFO!H891</f>
        <v>Yes</v>
      </c>
      <c r="I891" s="28" t="str">
        <f>DB_INFO!I891</f>
        <v>Yes</v>
      </c>
      <c r="J891" s="27" t="str">
        <f>DB_RHC_KNOWN!J891</f>
        <v>Yes</v>
      </c>
      <c r="K891" s="135">
        <v>1</v>
      </c>
      <c r="L891" s="136">
        <v>1</v>
      </c>
      <c r="M891" s="136">
        <v>1</v>
      </c>
      <c r="N891" s="136">
        <v>1</v>
      </c>
      <c r="O891" s="136">
        <v>1</v>
      </c>
      <c r="P891" s="136">
        <v>1</v>
      </c>
      <c r="Q891" s="136">
        <v>1</v>
      </c>
      <c r="R891" s="137">
        <v>1</v>
      </c>
    </row>
    <row r="892" spans="1:18">
      <c r="A892" s="26">
        <v>888</v>
      </c>
      <c r="B892" s="27" t="str">
        <f>DB_INFO!B892</f>
        <v>NL</v>
      </c>
      <c r="C892" s="27" t="str">
        <f>DB_INFO!C892</f>
        <v>Public</v>
      </c>
      <c r="D892" s="27" t="str">
        <f>DB_INFO!D892</f>
        <v>Education Centre</v>
      </c>
      <c r="E892" s="27" t="str">
        <f>DB_INFO!E892</f>
        <v>No</v>
      </c>
      <c r="F892" s="28" t="str">
        <f>DB_INFO!F892</f>
        <v>DK/DA</v>
      </c>
      <c r="G892" s="28" t="str">
        <f>DB_INFO!G892</f>
        <v>DK/DA</v>
      </c>
      <c r="H892" s="28" t="str">
        <f>DB_INFO!H892</f>
        <v>No</v>
      </c>
      <c r="I892" s="28" t="str">
        <f>DB_INFO!I892</f>
        <v>Yes</v>
      </c>
      <c r="J892" s="27" t="str">
        <f>DB_RHC_KNOWN!J892</f>
        <v>Yes</v>
      </c>
      <c r="K892" s="135">
        <v>1</v>
      </c>
      <c r="L892" s="136"/>
      <c r="M892" s="136">
        <v>1</v>
      </c>
      <c r="N892" s="136">
        <v>1</v>
      </c>
      <c r="O892" s="136" t="s">
        <v>396</v>
      </c>
      <c r="P892" s="136" t="s">
        <v>396</v>
      </c>
      <c r="Q892" s="136" t="s">
        <v>396</v>
      </c>
      <c r="R892" s="137"/>
    </row>
    <row r="893" spans="1:18">
      <c r="A893" s="26">
        <v>889</v>
      </c>
      <c r="B893" s="27" t="str">
        <f>DB_INFO!B893</f>
        <v>NL</v>
      </c>
      <c r="C893" s="27" t="str">
        <f>DB_INFO!C893</f>
        <v>Public</v>
      </c>
      <c r="D893" s="27" t="str">
        <f>DB_INFO!D893</f>
        <v>Office</v>
      </c>
      <c r="E893" s="27" t="str">
        <f>DB_INFO!E893</f>
        <v>No</v>
      </c>
      <c r="F893" s="28" t="str">
        <f>DB_INFO!F893</f>
        <v>Above 1000</v>
      </c>
      <c r="G893" s="28" t="str">
        <f>DB_INFO!G893</f>
        <v>Above 5000</v>
      </c>
      <c r="H893" s="28" t="str">
        <f>DB_INFO!H893</f>
        <v>Yes</v>
      </c>
      <c r="I893" s="28" t="str">
        <f>DB_INFO!I893</f>
        <v>Yes</v>
      </c>
      <c r="J893" s="27" t="str">
        <f>DB_RHC_KNOWN!J893</f>
        <v>Yes</v>
      </c>
      <c r="K893" s="135">
        <v>1</v>
      </c>
      <c r="L893" s="136"/>
      <c r="M893" s="136">
        <v>1</v>
      </c>
      <c r="N893" s="136">
        <v>1</v>
      </c>
      <c r="O893" s="136" t="s">
        <v>396</v>
      </c>
      <c r="P893" s="136">
        <v>1</v>
      </c>
      <c r="Q893" s="136" t="s">
        <v>396</v>
      </c>
      <c r="R893" s="137" t="s">
        <v>396</v>
      </c>
    </row>
    <row r="894" spans="1:18">
      <c r="A894" s="26">
        <v>890</v>
      </c>
      <c r="B894" s="27" t="str">
        <f>DB_INFO!B894</f>
        <v>NL</v>
      </c>
      <c r="C894" s="27" t="str">
        <f>DB_INFO!C894</f>
        <v>Private</v>
      </c>
      <c r="D894" s="27" t="str">
        <f>DB_INFO!D894</f>
        <v>Office</v>
      </c>
      <c r="E894" s="27" t="str">
        <f>DB_INFO!E894</f>
        <v>No</v>
      </c>
      <c r="F894" s="28" t="str">
        <f>DB_INFO!F894</f>
        <v>Above 1000</v>
      </c>
      <c r="G894" s="28" t="str">
        <f>DB_INFO!G894</f>
        <v>Above 5000</v>
      </c>
      <c r="H894" s="28" t="str">
        <f>DB_INFO!H894</f>
        <v>Yes</v>
      </c>
      <c r="I894" s="28" t="str">
        <f>DB_INFO!I894</f>
        <v>Yes</v>
      </c>
      <c r="J894" s="27" t="str">
        <f>DB_RHC_KNOWN!J894</f>
        <v>Yes</v>
      </c>
      <c r="K894" s="135" t="s">
        <v>396</v>
      </c>
      <c r="L894" s="136"/>
      <c r="M894" s="136">
        <v>1</v>
      </c>
      <c r="N894" s="136">
        <v>1</v>
      </c>
      <c r="O894" s="136">
        <v>1</v>
      </c>
      <c r="P894" s="136"/>
      <c r="Q894" s="136" t="s">
        <v>396</v>
      </c>
      <c r="R894" s="137">
        <v>1</v>
      </c>
    </row>
    <row r="895" spans="1:18">
      <c r="A895" s="26">
        <v>891</v>
      </c>
      <c r="B895" s="27" t="str">
        <f>DB_INFO!B895</f>
        <v>NL</v>
      </c>
      <c r="C895" s="27" t="str">
        <f>DB_INFO!C895</f>
        <v>Public</v>
      </c>
      <c r="D895" s="27" t="str">
        <f>DB_INFO!D895</f>
        <v>Education Centre</v>
      </c>
      <c r="E895" s="27" t="str">
        <f>DB_INFO!E895</f>
        <v>No</v>
      </c>
      <c r="F895" s="28" t="str">
        <f>DB_INFO!F895</f>
        <v>Above 1000</v>
      </c>
      <c r="G895" s="28" t="str">
        <f>DB_INFO!G895</f>
        <v>Above 5000</v>
      </c>
      <c r="H895" s="28" t="str">
        <f>DB_INFO!H895</f>
        <v>No</v>
      </c>
      <c r="I895" s="28" t="str">
        <f>DB_INFO!I895</f>
        <v>Yes</v>
      </c>
      <c r="J895" s="27" t="str">
        <f>DB_RHC_KNOWN!J895</f>
        <v>Yes</v>
      </c>
      <c r="K895" s="135">
        <v>1</v>
      </c>
      <c r="L895" s="136">
        <v>1</v>
      </c>
      <c r="M895" s="136">
        <v>1</v>
      </c>
      <c r="N895" s="136">
        <v>1</v>
      </c>
      <c r="O895" s="136"/>
      <c r="P895" s="136" t="s">
        <v>396</v>
      </c>
      <c r="Q895" s="136" t="s">
        <v>396</v>
      </c>
      <c r="R895" s="137"/>
    </row>
    <row r="896" spans="1:18">
      <c r="A896" s="26">
        <v>892</v>
      </c>
      <c r="B896" s="27" t="str">
        <f>DB_INFO!B896</f>
        <v>NL</v>
      </c>
      <c r="C896" s="27" t="str">
        <f>DB_INFO!C896</f>
        <v>Private</v>
      </c>
      <c r="D896" s="27" t="str">
        <f>DB_INFO!D896</f>
        <v>Education Centre</v>
      </c>
      <c r="E896" s="27" t="str">
        <f>DB_INFO!E896</f>
        <v>No</v>
      </c>
      <c r="F896" s="28" t="str">
        <f>DB_INFO!F896</f>
        <v>Above 1000</v>
      </c>
      <c r="G896" s="28" t="str">
        <f>DB_INFO!G896</f>
        <v>Above 5000</v>
      </c>
      <c r="H896" s="28" t="str">
        <f>DB_INFO!H896</f>
        <v>No</v>
      </c>
      <c r="I896" s="28" t="str">
        <f>DB_INFO!I896</f>
        <v>Yes</v>
      </c>
      <c r="J896" s="27" t="str">
        <f>DB_RHC_KNOWN!J896</f>
        <v>Yes</v>
      </c>
      <c r="K896" s="135"/>
      <c r="L896" s="136"/>
      <c r="M896" s="136">
        <v>1</v>
      </c>
      <c r="N896" s="136">
        <v>1</v>
      </c>
      <c r="O896" s="136" t="s">
        <v>396</v>
      </c>
      <c r="P896" s="136" t="s">
        <v>396</v>
      </c>
      <c r="Q896" s="136" t="s">
        <v>396</v>
      </c>
      <c r="R896" s="137"/>
    </row>
    <row r="897" spans="1:18">
      <c r="A897" s="26">
        <v>893</v>
      </c>
      <c r="B897" s="27" t="str">
        <f>DB_INFO!B897</f>
        <v>NL</v>
      </c>
      <c r="C897" s="27" t="str">
        <f>DB_INFO!C897</f>
        <v>Public</v>
      </c>
      <c r="D897" s="27" t="str">
        <f>DB_INFO!D897</f>
        <v>Education Centre</v>
      </c>
      <c r="E897" s="27" t="str">
        <f>DB_INFO!E897</f>
        <v>No</v>
      </c>
      <c r="F897" s="28" t="str">
        <f>DB_INFO!F897</f>
        <v>Above 1000</v>
      </c>
      <c r="G897" s="28" t="str">
        <f>DB_INFO!G897</f>
        <v>Above 5000</v>
      </c>
      <c r="H897" s="28" t="str">
        <f>DB_INFO!H897</f>
        <v>No</v>
      </c>
      <c r="I897" s="28" t="str">
        <f>DB_INFO!I897</f>
        <v>Yes</v>
      </c>
      <c r="J897" s="27" t="str">
        <f>DB_RHC_KNOWN!J897</f>
        <v>Yes</v>
      </c>
      <c r="K897" s="135">
        <v>1</v>
      </c>
      <c r="L897" s="136"/>
      <c r="M897" s="136">
        <v>1</v>
      </c>
      <c r="N897" s="136">
        <v>1</v>
      </c>
      <c r="O897" s="136" t="s">
        <v>396</v>
      </c>
      <c r="P897" s="136">
        <v>1</v>
      </c>
      <c r="Q897" s="136"/>
      <c r="R897" s="137" t="s">
        <v>396</v>
      </c>
    </row>
    <row r="898" spans="1:18">
      <c r="A898" s="26">
        <v>894</v>
      </c>
      <c r="B898" s="27" t="str">
        <f>DB_INFO!B898</f>
        <v>NL</v>
      </c>
      <c r="C898" s="27" t="str">
        <f>DB_INFO!C898</f>
        <v>Public</v>
      </c>
      <c r="D898" s="27" t="str">
        <f>DB_INFO!D898</f>
        <v>Education Centre</v>
      </c>
      <c r="E898" s="27" t="str">
        <f>DB_INFO!E898</f>
        <v>No</v>
      </c>
      <c r="F898" s="28" t="str">
        <f>DB_INFO!F898</f>
        <v>DK/DA</v>
      </c>
      <c r="G898" s="28" t="str">
        <f>DB_INFO!G898</f>
        <v>DK/DA</v>
      </c>
      <c r="H898" s="28" t="str">
        <f>DB_INFO!H898</f>
        <v>No</v>
      </c>
      <c r="I898" s="28" t="str">
        <f>DB_INFO!I898</f>
        <v>Yes</v>
      </c>
      <c r="J898" s="27" t="str">
        <f>DB_RHC_KNOWN!J898</f>
        <v>Yes</v>
      </c>
      <c r="K898" s="135">
        <v>1</v>
      </c>
      <c r="L898" s="136"/>
      <c r="M898" s="136"/>
      <c r="N898" s="136">
        <v>1</v>
      </c>
      <c r="O898" s="136"/>
      <c r="P898" s="136" t="s">
        <v>396</v>
      </c>
      <c r="Q898" s="136" t="s">
        <v>396</v>
      </c>
      <c r="R898" s="137"/>
    </row>
    <row r="899" spans="1:18">
      <c r="A899" s="26">
        <v>895</v>
      </c>
      <c r="B899" s="27" t="str">
        <f>DB_INFO!B899</f>
        <v>NL</v>
      </c>
      <c r="C899" s="27" t="str">
        <f>DB_INFO!C899</f>
        <v>Private</v>
      </c>
      <c r="D899" s="27" t="str">
        <f>DB_INFO!D899</f>
        <v>Education Centre</v>
      </c>
      <c r="E899" s="27" t="str">
        <f>DB_INFO!E899</f>
        <v>No</v>
      </c>
      <c r="F899" s="28" t="str">
        <f>DB_INFO!F899</f>
        <v>100-1000</v>
      </c>
      <c r="G899" s="28" t="str">
        <f>DB_INFO!G899</f>
        <v>Above 5000</v>
      </c>
      <c r="H899" s="28" t="str">
        <f>DB_INFO!H899</f>
        <v>DK/DA</v>
      </c>
      <c r="I899" s="28" t="str">
        <f>DB_INFO!I899</f>
        <v>Yes</v>
      </c>
      <c r="J899" s="27" t="str">
        <f>DB_RHC_KNOWN!J899</f>
        <v>Yes</v>
      </c>
      <c r="K899" s="135">
        <v>1</v>
      </c>
      <c r="L899" s="136" t="s">
        <v>396</v>
      </c>
      <c r="M899" s="136">
        <v>1</v>
      </c>
      <c r="N899" s="136">
        <v>1</v>
      </c>
      <c r="O899" s="136"/>
      <c r="P899" s="136" t="s">
        <v>396</v>
      </c>
      <c r="Q899" s="136" t="s">
        <v>396</v>
      </c>
      <c r="R899" s="137">
        <v>1</v>
      </c>
    </row>
    <row r="900" spans="1:18">
      <c r="A900" s="111">
        <v>896</v>
      </c>
      <c r="B900" s="35" t="str">
        <f>DB_INFO!B900</f>
        <v>NL</v>
      </c>
      <c r="C900" s="35" t="str">
        <f>DB_INFO!C900</f>
        <v>Private</v>
      </c>
      <c r="D900" s="35" t="str">
        <f>DB_INFO!D900</f>
        <v>Office</v>
      </c>
      <c r="E900" s="35" t="str">
        <f>DB_INFO!E900</f>
        <v>No</v>
      </c>
      <c r="F900" s="36" t="str">
        <f>DB_INFO!F900</f>
        <v>100-1000</v>
      </c>
      <c r="G900" s="36" t="str">
        <f>DB_INFO!G900</f>
        <v>Above 5000</v>
      </c>
      <c r="H900" s="36" t="str">
        <f>DB_INFO!H900</f>
        <v>No</v>
      </c>
      <c r="I900" s="36" t="str">
        <f>DB_INFO!I900</f>
        <v>Yes</v>
      </c>
      <c r="J900" s="35" t="str">
        <f>DB_RHC_KNOWN!J900</f>
        <v>Yes</v>
      </c>
      <c r="K900" s="138">
        <v>1</v>
      </c>
      <c r="L900" s="139"/>
      <c r="M900" s="139">
        <v>1</v>
      </c>
      <c r="N900" s="139">
        <v>1</v>
      </c>
      <c r="O900" s="139">
        <v>1</v>
      </c>
      <c r="P900" s="139">
        <v>1</v>
      </c>
      <c r="Q900" s="139">
        <v>1</v>
      </c>
      <c r="R900" s="140">
        <v>1</v>
      </c>
    </row>
  </sheetData>
  <autoFilter ref="A4:R900"/>
  <mergeCells count="12">
    <mergeCell ref="K3:R3"/>
    <mergeCell ref="J2:J3"/>
    <mergeCell ref="K2:R2"/>
    <mergeCell ref="B1:I1"/>
    <mergeCell ref="B2:B3"/>
    <mergeCell ref="C2:C3"/>
    <mergeCell ref="D2:D3"/>
    <mergeCell ref="E2:E3"/>
    <mergeCell ref="F2:F3"/>
    <mergeCell ref="G2:G3"/>
    <mergeCell ref="H2:H3"/>
    <mergeCell ref="I2:I3"/>
  </mergeCells>
  <pageMargins left="0.7" right="0.7" top="0.75" bottom="0.75" header="0.3" footer="0.3"/>
  <legacy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9"/>
  <dimension ref="A1:X900"/>
  <sheetViews>
    <sheetView showGridLines="0" showZeros="0" workbookViewId="0">
      <pane xSplit="1" ySplit="4" topLeftCell="E5" activePane="bottomRight" state="frozen"/>
      <selection activeCell="A1424" sqref="A1424:XFD1424"/>
      <selection pane="topRight" activeCell="A1424" sqref="A1424:XFD1424"/>
      <selection pane="bottomLeft" activeCell="A1424" sqref="A1424:XFD1424"/>
      <selection pane="bottomRight" activeCell="W3" sqref="W3"/>
    </sheetView>
  </sheetViews>
  <sheetFormatPr baseColWidth="10" defaultColWidth="9" defaultRowHeight="12"/>
  <cols>
    <col min="1" max="1" width="5.875" style="5" bestFit="1" customWidth="1"/>
    <col min="2" max="2" width="12.375" style="6" bestFit="1" customWidth="1"/>
    <col min="3" max="3" width="11.5" style="6" bestFit="1" customWidth="1"/>
    <col min="4" max="4" width="11.5" style="6" customWidth="1"/>
    <col min="5" max="5" width="12" style="3" bestFit="1" customWidth="1"/>
    <col min="6" max="6" width="14.25" style="3" bestFit="1" customWidth="1"/>
    <col min="7" max="7" width="13.25" style="7" bestFit="1" customWidth="1"/>
    <col min="8" max="8" width="17.625" style="3" bestFit="1" customWidth="1"/>
    <col min="9" max="9" width="14.125" style="3" bestFit="1" customWidth="1"/>
    <col min="10" max="10" width="10.25" style="3" bestFit="1" customWidth="1"/>
    <col min="11" max="22" width="9.125" style="3" bestFit="1" customWidth="1"/>
    <col min="23" max="16384" width="9" style="3"/>
  </cols>
  <sheetData>
    <row r="1" spans="1:24" s="2" customFormat="1">
      <c r="A1" s="22"/>
      <c r="B1" s="853" t="s">
        <v>1</v>
      </c>
      <c r="C1" s="853"/>
      <c r="D1" s="853"/>
      <c r="E1" s="853"/>
      <c r="F1" s="853"/>
      <c r="G1" s="853"/>
      <c r="H1" s="853"/>
      <c r="I1" s="853"/>
      <c r="J1" s="57"/>
      <c r="K1" s="57"/>
      <c r="L1" s="57"/>
      <c r="M1" s="57"/>
      <c r="N1" s="57"/>
      <c r="O1" s="57"/>
      <c r="P1" s="57"/>
      <c r="Q1" s="57"/>
      <c r="R1" s="57"/>
      <c r="S1" s="57"/>
      <c r="T1" s="57"/>
      <c r="U1" s="57"/>
      <c r="V1" s="57"/>
    </row>
    <row r="2" spans="1:24" s="2" customFormat="1" ht="12" customHeight="1">
      <c r="A2" s="23"/>
      <c r="B2" s="828" t="s">
        <v>3</v>
      </c>
      <c r="C2" s="845" t="s">
        <v>4</v>
      </c>
      <c r="D2" s="828" t="s">
        <v>206</v>
      </c>
      <c r="E2" s="845" t="s">
        <v>5</v>
      </c>
      <c r="F2" s="845" t="s">
        <v>6</v>
      </c>
      <c r="G2" s="845" t="s">
        <v>8</v>
      </c>
      <c r="H2" s="845" t="s">
        <v>9</v>
      </c>
      <c r="I2" s="845" t="s">
        <v>10</v>
      </c>
      <c r="J2" s="845" t="s">
        <v>9</v>
      </c>
      <c r="K2" s="845" t="s">
        <v>11</v>
      </c>
      <c r="L2" s="845"/>
      <c r="M2" s="845"/>
      <c r="N2" s="845"/>
      <c r="O2" s="845"/>
      <c r="P2" s="845"/>
      <c r="Q2" s="845"/>
      <c r="R2" s="845"/>
      <c r="S2" s="845"/>
      <c r="T2" s="845"/>
      <c r="U2" s="845"/>
      <c r="V2" s="845"/>
    </row>
    <row r="3" spans="1:24" s="2" customFormat="1" ht="12" customHeight="1">
      <c r="A3" s="23"/>
      <c r="B3" s="829"/>
      <c r="C3" s="845"/>
      <c r="D3" s="829"/>
      <c r="E3" s="845"/>
      <c r="F3" s="845"/>
      <c r="G3" s="845"/>
      <c r="H3" s="845"/>
      <c r="I3" s="845"/>
      <c r="J3" s="845"/>
      <c r="K3" s="846" t="s">
        <v>188</v>
      </c>
      <c r="L3" s="846"/>
      <c r="M3" s="846"/>
      <c r="N3" s="846"/>
      <c r="O3" s="846"/>
      <c r="P3" s="846"/>
      <c r="Q3" s="846" t="s">
        <v>189</v>
      </c>
      <c r="R3" s="846"/>
      <c r="S3" s="846"/>
      <c r="T3" s="846"/>
      <c r="U3" s="846"/>
      <c r="V3" s="846"/>
      <c r="W3" s="2">
        <f>COUNTIF(W5:W900,0)</f>
        <v>358</v>
      </c>
    </row>
    <row r="4" spans="1:24" s="2" customFormat="1" ht="24">
      <c r="A4" s="626" t="s">
        <v>0</v>
      </c>
      <c r="B4" s="544" t="s">
        <v>89</v>
      </c>
      <c r="C4" s="545" t="s">
        <v>372</v>
      </c>
      <c r="D4" s="545" t="s">
        <v>364</v>
      </c>
      <c r="E4" s="545" t="s">
        <v>365</v>
      </c>
      <c r="F4" s="545" t="s">
        <v>47</v>
      </c>
      <c r="G4" s="545" t="s">
        <v>375</v>
      </c>
      <c r="H4" s="545" t="s">
        <v>376</v>
      </c>
      <c r="I4" s="545" t="s">
        <v>377</v>
      </c>
      <c r="J4" s="20" t="s">
        <v>165</v>
      </c>
      <c r="K4" s="71" t="s">
        <v>33</v>
      </c>
      <c r="L4" s="72" t="s">
        <v>34</v>
      </c>
      <c r="M4" s="72" t="s">
        <v>35</v>
      </c>
      <c r="N4" s="72" t="s">
        <v>36</v>
      </c>
      <c r="O4" s="72" t="s">
        <v>37</v>
      </c>
      <c r="P4" s="73" t="s">
        <v>38</v>
      </c>
      <c r="Q4" s="86" t="s">
        <v>190</v>
      </c>
      <c r="R4" s="87" t="s">
        <v>39</v>
      </c>
      <c r="S4" s="87" t="s">
        <v>191</v>
      </c>
      <c r="T4" s="87" t="s">
        <v>192</v>
      </c>
      <c r="U4" s="87" t="s">
        <v>193</v>
      </c>
      <c r="V4" s="88" t="s">
        <v>40</v>
      </c>
    </row>
    <row r="5" spans="1:24" ht="12" customHeight="1">
      <c r="A5" s="26">
        <v>1</v>
      </c>
      <c r="B5" s="40" t="str">
        <f>DB_INFO!B5</f>
        <v>PL</v>
      </c>
      <c r="C5" s="40" t="str">
        <f>DB_INFO!C5</f>
        <v>Public</v>
      </c>
      <c r="D5" s="40" t="str">
        <f>DB_INFO!D5</f>
        <v>Office</v>
      </c>
      <c r="E5" s="40" t="str">
        <f>DB_INFO!E5</f>
        <v>No</v>
      </c>
      <c r="F5" s="41" t="str">
        <f>DB_INFO!F5</f>
        <v>Below 100</v>
      </c>
      <c r="G5" s="41" t="str">
        <f>DB_INFO!G5</f>
        <v>Below 1000</v>
      </c>
      <c r="H5" s="41" t="str">
        <f>DB_INFO!H5</f>
        <v>No</v>
      </c>
      <c r="I5" s="41" t="str">
        <f>DB_INFO!I5</f>
        <v>No</v>
      </c>
      <c r="J5" s="40" t="str">
        <f>DB_RHC_KNOWN!J5</f>
        <v>Yes</v>
      </c>
      <c r="K5" s="45">
        <v>1</v>
      </c>
      <c r="L5" s="46"/>
      <c r="M5" s="46">
        <v>1</v>
      </c>
      <c r="N5" s="46"/>
      <c r="O5" s="46"/>
      <c r="P5" s="91"/>
      <c r="Q5" s="89">
        <v>1</v>
      </c>
      <c r="R5" s="46"/>
      <c r="S5" s="46"/>
      <c r="T5" s="46">
        <v>2.0000000000000001E-4</v>
      </c>
      <c r="U5" s="46">
        <v>1E-4</v>
      </c>
      <c r="V5" s="47"/>
      <c r="W5" s="3">
        <f>SUM(K5:O5)</f>
        <v>2</v>
      </c>
      <c r="X5" s="3">
        <f>SUM(Q5:U5)</f>
        <v>1.0003</v>
      </c>
    </row>
    <row r="6" spans="1:24" ht="12" customHeight="1">
      <c r="A6" s="26">
        <v>2</v>
      </c>
      <c r="B6" s="27" t="str">
        <f>DB_INFO!B6</f>
        <v>PL</v>
      </c>
      <c r="C6" s="27" t="str">
        <f>DB_INFO!C6</f>
        <v>Public</v>
      </c>
      <c r="D6" s="27" t="str">
        <f>DB_INFO!D6</f>
        <v>Office</v>
      </c>
      <c r="E6" s="27" t="str">
        <f>DB_INFO!E6</f>
        <v>No</v>
      </c>
      <c r="F6" s="28" t="str">
        <f>DB_INFO!F6</f>
        <v>Below 100</v>
      </c>
      <c r="G6" s="28" t="str">
        <f>DB_INFO!G6</f>
        <v>Below 1000</v>
      </c>
      <c r="H6" s="28" t="str">
        <f>DB_INFO!H6</f>
        <v>No</v>
      </c>
      <c r="I6" s="28" t="str">
        <f>DB_INFO!I6</f>
        <v>Yes</v>
      </c>
      <c r="J6" s="27" t="str">
        <f>DB_RHC_KNOWN!J6</f>
        <v>Yes</v>
      </c>
      <c r="K6" s="33"/>
      <c r="L6" s="48"/>
      <c r="M6" s="48"/>
      <c r="N6" s="48"/>
      <c r="O6" s="48"/>
      <c r="P6" s="92">
        <v>1</v>
      </c>
      <c r="Q6" s="34"/>
      <c r="R6" s="48"/>
      <c r="S6" s="48"/>
      <c r="T6" s="48"/>
      <c r="U6" s="48"/>
      <c r="V6" s="49">
        <v>1</v>
      </c>
      <c r="W6" s="3">
        <f t="shared" ref="W6:W69" si="0">SUM(K6:O6)</f>
        <v>0</v>
      </c>
      <c r="X6" s="3">
        <f t="shared" ref="X6:X69" si="1">SUM(Q6:U6)</f>
        <v>0</v>
      </c>
    </row>
    <row r="7" spans="1:24" ht="12" customHeight="1">
      <c r="A7" s="26">
        <v>3</v>
      </c>
      <c r="B7" s="27" t="str">
        <f>DB_INFO!B7</f>
        <v>PL</v>
      </c>
      <c r="C7" s="27" t="str">
        <f>DB_INFO!C7</f>
        <v>Public</v>
      </c>
      <c r="D7" s="27" t="str">
        <f>DB_INFO!D7</f>
        <v>Office</v>
      </c>
      <c r="E7" s="27" t="str">
        <f>DB_INFO!E7</f>
        <v>No</v>
      </c>
      <c r="F7" s="28" t="str">
        <f>DB_INFO!F7</f>
        <v>100-1000</v>
      </c>
      <c r="G7" s="28" t="str">
        <f>DB_INFO!G7</f>
        <v>1000-5000</v>
      </c>
      <c r="H7" s="28" t="str">
        <f>DB_INFO!H7</f>
        <v>No</v>
      </c>
      <c r="I7" s="28" t="str">
        <f>DB_INFO!I7</f>
        <v>No</v>
      </c>
      <c r="J7" s="27" t="str">
        <f>DB_RHC_KNOWN!J7</f>
        <v>Yes</v>
      </c>
      <c r="K7" s="33">
        <v>1</v>
      </c>
      <c r="L7" s="48"/>
      <c r="M7" s="48"/>
      <c r="N7" s="48"/>
      <c r="O7" s="48">
        <v>1</v>
      </c>
      <c r="P7" s="92"/>
      <c r="Q7" s="34"/>
      <c r="R7" s="48"/>
      <c r="S7" s="48"/>
      <c r="T7" s="48"/>
      <c r="U7" s="48"/>
      <c r="V7" s="49"/>
      <c r="W7" s="3">
        <f t="shared" si="0"/>
        <v>2</v>
      </c>
      <c r="X7" s="3">
        <f t="shared" si="1"/>
        <v>0</v>
      </c>
    </row>
    <row r="8" spans="1:24" ht="12" customHeight="1">
      <c r="A8" s="26">
        <v>4</v>
      </c>
      <c r="B8" s="27" t="str">
        <f>DB_INFO!B8</f>
        <v>PL</v>
      </c>
      <c r="C8" s="27" t="str">
        <f>DB_INFO!C8</f>
        <v>Public</v>
      </c>
      <c r="D8" s="27" t="str">
        <f>DB_INFO!D8</f>
        <v>Office</v>
      </c>
      <c r="E8" s="27" t="str">
        <f>DB_INFO!E8</f>
        <v>No</v>
      </c>
      <c r="F8" s="28" t="str">
        <f>DB_INFO!F8</f>
        <v>Below 100</v>
      </c>
      <c r="G8" s="28" t="str">
        <f>DB_INFO!G8</f>
        <v>Below 1000</v>
      </c>
      <c r="H8" s="28" t="str">
        <f>DB_INFO!H8</f>
        <v>No</v>
      </c>
      <c r="I8" s="28" t="str">
        <f>DB_INFO!I8</f>
        <v>Yes</v>
      </c>
      <c r="J8" s="27" t="str">
        <f>DB_RHC_KNOWN!J8</f>
        <v>Yes</v>
      </c>
      <c r="K8" s="33">
        <v>1</v>
      </c>
      <c r="L8" s="48"/>
      <c r="M8" s="48"/>
      <c r="N8" s="48"/>
      <c r="O8" s="48"/>
      <c r="P8" s="92"/>
      <c r="Q8" s="34">
        <v>1</v>
      </c>
      <c r="R8" s="48"/>
      <c r="S8" s="48"/>
      <c r="T8" s="48"/>
      <c r="U8" s="48"/>
      <c r="V8" s="49"/>
      <c r="W8" s="3">
        <f t="shared" si="0"/>
        <v>1</v>
      </c>
      <c r="X8" s="3">
        <f t="shared" si="1"/>
        <v>1</v>
      </c>
    </row>
    <row r="9" spans="1:24" ht="12" customHeight="1">
      <c r="A9" s="26">
        <v>5</v>
      </c>
      <c r="B9" s="27" t="str">
        <f>DB_INFO!B9</f>
        <v>PL</v>
      </c>
      <c r="C9" s="27" t="str">
        <f>DB_INFO!C9</f>
        <v>Public</v>
      </c>
      <c r="D9" s="27" t="str">
        <f>DB_INFO!D9</f>
        <v>Office</v>
      </c>
      <c r="E9" s="27" t="str">
        <f>DB_INFO!E9</f>
        <v>No</v>
      </c>
      <c r="F9" s="28" t="str">
        <f>DB_INFO!F9</f>
        <v>100-1000</v>
      </c>
      <c r="G9" s="28" t="str">
        <f>DB_INFO!G9</f>
        <v>Above 5000</v>
      </c>
      <c r="H9" s="28" t="str">
        <f>DB_INFO!H9</f>
        <v>No</v>
      </c>
      <c r="I9" s="28" t="str">
        <f>DB_INFO!I9</f>
        <v>No</v>
      </c>
      <c r="J9" s="27" t="str">
        <f>DB_RHC_KNOWN!J9</f>
        <v>Yes</v>
      </c>
      <c r="K9" s="33">
        <v>1</v>
      </c>
      <c r="L9" s="48"/>
      <c r="M9" s="48"/>
      <c r="N9" s="48"/>
      <c r="O9" s="48">
        <v>1</v>
      </c>
      <c r="P9" s="92"/>
      <c r="Q9" s="34">
        <v>1</v>
      </c>
      <c r="R9" s="48"/>
      <c r="S9" s="48"/>
      <c r="T9" s="48"/>
      <c r="U9" s="48"/>
      <c r="V9" s="49"/>
      <c r="W9" s="3">
        <f t="shared" si="0"/>
        <v>2</v>
      </c>
      <c r="X9" s="3">
        <f t="shared" si="1"/>
        <v>1</v>
      </c>
    </row>
    <row r="10" spans="1:24" ht="12" customHeight="1">
      <c r="A10" s="26">
        <v>6</v>
      </c>
      <c r="B10" s="27" t="str">
        <f>DB_INFO!B10</f>
        <v>PL</v>
      </c>
      <c r="C10" s="27" t="str">
        <f>DB_INFO!C10</f>
        <v>Public</v>
      </c>
      <c r="D10" s="27" t="str">
        <f>DB_INFO!D10</f>
        <v>Office</v>
      </c>
      <c r="E10" s="27" t="str">
        <f>DB_INFO!E10</f>
        <v>No</v>
      </c>
      <c r="F10" s="28" t="str">
        <f>DB_INFO!F10</f>
        <v>Below 100</v>
      </c>
      <c r="G10" s="28" t="str">
        <f>DB_INFO!G10</f>
        <v>Below 1000</v>
      </c>
      <c r="H10" s="28" t="str">
        <f>DB_INFO!H10</f>
        <v>No</v>
      </c>
      <c r="I10" s="28" t="str">
        <f>DB_INFO!I10</f>
        <v>No</v>
      </c>
      <c r="J10" s="27" t="str">
        <f>DB_RHC_KNOWN!J10</f>
        <v>Yes</v>
      </c>
      <c r="K10" s="33"/>
      <c r="L10" s="48"/>
      <c r="M10" s="48">
        <v>1</v>
      </c>
      <c r="N10" s="48"/>
      <c r="O10" s="48"/>
      <c r="P10" s="92"/>
      <c r="Q10" s="34"/>
      <c r="R10" s="48"/>
      <c r="S10" s="48">
        <v>1</v>
      </c>
      <c r="T10" s="48"/>
      <c r="U10" s="48"/>
      <c r="V10" s="49"/>
      <c r="W10" s="3">
        <f t="shared" si="0"/>
        <v>1</v>
      </c>
      <c r="X10" s="3">
        <f t="shared" si="1"/>
        <v>1</v>
      </c>
    </row>
    <row r="11" spans="1:24" ht="12" customHeight="1">
      <c r="A11" s="26">
        <v>7</v>
      </c>
      <c r="B11" s="27" t="str">
        <f>DB_INFO!B11</f>
        <v>PL</v>
      </c>
      <c r="C11" s="27" t="str">
        <f>DB_INFO!C11</f>
        <v>Public</v>
      </c>
      <c r="D11" s="27" t="str">
        <f>DB_INFO!D11</f>
        <v>Office</v>
      </c>
      <c r="E11" s="27" t="str">
        <f>DB_INFO!E11</f>
        <v>No</v>
      </c>
      <c r="F11" s="28" t="str">
        <f>DB_INFO!F11</f>
        <v>Below 100</v>
      </c>
      <c r="G11" s="28" t="str">
        <f>DB_INFO!G11</f>
        <v>1000-5000</v>
      </c>
      <c r="H11" s="28" t="str">
        <f>DB_INFO!H11</f>
        <v>No</v>
      </c>
      <c r="I11" s="28" t="str">
        <f>DB_INFO!I11</f>
        <v>No</v>
      </c>
      <c r="J11" s="27" t="str">
        <f>DB_RHC_KNOWN!J11</f>
        <v>Yes</v>
      </c>
      <c r="K11" s="33">
        <v>1</v>
      </c>
      <c r="L11" s="48"/>
      <c r="M11" s="48">
        <v>1</v>
      </c>
      <c r="N11" s="48"/>
      <c r="O11" s="48"/>
      <c r="P11" s="92"/>
      <c r="Q11" s="34">
        <v>1</v>
      </c>
      <c r="R11" s="48"/>
      <c r="S11" s="48"/>
      <c r="T11" s="48"/>
      <c r="U11" s="48"/>
      <c r="V11" s="49"/>
      <c r="W11" s="3">
        <f t="shared" si="0"/>
        <v>2</v>
      </c>
      <c r="X11" s="3">
        <f t="shared" si="1"/>
        <v>1</v>
      </c>
    </row>
    <row r="12" spans="1:24" ht="12" customHeight="1">
      <c r="A12" s="26">
        <v>8</v>
      </c>
      <c r="B12" s="27" t="str">
        <f>DB_INFO!B12</f>
        <v>PL</v>
      </c>
      <c r="C12" s="27" t="str">
        <f>DB_INFO!C12</f>
        <v>Public</v>
      </c>
      <c r="D12" s="27" t="str">
        <f>DB_INFO!D12</f>
        <v>Office</v>
      </c>
      <c r="E12" s="27" t="str">
        <f>DB_INFO!E12</f>
        <v>No</v>
      </c>
      <c r="F12" s="28" t="str">
        <f>DB_INFO!F12</f>
        <v>100-1000</v>
      </c>
      <c r="G12" s="28" t="str">
        <f>DB_INFO!G12</f>
        <v>1000-5000</v>
      </c>
      <c r="H12" s="28" t="str">
        <f>DB_INFO!H12</f>
        <v>No</v>
      </c>
      <c r="I12" s="28" t="str">
        <f>DB_INFO!I12</f>
        <v>Yes</v>
      </c>
      <c r="J12" s="27" t="str">
        <f>DB_RHC_KNOWN!J12</f>
        <v>Yes</v>
      </c>
      <c r="K12" s="33">
        <v>1</v>
      </c>
      <c r="L12" s="48"/>
      <c r="M12" s="48">
        <v>1</v>
      </c>
      <c r="N12" s="48"/>
      <c r="O12" s="48"/>
      <c r="P12" s="92"/>
      <c r="Q12" s="34">
        <v>1</v>
      </c>
      <c r="R12" s="48"/>
      <c r="S12" s="48"/>
      <c r="T12" s="48"/>
      <c r="U12" s="48"/>
      <c r="V12" s="49"/>
      <c r="W12" s="3">
        <f t="shared" si="0"/>
        <v>2</v>
      </c>
      <c r="X12" s="3">
        <f t="shared" si="1"/>
        <v>1</v>
      </c>
    </row>
    <row r="13" spans="1:24" ht="12" customHeight="1">
      <c r="A13" s="26">
        <v>9</v>
      </c>
      <c r="B13" s="27" t="str">
        <f>DB_INFO!B13</f>
        <v>PL</v>
      </c>
      <c r="C13" s="27" t="str">
        <f>DB_INFO!C13</f>
        <v>Public</v>
      </c>
      <c r="D13" s="27" t="str">
        <f>DB_INFO!D13</f>
        <v>Office</v>
      </c>
      <c r="E13" s="27" t="str">
        <f>DB_INFO!E13</f>
        <v>No</v>
      </c>
      <c r="F13" s="28" t="str">
        <f>DB_INFO!F13</f>
        <v>Below 100</v>
      </c>
      <c r="G13" s="28" t="str">
        <f>DB_INFO!G13</f>
        <v>1000-5000</v>
      </c>
      <c r="H13" s="28" t="str">
        <f>DB_INFO!H13</f>
        <v>No</v>
      </c>
      <c r="I13" s="28" t="str">
        <f>DB_INFO!I13</f>
        <v>No</v>
      </c>
      <c r="J13" s="27" t="str">
        <f>DB_RHC_KNOWN!J13</f>
        <v>Yes</v>
      </c>
      <c r="K13" s="33">
        <v>1</v>
      </c>
      <c r="L13" s="48"/>
      <c r="M13" s="48"/>
      <c r="N13" s="48"/>
      <c r="O13" s="48"/>
      <c r="P13" s="92"/>
      <c r="Q13" s="34"/>
      <c r="R13" s="48"/>
      <c r="S13" s="48"/>
      <c r="T13" s="48"/>
      <c r="U13" s="48"/>
      <c r="V13" s="49"/>
      <c r="W13" s="3">
        <f t="shared" si="0"/>
        <v>1</v>
      </c>
      <c r="X13" s="3">
        <f t="shared" si="1"/>
        <v>0</v>
      </c>
    </row>
    <row r="14" spans="1:24" ht="12" customHeight="1">
      <c r="A14" s="26">
        <v>10</v>
      </c>
      <c r="B14" s="27" t="str">
        <f>DB_INFO!B14</f>
        <v>PL</v>
      </c>
      <c r="C14" s="27" t="str">
        <f>DB_INFO!C14</f>
        <v>Public</v>
      </c>
      <c r="D14" s="27" t="str">
        <f>DB_INFO!D14</f>
        <v>Office</v>
      </c>
      <c r="E14" s="27" t="str">
        <f>DB_INFO!E14</f>
        <v>No</v>
      </c>
      <c r="F14" s="28" t="str">
        <f>DB_INFO!F14</f>
        <v>100-1000</v>
      </c>
      <c r="G14" s="28" t="str">
        <f>DB_INFO!G14</f>
        <v>Above 5000</v>
      </c>
      <c r="H14" s="28" t="str">
        <f>DB_INFO!H14</f>
        <v>No</v>
      </c>
      <c r="I14" s="28" t="str">
        <f>DB_INFO!I14</f>
        <v>Yes</v>
      </c>
      <c r="J14" s="27" t="str">
        <f>DB_RHC_KNOWN!J14</f>
        <v>Yes</v>
      </c>
      <c r="K14" s="33"/>
      <c r="L14" s="48"/>
      <c r="M14" s="48">
        <v>1</v>
      </c>
      <c r="N14" s="48"/>
      <c r="O14" s="48"/>
      <c r="P14" s="92"/>
      <c r="Q14" s="34">
        <v>1</v>
      </c>
      <c r="R14" s="48"/>
      <c r="S14" s="48"/>
      <c r="T14" s="48"/>
      <c r="U14" s="48"/>
      <c r="V14" s="49"/>
      <c r="W14" s="3">
        <f t="shared" si="0"/>
        <v>1</v>
      </c>
      <c r="X14" s="3">
        <f t="shared" si="1"/>
        <v>1</v>
      </c>
    </row>
    <row r="15" spans="1:24" ht="12" customHeight="1">
      <c r="A15" s="26">
        <v>11</v>
      </c>
      <c r="B15" s="27" t="str">
        <f>DB_INFO!B15</f>
        <v>PL</v>
      </c>
      <c r="C15" s="27" t="str">
        <f>DB_INFO!C15</f>
        <v>Public</v>
      </c>
      <c r="D15" s="27" t="str">
        <f>DB_INFO!D15</f>
        <v>Office</v>
      </c>
      <c r="E15" s="27" t="str">
        <f>DB_INFO!E15</f>
        <v>No</v>
      </c>
      <c r="F15" s="28" t="str">
        <f>DB_INFO!F15</f>
        <v>100-1000</v>
      </c>
      <c r="G15" s="28" t="str">
        <f>DB_INFO!G15</f>
        <v>1000-5000</v>
      </c>
      <c r="H15" s="28" t="str">
        <f>DB_INFO!H15</f>
        <v>No</v>
      </c>
      <c r="I15" s="28" t="str">
        <f>DB_INFO!I15</f>
        <v>Yes</v>
      </c>
      <c r="J15" s="27" t="str">
        <f>DB_RHC_KNOWN!J15</f>
        <v>Yes</v>
      </c>
      <c r="K15" s="33"/>
      <c r="L15" s="48"/>
      <c r="M15" s="48"/>
      <c r="N15" s="48"/>
      <c r="O15" s="48"/>
      <c r="P15" s="92">
        <v>1</v>
      </c>
      <c r="Q15" s="34"/>
      <c r="R15" s="48"/>
      <c r="S15" s="48"/>
      <c r="T15" s="48"/>
      <c r="U15" s="48"/>
      <c r="V15" s="49">
        <v>1</v>
      </c>
      <c r="W15" s="3">
        <f t="shared" si="0"/>
        <v>0</v>
      </c>
      <c r="X15" s="3">
        <f t="shared" si="1"/>
        <v>0</v>
      </c>
    </row>
    <row r="16" spans="1:24" ht="12" customHeight="1">
      <c r="A16" s="26">
        <v>12</v>
      </c>
      <c r="B16" s="27" t="str">
        <f>DB_INFO!B16</f>
        <v>PL</v>
      </c>
      <c r="C16" s="27" t="str">
        <f>DB_INFO!C16</f>
        <v>Public</v>
      </c>
      <c r="D16" s="27" t="str">
        <f>DB_INFO!D16</f>
        <v>Office</v>
      </c>
      <c r="E16" s="27" t="str">
        <f>DB_INFO!E16</f>
        <v>No</v>
      </c>
      <c r="F16" s="28" t="str">
        <f>DB_INFO!F16</f>
        <v>Below 100</v>
      </c>
      <c r="G16" s="28" t="str">
        <f>DB_INFO!G16</f>
        <v>Below 1000</v>
      </c>
      <c r="H16" s="28" t="str">
        <f>DB_INFO!H16</f>
        <v>No</v>
      </c>
      <c r="I16" s="28" t="str">
        <f>DB_INFO!I16</f>
        <v>No</v>
      </c>
      <c r="J16" s="27" t="str">
        <f>DB_RHC_KNOWN!J16</f>
        <v>Yes</v>
      </c>
      <c r="K16" s="33"/>
      <c r="L16" s="48"/>
      <c r="M16" s="48">
        <v>1</v>
      </c>
      <c r="N16" s="48"/>
      <c r="O16" s="48">
        <v>1</v>
      </c>
      <c r="P16" s="92"/>
      <c r="Q16" s="34"/>
      <c r="R16" s="48"/>
      <c r="S16" s="48"/>
      <c r="T16" s="48"/>
      <c r="U16" s="48"/>
      <c r="V16" s="49"/>
      <c r="W16" s="3">
        <f t="shared" si="0"/>
        <v>2</v>
      </c>
      <c r="X16" s="3">
        <f t="shared" si="1"/>
        <v>0</v>
      </c>
    </row>
    <row r="17" spans="1:24" ht="12" customHeight="1">
      <c r="A17" s="26">
        <v>13</v>
      </c>
      <c r="B17" s="27" t="str">
        <f>DB_INFO!B17</f>
        <v>PL</v>
      </c>
      <c r="C17" s="27" t="str">
        <f>DB_INFO!C17</f>
        <v>Public</v>
      </c>
      <c r="D17" s="27" t="str">
        <f>DB_INFO!D17</f>
        <v>Office</v>
      </c>
      <c r="E17" s="27" t="str">
        <f>DB_INFO!E17</f>
        <v>No</v>
      </c>
      <c r="F17" s="28" t="str">
        <f>DB_INFO!F17</f>
        <v>100-1000</v>
      </c>
      <c r="G17" s="28" t="str">
        <f>DB_INFO!G17</f>
        <v>1000-5000</v>
      </c>
      <c r="H17" s="28" t="str">
        <f>DB_INFO!H17</f>
        <v>No</v>
      </c>
      <c r="I17" s="28" t="str">
        <f>DB_INFO!I17</f>
        <v>Yes</v>
      </c>
      <c r="J17" s="27" t="str">
        <f>DB_RHC_KNOWN!J17</f>
        <v>Yes</v>
      </c>
      <c r="K17" s="33">
        <v>1</v>
      </c>
      <c r="L17" s="48"/>
      <c r="M17" s="48"/>
      <c r="N17" s="48">
        <v>1.0001</v>
      </c>
      <c r="O17" s="48"/>
      <c r="P17" s="92"/>
      <c r="Q17" s="34">
        <v>1</v>
      </c>
      <c r="R17" s="48"/>
      <c r="S17" s="48"/>
      <c r="T17" s="48"/>
      <c r="U17" s="48"/>
      <c r="V17" s="49"/>
      <c r="W17" s="3">
        <f t="shared" si="0"/>
        <v>2.0000999999999998</v>
      </c>
      <c r="X17" s="3">
        <f t="shared" si="1"/>
        <v>1</v>
      </c>
    </row>
    <row r="18" spans="1:24" ht="12" customHeight="1">
      <c r="A18" s="26">
        <v>14</v>
      </c>
      <c r="B18" s="27" t="str">
        <f>DB_INFO!B18</f>
        <v>PL</v>
      </c>
      <c r="C18" s="27" t="str">
        <f>DB_INFO!C18</f>
        <v>Private</v>
      </c>
      <c r="D18" s="27" t="str">
        <f>DB_INFO!D18</f>
        <v>Commerce</v>
      </c>
      <c r="E18" s="27" t="str">
        <f>DB_INFO!E18</f>
        <v>No</v>
      </c>
      <c r="F18" s="28" t="str">
        <f>DB_INFO!F18</f>
        <v>Above 1000</v>
      </c>
      <c r="G18" s="28" t="str">
        <f>DB_INFO!G18</f>
        <v>Above 5000</v>
      </c>
      <c r="H18" s="28" t="str">
        <f>DB_INFO!H18</f>
        <v>No</v>
      </c>
      <c r="I18" s="28" t="str">
        <f>DB_INFO!I18</f>
        <v>Yes</v>
      </c>
      <c r="J18" s="27" t="str">
        <f>DB_RHC_KNOWN!J18</f>
        <v>Yes</v>
      </c>
      <c r="K18" s="33"/>
      <c r="L18" s="48"/>
      <c r="M18" s="48">
        <v>1</v>
      </c>
      <c r="N18" s="48"/>
      <c r="O18" s="48"/>
      <c r="P18" s="92"/>
      <c r="Q18" s="34"/>
      <c r="R18" s="48"/>
      <c r="S18" s="48"/>
      <c r="T18" s="48"/>
      <c r="U18" s="48"/>
      <c r="V18" s="49"/>
      <c r="W18" s="3">
        <f t="shared" si="0"/>
        <v>1</v>
      </c>
      <c r="X18" s="3">
        <f t="shared" si="1"/>
        <v>0</v>
      </c>
    </row>
    <row r="19" spans="1:24" ht="12" customHeight="1">
      <c r="A19" s="26">
        <v>15</v>
      </c>
      <c r="B19" s="27" t="str">
        <f>DB_INFO!B19</f>
        <v>PL</v>
      </c>
      <c r="C19" s="27" t="str">
        <f>DB_INFO!C19</f>
        <v>Private</v>
      </c>
      <c r="D19" s="27" t="str">
        <f>DB_INFO!D19</f>
        <v>Office</v>
      </c>
      <c r="E19" s="27" t="str">
        <f>DB_INFO!E19</f>
        <v>No</v>
      </c>
      <c r="F19" s="28" t="str">
        <f>DB_INFO!F19</f>
        <v>100-1000</v>
      </c>
      <c r="G19" s="28" t="str">
        <f>DB_INFO!G19</f>
        <v>Above 5000</v>
      </c>
      <c r="H19" s="28" t="str">
        <f>DB_INFO!H19</f>
        <v>No</v>
      </c>
      <c r="I19" s="28" t="str">
        <f>DB_INFO!I19</f>
        <v>No</v>
      </c>
      <c r="J19" s="27" t="str">
        <f>DB_RHC_KNOWN!J19</f>
        <v>Yes</v>
      </c>
      <c r="K19" s="33">
        <v>1</v>
      </c>
      <c r="L19" s="48">
        <v>1</v>
      </c>
      <c r="M19" s="48"/>
      <c r="N19" s="48"/>
      <c r="O19" s="48"/>
      <c r="P19" s="92"/>
      <c r="Q19" s="34"/>
      <c r="R19" s="48"/>
      <c r="S19" s="48"/>
      <c r="T19" s="48"/>
      <c r="U19" s="48"/>
      <c r="V19" s="49"/>
      <c r="W19" s="3">
        <f t="shared" si="0"/>
        <v>2</v>
      </c>
      <c r="X19" s="3">
        <f t="shared" si="1"/>
        <v>0</v>
      </c>
    </row>
    <row r="20" spans="1:24" ht="12" customHeight="1">
      <c r="A20" s="26">
        <v>16</v>
      </c>
      <c r="B20" s="27" t="str">
        <f>DB_INFO!B20</f>
        <v>PL</v>
      </c>
      <c r="C20" s="27" t="str">
        <f>DB_INFO!C20</f>
        <v>Public</v>
      </c>
      <c r="D20" s="27" t="str">
        <f>DB_INFO!D20</f>
        <v>Health Centre</v>
      </c>
      <c r="E20" s="27" t="str">
        <f>DB_INFO!E20</f>
        <v>No</v>
      </c>
      <c r="F20" s="28" t="str">
        <f>DB_INFO!F20</f>
        <v>100-1000</v>
      </c>
      <c r="G20" s="28" t="str">
        <f>DB_INFO!G20</f>
        <v>Above 5000</v>
      </c>
      <c r="H20" s="28" t="str">
        <f>DB_INFO!H20</f>
        <v>No</v>
      </c>
      <c r="I20" s="28" t="str">
        <f>DB_INFO!I20</f>
        <v>No</v>
      </c>
      <c r="J20" s="27" t="str">
        <f>DB_RHC_KNOWN!J20</f>
        <v>Yes</v>
      </c>
      <c r="K20" s="33"/>
      <c r="L20" s="48">
        <v>1</v>
      </c>
      <c r="M20" s="48">
        <v>1</v>
      </c>
      <c r="N20" s="48"/>
      <c r="O20" s="48"/>
      <c r="P20" s="92"/>
      <c r="Q20" s="34">
        <v>1</v>
      </c>
      <c r="R20" s="48"/>
      <c r="S20" s="48"/>
      <c r="T20" s="48"/>
      <c r="U20" s="48"/>
      <c r="V20" s="49"/>
      <c r="W20" s="3">
        <f t="shared" si="0"/>
        <v>2</v>
      </c>
      <c r="X20" s="3">
        <f t="shared" si="1"/>
        <v>1</v>
      </c>
    </row>
    <row r="21" spans="1:24" ht="12" customHeight="1">
      <c r="A21" s="26">
        <v>17</v>
      </c>
      <c r="B21" s="27" t="str">
        <f>DB_INFO!B21</f>
        <v>PL</v>
      </c>
      <c r="C21" s="27" t="str">
        <f>DB_INFO!C21</f>
        <v>Public</v>
      </c>
      <c r="D21" s="27" t="str">
        <f>DB_INFO!D21</f>
        <v>Office</v>
      </c>
      <c r="E21" s="27" t="str">
        <f>DB_INFO!E21</f>
        <v>No</v>
      </c>
      <c r="F21" s="28" t="str">
        <f>DB_INFO!F21</f>
        <v>100-1000</v>
      </c>
      <c r="G21" s="28" t="str">
        <f>DB_INFO!G21</f>
        <v>Below 1000</v>
      </c>
      <c r="H21" s="28" t="str">
        <f>DB_INFO!H21</f>
        <v>No</v>
      </c>
      <c r="I21" s="28" t="str">
        <f>DB_INFO!I21</f>
        <v>Yes</v>
      </c>
      <c r="J21" s="27" t="str">
        <f>DB_RHC_KNOWN!J21</f>
        <v>Yes</v>
      </c>
      <c r="K21" s="33">
        <v>1</v>
      </c>
      <c r="L21" s="48">
        <v>1</v>
      </c>
      <c r="M21" s="48">
        <v>1</v>
      </c>
      <c r="N21" s="48"/>
      <c r="O21" s="48">
        <v>1</v>
      </c>
      <c r="P21" s="92"/>
      <c r="Q21" s="34">
        <v>1</v>
      </c>
      <c r="R21" s="48">
        <v>1</v>
      </c>
      <c r="S21" s="48"/>
      <c r="T21" s="48"/>
      <c r="U21" s="48"/>
      <c r="V21" s="49"/>
      <c r="W21" s="3">
        <f t="shared" si="0"/>
        <v>4</v>
      </c>
      <c r="X21" s="3">
        <f t="shared" si="1"/>
        <v>2</v>
      </c>
    </row>
    <row r="22" spans="1:24" ht="12" customHeight="1">
      <c r="A22" s="26">
        <v>18</v>
      </c>
      <c r="B22" s="27" t="str">
        <f>DB_INFO!B22</f>
        <v>PL</v>
      </c>
      <c r="C22" s="27" t="str">
        <f>DB_INFO!C22</f>
        <v>Public</v>
      </c>
      <c r="D22" s="27" t="str">
        <f>DB_INFO!D22</f>
        <v>Office</v>
      </c>
      <c r="E22" s="27" t="str">
        <f>DB_INFO!E22</f>
        <v>No</v>
      </c>
      <c r="F22" s="28" t="str">
        <f>DB_INFO!F22</f>
        <v>Below 100</v>
      </c>
      <c r="G22" s="28" t="str">
        <f>DB_INFO!G22</f>
        <v>Below 1000</v>
      </c>
      <c r="H22" s="28" t="str">
        <f>DB_INFO!H22</f>
        <v>No</v>
      </c>
      <c r="I22" s="28" t="str">
        <f>DB_INFO!I22</f>
        <v>No</v>
      </c>
      <c r="J22" s="27" t="str">
        <f>DB_RHC_KNOWN!J22</f>
        <v>Yes</v>
      </c>
      <c r="K22" s="33">
        <v>1</v>
      </c>
      <c r="L22" s="48"/>
      <c r="M22" s="48">
        <v>1</v>
      </c>
      <c r="N22" s="48"/>
      <c r="O22" s="48"/>
      <c r="P22" s="92"/>
      <c r="Q22" s="34"/>
      <c r="R22" s="48"/>
      <c r="S22" s="48"/>
      <c r="T22" s="48"/>
      <c r="U22" s="48"/>
      <c r="V22" s="49"/>
      <c r="W22" s="3">
        <f t="shared" si="0"/>
        <v>2</v>
      </c>
      <c r="X22" s="3">
        <f t="shared" si="1"/>
        <v>0</v>
      </c>
    </row>
    <row r="23" spans="1:24" ht="12" customHeight="1">
      <c r="A23" s="26">
        <v>19</v>
      </c>
      <c r="B23" s="27" t="str">
        <f>DB_INFO!B23</f>
        <v>PL</v>
      </c>
      <c r="C23" s="27" t="str">
        <f>DB_INFO!C23</f>
        <v>Private</v>
      </c>
      <c r="D23" s="27" t="str">
        <f>DB_INFO!D23</f>
        <v>Hotel</v>
      </c>
      <c r="E23" s="27" t="str">
        <f>DB_INFO!E23</f>
        <v>No</v>
      </c>
      <c r="F23" s="28" t="str">
        <f>DB_INFO!F23</f>
        <v>Below 100</v>
      </c>
      <c r="G23" s="28" t="str">
        <f>DB_INFO!G23</f>
        <v>Below 1000</v>
      </c>
      <c r="H23" s="28" t="str">
        <f>DB_INFO!H23</f>
        <v>No</v>
      </c>
      <c r="I23" s="28" t="str">
        <f>DB_INFO!I23</f>
        <v>Yes</v>
      </c>
      <c r="J23" s="27" t="str">
        <f>DB_RHC_KNOWN!J23</f>
        <v>Yes</v>
      </c>
      <c r="K23" s="33"/>
      <c r="L23" s="48"/>
      <c r="M23" s="48">
        <v>1</v>
      </c>
      <c r="N23" s="48"/>
      <c r="O23" s="48"/>
      <c r="P23" s="92"/>
      <c r="Q23" s="34">
        <v>1</v>
      </c>
      <c r="R23" s="48">
        <v>1</v>
      </c>
      <c r="S23" s="48"/>
      <c r="T23" s="48"/>
      <c r="U23" s="48"/>
      <c r="V23" s="49"/>
      <c r="W23" s="3">
        <f t="shared" si="0"/>
        <v>1</v>
      </c>
      <c r="X23" s="3">
        <f t="shared" si="1"/>
        <v>2</v>
      </c>
    </row>
    <row r="24" spans="1:24" ht="12" customHeight="1">
      <c r="A24" s="26">
        <v>20</v>
      </c>
      <c r="B24" s="27" t="str">
        <f>DB_INFO!B24</f>
        <v>PL</v>
      </c>
      <c r="C24" s="27" t="str">
        <f>DB_INFO!C24</f>
        <v>Public</v>
      </c>
      <c r="D24" s="27" t="str">
        <f>DB_INFO!D24</f>
        <v>Office</v>
      </c>
      <c r="E24" s="27" t="str">
        <f>DB_INFO!E24</f>
        <v>No</v>
      </c>
      <c r="F24" s="28" t="str">
        <f>DB_INFO!F24</f>
        <v>Below 100</v>
      </c>
      <c r="G24" s="28" t="str">
        <f>DB_INFO!G24</f>
        <v>Below 1000</v>
      </c>
      <c r="H24" s="28" t="str">
        <f>DB_INFO!H24</f>
        <v>No</v>
      </c>
      <c r="I24" s="28" t="str">
        <f>DB_INFO!I24</f>
        <v>No</v>
      </c>
      <c r="J24" s="27" t="str">
        <f>DB_RHC_KNOWN!J24</f>
        <v>Yes</v>
      </c>
      <c r="K24" s="33">
        <v>1</v>
      </c>
      <c r="L24" s="48">
        <v>1</v>
      </c>
      <c r="M24" s="48"/>
      <c r="N24" s="48"/>
      <c r="O24" s="48"/>
      <c r="P24" s="92"/>
      <c r="Q24" s="34">
        <v>1</v>
      </c>
      <c r="R24" s="48"/>
      <c r="S24" s="48"/>
      <c r="T24" s="48"/>
      <c r="U24" s="48"/>
      <c r="V24" s="49"/>
      <c r="W24" s="3">
        <f t="shared" si="0"/>
        <v>2</v>
      </c>
      <c r="X24" s="3">
        <f t="shared" si="1"/>
        <v>1</v>
      </c>
    </row>
    <row r="25" spans="1:24" ht="12" customHeight="1">
      <c r="A25" s="26">
        <v>21</v>
      </c>
      <c r="B25" s="27" t="str">
        <f>DB_INFO!B25</f>
        <v>PL</v>
      </c>
      <c r="C25" s="27" t="str">
        <f>DB_INFO!C25</f>
        <v>Public</v>
      </c>
      <c r="D25" s="27" t="str">
        <f>DB_INFO!D25</f>
        <v>Health Centre</v>
      </c>
      <c r="E25" s="27" t="str">
        <f>DB_INFO!E25</f>
        <v>Yes</v>
      </c>
      <c r="F25" s="28" t="str">
        <f>DB_INFO!F25</f>
        <v>100-1000</v>
      </c>
      <c r="G25" s="28" t="str">
        <f>DB_INFO!G25</f>
        <v>1000-5000</v>
      </c>
      <c r="H25" s="28" t="str">
        <f>DB_INFO!H25</f>
        <v>No</v>
      </c>
      <c r="I25" s="28" t="str">
        <f>DB_INFO!I25</f>
        <v>No</v>
      </c>
      <c r="J25" s="27" t="str">
        <f>DB_RHC_KNOWN!J25</f>
        <v>Yes</v>
      </c>
      <c r="K25" s="33">
        <v>1</v>
      </c>
      <c r="L25" s="48"/>
      <c r="M25" s="48"/>
      <c r="N25" s="48"/>
      <c r="O25" s="48"/>
      <c r="P25" s="92"/>
      <c r="Q25" s="34"/>
      <c r="R25" s="48">
        <v>1</v>
      </c>
      <c r="S25" s="48"/>
      <c r="T25" s="48"/>
      <c r="U25" s="48"/>
      <c r="V25" s="49"/>
      <c r="W25" s="3">
        <f t="shared" si="0"/>
        <v>1</v>
      </c>
      <c r="X25" s="3">
        <f t="shared" si="1"/>
        <v>1</v>
      </c>
    </row>
    <row r="26" spans="1:24" ht="12" customHeight="1">
      <c r="A26" s="26">
        <v>22</v>
      </c>
      <c r="B26" s="27" t="str">
        <f>DB_INFO!B26</f>
        <v>PL</v>
      </c>
      <c r="C26" s="27" t="str">
        <f>DB_INFO!C26</f>
        <v>Public</v>
      </c>
      <c r="D26" s="27" t="str">
        <f>DB_INFO!D26</f>
        <v>Office</v>
      </c>
      <c r="E26" s="27" t="str">
        <f>DB_INFO!E26</f>
        <v>Yes</v>
      </c>
      <c r="F26" s="28" t="str">
        <f>DB_INFO!F26</f>
        <v>100-1000</v>
      </c>
      <c r="G26" s="28" t="str">
        <f>DB_INFO!G26</f>
        <v>Below 1000</v>
      </c>
      <c r="H26" s="28" t="str">
        <f>DB_INFO!H26</f>
        <v>No</v>
      </c>
      <c r="I26" s="28" t="str">
        <f>DB_INFO!I26</f>
        <v>Yes</v>
      </c>
      <c r="J26" s="27" t="str">
        <f>DB_RHC_KNOWN!J26</f>
        <v>Yes</v>
      </c>
      <c r="K26" s="33"/>
      <c r="L26" s="48"/>
      <c r="M26" s="48">
        <v>1</v>
      </c>
      <c r="N26" s="48"/>
      <c r="O26" s="48"/>
      <c r="P26" s="92"/>
      <c r="Q26" s="34">
        <v>1</v>
      </c>
      <c r="R26" s="48"/>
      <c r="S26" s="48"/>
      <c r="T26" s="48"/>
      <c r="U26" s="48"/>
      <c r="V26" s="49"/>
      <c r="W26" s="3">
        <f t="shared" si="0"/>
        <v>1</v>
      </c>
      <c r="X26" s="3">
        <f t="shared" si="1"/>
        <v>1</v>
      </c>
    </row>
    <row r="27" spans="1:24" ht="12" customHeight="1">
      <c r="A27" s="26">
        <v>23</v>
      </c>
      <c r="B27" s="27" t="str">
        <f>DB_INFO!B27</f>
        <v>PL</v>
      </c>
      <c r="C27" s="27" t="str">
        <f>DB_INFO!C27</f>
        <v>Public</v>
      </c>
      <c r="D27" s="27" t="str">
        <f>DB_INFO!D27</f>
        <v>Health Centre</v>
      </c>
      <c r="E27" s="27" t="str">
        <f>DB_INFO!E27</f>
        <v>Yes</v>
      </c>
      <c r="F27" s="28" t="str">
        <f>DB_INFO!F27</f>
        <v>100-1000</v>
      </c>
      <c r="G27" s="28" t="str">
        <f>DB_INFO!G27</f>
        <v>Below 1000</v>
      </c>
      <c r="H27" s="28" t="str">
        <f>DB_INFO!H27</f>
        <v>No</v>
      </c>
      <c r="I27" s="28" t="str">
        <f>DB_INFO!I27</f>
        <v>Yes</v>
      </c>
      <c r="J27" s="27" t="str">
        <f>DB_RHC_KNOWN!J27</f>
        <v>Yes</v>
      </c>
      <c r="K27" s="33"/>
      <c r="L27" s="48"/>
      <c r="M27" s="48">
        <v>1</v>
      </c>
      <c r="N27" s="48"/>
      <c r="O27" s="48"/>
      <c r="P27" s="92"/>
      <c r="Q27" s="34"/>
      <c r="R27" s="48"/>
      <c r="S27" s="48"/>
      <c r="T27" s="48"/>
      <c r="U27" s="48"/>
      <c r="V27" s="49"/>
      <c r="W27" s="3">
        <f t="shared" si="0"/>
        <v>1</v>
      </c>
      <c r="X27" s="3">
        <f t="shared" si="1"/>
        <v>0</v>
      </c>
    </row>
    <row r="28" spans="1:24" ht="12" customHeight="1">
      <c r="A28" s="26">
        <v>24</v>
      </c>
      <c r="B28" s="27" t="str">
        <f>DB_INFO!B28</f>
        <v>PL</v>
      </c>
      <c r="C28" s="27" t="str">
        <f>DB_INFO!C28</f>
        <v>Public</v>
      </c>
      <c r="D28" s="27" t="str">
        <f>DB_INFO!D28</f>
        <v>Health Centre</v>
      </c>
      <c r="E28" s="27" t="str">
        <f>DB_INFO!E28</f>
        <v>No</v>
      </c>
      <c r="F28" s="28" t="str">
        <f>DB_INFO!F28</f>
        <v>100-1000</v>
      </c>
      <c r="G28" s="28" t="str">
        <f>DB_INFO!G28</f>
        <v>Above 5000</v>
      </c>
      <c r="H28" s="28" t="str">
        <f>DB_INFO!H28</f>
        <v>No</v>
      </c>
      <c r="I28" s="28" t="str">
        <f>DB_INFO!I28</f>
        <v>No</v>
      </c>
      <c r="J28" s="27" t="str">
        <f>DB_RHC_KNOWN!J28</f>
        <v>Yes</v>
      </c>
      <c r="K28" s="33"/>
      <c r="L28" s="48"/>
      <c r="M28" s="48"/>
      <c r="N28" s="48"/>
      <c r="O28" s="48"/>
      <c r="P28" s="92">
        <v>1</v>
      </c>
      <c r="Q28" s="34"/>
      <c r="R28" s="48"/>
      <c r="S28" s="48"/>
      <c r="T28" s="48"/>
      <c r="U28" s="48"/>
      <c r="V28" s="49"/>
      <c r="W28" s="3">
        <f t="shared" si="0"/>
        <v>0</v>
      </c>
      <c r="X28" s="3">
        <f t="shared" si="1"/>
        <v>0</v>
      </c>
    </row>
    <row r="29" spans="1:24" ht="12" customHeight="1">
      <c r="A29" s="26">
        <v>25</v>
      </c>
      <c r="B29" s="27" t="str">
        <f>DB_INFO!B29</f>
        <v>PL</v>
      </c>
      <c r="C29" s="27" t="str">
        <f>DB_INFO!C29</f>
        <v>Public</v>
      </c>
      <c r="D29" s="27" t="str">
        <f>DB_INFO!D29</f>
        <v>Health Centre</v>
      </c>
      <c r="E29" s="27" t="str">
        <f>DB_INFO!E29</f>
        <v>No</v>
      </c>
      <c r="F29" s="28" t="str">
        <f>DB_INFO!F29</f>
        <v>100-1000</v>
      </c>
      <c r="G29" s="28" t="str">
        <f>DB_INFO!G29</f>
        <v>Above 5000</v>
      </c>
      <c r="H29" s="28" t="str">
        <f>DB_INFO!H29</f>
        <v>No</v>
      </c>
      <c r="I29" s="28" t="str">
        <f>DB_INFO!I29</f>
        <v>Yes</v>
      </c>
      <c r="J29" s="27" t="str">
        <f>DB_RHC_KNOWN!J29</f>
        <v>Yes</v>
      </c>
      <c r="K29" s="33"/>
      <c r="L29" s="48"/>
      <c r="M29" s="48">
        <v>1</v>
      </c>
      <c r="N29" s="48"/>
      <c r="O29" s="48"/>
      <c r="P29" s="92"/>
      <c r="Q29" s="34">
        <v>1</v>
      </c>
      <c r="R29" s="48"/>
      <c r="S29" s="48"/>
      <c r="T29" s="48"/>
      <c r="U29" s="48"/>
      <c r="V29" s="49"/>
      <c r="W29" s="3">
        <f t="shared" si="0"/>
        <v>1</v>
      </c>
      <c r="X29" s="3">
        <f t="shared" si="1"/>
        <v>1</v>
      </c>
    </row>
    <row r="30" spans="1:24" ht="12" customHeight="1">
      <c r="A30" s="26">
        <v>26</v>
      </c>
      <c r="B30" s="27" t="str">
        <f>DB_INFO!B30</f>
        <v>PL</v>
      </c>
      <c r="C30" s="27" t="str">
        <f>DB_INFO!C30</f>
        <v>Public</v>
      </c>
      <c r="D30" s="27" t="str">
        <f>DB_INFO!D30</f>
        <v>Health Centre</v>
      </c>
      <c r="E30" s="27" t="str">
        <f>DB_INFO!E30</f>
        <v>No</v>
      </c>
      <c r="F30" s="28" t="str">
        <f>DB_INFO!F30</f>
        <v>Below 100</v>
      </c>
      <c r="G30" s="28" t="str">
        <f>DB_INFO!G30</f>
        <v>Below 1000</v>
      </c>
      <c r="H30" s="28" t="str">
        <f>DB_INFO!H30</f>
        <v>No</v>
      </c>
      <c r="I30" s="28" t="str">
        <f>DB_INFO!I30</f>
        <v>Yes</v>
      </c>
      <c r="J30" s="27" t="str">
        <f>DB_RHC_KNOWN!J30</f>
        <v>Yes</v>
      </c>
      <c r="K30" s="33"/>
      <c r="L30" s="48"/>
      <c r="M30" s="48"/>
      <c r="N30" s="48"/>
      <c r="O30" s="48"/>
      <c r="P30" s="92">
        <v>1</v>
      </c>
      <c r="Q30" s="34"/>
      <c r="R30" s="48"/>
      <c r="S30" s="48"/>
      <c r="T30" s="48"/>
      <c r="U30" s="48"/>
      <c r="V30" s="49">
        <v>1</v>
      </c>
      <c r="W30" s="3">
        <f t="shared" si="0"/>
        <v>0</v>
      </c>
      <c r="X30" s="3">
        <f t="shared" si="1"/>
        <v>0</v>
      </c>
    </row>
    <row r="31" spans="1:24" ht="12" customHeight="1">
      <c r="A31" s="26">
        <v>27</v>
      </c>
      <c r="B31" s="27" t="str">
        <f>DB_INFO!B31</f>
        <v>PL</v>
      </c>
      <c r="C31" s="27" t="str">
        <f>DB_INFO!C31</f>
        <v>Public</v>
      </c>
      <c r="D31" s="27" t="str">
        <f>DB_INFO!D31</f>
        <v>Office</v>
      </c>
      <c r="E31" s="27" t="str">
        <f>DB_INFO!E31</f>
        <v>No</v>
      </c>
      <c r="F31" s="28" t="str">
        <f>DB_INFO!F31</f>
        <v>Below 100</v>
      </c>
      <c r="G31" s="28" t="str">
        <f>DB_INFO!G31</f>
        <v>1000-5000</v>
      </c>
      <c r="H31" s="28" t="str">
        <f>DB_INFO!H31</f>
        <v>No</v>
      </c>
      <c r="I31" s="28" t="str">
        <f>DB_INFO!I31</f>
        <v>No</v>
      </c>
      <c r="J31" s="27" t="str">
        <f>DB_RHC_KNOWN!J31</f>
        <v>Yes</v>
      </c>
      <c r="K31" s="33"/>
      <c r="L31" s="48">
        <v>1</v>
      </c>
      <c r="M31" s="48">
        <v>1</v>
      </c>
      <c r="N31" s="48"/>
      <c r="O31" s="48"/>
      <c r="P31" s="92"/>
      <c r="Q31" s="34"/>
      <c r="R31" s="48"/>
      <c r="S31" s="48"/>
      <c r="T31" s="48"/>
      <c r="U31" s="48"/>
      <c r="V31" s="49"/>
      <c r="W31" s="3">
        <f t="shared" si="0"/>
        <v>2</v>
      </c>
      <c r="X31" s="3">
        <f t="shared" si="1"/>
        <v>0</v>
      </c>
    </row>
    <row r="32" spans="1:24" ht="12" customHeight="1">
      <c r="A32" s="26">
        <v>28</v>
      </c>
      <c r="B32" s="27" t="str">
        <f>DB_INFO!B32</f>
        <v>PL</v>
      </c>
      <c r="C32" s="27" t="str">
        <f>DB_INFO!C32</f>
        <v>Public</v>
      </c>
      <c r="D32" s="27" t="str">
        <f>DB_INFO!D32</f>
        <v>Office</v>
      </c>
      <c r="E32" s="27" t="str">
        <f>DB_INFO!E32</f>
        <v>No</v>
      </c>
      <c r="F32" s="28" t="str">
        <f>DB_INFO!F32</f>
        <v>100-1000</v>
      </c>
      <c r="G32" s="28" t="str">
        <f>DB_INFO!G32</f>
        <v>Above 5000</v>
      </c>
      <c r="H32" s="28" t="str">
        <f>DB_INFO!H32</f>
        <v>No</v>
      </c>
      <c r="I32" s="28" t="str">
        <f>DB_INFO!I32</f>
        <v>No</v>
      </c>
      <c r="J32" s="27" t="str">
        <f>DB_RHC_KNOWN!J32</f>
        <v>Yes</v>
      </c>
      <c r="K32" s="33"/>
      <c r="L32" s="48"/>
      <c r="M32" s="48"/>
      <c r="N32" s="48"/>
      <c r="O32" s="48"/>
      <c r="P32" s="92">
        <v>1</v>
      </c>
      <c r="Q32" s="34"/>
      <c r="R32" s="48"/>
      <c r="S32" s="48"/>
      <c r="T32" s="48"/>
      <c r="U32" s="48"/>
      <c r="V32" s="49">
        <v>1</v>
      </c>
      <c r="W32" s="3">
        <f t="shared" si="0"/>
        <v>0</v>
      </c>
      <c r="X32" s="3">
        <f t="shared" si="1"/>
        <v>0</v>
      </c>
    </row>
    <row r="33" spans="1:24" ht="12" customHeight="1">
      <c r="A33" s="26">
        <v>29</v>
      </c>
      <c r="B33" s="27" t="str">
        <f>DB_INFO!B33</f>
        <v>PL</v>
      </c>
      <c r="C33" s="27" t="str">
        <f>DB_INFO!C33</f>
        <v>Public</v>
      </c>
      <c r="D33" s="27" t="str">
        <f>DB_INFO!D33</f>
        <v>Health Centre</v>
      </c>
      <c r="E33" s="27" t="str">
        <f>DB_INFO!E33</f>
        <v>No</v>
      </c>
      <c r="F33" s="28" t="str">
        <f>DB_INFO!F33</f>
        <v>Above 1000</v>
      </c>
      <c r="G33" s="28" t="str">
        <f>DB_INFO!G33</f>
        <v>Above 5000</v>
      </c>
      <c r="H33" s="28" t="str">
        <f>DB_INFO!H33</f>
        <v>No</v>
      </c>
      <c r="I33" s="28" t="str">
        <f>DB_INFO!I33</f>
        <v>No</v>
      </c>
      <c r="J33" s="27" t="str">
        <f>DB_RHC_KNOWN!J33</f>
        <v>Yes</v>
      </c>
      <c r="K33" s="33"/>
      <c r="L33" s="48"/>
      <c r="M33" s="48">
        <v>1</v>
      </c>
      <c r="N33" s="48"/>
      <c r="O33" s="48"/>
      <c r="P33" s="92"/>
      <c r="Q33" s="34"/>
      <c r="R33" s="48"/>
      <c r="S33" s="48"/>
      <c r="T33" s="48"/>
      <c r="U33" s="48"/>
      <c r="V33" s="49"/>
      <c r="W33" s="3">
        <f t="shared" si="0"/>
        <v>1</v>
      </c>
      <c r="X33" s="3">
        <f t="shared" si="1"/>
        <v>0</v>
      </c>
    </row>
    <row r="34" spans="1:24" ht="12" customHeight="1">
      <c r="A34" s="26">
        <v>30</v>
      </c>
      <c r="B34" s="27" t="str">
        <f>DB_INFO!B34</f>
        <v>PL</v>
      </c>
      <c r="C34" s="27" t="str">
        <f>DB_INFO!C34</f>
        <v>Private</v>
      </c>
      <c r="D34" s="27" t="str">
        <f>DB_INFO!D34</f>
        <v>Health Centre</v>
      </c>
      <c r="E34" s="27" t="str">
        <f>DB_INFO!E34</f>
        <v>No</v>
      </c>
      <c r="F34" s="28" t="str">
        <f>DB_INFO!F34</f>
        <v>100-1000</v>
      </c>
      <c r="G34" s="28" t="str">
        <f>DB_INFO!G34</f>
        <v>Above 5000</v>
      </c>
      <c r="H34" s="28" t="str">
        <f>DB_INFO!H34</f>
        <v>No</v>
      </c>
      <c r="I34" s="28" t="str">
        <f>DB_INFO!I34</f>
        <v>Yes</v>
      </c>
      <c r="J34" s="27" t="str">
        <f>DB_RHC_KNOWN!J34</f>
        <v>Yes</v>
      </c>
      <c r="K34" s="33"/>
      <c r="L34" s="48"/>
      <c r="M34" s="48">
        <v>1</v>
      </c>
      <c r="N34" s="48"/>
      <c r="O34" s="48"/>
      <c r="P34" s="92"/>
      <c r="Q34" s="34"/>
      <c r="R34" s="48"/>
      <c r="S34" s="48"/>
      <c r="T34" s="48"/>
      <c r="U34" s="48"/>
      <c r="V34" s="49"/>
      <c r="W34" s="3">
        <f t="shared" si="0"/>
        <v>1</v>
      </c>
      <c r="X34" s="3">
        <f t="shared" si="1"/>
        <v>0</v>
      </c>
    </row>
    <row r="35" spans="1:24" ht="12" customHeight="1">
      <c r="A35" s="26">
        <v>31</v>
      </c>
      <c r="B35" s="27" t="str">
        <f>DB_INFO!B35</f>
        <v>PL</v>
      </c>
      <c r="C35" s="27" t="str">
        <f>DB_INFO!C35</f>
        <v>Public</v>
      </c>
      <c r="D35" s="27" t="str">
        <f>DB_INFO!D35</f>
        <v>Health Centre</v>
      </c>
      <c r="E35" s="27" t="str">
        <f>DB_INFO!E35</f>
        <v>No</v>
      </c>
      <c r="F35" s="28" t="str">
        <f>DB_INFO!F35</f>
        <v>100-1000</v>
      </c>
      <c r="G35" s="28" t="str">
        <f>DB_INFO!G35</f>
        <v>1000-5000</v>
      </c>
      <c r="H35" s="28" t="str">
        <f>DB_INFO!H35</f>
        <v>No</v>
      </c>
      <c r="I35" s="28" t="str">
        <f>DB_INFO!I35</f>
        <v>Yes</v>
      </c>
      <c r="J35" s="27" t="str">
        <f>DB_RHC_KNOWN!J35</f>
        <v>Yes</v>
      </c>
      <c r="K35" s="33"/>
      <c r="L35" s="48"/>
      <c r="M35" s="48">
        <v>1</v>
      </c>
      <c r="N35" s="48"/>
      <c r="O35" s="48"/>
      <c r="P35" s="92"/>
      <c r="Q35" s="34"/>
      <c r="R35" s="48"/>
      <c r="S35" s="48"/>
      <c r="T35" s="48"/>
      <c r="U35" s="48"/>
      <c r="V35" s="49"/>
      <c r="W35" s="3">
        <f t="shared" si="0"/>
        <v>1</v>
      </c>
      <c r="X35" s="3">
        <f t="shared" si="1"/>
        <v>0</v>
      </c>
    </row>
    <row r="36" spans="1:24" ht="12" customHeight="1">
      <c r="A36" s="26">
        <v>32</v>
      </c>
      <c r="B36" s="27" t="str">
        <f>DB_INFO!B36</f>
        <v>PL</v>
      </c>
      <c r="C36" s="27" t="str">
        <f>DB_INFO!C36</f>
        <v>Public</v>
      </c>
      <c r="D36" s="27" t="str">
        <f>DB_INFO!D36</f>
        <v>Health Centre</v>
      </c>
      <c r="E36" s="27" t="str">
        <f>DB_INFO!E36</f>
        <v>No</v>
      </c>
      <c r="F36" s="28" t="str">
        <f>DB_INFO!F36</f>
        <v>100-1000</v>
      </c>
      <c r="G36" s="28" t="str">
        <f>DB_INFO!G36</f>
        <v>Above 5000</v>
      </c>
      <c r="H36" s="28" t="str">
        <f>DB_INFO!H36</f>
        <v>No</v>
      </c>
      <c r="I36" s="28" t="str">
        <f>DB_INFO!I36</f>
        <v>No</v>
      </c>
      <c r="J36" s="27" t="str">
        <f>DB_RHC_KNOWN!J36</f>
        <v>Yes</v>
      </c>
      <c r="K36" s="33"/>
      <c r="L36" s="48"/>
      <c r="M36" s="48"/>
      <c r="N36" s="48"/>
      <c r="O36" s="48"/>
      <c r="P36" s="92">
        <v>1</v>
      </c>
      <c r="Q36" s="34"/>
      <c r="R36" s="48"/>
      <c r="S36" s="48"/>
      <c r="T36" s="48"/>
      <c r="U36" s="48"/>
      <c r="V36" s="49">
        <v>1</v>
      </c>
      <c r="W36" s="3">
        <f t="shared" si="0"/>
        <v>0</v>
      </c>
      <c r="X36" s="3">
        <f t="shared" si="1"/>
        <v>0</v>
      </c>
    </row>
    <row r="37" spans="1:24" ht="12" customHeight="1">
      <c r="A37" s="26">
        <v>33</v>
      </c>
      <c r="B37" s="27" t="str">
        <f>DB_INFO!B37</f>
        <v>PL</v>
      </c>
      <c r="C37" s="27" t="str">
        <f>DB_INFO!C37</f>
        <v>Public</v>
      </c>
      <c r="D37" s="27" t="str">
        <f>DB_INFO!D37</f>
        <v>Health Centre</v>
      </c>
      <c r="E37" s="27" t="str">
        <f>DB_INFO!E37</f>
        <v>No</v>
      </c>
      <c r="F37" s="28" t="str">
        <f>DB_INFO!F37</f>
        <v>100-1000</v>
      </c>
      <c r="G37" s="28" t="str">
        <f>DB_INFO!G37</f>
        <v>1000-5000</v>
      </c>
      <c r="H37" s="28" t="str">
        <f>DB_INFO!H37</f>
        <v>No</v>
      </c>
      <c r="I37" s="28" t="str">
        <f>DB_INFO!I37</f>
        <v>Yes</v>
      </c>
      <c r="J37" s="27" t="str">
        <f>DB_RHC_KNOWN!J37</f>
        <v>Yes</v>
      </c>
      <c r="K37" s="33"/>
      <c r="L37" s="48"/>
      <c r="M37" s="48">
        <v>1</v>
      </c>
      <c r="N37" s="48"/>
      <c r="O37" s="48"/>
      <c r="P37" s="92"/>
      <c r="Q37" s="34"/>
      <c r="R37" s="48"/>
      <c r="S37" s="48"/>
      <c r="T37" s="48"/>
      <c r="U37" s="48"/>
      <c r="V37" s="49"/>
      <c r="W37" s="3">
        <f t="shared" si="0"/>
        <v>1</v>
      </c>
      <c r="X37" s="3">
        <f t="shared" si="1"/>
        <v>0</v>
      </c>
    </row>
    <row r="38" spans="1:24" ht="12" customHeight="1">
      <c r="A38" s="26">
        <v>34</v>
      </c>
      <c r="B38" s="27" t="str">
        <f>DB_INFO!B38</f>
        <v>PL</v>
      </c>
      <c r="C38" s="27" t="str">
        <f>DB_INFO!C38</f>
        <v>Public</v>
      </c>
      <c r="D38" s="27" t="str">
        <f>DB_INFO!D38</f>
        <v>Health Centre</v>
      </c>
      <c r="E38" s="27" t="str">
        <f>DB_INFO!E38</f>
        <v>No</v>
      </c>
      <c r="F38" s="28" t="str">
        <f>DB_INFO!F38</f>
        <v>100-1000</v>
      </c>
      <c r="G38" s="28" t="str">
        <f>DB_INFO!G38</f>
        <v>Above 5000</v>
      </c>
      <c r="H38" s="28" t="str">
        <f>DB_INFO!H38</f>
        <v>No</v>
      </c>
      <c r="I38" s="28" t="str">
        <f>DB_INFO!I38</f>
        <v>Yes</v>
      </c>
      <c r="J38" s="27" t="str">
        <f>DB_RHC_KNOWN!J38</f>
        <v>Yes</v>
      </c>
      <c r="K38" s="33"/>
      <c r="L38" s="48"/>
      <c r="M38" s="48">
        <v>1</v>
      </c>
      <c r="N38" s="48"/>
      <c r="O38" s="48"/>
      <c r="P38" s="92"/>
      <c r="Q38" s="34"/>
      <c r="R38" s="48"/>
      <c r="S38" s="48"/>
      <c r="T38" s="48"/>
      <c r="U38" s="48"/>
      <c r="V38" s="49"/>
      <c r="W38" s="3">
        <f t="shared" si="0"/>
        <v>1</v>
      </c>
      <c r="X38" s="3">
        <f t="shared" si="1"/>
        <v>0</v>
      </c>
    </row>
    <row r="39" spans="1:24" ht="12" customHeight="1">
      <c r="A39" s="26">
        <v>35</v>
      </c>
      <c r="B39" s="27" t="str">
        <f>DB_INFO!B39</f>
        <v>PL</v>
      </c>
      <c r="C39" s="27" t="str">
        <f>DB_INFO!C39</f>
        <v>Public</v>
      </c>
      <c r="D39" s="27" t="str">
        <f>DB_INFO!D39</f>
        <v>Health Centre</v>
      </c>
      <c r="E39" s="27" t="str">
        <f>DB_INFO!E39</f>
        <v>No</v>
      </c>
      <c r="F39" s="28" t="str">
        <f>DB_INFO!F39</f>
        <v>100-1000</v>
      </c>
      <c r="G39" s="28" t="str">
        <f>DB_INFO!G39</f>
        <v>1000-5000</v>
      </c>
      <c r="H39" s="28" t="str">
        <f>DB_INFO!H39</f>
        <v>No</v>
      </c>
      <c r="I39" s="28" t="str">
        <f>DB_INFO!I39</f>
        <v>No</v>
      </c>
      <c r="J39" s="27" t="str">
        <f>DB_RHC_KNOWN!J39</f>
        <v>Yes</v>
      </c>
      <c r="K39" s="33"/>
      <c r="L39" s="48"/>
      <c r="M39" s="48"/>
      <c r="N39" s="48"/>
      <c r="O39" s="48"/>
      <c r="P39" s="92">
        <v>1</v>
      </c>
      <c r="Q39" s="34"/>
      <c r="R39" s="48"/>
      <c r="S39" s="48"/>
      <c r="T39" s="48"/>
      <c r="U39" s="48"/>
      <c r="V39" s="49">
        <v>1</v>
      </c>
      <c r="W39" s="3">
        <f t="shared" si="0"/>
        <v>0</v>
      </c>
      <c r="X39" s="3">
        <f t="shared" si="1"/>
        <v>0</v>
      </c>
    </row>
    <row r="40" spans="1:24" ht="12" customHeight="1">
      <c r="A40" s="26">
        <v>36</v>
      </c>
      <c r="B40" s="27" t="str">
        <f>DB_INFO!B40</f>
        <v>PL</v>
      </c>
      <c r="C40" s="27" t="str">
        <f>DB_INFO!C40</f>
        <v>Public</v>
      </c>
      <c r="D40" s="27" t="str">
        <f>DB_INFO!D40</f>
        <v>Health Centre</v>
      </c>
      <c r="E40" s="27" t="str">
        <f>DB_INFO!E40</f>
        <v>No</v>
      </c>
      <c r="F40" s="28" t="str">
        <f>DB_INFO!F40</f>
        <v>100-1000</v>
      </c>
      <c r="G40" s="28" t="str">
        <f>DB_INFO!G40</f>
        <v>Above 5000</v>
      </c>
      <c r="H40" s="28" t="str">
        <f>DB_INFO!H40</f>
        <v>No</v>
      </c>
      <c r="I40" s="28" t="str">
        <f>DB_INFO!I40</f>
        <v>No</v>
      </c>
      <c r="J40" s="27" t="str">
        <f>DB_RHC_KNOWN!J40</f>
        <v>Yes</v>
      </c>
      <c r="K40" s="33"/>
      <c r="L40" s="48"/>
      <c r="M40" s="48">
        <v>1</v>
      </c>
      <c r="N40" s="48"/>
      <c r="O40" s="48"/>
      <c r="P40" s="92"/>
      <c r="Q40" s="34"/>
      <c r="R40" s="48"/>
      <c r="S40" s="48"/>
      <c r="T40" s="48"/>
      <c r="U40" s="48"/>
      <c r="V40" s="49"/>
      <c r="W40" s="3">
        <f t="shared" si="0"/>
        <v>1</v>
      </c>
      <c r="X40" s="3">
        <f t="shared" si="1"/>
        <v>0</v>
      </c>
    </row>
    <row r="41" spans="1:24" ht="12" customHeight="1">
      <c r="A41" s="26">
        <v>37</v>
      </c>
      <c r="B41" s="27" t="str">
        <f>DB_INFO!B41</f>
        <v>PL</v>
      </c>
      <c r="C41" s="27" t="str">
        <f>DB_INFO!C41</f>
        <v>Public</v>
      </c>
      <c r="D41" s="27" t="str">
        <f>DB_INFO!D41</f>
        <v>Health Centre</v>
      </c>
      <c r="E41" s="27" t="str">
        <f>DB_INFO!E41</f>
        <v>No</v>
      </c>
      <c r="F41" s="28" t="str">
        <f>DB_INFO!F41</f>
        <v>Below 100</v>
      </c>
      <c r="G41" s="28" t="str">
        <f>DB_INFO!G41</f>
        <v>Below 1000</v>
      </c>
      <c r="H41" s="28" t="str">
        <f>DB_INFO!H41</f>
        <v>No</v>
      </c>
      <c r="I41" s="28" t="str">
        <f>DB_INFO!I41</f>
        <v>No</v>
      </c>
      <c r="J41" s="27" t="str">
        <f>DB_RHC_KNOWN!J41</f>
        <v>Yes</v>
      </c>
      <c r="K41" s="33"/>
      <c r="L41" s="48"/>
      <c r="M41" s="48"/>
      <c r="N41" s="48"/>
      <c r="O41" s="48"/>
      <c r="P41" s="92">
        <v>1</v>
      </c>
      <c r="Q41" s="34"/>
      <c r="R41" s="48"/>
      <c r="S41" s="48"/>
      <c r="T41" s="48"/>
      <c r="U41" s="48"/>
      <c r="V41" s="49">
        <v>1</v>
      </c>
      <c r="W41" s="3">
        <f t="shared" si="0"/>
        <v>0</v>
      </c>
      <c r="X41" s="3">
        <f t="shared" si="1"/>
        <v>0</v>
      </c>
    </row>
    <row r="42" spans="1:24" ht="12" customHeight="1">
      <c r="A42" s="26">
        <v>38</v>
      </c>
      <c r="B42" s="27" t="str">
        <f>DB_INFO!B42</f>
        <v>PL</v>
      </c>
      <c r="C42" s="27" t="str">
        <f>DB_INFO!C42</f>
        <v>Private</v>
      </c>
      <c r="D42" s="27" t="str">
        <f>DB_INFO!D42</f>
        <v>Health Centre</v>
      </c>
      <c r="E42" s="27" t="str">
        <f>DB_INFO!E42</f>
        <v>No</v>
      </c>
      <c r="F42" s="28" t="str">
        <f>DB_INFO!F42</f>
        <v>Below 100</v>
      </c>
      <c r="G42" s="28" t="str">
        <f>DB_INFO!G42</f>
        <v>Below 1000</v>
      </c>
      <c r="H42" s="28" t="str">
        <f>DB_INFO!H42</f>
        <v>No</v>
      </c>
      <c r="I42" s="28" t="str">
        <f>DB_INFO!I42</f>
        <v>No</v>
      </c>
      <c r="J42" s="27" t="str">
        <f>DB_RHC_KNOWN!J42</f>
        <v>Yes</v>
      </c>
      <c r="K42" s="33"/>
      <c r="L42" s="48"/>
      <c r="M42" s="48">
        <v>1</v>
      </c>
      <c r="N42" s="48"/>
      <c r="O42" s="48"/>
      <c r="P42" s="92"/>
      <c r="Q42" s="34"/>
      <c r="R42" s="48"/>
      <c r="S42" s="48"/>
      <c r="T42" s="48"/>
      <c r="U42" s="48"/>
      <c r="V42" s="49"/>
      <c r="W42" s="3">
        <f t="shared" si="0"/>
        <v>1</v>
      </c>
      <c r="X42" s="3">
        <f t="shared" si="1"/>
        <v>0</v>
      </c>
    </row>
    <row r="43" spans="1:24" ht="12" customHeight="1">
      <c r="A43" s="26">
        <v>39</v>
      </c>
      <c r="B43" s="27" t="str">
        <f>DB_INFO!B43</f>
        <v>PL</v>
      </c>
      <c r="C43" s="27" t="str">
        <f>DB_INFO!C43</f>
        <v>Public</v>
      </c>
      <c r="D43" s="27" t="str">
        <f>DB_INFO!D43</f>
        <v>Health Centre</v>
      </c>
      <c r="E43" s="27" t="str">
        <f>DB_INFO!E43</f>
        <v>No</v>
      </c>
      <c r="F43" s="28" t="str">
        <f>DB_INFO!F43</f>
        <v>100-1000</v>
      </c>
      <c r="G43" s="28" t="str">
        <f>DB_INFO!G43</f>
        <v>Above 5000</v>
      </c>
      <c r="H43" s="28" t="str">
        <f>DB_INFO!H43</f>
        <v>No</v>
      </c>
      <c r="I43" s="28" t="str">
        <f>DB_INFO!I43</f>
        <v>Yes</v>
      </c>
      <c r="J43" s="27" t="str">
        <f>DB_RHC_KNOWN!J43</f>
        <v>Yes</v>
      </c>
      <c r="K43" s="33">
        <v>1</v>
      </c>
      <c r="L43" s="48"/>
      <c r="M43" s="48"/>
      <c r="N43" s="48"/>
      <c r="O43" s="48"/>
      <c r="P43" s="92"/>
      <c r="Q43" s="34">
        <v>1</v>
      </c>
      <c r="R43" s="48"/>
      <c r="S43" s="48"/>
      <c r="T43" s="48"/>
      <c r="U43" s="48"/>
      <c r="V43" s="49"/>
      <c r="W43" s="3">
        <f t="shared" si="0"/>
        <v>1</v>
      </c>
      <c r="X43" s="3">
        <f t="shared" si="1"/>
        <v>1</v>
      </c>
    </row>
    <row r="44" spans="1:24" ht="12" customHeight="1">
      <c r="A44" s="26">
        <v>40</v>
      </c>
      <c r="B44" s="27" t="str">
        <f>DB_INFO!B44</f>
        <v>PL</v>
      </c>
      <c r="C44" s="27" t="str">
        <f>DB_INFO!C44</f>
        <v>Public</v>
      </c>
      <c r="D44" s="27" t="str">
        <f>DB_INFO!D44</f>
        <v>Education Centre</v>
      </c>
      <c r="E44" s="27" t="str">
        <f>DB_INFO!E44</f>
        <v>No</v>
      </c>
      <c r="F44" s="28" t="str">
        <f>DB_INFO!F44</f>
        <v>Above 1000</v>
      </c>
      <c r="G44" s="28" t="str">
        <f>DB_INFO!G44</f>
        <v>1000-5000</v>
      </c>
      <c r="H44" s="28" t="str">
        <f>DB_INFO!H44</f>
        <v>No</v>
      </c>
      <c r="I44" s="28" t="str">
        <f>DB_INFO!I44</f>
        <v>Yes</v>
      </c>
      <c r="J44" s="27" t="str">
        <f>DB_RHC_KNOWN!J44</f>
        <v>Yes</v>
      </c>
      <c r="K44" s="33">
        <v>1</v>
      </c>
      <c r="L44" s="48"/>
      <c r="M44" s="48">
        <v>1</v>
      </c>
      <c r="N44" s="48"/>
      <c r="O44" s="48"/>
      <c r="P44" s="92"/>
      <c r="Q44" s="34">
        <v>1</v>
      </c>
      <c r="R44" s="48"/>
      <c r="S44" s="48"/>
      <c r="T44" s="48"/>
      <c r="U44" s="48"/>
      <c r="V44" s="49"/>
      <c r="W44" s="3">
        <f t="shared" si="0"/>
        <v>2</v>
      </c>
      <c r="X44" s="3">
        <f t="shared" si="1"/>
        <v>1</v>
      </c>
    </row>
    <row r="45" spans="1:24" ht="12" customHeight="1">
      <c r="A45" s="26">
        <v>41</v>
      </c>
      <c r="B45" s="27" t="str">
        <f>DB_INFO!B45</f>
        <v>PL</v>
      </c>
      <c r="C45" s="27" t="str">
        <f>DB_INFO!C45</f>
        <v>Public</v>
      </c>
      <c r="D45" s="27" t="str">
        <f>DB_INFO!D45</f>
        <v>Health Centre</v>
      </c>
      <c r="E45" s="27" t="str">
        <f>DB_INFO!E45</f>
        <v>No</v>
      </c>
      <c r="F45" s="28" t="str">
        <f>DB_INFO!F45</f>
        <v>100-1000</v>
      </c>
      <c r="G45" s="28" t="str">
        <f>DB_INFO!G45</f>
        <v>Above 5000</v>
      </c>
      <c r="H45" s="28" t="str">
        <f>DB_INFO!H45</f>
        <v>No</v>
      </c>
      <c r="I45" s="28" t="str">
        <f>DB_INFO!I45</f>
        <v>Yes</v>
      </c>
      <c r="J45" s="27" t="str">
        <f>DB_RHC_KNOWN!J45</f>
        <v>Yes</v>
      </c>
      <c r="K45" s="33"/>
      <c r="L45" s="48"/>
      <c r="M45" s="48"/>
      <c r="N45" s="48"/>
      <c r="O45" s="48"/>
      <c r="P45" s="92">
        <v>1</v>
      </c>
      <c r="Q45" s="34"/>
      <c r="R45" s="48"/>
      <c r="S45" s="48"/>
      <c r="T45" s="48"/>
      <c r="U45" s="48"/>
      <c r="V45" s="49">
        <v>1</v>
      </c>
      <c r="W45" s="3">
        <f t="shared" si="0"/>
        <v>0</v>
      </c>
      <c r="X45" s="3">
        <f t="shared" si="1"/>
        <v>0</v>
      </c>
    </row>
    <row r="46" spans="1:24" ht="12" customHeight="1">
      <c r="A46" s="26">
        <v>42</v>
      </c>
      <c r="B46" s="27" t="str">
        <f>DB_INFO!B46</f>
        <v>PL</v>
      </c>
      <c r="C46" s="27" t="str">
        <f>DB_INFO!C46</f>
        <v>Public</v>
      </c>
      <c r="D46" s="27" t="str">
        <f>DB_INFO!D46</f>
        <v>Health Centre</v>
      </c>
      <c r="E46" s="27" t="str">
        <f>DB_INFO!E46</f>
        <v>No</v>
      </c>
      <c r="F46" s="28" t="str">
        <f>DB_INFO!F46</f>
        <v>Above 1000</v>
      </c>
      <c r="G46" s="28" t="str">
        <f>DB_INFO!G46</f>
        <v>Above 5000</v>
      </c>
      <c r="H46" s="28" t="str">
        <f>DB_INFO!H46</f>
        <v>No</v>
      </c>
      <c r="I46" s="28" t="str">
        <f>DB_INFO!I46</f>
        <v>Yes</v>
      </c>
      <c r="J46" s="27" t="str">
        <f>DB_RHC_KNOWN!J46</f>
        <v>Yes</v>
      </c>
      <c r="K46" s="33">
        <v>1</v>
      </c>
      <c r="L46" s="48"/>
      <c r="M46" s="48"/>
      <c r="N46" s="48"/>
      <c r="O46" s="48"/>
      <c r="P46" s="92"/>
      <c r="Q46" s="34"/>
      <c r="R46" s="48"/>
      <c r="S46" s="48"/>
      <c r="T46" s="48"/>
      <c r="U46" s="48"/>
      <c r="V46" s="49"/>
      <c r="W46" s="3">
        <f t="shared" si="0"/>
        <v>1</v>
      </c>
      <c r="X46" s="3">
        <f t="shared" si="1"/>
        <v>0</v>
      </c>
    </row>
    <row r="47" spans="1:24" ht="12" customHeight="1">
      <c r="A47" s="26">
        <v>43</v>
      </c>
      <c r="B47" s="27" t="str">
        <f>DB_INFO!B47</f>
        <v>PL</v>
      </c>
      <c r="C47" s="27" t="str">
        <f>DB_INFO!C47</f>
        <v>Public</v>
      </c>
      <c r="D47" s="27" t="str">
        <f>DB_INFO!D47</f>
        <v>Health Centre</v>
      </c>
      <c r="E47" s="27" t="str">
        <f>DB_INFO!E47</f>
        <v>No</v>
      </c>
      <c r="F47" s="28" t="str">
        <f>DB_INFO!F47</f>
        <v>100-1000</v>
      </c>
      <c r="G47" s="28" t="str">
        <f>DB_INFO!G47</f>
        <v>Above 5000</v>
      </c>
      <c r="H47" s="28" t="str">
        <f>DB_INFO!H47</f>
        <v>No</v>
      </c>
      <c r="I47" s="28" t="str">
        <f>DB_INFO!I47</f>
        <v>Yes</v>
      </c>
      <c r="J47" s="27" t="str">
        <f>DB_RHC_KNOWN!J47</f>
        <v>Yes</v>
      </c>
      <c r="K47" s="33"/>
      <c r="L47" s="48"/>
      <c r="M47" s="48"/>
      <c r="N47" s="48"/>
      <c r="O47" s="48"/>
      <c r="P47" s="92">
        <v>1</v>
      </c>
      <c r="Q47" s="34"/>
      <c r="R47" s="48"/>
      <c r="S47" s="48"/>
      <c r="T47" s="48"/>
      <c r="U47" s="48"/>
      <c r="V47" s="49">
        <v>1</v>
      </c>
      <c r="W47" s="3">
        <f t="shared" si="0"/>
        <v>0</v>
      </c>
      <c r="X47" s="3">
        <f t="shared" si="1"/>
        <v>0</v>
      </c>
    </row>
    <row r="48" spans="1:24" ht="12" customHeight="1">
      <c r="A48" s="26">
        <v>44</v>
      </c>
      <c r="B48" s="27" t="str">
        <f>DB_INFO!B48</f>
        <v>PL</v>
      </c>
      <c r="C48" s="27" t="str">
        <f>DB_INFO!C48</f>
        <v>Public</v>
      </c>
      <c r="D48" s="27" t="str">
        <f>DB_INFO!D48</f>
        <v>Health Centre</v>
      </c>
      <c r="E48" s="27" t="str">
        <f>DB_INFO!E48</f>
        <v>No</v>
      </c>
      <c r="F48" s="28" t="str">
        <f>DB_INFO!F48</f>
        <v>100-1000</v>
      </c>
      <c r="G48" s="28" t="str">
        <f>DB_INFO!G48</f>
        <v>1000-5000</v>
      </c>
      <c r="H48" s="28" t="str">
        <f>DB_INFO!H48</f>
        <v>No</v>
      </c>
      <c r="I48" s="28" t="str">
        <f>DB_INFO!I48</f>
        <v>No</v>
      </c>
      <c r="J48" s="27" t="str">
        <f>DB_RHC_KNOWN!J48</f>
        <v>Yes</v>
      </c>
      <c r="K48" s="33"/>
      <c r="L48" s="48"/>
      <c r="M48" s="48">
        <v>1</v>
      </c>
      <c r="N48" s="48"/>
      <c r="O48" s="48"/>
      <c r="P48" s="92"/>
      <c r="Q48" s="34"/>
      <c r="R48" s="48"/>
      <c r="S48" s="48"/>
      <c r="T48" s="48"/>
      <c r="U48" s="48"/>
      <c r="V48" s="49"/>
      <c r="W48" s="3">
        <f t="shared" si="0"/>
        <v>1</v>
      </c>
      <c r="X48" s="3">
        <f t="shared" si="1"/>
        <v>0</v>
      </c>
    </row>
    <row r="49" spans="1:24" ht="12" customHeight="1">
      <c r="A49" s="26">
        <v>45</v>
      </c>
      <c r="B49" s="27" t="str">
        <f>DB_INFO!B49</f>
        <v>PL</v>
      </c>
      <c r="C49" s="27" t="str">
        <f>DB_INFO!C49</f>
        <v>Public</v>
      </c>
      <c r="D49" s="27" t="str">
        <f>DB_INFO!D49</f>
        <v>Office</v>
      </c>
      <c r="E49" s="27" t="str">
        <f>DB_INFO!E49</f>
        <v>No</v>
      </c>
      <c r="F49" s="28" t="str">
        <f>DB_INFO!F49</f>
        <v>Below 100</v>
      </c>
      <c r="G49" s="28" t="str">
        <f>DB_INFO!G49</f>
        <v>Below 1000</v>
      </c>
      <c r="H49" s="28" t="str">
        <f>DB_INFO!H49</f>
        <v>No</v>
      </c>
      <c r="I49" s="28" t="str">
        <f>DB_INFO!I49</f>
        <v>No</v>
      </c>
      <c r="J49" s="27" t="str">
        <f>DB_RHC_KNOWN!J49</f>
        <v>Yes</v>
      </c>
      <c r="K49" s="33"/>
      <c r="L49" s="48"/>
      <c r="M49" s="48">
        <v>1</v>
      </c>
      <c r="N49" s="48"/>
      <c r="O49" s="48"/>
      <c r="P49" s="92"/>
      <c r="Q49" s="34"/>
      <c r="R49" s="48"/>
      <c r="S49" s="48"/>
      <c r="T49" s="48"/>
      <c r="U49" s="48"/>
      <c r="V49" s="49"/>
      <c r="W49" s="3">
        <f t="shared" si="0"/>
        <v>1</v>
      </c>
      <c r="X49" s="3">
        <f t="shared" si="1"/>
        <v>0</v>
      </c>
    </row>
    <row r="50" spans="1:24" ht="12" customHeight="1">
      <c r="A50" s="26">
        <v>46</v>
      </c>
      <c r="B50" s="27" t="str">
        <f>DB_INFO!B50</f>
        <v>PL</v>
      </c>
      <c r="C50" s="27" t="str">
        <f>DB_INFO!C50</f>
        <v>Public</v>
      </c>
      <c r="D50" s="27" t="str">
        <f>DB_INFO!D50</f>
        <v>Health Centre</v>
      </c>
      <c r="E50" s="27" t="str">
        <f>DB_INFO!E50</f>
        <v>No</v>
      </c>
      <c r="F50" s="28" t="str">
        <f>DB_INFO!F50</f>
        <v>100-1000</v>
      </c>
      <c r="G50" s="28" t="str">
        <f>DB_INFO!G50</f>
        <v>1000-5000</v>
      </c>
      <c r="H50" s="28" t="str">
        <f>DB_INFO!H50</f>
        <v>No</v>
      </c>
      <c r="I50" s="28" t="str">
        <f>DB_INFO!I50</f>
        <v>Yes</v>
      </c>
      <c r="J50" s="27" t="str">
        <f>DB_RHC_KNOWN!J50</f>
        <v>Yes</v>
      </c>
      <c r="K50" s="33"/>
      <c r="L50" s="48"/>
      <c r="M50" s="48"/>
      <c r="N50" s="48"/>
      <c r="O50" s="48"/>
      <c r="P50" s="92">
        <v>1</v>
      </c>
      <c r="Q50" s="34"/>
      <c r="R50" s="48"/>
      <c r="S50" s="48"/>
      <c r="T50" s="48"/>
      <c r="U50" s="48"/>
      <c r="V50" s="49">
        <v>1</v>
      </c>
      <c r="W50" s="3">
        <f t="shared" si="0"/>
        <v>0</v>
      </c>
      <c r="X50" s="3">
        <f t="shared" si="1"/>
        <v>0</v>
      </c>
    </row>
    <row r="51" spans="1:24" ht="12" customHeight="1">
      <c r="A51" s="26">
        <v>47</v>
      </c>
      <c r="B51" s="27" t="str">
        <f>DB_INFO!B51</f>
        <v>PL</v>
      </c>
      <c r="C51" s="27" t="str">
        <f>DB_INFO!C51</f>
        <v>Public</v>
      </c>
      <c r="D51" s="27" t="str">
        <f>DB_INFO!D51</f>
        <v>Health Centre</v>
      </c>
      <c r="E51" s="27" t="str">
        <f>DB_INFO!E51</f>
        <v>No</v>
      </c>
      <c r="F51" s="28" t="str">
        <f>DB_INFO!F51</f>
        <v>Above 1000</v>
      </c>
      <c r="G51" s="28" t="str">
        <f>DB_INFO!G51</f>
        <v>Above 5000</v>
      </c>
      <c r="H51" s="28" t="str">
        <f>DB_INFO!H51</f>
        <v>No</v>
      </c>
      <c r="I51" s="28" t="str">
        <f>DB_INFO!I51</f>
        <v>No</v>
      </c>
      <c r="J51" s="27" t="str">
        <f>DB_RHC_KNOWN!J51</f>
        <v>Yes</v>
      </c>
      <c r="K51" s="33"/>
      <c r="L51" s="48"/>
      <c r="M51" s="48">
        <v>1</v>
      </c>
      <c r="N51" s="48"/>
      <c r="O51" s="48"/>
      <c r="P51" s="92"/>
      <c r="Q51" s="34"/>
      <c r="R51" s="48"/>
      <c r="S51" s="48"/>
      <c r="T51" s="48"/>
      <c r="U51" s="48"/>
      <c r="V51" s="49"/>
      <c r="W51" s="3">
        <f t="shared" si="0"/>
        <v>1</v>
      </c>
      <c r="X51" s="3">
        <f t="shared" si="1"/>
        <v>0</v>
      </c>
    </row>
    <row r="52" spans="1:24" ht="12" customHeight="1">
      <c r="A52" s="26">
        <v>48</v>
      </c>
      <c r="B52" s="27" t="str">
        <f>DB_INFO!B52</f>
        <v>PL</v>
      </c>
      <c r="C52" s="27" t="str">
        <f>DB_INFO!C52</f>
        <v>Public</v>
      </c>
      <c r="D52" s="27" t="str">
        <f>DB_INFO!D52</f>
        <v>Office</v>
      </c>
      <c r="E52" s="27" t="str">
        <f>DB_INFO!E52</f>
        <v>No</v>
      </c>
      <c r="F52" s="28" t="str">
        <f>DB_INFO!F52</f>
        <v>100-1000</v>
      </c>
      <c r="G52" s="28" t="str">
        <f>DB_INFO!G52</f>
        <v>Below 1000</v>
      </c>
      <c r="H52" s="28" t="str">
        <f>DB_INFO!H52</f>
        <v>No</v>
      </c>
      <c r="I52" s="28" t="str">
        <f>DB_INFO!I52</f>
        <v>No</v>
      </c>
      <c r="J52" s="27" t="str">
        <f>DB_RHC_KNOWN!J52</f>
        <v>Yes</v>
      </c>
      <c r="K52" s="33"/>
      <c r="L52" s="48"/>
      <c r="M52" s="48">
        <v>1</v>
      </c>
      <c r="N52" s="48"/>
      <c r="O52" s="48"/>
      <c r="P52" s="92"/>
      <c r="Q52" s="34"/>
      <c r="R52" s="48">
        <v>1</v>
      </c>
      <c r="S52" s="48"/>
      <c r="T52" s="48"/>
      <c r="U52" s="48"/>
      <c r="V52" s="49"/>
      <c r="W52" s="3">
        <f t="shared" si="0"/>
        <v>1</v>
      </c>
      <c r="X52" s="3">
        <f t="shared" si="1"/>
        <v>1</v>
      </c>
    </row>
    <row r="53" spans="1:24" ht="12" customHeight="1">
      <c r="A53" s="26">
        <v>49</v>
      </c>
      <c r="B53" s="27" t="str">
        <f>DB_INFO!B53</f>
        <v>PL</v>
      </c>
      <c r="C53" s="27" t="str">
        <f>DB_INFO!C53</f>
        <v>Private</v>
      </c>
      <c r="D53" s="27" t="str">
        <f>DB_INFO!D53</f>
        <v>Office</v>
      </c>
      <c r="E53" s="27" t="str">
        <f>DB_INFO!E53</f>
        <v>No</v>
      </c>
      <c r="F53" s="28" t="str">
        <f>DB_INFO!F53</f>
        <v>Below 100</v>
      </c>
      <c r="G53" s="28" t="str">
        <f>DB_INFO!G53</f>
        <v>Below 1000</v>
      </c>
      <c r="H53" s="28" t="str">
        <f>DB_INFO!H53</f>
        <v>No</v>
      </c>
      <c r="I53" s="28" t="str">
        <f>DB_INFO!I53</f>
        <v>No</v>
      </c>
      <c r="J53" s="27" t="str">
        <f>DB_RHC_KNOWN!J53</f>
        <v>Yes</v>
      </c>
      <c r="K53" s="33">
        <v>1</v>
      </c>
      <c r="L53" s="48"/>
      <c r="M53" s="48"/>
      <c r="N53" s="48">
        <v>1</v>
      </c>
      <c r="O53" s="48"/>
      <c r="P53" s="92"/>
      <c r="Q53" s="34">
        <v>1</v>
      </c>
      <c r="R53" s="48"/>
      <c r="S53" s="48"/>
      <c r="T53" s="48"/>
      <c r="U53" s="48"/>
      <c r="V53" s="49"/>
      <c r="W53" s="3">
        <f t="shared" si="0"/>
        <v>2</v>
      </c>
      <c r="X53" s="3">
        <f t="shared" si="1"/>
        <v>1</v>
      </c>
    </row>
    <row r="54" spans="1:24" ht="12" customHeight="1">
      <c r="A54" s="26">
        <v>50</v>
      </c>
      <c r="B54" s="27" t="str">
        <f>DB_INFO!B54</f>
        <v>PL</v>
      </c>
      <c r="C54" s="27" t="str">
        <f>DB_INFO!C54</f>
        <v>Public</v>
      </c>
      <c r="D54" s="27" t="str">
        <f>DB_INFO!D54</f>
        <v>Education Centre</v>
      </c>
      <c r="E54" s="27" t="str">
        <f>DB_INFO!E54</f>
        <v>No</v>
      </c>
      <c r="F54" s="28" t="str">
        <f>DB_INFO!F54</f>
        <v>100-1000</v>
      </c>
      <c r="G54" s="28" t="str">
        <f>DB_INFO!G54</f>
        <v>1000-5000</v>
      </c>
      <c r="H54" s="28" t="str">
        <f>DB_INFO!H54</f>
        <v>No</v>
      </c>
      <c r="I54" s="28" t="str">
        <f>DB_INFO!I54</f>
        <v>No</v>
      </c>
      <c r="J54" s="27" t="str">
        <f>DB_RHC_KNOWN!J54</f>
        <v>Yes</v>
      </c>
      <c r="K54" s="33"/>
      <c r="L54" s="48"/>
      <c r="M54" s="48">
        <v>1</v>
      </c>
      <c r="N54" s="48"/>
      <c r="O54" s="48"/>
      <c r="P54" s="92"/>
      <c r="Q54" s="34">
        <v>1</v>
      </c>
      <c r="R54" s="48"/>
      <c r="S54" s="48"/>
      <c r="T54" s="48"/>
      <c r="U54" s="48"/>
      <c r="V54" s="49"/>
      <c r="W54" s="3">
        <f t="shared" si="0"/>
        <v>1</v>
      </c>
      <c r="X54" s="3">
        <f t="shared" si="1"/>
        <v>1</v>
      </c>
    </row>
    <row r="55" spans="1:24" ht="12" customHeight="1">
      <c r="A55" s="26">
        <v>51</v>
      </c>
      <c r="B55" s="27" t="str">
        <f>DB_INFO!B55</f>
        <v>PL</v>
      </c>
      <c r="C55" s="27" t="str">
        <f>DB_INFO!C55</f>
        <v>Public</v>
      </c>
      <c r="D55" s="27" t="str">
        <f>DB_INFO!D55</f>
        <v>Education Centre</v>
      </c>
      <c r="E55" s="27" t="str">
        <f>DB_INFO!E55</f>
        <v>No</v>
      </c>
      <c r="F55" s="28" t="str">
        <f>DB_INFO!F55</f>
        <v>100-1000</v>
      </c>
      <c r="G55" s="28" t="str">
        <f>DB_INFO!G55</f>
        <v>1000-5000</v>
      </c>
      <c r="H55" s="28" t="str">
        <f>DB_INFO!H55</f>
        <v>No</v>
      </c>
      <c r="I55" s="28" t="str">
        <f>DB_INFO!I55</f>
        <v>No</v>
      </c>
      <c r="J55" s="27" t="str">
        <f>DB_RHC_KNOWN!J55</f>
        <v>Yes</v>
      </c>
      <c r="K55" s="33"/>
      <c r="L55" s="48">
        <v>1</v>
      </c>
      <c r="M55" s="48"/>
      <c r="N55" s="48"/>
      <c r="O55" s="48"/>
      <c r="P55" s="92"/>
      <c r="Q55" s="34"/>
      <c r="R55" s="48"/>
      <c r="S55" s="48"/>
      <c r="T55" s="48"/>
      <c r="U55" s="48"/>
      <c r="V55" s="49"/>
      <c r="W55" s="3">
        <f t="shared" si="0"/>
        <v>1</v>
      </c>
      <c r="X55" s="3">
        <f t="shared" si="1"/>
        <v>0</v>
      </c>
    </row>
    <row r="56" spans="1:24" ht="12" customHeight="1">
      <c r="A56" s="26">
        <v>52</v>
      </c>
      <c r="B56" s="27" t="str">
        <f>DB_INFO!B56</f>
        <v>PL</v>
      </c>
      <c r="C56" s="27" t="str">
        <f>DB_INFO!C56</f>
        <v>Public</v>
      </c>
      <c r="D56" s="27" t="str">
        <f>DB_INFO!D56</f>
        <v>Education Centre</v>
      </c>
      <c r="E56" s="27" t="str">
        <f>DB_INFO!E56</f>
        <v>No</v>
      </c>
      <c r="F56" s="28" t="str">
        <f>DB_INFO!F56</f>
        <v>Above 1000</v>
      </c>
      <c r="G56" s="28" t="str">
        <f>DB_INFO!G56</f>
        <v>Above 5000</v>
      </c>
      <c r="H56" s="28" t="str">
        <f>DB_INFO!H56</f>
        <v>No</v>
      </c>
      <c r="I56" s="28" t="str">
        <f>DB_INFO!I56</f>
        <v>Yes</v>
      </c>
      <c r="J56" s="27" t="str">
        <f>DB_RHC_KNOWN!J56</f>
        <v>Yes</v>
      </c>
      <c r="K56" s="33">
        <v>1</v>
      </c>
      <c r="L56" s="48"/>
      <c r="M56" s="48"/>
      <c r="N56" s="48"/>
      <c r="O56" s="48"/>
      <c r="P56" s="92"/>
      <c r="Q56" s="34"/>
      <c r="R56" s="48"/>
      <c r="S56" s="48"/>
      <c r="T56" s="48"/>
      <c r="U56" s="48"/>
      <c r="V56" s="49"/>
      <c r="W56" s="3">
        <f t="shared" si="0"/>
        <v>1</v>
      </c>
      <c r="X56" s="3">
        <f t="shared" si="1"/>
        <v>0</v>
      </c>
    </row>
    <row r="57" spans="1:24" ht="12" customHeight="1">
      <c r="A57" s="26">
        <v>53</v>
      </c>
      <c r="B57" s="27" t="str">
        <f>DB_INFO!B57</f>
        <v>PL</v>
      </c>
      <c r="C57" s="27" t="str">
        <f>DB_INFO!C57</f>
        <v>Public</v>
      </c>
      <c r="D57" s="27" t="str">
        <f>DB_INFO!D57</f>
        <v>Office</v>
      </c>
      <c r="E57" s="27" t="str">
        <f>DB_INFO!E57</f>
        <v>No</v>
      </c>
      <c r="F57" s="28" t="str">
        <f>DB_INFO!F57</f>
        <v>100-1000</v>
      </c>
      <c r="G57" s="28" t="str">
        <f>DB_INFO!G57</f>
        <v>1000-5000</v>
      </c>
      <c r="H57" s="28" t="str">
        <f>DB_INFO!H57</f>
        <v>No</v>
      </c>
      <c r="I57" s="28" t="str">
        <f>DB_INFO!I57</f>
        <v>Yes</v>
      </c>
      <c r="J57" s="27" t="str">
        <f>DB_RHC_KNOWN!J57</f>
        <v>Yes</v>
      </c>
      <c r="K57" s="33"/>
      <c r="L57" s="48"/>
      <c r="M57" s="48">
        <v>1</v>
      </c>
      <c r="N57" s="48"/>
      <c r="O57" s="48"/>
      <c r="P57" s="92"/>
      <c r="Q57" s="34">
        <v>1</v>
      </c>
      <c r="R57" s="48"/>
      <c r="S57" s="48"/>
      <c r="T57" s="48"/>
      <c r="U57" s="48"/>
      <c r="V57" s="49"/>
      <c r="W57" s="3">
        <f t="shared" si="0"/>
        <v>1</v>
      </c>
      <c r="X57" s="3">
        <f t="shared" si="1"/>
        <v>1</v>
      </c>
    </row>
    <row r="58" spans="1:24" ht="12" customHeight="1">
      <c r="A58" s="26">
        <v>54</v>
      </c>
      <c r="B58" s="27" t="str">
        <f>DB_INFO!B58</f>
        <v>PL</v>
      </c>
      <c r="C58" s="27" t="str">
        <f>DB_INFO!C58</f>
        <v>Public</v>
      </c>
      <c r="D58" s="27" t="str">
        <f>DB_INFO!D58</f>
        <v>Office</v>
      </c>
      <c r="E58" s="27" t="str">
        <f>DB_INFO!E58</f>
        <v>No</v>
      </c>
      <c r="F58" s="28" t="str">
        <f>DB_INFO!F58</f>
        <v>100-1000</v>
      </c>
      <c r="G58" s="28" t="str">
        <f>DB_INFO!G58</f>
        <v>1000-5000</v>
      </c>
      <c r="H58" s="28" t="str">
        <f>DB_INFO!H58</f>
        <v>No</v>
      </c>
      <c r="I58" s="28" t="str">
        <f>DB_INFO!I58</f>
        <v>Yes</v>
      </c>
      <c r="J58" s="27" t="str">
        <f>DB_RHC_KNOWN!J58</f>
        <v>Yes</v>
      </c>
      <c r="K58" s="33"/>
      <c r="L58" s="48"/>
      <c r="M58" s="48">
        <v>1</v>
      </c>
      <c r="N58" s="48"/>
      <c r="O58" s="48"/>
      <c r="P58" s="92"/>
      <c r="Q58" s="34"/>
      <c r="R58" s="48"/>
      <c r="S58" s="48"/>
      <c r="T58" s="48"/>
      <c r="U58" s="48"/>
      <c r="V58" s="49"/>
      <c r="W58" s="3">
        <f t="shared" si="0"/>
        <v>1</v>
      </c>
      <c r="X58" s="3">
        <f t="shared" si="1"/>
        <v>0</v>
      </c>
    </row>
    <row r="59" spans="1:24" ht="12" customHeight="1">
      <c r="A59" s="26">
        <v>55</v>
      </c>
      <c r="B59" s="27" t="str">
        <f>DB_INFO!B59</f>
        <v>PL</v>
      </c>
      <c r="C59" s="27" t="str">
        <f>DB_INFO!C59</f>
        <v>Public</v>
      </c>
      <c r="D59" s="27" t="str">
        <f>DB_INFO!D59</f>
        <v>Office</v>
      </c>
      <c r="E59" s="27" t="str">
        <f>DB_INFO!E59</f>
        <v>No</v>
      </c>
      <c r="F59" s="28" t="str">
        <f>DB_INFO!F59</f>
        <v>100-1000</v>
      </c>
      <c r="G59" s="28" t="str">
        <f>DB_INFO!G59</f>
        <v>1000-5000</v>
      </c>
      <c r="H59" s="28" t="str">
        <f>DB_INFO!H59</f>
        <v>No</v>
      </c>
      <c r="I59" s="28" t="str">
        <f>DB_INFO!I59</f>
        <v>Yes</v>
      </c>
      <c r="J59" s="27" t="str">
        <f>DB_RHC_KNOWN!J59</f>
        <v>Yes</v>
      </c>
      <c r="K59" s="33">
        <v>1</v>
      </c>
      <c r="L59" s="48"/>
      <c r="M59" s="48">
        <v>1</v>
      </c>
      <c r="N59" s="48"/>
      <c r="O59" s="48"/>
      <c r="P59" s="92"/>
      <c r="Q59" s="34"/>
      <c r="R59" s="48"/>
      <c r="S59" s="48"/>
      <c r="T59" s="48"/>
      <c r="U59" s="48"/>
      <c r="V59" s="49"/>
      <c r="W59" s="3">
        <f t="shared" si="0"/>
        <v>2</v>
      </c>
      <c r="X59" s="3">
        <f t="shared" si="1"/>
        <v>0</v>
      </c>
    </row>
    <row r="60" spans="1:24" ht="12" customHeight="1">
      <c r="A60" s="26">
        <v>56</v>
      </c>
      <c r="B60" s="27" t="str">
        <f>DB_INFO!B60</f>
        <v>PL</v>
      </c>
      <c r="C60" s="27" t="str">
        <f>DB_INFO!C60</f>
        <v>Public</v>
      </c>
      <c r="D60" s="27" t="str">
        <f>DB_INFO!D60</f>
        <v>Office</v>
      </c>
      <c r="E60" s="27" t="str">
        <f>DB_INFO!E60</f>
        <v>No</v>
      </c>
      <c r="F60" s="28" t="str">
        <f>DB_INFO!F60</f>
        <v>100-1000</v>
      </c>
      <c r="G60" s="28" t="str">
        <f>DB_INFO!G60</f>
        <v>Above 5000</v>
      </c>
      <c r="H60" s="28" t="str">
        <f>DB_INFO!H60</f>
        <v>No</v>
      </c>
      <c r="I60" s="28" t="str">
        <f>DB_INFO!I60</f>
        <v>Yes</v>
      </c>
      <c r="J60" s="27" t="str">
        <f>DB_RHC_KNOWN!J60</f>
        <v>Yes</v>
      </c>
      <c r="K60" s="33"/>
      <c r="L60" s="48"/>
      <c r="M60" s="48"/>
      <c r="N60" s="48"/>
      <c r="O60" s="48"/>
      <c r="P60" s="92">
        <v>1</v>
      </c>
      <c r="Q60" s="34">
        <v>1</v>
      </c>
      <c r="R60" s="48"/>
      <c r="S60" s="48"/>
      <c r="T60" s="48"/>
      <c r="U60" s="48"/>
      <c r="V60" s="49"/>
      <c r="W60" s="3">
        <f t="shared" si="0"/>
        <v>0</v>
      </c>
      <c r="X60" s="3">
        <f t="shared" si="1"/>
        <v>1</v>
      </c>
    </row>
    <row r="61" spans="1:24" ht="12" customHeight="1">
      <c r="A61" s="26">
        <v>57</v>
      </c>
      <c r="B61" s="27" t="str">
        <f>DB_INFO!B61</f>
        <v>PL</v>
      </c>
      <c r="C61" s="27" t="str">
        <f>DB_INFO!C61</f>
        <v>Public</v>
      </c>
      <c r="D61" s="27" t="str">
        <f>DB_INFO!D61</f>
        <v>Office</v>
      </c>
      <c r="E61" s="27" t="str">
        <f>DB_INFO!E61</f>
        <v>No</v>
      </c>
      <c r="F61" s="28" t="str">
        <f>DB_INFO!F61</f>
        <v>Below 100</v>
      </c>
      <c r="G61" s="28" t="str">
        <f>DB_INFO!G61</f>
        <v>Below 1000</v>
      </c>
      <c r="H61" s="28" t="str">
        <f>DB_INFO!H61</f>
        <v>No</v>
      </c>
      <c r="I61" s="28" t="str">
        <f>DB_INFO!I61</f>
        <v>No</v>
      </c>
      <c r="J61" s="27" t="str">
        <f>DB_RHC_KNOWN!J61</f>
        <v>Yes</v>
      </c>
      <c r="K61" s="33"/>
      <c r="L61" s="48"/>
      <c r="M61" s="48">
        <v>1</v>
      </c>
      <c r="N61" s="48"/>
      <c r="O61" s="48"/>
      <c r="P61" s="92"/>
      <c r="Q61" s="34">
        <v>1</v>
      </c>
      <c r="R61" s="48"/>
      <c r="S61" s="48"/>
      <c r="T61" s="48"/>
      <c r="U61" s="48"/>
      <c r="V61" s="49"/>
      <c r="W61" s="3">
        <f t="shared" si="0"/>
        <v>1</v>
      </c>
      <c r="X61" s="3">
        <f t="shared" si="1"/>
        <v>1</v>
      </c>
    </row>
    <row r="62" spans="1:24" ht="12" customHeight="1">
      <c r="A62" s="26">
        <v>58</v>
      </c>
      <c r="B62" s="27" t="str">
        <f>DB_INFO!B62</f>
        <v>PL</v>
      </c>
      <c r="C62" s="27" t="str">
        <f>DB_INFO!C62</f>
        <v>Public</v>
      </c>
      <c r="D62" s="27" t="str">
        <f>DB_INFO!D62</f>
        <v>Office</v>
      </c>
      <c r="E62" s="27" t="str">
        <f>DB_INFO!E62</f>
        <v>No</v>
      </c>
      <c r="F62" s="28" t="str">
        <f>DB_INFO!F62</f>
        <v>Below 100</v>
      </c>
      <c r="G62" s="28" t="str">
        <f>DB_INFO!G62</f>
        <v>Below 1000</v>
      </c>
      <c r="H62" s="28" t="str">
        <f>DB_INFO!H62</f>
        <v>No</v>
      </c>
      <c r="I62" s="28" t="str">
        <f>DB_INFO!I62</f>
        <v>No</v>
      </c>
      <c r="J62" s="27" t="str">
        <f>DB_RHC_KNOWN!J62</f>
        <v>Yes</v>
      </c>
      <c r="K62" s="33"/>
      <c r="L62" s="48"/>
      <c r="M62" s="48"/>
      <c r="N62" s="48">
        <v>1</v>
      </c>
      <c r="O62" s="48"/>
      <c r="P62" s="92"/>
      <c r="Q62" s="34"/>
      <c r="R62" s="48"/>
      <c r="S62" s="48"/>
      <c r="T62" s="48"/>
      <c r="U62" s="48"/>
      <c r="V62" s="49"/>
      <c r="W62" s="3">
        <f t="shared" si="0"/>
        <v>1</v>
      </c>
      <c r="X62" s="3">
        <f t="shared" si="1"/>
        <v>0</v>
      </c>
    </row>
    <row r="63" spans="1:24" ht="12" customHeight="1">
      <c r="A63" s="26">
        <v>59</v>
      </c>
      <c r="B63" s="27" t="str">
        <f>DB_INFO!B63</f>
        <v>PL</v>
      </c>
      <c r="C63" s="27" t="str">
        <f>DB_INFO!C63</f>
        <v>Public</v>
      </c>
      <c r="D63" s="27" t="str">
        <f>DB_INFO!D63</f>
        <v>Office</v>
      </c>
      <c r="E63" s="27" t="str">
        <f>DB_INFO!E63</f>
        <v>No</v>
      </c>
      <c r="F63" s="28" t="str">
        <f>DB_INFO!F63</f>
        <v>Below 100</v>
      </c>
      <c r="G63" s="28" t="str">
        <f>DB_INFO!G63</f>
        <v>Below 1000</v>
      </c>
      <c r="H63" s="28" t="str">
        <f>DB_INFO!H63</f>
        <v>No</v>
      </c>
      <c r="I63" s="28" t="str">
        <f>DB_INFO!I63</f>
        <v>Yes</v>
      </c>
      <c r="J63" s="27" t="str">
        <f>DB_RHC_KNOWN!J63</f>
        <v>Yes</v>
      </c>
      <c r="K63" s="33"/>
      <c r="L63" s="48"/>
      <c r="M63" s="48">
        <v>1</v>
      </c>
      <c r="N63" s="48"/>
      <c r="O63" s="48"/>
      <c r="P63" s="92"/>
      <c r="Q63" s="34"/>
      <c r="R63" s="48"/>
      <c r="S63" s="48"/>
      <c r="T63" s="48"/>
      <c r="U63" s="48"/>
      <c r="V63" s="49"/>
      <c r="W63" s="3">
        <f t="shared" si="0"/>
        <v>1</v>
      </c>
      <c r="X63" s="3">
        <f t="shared" si="1"/>
        <v>0</v>
      </c>
    </row>
    <row r="64" spans="1:24" ht="12" customHeight="1">
      <c r="A64" s="26">
        <v>60</v>
      </c>
      <c r="B64" s="27" t="str">
        <f>DB_INFO!B64</f>
        <v>PL</v>
      </c>
      <c r="C64" s="27" t="str">
        <f>DB_INFO!C64</f>
        <v>Public</v>
      </c>
      <c r="D64" s="27" t="str">
        <f>DB_INFO!D64</f>
        <v>Office</v>
      </c>
      <c r="E64" s="27" t="str">
        <f>DB_INFO!E64</f>
        <v>No</v>
      </c>
      <c r="F64" s="28" t="str">
        <f>DB_INFO!F64</f>
        <v>Below 100</v>
      </c>
      <c r="G64" s="28" t="str">
        <f>DB_INFO!G64</f>
        <v>Below 1000</v>
      </c>
      <c r="H64" s="28" t="str">
        <f>DB_INFO!H64</f>
        <v>No</v>
      </c>
      <c r="I64" s="28" t="str">
        <f>DB_INFO!I64</f>
        <v>Yes</v>
      </c>
      <c r="J64" s="27" t="str">
        <f>DB_RHC_KNOWN!J64</f>
        <v>Yes</v>
      </c>
      <c r="K64" s="33"/>
      <c r="L64" s="48"/>
      <c r="M64" s="48">
        <v>1</v>
      </c>
      <c r="N64" s="48"/>
      <c r="O64" s="48"/>
      <c r="P64" s="92"/>
      <c r="Q64" s="34"/>
      <c r="R64" s="48"/>
      <c r="S64" s="48"/>
      <c r="T64" s="48"/>
      <c r="U64" s="48"/>
      <c r="V64" s="49"/>
      <c r="W64" s="3">
        <f t="shared" si="0"/>
        <v>1</v>
      </c>
      <c r="X64" s="3">
        <f t="shared" si="1"/>
        <v>0</v>
      </c>
    </row>
    <row r="65" spans="1:24" ht="12" customHeight="1">
      <c r="A65" s="26">
        <v>61</v>
      </c>
      <c r="B65" s="27" t="str">
        <f>DB_INFO!B65</f>
        <v>PL</v>
      </c>
      <c r="C65" s="27" t="str">
        <f>DB_INFO!C65</f>
        <v>Public</v>
      </c>
      <c r="D65" s="27" t="str">
        <f>DB_INFO!D65</f>
        <v>Office</v>
      </c>
      <c r="E65" s="27" t="str">
        <f>DB_INFO!E65</f>
        <v>No</v>
      </c>
      <c r="F65" s="28" t="str">
        <f>DB_INFO!F65</f>
        <v>Below 100</v>
      </c>
      <c r="G65" s="28" t="str">
        <f>DB_INFO!G65</f>
        <v>Below 1000</v>
      </c>
      <c r="H65" s="28" t="str">
        <f>DB_INFO!H65</f>
        <v>No</v>
      </c>
      <c r="I65" s="28" t="str">
        <f>DB_INFO!I65</f>
        <v>No</v>
      </c>
      <c r="J65" s="27" t="str">
        <f>DB_RHC_KNOWN!J65</f>
        <v>Yes</v>
      </c>
      <c r="K65" s="33"/>
      <c r="L65" s="48"/>
      <c r="M65" s="48"/>
      <c r="N65" s="48">
        <v>1</v>
      </c>
      <c r="O65" s="48"/>
      <c r="P65" s="92"/>
      <c r="Q65" s="34"/>
      <c r="R65" s="48"/>
      <c r="S65" s="48"/>
      <c r="T65" s="48"/>
      <c r="U65" s="48"/>
      <c r="V65" s="49"/>
      <c r="W65" s="3">
        <f t="shared" si="0"/>
        <v>1</v>
      </c>
      <c r="X65" s="3">
        <f t="shared" si="1"/>
        <v>0</v>
      </c>
    </row>
    <row r="66" spans="1:24" ht="12" customHeight="1">
      <c r="A66" s="26">
        <v>62</v>
      </c>
      <c r="B66" s="27" t="str">
        <f>DB_INFO!B66</f>
        <v>PL</v>
      </c>
      <c r="C66" s="27" t="str">
        <f>DB_INFO!C66</f>
        <v>Public</v>
      </c>
      <c r="D66" s="27" t="str">
        <f>DB_INFO!D66</f>
        <v>Office</v>
      </c>
      <c r="E66" s="27" t="str">
        <f>DB_INFO!E66</f>
        <v>No</v>
      </c>
      <c r="F66" s="28" t="str">
        <f>DB_INFO!F66</f>
        <v>Below 100</v>
      </c>
      <c r="G66" s="28" t="str">
        <f>DB_INFO!G66</f>
        <v>Below 1000</v>
      </c>
      <c r="H66" s="28" t="str">
        <f>DB_INFO!H66</f>
        <v>No</v>
      </c>
      <c r="I66" s="28" t="str">
        <f>DB_INFO!I66</f>
        <v>No</v>
      </c>
      <c r="J66" s="27" t="str">
        <f>DB_RHC_KNOWN!J66</f>
        <v>Yes</v>
      </c>
      <c r="K66" s="33"/>
      <c r="L66" s="48"/>
      <c r="M66" s="48"/>
      <c r="N66" s="48"/>
      <c r="O66" s="48"/>
      <c r="P66" s="92">
        <v>1</v>
      </c>
      <c r="Q66" s="34"/>
      <c r="R66" s="48"/>
      <c r="S66" s="48"/>
      <c r="T66" s="48"/>
      <c r="U66" s="48"/>
      <c r="V66" s="49">
        <v>1</v>
      </c>
      <c r="W66" s="3">
        <f t="shared" si="0"/>
        <v>0</v>
      </c>
      <c r="X66" s="3">
        <f t="shared" si="1"/>
        <v>0</v>
      </c>
    </row>
    <row r="67" spans="1:24" ht="12" customHeight="1">
      <c r="A67" s="26">
        <v>63</v>
      </c>
      <c r="B67" s="27" t="str">
        <f>DB_INFO!B67</f>
        <v>PL</v>
      </c>
      <c r="C67" s="27" t="str">
        <f>DB_INFO!C67</f>
        <v>Public</v>
      </c>
      <c r="D67" s="27" t="str">
        <f>DB_INFO!D67</f>
        <v>Office</v>
      </c>
      <c r="E67" s="27" t="str">
        <f>DB_INFO!E67</f>
        <v>No</v>
      </c>
      <c r="F67" s="28" t="str">
        <f>DB_INFO!F67</f>
        <v>Below 100</v>
      </c>
      <c r="G67" s="28" t="str">
        <f>DB_INFO!G67</f>
        <v>Below 1000</v>
      </c>
      <c r="H67" s="28" t="str">
        <f>DB_INFO!H67</f>
        <v>No</v>
      </c>
      <c r="I67" s="28" t="str">
        <f>DB_INFO!I67</f>
        <v>No</v>
      </c>
      <c r="J67" s="27" t="str">
        <f>DB_RHC_KNOWN!J67</f>
        <v>Yes</v>
      </c>
      <c r="K67" s="33"/>
      <c r="L67" s="48"/>
      <c r="M67" s="48"/>
      <c r="N67" s="48"/>
      <c r="O67" s="48"/>
      <c r="P67" s="92">
        <v>1</v>
      </c>
      <c r="Q67" s="34"/>
      <c r="R67" s="48"/>
      <c r="S67" s="48"/>
      <c r="T67" s="48"/>
      <c r="U67" s="48"/>
      <c r="V67" s="49">
        <v>1</v>
      </c>
      <c r="W67" s="3">
        <f t="shared" si="0"/>
        <v>0</v>
      </c>
      <c r="X67" s="3">
        <f t="shared" si="1"/>
        <v>0</v>
      </c>
    </row>
    <row r="68" spans="1:24" ht="12" customHeight="1">
      <c r="A68" s="26">
        <v>64</v>
      </c>
      <c r="B68" s="27" t="str">
        <f>DB_INFO!B68</f>
        <v>PL</v>
      </c>
      <c r="C68" s="27" t="str">
        <f>DB_INFO!C68</f>
        <v>Public</v>
      </c>
      <c r="D68" s="27" t="str">
        <f>DB_INFO!D68</f>
        <v>Office</v>
      </c>
      <c r="E68" s="27" t="str">
        <f>DB_INFO!E68</f>
        <v>No</v>
      </c>
      <c r="F68" s="28" t="str">
        <f>DB_INFO!F68</f>
        <v>Below 100</v>
      </c>
      <c r="G68" s="28" t="str">
        <f>DB_INFO!G68</f>
        <v>Below 1000</v>
      </c>
      <c r="H68" s="28" t="str">
        <f>DB_INFO!H68</f>
        <v>No</v>
      </c>
      <c r="I68" s="28" t="str">
        <f>DB_INFO!I68</f>
        <v>Yes</v>
      </c>
      <c r="J68" s="27" t="str">
        <f>DB_RHC_KNOWN!J68</f>
        <v>Yes</v>
      </c>
      <c r="K68" s="33"/>
      <c r="L68" s="48"/>
      <c r="M68" s="48">
        <v>1</v>
      </c>
      <c r="N68" s="48"/>
      <c r="O68" s="48"/>
      <c r="P68" s="92"/>
      <c r="Q68" s="34"/>
      <c r="R68" s="48"/>
      <c r="S68" s="48"/>
      <c r="T68" s="48"/>
      <c r="U68" s="48"/>
      <c r="V68" s="49"/>
      <c r="W68" s="3">
        <f t="shared" si="0"/>
        <v>1</v>
      </c>
      <c r="X68" s="3">
        <f t="shared" si="1"/>
        <v>0</v>
      </c>
    </row>
    <row r="69" spans="1:24" ht="12" customHeight="1">
      <c r="A69" s="26">
        <v>65</v>
      </c>
      <c r="B69" s="27" t="str">
        <f>DB_INFO!B69</f>
        <v>PL</v>
      </c>
      <c r="C69" s="27" t="str">
        <f>DB_INFO!C69</f>
        <v>Public</v>
      </c>
      <c r="D69" s="27" t="str">
        <f>DB_INFO!D69</f>
        <v>Office</v>
      </c>
      <c r="E69" s="27" t="str">
        <f>DB_INFO!E69</f>
        <v>No</v>
      </c>
      <c r="F69" s="28" t="str">
        <f>DB_INFO!F69</f>
        <v>Below 100</v>
      </c>
      <c r="G69" s="28" t="str">
        <f>DB_INFO!G69</f>
        <v>Below 1000</v>
      </c>
      <c r="H69" s="28" t="str">
        <f>DB_INFO!H69</f>
        <v>No</v>
      </c>
      <c r="I69" s="28" t="str">
        <f>DB_INFO!I69</f>
        <v>No</v>
      </c>
      <c r="J69" s="27" t="str">
        <f>DB_RHC_KNOWN!J69</f>
        <v>Yes</v>
      </c>
      <c r="K69" s="33"/>
      <c r="L69" s="48"/>
      <c r="M69" s="48">
        <v>1</v>
      </c>
      <c r="N69" s="48"/>
      <c r="O69" s="48"/>
      <c r="P69" s="92"/>
      <c r="Q69" s="34"/>
      <c r="R69" s="48"/>
      <c r="S69" s="48"/>
      <c r="T69" s="48"/>
      <c r="U69" s="48"/>
      <c r="V69" s="49"/>
      <c r="W69" s="3">
        <f t="shared" si="0"/>
        <v>1</v>
      </c>
      <c r="X69" s="3">
        <f t="shared" si="1"/>
        <v>0</v>
      </c>
    </row>
    <row r="70" spans="1:24" ht="12" customHeight="1">
      <c r="A70" s="26">
        <v>66</v>
      </c>
      <c r="B70" s="27" t="str">
        <f>DB_INFO!B70</f>
        <v>PL</v>
      </c>
      <c r="C70" s="27" t="str">
        <f>DB_INFO!C70</f>
        <v>Public</v>
      </c>
      <c r="D70" s="27" t="str">
        <f>DB_INFO!D70</f>
        <v>Office</v>
      </c>
      <c r="E70" s="27" t="str">
        <f>DB_INFO!E70</f>
        <v>No</v>
      </c>
      <c r="F70" s="28" t="str">
        <f>DB_INFO!F70</f>
        <v>Above 1000</v>
      </c>
      <c r="G70" s="28" t="str">
        <f>DB_INFO!G70</f>
        <v>Below 1000</v>
      </c>
      <c r="H70" s="28" t="str">
        <f>DB_INFO!H70</f>
        <v>No</v>
      </c>
      <c r="I70" s="28" t="str">
        <f>DB_INFO!I70</f>
        <v>No</v>
      </c>
      <c r="J70" s="27" t="str">
        <f>DB_RHC_KNOWN!J70</f>
        <v>Yes</v>
      </c>
      <c r="K70" s="33"/>
      <c r="L70" s="48"/>
      <c r="M70" s="48">
        <v>1</v>
      </c>
      <c r="N70" s="48"/>
      <c r="O70" s="48"/>
      <c r="P70" s="92"/>
      <c r="Q70" s="34"/>
      <c r="R70" s="48"/>
      <c r="S70" s="48"/>
      <c r="T70" s="48"/>
      <c r="U70" s="48"/>
      <c r="V70" s="49"/>
      <c r="W70" s="3">
        <f t="shared" ref="W70:W133" si="2">SUM(K70:O70)</f>
        <v>1</v>
      </c>
      <c r="X70" s="3">
        <f t="shared" ref="X70:X133" si="3">SUM(Q70:U70)</f>
        <v>0</v>
      </c>
    </row>
    <row r="71" spans="1:24" ht="12" customHeight="1">
      <c r="A71" s="26">
        <v>67</v>
      </c>
      <c r="B71" s="27" t="str">
        <f>DB_INFO!B71</f>
        <v>PL</v>
      </c>
      <c r="C71" s="27" t="str">
        <f>DB_INFO!C71</f>
        <v>Public</v>
      </c>
      <c r="D71" s="27" t="str">
        <f>DB_INFO!D71</f>
        <v>Office</v>
      </c>
      <c r="E71" s="27" t="str">
        <f>DB_INFO!E71</f>
        <v>No</v>
      </c>
      <c r="F71" s="28" t="str">
        <f>DB_INFO!F71</f>
        <v>Below 100</v>
      </c>
      <c r="G71" s="28" t="str">
        <f>DB_INFO!G71</f>
        <v>Below 1000</v>
      </c>
      <c r="H71" s="28" t="str">
        <f>DB_INFO!H71</f>
        <v>No</v>
      </c>
      <c r="I71" s="28" t="str">
        <f>DB_INFO!I71</f>
        <v>Yes</v>
      </c>
      <c r="J71" s="27" t="str">
        <f>DB_RHC_KNOWN!J71</f>
        <v>Yes</v>
      </c>
      <c r="K71" s="33"/>
      <c r="L71" s="48"/>
      <c r="M71" s="48"/>
      <c r="N71" s="48"/>
      <c r="O71" s="48"/>
      <c r="P71" s="92">
        <v>1</v>
      </c>
      <c r="Q71" s="34"/>
      <c r="R71" s="48"/>
      <c r="S71" s="48"/>
      <c r="T71" s="48"/>
      <c r="U71" s="48"/>
      <c r="V71" s="49">
        <v>1</v>
      </c>
      <c r="W71" s="3">
        <f t="shared" si="2"/>
        <v>0</v>
      </c>
      <c r="X71" s="3">
        <f t="shared" si="3"/>
        <v>0</v>
      </c>
    </row>
    <row r="72" spans="1:24" ht="12" customHeight="1">
      <c r="A72" s="26">
        <v>68</v>
      </c>
      <c r="B72" s="27" t="str">
        <f>DB_INFO!B72</f>
        <v>PL</v>
      </c>
      <c r="C72" s="27" t="str">
        <f>DB_INFO!C72</f>
        <v>Public</v>
      </c>
      <c r="D72" s="27" t="str">
        <f>DB_INFO!D72</f>
        <v>Office</v>
      </c>
      <c r="E72" s="27" t="str">
        <f>DB_INFO!E72</f>
        <v>No</v>
      </c>
      <c r="F72" s="28" t="str">
        <f>DB_INFO!F72</f>
        <v>Below 100</v>
      </c>
      <c r="G72" s="28" t="str">
        <f>DB_INFO!G72</f>
        <v>Below 1000</v>
      </c>
      <c r="H72" s="28" t="str">
        <f>DB_INFO!H72</f>
        <v>No</v>
      </c>
      <c r="I72" s="28" t="str">
        <f>DB_INFO!I72</f>
        <v>No</v>
      </c>
      <c r="J72" s="27" t="str">
        <f>DB_RHC_KNOWN!J72</f>
        <v>Yes</v>
      </c>
      <c r="K72" s="33"/>
      <c r="L72" s="48"/>
      <c r="M72" s="48">
        <v>1</v>
      </c>
      <c r="N72" s="48"/>
      <c r="O72" s="48"/>
      <c r="P72" s="92"/>
      <c r="Q72" s="34"/>
      <c r="R72" s="48"/>
      <c r="S72" s="48"/>
      <c r="T72" s="48"/>
      <c r="U72" s="48"/>
      <c r="V72" s="49"/>
      <c r="W72" s="3">
        <f t="shared" si="2"/>
        <v>1</v>
      </c>
      <c r="X72" s="3">
        <f t="shared" si="3"/>
        <v>0</v>
      </c>
    </row>
    <row r="73" spans="1:24" ht="12" customHeight="1">
      <c r="A73" s="26">
        <v>69</v>
      </c>
      <c r="B73" s="27" t="str">
        <f>DB_INFO!B73</f>
        <v>PL</v>
      </c>
      <c r="C73" s="27" t="str">
        <f>DB_INFO!C73</f>
        <v>Public</v>
      </c>
      <c r="D73" s="27" t="str">
        <f>DB_INFO!D73</f>
        <v>Office</v>
      </c>
      <c r="E73" s="27" t="str">
        <f>DB_INFO!E73</f>
        <v>No</v>
      </c>
      <c r="F73" s="28" t="str">
        <f>DB_INFO!F73</f>
        <v>Below 100</v>
      </c>
      <c r="G73" s="28" t="str">
        <f>DB_INFO!G73</f>
        <v>Below 1000</v>
      </c>
      <c r="H73" s="28" t="str">
        <f>DB_INFO!H73</f>
        <v>No</v>
      </c>
      <c r="I73" s="28" t="str">
        <f>DB_INFO!I73</f>
        <v>No</v>
      </c>
      <c r="J73" s="27" t="str">
        <f>DB_RHC_KNOWN!J73</f>
        <v>Yes</v>
      </c>
      <c r="K73" s="33"/>
      <c r="L73" s="48"/>
      <c r="M73" s="48">
        <v>1</v>
      </c>
      <c r="N73" s="48"/>
      <c r="O73" s="48"/>
      <c r="P73" s="92"/>
      <c r="Q73" s="34"/>
      <c r="R73" s="48"/>
      <c r="S73" s="48"/>
      <c r="T73" s="48"/>
      <c r="U73" s="48"/>
      <c r="V73" s="49"/>
      <c r="W73" s="3">
        <f t="shared" si="2"/>
        <v>1</v>
      </c>
      <c r="X73" s="3">
        <f t="shared" si="3"/>
        <v>0</v>
      </c>
    </row>
    <row r="74" spans="1:24" ht="12" customHeight="1">
      <c r="A74" s="26">
        <v>70</v>
      </c>
      <c r="B74" s="27" t="str">
        <f>DB_INFO!B74</f>
        <v>PL</v>
      </c>
      <c r="C74" s="27" t="str">
        <f>DB_INFO!C74</f>
        <v>Public</v>
      </c>
      <c r="D74" s="27" t="str">
        <f>DB_INFO!D74</f>
        <v>Office</v>
      </c>
      <c r="E74" s="27" t="str">
        <f>DB_INFO!E74</f>
        <v>No</v>
      </c>
      <c r="F74" s="28" t="str">
        <f>DB_INFO!F74</f>
        <v>Below 100</v>
      </c>
      <c r="G74" s="28" t="str">
        <f>DB_INFO!G74</f>
        <v>Below 1000</v>
      </c>
      <c r="H74" s="28" t="str">
        <f>DB_INFO!H74</f>
        <v>No</v>
      </c>
      <c r="I74" s="28" t="str">
        <f>DB_INFO!I74</f>
        <v>Yes</v>
      </c>
      <c r="J74" s="27" t="str">
        <f>DB_RHC_KNOWN!J74</f>
        <v>Yes</v>
      </c>
      <c r="K74" s="33"/>
      <c r="L74" s="48"/>
      <c r="M74" s="48"/>
      <c r="N74" s="48">
        <v>1</v>
      </c>
      <c r="O74" s="48"/>
      <c r="P74" s="92"/>
      <c r="Q74" s="34"/>
      <c r="R74" s="48"/>
      <c r="S74" s="48"/>
      <c r="T74" s="48"/>
      <c r="U74" s="48"/>
      <c r="V74" s="49"/>
      <c r="W74" s="3">
        <f t="shared" si="2"/>
        <v>1</v>
      </c>
      <c r="X74" s="3">
        <f t="shared" si="3"/>
        <v>0</v>
      </c>
    </row>
    <row r="75" spans="1:24" ht="12" customHeight="1">
      <c r="A75" s="26">
        <v>71</v>
      </c>
      <c r="B75" s="27" t="str">
        <f>DB_INFO!B75</f>
        <v>PL</v>
      </c>
      <c r="C75" s="27" t="str">
        <f>DB_INFO!C75</f>
        <v>Public</v>
      </c>
      <c r="D75" s="27" t="str">
        <f>DB_INFO!D75</f>
        <v>Office</v>
      </c>
      <c r="E75" s="27" t="str">
        <f>DB_INFO!E75</f>
        <v>No</v>
      </c>
      <c r="F75" s="28" t="str">
        <f>DB_INFO!F75</f>
        <v>Below 100</v>
      </c>
      <c r="G75" s="28" t="str">
        <f>DB_INFO!G75</f>
        <v>Below 1000</v>
      </c>
      <c r="H75" s="28" t="str">
        <f>DB_INFO!H75</f>
        <v>No</v>
      </c>
      <c r="I75" s="28" t="str">
        <f>DB_INFO!I75</f>
        <v>Yes</v>
      </c>
      <c r="J75" s="27" t="str">
        <f>DB_RHC_KNOWN!J75</f>
        <v>Yes</v>
      </c>
      <c r="K75" s="33">
        <v>1</v>
      </c>
      <c r="L75" s="48"/>
      <c r="M75" s="48"/>
      <c r="N75" s="48"/>
      <c r="O75" s="48"/>
      <c r="P75" s="92"/>
      <c r="Q75" s="34">
        <v>1</v>
      </c>
      <c r="R75" s="48"/>
      <c r="S75" s="48"/>
      <c r="T75" s="48"/>
      <c r="U75" s="48"/>
      <c r="V75" s="49"/>
      <c r="W75" s="3">
        <f t="shared" si="2"/>
        <v>1</v>
      </c>
      <c r="X75" s="3">
        <f t="shared" si="3"/>
        <v>1</v>
      </c>
    </row>
    <row r="76" spans="1:24" ht="12" customHeight="1">
      <c r="A76" s="26">
        <v>72</v>
      </c>
      <c r="B76" s="27" t="str">
        <f>DB_INFO!B76</f>
        <v>PL</v>
      </c>
      <c r="C76" s="27" t="str">
        <f>DB_INFO!C76</f>
        <v>Public</v>
      </c>
      <c r="D76" s="27" t="str">
        <f>DB_INFO!D76</f>
        <v>Office</v>
      </c>
      <c r="E76" s="27" t="str">
        <f>DB_INFO!E76</f>
        <v>No</v>
      </c>
      <c r="F76" s="28" t="str">
        <f>DB_INFO!F76</f>
        <v>Below 100</v>
      </c>
      <c r="G76" s="28" t="str">
        <f>DB_INFO!G76</f>
        <v>Below 1000</v>
      </c>
      <c r="H76" s="28" t="str">
        <f>DB_INFO!H76</f>
        <v>No</v>
      </c>
      <c r="I76" s="28" t="str">
        <f>DB_INFO!I76</f>
        <v>No</v>
      </c>
      <c r="J76" s="27" t="str">
        <f>DB_RHC_KNOWN!J76</f>
        <v>Yes</v>
      </c>
      <c r="K76" s="33"/>
      <c r="L76" s="48"/>
      <c r="M76" s="48"/>
      <c r="N76" s="48"/>
      <c r="O76" s="48"/>
      <c r="P76" s="92">
        <v>1</v>
      </c>
      <c r="Q76" s="34"/>
      <c r="R76" s="48"/>
      <c r="S76" s="48"/>
      <c r="T76" s="48"/>
      <c r="U76" s="48"/>
      <c r="V76" s="49">
        <v>1</v>
      </c>
      <c r="W76" s="3">
        <f t="shared" si="2"/>
        <v>0</v>
      </c>
      <c r="X76" s="3">
        <f t="shared" si="3"/>
        <v>0</v>
      </c>
    </row>
    <row r="77" spans="1:24" ht="12" customHeight="1">
      <c r="A77" s="26">
        <v>73</v>
      </c>
      <c r="B77" s="27" t="str">
        <f>DB_INFO!B77</f>
        <v>PL</v>
      </c>
      <c r="C77" s="27" t="str">
        <f>DB_INFO!C77</f>
        <v>Public</v>
      </c>
      <c r="D77" s="27" t="str">
        <f>DB_INFO!D77</f>
        <v>Office</v>
      </c>
      <c r="E77" s="27" t="str">
        <f>DB_INFO!E77</f>
        <v>No</v>
      </c>
      <c r="F77" s="28" t="str">
        <f>DB_INFO!F77</f>
        <v>100-1000</v>
      </c>
      <c r="G77" s="28" t="str">
        <f>DB_INFO!G77</f>
        <v>Above 5000</v>
      </c>
      <c r="H77" s="28" t="str">
        <f>DB_INFO!H77</f>
        <v>No</v>
      </c>
      <c r="I77" s="28" t="str">
        <f>DB_INFO!I77</f>
        <v>No</v>
      </c>
      <c r="J77" s="27" t="str">
        <f>DB_RHC_KNOWN!J77</f>
        <v>Yes</v>
      </c>
      <c r="K77" s="33"/>
      <c r="L77" s="48"/>
      <c r="M77" s="48">
        <v>1</v>
      </c>
      <c r="N77" s="48"/>
      <c r="O77" s="48"/>
      <c r="P77" s="92"/>
      <c r="Q77" s="34"/>
      <c r="R77" s="48"/>
      <c r="S77" s="48"/>
      <c r="T77" s="48"/>
      <c r="U77" s="48"/>
      <c r="V77" s="49"/>
      <c r="W77" s="3">
        <f t="shared" si="2"/>
        <v>1</v>
      </c>
      <c r="X77" s="3">
        <f t="shared" si="3"/>
        <v>0</v>
      </c>
    </row>
    <row r="78" spans="1:24" ht="12" customHeight="1">
      <c r="A78" s="26">
        <v>74</v>
      </c>
      <c r="B78" s="27" t="str">
        <f>DB_INFO!B78</f>
        <v>PL</v>
      </c>
      <c r="C78" s="27" t="str">
        <f>DB_INFO!C78</f>
        <v>Public</v>
      </c>
      <c r="D78" s="27" t="str">
        <f>DB_INFO!D78</f>
        <v>Office</v>
      </c>
      <c r="E78" s="27" t="str">
        <f>DB_INFO!E78</f>
        <v>No</v>
      </c>
      <c r="F78" s="28" t="str">
        <f>DB_INFO!F78</f>
        <v>Below 100</v>
      </c>
      <c r="G78" s="28" t="str">
        <f>DB_INFO!G78</f>
        <v>Below 1000</v>
      </c>
      <c r="H78" s="28" t="str">
        <f>DB_INFO!H78</f>
        <v>No</v>
      </c>
      <c r="I78" s="28" t="str">
        <f>DB_INFO!I78</f>
        <v>Yes</v>
      </c>
      <c r="J78" s="27" t="str">
        <f>DB_RHC_KNOWN!J78</f>
        <v>Yes</v>
      </c>
      <c r="K78" s="33"/>
      <c r="L78" s="48"/>
      <c r="M78" s="48"/>
      <c r="N78" s="48"/>
      <c r="O78" s="48"/>
      <c r="P78" s="92">
        <v>1</v>
      </c>
      <c r="Q78" s="34"/>
      <c r="R78" s="48"/>
      <c r="S78" s="48"/>
      <c r="T78" s="48"/>
      <c r="U78" s="48"/>
      <c r="V78" s="49"/>
      <c r="W78" s="3">
        <f t="shared" si="2"/>
        <v>0</v>
      </c>
      <c r="X78" s="3">
        <f t="shared" si="3"/>
        <v>0</v>
      </c>
    </row>
    <row r="79" spans="1:24" ht="12" customHeight="1">
      <c r="A79" s="26">
        <v>75</v>
      </c>
      <c r="B79" s="27" t="str">
        <f>DB_INFO!B79</f>
        <v>PL</v>
      </c>
      <c r="C79" s="27" t="str">
        <f>DB_INFO!C79</f>
        <v>Public</v>
      </c>
      <c r="D79" s="27" t="str">
        <f>DB_INFO!D79</f>
        <v>Office</v>
      </c>
      <c r="E79" s="27" t="str">
        <f>DB_INFO!E79</f>
        <v>No</v>
      </c>
      <c r="F79" s="28" t="str">
        <f>DB_INFO!F79</f>
        <v>Below 100</v>
      </c>
      <c r="G79" s="28" t="str">
        <f>DB_INFO!G79</f>
        <v>1000-5000</v>
      </c>
      <c r="H79" s="28" t="str">
        <f>DB_INFO!H79</f>
        <v>No</v>
      </c>
      <c r="I79" s="28" t="str">
        <f>DB_INFO!I79</f>
        <v>No</v>
      </c>
      <c r="J79" s="27" t="str">
        <f>DB_RHC_KNOWN!J79</f>
        <v>Yes</v>
      </c>
      <c r="K79" s="33"/>
      <c r="L79" s="48"/>
      <c r="M79" s="48">
        <v>1</v>
      </c>
      <c r="N79" s="48"/>
      <c r="O79" s="48"/>
      <c r="P79" s="92"/>
      <c r="Q79" s="34"/>
      <c r="R79" s="48"/>
      <c r="S79" s="48"/>
      <c r="T79" s="48"/>
      <c r="U79" s="48"/>
      <c r="V79" s="49"/>
      <c r="W79" s="3">
        <f t="shared" si="2"/>
        <v>1</v>
      </c>
      <c r="X79" s="3">
        <f t="shared" si="3"/>
        <v>0</v>
      </c>
    </row>
    <row r="80" spans="1:24" ht="12" customHeight="1">
      <c r="A80" s="26">
        <v>76</v>
      </c>
      <c r="B80" s="27" t="str">
        <f>DB_INFO!B80</f>
        <v>PL</v>
      </c>
      <c r="C80" s="27" t="str">
        <f>DB_INFO!C80</f>
        <v>Public</v>
      </c>
      <c r="D80" s="27" t="str">
        <f>DB_INFO!D80</f>
        <v>Office</v>
      </c>
      <c r="E80" s="27" t="str">
        <f>DB_INFO!E80</f>
        <v>No</v>
      </c>
      <c r="F80" s="28" t="str">
        <f>DB_INFO!F80</f>
        <v>100-1000</v>
      </c>
      <c r="G80" s="28" t="str">
        <f>DB_INFO!G80</f>
        <v>Below 1000</v>
      </c>
      <c r="H80" s="28" t="str">
        <f>DB_INFO!H80</f>
        <v>No</v>
      </c>
      <c r="I80" s="28" t="str">
        <f>DB_INFO!I80</f>
        <v>No</v>
      </c>
      <c r="J80" s="27" t="str">
        <f>DB_RHC_KNOWN!J80</f>
        <v>Yes</v>
      </c>
      <c r="K80" s="33"/>
      <c r="L80" s="48"/>
      <c r="M80" s="48"/>
      <c r="N80" s="48"/>
      <c r="O80" s="48"/>
      <c r="P80" s="92">
        <v>1</v>
      </c>
      <c r="Q80" s="34"/>
      <c r="R80" s="48"/>
      <c r="S80" s="48"/>
      <c r="T80" s="48"/>
      <c r="U80" s="48"/>
      <c r="V80" s="49">
        <v>1</v>
      </c>
      <c r="W80" s="3">
        <f t="shared" si="2"/>
        <v>0</v>
      </c>
      <c r="X80" s="3">
        <f t="shared" si="3"/>
        <v>0</v>
      </c>
    </row>
    <row r="81" spans="1:24" ht="12" customHeight="1">
      <c r="A81" s="26">
        <v>77</v>
      </c>
      <c r="B81" s="27" t="str">
        <f>DB_INFO!B81</f>
        <v>PL</v>
      </c>
      <c r="C81" s="27" t="str">
        <f>DB_INFO!C81</f>
        <v>Public</v>
      </c>
      <c r="D81" s="27" t="str">
        <f>DB_INFO!D81</f>
        <v>Office</v>
      </c>
      <c r="E81" s="27" t="str">
        <f>DB_INFO!E81</f>
        <v>No</v>
      </c>
      <c r="F81" s="28" t="str">
        <f>DB_INFO!F81</f>
        <v>Below 100</v>
      </c>
      <c r="G81" s="28" t="str">
        <f>DB_INFO!G81</f>
        <v>Below 1000</v>
      </c>
      <c r="H81" s="28" t="str">
        <f>DB_INFO!H81</f>
        <v>No</v>
      </c>
      <c r="I81" s="28" t="str">
        <f>DB_INFO!I81</f>
        <v>No</v>
      </c>
      <c r="J81" s="27" t="str">
        <f>DB_RHC_KNOWN!J81</f>
        <v>Yes</v>
      </c>
      <c r="K81" s="33"/>
      <c r="L81" s="48"/>
      <c r="M81" s="48"/>
      <c r="N81" s="48"/>
      <c r="O81" s="48"/>
      <c r="P81" s="92">
        <v>1</v>
      </c>
      <c r="Q81" s="34"/>
      <c r="R81" s="48"/>
      <c r="S81" s="48"/>
      <c r="T81" s="48"/>
      <c r="U81" s="48"/>
      <c r="V81" s="49">
        <v>1</v>
      </c>
      <c r="W81" s="3">
        <f t="shared" si="2"/>
        <v>0</v>
      </c>
      <c r="X81" s="3">
        <f t="shared" si="3"/>
        <v>0</v>
      </c>
    </row>
    <row r="82" spans="1:24" ht="12" customHeight="1">
      <c r="A82" s="26">
        <v>78</v>
      </c>
      <c r="B82" s="27" t="str">
        <f>DB_INFO!B82</f>
        <v>PL</v>
      </c>
      <c r="C82" s="27" t="str">
        <f>DB_INFO!C82</f>
        <v>Public</v>
      </c>
      <c r="D82" s="27" t="str">
        <f>DB_INFO!D82</f>
        <v>Office</v>
      </c>
      <c r="E82" s="27" t="str">
        <f>DB_INFO!E82</f>
        <v>No</v>
      </c>
      <c r="F82" s="28" t="str">
        <f>DB_INFO!F82</f>
        <v>Below 100</v>
      </c>
      <c r="G82" s="28" t="str">
        <f>DB_INFO!G82</f>
        <v>Below 1000</v>
      </c>
      <c r="H82" s="28" t="str">
        <f>DB_INFO!H82</f>
        <v>No</v>
      </c>
      <c r="I82" s="28" t="str">
        <f>DB_INFO!I82</f>
        <v>Yes</v>
      </c>
      <c r="J82" s="27" t="str">
        <f>DB_RHC_KNOWN!J82</f>
        <v>Yes</v>
      </c>
      <c r="K82" s="33"/>
      <c r="L82" s="48"/>
      <c r="M82" s="48">
        <v>1</v>
      </c>
      <c r="N82" s="48">
        <v>1</v>
      </c>
      <c r="O82" s="48"/>
      <c r="P82" s="92"/>
      <c r="Q82" s="34"/>
      <c r="R82" s="48"/>
      <c r="S82" s="48"/>
      <c r="T82" s="48"/>
      <c r="U82" s="48"/>
      <c r="V82" s="49"/>
      <c r="W82" s="3">
        <f t="shared" si="2"/>
        <v>2</v>
      </c>
      <c r="X82" s="3">
        <f t="shared" si="3"/>
        <v>0</v>
      </c>
    </row>
    <row r="83" spans="1:24" ht="12" customHeight="1">
      <c r="A83" s="26">
        <v>79</v>
      </c>
      <c r="B83" s="27" t="str">
        <f>DB_INFO!B83</f>
        <v>PL</v>
      </c>
      <c r="C83" s="27" t="str">
        <f>DB_INFO!C83</f>
        <v>Public</v>
      </c>
      <c r="D83" s="27" t="str">
        <f>DB_INFO!D83</f>
        <v>Office</v>
      </c>
      <c r="E83" s="27" t="str">
        <f>DB_INFO!E83</f>
        <v>No</v>
      </c>
      <c r="F83" s="28" t="str">
        <f>DB_INFO!F83</f>
        <v>Below 100</v>
      </c>
      <c r="G83" s="28" t="str">
        <f>DB_INFO!G83</f>
        <v>Below 1000</v>
      </c>
      <c r="H83" s="28" t="str">
        <f>DB_INFO!H83</f>
        <v>No</v>
      </c>
      <c r="I83" s="28" t="str">
        <f>DB_INFO!I83</f>
        <v>No</v>
      </c>
      <c r="J83" s="27" t="str">
        <f>DB_RHC_KNOWN!J83</f>
        <v>Yes</v>
      </c>
      <c r="K83" s="33">
        <v>1</v>
      </c>
      <c r="L83" s="48"/>
      <c r="M83" s="48"/>
      <c r="N83" s="48"/>
      <c r="O83" s="48"/>
      <c r="P83" s="92"/>
      <c r="Q83" s="34"/>
      <c r="R83" s="48"/>
      <c r="S83" s="48"/>
      <c r="T83" s="48"/>
      <c r="U83" s="48"/>
      <c r="V83" s="49"/>
      <c r="W83" s="3">
        <f t="shared" si="2"/>
        <v>1</v>
      </c>
      <c r="X83" s="3">
        <f t="shared" si="3"/>
        <v>0</v>
      </c>
    </row>
    <row r="84" spans="1:24" ht="12" customHeight="1">
      <c r="A84" s="26">
        <v>80</v>
      </c>
      <c r="B84" s="27" t="str">
        <f>DB_INFO!B84</f>
        <v>PL</v>
      </c>
      <c r="C84" s="27" t="str">
        <f>DB_INFO!C84</f>
        <v>Public</v>
      </c>
      <c r="D84" s="27" t="str">
        <f>DB_INFO!D84</f>
        <v>Office</v>
      </c>
      <c r="E84" s="27" t="str">
        <f>DB_INFO!E84</f>
        <v>No</v>
      </c>
      <c r="F84" s="28" t="str">
        <f>DB_INFO!F84</f>
        <v>Below 100</v>
      </c>
      <c r="G84" s="28" t="str">
        <f>DB_INFO!G84</f>
        <v>Below 1000</v>
      </c>
      <c r="H84" s="28" t="str">
        <f>DB_INFO!H84</f>
        <v>No</v>
      </c>
      <c r="I84" s="28" t="str">
        <f>DB_INFO!I84</f>
        <v>Yes</v>
      </c>
      <c r="J84" s="27" t="str">
        <f>DB_RHC_KNOWN!J84</f>
        <v>Yes</v>
      </c>
      <c r="K84" s="33"/>
      <c r="L84" s="48"/>
      <c r="M84" s="48"/>
      <c r="N84" s="48">
        <v>1</v>
      </c>
      <c r="O84" s="48"/>
      <c r="P84" s="92"/>
      <c r="Q84" s="34"/>
      <c r="R84" s="48"/>
      <c r="S84" s="48"/>
      <c r="T84" s="48"/>
      <c r="U84" s="48"/>
      <c r="V84" s="49"/>
      <c r="W84" s="3">
        <f t="shared" si="2"/>
        <v>1</v>
      </c>
      <c r="X84" s="3">
        <f t="shared" si="3"/>
        <v>0</v>
      </c>
    </row>
    <row r="85" spans="1:24" ht="12" customHeight="1">
      <c r="A85" s="26">
        <v>81</v>
      </c>
      <c r="B85" s="27" t="str">
        <f>DB_INFO!B85</f>
        <v>PL</v>
      </c>
      <c r="C85" s="27" t="str">
        <f>DB_INFO!C85</f>
        <v>Public</v>
      </c>
      <c r="D85" s="27" t="str">
        <f>DB_INFO!D85</f>
        <v>Office</v>
      </c>
      <c r="E85" s="27" t="str">
        <f>DB_INFO!E85</f>
        <v>No</v>
      </c>
      <c r="F85" s="28" t="str">
        <f>DB_INFO!F85</f>
        <v>Below 100</v>
      </c>
      <c r="G85" s="28" t="str">
        <f>DB_INFO!G85</f>
        <v>Below 1000</v>
      </c>
      <c r="H85" s="28" t="str">
        <f>DB_INFO!H85</f>
        <v>No</v>
      </c>
      <c r="I85" s="28" t="str">
        <f>DB_INFO!I85</f>
        <v>Yes</v>
      </c>
      <c r="J85" s="27" t="str">
        <f>DB_RHC_KNOWN!J85</f>
        <v>Yes</v>
      </c>
      <c r="K85" s="33"/>
      <c r="L85" s="48"/>
      <c r="M85" s="48">
        <v>1</v>
      </c>
      <c r="N85" s="48"/>
      <c r="O85" s="48"/>
      <c r="P85" s="92"/>
      <c r="Q85" s="34"/>
      <c r="R85" s="48"/>
      <c r="S85" s="48"/>
      <c r="T85" s="48"/>
      <c r="U85" s="48"/>
      <c r="V85" s="49"/>
      <c r="W85" s="3">
        <f t="shared" si="2"/>
        <v>1</v>
      </c>
      <c r="X85" s="3">
        <f t="shared" si="3"/>
        <v>0</v>
      </c>
    </row>
    <row r="86" spans="1:24" ht="12" customHeight="1">
      <c r="A86" s="26">
        <v>82</v>
      </c>
      <c r="B86" s="27" t="str">
        <f>DB_INFO!B86</f>
        <v>PL</v>
      </c>
      <c r="C86" s="27" t="str">
        <f>DB_INFO!C86</f>
        <v>Public</v>
      </c>
      <c r="D86" s="27" t="str">
        <f>DB_INFO!D86</f>
        <v>Office</v>
      </c>
      <c r="E86" s="27" t="str">
        <f>DB_INFO!E86</f>
        <v>No</v>
      </c>
      <c r="F86" s="28" t="str">
        <f>DB_INFO!F86</f>
        <v>Below 100</v>
      </c>
      <c r="G86" s="28" t="str">
        <f>DB_INFO!G86</f>
        <v>Below 1000</v>
      </c>
      <c r="H86" s="28" t="str">
        <f>DB_INFO!H86</f>
        <v>No</v>
      </c>
      <c r="I86" s="28" t="str">
        <f>DB_INFO!I86</f>
        <v>No</v>
      </c>
      <c r="J86" s="27" t="str">
        <f>DB_RHC_KNOWN!J86</f>
        <v>Yes</v>
      </c>
      <c r="K86" s="33"/>
      <c r="L86" s="48"/>
      <c r="M86" s="48"/>
      <c r="N86" s="48"/>
      <c r="O86" s="48"/>
      <c r="P86" s="92">
        <v>1</v>
      </c>
      <c r="Q86" s="34"/>
      <c r="R86" s="48"/>
      <c r="S86" s="48"/>
      <c r="T86" s="48"/>
      <c r="U86" s="48"/>
      <c r="V86" s="49">
        <v>1</v>
      </c>
      <c r="W86" s="3">
        <f t="shared" si="2"/>
        <v>0</v>
      </c>
      <c r="X86" s="3">
        <f t="shared" si="3"/>
        <v>0</v>
      </c>
    </row>
    <row r="87" spans="1:24" ht="12" customHeight="1">
      <c r="A87" s="26">
        <v>83</v>
      </c>
      <c r="B87" s="27" t="str">
        <f>DB_INFO!B87</f>
        <v>PL</v>
      </c>
      <c r="C87" s="27" t="str">
        <f>DB_INFO!C87</f>
        <v>Public</v>
      </c>
      <c r="D87" s="27" t="str">
        <f>DB_INFO!D87</f>
        <v>Office</v>
      </c>
      <c r="E87" s="27" t="str">
        <f>DB_INFO!E87</f>
        <v>No</v>
      </c>
      <c r="F87" s="28" t="str">
        <f>DB_INFO!F87</f>
        <v>Below 100</v>
      </c>
      <c r="G87" s="28" t="str">
        <f>DB_INFO!G87</f>
        <v>Below 1000</v>
      </c>
      <c r="H87" s="28" t="str">
        <f>DB_INFO!H87</f>
        <v>No</v>
      </c>
      <c r="I87" s="28" t="str">
        <f>DB_INFO!I87</f>
        <v>Yes</v>
      </c>
      <c r="J87" s="27" t="str">
        <f>DB_RHC_KNOWN!J87</f>
        <v>Yes</v>
      </c>
      <c r="K87" s="33"/>
      <c r="L87" s="48"/>
      <c r="M87" s="48">
        <v>1</v>
      </c>
      <c r="N87" s="48"/>
      <c r="O87" s="48"/>
      <c r="P87" s="92"/>
      <c r="Q87" s="34"/>
      <c r="R87" s="48"/>
      <c r="S87" s="48"/>
      <c r="T87" s="48"/>
      <c r="U87" s="48"/>
      <c r="V87" s="49"/>
      <c r="W87" s="3">
        <f t="shared" si="2"/>
        <v>1</v>
      </c>
      <c r="X87" s="3">
        <f t="shared" si="3"/>
        <v>0</v>
      </c>
    </row>
    <row r="88" spans="1:24" ht="12" customHeight="1">
      <c r="A88" s="26">
        <v>84</v>
      </c>
      <c r="B88" s="27" t="str">
        <f>DB_INFO!B88</f>
        <v>PL</v>
      </c>
      <c r="C88" s="27" t="str">
        <f>DB_INFO!C88</f>
        <v>Public</v>
      </c>
      <c r="D88" s="27" t="str">
        <f>DB_INFO!D88</f>
        <v>Office</v>
      </c>
      <c r="E88" s="27" t="str">
        <f>DB_INFO!E88</f>
        <v>No</v>
      </c>
      <c r="F88" s="28" t="str">
        <f>DB_INFO!F88</f>
        <v>Below 100</v>
      </c>
      <c r="G88" s="28" t="str">
        <f>DB_INFO!G88</f>
        <v>Below 1000</v>
      </c>
      <c r="H88" s="28" t="str">
        <f>DB_INFO!H88</f>
        <v>No</v>
      </c>
      <c r="I88" s="28" t="str">
        <f>DB_INFO!I88</f>
        <v>No</v>
      </c>
      <c r="J88" s="27" t="str">
        <f>DB_RHC_KNOWN!J88</f>
        <v>Yes</v>
      </c>
      <c r="K88" s="33"/>
      <c r="L88" s="48"/>
      <c r="M88" s="48">
        <v>1</v>
      </c>
      <c r="N88" s="48"/>
      <c r="O88" s="48"/>
      <c r="P88" s="92"/>
      <c r="Q88" s="34"/>
      <c r="R88" s="48"/>
      <c r="S88" s="48"/>
      <c r="T88" s="48"/>
      <c r="U88" s="48"/>
      <c r="V88" s="49"/>
      <c r="W88" s="3">
        <f t="shared" si="2"/>
        <v>1</v>
      </c>
      <c r="X88" s="3">
        <f t="shared" si="3"/>
        <v>0</v>
      </c>
    </row>
    <row r="89" spans="1:24" ht="12" customHeight="1">
      <c r="A89" s="26">
        <v>85</v>
      </c>
      <c r="B89" s="27" t="str">
        <f>DB_INFO!B89</f>
        <v>PL</v>
      </c>
      <c r="C89" s="27" t="str">
        <f>DB_INFO!C89</f>
        <v>Public</v>
      </c>
      <c r="D89" s="27" t="str">
        <f>DB_INFO!D89</f>
        <v>Office</v>
      </c>
      <c r="E89" s="27" t="str">
        <f>DB_INFO!E89</f>
        <v>No</v>
      </c>
      <c r="F89" s="28" t="str">
        <f>DB_INFO!F89</f>
        <v>Below 100</v>
      </c>
      <c r="G89" s="28" t="str">
        <f>DB_INFO!G89</f>
        <v>Below 1000</v>
      </c>
      <c r="H89" s="28" t="str">
        <f>DB_INFO!H89</f>
        <v>No</v>
      </c>
      <c r="I89" s="28" t="str">
        <f>DB_INFO!I89</f>
        <v>No</v>
      </c>
      <c r="J89" s="27" t="str">
        <f>DB_RHC_KNOWN!J89</f>
        <v>Yes</v>
      </c>
      <c r="K89" s="33"/>
      <c r="L89" s="48"/>
      <c r="M89" s="48">
        <v>1</v>
      </c>
      <c r="N89" s="48"/>
      <c r="O89" s="48"/>
      <c r="P89" s="92"/>
      <c r="Q89" s="34"/>
      <c r="R89" s="48"/>
      <c r="S89" s="48"/>
      <c r="T89" s="48"/>
      <c r="U89" s="48"/>
      <c r="V89" s="49"/>
      <c r="W89" s="3">
        <f t="shared" si="2"/>
        <v>1</v>
      </c>
      <c r="X89" s="3">
        <f t="shared" si="3"/>
        <v>0</v>
      </c>
    </row>
    <row r="90" spans="1:24" ht="12" customHeight="1">
      <c r="A90" s="26">
        <v>86</v>
      </c>
      <c r="B90" s="27" t="str">
        <f>DB_INFO!B90</f>
        <v>PL</v>
      </c>
      <c r="C90" s="27" t="str">
        <f>DB_INFO!C90</f>
        <v>Public</v>
      </c>
      <c r="D90" s="27" t="str">
        <f>DB_INFO!D90</f>
        <v>Office</v>
      </c>
      <c r="E90" s="27" t="str">
        <f>DB_INFO!E90</f>
        <v>No</v>
      </c>
      <c r="F90" s="28" t="str">
        <f>DB_INFO!F90</f>
        <v>Below 100</v>
      </c>
      <c r="G90" s="28" t="str">
        <f>DB_INFO!G90</f>
        <v>Below 1000</v>
      </c>
      <c r="H90" s="28" t="str">
        <f>DB_INFO!H90</f>
        <v>No</v>
      </c>
      <c r="I90" s="28" t="str">
        <f>DB_INFO!I90</f>
        <v>Yes</v>
      </c>
      <c r="J90" s="27" t="str">
        <f>DB_RHC_KNOWN!J90</f>
        <v>Yes</v>
      </c>
      <c r="K90" s="33"/>
      <c r="L90" s="48"/>
      <c r="M90" s="48">
        <v>1</v>
      </c>
      <c r="N90" s="48"/>
      <c r="O90" s="48"/>
      <c r="P90" s="92"/>
      <c r="Q90" s="34"/>
      <c r="R90" s="48"/>
      <c r="S90" s="48"/>
      <c r="T90" s="48"/>
      <c r="U90" s="48"/>
      <c r="V90" s="49"/>
      <c r="W90" s="3">
        <f t="shared" si="2"/>
        <v>1</v>
      </c>
      <c r="X90" s="3">
        <f t="shared" si="3"/>
        <v>0</v>
      </c>
    </row>
    <row r="91" spans="1:24" ht="12" customHeight="1">
      <c r="A91" s="26">
        <v>87</v>
      </c>
      <c r="B91" s="27" t="str">
        <f>DB_INFO!B91</f>
        <v>PL</v>
      </c>
      <c r="C91" s="27" t="str">
        <f>DB_INFO!C91</f>
        <v>Public</v>
      </c>
      <c r="D91" s="27" t="str">
        <f>DB_INFO!D91</f>
        <v>Office</v>
      </c>
      <c r="E91" s="27" t="str">
        <f>DB_INFO!E91</f>
        <v>No</v>
      </c>
      <c r="F91" s="28" t="str">
        <f>DB_INFO!F91</f>
        <v>Below 100</v>
      </c>
      <c r="G91" s="28" t="str">
        <f>DB_INFO!G91</f>
        <v>Below 1000</v>
      </c>
      <c r="H91" s="28" t="str">
        <f>DB_INFO!H91</f>
        <v>No</v>
      </c>
      <c r="I91" s="28" t="str">
        <f>DB_INFO!I91</f>
        <v>No</v>
      </c>
      <c r="J91" s="27" t="str">
        <f>DB_RHC_KNOWN!J91</f>
        <v>Yes</v>
      </c>
      <c r="K91" s="33">
        <v>1</v>
      </c>
      <c r="L91" s="48"/>
      <c r="M91" s="48"/>
      <c r="N91" s="48"/>
      <c r="O91" s="48"/>
      <c r="P91" s="92"/>
      <c r="Q91" s="34"/>
      <c r="R91" s="48"/>
      <c r="S91" s="48"/>
      <c r="T91" s="48"/>
      <c r="U91" s="48"/>
      <c r="V91" s="49"/>
      <c r="W91" s="3">
        <f t="shared" si="2"/>
        <v>1</v>
      </c>
      <c r="X91" s="3">
        <f t="shared" si="3"/>
        <v>0</v>
      </c>
    </row>
    <row r="92" spans="1:24" ht="12" customHeight="1">
      <c r="A92" s="26">
        <v>88</v>
      </c>
      <c r="B92" s="27" t="str">
        <f>DB_INFO!B92</f>
        <v>PL</v>
      </c>
      <c r="C92" s="27" t="str">
        <f>DB_INFO!C92</f>
        <v>Public</v>
      </c>
      <c r="D92" s="27" t="str">
        <f>DB_INFO!D92</f>
        <v>Office</v>
      </c>
      <c r="E92" s="27" t="str">
        <f>DB_INFO!E92</f>
        <v>No</v>
      </c>
      <c r="F92" s="28" t="str">
        <f>DB_INFO!F92</f>
        <v>Below 100</v>
      </c>
      <c r="G92" s="28" t="str">
        <f>DB_INFO!G92</f>
        <v>Below 1000</v>
      </c>
      <c r="H92" s="28" t="str">
        <f>DB_INFO!H92</f>
        <v>No</v>
      </c>
      <c r="I92" s="28" t="str">
        <f>DB_INFO!I92</f>
        <v>No</v>
      </c>
      <c r="J92" s="27" t="str">
        <f>DB_RHC_KNOWN!J92</f>
        <v>Yes</v>
      </c>
      <c r="K92" s="33"/>
      <c r="L92" s="48"/>
      <c r="M92" s="48"/>
      <c r="N92" s="48">
        <v>1</v>
      </c>
      <c r="O92" s="48"/>
      <c r="P92" s="92"/>
      <c r="Q92" s="34"/>
      <c r="R92" s="48"/>
      <c r="S92" s="48"/>
      <c r="T92" s="48"/>
      <c r="U92" s="48"/>
      <c r="V92" s="49"/>
      <c r="W92" s="3">
        <f t="shared" si="2"/>
        <v>1</v>
      </c>
      <c r="X92" s="3">
        <f t="shared" si="3"/>
        <v>0</v>
      </c>
    </row>
    <row r="93" spans="1:24" ht="12" customHeight="1">
      <c r="A93" s="26">
        <v>89</v>
      </c>
      <c r="B93" s="27" t="str">
        <f>DB_INFO!B93</f>
        <v>PL</v>
      </c>
      <c r="C93" s="27" t="str">
        <f>DB_INFO!C93</f>
        <v>Public</v>
      </c>
      <c r="D93" s="27" t="str">
        <f>DB_INFO!D93</f>
        <v>Sport Centre</v>
      </c>
      <c r="E93" s="27" t="str">
        <f>DB_INFO!E93</f>
        <v>No</v>
      </c>
      <c r="F93" s="28" t="str">
        <f>DB_INFO!F93</f>
        <v>Below 100</v>
      </c>
      <c r="G93" s="28" t="str">
        <f>DB_INFO!G93</f>
        <v>Above 5000</v>
      </c>
      <c r="H93" s="28" t="str">
        <f>DB_INFO!H93</f>
        <v>No</v>
      </c>
      <c r="I93" s="28" t="str">
        <f>DB_INFO!I93</f>
        <v>No</v>
      </c>
      <c r="J93" s="27" t="str">
        <f>DB_RHC_KNOWN!J93</f>
        <v>Yes</v>
      </c>
      <c r="K93" s="33">
        <v>1</v>
      </c>
      <c r="L93" s="48"/>
      <c r="M93" s="48"/>
      <c r="N93" s="48"/>
      <c r="O93" s="48"/>
      <c r="P93" s="92"/>
      <c r="Q93" s="34"/>
      <c r="R93" s="48"/>
      <c r="S93" s="48"/>
      <c r="T93" s="48"/>
      <c r="U93" s="48"/>
      <c r="V93" s="49"/>
      <c r="W93" s="3">
        <f t="shared" si="2"/>
        <v>1</v>
      </c>
      <c r="X93" s="3">
        <f t="shared" si="3"/>
        <v>0</v>
      </c>
    </row>
    <row r="94" spans="1:24" ht="12" customHeight="1">
      <c r="A94" s="26">
        <v>90</v>
      </c>
      <c r="B94" s="27" t="str">
        <f>DB_INFO!B94</f>
        <v>PL</v>
      </c>
      <c r="C94" s="27" t="str">
        <f>DB_INFO!C94</f>
        <v>Public</v>
      </c>
      <c r="D94" s="27" t="str">
        <f>DB_INFO!D94</f>
        <v>Sport Centre</v>
      </c>
      <c r="E94" s="27" t="str">
        <f>DB_INFO!E94</f>
        <v>No</v>
      </c>
      <c r="F94" s="28" t="str">
        <f>DB_INFO!F94</f>
        <v>100-1000</v>
      </c>
      <c r="G94" s="28" t="str">
        <f>DB_INFO!G94</f>
        <v>Above 5000</v>
      </c>
      <c r="H94" s="28" t="str">
        <f>DB_INFO!H94</f>
        <v>No</v>
      </c>
      <c r="I94" s="28" t="str">
        <f>DB_INFO!I94</f>
        <v>Yes</v>
      </c>
      <c r="J94" s="27" t="str">
        <f>DB_RHC_KNOWN!J94</f>
        <v>Yes</v>
      </c>
      <c r="K94" s="33">
        <v>1</v>
      </c>
      <c r="L94" s="48"/>
      <c r="M94" s="48">
        <v>1</v>
      </c>
      <c r="N94" s="48"/>
      <c r="O94" s="48"/>
      <c r="P94" s="92"/>
      <c r="Q94" s="34"/>
      <c r="R94" s="48"/>
      <c r="S94" s="48"/>
      <c r="T94" s="48"/>
      <c r="U94" s="48"/>
      <c r="V94" s="49"/>
      <c r="W94" s="3">
        <f t="shared" si="2"/>
        <v>2</v>
      </c>
      <c r="X94" s="3">
        <f t="shared" si="3"/>
        <v>0</v>
      </c>
    </row>
    <row r="95" spans="1:24" ht="12" customHeight="1">
      <c r="A95" s="26">
        <v>91</v>
      </c>
      <c r="B95" s="27" t="str">
        <f>DB_INFO!B95</f>
        <v>PL</v>
      </c>
      <c r="C95" s="27" t="str">
        <f>DB_INFO!C95</f>
        <v>Public</v>
      </c>
      <c r="D95" s="27" t="str">
        <f>DB_INFO!D95</f>
        <v>Sport Centre</v>
      </c>
      <c r="E95" s="27" t="str">
        <f>DB_INFO!E95</f>
        <v>No</v>
      </c>
      <c r="F95" s="28" t="str">
        <f>DB_INFO!F95</f>
        <v>Below 100</v>
      </c>
      <c r="G95" s="28" t="str">
        <f>DB_INFO!G95</f>
        <v>1000-5000</v>
      </c>
      <c r="H95" s="28" t="str">
        <f>DB_INFO!H95</f>
        <v>No</v>
      </c>
      <c r="I95" s="28" t="str">
        <f>DB_INFO!I95</f>
        <v>No</v>
      </c>
      <c r="J95" s="27" t="str">
        <f>DB_RHC_KNOWN!J95</f>
        <v>Yes</v>
      </c>
      <c r="K95" s="33"/>
      <c r="L95" s="48"/>
      <c r="M95" s="48"/>
      <c r="N95" s="48"/>
      <c r="O95" s="48"/>
      <c r="P95" s="92">
        <v>1</v>
      </c>
      <c r="Q95" s="34"/>
      <c r="R95" s="48"/>
      <c r="S95" s="48"/>
      <c r="T95" s="48"/>
      <c r="U95" s="48"/>
      <c r="V95" s="49">
        <v>1</v>
      </c>
      <c r="W95" s="3">
        <f t="shared" si="2"/>
        <v>0</v>
      </c>
      <c r="X95" s="3">
        <f t="shared" si="3"/>
        <v>0</v>
      </c>
    </row>
    <row r="96" spans="1:24" ht="12" customHeight="1">
      <c r="A96" s="26">
        <v>92</v>
      </c>
      <c r="B96" s="27" t="str">
        <f>DB_INFO!B96</f>
        <v>PL</v>
      </c>
      <c r="C96" s="27" t="str">
        <f>DB_INFO!C96</f>
        <v>Public</v>
      </c>
      <c r="D96" s="27" t="str">
        <f>DB_INFO!D96</f>
        <v>Sport Centre</v>
      </c>
      <c r="E96" s="27" t="str">
        <f>DB_INFO!E96</f>
        <v>No</v>
      </c>
      <c r="F96" s="28" t="str">
        <f>DB_INFO!F96</f>
        <v>Below 100</v>
      </c>
      <c r="G96" s="28" t="str">
        <f>DB_INFO!G96</f>
        <v>Above 5000</v>
      </c>
      <c r="H96" s="28" t="str">
        <f>DB_INFO!H96</f>
        <v>No</v>
      </c>
      <c r="I96" s="28" t="str">
        <f>DB_INFO!I96</f>
        <v>Yes</v>
      </c>
      <c r="J96" s="27" t="str">
        <f>DB_RHC_KNOWN!J96</f>
        <v>Yes</v>
      </c>
      <c r="K96" s="33"/>
      <c r="L96" s="48"/>
      <c r="M96" s="48">
        <v>1</v>
      </c>
      <c r="N96" s="48"/>
      <c r="O96" s="48"/>
      <c r="P96" s="92"/>
      <c r="Q96" s="34"/>
      <c r="R96" s="48"/>
      <c r="S96" s="48"/>
      <c r="T96" s="48"/>
      <c r="U96" s="48"/>
      <c r="V96" s="49"/>
      <c r="W96" s="3">
        <f t="shared" si="2"/>
        <v>1</v>
      </c>
      <c r="X96" s="3">
        <f t="shared" si="3"/>
        <v>0</v>
      </c>
    </row>
    <row r="97" spans="1:24" ht="12" customHeight="1">
      <c r="A97" s="26">
        <v>93</v>
      </c>
      <c r="B97" s="27" t="str">
        <f>DB_INFO!B97</f>
        <v>PL</v>
      </c>
      <c r="C97" s="27" t="str">
        <f>DB_INFO!C97</f>
        <v>Public</v>
      </c>
      <c r="D97" s="27" t="str">
        <f>DB_INFO!D97</f>
        <v>Sport Centre</v>
      </c>
      <c r="E97" s="27" t="str">
        <f>DB_INFO!E97</f>
        <v>Yes</v>
      </c>
      <c r="F97" s="28" t="str">
        <f>DB_INFO!F97</f>
        <v>Below 100</v>
      </c>
      <c r="G97" s="28" t="str">
        <f>DB_INFO!G97</f>
        <v>1000-5000</v>
      </c>
      <c r="H97" s="28" t="str">
        <f>DB_INFO!H97</f>
        <v>No</v>
      </c>
      <c r="I97" s="28" t="str">
        <f>DB_INFO!I97</f>
        <v>No</v>
      </c>
      <c r="J97" s="27" t="str">
        <f>DB_RHC_KNOWN!J97</f>
        <v>Yes</v>
      </c>
      <c r="K97" s="33"/>
      <c r="L97" s="48"/>
      <c r="M97" s="48"/>
      <c r="N97" s="48"/>
      <c r="O97" s="48"/>
      <c r="P97" s="92">
        <v>1</v>
      </c>
      <c r="Q97" s="34"/>
      <c r="R97" s="48"/>
      <c r="S97" s="48"/>
      <c r="T97" s="48"/>
      <c r="U97" s="48"/>
      <c r="V97" s="49">
        <v>1</v>
      </c>
      <c r="W97" s="3">
        <f t="shared" si="2"/>
        <v>0</v>
      </c>
      <c r="X97" s="3">
        <f t="shared" si="3"/>
        <v>0</v>
      </c>
    </row>
    <row r="98" spans="1:24" ht="12" customHeight="1">
      <c r="A98" s="26">
        <v>94</v>
      </c>
      <c r="B98" s="27" t="str">
        <f>DB_INFO!B98</f>
        <v>PL</v>
      </c>
      <c r="C98" s="27" t="str">
        <f>DB_INFO!C98</f>
        <v>Public</v>
      </c>
      <c r="D98" s="27" t="str">
        <f>DB_INFO!D98</f>
        <v>Education Centre</v>
      </c>
      <c r="E98" s="27" t="str">
        <f>DB_INFO!E98</f>
        <v>No</v>
      </c>
      <c r="F98" s="28" t="str">
        <f>DB_INFO!F98</f>
        <v>100-1000</v>
      </c>
      <c r="G98" s="28" t="str">
        <f>DB_INFO!G98</f>
        <v>1000-5000</v>
      </c>
      <c r="H98" s="28" t="str">
        <f>DB_INFO!H98</f>
        <v>No</v>
      </c>
      <c r="I98" s="28" t="str">
        <f>DB_INFO!I98</f>
        <v>Yes</v>
      </c>
      <c r="J98" s="27" t="str">
        <f>DB_RHC_KNOWN!J98</f>
        <v>Yes</v>
      </c>
      <c r="K98" s="33"/>
      <c r="L98" s="48"/>
      <c r="M98" s="48"/>
      <c r="N98" s="48"/>
      <c r="O98" s="48"/>
      <c r="P98" s="92">
        <v>1</v>
      </c>
      <c r="Q98" s="34"/>
      <c r="R98" s="48"/>
      <c r="S98" s="48"/>
      <c r="T98" s="48"/>
      <c r="U98" s="48"/>
      <c r="V98" s="49">
        <v>1</v>
      </c>
      <c r="W98" s="3">
        <f t="shared" si="2"/>
        <v>0</v>
      </c>
      <c r="X98" s="3">
        <f t="shared" si="3"/>
        <v>0</v>
      </c>
    </row>
    <row r="99" spans="1:24" ht="12" customHeight="1">
      <c r="A99" s="26">
        <v>95</v>
      </c>
      <c r="B99" s="27" t="str">
        <f>DB_INFO!B99</f>
        <v>PL</v>
      </c>
      <c r="C99" s="27" t="str">
        <f>DB_INFO!C99</f>
        <v>Public</v>
      </c>
      <c r="D99" s="27" t="str">
        <f>DB_INFO!D99</f>
        <v>Education Centre</v>
      </c>
      <c r="E99" s="27" t="str">
        <f>DB_INFO!E99</f>
        <v>No</v>
      </c>
      <c r="F99" s="28" t="str">
        <f>DB_INFO!F99</f>
        <v>100-1000</v>
      </c>
      <c r="G99" s="28" t="str">
        <f>DB_INFO!G99</f>
        <v>1000-5000</v>
      </c>
      <c r="H99" s="28" t="str">
        <f>DB_INFO!H99</f>
        <v>No</v>
      </c>
      <c r="I99" s="28" t="str">
        <f>DB_INFO!I99</f>
        <v>Yes</v>
      </c>
      <c r="J99" s="27" t="str">
        <f>DB_RHC_KNOWN!J99</f>
        <v>Yes</v>
      </c>
      <c r="K99" s="33">
        <v>1</v>
      </c>
      <c r="L99" s="48">
        <v>1</v>
      </c>
      <c r="M99" s="48"/>
      <c r="N99" s="48"/>
      <c r="O99" s="48"/>
      <c r="P99" s="92"/>
      <c r="Q99" s="34"/>
      <c r="R99" s="48"/>
      <c r="S99" s="48"/>
      <c r="T99" s="48"/>
      <c r="U99" s="48"/>
      <c r="V99" s="49"/>
      <c r="W99" s="3">
        <f t="shared" si="2"/>
        <v>2</v>
      </c>
      <c r="X99" s="3">
        <f t="shared" si="3"/>
        <v>0</v>
      </c>
    </row>
    <row r="100" spans="1:24" ht="12" customHeight="1">
      <c r="A100" s="26">
        <v>96</v>
      </c>
      <c r="B100" s="27" t="str">
        <f>DB_INFO!B100</f>
        <v>PL</v>
      </c>
      <c r="C100" s="27" t="str">
        <f>DB_INFO!C100</f>
        <v>Public</v>
      </c>
      <c r="D100" s="27" t="str">
        <f>DB_INFO!D100</f>
        <v>Hotel</v>
      </c>
      <c r="E100" s="27" t="str">
        <f>DB_INFO!E100</f>
        <v>No</v>
      </c>
      <c r="F100" s="28" t="str">
        <f>DB_INFO!F100</f>
        <v>Below 100</v>
      </c>
      <c r="G100" s="28" t="str">
        <f>DB_INFO!G100</f>
        <v>1000-5000</v>
      </c>
      <c r="H100" s="28" t="str">
        <f>DB_INFO!H100</f>
        <v>No</v>
      </c>
      <c r="I100" s="28" t="str">
        <f>DB_INFO!I100</f>
        <v>No</v>
      </c>
      <c r="J100" s="27" t="str">
        <f>DB_RHC_KNOWN!J100</f>
        <v>Yes</v>
      </c>
      <c r="K100" s="33"/>
      <c r="L100" s="48"/>
      <c r="M100" s="48">
        <v>1</v>
      </c>
      <c r="N100" s="48"/>
      <c r="O100" s="48"/>
      <c r="P100" s="92"/>
      <c r="Q100" s="34"/>
      <c r="R100" s="48"/>
      <c r="S100" s="48"/>
      <c r="T100" s="48"/>
      <c r="U100" s="48"/>
      <c r="V100" s="49"/>
      <c r="W100" s="3">
        <f t="shared" si="2"/>
        <v>1</v>
      </c>
      <c r="X100" s="3">
        <f t="shared" si="3"/>
        <v>0</v>
      </c>
    </row>
    <row r="101" spans="1:24" ht="12" customHeight="1">
      <c r="A101" s="26">
        <v>97</v>
      </c>
      <c r="B101" s="27" t="str">
        <f>DB_INFO!B101</f>
        <v>PL</v>
      </c>
      <c r="C101" s="27" t="str">
        <f>DB_INFO!C101</f>
        <v>Public</v>
      </c>
      <c r="D101" s="27" t="str">
        <f>DB_INFO!D101</f>
        <v>Hotel</v>
      </c>
      <c r="E101" s="27" t="str">
        <f>DB_INFO!E101</f>
        <v>No</v>
      </c>
      <c r="F101" s="28" t="str">
        <f>DB_INFO!F101</f>
        <v>Below 100</v>
      </c>
      <c r="G101" s="28" t="str">
        <f>DB_INFO!G101</f>
        <v>1000-5000</v>
      </c>
      <c r="H101" s="28" t="str">
        <f>DB_INFO!H101</f>
        <v>No</v>
      </c>
      <c r="I101" s="28" t="str">
        <f>DB_INFO!I101</f>
        <v>No</v>
      </c>
      <c r="J101" s="27" t="str">
        <f>DB_RHC_KNOWN!J101</f>
        <v>Yes</v>
      </c>
      <c r="K101" s="33"/>
      <c r="L101" s="48"/>
      <c r="M101" s="48">
        <v>1</v>
      </c>
      <c r="N101" s="48"/>
      <c r="O101" s="48"/>
      <c r="P101" s="92"/>
      <c r="Q101" s="34"/>
      <c r="R101" s="48"/>
      <c r="S101" s="48"/>
      <c r="T101" s="48"/>
      <c r="U101" s="48"/>
      <c r="V101" s="49"/>
      <c r="W101" s="3">
        <f t="shared" si="2"/>
        <v>1</v>
      </c>
      <c r="X101" s="3">
        <f t="shared" si="3"/>
        <v>0</v>
      </c>
    </row>
    <row r="102" spans="1:24" ht="12" customHeight="1">
      <c r="A102" s="26">
        <v>98</v>
      </c>
      <c r="B102" s="27" t="str">
        <f>DB_INFO!B102</f>
        <v>PL</v>
      </c>
      <c r="C102" s="27" t="str">
        <f>DB_INFO!C102</f>
        <v>Public</v>
      </c>
      <c r="D102" s="27" t="str">
        <f>DB_INFO!D102</f>
        <v>Hotel</v>
      </c>
      <c r="E102" s="27" t="str">
        <f>DB_INFO!E102</f>
        <v>No</v>
      </c>
      <c r="F102" s="28" t="str">
        <f>DB_INFO!F102</f>
        <v>Below 100</v>
      </c>
      <c r="G102" s="28" t="str">
        <f>DB_INFO!G102</f>
        <v>1000-5000</v>
      </c>
      <c r="H102" s="28" t="str">
        <f>DB_INFO!H102</f>
        <v>No</v>
      </c>
      <c r="I102" s="28" t="str">
        <f>DB_INFO!I102</f>
        <v>No</v>
      </c>
      <c r="J102" s="27" t="str">
        <f>DB_RHC_KNOWN!J102</f>
        <v>Yes</v>
      </c>
      <c r="K102" s="33"/>
      <c r="L102" s="48"/>
      <c r="M102" s="48">
        <v>1</v>
      </c>
      <c r="N102" s="48"/>
      <c r="O102" s="48"/>
      <c r="P102" s="92"/>
      <c r="Q102" s="34"/>
      <c r="R102" s="48"/>
      <c r="S102" s="48"/>
      <c r="T102" s="48"/>
      <c r="U102" s="48"/>
      <c r="V102" s="49"/>
      <c r="W102" s="3">
        <f t="shared" si="2"/>
        <v>1</v>
      </c>
      <c r="X102" s="3">
        <f t="shared" si="3"/>
        <v>0</v>
      </c>
    </row>
    <row r="103" spans="1:24" ht="12" customHeight="1">
      <c r="A103" s="26">
        <v>99</v>
      </c>
      <c r="B103" s="27" t="str">
        <f>DB_INFO!B103</f>
        <v>PL</v>
      </c>
      <c r="C103" s="27" t="str">
        <f>DB_INFO!C103</f>
        <v>Public</v>
      </c>
      <c r="D103" s="27" t="str">
        <f>DB_INFO!D103</f>
        <v>Hotel</v>
      </c>
      <c r="E103" s="27" t="str">
        <f>DB_INFO!E103</f>
        <v>No</v>
      </c>
      <c r="F103" s="28" t="str">
        <f>DB_INFO!F103</f>
        <v>Below 100</v>
      </c>
      <c r="G103" s="28" t="str">
        <f>DB_INFO!G103</f>
        <v>1000-5000</v>
      </c>
      <c r="H103" s="28" t="str">
        <f>DB_INFO!H103</f>
        <v>No</v>
      </c>
      <c r="I103" s="28" t="str">
        <f>DB_INFO!I103</f>
        <v>Yes</v>
      </c>
      <c r="J103" s="27" t="str">
        <f>DB_RHC_KNOWN!J103</f>
        <v>Yes</v>
      </c>
      <c r="K103" s="33"/>
      <c r="L103" s="48"/>
      <c r="M103" s="48">
        <v>1</v>
      </c>
      <c r="N103" s="48"/>
      <c r="O103" s="48"/>
      <c r="P103" s="92"/>
      <c r="Q103" s="34"/>
      <c r="R103" s="48"/>
      <c r="S103" s="48"/>
      <c r="T103" s="48"/>
      <c r="U103" s="48"/>
      <c r="V103" s="49"/>
      <c r="W103" s="3">
        <f t="shared" si="2"/>
        <v>1</v>
      </c>
      <c r="X103" s="3">
        <f t="shared" si="3"/>
        <v>0</v>
      </c>
    </row>
    <row r="104" spans="1:24" ht="12" customHeight="1">
      <c r="A104" s="26">
        <v>100</v>
      </c>
      <c r="B104" s="27" t="str">
        <f>DB_INFO!B104</f>
        <v>PL</v>
      </c>
      <c r="C104" s="27" t="str">
        <f>DB_INFO!C104</f>
        <v>Public</v>
      </c>
      <c r="D104" s="27" t="str">
        <f>DB_INFO!D104</f>
        <v>Office</v>
      </c>
      <c r="E104" s="27" t="str">
        <f>DB_INFO!E104</f>
        <v>No</v>
      </c>
      <c r="F104" s="28" t="str">
        <f>DB_INFO!F104</f>
        <v>Below 100</v>
      </c>
      <c r="G104" s="28" t="str">
        <f>DB_INFO!G104</f>
        <v>Below 1000</v>
      </c>
      <c r="H104" s="28" t="str">
        <f>DB_INFO!H104</f>
        <v>No</v>
      </c>
      <c r="I104" s="28" t="str">
        <f>DB_INFO!I104</f>
        <v>No</v>
      </c>
      <c r="J104" s="27" t="str">
        <f>DB_RHC_KNOWN!J104</f>
        <v>Yes</v>
      </c>
      <c r="K104" s="33"/>
      <c r="L104" s="48"/>
      <c r="M104" s="48"/>
      <c r="N104" s="48"/>
      <c r="O104" s="48"/>
      <c r="P104" s="92">
        <v>1</v>
      </c>
      <c r="Q104" s="34"/>
      <c r="R104" s="48"/>
      <c r="S104" s="48"/>
      <c r="T104" s="48"/>
      <c r="U104" s="48"/>
      <c r="V104" s="49">
        <v>1</v>
      </c>
      <c r="W104" s="3">
        <f t="shared" si="2"/>
        <v>0</v>
      </c>
      <c r="X104" s="3">
        <f t="shared" si="3"/>
        <v>0</v>
      </c>
    </row>
    <row r="105" spans="1:24" ht="12" customHeight="1">
      <c r="A105" s="26">
        <v>101</v>
      </c>
      <c r="B105" s="27" t="str">
        <f>DB_INFO!B105</f>
        <v>PL</v>
      </c>
      <c r="C105" s="27" t="str">
        <f>DB_INFO!C105</f>
        <v>Public</v>
      </c>
      <c r="D105" s="27" t="str">
        <f>DB_INFO!D105</f>
        <v>Health Centre</v>
      </c>
      <c r="E105" s="27" t="str">
        <f>DB_INFO!E105</f>
        <v>No</v>
      </c>
      <c r="F105" s="28" t="str">
        <f>DB_INFO!F105</f>
        <v>Above 1000</v>
      </c>
      <c r="G105" s="28" t="str">
        <f>DB_INFO!G105</f>
        <v>Above 5000</v>
      </c>
      <c r="H105" s="28" t="str">
        <f>DB_INFO!H105</f>
        <v>No</v>
      </c>
      <c r="I105" s="28" t="str">
        <f>DB_INFO!I105</f>
        <v>No</v>
      </c>
      <c r="J105" s="27" t="str">
        <f>DB_RHC_KNOWN!J105</f>
        <v>Yes</v>
      </c>
      <c r="K105" s="33"/>
      <c r="L105" s="48"/>
      <c r="M105" s="48"/>
      <c r="N105" s="48"/>
      <c r="O105" s="48"/>
      <c r="P105" s="92">
        <v>1</v>
      </c>
      <c r="Q105" s="34"/>
      <c r="R105" s="48"/>
      <c r="S105" s="48"/>
      <c r="T105" s="48"/>
      <c r="U105" s="48"/>
      <c r="V105" s="49">
        <v>1</v>
      </c>
      <c r="W105" s="3">
        <f t="shared" si="2"/>
        <v>0</v>
      </c>
      <c r="X105" s="3">
        <f t="shared" si="3"/>
        <v>0</v>
      </c>
    </row>
    <row r="106" spans="1:24" ht="12" customHeight="1">
      <c r="A106" s="26">
        <v>102</v>
      </c>
      <c r="B106" s="27" t="str">
        <f>DB_INFO!B106</f>
        <v>PL</v>
      </c>
      <c r="C106" s="27" t="str">
        <f>DB_INFO!C106</f>
        <v>Public</v>
      </c>
      <c r="D106" s="27" t="str">
        <f>DB_INFO!D106</f>
        <v>Hotel</v>
      </c>
      <c r="E106" s="27" t="str">
        <f>DB_INFO!E106</f>
        <v>No</v>
      </c>
      <c r="F106" s="28" t="str">
        <f>DB_INFO!F106</f>
        <v>Below 100</v>
      </c>
      <c r="G106" s="28" t="str">
        <f>DB_INFO!G106</f>
        <v>1000-5000</v>
      </c>
      <c r="H106" s="28" t="str">
        <f>DB_INFO!H106</f>
        <v>No</v>
      </c>
      <c r="I106" s="28" t="str">
        <f>DB_INFO!I106</f>
        <v>No</v>
      </c>
      <c r="J106" s="27" t="str">
        <f>DB_RHC_KNOWN!J106</f>
        <v>Yes</v>
      </c>
      <c r="K106" s="33">
        <v>1</v>
      </c>
      <c r="L106" s="48"/>
      <c r="M106" s="48">
        <v>1</v>
      </c>
      <c r="N106" s="48"/>
      <c r="O106" s="48"/>
      <c r="P106" s="92"/>
      <c r="Q106" s="34"/>
      <c r="R106" s="48"/>
      <c r="S106" s="48"/>
      <c r="T106" s="48"/>
      <c r="U106" s="48"/>
      <c r="V106" s="49"/>
      <c r="W106" s="3">
        <f t="shared" si="2"/>
        <v>2</v>
      </c>
      <c r="X106" s="3">
        <f t="shared" si="3"/>
        <v>0</v>
      </c>
    </row>
    <row r="107" spans="1:24" ht="12" customHeight="1">
      <c r="A107" s="26">
        <v>103</v>
      </c>
      <c r="B107" s="27" t="str">
        <f>DB_INFO!B107</f>
        <v>PL</v>
      </c>
      <c r="C107" s="27" t="str">
        <f>DB_INFO!C107</f>
        <v>Public</v>
      </c>
      <c r="D107" s="27" t="str">
        <f>DB_INFO!D107</f>
        <v>Hotel</v>
      </c>
      <c r="E107" s="27" t="str">
        <f>DB_INFO!E107</f>
        <v>No</v>
      </c>
      <c r="F107" s="28" t="str">
        <f>DB_INFO!F107</f>
        <v>Below 100</v>
      </c>
      <c r="G107" s="28" t="str">
        <f>DB_INFO!G107</f>
        <v>Below 1000</v>
      </c>
      <c r="H107" s="28" t="str">
        <f>DB_INFO!H107</f>
        <v>No</v>
      </c>
      <c r="I107" s="28" t="str">
        <f>DB_INFO!I107</f>
        <v>No</v>
      </c>
      <c r="J107" s="27" t="str">
        <f>DB_RHC_KNOWN!J107</f>
        <v>Yes</v>
      </c>
      <c r="K107" s="33"/>
      <c r="L107" s="48"/>
      <c r="M107" s="48"/>
      <c r="N107" s="48"/>
      <c r="O107" s="48"/>
      <c r="P107" s="92">
        <v>1</v>
      </c>
      <c r="Q107" s="34"/>
      <c r="R107" s="48"/>
      <c r="S107" s="48"/>
      <c r="T107" s="48"/>
      <c r="U107" s="48"/>
      <c r="V107" s="49">
        <v>1</v>
      </c>
      <c r="W107" s="3">
        <f t="shared" si="2"/>
        <v>0</v>
      </c>
      <c r="X107" s="3">
        <f t="shared" si="3"/>
        <v>0</v>
      </c>
    </row>
    <row r="108" spans="1:24" ht="12" customHeight="1">
      <c r="A108" s="26">
        <v>104</v>
      </c>
      <c r="B108" s="27" t="str">
        <f>DB_INFO!B108</f>
        <v>PL</v>
      </c>
      <c r="C108" s="27" t="str">
        <f>DB_INFO!C108</f>
        <v>Public</v>
      </c>
      <c r="D108" s="27" t="str">
        <f>DB_INFO!D108</f>
        <v>Hotel</v>
      </c>
      <c r="E108" s="27" t="str">
        <f>DB_INFO!E108</f>
        <v>No</v>
      </c>
      <c r="F108" s="28" t="str">
        <f>DB_INFO!F108</f>
        <v>Below 100</v>
      </c>
      <c r="G108" s="28" t="str">
        <f>DB_INFO!G108</f>
        <v>Below 1000</v>
      </c>
      <c r="H108" s="28" t="str">
        <f>DB_INFO!H108</f>
        <v>No</v>
      </c>
      <c r="I108" s="28" t="str">
        <f>DB_INFO!I108</f>
        <v>Yes</v>
      </c>
      <c r="J108" s="27" t="str">
        <f>DB_RHC_KNOWN!J108</f>
        <v>Yes</v>
      </c>
      <c r="K108" s="33">
        <v>1</v>
      </c>
      <c r="L108" s="48">
        <v>1</v>
      </c>
      <c r="M108" s="48">
        <v>1</v>
      </c>
      <c r="N108" s="48">
        <v>1</v>
      </c>
      <c r="O108" s="48">
        <v>1</v>
      </c>
      <c r="P108" s="92"/>
      <c r="Q108" s="34"/>
      <c r="R108" s="48"/>
      <c r="S108" s="48"/>
      <c r="T108" s="48"/>
      <c r="U108" s="48"/>
      <c r="V108" s="49"/>
      <c r="W108" s="3">
        <f t="shared" si="2"/>
        <v>5</v>
      </c>
      <c r="X108" s="3">
        <f t="shared" si="3"/>
        <v>0</v>
      </c>
    </row>
    <row r="109" spans="1:24" ht="12" customHeight="1">
      <c r="A109" s="26">
        <v>105</v>
      </c>
      <c r="B109" s="27" t="str">
        <f>DB_INFO!B109</f>
        <v>PL</v>
      </c>
      <c r="C109" s="27" t="str">
        <f>DB_INFO!C109</f>
        <v>Public</v>
      </c>
      <c r="D109" s="27" t="str">
        <f>DB_INFO!D109</f>
        <v>Hotel</v>
      </c>
      <c r="E109" s="27" t="str">
        <f>DB_INFO!E109</f>
        <v>No</v>
      </c>
      <c r="F109" s="28" t="str">
        <f>DB_INFO!F109</f>
        <v>Below 100</v>
      </c>
      <c r="G109" s="28" t="str">
        <f>DB_INFO!G109</f>
        <v>1000-5000</v>
      </c>
      <c r="H109" s="28" t="str">
        <f>DB_INFO!H109</f>
        <v>No</v>
      </c>
      <c r="I109" s="28" t="str">
        <f>DB_INFO!I109</f>
        <v>No</v>
      </c>
      <c r="J109" s="27" t="str">
        <f>DB_RHC_KNOWN!J109</f>
        <v>Yes</v>
      </c>
      <c r="K109" s="33"/>
      <c r="L109" s="48"/>
      <c r="M109" s="48"/>
      <c r="N109" s="48"/>
      <c r="O109" s="48"/>
      <c r="P109" s="92">
        <v>1</v>
      </c>
      <c r="Q109" s="34"/>
      <c r="R109" s="48"/>
      <c r="S109" s="48"/>
      <c r="T109" s="48"/>
      <c r="U109" s="48"/>
      <c r="V109" s="49">
        <v>1</v>
      </c>
      <c r="W109" s="3">
        <f t="shared" si="2"/>
        <v>0</v>
      </c>
      <c r="X109" s="3">
        <f t="shared" si="3"/>
        <v>0</v>
      </c>
    </row>
    <row r="110" spans="1:24" ht="12" customHeight="1">
      <c r="A110" s="26">
        <v>106</v>
      </c>
      <c r="B110" s="27" t="str">
        <f>DB_INFO!B110</f>
        <v>PL</v>
      </c>
      <c r="C110" s="27" t="str">
        <f>DB_INFO!C110</f>
        <v>Public</v>
      </c>
      <c r="D110" s="27" t="str">
        <f>DB_INFO!D110</f>
        <v>Hotel</v>
      </c>
      <c r="E110" s="27" t="str">
        <f>DB_INFO!E110</f>
        <v>No</v>
      </c>
      <c r="F110" s="28" t="str">
        <f>DB_INFO!F110</f>
        <v>Below 100</v>
      </c>
      <c r="G110" s="28" t="str">
        <f>DB_INFO!G110</f>
        <v>Above 5000</v>
      </c>
      <c r="H110" s="28" t="str">
        <f>DB_INFO!H110</f>
        <v>No</v>
      </c>
      <c r="I110" s="28" t="str">
        <f>DB_INFO!I110</f>
        <v>No</v>
      </c>
      <c r="J110" s="27" t="str">
        <f>DB_RHC_KNOWN!J110</f>
        <v>Yes</v>
      </c>
      <c r="K110" s="33">
        <v>1</v>
      </c>
      <c r="L110" s="48"/>
      <c r="M110" s="48"/>
      <c r="N110" s="48"/>
      <c r="O110" s="48"/>
      <c r="P110" s="92"/>
      <c r="Q110" s="34"/>
      <c r="R110" s="48"/>
      <c r="S110" s="48"/>
      <c r="T110" s="48"/>
      <c r="U110" s="48"/>
      <c r="V110" s="49"/>
      <c r="W110" s="3">
        <f t="shared" si="2"/>
        <v>1</v>
      </c>
      <c r="X110" s="3">
        <f t="shared" si="3"/>
        <v>0</v>
      </c>
    </row>
    <row r="111" spans="1:24" ht="12" customHeight="1">
      <c r="A111" s="26">
        <v>107</v>
      </c>
      <c r="B111" s="27" t="str">
        <f>DB_INFO!B111</f>
        <v>PL</v>
      </c>
      <c r="C111" s="27" t="str">
        <f>DB_INFO!C111</f>
        <v>Public</v>
      </c>
      <c r="D111" s="27" t="str">
        <f>DB_INFO!D111</f>
        <v>Hotel</v>
      </c>
      <c r="E111" s="27" t="str">
        <f>DB_INFO!E111</f>
        <v>No</v>
      </c>
      <c r="F111" s="28" t="str">
        <f>DB_INFO!F111</f>
        <v>Below 100</v>
      </c>
      <c r="G111" s="28" t="str">
        <f>DB_INFO!G111</f>
        <v>1000-5000</v>
      </c>
      <c r="H111" s="28" t="str">
        <f>DB_INFO!H111</f>
        <v>No</v>
      </c>
      <c r="I111" s="28" t="str">
        <f>DB_INFO!I111</f>
        <v>No</v>
      </c>
      <c r="J111" s="27" t="str">
        <f>DB_RHC_KNOWN!J111</f>
        <v>Yes</v>
      </c>
      <c r="K111" s="33"/>
      <c r="L111" s="48"/>
      <c r="M111" s="48"/>
      <c r="N111" s="48"/>
      <c r="O111" s="48"/>
      <c r="P111" s="92">
        <v>1</v>
      </c>
      <c r="Q111" s="34"/>
      <c r="R111" s="48"/>
      <c r="S111" s="48"/>
      <c r="T111" s="48"/>
      <c r="U111" s="48"/>
      <c r="V111" s="49">
        <v>1</v>
      </c>
      <c r="W111" s="3">
        <f t="shared" si="2"/>
        <v>0</v>
      </c>
      <c r="X111" s="3">
        <f t="shared" si="3"/>
        <v>0</v>
      </c>
    </row>
    <row r="112" spans="1:24" ht="12" customHeight="1">
      <c r="A112" s="26">
        <v>108</v>
      </c>
      <c r="B112" s="27" t="str">
        <f>DB_INFO!B112</f>
        <v>PL</v>
      </c>
      <c r="C112" s="27" t="str">
        <f>DB_INFO!C112</f>
        <v>Public</v>
      </c>
      <c r="D112" s="27" t="str">
        <f>DB_INFO!D112</f>
        <v>Hotel</v>
      </c>
      <c r="E112" s="27" t="str">
        <f>DB_INFO!E112</f>
        <v>No</v>
      </c>
      <c r="F112" s="28" t="str">
        <f>DB_INFO!F112</f>
        <v>Below 100</v>
      </c>
      <c r="G112" s="28" t="str">
        <f>DB_INFO!G112</f>
        <v>1000-5000</v>
      </c>
      <c r="H112" s="28" t="str">
        <f>DB_INFO!H112</f>
        <v>No</v>
      </c>
      <c r="I112" s="28" t="str">
        <f>DB_INFO!I112</f>
        <v>No</v>
      </c>
      <c r="J112" s="27" t="str">
        <f>DB_RHC_KNOWN!J112</f>
        <v>Yes</v>
      </c>
      <c r="K112" s="33"/>
      <c r="L112" s="48"/>
      <c r="M112" s="48">
        <v>1</v>
      </c>
      <c r="N112" s="48"/>
      <c r="O112" s="48"/>
      <c r="P112" s="92"/>
      <c r="Q112" s="34"/>
      <c r="R112" s="48"/>
      <c r="S112" s="48"/>
      <c r="T112" s="48"/>
      <c r="U112" s="48"/>
      <c r="V112" s="49"/>
      <c r="W112" s="3">
        <f t="shared" si="2"/>
        <v>1</v>
      </c>
      <c r="X112" s="3">
        <f t="shared" si="3"/>
        <v>0</v>
      </c>
    </row>
    <row r="113" spans="1:24" ht="12" customHeight="1">
      <c r="A113" s="26">
        <v>109</v>
      </c>
      <c r="B113" s="27" t="str">
        <f>DB_INFO!B113</f>
        <v>PL</v>
      </c>
      <c r="C113" s="27" t="str">
        <f>DB_INFO!C113</f>
        <v>Public</v>
      </c>
      <c r="D113" s="27" t="str">
        <f>DB_INFO!D113</f>
        <v>Hotel</v>
      </c>
      <c r="E113" s="27" t="str">
        <f>DB_INFO!E113</f>
        <v>No</v>
      </c>
      <c r="F113" s="28" t="str">
        <f>DB_INFO!F113</f>
        <v>Below 100</v>
      </c>
      <c r="G113" s="28" t="str">
        <f>DB_INFO!G113</f>
        <v>Above 5000</v>
      </c>
      <c r="H113" s="28" t="str">
        <f>DB_INFO!H113</f>
        <v>No</v>
      </c>
      <c r="I113" s="28" t="str">
        <f>DB_INFO!I113</f>
        <v>Yes</v>
      </c>
      <c r="J113" s="27" t="str">
        <f>DB_RHC_KNOWN!J113</f>
        <v>Yes</v>
      </c>
      <c r="K113" s="33">
        <v>1</v>
      </c>
      <c r="L113" s="48"/>
      <c r="M113" s="48"/>
      <c r="N113" s="48"/>
      <c r="O113" s="48"/>
      <c r="P113" s="92"/>
      <c r="Q113" s="34"/>
      <c r="R113" s="48"/>
      <c r="S113" s="48"/>
      <c r="T113" s="48"/>
      <c r="U113" s="48"/>
      <c r="V113" s="49"/>
      <c r="W113" s="3">
        <f t="shared" si="2"/>
        <v>1</v>
      </c>
      <c r="X113" s="3">
        <f t="shared" si="3"/>
        <v>0</v>
      </c>
    </row>
    <row r="114" spans="1:24" ht="12" customHeight="1">
      <c r="A114" s="26">
        <v>110</v>
      </c>
      <c r="B114" s="27" t="str">
        <f>DB_INFO!B114</f>
        <v>PL</v>
      </c>
      <c r="C114" s="27" t="str">
        <f>DB_INFO!C114</f>
        <v>Public</v>
      </c>
      <c r="D114" s="27" t="str">
        <f>DB_INFO!D114</f>
        <v>Hotel</v>
      </c>
      <c r="E114" s="27" t="str">
        <f>DB_INFO!E114</f>
        <v>No</v>
      </c>
      <c r="F114" s="28" t="str">
        <f>DB_INFO!F114</f>
        <v>Below 100</v>
      </c>
      <c r="G114" s="28" t="str">
        <f>DB_INFO!G114</f>
        <v>1000-5000</v>
      </c>
      <c r="H114" s="28" t="str">
        <f>DB_INFO!H114</f>
        <v>No</v>
      </c>
      <c r="I114" s="28" t="str">
        <f>DB_INFO!I114</f>
        <v>No</v>
      </c>
      <c r="J114" s="27" t="str">
        <f>DB_RHC_KNOWN!J114</f>
        <v>Yes</v>
      </c>
      <c r="K114" s="33"/>
      <c r="L114" s="48"/>
      <c r="M114" s="48">
        <v>1</v>
      </c>
      <c r="N114" s="48"/>
      <c r="O114" s="48"/>
      <c r="P114" s="92"/>
      <c r="Q114" s="34"/>
      <c r="R114" s="48"/>
      <c r="S114" s="48"/>
      <c r="T114" s="48"/>
      <c r="U114" s="48"/>
      <c r="V114" s="49"/>
      <c r="W114" s="3">
        <f t="shared" si="2"/>
        <v>1</v>
      </c>
      <c r="X114" s="3">
        <f t="shared" si="3"/>
        <v>0</v>
      </c>
    </row>
    <row r="115" spans="1:24" ht="12" customHeight="1">
      <c r="A115" s="26">
        <v>111</v>
      </c>
      <c r="B115" s="27" t="str">
        <f>DB_INFO!B115</f>
        <v>PL</v>
      </c>
      <c r="C115" s="27" t="str">
        <f>DB_INFO!C115</f>
        <v>Public</v>
      </c>
      <c r="D115" s="27" t="str">
        <f>DB_INFO!D115</f>
        <v>Office</v>
      </c>
      <c r="E115" s="27" t="str">
        <f>DB_INFO!E115</f>
        <v>No</v>
      </c>
      <c r="F115" s="28" t="str">
        <f>DB_INFO!F115</f>
        <v>Below 100</v>
      </c>
      <c r="G115" s="28" t="str">
        <f>DB_INFO!G115</f>
        <v>1000-5000</v>
      </c>
      <c r="H115" s="28" t="str">
        <f>DB_INFO!H115</f>
        <v>No</v>
      </c>
      <c r="I115" s="28" t="str">
        <f>DB_INFO!I115</f>
        <v>Yes</v>
      </c>
      <c r="J115" s="27" t="str">
        <f>DB_RHC_KNOWN!J115</f>
        <v>Yes</v>
      </c>
      <c r="K115" s="33"/>
      <c r="L115" s="48"/>
      <c r="M115" s="48"/>
      <c r="N115" s="48"/>
      <c r="O115" s="48"/>
      <c r="P115" s="92">
        <v>1</v>
      </c>
      <c r="Q115" s="34"/>
      <c r="R115" s="48"/>
      <c r="S115" s="48"/>
      <c r="T115" s="48"/>
      <c r="U115" s="48"/>
      <c r="V115" s="49">
        <v>1</v>
      </c>
      <c r="W115" s="3">
        <f t="shared" si="2"/>
        <v>0</v>
      </c>
      <c r="X115" s="3">
        <f t="shared" si="3"/>
        <v>0</v>
      </c>
    </row>
    <row r="116" spans="1:24" ht="12" customHeight="1">
      <c r="A116" s="26">
        <v>112</v>
      </c>
      <c r="B116" s="27" t="str">
        <f>DB_INFO!B116</f>
        <v>PL</v>
      </c>
      <c r="C116" s="27" t="str">
        <f>DB_INFO!C116</f>
        <v>Private</v>
      </c>
      <c r="D116" s="27" t="str">
        <f>DB_INFO!D116</f>
        <v>Sport Centre</v>
      </c>
      <c r="E116" s="27" t="str">
        <f>DB_INFO!E116</f>
        <v>No</v>
      </c>
      <c r="F116" s="28" t="str">
        <f>DB_INFO!F116</f>
        <v>Below 100</v>
      </c>
      <c r="G116" s="28" t="str">
        <f>DB_INFO!G116</f>
        <v>Above 5000</v>
      </c>
      <c r="H116" s="28" t="str">
        <f>DB_INFO!H116</f>
        <v>No</v>
      </c>
      <c r="I116" s="28" t="str">
        <f>DB_INFO!I116</f>
        <v>Yes</v>
      </c>
      <c r="J116" s="27" t="str">
        <f>DB_RHC_KNOWN!J116</f>
        <v>Yes</v>
      </c>
      <c r="K116" s="33"/>
      <c r="L116" s="48"/>
      <c r="M116" s="48"/>
      <c r="N116" s="48"/>
      <c r="O116" s="48"/>
      <c r="P116" s="92">
        <v>1</v>
      </c>
      <c r="Q116" s="34"/>
      <c r="R116" s="48"/>
      <c r="S116" s="48"/>
      <c r="T116" s="48"/>
      <c r="U116" s="48"/>
      <c r="V116" s="49">
        <v>1</v>
      </c>
      <c r="W116" s="3">
        <f t="shared" si="2"/>
        <v>0</v>
      </c>
      <c r="X116" s="3">
        <f t="shared" si="3"/>
        <v>0</v>
      </c>
    </row>
    <row r="117" spans="1:24" ht="12" customHeight="1">
      <c r="A117" s="26">
        <v>113</v>
      </c>
      <c r="B117" s="27" t="str">
        <f>DB_INFO!B117</f>
        <v>PL</v>
      </c>
      <c r="C117" s="27" t="str">
        <f>DB_INFO!C117</f>
        <v>Public</v>
      </c>
      <c r="D117" s="27" t="str">
        <f>DB_INFO!D117</f>
        <v>Office</v>
      </c>
      <c r="E117" s="27" t="str">
        <f>DB_INFO!E117</f>
        <v>No</v>
      </c>
      <c r="F117" s="28" t="str">
        <f>DB_INFO!F117</f>
        <v>Below 100</v>
      </c>
      <c r="G117" s="28" t="str">
        <f>DB_INFO!G117</f>
        <v>Below 1000</v>
      </c>
      <c r="H117" s="28" t="str">
        <f>DB_INFO!H117</f>
        <v>No</v>
      </c>
      <c r="I117" s="28" t="str">
        <f>DB_INFO!I117</f>
        <v>No</v>
      </c>
      <c r="J117" s="27" t="str">
        <f>DB_RHC_KNOWN!J117</f>
        <v>Yes</v>
      </c>
      <c r="K117" s="33"/>
      <c r="L117" s="48"/>
      <c r="M117" s="48">
        <v>1</v>
      </c>
      <c r="N117" s="48"/>
      <c r="O117" s="48"/>
      <c r="P117" s="92"/>
      <c r="Q117" s="34"/>
      <c r="R117" s="48"/>
      <c r="S117" s="48"/>
      <c r="T117" s="48"/>
      <c r="U117" s="48"/>
      <c r="V117" s="49"/>
      <c r="W117" s="3">
        <f t="shared" si="2"/>
        <v>1</v>
      </c>
      <c r="X117" s="3">
        <f t="shared" si="3"/>
        <v>0</v>
      </c>
    </row>
    <row r="118" spans="1:24" ht="12" customHeight="1">
      <c r="A118" s="26">
        <v>114</v>
      </c>
      <c r="B118" s="27" t="str">
        <f>DB_INFO!B118</f>
        <v>PL</v>
      </c>
      <c r="C118" s="27" t="str">
        <f>DB_INFO!C118</f>
        <v>Public</v>
      </c>
      <c r="D118" s="27" t="str">
        <f>DB_INFO!D118</f>
        <v>Office</v>
      </c>
      <c r="E118" s="27" t="str">
        <f>DB_INFO!E118</f>
        <v>No</v>
      </c>
      <c r="F118" s="28" t="str">
        <f>DB_INFO!F118</f>
        <v>Below 100</v>
      </c>
      <c r="G118" s="28" t="str">
        <f>DB_INFO!G118</f>
        <v>1000-5000</v>
      </c>
      <c r="H118" s="28" t="str">
        <f>DB_INFO!H118</f>
        <v>No</v>
      </c>
      <c r="I118" s="28" t="str">
        <f>DB_INFO!I118</f>
        <v>No</v>
      </c>
      <c r="J118" s="27" t="str">
        <f>DB_RHC_KNOWN!J118</f>
        <v>Yes</v>
      </c>
      <c r="K118" s="33"/>
      <c r="L118" s="48"/>
      <c r="M118" s="48"/>
      <c r="N118" s="48"/>
      <c r="O118" s="48"/>
      <c r="P118" s="92">
        <v>1</v>
      </c>
      <c r="Q118" s="34"/>
      <c r="R118" s="48"/>
      <c r="S118" s="48"/>
      <c r="T118" s="48"/>
      <c r="U118" s="48"/>
      <c r="V118" s="49">
        <v>1</v>
      </c>
      <c r="W118" s="3">
        <f t="shared" si="2"/>
        <v>0</v>
      </c>
      <c r="X118" s="3">
        <f t="shared" si="3"/>
        <v>0</v>
      </c>
    </row>
    <row r="119" spans="1:24" ht="12" customHeight="1">
      <c r="A119" s="26">
        <v>115</v>
      </c>
      <c r="B119" s="27" t="str">
        <f>DB_INFO!B119</f>
        <v>PL</v>
      </c>
      <c r="C119" s="27" t="str">
        <f>DB_INFO!C119</f>
        <v>Public</v>
      </c>
      <c r="D119" s="27" t="str">
        <f>DB_INFO!D119</f>
        <v>Office</v>
      </c>
      <c r="E119" s="27" t="str">
        <f>DB_INFO!E119</f>
        <v>No</v>
      </c>
      <c r="F119" s="28" t="str">
        <f>DB_INFO!F119</f>
        <v>Below 100</v>
      </c>
      <c r="G119" s="28" t="str">
        <f>DB_INFO!G119</f>
        <v>Below 1000</v>
      </c>
      <c r="H119" s="28" t="str">
        <f>DB_INFO!H119</f>
        <v>No</v>
      </c>
      <c r="I119" s="28" t="str">
        <f>DB_INFO!I119</f>
        <v>Yes</v>
      </c>
      <c r="J119" s="27" t="str">
        <f>DB_RHC_KNOWN!J119</f>
        <v>Yes</v>
      </c>
      <c r="K119" s="33"/>
      <c r="L119" s="48"/>
      <c r="M119" s="48">
        <v>1</v>
      </c>
      <c r="N119" s="48"/>
      <c r="O119" s="48"/>
      <c r="P119" s="92"/>
      <c r="Q119" s="34"/>
      <c r="R119" s="48"/>
      <c r="S119" s="48"/>
      <c r="T119" s="48"/>
      <c r="U119" s="48"/>
      <c r="V119" s="49"/>
      <c r="W119" s="3">
        <f t="shared" si="2"/>
        <v>1</v>
      </c>
      <c r="X119" s="3">
        <f t="shared" si="3"/>
        <v>0</v>
      </c>
    </row>
    <row r="120" spans="1:24" ht="12" customHeight="1">
      <c r="A120" s="26">
        <v>116</v>
      </c>
      <c r="B120" s="27" t="str">
        <f>DB_INFO!B120</f>
        <v>PL</v>
      </c>
      <c r="C120" s="27" t="str">
        <f>DB_INFO!C120</f>
        <v>Public</v>
      </c>
      <c r="D120" s="27" t="str">
        <f>DB_INFO!D120</f>
        <v>Office</v>
      </c>
      <c r="E120" s="27" t="str">
        <f>DB_INFO!E120</f>
        <v>No</v>
      </c>
      <c r="F120" s="28" t="str">
        <f>DB_INFO!F120</f>
        <v>Below 100</v>
      </c>
      <c r="G120" s="28" t="str">
        <f>DB_INFO!G120</f>
        <v>Below 1000</v>
      </c>
      <c r="H120" s="28" t="str">
        <f>DB_INFO!H120</f>
        <v>No</v>
      </c>
      <c r="I120" s="28" t="str">
        <f>DB_INFO!I120</f>
        <v>No</v>
      </c>
      <c r="J120" s="27" t="str">
        <f>DB_RHC_KNOWN!J120</f>
        <v>Yes</v>
      </c>
      <c r="K120" s="33"/>
      <c r="L120" s="48"/>
      <c r="M120" s="48"/>
      <c r="N120" s="48"/>
      <c r="O120" s="48"/>
      <c r="P120" s="92">
        <v>1</v>
      </c>
      <c r="Q120" s="34"/>
      <c r="R120" s="48"/>
      <c r="S120" s="48"/>
      <c r="T120" s="48"/>
      <c r="U120" s="48"/>
      <c r="V120" s="49">
        <v>1</v>
      </c>
      <c r="W120" s="3">
        <f t="shared" si="2"/>
        <v>0</v>
      </c>
      <c r="X120" s="3">
        <f t="shared" si="3"/>
        <v>0</v>
      </c>
    </row>
    <row r="121" spans="1:24" ht="12" customHeight="1">
      <c r="A121" s="26">
        <v>117</v>
      </c>
      <c r="B121" s="27" t="str">
        <f>DB_INFO!B121</f>
        <v>PL</v>
      </c>
      <c r="C121" s="27" t="str">
        <f>DB_INFO!C121</f>
        <v>Public</v>
      </c>
      <c r="D121" s="27" t="str">
        <f>DB_INFO!D121</f>
        <v>Office</v>
      </c>
      <c r="E121" s="27" t="str">
        <f>DB_INFO!E121</f>
        <v>No</v>
      </c>
      <c r="F121" s="28" t="str">
        <f>DB_INFO!F121</f>
        <v>Below 100</v>
      </c>
      <c r="G121" s="28" t="str">
        <f>DB_INFO!G121</f>
        <v>Below 1000</v>
      </c>
      <c r="H121" s="28" t="str">
        <f>DB_INFO!H121</f>
        <v>No</v>
      </c>
      <c r="I121" s="28" t="str">
        <f>DB_INFO!I121</f>
        <v>Yes</v>
      </c>
      <c r="J121" s="27" t="str">
        <f>DB_RHC_KNOWN!J121</f>
        <v>Yes</v>
      </c>
      <c r="K121" s="33"/>
      <c r="L121" s="48"/>
      <c r="M121" s="48">
        <v>1</v>
      </c>
      <c r="N121" s="48"/>
      <c r="O121" s="48"/>
      <c r="P121" s="92"/>
      <c r="Q121" s="34"/>
      <c r="R121" s="48"/>
      <c r="S121" s="48"/>
      <c r="T121" s="48"/>
      <c r="U121" s="48"/>
      <c r="V121" s="49"/>
      <c r="W121" s="3">
        <f t="shared" si="2"/>
        <v>1</v>
      </c>
      <c r="X121" s="3">
        <f t="shared" si="3"/>
        <v>0</v>
      </c>
    </row>
    <row r="122" spans="1:24" ht="12" customHeight="1">
      <c r="A122" s="26">
        <v>118</v>
      </c>
      <c r="B122" s="27" t="str">
        <f>DB_INFO!B122</f>
        <v>PL</v>
      </c>
      <c r="C122" s="27" t="str">
        <f>DB_INFO!C122</f>
        <v>Public</v>
      </c>
      <c r="D122" s="27" t="str">
        <f>DB_INFO!D122</f>
        <v>Office</v>
      </c>
      <c r="E122" s="27" t="str">
        <f>DB_INFO!E122</f>
        <v>No</v>
      </c>
      <c r="F122" s="28" t="str">
        <f>DB_INFO!F122</f>
        <v>100-1000</v>
      </c>
      <c r="G122" s="28" t="str">
        <f>DB_INFO!G122</f>
        <v>1000-5000</v>
      </c>
      <c r="H122" s="28" t="str">
        <f>DB_INFO!H122</f>
        <v>No</v>
      </c>
      <c r="I122" s="28" t="str">
        <f>DB_INFO!I122</f>
        <v>Yes</v>
      </c>
      <c r="J122" s="27" t="str">
        <f>DB_RHC_KNOWN!J122</f>
        <v>Yes</v>
      </c>
      <c r="K122" s="33"/>
      <c r="L122" s="48"/>
      <c r="M122" s="48"/>
      <c r="N122" s="48"/>
      <c r="O122" s="48"/>
      <c r="P122" s="92">
        <v>1</v>
      </c>
      <c r="Q122" s="34"/>
      <c r="R122" s="48"/>
      <c r="S122" s="48"/>
      <c r="T122" s="48"/>
      <c r="U122" s="48"/>
      <c r="V122" s="49">
        <v>1</v>
      </c>
      <c r="W122" s="3">
        <f t="shared" si="2"/>
        <v>0</v>
      </c>
      <c r="X122" s="3">
        <f t="shared" si="3"/>
        <v>0</v>
      </c>
    </row>
    <row r="123" spans="1:24" ht="12" customHeight="1">
      <c r="A123" s="26">
        <v>119</v>
      </c>
      <c r="B123" s="27" t="str">
        <f>DB_INFO!B123</f>
        <v>PL</v>
      </c>
      <c r="C123" s="27" t="str">
        <f>DB_INFO!C123</f>
        <v>Public</v>
      </c>
      <c r="D123" s="27" t="str">
        <f>DB_INFO!D123</f>
        <v>Office</v>
      </c>
      <c r="E123" s="27" t="str">
        <f>DB_INFO!E123</f>
        <v>No</v>
      </c>
      <c r="F123" s="28" t="str">
        <f>DB_INFO!F123</f>
        <v>100-1000</v>
      </c>
      <c r="G123" s="28" t="str">
        <f>DB_INFO!G123</f>
        <v>Below 1000</v>
      </c>
      <c r="H123" s="28" t="str">
        <f>DB_INFO!H123</f>
        <v>No</v>
      </c>
      <c r="I123" s="28" t="str">
        <f>DB_INFO!I123</f>
        <v>No</v>
      </c>
      <c r="J123" s="27" t="str">
        <f>DB_RHC_KNOWN!J123</f>
        <v>Yes</v>
      </c>
      <c r="K123" s="33"/>
      <c r="L123" s="48"/>
      <c r="M123" s="48">
        <v>1</v>
      </c>
      <c r="N123" s="48"/>
      <c r="O123" s="48"/>
      <c r="P123" s="92"/>
      <c r="Q123" s="34"/>
      <c r="R123" s="48"/>
      <c r="S123" s="48"/>
      <c r="T123" s="48"/>
      <c r="U123" s="48"/>
      <c r="V123" s="49"/>
      <c r="W123" s="3">
        <f t="shared" si="2"/>
        <v>1</v>
      </c>
      <c r="X123" s="3">
        <f t="shared" si="3"/>
        <v>0</v>
      </c>
    </row>
    <row r="124" spans="1:24" ht="12" customHeight="1">
      <c r="A124" s="26">
        <v>120</v>
      </c>
      <c r="B124" s="27" t="str">
        <f>DB_INFO!B124</f>
        <v>PL</v>
      </c>
      <c r="C124" s="27" t="str">
        <f>DB_INFO!C124</f>
        <v>Public</v>
      </c>
      <c r="D124" s="27" t="str">
        <f>DB_INFO!D124</f>
        <v>Office</v>
      </c>
      <c r="E124" s="27" t="str">
        <f>DB_INFO!E124</f>
        <v>No</v>
      </c>
      <c r="F124" s="28" t="str">
        <f>DB_INFO!F124</f>
        <v>Below 100</v>
      </c>
      <c r="G124" s="28" t="str">
        <f>DB_INFO!G124</f>
        <v>Below 1000</v>
      </c>
      <c r="H124" s="28" t="str">
        <f>DB_INFO!H124</f>
        <v>No</v>
      </c>
      <c r="I124" s="28" t="str">
        <f>DB_INFO!I124</f>
        <v>No</v>
      </c>
      <c r="J124" s="27" t="str">
        <f>DB_RHC_KNOWN!J124</f>
        <v>Yes</v>
      </c>
      <c r="K124" s="33"/>
      <c r="L124" s="48"/>
      <c r="M124" s="48">
        <v>1</v>
      </c>
      <c r="N124" s="48"/>
      <c r="O124" s="48"/>
      <c r="P124" s="92"/>
      <c r="Q124" s="34"/>
      <c r="R124" s="48"/>
      <c r="S124" s="48"/>
      <c r="T124" s="48"/>
      <c r="U124" s="48"/>
      <c r="V124" s="49"/>
      <c r="W124" s="3">
        <f t="shared" si="2"/>
        <v>1</v>
      </c>
      <c r="X124" s="3">
        <f t="shared" si="3"/>
        <v>0</v>
      </c>
    </row>
    <row r="125" spans="1:24" ht="12" customHeight="1">
      <c r="A125" s="26">
        <v>121</v>
      </c>
      <c r="B125" s="27" t="str">
        <f>DB_INFO!B125</f>
        <v>PL</v>
      </c>
      <c r="C125" s="27" t="str">
        <f>DB_INFO!C125</f>
        <v>Public</v>
      </c>
      <c r="D125" s="27" t="str">
        <f>DB_INFO!D125</f>
        <v>Office</v>
      </c>
      <c r="E125" s="27" t="str">
        <f>DB_INFO!E125</f>
        <v>No</v>
      </c>
      <c r="F125" s="28" t="str">
        <f>DB_INFO!F125</f>
        <v>Below 100</v>
      </c>
      <c r="G125" s="28" t="str">
        <f>DB_INFO!G125</f>
        <v>1000-5000</v>
      </c>
      <c r="H125" s="28" t="str">
        <f>DB_INFO!H125</f>
        <v>No</v>
      </c>
      <c r="I125" s="28" t="str">
        <f>DB_INFO!I125</f>
        <v>No</v>
      </c>
      <c r="J125" s="27" t="str">
        <f>DB_RHC_KNOWN!J125</f>
        <v>Yes</v>
      </c>
      <c r="K125" s="33"/>
      <c r="L125" s="48"/>
      <c r="M125" s="48"/>
      <c r="N125" s="48"/>
      <c r="O125" s="48"/>
      <c r="P125" s="92">
        <v>1</v>
      </c>
      <c r="Q125" s="34"/>
      <c r="R125" s="48"/>
      <c r="S125" s="48"/>
      <c r="T125" s="48"/>
      <c r="U125" s="48"/>
      <c r="V125" s="49">
        <v>1</v>
      </c>
      <c r="W125" s="3">
        <f t="shared" si="2"/>
        <v>0</v>
      </c>
      <c r="X125" s="3">
        <f t="shared" si="3"/>
        <v>0</v>
      </c>
    </row>
    <row r="126" spans="1:24" ht="12" customHeight="1">
      <c r="A126" s="26">
        <v>122</v>
      </c>
      <c r="B126" s="27" t="str">
        <f>DB_INFO!B126</f>
        <v>PL</v>
      </c>
      <c r="C126" s="27" t="str">
        <f>DB_INFO!C126</f>
        <v>Public</v>
      </c>
      <c r="D126" s="27" t="str">
        <f>DB_INFO!D126</f>
        <v>Office</v>
      </c>
      <c r="E126" s="27" t="str">
        <f>DB_INFO!E126</f>
        <v>No</v>
      </c>
      <c r="F126" s="28" t="str">
        <f>DB_INFO!F126</f>
        <v>Below 100</v>
      </c>
      <c r="G126" s="28" t="str">
        <f>DB_INFO!G126</f>
        <v>Below 1000</v>
      </c>
      <c r="H126" s="28" t="str">
        <f>DB_INFO!H126</f>
        <v>No</v>
      </c>
      <c r="I126" s="28" t="str">
        <f>DB_INFO!I126</f>
        <v>No</v>
      </c>
      <c r="J126" s="27" t="str">
        <f>DB_RHC_KNOWN!J126</f>
        <v>Yes</v>
      </c>
      <c r="K126" s="33">
        <v>1</v>
      </c>
      <c r="L126" s="48"/>
      <c r="M126" s="48"/>
      <c r="N126" s="48"/>
      <c r="O126" s="48"/>
      <c r="P126" s="92"/>
      <c r="Q126" s="34"/>
      <c r="R126" s="48"/>
      <c r="S126" s="48"/>
      <c r="T126" s="48"/>
      <c r="U126" s="48"/>
      <c r="V126" s="49"/>
      <c r="W126" s="3">
        <f t="shared" si="2"/>
        <v>1</v>
      </c>
      <c r="X126" s="3">
        <f t="shared" si="3"/>
        <v>0</v>
      </c>
    </row>
    <row r="127" spans="1:24" ht="12" customHeight="1">
      <c r="A127" s="26">
        <v>123</v>
      </c>
      <c r="B127" s="27" t="str">
        <f>DB_INFO!B127</f>
        <v>PL</v>
      </c>
      <c r="C127" s="27" t="str">
        <f>DB_INFO!C127</f>
        <v>Public</v>
      </c>
      <c r="D127" s="27" t="str">
        <f>DB_INFO!D127</f>
        <v>Office</v>
      </c>
      <c r="E127" s="27" t="str">
        <f>DB_INFO!E127</f>
        <v>No</v>
      </c>
      <c r="F127" s="28" t="str">
        <f>DB_INFO!F127</f>
        <v>100-1000</v>
      </c>
      <c r="G127" s="28" t="str">
        <f>DB_INFO!G127</f>
        <v>1000-5000</v>
      </c>
      <c r="H127" s="28" t="str">
        <f>DB_INFO!H127</f>
        <v>No</v>
      </c>
      <c r="I127" s="28" t="str">
        <f>DB_INFO!I127</f>
        <v>Yes</v>
      </c>
      <c r="J127" s="27" t="str">
        <f>DB_RHC_KNOWN!J127</f>
        <v>Yes</v>
      </c>
      <c r="K127" s="33"/>
      <c r="L127" s="48"/>
      <c r="M127" s="48">
        <v>1</v>
      </c>
      <c r="N127" s="48"/>
      <c r="O127" s="48"/>
      <c r="P127" s="92"/>
      <c r="Q127" s="34"/>
      <c r="R127" s="48"/>
      <c r="S127" s="48"/>
      <c r="T127" s="48"/>
      <c r="U127" s="48"/>
      <c r="V127" s="49"/>
      <c r="W127" s="3">
        <f t="shared" si="2"/>
        <v>1</v>
      </c>
      <c r="X127" s="3">
        <f t="shared" si="3"/>
        <v>0</v>
      </c>
    </row>
    <row r="128" spans="1:24" ht="12" customHeight="1">
      <c r="A128" s="26">
        <v>124</v>
      </c>
      <c r="B128" s="27" t="str">
        <f>DB_INFO!B128</f>
        <v>PL</v>
      </c>
      <c r="C128" s="27" t="str">
        <f>DB_INFO!C128</f>
        <v>Public</v>
      </c>
      <c r="D128" s="27" t="str">
        <f>DB_INFO!D128</f>
        <v>Office</v>
      </c>
      <c r="E128" s="27" t="str">
        <f>DB_INFO!E128</f>
        <v>No</v>
      </c>
      <c r="F128" s="28" t="str">
        <f>DB_INFO!F128</f>
        <v>100-1000</v>
      </c>
      <c r="G128" s="28" t="str">
        <f>DB_INFO!G128</f>
        <v>1000-5000</v>
      </c>
      <c r="H128" s="28" t="str">
        <f>DB_INFO!H128</f>
        <v>No</v>
      </c>
      <c r="I128" s="28" t="str">
        <f>DB_INFO!I128</f>
        <v>Yes</v>
      </c>
      <c r="J128" s="27" t="str">
        <f>DB_RHC_KNOWN!J128</f>
        <v>Yes</v>
      </c>
      <c r="K128" s="33"/>
      <c r="L128" s="48"/>
      <c r="M128" s="48">
        <v>1</v>
      </c>
      <c r="N128" s="48"/>
      <c r="O128" s="48"/>
      <c r="P128" s="92"/>
      <c r="Q128" s="34"/>
      <c r="R128" s="48"/>
      <c r="S128" s="48"/>
      <c r="T128" s="48"/>
      <c r="U128" s="48"/>
      <c r="V128" s="49"/>
      <c r="W128" s="3">
        <f t="shared" si="2"/>
        <v>1</v>
      </c>
      <c r="X128" s="3">
        <f t="shared" si="3"/>
        <v>0</v>
      </c>
    </row>
    <row r="129" spans="1:24" ht="12" customHeight="1">
      <c r="A129" s="26">
        <v>125</v>
      </c>
      <c r="B129" s="27" t="str">
        <f>DB_INFO!B129</f>
        <v>PL</v>
      </c>
      <c r="C129" s="27" t="str">
        <f>DB_INFO!C129</f>
        <v>Public</v>
      </c>
      <c r="D129" s="27" t="str">
        <f>DB_INFO!D129</f>
        <v>Office</v>
      </c>
      <c r="E129" s="27" t="str">
        <f>DB_INFO!E129</f>
        <v>No</v>
      </c>
      <c r="F129" s="28" t="str">
        <f>DB_INFO!F129</f>
        <v>100-1000</v>
      </c>
      <c r="G129" s="28" t="str">
        <f>DB_INFO!G129</f>
        <v>1000-5000</v>
      </c>
      <c r="H129" s="28" t="str">
        <f>DB_INFO!H129</f>
        <v>No</v>
      </c>
      <c r="I129" s="28" t="str">
        <f>DB_INFO!I129</f>
        <v>Yes</v>
      </c>
      <c r="J129" s="27" t="str">
        <f>DB_RHC_KNOWN!J129</f>
        <v>Yes</v>
      </c>
      <c r="K129" s="33">
        <v>1</v>
      </c>
      <c r="L129" s="48"/>
      <c r="M129" s="48">
        <v>1</v>
      </c>
      <c r="N129" s="48"/>
      <c r="O129" s="48"/>
      <c r="P129" s="92"/>
      <c r="Q129" s="34"/>
      <c r="R129" s="48"/>
      <c r="S129" s="48"/>
      <c r="T129" s="48"/>
      <c r="U129" s="48"/>
      <c r="V129" s="49"/>
      <c r="W129" s="3">
        <f t="shared" si="2"/>
        <v>2</v>
      </c>
      <c r="X129" s="3">
        <f t="shared" si="3"/>
        <v>0</v>
      </c>
    </row>
    <row r="130" spans="1:24" ht="12" customHeight="1">
      <c r="A130" s="26">
        <v>126</v>
      </c>
      <c r="B130" s="27" t="str">
        <f>DB_INFO!B130</f>
        <v>PL</v>
      </c>
      <c r="C130" s="27" t="str">
        <f>DB_INFO!C130</f>
        <v>Public</v>
      </c>
      <c r="D130" s="27" t="str">
        <f>DB_INFO!D130</f>
        <v>Office</v>
      </c>
      <c r="E130" s="27" t="str">
        <f>DB_INFO!E130</f>
        <v>No</v>
      </c>
      <c r="F130" s="28" t="str">
        <f>DB_INFO!F130</f>
        <v>Below 100</v>
      </c>
      <c r="G130" s="28" t="str">
        <f>DB_INFO!G130</f>
        <v>1000-5000</v>
      </c>
      <c r="H130" s="28" t="str">
        <f>DB_INFO!H130</f>
        <v>No</v>
      </c>
      <c r="I130" s="28" t="str">
        <f>DB_INFO!I130</f>
        <v>Yes</v>
      </c>
      <c r="J130" s="27" t="str">
        <f>DB_RHC_KNOWN!J130</f>
        <v>Yes</v>
      </c>
      <c r="K130" s="33">
        <v>1</v>
      </c>
      <c r="L130" s="48"/>
      <c r="M130" s="48"/>
      <c r="N130" s="48"/>
      <c r="O130" s="48"/>
      <c r="P130" s="92"/>
      <c r="Q130" s="34"/>
      <c r="R130" s="48"/>
      <c r="S130" s="48"/>
      <c r="T130" s="48"/>
      <c r="U130" s="48"/>
      <c r="V130" s="49"/>
      <c r="W130" s="3">
        <f t="shared" si="2"/>
        <v>1</v>
      </c>
      <c r="X130" s="3">
        <f t="shared" si="3"/>
        <v>0</v>
      </c>
    </row>
    <row r="131" spans="1:24" ht="12" customHeight="1">
      <c r="A131" s="26">
        <v>127</v>
      </c>
      <c r="B131" s="27" t="str">
        <f>DB_INFO!B131</f>
        <v>PL</v>
      </c>
      <c r="C131" s="27" t="str">
        <f>DB_INFO!C131</f>
        <v>Public</v>
      </c>
      <c r="D131" s="27" t="str">
        <f>DB_INFO!D131</f>
        <v>Office</v>
      </c>
      <c r="E131" s="27" t="str">
        <f>DB_INFO!E131</f>
        <v>No</v>
      </c>
      <c r="F131" s="28" t="str">
        <f>DB_INFO!F131</f>
        <v>Below 100</v>
      </c>
      <c r="G131" s="28" t="str">
        <f>DB_INFO!G131</f>
        <v>Below 1000</v>
      </c>
      <c r="H131" s="28" t="str">
        <f>DB_INFO!H131</f>
        <v>No</v>
      </c>
      <c r="I131" s="28" t="str">
        <f>DB_INFO!I131</f>
        <v>Yes</v>
      </c>
      <c r="J131" s="27" t="str">
        <f>DB_RHC_KNOWN!J131</f>
        <v>Yes</v>
      </c>
      <c r="K131" s="33"/>
      <c r="L131" s="48"/>
      <c r="M131" s="48"/>
      <c r="N131" s="48"/>
      <c r="O131" s="48"/>
      <c r="P131" s="92">
        <v>1</v>
      </c>
      <c r="Q131" s="34"/>
      <c r="R131" s="48"/>
      <c r="S131" s="48"/>
      <c r="T131" s="48"/>
      <c r="U131" s="48"/>
      <c r="V131" s="49">
        <v>1</v>
      </c>
      <c r="W131" s="3">
        <f t="shared" si="2"/>
        <v>0</v>
      </c>
      <c r="X131" s="3">
        <f t="shared" si="3"/>
        <v>0</v>
      </c>
    </row>
    <row r="132" spans="1:24" ht="12" customHeight="1">
      <c r="A132" s="26">
        <v>128</v>
      </c>
      <c r="B132" s="27" t="str">
        <f>DB_INFO!B132</f>
        <v>PL</v>
      </c>
      <c r="C132" s="27" t="str">
        <f>DB_INFO!C132</f>
        <v>Public</v>
      </c>
      <c r="D132" s="27" t="str">
        <f>DB_INFO!D132</f>
        <v>Office</v>
      </c>
      <c r="E132" s="27" t="str">
        <f>DB_INFO!E132</f>
        <v>No</v>
      </c>
      <c r="F132" s="28" t="str">
        <f>DB_INFO!F132</f>
        <v>Below 100</v>
      </c>
      <c r="G132" s="28" t="str">
        <f>DB_INFO!G132</f>
        <v>1000-5000</v>
      </c>
      <c r="H132" s="28" t="str">
        <f>DB_INFO!H132</f>
        <v>No</v>
      </c>
      <c r="I132" s="28" t="str">
        <f>DB_INFO!I132</f>
        <v>Yes</v>
      </c>
      <c r="J132" s="27" t="str">
        <f>DB_RHC_KNOWN!J132</f>
        <v>Yes</v>
      </c>
      <c r="K132" s="33"/>
      <c r="L132" s="48"/>
      <c r="M132" s="48"/>
      <c r="N132" s="48"/>
      <c r="O132" s="48"/>
      <c r="P132" s="92">
        <v>1</v>
      </c>
      <c r="Q132" s="34"/>
      <c r="R132" s="48"/>
      <c r="S132" s="48"/>
      <c r="T132" s="48"/>
      <c r="U132" s="48"/>
      <c r="V132" s="49">
        <v>1</v>
      </c>
      <c r="W132" s="3">
        <f t="shared" si="2"/>
        <v>0</v>
      </c>
      <c r="X132" s="3">
        <f t="shared" si="3"/>
        <v>0</v>
      </c>
    </row>
    <row r="133" spans="1:24" ht="12" customHeight="1">
      <c r="A133" s="26">
        <v>129</v>
      </c>
      <c r="B133" s="27" t="str">
        <f>DB_INFO!B133</f>
        <v>PL</v>
      </c>
      <c r="C133" s="27" t="str">
        <f>DB_INFO!C133</f>
        <v>Public</v>
      </c>
      <c r="D133" s="27" t="str">
        <f>DB_INFO!D133</f>
        <v>Office</v>
      </c>
      <c r="E133" s="27" t="str">
        <f>DB_INFO!E133</f>
        <v>No</v>
      </c>
      <c r="F133" s="28" t="str">
        <f>DB_INFO!F133</f>
        <v>Below 100</v>
      </c>
      <c r="G133" s="28" t="str">
        <f>DB_INFO!G133</f>
        <v>Below 1000</v>
      </c>
      <c r="H133" s="28" t="str">
        <f>DB_INFO!H133</f>
        <v>No</v>
      </c>
      <c r="I133" s="28" t="str">
        <f>DB_INFO!I133</f>
        <v>Yes</v>
      </c>
      <c r="J133" s="27" t="str">
        <f>DB_RHC_KNOWN!J133</f>
        <v>Yes</v>
      </c>
      <c r="K133" s="33"/>
      <c r="L133" s="48"/>
      <c r="M133" s="48"/>
      <c r="N133" s="48"/>
      <c r="O133" s="48"/>
      <c r="P133" s="92">
        <v>1</v>
      </c>
      <c r="Q133" s="34"/>
      <c r="R133" s="48"/>
      <c r="S133" s="48"/>
      <c r="T133" s="48"/>
      <c r="U133" s="48"/>
      <c r="V133" s="49">
        <v>1</v>
      </c>
      <c r="W133" s="3">
        <f t="shared" si="2"/>
        <v>0</v>
      </c>
      <c r="X133" s="3">
        <f t="shared" si="3"/>
        <v>0</v>
      </c>
    </row>
    <row r="134" spans="1:24" ht="12" customHeight="1">
      <c r="A134" s="26">
        <v>130</v>
      </c>
      <c r="B134" s="27" t="str">
        <f>DB_INFO!B134</f>
        <v>PL</v>
      </c>
      <c r="C134" s="27" t="str">
        <f>DB_INFO!C134</f>
        <v>Public</v>
      </c>
      <c r="D134" s="27" t="str">
        <f>DB_INFO!D134</f>
        <v>Office</v>
      </c>
      <c r="E134" s="27" t="str">
        <f>DB_INFO!E134</f>
        <v>No</v>
      </c>
      <c r="F134" s="28" t="str">
        <f>DB_INFO!F134</f>
        <v>100-1000</v>
      </c>
      <c r="G134" s="28" t="str">
        <f>DB_INFO!G134</f>
        <v>1000-5000</v>
      </c>
      <c r="H134" s="28" t="str">
        <f>DB_INFO!H134</f>
        <v>No</v>
      </c>
      <c r="I134" s="28" t="str">
        <f>DB_INFO!I134</f>
        <v>No</v>
      </c>
      <c r="J134" s="27" t="str">
        <f>DB_RHC_KNOWN!J134</f>
        <v>Yes</v>
      </c>
      <c r="K134" s="33"/>
      <c r="L134" s="48"/>
      <c r="M134" s="48">
        <v>1</v>
      </c>
      <c r="N134" s="48"/>
      <c r="O134" s="48"/>
      <c r="P134" s="92"/>
      <c r="Q134" s="34"/>
      <c r="R134" s="48"/>
      <c r="S134" s="48"/>
      <c r="T134" s="48"/>
      <c r="U134" s="48"/>
      <c r="V134" s="49"/>
      <c r="W134" s="3">
        <f t="shared" ref="W134:W197" si="4">SUM(K134:O134)</f>
        <v>1</v>
      </c>
      <c r="X134" s="3">
        <f t="shared" ref="X134:X197" si="5">SUM(Q134:U134)</f>
        <v>0</v>
      </c>
    </row>
    <row r="135" spans="1:24" ht="12" customHeight="1">
      <c r="A135" s="26">
        <v>131</v>
      </c>
      <c r="B135" s="27" t="str">
        <f>DB_INFO!B135</f>
        <v>PL</v>
      </c>
      <c r="C135" s="27" t="str">
        <f>DB_INFO!C135</f>
        <v>Public</v>
      </c>
      <c r="D135" s="27" t="str">
        <f>DB_INFO!D135</f>
        <v>Office</v>
      </c>
      <c r="E135" s="27" t="str">
        <f>DB_INFO!E135</f>
        <v>No</v>
      </c>
      <c r="F135" s="28" t="str">
        <f>DB_INFO!F135</f>
        <v>100-1000</v>
      </c>
      <c r="G135" s="28" t="str">
        <f>DB_INFO!G135</f>
        <v>1000-5000</v>
      </c>
      <c r="H135" s="28" t="str">
        <f>DB_INFO!H135</f>
        <v>No</v>
      </c>
      <c r="I135" s="28" t="str">
        <f>DB_INFO!I135</f>
        <v>No</v>
      </c>
      <c r="J135" s="27" t="str">
        <f>DB_RHC_KNOWN!J135</f>
        <v>Yes</v>
      </c>
      <c r="K135" s="33">
        <v>1</v>
      </c>
      <c r="L135" s="48"/>
      <c r="M135" s="48">
        <v>1</v>
      </c>
      <c r="N135" s="48"/>
      <c r="O135" s="48"/>
      <c r="P135" s="92"/>
      <c r="Q135" s="34"/>
      <c r="R135" s="48"/>
      <c r="S135" s="48"/>
      <c r="T135" s="48"/>
      <c r="U135" s="48"/>
      <c r="V135" s="49"/>
      <c r="W135" s="3">
        <f t="shared" si="4"/>
        <v>2</v>
      </c>
      <c r="X135" s="3">
        <f t="shared" si="5"/>
        <v>0</v>
      </c>
    </row>
    <row r="136" spans="1:24" ht="12" customHeight="1">
      <c r="A136" s="26">
        <v>132</v>
      </c>
      <c r="B136" s="27" t="str">
        <f>DB_INFO!B136</f>
        <v>PL</v>
      </c>
      <c r="C136" s="27" t="str">
        <f>DB_INFO!C136</f>
        <v>Public</v>
      </c>
      <c r="D136" s="27" t="str">
        <f>DB_INFO!D136</f>
        <v>Office</v>
      </c>
      <c r="E136" s="27" t="str">
        <f>DB_INFO!E136</f>
        <v>No</v>
      </c>
      <c r="F136" s="28" t="str">
        <f>DB_INFO!F136</f>
        <v>100-1000</v>
      </c>
      <c r="G136" s="28" t="str">
        <f>DB_INFO!G136</f>
        <v>1000-5000</v>
      </c>
      <c r="H136" s="28" t="str">
        <f>DB_INFO!H136</f>
        <v>No</v>
      </c>
      <c r="I136" s="28" t="str">
        <f>DB_INFO!I136</f>
        <v>Yes</v>
      </c>
      <c r="J136" s="27" t="str">
        <f>DB_RHC_KNOWN!J136</f>
        <v>Yes</v>
      </c>
      <c r="K136" s="33"/>
      <c r="L136" s="48"/>
      <c r="M136" s="48"/>
      <c r="N136" s="48"/>
      <c r="O136" s="48"/>
      <c r="P136" s="92">
        <v>1</v>
      </c>
      <c r="Q136" s="34"/>
      <c r="R136" s="48"/>
      <c r="S136" s="48"/>
      <c r="T136" s="48"/>
      <c r="U136" s="48"/>
      <c r="V136" s="49">
        <v>1</v>
      </c>
      <c r="W136" s="3">
        <f t="shared" si="4"/>
        <v>0</v>
      </c>
      <c r="X136" s="3">
        <f t="shared" si="5"/>
        <v>0</v>
      </c>
    </row>
    <row r="137" spans="1:24" ht="12" customHeight="1">
      <c r="A137" s="26">
        <v>133</v>
      </c>
      <c r="B137" s="27" t="str">
        <f>DB_INFO!B137</f>
        <v>PL</v>
      </c>
      <c r="C137" s="27" t="str">
        <f>DB_INFO!C137</f>
        <v>Public</v>
      </c>
      <c r="D137" s="27" t="str">
        <f>DB_INFO!D137</f>
        <v>Office</v>
      </c>
      <c r="E137" s="27" t="str">
        <f>DB_INFO!E137</f>
        <v>No</v>
      </c>
      <c r="F137" s="28" t="str">
        <f>DB_INFO!F137</f>
        <v>Below 100</v>
      </c>
      <c r="G137" s="28" t="str">
        <f>DB_INFO!G137</f>
        <v>1000-5000</v>
      </c>
      <c r="H137" s="28" t="str">
        <f>DB_INFO!H137</f>
        <v>No</v>
      </c>
      <c r="I137" s="28" t="str">
        <f>DB_INFO!I137</f>
        <v>No</v>
      </c>
      <c r="J137" s="27" t="str">
        <f>DB_RHC_KNOWN!J137</f>
        <v>Yes</v>
      </c>
      <c r="K137" s="33"/>
      <c r="L137" s="48"/>
      <c r="M137" s="48"/>
      <c r="N137" s="48"/>
      <c r="O137" s="48"/>
      <c r="P137" s="92">
        <v>1</v>
      </c>
      <c r="Q137" s="34"/>
      <c r="R137" s="48"/>
      <c r="S137" s="48"/>
      <c r="T137" s="48"/>
      <c r="U137" s="48"/>
      <c r="V137" s="49">
        <v>1</v>
      </c>
      <c r="W137" s="3">
        <f t="shared" si="4"/>
        <v>0</v>
      </c>
      <c r="X137" s="3">
        <f t="shared" si="5"/>
        <v>0</v>
      </c>
    </row>
    <row r="138" spans="1:24" ht="12" customHeight="1">
      <c r="A138" s="26">
        <v>134</v>
      </c>
      <c r="B138" s="27" t="str">
        <f>DB_INFO!B138</f>
        <v>PL</v>
      </c>
      <c r="C138" s="27" t="str">
        <f>DB_INFO!C138</f>
        <v>Public</v>
      </c>
      <c r="D138" s="27" t="str">
        <f>DB_INFO!D138</f>
        <v>Office</v>
      </c>
      <c r="E138" s="27" t="str">
        <f>DB_INFO!E138</f>
        <v>No</v>
      </c>
      <c r="F138" s="28" t="str">
        <f>DB_INFO!F138</f>
        <v>Below 100</v>
      </c>
      <c r="G138" s="28" t="str">
        <f>DB_INFO!G138</f>
        <v>Below 1000</v>
      </c>
      <c r="H138" s="28" t="str">
        <f>DB_INFO!H138</f>
        <v>No</v>
      </c>
      <c r="I138" s="28" t="str">
        <f>DB_INFO!I138</f>
        <v>Yes</v>
      </c>
      <c r="J138" s="27" t="str">
        <f>DB_RHC_KNOWN!J138</f>
        <v>Yes</v>
      </c>
      <c r="K138" s="33">
        <v>1</v>
      </c>
      <c r="L138" s="48"/>
      <c r="M138" s="48"/>
      <c r="N138" s="48"/>
      <c r="O138" s="48"/>
      <c r="P138" s="92"/>
      <c r="Q138" s="34"/>
      <c r="R138" s="48"/>
      <c r="S138" s="48"/>
      <c r="T138" s="48"/>
      <c r="U138" s="48"/>
      <c r="V138" s="49"/>
      <c r="W138" s="3">
        <f t="shared" si="4"/>
        <v>1</v>
      </c>
      <c r="X138" s="3">
        <f t="shared" si="5"/>
        <v>0</v>
      </c>
    </row>
    <row r="139" spans="1:24" ht="12" customHeight="1">
      <c r="A139" s="26">
        <v>135</v>
      </c>
      <c r="B139" s="27" t="str">
        <f>DB_INFO!B139</f>
        <v>PL</v>
      </c>
      <c r="C139" s="27" t="str">
        <f>DB_INFO!C139</f>
        <v>Public</v>
      </c>
      <c r="D139" s="27" t="str">
        <f>DB_INFO!D139</f>
        <v>Office</v>
      </c>
      <c r="E139" s="27" t="str">
        <f>DB_INFO!E139</f>
        <v>No</v>
      </c>
      <c r="F139" s="28" t="str">
        <f>DB_INFO!F139</f>
        <v>100-1000</v>
      </c>
      <c r="G139" s="28" t="str">
        <f>DB_INFO!G139</f>
        <v>Below 1000</v>
      </c>
      <c r="H139" s="28" t="str">
        <f>DB_INFO!H139</f>
        <v>No</v>
      </c>
      <c r="I139" s="28" t="str">
        <f>DB_INFO!I139</f>
        <v>Yes</v>
      </c>
      <c r="J139" s="27" t="str">
        <f>DB_RHC_KNOWN!J139</f>
        <v>Yes</v>
      </c>
      <c r="K139" s="33"/>
      <c r="L139" s="48"/>
      <c r="M139" s="48">
        <v>1</v>
      </c>
      <c r="N139" s="48"/>
      <c r="O139" s="48"/>
      <c r="P139" s="92"/>
      <c r="Q139" s="34"/>
      <c r="R139" s="48"/>
      <c r="S139" s="48"/>
      <c r="T139" s="48"/>
      <c r="U139" s="48"/>
      <c r="V139" s="49"/>
      <c r="W139" s="3">
        <f t="shared" si="4"/>
        <v>1</v>
      </c>
      <c r="X139" s="3">
        <f t="shared" si="5"/>
        <v>0</v>
      </c>
    </row>
    <row r="140" spans="1:24" ht="12" customHeight="1">
      <c r="A140" s="26">
        <v>136</v>
      </c>
      <c r="B140" s="27" t="str">
        <f>DB_INFO!B140</f>
        <v>PL</v>
      </c>
      <c r="C140" s="27" t="str">
        <f>DB_INFO!C140</f>
        <v>Public</v>
      </c>
      <c r="D140" s="27" t="str">
        <f>DB_INFO!D140</f>
        <v>Office</v>
      </c>
      <c r="E140" s="27" t="str">
        <f>DB_INFO!E140</f>
        <v>No</v>
      </c>
      <c r="F140" s="28" t="str">
        <f>DB_INFO!F140</f>
        <v>Below 100</v>
      </c>
      <c r="G140" s="28" t="str">
        <f>DB_INFO!G140</f>
        <v>1000-5000</v>
      </c>
      <c r="H140" s="28" t="str">
        <f>DB_INFO!H140</f>
        <v>No</v>
      </c>
      <c r="I140" s="28" t="str">
        <f>DB_INFO!I140</f>
        <v>Yes</v>
      </c>
      <c r="J140" s="27" t="str">
        <f>DB_RHC_KNOWN!J140</f>
        <v>Yes</v>
      </c>
      <c r="K140" s="33"/>
      <c r="L140" s="48"/>
      <c r="M140" s="48">
        <v>1</v>
      </c>
      <c r="N140" s="48"/>
      <c r="O140" s="48"/>
      <c r="P140" s="92"/>
      <c r="Q140" s="34"/>
      <c r="R140" s="48"/>
      <c r="S140" s="48"/>
      <c r="T140" s="48"/>
      <c r="U140" s="48"/>
      <c r="V140" s="49"/>
      <c r="W140" s="3">
        <f t="shared" si="4"/>
        <v>1</v>
      </c>
      <c r="X140" s="3">
        <f t="shared" si="5"/>
        <v>0</v>
      </c>
    </row>
    <row r="141" spans="1:24" ht="12" customHeight="1">
      <c r="A141" s="26">
        <v>137</v>
      </c>
      <c r="B141" s="27" t="str">
        <f>DB_INFO!B141</f>
        <v>PL</v>
      </c>
      <c r="C141" s="27" t="str">
        <f>DB_INFO!C141</f>
        <v>Public</v>
      </c>
      <c r="D141" s="27" t="str">
        <f>DB_INFO!D141</f>
        <v>Office</v>
      </c>
      <c r="E141" s="27" t="str">
        <f>DB_INFO!E141</f>
        <v>No</v>
      </c>
      <c r="F141" s="28" t="str">
        <f>DB_INFO!F141</f>
        <v>100-1000</v>
      </c>
      <c r="G141" s="28" t="str">
        <f>DB_INFO!G141</f>
        <v>1000-5000</v>
      </c>
      <c r="H141" s="28" t="str">
        <f>DB_INFO!H141</f>
        <v>No</v>
      </c>
      <c r="I141" s="28" t="str">
        <f>DB_INFO!I141</f>
        <v>Yes</v>
      </c>
      <c r="J141" s="27" t="str">
        <f>DB_RHC_KNOWN!J141</f>
        <v>Yes</v>
      </c>
      <c r="K141" s="33"/>
      <c r="L141" s="48"/>
      <c r="M141" s="48">
        <v>1</v>
      </c>
      <c r="N141" s="48"/>
      <c r="O141" s="48"/>
      <c r="P141" s="92"/>
      <c r="Q141" s="34"/>
      <c r="R141" s="48"/>
      <c r="S141" s="48"/>
      <c r="T141" s="48"/>
      <c r="U141" s="48"/>
      <c r="V141" s="49"/>
      <c r="W141" s="3">
        <f t="shared" si="4"/>
        <v>1</v>
      </c>
      <c r="X141" s="3">
        <f t="shared" si="5"/>
        <v>0</v>
      </c>
    </row>
    <row r="142" spans="1:24" ht="12" customHeight="1">
      <c r="A142" s="26">
        <v>138</v>
      </c>
      <c r="B142" s="27" t="str">
        <f>DB_INFO!B142</f>
        <v>PL</v>
      </c>
      <c r="C142" s="27" t="str">
        <f>DB_INFO!C142</f>
        <v>Public</v>
      </c>
      <c r="D142" s="27" t="str">
        <f>DB_INFO!D142</f>
        <v>Office</v>
      </c>
      <c r="E142" s="27" t="str">
        <f>DB_INFO!E142</f>
        <v>No</v>
      </c>
      <c r="F142" s="28" t="str">
        <f>DB_INFO!F142</f>
        <v>Below 100</v>
      </c>
      <c r="G142" s="28" t="str">
        <f>DB_INFO!G142</f>
        <v>Below 1000</v>
      </c>
      <c r="H142" s="28" t="str">
        <f>DB_INFO!H142</f>
        <v>No</v>
      </c>
      <c r="I142" s="28" t="str">
        <f>DB_INFO!I142</f>
        <v>No</v>
      </c>
      <c r="J142" s="27" t="str">
        <f>DB_RHC_KNOWN!J142</f>
        <v>Yes</v>
      </c>
      <c r="K142" s="33"/>
      <c r="L142" s="48"/>
      <c r="M142" s="48"/>
      <c r="N142" s="48"/>
      <c r="O142" s="48"/>
      <c r="P142" s="92">
        <v>1</v>
      </c>
      <c r="Q142" s="34"/>
      <c r="R142" s="48"/>
      <c r="S142" s="48"/>
      <c r="T142" s="48"/>
      <c r="U142" s="48"/>
      <c r="V142" s="49">
        <v>1</v>
      </c>
      <c r="W142" s="3">
        <f t="shared" si="4"/>
        <v>0</v>
      </c>
      <c r="X142" s="3">
        <f t="shared" si="5"/>
        <v>0</v>
      </c>
    </row>
    <row r="143" spans="1:24" ht="12" customHeight="1">
      <c r="A143" s="26">
        <v>139</v>
      </c>
      <c r="B143" s="27" t="str">
        <f>DB_INFO!B143</f>
        <v>PL</v>
      </c>
      <c r="C143" s="27" t="str">
        <f>DB_INFO!C143</f>
        <v>Public</v>
      </c>
      <c r="D143" s="27" t="str">
        <f>DB_INFO!D143</f>
        <v>Office</v>
      </c>
      <c r="E143" s="27" t="str">
        <f>DB_INFO!E143</f>
        <v>No</v>
      </c>
      <c r="F143" s="28" t="str">
        <f>DB_INFO!F143</f>
        <v>Below 100</v>
      </c>
      <c r="G143" s="28" t="str">
        <f>DB_INFO!G143</f>
        <v>1000-5000</v>
      </c>
      <c r="H143" s="28" t="str">
        <f>DB_INFO!H143</f>
        <v>No</v>
      </c>
      <c r="I143" s="28" t="str">
        <f>DB_INFO!I143</f>
        <v>No</v>
      </c>
      <c r="J143" s="27" t="str">
        <f>DB_RHC_KNOWN!J143</f>
        <v>Yes</v>
      </c>
      <c r="K143" s="33"/>
      <c r="L143" s="48"/>
      <c r="M143" s="48">
        <v>1</v>
      </c>
      <c r="N143" s="48"/>
      <c r="O143" s="48"/>
      <c r="P143" s="92"/>
      <c r="Q143" s="34"/>
      <c r="R143" s="48"/>
      <c r="S143" s="48"/>
      <c r="T143" s="48"/>
      <c r="U143" s="48"/>
      <c r="V143" s="49"/>
      <c r="W143" s="3">
        <f t="shared" si="4"/>
        <v>1</v>
      </c>
      <c r="X143" s="3">
        <f t="shared" si="5"/>
        <v>0</v>
      </c>
    </row>
    <row r="144" spans="1:24" ht="12" customHeight="1">
      <c r="A144" s="26">
        <v>140</v>
      </c>
      <c r="B144" s="27" t="str">
        <f>DB_INFO!B144</f>
        <v>PL</v>
      </c>
      <c r="C144" s="27" t="str">
        <f>DB_INFO!C144</f>
        <v>Public</v>
      </c>
      <c r="D144" s="27" t="str">
        <f>DB_INFO!D144</f>
        <v>Office</v>
      </c>
      <c r="E144" s="27" t="str">
        <f>DB_INFO!E144</f>
        <v>No</v>
      </c>
      <c r="F144" s="28" t="str">
        <f>DB_INFO!F144</f>
        <v>Below 100</v>
      </c>
      <c r="G144" s="28" t="str">
        <f>DB_INFO!G144</f>
        <v>1000-5000</v>
      </c>
      <c r="H144" s="28" t="str">
        <f>DB_INFO!H144</f>
        <v>No</v>
      </c>
      <c r="I144" s="28" t="str">
        <f>DB_INFO!I144</f>
        <v>No</v>
      </c>
      <c r="J144" s="27" t="str">
        <f>DB_RHC_KNOWN!J144</f>
        <v>Yes</v>
      </c>
      <c r="K144" s="33"/>
      <c r="L144" s="48"/>
      <c r="M144" s="48">
        <v>1</v>
      </c>
      <c r="N144" s="48"/>
      <c r="O144" s="48"/>
      <c r="P144" s="92"/>
      <c r="Q144" s="34"/>
      <c r="R144" s="48"/>
      <c r="S144" s="48"/>
      <c r="T144" s="48"/>
      <c r="U144" s="48"/>
      <c r="V144" s="49"/>
      <c r="W144" s="3">
        <f t="shared" si="4"/>
        <v>1</v>
      </c>
      <c r="X144" s="3">
        <f t="shared" si="5"/>
        <v>0</v>
      </c>
    </row>
    <row r="145" spans="1:24" ht="12" customHeight="1">
      <c r="A145" s="26">
        <v>141</v>
      </c>
      <c r="B145" s="27" t="str">
        <f>DB_INFO!B145</f>
        <v>PL</v>
      </c>
      <c r="C145" s="27" t="str">
        <f>DB_INFO!C145</f>
        <v>Public</v>
      </c>
      <c r="D145" s="27" t="str">
        <f>DB_INFO!D145</f>
        <v>Office</v>
      </c>
      <c r="E145" s="27" t="str">
        <f>DB_INFO!E145</f>
        <v>No</v>
      </c>
      <c r="F145" s="28" t="str">
        <f>DB_INFO!F145</f>
        <v>Below 100</v>
      </c>
      <c r="G145" s="28" t="str">
        <f>DB_INFO!G145</f>
        <v>1000-5000</v>
      </c>
      <c r="H145" s="28" t="str">
        <f>DB_INFO!H145</f>
        <v>No</v>
      </c>
      <c r="I145" s="28" t="str">
        <f>DB_INFO!I145</f>
        <v>Yes</v>
      </c>
      <c r="J145" s="27" t="str">
        <f>DB_RHC_KNOWN!J145</f>
        <v>Yes</v>
      </c>
      <c r="K145" s="33"/>
      <c r="L145" s="48"/>
      <c r="M145" s="48"/>
      <c r="N145" s="48"/>
      <c r="O145" s="48"/>
      <c r="P145" s="92">
        <v>1</v>
      </c>
      <c r="Q145" s="34"/>
      <c r="R145" s="48"/>
      <c r="S145" s="48"/>
      <c r="T145" s="48"/>
      <c r="U145" s="48"/>
      <c r="V145" s="49">
        <v>1</v>
      </c>
      <c r="W145" s="3">
        <f t="shared" si="4"/>
        <v>0</v>
      </c>
      <c r="X145" s="3">
        <f t="shared" si="5"/>
        <v>0</v>
      </c>
    </row>
    <row r="146" spans="1:24" ht="12" customHeight="1">
      <c r="A146" s="26">
        <v>142</v>
      </c>
      <c r="B146" s="27" t="str">
        <f>DB_INFO!B146</f>
        <v>PL</v>
      </c>
      <c r="C146" s="27" t="str">
        <f>DB_INFO!C146</f>
        <v>Public</v>
      </c>
      <c r="D146" s="27" t="str">
        <f>DB_INFO!D146</f>
        <v>Office</v>
      </c>
      <c r="E146" s="27" t="str">
        <f>DB_INFO!E146</f>
        <v>No</v>
      </c>
      <c r="F146" s="28" t="str">
        <f>DB_INFO!F146</f>
        <v>Below 100</v>
      </c>
      <c r="G146" s="28" t="str">
        <f>DB_INFO!G146</f>
        <v>Below 1000</v>
      </c>
      <c r="H146" s="28" t="str">
        <f>DB_INFO!H146</f>
        <v>No</v>
      </c>
      <c r="I146" s="28" t="str">
        <f>DB_INFO!I146</f>
        <v>Yes</v>
      </c>
      <c r="J146" s="27" t="str">
        <f>DB_RHC_KNOWN!J146</f>
        <v>Yes</v>
      </c>
      <c r="K146" s="33"/>
      <c r="L146" s="48"/>
      <c r="M146" s="48">
        <v>1</v>
      </c>
      <c r="N146" s="48"/>
      <c r="O146" s="48"/>
      <c r="P146" s="92"/>
      <c r="Q146" s="34"/>
      <c r="R146" s="48"/>
      <c r="S146" s="48"/>
      <c r="T146" s="48"/>
      <c r="U146" s="48"/>
      <c r="V146" s="49"/>
      <c r="W146" s="3">
        <f t="shared" si="4"/>
        <v>1</v>
      </c>
      <c r="X146" s="3">
        <f t="shared" si="5"/>
        <v>0</v>
      </c>
    </row>
    <row r="147" spans="1:24" ht="12" customHeight="1">
      <c r="A147" s="26">
        <v>143</v>
      </c>
      <c r="B147" s="27" t="str">
        <f>DB_INFO!B147</f>
        <v>PL</v>
      </c>
      <c r="C147" s="27" t="str">
        <f>DB_INFO!C147</f>
        <v>Public</v>
      </c>
      <c r="D147" s="27" t="str">
        <f>DB_INFO!D147</f>
        <v>Office</v>
      </c>
      <c r="E147" s="27" t="str">
        <f>DB_INFO!E147</f>
        <v>No</v>
      </c>
      <c r="F147" s="28" t="str">
        <f>DB_INFO!F147</f>
        <v>Below 100</v>
      </c>
      <c r="G147" s="28" t="str">
        <f>DB_INFO!G147</f>
        <v>Below 1000</v>
      </c>
      <c r="H147" s="28" t="str">
        <f>DB_INFO!H147</f>
        <v>No</v>
      </c>
      <c r="I147" s="28" t="str">
        <f>DB_INFO!I147</f>
        <v>No</v>
      </c>
      <c r="J147" s="27" t="str">
        <f>DB_RHC_KNOWN!J147</f>
        <v>Yes</v>
      </c>
      <c r="K147" s="33"/>
      <c r="L147" s="48"/>
      <c r="M147" s="48"/>
      <c r="N147" s="48"/>
      <c r="O147" s="48"/>
      <c r="P147" s="92">
        <v>1</v>
      </c>
      <c r="Q147" s="34"/>
      <c r="R147" s="48"/>
      <c r="S147" s="48"/>
      <c r="T147" s="48"/>
      <c r="U147" s="48"/>
      <c r="V147" s="49">
        <v>1</v>
      </c>
      <c r="W147" s="3">
        <f t="shared" si="4"/>
        <v>0</v>
      </c>
      <c r="X147" s="3">
        <f t="shared" si="5"/>
        <v>0</v>
      </c>
    </row>
    <row r="148" spans="1:24" ht="12" customHeight="1">
      <c r="A148" s="26">
        <v>144</v>
      </c>
      <c r="B148" s="27" t="str">
        <f>DB_INFO!B148</f>
        <v>PL</v>
      </c>
      <c r="C148" s="27" t="str">
        <f>DB_INFO!C148</f>
        <v>Public</v>
      </c>
      <c r="D148" s="27" t="str">
        <f>DB_INFO!D148</f>
        <v>Office</v>
      </c>
      <c r="E148" s="27" t="str">
        <f>DB_INFO!E148</f>
        <v>No</v>
      </c>
      <c r="F148" s="28" t="str">
        <f>DB_INFO!F148</f>
        <v>Below 100</v>
      </c>
      <c r="G148" s="28" t="str">
        <f>DB_INFO!G148</f>
        <v>Below 1000</v>
      </c>
      <c r="H148" s="28" t="str">
        <f>DB_INFO!H148</f>
        <v>No</v>
      </c>
      <c r="I148" s="28" t="str">
        <f>DB_INFO!I148</f>
        <v>No</v>
      </c>
      <c r="J148" s="27" t="str">
        <f>DB_RHC_KNOWN!J148</f>
        <v>Yes</v>
      </c>
      <c r="K148" s="33"/>
      <c r="L148" s="48"/>
      <c r="M148" s="48">
        <v>1</v>
      </c>
      <c r="N148" s="48"/>
      <c r="O148" s="48"/>
      <c r="P148" s="92"/>
      <c r="Q148" s="34"/>
      <c r="R148" s="48"/>
      <c r="S148" s="48"/>
      <c r="T148" s="48"/>
      <c r="U148" s="48"/>
      <c r="V148" s="49"/>
      <c r="W148" s="3">
        <f t="shared" si="4"/>
        <v>1</v>
      </c>
      <c r="X148" s="3">
        <f t="shared" si="5"/>
        <v>0</v>
      </c>
    </row>
    <row r="149" spans="1:24" ht="12" customHeight="1">
      <c r="A149" s="26">
        <v>145</v>
      </c>
      <c r="B149" s="27" t="str">
        <f>DB_INFO!B149</f>
        <v>PL</v>
      </c>
      <c r="C149" s="27" t="str">
        <f>DB_INFO!C149</f>
        <v>Public</v>
      </c>
      <c r="D149" s="27" t="str">
        <f>DB_INFO!D149</f>
        <v>Office</v>
      </c>
      <c r="E149" s="27" t="str">
        <f>DB_INFO!E149</f>
        <v>No</v>
      </c>
      <c r="F149" s="28" t="str">
        <f>DB_INFO!F149</f>
        <v>100-1000</v>
      </c>
      <c r="G149" s="28" t="str">
        <f>DB_INFO!G149</f>
        <v>1000-5000</v>
      </c>
      <c r="H149" s="28" t="str">
        <f>DB_INFO!H149</f>
        <v>No</v>
      </c>
      <c r="I149" s="28" t="str">
        <f>DB_INFO!I149</f>
        <v>No</v>
      </c>
      <c r="J149" s="27" t="str">
        <f>DB_RHC_KNOWN!J149</f>
        <v>Yes</v>
      </c>
      <c r="K149" s="33"/>
      <c r="L149" s="48"/>
      <c r="M149" s="48">
        <v>1</v>
      </c>
      <c r="N149" s="48"/>
      <c r="O149" s="48"/>
      <c r="P149" s="92"/>
      <c r="Q149" s="34"/>
      <c r="R149" s="48"/>
      <c r="S149" s="48"/>
      <c r="T149" s="48"/>
      <c r="U149" s="48"/>
      <c r="V149" s="49"/>
      <c r="W149" s="3">
        <f t="shared" si="4"/>
        <v>1</v>
      </c>
      <c r="X149" s="3">
        <f t="shared" si="5"/>
        <v>0</v>
      </c>
    </row>
    <row r="150" spans="1:24" ht="12" customHeight="1">
      <c r="A150" s="26">
        <v>146</v>
      </c>
      <c r="B150" s="27" t="str">
        <f>DB_INFO!B150</f>
        <v>PL</v>
      </c>
      <c r="C150" s="27" t="str">
        <f>DB_INFO!C150</f>
        <v>Public</v>
      </c>
      <c r="D150" s="27" t="str">
        <f>DB_INFO!D150</f>
        <v>Office</v>
      </c>
      <c r="E150" s="27" t="str">
        <f>DB_INFO!E150</f>
        <v>No</v>
      </c>
      <c r="F150" s="28" t="str">
        <f>DB_INFO!F150</f>
        <v>Below 100</v>
      </c>
      <c r="G150" s="28" t="str">
        <f>DB_INFO!G150</f>
        <v>Below 1000</v>
      </c>
      <c r="H150" s="28" t="str">
        <f>DB_INFO!H150</f>
        <v>No</v>
      </c>
      <c r="I150" s="28" t="str">
        <f>DB_INFO!I150</f>
        <v>No</v>
      </c>
      <c r="J150" s="27" t="str">
        <f>DB_RHC_KNOWN!J150</f>
        <v>Yes</v>
      </c>
      <c r="K150" s="33"/>
      <c r="L150" s="48"/>
      <c r="M150" s="48"/>
      <c r="N150" s="48"/>
      <c r="O150" s="48">
        <v>1</v>
      </c>
      <c r="P150" s="92"/>
      <c r="Q150" s="34"/>
      <c r="R150" s="48"/>
      <c r="S150" s="48"/>
      <c r="T150" s="48"/>
      <c r="U150" s="48"/>
      <c r="V150" s="49"/>
      <c r="W150" s="3">
        <f t="shared" si="4"/>
        <v>1</v>
      </c>
      <c r="X150" s="3">
        <f t="shared" si="5"/>
        <v>0</v>
      </c>
    </row>
    <row r="151" spans="1:24" ht="12" customHeight="1">
      <c r="A151" s="26">
        <v>147</v>
      </c>
      <c r="B151" s="27" t="str">
        <f>DB_INFO!B151</f>
        <v>PL</v>
      </c>
      <c r="C151" s="27" t="str">
        <f>DB_INFO!C151</f>
        <v>Public</v>
      </c>
      <c r="D151" s="27" t="str">
        <f>DB_INFO!D151</f>
        <v>Office</v>
      </c>
      <c r="E151" s="27" t="str">
        <f>DB_INFO!E151</f>
        <v>No</v>
      </c>
      <c r="F151" s="28" t="str">
        <f>DB_INFO!F151</f>
        <v>100-1000</v>
      </c>
      <c r="G151" s="28" t="str">
        <f>DB_INFO!G151</f>
        <v>Below 1000</v>
      </c>
      <c r="H151" s="28" t="str">
        <f>DB_INFO!H151</f>
        <v>No</v>
      </c>
      <c r="I151" s="28" t="str">
        <f>DB_INFO!I151</f>
        <v>No</v>
      </c>
      <c r="J151" s="27" t="str">
        <f>DB_RHC_KNOWN!J151</f>
        <v>Yes</v>
      </c>
      <c r="K151" s="33"/>
      <c r="L151" s="48">
        <v>1</v>
      </c>
      <c r="M151" s="48">
        <v>1</v>
      </c>
      <c r="N151" s="48"/>
      <c r="O151" s="48"/>
      <c r="P151" s="92"/>
      <c r="Q151" s="34"/>
      <c r="R151" s="48"/>
      <c r="S151" s="48"/>
      <c r="T151" s="48"/>
      <c r="U151" s="48"/>
      <c r="V151" s="49"/>
      <c r="W151" s="3">
        <f t="shared" si="4"/>
        <v>2</v>
      </c>
      <c r="X151" s="3">
        <f t="shared" si="5"/>
        <v>0</v>
      </c>
    </row>
    <row r="152" spans="1:24" ht="12" customHeight="1">
      <c r="A152" s="26">
        <v>148</v>
      </c>
      <c r="B152" s="27" t="str">
        <f>DB_INFO!B152</f>
        <v>PL</v>
      </c>
      <c r="C152" s="27" t="str">
        <f>DB_INFO!C152</f>
        <v>Public</v>
      </c>
      <c r="D152" s="27" t="str">
        <f>DB_INFO!D152</f>
        <v>Office</v>
      </c>
      <c r="E152" s="27" t="str">
        <f>DB_INFO!E152</f>
        <v>No</v>
      </c>
      <c r="F152" s="28" t="str">
        <f>DB_INFO!F152</f>
        <v>Below 100</v>
      </c>
      <c r="G152" s="28" t="str">
        <f>DB_INFO!G152</f>
        <v>1000-5000</v>
      </c>
      <c r="H152" s="28" t="str">
        <f>DB_INFO!H152</f>
        <v>No</v>
      </c>
      <c r="I152" s="28" t="str">
        <f>DB_INFO!I152</f>
        <v>Yes</v>
      </c>
      <c r="J152" s="27" t="str">
        <f>DB_RHC_KNOWN!J152</f>
        <v>Yes</v>
      </c>
      <c r="K152" s="33"/>
      <c r="L152" s="48"/>
      <c r="M152" s="48">
        <v>1</v>
      </c>
      <c r="N152" s="48"/>
      <c r="O152" s="48"/>
      <c r="P152" s="92"/>
      <c r="Q152" s="34"/>
      <c r="R152" s="48"/>
      <c r="S152" s="48"/>
      <c r="T152" s="48"/>
      <c r="U152" s="48"/>
      <c r="V152" s="49"/>
      <c r="W152" s="3">
        <f t="shared" si="4"/>
        <v>1</v>
      </c>
      <c r="X152" s="3">
        <f t="shared" si="5"/>
        <v>0</v>
      </c>
    </row>
    <row r="153" spans="1:24" ht="12" customHeight="1">
      <c r="A153" s="26">
        <v>149</v>
      </c>
      <c r="B153" s="27" t="str">
        <f>DB_INFO!B153</f>
        <v>PL</v>
      </c>
      <c r="C153" s="27" t="str">
        <f>DB_INFO!C153</f>
        <v>Public</v>
      </c>
      <c r="D153" s="27" t="str">
        <f>DB_INFO!D153</f>
        <v>Office</v>
      </c>
      <c r="E153" s="27" t="str">
        <f>DB_INFO!E153</f>
        <v>No</v>
      </c>
      <c r="F153" s="28" t="str">
        <f>DB_INFO!F153</f>
        <v>100-1000</v>
      </c>
      <c r="G153" s="28" t="str">
        <f>DB_INFO!G153</f>
        <v>1000-5000</v>
      </c>
      <c r="H153" s="28" t="str">
        <f>DB_INFO!H153</f>
        <v>No</v>
      </c>
      <c r="I153" s="28" t="str">
        <f>DB_INFO!I153</f>
        <v>Yes</v>
      </c>
      <c r="J153" s="27" t="str">
        <f>DB_RHC_KNOWN!J153</f>
        <v>Yes</v>
      </c>
      <c r="K153" s="33"/>
      <c r="L153" s="48"/>
      <c r="M153" s="48">
        <v>1</v>
      </c>
      <c r="N153" s="48"/>
      <c r="O153" s="48"/>
      <c r="P153" s="92"/>
      <c r="Q153" s="34"/>
      <c r="R153" s="48"/>
      <c r="S153" s="48"/>
      <c r="T153" s="48"/>
      <c r="U153" s="48"/>
      <c r="V153" s="49"/>
      <c r="W153" s="3">
        <f t="shared" si="4"/>
        <v>1</v>
      </c>
      <c r="X153" s="3">
        <f t="shared" si="5"/>
        <v>0</v>
      </c>
    </row>
    <row r="154" spans="1:24" ht="12" customHeight="1">
      <c r="A154" s="111">
        <v>150</v>
      </c>
      <c r="B154" s="35" t="str">
        <f>DB_INFO!B154</f>
        <v>PL</v>
      </c>
      <c r="C154" s="35" t="str">
        <f>DB_INFO!C154</f>
        <v>Public</v>
      </c>
      <c r="D154" s="35" t="str">
        <f>DB_INFO!D154</f>
        <v>Office</v>
      </c>
      <c r="E154" s="35" t="str">
        <f>DB_INFO!E154</f>
        <v>No</v>
      </c>
      <c r="F154" s="36" t="str">
        <f>DB_INFO!F154</f>
        <v>Below 100</v>
      </c>
      <c r="G154" s="36" t="str">
        <f>DB_INFO!G154</f>
        <v>1000-5000</v>
      </c>
      <c r="H154" s="36" t="str">
        <f>DB_INFO!H154</f>
        <v>No</v>
      </c>
      <c r="I154" s="36" t="str">
        <f>DB_INFO!I154</f>
        <v>Yes</v>
      </c>
      <c r="J154" s="35" t="str">
        <f>DB_RHC_KNOWN!J154</f>
        <v>Yes</v>
      </c>
      <c r="K154" s="33"/>
      <c r="L154" s="48"/>
      <c r="M154" s="48">
        <v>1</v>
      </c>
      <c r="N154" s="48"/>
      <c r="O154" s="48"/>
      <c r="P154" s="92"/>
      <c r="Q154" s="34"/>
      <c r="R154" s="48"/>
      <c r="S154" s="48"/>
      <c r="T154" s="48"/>
      <c r="U154" s="48"/>
      <c r="V154" s="49"/>
      <c r="W154" s="3">
        <f t="shared" si="4"/>
        <v>1</v>
      </c>
      <c r="X154" s="3">
        <f t="shared" si="5"/>
        <v>0</v>
      </c>
    </row>
    <row r="155" spans="1:24" ht="12" customHeight="1">
      <c r="A155" s="26">
        <v>151</v>
      </c>
      <c r="B155" s="27" t="str">
        <f>DB_INFO!B155</f>
        <v>UK</v>
      </c>
      <c r="C155" s="27" t="str">
        <f>DB_INFO!C155</f>
        <v>Private</v>
      </c>
      <c r="D155" s="27" t="str">
        <f>DB_INFO!D155</f>
        <v>Other</v>
      </c>
      <c r="E155" s="27" t="str">
        <f>DB_INFO!E155</f>
        <v>No</v>
      </c>
      <c r="F155" s="28" t="str">
        <f>DB_INFO!F155</f>
        <v>100-1000</v>
      </c>
      <c r="G155" s="28" t="str">
        <f>DB_INFO!G155</f>
        <v>DK/DA</v>
      </c>
      <c r="H155" s="28" t="str">
        <f>DB_INFO!H155</f>
        <v>Yes</v>
      </c>
      <c r="I155" s="28" t="str">
        <f>DB_INFO!I155</f>
        <v>No</v>
      </c>
      <c r="J155" s="27" t="str">
        <f>DB_RHC_KNOWN!J155</f>
        <v>Yes</v>
      </c>
      <c r="K155" s="45">
        <v>1</v>
      </c>
      <c r="L155" s="46" t="s">
        <v>216</v>
      </c>
      <c r="M155" s="46">
        <v>1</v>
      </c>
      <c r="N155" s="46" t="s">
        <v>216</v>
      </c>
      <c r="O155" s="46" t="s">
        <v>216</v>
      </c>
      <c r="P155" s="47" t="s">
        <v>216</v>
      </c>
      <c r="Q155" s="46"/>
      <c r="R155" s="46" t="s">
        <v>216</v>
      </c>
      <c r="S155" s="46"/>
      <c r="T155" s="46">
        <v>1E-4</v>
      </c>
      <c r="U155" s="46" t="s">
        <v>216</v>
      </c>
      <c r="V155" s="47" t="s">
        <v>216</v>
      </c>
      <c r="W155" s="3">
        <f t="shared" si="4"/>
        <v>2</v>
      </c>
      <c r="X155" s="3">
        <f t="shared" si="5"/>
        <v>1E-4</v>
      </c>
    </row>
    <row r="156" spans="1:24" ht="12" customHeight="1">
      <c r="A156" s="26">
        <v>152</v>
      </c>
      <c r="B156" s="27" t="str">
        <f>DB_INFO!B156</f>
        <v>UK</v>
      </c>
      <c r="C156" s="27" t="str">
        <f>DB_INFO!C156</f>
        <v>Private</v>
      </c>
      <c r="D156" s="27" t="str">
        <f>DB_INFO!D156</f>
        <v>Office</v>
      </c>
      <c r="E156" s="27" t="str">
        <f>DB_INFO!E156</f>
        <v>No</v>
      </c>
      <c r="F156" s="28" t="str">
        <f>DB_INFO!F156</f>
        <v>Below 100</v>
      </c>
      <c r="G156" s="28" t="str">
        <f>DB_INFO!G156</f>
        <v>DK/DA</v>
      </c>
      <c r="H156" s="28" t="str">
        <f>DB_INFO!H156</f>
        <v>No</v>
      </c>
      <c r="I156" s="28" t="str">
        <f>DB_INFO!I156</f>
        <v>No</v>
      </c>
      <c r="J156" s="27" t="str">
        <f>DB_RHC_KNOWN!J156</f>
        <v>Yes</v>
      </c>
      <c r="K156" s="33" t="s">
        <v>216</v>
      </c>
      <c r="L156" s="48" t="s">
        <v>216</v>
      </c>
      <c r="M156" s="48">
        <v>1</v>
      </c>
      <c r="N156" s="48" t="s">
        <v>216</v>
      </c>
      <c r="O156" s="48" t="s">
        <v>216</v>
      </c>
      <c r="P156" s="49" t="s">
        <v>216</v>
      </c>
      <c r="Q156" s="48" t="s">
        <v>216</v>
      </c>
      <c r="R156" s="48" t="s">
        <v>216</v>
      </c>
      <c r="S156" s="48"/>
      <c r="T156" s="48" t="s">
        <v>216</v>
      </c>
      <c r="U156" s="48" t="s">
        <v>216</v>
      </c>
      <c r="V156" s="49" t="s">
        <v>216</v>
      </c>
      <c r="W156" s="3">
        <f t="shared" si="4"/>
        <v>1</v>
      </c>
      <c r="X156" s="3">
        <f t="shared" si="5"/>
        <v>0</v>
      </c>
    </row>
    <row r="157" spans="1:24" ht="12" customHeight="1">
      <c r="A157" s="26">
        <v>153</v>
      </c>
      <c r="B157" s="27" t="str">
        <f>DB_INFO!B157</f>
        <v>UK</v>
      </c>
      <c r="C157" s="27" t="str">
        <f>DB_INFO!C157</f>
        <v>Private</v>
      </c>
      <c r="D157" s="27" t="str">
        <f>DB_INFO!D157</f>
        <v>Office</v>
      </c>
      <c r="E157" s="27" t="str">
        <f>DB_INFO!E157</f>
        <v>No</v>
      </c>
      <c r="F157" s="28" t="str">
        <f>DB_INFO!F157</f>
        <v>Below 100</v>
      </c>
      <c r="G157" s="28" t="str">
        <f>DB_INFO!G157</f>
        <v>Below 1000</v>
      </c>
      <c r="H157" s="28" t="str">
        <f>DB_INFO!H157</f>
        <v>No</v>
      </c>
      <c r="I157" s="28" t="str">
        <f>DB_INFO!I157</f>
        <v>No</v>
      </c>
      <c r="J157" s="27" t="str">
        <f>DB_RHC_KNOWN!J157</f>
        <v>Yes</v>
      </c>
      <c r="K157" s="33" t="s">
        <v>216</v>
      </c>
      <c r="L157" s="48" t="s">
        <v>216</v>
      </c>
      <c r="M157" s="48" t="s">
        <v>216</v>
      </c>
      <c r="N157" s="48" t="s">
        <v>216</v>
      </c>
      <c r="O157" s="48">
        <v>1</v>
      </c>
      <c r="P157" s="49" t="s">
        <v>216</v>
      </c>
      <c r="Q157" s="48" t="s">
        <v>216</v>
      </c>
      <c r="R157" s="48" t="s">
        <v>216</v>
      </c>
      <c r="S157" s="48" t="s">
        <v>216</v>
      </c>
      <c r="T157" s="48" t="s">
        <v>216</v>
      </c>
      <c r="U157" s="48"/>
      <c r="V157" s="49" t="s">
        <v>216</v>
      </c>
      <c r="W157" s="3">
        <f t="shared" si="4"/>
        <v>1</v>
      </c>
      <c r="X157" s="3">
        <f t="shared" si="5"/>
        <v>0</v>
      </c>
    </row>
    <row r="158" spans="1:24" ht="12" customHeight="1">
      <c r="A158" s="26">
        <v>154</v>
      </c>
      <c r="B158" s="27" t="str">
        <f>DB_INFO!B158</f>
        <v>UK</v>
      </c>
      <c r="C158" s="27" t="str">
        <f>DB_INFO!C158</f>
        <v>Private</v>
      </c>
      <c r="D158" s="27" t="str">
        <f>DB_INFO!D158</f>
        <v>Office</v>
      </c>
      <c r="E158" s="27" t="str">
        <f>DB_INFO!E158</f>
        <v>No</v>
      </c>
      <c r="F158" s="28" t="str">
        <f>DB_INFO!F158</f>
        <v>Below 100</v>
      </c>
      <c r="G158" s="28" t="str">
        <f>DB_INFO!G158</f>
        <v>Below 1000</v>
      </c>
      <c r="H158" s="28" t="str">
        <f>DB_INFO!H158</f>
        <v>DK/DA</v>
      </c>
      <c r="I158" s="28" t="str">
        <f>DB_INFO!I158</f>
        <v>Yes</v>
      </c>
      <c r="J158" s="27" t="str">
        <f>DB_RHC_KNOWN!J158</f>
        <v>Yes</v>
      </c>
      <c r="K158" s="33" t="s">
        <v>216</v>
      </c>
      <c r="L158" s="48" t="s">
        <v>216</v>
      </c>
      <c r="M158" s="48">
        <v>1</v>
      </c>
      <c r="N158" s="48" t="s">
        <v>216</v>
      </c>
      <c r="O158" s="48" t="s">
        <v>216</v>
      </c>
      <c r="P158" s="49" t="s">
        <v>216</v>
      </c>
      <c r="Q158" s="48" t="s">
        <v>216</v>
      </c>
      <c r="R158" s="48" t="s">
        <v>216</v>
      </c>
      <c r="S158" s="48">
        <v>1</v>
      </c>
      <c r="T158" s="48" t="s">
        <v>216</v>
      </c>
      <c r="U158" s="48" t="s">
        <v>216</v>
      </c>
      <c r="V158" s="49" t="s">
        <v>216</v>
      </c>
      <c r="W158" s="3">
        <f t="shared" si="4"/>
        <v>1</v>
      </c>
      <c r="X158" s="3">
        <f t="shared" si="5"/>
        <v>1</v>
      </c>
    </row>
    <row r="159" spans="1:24" ht="12" customHeight="1">
      <c r="A159" s="26">
        <v>155</v>
      </c>
      <c r="B159" s="27" t="str">
        <f>DB_INFO!B159</f>
        <v>UK</v>
      </c>
      <c r="C159" s="27" t="str">
        <f>DB_INFO!C159</f>
        <v>Private</v>
      </c>
      <c r="D159" s="27" t="str">
        <f>DB_INFO!D159</f>
        <v>Office</v>
      </c>
      <c r="E159" s="27" t="str">
        <f>DB_INFO!E159</f>
        <v>No</v>
      </c>
      <c r="F159" s="28" t="str">
        <f>DB_INFO!F159</f>
        <v>Below 100</v>
      </c>
      <c r="G159" s="28" t="str">
        <f>DB_INFO!G159</f>
        <v>1000-5000</v>
      </c>
      <c r="H159" s="28" t="str">
        <f>DB_INFO!H159</f>
        <v>Yes</v>
      </c>
      <c r="I159" s="28" t="str">
        <f>DB_INFO!I159</f>
        <v>Yes</v>
      </c>
      <c r="J159" s="27" t="str">
        <f>DB_RHC_KNOWN!J159</f>
        <v>Yes</v>
      </c>
      <c r="K159" s="33">
        <v>1</v>
      </c>
      <c r="L159" s="48">
        <v>1</v>
      </c>
      <c r="M159" s="48" t="s">
        <v>216</v>
      </c>
      <c r="N159" s="48" t="s">
        <v>216</v>
      </c>
      <c r="O159" s="48" t="s">
        <v>216</v>
      </c>
      <c r="P159" s="49" t="s">
        <v>216</v>
      </c>
      <c r="Q159" s="48">
        <v>1</v>
      </c>
      <c r="R159" s="48">
        <v>1</v>
      </c>
      <c r="S159" s="48" t="s">
        <v>216</v>
      </c>
      <c r="T159" s="48" t="s">
        <v>216</v>
      </c>
      <c r="U159" s="48" t="s">
        <v>216</v>
      </c>
      <c r="V159" s="49" t="s">
        <v>216</v>
      </c>
      <c r="W159" s="3">
        <f t="shared" si="4"/>
        <v>2</v>
      </c>
      <c r="X159" s="3">
        <f t="shared" si="5"/>
        <v>2</v>
      </c>
    </row>
    <row r="160" spans="1:24" ht="12" customHeight="1">
      <c r="A160" s="26">
        <v>156</v>
      </c>
      <c r="B160" s="27" t="str">
        <f>DB_INFO!B160</f>
        <v>UK</v>
      </c>
      <c r="C160" s="27" t="str">
        <f>DB_INFO!C160</f>
        <v>Public</v>
      </c>
      <c r="D160" s="27" t="str">
        <f>DB_INFO!D160</f>
        <v>Education Centre</v>
      </c>
      <c r="E160" s="27" t="str">
        <f>DB_INFO!E160</f>
        <v>No</v>
      </c>
      <c r="F160" s="28" t="str">
        <f>DB_INFO!F160</f>
        <v>Below 100</v>
      </c>
      <c r="G160" s="28" t="str">
        <f>DB_INFO!G160</f>
        <v>Below 1000</v>
      </c>
      <c r="H160" s="28" t="str">
        <f>DB_INFO!H160</f>
        <v>No</v>
      </c>
      <c r="I160" s="28" t="str">
        <f>DB_INFO!I160</f>
        <v>No</v>
      </c>
      <c r="J160" s="27" t="str">
        <f>DB_RHC_KNOWN!J160</f>
        <v>Yes</v>
      </c>
      <c r="K160" s="33">
        <v>1</v>
      </c>
      <c r="L160" s="48" t="s">
        <v>216</v>
      </c>
      <c r="M160" s="48" t="s">
        <v>216</v>
      </c>
      <c r="N160" s="48" t="s">
        <v>216</v>
      </c>
      <c r="O160" s="48" t="s">
        <v>216</v>
      </c>
      <c r="P160" s="49" t="s">
        <v>216</v>
      </c>
      <c r="Q160" s="48"/>
      <c r="R160" s="48" t="s">
        <v>216</v>
      </c>
      <c r="S160" s="48" t="s">
        <v>216</v>
      </c>
      <c r="T160" s="48" t="s">
        <v>216</v>
      </c>
      <c r="U160" s="48" t="s">
        <v>216</v>
      </c>
      <c r="V160" s="49" t="s">
        <v>216</v>
      </c>
      <c r="W160" s="3">
        <f t="shared" si="4"/>
        <v>1</v>
      </c>
      <c r="X160" s="3">
        <f t="shared" si="5"/>
        <v>0</v>
      </c>
    </row>
    <row r="161" spans="1:24" ht="12" customHeight="1">
      <c r="A161" s="26">
        <v>157</v>
      </c>
      <c r="B161" s="27" t="str">
        <f>DB_INFO!B161</f>
        <v>UK</v>
      </c>
      <c r="C161" s="27" t="str">
        <f>DB_INFO!C161</f>
        <v>Private</v>
      </c>
      <c r="D161" s="27" t="str">
        <f>DB_INFO!D161</f>
        <v>Office</v>
      </c>
      <c r="E161" s="27" t="str">
        <f>DB_INFO!E161</f>
        <v>No</v>
      </c>
      <c r="F161" s="28" t="str">
        <f>DB_INFO!F161</f>
        <v>Below 100</v>
      </c>
      <c r="G161" s="28" t="str">
        <f>DB_INFO!G161</f>
        <v>DK/DA</v>
      </c>
      <c r="H161" s="28" t="str">
        <f>DB_INFO!H161</f>
        <v>No</v>
      </c>
      <c r="I161" s="28" t="str">
        <f>DB_INFO!I161</f>
        <v>No</v>
      </c>
      <c r="J161" s="27" t="str">
        <f>DB_RHC_KNOWN!J161</f>
        <v>Yes</v>
      </c>
      <c r="K161" s="33" t="s">
        <v>216</v>
      </c>
      <c r="L161" s="48">
        <v>1</v>
      </c>
      <c r="M161" s="48">
        <v>1</v>
      </c>
      <c r="N161" s="48"/>
      <c r="O161" s="48" t="s">
        <v>216</v>
      </c>
      <c r="P161" s="49" t="s">
        <v>216</v>
      </c>
      <c r="Q161" s="48" t="s">
        <v>216</v>
      </c>
      <c r="R161" s="48"/>
      <c r="S161" s="48">
        <v>1</v>
      </c>
      <c r="T161" s="48">
        <v>1</v>
      </c>
      <c r="U161" s="48" t="s">
        <v>216</v>
      </c>
      <c r="V161" s="49" t="s">
        <v>216</v>
      </c>
      <c r="W161" s="3">
        <f t="shared" si="4"/>
        <v>2</v>
      </c>
      <c r="X161" s="3">
        <f t="shared" si="5"/>
        <v>2</v>
      </c>
    </row>
    <row r="162" spans="1:24" ht="12" customHeight="1">
      <c r="A162" s="26">
        <v>158</v>
      </c>
      <c r="B162" s="27" t="str">
        <f>DB_INFO!B162</f>
        <v>UK</v>
      </c>
      <c r="C162" s="27" t="str">
        <f>DB_INFO!C162</f>
        <v>Public</v>
      </c>
      <c r="D162" s="27" t="str">
        <f>DB_INFO!D162</f>
        <v>Sport Centre</v>
      </c>
      <c r="E162" s="27" t="str">
        <f>DB_INFO!E162</f>
        <v>No</v>
      </c>
      <c r="F162" s="28" t="str">
        <f>DB_INFO!F162</f>
        <v>Below 100</v>
      </c>
      <c r="G162" s="28" t="str">
        <f>DB_INFO!G162</f>
        <v>DK/DA</v>
      </c>
      <c r="H162" s="28" t="str">
        <f>DB_INFO!H162</f>
        <v>No</v>
      </c>
      <c r="I162" s="28" t="str">
        <f>DB_INFO!I162</f>
        <v>No</v>
      </c>
      <c r="J162" s="27" t="str">
        <f>DB_RHC_KNOWN!J162</f>
        <v>Yes</v>
      </c>
      <c r="K162" s="33">
        <v>1</v>
      </c>
      <c r="L162" s="48" t="s">
        <v>216</v>
      </c>
      <c r="M162" s="48" t="s">
        <v>216</v>
      </c>
      <c r="N162" s="48" t="s">
        <v>216</v>
      </c>
      <c r="O162" s="48" t="s">
        <v>216</v>
      </c>
      <c r="P162" s="49" t="s">
        <v>216</v>
      </c>
      <c r="Q162" s="48">
        <v>1</v>
      </c>
      <c r="R162" s="48" t="s">
        <v>216</v>
      </c>
      <c r="S162" s="48" t="s">
        <v>216</v>
      </c>
      <c r="T162" s="48" t="s">
        <v>216</v>
      </c>
      <c r="U162" s="48" t="s">
        <v>216</v>
      </c>
      <c r="V162" s="49" t="s">
        <v>216</v>
      </c>
      <c r="W162" s="3">
        <f t="shared" si="4"/>
        <v>1</v>
      </c>
      <c r="X162" s="3">
        <f t="shared" si="5"/>
        <v>1</v>
      </c>
    </row>
    <row r="163" spans="1:24" ht="12" customHeight="1">
      <c r="A163" s="26">
        <v>159</v>
      </c>
      <c r="B163" s="27" t="str">
        <f>DB_INFO!B163</f>
        <v>UK</v>
      </c>
      <c r="C163" s="27" t="str">
        <f>DB_INFO!C163</f>
        <v>Private</v>
      </c>
      <c r="D163" s="27" t="str">
        <f>DB_INFO!D163</f>
        <v>Hotel</v>
      </c>
      <c r="E163" s="27" t="str">
        <f>DB_INFO!E163</f>
        <v>No</v>
      </c>
      <c r="F163" s="28" t="str">
        <f>DB_INFO!F163</f>
        <v>Below 100</v>
      </c>
      <c r="G163" s="28" t="str">
        <f>DB_INFO!G163</f>
        <v>DK/DA</v>
      </c>
      <c r="H163" s="28" t="str">
        <f>DB_INFO!H163</f>
        <v>No</v>
      </c>
      <c r="I163" s="28" t="str">
        <f>DB_INFO!I163</f>
        <v>No</v>
      </c>
      <c r="J163" s="27" t="str">
        <f>DB_RHC_KNOWN!J163</f>
        <v>Yes</v>
      </c>
      <c r="K163" s="33" t="s">
        <v>216</v>
      </c>
      <c r="L163" s="48" t="s">
        <v>216</v>
      </c>
      <c r="M163" s="48" t="s">
        <v>216</v>
      </c>
      <c r="N163" s="48" t="s">
        <v>216</v>
      </c>
      <c r="O163" s="48" t="s">
        <v>216</v>
      </c>
      <c r="P163" s="49">
        <v>1</v>
      </c>
      <c r="Q163" s="48" t="s">
        <v>216</v>
      </c>
      <c r="R163" s="48" t="s">
        <v>216</v>
      </c>
      <c r="S163" s="48" t="s">
        <v>216</v>
      </c>
      <c r="T163" s="48" t="s">
        <v>216</v>
      </c>
      <c r="U163" s="48" t="s">
        <v>216</v>
      </c>
      <c r="V163" s="49"/>
      <c r="W163" s="3">
        <f t="shared" si="4"/>
        <v>0</v>
      </c>
      <c r="X163" s="3">
        <f t="shared" si="5"/>
        <v>0</v>
      </c>
    </row>
    <row r="164" spans="1:24" ht="12" customHeight="1">
      <c r="A164" s="26">
        <v>160</v>
      </c>
      <c r="B164" s="27" t="str">
        <f>DB_INFO!B164</f>
        <v>UK</v>
      </c>
      <c r="C164" s="27" t="str">
        <f>DB_INFO!C164</f>
        <v>Private</v>
      </c>
      <c r="D164" s="27" t="str">
        <f>DB_INFO!D164</f>
        <v>Office</v>
      </c>
      <c r="E164" s="27" t="str">
        <f>DB_INFO!E164</f>
        <v>No</v>
      </c>
      <c r="F164" s="28" t="str">
        <f>DB_INFO!F164</f>
        <v>Below 100</v>
      </c>
      <c r="G164" s="28" t="str">
        <f>DB_INFO!G164</f>
        <v>Below 1000</v>
      </c>
      <c r="H164" s="28" t="str">
        <f>DB_INFO!H164</f>
        <v>Yes</v>
      </c>
      <c r="I164" s="28" t="str">
        <f>DB_INFO!I164</f>
        <v>Yes</v>
      </c>
      <c r="J164" s="27" t="str">
        <f>DB_RHC_KNOWN!J164</f>
        <v>Yes</v>
      </c>
      <c r="K164" s="33">
        <v>1</v>
      </c>
      <c r="L164" s="48" t="s">
        <v>216</v>
      </c>
      <c r="M164" s="48" t="s">
        <v>216</v>
      </c>
      <c r="N164" s="48" t="s">
        <v>216</v>
      </c>
      <c r="O164" s="48" t="s">
        <v>216</v>
      </c>
      <c r="P164" s="49" t="s">
        <v>216</v>
      </c>
      <c r="Q164" s="48"/>
      <c r="R164" s="48" t="s">
        <v>216</v>
      </c>
      <c r="S164" s="48" t="s">
        <v>216</v>
      </c>
      <c r="T164" s="48" t="s">
        <v>216</v>
      </c>
      <c r="U164" s="48" t="s">
        <v>216</v>
      </c>
      <c r="V164" s="49" t="s">
        <v>216</v>
      </c>
      <c r="W164" s="3">
        <f t="shared" si="4"/>
        <v>1</v>
      </c>
      <c r="X164" s="3">
        <f t="shared" si="5"/>
        <v>0</v>
      </c>
    </row>
    <row r="165" spans="1:24" ht="12" customHeight="1">
      <c r="A165" s="26">
        <v>161</v>
      </c>
      <c r="B165" s="27" t="str">
        <f>DB_INFO!B165</f>
        <v>UK</v>
      </c>
      <c r="C165" s="27" t="str">
        <f>DB_INFO!C165</f>
        <v>Private</v>
      </c>
      <c r="D165" s="27" t="str">
        <f>DB_INFO!D165</f>
        <v>Hotel</v>
      </c>
      <c r="E165" s="27" t="str">
        <f>DB_INFO!E165</f>
        <v>No</v>
      </c>
      <c r="F165" s="28" t="str">
        <f>DB_INFO!F165</f>
        <v>Below 100</v>
      </c>
      <c r="G165" s="28" t="str">
        <f>DB_INFO!G165</f>
        <v>DK/DA</v>
      </c>
      <c r="H165" s="28" t="str">
        <f>DB_INFO!H165</f>
        <v>No</v>
      </c>
      <c r="I165" s="28" t="str">
        <f>DB_INFO!I165</f>
        <v>No</v>
      </c>
      <c r="J165" s="27" t="str">
        <f>DB_RHC_KNOWN!J165</f>
        <v>Yes</v>
      </c>
      <c r="K165" s="33">
        <v>1</v>
      </c>
      <c r="L165" s="48" t="s">
        <v>216</v>
      </c>
      <c r="M165" s="48" t="s">
        <v>216</v>
      </c>
      <c r="N165" s="48" t="s">
        <v>216</v>
      </c>
      <c r="O165" s="48" t="s">
        <v>216</v>
      </c>
      <c r="P165" s="49" t="s">
        <v>216</v>
      </c>
      <c r="Q165" s="48"/>
      <c r="R165" s="48" t="s">
        <v>216</v>
      </c>
      <c r="S165" s="48" t="s">
        <v>216</v>
      </c>
      <c r="T165" s="48" t="s">
        <v>216</v>
      </c>
      <c r="U165" s="48" t="s">
        <v>216</v>
      </c>
      <c r="V165" s="49" t="s">
        <v>216</v>
      </c>
      <c r="W165" s="3">
        <f t="shared" si="4"/>
        <v>1</v>
      </c>
      <c r="X165" s="3">
        <f t="shared" si="5"/>
        <v>0</v>
      </c>
    </row>
    <row r="166" spans="1:24" ht="12" customHeight="1">
      <c r="A166" s="26">
        <v>162</v>
      </c>
      <c r="B166" s="27" t="str">
        <f>DB_INFO!B166</f>
        <v>UK</v>
      </c>
      <c r="C166" s="27" t="str">
        <f>DB_INFO!C166</f>
        <v>Public</v>
      </c>
      <c r="D166" s="27" t="str">
        <f>DB_INFO!D166</f>
        <v>Office</v>
      </c>
      <c r="E166" s="27" t="str">
        <f>DB_INFO!E166</f>
        <v>No</v>
      </c>
      <c r="F166" s="28" t="str">
        <f>DB_INFO!F166</f>
        <v>100-1000</v>
      </c>
      <c r="G166" s="28" t="str">
        <f>DB_INFO!G166</f>
        <v>DK/DA</v>
      </c>
      <c r="H166" s="28" t="str">
        <f>DB_INFO!H166</f>
        <v>No</v>
      </c>
      <c r="I166" s="28" t="str">
        <f>DB_INFO!I166</f>
        <v>Yes</v>
      </c>
      <c r="J166" s="27" t="str">
        <f>DB_RHC_KNOWN!J166</f>
        <v>Yes</v>
      </c>
      <c r="K166" s="33" t="s">
        <v>216</v>
      </c>
      <c r="L166" s="48" t="s">
        <v>216</v>
      </c>
      <c r="M166" s="48" t="s">
        <v>216</v>
      </c>
      <c r="N166" s="48" t="s">
        <v>216</v>
      </c>
      <c r="O166" s="48" t="s">
        <v>216</v>
      </c>
      <c r="P166" s="49">
        <v>1</v>
      </c>
      <c r="Q166" s="48" t="s">
        <v>216</v>
      </c>
      <c r="R166" s="48" t="s">
        <v>216</v>
      </c>
      <c r="S166" s="48" t="s">
        <v>216</v>
      </c>
      <c r="T166" s="48" t="s">
        <v>216</v>
      </c>
      <c r="U166" s="48" t="s">
        <v>216</v>
      </c>
      <c r="V166" s="49"/>
      <c r="W166" s="3">
        <f t="shared" si="4"/>
        <v>0</v>
      </c>
      <c r="X166" s="3">
        <f t="shared" si="5"/>
        <v>0</v>
      </c>
    </row>
    <row r="167" spans="1:24" ht="12" customHeight="1">
      <c r="A167" s="26">
        <v>163</v>
      </c>
      <c r="B167" s="27" t="str">
        <f>DB_INFO!B167</f>
        <v>UK</v>
      </c>
      <c r="C167" s="27" t="str">
        <f>DB_INFO!C167</f>
        <v>Public</v>
      </c>
      <c r="D167" s="27" t="str">
        <f>DB_INFO!D167</f>
        <v>Office</v>
      </c>
      <c r="E167" s="27" t="str">
        <f>DB_INFO!E167</f>
        <v>No</v>
      </c>
      <c r="F167" s="28" t="str">
        <f>DB_INFO!F167</f>
        <v>Below 100</v>
      </c>
      <c r="G167" s="28" t="str">
        <f>DB_INFO!G167</f>
        <v>1000-5000</v>
      </c>
      <c r="H167" s="28" t="str">
        <f>DB_INFO!H167</f>
        <v>No</v>
      </c>
      <c r="I167" s="28" t="str">
        <f>DB_INFO!I167</f>
        <v>Yes</v>
      </c>
      <c r="J167" s="27" t="str">
        <f>DB_RHC_KNOWN!J167</f>
        <v>Yes</v>
      </c>
      <c r="K167" s="33">
        <v>1</v>
      </c>
      <c r="L167" s="48">
        <v>1</v>
      </c>
      <c r="M167" s="48" t="s">
        <v>216</v>
      </c>
      <c r="N167" s="48" t="s">
        <v>216</v>
      </c>
      <c r="O167" s="48" t="s">
        <v>216</v>
      </c>
      <c r="P167" s="49" t="s">
        <v>216</v>
      </c>
      <c r="Q167" s="48"/>
      <c r="R167" s="48"/>
      <c r="S167" s="48" t="s">
        <v>216</v>
      </c>
      <c r="T167" s="48" t="s">
        <v>216</v>
      </c>
      <c r="U167" s="48" t="s">
        <v>216</v>
      </c>
      <c r="V167" s="49" t="s">
        <v>216</v>
      </c>
      <c r="W167" s="3">
        <f t="shared" si="4"/>
        <v>2</v>
      </c>
      <c r="X167" s="3">
        <f t="shared" si="5"/>
        <v>0</v>
      </c>
    </row>
    <row r="168" spans="1:24" ht="12" customHeight="1">
      <c r="A168" s="26">
        <v>164</v>
      </c>
      <c r="B168" s="27" t="str">
        <f>DB_INFO!B168</f>
        <v>UK</v>
      </c>
      <c r="C168" s="27" t="str">
        <f>DB_INFO!C168</f>
        <v>Private</v>
      </c>
      <c r="D168" s="27" t="str">
        <f>DB_INFO!D168</f>
        <v>Office</v>
      </c>
      <c r="E168" s="27" t="str">
        <f>DB_INFO!E168</f>
        <v>No</v>
      </c>
      <c r="F168" s="28" t="str">
        <f>DB_INFO!F168</f>
        <v>Below 100</v>
      </c>
      <c r="G168" s="28" t="str">
        <f>DB_INFO!G168</f>
        <v>Below 1000</v>
      </c>
      <c r="H168" s="28" t="str">
        <f>DB_INFO!H168</f>
        <v>DK/DA</v>
      </c>
      <c r="I168" s="28" t="str">
        <f>DB_INFO!I168</f>
        <v>No</v>
      </c>
      <c r="J168" s="27" t="str">
        <f>DB_RHC_KNOWN!J168</f>
        <v>Yes</v>
      </c>
      <c r="K168" s="33">
        <v>1</v>
      </c>
      <c r="L168" s="48" t="s">
        <v>216</v>
      </c>
      <c r="M168" s="48" t="s">
        <v>216</v>
      </c>
      <c r="N168" s="48" t="s">
        <v>216</v>
      </c>
      <c r="O168" s="48" t="s">
        <v>216</v>
      </c>
      <c r="P168" s="49" t="s">
        <v>216</v>
      </c>
      <c r="Q168" s="48"/>
      <c r="R168" s="48" t="s">
        <v>216</v>
      </c>
      <c r="S168" s="48" t="s">
        <v>216</v>
      </c>
      <c r="T168" s="48" t="s">
        <v>216</v>
      </c>
      <c r="U168" s="48" t="s">
        <v>216</v>
      </c>
      <c r="V168" s="49" t="s">
        <v>216</v>
      </c>
      <c r="W168" s="3">
        <f t="shared" si="4"/>
        <v>1</v>
      </c>
      <c r="X168" s="3">
        <f t="shared" si="5"/>
        <v>0</v>
      </c>
    </row>
    <row r="169" spans="1:24" ht="12" customHeight="1">
      <c r="A169" s="26">
        <v>165</v>
      </c>
      <c r="B169" s="27" t="str">
        <f>DB_INFO!B169</f>
        <v>UK</v>
      </c>
      <c r="C169" s="27" t="str">
        <f>DB_INFO!C169</f>
        <v>Private</v>
      </c>
      <c r="D169" s="27" t="str">
        <f>DB_INFO!D169</f>
        <v>Commerce</v>
      </c>
      <c r="E169" s="27" t="str">
        <f>DB_INFO!E169</f>
        <v>No</v>
      </c>
      <c r="F169" s="28" t="str">
        <f>DB_INFO!F169</f>
        <v>Below 100</v>
      </c>
      <c r="G169" s="28" t="str">
        <f>DB_INFO!G169</f>
        <v>Below 1000</v>
      </c>
      <c r="H169" s="28" t="str">
        <f>DB_INFO!H169</f>
        <v>No</v>
      </c>
      <c r="I169" s="28" t="str">
        <f>DB_INFO!I169</f>
        <v>Yes</v>
      </c>
      <c r="J169" s="27" t="str">
        <f>DB_RHC_KNOWN!J169</f>
        <v>Yes</v>
      </c>
      <c r="K169" s="33">
        <v>1</v>
      </c>
      <c r="L169" s="48" t="s">
        <v>216</v>
      </c>
      <c r="M169" s="48">
        <v>1</v>
      </c>
      <c r="N169" s="48" t="s">
        <v>216</v>
      </c>
      <c r="O169" s="48" t="s">
        <v>216</v>
      </c>
      <c r="P169" s="49" t="s">
        <v>216</v>
      </c>
      <c r="Q169" s="48"/>
      <c r="R169" s="48" t="s">
        <v>216</v>
      </c>
      <c r="S169" s="48"/>
      <c r="T169" s="48" t="s">
        <v>216</v>
      </c>
      <c r="U169" s="48" t="s">
        <v>216</v>
      </c>
      <c r="V169" s="49" t="s">
        <v>216</v>
      </c>
      <c r="W169" s="3">
        <f t="shared" si="4"/>
        <v>2</v>
      </c>
      <c r="X169" s="3">
        <f t="shared" si="5"/>
        <v>0</v>
      </c>
    </row>
    <row r="170" spans="1:24" ht="12" customHeight="1">
      <c r="A170" s="26">
        <v>166</v>
      </c>
      <c r="B170" s="27" t="str">
        <f>DB_INFO!B170</f>
        <v>UK</v>
      </c>
      <c r="C170" s="27" t="str">
        <f>DB_INFO!C170</f>
        <v>Private</v>
      </c>
      <c r="D170" s="27" t="str">
        <f>DB_INFO!D170</f>
        <v>Commerce</v>
      </c>
      <c r="E170" s="27" t="str">
        <f>DB_INFO!E170</f>
        <v>No</v>
      </c>
      <c r="F170" s="28" t="str">
        <f>DB_INFO!F170</f>
        <v>DK/DA</v>
      </c>
      <c r="G170" s="28" t="str">
        <f>DB_INFO!G170</f>
        <v>Above 5000</v>
      </c>
      <c r="H170" s="28" t="str">
        <f>DB_INFO!H170</f>
        <v>Yes</v>
      </c>
      <c r="I170" s="28" t="str">
        <f>DB_INFO!I170</f>
        <v>DK/DA</v>
      </c>
      <c r="J170" s="27" t="str">
        <f>DB_RHC_KNOWN!J170</f>
        <v>No</v>
      </c>
      <c r="K170" s="33" t="s">
        <v>216</v>
      </c>
      <c r="L170" s="48" t="s">
        <v>216</v>
      </c>
      <c r="M170" s="48" t="s">
        <v>216</v>
      </c>
      <c r="N170" s="48" t="s">
        <v>216</v>
      </c>
      <c r="O170" s="48" t="s">
        <v>216</v>
      </c>
      <c r="P170" s="49" t="s">
        <v>216</v>
      </c>
      <c r="Q170" s="48" t="s">
        <v>216</v>
      </c>
      <c r="R170" s="48" t="s">
        <v>216</v>
      </c>
      <c r="S170" s="48" t="s">
        <v>216</v>
      </c>
      <c r="T170" s="48" t="s">
        <v>216</v>
      </c>
      <c r="U170" s="48" t="s">
        <v>216</v>
      </c>
      <c r="V170" s="49" t="s">
        <v>216</v>
      </c>
      <c r="W170" s="3">
        <f t="shared" si="4"/>
        <v>0</v>
      </c>
      <c r="X170" s="3">
        <f t="shared" si="5"/>
        <v>0</v>
      </c>
    </row>
    <row r="171" spans="1:24" ht="12" customHeight="1">
      <c r="A171" s="26">
        <v>167</v>
      </c>
      <c r="B171" s="27" t="str">
        <f>DB_INFO!B171</f>
        <v>UK</v>
      </c>
      <c r="C171" s="27" t="str">
        <f>DB_INFO!C171</f>
        <v>Private</v>
      </c>
      <c r="D171" s="27" t="str">
        <f>DB_INFO!D171</f>
        <v>Hotel</v>
      </c>
      <c r="E171" s="27" t="str">
        <f>DB_INFO!E171</f>
        <v>No</v>
      </c>
      <c r="F171" s="28" t="str">
        <f>DB_INFO!F171</f>
        <v>Below 100</v>
      </c>
      <c r="G171" s="28" t="str">
        <f>DB_INFO!G171</f>
        <v>1000-5000</v>
      </c>
      <c r="H171" s="28" t="str">
        <f>DB_INFO!H171</f>
        <v>No</v>
      </c>
      <c r="I171" s="28" t="str">
        <f>DB_INFO!I171</f>
        <v>Yes</v>
      </c>
      <c r="J171" s="27" t="str">
        <f>DB_RHC_KNOWN!J171</f>
        <v>Yes</v>
      </c>
      <c r="K171" s="33">
        <v>1</v>
      </c>
      <c r="L171" s="48" t="s">
        <v>216</v>
      </c>
      <c r="M171" s="48" t="s">
        <v>216</v>
      </c>
      <c r="N171" s="48" t="s">
        <v>216</v>
      </c>
      <c r="O171" s="48" t="s">
        <v>216</v>
      </c>
      <c r="P171" s="49" t="s">
        <v>216</v>
      </c>
      <c r="Q171" s="48"/>
      <c r="R171" s="48" t="s">
        <v>216</v>
      </c>
      <c r="S171" s="48" t="s">
        <v>216</v>
      </c>
      <c r="T171" s="48" t="s">
        <v>216</v>
      </c>
      <c r="U171" s="48" t="s">
        <v>216</v>
      </c>
      <c r="V171" s="49" t="s">
        <v>216</v>
      </c>
      <c r="W171" s="3">
        <f t="shared" si="4"/>
        <v>1</v>
      </c>
      <c r="X171" s="3">
        <f t="shared" si="5"/>
        <v>0</v>
      </c>
    </row>
    <row r="172" spans="1:24" ht="12" customHeight="1">
      <c r="A172" s="26">
        <v>168</v>
      </c>
      <c r="B172" s="27" t="str">
        <f>DB_INFO!B172</f>
        <v>UK</v>
      </c>
      <c r="C172" s="27" t="str">
        <f>DB_INFO!C172</f>
        <v>Private</v>
      </c>
      <c r="D172" s="27" t="str">
        <f>DB_INFO!D172</f>
        <v>Hotel</v>
      </c>
      <c r="E172" s="27" t="str">
        <f>DB_INFO!E172</f>
        <v>No</v>
      </c>
      <c r="F172" s="28" t="str">
        <f>DB_INFO!F172</f>
        <v>Below 100</v>
      </c>
      <c r="G172" s="28" t="str">
        <f>DB_INFO!G172</f>
        <v>Below 1000</v>
      </c>
      <c r="H172" s="28" t="str">
        <f>DB_INFO!H172</f>
        <v>No</v>
      </c>
      <c r="I172" s="28" t="str">
        <f>DB_INFO!I172</f>
        <v>DK/DA</v>
      </c>
      <c r="J172" s="27" t="str">
        <f>DB_RHC_KNOWN!J172</f>
        <v>Yes</v>
      </c>
      <c r="K172" s="33" t="s">
        <v>216</v>
      </c>
      <c r="L172" s="48" t="s">
        <v>216</v>
      </c>
      <c r="M172" s="48" t="s">
        <v>216</v>
      </c>
      <c r="N172" s="48" t="s">
        <v>216</v>
      </c>
      <c r="O172" s="48" t="s">
        <v>216</v>
      </c>
      <c r="P172" s="49">
        <v>1</v>
      </c>
      <c r="Q172" s="48" t="s">
        <v>216</v>
      </c>
      <c r="R172" s="48" t="s">
        <v>216</v>
      </c>
      <c r="S172" s="48" t="s">
        <v>216</v>
      </c>
      <c r="T172" s="48" t="s">
        <v>216</v>
      </c>
      <c r="U172" s="48" t="s">
        <v>216</v>
      </c>
      <c r="V172" s="49">
        <v>1</v>
      </c>
      <c r="W172" s="3">
        <f t="shared" si="4"/>
        <v>0</v>
      </c>
      <c r="X172" s="3">
        <f t="shared" si="5"/>
        <v>0</v>
      </c>
    </row>
    <row r="173" spans="1:24" ht="12" customHeight="1">
      <c r="A173" s="26">
        <v>169</v>
      </c>
      <c r="B173" s="27" t="str">
        <f>DB_INFO!B173</f>
        <v>UK</v>
      </c>
      <c r="C173" s="27" t="str">
        <f>DB_INFO!C173</f>
        <v>Private</v>
      </c>
      <c r="D173" s="27" t="str">
        <f>DB_INFO!D173</f>
        <v>Sport Centre</v>
      </c>
      <c r="E173" s="27" t="str">
        <f>DB_INFO!E173</f>
        <v>No</v>
      </c>
      <c r="F173" s="28" t="str">
        <f>DB_INFO!F173</f>
        <v>Below 100</v>
      </c>
      <c r="G173" s="28" t="str">
        <f>DB_INFO!G173</f>
        <v>Below 1000</v>
      </c>
      <c r="H173" s="28" t="str">
        <f>DB_INFO!H173</f>
        <v>No</v>
      </c>
      <c r="I173" s="28" t="str">
        <f>DB_INFO!I173</f>
        <v>No</v>
      </c>
      <c r="J173" s="27" t="str">
        <f>DB_RHC_KNOWN!J173</f>
        <v>Yes</v>
      </c>
      <c r="K173" s="33">
        <v>1</v>
      </c>
      <c r="L173" s="48" t="s">
        <v>216</v>
      </c>
      <c r="M173" s="48" t="s">
        <v>216</v>
      </c>
      <c r="N173" s="48" t="s">
        <v>216</v>
      </c>
      <c r="O173" s="48" t="s">
        <v>216</v>
      </c>
      <c r="P173" s="49" t="s">
        <v>216</v>
      </c>
      <c r="Q173" s="48">
        <v>1</v>
      </c>
      <c r="R173" s="48" t="s">
        <v>216</v>
      </c>
      <c r="S173" s="48" t="s">
        <v>216</v>
      </c>
      <c r="T173" s="48" t="s">
        <v>216</v>
      </c>
      <c r="U173" s="48" t="s">
        <v>216</v>
      </c>
      <c r="V173" s="49" t="s">
        <v>216</v>
      </c>
      <c r="W173" s="3">
        <f t="shared" si="4"/>
        <v>1</v>
      </c>
      <c r="X173" s="3">
        <f t="shared" si="5"/>
        <v>1</v>
      </c>
    </row>
    <row r="174" spans="1:24" ht="12" customHeight="1">
      <c r="A174" s="26">
        <v>170</v>
      </c>
      <c r="B174" s="27" t="str">
        <f>DB_INFO!B174</f>
        <v>UK</v>
      </c>
      <c r="C174" s="27" t="str">
        <f>DB_INFO!C174</f>
        <v>Private</v>
      </c>
      <c r="D174" s="27" t="str">
        <f>DB_INFO!D174</f>
        <v>Hotel</v>
      </c>
      <c r="E174" s="27" t="str">
        <f>DB_INFO!E174</f>
        <v>No</v>
      </c>
      <c r="F174" s="28" t="str">
        <f>DB_INFO!F174</f>
        <v>Below 100</v>
      </c>
      <c r="G174" s="28" t="str">
        <f>DB_INFO!G174</f>
        <v>DK/DA</v>
      </c>
      <c r="H174" s="28" t="str">
        <f>DB_INFO!H174</f>
        <v>DK/DA</v>
      </c>
      <c r="I174" s="28" t="str">
        <f>DB_INFO!I174</f>
        <v>Yes</v>
      </c>
      <c r="J174" s="27" t="str">
        <f>DB_RHC_KNOWN!J174</f>
        <v>Yes</v>
      </c>
      <c r="K174" s="33" t="s">
        <v>216</v>
      </c>
      <c r="L174" s="48" t="s">
        <v>216</v>
      </c>
      <c r="M174" s="48" t="s">
        <v>216</v>
      </c>
      <c r="N174" s="48" t="s">
        <v>216</v>
      </c>
      <c r="O174" s="48" t="s">
        <v>216</v>
      </c>
      <c r="P174" s="49" t="s">
        <v>216</v>
      </c>
      <c r="Q174" s="48" t="s">
        <v>216</v>
      </c>
      <c r="R174" s="48" t="s">
        <v>216</v>
      </c>
      <c r="S174" s="48" t="s">
        <v>216</v>
      </c>
      <c r="T174" s="48" t="s">
        <v>216</v>
      </c>
      <c r="U174" s="48" t="s">
        <v>216</v>
      </c>
      <c r="V174" s="49" t="s">
        <v>216</v>
      </c>
      <c r="W174" s="3">
        <f t="shared" si="4"/>
        <v>0</v>
      </c>
      <c r="X174" s="3">
        <f t="shared" si="5"/>
        <v>0</v>
      </c>
    </row>
    <row r="175" spans="1:24" ht="12" customHeight="1">
      <c r="A175" s="26">
        <v>171</v>
      </c>
      <c r="B175" s="27" t="str">
        <f>DB_INFO!B175</f>
        <v>UK</v>
      </c>
      <c r="C175" s="27" t="str">
        <f>DB_INFO!C175</f>
        <v>Private</v>
      </c>
      <c r="D175" s="27" t="str">
        <f>DB_INFO!D175</f>
        <v>Office</v>
      </c>
      <c r="E175" s="27" t="str">
        <f>DB_INFO!E175</f>
        <v>No</v>
      </c>
      <c r="F175" s="28" t="str">
        <f>DB_INFO!F175</f>
        <v>Below 100</v>
      </c>
      <c r="G175" s="28" t="str">
        <f>DB_INFO!G175</f>
        <v>Below 1000</v>
      </c>
      <c r="H175" s="28" t="str">
        <f>DB_INFO!H175</f>
        <v>No</v>
      </c>
      <c r="I175" s="28" t="str">
        <f>DB_INFO!I175</f>
        <v>DK/DA</v>
      </c>
      <c r="J175" s="27" t="str">
        <f>DB_RHC_KNOWN!J175</f>
        <v>Yes</v>
      </c>
      <c r="K175" s="33">
        <v>1</v>
      </c>
      <c r="L175" s="48" t="s">
        <v>216</v>
      </c>
      <c r="M175" s="48">
        <v>1</v>
      </c>
      <c r="N175" s="48" t="s">
        <v>216</v>
      </c>
      <c r="O175" s="48" t="s">
        <v>216</v>
      </c>
      <c r="P175" s="49" t="s">
        <v>216</v>
      </c>
      <c r="Q175" s="48"/>
      <c r="R175" s="48" t="s">
        <v>216</v>
      </c>
      <c r="S175" s="48"/>
      <c r="T175" s="48" t="s">
        <v>216</v>
      </c>
      <c r="U175" s="48" t="s">
        <v>216</v>
      </c>
      <c r="V175" s="49" t="s">
        <v>216</v>
      </c>
      <c r="W175" s="3">
        <f t="shared" si="4"/>
        <v>2</v>
      </c>
      <c r="X175" s="3">
        <f t="shared" si="5"/>
        <v>0</v>
      </c>
    </row>
    <row r="176" spans="1:24" ht="12" customHeight="1">
      <c r="A176" s="26">
        <v>172</v>
      </c>
      <c r="B176" s="27" t="str">
        <f>DB_INFO!B176</f>
        <v>UK</v>
      </c>
      <c r="C176" s="27" t="str">
        <f>DB_INFO!C176</f>
        <v>Private</v>
      </c>
      <c r="D176" s="27" t="str">
        <f>DB_INFO!D176</f>
        <v>Health Centre</v>
      </c>
      <c r="E176" s="27" t="str">
        <f>DB_INFO!E176</f>
        <v>No</v>
      </c>
      <c r="F176" s="28" t="str">
        <f>DB_INFO!F176</f>
        <v>Below 100</v>
      </c>
      <c r="G176" s="28" t="str">
        <f>DB_INFO!G176</f>
        <v>Below 1000</v>
      </c>
      <c r="H176" s="28" t="str">
        <f>DB_INFO!H176</f>
        <v>No</v>
      </c>
      <c r="I176" s="28" t="str">
        <f>DB_INFO!I176</f>
        <v>No</v>
      </c>
      <c r="J176" s="27" t="str">
        <f>DB_RHC_KNOWN!J176</f>
        <v>Yes</v>
      </c>
      <c r="K176" s="33" t="s">
        <v>216</v>
      </c>
      <c r="L176" s="48" t="s">
        <v>216</v>
      </c>
      <c r="M176" s="48" t="s">
        <v>216</v>
      </c>
      <c r="N176" s="48" t="s">
        <v>216</v>
      </c>
      <c r="O176" s="48" t="s">
        <v>216</v>
      </c>
      <c r="P176" s="49">
        <v>1</v>
      </c>
      <c r="Q176" s="48" t="s">
        <v>216</v>
      </c>
      <c r="R176" s="48" t="s">
        <v>216</v>
      </c>
      <c r="S176" s="48" t="s">
        <v>216</v>
      </c>
      <c r="T176" s="48" t="s">
        <v>216</v>
      </c>
      <c r="U176" s="48" t="s">
        <v>216</v>
      </c>
      <c r="V176" s="49"/>
      <c r="W176" s="3">
        <f t="shared" si="4"/>
        <v>0</v>
      </c>
      <c r="X176" s="3">
        <f t="shared" si="5"/>
        <v>0</v>
      </c>
    </row>
    <row r="177" spans="1:24" ht="12" customHeight="1">
      <c r="A177" s="26">
        <v>173</v>
      </c>
      <c r="B177" s="27" t="str">
        <f>DB_INFO!B177</f>
        <v>UK</v>
      </c>
      <c r="C177" s="27" t="str">
        <f>DB_INFO!C177</f>
        <v>Private</v>
      </c>
      <c r="D177" s="27" t="str">
        <f>DB_INFO!D177</f>
        <v>Office</v>
      </c>
      <c r="E177" s="27" t="str">
        <f>DB_INFO!E177</f>
        <v>No</v>
      </c>
      <c r="F177" s="28" t="str">
        <f>DB_INFO!F177</f>
        <v>Below 100</v>
      </c>
      <c r="G177" s="28" t="str">
        <f>DB_INFO!G177</f>
        <v>Below 1000</v>
      </c>
      <c r="H177" s="28" t="str">
        <f>DB_INFO!H177</f>
        <v>Yes</v>
      </c>
      <c r="I177" s="28" t="str">
        <f>DB_INFO!I177</f>
        <v>Yes</v>
      </c>
      <c r="J177" s="27" t="str">
        <f>DB_RHC_KNOWN!J177</f>
        <v>Yes</v>
      </c>
      <c r="K177" s="33" t="s">
        <v>216</v>
      </c>
      <c r="L177" s="48">
        <v>1</v>
      </c>
      <c r="M177" s="48" t="s">
        <v>216</v>
      </c>
      <c r="N177" s="48" t="s">
        <v>216</v>
      </c>
      <c r="O177" s="48" t="s">
        <v>216</v>
      </c>
      <c r="P177" s="49" t="s">
        <v>216</v>
      </c>
      <c r="Q177" s="48" t="s">
        <v>216</v>
      </c>
      <c r="R177" s="48"/>
      <c r="S177" s="48" t="s">
        <v>216</v>
      </c>
      <c r="T177" s="48" t="s">
        <v>216</v>
      </c>
      <c r="U177" s="48" t="s">
        <v>216</v>
      </c>
      <c r="V177" s="49" t="s">
        <v>216</v>
      </c>
      <c r="W177" s="3">
        <f t="shared" si="4"/>
        <v>1</v>
      </c>
      <c r="X177" s="3">
        <f t="shared" si="5"/>
        <v>0</v>
      </c>
    </row>
    <row r="178" spans="1:24" ht="12" customHeight="1">
      <c r="A178" s="26">
        <v>174</v>
      </c>
      <c r="B178" s="27" t="str">
        <f>DB_INFO!B178</f>
        <v>UK</v>
      </c>
      <c r="C178" s="27" t="str">
        <f>DB_INFO!C178</f>
        <v>Private</v>
      </c>
      <c r="D178" s="27" t="str">
        <f>DB_INFO!D178</f>
        <v>Hotel</v>
      </c>
      <c r="E178" s="27" t="str">
        <f>DB_INFO!E178</f>
        <v>No</v>
      </c>
      <c r="F178" s="28" t="str">
        <f>DB_INFO!F178</f>
        <v>Below 100</v>
      </c>
      <c r="G178" s="28" t="str">
        <f>DB_INFO!G178</f>
        <v>Below 1000</v>
      </c>
      <c r="H178" s="28" t="str">
        <f>DB_INFO!H178</f>
        <v>DK/DA</v>
      </c>
      <c r="I178" s="28" t="str">
        <f>DB_INFO!I178</f>
        <v>Yes</v>
      </c>
      <c r="J178" s="27" t="str">
        <f>DB_RHC_KNOWN!J178</f>
        <v>Yes</v>
      </c>
      <c r="K178" s="33" t="s">
        <v>216</v>
      </c>
      <c r="L178" s="48" t="s">
        <v>216</v>
      </c>
      <c r="M178" s="48" t="s">
        <v>216</v>
      </c>
      <c r="N178" s="48" t="s">
        <v>216</v>
      </c>
      <c r="O178" s="48" t="s">
        <v>216</v>
      </c>
      <c r="P178" s="49">
        <v>1</v>
      </c>
      <c r="Q178" s="48" t="s">
        <v>216</v>
      </c>
      <c r="R178" s="48" t="s">
        <v>216</v>
      </c>
      <c r="S178" s="48" t="s">
        <v>216</v>
      </c>
      <c r="T178" s="48" t="s">
        <v>216</v>
      </c>
      <c r="U178" s="48" t="s">
        <v>216</v>
      </c>
      <c r="V178" s="49"/>
      <c r="W178" s="3">
        <f t="shared" si="4"/>
        <v>0</v>
      </c>
      <c r="X178" s="3">
        <f t="shared" si="5"/>
        <v>0</v>
      </c>
    </row>
    <row r="179" spans="1:24" ht="12" customHeight="1">
      <c r="A179" s="26">
        <v>175</v>
      </c>
      <c r="B179" s="27" t="str">
        <f>DB_INFO!B179</f>
        <v>UK</v>
      </c>
      <c r="C179" s="27" t="str">
        <f>DB_INFO!C179</f>
        <v>Private</v>
      </c>
      <c r="D179" s="27" t="str">
        <f>DB_INFO!D179</f>
        <v>Health Centre</v>
      </c>
      <c r="E179" s="27" t="str">
        <f>DB_INFO!E179</f>
        <v>No</v>
      </c>
      <c r="F179" s="28" t="str">
        <f>DB_INFO!F179</f>
        <v>DK/DA</v>
      </c>
      <c r="G179" s="28" t="str">
        <f>DB_INFO!G179</f>
        <v>DK/DA</v>
      </c>
      <c r="H179" s="28" t="str">
        <f>DB_INFO!H179</f>
        <v>DK/DA</v>
      </c>
      <c r="I179" s="28" t="str">
        <f>DB_INFO!I179</f>
        <v>No</v>
      </c>
      <c r="J179" s="27" t="str">
        <f>DB_RHC_KNOWN!J179</f>
        <v>Yes</v>
      </c>
      <c r="K179" s="33" t="s">
        <v>216</v>
      </c>
      <c r="L179" s="48" t="s">
        <v>216</v>
      </c>
      <c r="M179" s="48" t="s">
        <v>216</v>
      </c>
      <c r="N179" s="48" t="s">
        <v>216</v>
      </c>
      <c r="O179" s="48" t="s">
        <v>216</v>
      </c>
      <c r="P179" s="49">
        <v>1</v>
      </c>
      <c r="Q179" s="48" t="s">
        <v>216</v>
      </c>
      <c r="R179" s="48" t="s">
        <v>216</v>
      </c>
      <c r="S179" s="48" t="s">
        <v>216</v>
      </c>
      <c r="T179" s="48" t="s">
        <v>216</v>
      </c>
      <c r="U179" s="48" t="s">
        <v>216</v>
      </c>
      <c r="V179" s="49"/>
      <c r="W179" s="3">
        <f t="shared" si="4"/>
        <v>0</v>
      </c>
      <c r="X179" s="3">
        <f t="shared" si="5"/>
        <v>0</v>
      </c>
    </row>
    <row r="180" spans="1:24" ht="12" customHeight="1">
      <c r="A180" s="26">
        <v>176</v>
      </c>
      <c r="B180" s="27" t="str">
        <f>DB_INFO!B180</f>
        <v>UK</v>
      </c>
      <c r="C180" s="27" t="str">
        <f>DB_INFO!C180</f>
        <v>Private</v>
      </c>
      <c r="D180" s="27" t="str">
        <f>DB_INFO!D180</f>
        <v>Office</v>
      </c>
      <c r="E180" s="27" t="str">
        <f>DB_INFO!E180</f>
        <v>No</v>
      </c>
      <c r="F180" s="28" t="str">
        <f>DB_INFO!F180</f>
        <v>Below 100</v>
      </c>
      <c r="G180" s="28" t="str">
        <f>DB_INFO!G180</f>
        <v>Below 1000</v>
      </c>
      <c r="H180" s="28" t="str">
        <f>DB_INFO!H180</f>
        <v>No</v>
      </c>
      <c r="I180" s="28" t="str">
        <f>DB_INFO!I180</f>
        <v>DK/DA</v>
      </c>
      <c r="J180" s="27" t="str">
        <f>DB_RHC_KNOWN!J180</f>
        <v>Yes</v>
      </c>
      <c r="K180" s="33" t="s">
        <v>216</v>
      </c>
      <c r="L180" s="48" t="s">
        <v>216</v>
      </c>
      <c r="M180" s="48" t="s">
        <v>216</v>
      </c>
      <c r="N180" s="48" t="s">
        <v>216</v>
      </c>
      <c r="O180" s="48" t="s">
        <v>216</v>
      </c>
      <c r="P180" s="49">
        <v>1</v>
      </c>
      <c r="Q180" s="48" t="s">
        <v>216</v>
      </c>
      <c r="R180" s="48" t="s">
        <v>216</v>
      </c>
      <c r="S180" s="48" t="s">
        <v>216</v>
      </c>
      <c r="T180" s="48" t="s">
        <v>216</v>
      </c>
      <c r="U180" s="48" t="s">
        <v>216</v>
      </c>
      <c r="V180" s="49"/>
      <c r="W180" s="3">
        <f t="shared" si="4"/>
        <v>0</v>
      </c>
      <c r="X180" s="3">
        <f t="shared" si="5"/>
        <v>0</v>
      </c>
    </row>
    <row r="181" spans="1:24" ht="12" customHeight="1">
      <c r="A181" s="26">
        <v>177</v>
      </c>
      <c r="B181" s="27" t="str">
        <f>DB_INFO!B181</f>
        <v>UK</v>
      </c>
      <c r="C181" s="27" t="str">
        <f>DB_INFO!C181</f>
        <v>Private</v>
      </c>
      <c r="D181" s="27" t="str">
        <f>DB_INFO!D181</f>
        <v>Sport Centre</v>
      </c>
      <c r="E181" s="27" t="str">
        <f>DB_INFO!E181</f>
        <v>No</v>
      </c>
      <c r="F181" s="28" t="str">
        <f>DB_INFO!F181</f>
        <v>Below 100</v>
      </c>
      <c r="G181" s="28" t="str">
        <f>DB_INFO!G181</f>
        <v>Below 1000</v>
      </c>
      <c r="H181" s="28" t="str">
        <f>DB_INFO!H181</f>
        <v>No</v>
      </c>
      <c r="I181" s="28" t="str">
        <f>DB_INFO!I181</f>
        <v>No</v>
      </c>
      <c r="J181" s="27" t="str">
        <f>DB_RHC_KNOWN!J181</f>
        <v>No</v>
      </c>
      <c r="K181" s="33" t="s">
        <v>216</v>
      </c>
      <c r="L181" s="48" t="s">
        <v>216</v>
      </c>
      <c r="M181" s="48" t="s">
        <v>216</v>
      </c>
      <c r="N181" s="48" t="s">
        <v>216</v>
      </c>
      <c r="O181" s="48" t="s">
        <v>216</v>
      </c>
      <c r="P181" s="49" t="s">
        <v>216</v>
      </c>
      <c r="Q181" s="48" t="s">
        <v>216</v>
      </c>
      <c r="R181" s="48" t="s">
        <v>216</v>
      </c>
      <c r="S181" s="48" t="s">
        <v>216</v>
      </c>
      <c r="T181" s="48" t="s">
        <v>216</v>
      </c>
      <c r="U181" s="48" t="s">
        <v>216</v>
      </c>
      <c r="V181" s="49" t="s">
        <v>216</v>
      </c>
      <c r="W181" s="3">
        <f t="shared" si="4"/>
        <v>0</v>
      </c>
      <c r="X181" s="3">
        <f t="shared" si="5"/>
        <v>0</v>
      </c>
    </row>
    <row r="182" spans="1:24" ht="12" customHeight="1">
      <c r="A182" s="26">
        <v>178</v>
      </c>
      <c r="B182" s="27" t="str">
        <f>DB_INFO!B182</f>
        <v>UK</v>
      </c>
      <c r="C182" s="27" t="str">
        <f>DB_INFO!C182</f>
        <v>Private</v>
      </c>
      <c r="D182" s="27" t="str">
        <f>DB_INFO!D182</f>
        <v>Office</v>
      </c>
      <c r="E182" s="27" t="str">
        <f>DB_INFO!E182</f>
        <v>No</v>
      </c>
      <c r="F182" s="28" t="str">
        <f>DB_INFO!F182</f>
        <v>Below 100</v>
      </c>
      <c r="G182" s="28" t="str">
        <f>DB_INFO!G182</f>
        <v>DK/DA</v>
      </c>
      <c r="H182" s="28" t="str">
        <f>DB_INFO!H182</f>
        <v>No</v>
      </c>
      <c r="I182" s="28" t="str">
        <f>DB_INFO!I182</f>
        <v>No</v>
      </c>
      <c r="J182" s="27" t="str">
        <f>DB_RHC_KNOWN!J182</f>
        <v>No</v>
      </c>
      <c r="K182" s="33" t="s">
        <v>216</v>
      </c>
      <c r="L182" s="48" t="s">
        <v>216</v>
      </c>
      <c r="M182" s="48" t="s">
        <v>216</v>
      </c>
      <c r="N182" s="48" t="s">
        <v>216</v>
      </c>
      <c r="O182" s="48" t="s">
        <v>216</v>
      </c>
      <c r="P182" s="49" t="s">
        <v>216</v>
      </c>
      <c r="Q182" s="48" t="s">
        <v>216</v>
      </c>
      <c r="R182" s="48" t="s">
        <v>216</v>
      </c>
      <c r="S182" s="48" t="s">
        <v>216</v>
      </c>
      <c r="T182" s="48" t="s">
        <v>216</v>
      </c>
      <c r="U182" s="48" t="s">
        <v>216</v>
      </c>
      <c r="V182" s="49" t="s">
        <v>216</v>
      </c>
      <c r="W182" s="3">
        <f t="shared" si="4"/>
        <v>0</v>
      </c>
      <c r="X182" s="3">
        <f t="shared" si="5"/>
        <v>0</v>
      </c>
    </row>
    <row r="183" spans="1:24" ht="12" customHeight="1">
      <c r="A183" s="26">
        <v>179</v>
      </c>
      <c r="B183" s="27" t="str">
        <f>DB_INFO!B183</f>
        <v>UK</v>
      </c>
      <c r="C183" s="27" t="str">
        <f>DB_INFO!C183</f>
        <v>Private</v>
      </c>
      <c r="D183" s="27" t="str">
        <f>DB_INFO!D183</f>
        <v>Other</v>
      </c>
      <c r="E183" s="27" t="str">
        <f>DB_INFO!E183</f>
        <v>No</v>
      </c>
      <c r="F183" s="28" t="str">
        <f>DB_INFO!F183</f>
        <v>Below 100</v>
      </c>
      <c r="G183" s="28" t="str">
        <f>DB_INFO!G183</f>
        <v>DK/DA</v>
      </c>
      <c r="H183" s="28" t="str">
        <f>DB_INFO!H183</f>
        <v>No</v>
      </c>
      <c r="I183" s="28" t="str">
        <f>DB_INFO!I183</f>
        <v>No</v>
      </c>
      <c r="J183" s="27" t="str">
        <f>DB_RHC_KNOWN!J183</f>
        <v>Yes</v>
      </c>
      <c r="K183" s="33" t="s">
        <v>216</v>
      </c>
      <c r="L183" s="48" t="s">
        <v>216</v>
      </c>
      <c r="M183" s="48" t="s">
        <v>216</v>
      </c>
      <c r="N183" s="48" t="s">
        <v>216</v>
      </c>
      <c r="O183" s="48" t="s">
        <v>216</v>
      </c>
      <c r="P183" s="49">
        <v>1</v>
      </c>
      <c r="Q183" s="48" t="s">
        <v>216</v>
      </c>
      <c r="R183" s="48" t="s">
        <v>216</v>
      </c>
      <c r="S183" s="48" t="s">
        <v>216</v>
      </c>
      <c r="T183" s="48" t="s">
        <v>216</v>
      </c>
      <c r="U183" s="48" t="s">
        <v>216</v>
      </c>
      <c r="V183" s="49">
        <v>1</v>
      </c>
      <c r="W183" s="3">
        <f t="shared" si="4"/>
        <v>0</v>
      </c>
      <c r="X183" s="3">
        <f t="shared" si="5"/>
        <v>0</v>
      </c>
    </row>
    <row r="184" spans="1:24" ht="12" customHeight="1">
      <c r="A184" s="26">
        <v>180</v>
      </c>
      <c r="B184" s="27" t="str">
        <f>DB_INFO!B184</f>
        <v>UK</v>
      </c>
      <c r="C184" s="27" t="str">
        <f>DB_INFO!C184</f>
        <v>Private</v>
      </c>
      <c r="D184" s="27" t="str">
        <f>DB_INFO!D184</f>
        <v>Office</v>
      </c>
      <c r="E184" s="27" t="str">
        <f>DB_INFO!E184</f>
        <v>No</v>
      </c>
      <c r="F184" s="28" t="str">
        <f>DB_INFO!F184</f>
        <v>Below 100</v>
      </c>
      <c r="G184" s="28" t="str">
        <f>DB_INFO!G184</f>
        <v>DK/DA</v>
      </c>
      <c r="H184" s="28" t="str">
        <f>DB_INFO!H184</f>
        <v>No</v>
      </c>
      <c r="I184" s="28" t="str">
        <f>DB_INFO!I184</f>
        <v>No</v>
      </c>
      <c r="J184" s="27" t="str">
        <f>DB_RHC_KNOWN!J184</f>
        <v>No</v>
      </c>
      <c r="K184" s="33" t="s">
        <v>216</v>
      </c>
      <c r="L184" s="48" t="s">
        <v>216</v>
      </c>
      <c r="M184" s="48" t="s">
        <v>216</v>
      </c>
      <c r="N184" s="48" t="s">
        <v>216</v>
      </c>
      <c r="O184" s="48" t="s">
        <v>216</v>
      </c>
      <c r="P184" s="49" t="s">
        <v>216</v>
      </c>
      <c r="Q184" s="48" t="s">
        <v>216</v>
      </c>
      <c r="R184" s="48" t="s">
        <v>216</v>
      </c>
      <c r="S184" s="48" t="s">
        <v>216</v>
      </c>
      <c r="T184" s="48" t="s">
        <v>216</v>
      </c>
      <c r="U184" s="48" t="s">
        <v>216</v>
      </c>
      <c r="V184" s="49" t="s">
        <v>216</v>
      </c>
      <c r="W184" s="3">
        <f t="shared" si="4"/>
        <v>0</v>
      </c>
      <c r="X184" s="3">
        <f t="shared" si="5"/>
        <v>0</v>
      </c>
    </row>
    <row r="185" spans="1:24" ht="12" customHeight="1">
      <c r="A185" s="26">
        <v>181</v>
      </c>
      <c r="B185" s="27" t="str">
        <f>DB_INFO!B185</f>
        <v>UK</v>
      </c>
      <c r="C185" s="27" t="str">
        <f>DB_INFO!C185</f>
        <v>Private</v>
      </c>
      <c r="D185" s="27" t="str">
        <f>DB_INFO!D185</f>
        <v>Other</v>
      </c>
      <c r="E185" s="27" t="str">
        <f>DB_INFO!E185</f>
        <v>No</v>
      </c>
      <c r="F185" s="28" t="str">
        <f>DB_INFO!F185</f>
        <v>Below 100</v>
      </c>
      <c r="G185" s="28" t="str">
        <f>DB_INFO!G185</f>
        <v>DK/DA</v>
      </c>
      <c r="H185" s="28" t="str">
        <f>DB_INFO!H185</f>
        <v>DK/DA</v>
      </c>
      <c r="I185" s="28" t="str">
        <f>DB_INFO!I185</f>
        <v>Yes</v>
      </c>
      <c r="J185" s="27" t="str">
        <f>DB_RHC_KNOWN!J185</f>
        <v>Yes</v>
      </c>
      <c r="K185" s="33" t="s">
        <v>216</v>
      </c>
      <c r="L185" s="48" t="s">
        <v>216</v>
      </c>
      <c r="M185" s="48" t="s">
        <v>216</v>
      </c>
      <c r="N185" s="48" t="s">
        <v>216</v>
      </c>
      <c r="O185" s="48" t="s">
        <v>216</v>
      </c>
      <c r="P185" s="49">
        <v>1</v>
      </c>
      <c r="Q185" s="48" t="s">
        <v>216</v>
      </c>
      <c r="R185" s="48" t="s">
        <v>216</v>
      </c>
      <c r="S185" s="48" t="s">
        <v>216</v>
      </c>
      <c r="T185" s="48" t="s">
        <v>216</v>
      </c>
      <c r="U185" s="48" t="s">
        <v>216</v>
      </c>
      <c r="V185" s="49">
        <v>1</v>
      </c>
      <c r="W185" s="3">
        <f t="shared" si="4"/>
        <v>0</v>
      </c>
      <c r="X185" s="3">
        <f t="shared" si="5"/>
        <v>0</v>
      </c>
    </row>
    <row r="186" spans="1:24" ht="12" customHeight="1">
      <c r="A186" s="26">
        <v>182</v>
      </c>
      <c r="B186" s="27" t="str">
        <f>DB_INFO!B186</f>
        <v>UK</v>
      </c>
      <c r="C186" s="27" t="str">
        <f>DB_INFO!C186</f>
        <v>Public</v>
      </c>
      <c r="D186" s="27" t="str">
        <f>DB_INFO!D186</f>
        <v>Sport Centre</v>
      </c>
      <c r="E186" s="27" t="str">
        <f>DB_INFO!E186</f>
        <v>No</v>
      </c>
      <c r="F186" s="28" t="str">
        <f>DB_INFO!F186</f>
        <v>Below 100</v>
      </c>
      <c r="G186" s="28" t="str">
        <f>DB_INFO!G186</f>
        <v>Below 1000</v>
      </c>
      <c r="H186" s="28" t="str">
        <f>DB_INFO!H186</f>
        <v>No</v>
      </c>
      <c r="I186" s="28" t="str">
        <f>DB_INFO!I186</f>
        <v>Yes</v>
      </c>
      <c r="J186" s="27" t="str">
        <f>DB_RHC_KNOWN!J186</f>
        <v>Yes</v>
      </c>
      <c r="K186" s="33">
        <v>1</v>
      </c>
      <c r="L186" s="48">
        <v>1</v>
      </c>
      <c r="M186" s="48" t="s">
        <v>216</v>
      </c>
      <c r="N186" s="48" t="s">
        <v>216</v>
      </c>
      <c r="O186" s="48" t="s">
        <v>216</v>
      </c>
      <c r="P186" s="49" t="s">
        <v>216</v>
      </c>
      <c r="Q186" s="48"/>
      <c r="R186" s="48"/>
      <c r="S186" s="48" t="s">
        <v>216</v>
      </c>
      <c r="T186" s="48" t="s">
        <v>216</v>
      </c>
      <c r="U186" s="48" t="s">
        <v>216</v>
      </c>
      <c r="V186" s="49" t="s">
        <v>216</v>
      </c>
      <c r="W186" s="3">
        <f t="shared" si="4"/>
        <v>2</v>
      </c>
      <c r="X186" s="3">
        <f t="shared" si="5"/>
        <v>0</v>
      </c>
    </row>
    <row r="187" spans="1:24" ht="12" customHeight="1">
      <c r="A187" s="26">
        <v>183</v>
      </c>
      <c r="B187" s="27" t="str">
        <f>DB_INFO!B187</f>
        <v>UK</v>
      </c>
      <c r="C187" s="27" t="str">
        <f>DB_INFO!C187</f>
        <v>Private</v>
      </c>
      <c r="D187" s="27" t="str">
        <f>DB_INFO!D187</f>
        <v>Hotel</v>
      </c>
      <c r="E187" s="27" t="str">
        <f>DB_INFO!E187</f>
        <v>No</v>
      </c>
      <c r="F187" s="28" t="str">
        <f>DB_INFO!F187</f>
        <v>Below 100</v>
      </c>
      <c r="G187" s="28" t="str">
        <f>DB_INFO!G187</f>
        <v>Below 1000</v>
      </c>
      <c r="H187" s="28" t="str">
        <f>DB_INFO!H187</f>
        <v>No</v>
      </c>
      <c r="I187" s="28" t="str">
        <f>DB_INFO!I187</f>
        <v>No</v>
      </c>
      <c r="J187" s="27" t="str">
        <f>DB_RHC_KNOWN!J187</f>
        <v>Yes</v>
      </c>
      <c r="K187" s="33" t="s">
        <v>216</v>
      </c>
      <c r="L187" s="48" t="s">
        <v>216</v>
      </c>
      <c r="M187" s="48" t="s">
        <v>216</v>
      </c>
      <c r="N187" s="48" t="s">
        <v>216</v>
      </c>
      <c r="O187" s="48" t="s">
        <v>216</v>
      </c>
      <c r="P187" s="49">
        <v>1</v>
      </c>
      <c r="Q187" s="48" t="s">
        <v>216</v>
      </c>
      <c r="R187" s="48" t="s">
        <v>216</v>
      </c>
      <c r="S187" s="48" t="s">
        <v>216</v>
      </c>
      <c r="T187" s="48" t="s">
        <v>216</v>
      </c>
      <c r="U187" s="48" t="s">
        <v>216</v>
      </c>
      <c r="V187" s="49">
        <v>1</v>
      </c>
      <c r="W187" s="3">
        <f t="shared" si="4"/>
        <v>0</v>
      </c>
      <c r="X187" s="3">
        <f t="shared" si="5"/>
        <v>0</v>
      </c>
    </row>
    <row r="188" spans="1:24" ht="12" customHeight="1">
      <c r="A188" s="26">
        <v>184</v>
      </c>
      <c r="B188" s="27" t="str">
        <f>DB_INFO!B188</f>
        <v>UK</v>
      </c>
      <c r="C188" s="27" t="str">
        <f>DB_INFO!C188</f>
        <v>Public</v>
      </c>
      <c r="D188" s="27" t="str">
        <f>DB_INFO!D188</f>
        <v>Health Centre</v>
      </c>
      <c r="E188" s="27" t="str">
        <f>DB_INFO!E188</f>
        <v>Yes</v>
      </c>
      <c r="F188" s="28" t="str">
        <f>DB_INFO!F188</f>
        <v>100-1000</v>
      </c>
      <c r="G188" s="28" t="str">
        <f>DB_INFO!G188</f>
        <v>DK/DA</v>
      </c>
      <c r="H188" s="28" t="str">
        <f>DB_INFO!H188</f>
        <v>DK/DA</v>
      </c>
      <c r="I188" s="28" t="str">
        <f>DB_INFO!I188</f>
        <v>DK/DA</v>
      </c>
      <c r="J188" s="27" t="str">
        <f>DB_RHC_KNOWN!J188</f>
        <v>No</v>
      </c>
      <c r="K188" s="33" t="s">
        <v>216</v>
      </c>
      <c r="L188" s="48" t="s">
        <v>216</v>
      </c>
      <c r="M188" s="48" t="s">
        <v>216</v>
      </c>
      <c r="N188" s="48" t="s">
        <v>216</v>
      </c>
      <c r="O188" s="48" t="s">
        <v>216</v>
      </c>
      <c r="P188" s="49" t="s">
        <v>216</v>
      </c>
      <c r="Q188" s="48" t="s">
        <v>216</v>
      </c>
      <c r="R188" s="48" t="s">
        <v>216</v>
      </c>
      <c r="S188" s="48" t="s">
        <v>216</v>
      </c>
      <c r="T188" s="48" t="s">
        <v>216</v>
      </c>
      <c r="U188" s="48" t="s">
        <v>216</v>
      </c>
      <c r="V188" s="49" t="s">
        <v>216</v>
      </c>
      <c r="W188" s="3">
        <f t="shared" si="4"/>
        <v>0</v>
      </c>
      <c r="X188" s="3">
        <f t="shared" si="5"/>
        <v>0</v>
      </c>
    </row>
    <row r="189" spans="1:24" ht="12" customHeight="1">
      <c r="A189" s="26">
        <v>185</v>
      </c>
      <c r="B189" s="27" t="str">
        <f>DB_INFO!B189</f>
        <v>UK</v>
      </c>
      <c r="C189" s="27" t="str">
        <f>DB_INFO!C189</f>
        <v>Public</v>
      </c>
      <c r="D189" s="27" t="str">
        <f>DB_INFO!D189</f>
        <v>Office</v>
      </c>
      <c r="E189" s="27" t="str">
        <f>DB_INFO!E189</f>
        <v>No</v>
      </c>
      <c r="F189" s="28" t="str">
        <f>DB_INFO!F189</f>
        <v>Below 100</v>
      </c>
      <c r="G189" s="28" t="str">
        <f>DB_INFO!G189</f>
        <v>Below 1000</v>
      </c>
      <c r="H189" s="28" t="str">
        <f>DB_INFO!H189</f>
        <v>No</v>
      </c>
      <c r="I189" s="28" t="str">
        <f>DB_INFO!I189</f>
        <v>Yes</v>
      </c>
      <c r="J189" s="27" t="str">
        <f>DB_RHC_KNOWN!J189</f>
        <v>Yes</v>
      </c>
      <c r="K189" s="33" t="s">
        <v>216</v>
      </c>
      <c r="L189" s="48">
        <v>1</v>
      </c>
      <c r="M189" s="48" t="s">
        <v>216</v>
      </c>
      <c r="N189" s="48" t="s">
        <v>216</v>
      </c>
      <c r="O189" s="48" t="s">
        <v>216</v>
      </c>
      <c r="P189" s="49" t="s">
        <v>216</v>
      </c>
      <c r="Q189" s="48" t="s">
        <v>216</v>
      </c>
      <c r="R189" s="48"/>
      <c r="S189" s="48" t="s">
        <v>216</v>
      </c>
      <c r="T189" s="48" t="s">
        <v>216</v>
      </c>
      <c r="U189" s="48" t="s">
        <v>216</v>
      </c>
      <c r="V189" s="49" t="s">
        <v>216</v>
      </c>
      <c r="W189" s="3">
        <f t="shared" si="4"/>
        <v>1</v>
      </c>
      <c r="X189" s="3">
        <f t="shared" si="5"/>
        <v>0</v>
      </c>
    </row>
    <row r="190" spans="1:24" ht="12" customHeight="1">
      <c r="A190" s="26">
        <v>186</v>
      </c>
      <c r="B190" s="27" t="str">
        <f>DB_INFO!B190</f>
        <v>UK</v>
      </c>
      <c r="C190" s="27" t="str">
        <f>DB_INFO!C190</f>
        <v>Private</v>
      </c>
      <c r="D190" s="27" t="str">
        <f>DB_INFO!D190</f>
        <v>Health Centre</v>
      </c>
      <c r="E190" s="27" t="str">
        <f>DB_INFO!E190</f>
        <v>No</v>
      </c>
      <c r="F190" s="28" t="str">
        <f>DB_INFO!F190</f>
        <v>100-1000</v>
      </c>
      <c r="G190" s="28" t="str">
        <f>DB_INFO!G190</f>
        <v>Above 5000</v>
      </c>
      <c r="H190" s="28" t="str">
        <f>DB_INFO!H190</f>
        <v>Yes</v>
      </c>
      <c r="I190" s="28" t="str">
        <f>DB_INFO!I190</f>
        <v>Yes</v>
      </c>
      <c r="J190" s="27" t="str">
        <f>DB_RHC_KNOWN!J190</f>
        <v>Yes</v>
      </c>
      <c r="K190" s="33" t="s">
        <v>216</v>
      </c>
      <c r="L190" s="48" t="s">
        <v>216</v>
      </c>
      <c r="M190" s="48" t="s">
        <v>216</v>
      </c>
      <c r="N190" s="48" t="s">
        <v>216</v>
      </c>
      <c r="O190" s="48" t="s">
        <v>216</v>
      </c>
      <c r="P190" s="49">
        <v>1</v>
      </c>
      <c r="Q190" s="48" t="s">
        <v>216</v>
      </c>
      <c r="R190" s="48" t="s">
        <v>216</v>
      </c>
      <c r="S190" s="48" t="s">
        <v>216</v>
      </c>
      <c r="T190" s="48" t="s">
        <v>216</v>
      </c>
      <c r="U190" s="48" t="s">
        <v>216</v>
      </c>
      <c r="V190" s="49"/>
      <c r="W190" s="3">
        <f t="shared" si="4"/>
        <v>0</v>
      </c>
      <c r="X190" s="3">
        <f t="shared" si="5"/>
        <v>0</v>
      </c>
    </row>
    <row r="191" spans="1:24" ht="12" customHeight="1">
      <c r="A191" s="26">
        <v>187</v>
      </c>
      <c r="B191" s="27" t="str">
        <f>DB_INFO!B191</f>
        <v>UK</v>
      </c>
      <c r="C191" s="27" t="str">
        <f>DB_INFO!C191</f>
        <v>Private</v>
      </c>
      <c r="D191" s="27" t="str">
        <f>DB_INFO!D191</f>
        <v>Commerce</v>
      </c>
      <c r="E191" s="27" t="str">
        <f>DB_INFO!E191</f>
        <v>No</v>
      </c>
      <c r="F191" s="28" t="str">
        <f>DB_INFO!F191</f>
        <v>Below 100</v>
      </c>
      <c r="G191" s="28" t="str">
        <f>DB_INFO!G191</f>
        <v>Below 1000</v>
      </c>
      <c r="H191" s="28" t="str">
        <f>DB_INFO!H191</f>
        <v>No</v>
      </c>
      <c r="I191" s="28" t="str">
        <f>DB_INFO!I191</f>
        <v>No</v>
      </c>
      <c r="J191" s="27" t="str">
        <f>DB_RHC_KNOWN!J191</f>
        <v>Yes</v>
      </c>
      <c r="K191" s="33" t="s">
        <v>216</v>
      </c>
      <c r="L191" s="48" t="s">
        <v>216</v>
      </c>
      <c r="M191" s="48" t="s">
        <v>216</v>
      </c>
      <c r="N191" s="48" t="s">
        <v>216</v>
      </c>
      <c r="O191" s="48" t="s">
        <v>216</v>
      </c>
      <c r="P191" s="49">
        <v>1</v>
      </c>
      <c r="Q191" s="48" t="s">
        <v>216</v>
      </c>
      <c r="R191" s="48" t="s">
        <v>216</v>
      </c>
      <c r="S191" s="48" t="s">
        <v>216</v>
      </c>
      <c r="T191" s="48" t="s">
        <v>216</v>
      </c>
      <c r="U191" s="48" t="s">
        <v>216</v>
      </c>
      <c r="V191" s="49">
        <v>1</v>
      </c>
      <c r="W191" s="3">
        <f t="shared" si="4"/>
        <v>0</v>
      </c>
      <c r="X191" s="3">
        <f t="shared" si="5"/>
        <v>0</v>
      </c>
    </row>
    <row r="192" spans="1:24" ht="12" customHeight="1">
      <c r="A192" s="26">
        <v>188</v>
      </c>
      <c r="B192" s="27" t="str">
        <f>DB_INFO!B192</f>
        <v>UK</v>
      </c>
      <c r="C192" s="27" t="str">
        <f>DB_INFO!C192</f>
        <v>Private</v>
      </c>
      <c r="D192" s="27" t="str">
        <f>DB_INFO!D192</f>
        <v>Hotel</v>
      </c>
      <c r="E192" s="27" t="str">
        <f>DB_INFO!E192</f>
        <v>Yes</v>
      </c>
      <c r="F192" s="28" t="str">
        <f>DB_INFO!F192</f>
        <v>100-1000</v>
      </c>
      <c r="G192" s="28" t="str">
        <f>DB_INFO!G192</f>
        <v>1000-5000</v>
      </c>
      <c r="H192" s="28" t="str">
        <f>DB_INFO!H192</f>
        <v>Yes</v>
      </c>
      <c r="I192" s="28" t="str">
        <f>DB_INFO!I192</f>
        <v>Yes</v>
      </c>
      <c r="J192" s="27" t="str">
        <f>DB_RHC_KNOWN!J192</f>
        <v>Yes</v>
      </c>
      <c r="K192" s="33" t="s">
        <v>216</v>
      </c>
      <c r="L192" s="48" t="s">
        <v>216</v>
      </c>
      <c r="M192" s="48" t="s">
        <v>216</v>
      </c>
      <c r="N192" s="48" t="s">
        <v>216</v>
      </c>
      <c r="O192" s="48" t="s">
        <v>216</v>
      </c>
      <c r="P192" s="49">
        <v>1</v>
      </c>
      <c r="Q192" s="48" t="s">
        <v>216</v>
      </c>
      <c r="R192" s="48" t="s">
        <v>216</v>
      </c>
      <c r="S192" s="48" t="s">
        <v>216</v>
      </c>
      <c r="T192" s="48" t="s">
        <v>216</v>
      </c>
      <c r="U192" s="48" t="s">
        <v>216</v>
      </c>
      <c r="V192" s="49"/>
      <c r="W192" s="3">
        <f t="shared" si="4"/>
        <v>0</v>
      </c>
      <c r="X192" s="3">
        <f t="shared" si="5"/>
        <v>0</v>
      </c>
    </row>
    <row r="193" spans="1:24" ht="12" customHeight="1">
      <c r="A193" s="26">
        <v>189</v>
      </c>
      <c r="B193" s="27" t="str">
        <f>DB_INFO!B193</f>
        <v>UK</v>
      </c>
      <c r="C193" s="27" t="str">
        <f>DB_INFO!C193</f>
        <v>Private</v>
      </c>
      <c r="D193" s="27" t="str">
        <f>DB_INFO!D193</f>
        <v>Hotel</v>
      </c>
      <c r="E193" s="27" t="str">
        <f>DB_INFO!E193</f>
        <v>No</v>
      </c>
      <c r="F193" s="28" t="str">
        <f>DB_INFO!F193</f>
        <v>Below 100</v>
      </c>
      <c r="G193" s="28" t="str">
        <f>DB_INFO!G193</f>
        <v>Below 1000</v>
      </c>
      <c r="H193" s="28" t="str">
        <f>DB_INFO!H193</f>
        <v>No</v>
      </c>
      <c r="I193" s="28" t="str">
        <f>DB_INFO!I193</f>
        <v>No</v>
      </c>
      <c r="J193" s="27" t="str">
        <f>DB_RHC_KNOWN!J193</f>
        <v>Yes</v>
      </c>
      <c r="K193" s="33" t="s">
        <v>216</v>
      </c>
      <c r="L193" s="48" t="s">
        <v>216</v>
      </c>
      <c r="M193" s="48" t="s">
        <v>216</v>
      </c>
      <c r="N193" s="48" t="s">
        <v>216</v>
      </c>
      <c r="O193" s="48" t="s">
        <v>216</v>
      </c>
      <c r="P193" s="49">
        <v>1</v>
      </c>
      <c r="Q193" s="48" t="s">
        <v>216</v>
      </c>
      <c r="R193" s="48" t="s">
        <v>216</v>
      </c>
      <c r="S193" s="48" t="s">
        <v>216</v>
      </c>
      <c r="T193" s="48" t="s">
        <v>216</v>
      </c>
      <c r="U193" s="48" t="s">
        <v>216</v>
      </c>
      <c r="V193" s="49"/>
      <c r="W193" s="3">
        <f t="shared" si="4"/>
        <v>0</v>
      </c>
      <c r="X193" s="3">
        <f t="shared" si="5"/>
        <v>0</v>
      </c>
    </row>
    <row r="194" spans="1:24" ht="12" customHeight="1">
      <c r="A194" s="26">
        <v>190</v>
      </c>
      <c r="B194" s="27" t="str">
        <f>DB_INFO!B194</f>
        <v>UK</v>
      </c>
      <c r="C194" s="27" t="str">
        <f>DB_INFO!C194</f>
        <v>Private</v>
      </c>
      <c r="D194" s="27" t="str">
        <f>DB_INFO!D194</f>
        <v>Education Centre</v>
      </c>
      <c r="E194" s="27" t="str">
        <f>DB_INFO!E194</f>
        <v>No</v>
      </c>
      <c r="F194" s="28" t="str">
        <f>DB_INFO!F194</f>
        <v>Below 100</v>
      </c>
      <c r="G194" s="28" t="str">
        <f>DB_INFO!G194</f>
        <v>Below 1000</v>
      </c>
      <c r="H194" s="28" t="str">
        <f>DB_INFO!H194</f>
        <v>No</v>
      </c>
      <c r="I194" s="28" t="str">
        <f>DB_INFO!I194</f>
        <v>No</v>
      </c>
      <c r="J194" s="27" t="str">
        <f>DB_RHC_KNOWN!J194</f>
        <v>Yes</v>
      </c>
      <c r="K194" s="33">
        <v>1</v>
      </c>
      <c r="L194" s="48" t="s">
        <v>216</v>
      </c>
      <c r="M194" s="48">
        <v>1</v>
      </c>
      <c r="N194" s="48" t="s">
        <v>216</v>
      </c>
      <c r="O194" s="48" t="s">
        <v>216</v>
      </c>
      <c r="P194" s="49" t="s">
        <v>216</v>
      </c>
      <c r="Q194" s="48"/>
      <c r="R194" s="48" t="s">
        <v>216</v>
      </c>
      <c r="S194" s="48"/>
      <c r="T194" s="48" t="s">
        <v>216</v>
      </c>
      <c r="U194" s="48" t="s">
        <v>216</v>
      </c>
      <c r="V194" s="49" t="s">
        <v>216</v>
      </c>
      <c r="W194" s="3">
        <f t="shared" si="4"/>
        <v>2</v>
      </c>
      <c r="X194" s="3">
        <f t="shared" si="5"/>
        <v>0</v>
      </c>
    </row>
    <row r="195" spans="1:24" ht="12" customHeight="1">
      <c r="A195" s="26">
        <v>191</v>
      </c>
      <c r="B195" s="27" t="str">
        <f>DB_INFO!B195</f>
        <v>UK</v>
      </c>
      <c r="C195" s="27" t="str">
        <f>DB_INFO!C195</f>
        <v>Private</v>
      </c>
      <c r="D195" s="27" t="str">
        <f>DB_INFO!D195</f>
        <v>Hotel</v>
      </c>
      <c r="E195" s="27" t="str">
        <f>DB_INFO!E195</f>
        <v>Yes</v>
      </c>
      <c r="F195" s="28" t="str">
        <f>DB_INFO!F195</f>
        <v>Below 100</v>
      </c>
      <c r="G195" s="28" t="str">
        <f>DB_INFO!G195</f>
        <v>Below 1000</v>
      </c>
      <c r="H195" s="28" t="str">
        <f>DB_INFO!H195</f>
        <v>No</v>
      </c>
      <c r="I195" s="28" t="str">
        <f>DB_INFO!I195</f>
        <v>Yes</v>
      </c>
      <c r="J195" s="27" t="str">
        <f>DB_RHC_KNOWN!J195</f>
        <v>Yes</v>
      </c>
      <c r="K195" s="33">
        <v>1</v>
      </c>
      <c r="L195" s="48">
        <v>1</v>
      </c>
      <c r="M195" s="48">
        <v>1</v>
      </c>
      <c r="N195" s="48" t="s">
        <v>216</v>
      </c>
      <c r="O195" s="48" t="s">
        <v>216</v>
      </c>
      <c r="P195" s="49" t="s">
        <v>216</v>
      </c>
      <c r="Q195" s="48">
        <v>1</v>
      </c>
      <c r="R195" s="48">
        <v>1</v>
      </c>
      <c r="S195" s="48">
        <v>1</v>
      </c>
      <c r="T195" s="48" t="s">
        <v>216</v>
      </c>
      <c r="U195" s="48" t="s">
        <v>216</v>
      </c>
      <c r="V195" s="49" t="s">
        <v>216</v>
      </c>
      <c r="W195" s="3">
        <f t="shared" si="4"/>
        <v>3</v>
      </c>
      <c r="X195" s="3">
        <f t="shared" si="5"/>
        <v>3</v>
      </c>
    </row>
    <row r="196" spans="1:24" ht="12" customHeight="1">
      <c r="A196" s="26">
        <v>192</v>
      </c>
      <c r="B196" s="27" t="str">
        <f>DB_INFO!B196</f>
        <v>UK</v>
      </c>
      <c r="C196" s="27" t="str">
        <f>DB_INFO!C196</f>
        <v>Private</v>
      </c>
      <c r="D196" s="27" t="str">
        <f>DB_INFO!D196</f>
        <v>Sport Centre</v>
      </c>
      <c r="E196" s="27" t="str">
        <f>DB_INFO!E196</f>
        <v>No</v>
      </c>
      <c r="F196" s="28" t="str">
        <f>DB_INFO!F196</f>
        <v>Below 100</v>
      </c>
      <c r="G196" s="28" t="str">
        <f>DB_INFO!G196</f>
        <v>DK/DA</v>
      </c>
      <c r="H196" s="28" t="str">
        <f>DB_INFO!H196</f>
        <v>No</v>
      </c>
      <c r="I196" s="28" t="str">
        <f>DB_INFO!I196</f>
        <v>DK/DA</v>
      </c>
      <c r="J196" s="27" t="str">
        <f>DB_RHC_KNOWN!J196</f>
        <v>Yes</v>
      </c>
      <c r="K196" s="33" t="s">
        <v>216</v>
      </c>
      <c r="L196" s="48" t="s">
        <v>216</v>
      </c>
      <c r="M196" s="48" t="s">
        <v>216</v>
      </c>
      <c r="N196" s="48" t="s">
        <v>216</v>
      </c>
      <c r="O196" s="48" t="s">
        <v>216</v>
      </c>
      <c r="P196" s="49">
        <v>1</v>
      </c>
      <c r="Q196" s="48" t="s">
        <v>216</v>
      </c>
      <c r="R196" s="48" t="s">
        <v>216</v>
      </c>
      <c r="S196" s="48" t="s">
        <v>216</v>
      </c>
      <c r="T196" s="48" t="s">
        <v>216</v>
      </c>
      <c r="U196" s="48" t="s">
        <v>216</v>
      </c>
      <c r="V196" s="49">
        <v>1</v>
      </c>
      <c r="W196" s="3">
        <f t="shared" si="4"/>
        <v>0</v>
      </c>
      <c r="X196" s="3">
        <f t="shared" si="5"/>
        <v>0</v>
      </c>
    </row>
    <row r="197" spans="1:24" ht="12" customHeight="1">
      <c r="A197" s="26">
        <v>193</v>
      </c>
      <c r="B197" s="27" t="str">
        <f>DB_INFO!B197</f>
        <v>UK</v>
      </c>
      <c r="C197" s="27" t="str">
        <f>DB_INFO!C197</f>
        <v>Private</v>
      </c>
      <c r="D197" s="27" t="str">
        <f>DB_INFO!D197</f>
        <v>Office</v>
      </c>
      <c r="E197" s="27" t="str">
        <f>DB_INFO!E197</f>
        <v>No</v>
      </c>
      <c r="F197" s="28" t="str">
        <f>DB_INFO!F197</f>
        <v>Below 100</v>
      </c>
      <c r="G197" s="28" t="str">
        <f>DB_INFO!G197</f>
        <v>DK/DA</v>
      </c>
      <c r="H197" s="28" t="str">
        <f>DB_INFO!H197</f>
        <v>No</v>
      </c>
      <c r="I197" s="28" t="str">
        <f>DB_INFO!I197</f>
        <v>No</v>
      </c>
      <c r="J197" s="27" t="str">
        <f>DB_RHC_KNOWN!J197</f>
        <v>Yes</v>
      </c>
      <c r="K197" s="33" t="s">
        <v>216</v>
      </c>
      <c r="L197" s="48" t="s">
        <v>216</v>
      </c>
      <c r="M197" s="48" t="s">
        <v>216</v>
      </c>
      <c r="N197" s="48" t="s">
        <v>216</v>
      </c>
      <c r="O197" s="48" t="s">
        <v>216</v>
      </c>
      <c r="P197" s="49">
        <v>1</v>
      </c>
      <c r="Q197" s="48" t="s">
        <v>216</v>
      </c>
      <c r="R197" s="48" t="s">
        <v>216</v>
      </c>
      <c r="S197" s="48" t="s">
        <v>216</v>
      </c>
      <c r="T197" s="48" t="s">
        <v>216</v>
      </c>
      <c r="U197" s="48" t="s">
        <v>216</v>
      </c>
      <c r="V197" s="49"/>
      <c r="W197" s="3">
        <f t="shared" si="4"/>
        <v>0</v>
      </c>
      <c r="X197" s="3">
        <f t="shared" si="5"/>
        <v>0</v>
      </c>
    </row>
    <row r="198" spans="1:24" ht="12" customHeight="1">
      <c r="A198" s="26">
        <v>194</v>
      </c>
      <c r="B198" s="27" t="str">
        <f>DB_INFO!B198</f>
        <v>UK</v>
      </c>
      <c r="C198" s="27" t="str">
        <f>DB_INFO!C198</f>
        <v>Private</v>
      </c>
      <c r="D198" s="27" t="str">
        <f>DB_INFO!D198</f>
        <v>Hotel</v>
      </c>
      <c r="E198" s="27" t="str">
        <f>DB_INFO!E198</f>
        <v>No</v>
      </c>
      <c r="F198" s="28" t="str">
        <f>DB_INFO!F198</f>
        <v>Below 100</v>
      </c>
      <c r="G198" s="28" t="str">
        <f>DB_INFO!G198</f>
        <v>DK/DA</v>
      </c>
      <c r="H198" s="28" t="str">
        <f>DB_INFO!H198</f>
        <v>No</v>
      </c>
      <c r="I198" s="28" t="str">
        <f>DB_INFO!I198</f>
        <v>No</v>
      </c>
      <c r="J198" s="27" t="str">
        <f>DB_RHC_KNOWN!J198</f>
        <v>No</v>
      </c>
      <c r="K198" s="33" t="s">
        <v>216</v>
      </c>
      <c r="L198" s="48" t="s">
        <v>216</v>
      </c>
      <c r="M198" s="48" t="s">
        <v>216</v>
      </c>
      <c r="N198" s="48" t="s">
        <v>216</v>
      </c>
      <c r="O198" s="48" t="s">
        <v>216</v>
      </c>
      <c r="P198" s="49" t="s">
        <v>216</v>
      </c>
      <c r="Q198" s="48" t="s">
        <v>216</v>
      </c>
      <c r="R198" s="48" t="s">
        <v>216</v>
      </c>
      <c r="S198" s="48" t="s">
        <v>216</v>
      </c>
      <c r="T198" s="48" t="s">
        <v>216</v>
      </c>
      <c r="U198" s="48" t="s">
        <v>216</v>
      </c>
      <c r="V198" s="49" t="s">
        <v>216</v>
      </c>
      <c r="W198" s="3">
        <f t="shared" ref="W198:W261" si="6">SUM(K198:O198)</f>
        <v>0</v>
      </c>
      <c r="X198" s="3">
        <f t="shared" ref="X198:X261" si="7">SUM(Q198:U198)</f>
        <v>0</v>
      </c>
    </row>
    <row r="199" spans="1:24" ht="12" customHeight="1">
      <c r="A199" s="26">
        <v>195</v>
      </c>
      <c r="B199" s="27" t="str">
        <f>DB_INFO!B199</f>
        <v>UK</v>
      </c>
      <c r="C199" s="27" t="str">
        <f>DB_INFO!C199</f>
        <v>Private</v>
      </c>
      <c r="D199" s="27" t="str">
        <f>DB_INFO!D199</f>
        <v>Office</v>
      </c>
      <c r="E199" s="27" t="str">
        <f>DB_INFO!E199</f>
        <v>No</v>
      </c>
      <c r="F199" s="28" t="str">
        <f>DB_INFO!F199</f>
        <v>Below 100</v>
      </c>
      <c r="G199" s="28" t="str">
        <f>DB_INFO!G199</f>
        <v>DK/DA</v>
      </c>
      <c r="H199" s="28" t="str">
        <f>DB_INFO!H199</f>
        <v>No</v>
      </c>
      <c r="I199" s="28" t="str">
        <f>DB_INFO!I199</f>
        <v>No</v>
      </c>
      <c r="J199" s="27" t="str">
        <f>DB_RHC_KNOWN!J199</f>
        <v>Yes</v>
      </c>
      <c r="K199" s="33" t="s">
        <v>216</v>
      </c>
      <c r="L199" s="48" t="s">
        <v>216</v>
      </c>
      <c r="M199" s="48" t="s">
        <v>216</v>
      </c>
      <c r="N199" s="48" t="s">
        <v>216</v>
      </c>
      <c r="O199" s="48" t="s">
        <v>216</v>
      </c>
      <c r="P199" s="49">
        <v>1</v>
      </c>
      <c r="Q199" s="48" t="s">
        <v>216</v>
      </c>
      <c r="R199" s="48" t="s">
        <v>216</v>
      </c>
      <c r="S199" s="48" t="s">
        <v>216</v>
      </c>
      <c r="T199" s="48" t="s">
        <v>216</v>
      </c>
      <c r="U199" s="48" t="s">
        <v>216</v>
      </c>
      <c r="V199" s="49"/>
      <c r="W199" s="3">
        <f t="shared" si="6"/>
        <v>0</v>
      </c>
      <c r="X199" s="3">
        <f t="shared" si="7"/>
        <v>0</v>
      </c>
    </row>
    <row r="200" spans="1:24" ht="12" customHeight="1">
      <c r="A200" s="26">
        <v>196</v>
      </c>
      <c r="B200" s="27" t="str">
        <f>DB_INFO!B200</f>
        <v>UK</v>
      </c>
      <c r="C200" s="27" t="str">
        <f>DB_INFO!C200</f>
        <v>Public</v>
      </c>
      <c r="D200" s="27" t="str">
        <f>DB_INFO!D200</f>
        <v>Sport Centre</v>
      </c>
      <c r="E200" s="27" t="str">
        <f>DB_INFO!E200</f>
        <v>No</v>
      </c>
      <c r="F200" s="28" t="str">
        <f>DB_INFO!F200</f>
        <v>Below 100</v>
      </c>
      <c r="G200" s="28" t="str">
        <f>DB_INFO!G200</f>
        <v>DK/DA</v>
      </c>
      <c r="H200" s="28" t="str">
        <f>DB_INFO!H200</f>
        <v>No</v>
      </c>
      <c r="I200" s="28" t="str">
        <f>DB_INFO!I200</f>
        <v>No</v>
      </c>
      <c r="J200" s="27" t="str">
        <f>DB_RHC_KNOWN!J200</f>
        <v>No</v>
      </c>
      <c r="K200" s="33" t="s">
        <v>216</v>
      </c>
      <c r="L200" s="48" t="s">
        <v>216</v>
      </c>
      <c r="M200" s="48" t="s">
        <v>216</v>
      </c>
      <c r="N200" s="48" t="s">
        <v>216</v>
      </c>
      <c r="O200" s="48" t="s">
        <v>216</v>
      </c>
      <c r="P200" s="49" t="s">
        <v>216</v>
      </c>
      <c r="Q200" s="48" t="s">
        <v>216</v>
      </c>
      <c r="R200" s="48" t="s">
        <v>216</v>
      </c>
      <c r="S200" s="48" t="s">
        <v>216</v>
      </c>
      <c r="T200" s="48" t="s">
        <v>216</v>
      </c>
      <c r="U200" s="48" t="s">
        <v>216</v>
      </c>
      <c r="V200" s="49" t="s">
        <v>216</v>
      </c>
      <c r="W200" s="3">
        <f t="shared" si="6"/>
        <v>0</v>
      </c>
      <c r="X200" s="3">
        <f t="shared" si="7"/>
        <v>0</v>
      </c>
    </row>
    <row r="201" spans="1:24" ht="12" customHeight="1">
      <c r="A201" s="26">
        <v>197</v>
      </c>
      <c r="B201" s="27" t="str">
        <f>DB_INFO!B201</f>
        <v>UK</v>
      </c>
      <c r="C201" s="27" t="str">
        <f>DB_INFO!C201</f>
        <v>Private</v>
      </c>
      <c r="D201" s="27" t="str">
        <f>DB_INFO!D201</f>
        <v>Health Centre</v>
      </c>
      <c r="E201" s="27" t="str">
        <f>DB_INFO!E201</f>
        <v>No</v>
      </c>
      <c r="F201" s="28" t="str">
        <f>DB_INFO!F201</f>
        <v>Below 100</v>
      </c>
      <c r="G201" s="28" t="str">
        <f>DB_INFO!G201</f>
        <v>Below 1000</v>
      </c>
      <c r="H201" s="28" t="str">
        <f>DB_INFO!H201</f>
        <v>DK/DA</v>
      </c>
      <c r="I201" s="28" t="str">
        <f>DB_INFO!I201</f>
        <v>Yes</v>
      </c>
      <c r="J201" s="27" t="str">
        <f>DB_RHC_KNOWN!J201</f>
        <v>Yes</v>
      </c>
      <c r="K201" s="33" t="s">
        <v>216</v>
      </c>
      <c r="L201" s="48" t="s">
        <v>216</v>
      </c>
      <c r="M201" s="48" t="s">
        <v>216</v>
      </c>
      <c r="N201" s="48" t="s">
        <v>216</v>
      </c>
      <c r="O201" s="48" t="s">
        <v>216</v>
      </c>
      <c r="P201" s="49">
        <v>1</v>
      </c>
      <c r="Q201" s="48" t="s">
        <v>216</v>
      </c>
      <c r="R201" s="48" t="s">
        <v>216</v>
      </c>
      <c r="S201" s="48" t="s">
        <v>216</v>
      </c>
      <c r="T201" s="48" t="s">
        <v>216</v>
      </c>
      <c r="U201" s="48" t="s">
        <v>216</v>
      </c>
      <c r="V201" s="49"/>
      <c r="W201" s="3">
        <f t="shared" si="6"/>
        <v>0</v>
      </c>
      <c r="X201" s="3">
        <f t="shared" si="7"/>
        <v>0</v>
      </c>
    </row>
    <row r="202" spans="1:24" ht="12" customHeight="1">
      <c r="A202" s="26">
        <v>198</v>
      </c>
      <c r="B202" s="27" t="str">
        <f>DB_INFO!B202</f>
        <v>UK</v>
      </c>
      <c r="C202" s="27" t="str">
        <f>DB_INFO!C202</f>
        <v>Public</v>
      </c>
      <c r="D202" s="27" t="str">
        <f>DB_INFO!D202</f>
        <v>Sport Centre</v>
      </c>
      <c r="E202" s="27" t="str">
        <f>DB_INFO!E202</f>
        <v>No</v>
      </c>
      <c r="F202" s="28" t="str">
        <f>DB_INFO!F202</f>
        <v>100-1000</v>
      </c>
      <c r="G202" s="28" t="str">
        <f>DB_INFO!G202</f>
        <v>DK/DA</v>
      </c>
      <c r="H202" s="28" t="str">
        <f>DB_INFO!H202</f>
        <v>DK/DA</v>
      </c>
      <c r="I202" s="28" t="str">
        <f>DB_INFO!I202</f>
        <v>DK/DA</v>
      </c>
      <c r="J202" s="27" t="str">
        <f>DB_RHC_KNOWN!J202</f>
        <v>No</v>
      </c>
      <c r="K202" s="33" t="s">
        <v>216</v>
      </c>
      <c r="L202" s="48" t="s">
        <v>216</v>
      </c>
      <c r="M202" s="48" t="s">
        <v>216</v>
      </c>
      <c r="N202" s="48" t="s">
        <v>216</v>
      </c>
      <c r="O202" s="48" t="s">
        <v>216</v>
      </c>
      <c r="P202" s="49" t="s">
        <v>216</v>
      </c>
      <c r="Q202" s="48" t="s">
        <v>216</v>
      </c>
      <c r="R202" s="48" t="s">
        <v>216</v>
      </c>
      <c r="S202" s="48" t="s">
        <v>216</v>
      </c>
      <c r="T202" s="48" t="s">
        <v>216</v>
      </c>
      <c r="U202" s="48" t="s">
        <v>216</v>
      </c>
      <c r="V202" s="49" t="s">
        <v>216</v>
      </c>
      <c r="W202" s="3">
        <f t="shared" si="6"/>
        <v>0</v>
      </c>
      <c r="X202" s="3">
        <f t="shared" si="7"/>
        <v>0</v>
      </c>
    </row>
    <row r="203" spans="1:24" ht="12" customHeight="1">
      <c r="A203" s="26">
        <v>199</v>
      </c>
      <c r="B203" s="27" t="str">
        <f>DB_INFO!B203</f>
        <v>UK</v>
      </c>
      <c r="C203" s="27" t="str">
        <f>DB_INFO!C203</f>
        <v>Private</v>
      </c>
      <c r="D203" s="27" t="str">
        <f>DB_INFO!D203</f>
        <v>Hotel</v>
      </c>
      <c r="E203" s="27" t="str">
        <f>DB_INFO!E203</f>
        <v>No</v>
      </c>
      <c r="F203" s="28" t="str">
        <f>DB_INFO!F203</f>
        <v>Below 100</v>
      </c>
      <c r="G203" s="28" t="str">
        <f>DB_INFO!G203</f>
        <v>Below 1000</v>
      </c>
      <c r="H203" s="28" t="str">
        <f>DB_INFO!H203</f>
        <v>DK/DA</v>
      </c>
      <c r="I203" s="28" t="str">
        <f>DB_INFO!I203</f>
        <v>Yes</v>
      </c>
      <c r="J203" s="27" t="str">
        <f>DB_RHC_KNOWN!J203</f>
        <v>No</v>
      </c>
      <c r="K203" s="33" t="s">
        <v>216</v>
      </c>
      <c r="L203" s="48" t="s">
        <v>216</v>
      </c>
      <c r="M203" s="48" t="s">
        <v>216</v>
      </c>
      <c r="N203" s="48" t="s">
        <v>216</v>
      </c>
      <c r="O203" s="48" t="s">
        <v>216</v>
      </c>
      <c r="P203" s="49" t="s">
        <v>216</v>
      </c>
      <c r="Q203" s="48" t="s">
        <v>216</v>
      </c>
      <c r="R203" s="48" t="s">
        <v>216</v>
      </c>
      <c r="S203" s="48" t="s">
        <v>216</v>
      </c>
      <c r="T203" s="48" t="s">
        <v>216</v>
      </c>
      <c r="U203" s="48" t="s">
        <v>216</v>
      </c>
      <c r="V203" s="49" t="s">
        <v>216</v>
      </c>
      <c r="W203" s="3">
        <f t="shared" si="6"/>
        <v>0</v>
      </c>
      <c r="X203" s="3">
        <f t="shared" si="7"/>
        <v>0</v>
      </c>
    </row>
    <row r="204" spans="1:24" ht="12" customHeight="1">
      <c r="A204" s="26">
        <v>200</v>
      </c>
      <c r="B204" s="27" t="str">
        <f>DB_INFO!B204</f>
        <v>UK</v>
      </c>
      <c r="C204" s="27" t="str">
        <f>DB_INFO!C204</f>
        <v>Private</v>
      </c>
      <c r="D204" s="27" t="str">
        <f>DB_INFO!D204</f>
        <v>Hotel</v>
      </c>
      <c r="E204" s="27" t="str">
        <f>DB_INFO!E204</f>
        <v>No</v>
      </c>
      <c r="F204" s="28" t="str">
        <f>DB_INFO!F204</f>
        <v>Below 100</v>
      </c>
      <c r="G204" s="28" t="str">
        <f>DB_INFO!G204</f>
        <v>Below 1000</v>
      </c>
      <c r="H204" s="28" t="str">
        <f>DB_INFO!H204</f>
        <v>Yes</v>
      </c>
      <c r="I204" s="28" t="str">
        <f>DB_INFO!I204</f>
        <v>Yes</v>
      </c>
      <c r="J204" s="27" t="str">
        <f>DB_RHC_KNOWN!J204</f>
        <v>Yes</v>
      </c>
      <c r="K204" s="33">
        <v>1</v>
      </c>
      <c r="L204" s="48" t="s">
        <v>216</v>
      </c>
      <c r="M204" s="48" t="s">
        <v>216</v>
      </c>
      <c r="N204" s="48" t="s">
        <v>216</v>
      </c>
      <c r="O204" s="48" t="s">
        <v>216</v>
      </c>
      <c r="P204" s="49" t="s">
        <v>216</v>
      </c>
      <c r="Q204" s="48"/>
      <c r="R204" s="48" t="s">
        <v>216</v>
      </c>
      <c r="S204" s="48" t="s">
        <v>216</v>
      </c>
      <c r="T204" s="48" t="s">
        <v>216</v>
      </c>
      <c r="U204" s="48" t="s">
        <v>216</v>
      </c>
      <c r="V204" s="49" t="s">
        <v>216</v>
      </c>
      <c r="W204" s="3">
        <f t="shared" si="6"/>
        <v>1</v>
      </c>
      <c r="X204" s="3">
        <f t="shared" si="7"/>
        <v>0</v>
      </c>
    </row>
    <row r="205" spans="1:24" ht="12" customHeight="1">
      <c r="A205" s="26">
        <v>201</v>
      </c>
      <c r="B205" s="27" t="str">
        <f>DB_INFO!B205</f>
        <v>UK</v>
      </c>
      <c r="C205" s="27" t="str">
        <f>DB_INFO!C205</f>
        <v>Private</v>
      </c>
      <c r="D205" s="27" t="str">
        <f>DB_INFO!D205</f>
        <v>Hotel</v>
      </c>
      <c r="E205" s="27" t="str">
        <f>DB_INFO!E205</f>
        <v>No</v>
      </c>
      <c r="F205" s="28" t="str">
        <f>DB_INFO!F205</f>
        <v>Below 100</v>
      </c>
      <c r="G205" s="28" t="str">
        <f>DB_INFO!G205</f>
        <v>Below 1000</v>
      </c>
      <c r="H205" s="28" t="str">
        <f>DB_INFO!H205</f>
        <v>No</v>
      </c>
      <c r="I205" s="28" t="str">
        <f>DB_INFO!I205</f>
        <v>Yes</v>
      </c>
      <c r="J205" s="27" t="str">
        <f>DB_RHC_KNOWN!J205</f>
        <v>No</v>
      </c>
      <c r="K205" s="33" t="s">
        <v>216</v>
      </c>
      <c r="L205" s="48" t="s">
        <v>216</v>
      </c>
      <c r="M205" s="48" t="s">
        <v>216</v>
      </c>
      <c r="N205" s="48" t="s">
        <v>216</v>
      </c>
      <c r="O205" s="48" t="s">
        <v>216</v>
      </c>
      <c r="P205" s="49" t="s">
        <v>216</v>
      </c>
      <c r="Q205" s="48" t="s">
        <v>216</v>
      </c>
      <c r="R205" s="48" t="s">
        <v>216</v>
      </c>
      <c r="S205" s="48" t="s">
        <v>216</v>
      </c>
      <c r="T205" s="48" t="s">
        <v>216</v>
      </c>
      <c r="U205" s="48" t="s">
        <v>216</v>
      </c>
      <c r="V205" s="49" t="s">
        <v>216</v>
      </c>
      <c r="W205" s="3">
        <f t="shared" si="6"/>
        <v>0</v>
      </c>
      <c r="X205" s="3">
        <f t="shared" si="7"/>
        <v>0</v>
      </c>
    </row>
    <row r="206" spans="1:24" ht="12" customHeight="1">
      <c r="A206" s="26">
        <v>202</v>
      </c>
      <c r="B206" s="27" t="str">
        <f>DB_INFO!B206</f>
        <v>UK</v>
      </c>
      <c r="C206" s="27" t="str">
        <f>DB_INFO!C206</f>
        <v>Private</v>
      </c>
      <c r="D206" s="27" t="str">
        <f>DB_INFO!D206</f>
        <v>Hotel</v>
      </c>
      <c r="E206" s="27" t="str">
        <f>DB_INFO!E206</f>
        <v>No</v>
      </c>
      <c r="F206" s="28" t="str">
        <f>DB_INFO!F206</f>
        <v>Below 100</v>
      </c>
      <c r="G206" s="28" t="str">
        <f>DB_INFO!G206</f>
        <v>Below 1000</v>
      </c>
      <c r="H206" s="28" t="str">
        <f>DB_INFO!H206</f>
        <v>DK/DA</v>
      </c>
      <c r="I206" s="28" t="str">
        <f>DB_INFO!I206</f>
        <v>Yes</v>
      </c>
      <c r="J206" s="27" t="str">
        <f>DB_RHC_KNOWN!J206</f>
        <v>Yes</v>
      </c>
      <c r="K206" s="33" t="s">
        <v>216</v>
      </c>
      <c r="L206" s="48" t="s">
        <v>216</v>
      </c>
      <c r="M206" s="48" t="s">
        <v>216</v>
      </c>
      <c r="N206" s="48" t="s">
        <v>216</v>
      </c>
      <c r="O206" s="48" t="s">
        <v>216</v>
      </c>
      <c r="P206" s="49">
        <v>1</v>
      </c>
      <c r="Q206" s="48" t="s">
        <v>216</v>
      </c>
      <c r="R206" s="48" t="s">
        <v>216</v>
      </c>
      <c r="S206" s="48" t="s">
        <v>216</v>
      </c>
      <c r="T206" s="48" t="s">
        <v>216</v>
      </c>
      <c r="U206" s="48" t="s">
        <v>216</v>
      </c>
      <c r="V206" s="49"/>
      <c r="W206" s="3">
        <f t="shared" si="6"/>
        <v>0</v>
      </c>
      <c r="X206" s="3">
        <f t="shared" si="7"/>
        <v>0</v>
      </c>
    </row>
    <row r="207" spans="1:24" ht="12" customHeight="1">
      <c r="A207" s="26">
        <v>203</v>
      </c>
      <c r="B207" s="27" t="str">
        <f>DB_INFO!B207</f>
        <v>UK</v>
      </c>
      <c r="C207" s="27" t="str">
        <f>DB_INFO!C207</f>
        <v>Private</v>
      </c>
      <c r="D207" s="27" t="str">
        <f>DB_INFO!D207</f>
        <v>Hotel</v>
      </c>
      <c r="E207" s="27" t="str">
        <f>DB_INFO!E207</f>
        <v>No</v>
      </c>
      <c r="F207" s="28" t="str">
        <f>DB_INFO!F207</f>
        <v>Below 100</v>
      </c>
      <c r="G207" s="28" t="str">
        <f>DB_INFO!G207</f>
        <v>Below 1000</v>
      </c>
      <c r="H207" s="28" t="str">
        <f>DB_INFO!H207</f>
        <v>No</v>
      </c>
      <c r="I207" s="28" t="str">
        <f>DB_INFO!I207</f>
        <v>Yes</v>
      </c>
      <c r="J207" s="27" t="str">
        <f>DB_RHC_KNOWN!J207</f>
        <v>No</v>
      </c>
      <c r="K207" s="33" t="s">
        <v>216</v>
      </c>
      <c r="L207" s="48" t="s">
        <v>216</v>
      </c>
      <c r="M207" s="48" t="s">
        <v>216</v>
      </c>
      <c r="N207" s="48" t="s">
        <v>216</v>
      </c>
      <c r="O207" s="48" t="s">
        <v>216</v>
      </c>
      <c r="P207" s="49" t="s">
        <v>216</v>
      </c>
      <c r="Q207" s="48" t="s">
        <v>216</v>
      </c>
      <c r="R207" s="48" t="s">
        <v>216</v>
      </c>
      <c r="S207" s="48" t="s">
        <v>216</v>
      </c>
      <c r="T207" s="48" t="s">
        <v>216</v>
      </c>
      <c r="U207" s="48" t="s">
        <v>216</v>
      </c>
      <c r="V207" s="49" t="s">
        <v>216</v>
      </c>
      <c r="W207" s="3">
        <f t="shared" si="6"/>
        <v>0</v>
      </c>
      <c r="X207" s="3">
        <f t="shared" si="7"/>
        <v>0</v>
      </c>
    </row>
    <row r="208" spans="1:24" ht="12" customHeight="1">
      <c r="A208" s="26">
        <v>204</v>
      </c>
      <c r="B208" s="27" t="str">
        <f>DB_INFO!B208</f>
        <v>UK</v>
      </c>
      <c r="C208" s="27" t="str">
        <f>DB_INFO!C208</f>
        <v>Private</v>
      </c>
      <c r="D208" s="27" t="str">
        <f>DB_INFO!D208</f>
        <v>Hotel</v>
      </c>
      <c r="E208" s="27" t="str">
        <f>DB_INFO!E208</f>
        <v>Yes</v>
      </c>
      <c r="F208" s="28" t="str">
        <f>DB_INFO!F208</f>
        <v>100-1000</v>
      </c>
      <c r="G208" s="28" t="str">
        <f>DB_INFO!G208</f>
        <v>1000-5000</v>
      </c>
      <c r="H208" s="28" t="str">
        <f>DB_INFO!H208</f>
        <v>Yes</v>
      </c>
      <c r="I208" s="28" t="str">
        <f>DB_INFO!I208</f>
        <v>Yes</v>
      </c>
      <c r="J208" s="27" t="str">
        <f>DB_RHC_KNOWN!J208</f>
        <v>No</v>
      </c>
      <c r="K208" s="33" t="s">
        <v>216</v>
      </c>
      <c r="L208" s="48" t="s">
        <v>216</v>
      </c>
      <c r="M208" s="48" t="s">
        <v>216</v>
      </c>
      <c r="N208" s="48" t="s">
        <v>216</v>
      </c>
      <c r="O208" s="48" t="s">
        <v>216</v>
      </c>
      <c r="P208" s="49" t="s">
        <v>216</v>
      </c>
      <c r="Q208" s="48" t="s">
        <v>216</v>
      </c>
      <c r="R208" s="48" t="s">
        <v>216</v>
      </c>
      <c r="S208" s="48" t="s">
        <v>216</v>
      </c>
      <c r="T208" s="48" t="s">
        <v>216</v>
      </c>
      <c r="U208" s="48" t="s">
        <v>216</v>
      </c>
      <c r="V208" s="49" t="s">
        <v>216</v>
      </c>
      <c r="W208" s="3">
        <f t="shared" si="6"/>
        <v>0</v>
      </c>
      <c r="X208" s="3">
        <f t="shared" si="7"/>
        <v>0</v>
      </c>
    </row>
    <row r="209" spans="1:24" ht="12" customHeight="1">
      <c r="A209" s="26">
        <v>205</v>
      </c>
      <c r="B209" s="27" t="str">
        <f>DB_INFO!B209</f>
        <v>UK</v>
      </c>
      <c r="C209" s="27" t="str">
        <f>DB_INFO!C209</f>
        <v>Private</v>
      </c>
      <c r="D209" s="27" t="str">
        <f>DB_INFO!D209</f>
        <v>Hotel</v>
      </c>
      <c r="E209" s="27" t="str">
        <f>DB_INFO!E209</f>
        <v>No</v>
      </c>
      <c r="F209" s="28" t="str">
        <f>DB_INFO!F209</f>
        <v>Below 100</v>
      </c>
      <c r="G209" s="28" t="str">
        <f>DB_INFO!G209</f>
        <v>Below 1000</v>
      </c>
      <c r="H209" s="28" t="str">
        <f>DB_INFO!H209</f>
        <v>No</v>
      </c>
      <c r="I209" s="28" t="str">
        <f>DB_INFO!I209</f>
        <v>No</v>
      </c>
      <c r="J209" s="27" t="str">
        <f>DB_RHC_KNOWN!J209</f>
        <v>No</v>
      </c>
      <c r="K209" s="33" t="s">
        <v>216</v>
      </c>
      <c r="L209" s="48" t="s">
        <v>216</v>
      </c>
      <c r="M209" s="48" t="s">
        <v>216</v>
      </c>
      <c r="N209" s="48" t="s">
        <v>216</v>
      </c>
      <c r="O209" s="48" t="s">
        <v>216</v>
      </c>
      <c r="P209" s="49" t="s">
        <v>216</v>
      </c>
      <c r="Q209" s="48" t="s">
        <v>216</v>
      </c>
      <c r="R209" s="48" t="s">
        <v>216</v>
      </c>
      <c r="S209" s="48" t="s">
        <v>216</v>
      </c>
      <c r="T209" s="48" t="s">
        <v>216</v>
      </c>
      <c r="U209" s="48" t="s">
        <v>216</v>
      </c>
      <c r="V209" s="49" t="s">
        <v>216</v>
      </c>
      <c r="W209" s="3">
        <f t="shared" si="6"/>
        <v>0</v>
      </c>
      <c r="X209" s="3">
        <f t="shared" si="7"/>
        <v>0</v>
      </c>
    </row>
    <row r="210" spans="1:24" ht="12" customHeight="1">
      <c r="A210" s="26">
        <v>206</v>
      </c>
      <c r="B210" s="27" t="str">
        <f>DB_INFO!B210</f>
        <v>UK</v>
      </c>
      <c r="C210" s="27" t="str">
        <f>DB_INFO!C210</f>
        <v>Private</v>
      </c>
      <c r="D210" s="27" t="str">
        <f>DB_INFO!D210</f>
        <v>Hotel</v>
      </c>
      <c r="E210" s="27" t="str">
        <f>DB_INFO!E210</f>
        <v>No</v>
      </c>
      <c r="F210" s="28" t="str">
        <f>DB_INFO!F210</f>
        <v>Below 100</v>
      </c>
      <c r="G210" s="28" t="str">
        <f>DB_INFO!G210</f>
        <v>Below 1000</v>
      </c>
      <c r="H210" s="28" t="str">
        <f>DB_INFO!H210</f>
        <v>No</v>
      </c>
      <c r="I210" s="28" t="str">
        <f>DB_INFO!I210</f>
        <v>Yes</v>
      </c>
      <c r="J210" s="27" t="str">
        <f>DB_RHC_KNOWN!J210</f>
        <v>Yes</v>
      </c>
      <c r="K210" s="33" t="s">
        <v>216</v>
      </c>
      <c r="L210" s="48">
        <v>1</v>
      </c>
      <c r="M210" s="48" t="s">
        <v>216</v>
      </c>
      <c r="N210" s="48" t="s">
        <v>216</v>
      </c>
      <c r="O210" s="48" t="s">
        <v>216</v>
      </c>
      <c r="P210" s="49" t="s">
        <v>216</v>
      </c>
      <c r="Q210" s="48" t="s">
        <v>216</v>
      </c>
      <c r="R210" s="48"/>
      <c r="S210" s="48" t="s">
        <v>216</v>
      </c>
      <c r="T210" s="48" t="s">
        <v>216</v>
      </c>
      <c r="U210" s="48" t="s">
        <v>216</v>
      </c>
      <c r="V210" s="49" t="s">
        <v>216</v>
      </c>
      <c r="W210" s="3">
        <f t="shared" si="6"/>
        <v>1</v>
      </c>
      <c r="X210" s="3">
        <f t="shared" si="7"/>
        <v>0</v>
      </c>
    </row>
    <row r="211" spans="1:24" ht="12" customHeight="1">
      <c r="A211" s="26">
        <v>207</v>
      </c>
      <c r="B211" s="27" t="str">
        <f>DB_INFO!B211</f>
        <v>UK</v>
      </c>
      <c r="C211" s="27" t="str">
        <f>DB_INFO!C211</f>
        <v>Private</v>
      </c>
      <c r="D211" s="27" t="str">
        <f>DB_INFO!D211</f>
        <v>Office</v>
      </c>
      <c r="E211" s="27" t="str">
        <f>DB_INFO!E211</f>
        <v>No</v>
      </c>
      <c r="F211" s="28" t="str">
        <f>DB_INFO!F211</f>
        <v>Below 100</v>
      </c>
      <c r="G211" s="28" t="str">
        <f>DB_INFO!G211</f>
        <v>DK/DA</v>
      </c>
      <c r="H211" s="28" t="str">
        <f>DB_INFO!H211</f>
        <v>No</v>
      </c>
      <c r="I211" s="28" t="str">
        <f>DB_INFO!I211</f>
        <v>No</v>
      </c>
      <c r="J211" s="27" t="str">
        <f>DB_RHC_KNOWN!J211</f>
        <v>Yes</v>
      </c>
      <c r="K211" s="33">
        <v>1</v>
      </c>
      <c r="L211" s="48" t="s">
        <v>216</v>
      </c>
      <c r="M211" s="48" t="s">
        <v>216</v>
      </c>
      <c r="N211" s="48" t="s">
        <v>216</v>
      </c>
      <c r="O211" s="48" t="s">
        <v>216</v>
      </c>
      <c r="P211" s="49" t="s">
        <v>216</v>
      </c>
      <c r="Q211" s="48"/>
      <c r="R211" s="48" t="s">
        <v>216</v>
      </c>
      <c r="S211" s="48" t="s">
        <v>216</v>
      </c>
      <c r="T211" s="48" t="s">
        <v>216</v>
      </c>
      <c r="U211" s="48" t="s">
        <v>216</v>
      </c>
      <c r="V211" s="49" t="s">
        <v>216</v>
      </c>
      <c r="W211" s="3">
        <f t="shared" si="6"/>
        <v>1</v>
      </c>
      <c r="X211" s="3">
        <f t="shared" si="7"/>
        <v>0</v>
      </c>
    </row>
    <row r="212" spans="1:24" ht="12" customHeight="1">
      <c r="A212" s="26">
        <v>208</v>
      </c>
      <c r="B212" s="27" t="str">
        <f>DB_INFO!B212</f>
        <v>UK</v>
      </c>
      <c r="C212" s="27" t="str">
        <f>DB_INFO!C212</f>
        <v>Private</v>
      </c>
      <c r="D212" s="27" t="str">
        <f>DB_INFO!D212</f>
        <v>Education Centre</v>
      </c>
      <c r="E212" s="27" t="str">
        <f>DB_INFO!E212</f>
        <v>No</v>
      </c>
      <c r="F212" s="28" t="str">
        <f>DB_INFO!F212</f>
        <v>Above 1000</v>
      </c>
      <c r="G212" s="28" t="str">
        <f>DB_INFO!G212</f>
        <v>Above 5000</v>
      </c>
      <c r="H212" s="28" t="str">
        <f>DB_INFO!H212</f>
        <v>No</v>
      </c>
      <c r="I212" s="28" t="str">
        <f>DB_INFO!I212</f>
        <v>Yes</v>
      </c>
      <c r="J212" s="27" t="str">
        <f>DB_RHC_KNOWN!J212</f>
        <v>Yes</v>
      </c>
      <c r="K212" s="33">
        <v>1</v>
      </c>
      <c r="L212" s="48">
        <v>1</v>
      </c>
      <c r="M212" s="48" t="s">
        <v>216</v>
      </c>
      <c r="N212" s="48" t="s">
        <v>216</v>
      </c>
      <c r="O212" s="48" t="s">
        <v>216</v>
      </c>
      <c r="P212" s="49" t="s">
        <v>216</v>
      </c>
      <c r="Q212" s="48"/>
      <c r="R212" s="48"/>
      <c r="S212" s="48" t="s">
        <v>216</v>
      </c>
      <c r="T212" s="48" t="s">
        <v>216</v>
      </c>
      <c r="U212" s="48" t="s">
        <v>216</v>
      </c>
      <c r="V212" s="49" t="s">
        <v>216</v>
      </c>
      <c r="W212" s="3">
        <f t="shared" si="6"/>
        <v>2</v>
      </c>
      <c r="X212" s="3">
        <f t="shared" si="7"/>
        <v>0</v>
      </c>
    </row>
    <row r="213" spans="1:24" ht="12" customHeight="1">
      <c r="A213" s="26">
        <v>209</v>
      </c>
      <c r="B213" s="27" t="str">
        <f>DB_INFO!B213</f>
        <v>UK</v>
      </c>
      <c r="C213" s="27" t="str">
        <f>DB_INFO!C213</f>
        <v>Private</v>
      </c>
      <c r="D213" s="27" t="str">
        <f>DB_INFO!D213</f>
        <v>Hotel</v>
      </c>
      <c r="E213" s="27" t="str">
        <f>DB_INFO!E213</f>
        <v>No</v>
      </c>
      <c r="F213" s="28" t="str">
        <f>DB_INFO!F213</f>
        <v>Below 100</v>
      </c>
      <c r="G213" s="28" t="str">
        <f>DB_INFO!G213</f>
        <v>DK/DA</v>
      </c>
      <c r="H213" s="28" t="str">
        <f>DB_INFO!H213</f>
        <v>DK/DA</v>
      </c>
      <c r="I213" s="28" t="str">
        <f>DB_INFO!I213</f>
        <v>No</v>
      </c>
      <c r="J213" s="27" t="str">
        <f>DB_RHC_KNOWN!J213</f>
        <v>Yes</v>
      </c>
      <c r="K213" s="33">
        <v>1</v>
      </c>
      <c r="L213" s="48">
        <v>1</v>
      </c>
      <c r="M213" s="48" t="s">
        <v>216</v>
      </c>
      <c r="N213" s="48" t="s">
        <v>216</v>
      </c>
      <c r="O213" s="48" t="s">
        <v>216</v>
      </c>
      <c r="P213" s="49" t="s">
        <v>216</v>
      </c>
      <c r="Q213" s="48"/>
      <c r="R213" s="48"/>
      <c r="S213" s="48" t="s">
        <v>216</v>
      </c>
      <c r="T213" s="48" t="s">
        <v>216</v>
      </c>
      <c r="U213" s="48" t="s">
        <v>216</v>
      </c>
      <c r="V213" s="49" t="s">
        <v>216</v>
      </c>
      <c r="W213" s="3">
        <f t="shared" si="6"/>
        <v>2</v>
      </c>
      <c r="X213" s="3">
        <f t="shared" si="7"/>
        <v>0</v>
      </c>
    </row>
    <row r="214" spans="1:24" ht="12" customHeight="1">
      <c r="A214" s="26">
        <v>210</v>
      </c>
      <c r="B214" s="27" t="str">
        <f>DB_INFO!B214</f>
        <v>UK</v>
      </c>
      <c r="C214" s="27" t="str">
        <f>DB_INFO!C214</f>
        <v>Private</v>
      </c>
      <c r="D214" s="27" t="str">
        <f>DB_INFO!D214</f>
        <v>Sport Centre</v>
      </c>
      <c r="E214" s="27" t="str">
        <f>DB_INFO!E214</f>
        <v>No</v>
      </c>
      <c r="F214" s="28" t="str">
        <f>DB_INFO!F214</f>
        <v>Below 100</v>
      </c>
      <c r="G214" s="28" t="str">
        <f>DB_INFO!G214</f>
        <v>Below 1000</v>
      </c>
      <c r="H214" s="28" t="str">
        <f>DB_INFO!H214</f>
        <v>No</v>
      </c>
      <c r="I214" s="28" t="str">
        <f>DB_INFO!I214</f>
        <v>No</v>
      </c>
      <c r="J214" s="27" t="str">
        <f>DB_RHC_KNOWN!J214</f>
        <v>Yes</v>
      </c>
      <c r="K214" s="33">
        <v>1</v>
      </c>
      <c r="L214" s="48" t="s">
        <v>216</v>
      </c>
      <c r="M214" s="48" t="s">
        <v>216</v>
      </c>
      <c r="N214" s="48" t="s">
        <v>216</v>
      </c>
      <c r="O214" s="48" t="s">
        <v>216</v>
      </c>
      <c r="P214" s="49" t="s">
        <v>216</v>
      </c>
      <c r="Q214" s="48"/>
      <c r="R214" s="48" t="s">
        <v>216</v>
      </c>
      <c r="S214" s="48" t="s">
        <v>216</v>
      </c>
      <c r="T214" s="48" t="s">
        <v>216</v>
      </c>
      <c r="U214" s="48" t="s">
        <v>216</v>
      </c>
      <c r="V214" s="49" t="s">
        <v>216</v>
      </c>
      <c r="W214" s="3">
        <f t="shared" si="6"/>
        <v>1</v>
      </c>
      <c r="X214" s="3">
        <f t="shared" si="7"/>
        <v>0</v>
      </c>
    </row>
    <row r="215" spans="1:24" ht="12" customHeight="1">
      <c r="A215" s="26">
        <v>211</v>
      </c>
      <c r="B215" s="27" t="str">
        <f>DB_INFO!B215</f>
        <v>UK</v>
      </c>
      <c r="C215" s="27" t="str">
        <f>DB_INFO!C215</f>
        <v>Private</v>
      </c>
      <c r="D215" s="27" t="str">
        <f>DB_INFO!D215</f>
        <v>Office</v>
      </c>
      <c r="E215" s="27" t="str">
        <f>DB_INFO!E215</f>
        <v>No</v>
      </c>
      <c r="F215" s="28" t="str">
        <f>DB_INFO!F215</f>
        <v>100-1000</v>
      </c>
      <c r="G215" s="28" t="str">
        <f>DB_INFO!G215</f>
        <v>Below 1000</v>
      </c>
      <c r="H215" s="28" t="str">
        <f>DB_INFO!H215</f>
        <v>No</v>
      </c>
      <c r="I215" s="28" t="str">
        <f>DB_INFO!I215</f>
        <v>Yes</v>
      </c>
      <c r="J215" s="27" t="str">
        <f>DB_RHC_KNOWN!J215</f>
        <v>Yes</v>
      </c>
      <c r="K215" s="33">
        <v>1</v>
      </c>
      <c r="L215" s="48" t="s">
        <v>216</v>
      </c>
      <c r="M215" s="48">
        <v>1</v>
      </c>
      <c r="N215" s="48" t="s">
        <v>216</v>
      </c>
      <c r="O215" s="48" t="s">
        <v>216</v>
      </c>
      <c r="P215" s="49" t="s">
        <v>216</v>
      </c>
      <c r="Q215" s="48"/>
      <c r="R215" s="48" t="s">
        <v>216</v>
      </c>
      <c r="S215" s="48"/>
      <c r="T215" s="48" t="s">
        <v>216</v>
      </c>
      <c r="U215" s="48" t="s">
        <v>216</v>
      </c>
      <c r="V215" s="49" t="s">
        <v>216</v>
      </c>
      <c r="W215" s="3">
        <f t="shared" si="6"/>
        <v>2</v>
      </c>
      <c r="X215" s="3">
        <f t="shared" si="7"/>
        <v>0</v>
      </c>
    </row>
    <row r="216" spans="1:24" ht="12" customHeight="1">
      <c r="A216" s="26">
        <v>212</v>
      </c>
      <c r="B216" s="27" t="str">
        <f>DB_INFO!B216</f>
        <v>UK</v>
      </c>
      <c r="C216" s="27" t="str">
        <f>DB_INFO!C216</f>
        <v>Private</v>
      </c>
      <c r="D216" s="27" t="str">
        <f>DB_INFO!D216</f>
        <v>Office</v>
      </c>
      <c r="E216" s="27" t="str">
        <f>DB_INFO!E216</f>
        <v>No</v>
      </c>
      <c r="F216" s="28" t="str">
        <f>DB_INFO!F216</f>
        <v>100-1000</v>
      </c>
      <c r="G216" s="28" t="str">
        <f>DB_INFO!G216</f>
        <v>Below 1000</v>
      </c>
      <c r="H216" s="28" t="str">
        <f>DB_INFO!H216</f>
        <v>No</v>
      </c>
      <c r="I216" s="28" t="str">
        <f>DB_INFO!I216</f>
        <v>Yes</v>
      </c>
      <c r="J216" s="27" t="str">
        <f>DB_RHC_KNOWN!J216</f>
        <v>Yes</v>
      </c>
      <c r="K216" s="33" t="s">
        <v>216</v>
      </c>
      <c r="L216" s="48" t="s">
        <v>216</v>
      </c>
      <c r="M216" s="48" t="s">
        <v>216</v>
      </c>
      <c r="N216" s="48" t="s">
        <v>216</v>
      </c>
      <c r="O216" s="48" t="s">
        <v>216</v>
      </c>
      <c r="P216" s="49" t="s">
        <v>216</v>
      </c>
      <c r="Q216" s="48" t="s">
        <v>216</v>
      </c>
      <c r="R216" s="48" t="s">
        <v>216</v>
      </c>
      <c r="S216" s="48" t="s">
        <v>216</v>
      </c>
      <c r="T216" s="48" t="s">
        <v>216</v>
      </c>
      <c r="U216" s="48" t="s">
        <v>216</v>
      </c>
      <c r="V216" s="49" t="s">
        <v>216</v>
      </c>
      <c r="W216" s="3">
        <f t="shared" si="6"/>
        <v>0</v>
      </c>
      <c r="X216" s="3">
        <f t="shared" si="7"/>
        <v>0</v>
      </c>
    </row>
    <row r="217" spans="1:24" ht="12" customHeight="1">
      <c r="A217" s="26">
        <v>213</v>
      </c>
      <c r="B217" s="27" t="str">
        <f>DB_INFO!B217</f>
        <v>UK</v>
      </c>
      <c r="C217" s="27" t="str">
        <f>DB_INFO!C217</f>
        <v>Private</v>
      </c>
      <c r="D217" s="27" t="str">
        <f>DB_INFO!D217</f>
        <v>Health Centre</v>
      </c>
      <c r="E217" s="27" t="str">
        <f>DB_INFO!E217</f>
        <v>No</v>
      </c>
      <c r="F217" s="28" t="str">
        <f>DB_INFO!F217</f>
        <v>100-1000</v>
      </c>
      <c r="G217" s="28" t="str">
        <f>DB_INFO!G217</f>
        <v>1000-5000</v>
      </c>
      <c r="H217" s="28" t="str">
        <f>DB_INFO!H217</f>
        <v>DK/DA</v>
      </c>
      <c r="I217" s="28" t="str">
        <f>DB_INFO!I217</f>
        <v>No</v>
      </c>
      <c r="J217" s="27" t="str">
        <f>DB_RHC_KNOWN!J217</f>
        <v>No</v>
      </c>
      <c r="K217" s="33" t="s">
        <v>216</v>
      </c>
      <c r="L217" s="48" t="s">
        <v>216</v>
      </c>
      <c r="M217" s="48" t="s">
        <v>216</v>
      </c>
      <c r="N217" s="48" t="s">
        <v>216</v>
      </c>
      <c r="O217" s="48" t="s">
        <v>216</v>
      </c>
      <c r="P217" s="49" t="s">
        <v>216</v>
      </c>
      <c r="Q217" s="48" t="s">
        <v>216</v>
      </c>
      <c r="R217" s="48" t="s">
        <v>216</v>
      </c>
      <c r="S217" s="48" t="s">
        <v>216</v>
      </c>
      <c r="T217" s="48" t="s">
        <v>216</v>
      </c>
      <c r="U217" s="48" t="s">
        <v>216</v>
      </c>
      <c r="V217" s="49" t="s">
        <v>216</v>
      </c>
      <c r="W217" s="3">
        <f t="shared" si="6"/>
        <v>0</v>
      </c>
      <c r="X217" s="3">
        <f t="shared" si="7"/>
        <v>0</v>
      </c>
    </row>
    <row r="218" spans="1:24" ht="12" customHeight="1">
      <c r="A218" s="26">
        <v>214</v>
      </c>
      <c r="B218" s="27" t="str">
        <f>DB_INFO!B218</f>
        <v>UK</v>
      </c>
      <c r="C218" s="27" t="str">
        <f>DB_INFO!C218</f>
        <v>Private</v>
      </c>
      <c r="D218" s="27" t="str">
        <f>DB_INFO!D218</f>
        <v>Hotel</v>
      </c>
      <c r="E218" s="27" t="str">
        <f>DB_INFO!E218</f>
        <v>No</v>
      </c>
      <c r="F218" s="28" t="str">
        <f>DB_INFO!F218</f>
        <v>Below 100</v>
      </c>
      <c r="G218" s="28" t="str">
        <f>DB_INFO!G218</f>
        <v>Below 1000</v>
      </c>
      <c r="H218" s="28" t="str">
        <f>DB_INFO!H218</f>
        <v>No</v>
      </c>
      <c r="I218" s="28" t="str">
        <f>DB_INFO!I218</f>
        <v>No</v>
      </c>
      <c r="J218" s="27" t="str">
        <f>DB_RHC_KNOWN!J218</f>
        <v>Yes</v>
      </c>
      <c r="K218" s="33" t="s">
        <v>216</v>
      </c>
      <c r="L218" s="48" t="s">
        <v>216</v>
      </c>
      <c r="M218" s="48" t="s">
        <v>216</v>
      </c>
      <c r="N218" s="48" t="s">
        <v>216</v>
      </c>
      <c r="O218" s="48" t="s">
        <v>216</v>
      </c>
      <c r="P218" s="49" t="s">
        <v>216</v>
      </c>
      <c r="Q218" s="48" t="s">
        <v>216</v>
      </c>
      <c r="R218" s="48" t="s">
        <v>216</v>
      </c>
      <c r="S218" s="48" t="s">
        <v>216</v>
      </c>
      <c r="T218" s="48" t="s">
        <v>216</v>
      </c>
      <c r="U218" s="48" t="s">
        <v>216</v>
      </c>
      <c r="V218" s="49" t="s">
        <v>216</v>
      </c>
      <c r="W218" s="3">
        <f t="shared" si="6"/>
        <v>0</v>
      </c>
      <c r="X218" s="3">
        <f t="shared" si="7"/>
        <v>0</v>
      </c>
    </row>
    <row r="219" spans="1:24" ht="12" customHeight="1">
      <c r="A219" s="26">
        <v>215</v>
      </c>
      <c r="B219" s="27" t="str">
        <f>DB_INFO!B219</f>
        <v>UK</v>
      </c>
      <c r="C219" s="27" t="str">
        <f>DB_INFO!C219</f>
        <v>Private</v>
      </c>
      <c r="D219" s="27" t="str">
        <f>DB_INFO!D219</f>
        <v>Office</v>
      </c>
      <c r="E219" s="27" t="str">
        <f>DB_INFO!E219</f>
        <v>No</v>
      </c>
      <c r="F219" s="28" t="str">
        <f>DB_INFO!F219</f>
        <v>Below 100</v>
      </c>
      <c r="G219" s="28" t="str">
        <f>DB_INFO!G219</f>
        <v>DK/DA</v>
      </c>
      <c r="H219" s="28" t="str">
        <f>DB_INFO!H219</f>
        <v>No</v>
      </c>
      <c r="I219" s="28" t="str">
        <f>DB_INFO!I219</f>
        <v>Yes</v>
      </c>
      <c r="J219" s="27" t="str">
        <f>DB_RHC_KNOWN!J219</f>
        <v>Yes</v>
      </c>
      <c r="K219" s="33">
        <v>1</v>
      </c>
      <c r="L219" s="48">
        <v>1</v>
      </c>
      <c r="M219" s="48" t="s">
        <v>216</v>
      </c>
      <c r="N219" s="48" t="s">
        <v>216</v>
      </c>
      <c r="O219" s="48" t="s">
        <v>216</v>
      </c>
      <c r="P219" s="49" t="s">
        <v>216</v>
      </c>
      <c r="Q219" s="48"/>
      <c r="R219" s="48"/>
      <c r="S219" s="48" t="s">
        <v>216</v>
      </c>
      <c r="T219" s="48" t="s">
        <v>216</v>
      </c>
      <c r="U219" s="48" t="s">
        <v>216</v>
      </c>
      <c r="V219" s="49" t="s">
        <v>216</v>
      </c>
      <c r="W219" s="3">
        <f t="shared" si="6"/>
        <v>2</v>
      </c>
      <c r="X219" s="3">
        <f t="shared" si="7"/>
        <v>0</v>
      </c>
    </row>
    <row r="220" spans="1:24" ht="12" customHeight="1">
      <c r="A220" s="26">
        <v>216</v>
      </c>
      <c r="B220" s="27" t="str">
        <f>DB_INFO!B220</f>
        <v>UK</v>
      </c>
      <c r="C220" s="27" t="str">
        <f>DB_INFO!C220</f>
        <v>Private</v>
      </c>
      <c r="D220" s="27" t="str">
        <f>DB_INFO!D220</f>
        <v>Commerce</v>
      </c>
      <c r="E220" s="27" t="str">
        <f>DB_INFO!E220</f>
        <v>No</v>
      </c>
      <c r="F220" s="28" t="str">
        <f>DB_INFO!F220</f>
        <v>Below 100</v>
      </c>
      <c r="G220" s="28" t="str">
        <f>DB_INFO!G220</f>
        <v>Above 5000</v>
      </c>
      <c r="H220" s="28" t="str">
        <f>DB_INFO!H220</f>
        <v>Yes</v>
      </c>
      <c r="I220" s="28" t="str">
        <f>DB_INFO!I220</f>
        <v>Yes</v>
      </c>
      <c r="J220" s="27" t="str">
        <f>DB_RHC_KNOWN!J220</f>
        <v>Yes</v>
      </c>
      <c r="K220" s="33">
        <v>1</v>
      </c>
      <c r="L220" s="48" t="s">
        <v>216</v>
      </c>
      <c r="M220" s="48" t="s">
        <v>216</v>
      </c>
      <c r="N220" s="48" t="s">
        <v>216</v>
      </c>
      <c r="O220" s="48" t="s">
        <v>216</v>
      </c>
      <c r="P220" s="49" t="s">
        <v>216</v>
      </c>
      <c r="Q220" s="48"/>
      <c r="R220" s="48" t="s">
        <v>216</v>
      </c>
      <c r="S220" s="48" t="s">
        <v>216</v>
      </c>
      <c r="T220" s="48" t="s">
        <v>216</v>
      </c>
      <c r="U220" s="48" t="s">
        <v>216</v>
      </c>
      <c r="V220" s="49" t="s">
        <v>216</v>
      </c>
      <c r="W220" s="3">
        <f t="shared" si="6"/>
        <v>1</v>
      </c>
      <c r="X220" s="3">
        <f t="shared" si="7"/>
        <v>0</v>
      </c>
    </row>
    <row r="221" spans="1:24" ht="12" customHeight="1">
      <c r="A221" s="26">
        <v>217</v>
      </c>
      <c r="B221" s="27" t="str">
        <f>DB_INFO!B221</f>
        <v>UK</v>
      </c>
      <c r="C221" s="27" t="str">
        <f>DB_INFO!C221</f>
        <v>Private</v>
      </c>
      <c r="D221" s="27" t="str">
        <f>DB_INFO!D221</f>
        <v>Hotel</v>
      </c>
      <c r="E221" s="27" t="str">
        <f>DB_INFO!E221</f>
        <v>No</v>
      </c>
      <c r="F221" s="28" t="str">
        <f>DB_INFO!F221</f>
        <v>Below 100</v>
      </c>
      <c r="G221" s="28" t="str">
        <f>DB_INFO!G221</f>
        <v>Below 1000</v>
      </c>
      <c r="H221" s="28" t="str">
        <f>DB_INFO!H221</f>
        <v>No</v>
      </c>
      <c r="I221" s="28" t="str">
        <f>DB_INFO!I221</f>
        <v>DK/DA</v>
      </c>
      <c r="J221" s="27" t="str">
        <f>DB_RHC_KNOWN!J221</f>
        <v>Yes</v>
      </c>
      <c r="K221" s="33">
        <v>1</v>
      </c>
      <c r="L221" s="48" t="s">
        <v>216</v>
      </c>
      <c r="M221" s="48" t="s">
        <v>216</v>
      </c>
      <c r="N221" s="48" t="s">
        <v>216</v>
      </c>
      <c r="O221" s="48" t="s">
        <v>216</v>
      </c>
      <c r="P221" s="49" t="s">
        <v>216</v>
      </c>
      <c r="Q221" s="48"/>
      <c r="R221" s="48" t="s">
        <v>216</v>
      </c>
      <c r="S221" s="48" t="s">
        <v>216</v>
      </c>
      <c r="T221" s="48" t="s">
        <v>216</v>
      </c>
      <c r="U221" s="48" t="s">
        <v>216</v>
      </c>
      <c r="V221" s="49" t="s">
        <v>216</v>
      </c>
      <c r="W221" s="3">
        <f t="shared" si="6"/>
        <v>1</v>
      </c>
      <c r="X221" s="3">
        <f t="shared" si="7"/>
        <v>0</v>
      </c>
    </row>
    <row r="222" spans="1:24" ht="12" customHeight="1">
      <c r="A222" s="26">
        <v>218</v>
      </c>
      <c r="B222" s="27" t="str">
        <f>DB_INFO!B222</f>
        <v>UK</v>
      </c>
      <c r="C222" s="27" t="str">
        <f>DB_INFO!C222</f>
        <v>Private</v>
      </c>
      <c r="D222" s="27" t="str">
        <f>DB_INFO!D222</f>
        <v>Other</v>
      </c>
      <c r="E222" s="27" t="str">
        <f>DB_INFO!E222</f>
        <v>No</v>
      </c>
      <c r="F222" s="28" t="str">
        <f>DB_INFO!F222</f>
        <v>Below 100</v>
      </c>
      <c r="G222" s="28" t="str">
        <f>DB_INFO!G222</f>
        <v>DK/DA</v>
      </c>
      <c r="H222" s="28" t="str">
        <f>DB_INFO!H222</f>
        <v>DK/DA</v>
      </c>
      <c r="I222" s="28" t="str">
        <f>DB_INFO!I222</f>
        <v>No</v>
      </c>
      <c r="J222" s="27" t="str">
        <f>DB_RHC_KNOWN!J222</f>
        <v>Yes</v>
      </c>
      <c r="K222" s="33" t="s">
        <v>216</v>
      </c>
      <c r="L222" s="48">
        <v>1</v>
      </c>
      <c r="M222" s="48" t="s">
        <v>216</v>
      </c>
      <c r="N222" s="48" t="s">
        <v>216</v>
      </c>
      <c r="O222" s="48" t="s">
        <v>216</v>
      </c>
      <c r="P222" s="49" t="s">
        <v>216</v>
      </c>
      <c r="Q222" s="48" t="s">
        <v>216</v>
      </c>
      <c r="R222" s="48"/>
      <c r="S222" s="48" t="s">
        <v>216</v>
      </c>
      <c r="T222" s="48" t="s">
        <v>216</v>
      </c>
      <c r="U222" s="48" t="s">
        <v>216</v>
      </c>
      <c r="V222" s="49" t="s">
        <v>216</v>
      </c>
      <c r="W222" s="3">
        <f t="shared" si="6"/>
        <v>1</v>
      </c>
      <c r="X222" s="3">
        <f t="shared" si="7"/>
        <v>0</v>
      </c>
    </row>
    <row r="223" spans="1:24" ht="12" customHeight="1">
      <c r="A223" s="26">
        <v>219</v>
      </c>
      <c r="B223" s="27" t="str">
        <f>DB_INFO!B223</f>
        <v>UK</v>
      </c>
      <c r="C223" s="27" t="str">
        <f>DB_INFO!C223</f>
        <v>Private</v>
      </c>
      <c r="D223" s="27" t="str">
        <f>DB_INFO!D223</f>
        <v>Other</v>
      </c>
      <c r="E223" s="27" t="str">
        <f>DB_INFO!E223</f>
        <v>No</v>
      </c>
      <c r="F223" s="28" t="str">
        <f>DB_INFO!F223</f>
        <v>Below 100</v>
      </c>
      <c r="G223" s="28" t="str">
        <f>DB_INFO!G223</f>
        <v>DK/DA</v>
      </c>
      <c r="H223" s="28" t="str">
        <f>DB_INFO!H223</f>
        <v>DK/DA</v>
      </c>
      <c r="I223" s="28" t="str">
        <f>DB_INFO!I223</f>
        <v>DK/DA</v>
      </c>
      <c r="J223" s="27" t="str">
        <f>DB_RHC_KNOWN!J223</f>
        <v>Yes</v>
      </c>
      <c r="K223" s="33" t="s">
        <v>216</v>
      </c>
      <c r="L223" s="48">
        <v>1</v>
      </c>
      <c r="M223" s="48">
        <v>1</v>
      </c>
      <c r="N223" s="48" t="s">
        <v>216</v>
      </c>
      <c r="O223" s="48" t="s">
        <v>216</v>
      </c>
      <c r="P223" s="49" t="s">
        <v>216</v>
      </c>
      <c r="Q223" s="48" t="s">
        <v>216</v>
      </c>
      <c r="R223" s="48"/>
      <c r="S223" s="48"/>
      <c r="T223" s="48" t="s">
        <v>216</v>
      </c>
      <c r="U223" s="48" t="s">
        <v>216</v>
      </c>
      <c r="V223" s="49" t="s">
        <v>216</v>
      </c>
      <c r="W223" s="3">
        <f t="shared" si="6"/>
        <v>2</v>
      </c>
      <c r="X223" s="3">
        <f t="shared" si="7"/>
        <v>0</v>
      </c>
    </row>
    <row r="224" spans="1:24" ht="12" customHeight="1">
      <c r="A224" s="26">
        <v>220</v>
      </c>
      <c r="B224" s="27" t="str">
        <f>DB_INFO!B224</f>
        <v>UK</v>
      </c>
      <c r="C224" s="27" t="str">
        <f>DB_INFO!C224</f>
        <v>Private</v>
      </c>
      <c r="D224" s="27" t="str">
        <f>DB_INFO!D224</f>
        <v>Hotel</v>
      </c>
      <c r="E224" s="27" t="str">
        <f>DB_INFO!E224</f>
        <v>No</v>
      </c>
      <c r="F224" s="28" t="str">
        <f>DB_INFO!F224</f>
        <v>Below 100</v>
      </c>
      <c r="G224" s="28" t="str">
        <f>DB_INFO!G224</f>
        <v>Below 1000</v>
      </c>
      <c r="H224" s="28" t="str">
        <f>DB_INFO!H224</f>
        <v>Yes</v>
      </c>
      <c r="I224" s="28" t="str">
        <f>DB_INFO!I224</f>
        <v>Yes</v>
      </c>
      <c r="J224" s="27" t="str">
        <f>DB_RHC_KNOWN!J224</f>
        <v>Yes</v>
      </c>
      <c r="K224" s="33" t="s">
        <v>216</v>
      </c>
      <c r="L224" s="48" t="s">
        <v>216</v>
      </c>
      <c r="M224" s="48" t="s">
        <v>216</v>
      </c>
      <c r="N224" s="48" t="s">
        <v>216</v>
      </c>
      <c r="O224" s="48" t="s">
        <v>216</v>
      </c>
      <c r="P224" s="49">
        <v>1</v>
      </c>
      <c r="Q224" s="48" t="s">
        <v>216</v>
      </c>
      <c r="R224" s="48" t="s">
        <v>216</v>
      </c>
      <c r="S224" s="48" t="s">
        <v>216</v>
      </c>
      <c r="T224" s="48" t="s">
        <v>216</v>
      </c>
      <c r="U224" s="48" t="s">
        <v>216</v>
      </c>
      <c r="V224" s="49"/>
      <c r="W224" s="3">
        <f t="shared" si="6"/>
        <v>0</v>
      </c>
      <c r="X224" s="3">
        <f t="shared" si="7"/>
        <v>0</v>
      </c>
    </row>
    <row r="225" spans="1:24" ht="12" customHeight="1">
      <c r="A225" s="26">
        <v>221</v>
      </c>
      <c r="B225" s="27" t="str">
        <f>DB_INFO!B225</f>
        <v>UK</v>
      </c>
      <c r="C225" s="27" t="str">
        <f>DB_INFO!C225</f>
        <v>Private</v>
      </c>
      <c r="D225" s="27" t="str">
        <f>DB_INFO!D225</f>
        <v>Education Centre</v>
      </c>
      <c r="E225" s="27" t="str">
        <f>DB_INFO!E225</f>
        <v>No</v>
      </c>
      <c r="F225" s="28" t="str">
        <f>DB_INFO!F225</f>
        <v>Below 100</v>
      </c>
      <c r="G225" s="28" t="str">
        <f>DB_INFO!G225</f>
        <v>Below 1000</v>
      </c>
      <c r="H225" s="28" t="str">
        <f>DB_INFO!H225</f>
        <v>No</v>
      </c>
      <c r="I225" s="28" t="str">
        <f>DB_INFO!I225</f>
        <v>DK/DA</v>
      </c>
      <c r="J225" s="27" t="str">
        <f>DB_RHC_KNOWN!J225</f>
        <v>Yes</v>
      </c>
      <c r="K225" s="33">
        <v>1</v>
      </c>
      <c r="L225" s="48" t="s">
        <v>216</v>
      </c>
      <c r="M225" s="48" t="s">
        <v>216</v>
      </c>
      <c r="N225" s="48" t="s">
        <v>216</v>
      </c>
      <c r="O225" s="48" t="s">
        <v>216</v>
      </c>
      <c r="P225" s="49" t="s">
        <v>216</v>
      </c>
      <c r="Q225" s="48"/>
      <c r="R225" s="48" t="s">
        <v>216</v>
      </c>
      <c r="S225" s="48" t="s">
        <v>216</v>
      </c>
      <c r="T225" s="48" t="s">
        <v>216</v>
      </c>
      <c r="U225" s="48" t="s">
        <v>216</v>
      </c>
      <c r="V225" s="49" t="s">
        <v>216</v>
      </c>
      <c r="W225" s="3">
        <f t="shared" si="6"/>
        <v>1</v>
      </c>
      <c r="X225" s="3">
        <f t="shared" si="7"/>
        <v>0</v>
      </c>
    </row>
    <row r="226" spans="1:24" ht="12" customHeight="1">
      <c r="A226" s="26">
        <v>222</v>
      </c>
      <c r="B226" s="27" t="str">
        <f>DB_INFO!B226</f>
        <v>UK</v>
      </c>
      <c r="C226" s="27" t="str">
        <f>DB_INFO!C226</f>
        <v>Private</v>
      </c>
      <c r="D226" s="27" t="str">
        <f>DB_INFO!D226</f>
        <v>Office</v>
      </c>
      <c r="E226" s="27" t="str">
        <f>DB_INFO!E226</f>
        <v>No</v>
      </c>
      <c r="F226" s="28" t="str">
        <f>DB_INFO!F226</f>
        <v>100-1000</v>
      </c>
      <c r="G226" s="28" t="str">
        <f>DB_INFO!G226</f>
        <v>DK/DA</v>
      </c>
      <c r="H226" s="28" t="str">
        <f>DB_INFO!H226</f>
        <v>Yes</v>
      </c>
      <c r="I226" s="28" t="str">
        <f>DB_INFO!I226</f>
        <v>Yes</v>
      </c>
      <c r="J226" s="27" t="str">
        <f>DB_RHC_KNOWN!J226</f>
        <v>Yes</v>
      </c>
      <c r="K226" s="33">
        <v>1</v>
      </c>
      <c r="L226" s="48">
        <v>1</v>
      </c>
      <c r="M226" s="48" t="s">
        <v>216</v>
      </c>
      <c r="N226" s="48" t="s">
        <v>216</v>
      </c>
      <c r="O226" s="48" t="s">
        <v>216</v>
      </c>
      <c r="P226" s="49" t="s">
        <v>216</v>
      </c>
      <c r="Q226" s="48"/>
      <c r="R226" s="48"/>
      <c r="S226" s="48" t="s">
        <v>216</v>
      </c>
      <c r="T226" s="48" t="s">
        <v>216</v>
      </c>
      <c r="U226" s="48" t="s">
        <v>216</v>
      </c>
      <c r="V226" s="49" t="s">
        <v>216</v>
      </c>
      <c r="W226" s="3">
        <f t="shared" si="6"/>
        <v>2</v>
      </c>
      <c r="X226" s="3">
        <f t="shared" si="7"/>
        <v>0</v>
      </c>
    </row>
    <row r="227" spans="1:24" ht="12" customHeight="1">
      <c r="A227" s="26">
        <v>223</v>
      </c>
      <c r="B227" s="27" t="str">
        <f>DB_INFO!B227</f>
        <v>UK</v>
      </c>
      <c r="C227" s="27" t="str">
        <f>DB_INFO!C227</f>
        <v>Private</v>
      </c>
      <c r="D227" s="27" t="str">
        <f>DB_INFO!D227</f>
        <v>Hotel</v>
      </c>
      <c r="E227" s="27" t="str">
        <f>DB_INFO!E227</f>
        <v>No</v>
      </c>
      <c r="F227" s="28" t="str">
        <f>DB_INFO!F227</f>
        <v>Below 100</v>
      </c>
      <c r="G227" s="28" t="str">
        <f>DB_INFO!G227</f>
        <v>Below 1000</v>
      </c>
      <c r="H227" s="28" t="str">
        <f>DB_INFO!H227</f>
        <v>Yes</v>
      </c>
      <c r="I227" s="28" t="str">
        <f>DB_INFO!I227</f>
        <v>Yes</v>
      </c>
      <c r="J227" s="27" t="str">
        <f>DB_RHC_KNOWN!J227</f>
        <v>No</v>
      </c>
      <c r="K227" s="33" t="s">
        <v>216</v>
      </c>
      <c r="L227" s="48" t="s">
        <v>216</v>
      </c>
      <c r="M227" s="48" t="s">
        <v>216</v>
      </c>
      <c r="N227" s="48" t="s">
        <v>216</v>
      </c>
      <c r="O227" s="48" t="s">
        <v>216</v>
      </c>
      <c r="P227" s="49" t="s">
        <v>216</v>
      </c>
      <c r="Q227" s="48" t="s">
        <v>216</v>
      </c>
      <c r="R227" s="48" t="s">
        <v>216</v>
      </c>
      <c r="S227" s="48" t="s">
        <v>216</v>
      </c>
      <c r="T227" s="48" t="s">
        <v>216</v>
      </c>
      <c r="U227" s="48" t="s">
        <v>216</v>
      </c>
      <c r="V227" s="49" t="s">
        <v>216</v>
      </c>
      <c r="W227" s="3">
        <f t="shared" si="6"/>
        <v>0</v>
      </c>
      <c r="X227" s="3">
        <f t="shared" si="7"/>
        <v>0</v>
      </c>
    </row>
    <row r="228" spans="1:24" ht="12" customHeight="1">
      <c r="A228" s="26">
        <v>224</v>
      </c>
      <c r="B228" s="27" t="str">
        <f>DB_INFO!B228</f>
        <v>UK</v>
      </c>
      <c r="C228" s="27" t="str">
        <f>DB_INFO!C228</f>
        <v>Private</v>
      </c>
      <c r="D228" s="27" t="str">
        <f>DB_INFO!D228</f>
        <v>Office</v>
      </c>
      <c r="E228" s="27" t="str">
        <f>DB_INFO!E228</f>
        <v>No</v>
      </c>
      <c r="F228" s="28" t="str">
        <f>DB_INFO!F228</f>
        <v>100-1000</v>
      </c>
      <c r="G228" s="28" t="str">
        <f>DB_INFO!G228</f>
        <v>DK/DA</v>
      </c>
      <c r="H228" s="28" t="str">
        <f>DB_INFO!H228</f>
        <v>No</v>
      </c>
      <c r="I228" s="28" t="str">
        <f>DB_INFO!I228</f>
        <v>Yes</v>
      </c>
      <c r="J228" s="27" t="str">
        <f>DB_RHC_KNOWN!J228</f>
        <v>Yes</v>
      </c>
      <c r="K228" s="33">
        <v>1</v>
      </c>
      <c r="L228" s="48">
        <v>1</v>
      </c>
      <c r="M228" s="48" t="s">
        <v>216</v>
      </c>
      <c r="N228" s="48" t="s">
        <v>216</v>
      </c>
      <c r="O228" s="48" t="s">
        <v>216</v>
      </c>
      <c r="P228" s="49" t="s">
        <v>216</v>
      </c>
      <c r="Q228" s="48"/>
      <c r="R228" s="48"/>
      <c r="S228" s="48" t="s">
        <v>216</v>
      </c>
      <c r="T228" s="48" t="s">
        <v>216</v>
      </c>
      <c r="U228" s="48" t="s">
        <v>216</v>
      </c>
      <c r="V228" s="49" t="s">
        <v>216</v>
      </c>
      <c r="W228" s="3">
        <f t="shared" si="6"/>
        <v>2</v>
      </c>
      <c r="X228" s="3">
        <f t="shared" si="7"/>
        <v>0</v>
      </c>
    </row>
    <row r="229" spans="1:24" ht="12" customHeight="1">
      <c r="A229" s="26">
        <v>225</v>
      </c>
      <c r="B229" s="27" t="str">
        <f>DB_INFO!B229</f>
        <v>UK</v>
      </c>
      <c r="C229" s="27" t="str">
        <f>DB_INFO!C229</f>
        <v>Private</v>
      </c>
      <c r="D229" s="27" t="str">
        <f>DB_INFO!D229</f>
        <v>Sport Centre</v>
      </c>
      <c r="E229" s="27" t="str">
        <f>DB_INFO!E229</f>
        <v>No</v>
      </c>
      <c r="F229" s="28" t="str">
        <f>DB_INFO!F229</f>
        <v>Below 100</v>
      </c>
      <c r="G229" s="28" t="str">
        <f>DB_INFO!G229</f>
        <v>DK/DA</v>
      </c>
      <c r="H229" s="28" t="str">
        <f>DB_INFO!H229</f>
        <v>No</v>
      </c>
      <c r="I229" s="28" t="str">
        <f>DB_INFO!I229</f>
        <v>No</v>
      </c>
      <c r="J229" s="27" t="str">
        <f>DB_RHC_KNOWN!J229</f>
        <v>Yes</v>
      </c>
      <c r="K229" s="33" t="s">
        <v>216</v>
      </c>
      <c r="L229" s="48" t="s">
        <v>216</v>
      </c>
      <c r="M229" s="48" t="s">
        <v>216</v>
      </c>
      <c r="N229" s="48" t="s">
        <v>216</v>
      </c>
      <c r="O229" s="48" t="s">
        <v>216</v>
      </c>
      <c r="P229" s="49">
        <v>1</v>
      </c>
      <c r="Q229" s="48" t="s">
        <v>216</v>
      </c>
      <c r="R229" s="48" t="s">
        <v>216</v>
      </c>
      <c r="S229" s="48" t="s">
        <v>216</v>
      </c>
      <c r="T229" s="48" t="s">
        <v>216</v>
      </c>
      <c r="U229" s="48" t="s">
        <v>216</v>
      </c>
      <c r="V229" s="49"/>
      <c r="W229" s="3">
        <f t="shared" si="6"/>
        <v>0</v>
      </c>
      <c r="X229" s="3">
        <f t="shared" si="7"/>
        <v>0</v>
      </c>
    </row>
    <row r="230" spans="1:24" ht="12" customHeight="1">
      <c r="A230" s="26">
        <v>226</v>
      </c>
      <c r="B230" s="27" t="str">
        <f>DB_INFO!B230</f>
        <v>UK</v>
      </c>
      <c r="C230" s="27" t="str">
        <f>DB_INFO!C230</f>
        <v>Private</v>
      </c>
      <c r="D230" s="27" t="str">
        <f>DB_INFO!D230</f>
        <v>Education Centre</v>
      </c>
      <c r="E230" s="27" t="str">
        <f>DB_INFO!E230</f>
        <v>No</v>
      </c>
      <c r="F230" s="28" t="str">
        <f>DB_INFO!F230</f>
        <v>100-1000</v>
      </c>
      <c r="G230" s="28" t="str">
        <f>DB_INFO!G230</f>
        <v>Below 1000</v>
      </c>
      <c r="H230" s="28" t="str">
        <f>DB_INFO!H230</f>
        <v>No</v>
      </c>
      <c r="I230" s="28" t="str">
        <f>DB_INFO!I230</f>
        <v>No</v>
      </c>
      <c r="J230" s="27" t="str">
        <f>DB_RHC_KNOWN!J230</f>
        <v>Yes</v>
      </c>
      <c r="K230" s="33">
        <v>1</v>
      </c>
      <c r="L230" s="48" t="s">
        <v>216</v>
      </c>
      <c r="M230" s="48" t="s">
        <v>216</v>
      </c>
      <c r="N230" s="48" t="s">
        <v>216</v>
      </c>
      <c r="O230" s="48" t="s">
        <v>216</v>
      </c>
      <c r="P230" s="49" t="s">
        <v>216</v>
      </c>
      <c r="Q230" s="48"/>
      <c r="R230" s="48" t="s">
        <v>216</v>
      </c>
      <c r="S230" s="48" t="s">
        <v>216</v>
      </c>
      <c r="T230" s="48" t="s">
        <v>216</v>
      </c>
      <c r="U230" s="48" t="s">
        <v>216</v>
      </c>
      <c r="V230" s="49" t="s">
        <v>216</v>
      </c>
      <c r="W230" s="3">
        <f t="shared" si="6"/>
        <v>1</v>
      </c>
      <c r="X230" s="3">
        <f t="shared" si="7"/>
        <v>0</v>
      </c>
    </row>
    <row r="231" spans="1:24" ht="12" customHeight="1">
      <c r="A231" s="26">
        <v>227</v>
      </c>
      <c r="B231" s="27" t="str">
        <f>DB_INFO!B231</f>
        <v>UK</v>
      </c>
      <c r="C231" s="27" t="str">
        <f>DB_INFO!C231</f>
        <v>Private</v>
      </c>
      <c r="D231" s="27" t="str">
        <f>DB_INFO!D231</f>
        <v>Commerce</v>
      </c>
      <c r="E231" s="27" t="str">
        <f>DB_INFO!E231</f>
        <v>No</v>
      </c>
      <c r="F231" s="28" t="str">
        <f>DB_INFO!F231</f>
        <v>Below 100</v>
      </c>
      <c r="G231" s="28" t="str">
        <f>DB_INFO!G231</f>
        <v>Above 5000</v>
      </c>
      <c r="H231" s="28" t="str">
        <f>DB_INFO!H231</f>
        <v>Yes</v>
      </c>
      <c r="I231" s="28" t="str">
        <f>DB_INFO!I231</f>
        <v>Yes</v>
      </c>
      <c r="J231" s="27" t="str">
        <f>DB_RHC_KNOWN!J231</f>
        <v>Yes</v>
      </c>
      <c r="K231" s="33" t="s">
        <v>216</v>
      </c>
      <c r="L231" s="48" t="s">
        <v>216</v>
      </c>
      <c r="M231" s="48">
        <v>1</v>
      </c>
      <c r="N231" s="48" t="s">
        <v>216</v>
      </c>
      <c r="O231" s="48">
        <v>1</v>
      </c>
      <c r="P231" s="49" t="s">
        <v>216</v>
      </c>
      <c r="Q231" s="48" t="s">
        <v>216</v>
      </c>
      <c r="R231" s="48" t="s">
        <v>216</v>
      </c>
      <c r="S231" s="48"/>
      <c r="T231" s="48" t="s">
        <v>216</v>
      </c>
      <c r="U231" s="48"/>
      <c r="V231" s="49" t="s">
        <v>216</v>
      </c>
      <c r="W231" s="3">
        <f t="shared" si="6"/>
        <v>2</v>
      </c>
      <c r="X231" s="3">
        <f t="shared" si="7"/>
        <v>0</v>
      </c>
    </row>
    <row r="232" spans="1:24" ht="12" customHeight="1">
      <c r="A232" s="26">
        <v>228</v>
      </c>
      <c r="B232" s="27" t="str">
        <f>DB_INFO!B232</f>
        <v>UK</v>
      </c>
      <c r="C232" s="27" t="str">
        <f>DB_INFO!C232</f>
        <v>Private</v>
      </c>
      <c r="D232" s="27" t="str">
        <f>DB_INFO!D232</f>
        <v>Education Centre</v>
      </c>
      <c r="E232" s="27" t="str">
        <f>DB_INFO!E232</f>
        <v>No</v>
      </c>
      <c r="F232" s="28" t="str">
        <f>DB_INFO!F232</f>
        <v>Below 100</v>
      </c>
      <c r="G232" s="28" t="str">
        <f>DB_INFO!G232</f>
        <v>Below 1000</v>
      </c>
      <c r="H232" s="28" t="str">
        <f>DB_INFO!H232</f>
        <v>No</v>
      </c>
      <c r="I232" s="28" t="str">
        <f>DB_INFO!I232</f>
        <v>No</v>
      </c>
      <c r="J232" s="27" t="str">
        <f>DB_RHC_KNOWN!J232</f>
        <v>Yes</v>
      </c>
      <c r="K232" s="33" t="s">
        <v>216</v>
      </c>
      <c r="L232" s="48" t="s">
        <v>216</v>
      </c>
      <c r="M232" s="48" t="s">
        <v>216</v>
      </c>
      <c r="N232" s="48" t="s">
        <v>216</v>
      </c>
      <c r="O232" s="48" t="s">
        <v>216</v>
      </c>
      <c r="P232" s="49">
        <v>1</v>
      </c>
      <c r="Q232" s="48" t="s">
        <v>216</v>
      </c>
      <c r="R232" s="48" t="s">
        <v>216</v>
      </c>
      <c r="S232" s="48" t="s">
        <v>216</v>
      </c>
      <c r="T232" s="48" t="s">
        <v>216</v>
      </c>
      <c r="U232" s="48" t="s">
        <v>216</v>
      </c>
      <c r="V232" s="49"/>
      <c r="W232" s="3">
        <f t="shared" si="6"/>
        <v>0</v>
      </c>
      <c r="X232" s="3">
        <f t="shared" si="7"/>
        <v>0</v>
      </c>
    </row>
    <row r="233" spans="1:24" ht="12" customHeight="1">
      <c r="A233" s="26">
        <v>229</v>
      </c>
      <c r="B233" s="27" t="str">
        <f>DB_INFO!B233</f>
        <v>UK</v>
      </c>
      <c r="C233" s="27" t="str">
        <f>DB_INFO!C233</f>
        <v>Public</v>
      </c>
      <c r="D233" s="27" t="str">
        <f>DB_INFO!D233</f>
        <v>Education Centre</v>
      </c>
      <c r="E233" s="27" t="str">
        <f>DB_INFO!E233</f>
        <v>No</v>
      </c>
      <c r="F233" s="28" t="str">
        <f>DB_INFO!F233</f>
        <v>100-1000</v>
      </c>
      <c r="G233" s="28" t="str">
        <f>DB_INFO!G233</f>
        <v>DK/DA</v>
      </c>
      <c r="H233" s="28" t="str">
        <f>DB_INFO!H233</f>
        <v>No</v>
      </c>
      <c r="I233" s="28" t="str">
        <f>DB_INFO!I233</f>
        <v>No</v>
      </c>
      <c r="J233" s="27" t="str">
        <f>DB_RHC_KNOWN!J233</f>
        <v>Yes</v>
      </c>
      <c r="K233" s="33">
        <v>1</v>
      </c>
      <c r="L233" s="48">
        <v>1</v>
      </c>
      <c r="M233" s="48" t="s">
        <v>216</v>
      </c>
      <c r="N233" s="48" t="s">
        <v>216</v>
      </c>
      <c r="O233" s="48" t="s">
        <v>216</v>
      </c>
      <c r="P233" s="49" t="s">
        <v>216</v>
      </c>
      <c r="Q233" s="48"/>
      <c r="R233" s="48"/>
      <c r="S233" s="48" t="s">
        <v>216</v>
      </c>
      <c r="T233" s="48" t="s">
        <v>216</v>
      </c>
      <c r="U233" s="48" t="s">
        <v>216</v>
      </c>
      <c r="V233" s="49" t="s">
        <v>216</v>
      </c>
      <c r="W233" s="3">
        <f t="shared" si="6"/>
        <v>2</v>
      </c>
      <c r="X233" s="3">
        <f t="shared" si="7"/>
        <v>0</v>
      </c>
    </row>
    <row r="234" spans="1:24" ht="12" customHeight="1">
      <c r="A234" s="26">
        <v>230</v>
      </c>
      <c r="B234" s="27" t="str">
        <f>DB_INFO!B234</f>
        <v>UK</v>
      </c>
      <c r="C234" s="27" t="str">
        <f>DB_INFO!C234</f>
        <v>Public</v>
      </c>
      <c r="D234" s="27" t="str">
        <f>DB_INFO!D234</f>
        <v>Sport Centre</v>
      </c>
      <c r="E234" s="27" t="str">
        <f>DB_INFO!E234</f>
        <v>Yes</v>
      </c>
      <c r="F234" s="28" t="str">
        <f>DB_INFO!F234</f>
        <v>100-1000</v>
      </c>
      <c r="G234" s="28" t="str">
        <f>DB_INFO!G234</f>
        <v>DK/DA</v>
      </c>
      <c r="H234" s="28" t="str">
        <f>DB_INFO!H234</f>
        <v>Yes</v>
      </c>
      <c r="I234" s="28" t="str">
        <f>DB_INFO!I234</f>
        <v>No</v>
      </c>
      <c r="J234" s="27" t="str">
        <f>DB_RHC_KNOWN!J234</f>
        <v>Yes</v>
      </c>
      <c r="K234" s="33" t="s">
        <v>216</v>
      </c>
      <c r="L234" s="48" t="s">
        <v>216</v>
      </c>
      <c r="M234" s="48" t="s">
        <v>216</v>
      </c>
      <c r="N234" s="48" t="s">
        <v>216</v>
      </c>
      <c r="O234" s="48" t="s">
        <v>216</v>
      </c>
      <c r="P234" s="49">
        <v>1</v>
      </c>
      <c r="Q234" s="48" t="s">
        <v>216</v>
      </c>
      <c r="R234" s="48" t="s">
        <v>216</v>
      </c>
      <c r="S234" s="48" t="s">
        <v>216</v>
      </c>
      <c r="T234" s="48" t="s">
        <v>216</v>
      </c>
      <c r="U234" s="48" t="s">
        <v>216</v>
      </c>
      <c r="V234" s="49"/>
      <c r="W234" s="3">
        <f t="shared" si="6"/>
        <v>0</v>
      </c>
      <c r="X234" s="3">
        <f t="shared" si="7"/>
        <v>0</v>
      </c>
    </row>
    <row r="235" spans="1:24" ht="12" customHeight="1">
      <c r="A235" s="26">
        <v>231</v>
      </c>
      <c r="B235" s="27" t="str">
        <f>DB_INFO!B235</f>
        <v>UK</v>
      </c>
      <c r="C235" s="27" t="str">
        <f>DB_INFO!C235</f>
        <v>Private</v>
      </c>
      <c r="D235" s="27" t="str">
        <f>DB_INFO!D235</f>
        <v>Office</v>
      </c>
      <c r="E235" s="27" t="str">
        <f>DB_INFO!E235</f>
        <v>No</v>
      </c>
      <c r="F235" s="28" t="str">
        <f>DB_INFO!F235</f>
        <v>Below 100</v>
      </c>
      <c r="G235" s="28" t="str">
        <f>DB_INFO!G235</f>
        <v>DK/DA</v>
      </c>
      <c r="H235" s="28" t="str">
        <f>DB_INFO!H235</f>
        <v>No</v>
      </c>
      <c r="I235" s="28" t="str">
        <f>DB_INFO!I235</f>
        <v>DK/DA</v>
      </c>
      <c r="J235" s="27" t="str">
        <f>DB_RHC_KNOWN!J235</f>
        <v>Yes</v>
      </c>
      <c r="K235" s="33" t="s">
        <v>216</v>
      </c>
      <c r="L235" s="48" t="s">
        <v>216</v>
      </c>
      <c r="M235" s="48" t="s">
        <v>216</v>
      </c>
      <c r="N235" s="48" t="s">
        <v>216</v>
      </c>
      <c r="O235" s="48" t="s">
        <v>216</v>
      </c>
      <c r="P235" s="49">
        <v>1</v>
      </c>
      <c r="Q235" s="48" t="s">
        <v>216</v>
      </c>
      <c r="R235" s="48" t="s">
        <v>216</v>
      </c>
      <c r="S235" s="48" t="s">
        <v>216</v>
      </c>
      <c r="T235" s="48" t="s">
        <v>216</v>
      </c>
      <c r="U235" s="48" t="s">
        <v>216</v>
      </c>
      <c r="V235" s="49">
        <v>1</v>
      </c>
      <c r="W235" s="3">
        <f t="shared" si="6"/>
        <v>0</v>
      </c>
      <c r="X235" s="3">
        <f t="shared" si="7"/>
        <v>0</v>
      </c>
    </row>
    <row r="236" spans="1:24" ht="12" customHeight="1">
      <c r="A236" s="26">
        <v>232</v>
      </c>
      <c r="B236" s="27" t="str">
        <f>DB_INFO!B236</f>
        <v>UK</v>
      </c>
      <c r="C236" s="27" t="str">
        <f>DB_INFO!C236</f>
        <v>Private</v>
      </c>
      <c r="D236" s="27" t="str">
        <f>DB_INFO!D236</f>
        <v>Hotel</v>
      </c>
      <c r="E236" s="27" t="str">
        <f>DB_INFO!E236</f>
        <v>No</v>
      </c>
      <c r="F236" s="28" t="str">
        <f>DB_INFO!F236</f>
        <v>Below 100</v>
      </c>
      <c r="G236" s="28" t="str">
        <f>DB_INFO!G236</f>
        <v>Below 1000</v>
      </c>
      <c r="H236" s="28" t="str">
        <f>DB_INFO!H236</f>
        <v>Yes</v>
      </c>
      <c r="I236" s="28" t="str">
        <f>DB_INFO!I236</f>
        <v>DK/DA</v>
      </c>
      <c r="J236" s="27" t="str">
        <f>DB_RHC_KNOWN!J236</f>
        <v>Yes</v>
      </c>
      <c r="K236" s="33">
        <v>1</v>
      </c>
      <c r="L236" s="48" t="s">
        <v>216</v>
      </c>
      <c r="M236" s="48" t="s">
        <v>216</v>
      </c>
      <c r="N236" s="48" t="s">
        <v>216</v>
      </c>
      <c r="O236" s="48" t="s">
        <v>216</v>
      </c>
      <c r="P236" s="49" t="s">
        <v>216</v>
      </c>
      <c r="Q236" s="48"/>
      <c r="R236" s="48" t="s">
        <v>216</v>
      </c>
      <c r="S236" s="48" t="s">
        <v>216</v>
      </c>
      <c r="T236" s="48" t="s">
        <v>216</v>
      </c>
      <c r="U236" s="48" t="s">
        <v>216</v>
      </c>
      <c r="V236" s="49" t="s">
        <v>216</v>
      </c>
      <c r="W236" s="3">
        <f t="shared" si="6"/>
        <v>1</v>
      </c>
      <c r="X236" s="3">
        <f t="shared" si="7"/>
        <v>0</v>
      </c>
    </row>
    <row r="237" spans="1:24" ht="12" customHeight="1">
      <c r="A237" s="26">
        <v>233</v>
      </c>
      <c r="B237" s="27" t="str">
        <f>DB_INFO!B237</f>
        <v>UK</v>
      </c>
      <c r="C237" s="27" t="str">
        <f>DB_INFO!C237</f>
        <v>Private</v>
      </c>
      <c r="D237" s="27" t="str">
        <f>DB_INFO!D237</f>
        <v>Sport Centre</v>
      </c>
      <c r="E237" s="27" t="str">
        <f>DB_INFO!E237</f>
        <v>No</v>
      </c>
      <c r="F237" s="28" t="str">
        <f>DB_INFO!F237</f>
        <v>100-1000</v>
      </c>
      <c r="G237" s="28" t="str">
        <f>DB_INFO!G237</f>
        <v>DK/DA</v>
      </c>
      <c r="H237" s="28" t="str">
        <f>DB_INFO!H237</f>
        <v>DK/DA</v>
      </c>
      <c r="I237" s="28" t="str">
        <f>DB_INFO!I237</f>
        <v>DK/DA</v>
      </c>
      <c r="J237" s="27" t="str">
        <f>DB_RHC_KNOWN!J237</f>
        <v>No</v>
      </c>
      <c r="K237" s="33" t="s">
        <v>216</v>
      </c>
      <c r="L237" s="48" t="s">
        <v>216</v>
      </c>
      <c r="M237" s="48" t="s">
        <v>216</v>
      </c>
      <c r="N237" s="48" t="s">
        <v>216</v>
      </c>
      <c r="O237" s="48" t="s">
        <v>216</v>
      </c>
      <c r="P237" s="49" t="s">
        <v>216</v>
      </c>
      <c r="Q237" s="48" t="s">
        <v>216</v>
      </c>
      <c r="R237" s="48" t="s">
        <v>216</v>
      </c>
      <c r="S237" s="48" t="s">
        <v>216</v>
      </c>
      <c r="T237" s="48" t="s">
        <v>216</v>
      </c>
      <c r="U237" s="48" t="s">
        <v>216</v>
      </c>
      <c r="V237" s="49" t="s">
        <v>216</v>
      </c>
      <c r="W237" s="3">
        <f t="shared" si="6"/>
        <v>0</v>
      </c>
      <c r="X237" s="3">
        <f t="shared" si="7"/>
        <v>0</v>
      </c>
    </row>
    <row r="238" spans="1:24" ht="12" customHeight="1">
      <c r="A238" s="26">
        <v>234</v>
      </c>
      <c r="B238" s="27" t="str">
        <f>DB_INFO!B238</f>
        <v>UK</v>
      </c>
      <c r="C238" s="27" t="str">
        <f>DB_INFO!C238</f>
        <v>Private</v>
      </c>
      <c r="D238" s="27" t="str">
        <f>DB_INFO!D238</f>
        <v>Hotel</v>
      </c>
      <c r="E238" s="27" t="str">
        <f>DB_INFO!E238</f>
        <v>Yes</v>
      </c>
      <c r="F238" s="28" t="str">
        <f>DB_INFO!F238</f>
        <v>Below 100</v>
      </c>
      <c r="G238" s="28" t="str">
        <f>DB_INFO!G238</f>
        <v>Below 1000</v>
      </c>
      <c r="H238" s="28" t="str">
        <f>DB_INFO!H238</f>
        <v>No</v>
      </c>
      <c r="I238" s="28" t="str">
        <f>DB_INFO!I238</f>
        <v>Yes</v>
      </c>
      <c r="J238" s="27" t="str">
        <f>DB_RHC_KNOWN!J238</f>
        <v>Yes</v>
      </c>
      <c r="K238" s="33">
        <v>1</v>
      </c>
      <c r="L238" s="48" t="s">
        <v>216</v>
      </c>
      <c r="M238" s="48" t="s">
        <v>216</v>
      </c>
      <c r="N238" s="48" t="s">
        <v>216</v>
      </c>
      <c r="O238" s="48" t="s">
        <v>216</v>
      </c>
      <c r="P238" s="49" t="s">
        <v>216</v>
      </c>
      <c r="Q238" s="48"/>
      <c r="R238" s="48" t="s">
        <v>216</v>
      </c>
      <c r="S238" s="48" t="s">
        <v>216</v>
      </c>
      <c r="T238" s="48" t="s">
        <v>216</v>
      </c>
      <c r="U238" s="48" t="s">
        <v>216</v>
      </c>
      <c r="V238" s="49" t="s">
        <v>216</v>
      </c>
      <c r="W238" s="3">
        <f t="shared" si="6"/>
        <v>1</v>
      </c>
      <c r="X238" s="3">
        <f t="shared" si="7"/>
        <v>0</v>
      </c>
    </row>
    <row r="239" spans="1:24" ht="12" customHeight="1">
      <c r="A239" s="26">
        <v>235</v>
      </c>
      <c r="B239" s="27" t="str">
        <f>DB_INFO!B239</f>
        <v>UK</v>
      </c>
      <c r="C239" s="27" t="str">
        <f>DB_INFO!C239</f>
        <v>Public</v>
      </c>
      <c r="D239" s="27" t="str">
        <f>DB_INFO!D239</f>
        <v>Sport Centre</v>
      </c>
      <c r="E239" s="27" t="str">
        <f>DB_INFO!E239</f>
        <v>No</v>
      </c>
      <c r="F239" s="28" t="str">
        <f>DB_INFO!F239</f>
        <v>Below 100</v>
      </c>
      <c r="G239" s="28" t="str">
        <f>DB_INFO!G239</f>
        <v>1000-5000</v>
      </c>
      <c r="H239" s="28" t="str">
        <f>DB_INFO!H239</f>
        <v>Yes</v>
      </c>
      <c r="I239" s="28" t="str">
        <f>DB_INFO!I239</f>
        <v>Yes</v>
      </c>
      <c r="J239" s="27" t="str">
        <f>DB_RHC_KNOWN!J239</f>
        <v>Yes</v>
      </c>
      <c r="K239" s="33">
        <v>1</v>
      </c>
      <c r="L239" s="48" t="s">
        <v>216</v>
      </c>
      <c r="M239" s="48" t="s">
        <v>216</v>
      </c>
      <c r="N239" s="48" t="s">
        <v>216</v>
      </c>
      <c r="O239" s="48" t="s">
        <v>216</v>
      </c>
      <c r="P239" s="49" t="s">
        <v>216</v>
      </c>
      <c r="Q239" s="48"/>
      <c r="R239" s="48" t="s">
        <v>216</v>
      </c>
      <c r="S239" s="48" t="s">
        <v>216</v>
      </c>
      <c r="T239" s="48" t="s">
        <v>216</v>
      </c>
      <c r="U239" s="48" t="s">
        <v>216</v>
      </c>
      <c r="V239" s="49" t="s">
        <v>216</v>
      </c>
      <c r="W239" s="3">
        <f t="shared" si="6"/>
        <v>1</v>
      </c>
      <c r="X239" s="3">
        <f t="shared" si="7"/>
        <v>0</v>
      </c>
    </row>
    <row r="240" spans="1:24" ht="12" customHeight="1">
      <c r="A240" s="26">
        <v>236</v>
      </c>
      <c r="B240" s="27" t="str">
        <f>DB_INFO!B240</f>
        <v>UK</v>
      </c>
      <c r="C240" s="27" t="str">
        <f>DB_INFO!C240</f>
        <v>Private</v>
      </c>
      <c r="D240" s="27" t="str">
        <f>DB_INFO!D240</f>
        <v>Hotel</v>
      </c>
      <c r="E240" s="27" t="str">
        <f>DB_INFO!E240</f>
        <v>No</v>
      </c>
      <c r="F240" s="28" t="str">
        <f>DB_INFO!F240</f>
        <v>Below 100</v>
      </c>
      <c r="G240" s="28" t="str">
        <f>DB_INFO!G240</f>
        <v>Below 1000</v>
      </c>
      <c r="H240" s="28" t="str">
        <f>DB_INFO!H240</f>
        <v>No</v>
      </c>
      <c r="I240" s="28" t="str">
        <f>DB_INFO!I240</f>
        <v>No</v>
      </c>
      <c r="J240" s="27" t="str">
        <f>DB_RHC_KNOWN!J240</f>
        <v>Yes</v>
      </c>
      <c r="K240" s="33">
        <v>1</v>
      </c>
      <c r="L240" s="48">
        <v>1</v>
      </c>
      <c r="M240" s="48" t="s">
        <v>216</v>
      </c>
      <c r="N240" s="48" t="s">
        <v>216</v>
      </c>
      <c r="O240" s="48" t="s">
        <v>216</v>
      </c>
      <c r="P240" s="49" t="s">
        <v>216</v>
      </c>
      <c r="Q240" s="48"/>
      <c r="R240" s="48"/>
      <c r="S240" s="48" t="s">
        <v>216</v>
      </c>
      <c r="T240" s="48" t="s">
        <v>216</v>
      </c>
      <c r="U240" s="48" t="s">
        <v>216</v>
      </c>
      <c r="V240" s="49" t="s">
        <v>216</v>
      </c>
      <c r="W240" s="3">
        <f t="shared" si="6"/>
        <v>2</v>
      </c>
      <c r="X240" s="3">
        <f t="shared" si="7"/>
        <v>0</v>
      </c>
    </row>
    <row r="241" spans="1:24" ht="12" customHeight="1">
      <c r="A241" s="26">
        <v>237</v>
      </c>
      <c r="B241" s="27" t="str">
        <f>DB_INFO!B241</f>
        <v>UK</v>
      </c>
      <c r="C241" s="27" t="str">
        <f>DB_INFO!C241</f>
        <v>Private</v>
      </c>
      <c r="D241" s="27" t="str">
        <f>DB_INFO!D241</f>
        <v>Hotel</v>
      </c>
      <c r="E241" s="27" t="str">
        <f>DB_INFO!E241</f>
        <v>No</v>
      </c>
      <c r="F241" s="28" t="str">
        <f>DB_INFO!F241</f>
        <v>Below 100</v>
      </c>
      <c r="G241" s="28" t="str">
        <f>DB_INFO!G241</f>
        <v>Below 1000</v>
      </c>
      <c r="H241" s="28" t="str">
        <f>DB_INFO!H241</f>
        <v>Yes</v>
      </c>
      <c r="I241" s="28" t="str">
        <f>DB_INFO!I241</f>
        <v>DK/DA</v>
      </c>
      <c r="J241" s="27" t="str">
        <f>DB_RHC_KNOWN!J241</f>
        <v>Yes</v>
      </c>
      <c r="K241" s="33" t="s">
        <v>216</v>
      </c>
      <c r="L241" s="48" t="s">
        <v>216</v>
      </c>
      <c r="M241" s="48" t="s">
        <v>216</v>
      </c>
      <c r="N241" s="48" t="s">
        <v>216</v>
      </c>
      <c r="O241" s="48" t="s">
        <v>216</v>
      </c>
      <c r="P241" s="49">
        <v>1</v>
      </c>
      <c r="Q241" s="48" t="s">
        <v>216</v>
      </c>
      <c r="R241" s="48" t="s">
        <v>216</v>
      </c>
      <c r="S241" s="48" t="s">
        <v>216</v>
      </c>
      <c r="T241" s="48" t="s">
        <v>216</v>
      </c>
      <c r="U241" s="48" t="s">
        <v>216</v>
      </c>
      <c r="V241" s="49"/>
      <c r="W241" s="3">
        <f t="shared" si="6"/>
        <v>0</v>
      </c>
      <c r="X241" s="3">
        <f t="shared" si="7"/>
        <v>0</v>
      </c>
    </row>
    <row r="242" spans="1:24" ht="12" customHeight="1">
      <c r="A242" s="26">
        <v>238</v>
      </c>
      <c r="B242" s="27" t="str">
        <f>DB_INFO!B242</f>
        <v>UK</v>
      </c>
      <c r="C242" s="27" t="str">
        <f>DB_INFO!C242</f>
        <v>Private</v>
      </c>
      <c r="D242" s="27" t="str">
        <f>DB_INFO!D242</f>
        <v>Health Centre</v>
      </c>
      <c r="E242" s="27" t="str">
        <f>DB_INFO!E242</f>
        <v>No</v>
      </c>
      <c r="F242" s="28" t="str">
        <f>DB_INFO!F242</f>
        <v>Below 100</v>
      </c>
      <c r="G242" s="28" t="str">
        <f>DB_INFO!G242</f>
        <v>Above 5000</v>
      </c>
      <c r="H242" s="28" t="str">
        <f>DB_INFO!H242</f>
        <v>No</v>
      </c>
      <c r="I242" s="28" t="str">
        <f>DB_INFO!I242</f>
        <v>DK/DA</v>
      </c>
      <c r="J242" s="27" t="str">
        <f>DB_RHC_KNOWN!J242</f>
        <v>No</v>
      </c>
      <c r="K242" s="33" t="s">
        <v>216</v>
      </c>
      <c r="L242" s="48" t="s">
        <v>216</v>
      </c>
      <c r="M242" s="48" t="s">
        <v>216</v>
      </c>
      <c r="N242" s="48" t="s">
        <v>216</v>
      </c>
      <c r="O242" s="48" t="s">
        <v>216</v>
      </c>
      <c r="P242" s="49" t="s">
        <v>216</v>
      </c>
      <c r="Q242" s="48" t="s">
        <v>216</v>
      </c>
      <c r="R242" s="48" t="s">
        <v>216</v>
      </c>
      <c r="S242" s="48" t="s">
        <v>216</v>
      </c>
      <c r="T242" s="48" t="s">
        <v>216</v>
      </c>
      <c r="U242" s="48" t="s">
        <v>216</v>
      </c>
      <c r="V242" s="49" t="s">
        <v>216</v>
      </c>
      <c r="W242" s="3">
        <f t="shared" si="6"/>
        <v>0</v>
      </c>
      <c r="X242" s="3">
        <f t="shared" si="7"/>
        <v>0</v>
      </c>
    </row>
    <row r="243" spans="1:24" ht="12" customHeight="1">
      <c r="A243" s="26">
        <v>239</v>
      </c>
      <c r="B243" s="27" t="str">
        <f>DB_INFO!B243</f>
        <v>UK</v>
      </c>
      <c r="C243" s="27" t="str">
        <f>DB_INFO!C243</f>
        <v>Private</v>
      </c>
      <c r="D243" s="27" t="str">
        <f>DB_INFO!D243</f>
        <v>Hotel</v>
      </c>
      <c r="E243" s="27" t="str">
        <f>DB_INFO!E243</f>
        <v>No</v>
      </c>
      <c r="F243" s="28" t="str">
        <f>DB_INFO!F243</f>
        <v>Below 100</v>
      </c>
      <c r="G243" s="28" t="str">
        <f>DB_INFO!G243</f>
        <v>Below 1000</v>
      </c>
      <c r="H243" s="28" t="str">
        <f>DB_INFO!H243</f>
        <v>No</v>
      </c>
      <c r="I243" s="28" t="str">
        <f>DB_INFO!I243</f>
        <v>No</v>
      </c>
      <c r="J243" s="27" t="str">
        <f>DB_RHC_KNOWN!J243</f>
        <v>Yes</v>
      </c>
      <c r="K243" s="33" t="s">
        <v>216</v>
      </c>
      <c r="L243" s="48">
        <v>1</v>
      </c>
      <c r="M243" s="48" t="s">
        <v>216</v>
      </c>
      <c r="N243" s="48" t="s">
        <v>216</v>
      </c>
      <c r="O243" s="48" t="s">
        <v>216</v>
      </c>
      <c r="P243" s="49" t="s">
        <v>216</v>
      </c>
      <c r="Q243" s="48" t="s">
        <v>216</v>
      </c>
      <c r="R243" s="48"/>
      <c r="S243" s="48" t="s">
        <v>216</v>
      </c>
      <c r="T243" s="48" t="s">
        <v>216</v>
      </c>
      <c r="U243" s="48" t="s">
        <v>216</v>
      </c>
      <c r="V243" s="49" t="s">
        <v>216</v>
      </c>
      <c r="W243" s="3">
        <f t="shared" si="6"/>
        <v>1</v>
      </c>
      <c r="X243" s="3">
        <f t="shared" si="7"/>
        <v>0</v>
      </c>
    </row>
    <row r="244" spans="1:24" ht="12" customHeight="1">
      <c r="A244" s="26">
        <v>240</v>
      </c>
      <c r="B244" s="27" t="str">
        <f>DB_INFO!B244</f>
        <v>UK</v>
      </c>
      <c r="C244" s="27" t="str">
        <f>DB_INFO!C244</f>
        <v>Private</v>
      </c>
      <c r="D244" s="27" t="str">
        <f>DB_INFO!D244</f>
        <v>Sport Centre</v>
      </c>
      <c r="E244" s="27" t="str">
        <f>DB_INFO!E244</f>
        <v>No</v>
      </c>
      <c r="F244" s="28" t="str">
        <f>DB_INFO!F244</f>
        <v>Below 100</v>
      </c>
      <c r="G244" s="28" t="str">
        <f>DB_INFO!G244</f>
        <v>Below 1000</v>
      </c>
      <c r="H244" s="28" t="str">
        <f>DB_INFO!H244</f>
        <v>Yes</v>
      </c>
      <c r="I244" s="28" t="str">
        <f>DB_INFO!I244</f>
        <v>No</v>
      </c>
      <c r="J244" s="27" t="str">
        <f>DB_RHC_KNOWN!J244</f>
        <v>No</v>
      </c>
      <c r="K244" s="33" t="s">
        <v>216</v>
      </c>
      <c r="L244" s="48" t="s">
        <v>216</v>
      </c>
      <c r="M244" s="48" t="s">
        <v>216</v>
      </c>
      <c r="N244" s="48" t="s">
        <v>216</v>
      </c>
      <c r="O244" s="48" t="s">
        <v>216</v>
      </c>
      <c r="P244" s="49" t="s">
        <v>216</v>
      </c>
      <c r="Q244" s="48" t="s">
        <v>216</v>
      </c>
      <c r="R244" s="48" t="s">
        <v>216</v>
      </c>
      <c r="S244" s="48" t="s">
        <v>216</v>
      </c>
      <c r="T244" s="48" t="s">
        <v>216</v>
      </c>
      <c r="U244" s="48" t="s">
        <v>216</v>
      </c>
      <c r="V244" s="49" t="s">
        <v>216</v>
      </c>
      <c r="W244" s="3">
        <f t="shared" si="6"/>
        <v>0</v>
      </c>
      <c r="X244" s="3">
        <f t="shared" si="7"/>
        <v>0</v>
      </c>
    </row>
    <row r="245" spans="1:24" ht="12" customHeight="1">
      <c r="A245" s="26">
        <v>241</v>
      </c>
      <c r="B245" s="27" t="str">
        <f>DB_INFO!B245</f>
        <v>UK</v>
      </c>
      <c r="C245" s="27" t="str">
        <f>DB_INFO!C245</f>
        <v>Private</v>
      </c>
      <c r="D245" s="27" t="str">
        <f>DB_INFO!D245</f>
        <v>Hotel</v>
      </c>
      <c r="E245" s="27" t="str">
        <f>DB_INFO!E245</f>
        <v>No</v>
      </c>
      <c r="F245" s="28" t="str">
        <f>DB_INFO!F245</f>
        <v>Below 100</v>
      </c>
      <c r="G245" s="28" t="str">
        <f>DB_INFO!G245</f>
        <v>Below 1000</v>
      </c>
      <c r="H245" s="28" t="str">
        <f>DB_INFO!H245</f>
        <v>No</v>
      </c>
      <c r="I245" s="28" t="str">
        <f>DB_INFO!I245</f>
        <v>No</v>
      </c>
      <c r="J245" s="27" t="str">
        <f>DB_RHC_KNOWN!J245</f>
        <v>No</v>
      </c>
      <c r="K245" s="33" t="s">
        <v>216</v>
      </c>
      <c r="L245" s="48" t="s">
        <v>216</v>
      </c>
      <c r="M245" s="48" t="s">
        <v>216</v>
      </c>
      <c r="N245" s="48" t="s">
        <v>216</v>
      </c>
      <c r="O245" s="48" t="s">
        <v>216</v>
      </c>
      <c r="P245" s="49" t="s">
        <v>216</v>
      </c>
      <c r="Q245" s="48" t="s">
        <v>216</v>
      </c>
      <c r="R245" s="48" t="s">
        <v>216</v>
      </c>
      <c r="S245" s="48" t="s">
        <v>216</v>
      </c>
      <c r="T245" s="48" t="s">
        <v>216</v>
      </c>
      <c r="U245" s="48" t="s">
        <v>216</v>
      </c>
      <c r="V245" s="49" t="s">
        <v>216</v>
      </c>
      <c r="W245" s="3">
        <f t="shared" si="6"/>
        <v>0</v>
      </c>
      <c r="X245" s="3">
        <f t="shared" si="7"/>
        <v>0</v>
      </c>
    </row>
    <row r="246" spans="1:24" ht="12" customHeight="1">
      <c r="A246" s="26">
        <v>242</v>
      </c>
      <c r="B246" s="27" t="str">
        <f>DB_INFO!B246</f>
        <v>UK</v>
      </c>
      <c r="C246" s="27" t="str">
        <f>DB_INFO!C246</f>
        <v>Private</v>
      </c>
      <c r="D246" s="27" t="str">
        <f>DB_INFO!D246</f>
        <v>Hotel</v>
      </c>
      <c r="E246" s="27" t="str">
        <f>DB_INFO!E246</f>
        <v>No</v>
      </c>
      <c r="F246" s="28" t="str">
        <f>DB_INFO!F246</f>
        <v>Below 100</v>
      </c>
      <c r="G246" s="28" t="str">
        <f>DB_INFO!G246</f>
        <v>Below 1000</v>
      </c>
      <c r="H246" s="28" t="str">
        <f>DB_INFO!H246</f>
        <v>No</v>
      </c>
      <c r="I246" s="28" t="str">
        <f>DB_INFO!I246</f>
        <v>DK/DA</v>
      </c>
      <c r="J246" s="27" t="str">
        <f>DB_RHC_KNOWN!J246</f>
        <v>No</v>
      </c>
      <c r="K246" s="33" t="s">
        <v>216</v>
      </c>
      <c r="L246" s="48" t="s">
        <v>216</v>
      </c>
      <c r="M246" s="48" t="s">
        <v>216</v>
      </c>
      <c r="N246" s="48" t="s">
        <v>216</v>
      </c>
      <c r="O246" s="48" t="s">
        <v>216</v>
      </c>
      <c r="P246" s="49" t="s">
        <v>216</v>
      </c>
      <c r="Q246" s="48" t="s">
        <v>216</v>
      </c>
      <c r="R246" s="48" t="s">
        <v>216</v>
      </c>
      <c r="S246" s="48" t="s">
        <v>216</v>
      </c>
      <c r="T246" s="48" t="s">
        <v>216</v>
      </c>
      <c r="U246" s="48" t="s">
        <v>216</v>
      </c>
      <c r="V246" s="49" t="s">
        <v>216</v>
      </c>
      <c r="W246" s="3">
        <f t="shared" si="6"/>
        <v>0</v>
      </c>
      <c r="X246" s="3">
        <f t="shared" si="7"/>
        <v>0</v>
      </c>
    </row>
    <row r="247" spans="1:24" ht="12" customHeight="1">
      <c r="A247" s="26">
        <v>243</v>
      </c>
      <c r="B247" s="27" t="str">
        <f>DB_INFO!B247</f>
        <v>UK</v>
      </c>
      <c r="C247" s="27" t="str">
        <f>DB_INFO!C247</f>
        <v>Private</v>
      </c>
      <c r="D247" s="27" t="str">
        <f>DB_INFO!D247</f>
        <v>Hotel</v>
      </c>
      <c r="E247" s="27" t="str">
        <f>DB_INFO!E247</f>
        <v>No</v>
      </c>
      <c r="F247" s="28" t="str">
        <f>DB_INFO!F247</f>
        <v>Below 100</v>
      </c>
      <c r="G247" s="28" t="str">
        <f>DB_INFO!G247</f>
        <v>Below 1000</v>
      </c>
      <c r="H247" s="28" t="str">
        <f>DB_INFO!H247</f>
        <v>No</v>
      </c>
      <c r="I247" s="28" t="str">
        <f>DB_INFO!I247</f>
        <v>No</v>
      </c>
      <c r="J247" s="27" t="str">
        <f>DB_RHC_KNOWN!J247</f>
        <v>Yes</v>
      </c>
      <c r="K247" s="33">
        <v>1</v>
      </c>
      <c r="L247" s="48" t="s">
        <v>216</v>
      </c>
      <c r="M247" s="48" t="s">
        <v>216</v>
      </c>
      <c r="N247" s="48" t="s">
        <v>216</v>
      </c>
      <c r="O247" s="48" t="s">
        <v>216</v>
      </c>
      <c r="P247" s="49" t="s">
        <v>216</v>
      </c>
      <c r="Q247" s="48"/>
      <c r="R247" s="48" t="s">
        <v>216</v>
      </c>
      <c r="S247" s="48" t="s">
        <v>216</v>
      </c>
      <c r="T247" s="48" t="s">
        <v>216</v>
      </c>
      <c r="U247" s="48" t="s">
        <v>216</v>
      </c>
      <c r="V247" s="49" t="s">
        <v>216</v>
      </c>
      <c r="W247" s="3">
        <f t="shared" si="6"/>
        <v>1</v>
      </c>
      <c r="X247" s="3">
        <f t="shared" si="7"/>
        <v>0</v>
      </c>
    </row>
    <row r="248" spans="1:24" ht="12" customHeight="1">
      <c r="A248" s="26">
        <v>244</v>
      </c>
      <c r="B248" s="27" t="str">
        <f>DB_INFO!B248</f>
        <v>UK</v>
      </c>
      <c r="C248" s="27" t="str">
        <f>DB_INFO!C248</f>
        <v>Public</v>
      </c>
      <c r="D248" s="27" t="str">
        <f>DB_INFO!D248</f>
        <v>Office</v>
      </c>
      <c r="E248" s="27" t="str">
        <f>DB_INFO!E248</f>
        <v>No</v>
      </c>
      <c r="F248" s="28" t="str">
        <f>DB_INFO!F248</f>
        <v>Below 100</v>
      </c>
      <c r="G248" s="28" t="str">
        <f>DB_INFO!G248</f>
        <v>DK/DA</v>
      </c>
      <c r="H248" s="28" t="str">
        <f>DB_INFO!H248</f>
        <v>DK/DA</v>
      </c>
      <c r="I248" s="28" t="str">
        <f>DB_INFO!I248</f>
        <v>No</v>
      </c>
      <c r="J248" s="27" t="str">
        <f>DB_RHC_KNOWN!J248</f>
        <v>No</v>
      </c>
      <c r="K248" s="33" t="s">
        <v>216</v>
      </c>
      <c r="L248" s="48" t="s">
        <v>216</v>
      </c>
      <c r="M248" s="48" t="s">
        <v>216</v>
      </c>
      <c r="N248" s="48" t="s">
        <v>216</v>
      </c>
      <c r="O248" s="48" t="s">
        <v>216</v>
      </c>
      <c r="P248" s="49" t="s">
        <v>216</v>
      </c>
      <c r="Q248" s="48" t="s">
        <v>216</v>
      </c>
      <c r="R248" s="48" t="s">
        <v>216</v>
      </c>
      <c r="S248" s="48" t="s">
        <v>216</v>
      </c>
      <c r="T248" s="48" t="s">
        <v>216</v>
      </c>
      <c r="U248" s="48" t="s">
        <v>216</v>
      </c>
      <c r="V248" s="49" t="s">
        <v>216</v>
      </c>
      <c r="W248" s="3">
        <f t="shared" si="6"/>
        <v>0</v>
      </c>
      <c r="X248" s="3">
        <f t="shared" si="7"/>
        <v>0</v>
      </c>
    </row>
    <row r="249" spans="1:24" ht="12" customHeight="1">
      <c r="A249" s="26">
        <v>245</v>
      </c>
      <c r="B249" s="27" t="str">
        <f>DB_INFO!B249</f>
        <v>UK</v>
      </c>
      <c r="C249" s="27" t="str">
        <f>DB_INFO!C249</f>
        <v>Public</v>
      </c>
      <c r="D249" s="27" t="str">
        <f>DB_INFO!D249</f>
        <v>Sport Centre</v>
      </c>
      <c r="E249" s="27" t="str">
        <f>DB_INFO!E249</f>
        <v>No</v>
      </c>
      <c r="F249" s="28" t="str">
        <f>DB_INFO!F249</f>
        <v>Below 100</v>
      </c>
      <c r="G249" s="28" t="str">
        <f>DB_INFO!G249</f>
        <v>DK/DA</v>
      </c>
      <c r="H249" s="28" t="str">
        <f>DB_INFO!H249</f>
        <v>No</v>
      </c>
      <c r="I249" s="28" t="str">
        <f>DB_INFO!I249</f>
        <v>Yes</v>
      </c>
      <c r="J249" s="27" t="str">
        <f>DB_RHC_KNOWN!J249</f>
        <v>Yes</v>
      </c>
      <c r="K249" s="33" t="s">
        <v>216</v>
      </c>
      <c r="L249" s="48" t="s">
        <v>216</v>
      </c>
      <c r="M249" s="48" t="s">
        <v>216</v>
      </c>
      <c r="N249" s="48" t="s">
        <v>216</v>
      </c>
      <c r="O249" s="48" t="s">
        <v>216</v>
      </c>
      <c r="P249" s="49">
        <v>1</v>
      </c>
      <c r="Q249" s="48" t="s">
        <v>216</v>
      </c>
      <c r="R249" s="48" t="s">
        <v>216</v>
      </c>
      <c r="S249" s="48" t="s">
        <v>216</v>
      </c>
      <c r="T249" s="48" t="s">
        <v>216</v>
      </c>
      <c r="U249" s="48" t="s">
        <v>216</v>
      </c>
      <c r="V249" s="49"/>
      <c r="W249" s="3">
        <f t="shared" si="6"/>
        <v>0</v>
      </c>
      <c r="X249" s="3">
        <f t="shared" si="7"/>
        <v>0</v>
      </c>
    </row>
    <row r="250" spans="1:24" ht="12" customHeight="1">
      <c r="A250" s="26">
        <v>246</v>
      </c>
      <c r="B250" s="27" t="str">
        <f>DB_INFO!B250</f>
        <v>UK</v>
      </c>
      <c r="C250" s="27" t="str">
        <f>DB_INFO!C250</f>
        <v>Private</v>
      </c>
      <c r="D250" s="27" t="str">
        <f>DB_INFO!D250</f>
        <v>Office</v>
      </c>
      <c r="E250" s="27" t="str">
        <f>DB_INFO!E250</f>
        <v>No</v>
      </c>
      <c r="F250" s="28" t="str">
        <f>DB_INFO!F250</f>
        <v>Below 100</v>
      </c>
      <c r="G250" s="28" t="str">
        <f>DB_INFO!G250</f>
        <v>1000-5000</v>
      </c>
      <c r="H250" s="28" t="str">
        <f>DB_INFO!H250</f>
        <v>Yes</v>
      </c>
      <c r="I250" s="28" t="str">
        <f>DB_INFO!I250</f>
        <v>Yes</v>
      </c>
      <c r="J250" s="27" t="str">
        <f>DB_RHC_KNOWN!J250</f>
        <v>Yes</v>
      </c>
      <c r="K250" s="33">
        <v>1</v>
      </c>
      <c r="L250" s="48" t="s">
        <v>216</v>
      </c>
      <c r="M250" s="48">
        <v>1</v>
      </c>
      <c r="N250" s="48" t="s">
        <v>216</v>
      </c>
      <c r="O250" s="48" t="s">
        <v>216</v>
      </c>
      <c r="P250" s="49" t="s">
        <v>216</v>
      </c>
      <c r="Q250" s="48"/>
      <c r="R250" s="48" t="s">
        <v>216</v>
      </c>
      <c r="S250" s="48">
        <v>1</v>
      </c>
      <c r="T250" s="48" t="s">
        <v>216</v>
      </c>
      <c r="U250" s="48" t="s">
        <v>216</v>
      </c>
      <c r="V250" s="49" t="s">
        <v>216</v>
      </c>
      <c r="W250" s="3">
        <f t="shared" si="6"/>
        <v>2</v>
      </c>
      <c r="X250" s="3">
        <f t="shared" si="7"/>
        <v>1</v>
      </c>
    </row>
    <row r="251" spans="1:24" ht="12" customHeight="1">
      <c r="A251" s="26">
        <v>247</v>
      </c>
      <c r="B251" s="27" t="str">
        <f>DB_INFO!B251</f>
        <v>UK</v>
      </c>
      <c r="C251" s="27" t="str">
        <f>DB_INFO!C251</f>
        <v>Public</v>
      </c>
      <c r="D251" s="27" t="str">
        <f>DB_INFO!D251</f>
        <v>Sport Centre</v>
      </c>
      <c r="E251" s="27" t="str">
        <f>DB_INFO!E251</f>
        <v>No</v>
      </c>
      <c r="F251" s="28" t="str">
        <f>DB_INFO!F251</f>
        <v>100-1000</v>
      </c>
      <c r="G251" s="28" t="str">
        <f>DB_INFO!G251</f>
        <v>DK/DA</v>
      </c>
      <c r="H251" s="28" t="str">
        <f>DB_INFO!H251</f>
        <v>No</v>
      </c>
      <c r="I251" s="28" t="str">
        <f>DB_INFO!I251</f>
        <v>No</v>
      </c>
      <c r="J251" s="27" t="str">
        <f>DB_RHC_KNOWN!J251</f>
        <v>Yes</v>
      </c>
      <c r="K251" s="33">
        <v>1</v>
      </c>
      <c r="L251" s="48" t="s">
        <v>216</v>
      </c>
      <c r="M251" s="48" t="s">
        <v>216</v>
      </c>
      <c r="N251" s="48" t="s">
        <v>216</v>
      </c>
      <c r="O251" s="48" t="s">
        <v>216</v>
      </c>
      <c r="P251" s="49" t="s">
        <v>216</v>
      </c>
      <c r="Q251" s="48"/>
      <c r="R251" s="48" t="s">
        <v>216</v>
      </c>
      <c r="S251" s="48" t="s">
        <v>216</v>
      </c>
      <c r="T251" s="48" t="s">
        <v>216</v>
      </c>
      <c r="U251" s="48" t="s">
        <v>216</v>
      </c>
      <c r="V251" s="49" t="s">
        <v>216</v>
      </c>
      <c r="W251" s="3">
        <f t="shared" si="6"/>
        <v>1</v>
      </c>
      <c r="X251" s="3">
        <f t="shared" si="7"/>
        <v>0</v>
      </c>
    </row>
    <row r="252" spans="1:24" ht="12" customHeight="1">
      <c r="A252" s="26">
        <v>248</v>
      </c>
      <c r="B252" s="27" t="str">
        <f>DB_INFO!B252</f>
        <v>UK</v>
      </c>
      <c r="C252" s="27" t="str">
        <f>DB_INFO!C252</f>
        <v>Private</v>
      </c>
      <c r="D252" s="27" t="str">
        <f>DB_INFO!D252</f>
        <v>Hotel</v>
      </c>
      <c r="E252" s="27" t="str">
        <f>DB_INFO!E252</f>
        <v>No</v>
      </c>
      <c r="F252" s="28" t="str">
        <f>DB_INFO!F252</f>
        <v>Below 100</v>
      </c>
      <c r="G252" s="28" t="str">
        <f>DB_INFO!G252</f>
        <v>Below 1000</v>
      </c>
      <c r="H252" s="28" t="str">
        <f>DB_INFO!H252</f>
        <v>No</v>
      </c>
      <c r="I252" s="28" t="str">
        <f>DB_INFO!I252</f>
        <v>No</v>
      </c>
      <c r="J252" s="27" t="str">
        <f>DB_RHC_KNOWN!J252</f>
        <v>Yes</v>
      </c>
      <c r="K252" s="33" t="s">
        <v>216</v>
      </c>
      <c r="L252" s="48" t="s">
        <v>216</v>
      </c>
      <c r="M252" s="48" t="s">
        <v>216</v>
      </c>
      <c r="N252" s="48" t="s">
        <v>216</v>
      </c>
      <c r="O252" s="48" t="s">
        <v>216</v>
      </c>
      <c r="P252" s="49">
        <v>1</v>
      </c>
      <c r="Q252" s="48" t="s">
        <v>216</v>
      </c>
      <c r="R252" s="48" t="s">
        <v>216</v>
      </c>
      <c r="S252" s="48" t="s">
        <v>216</v>
      </c>
      <c r="T252" s="48" t="s">
        <v>216</v>
      </c>
      <c r="U252" s="48" t="s">
        <v>216</v>
      </c>
      <c r="V252" s="49"/>
      <c r="W252" s="3">
        <f t="shared" si="6"/>
        <v>0</v>
      </c>
      <c r="X252" s="3">
        <f t="shared" si="7"/>
        <v>0</v>
      </c>
    </row>
    <row r="253" spans="1:24" ht="12" customHeight="1">
      <c r="A253" s="26">
        <v>249</v>
      </c>
      <c r="B253" s="27" t="str">
        <f>DB_INFO!B253</f>
        <v>UK</v>
      </c>
      <c r="C253" s="27" t="str">
        <f>DB_INFO!C253</f>
        <v>Private</v>
      </c>
      <c r="D253" s="27" t="str">
        <f>DB_INFO!D253</f>
        <v>Sport Centre</v>
      </c>
      <c r="E253" s="27" t="str">
        <f>DB_INFO!E253</f>
        <v>No</v>
      </c>
      <c r="F253" s="28" t="str">
        <f>DB_INFO!F253</f>
        <v>Below 100</v>
      </c>
      <c r="G253" s="28" t="str">
        <f>DB_INFO!G253</f>
        <v>DK/DA</v>
      </c>
      <c r="H253" s="28" t="str">
        <f>DB_INFO!H253</f>
        <v>Yes</v>
      </c>
      <c r="I253" s="28" t="str">
        <f>DB_INFO!I253</f>
        <v>Yes</v>
      </c>
      <c r="J253" s="27" t="str">
        <f>DB_RHC_KNOWN!J253</f>
        <v>Yes</v>
      </c>
      <c r="K253" s="33">
        <v>1</v>
      </c>
      <c r="L253" s="48" t="s">
        <v>216</v>
      </c>
      <c r="M253" s="48" t="s">
        <v>216</v>
      </c>
      <c r="N253" s="48" t="s">
        <v>216</v>
      </c>
      <c r="O253" s="48" t="s">
        <v>216</v>
      </c>
      <c r="P253" s="49" t="s">
        <v>216</v>
      </c>
      <c r="Q253" s="48">
        <v>1</v>
      </c>
      <c r="R253" s="48" t="s">
        <v>216</v>
      </c>
      <c r="S253" s="48" t="s">
        <v>216</v>
      </c>
      <c r="T253" s="48" t="s">
        <v>216</v>
      </c>
      <c r="U253" s="48" t="s">
        <v>216</v>
      </c>
      <c r="V253" s="49" t="s">
        <v>216</v>
      </c>
      <c r="W253" s="3">
        <f t="shared" si="6"/>
        <v>1</v>
      </c>
      <c r="X253" s="3">
        <f t="shared" si="7"/>
        <v>1</v>
      </c>
    </row>
    <row r="254" spans="1:24" ht="12" customHeight="1">
      <c r="A254" s="26">
        <v>250</v>
      </c>
      <c r="B254" s="27" t="str">
        <f>DB_INFO!B254</f>
        <v>UK</v>
      </c>
      <c r="C254" s="27" t="str">
        <f>DB_INFO!C254</f>
        <v>Private</v>
      </c>
      <c r="D254" s="27" t="str">
        <f>DB_INFO!D254</f>
        <v>Office</v>
      </c>
      <c r="E254" s="27" t="str">
        <f>DB_INFO!E254</f>
        <v>No</v>
      </c>
      <c r="F254" s="28" t="str">
        <f>DB_INFO!F254</f>
        <v>100-1000</v>
      </c>
      <c r="G254" s="28" t="str">
        <f>DB_INFO!G254</f>
        <v>Above 5000</v>
      </c>
      <c r="H254" s="28" t="str">
        <f>DB_INFO!H254</f>
        <v>Yes</v>
      </c>
      <c r="I254" s="28" t="str">
        <f>DB_INFO!I254</f>
        <v>Yes</v>
      </c>
      <c r="J254" s="27" t="str">
        <f>DB_RHC_KNOWN!J254</f>
        <v>Yes</v>
      </c>
      <c r="K254" s="33">
        <v>1</v>
      </c>
      <c r="L254" s="48" t="s">
        <v>216</v>
      </c>
      <c r="M254" s="48">
        <v>1</v>
      </c>
      <c r="N254" s="48" t="s">
        <v>216</v>
      </c>
      <c r="O254" s="48" t="s">
        <v>216</v>
      </c>
      <c r="P254" s="49" t="s">
        <v>216</v>
      </c>
      <c r="Q254" s="48"/>
      <c r="R254" s="48" t="s">
        <v>216</v>
      </c>
      <c r="S254" s="48">
        <v>1</v>
      </c>
      <c r="T254" s="48" t="s">
        <v>216</v>
      </c>
      <c r="U254" s="48" t="s">
        <v>216</v>
      </c>
      <c r="V254" s="49" t="s">
        <v>216</v>
      </c>
      <c r="W254" s="3">
        <f t="shared" si="6"/>
        <v>2</v>
      </c>
      <c r="X254" s="3">
        <f t="shared" si="7"/>
        <v>1</v>
      </c>
    </row>
    <row r="255" spans="1:24" ht="12" customHeight="1">
      <c r="A255" s="26">
        <v>251</v>
      </c>
      <c r="B255" s="27" t="str">
        <f>DB_INFO!B255</f>
        <v>UK</v>
      </c>
      <c r="C255" s="27" t="str">
        <f>DB_INFO!C255</f>
        <v>Private</v>
      </c>
      <c r="D255" s="27" t="str">
        <f>DB_INFO!D255</f>
        <v>Hotel</v>
      </c>
      <c r="E255" s="27" t="str">
        <f>DB_INFO!E255</f>
        <v>Yes</v>
      </c>
      <c r="F255" s="28" t="str">
        <f>DB_INFO!F255</f>
        <v>Below 100</v>
      </c>
      <c r="G255" s="28" t="str">
        <f>DB_INFO!G255</f>
        <v>Below 1000</v>
      </c>
      <c r="H255" s="28" t="str">
        <f>DB_INFO!H255</f>
        <v>No</v>
      </c>
      <c r="I255" s="28" t="str">
        <f>DB_INFO!I255</f>
        <v>No</v>
      </c>
      <c r="J255" s="27" t="str">
        <f>DB_RHC_KNOWN!J255</f>
        <v>Yes</v>
      </c>
      <c r="K255" s="33" t="s">
        <v>216</v>
      </c>
      <c r="L255" s="48" t="s">
        <v>216</v>
      </c>
      <c r="M255" s="48" t="s">
        <v>216</v>
      </c>
      <c r="N255" s="48" t="s">
        <v>216</v>
      </c>
      <c r="O255" s="48" t="s">
        <v>216</v>
      </c>
      <c r="P255" s="49">
        <v>1</v>
      </c>
      <c r="Q255" s="48" t="s">
        <v>216</v>
      </c>
      <c r="R255" s="48" t="s">
        <v>216</v>
      </c>
      <c r="S255" s="48" t="s">
        <v>216</v>
      </c>
      <c r="T255" s="48" t="s">
        <v>216</v>
      </c>
      <c r="U255" s="48" t="s">
        <v>216</v>
      </c>
      <c r="V255" s="49"/>
      <c r="W255" s="3">
        <f t="shared" si="6"/>
        <v>0</v>
      </c>
      <c r="X255" s="3">
        <f t="shared" si="7"/>
        <v>0</v>
      </c>
    </row>
    <row r="256" spans="1:24" ht="12" customHeight="1">
      <c r="A256" s="26">
        <v>252</v>
      </c>
      <c r="B256" s="27" t="str">
        <f>DB_INFO!B256</f>
        <v>UK</v>
      </c>
      <c r="C256" s="27" t="str">
        <f>DB_INFO!C256</f>
        <v>Private</v>
      </c>
      <c r="D256" s="27" t="str">
        <f>DB_INFO!D256</f>
        <v>Sport Centre</v>
      </c>
      <c r="E256" s="27" t="str">
        <f>DB_INFO!E256</f>
        <v>No</v>
      </c>
      <c r="F256" s="28" t="str">
        <f>DB_INFO!F256</f>
        <v>Below 100</v>
      </c>
      <c r="G256" s="28" t="str">
        <f>DB_INFO!G256</f>
        <v>DK/DA</v>
      </c>
      <c r="H256" s="28" t="str">
        <f>DB_INFO!H256</f>
        <v>No</v>
      </c>
      <c r="I256" s="28" t="str">
        <f>DB_INFO!I256</f>
        <v>No</v>
      </c>
      <c r="J256" s="27" t="str">
        <f>DB_RHC_KNOWN!J256</f>
        <v>No</v>
      </c>
      <c r="K256" s="33" t="s">
        <v>216</v>
      </c>
      <c r="L256" s="48" t="s">
        <v>216</v>
      </c>
      <c r="M256" s="48" t="s">
        <v>216</v>
      </c>
      <c r="N256" s="48" t="s">
        <v>216</v>
      </c>
      <c r="O256" s="48" t="s">
        <v>216</v>
      </c>
      <c r="P256" s="49" t="s">
        <v>216</v>
      </c>
      <c r="Q256" s="48" t="s">
        <v>216</v>
      </c>
      <c r="R256" s="48" t="s">
        <v>216</v>
      </c>
      <c r="S256" s="48" t="s">
        <v>216</v>
      </c>
      <c r="T256" s="48" t="s">
        <v>216</v>
      </c>
      <c r="U256" s="48" t="s">
        <v>216</v>
      </c>
      <c r="V256" s="49" t="s">
        <v>216</v>
      </c>
      <c r="W256" s="3">
        <f t="shared" si="6"/>
        <v>0</v>
      </c>
      <c r="X256" s="3">
        <f t="shared" si="7"/>
        <v>0</v>
      </c>
    </row>
    <row r="257" spans="1:24" ht="12" customHeight="1">
      <c r="A257" s="26">
        <v>253</v>
      </c>
      <c r="B257" s="27" t="str">
        <f>DB_INFO!B257</f>
        <v>UK</v>
      </c>
      <c r="C257" s="27" t="str">
        <f>DB_INFO!C257</f>
        <v>Public</v>
      </c>
      <c r="D257" s="27" t="str">
        <f>DB_INFO!D257</f>
        <v>Sport Centre</v>
      </c>
      <c r="E257" s="27" t="str">
        <f>DB_INFO!E257</f>
        <v>No</v>
      </c>
      <c r="F257" s="28" t="str">
        <f>DB_INFO!F257</f>
        <v>Below 100</v>
      </c>
      <c r="G257" s="28" t="str">
        <f>DB_INFO!G257</f>
        <v>DK/DA</v>
      </c>
      <c r="H257" s="28" t="str">
        <f>DB_INFO!H257</f>
        <v>No</v>
      </c>
      <c r="I257" s="28" t="str">
        <f>DB_INFO!I257</f>
        <v>DK/DA</v>
      </c>
      <c r="J257" s="27" t="str">
        <f>DB_RHC_KNOWN!J257</f>
        <v>No</v>
      </c>
      <c r="K257" s="33" t="s">
        <v>216</v>
      </c>
      <c r="L257" s="48" t="s">
        <v>216</v>
      </c>
      <c r="M257" s="48" t="s">
        <v>216</v>
      </c>
      <c r="N257" s="48" t="s">
        <v>216</v>
      </c>
      <c r="O257" s="48" t="s">
        <v>216</v>
      </c>
      <c r="P257" s="49" t="s">
        <v>216</v>
      </c>
      <c r="Q257" s="48" t="s">
        <v>216</v>
      </c>
      <c r="R257" s="48" t="s">
        <v>216</v>
      </c>
      <c r="S257" s="48" t="s">
        <v>216</v>
      </c>
      <c r="T257" s="48" t="s">
        <v>216</v>
      </c>
      <c r="U257" s="48" t="s">
        <v>216</v>
      </c>
      <c r="V257" s="49" t="s">
        <v>216</v>
      </c>
      <c r="W257" s="3">
        <f t="shared" si="6"/>
        <v>0</v>
      </c>
      <c r="X257" s="3">
        <f t="shared" si="7"/>
        <v>0</v>
      </c>
    </row>
    <row r="258" spans="1:24" ht="12" customHeight="1">
      <c r="A258" s="26">
        <v>254</v>
      </c>
      <c r="B258" s="27" t="str">
        <f>DB_INFO!B258</f>
        <v>UK</v>
      </c>
      <c r="C258" s="27" t="str">
        <f>DB_INFO!C258</f>
        <v>Private</v>
      </c>
      <c r="D258" s="27" t="str">
        <f>DB_INFO!D258</f>
        <v>Other</v>
      </c>
      <c r="E258" s="27" t="str">
        <f>DB_INFO!E258</f>
        <v>No</v>
      </c>
      <c r="F258" s="28" t="str">
        <f>DB_INFO!F258</f>
        <v>Below 100</v>
      </c>
      <c r="G258" s="28" t="str">
        <f>DB_INFO!G258</f>
        <v>Above 5000</v>
      </c>
      <c r="H258" s="28" t="str">
        <f>DB_INFO!H258</f>
        <v>Yes</v>
      </c>
      <c r="I258" s="28" t="str">
        <f>DB_INFO!I258</f>
        <v>Yes</v>
      </c>
      <c r="J258" s="27" t="str">
        <f>DB_RHC_KNOWN!J258</f>
        <v>Yes</v>
      </c>
      <c r="K258" s="33">
        <v>1</v>
      </c>
      <c r="L258" s="48" t="s">
        <v>216</v>
      </c>
      <c r="M258" s="48">
        <v>1</v>
      </c>
      <c r="N258" s="48" t="s">
        <v>216</v>
      </c>
      <c r="O258" s="48" t="s">
        <v>216</v>
      </c>
      <c r="P258" s="49" t="s">
        <v>216</v>
      </c>
      <c r="Q258" s="48"/>
      <c r="R258" s="48" t="s">
        <v>216</v>
      </c>
      <c r="S258" s="48">
        <v>1</v>
      </c>
      <c r="T258" s="48" t="s">
        <v>216</v>
      </c>
      <c r="U258" s="48" t="s">
        <v>216</v>
      </c>
      <c r="V258" s="49" t="s">
        <v>216</v>
      </c>
      <c r="W258" s="3">
        <f t="shared" si="6"/>
        <v>2</v>
      </c>
      <c r="X258" s="3">
        <f t="shared" si="7"/>
        <v>1</v>
      </c>
    </row>
    <row r="259" spans="1:24" ht="12" customHeight="1">
      <c r="A259" s="26">
        <v>255</v>
      </c>
      <c r="B259" s="27" t="str">
        <f>DB_INFO!B259</f>
        <v>UK</v>
      </c>
      <c r="C259" s="27" t="str">
        <f>DB_INFO!C259</f>
        <v>Private</v>
      </c>
      <c r="D259" s="27" t="str">
        <f>DB_INFO!D259</f>
        <v>Office</v>
      </c>
      <c r="E259" s="27" t="str">
        <f>DB_INFO!E259</f>
        <v>No</v>
      </c>
      <c r="F259" s="28" t="str">
        <f>DB_INFO!F259</f>
        <v>Below 100</v>
      </c>
      <c r="G259" s="28" t="str">
        <f>DB_INFO!G259</f>
        <v>Below 1000</v>
      </c>
      <c r="H259" s="28" t="str">
        <f>DB_INFO!H259</f>
        <v>No</v>
      </c>
      <c r="I259" s="28" t="str">
        <f>DB_INFO!I259</f>
        <v>No</v>
      </c>
      <c r="J259" s="27" t="str">
        <f>DB_RHC_KNOWN!J259</f>
        <v>Yes</v>
      </c>
      <c r="K259" s="33">
        <v>1</v>
      </c>
      <c r="L259" s="48" t="s">
        <v>216</v>
      </c>
      <c r="M259" s="48">
        <v>1</v>
      </c>
      <c r="N259" s="48" t="s">
        <v>216</v>
      </c>
      <c r="O259" s="48" t="s">
        <v>216</v>
      </c>
      <c r="P259" s="49" t="s">
        <v>216</v>
      </c>
      <c r="Q259" s="48"/>
      <c r="R259" s="48" t="s">
        <v>216</v>
      </c>
      <c r="S259" s="48"/>
      <c r="T259" s="48" t="s">
        <v>216</v>
      </c>
      <c r="U259" s="48" t="s">
        <v>216</v>
      </c>
      <c r="V259" s="49" t="s">
        <v>216</v>
      </c>
      <c r="W259" s="3">
        <f t="shared" si="6"/>
        <v>2</v>
      </c>
      <c r="X259" s="3">
        <f t="shared" si="7"/>
        <v>0</v>
      </c>
    </row>
    <row r="260" spans="1:24" ht="12" customHeight="1">
      <c r="A260" s="26">
        <v>256</v>
      </c>
      <c r="B260" s="27" t="str">
        <f>DB_INFO!B260</f>
        <v>UK</v>
      </c>
      <c r="C260" s="27" t="str">
        <f>DB_INFO!C260</f>
        <v>Private</v>
      </c>
      <c r="D260" s="27" t="str">
        <f>DB_INFO!D260</f>
        <v>Office</v>
      </c>
      <c r="E260" s="27" t="str">
        <f>DB_INFO!E260</f>
        <v>No</v>
      </c>
      <c r="F260" s="28" t="str">
        <f>DB_INFO!F260</f>
        <v>Below 100</v>
      </c>
      <c r="G260" s="28" t="str">
        <f>DB_INFO!G260</f>
        <v>Below 1000</v>
      </c>
      <c r="H260" s="28" t="str">
        <f>DB_INFO!H260</f>
        <v>No</v>
      </c>
      <c r="I260" s="28" t="str">
        <f>DB_INFO!I260</f>
        <v>No</v>
      </c>
      <c r="J260" s="27" t="str">
        <f>DB_RHC_KNOWN!J260</f>
        <v>Yes</v>
      </c>
      <c r="K260" s="33" t="s">
        <v>216</v>
      </c>
      <c r="L260" s="48" t="s">
        <v>216</v>
      </c>
      <c r="M260" s="48" t="s">
        <v>216</v>
      </c>
      <c r="N260" s="48" t="s">
        <v>216</v>
      </c>
      <c r="O260" s="48" t="s">
        <v>216</v>
      </c>
      <c r="P260" s="49">
        <v>1</v>
      </c>
      <c r="Q260" s="48" t="s">
        <v>216</v>
      </c>
      <c r="R260" s="48" t="s">
        <v>216</v>
      </c>
      <c r="S260" s="48" t="s">
        <v>216</v>
      </c>
      <c r="T260" s="48" t="s">
        <v>216</v>
      </c>
      <c r="U260" s="48" t="s">
        <v>216</v>
      </c>
      <c r="V260" s="49"/>
      <c r="W260" s="3">
        <f t="shared" si="6"/>
        <v>0</v>
      </c>
      <c r="X260" s="3">
        <f t="shared" si="7"/>
        <v>0</v>
      </c>
    </row>
    <row r="261" spans="1:24" ht="12" customHeight="1">
      <c r="A261" s="26">
        <v>257</v>
      </c>
      <c r="B261" s="27" t="str">
        <f>DB_INFO!B261</f>
        <v>UK</v>
      </c>
      <c r="C261" s="27" t="str">
        <f>DB_INFO!C261</f>
        <v>Private</v>
      </c>
      <c r="D261" s="27" t="str">
        <f>DB_INFO!D261</f>
        <v>Office</v>
      </c>
      <c r="E261" s="27" t="str">
        <f>DB_INFO!E261</f>
        <v>No</v>
      </c>
      <c r="F261" s="28" t="str">
        <f>DB_INFO!F261</f>
        <v>Below 100</v>
      </c>
      <c r="G261" s="28" t="str">
        <f>DB_INFO!G261</f>
        <v>1000-5000</v>
      </c>
      <c r="H261" s="28" t="str">
        <f>DB_INFO!H261</f>
        <v>DK/DA</v>
      </c>
      <c r="I261" s="28" t="str">
        <f>DB_INFO!I261</f>
        <v>DK/DA</v>
      </c>
      <c r="J261" s="27" t="str">
        <f>DB_RHC_KNOWN!J261</f>
        <v>No</v>
      </c>
      <c r="K261" s="33" t="s">
        <v>216</v>
      </c>
      <c r="L261" s="48" t="s">
        <v>216</v>
      </c>
      <c r="M261" s="48" t="s">
        <v>216</v>
      </c>
      <c r="N261" s="48" t="s">
        <v>216</v>
      </c>
      <c r="O261" s="48" t="s">
        <v>216</v>
      </c>
      <c r="P261" s="49" t="s">
        <v>216</v>
      </c>
      <c r="Q261" s="48" t="s">
        <v>216</v>
      </c>
      <c r="R261" s="48" t="s">
        <v>216</v>
      </c>
      <c r="S261" s="48" t="s">
        <v>216</v>
      </c>
      <c r="T261" s="48" t="s">
        <v>216</v>
      </c>
      <c r="U261" s="48" t="s">
        <v>216</v>
      </c>
      <c r="V261" s="49" t="s">
        <v>216</v>
      </c>
      <c r="W261" s="3">
        <f t="shared" si="6"/>
        <v>0</v>
      </c>
      <c r="X261" s="3">
        <f t="shared" si="7"/>
        <v>0</v>
      </c>
    </row>
    <row r="262" spans="1:24" ht="12" customHeight="1">
      <c r="A262" s="26">
        <v>258</v>
      </c>
      <c r="B262" s="27" t="str">
        <f>DB_INFO!B262</f>
        <v>UK</v>
      </c>
      <c r="C262" s="27" t="str">
        <f>DB_INFO!C262</f>
        <v>Private</v>
      </c>
      <c r="D262" s="27" t="str">
        <f>DB_INFO!D262</f>
        <v>Hotel</v>
      </c>
      <c r="E262" s="27" t="str">
        <f>DB_INFO!E262</f>
        <v>No</v>
      </c>
      <c r="F262" s="28" t="str">
        <f>DB_INFO!F262</f>
        <v>Below 100</v>
      </c>
      <c r="G262" s="28" t="str">
        <f>DB_INFO!G262</f>
        <v>Below 1000</v>
      </c>
      <c r="H262" s="28" t="str">
        <f>DB_INFO!H262</f>
        <v>No</v>
      </c>
      <c r="I262" s="28" t="str">
        <f>DB_INFO!I262</f>
        <v>No</v>
      </c>
      <c r="J262" s="27" t="str">
        <f>DB_RHC_KNOWN!J262</f>
        <v>No</v>
      </c>
      <c r="K262" s="33" t="s">
        <v>216</v>
      </c>
      <c r="L262" s="48" t="s">
        <v>216</v>
      </c>
      <c r="M262" s="48" t="s">
        <v>216</v>
      </c>
      <c r="N262" s="48" t="s">
        <v>216</v>
      </c>
      <c r="O262" s="48" t="s">
        <v>216</v>
      </c>
      <c r="P262" s="49" t="s">
        <v>216</v>
      </c>
      <c r="Q262" s="48" t="s">
        <v>216</v>
      </c>
      <c r="R262" s="48" t="s">
        <v>216</v>
      </c>
      <c r="S262" s="48" t="s">
        <v>216</v>
      </c>
      <c r="T262" s="48" t="s">
        <v>216</v>
      </c>
      <c r="U262" s="48" t="s">
        <v>216</v>
      </c>
      <c r="V262" s="49" t="s">
        <v>216</v>
      </c>
      <c r="W262" s="3">
        <f t="shared" ref="W262:W325" si="8">SUM(K262:O262)</f>
        <v>0</v>
      </c>
      <c r="X262" s="3">
        <f t="shared" ref="X262:X325" si="9">SUM(Q262:U262)</f>
        <v>0</v>
      </c>
    </row>
    <row r="263" spans="1:24" ht="12" customHeight="1">
      <c r="A263" s="26">
        <v>259</v>
      </c>
      <c r="B263" s="27" t="str">
        <f>DB_INFO!B263</f>
        <v>UK</v>
      </c>
      <c r="C263" s="27" t="str">
        <f>DB_INFO!C263</f>
        <v>Private</v>
      </c>
      <c r="D263" s="27" t="str">
        <f>DB_INFO!D263</f>
        <v>Commerce</v>
      </c>
      <c r="E263" s="27" t="str">
        <f>DB_INFO!E263</f>
        <v>No</v>
      </c>
      <c r="F263" s="28" t="str">
        <f>DB_INFO!F263</f>
        <v>100-1000</v>
      </c>
      <c r="G263" s="28" t="str">
        <f>DB_INFO!G263</f>
        <v>Below 1000</v>
      </c>
      <c r="H263" s="28" t="str">
        <f>DB_INFO!H263</f>
        <v>No</v>
      </c>
      <c r="I263" s="28" t="str">
        <f>DB_INFO!I263</f>
        <v>No</v>
      </c>
      <c r="J263" s="27" t="str">
        <f>DB_RHC_KNOWN!J263</f>
        <v>Yes</v>
      </c>
      <c r="K263" s="33">
        <v>1</v>
      </c>
      <c r="L263" s="48" t="s">
        <v>216</v>
      </c>
      <c r="M263" s="48" t="s">
        <v>216</v>
      </c>
      <c r="N263" s="48" t="s">
        <v>216</v>
      </c>
      <c r="O263" s="48" t="s">
        <v>216</v>
      </c>
      <c r="P263" s="49" t="s">
        <v>216</v>
      </c>
      <c r="Q263" s="48"/>
      <c r="R263" s="48" t="s">
        <v>216</v>
      </c>
      <c r="S263" s="48" t="s">
        <v>216</v>
      </c>
      <c r="T263" s="48" t="s">
        <v>216</v>
      </c>
      <c r="U263" s="48" t="s">
        <v>216</v>
      </c>
      <c r="V263" s="49" t="s">
        <v>216</v>
      </c>
      <c r="W263" s="3">
        <f t="shared" si="8"/>
        <v>1</v>
      </c>
      <c r="X263" s="3">
        <f t="shared" si="9"/>
        <v>0</v>
      </c>
    </row>
    <row r="264" spans="1:24" ht="12" customHeight="1">
      <c r="A264" s="26">
        <v>260</v>
      </c>
      <c r="B264" s="27" t="str">
        <f>DB_INFO!B264</f>
        <v>UK</v>
      </c>
      <c r="C264" s="27" t="str">
        <f>DB_INFO!C264</f>
        <v>Private</v>
      </c>
      <c r="D264" s="27" t="str">
        <f>DB_INFO!D264</f>
        <v>Sport Centre</v>
      </c>
      <c r="E264" s="27" t="str">
        <f>DB_INFO!E264</f>
        <v>No</v>
      </c>
      <c r="F264" s="28" t="str">
        <f>DB_INFO!F264</f>
        <v>100-1000</v>
      </c>
      <c r="G264" s="28" t="str">
        <f>DB_INFO!G264</f>
        <v>DK/DA</v>
      </c>
      <c r="H264" s="28" t="str">
        <f>DB_INFO!H264</f>
        <v>DK/DA</v>
      </c>
      <c r="I264" s="28" t="str">
        <f>DB_INFO!I264</f>
        <v>DK/DA</v>
      </c>
      <c r="J264" s="27" t="str">
        <f>DB_RHC_KNOWN!J264</f>
        <v>No</v>
      </c>
      <c r="K264" s="33" t="s">
        <v>216</v>
      </c>
      <c r="L264" s="48" t="s">
        <v>216</v>
      </c>
      <c r="M264" s="48" t="s">
        <v>216</v>
      </c>
      <c r="N264" s="48" t="s">
        <v>216</v>
      </c>
      <c r="O264" s="48" t="s">
        <v>216</v>
      </c>
      <c r="P264" s="49" t="s">
        <v>216</v>
      </c>
      <c r="Q264" s="48" t="s">
        <v>216</v>
      </c>
      <c r="R264" s="48" t="s">
        <v>216</v>
      </c>
      <c r="S264" s="48" t="s">
        <v>216</v>
      </c>
      <c r="T264" s="48" t="s">
        <v>216</v>
      </c>
      <c r="U264" s="48" t="s">
        <v>216</v>
      </c>
      <c r="V264" s="49" t="s">
        <v>216</v>
      </c>
      <c r="W264" s="3">
        <f t="shared" si="8"/>
        <v>0</v>
      </c>
      <c r="X264" s="3">
        <f t="shared" si="9"/>
        <v>0</v>
      </c>
    </row>
    <row r="265" spans="1:24" ht="12" customHeight="1">
      <c r="A265" s="26">
        <v>261</v>
      </c>
      <c r="B265" s="27" t="str">
        <f>DB_INFO!B265</f>
        <v>UK</v>
      </c>
      <c r="C265" s="27" t="str">
        <f>DB_INFO!C265</f>
        <v>Private</v>
      </c>
      <c r="D265" s="27" t="str">
        <f>DB_INFO!D265</f>
        <v>Hotel</v>
      </c>
      <c r="E265" s="27" t="str">
        <f>DB_INFO!E265</f>
        <v>No</v>
      </c>
      <c r="F265" s="28" t="str">
        <f>DB_INFO!F265</f>
        <v>Below 100</v>
      </c>
      <c r="G265" s="28" t="str">
        <f>DB_INFO!G265</f>
        <v>Below 1000</v>
      </c>
      <c r="H265" s="28" t="str">
        <f>DB_INFO!H265</f>
        <v>No</v>
      </c>
      <c r="I265" s="28" t="str">
        <f>DB_INFO!I265</f>
        <v>Yes</v>
      </c>
      <c r="J265" s="27" t="str">
        <f>DB_RHC_KNOWN!J265</f>
        <v>Yes</v>
      </c>
      <c r="K265" s="33" t="s">
        <v>216</v>
      </c>
      <c r="L265" s="48" t="s">
        <v>216</v>
      </c>
      <c r="M265" s="48" t="s">
        <v>216</v>
      </c>
      <c r="N265" s="48" t="s">
        <v>216</v>
      </c>
      <c r="O265" s="48" t="s">
        <v>216</v>
      </c>
      <c r="P265" s="49">
        <v>1</v>
      </c>
      <c r="Q265" s="48" t="s">
        <v>216</v>
      </c>
      <c r="R265" s="48" t="s">
        <v>216</v>
      </c>
      <c r="S265" s="48" t="s">
        <v>216</v>
      </c>
      <c r="T265" s="48" t="s">
        <v>216</v>
      </c>
      <c r="U265" s="48" t="s">
        <v>216</v>
      </c>
      <c r="V265" s="49"/>
      <c r="W265" s="3">
        <f t="shared" si="8"/>
        <v>0</v>
      </c>
      <c r="X265" s="3">
        <f t="shared" si="9"/>
        <v>0</v>
      </c>
    </row>
    <row r="266" spans="1:24" ht="12" customHeight="1">
      <c r="A266" s="26">
        <v>262</v>
      </c>
      <c r="B266" s="27" t="str">
        <f>DB_INFO!B266</f>
        <v>UK</v>
      </c>
      <c r="C266" s="27" t="str">
        <f>DB_INFO!C266</f>
        <v>Private</v>
      </c>
      <c r="D266" s="27" t="str">
        <f>DB_INFO!D266</f>
        <v>Sport Centre</v>
      </c>
      <c r="E266" s="27" t="str">
        <f>DB_INFO!E266</f>
        <v>No</v>
      </c>
      <c r="F266" s="28" t="str">
        <f>DB_INFO!F266</f>
        <v>Below 100</v>
      </c>
      <c r="G266" s="28" t="str">
        <f>DB_INFO!G266</f>
        <v>DK/DA</v>
      </c>
      <c r="H266" s="28" t="str">
        <f>DB_INFO!H266</f>
        <v>DK/DA</v>
      </c>
      <c r="I266" s="28" t="str">
        <f>DB_INFO!I266</f>
        <v>DK/DA</v>
      </c>
      <c r="J266" s="27" t="str">
        <f>DB_RHC_KNOWN!J266</f>
        <v>No</v>
      </c>
      <c r="K266" s="33" t="s">
        <v>216</v>
      </c>
      <c r="L266" s="48" t="s">
        <v>216</v>
      </c>
      <c r="M266" s="48" t="s">
        <v>216</v>
      </c>
      <c r="N266" s="48" t="s">
        <v>216</v>
      </c>
      <c r="O266" s="48" t="s">
        <v>216</v>
      </c>
      <c r="P266" s="49" t="s">
        <v>216</v>
      </c>
      <c r="Q266" s="48" t="s">
        <v>216</v>
      </c>
      <c r="R266" s="48" t="s">
        <v>216</v>
      </c>
      <c r="S266" s="48" t="s">
        <v>216</v>
      </c>
      <c r="T266" s="48" t="s">
        <v>216</v>
      </c>
      <c r="U266" s="48" t="s">
        <v>216</v>
      </c>
      <c r="V266" s="49" t="s">
        <v>216</v>
      </c>
      <c r="W266" s="3">
        <f t="shared" si="8"/>
        <v>0</v>
      </c>
      <c r="X266" s="3">
        <f t="shared" si="9"/>
        <v>0</v>
      </c>
    </row>
    <row r="267" spans="1:24" ht="12" customHeight="1">
      <c r="A267" s="26">
        <v>263</v>
      </c>
      <c r="B267" s="27" t="str">
        <f>DB_INFO!B267</f>
        <v>UK</v>
      </c>
      <c r="C267" s="27" t="str">
        <f>DB_INFO!C267</f>
        <v>Public</v>
      </c>
      <c r="D267" s="27" t="str">
        <f>DB_INFO!D267</f>
        <v>Sport Centre</v>
      </c>
      <c r="E267" s="27" t="str">
        <f>DB_INFO!E267</f>
        <v>Yes</v>
      </c>
      <c r="F267" s="28" t="str">
        <f>DB_INFO!F267</f>
        <v>Below 100</v>
      </c>
      <c r="G267" s="28" t="str">
        <f>DB_INFO!G267</f>
        <v>DK/DA</v>
      </c>
      <c r="H267" s="28" t="str">
        <f>DB_INFO!H267</f>
        <v>Yes</v>
      </c>
      <c r="I267" s="28" t="str">
        <f>DB_INFO!I267</f>
        <v>Yes</v>
      </c>
      <c r="J267" s="27" t="str">
        <f>DB_RHC_KNOWN!J267</f>
        <v>Yes</v>
      </c>
      <c r="K267" s="33">
        <v>1</v>
      </c>
      <c r="L267" s="48">
        <v>1</v>
      </c>
      <c r="M267" s="48" t="s">
        <v>216</v>
      </c>
      <c r="N267" s="48" t="s">
        <v>216</v>
      </c>
      <c r="O267" s="48" t="s">
        <v>216</v>
      </c>
      <c r="P267" s="49" t="s">
        <v>216</v>
      </c>
      <c r="Q267" s="48"/>
      <c r="R267" s="48"/>
      <c r="S267" s="48" t="s">
        <v>216</v>
      </c>
      <c r="T267" s="48" t="s">
        <v>216</v>
      </c>
      <c r="U267" s="48" t="s">
        <v>216</v>
      </c>
      <c r="V267" s="49" t="s">
        <v>216</v>
      </c>
      <c r="W267" s="3">
        <f t="shared" si="8"/>
        <v>2</v>
      </c>
      <c r="X267" s="3">
        <f t="shared" si="9"/>
        <v>0</v>
      </c>
    </row>
    <row r="268" spans="1:24" ht="12" customHeight="1">
      <c r="A268" s="26">
        <v>264</v>
      </c>
      <c r="B268" s="27" t="str">
        <f>DB_INFO!B268</f>
        <v>UK</v>
      </c>
      <c r="C268" s="27" t="str">
        <f>DB_INFO!C268</f>
        <v>Private</v>
      </c>
      <c r="D268" s="27" t="str">
        <f>DB_INFO!D268</f>
        <v>Hotel</v>
      </c>
      <c r="E268" s="27" t="str">
        <f>DB_INFO!E268</f>
        <v>No</v>
      </c>
      <c r="F268" s="28" t="str">
        <f>DB_INFO!F268</f>
        <v>Below 100</v>
      </c>
      <c r="G268" s="28" t="str">
        <f>DB_INFO!G268</f>
        <v>Below 1000</v>
      </c>
      <c r="H268" s="28" t="str">
        <f>DB_INFO!H268</f>
        <v>No</v>
      </c>
      <c r="I268" s="28" t="str">
        <f>DB_INFO!I268</f>
        <v>No</v>
      </c>
      <c r="J268" s="27" t="str">
        <f>DB_RHC_KNOWN!J268</f>
        <v>No</v>
      </c>
      <c r="K268" s="33" t="s">
        <v>216</v>
      </c>
      <c r="L268" s="48" t="s">
        <v>216</v>
      </c>
      <c r="M268" s="48" t="s">
        <v>216</v>
      </c>
      <c r="N268" s="48" t="s">
        <v>216</v>
      </c>
      <c r="O268" s="48" t="s">
        <v>216</v>
      </c>
      <c r="P268" s="49" t="s">
        <v>216</v>
      </c>
      <c r="Q268" s="48" t="s">
        <v>216</v>
      </c>
      <c r="R268" s="48" t="s">
        <v>216</v>
      </c>
      <c r="S268" s="48" t="s">
        <v>216</v>
      </c>
      <c r="T268" s="48" t="s">
        <v>216</v>
      </c>
      <c r="U268" s="48" t="s">
        <v>216</v>
      </c>
      <c r="V268" s="49" t="s">
        <v>216</v>
      </c>
      <c r="W268" s="3">
        <f t="shared" si="8"/>
        <v>0</v>
      </c>
      <c r="X268" s="3">
        <f t="shared" si="9"/>
        <v>0</v>
      </c>
    </row>
    <row r="269" spans="1:24" ht="12" customHeight="1">
      <c r="A269" s="26">
        <v>265</v>
      </c>
      <c r="B269" s="27" t="str">
        <f>DB_INFO!B269</f>
        <v>UK</v>
      </c>
      <c r="C269" s="27" t="str">
        <f>DB_INFO!C269</f>
        <v>Private</v>
      </c>
      <c r="D269" s="27" t="str">
        <f>DB_INFO!D269</f>
        <v>Hotel</v>
      </c>
      <c r="E269" s="27" t="str">
        <f>DB_INFO!E269</f>
        <v>No</v>
      </c>
      <c r="F269" s="28" t="str">
        <f>DB_INFO!F269</f>
        <v>Below 100</v>
      </c>
      <c r="G269" s="28" t="str">
        <f>DB_INFO!G269</f>
        <v>Below 1000</v>
      </c>
      <c r="H269" s="28" t="str">
        <f>DB_INFO!H269</f>
        <v>Yes</v>
      </c>
      <c r="I269" s="28" t="str">
        <f>DB_INFO!I269</f>
        <v>DK/DA</v>
      </c>
      <c r="J269" s="27" t="str">
        <f>DB_RHC_KNOWN!J269</f>
        <v>No</v>
      </c>
      <c r="K269" s="33" t="s">
        <v>216</v>
      </c>
      <c r="L269" s="48" t="s">
        <v>216</v>
      </c>
      <c r="M269" s="48" t="s">
        <v>216</v>
      </c>
      <c r="N269" s="48" t="s">
        <v>216</v>
      </c>
      <c r="O269" s="48" t="s">
        <v>216</v>
      </c>
      <c r="P269" s="49" t="s">
        <v>216</v>
      </c>
      <c r="Q269" s="48" t="s">
        <v>216</v>
      </c>
      <c r="R269" s="48" t="s">
        <v>216</v>
      </c>
      <c r="S269" s="48" t="s">
        <v>216</v>
      </c>
      <c r="T269" s="48" t="s">
        <v>216</v>
      </c>
      <c r="U269" s="48" t="s">
        <v>216</v>
      </c>
      <c r="V269" s="49" t="s">
        <v>216</v>
      </c>
      <c r="W269" s="3">
        <f t="shared" si="8"/>
        <v>0</v>
      </c>
      <c r="X269" s="3">
        <f t="shared" si="9"/>
        <v>0</v>
      </c>
    </row>
    <row r="270" spans="1:24" ht="12" customHeight="1">
      <c r="A270" s="26">
        <v>266</v>
      </c>
      <c r="B270" s="27" t="str">
        <f>DB_INFO!B270</f>
        <v>UK</v>
      </c>
      <c r="C270" s="27" t="str">
        <f>DB_INFO!C270</f>
        <v>Private</v>
      </c>
      <c r="D270" s="27" t="str">
        <f>DB_INFO!D270</f>
        <v>Sport Centre</v>
      </c>
      <c r="E270" s="27" t="str">
        <f>DB_INFO!E270</f>
        <v>No</v>
      </c>
      <c r="F270" s="28" t="str">
        <f>DB_INFO!F270</f>
        <v>DK/DA</v>
      </c>
      <c r="G270" s="28" t="str">
        <f>DB_INFO!G270</f>
        <v>DK/DA</v>
      </c>
      <c r="H270" s="28" t="str">
        <f>DB_INFO!H270</f>
        <v>DK/DA</v>
      </c>
      <c r="I270" s="28" t="str">
        <f>DB_INFO!I270</f>
        <v>DK/DA</v>
      </c>
      <c r="J270" s="27" t="str">
        <f>DB_RHC_KNOWN!J270</f>
        <v>Yes</v>
      </c>
      <c r="K270" s="33" t="s">
        <v>216</v>
      </c>
      <c r="L270" s="48" t="s">
        <v>216</v>
      </c>
      <c r="M270" s="48" t="s">
        <v>216</v>
      </c>
      <c r="N270" s="48" t="s">
        <v>216</v>
      </c>
      <c r="O270" s="48" t="s">
        <v>216</v>
      </c>
      <c r="P270" s="49">
        <v>1</v>
      </c>
      <c r="Q270" s="48" t="s">
        <v>216</v>
      </c>
      <c r="R270" s="48" t="s">
        <v>216</v>
      </c>
      <c r="S270" s="48" t="s">
        <v>216</v>
      </c>
      <c r="T270" s="48" t="s">
        <v>216</v>
      </c>
      <c r="U270" s="48" t="s">
        <v>216</v>
      </c>
      <c r="V270" s="49"/>
      <c r="W270" s="3">
        <f t="shared" si="8"/>
        <v>0</v>
      </c>
      <c r="X270" s="3">
        <f t="shared" si="9"/>
        <v>0</v>
      </c>
    </row>
    <row r="271" spans="1:24" ht="12" customHeight="1">
      <c r="A271" s="26">
        <v>267</v>
      </c>
      <c r="B271" s="27" t="str">
        <f>DB_INFO!B271</f>
        <v>UK</v>
      </c>
      <c r="C271" s="27" t="str">
        <f>DB_INFO!C271</f>
        <v>Private</v>
      </c>
      <c r="D271" s="27" t="str">
        <f>DB_INFO!D271</f>
        <v>Education Centre</v>
      </c>
      <c r="E271" s="27" t="str">
        <f>DB_INFO!E271</f>
        <v>No</v>
      </c>
      <c r="F271" s="28" t="str">
        <f>DB_INFO!F271</f>
        <v>Below 100</v>
      </c>
      <c r="G271" s="28" t="str">
        <f>DB_INFO!G271</f>
        <v>Below 1000</v>
      </c>
      <c r="H271" s="28" t="str">
        <f>DB_INFO!H271</f>
        <v>No</v>
      </c>
      <c r="I271" s="28" t="str">
        <f>DB_INFO!I271</f>
        <v>No</v>
      </c>
      <c r="J271" s="27" t="str">
        <f>DB_RHC_KNOWN!J271</f>
        <v>Yes</v>
      </c>
      <c r="K271" s="33">
        <v>1</v>
      </c>
      <c r="L271" s="48" t="s">
        <v>216</v>
      </c>
      <c r="M271" s="48">
        <v>1</v>
      </c>
      <c r="N271" s="48" t="s">
        <v>216</v>
      </c>
      <c r="O271" s="48" t="s">
        <v>216</v>
      </c>
      <c r="P271" s="49" t="s">
        <v>216</v>
      </c>
      <c r="Q271" s="48"/>
      <c r="R271" s="48" t="s">
        <v>216</v>
      </c>
      <c r="S271" s="48"/>
      <c r="T271" s="48" t="s">
        <v>216</v>
      </c>
      <c r="U271" s="48" t="s">
        <v>216</v>
      </c>
      <c r="V271" s="49" t="s">
        <v>216</v>
      </c>
      <c r="W271" s="3">
        <f t="shared" si="8"/>
        <v>2</v>
      </c>
      <c r="X271" s="3">
        <f t="shared" si="9"/>
        <v>0</v>
      </c>
    </row>
    <row r="272" spans="1:24" ht="12" customHeight="1">
      <c r="A272" s="26">
        <v>268</v>
      </c>
      <c r="B272" s="27" t="str">
        <f>DB_INFO!B272</f>
        <v>UK</v>
      </c>
      <c r="C272" s="27" t="str">
        <f>DB_INFO!C272</f>
        <v>Private</v>
      </c>
      <c r="D272" s="27" t="str">
        <f>DB_INFO!D272</f>
        <v>Commerce</v>
      </c>
      <c r="E272" s="27" t="str">
        <f>DB_INFO!E272</f>
        <v>No</v>
      </c>
      <c r="F272" s="28" t="str">
        <f>DB_INFO!F272</f>
        <v>Above 1000</v>
      </c>
      <c r="G272" s="28" t="str">
        <f>DB_INFO!G272</f>
        <v>Above 5000</v>
      </c>
      <c r="H272" s="28" t="str">
        <f>DB_INFO!H272</f>
        <v>Yes</v>
      </c>
      <c r="I272" s="28" t="str">
        <f>DB_INFO!I272</f>
        <v>Yes</v>
      </c>
      <c r="J272" s="27" t="str">
        <f>DB_RHC_KNOWN!J272</f>
        <v>No</v>
      </c>
      <c r="K272" s="33" t="s">
        <v>216</v>
      </c>
      <c r="L272" s="48" t="s">
        <v>216</v>
      </c>
      <c r="M272" s="48" t="s">
        <v>216</v>
      </c>
      <c r="N272" s="48" t="s">
        <v>216</v>
      </c>
      <c r="O272" s="48" t="s">
        <v>216</v>
      </c>
      <c r="P272" s="49" t="s">
        <v>216</v>
      </c>
      <c r="Q272" s="48" t="s">
        <v>216</v>
      </c>
      <c r="R272" s="48" t="s">
        <v>216</v>
      </c>
      <c r="S272" s="48" t="s">
        <v>216</v>
      </c>
      <c r="T272" s="48" t="s">
        <v>216</v>
      </c>
      <c r="U272" s="48" t="s">
        <v>216</v>
      </c>
      <c r="V272" s="49" t="s">
        <v>216</v>
      </c>
      <c r="W272" s="3">
        <f t="shared" si="8"/>
        <v>0</v>
      </c>
      <c r="X272" s="3">
        <f t="shared" si="9"/>
        <v>0</v>
      </c>
    </row>
    <row r="273" spans="1:24" ht="12" customHeight="1">
      <c r="A273" s="26">
        <v>269</v>
      </c>
      <c r="B273" s="27" t="str">
        <f>DB_INFO!B273</f>
        <v>UK</v>
      </c>
      <c r="C273" s="27" t="str">
        <f>DB_INFO!C273</f>
        <v>Private</v>
      </c>
      <c r="D273" s="27" t="str">
        <f>DB_INFO!D273</f>
        <v>Commerce</v>
      </c>
      <c r="E273" s="27" t="str">
        <f>DB_INFO!E273</f>
        <v>No</v>
      </c>
      <c r="F273" s="28" t="str">
        <f>DB_INFO!F273</f>
        <v>100-1000</v>
      </c>
      <c r="G273" s="28" t="str">
        <f>DB_INFO!G273</f>
        <v>Above 5000</v>
      </c>
      <c r="H273" s="28" t="str">
        <f>DB_INFO!H273</f>
        <v>No</v>
      </c>
      <c r="I273" s="28" t="str">
        <f>DB_INFO!I273</f>
        <v>Yes</v>
      </c>
      <c r="J273" s="27" t="str">
        <f>DB_RHC_KNOWN!J273</f>
        <v>Yes</v>
      </c>
      <c r="K273" s="33" t="s">
        <v>216</v>
      </c>
      <c r="L273" s="48" t="s">
        <v>216</v>
      </c>
      <c r="M273" s="48" t="s">
        <v>216</v>
      </c>
      <c r="N273" s="48" t="s">
        <v>216</v>
      </c>
      <c r="O273" s="48" t="s">
        <v>216</v>
      </c>
      <c r="P273" s="49">
        <v>1</v>
      </c>
      <c r="Q273" s="48" t="s">
        <v>216</v>
      </c>
      <c r="R273" s="48" t="s">
        <v>216</v>
      </c>
      <c r="S273" s="48" t="s">
        <v>216</v>
      </c>
      <c r="T273" s="48" t="s">
        <v>216</v>
      </c>
      <c r="U273" s="48" t="s">
        <v>216</v>
      </c>
      <c r="V273" s="49">
        <v>1</v>
      </c>
      <c r="W273" s="3">
        <f t="shared" si="8"/>
        <v>0</v>
      </c>
      <c r="X273" s="3">
        <f t="shared" si="9"/>
        <v>0</v>
      </c>
    </row>
    <row r="274" spans="1:24" ht="12" customHeight="1">
      <c r="A274" s="26">
        <v>270</v>
      </c>
      <c r="B274" s="27" t="str">
        <f>DB_INFO!B274</f>
        <v>UK</v>
      </c>
      <c r="C274" s="27" t="str">
        <f>DB_INFO!C274</f>
        <v>Private</v>
      </c>
      <c r="D274" s="27" t="str">
        <f>DB_INFO!D274</f>
        <v>Education Centre</v>
      </c>
      <c r="E274" s="27" t="str">
        <f>DB_INFO!E274</f>
        <v>No</v>
      </c>
      <c r="F274" s="28" t="str">
        <f>DB_INFO!F274</f>
        <v>Below 100</v>
      </c>
      <c r="G274" s="28" t="str">
        <f>DB_INFO!G274</f>
        <v>Below 1000</v>
      </c>
      <c r="H274" s="28" t="str">
        <f>DB_INFO!H274</f>
        <v>No</v>
      </c>
      <c r="I274" s="28" t="str">
        <f>DB_INFO!I274</f>
        <v>No</v>
      </c>
      <c r="J274" s="27" t="str">
        <f>DB_RHC_KNOWN!J274</f>
        <v>Yes</v>
      </c>
      <c r="K274" s="33">
        <v>1</v>
      </c>
      <c r="L274" s="48" t="s">
        <v>216</v>
      </c>
      <c r="M274" s="48" t="s">
        <v>216</v>
      </c>
      <c r="N274" s="48" t="s">
        <v>216</v>
      </c>
      <c r="O274" s="48" t="s">
        <v>216</v>
      </c>
      <c r="P274" s="49" t="s">
        <v>216</v>
      </c>
      <c r="Q274" s="48"/>
      <c r="R274" s="48" t="s">
        <v>216</v>
      </c>
      <c r="S274" s="48" t="s">
        <v>216</v>
      </c>
      <c r="T274" s="48" t="s">
        <v>216</v>
      </c>
      <c r="U274" s="48" t="s">
        <v>216</v>
      </c>
      <c r="V274" s="49" t="s">
        <v>216</v>
      </c>
      <c r="W274" s="3">
        <f t="shared" si="8"/>
        <v>1</v>
      </c>
      <c r="X274" s="3">
        <f t="shared" si="9"/>
        <v>0</v>
      </c>
    </row>
    <row r="275" spans="1:24" ht="12" customHeight="1">
      <c r="A275" s="26">
        <v>271</v>
      </c>
      <c r="B275" s="27" t="str">
        <f>DB_INFO!B275</f>
        <v>UK</v>
      </c>
      <c r="C275" s="27" t="str">
        <f>DB_INFO!C275</f>
        <v>Private</v>
      </c>
      <c r="D275" s="27" t="str">
        <f>DB_INFO!D275</f>
        <v>Hotel</v>
      </c>
      <c r="E275" s="27" t="str">
        <f>DB_INFO!E275</f>
        <v>No</v>
      </c>
      <c r="F275" s="28" t="str">
        <f>DB_INFO!F275</f>
        <v>Below 100</v>
      </c>
      <c r="G275" s="28" t="str">
        <f>DB_INFO!G275</f>
        <v>Below 1000</v>
      </c>
      <c r="H275" s="28" t="str">
        <f>DB_INFO!H275</f>
        <v>No</v>
      </c>
      <c r="I275" s="28" t="str">
        <f>DB_INFO!I275</f>
        <v>Yes</v>
      </c>
      <c r="J275" s="27" t="str">
        <f>DB_RHC_KNOWN!J275</f>
        <v>No</v>
      </c>
      <c r="K275" s="33" t="s">
        <v>216</v>
      </c>
      <c r="L275" s="48" t="s">
        <v>216</v>
      </c>
      <c r="M275" s="48" t="s">
        <v>216</v>
      </c>
      <c r="N275" s="48" t="s">
        <v>216</v>
      </c>
      <c r="O275" s="48" t="s">
        <v>216</v>
      </c>
      <c r="P275" s="49" t="s">
        <v>216</v>
      </c>
      <c r="Q275" s="48" t="s">
        <v>216</v>
      </c>
      <c r="R275" s="48" t="s">
        <v>216</v>
      </c>
      <c r="S275" s="48" t="s">
        <v>216</v>
      </c>
      <c r="T275" s="48" t="s">
        <v>216</v>
      </c>
      <c r="U275" s="48" t="s">
        <v>216</v>
      </c>
      <c r="V275" s="49" t="s">
        <v>216</v>
      </c>
      <c r="W275" s="3">
        <f t="shared" si="8"/>
        <v>0</v>
      </c>
      <c r="X275" s="3">
        <f t="shared" si="9"/>
        <v>0</v>
      </c>
    </row>
    <row r="276" spans="1:24" ht="12" customHeight="1">
      <c r="A276" s="26">
        <v>272</v>
      </c>
      <c r="B276" s="27" t="str">
        <f>DB_INFO!B276</f>
        <v>UK</v>
      </c>
      <c r="C276" s="27" t="str">
        <f>DB_INFO!C276</f>
        <v>Private</v>
      </c>
      <c r="D276" s="27" t="str">
        <f>DB_INFO!D276</f>
        <v>Hotel</v>
      </c>
      <c r="E276" s="27" t="str">
        <f>DB_INFO!E276</f>
        <v>No</v>
      </c>
      <c r="F276" s="28" t="str">
        <f>DB_INFO!F276</f>
        <v>Below 100</v>
      </c>
      <c r="G276" s="28" t="str">
        <f>DB_INFO!G276</f>
        <v>Below 1000</v>
      </c>
      <c r="H276" s="28" t="str">
        <f>DB_INFO!H276</f>
        <v>No</v>
      </c>
      <c r="I276" s="28" t="str">
        <f>DB_INFO!I276</f>
        <v>Yes</v>
      </c>
      <c r="J276" s="27" t="str">
        <f>DB_RHC_KNOWN!J276</f>
        <v>No</v>
      </c>
      <c r="K276" s="33" t="s">
        <v>216</v>
      </c>
      <c r="L276" s="48" t="s">
        <v>216</v>
      </c>
      <c r="M276" s="48" t="s">
        <v>216</v>
      </c>
      <c r="N276" s="48" t="s">
        <v>216</v>
      </c>
      <c r="O276" s="48" t="s">
        <v>216</v>
      </c>
      <c r="P276" s="49" t="s">
        <v>216</v>
      </c>
      <c r="Q276" s="48" t="s">
        <v>216</v>
      </c>
      <c r="R276" s="48" t="s">
        <v>216</v>
      </c>
      <c r="S276" s="48" t="s">
        <v>216</v>
      </c>
      <c r="T276" s="48" t="s">
        <v>216</v>
      </c>
      <c r="U276" s="48" t="s">
        <v>216</v>
      </c>
      <c r="V276" s="49" t="s">
        <v>216</v>
      </c>
      <c r="W276" s="3">
        <f t="shared" si="8"/>
        <v>0</v>
      </c>
      <c r="X276" s="3">
        <f t="shared" si="9"/>
        <v>0</v>
      </c>
    </row>
    <row r="277" spans="1:24" ht="12" customHeight="1">
      <c r="A277" s="26">
        <v>273</v>
      </c>
      <c r="B277" s="27" t="str">
        <f>DB_INFO!B277</f>
        <v>UK</v>
      </c>
      <c r="C277" s="27" t="str">
        <f>DB_INFO!C277</f>
        <v>Private</v>
      </c>
      <c r="D277" s="27" t="str">
        <f>DB_INFO!D277</f>
        <v>Hotel</v>
      </c>
      <c r="E277" s="27" t="str">
        <f>DB_INFO!E277</f>
        <v>Yes</v>
      </c>
      <c r="F277" s="28" t="str">
        <f>DB_INFO!F277</f>
        <v>Below 100</v>
      </c>
      <c r="G277" s="28" t="str">
        <f>DB_INFO!G277</f>
        <v>Below 1000</v>
      </c>
      <c r="H277" s="28" t="str">
        <f>DB_INFO!H277</f>
        <v>Yes</v>
      </c>
      <c r="I277" s="28" t="str">
        <f>DB_INFO!I277</f>
        <v>No</v>
      </c>
      <c r="J277" s="27" t="str">
        <f>DB_RHC_KNOWN!J277</f>
        <v>No</v>
      </c>
      <c r="K277" s="33" t="s">
        <v>216</v>
      </c>
      <c r="L277" s="48" t="s">
        <v>216</v>
      </c>
      <c r="M277" s="48" t="s">
        <v>216</v>
      </c>
      <c r="N277" s="48" t="s">
        <v>216</v>
      </c>
      <c r="O277" s="48" t="s">
        <v>216</v>
      </c>
      <c r="P277" s="49" t="s">
        <v>216</v>
      </c>
      <c r="Q277" s="48" t="s">
        <v>216</v>
      </c>
      <c r="R277" s="48" t="s">
        <v>216</v>
      </c>
      <c r="S277" s="48" t="s">
        <v>216</v>
      </c>
      <c r="T277" s="48" t="s">
        <v>216</v>
      </c>
      <c r="U277" s="48" t="s">
        <v>216</v>
      </c>
      <c r="V277" s="49" t="s">
        <v>216</v>
      </c>
      <c r="W277" s="3">
        <f t="shared" si="8"/>
        <v>0</v>
      </c>
      <c r="X277" s="3">
        <f t="shared" si="9"/>
        <v>0</v>
      </c>
    </row>
    <row r="278" spans="1:24" ht="12" customHeight="1">
      <c r="A278" s="26">
        <v>274</v>
      </c>
      <c r="B278" s="27" t="str">
        <f>DB_INFO!B278</f>
        <v>UK</v>
      </c>
      <c r="C278" s="27" t="str">
        <f>DB_INFO!C278</f>
        <v>Private</v>
      </c>
      <c r="D278" s="27" t="str">
        <f>DB_INFO!D278</f>
        <v>Commerce</v>
      </c>
      <c r="E278" s="27" t="str">
        <f>DB_INFO!E278</f>
        <v>No</v>
      </c>
      <c r="F278" s="28" t="str">
        <f>DB_INFO!F278</f>
        <v>100-1000</v>
      </c>
      <c r="G278" s="28" t="str">
        <f>DB_INFO!G278</f>
        <v>Above 5000</v>
      </c>
      <c r="H278" s="28" t="str">
        <f>DB_INFO!H278</f>
        <v>No</v>
      </c>
      <c r="I278" s="28" t="str">
        <f>DB_INFO!I278</f>
        <v>No</v>
      </c>
      <c r="J278" s="27" t="str">
        <f>DB_RHC_KNOWN!J278</f>
        <v>No</v>
      </c>
      <c r="K278" s="33" t="s">
        <v>216</v>
      </c>
      <c r="L278" s="48" t="s">
        <v>216</v>
      </c>
      <c r="M278" s="48" t="s">
        <v>216</v>
      </c>
      <c r="N278" s="48" t="s">
        <v>216</v>
      </c>
      <c r="O278" s="48" t="s">
        <v>216</v>
      </c>
      <c r="P278" s="49" t="s">
        <v>216</v>
      </c>
      <c r="Q278" s="48" t="s">
        <v>216</v>
      </c>
      <c r="R278" s="48" t="s">
        <v>216</v>
      </c>
      <c r="S278" s="48" t="s">
        <v>216</v>
      </c>
      <c r="T278" s="48" t="s">
        <v>216</v>
      </c>
      <c r="U278" s="48" t="s">
        <v>216</v>
      </c>
      <c r="V278" s="49" t="s">
        <v>216</v>
      </c>
      <c r="W278" s="3">
        <f t="shared" si="8"/>
        <v>0</v>
      </c>
      <c r="X278" s="3">
        <f t="shared" si="9"/>
        <v>0</v>
      </c>
    </row>
    <row r="279" spans="1:24" ht="12" customHeight="1">
      <c r="A279" s="26">
        <v>275</v>
      </c>
      <c r="B279" s="27" t="str">
        <f>DB_INFO!B279</f>
        <v>UK</v>
      </c>
      <c r="C279" s="27" t="str">
        <f>DB_INFO!C279</f>
        <v>Private</v>
      </c>
      <c r="D279" s="27" t="str">
        <f>DB_INFO!D279</f>
        <v>Office</v>
      </c>
      <c r="E279" s="27" t="str">
        <f>DB_INFO!E279</f>
        <v>No</v>
      </c>
      <c r="F279" s="28" t="str">
        <f>DB_INFO!F279</f>
        <v>100-1000</v>
      </c>
      <c r="G279" s="28" t="str">
        <f>DB_INFO!G279</f>
        <v>Below 1000</v>
      </c>
      <c r="H279" s="28" t="str">
        <f>DB_INFO!H279</f>
        <v>Yes</v>
      </c>
      <c r="I279" s="28" t="str">
        <f>DB_INFO!I279</f>
        <v>DK/DA</v>
      </c>
      <c r="J279" s="27" t="str">
        <f>DB_RHC_KNOWN!J279</f>
        <v>Yes</v>
      </c>
      <c r="K279" s="33" t="s">
        <v>216</v>
      </c>
      <c r="L279" s="48" t="s">
        <v>216</v>
      </c>
      <c r="M279" s="48">
        <v>1</v>
      </c>
      <c r="N279" s="48" t="s">
        <v>216</v>
      </c>
      <c r="O279" s="48" t="s">
        <v>216</v>
      </c>
      <c r="P279" s="49" t="s">
        <v>216</v>
      </c>
      <c r="Q279" s="48" t="s">
        <v>216</v>
      </c>
      <c r="R279" s="48" t="s">
        <v>216</v>
      </c>
      <c r="S279" s="48"/>
      <c r="T279" s="48" t="s">
        <v>216</v>
      </c>
      <c r="U279" s="48" t="s">
        <v>216</v>
      </c>
      <c r="V279" s="49" t="s">
        <v>216</v>
      </c>
      <c r="W279" s="3">
        <f t="shared" si="8"/>
        <v>1</v>
      </c>
      <c r="X279" s="3">
        <f t="shared" si="9"/>
        <v>0</v>
      </c>
    </row>
    <row r="280" spans="1:24" ht="12" customHeight="1">
      <c r="A280" s="26">
        <v>276</v>
      </c>
      <c r="B280" s="27" t="str">
        <f>DB_INFO!B280</f>
        <v>UK</v>
      </c>
      <c r="C280" s="27" t="str">
        <f>DB_INFO!C280</f>
        <v>Private</v>
      </c>
      <c r="D280" s="27" t="str">
        <f>DB_INFO!D280</f>
        <v>Hotel</v>
      </c>
      <c r="E280" s="27" t="str">
        <f>DB_INFO!E280</f>
        <v>No</v>
      </c>
      <c r="F280" s="28" t="str">
        <f>DB_INFO!F280</f>
        <v>Below 100</v>
      </c>
      <c r="G280" s="28" t="str">
        <f>DB_INFO!G280</f>
        <v>DK/DA</v>
      </c>
      <c r="H280" s="28" t="str">
        <f>DB_INFO!H280</f>
        <v>DK/DA</v>
      </c>
      <c r="I280" s="28" t="str">
        <f>DB_INFO!I280</f>
        <v>DK/DA</v>
      </c>
      <c r="J280" s="27" t="str">
        <f>DB_RHC_KNOWN!J280</f>
        <v>Yes</v>
      </c>
      <c r="K280" s="33" t="s">
        <v>216</v>
      </c>
      <c r="L280" s="48" t="s">
        <v>216</v>
      </c>
      <c r="M280" s="48" t="s">
        <v>216</v>
      </c>
      <c r="N280" s="48" t="s">
        <v>216</v>
      </c>
      <c r="O280" s="48" t="s">
        <v>216</v>
      </c>
      <c r="P280" s="49">
        <v>1</v>
      </c>
      <c r="Q280" s="48" t="s">
        <v>216</v>
      </c>
      <c r="R280" s="48" t="s">
        <v>216</v>
      </c>
      <c r="S280" s="48" t="s">
        <v>216</v>
      </c>
      <c r="T280" s="48" t="s">
        <v>216</v>
      </c>
      <c r="U280" s="48" t="s">
        <v>216</v>
      </c>
      <c r="V280" s="49">
        <v>1</v>
      </c>
      <c r="W280" s="3">
        <f t="shared" si="8"/>
        <v>0</v>
      </c>
      <c r="X280" s="3">
        <f t="shared" si="9"/>
        <v>0</v>
      </c>
    </row>
    <row r="281" spans="1:24" ht="12" customHeight="1">
      <c r="A281" s="26">
        <v>277</v>
      </c>
      <c r="B281" s="27" t="str">
        <f>DB_INFO!B281</f>
        <v>UK</v>
      </c>
      <c r="C281" s="27" t="str">
        <f>DB_INFO!C281</f>
        <v>Private</v>
      </c>
      <c r="D281" s="27" t="str">
        <f>DB_INFO!D281</f>
        <v>Health Centre</v>
      </c>
      <c r="E281" s="27" t="str">
        <f>DB_INFO!E281</f>
        <v>Yes</v>
      </c>
      <c r="F281" s="28" t="str">
        <f>DB_INFO!F281</f>
        <v>Below 100</v>
      </c>
      <c r="G281" s="28" t="str">
        <f>DB_INFO!G281</f>
        <v>DK/DA</v>
      </c>
      <c r="H281" s="28" t="str">
        <f>DB_INFO!H281</f>
        <v>DK/DA</v>
      </c>
      <c r="I281" s="28" t="str">
        <f>DB_INFO!I281</f>
        <v>Yes</v>
      </c>
      <c r="J281" s="27" t="str">
        <f>DB_RHC_KNOWN!J281</f>
        <v>No</v>
      </c>
      <c r="K281" s="33" t="s">
        <v>216</v>
      </c>
      <c r="L281" s="48" t="s">
        <v>216</v>
      </c>
      <c r="M281" s="48" t="s">
        <v>216</v>
      </c>
      <c r="N281" s="48" t="s">
        <v>216</v>
      </c>
      <c r="O281" s="48" t="s">
        <v>216</v>
      </c>
      <c r="P281" s="49" t="s">
        <v>216</v>
      </c>
      <c r="Q281" s="48" t="s">
        <v>216</v>
      </c>
      <c r="R281" s="48" t="s">
        <v>216</v>
      </c>
      <c r="S281" s="48" t="s">
        <v>216</v>
      </c>
      <c r="T281" s="48" t="s">
        <v>216</v>
      </c>
      <c r="U281" s="48" t="s">
        <v>216</v>
      </c>
      <c r="V281" s="49" t="s">
        <v>216</v>
      </c>
      <c r="W281" s="3">
        <f t="shared" si="8"/>
        <v>0</v>
      </c>
      <c r="X281" s="3">
        <f t="shared" si="9"/>
        <v>0</v>
      </c>
    </row>
    <row r="282" spans="1:24" ht="12" customHeight="1">
      <c r="A282" s="26">
        <v>278</v>
      </c>
      <c r="B282" s="27" t="str">
        <f>DB_INFO!B282</f>
        <v>UK</v>
      </c>
      <c r="C282" s="27" t="str">
        <f>DB_INFO!C282</f>
        <v>Private</v>
      </c>
      <c r="D282" s="27" t="str">
        <f>DB_INFO!D282</f>
        <v>Hotel</v>
      </c>
      <c r="E282" s="27" t="str">
        <f>DB_INFO!E282</f>
        <v>No</v>
      </c>
      <c r="F282" s="28" t="str">
        <f>DB_INFO!F282</f>
        <v>Below 100</v>
      </c>
      <c r="G282" s="28" t="str">
        <f>DB_INFO!G282</f>
        <v>Below 1000</v>
      </c>
      <c r="H282" s="28" t="str">
        <f>DB_INFO!H282</f>
        <v>Yes</v>
      </c>
      <c r="I282" s="28" t="str">
        <f>DB_INFO!I282</f>
        <v>Yes</v>
      </c>
      <c r="J282" s="27" t="str">
        <f>DB_RHC_KNOWN!J282</f>
        <v>No</v>
      </c>
      <c r="K282" s="33" t="s">
        <v>216</v>
      </c>
      <c r="L282" s="48" t="s">
        <v>216</v>
      </c>
      <c r="M282" s="48" t="s">
        <v>216</v>
      </c>
      <c r="N282" s="48" t="s">
        <v>216</v>
      </c>
      <c r="O282" s="48" t="s">
        <v>216</v>
      </c>
      <c r="P282" s="49" t="s">
        <v>216</v>
      </c>
      <c r="Q282" s="48" t="s">
        <v>216</v>
      </c>
      <c r="R282" s="48" t="s">
        <v>216</v>
      </c>
      <c r="S282" s="48" t="s">
        <v>216</v>
      </c>
      <c r="T282" s="48" t="s">
        <v>216</v>
      </c>
      <c r="U282" s="48" t="s">
        <v>216</v>
      </c>
      <c r="V282" s="49" t="s">
        <v>216</v>
      </c>
      <c r="W282" s="3">
        <f t="shared" si="8"/>
        <v>0</v>
      </c>
      <c r="X282" s="3">
        <f t="shared" si="9"/>
        <v>0</v>
      </c>
    </row>
    <row r="283" spans="1:24" ht="12" customHeight="1">
      <c r="A283" s="26">
        <v>279</v>
      </c>
      <c r="B283" s="27" t="str">
        <f>DB_INFO!B283</f>
        <v>UK</v>
      </c>
      <c r="C283" s="27" t="str">
        <f>DB_INFO!C283</f>
        <v>Private</v>
      </c>
      <c r="D283" s="27" t="str">
        <f>DB_INFO!D283</f>
        <v>Hotel</v>
      </c>
      <c r="E283" s="27" t="str">
        <f>DB_INFO!E283</f>
        <v>No</v>
      </c>
      <c r="F283" s="28" t="str">
        <f>DB_INFO!F283</f>
        <v>Below 100</v>
      </c>
      <c r="G283" s="28" t="str">
        <f>DB_INFO!G283</f>
        <v>Below 1000</v>
      </c>
      <c r="H283" s="28" t="str">
        <f>DB_INFO!H283</f>
        <v>No</v>
      </c>
      <c r="I283" s="28" t="str">
        <f>DB_INFO!I283</f>
        <v>No</v>
      </c>
      <c r="J283" s="27" t="str">
        <f>DB_RHC_KNOWN!J283</f>
        <v>Yes</v>
      </c>
      <c r="K283" s="33">
        <v>1</v>
      </c>
      <c r="L283" s="48" t="s">
        <v>216</v>
      </c>
      <c r="M283" s="48" t="s">
        <v>216</v>
      </c>
      <c r="N283" s="48" t="s">
        <v>216</v>
      </c>
      <c r="O283" s="48" t="s">
        <v>216</v>
      </c>
      <c r="P283" s="49" t="s">
        <v>216</v>
      </c>
      <c r="Q283" s="48"/>
      <c r="R283" s="48" t="s">
        <v>216</v>
      </c>
      <c r="S283" s="48" t="s">
        <v>216</v>
      </c>
      <c r="T283" s="48" t="s">
        <v>216</v>
      </c>
      <c r="U283" s="48" t="s">
        <v>216</v>
      </c>
      <c r="V283" s="49" t="s">
        <v>216</v>
      </c>
      <c r="W283" s="3">
        <f t="shared" si="8"/>
        <v>1</v>
      </c>
      <c r="X283" s="3">
        <f t="shared" si="9"/>
        <v>0</v>
      </c>
    </row>
    <row r="284" spans="1:24" ht="12" customHeight="1">
      <c r="A284" s="26">
        <v>280</v>
      </c>
      <c r="B284" s="27" t="str">
        <f>DB_INFO!B284</f>
        <v>UK</v>
      </c>
      <c r="C284" s="27" t="str">
        <f>DB_INFO!C284</f>
        <v>Private</v>
      </c>
      <c r="D284" s="27" t="str">
        <f>DB_INFO!D284</f>
        <v>Health Centre</v>
      </c>
      <c r="E284" s="27" t="str">
        <f>DB_INFO!E284</f>
        <v>Yes</v>
      </c>
      <c r="F284" s="28" t="str">
        <f>DB_INFO!F284</f>
        <v>Above 1000</v>
      </c>
      <c r="G284" s="28" t="str">
        <f>DB_INFO!G284</f>
        <v>DK/DA</v>
      </c>
      <c r="H284" s="28" t="str">
        <f>DB_INFO!H284</f>
        <v>DK/DA</v>
      </c>
      <c r="I284" s="28" t="str">
        <f>DB_INFO!I284</f>
        <v>Yes</v>
      </c>
      <c r="J284" s="27" t="str">
        <f>DB_RHC_KNOWN!J284</f>
        <v>No</v>
      </c>
      <c r="K284" s="33" t="s">
        <v>216</v>
      </c>
      <c r="L284" s="48" t="s">
        <v>216</v>
      </c>
      <c r="M284" s="48" t="s">
        <v>216</v>
      </c>
      <c r="N284" s="48" t="s">
        <v>216</v>
      </c>
      <c r="O284" s="48" t="s">
        <v>216</v>
      </c>
      <c r="P284" s="49" t="s">
        <v>216</v>
      </c>
      <c r="Q284" s="48" t="s">
        <v>216</v>
      </c>
      <c r="R284" s="48" t="s">
        <v>216</v>
      </c>
      <c r="S284" s="48" t="s">
        <v>216</v>
      </c>
      <c r="T284" s="48" t="s">
        <v>216</v>
      </c>
      <c r="U284" s="48" t="s">
        <v>216</v>
      </c>
      <c r="V284" s="49" t="s">
        <v>216</v>
      </c>
      <c r="W284" s="3">
        <f t="shared" si="8"/>
        <v>0</v>
      </c>
      <c r="X284" s="3">
        <f t="shared" si="9"/>
        <v>0</v>
      </c>
    </row>
    <row r="285" spans="1:24" ht="12" customHeight="1">
      <c r="A285" s="26">
        <v>281</v>
      </c>
      <c r="B285" s="27" t="str">
        <f>DB_INFO!B285</f>
        <v>UK</v>
      </c>
      <c r="C285" s="27" t="str">
        <f>DB_INFO!C285</f>
        <v>Private</v>
      </c>
      <c r="D285" s="27" t="str">
        <f>DB_INFO!D285</f>
        <v>Commerce</v>
      </c>
      <c r="E285" s="27" t="str">
        <f>DB_INFO!E285</f>
        <v>No</v>
      </c>
      <c r="F285" s="28" t="str">
        <f>DB_INFO!F285</f>
        <v>Above 1000</v>
      </c>
      <c r="G285" s="28" t="str">
        <f>DB_INFO!G285</f>
        <v>Above 5000</v>
      </c>
      <c r="H285" s="28" t="str">
        <f>DB_INFO!H285</f>
        <v>Yes</v>
      </c>
      <c r="I285" s="28" t="str">
        <f>DB_INFO!I285</f>
        <v>Yes</v>
      </c>
      <c r="J285" s="27" t="str">
        <f>DB_RHC_KNOWN!J285</f>
        <v>Yes</v>
      </c>
      <c r="K285" s="33">
        <v>1</v>
      </c>
      <c r="L285" s="48">
        <v>1</v>
      </c>
      <c r="M285" s="48" t="s">
        <v>216</v>
      </c>
      <c r="N285" s="48" t="s">
        <v>216</v>
      </c>
      <c r="O285" s="48" t="s">
        <v>216</v>
      </c>
      <c r="P285" s="49" t="s">
        <v>216</v>
      </c>
      <c r="Q285" s="48">
        <v>1</v>
      </c>
      <c r="R285" s="48">
        <v>1</v>
      </c>
      <c r="S285" s="48" t="s">
        <v>216</v>
      </c>
      <c r="T285" s="48" t="s">
        <v>216</v>
      </c>
      <c r="U285" s="48" t="s">
        <v>216</v>
      </c>
      <c r="V285" s="49" t="s">
        <v>216</v>
      </c>
      <c r="W285" s="3">
        <f t="shared" si="8"/>
        <v>2</v>
      </c>
      <c r="X285" s="3">
        <f t="shared" si="9"/>
        <v>2</v>
      </c>
    </row>
    <row r="286" spans="1:24" ht="12" customHeight="1">
      <c r="A286" s="26">
        <v>282</v>
      </c>
      <c r="B286" s="27" t="str">
        <f>DB_INFO!B286</f>
        <v>UK</v>
      </c>
      <c r="C286" s="27" t="str">
        <f>DB_INFO!C286</f>
        <v>Private</v>
      </c>
      <c r="D286" s="27" t="str">
        <f>DB_INFO!D286</f>
        <v>Hotel</v>
      </c>
      <c r="E286" s="27" t="str">
        <f>DB_INFO!E286</f>
        <v>No</v>
      </c>
      <c r="F286" s="28" t="str">
        <f>DB_INFO!F286</f>
        <v>Below 100</v>
      </c>
      <c r="G286" s="28" t="str">
        <f>DB_INFO!G286</f>
        <v>Below 1000</v>
      </c>
      <c r="H286" s="28" t="str">
        <f>DB_INFO!H286</f>
        <v>No</v>
      </c>
      <c r="I286" s="28" t="str">
        <f>DB_INFO!I286</f>
        <v>Yes</v>
      </c>
      <c r="J286" s="27" t="str">
        <f>DB_RHC_KNOWN!J286</f>
        <v>Yes</v>
      </c>
      <c r="K286" s="33" t="s">
        <v>216</v>
      </c>
      <c r="L286" s="48">
        <v>1</v>
      </c>
      <c r="M286" s="48" t="s">
        <v>216</v>
      </c>
      <c r="N286" s="48" t="s">
        <v>216</v>
      </c>
      <c r="O286" s="48" t="s">
        <v>216</v>
      </c>
      <c r="P286" s="49" t="s">
        <v>216</v>
      </c>
      <c r="Q286" s="48" t="s">
        <v>216</v>
      </c>
      <c r="R286" s="48"/>
      <c r="S286" s="48" t="s">
        <v>216</v>
      </c>
      <c r="T286" s="48" t="s">
        <v>216</v>
      </c>
      <c r="U286" s="48" t="s">
        <v>216</v>
      </c>
      <c r="V286" s="49" t="s">
        <v>216</v>
      </c>
      <c r="W286" s="3">
        <f t="shared" si="8"/>
        <v>1</v>
      </c>
      <c r="X286" s="3">
        <f t="shared" si="9"/>
        <v>0</v>
      </c>
    </row>
    <row r="287" spans="1:24" ht="12" customHeight="1">
      <c r="A287" s="26">
        <v>283</v>
      </c>
      <c r="B287" s="27" t="str">
        <f>DB_INFO!B287</f>
        <v>UK</v>
      </c>
      <c r="C287" s="27" t="str">
        <f>DB_INFO!C287</f>
        <v>Private</v>
      </c>
      <c r="D287" s="27" t="str">
        <f>DB_INFO!D287</f>
        <v>Education Centre</v>
      </c>
      <c r="E287" s="27" t="str">
        <f>DB_INFO!E287</f>
        <v>No</v>
      </c>
      <c r="F287" s="28" t="str">
        <f>DB_INFO!F287</f>
        <v>Below 100</v>
      </c>
      <c r="G287" s="28" t="str">
        <f>DB_INFO!G287</f>
        <v>Below 1000</v>
      </c>
      <c r="H287" s="28" t="str">
        <f>DB_INFO!H287</f>
        <v>DK/DA</v>
      </c>
      <c r="I287" s="28" t="str">
        <f>DB_INFO!I287</f>
        <v>DK/DA</v>
      </c>
      <c r="J287" s="27" t="str">
        <f>DB_RHC_KNOWN!J287</f>
        <v>No</v>
      </c>
      <c r="K287" s="33" t="s">
        <v>216</v>
      </c>
      <c r="L287" s="48" t="s">
        <v>216</v>
      </c>
      <c r="M287" s="48" t="s">
        <v>216</v>
      </c>
      <c r="N287" s="48" t="s">
        <v>216</v>
      </c>
      <c r="O287" s="48" t="s">
        <v>216</v>
      </c>
      <c r="P287" s="49" t="s">
        <v>216</v>
      </c>
      <c r="Q287" s="48" t="s">
        <v>216</v>
      </c>
      <c r="R287" s="48" t="s">
        <v>216</v>
      </c>
      <c r="S287" s="48" t="s">
        <v>216</v>
      </c>
      <c r="T287" s="48" t="s">
        <v>216</v>
      </c>
      <c r="U287" s="48" t="s">
        <v>216</v>
      </c>
      <c r="V287" s="49" t="s">
        <v>216</v>
      </c>
      <c r="W287" s="3">
        <f t="shared" si="8"/>
        <v>0</v>
      </c>
      <c r="X287" s="3">
        <f t="shared" si="9"/>
        <v>0</v>
      </c>
    </row>
    <row r="288" spans="1:24" ht="12" customHeight="1">
      <c r="A288" s="26">
        <v>284</v>
      </c>
      <c r="B288" s="27" t="str">
        <f>DB_INFO!B288</f>
        <v>UK</v>
      </c>
      <c r="C288" s="27" t="str">
        <f>DB_INFO!C288</f>
        <v>Private</v>
      </c>
      <c r="D288" s="27" t="str">
        <f>DB_INFO!D288</f>
        <v>Hotel</v>
      </c>
      <c r="E288" s="27" t="str">
        <f>DB_INFO!E288</f>
        <v>Yes</v>
      </c>
      <c r="F288" s="28" t="str">
        <f>DB_INFO!F288</f>
        <v>Below 100</v>
      </c>
      <c r="G288" s="28" t="str">
        <f>DB_INFO!G288</f>
        <v>Below 1000</v>
      </c>
      <c r="H288" s="28" t="str">
        <f>DB_INFO!H288</f>
        <v>DK/DA</v>
      </c>
      <c r="I288" s="28" t="str">
        <f>DB_INFO!I288</f>
        <v>Yes</v>
      </c>
      <c r="J288" s="27" t="str">
        <f>DB_RHC_KNOWN!J288</f>
        <v>No</v>
      </c>
      <c r="K288" s="33" t="s">
        <v>216</v>
      </c>
      <c r="L288" s="48" t="s">
        <v>216</v>
      </c>
      <c r="M288" s="48" t="s">
        <v>216</v>
      </c>
      <c r="N288" s="48" t="s">
        <v>216</v>
      </c>
      <c r="O288" s="48" t="s">
        <v>216</v>
      </c>
      <c r="P288" s="49" t="s">
        <v>216</v>
      </c>
      <c r="Q288" s="48" t="s">
        <v>216</v>
      </c>
      <c r="R288" s="48" t="s">
        <v>216</v>
      </c>
      <c r="S288" s="48" t="s">
        <v>216</v>
      </c>
      <c r="T288" s="48" t="s">
        <v>216</v>
      </c>
      <c r="U288" s="48" t="s">
        <v>216</v>
      </c>
      <c r="V288" s="49" t="s">
        <v>216</v>
      </c>
      <c r="W288" s="3">
        <f t="shared" si="8"/>
        <v>0</v>
      </c>
      <c r="X288" s="3">
        <f t="shared" si="9"/>
        <v>0</v>
      </c>
    </row>
    <row r="289" spans="1:24" ht="12" customHeight="1">
      <c r="A289" s="26">
        <v>285</v>
      </c>
      <c r="B289" s="27" t="str">
        <f>DB_INFO!B289</f>
        <v>UK</v>
      </c>
      <c r="C289" s="27" t="str">
        <f>DB_INFO!C289</f>
        <v>Private</v>
      </c>
      <c r="D289" s="27" t="str">
        <f>DB_INFO!D289</f>
        <v>Hotel</v>
      </c>
      <c r="E289" s="27" t="str">
        <f>DB_INFO!E289</f>
        <v>No</v>
      </c>
      <c r="F289" s="28" t="str">
        <f>DB_INFO!F289</f>
        <v>Below 100</v>
      </c>
      <c r="G289" s="28" t="str">
        <f>DB_INFO!G289</f>
        <v>Below 1000</v>
      </c>
      <c r="H289" s="28" t="str">
        <f>DB_INFO!H289</f>
        <v>No</v>
      </c>
      <c r="I289" s="28" t="str">
        <f>DB_INFO!I289</f>
        <v>Yes</v>
      </c>
      <c r="J289" s="27" t="str">
        <f>DB_RHC_KNOWN!J289</f>
        <v>No</v>
      </c>
      <c r="K289" s="33" t="s">
        <v>216</v>
      </c>
      <c r="L289" s="48" t="s">
        <v>216</v>
      </c>
      <c r="M289" s="48" t="s">
        <v>216</v>
      </c>
      <c r="N289" s="48" t="s">
        <v>216</v>
      </c>
      <c r="O289" s="48" t="s">
        <v>216</v>
      </c>
      <c r="P289" s="49" t="s">
        <v>216</v>
      </c>
      <c r="Q289" s="48" t="s">
        <v>216</v>
      </c>
      <c r="R289" s="48" t="s">
        <v>216</v>
      </c>
      <c r="S289" s="48" t="s">
        <v>216</v>
      </c>
      <c r="T289" s="48" t="s">
        <v>216</v>
      </c>
      <c r="U289" s="48" t="s">
        <v>216</v>
      </c>
      <c r="V289" s="49" t="s">
        <v>216</v>
      </c>
      <c r="W289" s="3">
        <f t="shared" si="8"/>
        <v>0</v>
      </c>
      <c r="X289" s="3">
        <f t="shared" si="9"/>
        <v>0</v>
      </c>
    </row>
    <row r="290" spans="1:24" ht="12" customHeight="1">
      <c r="A290" s="26">
        <v>286</v>
      </c>
      <c r="B290" s="27" t="str">
        <f>DB_INFO!B290</f>
        <v>UK</v>
      </c>
      <c r="C290" s="27" t="str">
        <f>DB_INFO!C290</f>
        <v>Private</v>
      </c>
      <c r="D290" s="27" t="str">
        <f>DB_INFO!D290</f>
        <v>Commerce</v>
      </c>
      <c r="E290" s="27" t="str">
        <f>DB_INFO!E290</f>
        <v>No</v>
      </c>
      <c r="F290" s="28" t="str">
        <f>DB_INFO!F290</f>
        <v>100-1000</v>
      </c>
      <c r="G290" s="28" t="str">
        <f>DB_INFO!G290</f>
        <v>Above 5000</v>
      </c>
      <c r="H290" s="28" t="str">
        <f>DB_INFO!H290</f>
        <v>Yes</v>
      </c>
      <c r="I290" s="28" t="str">
        <f>DB_INFO!I290</f>
        <v>Yes</v>
      </c>
      <c r="J290" s="27" t="str">
        <f>DB_RHC_KNOWN!J290</f>
        <v>Yes</v>
      </c>
      <c r="K290" s="33">
        <v>1</v>
      </c>
      <c r="L290" s="48" t="s">
        <v>216</v>
      </c>
      <c r="M290" s="48" t="s">
        <v>216</v>
      </c>
      <c r="N290" s="48" t="s">
        <v>216</v>
      </c>
      <c r="O290" s="48" t="s">
        <v>216</v>
      </c>
      <c r="P290" s="49" t="s">
        <v>216</v>
      </c>
      <c r="Q290" s="48">
        <v>1</v>
      </c>
      <c r="R290" s="48" t="s">
        <v>216</v>
      </c>
      <c r="S290" s="48" t="s">
        <v>216</v>
      </c>
      <c r="T290" s="48" t="s">
        <v>216</v>
      </c>
      <c r="U290" s="48" t="s">
        <v>216</v>
      </c>
      <c r="V290" s="49" t="s">
        <v>216</v>
      </c>
      <c r="W290" s="3">
        <f t="shared" si="8"/>
        <v>1</v>
      </c>
      <c r="X290" s="3">
        <f t="shared" si="9"/>
        <v>1</v>
      </c>
    </row>
    <row r="291" spans="1:24" ht="12" customHeight="1">
      <c r="A291" s="26">
        <v>287</v>
      </c>
      <c r="B291" s="27" t="str">
        <f>DB_INFO!B291</f>
        <v>UK</v>
      </c>
      <c r="C291" s="27" t="str">
        <f>DB_INFO!C291</f>
        <v>Public</v>
      </c>
      <c r="D291" s="27" t="str">
        <f>DB_INFO!D291</f>
        <v>Commerce</v>
      </c>
      <c r="E291" s="27" t="str">
        <f>DB_INFO!E291</f>
        <v>No</v>
      </c>
      <c r="F291" s="28" t="str">
        <f>DB_INFO!F291</f>
        <v>Below 100</v>
      </c>
      <c r="G291" s="28" t="str">
        <f>DB_INFO!G291</f>
        <v>DK/DA</v>
      </c>
      <c r="H291" s="28" t="str">
        <f>DB_INFO!H291</f>
        <v>No</v>
      </c>
      <c r="I291" s="28" t="str">
        <f>DB_INFO!I291</f>
        <v>DK/DA</v>
      </c>
      <c r="J291" s="27" t="str">
        <f>DB_RHC_KNOWN!J291</f>
        <v>Yes</v>
      </c>
      <c r="K291" s="33" t="s">
        <v>216</v>
      </c>
      <c r="L291" s="48" t="s">
        <v>216</v>
      </c>
      <c r="M291" s="48" t="s">
        <v>216</v>
      </c>
      <c r="N291" s="48" t="s">
        <v>216</v>
      </c>
      <c r="O291" s="48" t="s">
        <v>216</v>
      </c>
      <c r="P291" s="49">
        <v>1</v>
      </c>
      <c r="Q291" s="48" t="s">
        <v>216</v>
      </c>
      <c r="R291" s="48" t="s">
        <v>216</v>
      </c>
      <c r="S291" s="48" t="s">
        <v>216</v>
      </c>
      <c r="T291" s="48" t="s">
        <v>216</v>
      </c>
      <c r="U291" s="48" t="s">
        <v>216</v>
      </c>
      <c r="V291" s="49"/>
      <c r="W291" s="3">
        <f t="shared" si="8"/>
        <v>0</v>
      </c>
      <c r="X291" s="3">
        <f t="shared" si="9"/>
        <v>0</v>
      </c>
    </row>
    <row r="292" spans="1:24" ht="12" customHeight="1">
      <c r="A292" s="26">
        <v>288</v>
      </c>
      <c r="B292" s="27" t="str">
        <f>DB_INFO!B292</f>
        <v>UK</v>
      </c>
      <c r="C292" s="27" t="str">
        <f>DB_INFO!C292</f>
        <v>Private</v>
      </c>
      <c r="D292" s="27" t="str">
        <f>DB_INFO!D292</f>
        <v>Hotel</v>
      </c>
      <c r="E292" s="27" t="str">
        <f>DB_INFO!E292</f>
        <v>No</v>
      </c>
      <c r="F292" s="28" t="str">
        <f>DB_INFO!F292</f>
        <v>Below 100</v>
      </c>
      <c r="G292" s="28" t="str">
        <f>DB_INFO!G292</f>
        <v>Below 1000</v>
      </c>
      <c r="H292" s="28" t="str">
        <f>DB_INFO!H292</f>
        <v>No</v>
      </c>
      <c r="I292" s="28" t="str">
        <f>DB_INFO!I292</f>
        <v>Yes</v>
      </c>
      <c r="J292" s="27" t="str">
        <f>DB_RHC_KNOWN!J292</f>
        <v>Yes</v>
      </c>
      <c r="K292" s="33">
        <v>1</v>
      </c>
      <c r="L292" s="48" t="s">
        <v>216</v>
      </c>
      <c r="M292" s="48" t="s">
        <v>216</v>
      </c>
      <c r="N292" s="48" t="s">
        <v>216</v>
      </c>
      <c r="O292" s="48" t="s">
        <v>216</v>
      </c>
      <c r="P292" s="49" t="s">
        <v>216</v>
      </c>
      <c r="Q292" s="48"/>
      <c r="R292" s="48" t="s">
        <v>216</v>
      </c>
      <c r="S292" s="48" t="s">
        <v>216</v>
      </c>
      <c r="T292" s="48" t="s">
        <v>216</v>
      </c>
      <c r="U292" s="48" t="s">
        <v>216</v>
      </c>
      <c r="V292" s="49" t="s">
        <v>216</v>
      </c>
      <c r="W292" s="3">
        <f t="shared" si="8"/>
        <v>1</v>
      </c>
      <c r="X292" s="3">
        <f t="shared" si="9"/>
        <v>0</v>
      </c>
    </row>
    <row r="293" spans="1:24" ht="12" customHeight="1">
      <c r="A293" s="26">
        <v>289</v>
      </c>
      <c r="B293" s="27" t="str">
        <f>DB_INFO!B293</f>
        <v>UK</v>
      </c>
      <c r="C293" s="27" t="str">
        <f>DB_INFO!C293</f>
        <v>Private</v>
      </c>
      <c r="D293" s="27" t="str">
        <f>DB_INFO!D293</f>
        <v>Hotel</v>
      </c>
      <c r="E293" s="27" t="str">
        <f>DB_INFO!E293</f>
        <v>No</v>
      </c>
      <c r="F293" s="28" t="str">
        <f>DB_INFO!F293</f>
        <v>100-1000</v>
      </c>
      <c r="G293" s="28" t="str">
        <f>DB_INFO!G293</f>
        <v>1000-5000</v>
      </c>
      <c r="H293" s="28" t="str">
        <f>DB_INFO!H293</f>
        <v>No</v>
      </c>
      <c r="I293" s="28" t="str">
        <f>DB_INFO!I293</f>
        <v>Yes</v>
      </c>
      <c r="J293" s="27" t="str">
        <f>DB_RHC_KNOWN!J293</f>
        <v>No</v>
      </c>
      <c r="K293" s="33" t="s">
        <v>216</v>
      </c>
      <c r="L293" s="48" t="s">
        <v>216</v>
      </c>
      <c r="M293" s="48" t="s">
        <v>216</v>
      </c>
      <c r="N293" s="48" t="s">
        <v>216</v>
      </c>
      <c r="O293" s="48" t="s">
        <v>216</v>
      </c>
      <c r="P293" s="49" t="s">
        <v>216</v>
      </c>
      <c r="Q293" s="48" t="s">
        <v>216</v>
      </c>
      <c r="R293" s="48" t="s">
        <v>216</v>
      </c>
      <c r="S293" s="48" t="s">
        <v>216</v>
      </c>
      <c r="T293" s="48" t="s">
        <v>216</v>
      </c>
      <c r="U293" s="48" t="s">
        <v>216</v>
      </c>
      <c r="V293" s="49" t="s">
        <v>216</v>
      </c>
      <c r="W293" s="3">
        <f t="shared" si="8"/>
        <v>0</v>
      </c>
      <c r="X293" s="3">
        <f t="shared" si="9"/>
        <v>0</v>
      </c>
    </row>
    <row r="294" spans="1:24" ht="12" customHeight="1">
      <c r="A294" s="26">
        <v>290</v>
      </c>
      <c r="B294" s="27" t="str">
        <f>DB_INFO!B294</f>
        <v>UK</v>
      </c>
      <c r="C294" s="27" t="str">
        <f>DB_INFO!C294</f>
        <v>Private</v>
      </c>
      <c r="D294" s="27" t="str">
        <f>DB_INFO!D294</f>
        <v>Office</v>
      </c>
      <c r="E294" s="27" t="str">
        <f>DB_INFO!E294</f>
        <v>No</v>
      </c>
      <c r="F294" s="28" t="str">
        <f>DB_INFO!F294</f>
        <v>Below 100</v>
      </c>
      <c r="G294" s="28" t="str">
        <f>DB_INFO!G294</f>
        <v>1000-5000</v>
      </c>
      <c r="H294" s="28" t="str">
        <f>DB_INFO!H294</f>
        <v>No</v>
      </c>
      <c r="I294" s="28" t="str">
        <f>DB_INFO!I294</f>
        <v>Yes</v>
      </c>
      <c r="J294" s="27" t="str">
        <f>DB_RHC_KNOWN!J294</f>
        <v>Yes</v>
      </c>
      <c r="K294" s="33">
        <v>1</v>
      </c>
      <c r="L294" s="48" t="s">
        <v>216</v>
      </c>
      <c r="M294" s="48" t="s">
        <v>216</v>
      </c>
      <c r="N294" s="48" t="s">
        <v>216</v>
      </c>
      <c r="O294" s="48" t="s">
        <v>216</v>
      </c>
      <c r="P294" s="49" t="s">
        <v>216</v>
      </c>
      <c r="Q294" s="48"/>
      <c r="R294" s="48" t="s">
        <v>216</v>
      </c>
      <c r="S294" s="48" t="s">
        <v>216</v>
      </c>
      <c r="T294" s="48" t="s">
        <v>216</v>
      </c>
      <c r="U294" s="48" t="s">
        <v>216</v>
      </c>
      <c r="V294" s="49" t="s">
        <v>216</v>
      </c>
      <c r="W294" s="3">
        <f t="shared" si="8"/>
        <v>1</v>
      </c>
      <c r="X294" s="3">
        <f t="shared" si="9"/>
        <v>0</v>
      </c>
    </row>
    <row r="295" spans="1:24" ht="12" customHeight="1">
      <c r="A295" s="26">
        <v>291</v>
      </c>
      <c r="B295" s="27" t="str">
        <f>DB_INFO!B295</f>
        <v>UK</v>
      </c>
      <c r="C295" s="27" t="str">
        <f>DB_INFO!C295</f>
        <v>Private</v>
      </c>
      <c r="D295" s="27" t="str">
        <f>DB_INFO!D295</f>
        <v>Commerce</v>
      </c>
      <c r="E295" s="27" t="str">
        <f>DB_INFO!E295</f>
        <v>No</v>
      </c>
      <c r="F295" s="28" t="str">
        <f>DB_INFO!F295</f>
        <v>100-1000</v>
      </c>
      <c r="G295" s="28" t="str">
        <f>DB_INFO!G295</f>
        <v>Above 5000</v>
      </c>
      <c r="H295" s="28" t="str">
        <f>DB_INFO!H295</f>
        <v>No</v>
      </c>
      <c r="I295" s="28" t="str">
        <f>DB_INFO!I295</f>
        <v>Yes</v>
      </c>
      <c r="J295" s="27" t="str">
        <f>DB_RHC_KNOWN!J295</f>
        <v>Yes</v>
      </c>
      <c r="K295" s="33">
        <v>1</v>
      </c>
      <c r="L295" s="48" t="s">
        <v>216</v>
      </c>
      <c r="M295" s="48">
        <v>1</v>
      </c>
      <c r="N295" s="48" t="s">
        <v>216</v>
      </c>
      <c r="O295" s="48" t="s">
        <v>216</v>
      </c>
      <c r="P295" s="49" t="s">
        <v>216</v>
      </c>
      <c r="Q295" s="48">
        <v>1</v>
      </c>
      <c r="R295" s="48" t="s">
        <v>216</v>
      </c>
      <c r="S295" s="48">
        <v>1</v>
      </c>
      <c r="T295" s="48" t="s">
        <v>216</v>
      </c>
      <c r="U295" s="48" t="s">
        <v>216</v>
      </c>
      <c r="V295" s="49" t="s">
        <v>216</v>
      </c>
      <c r="W295" s="3">
        <f t="shared" si="8"/>
        <v>2</v>
      </c>
      <c r="X295" s="3">
        <f t="shared" si="9"/>
        <v>2</v>
      </c>
    </row>
    <row r="296" spans="1:24" ht="12" customHeight="1">
      <c r="A296" s="26">
        <v>292</v>
      </c>
      <c r="B296" s="27" t="str">
        <f>DB_INFO!B296</f>
        <v>UK</v>
      </c>
      <c r="C296" s="27" t="str">
        <f>DB_INFO!C296</f>
        <v>Private</v>
      </c>
      <c r="D296" s="27" t="str">
        <f>DB_INFO!D296</f>
        <v>Hotel</v>
      </c>
      <c r="E296" s="27" t="str">
        <f>DB_INFO!E296</f>
        <v>No</v>
      </c>
      <c r="F296" s="28" t="str">
        <f>DB_INFO!F296</f>
        <v>Below 100</v>
      </c>
      <c r="G296" s="28" t="str">
        <f>DB_INFO!G296</f>
        <v>Below 1000</v>
      </c>
      <c r="H296" s="28" t="str">
        <f>DB_INFO!H296</f>
        <v>No</v>
      </c>
      <c r="I296" s="28" t="str">
        <f>DB_INFO!I296</f>
        <v>DK/DA</v>
      </c>
      <c r="J296" s="27" t="str">
        <f>DB_RHC_KNOWN!J296</f>
        <v>Yes</v>
      </c>
      <c r="K296" s="33" t="s">
        <v>216</v>
      </c>
      <c r="L296" s="48" t="s">
        <v>216</v>
      </c>
      <c r="M296" s="48" t="s">
        <v>216</v>
      </c>
      <c r="N296" s="48" t="s">
        <v>216</v>
      </c>
      <c r="O296" s="48" t="s">
        <v>216</v>
      </c>
      <c r="P296" s="49">
        <v>1</v>
      </c>
      <c r="Q296" s="48" t="s">
        <v>216</v>
      </c>
      <c r="R296" s="48" t="s">
        <v>216</v>
      </c>
      <c r="S296" s="48" t="s">
        <v>216</v>
      </c>
      <c r="T296" s="48" t="s">
        <v>216</v>
      </c>
      <c r="U296" s="48" t="s">
        <v>216</v>
      </c>
      <c r="V296" s="49"/>
      <c r="W296" s="3">
        <f t="shared" si="8"/>
        <v>0</v>
      </c>
      <c r="X296" s="3">
        <f t="shared" si="9"/>
        <v>0</v>
      </c>
    </row>
    <row r="297" spans="1:24" ht="12" customHeight="1">
      <c r="A297" s="26">
        <v>293</v>
      </c>
      <c r="B297" s="27" t="str">
        <f>DB_INFO!B297</f>
        <v>UK</v>
      </c>
      <c r="C297" s="27" t="str">
        <f>DB_INFO!C297</f>
        <v>Private</v>
      </c>
      <c r="D297" s="27" t="str">
        <f>DB_INFO!D297</f>
        <v>Commerce</v>
      </c>
      <c r="E297" s="27" t="str">
        <f>DB_INFO!E297</f>
        <v>No</v>
      </c>
      <c r="F297" s="28" t="str">
        <f>DB_INFO!F297</f>
        <v>100-1000</v>
      </c>
      <c r="G297" s="28" t="str">
        <f>DB_INFO!G297</f>
        <v>Above 5000</v>
      </c>
      <c r="H297" s="28" t="str">
        <f>DB_INFO!H297</f>
        <v>No</v>
      </c>
      <c r="I297" s="28" t="str">
        <f>DB_INFO!I297</f>
        <v>Yes</v>
      </c>
      <c r="J297" s="27" t="str">
        <f>DB_RHC_KNOWN!J297</f>
        <v>Yes</v>
      </c>
      <c r="K297" s="33" t="s">
        <v>216</v>
      </c>
      <c r="L297" s="48" t="s">
        <v>216</v>
      </c>
      <c r="M297" s="48" t="s">
        <v>216</v>
      </c>
      <c r="N297" s="48" t="s">
        <v>216</v>
      </c>
      <c r="O297" s="48" t="s">
        <v>216</v>
      </c>
      <c r="P297" s="49">
        <v>1</v>
      </c>
      <c r="Q297" s="48" t="s">
        <v>216</v>
      </c>
      <c r="R297" s="48" t="s">
        <v>216</v>
      </c>
      <c r="S297" s="48" t="s">
        <v>216</v>
      </c>
      <c r="T297" s="48" t="s">
        <v>216</v>
      </c>
      <c r="U297" s="48" t="s">
        <v>216</v>
      </c>
      <c r="V297" s="49">
        <v>1</v>
      </c>
      <c r="W297" s="3">
        <f t="shared" si="8"/>
        <v>0</v>
      </c>
      <c r="X297" s="3">
        <f t="shared" si="9"/>
        <v>0</v>
      </c>
    </row>
    <row r="298" spans="1:24" ht="12" customHeight="1">
      <c r="A298" s="26">
        <v>294</v>
      </c>
      <c r="B298" s="27" t="str">
        <f>DB_INFO!B298</f>
        <v>UK</v>
      </c>
      <c r="C298" s="27" t="str">
        <f>DB_INFO!C298</f>
        <v>Private</v>
      </c>
      <c r="D298" s="27" t="str">
        <f>DB_INFO!D298</f>
        <v>Hotel</v>
      </c>
      <c r="E298" s="27" t="str">
        <f>DB_INFO!E298</f>
        <v>No</v>
      </c>
      <c r="F298" s="28" t="str">
        <f>DB_INFO!F298</f>
        <v>Below 100</v>
      </c>
      <c r="G298" s="28" t="str">
        <f>DB_INFO!G298</f>
        <v>Below 1000</v>
      </c>
      <c r="H298" s="28" t="str">
        <f>DB_INFO!H298</f>
        <v>Yes</v>
      </c>
      <c r="I298" s="28" t="str">
        <f>DB_INFO!I298</f>
        <v>DK/DA</v>
      </c>
      <c r="J298" s="27" t="str">
        <f>DB_RHC_KNOWN!J298</f>
        <v>Yes</v>
      </c>
      <c r="K298" s="33" t="s">
        <v>216</v>
      </c>
      <c r="L298" s="48" t="s">
        <v>216</v>
      </c>
      <c r="M298" s="48" t="s">
        <v>216</v>
      </c>
      <c r="N298" s="48" t="s">
        <v>216</v>
      </c>
      <c r="O298" s="48" t="s">
        <v>216</v>
      </c>
      <c r="P298" s="49">
        <v>1</v>
      </c>
      <c r="Q298" s="48" t="s">
        <v>216</v>
      </c>
      <c r="R298" s="48" t="s">
        <v>216</v>
      </c>
      <c r="S298" s="48" t="s">
        <v>216</v>
      </c>
      <c r="T298" s="48" t="s">
        <v>216</v>
      </c>
      <c r="U298" s="48" t="s">
        <v>216</v>
      </c>
      <c r="V298" s="49"/>
      <c r="W298" s="3">
        <f t="shared" si="8"/>
        <v>0</v>
      </c>
      <c r="X298" s="3">
        <f t="shared" si="9"/>
        <v>0</v>
      </c>
    </row>
    <row r="299" spans="1:24" ht="12" customHeight="1">
      <c r="A299" s="26">
        <v>295</v>
      </c>
      <c r="B299" s="27" t="str">
        <f>DB_INFO!B299</f>
        <v>UK</v>
      </c>
      <c r="C299" s="27" t="str">
        <f>DB_INFO!C299</f>
        <v>Private</v>
      </c>
      <c r="D299" s="27" t="str">
        <f>DB_INFO!D299</f>
        <v>Office</v>
      </c>
      <c r="E299" s="27" t="str">
        <f>DB_INFO!E299</f>
        <v>No</v>
      </c>
      <c r="F299" s="28" t="str">
        <f>DB_INFO!F299</f>
        <v>Below 100</v>
      </c>
      <c r="G299" s="28" t="str">
        <f>DB_INFO!G299</f>
        <v>Below 1000</v>
      </c>
      <c r="H299" s="28" t="str">
        <f>DB_INFO!H299</f>
        <v>No</v>
      </c>
      <c r="I299" s="28" t="str">
        <f>DB_INFO!I299</f>
        <v>No</v>
      </c>
      <c r="J299" s="27" t="str">
        <f>DB_RHC_KNOWN!J299</f>
        <v>Yes</v>
      </c>
      <c r="K299" s="33">
        <v>1</v>
      </c>
      <c r="L299" s="48">
        <v>1</v>
      </c>
      <c r="M299" s="48" t="s">
        <v>216</v>
      </c>
      <c r="N299" s="48" t="s">
        <v>216</v>
      </c>
      <c r="O299" s="48" t="s">
        <v>216</v>
      </c>
      <c r="P299" s="49" t="s">
        <v>216</v>
      </c>
      <c r="Q299" s="48"/>
      <c r="R299" s="48"/>
      <c r="S299" s="48" t="s">
        <v>216</v>
      </c>
      <c r="T299" s="48" t="s">
        <v>216</v>
      </c>
      <c r="U299" s="48" t="s">
        <v>216</v>
      </c>
      <c r="V299" s="49" t="s">
        <v>216</v>
      </c>
      <c r="W299" s="3">
        <f t="shared" si="8"/>
        <v>2</v>
      </c>
      <c r="X299" s="3">
        <f t="shared" si="9"/>
        <v>0</v>
      </c>
    </row>
    <row r="300" spans="1:24" ht="12" customHeight="1">
      <c r="A300" s="26">
        <v>296</v>
      </c>
      <c r="B300" s="27" t="str">
        <f>DB_INFO!B300</f>
        <v>UK</v>
      </c>
      <c r="C300" s="27" t="str">
        <f>DB_INFO!C300</f>
        <v>Private</v>
      </c>
      <c r="D300" s="27" t="str">
        <f>DB_INFO!D300</f>
        <v>Education Centre</v>
      </c>
      <c r="E300" s="27" t="str">
        <f>DB_INFO!E300</f>
        <v>No</v>
      </c>
      <c r="F300" s="28" t="str">
        <f>DB_INFO!F300</f>
        <v>Below 100</v>
      </c>
      <c r="G300" s="28" t="str">
        <f>DB_INFO!G300</f>
        <v>Below 1000</v>
      </c>
      <c r="H300" s="28" t="str">
        <f>DB_INFO!H300</f>
        <v>No</v>
      </c>
      <c r="I300" s="28" t="str">
        <f>DB_INFO!I300</f>
        <v>DK/DA</v>
      </c>
      <c r="J300" s="27" t="str">
        <f>DB_RHC_KNOWN!J300</f>
        <v>No</v>
      </c>
      <c r="K300" s="33" t="s">
        <v>216</v>
      </c>
      <c r="L300" s="48" t="s">
        <v>216</v>
      </c>
      <c r="M300" s="48" t="s">
        <v>216</v>
      </c>
      <c r="N300" s="48" t="s">
        <v>216</v>
      </c>
      <c r="O300" s="48" t="s">
        <v>216</v>
      </c>
      <c r="P300" s="49" t="s">
        <v>216</v>
      </c>
      <c r="Q300" s="48" t="s">
        <v>216</v>
      </c>
      <c r="R300" s="48" t="s">
        <v>216</v>
      </c>
      <c r="S300" s="48" t="s">
        <v>216</v>
      </c>
      <c r="T300" s="48" t="s">
        <v>216</v>
      </c>
      <c r="U300" s="48" t="s">
        <v>216</v>
      </c>
      <c r="V300" s="49" t="s">
        <v>216</v>
      </c>
      <c r="W300" s="3">
        <f t="shared" si="8"/>
        <v>0</v>
      </c>
      <c r="X300" s="3">
        <f t="shared" si="9"/>
        <v>0</v>
      </c>
    </row>
    <row r="301" spans="1:24" ht="12" customHeight="1">
      <c r="A301" s="26">
        <v>297</v>
      </c>
      <c r="B301" s="27" t="str">
        <f>DB_INFO!B301</f>
        <v>UK</v>
      </c>
      <c r="C301" s="27" t="str">
        <f>DB_INFO!C301</f>
        <v>Private</v>
      </c>
      <c r="D301" s="27" t="str">
        <f>DB_INFO!D301</f>
        <v>Commerce</v>
      </c>
      <c r="E301" s="27" t="str">
        <f>DB_INFO!E301</f>
        <v>No</v>
      </c>
      <c r="F301" s="28" t="str">
        <f>DB_INFO!F301</f>
        <v>Above 1000</v>
      </c>
      <c r="G301" s="28" t="str">
        <f>DB_INFO!G301</f>
        <v>Above 5000</v>
      </c>
      <c r="H301" s="28" t="str">
        <f>DB_INFO!H301</f>
        <v>No</v>
      </c>
      <c r="I301" s="28" t="str">
        <f>DB_INFO!I301</f>
        <v>Yes</v>
      </c>
      <c r="J301" s="27" t="str">
        <f>DB_RHC_KNOWN!J301</f>
        <v>Yes</v>
      </c>
      <c r="K301" s="33">
        <v>1</v>
      </c>
      <c r="L301" s="48" t="s">
        <v>216</v>
      </c>
      <c r="M301" s="48" t="s">
        <v>216</v>
      </c>
      <c r="N301" s="48" t="s">
        <v>216</v>
      </c>
      <c r="O301" s="48">
        <v>1</v>
      </c>
      <c r="P301" s="49" t="s">
        <v>216</v>
      </c>
      <c r="Q301" s="48">
        <v>1</v>
      </c>
      <c r="R301" s="48" t="s">
        <v>216</v>
      </c>
      <c r="S301" s="48" t="s">
        <v>216</v>
      </c>
      <c r="T301" s="48" t="s">
        <v>216</v>
      </c>
      <c r="U301" s="48">
        <v>1</v>
      </c>
      <c r="V301" s="49" t="s">
        <v>216</v>
      </c>
      <c r="W301" s="3">
        <f t="shared" si="8"/>
        <v>2</v>
      </c>
      <c r="X301" s="3">
        <f t="shared" si="9"/>
        <v>2</v>
      </c>
    </row>
    <row r="302" spans="1:24" ht="12" customHeight="1">
      <c r="A302" s="26">
        <v>298</v>
      </c>
      <c r="B302" s="27" t="str">
        <f>DB_INFO!B302</f>
        <v>UK</v>
      </c>
      <c r="C302" s="27" t="str">
        <f>DB_INFO!C302</f>
        <v>Private</v>
      </c>
      <c r="D302" s="27" t="str">
        <f>DB_INFO!D302</f>
        <v>Office</v>
      </c>
      <c r="E302" s="27" t="str">
        <f>DB_INFO!E302</f>
        <v>No</v>
      </c>
      <c r="F302" s="28" t="str">
        <f>DB_INFO!F302</f>
        <v>100-1000</v>
      </c>
      <c r="G302" s="28" t="str">
        <f>DB_INFO!G302</f>
        <v>DK/DA</v>
      </c>
      <c r="H302" s="28" t="str">
        <f>DB_INFO!H302</f>
        <v>DK/DA</v>
      </c>
      <c r="I302" s="28" t="str">
        <f>DB_INFO!I302</f>
        <v>Yes</v>
      </c>
      <c r="J302" s="27" t="str">
        <f>DB_RHC_KNOWN!J302</f>
        <v>Yes</v>
      </c>
      <c r="K302" s="33">
        <v>1</v>
      </c>
      <c r="L302" s="48">
        <v>1</v>
      </c>
      <c r="M302" s="48" t="s">
        <v>216</v>
      </c>
      <c r="N302" s="48" t="s">
        <v>216</v>
      </c>
      <c r="O302" s="48" t="s">
        <v>216</v>
      </c>
      <c r="P302" s="49" t="s">
        <v>216</v>
      </c>
      <c r="Q302" s="48"/>
      <c r="R302" s="48"/>
      <c r="S302" s="48" t="s">
        <v>216</v>
      </c>
      <c r="T302" s="48" t="s">
        <v>216</v>
      </c>
      <c r="U302" s="48" t="s">
        <v>216</v>
      </c>
      <c r="V302" s="49" t="s">
        <v>216</v>
      </c>
      <c r="W302" s="3">
        <f t="shared" si="8"/>
        <v>2</v>
      </c>
      <c r="X302" s="3">
        <f t="shared" si="9"/>
        <v>0</v>
      </c>
    </row>
    <row r="303" spans="1:24" ht="12" customHeight="1">
      <c r="A303" s="26">
        <v>299</v>
      </c>
      <c r="B303" s="27" t="str">
        <f>DB_INFO!B303</f>
        <v>UK</v>
      </c>
      <c r="C303" s="27" t="str">
        <f>DB_INFO!C303</f>
        <v>Public</v>
      </c>
      <c r="D303" s="27" t="str">
        <f>DB_INFO!D303</f>
        <v>Education Centre</v>
      </c>
      <c r="E303" s="27" t="str">
        <f>DB_INFO!E303</f>
        <v>No</v>
      </c>
      <c r="F303" s="28" t="str">
        <f>DB_INFO!F303</f>
        <v>Below 100</v>
      </c>
      <c r="G303" s="28" t="str">
        <f>DB_INFO!G303</f>
        <v>Above 5000</v>
      </c>
      <c r="H303" s="28" t="str">
        <f>DB_INFO!H303</f>
        <v>No</v>
      </c>
      <c r="I303" s="28" t="str">
        <f>DB_INFO!I303</f>
        <v>DK/DA</v>
      </c>
      <c r="J303" s="27" t="str">
        <f>DB_RHC_KNOWN!J303</f>
        <v>No</v>
      </c>
      <c r="K303" s="33" t="s">
        <v>216</v>
      </c>
      <c r="L303" s="48" t="s">
        <v>216</v>
      </c>
      <c r="M303" s="48" t="s">
        <v>216</v>
      </c>
      <c r="N303" s="48" t="s">
        <v>216</v>
      </c>
      <c r="O303" s="48" t="s">
        <v>216</v>
      </c>
      <c r="P303" s="49" t="s">
        <v>216</v>
      </c>
      <c r="Q303" s="48" t="s">
        <v>216</v>
      </c>
      <c r="R303" s="48" t="s">
        <v>216</v>
      </c>
      <c r="S303" s="48" t="s">
        <v>216</v>
      </c>
      <c r="T303" s="48" t="s">
        <v>216</v>
      </c>
      <c r="U303" s="48" t="s">
        <v>216</v>
      </c>
      <c r="V303" s="49" t="s">
        <v>216</v>
      </c>
      <c r="W303" s="3">
        <f t="shared" si="8"/>
        <v>0</v>
      </c>
      <c r="X303" s="3">
        <f t="shared" si="9"/>
        <v>0</v>
      </c>
    </row>
    <row r="304" spans="1:24" ht="12" customHeight="1">
      <c r="A304" s="26">
        <v>300</v>
      </c>
      <c r="B304" s="27" t="str">
        <f>DB_INFO!B304</f>
        <v>UK</v>
      </c>
      <c r="C304" s="27" t="str">
        <f>DB_INFO!C304</f>
        <v>Private</v>
      </c>
      <c r="D304" s="27" t="str">
        <f>DB_INFO!D304</f>
        <v>Health Centre</v>
      </c>
      <c r="E304" s="27" t="str">
        <f>DB_INFO!E304</f>
        <v>No</v>
      </c>
      <c r="F304" s="28" t="str">
        <f>DB_INFO!F304</f>
        <v>100-1000</v>
      </c>
      <c r="G304" s="28" t="str">
        <f>DB_INFO!G304</f>
        <v>DK/DA</v>
      </c>
      <c r="H304" s="28" t="str">
        <f>DB_INFO!H304</f>
        <v>DK/DA</v>
      </c>
      <c r="I304" s="28" t="str">
        <f>DB_INFO!I304</f>
        <v>No</v>
      </c>
      <c r="J304" s="27" t="str">
        <f>DB_RHC_KNOWN!J304</f>
        <v>No</v>
      </c>
      <c r="K304" s="33" t="s">
        <v>216</v>
      </c>
      <c r="L304" s="48" t="s">
        <v>216</v>
      </c>
      <c r="M304" s="48" t="s">
        <v>216</v>
      </c>
      <c r="N304" s="48" t="s">
        <v>216</v>
      </c>
      <c r="O304" s="48" t="s">
        <v>216</v>
      </c>
      <c r="P304" s="49" t="s">
        <v>216</v>
      </c>
      <c r="Q304" s="48" t="s">
        <v>216</v>
      </c>
      <c r="R304" s="48" t="s">
        <v>216</v>
      </c>
      <c r="S304" s="48" t="s">
        <v>216</v>
      </c>
      <c r="T304" s="48" t="s">
        <v>216</v>
      </c>
      <c r="U304" s="48" t="s">
        <v>216</v>
      </c>
      <c r="V304" s="49" t="s">
        <v>216</v>
      </c>
      <c r="W304" s="3">
        <f t="shared" si="8"/>
        <v>0</v>
      </c>
      <c r="X304" s="3">
        <f t="shared" si="9"/>
        <v>0</v>
      </c>
    </row>
    <row r="305" spans="1:24" ht="12" customHeight="1">
      <c r="A305" s="26">
        <v>301</v>
      </c>
      <c r="B305" s="27" t="str">
        <f>DB_INFO!B305</f>
        <v>UK</v>
      </c>
      <c r="C305" s="27" t="str">
        <f>DB_INFO!C305</f>
        <v>Private</v>
      </c>
      <c r="D305" s="27" t="str">
        <f>DB_INFO!D305</f>
        <v>Commerce</v>
      </c>
      <c r="E305" s="27" t="str">
        <f>DB_INFO!E305</f>
        <v>No</v>
      </c>
      <c r="F305" s="28" t="str">
        <f>DB_INFO!F305</f>
        <v>Below 100</v>
      </c>
      <c r="G305" s="28" t="str">
        <f>DB_INFO!G305</f>
        <v>DK/DA</v>
      </c>
      <c r="H305" s="28" t="str">
        <f>DB_INFO!H305</f>
        <v>No</v>
      </c>
      <c r="I305" s="28" t="str">
        <f>DB_INFO!I305</f>
        <v>DK/DA</v>
      </c>
      <c r="J305" s="27" t="str">
        <f>DB_RHC_KNOWN!J305</f>
        <v>No</v>
      </c>
      <c r="K305" s="33" t="s">
        <v>216</v>
      </c>
      <c r="L305" s="48" t="s">
        <v>216</v>
      </c>
      <c r="M305" s="48" t="s">
        <v>216</v>
      </c>
      <c r="N305" s="48" t="s">
        <v>216</v>
      </c>
      <c r="O305" s="48" t="s">
        <v>216</v>
      </c>
      <c r="P305" s="49" t="s">
        <v>216</v>
      </c>
      <c r="Q305" s="48" t="s">
        <v>216</v>
      </c>
      <c r="R305" s="48" t="s">
        <v>216</v>
      </c>
      <c r="S305" s="48" t="s">
        <v>216</v>
      </c>
      <c r="T305" s="48" t="s">
        <v>216</v>
      </c>
      <c r="U305" s="48" t="s">
        <v>216</v>
      </c>
      <c r="V305" s="49" t="s">
        <v>216</v>
      </c>
      <c r="W305" s="3">
        <f t="shared" si="8"/>
        <v>0</v>
      </c>
      <c r="X305" s="3">
        <f t="shared" si="9"/>
        <v>0</v>
      </c>
    </row>
    <row r="306" spans="1:24" ht="12" customHeight="1">
      <c r="A306" s="26">
        <v>302</v>
      </c>
      <c r="B306" s="27" t="str">
        <f>DB_INFO!B306</f>
        <v>UK</v>
      </c>
      <c r="C306" s="27" t="str">
        <f>DB_INFO!C306</f>
        <v>Private</v>
      </c>
      <c r="D306" s="27" t="str">
        <f>DB_INFO!D306</f>
        <v>Health Centre</v>
      </c>
      <c r="E306" s="27" t="str">
        <f>DB_INFO!E306</f>
        <v>Yes</v>
      </c>
      <c r="F306" s="28" t="str">
        <f>DB_INFO!F306</f>
        <v>100-1000</v>
      </c>
      <c r="G306" s="28" t="str">
        <f>DB_INFO!G306</f>
        <v>1000-5000</v>
      </c>
      <c r="H306" s="28" t="str">
        <f>DB_INFO!H306</f>
        <v>No</v>
      </c>
      <c r="I306" s="28" t="str">
        <f>DB_INFO!I306</f>
        <v>No</v>
      </c>
      <c r="J306" s="27" t="str">
        <f>DB_RHC_KNOWN!J306</f>
        <v>No</v>
      </c>
      <c r="K306" s="33" t="s">
        <v>216</v>
      </c>
      <c r="L306" s="48" t="s">
        <v>216</v>
      </c>
      <c r="M306" s="48" t="s">
        <v>216</v>
      </c>
      <c r="N306" s="48" t="s">
        <v>216</v>
      </c>
      <c r="O306" s="48" t="s">
        <v>216</v>
      </c>
      <c r="P306" s="49" t="s">
        <v>216</v>
      </c>
      <c r="Q306" s="48" t="s">
        <v>216</v>
      </c>
      <c r="R306" s="48" t="s">
        <v>216</v>
      </c>
      <c r="S306" s="48" t="s">
        <v>216</v>
      </c>
      <c r="T306" s="48" t="s">
        <v>216</v>
      </c>
      <c r="U306" s="48" t="s">
        <v>216</v>
      </c>
      <c r="V306" s="49" t="s">
        <v>216</v>
      </c>
      <c r="W306" s="3">
        <f t="shared" si="8"/>
        <v>0</v>
      </c>
      <c r="X306" s="3">
        <f t="shared" si="9"/>
        <v>0</v>
      </c>
    </row>
    <row r="307" spans="1:24" ht="12" customHeight="1">
      <c r="A307" s="26">
        <v>303</v>
      </c>
      <c r="B307" s="27" t="str">
        <f>DB_INFO!B307</f>
        <v>UK</v>
      </c>
      <c r="C307" s="27" t="str">
        <f>DB_INFO!C307</f>
        <v>Private</v>
      </c>
      <c r="D307" s="27" t="str">
        <f>DB_INFO!D307</f>
        <v>Health Centre</v>
      </c>
      <c r="E307" s="27" t="str">
        <f>DB_INFO!E307</f>
        <v>No</v>
      </c>
      <c r="F307" s="28" t="str">
        <f>DB_INFO!F307</f>
        <v>Below 100</v>
      </c>
      <c r="G307" s="28" t="str">
        <f>DB_INFO!G307</f>
        <v>DK/DA</v>
      </c>
      <c r="H307" s="28" t="str">
        <f>DB_INFO!H307</f>
        <v>No</v>
      </c>
      <c r="I307" s="28" t="str">
        <f>DB_INFO!I307</f>
        <v>No</v>
      </c>
      <c r="J307" s="27" t="str">
        <f>DB_RHC_KNOWN!J307</f>
        <v>No</v>
      </c>
      <c r="K307" s="33" t="s">
        <v>216</v>
      </c>
      <c r="L307" s="48" t="s">
        <v>216</v>
      </c>
      <c r="M307" s="48" t="s">
        <v>216</v>
      </c>
      <c r="N307" s="48" t="s">
        <v>216</v>
      </c>
      <c r="O307" s="48" t="s">
        <v>216</v>
      </c>
      <c r="P307" s="49" t="s">
        <v>216</v>
      </c>
      <c r="Q307" s="48" t="s">
        <v>216</v>
      </c>
      <c r="R307" s="48" t="s">
        <v>216</v>
      </c>
      <c r="S307" s="48" t="s">
        <v>216</v>
      </c>
      <c r="T307" s="48" t="s">
        <v>216</v>
      </c>
      <c r="U307" s="48" t="s">
        <v>216</v>
      </c>
      <c r="V307" s="49" t="s">
        <v>216</v>
      </c>
      <c r="W307" s="3">
        <f t="shared" si="8"/>
        <v>0</v>
      </c>
      <c r="X307" s="3">
        <f t="shared" si="9"/>
        <v>0</v>
      </c>
    </row>
    <row r="308" spans="1:24" ht="12" customHeight="1">
      <c r="A308" s="26">
        <v>304</v>
      </c>
      <c r="B308" s="27" t="str">
        <f>DB_INFO!B308</f>
        <v>UK</v>
      </c>
      <c r="C308" s="27" t="str">
        <f>DB_INFO!C308</f>
        <v>Private</v>
      </c>
      <c r="D308" s="27" t="str">
        <f>DB_INFO!D308</f>
        <v>Sport Centre</v>
      </c>
      <c r="E308" s="27" t="str">
        <f>DB_INFO!E308</f>
        <v>No</v>
      </c>
      <c r="F308" s="28" t="str">
        <f>DB_INFO!F308</f>
        <v>Below 100</v>
      </c>
      <c r="G308" s="28" t="str">
        <f>DB_INFO!G308</f>
        <v>DK/DA</v>
      </c>
      <c r="H308" s="28" t="str">
        <f>DB_INFO!H308</f>
        <v>Yes</v>
      </c>
      <c r="I308" s="28" t="str">
        <f>DB_INFO!I308</f>
        <v>No</v>
      </c>
      <c r="J308" s="27" t="str">
        <f>DB_RHC_KNOWN!J308</f>
        <v>No</v>
      </c>
      <c r="K308" s="33" t="s">
        <v>216</v>
      </c>
      <c r="L308" s="48" t="s">
        <v>216</v>
      </c>
      <c r="M308" s="48" t="s">
        <v>216</v>
      </c>
      <c r="N308" s="48" t="s">
        <v>216</v>
      </c>
      <c r="O308" s="48" t="s">
        <v>216</v>
      </c>
      <c r="P308" s="49" t="s">
        <v>216</v>
      </c>
      <c r="Q308" s="48" t="s">
        <v>216</v>
      </c>
      <c r="R308" s="48" t="s">
        <v>216</v>
      </c>
      <c r="S308" s="48" t="s">
        <v>216</v>
      </c>
      <c r="T308" s="48" t="s">
        <v>216</v>
      </c>
      <c r="U308" s="48" t="s">
        <v>216</v>
      </c>
      <c r="V308" s="49" t="s">
        <v>216</v>
      </c>
      <c r="W308" s="3">
        <f t="shared" si="8"/>
        <v>0</v>
      </c>
      <c r="X308" s="3">
        <f t="shared" si="9"/>
        <v>0</v>
      </c>
    </row>
    <row r="309" spans="1:24" ht="12" customHeight="1">
      <c r="A309" s="26">
        <v>305</v>
      </c>
      <c r="B309" s="27" t="str">
        <f>DB_INFO!B309</f>
        <v>UK</v>
      </c>
      <c r="C309" s="27" t="str">
        <f>DB_INFO!C309</f>
        <v>Public</v>
      </c>
      <c r="D309" s="27" t="str">
        <f>DB_INFO!D309</f>
        <v>Commerce</v>
      </c>
      <c r="E309" s="27" t="str">
        <f>DB_INFO!E309</f>
        <v>No</v>
      </c>
      <c r="F309" s="28" t="str">
        <f>DB_INFO!F309</f>
        <v>100-1000</v>
      </c>
      <c r="G309" s="28" t="str">
        <f>DB_INFO!G309</f>
        <v>Above 5000</v>
      </c>
      <c r="H309" s="28" t="str">
        <f>DB_INFO!H309</f>
        <v>Yes</v>
      </c>
      <c r="I309" s="28" t="str">
        <f>DB_INFO!I309</f>
        <v>Yes</v>
      </c>
      <c r="J309" s="27" t="str">
        <f>DB_RHC_KNOWN!J309</f>
        <v>Yes</v>
      </c>
      <c r="K309" s="33" t="s">
        <v>216</v>
      </c>
      <c r="L309" s="48" t="s">
        <v>216</v>
      </c>
      <c r="M309" s="48" t="s">
        <v>216</v>
      </c>
      <c r="N309" s="48" t="s">
        <v>216</v>
      </c>
      <c r="O309" s="48" t="s">
        <v>216</v>
      </c>
      <c r="P309" s="49">
        <v>1</v>
      </c>
      <c r="Q309" s="48" t="s">
        <v>216</v>
      </c>
      <c r="R309" s="48" t="s">
        <v>216</v>
      </c>
      <c r="S309" s="48" t="s">
        <v>216</v>
      </c>
      <c r="T309" s="48" t="s">
        <v>216</v>
      </c>
      <c r="U309" s="48" t="s">
        <v>216</v>
      </c>
      <c r="V309" s="49">
        <v>1</v>
      </c>
      <c r="W309" s="3">
        <f t="shared" si="8"/>
        <v>0</v>
      </c>
      <c r="X309" s="3">
        <f t="shared" si="9"/>
        <v>0</v>
      </c>
    </row>
    <row r="310" spans="1:24" ht="12" customHeight="1">
      <c r="A310" s="26">
        <v>306</v>
      </c>
      <c r="B310" s="27" t="str">
        <f>DB_INFO!B310</f>
        <v>UK</v>
      </c>
      <c r="C310" s="27" t="str">
        <f>DB_INFO!C310</f>
        <v>Private</v>
      </c>
      <c r="D310" s="27" t="str">
        <f>DB_INFO!D310</f>
        <v>Sport Centre</v>
      </c>
      <c r="E310" s="27" t="str">
        <f>DB_INFO!E310</f>
        <v>No</v>
      </c>
      <c r="F310" s="28" t="str">
        <f>DB_INFO!F310</f>
        <v>100-1000</v>
      </c>
      <c r="G310" s="28" t="str">
        <f>DB_INFO!G310</f>
        <v>Below 1000</v>
      </c>
      <c r="H310" s="28" t="str">
        <f>DB_INFO!H310</f>
        <v>No</v>
      </c>
      <c r="I310" s="28" t="str">
        <f>DB_INFO!I310</f>
        <v>No</v>
      </c>
      <c r="J310" s="27" t="str">
        <f>DB_RHC_KNOWN!J310</f>
        <v>Yes</v>
      </c>
      <c r="K310" s="33">
        <v>1</v>
      </c>
      <c r="L310" s="48" t="s">
        <v>216</v>
      </c>
      <c r="M310" s="48" t="s">
        <v>216</v>
      </c>
      <c r="N310" s="48" t="s">
        <v>216</v>
      </c>
      <c r="O310" s="48" t="s">
        <v>216</v>
      </c>
      <c r="P310" s="49" t="s">
        <v>216</v>
      </c>
      <c r="Q310" s="48"/>
      <c r="R310" s="48" t="s">
        <v>216</v>
      </c>
      <c r="S310" s="48" t="s">
        <v>216</v>
      </c>
      <c r="T310" s="48" t="s">
        <v>216</v>
      </c>
      <c r="U310" s="48" t="s">
        <v>216</v>
      </c>
      <c r="V310" s="49" t="s">
        <v>216</v>
      </c>
      <c r="W310" s="3">
        <f t="shared" si="8"/>
        <v>1</v>
      </c>
      <c r="X310" s="3">
        <f t="shared" si="9"/>
        <v>0</v>
      </c>
    </row>
    <row r="311" spans="1:24" ht="12" customHeight="1">
      <c r="A311" s="26">
        <v>307</v>
      </c>
      <c r="B311" s="27" t="str">
        <f>DB_INFO!B311</f>
        <v>UK</v>
      </c>
      <c r="C311" s="27" t="str">
        <f>DB_INFO!C311</f>
        <v>Private</v>
      </c>
      <c r="D311" s="27" t="str">
        <f>DB_INFO!D311</f>
        <v>Sport Centre</v>
      </c>
      <c r="E311" s="27" t="str">
        <f>DB_INFO!E311</f>
        <v>No</v>
      </c>
      <c r="F311" s="28" t="str">
        <f>DB_INFO!F311</f>
        <v>Below 100</v>
      </c>
      <c r="G311" s="28" t="str">
        <f>DB_INFO!G311</f>
        <v>DK/DA</v>
      </c>
      <c r="H311" s="28" t="str">
        <f>DB_INFO!H311</f>
        <v>DK/DA</v>
      </c>
      <c r="I311" s="28" t="str">
        <f>DB_INFO!I311</f>
        <v>No</v>
      </c>
      <c r="J311" s="27" t="str">
        <f>DB_RHC_KNOWN!J311</f>
        <v>Yes</v>
      </c>
      <c r="K311" s="33">
        <v>1</v>
      </c>
      <c r="L311" s="48" t="s">
        <v>216</v>
      </c>
      <c r="M311" s="48" t="s">
        <v>216</v>
      </c>
      <c r="N311" s="48" t="s">
        <v>216</v>
      </c>
      <c r="O311" s="48" t="s">
        <v>216</v>
      </c>
      <c r="P311" s="49" t="s">
        <v>216</v>
      </c>
      <c r="Q311" s="48"/>
      <c r="R311" s="48" t="s">
        <v>216</v>
      </c>
      <c r="S311" s="48" t="s">
        <v>216</v>
      </c>
      <c r="T311" s="48" t="s">
        <v>216</v>
      </c>
      <c r="U311" s="48" t="s">
        <v>216</v>
      </c>
      <c r="V311" s="49" t="s">
        <v>216</v>
      </c>
      <c r="W311" s="3">
        <f t="shared" si="8"/>
        <v>1</v>
      </c>
      <c r="X311" s="3">
        <f t="shared" si="9"/>
        <v>0</v>
      </c>
    </row>
    <row r="312" spans="1:24" ht="12" customHeight="1">
      <c r="A312" s="26">
        <v>308</v>
      </c>
      <c r="B312" s="27" t="str">
        <f>DB_INFO!B312</f>
        <v>UK</v>
      </c>
      <c r="C312" s="27" t="str">
        <f>DB_INFO!C312</f>
        <v>Private</v>
      </c>
      <c r="D312" s="27" t="str">
        <f>DB_INFO!D312</f>
        <v>Health Centre</v>
      </c>
      <c r="E312" s="27" t="str">
        <f>DB_INFO!E312</f>
        <v>Yes</v>
      </c>
      <c r="F312" s="28" t="str">
        <f>DB_INFO!F312</f>
        <v>Below 100</v>
      </c>
      <c r="G312" s="28" t="str">
        <f>DB_INFO!G312</f>
        <v>DK/DA</v>
      </c>
      <c r="H312" s="28" t="str">
        <f>DB_INFO!H312</f>
        <v>DK/DA</v>
      </c>
      <c r="I312" s="28" t="str">
        <f>DB_INFO!I312</f>
        <v>DK/DA</v>
      </c>
      <c r="J312" s="27" t="str">
        <f>DB_RHC_KNOWN!J312</f>
        <v>Yes</v>
      </c>
      <c r="K312" s="33" t="s">
        <v>216</v>
      </c>
      <c r="L312" s="48">
        <v>1</v>
      </c>
      <c r="M312" s="48" t="s">
        <v>216</v>
      </c>
      <c r="N312" s="48" t="s">
        <v>216</v>
      </c>
      <c r="O312" s="48" t="s">
        <v>216</v>
      </c>
      <c r="P312" s="49" t="s">
        <v>216</v>
      </c>
      <c r="Q312" s="48" t="s">
        <v>216</v>
      </c>
      <c r="R312" s="48"/>
      <c r="S312" s="48" t="s">
        <v>216</v>
      </c>
      <c r="T312" s="48" t="s">
        <v>216</v>
      </c>
      <c r="U312" s="48" t="s">
        <v>216</v>
      </c>
      <c r="V312" s="49" t="s">
        <v>216</v>
      </c>
      <c r="W312" s="3">
        <f t="shared" si="8"/>
        <v>1</v>
      </c>
      <c r="X312" s="3">
        <f t="shared" si="9"/>
        <v>0</v>
      </c>
    </row>
    <row r="313" spans="1:24" ht="12" customHeight="1">
      <c r="A313" s="26">
        <v>309</v>
      </c>
      <c r="B313" s="27" t="str">
        <f>DB_INFO!B313</f>
        <v>UK</v>
      </c>
      <c r="C313" s="27" t="str">
        <f>DB_INFO!C313</f>
        <v>Private</v>
      </c>
      <c r="D313" s="27" t="str">
        <f>DB_INFO!D313</f>
        <v>Commerce</v>
      </c>
      <c r="E313" s="27" t="str">
        <f>DB_INFO!E313</f>
        <v>No</v>
      </c>
      <c r="F313" s="28" t="str">
        <f>DB_INFO!F313</f>
        <v>100-1000</v>
      </c>
      <c r="G313" s="28" t="str">
        <f>DB_INFO!G313</f>
        <v>Above 5000</v>
      </c>
      <c r="H313" s="28" t="str">
        <f>DB_INFO!H313</f>
        <v>Yes</v>
      </c>
      <c r="I313" s="28" t="str">
        <f>DB_INFO!I313</f>
        <v>Yes</v>
      </c>
      <c r="J313" s="27" t="str">
        <f>DB_RHC_KNOWN!J313</f>
        <v>No</v>
      </c>
      <c r="K313" s="33" t="s">
        <v>216</v>
      </c>
      <c r="L313" s="48" t="s">
        <v>216</v>
      </c>
      <c r="M313" s="48" t="s">
        <v>216</v>
      </c>
      <c r="N313" s="48" t="s">
        <v>216</v>
      </c>
      <c r="O313" s="48" t="s">
        <v>216</v>
      </c>
      <c r="P313" s="49" t="s">
        <v>216</v>
      </c>
      <c r="Q313" s="48" t="s">
        <v>216</v>
      </c>
      <c r="R313" s="48" t="s">
        <v>216</v>
      </c>
      <c r="S313" s="48" t="s">
        <v>216</v>
      </c>
      <c r="T313" s="48" t="s">
        <v>216</v>
      </c>
      <c r="U313" s="48" t="s">
        <v>216</v>
      </c>
      <c r="V313" s="49" t="s">
        <v>216</v>
      </c>
      <c r="W313" s="3">
        <f t="shared" si="8"/>
        <v>0</v>
      </c>
      <c r="X313" s="3">
        <f t="shared" si="9"/>
        <v>0</v>
      </c>
    </row>
    <row r="314" spans="1:24" ht="12" customHeight="1">
      <c r="A314" s="26">
        <v>310</v>
      </c>
      <c r="B314" s="27" t="str">
        <f>DB_INFO!B314</f>
        <v>UK</v>
      </c>
      <c r="C314" s="27" t="str">
        <f>DB_INFO!C314</f>
        <v>Private</v>
      </c>
      <c r="D314" s="27" t="str">
        <f>DB_INFO!D314</f>
        <v>Office</v>
      </c>
      <c r="E314" s="27" t="str">
        <f>DB_INFO!E314</f>
        <v>No</v>
      </c>
      <c r="F314" s="28" t="str">
        <f>DB_INFO!F314</f>
        <v>Below 100</v>
      </c>
      <c r="G314" s="28" t="str">
        <f>DB_INFO!G314</f>
        <v>DK/DA</v>
      </c>
      <c r="H314" s="28" t="str">
        <f>DB_INFO!H314</f>
        <v>DK/DA</v>
      </c>
      <c r="I314" s="28" t="str">
        <f>DB_INFO!I314</f>
        <v>No</v>
      </c>
      <c r="J314" s="27" t="str">
        <f>DB_RHC_KNOWN!J314</f>
        <v>No</v>
      </c>
      <c r="K314" s="33" t="s">
        <v>216</v>
      </c>
      <c r="L314" s="48" t="s">
        <v>216</v>
      </c>
      <c r="M314" s="48" t="s">
        <v>216</v>
      </c>
      <c r="N314" s="48" t="s">
        <v>216</v>
      </c>
      <c r="O314" s="48" t="s">
        <v>216</v>
      </c>
      <c r="P314" s="49" t="s">
        <v>216</v>
      </c>
      <c r="Q314" s="48" t="s">
        <v>216</v>
      </c>
      <c r="R314" s="48" t="s">
        <v>216</v>
      </c>
      <c r="S314" s="48" t="s">
        <v>216</v>
      </c>
      <c r="T314" s="48" t="s">
        <v>216</v>
      </c>
      <c r="U314" s="48" t="s">
        <v>216</v>
      </c>
      <c r="V314" s="49" t="s">
        <v>216</v>
      </c>
      <c r="W314" s="3">
        <f t="shared" si="8"/>
        <v>0</v>
      </c>
      <c r="X314" s="3">
        <f t="shared" si="9"/>
        <v>0</v>
      </c>
    </row>
    <row r="315" spans="1:24" ht="12" customHeight="1">
      <c r="A315" s="26">
        <v>311</v>
      </c>
      <c r="B315" s="27" t="str">
        <f>DB_INFO!B315</f>
        <v>UK</v>
      </c>
      <c r="C315" s="27" t="str">
        <f>DB_INFO!C315</f>
        <v>Public</v>
      </c>
      <c r="D315" s="27" t="str">
        <f>DB_INFO!D315</f>
        <v>Education Centre</v>
      </c>
      <c r="E315" s="27" t="str">
        <f>DB_INFO!E315</f>
        <v>No</v>
      </c>
      <c r="F315" s="28" t="str">
        <f>DB_INFO!F315</f>
        <v>100-1000</v>
      </c>
      <c r="G315" s="28" t="str">
        <f>DB_INFO!G315</f>
        <v>Above 5000</v>
      </c>
      <c r="H315" s="28" t="str">
        <f>DB_INFO!H315</f>
        <v>Yes</v>
      </c>
      <c r="I315" s="28" t="str">
        <f>DB_INFO!I315</f>
        <v>Yes</v>
      </c>
      <c r="J315" s="27" t="str">
        <f>DB_RHC_KNOWN!J315</f>
        <v>Yes</v>
      </c>
      <c r="K315" s="33" t="s">
        <v>216</v>
      </c>
      <c r="L315" s="48" t="s">
        <v>216</v>
      </c>
      <c r="M315" s="48" t="s">
        <v>216</v>
      </c>
      <c r="N315" s="48" t="s">
        <v>216</v>
      </c>
      <c r="O315" s="48" t="s">
        <v>216</v>
      </c>
      <c r="P315" s="49">
        <v>1</v>
      </c>
      <c r="Q315" s="48" t="s">
        <v>216</v>
      </c>
      <c r="R315" s="48" t="s">
        <v>216</v>
      </c>
      <c r="S315" s="48" t="s">
        <v>216</v>
      </c>
      <c r="T315" s="48" t="s">
        <v>216</v>
      </c>
      <c r="U315" s="48" t="s">
        <v>216</v>
      </c>
      <c r="V315" s="49">
        <v>1</v>
      </c>
      <c r="W315" s="3">
        <f t="shared" si="8"/>
        <v>0</v>
      </c>
      <c r="X315" s="3">
        <f t="shared" si="9"/>
        <v>0</v>
      </c>
    </row>
    <row r="316" spans="1:24" ht="12" customHeight="1">
      <c r="A316" s="26">
        <v>312</v>
      </c>
      <c r="B316" s="27" t="str">
        <f>DB_INFO!B316</f>
        <v>UK</v>
      </c>
      <c r="C316" s="27" t="str">
        <f>DB_INFO!C316</f>
        <v>Private</v>
      </c>
      <c r="D316" s="27" t="str">
        <f>DB_INFO!D316</f>
        <v>Health Centre</v>
      </c>
      <c r="E316" s="27" t="str">
        <f>DB_INFO!E316</f>
        <v>No</v>
      </c>
      <c r="F316" s="28" t="str">
        <f>DB_INFO!F316</f>
        <v>100-1000</v>
      </c>
      <c r="G316" s="28" t="str">
        <f>DB_INFO!G316</f>
        <v>DK/DA</v>
      </c>
      <c r="H316" s="28" t="str">
        <f>DB_INFO!H316</f>
        <v>DK/DA</v>
      </c>
      <c r="I316" s="28" t="str">
        <f>DB_INFO!I316</f>
        <v>DK/DA</v>
      </c>
      <c r="J316" s="27" t="str">
        <f>DB_RHC_KNOWN!J316</f>
        <v>No</v>
      </c>
      <c r="K316" s="33" t="s">
        <v>216</v>
      </c>
      <c r="L316" s="48" t="s">
        <v>216</v>
      </c>
      <c r="M316" s="48" t="s">
        <v>216</v>
      </c>
      <c r="N316" s="48" t="s">
        <v>216</v>
      </c>
      <c r="O316" s="48" t="s">
        <v>216</v>
      </c>
      <c r="P316" s="49" t="s">
        <v>216</v>
      </c>
      <c r="Q316" s="48" t="s">
        <v>216</v>
      </c>
      <c r="R316" s="48" t="s">
        <v>216</v>
      </c>
      <c r="S316" s="48" t="s">
        <v>216</v>
      </c>
      <c r="T316" s="48" t="s">
        <v>216</v>
      </c>
      <c r="U316" s="48" t="s">
        <v>216</v>
      </c>
      <c r="V316" s="49" t="s">
        <v>216</v>
      </c>
      <c r="W316" s="3">
        <f t="shared" si="8"/>
        <v>0</v>
      </c>
      <c r="X316" s="3">
        <f t="shared" si="9"/>
        <v>0</v>
      </c>
    </row>
    <row r="317" spans="1:24" ht="12" customHeight="1">
      <c r="A317" s="26">
        <v>313</v>
      </c>
      <c r="B317" s="27" t="str">
        <f>DB_INFO!B317</f>
        <v>UK</v>
      </c>
      <c r="C317" s="27" t="str">
        <f>DB_INFO!C317</f>
        <v>Private</v>
      </c>
      <c r="D317" s="27" t="str">
        <f>DB_INFO!D317</f>
        <v>Commerce</v>
      </c>
      <c r="E317" s="27" t="str">
        <f>DB_INFO!E317</f>
        <v>No</v>
      </c>
      <c r="F317" s="28" t="str">
        <f>DB_INFO!F317</f>
        <v>Below 100</v>
      </c>
      <c r="G317" s="28" t="str">
        <f>DB_INFO!G317</f>
        <v>DK/DA</v>
      </c>
      <c r="H317" s="28" t="str">
        <f>DB_INFO!H317</f>
        <v>DK/DA</v>
      </c>
      <c r="I317" s="28" t="str">
        <f>DB_INFO!I317</f>
        <v>No</v>
      </c>
      <c r="J317" s="27" t="str">
        <f>DB_RHC_KNOWN!J317</f>
        <v>No</v>
      </c>
      <c r="K317" s="33" t="s">
        <v>216</v>
      </c>
      <c r="L317" s="48" t="s">
        <v>216</v>
      </c>
      <c r="M317" s="48" t="s">
        <v>216</v>
      </c>
      <c r="N317" s="48" t="s">
        <v>216</v>
      </c>
      <c r="O317" s="48" t="s">
        <v>216</v>
      </c>
      <c r="P317" s="49" t="s">
        <v>216</v>
      </c>
      <c r="Q317" s="48" t="s">
        <v>216</v>
      </c>
      <c r="R317" s="48" t="s">
        <v>216</v>
      </c>
      <c r="S317" s="48" t="s">
        <v>216</v>
      </c>
      <c r="T317" s="48" t="s">
        <v>216</v>
      </c>
      <c r="U317" s="48" t="s">
        <v>216</v>
      </c>
      <c r="V317" s="49" t="s">
        <v>216</v>
      </c>
      <c r="W317" s="3">
        <f t="shared" si="8"/>
        <v>0</v>
      </c>
      <c r="X317" s="3">
        <f t="shared" si="9"/>
        <v>0</v>
      </c>
    </row>
    <row r="318" spans="1:24" ht="12" customHeight="1">
      <c r="A318" s="26">
        <v>314</v>
      </c>
      <c r="B318" s="27" t="str">
        <f>DB_INFO!B318</f>
        <v>UK</v>
      </c>
      <c r="C318" s="27" t="str">
        <f>DB_INFO!C318</f>
        <v>Private</v>
      </c>
      <c r="D318" s="27" t="str">
        <f>DB_INFO!D318</f>
        <v>Commerce</v>
      </c>
      <c r="E318" s="27" t="str">
        <f>DB_INFO!E318</f>
        <v>No</v>
      </c>
      <c r="F318" s="28" t="str">
        <f>DB_INFO!F318</f>
        <v>Above 1000</v>
      </c>
      <c r="G318" s="28" t="str">
        <f>DB_INFO!G318</f>
        <v>Above 5000</v>
      </c>
      <c r="H318" s="28" t="str">
        <f>DB_INFO!H318</f>
        <v>Yes</v>
      </c>
      <c r="I318" s="28" t="str">
        <f>DB_INFO!I318</f>
        <v>Yes</v>
      </c>
      <c r="J318" s="27" t="str">
        <f>DB_RHC_KNOWN!J318</f>
        <v>No</v>
      </c>
      <c r="K318" s="33" t="s">
        <v>216</v>
      </c>
      <c r="L318" s="48" t="s">
        <v>216</v>
      </c>
      <c r="M318" s="48" t="s">
        <v>216</v>
      </c>
      <c r="N318" s="48" t="s">
        <v>216</v>
      </c>
      <c r="O318" s="48" t="s">
        <v>216</v>
      </c>
      <c r="P318" s="49" t="s">
        <v>216</v>
      </c>
      <c r="Q318" s="48" t="s">
        <v>216</v>
      </c>
      <c r="R318" s="48" t="s">
        <v>216</v>
      </c>
      <c r="S318" s="48" t="s">
        <v>216</v>
      </c>
      <c r="T318" s="48" t="s">
        <v>216</v>
      </c>
      <c r="U318" s="48" t="s">
        <v>216</v>
      </c>
      <c r="V318" s="49" t="s">
        <v>216</v>
      </c>
      <c r="W318" s="3">
        <f t="shared" si="8"/>
        <v>0</v>
      </c>
      <c r="X318" s="3">
        <f t="shared" si="9"/>
        <v>0</v>
      </c>
    </row>
    <row r="319" spans="1:24" ht="12" customHeight="1">
      <c r="A319" s="26">
        <v>315</v>
      </c>
      <c r="B319" s="27" t="str">
        <f>DB_INFO!B319</f>
        <v>UK</v>
      </c>
      <c r="C319" s="27" t="str">
        <f>DB_INFO!C319</f>
        <v>Private</v>
      </c>
      <c r="D319" s="27" t="str">
        <f>DB_INFO!D319</f>
        <v>Commerce</v>
      </c>
      <c r="E319" s="27" t="str">
        <f>DB_INFO!E319</f>
        <v>No</v>
      </c>
      <c r="F319" s="28" t="str">
        <f>DB_INFO!F319</f>
        <v>Below 100</v>
      </c>
      <c r="G319" s="28" t="str">
        <f>DB_INFO!G319</f>
        <v>1000-5000</v>
      </c>
      <c r="H319" s="28" t="str">
        <f>DB_INFO!H319</f>
        <v>Yes</v>
      </c>
      <c r="I319" s="28" t="str">
        <f>DB_INFO!I319</f>
        <v>Yes</v>
      </c>
      <c r="J319" s="27" t="str">
        <f>DB_RHC_KNOWN!J319</f>
        <v>Yes</v>
      </c>
      <c r="K319" s="33">
        <v>1</v>
      </c>
      <c r="L319" s="48">
        <v>1</v>
      </c>
      <c r="M319" s="48" t="s">
        <v>216</v>
      </c>
      <c r="N319" s="48" t="s">
        <v>216</v>
      </c>
      <c r="O319" s="48" t="s">
        <v>216</v>
      </c>
      <c r="P319" s="49" t="s">
        <v>216</v>
      </c>
      <c r="Q319" s="48"/>
      <c r="R319" s="48"/>
      <c r="S319" s="48" t="s">
        <v>216</v>
      </c>
      <c r="T319" s="48" t="s">
        <v>216</v>
      </c>
      <c r="U319" s="48" t="s">
        <v>216</v>
      </c>
      <c r="V319" s="49" t="s">
        <v>216</v>
      </c>
      <c r="W319" s="3">
        <f t="shared" si="8"/>
        <v>2</v>
      </c>
      <c r="X319" s="3">
        <f t="shared" si="9"/>
        <v>0</v>
      </c>
    </row>
    <row r="320" spans="1:24" ht="12" customHeight="1">
      <c r="A320" s="26">
        <v>316</v>
      </c>
      <c r="B320" s="27" t="str">
        <f>DB_INFO!B320</f>
        <v>UK</v>
      </c>
      <c r="C320" s="27" t="str">
        <f>DB_INFO!C320</f>
        <v>Private</v>
      </c>
      <c r="D320" s="27" t="str">
        <f>DB_INFO!D320</f>
        <v>Commerce</v>
      </c>
      <c r="E320" s="27" t="str">
        <f>DB_INFO!E320</f>
        <v>No</v>
      </c>
      <c r="F320" s="28" t="str">
        <f>DB_INFO!F320</f>
        <v>DK/DA</v>
      </c>
      <c r="G320" s="28" t="str">
        <f>DB_INFO!G320</f>
        <v>Above 5000</v>
      </c>
      <c r="H320" s="28" t="str">
        <f>DB_INFO!H320</f>
        <v>DK/DA</v>
      </c>
      <c r="I320" s="28" t="str">
        <f>DB_INFO!I320</f>
        <v>DK/DA</v>
      </c>
      <c r="J320" s="27" t="str">
        <f>DB_RHC_KNOWN!J320</f>
        <v>No</v>
      </c>
      <c r="K320" s="33" t="s">
        <v>216</v>
      </c>
      <c r="L320" s="48" t="s">
        <v>216</v>
      </c>
      <c r="M320" s="48" t="s">
        <v>216</v>
      </c>
      <c r="N320" s="48" t="s">
        <v>216</v>
      </c>
      <c r="O320" s="48" t="s">
        <v>216</v>
      </c>
      <c r="P320" s="49" t="s">
        <v>216</v>
      </c>
      <c r="Q320" s="48" t="s">
        <v>216</v>
      </c>
      <c r="R320" s="48" t="s">
        <v>216</v>
      </c>
      <c r="S320" s="48" t="s">
        <v>216</v>
      </c>
      <c r="T320" s="48" t="s">
        <v>216</v>
      </c>
      <c r="U320" s="48" t="s">
        <v>216</v>
      </c>
      <c r="V320" s="49" t="s">
        <v>216</v>
      </c>
      <c r="W320" s="3">
        <f t="shared" si="8"/>
        <v>0</v>
      </c>
      <c r="X320" s="3">
        <f t="shared" si="9"/>
        <v>0</v>
      </c>
    </row>
    <row r="321" spans="1:24" ht="12" customHeight="1">
      <c r="A321" s="26">
        <v>317</v>
      </c>
      <c r="B321" s="27" t="str">
        <f>DB_INFO!B321</f>
        <v>UK</v>
      </c>
      <c r="C321" s="27" t="str">
        <f>DB_INFO!C321</f>
        <v>Private</v>
      </c>
      <c r="D321" s="27" t="str">
        <f>DB_INFO!D321</f>
        <v>Office</v>
      </c>
      <c r="E321" s="27" t="str">
        <f>DB_INFO!E321</f>
        <v>No</v>
      </c>
      <c r="F321" s="28" t="str">
        <f>DB_INFO!F321</f>
        <v>Below 100</v>
      </c>
      <c r="G321" s="28" t="str">
        <f>DB_INFO!G321</f>
        <v>Below 1000</v>
      </c>
      <c r="H321" s="28" t="str">
        <f>DB_INFO!H321</f>
        <v>No</v>
      </c>
      <c r="I321" s="28" t="str">
        <f>DB_INFO!I321</f>
        <v>Yes</v>
      </c>
      <c r="J321" s="27" t="str">
        <f>DB_RHC_KNOWN!J321</f>
        <v>Yes</v>
      </c>
      <c r="K321" s="33">
        <v>1</v>
      </c>
      <c r="L321" s="48">
        <v>1</v>
      </c>
      <c r="M321" s="48" t="s">
        <v>216</v>
      </c>
      <c r="N321" s="48" t="s">
        <v>216</v>
      </c>
      <c r="O321" s="48" t="s">
        <v>216</v>
      </c>
      <c r="P321" s="49" t="s">
        <v>216</v>
      </c>
      <c r="Q321" s="48">
        <v>1</v>
      </c>
      <c r="R321" s="48"/>
      <c r="S321" s="48" t="s">
        <v>216</v>
      </c>
      <c r="T321" s="48" t="s">
        <v>216</v>
      </c>
      <c r="U321" s="48" t="s">
        <v>216</v>
      </c>
      <c r="V321" s="49" t="s">
        <v>216</v>
      </c>
      <c r="W321" s="3">
        <f t="shared" si="8"/>
        <v>2</v>
      </c>
      <c r="X321" s="3">
        <f t="shared" si="9"/>
        <v>1</v>
      </c>
    </row>
    <row r="322" spans="1:24" ht="12" customHeight="1">
      <c r="A322" s="26">
        <v>318</v>
      </c>
      <c r="B322" s="27" t="str">
        <f>DB_INFO!B322</f>
        <v>UK</v>
      </c>
      <c r="C322" s="27" t="str">
        <f>DB_INFO!C322</f>
        <v>Private</v>
      </c>
      <c r="D322" s="27" t="str">
        <f>DB_INFO!D322</f>
        <v>Health Centre</v>
      </c>
      <c r="E322" s="27" t="str">
        <f>DB_INFO!E322</f>
        <v>No</v>
      </c>
      <c r="F322" s="28" t="str">
        <f>DB_INFO!F322</f>
        <v>Below 100</v>
      </c>
      <c r="G322" s="28" t="str">
        <f>DB_INFO!G322</f>
        <v>DK/DA</v>
      </c>
      <c r="H322" s="28" t="str">
        <f>DB_INFO!H322</f>
        <v>No</v>
      </c>
      <c r="I322" s="28" t="str">
        <f>DB_INFO!I322</f>
        <v>No</v>
      </c>
      <c r="J322" s="27" t="str">
        <f>DB_RHC_KNOWN!J322</f>
        <v>No</v>
      </c>
      <c r="K322" s="33" t="s">
        <v>216</v>
      </c>
      <c r="L322" s="48" t="s">
        <v>216</v>
      </c>
      <c r="M322" s="48" t="s">
        <v>216</v>
      </c>
      <c r="N322" s="48" t="s">
        <v>216</v>
      </c>
      <c r="O322" s="48" t="s">
        <v>216</v>
      </c>
      <c r="P322" s="49" t="s">
        <v>216</v>
      </c>
      <c r="Q322" s="48" t="s">
        <v>216</v>
      </c>
      <c r="R322" s="48" t="s">
        <v>216</v>
      </c>
      <c r="S322" s="48" t="s">
        <v>216</v>
      </c>
      <c r="T322" s="48" t="s">
        <v>216</v>
      </c>
      <c r="U322" s="48" t="s">
        <v>216</v>
      </c>
      <c r="V322" s="49" t="s">
        <v>216</v>
      </c>
      <c r="W322" s="3">
        <f t="shared" si="8"/>
        <v>0</v>
      </c>
      <c r="X322" s="3">
        <f t="shared" si="9"/>
        <v>0</v>
      </c>
    </row>
    <row r="323" spans="1:24" ht="12" customHeight="1">
      <c r="A323" s="26">
        <v>319</v>
      </c>
      <c r="B323" s="27" t="str">
        <f>DB_INFO!B323</f>
        <v>UK</v>
      </c>
      <c r="C323" s="27" t="str">
        <f>DB_INFO!C323</f>
        <v>Private</v>
      </c>
      <c r="D323" s="27" t="str">
        <f>DB_INFO!D323</f>
        <v>Education Centre</v>
      </c>
      <c r="E323" s="27" t="str">
        <f>DB_INFO!E323</f>
        <v>No</v>
      </c>
      <c r="F323" s="28" t="str">
        <f>DB_INFO!F323</f>
        <v>Below 100</v>
      </c>
      <c r="G323" s="28" t="str">
        <f>DB_INFO!G323</f>
        <v>Above 5000</v>
      </c>
      <c r="H323" s="28" t="str">
        <f>DB_INFO!H323</f>
        <v>No</v>
      </c>
      <c r="I323" s="28" t="str">
        <f>DB_INFO!I323</f>
        <v>No</v>
      </c>
      <c r="J323" s="27" t="str">
        <f>DB_RHC_KNOWN!J323</f>
        <v>Yes</v>
      </c>
      <c r="K323" s="33">
        <v>1</v>
      </c>
      <c r="L323" s="48" t="s">
        <v>216</v>
      </c>
      <c r="M323" s="48" t="s">
        <v>216</v>
      </c>
      <c r="N323" s="48" t="s">
        <v>216</v>
      </c>
      <c r="O323" s="48" t="s">
        <v>216</v>
      </c>
      <c r="P323" s="49" t="s">
        <v>216</v>
      </c>
      <c r="Q323" s="48">
        <v>1</v>
      </c>
      <c r="R323" s="48" t="s">
        <v>216</v>
      </c>
      <c r="S323" s="48" t="s">
        <v>216</v>
      </c>
      <c r="T323" s="48" t="s">
        <v>216</v>
      </c>
      <c r="U323" s="48" t="s">
        <v>216</v>
      </c>
      <c r="V323" s="49" t="s">
        <v>216</v>
      </c>
      <c r="W323" s="3">
        <f t="shared" si="8"/>
        <v>1</v>
      </c>
      <c r="X323" s="3">
        <f t="shared" si="9"/>
        <v>1</v>
      </c>
    </row>
    <row r="324" spans="1:24" ht="12" customHeight="1">
      <c r="A324" s="26">
        <v>320</v>
      </c>
      <c r="B324" s="27" t="str">
        <f>DB_INFO!B324</f>
        <v>UK</v>
      </c>
      <c r="C324" s="27" t="str">
        <f>DB_INFO!C324</f>
        <v>Private</v>
      </c>
      <c r="D324" s="27" t="str">
        <f>DB_INFO!D324</f>
        <v>Health Centre</v>
      </c>
      <c r="E324" s="27" t="str">
        <f>DB_INFO!E324</f>
        <v>No</v>
      </c>
      <c r="F324" s="28" t="str">
        <f>DB_INFO!F324</f>
        <v>DK/DA</v>
      </c>
      <c r="G324" s="28" t="str">
        <f>DB_INFO!G324</f>
        <v>Above 5000</v>
      </c>
      <c r="H324" s="28" t="str">
        <f>DB_INFO!H324</f>
        <v>DK/DA</v>
      </c>
      <c r="I324" s="28" t="str">
        <f>DB_INFO!I324</f>
        <v>Yes</v>
      </c>
      <c r="J324" s="27" t="str">
        <f>DB_RHC_KNOWN!J324</f>
        <v>Yes</v>
      </c>
      <c r="K324" s="33">
        <v>1</v>
      </c>
      <c r="L324" s="48" t="s">
        <v>216</v>
      </c>
      <c r="M324" s="48" t="s">
        <v>216</v>
      </c>
      <c r="N324" s="48" t="s">
        <v>216</v>
      </c>
      <c r="O324" s="48" t="s">
        <v>216</v>
      </c>
      <c r="P324" s="49" t="s">
        <v>216</v>
      </c>
      <c r="Q324" s="48">
        <v>1</v>
      </c>
      <c r="R324" s="48" t="s">
        <v>216</v>
      </c>
      <c r="S324" s="48" t="s">
        <v>216</v>
      </c>
      <c r="T324" s="48" t="s">
        <v>216</v>
      </c>
      <c r="U324" s="48" t="s">
        <v>216</v>
      </c>
      <c r="V324" s="49" t="s">
        <v>216</v>
      </c>
      <c r="W324" s="3">
        <f t="shared" si="8"/>
        <v>1</v>
      </c>
      <c r="X324" s="3">
        <f t="shared" si="9"/>
        <v>1</v>
      </c>
    </row>
    <row r="325" spans="1:24" ht="12" customHeight="1">
      <c r="A325" s="26">
        <v>321</v>
      </c>
      <c r="B325" s="27" t="str">
        <f>DB_INFO!B325</f>
        <v>UK</v>
      </c>
      <c r="C325" s="27" t="str">
        <f>DB_INFO!C325</f>
        <v>Private</v>
      </c>
      <c r="D325" s="27" t="str">
        <f>DB_INFO!D325</f>
        <v>Health Centre</v>
      </c>
      <c r="E325" s="27" t="str">
        <f>DB_INFO!E325</f>
        <v>No</v>
      </c>
      <c r="F325" s="28" t="str">
        <f>DB_INFO!F325</f>
        <v>Below 100</v>
      </c>
      <c r="G325" s="28" t="str">
        <f>DB_INFO!G325</f>
        <v>DK/DA</v>
      </c>
      <c r="H325" s="28" t="str">
        <f>DB_INFO!H325</f>
        <v>DK/DA</v>
      </c>
      <c r="I325" s="28" t="str">
        <f>DB_INFO!I325</f>
        <v>DK/DA</v>
      </c>
      <c r="J325" s="27" t="str">
        <f>DB_RHC_KNOWN!J325</f>
        <v>Yes</v>
      </c>
      <c r="K325" s="33" t="s">
        <v>216</v>
      </c>
      <c r="L325" s="48" t="s">
        <v>216</v>
      </c>
      <c r="M325" s="48" t="s">
        <v>216</v>
      </c>
      <c r="N325" s="48" t="s">
        <v>216</v>
      </c>
      <c r="O325" s="48" t="s">
        <v>216</v>
      </c>
      <c r="P325" s="49">
        <v>1</v>
      </c>
      <c r="Q325" s="48" t="s">
        <v>216</v>
      </c>
      <c r="R325" s="48" t="s">
        <v>216</v>
      </c>
      <c r="S325" s="48" t="s">
        <v>216</v>
      </c>
      <c r="T325" s="48" t="s">
        <v>216</v>
      </c>
      <c r="U325" s="48" t="s">
        <v>216</v>
      </c>
      <c r="V325" s="49"/>
      <c r="W325" s="3">
        <f t="shared" si="8"/>
        <v>0</v>
      </c>
      <c r="X325" s="3">
        <f t="shared" si="9"/>
        <v>0</v>
      </c>
    </row>
    <row r="326" spans="1:24" ht="12" customHeight="1">
      <c r="A326" s="26">
        <v>322</v>
      </c>
      <c r="B326" s="27" t="str">
        <f>DB_INFO!B326</f>
        <v>UK</v>
      </c>
      <c r="C326" s="27" t="str">
        <f>DB_INFO!C326</f>
        <v>Private</v>
      </c>
      <c r="D326" s="27" t="str">
        <f>DB_INFO!D326</f>
        <v>Sport Centre</v>
      </c>
      <c r="E326" s="27" t="str">
        <f>DB_INFO!E326</f>
        <v>No</v>
      </c>
      <c r="F326" s="28" t="str">
        <f>DB_INFO!F326</f>
        <v>100-1000</v>
      </c>
      <c r="G326" s="28" t="str">
        <f>DB_INFO!G326</f>
        <v>Above 5000</v>
      </c>
      <c r="H326" s="28" t="str">
        <f>DB_INFO!H326</f>
        <v>No</v>
      </c>
      <c r="I326" s="28" t="str">
        <f>DB_INFO!I326</f>
        <v>Yes</v>
      </c>
      <c r="J326" s="27" t="str">
        <f>DB_RHC_KNOWN!J326</f>
        <v>Yes</v>
      </c>
      <c r="K326" s="33">
        <v>1</v>
      </c>
      <c r="L326" s="48" t="s">
        <v>216</v>
      </c>
      <c r="M326" s="48">
        <v>1</v>
      </c>
      <c r="N326" s="48" t="s">
        <v>216</v>
      </c>
      <c r="O326" s="48" t="s">
        <v>216</v>
      </c>
      <c r="P326" s="49" t="s">
        <v>216</v>
      </c>
      <c r="Q326" s="48">
        <v>1</v>
      </c>
      <c r="R326" s="48" t="s">
        <v>216</v>
      </c>
      <c r="S326" s="48">
        <v>1</v>
      </c>
      <c r="T326" s="48" t="s">
        <v>216</v>
      </c>
      <c r="U326" s="48" t="s">
        <v>216</v>
      </c>
      <c r="V326" s="49" t="s">
        <v>216</v>
      </c>
      <c r="W326" s="3">
        <f t="shared" ref="W326:W389" si="10">SUM(K326:O326)</f>
        <v>2</v>
      </c>
      <c r="X326" s="3">
        <f t="shared" ref="X326:X389" si="11">SUM(Q326:U326)</f>
        <v>2</v>
      </c>
    </row>
    <row r="327" spans="1:24" ht="12" customHeight="1">
      <c r="A327" s="26">
        <v>323</v>
      </c>
      <c r="B327" s="27" t="str">
        <f>DB_INFO!B327</f>
        <v>UK</v>
      </c>
      <c r="C327" s="27" t="str">
        <f>DB_INFO!C327</f>
        <v>Private</v>
      </c>
      <c r="D327" s="27" t="str">
        <f>DB_INFO!D327</f>
        <v>Health Centre</v>
      </c>
      <c r="E327" s="27" t="str">
        <f>DB_INFO!E327</f>
        <v>No</v>
      </c>
      <c r="F327" s="28" t="str">
        <f>DB_INFO!F327</f>
        <v>Below 100</v>
      </c>
      <c r="G327" s="28" t="str">
        <f>DB_INFO!G327</f>
        <v>DK/DA</v>
      </c>
      <c r="H327" s="28" t="str">
        <f>DB_INFO!H327</f>
        <v>Yes</v>
      </c>
      <c r="I327" s="28" t="str">
        <f>DB_INFO!I327</f>
        <v>DK/DA</v>
      </c>
      <c r="J327" s="27" t="str">
        <f>DB_RHC_KNOWN!J327</f>
        <v>No</v>
      </c>
      <c r="K327" s="33" t="s">
        <v>216</v>
      </c>
      <c r="L327" s="48" t="s">
        <v>216</v>
      </c>
      <c r="M327" s="48" t="s">
        <v>216</v>
      </c>
      <c r="N327" s="48" t="s">
        <v>216</v>
      </c>
      <c r="O327" s="48" t="s">
        <v>216</v>
      </c>
      <c r="P327" s="49" t="s">
        <v>216</v>
      </c>
      <c r="Q327" s="48" t="s">
        <v>216</v>
      </c>
      <c r="R327" s="48" t="s">
        <v>216</v>
      </c>
      <c r="S327" s="48" t="s">
        <v>216</v>
      </c>
      <c r="T327" s="48" t="s">
        <v>216</v>
      </c>
      <c r="U327" s="48" t="s">
        <v>216</v>
      </c>
      <c r="V327" s="49" t="s">
        <v>216</v>
      </c>
      <c r="W327" s="3">
        <f t="shared" si="10"/>
        <v>0</v>
      </c>
      <c r="X327" s="3">
        <f t="shared" si="11"/>
        <v>0</v>
      </c>
    </row>
    <row r="328" spans="1:24" ht="12" customHeight="1">
      <c r="A328" s="26">
        <v>324</v>
      </c>
      <c r="B328" s="27" t="str">
        <f>DB_INFO!B328</f>
        <v>UK</v>
      </c>
      <c r="C328" s="27" t="str">
        <f>DB_INFO!C328</f>
        <v>Private</v>
      </c>
      <c r="D328" s="27" t="str">
        <f>DB_INFO!D328</f>
        <v>Office</v>
      </c>
      <c r="E328" s="27" t="str">
        <f>DB_INFO!E328</f>
        <v>No</v>
      </c>
      <c r="F328" s="28" t="str">
        <f>DB_INFO!F328</f>
        <v>Below 100</v>
      </c>
      <c r="G328" s="28" t="str">
        <f>DB_INFO!G328</f>
        <v>DK/DA</v>
      </c>
      <c r="H328" s="28" t="str">
        <f>DB_INFO!H328</f>
        <v>No</v>
      </c>
      <c r="I328" s="28" t="str">
        <f>DB_INFO!I328</f>
        <v>Yes</v>
      </c>
      <c r="J328" s="27" t="str">
        <f>DB_RHC_KNOWN!J328</f>
        <v>Yes</v>
      </c>
      <c r="K328" s="33" t="s">
        <v>216</v>
      </c>
      <c r="L328" s="48" t="s">
        <v>216</v>
      </c>
      <c r="M328" s="48" t="s">
        <v>216</v>
      </c>
      <c r="N328" s="48" t="s">
        <v>216</v>
      </c>
      <c r="O328" s="48" t="s">
        <v>216</v>
      </c>
      <c r="P328" s="49">
        <v>1</v>
      </c>
      <c r="Q328" s="48" t="s">
        <v>216</v>
      </c>
      <c r="R328" s="48" t="s">
        <v>216</v>
      </c>
      <c r="S328" s="48" t="s">
        <v>216</v>
      </c>
      <c r="T328" s="48" t="s">
        <v>216</v>
      </c>
      <c r="U328" s="48" t="s">
        <v>216</v>
      </c>
      <c r="V328" s="49">
        <v>1</v>
      </c>
      <c r="W328" s="3">
        <f t="shared" si="10"/>
        <v>0</v>
      </c>
      <c r="X328" s="3">
        <f t="shared" si="11"/>
        <v>0</v>
      </c>
    </row>
    <row r="329" spans="1:24" ht="12" customHeight="1">
      <c r="A329" s="26">
        <v>325</v>
      </c>
      <c r="B329" s="27" t="str">
        <f>DB_INFO!B329</f>
        <v>UK</v>
      </c>
      <c r="C329" s="27" t="str">
        <f>DB_INFO!C329</f>
        <v>Private</v>
      </c>
      <c r="D329" s="27" t="str">
        <f>DB_INFO!D329</f>
        <v>Other</v>
      </c>
      <c r="E329" s="27" t="str">
        <f>DB_INFO!E329</f>
        <v>No</v>
      </c>
      <c r="F329" s="28" t="str">
        <f>DB_INFO!F329</f>
        <v>Below 100</v>
      </c>
      <c r="G329" s="28" t="str">
        <f>DB_INFO!G329</f>
        <v>DK/DA</v>
      </c>
      <c r="H329" s="28" t="str">
        <f>DB_INFO!H329</f>
        <v>No</v>
      </c>
      <c r="I329" s="28" t="str">
        <f>DB_INFO!I329</f>
        <v>DK/DA</v>
      </c>
      <c r="J329" s="27" t="str">
        <f>DB_RHC_KNOWN!J329</f>
        <v>Yes</v>
      </c>
      <c r="K329" s="33" t="s">
        <v>216</v>
      </c>
      <c r="L329" s="48" t="s">
        <v>216</v>
      </c>
      <c r="M329" s="48" t="s">
        <v>216</v>
      </c>
      <c r="N329" s="48" t="s">
        <v>216</v>
      </c>
      <c r="O329" s="48" t="s">
        <v>216</v>
      </c>
      <c r="P329" s="49">
        <v>1</v>
      </c>
      <c r="Q329" s="48" t="s">
        <v>216</v>
      </c>
      <c r="R329" s="48" t="s">
        <v>216</v>
      </c>
      <c r="S329" s="48" t="s">
        <v>216</v>
      </c>
      <c r="T329" s="48" t="s">
        <v>216</v>
      </c>
      <c r="U329" s="48" t="s">
        <v>216</v>
      </c>
      <c r="V329" s="49">
        <v>1</v>
      </c>
      <c r="W329" s="3">
        <f t="shared" si="10"/>
        <v>0</v>
      </c>
      <c r="X329" s="3">
        <f t="shared" si="11"/>
        <v>0</v>
      </c>
    </row>
    <row r="330" spans="1:24" ht="12" customHeight="1">
      <c r="A330" s="26">
        <v>326</v>
      </c>
      <c r="B330" s="27" t="str">
        <f>DB_INFO!B330</f>
        <v>UK</v>
      </c>
      <c r="C330" s="27" t="str">
        <f>DB_INFO!C330</f>
        <v>Public</v>
      </c>
      <c r="D330" s="27" t="str">
        <f>DB_INFO!D330</f>
        <v>Office</v>
      </c>
      <c r="E330" s="27" t="str">
        <f>DB_INFO!E330</f>
        <v>No</v>
      </c>
      <c r="F330" s="28" t="str">
        <f>DB_INFO!F330</f>
        <v>Below 100</v>
      </c>
      <c r="G330" s="28" t="str">
        <f>DB_INFO!G330</f>
        <v>DK/DA</v>
      </c>
      <c r="H330" s="28" t="str">
        <f>DB_INFO!H330</f>
        <v>DK/DA</v>
      </c>
      <c r="I330" s="28" t="str">
        <f>DB_INFO!I330</f>
        <v>DK/DA</v>
      </c>
      <c r="J330" s="27" t="str">
        <f>DB_RHC_KNOWN!J330</f>
        <v>Yes</v>
      </c>
      <c r="K330" s="33" t="s">
        <v>216</v>
      </c>
      <c r="L330" s="48" t="s">
        <v>216</v>
      </c>
      <c r="M330" s="48" t="s">
        <v>216</v>
      </c>
      <c r="N330" s="48" t="s">
        <v>216</v>
      </c>
      <c r="O330" s="48" t="s">
        <v>216</v>
      </c>
      <c r="P330" s="49">
        <v>1</v>
      </c>
      <c r="Q330" s="48" t="s">
        <v>216</v>
      </c>
      <c r="R330" s="48" t="s">
        <v>216</v>
      </c>
      <c r="S330" s="48" t="s">
        <v>216</v>
      </c>
      <c r="T330" s="48" t="s">
        <v>216</v>
      </c>
      <c r="U330" s="48" t="s">
        <v>216</v>
      </c>
      <c r="V330" s="49"/>
      <c r="W330" s="3">
        <f t="shared" si="10"/>
        <v>0</v>
      </c>
      <c r="X330" s="3">
        <f t="shared" si="11"/>
        <v>0</v>
      </c>
    </row>
    <row r="331" spans="1:24" ht="12" customHeight="1">
      <c r="A331" s="26">
        <v>327</v>
      </c>
      <c r="B331" s="27" t="str">
        <f>DB_INFO!B331</f>
        <v>UK</v>
      </c>
      <c r="C331" s="27" t="str">
        <f>DB_INFO!C331</f>
        <v>Private</v>
      </c>
      <c r="D331" s="27" t="str">
        <f>DB_INFO!D331</f>
        <v>Sport Centre</v>
      </c>
      <c r="E331" s="27" t="str">
        <f>DB_INFO!E331</f>
        <v>No</v>
      </c>
      <c r="F331" s="28" t="str">
        <f>DB_INFO!F331</f>
        <v>Below 100</v>
      </c>
      <c r="G331" s="28" t="str">
        <f>DB_INFO!G331</f>
        <v>DK/DA</v>
      </c>
      <c r="H331" s="28" t="str">
        <f>DB_INFO!H331</f>
        <v>DK/DA</v>
      </c>
      <c r="I331" s="28" t="str">
        <f>DB_INFO!I331</f>
        <v>DK/DA</v>
      </c>
      <c r="J331" s="27" t="str">
        <f>DB_RHC_KNOWN!J331</f>
        <v>Yes</v>
      </c>
      <c r="K331" s="33" t="s">
        <v>216</v>
      </c>
      <c r="L331" s="48" t="s">
        <v>216</v>
      </c>
      <c r="M331" s="48" t="s">
        <v>216</v>
      </c>
      <c r="N331" s="48" t="s">
        <v>216</v>
      </c>
      <c r="O331" s="48" t="s">
        <v>216</v>
      </c>
      <c r="P331" s="49">
        <v>1</v>
      </c>
      <c r="Q331" s="48" t="s">
        <v>216</v>
      </c>
      <c r="R331" s="48" t="s">
        <v>216</v>
      </c>
      <c r="S331" s="48" t="s">
        <v>216</v>
      </c>
      <c r="T331" s="48" t="s">
        <v>216</v>
      </c>
      <c r="U331" s="48" t="s">
        <v>216</v>
      </c>
      <c r="V331" s="49"/>
      <c r="W331" s="3">
        <f t="shared" si="10"/>
        <v>0</v>
      </c>
      <c r="X331" s="3">
        <f t="shared" si="11"/>
        <v>0</v>
      </c>
    </row>
    <row r="332" spans="1:24" ht="12" customHeight="1">
      <c r="A332" s="26">
        <v>328</v>
      </c>
      <c r="B332" s="27" t="str">
        <f>DB_INFO!B332</f>
        <v>UK</v>
      </c>
      <c r="C332" s="27" t="str">
        <f>DB_INFO!C332</f>
        <v>Private</v>
      </c>
      <c r="D332" s="27" t="str">
        <f>DB_INFO!D332</f>
        <v>Health Centre</v>
      </c>
      <c r="E332" s="27" t="str">
        <f>DB_INFO!E332</f>
        <v>No</v>
      </c>
      <c r="F332" s="28" t="str">
        <f>DB_INFO!F332</f>
        <v>Below 100</v>
      </c>
      <c r="G332" s="28" t="str">
        <f>DB_INFO!G332</f>
        <v>Above 5000</v>
      </c>
      <c r="H332" s="28" t="str">
        <f>DB_INFO!H332</f>
        <v>No</v>
      </c>
      <c r="I332" s="28" t="str">
        <f>DB_INFO!I332</f>
        <v>No</v>
      </c>
      <c r="J332" s="27" t="str">
        <f>DB_RHC_KNOWN!J332</f>
        <v>Yes</v>
      </c>
      <c r="K332" s="33" t="s">
        <v>216</v>
      </c>
      <c r="L332" s="48" t="s">
        <v>216</v>
      </c>
      <c r="M332" s="48" t="s">
        <v>216</v>
      </c>
      <c r="N332" s="48" t="s">
        <v>216</v>
      </c>
      <c r="O332" s="48" t="s">
        <v>216</v>
      </c>
      <c r="P332" s="49">
        <v>1</v>
      </c>
      <c r="Q332" s="48" t="s">
        <v>216</v>
      </c>
      <c r="R332" s="48" t="s">
        <v>216</v>
      </c>
      <c r="S332" s="48" t="s">
        <v>216</v>
      </c>
      <c r="T332" s="48" t="s">
        <v>216</v>
      </c>
      <c r="U332" s="48" t="s">
        <v>216</v>
      </c>
      <c r="V332" s="49">
        <v>1</v>
      </c>
      <c r="W332" s="3">
        <f t="shared" si="10"/>
        <v>0</v>
      </c>
      <c r="X332" s="3">
        <f t="shared" si="11"/>
        <v>0</v>
      </c>
    </row>
    <row r="333" spans="1:24" ht="12" customHeight="1">
      <c r="A333" s="26">
        <v>329</v>
      </c>
      <c r="B333" s="27" t="str">
        <f>DB_INFO!B333</f>
        <v>UK</v>
      </c>
      <c r="C333" s="27" t="str">
        <f>DB_INFO!C333</f>
        <v>Private</v>
      </c>
      <c r="D333" s="27" t="str">
        <f>DB_INFO!D333</f>
        <v>Office</v>
      </c>
      <c r="E333" s="27" t="str">
        <f>DB_INFO!E333</f>
        <v>No</v>
      </c>
      <c r="F333" s="28" t="str">
        <f>DB_INFO!F333</f>
        <v>DK/DA</v>
      </c>
      <c r="G333" s="28" t="str">
        <f>DB_INFO!G333</f>
        <v>DK/DA</v>
      </c>
      <c r="H333" s="28" t="str">
        <f>DB_INFO!H333</f>
        <v>No</v>
      </c>
      <c r="I333" s="28" t="str">
        <f>DB_INFO!I333</f>
        <v>Yes</v>
      </c>
      <c r="J333" s="27" t="str">
        <f>DB_RHC_KNOWN!J333</f>
        <v>Yes</v>
      </c>
      <c r="K333" s="33">
        <v>1</v>
      </c>
      <c r="L333" s="48" t="s">
        <v>216</v>
      </c>
      <c r="M333" s="48">
        <v>1</v>
      </c>
      <c r="N333" s="48" t="s">
        <v>216</v>
      </c>
      <c r="O333" s="48" t="s">
        <v>216</v>
      </c>
      <c r="P333" s="49" t="s">
        <v>216</v>
      </c>
      <c r="Q333" s="48"/>
      <c r="R333" s="48" t="s">
        <v>216</v>
      </c>
      <c r="S333" s="48"/>
      <c r="T333" s="48" t="s">
        <v>216</v>
      </c>
      <c r="U333" s="48" t="s">
        <v>216</v>
      </c>
      <c r="V333" s="49" t="s">
        <v>216</v>
      </c>
      <c r="W333" s="3">
        <f t="shared" si="10"/>
        <v>2</v>
      </c>
      <c r="X333" s="3">
        <f t="shared" si="11"/>
        <v>0</v>
      </c>
    </row>
    <row r="334" spans="1:24" ht="12" customHeight="1">
      <c r="A334" s="26">
        <v>330</v>
      </c>
      <c r="B334" s="27" t="str">
        <f>DB_INFO!B334</f>
        <v>UK</v>
      </c>
      <c r="C334" s="27" t="str">
        <f>DB_INFO!C334</f>
        <v>Private</v>
      </c>
      <c r="D334" s="27" t="str">
        <f>DB_INFO!D334</f>
        <v>Commerce</v>
      </c>
      <c r="E334" s="27" t="str">
        <f>DB_INFO!E334</f>
        <v>No</v>
      </c>
      <c r="F334" s="28" t="str">
        <f>DB_INFO!F334</f>
        <v>Above 1000</v>
      </c>
      <c r="G334" s="28" t="str">
        <f>DB_INFO!G334</f>
        <v>Above 5000</v>
      </c>
      <c r="H334" s="28" t="str">
        <f>DB_INFO!H334</f>
        <v>Yes</v>
      </c>
      <c r="I334" s="28" t="str">
        <f>DB_INFO!I334</f>
        <v>Yes</v>
      </c>
      <c r="J334" s="27" t="str">
        <f>DB_RHC_KNOWN!J334</f>
        <v>Yes</v>
      </c>
      <c r="K334" s="33">
        <v>1</v>
      </c>
      <c r="L334" s="48" t="s">
        <v>216</v>
      </c>
      <c r="M334" s="48" t="s">
        <v>216</v>
      </c>
      <c r="N334" s="48" t="s">
        <v>216</v>
      </c>
      <c r="O334" s="48" t="s">
        <v>216</v>
      </c>
      <c r="P334" s="49" t="s">
        <v>216</v>
      </c>
      <c r="Q334" s="48"/>
      <c r="R334" s="48" t="s">
        <v>216</v>
      </c>
      <c r="S334" s="48" t="s">
        <v>216</v>
      </c>
      <c r="T334" s="48" t="s">
        <v>216</v>
      </c>
      <c r="U334" s="48" t="s">
        <v>216</v>
      </c>
      <c r="V334" s="49" t="s">
        <v>216</v>
      </c>
      <c r="W334" s="3">
        <f t="shared" si="10"/>
        <v>1</v>
      </c>
      <c r="X334" s="3">
        <f t="shared" si="11"/>
        <v>0</v>
      </c>
    </row>
    <row r="335" spans="1:24" ht="12" customHeight="1">
      <c r="A335" s="111">
        <v>331</v>
      </c>
      <c r="B335" s="35" t="str">
        <f>DB_INFO!B335</f>
        <v>UK</v>
      </c>
      <c r="C335" s="35" t="str">
        <f>DB_INFO!C335</f>
        <v>Public</v>
      </c>
      <c r="D335" s="35" t="str">
        <f>DB_INFO!D335</f>
        <v>Education Centre</v>
      </c>
      <c r="E335" s="35" t="str">
        <f>DB_INFO!E335</f>
        <v>No</v>
      </c>
      <c r="F335" s="36" t="str">
        <f>DB_INFO!F335</f>
        <v>100-1000</v>
      </c>
      <c r="G335" s="36" t="str">
        <f>DB_INFO!G335</f>
        <v>DK/DA</v>
      </c>
      <c r="H335" s="36" t="str">
        <f>DB_INFO!H335</f>
        <v>No</v>
      </c>
      <c r="I335" s="36" t="str">
        <f>DB_INFO!I335</f>
        <v>No</v>
      </c>
      <c r="J335" s="35" t="str">
        <f>DB_RHC_KNOWN!J335</f>
        <v>Yes</v>
      </c>
      <c r="K335" s="50">
        <v>1</v>
      </c>
      <c r="L335" s="51">
        <v>1</v>
      </c>
      <c r="M335" s="51" t="s">
        <v>216</v>
      </c>
      <c r="N335" s="51" t="s">
        <v>216</v>
      </c>
      <c r="O335" s="51" t="s">
        <v>216</v>
      </c>
      <c r="P335" s="52" t="s">
        <v>216</v>
      </c>
      <c r="Q335" s="51"/>
      <c r="R335" s="51"/>
      <c r="S335" s="51" t="s">
        <v>216</v>
      </c>
      <c r="T335" s="51" t="s">
        <v>216</v>
      </c>
      <c r="U335" s="51" t="s">
        <v>216</v>
      </c>
      <c r="V335" s="52" t="s">
        <v>216</v>
      </c>
      <c r="W335" s="3">
        <f t="shared" si="10"/>
        <v>2</v>
      </c>
      <c r="X335" s="3">
        <f t="shared" si="11"/>
        <v>0</v>
      </c>
    </row>
    <row r="336" spans="1:24" ht="12" customHeight="1">
      <c r="A336" s="26">
        <v>332</v>
      </c>
      <c r="B336" s="27" t="str">
        <f>DB_INFO!B336</f>
        <v>PT</v>
      </c>
      <c r="C336" s="27" t="str">
        <f>DB_INFO!C336</f>
        <v>Private</v>
      </c>
      <c r="D336" s="27" t="str">
        <f>DB_INFO!D336</f>
        <v>Health Centre</v>
      </c>
      <c r="E336" s="27" t="str">
        <f>DB_INFO!E336</f>
        <v>No</v>
      </c>
      <c r="F336" s="28" t="str">
        <f>DB_INFO!F336</f>
        <v>Below 100</v>
      </c>
      <c r="G336" s="28" t="str">
        <f>DB_INFO!G336</f>
        <v>Below 1000</v>
      </c>
      <c r="H336" s="28" t="str">
        <f>DB_INFO!H336</f>
        <v>No</v>
      </c>
      <c r="I336" s="28" t="str">
        <f>DB_INFO!I336</f>
        <v>Yes</v>
      </c>
      <c r="J336" s="27" t="str">
        <f>DB_RHC_KNOWN!J336</f>
        <v>Yes</v>
      </c>
      <c r="K336" s="45"/>
      <c r="L336" s="46"/>
      <c r="M336" s="46"/>
      <c r="N336" s="46"/>
      <c r="O336" s="46"/>
      <c r="P336" s="91">
        <v>1</v>
      </c>
      <c r="Q336" s="89"/>
      <c r="R336" s="46">
        <v>1E-4</v>
      </c>
      <c r="S336" s="46"/>
      <c r="T336" s="46">
        <v>2.0000000000000001E-4</v>
      </c>
      <c r="U336" s="46">
        <v>2.9999999999999997E-4</v>
      </c>
      <c r="V336" s="47">
        <v>1</v>
      </c>
      <c r="W336" s="3">
        <f t="shared" si="10"/>
        <v>0</v>
      </c>
      <c r="X336" s="3">
        <f t="shared" si="11"/>
        <v>6.0000000000000006E-4</v>
      </c>
    </row>
    <row r="337" spans="1:24" ht="12" customHeight="1">
      <c r="A337" s="26">
        <v>333</v>
      </c>
      <c r="B337" s="27" t="str">
        <f>DB_INFO!B337</f>
        <v>PT</v>
      </c>
      <c r="C337" s="27" t="str">
        <f>DB_INFO!C337</f>
        <v>Public</v>
      </c>
      <c r="D337" s="27" t="str">
        <f>DB_INFO!D337</f>
        <v>Health Centre</v>
      </c>
      <c r="E337" s="27" t="str">
        <f>DB_INFO!E337</f>
        <v>No</v>
      </c>
      <c r="F337" s="28" t="str">
        <f>DB_INFO!F337</f>
        <v>Below 100</v>
      </c>
      <c r="G337" s="28" t="str">
        <f>DB_INFO!G337</f>
        <v>1000-5000</v>
      </c>
      <c r="H337" s="28" t="str">
        <f>DB_INFO!H337</f>
        <v>No</v>
      </c>
      <c r="I337" s="28" t="str">
        <f>DB_INFO!I337</f>
        <v>Yes</v>
      </c>
      <c r="J337" s="27" t="str">
        <f>DB_RHC_KNOWN!J337</f>
        <v>Yes</v>
      </c>
      <c r="K337" s="33">
        <v>1</v>
      </c>
      <c r="L337" s="48"/>
      <c r="M337" s="48"/>
      <c r="N337" s="48"/>
      <c r="O337" s="48"/>
      <c r="P337" s="92"/>
      <c r="Q337" s="34"/>
      <c r="R337" s="48"/>
      <c r="S337" s="48"/>
      <c r="T337" s="48"/>
      <c r="U337" s="48"/>
      <c r="V337" s="49">
        <v>1</v>
      </c>
      <c r="W337" s="3">
        <f t="shared" si="10"/>
        <v>1</v>
      </c>
      <c r="X337" s="3">
        <f t="shared" si="11"/>
        <v>0</v>
      </c>
    </row>
    <row r="338" spans="1:24" ht="12" customHeight="1">
      <c r="A338" s="26">
        <v>334</v>
      </c>
      <c r="B338" s="27" t="str">
        <f>DB_INFO!B338</f>
        <v>PT</v>
      </c>
      <c r="C338" s="27" t="str">
        <f>DB_INFO!C338</f>
        <v>Private</v>
      </c>
      <c r="D338" s="27" t="str">
        <f>DB_INFO!D338</f>
        <v>Hotel</v>
      </c>
      <c r="E338" s="27" t="str">
        <f>DB_INFO!E338</f>
        <v>No</v>
      </c>
      <c r="F338" s="28" t="str">
        <f>DB_INFO!F338</f>
        <v>Below 100</v>
      </c>
      <c r="G338" s="28" t="str">
        <f>DB_INFO!G338</f>
        <v>Above 5000</v>
      </c>
      <c r="H338" s="28" t="str">
        <f>DB_INFO!H338</f>
        <v>Yes</v>
      </c>
      <c r="I338" s="28" t="str">
        <f>DB_INFO!I338</f>
        <v>Yes</v>
      </c>
      <c r="J338" s="27" t="str">
        <f>DB_RHC_KNOWN!J338</f>
        <v>Yes</v>
      </c>
      <c r="K338" s="33">
        <v>1</v>
      </c>
      <c r="L338" s="48"/>
      <c r="M338" s="48"/>
      <c r="N338" s="48"/>
      <c r="O338" s="48"/>
      <c r="P338" s="92"/>
      <c r="Q338" s="34">
        <v>1</v>
      </c>
      <c r="R338" s="48"/>
      <c r="S338" s="48"/>
      <c r="T338" s="48"/>
      <c r="U338" s="48"/>
      <c r="V338" s="49"/>
      <c r="W338" s="3">
        <f t="shared" si="10"/>
        <v>1</v>
      </c>
      <c r="X338" s="3">
        <f t="shared" si="11"/>
        <v>1</v>
      </c>
    </row>
    <row r="339" spans="1:24" ht="12" customHeight="1">
      <c r="A339" s="26">
        <v>335</v>
      </c>
      <c r="B339" s="27" t="str">
        <f>DB_INFO!B339</f>
        <v>PT</v>
      </c>
      <c r="C339" s="27" t="str">
        <f>DB_INFO!C339</f>
        <v>Private</v>
      </c>
      <c r="D339" s="27" t="str">
        <f>DB_INFO!D339</f>
        <v>Hotel</v>
      </c>
      <c r="E339" s="27" t="str">
        <f>DB_INFO!E339</f>
        <v>Yes</v>
      </c>
      <c r="F339" s="28" t="str">
        <f>DB_INFO!F339</f>
        <v>Below 100</v>
      </c>
      <c r="G339" s="28" t="str">
        <f>DB_INFO!G339</f>
        <v>Above 5000</v>
      </c>
      <c r="H339" s="28" t="str">
        <f>DB_INFO!H339</f>
        <v>Yes</v>
      </c>
      <c r="I339" s="28" t="str">
        <f>DB_INFO!I339</f>
        <v>No</v>
      </c>
      <c r="J339" s="27" t="str">
        <f>DB_RHC_KNOWN!J339</f>
        <v>Yes</v>
      </c>
      <c r="K339" s="33">
        <v>1</v>
      </c>
      <c r="L339" s="48"/>
      <c r="M339" s="48"/>
      <c r="N339" s="48"/>
      <c r="O339" s="48"/>
      <c r="P339" s="92"/>
      <c r="Q339" s="34"/>
      <c r="R339" s="48"/>
      <c r="S339" s="48">
        <v>1</v>
      </c>
      <c r="T339" s="48"/>
      <c r="U339" s="48"/>
      <c r="V339" s="49"/>
      <c r="W339" s="3">
        <f t="shared" si="10"/>
        <v>1</v>
      </c>
      <c r="X339" s="3">
        <f t="shared" si="11"/>
        <v>1</v>
      </c>
    </row>
    <row r="340" spans="1:24" ht="12" customHeight="1">
      <c r="A340" s="26">
        <v>336</v>
      </c>
      <c r="B340" s="27" t="str">
        <f>DB_INFO!B340</f>
        <v>PT</v>
      </c>
      <c r="C340" s="27" t="str">
        <f>DB_INFO!C340</f>
        <v>Public</v>
      </c>
      <c r="D340" s="27" t="str">
        <f>DB_INFO!D340</f>
        <v>Education Centre</v>
      </c>
      <c r="E340" s="27" t="str">
        <f>DB_INFO!E340</f>
        <v>No</v>
      </c>
      <c r="F340" s="28" t="str">
        <f>DB_INFO!F340</f>
        <v>100-1000</v>
      </c>
      <c r="G340" s="28" t="str">
        <f>DB_INFO!G340</f>
        <v>1000-5000</v>
      </c>
      <c r="H340" s="28" t="str">
        <f>DB_INFO!H340</f>
        <v>No</v>
      </c>
      <c r="I340" s="28" t="str">
        <f>DB_INFO!I340</f>
        <v>No</v>
      </c>
      <c r="J340" s="27" t="str">
        <f>DB_RHC_KNOWN!J340</f>
        <v>Yes</v>
      </c>
      <c r="K340" s="33"/>
      <c r="L340" s="48"/>
      <c r="M340" s="48"/>
      <c r="N340" s="48"/>
      <c r="O340" s="48"/>
      <c r="P340" s="92">
        <v>1</v>
      </c>
      <c r="Q340" s="34"/>
      <c r="R340" s="48"/>
      <c r="S340" s="48"/>
      <c r="T340" s="48"/>
      <c r="U340" s="48"/>
      <c r="V340" s="49">
        <v>1</v>
      </c>
      <c r="W340" s="3">
        <f t="shared" si="10"/>
        <v>0</v>
      </c>
      <c r="X340" s="3">
        <f t="shared" si="11"/>
        <v>0</v>
      </c>
    </row>
    <row r="341" spans="1:24" ht="12" customHeight="1">
      <c r="A341" s="26">
        <v>337</v>
      </c>
      <c r="B341" s="27" t="str">
        <f>DB_INFO!B341</f>
        <v>PT</v>
      </c>
      <c r="C341" s="27" t="str">
        <f>DB_INFO!C341</f>
        <v>Private</v>
      </c>
      <c r="D341" s="27" t="str">
        <f>DB_INFO!D341</f>
        <v>Commerce</v>
      </c>
      <c r="E341" s="27" t="str">
        <f>DB_INFO!E341</f>
        <v>No</v>
      </c>
      <c r="F341" s="28" t="str">
        <f>DB_INFO!F341</f>
        <v>Below 100</v>
      </c>
      <c r="G341" s="28" t="str">
        <f>DB_INFO!G341</f>
        <v>Below 1000</v>
      </c>
      <c r="H341" s="28" t="str">
        <f>DB_INFO!H341</f>
        <v>Yes</v>
      </c>
      <c r="I341" s="28" t="str">
        <f>DB_INFO!I341</f>
        <v>No</v>
      </c>
      <c r="J341" s="27" t="str">
        <f>DB_RHC_KNOWN!J341</f>
        <v>Yes</v>
      </c>
      <c r="K341" s="33"/>
      <c r="L341" s="48"/>
      <c r="M341" s="48"/>
      <c r="N341" s="48"/>
      <c r="O341" s="48"/>
      <c r="P341" s="92">
        <v>1</v>
      </c>
      <c r="Q341" s="34"/>
      <c r="R341" s="48"/>
      <c r="S341" s="48">
        <v>1</v>
      </c>
      <c r="T341" s="48"/>
      <c r="U341" s="48"/>
      <c r="V341" s="49"/>
      <c r="W341" s="3">
        <f t="shared" si="10"/>
        <v>0</v>
      </c>
      <c r="X341" s="3">
        <f t="shared" si="11"/>
        <v>1</v>
      </c>
    </row>
    <row r="342" spans="1:24" ht="12" customHeight="1">
      <c r="A342" s="26">
        <v>338</v>
      </c>
      <c r="B342" s="27" t="str">
        <f>DB_INFO!B342</f>
        <v>PT</v>
      </c>
      <c r="C342" s="27" t="str">
        <f>DB_INFO!C342</f>
        <v>Private</v>
      </c>
      <c r="D342" s="27" t="str">
        <f>DB_INFO!D342</f>
        <v>Commerce</v>
      </c>
      <c r="E342" s="27" t="str">
        <f>DB_INFO!E342</f>
        <v>No</v>
      </c>
      <c r="F342" s="28" t="str">
        <f>DB_INFO!F342</f>
        <v>Below 100</v>
      </c>
      <c r="G342" s="28" t="str">
        <f>DB_INFO!G342</f>
        <v>Above 5000</v>
      </c>
      <c r="H342" s="28" t="str">
        <f>DB_INFO!H342</f>
        <v>No</v>
      </c>
      <c r="I342" s="28" t="str">
        <f>DB_INFO!I342</f>
        <v>Yes</v>
      </c>
      <c r="J342" s="27" t="str">
        <f>DB_RHC_KNOWN!J342</f>
        <v>Yes</v>
      </c>
      <c r="K342" s="33">
        <v>1</v>
      </c>
      <c r="L342" s="48"/>
      <c r="M342" s="48"/>
      <c r="N342" s="48"/>
      <c r="O342" s="48"/>
      <c r="P342" s="92"/>
      <c r="Q342" s="34">
        <v>1</v>
      </c>
      <c r="R342" s="48"/>
      <c r="S342" s="48"/>
      <c r="T342" s="48"/>
      <c r="U342" s="48"/>
      <c r="V342" s="49"/>
      <c r="W342" s="3">
        <f t="shared" si="10"/>
        <v>1</v>
      </c>
      <c r="X342" s="3">
        <f t="shared" si="11"/>
        <v>1</v>
      </c>
    </row>
    <row r="343" spans="1:24" ht="12" customHeight="1">
      <c r="A343" s="26">
        <v>339</v>
      </c>
      <c r="B343" s="27" t="str">
        <f>DB_INFO!B343</f>
        <v>PT</v>
      </c>
      <c r="C343" s="27" t="str">
        <f>DB_INFO!C343</f>
        <v>Private</v>
      </c>
      <c r="D343" s="27" t="str">
        <f>DB_INFO!D343</f>
        <v>Commerce</v>
      </c>
      <c r="E343" s="27" t="str">
        <f>DB_INFO!E343</f>
        <v>No</v>
      </c>
      <c r="F343" s="28" t="str">
        <f>DB_INFO!F343</f>
        <v>100-1000</v>
      </c>
      <c r="G343" s="28" t="str">
        <f>DB_INFO!G343</f>
        <v>Above 5000</v>
      </c>
      <c r="H343" s="28" t="str">
        <f>DB_INFO!H343</f>
        <v>No</v>
      </c>
      <c r="I343" s="28" t="str">
        <f>DB_INFO!I343</f>
        <v>No</v>
      </c>
      <c r="J343" s="27" t="str">
        <f>DB_RHC_KNOWN!J343</f>
        <v>Yes</v>
      </c>
      <c r="K343" s="33"/>
      <c r="L343" s="48"/>
      <c r="M343" s="48">
        <v>1</v>
      </c>
      <c r="N343" s="48"/>
      <c r="O343" s="48"/>
      <c r="P343" s="92"/>
      <c r="Q343" s="34"/>
      <c r="R343" s="48"/>
      <c r="S343" s="48">
        <v>1</v>
      </c>
      <c r="T343" s="48"/>
      <c r="U343" s="48"/>
      <c r="V343" s="49"/>
      <c r="W343" s="3">
        <f t="shared" si="10"/>
        <v>1</v>
      </c>
      <c r="X343" s="3">
        <f t="shared" si="11"/>
        <v>1</v>
      </c>
    </row>
    <row r="344" spans="1:24" ht="12" customHeight="1">
      <c r="A344" s="26">
        <v>340</v>
      </c>
      <c r="B344" s="27" t="str">
        <f>DB_INFO!B344</f>
        <v>PT</v>
      </c>
      <c r="C344" s="27" t="str">
        <f>DB_INFO!C344</f>
        <v>Private</v>
      </c>
      <c r="D344" s="27" t="str">
        <f>DB_INFO!D344</f>
        <v>Office</v>
      </c>
      <c r="E344" s="27" t="str">
        <f>DB_INFO!E344</f>
        <v>No</v>
      </c>
      <c r="F344" s="28" t="str">
        <f>DB_INFO!F344</f>
        <v>Below 100</v>
      </c>
      <c r="G344" s="28" t="str">
        <f>DB_INFO!G344</f>
        <v>Below 1000</v>
      </c>
      <c r="H344" s="28" t="str">
        <f>DB_INFO!H344</f>
        <v>No</v>
      </c>
      <c r="I344" s="28" t="str">
        <f>DB_INFO!I344</f>
        <v>No</v>
      </c>
      <c r="J344" s="27" t="str">
        <f>DB_RHC_KNOWN!J344</f>
        <v>Yes</v>
      </c>
      <c r="K344" s="33"/>
      <c r="L344" s="48"/>
      <c r="M344" s="48"/>
      <c r="N344" s="48"/>
      <c r="O344" s="48"/>
      <c r="P344" s="92">
        <v>1</v>
      </c>
      <c r="Q344" s="34"/>
      <c r="R344" s="48"/>
      <c r="S344" s="48"/>
      <c r="T344" s="48"/>
      <c r="U344" s="48"/>
      <c r="V344" s="49">
        <v>1</v>
      </c>
      <c r="W344" s="3">
        <f t="shared" si="10"/>
        <v>0</v>
      </c>
      <c r="X344" s="3">
        <f t="shared" si="11"/>
        <v>0</v>
      </c>
    </row>
    <row r="345" spans="1:24" ht="12" customHeight="1">
      <c r="A345" s="26">
        <v>341</v>
      </c>
      <c r="B345" s="27" t="str">
        <f>DB_INFO!B345</f>
        <v>PT</v>
      </c>
      <c r="C345" s="27" t="str">
        <f>DB_INFO!C345</f>
        <v>Public</v>
      </c>
      <c r="D345" s="27" t="str">
        <f>DB_INFO!D345</f>
        <v>Office</v>
      </c>
      <c r="E345" s="27" t="str">
        <f>DB_INFO!E345</f>
        <v>No</v>
      </c>
      <c r="F345" s="28" t="str">
        <f>DB_INFO!F345</f>
        <v>Below 100</v>
      </c>
      <c r="G345" s="28" t="str">
        <f>DB_INFO!G345</f>
        <v>Below 1000</v>
      </c>
      <c r="H345" s="28" t="str">
        <f>DB_INFO!H345</f>
        <v>No</v>
      </c>
      <c r="I345" s="28" t="str">
        <f>DB_INFO!I345</f>
        <v>Yes</v>
      </c>
      <c r="J345" s="27" t="str">
        <f>DB_RHC_KNOWN!J345</f>
        <v>Yes</v>
      </c>
      <c r="K345" s="33"/>
      <c r="L345" s="48"/>
      <c r="M345" s="48"/>
      <c r="N345" s="48"/>
      <c r="O345" s="48"/>
      <c r="P345" s="92">
        <v>1</v>
      </c>
      <c r="Q345" s="34">
        <v>1</v>
      </c>
      <c r="R345" s="48"/>
      <c r="S345" s="48"/>
      <c r="T345" s="48"/>
      <c r="U345" s="48"/>
      <c r="V345" s="49"/>
      <c r="W345" s="3">
        <f t="shared" si="10"/>
        <v>0</v>
      </c>
      <c r="X345" s="3">
        <f t="shared" si="11"/>
        <v>1</v>
      </c>
    </row>
    <row r="346" spans="1:24" ht="12" customHeight="1">
      <c r="A346" s="26">
        <v>342</v>
      </c>
      <c r="B346" s="27" t="str">
        <f>DB_INFO!B346</f>
        <v>PT</v>
      </c>
      <c r="C346" s="27" t="str">
        <f>DB_INFO!C346</f>
        <v>Private</v>
      </c>
      <c r="D346" s="27" t="str">
        <f>DB_INFO!D346</f>
        <v>Office</v>
      </c>
      <c r="E346" s="27" t="str">
        <f>DB_INFO!E346</f>
        <v>No</v>
      </c>
      <c r="F346" s="28" t="str">
        <f>DB_INFO!F346</f>
        <v>Below 100</v>
      </c>
      <c r="G346" s="28" t="str">
        <f>DB_INFO!G346</f>
        <v>Below 1000</v>
      </c>
      <c r="H346" s="28" t="str">
        <f>DB_INFO!H346</f>
        <v>No</v>
      </c>
      <c r="I346" s="28" t="str">
        <f>DB_INFO!I346</f>
        <v>Yes</v>
      </c>
      <c r="J346" s="27" t="str">
        <f>DB_RHC_KNOWN!J346</f>
        <v>Yes</v>
      </c>
      <c r="K346" s="33"/>
      <c r="L346" s="48"/>
      <c r="M346" s="48">
        <v>1</v>
      </c>
      <c r="N346" s="48"/>
      <c r="O346" s="48"/>
      <c r="P346" s="92"/>
      <c r="Q346" s="34">
        <v>1</v>
      </c>
      <c r="R346" s="48"/>
      <c r="S346" s="48"/>
      <c r="T346" s="48"/>
      <c r="U346" s="48"/>
      <c r="V346" s="49"/>
      <c r="W346" s="3">
        <f t="shared" si="10"/>
        <v>1</v>
      </c>
      <c r="X346" s="3">
        <f t="shared" si="11"/>
        <v>1</v>
      </c>
    </row>
    <row r="347" spans="1:24" ht="12" customHeight="1">
      <c r="A347" s="26">
        <v>343</v>
      </c>
      <c r="B347" s="27" t="str">
        <f>DB_INFO!B347</f>
        <v>PT</v>
      </c>
      <c r="C347" s="27" t="str">
        <f>DB_INFO!C347</f>
        <v>Public</v>
      </c>
      <c r="D347" s="27" t="str">
        <f>DB_INFO!D347</f>
        <v>Health Centre</v>
      </c>
      <c r="E347" s="27" t="str">
        <f>DB_INFO!E347</f>
        <v>No</v>
      </c>
      <c r="F347" s="28" t="str">
        <f>DB_INFO!F347</f>
        <v>Below 100</v>
      </c>
      <c r="G347" s="28" t="str">
        <f>DB_INFO!G347</f>
        <v>Below 1000</v>
      </c>
      <c r="H347" s="28" t="str">
        <f>DB_INFO!H347</f>
        <v>No</v>
      </c>
      <c r="I347" s="28" t="str">
        <f>DB_INFO!I347</f>
        <v>No</v>
      </c>
      <c r="J347" s="27" t="str">
        <f>DB_RHC_KNOWN!J347</f>
        <v>Yes</v>
      </c>
      <c r="K347" s="33">
        <v>1</v>
      </c>
      <c r="L347" s="48"/>
      <c r="M347" s="48"/>
      <c r="N347" s="48"/>
      <c r="O347" s="48"/>
      <c r="P347" s="92"/>
      <c r="Q347" s="34"/>
      <c r="R347" s="48"/>
      <c r="S347" s="48"/>
      <c r="T347" s="48"/>
      <c r="U347" s="48"/>
      <c r="V347" s="49">
        <v>1</v>
      </c>
      <c r="W347" s="3">
        <f t="shared" si="10"/>
        <v>1</v>
      </c>
      <c r="X347" s="3">
        <f t="shared" si="11"/>
        <v>0</v>
      </c>
    </row>
    <row r="348" spans="1:24" ht="12" customHeight="1">
      <c r="A348" s="26">
        <v>344</v>
      </c>
      <c r="B348" s="27" t="str">
        <f>DB_INFO!B348</f>
        <v>PT</v>
      </c>
      <c r="C348" s="27" t="str">
        <f>DB_INFO!C348</f>
        <v>Private</v>
      </c>
      <c r="D348" s="27" t="str">
        <f>DB_INFO!D348</f>
        <v>Hotel</v>
      </c>
      <c r="E348" s="27" t="str">
        <f>DB_INFO!E348</f>
        <v>Yes</v>
      </c>
      <c r="F348" s="28" t="str">
        <f>DB_INFO!F348</f>
        <v>Below 100</v>
      </c>
      <c r="G348" s="28" t="str">
        <f>DB_INFO!G348</f>
        <v>Above 5000</v>
      </c>
      <c r="H348" s="28" t="str">
        <f>DB_INFO!H348</f>
        <v>Yes</v>
      </c>
      <c r="I348" s="28" t="str">
        <f>DB_INFO!I348</f>
        <v>Yes</v>
      </c>
      <c r="J348" s="27" t="str">
        <f>DB_RHC_KNOWN!J348</f>
        <v>Yes</v>
      </c>
      <c r="K348" s="33"/>
      <c r="L348" s="48"/>
      <c r="M348" s="48">
        <v>1</v>
      </c>
      <c r="N348" s="48"/>
      <c r="O348" s="48"/>
      <c r="P348" s="92"/>
      <c r="Q348" s="34">
        <v>1</v>
      </c>
      <c r="R348" s="48"/>
      <c r="S348" s="48">
        <v>1</v>
      </c>
      <c r="T348" s="48"/>
      <c r="U348" s="48"/>
      <c r="V348" s="49"/>
      <c r="W348" s="3">
        <f t="shared" si="10"/>
        <v>1</v>
      </c>
      <c r="X348" s="3">
        <f t="shared" si="11"/>
        <v>2</v>
      </c>
    </row>
    <row r="349" spans="1:24" ht="12" customHeight="1">
      <c r="A349" s="26">
        <v>345</v>
      </c>
      <c r="B349" s="27" t="str">
        <f>DB_INFO!B349</f>
        <v>PT</v>
      </c>
      <c r="C349" s="27" t="str">
        <f>DB_INFO!C349</f>
        <v>Private</v>
      </c>
      <c r="D349" s="27" t="str">
        <f>DB_INFO!D349</f>
        <v>Office</v>
      </c>
      <c r="E349" s="27" t="str">
        <f>DB_INFO!E349</f>
        <v>No</v>
      </c>
      <c r="F349" s="28" t="str">
        <f>DB_INFO!F349</f>
        <v>Below 100</v>
      </c>
      <c r="G349" s="28" t="str">
        <f>DB_INFO!G349</f>
        <v>Below 1000</v>
      </c>
      <c r="H349" s="28" t="str">
        <f>DB_INFO!H349</f>
        <v>No</v>
      </c>
      <c r="I349" s="28" t="str">
        <f>DB_INFO!I349</f>
        <v>No</v>
      </c>
      <c r="J349" s="27" t="str">
        <f>DB_RHC_KNOWN!J349</f>
        <v>Yes</v>
      </c>
      <c r="K349" s="33"/>
      <c r="L349" s="48"/>
      <c r="M349" s="48"/>
      <c r="N349" s="48"/>
      <c r="O349" s="48"/>
      <c r="P349" s="92">
        <v>1</v>
      </c>
      <c r="Q349" s="34"/>
      <c r="R349" s="48"/>
      <c r="S349" s="48"/>
      <c r="T349" s="48"/>
      <c r="U349" s="48"/>
      <c r="V349" s="49">
        <v>1</v>
      </c>
      <c r="W349" s="3">
        <f t="shared" si="10"/>
        <v>0</v>
      </c>
      <c r="X349" s="3">
        <f t="shared" si="11"/>
        <v>0</v>
      </c>
    </row>
    <row r="350" spans="1:24" ht="12" customHeight="1">
      <c r="A350" s="26">
        <v>346</v>
      </c>
      <c r="B350" s="27" t="str">
        <f>DB_INFO!B350</f>
        <v>PT</v>
      </c>
      <c r="C350" s="27" t="str">
        <f>DB_INFO!C350</f>
        <v>Private</v>
      </c>
      <c r="D350" s="27" t="str">
        <f>DB_INFO!D350</f>
        <v>Office</v>
      </c>
      <c r="E350" s="27" t="str">
        <f>DB_INFO!E350</f>
        <v>No</v>
      </c>
      <c r="F350" s="28" t="str">
        <f>DB_INFO!F350</f>
        <v>Below 100</v>
      </c>
      <c r="G350" s="28" t="str">
        <f>DB_INFO!G350</f>
        <v>Below 1000</v>
      </c>
      <c r="H350" s="28" t="str">
        <f>DB_INFO!H350</f>
        <v>No</v>
      </c>
      <c r="I350" s="28" t="str">
        <f>DB_INFO!I350</f>
        <v>Yes</v>
      </c>
      <c r="J350" s="27" t="str">
        <f>DB_RHC_KNOWN!J350</f>
        <v>Yes</v>
      </c>
      <c r="K350" s="33"/>
      <c r="L350" s="48"/>
      <c r="M350" s="48"/>
      <c r="N350" s="48"/>
      <c r="O350" s="48"/>
      <c r="P350" s="92">
        <v>1</v>
      </c>
      <c r="Q350" s="34"/>
      <c r="R350" s="48"/>
      <c r="S350" s="48"/>
      <c r="T350" s="48"/>
      <c r="U350" s="48"/>
      <c r="V350" s="49">
        <v>1</v>
      </c>
      <c r="W350" s="3">
        <f t="shared" si="10"/>
        <v>0</v>
      </c>
      <c r="X350" s="3">
        <f t="shared" si="11"/>
        <v>0</v>
      </c>
    </row>
    <row r="351" spans="1:24" ht="12" customHeight="1">
      <c r="A351" s="26">
        <v>347</v>
      </c>
      <c r="B351" s="27" t="str">
        <f>DB_INFO!B351</f>
        <v>PT</v>
      </c>
      <c r="C351" s="27" t="str">
        <f>DB_INFO!C351</f>
        <v>Public</v>
      </c>
      <c r="D351" s="27" t="str">
        <f>DB_INFO!D351</f>
        <v>Office</v>
      </c>
      <c r="E351" s="27" t="str">
        <f>DB_INFO!E351</f>
        <v>No</v>
      </c>
      <c r="F351" s="28" t="str">
        <f>DB_INFO!F351</f>
        <v>Below 100</v>
      </c>
      <c r="G351" s="28" t="str">
        <f>DB_INFO!G351</f>
        <v>Below 1000</v>
      </c>
      <c r="H351" s="28" t="str">
        <f>DB_INFO!H351</f>
        <v>Yes</v>
      </c>
      <c r="I351" s="28" t="str">
        <f>DB_INFO!I351</f>
        <v>Yes</v>
      </c>
      <c r="J351" s="27" t="str">
        <f>DB_RHC_KNOWN!J351</f>
        <v>Yes</v>
      </c>
      <c r="K351" s="33"/>
      <c r="L351" s="48"/>
      <c r="M351" s="48"/>
      <c r="N351" s="48"/>
      <c r="O351" s="48"/>
      <c r="P351" s="92">
        <v>1</v>
      </c>
      <c r="Q351" s="34">
        <v>1</v>
      </c>
      <c r="R351" s="48"/>
      <c r="S351" s="48"/>
      <c r="T351" s="48"/>
      <c r="U351" s="48"/>
      <c r="V351" s="49"/>
      <c r="W351" s="3">
        <f t="shared" si="10"/>
        <v>0</v>
      </c>
      <c r="X351" s="3">
        <f t="shared" si="11"/>
        <v>1</v>
      </c>
    </row>
    <row r="352" spans="1:24" ht="12" customHeight="1">
      <c r="A352" s="26">
        <v>348</v>
      </c>
      <c r="B352" s="27" t="str">
        <f>DB_INFO!B352</f>
        <v>PT</v>
      </c>
      <c r="C352" s="27" t="str">
        <f>DB_INFO!C352</f>
        <v>Private</v>
      </c>
      <c r="D352" s="27" t="str">
        <f>DB_INFO!D352</f>
        <v>Office</v>
      </c>
      <c r="E352" s="27" t="str">
        <f>DB_INFO!E352</f>
        <v>No</v>
      </c>
      <c r="F352" s="28" t="str">
        <f>DB_INFO!F352</f>
        <v>Below 100</v>
      </c>
      <c r="G352" s="28" t="str">
        <f>DB_INFO!G352</f>
        <v>Below 1000</v>
      </c>
      <c r="H352" s="28" t="str">
        <f>DB_INFO!H352</f>
        <v>No</v>
      </c>
      <c r="I352" s="28" t="str">
        <f>DB_INFO!I352</f>
        <v>No</v>
      </c>
      <c r="J352" s="27" t="str">
        <f>DB_RHC_KNOWN!J352</f>
        <v>Yes</v>
      </c>
      <c r="K352" s="33"/>
      <c r="L352" s="48"/>
      <c r="M352" s="48"/>
      <c r="N352" s="48"/>
      <c r="O352" s="48"/>
      <c r="P352" s="92">
        <v>1</v>
      </c>
      <c r="Q352" s="34">
        <v>1</v>
      </c>
      <c r="R352" s="48"/>
      <c r="S352" s="48">
        <v>1</v>
      </c>
      <c r="T352" s="48"/>
      <c r="U352" s="48"/>
      <c r="V352" s="49"/>
      <c r="W352" s="3">
        <f t="shared" si="10"/>
        <v>0</v>
      </c>
      <c r="X352" s="3">
        <f t="shared" si="11"/>
        <v>2</v>
      </c>
    </row>
    <row r="353" spans="1:24" ht="12" customHeight="1">
      <c r="A353" s="26">
        <v>349</v>
      </c>
      <c r="B353" s="27" t="str">
        <f>DB_INFO!B353</f>
        <v>PT</v>
      </c>
      <c r="C353" s="27" t="str">
        <f>DB_INFO!C353</f>
        <v>Public</v>
      </c>
      <c r="D353" s="27" t="str">
        <f>DB_INFO!D353</f>
        <v>Office</v>
      </c>
      <c r="E353" s="27" t="str">
        <f>DB_INFO!E353</f>
        <v>No</v>
      </c>
      <c r="F353" s="28" t="str">
        <f>DB_INFO!F353</f>
        <v>Below 100</v>
      </c>
      <c r="G353" s="28" t="str">
        <f>DB_INFO!G353</f>
        <v>Below 1000</v>
      </c>
      <c r="H353" s="28" t="str">
        <f>DB_INFO!H353</f>
        <v>No</v>
      </c>
      <c r="I353" s="28" t="str">
        <f>DB_INFO!I353</f>
        <v>No</v>
      </c>
      <c r="J353" s="27" t="str">
        <f>DB_RHC_KNOWN!J353</f>
        <v>Yes</v>
      </c>
      <c r="K353" s="33">
        <v>1</v>
      </c>
      <c r="L353" s="48"/>
      <c r="M353" s="48"/>
      <c r="N353" s="48"/>
      <c r="O353" s="48"/>
      <c r="P353" s="92"/>
      <c r="Q353" s="34">
        <v>1</v>
      </c>
      <c r="R353" s="48"/>
      <c r="S353" s="48">
        <v>1</v>
      </c>
      <c r="T353" s="48"/>
      <c r="U353" s="48"/>
      <c r="V353" s="49"/>
      <c r="W353" s="3">
        <f t="shared" si="10"/>
        <v>1</v>
      </c>
      <c r="X353" s="3">
        <f t="shared" si="11"/>
        <v>2</v>
      </c>
    </row>
    <row r="354" spans="1:24" ht="12" customHeight="1">
      <c r="A354" s="26">
        <v>350</v>
      </c>
      <c r="B354" s="27" t="str">
        <f>DB_INFO!B354</f>
        <v>PT</v>
      </c>
      <c r="C354" s="27" t="str">
        <f>DB_INFO!C354</f>
        <v>Public</v>
      </c>
      <c r="D354" s="27" t="str">
        <f>DB_INFO!D354</f>
        <v>Health Centre</v>
      </c>
      <c r="E354" s="27" t="str">
        <f>DB_INFO!E354</f>
        <v>No</v>
      </c>
      <c r="F354" s="28" t="str">
        <f>DB_INFO!F354</f>
        <v>Below 100</v>
      </c>
      <c r="G354" s="28" t="str">
        <f>DB_INFO!G354</f>
        <v>1000-5000</v>
      </c>
      <c r="H354" s="28" t="str">
        <f>DB_INFO!H354</f>
        <v>No</v>
      </c>
      <c r="I354" s="28" t="str">
        <f>DB_INFO!I354</f>
        <v>No</v>
      </c>
      <c r="J354" s="27" t="str">
        <f>DB_RHC_KNOWN!J354</f>
        <v>Yes</v>
      </c>
      <c r="K354" s="33">
        <v>1</v>
      </c>
      <c r="L354" s="48"/>
      <c r="M354" s="48"/>
      <c r="N354" s="48"/>
      <c r="O354" s="48"/>
      <c r="P354" s="92"/>
      <c r="Q354" s="34"/>
      <c r="R354" s="48"/>
      <c r="S354" s="48"/>
      <c r="T354" s="48"/>
      <c r="U354" s="48"/>
      <c r="V354" s="49">
        <v>1</v>
      </c>
      <c r="W354" s="3">
        <f t="shared" si="10"/>
        <v>1</v>
      </c>
      <c r="X354" s="3">
        <f t="shared" si="11"/>
        <v>0</v>
      </c>
    </row>
    <row r="355" spans="1:24" ht="12" customHeight="1">
      <c r="A355" s="26">
        <v>351</v>
      </c>
      <c r="B355" s="27" t="str">
        <f>DB_INFO!B355</f>
        <v>PT</v>
      </c>
      <c r="C355" s="27" t="str">
        <f>DB_INFO!C355</f>
        <v>Private</v>
      </c>
      <c r="D355" s="27" t="str">
        <f>DB_INFO!D355</f>
        <v>Hotel</v>
      </c>
      <c r="E355" s="27" t="str">
        <f>DB_INFO!E355</f>
        <v>Yes</v>
      </c>
      <c r="F355" s="28" t="str">
        <f>DB_INFO!F355</f>
        <v>Below 100</v>
      </c>
      <c r="G355" s="28" t="str">
        <f>DB_INFO!G355</f>
        <v>1000-5000</v>
      </c>
      <c r="H355" s="28" t="str">
        <f>DB_INFO!H355</f>
        <v>No</v>
      </c>
      <c r="I355" s="28" t="str">
        <f>DB_INFO!I355</f>
        <v>No</v>
      </c>
      <c r="J355" s="27" t="str">
        <f>DB_RHC_KNOWN!J355</f>
        <v>Yes</v>
      </c>
      <c r="K355" s="33">
        <v>1</v>
      </c>
      <c r="L355" s="48"/>
      <c r="M355" s="48"/>
      <c r="N355" s="48"/>
      <c r="O355" s="48"/>
      <c r="P355" s="92"/>
      <c r="Q355" s="34"/>
      <c r="R355" s="48"/>
      <c r="S355" s="48">
        <v>1</v>
      </c>
      <c r="T355" s="48"/>
      <c r="U355" s="48"/>
      <c r="V355" s="49"/>
      <c r="W355" s="3">
        <f t="shared" si="10"/>
        <v>1</v>
      </c>
      <c r="X355" s="3">
        <f t="shared" si="11"/>
        <v>1</v>
      </c>
    </row>
    <row r="356" spans="1:24" ht="12" customHeight="1">
      <c r="A356" s="26">
        <v>352</v>
      </c>
      <c r="B356" s="27" t="str">
        <f>DB_INFO!B356</f>
        <v>PT</v>
      </c>
      <c r="C356" s="27" t="str">
        <f>DB_INFO!C356</f>
        <v>Private</v>
      </c>
      <c r="D356" s="27" t="str">
        <f>DB_INFO!D356</f>
        <v>Hotel</v>
      </c>
      <c r="E356" s="27" t="str">
        <f>DB_INFO!E356</f>
        <v>No</v>
      </c>
      <c r="F356" s="28" t="str">
        <f>DB_INFO!F356</f>
        <v>Below 100</v>
      </c>
      <c r="G356" s="28" t="str">
        <f>DB_INFO!G356</f>
        <v>Above 5000</v>
      </c>
      <c r="H356" s="28" t="str">
        <f>DB_INFO!H356</f>
        <v>Yes</v>
      </c>
      <c r="I356" s="28" t="str">
        <f>DB_INFO!I356</f>
        <v>No</v>
      </c>
      <c r="J356" s="27" t="str">
        <f>DB_RHC_KNOWN!J356</f>
        <v>Yes</v>
      </c>
      <c r="K356" s="33"/>
      <c r="L356" s="48"/>
      <c r="M356" s="48">
        <v>1</v>
      </c>
      <c r="N356" s="48"/>
      <c r="O356" s="48"/>
      <c r="P356" s="92"/>
      <c r="Q356" s="34">
        <v>1</v>
      </c>
      <c r="R356" s="48"/>
      <c r="S356" s="48"/>
      <c r="T356" s="48"/>
      <c r="U356" s="48"/>
      <c r="V356" s="49"/>
      <c r="W356" s="3">
        <f t="shared" si="10"/>
        <v>1</v>
      </c>
      <c r="X356" s="3">
        <f t="shared" si="11"/>
        <v>1</v>
      </c>
    </row>
    <row r="357" spans="1:24" ht="12" customHeight="1">
      <c r="A357" s="26">
        <v>353</v>
      </c>
      <c r="B357" s="27" t="str">
        <f>DB_INFO!B357</f>
        <v>PT</v>
      </c>
      <c r="C357" s="27" t="str">
        <f>DB_INFO!C357</f>
        <v>Private</v>
      </c>
      <c r="D357" s="27" t="str">
        <f>DB_INFO!D357</f>
        <v>Hotel</v>
      </c>
      <c r="E357" s="27" t="str">
        <f>DB_INFO!E357</f>
        <v>Yes</v>
      </c>
      <c r="F357" s="28" t="str">
        <f>DB_INFO!F357</f>
        <v>Below 100</v>
      </c>
      <c r="G357" s="28" t="str">
        <f>DB_INFO!G357</f>
        <v>1000-5000</v>
      </c>
      <c r="H357" s="28" t="str">
        <f>DB_INFO!H357</f>
        <v>Yes</v>
      </c>
      <c r="I357" s="28" t="str">
        <f>DB_INFO!I357</f>
        <v>Yes</v>
      </c>
      <c r="J357" s="27" t="str">
        <f>DB_RHC_KNOWN!J357</f>
        <v>Yes</v>
      </c>
      <c r="K357" s="33">
        <v>1</v>
      </c>
      <c r="L357" s="48"/>
      <c r="M357" s="48"/>
      <c r="N357" s="48"/>
      <c r="O357" s="48"/>
      <c r="P357" s="92"/>
      <c r="Q357" s="34">
        <v>1</v>
      </c>
      <c r="R357" s="48"/>
      <c r="S357" s="48"/>
      <c r="T357" s="48"/>
      <c r="U357" s="48"/>
      <c r="V357" s="49"/>
      <c r="W357" s="3">
        <f t="shared" si="10"/>
        <v>1</v>
      </c>
      <c r="X357" s="3">
        <f t="shared" si="11"/>
        <v>1</v>
      </c>
    </row>
    <row r="358" spans="1:24" ht="12" customHeight="1">
      <c r="A358" s="26">
        <v>354</v>
      </c>
      <c r="B358" s="27" t="str">
        <f>DB_INFO!B358</f>
        <v>PT</v>
      </c>
      <c r="C358" s="27" t="str">
        <f>DB_INFO!C358</f>
        <v>Private</v>
      </c>
      <c r="D358" s="27" t="str">
        <f>DB_INFO!D358</f>
        <v>Commerce</v>
      </c>
      <c r="E358" s="27" t="str">
        <f>DB_INFO!E358</f>
        <v>No</v>
      </c>
      <c r="F358" s="28" t="str">
        <f>DB_INFO!F358</f>
        <v>100-1000</v>
      </c>
      <c r="G358" s="28" t="str">
        <f>DB_INFO!G358</f>
        <v>Above 5000</v>
      </c>
      <c r="H358" s="28" t="str">
        <f>DB_INFO!H358</f>
        <v>No</v>
      </c>
      <c r="I358" s="28" t="str">
        <f>DB_INFO!I358</f>
        <v>No</v>
      </c>
      <c r="J358" s="27" t="str">
        <f>DB_RHC_KNOWN!J358</f>
        <v>Yes</v>
      </c>
      <c r="K358" s="33"/>
      <c r="L358" s="48"/>
      <c r="M358" s="48"/>
      <c r="N358" s="48"/>
      <c r="O358" s="48"/>
      <c r="P358" s="92">
        <v>1</v>
      </c>
      <c r="Q358" s="34"/>
      <c r="R358" s="48"/>
      <c r="S358" s="48">
        <v>1</v>
      </c>
      <c r="T358" s="48"/>
      <c r="U358" s="48"/>
      <c r="V358" s="49"/>
      <c r="W358" s="3">
        <f t="shared" si="10"/>
        <v>0</v>
      </c>
      <c r="X358" s="3">
        <f t="shared" si="11"/>
        <v>1</v>
      </c>
    </row>
    <row r="359" spans="1:24" ht="12" customHeight="1">
      <c r="A359" s="26">
        <v>355</v>
      </c>
      <c r="B359" s="27" t="str">
        <f>DB_INFO!B359</f>
        <v>PT</v>
      </c>
      <c r="C359" s="27" t="str">
        <f>DB_INFO!C359</f>
        <v>Private</v>
      </c>
      <c r="D359" s="27" t="str">
        <f>DB_INFO!D359</f>
        <v>Office</v>
      </c>
      <c r="E359" s="27" t="str">
        <f>DB_INFO!E359</f>
        <v>No</v>
      </c>
      <c r="F359" s="28" t="str">
        <f>DB_INFO!F359</f>
        <v>Below 100</v>
      </c>
      <c r="G359" s="28" t="str">
        <f>DB_INFO!G359</f>
        <v>Below 1000</v>
      </c>
      <c r="H359" s="28" t="str">
        <f>DB_INFO!H359</f>
        <v>No</v>
      </c>
      <c r="I359" s="28" t="str">
        <f>DB_INFO!I359</f>
        <v>No</v>
      </c>
      <c r="J359" s="27" t="str">
        <f>DB_RHC_KNOWN!J359</f>
        <v>Yes</v>
      </c>
      <c r="K359" s="33"/>
      <c r="L359" s="48"/>
      <c r="M359" s="48"/>
      <c r="N359" s="48"/>
      <c r="O359" s="48"/>
      <c r="P359" s="92">
        <v>1</v>
      </c>
      <c r="Q359" s="34"/>
      <c r="R359" s="48"/>
      <c r="S359" s="48"/>
      <c r="T359" s="48"/>
      <c r="U359" s="48"/>
      <c r="V359" s="49">
        <v>1</v>
      </c>
      <c r="W359" s="3">
        <f t="shared" si="10"/>
        <v>0</v>
      </c>
      <c r="X359" s="3">
        <f t="shared" si="11"/>
        <v>0</v>
      </c>
    </row>
    <row r="360" spans="1:24" ht="12" customHeight="1">
      <c r="A360" s="26">
        <v>356</v>
      </c>
      <c r="B360" s="27" t="str">
        <f>DB_INFO!B360</f>
        <v>PT</v>
      </c>
      <c r="C360" s="27" t="str">
        <f>DB_INFO!C360</f>
        <v>Public</v>
      </c>
      <c r="D360" s="27" t="str">
        <f>DB_INFO!D360</f>
        <v>Office</v>
      </c>
      <c r="E360" s="27" t="str">
        <f>DB_INFO!E360</f>
        <v>No</v>
      </c>
      <c r="F360" s="28" t="str">
        <f>DB_INFO!F360</f>
        <v>Below 100</v>
      </c>
      <c r="G360" s="28" t="str">
        <f>DB_INFO!G360</f>
        <v>Below 1000</v>
      </c>
      <c r="H360" s="28" t="str">
        <f>DB_INFO!H360</f>
        <v>No</v>
      </c>
      <c r="I360" s="28" t="str">
        <f>DB_INFO!I360</f>
        <v>No</v>
      </c>
      <c r="J360" s="27" t="str">
        <f>DB_RHC_KNOWN!J360</f>
        <v>Yes</v>
      </c>
      <c r="K360" s="33"/>
      <c r="L360" s="48"/>
      <c r="M360" s="48"/>
      <c r="N360" s="48"/>
      <c r="O360" s="48"/>
      <c r="P360" s="92">
        <v>1</v>
      </c>
      <c r="Q360" s="34"/>
      <c r="R360" s="48"/>
      <c r="S360" s="48"/>
      <c r="T360" s="48"/>
      <c r="U360" s="48"/>
      <c r="V360" s="49">
        <v>1</v>
      </c>
      <c r="W360" s="3">
        <f t="shared" si="10"/>
        <v>0</v>
      </c>
      <c r="X360" s="3">
        <f t="shared" si="11"/>
        <v>0</v>
      </c>
    </row>
    <row r="361" spans="1:24" ht="12" customHeight="1">
      <c r="A361" s="26">
        <v>357</v>
      </c>
      <c r="B361" s="27" t="str">
        <f>DB_INFO!B361</f>
        <v>PT</v>
      </c>
      <c r="C361" s="27" t="str">
        <f>DB_INFO!C361</f>
        <v>Private</v>
      </c>
      <c r="D361" s="27" t="str">
        <f>DB_INFO!D361</f>
        <v>Office</v>
      </c>
      <c r="E361" s="27" t="str">
        <f>DB_INFO!E361</f>
        <v>No</v>
      </c>
      <c r="F361" s="28" t="str">
        <f>DB_INFO!F361</f>
        <v>Below 100</v>
      </c>
      <c r="G361" s="28" t="str">
        <f>DB_INFO!G361</f>
        <v>Below 1000</v>
      </c>
      <c r="H361" s="28" t="str">
        <f>DB_INFO!H361</f>
        <v>No</v>
      </c>
      <c r="I361" s="28" t="str">
        <f>DB_INFO!I361</f>
        <v>No</v>
      </c>
      <c r="J361" s="27" t="str">
        <f>DB_RHC_KNOWN!J361</f>
        <v>Yes</v>
      </c>
      <c r="K361" s="33"/>
      <c r="L361" s="48"/>
      <c r="M361" s="48"/>
      <c r="N361" s="48"/>
      <c r="O361" s="48"/>
      <c r="P361" s="92">
        <v>1</v>
      </c>
      <c r="Q361" s="34"/>
      <c r="R361" s="48"/>
      <c r="S361" s="48">
        <v>1</v>
      </c>
      <c r="T361" s="48"/>
      <c r="U361" s="48"/>
      <c r="V361" s="49"/>
      <c r="W361" s="3">
        <f t="shared" si="10"/>
        <v>0</v>
      </c>
      <c r="X361" s="3">
        <f t="shared" si="11"/>
        <v>1</v>
      </c>
    </row>
    <row r="362" spans="1:24" ht="12" customHeight="1">
      <c r="A362" s="26">
        <v>358</v>
      </c>
      <c r="B362" s="27" t="str">
        <f>DB_INFO!B362</f>
        <v>PT</v>
      </c>
      <c r="C362" s="27" t="str">
        <f>DB_INFO!C362</f>
        <v>Public</v>
      </c>
      <c r="D362" s="27" t="str">
        <f>DB_INFO!D362</f>
        <v>Office</v>
      </c>
      <c r="E362" s="27" t="str">
        <f>DB_INFO!E362</f>
        <v>No</v>
      </c>
      <c r="F362" s="28" t="str">
        <f>DB_INFO!F362</f>
        <v>Below 100</v>
      </c>
      <c r="G362" s="28" t="str">
        <f>DB_INFO!G362</f>
        <v>Below 1000</v>
      </c>
      <c r="H362" s="28" t="str">
        <f>DB_INFO!H362</f>
        <v>No</v>
      </c>
      <c r="I362" s="28" t="str">
        <f>DB_INFO!I362</f>
        <v>No</v>
      </c>
      <c r="J362" s="27" t="str">
        <f>DB_RHC_KNOWN!J362</f>
        <v>Yes</v>
      </c>
      <c r="K362" s="33"/>
      <c r="L362" s="48"/>
      <c r="M362" s="48">
        <v>1</v>
      </c>
      <c r="N362" s="48"/>
      <c r="O362" s="48"/>
      <c r="P362" s="92"/>
      <c r="Q362" s="34"/>
      <c r="R362" s="48"/>
      <c r="S362" s="48"/>
      <c r="T362" s="48"/>
      <c r="U362" s="48"/>
      <c r="V362" s="49">
        <v>1</v>
      </c>
      <c r="W362" s="3">
        <f t="shared" si="10"/>
        <v>1</v>
      </c>
      <c r="X362" s="3">
        <f t="shared" si="11"/>
        <v>0</v>
      </c>
    </row>
    <row r="363" spans="1:24" ht="12" customHeight="1">
      <c r="A363" s="26">
        <v>359</v>
      </c>
      <c r="B363" s="27" t="str">
        <f>DB_INFO!B363</f>
        <v>PT</v>
      </c>
      <c r="C363" s="27" t="str">
        <f>DB_INFO!C363</f>
        <v>Private</v>
      </c>
      <c r="D363" s="27" t="str">
        <f>DB_INFO!D363</f>
        <v>Office</v>
      </c>
      <c r="E363" s="27" t="str">
        <f>DB_INFO!E363</f>
        <v>No</v>
      </c>
      <c r="F363" s="28" t="str">
        <f>DB_INFO!F363</f>
        <v>Below 100</v>
      </c>
      <c r="G363" s="28" t="str">
        <f>DB_INFO!G363</f>
        <v>Below 1000</v>
      </c>
      <c r="H363" s="28" t="str">
        <f>DB_INFO!H363</f>
        <v>No</v>
      </c>
      <c r="I363" s="28" t="str">
        <f>DB_INFO!I363</f>
        <v>No</v>
      </c>
      <c r="J363" s="27" t="str">
        <f>DB_RHC_KNOWN!J363</f>
        <v>Yes</v>
      </c>
      <c r="K363" s="33">
        <v>1</v>
      </c>
      <c r="L363" s="48"/>
      <c r="M363" s="48"/>
      <c r="N363" s="48"/>
      <c r="O363" s="48"/>
      <c r="P363" s="92"/>
      <c r="Q363" s="34"/>
      <c r="R363" s="48"/>
      <c r="S363" s="48">
        <v>1</v>
      </c>
      <c r="T363" s="48"/>
      <c r="U363" s="48"/>
      <c r="V363" s="49"/>
      <c r="W363" s="3">
        <f t="shared" si="10"/>
        <v>1</v>
      </c>
      <c r="X363" s="3">
        <f t="shared" si="11"/>
        <v>1</v>
      </c>
    </row>
    <row r="364" spans="1:24" ht="12" customHeight="1">
      <c r="A364" s="26">
        <v>360</v>
      </c>
      <c r="B364" s="27" t="str">
        <f>DB_INFO!B364</f>
        <v>PT</v>
      </c>
      <c r="C364" s="27" t="str">
        <f>DB_INFO!C364</f>
        <v>Private</v>
      </c>
      <c r="D364" s="27" t="str">
        <f>DB_INFO!D364</f>
        <v>Hotel</v>
      </c>
      <c r="E364" s="27" t="str">
        <f>DB_INFO!E364</f>
        <v>No</v>
      </c>
      <c r="F364" s="28" t="str">
        <f>DB_INFO!F364</f>
        <v>Below 100</v>
      </c>
      <c r="G364" s="28" t="str">
        <f>DB_INFO!G364</f>
        <v>1000-5000</v>
      </c>
      <c r="H364" s="28" t="str">
        <f>DB_INFO!H364</f>
        <v>No</v>
      </c>
      <c r="I364" s="28" t="str">
        <f>DB_INFO!I364</f>
        <v>No</v>
      </c>
      <c r="J364" s="27" t="str">
        <f>DB_RHC_KNOWN!J364</f>
        <v>Yes</v>
      </c>
      <c r="K364" s="33"/>
      <c r="L364" s="48"/>
      <c r="M364" s="48"/>
      <c r="N364" s="48"/>
      <c r="O364" s="48"/>
      <c r="P364" s="92">
        <v>1</v>
      </c>
      <c r="Q364" s="34"/>
      <c r="R364" s="48"/>
      <c r="S364" s="48"/>
      <c r="T364" s="48"/>
      <c r="U364" s="48"/>
      <c r="V364" s="49">
        <v>1</v>
      </c>
      <c r="W364" s="3">
        <f t="shared" si="10"/>
        <v>0</v>
      </c>
      <c r="X364" s="3">
        <f t="shared" si="11"/>
        <v>0</v>
      </c>
    </row>
    <row r="365" spans="1:24" ht="12" customHeight="1">
      <c r="A365" s="26">
        <v>361</v>
      </c>
      <c r="B365" s="27" t="str">
        <f>DB_INFO!B365</f>
        <v>PT</v>
      </c>
      <c r="C365" s="27" t="str">
        <f>DB_INFO!C365</f>
        <v>Private</v>
      </c>
      <c r="D365" s="27" t="str">
        <f>DB_INFO!D365</f>
        <v>Hotel</v>
      </c>
      <c r="E365" s="27" t="str">
        <f>DB_INFO!E365</f>
        <v>Yes</v>
      </c>
      <c r="F365" s="28" t="str">
        <f>DB_INFO!F365</f>
        <v>100-1000</v>
      </c>
      <c r="G365" s="28" t="str">
        <f>DB_INFO!G365</f>
        <v>Above 5000</v>
      </c>
      <c r="H365" s="28" t="str">
        <f>DB_INFO!H365</f>
        <v>No</v>
      </c>
      <c r="I365" s="28" t="str">
        <f>DB_INFO!I365</f>
        <v>Yes</v>
      </c>
      <c r="J365" s="27" t="str">
        <f>DB_RHC_KNOWN!J365</f>
        <v>Yes</v>
      </c>
      <c r="K365" s="33"/>
      <c r="L365" s="48"/>
      <c r="M365" s="48">
        <v>1</v>
      </c>
      <c r="N365" s="48"/>
      <c r="O365" s="48"/>
      <c r="P365" s="92"/>
      <c r="Q365" s="34"/>
      <c r="R365" s="48"/>
      <c r="S365" s="48">
        <v>1</v>
      </c>
      <c r="T365" s="48"/>
      <c r="U365" s="48"/>
      <c r="V365" s="49"/>
      <c r="W365" s="3">
        <f t="shared" si="10"/>
        <v>1</v>
      </c>
      <c r="X365" s="3">
        <f t="shared" si="11"/>
        <v>1</v>
      </c>
    </row>
    <row r="366" spans="1:24" ht="12" customHeight="1">
      <c r="A366" s="26">
        <v>362</v>
      </c>
      <c r="B366" s="27" t="str">
        <f>DB_INFO!B366</f>
        <v>PT</v>
      </c>
      <c r="C366" s="27" t="str">
        <f>DB_INFO!C366</f>
        <v>Private</v>
      </c>
      <c r="D366" s="27" t="str">
        <f>DB_INFO!D366</f>
        <v>Hotel</v>
      </c>
      <c r="E366" s="27" t="str">
        <f>DB_INFO!E366</f>
        <v>Yes</v>
      </c>
      <c r="F366" s="28" t="str">
        <f>DB_INFO!F366</f>
        <v>Below 100</v>
      </c>
      <c r="G366" s="28" t="str">
        <f>DB_INFO!G366</f>
        <v>Above 5000</v>
      </c>
      <c r="H366" s="28" t="str">
        <f>DB_INFO!H366</f>
        <v>No</v>
      </c>
      <c r="I366" s="28" t="str">
        <f>DB_INFO!I366</f>
        <v>No</v>
      </c>
      <c r="J366" s="27" t="str">
        <f>DB_RHC_KNOWN!J366</f>
        <v>Yes</v>
      </c>
      <c r="K366" s="33">
        <v>1</v>
      </c>
      <c r="L366" s="48"/>
      <c r="M366" s="48"/>
      <c r="N366" s="48"/>
      <c r="O366" s="48"/>
      <c r="P366" s="92"/>
      <c r="Q366" s="34">
        <v>1</v>
      </c>
      <c r="R366" s="48"/>
      <c r="S366" s="48"/>
      <c r="T366" s="48"/>
      <c r="U366" s="48"/>
      <c r="V366" s="49"/>
      <c r="W366" s="3">
        <f t="shared" si="10"/>
        <v>1</v>
      </c>
      <c r="X366" s="3">
        <f t="shared" si="11"/>
        <v>1</v>
      </c>
    </row>
    <row r="367" spans="1:24" ht="12" customHeight="1">
      <c r="A367" s="26">
        <v>363</v>
      </c>
      <c r="B367" s="27" t="str">
        <f>DB_INFO!B367</f>
        <v>PT</v>
      </c>
      <c r="C367" s="27" t="str">
        <f>DB_INFO!C367</f>
        <v>Private</v>
      </c>
      <c r="D367" s="27" t="str">
        <f>DB_INFO!D367</f>
        <v>Commerce</v>
      </c>
      <c r="E367" s="27" t="str">
        <f>DB_INFO!E367</f>
        <v>No</v>
      </c>
      <c r="F367" s="28" t="str">
        <f>DB_INFO!F367</f>
        <v>100-1000</v>
      </c>
      <c r="G367" s="28" t="str">
        <f>DB_INFO!G367</f>
        <v>Above 5000</v>
      </c>
      <c r="H367" s="28" t="str">
        <f>DB_INFO!H367</f>
        <v>Yes</v>
      </c>
      <c r="I367" s="28" t="str">
        <f>DB_INFO!I367</f>
        <v>Yes</v>
      </c>
      <c r="J367" s="27" t="str">
        <f>DB_RHC_KNOWN!J367</f>
        <v>Yes</v>
      </c>
      <c r="K367" s="33"/>
      <c r="L367" s="48"/>
      <c r="M367" s="48"/>
      <c r="N367" s="48"/>
      <c r="O367" s="48"/>
      <c r="P367" s="92">
        <v>1</v>
      </c>
      <c r="Q367" s="34"/>
      <c r="R367" s="48"/>
      <c r="S367" s="48">
        <v>1</v>
      </c>
      <c r="T367" s="48"/>
      <c r="U367" s="48"/>
      <c r="V367" s="49"/>
      <c r="W367" s="3">
        <f t="shared" si="10"/>
        <v>0</v>
      </c>
      <c r="X367" s="3">
        <f t="shared" si="11"/>
        <v>1</v>
      </c>
    </row>
    <row r="368" spans="1:24" ht="12" customHeight="1">
      <c r="A368" s="26">
        <v>364</v>
      </c>
      <c r="B368" s="27" t="str">
        <f>DB_INFO!B368</f>
        <v>PT</v>
      </c>
      <c r="C368" s="27" t="str">
        <f>DB_INFO!C368</f>
        <v>Private</v>
      </c>
      <c r="D368" s="27" t="str">
        <f>DB_INFO!D368</f>
        <v>Office</v>
      </c>
      <c r="E368" s="27" t="str">
        <f>DB_INFO!E368</f>
        <v>No</v>
      </c>
      <c r="F368" s="28" t="str">
        <f>DB_INFO!F368</f>
        <v>Below 100</v>
      </c>
      <c r="G368" s="28" t="str">
        <f>DB_INFO!G368</f>
        <v>Below 1000</v>
      </c>
      <c r="H368" s="28" t="str">
        <f>DB_INFO!H368</f>
        <v>No</v>
      </c>
      <c r="I368" s="28" t="str">
        <f>DB_INFO!I368</f>
        <v>No</v>
      </c>
      <c r="J368" s="27" t="str">
        <f>DB_RHC_KNOWN!J368</f>
        <v>Yes</v>
      </c>
      <c r="K368" s="33">
        <v>1</v>
      </c>
      <c r="L368" s="48"/>
      <c r="M368" s="48"/>
      <c r="N368" s="48"/>
      <c r="O368" s="48"/>
      <c r="P368" s="92"/>
      <c r="Q368" s="34"/>
      <c r="R368" s="48"/>
      <c r="S368" s="48"/>
      <c r="T368" s="48"/>
      <c r="U368" s="48"/>
      <c r="V368" s="49">
        <v>1</v>
      </c>
      <c r="W368" s="3">
        <f t="shared" si="10"/>
        <v>1</v>
      </c>
      <c r="X368" s="3">
        <f t="shared" si="11"/>
        <v>0</v>
      </c>
    </row>
    <row r="369" spans="1:24" ht="12" customHeight="1">
      <c r="A369" s="26">
        <v>365</v>
      </c>
      <c r="B369" s="27" t="str">
        <f>DB_INFO!B369</f>
        <v>PT</v>
      </c>
      <c r="C369" s="27" t="str">
        <f>DB_INFO!C369</f>
        <v>Private</v>
      </c>
      <c r="D369" s="27" t="str">
        <f>DB_INFO!D369</f>
        <v>Office</v>
      </c>
      <c r="E369" s="27" t="str">
        <f>DB_INFO!E369</f>
        <v>No</v>
      </c>
      <c r="F369" s="28" t="str">
        <f>DB_INFO!F369</f>
        <v>Below 100</v>
      </c>
      <c r="G369" s="28" t="str">
        <f>DB_INFO!G369</f>
        <v>Below 1000</v>
      </c>
      <c r="H369" s="28" t="str">
        <f>DB_INFO!H369</f>
        <v>Yes</v>
      </c>
      <c r="I369" s="28" t="str">
        <f>DB_INFO!I369</f>
        <v>No</v>
      </c>
      <c r="J369" s="27" t="str">
        <f>DB_RHC_KNOWN!J369</f>
        <v>Yes</v>
      </c>
      <c r="K369" s="33">
        <v>1</v>
      </c>
      <c r="L369" s="48"/>
      <c r="M369" s="48">
        <v>1</v>
      </c>
      <c r="N369" s="48"/>
      <c r="O369" s="48"/>
      <c r="P369" s="92"/>
      <c r="Q369" s="34">
        <v>1</v>
      </c>
      <c r="R369" s="48"/>
      <c r="S369" s="48"/>
      <c r="T369" s="48"/>
      <c r="U369" s="48"/>
      <c r="V369" s="49"/>
      <c r="W369" s="3">
        <f t="shared" si="10"/>
        <v>2</v>
      </c>
      <c r="X369" s="3">
        <f t="shared" si="11"/>
        <v>1</v>
      </c>
    </row>
    <row r="370" spans="1:24" ht="12" customHeight="1">
      <c r="A370" s="26">
        <v>366</v>
      </c>
      <c r="B370" s="27" t="str">
        <f>DB_INFO!B370</f>
        <v>PT</v>
      </c>
      <c r="C370" s="27" t="str">
        <f>DB_INFO!C370</f>
        <v>Private</v>
      </c>
      <c r="D370" s="27" t="str">
        <f>DB_INFO!D370</f>
        <v>Hotel</v>
      </c>
      <c r="E370" s="27" t="str">
        <f>DB_INFO!E370</f>
        <v>No</v>
      </c>
      <c r="F370" s="28" t="str">
        <f>DB_INFO!F370</f>
        <v>Below 100</v>
      </c>
      <c r="G370" s="28" t="str">
        <f>DB_INFO!G370</f>
        <v>Above 5000</v>
      </c>
      <c r="H370" s="28" t="str">
        <f>DB_INFO!H370</f>
        <v>No</v>
      </c>
      <c r="I370" s="28" t="str">
        <f>DB_INFO!I370</f>
        <v>Yes</v>
      </c>
      <c r="J370" s="27" t="str">
        <f>DB_RHC_KNOWN!J370</f>
        <v>Yes</v>
      </c>
      <c r="K370" s="33">
        <v>1</v>
      </c>
      <c r="L370" s="48"/>
      <c r="M370" s="48"/>
      <c r="N370" s="48"/>
      <c r="O370" s="48"/>
      <c r="P370" s="92"/>
      <c r="Q370" s="34"/>
      <c r="R370" s="48"/>
      <c r="S370" s="48"/>
      <c r="T370" s="48"/>
      <c r="U370" s="48"/>
      <c r="V370" s="49">
        <v>1</v>
      </c>
      <c r="W370" s="3">
        <f t="shared" si="10"/>
        <v>1</v>
      </c>
      <c r="X370" s="3">
        <f t="shared" si="11"/>
        <v>0</v>
      </c>
    </row>
    <row r="371" spans="1:24" ht="12" customHeight="1">
      <c r="A371" s="26">
        <v>367</v>
      </c>
      <c r="B371" s="27" t="str">
        <f>DB_INFO!B371</f>
        <v>PT</v>
      </c>
      <c r="C371" s="27" t="str">
        <f>DB_INFO!C371</f>
        <v>Private</v>
      </c>
      <c r="D371" s="27" t="str">
        <f>DB_INFO!D371</f>
        <v>Hotel</v>
      </c>
      <c r="E371" s="27" t="str">
        <f>DB_INFO!E371</f>
        <v>Yes</v>
      </c>
      <c r="F371" s="28" t="str">
        <f>DB_INFO!F371</f>
        <v>Below 100</v>
      </c>
      <c r="G371" s="28" t="str">
        <f>DB_INFO!G371</f>
        <v>1000-5000</v>
      </c>
      <c r="H371" s="28" t="str">
        <f>DB_INFO!H371</f>
        <v>No</v>
      </c>
      <c r="I371" s="28" t="str">
        <f>DB_INFO!I371</f>
        <v>No</v>
      </c>
      <c r="J371" s="27" t="str">
        <f>DB_RHC_KNOWN!J371</f>
        <v>Yes</v>
      </c>
      <c r="K371" s="33"/>
      <c r="L371" s="48">
        <v>1</v>
      </c>
      <c r="M371" s="48"/>
      <c r="N371" s="48"/>
      <c r="O371" s="48"/>
      <c r="P371" s="92"/>
      <c r="Q371" s="34">
        <v>1</v>
      </c>
      <c r="R371" s="48"/>
      <c r="S371" s="48">
        <v>1</v>
      </c>
      <c r="T371" s="48"/>
      <c r="U371" s="48"/>
      <c r="V371" s="49"/>
      <c r="W371" s="3">
        <f t="shared" si="10"/>
        <v>1</v>
      </c>
      <c r="X371" s="3">
        <f t="shared" si="11"/>
        <v>2</v>
      </c>
    </row>
    <row r="372" spans="1:24" ht="12" customHeight="1">
      <c r="A372" s="26">
        <v>368</v>
      </c>
      <c r="B372" s="27" t="str">
        <f>DB_INFO!B372</f>
        <v>PT</v>
      </c>
      <c r="C372" s="27" t="str">
        <f>DB_INFO!C372</f>
        <v>Private</v>
      </c>
      <c r="D372" s="27" t="str">
        <f>DB_INFO!D372</f>
        <v>Hotel</v>
      </c>
      <c r="E372" s="27" t="str">
        <f>DB_INFO!E372</f>
        <v>Yes</v>
      </c>
      <c r="F372" s="28" t="str">
        <f>DB_INFO!F372</f>
        <v>Below 100</v>
      </c>
      <c r="G372" s="28" t="str">
        <f>DB_INFO!G372</f>
        <v>1000-5000</v>
      </c>
      <c r="H372" s="28" t="str">
        <f>DB_INFO!H372</f>
        <v>No</v>
      </c>
      <c r="I372" s="28" t="str">
        <f>DB_INFO!I372</f>
        <v>No</v>
      </c>
      <c r="J372" s="27" t="str">
        <f>DB_RHC_KNOWN!J372</f>
        <v>Yes</v>
      </c>
      <c r="K372" s="33">
        <v>1</v>
      </c>
      <c r="L372" s="48"/>
      <c r="M372" s="48"/>
      <c r="N372" s="48"/>
      <c r="O372" s="48"/>
      <c r="P372" s="92"/>
      <c r="Q372" s="34"/>
      <c r="R372" s="48"/>
      <c r="S372" s="48">
        <v>1</v>
      </c>
      <c r="T372" s="48"/>
      <c r="U372" s="48"/>
      <c r="V372" s="49"/>
      <c r="W372" s="3">
        <f t="shared" si="10"/>
        <v>1</v>
      </c>
      <c r="X372" s="3">
        <f t="shared" si="11"/>
        <v>1</v>
      </c>
    </row>
    <row r="373" spans="1:24" ht="12" customHeight="1">
      <c r="A373" s="26">
        <v>369</v>
      </c>
      <c r="B373" s="27" t="str">
        <f>DB_INFO!B373</f>
        <v>PT</v>
      </c>
      <c r="C373" s="27" t="str">
        <f>DB_INFO!C373</f>
        <v>Private</v>
      </c>
      <c r="D373" s="27" t="str">
        <f>DB_INFO!D373</f>
        <v>Hotel</v>
      </c>
      <c r="E373" s="27" t="str">
        <f>DB_INFO!E373</f>
        <v>No</v>
      </c>
      <c r="F373" s="28" t="str">
        <f>DB_INFO!F373</f>
        <v>Below 100</v>
      </c>
      <c r="G373" s="28" t="str">
        <f>DB_INFO!G373</f>
        <v>Above 5000</v>
      </c>
      <c r="H373" s="28" t="str">
        <f>DB_INFO!H373</f>
        <v>No</v>
      </c>
      <c r="I373" s="28" t="str">
        <f>DB_INFO!I373</f>
        <v>Yes</v>
      </c>
      <c r="J373" s="27" t="str">
        <f>DB_RHC_KNOWN!J373</f>
        <v>Yes</v>
      </c>
      <c r="K373" s="33">
        <v>1</v>
      </c>
      <c r="L373" s="48"/>
      <c r="M373" s="48">
        <v>1</v>
      </c>
      <c r="N373" s="48"/>
      <c r="O373" s="48"/>
      <c r="P373" s="92"/>
      <c r="Q373" s="34">
        <v>1</v>
      </c>
      <c r="R373" s="48"/>
      <c r="S373" s="48"/>
      <c r="T373" s="48"/>
      <c r="U373" s="48"/>
      <c r="V373" s="49"/>
      <c r="W373" s="3">
        <f t="shared" si="10"/>
        <v>2</v>
      </c>
      <c r="X373" s="3">
        <f t="shared" si="11"/>
        <v>1</v>
      </c>
    </row>
    <row r="374" spans="1:24" ht="12" customHeight="1">
      <c r="A374" s="26">
        <v>370</v>
      </c>
      <c r="B374" s="27" t="str">
        <f>DB_INFO!B374</f>
        <v>PT</v>
      </c>
      <c r="C374" s="27" t="str">
        <f>DB_INFO!C374</f>
        <v>Public</v>
      </c>
      <c r="D374" s="27" t="str">
        <f>DB_INFO!D374</f>
        <v>Education Centre</v>
      </c>
      <c r="E374" s="27" t="str">
        <f>DB_INFO!E374</f>
        <v>No</v>
      </c>
      <c r="F374" s="28" t="str">
        <f>DB_INFO!F374</f>
        <v>100-1000</v>
      </c>
      <c r="G374" s="28" t="str">
        <f>DB_INFO!G374</f>
        <v>1000-5000</v>
      </c>
      <c r="H374" s="28" t="str">
        <f>DB_INFO!H374</f>
        <v>Yes</v>
      </c>
      <c r="I374" s="28" t="str">
        <f>DB_INFO!I374</f>
        <v>Yes</v>
      </c>
      <c r="J374" s="27" t="str">
        <f>DB_RHC_KNOWN!J374</f>
        <v>Yes</v>
      </c>
      <c r="K374" s="33"/>
      <c r="L374" s="48"/>
      <c r="M374" s="48"/>
      <c r="N374" s="48"/>
      <c r="O374" s="48"/>
      <c r="P374" s="92">
        <v>1</v>
      </c>
      <c r="Q374" s="34"/>
      <c r="R374" s="48"/>
      <c r="S374" s="48"/>
      <c r="T374" s="48"/>
      <c r="U374" s="48"/>
      <c r="V374" s="49">
        <v>1</v>
      </c>
      <c r="W374" s="3">
        <f t="shared" si="10"/>
        <v>0</v>
      </c>
      <c r="X374" s="3">
        <f t="shared" si="11"/>
        <v>0</v>
      </c>
    </row>
    <row r="375" spans="1:24" ht="12" customHeight="1">
      <c r="A375" s="26">
        <v>371</v>
      </c>
      <c r="B375" s="27" t="str">
        <f>DB_INFO!B375</f>
        <v>PT</v>
      </c>
      <c r="C375" s="27" t="str">
        <f>DB_INFO!C375</f>
        <v>Public</v>
      </c>
      <c r="D375" s="27" t="str">
        <f>DB_INFO!D375</f>
        <v>Education Centre</v>
      </c>
      <c r="E375" s="27" t="str">
        <f>DB_INFO!E375</f>
        <v>Yes</v>
      </c>
      <c r="F375" s="28" t="str">
        <f>DB_INFO!F375</f>
        <v>100-1000</v>
      </c>
      <c r="G375" s="28" t="str">
        <f>DB_INFO!G375</f>
        <v>1000-5000</v>
      </c>
      <c r="H375" s="28" t="str">
        <f>DB_INFO!H375</f>
        <v>Yes</v>
      </c>
      <c r="I375" s="28" t="str">
        <f>DB_INFO!I375</f>
        <v>Yes</v>
      </c>
      <c r="J375" s="27" t="str">
        <f>DB_RHC_KNOWN!J375</f>
        <v>Yes</v>
      </c>
      <c r="K375" s="33"/>
      <c r="L375" s="48"/>
      <c r="M375" s="48"/>
      <c r="N375" s="48"/>
      <c r="O375" s="48"/>
      <c r="P375" s="92">
        <v>1</v>
      </c>
      <c r="Q375" s="34"/>
      <c r="R375" s="48"/>
      <c r="S375" s="48"/>
      <c r="T375" s="48"/>
      <c r="U375" s="48"/>
      <c r="V375" s="49">
        <v>1</v>
      </c>
      <c r="W375" s="3">
        <f t="shared" si="10"/>
        <v>0</v>
      </c>
      <c r="X375" s="3">
        <f t="shared" si="11"/>
        <v>0</v>
      </c>
    </row>
    <row r="376" spans="1:24" ht="12" customHeight="1">
      <c r="A376" s="26">
        <v>372</v>
      </c>
      <c r="B376" s="27" t="str">
        <f>DB_INFO!B376</f>
        <v>PT</v>
      </c>
      <c r="C376" s="27" t="str">
        <f>DB_INFO!C376</f>
        <v>Private</v>
      </c>
      <c r="D376" s="27" t="str">
        <f>DB_INFO!D376</f>
        <v>Education Centre</v>
      </c>
      <c r="E376" s="27" t="str">
        <f>DB_INFO!E376</f>
        <v>No</v>
      </c>
      <c r="F376" s="28" t="str">
        <f>DB_INFO!F376</f>
        <v>Above 1000</v>
      </c>
      <c r="G376" s="28" t="str">
        <f>DB_INFO!G376</f>
        <v>Above 5000</v>
      </c>
      <c r="H376" s="28" t="str">
        <f>DB_INFO!H376</f>
        <v>No</v>
      </c>
      <c r="I376" s="28" t="str">
        <f>DB_INFO!I376</f>
        <v>No</v>
      </c>
      <c r="J376" s="27" t="str">
        <f>DB_RHC_KNOWN!J376</f>
        <v>Yes</v>
      </c>
      <c r="K376" s="33"/>
      <c r="L376" s="48"/>
      <c r="M376" s="48">
        <v>1</v>
      </c>
      <c r="N376" s="48"/>
      <c r="O376" s="48"/>
      <c r="P376" s="92"/>
      <c r="Q376" s="34"/>
      <c r="R376" s="48"/>
      <c r="S376" s="48"/>
      <c r="T376" s="48"/>
      <c r="U376" s="48"/>
      <c r="V376" s="49">
        <v>1</v>
      </c>
      <c r="W376" s="3">
        <f t="shared" si="10"/>
        <v>1</v>
      </c>
      <c r="X376" s="3">
        <f t="shared" si="11"/>
        <v>0</v>
      </c>
    </row>
    <row r="377" spans="1:24" ht="12" customHeight="1">
      <c r="A377" s="26">
        <v>373</v>
      </c>
      <c r="B377" s="27" t="str">
        <f>DB_INFO!B377</f>
        <v>PT</v>
      </c>
      <c r="C377" s="27" t="str">
        <f>DB_INFO!C377</f>
        <v>Private</v>
      </c>
      <c r="D377" s="27" t="str">
        <f>DB_INFO!D377</f>
        <v>Office</v>
      </c>
      <c r="E377" s="27" t="str">
        <f>DB_INFO!E377</f>
        <v>No</v>
      </c>
      <c r="F377" s="28" t="str">
        <f>DB_INFO!F377</f>
        <v>Below 100</v>
      </c>
      <c r="G377" s="28" t="str">
        <f>DB_INFO!G377</f>
        <v>Below 1000</v>
      </c>
      <c r="H377" s="28" t="str">
        <f>DB_INFO!H377</f>
        <v>No</v>
      </c>
      <c r="I377" s="28" t="str">
        <f>DB_INFO!I377</f>
        <v>Yes</v>
      </c>
      <c r="J377" s="27" t="str">
        <f>DB_RHC_KNOWN!J377</f>
        <v>Yes</v>
      </c>
      <c r="K377" s="33"/>
      <c r="L377" s="48"/>
      <c r="M377" s="48"/>
      <c r="N377" s="48"/>
      <c r="O377" s="48"/>
      <c r="P377" s="92">
        <v>1</v>
      </c>
      <c r="Q377" s="34"/>
      <c r="R377" s="48"/>
      <c r="S377" s="48"/>
      <c r="T377" s="48"/>
      <c r="U377" s="48"/>
      <c r="V377" s="49">
        <v>1</v>
      </c>
      <c r="W377" s="3">
        <f t="shared" si="10"/>
        <v>0</v>
      </c>
      <c r="X377" s="3">
        <f t="shared" si="11"/>
        <v>0</v>
      </c>
    </row>
    <row r="378" spans="1:24" ht="12" customHeight="1">
      <c r="A378" s="26">
        <v>374</v>
      </c>
      <c r="B378" s="27" t="str">
        <f>DB_INFO!B378</f>
        <v>PT</v>
      </c>
      <c r="C378" s="27" t="str">
        <f>DB_INFO!C378</f>
        <v>Public</v>
      </c>
      <c r="D378" s="27" t="str">
        <f>DB_INFO!D378</f>
        <v>Office</v>
      </c>
      <c r="E378" s="27" t="str">
        <f>DB_INFO!E378</f>
        <v>No</v>
      </c>
      <c r="F378" s="28" t="str">
        <f>DB_INFO!F378</f>
        <v>Below 100</v>
      </c>
      <c r="G378" s="28" t="str">
        <f>DB_INFO!G378</f>
        <v>Below 1000</v>
      </c>
      <c r="H378" s="28" t="str">
        <f>DB_INFO!H378</f>
        <v>No</v>
      </c>
      <c r="I378" s="28" t="str">
        <f>DB_INFO!I378</f>
        <v>No</v>
      </c>
      <c r="J378" s="27" t="str">
        <f>DB_RHC_KNOWN!J378</f>
        <v>Yes</v>
      </c>
      <c r="K378" s="33"/>
      <c r="L378" s="48"/>
      <c r="M378" s="48"/>
      <c r="N378" s="48"/>
      <c r="O378" s="48"/>
      <c r="P378" s="92">
        <v>1</v>
      </c>
      <c r="Q378" s="34"/>
      <c r="R378" s="48"/>
      <c r="S378" s="48"/>
      <c r="T378" s="48"/>
      <c r="U378" s="48"/>
      <c r="V378" s="49">
        <v>1</v>
      </c>
      <c r="W378" s="3">
        <f t="shared" si="10"/>
        <v>0</v>
      </c>
      <c r="X378" s="3">
        <f t="shared" si="11"/>
        <v>0</v>
      </c>
    </row>
    <row r="379" spans="1:24" ht="12" customHeight="1">
      <c r="A379" s="26">
        <v>375</v>
      </c>
      <c r="B379" s="27" t="str">
        <f>DB_INFO!B379</f>
        <v>PT</v>
      </c>
      <c r="C379" s="27" t="str">
        <f>DB_INFO!C379</f>
        <v>Public</v>
      </c>
      <c r="D379" s="27" t="str">
        <f>DB_INFO!D379</f>
        <v>Office</v>
      </c>
      <c r="E379" s="27" t="str">
        <f>DB_INFO!E379</f>
        <v>No</v>
      </c>
      <c r="F379" s="28" t="str">
        <f>DB_INFO!F379</f>
        <v>Below 100</v>
      </c>
      <c r="G379" s="28" t="str">
        <f>DB_INFO!G379</f>
        <v>Below 1000</v>
      </c>
      <c r="H379" s="28" t="str">
        <f>DB_INFO!H379</f>
        <v>No</v>
      </c>
      <c r="I379" s="28" t="str">
        <f>DB_INFO!I379</f>
        <v>Yes</v>
      </c>
      <c r="J379" s="27" t="str">
        <f>DB_RHC_KNOWN!J379</f>
        <v>Yes</v>
      </c>
      <c r="K379" s="33"/>
      <c r="L379" s="48"/>
      <c r="M379" s="48"/>
      <c r="N379" s="48"/>
      <c r="O379" s="48"/>
      <c r="P379" s="92">
        <v>1</v>
      </c>
      <c r="Q379" s="34"/>
      <c r="R379" s="48"/>
      <c r="S379" s="48"/>
      <c r="T379" s="48"/>
      <c r="U379" s="48"/>
      <c r="V379" s="49">
        <v>1</v>
      </c>
      <c r="W379" s="3">
        <f t="shared" si="10"/>
        <v>0</v>
      </c>
      <c r="X379" s="3">
        <f t="shared" si="11"/>
        <v>0</v>
      </c>
    </row>
    <row r="380" spans="1:24" ht="12" customHeight="1">
      <c r="A380" s="26">
        <v>376</v>
      </c>
      <c r="B380" s="27" t="str">
        <f>DB_INFO!B380</f>
        <v>PT</v>
      </c>
      <c r="C380" s="27" t="str">
        <f>DB_INFO!C380</f>
        <v>Private</v>
      </c>
      <c r="D380" s="27" t="str">
        <f>DB_INFO!D380</f>
        <v>Office</v>
      </c>
      <c r="E380" s="27" t="str">
        <f>DB_INFO!E380</f>
        <v>No</v>
      </c>
      <c r="F380" s="28" t="str">
        <f>DB_INFO!F380</f>
        <v>Below 100</v>
      </c>
      <c r="G380" s="28" t="str">
        <f>DB_INFO!G380</f>
        <v>DK/DA</v>
      </c>
      <c r="H380" s="28" t="str">
        <f>DB_INFO!H380</f>
        <v>No</v>
      </c>
      <c r="I380" s="28" t="str">
        <f>DB_INFO!I380</f>
        <v>No</v>
      </c>
      <c r="J380" s="27" t="str">
        <f>DB_RHC_KNOWN!J380</f>
        <v>Yes</v>
      </c>
      <c r="K380" s="33"/>
      <c r="L380" s="48"/>
      <c r="M380" s="48"/>
      <c r="N380" s="48"/>
      <c r="O380" s="48"/>
      <c r="P380" s="92">
        <v>1</v>
      </c>
      <c r="Q380" s="34">
        <v>1</v>
      </c>
      <c r="R380" s="48"/>
      <c r="S380" s="48"/>
      <c r="T380" s="48"/>
      <c r="U380" s="48"/>
      <c r="V380" s="49"/>
      <c r="W380" s="3">
        <f t="shared" si="10"/>
        <v>0</v>
      </c>
      <c r="X380" s="3">
        <f t="shared" si="11"/>
        <v>1</v>
      </c>
    </row>
    <row r="381" spans="1:24" ht="12" customHeight="1">
      <c r="A381" s="26">
        <v>377</v>
      </c>
      <c r="B381" s="27" t="str">
        <f>DB_INFO!B381</f>
        <v>PT</v>
      </c>
      <c r="C381" s="27" t="str">
        <f>DB_INFO!C381</f>
        <v>Public</v>
      </c>
      <c r="D381" s="27" t="str">
        <f>DB_INFO!D381</f>
        <v>Health Centre</v>
      </c>
      <c r="E381" s="27" t="str">
        <f>DB_INFO!E381</f>
        <v>No</v>
      </c>
      <c r="F381" s="28" t="str">
        <f>DB_INFO!F381</f>
        <v>Below 100</v>
      </c>
      <c r="G381" s="28" t="str">
        <f>DB_INFO!G381</f>
        <v>1000-5000</v>
      </c>
      <c r="H381" s="28" t="str">
        <f>DB_INFO!H381</f>
        <v>No</v>
      </c>
      <c r="I381" s="28" t="str">
        <f>DB_INFO!I381</f>
        <v>Yes</v>
      </c>
      <c r="J381" s="27" t="str">
        <f>DB_RHC_KNOWN!J381</f>
        <v>Yes</v>
      </c>
      <c r="K381" s="33"/>
      <c r="L381" s="48"/>
      <c r="M381" s="48"/>
      <c r="N381" s="48"/>
      <c r="O381" s="48"/>
      <c r="P381" s="92">
        <v>1</v>
      </c>
      <c r="Q381" s="34">
        <v>1</v>
      </c>
      <c r="R381" s="48"/>
      <c r="S381" s="48"/>
      <c r="T381" s="48"/>
      <c r="U381" s="48"/>
      <c r="V381" s="49"/>
      <c r="W381" s="3">
        <f t="shared" si="10"/>
        <v>0</v>
      </c>
      <c r="X381" s="3">
        <f t="shared" si="11"/>
        <v>1</v>
      </c>
    </row>
    <row r="382" spans="1:24" ht="12" customHeight="1">
      <c r="A382" s="26">
        <v>378</v>
      </c>
      <c r="B382" s="27" t="str">
        <f>DB_INFO!B382</f>
        <v>PT</v>
      </c>
      <c r="C382" s="27" t="str">
        <f>DB_INFO!C382</f>
        <v>Private</v>
      </c>
      <c r="D382" s="27" t="str">
        <f>DB_INFO!D382</f>
        <v>Health Centre</v>
      </c>
      <c r="E382" s="27" t="str">
        <f>DB_INFO!E382</f>
        <v>No</v>
      </c>
      <c r="F382" s="28" t="str">
        <f>DB_INFO!F382</f>
        <v>Below 100</v>
      </c>
      <c r="G382" s="28" t="str">
        <f>DB_INFO!G382</f>
        <v>1000-5000</v>
      </c>
      <c r="H382" s="28" t="str">
        <f>DB_INFO!H382</f>
        <v>No</v>
      </c>
      <c r="I382" s="28" t="str">
        <f>DB_INFO!I382</f>
        <v>No</v>
      </c>
      <c r="J382" s="27" t="str">
        <f>DB_RHC_KNOWN!J382</f>
        <v>Yes</v>
      </c>
      <c r="K382" s="33">
        <v>1</v>
      </c>
      <c r="L382" s="48"/>
      <c r="M382" s="48"/>
      <c r="N382" s="48"/>
      <c r="O382" s="48"/>
      <c r="P382" s="92"/>
      <c r="Q382" s="34">
        <v>1</v>
      </c>
      <c r="R382" s="48"/>
      <c r="S382" s="48">
        <v>1</v>
      </c>
      <c r="T382" s="48"/>
      <c r="U382" s="48"/>
      <c r="V382" s="49"/>
      <c r="W382" s="3">
        <f t="shared" si="10"/>
        <v>1</v>
      </c>
      <c r="X382" s="3">
        <f t="shared" si="11"/>
        <v>2</v>
      </c>
    </row>
    <row r="383" spans="1:24" ht="12" customHeight="1">
      <c r="A383" s="26">
        <v>379</v>
      </c>
      <c r="B383" s="27" t="str">
        <f>DB_INFO!B383</f>
        <v>PT</v>
      </c>
      <c r="C383" s="27" t="str">
        <f>DB_INFO!C383</f>
        <v>Private</v>
      </c>
      <c r="D383" s="27" t="str">
        <f>DB_INFO!D383</f>
        <v>Health Centre</v>
      </c>
      <c r="E383" s="27" t="str">
        <f>DB_INFO!E383</f>
        <v>No</v>
      </c>
      <c r="F383" s="28" t="str">
        <f>DB_INFO!F383</f>
        <v>Below 100</v>
      </c>
      <c r="G383" s="28" t="str">
        <f>DB_INFO!G383</f>
        <v>1000-5000</v>
      </c>
      <c r="H383" s="28" t="str">
        <f>DB_INFO!H383</f>
        <v>No</v>
      </c>
      <c r="I383" s="28" t="str">
        <f>DB_INFO!I383</f>
        <v>No</v>
      </c>
      <c r="J383" s="27" t="str">
        <f>DB_RHC_KNOWN!J383</f>
        <v>Yes</v>
      </c>
      <c r="K383" s="33"/>
      <c r="L383" s="48"/>
      <c r="M383" s="48">
        <v>1</v>
      </c>
      <c r="N383" s="48"/>
      <c r="O383" s="48"/>
      <c r="P383" s="92"/>
      <c r="Q383" s="34">
        <v>1</v>
      </c>
      <c r="R383" s="48"/>
      <c r="S383" s="48"/>
      <c r="T383" s="48"/>
      <c r="U383" s="48"/>
      <c r="V383" s="49"/>
      <c r="W383" s="3">
        <f t="shared" si="10"/>
        <v>1</v>
      </c>
      <c r="X383" s="3">
        <f t="shared" si="11"/>
        <v>1</v>
      </c>
    </row>
    <row r="384" spans="1:24" ht="12" customHeight="1">
      <c r="A384" s="26">
        <v>380</v>
      </c>
      <c r="B384" s="27" t="str">
        <f>DB_INFO!B384</f>
        <v>PT</v>
      </c>
      <c r="C384" s="27" t="str">
        <f>DB_INFO!C384</f>
        <v>Private</v>
      </c>
      <c r="D384" s="27" t="str">
        <f>DB_INFO!D384</f>
        <v>Hotel</v>
      </c>
      <c r="E384" s="27" t="str">
        <f>DB_INFO!E384</f>
        <v>Yes</v>
      </c>
      <c r="F384" s="28" t="str">
        <f>DB_INFO!F384</f>
        <v>Below 100</v>
      </c>
      <c r="G384" s="28" t="str">
        <f>DB_INFO!G384</f>
        <v>Above 5000</v>
      </c>
      <c r="H384" s="28" t="str">
        <f>DB_INFO!H384</f>
        <v>Yes</v>
      </c>
      <c r="I384" s="28" t="str">
        <f>DB_INFO!I384</f>
        <v>Yes</v>
      </c>
      <c r="J384" s="27" t="str">
        <f>DB_RHC_KNOWN!J384</f>
        <v>Yes</v>
      </c>
      <c r="K384" s="33"/>
      <c r="L384" s="48"/>
      <c r="M384" s="48"/>
      <c r="N384" s="48"/>
      <c r="O384" s="48"/>
      <c r="P384" s="92">
        <v>1</v>
      </c>
      <c r="Q384" s="34"/>
      <c r="R384" s="48"/>
      <c r="S384" s="48"/>
      <c r="T384" s="48"/>
      <c r="U384" s="48"/>
      <c r="V384" s="49">
        <v>1</v>
      </c>
      <c r="W384" s="3">
        <f t="shared" si="10"/>
        <v>0</v>
      </c>
      <c r="X384" s="3">
        <f t="shared" si="11"/>
        <v>0</v>
      </c>
    </row>
    <row r="385" spans="1:24" ht="12" customHeight="1">
      <c r="A385" s="26">
        <v>381</v>
      </c>
      <c r="B385" s="27" t="str">
        <f>DB_INFO!B385</f>
        <v>PT</v>
      </c>
      <c r="C385" s="27" t="str">
        <f>DB_INFO!C385</f>
        <v>Private</v>
      </c>
      <c r="D385" s="27" t="str">
        <f>DB_INFO!D385</f>
        <v>Hotel</v>
      </c>
      <c r="E385" s="27" t="str">
        <f>DB_INFO!E385</f>
        <v>Yes</v>
      </c>
      <c r="F385" s="28" t="str">
        <f>DB_INFO!F385</f>
        <v>Below 100</v>
      </c>
      <c r="G385" s="28" t="str">
        <f>DB_INFO!G385</f>
        <v>Above 5000</v>
      </c>
      <c r="H385" s="28" t="str">
        <f>DB_INFO!H385</f>
        <v>No</v>
      </c>
      <c r="I385" s="28" t="str">
        <f>DB_INFO!I385</f>
        <v>No</v>
      </c>
      <c r="J385" s="27" t="str">
        <f>DB_RHC_KNOWN!J385</f>
        <v>Yes</v>
      </c>
      <c r="K385" s="33"/>
      <c r="L385" s="48"/>
      <c r="M385" s="48"/>
      <c r="N385" s="48"/>
      <c r="O385" s="48"/>
      <c r="P385" s="92">
        <v>1</v>
      </c>
      <c r="Q385" s="34"/>
      <c r="R385" s="48"/>
      <c r="S385" s="48">
        <v>1</v>
      </c>
      <c r="T385" s="48"/>
      <c r="U385" s="48"/>
      <c r="V385" s="49"/>
      <c r="W385" s="3">
        <f t="shared" si="10"/>
        <v>0</v>
      </c>
      <c r="X385" s="3">
        <f t="shared" si="11"/>
        <v>1</v>
      </c>
    </row>
    <row r="386" spans="1:24" ht="12" customHeight="1">
      <c r="A386" s="26">
        <v>382</v>
      </c>
      <c r="B386" s="27" t="str">
        <f>DB_INFO!B386</f>
        <v>PT</v>
      </c>
      <c r="C386" s="27" t="str">
        <f>DB_INFO!C386</f>
        <v>Private</v>
      </c>
      <c r="D386" s="27" t="str">
        <f>DB_INFO!D386</f>
        <v>Hotel</v>
      </c>
      <c r="E386" s="27" t="str">
        <f>DB_INFO!E386</f>
        <v>Yes</v>
      </c>
      <c r="F386" s="28" t="str">
        <f>DB_INFO!F386</f>
        <v>Below 100</v>
      </c>
      <c r="G386" s="28" t="str">
        <f>DB_INFO!G386</f>
        <v>Above 5000</v>
      </c>
      <c r="H386" s="28" t="str">
        <f>DB_INFO!H386</f>
        <v>No</v>
      </c>
      <c r="I386" s="28" t="str">
        <f>DB_INFO!I386</f>
        <v>No</v>
      </c>
      <c r="J386" s="27" t="str">
        <f>DB_RHC_KNOWN!J386</f>
        <v>Yes</v>
      </c>
      <c r="K386" s="33"/>
      <c r="L386" s="48"/>
      <c r="M386" s="48">
        <v>1</v>
      </c>
      <c r="N386" s="48"/>
      <c r="O386" s="48"/>
      <c r="P386" s="92"/>
      <c r="Q386" s="34"/>
      <c r="R386" s="48"/>
      <c r="S386" s="48"/>
      <c r="T386" s="48"/>
      <c r="U386" s="48"/>
      <c r="V386" s="49">
        <v>1</v>
      </c>
      <c r="W386" s="3">
        <f t="shared" si="10"/>
        <v>1</v>
      </c>
      <c r="X386" s="3">
        <f t="shared" si="11"/>
        <v>0</v>
      </c>
    </row>
    <row r="387" spans="1:24" ht="12" customHeight="1">
      <c r="A387" s="26">
        <v>383</v>
      </c>
      <c r="B387" s="27" t="str">
        <f>DB_INFO!B387</f>
        <v>PT</v>
      </c>
      <c r="C387" s="27" t="str">
        <f>DB_INFO!C387</f>
        <v>Private</v>
      </c>
      <c r="D387" s="27" t="str">
        <f>DB_INFO!D387</f>
        <v>Hotel</v>
      </c>
      <c r="E387" s="27" t="str">
        <f>DB_INFO!E387</f>
        <v>Yes</v>
      </c>
      <c r="F387" s="28" t="str">
        <f>DB_INFO!F387</f>
        <v>Below 100</v>
      </c>
      <c r="G387" s="28" t="str">
        <f>DB_INFO!G387</f>
        <v>Above 5000</v>
      </c>
      <c r="H387" s="28" t="str">
        <f>DB_INFO!H387</f>
        <v>No</v>
      </c>
      <c r="I387" s="28" t="str">
        <f>DB_INFO!I387</f>
        <v>Yes</v>
      </c>
      <c r="J387" s="27" t="str">
        <f>DB_RHC_KNOWN!J387</f>
        <v>Yes</v>
      </c>
      <c r="K387" s="33">
        <v>1</v>
      </c>
      <c r="L387" s="48"/>
      <c r="M387" s="48"/>
      <c r="N387" s="48"/>
      <c r="O387" s="48"/>
      <c r="P387" s="92"/>
      <c r="Q387" s="34"/>
      <c r="R387" s="48"/>
      <c r="S387" s="48">
        <v>1</v>
      </c>
      <c r="T387" s="48"/>
      <c r="U387" s="48"/>
      <c r="V387" s="49"/>
      <c r="W387" s="3">
        <f t="shared" si="10"/>
        <v>1</v>
      </c>
      <c r="X387" s="3">
        <f t="shared" si="11"/>
        <v>1</v>
      </c>
    </row>
    <row r="388" spans="1:24" ht="12" customHeight="1">
      <c r="A388" s="26">
        <v>384</v>
      </c>
      <c r="B388" s="27" t="str">
        <f>DB_INFO!B388</f>
        <v>PT</v>
      </c>
      <c r="C388" s="27" t="str">
        <f>DB_INFO!C388</f>
        <v>Private</v>
      </c>
      <c r="D388" s="27" t="str">
        <f>DB_INFO!D388</f>
        <v>Hotel</v>
      </c>
      <c r="E388" s="27" t="str">
        <f>DB_INFO!E388</f>
        <v>Yes</v>
      </c>
      <c r="F388" s="28" t="str">
        <f>DB_INFO!F388</f>
        <v>Below 100</v>
      </c>
      <c r="G388" s="28" t="str">
        <f>DB_INFO!G388</f>
        <v>1000-5000</v>
      </c>
      <c r="H388" s="28" t="str">
        <f>DB_INFO!H388</f>
        <v>No</v>
      </c>
      <c r="I388" s="28" t="str">
        <f>DB_INFO!I388</f>
        <v>No</v>
      </c>
      <c r="J388" s="27" t="str">
        <f>DB_RHC_KNOWN!J388</f>
        <v>Yes</v>
      </c>
      <c r="K388" s="33"/>
      <c r="L388" s="48"/>
      <c r="M388" s="48">
        <v>1</v>
      </c>
      <c r="N388" s="48"/>
      <c r="O388" s="48"/>
      <c r="P388" s="92"/>
      <c r="Q388" s="34">
        <v>1</v>
      </c>
      <c r="R388" s="48"/>
      <c r="S388" s="48"/>
      <c r="T388" s="48"/>
      <c r="U388" s="48"/>
      <c r="V388" s="49"/>
      <c r="W388" s="3">
        <f t="shared" si="10"/>
        <v>1</v>
      </c>
      <c r="X388" s="3">
        <f t="shared" si="11"/>
        <v>1</v>
      </c>
    </row>
    <row r="389" spans="1:24" ht="12" customHeight="1">
      <c r="A389" s="26">
        <v>385</v>
      </c>
      <c r="B389" s="27" t="str">
        <f>DB_INFO!B389</f>
        <v>PT</v>
      </c>
      <c r="C389" s="27" t="str">
        <f>DB_INFO!C389</f>
        <v>Public</v>
      </c>
      <c r="D389" s="27" t="str">
        <f>DB_INFO!D389</f>
        <v>Education Centre</v>
      </c>
      <c r="E389" s="27" t="str">
        <f>DB_INFO!E389</f>
        <v>No</v>
      </c>
      <c r="F389" s="28" t="str">
        <f>DB_INFO!F389</f>
        <v>Above 1000</v>
      </c>
      <c r="G389" s="28" t="str">
        <f>DB_INFO!G389</f>
        <v>Above 5000</v>
      </c>
      <c r="H389" s="28" t="str">
        <f>DB_INFO!H389</f>
        <v>Yes</v>
      </c>
      <c r="I389" s="28" t="str">
        <f>DB_INFO!I389</f>
        <v>Yes</v>
      </c>
      <c r="J389" s="27" t="str">
        <f>DB_RHC_KNOWN!J389</f>
        <v>Yes</v>
      </c>
      <c r="K389" s="33">
        <v>1</v>
      </c>
      <c r="L389" s="48"/>
      <c r="M389" s="48">
        <v>1</v>
      </c>
      <c r="N389" s="48"/>
      <c r="O389" s="48"/>
      <c r="P389" s="92"/>
      <c r="Q389" s="34"/>
      <c r="R389" s="48"/>
      <c r="S389" s="48">
        <v>1</v>
      </c>
      <c r="T389" s="48"/>
      <c r="U389" s="48"/>
      <c r="V389" s="49"/>
      <c r="W389" s="3">
        <f t="shared" si="10"/>
        <v>2</v>
      </c>
      <c r="X389" s="3">
        <f t="shared" si="11"/>
        <v>1</v>
      </c>
    </row>
    <row r="390" spans="1:24" ht="12" customHeight="1">
      <c r="A390" s="26">
        <v>386</v>
      </c>
      <c r="B390" s="27" t="str">
        <f>DB_INFO!B390</f>
        <v>PT</v>
      </c>
      <c r="C390" s="27" t="str">
        <f>DB_INFO!C390</f>
        <v>Private</v>
      </c>
      <c r="D390" s="27" t="str">
        <f>DB_INFO!D390</f>
        <v>Sport Centre</v>
      </c>
      <c r="E390" s="27" t="str">
        <f>DB_INFO!E390</f>
        <v>No</v>
      </c>
      <c r="F390" s="28" t="str">
        <f>DB_INFO!F390</f>
        <v>Below 100</v>
      </c>
      <c r="G390" s="28" t="str">
        <f>DB_INFO!G390</f>
        <v>Below 1000</v>
      </c>
      <c r="H390" s="28" t="str">
        <f>DB_INFO!H390</f>
        <v>No</v>
      </c>
      <c r="I390" s="28" t="str">
        <f>DB_INFO!I390</f>
        <v>No</v>
      </c>
      <c r="J390" s="27" t="str">
        <f>DB_RHC_KNOWN!J390</f>
        <v>Yes</v>
      </c>
      <c r="K390" s="33">
        <v>1</v>
      </c>
      <c r="L390" s="48"/>
      <c r="M390" s="48"/>
      <c r="N390" s="48"/>
      <c r="O390" s="48"/>
      <c r="P390" s="92"/>
      <c r="Q390" s="34"/>
      <c r="R390" s="48"/>
      <c r="S390" s="48"/>
      <c r="T390" s="48"/>
      <c r="U390" s="48"/>
      <c r="V390" s="49">
        <v>1</v>
      </c>
      <c r="W390" s="3">
        <f t="shared" ref="W390:W453" si="12">SUM(K390:O390)</f>
        <v>1</v>
      </c>
      <c r="X390" s="3">
        <f t="shared" ref="X390:X453" si="13">SUM(Q390:U390)</f>
        <v>0</v>
      </c>
    </row>
    <row r="391" spans="1:24" ht="12" customHeight="1">
      <c r="A391" s="26">
        <v>387</v>
      </c>
      <c r="B391" s="27" t="str">
        <f>DB_INFO!B391</f>
        <v>PT</v>
      </c>
      <c r="C391" s="27" t="str">
        <f>DB_INFO!C391</f>
        <v>Private</v>
      </c>
      <c r="D391" s="27" t="str">
        <f>DB_INFO!D391</f>
        <v>Office</v>
      </c>
      <c r="E391" s="27" t="str">
        <f>DB_INFO!E391</f>
        <v>No</v>
      </c>
      <c r="F391" s="28" t="str">
        <f>DB_INFO!F391</f>
        <v>Below 100</v>
      </c>
      <c r="G391" s="28" t="str">
        <f>DB_INFO!G391</f>
        <v>Below 1000</v>
      </c>
      <c r="H391" s="28" t="str">
        <f>DB_INFO!H391</f>
        <v>No</v>
      </c>
      <c r="I391" s="28" t="str">
        <f>DB_INFO!I391</f>
        <v>No</v>
      </c>
      <c r="J391" s="27" t="str">
        <f>DB_RHC_KNOWN!J391</f>
        <v>Yes</v>
      </c>
      <c r="K391" s="33"/>
      <c r="L391" s="48"/>
      <c r="M391" s="48"/>
      <c r="N391" s="48"/>
      <c r="O391" s="48"/>
      <c r="P391" s="92">
        <v>1</v>
      </c>
      <c r="Q391" s="34">
        <v>1</v>
      </c>
      <c r="R391" s="48"/>
      <c r="S391" s="48"/>
      <c r="T391" s="48"/>
      <c r="U391" s="48"/>
      <c r="V391" s="49"/>
      <c r="W391" s="3">
        <f t="shared" si="12"/>
        <v>0</v>
      </c>
      <c r="X391" s="3">
        <f t="shared" si="13"/>
        <v>1</v>
      </c>
    </row>
    <row r="392" spans="1:24" ht="12" customHeight="1">
      <c r="A392" s="26">
        <v>388</v>
      </c>
      <c r="B392" s="27" t="str">
        <f>DB_INFO!B392</f>
        <v>PT</v>
      </c>
      <c r="C392" s="27" t="str">
        <f>DB_INFO!C392</f>
        <v>Public</v>
      </c>
      <c r="D392" s="27" t="str">
        <f>DB_INFO!D392</f>
        <v>Office</v>
      </c>
      <c r="E392" s="27" t="str">
        <f>DB_INFO!E392</f>
        <v>No</v>
      </c>
      <c r="F392" s="28" t="str">
        <f>DB_INFO!F392</f>
        <v>Below 100</v>
      </c>
      <c r="G392" s="28" t="str">
        <f>DB_INFO!G392</f>
        <v>Below 1000</v>
      </c>
      <c r="H392" s="28" t="str">
        <f>DB_INFO!H392</f>
        <v>No</v>
      </c>
      <c r="I392" s="28" t="str">
        <f>DB_INFO!I392</f>
        <v>No</v>
      </c>
      <c r="J392" s="27" t="str">
        <f>DB_RHC_KNOWN!J392</f>
        <v>Yes</v>
      </c>
      <c r="K392" s="33"/>
      <c r="L392" s="48"/>
      <c r="M392" s="48"/>
      <c r="N392" s="48"/>
      <c r="O392" s="48"/>
      <c r="P392" s="92">
        <v>1</v>
      </c>
      <c r="Q392" s="34"/>
      <c r="R392" s="48"/>
      <c r="S392" s="48">
        <v>1</v>
      </c>
      <c r="T392" s="48"/>
      <c r="U392" s="48"/>
      <c r="V392" s="49"/>
      <c r="W392" s="3">
        <f t="shared" si="12"/>
        <v>0</v>
      </c>
      <c r="X392" s="3">
        <f t="shared" si="13"/>
        <v>1</v>
      </c>
    </row>
    <row r="393" spans="1:24" ht="12" customHeight="1">
      <c r="A393" s="26">
        <v>389</v>
      </c>
      <c r="B393" s="27" t="str">
        <f>DB_INFO!B393</f>
        <v>PT</v>
      </c>
      <c r="C393" s="27" t="str">
        <f>DB_INFO!C393</f>
        <v>Public</v>
      </c>
      <c r="D393" s="27" t="str">
        <f>DB_INFO!D393</f>
        <v>Office</v>
      </c>
      <c r="E393" s="27" t="str">
        <f>DB_INFO!E393</f>
        <v>No</v>
      </c>
      <c r="F393" s="28" t="str">
        <f>DB_INFO!F393</f>
        <v>Below 100</v>
      </c>
      <c r="G393" s="28" t="str">
        <f>DB_INFO!G393</f>
        <v>Below 1000</v>
      </c>
      <c r="H393" s="28" t="str">
        <f>DB_INFO!H393</f>
        <v>Yes</v>
      </c>
      <c r="I393" s="28" t="str">
        <f>DB_INFO!I393</f>
        <v>No</v>
      </c>
      <c r="J393" s="27" t="str">
        <f>DB_RHC_KNOWN!J393</f>
        <v>Yes</v>
      </c>
      <c r="K393" s="33">
        <v>1</v>
      </c>
      <c r="L393" s="48"/>
      <c r="M393" s="48"/>
      <c r="N393" s="48"/>
      <c r="O393" s="48"/>
      <c r="P393" s="92"/>
      <c r="Q393" s="34"/>
      <c r="R393" s="48"/>
      <c r="S393" s="48"/>
      <c r="T393" s="48"/>
      <c r="U393" s="48"/>
      <c r="V393" s="49">
        <v>1</v>
      </c>
      <c r="W393" s="3">
        <f t="shared" si="12"/>
        <v>1</v>
      </c>
      <c r="X393" s="3">
        <f t="shared" si="13"/>
        <v>0</v>
      </c>
    </row>
    <row r="394" spans="1:24" ht="12" customHeight="1">
      <c r="A394" s="26">
        <v>390</v>
      </c>
      <c r="B394" s="27" t="str">
        <f>DB_INFO!B394</f>
        <v>PT</v>
      </c>
      <c r="C394" s="27" t="str">
        <f>DB_INFO!C394</f>
        <v>Private</v>
      </c>
      <c r="D394" s="27" t="str">
        <f>DB_INFO!D394</f>
        <v>Office</v>
      </c>
      <c r="E394" s="27" t="str">
        <f>DB_INFO!E394</f>
        <v>No</v>
      </c>
      <c r="F394" s="28" t="str">
        <f>DB_INFO!F394</f>
        <v>Below 100</v>
      </c>
      <c r="G394" s="28" t="str">
        <f>DB_INFO!G394</f>
        <v>Below 1000</v>
      </c>
      <c r="H394" s="28" t="str">
        <f>DB_INFO!H394</f>
        <v>No</v>
      </c>
      <c r="I394" s="28" t="str">
        <f>DB_INFO!I394</f>
        <v>Yes</v>
      </c>
      <c r="J394" s="27" t="str">
        <f>DB_RHC_KNOWN!J394</f>
        <v>Yes</v>
      </c>
      <c r="K394" s="33">
        <v>1</v>
      </c>
      <c r="L394" s="48"/>
      <c r="M394" s="48"/>
      <c r="N394" s="48"/>
      <c r="O394" s="48"/>
      <c r="P394" s="92"/>
      <c r="Q394" s="34"/>
      <c r="R394" s="48"/>
      <c r="S394" s="48">
        <v>1</v>
      </c>
      <c r="T394" s="48"/>
      <c r="U394" s="48"/>
      <c r="V394" s="49"/>
      <c r="W394" s="3">
        <f t="shared" si="12"/>
        <v>1</v>
      </c>
      <c r="X394" s="3">
        <f t="shared" si="13"/>
        <v>1</v>
      </c>
    </row>
    <row r="395" spans="1:24" ht="12" customHeight="1">
      <c r="A395" s="26">
        <v>391</v>
      </c>
      <c r="B395" s="27" t="str">
        <f>DB_INFO!B395</f>
        <v>PT</v>
      </c>
      <c r="C395" s="27" t="str">
        <f>DB_INFO!C395</f>
        <v>Public</v>
      </c>
      <c r="D395" s="27" t="str">
        <f>DB_INFO!D395</f>
        <v>Health Centre</v>
      </c>
      <c r="E395" s="27" t="str">
        <f>DB_INFO!E395</f>
        <v>No</v>
      </c>
      <c r="F395" s="28" t="str">
        <f>DB_INFO!F395</f>
        <v>Below 100</v>
      </c>
      <c r="G395" s="28" t="str">
        <f>DB_INFO!G395</f>
        <v>1000-5000</v>
      </c>
      <c r="H395" s="28" t="str">
        <f>DB_INFO!H395</f>
        <v>No</v>
      </c>
      <c r="I395" s="28" t="str">
        <f>DB_INFO!I395</f>
        <v>No</v>
      </c>
      <c r="J395" s="27" t="str">
        <f>DB_RHC_KNOWN!J395</f>
        <v>Yes</v>
      </c>
      <c r="K395" s="33"/>
      <c r="L395" s="48"/>
      <c r="M395" s="48"/>
      <c r="N395" s="48"/>
      <c r="O395" s="48"/>
      <c r="P395" s="92">
        <v>1</v>
      </c>
      <c r="Q395" s="34"/>
      <c r="R395" s="48"/>
      <c r="S395" s="48"/>
      <c r="T395" s="48"/>
      <c r="U395" s="48"/>
      <c r="V395" s="49">
        <v>1</v>
      </c>
      <c r="W395" s="3">
        <f t="shared" si="12"/>
        <v>0</v>
      </c>
      <c r="X395" s="3">
        <f t="shared" si="13"/>
        <v>0</v>
      </c>
    </row>
    <row r="396" spans="1:24" ht="12" customHeight="1">
      <c r="A396" s="26">
        <v>392</v>
      </c>
      <c r="B396" s="27" t="str">
        <f>DB_INFO!B396</f>
        <v>PT</v>
      </c>
      <c r="C396" s="27" t="str">
        <f>DB_INFO!C396</f>
        <v>Private</v>
      </c>
      <c r="D396" s="27" t="str">
        <f>DB_INFO!D396</f>
        <v>Health Centre</v>
      </c>
      <c r="E396" s="27" t="str">
        <f>DB_INFO!E396</f>
        <v>No</v>
      </c>
      <c r="F396" s="28" t="str">
        <f>DB_INFO!F396</f>
        <v>Below 100</v>
      </c>
      <c r="G396" s="28" t="str">
        <f>DB_INFO!G396</f>
        <v>1000-5000</v>
      </c>
      <c r="H396" s="28" t="str">
        <f>DB_INFO!H396</f>
        <v>No</v>
      </c>
      <c r="I396" s="28" t="str">
        <f>DB_INFO!I396</f>
        <v>Yes</v>
      </c>
      <c r="J396" s="27" t="str">
        <f>DB_RHC_KNOWN!J396</f>
        <v>Yes</v>
      </c>
      <c r="K396" s="33">
        <v>1</v>
      </c>
      <c r="L396" s="48"/>
      <c r="M396" s="48">
        <v>1</v>
      </c>
      <c r="N396" s="48"/>
      <c r="O396" s="48"/>
      <c r="P396" s="92"/>
      <c r="Q396" s="34">
        <v>1</v>
      </c>
      <c r="R396" s="48"/>
      <c r="S396" s="48"/>
      <c r="T396" s="48"/>
      <c r="U396" s="48"/>
      <c r="V396" s="49"/>
      <c r="W396" s="3">
        <f t="shared" si="12"/>
        <v>2</v>
      </c>
      <c r="X396" s="3">
        <f t="shared" si="13"/>
        <v>1</v>
      </c>
    </row>
    <row r="397" spans="1:24" ht="12" customHeight="1">
      <c r="A397" s="26">
        <v>393</v>
      </c>
      <c r="B397" s="27" t="str">
        <f>DB_INFO!B397</f>
        <v>PT</v>
      </c>
      <c r="C397" s="27" t="str">
        <f>DB_INFO!C397</f>
        <v>Private</v>
      </c>
      <c r="D397" s="27" t="str">
        <f>DB_INFO!D397</f>
        <v>Hotel</v>
      </c>
      <c r="E397" s="27" t="str">
        <f>DB_INFO!E397</f>
        <v>Yes</v>
      </c>
      <c r="F397" s="28" t="str">
        <f>DB_INFO!F397</f>
        <v>Below 100</v>
      </c>
      <c r="G397" s="28" t="str">
        <f>DB_INFO!G397</f>
        <v>1000-5000</v>
      </c>
      <c r="H397" s="28" t="str">
        <f>DB_INFO!H397</f>
        <v>No</v>
      </c>
      <c r="I397" s="28" t="str">
        <f>DB_INFO!I397</f>
        <v>Yes</v>
      </c>
      <c r="J397" s="27" t="str">
        <f>DB_RHC_KNOWN!J397</f>
        <v>Yes</v>
      </c>
      <c r="K397" s="33">
        <v>1</v>
      </c>
      <c r="L397" s="48"/>
      <c r="M397" s="48">
        <v>1</v>
      </c>
      <c r="N397" s="48"/>
      <c r="O397" s="48"/>
      <c r="P397" s="92"/>
      <c r="Q397" s="34"/>
      <c r="R397" s="48"/>
      <c r="S397" s="48">
        <v>1</v>
      </c>
      <c r="T397" s="48"/>
      <c r="U397" s="48"/>
      <c r="V397" s="49"/>
      <c r="W397" s="3">
        <f t="shared" si="12"/>
        <v>2</v>
      </c>
      <c r="X397" s="3">
        <f t="shared" si="13"/>
        <v>1</v>
      </c>
    </row>
    <row r="398" spans="1:24" ht="12" customHeight="1">
      <c r="A398" s="26">
        <v>394</v>
      </c>
      <c r="B398" s="27" t="str">
        <f>DB_INFO!B398</f>
        <v>PT</v>
      </c>
      <c r="C398" s="27" t="str">
        <f>DB_INFO!C398</f>
        <v>Private</v>
      </c>
      <c r="D398" s="27" t="str">
        <f>DB_INFO!D398</f>
        <v>Hotel</v>
      </c>
      <c r="E398" s="27" t="str">
        <f>DB_INFO!E398</f>
        <v>No</v>
      </c>
      <c r="F398" s="28" t="str">
        <f>DB_INFO!F398</f>
        <v>Below 100</v>
      </c>
      <c r="G398" s="28" t="str">
        <f>DB_INFO!G398</f>
        <v>Below 1000</v>
      </c>
      <c r="H398" s="28" t="str">
        <f>DB_INFO!H398</f>
        <v>No</v>
      </c>
      <c r="I398" s="28" t="str">
        <f>DB_INFO!I398</f>
        <v>No</v>
      </c>
      <c r="J398" s="27" t="str">
        <f>DB_RHC_KNOWN!J398</f>
        <v>Yes</v>
      </c>
      <c r="K398" s="33"/>
      <c r="L398" s="48"/>
      <c r="M398" s="48">
        <v>1</v>
      </c>
      <c r="N398" s="48"/>
      <c r="O398" s="48"/>
      <c r="P398" s="92"/>
      <c r="Q398" s="34"/>
      <c r="R398" s="48"/>
      <c r="S398" s="48">
        <v>1</v>
      </c>
      <c r="T398" s="48"/>
      <c r="U398" s="48"/>
      <c r="V398" s="49"/>
      <c r="W398" s="3">
        <f t="shared" si="12"/>
        <v>1</v>
      </c>
      <c r="X398" s="3">
        <f t="shared" si="13"/>
        <v>1</v>
      </c>
    </row>
    <row r="399" spans="1:24" ht="12" customHeight="1">
      <c r="A399" s="26">
        <v>395</v>
      </c>
      <c r="B399" s="27" t="str">
        <f>DB_INFO!B399</f>
        <v>PT</v>
      </c>
      <c r="C399" s="27" t="str">
        <f>DB_INFO!C399</f>
        <v>Private</v>
      </c>
      <c r="D399" s="27" t="str">
        <f>DB_INFO!D399</f>
        <v>Hotel</v>
      </c>
      <c r="E399" s="27" t="str">
        <f>DB_INFO!E399</f>
        <v>No</v>
      </c>
      <c r="F399" s="28" t="str">
        <f>DB_INFO!F399</f>
        <v>Below 100</v>
      </c>
      <c r="G399" s="28" t="str">
        <f>DB_INFO!G399</f>
        <v>1000-5000</v>
      </c>
      <c r="H399" s="28" t="str">
        <f>DB_INFO!H399</f>
        <v>Yes</v>
      </c>
      <c r="I399" s="28" t="str">
        <f>DB_INFO!I399</f>
        <v>No</v>
      </c>
      <c r="J399" s="27" t="str">
        <f>DB_RHC_KNOWN!J399</f>
        <v>Yes</v>
      </c>
      <c r="K399" s="33">
        <v>1</v>
      </c>
      <c r="L399" s="48"/>
      <c r="M399" s="48">
        <v>1</v>
      </c>
      <c r="N399" s="48"/>
      <c r="O399" s="48"/>
      <c r="P399" s="92"/>
      <c r="Q399" s="34">
        <v>1</v>
      </c>
      <c r="R399" s="48"/>
      <c r="S399" s="48"/>
      <c r="T399" s="48"/>
      <c r="U399" s="48"/>
      <c r="V399" s="49"/>
      <c r="W399" s="3">
        <f t="shared" si="12"/>
        <v>2</v>
      </c>
      <c r="X399" s="3">
        <f t="shared" si="13"/>
        <v>1</v>
      </c>
    </row>
    <row r="400" spans="1:24" ht="12" customHeight="1">
      <c r="A400" s="26">
        <v>396</v>
      </c>
      <c r="B400" s="27" t="str">
        <f>DB_INFO!B400</f>
        <v>PT</v>
      </c>
      <c r="C400" s="27" t="str">
        <f>DB_INFO!C400</f>
        <v>Private</v>
      </c>
      <c r="D400" s="27" t="str">
        <f>DB_INFO!D400</f>
        <v>Hotel</v>
      </c>
      <c r="E400" s="27" t="str">
        <f>DB_INFO!E400</f>
        <v>Yes</v>
      </c>
      <c r="F400" s="28" t="str">
        <f>DB_INFO!F400</f>
        <v>Below 100</v>
      </c>
      <c r="G400" s="28" t="str">
        <f>DB_INFO!G400</f>
        <v>1000-5000</v>
      </c>
      <c r="H400" s="28" t="str">
        <f>DB_INFO!H400</f>
        <v>Yes</v>
      </c>
      <c r="I400" s="28" t="str">
        <f>DB_INFO!I400</f>
        <v>No</v>
      </c>
      <c r="J400" s="27" t="str">
        <f>DB_RHC_KNOWN!J400</f>
        <v>Yes</v>
      </c>
      <c r="K400" s="33">
        <v>1</v>
      </c>
      <c r="L400" s="48"/>
      <c r="M400" s="48"/>
      <c r="N400" s="48"/>
      <c r="O400" s="48"/>
      <c r="P400" s="92"/>
      <c r="Q400" s="34">
        <v>1</v>
      </c>
      <c r="R400" s="48"/>
      <c r="S400" s="48"/>
      <c r="T400" s="48"/>
      <c r="U400" s="48"/>
      <c r="V400" s="49"/>
      <c r="W400" s="3">
        <f t="shared" si="12"/>
        <v>1</v>
      </c>
      <c r="X400" s="3">
        <f t="shared" si="13"/>
        <v>1</v>
      </c>
    </row>
    <row r="401" spans="1:24" ht="12" customHeight="1">
      <c r="A401" s="26">
        <v>397</v>
      </c>
      <c r="B401" s="27" t="str">
        <f>DB_INFO!B401</f>
        <v>PT</v>
      </c>
      <c r="C401" s="27" t="str">
        <f>DB_INFO!C401</f>
        <v>Public</v>
      </c>
      <c r="D401" s="27" t="str">
        <f>DB_INFO!D401</f>
        <v>Office</v>
      </c>
      <c r="E401" s="27" t="str">
        <f>DB_INFO!E401</f>
        <v>No</v>
      </c>
      <c r="F401" s="28" t="str">
        <f>DB_INFO!F401</f>
        <v>Below 100</v>
      </c>
      <c r="G401" s="28" t="str">
        <f>DB_INFO!G401</f>
        <v>Below 1000</v>
      </c>
      <c r="H401" s="28" t="str">
        <f>DB_INFO!H401</f>
        <v>Yes</v>
      </c>
      <c r="I401" s="28" t="str">
        <f>DB_INFO!I401</f>
        <v>No</v>
      </c>
      <c r="J401" s="27" t="str">
        <f>DB_RHC_KNOWN!J401</f>
        <v>Yes</v>
      </c>
      <c r="K401" s="33"/>
      <c r="L401" s="48"/>
      <c r="M401" s="48"/>
      <c r="N401" s="48"/>
      <c r="O401" s="48"/>
      <c r="P401" s="92">
        <v>1</v>
      </c>
      <c r="Q401" s="34"/>
      <c r="R401" s="48"/>
      <c r="S401" s="48"/>
      <c r="T401" s="48"/>
      <c r="U401" s="48"/>
      <c r="V401" s="49">
        <v>1</v>
      </c>
      <c r="W401" s="3">
        <f t="shared" si="12"/>
        <v>0</v>
      </c>
      <c r="X401" s="3">
        <f t="shared" si="13"/>
        <v>0</v>
      </c>
    </row>
    <row r="402" spans="1:24" ht="12" customHeight="1">
      <c r="A402" s="26">
        <v>398</v>
      </c>
      <c r="B402" s="27" t="str">
        <f>DB_INFO!B402</f>
        <v>PT</v>
      </c>
      <c r="C402" s="27" t="str">
        <f>DB_INFO!C402</f>
        <v>Private</v>
      </c>
      <c r="D402" s="27" t="str">
        <f>DB_INFO!D402</f>
        <v>Office</v>
      </c>
      <c r="E402" s="27" t="str">
        <f>DB_INFO!E402</f>
        <v>No</v>
      </c>
      <c r="F402" s="28" t="str">
        <f>DB_INFO!F402</f>
        <v>Below 100</v>
      </c>
      <c r="G402" s="28" t="str">
        <f>DB_INFO!G402</f>
        <v>Below 1000</v>
      </c>
      <c r="H402" s="28" t="str">
        <f>DB_INFO!H402</f>
        <v>No</v>
      </c>
      <c r="I402" s="28" t="str">
        <f>DB_INFO!I402</f>
        <v>No</v>
      </c>
      <c r="J402" s="27" t="str">
        <f>DB_RHC_KNOWN!J402</f>
        <v>Yes</v>
      </c>
      <c r="K402" s="33"/>
      <c r="L402" s="48"/>
      <c r="M402" s="48">
        <v>1</v>
      </c>
      <c r="N402" s="48"/>
      <c r="O402" s="48"/>
      <c r="P402" s="92"/>
      <c r="Q402" s="34"/>
      <c r="R402" s="48"/>
      <c r="S402" s="48"/>
      <c r="T402" s="48"/>
      <c r="U402" s="48"/>
      <c r="V402" s="49">
        <v>1</v>
      </c>
      <c r="W402" s="3">
        <f t="shared" si="12"/>
        <v>1</v>
      </c>
      <c r="X402" s="3">
        <f t="shared" si="13"/>
        <v>0</v>
      </c>
    </row>
    <row r="403" spans="1:24" ht="12" customHeight="1">
      <c r="A403" s="26">
        <v>399</v>
      </c>
      <c r="B403" s="27" t="str">
        <f>DB_INFO!B403</f>
        <v>PT</v>
      </c>
      <c r="C403" s="27" t="str">
        <f>DB_INFO!C403</f>
        <v>Public</v>
      </c>
      <c r="D403" s="27" t="str">
        <f>DB_INFO!D403</f>
        <v>Commerce</v>
      </c>
      <c r="E403" s="27" t="str">
        <f>DB_INFO!E403</f>
        <v>No</v>
      </c>
      <c r="F403" s="28" t="str">
        <f>DB_INFO!F403</f>
        <v>100-1000</v>
      </c>
      <c r="G403" s="28" t="str">
        <f>DB_INFO!G403</f>
        <v>Below 1000</v>
      </c>
      <c r="H403" s="28" t="str">
        <f>DB_INFO!H403</f>
        <v>No</v>
      </c>
      <c r="I403" s="28" t="str">
        <f>DB_INFO!I403</f>
        <v>Yes</v>
      </c>
      <c r="J403" s="27" t="str">
        <f>DB_RHC_KNOWN!J403</f>
        <v>Yes</v>
      </c>
      <c r="K403" s="33"/>
      <c r="L403" s="48"/>
      <c r="M403" s="48"/>
      <c r="N403" s="48"/>
      <c r="O403" s="48"/>
      <c r="P403" s="92">
        <v>1</v>
      </c>
      <c r="Q403" s="34"/>
      <c r="R403" s="48"/>
      <c r="S403" s="48">
        <v>1</v>
      </c>
      <c r="T403" s="48"/>
      <c r="U403" s="48"/>
      <c r="V403" s="49"/>
      <c r="W403" s="3">
        <f t="shared" si="12"/>
        <v>0</v>
      </c>
      <c r="X403" s="3">
        <f t="shared" si="13"/>
        <v>1</v>
      </c>
    </row>
    <row r="404" spans="1:24" ht="12" customHeight="1">
      <c r="A404" s="26">
        <v>400</v>
      </c>
      <c r="B404" s="27" t="str">
        <f>DB_INFO!B404</f>
        <v>PT</v>
      </c>
      <c r="C404" s="27" t="str">
        <f>DB_INFO!C404</f>
        <v>Public</v>
      </c>
      <c r="D404" s="27" t="str">
        <f>DB_INFO!D404</f>
        <v>Health Centre</v>
      </c>
      <c r="E404" s="27" t="str">
        <f>DB_INFO!E404</f>
        <v>No</v>
      </c>
      <c r="F404" s="28" t="str">
        <f>DB_INFO!F404</f>
        <v>Below 100</v>
      </c>
      <c r="G404" s="28" t="str">
        <f>DB_INFO!G404</f>
        <v>Below 1000</v>
      </c>
      <c r="H404" s="28" t="str">
        <f>DB_INFO!H404</f>
        <v>No</v>
      </c>
      <c r="I404" s="28" t="str">
        <f>DB_INFO!I404</f>
        <v>Yes</v>
      </c>
      <c r="J404" s="27" t="str">
        <f>DB_RHC_KNOWN!J404</f>
        <v>Yes</v>
      </c>
      <c r="K404" s="33"/>
      <c r="L404" s="48"/>
      <c r="M404" s="48">
        <v>1</v>
      </c>
      <c r="N404" s="48"/>
      <c r="O404" s="48"/>
      <c r="P404" s="92"/>
      <c r="Q404" s="34">
        <v>1</v>
      </c>
      <c r="R404" s="48"/>
      <c r="S404" s="48"/>
      <c r="T404" s="48"/>
      <c r="U404" s="48"/>
      <c r="V404" s="49"/>
      <c r="W404" s="3">
        <f t="shared" si="12"/>
        <v>1</v>
      </c>
      <c r="X404" s="3">
        <f t="shared" si="13"/>
        <v>1</v>
      </c>
    </row>
    <row r="405" spans="1:24" ht="12" customHeight="1">
      <c r="A405" s="26">
        <v>401</v>
      </c>
      <c r="B405" s="27" t="str">
        <f>DB_INFO!B405</f>
        <v>PT</v>
      </c>
      <c r="C405" s="27" t="str">
        <f>DB_INFO!C405</f>
        <v>Private</v>
      </c>
      <c r="D405" s="27" t="str">
        <f>DB_INFO!D405</f>
        <v>Hotel</v>
      </c>
      <c r="E405" s="27" t="str">
        <f>DB_INFO!E405</f>
        <v>Yes</v>
      </c>
      <c r="F405" s="28" t="str">
        <f>DB_INFO!F405</f>
        <v>Below 100</v>
      </c>
      <c r="G405" s="28" t="str">
        <f>DB_INFO!G405</f>
        <v>1000-5000</v>
      </c>
      <c r="H405" s="28" t="str">
        <f>DB_INFO!H405</f>
        <v>No</v>
      </c>
      <c r="I405" s="28" t="str">
        <f>DB_INFO!I405</f>
        <v>No</v>
      </c>
      <c r="J405" s="27" t="str">
        <f>DB_RHC_KNOWN!J405</f>
        <v>Yes</v>
      </c>
      <c r="K405" s="33">
        <v>1</v>
      </c>
      <c r="L405" s="48"/>
      <c r="M405" s="48"/>
      <c r="N405" s="48"/>
      <c r="O405" s="48"/>
      <c r="P405" s="92"/>
      <c r="Q405" s="34"/>
      <c r="R405" s="48"/>
      <c r="S405" s="48"/>
      <c r="T405" s="48"/>
      <c r="U405" s="48"/>
      <c r="V405" s="49">
        <v>1</v>
      </c>
      <c r="W405" s="3">
        <f t="shared" si="12"/>
        <v>1</v>
      </c>
      <c r="X405" s="3">
        <f t="shared" si="13"/>
        <v>0</v>
      </c>
    </row>
    <row r="406" spans="1:24" ht="12" customHeight="1">
      <c r="A406" s="26">
        <v>402</v>
      </c>
      <c r="B406" s="27" t="str">
        <f>DB_INFO!B406</f>
        <v>PT</v>
      </c>
      <c r="C406" s="27" t="str">
        <f>DB_INFO!C406</f>
        <v>Private</v>
      </c>
      <c r="D406" s="27" t="str">
        <f>DB_INFO!D406</f>
        <v>Hotel</v>
      </c>
      <c r="E406" s="27" t="str">
        <f>DB_INFO!E406</f>
        <v>Yes</v>
      </c>
      <c r="F406" s="28" t="str">
        <f>DB_INFO!F406</f>
        <v>Below 100</v>
      </c>
      <c r="G406" s="28" t="str">
        <f>DB_INFO!G406</f>
        <v>Above 5000</v>
      </c>
      <c r="H406" s="28" t="str">
        <f>DB_INFO!H406</f>
        <v>Yes</v>
      </c>
      <c r="I406" s="28" t="str">
        <f>DB_INFO!I406</f>
        <v>No</v>
      </c>
      <c r="J406" s="27" t="str">
        <f>DB_RHC_KNOWN!J406</f>
        <v>Yes</v>
      </c>
      <c r="K406" s="33"/>
      <c r="L406" s="48">
        <v>1</v>
      </c>
      <c r="M406" s="48"/>
      <c r="N406" s="48"/>
      <c r="O406" s="48"/>
      <c r="P406" s="92"/>
      <c r="Q406" s="34">
        <v>1</v>
      </c>
      <c r="R406" s="48"/>
      <c r="S406" s="48"/>
      <c r="T406" s="48"/>
      <c r="U406" s="48"/>
      <c r="V406" s="49"/>
      <c r="W406" s="3">
        <f t="shared" si="12"/>
        <v>1</v>
      </c>
      <c r="X406" s="3">
        <f t="shared" si="13"/>
        <v>1</v>
      </c>
    </row>
    <row r="407" spans="1:24" ht="12" customHeight="1">
      <c r="A407" s="26">
        <v>403</v>
      </c>
      <c r="B407" s="27" t="str">
        <f>DB_INFO!B407</f>
        <v>PT</v>
      </c>
      <c r="C407" s="27" t="str">
        <f>DB_INFO!C407</f>
        <v>Private</v>
      </c>
      <c r="D407" s="27" t="str">
        <f>DB_INFO!D407</f>
        <v>Hotel</v>
      </c>
      <c r="E407" s="27" t="str">
        <f>DB_INFO!E407</f>
        <v>No</v>
      </c>
      <c r="F407" s="28" t="str">
        <f>DB_INFO!F407</f>
        <v>Below 100</v>
      </c>
      <c r="G407" s="28" t="str">
        <f>DB_INFO!G407</f>
        <v>1000-5000</v>
      </c>
      <c r="H407" s="28" t="str">
        <f>DB_INFO!H407</f>
        <v>No</v>
      </c>
      <c r="I407" s="28" t="str">
        <f>DB_INFO!I407</f>
        <v>No</v>
      </c>
      <c r="J407" s="27" t="str">
        <f>DB_RHC_KNOWN!J407</f>
        <v>Yes</v>
      </c>
      <c r="K407" s="33">
        <v>1</v>
      </c>
      <c r="L407" s="48"/>
      <c r="M407" s="48"/>
      <c r="N407" s="48"/>
      <c r="O407" s="48"/>
      <c r="P407" s="92"/>
      <c r="Q407" s="34"/>
      <c r="R407" s="48"/>
      <c r="S407" s="48">
        <v>1</v>
      </c>
      <c r="T407" s="48"/>
      <c r="U407" s="48"/>
      <c r="V407" s="49"/>
      <c r="W407" s="3">
        <f t="shared" si="12"/>
        <v>1</v>
      </c>
      <c r="X407" s="3">
        <f t="shared" si="13"/>
        <v>1</v>
      </c>
    </row>
    <row r="408" spans="1:24" ht="12" customHeight="1">
      <c r="A408" s="26">
        <v>404</v>
      </c>
      <c r="B408" s="27" t="str">
        <f>DB_INFO!B408</f>
        <v>PT</v>
      </c>
      <c r="C408" s="27" t="str">
        <f>DB_INFO!C408</f>
        <v>Private</v>
      </c>
      <c r="D408" s="27" t="str">
        <f>DB_INFO!D408</f>
        <v>Hotel</v>
      </c>
      <c r="E408" s="27" t="str">
        <f>DB_INFO!E408</f>
        <v>Yes</v>
      </c>
      <c r="F408" s="28" t="str">
        <f>DB_INFO!F408</f>
        <v>Below 100</v>
      </c>
      <c r="G408" s="28" t="str">
        <f>DB_INFO!G408</f>
        <v>1000-5000</v>
      </c>
      <c r="H408" s="28" t="str">
        <f>DB_INFO!H408</f>
        <v>Yes</v>
      </c>
      <c r="I408" s="28" t="str">
        <f>DB_INFO!I408</f>
        <v>No</v>
      </c>
      <c r="J408" s="27" t="str">
        <f>DB_RHC_KNOWN!J408</f>
        <v>Yes</v>
      </c>
      <c r="K408" s="33">
        <v>1</v>
      </c>
      <c r="L408" s="48"/>
      <c r="M408" s="48"/>
      <c r="N408" s="48"/>
      <c r="O408" s="48"/>
      <c r="P408" s="92"/>
      <c r="Q408" s="34"/>
      <c r="R408" s="48"/>
      <c r="S408" s="48">
        <v>1</v>
      </c>
      <c r="T408" s="48"/>
      <c r="U408" s="48"/>
      <c r="V408" s="49"/>
      <c r="W408" s="3">
        <f t="shared" si="12"/>
        <v>1</v>
      </c>
      <c r="X408" s="3">
        <f t="shared" si="13"/>
        <v>1</v>
      </c>
    </row>
    <row r="409" spans="1:24" ht="12" customHeight="1">
      <c r="A409" s="26">
        <v>405</v>
      </c>
      <c r="B409" s="27" t="str">
        <f>DB_INFO!B409</f>
        <v>PT</v>
      </c>
      <c r="C409" s="27" t="str">
        <f>DB_INFO!C409</f>
        <v>Public</v>
      </c>
      <c r="D409" s="27" t="str">
        <f>DB_INFO!D409</f>
        <v>Education Centre</v>
      </c>
      <c r="E409" s="27" t="str">
        <f>DB_INFO!E409</f>
        <v>No</v>
      </c>
      <c r="F409" s="28" t="str">
        <f>DB_INFO!F409</f>
        <v>100-1000</v>
      </c>
      <c r="G409" s="28" t="str">
        <f>DB_INFO!G409</f>
        <v>1000-5000</v>
      </c>
      <c r="H409" s="28" t="str">
        <f>DB_INFO!H409</f>
        <v>No</v>
      </c>
      <c r="I409" s="28" t="str">
        <f>DB_INFO!I409</f>
        <v>No</v>
      </c>
      <c r="J409" s="27" t="str">
        <f>DB_RHC_KNOWN!J409</f>
        <v>Yes</v>
      </c>
      <c r="K409" s="33">
        <v>1</v>
      </c>
      <c r="L409" s="48"/>
      <c r="M409" s="48">
        <v>1</v>
      </c>
      <c r="N409" s="48"/>
      <c r="O409" s="48"/>
      <c r="P409" s="92"/>
      <c r="Q409" s="34"/>
      <c r="R409" s="48"/>
      <c r="S409" s="48"/>
      <c r="T409" s="48"/>
      <c r="U409" s="48"/>
      <c r="V409" s="49">
        <v>1</v>
      </c>
      <c r="W409" s="3">
        <f t="shared" si="12"/>
        <v>2</v>
      </c>
      <c r="X409" s="3">
        <f t="shared" si="13"/>
        <v>0</v>
      </c>
    </row>
    <row r="410" spans="1:24" ht="12" customHeight="1">
      <c r="A410" s="26">
        <v>406</v>
      </c>
      <c r="B410" s="27" t="str">
        <f>DB_INFO!B410</f>
        <v>PT</v>
      </c>
      <c r="C410" s="27" t="str">
        <f>DB_INFO!C410</f>
        <v>Public</v>
      </c>
      <c r="D410" s="27" t="str">
        <f>DB_INFO!D410</f>
        <v>Education Centre</v>
      </c>
      <c r="E410" s="27" t="str">
        <f>DB_INFO!E410</f>
        <v>No</v>
      </c>
      <c r="F410" s="28" t="str">
        <f>DB_INFO!F410</f>
        <v>100-1000</v>
      </c>
      <c r="G410" s="28" t="str">
        <f>DB_INFO!G410</f>
        <v>1000-5000</v>
      </c>
      <c r="H410" s="28" t="str">
        <f>DB_INFO!H410</f>
        <v>No</v>
      </c>
      <c r="I410" s="28" t="str">
        <f>DB_INFO!I410</f>
        <v>No</v>
      </c>
      <c r="J410" s="27" t="str">
        <f>DB_RHC_KNOWN!J410</f>
        <v>Yes</v>
      </c>
      <c r="K410" s="33"/>
      <c r="L410" s="48">
        <v>1</v>
      </c>
      <c r="M410" s="48">
        <v>1</v>
      </c>
      <c r="N410" s="48"/>
      <c r="O410" s="48"/>
      <c r="P410" s="92"/>
      <c r="Q410" s="34"/>
      <c r="R410" s="48"/>
      <c r="S410" s="48">
        <v>1</v>
      </c>
      <c r="T410" s="48"/>
      <c r="U410" s="48"/>
      <c r="V410" s="49"/>
      <c r="W410" s="3">
        <f t="shared" si="12"/>
        <v>2</v>
      </c>
      <c r="X410" s="3">
        <f t="shared" si="13"/>
        <v>1</v>
      </c>
    </row>
    <row r="411" spans="1:24" ht="12" customHeight="1">
      <c r="A411" s="26">
        <v>407</v>
      </c>
      <c r="B411" s="27" t="str">
        <f>DB_INFO!B411</f>
        <v>PT</v>
      </c>
      <c r="C411" s="27" t="str">
        <f>DB_INFO!C411</f>
        <v>Private</v>
      </c>
      <c r="D411" s="27" t="str">
        <f>DB_INFO!D411</f>
        <v>Commerce</v>
      </c>
      <c r="E411" s="27" t="str">
        <f>DB_INFO!E411</f>
        <v>No</v>
      </c>
      <c r="F411" s="28" t="str">
        <f>DB_INFO!F411</f>
        <v>Below 100</v>
      </c>
      <c r="G411" s="28" t="str">
        <f>DB_INFO!G411</f>
        <v>1000-5000</v>
      </c>
      <c r="H411" s="28" t="str">
        <f>DB_INFO!H411</f>
        <v>Yes</v>
      </c>
      <c r="I411" s="28" t="str">
        <f>DB_INFO!I411</f>
        <v>Yes</v>
      </c>
      <c r="J411" s="27" t="str">
        <f>DB_RHC_KNOWN!J411</f>
        <v>Yes</v>
      </c>
      <c r="K411" s="33"/>
      <c r="L411" s="48"/>
      <c r="M411" s="48"/>
      <c r="N411" s="48"/>
      <c r="O411" s="48"/>
      <c r="P411" s="92">
        <v>1</v>
      </c>
      <c r="Q411" s="34"/>
      <c r="R411" s="48"/>
      <c r="S411" s="48"/>
      <c r="T411" s="48"/>
      <c r="U411" s="48"/>
      <c r="V411" s="49">
        <v>1</v>
      </c>
      <c r="W411" s="3">
        <f t="shared" si="12"/>
        <v>0</v>
      </c>
      <c r="X411" s="3">
        <f t="shared" si="13"/>
        <v>0</v>
      </c>
    </row>
    <row r="412" spans="1:24" ht="12" customHeight="1">
      <c r="A412" s="26">
        <v>408</v>
      </c>
      <c r="B412" s="27" t="str">
        <f>DB_INFO!B412</f>
        <v>PT</v>
      </c>
      <c r="C412" s="27" t="str">
        <f>DB_INFO!C412</f>
        <v>Private</v>
      </c>
      <c r="D412" s="27" t="str">
        <f>DB_INFO!D412</f>
        <v>Commerce</v>
      </c>
      <c r="E412" s="27" t="str">
        <f>DB_INFO!E412</f>
        <v>No</v>
      </c>
      <c r="F412" s="28" t="str">
        <f>DB_INFO!F412</f>
        <v>Below 100</v>
      </c>
      <c r="G412" s="28" t="str">
        <f>DB_INFO!G412</f>
        <v>1000-5000</v>
      </c>
      <c r="H412" s="28" t="str">
        <f>DB_INFO!H412</f>
        <v>No</v>
      </c>
      <c r="I412" s="28" t="str">
        <f>DB_INFO!I412</f>
        <v>No</v>
      </c>
      <c r="J412" s="27" t="str">
        <f>DB_RHC_KNOWN!J412</f>
        <v>Yes</v>
      </c>
      <c r="K412" s="33"/>
      <c r="L412" s="48"/>
      <c r="M412" s="48"/>
      <c r="N412" s="48"/>
      <c r="O412" s="48"/>
      <c r="P412" s="92">
        <v>1</v>
      </c>
      <c r="Q412" s="34"/>
      <c r="R412" s="48"/>
      <c r="S412" s="48"/>
      <c r="T412" s="48"/>
      <c r="U412" s="48"/>
      <c r="V412" s="49">
        <v>1</v>
      </c>
      <c r="W412" s="3">
        <f t="shared" si="12"/>
        <v>0</v>
      </c>
      <c r="X412" s="3">
        <f t="shared" si="13"/>
        <v>0</v>
      </c>
    </row>
    <row r="413" spans="1:24" ht="12" customHeight="1">
      <c r="A413" s="26">
        <v>409</v>
      </c>
      <c r="B413" s="27" t="str">
        <f>DB_INFO!B413</f>
        <v>PT</v>
      </c>
      <c r="C413" s="27" t="str">
        <f>DB_INFO!C413</f>
        <v>Private</v>
      </c>
      <c r="D413" s="27" t="str">
        <f>DB_INFO!D413</f>
        <v>Commerce</v>
      </c>
      <c r="E413" s="27" t="str">
        <f>DB_INFO!E413</f>
        <v>No</v>
      </c>
      <c r="F413" s="28" t="str">
        <f>DB_INFO!F413</f>
        <v>Below 100</v>
      </c>
      <c r="G413" s="28" t="str">
        <f>DB_INFO!G413</f>
        <v>Above 5000</v>
      </c>
      <c r="H413" s="28" t="str">
        <f>DB_INFO!H413</f>
        <v>No</v>
      </c>
      <c r="I413" s="28" t="str">
        <f>DB_INFO!I413</f>
        <v>Yes</v>
      </c>
      <c r="J413" s="27" t="str">
        <f>DB_RHC_KNOWN!J413</f>
        <v>Yes</v>
      </c>
      <c r="K413" s="33"/>
      <c r="L413" s="48"/>
      <c r="M413" s="48"/>
      <c r="N413" s="48"/>
      <c r="O413" s="48"/>
      <c r="P413" s="92">
        <v>1</v>
      </c>
      <c r="Q413" s="34"/>
      <c r="R413" s="48"/>
      <c r="S413" s="48"/>
      <c r="T413" s="48"/>
      <c r="U413" s="48"/>
      <c r="V413" s="49">
        <v>1</v>
      </c>
      <c r="W413" s="3">
        <f t="shared" si="12"/>
        <v>0</v>
      </c>
      <c r="X413" s="3">
        <f t="shared" si="13"/>
        <v>0</v>
      </c>
    </row>
    <row r="414" spans="1:24" ht="12" customHeight="1">
      <c r="A414" s="26">
        <v>410</v>
      </c>
      <c r="B414" s="27" t="str">
        <f>DB_INFO!B414</f>
        <v>PT</v>
      </c>
      <c r="C414" s="27" t="str">
        <f>DB_INFO!C414</f>
        <v>Private</v>
      </c>
      <c r="D414" s="27" t="str">
        <f>DB_INFO!D414</f>
        <v>Commerce</v>
      </c>
      <c r="E414" s="27" t="str">
        <f>DB_INFO!E414</f>
        <v>No</v>
      </c>
      <c r="F414" s="28" t="str">
        <f>DB_INFO!F414</f>
        <v>Below 100</v>
      </c>
      <c r="G414" s="28" t="str">
        <f>DB_INFO!G414</f>
        <v>Above 5000</v>
      </c>
      <c r="H414" s="28" t="str">
        <f>DB_INFO!H414</f>
        <v>No</v>
      </c>
      <c r="I414" s="28" t="str">
        <f>DB_INFO!I414</f>
        <v>Yes</v>
      </c>
      <c r="J414" s="27" t="str">
        <f>DB_RHC_KNOWN!J414</f>
        <v>Yes</v>
      </c>
      <c r="K414" s="33"/>
      <c r="L414" s="48"/>
      <c r="M414" s="48"/>
      <c r="N414" s="48"/>
      <c r="O414" s="48"/>
      <c r="P414" s="92">
        <v>1</v>
      </c>
      <c r="Q414" s="34">
        <v>1</v>
      </c>
      <c r="R414" s="48"/>
      <c r="S414" s="48"/>
      <c r="T414" s="48"/>
      <c r="U414" s="48"/>
      <c r="V414" s="49"/>
      <c r="W414" s="3">
        <f t="shared" si="12"/>
        <v>0</v>
      </c>
      <c r="X414" s="3">
        <f t="shared" si="13"/>
        <v>1</v>
      </c>
    </row>
    <row r="415" spans="1:24" ht="12" customHeight="1">
      <c r="A415" s="26">
        <v>411</v>
      </c>
      <c r="B415" s="27" t="str">
        <f>DB_INFO!B415</f>
        <v>PT</v>
      </c>
      <c r="C415" s="27" t="str">
        <f>DB_INFO!C415</f>
        <v>Private</v>
      </c>
      <c r="D415" s="27" t="str">
        <f>DB_INFO!D415</f>
        <v>Sport Centre</v>
      </c>
      <c r="E415" s="27" t="str">
        <f>DB_INFO!E415</f>
        <v>Yes</v>
      </c>
      <c r="F415" s="28" t="str">
        <f>DB_INFO!F415</f>
        <v>100-1000</v>
      </c>
      <c r="G415" s="28" t="str">
        <f>DB_INFO!G415</f>
        <v>Below 1000</v>
      </c>
      <c r="H415" s="28" t="str">
        <f>DB_INFO!H415</f>
        <v>No</v>
      </c>
      <c r="I415" s="28" t="str">
        <f>DB_INFO!I415</f>
        <v>Yes</v>
      </c>
      <c r="J415" s="27" t="str">
        <f>DB_RHC_KNOWN!J415</f>
        <v>Yes</v>
      </c>
      <c r="K415" s="33"/>
      <c r="L415" s="48">
        <v>1</v>
      </c>
      <c r="M415" s="48"/>
      <c r="N415" s="48"/>
      <c r="O415" s="48"/>
      <c r="P415" s="92"/>
      <c r="Q415" s="34"/>
      <c r="R415" s="48"/>
      <c r="S415" s="48"/>
      <c r="T415" s="48"/>
      <c r="U415" s="48"/>
      <c r="V415" s="49">
        <v>1</v>
      </c>
      <c r="W415" s="3">
        <f t="shared" si="12"/>
        <v>1</v>
      </c>
      <c r="X415" s="3">
        <f t="shared" si="13"/>
        <v>0</v>
      </c>
    </row>
    <row r="416" spans="1:24" ht="12" customHeight="1">
      <c r="A416" s="26">
        <v>412</v>
      </c>
      <c r="B416" s="27" t="str">
        <f>DB_INFO!B416</f>
        <v>PT</v>
      </c>
      <c r="C416" s="27" t="str">
        <f>DB_INFO!C416</f>
        <v>Private</v>
      </c>
      <c r="D416" s="27" t="str">
        <f>DB_INFO!D416</f>
        <v>Sport Centre</v>
      </c>
      <c r="E416" s="27" t="str">
        <f>DB_INFO!E416</f>
        <v>No</v>
      </c>
      <c r="F416" s="28" t="str">
        <f>DB_INFO!F416</f>
        <v>100-1000</v>
      </c>
      <c r="G416" s="28" t="str">
        <f>DB_INFO!G416</f>
        <v>Below 1000</v>
      </c>
      <c r="H416" s="28" t="str">
        <f>DB_INFO!H416</f>
        <v>No</v>
      </c>
      <c r="I416" s="28" t="str">
        <f>DB_INFO!I416</f>
        <v>Yes</v>
      </c>
      <c r="J416" s="27" t="str">
        <f>DB_RHC_KNOWN!J416</f>
        <v>Yes</v>
      </c>
      <c r="K416" s="33">
        <v>1</v>
      </c>
      <c r="L416" s="48"/>
      <c r="M416" s="48"/>
      <c r="N416" s="48"/>
      <c r="O416" s="48"/>
      <c r="P416" s="92"/>
      <c r="Q416" s="34"/>
      <c r="R416" s="48"/>
      <c r="S416" s="48"/>
      <c r="T416" s="48"/>
      <c r="U416" s="48"/>
      <c r="V416" s="49">
        <v>1</v>
      </c>
      <c r="W416" s="3">
        <f t="shared" si="12"/>
        <v>1</v>
      </c>
      <c r="X416" s="3">
        <f t="shared" si="13"/>
        <v>0</v>
      </c>
    </row>
    <row r="417" spans="1:24" ht="12" customHeight="1">
      <c r="A417" s="26">
        <v>413</v>
      </c>
      <c r="B417" s="27" t="str">
        <f>DB_INFO!B417</f>
        <v>PT</v>
      </c>
      <c r="C417" s="27" t="str">
        <f>DB_INFO!C417</f>
        <v>Public</v>
      </c>
      <c r="D417" s="27" t="str">
        <f>DB_INFO!D417</f>
        <v>Office</v>
      </c>
      <c r="E417" s="27" t="str">
        <f>DB_INFO!E417</f>
        <v>No</v>
      </c>
      <c r="F417" s="28" t="str">
        <f>DB_INFO!F417</f>
        <v>Below 100</v>
      </c>
      <c r="G417" s="28" t="str">
        <f>DB_INFO!G417</f>
        <v>Below 1000</v>
      </c>
      <c r="H417" s="28" t="str">
        <f>DB_INFO!H417</f>
        <v>Yes</v>
      </c>
      <c r="I417" s="28" t="str">
        <f>DB_INFO!I417</f>
        <v>Yes</v>
      </c>
      <c r="J417" s="27" t="str">
        <f>DB_RHC_KNOWN!J417</f>
        <v>Yes</v>
      </c>
      <c r="K417" s="33"/>
      <c r="L417" s="48"/>
      <c r="M417" s="48"/>
      <c r="N417" s="48"/>
      <c r="O417" s="48"/>
      <c r="P417" s="92">
        <v>1</v>
      </c>
      <c r="Q417" s="34">
        <v>1</v>
      </c>
      <c r="R417" s="48"/>
      <c r="S417" s="48"/>
      <c r="T417" s="48"/>
      <c r="U417" s="48"/>
      <c r="V417" s="49"/>
      <c r="W417" s="3">
        <f t="shared" si="12"/>
        <v>0</v>
      </c>
      <c r="X417" s="3">
        <f t="shared" si="13"/>
        <v>1</v>
      </c>
    </row>
    <row r="418" spans="1:24" ht="12" customHeight="1">
      <c r="A418" s="26">
        <v>414</v>
      </c>
      <c r="B418" s="27" t="str">
        <f>DB_INFO!B418</f>
        <v>PT</v>
      </c>
      <c r="C418" s="27" t="str">
        <f>DB_INFO!C418</f>
        <v>Public</v>
      </c>
      <c r="D418" s="27" t="str">
        <f>DB_INFO!D418</f>
        <v>Office</v>
      </c>
      <c r="E418" s="27" t="str">
        <f>DB_INFO!E418</f>
        <v>No</v>
      </c>
      <c r="F418" s="28" t="str">
        <f>DB_INFO!F418</f>
        <v>Below 100</v>
      </c>
      <c r="G418" s="28" t="str">
        <f>DB_INFO!G418</f>
        <v>Below 1000</v>
      </c>
      <c r="H418" s="28" t="str">
        <f>DB_INFO!H418</f>
        <v>No</v>
      </c>
      <c r="I418" s="28" t="str">
        <f>DB_INFO!I418</f>
        <v>No</v>
      </c>
      <c r="J418" s="27" t="str">
        <f>DB_RHC_KNOWN!J418</f>
        <v>Yes</v>
      </c>
      <c r="K418" s="33"/>
      <c r="L418" s="48"/>
      <c r="M418" s="48">
        <v>1</v>
      </c>
      <c r="N418" s="48"/>
      <c r="O418" s="48"/>
      <c r="P418" s="92"/>
      <c r="Q418" s="34">
        <v>1</v>
      </c>
      <c r="R418" s="48"/>
      <c r="S418" s="48"/>
      <c r="T418" s="48"/>
      <c r="U418" s="48"/>
      <c r="V418" s="49"/>
      <c r="W418" s="3">
        <f t="shared" si="12"/>
        <v>1</v>
      </c>
      <c r="X418" s="3">
        <f t="shared" si="13"/>
        <v>1</v>
      </c>
    </row>
    <row r="419" spans="1:24" ht="12" customHeight="1">
      <c r="A419" s="26">
        <v>415</v>
      </c>
      <c r="B419" s="27" t="str">
        <f>DB_INFO!B419</f>
        <v>PT</v>
      </c>
      <c r="C419" s="27" t="str">
        <f>DB_INFO!C419</f>
        <v>Public</v>
      </c>
      <c r="D419" s="27" t="str">
        <f>DB_INFO!D419</f>
        <v>Commerce</v>
      </c>
      <c r="E419" s="27" t="str">
        <f>DB_INFO!E419</f>
        <v>No</v>
      </c>
      <c r="F419" s="28" t="str">
        <f>DB_INFO!F419</f>
        <v>100-1000</v>
      </c>
      <c r="G419" s="28" t="str">
        <f>DB_INFO!G419</f>
        <v>Below 1000</v>
      </c>
      <c r="H419" s="28" t="str">
        <f>DB_INFO!H419</f>
        <v>No</v>
      </c>
      <c r="I419" s="28" t="str">
        <f>DB_INFO!I419</f>
        <v>No</v>
      </c>
      <c r="J419" s="27" t="str">
        <f>DB_RHC_KNOWN!J419</f>
        <v>Yes</v>
      </c>
      <c r="K419" s="33"/>
      <c r="L419" s="48"/>
      <c r="M419" s="48"/>
      <c r="N419" s="48"/>
      <c r="O419" s="48"/>
      <c r="P419" s="92">
        <v>1</v>
      </c>
      <c r="Q419" s="34"/>
      <c r="R419" s="48"/>
      <c r="S419" s="48"/>
      <c r="T419" s="48"/>
      <c r="U419" s="48"/>
      <c r="V419" s="49">
        <v>1</v>
      </c>
      <c r="W419" s="3">
        <f t="shared" si="12"/>
        <v>0</v>
      </c>
      <c r="X419" s="3">
        <f t="shared" si="13"/>
        <v>0</v>
      </c>
    </row>
    <row r="420" spans="1:24" ht="12" customHeight="1">
      <c r="A420" s="26">
        <v>416</v>
      </c>
      <c r="B420" s="27" t="str">
        <f>DB_INFO!B420</f>
        <v>PT</v>
      </c>
      <c r="C420" s="27" t="str">
        <f>DB_INFO!C420</f>
        <v>Public</v>
      </c>
      <c r="D420" s="27" t="str">
        <f>DB_INFO!D420</f>
        <v>Health Centre</v>
      </c>
      <c r="E420" s="27" t="str">
        <f>DB_INFO!E420</f>
        <v>No</v>
      </c>
      <c r="F420" s="28" t="str">
        <f>DB_INFO!F420</f>
        <v>Below 100</v>
      </c>
      <c r="G420" s="28" t="str">
        <f>DB_INFO!G420</f>
        <v>1000-5000</v>
      </c>
      <c r="H420" s="28" t="str">
        <f>DB_INFO!H420</f>
        <v>No</v>
      </c>
      <c r="I420" s="28" t="str">
        <f>DB_INFO!I420</f>
        <v>Yes</v>
      </c>
      <c r="J420" s="27" t="str">
        <f>DB_RHC_KNOWN!J420</f>
        <v>Yes</v>
      </c>
      <c r="K420" s="33"/>
      <c r="L420" s="48"/>
      <c r="M420" s="48"/>
      <c r="N420" s="48"/>
      <c r="O420" s="48"/>
      <c r="P420" s="92">
        <v>1</v>
      </c>
      <c r="Q420" s="34"/>
      <c r="R420" s="48"/>
      <c r="S420" s="48"/>
      <c r="T420" s="48"/>
      <c r="U420" s="48"/>
      <c r="V420" s="49">
        <v>1</v>
      </c>
      <c r="W420" s="3">
        <f t="shared" si="12"/>
        <v>0</v>
      </c>
      <c r="X420" s="3">
        <f t="shared" si="13"/>
        <v>0</v>
      </c>
    </row>
    <row r="421" spans="1:24" ht="12" customHeight="1">
      <c r="A421" s="26">
        <v>417</v>
      </c>
      <c r="B421" s="27" t="str">
        <f>DB_INFO!B421</f>
        <v>PT</v>
      </c>
      <c r="C421" s="27" t="str">
        <f>DB_INFO!C421</f>
        <v>Public</v>
      </c>
      <c r="D421" s="27" t="str">
        <f>DB_INFO!D421</f>
        <v>Health Centre</v>
      </c>
      <c r="E421" s="27" t="str">
        <f>DB_INFO!E421</f>
        <v>No</v>
      </c>
      <c r="F421" s="28" t="str">
        <f>DB_INFO!F421</f>
        <v>Below 100</v>
      </c>
      <c r="G421" s="28" t="str">
        <f>DB_INFO!G421</f>
        <v>Below 1000</v>
      </c>
      <c r="H421" s="28" t="str">
        <f>DB_INFO!H421</f>
        <v>No</v>
      </c>
      <c r="I421" s="28" t="str">
        <f>DB_INFO!I421</f>
        <v>No</v>
      </c>
      <c r="J421" s="27" t="str">
        <f>DB_RHC_KNOWN!J421</f>
        <v>Yes</v>
      </c>
      <c r="K421" s="33"/>
      <c r="L421" s="48"/>
      <c r="M421" s="48">
        <v>1</v>
      </c>
      <c r="N421" s="48"/>
      <c r="O421" s="48"/>
      <c r="P421" s="92"/>
      <c r="Q421" s="34">
        <v>1</v>
      </c>
      <c r="R421" s="48"/>
      <c r="S421" s="48"/>
      <c r="T421" s="48"/>
      <c r="U421" s="48"/>
      <c r="V421" s="49"/>
      <c r="W421" s="3">
        <f t="shared" si="12"/>
        <v>1</v>
      </c>
      <c r="X421" s="3">
        <f t="shared" si="13"/>
        <v>1</v>
      </c>
    </row>
    <row r="422" spans="1:24" ht="12" customHeight="1">
      <c r="A422" s="26">
        <v>418</v>
      </c>
      <c r="B422" s="27" t="str">
        <f>DB_INFO!B422</f>
        <v>PT</v>
      </c>
      <c r="C422" s="27" t="str">
        <f>DB_INFO!C422</f>
        <v>Public</v>
      </c>
      <c r="D422" s="27" t="str">
        <f>DB_INFO!D422</f>
        <v>Health Centre</v>
      </c>
      <c r="E422" s="27" t="str">
        <f>DB_INFO!E422</f>
        <v>No</v>
      </c>
      <c r="F422" s="28" t="str">
        <f>DB_INFO!F422</f>
        <v>Below 100</v>
      </c>
      <c r="G422" s="28" t="str">
        <f>DB_INFO!G422</f>
        <v>1000-5000</v>
      </c>
      <c r="H422" s="28" t="str">
        <f>DB_INFO!H422</f>
        <v>No</v>
      </c>
      <c r="I422" s="28" t="str">
        <f>DB_INFO!I422</f>
        <v>Yes</v>
      </c>
      <c r="J422" s="27" t="str">
        <f>DB_RHC_KNOWN!J422</f>
        <v>Yes</v>
      </c>
      <c r="K422" s="33">
        <v>1</v>
      </c>
      <c r="L422" s="48"/>
      <c r="M422" s="48"/>
      <c r="N422" s="48"/>
      <c r="O422" s="48"/>
      <c r="P422" s="92"/>
      <c r="Q422" s="34">
        <v>1</v>
      </c>
      <c r="R422" s="48"/>
      <c r="S422" s="48">
        <v>1</v>
      </c>
      <c r="T422" s="48"/>
      <c r="U422" s="48"/>
      <c r="V422" s="49"/>
      <c r="W422" s="3">
        <f t="shared" si="12"/>
        <v>1</v>
      </c>
      <c r="X422" s="3">
        <f t="shared" si="13"/>
        <v>2</v>
      </c>
    </row>
    <row r="423" spans="1:24" ht="12" customHeight="1">
      <c r="A423" s="26">
        <v>419</v>
      </c>
      <c r="B423" s="27" t="str">
        <f>DB_INFO!B423</f>
        <v>PT</v>
      </c>
      <c r="C423" s="27" t="str">
        <f>DB_INFO!C423</f>
        <v>Private</v>
      </c>
      <c r="D423" s="27" t="str">
        <f>DB_INFO!D423</f>
        <v>Hotel</v>
      </c>
      <c r="E423" s="27" t="str">
        <f>DB_INFO!E423</f>
        <v>No</v>
      </c>
      <c r="F423" s="28" t="str">
        <f>DB_INFO!F423</f>
        <v>Below 100</v>
      </c>
      <c r="G423" s="28" t="str">
        <f>DB_INFO!G423</f>
        <v>Below 1000</v>
      </c>
      <c r="H423" s="28" t="str">
        <f>DB_INFO!H423</f>
        <v>Yes</v>
      </c>
      <c r="I423" s="28" t="str">
        <f>DB_INFO!I423</f>
        <v>Yes</v>
      </c>
      <c r="J423" s="27" t="str">
        <f>DB_RHC_KNOWN!J423</f>
        <v>Yes</v>
      </c>
      <c r="K423" s="33">
        <v>1</v>
      </c>
      <c r="L423" s="48"/>
      <c r="M423" s="48"/>
      <c r="N423" s="48"/>
      <c r="O423" s="48"/>
      <c r="P423" s="92"/>
      <c r="Q423" s="34">
        <v>1</v>
      </c>
      <c r="R423" s="48"/>
      <c r="S423" s="48">
        <v>1</v>
      </c>
      <c r="T423" s="48"/>
      <c r="U423" s="48"/>
      <c r="V423" s="49"/>
      <c r="W423" s="3">
        <f t="shared" si="12"/>
        <v>1</v>
      </c>
      <c r="X423" s="3">
        <f t="shared" si="13"/>
        <v>2</v>
      </c>
    </row>
    <row r="424" spans="1:24" ht="12" customHeight="1">
      <c r="A424" s="26">
        <v>420</v>
      </c>
      <c r="B424" s="27" t="str">
        <f>DB_INFO!B424</f>
        <v>PT</v>
      </c>
      <c r="C424" s="27" t="str">
        <f>DB_INFO!C424</f>
        <v>Private</v>
      </c>
      <c r="D424" s="27" t="str">
        <f>DB_INFO!D424</f>
        <v>Commerce</v>
      </c>
      <c r="E424" s="27" t="str">
        <f>DB_INFO!E424</f>
        <v>No</v>
      </c>
      <c r="F424" s="28" t="str">
        <f>DB_INFO!F424</f>
        <v>Below 100</v>
      </c>
      <c r="G424" s="28" t="str">
        <f>DB_INFO!G424</f>
        <v>Above 5000</v>
      </c>
      <c r="H424" s="28" t="str">
        <f>DB_INFO!H424</f>
        <v>No</v>
      </c>
      <c r="I424" s="28" t="str">
        <f>DB_INFO!I424</f>
        <v>No</v>
      </c>
      <c r="J424" s="27" t="str">
        <f>DB_RHC_KNOWN!J424</f>
        <v>Yes</v>
      </c>
      <c r="K424" s="33">
        <v>1</v>
      </c>
      <c r="L424" s="48"/>
      <c r="M424" s="48"/>
      <c r="N424" s="48"/>
      <c r="O424" s="48"/>
      <c r="P424" s="92"/>
      <c r="Q424" s="34">
        <v>1</v>
      </c>
      <c r="R424" s="48"/>
      <c r="S424" s="48"/>
      <c r="T424" s="48"/>
      <c r="U424" s="48"/>
      <c r="V424" s="49"/>
      <c r="W424" s="3">
        <f t="shared" si="12"/>
        <v>1</v>
      </c>
      <c r="X424" s="3">
        <f t="shared" si="13"/>
        <v>1</v>
      </c>
    </row>
    <row r="425" spans="1:24" ht="12" customHeight="1">
      <c r="A425" s="26">
        <v>421</v>
      </c>
      <c r="B425" s="27" t="str">
        <f>DB_INFO!B425</f>
        <v>PT</v>
      </c>
      <c r="C425" s="27" t="str">
        <f>DB_INFO!C425</f>
        <v>Private</v>
      </c>
      <c r="D425" s="27" t="str">
        <f>DB_INFO!D425</f>
        <v>Sport Centre</v>
      </c>
      <c r="E425" s="27" t="str">
        <f>DB_INFO!E425</f>
        <v>Yes</v>
      </c>
      <c r="F425" s="28" t="str">
        <f>DB_INFO!F425</f>
        <v>Below 100</v>
      </c>
      <c r="G425" s="28" t="str">
        <f>DB_INFO!G425</f>
        <v>Below 1000</v>
      </c>
      <c r="H425" s="28" t="str">
        <f>DB_INFO!H425</f>
        <v>No</v>
      </c>
      <c r="I425" s="28" t="str">
        <f>DB_INFO!I425</f>
        <v>No</v>
      </c>
      <c r="J425" s="27" t="str">
        <f>DB_RHC_KNOWN!J425</f>
        <v>Yes</v>
      </c>
      <c r="K425" s="33">
        <v>1</v>
      </c>
      <c r="L425" s="48"/>
      <c r="M425" s="48"/>
      <c r="N425" s="48"/>
      <c r="O425" s="48"/>
      <c r="P425" s="92"/>
      <c r="Q425" s="34">
        <v>1</v>
      </c>
      <c r="R425" s="48"/>
      <c r="S425" s="48">
        <v>1</v>
      </c>
      <c r="T425" s="48"/>
      <c r="U425" s="48"/>
      <c r="V425" s="49"/>
      <c r="W425" s="3">
        <f t="shared" si="12"/>
        <v>1</v>
      </c>
      <c r="X425" s="3">
        <f t="shared" si="13"/>
        <v>2</v>
      </c>
    </row>
    <row r="426" spans="1:24" ht="12" customHeight="1">
      <c r="A426" s="26">
        <v>422</v>
      </c>
      <c r="B426" s="27" t="str">
        <f>DB_INFO!B426</f>
        <v>PT</v>
      </c>
      <c r="C426" s="27" t="str">
        <f>DB_INFO!C426</f>
        <v>Public</v>
      </c>
      <c r="D426" s="27" t="str">
        <f>DB_INFO!D426</f>
        <v>Office</v>
      </c>
      <c r="E426" s="27" t="str">
        <f>DB_INFO!E426</f>
        <v>No</v>
      </c>
      <c r="F426" s="28" t="str">
        <f>DB_INFO!F426</f>
        <v>Below 100</v>
      </c>
      <c r="G426" s="28" t="str">
        <f>DB_INFO!G426</f>
        <v>Below 1000</v>
      </c>
      <c r="H426" s="28" t="str">
        <f>DB_INFO!H426</f>
        <v>No</v>
      </c>
      <c r="I426" s="28" t="str">
        <f>DB_INFO!I426</f>
        <v>No</v>
      </c>
      <c r="J426" s="27" t="str">
        <f>DB_RHC_KNOWN!J426</f>
        <v>Yes</v>
      </c>
      <c r="K426" s="33"/>
      <c r="L426" s="48"/>
      <c r="M426" s="48"/>
      <c r="N426" s="48"/>
      <c r="O426" s="48"/>
      <c r="P426" s="92">
        <v>1</v>
      </c>
      <c r="Q426" s="34"/>
      <c r="R426" s="48"/>
      <c r="S426" s="48"/>
      <c r="T426" s="48"/>
      <c r="U426" s="48"/>
      <c r="V426" s="49">
        <v>1</v>
      </c>
      <c r="W426" s="3">
        <f t="shared" si="12"/>
        <v>0</v>
      </c>
      <c r="X426" s="3">
        <f t="shared" si="13"/>
        <v>0</v>
      </c>
    </row>
    <row r="427" spans="1:24" ht="12" customHeight="1">
      <c r="A427" s="26">
        <v>423</v>
      </c>
      <c r="B427" s="27" t="str">
        <f>DB_INFO!B427</f>
        <v>PT</v>
      </c>
      <c r="C427" s="27" t="str">
        <f>DB_INFO!C427</f>
        <v>Public</v>
      </c>
      <c r="D427" s="27" t="str">
        <f>DB_INFO!D427</f>
        <v>Office</v>
      </c>
      <c r="E427" s="27" t="str">
        <f>DB_INFO!E427</f>
        <v>No</v>
      </c>
      <c r="F427" s="28" t="str">
        <f>DB_INFO!F427</f>
        <v>Below 100</v>
      </c>
      <c r="G427" s="28" t="str">
        <f>DB_INFO!G427</f>
        <v>Below 1000</v>
      </c>
      <c r="H427" s="28" t="str">
        <f>DB_INFO!H427</f>
        <v>No</v>
      </c>
      <c r="I427" s="28" t="str">
        <f>DB_INFO!I427</f>
        <v>No</v>
      </c>
      <c r="J427" s="27" t="str">
        <f>DB_RHC_KNOWN!J427</f>
        <v>Yes</v>
      </c>
      <c r="K427" s="33"/>
      <c r="L427" s="48"/>
      <c r="M427" s="48"/>
      <c r="N427" s="48"/>
      <c r="O427" s="48"/>
      <c r="P427" s="92">
        <v>1</v>
      </c>
      <c r="Q427" s="34"/>
      <c r="R427" s="48"/>
      <c r="S427" s="48"/>
      <c r="T427" s="48"/>
      <c r="U427" s="48"/>
      <c r="V427" s="49">
        <v>1</v>
      </c>
      <c r="W427" s="3">
        <f t="shared" si="12"/>
        <v>0</v>
      </c>
      <c r="X427" s="3">
        <f t="shared" si="13"/>
        <v>0</v>
      </c>
    </row>
    <row r="428" spans="1:24" ht="12" customHeight="1">
      <c r="A428" s="26">
        <v>424</v>
      </c>
      <c r="B428" s="27" t="str">
        <f>DB_INFO!B428</f>
        <v>PT</v>
      </c>
      <c r="C428" s="27" t="str">
        <f>DB_INFO!C428</f>
        <v>Private</v>
      </c>
      <c r="D428" s="27" t="str">
        <f>DB_INFO!D428</f>
        <v>Hotel</v>
      </c>
      <c r="E428" s="27" t="str">
        <f>DB_INFO!E428</f>
        <v>Yes</v>
      </c>
      <c r="F428" s="28" t="str">
        <f>DB_INFO!F428</f>
        <v>Below 100</v>
      </c>
      <c r="G428" s="28" t="str">
        <f>DB_INFO!G428</f>
        <v>1000-5000</v>
      </c>
      <c r="H428" s="28" t="str">
        <f>DB_INFO!H428</f>
        <v>No</v>
      </c>
      <c r="I428" s="28" t="str">
        <f>DB_INFO!I428</f>
        <v>No</v>
      </c>
      <c r="J428" s="27" t="str">
        <f>DB_RHC_KNOWN!J428</f>
        <v>Yes</v>
      </c>
      <c r="K428" s="33">
        <v>1</v>
      </c>
      <c r="L428" s="48"/>
      <c r="M428" s="48"/>
      <c r="N428" s="48"/>
      <c r="O428" s="48"/>
      <c r="P428" s="92"/>
      <c r="Q428" s="34"/>
      <c r="R428" s="48"/>
      <c r="S428" s="48"/>
      <c r="T428" s="48"/>
      <c r="U428" s="48"/>
      <c r="V428" s="49">
        <v>1</v>
      </c>
      <c r="W428" s="3">
        <f t="shared" si="12"/>
        <v>1</v>
      </c>
      <c r="X428" s="3">
        <f t="shared" si="13"/>
        <v>0</v>
      </c>
    </row>
    <row r="429" spans="1:24" ht="12" customHeight="1">
      <c r="A429" s="26">
        <v>425</v>
      </c>
      <c r="B429" s="27" t="str">
        <f>DB_INFO!B429</f>
        <v>PT</v>
      </c>
      <c r="C429" s="27" t="str">
        <f>DB_INFO!C429</f>
        <v>Private</v>
      </c>
      <c r="D429" s="27" t="str">
        <f>DB_INFO!D429</f>
        <v>Hotel</v>
      </c>
      <c r="E429" s="27" t="str">
        <f>DB_INFO!E429</f>
        <v>No</v>
      </c>
      <c r="F429" s="28" t="str">
        <f>DB_INFO!F429</f>
        <v>Below 100</v>
      </c>
      <c r="G429" s="28" t="str">
        <f>DB_INFO!G429</f>
        <v>1000-5000</v>
      </c>
      <c r="H429" s="28" t="str">
        <f>DB_INFO!H429</f>
        <v>Yes</v>
      </c>
      <c r="I429" s="28" t="str">
        <f>DB_INFO!I429</f>
        <v>No</v>
      </c>
      <c r="J429" s="27" t="str">
        <f>DB_RHC_KNOWN!J429</f>
        <v>Yes</v>
      </c>
      <c r="K429" s="33">
        <v>1</v>
      </c>
      <c r="L429" s="48"/>
      <c r="M429" s="48"/>
      <c r="N429" s="48"/>
      <c r="O429" s="48"/>
      <c r="P429" s="92"/>
      <c r="Q429" s="34">
        <v>1</v>
      </c>
      <c r="R429" s="48"/>
      <c r="S429" s="48"/>
      <c r="T429" s="48"/>
      <c r="U429" s="48"/>
      <c r="V429" s="49"/>
      <c r="W429" s="3">
        <f t="shared" si="12"/>
        <v>1</v>
      </c>
      <c r="X429" s="3">
        <f t="shared" si="13"/>
        <v>1</v>
      </c>
    </row>
    <row r="430" spans="1:24" ht="12" customHeight="1">
      <c r="A430" s="26">
        <v>426</v>
      </c>
      <c r="B430" s="27" t="str">
        <f>DB_INFO!B430</f>
        <v>PT</v>
      </c>
      <c r="C430" s="27" t="str">
        <f>DB_INFO!C430</f>
        <v>Private</v>
      </c>
      <c r="D430" s="27" t="str">
        <f>DB_INFO!D430</f>
        <v>Hotel</v>
      </c>
      <c r="E430" s="27" t="str">
        <f>DB_INFO!E430</f>
        <v>Yes</v>
      </c>
      <c r="F430" s="28" t="str">
        <f>DB_INFO!F430</f>
        <v>Below 100</v>
      </c>
      <c r="G430" s="28" t="str">
        <f>DB_INFO!G430</f>
        <v>1000-5000</v>
      </c>
      <c r="H430" s="28" t="str">
        <f>DB_INFO!H430</f>
        <v>Yes</v>
      </c>
      <c r="I430" s="28" t="str">
        <f>DB_INFO!I430</f>
        <v>Yes</v>
      </c>
      <c r="J430" s="27" t="str">
        <f>DB_RHC_KNOWN!J430</f>
        <v>Yes</v>
      </c>
      <c r="K430" s="33">
        <v>1</v>
      </c>
      <c r="L430" s="48"/>
      <c r="M430" s="48"/>
      <c r="N430" s="48"/>
      <c r="O430" s="48"/>
      <c r="P430" s="92"/>
      <c r="Q430" s="34">
        <v>1</v>
      </c>
      <c r="R430" s="48"/>
      <c r="S430" s="48"/>
      <c r="T430" s="48"/>
      <c r="U430" s="48"/>
      <c r="V430" s="49"/>
      <c r="W430" s="3">
        <f t="shared" si="12"/>
        <v>1</v>
      </c>
      <c r="X430" s="3">
        <f t="shared" si="13"/>
        <v>1</v>
      </c>
    </row>
    <row r="431" spans="1:24" ht="12" customHeight="1">
      <c r="A431" s="26">
        <v>427</v>
      </c>
      <c r="B431" s="27" t="str">
        <f>DB_INFO!B431</f>
        <v>PT</v>
      </c>
      <c r="C431" s="27" t="str">
        <f>DB_INFO!C431</f>
        <v>Private</v>
      </c>
      <c r="D431" s="27" t="str">
        <f>DB_INFO!D431</f>
        <v>Hotel</v>
      </c>
      <c r="E431" s="27" t="str">
        <f>DB_INFO!E431</f>
        <v>Yes</v>
      </c>
      <c r="F431" s="28" t="str">
        <f>DB_INFO!F431</f>
        <v>Below 100</v>
      </c>
      <c r="G431" s="28" t="str">
        <f>DB_INFO!G431</f>
        <v>Above 5000</v>
      </c>
      <c r="H431" s="28" t="str">
        <f>DB_INFO!H431</f>
        <v>No</v>
      </c>
      <c r="I431" s="28" t="str">
        <f>DB_INFO!I431</f>
        <v>No</v>
      </c>
      <c r="J431" s="27" t="str">
        <f>DB_RHC_KNOWN!J431</f>
        <v>Yes</v>
      </c>
      <c r="K431" s="33"/>
      <c r="L431" s="48"/>
      <c r="M431" s="48">
        <v>1</v>
      </c>
      <c r="N431" s="48"/>
      <c r="O431" s="48"/>
      <c r="P431" s="92"/>
      <c r="Q431" s="34">
        <v>1</v>
      </c>
      <c r="R431" s="48"/>
      <c r="S431" s="48"/>
      <c r="T431" s="48"/>
      <c r="U431" s="48"/>
      <c r="V431" s="49"/>
      <c r="W431" s="3">
        <f t="shared" si="12"/>
        <v>1</v>
      </c>
      <c r="X431" s="3">
        <f t="shared" si="13"/>
        <v>1</v>
      </c>
    </row>
    <row r="432" spans="1:24" ht="12" customHeight="1">
      <c r="A432" s="26">
        <v>428</v>
      </c>
      <c r="B432" s="27" t="str">
        <f>DB_INFO!B432</f>
        <v>PT</v>
      </c>
      <c r="C432" s="27" t="str">
        <f>DB_INFO!C432</f>
        <v>Public</v>
      </c>
      <c r="D432" s="27" t="str">
        <f>DB_INFO!D432</f>
        <v>Education Centre</v>
      </c>
      <c r="E432" s="27" t="str">
        <f>DB_INFO!E432</f>
        <v>No</v>
      </c>
      <c r="F432" s="28" t="str">
        <f>DB_INFO!F432</f>
        <v>100-1000</v>
      </c>
      <c r="G432" s="28" t="str">
        <f>DB_INFO!G432</f>
        <v>1000-5000</v>
      </c>
      <c r="H432" s="28" t="str">
        <f>DB_INFO!H432</f>
        <v>No</v>
      </c>
      <c r="I432" s="28" t="str">
        <f>DB_INFO!I432</f>
        <v>No</v>
      </c>
      <c r="J432" s="27" t="str">
        <f>DB_RHC_KNOWN!J432</f>
        <v>Yes</v>
      </c>
      <c r="K432" s="33"/>
      <c r="L432" s="48"/>
      <c r="M432" s="48"/>
      <c r="N432" s="48"/>
      <c r="O432" s="48"/>
      <c r="P432" s="92">
        <v>1</v>
      </c>
      <c r="Q432" s="34"/>
      <c r="R432" s="48"/>
      <c r="S432" s="48"/>
      <c r="T432" s="48"/>
      <c r="U432" s="48"/>
      <c r="V432" s="49">
        <v>1</v>
      </c>
      <c r="W432" s="3">
        <f t="shared" si="12"/>
        <v>0</v>
      </c>
      <c r="X432" s="3">
        <f t="shared" si="13"/>
        <v>0</v>
      </c>
    </row>
    <row r="433" spans="1:24" ht="12" customHeight="1">
      <c r="A433" s="26">
        <v>429</v>
      </c>
      <c r="B433" s="27" t="str">
        <f>DB_INFO!B433</f>
        <v>PT</v>
      </c>
      <c r="C433" s="27" t="str">
        <f>DB_INFO!C433</f>
        <v>Private</v>
      </c>
      <c r="D433" s="27" t="str">
        <f>DB_INFO!D433</f>
        <v>Office</v>
      </c>
      <c r="E433" s="27" t="str">
        <f>DB_INFO!E433</f>
        <v>No</v>
      </c>
      <c r="F433" s="28" t="str">
        <f>DB_INFO!F433</f>
        <v>Below 100</v>
      </c>
      <c r="G433" s="28" t="str">
        <f>DB_INFO!G433</f>
        <v>Below 1000</v>
      </c>
      <c r="H433" s="28" t="str">
        <f>DB_INFO!H433</f>
        <v>No</v>
      </c>
      <c r="I433" s="28" t="str">
        <f>DB_INFO!I433</f>
        <v>Yes</v>
      </c>
      <c r="J433" s="27" t="str">
        <f>DB_RHC_KNOWN!J433</f>
        <v>Yes</v>
      </c>
      <c r="K433" s="33"/>
      <c r="L433" s="48"/>
      <c r="M433" s="48">
        <v>1</v>
      </c>
      <c r="N433" s="48"/>
      <c r="O433" s="48"/>
      <c r="P433" s="92"/>
      <c r="Q433" s="34"/>
      <c r="R433" s="48"/>
      <c r="S433" s="48"/>
      <c r="T433" s="48"/>
      <c r="U433" s="48"/>
      <c r="V433" s="49">
        <v>1</v>
      </c>
      <c r="W433" s="3">
        <f t="shared" si="12"/>
        <v>1</v>
      </c>
      <c r="X433" s="3">
        <f t="shared" si="13"/>
        <v>0</v>
      </c>
    </row>
    <row r="434" spans="1:24" ht="12" customHeight="1">
      <c r="A434" s="26">
        <v>430</v>
      </c>
      <c r="B434" s="27" t="str">
        <f>DB_INFO!B434</f>
        <v>PT</v>
      </c>
      <c r="C434" s="27" t="str">
        <f>DB_INFO!C434</f>
        <v>Private</v>
      </c>
      <c r="D434" s="27" t="str">
        <f>DB_INFO!D434</f>
        <v>Commerce</v>
      </c>
      <c r="E434" s="27" t="str">
        <f>DB_INFO!E434</f>
        <v>No</v>
      </c>
      <c r="F434" s="28" t="str">
        <f>DB_INFO!F434</f>
        <v>Below 100</v>
      </c>
      <c r="G434" s="28" t="str">
        <f>DB_INFO!G434</f>
        <v>Below 1000</v>
      </c>
      <c r="H434" s="28" t="str">
        <f>DB_INFO!H434</f>
        <v>Yes</v>
      </c>
      <c r="I434" s="28" t="str">
        <f>DB_INFO!I434</f>
        <v>Yes</v>
      </c>
      <c r="J434" s="27" t="str">
        <f>DB_RHC_KNOWN!J434</f>
        <v>Yes</v>
      </c>
      <c r="K434" s="33"/>
      <c r="L434" s="48"/>
      <c r="M434" s="48"/>
      <c r="N434" s="48"/>
      <c r="O434" s="48"/>
      <c r="P434" s="92">
        <v>1</v>
      </c>
      <c r="Q434" s="34"/>
      <c r="R434" s="48"/>
      <c r="S434" s="48"/>
      <c r="T434" s="48"/>
      <c r="U434" s="48"/>
      <c r="V434" s="49">
        <v>1</v>
      </c>
      <c r="W434" s="3">
        <f t="shared" si="12"/>
        <v>0</v>
      </c>
      <c r="X434" s="3">
        <f t="shared" si="13"/>
        <v>0</v>
      </c>
    </row>
    <row r="435" spans="1:24" ht="12" customHeight="1">
      <c r="A435" s="26">
        <v>431</v>
      </c>
      <c r="B435" s="27" t="str">
        <f>DB_INFO!B435</f>
        <v>PT</v>
      </c>
      <c r="C435" s="27" t="str">
        <f>DB_INFO!C435</f>
        <v>Public</v>
      </c>
      <c r="D435" s="27" t="str">
        <f>DB_INFO!D435</f>
        <v>Health Centre</v>
      </c>
      <c r="E435" s="27" t="str">
        <f>DB_INFO!E435</f>
        <v>No</v>
      </c>
      <c r="F435" s="28" t="str">
        <f>DB_INFO!F435</f>
        <v>Below 100</v>
      </c>
      <c r="G435" s="28" t="str">
        <f>DB_INFO!G435</f>
        <v>Below 1000</v>
      </c>
      <c r="H435" s="28" t="str">
        <f>DB_INFO!H435</f>
        <v>No</v>
      </c>
      <c r="I435" s="28" t="str">
        <f>DB_INFO!I435</f>
        <v>Yes</v>
      </c>
      <c r="J435" s="27" t="str">
        <f>DB_RHC_KNOWN!J435</f>
        <v>Yes</v>
      </c>
      <c r="K435" s="33"/>
      <c r="L435" s="48"/>
      <c r="M435" s="48">
        <v>1</v>
      </c>
      <c r="N435" s="48"/>
      <c r="O435" s="48"/>
      <c r="P435" s="92"/>
      <c r="Q435" s="34">
        <v>1</v>
      </c>
      <c r="R435" s="48"/>
      <c r="S435" s="48"/>
      <c r="T435" s="48"/>
      <c r="U435" s="48"/>
      <c r="V435" s="49"/>
      <c r="W435" s="3">
        <f t="shared" si="12"/>
        <v>1</v>
      </c>
      <c r="X435" s="3">
        <f t="shared" si="13"/>
        <v>1</v>
      </c>
    </row>
    <row r="436" spans="1:24" ht="12" customHeight="1">
      <c r="A436" s="26">
        <v>432</v>
      </c>
      <c r="B436" s="27" t="str">
        <f>DB_INFO!B436</f>
        <v>PT</v>
      </c>
      <c r="C436" s="27" t="str">
        <f>DB_INFO!C436</f>
        <v>Private</v>
      </c>
      <c r="D436" s="27" t="str">
        <f>DB_INFO!D436</f>
        <v>Hotel</v>
      </c>
      <c r="E436" s="27" t="str">
        <f>DB_INFO!E436</f>
        <v>Yes</v>
      </c>
      <c r="F436" s="28" t="str">
        <f>DB_INFO!F436</f>
        <v>Below 100</v>
      </c>
      <c r="G436" s="28" t="str">
        <f>DB_INFO!G436</f>
        <v>Above 5000</v>
      </c>
      <c r="H436" s="28" t="str">
        <f>DB_INFO!H436</f>
        <v>No</v>
      </c>
      <c r="I436" s="28" t="str">
        <f>DB_INFO!I436</f>
        <v>No</v>
      </c>
      <c r="J436" s="27" t="str">
        <f>DB_RHC_KNOWN!J436</f>
        <v>Yes</v>
      </c>
      <c r="K436" s="33">
        <v>1</v>
      </c>
      <c r="L436" s="48"/>
      <c r="M436" s="48"/>
      <c r="N436" s="48"/>
      <c r="O436" s="48"/>
      <c r="P436" s="92"/>
      <c r="Q436" s="34"/>
      <c r="R436" s="48"/>
      <c r="S436" s="48"/>
      <c r="T436" s="48"/>
      <c r="U436" s="48"/>
      <c r="V436" s="49">
        <v>1</v>
      </c>
      <c r="W436" s="3">
        <f t="shared" si="12"/>
        <v>1</v>
      </c>
      <c r="X436" s="3">
        <f t="shared" si="13"/>
        <v>0</v>
      </c>
    </row>
    <row r="437" spans="1:24" ht="12" customHeight="1">
      <c r="A437" s="26">
        <v>433</v>
      </c>
      <c r="B437" s="27" t="str">
        <f>DB_INFO!B437</f>
        <v>PT</v>
      </c>
      <c r="C437" s="27" t="str">
        <f>DB_INFO!C437</f>
        <v>Private</v>
      </c>
      <c r="D437" s="27" t="str">
        <f>DB_INFO!D437</f>
        <v>Hotel</v>
      </c>
      <c r="E437" s="27" t="str">
        <f>DB_INFO!E437</f>
        <v>Yes</v>
      </c>
      <c r="F437" s="28" t="str">
        <f>DB_INFO!F437</f>
        <v>Below 100</v>
      </c>
      <c r="G437" s="28" t="str">
        <f>DB_INFO!G437</f>
        <v>Above 5000</v>
      </c>
      <c r="H437" s="28" t="str">
        <f>DB_INFO!H437</f>
        <v>No</v>
      </c>
      <c r="I437" s="28" t="str">
        <f>DB_INFO!I437</f>
        <v>No</v>
      </c>
      <c r="J437" s="27" t="str">
        <f>DB_RHC_KNOWN!J437</f>
        <v>Yes</v>
      </c>
      <c r="K437" s="33">
        <v>1</v>
      </c>
      <c r="L437" s="48"/>
      <c r="M437" s="48"/>
      <c r="N437" s="48"/>
      <c r="O437" s="48"/>
      <c r="P437" s="92"/>
      <c r="Q437" s="34">
        <v>1</v>
      </c>
      <c r="R437" s="48"/>
      <c r="S437" s="48"/>
      <c r="T437" s="48"/>
      <c r="U437" s="48"/>
      <c r="V437" s="49"/>
      <c r="W437" s="3">
        <f t="shared" si="12"/>
        <v>1</v>
      </c>
      <c r="X437" s="3">
        <f t="shared" si="13"/>
        <v>1</v>
      </c>
    </row>
    <row r="438" spans="1:24" ht="12" customHeight="1">
      <c r="A438" s="26">
        <v>434</v>
      </c>
      <c r="B438" s="27" t="str">
        <f>DB_INFO!B438</f>
        <v>PT</v>
      </c>
      <c r="C438" s="27" t="str">
        <f>DB_INFO!C438</f>
        <v>Private</v>
      </c>
      <c r="D438" s="27" t="str">
        <f>DB_INFO!D438</f>
        <v>Hotel</v>
      </c>
      <c r="E438" s="27" t="str">
        <f>DB_INFO!E438</f>
        <v>No</v>
      </c>
      <c r="F438" s="28" t="str">
        <f>DB_INFO!F438</f>
        <v>Below 100</v>
      </c>
      <c r="G438" s="28" t="str">
        <f>DB_INFO!G438</f>
        <v>Above 5000</v>
      </c>
      <c r="H438" s="28" t="str">
        <f>DB_INFO!H438</f>
        <v>No</v>
      </c>
      <c r="I438" s="28" t="str">
        <f>DB_INFO!I438</f>
        <v>No</v>
      </c>
      <c r="J438" s="27" t="str">
        <f>DB_RHC_KNOWN!J438</f>
        <v>Yes</v>
      </c>
      <c r="K438" s="33">
        <v>1</v>
      </c>
      <c r="L438" s="48"/>
      <c r="M438" s="48">
        <v>1</v>
      </c>
      <c r="N438" s="48"/>
      <c r="O438" s="48"/>
      <c r="P438" s="92"/>
      <c r="Q438" s="34">
        <v>1</v>
      </c>
      <c r="R438" s="48"/>
      <c r="S438" s="48"/>
      <c r="T438" s="48"/>
      <c r="U438" s="48"/>
      <c r="V438" s="49"/>
      <c r="W438" s="3">
        <f t="shared" si="12"/>
        <v>2</v>
      </c>
      <c r="X438" s="3">
        <f t="shared" si="13"/>
        <v>1</v>
      </c>
    </row>
    <row r="439" spans="1:24" ht="12" customHeight="1">
      <c r="A439" s="26">
        <v>435</v>
      </c>
      <c r="B439" s="27" t="str">
        <f>DB_INFO!B439</f>
        <v>PT</v>
      </c>
      <c r="C439" s="27" t="str">
        <f>DB_INFO!C439</f>
        <v>Private</v>
      </c>
      <c r="D439" s="27" t="str">
        <f>DB_INFO!D439</f>
        <v>Hotel</v>
      </c>
      <c r="E439" s="27" t="str">
        <f>DB_INFO!E439</f>
        <v>Yes</v>
      </c>
      <c r="F439" s="28" t="str">
        <f>DB_INFO!F439</f>
        <v>100-1000</v>
      </c>
      <c r="G439" s="28" t="str">
        <f>DB_INFO!G439</f>
        <v>Above 5000</v>
      </c>
      <c r="H439" s="28" t="str">
        <f>DB_INFO!H439</f>
        <v>No</v>
      </c>
      <c r="I439" s="28" t="str">
        <f>DB_INFO!I439</f>
        <v>Yes</v>
      </c>
      <c r="J439" s="27" t="str">
        <f>DB_RHC_KNOWN!J439</f>
        <v>Yes</v>
      </c>
      <c r="K439" s="33">
        <v>1</v>
      </c>
      <c r="L439" s="48">
        <v>1</v>
      </c>
      <c r="M439" s="48"/>
      <c r="N439" s="48"/>
      <c r="O439" s="48"/>
      <c r="P439" s="92"/>
      <c r="Q439" s="34"/>
      <c r="R439" s="48"/>
      <c r="S439" s="48">
        <v>1</v>
      </c>
      <c r="T439" s="48"/>
      <c r="U439" s="48"/>
      <c r="V439" s="49"/>
      <c r="W439" s="3">
        <f t="shared" si="12"/>
        <v>2</v>
      </c>
      <c r="X439" s="3">
        <f t="shared" si="13"/>
        <v>1</v>
      </c>
    </row>
    <row r="440" spans="1:24" ht="12" customHeight="1">
      <c r="A440" s="26">
        <v>436</v>
      </c>
      <c r="B440" s="27" t="str">
        <f>DB_INFO!B440</f>
        <v>PT</v>
      </c>
      <c r="C440" s="27" t="str">
        <f>DB_INFO!C440</f>
        <v>Private</v>
      </c>
      <c r="D440" s="27" t="str">
        <f>DB_INFO!D440</f>
        <v>Hotel</v>
      </c>
      <c r="E440" s="27" t="str">
        <f>DB_INFO!E440</f>
        <v>Yes</v>
      </c>
      <c r="F440" s="28" t="str">
        <f>DB_INFO!F440</f>
        <v>Below 100</v>
      </c>
      <c r="G440" s="28" t="str">
        <f>DB_INFO!G440</f>
        <v>Below 1000</v>
      </c>
      <c r="H440" s="28" t="str">
        <f>DB_INFO!H440</f>
        <v>Yes</v>
      </c>
      <c r="I440" s="28" t="str">
        <f>DB_INFO!I440</f>
        <v>Yes</v>
      </c>
      <c r="J440" s="27" t="str">
        <f>DB_RHC_KNOWN!J440</f>
        <v>Yes</v>
      </c>
      <c r="K440" s="33">
        <v>1</v>
      </c>
      <c r="L440" s="48"/>
      <c r="M440" s="48"/>
      <c r="N440" s="48"/>
      <c r="O440" s="48"/>
      <c r="P440" s="92"/>
      <c r="Q440" s="34">
        <v>1</v>
      </c>
      <c r="R440" s="48"/>
      <c r="S440" s="48"/>
      <c r="T440" s="48"/>
      <c r="U440" s="48"/>
      <c r="V440" s="49"/>
      <c r="W440" s="3">
        <f t="shared" si="12"/>
        <v>1</v>
      </c>
      <c r="X440" s="3">
        <f t="shared" si="13"/>
        <v>1</v>
      </c>
    </row>
    <row r="441" spans="1:24" ht="12" customHeight="1">
      <c r="A441" s="26">
        <v>437</v>
      </c>
      <c r="B441" s="27" t="str">
        <f>DB_INFO!B441</f>
        <v>PT</v>
      </c>
      <c r="C441" s="27" t="str">
        <f>DB_INFO!C441</f>
        <v>Private</v>
      </c>
      <c r="D441" s="27" t="str">
        <f>DB_INFO!D441</f>
        <v>Commerce</v>
      </c>
      <c r="E441" s="27" t="str">
        <f>DB_INFO!E441</f>
        <v>No</v>
      </c>
      <c r="F441" s="28" t="str">
        <f>DB_INFO!F441</f>
        <v>100-1000</v>
      </c>
      <c r="G441" s="28" t="str">
        <f>DB_INFO!G441</f>
        <v>1000-5000</v>
      </c>
      <c r="H441" s="28" t="str">
        <f>DB_INFO!H441</f>
        <v>No</v>
      </c>
      <c r="I441" s="28" t="str">
        <f>DB_INFO!I441</f>
        <v>No</v>
      </c>
      <c r="J441" s="27" t="str">
        <f>DB_RHC_KNOWN!J441</f>
        <v>Yes</v>
      </c>
      <c r="K441" s="33"/>
      <c r="L441" s="48"/>
      <c r="M441" s="48"/>
      <c r="N441" s="48"/>
      <c r="O441" s="48"/>
      <c r="P441" s="92">
        <v>1</v>
      </c>
      <c r="Q441" s="34"/>
      <c r="R441" s="48"/>
      <c r="S441" s="48"/>
      <c r="T441" s="48"/>
      <c r="U441" s="48"/>
      <c r="V441" s="49">
        <v>1</v>
      </c>
      <c r="W441" s="3">
        <f t="shared" si="12"/>
        <v>0</v>
      </c>
      <c r="X441" s="3">
        <f t="shared" si="13"/>
        <v>0</v>
      </c>
    </row>
    <row r="442" spans="1:24" ht="12" customHeight="1">
      <c r="A442" s="26">
        <v>438</v>
      </c>
      <c r="B442" s="27" t="str">
        <f>DB_INFO!B442</f>
        <v>PT</v>
      </c>
      <c r="C442" s="27" t="str">
        <f>DB_INFO!C442</f>
        <v>Private</v>
      </c>
      <c r="D442" s="27" t="str">
        <f>DB_INFO!D442</f>
        <v>Commerce</v>
      </c>
      <c r="E442" s="27" t="str">
        <f>DB_INFO!E442</f>
        <v>No</v>
      </c>
      <c r="F442" s="28" t="str">
        <f>DB_INFO!F442</f>
        <v>Below 100</v>
      </c>
      <c r="G442" s="28" t="str">
        <f>DB_INFO!G442</f>
        <v>1000-5000</v>
      </c>
      <c r="H442" s="28" t="str">
        <f>DB_INFO!H442</f>
        <v>No</v>
      </c>
      <c r="I442" s="28" t="str">
        <f>DB_INFO!I442</f>
        <v>Yes</v>
      </c>
      <c r="J442" s="27" t="str">
        <f>DB_RHC_KNOWN!J442</f>
        <v>Yes</v>
      </c>
      <c r="K442" s="33"/>
      <c r="L442" s="48"/>
      <c r="M442" s="48"/>
      <c r="N442" s="48"/>
      <c r="O442" s="48"/>
      <c r="P442" s="92">
        <v>1</v>
      </c>
      <c r="Q442" s="34"/>
      <c r="R442" s="48"/>
      <c r="S442" s="48"/>
      <c r="T442" s="48"/>
      <c r="U442" s="48"/>
      <c r="V442" s="49">
        <v>1</v>
      </c>
      <c r="W442" s="3">
        <f t="shared" si="12"/>
        <v>0</v>
      </c>
      <c r="X442" s="3">
        <f t="shared" si="13"/>
        <v>0</v>
      </c>
    </row>
    <row r="443" spans="1:24" ht="12" customHeight="1">
      <c r="A443" s="26">
        <v>439</v>
      </c>
      <c r="B443" s="27" t="str">
        <f>DB_INFO!B443</f>
        <v>PT</v>
      </c>
      <c r="C443" s="27" t="str">
        <f>DB_INFO!C443</f>
        <v>Private</v>
      </c>
      <c r="D443" s="27" t="str">
        <f>DB_INFO!D443</f>
        <v>Sport Centre</v>
      </c>
      <c r="E443" s="27" t="str">
        <f>DB_INFO!E443</f>
        <v>No</v>
      </c>
      <c r="F443" s="28" t="str">
        <f>DB_INFO!F443</f>
        <v>100-1000</v>
      </c>
      <c r="G443" s="28" t="str">
        <f>DB_INFO!G443</f>
        <v>Below 1000</v>
      </c>
      <c r="H443" s="28" t="str">
        <f>DB_INFO!H443</f>
        <v>No</v>
      </c>
      <c r="I443" s="28" t="str">
        <f>DB_INFO!I443</f>
        <v>Yes</v>
      </c>
      <c r="J443" s="27" t="str">
        <f>DB_RHC_KNOWN!J443</f>
        <v>Yes</v>
      </c>
      <c r="K443" s="33"/>
      <c r="L443" s="48"/>
      <c r="M443" s="48">
        <v>1</v>
      </c>
      <c r="N443" s="48"/>
      <c r="O443" s="48"/>
      <c r="P443" s="92"/>
      <c r="Q443" s="34">
        <v>1</v>
      </c>
      <c r="R443" s="48"/>
      <c r="S443" s="48"/>
      <c r="T443" s="48"/>
      <c r="U443" s="48"/>
      <c r="V443" s="49"/>
      <c r="W443" s="3">
        <f t="shared" si="12"/>
        <v>1</v>
      </c>
      <c r="X443" s="3">
        <f t="shared" si="13"/>
        <v>1</v>
      </c>
    </row>
    <row r="444" spans="1:24" ht="12" customHeight="1">
      <c r="A444" s="26">
        <v>440</v>
      </c>
      <c r="B444" s="27" t="str">
        <f>DB_INFO!B444</f>
        <v>PT</v>
      </c>
      <c r="C444" s="27" t="str">
        <f>DB_INFO!C444</f>
        <v>Public</v>
      </c>
      <c r="D444" s="27" t="str">
        <f>DB_INFO!D444</f>
        <v>Office</v>
      </c>
      <c r="E444" s="27" t="str">
        <f>DB_INFO!E444</f>
        <v>No</v>
      </c>
      <c r="F444" s="28" t="str">
        <f>DB_INFO!F444</f>
        <v>Below 100</v>
      </c>
      <c r="G444" s="28" t="str">
        <f>DB_INFO!G444</f>
        <v>DK/DA</v>
      </c>
      <c r="H444" s="28" t="str">
        <f>DB_INFO!H444</f>
        <v>No</v>
      </c>
      <c r="I444" s="28" t="str">
        <f>DB_INFO!I444</f>
        <v>Yes</v>
      </c>
      <c r="J444" s="27" t="str">
        <f>DB_RHC_KNOWN!J444</f>
        <v>Yes</v>
      </c>
      <c r="K444" s="33"/>
      <c r="L444" s="48"/>
      <c r="M444" s="48"/>
      <c r="N444" s="48"/>
      <c r="O444" s="48"/>
      <c r="P444" s="92">
        <v>1</v>
      </c>
      <c r="Q444" s="34"/>
      <c r="R444" s="48"/>
      <c r="S444" s="48"/>
      <c r="T444" s="48"/>
      <c r="U444" s="48"/>
      <c r="V444" s="49">
        <v>1</v>
      </c>
      <c r="W444" s="3">
        <f t="shared" si="12"/>
        <v>0</v>
      </c>
      <c r="X444" s="3">
        <f t="shared" si="13"/>
        <v>0</v>
      </c>
    </row>
    <row r="445" spans="1:24" ht="12" customHeight="1">
      <c r="A445" s="26">
        <v>441</v>
      </c>
      <c r="B445" s="27" t="str">
        <f>DB_INFO!B445</f>
        <v>PT</v>
      </c>
      <c r="C445" s="27" t="str">
        <f>DB_INFO!C445</f>
        <v>Public</v>
      </c>
      <c r="D445" s="27" t="str">
        <f>DB_INFO!D445</f>
        <v>Office</v>
      </c>
      <c r="E445" s="27" t="str">
        <f>DB_INFO!E445</f>
        <v>No</v>
      </c>
      <c r="F445" s="28" t="str">
        <f>DB_INFO!F445</f>
        <v>Below 100</v>
      </c>
      <c r="G445" s="28" t="str">
        <f>DB_INFO!G445</f>
        <v>Below 1000</v>
      </c>
      <c r="H445" s="28" t="str">
        <f>DB_INFO!H445</f>
        <v>Yes</v>
      </c>
      <c r="I445" s="28" t="str">
        <f>DB_INFO!I445</f>
        <v>No</v>
      </c>
      <c r="J445" s="27" t="str">
        <f>DB_RHC_KNOWN!J445</f>
        <v>Yes</v>
      </c>
      <c r="K445" s="33">
        <v>1</v>
      </c>
      <c r="L445" s="48"/>
      <c r="M445" s="48"/>
      <c r="N445" s="48"/>
      <c r="O445" s="48"/>
      <c r="P445" s="92"/>
      <c r="Q445" s="34"/>
      <c r="R445" s="48"/>
      <c r="S445" s="48"/>
      <c r="T445" s="48"/>
      <c r="U445" s="48"/>
      <c r="V445" s="49">
        <v>1</v>
      </c>
      <c r="W445" s="3">
        <f t="shared" si="12"/>
        <v>1</v>
      </c>
      <c r="X445" s="3">
        <f t="shared" si="13"/>
        <v>0</v>
      </c>
    </row>
    <row r="446" spans="1:24" ht="12" customHeight="1">
      <c r="A446" s="26">
        <v>442</v>
      </c>
      <c r="B446" s="27" t="str">
        <f>DB_INFO!B446</f>
        <v>PT</v>
      </c>
      <c r="C446" s="27" t="str">
        <f>DB_INFO!C446</f>
        <v>Private</v>
      </c>
      <c r="D446" s="27" t="str">
        <f>DB_INFO!D446</f>
        <v>Office</v>
      </c>
      <c r="E446" s="27" t="str">
        <f>DB_INFO!E446</f>
        <v>No</v>
      </c>
      <c r="F446" s="28" t="str">
        <f>DB_INFO!F446</f>
        <v>Below 100</v>
      </c>
      <c r="G446" s="28" t="str">
        <f>DB_INFO!G446</f>
        <v>Below 1000</v>
      </c>
      <c r="H446" s="28" t="str">
        <f>DB_INFO!H446</f>
        <v>No</v>
      </c>
      <c r="I446" s="28" t="str">
        <f>DB_INFO!I446</f>
        <v>Yes</v>
      </c>
      <c r="J446" s="27" t="str">
        <f>DB_RHC_KNOWN!J446</f>
        <v>Yes</v>
      </c>
      <c r="K446" s="33">
        <v>1</v>
      </c>
      <c r="L446" s="48"/>
      <c r="M446" s="48"/>
      <c r="N446" s="48"/>
      <c r="O446" s="48"/>
      <c r="P446" s="92"/>
      <c r="Q446" s="34">
        <v>1</v>
      </c>
      <c r="R446" s="48"/>
      <c r="S446" s="48">
        <v>1</v>
      </c>
      <c r="T446" s="48"/>
      <c r="U446" s="48"/>
      <c r="V446" s="49"/>
      <c r="W446" s="3">
        <f t="shared" si="12"/>
        <v>1</v>
      </c>
      <c r="X446" s="3">
        <f t="shared" si="13"/>
        <v>2</v>
      </c>
    </row>
    <row r="447" spans="1:24" ht="12" customHeight="1">
      <c r="A447" s="26">
        <v>443</v>
      </c>
      <c r="B447" s="27" t="str">
        <f>DB_INFO!B447</f>
        <v>PT</v>
      </c>
      <c r="C447" s="27" t="str">
        <f>DB_INFO!C447</f>
        <v>Private</v>
      </c>
      <c r="D447" s="27" t="str">
        <f>DB_INFO!D447</f>
        <v>Hotel</v>
      </c>
      <c r="E447" s="27" t="str">
        <f>DB_INFO!E447</f>
        <v>Yes</v>
      </c>
      <c r="F447" s="28" t="str">
        <f>DB_INFO!F447</f>
        <v>Below 100</v>
      </c>
      <c r="G447" s="28" t="str">
        <f>DB_INFO!G447</f>
        <v>1000-5000</v>
      </c>
      <c r="H447" s="28" t="str">
        <f>DB_INFO!H447</f>
        <v>Yes</v>
      </c>
      <c r="I447" s="28" t="str">
        <f>DB_INFO!I447</f>
        <v>No</v>
      </c>
      <c r="J447" s="27" t="str">
        <f>DB_RHC_KNOWN!J447</f>
        <v>Yes</v>
      </c>
      <c r="K447" s="33">
        <v>1</v>
      </c>
      <c r="L447" s="48"/>
      <c r="M447" s="48"/>
      <c r="N447" s="48"/>
      <c r="O447" s="48"/>
      <c r="P447" s="92"/>
      <c r="Q447" s="34"/>
      <c r="R447" s="48"/>
      <c r="S447" s="48"/>
      <c r="T447" s="48"/>
      <c r="U447" s="48"/>
      <c r="V447" s="49">
        <v>1</v>
      </c>
      <c r="W447" s="3">
        <f t="shared" si="12"/>
        <v>1</v>
      </c>
      <c r="X447" s="3">
        <f t="shared" si="13"/>
        <v>0</v>
      </c>
    </row>
    <row r="448" spans="1:24" ht="12" customHeight="1">
      <c r="A448" s="26">
        <v>444</v>
      </c>
      <c r="B448" s="27" t="str">
        <f>DB_INFO!B448</f>
        <v>PT</v>
      </c>
      <c r="C448" s="27" t="str">
        <f>DB_INFO!C448</f>
        <v>Public</v>
      </c>
      <c r="D448" s="27" t="str">
        <f>DB_INFO!D448</f>
        <v>Education Centre</v>
      </c>
      <c r="E448" s="27" t="str">
        <f>DB_INFO!E448</f>
        <v>No</v>
      </c>
      <c r="F448" s="28" t="str">
        <f>DB_INFO!F448</f>
        <v>100-1000</v>
      </c>
      <c r="G448" s="28" t="str">
        <f>DB_INFO!G448</f>
        <v>DK/DA</v>
      </c>
      <c r="H448" s="28" t="str">
        <f>DB_INFO!H448</f>
        <v>Yes</v>
      </c>
      <c r="I448" s="28" t="str">
        <f>DB_INFO!I448</f>
        <v>Yes</v>
      </c>
      <c r="J448" s="27" t="str">
        <f>DB_RHC_KNOWN!J448</f>
        <v>Yes</v>
      </c>
      <c r="K448" s="33">
        <v>1</v>
      </c>
      <c r="L448" s="48"/>
      <c r="M448" s="48"/>
      <c r="N448" s="48"/>
      <c r="O448" s="48"/>
      <c r="P448" s="92"/>
      <c r="Q448" s="34"/>
      <c r="R448" s="48"/>
      <c r="S448" s="48"/>
      <c r="T448" s="48"/>
      <c r="U448" s="48"/>
      <c r="V448" s="49">
        <v>1</v>
      </c>
      <c r="W448" s="3">
        <f t="shared" si="12"/>
        <v>1</v>
      </c>
      <c r="X448" s="3">
        <f t="shared" si="13"/>
        <v>0</v>
      </c>
    </row>
    <row r="449" spans="1:24" ht="12" customHeight="1">
      <c r="A449" s="26">
        <v>445</v>
      </c>
      <c r="B449" s="27" t="str">
        <f>DB_INFO!B449</f>
        <v>PT</v>
      </c>
      <c r="C449" s="27" t="str">
        <f>DB_INFO!C449</f>
        <v>Private</v>
      </c>
      <c r="D449" s="27" t="str">
        <f>DB_INFO!D449</f>
        <v>Education Centre</v>
      </c>
      <c r="E449" s="27" t="str">
        <f>DB_INFO!E449</f>
        <v>No</v>
      </c>
      <c r="F449" s="28" t="str">
        <f>DB_INFO!F449</f>
        <v>100-1000</v>
      </c>
      <c r="G449" s="28" t="str">
        <f>DB_INFO!G449</f>
        <v>1000-5000</v>
      </c>
      <c r="H449" s="28" t="str">
        <f>DB_INFO!H449</f>
        <v>No</v>
      </c>
      <c r="I449" s="28" t="str">
        <f>DB_INFO!I449</f>
        <v>No</v>
      </c>
      <c r="J449" s="27" t="str">
        <f>DB_RHC_KNOWN!J449</f>
        <v>Yes</v>
      </c>
      <c r="K449" s="33">
        <v>1</v>
      </c>
      <c r="L449" s="48"/>
      <c r="M449" s="48">
        <v>1</v>
      </c>
      <c r="N449" s="48"/>
      <c r="O449" s="48"/>
      <c r="P449" s="92"/>
      <c r="Q449" s="34">
        <v>1</v>
      </c>
      <c r="R449" s="48"/>
      <c r="S449" s="48">
        <v>1</v>
      </c>
      <c r="T449" s="48"/>
      <c r="U449" s="48"/>
      <c r="V449" s="49"/>
      <c r="W449" s="3">
        <f t="shared" si="12"/>
        <v>2</v>
      </c>
      <c r="X449" s="3">
        <f t="shared" si="13"/>
        <v>2</v>
      </c>
    </row>
    <row r="450" spans="1:24" ht="12" customHeight="1">
      <c r="A450" s="26">
        <v>446</v>
      </c>
      <c r="B450" s="27" t="str">
        <f>DB_INFO!B450</f>
        <v>PT</v>
      </c>
      <c r="C450" s="27" t="str">
        <f>DB_INFO!C450</f>
        <v>Private</v>
      </c>
      <c r="D450" s="27" t="str">
        <f>DB_INFO!D450</f>
        <v>Sport Centre</v>
      </c>
      <c r="E450" s="27" t="str">
        <f>DB_INFO!E450</f>
        <v>Yes</v>
      </c>
      <c r="F450" s="28" t="str">
        <f>DB_INFO!F450</f>
        <v>Below 100</v>
      </c>
      <c r="G450" s="28" t="str">
        <f>DB_INFO!G450</f>
        <v>1000-5000</v>
      </c>
      <c r="H450" s="28" t="str">
        <f>DB_INFO!H450</f>
        <v>No</v>
      </c>
      <c r="I450" s="28" t="str">
        <f>DB_INFO!I450</f>
        <v>No</v>
      </c>
      <c r="J450" s="27" t="str">
        <f>DB_RHC_KNOWN!J450</f>
        <v>Yes</v>
      </c>
      <c r="K450" s="33"/>
      <c r="L450" s="48">
        <v>1</v>
      </c>
      <c r="M450" s="48">
        <v>1</v>
      </c>
      <c r="N450" s="48"/>
      <c r="O450" s="48"/>
      <c r="P450" s="92"/>
      <c r="Q450" s="34">
        <v>1</v>
      </c>
      <c r="R450" s="48"/>
      <c r="S450" s="48"/>
      <c r="T450" s="48"/>
      <c r="U450" s="48"/>
      <c r="V450" s="49"/>
      <c r="W450" s="3">
        <f t="shared" si="12"/>
        <v>2</v>
      </c>
      <c r="X450" s="3">
        <f t="shared" si="13"/>
        <v>1</v>
      </c>
    </row>
    <row r="451" spans="1:24" ht="12" customHeight="1">
      <c r="A451" s="26">
        <v>447</v>
      </c>
      <c r="B451" s="27" t="str">
        <f>DB_INFO!B451</f>
        <v>PT</v>
      </c>
      <c r="C451" s="27" t="str">
        <f>DB_INFO!C451</f>
        <v>Private</v>
      </c>
      <c r="D451" s="27" t="str">
        <f>DB_INFO!D451</f>
        <v>Office</v>
      </c>
      <c r="E451" s="27" t="str">
        <f>DB_INFO!E451</f>
        <v>No</v>
      </c>
      <c r="F451" s="28" t="str">
        <f>DB_INFO!F451</f>
        <v>Below 100</v>
      </c>
      <c r="G451" s="28" t="str">
        <f>DB_INFO!G451</f>
        <v>Below 1000</v>
      </c>
      <c r="H451" s="28" t="str">
        <f>DB_INFO!H451</f>
        <v>No</v>
      </c>
      <c r="I451" s="28" t="str">
        <f>DB_INFO!I451</f>
        <v>No</v>
      </c>
      <c r="J451" s="27" t="str">
        <f>DB_RHC_KNOWN!J451</f>
        <v>Yes</v>
      </c>
      <c r="K451" s="33">
        <v>1</v>
      </c>
      <c r="L451" s="48"/>
      <c r="M451" s="48"/>
      <c r="N451" s="48"/>
      <c r="O451" s="48"/>
      <c r="P451" s="92"/>
      <c r="Q451" s="34"/>
      <c r="R451" s="48"/>
      <c r="S451" s="48"/>
      <c r="T451" s="48"/>
      <c r="U451" s="48"/>
      <c r="V451" s="49">
        <v>1</v>
      </c>
      <c r="W451" s="3">
        <f t="shared" si="12"/>
        <v>1</v>
      </c>
      <c r="X451" s="3">
        <f t="shared" si="13"/>
        <v>0</v>
      </c>
    </row>
    <row r="452" spans="1:24" ht="12" customHeight="1">
      <c r="A452" s="26">
        <v>448</v>
      </c>
      <c r="B452" s="27" t="str">
        <f>DB_INFO!B452</f>
        <v>PT</v>
      </c>
      <c r="C452" s="27" t="str">
        <f>DB_INFO!C452</f>
        <v>Public</v>
      </c>
      <c r="D452" s="27" t="str">
        <f>DB_INFO!D452</f>
        <v>Office</v>
      </c>
      <c r="E452" s="27" t="str">
        <f>DB_INFO!E452</f>
        <v>No</v>
      </c>
      <c r="F452" s="28" t="str">
        <f>DB_INFO!F452</f>
        <v>Below 100</v>
      </c>
      <c r="G452" s="28" t="str">
        <f>DB_INFO!G452</f>
        <v>Below 1000</v>
      </c>
      <c r="H452" s="28" t="str">
        <f>DB_INFO!H452</f>
        <v>No</v>
      </c>
      <c r="I452" s="28" t="str">
        <f>DB_INFO!I452</f>
        <v>No</v>
      </c>
      <c r="J452" s="27" t="str">
        <f>DB_RHC_KNOWN!J452</f>
        <v>Yes</v>
      </c>
      <c r="K452" s="33"/>
      <c r="L452" s="48"/>
      <c r="M452" s="48">
        <v>1</v>
      </c>
      <c r="N452" s="48"/>
      <c r="O452" s="48"/>
      <c r="P452" s="92"/>
      <c r="Q452" s="34">
        <v>1</v>
      </c>
      <c r="R452" s="48"/>
      <c r="S452" s="48">
        <v>1</v>
      </c>
      <c r="T452" s="48"/>
      <c r="U452" s="48"/>
      <c r="V452" s="49"/>
      <c r="W452" s="3">
        <f t="shared" si="12"/>
        <v>1</v>
      </c>
      <c r="X452" s="3">
        <f t="shared" si="13"/>
        <v>2</v>
      </c>
    </row>
    <row r="453" spans="1:24" ht="12" customHeight="1">
      <c r="A453" s="26">
        <v>449</v>
      </c>
      <c r="B453" s="27" t="str">
        <f>DB_INFO!B453</f>
        <v>PT</v>
      </c>
      <c r="C453" s="27" t="str">
        <f>DB_INFO!C453</f>
        <v>Public</v>
      </c>
      <c r="D453" s="27" t="str">
        <f>DB_INFO!D453</f>
        <v>Office</v>
      </c>
      <c r="E453" s="27" t="str">
        <f>DB_INFO!E453</f>
        <v>No</v>
      </c>
      <c r="F453" s="28" t="str">
        <f>DB_INFO!F453</f>
        <v>Below 100</v>
      </c>
      <c r="G453" s="28" t="str">
        <f>DB_INFO!G453</f>
        <v>Below 1000</v>
      </c>
      <c r="H453" s="28" t="str">
        <f>DB_INFO!H453</f>
        <v>No</v>
      </c>
      <c r="I453" s="28" t="str">
        <f>DB_INFO!I453</f>
        <v>No</v>
      </c>
      <c r="J453" s="27" t="str">
        <f>DB_RHC_KNOWN!J453</f>
        <v>Yes</v>
      </c>
      <c r="K453" s="33">
        <v>1</v>
      </c>
      <c r="L453" s="48"/>
      <c r="M453" s="48"/>
      <c r="N453" s="48"/>
      <c r="O453" s="48"/>
      <c r="P453" s="92"/>
      <c r="Q453" s="34">
        <v>1</v>
      </c>
      <c r="R453" s="48"/>
      <c r="S453" s="48"/>
      <c r="T453" s="48"/>
      <c r="U453" s="48"/>
      <c r="V453" s="49"/>
      <c r="W453" s="3">
        <f t="shared" si="12"/>
        <v>1</v>
      </c>
      <c r="X453" s="3">
        <f t="shared" si="13"/>
        <v>1</v>
      </c>
    </row>
    <row r="454" spans="1:24" ht="12" customHeight="1">
      <c r="A454" s="26">
        <v>450</v>
      </c>
      <c r="B454" s="27" t="str">
        <f>DB_INFO!B454</f>
        <v>PT</v>
      </c>
      <c r="C454" s="27" t="str">
        <f>DB_INFO!C454</f>
        <v>Private</v>
      </c>
      <c r="D454" s="27" t="str">
        <f>DB_INFO!D454</f>
        <v>Commerce</v>
      </c>
      <c r="E454" s="27" t="str">
        <f>DB_INFO!E454</f>
        <v>No</v>
      </c>
      <c r="F454" s="28" t="str">
        <f>DB_INFO!F454</f>
        <v>Below 100</v>
      </c>
      <c r="G454" s="28" t="str">
        <f>DB_INFO!G454</f>
        <v>Below 1000</v>
      </c>
      <c r="H454" s="28" t="str">
        <f>DB_INFO!H454</f>
        <v>Yes</v>
      </c>
      <c r="I454" s="28" t="str">
        <f>DB_INFO!I454</f>
        <v>No</v>
      </c>
      <c r="J454" s="27" t="str">
        <f>DB_RHC_KNOWN!J454</f>
        <v>Yes</v>
      </c>
      <c r="K454" s="33"/>
      <c r="L454" s="48"/>
      <c r="M454" s="48">
        <v>1</v>
      </c>
      <c r="N454" s="48"/>
      <c r="O454" s="48"/>
      <c r="P454" s="92"/>
      <c r="Q454" s="34"/>
      <c r="R454" s="48"/>
      <c r="S454" s="48">
        <v>1</v>
      </c>
      <c r="T454" s="48"/>
      <c r="U454" s="48"/>
      <c r="V454" s="49"/>
      <c r="W454" s="3">
        <f t="shared" ref="W454:W517" si="14">SUM(K454:O454)</f>
        <v>1</v>
      </c>
      <c r="X454" s="3">
        <f t="shared" ref="X454:X517" si="15">SUM(Q454:U454)</f>
        <v>1</v>
      </c>
    </row>
    <row r="455" spans="1:24" ht="12" customHeight="1">
      <c r="A455" s="26">
        <v>451</v>
      </c>
      <c r="B455" s="27" t="str">
        <f>DB_INFO!B455</f>
        <v>PT</v>
      </c>
      <c r="C455" s="27" t="str">
        <f>DB_INFO!C455</f>
        <v>Private</v>
      </c>
      <c r="D455" s="27" t="str">
        <f>DB_INFO!D455</f>
        <v>Hotel</v>
      </c>
      <c r="E455" s="27" t="str">
        <f>DB_INFO!E455</f>
        <v>Yes</v>
      </c>
      <c r="F455" s="28" t="str">
        <f>DB_INFO!F455</f>
        <v>Below 100</v>
      </c>
      <c r="G455" s="28" t="str">
        <f>DB_INFO!G455</f>
        <v>1000-5000</v>
      </c>
      <c r="H455" s="28" t="str">
        <f>DB_INFO!H455</f>
        <v>No</v>
      </c>
      <c r="I455" s="28" t="str">
        <f>DB_INFO!I455</f>
        <v>No</v>
      </c>
      <c r="J455" s="27" t="str">
        <f>DB_RHC_KNOWN!J455</f>
        <v>Yes</v>
      </c>
      <c r="K455" s="33"/>
      <c r="L455" s="48"/>
      <c r="M455" s="48">
        <v>1</v>
      </c>
      <c r="N455" s="48"/>
      <c r="O455" s="48"/>
      <c r="P455" s="92"/>
      <c r="Q455" s="34"/>
      <c r="R455" s="48"/>
      <c r="S455" s="48">
        <v>1</v>
      </c>
      <c r="T455" s="48"/>
      <c r="U455" s="48"/>
      <c r="V455" s="49"/>
      <c r="W455" s="3">
        <f t="shared" si="14"/>
        <v>1</v>
      </c>
      <c r="X455" s="3">
        <f t="shared" si="15"/>
        <v>1</v>
      </c>
    </row>
    <row r="456" spans="1:24" ht="12" customHeight="1">
      <c r="A456" s="26">
        <v>452</v>
      </c>
      <c r="B456" s="27" t="str">
        <f>DB_INFO!B456</f>
        <v>PT</v>
      </c>
      <c r="C456" s="27" t="str">
        <f>DB_INFO!C456</f>
        <v>Private</v>
      </c>
      <c r="D456" s="27" t="str">
        <f>DB_INFO!D456</f>
        <v>Hotel</v>
      </c>
      <c r="E456" s="27" t="str">
        <f>DB_INFO!E456</f>
        <v>Yes</v>
      </c>
      <c r="F456" s="28" t="str">
        <f>DB_INFO!F456</f>
        <v>Below 100</v>
      </c>
      <c r="G456" s="28" t="str">
        <f>DB_INFO!G456</f>
        <v>Above 5000</v>
      </c>
      <c r="H456" s="28" t="str">
        <f>DB_INFO!H456</f>
        <v>No</v>
      </c>
      <c r="I456" s="28" t="str">
        <f>DB_INFO!I456</f>
        <v>No</v>
      </c>
      <c r="J456" s="27" t="str">
        <f>DB_RHC_KNOWN!J456</f>
        <v>Yes</v>
      </c>
      <c r="K456" s="33">
        <v>1</v>
      </c>
      <c r="L456" s="48"/>
      <c r="M456" s="48"/>
      <c r="N456" s="48"/>
      <c r="O456" s="48"/>
      <c r="P456" s="92"/>
      <c r="Q456" s="34">
        <v>1</v>
      </c>
      <c r="R456" s="48"/>
      <c r="S456" s="48">
        <v>1</v>
      </c>
      <c r="T456" s="48"/>
      <c r="U456" s="48"/>
      <c r="V456" s="49"/>
      <c r="W456" s="3">
        <f t="shared" si="14"/>
        <v>1</v>
      </c>
      <c r="X456" s="3">
        <f t="shared" si="15"/>
        <v>2</v>
      </c>
    </row>
    <row r="457" spans="1:24" ht="12" customHeight="1">
      <c r="A457" s="26">
        <v>453</v>
      </c>
      <c r="B457" s="27" t="str">
        <f>DB_INFO!B457</f>
        <v>PT</v>
      </c>
      <c r="C457" s="27" t="str">
        <f>DB_INFO!C457</f>
        <v>Private</v>
      </c>
      <c r="D457" s="27" t="str">
        <f>DB_INFO!D457</f>
        <v>Hotel</v>
      </c>
      <c r="E457" s="27" t="str">
        <f>DB_INFO!E457</f>
        <v>Yes</v>
      </c>
      <c r="F457" s="28" t="str">
        <f>DB_INFO!F457</f>
        <v>Below 100</v>
      </c>
      <c r="G457" s="28" t="str">
        <f>DB_INFO!G457</f>
        <v>1000-5000</v>
      </c>
      <c r="H457" s="28" t="str">
        <f>DB_INFO!H457</f>
        <v>Yes</v>
      </c>
      <c r="I457" s="28" t="str">
        <f>DB_INFO!I457</f>
        <v>No</v>
      </c>
      <c r="J457" s="27" t="str">
        <f>DB_RHC_KNOWN!J457</f>
        <v>Yes</v>
      </c>
      <c r="K457" s="33">
        <v>1</v>
      </c>
      <c r="L457" s="48"/>
      <c r="M457" s="48"/>
      <c r="N457" s="48"/>
      <c r="O457" s="48"/>
      <c r="P457" s="92"/>
      <c r="Q457" s="34">
        <v>1</v>
      </c>
      <c r="R457" s="48"/>
      <c r="S457" s="48"/>
      <c r="T457" s="48"/>
      <c r="U457" s="48"/>
      <c r="V457" s="49"/>
      <c r="W457" s="3">
        <f t="shared" si="14"/>
        <v>1</v>
      </c>
      <c r="X457" s="3">
        <f t="shared" si="15"/>
        <v>1</v>
      </c>
    </row>
    <row r="458" spans="1:24" ht="12" customHeight="1">
      <c r="A458" s="26">
        <v>454</v>
      </c>
      <c r="B458" s="27" t="str">
        <f>DB_INFO!B458</f>
        <v>PT</v>
      </c>
      <c r="C458" s="27" t="str">
        <f>DB_INFO!C458</f>
        <v>Public</v>
      </c>
      <c r="D458" s="27" t="str">
        <f>DB_INFO!D458</f>
        <v>Education Centre</v>
      </c>
      <c r="E458" s="27" t="str">
        <f>DB_INFO!E458</f>
        <v>Yes</v>
      </c>
      <c r="F458" s="28" t="str">
        <f>DB_INFO!F458</f>
        <v>100-1000</v>
      </c>
      <c r="G458" s="28" t="str">
        <f>DB_INFO!G458</f>
        <v>1000-5000</v>
      </c>
      <c r="H458" s="28" t="str">
        <f>DB_INFO!H458</f>
        <v>Yes</v>
      </c>
      <c r="I458" s="28" t="str">
        <f>DB_INFO!I458</f>
        <v>No</v>
      </c>
      <c r="J458" s="27" t="str">
        <f>DB_RHC_KNOWN!J458</f>
        <v>Yes</v>
      </c>
      <c r="K458" s="33"/>
      <c r="L458" s="48"/>
      <c r="M458" s="48"/>
      <c r="N458" s="48"/>
      <c r="O458" s="48"/>
      <c r="P458" s="92">
        <v>1</v>
      </c>
      <c r="Q458" s="34"/>
      <c r="R458" s="48"/>
      <c r="S458" s="48"/>
      <c r="T458" s="48"/>
      <c r="U458" s="48"/>
      <c r="V458" s="49">
        <v>1</v>
      </c>
      <c r="W458" s="3">
        <f t="shared" si="14"/>
        <v>0</v>
      </c>
      <c r="X458" s="3">
        <f t="shared" si="15"/>
        <v>0</v>
      </c>
    </row>
    <row r="459" spans="1:24" ht="12" customHeight="1">
      <c r="A459" s="26">
        <v>455</v>
      </c>
      <c r="B459" s="27" t="str">
        <f>DB_INFO!B459</f>
        <v>PT</v>
      </c>
      <c r="C459" s="27" t="str">
        <f>DB_INFO!C459</f>
        <v>Private</v>
      </c>
      <c r="D459" s="27" t="str">
        <f>DB_INFO!D459</f>
        <v>Education Centre</v>
      </c>
      <c r="E459" s="27" t="str">
        <f>DB_INFO!E459</f>
        <v>No</v>
      </c>
      <c r="F459" s="28" t="str">
        <f>DB_INFO!F459</f>
        <v>100-1000</v>
      </c>
      <c r="G459" s="28" t="str">
        <f>DB_INFO!G459</f>
        <v>Below 1000</v>
      </c>
      <c r="H459" s="28" t="str">
        <f>DB_INFO!H459</f>
        <v>No</v>
      </c>
      <c r="I459" s="28" t="str">
        <f>DB_INFO!I459</f>
        <v>No</v>
      </c>
      <c r="J459" s="27" t="str">
        <f>DB_RHC_KNOWN!J459</f>
        <v>Yes</v>
      </c>
      <c r="K459" s="33"/>
      <c r="L459" s="48"/>
      <c r="M459" s="48"/>
      <c r="N459" s="48"/>
      <c r="O459" s="48"/>
      <c r="P459" s="92">
        <v>1</v>
      </c>
      <c r="Q459" s="34"/>
      <c r="R459" s="48"/>
      <c r="S459" s="48"/>
      <c r="T459" s="48"/>
      <c r="U459" s="48"/>
      <c r="V459" s="49">
        <v>1</v>
      </c>
      <c r="W459" s="3">
        <f t="shared" si="14"/>
        <v>0</v>
      </c>
      <c r="X459" s="3">
        <f t="shared" si="15"/>
        <v>0</v>
      </c>
    </row>
    <row r="460" spans="1:24" ht="12" customHeight="1">
      <c r="A460" s="26">
        <v>456</v>
      </c>
      <c r="B460" s="27" t="str">
        <f>DB_INFO!B460</f>
        <v>PT</v>
      </c>
      <c r="C460" s="27" t="str">
        <f>DB_INFO!C460</f>
        <v>Private</v>
      </c>
      <c r="D460" s="27" t="str">
        <f>DB_INFO!D460</f>
        <v>Office</v>
      </c>
      <c r="E460" s="27" t="str">
        <f>DB_INFO!E460</f>
        <v>No</v>
      </c>
      <c r="F460" s="28" t="str">
        <f>DB_INFO!F460</f>
        <v>Below 100</v>
      </c>
      <c r="G460" s="28" t="str">
        <f>DB_INFO!G460</f>
        <v>Below 1000</v>
      </c>
      <c r="H460" s="28" t="str">
        <f>DB_INFO!H460</f>
        <v>Yes</v>
      </c>
      <c r="I460" s="28" t="str">
        <f>DB_INFO!I460</f>
        <v>Yes</v>
      </c>
      <c r="J460" s="27" t="str">
        <f>DB_RHC_KNOWN!J460</f>
        <v>Yes</v>
      </c>
      <c r="K460" s="33"/>
      <c r="L460" s="48"/>
      <c r="M460" s="48"/>
      <c r="N460" s="48"/>
      <c r="O460" s="48"/>
      <c r="P460" s="92">
        <v>1</v>
      </c>
      <c r="Q460" s="34"/>
      <c r="R460" s="48"/>
      <c r="S460" s="48"/>
      <c r="T460" s="48"/>
      <c r="U460" s="48"/>
      <c r="V460" s="49">
        <v>1</v>
      </c>
      <c r="W460" s="3">
        <f t="shared" si="14"/>
        <v>0</v>
      </c>
      <c r="X460" s="3">
        <f t="shared" si="15"/>
        <v>0</v>
      </c>
    </row>
    <row r="461" spans="1:24" ht="12" customHeight="1">
      <c r="A461" s="26">
        <v>457</v>
      </c>
      <c r="B461" s="27" t="str">
        <f>DB_INFO!B461</f>
        <v>PT</v>
      </c>
      <c r="C461" s="27" t="str">
        <f>DB_INFO!C461</f>
        <v>Private</v>
      </c>
      <c r="D461" s="27" t="str">
        <f>DB_INFO!D461</f>
        <v>Office</v>
      </c>
      <c r="E461" s="27" t="str">
        <f>DB_INFO!E461</f>
        <v>No</v>
      </c>
      <c r="F461" s="28" t="str">
        <f>DB_INFO!F461</f>
        <v>Below 100</v>
      </c>
      <c r="G461" s="28" t="str">
        <f>DB_INFO!G461</f>
        <v>DK/DA</v>
      </c>
      <c r="H461" s="28" t="str">
        <f>DB_INFO!H461</f>
        <v>No</v>
      </c>
      <c r="I461" s="28" t="str">
        <f>DB_INFO!I461</f>
        <v>No</v>
      </c>
      <c r="J461" s="27" t="str">
        <f>DB_RHC_KNOWN!J461</f>
        <v>Yes</v>
      </c>
      <c r="K461" s="33"/>
      <c r="L461" s="48"/>
      <c r="M461" s="48"/>
      <c r="N461" s="48"/>
      <c r="O461" s="48"/>
      <c r="P461" s="92">
        <v>1</v>
      </c>
      <c r="Q461" s="34"/>
      <c r="R461" s="48"/>
      <c r="S461" s="48"/>
      <c r="T461" s="48"/>
      <c r="U461" s="48"/>
      <c r="V461" s="49">
        <v>1</v>
      </c>
      <c r="W461" s="3">
        <f t="shared" si="14"/>
        <v>0</v>
      </c>
      <c r="X461" s="3">
        <f t="shared" si="15"/>
        <v>0</v>
      </c>
    </row>
    <row r="462" spans="1:24" ht="12" customHeight="1">
      <c r="A462" s="26">
        <v>458</v>
      </c>
      <c r="B462" s="27" t="str">
        <f>DB_INFO!B462</f>
        <v>PT</v>
      </c>
      <c r="C462" s="27" t="str">
        <f>DB_INFO!C462</f>
        <v>Public</v>
      </c>
      <c r="D462" s="27" t="str">
        <f>DB_INFO!D462</f>
        <v>Office</v>
      </c>
      <c r="E462" s="27" t="str">
        <f>DB_INFO!E462</f>
        <v>No</v>
      </c>
      <c r="F462" s="28" t="str">
        <f>DB_INFO!F462</f>
        <v>Below 100</v>
      </c>
      <c r="G462" s="28" t="str">
        <f>DB_INFO!G462</f>
        <v>Below 1000</v>
      </c>
      <c r="H462" s="28" t="str">
        <f>DB_INFO!H462</f>
        <v>No</v>
      </c>
      <c r="I462" s="28" t="str">
        <f>DB_INFO!I462</f>
        <v>No</v>
      </c>
      <c r="J462" s="27" t="str">
        <f>DB_RHC_KNOWN!J462</f>
        <v>Yes</v>
      </c>
      <c r="K462" s="33"/>
      <c r="L462" s="48"/>
      <c r="M462" s="48"/>
      <c r="N462" s="48"/>
      <c r="O462" s="48"/>
      <c r="P462" s="92">
        <v>1</v>
      </c>
      <c r="Q462" s="34"/>
      <c r="R462" s="48"/>
      <c r="S462" s="48"/>
      <c r="T462" s="48"/>
      <c r="U462" s="48"/>
      <c r="V462" s="49">
        <v>1</v>
      </c>
      <c r="W462" s="3">
        <f t="shared" si="14"/>
        <v>0</v>
      </c>
      <c r="X462" s="3">
        <f t="shared" si="15"/>
        <v>0</v>
      </c>
    </row>
    <row r="463" spans="1:24" ht="12" customHeight="1">
      <c r="A463" s="26">
        <v>459</v>
      </c>
      <c r="B463" s="27" t="str">
        <f>DB_INFO!B463</f>
        <v>PT</v>
      </c>
      <c r="C463" s="27" t="str">
        <f>DB_INFO!C463</f>
        <v>Public</v>
      </c>
      <c r="D463" s="27" t="str">
        <f>DB_INFO!D463</f>
        <v>Office</v>
      </c>
      <c r="E463" s="27" t="str">
        <f>DB_INFO!E463</f>
        <v>No</v>
      </c>
      <c r="F463" s="28" t="str">
        <f>DB_INFO!F463</f>
        <v>Below 100</v>
      </c>
      <c r="G463" s="28" t="str">
        <f>DB_INFO!G463</f>
        <v>Below 1000</v>
      </c>
      <c r="H463" s="28" t="str">
        <f>DB_INFO!H463</f>
        <v>No</v>
      </c>
      <c r="I463" s="28" t="str">
        <f>DB_INFO!I463</f>
        <v>No</v>
      </c>
      <c r="J463" s="27" t="str">
        <f>DB_RHC_KNOWN!J463</f>
        <v>Yes</v>
      </c>
      <c r="K463" s="33"/>
      <c r="L463" s="48"/>
      <c r="M463" s="48"/>
      <c r="N463" s="48"/>
      <c r="O463" s="48"/>
      <c r="P463" s="92">
        <v>1</v>
      </c>
      <c r="Q463" s="34"/>
      <c r="R463" s="48"/>
      <c r="S463" s="48"/>
      <c r="T463" s="48"/>
      <c r="U463" s="48"/>
      <c r="V463" s="49">
        <v>1</v>
      </c>
      <c r="W463" s="3">
        <f t="shared" si="14"/>
        <v>0</v>
      </c>
      <c r="X463" s="3">
        <f t="shared" si="15"/>
        <v>0</v>
      </c>
    </row>
    <row r="464" spans="1:24" ht="12" customHeight="1">
      <c r="A464" s="26">
        <v>460</v>
      </c>
      <c r="B464" s="27" t="str">
        <f>DB_INFO!B464</f>
        <v>PT</v>
      </c>
      <c r="C464" s="27" t="str">
        <f>DB_INFO!C464</f>
        <v>Public</v>
      </c>
      <c r="D464" s="27" t="str">
        <f>DB_INFO!D464</f>
        <v>Office</v>
      </c>
      <c r="E464" s="27" t="str">
        <f>DB_INFO!E464</f>
        <v>No</v>
      </c>
      <c r="F464" s="28" t="str">
        <f>DB_INFO!F464</f>
        <v>Below 100</v>
      </c>
      <c r="G464" s="28" t="str">
        <f>DB_INFO!G464</f>
        <v>Below 1000</v>
      </c>
      <c r="H464" s="28" t="str">
        <f>DB_INFO!H464</f>
        <v>No</v>
      </c>
      <c r="I464" s="28" t="str">
        <f>DB_INFO!I464</f>
        <v>No</v>
      </c>
      <c r="J464" s="27" t="str">
        <f>DB_RHC_KNOWN!J464</f>
        <v>Yes</v>
      </c>
      <c r="K464" s="33"/>
      <c r="L464" s="48"/>
      <c r="M464" s="48"/>
      <c r="N464" s="48"/>
      <c r="O464" s="48"/>
      <c r="P464" s="92">
        <v>1</v>
      </c>
      <c r="Q464" s="34">
        <v>1</v>
      </c>
      <c r="R464" s="48"/>
      <c r="S464" s="48">
        <v>1</v>
      </c>
      <c r="T464" s="48"/>
      <c r="U464" s="48"/>
      <c r="V464" s="49"/>
      <c r="W464" s="3">
        <f t="shared" si="14"/>
        <v>0</v>
      </c>
      <c r="X464" s="3">
        <f t="shared" si="15"/>
        <v>2</v>
      </c>
    </row>
    <row r="465" spans="1:24" ht="12" customHeight="1">
      <c r="A465" s="26">
        <v>461</v>
      </c>
      <c r="B465" s="27" t="str">
        <f>DB_INFO!B465</f>
        <v>PT</v>
      </c>
      <c r="C465" s="27" t="str">
        <f>DB_INFO!C465</f>
        <v>Public</v>
      </c>
      <c r="D465" s="27" t="str">
        <f>DB_INFO!D465</f>
        <v>Office</v>
      </c>
      <c r="E465" s="27" t="str">
        <f>DB_INFO!E465</f>
        <v>No</v>
      </c>
      <c r="F465" s="28" t="str">
        <f>DB_INFO!F465</f>
        <v>Below 100</v>
      </c>
      <c r="G465" s="28" t="str">
        <f>DB_INFO!G465</f>
        <v>Below 1000</v>
      </c>
      <c r="H465" s="28" t="str">
        <f>DB_INFO!H465</f>
        <v>No</v>
      </c>
      <c r="I465" s="28" t="str">
        <f>DB_INFO!I465</f>
        <v>Yes</v>
      </c>
      <c r="J465" s="27" t="str">
        <f>DB_RHC_KNOWN!J465</f>
        <v>Yes</v>
      </c>
      <c r="K465" s="33">
        <v>1</v>
      </c>
      <c r="L465" s="48"/>
      <c r="M465" s="48"/>
      <c r="N465" s="48"/>
      <c r="O465" s="48"/>
      <c r="P465" s="92"/>
      <c r="Q465" s="34">
        <v>1</v>
      </c>
      <c r="R465" s="48"/>
      <c r="S465" s="48">
        <v>1</v>
      </c>
      <c r="T465" s="48"/>
      <c r="U465" s="48"/>
      <c r="V465" s="49"/>
      <c r="W465" s="3">
        <f t="shared" si="14"/>
        <v>1</v>
      </c>
      <c r="X465" s="3">
        <f t="shared" si="15"/>
        <v>2</v>
      </c>
    </row>
    <row r="466" spans="1:24" ht="12" customHeight="1">
      <c r="A466" s="26">
        <v>462</v>
      </c>
      <c r="B466" s="27" t="str">
        <f>DB_INFO!B466</f>
        <v>PT</v>
      </c>
      <c r="C466" s="27" t="str">
        <f>DB_INFO!C466</f>
        <v>Private</v>
      </c>
      <c r="D466" s="27" t="str">
        <f>DB_INFO!D466</f>
        <v>Commerce</v>
      </c>
      <c r="E466" s="27" t="str">
        <f>DB_INFO!E466</f>
        <v>No</v>
      </c>
      <c r="F466" s="28" t="str">
        <f>DB_INFO!F466</f>
        <v>Below 100</v>
      </c>
      <c r="G466" s="28" t="str">
        <f>DB_INFO!G466</f>
        <v>1000-5000</v>
      </c>
      <c r="H466" s="28" t="str">
        <f>DB_INFO!H466</f>
        <v>Yes</v>
      </c>
      <c r="I466" s="28" t="str">
        <f>DB_INFO!I466</f>
        <v>No</v>
      </c>
      <c r="J466" s="27" t="str">
        <f>DB_RHC_KNOWN!J466</f>
        <v>Yes</v>
      </c>
      <c r="K466" s="33">
        <v>1</v>
      </c>
      <c r="L466" s="48"/>
      <c r="M466" s="48"/>
      <c r="N466" s="48"/>
      <c r="O466" s="48"/>
      <c r="P466" s="92"/>
      <c r="Q466" s="34"/>
      <c r="R466" s="48"/>
      <c r="S466" s="48"/>
      <c r="T466" s="48"/>
      <c r="U466" s="48"/>
      <c r="V466" s="49">
        <v>1</v>
      </c>
      <c r="W466" s="3">
        <f t="shared" si="14"/>
        <v>1</v>
      </c>
      <c r="X466" s="3">
        <f t="shared" si="15"/>
        <v>0</v>
      </c>
    </row>
    <row r="467" spans="1:24" ht="12" customHeight="1">
      <c r="A467" s="26">
        <v>463</v>
      </c>
      <c r="B467" s="27" t="str">
        <f>DB_INFO!B467</f>
        <v>PT</v>
      </c>
      <c r="C467" s="27" t="str">
        <f>DB_INFO!C467</f>
        <v>Public</v>
      </c>
      <c r="D467" s="27" t="str">
        <f>DB_INFO!D467</f>
        <v>Health Centre</v>
      </c>
      <c r="E467" s="27" t="str">
        <f>DB_INFO!E467</f>
        <v>No</v>
      </c>
      <c r="F467" s="28" t="str">
        <f>DB_INFO!F467</f>
        <v>Below 100</v>
      </c>
      <c r="G467" s="28" t="str">
        <f>DB_INFO!G467</f>
        <v>1000-5000</v>
      </c>
      <c r="H467" s="28" t="str">
        <f>DB_INFO!H467</f>
        <v>Yes</v>
      </c>
      <c r="I467" s="28" t="str">
        <f>DB_INFO!I467</f>
        <v>No</v>
      </c>
      <c r="J467" s="27" t="str">
        <f>DB_RHC_KNOWN!J467</f>
        <v>Yes</v>
      </c>
      <c r="K467" s="33"/>
      <c r="L467" s="48"/>
      <c r="M467" s="48"/>
      <c r="N467" s="48"/>
      <c r="O467" s="48"/>
      <c r="P467" s="92">
        <v>1</v>
      </c>
      <c r="Q467" s="34"/>
      <c r="R467" s="48"/>
      <c r="S467" s="48">
        <v>1</v>
      </c>
      <c r="T467" s="48"/>
      <c r="U467" s="48"/>
      <c r="V467" s="49"/>
      <c r="W467" s="3">
        <f t="shared" si="14"/>
        <v>0</v>
      </c>
      <c r="X467" s="3">
        <f t="shared" si="15"/>
        <v>1</v>
      </c>
    </row>
    <row r="468" spans="1:24" ht="12" customHeight="1">
      <c r="A468" s="26">
        <v>464</v>
      </c>
      <c r="B468" s="27" t="str">
        <f>DB_INFO!B468</f>
        <v>PT</v>
      </c>
      <c r="C468" s="27" t="str">
        <f>DB_INFO!C468</f>
        <v>Public</v>
      </c>
      <c r="D468" s="27" t="str">
        <f>DB_INFO!D468</f>
        <v>Health Centre</v>
      </c>
      <c r="E468" s="27" t="str">
        <f>DB_INFO!E468</f>
        <v>No</v>
      </c>
      <c r="F468" s="28" t="str">
        <f>DB_INFO!F468</f>
        <v>Below 100</v>
      </c>
      <c r="G468" s="28" t="str">
        <f>DB_INFO!G468</f>
        <v>1000-5000</v>
      </c>
      <c r="H468" s="28" t="str">
        <f>DB_INFO!H468</f>
        <v>No</v>
      </c>
      <c r="I468" s="28" t="str">
        <f>DB_INFO!I468</f>
        <v>No</v>
      </c>
      <c r="J468" s="27" t="str">
        <f>DB_RHC_KNOWN!J468</f>
        <v>Yes</v>
      </c>
      <c r="K468" s="33">
        <v>1</v>
      </c>
      <c r="L468" s="48"/>
      <c r="M468" s="48"/>
      <c r="N468" s="48"/>
      <c r="O468" s="48"/>
      <c r="P468" s="92"/>
      <c r="Q468" s="34"/>
      <c r="R468" s="48"/>
      <c r="S468" s="48"/>
      <c r="T468" s="48"/>
      <c r="U468" s="48"/>
      <c r="V468" s="49">
        <v>1</v>
      </c>
      <c r="W468" s="3">
        <f t="shared" si="14"/>
        <v>1</v>
      </c>
      <c r="X468" s="3">
        <f t="shared" si="15"/>
        <v>0</v>
      </c>
    </row>
    <row r="469" spans="1:24" ht="12" customHeight="1">
      <c r="A469" s="26">
        <v>465</v>
      </c>
      <c r="B469" s="27" t="str">
        <f>DB_INFO!B469</f>
        <v>PT</v>
      </c>
      <c r="C469" s="27" t="str">
        <f>DB_INFO!C469</f>
        <v>Private</v>
      </c>
      <c r="D469" s="27" t="str">
        <f>DB_INFO!D469</f>
        <v>Health Centre</v>
      </c>
      <c r="E469" s="27" t="str">
        <f>DB_INFO!E469</f>
        <v>No</v>
      </c>
      <c r="F469" s="28" t="str">
        <f>DB_INFO!F469</f>
        <v>100-1000</v>
      </c>
      <c r="G469" s="28" t="str">
        <f>DB_INFO!G469</f>
        <v>1000-5000</v>
      </c>
      <c r="H469" s="28" t="str">
        <f>DB_INFO!H469</f>
        <v>Yes</v>
      </c>
      <c r="I469" s="28" t="str">
        <f>DB_INFO!I469</f>
        <v>No</v>
      </c>
      <c r="J469" s="27" t="str">
        <f>DB_RHC_KNOWN!J469</f>
        <v>Yes</v>
      </c>
      <c r="K469" s="33">
        <v>1</v>
      </c>
      <c r="L469" s="48"/>
      <c r="M469" s="48"/>
      <c r="N469" s="48"/>
      <c r="O469" s="48"/>
      <c r="P469" s="92"/>
      <c r="Q469" s="34"/>
      <c r="R469" s="48"/>
      <c r="S469" s="48"/>
      <c r="T469" s="48"/>
      <c r="U469" s="48"/>
      <c r="V469" s="49">
        <v>1</v>
      </c>
      <c r="W469" s="3">
        <f t="shared" si="14"/>
        <v>1</v>
      </c>
      <c r="X469" s="3">
        <f t="shared" si="15"/>
        <v>0</v>
      </c>
    </row>
    <row r="470" spans="1:24" ht="12" customHeight="1">
      <c r="A470" s="26">
        <v>466</v>
      </c>
      <c r="B470" s="27" t="str">
        <f>DB_INFO!B470</f>
        <v>PT</v>
      </c>
      <c r="C470" s="27" t="str">
        <f>DB_INFO!C470</f>
        <v>Private</v>
      </c>
      <c r="D470" s="27" t="str">
        <f>DB_INFO!D470</f>
        <v>Hotel</v>
      </c>
      <c r="E470" s="27" t="str">
        <f>DB_INFO!E470</f>
        <v>Yes</v>
      </c>
      <c r="F470" s="28" t="str">
        <f>DB_INFO!F470</f>
        <v>Below 100</v>
      </c>
      <c r="G470" s="28" t="str">
        <f>DB_INFO!G470</f>
        <v>1000-5000</v>
      </c>
      <c r="H470" s="28" t="str">
        <f>DB_INFO!H470</f>
        <v>No</v>
      </c>
      <c r="I470" s="28" t="str">
        <f>DB_INFO!I470</f>
        <v>No</v>
      </c>
      <c r="J470" s="27" t="str">
        <f>DB_RHC_KNOWN!J470</f>
        <v>Yes</v>
      </c>
      <c r="K470" s="33">
        <v>1</v>
      </c>
      <c r="L470" s="48"/>
      <c r="M470" s="48">
        <v>1</v>
      </c>
      <c r="N470" s="48"/>
      <c r="O470" s="48"/>
      <c r="P470" s="92"/>
      <c r="Q470" s="34"/>
      <c r="R470" s="48"/>
      <c r="S470" s="48">
        <v>1</v>
      </c>
      <c r="T470" s="48"/>
      <c r="U470" s="48"/>
      <c r="V470" s="49"/>
      <c r="W470" s="3">
        <f t="shared" si="14"/>
        <v>2</v>
      </c>
      <c r="X470" s="3">
        <f t="shared" si="15"/>
        <v>1</v>
      </c>
    </row>
    <row r="471" spans="1:24" ht="12" customHeight="1">
      <c r="A471" s="26">
        <v>467</v>
      </c>
      <c r="B471" s="27" t="str">
        <f>DB_INFO!B471</f>
        <v>PT</v>
      </c>
      <c r="C471" s="27" t="str">
        <f>DB_INFO!C471</f>
        <v>Private</v>
      </c>
      <c r="D471" s="27" t="str">
        <f>DB_INFO!D471</f>
        <v>Hotel</v>
      </c>
      <c r="E471" s="27" t="str">
        <f>DB_INFO!E471</f>
        <v>Yes</v>
      </c>
      <c r="F471" s="28" t="str">
        <f>DB_INFO!F471</f>
        <v>Below 100</v>
      </c>
      <c r="G471" s="28" t="str">
        <f>DB_INFO!G471</f>
        <v>1000-5000</v>
      </c>
      <c r="H471" s="28" t="str">
        <f>DB_INFO!H471</f>
        <v>No</v>
      </c>
      <c r="I471" s="28" t="str">
        <f>DB_INFO!I471</f>
        <v>Yes</v>
      </c>
      <c r="J471" s="27" t="str">
        <f>DB_RHC_KNOWN!J471</f>
        <v>Yes</v>
      </c>
      <c r="K471" s="33">
        <v>1</v>
      </c>
      <c r="L471" s="48"/>
      <c r="M471" s="48"/>
      <c r="N471" s="48"/>
      <c r="O471" s="48"/>
      <c r="P471" s="92"/>
      <c r="Q471" s="34"/>
      <c r="R471" s="48"/>
      <c r="S471" s="48">
        <v>1</v>
      </c>
      <c r="T471" s="48"/>
      <c r="U471" s="48"/>
      <c r="V471" s="49"/>
      <c r="W471" s="3">
        <f t="shared" si="14"/>
        <v>1</v>
      </c>
      <c r="X471" s="3">
        <f t="shared" si="15"/>
        <v>1</v>
      </c>
    </row>
    <row r="472" spans="1:24" ht="12" customHeight="1">
      <c r="A472" s="26">
        <v>468</v>
      </c>
      <c r="B472" s="27" t="str">
        <f>DB_INFO!B472</f>
        <v>PT</v>
      </c>
      <c r="C472" s="27" t="str">
        <f>DB_INFO!C472</f>
        <v>Private</v>
      </c>
      <c r="D472" s="27" t="str">
        <f>DB_INFO!D472</f>
        <v>Hotel</v>
      </c>
      <c r="E472" s="27" t="str">
        <f>DB_INFO!E472</f>
        <v>Yes</v>
      </c>
      <c r="F472" s="28" t="str">
        <f>DB_INFO!F472</f>
        <v>Below 100</v>
      </c>
      <c r="G472" s="28" t="str">
        <f>DB_INFO!G472</f>
        <v>1000-5000</v>
      </c>
      <c r="H472" s="28" t="str">
        <f>DB_INFO!H472</f>
        <v>No</v>
      </c>
      <c r="I472" s="28" t="str">
        <f>DB_INFO!I472</f>
        <v>No</v>
      </c>
      <c r="J472" s="27" t="str">
        <f>DB_RHC_KNOWN!J472</f>
        <v>Yes</v>
      </c>
      <c r="K472" s="33">
        <v>1</v>
      </c>
      <c r="L472" s="48"/>
      <c r="M472" s="48"/>
      <c r="N472" s="48"/>
      <c r="O472" s="48"/>
      <c r="P472" s="92"/>
      <c r="Q472" s="34">
        <v>1</v>
      </c>
      <c r="R472" s="48"/>
      <c r="S472" s="48"/>
      <c r="T472" s="48"/>
      <c r="U472" s="48"/>
      <c r="V472" s="49"/>
      <c r="W472" s="3">
        <f t="shared" si="14"/>
        <v>1</v>
      </c>
      <c r="X472" s="3">
        <f t="shared" si="15"/>
        <v>1</v>
      </c>
    </row>
    <row r="473" spans="1:24" ht="12" customHeight="1">
      <c r="A473" s="26">
        <v>469</v>
      </c>
      <c r="B473" s="27" t="str">
        <f>DB_INFO!B473</f>
        <v>PT</v>
      </c>
      <c r="C473" s="27" t="str">
        <f>DB_INFO!C473</f>
        <v>Private</v>
      </c>
      <c r="D473" s="27" t="str">
        <f>DB_INFO!D473</f>
        <v>Sport Centre</v>
      </c>
      <c r="E473" s="27" t="str">
        <f>DB_INFO!E473</f>
        <v>Yes</v>
      </c>
      <c r="F473" s="28" t="str">
        <f>DB_INFO!F473</f>
        <v>100-1000</v>
      </c>
      <c r="G473" s="28" t="str">
        <f>DB_INFO!G473</f>
        <v>1000-5000</v>
      </c>
      <c r="H473" s="28" t="str">
        <f>DB_INFO!H473</f>
        <v>No</v>
      </c>
      <c r="I473" s="28" t="str">
        <f>DB_INFO!I473</f>
        <v>Yes</v>
      </c>
      <c r="J473" s="27" t="str">
        <f>DB_RHC_KNOWN!J473</f>
        <v>Yes</v>
      </c>
      <c r="K473" s="33"/>
      <c r="L473" s="48"/>
      <c r="M473" s="48">
        <v>1</v>
      </c>
      <c r="N473" s="48"/>
      <c r="O473" s="48"/>
      <c r="P473" s="92"/>
      <c r="Q473" s="34"/>
      <c r="R473" s="48"/>
      <c r="S473" s="48">
        <v>1</v>
      </c>
      <c r="T473" s="48"/>
      <c r="U473" s="48"/>
      <c r="V473" s="49"/>
      <c r="W473" s="3">
        <f t="shared" si="14"/>
        <v>1</v>
      </c>
      <c r="X473" s="3">
        <f t="shared" si="15"/>
        <v>1</v>
      </c>
    </row>
    <row r="474" spans="1:24" ht="12" customHeight="1">
      <c r="A474" s="26">
        <v>470</v>
      </c>
      <c r="B474" s="27" t="str">
        <f>DB_INFO!B474</f>
        <v>PT</v>
      </c>
      <c r="C474" s="27" t="str">
        <f>DB_INFO!C474</f>
        <v>Public</v>
      </c>
      <c r="D474" s="27" t="str">
        <f>DB_INFO!D474</f>
        <v>Office</v>
      </c>
      <c r="E474" s="27" t="str">
        <f>DB_INFO!E474</f>
        <v>No</v>
      </c>
      <c r="F474" s="28" t="str">
        <f>DB_INFO!F474</f>
        <v>Below 100</v>
      </c>
      <c r="G474" s="28" t="str">
        <f>DB_INFO!G474</f>
        <v>Below 1000</v>
      </c>
      <c r="H474" s="28" t="str">
        <f>DB_INFO!H474</f>
        <v>No</v>
      </c>
      <c r="I474" s="28" t="str">
        <f>DB_INFO!I474</f>
        <v>No</v>
      </c>
      <c r="J474" s="27" t="str">
        <f>DB_RHC_KNOWN!J474</f>
        <v>Yes</v>
      </c>
      <c r="K474" s="33"/>
      <c r="L474" s="48"/>
      <c r="M474" s="48"/>
      <c r="N474" s="48"/>
      <c r="O474" s="48"/>
      <c r="P474" s="92">
        <v>1</v>
      </c>
      <c r="Q474" s="34"/>
      <c r="R474" s="48"/>
      <c r="S474" s="48"/>
      <c r="T474" s="48"/>
      <c r="U474" s="48"/>
      <c r="V474" s="49">
        <v>1</v>
      </c>
      <c r="W474" s="3">
        <f t="shared" si="14"/>
        <v>0</v>
      </c>
      <c r="X474" s="3">
        <f t="shared" si="15"/>
        <v>0</v>
      </c>
    </row>
    <row r="475" spans="1:24" ht="12" customHeight="1">
      <c r="A475" s="26">
        <v>471</v>
      </c>
      <c r="B475" s="27" t="str">
        <f>DB_INFO!B475</f>
        <v>PT</v>
      </c>
      <c r="C475" s="27" t="str">
        <f>DB_INFO!C475</f>
        <v>Private</v>
      </c>
      <c r="D475" s="27" t="str">
        <f>DB_INFO!D475</f>
        <v>Office</v>
      </c>
      <c r="E475" s="27" t="str">
        <f>DB_INFO!E475</f>
        <v>No</v>
      </c>
      <c r="F475" s="28" t="str">
        <f>DB_INFO!F475</f>
        <v>Below 100</v>
      </c>
      <c r="G475" s="28" t="str">
        <f>DB_INFO!G475</f>
        <v>Below 1000</v>
      </c>
      <c r="H475" s="28" t="str">
        <f>DB_INFO!H475</f>
        <v>No</v>
      </c>
      <c r="I475" s="28" t="str">
        <f>DB_INFO!I475</f>
        <v>Yes</v>
      </c>
      <c r="J475" s="27" t="str">
        <f>DB_RHC_KNOWN!J475</f>
        <v>Yes</v>
      </c>
      <c r="K475" s="33">
        <v>1</v>
      </c>
      <c r="L475" s="48"/>
      <c r="M475" s="48"/>
      <c r="N475" s="48"/>
      <c r="O475" s="48"/>
      <c r="P475" s="92"/>
      <c r="Q475" s="34"/>
      <c r="R475" s="48"/>
      <c r="S475" s="48"/>
      <c r="T475" s="48"/>
      <c r="U475" s="48"/>
      <c r="V475" s="49">
        <v>1</v>
      </c>
      <c r="W475" s="3">
        <f t="shared" si="14"/>
        <v>1</v>
      </c>
      <c r="X475" s="3">
        <f t="shared" si="15"/>
        <v>0</v>
      </c>
    </row>
    <row r="476" spans="1:24" ht="12" customHeight="1">
      <c r="A476" s="26">
        <v>472</v>
      </c>
      <c r="B476" s="27" t="str">
        <f>DB_INFO!B476</f>
        <v>PT</v>
      </c>
      <c r="C476" s="27" t="str">
        <f>DB_INFO!C476</f>
        <v>Private</v>
      </c>
      <c r="D476" s="27" t="str">
        <f>DB_INFO!D476</f>
        <v>Health Centre</v>
      </c>
      <c r="E476" s="27" t="str">
        <f>DB_INFO!E476</f>
        <v>No</v>
      </c>
      <c r="F476" s="28" t="str">
        <f>DB_INFO!F476</f>
        <v>Below 100</v>
      </c>
      <c r="G476" s="28" t="str">
        <f>DB_INFO!G476</f>
        <v>1000-5000</v>
      </c>
      <c r="H476" s="28" t="str">
        <f>DB_INFO!H476</f>
        <v>No</v>
      </c>
      <c r="I476" s="28" t="str">
        <f>DB_INFO!I476</f>
        <v>Yes</v>
      </c>
      <c r="J476" s="27" t="str">
        <f>DB_RHC_KNOWN!J476</f>
        <v>Yes</v>
      </c>
      <c r="K476" s="33">
        <v>1</v>
      </c>
      <c r="L476" s="48"/>
      <c r="M476" s="48">
        <v>1</v>
      </c>
      <c r="N476" s="48"/>
      <c r="O476" s="48"/>
      <c r="P476" s="92"/>
      <c r="Q476" s="34"/>
      <c r="R476" s="48"/>
      <c r="S476" s="48"/>
      <c r="T476" s="48"/>
      <c r="U476" s="48"/>
      <c r="V476" s="49">
        <v>1</v>
      </c>
      <c r="W476" s="3">
        <f t="shared" si="14"/>
        <v>2</v>
      </c>
      <c r="X476" s="3">
        <f t="shared" si="15"/>
        <v>0</v>
      </c>
    </row>
    <row r="477" spans="1:24" ht="12" customHeight="1">
      <c r="A477" s="26">
        <v>473</v>
      </c>
      <c r="B477" s="27" t="str">
        <f>DB_INFO!B477</f>
        <v>PT</v>
      </c>
      <c r="C477" s="27" t="str">
        <f>DB_INFO!C477</f>
        <v>Public</v>
      </c>
      <c r="D477" s="27" t="str">
        <f>DB_INFO!D477</f>
        <v>Health Centre</v>
      </c>
      <c r="E477" s="27" t="str">
        <f>DB_INFO!E477</f>
        <v>No</v>
      </c>
      <c r="F477" s="28" t="str">
        <f>DB_INFO!F477</f>
        <v>Below 100</v>
      </c>
      <c r="G477" s="28" t="str">
        <f>DB_INFO!G477</f>
        <v>1000-5000</v>
      </c>
      <c r="H477" s="28" t="str">
        <f>DB_INFO!H477</f>
        <v>No</v>
      </c>
      <c r="I477" s="28" t="str">
        <f>DB_INFO!I477</f>
        <v>No</v>
      </c>
      <c r="J477" s="27" t="str">
        <f>DB_RHC_KNOWN!J477</f>
        <v>Yes</v>
      </c>
      <c r="K477" s="33"/>
      <c r="L477" s="48"/>
      <c r="M477" s="48">
        <v>1</v>
      </c>
      <c r="N477" s="48"/>
      <c r="O477" s="48"/>
      <c r="P477" s="92"/>
      <c r="Q477" s="34"/>
      <c r="R477" s="48"/>
      <c r="S477" s="48"/>
      <c r="T477" s="48"/>
      <c r="U477" s="48"/>
      <c r="V477" s="49">
        <v>1</v>
      </c>
      <c r="W477" s="3">
        <f t="shared" si="14"/>
        <v>1</v>
      </c>
      <c r="X477" s="3">
        <f t="shared" si="15"/>
        <v>0</v>
      </c>
    </row>
    <row r="478" spans="1:24" ht="12" customHeight="1">
      <c r="A478" s="26">
        <v>474</v>
      </c>
      <c r="B478" s="27" t="str">
        <f>DB_INFO!B478</f>
        <v>PT</v>
      </c>
      <c r="C478" s="27" t="str">
        <f>DB_INFO!C478</f>
        <v>Private</v>
      </c>
      <c r="D478" s="27" t="str">
        <f>DB_INFO!D478</f>
        <v>Hotel</v>
      </c>
      <c r="E478" s="27" t="str">
        <f>DB_INFO!E478</f>
        <v>Yes</v>
      </c>
      <c r="F478" s="28" t="str">
        <f>DB_INFO!F478</f>
        <v>Below 100</v>
      </c>
      <c r="G478" s="28" t="str">
        <f>DB_INFO!G478</f>
        <v>1000-5000</v>
      </c>
      <c r="H478" s="28" t="str">
        <f>DB_INFO!H478</f>
        <v>No</v>
      </c>
      <c r="I478" s="28" t="str">
        <f>DB_INFO!I478</f>
        <v>Yes</v>
      </c>
      <c r="J478" s="27" t="str">
        <f>DB_RHC_KNOWN!J478</f>
        <v>Yes</v>
      </c>
      <c r="K478" s="33">
        <v>1</v>
      </c>
      <c r="L478" s="48"/>
      <c r="M478" s="48"/>
      <c r="N478" s="48"/>
      <c r="O478" s="48"/>
      <c r="P478" s="92"/>
      <c r="Q478" s="34"/>
      <c r="R478" s="48"/>
      <c r="S478" s="48"/>
      <c r="T478" s="48"/>
      <c r="U478" s="48"/>
      <c r="V478" s="49">
        <v>1</v>
      </c>
      <c r="W478" s="3">
        <f t="shared" si="14"/>
        <v>1</v>
      </c>
      <c r="X478" s="3">
        <f t="shared" si="15"/>
        <v>0</v>
      </c>
    </row>
    <row r="479" spans="1:24" ht="12" customHeight="1">
      <c r="A479" s="26">
        <v>475</v>
      </c>
      <c r="B479" s="27" t="str">
        <f>DB_INFO!B479</f>
        <v>PT</v>
      </c>
      <c r="C479" s="27" t="str">
        <f>DB_INFO!C479</f>
        <v>Private</v>
      </c>
      <c r="D479" s="27" t="str">
        <f>DB_INFO!D479</f>
        <v>Hotel</v>
      </c>
      <c r="E479" s="27" t="str">
        <f>DB_INFO!E479</f>
        <v>Yes</v>
      </c>
      <c r="F479" s="28" t="str">
        <f>DB_INFO!F479</f>
        <v>Below 100</v>
      </c>
      <c r="G479" s="28" t="str">
        <f>DB_INFO!G479</f>
        <v>Below 1000</v>
      </c>
      <c r="H479" s="28" t="str">
        <f>DB_INFO!H479</f>
        <v>No</v>
      </c>
      <c r="I479" s="28" t="str">
        <f>DB_INFO!I479</f>
        <v>Yes</v>
      </c>
      <c r="J479" s="27" t="str">
        <f>DB_RHC_KNOWN!J479</f>
        <v>Yes</v>
      </c>
      <c r="K479" s="33">
        <v>1</v>
      </c>
      <c r="L479" s="48"/>
      <c r="M479" s="48"/>
      <c r="N479" s="48"/>
      <c r="O479" s="48"/>
      <c r="P479" s="92"/>
      <c r="Q479" s="34"/>
      <c r="R479" s="48"/>
      <c r="S479" s="48"/>
      <c r="T479" s="48"/>
      <c r="U479" s="48"/>
      <c r="V479" s="49">
        <v>1</v>
      </c>
      <c r="W479" s="3">
        <f t="shared" si="14"/>
        <v>1</v>
      </c>
      <c r="X479" s="3">
        <f t="shared" si="15"/>
        <v>0</v>
      </c>
    </row>
    <row r="480" spans="1:24" ht="12" customHeight="1">
      <c r="A480" s="26">
        <v>476</v>
      </c>
      <c r="B480" s="27" t="str">
        <f>DB_INFO!B480</f>
        <v>PT</v>
      </c>
      <c r="C480" s="27" t="str">
        <f>DB_INFO!C480</f>
        <v>Private</v>
      </c>
      <c r="D480" s="27" t="str">
        <f>DB_INFO!D480</f>
        <v>Hotel</v>
      </c>
      <c r="E480" s="27" t="str">
        <f>DB_INFO!E480</f>
        <v>Yes</v>
      </c>
      <c r="F480" s="28" t="str">
        <f>DB_INFO!F480</f>
        <v>Below 100</v>
      </c>
      <c r="G480" s="28" t="str">
        <f>DB_INFO!G480</f>
        <v>Above 5000</v>
      </c>
      <c r="H480" s="28" t="str">
        <f>DB_INFO!H480</f>
        <v>No</v>
      </c>
      <c r="I480" s="28" t="str">
        <f>DB_INFO!I480</f>
        <v>No</v>
      </c>
      <c r="J480" s="27" t="str">
        <f>DB_RHC_KNOWN!J480</f>
        <v>Yes</v>
      </c>
      <c r="K480" s="33"/>
      <c r="L480" s="48"/>
      <c r="M480" s="48">
        <v>1</v>
      </c>
      <c r="N480" s="48"/>
      <c r="O480" s="48"/>
      <c r="P480" s="92"/>
      <c r="Q480" s="34">
        <v>1</v>
      </c>
      <c r="R480" s="48"/>
      <c r="S480" s="48"/>
      <c r="T480" s="48"/>
      <c r="U480" s="48"/>
      <c r="V480" s="49"/>
      <c r="W480" s="3">
        <f t="shared" si="14"/>
        <v>1</v>
      </c>
      <c r="X480" s="3">
        <f t="shared" si="15"/>
        <v>1</v>
      </c>
    </row>
    <row r="481" spans="1:24" ht="12" customHeight="1">
      <c r="A481" s="26">
        <v>477</v>
      </c>
      <c r="B481" s="27" t="str">
        <f>DB_INFO!B481</f>
        <v>PT</v>
      </c>
      <c r="C481" s="27" t="str">
        <f>DB_INFO!C481</f>
        <v>Private</v>
      </c>
      <c r="D481" s="27" t="str">
        <f>DB_INFO!D481</f>
        <v>Hotel</v>
      </c>
      <c r="E481" s="27" t="str">
        <f>DB_INFO!E481</f>
        <v>Yes</v>
      </c>
      <c r="F481" s="28" t="str">
        <f>DB_INFO!F481</f>
        <v>Below 100</v>
      </c>
      <c r="G481" s="28" t="str">
        <f>DB_INFO!G481</f>
        <v>Above 5000</v>
      </c>
      <c r="H481" s="28" t="str">
        <f>DB_INFO!H481</f>
        <v>No</v>
      </c>
      <c r="I481" s="28" t="str">
        <f>DB_INFO!I481</f>
        <v>No</v>
      </c>
      <c r="J481" s="27" t="str">
        <f>DB_RHC_KNOWN!J481</f>
        <v>Yes</v>
      </c>
      <c r="K481" s="33"/>
      <c r="L481" s="48"/>
      <c r="M481" s="48">
        <v>1</v>
      </c>
      <c r="N481" s="48"/>
      <c r="O481" s="48"/>
      <c r="P481" s="92"/>
      <c r="Q481" s="34">
        <v>1</v>
      </c>
      <c r="R481" s="48"/>
      <c r="S481" s="48">
        <v>1</v>
      </c>
      <c r="T481" s="48"/>
      <c r="U481" s="48"/>
      <c r="V481" s="49"/>
      <c r="W481" s="3">
        <f t="shared" si="14"/>
        <v>1</v>
      </c>
      <c r="X481" s="3">
        <f t="shared" si="15"/>
        <v>2</v>
      </c>
    </row>
    <row r="482" spans="1:24" ht="12" customHeight="1">
      <c r="A482" s="26">
        <v>478</v>
      </c>
      <c r="B482" s="27" t="str">
        <f>DB_INFO!B482</f>
        <v>PT</v>
      </c>
      <c r="C482" s="27" t="str">
        <f>DB_INFO!C482</f>
        <v>Private</v>
      </c>
      <c r="D482" s="27" t="str">
        <f>DB_INFO!D482</f>
        <v>Sport Centre</v>
      </c>
      <c r="E482" s="27" t="str">
        <f>DB_INFO!E482</f>
        <v>Yes</v>
      </c>
      <c r="F482" s="28" t="str">
        <f>DB_INFO!F482</f>
        <v>100-1000</v>
      </c>
      <c r="G482" s="28" t="str">
        <f>DB_INFO!G482</f>
        <v>1000-5000</v>
      </c>
      <c r="H482" s="28" t="str">
        <f>DB_INFO!H482</f>
        <v>No</v>
      </c>
      <c r="I482" s="28" t="str">
        <f>DB_INFO!I482</f>
        <v>No</v>
      </c>
      <c r="J482" s="27" t="str">
        <f>DB_RHC_KNOWN!J482</f>
        <v>Yes</v>
      </c>
      <c r="K482" s="33">
        <v>1</v>
      </c>
      <c r="L482" s="48"/>
      <c r="M482" s="48">
        <v>1</v>
      </c>
      <c r="N482" s="48"/>
      <c r="O482" s="48"/>
      <c r="P482" s="92"/>
      <c r="Q482" s="34"/>
      <c r="R482" s="48"/>
      <c r="S482" s="48">
        <v>1</v>
      </c>
      <c r="T482" s="48"/>
      <c r="U482" s="48"/>
      <c r="V482" s="49"/>
      <c r="W482" s="3">
        <f t="shared" si="14"/>
        <v>2</v>
      </c>
      <c r="X482" s="3">
        <f t="shared" si="15"/>
        <v>1</v>
      </c>
    </row>
    <row r="483" spans="1:24" ht="12" customHeight="1">
      <c r="A483" s="26">
        <v>479</v>
      </c>
      <c r="B483" s="27" t="str">
        <f>DB_INFO!B483</f>
        <v>PT</v>
      </c>
      <c r="C483" s="27" t="str">
        <f>DB_INFO!C483</f>
        <v>Private</v>
      </c>
      <c r="D483" s="27" t="str">
        <f>DB_INFO!D483</f>
        <v>Office</v>
      </c>
      <c r="E483" s="27" t="str">
        <f>DB_INFO!E483</f>
        <v>No</v>
      </c>
      <c r="F483" s="28" t="str">
        <f>DB_INFO!F483</f>
        <v>Below 100</v>
      </c>
      <c r="G483" s="28" t="str">
        <f>DB_INFO!G483</f>
        <v>DK/DA</v>
      </c>
      <c r="H483" s="28" t="str">
        <f>DB_INFO!H483</f>
        <v>No</v>
      </c>
      <c r="I483" s="28" t="str">
        <f>DB_INFO!I483</f>
        <v>No</v>
      </c>
      <c r="J483" s="27" t="str">
        <f>DB_RHC_KNOWN!J483</f>
        <v>Yes</v>
      </c>
      <c r="K483" s="33"/>
      <c r="L483" s="48"/>
      <c r="M483" s="48"/>
      <c r="N483" s="48"/>
      <c r="O483" s="48"/>
      <c r="P483" s="92">
        <v>1</v>
      </c>
      <c r="Q483" s="34"/>
      <c r="R483" s="48"/>
      <c r="S483" s="48"/>
      <c r="T483" s="48"/>
      <c r="U483" s="48"/>
      <c r="V483" s="49">
        <v>1</v>
      </c>
      <c r="W483" s="3">
        <f t="shared" si="14"/>
        <v>0</v>
      </c>
      <c r="X483" s="3">
        <f t="shared" si="15"/>
        <v>0</v>
      </c>
    </row>
    <row r="484" spans="1:24" ht="12" customHeight="1">
      <c r="A484" s="26">
        <v>480</v>
      </c>
      <c r="B484" s="27" t="str">
        <f>DB_INFO!B484</f>
        <v>PT</v>
      </c>
      <c r="C484" s="27" t="str">
        <f>DB_INFO!C484</f>
        <v>Public</v>
      </c>
      <c r="D484" s="27" t="str">
        <f>DB_INFO!D484</f>
        <v>Office</v>
      </c>
      <c r="E484" s="27" t="str">
        <f>DB_INFO!E484</f>
        <v>No</v>
      </c>
      <c r="F484" s="28" t="str">
        <f>DB_INFO!F484</f>
        <v>Below 100</v>
      </c>
      <c r="G484" s="28" t="str">
        <f>DB_INFO!G484</f>
        <v>Below 1000</v>
      </c>
      <c r="H484" s="28" t="str">
        <f>DB_INFO!H484</f>
        <v>No</v>
      </c>
      <c r="I484" s="28" t="str">
        <f>DB_INFO!I484</f>
        <v>No</v>
      </c>
      <c r="J484" s="27" t="str">
        <f>DB_RHC_KNOWN!J484</f>
        <v>Yes</v>
      </c>
      <c r="K484" s="33"/>
      <c r="L484" s="48"/>
      <c r="M484" s="48"/>
      <c r="N484" s="48"/>
      <c r="O484" s="48"/>
      <c r="P484" s="92">
        <v>1</v>
      </c>
      <c r="Q484" s="34">
        <v>1</v>
      </c>
      <c r="R484" s="48"/>
      <c r="S484" s="48"/>
      <c r="T484" s="48"/>
      <c r="U484" s="48"/>
      <c r="V484" s="49"/>
      <c r="W484" s="3">
        <f t="shared" si="14"/>
        <v>0</v>
      </c>
      <c r="X484" s="3">
        <f t="shared" si="15"/>
        <v>1</v>
      </c>
    </row>
    <row r="485" spans="1:24" ht="12" customHeight="1">
      <c r="A485" s="26">
        <v>481</v>
      </c>
      <c r="B485" s="27" t="str">
        <f>DB_INFO!B485</f>
        <v>PT</v>
      </c>
      <c r="C485" s="27" t="str">
        <f>DB_INFO!C485</f>
        <v>Public</v>
      </c>
      <c r="D485" s="27" t="str">
        <f>DB_INFO!D485</f>
        <v>Health Centre</v>
      </c>
      <c r="E485" s="27" t="str">
        <f>DB_INFO!E485</f>
        <v>No</v>
      </c>
      <c r="F485" s="28" t="str">
        <f>DB_INFO!F485</f>
        <v>Below 100</v>
      </c>
      <c r="G485" s="28" t="str">
        <f>DB_INFO!G485</f>
        <v>1000-5000</v>
      </c>
      <c r="H485" s="28" t="str">
        <f>DB_INFO!H485</f>
        <v>No</v>
      </c>
      <c r="I485" s="28" t="str">
        <f>DB_INFO!I485</f>
        <v>No</v>
      </c>
      <c r="J485" s="27" t="str">
        <f>DB_RHC_KNOWN!J485</f>
        <v>Yes</v>
      </c>
      <c r="K485" s="33">
        <v>1</v>
      </c>
      <c r="L485" s="48"/>
      <c r="M485" s="48">
        <v>1</v>
      </c>
      <c r="N485" s="48"/>
      <c r="O485" s="48"/>
      <c r="P485" s="92"/>
      <c r="Q485" s="34"/>
      <c r="R485" s="48"/>
      <c r="S485" s="48">
        <v>1</v>
      </c>
      <c r="T485" s="48"/>
      <c r="U485" s="48"/>
      <c r="V485" s="49"/>
      <c r="W485" s="3">
        <f t="shared" si="14"/>
        <v>2</v>
      </c>
      <c r="X485" s="3">
        <f t="shared" si="15"/>
        <v>1</v>
      </c>
    </row>
    <row r="486" spans="1:24" ht="12" customHeight="1">
      <c r="A486" s="26">
        <v>482</v>
      </c>
      <c r="B486" s="27" t="str">
        <f>DB_INFO!B486</f>
        <v>PT</v>
      </c>
      <c r="C486" s="27" t="str">
        <f>DB_INFO!C486</f>
        <v>Private</v>
      </c>
      <c r="D486" s="27" t="str">
        <f>DB_INFO!D486</f>
        <v>Hotel</v>
      </c>
      <c r="E486" s="27" t="str">
        <f>DB_INFO!E486</f>
        <v>No</v>
      </c>
      <c r="F486" s="28" t="str">
        <f>DB_INFO!F486</f>
        <v>Below 100</v>
      </c>
      <c r="G486" s="28" t="str">
        <f>DB_INFO!G486</f>
        <v>1000-5000</v>
      </c>
      <c r="H486" s="28" t="str">
        <f>DB_INFO!H486</f>
        <v>No</v>
      </c>
      <c r="I486" s="28" t="str">
        <f>DB_INFO!I486</f>
        <v>Yes</v>
      </c>
      <c r="J486" s="27" t="str">
        <f>DB_RHC_KNOWN!J486</f>
        <v>Yes</v>
      </c>
      <c r="K486" s="33">
        <v>1</v>
      </c>
      <c r="L486" s="48"/>
      <c r="M486" s="48">
        <v>1</v>
      </c>
      <c r="N486" s="48"/>
      <c r="O486" s="48"/>
      <c r="P486" s="92"/>
      <c r="Q486" s="34"/>
      <c r="R486" s="48"/>
      <c r="S486" s="48"/>
      <c r="T486" s="48"/>
      <c r="U486" s="48"/>
      <c r="V486" s="49">
        <v>1</v>
      </c>
      <c r="W486" s="3">
        <f t="shared" si="14"/>
        <v>2</v>
      </c>
      <c r="X486" s="3">
        <f t="shared" si="15"/>
        <v>0</v>
      </c>
    </row>
    <row r="487" spans="1:24" ht="12" customHeight="1">
      <c r="A487" s="26">
        <v>483</v>
      </c>
      <c r="B487" s="27" t="str">
        <f>DB_INFO!B487</f>
        <v>PT</v>
      </c>
      <c r="C487" s="27" t="str">
        <f>DB_INFO!C487</f>
        <v>Private</v>
      </c>
      <c r="D487" s="27" t="str">
        <f>DB_INFO!D487</f>
        <v>Commerce</v>
      </c>
      <c r="E487" s="27" t="str">
        <f>DB_INFO!E487</f>
        <v>No</v>
      </c>
      <c r="F487" s="28" t="str">
        <f>DB_INFO!F487</f>
        <v>Below 100</v>
      </c>
      <c r="G487" s="28" t="str">
        <f>DB_INFO!G487</f>
        <v>Below 1000</v>
      </c>
      <c r="H487" s="28" t="str">
        <f>DB_INFO!H487</f>
        <v>No</v>
      </c>
      <c r="I487" s="28" t="str">
        <f>DB_INFO!I487</f>
        <v>Yes</v>
      </c>
      <c r="J487" s="27" t="str">
        <f>DB_RHC_KNOWN!J487</f>
        <v>Yes</v>
      </c>
      <c r="K487" s="33"/>
      <c r="L487" s="48"/>
      <c r="M487" s="48"/>
      <c r="N487" s="48"/>
      <c r="O487" s="48"/>
      <c r="P487" s="92">
        <v>1</v>
      </c>
      <c r="Q487" s="34">
        <v>1</v>
      </c>
      <c r="R487" s="48"/>
      <c r="S487" s="48"/>
      <c r="T487" s="48"/>
      <c r="U487" s="48"/>
      <c r="V487" s="49"/>
      <c r="W487" s="3">
        <f t="shared" si="14"/>
        <v>0</v>
      </c>
      <c r="X487" s="3">
        <f t="shared" si="15"/>
        <v>1</v>
      </c>
    </row>
    <row r="488" spans="1:24" ht="12" customHeight="1">
      <c r="A488" s="26">
        <v>484</v>
      </c>
      <c r="B488" s="27" t="str">
        <f>DB_INFO!B488</f>
        <v>PT</v>
      </c>
      <c r="C488" s="27" t="str">
        <f>DB_INFO!C488</f>
        <v>Private</v>
      </c>
      <c r="D488" s="27" t="str">
        <f>DB_INFO!D488</f>
        <v>Office</v>
      </c>
      <c r="E488" s="27" t="str">
        <f>DB_INFO!E488</f>
        <v>No</v>
      </c>
      <c r="F488" s="28" t="str">
        <f>DB_INFO!F488</f>
        <v>Below 100</v>
      </c>
      <c r="G488" s="28" t="str">
        <f>DB_INFO!G488</f>
        <v>Below 1000</v>
      </c>
      <c r="H488" s="28" t="str">
        <f>DB_INFO!H488</f>
        <v>No</v>
      </c>
      <c r="I488" s="28" t="str">
        <f>DB_INFO!I488</f>
        <v>Yes</v>
      </c>
      <c r="J488" s="27" t="str">
        <f>DB_RHC_KNOWN!J488</f>
        <v>Yes</v>
      </c>
      <c r="K488" s="33"/>
      <c r="L488" s="48"/>
      <c r="M488" s="48"/>
      <c r="N488" s="48"/>
      <c r="O488" s="48"/>
      <c r="P488" s="92">
        <v>1</v>
      </c>
      <c r="Q488" s="34">
        <v>1</v>
      </c>
      <c r="R488" s="48"/>
      <c r="S488" s="48">
        <v>1</v>
      </c>
      <c r="T488" s="48"/>
      <c r="U488" s="48"/>
      <c r="V488" s="49"/>
      <c r="W488" s="3">
        <f t="shared" si="14"/>
        <v>0</v>
      </c>
      <c r="X488" s="3">
        <f t="shared" si="15"/>
        <v>2</v>
      </c>
    </row>
    <row r="489" spans="1:24" ht="12" customHeight="1">
      <c r="A489" s="26">
        <v>485</v>
      </c>
      <c r="B489" s="27" t="str">
        <f>DB_INFO!B489</f>
        <v>PT</v>
      </c>
      <c r="C489" s="27" t="str">
        <f>DB_INFO!C489</f>
        <v>Private</v>
      </c>
      <c r="D489" s="27" t="str">
        <f>DB_INFO!D489</f>
        <v>Office</v>
      </c>
      <c r="E489" s="27" t="str">
        <f>DB_INFO!E489</f>
        <v>No</v>
      </c>
      <c r="F489" s="28" t="str">
        <f>DB_INFO!F489</f>
        <v>Below 100</v>
      </c>
      <c r="G489" s="28" t="str">
        <f>DB_INFO!G489</f>
        <v>Below 1000</v>
      </c>
      <c r="H489" s="28" t="str">
        <f>DB_INFO!H489</f>
        <v>No</v>
      </c>
      <c r="I489" s="28" t="str">
        <f>DB_INFO!I489</f>
        <v>Yes</v>
      </c>
      <c r="J489" s="27" t="str">
        <f>DB_RHC_KNOWN!J489</f>
        <v>Yes</v>
      </c>
      <c r="K489" s="33"/>
      <c r="L489" s="48">
        <v>1</v>
      </c>
      <c r="M489" s="48"/>
      <c r="N489" s="48"/>
      <c r="O489" s="48"/>
      <c r="P489" s="92"/>
      <c r="Q489" s="34"/>
      <c r="R489" s="48"/>
      <c r="S489" s="48">
        <v>1</v>
      </c>
      <c r="T489" s="48"/>
      <c r="U489" s="48"/>
      <c r="V489" s="49"/>
      <c r="W489" s="3">
        <f t="shared" si="14"/>
        <v>1</v>
      </c>
      <c r="X489" s="3">
        <f t="shared" si="15"/>
        <v>1</v>
      </c>
    </row>
    <row r="490" spans="1:24" ht="12" customHeight="1">
      <c r="A490" s="26">
        <v>486</v>
      </c>
      <c r="B490" s="27" t="str">
        <f>DB_INFO!B490</f>
        <v>PT</v>
      </c>
      <c r="C490" s="27" t="str">
        <f>DB_INFO!C490</f>
        <v>Private</v>
      </c>
      <c r="D490" s="27" t="str">
        <f>DB_INFO!D490</f>
        <v>Hotel</v>
      </c>
      <c r="E490" s="27" t="str">
        <f>DB_INFO!E490</f>
        <v>Yes</v>
      </c>
      <c r="F490" s="28" t="str">
        <f>DB_INFO!F490</f>
        <v>Below 100</v>
      </c>
      <c r="G490" s="28" t="str">
        <f>DB_INFO!G490</f>
        <v>1000-5000</v>
      </c>
      <c r="H490" s="28" t="str">
        <f>DB_INFO!H490</f>
        <v>Yes</v>
      </c>
      <c r="I490" s="28" t="str">
        <f>DB_INFO!I490</f>
        <v>Yes</v>
      </c>
      <c r="J490" s="27" t="str">
        <f>DB_RHC_KNOWN!J490</f>
        <v>Yes</v>
      </c>
      <c r="K490" s="33"/>
      <c r="L490" s="48"/>
      <c r="M490" s="48">
        <v>1</v>
      </c>
      <c r="N490" s="48"/>
      <c r="O490" s="48"/>
      <c r="P490" s="92"/>
      <c r="Q490" s="34"/>
      <c r="R490" s="48"/>
      <c r="S490" s="48">
        <v>1</v>
      </c>
      <c r="T490" s="48"/>
      <c r="U490" s="48"/>
      <c r="V490" s="49"/>
      <c r="W490" s="3">
        <f t="shared" si="14"/>
        <v>1</v>
      </c>
      <c r="X490" s="3">
        <f t="shared" si="15"/>
        <v>1</v>
      </c>
    </row>
    <row r="491" spans="1:24" ht="12" customHeight="1">
      <c r="A491" s="26">
        <v>487</v>
      </c>
      <c r="B491" s="27" t="str">
        <f>DB_INFO!B491</f>
        <v>PT</v>
      </c>
      <c r="C491" s="27" t="str">
        <f>DB_INFO!C491</f>
        <v>Private</v>
      </c>
      <c r="D491" s="27" t="str">
        <f>DB_INFO!D491</f>
        <v>Office</v>
      </c>
      <c r="E491" s="27" t="str">
        <f>DB_INFO!E491</f>
        <v>No</v>
      </c>
      <c r="F491" s="28" t="str">
        <f>DB_INFO!F491</f>
        <v>Below 100</v>
      </c>
      <c r="G491" s="28" t="str">
        <f>DB_INFO!G491</f>
        <v>Below 1000</v>
      </c>
      <c r="H491" s="28" t="str">
        <f>DB_INFO!H491</f>
        <v>No</v>
      </c>
      <c r="I491" s="28" t="str">
        <f>DB_INFO!I491</f>
        <v>No</v>
      </c>
      <c r="J491" s="27" t="str">
        <f>DB_RHC_KNOWN!J491</f>
        <v>Yes</v>
      </c>
      <c r="K491" s="33"/>
      <c r="L491" s="48"/>
      <c r="M491" s="48"/>
      <c r="N491" s="48"/>
      <c r="O491" s="48"/>
      <c r="P491" s="92">
        <v>1</v>
      </c>
      <c r="Q491" s="34"/>
      <c r="R491" s="48"/>
      <c r="S491" s="48"/>
      <c r="T491" s="48"/>
      <c r="U491" s="48"/>
      <c r="V491" s="49">
        <v>1</v>
      </c>
      <c r="W491" s="3">
        <f t="shared" si="14"/>
        <v>0</v>
      </c>
      <c r="X491" s="3">
        <f t="shared" si="15"/>
        <v>0</v>
      </c>
    </row>
    <row r="492" spans="1:24" ht="12" customHeight="1">
      <c r="A492" s="26">
        <v>488</v>
      </c>
      <c r="B492" s="27" t="str">
        <f>DB_INFO!B492</f>
        <v>PT</v>
      </c>
      <c r="C492" s="27" t="str">
        <f>DB_INFO!C492</f>
        <v>Public</v>
      </c>
      <c r="D492" s="27" t="str">
        <f>DB_INFO!D492</f>
        <v>Office</v>
      </c>
      <c r="E492" s="27" t="str">
        <f>DB_INFO!E492</f>
        <v>No</v>
      </c>
      <c r="F492" s="28" t="str">
        <f>DB_INFO!F492</f>
        <v>Below 100</v>
      </c>
      <c r="G492" s="28" t="str">
        <f>DB_INFO!G492</f>
        <v>Below 1000</v>
      </c>
      <c r="H492" s="28" t="str">
        <f>DB_INFO!H492</f>
        <v>No</v>
      </c>
      <c r="I492" s="28" t="str">
        <f>DB_INFO!I492</f>
        <v>Yes</v>
      </c>
      <c r="J492" s="27" t="str">
        <f>DB_RHC_KNOWN!J492</f>
        <v>Yes</v>
      </c>
      <c r="K492" s="33"/>
      <c r="L492" s="48">
        <v>1</v>
      </c>
      <c r="M492" s="48"/>
      <c r="N492" s="48"/>
      <c r="O492" s="48"/>
      <c r="P492" s="92"/>
      <c r="Q492" s="34"/>
      <c r="R492" s="48"/>
      <c r="S492" s="48"/>
      <c r="T492" s="48"/>
      <c r="U492" s="48"/>
      <c r="V492" s="49">
        <v>1</v>
      </c>
      <c r="W492" s="3">
        <f t="shared" si="14"/>
        <v>1</v>
      </c>
      <c r="X492" s="3">
        <f t="shared" si="15"/>
        <v>0</v>
      </c>
    </row>
    <row r="493" spans="1:24" ht="12" customHeight="1">
      <c r="A493" s="26">
        <v>489</v>
      </c>
      <c r="B493" s="27" t="str">
        <f>DB_INFO!B493</f>
        <v>PT</v>
      </c>
      <c r="C493" s="27" t="str">
        <f>DB_INFO!C493</f>
        <v>Private</v>
      </c>
      <c r="D493" s="27" t="str">
        <f>DB_INFO!D493</f>
        <v>Health Centre</v>
      </c>
      <c r="E493" s="27" t="str">
        <f>DB_INFO!E493</f>
        <v>No</v>
      </c>
      <c r="F493" s="28" t="str">
        <f>DB_INFO!F493</f>
        <v>Below 100</v>
      </c>
      <c r="G493" s="28" t="str">
        <f>DB_INFO!G493</f>
        <v>1000-5000</v>
      </c>
      <c r="H493" s="28" t="str">
        <f>DB_INFO!H493</f>
        <v>No</v>
      </c>
      <c r="I493" s="28" t="str">
        <f>DB_INFO!I493</f>
        <v>Yes</v>
      </c>
      <c r="J493" s="27" t="str">
        <f>DB_RHC_KNOWN!J493</f>
        <v>Yes</v>
      </c>
      <c r="K493" s="33">
        <v>1</v>
      </c>
      <c r="L493" s="48"/>
      <c r="M493" s="48"/>
      <c r="N493" s="48"/>
      <c r="O493" s="48"/>
      <c r="P493" s="92"/>
      <c r="Q493" s="34">
        <v>1</v>
      </c>
      <c r="R493" s="48"/>
      <c r="S493" s="48"/>
      <c r="T493" s="48"/>
      <c r="U493" s="48"/>
      <c r="V493" s="49"/>
      <c r="W493" s="3">
        <f t="shared" si="14"/>
        <v>1</v>
      </c>
      <c r="X493" s="3">
        <f t="shared" si="15"/>
        <v>1</v>
      </c>
    </row>
    <row r="494" spans="1:24" ht="12" customHeight="1">
      <c r="A494" s="26">
        <v>490</v>
      </c>
      <c r="B494" s="27" t="str">
        <f>DB_INFO!B494</f>
        <v>PT</v>
      </c>
      <c r="C494" s="27" t="str">
        <f>DB_INFO!C494</f>
        <v>Private</v>
      </c>
      <c r="D494" s="27" t="str">
        <f>DB_INFO!D494</f>
        <v>Health Centre</v>
      </c>
      <c r="E494" s="27" t="str">
        <f>DB_INFO!E494</f>
        <v>No</v>
      </c>
      <c r="F494" s="28" t="str">
        <f>DB_INFO!F494</f>
        <v>Below 100</v>
      </c>
      <c r="G494" s="28" t="str">
        <f>DB_INFO!G494</f>
        <v>1000-5000</v>
      </c>
      <c r="H494" s="28" t="str">
        <f>DB_INFO!H494</f>
        <v>No</v>
      </c>
      <c r="I494" s="28" t="str">
        <f>DB_INFO!I494</f>
        <v>No</v>
      </c>
      <c r="J494" s="27" t="str">
        <f>DB_RHC_KNOWN!J494</f>
        <v>Yes</v>
      </c>
      <c r="K494" s="33">
        <v>1</v>
      </c>
      <c r="L494" s="48"/>
      <c r="M494" s="48">
        <v>1</v>
      </c>
      <c r="N494" s="48"/>
      <c r="O494" s="48"/>
      <c r="P494" s="92"/>
      <c r="Q494" s="34"/>
      <c r="R494" s="48"/>
      <c r="S494" s="48">
        <v>1</v>
      </c>
      <c r="T494" s="48"/>
      <c r="U494" s="48"/>
      <c r="V494" s="49"/>
      <c r="W494" s="3">
        <f t="shared" si="14"/>
        <v>2</v>
      </c>
      <c r="X494" s="3">
        <f t="shared" si="15"/>
        <v>1</v>
      </c>
    </row>
    <row r="495" spans="1:24" ht="12" customHeight="1">
      <c r="A495" s="26">
        <v>491</v>
      </c>
      <c r="B495" s="27" t="str">
        <f>DB_INFO!B495</f>
        <v>PT</v>
      </c>
      <c r="C495" s="27" t="str">
        <f>DB_INFO!C495</f>
        <v>Private</v>
      </c>
      <c r="D495" s="27" t="str">
        <f>DB_INFO!D495</f>
        <v>Hotel</v>
      </c>
      <c r="E495" s="27" t="str">
        <f>DB_INFO!E495</f>
        <v>Yes</v>
      </c>
      <c r="F495" s="28" t="str">
        <f>DB_INFO!F495</f>
        <v>Below 100</v>
      </c>
      <c r="G495" s="28" t="str">
        <f>DB_INFO!G495</f>
        <v>1000-5000</v>
      </c>
      <c r="H495" s="28" t="str">
        <f>DB_INFO!H495</f>
        <v>Yes</v>
      </c>
      <c r="I495" s="28" t="str">
        <f>DB_INFO!I495</f>
        <v>No</v>
      </c>
      <c r="J495" s="27" t="str">
        <f>DB_RHC_KNOWN!J495</f>
        <v>Yes</v>
      </c>
      <c r="K495" s="33"/>
      <c r="L495" s="48"/>
      <c r="M495" s="48"/>
      <c r="N495" s="48"/>
      <c r="O495" s="48"/>
      <c r="P495" s="92">
        <v>1</v>
      </c>
      <c r="Q495" s="34"/>
      <c r="R495" s="48"/>
      <c r="S495" s="48">
        <v>1</v>
      </c>
      <c r="T495" s="48"/>
      <c r="U495" s="48"/>
      <c r="V495" s="49"/>
      <c r="W495" s="3">
        <f t="shared" si="14"/>
        <v>0</v>
      </c>
      <c r="X495" s="3">
        <f t="shared" si="15"/>
        <v>1</v>
      </c>
    </row>
    <row r="496" spans="1:24" ht="12" customHeight="1">
      <c r="A496" s="26">
        <v>492</v>
      </c>
      <c r="B496" s="27" t="str">
        <f>DB_INFO!B496</f>
        <v>PT</v>
      </c>
      <c r="C496" s="27" t="str">
        <f>DB_INFO!C496</f>
        <v>Private</v>
      </c>
      <c r="D496" s="27" t="str">
        <f>DB_INFO!D496</f>
        <v>Hotel</v>
      </c>
      <c r="E496" s="27" t="str">
        <f>DB_INFO!E496</f>
        <v>Yes</v>
      </c>
      <c r="F496" s="28" t="str">
        <f>DB_INFO!F496</f>
        <v>Below 100</v>
      </c>
      <c r="G496" s="28" t="str">
        <f>DB_INFO!G496</f>
        <v>Below 1000</v>
      </c>
      <c r="H496" s="28" t="str">
        <f>DB_INFO!H496</f>
        <v>Yes</v>
      </c>
      <c r="I496" s="28" t="str">
        <f>DB_INFO!I496</f>
        <v>Yes</v>
      </c>
      <c r="J496" s="27" t="str">
        <f>DB_RHC_KNOWN!J496</f>
        <v>Yes</v>
      </c>
      <c r="K496" s="33">
        <v>1</v>
      </c>
      <c r="L496" s="48"/>
      <c r="M496" s="48">
        <v>1</v>
      </c>
      <c r="N496" s="48"/>
      <c r="O496" s="48"/>
      <c r="P496" s="92"/>
      <c r="Q496" s="34"/>
      <c r="R496" s="48"/>
      <c r="S496" s="48"/>
      <c r="T496" s="48"/>
      <c r="U496" s="48"/>
      <c r="V496" s="49">
        <v>1</v>
      </c>
      <c r="W496" s="3">
        <f t="shared" si="14"/>
        <v>2</v>
      </c>
      <c r="X496" s="3">
        <f t="shared" si="15"/>
        <v>0</v>
      </c>
    </row>
    <row r="497" spans="1:24" ht="12" customHeight="1">
      <c r="A497" s="26">
        <v>493</v>
      </c>
      <c r="B497" s="27" t="str">
        <f>DB_INFO!B497</f>
        <v>PT</v>
      </c>
      <c r="C497" s="27" t="str">
        <f>DB_INFO!C497</f>
        <v>Private</v>
      </c>
      <c r="D497" s="27" t="str">
        <f>DB_INFO!D497</f>
        <v>Hotel</v>
      </c>
      <c r="E497" s="27" t="str">
        <f>DB_INFO!E497</f>
        <v>Yes</v>
      </c>
      <c r="F497" s="28" t="str">
        <f>DB_INFO!F497</f>
        <v>Below 100</v>
      </c>
      <c r="G497" s="28" t="str">
        <f>DB_INFO!G497</f>
        <v>1000-5000</v>
      </c>
      <c r="H497" s="28" t="str">
        <f>DB_INFO!H497</f>
        <v>No</v>
      </c>
      <c r="I497" s="28" t="str">
        <f>DB_INFO!I497</f>
        <v>No</v>
      </c>
      <c r="J497" s="27" t="str">
        <f>DB_RHC_KNOWN!J497</f>
        <v>Yes</v>
      </c>
      <c r="K497" s="33">
        <v>1</v>
      </c>
      <c r="L497" s="48"/>
      <c r="M497" s="48"/>
      <c r="N497" s="48"/>
      <c r="O497" s="48"/>
      <c r="P497" s="92"/>
      <c r="Q497" s="34">
        <v>1</v>
      </c>
      <c r="R497" s="48"/>
      <c r="S497" s="48"/>
      <c r="T497" s="48"/>
      <c r="U497" s="48"/>
      <c r="V497" s="49"/>
      <c r="W497" s="3">
        <f t="shared" si="14"/>
        <v>1</v>
      </c>
      <c r="X497" s="3">
        <f t="shared" si="15"/>
        <v>1</v>
      </c>
    </row>
    <row r="498" spans="1:24" ht="12" customHeight="1">
      <c r="A498" s="26">
        <v>494</v>
      </c>
      <c r="B498" s="27" t="str">
        <f>DB_INFO!B498</f>
        <v>PT</v>
      </c>
      <c r="C498" s="27" t="str">
        <f>DB_INFO!C498</f>
        <v>Private</v>
      </c>
      <c r="D498" s="27" t="str">
        <f>DB_INFO!D498</f>
        <v>Sport Centre</v>
      </c>
      <c r="E498" s="27" t="str">
        <f>DB_INFO!E498</f>
        <v>No</v>
      </c>
      <c r="F498" s="28" t="str">
        <f>DB_INFO!F498</f>
        <v>100-1000</v>
      </c>
      <c r="G498" s="28" t="str">
        <f>DB_INFO!G498</f>
        <v>1000-5000</v>
      </c>
      <c r="H498" s="28" t="str">
        <f>DB_INFO!H498</f>
        <v>No</v>
      </c>
      <c r="I498" s="28" t="str">
        <f>DB_INFO!I498</f>
        <v>Yes</v>
      </c>
      <c r="J498" s="27" t="str">
        <f>DB_RHC_KNOWN!J498</f>
        <v>Yes</v>
      </c>
      <c r="K498" s="33">
        <v>1</v>
      </c>
      <c r="L498" s="48"/>
      <c r="M498" s="48"/>
      <c r="N498" s="48"/>
      <c r="O498" s="48"/>
      <c r="P498" s="92"/>
      <c r="Q498" s="34">
        <v>1</v>
      </c>
      <c r="R498" s="48"/>
      <c r="S498" s="48">
        <v>1</v>
      </c>
      <c r="T498" s="48"/>
      <c r="U498" s="48"/>
      <c r="V498" s="49"/>
      <c r="W498" s="3">
        <f t="shared" si="14"/>
        <v>1</v>
      </c>
      <c r="X498" s="3">
        <f t="shared" si="15"/>
        <v>2</v>
      </c>
    </row>
    <row r="499" spans="1:24" ht="12" customHeight="1">
      <c r="A499" s="26">
        <v>495</v>
      </c>
      <c r="B499" s="27" t="str">
        <f>DB_INFO!B499</f>
        <v>PT</v>
      </c>
      <c r="C499" s="27" t="str">
        <f>DB_INFO!C499</f>
        <v>Private</v>
      </c>
      <c r="D499" s="27" t="str">
        <f>DB_INFO!D499</f>
        <v>Sport Centre</v>
      </c>
      <c r="E499" s="27" t="str">
        <f>DB_INFO!E499</f>
        <v>Yes</v>
      </c>
      <c r="F499" s="28" t="str">
        <f>DB_INFO!F499</f>
        <v>100-1000</v>
      </c>
      <c r="G499" s="28" t="str">
        <f>DB_INFO!G499</f>
        <v>1000-5000</v>
      </c>
      <c r="H499" s="28" t="str">
        <f>DB_INFO!H499</f>
        <v>No</v>
      </c>
      <c r="I499" s="28" t="str">
        <f>DB_INFO!I499</f>
        <v>Yes</v>
      </c>
      <c r="J499" s="27" t="str">
        <f>DB_RHC_KNOWN!J499</f>
        <v>Yes</v>
      </c>
      <c r="K499" s="33"/>
      <c r="L499" s="48"/>
      <c r="M499" s="48">
        <v>1</v>
      </c>
      <c r="N499" s="48"/>
      <c r="O499" s="48"/>
      <c r="P499" s="92"/>
      <c r="Q499" s="34">
        <v>1</v>
      </c>
      <c r="R499" s="48"/>
      <c r="S499" s="48"/>
      <c r="T499" s="48"/>
      <c r="U499" s="48"/>
      <c r="V499" s="49"/>
      <c r="W499" s="3">
        <f t="shared" si="14"/>
        <v>1</v>
      </c>
      <c r="X499" s="3">
        <f t="shared" si="15"/>
        <v>1</v>
      </c>
    </row>
    <row r="500" spans="1:24" ht="12" customHeight="1">
      <c r="A500" s="26">
        <v>496</v>
      </c>
      <c r="B500" s="27" t="str">
        <f>DB_INFO!B500</f>
        <v>PT</v>
      </c>
      <c r="C500" s="27" t="str">
        <f>DB_INFO!C500</f>
        <v>Public</v>
      </c>
      <c r="D500" s="27" t="str">
        <f>DB_INFO!D500</f>
        <v>Office</v>
      </c>
      <c r="E500" s="27" t="str">
        <f>DB_INFO!E500</f>
        <v>No</v>
      </c>
      <c r="F500" s="28" t="str">
        <f>DB_INFO!F500</f>
        <v>Below 100</v>
      </c>
      <c r="G500" s="28" t="str">
        <f>DB_INFO!G500</f>
        <v>Below 1000</v>
      </c>
      <c r="H500" s="28" t="str">
        <f>DB_INFO!H500</f>
        <v>Yes</v>
      </c>
      <c r="I500" s="28" t="str">
        <f>DB_INFO!I500</f>
        <v>No</v>
      </c>
      <c r="J500" s="27" t="str">
        <f>DB_RHC_KNOWN!J500</f>
        <v>Yes</v>
      </c>
      <c r="K500" s="33"/>
      <c r="L500" s="48"/>
      <c r="M500" s="48"/>
      <c r="N500" s="48"/>
      <c r="O500" s="48"/>
      <c r="P500" s="92">
        <v>1</v>
      </c>
      <c r="Q500" s="34"/>
      <c r="R500" s="48"/>
      <c r="S500" s="48"/>
      <c r="T500" s="48"/>
      <c r="U500" s="48"/>
      <c r="V500" s="49">
        <v>1</v>
      </c>
      <c r="W500" s="3">
        <f t="shared" si="14"/>
        <v>0</v>
      </c>
      <c r="X500" s="3">
        <f t="shared" si="15"/>
        <v>0</v>
      </c>
    </row>
    <row r="501" spans="1:24" ht="12" customHeight="1">
      <c r="A501" s="26">
        <v>497</v>
      </c>
      <c r="B501" s="27" t="str">
        <f>DB_INFO!B501</f>
        <v>PT</v>
      </c>
      <c r="C501" s="27" t="str">
        <f>DB_INFO!C501</f>
        <v>Private</v>
      </c>
      <c r="D501" s="27" t="str">
        <f>DB_INFO!D501</f>
        <v>Office</v>
      </c>
      <c r="E501" s="27" t="str">
        <f>DB_INFO!E501</f>
        <v>No</v>
      </c>
      <c r="F501" s="28" t="str">
        <f>DB_INFO!F501</f>
        <v>Below 100</v>
      </c>
      <c r="G501" s="28" t="str">
        <f>DB_INFO!G501</f>
        <v>Below 1000</v>
      </c>
      <c r="H501" s="28" t="str">
        <f>DB_INFO!H501</f>
        <v>No</v>
      </c>
      <c r="I501" s="28" t="str">
        <f>DB_INFO!I501</f>
        <v>No</v>
      </c>
      <c r="J501" s="27" t="str">
        <f>DB_RHC_KNOWN!J501</f>
        <v>Yes</v>
      </c>
      <c r="K501" s="33"/>
      <c r="L501" s="48"/>
      <c r="M501" s="48"/>
      <c r="N501" s="48"/>
      <c r="O501" s="48"/>
      <c r="P501" s="92">
        <v>1</v>
      </c>
      <c r="Q501" s="34"/>
      <c r="R501" s="48"/>
      <c r="S501" s="48"/>
      <c r="T501" s="48"/>
      <c r="U501" s="48"/>
      <c r="V501" s="49">
        <v>1</v>
      </c>
      <c r="W501" s="3">
        <f t="shared" si="14"/>
        <v>0</v>
      </c>
      <c r="X501" s="3">
        <f t="shared" si="15"/>
        <v>0</v>
      </c>
    </row>
    <row r="502" spans="1:24" ht="12" customHeight="1">
      <c r="A502" s="26">
        <v>498</v>
      </c>
      <c r="B502" s="27" t="str">
        <f>DB_INFO!B502</f>
        <v>PT</v>
      </c>
      <c r="C502" s="27" t="str">
        <f>DB_INFO!C502</f>
        <v>Private</v>
      </c>
      <c r="D502" s="27" t="str">
        <f>DB_INFO!D502</f>
        <v>Office</v>
      </c>
      <c r="E502" s="27" t="str">
        <f>DB_INFO!E502</f>
        <v>No</v>
      </c>
      <c r="F502" s="28" t="str">
        <f>DB_INFO!F502</f>
        <v>Below 100</v>
      </c>
      <c r="G502" s="28" t="str">
        <f>DB_INFO!G502</f>
        <v>Below 1000</v>
      </c>
      <c r="H502" s="28" t="str">
        <f>DB_INFO!H502</f>
        <v>Yes</v>
      </c>
      <c r="I502" s="28" t="str">
        <f>DB_INFO!I502</f>
        <v>No</v>
      </c>
      <c r="J502" s="27" t="str">
        <f>DB_RHC_KNOWN!J502</f>
        <v>Yes</v>
      </c>
      <c r="K502" s="33"/>
      <c r="L502" s="48"/>
      <c r="M502" s="48"/>
      <c r="N502" s="48"/>
      <c r="O502" s="48"/>
      <c r="P502" s="92">
        <v>1</v>
      </c>
      <c r="Q502" s="34"/>
      <c r="R502" s="48"/>
      <c r="S502" s="48">
        <v>1</v>
      </c>
      <c r="T502" s="48"/>
      <c r="U502" s="48"/>
      <c r="V502" s="49"/>
      <c r="W502" s="3">
        <f t="shared" si="14"/>
        <v>0</v>
      </c>
      <c r="X502" s="3">
        <f t="shared" si="15"/>
        <v>1</v>
      </c>
    </row>
    <row r="503" spans="1:24" ht="12" customHeight="1">
      <c r="A503" s="26">
        <v>499</v>
      </c>
      <c r="B503" s="27" t="str">
        <f>DB_INFO!B503</f>
        <v>PT</v>
      </c>
      <c r="C503" s="27" t="str">
        <f>DB_INFO!C503</f>
        <v>Public</v>
      </c>
      <c r="D503" s="27" t="str">
        <f>DB_INFO!D503</f>
        <v>Office</v>
      </c>
      <c r="E503" s="27" t="str">
        <f>DB_INFO!E503</f>
        <v>No</v>
      </c>
      <c r="F503" s="28" t="str">
        <f>DB_INFO!F503</f>
        <v>Below 100</v>
      </c>
      <c r="G503" s="28" t="str">
        <f>DB_INFO!G503</f>
        <v>Below 1000</v>
      </c>
      <c r="H503" s="28" t="str">
        <f>DB_INFO!H503</f>
        <v>No</v>
      </c>
      <c r="I503" s="28" t="str">
        <f>DB_INFO!I503</f>
        <v>No</v>
      </c>
      <c r="J503" s="27" t="str">
        <f>DB_RHC_KNOWN!J503</f>
        <v>Yes</v>
      </c>
      <c r="K503" s="33">
        <v>1</v>
      </c>
      <c r="L503" s="48"/>
      <c r="M503" s="48"/>
      <c r="N503" s="48"/>
      <c r="O503" s="48"/>
      <c r="P503" s="92"/>
      <c r="Q503" s="34">
        <v>1</v>
      </c>
      <c r="R503" s="48"/>
      <c r="S503" s="48">
        <v>1</v>
      </c>
      <c r="T503" s="48"/>
      <c r="U503" s="48"/>
      <c r="V503" s="49"/>
      <c r="W503" s="3">
        <f t="shared" si="14"/>
        <v>1</v>
      </c>
      <c r="X503" s="3">
        <f t="shared" si="15"/>
        <v>2</v>
      </c>
    </row>
    <row r="504" spans="1:24" ht="12" customHeight="1">
      <c r="A504" s="26">
        <v>500</v>
      </c>
      <c r="B504" s="27" t="str">
        <f>DB_INFO!B504</f>
        <v>PT</v>
      </c>
      <c r="C504" s="27" t="str">
        <f>DB_INFO!C504</f>
        <v>Public</v>
      </c>
      <c r="D504" s="27" t="str">
        <f>DB_INFO!D504</f>
        <v>Health Centre</v>
      </c>
      <c r="E504" s="27" t="str">
        <f>DB_INFO!E504</f>
        <v>No</v>
      </c>
      <c r="F504" s="28" t="str">
        <f>DB_INFO!F504</f>
        <v>Below 100</v>
      </c>
      <c r="G504" s="28" t="str">
        <f>DB_INFO!G504</f>
        <v>1000-5000</v>
      </c>
      <c r="H504" s="28" t="str">
        <f>DB_INFO!H504</f>
        <v>No</v>
      </c>
      <c r="I504" s="28" t="str">
        <f>DB_INFO!I504</f>
        <v>Yes</v>
      </c>
      <c r="J504" s="27" t="str">
        <f>DB_RHC_KNOWN!J504</f>
        <v>Yes</v>
      </c>
      <c r="K504" s="33">
        <v>1</v>
      </c>
      <c r="L504" s="48"/>
      <c r="M504" s="48"/>
      <c r="N504" s="48"/>
      <c r="O504" s="48"/>
      <c r="P504" s="92"/>
      <c r="Q504" s="34">
        <v>1</v>
      </c>
      <c r="R504" s="48"/>
      <c r="S504" s="48"/>
      <c r="T504" s="48"/>
      <c r="U504" s="48"/>
      <c r="V504" s="49"/>
      <c r="W504" s="3">
        <f t="shared" si="14"/>
        <v>1</v>
      </c>
      <c r="X504" s="3">
        <f t="shared" si="15"/>
        <v>1</v>
      </c>
    </row>
    <row r="505" spans="1:24" ht="12" customHeight="1">
      <c r="A505" s="26">
        <v>501</v>
      </c>
      <c r="B505" s="27" t="str">
        <f>DB_INFO!B505</f>
        <v>PT</v>
      </c>
      <c r="C505" s="27" t="str">
        <f>DB_INFO!C505</f>
        <v>Private</v>
      </c>
      <c r="D505" s="27" t="str">
        <f>DB_INFO!D505</f>
        <v>Hotel</v>
      </c>
      <c r="E505" s="27" t="str">
        <f>DB_INFO!E505</f>
        <v>Yes</v>
      </c>
      <c r="F505" s="28" t="str">
        <f>DB_INFO!F505</f>
        <v>Below 100</v>
      </c>
      <c r="G505" s="28" t="str">
        <f>DB_INFO!G505</f>
        <v>1000-5000</v>
      </c>
      <c r="H505" s="28" t="str">
        <f>DB_INFO!H505</f>
        <v>No</v>
      </c>
      <c r="I505" s="28" t="str">
        <f>DB_INFO!I505</f>
        <v>Yes</v>
      </c>
      <c r="J505" s="27" t="str">
        <f>DB_RHC_KNOWN!J505</f>
        <v>Yes</v>
      </c>
      <c r="K505" s="33"/>
      <c r="L505" s="48"/>
      <c r="M505" s="48">
        <v>1</v>
      </c>
      <c r="N505" s="48"/>
      <c r="O505" s="48"/>
      <c r="P505" s="92"/>
      <c r="Q505" s="34">
        <v>1</v>
      </c>
      <c r="R505" s="48"/>
      <c r="S505" s="48">
        <v>1</v>
      </c>
      <c r="T505" s="48"/>
      <c r="U505" s="48"/>
      <c r="V505" s="49"/>
      <c r="W505" s="3">
        <f t="shared" si="14"/>
        <v>1</v>
      </c>
      <c r="X505" s="3">
        <f t="shared" si="15"/>
        <v>2</v>
      </c>
    </row>
    <row r="506" spans="1:24" ht="12" customHeight="1">
      <c r="A506" s="26">
        <v>502</v>
      </c>
      <c r="B506" s="27" t="str">
        <f>DB_INFO!B506</f>
        <v>PT</v>
      </c>
      <c r="C506" s="27" t="str">
        <f>DB_INFO!C506</f>
        <v>Private</v>
      </c>
      <c r="D506" s="27" t="str">
        <f>DB_INFO!D506</f>
        <v>Hotel</v>
      </c>
      <c r="E506" s="27" t="str">
        <f>DB_INFO!E506</f>
        <v>No</v>
      </c>
      <c r="F506" s="28" t="str">
        <f>DB_INFO!F506</f>
        <v>Below 100</v>
      </c>
      <c r="G506" s="28" t="str">
        <f>DB_INFO!G506</f>
        <v>Above 5000</v>
      </c>
      <c r="H506" s="28" t="str">
        <f>DB_INFO!H506</f>
        <v>Yes</v>
      </c>
      <c r="I506" s="28" t="str">
        <f>DB_INFO!I506</f>
        <v>No</v>
      </c>
      <c r="J506" s="27" t="str">
        <f>DB_RHC_KNOWN!J506</f>
        <v>Yes</v>
      </c>
      <c r="K506" s="33">
        <v>1</v>
      </c>
      <c r="L506" s="48"/>
      <c r="M506" s="48">
        <v>1</v>
      </c>
      <c r="N506" s="48"/>
      <c r="O506" s="48"/>
      <c r="P506" s="92"/>
      <c r="Q506" s="34"/>
      <c r="R506" s="48"/>
      <c r="S506" s="48">
        <v>1</v>
      </c>
      <c r="T506" s="48"/>
      <c r="U506" s="48"/>
      <c r="V506" s="49"/>
      <c r="W506" s="3">
        <f t="shared" si="14"/>
        <v>2</v>
      </c>
      <c r="X506" s="3">
        <f t="shared" si="15"/>
        <v>1</v>
      </c>
    </row>
    <row r="507" spans="1:24" ht="12" customHeight="1">
      <c r="A507" s="26">
        <v>503</v>
      </c>
      <c r="B507" s="27" t="str">
        <f>DB_INFO!B507</f>
        <v>PT</v>
      </c>
      <c r="C507" s="27" t="str">
        <f>DB_INFO!C507</f>
        <v>Private</v>
      </c>
      <c r="D507" s="27" t="str">
        <f>DB_INFO!D507</f>
        <v>Hotel</v>
      </c>
      <c r="E507" s="27" t="str">
        <f>DB_INFO!E507</f>
        <v>Yes</v>
      </c>
      <c r="F507" s="28" t="str">
        <f>DB_INFO!F507</f>
        <v>Below 100</v>
      </c>
      <c r="G507" s="28" t="str">
        <f>DB_INFO!G507</f>
        <v>Above 5000</v>
      </c>
      <c r="H507" s="28" t="str">
        <f>DB_INFO!H507</f>
        <v>No</v>
      </c>
      <c r="I507" s="28" t="str">
        <f>DB_INFO!I507</f>
        <v>Yes</v>
      </c>
      <c r="J507" s="27" t="str">
        <f>DB_RHC_KNOWN!J507</f>
        <v>Yes</v>
      </c>
      <c r="K507" s="33"/>
      <c r="L507" s="48"/>
      <c r="M507" s="48">
        <v>1</v>
      </c>
      <c r="N507" s="48"/>
      <c r="O507" s="48"/>
      <c r="P507" s="92"/>
      <c r="Q507" s="34">
        <v>1</v>
      </c>
      <c r="R507" s="48"/>
      <c r="S507" s="48">
        <v>1</v>
      </c>
      <c r="T507" s="48"/>
      <c r="U507" s="48"/>
      <c r="V507" s="49"/>
      <c r="W507" s="3">
        <f t="shared" si="14"/>
        <v>1</v>
      </c>
      <c r="X507" s="3">
        <f t="shared" si="15"/>
        <v>2</v>
      </c>
    </row>
    <row r="508" spans="1:24" ht="12" customHeight="1">
      <c r="A508" s="26">
        <v>504</v>
      </c>
      <c r="B508" s="27" t="str">
        <f>DB_INFO!B508</f>
        <v>PT</v>
      </c>
      <c r="C508" s="27" t="str">
        <f>DB_INFO!C508</f>
        <v>Private</v>
      </c>
      <c r="D508" s="27" t="str">
        <f>DB_INFO!D508</f>
        <v>Hotel</v>
      </c>
      <c r="E508" s="27" t="str">
        <f>DB_INFO!E508</f>
        <v>Yes</v>
      </c>
      <c r="F508" s="28" t="str">
        <f>DB_INFO!F508</f>
        <v>Below 100</v>
      </c>
      <c r="G508" s="28" t="str">
        <f>DB_INFO!G508</f>
        <v>1000-5000</v>
      </c>
      <c r="H508" s="28" t="str">
        <f>DB_INFO!H508</f>
        <v>No</v>
      </c>
      <c r="I508" s="28" t="str">
        <f>DB_INFO!I508</f>
        <v>Yes</v>
      </c>
      <c r="J508" s="27" t="str">
        <f>DB_RHC_KNOWN!J508</f>
        <v>Yes</v>
      </c>
      <c r="K508" s="33">
        <v>1</v>
      </c>
      <c r="L508" s="48">
        <v>1</v>
      </c>
      <c r="M508" s="48"/>
      <c r="N508" s="48"/>
      <c r="O508" s="48"/>
      <c r="P508" s="92"/>
      <c r="Q508" s="34">
        <v>1</v>
      </c>
      <c r="R508" s="48"/>
      <c r="S508" s="48"/>
      <c r="T508" s="48"/>
      <c r="U508" s="48"/>
      <c r="V508" s="49"/>
      <c r="W508" s="3">
        <f t="shared" si="14"/>
        <v>2</v>
      </c>
      <c r="X508" s="3">
        <f t="shared" si="15"/>
        <v>1</v>
      </c>
    </row>
    <row r="509" spans="1:24" ht="12" customHeight="1">
      <c r="A509" s="26">
        <v>505</v>
      </c>
      <c r="B509" s="27" t="str">
        <f>DB_INFO!B509</f>
        <v>PT</v>
      </c>
      <c r="C509" s="27" t="str">
        <f>DB_INFO!C509</f>
        <v>Private</v>
      </c>
      <c r="D509" s="27" t="str">
        <f>DB_INFO!D509</f>
        <v>Hotel</v>
      </c>
      <c r="E509" s="27" t="str">
        <f>DB_INFO!E509</f>
        <v>Yes</v>
      </c>
      <c r="F509" s="28" t="str">
        <f>DB_INFO!F509</f>
        <v>Below 100</v>
      </c>
      <c r="G509" s="28" t="str">
        <f>DB_INFO!G509</f>
        <v>1000-5000</v>
      </c>
      <c r="H509" s="28" t="str">
        <f>DB_INFO!H509</f>
        <v>Yes</v>
      </c>
      <c r="I509" s="28" t="str">
        <f>DB_INFO!I509</f>
        <v>Yes</v>
      </c>
      <c r="J509" s="27" t="str">
        <f>DB_RHC_KNOWN!J509</f>
        <v>Yes</v>
      </c>
      <c r="K509" s="33">
        <v>1</v>
      </c>
      <c r="L509" s="48"/>
      <c r="M509" s="48"/>
      <c r="N509" s="48"/>
      <c r="O509" s="48"/>
      <c r="P509" s="92"/>
      <c r="Q509" s="34"/>
      <c r="R509" s="48"/>
      <c r="S509" s="48">
        <v>1</v>
      </c>
      <c r="T509" s="48"/>
      <c r="U509" s="48"/>
      <c r="V509" s="49"/>
      <c r="W509" s="3">
        <f t="shared" si="14"/>
        <v>1</v>
      </c>
      <c r="X509" s="3">
        <f t="shared" si="15"/>
        <v>1</v>
      </c>
    </row>
    <row r="510" spans="1:24" ht="12" customHeight="1">
      <c r="A510" s="26">
        <v>506</v>
      </c>
      <c r="B510" s="27" t="str">
        <f>DB_INFO!B510</f>
        <v>PT</v>
      </c>
      <c r="C510" s="27" t="str">
        <f>DB_INFO!C510</f>
        <v>Private</v>
      </c>
      <c r="D510" s="27" t="str">
        <f>DB_INFO!D510</f>
        <v>Office</v>
      </c>
      <c r="E510" s="27" t="str">
        <f>DB_INFO!E510</f>
        <v>No</v>
      </c>
      <c r="F510" s="28" t="str">
        <f>DB_INFO!F510</f>
        <v>Below 100</v>
      </c>
      <c r="G510" s="28" t="str">
        <f>DB_INFO!G510</f>
        <v>Below 1000</v>
      </c>
      <c r="H510" s="28" t="str">
        <f>DB_INFO!H510</f>
        <v>No</v>
      </c>
      <c r="I510" s="28" t="str">
        <f>DB_INFO!I510</f>
        <v>Yes</v>
      </c>
      <c r="J510" s="27" t="str">
        <f>DB_RHC_KNOWN!J510</f>
        <v>Yes</v>
      </c>
      <c r="K510" s="33"/>
      <c r="L510" s="48"/>
      <c r="M510" s="48"/>
      <c r="N510" s="48"/>
      <c r="O510" s="48"/>
      <c r="P510" s="92">
        <v>1</v>
      </c>
      <c r="Q510" s="34"/>
      <c r="R510" s="48"/>
      <c r="S510" s="48"/>
      <c r="T510" s="48"/>
      <c r="U510" s="48"/>
      <c r="V510" s="49">
        <v>1</v>
      </c>
      <c r="W510" s="3">
        <f t="shared" si="14"/>
        <v>0</v>
      </c>
      <c r="X510" s="3">
        <f t="shared" si="15"/>
        <v>0</v>
      </c>
    </row>
    <row r="511" spans="1:24" ht="12" customHeight="1">
      <c r="A511" s="26">
        <v>507</v>
      </c>
      <c r="B511" s="27" t="str">
        <f>DB_INFO!B511</f>
        <v>PT</v>
      </c>
      <c r="C511" s="27" t="str">
        <f>DB_INFO!C511</f>
        <v>Private</v>
      </c>
      <c r="D511" s="27" t="str">
        <f>DB_INFO!D511</f>
        <v>Office</v>
      </c>
      <c r="E511" s="27" t="str">
        <f>DB_INFO!E511</f>
        <v>No</v>
      </c>
      <c r="F511" s="28" t="str">
        <f>DB_INFO!F511</f>
        <v>Below 100</v>
      </c>
      <c r="G511" s="28" t="str">
        <f>DB_INFO!G511</f>
        <v>Below 1000</v>
      </c>
      <c r="H511" s="28" t="str">
        <f>DB_INFO!H511</f>
        <v>No</v>
      </c>
      <c r="I511" s="28" t="str">
        <f>DB_INFO!I511</f>
        <v>No</v>
      </c>
      <c r="J511" s="27" t="str">
        <f>DB_RHC_KNOWN!J511</f>
        <v>Yes</v>
      </c>
      <c r="K511" s="33"/>
      <c r="L511" s="48"/>
      <c r="M511" s="48"/>
      <c r="N511" s="48"/>
      <c r="O511" s="48"/>
      <c r="P511" s="92">
        <v>1</v>
      </c>
      <c r="Q511" s="34"/>
      <c r="R511" s="48"/>
      <c r="S511" s="48"/>
      <c r="T511" s="48"/>
      <c r="U511" s="48"/>
      <c r="V511" s="49">
        <v>1</v>
      </c>
      <c r="W511" s="3">
        <f t="shared" si="14"/>
        <v>0</v>
      </c>
      <c r="X511" s="3">
        <f t="shared" si="15"/>
        <v>0</v>
      </c>
    </row>
    <row r="512" spans="1:24" ht="12" customHeight="1">
      <c r="A512" s="26">
        <v>508</v>
      </c>
      <c r="B512" s="27" t="str">
        <f>DB_INFO!B512</f>
        <v>PT</v>
      </c>
      <c r="C512" s="27" t="str">
        <f>DB_INFO!C512</f>
        <v>Public</v>
      </c>
      <c r="D512" s="27" t="str">
        <f>DB_INFO!D512</f>
        <v>Office</v>
      </c>
      <c r="E512" s="27" t="str">
        <f>DB_INFO!E512</f>
        <v>No</v>
      </c>
      <c r="F512" s="28" t="str">
        <f>DB_INFO!F512</f>
        <v>Below 100</v>
      </c>
      <c r="G512" s="28" t="str">
        <f>DB_INFO!G512</f>
        <v>Below 1000</v>
      </c>
      <c r="H512" s="28" t="str">
        <f>DB_INFO!H512</f>
        <v>No</v>
      </c>
      <c r="I512" s="28" t="str">
        <f>DB_INFO!I512</f>
        <v>No</v>
      </c>
      <c r="J512" s="27" t="str">
        <f>DB_RHC_KNOWN!J512</f>
        <v>Yes</v>
      </c>
      <c r="K512" s="33">
        <v>1</v>
      </c>
      <c r="L512" s="48"/>
      <c r="M512" s="48"/>
      <c r="N512" s="48"/>
      <c r="O512" s="48"/>
      <c r="P512" s="92"/>
      <c r="Q512" s="34"/>
      <c r="R512" s="48"/>
      <c r="S512" s="48"/>
      <c r="T512" s="48"/>
      <c r="U512" s="48"/>
      <c r="V512" s="49">
        <v>1</v>
      </c>
      <c r="W512" s="3">
        <f t="shared" si="14"/>
        <v>1</v>
      </c>
      <c r="X512" s="3">
        <f t="shared" si="15"/>
        <v>0</v>
      </c>
    </row>
    <row r="513" spans="1:24" ht="12" customHeight="1">
      <c r="A513" s="26">
        <v>509</v>
      </c>
      <c r="B513" s="27" t="str">
        <f>DB_INFO!B513</f>
        <v>PT</v>
      </c>
      <c r="C513" s="27" t="str">
        <f>DB_INFO!C513</f>
        <v>Public</v>
      </c>
      <c r="D513" s="27" t="str">
        <f>DB_INFO!D513</f>
        <v>Commerce</v>
      </c>
      <c r="E513" s="27" t="str">
        <f>DB_INFO!E513</f>
        <v>No</v>
      </c>
      <c r="F513" s="28" t="str">
        <f>DB_INFO!F513</f>
        <v>Below 100</v>
      </c>
      <c r="G513" s="28" t="str">
        <f>DB_INFO!G513</f>
        <v>1000-5000</v>
      </c>
      <c r="H513" s="28" t="str">
        <f>DB_INFO!H513</f>
        <v>No</v>
      </c>
      <c r="I513" s="28" t="str">
        <f>DB_INFO!I513</f>
        <v>No</v>
      </c>
      <c r="J513" s="27" t="str">
        <f>DB_RHC_KNOWN!J513</f>
        <v>Yes</v>
      </c>
      <c r="K513" s="33">
        <v>1</v>
      </c>
      <c r="L513" s="48"/>
      <c r="M513" s="48"/>
      <c r="N513" s="48"/>
      <c r="O513" s="48"/>
      <c r="P513" s="92"/>
      <c r="Q513" s="34"/>
      <c r="R513" s="48"/>
      <c r="S513" s="48">
        <v>1</v>
      </c>
      <c r="T513" s="48"/>
      <c r="U513" s="48"/>
      <c r="V513" s="49"/>
      <c r="W513" s="3">
        <f>SUM(K513:O513)</f>
        <v>1</v>
      </c>
      <c r="X513" s="3">
        <f>SUM(Q513:U513)</f>
        <v>1</v>
      </c>
    </row>
    <row r="514" spans="1:24" ht="12" customHeight="1">
      <c r="A514" s="26">
        <v>510</v>
      </c>
      <c r="B514" s="27" t="str">
        <f>DB_INFO!B514</f>
        <v>PT</v>
      </c>
      <c r="C514" s="27" t="str">
        <f>DB_INFO!C514</f>
        <v>Private</v>
      </c>
      <c r="D514" s="27" t="str">
        <f>DB_INFO!D514</f>
        <v>Commerce</v>
      </c>
      <c r="E514" s="27" t="str">
        <f>DB_INFO!E514</f>
        <v>No</v>
      </c>
      <c r="F514" s="28" t="str">
        <f>DB_INFO!F514</f>
        <v>Below 100</v>
      </c>
      <c r="G514" s="28" t="str">
        <f>DB_INFO!G514</f>
        <v>1000-5000</v>
      </c>
      <c r="H514" s="28" t="str">
        <f>DB_INFO!H514</f>
        <v>Yes</v>
      </c>
      <c r="I514" s="28" t="str">
        <f>DB_INFO!I514</f>
        <v>Yes</v>
      </c>
      <c r="J514" s="27" t="str">
        <f>DB_RHC_KNOWN!J514</f>
        <v>Yes</v>
      </c>
      <c r="K514" s="33">
        <v>1</v>
      </c>
      <c r="L514" s="48"/>
      <c r="M514" s="48">
        <v>1</v>
      </c>
      <c r="N514" s="48"/>
      <c r="O514" s="48"/>
      <c r="P514" s="92"/>
      <c r="Q514" s="34"/>
      <c r="R514" s="48"/>
      <c r="S514" s="48">
        <v>1</v>
      </c>
      <c r="T514" s="48"/>
      <c r="U514" s="48"/>
      <c r="V514" s="49"/>
      <c r="W514" s="3">
        <f t="shared" si="14"/>
        <v>2</v>
      </c>
      <c r="X514" s="3">
        <f t="shared" si="15"/>
        <v>1</v>
      </c>
    </row>
    <row r="515" spans="1:24" ht="12" customHeight="1">
      <c r="A515" s="26">
        <v>511</v>
      </c>
      <c r="B515" s="27" t="str">
        <f>DB_INFO!B515</f>
        <v>PT</v>
      </c>
      <c r="C515" s="27" t="str">
        <f>DB_INFO!C515</f>
        <v>Public</v>
      </c>
      <c r="D515" s="27" t="str">
        <f>DB_INFO!D515</f>
        <v>Health Centre</v>
      </c>
      <c r="E515" s="27" t="str">
        <f>DB_INFO!E515</f>
        <v>No</v>
      </c>
      <c r="F515" s="28" t="str">
        <f>DB_INFO!F515</f>
        <v>Below 100</v>
      </c>
      <c r="G515" s="28" t="str">
        <f>DB_INFO!G515</f>
        <v>Below 1000</v>
      </c>
      <c r="H515" s="28" t="str">
        <f>DB_INFO!H515</f>
        <v>No</v>
      </c>
      <c r="I515" s="28" t="str">
        <f>DB_INFO!I515</f>
        <v>Yes</v>
      </c>
      <c r="J515" s="27" t="str">
        <f>DB_RHC_KNOWN!J515</f>
        <v>Yes</v>
      </c>
      <c r="K515" s="33">
        <v>1</v>
      </c>
      <c r="L515" s="48"/>
      <c r="M515" s="48"/>
      <c r="N515" s="48"/>
      <c r="O515" s="48"/>
      <c r="P515" s="92"/>
      <c r="Q515" s="34"/>
      <c r="R515" s="48"/>
      <c r="S515" s="48"/>
      <c r="T515" s="48"/>
      <c r="U515" s="48"/>
      <c r="V515" s="49">
        <v>1</v>
      </c>
      <c r="W515" s="3">
        <f t="shared" si="14"/>
        <v>1</v>
      </c>
      <c r="X515" s="3">
        <f t="shared" si="15"/>
        <v>0</v>
      </c>
    </row>
    <row r="516" spans="1:24" ht="12" customHeight="1">
      <c r="A516" s="26">
        <v>512</v>
      </c>
      <c r="B516" s="27" t="str">
        <f>DB_INFO!B516</f>
        <v>PT</v>
      </c>
      <c r="C516" s="27" t="str">
        <f>DB_INFO!C516</f>
        <v>Private</v>
      </c>
      <c r="D516" s="27" t="str">
        <f>DB_INFO!D516</f>
        <v>Health Centre</v>
      </c>
      <c r="E516" s="27" t="str">
        <f>DB_INFO!E516</f>
        <v>No</v>
      </c>
      <c r="F516" s="28" t="str">
        <f>DB_INFO!F516</f>
        <v>100-1000</v>
      </c>
      <c r="G516" s="28" t="str">
        <f>DB_INFO!G516</f>
        <v>1000-5000</v>
      </c>
      <c r="H516" s="28" t="str">
        <f>DB_INFO!H516</f>
        <v>No</v>
      </c>
      <c r="I516" s="28" t="str">
        <f>DB_INFO!I516</f>
        <v>Yes</v>
      </c>
      <c r="J516" s="27" t="str">
        <f>DB_RHC_KNOWN!J516</f>
        <v>Yes</v>
      </c>
      <c r="K516" s="33">
        <v>1</v>
      </c>
      <c r="L516" s="48"/>
      <c r="M516" s="48"/>
      <c r="N516" s="48"/>
      <c r="O516" s="48"/>
      <c r="P516" s="92"/>
      <c r="Q516" s="34"/>
      <c r="R516" s="48"/>
      <c r="S516" s="48">
        <v>1</v>
      </c>
      <c r="T516" s="48"/>
      <c r="U516" s="48"/>
      <c r="V516" s="49"/>
      <c r="W516" s="3">
        <f t="shared" si="14"/>
        <v>1</v>
      </c>
      <c r="X516" s="3">
        <f t="shared" si="15"/>
        <v>1</v>
      </c>
    </row>
    <row r="517" spans="1:24" ht="12" customHeight="1">
      <c r="A517" s="26">
        <v>513</v>
      </c>
      <c r="B517" s="27" t="str">
        <f>DB_INFO!B517</f>
        <v>PT</v>
      </c>
      <c r="C517" s="27" t="str">
        <f>DB_INFO!C517</f>
        <v>Private</v>
      </c>
      <c r="D517" s="27" t="str">
        <f>DB_INFO!D517</f>
        <v>Hotel</v>
      </c>
      <c r="E517" s="27" t="str">
        <f>DB_INFO!E517</f>
        <v>Yes</v>
      </c>
      <c r="F517" s="28" t="str">
        <f>DB_INFO!F517</f>
        <v>Below 100</v>
      </c>
      <c r="G517" s="28" t="str">
        <f>DB_INFO!G517</f>
        <v>1000-5000</v>
      </c>
      <c r="H517" s="28" t="str">
        <f>DB_INFO!H517</f>
        <v>No</v>
      </c>
      <c r="I517" s="28" t="str">
        <f>DB_INFO!I517</f>
        <v>No</v>
      </c>
      <c r="J517" s="27" t="str">
        <f>DB_RHC_KNOWN!J517</f>
        <v>Yes</v>
      </c>
      <c r="K517" s="33"/>
      <c r="L517" s="48"/>
      <c r="M517" s="48"/>
      <c r="N517" s="48"/>
      <c r="O517" s="48"/>
      <c r="P517" s="92">
        <v>1</v>
      </c>
      <c r="Q517" s="34"/>
      <c r="R517" s="48"/>
      <c r="S517" s="48"/>
      <c r="T517" s="48"/>
      <c r="U517" s="48"/>
      <c r="V517" s="49">
        <v>1</v>
      </c>
      <c r="W517" s="3">
        <f t="shared" si="14"/>
        <v>0</v>
      </c>
      <c r="X517" s="3">
        <f t="shared" si="15"/>
        <v>0</v>
      </c>
    </row>
    <row r="518" spans="1:24" ht="12" customHeight="1">
      <c r="A518" s="26">
        <v>514</v>
      </c>
      <c r="B518" s="27" t="str">
        <f>DB_INFO!B518</f>
        <v>PT</v>
      </c>
      <c r="C518" s="27" t="str">
        <f>DB_INFO!C518</f>
        <v>Private</v>
      </c>
      <c r="D518" s="27" t="str">
        <f>DB_INFO!D518</f>
        <v>Hotel</v>
      </c>
      <c r="E518" s="27" t="str">
        <f>DB_INFO!E518</f>
        <v>Yes</v>
      </c>
      <c r="F518" s="28" t="str">
        <f>DB_INFO!F518</f>
        <v>Below 100</v>
      </c>
      <c r="G518" s="28" t="str">
        <f>DB_INFO!G518</f>
        <v>Above 5000</v>
      </c>
      <c r="H518" s="28" t="str">
        <f>DB_INFO!H518</f>
        <v>Yes</v>
      </c>
      <c r="I518" s="28" t="str">
        <f>DB_INFO!I518</f>
        <v>Yes</v>
      </c>
      <c r="J518" s="27" t="str">
        <f>DB_RHC_KNOWN!J518</f>
        <v>Yes</v>
      </c>
      <c r="K518" s="33"/>
      <c r="L518" s="48"/>
      <c r="M518" s="48">
        <v>1</v>
      </c>
      <c r="N518" s="48"/>
      <c r="O518" s="48"/>
      <c r="P518" s="92"/>
      <c r="Q518" s="34"/>
      <c r="R518" s="48"/>
      <c r="S518" s="48"/>
      <c r="T518" s="48"/>
      <c r="U518" s="48"/>
      <c r="V518" s="49">
        <v>1</v>
      </c>
      <c r="W518" s="3">
        <f t="shared" ref="W518:W581" si="16">SUM(K518:O518)</f>
        <v>1</v>
      </c>
      <c r="X518" s="3">
        <f t="shared" ref="X518:X581" si="17">SUM(Q518:U518)</f>
        <v>0</v>
      </c>
    </row>
    <row r="519" spans="1:24" ht="12" customHeight="1">
      <c r="A519" s="26">
        <v>515</v>
      </c>
      <c r="B519" s="27" t="str">
        <f>DB_INFO!B519</f>
        <v>PT</v>
      </c>
      <c r="C519" s="27" t="str">
        <f>DB_INFO!C519</f>
        <v>Private</v>
      </c>
      <c r="D519" s="27" t="str">
        <f>DB_INFO!D519</f>
        <v>Hotel</v>
      </c>
      <c r="E519" s="27" t="str">
        <f>DB_INFO!E519</f>
        <v>Yes</v>
      </c>
      <c r="F519" s="28" t="str">
        <f>DB_INFO!F519</f>
        <v>Below 100</v>
      </c>
      <c r="G519" s="28" t="str">
        <f>DB_INFO!G519</f>
        <v>1000-5000</v>
      </c>
      <c r="H519" s="28" t="str">
        <f>DB_INFO!H519</f>
        <v>No</v>
      </c>
      <c r="I519" s="28" t="str">
        <f>DB_INFO!I519</f>
        <v>Yes</v>
      </c>
      <c r="J519" s="27" t="str">
        <f>DB_RHC_KNOWN!J519</f>
        <v>Yes</v>
      </c>
      <c r="K519" s="33">
        <v>1</v>
      </c>
      <c r="L519" s="48"/>
      <c r="M519" s="48"/>
      <c r="N519" s="48"/>
      <c r="O519" s="48"/>
      <c r="P519" s="92"/>
      <c r="Q519" s="34"/>
      <c r="R519" s="48"/>
      <c r="S519" s="48"/>
      <c r="T519" s="48"/>
      <c r="U519" s="48"/>
      <c r="V519" s="49">
        <v>1</v>
      </c>
      <c r="W519" s="3">
        <f t="shared" si="16"/>
        <v>1</v>
      </c>
      <c r="X519" s="3">
        <f t="shared" si="17"/>
        <v>0</v>
      </c>
    </row>
    <row r="520" spans="1:24" ht="12" customHeight="1">
      <c r="A520" s="26">
        <v>516</v>
      </c>
      <c r="B520" s="27" t="str">
        <f>DB_INFO!B520</f>
        <v>PT</v>
      </c>
      <c r="C520" s="27" t="str">
        <f>DB_INFO!C520</f>
        <v>Private</v>
      </c>
      <c r="D520" s="27" t="str">
        <f>DB_INFO!D520</f>
        <v>Sport Centre</v>
      </c>
      <c r="E520" s="27" t="str">
        <f>DB_INFO!E520</f>
        <v>Yes</v>
      </c>
      <c r="F520" s="28" t="str">
        <f>DB_INFO!F520</f>
        <v>Below 100</v>
      </c>
      <c r="G520" s="28" t="str">
        <f>DB_INFO!G520</f>
        <v>Below 1000</v>
      </c>
      <c r="H520" s="28" t="str">
        <f>DB_INFO!H520</f>
        <v>No</v>
      </c>
      <c r="I520" s="28" t="str">
        <f>DB_INFO!I520</f>
        <v>Yes</v>
      </c>
      <c r="J520" s="27" t="str">
        <f>DB_RHC_KNOWN!J520</f>
        <v>Yes</v>
      </c>
      <c r="K520" s="33"/>
      <c r="L520" s="48"/>
      <c r="M520" s="48"/>
      <c r="N520" s="48"/>
      <c r="O520" s="48"/>
      <c r="P520" s="92">
        <v>1</v>
      </c>
      <c r="Q520" s="34">
        <v>1</v>
      </c>
      <c r="R520" s="48"/>
      <c r="S520" s="48"/>
      <c r="T520" s="48"/>
      <c r="U520" s="48"/>
      <c r="V520" s="49"/>
      <c r="W520" s="3">
        <f t="shared" si="16"/>
        <v>0</v>
      </c>
      <c r="X520" s="3">
        <f t="shared" si="17"/>
        <v>1</v>
      </c>
    </row>
    <row r="521" spans="1:24" ht="12" customHeight="1">
      <c r="A521" s="26">
        <v>517</v>
      </c>
      <c r="B521" s="27" t="str">
        <f>DB_INFO!B521</f>
        <v>PT</v>
      </c>
      <c r="C521" s="27" t="str">
        <f>DB_INFO!C521</f>
        <v>Private</v>
      </c>
      <c r="D521" s="27" t="str">
        <f>DB_INFO!D521</f>
        <v>Sport Centre</v>
      </c>
      <c r="E521" s="27" t="str">
        <f>DB_INFO!E521</f>
        <v>Yes</v>
      </c>
      <c r="F521" s="28" t="str">
        <f>DB_INFO!F521</f>
        <v>Below 100</v>
      </c>
      <c r="G521" s="28" t="str">
        <f>DB_INFO!G521</f>
        <v>1000-5000</v>
      </c>
      <c r="H521" s="28" t="str">
        <f>DB_INFO!H521</f>
        <v>No</v>
      </c>
      <c r="I521" s="28" t="str">
        <f>DB_INFO!I521</f>
        <v>Yes</v>
      </c>
      <c r="J521" s="27" t="str">
        <f>DB_RHC_KNOWN!J521</f>
        <v>Yes</v>
      </c>
      <c r="K521" s="33"/>
      <c r="L521" s="48">
        <v>1</v>
      </c>
      <c r="M521" s="48"/>
      <c r="N521" s="48"/>
      <c r="O521" s="48"/>
      <c r="P521" s="92"/>
      <c r="Q521" s="34">
        <v>1</v>
      </c>
      <c r="R521" s="48"/>
      <c r="S521" s="48"/>
      <c r="T521" s="48"/>
      <c r="U521" s="48"/>
      <c r="V521" s="49"/>
      <c r="W521" s="3">
        <f t="shared" si="16"/>
        <v>1</v>
      </c>
      <c r="X521" s="3">
        <f t="shared" si="17"/>
        <v>1</v>
      </c>
    </row>
    <row r="522" spans="1:24" ht="12" customHeight="1">
      <c r="A522" s="26">
        <v>518</v>
      </c>
      <c r="B522" s="27" t="str">
        <f>DB_INFO!B522</f>
        <v>PT</v>
      </c>
      <c r="C522" s="27" t="str">
        <f>DB_INFO!C522</f>
        <v>Private</v>
      </c>
      <c r="D522" s="27" t="str">
        <f>DB_INFO!D522</f>
        <v>Sport Centre</v>
      </c>
      <c r="E522" s="27" t="str">
        <f>DB_INFO!E522</f>
        <v>No</v>
      </c>
      <c r="F522" s="28" t="str">
        <f>DB_INFO!F522</f>
        <v>Below 100</v>
      </c>
      <c r="G522" s="28" t="str">
        <f>DB_INFO!G522</f>
        <v>Below 1000</v>
      </c>
      <c r="H522" s="28" t="str">
        <f>DB_INFO!H522</f>
        <v>No</v>
      </c>
      <c r="I522" s="28" t="str">
        <f>DB_INFO!I522</f>
        <v>Yes</v>
      </c>
      <c r="J522" s="27" t="str">
        <f>DB_RHC_KNOWN!J522</f>
        <v>Yes</v>
      </c>
      <c r="K522" s="33"/>
      <c r="L522" s="48"/>
      <c r="M522" s="48">
        <v>1</v>
      </c>
      <c r="N522" s="48"/>
      <c r="O522" s="48"/>
      <c r="P522" s="92"/>
      <c r="Q522" s="34">
        <v>1</v>
      </c>
      <c r="R522" s="48"/>
      <c r="S522" s="48"/>
      <c r="T522" s="48"/>
      <c r="U522" s="48"/>
      <c r="V522" s="49"/>
      <c r="W522" s="3">
        <f t="shared" si="16"/>
        <v>1</v>
      </c>
      <c r="X522" s="3">
        <f t="shared" si="17"/>
        <v>1</v>
      </c>
    </row>
    <row r="523" spans="1:24" ht="12" customHeight="1">
      <c r="A523" s="26">
        <v>519</v>
      </c>
      <c r="B523" s="27" t="str">
        <f>DB_INFO!B523</f>
        <v>PT</v>
      </c>
      <c r="C523" s="27" t="str">
        <f>DB_INFO!C523</f>
        <v>Private</v>
      </c>
      <c r="D523" s="27" t="str">
        <f>DB_INFO!D523</f>
        <v>Office</v>
      </c>
      <c r="E523" s="27" t="str">
        <f>DB_INFO!E523</f>
        <v>No</v>
      </c>
      <c r="F523" s="28" t="str">
        <f>DB_INFO!F523</f>
        <v>Below 100</v>
      </c>
      <c r="G523" s="28" t="str">
        <f>DB_INFO!G523</f>
        <v>Below 1000</v>
      </c>
      <c r="H523" s="28" t="str">
        <f>DB_INFO!H523</f>
        <v>No</v>
      </c>
      <c r="I523" s="28" t="str">
        <f>DB_INFO!I523</f>
        <v>Yes</v>
      </c>
      <c r="J523" s="27" t="str">
        <f>DB_RHC_KNOWN!J523</f>
        <v>Yes</v>
      </c>
      <c r="K523" s="33"/>
      <c r="L523" s="48"/>
      <c r="M523" s="48"/>
      <c r="N523" s="48"/>
      <c r="O523" s="48"/>
      <c r="P523" s="92">
        <v>1</v>
      </c>
      <c r="Q523" s="34"/>
      <c r="R523" s="48"/>
      <c r="S523" s="48">
        <v>1</v>
      </c>
      <c r="T523" s="48"/>
      <c r="U523" s="48"/>
      <c r="V523" s="49"/>
      <c r="W523" s="3">
        <f t="shared" si="16"/>
        <v>0</v>
      </c>
      <c r="X523" s="3">
        <f t="shared" si="17"/>
        <v>1</v>
      </c>
    </row>
    <row r="524" spans="1:24" ht="12" customHeight="1">
      <c r="A524" s="26">
        <v>520</v>
      </c>
      <c r="B524" s="27" t="str">
        <f>DB_INFO!B524</f>
        <v>PT</v>
      </c>
      <c r="C524" s="27" t="str">
        <f>DB_INFO!C524</f>
        <v>Private</v>
      </c>
      <c r="D524" s="27" t="str">
        <f>DB_INFO!D524</f>
        <v>Office</v>
      </c>
      <c r="E524" s="27" t="str">
        <f>DB_INFO!E524</f>
        <v>No</v>
      </c>
      <c r="F524" s="28" t="str">
        <f>DB_INFO!F524</f>
        <v>Below 100</v>
      </c>
      <c r="G524" s="28" t="str">
        <f>DB_INFO!G524</f>
        <v>Below 1000</v>
      </c>
      <c r="H524" s="28" t="str">
        <f>DB_INFO!H524</f>
        <v>No</v>
      </c>
      <c r="I524" s="28" t="str">
        <f>DB_INFO!I524</f>
        <v>Yes</v>
      </c>
      <c r="J524" s="27" t="str">
        <f>DB_RHC_KNOWN!J524</f>
        <v>Yes</v>
      </c>
      <c r="K524" s="33"/>
      <c r="L524" s="48"/>
      <c r="M524" s="48"/>
      <c r="N524" s="48"/>
      <c r="O524" s="48"/>
      <c r="P524" s="92">
        <v>1</v>
      </c>
      <c r="Q524" s="34"/>
      <c r="R524" s="48"/>
      <c r="S524" s="48">
        <v>1</v>
      </c>
      <c r="T524" s="48"/>
      <c r="U524" s="48"/>
      <c r="V524" s="49"/>
      <c r="W524" s="3">
        <f t="shared" si="16"/>
        <v>0</v>
      </c>
      <c r="X524" s="3">
        <f t="shared" si="17"/>
        <v>1</v>
      </c>
    </row>
    <row r="525" spans="1:24" ht="12" customHeight="1">
      <c r="A525" s="26">
        <v>521</v>
      </c>
      <c r="B525" s="27" t="str">
        <f>DB_INFO!B525</f>
        <v>PT</v>
      </c>
      <c r="C525" s="27" t="str">
        <f>DB_INFO!C525</f>
        <v>Public</v>
      </c>
      <c r="D525" s="27" t="str">
        <f>DB_INFO!D525</f>
        <v>Office</v>
      </c>
      <c r="E525" s="27" t="str">
        <f>DB_INFO!E525</f>
        <v>No</v>
      </c>
      <c r="F525" s="28" t="str">
        <f>DB_INFO!F525</f>
        <v>Below 100</v>
      </c>
      <c r="G525" s="28" t="str">
        <f>DB_INFO!G525</f>
        <v>Below 1000</v>
      </c>
      <c r="H525" s="28" t="str">
        <f>DB_INFO!H525</f>
        <v>No</v>
      </c>
      <c r="I525" s="28" t="str">
        <f>DB_INFO!I525</f>
        <v>No</v>
      </c>
      <c r="J525" s="27" t="str">
        <f>DB_RHC_KNOWN!J525</f>
        <v>Yes</v>
      </c>
      <c r="K525" s="33">
        <v>1</v>
      </c>
      <c r="L525" s="48"/>
      <c r="M525" s="48">
        <v>1</v>
      </c>
      <c r="N525" s="48"/>
      <c r="O525" s="48"/>
      <c r="P525" s="92"/>
      <c r="Q525" s="34"/>
      <c r="R525" s="48"/>
      <c r="S525" s="48"/>
      <c r="T525" s="48"/>
      <c r="U525" s="48"/>
      <c r="V525" s="49">
        <v>1</v>
      </c>
      <c r="W525" s="3">
        <f t="shared" si="16"/>
        <v>2</v>
      </c>
      <c r="X525" s="3">
        <f t="shared" si="17"/>
        <v>0</v>
      </c>
    </row>
    <row r="526" spans="1:24" ht="12" customHeight="1">
      <c r="A526" s="26">
        <v>522</v>
      </c>
      <c r="B526" s="27" t="str">
        <f>DB_INFO!B526</f>
        <v>PT</v>
      </c>
      <c r="C526" s="27" t="str">
        <f>DB_INFO!C526</f>
        <v>Public</v>
      </c>
      <c r="D526" s="27" t="str">
        <f>DB_INFO!D526</f>
        <v>Office</v>
      </c>
      <c r="E526" s="27" t="str">
        <f>DB_INFO!E526</f>
        <v>No</v>
      </c>
      <c r="F526" s="28" t="str">
        <f>DB_INFO!F526</f>
        <v>Below 100</v>
      </c>
      <c r="G526" s="28" t="str">
        <f>DB_INFO!G526</f>
        <v>Below 1000</v>
      </c>
      <c r="H526" s="28" t="str">
        <f>DB_INFO!H526</f>
        <v>No</v>
      </c>
      <c r="I526" s="28" t="str">
        <f>DB_INFO!I526</f>
        <v>Yes</v>
      </c>
      <c r="J526" s="27" t="str">
        <f>DB_RHC_KNOWN!J526</f>
        <v>Yes</v>
      </c>
      <c r="K526" s="33">
        <v>1</v>
      </c>
      <c r="L526" s="48"/>
      <c r="M526" s="48"/>
      <c r="N526" s="48"/>
      <c r="O526" s="48"/>
      <c r="P526" s="92"/>
      <c r="Q526" s="34"/>
      <c r="R526" s="48"/>
      <c r="S526" s="48">
        <v>1</v>
      </c>
      <c r="T526" s="48"/>
      <c r="U526" s="48"/>
      <c r="V526" s="49"/>
      <c r="W526" s="3">
        <f t="shared" si="16"/>
        <v>1</v>
      </c>
      <c r="X526" s="3">
        <f t="shared" si="17"/>
        <v>1</v>
      </c>
    </row>
    <row r="527" spans="1:24" ht="12" customHeight="1">
      <c r="A527" s="26">
        <v>523</v>
      </c>
      <c r="B527" s="27" t="str">
        <f>DB_INFO!B527</f>
        <v>PT</v>
      </c>
      <c r="C527" s="27" t="str">
        <f>DB_INFO!C527</f>
        <v>Private</v>
      </c>
      <c r="D527" s="27" t="str">
        <f>DB_INFO!D527</f>
        <v>Hotel</v>
      </c>
      <c r="E527" s="27" t="str">
        <f>DB_INFO!E527</f>
        <v>Yes</v>
      </c>
      <c r="F527" s="28" t="str">
        <f>DB_INFO!F527</f>
        <v>Below 100</v>
      </c>
      <c r="G527" s="28" t="str">
        <f>DB_INFO!G527</f>
        <v>Below 1000</v>
      </c>
      <c r="H527" s="28" t="str">
        <f>DB_INFO!H527</f>
        <v>No</v>
      </c>
      <c r="I527" s="28" t="str">
        <f>DB_INFO!I527</f>
        <v>Yes</v>
      </c>
      <c r="J527" s="27" t="str">
        <f>DB_RHC_KNOWN!J527</f>
        <v>Yes</v>
      </c>
      <c r="K527" s="33">
        <v>1</v>
      </c>
      <c r="L527" s="48"/>
      <c r="M527" s="48">
        <v>1</v>
      </c>
      <c r="N527" s="48"/>
      <c r="O527" s="48"/>
      <c r="P527" s="92"/>
      <c r="Q527" s="34"/>
      <c r="R527" s="48"/>
      <c r="S527" s="48"/>
      <c r="T527" s="48"/>
      <c r="U527" s="48"/>
      <c r="V527" s="49">
        <v>1</v>
      </c>
      <c r="W527" s="3">
        <f t="shared" si="16"/>
        <v>2</v>
      </c>
      <c r="X527" s="3">
        <f t="shared" si="17"/>
        <v>0</v>
      </c>
    </row>
    <row r="528" spans="1:24" ht="12" customHeight="1">
      <c r="A528" s="26">
        <v>524</v>
      </c>
      <c r="B528" s="27" t="str">
        <f>DB_INFO!B528</f>
        <v>PT</v>
      </c>
      <c r="C528" s="27" t="str">
        <f>DB_INFO!C528</f>
        <v>Private</v>
      </c>
      <c r="D528" s="27" t="str">
        <f>DB_INFO!D528</f>
        <v>Hotel</v>
      </c>
      <c r="E528" s="27" t="str">
        <f>DB_INFO!E528</f>
        <v>No</v>
      </c>
      <c r="F528" s="28" t="str">
        <f>DB_INFO!F528</f>
        <v>Below 100</v>
      </c>
      <c r="G528" s="28" t="str">
        <f>DB_INFO!G528</f>
        <v>1000-5000</v>
      </c>
      <c r="H528" s="28" t="str">
        <f>DB_INFO!H528</f>
        <v>Yes</v>
      </c>
      <c r="I528" s="28" t="str">
        <f>DB_INFO!I528</f>
        <v>No</v>
      </c>
      <c r="J528" s="27" t="str">
        <f>DB_RHC_KNOWN!J528</f>
        <v>Yes</v>
      </c>
      <c r="K528" s="33">
        <v>1</v>
      </c>
      <c r="L528" s="48"/>
      <c r="M528" s="48"/>
      <c r="N528" s="48"/>
      <c r="O528" s="48"/>
      <c r="P528" s="92"/>
      <c r="Q528" s="34"/>
      <c r="R528" s="48"/>
      <c r="S528" s="48"/>
      <c r="T528" s="48"/>
      <c r="U528" s="48"/>
      <c r="V528" s="49">
        <v>1</v>
      </c>
      <c r="W528" s="3">
        <f t="shared" si="16"/>
        <v>1</v>
      </c>
      <c r="X528" s="3">
        <f t="shared" si="17"/>
        <v>0</v>
      </c>
    </row>
    <row r="529" spans="1:24" ht="12" customHeight="1">
      <c r="A529" s="26">
        <v>525</v>
      </c>
      <c r="B529" s="27" t="str">
        <f>DB_INFO!B529</f>
        <v>PT</v>
      </c>
      <c r="C529" s="27" t="str">
        <f>DB_INFO!C529</f>
        <v>Private</v>
      </c>
      <c r="D529" s="27" t="str">
        <f>DB_INFO!D529</f>
        <v>Hotel</v>
      </c>
      <c r="E529" s="27" t="str">
        <f>DB_INFO!E529</f>
        <v>No</v>
      </c>
      <c r="F529" s="28" t="str">
        <f>DB_INFO!F529</f>
        <v>Below 100</v>
      </c>
      <c r="G529" s="28" t="str">
        <f>DB_INFO!G529</f>
        <v>1000-5000</v>
      </c>
      <c r="H529" s="28" t="str">
        <f>DB_INFO!H529</f>
        <v>Yes</v>
      </c>
      <c r="I529" s="28" t="str">
        <f>DB_INFO!I529</f>
        <v>No</v>
      </c>
      <c r="J529" s="27" t="str">
        <f>DB_RHC_KNOWN!J529</f>
        <v>Yes</v>
      </c>
      <c r="K529" s="33">
        <v>1</v>
      </c>
      <c r="L529" s="48"/>
      <c r="M529" s="48"/>
      <c r="N529" s="48"/>
      <c r="O529" s="48"/>
      <c r="P529" s="92"/>
      <c r="Q529" s="34"/>
      <c r="R529" s="48"/>
      <c r="S529" s="48"/>
      <c r="T529" s="48"/>
      <c r="U529" s="48"/>
      <c r="V529" s="49">
        <v>1</v>
      </c>
      <c r="W529" s="3">
        <f t="shared" si="16"/>
        <v>1</v>
      </c>
      <c r="X529" s="3">
        <f t="shared" si="17"/>
        <v>0</v>
      </c>
    </row>
    <row r="530" spans="1:24" ht="12" customHeight="1">
      <c r="A530" s="26">
        <v>526</v>
      </c>
      <c r="B530" s="27" t="str">
        <f>DB_INFO!B530</f>
        <v>PT</v>
      </c>
      <c r="C530" s="27" t="str">
        <f>DB_INFO!C530</f>
        <v>Private</v>
      </c>
      <c r="D530" s="27" t="str">
        <f>DB_INFO!D530</f>
        <v>Hotel</v>
      </c>
      <c r="E530" s="27" t="str">
        <f>DB_INFO!E530</f>
        <v>Yes</v>
      </c>
      <c r="F530" s="28" t="str">
        <f>DB_INFO!F530</f>
        <v>Below 100</v>
      </c>
      <c r="G530" s="28" t="str">
        <f>DB_INFO!G530</f>
        <v>1000-5000</v>
      </c>
      <c r="H530" s="28" t="str">
        <f>DB_INFO!H530</f>
        <v>Yes</v>
      </c>
      <c r="I530" s="28" t="str">
        <f>DB_INFO!I530</f>
        <v>Yes</v>
      </c>
      <c r="J530" s="27" t="str">
        <f>DB_RHC_KNOWN!J530</f>
        <v>Yes</v>
      </c>
      <c r="K530" s="33">
        <v>1</v>
      </c>
      <c r="L530" s="48"/>
      <c r="M530" s="48"/>
      <c r="N530" s="48"/>
      <c r="O530" s="48"/>
      <c r="P530" s="92"/>
      <c r="Q530" s="34"/>
      <c r="R530" s="48"/>
      <c r="S530" s="48"/>
      <c r="T530" s="48"/>
      <c r="U530" s="48"/>
      <c r="V530" s="49">
        <v>1</v>
      </c>
      <c r="W530" s="3">
        <f t="shared" si="16"/>
        <v>1</v>
      </c>
      <c r="X530" s="3">
        <f t="shared" si="17"/>
        <v>0</v>
      </c>
    </row>
    <row r="531" spans="1:24" ht="12" customHeight="1">
      <c r="A531" s="26">
        <v>527</v>
      </c>
      <c r="B531" s="27" t="str">
        <f>DB_INFO!B531</f>
        <v>PT</v>
      </c>
      <c r="C531" s="27" t="str">
        <f>DB_INFO!C531</f>
        <v>Private</v>
      </c>
      <c r="D531" s="27" t="str">
        <f>DB_INFO!D531</f>
        <v>Education Centre</v>
      </c>
      <c r="E531" s="27" t="str">
        <f>DB_INFO!E531</f>
        <v>No</v>
      </c>
      <c r="F531" s="28" t="str">
        <f>DB_INFO!F531</f>
        <v>100-1000</v>
      </c>
      <c r="G531" s="28" t="str">
        <f>DB_INFO!G531</f>
        <v>1000-5000</v>
      </c>
      <c r="H531" s="28" t="str">
        <f>DB_INFO!H531</f>
        <v>Yes</v>
      </c>
      <c r="I531" s="28" t="str">
        <f>DB_INFO!I531</f>
        <v>No</v>
      </c>
      <c r="J531" s="27" t="str">
        <f>DB_RHC_KNOWN!J531</f>
        <v>Yes</v>
      </c>
      <c r="K531" s="33">
        <v>1</v>
      </c>
      <c r="L531" s="48"/>
      <c r="M531" s="48">
        <v>1</v>
      </c>
      <c r="N531" s="48"/>
      <c r="O531" s="48"/>
      <c r="P531" s="92"/>
      <c r="Q531" s="34">
        <v>1</v>
      </c>
      <c r="R531" s="48"/>
      <c r="S531" s="48">
        <v>1</v>
      </c>
      <c r="T531" s="48"/>
      <c r="U531" s="48"/>
      <c r="V531" s="49"/>
      <c r="W531" s="3">
        <f t="shared" si="16"/>
        <v>2</v>
      </c>
      <c r="X531" s="3">
        <f t="shared" si="17"/>
        <v>2</v>
      </c>
    </row>
    <row r="532" spans="1:24" ht="12" customHeight="1">
      <c r="A532" s="26">
        <v>528</v>
      </c>
      <c r="B532" s="27" t="str">
        <f>DB_INFO!B532</f>
        <v>PT</v>
      </c>
      <c r="C532" s="27" t="str">
        <f>DB_INFO!C532</f>
        <v>Private</v>
      </c>
      <c r="D532" s="27" t="str">
        <f>DB_INFO!D532</f>
        <v>Commerce</v>
      </c>
      <c r="E532" s="27" t="str">
        <f>DB_INFO!E532</f>
        <v>No</v>
      </c>
      <c r="F532" s="28" t="str">
        <f>DB_INFO!F532</f>
        <v>Below 100</v>
      </c>
      <c r="G532" s="28" t="str">
        <f>DB_INFO!G532</f>
        <v>Above 5000</v>
      </c>
      <c r="H532" s="28" t="str">
        <f>DB_INFO!H532</f>
        <v>No</v>
      </c>
      <c r="I532" s="28" t="str">
        <f>DB_INFO!I532</f>
        <v>Yes</v>
      </c>
      <c r="J532" s="27" t="str">
        <f>DB_RHC_KNOWN!J532</f>
        <v>Yes</v>
      </c>
      <c r="K532" s="33"/>
      <c r="L532" s="48"/>
      <c r="M532" s="48">
        <v>1</v>
      </c>
      <c r="N532" s="48"/>
      <c r="O532" s="48"/>
      <c r="P532" s="92"/>
      <c r="Q532" s="34">
        <v>1</v>
      </c>
      <c r="R532" s="48"/>
      <c r="S532" s="48"/>
      <c r="T532" s="48"/>
      <c r="U532" s="48"/>
      <c r="V532" s="49"/>
      <c r="W532" s="3">
        <f t="shared" si="16"/>
        <v>1</v>
      </c>
      <c r="X532" s="3">
        <f t="shared" si="17"/>
        <v>1</v>
      </c>
    </row>
    <row r="533" spans="1:24" ht="12" customHeight="1">
      <c r="A533" s="26">
        <v>529</v>
      </c>
      <c r="B533" s="27" t="str">
        <f>DB_INFO!B533</f>
        <v>PT</v>
      </c>
      <c r="C533" s="27" t="str">
        <f>DB_INFO!C533</f>
        <v>Public</v>
      </c>
      <c r="D533" s="27" t="str">
        <f>DB_INFO!D533</f>
        <v>Office</v>
      </c>
      <c r="E533" s="27" t="str">
        <f>DB_INFO!E533</f>
        <v>No</v>
      </c>
      <c r="F533" s="28" t="str">
        <f>DB_INFO!F533</f>
        <v>Below 100</v>
      </c>
      <c r="G533" s="28" t="str">
        <f>DB_INFO!G533</f>
        <v>Below 1000</v>
      </c>
      <c r="H533" s="28" t="str">
        <f>DB_INFO!H533</f>
        <v>No</v>
      </c>
      <c r="I533" s="28" t="str">
        <f>DB_INFO!I533</f>
        <v>No</v>
      </c>
      <c r="J533" s="27" t="str">
        <f>DB_RHC_KNOWN!J533</f>
        <v>Yes</v>
      </c>
      <c r="K533" s="33"/>
      <c r="L533" s="48"/>
      <c r="M533" s="48"/>
      <c r="N533" s="48"/>
      <c r="O533" s="48"/>
      <c r="P533" s="92">
        <v>1</v>
      </c>
      <c r="Q533" s="34"/>
      <c r="R533" s="48"/>
      <c r="S533" s="48"/>
      <c r="T533" s="48"/>
      <c r="U533" s="48"/>
      <c r="V533" s="49">
        <v>1</v>
      </c>
      <c r="W533" s="3">
        <f t="shared" si="16"/>
        <v>0</v>
      </c>
      <c r="X533" s="3">
        <f t="shared" si="17"/>
        <v>0</v>
      </c>
    </row>
    <row r="534" spans="1:24" ht="12" customHeight="1">
      <c r="A534" s="26">
        <v>530</v>
      </c>
      <c r="B534" s="27" t="str">
        <f>DB_INFO!B534</f>
        <v>PT</v>
      </c>
      <c r="C534" s="27" t="str">
        <f>DB_INFO!C534</f>
        <v>Public</v>
      </c>
      <c r="D534" s="27" t="str">
        <f>DB_INFO!D534</f>
        <v>Office</v>
      </c>
      <c r="E534" s="27" t="str">
        <f>DB_INFO!E534</f>
        <v>No</v>
      </c>
      <c r="F534" s="28" t="str">
        <f>DB_INFO!F534</f>
        <v>Below 100</v>
      </c>
      <c r="G534" s="28" t="str">
        <f>DB_INFO!G534</f>
        <v>Below 1000</v>
      </c>
      <c r="H534" s="28" t="str">
        <f>DB_INFO!H534</f>
        <v>No</v>
      </c>
      <c r="I534" s="28" t="str">
        <f>DB_INFO!I534</f>
        <v>No</v>
      </c>
      <c r="J534" s="27" t="str">
        <f>DB_RHC_KNOWN!J534</f>
        <v>Yes</v>
      </c>
      <c r="K534" s="33"/>
      <c r="L534" s="48"/>
      <c r="M534" s="48"/>
      <c r="N534" s="48"/>
      <c r="O534" s="48"/>
      <c r="P534" s="92">
        <v>1</v>
      </c>
      <c r="Q534" s="34">
        <v>1</v>
      </c>
      <c r="R534" s="48"/>
      <c r="S534" s="48"/>
      <c r="T534" s="48"/>
      <c r="U534" s="48"/>
      <c r="V534" s="49"/>
      <c r="W534" s="3">
        <f t="shared" si="16"/>
        <v>0</v>
      </c>
      <c r="X534" s="3">
        <f t="shared" si="17"/>
        <v>1</v>
      </c>
    </row>
    <row r="535" spans="1:24" ht="12" customHeight="1">
      <c r="A535" s="26">
        <v>531</v>
      </c>
      <c r="B535" s="27" t="str">
        <f>DB_INFO!B535</f>
        <v>PT</v>
      </c>
      <c r="C535" s="27" t="str">
        <f>DB_INFO!C535</f>
        <v>Public</v>
      </c>
      <c r="D535" s="27" t="str">
        <f>DB_INFO!D535</f>
        <v>Office</v>
      </c>
      <c r="E535" s="27" t="str">
        <f>DB_INFO!E535</f>
        <v>No</v>
      </c>
      <c r="F535" s="28" t="str">
        <f>DB_INFO!F535</f>
        <v>Below 100</v>
      </c>
      <c r="G535" s="28" t="str">
        <f>DB_INFO!G535</f>
        <v>Below 1000</v>
      </c>
      <c r="H535" s="28" t="str">
        <f>DB_INFO!H535</f>
        <v>No</v>
      </c>
      <c r="I535" s="28" t="str">
        <f>DB_INFO!I535</f>
        <v>No</v>
      </c>
      <c r="J535" s="27" t="str">
        <f>DB_RHC_KNOWN!J535</f>
        <v>Yes</v>
      </c>
      <c r="K535" s="33"/>
      <c r="L535" s="48">
        <v>1</v>
      </c>
      <c r="M535" s="48">
        <v>1</v>
      </c>
      <c r="N535" s="48"/>
      <c r="O535" s="48"/>
      <c r="P535" s="92"/>
      <c r="Q535" s="34"/>
      <c r="R535" s="48"/>
      <c r="S535" s="48">
        <v>1</v>
      </c>
      <c r="T535" s="48"/>
      <c r="U535" s="48"/>
      <c r="V535" s="49"/>
      <c r="W535" s="3">
        <f t="shared" si="16"/>
        <v>2</v>
      </c>
      <c r="X535" s="3">
        <f t="shared" si="17"/>
        <v>1</v>
      </c>
    </row>
    <row r="536" spans="1:24" ht="12" customHeight="1">
      <c r="A536" s="26">
        <v>532</v>
      </c>
      <c r="B536" s="27" t="str">
        <f>DB_INFO!B536</f>
        <v>PT</v>
      </c>
      <c r="C536" s="27" t="str">
        <f>DB_INFO!C536</f>
        <v>Public</v>
      </c>
      <c r="D536" s="27" t="str">
        <f>DB_INFO!D536</f>
        <v>Health Centre</v>
      </c>
      <c r="E536" s="27" t="str">
        <f>DB_INFO!E536</f>
        <v>No</v>
      </c>
      <c r="F536" s="28" t="str">
        <f>DB_INFO!F536</f>
        <v>Below 100</v>
      </c>
      <c r="G536" s="28" t="str">
        <f>DB_INFO!G536</f>
        <v>1000-5000</v>
      </c>
      <c r="H536" s="28" t="str">
        <f>DB_INFO!H536</f>
        <v>No</v>
      </c>
      <c r="I536" s="28" t="str">
        <f>DB_INFO!I536</f>
        <v>No</v>
      </c>
      <c r="J536" s="27" t="str">
        <f>DB_RHC_KNOWN!J536</f>
        <v>Yes</v>
      </c>
      <c r="K536" s="33">
        <v>1</v>
      </c>
      <c r="L536" s="48"/>
      <c r="M536" s="48"/>
      <c r="N536" s="48"/>
      <c r="O536" s="48"/>
      <c r="P536" s="92"/>
      <c r="Q536" s="34"/>
      <c r="R536" s="48"/>
      <c r="S536" s="48"/>
      <c r="T536" s="48"/>
      <c r="U536" s="48"/>
      <c r="V536" s="49">
        <v>1</v>
      </c>
      <c r="W536" s="3">
        <f t="shared" si="16"/>
        <v>1</v>
      </c>
      <c r="X536" s="3">
        <f t="shared" si="17"/>
        <v>0</v>
      </c>
    </row>
    <row r="537" spans="1:24" ht="12" customHeight="1">
      <c r="A537" s="26">
        <v>533</v>
      </c>
      <c r="B537" s="27" t="str">
        <f>DB_INFO!B537</f>
        <v>PT</v>
      </c>
      <c r="C537" s="27" t="str">
        <f>DB_INFO!C537</f>
        <v>Private</v>
      </c>
      <c r="D537" s="27" t="str">
        <f>DB_INFO!D537</f>
        <v>Health Centre</v>
      </c>
      <c r="E537" s="27" t="str">
        <f>DB_INFO!E537</f>
        <v>No</v>
      </c>
      <c r="F537" s="28" t="str">
        <f>DB_INFO!F537</f>
        <v>Below 100</v>
      </c>
      <c r="G537" s="28" t="str">
        <f>DB_INFO!G537</f>
        <v>1000-5000</v>
      </c>
      <c r="H537" s="28" t="str">
        <f>DB_INFO!H537</f>
        <v>No</v>
      </c>
      <c r="I537" s="28" t="str">
        <f>DB_INFO!I537</f>
        <v>Yes</v>
      </c>
      <c r="J537" s="27" t="str">
        <f>DB_RHC_KNOWN!J537</f>
        <v>Yes</v>
      </c>
      <c r="K537" s="33">
        <v>1</v>
      </c>
      <c r="L537" s="48"/>
      <c r="M537" s="48"/>
      <c r="N537" s="48"/>
      <c r="O537" s="48"/>
      <c r="P537" s="92"/>
      <c r="Q537" s="34"/>
      <c r="R537" s="48"/>
      <c r="S537" s="48">
        <v>1</v>
      </c>
      <c r="T537" s="48"/>
      <c r="U537" s="48"/>
      <c r="V537" s="49"/>
      <c r="W537" s="3">
        <f t="shared" si="16"/>
        <v>1</v>
      </c>
      <c r="X537" s="3">
        <f t="shared" si="17"/>
        <v>1</v>
      </c>
    </row>
    <row r="538" spans="1:24" ht="12" customHeight="1">
      <c r="A538" s="26">
        <v>534</v>
      </c>
      <c r="B538" s="27" t="str">
        <f>DB_INFO!B538</f>
        <v>PT</v>
      </c>
      <c r="C538" s="27" t="str">
        <f>DB_INFO!C538</f>
        <v>Private</v>
      </c>
      <c r="D538" s="27" t="str">
        <f>DB_INFO!D538</f>
        <v>Hotel</v>
      </c>
      <c r="E538" s="27" t="str">
        <f>DB_INFO!E538</f>
        <v>Yes</v>
      </c>
      <c r="F538" s="28" t="str">
        <f>DB_INFO!F538</f>
        <v>Below 100</v>
      </c>
      <c r="G538" s="28" t="str">
        <f>DB_INFO!G538</f>
        <v>1000-5000</v>
      </c>
      <c r="H538" s="28" t="str">
        <f>DB_INFO!H538</f>
        <v>Yes</v>
      </c>
      <c r="I538" s="28" t="str">
        <f>DB_INFO!I538</f>
        <v>Yes</v>
      </c>
      <c r="J538" s="27" t="str">
        <f>DB_RHC_KNOWN!J538</f>
        <v>Yes</v>
      </c>
      <c r="K538" s="33">
        <v>1</v>
      </c>
      <c r="L538" s="48">
        <v>1</v>
      </c>
      <c r="M538" s="48"/>
      <c r="N538" s="48"/>
      <c r="O538" s="48"/>
      <c r="P538" s="92"/>
      <c r="Q538" s="34"/>
      <c r="R538" s="48"/>
      <c r="S538" s="48"/>
      <c r="T538" s="48"/>
      <c r="U538" s="48"/>
      <c r="V538" s="49">
        <v>1</v>
      </c>
      <c r="W538" s="3">
        <f t="shared" si="16"/>
        <v>2</v>
      </c>
      <c r="X538" s="3">
        <f t="shared" si="17"/>
        <v>0</v>
      </c>
    </row>
    <row r="539" spans="1:24" ht="12" customHeight="1">
      <c r="A539" s="26">
        <v>535</v>
      </c>
      <c r="B539" s="27" t="str">
        <f>DB_INFO!B539</f>
        <v>PT</v>
      </c>
      <c r="C539" s="27" t="str">
        <f>DB_INFO!C539</f>
        <v>Private</v>
      </c>
      <c r="D539" s="27" t="str">
        <f>DB_INFO!D539</f>
        <v>Hotel</v>
      </c>
      <c r="E539" s="27" t="str">
        <f>DB_INFO!E539</f>
        <v>No</v>
      </c>
      <c r="F539" s="28" t="str">
        <f>DB_INFO!F539</f>
        <v>Below 100</v>
      </c>
      <c r="G539" s="28" t="str">
        <f>DB_INFO!G539</f>
        <v>Above 5000</v>
      </c>
      <c r="H539" s="28" t="str">
        <f>DB_INFO!H539</f>
        <v>No</v>
      </c>
      <c r="I539" s="28" t="str">
        <f>DB_INFO!I539</f>
        <v>No</v>
      </c>
      <c r="J539" s="27" t="str">
        <f>DB_RHC_KNOWN!J539</f>
        <v>Yes</v>
      </c>
      <c r="K539" s="33">
        <v>1</v>
      </c>
      <c r="L539" s="48">
        <v>1</v>
      </c>
      <c r="M539" s="48"/>
      <c r="N539" s="48"/>
      <c r="O539" s="48"/>
      <c r="P539" s="92"/>
      <c r="Q539" s="34"/>
      <c r="R539" s="48"/>
      <c r="S539" s="48"/>
      <c r="T539" s="48"/>
      <c r="U539" s="48"/>
      <c r="V539" s="49">
        <v>1</v>
      </c>
      <c r="W539" s="3">
        <f t="shared" si="16"/>
        <v>2</v>
      </c>
      <c r="X539" s="3">
        <f t="shared" si="17"/>
        <v>0</v>
      </c>
    </row>
    <row r="540" spans="1:24" ht="12" customHeight="1">
      <c r="A540" s="26">
        <v>536</v>
      </c>
      <c r="B540" s="27" t="str">
        <f>DB_INFO!B540</f>
        <v>PT</v>
      </c>
      <c r="C540" s="27" t="str">
        <f>DB_INFO!C540</f>
        <v>Private</v>
      </c>
      <c r="D540" s="27" t="str">
        <f>DB_INFO!D540</f>
        <v>Hotel</v>
      </c>
      <c r="E540" s="27" t="str">
        <f>DB_INFO!E540</f>
        <v>No</v>
      </c>
      <c r="F540" s="28" t="str">
        <f>DB_INFO!F540</f>
        <v>Below 100</v>
      </c>
      <c r="G540" s="28" t="str">
        <f>DB_INFO!G540</f>
        <v>1000-5000</v>
      </c>
      <c r="H540" s="28" t="str">
        <f>DB_INFO!H540</f>
        <v>Yes</v>
      </c>
      <c r="I540" s="28" t="str">
        <f>DB_INFO!I540</f>
        <v>No</v>
      </c>
      <c r="J540" s="27" t="str">
        <f>DB_RHC_KNOWN!J540</f>
        <v>Yes</v>
      </c>
      <c r="K540" s="33">
        <v>1</v>
      </c>
      <c r="L540" s="48"/>
      <c r="M540" s="48"/>
      <c r="N540" s="48"/>
      <c r="O540" s="48"/>
      <c r="P540" s="92"/>
      <c r="Q540" s="34">
        <v>1</v>
      </c>
      <c r="R540" s="48"/>
      <c r="S540" s="48">
        <v>1</v>
      </c>
      <c r="T540" s="48"/>
      <c r="U540" s="48"/>
      <c r="V540" s="49"/>
      <c r="W540" s="3">
        <f t="shared" si="16"/>
        <v>1</v>
      </c>
      <c r="X540" s="3">
        <f t="shared" si="17"/>
        <v>2</v>
      </c>
    </row>
    <row r="541" spans="1:24" ht="12" customHeight="1">
      <c r="A541" s="26">
        <v>537</v>
      </c>
      <c r="B541" s="27" t="str">
        <f>DB_INFO!B541</f>
        <v>PT</v>
      </c>
      <c r="C541" s="27" t="str">
        <f>DB_INFO!C541</f>
        <v>Private</v>
      </c>
      <c r="D541" s="27" t="str">
        <f>DB_INFO!D541</f>
        <v>Hotel</v>
      </c>
      <c r="E541" s="27" t="str">
        <f>DB_INFO!E541</f>
        <v>Yes</v>
      </c>
      <c r="F541" s="28" t="str">
        <f>DB_INFO!F541</f>
        <v>Below 100</v>
      </c>
      <c r="G541" s="28" t="str">
        <f>DB_INFO!G541</f>
        <v>1000-5000</v>
      </c>
      <c r="H541" s="28" t="str">
        <f>DB_INFO!H541</f>
        <v>Yes</v>
      </c>
      <c r="I541" s="28" t="str">
        <f>DB_INFO!I541</f>
        <v>No</v>
      </c>
      <c r="J541" s="27" t="str">
        <f>DB_RHC_KNOWN!J541</f>
        <v>Yes</v>
      </c>
      <c r="K541" s="33"/>
      <c r="L541" s="48"/>
      <c r="M541" s="48">
        <v>1</v>
      </c>
      <c r="N541" s="48"/>
      <c r="O541" s="48"/>
      <c r="P541" s="92"/>
      <c r="Q541" s="34"/>
      <c r="R541" s="48"/>
      <c r="S541" s="48">
        <v>1</v>
      </c>
      <c r="T541" s="48"/>
      <c r="U541" s="48"/>
      <c r="V541" s="49"/>
      <c r="W541" s="3">
        <f t="shared" si="16"/>
        <v>1</v>
      </c>
      <c r="X541" s="3">
        <f t="shared" si="17"/>
        <v>1</v>
      </c>
    </row>
    <row r="542" spans="1:24" ht="12" customHeight="1">
      <c r="A542" s="26">
        <v>538</v>
      </c>
      <c r="B542" s="27" t="str">
        <f>DB_INFO!B542</f>
        <v>PT</v>
      </c>
      <c r="C542" s="27" t="str">
        <f>DB_INFO!C542</f>
        <v>Private</v>
      </c>
      <c r="D542" s="27" t="str">
        <f>DB_INFO!D542</f>
        <v>Hotel</v>
      </c>
      <c r="E542" s="27" t="str">
        <f>DB_INFO!E542</f>
        <v>Yes</v>
      </c>
      <c r="F542" s="28" t="str">
        <f>DB_INFO!F542</f>
        <v>Below 100</v>
      </c>
      <c r="G542" s="28" t="str">
        <f>DB_INFO!G542</f>
        <v>Above 5000</v>
      </c>
      <c r="H542" s="28" t="str">
        <f>DB_INFO!H542</f>
        <v>No</v>
      </c>
      <c r="I542" s="28" t="str">
        <f>DB_INFO!I542</f>
        <v>Yes</v>
      </c>
      <c r="J542" s="27" t="str">
        <f>DB_RHC_KNOWN!J542</f>
        <v>Yes</v>
      </c>
      <c r="K542" s="33">
        <v>1</v>
      </c>
      <c r="L542" s="48"/>
      <c r="M542" s="48">
        <v>1</v>
      </c>
      <c r="N542" s="48"/>
      <c r="O542" s="48"/>
      <c r="P542" s="92"/>
      <c r="Q542" s="34"/>
      <c r="R542" s="48"/>
      <c r="S542" s="48">
        <v>1</v>
      </c>
      <c r="T542" s="48"/>
      <c r="U542" s="48"/>
      <c r="V542" s="49"/>
      <c r="W542" s="3">
        <f t="shared" si="16"/>
        <v>2</v>
      </c>
      <c r="X542" s="3">
        <f t="shared" si="17"/>
        <v>1</v>
      </c>
    </row>
    <row r="543" spans="1:24" ht="12" customHeight="1">
      <c r="A543" s="26">
        <v>539</v>
      </c>
      <c r="B543" s="27" t="str">
        <f>DB_INFO!B543</f>
        <v>PT</v>
      </c>
      <c r="C543" s="27" t="str">
        <f>DB_INFO!C543</f>
        <v>Private</v>
      </c>
      <c r="D543" s="27" t="str">
        <f>DB_INFO!D543</f>
        <v>Sport Centre</v>
      </c>
      <c r="E543" s="27" t="str">
        <f>DB_INFO!E543</f>
        <v>Yes</v>
      </c>
      <c r="F543" s="28" t="str">
        <f>DB_INFO!F543</f>
        <v>100-1000</v>
      </c>
      <c r="G543" s="28" t="str">
        <f>DB_INFO!G543</f>
        <v>Below 1000</v>
      </c>
      <c r="H543" s="28" t="str">
        <f>DB_INFO!H543</f>
        <v>No</v>
      </c>
      <c r="I543" s="28" t="str">
        <f>DB_INFO!I543</f>
        <v>No</v>
      </c>
      <c r="J543" s="27" t="str">
        <f>DB_RHC_KNOWN!J543</f>
        <v>Yes</v>
      </c>
      <c r="K543" s="33">
        <v>1</v>
      </c>
      <c r="L543" s="48"/>
      <c r="M543" s="48"/>
      <c r="N543" s="48"/>
      <c r="O543" s="48"/>
      <c r="P543" s="92"/>
      <c r="Q543" s="34">
        <v>1</v>
      </c>
      <c r="R543" s="48"/>
      <c r="S543" s="48"/>
      <c r="T543" s="48"/>
      <c r="U543" s="48"/>
      <c r="V543" s="49"/>
      <c r="W543" s="3">
        <f t="shared" si="16"/>
        <v>1</v>
      </c>
      <c r="X543" s="3">
        <f t="shared" si="17"/>
        <v>1</v>
      </c>
    </row>
    <row r="544" spans="1:24" ht="12" customHeight="1">
      <c r="A544" s="26">
        <v>540</v>
      </c>
      <c r="B544" s="27" t="str">
        <f>DB_INFO!B544</f>
        <v>PT</v>
      </c>
      <c r="C544" s="27" t="str">
        <f>DB_INFO!C544</f>
        <v>Private</v>
      </c>
      <c r="D544" s="27" t="str">
        <f>DB_INFO!D544</f>
        <v>Office</v>
      </c>
      <c r="E544" s="27" t="str">
        <f>DB_INFO!E544</f>
        <v>No</v>
      </c>
      <c r="F544" s="28" t="str">
        <f>DB_INFO!F544</f>
        <v>Below 100</v>
      </c>
      <c r="G544" s="28" t="str">
        <f>DB_INFO!G544</f>
        <v>Below 1000</v>
      </c>
      <c r="H544" s="28" t="str">
        <f>DB_INFO!H544</f>
        <v>No</v>
      </c>
      <c r="I544" s="28" t="str">
        <f>DB_INFO!I544</f>
        <v>Yes</v>
      </c>
      <c r="J544" s="27" t="str">
        <f>DB_RHC_KNOWN!J544</f>
        <v>Yes</v>
      </c>
      <c r="K544" s="33">
        <v>1</v>
      </c>
      <c r="L544" s="48"/>
      <c r="M544" s="48"/>
      <c r="N544" s="48"/>
      <c r="O544" s="48"/>
      <c r="P544" s="92"/>
      <c r="Q544" s="34">
        <v>1</v>
      </c>
      <c r="R544" s="48"/>
      <c r="S544" s="48"/>
      <c r="T544" s="48"/>
      <c r="U544" s="48"/>
      <c r="V544" s="49"/>
      <c r="W544" s="3">
        <f t="shared" si="16"/>
        <v>1</v>
      </c>
      <c r="X544" s="3">
        <f t="shared" si="17"/>
        <v>1</v>
      </c>
    </row>
    <row r="545" spans="1:24" ht="12" customHeight="1">
      <c r="A545" s="26">
        <v>541</v>
      </c>
      <c r="B545" s="27" t="str">
        <f>DB_INFO!B545</f>
        <v>PT</v>
      </c>
      <c r="C545" s="27" t="str">
        <f>DB_INFO!C545</f>
        <v>Public</v>
      </c>
      <c r="D545" s="27" t="str">
        <f>DB_INFO!D545</f>
        <v>Office</v>
      </c>
      <c r="E545" s="27" t="str">
        <f>DB_INFO!E545</f>
        <v>No</v>
      </c>
      <c r="F545" s="28" t="str">
        <f>DB_INFO!F545</f>
        <v>Below 100</v>
      </c>
      <c r="G545" s="28" t="str">
        <f>DB_INFO!G545</f>
        <v>Below 1000</v>
      </c>
      <c r="H545" s="28" t="str">
        <f>DB_INFO!H545</f>
        <v>No</v>
      </c>
      <c r="I545" s="28" t="str">
        <f>DB_INFO!I545</f>
        <v>Yes</v>
      </c>
      <c r="J545" s="27" t="str">
        <f>DB_RHC_KNOWN!J545</f>
        <v>Yes</v>
      </c>
      <c r="K545" s="33">
        <v>1</v>
      </c>
      <c r="L545" s="48"/>
      <c r="M545" s="48"/>
      <c r="N545" s="48"/>
      <c r="O545" s="48"/>
      <c r="P545" s="92"/>
      <c r="Q545" s="34"/>
      <c r="R545" s="48"/>
      <c r="S545" s="48">
        <v>1</v>
      </c>
      <c r="T545" s="48"/>
      <c r="U545" s="48"/>
      <c r="V545" s="49"/>
      <c r="W545" s="3">
        <f t="shared" si="16"/>
        <v>1</v>
      </c>
      <c r="X545" s="3">
        <f t="shared" si="17"/>
        <v>1</v>
      </c>
    </row>
    <row r="546" spans="1:24" ht="12" customHeight="1">
      <c r="A546" s="26">
        <v>542</v>
      </c>
      <c r="B546" s="27" t="str">
        <f>DB_INFO!B546</f>
        <v>PT</v>
      </c>
      <c r="C546" s="27" t="str">
        <f>DB_INFO!C546</f>
        <v>Public</v>
      </c>
      <c r="D546" s="27" t="str">
        <f>DB_INFO!D546</f>
        <v>Health Centre</v>
      </c>
      <c r="E546" s="27" t="str">
        <f>DB_INFO!E546</f>
        <v>No</v>
      </c>
      <c r="F546" s="28" t="str">
        <f>DB_INFO!F546</f>
        <v>Below 100</v>
      </c>
      <c r="G546" s="28" t="str">
        <f>DB_INFO!G546</f>
        <v>1000-5000</v>
      </c>
      <c r="H546" s="28" t="str">
        <f>DB_INFO!H546</f>
        <v>No</v>
      </c>
      <c r="I546" s="28" t="str">
        <f>DB_INFO!I546</f>
        <v>Yes</v>
      </c>
      <c r="J546" s="27" t="str">
        <f>DB_RHC_KNOWN!J546</f>
        <v>Yes</v>
      </c>
      <c r="K546" s="33">
        <v>1</v>
      </c>
      <c r="L546" s="48"/>
      <c r="M546" s="48">
        <v>1</v>
      </c>
      <c r="N546" s="48"/>
      <c r="O546" s="48"/>
      <c r="P546" s="92"/>
      <c r="Q546" s="34"/>
      <c r="R546" s="48"/>
      <c r="S546" s="48"/>
      <c r="T546" s="48"/>
      <c r="U546" s="48"/>
      <c r="V546" s="49">
        <v>1</v>
      </c>
      <c r="W546" s="3">
        <f t="shared" si="16"/>
        <v>2</v>
      </c>
      <c r="X546" s="3">
        <f t="shared" si="17"/>
        <v>0</v>
      </c>
    </row>
    <row r="547" spans="1:24" ht="12" customHeight="1">
      <c r="A547" s="26">
        <v>543</v>
      </c>
      <c r="B547" s="27" t="str">
        <f>DB_INFO!B547</f>
        <v>PT</v>
      </c>
      <c r="C547" s="27" t="str">
        <f>DB_INFO!C547</f>
        <v>Private</v>
      </c>
      <c r="D547" s="27" t="str">
        <f>DB_INFO!D547</f>
        <v>Hotel</v>
      </c>
      <c r="E547" s="27" t="str">
        <f>DB_INFO!E547</f>
        <v>Yes</v>
      </c>
      <c r="F547" s="28" t="str">
        <f>DB_INFO!F547</f>
        <v>Below 100</v>
      </c>
      <c r="G547" s="28" t="str">
        <f>DB_INFO!G547</f>
        <v>1000-5000</v>
      </c>
      <c r="H547" s="28" t="str">
        <f>DB_INFO!H547</f>
        <v>No</v>
      </c>
      <c r="I547" s="28" t="str">
        <f>DB_INFO!I547</f>
        <v>Yes</v>
      </c>
      <c r="J547" s="27" t="str">
        <f>DB_RHC_KNOWN!J547</f>
        <v>Yes</v>
      </c>
      <c r="K547" s="33"/>
      <c r="L547" s="48"/>
      <c r="M547" s="48">
        <v>1</v>
      </c>
      <c r="N547" s="48"/>
      <c r="O547" s="48"/>
      <c r="P547" s="92"/>
      <c r="Q547" s="34"/>
      <c r="R547" s="48"/>
      <c r="S547" s="48"/>
      <c r="T547" s="48"/>
      <c r="U547" s="48"/>
      <c r="V547" s="49">
        <v>1</v>
      </c>
      <c r="W547" s="3">
        <f t="shared" si="16"/>
        <v>1</v>
      </c>
      <c r="X547" s="3">
        <f t="shared" si="17"/>
        <v>0</v>
      </c>
    </row>
    <row r="548" spans="1:24" ht="12" customHeight="1">
      <c r="A548" s="26">
        <v>544</v>
      </c>
      <c r="B548" s="27" t="str">
        <f>DB_INFO!B548</f>
        <v>PT</v>
      </c>
      <c r="C548" s="27" t="str">
        <f>DB_INFO!C548</f>
        <v>Private</v>
      </c>
      <c r="D548" s="27" t="str">
        <f>DB_INFO!D548</f>
        <v>Hotel</v>
      </c>
      <c r="E548" s="27" t="str">
        <f>DB_INFO!E548</f>
        <v>Yes</v>
      </c>
      <c r="F548" s="28" t="str">
        <f>DB_INFO!F548</f>
        <v>Below 100</v>
      </c>
      <c r="G548" s="28" t="str">
        <f>DB_INFO!G548</f>
        <v>Above 5000</v>
      </c>
      <c r="H548" s="28" t="str">
        <f>DB_INFO!H548</f>
        <v>Yes</v>
      </c>
      <c r="I548" s="28" t="str">
        <f>DB_INFO!I548</f>
        <v>No</v>
      </c>
      <c r="J548" s="27" t="str">
        <f>DB_RHC_KNOWN!J548</f>
        <v>Yes</v>
      </c>
      <c r="K548" s="33">
        <v>1</v>
      </c>
      <c r="L548" s="48"/>
      <c r="M548" s="48">
        <v>1</v>
      </c>
      <c r="N548" s="48"/>
      <c r="O548" s="48"/>
      <c r="P548" s="92"/>
      <c r="Q548" s="34"/>
      <c r="R548" s="48"/>
      <c r="S548" s="48"/>
      <c r="T548" s="48"/>
      <c r="U548" s="48"/>
      <c r="V548" s="49">
        <v>1</v>
      </c>
      <c r="W548" s="3">
        <f t="shared" si="16"/>
        <v>2</v>
      </c>
      <c r="X548" s="3">
        <f t="shared" si="17"/>
        <v>0</v>
      </c>
    </row>
    <row r="549" spans="1:24" ht="12" customHeight="1">
      <c r="A549" s="26">
        <v>545</v>
      </c>
      <c r="B549" s="27" t="str">
        <f>DB_INFO!B549</f>
        <v>PT</v>
      </c>
      <c r="C549" s="27" t="str">
        <f>DB_INFO!C549</f>
        <v>Private</v>
      </c>
      <c r="D549" s="27" t="str">
        <f>DB_INFO!D549</f>
        <v>Hotel</v>
      </c>
      <c r="E549" s="27" t="str">
        <f>DB_INFO!E549</f>
        <v>Yes</v>
      </c>
      <c r="F549" s="28" t="str">
        <f>DB_INFO!F549</f>
        <v>Below 100</v>
      </c>
      <c r="G549" s="28" t="str">
        <f>DB_INFO!G549</f>
        <v>1000-5000</v>
      </c>
      <c r="H549" s="28" t="str">
        <f>DB_INFO!H549</f>
        <v>No</v>
      </c>
      <c r="I549" s="28" t="str">
        <f>DB_INFO!I549</f>
        <v>No</v>
      </c>
      <c r="J549" s="27" t="str">
        <f>DB_RHC_KNOWN!J549</f>
        <v>Yes</v>
      </c>
      <c r="K549" s="33"/>
      <c r="L549" s="48"/>
      <c r="M549" s="48">
        <v>1</v>
      </c>
      <c r="N549" s="48"/>
      <c r="O549" s="48"/>
      <c r="P549" s="92"/>
      <c r="Q549" s="34"/>
      <c r="R549" s="48"/>
      <c r="S549" s="48"/>
      <c r="T549" s="48"/>
      <c r="U549" s="48"/>
      <c r="V549" s="49">
        <v>1</v>
      </c>
      <c r="W549" s="3">
        <f t="shared" si="16"/>
        <v>1</v>
      </c>
      <c r="X549" s="3">
        <f t="shared" si="17"/>
        <v>0</v>
      </c>
    </row>
    <row r="550" spans="1:24" ht="12" customHeight="1">
      <c r="A550" s="26">
        <v>546</v>
      </c>
      <c r="B550" s="27" t="str">
        <f>DB_INFO!B550</f>
        <v>PT</v>
      </c>
      <c r="C550" s="27" t="str">
        <f>DB_INFO!C550</f>
        <v>Private</v>
      </c>
      <c r="D550" s="27" t="str">
        <f>DB_INFO!D550</f>
        <v>Hotel</v>
      </c>
      <c r="E550" s="27" t="str">
        <f>DB_INFO!E550</f>
        <v>Yes</v>
      </c>
      <c r="F550" s="28" t="str">
        <f>DB_INFO!F550</f>
        <v>DK/DA</v>
      </c>
      <c r="G550" s="28" t="str">
        <f>DB_INFO!G550</f>
        <v>DK/DA</v>
      </c>
      <c r="H550" s="28" t="str">
        <f>DB_INFO!H550</f>
        <v>No</v>
      </c>
      <c r="I550" s="28" t="str">
        <f>DB_INFO!I550</f>
        <v>No</v>
      </c>
      <c r="J550" s="27" t="str">
        <f>DB_RHC_KNOWN!J550</f>
        <v>Yes</v>
      </c>
      <c r="K550" s="33">
        <v>1</v>
      </c>
      <c r="L550" s="48"/>
      <c r="M550" s="48">
        <v>1</v>
      </c>
      <c r="N550" s="48"/>
      <c r="O550" s="48"/>
      <c r="P550" s="92"/>
      <c r="Q550" s="34">
        <v>1</v>
      </c>
      <c r="R550" s="48"/>
      <c r="S550" s="48">
        <v>1</v>
      </c>
      <c r="T550" s="48"/>
      <c r="U550" s="48"/>
      <c r="V550" s="49"/>
      <c r="W550" s="3">
        <f t="shared" si="16"/>
        <v>2</v>
      </c>
      <c r="X550" s="3">
        <f t="shared" si="17"/>
        <v>2</v>
      </c>
    </row>
    <row r="551" spans="1:24" ht="12" customHeight="1">
      <c r="A551" s="26">
        <v>547</v>
      </c>
      <c r="B551" s="27" t="str">
        <f>DB_INFO!B551</f>
        <v>PT</v>
      </c>
      <c r="C551" s="27" t="str">
        <f>DB_INFO!C551</f>
        <v>Private</v>
      </c>
      <c r="D551" s="27" t="str">
        <f>DB_INFO!D551</f>
        <v>Hotel</v>
      </c>
      <c r="E551" s="27" t="str">
        <f>DB_INFO!E551</f>
        <v>Yes</v>
      </c>
      <c r="F551" s="28" t="str">
        <f>DB_INFO!F551</f>
        <v>Below 100</v>
      </c>
      <c r="G551" s="28" t="str">
        <f>DB_INFO!G551</f>
        <v>Above 5000</v>
      </c>
      <c r="H551" s="28" t="str">
        <f>DB_INFO!H551</f>
        <v>No</v>
      </c>
      <c r="I551" s="28" t="str">
        <f>DB_INFO!I551</f>
        <v>No</v>
      </c>
      <c r="J551" s="27" t="str">
        <f>DB_RHC_KNOWN!J551</f>
        <v>Yes</v>
      </c>
      <c r="K551" s="33">
        <v>1</v>
      </c>
      <c r="L551" s="48"/>
      <c r="M551" s="48">
        <v>1</v>
      </c>
      <c r="N551" s="48"/>
      <c r="O551" s="48"/>
      <c r="P551" s="92"/>
      <c r="Q551" s="34">
        <v>1</v>
      </c>
      <c r="R551" s="48"/>
      <c r="S551" s="48">
        <v>1</v>
      </c>
      <c r="T551" s="48"/>
      <c r="U551" s="48"/>
      <c r="V551" s="49"/>
      <c r="W551" s="3">
        <f t="shared" si="16"/>
        <v>2</v>
      </c>
      <c r="X551" s="3">
        <f t="shared" si="17"/>
        <v>2</v>
      </c>
    </row>
    <row r="552" spans="1:24" ht="12" customHeight="1">
      <c r="A552" s="26">
        <v>548</v>
      </c>
      <c r="B552" s="27" t="str">
        <f>DB_INFO!B552</f>
        <v>PT</v>
      </c>
      <c r="C552" s="27" t="str">
        <f>DB_INFO!C552</f>
        <v>Private</v>
      </c>
      <c r="D552" s="27" t="str">
        <f>DB_INFO!D552</f>
        <v>Hotel</v>
      </c>
      <c r="E552" s="27" t="str">
        <f>DB_INFO!E552</f>
        <v>Yes</v>
      </c>
      <c r="F552" s="28" t="str">
        <f>DB_INFO!F552</f>
        <v>Below 100</v>
      </c>
      <c r="G552" s="28" t="str">
        <f>DB_INFO!G552</f>
        <v>1000-5000</v>
      </c>
      <c r="H552" s="28" t="str">
        <f>DB_INFO!H552</f>
        <v>No</v>
      </c>
      <c r="I552" s="28" t="str">
        <f>DB_INFO!I552</f>
        <v>No</v>
      </c>
      <c r="J552" s="27" t="str">
        <f>DB_RHC_KNOWN!J552</f>
        <v>Yes</v>
      </c>
      <c r="K552" s="33"/>
      <c r="L552" s="48">
        <v>1</v>
      </c>
      <c r="M552" s="48">
        <v>1</v>
      </c>
      <c r="N552" s="48"/>
      <c r="O552" s="48"/>
      <c r="P552" s="92"/>
      <c r="Q552" s="34">
        <v>1</v>
      </c>
      <c r="R552" s="48"/>
      <c r="S552" s="48"/>
      <c r="T552" s="48"/>
      <c r="U552" s="48"/>
      <c r="V552" s="49"/>
      <c r="W552" s="3">
        <f t="shared" si="16"/>
        <v>2</v>
      </c>
      <c r="X552" s="3">
        <f t="shared" si="17"/>
        <v>1</v>
      </c>
    </row>
    <row r="553" spans="1:24" ht="12" customHeight="1">
      <c r="A553" s="26">
        <v>549</v>
      </c>
      <c r="B553" s="27" t="str">
        <f>DB_INFO!B553</f>
        <v>PT</v>
      </c>
      <c r="C553" s="27" t="str">
        <f>DB_INFO!C553</f>
        <v>Private</v>
      </c>
      <c r="D553" s="27" t="str">
        <f>DB_INFO!D553</f>
        <v>Hotel</v>
      </c>
      <c r="E553" s="27" t="str">
        <f>DB_INFO!E553</f>
        <v>Yes</v>
      </c>
      <c r="F553" s="28" t="str">
        <f>DB_INFO!F553</f>
        <v>Below 100</v>
      </c>
      <c r="G553" s="28" t="str">
        <f>DB_INFO!G553</f>
        <v>Below 1000</v>
      </c>
      <c r="H553" s="28" t="str">
        <f>DB_INFO!H553</f>
        <v>No</v>
      </c>
      <c r="I553" s="28" t="str">
        <f>DB_INFO!I553</f>
        <v>Yes</v>
      </c>
      <c r="J553" s="27" t="str">
        <f>DB_RHC_KNOWN!J553</f>
        <v>Yes</v>
      </c>
      <c r="K553" s="33"/>
      <c r="L553" s="48"/>
      <c r="M553" s="48">
        <v>1</v>
      </c>
      <c r="N553" s="48"/>
      <c r="O553" s="48"/>
      <c r="P553" s="92"/>
      <c r="Q553" s="34">
        <v>1</v>
      </c>
      <c r="R553" s="48"/>
      <c r="S553" s="48">
        <v>1</v>
      </c>
      <c r="T553" s="48"/>
      <c r="U553" s="48"/>
      <c r="V553" s="49"/>
      <c r="W553" s="3">
        <f t="shared" si="16"/>
        <v>1</v>
      </c>
      <c r="X553" s="3">
        <f t="shared" si="17"/>
        <v>2</v>
      </c>
    </row>
    <row r="554" spans="1:24" ht="12" customHeight="1">
      <c r="A554" s="26">
        <v>550</v>
      </c>
      <c r="B554" s="27" t="str">
        <f>DB_INFO!B554</f>
        <v>PT</v>
      </c>
      <c r="C554" s="27" t="str">
        <f>DB_INFO!C554</f>
        <v>Private</v>
      </c>
      <c r="D554" s="27" t="str">
        <f>DB_INFO!D554</f>
        <v>Hotel</v>
      </c>
      <c r="E554" s="27" t="str">
        <f>DB_INFO!E554</f>
        <v>No</v>
      </c>
      <c r="F554" s="28" t="str">
        <f>DB_INFO!F554</f>
        <v>100-1000</v>
      </c>
      <c r="G554" s="28" t="str">
        <f>DB_INFO!G554</f>
        <v>Above 5000</v>
      </c>
      <c r="H554" s="28" t="str">
        <f>DB_INFO!H554</f>
        <v>No</v>
      </c>
      <c r="I554" s="28" t="str">
        <f>DB_INFO!I554</f>
        <v>No</v>
      </c>
      <c r="J554" s="27" t="str">
        <f>DB_RHC_KNOWN!J554</f>
        <v>Yes</v>
      </c>
      <c r="K554" s="33"/>
      <c r="L554" s="48"/>
      <c r="M554" s="48">
        <v>1</v>
      </c>
      <c r="N554" s="48"/>
      <c r="O554" s="48"/>
      <c r="P554" s="92"/>
      <c r="Q554" s="34">
        <v>1</v>
      </c>
      <c r="R554" s="48"/>
      <c r="S554" s="48"/>
      <c r="T554" s="48"/>
      <c r="U554" s="48"/>
      <c r="V554" s="49"/>
      <c r="W554" s="3">
        <f t="shared" si="16"/>
        <v>1</v>
      </c>
      <c r="X554" s="3">
        <f t="shared" si="17"/>
        <v>1</v>
      </c>
    </row>
    <row r="555" spans="1:24" ht="12" customHeight="1">
      <c r="A555" s="26">
        <v>551</v>
      </c>
      <c r="B555" s="27" t="str">
        <f>DB_INFO!B555</f>
        <v>PT</v>
      </c>
      <c r="C555" s="27" t="str">
        <f>DB_INFO!C555</f>
        <v>Private</v>
      </c>
      <c r="D555" s="27" t="str">
        <f>DB_INFO!D555</f>
        <v>Hotel</v>
      </c>
      <c r="E555" s="27" t="str">
        <f>DB_INFO!E555</f>
        <v>Yes</v>
      </c>
      <c r="F555" s="28" t="str">
        <f>DB_INFO!F555</f>
        <v>Below 100</v>
      </c>
      <c r="G555" s="28" t="str">
        <f>DB_INFO!G555</f>
        <v>1000-5000</v>
      </c>
      <c r="H555" s="28" t="str">
        <f>DB_INFO!H555</f>
        <v>No</v>
      </c>
      <c r="I555" s="28" t="str">
        <f>DB_INFO!I555</f>
        <v>No</v>
      </c>
      <c r="J555" s="27" t="str">
        <f>DB_RHC_KNOWN!J555</f>
        <v>Yes</v>
      </c>
      <c r="K555" s="33">
        <v>1</v>
      </c>
      <c r="L555" s="48"/>
      <c r="M555" s="48"/>
      <c r="N555" s="48"/>
      <c r="O555" s="48"/>
      <c r="P555" s="92"/>
      <c r="Q555" s="34">
        <v>1</v>
      </c>
      <c r="R555" s="48"/>
      <c r="S555" s="48"/>
      <c r="T555" s="48"/>
      <c r="U555" s="48"/>
      <c r="V555" s="49"/>
      <c r="W555" s="3">
        <f t="shared" si="16"/>
        <v>1</v>
      </c>
      <c r="X555" s="3">
        <f t="shared" si="17"/>
        <v>1</v>
      </c>
    </row>
    <row r="556" spans="1:24" ht="12" customHeight="1">
      <c r="A556" s="26">
        <v>552</v>
      </c>
      <c r="B556" s="27" t="str">
        <f>DB_INFO!B556</f>
        <v>PT</v>
      </c>
      <c r="C556" s="27" t="str">
        <f>DB_INFO!C556</f>
        <v>Private</v>
      </c>
      <c r="D556" s="27" t="str">
        <f>DB_INFO!D556</f>
        <v>Commerce</v>
      </c>
      <c r="E556" s="27" t="str">
        <f>DB_INFO!E556</f>
        <v>No</v>
      </c>
      <c r="F556" s="28" t="str">
        <f>DB_INFO!F556</f>
        <v>Below 100</v>
      </c>
      <c r="G556" s="28" t="str">
        <f>DB_INFO!G556</f>
        <v>Above 5000</v>
      </c>
      <c r="H556" s="28" t="str">
        <f>DB_INFO!H556</f>
        <v>Yes</v>
      </c>
      <c r="I556" s="28" t="str">
        <f>DB_INFO!I556</f>
        <v>No</v>
      </c>
      <c r="J556" s="27" t="str">
        <f>DB_RHC_KNOWN!J556</f>
        <v>Yes</v>
      </c>
      <c r="K556" s="33"/>
      <c r="L556" s="48"/>
      <c r="M556" s="48"/>
      <c r="N556" s="48"/>
      <c r="O556" s="48"/>
      <c r="P556" s="92">
        <v>1</v>
      </c>
      <c r="Q556" s="34"/>
      <c r="R556" s="48"/>
      <c r="S556" s="48"/>
      <c r="T556" s="48"/>
      <c r="U556" s="48"/>
      <c r="V556" s="49">
        <v>1</v>
      </c>
      <c r="W556" s="3">
        <f t="shared" si="16"/>
        <v>0</v>
      </c>
      <c r="X556" s="3">
        <f t="shared" si="17"/>
        <v>0</v>
      </c>
    </row>
    <row r="557" spans="1:24" ht="12" customHeight="1">
      <c r="A557" s="26">
        <v>553</v>
      </c>
      <c r="B557" s="27" t="str">
        <f>DB_INFO!B557</f>
        <v>PT</v>
      </c>
      <c r="C557" s="27" t="str">
        <f>DB_INFO!C557</f>
        <v>Public</v>
      </c>
      <c r="D557" s="27" t="str">
        <f>DB_INFO!D557</f>
        <v>Office</v>
      </c>
      <c r="E557" s="27" t="str">
        <f>DB_INFO!E557</f>
        <v>No</v>
      </c>
      <c r="F557" s="28" t="str">
        <f>DB_INFO!F557</f>
        <v>Below 100</v>
      </c>
      <c r="G557" s="28" t="str">
        <f>DB_INFO!G557</f>
        <v>Below 1000</v>
      </c>
      <c r="H557" s="28" t="str">
        <f>DB_INFO!H557</f>
        <v>No</v>
      </c>
      <c r="I557" s="28" t="str">
        <f>DB_INFO!I557</f>
        <v>No</v>
      </c>
      <c r="J557" s="27" t="str">
        <f>DB_RHC_KNOWN!J557</f>
        <v>Yes</v>
      </c>
      <c r="K557" s="33"/>
      <c r="L557" s="48"/>
      <c r="M557" s="48"/>
      <c r="N557" s="48"/>
      <c r="O557" s="48"/>
      <c r="P557" s="92">
        <v>1</v>
      </c>
      <c r="Q557" s="34"/>
      <c r="R557" s="48"/>
      <c r="S557" s="48"/>
      <c r="T557" s="48"/>
      <c r="U557" s="48"/>
      <c r="V557" s="49">
        <v>1</v>
      </c>
      <c r="W557" s="3">
        <f t="shared" si="16"/>
        <v>0</v>
      </c>
      <c r="X557" s="3">
        <f t="shared" si="17"/>
        <v>0</v>
      </c>
    </row>
    <row r="558" spans="1:24" ht="12" customHeight="1">
      <c r="A558" s="26">
        <v>554</v>
      </c>
      <c r="B558" s="27" t="str">
        <f>DB_INFO!B558</f>
        <v>PT</v>
      </c>
      <c r="C558" s="27" t="str">
        <f>DB_INFO!C558</f>
        <v>Public</v>
      </c>
      <c r="D558" s="27" t="str">
        <f>DB_INFO!D558</f>
        <v>Office</v>
      </c>
      <c r="E558" s="27" t="str">
        <f>DB_INFO!E558</f>
        <v>No</v>
      </c>
      <c r="F558" s="28" t="str">
        <f>DB_INFO!F558</f>
        <v>Below 100</v>
      </c>
      <c r="G558" s="28" t="str">
        <f>DB_INFO!G558</f>
        <v>Below 1000</v>
      </c>
      <c r="H558" s="28" t="str">
        <f>DB_INFO!H558</f>
        <v>No</v>
      </c>
      <c r="I558" s="28" t="str">
        <f>DB_INFO!I558</f>
        <v>Yes</v>
      </c>
      <c r="J558" s="27" t="str">
        <f>DB_RHC_KNOWN!J558</f>
        <v>Yes</v>
      </c>
      <c r="K558" s="33"/>
      <c r="L558" s="48"/>
      <c r="M558" s="48"/>
      <c r="N558" s="48"/>
      <c r="O558" s="48"/>
      <c r="P558" s="92">
        <v>1</v>
      </c>
      <c r="Q558" s="34"/>
      <c r="R558" s="48"/>
      <c r="S558" s="48">
        <v>1</v>
      </c>
      <c r="T558" s="48"/>
      <c r="U558" s="48"/>
      <c r="V558" s="49"/>
      <c r="W558" s="3">
        <f t="shared" si="16"/>
        <v>0</v>
      </c>
      <c r="X558" s="3">
        <f t="shared" si="17"/>
        <v>1</v>
      </c>
    </row>
    <row r="559" spans="1:24" ht="12" customHeight="1">
      <c r="A559" s="26">
        <v>555</v>
      </c>
      <c r="B559" s="27" t="str">
        <f>DB_INFO!B559</f>
        <v>PT</v>
      </c>
      <c r="C559" s="27" t="str">
        <f>DB_INFO!C559</f>
        <v>Public</v>
      </c>
      <c r="D559" s="27" t="str">
        <f>DB_INFO!D559</f>
        <v>Office</v>
      </c>
      <c r="E559" s="27" t="str">
        <f>DB_INFO!E559</f>
        <v>No</v>
      </c>
      <c r="F559" s="28" t="str">
        <f>DB_INFO!F559</f>
        <v>Below 100</v>
      </c>
      <c r="G559" s="28" t="str">
        <f>DB_INFO!G559</f>
        <v>Below 1000</v>
      </c>
      <c r="H559" s="28" t="str">
        <f>DB_INFO!H559</f>
        <v>Yes</v>
      </c>
      <c r="I559" s="28" t="str">
        <f>DB_INFO!I559</f>
        <v>No</v>
      </c>
      <c r="J559" s="27" t="str">
        <f>DB_RHC_KNOWN!J559</f>
        <v>Yes</v>
      </c>
      <c r="K559" s="33"/>
      <c r="L559" s="48"/>
      <c r="M559" s="48"/>
      <c r="N559" s="48"/>
      <c r="O559" s="48"/>
      <c r="P559" s="92">
        <v>1</v>
      </c>
      <c r="Q559" s="34"/>
      <c r="R559" s="48"/>
      <c r="S559" s="48">
        <v>1</v>
      </c>
      <c r="T559" s="48"/>
      <c r="U559" s="48"/>
      <c r="V559" s="49"/>
      <c r="W559" s="3">
        <f t="shared" si="16"/>
        <v>0</v>
      </c>
      <c r="X559" s="3">
        <f t="shared" si="17"/>
        <v>1</v>
      </c>
    </row>
    <row r="560" spans="1:24" ht="12" customHeight="1">
      <c r="A560" s="26">
        <v>556</v>
      </c>
      <c r="B560" s="27" t="str">
        <f>DB_INFO!B560</f>
        <v>PT</v>
      </c>
      <c r="C560" s="27" t="str">
        <f>DB_INFO!C560</f>
        <v>Public</v>
      </c>
      <c r="D560" s="27" t="str">
        <f>DB_INFO!D560</f>
        <v>Office</v>
      </c>
      <c r="E560" s="27" t="str">
        <f>DB_INFO!E560</f>
        <v>No</v>
      </c>
      <c r="F560" s="28" t="str">
        <f>DB_INFO!F560</f>
        <v>Below 100</v>
      </c>
      <c r="G560" s="28" t="str">
        <f>DB_INFO!G560</f>
        <v>Below 1000</v>
      </c>
      <c r="H560" s="28" t="str">
        <f>DB_INFO!H560</f>
        <v>No</v>
      </c>
      <c r="I560" s="28" t="str">
        <f>DB_INFO!I560</f>
        <v>No</v>
      </c>
      <c r="J560" s="27" t="str">
        <f>DB_RHC_KNOWN!J560</f>
        <v>Yes</v>
      </c>
      <c r="K560" s="33"/>
      <c r="L560" s="48"/>
      <c r="M560" s="48">
        <v>1</v>
      </c>
      <c r="N560" s="48"/>
      <c r="O560" s="48"/>
      <c r="P560" s="92"/>
      <c r="Q560" s="34"/>
      <c r="R560" s="48"/>
      <c r="S560" s="48">
        <v>1</v>
      </c>
      <c r="T560" s="48"/>
      <c r="U560" s="48"/>
      <c r="V560" s="49"/>
      <c r="W560" s="3">
        <f t="shared" si="16"/>
        <v>1</v>
      </c>
      <c r="X560" s="3">
        <f t="shared" si="17"/>
        <v>1</v>
      </c>
    </row>
    <row r="561" spans="1:24" ht="12" customHeight="1">
      <c r="A561" s="26">
        <v>557</v>
      </c>
      <c r="B561" s="27" t="str">
        <f>DB_INFO!B561</f>
        <v>PT</v>
      </c>
      <c r="C561" s="27" t="str">
        <f>DB_INFO!C561</f>
        <v>Private</v>
      </c>
      <c r="D561" s="27" t="str">
        <f>DB_INFO!D561</f>
        <v>Commerce</v>
      </c>
      <c r="E561" s="27" t="str">
        <f>DB_INFO!E561</f>
        <v>No</v>
      </c>
      <c r="F561" s="28" t="str">
        <f>DB_INFO!F561</f>
        <v>Below 100</v>
      </c>
      <c r="G561" s="28" t="str">
        <f>DB_INFO!G561</f>
        <v>Below 1000</v>
      </c>
      <c r="H561" s="28" t="str">
        <f>DB_INFO!H561</f>
        <v>No</v>
      </c>
      <c r="I561" s="28" t="str">
        <f>DB_INFO!I561</f>
        <v>Yes</v>
      </c>
      <c r="J561" s="27" t="str">
        <f>DB_RHC_KNOWN!J561</f>
        <v>Yes</v>
      </c>
      <c r="K561" s="33">
        <v>1</v>
      </c>
      <c r="L561" s="48"/>
      <c r="M561" s="48"/>
      <c r="N561" s="48"/>
      <c r="O561" s="48"/>
      <c r="P561" s="92"/>
      <c r="Q561" s="34">
        <v>1</v>
      </c>
      <c r="R561" s="48"/>
      <c r="S561" s="48"/>
      <c r="T561" s="48"/>
      <c r="U561" s="48"/>
      <c r="V561" s="49"/>
      <c r="W561" s="3">
        <f t="shared" si="16"/>
        <v>1</v>
      </c>
      <c r="X561" s="3">
        <f t="shared" si="17"/>
        <v>1</v>
      </c>
    </row>
    <row r="562" spans="1:24" ht="12" customHeight="1">
      <c r="A562" s="26">
        <v>558</v>
      </c>
      <c r="B562" s="27" t="str">
        <f>DB_INFO!B562</f>
        <v>PT</v>
      </c>
      <c r="C562" s="27" t="str">
        <f>DB_INFO!C562</f>
        <v>Public</v>
      </c>
      <c r="D562" s="27" t="str">
        <f>DB_INFO!D562</f>
        <v>Health Centre</v>
      </c>
      <c r="E562" s="27" t="str">
        <f>DB_INFO!E562</f>
        <v>No</v>
      </c>
      <c r="F562" s="28" t="str">
        <f>DB_INFO!F562</f>
        <v>Below 100</v>
      </c>
      <c r="G562" s="28" t="str">
        <f>DB_INFO!G562</f>
        <v>1000-5000</v>
      </c>
      <c r="H562" s="28" t="str">
        <f>DB_INFO!H562</f>
        <v>No</v>
      </c>
      <c r="I562" s="28" t="str">
        <f>DB_INFO!I562</f>
        <v>No</v>
      </c>
      <c r="J562" s="27" t="str">
        <f>DB_RHC_KNOWN!J562</f>
        <v>Yes</v>
      </c>
      <c r="K562" s="33">
        <v>1</v>
      </c>
      <c r="L562" s="48">
        <v>1</v>
      </c>
      <c r="M562" s="48"/>
      <c r="N562" s="48"/>
      <c r="O562" s="48"/>
      <c r="P562" s="92"/>
      <c r="Q562" s="34"/>
      <c r="R562" s="48"/>
      <c r="S562" s="48"/>
      <c r="T562" s="48"/>
      <c r="U562" s="48"/>
      <c r="V562" s="49">
        <v>1</v>
      </c>
      <c r="W562" s="3">
        <f t="shared" si="16"/>
        <v>2</v>
      </c>
      <c r="X562" s="3">
        <f t="shared" si="17"/>
        <v>0</v>
      </c>
    </row>
    <row r="563" spans="1:24" ht="12" customHeight="1">
      <c r="A563" s="26">
        <v>559</v>
      </c>
      <c r="B563" s="27" t="str">
        <f>DB_INFO!B563</f>
        <v>PT</v>
      </c>
      <c r="C563" s="27" t="str">
        <f>DB_INFO!C563</f>
        <v>Public</v>
      </c>
      <c r="D563" s="27" t="str">
        <f>DB_INFO!D563</f>
        <v>Health Centre</v>
      </c>
      <c r="E563" s="27" t="str">
        <f>DB_INFO!E563</f>
        <v>No</v>
      </c>
      <c r="F563" s="28" t="str">
        <f>DB_INFO!F563</f>
        <v>Below 100</v>
      </c>
      <c r="G563" s="28" t="str">
        <f>DB_INFO!G563</f>
        <v>1000-5000</v>
      </c>
      <c r="H563" s="28" t="str">
        <f>DB_INFO!H563</f>
        <v>No</v>
      </c>
      <c r="I563" s="28" t="str">
        <f>DB_INFO!I563</f>
        <v>No</v>
      </c>
      <c r="J563" s="27" t="str">
        <f>DB_RHC_KNOWN!J563</f>
        <v>Yes</v>
      </c>
      <c r="K563" s="33">
        <v>1</v>
      </c>
      <c r="L563" s="48"/>
      <c r="M563" s="48"/>
      <c r="N563" s="48"/>
      <c r="O563" s="48"/>
      <c r="P563" s="92"/>
      <c r="Q563" s="34">
        <v>1</v>
      </c>
      <c r="R563" s="48"/>
      <c r="S563" s="48"/>
      <c r="T563" s="48"/>
      <c r="U563" s="48"/>
      <c r="V563" s="49"/>
      <c r="W563" s="3">
        <f t="shared" si="16"/>
        <v>1</v>
      </c>
      <c r="X563" s="3">
        <f t="shared" si="17"/>
        <v>1</v>
      </c>
    </row>
    <row r="564" spans="1:24" ht="12" customHeight="1">
      <c r="A564" s="26">
        <v>560</v>
      </c>
      <c r="B564" s="27" t="str">
        <f>DB_INFO!B564</f>
        <v>PT</v>
      </c>
      <c r="C564" s="27" t="str">
        <f>DB_INFO!C564</f>
        <v>Private</v>
      </c>
      <c r="D564" s="27" t="str">
        <f>DB_INFO!D564</f>
        <v>Hotel</v>
      </c>
      <c r="E564" s="27" t="str">
        <f>DB_INFO!E564</f>
        <v>No</v>
      </c>
      <c r="F564" s="28" t="str">
        <f>DB_INFO!F564</f>
        <v>100-1000</v>
      </c>
      <c r="G564" s="28" t="str">
        <f>DB_INFO!G564</f>
        <v>Above 5000</v>
      </c>
      <c r="H564" s="28" t="str">
        <f>DB_INFO!H564</f>
        <v>No</v>
      </c>
      <c r="I564" s="28" t="str">
        <f>DB_INFO!I564</f>
        <v>No</v>
      </c>
      <c r="J564" s="27" t="str">
        <f>DB_RHC_KNOWN!J564</f>
        <v>Yes</v>
      </c>
      <c r="K564" s="33"/>
      <c r="L564" s="48"/>
      <c r="M564" s="48">
        <v>1</v>
      </c>
      <c r="N564" s="48"/>
      <c r="O564" s="48"/>
      <c r="P564" s="92"/>
      <c r="Q564" s="34"/>
      <c r="R564" s="48"/>
      <c r="S564" s="48"/>
      <c r="T564" s="48"/>
      <c r="U564" s="48"/>
      <c r="V564" s="49">
        <v>1</v>
      </c>
      <c r="W564" s="3">
        <f t="shared" si="16"/>
        <v>1</v>
      </c>
      <c r="X564" s="3">
        <f t="shared" si="17"/>
        <v>0</v>
      </c>
    </row>
    <row r="565" spans="1:24" ht="12" customHeight="1">
      <c r="A565" s="26">
        <v>561</v>
      </c>
      <c r="B565" s="27" t="str">
        <f>DB_INFO!B565</f>
        <v>PT</v>
      </c>
      <c r="C565" s="27" t="str">
        <f>DB_INFO!C565</f>
        <v>Private</v>
      </c>
      <c r="D565" s="27" t="str">
        <f>DB_INFO!D565</f>
        <v>Hotel</v>
      </c>
      <c r="E565" s="27" t="str">
        <f>DB_INFO!E565</f>
        <v>Yes</v>
      </c>
      <c r="F565" s="28" t="str">
        <f>DB_INFO!F565</f>
        <v>Below 100</v>
      </c>
      <c r="G565" s="28" t="str">
        <f>DB_INFO!G565</f>
        <v>1000-5000</v>
      </c>
      <c r="H565" s="28" t="str">
        <f>DB_INFO!H565</f>
        <v>No</v>
      </c>
      <c r="I565" s="28" t="str">
        <f>DB_INFO!I565</f>
        <v>No</v>
      </c>
      <c r="J565" s="27" t="str">
        <f>DB_RHC_KNOWN!J565</f>
        <v>Yes</v>
      </c>
      <c r="K565" s="33">
        <v>1</v>
      </c>
      <c r="L565" s="48"/>
      <c r="M565" s="48"/>
      <c r="N565" s="48"/>
      <c r="O565" s="48"/>
      <c r="P565" s="92"/>
      <c r="Q565" s="34"/>
      <c r="R565" s="48"/>
      <c r="S565" s="48"/>
      <c r="T565" s="48"/>
      <c r="U565" s="48"/>
      <c r="V565" s="49">
        <v>1</v>
      </c>
      <c r="W565" s="3">
        <f t="shared" si="16"/>
        <v>1</v>
      </c>
      <c r="X565" s="3">
        <f t="shared" si="17"/>
        <v>0</v>
      </c>
    </row>
    <row r="566" spans="1:24" ht="12" customHeight="1">
      <c r="A566" s="26">
        <v>562</v>
      </c>
      <c r="B566" s="27" t="str">
        <f>DB_INFO!B566</f>
        <v>PT</v>
      </c>
      <c r="C566" s="27" t="str">
        <f>DB_INFO!C566</f>
        <v>Private</v>
      </c>
      <c r="D566" s="27" t="str">
        <f>DB_INFO!D566</f>
        <v>Hotel</v>
      </c>
      <c r="E566" s="27" t="str">
        <f>DB_INFO!E566</f>
        <v>Yes</v>
      </c>
      <c r="F566" s="28" t="str">
        <f>DB_INFO!F566</f>
        <v>DK/DA</v>
      </c>
      <c r="G566" s="28" t="str">
        <f>DB_INFO!G566</f>
        <v>Above 5000</v>
      </c>
      <c r="H566" s="28" t="str">
        <f>DB_INFO!H566</f>
        <v>Yes</v>
      </c>
      <c r="I566" s="28" t="str">
        <f>DB_INFO!I566</f>
        <v>Yes</v>
      </c>
      <c r="J566" s="27" t="str">
        <f>DB_RHC_KNOWN!J566</f>
        <v>Yes</v>
      </c>
      <c r="K566" s="33">
        <v>1</v>
      </c>
      <c r="L566" s="48"/>
      <c r="M566" s="48"/>
      <c r="N566" s="48"/>
      <c r="O566" s="48"/>
      <c r="P566" s="92"/>
      <c r="Q566" s="34">
        <v>1</v>
      </c>
      <c r="R566" s="48"/>
      <c r="S566" s="48"/>
      <c r="T566" s="48"/>
      <c r="U566" s="48"/>
      <c r="V566" s="49"/>
      <c r="W566" s="3">
        <f t="shared" si="16"/>
        <v>1</v>
      </c>
      <c r="X566" s="3">
        <f t="shared" si="17"/>
        <v>1</v>
      </c>
    </row>
    <row r="567" spans="1:24" ht="12" customHeight="1">
      <c r="A567" s="26">
        <v>563</v>
      </c>
      <c r="B567" s="27" t="str">
        <f>DB_INFO!B567</f>
        <v>PT</v>
      </c>
      <c r="C567" s="27" t="str">
        <f>DB_INFO!C567</f>
        <v>Private</v>
      </c>
      <c r="D567" s="27" t="str">
        <f>DB_INFO!D567</f>
        <v>Hotel</v>
      </c>
      <c r="E567" s="27" t="str">
        <f>DB_INFO!E567</f>
        <v>Yes</v>
      </c>
      <c r="F567" s="28" t="str">
        <f>DB_INFO!F567</f>
        <v>Below 100</v>
      </c>
      <c r="G567" s="28" t="str">
        <f>DB_INFO!G567</f>
        <v>Above 5000</v>
      </c>
      <c r="H567" s="28" t="str">
        <f>DB_INFO!H567</f>
        <v>No</v>
      </c>
      <c r="I567" s="28" t="str">
        <f>DB_INFO!I567</f>
        <v>No</v>
      </c>
      <c r="J567" s="27" t="str">
        <f>DB_RHC_KNOWN!J567</f>
        <v>Yes</v>
      </c>
      <c r="K567" s="33">
        <v>1</v>
      </c>
      <c r="L567" s="48"/>
      <c r="M567" s="48"/>
      <c r="N567" s="48"/>
      <c r="O567" s="48"/>
      <c r="P567" s="92"/>
      <c r="Q567" s="34">
        <v>1</v>
      </c>
      <c r="R567" s="48"/>
      <c r="S567" s="48"/>
      <c r="T567" s="48"/>
      <c r="U567" s="48"/>
      <c r="V567" s="49"/>
      <c r="W567" s="3">
        <f t="shared" si="16"/>
        <v>1</v>
      </c>
      <c r="X567" s="3">
        <f t="shared" si="17"/>
        <v>1</v>
      </c>
    </row>
    <row r="568" spans="1:24" ht="12" customHeight="1">
      <c r="A568" s="26">
        <v>564</v>
      </c>
      <c r="B568" s="27" t="str">
        <f>DB_INFO!B568</f>
        <v>PT</v>
      </c>
      <c r="C568" s="27" t="str">
        <f>DB_INFO!C568</f>
        <v>Private</v>
      </c>
      <c r="D568" s="27" t="str">
        <f>DB_INFO!D568</f>
        <v>Hotel</v>
      </c>
      <c r="E568" s="27" t="str">
        <f>DB_INFO!E568</f>
        <v>Yes</v>
      </c>
      <c r="F568" s="28" t="str">
        <f>DB_INFO!F568</f>
        <v>Below 100</v>
      </c>
      <c r="G568" s="28" t="str">
        <f>DB_INFO!G568</f>
        <v>Above 5000</v>
      </c>
      <c r="H568" s="28" t="str">
        <f>DB_INFO!H568</f>
        <v>No</v>
      </c>
      <c r="I568" s="28" t="str">
        <f>DB_INFO!I568</f>
        <v>No</v>
      </c>
      <c r="J568" s="27" t="str">
        <f>DB_RHC_KNOWN!J568</f>
        <v>Yes</v>
      </c>
      <c r="K568" s="33">
        <v>1</v>
      </c>
      <c r="L568" s="48"/>
      <c r="M568" s="48"/>
      <c r="N568" s="48"/>
      <c r="O568" s="48"/>
      <c r="P568" s="92"/>
      <c r="Q568" s="34"/>
      <c r="R568" s="48"/>
      <c r="S568" s="48">
        <v>1</v>
      </c>
      <c r="T568" s="48"/>
      <c r="U568" s="48"/>
      <c r="V568" s="49"/>
      <c r="W568" s="3">
        <f t="shared" si="16"/>
        <v>1</v>
      </c>
      <c r="X568" s="3">
        <f t="shared" si="17"/>
        <v>1</v>
      </c>
    </row>
    <row r="569" spans="1:24" ht="12" customHeight="1">
      <c r="A569" s="26">
        <v>565</v>
      </c>
      <c r="B569" s="27" t="str">
        <f>DB_INFO!B569</f>
        <v>PT</v>
      </c>
      <c r="C569" s="27" t="str">
        <f>DB_INFO!C569</f>
        <v>Private</v>
      </c>
      <c r="D569" s="27" t="str">
        <f>DB_INFO!D569</f>
        <v>Office</v>
      </c>
      <c r="E569" s="27" t="str">
        <f>DB_INFO!E569</f>
        <v>No</v>
      </c>
      <c r="F569" s="28" t="str">
        <f>DB_INFO!F569</f>
        <v>Below 100</v>
      </c>
      <c r="G569" s="28" t="str">
        <f>DB_INFO!G569</f>
        <v>Below 1000</v>
      </c>
      <c r="H569" s="28" t="str">
        <f>DB_INFO!H569</f>
        <v>No</v>
      </c>
      <c r="I569" s="28" t="str">
        <f>DB_INFO!I569</f>
        <v>Yes</v>
      </c>
      <c r="J569" s="27" t="str">
        <f>DB_RHC_KNOWN!J569</f>
        <v>Yes</v>
      </c>
      <c r="K569" s="33"/>
      <c r="L569" s="48"/>
      <c r="M569" s="48"/>
      <c r="N569" s="48"/>
      <c r="O569" s="48"/>
      <c r="P569" s="92">
        <v>1</v>
      </c>
      <c r="Q569" s="34"/>
      <c r="R569" s="48"/>
      <c r="S569" s="48"/>
      <c r="T569" s="48"/>
      <c r="U569" s="48"/>
      <c r="V569" s="49">
        <v>1</v>
      </c>
      <c r="W569" s="3">
        <f t="shared" si="16"/>
        <v>0</v>
      </c>
      <c r="X569" s="3">
        <f t="shared" si="17"/>
        <v>0</v>
      </c>
    </row>
    <row r="570" spans="1:24" ht="12" customHeight="1">
      <c r="A570" s="26">
        <v>566</v>
      </c>
      <c r="B570" s="27" t="str">
        <f>DB_INFO!B570</f>
        <v>PT</v>
      </c>
      <c r="C570" s="27" t="str">
        <f>DB_INFO!C570</f>
        <v>Public</v>
      </c>
      <c r="D570" s="27" t="str">
        <f>DB_INFO!D570</f>
        <v>Office</v>
      </c>
      <c r="E570" s="27" t="str">
        <f>DB_INFO!E570</f>
        <v>No</v>
      </c>
      <c r="F570" s="28" t="str">
        <f>DB_INFO!F570</f>
        <v>100-1000</v>
      </c>
      <c r="G570" s="28" t="str">
        <f>DB_INFO!G570</f>
        <v>DK/DA</v>
      </c>
      <c r="H570" s="28" t="str">
        <f>DB_INFO!H570</f>
        <v>No</v>
      </c>
      <c r="I570" s="28" t="str">
        <f>DB_INFO!I570</f>
        <v>No</v>
      </c>
      <c r="J570" s="27" t="str">
        <f>DB_RHC_KNOWN!J570</f>
        <v>Yes</v>
      </c>
      <c r="K570" s="33"/>
      <c r="L570" s="48"/>
      <c r="M570" s="48"/>
      <c r="N570" s="48"/>
      <c r="O570" s="48"/>
      <c r="P570" s="92">
        <v>1</v>
      </c>
      <c r="Q570" s="34"/>
      <c r="R570" s="48"/>
      <c r="S570" s="48"/>
      <c r="T570" s="48"/>
      <c r="U570" s="48"/>
      <c r="V570" s="49">
        <v>1</v>
      </c>
      <c r="W570" s="3">
        <f t="shared" si="16"/>
        <v>0</v>
      </c>
      <c r="X570" s="3">
        <f t="shared" si="17"/>
        <v>0</v>
      </c>
    </row>
    <row r="571" spans="1:24" ht="12" customHeight="1">
      <c r="A571" s="26">
        <v>567</v>
      </c>
      <c r="B571" s="27" t="str">
        <f>DB_INFO!B571</f>
        <v>PT</v>
      </c>
      <c r="C571" s="27" t="str">
        <f>DB_INFO!C571</f>
        <v>Private</v>
      </c>
      <c r="D571" s="27" t="str">
        <f>DB_INFO!D571</f>
        <v>Office</v>
      </c>
      <c r="E571" s="27" t="str">
        <f>DB_INFO!E571</f>
        <v>No</v>
      </c>
      <c r="F571" s="28" t="str">
        <f>DB_INFO!F571</f>
        <v>Below 100</v>
      </c>
      <c r="G571" s="28" t="str">
        <f>DB_INFO!G571</f>
        <v>Below 1000</v>
      </c>
      <c r="H571" s="28" t="str">
        <f>DB_INFO!H571</f>
        <v>No</v>
      </c>
      <c r="I571" s="28" t="str">
        <f>DB_INFO!I571</f>
        <v>Yes</v>
      </c>
      <c r="J571" s="27" t="str">
        <f>DB_RHC_KNOWN!J571</f>
        <v>Yes</v>
      </c>
      <c r="K571" s="33"/>
      <c r="L571" s="48"/>
      <c r="M571" s="48"/>
      <c r="N571" s="48"/>
      <c r="O571" s="48"/>
      <c r="P571" s="92">
        <v>1</v>
      </c>
      <c r="Q571" s="34"/>
      <c r="R571" s="48"/>
      <c r="S571" s="48"/>
      <c r="T571" s="48"/>
      <c r="U571" s="48"/>
      <c r="V571" s="49">
        <v>1</v>
      </c>
      <c r="W571" s="3">
        <f t="shared" si="16"/>
        <v>0</v>
      </c>
      <c r="X571" s="3">
        <f t="shared" si="17"/>
        <v>0</v>
      </c>
    </row>
    <row r="572" spans="1:24" ht="12" customHeight="1">
      <c r="A572" s="26">
        <v>568</v>
      </c>
      <c r="B572" s="27" t="str">
        <f>DB_INFO!B572</f>
        <v>PT</v>
      </c>
      <c r="C572" s="27" t="str">
        <f>DB_INFO!C572</f>
        <v>Private</v>
      </c>
      <c r="D572" s="27" t="str">
        <f>DB_INFO!D572</f>
        <v>Office</v>
      </c>
      <c r="E572" s="27" t="str">
        <f>DB_INFO!E572</f>
        <v>No</v>
      </c>
      <c r="F572" s="28" t="str">
        <f>DB_INFO!F572</f>
        <v>Below 100</v>
      </c>
      <c r="G572" s="28" t="str">
        <f>DB_INFO!G572</f>
        <v>Below 1000</v>
      </c>
      <c r="H572" s="28" t="str">
        <f>DB_INFO!H572</f>
        <v>No</v>
      </c>
      <c r="I572" s="28" t="str">
        <f>DB_INFO!I572</f>
        <v>No</v>
      </c>
      <c r="J572" s="27" t="str">
        <f>DB_RHC_KNOWN!J572</f>
        <v>Yes</v>
      </c>
      <c r="K572" s="33"/>
      <c r="L572" s="48"/>
      <c r="M572" s="48"/>
      <c r="N572" s="48"/>
      <c r="O572" s="48"/>
      <c r="P572" s="92">
        <v>1</v>
      </c>
      <c r="Q572" s="34">
        <v>1</v>
      </c>
      <c r="R572" s="48"/>
      <c r="S572" s="48"/>
      <c r="T572" s="48"/>
      <c r="U572" s="48"/>
      <c r="V572" s="49"/>
      <c r="W572" s="3">
        <f t="shared" si="16"/>
        <v>0</v>
      </c>
      <c r="X572" s="3">
        <f t="shared" si="17"/>
        <v>1</v>
      </c>
    </row>
    <row r="573" spans="1:24" ht="12" customHeight="1">
      <c r="A573" s="26">
        <v>569</v>
      </c>
      <c r="B573" s="27" t="str">
        <f>DB_INFO!B573</f>
        <v>PT</v>
      </c>
      <c r="C573" s="27" t="str">
        <f>DB_INFO!C573</f>
        <v>Private</v>
      </c>
      <c r="D573" s="27" t="str">
        <f>DB_INFO!D573</f>
        <v>Office</v>
      </c>
      <c r="E573" s="27" t="str">
        <f>DB_INFO!E573</f>
        <v>No</v>
      </c>
      <c r="F573" s="28" t="str">
        <f>DB_INFO!F573</f>
        <v>Below 100</v>
      </c>
      <c r="G573" s="28" t="str">
        <f>DB_INFO!G573</f>
        <v>Below 1000</v>
      </c>
      <c r="H573" s="28" t="str">
        <f>DB_INFO!H573</f>
        <v>No</v>
      </c>
      <c r="I573" s="28" t="str">
        <f>DB_INFO!I573</f>
        <v>Yes</v>
      </c>
      <c r="J573" s="27" t="str">
        <f>DB_RHC_KNOWN!J573</f>
        <v>Yes</v>
      </c>
      <c r="K573" s="33">
        <v>1</v>
      </c>
      <c r="L573" s="48"/>
      <c r="M573" s="48"/>
      <c r="N573" s="48"/>
      <c r="O573" s="48"/>
      <c r="P573" s="92"/>
      <c r="Q573" s="34"/>
      <c r="R573" s="48"/>
      <c r="S573" s="48"/>
      <c r="T573" s="48"/>
      <c r="U573" s="48"/>
      <c r="V573" s="49">
        <v>1</v>
      </c>
      <c r="W573" s="3">
        <f t="shared" si="16"/>
        <v>1</v>
      </c>
      <c r="X573" s="3">
        <f t="shared" si="17"/>
        <v>0</v>
      </c>
    </row>
    <row r="574" spans="1:24" ht="12" customHeight="1">
      <c r="A574" s="26">
        <v>570</v>
      </c>
      <c r="B574" s="27" t="str">
        <f>DB_INFO!B574</f>
        <v>PT</v>
      </c>
      <c r="C574" s="27" t="str">
        <f>DB_INFO!C574</f>
        <v>Private</v>
      </c>
      <c r="D574" s="27" t="str">
        <f>DB_INFO!D574</f>
        <v>Office</v>
      </c>
      <c r="E574" s="27" t="str">
        <f>DB_INFO!E574</f>
        <v>No</v>
      </c>
      <c r="F574" s="28" t="str">
        <f>DB_INFO!F574</f>
        <v>Below 100</v>
      </c>
      <c r="G574" s="28" t="str">
        <f>DB_INFO!G574</f>
        <v>DK/DA</v>
      </c>
      <c r="H574" s="28" t="str">
        <f>DB_INFO!H574</f>
        <v>No</v>
      </c>
      <c r="I574" s="28" t="str">
        <f>DB_INFO!I574</f>
        <v>No</v>
      </c>
      <c r="J574" s="27" t="str">
        <f>DB_RHC_KNOWN!J574</f>
        <v>Yes</v>
      </c>
      <c r="K574" s="33">
        <v>1</v>
      </c>
      <c r="L574" s="48"/>
      <c r="M574" s="48"/>
      <c r="N574" s="48"/>
      <c r="O574" s="48"/>
      <c r="P574" s="92"/>
      <c r="Q574" s="34">
        <v>1</v>
      </c>
      <c r="R574" s="48"/>
      <c r="S574" s="48"/>
      <c r="T574" s="48"/>
      <c r="U574" s="48"/>
      <c r="V574" s="49"/>
      <c r="W574" s="3">
        <f t="shared" si="16"/>
        <v>1</v>
      </c>
      <c r="X574" s="3">
        <f t="shared" si="17"/>
        <v>1</v>
      </c>
    </row>
    <row r="575" spans="1:24" ht="12" customHeight="1">
      <c r="A575" s="26">
        <v>571</v>
      </c>
      <c r="B575" s="27" t="str">
        <f>DB_INFO!B575</f>
        <v>PT</v>
      </c>
      <c r="C575" s="27" t="str">
        <f>DB_INFO!C575</f>
        <v>Private</v>
      </c>
      <c r="D575" s="27" t="str">
        <f>DB_INFO!D575</f>
        <v>Commerce</v>
      </c>
      <c r="E575" s="27" t="str">
        <f>DB_INFO!E575</f>
        <v>No</v>
      </c>
      <c r="F575" s="28" t="str">
        <f>DB_INFO!F575</f>
        <v>100-1000</v>
      </c>
      <c r="G575" s="28" t="str">
        <f>DB_INFO!G575</f>
        <v>Above 5000</v>
      </c>
      <c r="H575" s="28" t="str">
        <f>DB_INFO!H575</f>
        <v>Yes</v>
      </c>
      <c r="I575" s="28" t="str">
        <f>DB_INFO!I575</f>
        <v>Yes</v>
      </c>
      <c r="J575" s="27" t="str">
        <f>DB_RHC_KNOWN!J575</f>
        <v>Yes</v>
      </c>
      <c r="K575" s="33"/>
      <c r="L575" s="48"/>
      <c r="M575" s="48"/>
      <c r="N575" s="48"/>
      <c r="O575" s="48"/>
      <c r="P575" s="92">
        <v>1</v>
      </c>
      <c r="Q575" s="34"/>
      <c r="R575" s="48"/>
      <c r="S575" s="48"/>
      <c r="T575" s="48"/>
      <c r="U575" s="48"/>
      <c r="V575" s="49">
        <v>1</v>
      </c>
      <c r="W575" s="3">
        <f t="shared" si="16"/>
        <v>0</v>
      </c>
      <c r="X575" s="3">
        <f t="shared" si="17"/>
        <v>0</v>
      </c>
    </row>
    <row r="576" spans="1:24" ht="12" customHeight="1">
      <c r="A576" s="26">
        <v>572</v>
      </c>
      <c r="B576" s="27" t="str">
        <f>DB_INFO!B576</f>
        <v>PT</v>
      </c>
      <c r="C576" s="27" t="str">
        <f>DB_INFO!C576</f>
        <v>Private</v>
      </c>
      <c r="D576" s="27" t="str">
        <f>DB_INFO!D576</f>
        <v>Hotel</v>
      </c>
      <c r="E576" s="27" t="str">
        <f>DB_INFO!E576</f>
        <v>Yes</v>
      </c>
      <c r="F576" s="28" t="str">
        <f>DB_INFO!F576</f>
        <v>Below 100</v>
      </c>
      <c r="G576" s="28" t="str">
        <f>DB_INFO!G576</f>
        <v>1000-5000</v>
      </c>
      <c r="H576" s="28" t="str">
        <f>DB_INFO!H576</f>
        <v>No</v>
      </c>
      <c r="I576" s="28" t="str">
        <f>DB_INFO!I576</f>
        <v>Yes</v>
      </c>
      <c r="J576" s="27" t="str">
        <f>DB_RHC_KNOWN!J576</f>
        <v>Yes</v>
      </c>
      <c r="K576" s="33">
        <v>1</v>
      </c>
      <c r="L576" s="48"/>
      <c r="M576" s="48"/>
      <c r="N576" s="48"/>
      <c r="O576" s="48"/>
      <c r="P576" s="92"/>
      <c r="Q576" s="34">
        <v>1</v>
      </c>
      <c r="R576" s="48"/>
      <c r="S576" s="48"/>
      <c r="T576" s="48"/>
      <c r="U576" s="48"/>
      <c r="V576" s="49"/>
      <c r="W576" s="3">
        <f t="shared" si="16"/>
        <v>1</v>
      </c>
      <c r="X576" s="3">
        <f t="shared" si="17"/>
        <v>1</v>
      </c>
    </row>
    <row r="577" spans="1:24" ht="12" customHeight="1">
      <c r="A577" s="26">
        <v>573</v>
      </c>
      <c r="B577" s="27" t="str">
        <f>DB_INFO!B577</f>
        <v>PT</v>
      </c>
      <c r="C577" s="27" t="str">
        <f>DB_INFO!C577</f>
        <v>Private</v>
      </c>
      <c r="D577" s="27" t="str">
        <f>DB_INFO!D577</f>
        <v>Hotel</v>
      </c>
      <c r="E577" s="27" t="str">
        <f>DB_INFO!E577</f>
        <v>Yes</v>
      </c>
      <c r="F577" s="28" t="str">
        <f>DB_INFO!F577</f>
        <v>Below 100</v>
      </c>
      <c r="G577" s="28" t="str">
        <f>DB_INFO!G577</f>
        <v>Above 5000</v>
      </c>
      <c r="H577" s="28" t="str">
        <f>DB_INFO!H577</f>
        <v>No</v>
      </c>
      <c r="I577" s="28" t="str">
        <f>DB_INFO!I577</f>
        <v>No</v>
      </c>
      <c r="J577" s="27" t="str">
        <f>DB_RHC_KNOWN!J577</f>
        <v>Yes</v>
      </c>
      <c r="K577" s="33">
        <v>1</v>
      </c>
      <c r="L577" s="48">
        <v>1</v>
      </c>
      <c r="M577" s="48"/>
      <c r="N577" s="48"/>
      <c r="O577" s="48"/>
      <c r="P577" s="92"/>
      <c r="Q577" s="34">
        <v>1</v>
      </c>
      <c r="R577" s="48"/>
      <c r="S577" s="48"/>
      <c r="T577" s="48"/>
      <c r="U577" s="48"/>
      <c r="V577" s="49"/>
      <c r="W577" s="3">
        <f t="shared" si="16"/>
        <v>2</v>
      </c>
      <c r="X577" s="3">
        <f t="shared" si="17"/>
        <v>1</v>
      </c>
    </row>
    <row r="578" spans="1:24" ht="12" customHeight="1">
      <c r="A578" s="26">
        <v>574</v>
      </c>
      <c r="B578" s="27" t="str">
        <f>DB_INFO!B578</f>
        <v>PT</v>
      </c>
      <c r="C578" s="27" t="str">
        <f>DB_INFO!C578</f>
        <v>Public</v>
      </c>
      <c r="D578" s="27" t="str">
        <f>DB_INFO!D578</f>
        <v>Education Centre</v>
      </c>
      <c r="E578" s="27" t="str">
        <f>DB_INFO!E578</f>
        <v>No</v>
      </c>
      <c r="F578" s="28" t="str">
        <f>DB_INFO!F578</f>
        <v>Above 1000</v>
      </c>
      <c r="G578" s="28" t="str">
        <f>DB_INFO!G578</f>
        <v>Above 5000</v>
      </c>
      <c r="H578" s="28" t="str">
        <f>DB_INFO!H578</f>
        <v>No</v>
      </c>
      <c r="I578" s="28" t="str">
        <f>DB_INFO!I578</f>
        <v>No</v>
      </c>
      <c r="J578" s="27" t="str">
        <f>DB_RHC_KNOWN!J578</f>
        <v>Yes</v>
      </c>
      <c r="K578" s="33">
        <v>1</v>
      </c>
      <c r="L578" s="48"/>
      <c r="M578" s="48"/>
      <c r="N578" s="48"/>
      <c r="O578" s="48"/>
      <c r="P578" s="92"/>
      <c r="Q578" s="34"/>
      <c r="R578" s="48"/>
      <c r="S578" s="48">
        <v>1</v>
      </c>
      <c r="T578" s="48"/>
      <c r="U578" s="48"/>
      <c r="V578" s="49"/>
      <c r="W578" s="3">
        <f t="shared" si="16"/>
        <v>1</v>
      </c>
      <c r="X578" s="3">
        <f t="shared" si="17"/>
        <v>1</v>
      </c>
    </row>
    <row r="579" spans="1:24" ht="12" customHeight="1">
      <c r="A579" s="26">
        <v>575</v>
      </c>
      <c r="B579" s="27" t="str">
        <f>DB_INFO!B579</f>
        <v>PT</v>
      </c>
      <c r="C579" s="27" t="str">
        <f>DB_INFO!C579</f>
        <v>Private</v>
      </c>
      <c r="D579" s="27" t="str">
        <f>DB_INFO!D579</f>
        <v>Education Centre</v>
      </c>
      <c r="E579" s="27" t="str">
        <f>DB_INFO!E579</f>
        <v>No</v>
      </c>
      <c r="F579" s="28" t="str">
        <f>DB_INFO!F579</f>
        <v>100-1000</v>
      </c>
      <c r="G579" s="28" t="str">
        <f>DB_INFO!G579</f>
        <v>1000-5000</v>
      </c>
      <c r="H579" s="28" t="str">
        <f>DB_INFO!H579</f>
        <v>Yes</v>
      </c>
      <c r="I579" s="28" t="str">
        <f>DB_INFO!I579</f>
        <v>No</v>
      </c>
      <c r="J579" s="27" t="str">
        <f>DB_RHC_KNOWN!J579</f>
        <v>Yes</v>
      </c>
      <c r="K579" s="33"/>
      <c r="L579" s="48"/>
      <c r="M579" s="48">
        <v>1</v>
      </c>
      <c r="N579" s="48"/>
      <c r="O579" s="48"/>
      <c r="P579" s="92"/>
      <c r="Q579" s="34">
        <v>1</v>
      </c>
      <c r="R579" s="48"/>
      <c r="S579" s="48"/>
      <c r="T579" s="48"/>
      <c r="U579" s="48"/>
      <c r="V579" s="49"/>
      <c r="W579" s="3">
        <f t="shared" si="16"/>
        <v>1</v>
      </c>
      <c r="X579" s="3">
        <f t="shared" si="17"/>
        <v>1</v>
      </c>
    </row>
    <row r="580" spans="1:24" ht="12" customHeight="1">
      <c r="A580" s="26">
        <v>576</v>
      </c>
      <c r="B580" s="27" t="str">
        <f>DB_INFO!B580</f>
        <v>PT</v>
      </c>
      <c r="C580" s="27" t="str">
        <f>DB_INFO!C580</f>
        <v>Private</v>
      </c>
      <c r="D580" s="27" t="str">
        <f>DB_INFO!D580</f>
        <v>Sport Centre</v>
      </c>
      <c r="E580" s="27" t="str">
        <f>DB_INFO!E580</f>
        <v>No</v>
      </c>
      <c r="F580" s="28" t="str">
        <f>DB_INFO!F580</f>
        <v>100-1000</v>
      </c>
      <c r="G580" s="28" t="str">
        <f>DB_INFO!G580</f>
        <v>1000-5000</v>
      </c>
      <c r="H580" s="28" t="str">
        <f>DB_INFO!H580</f>
        <v>No</v>
      </c>
      <c r="I580" s="28" t="str">
        <f>DB_INFO!I580</f>
        <v>Yes</v>
      </c>
      <c r="J580" s="27" t="str">
        <f>DB_RHC_KNOWN!J580</f>
        <v>Yes</v>
      </c>
      <c r="K580" s="33"/>
      <c r="L580" s="48"/>
      <c r="M580" s="48">
        <v>1</v>
      </c>
      <c r="N580" s="48"/>
      <c r="O580" s="48"/>
      <c r="P580" s="92"/>
      <c r="Q580" s="34">
        <v>1</v>
      </c>
      <c r="R580" s="48"/>
      <c r="S580" s="48"/>
      <c r="T580" s="48"/>
      <c r="U580" s="48"/>
      <c r="V580" s="49"/>
      <c r="W580" s="3">
        <f t="shared" si="16"/>
        <v>1</v>
      </c>
      <c r="X580" s="3">
        <f t="shared" si="17"/>
        <v>1</v>
      </c>
    </row>
    <row r="581" spans="1:24" ht="12" customHeight="1">
      <c r="A581" s="26">
        <v>577</v>
      </c>
      <c r="B581" s="27" t="str">
        <f>DB_INFO!B581</f>
        <v>PT</v>
      </c>
      <c r="C581" s="27" t="str">
        <f>DB_INFO!C581</f>
        <v>Private</v>
      </c>
      <c r="D581" s="27" t="str">
        <f>DB_INFO!D581</f>
        <v>Office</v>
      </c>
      <c r="E581" s="27" t="str">
        <f>DB_INFO!E581</f>
        <v>No</v>
      </c>
      <c r="F581" s="28" t="str">
        <f>DB_INFO!F581</f>
        <v>Below 100</v>
      </c>
      <c r="G581" s="28" t="str">
        <f>DB_INFO!G581</f>
        <v>Below 1000</v>
      </c>
      <c r="H581" s="28" t="str">
        <f>DB_INFO!H581</f>
        <v>No</v>
      </c>
      <c r="I581" s="28" t="str">
        <f>DB_INFO!I581</f>
        <v>No</v>
      </c>
      <c r="J581" s="27" t="str">
        <f>DB_RHC_KNOWN!J581</f>
        <v>Yes</v>
      </c>
      <c r="K581" s="33"/>
      <c r="L581" s="48"/>
      <c r="M581" s="48"/>
      <c r="N581" s="48"/>
      <c r="O581" s="48"/>
      <c r="P581" s="92">
        <v>1</v>
      </c>
      <c r="Q581" s="34"/>
      <c r="R581" s="48"/>
      <c r="S581" s="48">
        <v>1</v>
      </c>
      <c r="T581" s="48"/>
      <c r="U581" s="48"/>
      <c r="V581" s="49"/>
      <c r="W581" s="3">
        <f t="shared" si="16"/>
        <v>0</v>
      </c>
      <c r="X581" s="3">
        <f t="shared" si="17"/>
        <v>1</v>
      </c>
    </row>
    <row r="582" spans="1:24" ht="12" customHeight="1">
      <c r="A582" s="26">
        <v>578</v>
      </c>
      <c r="B582" s="27" t="str">
        <f>DB_INFO!B582</f>
        <v>PT</v>
      </c>
      <c r="C582" s="27" t="str">
        <f>DB_INFO!C582</f>
        <v>Public</v>
      </c>
      <c r="D582" s="27" t="str">
        <f>DB_INFO!D582</f>
        <v>Office</v>
      </c>
      <c r="E582" s="27" t="str">
        <f>DB_INFO!E582</f>
        <v>No</v>
      </c>
      <c r="F582" s="28" t="str">
        <f>DB_INFO!F582</f>
        <v>Below 100</v>
      </c>
      <c r="G582" s="28" t="str">
        <f>DB_INFO!G582</f>
        <v>Below 1000</v>
      </c>
      <c r="H582" s="28" t="str">
        <f>DB_INFO!H582</f>
        <v>No</v>
      </c>
      <c r="I582" s="28" t="str">
        <f>DB_INFO!I582</f>
        <v>No</v>
      </c>
      <c r="J582" s="27" t="str">
        <f>DB_RHC_KNOWN!J582</f>
        <v>Yes</v>
      </c>
      <c r="K582" s="33">
        <v>1</v>
      </c>
      <c r="L582" s="48"/>
      <c r="M582" s="48"/>
      <c r="N582" s="48"/>
      <c r="O582" s="48"/>
      <c r="P582" s="92"/>
      <c r="Q582" s="34"/>
      <c r="R582" s="48"/>
      <c r="S582" s="48"/>
      <c r="T582" s="48"/>
      <c r="U582" s="48"/>
      <c r="V582" s="49">
        <v>1</v>
      </c>
      <c r="W582" s="3">
        <f t="shared" ref="W582:W645" si="18">SUM(K582:O582)</f>
        <v>1</v>
      </c>
      <c r="X582" s="3">
        <f t="shared" ref="X582:X645" si="19">SUM(Q582:U582)</f>
        <v>0</v>
      </c>
    </row>
    <row r="583" spans="1:24" ht="12" customHeight="1">
      <c r="A583" s="26">
        <v>579</v>
      </c>
      <c r="B583" s="27" t="str">
        <f>DB_INFO!B583</f>
        <v>PT</v>
      </c>
      <c r="C583" s="27" t="str">
        <f>DB_INFO!C583</f>
        <v>Public</v>
      </c>
      <c r="D583" s="27" t="str">
        <f>DB_INFO!D583</f>
        <v>Office</v>
      </c>
      <c r="E583" s="27" t="str">
        <f>DB_INFO!E583</f>
        <v>No</v>
      </c>
      <c r="F583" s="28" t="str">
        <f>DB_INFO!F583</f>
        <v>Below 100</v>
      </c>
      <c r="G583" s="28" t="str">
        <f>DB_INFO!G583</f>
        <v>Below 1000</v>
      </c>
      <c r="H583" s="28" t="str">
        <f>DB_INFO!H583</f>
        <v>No</v>
      </c>
      <c r="I583" s="28" t="str">
        <f>DB_INFO!I583</f>
        <v>Yes</v>
      </c>
      <c r="J583" s="27" t="str">
        <f>DB_RHC_KNOWN!J583</f>
        <v>Yes</v>
      </c>
      <c r="K583" s="33">
        <v>1</v>
      </c>
      <c r="L583" s="48"/>
      <c r="M583" s="48">
        <v>1</v>
      </c>
      <c r="N583" s="48"/>
      <c r="O583" s="48"/>
      <c r="P583" s="92"/>
      <c r="Q583" s="34">
        <v>1</v>
      </c>
      <c r="R583" s="48"/>
      <c r="S583" s="48"/>
      <c r="T583" s="48"/>
      <c r="U583" s="48"/>
      <c r="V583" s="49"/>
      <c r="W583" s="3">
        <f t="shared" si="18"/>
        <v>2</v>
      </c>
      <c r="X583" s="3">
        <f t="shared" si="19"/>
        <v>1</v>
      </c>
    </row>
    <row r="584" spans="1:24" ht="12" customHeight="1">
      <c r="A584" s="26">
        <v>580</v>
      </c>
      <c r="B584" s="27" t="str">
        <f>DB_INFO!B584</f>
        <v>PT</v>
      </c>
      <c r="C584" s="27" t="str">
        <f>DB_INFO!C584</f>
        <v>Public</v>
      </c>
      <c r="D584" s="27" t="str">
        <f>DB_INFO!D584</f>
        <v>Office</v>
      </c>
      <c r="E584" s="27" t="str">
        <f>DB_INFO!E584</f>
        <v>No</v>
      </c>
      <c r="F584" s="28" t="str">
        <f>DB_INFO!F584</f>
        <v>Below 100</v>
      </c>
      <c r="G584" s="28" t="str">
        <f>DB_INFO!G584</f>
        <v>Below 1000</v>
      </c>
      <c r="H584" s="28" t="str">
        <f>DB_INFO!H584</f>
        <v>No</v>
      </c>
      <c r="I584" s="28" t="str">
        <f>DB_INFO!I584</f>
        <v>Yes</v>
      </c>
      <c r="J584" s="27" t="str">
        <f>DB_RHC_KNOWN!J584</f>
        <v>Yes</v>
      </c>
      <c r="K584" s="33">
        <v>1</v>
      </c>
      <c r="L584" s="48"/>
      <c r="M584" s="48"/>
      <c r="N584" s="48"/>
      <c r="O584" s="48"/>
      <c r="P584" s="92"/>
      <c r="Q584" s="34">
        <v>1</v>
      </c>
      <c r="R584" s="48"/>
      <c r="S584" s="48"/>
      <c r="T584" s="48"/>
      <c r="U584" s="48"/>
      <c r="V584" s="49"/>
      <c r="W584" s="3">
        <f t="shared" si="18"/>
        <v>1</v>
      </c>
      <c r="X584" s="3">
        <f t="shared" si="19"/>
        <v>1</v>
      </c>
    </row>
    <row r="585" spans="1:24" ht="12" customHeight="1">
      <c r="A585" s="26">
        <v>581</v>
      </c>
      <c r="B585" s="27" t="str">
        <f>DB_INFO!B585</f>
        <v>PT</v>
      </c>
      <c r="C585" s="27" t="str">
        <f>DB_INFO!C585</f>
        <v>Private</v>
      </c>
      <c r="D585" s="27" t="str">
        <f>DB_INFO!D585</f>
        <v>Commerce</v>
      </c>
      <c r="E585" s="27" t="str">
        <f>DB_INFO!E585</f>
        <v>No</v>
      </c>
      <c r="F585" s="28" t="str">
        <f>DB_INFO!F585</f>
        <v>DK/DA</v>
      </c>
      <c r="G585" s="28" t="str">
        <f>DB_INFO!G585</f>
        <v>DK/DA</v>
      </c>
      <c r="H585" s="28" t="str">
        <f>DB_INFO!H585</f>
        <v>No</v>
      </c>
      <c r="I585" s="28" t="str">
        <f>DB_INFO!I585</f>
        <v>Yes</v>
      </c>
      <c r="J585" s="27" t="str">
        <f>DB_RHC_KNOWN!J585</f>
        <v>Yes</v>
      </c>
      <c r="K585" s="50"/>
      <c r="L585" s="51"/>
      <c r="M585" s="51"/>
      <c r="N585" s="51"/>
      <c r="O585" s="51"/>
      <c r="P585" s="93">
        <v>1</v>
      </c>
      <c r="Q585" s="90"/>
      <c r="R585" s="51"/>
      <c r="S585" s="51"/>
      <c r="T585" s="51"/>
      <c r="U585" s="51"/>
      <c r="V585" s="52">
        <v>1</v>
      </c>
      <c r="W585" s="3">
        <f t="shared" si="18"/>
        <v>0</v>
      </c>
      <c r="X585" s="3">
        <f t="shared" si="19"/>
        <v>0</v>
      </c>
    </row>
    <row r="586" spans="1:24">
      <c r="A586" s="26">
        <v>582</v>
      </c>
      <c r="B586" s="40" t="str">
        <f>DB_INFO!B586</f>
        <v>ES</v>
      </c>
      <c r="C586" s="40" t="str">
        <f>DB_INFO!C586</f>
        <v>Private</v>
      </c>
      <c r="D586" s="40" t="str">
        <f>DB_INFO!D586</f>
        <v>Sport Centre</v>
      </c>
      <c r="E586" s="40" t="str">
        <f>DB_INFO!E586</f>
        <v>Yes</v>
      </c>
      <c r="F586" s="41" t="str">
        <f>DB_INFO!F586</f>
        <v>DK/DA</v>
      </c>
      <c r="G586" s="41" t="str">
        <f>DB_INFO!G586</f>
        <v>Above 5000</v>
      </c>
      <c r="H586" s="41" t="str">
        <f>DB_INFO!H586</f>
        <v>No</v>
      </c>
      <c r="I586" s="41" t="str">
        <f>DB_INFO!I586</f>
        <v>No</v>
      </c>
      <c r="J586" s="40" t="str">
        <f>DB_RHC_KNOWN!J586</f>
        <v>Yes</v>
      </c>
      <c r="K586" s="45">
        <v>1</v>
      </c>
      <c r="L586" s="46"/>
      <c r="M586" s="46"/>
      <c r="N586" s="46"/>
      <c r="O586" s="46"/>
      <c r="P586" s="91"/>
      <c r="Q586" s="704">
        <v>1</v>
      </c>
      <c r="R586" s="141"/>
      <c r="S586" s="141"/>
      <c r="T586" s="141"/>
      <c r="U586" s="141"/>
      <c r="V586" s="142"/>
      <c r="W586" s="3">
        <f t="shared" si="18"/>
        <v>1</v>
      </c>
      <c r="X586" s="3">
        <f t="shared" si="19"/>
        <v>1</v>
      </c>
    </row>
    <row r="587" spans="1:24">
      <c r="A587" s="26">
        <v>583</v>
      </c>
      <c r="B587" s="27" t="str">
        <f>DB_INFO!B587</f>
        <v>ES</v>
      </c>
      <c r="C587" s="27" t="str">
        <f>DB_INFO!C587</f>
        <v>Public</v>
      </c>
      <c r="D587" s="27" t="str">
        <f>DB_INFO!D587</f>
        <v>Sport Centre</v>
      </c>
      <c r="E587" s="27" t="str">
        <f>DB_INFO!E587</f>
        <v>Yes</v>
      </c>
      <c r="F587" s="28" t="str">
        <f>DB_INFO!F587</f>
        <v>DK/DA</v>
      </c>
      <c r="G587" s="28" t="str">
        <f>DB_INFO!G587</f>
        <v>Below 1000</v>
      </c>
      <c r="H587" s="28" t="str">
        <f>DB_INFO!H587</f>
        <v>No</v>
      </c>
      <c r="I587" s="28" t="str">
        <f>DB_INFO!I587</f>
        <v>No</v>
      </c>
      <c r="J587" s="27" t="str">
        <f>DB_RHC_KNOWN!J587</f>
        <v>Yes</v>
      </c>
      <c r="K587" s="33">
        <v>1</v>
      </c>
      <c r="L587" s="48"/>
      <c r="M587" s="48"/>
      <c r="N587" s="48"/>
      <c r="O587" s="48"/>
      <c r="P587" s="92"/>
      <c r="Q587" s="705"/>
      <c r="R587" s="143"/>
      <c r="S587" s="143"/>
      <c r="T587" s="143"/>
      <c r="U587" s="143"/>
      <c r="V587" s="123" t="s">
        <v>396</v>
      </c>
      <c r="W587" s="3">
        <f t="shared" si="18"/>
        <v>1</v>
      </c>
      <c r="X587" s="3">
        <f t="shared" si="19"/>
        <v>0</v>
      </c>
    </row>
    <row r="588" spans="1:24">
      <c r="A588" s="26">
        <v>584</v>
      </c>
      <c r="B588" s="27" t="str">
        <f>DB_INFO!B588</f>
        <v>ES</v>
      </c>
      <c r="C588" s="27" t="str">
        <f>DB_INFO!C588</f>
        <v>Public</v>
      </c>
      <c r="D588" s="27" t="str">
        <f>DB_INFO!D588</f>
        <v>Sport Centre</v>
      </c>
      <c r="E588" s="27" t="str">
        <f>DB_INFO!E588</f>
        <v>Yes</v>
      </c>
      <c r="F588" s="28" t="str">
        <f>DB_INFO!F588</f>
        <v>DK/DA</v>
      </c>
      <c r="G588" s="28" t="str">
        <f>DB_INFO!G588</f>
        <v>1000-5000</v>
      </c>
      <c r="H588" s="28" t="str">
        <f>DB_INFO!H588</f>
        <v>No</v>
      </c>
      <c r="I588" s="28" t="str">
        <f>DB_INFO!I588</f>
        <v>DK/DA</v>
      </c>
      <c r="J588" s="27" t="str">
        <f>DB_RHC_KNOWN!J588</f>
        <v>Yes</v>
      </c>
      <c r="K588" s="33">
        <v>1</v>
      </c>
      <c r="L588" s="48"/>
      <c r="M588" s="48"/>
      <c r="N588" s="48"/>
      <c r="O588" s="48"/>
      <c r="P588" s="92"/>
      <c r="Q588" s="705"/>
      <c r="R588" s="143"/>
      <c r="S588" s="143"/>
      <c r="T588" s="143"/>
      <c r="U588" s="143"/>
      <c r="V588" s="123" t="s">
        <v>396</v>
      </c>
      <c r="W588" s="3">
        <f t="shared" si="18"/>
        <v>1</v>
      </c>
      <c r="X588" s="3">
        <f t="shared" si="19"/>
        <v>0</v>
      </c>
    </row>
    <row r="589" spans="1:24">
      <c r="A589" s="26">
        <v>585</v>
      </c>
      <c r="B589" s="27" t="str">
        <f>DB_INFO!B589</f>
        <v>ES</v>
      </c>
      <c r="C589" s="27" t="str">
        <f>DB_INFO!C589</f>
        <v>Public</v>
      </c>
      <c r="D589" s="27" t="str">
        <f>DB_INFO!D589</f>
        <v>Sport Centre</v>
      </c>
      <c r="E589" s="27" t="str">
        <f>DB_INFO!E589</f>
        <v>Yes</v>
      </c>
      <c r="F589" s="28" t="str">
        <f>DB_INFO!F589</f>
        <v>DK/DA</v>
      </c>
      <c r="G589" s="28" t="str">
        <f>DB_INFO!G589</f>
        <v>1000-5000</v>
      </c>
      <c r="H589" s="28" t="str">
        <f>DB_INFO!H589</f>
        <v>No</v>
      </c>
      <c r="I589" s="28" t="str">
        <f>DB_INFO!I589</f>
        <v>Yes</v>
      </c>
      <c r="J589" s="27" t="str">
        <f>DB_RHC_KNOWN!J589</f>
        <v>Yes</v>
      </c>
      <c r="K589" s="33">
        <v>1</v>
      </c>
      <c r="L589" s="48"/>
      <c r="M589" s="48"/>
      <c r="N589" s="48"/>
      <c r="O589" s="48"/>
      <c r="P589" s="92"/>
      <c r="Q589" s="705"/>
      <c r="R589" s="143"/>
      <c r="S589" s="143"/>
      <c r="T589" s="143"/>
      <c r="U589" s="143"/>
      <c r="V589" s="123">
        <v>1</v>
      </c>
      <c r="W589" s="3">
        <f t="shared" si="18"/>
        <v>1</v>
      </c>
      <c r="X589" s="3">
        <f t="shared" si="19"/>
        <v>0</v>
      </c>
    </row>
    <row r="590" spans="1:24">
      <c r="A590" s="26">
        <v>586</v>
      </c>
      <c r="B590" s="27" t="str">
        <f>DB_INFO!B590</f>
        <v>ES</v>
      </c>
      <c r="C590" s="27" t="str">
        <f>DB_INFO!C590</f>
        <v>Public</v>
      </c>
      <c r="D590" s="27" t="str">
        <f>DB_INFO!D590</f>
        <v>Sport Centre</v>
      </c>
      <c r="E590" s="27" t="str">
        <f>DB_INFO!E590</f>
        <v>No</v>
      </c>
      <c r="F590" s="28" t="str">
        <f>DB_INFO!F590</f>
        <v>DK/DA</v>
      </c>
      <c r="G590" s="28" t="str">
        <f>DB_INFO!G590</f>
        <v>Above 5000</v>
      </c>
      <c r="H590" s="28" t="str">
        <f>DB_INFO!H590</f>
        <v>No</v>
      </c>
      <c r="I590" s="28" t="str">
        <f>DB_INFO!I590</f>
        <v>No</v>
      </c>
      <c r="J590" s="27" t="str">
        <f>DB_RHC_KNOWN!J590</f>
        <v>Yes</v>
      </c>
      <c r="K590" s="33">
        <v>1</v>
      </c>
      <c r="L590" s="48"/>
      <c r="M590" s="48"/>
      <c r="N590" s="48"/>
      <c r="O590" s="48"/>
      <c r="P590" s="92"/>
      <c r="Q590" s="705"/>
      <c r="R590" s="143"/>
      <c r="S590" s="143">
        <v>1</v>
      </c>
      <c r="T590" s="143"/>
      <c r="U590" s="143"/>
      <c r="V590" s="123"/>
      <c r="W590" s="3">
        <f t="shared" si="18"/>
        <v>1</v>
      </c>
      <c r="X590" s="3">
        <f t="shared" si="19"/>
        <v>1</v>
      </c>
    </row>
    <row r="591" spans="1:24">
      <c r="A591" s="26">
        <v>587</v>
      </c>
      <c r="B591" s="27" t="str">
        <f>DB_INFO!B591</f>
        <v>ES</v>
      </c>
      <c r="C591" s="27" t="str">
        <f>DB_INFO!C591</f>
        <v>Public</v>
      </c>
      <c r="D591" s="27" t="str">
        <f>DB_INFO!D591</f>
        <v>Sport Centre</v>
      </c>
      <c r="E591" s="27" t="str">
        <f>DB_INFO!E591</f>
        <v>Yes</v>
      </c>
      <c r="F591" s="28" t="str">
        <f>DB_INFO!F591</f>
        <v>DK/DA</v>
      </c>
      <c r="G591" s="28" t="str">
        <f>DB_INFO!G591</f>
        <v>DK/DA</v>
      </c>
      <c r="H591" s="28" t="str">
        <f>DB_INFO!H591</f>
        <v>No</v>
      </c>
      <c r="I591" s="28" t="str">
        <f>DB_INFO!I591</f>
        <v>No</v>
      </c>
      <c r="J591" s="27" t="str">
        <f>DB_RHC_KNOWN!J591</f>
        <v>Yes</v>
      </c>
      <c r="K591" s="33">
        <v>1</v>
      </c>
      <c r="L591" s="48"/>
      <c r="M591" s="48"/>
      <c r="N591" s="48"/>
      <c r="O591" s="48"/>
      <c r="P591" s="92"/>
      <c r="Q591" s="705"/>
      <c r="R591" s="143"/>
      <c r="S591" s="143">
        <v>1</v>
      </c>
      <c r="T591" s="143"/>
      <c r="U591" s="143"/>
      <c r="V591" s="123"/>
      <c r="W591" s="3">
        <f t="shared" si="18"/>
        <v>1</v>
      </c>
      <c r="X591" s="3">
        <f t="shared" si="19"/>
        <v>1</v>
      </c>
    </row>
    <row r="592" spans="1:24">
      <c r="A592" s="26">
        <v>588</v>
      </c>
      <c r="B592" s="27" t="str">
        <f>DB_INFO!B592</f>
        <v>ES</v>
      </c>
      <c r="C592" s="27" t="str">
        <f>DB_INFO!C592</f>
        <v>Public</v>
      </c>
      <c r="D592" s="27" t="str">
        <f>DB_INFO!D592</f>
        <v>Sport Centre</v>
      </c>
      <c r="E592" s="27" t="str">
        <f>DB_INFO!E592</f>
        <v>Yes</v>
      </c>
      <c r="F592" s="28" t="str">
        <f>DB_INFO!F592</f>
        <v>DK/DA</v>
      </c>
      <c r="G592" s="28" t="str">
        <f>DB_INFO!G592</f>
        <v>DK/DA</v>
      </c>
      <c r="H592" s="28" t="str">
        <f>DB_INFO!H592</f>
        <v>No</v>
      </c>
      <c r="I592" s="28" t="str">
        <f>DB_INFO!I592</f>
        <v>No</v>
      </c>
      <c r="J592" s="27" t="str">
        <f>DB_RHC_KNOWN!J592</f>
        <v>Yes</v>
      </c>
      <c r="K592" s="33">
        <v>1</v>
      </c>
      <c r="L592" s="48"/>
      <c r="M592" s="48"/>
      <c r="N592" s="48"/>
      <c r="O592" s="48"/>
      <c r="P592" s="92"/>
      <c r="Q592" s="705"/>
      <c r="R592" s="143"/>
      <c r="S592" s="143">
        <v>1</v>
      </c>
      <c r="T592" s="143"/>
      <c r="U592" s="143"/>
      <c r="V592" s="123"/>
      <c r="W592" s="3">
        <f t="shared" si="18"/>
        <v>1</v>
      </c>
      <c r="X592" s="3">
        <f t="shared" si="19"/>
        <v>1</v>
      </c>
    </row>
    <row r="593" spans="1:24">
      <c r="A593" s="26">
        <v>589</v>
      </c>
      <c r="B593" s="27" t="str">
        <f>DB_INFO!B593</f>
        <v>ES</v>
      </c>
      <c r="C593" s="27" t="str">
        <f>DB_INFO!C593</f>
        <v>Public</v>
      </c>
      <c r="D593" s="27" t="str">
        <f>DB_INFO!D593</f>
        <v>Health Centre</v>
      </c>
      <c r="E593" s="27" t="str">
        <f>DB_INFO!E593</f>
        <v>No</v>
      </c>
      <c r="F593" s="28" t="str">
        <f>DB_INFO!F593</f>
        <v>Below 100</v>
      </c>
      <c r="G593" s="28" t="str">
        <f>DB_INFO!G593</f>
        <v>DK/DA</v>
      </c>
      <c r="H593" s="28" t="str">
        <f>DB_INFO!H593</f>
        <v>No</v>
      </c>
      <c r="I593" s="28" t="str">
        <f>DB_INFO!I593</f>
        <v>DK/DA</v>
      </c>
      <c r="J593" s="27" t="str">
        <f>DB_RHC_KNOWN!J593</f>
        <v>Yes</v>
      </c>
      <c r="K593" s="33">
        <v>1</v>
      </c>
      <c r="L593" s="48"/>
      <c r="M593" s="48"/>
      <c r="N593" s="48"/>
      <c r="O593" s="48"/>
      <c r="P593" s="92"/>
      <c r="Q593" s="705"/>
      <c r="R593" s="143"/>
      <c r="S593" s="143"/>
      <c r="T593" s="143"/>
      <c r="U593" s="143"/>
      <c r="V593" s="123">
        <v>1</v>
      </c>
      <c r="W593" s="3">
        <f t="shared" si="18"/>
        <v>1</v>
      </c>
      <c r="X593" s="3">
        <f t="shared" si="19"/>
        <v>0</v>
      </c>
    </row>
    <row r="594" spans="1:24">
      <c r="A594" s="26">
        <v>590</v>
      </c>
      <c r="B594" s="27" t="str">
        <f>DB_INFO!B594</f>
        <v>ES</v>
      </c>
      <c r="C594" s="27" t="str">
        <f>DB_INFO!C594</f>
        <v>Public</v>
      </c>
      <c r="D594" s="27" t="str">
        <f>DB_INFO!D594</f>
        <v>Health Centre</v>
      </c>
      <c r="E594" s="27" t="str">
        <f>DB_INFO!E594</f>
        <v>No</v>
      </c>
      <c r="F594" s="28" t="str">
        <f>DB_INFO!F594</f>
        <v>Below 100</v>
      </c>
      <c r="G594" s="28" t="str">
        <f>DB_INFO!G594</f>
        <v>DK/DA</v>
      </c>
      <c r="H594" s="28" t="str">
        <f>DB_INFO!H594</f>
        <v>No</v>
      </c>
      <c r="I594" s="28" t="str">
        <f>DB_INFO!I594</f>
        <v>DK/DA</v>
      </c>
      <c r="J594" s="27" t="str">
        <f>DB_RHC_KNOWN!J594</f>
        <v>Yes</v>
      </c>
      <c r="K594" s="33"/>
      <c r="L594" s="48"/>
      <c r="M594" s="48"/>
      <c r="N594" s="48"/>
      <c r="O594" s="48"/>
      <c r="P594" s="92" t="s">
        <v>396</v>
      </c>
      <c r="Q594" s="705"/>
      <c r="R594" s="143"/>
      <c r="S594" s="143"/>
      <c r="T594" s="143"/>
      <c r="U594" s="143"/>
      <c r="V594" s="123" t="s">
        <v>396</v>
      </c>
      <c r="W594" s="3">
        <f t="shared" si="18"/>
        <v>0</v>
      </c>
      <c r="X594" s="3">
        <f t="shared" si="19"/>
        <v>0</v>
      </c>
    </row>
    <row r="595" spans="1:24">
      <c r="A595" s="26">
        <v>591</v>
      </c>
      <c r="B595" s="27" t="str">
        <f>DB_INFO!B595</f>
        <v>ES</v>
      </c>
      <c r="C595" s="27" t="str">
        <f>DB_INFO!C595</f>
        <v>Public</v>
      </c>
      <c r="D595" s="27" t="str">
        <f>DB_INFO!D595</f>
        <v>Health Centre</v>
      </c>
      <c r="E595" s="27" t="str">
        <f>DB_INFO!E595</f>
        <v>Yes</v>
      </c>
      <c r="F595" s="28" t="str">
        <f>DB_INFO!F595</f>
        <v>100-1000</v>
      </c>
      <c r="G595" s="28" t="str">
        <f>DB_INFO!G595</f>
        <v>1000-5000</v>
      </c>
      <c r="H595" s="28" t="str">
        <f>DB_INFO!H595</f>
        <v>Yes</v>
      </c>
      <c r="I595" s="28" t="str">
        <f>DB_INFO!I595</f>
        <v>Yes</v>
      </c>
      <c r="J595" s="27" t="str">
        <f>DB_RHC_KNOWN!J595</f>
        <v>Yes</v>
      </c>
      <c r="K595" s="33">
        <v>1</v>
      </c>
      <c r="L595" s="48"/>
      <c r="M595" s="48"/>
      <c r="N595" s="48"/>
      <c r="O595" s="48"/>
      <c r="P595" s="92"/>
      <c r="Q595" s="705">
        <v>1</v>
      </c>
      <c r="R595" s="143"/>
      <c r="S595" s="143"/>
      <c r="T595" s="143"/>
      <c r="U595" s="143"/>
      <c r="V595" s="123"/>
      <c r="W595" s="3">
        <f t="shared" si="18"/>
        <v>1</v>
      </c>
      <c r="X595" s="3">
        <f t="shared" si="19"/>
        <v>1</v>
      </c>
    </row>
    <row r="596" spans="1:24">
      <c r="A596" s="26">
        <v>592</v>
      </c>
      <c r="B596" s="27" t="str">
        <f>DB_INFO!B596</f>
        <v>ES</v>
      </c>
      <c r="C596" s="27" t="str">
        <f>DB_INFO!C596</f>
        <v>Public</v>
      </c>
      <c r="D596" s="27" t="str">
        <f>DB_INFO!D596</f>
        <v>Sport Centre</v>
      </c>
      <c r="E596" s="27" t="str">
        <f>DB_INFO!E596</f>
        <v>Yes</v>
      </c>
      <c r="F596" s="28" t="str">
        <f>DB_INFO!F596</f>
        <v>Above 1000</v>
      </c>
      <c r="G596" s="28" t="str">
        <f>DB_INFO!G596</f>
        <v>DK/DA</v>
      </c>
      <c r="H596" s="28" t="str">
        <f>DB_INFO!H596</f>
        <v>No</v>
      </c>
      <c r="I596" s="28" t="str">
        <f>DB_INFO!I596</f>
        <v>No</v>
      </c>
      <c r="J596" s="27" t="str">
        <f>DB_RHC_KNOWN!J596</f>
        <v>Yes</v>
      </c>
      <c r="K596" s="33">
        <v>1</v>
      </c>
      <c r="L596" s="48"/>
      <c r="M596" s="48"/>
      <c r="N596" s="48"/>
      <c r="O596" s="48"/>
      <c r="P596" s="92"/>
      <c r="Q596" s="705"/>
      <c r="R596" s="143"/>
      <c r="S596" s="143"/>
      <c r="T596" s="143"/>
      <c r="U596" s="143"/>
      <c r="V596" s="123" t="s">
        <v>396</v>
      </c>
      <c r="W596" s="3">
        <f t="shared" si="18"/>
        <v>1</v>
      </c>
      <c r="X596" s="3">
        <f t="shared" si="19"/>
        <v>0</v>
      </c>
    </row>
    <row r="597" spans="1:24">
      <c r="A597" s="26">
        <v>593</v>
      </c>
      <c r="B597" s="27" t="str">
        <f>DB_INFO!B597</f>
        <v>ES</v>
      </c>
      <c r="C597" s="27" t="str">
        <f>DB_INFO!C597</f>
        <v>Public</v>
      </c>
      <c r="D597" s="27" t="str">
        <f>DB_INFO!D597</f>
        <v>Sport Centre</v>
      </c>
      <c r="E597" s="27" t="str">
        <f>DB_INFO!E597</f>
        <v>Yes</v>
      </c>
      <c r="F597" s="28" t="str">
        <f>DB_INFO!F597</f>
        <v>100-1000</v>
      </c>
      <c r="G597" s="28" t="str">
        <f>DB_INFO!G597</f>
        <v>1000-5000</v>
      </c>
      <c r="H597" s="28" t="str">
        <f>DB_INFO!H597</f>
        <v>No</v>
      </c>
      <c r="I597" s="28" t="str">
        <f>DB_INFO!I597</f>
        <v>No</v>
      </c>
      <c r="J597" s="27" t="str">
        <f>DB_RHC_KNOWN!J597</f>
        <v>Yes</v>
      </c>
      <c r="K597" s="33">
        <v>1</v>
      </c>
      <c r="L597" s="48"/>
      <c r="M597" s="48"/>
      <c r="N597" s="48"/>
      <c r="O597" s="48"/>
      <c r="P597" s="92"/>
      <c r="Q597" s="705"/>
      <c r="R597" s="143"/>
      <c r="S597" s="143"/>
      <c r="T597" s="143"/>
      <c r="U597" s="143"/>
      <c r="V597" s="123" t="s">
        <v>396</v>
      </c>
      <c r="W597" s="3">
        <f t="shared" si="18"/>
        <v>1</v>
      </c>
      <c r="X597" s="3">
        <f t="shared" si="19"/>
        <v>0</v>
      </c>
    </row>
    <row r="598" spans="1:24">
      <c r="A598" s="26">
        <v>594</v>
      </c>
      <c r="B598" s="27" t="str">
        <f>DB_INFO!B598</f>
        <v>ES</v>
      </c>
      <c r="C598" s="27" t="str">
        <f>DB_INFO!C598</f>
        <v>Public</v>
      </c>
      <c r="D598" s="27" t="str">
        <f>DB_INFO!D598</f>
        <v>Sport Centre</v>
      </c>
      <c r="E598" s="27" t="str">
        <f>DB_INFO!E598</f>
        <v>No</v>
      </c>
      <c r="F598" s="28" t="str">
        <f>DB_INFO!F598</f>
        <v>100-1000</v>
      </c>
      <c r="G598" s="28" t="str">
        <f>DB_INFO!G598</f>
        <v>Below 1000</v>
      </c>
      <c r="H598" s="28" t="str">
        <f>DB_INFO!H598</f>
        <v>No</v>
      </c>
      <c r="I598" s="28" t="str">
        <f>DB_INFO!I598</f>
        <v>No</v>
      </c>
      <c r="J598" s="27" t="str">
        <f>DB_RHC_KNOWN!J598</f>
        <v>Yes</v>
      </c>
      <c r="K598" s="33">
        <v>1</v>
      </c>
      <c r="L598" s="48"/>
      <c r="M598" s="48"/>
      <c r="N598" s="48"/>
      <c r="O598" s="48"/>
      <c r="P598" s="92"/>
      <c r="Q598" s="705"/>
      <c r="R598" s="143"/>
      <c r="S598" s="143">
        <v>1</v>
      </c>
      <c r="T598" s="143"/>
      <c r="U598" s="143"/>
      <c r="V598" s="123"/>
      <c r="W598" s="3">
        <f t="shared" si="18"/>
        <v>1</v>
      </c>
      <c r="X598" s="3">
        <f t="shared" si="19"/>
        <v>1</v>
      </c>
    </row>
    <row r="599" spans="1:24">
      <c r="A599" s="26">
        <v>595</v>
      </c>
      <c r="B599" s="27" t="str">
        <f>DB_INFO!B599</f>
        <v>ES</v>
      </c>
      <c r="C599" s="27" t="str">
        <f>DB_INFO!C599</f>
        <v>Public</v>
      </c>
      <c r="D599" s="27" t="str">
        <f>DB_INFO!D599</f>
        <v>Sport Centre</v>
      </c>
      <c r="E599" s="27" t="str">
        <f>DB_INFO!E599</f>
        <v>Yes</v>
      </c>
      <c r="F599" s="28" t="str">
        <f>DB_INFO!F599</f>
        <v>DK/DA</v>
      </c>
      <c r="G599" s="28" t="str">
        <f>DB_INFO!G599</f>
        <v>1000-5000</v>
      </c>
      <c r="H599" s="28" t="str">
        <f>DB_INFO!H599</f>
        <v>No</v>
      </c>
      <c r="I599" s="28" t="str">
        <f>DB_INFO!I599</f>
        <v>Yes</v>
      </c>
      <c r="J599" s="27" t="str">
        <f>DB_RHC_KNOWN!J599</f>
        <v>Yes</v>
      </c>
      <c r="K599" s="33"/>
      <c r="L599" s="48"/>
      <c r="M599" s="48"/>
      <c r="N599" s="48"/>
      <c r="O599" s="48"/>
      <c r="P599" s="92">
        <v>1</v>
      </c>
      <c r="Q599" s="705"/>
      <c r="R599" s="143"/>
      <c r="S599" s="143"/>
      <c r="T599" s="143"/>
      <c r="U599" s="143"/>
      <c r="V599" s="123">
        <v>1</v>
      </c>
      <c r="W599" s="3">
        <f t="shared" si="18"/>
        <v>0</v>
      </c>
      <c r="X599" s="3">
        <f t="shared" si="19"/>
        <v>0</v>
      </c>
    </row>
    <row r="600" spans="1:24">
      <c r="A600" s="26">
        <v>596</v>
      </c>
      <c r="B600" s="27" t="str">
        <f>DB_INFO!B600</f>
        <v>ES</v>
      </c>
      <c r="C600" s="27" t="str">
        <f>DB_INFO!C600</f>
        <v>Public</v>
      </c>
      <c r="D600" s="27" t="str">
        <f>DB_INFO!D600</f>
        <v>Sport Centre</v>
      </c>
      <c r="E600" s="27" t="str">
        <f>DB_INFO!E600</f>
        <v>No</v>
      </c>
      <c r="F600" s="28" t="str">
        <f>DB_INFO!F600</f>
        <v>100-1000</v>
      </c>
      <c r="G600" s="28" t="str">
        <f>DB_INFO!G600</f>
        <v>DK/DA</v>
      </c>
      <c r="H600" s="28" t="str">
        <f>DB_INFO!H600</f>
        <v>Yes</v>
      </c>
      <c r="I600" s="28" t="str">
        <f>DB_INFO!I600</f>
        <v>Yes</v>
      </c>
      <c r="J600" s="27" t="str">
        <f>DB_RHC_KNOWN!J600</f>
        <v>Yes</v>
      </c>
      <c r="K600" s="33"/>
      <c r="L600" s="48"/>
      <c r="M600" s="48"/>
      <c r="N600" s="48"/>
      <c r="O600" s="48"/>
      <c r="P600" s="92" t="s">
        <v>396</v>
      </c>
      <c r="Q600" s="705"/>
      <c r="R600" s="143"/>
      <c r="S600" s="143"/>
      <c r="T600" s="143"/>
      <c r="U600" s="143"/>
      <c r="V600" s="123" t="s">
        <v>396</v>
      </c>
      <c r="W600" s="3">
        <f t="shared" si="18"/>
        <v>0</v>
      </c>
      <c r="X600" s="3">
        <f t="shared" si="19"/>
        <v>0</v>
      </c>
    </row>
    <row r="601" spans="1:24">
      <c r="A601" s="26">
        <v>597</v>
      </c>
      <c r="B601" s="27" t="str">
        <f>DB_INFO!B601</f>
        <v>ES</v>
      </c>
      <c r="C601" s="27" t="str">
        <f>DB_INFO!C601</f>
        <v>Public</v>
      </c>
      <c r="D601" s="27" t="str">
        <f>DB_INFO!D601</f>
        <v>Sport Centre</v>
      </c>
      <c r="E601" s="27" t="str">
        <f>DB_INFO!E601</f>
        <v>No</v>
      </c>
      <c r="F601" s="28" t="str">
        <f>DB_INFO!F601</f>
        <v>100-1000</v>
      </c>
      <c r="G601" s="28" t="str">
        <f>DB_INFO!G601</f>
        <v>DK/DA</v>
      </c>
      <c r="H601" s="28" t="str">
        <f>DB_INFO!H601</f>
        <v>Yes</v>
      </c>
      <c r="I601" s="28" t="str">
        <f>DB_INFO!I601</f>
        <v>Yes</v>
      </c>
      <c r="J601" s="27" t="str">
        <f>DB_RHC_KNOWN!J601</f>
        <v>Yes</v>
      </c>
      <c r="K601" s="33"/>
      <c r="L601" s="48"/>
      <c r="M601" s="48"/>
      <c r="N601" s="48"/>
      <c r="O601" s="48"/>
      <c r="P601" s="92" t="s">
        <v>396</v>
      </c>
      <c r="Q601" s="705"/>
      <c r="R601" s="143"/>
      <c r="S601" s="143"/>
      <c r="T601" s="143"/>
      <c r="U601" s="143"/>
      <c r="V601" s="123" t="s">
        <v>396</v>
      </c>
      <c r="W601" s="3">
        <f t="shared" si="18"/>
        <v>0</v>
      </c>
      <c r="X601" s="3">
        <f t="shared" si="19"/>
        <v>0</v>
      </c>
    </row>
    <row r="602" spans="1:24">
      <c r="A602" s="26">
        <v>598</v>
      </c>
      <c r="B602" s="27" t="str">
        <f>DB_INFO!B602</f>
        <v>ES</v>
      </c>
      <c r="C602" s="27" t="str">
        <f>DB_INFO!C602</f>
        <v>Public</v>
      </c>
      <c r="D602" s="27" t="str">
        <f>DB_INFO!D602</f>
        <v>Sport Centre</v>
      </c>
      <c r="E602" s="27" t="str">
        <f>DB_INFO!E602</f>
        <v>No</v>
      </c>
      <c r="F602" s="28" t="str">
        <f>DB_INFO!F602</f>
        <v>100-1000</v>
      </c>
      <c r="G602" s="28" t="str">
        <f>DB_INFO!G602</f>
        <v>Below 1000</v>
      </c>
      <c r="H602" s="28" t="str">
        <f>DB_INFO!H602</f>
        <v>No</v>
      </c>
      <c r="I602" s="28" t="str">
        <f>DB_INFO!I602</f>
        <v>No</v>
      </c>
      <c r="J602" s="27" t="str">
        <f>DB_RHC_KNOWN!J602</f>
        <v>Yes</v>
      </c>
      <c r="K602" s="33">
        <v>1</v>
      </c>
      <c r="L602" s="48"/>
      <c r="M602" s="48"/>
      <c r="N602" s="48"/>
      <c r="O602" s="48"/>
      <c r="P602" s="92"/>
      <c r="Q602" s="705"/>
      <c r="R602" s="143"/>
      <c r="S602" s="143"/>
      <c r="T602" s="143"/>
      <c r="U602" s="143"/>
      <c r="V602" s="123" t="s">
        <v>396</v>
      </c>
      <c r="W602" s="3">
        <f t="shared" si="18"/>
        <v>1</v>
      </c>
      <c r="X602" s="3">
        <f t="shared" si="19"/>
        <v>0</v>
      </c>
    </row>
    <row r="603" spans="1:24">
      <c r="A603" s="26">
        <v>599</v>
      </c>
      <c r="B603" s="27" t="str">
        <f>DB_INFO!B603</f>
        <v>ES</v>
      </c>
      <c r="C603" s="27" t="str">
        <f>DB_INFO!C603</f>
        <v>Public</v>
      </c>
      <c r="D603" s="27" t="str">
        <f>DB_INFO!D603</f>
        <v>Health Centre</v>
      </c>
      <c r="E603" s="27" t="str">
        <f>DB_INFO!E603</f>
        <v>No</v>
      </c>
      <c r="F603" s="28" t="str">
        <f>DB_INFO!F603</f>
        <v>DK/DA</v>
      </c>
      <c r="G603" s="28" t="str">
        <f>DB_INFO!G603</f>
        <v>DK/DA</v>
      </c>
      <c r="H603" s="28" t="str">
        <f>DB_INFO!H603</f>
        <v>No</v>
      </c>
      <c r="I603" s="28" t="str">
        <f>DB_INFO!I603</f>
        <v>No</v>
      </c>
      <c r="J603" s="27" t="str">
        <f>DB_RHC_KNOWN!J603</f>
        <v>Yes</v>
      </c>
      <c r="K603" s="33"/>
      <c r="L603" s="48"/>
      <c r="M603" s="48"/>
      <c r="N603" s="48"/>
      <c r="O603" s="48"/>
      <c r="P603" s="92" t="s">
        <v>396</v>
      </c>
      <c r="Q603" s="705"/>
      <c r="R603" s="143"/>
      <c r="S603" s="143"/>
      <c r="T603" s="143"/>
      <c r="U603" s="143"/>
      <c r="V603" s="123">
        <v>1</v>
      </c>
      <c r="W603" s="3">
        <f t="shared" si="18"/>
        <v>0</v>
      </c>
      <c r="X603" s="3">
        <f t="shared" si="19"/>
        <v>0</v>
      </c>
    </row>
    <row r="604" spans="1:24">
      <c r="A604" s="26">
        <v>600</v>
      </c>
      <c r="B604" s="27" t="str">
        <f>DB_INFO!B604</f>
        <v>ES</v>
      </c>
      <c r="C604" s="27" t="str">
        <f>DB_INFO!C604</f>
        <v>Public</v>
      </c>
      <c r="D604" s="27" t="str">
        <f>DB_INFO!D604</f>
        <v>Health Centre</v>
      </c>
      <c r="E604" s="27" t="str">
        <f>DB_INFO!E604</f>
        <v>No</v>
      </c>
      <c r="F604" s="28" t="str">
        <f>DB_INFO!F604</f>
        <v>DK/DA</v>
      </c>
      <c r="G604" s="28" t="str">
        <f>DB_INFO!G604</f>
        <v>Below 1000</v>
      </c>
      <c r="H604" s="28" t="str">
        <f>DB_INFO!H604</f>
        <v>No</v>
      </c>
      <c r="I604" s="28" t="str">
        <f>DB_INFO!I604</f>
        <v>No</v>
      </c>
      <c r="J604" s="27" t="str">
        <f>DB_RHC_KNOWN!J604</f>
        <v>Yes</v>
      </c>
      <c r="K604" s="33"/>
      <c r="L604" s="48">
        <v>1</v>
      </c>
      <c r="M604" s="48"/>
      <c r="N604" s="48"/>
      <c r="O604" s="48"/>
      <c r="P604" s="92"/>
      <c r="Q604" s="705"/>
      <c r="R604" s="143"/>
      <c r="S604" s="143"/>
      <c r="T604" s="143"/>
      <c r="U604" s="143"/>
      <c r="V604" s="123" t="s">
        <v>396</v>
      </c>
      <c r="W604" s="3">
        <f t="shared" si="18"/>
        <v>1</v>
      </c>
      <c r="X604" s="3">
        <f t="shared" si="19"/>
        <v>0</v>
      </c>
    </row>
    <row r="605" spans="1:24">
      <c r="A605" s="26">
        <v>601</v>
      </c>
      <c r="B605" s="27" t="str">
        <f>DB_INFO!B605</f>
        <v>ES</v>
      </c>
      <c r="C605" s="27" t="str">
        <f>DB_INFO!C605</f>
        <v>Private</v>
      </c>
      <c r="D605" s="27" t="str">
        <f>DB_INFO!D605</f>
        <v>Commerce</v>
      </c>
      <c r="E605" s="27" t="str">
        <f>DB_INFO!E605</f>
        <v>No</v>
      </c>
      <c r="F605" s="28" t="str">
        <f>DB_INFO!F605</f>
        <v>Above 1000</v>
      </c>
      <c r="G605" s="28" t="str">
        <f>DB_INFO!G605</f>
        <v>Above 5000</v>
      </c>
      <c r="H605" s="28" t="str">
        <f>DB_INFO!H605</f>
        <v>No</v>
      </c>
      <c r="I605" s="28" t="str">
        <f>DB_INFO!I605</f>
        <v>Yes</v>
      </c>
      <c r="J605" s="27" t="str">
        <f>DB_RHC_KNOWN!J605</f>
        <v>No</v>
      </c>
      <c r="K605" s="33"/>
      <c r="L605" s="48"/>
      <c r="M605" s="48"/>
      <c r="N605" s="48"/>
      <c r="O605" s="48"/>
      <c r="P605" s="92"/>
      <c r="Q605" s="705"/>
      <c r="R605" s="143"/>
      <c r="S605" s="143"/>
      <c r="T605" s="143"/>
      <c r="U605" s="143"/>
      <c r="V605" s="123"/>
      <c r="W605" s="3">
        <f t="shared" si="18"/>
        <v>0</v>
      </c>
      <c r="X605" s="3">
        <f t="shared" si="19"/>
        <v>0</v>
      </c>
    </row>
    <row r="606" spans="1:24">
      <c r="A606" s="26">
        <v>602</v>
      </c>
      <c r="B606" s="27" t="str">
        <f>DB_INFO!B606</f>
        <v>ES</v>
      </c>
      <c r="C606" s="27" t="str">
        <f>DB_INFO!C606</f>
        <v>Private</v>
      </c>
      <c r="D606" s="27" t="str">
        <f>DB_INFO!D606</f>
        <v>Commerce</v>
      </c>
      <c r="E606" s="27" t="str">
        <f>DB_INFO!E606</f>
        <v>No</v>
      </c>
      <c r="F606" s="28" t="str">
        <f>DB_INFO!F606</f>
        <v>DK/DA</v>
      </c>
      <c r="G606" s="28" t="str">
        <f>DB_INFO!G606</f>
        <v>Above 5000</v>
      </c>
      <c r="H606" s="28" t="str">
        <f>DB_INFO!H606</f>
        <v>Yes</v>
      </c>
      <c r="I606" s="28" t="str">
        <f>DB_INFO!I606</f>
        <v>Yes</v>
      </c>
      <c r="J606" s="27" t="str">
        <f>DB_RHC_KNOWN!J606</f>
        <v>No</v>
      </c>
      <c r="K606" s="33"/>
      <c r="L606" s="48"/>
      <c r="M606" s="48"/>
      <c r="N606" s="48"/>
      <c r="O606" s="48"/>
      <c r="P606" s="92"/>
      <c r="Q606" s="705"/>
      <c r="R606" s="143"/>
      <c r="S606" s="143"/>
      <c r="T606" s="143"/>
      <c r="U606" s="143"/>
      <c r="V606" s="123"/>
      <c r="W606" s="3">
        <f t="shared" si="18"/>
        <v>0</v>
      </c>
      <c r="X606" s="3">
        <f t="shared" si="19"/>
        <v>0</v>
      </c>
    </row>
    <row r="607" spans="1:24">
      <c r="A607" s="26">
        <v>603</v>
      </c>
      <c r="B607" s="27" t="str">
        <f>DB_INFO!B607</f>
        <v>ES</v>
      </c>
      <c r="C607" s="27" t="str">
        <f>DB_INFO!C607</f>
        <v>Public</v>
      </c>
      <c r="D607" s="27" t="str">
        <f>DB_INFO!D607</f>
        <v>Commerce</v>
      </c>
      <c r="E607" s="27" t="str">
        <f>DB_INFO!E607</f>
        <v>No</v>
      </c>
      <c r="F607" s="28" t="str">
        <f>DB_INFO!F607</f>
        <v>Above 1000</v>
      </c>
      <c r="G607" s="28" t="str">
        <f>DB_INFO!G607</f>
        <v>Above 5000</v>
      </c>
      <c r="H607" s="28" t="str">
        <f>DB_INFO!H607</f>
        <v>Yes</v>
      </c>
      <c r="I607" s="28" t="str">
        <f>DB_INFO!I607</f>
        <v>Yes</v>
      </c>
      <c r="J607" s="27" t="str">
        <f>DB_RHC_KNOWN!J607</f>
        <v>Yes</v>
      </c>
      <c r="K607" s="33">
        <v>1</v>
      </c>
      <c r="L607" s="48"/>
      <c r="M607" s="48"/>
      <c r="N607" s="48"/>
      <c r="O607" s="48"/>
      <c r="P607" s="92"/>
      <c r="Q607" s="705"/>
      <c r="R607" s="143"/>
      <c r="S607" s="143">
        <v>1</v>
      </c>
      <c r="T607" s="143"/>
      <c r="U607" s="143"/>
      <c r="V607" s="123"/>
      <c r="W607" s="3">
        <f t="shared" si="18"/>
        <v>1</v>
      </c>
      <c r="X607" s="3">
        <f t="shared" si="19"/>
        <v>1</v>
      </c>
    </row>
    <row r="608" spans="1:24">
      <c r="A608" s="26">
        <v>604</v>
      </c>
      <c r="B608" s="27" t="str">
        <f>DB_INFO!B608</f>
        <v>ES</v>
      </c>
      <c r="C608" s="27" t="str">
        <f>DB_INFO!C608</f>
        <v>Private</v>
      </c>
      <c r="D608" s="27" t="str">
        <f>DB_INFO!D608</f>
        <v>Commerce</v>
      </c>
      <c r="E608" s="27" t="str">
        <f>DB_INFO!E608</f>
        <v>No</v>
      </c>
      <c r="F608" s="28" t="str">
        <f>DB_INFO!F608</f>
        <v>DK/DA</v>
      </c>
      <c r="G608" s="28" t="str">
        <f>DB_INFO!G608</f>
        <v>Above 5000</v>
      </c>
      <c r="H608" s="28" t="str">
        <f>DB_INFO!H608</f>
        <v>No</v>
      </c>
      <c r="I608" s="28" t="str">
        <f>DB_INFO!I608</f>
        <v>Yes</v>
      </c>
      <c r="J608" s="27" t="str">
        <f>DB_RHC_KNOWN!J608</f>
        <v>Yes</v>
      </c>
      <c r="K608" s="33"/>
      <c r="L608" s="48"/>
      <c r="M608" s="48"/>
      <c r="N608" s="48"/>
      <c r="O608" s="48"/>
      <c r="P608" s="92">
        <v>1</v>
      </c>
      <c r="Q608" s="705"/>
      <c r="R608" s="143"/>
      <c r="S608" s="143"/>
      <c r="T608" s="143"/>
      <c r="U608" s="143"/>
      <c r="V608" s="123">
        <v>1</v>
      </c>
      <c r="W608" s="3">
        <f t="shared" si="18"/>
        <v>0</v>
      </c>
      <c r="X608" s="3">
        <f t="shared" si="19"/>
        <v>0</v>
      </c>
    </row>
    <row r="609" spans="1:24">
      <c r="A609" s="26">
        <v>605</v>
      </c>
      <c r="B609" s="27" t="str">
        <f>DB_INFO!B609</f>
        <v>ES</v>
      </c>
      <c r="C609" s="27" t="str">
        <f>DB_INFO!C609</f>
        <v>Private</v>
      </c>
      <c r="D609" s="27" t="str">
        <f>DB_INFO!D609</f>
        <v>Commerce</v>
      </c>
      <c r="E609" s="27" t="str">
        <f>DB_INFO!E609</f>
        <v>No</v>
      </c>
      <c r="F609" s="28" t="str">
        <f>DB_INFO!F609</f>
        <v>DK/DA</v>
      </c>
      <c r="G609" s="28" t="str">
        <f>DB_INFO!G609</f>
        <v>Above 5000</v>
      </c>
      <c r="H609" s="28" t="str">
        <f>DB_INFO!H609</f>
        <v>No</v>
      </c>
      <c r="I609" s="28" t="str">
        <f>DB_INFO!I609</f>
        <v>No</v>
      </c>
      <c r="J609" s="27" t="str">
        <f>DB_RHC_KNOWN!J609</f>
        <v>No</v>
      </c>
      <c r="K609" s="33"/>
      <c r="L609" s="48"/>
      <c r="M609" s="48"/>
      <c r="N609" s="48"/>
      <c r="O609" s="48"/>
      <c r="P609" s="92"/>
      <c r="Q609" s="705"/>
      <c r="R609" s="143"/>
      <c r="S609" s="143"/>
      <c r="T609" s="143"/>
      <c r="U609" s="143"/>
      <c r="V609" s="123"/>
      <c r="W609" s="3">
        <f t="shared" si="18"/>
        <v>0</v>
      </c>
      <c r="X609" s="3">
        <f t="shared" si="19"/>
        <v>0</v>
      </c>
    </row>
    <row r="610" spans="1:24">
      <c r="A610" s="26">
        <v>606</v>
      </c>
      <c r="B610" s="27" t="str">
        <f>DB_INFO!B610</f>
        <v>ES</v>
      </c>
      <c r="C610" s="27" t="str">
        <f>DB_INFO!C610</f>
        <v>Private</v>
      </c>
      <c r="D610" s="27" t="str">
        <f>DB_INFO!D610</f>
        <v>Hotel</v>
      </c>
      <c r="E610" s="27" t="str">
        <f>DB_INFO!E610</f>
        <v>No</v>
      </c>
      <c r="F610" s="28" t="str">
        <f>DB_INFO!F610</f>
        <v>Below 100</v>
      </c>
      <c r="G610" s="28" t="str">
        <f>DB_INFO!G610</f>
        <v>DK/DA</v>
      </c>
      <c r="H610" s="28" t="str">
        <f>DB_INFO!H610</f>
        <v>No</v>
      </c>
      <c r="I610" s="28" t="str">
        <f>DB_INFO!I610</f>
        <v>Yes</v>
      </c>
      <c r="J610" s="27" t="str">
        <f>DB_RHC_KNOWN!J610</f>
        <v>Yes</v>
      </c>
      <c r="K610" s="33"/>
      <c r="L610" s="48">
        <v>1</v>
      </c>
      <c r="M610" s="48"/>
      <c r="N610" s="48"/>
      <c r="O610" s="48"/>
      <c r="P610" s="92"/>
      <c r="Q610" s="705"/>
      <c r="R610" s="143"/>
      <c r="S610" s="143"/>
      <c r="T610" s="143"/>
      <c r="U610" s="143"/>
      <c r="V610" s="123">
        <v>1</v>
      </c>
      <c r="W610" s="3">
        <f t="shared" si="18"/>
        <v>1</v>
      </c>
      <c r="X610" s="3">
        <f t="shared" si="19"/>
        <v>0</v>
      </c>
    </row>
    <row r="611" spans="1:24">
      <c r="A611" s="26">
        <v>607</v>
      </c>
      <c r="B611" s="27" t="str">
        <f>DB_INFO!B611</f>
        <v>ES</v>
      </c>
      <c r="C611" s="27" t="str">
        <f>DB_INFO!C611</f>
        <v>Private</v>
      </c>
      <c r="D611" s="27" t="str">
        <f>DB_INFO!D611</f>
        <v>Commerce</v>
      </c>
      <c r="E611" s="27" t="str">
        <f>DB_INFO!E611</f>
        <v>No</v>
      </c>
      <c r="F611" s="28" t="str">
        <f>DB_INFO!F611</f>
        <v>Above 1000</v>
      </c>
      <c r="G611" s="28" t="str">
        <f>DB_INFO!G611</f>
        <v>Above 5000</v>
      </c>
      <c r="H611" s="28" t="str">
        <f>DB_INFO!H611</f>
        <v>Yes</v>
      </c>
      <c r="I611" s="28" t="str">
        <f>DB_INFO!I611</f>
        <v>DK/DA</v>
      </c>
      <c r="J611" s="27" t="str">
        <f>DB_RHC_KNOWN!J611</f>
        <v>Yes</v>
      </c>
      <c r="K611" s="33"/>
      <c r="L611" s="48"/>
      <c r="M611" s="48">
        <v>1</v>
      </c>
      <c r="N611" s="48"/>
      <c r="O611" s="48"/>
      <c r="P611" s="92"/>
      <c r="Q611" s="705"/>
      <c r="R611" s="143"/>
      <c r="S611" s="143">
        <v>1</v>
      </c>
      <c r="T611" s="143"/>
      <c r="U611" s="143"/>
      <c r="V611" s="123"/>
      <c r="W611" s="3">
        <f t="shared" si="18"/>
        <v>1</v>
      </c>
      <c r="X611" s="3">
        <f t="shared" si="19"/>
        <v>1</v>
      </c>
    </row>
    <row r="612" spans="1:24">
      <c r="A612" s="26">
        <v>608</v>
      </c>
      <c r="B612" s="27" t="str">
        <f>DB_INFO!B612</f>
        <v>ES</v>
      </c>
      <c r="C612" s="27" t="str">
        <f>DB_INFO!C612</f>
        <v>Private</v>
      </c>
      <c r="D612" s="27" t="str">
        <f>DB_INFO!D612</f>
        <v>Commerce</v>
      </c>
      <c r="E612" s="27" t="str">
        <f>DB_INFO!E612</f>
        <v>No</v>
      </c>
      <c r="F612" s="28" t="str">
        <f>DB_INFO!F612</f>
        <v>DK/DA</v>
      </c>
      <c r="G612" s="28" t="str">
        <f>DB_INFO!G612</f>
        <v>Above 5000</v>
      </c>
      <c r="H612" s="28" t="str">
        <f>DB_INFO!H612</f>
        <v>No</v>
      </c>
      <c r="I612" s="28" t="str">
        <f>DB_INFO!I612</f>
        <v>No</v>
      </c>
      <c r="J612" s="27" t="str">
        <f>DB_RHC_KNOWN!J612</f>
        <v>Yes</v>
      </c>
      <c r="K612" s="33"/>
      <c r="L612" s="48"/>
      <c r="M612" s="48">
        <v>1</v>
      </c>
      <c r="N612" s="48"/>
      <c r="O612" s="48"/>
      <c r="P612" s="92"/>
      <c r="Q612" s="705"/>
      <c r="R612" s="143"/>
      <c r="S612" s="143">
        <v>1</v>
      </c>
      <c r="T612" s="143"/>
      <c r="U612" s="143"/>
      <c r="V612" s="123"/>
      <c r="W612" s="3">
        <f t="shared" si="18"/>
        <v>1</v>
      </c>
      <c r="X612" s="3">
        <f t="shared" si="19"/>
        <v>1</v>
      </c>
    </row>
    <row r="613" spans="1:24">
      <c r="A613" s="26">
        <v>609</v>
      </c>
      <c r="B613" s="27" t="str">
        <f>DB_INFO!B613</f>
        <v>ES</v>
      </c>
      <c r="C613" s="27" t="str">
        <f>DB_INFO!C613</f>
        <v>Public</v>
      </c>
      <c r="D613" s="27" t="str">
        <f>DB_INFO!D613</f>
        <v>Commerce</v>
      </c>
      <c r="E613" s="27" t="str">
        <f>DB_INFO!E613</f>
        <v>No</v>
      </c>
      <c r="F613" s="28" t="str">
        <f>DB_INFO!F613</f>
        <v>Above 1000</v>
      </c>
      <c r="G613" s="28" t="str">
        <f>DB_INFO!G613</f>
        <v>Above 5000</v>
      </c>
      <c r="H613" s="28" t="str">
        <f>DB_INFO!H613</f>
        <v>No</v>
      </c>
      <c r="I613" s="28" t="str">
        <f>DB_INFO!I613</f>
        <v>Yes</v>
      </c>
      <c r="J613" s="27" t="str">
        <f>DB_RHC_KNOWN!J613</f>
        <v>No</v>
      </c>
      <c r="K613" s="33"/>
      <c r="L613" s="48"/>
      <c r="M613" s="48"/>
      <c r="N613" s="48"/>
      <c r="O613" s="48"/>
      <c r="P613" s="92"/>
      <c r="Q613" s="705"/>
      <c r="R613" s="143"/>
      <c r="S613" s="143"/>
      <c r="T613" s="143"/>
      <c r="U613" s="143"/>
      <c r="V613" s="123"/>
      <c r="W613" s="3">
        <f t="shared" si="18"/>
        <v>0</v>
      </c>
      <c r="X613" s="3">
        <f t="shared" si="19"/>
        <v>0</v>
      </c>
    </row>
    <row r="614" spans="1:24">
      <c r="A614" s="26">
        <v>610</v>
      </c>
      <c r="B614" s="27" t="str">
        <f>DB_INFO!B614</f>
        <v>ES</v>
      </c>
      <c r="C614" s="27" t="str">
        <f>DB_INFO!C614</f>
        <v>Private</v>
      </c>
      <c r="D614" s="27" t="str">
        <f>DB_INFO!D614</f>
        <v>Commerce</v>
      </c>
      <c r="E614" s="27" t="str">
        <f>DB_INFO!E614</f>
        <v>Yes</v>
      </c>
      <c r="F614" s="28" t="str">
        <f>DB_INFO!F614</f>
        <v>Above 1000</v>
      </c>
      <c r="G614" s="28" t="str">
        <f>DB_INFO!G614</f>
        <v>Above 5000</v>
      </c>
      <c r="H614" s="28" t="str">
        <f>DB_INFO!H614</f>
        <v>No</v>
      </c>
      <c r="I614" s="28" t="str">
        <f>DB_INFO!I614</f>
        <v>Yes</v>
      </c>
      <c r="J614" s="27" t="str">
        <f>DB_RHC_KNOWN!J614</f>
        <v>Yes</v>
      </c>
      <c r="K614" s="33">
        <v>1</v>
      </c>
      <c r="L614" s="48"/>
      <c r="M614" s="48"/>
      <c r="N614" s="48"/>
      <c r="O614" s="48"/>
      <c r="P614" s="92"/>
      <c r="Q614" s="705"/>
      <c r="R614" s="143"/>
      <c r="S614" s="143"/>
      <c r="T614" s="143"/>
      <c r="U614" s="143"/>
      <c r="V614" s="123" t="s">
        <v>396</v>
      </c>
      <c r="W614" s="3">
        <f t="shared" si="18"/>
        <v>1</v>
      </c>
      <c r="X614" s="3">
        <f t="shared" si="19"/>
        <v>0</v>
      </c>
    </row>
    <row r="615" spans="1:24">
      <c r="A615" s="26">
        <v>611</v>
      </c>
      <c r="B615" s="27" t="str">
        <f>DB_INFO!B615</f>
        <v>ES</v>
      </c>
      <c r="C615" s="27" t="str">
        <f>DB_INFO!C615</f>
        <v>Private</v>
      </c>
      <c r="D615" s="27" t="str">
        <f>DB_INFO!D615</f>
        <v>Commerce</v>
      </c>
      <c r="E615" s="27" t="str">
        <f>DB_INFO!E615</f>
        <v>No</v>
      </c>
      <c r="F615" s="28" t="str">
        <f>DB_INFO!F615</f>
        <v>DK/DA</v>
      </c>
      <c r="G615" s="28" t="str">
        <f>DB_INFO!G615</f>
        <v>1000-5000</v>
      </c>
      <c r="H615" s="28" t="str">
        <f>DB_INFO!H615</f>
        <v>No</v>
      </c>
      <c r="I615" s="28" t="str">
        <f>DB_INFO!I615</f>
        <v>Yes</v>
      </c>
      <c r="J615" s="27" t="str">
        <f>DB_RHC_KNOWN!J615</f>
        <v>No</v>
      </c>
      <c r="K615" s="33"/>
      <c r="L615" s="48"/>
      <c r="M615" s="48"/>
      <c r="N615" s="48"/>
      <c r="O615" s="48"/>
      <c r="P615" s="92"/>
      <c r="Q615" s="705"/>
      <c r="R615" s="143"/>
      <c r="S615" s="143"/>
      <c r="T615" s="143"/>
      <c r="U615" s="143"/>
      <c r="V615" s="123"/>
      <c r="W615" s="3">
        <f t="shared" si="18"/>
        <v>0</v>
      </c>
      <c r="X615" s="3">
        <f t="shared" si="19"/>
        <v>0</v>
      </c>
    </row>
    <row r="616" spans="1:24">
      <c r="A616" s="26">
        <v>612</v>
      </c>
      <c r="B616" s="27" t="str">
        <f>DB_INFO!B616</f>
        <v>ES</v>
      </c>
      <c r="C616" s="27" t="str">
        <f>DB_INFO!C616</f>
        <v>Private</v>
      </c>
      <c r="D616" s="27" t="str">
        <f>DB_INFO!D616</f>
        <v>Commerce</v>
      </c>
      <c r="E616" s="27" t="str">
        <f>DB_INFO!E616</f>
        <v>No</v>
      </c>
      <c r="F616" s="28" t="str">
        <f>DB_INFO!F616</f>
        <v>DK/DA</v>
      </c>
      <c r="G616" s="28" t="str">
        <f>DB_INFO!G616</f>
        <v>Above 5000</v>
      </c>
      <c r="H616" s="28" t="str">
        <f>DB_INFO!H616</f>
        <v>No</v>
      </c>
      <c r="I616" s="28" t="str">
        <f>DB_INFO!I616</f>
        <v>Yes</v>
      </c>
      <c r="J616" s="27" t="str">
        <f>DB_RHC_KNOWN!J616</f>
        <v>Yes</v>
      </c>
      <c r="K616" s="33"/>
      <c r="L616" s="48"/>
      <c r="M616" s="48">
        <v>1</v>
      </c>
      <c r="N616" s="48"/>
      <c r="O616" s="48"/>
      <c r="P616" s="92"/>
      <c r="Q616" s="705"/>
      <c r="R616" s="143"/>
      <c r="S616" s="143"/>
      <c r="T616" s="143"/>
      <c r="U616" s="143"/>
      <c r="V616" s="123" t="s">
        <v>396</v>
      </c>
      <c r="W616" s="3">
        <f t="shared" si="18"/>
        <v>1</v>
      </c>
      <c r="X616" s="3">
        <f t="shared" si="19"/>
        <v>0</v>
      </c>
    </row>
    <row r="617" spans="1:24">
      <c r="A617" s="26">
        <v>613</v>
      </c>
      <c r="B617" s="27" t="str">
        <f>DB_INFO!B617</f>
        <v>ES</v>
      </c>
      <c r="C617" s="27" t="str">
        <f>DB_INFO!C617</f>
        <v>Private</v>
      </c>
      <c r="D617" s="27" t="str">
        <f>DB_INFO!D617</f>
        <v>Commerce</v>
      </c>
      <c r="E617" s="27" t="str">
        <f>DB_INFO!E617</f>
        <v>No</v>
      </c>
      <c r="F617" s="28" t="str">
        <f>DB_INFO!F617</f>
        <v>DK/DA</v>
      </c>
      <c r="G617" s="28" t="str">
        <f>DB_INFO!G617</f>
        <v>Above 5000</v>
      </c>
      <c r="H617" s="28" t="str">
        <f>DB_INFO!H617</f>
        <v>No</v>
      </c>
      <c r="I617" s="28" t="str">
        <f>DB_INFO!I617</f>
        <v>No</v>
      </c>
      <c r="J617" s="27" t="str">
        <f>DB_RHC_KNOWN!J617</f>
        <v>No</v>
      </c>
      <c r="K617" s="33"/>
      <c r="L617" s="48"/>
      <c r="M617" s="48"/>
      <c r="N617" s="48"/>
      <c r="O617" s="48"/>
      <c r="P617" s="92"/>
      <c r="Q617" s="705"/>
      <c r="R617" s="143"/>
      <c r="S617" s="143"/>
      <c r="T617" s="143"/>
      <c r="U617" s="143"/>
      <c r="V617" s="123"/>
      <c r="W617" s="3">
        <f t="shared" si="18"/>
        <v>0</v>
      </c>
      <c r="X617" s="3">
        <f t="shared" si="19"/>
        <v>0</v>
      </c>
    </row>
    <row r="618" spans="1:24">
      <c r="A618" s="26">
        <v>614</v>
      </c>
      <c r="B618" s="27" t="str">
        <f>DB_INFO!B618</f>
        <v>ES</v>
      </c>
      <c r="C618" s="27" t="str">
        <f>DB_INFO!C618</f>
        <v>Private</v>
      </c>
      <c r="D618" s="27" t="str">
        <f>DB_INFO!D618</f>
        <v>Hotel</v>
      </c>
      <c r="E618" s="27" t="str">
        <f>DB_INFO!E618</f>
        <v>No</v>
      </c>
      <c r="F618" s="28" t="str">
        <f>DB_INFO!F618</f>
        <v>Below 100</v>
      </c>
      <c r="G618" s="28" t="str">
        <f>DB_INFO!G618</f>
        <v>DK/DA</v>
      </c>
      <c r="H618" s="28" t="str">
        <f>DB_INFO!H618</f>
        <v>No</v>
      </c>
      <c r="I618" s="28" t="str">
        <f>DB_INFO!I618</f>
        <v>No</v>
      </c>
      <c r="J618" s="27" t="str">
        <f>DB_RHC_KNOWN!J618</f>
        <v>No</v>
      </c>
      <c r="K618" s="33"/>
      <c r="L618" s="48"/>
      <c r="M618" s="48"/>
      <c r="N618" s="48"/>
      <c r="O618" s="48"/>
      <c r="P618" s="92"/>
      <c r="Q618" s="705"/>
      <c r="R618" s="143"/>
      <c r="S618" s="143"/>
      <c r="T618" s="143"/>
      <c r="U618" s="143"/>
      <c r="V618" s="123"/>
      <c r="W618" s="3">
        <f t="shared" si="18"/>
        <v>0</v>
      </c>
      <c r="X618" s="3">
        <f t="shared" si="19"/>
        <v>0</v>
      </c>
    </row>
    <row r="619" spans="1:24">
      <c r="A619" s="26">
        <v>615</v>
      </c>
      <c r="B619" s="27" t="str">
        <f>DB_INFO!B619</f>
        <v>ES</v>
      </c>
      <c r="C619" s="27" t="str">
        <f>DB_INFO!C619</f>
        <v>Private</v>
      </c>
      <c r="D619" s="27" t="str">
        <f>DB_INFO!D619</f>
        <v>Commerce</v>
      </c>
      <c r="E619" s="27" t="str">
        <f>DB_INFO!E619</f>
        <v>No</v>
      </c>
      <c r="F619" s="28" t="str">
        <f>DB_INFO!F619</f>
        <v>DK/DA</v>
      </c>
      <c r="G619" s="28" t="str">
        <f>DB_INFO!G619</f>
        <v>Above 5000</v>
      </c>
      <c r="H619" s="28" t="str">
        <f>DB_INFO!H619</f>
        <v>Yes</v>
      </c>
      <c r="I619" s="28" t="str">
        <f>DB_INFO!I619</f>
        <v>Yes</v>
      </c>
      <c r="J619" s="27" t="str">
        <f>DB_RHC_KNOWN!J619</f>
        <v>Yes</v>
      </c>
      <c r="K619" s="33">
        <v>1</v>
      </c>
      <c r="L619" s="48"/>
      <c r="M619" s="48"/>
      <c r="N619" s="48"/>
      <c r="O619" s="48"/>
      <c r="P619" s="92"/>
      <c r="Q619" s="705"/>
      <c r="R619" s="143"/>
      <c r="S619" s="143"/>
      <c r="T619" s="143"/>
      <c r="U619" s="143"/>
      <c r="V619" s="123" t="s">
        <v>396</v>
      </c>
      <c r="W619" s="3">
        <f t="shared" si="18"/>
        <v>1</v>
      </c>
      <c r="X619" s="3">
        <f t="shared" si="19"/>
        <v>0</v>
      </c>
    </row>
    <row r="620" spans="1:24">
      <c r="A620" s="26">
        <v>616</v>
      </c>
      <c r="B620" s="27" t="str">
        <f>DB_INFO!B620</f>
        <v>ES</v>
      </c>
      <c r="C620" s="27" t="str">
        <f>DB_INFO!C620</f>
        <v>Private</v>
      </c>
      <c r="D620" s="27" t="str">
        <f>DB_INFO!D620</f>
        <v>Commerce</v>
      </c>
      <c r="E620" s="27" t="str">
        <f>DB_INFO!E620</f>
        <v>No</v>
      </c>
      <c r="F620" s="28" t="str">
        <f>DB_INFO!F620</f>
        <v>DK/DA</v>
      </c>
      <c r="G620" s="28" t="str">
        <f>DB_INFO!G620</f>
        <v>Above 5000</v>
      </c>
      <c r="H620" s="28" t="str">
        <f>DB_INFO!H620</f>
        <v>Yes</v>
      </c>
      <c r="I620" s="28" t="str">
        <f>DB_INFO!I620</f>
        <v>Yes</v>
      </c>
      <c r="J620" s="27" t="str">
        <f>DB_RHC_KNOWN!J620</f>
        <v>Yes</v>
      </c>
      <c r="K620" s="33">
        <v>1</v>
      </c>
      <c r="L620" s="48"/>
      <c r="M620" s="48"/>
      <c r="N620" s="48"/>
      <c r="O620" s="48"/>
      <c r="P620" s="92"/>
      <c r="Q620" s="705"/>
      <c r="R620" s="143"/>
      <c r="S620" s="143"/>
      <c r="T620" s="143"/>
      <c r="U620" s="143"/>
      <c r="V620" s="123" t="s">
        <v>396</v>
      </c>
      <c r="W620" s="3">
        <f t="shared" si="18"/>
        <v>1</v>
      </c>
      <c r="X620" s="3">
        <f t="shared" si="19"/>
        <v>0</v>
      </c>
    </row>
    <row r="621" spans="1:24">
      <c r="A621" s="26">
        <v>617</v>
      </c>
      <c r="B621" s="27" t="str">
        <f>DB_INFO!B621</f>
        <v>ES</v>
      </c>
      <c r="C621" s="27" t="str">
        <f>DB_INFO!C621</f>
        <v>Private</v>
      </c>
      <c r="D621" s="27" t="str">
        <f>DB_INFO!D621</f>
        <v>Commerce</v>
      </c>
      <c r="E621" s="27" t="str">
        <f>DB_INFO!E621</f>
        <v>No</v>
      </c>
      <c r="F621" s="28" t="str">
        <f>DB_INFO!F621</f>
        <v>Above 1000</v>
      </c>
      <c r="G621" s="28" t="str">
        <f>DB_INFO!G621</f>
        <v>Above 5000</v>
      </c>
      <c r="H621" s="28" t="str">
        <f>DB_INFO!H621</f>
        <v>Yes</v>
      </c>
      <c r="I621" s="28" t="str">
        <f>DB_INFO!I621</f>
        <v>Yes</v>
      </c>
      <c r="J621" s="27" t="str">
        <f>DB_RHC_KNOWN!J621</f>
        <v>Yes</v>
      </c>
      <c r="K621" s="33"/>
      <c r="L621" s="48"/>
      <c r="M621" s="48"/>
      <c r="N621" s="48"/>
      <c r="O621" s="48"/>
      <c r="P621" s="92">
        <v>1</v>
      </c>
      <c r="Q621" s="705"/>
      <c r="R621" s="143"/>
      <c r="S621" s="143"/>
      <c r="T621" s="143"/>
      <c r="U621" s="143"/>
      <c r="V621" s="123" t="s">
        <v>396</v>
      </c>
      <c r="W621" s="3">
        <f t="shared" si="18"/>
        <v>0</v>
      </c>
      <c r="X621" s="3">
        <f t="shared" si="19"/>
        <v>0</v>
      </c>
    </row>
    <row r="622" spans="1:24">
      <c r="A622" s="26">
        <v>618</v>
      </c>
      <c r="B622" s="27" t="str">
        <f>DB_INFO!B622</f>
        <v>ES</v>
      </c>
      <c r="C622" s="27" t="str">
        <f>DB_INFO!C622</f>
        <v>Private</v>
      </c>
      <c r="D622" s="27" t="str">
        <f>DB_INFO!D622</f>
        <v>Commerce</v>
      </c>
      <c r="E622" s="27" t="str">
        <f>DB_INFO!E622</f>
        <v>No</v>
      </c>
      <c r="F622" s="28" t="str">
        <f>DB_INFO!F622</f>
        <v>DK/DA</v>
      </c>
      <c r="G622" s="28" t="str">
        <f>DB_INFO!G622</f>
        <v>Above 5000</v>
      </c>
      <c r="H622" s="28" t="str">
        <f>DB_INFO!H622</f>
        <v>No</v>
      </c>
      <c r="I622" s="28" t="str">
        <f>DB_INFO!I622</f>
        <v>No</v>
      </c>
      <c r="J622" s="27" t="str">
        <f>DB_RHC_KNOWN!J622</f>
        <v>Yes</v>
      </c>
      <c r="K622" s="33"/>
      <c r="L622" s="48"/>
      <c r="M622" s="48"/>
      <c r="N622" s="48"/>
      <c r="O622" s="48"/>
      <c r="P622" s="92" t="s">
        <v>396</v>
      </c>
      <c r="Q622" s="705"/>
      <c r="R622" s="143"/>
      <c r="S622" s="143"/>
      <c r="T622" s="143"/>
      <c r="U622" s="143"/>
      <c r="V622" s="123" t="s">
        <v>396</v>
      </c>
      <c r="W622" s="3">
        <f t="shared" si="18"/>
        <v>0</v>
      </c>
      <c r="X622" s="3">
        <f t="shared" si="19"/>
        <v>0</v>
      </c>
    </row>
    <row r="623" spans="1:24">
      <c r="A623" s="26">
        <v>619</v>
      </c>
      <c r="B623" s="27" t="str">
        <f>DB_INFO!B623</f>
        <v>ES</v>
      </c>
      <c r="C623" s="27" t="str">
        <f>DB_INFO!C623</f>
        <v>Private</v>
      </c>
      <c r="D623" s="27" t="str">
        <f>DB_INFO!D623</f>
        <v>Commerce</v>
      </c>
      <c r="E623" s="27" t="str">
        <f>DB_INFO!E623</f>
        <v>No</v>
      </c>
      <c r="F623" s="28" t="str">
        <f>DB_INFO!F623</f>
        <v>Above 1000</v>
      </c>
      <c r="G623" s="28" t="str">
        <f>DB_INFO!G623</f>
        <v>Above 5000</v>
      </c>
      <c r="H623" s="28" t="str">
        <f>DB_INFO!H623</f>
        <v>No</v>
      </c>
      <c r="I623" s="28" t="str">
        <f>DB_INFO!I623</f>
        <v>Yes</v>
      </c>
      <c r="J623" s="27" t="str">
        <f>DB_RHC_KNOWN!J623</f>
        <v>Yes</v>
      </c>
      <c r="K623" s="33">
        <v>1</v>
      </c>
      <c r="L623" s="48"/>
      <c r="M623" s="48"/>
      <c r="N623" s="48"/>
      <c r="O623" s="48"/>
      <c r="P623" s="92"/>
      <c r="Q623" s="705"/>
      <c r="R623" s="143"/>
      <c r="S623" s="143"/>
      <c r="T623" s="143"/>
      <c r="U623" s="143"/>
      <c r="V623" s="123" t="s">
        <v>396</v>
      </c>
      <c r="W623" s="3">
        <f t="shared" si="18"/>
        <v>1</v>
      </c>
      <c r="X623" s="3">
        <f t="shared" si="19"/>
        <v>0</v>
      </c>
    </row>
    <row r="624" spans="1:24">
      <c r="A624" s="26">
        <v>620</v>
      </c>
      <c r="B624" s="27" t="str">
        <f>DB_INFO!B624</f>
        <v>ES</v>
      </c>
      <c r="C624" s="27" t="str">
        <f>DB_INFO!C624</f>
        <v>Private</v>
      </c>
      <c r="D624" s="27" t="str">
        <f>DB_INFO!D624</f>
        <v>Commerce</v>
      </c>
      <c r="E624" s="27" t="str">
        <f>DB_INFO!E624</f>
        <v>No</v>
      </c>
      <c r="F624" s="28" t="str">
        <f>DB_INFO!F624</f>
        <v>Above 1000</v>
      </c>
      <c r="G624" s="28" t="str">
        <f>DB_INFO!G624</f>
        <v>Above 5000</v>
      </c>
      <c r="H624" s="28" t="str">
        <f>DB_INFO!H624</f>
        <v>Yes</v>
      </c>
      <c r="I624" s="28" t="str">
        <f>DB_INFO!I624</f>
        <v>No</v>
      </c>
      <c r="J624" s="27" t="str">
        <f>DB_RHC_KNOWN!J624</f>
        <v>Yes</v>
      </c>
      <c r="K624" s="33"/>
      <c r="L624" s="48"/>
      <c r="M624" s="48"/>
      <c r="N624" s="48"/>
      <c r="O624" s="48"/>
      <c r="P624" s="92" t="s">
        <v>396</v>
      </c>
      <c r="Q624" s="705"/>
      <c r="R624" s="143"/>
      <c r="S624" s="143"/>
      <c r="T624" s="143"/>
      <c r="U624" s="143"/>
      <c r="V624" s="123" t="s">
        <v>396</v>
      </c>
      <c r="W624" s="3">
        <f t="shared" si="18"/>
        <v>0</v>
      </c>
      <c r="X624" s="3">
        <f t="shared" si="19"/>
        <v>0</v>
      </c>
    </row>
    <row r="625" spans="1:24">
      <c r="A625" s="26">
        <v>621</v>
      </c>
      <c r="B625" s="27" t="str">
        <f>DB_INFO!B625</f>
        <v>ES</v>
      </c>
      <c r="C625" s="27" t="str">
        <f>DB_INFO!C625</f>
        <v>Private</v>
      </c>
      <c r="D625" s="27" t="str">
        <f>DB_INFO!D625</f>
        <v>Hotel</v>
      </c>
      <c r="E625" s="27" t="str">
        <f>DB_INFO!E625</f>
        <v>No</v>
      </c>
      <c r="F625" s="28" t="str">
        <f>DB_INFO!F625</f>
        <v>Below 100</v>
      </c>
      <c r="G625" s="28" t="str">
        <f>DB_INFO!G625</f>
        <v>Above 5000</v>
      </c>
      <c r="H625" s="28" t="str">
        <f>DB_INFO!H625</f>
        <v>No</v>
      </c>
      <c r="I625" s="28" t="str">
        <f>DB_INFO!I625</f>
        <v>Yes</v>
      </c>
      <c r="J625" s="27" t="str">
        <f>DB_RHC_KNOWN!J625</f>
        <v>Yes</v>
      </c>
      <c r="K625" s="33"/>
      <c r="L625" s="48"/>
      <c r="M625" s="48"/>
      <c r="N625" s="48">
        <v>1</v>
      </c>
      <c r="O625" s="48"/>
      <c r="P625" s="92"/>
      <c r="Q625" s="705"/>
      <c r="R625" s="143"/>
      <c r="S625" s="143"/>
      <c r="T625" s="143">
        <v>1</v>
      </c>
      <c r="U625" s="143"/>
      <c r="V625" s="123"/>
      <c r="W625" s="3">
        <f t="shared" si="18"/>
        <v>1</v>
      </c>
      <c r="X625" s="3">
        <f t="shared" si="19"/>
        <v>1</v>
      </c>
    </row>
    <row r="626" spans="1:24">
      <c r="A626" s="26">
        <v>622</v>
      </c>
      <c r="B626" s="27" t="str">
        <f>DB_INFO!B626</f>
        <v>ES</v>
      </c>
      <c r="C626" s="27" t="str">
        <f>DB_INFO!C626</f>
        <v>Public</v>
      </c>
      <c r="D626" s="27" t="str">
        <f>DB_INFO!D626</f>
        <v>Health Centre</v>
      </c>
      <c r="E626" s="27" t="str">
        <f>DB_INFO!E626</f>
        <v>No</v>
      </c>
      <c r="F626" s="28" t="str">
        <f>DB_INFO!F626</f>
        <v>DK/DA</v>
      </c>
      <c r="G626" s="28" t="str">
        <f>DB_INFO!G626</f>
        <v>DK/DA</v>
      </c>
      <c r="H626" s="28" t="str">
        <f>DB_INFO!H626</f>
        <v>Yes</v>
      </c>
      <c r="I626" s="28" t="str">
        <f>DB_INFO!I626</f>
        <v>DK/DA</v>
      </c>
      <c r="J626" s="27" t="str">
        <f>DB_RHC_KNOWN!J626</f>
        <v>Yes</v>
      </c>
      <c r="K626" s="33"/>
      <c r="L626" s="48">
        <v>1</v>
      </c>
      <c r="M626" s="48"/>
      <c r="N626" s="48"/>
      <c r="O626" s="48"/>
      <c r="P626" s="92"/>
      <c r="Q626" s="705"/>
      <c r="R626" s="143"/>
      <c r="S626" s="143"/>
      <c r="T626" s="143"/>
      <c r="U626" s="143"/>
      <c r="V626" s="123" t="s">
        <v>396</v>
      </c>
      <c r="W626" s="3">
        <f t="shared" si="18"/>
        <v>1</v>
      </c>
      <c r="X626" s="3">
        <f t="shared" si="19"/>
        <v>0</v>
      </c>
    </row>
    <row r="627" spans="1:24">
      <c r="A627" s="26">
        <v>623</v>
      </c>
      <c r="B627" s="27" t="str">
        <f>DB_INFO!B627</f>
        <v>ES</v>
      </c>
      <c r="C627" s="27" t="str">
        <f>DB_INFO!C627</f>
        <v>Public</v>
      </c>
      <c r="D627" s="27" t="str">
        <f>DB_INFO!D627</f>
        <v>Health Centre</v>
      </c>
      <c r="E627" s="27" t="str">
        <f>DB_INFO!E627</f>
        <v>No</v>
      </c>
      <c r="F627" s="28" t="str">
        <f>DB_INFO!F627</f>
        <v>DK/DA</v>
      </c>
      <c r="G627" s="28" t="str">
        <f>DB_INFO!G627</f>
        <v>DK/DA</v>
      </c>
      <c r="H627" s="28" t="str">
        <f>DB_INFO!H627</f>
        <v>No</v>
      </c>
      <c r="I627" s="28" t="str">
        <f>DB_INFO!I627</f>
        <v>No</v>
      </c>
      <c r="J627" s="27" t="str">
        <f>DB_RHC_KNOWN!J627</f>
        <v>Yes</v>
      </c>
      <c r="K627" s="33">
        <v>1</v>
      </c>
      <c r="L627" s="48"/>
      <c r="M627" s="48"/>
      <c r="N627" s="48"/>
      <c r="O627" s="48"/>
      <c r="P627" s="92"/>
      <c r="Q627" s="705"/>
      <c r="R627" s="143"/>
      <c r="S627" s="143"/>
      <c r="T627" s="143"/>
      <c r="U627" s="143"/>
      <c r="V627" s="123" t="s">
        <v>396</v>
      </c>
      <c r="W627" s="3">
        <f t="shared" si="18"/>
        <v>1</v>
      </c>
      <c r="X627" s="3">
        <f t="shared" si="19"/>
        <v>0</v>
      </c>
    </row>
    <row r="628" spans="1:24">
      <c r="A628" s="26">
        <v>624</v>
      </c>
      <c r="B628" s="27" t="str">
        <f>DB_INFO!B628</f>
        <v>ES</v>
      </c>
      <c r="C628" s="27" t="str">
        <f>DB_INFO!C628</f>
        <v>Public</v>
      </c>
      <c r="D628" s="27" t="str">
        <f>DB_INFO!D628</f>
        <v>Health Centre</v>
      </c>
      <c r="E628" s="27" t="str">
        <f>DB_INFO!E628</f>
        <v>No</v>
      </c>
      <c r="F628" s="28" t="str">
        <f>DB_INFO!F628</f>
        <v>DK/DA</v>
      </c>
      <c r="G628" s="28" t="str">
        <f>DB_INFO!G628</f>
        <v>DK/DA</v>
      </c>
      <c r="H628" s="28" t="str">
        <f>DB_INFO!H628</f>
        <v>No</v>
      </c>
      <c r="I628" s="28" t="str">
        <f>DB_INFO!I628</f>
        <v>Yes</v>
      </c>
      <c r="J628" s="27" t="str">
        <f>DB_RHC_KNOWN!J628</f>
        <v>Yes</v>
      </c>
      <c r="K628" s="33"/>
      <c r="L628" s="48"/>
      <c r="M628" s="48"/>
      <c r="N628" s="48">
        <v>1</v>
      </c>
      <c r="O628" s="48"/>
      <c r="P628" s="92"/>
      <c r="Q628" s="705"/>
      <c r="R628" s="143"/>
      <c r="S628" s="143"/>
      <c r="T628" s="143">
        <v>1</v>
      </c>
      <c r="U628" s="143"/>
      <c r="V628" s="123"/>
      <c r="W628" s="3">
        <f t="shared" si="18"/>
        <v>1</v>
      </c>
      <c r="X628" s="3">
        <f t="shared" si="19"/>
        <v>1</v>
      </c>
    </row>
    <row r="629" spans="1:24">
      <c r="A629" s="26">
        <v>625</v>
      </c>
      <c r="B629" s="27" t="str">
        <f>DB_INFO!B629</f>
        <v>ES</v>
      </c>
      <c r="C629" s="27" t="str">
        <f>DB_INFO!C629</f>
        <v>Private</v>
      </c>
      <c r="D629" s="27" t="str">
        <f>DB_INFO!D629</f>
        <v>Commerce</v>
      </c>
      <c r="E629" s="27" t="str">
        <f>DB_INFO!E629</f>
        <v>No</v>
      </c>
      <c r="F629" s="28" t="str">
        <f>DB_INFO!F629</f>
        <v>DK/DA</v>
      </c>
      <c r="G629" s="28" t="str">
        <f>DB_INFO!G629</f>
        <v>Above 5000</v>
      </c>
      <c r="H629" s="28" t="str">
        <f>DB_INFO!H629</f>
        <v>Yes</v>
      </c>
      <c r="I629" s="28" t="str">
        <f>DB_INFO!I629</f>
        <v>Yes</v>
      </c>
      <c r="J629" s="27" t="str">
        <f>DB_RHC_KNOWN!J629</f>
        <v>Yes</v>
      </c>
      <c r="K629" s="33"/>
      <c r="L629" s="48"/>
      <c r="M629" s="48"/>
      <c r="N629" s="48"/>
      <c r="O629" s="48"/>
      <c r="P629" s="92" t="s">
        <v>396</v>
      </c>
      <c r="Q629" s="705"/>
      <c r="R629" s="143"/>
      <c r="S629" s="143">
        <v>1</v>
      </c>
      <c r="T629" s="143"/>
      <c r="U629" s="143"/>
      <c r="V629" s="123"/>
      <c r="W629" s="3">
        <f t="shared" si="18"/>
        <v>0</v>
      </c>
      <c r="X629" s="3">
        <f t="shared" si="19"/>
        <v>1</v>
      </c>
    </row>
    <row r="630" spans="1:24">
      <c r="A630" s="26">
        <v>626</v>
      </c>
      <c r="B630" s="27" t="str">
        <f>DB_INFO!B630</f>
        <v>ES</v>
      </c>
      <c r="C630" s="27" t="str">
        <f>DB_INFO!C630</f>
        <v>Private</v>
      </c>
      <c r="D630" s="27" t="str">
        <f>DB_INFO!D630</f>
        <v>Commerce</v>
      </c>
      <c r="E630" s="27" t="str">
        <f>DB_INFO!E630</f>
        <v>No</v>
      </c>
      <c r="F630" s="28" t="str">
        <f>DB_INFO!F630</f>
        <v>100-1000</v>
      </c>
      <c r="G630" s="28" t="str">
        <f>DB_INFO!G630</f>
        <v>1000-5000</v>
      </c>
      <c r="H630" s="28" t="str">
        <f>DB_INFO!H630</f>
        <v>No</v>
      </c>
      <c r="I630" s="28" t="str">
        <f>DB_INFO!I630</f>
        <v>No</v>
      </c>
      <c r="J630" s="27" t="str">
        <f>DB_RHC_KNOWN!J630</f>
        <v>Yes</v>
      </c>
      <c r="K630" s="33"/>
      <c r="L630" s="48">
        <v>1</v>
      </c>
      <c r="M630" s="48"/>
      <c r="N630" s="48"/>
      <c r="O630" s="48"/>
      <c r="P630" s="92"/>
      <c r="Q630" s="705"/>
      <c r="R630" s="143"/>
      <c r="S630" s="143"/>
      <c r="T630" s="143"/>
      <c r="U630" s="143"/>
      <c r="V630" s="123" t="s">
        <v>396</v>
      </c>
      <c r="W630" s="3">
        <f t="shared" si="18"/>
        <v>1</v>
      </c>
      <c r="X630" s="3">
        <f t="shared" si="19"/>
        <v>0</v>
      </c>
    </row>
    <row r="631" spans="1:24">
      <c r="A631" s="26">
        <v>627</v>
      </c>
      <c r="B631" s="27" t="str">
        <f>DB_INFO!B631</f>
        <v>ES</v>
      </c>
      <c r="C631" s="27" t="str">
        <f>DB_INFO!C631</f>
        <v>Private</v>
      </c>
      <c r="D631" s="27" t="str">
        <f>DB_INFO!D631</f>
        <v>Health Centre</v>
      </c>
      <c r="E631" s="27" t="str">
        <f>DB_INFO!E631</f>
        <v>No</v>
      </c>
      <c r="F631" s="28" t="str">
        <f>DB_INFO!F631</f>
        <v>Above 1000</v>
      </c>
      <c r="G631" s="28" t="str">
        <f>DB_INFO!G631</f>
        <v>Above 5000</v>
      </c>
      <c r="H631" s="28" t="str">
        <f>DB_INFO!H631</f>
        <v>Yes</v>
      </c>
      <c r="I631" s="28" t="str">
        <f>DB_INFO!I631</f>
        <v>Yes</v>
      </c>
      <c r="J631" s="27" t="str">
        <f>DB_RHC_KNOWN!J631</f>
        <v>No</v>
      </c>
      <c r="K631" s="33"/>
      <c r="L631" s="48"/>
      <c r="M631" s="48"/>
      <c r="N631" s="48"/>
      <c r="O631" s="48"/>
      <c r="P631" s="92"/>
      <c r="Q631" s="705"/>
      <c r="R631" s="143"/>
      <c r="S631" s="143"/>
      <c r="T631" s="143"/>
      <c r="U631" s="143"/>
      <c r="V631" s="123"/>
      <c r="W631" s="3">
        <f t="shared" si="18"/>
        <v>0</v>
      </c>
      <c r="X631" s="3">
        <f t="shared" si="19"/>
        <v>0</v>
      </c>
    </row>
    <row r="632" spans="1:24">
      <c r="A632" s="26">
        <v>628</v>
      </c>
      <c r="B632" s="27" t="str">
        <f>DB_INFO!B632</f>
        <v>ES</v>
      </c>
      <c r="C632" s="27" t="str">
        <f>DB_INFO!C632</f>
        <v>Private</v>
      </c>
      <c r="D632" s="27" t="str">
        <f>DB_INFO!D632</f>
        <v>Commerce</v>
      </c>
      <c r="E632" s="27" t="str">
        <f>DB_INFO!E632</f>
        <v>No</v>
      </c>
      <c r="F632" s="28" t="str">
        <f>DB_INFO!F632</f>
        <v>Above 1000</v>
      </c>
      <c r="G632" s="28" t="str">
        <f>DB_INFO!G632</f>
        <v>Above 5000</v>
      </c>
      <c r="H632" s="28" t="str">
        <f>DB_INFO!H632</f>
        <v>Yes</v>
      </c>
      <c r="I632" s="28" t="str">
        <f>DB_INFO!I632</f>
        <v>Yes</v>
      </c>
      <c r="J632" s="27" t="str">
        <f>DB_RHC_KNOWN!J632</f>
        <v>Yes</v>
      </c>
      <c r="K632" s="33"/>
      <c r="L632" s="48">
        <v>1</v>
      </c>
      <c r="M632" s="48"/>
      <c r="N632" s="48"/>
      <c r="O632" s="48"/>
      <c r="P632" s="92"/>
      <c r="Q632" s="705"/>
      <c r="R632" s="143"/>
      <c r="S632" s="143"/>
      <c r="T632" s="143"/>
      <c r="U632" s="143"/>
      <c r="V632" s="123">
        <v>1</v>
      </c>
      <c r="W632" s="3">
        <f t="shared" si="18"/>
        <v>1</v>
      </c>
      <c r="X632" s="3">
        <f t="shared" si="19"/>
        <v>0</v>
      </c>
    </row>
    <row r="633" spans="1:24">
      <c r="A633" s="26">
        <v>629</v>
      </c>
      <c r="B633" s="27" t="str">
        <f>DB_INFO!B633</f>
        <v>ES</v>
      </c>
      <c r="C633" s="27" t="str">
        <f>DB_INFO!C633</f>
        <v>Private</v>
      </c>
      <c r="D633" s="27" t="str">
        <f>DB_INFO!D633</f>
        <v>Commerce</v>
      </c>
      <c r="E633" s="27" t="str">
        <f>DB_INFO!E633</f>
        <v>No</v>
      </c>
      <c r="F633" s="28" t="str">
        <f>DB_INFO!F633</f>
        <v>Above 1000</v>
      </c>
      <c r="G633" s="28" t="str">
        <f>DB_INFO!G633</f>
        <v>Above 5000</v>
      </c>
      <c r="H633" s="28" t="str">
        <f>DB_INFO!H633</f>
        <v>No</v>
      </c>
      <c r="I633" s="28" t="str">
        <f>DB_INFO!I633</f>
        <v>Yes</v>
      </c>
      <c r="J633" s="27" t="str">
        <f>DB_RHC_KNOWN!J633</f>
        <v>Yes</v>
      </c>
      <c r="K633" s="33">
        <v>1</v>
      </c>
      <c r="L633" s="48"/>
      <c r="M633" s="48"/>
      <c r="N633" s="48"/>
      <c r="O633" s="48"/>
      <c r="P633" s="92"/>
      <c r="Q633" s="705"/>
      <c r="R633" s="143">
        <v>1</v>
      </c>
      <c r="S633" s="143"/>
      <c r="T633" s="143"/>
      <c r="U633" s="143"/>
      <c r="V633" s="123"/>
      <c r="W633" s="3">
        <f t="shared" si="18"/>
        <v>1</v>
      </c>
      <c r="X633" s="3">
        <f t="shared" si="19"/>
        <v>1</v>
      </c>
    </row>
    <row r="634" spans="1:24">
      <c r="A634" s="26">
        <v>630</v>
      </c>
      <c r="B634" s="27" t="str">
        <f>DB_INFO!B634</f>
        <v>ES</v>
      </c>
      <c r="C634" s="27" t="str">
        <f>DB_INFO!C634</f>
        <v>Private</v>
      </c>
      <c r="D634" s="27" t="str">
        <f>DB_INFO!D634</f>
        <v>Hotel</v>
      </c>
      <c r="E634" s="27" t="str">
        <f>DB_INFO!E634</f>
        <v>No</v>
      </c>
      <c r="F634" s="28" t="str">
        <f>DB_INFO!F634</f>
        <v>Below 100</v>
      </c>
      <c r="G634" s="28" t="str">
        <f>DB_INFO!G634</f>
        <v>DK/DA</v>
      </c>
      <c r="H634" s="28" t="str">
        <f>DB_INFO!H634</f>
        <v>Yes</v>
      </c>
      <c r="I634" s="28" t="str">
        <f>DB_INFO!I634</f>
        <v>No</v>
      </c>
      <c r="J634" s="27" t="str">
        <f>DB_RHC_KNOWN!J634</f>
        <v>Yes</v>
      </c>
      <c r="K634" s="33">
        <v>1</v>
      </c>
      <c r="L634" s="48"/>
      <c r="M634" s="48"/>
      <c r="N634" s="48"/>
      <c r="O634" s="48"/>
      <c r="P634" s="92"/>
      <c r="Q634" s="705"/>
      <c r="R634" s="143"/>
      <c r="S634" s="143"/>
      <c r="T634" s="143"/>
      <c r="U634" s="143"/>
      <c r="V634" s="123" t="s">
        <v>396</v>
      </c>
      <c r="W634" s="3">
        <f t="shared" si="18"/>
        <v>1</v>
      </c>
      <c r="X634" s="3">
        <f t="shared" si="19"/>
        <v>0</v>
      </c>
    </row>
    <row r="635" spans="1:24">
      <c r="A635" s="26">
        <v>631</v>
      </c>
      <c r="B635" s="27" t="str">
        <f>DB_INFO!B635</f>
        <v>ES</v>
      </c>
      <c r="C635" s="27" t="str">
        <f>DB_INFO!C635</f>
        <v>Private</v>
      </c>
      <c r="D635" s="27" t="str">
        <f>DB_INFO!D635</f>
        <v>Hotel</v>
      </c>
      <c r="E635" s="27" t="str">
        <f>DB_INFO!E635</f>
        <v>Yes</v>
      </c>
      <c r="F635" s="28" t="str">
        <f>DB_INFO!F635</f>
        <v>100-1000</v>
      </c>
      <c r="G635" s="28" t="str">
        <f>DB_INFO!G635</f>
        <v>DK/DA</v>
      </c>
      <c r="H635" s="28" t="str">
        <f>DB_INFO!H635</f>
        <v>Yes</v>
      </c>
      <c r="I635" s="28" t="str">
        <f>DB_INFO!I635</f>
        <v>Yes</v>
      </c>
      <c r="J635" s="27" t="str">
        <f>DB_RHC_KNOWN!J635</f>
        <v>Yes</v>
      </c>
      <c r="K635" s="33"/>
      <c r="L635" s="48"/>
      <c r="M635" s="48">
        <v>1</v>
      </c>
      <c r="N635" s="48"/>
      <c r="O635" s="48"/>
      <c r="P635" s="92"/>
      <c r="Q635" s="705"/>
      <c r="R635" s="143"/>
      <c r="S635" s="143">
        <v>1</v>
      </c>
      <c r="T635" s="143"/>
      <c r="U635" s="143"/>
      <c r="V635" s="123"/>
      <c r="W635" s="3">
        <f t="shared" si="18"/>
        <v>1</v>
      </c>
      <c r="X635" s="3">
        <f t="shared" si="19"/>
        <v>1</v>
      </c>
    </row>
    <row r="636" spans="1:24">
      <c r="A636" s="26">
        <v>632</v>
      </c>
      <c r="B636" s="27" t="str">
        <f>DB_INFO!B636</f>
        <v>ES</v>
      </c>
      <c r="C636" s="27" t="str">
        <f>DB_INFO!C636</f>
        <v>Private</v>
      </c>
      <c r="D636" s="27" t="str">
        <f>DB_INFO!D636</f>
        <v>Hotel</v>
      </c>
      <c r="E636" s="27" t="str">
        <f>DB_INFO!E636</f>
        <v>Yes</v>
      </c>
      <c r="F636" s="28" t="str">
        <f>DB_INFO!F636</f>
        <v>DK/DA</v>
      </c>
      <c r="G636" s="28" t="str">
        <f>DB_INFO!G636</f>
        <v>DK/DA</v>
      </c>
      <c r="H636" s="28" t="str">
        <f>DB_INFO!H636</f>
        <v>Yes</v>
      </c>
      <c r="I636" s="28" t="str">
        <f>DB_INFO!I636</f>
        <v>Yes</v>
      </c>
      <c r="J636" s="27" t="str">
        <f>DB_RHC_KNOWN!J636</f>
        <v>Yes</v>
      </c>
      <c r="K636" s="33">
        <v>1</v>
      </c>
      <c r="L636" s="48"/>
      <c r="M636" s="48"/>
      <c r="N636" s="48"/>
      <c r="O636" s="48"/>
      <c r="P636" s="92"/>
      <c r="Q636" s="705"/>
      <c r="R636" s="143"/>
      <c r="S636" s="143"/>
      <c r="T636" s="143"/>
      <c r="U636" s="143"/>
      <c r="V636" s="123" t="s">
        <v>396</v>
      </c>
      <c r="W636" s="3">
        <f t="shared" si="18"/>
        <v>1</v>
      </c>
      <c r="X636" s="3">
        <f t="shared" si="19"/>
        <v>0</v>
      </c>
    </row>
    <row r="637" spans="1:24">
      <c r="A637" s="26">
        <v>633</v>
      </c>
      <c r="B637" s="27" t="str">
        <f>DB_INFO!B637</f>
        <v>ES</v>
      </c>
      <c r="C637" s="27" t="str">
        <f>DB_INFO!C637</f>
        <v>Public</v>
      </c>
      <c r="D637" s="27" t="str">
        <f>DB_INFO!D637</f>
        <v>Hotel</v>
      </c>
      <c r="E637" s="27" t="str">
        <f>DB_INFO!E637</f>
        <v>No</v>
      </c>
      <c r="F637" s="28" t="str">
        <f>DB_INFO!F637</f>
        <v>DK/DA</v>
      </c>
      <c r="G637" s="28" t="str">
        <f>DB_INFO!G637</f>
        <v>Below 1000</v>
      </c>
      <c r="H637" s="28" t="str">
        <f>DB_INFO!H637</f>
        <v>No</v>
      </c>
      <c r="I637" s="28" t="str">
        <f>DB_INFO!I637</f>
        <v>No</v>
      </c>
      <c r="J637" s="27" t="str">
        <f>DB_RHC_KNOWN!J637</f>
        <v>Yes</v>
      </c>
      <c r="K637" s="33">
        <v>1</v>
      </c>
      <c r="L637" s="48"/>
      <c r="M637" s="48"/>
      <c r="N637" s="48"/>
      <c r="O637" s="48"/>
      <c r="P637" s="92"/>
      <c r="Q637" s="705"/>
      <c r="R637" s="143"/>
      <c r="S637" s="143"/>
      <c r="T637" s="143"/>
      <c r="U637" s="143"/>
      <c r="V637" s="123" t="s">
        <v>396</v>
      </c>
      <c r="W637" s="3">
        <f t="shared" si="18"/>
        <v>1</v>
      </c>
      <c r="X637" s="3">
        <f t="shared" si="19"/>
        <v>0</v>
      </c>
    </row>
    <row r="638" spans="1:24">
      <c r="A638" s="26">
        <v>634</v>
      </c>
      <c r="B638" s="27" t="str">
        <f>DB_INFO!B638</f>
        <v>ES</v>
      </c>
      <c r="C638" s="27" t="str">
        <f>DB_INFO!C638</f>
        <v>Private</v>
      </c>
      <c r="D638" s="27" t="str">
        <f>DB_INFO!D638</f>
        <v>Hotel</v>
      </c>
      <c r="E638" s="27" t="str">
        <f>DB_INFO!E638</f>
        <v>Yes</v>
      </c>
      <c r="F638" s="28" t="str">
        <f>DB_INFO!F638</f>
        <v>DK/DA</v>
      </c>
      <c r="G638" s="28" t="str">
        <f>DB_INFO!G638</f>
        <v>DK/DA</v>
      </c>
      <c r="H638" s="28" t="str">
        <f>DB_INFO!H638</f>
        <v>No</v>
      </c>
      <c r="I638" s="28" t="str">
        <f>DB_INFO!I638</f>
        <v>Yes</v>
      </c>
      <c r="J638" s="27" t="str">
        <f>DB_RHC_KNOWN!J638</f>
        <v>Yes</v>
      </c>
      <c r="K638" s="33">
        <v>1</v>
      </c>
      <c r="L638" s="48"/>
      <c r="M638" s="48"/>
      <c r="N638" s="48"/>
      <c r="O638" s="48"/>
      <c r="P638" s="92"/>
      <c r="Q638" s="705"/>
      <c r="R638" s="143"/>
      <c r="S638" s="143"/>
      <c r="T638" s="143"/>
      <c r="U638" s="143"/>
      <c r="V638" s="123" t="s">
        <v>396</v>
      </c>
      <c r="W638" s="3">
        <f t="shared" si="18"/>
        <v>1</v>
      </c>
      <c r="X638" s="3">
        <f t="shared" si="19"/>
        <v>0</v>
      </c>
    </row>
    <row r="639" spans="1:24">
      <c r="A639" s="26">
        <v>635</v>
      </c>
      <c r="B639" s="27" t="str">
        <f>DB_INFO!B639</f>
        <v>ES</v>
      </c>
      <c r="C639" s="27" t="str">
        <f>DB_INFO!C639</f>
        <v>Private</v>
      </c>
      <c r="D639" s="27" t="str">
        <f>DB_INFO!D639</f>
        <v>Hotel</v>
      </c>
      <c r="E639" s="27" t="str">
        <f>DB_INFO!E639</f>
        <v>No</v>
      </c>
      <c r="F639" s="28" t="str">
        <f>DB_INFO!F639</f>
        <v>DK/DA</v>
      </c>
      <c r="G639" s="28" t="str">
        <f>DB_INFO!G639</f>
        <v>Below 1000</v>
      </c>
      <c r="H639" s="28" t="str">
        <f>DB_INFO!H639</f>
        <v>Yes</v>
      </c>
      <c r="I639" s="28" t="str">
        <f>DB_INFO!I639</f>
        <v>Yes</v>
      </c>
      <c r="J639" s="27" t="str">
        <f>DB_RHC_KNOWN!J639</f>
        <v>Yes</v>
      </c>
      <c r="K639" s="33">
        <v>1</v>
      </c>
      <c r="L639" s="48"/>
      <c r="M639" s="48"/>
      <c r="N639" s="48"/>
      <c r="O639" s="48"/>
      <c r="P639" s="92"/>
      <c r="Q639" s="705">
        <v>1</v>
      </c>
      <c r="R639" s="143"/>
      <c r="S639" s="143"/>
      <c r="T639" s="143"/>
      <c r="U639" s="143"/>
      <c r="V639" s="123"/>
      <c r="W639" s="3">
        <f t="shared" si="18"/>
        <v>1</v>
      </c>
      <c r="X639" s="3">
        <f t="shared" si="19"/>
        <v>1</v>
      </c>
    </row>
    <row r="640" spans="1:24">
      <c r="A640" s="26">
        <v>636</v>
      </c>
      <c r="B640" s="27" t="str">
        <f>DB_INFO!B640</f>
        <v>ES</v>
      </c>
      <c r="C640" s="27" t="str">
        <f>DB_INFO!C640</f>
        <v>Private</v>
      </c>
      <c r="D640" s="27" t="str">
        <f>DB_INFO!D640</f>
        <v>Hotel</v>
      </c>
      <c r="E640" s="27" t="str">
        <f>DB_INFO!E640</f>
        <v>Yes</v>
      </c>
      <c r="F640" s="28" t="str">
        <f>DB_INFO!F640</f>
        <v>DK/DA</v>
      </c>
      <c r="G640" s="28" t="str">
        <f>DB_INFO!G640</f>
        <v>Below 1000</v>
      </c>
      <c r="H640" s="28" t="str">
        <f>DB_INFO!H640</f>
        <v>Yes</v>
      </c>
      <c r="I640" s="28" t="str">
        <f>DB_INFO!I640</f>
        <v>No</v>
      </c>
      <c r="J640" s="27" t="str">
        <f>DB_RHC_KNOWN!J640</f>
        <v>Yes</v>
      </c>
      <c r="K640" s="33">
        <v>1</v>
      </c>
      <c r="L640" s="48"/>
      <c r="M640" s="48"/>
      <c r="N640" s="48"/>
      <c r="O640" s="48"/>
      <c r="P640" s="92"/>
      <c r="Q640" s="705"/>
      <c r="R640" s="143"/>
      <c r="S640" s="143"/>
      <c r="T640" s="143"/>
      <c r="U640" s="143"/>
      <c r="V640" s="123" t="s">
        <v>396</v>
      </c>
      <c r="W640" s="3">
        <f t="shared" si="18"/>
        <v>1</v>
      </c>
      <c r="X640" s="3">
        <f t="shared" si="19"/>
        <v>0</v>
      </c>
    </row>
    <row r="641" spans="1:24">
      <c r="A641" s="26">
        <v>637</v>
      </c>
      <c r="B641" s="27" t="str">
        <f>DB_INFO!B641</f>
        <v>ES</v>
      </c>
      <c r="C641" s="27" t="str">
        <f>DB_INFO!C641</f>
        <v>Private</v>
      </c>
      <c r="D641" s="27" t="str">
        <f>DB_INFO!D641</f>
        <v>Hotel</v>
      </c>
      <c r="E641" s="27" t="str">
        <f>DB_INFO!E641</f>
        <v>No</v>
      </c>
      <c r="F641" s="28" t="str">
        <f>DB_INFO!F641</f>
        <v>DK/DA</v>
      </c>
      <c r="G641" s="28" t="str">
        <f>DB_INFO!G641</f>
        <v>1000-5000</v>
      </c>
      <c r="H641" s="28" t="str">
        <f>DB_INFO!H641</f>
        <v>No</v>
      </c>
      <c r="I641" s="28" t="str">
        <f>DB_INFO!I641</f>
        <v>Yes</v>
      </c>
      <c r="J641" s="27" t="str">
        <f>DB_RHC_KNOWN!J641</f>
        <v>Yes</v>
      </c>
      <c r="K641" s="33"/>
      <c r="L641" s="48"/>
      <c r="M641" s="48"/>
      <c r="N641" s="48"/>
      <c r="O641" s="48"/>
      <c r="P641" s="92">
        <v>1</v>
      </c>
      <c r="Q641" s="705"/>
      <c r="R641" s="143"/>
      <c r="S641" s="143"/>
      <c r="T641" s="143"/>
      <c r="U641" s="143"/>
      <c r="V641" s="123">
        <v>1</v>
      </c>
      <c r="W641" s="3">
        <f t="shared" si="18"/>
        <v>0</v>
      </c>
      <c r="X641" s="3">
        <f t="shared" si="19"/>
        <v>0</v>
      </c>
    </row>
    <row r="642" spans="1:24">
      <c r="A642" s="26">
        <v>638</v>
      </c>
      <c r="B642" s="27" t="str">
        <f>DB_INFO!B642</f>
        <v>ES</v>
      </c>
      <c r="C642" s="27" t="str">
        <f>DB_INFO!C642</f>
        <v>Private</v>
      </c>
      <c r="D642" s="27" t="str">
        <f>DB_INFO!D642</f>
        <v>Hotel</v>
      </c>
      <c r="E642" s="27" t="str">
        <f>DB_INFO!E642</f>
        <v>Yes</v>
      </c>
      <c r="F642" s="28" t="str">
        <f>DB_INFO!F642</f>
        <v>DK/DA</v>
      </c>
      <c r="G642" s="28" t="str">
        <f>DB_INFO!G642</f>
        <v>Above 5000</v>
      </c>
      <c r="H642" s="28" t="str">
        <f>DB_INFO!H642</f>
        <v>No</v>
      </c>
      <c r="I642" s="28" t="str">
        <f>DB_INFO!I642</f>
        <v>Yes</v>
      </c>
      <c r="J642" s="27" t="str">
        <f>DB_RHC_KNOWN!J642</f>
        <v>Yes</v>
      </c>
      <c r="K642" s="33"/>
      <c r="L642" s="48"/>
      <c r="M642" s="48">
        <v>1</v>
      </c>
      <c r="N642" s="48"/>
      <c r="O642" s="48"/>
      <c r="P642" s="92"/>
      <c r="Q642" s="705"/>
      <c r="R642" s="143"/>
      <c r="S642" s="143"/>
      <c r="T642" s="143"/>
      <c r="U642" s="143"/>
      <c r="V642" s="123" t="s">
        <v>396</v>
      </c>
      <c r="W642" s="3">
        <f t="shared" si="18"/>
        <v>1</v>
      </c>
      <c r="X642" s="3">
        <f t="shared" si="19"/>
        <v>0</v>
      </c>
    </row>
    <row r="643" spans="1:24">
      <c r="A643" s="26">
        <v>639</v>
      </c>
      <c r="B643" s="27" t="str">
        <f>DB_INFO!B643</f>
        <v>ES</v>
      </c>
      <c r="C643" s="27" t="str">
        <f>DB_INFO!C643</f>
        <v>Public</v>
      </c>
      <c r="D643" s="27" t="str">
        <f>DB_INFO!D643</f>
        <v>Hotel</v>
      </c>
      <c r="E643" s="27" t="str">
        <f>DB_INFO!E643</f>
        <v>No</v>
      </c>
      <c r="F643" s="28" t="str">
        <f>DB_INFO!F643</f>
        <v>DK/DA</v>
      </c>
      <c r="G643" s="28" t="str">
        <f>DB_INFO!G643</f>
        <v>Above 5000</v>
      </c>
      <c r="H643" s="28" t="str">
        <f>DB_INFO!H643</f>
        <v>Yes</v>
      </c>
      <c r="I643" s="28" t="str">
        <f>DB_INFO!I643</f>
        <v>No</v>
      </c>
      <c r="J643" s="27" t="str">
        <f>DB_RHC_KNOWN!J643</f>
        <v>Yes</v>
      </c>
      <c r="K643" s="33"/>
      <c r="L643" s="48"/>
      <c r="M643" s="48"/>
      <c r="N643" s="48"/>
      <c r="O643" s="48"/>
      <c r="P643" s="92" t="s">
        <v>396</v>
      </c>
      <c r="Q643" s="705"/>
      <c r="R643" s="143"/>
      <c r="S643" s="143"/>
      <c r="T643" s="143"/>
      <c r="U643" s="143"/>
      <c r="V643" s="123" t="s">
        <v>396</v>
      </c>
      <c r="W643" s="3">
        <f t="shared" si="18"/>
        <v>0</v>
      </c>
      <c r="X643" s="3">
        <f t="shared" si="19"/>
        <v>0</v>
      </c>
    </row>
    <row r="644" spans="1:24">
      <c r="A644" s="26">
        <v>640</v>
      </c>
      <c r="B644" s="27" t="str">
        <f>DB_INFO!B644</f>
        <v>ES</v>
      </c>
      <c r="C644" s="27" t="str">
        <f>DB_INFO!C644</f>
        <v>Private</v>
      </c>
      <c r="D644" s="27" t="str">
        <f>DB_INFO!D644</f>
        <v>Hotel</v>
      </c>
      <c r="E644" s="27" t="str">
        <f>DB_INFO!E644</f>
        <v>Yes</v>
      </c>
      <c r="F644" s="28" t="str">
        <f>DB_INFO!F644</f>
        <v>DK/DA</v>
      </c>
      <c r="G644" s="28" t="str">
        <f>DB_INFO!G644</f>
        <v>DK/DA</v>
      </c>
      <c r="H644" s="28" t="str">
        <f>DB_INFO!H644</f>
        <v>Yes</v>
      </c>
      <c r="I644" s="28" t="str">
        <f>DB_INFO!I644</f>
        <v>DK/DA</v>
      </c>
      <c r="J644" s="27" t="str">
        <f>DB_RHC_KNOWN!J644</f>
        <v>Yes</v>
      </c>
      <c r="K644" s="33">
        <v>1</v>
      </c>
      <c r="L644" s="48"/>
      <c r="M644" s="48"/>
      <c r="N644" s="48"/>
      <c r="O644" s="48"/>
      <c r="P644" s="92"/>
      <c r="Q644" s="705">
        <v>1</v>
      </c>
      <c r="R644" s="143"/>
      <c r="S644" s="143"/>
      <c r="T644" s="143"/>
      <c r="U644" s="143"/>
      <c r="V644" s="123"/>
      <c r="W644" s="3">
        <f t="shared" si="18"/>
        <v>1</v>
      </c>
      <c r="X644" s="3">
        <f t="shared" si="19"/>
        <v>1</v>
      </c>
    </row>
    <row r="645" spans="1:24">
      <c r="A645" s="26">
        <v>641</v>
      </c>
      <c r="B645" s="27" t="str">
        <f>DB_INFO!B645</f>
        <v>ES</v>
      </c>
      <c r="C645" s="27" t="str">
        <f>DB_INFO!C645</f>
        <v>Private</v>
      </c>
      <c r="D645" s="27" t="str">
        <f>DB_INFO!D645</f>
        <v>Hotel</v>
      </c>
      <c r="E645" s="27" t="str">
        <f>DB_INFO!E645</f>
        <v>Yes</v>
      </c>
      <c r="F645" s="28" t="str">
        <f>DB_INFO!F645</f>
        <v>DK/DA</v>
      </c>
      <c r="G645" s="28" t="str">
        <f>DB_INFO!G645</f>
        <v>Above 5000</v>
      </c>
      <c r="H645" s="28" t="str">
        <f>DB_INFO!H645</f>
        <v>No</v>
      </c>
      <c r="I645" s="28" t="str">
        <f>DB_INFO!I645</f>
        <v>Yes</v>
      </c>
      <c r="J645" s="27" t="str">
        <f>DB_RHC_KNOWN!J645</f>
        <v>Yes</v>
      </c>
      <c r="K645" s="33"/>
      <c r="L645" s="48">
        <v>1</v>
      </c>
      <c r="M645" s="48"/>
      <c r="N645" s="48"/>
      <c r="O645" s="48"/>
      <c r="P645" s="92"/>
      <c r="Q645" s="705"/>
      <c r="R645" s="143"/>
      <c r="S645" s="143"/>
      <c r="T645" s="143"/>
      <c r="U645" s="143"/>
      <c r="V645" s="123" t="s">
        <v>396</v>
      </c>
      <c r="W645" s="3">
        <f t="shared" si="18"/>
        <v>1</v>
      </c>
      <c r="X645" s="3">
        <f t="shared" si="19"/>
        <v>0</v>
      </c>
    </row>
    <row r="646" spans="1:24">
      <c r="A646" s="26">
        <v>642</v>
      </c>
      <c r="B646" s="27" t="str">
        <f>DB_INFO!B646</f>
        <v>ES</v>
      </c>
      <c r="C646" s="27" t="str">
        <f>DB_INFO!C646</f>
        <v>Private</v>
      </c>
      <c r="D646" s="27" t="str">
        <f>DB_INFO!D646</f>
        <v>Sport Centre</v>
      </c>
      <c r="E646" s="27" t="str">
        <f>DB_INFO!E646</f>
        <v>Yes</v>
      </c>
      <c r="F646" s="28" t="str">
        <f>DB_INFO!F646</f>
        <v>DK/DA</v>
      </c>
      <c r="G646" s="28" t="str">
        <f>DB_INFO!G646</f>
        <v>DK/DA</v>
      </c>
      <c r="H646" s="28" t="str">
        <f>DB_INFO!H646</f>
        <v>No</v>
      </c>
      <c r="I646" s="28" t="str">
        <f>DB_INFO!I646</f>
        <v>Yes</v>
      </c>
      <c r="J646" s="27" t="str">
        <f>DB_RHC_KNOWN!J646</f>
        <v>Yes</v>
      </c>
      <c r="K646" s="33"/>
      <c r="L646" s="48"/>
      <c r="M646" s="48"/>
      <c r="N646" s="48"/>
      <c r="O646" s="48"/>
      <c r="P646" s="92" t="s">
        <v>396</v>
      </c>
      <c r="Q646" s="705"/>
      <c r="R646" s="143"/>
      <c r="S646" s="143"/>
      <c r="T646" s="143"/>
      <c r="U646" s="143"/>
      <c r="V646" s="123" t="s">
        <v>396</v>
      </c>
      <c r="W646" s="3">
        <f t="shared" ref="W646:W709" si="20">SUM(K646:O646)</f>
        <v>0</v>
      </c>
      <c r="X646" s="3">
        <f t="shared" ref="X646:X709" si="21">SUM(Q646:U646)</f>
        <v>0</v>
      </c>
    </row>
    <row r="647" spans="1:24">
      <c r="A647" s="26">
        <v>643</v>
      </c>
      <c r="B647" s="27" t="str">
        <f>DB_INFO!B647</f>
        <v>ES</v>
      </c>
      <c r="C647" s="27" t="str">
        <f>DB_INFO!C647</f>
        <v>Private</v>
      </c>
      <c r="D647" s="27" t="str">
        <f>DB_INFO!D647</f>
        <v>Commerce</v>
      </c>
      <c r="E647" s="27" t="str">
        <f>DB_INFO!E647</f>
        <v>No</v>
      </c>
      <c r="F647" s="28" t="str">
        <f>DB_INFO!F647</f>
        <v>DK/DA</v>
      </c>
      <c r="G647" s="28" t="str">
        <f>DB_INFO!G647</f>
        <v>Above 5000</v>
      </c>
      <c r="H647" s="28" t="str">
        <f>DB_INFO!H647</f>
        <v>Yes</v>
      </c>
      <c r="I647" s="28" t="str">
        <f>DB_INFO!I647</f>
        <v>Yes</v>
      </c>
      <c r="J647" s="27" t="str">
        <f>DB_RHC_KNOWN!J647</f>
        <v>No</v>
      </c>
      <c r="K647" s="33"/>
      <c r="L647" s="48"/>
      <c r="M647" s="48"/>
      <c r="N647" s="48"/>
      <c r="O647" s="48"/>
      <c r="P647" s="92"/>
      <c r="Q647" s="705"/>
      <c r="R647" s="143"/>
      <c r="S647" s="143"/>
      <c r="T647" s="143"/>
      <c r="U647" s="143"/>
      <c r="V647" s="123"/>
      <c r="W647" s="3">
        <f t="shared" si="20"/>
        <v>0</v>
      </c>
      <c r="X647" s="3">
        <f t="shared" si="21"/>
        <v>0</v>
      </c>
    </row>
    <row r="648" spans="1:24">
      <c r="A648" s="26">
        <v>644</v>
      </c>
      <c r="B648" s="27" t="str">
        <f>DB_INFO!B648</f>
        <v>ES</v>
      </c>
      <c r="C648" s="27" t="str">
        <f>DB_INFO!C648</f>
        <v>Private</v>
      </c>
      <c r="D648" s="27" t="str">
        <f>DB_INFO!D648</f>
        <v>Hotel</v>
      </c>
      <c r="E648" s="27" t="str">
        <f>DB_INFO!E648</f>
        <v>No</v>
      </c>
      <c r="F648" s="28" t="str">
        <f>DB_INFO!F648</f>
        <v>Below 100</v>
      </c>
      <c r="G648" s="28" t="str">
        <f>DB_INFO!G648</f>
        <v>DK/DA</v>
      </c>
      <c r="H648" s="28" t="str">
        <f>DB_INFO!H648</f>
        <v>Yes</v>
      </c>
      <c r="I648" s="28" t="str">
        <f>DB_INFO!I648</f>
        <v>No</v>
      </c>
      <c r="J648" s="27" t="str">
        <f>DB_RHC_KNOWN!J648</f>
        <v>Yes</v>
      </c>
      <c r="K648" s="33">
        <v>1</v>
      </c>
      <c r="L648" s="48"/>
      <c r="M648" s="48"/>
      <c r="N648" s="48"/>
      <c r="O648" s="48"/>
      <c r="P648" s="92"/>
      <c r="Q648" s="705"/>
      <c r="R648" s="143"/>
      <c r="S648" s="143"/>
      <c r="T648" s="143"/>
      <c r="U648" s="143"/>
      <c r="V648" s="123" t="s">
        <v>396</v>
      </c>
      <c r="W648" s="3">
        <f t="shared" si="20"/>
        <v>1</v>
      </c>
      <c r="X648" s="3">
        <f t="shared" si="21"/>
        <v>0</v>
      </c>
    </row>
    <row r="649" spans="1:24">
      <c r="A649" s="26">
        <v>645</v>
      </c>
      <c r="B649" s="27" t="str">
        <f>DB_INFO!B649</f>
        <v>ES</v>
      </c>
      <c r="C649" s="27" t="str">
        <f>DB_INFO!C649</f>
        <v>Private</v>
      </c>
      <c r="D649" s="27" t="str">
        <f>DB_INFO!D649</f>
        <v>Hotel</v>
      </c>
      <c r="E649" s="27" t="str">
        <f>DB_INFO!E649</f>
        <v>No</v>
      </c>
      <c r="F649" s="28" t="str">
        <f>DB_INFO!F649</f>
        <v>DK/DA</v>
      </c>
      <c r="G649" s="28" t="str">
        <f>DB_INFO!G649</f>
        <v>DK/DA</v>
      </c>
      <c r="H649" s="28" t="str">
        <f>DB_INFO!H649</f>
        <v>No</v>
      </c>
      <c r="I649" s="28" t="str">
        <f>DB_INFO!I649</f>
        <v>Yes</v>
      </c>
      <c r="J649" s="27" t="str">
        <f>DB_RHC_KNOWN!J649</f>
        <v>No</v>
      </c>
      <c r="K649" s="33"/>
      <c r="L649" s="48"/>
      <c r="M649" s="48"/>
      <c r="N649" s="48"/>
      <c r="O649" s="48"/>
      <c r="P649" s="92"/>
      <c r="Q649" s="705"/>
      <c r="R649" s="143"/>
      <c r="S649" s="143"/>
      <c r="T649" s="143"/>
      <c r="U649" s="143"/>
      <c r="V649" s="123"/>
      <c r="W649" s="3">
        <f t="shared" si="20"/>
        <v>0</v>
      </c>
      <c r="X649" s="3">
        <f t="shared" si="21"/>
        <v>0</v>
      </c>
    </row>
    <row r="650" spans="1:24">
      <c r="A650" s="26">
        <v>646</v>
      </c>
      <c r="B650" s="27" t="str">
        <f>DB_INFO!B650</f>
        <v>ES</v>
      </c>
      <c r="C650" s="27" t="str">
        <f>DB_INFO!C650</f>
        <v>Private</v>
      </c>
      <c r="D650" s="27" t="str">
        <f>DB_INFO!D650</f>
        <v>Hotel</v>
      </c>
      <c r="E650" s="27" t="str">
        <f>DB_INFO!E650</f>
        <v>No</v>
      </c>
      <c r="F650" s="28" t="str">
        <f>DB_INFO!F650</f>
        <v>DK/DA</v>
      </c>
      <c r="G650" s="28" t="str">
        <f>DB_INFO!G650</f>
        <v>DK/DA</v>
      </c>
      <c r="H650" s="28" t="str">
        <f>DB_INFO!H650</f>
        <v>No</v>
      </c>
      <c r="I650" s="28" t="str">
        <f>DB_INFO!I650</f>
        <v>Yes</v>
      </c>
      <c r="J650" s="27" t="str">
        <f>DB_RHC_KNOWN!J650</f>
        <v>Yes</v>
      </c>
      <c r="K650" s="33"/>
      <c r="L650" s="48"/>
      <c r="M650" s="48">
        <v>1</v>
      </c>
      <c r="N650" s="48"/>
      <c r="O650" s="48"/>
      <c r="P650" s="92"/>
      <c r="Q650" s="705"/>
      <c r="R650" s="143"/>
      <c r="S650" s="143">
        <v>1</v>
      </c>
      <c r="T650" s="143"/>
      <c r="U650" s="143"/>
      <c r="V650" s="123"/>
      <c r="W650" s="3">
        <f t="shared" si="20"/>
        <v>1</v>
      </c>
      <c r="X650" s="3">
        <f t="shared" si="21"/>
        <v>1</v>
      </c>
    </row>
    <row r="651" spans="1:24">
      <c r="A651" s="26">
        <v>647</v>
      </c>
      <c r="B651" s="27" t="str">
        <f>DB_INFO!B651</f>
        <v>ES</v>
      </c>
      <c r="C651" s="27" t="str">
        <f>DB_INFO!C651</f>
        <v>Private</v>
      </c>
      <c r="D651" s="27" t="str">
        <f>DB_INFO!D651</f>
        <v>Hotel</v>
      </c>
      <c r="E651" s="27" t="str">
        <f>DB_INFO!E651</f>
        <v>No</v>
      </c>
      <c r="F651" s="28" t="str">
        <f>DB_INFO!F651</f>
        <v>DK/DA</v>
      </c>
      <c r="G651" s="28" t="str">
        <f>DB_INFO!G651</f>
        <v>DK/DA</v>
      </c>
      <c r="H651" s="28" t="str">
        <f>DB_INFO!H651</f>
        <v>Yes</v>
      </c>
      <c r="I651" s="28" t="str">
        <f>DB_INFO!I651</f>
        <v>No</v>
      </c>
      <c r="J651" s="27" t="str">
        <f>DB_RHC_KNOWN!J651</f>
        <v>Yes</v>
      </c>
      <c r="K651" s="33"/>
      <c r="L651" s="48"/>
      <c r="M651" s="48"/>
      <c r="N651" s="48"/>
      <c r="O651" s="48"/>
      <c r="P651" s="92" t="s">
        <v>396</v>
      </c>
      <c r="Q651" s="705"/>
      <c r="R651" s="143"/>
      <c r="S651" s="143"/>
      <c r="T651" s="143"/>
      <c r="U651" s="143"/>
      <c r="V651" s="123" t="s">
        <v>396</v>
      </c>
      <c r="W651" s="3">
        <f t="shared" si="20"/>
        <v>0</v>
      </c>
      <c r="X651" s="3">
        <f t="shared" si="21"/>
        <v>0</v>
      </c>
    </row>
    <row r="652" spans="1:24">
      <c r="A652" s="26">
        <v>648</v>
      </c>
      <c r="B652" s="27" t="str">
        <f>DB_INFO!B652</f>
        <v>ES</v>
      </c>
      <c r="C652" s="27" t="str">
        <f>DB_INFO!C652</f>
        <v>Private</v>
      </c>
      <c r="D652" s="27" t="str">
        <f>DB_INFO!D652</f>
        <v>Hotel</v>
      </c>
      <c r="E652" s="27" t="str">
        <f>DB_INFO!E652</f>
        <v>No</v>
      </c>
      <c r="F652" s="28" t="str">
        <f>DB_INFO!F652</f>
        <v>DK/DA</v>
      </c>
      <c r="G652" s="28" t="str">
        <f>DB_INFO!G652</f>
        <v>DK/DA</v>
      </c>
      <c r="H652" s="28" t="str">
        <f>DB_INFO!H652</f>
        <v>No</v>
      </c>
      <c r="I652" s="28" t="str">
        <f>DB_INFO!I652</f>
        <v>Yes</v>
      </c>
      <c r="J652" s="27" t="str">
        <f>DB_RHC_KNOWN!J652</f>
        <v>Yes</v>
      </c>
      <c r="K652" s="33"/>
      <c r="L652" s="48"/>
      <c r="M652" s="48"/>
      <c r="N652" s="48"/>
      <c r="O652" s="48"/>
      <c r="P652" s="92">
        <v>1</v>
      </c>
      <c r="Q652" s="705"/>
      <c r="R652" s="143"/>
      <c r="S652" s="143"/>
      <c r="T652" s="143"/>
      <c r="U652" s="143"/>
      <c r="V652" s="123">
        <v>1</v>
      </c>
      <c r="W652" s="3">
        <f t="shared" si="20"/>
        <v>0</v>
      </c>
      <c r="X652" s="3">
        <f t="shared" si="21"/>
        <v>0</v>
      </c>
    </row>
    <row r="653" spans="1:24">
      <c r="A653" s="26">
        <v>649</v>
      </c>
      <c r="B653" s="27" t="str">
        <f>DB_INFO!B653</f>
        <v>ES</v>
      </c>
      <c r="C653" s="27" t="str">
        <f>DB_INFO!C653</f>
        <v>Private</v>
      </c>
      <c r="D653" s="27" t="str">
        <f>DB_INFO!D653</f>
        <v>Education Centre</v>
      </c>
      <c r="E653" s="27" t="str">
        <f>DB_INFO!E653</f>
        <v>No</v>
      </c>
      <c r="F653" s="28" t="str">
        <f>DB_INFO!F653</f>
        <v>100-1000</v>
      </c>
      <c r="G653" s="28" t="str">
        <f>DB_INFO!G653</f>
        <v>DK/DA</v>
      </c>
      <c r="H653" s="28" t="str">
        <f>DB_INFO!H653</f>
        <v>No</v>
      </c>
      <c r="I653" s="28" t="str">
        <f>DB_INFO!I653</f>
        <v>No</v>
      </c>
      <c r="J653" s="27" t="str">
        <f>DB_RHC_KNOWN!J653</f>
        <v>No</v>
      </c>
      <c r="K653" s="33"/>
      <c r="L653" s="48"/>
      <c r="M653" s="48"/>
      <c r="N653" s="48"/>
      <c r="O653" s="48"/>
      <c r="P653" s="92"/>
      <c r="Q653" s="705"/>
      <c r="R653" s="143"/>
      <c r="S653" s="143"/>
      <c r="T653" s="143"/>
      <c r="U653" s="143"/>
      <c r="V653" s="123"/>
      <c r="W653" s="3">
        <f t="shared" si="20"/>
        <v>0</v>
      </c>
      <c r="X653" s="3">
        <f t="shared" si="21"/>
        <v>0</v>
      </c>
    </row>
    <row r="654" spans="1:24">
      <c r="A654" s="26">
        <v>650</v>
      </c>
      <c r="B654" s="27" t="str">
        <f>DB_INFO!B654</f>
        <v>ES</v>
      </c>
      <c r="C654" s="27" t="str">
        <f>DB_INFO!C654</f>
        <v>Private</v>
      </c>
      <c r="D654" s="27" t="str">
        <f>DB_INFO!D654</f>
        <v>Commerce</v>
      </c>
      <c r="E654" s="27" t="str">
        <f>DB_INFO!E654</f>
        <v>No</v>
      </c>
      <c r="F654" s="28" t="str">
        <f>DB_INFO!F654</f>
        <v>Above 1000</v>
      </c>
      <c r="G654" s="28" t="str">
        <f>DB_INFO!G654</f>
        <v>Above 5000</v>
      </c>
      <c r="H654" s="28" t="str">
        <f>DB_INFO!H654</f>
        <v>No</v>
      </c>
      <c r="I654" s="28" t="str">
        <f>DB_INFO!I654</f>
        <v>No</v>
      </c>
      <c r="J654" s="27" t="str">
        <f>DB_RHC_KNOWN!J654</f>
        <v>Yes</v>
      </c>
      <c r="K654" s="33"/>
      <c r="L654" s="48"/>
      <c r="M654" s="48"/>
      <c r="N654" s="48"/>
      <c r="O654" s="48"/>
      <c r="P654" s="92">
        <v>1</v>
      </c>
      <c r="Q654" s="705"/>
      <c r="R654" s="143"/>
      <c r="S654" s="143"/>
      <c r="T654" s="143"/>
      <c r="U654" s="143"/>
      <c r="V654" s="123">
        <v>1</v>
      </c>
      <c r="W654" s="3">
        <f t="shared" si="20"/>
        <v>0</v>
      </c>
      <c r="X654" s="3">
        <f t="shared" si="21"/>
        <v>0</v>
      </c>
    </row>
    <row r="655" spans="1:24">
      <c r="A655" s="26">
        <v>651</v>
      </c>
      <c r="B655" s="27" t="str">
        <f>DB_INFO!B655</f>
        <v>ES</v>
      </c>
      <c r="C655" s="27" t="str">
        <f>DB_INFO!C655</f>
        <v>Private</v>
      </c>
      <c r="D655" s="27" t="str">
        <f>DB_INFO!D655</f>
        <v>Commerce</v>
      </c>
      <c r="E655" s="27" t="str">
        <f>DB_INFO!E655</f>
        <v>No</v>
      </c>
      <c r="F655" s="28" t="str">
        <f>DB_INFO!F655</f>
        <v>DK/DA</v>
      </c>
      <c r="G655" s="28" t="str">
        <f>DB_INFO!G655</f>
        <v>Above 5000</v>
      </c>
      <c r="H655" s="28" t="str">
        <f>DB_INFO!H655</f>
        <v>No</v>
      </c>
      <c r="I655" s="28" t="str">
        <f>DB_INFO!I655</f>
        <v>Yes</v>
      </c>
      <c r="J655" s="27" t="str">
        <f>DB_RHC_KNOWN!J655</f>
        <v>Yes</v>
      </c>
      <c r="K655" s="33"/>
      <c r="L655" s="48"/>
      <c r="M655" s="48"/>
      <c r="N655" s="48"/>
      <c r="O655" s="48"/>
      <c r="P655" s="92">
        <v>1</v>
      </c>
      <c r="Q655" s="705"/>
      <c r="R655" s="143"/>
      <c r="S655" s="143"/>
      <c r="T655" s="143"/>
      <c r="U655" s="143"/>
      <c r="V655" s="123">
        <v>1</v>
      </c>
      <c r="W655" s="3">
        <f t="shared" si="20"/>
        <v>0</v>
      </c>
      <c r="X655" s="3">
        <f t="shared" si="21"/>
        <v>0</v>
      </c>
    </row>
    <row r="656" spans="1:24">
      <c r="A656" s="26">
        <v>652</v>
      </c>
      <c r="B656" s="27" t="str">
        <f>DB_INFO!B656</f>
        <v>ES</v>
      </c>
      <c r="C656" s="27" t="str">
        <f>DB_INFO!C656</f>
        <v>Private</v>
      </c>
      <c r="D656" s="27" t="str">
        <f>DB_INFO!D656</f>
        <v>Education Centre</v>
      </c>
      <c r="E656" s="27" t="str">
        <f>DB_INFO!E656</f>
        <v>No</v>
      </c>
      <c r="F656" s="28" t="str">
        <f>DB_INFO!F656</f>
        <v>100-1000</v>
      </c>
      <c r="G656" s="28" t="str">
        <f>DB_INFO!G656</f>
        <v>DK/DA</v>
      </c>
      <c r="H656" s="28" t="str">
        <f>DB_INFO!H656</f>
        <v>No</v>
      </c>
      <c r="I656" s="28" t="str">
        <f>DB_INFO!I656</f>
        <v>Yes</v>
      </c>
      <c r="J656" s="27" t="str">
        <f>DB_RHC_KNOWN!J656</f>
        <v>Yes</v>
      </c>
      <c r="K656" s="33"/>
      <c r="L656" s="48">
        <v>1</v>
      </c>
      <c r="M656" s="48"/>
      <c r="N656" s="48"/>
      <c r="O656" s="48"/>
      <c r="P656" s="92"/>
      <c r="Q656" s="705"/>
      <c r="R656" s="143"/>
      <c r="S656" s="143"/>
      <c r="T656" s="143"/>
      <c r="U656" s="143"/>
      <c r="V656" s="123" t="s">
        <v>396</v>
      </c>
      <c r="W656" s="3">
        <f t="shared" si="20"/>
        <v>1</v>
      </c>
      <c r="X656" s="3">
        <f t="shared" si="21"/>
        <v>0</v>
      </c>
    </row>
    <row r="657" spans="1:24">
      <c r="A657" s="26">
        <v>653</v>
      </c>
      <c r="B657" s="27" t="str">
        <f>DB_INFO!B657</f>
        <v>ES</v>
      </c>
      <c r="C657" s="27" t="str">
        <f>DB_INFO!C657</f>
        <v>Private</v>
      </c>
      <c r="D657" s="27" t="str">
        <f>DB_INFO!D657</f>
        <v>Commerce</v>
      </c>
      <c r="E657" s="27" t="str">
        <f>DB_INFO!E657</f>
        <v>No</v>
      </c>
      <c r="F657" s="28" t="str">
        <f>DB_INFO!F657</f>
        <v>DK/DA</v>
      </c>
      <c r="G657" s="28" t="str">
        <f>DB_INFO!G657</f>
        <v>DK/DA</v>
      </c>
      <c r="H657" s="28" t="str">
        <f>DB_INFO!H657</f>
        <v>No</v>
      </c>
      <c r="I657" s="28" t="str">
        <f>DB_INFO!I657</f>
        <v>Yes</v>
      </c>
      <c r="J657" s="27" t="str">
        <f>DB_RHC_KNOWN!J657</f>
        <v>Yes</v>
      </c>
      <c r="K657" s="33"/>
      <c r="L657" s="48"/>
      <c r="M657" s="48"/>
      <c r="N657" s="48"/>
      <c r="O657" s="48"/>
      <c r="P657" s="92" t="s">
        <v>396</v>
      </c>
      <c r="Q657" s="705"/>
      <c r="R657" s="143"/>
      <c r="S657" s="143"/>
      <c r="T657" s="143"/>
      <c r="U657" s="143"/>
      <c r="V657" s="123" t="s">
        <v>396</v>
      </c>
      <c r="W657" s="3">
        <f t="shared" si="20"/>
        <v>0</v>
      </c>
      <c r="X657" s="3">
        <f t="shared" si="21"/>
        <v>0</v>
      </c>
    </row>
    <row r="658" spans="1:24">
      <c r="A658" s="26">
        <v>654</v>
      </c>
      <c r="B658" s="27" t="str">
        <f>DB_INFO!B658</f>
        <v>ES</v>
      </c>
      <c r="C658" s="27" t="str">
        <f>DB_INFO!C658</f>
        <v>Private</v>
      </c>
      <c r="D658" s="27" t="str">
        <f>DB_INFO!D658</f>
        <v>Education Centre</v>
      </c>
      <c r="E658" s="27" t="str">
        <f>DB_INFO!E658</f>
        <v>No</v>
      </c>
      <c r="F658" s="28" t="str">
        <f>DB_INFO!F658</f>
        <v>100-1000</v>
      </c>
      <c r="G658" s="28" t="str">
        <f>DB_INFO!G658</f>
        <v>DK/DA</v>
      </c>
      <c r="H658" s="28" t="str">
        <f>DB_INFO!H658</f>
        <v>No</v>
      </c>
      <c r="I658" s="28" t="str">
        <f>DB_INFO!I658</f>
        <v>No</v>
      </c>
      <c r="J658" s="27" t="str">
        <f>DB_RHC_KNOWN!J658</f>
        <v>Yes</v>
      </c>
      <c r="K658" s="33"/>
      <c r="L658" s="48">
        <v>1</v>
      </c>
      <c r="M658" s="48"/>
      <c r="N658" s="48"/>
      <c r="O658" s="48"/>
      <c r="P658" s="92"/>
      <c r="Q658" s="705"/>
      <c r="R658" s="143"/>
      <c r="S658" s="143"/>
      <c r="T658" s="143"/>
      <c r="U658" s="143"/>
      <c r="V658" s="123" t="s">
        <v>396</v>
      </c>
      <c r="W658" s="3">
        <f t="shared" si="20"/>
        <v>1</v>
      </c>
      <c r="X658" s="3">
        <f t="shared" si="21"/>
        <v>0</v>
      </c>
    </row>
    <row r="659" spans="1:24">
      <c r="A659" s="26">
        <v>655</v>
      </c>
      <c r="B659" s="27" t="str">
        <f>DB_INFO!B659</f>
        <v>ES</v>
      </c>
      <c r="C659" s="27" t="str">
        <f>DB_INFO!C659</f>
        <v>Private</v>
      </c>
      <c r="D659" s="27" t="str">
        <f>DB_INFO!D659</f>
        <v>Commerce</v>
      </c>
      <c r="E659" s="27" t="str">
        <f>DB_INFO!E659</f>
        <v>No</v>
      </c>
      <c r="F659" s="28" t="str">
        <f>DB_INFO!F659</f>
        <v>DK/DA</v>
      </c>
      <c r="G659" s="28" t="str">
        <f>DB_INFO!G659</f>
        <v>Above 5000</v>
      </c>
      <c r="H659" s="28" t="str">
        <f>DB_INFO!H659</f>
        <v>Yes</v>
      </c>
      <c r="I659" s="28" t="str">
        <f>DB_INFO!I659</f>
        <v>No</v>
      </c>
      <c r="J659" s="27" t="str">
        <f>DB_RHC_KNOWN!J659</f>
        <v>Yes</v>
      </c>
      <c r="K659" s="33">
        <v>1</v>
      </c>
      <c r="L659" s="48"/>
      <c r="M659" s="48"/>
      <c r="N659" s="48"/>
      <c r="O659" s="48"/>
      <c r="P659" s="92"/>
      <c r="Q659" s="705">
        <v>1</v>
      </c>
      <c r="R659" s="143"/>
      <c r="S659" s="143"/>
      <c r="T659" s="143"/>
      <c r="U659" s="143"/>
      <c r="V659" s="123"/>
      <c r="W659" s="3">
        <f t="shared" si="20"/>
        <v>1</v>
      </c>
      <c r="X659" s="3">
        <f t="shared" si="21"/>
        <v>1</v>
      </c>
    </row>
    <row r="660" spans="1:24">
      <c r="A660" s="26">
        <v>656</v>
      </c>
      <c r="B660" s="27" t="str">
        <f>DB_INFO!B660</f>
        <v>ES</v>
      </c>
      <c r="C660" s="27" t="str">
        <f>DB_INFO!C660</f>
        <v>Private</v>
      </c>
      <c r="D660" s="27" t="str">
        <f>DB_INFO!D660</f>
        <v>Commerce</v>
      </c>
      <c r="E660" s="27" t="str">
        <f>DB_INFO!E660</f>
        <v>No</v>
      </c>
      <c r="F660" s="28" t="str">
        <f>DB_INFO!F660</f>
        <v>DK/DA</v>
      </c>
      <c r="G660" s="28" t="str">
        <f>DB_INFO!G660</f>
        <v>Above 5000</v>
      </c>
      <c r="H660" s="28" t="str">
        <f>DB_INFO!H660</f>
        <v>Yes</v>
      </c>
      <c r="I660" s="28" t="str">
        <f>DB_INFO!I660</f>
        <v>Yes</v>
      </c>
      <c r="J660" s="27" t="str">
        <f>DB_RHC_KNOWN!J660</f>
        <v>Yes</v>
      </c>
      <c r="K660" s="33"/>
      <c r="L660" s="48"/>
      <c r="M660" s="48"/>
      <c r="N660" s="48"/>
      <c r="O660" s="48"/>
      <c r="P660" s="92" t="s">
        <v>396</v>
      </c>
      <c r="Q660" s="705"/>
      <c r="R660" s="143"/>
      <c r="S660" s="143"/>
      <c r="T660" s="143"/>
      <c r="U660" s="143"/>
      <c r="V660" s="123" t="s">
        <v>396</v>
      </c>
      <c r="W660" s="3">
        <f t="shared" si="20"/>
        <v>0</v>
      </c>
      <c r="X660" s="3">
        <f t="shared" si="21"/>
        <v>0</v>
      </c>
    </row>
    <row r="661" spans="1:24">
      <c r="A661" s="26">
        <v>657</v>
      </c>
      <c r="B661" s="27" t="str">
        <f>DB_INFO!B661</f>
        <v>ES</v>
      </c>
      <c r="C661" s="27" t="str">
        <f>DB_INFO!C661</f>
        <v>Private</v>
      </c>
      <c r="D661" s="27" t="str">
        <f>DB_INFO!D661</f>
        <v>Education Centre</v>
      </c>
      <c r="E661" s="27" t="str">
        <f>DB_INFO!E661</f>
        <v>No</v>
      </c>
      <c r="F661" s="28" t="str">
        <f>DB_INFO!F661</f>
        <v>Above 1000</v>
      </c>
      <c r="G661" s="28" t="str">
        <f>DB_INFO!G661</f>
        <v>DK/DA</v>
      </c>
      <c r="H661" s="28" t="str">
        <f>DB_INFO!H661</f>
        <v>No</v>
      </c>
      <c r="I661" s="28" t="str">
        <f>DB_INFO!I661</f>
        <v>No</v>
      </c>
      <c r="J661" s="27" t="str">
        <f>DB_RHC_KNOWN!J661</f>
        <v>Yes</v>
      </c>
      <c r="K661" s="33"/>
      <c r="L661" s="48">
        <v>1</v>
      </c>
      <c r="M661" s="48"/>
      <c r="N661" s="48"/>
      <c r="O661" s="48"/>
      <c r="P661" s="92"/>
      <c r="Q661" s="705"/>
      <c r="R661" s="143"/>
      <c r="S661" s="143"/>
      <c r="T661" s="143"/>
      <c r="U661" s="143"/>
      <c r="V661" s="123" t="s">
        <v>396</v>
      </c>
      <c r="W661" s="3">
        <f t="shared" si="20"/>
        <v>1</v>
      </c>
      <c r="X661" s="3">
        <f t="shared" si="21"/>
        <v>0</v>
      </c>
    </row>
    <row r="662" spans="1:24">
      <c r="A662" s="26">
        <v>658</v>
      </c>
      <c r="B662" s="27" t="str">
        <f>DB_INFO!B662</f>
        <v>ES</v>
      </c>
      <c r="C662" s="27" t="str">
        <f>DB_INFO!C662</f>
        <v>Private</v>
      </c>
      <c r="D662" s="27" t="str">
        <f>DB_INFO!D662</f>
        <v>Commerce</v>
      </c>
      <c r="E662" s="27" t="str">
        <f>DB_INFO!E662</f>
        <v>No</v>
      </c>
      <c r="F662" s="28" t="str">
        <f>DB_INFO!F662</f>
        <v>DK/DA</v>
      </c>
      <c r="G662" s="28" t="str">
        <f>DB_INFO!G662</f>
        <v>Above 5000</v>
      </c>
      <c r="H662" s="28" t="str">
        <f>DB_INFO!H662</f>
        <v>No</v>
      </c>
      <c r="I662" s="28" t="str">
        <f>DB_INFO!I662</f>
        <v>No</v>
      </c>
      <c r="J662" s="27" t="str">
        <f>DB_RHC_KNOWN!J662</f>
        <v>Yes</v>
      </c>
      <c r="K662" s="33">
        <v>1</v>
      </c>
      <c r="L662" s="48"/>
      <c r="M662" s="48"/>
      <c r="N662" s="48"/>
      <c r="O662" s="48"/>
      <c r="P662" s="92"/>
      <c r="Q662" s="705"/>
      <c r="R662" s="143"/>
      <c r="S662" s="143"/>
      <c r="T662" s="143"/>
      <c r="U662" s="143"/>
      <c r="V662" s="123">
        <v>1</v>
      </c>
      <c r="W662" s="3">
        <f t="shared" si="20"/>
        <v>1</v>
      </c>
      <c r="X662" s="3">
        <f t="shared" si="21"/>
        <v>0</v>
      </c>
    </row>
    <row r="663" spans="1:24">
      <c r="A663" s="26">
        <v>659</v>
      </c>
      <c r="B663" s="27" t="str">
        <f>DB_INFO!B663</f>
        <v>ES</v>
      </c>
      <c r="C663" s="27" t="str">
        <f>DB_INFO!C663</f>
        <v>Private</v>
      </c>
      <c r="D663" s="27" t="str">
        <f>DB_INFO!D663</f>
        <v>Education Centre</v>
      </c>
      <c r="E663" s="27" t="str">
        <f>DB_INFO!E663</f>
        <v>No</v>
      </c>
      <c r="F663" s="28" t="str">
        <f>DB_INFO!F663</f>
        <v>Above 1000</v>
      </c>
      <c r="G663" s="28" t="str">
        <f>DB_INFO!G663</f>
        <v>DK/DA</v>
      </c>
      <c r="H663" s="28" t="str">
        <f>DB_INFO!H663</f>
        <v>No</v>
      </c>
      <c r="I663" s="28" t="str">
        <f>DB_INFO!I663</f>
        <v>Yes</v>
      </c>
      <c r="J663" s="27" t="str">
        <f>DB_RHC_KNOWN!J663</f>
        <v>Yes</v>
      </c>
      <c r="K663" s="33"/>
      <c r="L663" s="48">
        <v>1</v>
      </c>
      <c r="M663" s="48"/>
      <c r="N663" s="48"/>
      <c r="O663" s="48"/>
      <c r="P663" s="92"/>
      <c r="Q663" s="705"/>
      <c r="R663" s="143"/>
      <c r="S663" s="143"/>
      <c r="T663" s="143"/>
      <c r="U663" s="143"/>
      <c r="V663" s="123" t="s">
        <v>396</v>
      </c>
      <c r="W663" s="3">
        <f t="shared" si="20"/>
        <v>1</v>
      </c>
      <c r="X663" s="3">
        <f t="shared" si="21"/>
        <v>0</v>
      </c>
    </row>
    <row r="664" spans="1:24">
      <c r="A664" s="26">
        <v>660</v>
      </c>
      <c r="B664" s="27" t="str">
        <f>DB_INFO!B664</f>
        <v>ES</v>
      </c>
      <c r="C664" s="27" t="str">
        <f>DB_INFO!C664</f>
        <v>Private</v>
      </c>
      <c r="D664" s="27" t="str">
        <f>DB_INFO!D664</f>
        <v>Commerce</v>
      </c>
      <c r="E664" s="27" t="str">
        <f>DB_INFO!E664</f>
        <v>No</v>
      </c>
      <c r="F664" s="28" t="str">
        <f>DB_INFO!F664</f>
        <v>DK/DA</v>
      </c>
      <c r="G664" s="28" t="str">
        <f>DB_INFO!G664</f>
        <v>Above 5000</v>
      </c>
      <c r="H664" s="28" t="str">
        <f>DB_INFO!H664</f>
        <v>No</v>
      </c>
      <c r="I664" s="28" t="str">
        <f>DB_INFO!I664</f>
        <v>No</v>
      </c>
      <c r="J664" s="27" t="str">
        <f>DB_RHC_KNOWN!J664</f>
        <v>Yes</v>
      </c>
      <c r="K664" s="33"/>
      <c r="L664" s="48"/>
      <c r="M664" s="48"/>
      <c r="N664" s="48"/>
      <c r="O664" s="48"/>
      <c r="P664" s="92" t="s">
        <v>396</v>
      </c>
      <c r="Q664" s="705"/>
      <c r="R664" s="143"/>
      <c r="S664" s="143"/>
      <c r="T664" s="143"/>
      <c r="U664" s="143"/>
      <c r="V664" s="123" t="s">
        <v>396</v>
      </c>
      <c r="W664" s="3">
        <f t="shared" si="20"/>
        <v>0</v>
      </c>
      <c r="X664" s="3">
        <f t="shared" si="21"/>
        <v>0</v>
      </c>
    </row>
    <row r="665" spans="1:24">
      <c r="A665" s="26">
        <v>661</v>
      </c>
      <c r="B665" s="27" t="str">
        <f>DB_INFO!B665</f>
        <v>ES</v>
      </c>
      <c r="C665" s="27" t="str">
        <f>DB_INFO!C665</f>
        <v>Private</v>
      </c>
      <c r="D665" s="27" t="str">
        <f>DB_INFO!D665</f>
        <v>Education Centre</v>
      </c>
      <c r="E665" s="27" t="str">
        <f>DB_INFO!E665</f>
        <v>No</v>
      </c>
      <c r="F665" s="28" t="str">
        <f>DB_INFO!F665</f>
        <v>Above 1000</v>
      </c>
      <c r="G665" s="28" t="str">
        <f>DB_INFO!G665</f>
        <v>DK/DA</v>
      </c>
      <c r="H665" s="28" t="str">
        <f>DB_INFO!H665</f>
        <v>Yes</v>
      </c>
      <c r="I665" s="28" t="str">
        <f>DB_INFO!I665</f>
        <v>Yes</v>
      </c>
      <c r="J665" s="27" t="str">
        <f>DB_RHC_KNOWN!J665</f>
        <v>Yes</v>
      </c>
      <c r="K665" s="33"/>
      <c r="L665" s="48"/>
      <c r="M665" s="48"/>
      <c r="N665" s="48"/>
      <c r="O665" s="48"/>
      <c r="P665" s="92">
        <v>1</v>
      </c>
      <c r="Q665" s="705"/>
      <c r="R665" s="143"/>
      <c r="S665" s="143"/>
      <c r="T665" s="143"/>
      <c r="U665" s="143"/>
      <c r="V665" s="123" t="s">
        <v>396</v>
      </c>
      <c r="W665" s="3">
        <f t="shared" si="20"/>
        <v>0</v>
      </c>
      <c r="X665" s="3">
        <f t="shared" si="21"/>
        <v>0</v>
      </c>
    </row>
    <row r="666" spans="1:24">
      <c r="A666" s="26">
        <v>662</v>
      </c>
      <c r="B666" s="27" t="str">
        <f>DB_INFO!B666</f>
        <v>ES</v>
      </c>
      <c r="C666" s="27" t="str">
        <f>DB_INFO!C666</f>
        <v>Private</v>
      </c>
      <c r="D666" s="27" t="str">
        <f>DB_INFO!D666</f>
        <v>Commerce</v>
      </c>
      <c r="E666" s="27" t="str">
        <f>DB_INFO!E666</f>
        <v>Yes</v>
      </c>
      <c r="F666" s="28" t="str">
        <f>DB_INFO!F666</f>
        <v>DK/DA</v>
      </c>
      <c r="G666" s="28" t="str">
        <f>DB_INFO!G666</f>
        <v>Above 5000</v>
      </c>
      <c r="H666" s="28" t="str">
        <f>DB_INFO!H666</f>
        <v>Yes</v>
      </c>
      <c r="I666" s="28" t="str">
        <f>DB_INFO!I666</f>
        <v>Yes</v>
      </c>
      <c r="J666" s="27" t="str">
        <f>DB_RHC_KNOWN!J666</f>
        <v>Yes</v>
      </c>
      <c r="K666" s="33">
        <v>1</v>
      </c>
      <c r="L666" s="48"/>
      <c r="M666" s="48"/>
      <c r="N666" s="48"/>
      <c r="O666" s="48"/>
      <c r="P666" s="92"/>
      <c r="Q666" s="705"/>
      <c r="R666" s="143"/>
      <c r="S666" s="143"/>
      <c r="T666" s="143">
        <v>1</v>
      </c>
      <c r="U666" s="143"/>
      <c r="V666" s="123"/>
      <c r="W666" s="3">
        <f t="shared" si="20"/>
        <v>1</v>
      </c>
      <c r="X666" s="3">
        <f t="shared" si="21"/>
        <v>1</v>
      </c>
    </row>
    <row r="667" spans="1:24">
      <c r="A667" s="26">
        <v>663</v>
      </c>
      <c r="B667" s="27" t="str">
        <f>DB_INFO!B667</f>
        <v>ES</v>
      </c>
      <c r="C667" s="27" t="str">
        <f>DB_INFO!C667</f>
        <v>Private</v>
      </c>
      <c r="D667" s="27" t="str">
        <f>DB_INFO!D667</f>
        <v>Education Centre</v>
      </c>
      <c r="E667" s="27" t="str">
        <f>DB_INFO!E667</f>
        <v>Yes</v>
      </c>
      <c r="F667" s="28" t="str">
        <f>DB_INFO!F667</f>
        <v>Above 1000</v>
      </c>
      <c r="G667" s="28" t="str">
        <f>DB_INFO!G667</f>
        <v>Above 5000</v>
      </c>
      <c r="H667" s="28" t="str">
        <f>DB_INFO!H667</f>
        <v>Yes</v>
      </c>
      <c r="I667" s="28" t="str">
        <f>DB_INFO!I667</f>
        <v>Yes</v>
      </c>
      <c r="J667" s="27" t="str">
        <f>DB_RHC_KNOWN!J667</f>
        <v>Yes</v>
      </c>
      <c r="K667" s="33">
        <v>1</v>
      </c>
      <c r="L667" s="48"/>
      <c r="M667" s="48"/>
      <c r="N667" s="48"/>
      <c r="O667" s="48"/>
      <c r="P667" s="92"/>
      <c r="Q667" s="705"/>
      <c r="R667" s="143"/>
      <c r="S667" s="143"/>
      <c r="T667" s="143"/>
      <c r="U667" s="143"/>
      <c r="V667" s="123" t="s">
        <v>396</v>
      </c>
      <c r="W667" s="3">
        <f t="shared" si="20"/>
        <v>1</v>
      </c>
      <c r="X667" s="3">
        <f t="shared" si="21"/>
        <v>0</v>
      </c>
    </row>
    <row r="668" spans="1:24">
      <c r="A668" s="26">
        <v>664</v>
      </c>
      <c r="B668" s="27" t="str">
        <f>DB_INFO!B668</f>
        <v>ES</v>
      </c>
      <c r="C668" s="27" t="str">
        <f>DB_INFO!C668</f>
        <v>Private</v>
      </c>
      <c r="D668" s="27" t="str">
        <f>DB_INFO!D668</f>
        <v>Education Centre</v>
      </c>
      <c r="E668" s="27" t="str">
        <f>DB_INFO!E668</f>
        <v>No</v>
      </c>
      <c r="F668" s="28" t="str">
        <f>DB_INFO!F668</f>
        <v>100-1000</v>
      </c>
      <c r="G668" s="28" t="str">
        <f>DB_INFO!G668</f>
        <v>DK/DA</v>
      </c>
      <c r="H668" s="28" t="str">
        <f>DB_INFO!H668</f>
        <v>Yes</v>
      </c>
      <c r="I668" s="28" t="str">
        <f>DB_INFO!I668</f>
        <v>No</v>
      </c>
      <c r="J668" s="27" t="str">
        <f>DB_RHC_KNOWN!J668</f>
        <v>Yes</v>
      </c>
      <c r="K668" s="33">
        <v>1</v>
      </c>
      <c r="L668" s="48"/>
      <c r="M668" s="48"/>
      <c r="N668" s="48"/>
      <c r="O668" s="48"/>
      <c r="P668" s="92"/>
      <c r="Q668" s="705"/>
      <c r="R668" s="143"/>
      <c r="S668" s="143"/>
      <c r="T668" s="143"/>
      <c r="U668" s="143"/>
      <c r="V668" s="123" t="s">
        <v>396</v>
      </c>
      <c r="W668" s="3">
        <f t="shared" si="20"/>
        <v>1</v>
      </c>
      <c r="X668" s="3">
        <f t="shared" si="21"/>
        <v>0</v>
      </c>
    </row>
    <row r="669" spans="1:24">
      <c r="A669" s="26">
        <v>665</v>
      </c>
      <c r="B669" s="27" t="str">
        <f>DB_INFO!B669</f>
        <v>ES</v>
      </c>
      <c r="C669" s="27" t="str">
        <f>DB_INFO!C669</f>
        <v>Private</v>
      </c>
      <c r="D669" s="27" t="str">
        <f>DB_INFO!D669</f>
        <v>Education Centre</v>
      </c>
      <c r="E669" s="27" t="str">
        <f>DB_INFO!E669</f>
        <v>Yes</v>
      </c>
      <c r="F669" s="28" t="str">
        <f>DB_INFO!F669</f>
        <v>100-1000</v>
      </c>
      <c r="G669" s="28" t="str">
        <f>DB_INFO!G669</f>
        <v>DK/DA</v>
      </c>
      <c r="H669" s="28" t="str">
        <f>DB_INFO!H669</f>
        <v>No</v>
      </c>
      <c r="I669" s="28" t="str">
        <f>DB_INFO!I669</f>
        <v>Yes</v>
      </c>
      <c r="J669" s="27" t="str">
        <f>DB_RHC_KNOWN!J669</f>
        <v>Yes</v>
      </c>
      <c r="K669" s="33"/>
      <c r="L669" s="48">
        <v>1</v>
      </c>
      <c r="M669" s="48"/>
      <c r="N669" s="48"/>
      <c r="O669" s="48"/>
      <c r="P669" s="92"/>
      <c r="Q669" s="705"/>
      <c r="R669" s="143"/>
      <c r="S669" s="143"/>
      <c r="T669" s="143"/>
      <c r="U669" s="143"/>
      <c r="V669" s="123" t="s">
        <v>396</v>
      </c>
      <c r="W669" s="3">
        <f t="shared" si="20"/>
        <v>1</v>
      </c>
      <c r="X669" s="3">
        <f t="shared" si="21"/>
        <v>0</v>
      </c>
    </row>
    <row r="670" spans="1:24">
      <c r="A670" s="26">
        <v>666</v>
      </c>
      <c r="B670" s="27" t="str">
        <f>DB_INFO!B670</f>
        <v>ES</v>
      </c>
      <c r="C670" s="27" t="str">
        <f>DB_INFO!C670</f>
        <v>Private</v>
      </c>
      <c r="D670" s="27" t="str">
        <f>DB_INFO!D670</f>
        <v>Commerce</v>
      </c>
      <c r="E670" s="27" t="str">
        <f>DB_INFO!E670</f>
        <v>No</v>
      </c>
      <c r="F670" s="28" t="str">
        <f>DB_INFO!F670</f>
        <v>Above 1000</v>
      </c>
      <c r="G670" s="28" t="str">
        <f>DB_INFO!G670</f>
        <v>Above 5000</v>
      </c>
      <c r="H670" s="28" t="str">
        <f>DB_INFO!H670</f>
        <v>Yes</v>
      </c>
      <c r="I670" s="28" t="str">
        <f>DB_INFO!I670</f>
        <v>Yes</v>
      </c>
      <c r="J670" s="27" t="str">
        <f>DB_RHC_KNOWN!J670</f>
        <v>Yes</v>
      </c>
      <c r="K670" s="33">
        <v>1</v>
      </c>
      <c r="L670" s="48"/>
      <c r="M670" s="48"/>
      <c r="N670" s="48"/>
      <c r="O670" s="48"/>
      <c r="P670" s="92"/>
      <c r="Q670" s="705">
        <v>1</v>
      </c>
      <c r="R670" s="143"/>
      <c r="S670" s="143"/>
      <c r="T670" s="143"/>
      <c r="U670" s="143"/>
      <c r="V670" s="123"/>
      <c r="W670" s="3">
        <f t="shared" si="20"/>
        <v>1</v>
      </c>
      <c r="X670" s="3">
        <f t="shared" si="21"/>
        <v>1</v>
      </c>
    </row>
    <row r="671" spans="1:24">
      <c r="A671" s="26">
        <v>667</v>
      </c>
      <c r="B671" s="27" t="str">
        <f>DB_INFO!B671</f>
        <v>ES</v>
      </c>
      <c r="C671" s="27" t="str">
        <f>DB_INFO!C671</f>
        <v>Private</v>
      </c>
      <c r="D671" s="27" t="str">
        <f>DB_INFO!D671</f>
        <v>Education Centre</v>
      </c>
      <c r="E671" s="27" t="str">
        <f>DB_INFO!E671</f>
        <v>No</v>
      </c>
      <c r="F671" s="28" t="str">
        <f>DB_INFO!F671</f>
        <v>Above 1000</v>
      </c>
      <c r="G671" s="28" t="str">
        <f>DB_INFO!G671</f>
        <v>DK/DA</v>
      </c>
      <c r="H671" s="28" t="str">
        <f>DB_INFO!H671</f>
        <v>No</v>
      </c>
      <c r="I671" s="28" t="str">
        <f>DB_INFO!I671</f>
        <v>Yes</v>
      </c>
      <c r="J671" s="27" t="str">
        <f>DB_RHC_KNOWN!J671</f>
        <v>Yes</v>
      </c>
      <c r="K671" s="33"/>
      <c r="L671" s="48"/>
      <c r="M671" s="48"/>
      <c r="N671" s="48"/>
      <c r="O671" s="48"/>
      <c r="P671" s="92" t="s">
        <v>396</v>
      </c>
      <c r="Q671" s="705"/>
      <c r="R671" s="143"/>
      <c r="S671" s="143"/>
      <c r="T671" s="143"/>
      <c r="U671" s="143"/>
      <c r="V671" s="123" t="s">
        <v>396</v>
      </c>
      <c r="W671" s="3">
        <f t="shared" si="20"/>
        <v>0</v>
      </c>
      <c r="X671" s="3">
        <f t="shared" si="21"/>
        <v>0</v>
      </c>
    </row>
    <row r="672" spans="1:24">
      <c r="A672" s="26">
        <v>668</v>
      </c>
      <c r="B672" s="27" t="str">
        <f>DB_INFO!B672</f>
        <v>ES</v>
      </c>
      <c r="C672" s="27" t="str">
        <f>DB_INFO!C672</f>
        <v>Private</v>
      </c>
      <c r="D672" s="27" t="str">
        <f>DB_INFO!D672</f>
        <v>Education Centre</v>
      </c>
      <c r="E672" s="27" t="str">
        <f>DB_INFO!E672</f>
        <v>No</v>
      </c>
      <c r="F672" s="28" t="str">
        <f>DB_INFO!F672</f>
        <v>100-1000</v>
      </c>
      <c r="G672" s="28" t="str">
        <f>DB_INFO!G672</f>
        <v>DK/DA</v>
      </c>
      <c r="H672" s="28" t="str">
        <f>DB_INFO!H672</f>
        <v>No</v>
      </c>
      <c r="I672" s="28" t="str">
        <f>DB_INFO!I672</f>
        <v>No</v>
      </c>
      <c r="J672" s="27" t="str">
        <f>DB_RHC_KNOWN!J672</f>
        <v>No</v>
      </c>
      <c r="K672" s="33"/>
      <c r="L672" s="48"/>
      <c r="M672" s="48"/>
      <c r="N672" s="48"/>
      <c r="O672" s="48"/>
      <c r="P672" s="92"/>
      <c r="Q672" s="705"/>
      <c r="R672" s="143"/>
      <c r="S672" s="143"/>
      <c r="T672" s="143"/>
      <c r="U672" s="143"/>
      <c r="V672" s="123"/>
      <c r="W672" s="3">
        <f t="shared" si="20"/>
        <v>0</v>
      </c>
      <c r="X672" s="3">
        <f t="shared" si="21"/>
        <v>0</v>
      </c>
    </row>
    <row r="673" spans="1:24">
      <c r="A673" s="26">
        <v>669</v>
      </c>
      <c r="B673" s="27" t="str">
        <f>DB_INFO!B673</f>
        <v>ES</v>
      </c>
      <c r="C673" s="27" t="str">
        <f>DB_INFO!C673</f>
        <v>Public</v>
      </c>
      <c r="D673" s="27" t="str">
        <f>DB_INFO!D673</f>
        <v>Health Centre</v>
      </c>
      <c r="E673" s="27" t="str">
        <f>DB_INFO!E673</f>
        <v>No</v>
      </c>
      <c r="F673" s="28" t="str">
        <f>DB_INFO!F673</f>
        <v>DK/DA</v>
      </c>
      <c r="G673" s="28" t="str">
        <f>DB_INFO!G673</f>
        <v>Below 1000</v>
      </c>
      <c r="H673" s="28" t="str">
        <f>DB_INFO!H673</f>
        <v>No</v>
      </c>
      <c r="I673" s="28" t="str">
        <f>DB_INFO!I673</f>
        <v>No</v>
      </c>
      <c r="J673" s="27" t="str">
        <f>DB_RHC_KNOWN!J673</f>
        <v>Yes</v>
      </c>
      <c r="K673" s="33">
        <v>1</v>
      </c>
      <c r="L673" s="48"/>
      <c r="M673" s="48"/>
      <c r="N673" s="48"/>
      <c r="O673" s="48"/>
      <c r="P673" s="92"/>
      <c r="Q673" s="705"/>
      <c r="R673" s="143"/>
      <c r="S673" s="143"/>
      <c r="T673" s="143"/>
      <c r="U673" s="143"/>
      <c r="V673" s="123" t="s">
        <v>396</v>
      </c>
      <c r="W673" s="3">
        <f t="shared" si="20"/>
        <v>1</v>
      </c>
      <c r="X673" s="3">
        <f t="shared" si="21"/>
        <v>0</v>
      </c>
    </row>
    <row r="674" spans="1:24">
      <c r="A674" s="26">
        <v>670</v>
      </c>
      <c r="B674" s="27" t="str">
        <f>DB_INFO!B674</f>
        <v>ES</v>
      </c>
      <c r="C674" s="27" t="str">
        <f>DB_INFO!C674</f>
        <v>Public</v>
      </c>
      <c r="D674" s="27" t="str">
        <f>DB_INFO!D674</f>
        <v>Health Centre</v>
      </c>
      <c r="E674" s="27" t="str">
        <f>DB_INFO!E674</f>
        <v>No</v>
      </c>
      <c r="F674" s="28" t="str">
        <f>DB_INFO!F674</f>
        <v>100-1000</v>
      </c>
      <c r="G674" s="28" t="str">
        <f>DB_INFO!G674</f>
        <v>DK/DA</v>
      </c>
      <c r="H674" s="28" t="str">
        <f>DB_INFO!H674</f>
        <v>Yes</v>
      </c>
      <c r="I674" s="28" t="str">
        <f>DB_INFO!I674</f>
        <v>No</v>
      </c>
      <c r="J674" s="27" t="str">
        <f>DB_RHC_KNOWN!J674</f>
        <v>Yes</v>
      </c>
      <c r="K674" s="33"/>
      <c r="L674" s="48"/>
      <c r="M674" s="48"/>
      <c r="N674" s="48"/>
      <c r="O674" s="48"/>
      <c r="P674" s="92" t="s">
        <v>396</v>
      </c>
      <c r="Q674" s="705"/>
      <c r="R674" s="143"/>
      <c r="S674" s="143"/>
      <c r="T674" s="143"/>
      <c r="U674" s="143"/>
      <c r="V674" s="123" t="s">
        <v>396</v>
      </c>
      <c r="W674" s="3">
        <f t="shared" si="20"/>
        <v>0</v>
      </c>
      <c r="X674" s="3">
        <f t="shared" si="21"/>
        <v>0</v>
      </c>
    </row>
    <row r="675" spans="1:24">
      <c r="A675" s="26">
        <v>671</v>
      </c>
      <c r="B675" s="27" t="str">
        <f>DB_INFO!B675</f>
        <v>ES</v>
      </c>
      <c r="C675" s="27" t="str">
        <f>DB_INFO!C675</f>
        <v>Private</v>
      </c>
      <c r="D675" s="27" t="str">
        <f>DB_INFO!D675</f>
        <v>Education Centre</v>
      </c>
      <c r="E675" s="27" t="str">
        <f>DB_INFO!E675</f>
        <v>No</v>
      </c>
      <c r="F675" s="28" t="str">
        <f>DB_INFO!F675</f>
        <v>DK/DA</v>
      </c>
      <c r="G675" s="28" t="str">
        <f>DB_INFO!G675</f>
        <v>1000-5000</v>
      </c>
      <c r="H675" s="28" t="str">
        <f>DB_INFO!H675</f>
        <v>No</v>
      </c>
      <c r="I675" s="28" t="str">
        <f>DB_INFO!I675</f>
        <v>Yes</v>
      </c>
      <c r="J675" s="27" t="str">
        <f>DB_RHC_KNOWN!J675</f>
        <v>Yes</v>
      </c>
      <c r="K675" s="33">
        <v>1</v>
      </c>
      <c r="L675" s="48"/>
      <c r="M675" s="48"/>
      <c r="N675" s="48"/>
      <c r="O675" s="48"/>
      <c r="P675" s="92"/>
      <c r="Q675" s="705"/>
      <c r="R675" s="143"/>
      <c r="S675" s="143"/>
      <c r="T675" s="143"/>
      <c r="U675" s="143"/>
      <c r="V675" s="123" t="s">
        <v>396</v>
      </c>
      <c r="W675" s="3">
        <f t="shared" si="20"/>
        <v>1</v>
      </c>
      <c r="X675" s="3">
        <f t="shared" si="21"/>
        <v>0</v>
      </c>
    </row>
    <row r="676" spans="1:24">
      <c r="A676" s="26">
        <v>672</v>
      </c>
      <c r="B676" s="27" t="str">
        <f>DB_INFO!B676</f>
        <v>ES</v>
      </c>
      <c r="C676" s="27" t="str">
        <f>DB_INFO!C676</f>
        <v>Public</v>
      </c>
      <c r="D676" s="27" t="str">
        <f>DB_INFO!D676</f>
        <v>Health Centre</v>
      </c>
      <c r="E676" s="27" t="str">
        <f>DB_INFO!E676</f>
        <v>No</v>
      </c>
      <c r="F676" s="28" t="str">
        <f>DB_INFO!F676</f>
        <v>100-1000</v>
      </c>
      <c r="G676" s="28" t="str">
        <f>DB_INFO!G676</f>
        <v>DK/DA</v>
      </c>
      <c r="H676" s="28" t="str">
        <f>DB_INFO!H676</f>
        <v>No</v>
      </c>
      <c r="I676" s="28" t="str">
        <f>DB_INFO!I676</f>
        <v>No</v>
      </c>
      <c r="J676" s="27" t="str">
        <f>DB_RHC_KNOWN!J676</f>
        <v>No</v>
      </c>
      <c r="K676" s="33"/>
      <c r="L676" s="48"/>
      <c r="M676" s="48"/>
      <c r="N676" s="48"/>
      <c r="O676" s="48"/>
      <c r="P676" s="92"/>
      <c r="Q676" s="705"/>
      <c r="R676" s="143"/>
      <c r="S676" s="143"/>
      <c r="T676" s="143"/>
      <c r="U676" s="143"/>
      <c r="V676" s="123"/>
      <c r="W676" s="3">
        <f t="shared" si="20"/>
        <v>0</v>
      </c>
      <c r="X676" s="3">
        <f t="shared" si="21"/>
        <v>0</v>
      </c>
    </row>
    <row r="677" spans="1:24">
      <c r="A677" s="26">
        <v>673</v>
      </c>
      <c r="B677" s="27" t="str">
        <f>DB_INFO!B677</f>
        <v>ES</v>
      </c>
      <c r="C677" s="27" t="str">
        <f>DB_INFO!C677</f>
        <v>Public</v>
      </c>
      <c r="D677" s="27" t="str">
        <f>DB_INFO!D677</f>
        <v>Health Centre</v>
      </c>
      <c r="E677" s="27" t="str">
        <f>DB_INFO!E677</f>
        <v>No</v>
      </c>
      <c r="F677" s="28" t="str">
        <f>DB_INFO!F677</f>
        <v>Below 100</v>
      </c>
      <c r="G677" s="28" t="str">
        <f>DB_INFO!G677</f>
        <v>DK/DA</v>
      </c>
      <c r="H677" s="28" t="str">
        <f>DB_INFO!H677</f>
        <v>No</v>
      </c>
      <c r="I677" s="28" t="str">
        <f>DB_INFO!I677</f>
        <v>No</v>
      </c>
      <c r="J677" s="27" t="str">
        <f>DB_RHC_KNOWN!J677</f>
        <v>Yes</v>
      </c>
      <c r="K677" s="33"/>
      <c r="L677" s="48"/>
      <c r="M677" s="48"/>
      <c r="N677" s="48"/>
      <c r="O677" s="48"/>
      <c r="P677" s="92" t="s">
        <v>396</v>
      </c>
      <c r="Q677" s="705"/>
      <c r="R677" s="143"/>
      <c r="S677" s="143"/>
      <c r="T677" s="143"/>
      <c r="U677" s="143"/>
      <c r="V677" s="123" t="s">
        <v>396</v>
      </c>
      <c r="W677" s="3">
        <f t="shared" si="20"/>
        <v>0</v>
      </c>
      <c r="X677" s="3">
        <f t="shared" si="21"/>
        <v>0</v>
      </c>
    </row>
    <row r="678" spans="1:24">
      <c r="A678" s="26">
        <v>674</v>
      </c>
      <c r="B678" s="27" t="str">
        <f>DB_INFO!B678</f>
        <v>ES</v>
      </c>
      <c r="C678" s="27" t="str">
        <f>DB_INFO!C678</f>
        <v>Private</v>
      </c>
      <c r="D678" s="27" t="str">
        <f>DB_INFO!D678</f>
        <v>Education Centre</v>
      </c>
      <c r="E678" s="27" t="str">
        <f>DB_INFO!E678</f>
        <v>No</v>
      </c>
      <c r="F678" s="28" t="str">
        <f>DB_INFO!F678</f>
        <v>100-1000</v>
      </c>
      <c r="G678" s="28" t="str">
        <f>DB_INFO!G678</f>
        <v>DK/DA</v>
      </c>
      <c r="H678" s="28" t="str">
        <f>DB_INFO!H678</f>
        <v>No</v>
      </c>
      <c r="I678" s="28" t="str">
        <f>DB_INFO!I678</f>
        <v>No</v>
      </c>
      <c r="J678" s="27" t="str">
        <f>DB_RHC_KNOWN!J678</f>
        <v>Yes</v>
      </c>
      <c r="K678" s="33"/>
      <c r="L678" s="48">
        <v>1</v>
      </c>
      <c r="M678" s="48"/>
      <c r="N678" s="48"/>
      <c r="O678" s="48"/>
      <c r="P678" s="92"/>
      <c r="Q678" s="705"/>
      <c r="R678" s="143"/>
      <c r="S678" s="143"/>
      <c r="T678" s="143"/>
      <c r="U678" s="143"/>
      <c r="V678" s="123" t="s">
        <v>396</v>
      </c>
      <c r="W678" s="3">
        <f t="shared" si="20"/>
        <v>1</v>
      </c>
      <c r="X678" s="3">
        <f t="shared" si="21"/>
        <v>0</v>
      </c>
    </row>
    <row r="679" spans="1:24">
      <c r="A679" s="26">
        <v>675</v>
      </c>
      <c r="B679" s="27" t="str">
        <f>DB_INFO!B679</f>
        <v>ES</v>
      </c>
      <c r="C679" s="27" t="str">
        <f>DB_INFO!C679</f>
        <v>Public</v>
      </c>
      <c r="D679" s="27" t="str">
        <f>DB_INFO!D679</f>
        <v>Health Centre</v>
      </c>
      <c r="E679" s="27" t="str">
        <f>DB_INFO!E679</f>
        <v>No</v>
      </c>
      <c r="F679" s="28" t="str">
        <f>DB_INFO!F679</f>
        <v>DK/DA</v>
      </c>
      <c r="G679" s="28" t="str">
        <f>DB_INFO!G679</f>
        <v>DK/DA</v>
      </c>
      <c r="H679" s="28" t="str">
        <f>DB_INFO!H679</f>
        <v>DK/DA</v>
      </c>
      <c r="I679" s="28" t="str">
        <f>DB_INFO!I679</f>
        <v>DK/DA</v>
      </c>
      <c r="J679" s="27" t="str">
        <f>DB_RHC_KNOWN!J679</f>
        <v>Yes</v>
      </c>
      <c r="K679" s="33">
        <v>1</v>
      </c>
      <c r="L679" s="48"/>
      <c r="M679" s="48"/>
      <c r="N679" s="48"/>
      <c r="O679" s="48"/>
      <c r="P679" s="92"/>
      <c r="Q679" s="705">
        <v>1</v>
      </c>
      <c r="R679" s="143"/>
      <c r="S679" s="143"/>
      <c r="T679" s="143"/>
      <c r="U679" s="143"/>
      <c r="V679" s="123"/>
      <c r="W679" s="3">
        <f t="shared" si="20"/>
        <v>1</v>
      </c>
      <c r="X679" s="3">
        <f t="shared" si="21"/>
        <v>1</v>
      </c>
    </row>
    <row r="680" spans="1:24">
      <c r="A680" s="26">
        <v>676</v>
      </c>
      <c r="B680" s="27" t="str">
        <f>DB_INFO!B680</f>
        <v>ES</v>
      </c>
      <c r="C680" s="27" t="str">
        <f>DB_INFO!C680</f>
        <v>Private</v>
      </c>
      <c r="D680" s="27" t="str">
        <f>DB_INFO!D680</f>
        <v>Education Centre</v>
      </c>
      <c r="E680" s="27" t="str">
        <f>DB_INFO!E680</f>
        <v>Yes</v>
      </c>
      <c r="F680" s="28" t="str">
        <f>DB_INFO!F680</f>
        <v>100-1000</v>
      </c>
      <c r="G680" s="28" t="str">
        <f>DB_INFO!G680</f>
        <v>DK/DA</v>
      </c>
      <c r="H680" s="28" t="str">
        <f>DB_INFO!H680</f>
        <v>No</v>
      </c>
      <c r="I680" s="28" t="str">
        <f>DB_INFO!I680</f>
        <v>No</v>
      </c>
      <c r="J680" s="27" t="str">
        <f>DB_RHC_KNOWN!J680</f>
        <v>Yes</v>
      </c>
      <c r="K680" s="33"/>
      <c r="L680" s="48"/>
      <c r="M680" s="48"/>
      <c r="N680" s="48"/>
      <c r="O680" s="48"/>
      <c r="P680" s="92">
        <v>1</v>
      </c>
      <c r="Q680" s="705"/>
      <c r="R680" s="143"/>
      <c r="S680" s="143"/>
      <c r="T680" s="143"/>
      <c r="U680" s="143"/>
      <c r="V680" s="123" t="s">
        <v>396</v>
      </c>
      <c r="W680" s="3">
        <f t="shared" si="20"/>
        <v>0</v>
      </c>
      <c r="X680" s="3">
        <f t="shared" si="21"/>
        <v>0</v>
      </c>
    </row>
    <row r="681" spans="1:24">
      <c r="A681" s="26">
        <v>677</v>
      </c>
      <c r="B681" s="27" t="str">
        <f>DB_INFO!B681</f>
        <v>ES</v>
      </c>
      <c r="C681" s="27" t="str">
        <f>DB_INFO!C681</f>
        <v>Public</v>
      </c>
      <c r="D681" s="27" t="str">
        <f>DB_INFO!D681</f>
        <v>Health Centre</v>
      </c>
      <c r="E681" s="27" t="str">
        <f>DB_INFO!E681</f>
        <v>No</v>
      </c>
      <c r="F681" s="28" t="str">
        <f>DB_INFO!F681</f>
        <v>DK/DA</v>
      </c>
      <c r="G681" s="28" t="str">
        <f>DB_INFO!G681</f>
        <v>DK/DA</v>
      </c>
      <c r="H681" s="28" t="str">
        <f>DB_INFO!H681</f>
        <v>Yes</v>
      </c>
      <c r="I681" s="28" t="str">
        <f>DB_INFO!I681</f>
        <v>No</v>
      </c>
      <c r="J681" s="27" t="str">
        <f>DB_RHC_KNOWN!J681</f>
        <v>Yes</v>
      </c>
      <c r="K681" s="33"/>
      <c r="L681" s="48"/>
      <c r="M681" s="48"/>
      <c r="N681" s="48"/>
      <c r="O681" s="48"/>
      <c r="P681" s="92" t="s">
        <v>396</v>
      </c>
      <c r="Q681" s="705"/>
      <c r="R681" s="143"/>
      <c r="S681" s="143"/>
      <c r="T681" s="143"/>
      <c r="U681" s="143"/>
      <c r="V681" s="123" t="s">
        <v>396</v>
      </c>
      <c r="W681" s="3">
        <f t="shared" si="20"/>
        <v>0</v>
      </c>
      <c r="X681" s="3">
        <f t="shared" si="21"/>
        <v>0</v>
      </c>
    </row>
    <row r="682" spans="1:24">
      <c r="A682" s="26">
        <v>678</v>
      </c>
      <c r="B682" s="27" t="str">
        <f>DB_INFO!B682</f>
        <v>ES</v>
      </c>
      <c r="C682" s="27" t="str">
        <f>DB_INFO!C682</f>
        <v>Private</v>
      </c>
      <c r="D682" s="27" t="str">
        <f>DB_INFO!D682</f>
        <v>Education Centre</v>
      </c>
      <c r="E682" s="27" t="str">
        <f>DB_INFO!E682</f>
        <v>No</v>
      </c>
      <c r="F682" s="28" t="str">
        <f>DB_INFO!F682</f>
        <v>DK/DA</v>
      </c>
      <c r="G682" s="28" t="str">
        <f>DB_INFO!G682</f>
        <v>Below 1000</v>
      </c>
      <c r="H682" s="28" t="str">
        <f>DB_INFO!H682</f>
        <v>No</v>
      </c>
      <c r="I682" s="28" t="str">
        <f>DB_INFO!I682</f>
        <v>No</v>
      </c>
      <c r="J682" s="27" t="str">
        <f>DB_RHC_KNOWN!J682</f>
        <v>Yes</v>
      </c>
      <c r="K682" s="33"/>
      <c r="L682" s="48"/>
      <c r="M682" s="48"/>
      <c r="N682" s="48"/>
      <c r="O682" s="48"/>
      <c r="P682" s="92">
        <v>1</v>
      </c>
      <c r="Q682" s="705"/>
      <c r="R682" s="143"/>
      <c r="S682" s="143"/>
      <c r="T682" s="143"/>
      <c r="U682" s="143"/>
      <c r="V682" s="123" t="s">
        <v>396</v>
      </c>
      <c r="W682" s="3">
        <f t="shared" si="20"/>
        <v>0</v>
      </c>
      <c r="X682" s="3">
        <f t="shared" si="21"/>
        <v>0</v>
      </c>
    </row>
    <row r="683" spans="1:24">
      <c r="A683" s="26">
        <v>679</v>
      </c>
      <c r="B683" s="27" t="str">
        <f>DB_INFO!B683</f>
        <v>ES</v>
      </c>
      <c r="C683" s="27" t="str">
        <f>DB_INFO!C683</f>
        <v>Private</v>
      </c>
      <c r="D683" s="27" t="str">
        <f>DB_INFO!D683</f>
        <v>Education Centre</v>
      </c>
      <c r="E683" s="27" t="str">
        <f>DB_INFO!E683</f>
        <v>No</v>
      </c>
      <c r="F683" s="28" t="str">
        <f>DB_INFO!F683</f>
        <v>100-1000</v>
      </c>
      <c r="G683" s="28" t="str">
        <f>DB_INFO!G683</f>
        <v>DK/DA</v>
      </c>
      <c r="H683" s="28" t="str">
        <f>DB_INFO!H683</f>
        <v>Yes</v>
      </c>
      <c r="I683" s="28" t="str">
        <f>DB_INFO!I683</f>
        <v>No</v>
      </c>
      <c r="J683" s="27" t="str">
        <f>DB_RHC_KNOWN!J683</f>
        <v>Yes</v>
      </c>
      <c r="K683" s="33"/>
      <c r="L683" s="48"/>
      <c r="M683" s="48"/>
      <c r="N683" s="48"/>
      <c r="O683" s="48"/>
      <c r="P683" s="92">
        <v>1</v>
      </c>
      <c r="Q683" s="705"/>
      <c r="R683" s="143"/>
      <c r="S683" s="143"/>
      <c r="T683" s="143"/>
      <c r="U683" s="143"/>
      <c r="V683" s="123" t="s">
        <v>396</v>
      </c>
      <c r="W683" s="3">
        <f t="shared" si="20"/>
        <v>0</v>
      </c>
      <c r="X683" s="3">
        <f t="shared" si="21"/>
        <v>0</v>
      </c>
    </row>
    <row r="684" spans="1:24">
      <c r="A684" s="26">
        <v>680</v>
      </c>
      <c r="B684" s="27" t="str">
        <f>DB_INFO!B684</f>
        <v>ES</v>
      </c>
      <c r="C684" s="27" t="str">
        <f>DB_INFO!C684</f>
        <v>Public</v>
      </c>
      <c r="D684" s="27" t="str">
        <f>DB_INFO!D684</f>
        <v>Health Centre</v>
      </c>
      <c r="E684" s="27" t="str">
        <f>DB_INFO!E684</f>
        <v>No</v>
      </c>
      <c r="F684" s="28" t="str">
        <f>DB_INFO!F684</f>
        <v>100-1000</v>
      </c>
      <c r="G684" s="28" t="str">
        <f>DB_INFO!G684</f>
        <v>Above 5000</v>
      </c>
      <c r="H684" s="28" t="str">
        <f>DB_INFO!H684</f>
        <v>Yes</v>
      </c>
      <c r="I684" s="28" t="str">
        <f>DB_INFO!I684</f>
        <v>Yes</v>
      </c>
      <c r="J684" s="27" t="str">
        <f>DB_RHC_KNOWN!J684</f>
        <v>Yes</v>
      </c>
      <c r="K684" s="33">
        <v>1</v>
      </c>
      <c r="L684" s="48"/>
      <c r="M684" s="48"/>
      <c r="N684" s="48"/>
      <c r="O684" s="48"/>
      <c r="P684" s="92"/>
      <c r="Q684" s="705"/>
      <c r="R684" s="143"/>
      <c r="S684" s="143"/>
      <c r="T684" s="143"/>
      <c r="U684" s="143"/>
      <c r="V684" s="123" t="s">
        <v>396</v>
      </c>
      <c r="W684" s="3">
        <f t="shared" si="20"/>
        <v>1</v>
      </c>
      <c r="X684" s="3">
        <f t="shared" si="21"/>
        <v>0</v>
      </c>
    </row>
    <row r="685" spans="1:24">
      <c r="A685" s="26">
        <v>681</v>
      </c>
      <c r="B685" s="27" t="str">
        <f>DB_INFO!B685</f>
        <v>ES</v>
      </c>
      <c r="C685" s="27" t="str">
        <f>DB_INFO!C685</f>
        <v>Public</v>
      </c>
      <c r="D685" s="27" t="str">
        <f>DB_INFO!D685</f>
        <v>Education Centre</v>
      </c>
      <c r="E685" s="27" t="str">
        <f>DB_INFO!E685</f>
        <v>No</v>
      </c>
      <c r="F685" s="28" t="str">
        <f>DB_INFO!F685</f>
        <v>100-1000</v>
      </c>
      <c r="G685" s="28" t="str">
        <f>DB_INFO!G685</f>
        <v>1000-5000</v>
      </c>
      <c r="H685" s="28" t="str">
        <f>DB_INFO!H685</f>
        <v>No</v>
      </c>
      <c r="I685" s="28" t="str">
        <f>DB_INFO!I685</f>
        <v>Yes</v>
      </c>
      <c r="J685" s="27" t="str">
        <f>DB_RHC_KNOWN!J685</f>
        <v>Yes</v>
      </c>
      <c r="K685" s="33"/>
      <c r="L685" s="48">
        <v>1</v>
      </c>
      <c r="M685" s="48"/>
      <c r="N685" s="48"/>
      <c r="O685" s="48"/>
      <c r="P685" s="92"/>
      <c r="Q685" s="705"/>
      <c r="R685" s="143"/>
      <c r="S685" s="143"/>
      <c r="T685" s="143"/>
      <c r="U685" s="143"/>
      <c r="V685" s="123" t="s">
        <v>396</v>
      </c>
      <c r="W685" s="3">
        <f t="shared" si="20"/>
        <v>1</v>
      </c>
      <c r="X685" s="3">
        <f t="shared" si="21"/>
        <v>0</v>
      </c>
    </row>
    <row r="686" spans="1:24">
      <c r="A686" s="26">
        <v>682</v>
      </c>
      <c r="B686" s="27" t="str">
        <f>DB_INFO!B686</f>
        <v>ES</v>
      </c>
      <c r="C686" s="27" t="str">
        <f>DB_INFO!C686</f>
        <v>Private</v>
      </c>
      <c r="D686" s="27" t="str">
        <f>DB_INFO!D686</f>
        <v>Hotel</v>
      </c>
      <c r="E686" s="27" t="str">
        <f>DB_INFO!E686</f>
        <v>Yes</v>
      </c>
      <c r="F686" s="28" t="str">
        <f>DB_INFO!F686</f>
        <v>DK/DA</v>
      </c>
      <c r="G686" s="28" t="str">
        <f>DB_INFO!G686</f>
        <v>DK/DA</v>
      </c>
      <c r="H686" s="28" t="str">
        <f>DB_INFO!H686</f>
        <v>Yes</v>
      </c>
      <c r="I686" s="28" t="str">
        <f>DB_INFO!I686</f>
        <v>Yes</v>
      </c>
      <c r="J686" s="27" t="str">
        <f>DB_RHC_KNOWN!J686</f>
        <v>Yes</v>
      </c>
      <c r="K686" s="33"/>
      <c r="L686" s="48">
        <v>1</v>
      </c>
      <c r="M686" s="48"/>
      <c r="N686" s="48"/>
      <c r="O686" s="48"/>
      <c r="P686" s="92"/>
      <c r="Q686" s="705"/>
      <c r="R686" s="143">
        <v>1</v>
      </c>
      <c r="S686" s="143"/>
      <c r="T686" s="143"/>
      <c r="U686" s="143"/>
      <c r="V686" s="123"/>
      <c r="W686" s="3">
        <f t="shared" si="20"/>
        <v>1</v>
      </c>
      <c r="X686" s="3">
        <f t="shared" si="21"/>
        <v>1</v>
      </c>
    </row>
    <row r="687" spans="1:24">
      <c r="A687" s="26">
        <v>683</v>
      </c>
      <c r="B687" s="27" t="str">
        <f>DB_INFO!B687</f>
        <v>ES</v>
      </c>
      <c r="C687" s="27" t="str">
        <f>DB_INFO!C687</f>
        <v>Public</v>
      </c>
      <c r="D687" s="27" t="str">
        <f>DB_INFO!D687</f>
        <v>Hotel</v>
      </c>
      <c r="E687" s="27" t="str">
        <f>DB_INFO!E687</f>
        <v>No</v>
      </c>
      <c r="F687" s="28" t="str">
        <f>DB_INFO!F687</f>
        <v>DK/DA</v>
      </c>
      <c r="G687" s="28" t="str">
        <f>DB_INFO!G687</f>
        <v>DK/DA</v>
      </c>
      <c r="H687" s="28" t="str">
        <f>DB_INFO!H687</f>
        <v>No</v>
      </c>
      <c r="I687" s="28" t="str">
        <f>DB_INFO!I687</f>
        <v>Yes</v>
      </c>
      <c r="J687" s="27" t="str">
        <f>DB_RHC_KNOWN!J687</f>
        <v>No</v>
      </c>
      <c r="K687" s="33"/>
      <c r="L687" s="48"/>
      <c r="M687" s="48"/>
      <c r="N687" s="48"/>
      <c r="O687" s="48"/>
      <c r="P687" s="92"/>
      <c r="Q687" s="705"/>
      <c r="R687" s="143"/>
      <c r="S687" s="143"/>
      <c r="T687" s="143"/>
      <c r="U687" s="143"/>
      <c r="V687" s="123"/>
      <c r="W687" s="3">
        <f t="shared" si="20"/>
        <v>0</v>
      </c>
      <c r="X687" s="3">
        <f t="shared" si="21"/>
        <v>0</v>
      </c>
    </row>
    <row r="688" spans="1:24">
      <c r="A688" s="26">
        <v>684</v>
      </c>
      <c r="B688" s="27" t="str">
        <f>DB_INFO!B688</f>
        <v>ES</v>
      </c>
      <c r="C688" s="27" t="str">
        <f>DB_INFO!C688</f>
        <v>Public</v>
      </c>
      <c r="D688" s="27" t="str">
        <f>DB_INFO!D688</f>
        <v>Education Centre</v>
      </c>
      <c r="E688" s="27" t="str">
        <f>DB_INFO!E688</f>
        <v>No</v>
      </c>
      <c r="F688" s="28" t="str">
        <f>DB_INFO!F688</f>
        <v>100-1000</v>
      </c>
      <c r="G688" s="28" t="str">
        <f>DB_INFO!G688</f>
        <v>DK/DA</v>
      </c>
      <c r="H688" s="28" t="str">
        <f>DB_INFO!H688</f>
        <v>Yes</v>
      </c>
      <c r="I688" s="28" t="str">
        <f>DB_INFO!I688</f>
        <v>Yes</v>
      </c>
      <c r="J688" s="27" t="str">
        <f>DB_RHC_KNOWN!J688</f>
        <v>Yes</v>
      </c>
      <c r="K688" s="33"/>
      <c r="L688" s="48"/>
      <c r="M688" s="48"/>
      <c r="N688" s="48"/>
      <c r="O688" s="48"/>
      <c r="P688" s="92" t="s">
        <v>396</v>
      </c>
      <c r="Q688" s="705"/>
      <c r="R688" s="143"/>
      <c r="S688" s="143"/>
      <c r="T688" s="143"/>
      <c r="U688" s="143"/>
      <c r="V688" s="123" t="s">
        <v>396</v>
      </c>
      <c r="W688" s="3">
        <f t="shared" si="20"/>
        <v>0</v>
      </c>
      <c r="X688" s="3">
        <f t="shared" si="21"/>
        <v>0</v>
      </c>
    </row>
    <row r="689" spans="1:24">
      <c r="A689" s="26">
        <v>685</v>
      </c>
      <c r="B689" s="27" t="str">
        <f>DB_INFO!B689</f>
        <v>ES</v>
      </c>
      <c r="C689" s="27" t="str">
        <f>DB_INFO!C689</f>
        <v>Public</v>
      </c>
      <c r="D689" s="27" t="str">
        <f>DB_INFO!D689</f>
        <v>Health Centre</v>
      </c>
      <c r="E689" s="27" t="str">
        <f>DB_INFO!E689</f>
        <v>No</v>
      </c>
      <c r="F689" s="28" t="str">
        <f>DB_INFO!F689</f>
        <v>100-1000</v>
      </c>
      <c r="G689" s="28" t="str">
        <f>DB_INFO!G689</f>
        <v>Below 1000</v>
      </c>
      <c r="H689" s="28" t="str">
        <f>DB_INFO!H689</f>
        <v>DK/DA</v>
      </c>
      <c r="I689" s="28" t="str">
        <f>DB_INFO!I689</f>
        <v>No</v>
      </c>
      <c r="J689" s="27" t="str">
        <f>DB_RHC_KNOWN!J689</f>
        <v>Yes</v>
      </c>
      <c r="K689" s="33"/>
      <c r="L689" s="48"/>
      <c r="M689" s="48"/>
      <c r="N689" s="48"/>
      <c r="O689" s="48"/>
      <c r="P689" s="92" t="s">
        <v>396</v>
      </c>
      <c r="Q689" s="705"/>
      <c r="R689" s="143"/>
      <c r="S689" s="143"/>
      <c r="T689" s="143"/>
      <c r="U689" s="143"/>
      <c r="V689" s="123" t="s">
        <v>396</v>
      </c>
      <c r="W689" s="3">
        <f t="shared" si="20"/>
        <v>0</v>
      </c>
      <c r="X689" s="3">
        <f t="shared" si="21"/>
        <v>0</v>
      </c>
    </row>
    <row r="690" spans="1:24">
      <c r="A690" s="26">
        <v>686</v>
      </c>
      <c r="B690" s="27" t="str">
        <f>DB_INFO!B690</f>
        <v>ES</v>
      </c>
      <c r="C690" s="27" t="str">
        <f>DB_INFO!C690</f>
        <v>Private</v>
      </c>
      <c r="D690" s="27" t="str">
        <f>DB_INFO!D690</f>
        <v>Hotel</v>
      </c>
      <c r="E690" s="27" t="str">
        <f>DB_INFO!E690</f>
        <v>No</v>
      </c>
      <c r="F690" s="28" t="str">
        <f>DB_INFO!F690</f>
        <v>DK/DA</v>
      </c>
      <c r="G690" s="28" t="str">
        <f>DB_INFO!G690</f>
        <v>DK/DA</v>
      </c>
      <c r="H690" s="28" t="str">
        <f>DB_INFO!H690</f>
        <v>No</v>
      </c>
      <c r="I690" s="28" t="str">
        <f>DB_INFO!I690</f>
        <v>No</v>
      </c>
      <c r="J690" s="27" t="str">
        <f>DB_RHC_KNOWN!J690</f>
        <v>Yes</v>
      </c>
      <c r="K690" s="33">
        <v>1</v>
      </c>
      <c r="L690" s="48"/>
      <c r="M690" s="48"/>
      <c r="N690" s="48"/>
      <c r="O690" s="48"/>
      <c r="P690" s="92"/>
      <c r="Q690" s="705">
        <v>1</v>
      </c>
      <c r="R690" s="143"/>
      <c r="S690" s="143"/>
      <c r="T690" s="143"/>
      <c r="U690" s="143"/>
      <c r="V690" s="123"/>
      <c r="W690" s="3">
        <f t="shared" si="20"/>
        <v>1</v>
      </c>
      <c r="X690" s="3">
        <f t="shared" si="21"/>
        <v>1</v>
      </c>
    </row>
    <row r="691" spans="1:24">
      <c r="A691" s="26">
        <v>687</v>
      </c>
      <c r="B691" s="27" t="str">
        <f>DB_INFO!B691</f>
        <v>ES</v>
      </c>
      <c r="C691" s="27" t="str">
        <f>DB_INFO!C691</f>
        <v>Private</v>
      </c>
      <c r="D691" s="27" t="str">
        <f>DB_INFO!D691</f>
        <v>Office</v>
      </c>
      <c r="E691" s="27" t="str">
        <f>DB_INFO!E691</f>
        <v>No</v>
      </c>
      <c r="F691" s="28" t="str">
        <f>DB_INFO!F691</f>
        <v>DK/DA</v>
      </c>
      <c r="G691" s="28" t="str">
        <f>DB_INFO!G691</f>
        <v>Above 5000</v>
      </c>
      <c r="H691" s="28" t="str">
        <f>DB_INFO!H691</f>
        <v>No</v>
      </c>
      <c r="I691" s="28" t="str">
        <f>DB_INFO!I691</f>
        <v>No</v>
      </c>
      <c r="J691" s="27" t="str">
        <f>DB_RHC_KNOWN!J691</f>
        <v>Yes</v>
      </c>
      <c r="K691" s="33">
        <v>1</v>
      </c>
      <c r="L691" s="48"/>
      <c r="M691" s="48"/>
      <c r="N691" s="48"/>
      <c r="O691" s="48"/>
      <c r="P691" s="92"/>
      <c r="Q691" s="705"/>
      <c r="R691" s="143"/>
      <c r="S691" s="143"/>
      <c r="T691" s="143"/>
      <c r="U691" s="143"/>
      <c r="V691" s="123" t="s">
        <v>396</v>
      </c>
      <c r="W691" s="3">
        <f t="shared" si="20"/>
        <v>1</v>
      </c>
      <c r="X691" s="3">
        <f t="shared" si="21"/>
        <v>0</v>
      </c>
    </row>
    <row r="692" spans="1:24">
      <c r="A692" s="26">
        <v>688</v>
      </c>
      <c r="B692" s="27" t="str">
        <f>DB_INFO!B692</f>
        <v>ES</v>
      </c>
      <c r="C692" s="27" t="str">
        <f>DB_INFO!C692</f>
        <v>Private</v>
      </c>
      <c r="D692" s="27" t="str">
        <f>DB_INFO!D692</f>
        <v>Hotel</v>
      </c>
      <c r="E692" s="27" t="str">
        <f>DB_INFO!E692</f>
        <v>No</v>
      </c>
      <c r="F692" s="28" t="str">
        <f>DB_INFO!F692</f>
        <v>DK/DA</v>
      </c>
      <c r="G692" s="28" t="str">
        <f>DB_INFO!G692</f>
        <v>DK/DA</v>
      </c>
      <c r="H692" s="28" t="str">
        <f>DB_INFO!H692</f>
        <v>No</v>
      </c>
      <c r="I692" s="28" t="str">
        <f>DB_INFO!I692</f>
        <v>DK/DA</v>
      </c>
      <c r="J692" s="27" t="str">
        <f>DB_RHC_KNOWN!J692</f>
        <v>Yes</v>
      </c>
      <c r="K692" s="33">
        <v>1</v>
      </c>
      <c r="L692" s="48"/>
      <c r="M692" s="48"/>
      <c r="N692" s="48"/>
      <c r="O692" s="48"/>
      <c r="P692" s="92"/>
      <c r="Q692" s="705">
        <v>1</v>
      </c>
      <c r="R692" s="143"/>
      <c r="S692" s="143"/>
      <c r="T692" s="143"/>
      <c r="U692" s="143"/>
      <c r="V692" s="123"/>
      <c r="W692" s="3">
        <f t="shared" si="20"/>
        <v>1</v>
      </c>
      <c r="X692" s="3">
        <f t="shared" si="21"/>
        <v>1</v>
      </c>
    </row>
    <row r="693" spans="1:24">
      <c r="A693" s="26">
        <v>689</v>
      </c>
      <c r="B693" s="27" t="str">
        <f>DB_INFO!B693</f>
        <v>ES</v>
      </c>
      <c r="C693" s="27" t="str">
        <f>DB_INFO!C693</f>
        <v>Public</v>
      </c>
      <c r="D693" s="27" t="str">
        <f>DB_INFO!D693</f>
        <v>Office</v>
      </c>
      <c r="E693" s="27" t="str">
        <f>DB_INFO!E693</f>
        <v>No</v>
      </c>
      <c r="F693" s="28" t="str">
        <f>DB_INFO!F693</f>
        <v>Below 100</v>
      </c>
      <c r="G693" s="28" t="str">
        <f>DB_INFO!G693</f>
        <v>DK/DA</v>
      </c>
      <c r="H693" s="28" t="str">
        <f>DB_INFO!H693</f>
        <v>Yes</v>
      </c>
      <c r="I693" s="28" t="str">
        <f>DB_INFO!I693</f>
        <v>Yes</v>
      </c>
      <c r="J693" s="27" t="str">
        <f>DB_RHC_KNOWN!J693</f>
        <v>Yes</v>
      </c>
      <c r="K693" s="33"/>
      <c r="L693" s="48"/>
      <c r="M693" s="48"/>
      <c r="N693" s="48">
        <v>1</v>
      </c>
      <c r="O693" s="48"/>
      <c r="P693" s="92"/>
      <c r="Q693" s="705"/>
      <c r="R693" s="143"/>
      <c r="S693" s="143"/>
      <c r="T693" s="143"/>
      <c r="U693" s="143"/>
      <c r="V693" s="123" t="s">
        <v>396</v>
      </c>
      <c r="W693" s="3">
        <f t="shared" si="20"/>
        <v>1</v>
      </c>
      <c r="X693" s="3">
        <f t="shared" si="21"/>
        <v>0</v>
      </c>
    </row>
    <row r="694" spans="1:24">
      <c r="A694" s="26">
        <v>690</v>
      </c>
      <c r="B694" s="27" t="str">
        <f>DB_INFO!B694</f>
        <v>ES</v>
      </c>
      <c r="C694" s="27" t="str">
        <f>DB_INFO!C694</f>
        <v>Public</v>
      </c>
      <c r="D694" s="27" t="str">
        <f>DB_INFO!D694</f>
        <v>Health Centre</v>
      </c>
      <c r="E694" s="27" t="str">
        <f>DB_INFO!E694</f>
        <v>No</v>
      </c>
      <c r="F694" s="28" t="str">
        <f>DB_INFO!F694</f>
        <v>Below 100</v>
      </c>
      <c r="G694" s="28" t="str">
        <f>DB_INFO!G694</f>
        <v>Below 1000</v>
      </c>
      <c r="H694" s="28" t="str">
        <f>DB_INFO!H694</f>
        <v>No</v>
      </c>
      <c r="I694" s="28" t="str">
        <f>DB_INFO!I694</f>
        <v>No</v>
      </c>
      <c r="J694" s="27" t="str">
        <f>DB_RHC_KNOWN!J694</f>
        <v>Yes</v>
      </c>
      <c r="K694" s="33">
        <v>1</v>
      </c>
      <c r="L694" s="48"/>
      <c r="M694" s="48"/>
      <c r="N694" s="48"/>
      <c r="O694" s="48"/>
      <c r="P694" s="92"/>
      <c r="Q694" s="705">
        <v>1</v>
      </c>
      <c r="R694" s="143"/>
      <c r="S694" s="143"/>
      <c r="T694" s="143"/>
      <c r="U694" s="143"/>
      <c r="V694" s="123"/>
      <c r="W694" s="3">
        <f t="shared" si="20"/>
        <v>1</v>
      </c>
      <c r="X694" s="3">
        <f t="shared" si="21"/>
        <v>1</v>
      </c>
    </row>
    <row r="695" spans="1:24">
      <c r="A695" s="26">
        <v>691</v>
      </c>
      <c r="B695" s="27" t="str">
        <f>DB_INFO!B695</f>
        <v>ES</v>
      </c>
      <c r="C695" s="27" t="str">
        <f>DB_INFO!C695</f>
        <v>Private</v>
      </c>
      <c r="D695" s="27" t="str">
        <f>DB_INFO!D695</f>
        <v>Office</v>
      </c>
      <c r="E695" s="27" t="str">
        <f>DB_INFO!E695</f>
        <v>No</v>
      </c>
      <c r="F695" s="28" t="str">
        <f>DB_INFO!F695</f>
        <v>Below 100</v>
      </c>
      <c r="G695" s="28" t="str">
        <f>DB_INFO!G695</f>
        <v>DK/DA</v>
      </c>
      <c r="H695" s="28" t="str">
        <f>DB_INFO!H695</f>
        <v>Yes</v>
      </c>
      <c r="I695" s="28" t="str">
        <f>DB_INFO!I695</f>
        <v>Yes</v>
      </c>
      <c r="J695" s="27" t="str">
        <f>DB_RHC_KNOWN!J695</f>
        <v>Yes</v>
      </c>
      <c r="K695" s="33">
        <v>1</v>
      </c>
      <c r="L695" s="48"/>
      <c r="M695" s="48"/>
      <c r="N695" s="48"/>
      <c r="O695" s="48"/>
      <c r="P695" s="92"/>
      <c r="Q695" s="705">
        <v>1</v>
      </c>
      <c r="R695" s="143"/>
      <c r="S695" s="143"/>
      <c r="T695" s="143"/>
      <c r="U695" s="143"/>
      <c r="V695" s="123"/>
      <c r="W695" s="3">
        <f t="shared" si="20"/>
        <v>1</v>
      </c>
      <c r="X695" s="3">
        <f t="shared" si="21"/>
        <v>1</v>
      </c>
    </row>
    <row r="696" spans="1:24">
      <c r="A696" s="26">
        <v>692</v>
      </c>
      <c r="B696" s="27" t="str">
        <f>DB_INFO!B696</f>
        <v>ES</v>
      </c>
      <c r="C696" s="27" t="str">
        <f>DB_INFO!C696</f>
        <v>Private</v>
      </c>
      <c r="D696" s="27" t="str">
        <f>DB_INFO!D696</f>
        <v>Hotel</v>
      </c>
      <c r="E696" s="27" t="str">
        <f>DB_INFO!E696</f>
        <v>No</v>
      </c>
      <c r="F696" s="28" t="str">
        <f>DB_INFO!F696</f>
        <v>Below 100</v>
      </c>
      <c r="G696" s="28" t="str">
        <f>DB_INFO!G696</f>
        <v>DK/DA</v>
      </c>
      <c r="H696" s="28" t="str">
        <f>DB_INFO!H696</f>
        <v>Yes</v>
      </c>
      <c r="I696" s="28" t="str">
        <f>DB_INFO!I696</f>
        <v>Yes</v>
      </c>
      <c r="J696" s="27" t="str">
        <f>DB_RHC_KNOWN!J696</f>
        <v>No</v>
      </c>
      <c r="K696" s="33"/>
      <c r="L696" s="48"/>
      <c r="M696" s="48"/>
      <c r="N696" s="48"/>
      <c r="O696" s="48"/>
      <c r="P696" s="92"/>
      <c r="Q696" s="705"/>
      <c r="R696" s="143"/>
      <c r="S696" s="143"/>
      <c r="T696" s="143"/>
      <c r="U696" s="143"/>
      <c r="V696" s="123"/>
      <c r="W696" s="3">
        <f t="shared" si="20"/>
        <v>0</v>
      </c>
      <c r="X696" s="3">
        <f t="shared" si="21"/>
        <v>0</v>
      </c>
    </row>
    <row r="697" spans="1:24">
      <c r="A697" s="26">
        <v>693</v>
      </c>
      <c r="B697" s="27" t="str">
        <f>DB_INFO!B697</f>
        <v>ES</v>
      </c>
      <c r="C697" s="27" t="str">
        <f>DB_INFO!C697</f>
        <v>Private</v>
      </c>
      <c r="D697" s="27" t="str">
        <f>DB_INFO!D697</f>
        <v>Hotel</v>
      </c>
      <c r="E697" s="27" t="str">
        <f>DB_INFO!E697</f>
        <v>No</v>
      </c>
      <c r="F697" s="28" t="str">
        <f>DB_INFO!F697</f>
        <v>DK/DA</v>
      </c>
      <c r="G697" s="28" t="str">
        <f>DB_INFO!G697</f>
        <v>DK/DA</v>
      </c>
      <c r="H697" s="28" t="str">
        <f>DB_INFO!H697</f>
        <v>No</v>
      </c>
      <c r="I697" s="28" t="str">
        <f>DB_INFO!I697</f>
        <v>No</v>
      </c>
      <c r="J697" s="27" t="str">
        <f>DB_RHC_KNOWN!J697</f>
        <v>Yes</v>
      </c>
      <c r="K697" s="33">
        <v>1</v>
      </c>
      <c r="L697" s="48"/>
      <c r="M697" s="48"/>
      <c r="N697" s="48"/>
      <c r="O697" s="48"/>
      <c r="P697" s="92"/>
      <c r="Q697" s="705"/>
      <c r="R697" s="143"/>
      <c r="S697" s="143"/>
      <c r="T697" s="143"/>
      <c r="U697" s="143"/>
      <c r="V697" s="123" t="s">
        <v>396</v>
      </c>
      <c r="W697" s="3">
        <f t="shared" si="20"/>
        <v>1</v>
      </c>
      <c r="X697" s="3">
        <f t="shared" si="21"/>
        <v>0</v>
      </c>
    </row>
    <row r="698" spans="1:24">
      <c r="A698" s="26">
        <v>694</v>
      </c>
      <c r="B698" s="27" t="str">
        <f>DB_INFO!B698</f>
        <v>ES</v>
      </c>
      <c r="C698" s="27" t="str">
        <f>DB_INFO!C698</f>
        <v>Private</v>
      </c>
      <c r="D698" s="27" t="str">
        <f>DB_INFO!D698</f>
        <v>Hotel</v>
      </c>
      <c r="E698" s="27" t="str">
        <f>DB_INFO!E698</f>
        <v>No</v>
      </c>
      <c r="F698" s="28" t="str">
        <f>DB_INFO!F698</f>
        <v>DK/DA</v>
      </c>
      <c r="G698" s="28" t="str">
        <f>DB_INFO!G698</f>
        <v>DK/DA</v>
      </c>
      <c r="H698" s="28" t="str">
        <f>DB_INFO!H698</f>
        <v>Yes</v>
      </c>
      <c r="I698" s="28" t="str">
        <f>DB_INFO!I698</f>
        <v>Yes</v>
      </c>
      <c r="J698" s="27" t="str">
        <f>DB_RHC_KNOWN!J698</f>
        <v>Yes</v>
      </c>
      <c r="K698" s="33">
        <v>1</v>
      </c>
      <c r="L698" s="48"/>
      <c r="M698" s="48"/>
      <c r="N698" s="48"/>
      <c r="O698" s="48"/>
      <c r="P698" s="92"/>
      <c r="Q698" s="705">
        <v>1</v>
      </c>
      <c r="R698" s="143"/>
      <c r="S698" s="143"/>
      <c r="T698" s="143"/>
      <c r="U698" s="143"/>
      <c r="V698" s="123"/>
      <c r="W698" s="3">
        <f t="shared" si="20"/>
        <v>1</v>
      </c>
      <c r="X698" s="3">
        <f t="shared" si="21"/>
        <v>1</v>
      </c>
    </row>
    <row r="699" spans="1:24">
      <c r="A699" s="26">
        <v>695</v>
      </c>
      <c r="B699" s="27" t="str">
        <f>DB_INFO!B699</f>
        <v>ES</v>
      </c>
      <c r="C699" s="27" t="str">
        <f>DB_INFO!C699</f>
        <v>Private</v>
      </c>
      <c r="D699" s="27" t="str">
        <f>DB_INFO!D699</f>
        <v>Hotel</v>
      </c>
      <c r="E699" s="27" t="str">
        <f>DB_INFO!E699</f>
        <v>Yes</v>
      </c>
      <c r="F699" s="28" t="str">
        <f>DB_INFO!F699</f>
        <v>DK/DA</v>
      </c>
      <c r="G699" s="28" t="str">
        <f>DB_INFO!G699</f>
        <v>Above 5000</v>
      </c>
      <c r="H699" s="28" t="str">
        <f>DB_INFO!H699</f>
        <v>Yes</v>
      </c>
      <c r="I699" s="28" t="str">
        <f>DB_INFO!I699</f>
        <v>DK/DA</v>
      </c>
      <c r="J699" s="27" t="str">
        <f>DB_RHC_KNOWN!J699</f>
        <v>Yes</v>
      </c>
      <c r="K699" s="33"/>
      <c r="L699" s="48">
        <v>1</v>
      </c>
      <c r="M699" s="48"/>
      <c r="N699" s="48"/>
      <c r="O699" s="48"/>
      <c r="P699" s="92"/>
      <c r="Q699" s="705"/>
      <c r="R699" s="143"/>
      <c r="S699" s="143"/>
      <c r="T699" s="143"/>
      <c r="U699" s="143"/>
      <c r="V699" s="123" t="s">
        <v>396</v>
      </c>
      <c r="W699" s="3">
        <f t="shared" si="20"/>
        <v>1</v>
      </c>
      <c r="X699" s="3">
        <f t="shared" si="21"/>
        <v>0</v>
      </c>
    </row>
    <row r="700" spans="1:24">
      <c r="A700" s="26">
        <v>696</v>
      </c>
      <c r="B700" s="27" t="str">
        <f>DB_INFO!B700</f>
        <v>ES</v>
      </c>
      <c r="C700" s="27" t="str">
        <f>DB_INFO!C700</f>
        <v>Private</v>
      </c>
      <c r="D700" s="27" t="str">
        <f>DB_INFO!D700</f>
        <v>Hotel</v>
      </c>
      <c r="E700" s="27" t="str">
        <f>DB_INFO!E700</f>
        <v>No</v>
      </c>
      <c r="F700" s="28" t="str">
        <f>DB_INFO!F700</f>
        <v>DK/DA</v>
      </c>
      <c r="G700" s="28" t="str">
        <f>DB_INFO!G700</f>
        <v>1000-5000</v>
      </c>
      <c r="H700" s="28" t="str">
        <f>DB_INFO!H700</f>
        <v>No</v>
      </c>
      <c r="I700" s="28" t="str">
        <f>DB_INFO!I700</f>
        <v>Yes</v>
      </c>
      <c r="J700" s="27" t="str">
        <f>DB_RHC_KNOWN!J700</f>
        <v>Yes</v>
      </c>
      <c r="K700" s="33"/>
      <c r="L700" s="48">
        <v>1</v>
      </c>
      <c r="M700" s="48"/>
      <c r="N700" s="48"/>
      <c r="O700" s="48"/>
      <c r="P700" s="92"/>
      <c r="Q700" s="705"/>
      <c r="R700" s="143"/>
      <c r="S700" s="143"/>
      <c r="T700" s="143"/>
      <c r="U700" s="143"/>
      <c r="V700" s="123">
        <v>1</v>
      </c>
      <c r="W700" s="3">
        <f t="shared" si="20"/>
        <v>1</v>
      </c>
      <c r="X700" s="3">
        <f t="shared" si="21"/>
        <v>0</v>
      </c>
    </row>
    <row r="701" spans="1:24">
      <c r="A701" s="26">
        <v>697</v>
      </c>
      <c r="B701" s="27" t="str">
        <f>DB_INFO!B701</f>
        <v>ES</v>
      </c>
      <c r="C701" s="27" t="str">
        <f>DB_INFO!C701</f>
        <v>Private</v>
      </c>
      <c r="D701" s="27" t="str">
        <f>DB_INFO!D701</f>
        <v>Hotel</v>
      </c>
      <c r="E701" s="27" t="str">
        <f>DB_INFO!E701</f>
        <v>No</v>
      </c>
      <c r="F701" s="28" t="str">
        <f>DB_INFO!F701</f>
        <v>DK/DA</v>
      </c>
      <c r="G701" s="28" t="str">
        <f>DB_INFO!G701</f>
        <v>DK/DA</v>
      </c>
      <c r="H701" s="28" t="str">
        <f>DB_INFO!H701</f>
        <v>No</v>
      </c>
      <c r="I701" s="28" t="str">
        <f>DB_INFO!I701</f>
        <v>No</v>
      </c>
      <c r="J701" s="27" t="str">
        <f>DB_RHC_KNOWN!J701</f>
        <v>Yes</v>
      </c>
      <c r="K701" s="33"/>
      <c r="L701" s="48"/>
      <c r="M701" s="48">
        <v>1</v>
      </c>
      <c r="N701" s="48"/>
      <c r="O701" s="48"/>
      <c r="P701" s="92"/>
      <c r="Q701" s="705"/>
      <c r="R701" s="143"/>
      <c r="S701" s="143"/>
      <c r="T701" s="143"/>
      <c r="U701" s="143"/>
      <c r="V701" s="123" t="s">
        <v>396</v>
      </c>
      <c r="W701" s="3">
        <f t="shared" si="20"/>
        <v>1</v>
      </c>
      <c r="X701" s="3">
        <f t="shared" si="21"/>
        <v>0</v>
      </c>
    </row>
    <row r="702" spans="1:24">
      <c r="A702" s="26">
        <v>698</v>
      </c>
      <c r="B702" s="27" t="str">
        <f>DB_INFO!B702</f>
        <v>ES</v>
      </c>
      <c r="C702" s="27" t="str">
        <f>DB_INFO!C702</f>
        <v>Private</v>
      </c>
      <c r="D702" s="27" t="str">
        <f>DB_INFO!D702</f>
        <v>Office</v>
      </c>
      <c r="E702" s="27" t="str">
        <f>DB_INFO!E702</f>
        <v>No</v>
      </c>
      <c r="F702" s="28" t="str">
        <f>DB_INFO!F702</f>
        <v>Below 100</v>
      </c>
      <c r="G702" s="28" t="str">
        <f>DB_INFO!G702</f>
        <v>DK/DA</v>
      </c>
      <c r="H702" s="28" t="str">
        <f>DB_INFO!H702</f>
        <v>No</v>
      </c>
      <c r="I702" s="28" t="str">
        <f>DB_INFO!I702</f>
        <v>No</v>
      </c>
      <c r="J702" s="27" t="str">
        <f>DB_RHC_KNOWN!J702</f>
        <v>No</v>
      </c>
      <c r="K702" s="33"/>
      <c r="L702" s="48"/>
      <c r="M702" s="48"/>
      <c r="N702" s="48"/>
      <c r="O702" s="48"/>
      <c r="P702" s="92"/>
      <c r="Q702" s="705"/>
      <c r="R702" s="143"/>
      <c r="S702" s="143"/>
      <c r="T702" s="143"/>
      <c r="U702" s="143"/>
      <c r="V702" s="123"/>
      <c r="W702" s="3">
        <f t="shared" si="20"/>
        <v>0</v>
      </c>
      <c r="X702" s="3">
        <f t="shared" si="21"/>
        <v>0</v>
      </c>
    </row>
    <row r="703" spans="1:24">
      <c r="A703" s="26">
        <v>699</v>
      </c>
      <c r="B703" s="27" t="str">
        <f>DB_INFO!B703</f>
        <v>ES</v>
      </c>
      <c r="C703" s="27" t="str">
        <f>DB_INFO!C703</f>
        <v>Private</v>
      </c>
      <c r="D703" s="27" t="str">
        <f>DB_INFO!D703</f>
        <v>Hotel</v>
      </c>
      <c r="E703" s="27" t="str">
        <f>DB_INFO!E703</f>
        <v>Yes</v>
      </c>
      <c r="F703" s="28" t="str">
        <f>DB_INFO!F703</f>
        <v>DK/DA</v>
      </c>
      <c r="G703" s="28" t="str">
        <f>DB_INFO!G703</f>
        <v>DK/DA</v>
      </c>
      <c r="H703" s="28" t="str">
        <f>DB_INFO!H703</f>
        <v>DK/DA</v>
      </c>
      <c r="I703" s="28" t="str">
        <f>DB_INFO!I703</f>
        <v>Yes</v>
      </c>
      <c r="J703" s="27" t="str">
        <f>DB_RHC_KNOWN!J703</f>
        <v>No</v>
      </c>
      <c r="K703" s="33"/>
      <c r="L703" s="48"/>
      <c r="M703" s="48"/>
      <c r="N703" s="48"/>
      <c r="O703" s="48"/>
      <c r="P703" s="92"/>
      <c r="Q703" s="705"/>
      <c r="R703" s="143"/>
      <c r="S703" s="143"/>
      <c r="T703" s="143"/>
      <c r="U703" s="143"/>
      <c r="V703" s="123"/>
      <c r="W703" s="3">
        <f t="shared" si="20"/>
        <v>0</v>
      </c>
      <c r="X703" s="3">
        <f t="shared" si="21"/>
        <v>0</v>
      </c>
    </row>
    <row r="704" spans="1:24">
      <c r="A704" s="26">
        <v>700</v>
      </c>
      <c r="B704" s="27" t="str">
        <f>DB_INFO!B704</f>
        <v>ES</v>
      </c>
      <c r="C704" s="27" t="str">
        <f>DB_INFO!C704</f>
        <v>Private</v>
      </c>
      <c r="D704" s="27" t="str">
        <f>DB_INFO!D704</f>
        <v>Office</v>
      </c>
      <c r="E704" s="27" t="str">
        <f>DB_INFO!E704</f>
        <v>No</v>
      </c>
      <c r="F704" s="28" t="str">
        <f>DB_INFO!F704</f>
        <v>DK/DA</v>
      </c>
      <c r="G704" s="28" t="str">
        <f>DB_INFO!G704</f>
        <v>Below 1000</v>
      </c>
      <c r="H704" s="28" t="str">
        <f>DB_INFO!H704</f>
        <v>No</v>
      </c>
      <c r="I704" s="28" t="str">
        <f>DB_INFO!I704</f>
        <v>No</v>
      </c>
      <c r="J704" s="27" t="str">
        <f>DB_RHC_KNOWN!J704</f>
        <v>Yes</v>
      </c>
      <c r="K704" s="33"/>
      <c r="L704" s="48">
        <v>1</v>
      </c>
      <c r="M704" s="48"/>
      <c r="N704" s="48"/>
      <c r="O704" s="48"/>
      <c r="P704" s="92"/>
      <c r="Q704" s="705"/>
      <c r="R704" s="143"/>
      <c r="S704" s="143"/>
      <c r="T704" s="143"/>
      <c r="U704" s="143"/>
      <c r="V704" s="123" t="s">
        <v>396</v>
      </c>
      <c r="W704" s="3">
        <f t="shared" si="20"/>
        <v>1</v>
      </c>
      <c r="X704" s="3">
        <f t="shared" si="21"/>
        <v>0</v>
      </c>
    </row>
    <row r="705" spans="1:24">
      <c r="A705" s="26">
        <v>701</v>
      </c>
      <c r="B705" s="27" t="str">
        <f>DB_INFO!B705</f>
        <v>ES</v>
      </c>
      <c r="C705" s="27" t="str">
        <f>DB_INFO!C705</f>
        <v>Private</v>
      </c>
      <c r="D705" s="27" t="str">
        <f>DB_INFO!D705</f>
        <v>Hotel</v>
      </c>
      <c r="E705" s="27" t="str">
        <f>DB_INFO!E705</f>
        <v>No</v>
      </c>
      <c r="F705" s="28" t="str">
        <f>DB_INFO!F705</f>
        <v>DK/DA</v>
      </c>
      <c r="G705" s="28" t="str">
        <f>DB_INFO!G705</f>
        <v>DK/DA</v>
      </c>
      <c r="H705" s="28" t="str">
        <f>DB_INFO!H705</f>
        <v>No</v>
      </c>
      <c r="I705" s="28" t="str">
        <f>DB_INFO!I705</f>
        <v>No</v>
      </c>
      <c r="J705" s="27" t="str">
        <f>DB_RHC_KNOWN!J705</f>
        <v>Yes</v>
      </c>
      <c r="K705" s="33"/>
      <c r="L705" s="48">
        <v>1</v>
      </c>
      <c r="M705" s="48"/>
      <c r="N705" s="48"/>
      <c r="O705" s="48"/>
      <c r="P705" s="92"/>
      <c r="Q705" s="705"/>
      <c r="R705" s="143"/>
      <c r="S705" s="143"/>
      <c r="T705" s="143"/>
      <c r="U705" s="143"/>
      <c r="V705" s="123" t="s">
        <v>396</v>
      </c>
      <c r="W705" s="3">
        <f t="shared" si="20"/>
        <v>1</v>
      </c>
      <c r="X705" s="3">
        <f t="shared" si="21"/>
        <v>0</v>
      </c>
    </row>
    <row r="706" spans="1:24">
      <c r="A706" s="26">
        <v>702</v>
      </c>
      <c r="B706" s="27" t="str">
        <f>DB_INFO!B706</f>
        <v>ES</v>
      </c>
      <c r="C706" s="27" t="str">
        <f>DB_INFO!C706</f>
        <v>Public</v>
      </c>
      <c r="D706" s="27" t="str">
        <f>DB_INFO!D706</f>
        <v>Health Centre</v>
      </c>
      <c r="E706" s="27" t="str">
        <f>DB_INFO!E706</f>
        <v>No</v>
      </c>
      <c r="F706" s="28" t="str">
        <f>DB_INFO!F706</f>
        <v>DK/DA</v>
      </c>
      <c r="G706" s="28" t="str">
        <f>DB_INFO!G706</f>
        <v>1000-5000</v>
      </c>
      <c r="H706" s="28" t="str">
        <f>DB_INFO!H706</f>
        <v>Yes</v>
      </c>
      <c r="I706" s="28" t="str">
        <f>DB_INFO!I706</f>
        <v>No</v>
      </c>
      <c r="J706" s="27" t="str">
        <f>DB_RHC_KNOWN!J706</f>
        <v>Yes</v>
      </c>
      <c r="K706" s="33"/>
      <c r="L706" s="48"/>
      <c r="M706" s="48"/>
      <c r="N706" s="48"/>
      <c r="O706" s="48"/>
      <c r="P706" s="92" t="s">
        <v>396</v>
      </c>
      <c r="Q706" s="705"/>
      <c r="R706" s="143"/>
      <c r="S706" s="143"/>
      <c r="T706" s="143"/>
      <c r="U706" s="143"/>
      <c r="V706" s="123" t="s">
        <v>396</v>
      </c>
      <c r="W706" s="3">
        <f t="shared" si="20"/>
        <v>0</v>
      </c>
      <c r="X706" s="3">
        <f t="shared" si="21"/>
        <v>0</v>
      </c>
    </row>
    <row r="707" spans="1:24">
      <c r="A707" s="26">
        <v>703</v>
      </c>
      <c r="B707" s="27" t="str">
        <f>DB_INFO!B707</f>
        <v>ES</v>
      </c>
      <c r="C707" s="27" t="str">
        <f>DB_INFO!C707</f>
        <v>Public</v>
      </c>
      <c r="D707" s="27" t="str">
        <f>DB_INFO!D707</f>
        <v>Office</v>
      </c>
      <c r="E707" s="27" t="str">
        <f>DB_INFO!E707</f>
        <v>No</v>
      </c>
      <c r="F707" s="28" t="str">
        <f>DB_INFO!F707</f>
        <v>DK/DA</v>
      </c>
      <c r="G707" s="28" t="str">
        <f>DB_INFO!G707</f>
        <v>1000-5000</v>
      </c>
      <c r="H707" s="28" t="str">
        <f>DB_INFO!H707</f>
        <v>No</v>
      </c>
      <c r="I707" s="28" t="str">
        <f>DB_INFO!I707</f>
        <v>Yes</v>
      </c>
      <c r="J707" s="27" t="str">
        <f>DB_RHC_KNOWN!J707</f>
        <v>Yes</v>
      </c>
      <c r="K707" s="33"/>
      <c r="L707" s="48">
        <v>1</v>
      </c>
      <c r="M707" s="48"/>
      <c r="N707" s="48"/>
      <c r="O707" s="48"/>
      <c r="P707" s="92"/>
      <c r="Q707" s="705"/>
      <c r="R707" s="143"/>
      <c r="S707" s="143"/>
      <c r="T707" s="143"/>
      <c r="U707" s="143"/>
      <c r="V707" s="123" t="s">
        <v>396</v>
      </c>
      <c r="W707" s="3">
        <f t="shared" si="20"/>
        <v>1</v>
      </c>
      <c r="X707" s="3">
        <f t="shared" si="21"/>
        <v>0</v>
      </c>
    </row>
    <row r="708" spans="1:24">
      <c r="A708" s="26">
        <v>704</v>
      </c>
      <c r="B708" s="27" t="str">
        <f>DB_INFO!B708</f>
        <v>ES</v>
      </c>
      <c r="C708" s="27" t="str">
        <f>DB_INFO!C708</f>
        <v>Public</v>
      </c>
      <c r="D708" s="27" t="str">
        <f>DB_INFO!D708</f>
        <v>Health Centre</v>
      </c>
      <c r="E708" s="27" t="str">
        <f>DB_INFO!E708</f>
        <v>No</v>
      </c>
      <c r="F708" s="28" t="str">
        <f>DB_INFO!F708</f>
        <v>Below 100</v>
      </c>
      <c r="G708" s="28" t="str">
        <f>DB_INFO!G708</f>
        <v>DK/DA</v>
      </c>
      <c r="H708" s="28" t="str">
        <f>DB_INFO!H708</f>
        <v>DK/DA</v>
      </c>
      <c r="I708" s="28" t="str">
        <f>DB_INFO!I708</f>
        <v>DK/DA</v>
      </c>
      <c r="J708" s="27" t="str">
        <f>DB_RHC_KNOWN!J708</f>
        <v>Yes</v>
      </c>
      <c r="K708" s="33"/>
      <c r="L708" s="48"/>
      <c r="M708" s="48"/>
      <c r="N708" s="48"/>
      <c r="O708" s="48"/>
      <c r="P708" s="92" t="s">
        <v>396</v>
      </c>
      <c r="Q708" s="705"/>
      <c r="R708" s="143"/>
      <c r="S708" s="143"/>
      <c r="T708" s="143"/>
      <c r="U708" s="143"/>
      <c r="V708" s="123" t="s">
        <v>396</v>
      </c>
      <c r="W708" s="3">
        <f t="shared" si="20"/>
        <v>0</v>
      </c>
      <c r="X708" s="3">
        <f t="shared" si="21"/>
        <v>0</v>
      </c>
    </row>
    <row r="709" spans="1:24">
      <c r="A709" s="26">
        <v>705</v>
      </c>
      <c r="B709" s="27" t="str">
        <f>DB_INFO!B709</f>
        <v>ES</v>
      </c>
      <c r="C709" s="27" t="str">
        <f>DB_INFO!C709</f>
        <v>Public</v>
      </c>
      <c r="D709" s="27" t="str">
        <f>DB_INFO!D709</f>
        <v>Health Centre</v>
      </c>
      <c r="E709" s="27" t="str">
        <f>DB_INFO!E709</f>
        <v>No</v>
      </c>
      <c r="F709" s="28" t="str">
        <f>DB_INFO!F709</f>
        <v>Below 100</v>
      </c>
      <c r="G709" s="28" t="str">
        <f>DB_INFO!G709</f>
        <v>DK/DA</v>
      </c>
      <c r="H709" s="28" t="str">
        <f>DB_INFO!H709</f>
        <v>No</v>
      </c>
      <c r="I709" s="28" t="str">
        <f>DB_INFO!I709</f>
        <v>DK/DA</v>
      </c>
      <c r="J709" s="27" t="str">
        <f>DB_RHC_KNOWN!J709</f>
        <v>No</v>
      </c>
      <c r="K709" s="33"/>
      <c r="L709" s="48"/>
      <c r="M709" s="48"/>
      <c r="N709" s="48"/>
      <c r="O709" s="48"/>
      <c r="P709" s="92"/>
      <c r="Q709" s="705"/>
      <c r="R709" s="143"/>
      <c r="S709" s="143"/>
      <c r="T709" s="143"/>
      <c r="U709" s="143"/>
      <c r="V709" s="123"/>
      <c r="W709" s="3">
        <f t="shared" si="20"/>
        <v>0</v>
      </c>
      <c r="X709" s="3">
        <f t="shared" si="21"/>
        <v>0</v>
      </c>
    </row>
    <row r="710" spans="1:24">
      <c r="A710" s="26">
        <v>706</v>
      </c>
      <c r="B710" s="27" t="str">
        <f>DB_INFO!B710</f>
        <v>ES</v>
      </c>
      <c r="C710" s="27" t="str">
        <f>DB_INFO!C710</f>
        <v>Private</v>
      </c>
      <c r="D710" s="27" t="str">
        <f>DB_INFO!D710</f>
        <v>Office</v>
      </c>
      <c r="E710" s="27" t="str">
        <f>DB_INFO!E710</f>
        <v>No</v>
      </c>
      <c r="F710" s="28" t="str">
        <f>DB_INFO!F710</f>
        <v>Below 100</v>
      </c>
      <c r="G710" s="28" t="str">
        <f>DB_INFO!G710</f>
        <v>DK/DA</v>
      </c>
      <c r="H710" s="28" t="str">
        <f>DB_INFO!H710</f>
        <v>Yes</v>
      </c>
      <c r="I710" s="28" t="str">
        <f>DB_INFO!I710</f>
        <v>No</v>
      </c>
      <c r="J710" s="27" t="str">
        <f>DB_RHC_KNOWN!J710</f>
        <v>No</v>
      </c>
      <c r="K710" s="33"/>
      <c r="L710" s="48"/>
      <c r="M710" s="48"/>
      <c r="N710" s="48"/>
      <c r="O710" s="48"/>
      <c r="P710" s="92"/>
      <c r="Q710" s="705"/>
      <c r="R710" s="143"/>
      <c r="S710" s="143"/>
      <c r="T710" s="143"/>
      <c r="U710" s="143"/>
      <c r="V710" s="123"/>
      <c r="W710" s="3">
        <f t="shared" ref="W710:W773" si="22">SUM(K710:O710)</f>
        <v>0</v>
      </c>
      <c r="X710" s="3">
        <f t="shared" ref="X710:X773" si="23">SUM(Q710:U710)</f>
        <v>0</v>
      </c>
    </row>
    <row r="711" spans="1:24">
      <c r="A711" s="26">
        <v>707</v>
      </c>
      <c r="B711" s="27" t="str">
        <f>DB_INFO!B711</f>
        <v>ES</v>
      </c>
      <c r="C711" s="27" t="str">
        <f>DB_INFO!C711</f>
        <v>Public</v>
      </c>
      <c r="D711" s="27" t="str">
        <f>DB_INFO!D711</f>
        <v>Sport Centre</v>
      </c>
      <c r="E711" s="27" t="str">
        <f>DB_INFO!E711</f>
        <v>No</v>
      </c>
      <c r="F711" s="28" t="str">
        <f>DB_INFO!F711</f>
        <v>DK/DA</v>
      </c>
      <c r="G711" s="28" t="str">
        <f>DB_INFO!G711</f>
        <v>DK/DA</v>
      </c>
      <c r="H711" s="28" t="str">
        <f>DB_INFO!H711</f>
        <v>No</v>
      </c>
      <c r="I711" s="28" t="str">
        <f>DB_INFO!I711</f>
        <v>No</v>
      </c>
      <c r="J711" s="27" t="str">
        <f>DB_RHC_KNOWN!J711</f>
        <v>Yes</v>
      </c>
      <c r="K711" s="33"/>
      <c r="L711" s="48"/>
      <c r="M711" s="48"/>
      <c r="N711" s="48"/>
      <c r="O711" s="48"/>
      <c r="P711" s="92" t="s">
        <v>396</v>
      </c>
      <c r="Q711" s="705"/>
      <c r="R711" s="143"/>
      <c r="S711" s="143"/>
      <c r="T711" s="143"/>
      <c r="U711" s="143"/>
      <c r="V711" s="123" t="s">
        <v>396</v>
      </c>
      <c r="W711" s="3">
        <f t="shared" si="22"/>
        <v>0</v>
      </c>
      <c r="X711" s="3">
        <f t="shared" si="23"/>
        <v>0</v>
      </c>
    </row>
    <row r="712" spans="1:24">
      <c r="A712" s="26">
        <v>708</v>
      </c>
      <c r="B712" s="27" t="str">
        <f>DB_INFO!B712</f>
        <v>ES</v>
      </c>
      <c r="C712" s="27" t="str">
        <f>DB_INFO!C712</f>
        <v>Public</v>
      </c>
      <c r="D712" s="27" t="str">
        <f>DB_INFO!D712</f>
        <v>Office</v>
      </c>
      <c r="E712" s="27" t="str">
        <f>DB_INFO!E712</f>
        <v>No</v>
      </c>
      <c r="F712" s="28" t="str">
        <f>DB_INFO!F712</f>
        <v>Below 100</v>
      </c>
      <c r="G712" s="28" t="str">
        <f>DB_INFO!G712</f>
        <v>DK/DA</v>
      </c>
      <c r="H712" s="28" t="str">
        <f>DB_INFO!H712</f>
        <v>No</v>
      </c>
      <c r="I712" s="28" t="str">
        <f>DB_INFO!I712</f>
        <v>No</v>
      </c>
      <c r="J712" s="27" t="str">
        <f>DB_RHC_KNOWN!J712</f>
        <v>Yes</v>
      </c>
      <c r="K712" s="33">
        <v>1</v>
      </c>
      <c r="L712" s="48"/>
      <c r="M712" s="48"/>
      <c r="N712" s="48"/>
      <c r="O712" s="48"/>
      <c r="P712" s="92"/>
      <c r="Q712" s="705"/>
      <c r="R712" s="143"/>
      <c r="S712" s="143"/>
      <c r="T712" s="143"/>
      <c r="U712" s="143"/>
      <c r="V712" s="123" t="s">
        <v>396</v>
      </c>
      <c r="W712" s="3">
        <f t="shared" si="22"/>
        <v>1</v>
      </c>
      <c r="X712" s="3">
        <f t="shared" si="23"/>
        <v>0</v>
      </c>
    </row>
    <row r="713" spans="1:24">
      <c r="A713" s="26">
        <v>709</v>
      </c>
      <c r="B713" s="27" t="str">
        <f>DB_INFO!B713</f>
        <v>ES</v>
      </c>
      <c r="C713" s="27" t="str">
        <f>DB_INFO!C713</f>
        <v>Private</v>
      </c>
      <c r="D713" s="27" t="str">
        <f>DB_INFO!D713</f>
        <v>Office</v>
      </c>
      <c r="E713" s="27" t="str">
        <f>DB_INFO!E713</f>
        <v>No</v>
      </c>
      <c r="F713" s="28" t="str">
        <f>DB_INFO!F713</f>
        <v>Below 100</v>
      </c>
      <c r="G713" s="28" t="str">
        <f>DB_INFO!G713</f>
        <v>Below 1000</v>
      </c>
      <c r="H713" s="28" t="str">
        <f>DB_INFO!H713</f>
        <v>No</v>
      </c>
      <c r="I713" s="28" t="str">
        <f>DB_INFO!I713</f>
        <v>No</v>
      </c>
      <c r="J713" s="27" t="str">
        <f>DB_RHC_KNOWN!J713</f>
        <v>No</v>
      </c>
      <c r="K713" s="33"/>
      <c r="L713" s="48"/>
      <c r="M713" s="48"/>
      <c r="N713" s="48"/>
      <c r="O713" s="48"/>
      <c r="P713" s="92"/>
      <c r="Q713" s="705"/>
      <c r="R713" s="143"/>
      <c r="S713" s="143"/>
      <c r="T713" s="143"/>
      <c r="U713" s="143"/>
      <c r="V713" s="123"/>
      <c r="W713" s="3">
        <f t="shared" si="22"/>
        <v>0</v>
      </c>
      <c r="X713" s="3">
        <f t="shared" si="23"/>
        <v>0</v>
      </c>
    </row>
    <row r="714" spans="1:24">
      <c r="A714" s="26">
        <v>710</v>
      </c>
      <c r="B714" s="27" t="str">
        <f>DB_INFO!B714</f>
        <v>ES</v>
      </c>
      <c r="C714" s="27" t="str">
        <f>DB_INFO!C714</f>
        <v>Private</v>
      </c>
      <c r="D714" s="27" t="str">
        <f>DB_INFO!D714</f>
        <v>Office</v>
      </c>
      <c r="E714" s="27" t="str">
        <f>DB_INFO!E714</f>
        <v>No</v>
      </c>
      <c r="F714" s="28" t="str">
        <f>DB_INFO!F714</f>
        <v>Below 100</v>
      </c>
      <c r="G714" s="28" t="str">
        <f>DB_INFO!G714</f>
        <v>1000-5000</v>
      </c>
      <c r="H714" s="28" t="str">
        <f>DB_INFO!H714</f>
        <v>No</v>
      </c>
      <c r="I714" s="28" t="str">
        <f>DB_INFO!I714</f>
        <v>No</v>
      </c>
      <c r="J714" s="27" t="str">
        <f>DB_RHC_KNOWN!J714</f>
        <v>Yes</v>
      </c>
      <c r="K714" s="33">
        <v>1</v>
      </c>
      <c r="L714" s="48"/>
      <c r="M714" s="48"/>
      <c r="N714" s="48"/>
      <c r="O714" s="48"/>
      <c r="P714" s="92"/>
      <c r="Q714" s="705"/>
      <c r="R714" s="143"/>
      <c r="S714" s="143"/>
      <c r="T714" s="143"/>
      <c r="U714" s="143"/>
      <c r="V714" s="123" t="s">
        <v>396</v>
      </c>
      <c r="W714" s="3">
        <f t="shared" si="22"/>
        <v>1</v>
      </c>
      <c r="X714" s="3">
        <f t="shared" si="23"/>
        <v>0</v>
      </c>
    </row>
    <row r="715" spans="1:24">
      <c r="A715" s="26">
        <v>711</v>
      </c>
      <c r="B715" s="27" t="str">
        <f>DB_INFO!B715</f>
        <v>ES</v>
      </c>
      <c r="C715" s="27" t="str">
        <f>DB_INFO!C715</f>
        <v>Private</v>
      </c>
      <c r="D715" s="27" t="str">
        <f>DB_INFO!D715</f>
        <v>Hotel</v>
      </c>
      <c r="E715" s="27" t="str">
        <f>DB_INFO!E715</f>
        <v>No</v>
      </c>
      <c r="F715" s="28" t="str">
        <f>DB_INFO!F715</f>
        <v>DK/DA</v>
      </c>
      <c r="G715" s="28" t="str">
        <f>DB_INFO!G715</f>
        <v>DK/DA</v>
      </c>
      <c r="H715" s="28" t="str">
        <f>DB_INFO!H715</f>
        <v>No</v>
      </c>
      <c r="I715" s="28" t="str">
        <f>DB_INFO!I715</f>
        <v>Yes</v>
      </c>
      <c r="J715" s="27" t="str">
        <f>DB_RHC_KNOWN!J715</f>
        <v>Yes</v>
      </c>
      <c r="K715" s="33"/>
      <c r="L715" s="48"/>
      <c r="M715" s="48"/>
      <c r="N715" s="48"/>
      <c r="O715" s="48"/>
      <c r="P715" s="92" t="s">
        <v>396</v>
      </c>
      <c r="Q715" s="705"/>
      <c r="R715" s="143"/>
      <c r="S715" s="143"/>
      <c r="T715" s="143"/>
      <c r="U715" s="143"/>
      <c r="V715" s="123" t="s">
        <v>396</v>
      </c>
      <c r="W715" s="3">
        <f t="shared" si="22"/>
        <v>0</v>
      </c>
      <c r="X715" s="3">
        <f t="shared" si="23"/>
        <v>0</v>
      </c>
    </row>
    <row r="716" spans="1:24">
      <c r="A716" s="26">
        <v>712</v>
      </c>
      <c r="B716" s="27" t="str">
        <f>DB_INFO!B716</f>
        <v>ES</v>
      </c>
      <c r="C716" s="27" t="str">
        <f>DB_INFO!C716</f>
        <v>Private</v>
      </c>
      <c r="D716" s="27" t="str">
        <f>DB_INFO!D716</f>
        <v>Hotel</v>
      </c>
      <c r="E716" s="27" t="str">
        <f>DB_INFO!E716</f>
        <v>Yes</v>
      </c>
      <c r="F716" s="28" t="str">
        <f>DB_INFO!F716</f>
        <v>DK/DA</v>
      </c>
      <c r="G716" s="28" t="str">
        <f>DB_INFO!G716</f>
        <v>DK/DA</v>
      </c>
      <c r="H716" s="28" t="str">
        <f>DB_INFO!H716</f>
        <v>No</v>
      </c>
      <c r="I716" s="28" t="str">
        <f>DB_INFO!I716</f>
        <v>Yes</v>
      </c>
      <c r="J716" s="27" t="str">
        <f>DB_RHC_KNOWN!J716</f>
        <v>Yes</v>
      </c>
      <c r="K716" s="33">
        <v>1</v>
      </c>
      <c r="L716" s="48"/>
      <c r="M716" s="48"/>
      <c r="N716" s="48"/>
      <c r="O716" s="48"/>
      <c r="P716" s="92"/>
      <c r="Q716" s="705"/>
      <c r="R716" s="143"/>
      <c r="S716" s="143"/>
      <c r="T716" s="143"/>
      <c r="U716" s="143"/>
      <c r="V716" s="123" t="s">
        <v>396</v>
      </c>
      <c r="W716" s="3">
        <f t="shared" si="22"/>
        <v>1</v>
      </c>
      <c r="X716" s="3">
        <f t="shared" si="23"/>
        <v>0</v>
      </c>
    </row>
    <row r="717" spans="1:24">
      <c r="A717" s="26">
        <v>713</v>
      </c>
      <c r="B717" s="27" t="str">
        <f>DB_INFO!B717</f>
        <v>ES</v>
      </c>
      <c r="C717" s="27" t="str">
        <f>DB_INFO!C717</f>
        <v>Private</v>
      </c>
      <c r="D717" s="27" t="str">
        <f>DB_INFO!D717</f>
        <v>Office</v>
      </c>
      <c r="E717" s="27" t="str">
        <f>DB_INFO!E717</f>
        <v>No</v>
      </c>
      <c r="F717" s="28" t="str">
        <f>DB_INFO!F717</f>
        <v>Below 100</v>
      </c>
      <c r="G717" s="28" t="str">
        <f>DB_INFO!G717</f>
        <v>1000-5000</v>
      </c>
      <c r="H717" s="28" t="str">
        <f>DB_INFO!H717</f>
        <v>No</v>
      </c>
      <c r="I717" s="28" t="str">
        <f>DB_INFO!I717</f>
        <v>No</v>
      </c>
      <c r="J717" s="27" t="str">
        <f>DB_RHC_KNOWN!J717</f>
        <v>Yes</v>
      </c>
      <c r="K717" s="33"/>
      <c r="L717" s="48"/>
      <c r="M717" s="48"/>
      <c r="N717" s="48"/>
      <c r="O717" s="48"/>
      <c r="P717" s="92">
        <v>1</v>
      </c>
      <c r="Q717" s="705"/>
      <c r="R717" s="143"/>
      <c r="S717" s="143"/>
      <c r="T717" s="143"/>
      <c r="U717" s="143"/>
      <c r="V717" s="123">
        <v>1</v>
      </c>
      <c r="W717" s="3">
        <f t="shared" si="22"/>
        <v>0</v>
      </c>
      <c r="X717" s="3">
        <f t="shared" si="23"/>
        <v>0</v>
      </c>
    </row>
    <row r="718" spans="1:24">
      <c r="A718" s="26">
        <v>714</v>
      </c>
      <c r="B718" s="27" t="str">
        <f>DB_INFO!B718</f>
        <v>ES</v>
      </c>
      <c r="C718" s="27" t="str">
        <f>DB_INFO!C718</f>
        <v>Private</v>
      </c>
      <c r="D718" s="27" t="str">
        <f>DB_INFO!D718</f>
        <v>Office</v>
      </c>
      <c r="E718" s="27" t="str">
        <f>DB_INFO!E718</f>
        <v>No</v>
      </c>
      <c r="F718" s="28" t="str">
        <f>DB_INFO!F718</f>
        <v>Below 100</v>
      </c>
      <c r="G718" s="28" t="str">
        <f>DB_INFO!G718</f>
        <v>1000-5000</v>
      </c>
      <c r="H718" s="28" t="str">
        <f>DB_INFO!H718</f>
        <v>No</v>
      </c>
      <c r="I718" s="28" t="str">
        <f>DB_INFO!I718</f>
        <v>No</v>
      </c>
      <c r="J718" s="27" t="str">
        <f>DB_RHC_KNOWN!J718</f>
        <v>No</v>
      </c>
      <c r="K718" s="33"/>
      <c r="L718" s="48"/>
      <c r="M718" s="48"/>
      <c r="N718" s="48"/>
      <c r="O718" s="48"/>
      <c r="P718" s="92"/>
      <c r="Q718" s="705"/>
      <c r="R718" s="143"/>
      <c r="S718" s="143"/>
      <c r="T718" s="143"/>
      <c r="U718" s="143"/>
      <c r="V718" s="123"/>
      <c r="W718" s="3">
        <f t="shared" si="22"/>
        <v>0</v>
      </c>
      <c r="X718" s="3">
        <f t="shared" si="23"/>
        <v>0</v>
      </c>
    </row>
    <row r="719" spans="1:24">
      <c r="A719" s="26">
        <v>715</v>
      </c>
      <c r="B719" s="27" t="str">
        <f>DB_INFO!B719</f>
        <v>ES</v>
      </c>
      <c r="C719" s="27" t="str">
        <f>DB_INFO!C719</f>
        <v>Private</v>
      </c>
      <c r="D719" s="27" t="str">
        <f>DB_INFO!D719</f>
        <v>Office</v>
      </c>
      <c r="E719" s="27" t="str">
        <f>DB_INFO!E719</f>
        <v>No</v>
      </c>
      <c r="F719" s="28" t="str">
        <f>DB_INFO!F719</f>
        <v>Below 100</v>
      </c>
      <c r="G719" s="28" t="str">
        <f>DB_INFO!G719</f>
        <v>1000-5000</v>
      </c>
      <c r="H719" s="28" t="str">
        <f>DB_INFO!H719</f>
        <v>No</v>
      </c>
      <c r="I719" s="28" t="str">
        <f>DB_INFO!I719</f>
        <v>Yes</v>
      </c>
      <c r="J719" s="27" t="str">
        <f>DB_RHC_KNOWN!J719</f>
        <v>Yes</v>
      </c>
      <c r="K719" s="33">
        <v>1</v>
      </c>
      <c r="L719" s="48"/>
      <c r="M719" s="48"/>
      <c r="N719" s="48"/>
      <c r="O719" s="48"/>
      <c r="P719" s="92"/>
      <c r="Q719" s="705"/>
      <c r="R719" s="143"/>
      <c r="S719" s="143"/>
      <c r="T719" s="143"/>
      <c r="U719" s="143"/>
      <c r="V719" s="123" t="s">
        <v>396</v>
      </c>
      <c r="W719" s="3">
        <f t="shared" si="22"/>
        <v>1</v>
      </c>
      <c r="X719" s="3">
        <f t="shared" si="23"/>
        <v>0</v>
      </c>
    </row>
    <row r="720" spans="1:24">
      <c r="A720" s="26">
        <v>716</v>
      </c>
      <c r="B720" s="27" t="str">
        <f>DB_INFO!B720</f>
        <v>ES</v>
      </c>
      <c r="C720" s="27" t="str">
        <f>DB_INFO!C720</f>
        <v>Private</v>
      </c>
      <c r="D720" s="27" t="str">
        <f>DB_INFO!D720</f>
        <v>Hotel</v>
      </c>
      <c r="E720" s="27" t="str">
        <f>DB_INFO!E720</f>
        <v>Yes</v>
      </c>
      <c r="F720" s="28" t="str">
        <f>DB_INFO!F720</f>
        <v>DK/DA</v>
      </c>
      <c r="G720" s="28" t="str">
        <f>DB_INFO!G720</f>
        <v>DK/DA</v>
      </c>
      <c r="H720" s="28" t="str">
        <f>DB_INFO!H720</f>
        <v>Yes</v>
      </c>
      <c r="I720" s="28" t="str">
        <f>DB_INFO!I720</f>
        <v>No</v>
      </c>
      <c r="J720" s="27" t="str">
        <f>DB_RHC_KNOWN!J720</f>
        <v>Yes</v>
      </c>
      <c r="K720" s="33">
        <v>1</v>
      </c>
      <c r="L720" s="48"/>
      <c r="M720" s="48"/>
      <c r="N720" s="48"/>
      <c r="O720" s="48"/>
      <c r="P720" s="92"/>
      <c r="Q720" s="705"/>
      <c r="R720" s="143"/>
      <c r="S720" s="143"/>
      <c r="T720" s="143"/>
      <c r="U720" s="143"/>
      <c r="V720" s="123" t="s">
        <v>396</v>
      </c>
      <c r="W720" s="3">
        <f t="shared" si="22"/>
        <v>1</v>
      </c>
      <c r="X720" s="3">
        <f t="shared" si="23"/>
        <v>0</v>
      </c>
    </row>
    <row r="721" spans="1:24">
      <c r="A721" s="26">
        <v>717</v>
      </c>
      <c r="B721" s="27" t="str">
        <f>DB_INFO!B721</f>
        <v>ES</v>
      </c>
      <c r="C721" s="27" t="str">
        <f>DB_INFO!C721</f>
        <v>Private</v>
      </c>
      <c r="D721" s="27" t="str">
        <f>DB_INFO!D721</f>
        <v>Hotel</v>
      </c>
      <c r="E721" s="27" t="str">
        <f>DB_INFO!E721</f>
        <v>No</v>
      </c>
      <c r="F721" s="28" t="str">
        <f>DB_INFO!F721</f>
        <v>DK/DA</v>
      </c>
      <c r="G721" s="28" t="str">
        <f>DB_INFO!G721</f>
        <v>DK/DA</v>
      </c>
      <c r="H721" s="28" t="str">
        <f>DB_INFO!H721</f>
        <v>Yes</v>
      </c>
      <c r="I721" s="28" t="str">
        <f>DB_INFO!I721</f>
        <v>No</v>
      </c>
      <c r="J721" s="27" t="str">
        <f>DB_RHC_KNOWN!J721</f>
        <v>Yes</v>
      </c>
      <c r="K721" s="33"/>
      <c r="L721" s="48"/>
      <c r="M721" s="48"/>
      <c r="N721" s="48"/>
      <c r="O721" s="48"/>
      <c r="P721" s="92" t="s">
        <v>396</v>
      </c>
      <c r="Q721" s="705"/>
      <c r="R721" s="143"/>
      <c r="S721" s="143"/>
      <c r="T721" s="143"/>
      <c r="U721" s="143"/>
      <c r="V721" s="123" t="s">
        <v>396</v>
      </c>
      <c r="W721" s="3">
        <f t="shared" si="22"/>
        <v>0</v>
      </c>
      <c r="X721" s="3">
        <f t="shared" si="23"/>
        <v>0</v>
      </c>
    </row>
    <row r="722" spans="1:24">
      <c r="A722" s="26">
        <v>718</v>
      </c>
      <c r="B722" s="27" t="str">
        <f>DB_INFO!B722</f>
        <v>ES</v>
      </c>
      <c r="C722" s="27" t="str">
        <f>DB_INFO!C722</f>
        <v>Private</v>
      </c>
      <c r="D722" s="27" t="str">
        <f>DB_INFO!D722</f>
        <v>Hotel</v>
      </c>
      <c r="E722" s="27" t="str">
        <f>DB_INFO!E722</f>
        <v>No</v>
      </c>
      <c r="F722" s="28" t="str">
        <f>DB_INFO!F722</f>
        <v>Below 100</v>
      </c>
      <c r="G722" s="28" t="str">
        <f>DB_INFO!G722</f>
        <v>DK/DA</v>
      </c>
      <c r="H722" s="28" t="str">
        <f>DB_INFO!H722</f>
        <v>No</v>
      </c>
      <c r="I722" s="28" t="str">
        <f>DB_INFO!I722</f>
        <v>No</v>
      </c>
      <c r="J722" s="27" t="str">
        <f>DB_RHC_KNOWN!J722</f>
        <v>No</v>
      </c>
      <c r="K722" s="33"/>
      <c r="L722" s="48"/>
      <c r="M722" s="48"/>
      <c r="N722" s="48"/>
      <c r="O722" s="48"/>
      <c r="P722" s="92"/>
      <c r="Q722" s="705"/>
      <c r="R722" s="143"/>
      <c r="S722" s="143"/>
      <c r="T722" s="143"/>
      <c r="U722" s="143"/>
      <c r="V722" s="123"/>
      <c r="W722" s="3">
        <f t="shared" si="22"/>
        <v>0</v>
      </c>
      <c r="X722" s="3">
        <f t="shared" si="23"/>
        <v>0</v>
      </c>
    </row>
    <row r="723" spans="1:24">
      <c r="A723" s="26">
        <v>719</v>
      </c>
      <c r="B723" s="27" t="str">
        <f>DB_INFO!B723</f>
        <v>ES</v>
      </c>
      <c r="C723" s="27" t="str">
        <f>DB_INFO!C723</f>
        <v>Private</v>
      </c>
      <c r="D723" s="27" t="str">
        <f>DB_INFO!D723</f>
        <v>Hotel</v>
      </c>
      <c r="E723" s="27" t="str">
        <f>DB_INFO!E723</f>
        <v>Yes</v>
      </c>
      <c r="F723" s="28" t="str">
        <f>DB_INFO!F723</f>
        <v>Below 100</v>
      </c>
      <c r="G723" s="28" t="str">
        <f>DB_INFO!G723</f>
        <v>Below 1000</v>
      </c>
      <c r="H723" s="28" t="str">
        <f>DB_INFO!H723</f>
        <v>Yes</v>
      </c>
      <c r="I723" s="28" t="str">
        <f>DB_INFO!I723</f>
        <v>Yes</v>
      </c>
      <c r="J723" s="27" t="str">
        <f>DB_RHC_KNOWN!J723</f>
        <v>Yes</v>
      </c>
      <c r="K723" s="33"/>
      <c r="L723" s="48"/>
      <c r="M723" s="48"/>
      <c r="N723" s="48">
        <v>1</v>
      </c>
      <c r="O723" s="48"/>
      <c r="P723" s="92"/>
      <c r="Q723" s="705"/>
      <c r="R723" s="143"/>
      <c r="S723" s="143"/>
      <c r="T723" s="143">
        <v>1</v>
      </c>
      <c r="U723" s="143"/>
      <c r="V723" s="123"/>
      <c r="W723" s="3">
        <f t="shared" si="22"/>
        <v>1</v>
      </c>
      <c r="X723" s="3">
        <f t="shared" si="23"/>
        <v>1</v>
      </c>
    </row>
    <row r="724" spans="1:24">
      <c r="A724" s="26">
        <v>720</v>
      </c>
      <c r="B724" s="27" t="str">
        <f>DB_INFO!B724</f>
        <v>ES</v>
      </c>
      <c r="C724" s="27" t="str">
        <f>DB_INFO!C724</f>
        <v>Private</v>
      </c>
      <c r="D724" s="27" t="str">
        <f>DB_INFO!D724</f>
        <v>Hotel</v>
      </c>
      <c r="E724" s="27" t="str">
        <f>DB_INFO!E724</f>
        <v>No</v>
      </c>
      <c r="F724" s="28" t="str">
        <f>DB_INFO!F724</f>
        <v>Below 100</v>
      </c>
      <c r="G724" s="28" t="str">
        <f>DB_INFO!G724</f>
        <v>DK/DA</v>
      </c>
      <c r="H724" s="28" t="str">
        <f>DB_INFO!H724</f>
        <v>No</v>
      </c>
      <c r="I724" s="28" t="str">
        <f>DB_INFO!I724</f>
        <v>Yes</v>
      </c>
      <c r="J724" s="27" t="str">
        <f>DB_RHC_KNOWN!J724</f>
        <v>Yes</v>
      </c>
      <c r="K724" s="33"/>
      <c r="L724" s="48"/>
      <c r="M724" s="48"/>
      <c r="N724" s="48">
        <v>1</v>
      </c>
      <c r="O724" s="48"/>
      <c r="P724" s="92"/>
      <c r="Q724" s="705"/>
      <c r="R724" s="143"/>
      <c r="S724" s="143"/>
      <c r="T724" s="143"/>
      <c r="U724" s="143"/>
      <c r="V724" s="123" t="s">
        <v>396</v>
      </c>
      <c r="W724" s="3">
        <f t="shared" si="22"/>
        <v>1</v>
      </c>
      <c r="X724" s="3">
        <f t="shared" si="23"/>
        <v>0</v>
      </c>
    </row>
    <row r="725" spans="1:24">
      <c r="A725" s="26">
        <v>721</v>
      </c>
      <c r="B725" s="27" t="str">
        <f>DB_INFO!B725</f>
        <v>ES</v>
      </c>
      <c r="C725" s="27" t="str">
        <f>DB_INFO!C725</f>
        <v>Private</v>
      </c>
      <c r="D725" s="27" t="str">
        <f>DB_INFO!D725</f>
        <v>Hotel</v>
      </c>
      <c r="E725" s="27" t="str">
        <f>DB_INFO!E725</f>
        <v>Yes</v>
      </c>
      <c r="F725" s="28" t="str">
        <f>DB_INFO!F725</f>
        <v>DK/DA</v>
      </c>
      <c r="G725" s="28" t="str">
        <f>DB_INFO!G725</f>
        <v>Above 5000</v>
      </c>
      <c r="H725" s="28" t="str">
        <f>DB_INFO!H725</f>
        <v>No</v>
      </c>
      <c r="I725" s="28" t="str">
        <f>DB_INFO!I725</f>
        <v>No</v>
      </c>
      <c r="J725" s="27" t="str">
        <f>DB_RHC_KNOWN!J725</f>
        <v>No</v>
      </c>
      <c r="K725" s="33"/>
      <c r="L725" s="48"/>
      <c r="M725" s="48"/>
      <c r="N725" s="48"/>
      <c r="O725" s="48"/>
      <c r="P725" s="92"/>
      <c r="Q725" s="705"/>
      <c r="R725" s="143"/>
      <c r="S725" s="143"/>
      <c r="T725" s="143"/>
      <c r="U725" s="143"/>
      <c r="V725" s="123"/>
      <c r="W725" s="3">
        <f t="shared" si="22"/>
        <v>0</v>
      </c>
      <c r="X725" s="3">
        <f t="shared" si="23"/>
        <v>0</v>
      </c>
    </row>
    <row r="726" spans="1:24">
      <c r="A726" s="26">
        <v>722</v>
      </c>
      <c r="B726" s="27" t="str">
        <f>DB_INFO!B726</f>
        <v>ES</v>
      </c>
      <c r="C726" s="27" t="str">
        <f>DB_INFO!C726</f>
        <v>Public</v>
      </c>
      <c r="D726" s="27" t="str">
        <f>DB_INFO!D726</f>
        <v>Health Centre</v>
      </c>
      <c r="E726" s="27" t="str">
        <f>DB_INFO!E726</f>
        <v>No</v>
      </c>
      <c r="F726" s="28" t="str">
        <f>DB_INFO!F726</f>
        <v>Below 100</v>
      </c>
      <c r="G726" s="28" t="str">
        <f>DB_INFO!G726</f>
        <v>DK/DA</v>
      </c>
      <c r="H726" s="28" t="str">
        <f>DB_INFO!H726</f>
        <v>Yes</v>
      </c>
      <c r="I726" s="28" t="str">
        <f>DB_INFO!I726</f>
        <v>DK/DA</v>
      </c>
      <c r="J726" s="27" t="str">
        <f>DB_RHC_KNOWN!J726</f>
        <v>No</v>
      </c>
      <c r="K726" s="33"/>
      <c r="L726" s="48"/>
      <c r="M726" s="48"/>
      <c r="N726" s="48"/>
      <c r="O726" s="48"/>
      <c r="P726" s="92"/>
      <c r="Q726" s="705"/>
      <c r="R726" s="143"/>
      <c r="S726" s="143"/>
      <c r="T726" s="143"/>
      <c r="U726" s="143"/>
      <c r="V726" s="123"/>
      <c r="W726" s="3">
        <f t="shared" si="22"/>
        <v>0</v>
      </c>
      <c r="X726" s="3">
        <f t="shared" si="23"/>
        <v>0</v>
      </c>
    </row>
    <row r="727" spans="1:24">
      <c r="A727" s="26">
        <v>723</v>
      </c>
      <c r="B727" s="27" t="str">
        <f>DB_INFO!B727</f>
        <v>ES</v>
      </c>
      <c r="C727" s="27" t="str">
        <f>DB_INFO!C727</f>
        <v>Private</v>
      </c>
      <c r="D727" s="27" t="str">
        <f>DB_INFO!D727</f>
        <v>Hotel</v>
      </c>
      <c r="E727" s="27" t="str">
        <f>DB_INFO!E727</f>
        <v>No</v>
      </c>
      <c r="F727" s="28" t="str">
        <f>DB_INFO!F727</f>
        <v>DK/DA</v>
      </c>
      <c r="G727" s="28" t="str">
        <f>DB_INFO!G727</f>
        <v>Below 1000</v>
      </c>
      <c r="H727" s="28" t="str">
        <f>DB_INFO!H727</f>
        <v>No</v>
      </c>
      <c r="I727" s="28" t="str">
        <f>DB_INFO!I727</f>
        <v>Yes</v>
      </c>
      <c r="J727" s="27" t="str">
        <f>DB_RHC_KNOWN!J727</f>
        <v>Yes</v>
      </c>
      <c r="K727" s="33"/>
      <c r="L727" s="48"/>
      <c r="M727" s="48"/>
      <c r="N727" s="48">
        <v>1</v>
      </c>
      <c r="O727" s="48"/>
      <c r="P727" s="92"/>
      <c r="Q727" s="705"/>
      <c r="R727" s="143"/>
      <c r="S727" s="143"/>
      <c r="T727" s="143"/>
      <c r="U727" s="143"/>
      <c r="V727" s="123" t="s">
        <v>396</v>
      </c>
      <c r="W727" s="3">
        <f t="shared" si="22"/>
        <v>1</v>
      </c>
      <c r="X727" s="3">
        <f t="shared" si="23"/>
        <v>0</v>
      </c>
    </row>
    <row r="728" spans="1:24">
      <c r="A728" s="26">
        <v>724</v>
      </c>
      <c r="B728" s="27" t="str">
        <f>DB_INFO!B728</f>
        <v>ES</v>
      </c>
      <c r="C728" s="27" t="str">
        <f>DB_INFO!C728</f>
        <v>Private</v>
      </c>
      <c r="D728" s="27" t="str">
        <f>DB_INFO!D728</f>
        <v>Sport Centre</v>
      </c>
      <c r="E728" s="27" t="str">
        <f>DB_INFO!E728</f>
        <v>No</v>
      </c>
      <c r="F728" s="28" t="str">
        <f>DB_INFO!F728</f>
        <v>Below 100</v>
      </c>
      <c r="G728" s="28" t="str">
        <f>DB_INFO!G728</f>
        <v>Below 1000</v>
      </c>
      <c r="H728" s="28" t="str">
        <f>DB_INFO!H728</f>
        <v>Yes</v>
      </c>
      <c r="I728" s="28" t="str">
        <f>DB_INFO!I728</f>
        <v>No</v>
      </c>
      <c r="J728" s="27" t="str">
        <f>DB_RHC_KNOWN!J728</f>
        <v>Yes</v>
      </c>
      <c r="K728" s="33"/>
      <c r="L728" s="48">
        <v>1</v>
      </c>
      <c r="M728" s="48"/>
      <c r="N728" s="48"/>
      <c r="O728" s="48"/>
      <c r="P728" s="92"/>
      <c r="Q728" s="705"/>
      <c r="R728" s="143"/>
      <c r="S728" s="143"/>
      <c r="T728" s="143"/>
      <c r="U728" s="143"/>
      <c r="V728" s="123">
        <v>1</v>
      </c>
      <c r="W728" s="3">
        <f t="shared" si="22"/>
        <v>1</v>
      </c>
      <c r="X728" s="3">
        <f t="shared" si="23"/>
        <v>0</v>
      </c>
    </row>
    <row r="729" spans="1:24">
      <c r="A729" s="26">
        <v>725</v>
      </c>
      <c r="B729" s="27" t="str">
        <f>DB_INFO!B729</f>
        <v>ES</v>
      </c>
      <c r="C729" s="27" t="str">
        <f>DB_INFO!C729</f>
        <v>Private</v>
      </c>
      <c r="D729" s="27" t="str">
        <f>DB_INFO!D729</f>
        <v>Office</v>
      </c>
      <c r="E729" s="27" t="str">
        <f>DB_INFO!E729</f>
        <v>No</v>
      </c>
      <c r="F729" s="28" t="str">
        <f>DB_INFO!F729</f>
        <v>Below 100</v>
      </c>
      <c r="G729" s="28" t="str">
        <f>DB_INFO!G729</f>
        <v>1000-5000</v>
      </c>
      <c r="H729" s="28" t="str">
        <f>DB_INFO!H729</f>
        <v>Yes</v>
      </c>
      <c r="I729" s="28" t="str">
        <f>DB_INFO!I729</f>
        <v>No</v>
      </c>
      <c r="J729" s="27" t="str">
        <f>DB_RHC_KNOWN!J729</f>
        <v>No</v>
      </c>
      <c r="K729" s="33"/>
      <c r="L729" s="48"/>
      <c r="M729" s="48"/>
      <c r="N729" s="48"/>
      <c r="O729" s="48"/>
      <c r="P729" s="92"/>
      <c r="Q729" s="705"/>
      <c r="R729" s="143"/>
      <c r="S729" s="143"/>
      <c r="T729" s="143"/>
      <c r="U729" s="143"/>
      <c r="V729" s="123"/>
      <c r="W729" s="3">
        <f t="shared" si="22"/>
        <v>0</v>
      </c>
      <c r="X729" s="3">
        <f t="shared" si="23"/>
        <v>0</v>
      </c>
    </row>
    <row r="730" spans="1:24">
      <c r="A730" s="26">
        <v>726</v>
      </c>
      <c r="B730" s="27" t="str">
        <f>DB_INFO!B730</f>
        <v>ES</v>
      </c>
      <c r="C730" s="27" t="str">
        <f>DB_INFO!C730</f>
        <v>Public</v>
      </c>
      <c r="D730" s="27" t="str">
        <f>DB_INFO!D730</f>
        <v>Sport Centre</v>
      </c>
      <c r="E730" s="27" t="str">
        <f>DB_INFO!E730</f>
        <v>Yes</v>
      </c>
      <c r="F730" s="28" t="str">
        <f>DB_INFO!F730</f>
        <v>100-1000</v>
      </c>
      <c r="G730" s="28" t="str">
        <f>DB_INFO!G730</f>
        <v>DK/DA</v>
      </c>
      <c r="H730" s="28" t="str">
        <f>DB_INFO!H730</f>
        <v>No</v>
      </c>
      <c r="I730" s="28" t="str">
        <f>DB_INFO!I730</f>
        <v>No</v>
      </c>
      <c r="J730" s="27" t="str">
        <f>DB_RHC_KNOWN!J730</f>
        <v>Yes</v>
      </c>
      <c r="K730" s="33">
        <v>1</v>
      </c>
      <c r="L730" s="48"/>
      <c r="M730" s="48"/>
      <c r="N730" s="48"/>
      <c r="O730" s="48"/>
      <c r="P730" s="92"/>
      <c r="Q730" s="705"/>
      <c r="R730" s="143"/>
      <c r="S730" s="143"/>
      <c r="T730" s="143"/>
      <c r="U730" s="143"/>
      <c r="V730" s="123">
        <v>1</v>
      </c>
      <c r="W730" s="3">
        <f t="shared" si="22"/>
        <v>1</v>
      </c>
      <c r="X730" s="3">
        <f t="shared" si="23"/>
        <v>0</v>
      </c>
    </row>
    <row r="731" spans="1:24">
      <c r="A731" s="26">
        <v>727</v>
      </c>
      <c r="B731" s="27" t="str">
        <f>DB_INFO!B731</f>
        <v>ES</v>
      </c>
      <c r="C731" s="27" t="str">
        <f>DB_INFO!C731</f>
        <v>Public</v>
      </c>
      <c r="D731" s="27" t="str">
        <f>DB_INFO!D731</f>
        <v>Sport Centre</v>
      </c>
      <c r="E731" s="27" t="str">
        <f>DB_INFO!E731</f>
        <v>No</v>
      </c>
      <c r="F731" s="28" t="str">
        <f>DB_INFO!F731</f>
        <v>DK/DA</v>
      </c>
      <c r="G731" s="28" t="str">
        <f>DB_INFO!G731</f>
        <v>1000-5000</v>
      </c>
      <c r="H731" s="28" t="str">
        <f>DB_INFO!H731</f>
        <v>No</v>
      </c>
      <c r="I731" s="28" t="str">
        <f>DB_INFO!I731</f>
        <v>Yes</v>
      </c>
      <c r="J731" s="27" t="str">
        <f>DB_RHC_KNOWN!J731</f>
        <v>Yes</v>
      </c>
      <c r="K731" s="33">
        <v>1</v>
      </c>
      <c r="L731" s="48"/>
      <c r="M731" s="48"/>
      <c r="N731" s="48"/>
      <c r="O731" s="48"/>
      <c r="P731" s="92"/>
      <c r="Q731" s="705"/>
      <c r="R731" s="143"/>
      <c r="S731" s="143"/>
      <c r="T731" s="143"/>
      <c r="U731" s="143"/>
      <c r="V731" s="123" t="s">
        <v>396</v>
      </c>
      <c r="W731" s="3">
        <f t="shared" si="22"/>
        <v>1</v>
      </c>
      <c r="X731" s="3">
        <f t="shared" si="23"/>
        <v>0</v>
      </c>
    </row>
    <row r="732" spans="1:24">
      <c r="A732" s="26">
        <v>728</v>
      </c>
      <c r="B732" s="27" t="str">
        <f>DB_INFO!B732</f>
        <v>ES</v>
      </c>
      <c r="C732" s="27" t="str">
        <f>DB_INFO!C732</f>
        <v>Public</v>
      </c>
      <c r="D732" s="27" t="str">
        <f>DB_INFO!D732</f>
        <v>Sport Centre</v>
      </c>
      <c r="E732" s="27" t="str">
        <f>DB_INFO!E732</f>
        <v>No</v>
      </c>
      <c r="F732" s="28" t="str">
        <f>DB_INFO!F732</f>
        <v>DK/DA</v>
      </c>
      <c r="G732" s="28" t="str">
        <f>DB_INFO!G732</f>
        <v>Below 1000</v>
      </c>
      <c r="H732" s="28" t="str">
        <f>DB_INFO!H732</f>
        <v>No</v>
      </c>
      <c r="I732" s="28" t="str">
        <f>DB_INFO!I732</f>
        <v>Yes</v>
      </c>
      <c r="J732" s="27" t="str">
        <f>DB_RHC_KNOWN!J732</f>
        <v>Yes</v>
      </c>
      <c r="K732" s="33">
        <v>1</v>
      </c>
      <c r="L732" s="48"/>
      <c r="M732" s="48"/>
      <c r="N732" s="48"/>
      <c r="O732" s="48"/>
      <c r="P732" s="92"/>
      <c r="Q732" s="705"/>
      <c r="R732" s="143"/>
      <c r="S732" s="143"/>
      <c r="T732" s="143"/>
      <c r="U732" s="143"/>
      <c r="V732" s="123">
        <v>1</v>
      </c>
      <c r="W732" s="3">
        <f t="shared" si="22"/>
        <v>1</v>
      </c>
      <c r="X732" s="3">
        <f t="shared" si="23"/>
        <v>0</v>
      </c>
    </row>
    <row r="733" spans="1:24">
      <c r="A733" s="26">
        <v>729</v>
      </c>
      <c r="B733" s="27" t="str">
        <f>DB_INFO!B733</f>
        <v>ES</v>
      </c>
      <c r="C733" s="27" t="str">
        <f>DB_INFO!C733</f>
        <v>Public</v>
      </c>
      <c r="D733" s="27" t="str">
        <f>DB_INFO!D733</f>
        <v>Sport Centre</v>
      </c>
      <c r="E733" s="27" t="str">
        <f>DB_INFO!E733</f>
        <v>No</v>
      </c>
      <c r="F733" s="28" t="str">
        <f>DB_INFO!F733</f>
        <v>DK/DA</v>
      </c>
      <c r="G733" s="28" t="str">
        <f>DB_INFO!G733</f>
        <v>1000-5000</v>
      </c>
      <c r="H733" s="28" t="str">
        <f>DB_INFO!H733</f>
        <v>No</v>
      </c>
      <c r="I733" s="28" t="str">
        <f>DB_INFO!I733</f>
        <v>Yes</v>
      </c>
      <c r="J733" s="27" t="str">
        <f>DB_RHC_KNOWN!J733</f>
        <v>Yes</v>
      </c>
      <c r="K733" s="33">
        <v>1</v>
      </c>
      <c r="L733" s="48"/>
      <c r="M733" s="48"/>
      <c r="N733" s="48"/>
      <c r="O733" s="48"/>
      <c r="P733" s="92"/>
      <c r="Q733" s="705"/>
      <c r="R733" s="143"/>
      <c r="S733" s="143"/>
      <c r="T733" s="143"/>
      <c r="U733" s="143"/>
      <c r="V733" s="123" t="s">
        <v>396</v>
      </c>
      <c r="W733" s="3">
        <f t="shared" si="22"/>
        <v>1</v>
      </c>
      <c r="X733" s="3">
        <f t="shared" si="23"/>
        <v>0</v>
      </c>
    </row>
    <row r="734" spans="1:24">
      <c r="A734" s="26">
        <v>730</v>
      </c>
      <c r="B734" s="27" t="str">
        <f>DB_INFO!B734</f>
        <v>ES</v>
      </c>
      <c r="C734" s="27" t="str">
        <f>DB_INFO!C734</f>
        <v>Private</v>
      </c>
      <c r="D734" s="27" t="str">
        <f>DB_INFO!D734</f>
        <v>Office</v>
      </c>
      <c r="E734" s="27" t="str">
        <f>DB_INFO!E734</f>
        <v>No</v>
      </c>
      <c r="F734" s="28" t="str">
        <f>DB_INFO!F734</f>
        <v>100-1000</v>
      </c>
      <c r="G734" s="28" t="str">
        <f>DB_INFO!G734</f>
        <v>DK/DA</v>
      </c>
      <c r="H734" s="28" t="str">
        <f>DB_INFO!H734</f>
        <v>No</v>
      </c>
      <c r="I734" s="28" t="str">
        <f>DB_INFO!I734</f>
        <v>Yes</v>
      </c>
      <c r="J734" s="27" t="str">
        <f>DB_RHC_KNOWN!J734</f>
        <v>Yes</v>
      </c>
      <c r="K734" s="33"/>
      <c r="L734" s="48">
        <v>1</v>
      </c>
      <c r="M734" s="48"/>
      <c r="N734" s="48"/>
      <c r="O734" s="48"/>
      <c r="P734" s="92"/>
      <c r="Q734" s="705">
        <v>1</v>
      </c>
      <c r="R734" s="143"/>
      <c r="S734" s="143"/>
      <c r="T734" s="143"/>
      <c r="U734" s="143"/>
      <c r="V734" s="123"/>
      <c r="W734" s="3">
        <f t="shared" si="22"/>
        <v>1</v>
      </c>
      <c r="X734" s="3">
        <f t="shared" si="23"/>
        <v>1</v>
      </c>
    </row>
    <row r="735" spans="1:24">
      <c r="A735" s="26">
        <v>731</v>
      </c>
      <c r="B735" s="27" t="str">
        <f>DB_INFO!B735</f>
        <v>ES</v>
      </c>
      <c r="C735" s="27" t="str">
        <f>DB_INFO!C735</f>
        <v>Public</v>
      </c>
      <c r="D735" s="27" t="str">
        <f>DB_INFO!D735</f>
        <v>Sport Centre</v>
      </c>
      <c r="E735" s="27" t="str">
        <f>DB_INFO!E735</f>
        <v>No</v>
      </c>
      <c r="F735" s="28" t="str">
        <f>DB_INFO!F735</f>
        <v>DK/DA</v>
      </c>
      <c r="G735" s="28" t="str">
        <f>DB_INFO!G735</f>
        <v>Below 1000</v>
      </c>
      <c r="H735" s="28" t="str">
        <f>DB_INFO!H735</f>
        <v>No</v>
      </c>
      <c r="I735" s="28" t="str">
        <f>DB_INFO!I735</f>
        <v>Yes</v>
      </c>
      <c r="J735" s="27" t="str">
        <f>DB_RHC_KNOWN!J735</f>
        <v>Yes</v>
      </c>
      <c r="K735" s="33">
        <v>1</v>
      </c>
      <c r="L735" s="48"/>
      <c r="M735" s="48"/>
      <c r="N735" s="48"/>
      <c r="O735" s="48"/>
      <c r="P735" s="92"/>
      <c r="Q735" s="705"/>
      <c r="R735" s="143"/>
      <c r="S735" s="143"/>
      <c r="T735" s="143"/>
      <c r="U735" s="143"/>
      <c r="V735" s="123" t="s">
        <v>396</v>
      </c>
      <c r="W735" s="3">
        <f t="shared" si="22"/>
        <v>1</v>
      </c>
      <c r="X735" s="3">
        <f t="shared" si="23"/>
        <v>0</v>
      </c>
    </row>
    <row r="736" spans="1:24">
      <c r="A736" s="26">
        <v>732</v>
      </c>
      <c r="B736" s="27" t="str">
        <f>DB_INFO!B736</f>
        <v>ES</v>
      </c>
      <c r="C736" s="27" t="str">
        <f>DB_INFO!C736</f>
        <v>Public</v>
      </c>
      <c r="D736" s="27" t="str">
        <f>DB_INFO!D736</f>
        <v>Sport Centre</v>
      </c>
      <c r="E736" s="27" t="str">
        <f>DB_INFO!E736</f>
        <v>Yes</v>
      </c>
      <c r="F736" s="28" t="str">
        <f>DB_INFO!F736</f>
        <v>100-1000</v>
      </c>
      <c r="G736" s="28" t="str">
        <f>DB_INFO!G736</f>
        <v>DK/DA</v>
      </c>
      <c r="H736" s="28" t="str">
        <f>DB_INFO!H736</f>
        <v>DK/DA</v>
      </c>
      <c r="I736" s="28" t="str">
        <f>DB_INFO!I736</f>
        <v>DK/DA</v>
      </c>
      <c r="J736" s="27" t="str">
        <f>DB_RHC_KNOWN!J736</f>
        <v>Yes</v>
      </c>
      <c r="K736" s="33"/>
      <c r="L736" s="48"/>
      <c r="M736" s="48"/>
      <c r="N736" s="48"/>
      <c r="O736" s="48"/>
      <c r="P736" s="92" t="s">
        <v>396</v>
      </c>
      <c r="Q736" s="705"/>
      <c r="R736" s="143"/>
      <c r="S736" s="143"/>
      <c r="T736" s="143"/>
      <c r="U736" s="143"/>
      <c r="V736" s="123" t="s">
        <v>396</v>
      </c>
      <c r="W736" s="3">
        <f t="shared" si="22"/>
        <v>0</v>
      </c>
      <c r="X736" s="3">
        <f t="shared" si="23"/>
        <v>0</v>
      </c>
    </row>
    <row r="737" spans="1:24">
      <c r="A737" s="26">
        <v>733</v>
      </c>
      <c r="B737" s="27" t="str">
        <f>DB_INFO!B737</f>
        <v>ES</v>
      </c>
      <c r="C737" s="27" t="str">
        <f>DB_INFO!C737</f>
        <v>Private</v>
      </c>
      <c r="D737" s="27" t="str">
        <f>DB_INFO!D737</f>
        <v>Office</v>
      </c>
      <c r="E737" s="27" t="str">
        <f>DB_INFO!E737</f>
        <v>No</v>
      </c>
      <c r="F737" s="28" t="str">
        <f>DB_INFO!F737</f>
        <v>Below 100</v>
      </c>
      <c r="G737" s="28" t="str">
        <f>DB_INFO!G737</f>
        <v>DK/DA</v>
      </c>
      <c r="H737" s="28" t="str">
        <f>DB_INFO!H737</f>
        <v>No</v>
      </c>
      <c r="I737" s="28" t="str">
        <f>DB_INFO!I737</f>
        <v>Yes</v>
      </c>
      <c r="J737" s="27" t="str">
        <f>DB_RHC_KNOWN!J737</f>
        <v>Yes</v>
      </c>
      <c r="K737" s="33"/>
      <c r="L737" s="48">
        <v>1</v>
      </c>
      <c r="M737" s="48"/>
      <c r="N737" s="48"/>
      <c r="O737" s="48"/>
      <c r="P737" s="92"/>
      <c r="Q737" s="705">
        <v>1</v>
      </c>
      <c r="R737" s="143"/>
      <c r="S737" s="143"/>
      <c r="T737" s="143"/>
      <c r="U737" s="143"/>
      <c r="V737" s="123"/>
      <c r="W737" s="3">
        <f t="shared" si="22"/>
        <v>1</v>
      </c>
      <c r="X737" s="3">
        <f t="shared" si="23"/>
        <v>1</v>
      </c>
    </row>
    <row r="738" spans="1:24">
      <c r="A738" s="26">
        <v>734</v>
      </c>
      <c r="B738" s="27" t="str">
        <f>DB_INFO!B738</f>
        <v>ES</v>
      </c>
      <c r="C738" s="27" t="str">
        <f>DB_INFO!C738</f>
        <v>Public</v>
      </c>
      <c r="D738" s="27" t="str">
        <f>DB_INFO!D738</f>
        <v>Sport Centre</v>
      </c>
      <c r="E738" s="27" t="str">
        <f>DB_INFO!E738</f>
        <v>Yes</v>
      </c>
      <c r="F738" s="28" t="str">
        <f>DB_INFO!F738</f>
        <v>100-1000</v>
      </c>
      <c r="G738" s="28" t="str">
        <f>DB_INFO!G738</f>
        <v>1000-5000</v>
      </c>
      <c r="H738" s="28" t="str">
        <f>DB_INFO!H738</f>
        <v>Yes</v>
      </c>
      <c r="I738" s="28" t="str">
        <f>DB_INFO!I738</f>
        <v>Yes</v>
      </c>
      <c r="J738" s="27" t="str">
        <f>DB_RHC_KNOWN!J738</f>
        <v>Yes</v>
      </c>
      <c r="K738" s="33">
        <v>1</v>
      </c>
      <c r="L738" s="48"/>
      <c r="M738" s="48"/>
      <c r="N738" s="48"/>
      <c r="O738" s="48"/>
      <c r="P738" s="92"/>
      <c r="Q738" s="705"/>
      <c r="R738" s="143"/>
      <c r="S738" s="143"/>
      <c r="T738" s="143"/>
      <c r="U738" s="143"/>
      <c r="V738" s="123" t="s">
        <v>396</v>
      </c>
      <c r="W738" s="3">
        <f t="shared" si="22"/>
        <v>1</v>
      </c>
      <c r="X738" s="3">
        <f t="shared" si="23"/>
        <v>0</v>
      </c>
    </row>
    <row r="739" spans="1:24">
      <c r="A739" s="26">
        <v>735</v>
      </c>
      <c r="B739" s="27" t="str">
        <f>DB_INFO!B739</f>
        <v>ES</v>
      </c>
      <c r="C739" s="27" t="str">
        <f>DB_INFO!C739</f>
        <v>Public</v>
      </c>
      <c r="D739" s="27" t="str">
        <f>DB_INFO!D739</f>
        <v>Sport Centre</v>
      </c>
      <c r="E739" s="27" t="str">
        <f>DB_INFO!E739</f>
        <v>Yes</v>
      </c>
      <c r="F739" s="28" t="str">
        <f>DB_INFO!F739</f>
        <v>100-1000</v>
      </c>
      <c r="G739" s="28" t="str">
        <f>DB_INFO!G739</f>
        <v>Above 5000</v>
      </c>
      <c r="H739" s="28" t="str">
        <f>DB_INFO!H739</f>
        <v>Yes</v>
      </c>
      <c r="I739" s="28" t="str">
        <f>DB_INFO!I739</f>
        <v>Yes</v>
      </c>
      <c r="J739" s="27" t="str">
        <f>DB_RHC_KNOWN!J739</f>
        <v>Yes</v>
      </c>
      <c r="K739" s="33">
        <v>1</v>
      </c>
      <c r="L739" s="48"/>
      <c r="M739" s="48"/>
      <c r="N739" s="48"/>
      <c r="O739" s="48"/>
      <c r="P739" s="92"/>
      <c r="Q739" s="705"/>
      <c r="R739" s="143"/>
      <c r="S739" s="143">
        <v>1</v>
      </c>
      <c r="T739" s="143"/>
      <c r="U739" s="143"/>
      <c r="V739" s="123"/>
      <c r="W739" s="3">
        <f t="shared" si="22"/>
        <v>1</v>
      </c>
      <c r="X739" s="3">
        <f t="shared" si="23"/>
        <v>1</v>
      </c>
    </row>
    <row r="740" spans="1:24">
      <c r="A740" s="26">
        <v>736</v>
      </c>
      <c r="B740" s="27" t="str">
        <f>DB_INFO!B740</f>
        <v>ES</v>
      </c>
      <c r="C740" s="27" t="str">
        <f>DB_INFO!C740</f>
        <v>Public</v>
      </c>
      <c r="D740" s="27" t="str">
        <f>DB_INFO!D740</f>
        <v>Education Centre</v>
      </c>
      <c r="E740" s="27" t="str">
        <f>DB_INFO!E740</f>
        <v>No</v>
      </c>
      <c r="F740" s="28" t="str">
        <f>DB_INFO!F740</f>
        <v>100-1000</v>
      </c>
      <c r="G740" s="28" t="str">
        <f>DB_INFO!G740</f>
        <v>Below 1000</v>
      </c>
      <c r="H740" s="28" t="str">
        <f>DB_INFO!H740</f>
        <v>No</v>
      </c>
      <c r="I740" s="28" t="str">
        <f>DB_INFO!I740</f>
        <v>No</v>
      </c>
      <c r="J740" s="27" t="str">
        <f>DB_RHC_KNOWN!J740</f>
        <v>Yes</v>
      </c>
      <c r="K740" s="33"/>
      <c r="L740" s="48"/>
      <c r="M740" s="48"/>
      <c r="N740" s="48">
        <v>1</v>
      </c>
      <c r="O740" s="48"/>
      <c r="P740" s="92"/>
      <c r="Q740" s="705"/>
      <c r="R740" s="143"/>
      <c r="S740" s="143"/>
      <c r="T740" s="143"/>
      <c r="U740" s="143"/>
      <c r="V740" s="123" t="s">
        <v>396</v>
      </c>
      <c r="W740" s="3">
        <f t="shared" si="22"/>
        <v>1</v>
      </c>
      <c r="X740" s="3">
        <f t="shared" si="23"/>
        <v>0</v>
      </c>
    </row>
    <row r="741" spans="1:24">
      <c r="A741" s="26">
        <v>737</v>
      </c>
      <c r="B741" s="27" t="str">
        <f>DB_INFO!B741</f>
        <v>ES</v>
      </c>
      <c r="C741" s="27" t="str">
        <f>DB_INFO!C741</f>
        <v>Public</v>
      </c>
      <c r="D741" s="27" t="str">
        <f>DB_INFO!D741</f>
        <v>Sport Centre</v>
      </c>
      <c r="E741" s="27" t="str">
        <f>DB_INFO!E741</f>
        <v>No</v>
      </c>
      <c r="F741" s="28" t="str">
        <f>DB_INFO!F741</f>
        <v>Below 100</v>
      </c>
      <c r="G741" s="28" t="str">
        <f>DB_INFO!G741</f>
        <v>DK/DA</v>
      </c>
      <c r="H741" s="28" t="str">
        <f>DB_INFO!H741</f>
        <v>No</v>
      </c>
      <c r="I741" s="28" t="str">
        <f>DB_INFO!I741</f>
        <v>No</v>
      </c>
      <c r="J741" s="27" t="str">
        <f>DB_RHC_KNOWN!J741</f>
        <v>Yes</v>
      </c>
      <c r="K741" s="33"/>
      <c r="L741" s="48"/>
      <c r="M741" s="48"/>
      <c r="N741" s="48"/>
      <c r="O741" s="48"/>
      <c r="P741" s="92">
        <v>1</v>
      </c>
      <c r="Q741" s="705"/>
      <c r="R741" s="143"/>
      <c r="S741" s="143"/>
      <c r="T741" s="143"/>
      <c r="U741" s="143"/>
      <c r="V741" s="123">
        <v>1</v>
      </c>
      <c r="W741" s="3">
        <f t="shared" si="22"/>
        <v>0</v>
      </c>
      <c r="X741" s="3">
        <f t="shared" si="23"/>
        <v>0</v>
      </c>
    </row>
    <row r="742" spans="1:24">
      <c r="A742" s="26">
        <v>738</v>
      </c>
      <c r="B742" s="27" t="str">
        <f>DB_INFO!B742</f>
        <v>ES</v>
      </c>
      <c r="C742" s="27" t="str">
        <f>DB_INFO!C742</f>
        <v>Private</v>
      </c>
      <c r="D742" s="27" t="str">
        <f>DB_INFO!D742</f>
        <v>Education Centre</v>
      </c>
      <c r="E742" s="27" t="str">
        <f>DB_INFO!E742</f>
        <v>No</v>
      </c>
      <c r="F742" s="28" t="str">
        <f>DB_INFO!F742</f>
        <v>100-1000</v>
      </c>
      <c r="G742" s="28" t="str">
        <f>DB_INFO!G742</f>
        <v>DK/DA</v>
      </c>
      <c r="H742" s="28" t="str">
        <f>DB_INFO!H742</f>
        <v>No</v>
      </c>
      <c r="I742" s="28" t="str">
        <f>DB_INFO!I742</f>
        <v>Yes</v>
      </c>
      <c r="J742" s="27" t="str">
        <f>DB_RHC_KNOWN!J742</f>
        <v>Yes</v>
      </c>
      <c r="K742" s="33">
        <v>1</v>
      </c>
      <c r="L742" s="48"/>
      <c r="M742" s="48"/>
      <c r="N742" s="48"/>
      <c r="O742" s="48"/>
      <c r="P742" s="92"/>
      <c r="Q742" s="705"/>
      <c r="R742" s="143"/>
      <c r="S742" s="143"/>
      <c r="T742" s="143"/>
      <c r="U742" s="143"/>
      <c r="V742" s="123" t="s">
        <v>396</v>
      </c>
      <c r="W742" s="3">
        <f t="shared" si="22"/>
        <v>1</v>
      </c>
      <c r="X742" s="3">
        <f t="shared" si="23"/>
        <v>0</v>
      </c>
    </row>
    <row r="743" spans="1:24">
      <c r="A743" s="26">
        <v>739</v>
      </c>
      <c r="B743" s="27" t="str">
        <f>DB_INFO!B743</f>
        <v>ES</v>
      </c>
      <c r="C743" s="27" t="str">
        <f>DB_INFO!C743</f>
        <v>Public</v>
      </c>
      <c r="D743" s="27" t="str">
        <f>DB_INFO!D743</f>
        <v>Education Centre</v>
      </c>
      <c r="E743" s="27" t="str">
        <f>DB_INFO!E743</f>
        <v>No</v>
      </c>
      <c r="F743" s="28" t="str">
        <f>DB_INFO!F743</f>
        <v>100-1000</v>
      </c>
      <c r="G743" s="28" t="str">
        <f>DB_INFO!G743</f>
        <v>DK/DA</v>
      </c>
      <c r="H743" s="28" t="str">
        <f>DB_INFO!H743</f>
        <v>No</v>
      </c>
      <c r="I743" s="28" t="str">
        <f>DB_INFO!I743</f>
        <v>DK/DA</v>
      </c>
      <c r="J743" s="27" t="str">
        <f>DB_RHC_KNOWN!J743</f>
        <v>Yes</v>
      </c>
      <c r="K743" s="33">
        <v>1</v>
      </c>
      <c r="L743" s="48"/>
      <c r="M743" s="48"/>
      <c r="N743" s="48"/>
      <c r="O743" s="48"/>
      <c r="P743" s="92"/>
      <c r="Q743" s="705"/>
      <c r="R743" s="143"/>
      <c r="S743" s="143"/>
      <c r="T743" s="143"/>
      <c r="U743" s="143"/>
      <c r="V743" s="123" t="s">
        <v>396</v>
      </c>
      <c r="W743" s="3">
        <f t="shared" si="22"/>
        <v>1</v>
      </c>
      <c r="X743" s="3">
        <f t="shared" si="23"/>
        <v>0</v>
      </c>
    </row>
    <row r="744" spans="1:24">
      <c r="A744" s="26">
        <v>740</v>
      </c>
      <c r="B744" s="27" t="str">
        <f>DB_INFO!B744</f>
        <v>ES</v>
      </c>
      <c r="C744" s="27" t="str">
        <f>DB_INFO!C744</f>
        <v>Public</v>
      </c>
      <c r="D744" s="27" t="str">
        <f>DB_INFO!D744</f>
        <v>Sport Centre</v>
      </c>
      <c r="E744" s="27" t="str">
        <f>DB_INFO!E744</f>
        <v>No</v>
      </c>
      <c r="F744" s="28" t="str">
        <f>DB_INFO!F744</f>
        <v>DK/DA</v>
      </c>
      <c r="G744" s="28" t="str">
        <f>DB_INFO!G744</f>
        <v>DK/DA</v>
      </c>
      <c r="H744" s="28" t="str">
        <f>DB_INFO!H744</f>
        <v>DK/DA</v>
      </c>
      <c r="I744" s="28" t="str">
        <f>DB_INFO!I744</f>
        <v>DK/DA</v>
      </c>
      <c r="J744" s="27" t="str">
        <f>DB_RHC_KNOWN!J744</f>
        <v>Yes</v>
      </c>
      <c r="K744" s="33">
        <v>1</v>
      </c>
      <c r="L744" s="48"/>
      <c r="M744" s="48"/>
      <c r="N744" s="48"/>
      <c r="O744" s="48"/>
      <c r="P744" s="92"/>
      <c r="Q744" s="705"/>
      <c r="R744" s="143"/>
      <c r="S744" s="143"/>
      <c r="T744" s="143"/>
      <c r="U744" s="143"/>
      <c r="V744" s="123" t="s">
        <v>396</v>
      </c>
      <c r="W744" s="3">
        <f t="shared" si="22"/>
        <v>1</v>
      </c>
      <c r="X744" s="3">
        <f t="shared" si="23"/>
        <v>0</v>
      </c>
    </row>
    <row r="745" spans="1:24">
      <c r="A745" s="26">
        <v>741</v>
      </c>
      <c r="B745" s="27" t="str">
        <f>DB_INFO!B745</f>
        <v>ES</v>
      </c>
      <c r="C745" s="27" t="str">
        <f>DB_INFO!C745</f>
        <v>Private</v>
      </c>
      <c r="D745" s="27" t="str">
        <f>DB_INFO!D745</f>
        <v>Health Centre</v>
      </c>
      <c r="E745" s="27" t="str">
        <f>DB_INFO!E745</f>
        <v>No</v>
      </c>
      <c r="F745" s="28" t="str">
        <f>DB_INFO!F745</f>
        <v>Above 1000</v>
      </c>
      <c r="G745" s="28" t="str">
        <f>DB_INFO!G745</f>
        <v>Below 1000</v>
      </c>
      <c r="H745" s="28" t="str">
        <f>DB_INFO!H745</f>
        <v>DK/DA</v>
      </c>
      <c r="I745" s="28" t="str">
        <f>DB_INFO!I745</f>
        <v>Yes</v>
      </c>
      <c r="J745" s="27" t="str">
        <f>DB_RHC_KNOWN!J745</f>
        <v>Yes</v>
      </c>
      <c r="K745" s="33">
        <v>1</v>
      </c>
      <c r="L745" s="48"/>
      <c r="M745" s="48"/>
      <c r="N745" s="48"/>
      <c r="O745" s="48"/>
      <c r="P745" s="92"/>
      <c r="Q745" s="705">
        <v>1</v>
      </c>
      <c r="R745" s="143"/>
      <c r="S745" s="143"/>
      <c r="T745" s="143"/>
      <c r="U745" s="143"/>
      <c r="V745" s="123"/>
      <c r="W745" s="3">
        <f t="shared" si="22"/>
        <v>1</v>
      </c>
      <c r="X745" s="3">
        <f t="shared" si="23"/>
        <v>1</v>
      </c>
    </row>
    <row r="746" spans="1:24">
      <c r="A746" s="26">
        <v>742</v>
      </c>
      <c r="B746" s="27" t="str">
        <f>DB_INFO!B746</f>
        <v>ES</v>
      </c>
      <c r="C746" s="27" t="str">
        <f>DB_INFO!C746</f>
        <v>Private</v>
      </c>
      <c r="D746" s="27" t="str">
        <f>DB_INFO!D746</f>
        <v>Hotel</v>
      </c>
      <c r="E746" s="27" t="str">
        <f>DB_INFO!E746</f>
        <v>No</v>
      </c>
      <c r="F746" s="28" t="str">
        <f>DB_INFO!F746</f>
        <v>DK/DA</v>
      </c>
      <c r="G746" s="28" t="str">
        <f>DB_INFO!G746</f>
        <v>Below 1000</v>
      </c>
      <c r="H746" s="28" t="str">
        <f>DB_INFO!H746</f>
        <v>No</v>
      </c>
      <c r="I746" s="28" t="str">
        <f>DB_INFO!I746</f>
        <v>No</v>
      </c>
      <c r="J746" s="27" t="str">
        <f>DB_RHC_KNOWN!J746</f>
        <v>Yes</v>
      </c>
      <c r="K746" s="33"/>
      <c r="L746" s="48"/>
      <c r="M746" s="48"/>
      <c r="N746" s="48"/>
      <c r="O746" s="48"/>
      <c r="P746" s="92">
        <v>1</v>
      </c>
      <c r="Q746" s="705"/>
      <c r="R746" s="143"/>
      <c r="S746" s="143"/>
      <c r="T746" s="143"/>
      <c r="U746" s="143"/>
      <c r="V746" s="123">
        <v>1</v>
      </c>
      <c r="W746" s="3">
        <f t="shared" si="22"/>
        <v>0</v>
      </c>
      <c r="X746" s="3">
        <f t="shared" si="23"/>
        <v>0</v>
      </c>
    </row>
    <row r="747" spans="1:24">
      <c r="A747" s="26">
        <v>743</v>
      </c>
      <c r="B747" s="27" t="str">
        <f>DB_INFO!B747</f>
        <v>ES</v>
      </c>
      <c r="C747" s="27" t="str">
        <f>DB_INFO!C747</f>
        <v>Public</v>
      </c>
      <c r="D747" s="27" t="str">
        <f>DB_INFO!D747</f>
        <v>Health Centre</v>
      </c>
      <c r="E747" s="27" t="str">
        <f>DB_INFO!E747</f>
        <v>No</v>
      </c>
      <c r="F747" s="28" t="str">
        <f>DB_INFO!F747</f>
        <v>100-1000</v>
      </c>
      <c r="G747" s="28" t="str">
        <f>DB_INFO!G747</f>
        <v>DK/DA</v>
      </c>
      <c r="H747" s="28" t="str">
        <f>DB_INFO!H747</f>
        <v>No</v>
      </c>
      <c r="I747" s="28" t="str">
        <f>DB_INFO!I747</f>
        <v>No</v>
      </c>
      <c r="J747" s="27" t="str">
        <f>DB_RHC_KNOWN!J747</f>
        <v>No</v>
      </c>
      <c r="K747" s="33"/>
      <c r="L747" s="48"/>
      <c r="M747" s="48"/>
      <c r="N747" s="48"/>
      <c r="O747" s="48"/>
      <c r="P747" s="92"/>
      <c r="Q747" s="705"/>
      <c r="R747" s="143"/>
      <c r="S747" s="143"/>
      <c r="T747" s="143"/>
      <c r="U747" s="143"/>
      <c r="V747" s="123"/>
      <c r="W747" s="3">
        <f t="shared" si="22"/>
        <v>0</v>
      </c>
      <c r="X747" s="3">
        <f t="shared" si="23"/>
        <v>0</v>
      </c>
    </row>
    <row r="748" spans="1:24">
      <c r="A748" s="26">
        <v>744</v>
      </c>
      <c r="B748" s="27" t="str">
        <f>DB_INFO!B748</f>
        <v>ES</v>
      </c>
      <c r="C748" s="27" t="str">
        <f>DB_INFO!C748</f>
        <v>Public</v>
      </c>
      <c r="D748" s="27" t="str">
        <f>DB_INFO!D748</f>
        <v>Sport Centre</v>
      </c>
      <c r="E748" s="27" t="str">
        <f>DB_INFO!E748</f>
        <v>Yes</v>
      </c>
      <c r="F748" s="28" t="str">
        <f>DB_INFO!F748</f>
        <v>DK/DA</v>
      </c>
      <c r="G748" s="28" t="str">
        <f>DB_INFO!G748</f>
        <v>DK/DA</v>
      </c>
      <c r="H748" s="28" t="str">
        <f>DB_INFO!H748</f>
        <v>No</v>
      </c>
      <c r="I748" s="28" t="str">
        <f>DB_INFO!I748</f>
        <v>Yes</v>
      </c>
      <c r="J748" s="27" t="str">
        <f>DB_RHC_KNOWN!J748</f>
        <v>Yes</v>
      </c>
      <c r="K748" s="33"/>
      <c r="L748" s="48">
        <v>1</v>
      </c>
      <c r="M748" s="48"/>
      <c r="N748" s="48"/>
      <c r="O748" s="48"/>
      <c r="P748" s="92"/>
      <c r="Q748" s="705"/>
      <c r="R748" s="143"/>
      <c r="S748" s="143"/>
      <c r="T748" s="143"/>
      <c r="U748" s="143"/>
      <c r="V748" s="123" t="s">
        <v>396</v>
      </c>
      <c r="W748" s="3">
        <f t="shared" si="22"/>
        <v>1</v>
      </c>
      <c r="X748" s="3">
        <f t="shared" si="23"/>
        <v>0</v>
      </c>
    </row>
    <row r="749" spans="1:24">
      <c r="A749" s="26">
        <v>745</v>
      </c>
      <c r="B749" s="27" t="str">
        <f>DB_INFO!B749</f>
        <v>ES</v>
      </c>
      <c r="C749" s="27" t="str">
        <f>DB_INFO!C749</f>
        <v>Private</v>
      </c>
      <c r="D749" s="27" t="str">
        <f>DB_INFO!D749</f>
        <v>Education Centre</v>
      </c>
      <c r="E749" s="27" t="str">
        <f>DB_INFO!E749</f>
        <v>Yes</v>
      </c>
      <c r="F749" s="28" t="str">
        <f>DB_INFO!F749</f>
        <v>100-1000</v>
      </c>
      <c r="G749" s="28" t="str">
        <f>DB_INFO!G749</f>
        <v>DK/DA</v>
      </c>
      <c r="H749" s="28" t="str">
        <f>DB_INFO!H749</f>
        <v>Yes</v>
      </c>
      <c r="I749" s="28" t="str">
        <f>DB_INFO!I749</f>
        <v>Yes</v>
      </c>
      <c r="J749" s="27" t="str">
        <f>DB_RHC_KNOWN!J749</f>
        <v>No</v>
      </c>
      <c r="K749" s="33"/>
      <c r="L749" s="48"/>
      <c r="M749" s="48"/>
      <c r="N749" s="48"/>
      <c r="O749" s="48"/>
      <c r="P749" s="92"/>
      <c r="Q749" s="705"/>
      <c r="R749" s="143"/>
      <c r="S749" s="143"/>
      <c r="T749" s="143"/>
      <c r="U749" s="143"/>
      <c r="V749" s="123"/>
      <c r="W749" s="3">
        <f t="shared" si="22"/>
        <v>0</v>
      </c>
      <c r="X749" s="3">
        <f t="shared" si="23"/>
        <v>0</v>
      </c>
    </row>
    <row r="750" spans="1:24">
      <c r="A750" s="26">
        <v>746</v>
      </c>
      <c r="B750" s="27" t="str">
        <f>DB_INFO!B750</f>
        <v>ES</v>
      </c>
      <c r="C750" s="27" t="str">
        <f>DB_INFO!C750</f>
        <v>Public</v>
      </c>
      <c r="D750" s="27" t="str">
        <f>DB_INFO!D750</f>
        <v>Sport Centre</v>
      </c>
      <c r="E750" s="27" t="str">
        <f>DB_INFO!E750</f>
        <v>No</v>
      </c>
      <c r="F750" s="28" t="str">
        <f>DB_INFO!F750</f>
        <v>DK/DA</v>
      </c>
      <c r="G750" s="28" t="str">
        <f>DB_INFO!G750</f>
        <v>DK/DA</v>
      </c>
      <c r="H750" s="28" t="str">
        <f>DB_INFO!H750</f>
        <v>No</v>
      </c>
      <c r="I750" s="28" t="str">
        <f>DB_INFO!I750</f>
        <v>DK/DA</v>
      </c>
      <c r="J750" s="27" t="str">
        <f>DB_RHC_KNOWN!J750</f>
        <v>Yes</v>
      </c>
      <c r="K750" s="33">
        <v>1</v>
      </c>
      <c r="L750" s="48"/>
      <c r="M750" s="48"/>
      <c r="N750" s="48"/>
      <c r="O750" s="48"/>
      <c r="P750" s="92"/>
      <c r="Q750" s="705"/>
      <c r="R750" s="143"/>
      <c r="S750" s="143"/>
      <c r="T750" s="143"/>
      <c r="U750" s="143"/>
      <c r="V750" s="123" t="s">
        <v>396</v>
      </c>
      <c r="W750" s="3">
        <f t="shared" si="22"/>
        <v>1</v>
      </c>
      <c r="X750" s="3">
        <f t="shared" si="23"/>
        <v>0</v>
      </c>
    </row>
    <row r="751" spans="1:24">
      <c r="A751" s="26">
        <v>747</v>
      </c>
      <c r="B751" s="27" t="str">
        <f>DB_INFO!B751</f>
        <v>ES</v>
      </c>
      <c r="C751" s="27" t="str">
        <f>DB_INFO!C751</f>
        <v>Public</v>
      </c>
      <c r="D751" s="27" t="str">
        <f>DB_INFO!D751</f>
        <v>Sport Centre</v>
      </c>
      <c r="E751" s="27" t="str">
        <f>DB_INFO!E751</f>
        <v>No</v>
      </c>
      <c r="F751" s="28" t="str">
        <f>DB_INFO!F751</f>
        <v>100-1000</v>
      </c>
      <c r="G751" s="28" t="str">
        <f>DB_INFO!G751</f>
        <v>1000-5000</v>
      </c>
      <c r="H751" s="28" t="str">
        <f>DB_INFO!H751</f>
        <v>Yes</v>
      </c>
      <c r="I751" s="28" t="str">
        <f>DB_INFO!I751</f>
        <v>DK/DA</v>
      </c>
      <c r="J751" s="27" t="str">
        <f>DB_RHC_KNOWN!J751</f>
        <v>Yes</v>
      </c>
      <c r="K751" s="33"/>
      <c r="L751" s="48"/>
      <c r="M751" s="48"/>
      <c r="N751" s="48"/>
      <c r="O751" s="48"/>
      <c r="P751" s="92">
        <v>1</v>
      </c>
      <c r="Q751" s="705"/>
      <c r="R751" s="143"/>
      <c r="S751" s="143"/>
      <c r="T751" s="143"/>
      <c r="U751" s="143"/>
      <c r="V751" s="123">
        <v>1</v>
      </c>
      <c r="W751" s="3">
        <f t="shared" si="22"/>
        <v>0</v>
      </c>
      <c r="X751" s="3">
        <f t="shared" si="23"/>
        <v>0</v>
      </c>
    </row>
    <row r="752" spans="1:24">
      <c r="A752" s="26">
        <v>748</v>
      </c>
      <c r="B752" s="27" t="str">
        <f>DB_INFO!B752</f>
        <v>ES</v>
      </c>
      <c r="C752" s="27" t="str">
        <f>DB_INFO!C752</f>
        <v>Private</v>
      </c>
      <c r="D752" s="27" t="str">
        <f>DB_INFO!D752</f>
        <v>Education Centre</v>
      </c>
      <c r="E752" s="27" t="str">
        <f>DB_INFO!E752</f>
        <v>Yes</v>
      </c>
      <c r="F752" s="28" t="str">
        <f>DB_INFO!F752</f>
        <v>100-1000</v>
      </c>
      <c r="G752" s="28" t="str">
        <f>DB_INFO!G752</f>
        <v>Below 1000</v>
      </c>
      <c r="H752" s="28" t="str">
        <f>DB_INFO!H752</f>
        <v>No</v>
      </c>
      <c r="I752" s="28" t="str">
        <f>DB_INFO!I752</f>
        <v>No</v>
      </c>
      <c r="J752" s="27" t="str">
        <f>DB_RHC_KNOWN!J752</f>
        <v>Yes</v>
      </c>
      <c r="K752" s="33">
        <v>1</v>
      </c>
      <c r="L752" s="48"/>
      <c r="M752" s="48"/>
      <c r="N752" s="48"/>
      <c r="O752" s="48"/>
      <c r="P752" s="92"/>
      <c r="Q752" s="705"/>
      <c r="R752" s="143"/>
      <c r="S752" s="143"/>
      <c r="T752" s="143"/>
      <c r="U752" s="143"/>
      <c r="V752" s="123" t="s">
        <v>396</v>
      </c>
      <c r="W752" s="3">
        <f t="shared" si="22"/>
        <v>1</v>
      </c>
      <c r="X752" s="3">
        <f t="shared" si="23"/>
        <v>0</v>
      </c>
    </row>
    <row r="753" spans="1:24">
      <c r="A753" s="26">
        <v>749</v>
      </c>
      <c r="B753" s="27" t="str">
        <f>DB_INFO!B753</f>
        <v>ES</v>
      </c>
      <c r="C753" s="27" t="str">
        <f>DB_INFO!C753</f>
        <v>Public</v>
      </c>
      <c r="D753" s="27" t="str">
        <f>DB_INFO!D753</f>
        <v>Sport Centre</v>
      </c>
      <c r="E753" s="27" t="str">
        <f>DB_INFO!E753</f>
        <v>Yes</v>
      </c>
      <c r="F753" s="28" t="str">
        <f>DB_INFO!F753</f>
        <v>100-1000</v>
      </c>
      <c r="G753" s="28" t="str">
        <f>DB_INFO!G753</f>
        <v>DK/DA</v>
      </c>
      <c r="H753" s="28" t="str">
        <f>DB_INFO!H753</f>
        <v>No</v>
      </c>
      <c r="I753" s="28" t="str">
        <f>DB_INFO!I753</f>
        <v>Yes</v>
      </c>
      <c r="J753" s="27" t="str">
        <f>DB_RHC_KNOWN!J753</f>
        <v>No</v>
      </c>
      <c r="K753" s="33"/>
      <c r="L753" s="48"/>
      <c r="M753" s="48"/>
      <c r="N753" s="48"/>
      <c r="O753" s="48"/>
      <c r="P753" s="92"/>
      <c r="Q753" s="705"/>
      <c r="R753" s="143"/>
      <c r="S753" s="143"/>
      <c r="T753" s="143"/>
      <c r="U753" s="143"/>
      <c r="V753" s="123"/>
      <c r="W753" s="3">
        <f t="shared" si="22"/>
        <v>0</v>
      </c>
      <c r="X753" s="3">
        <f t="shared" si="23"/>
        <v>0</v>
      </c>
    </row>
    <row r="754" spans="1:24">
      <c r="A754" s="26">
        <v>750</v>
      </c>
      <c r="B754" s="27" t="str">
        <f>DB_INFO!B754</f>
        <v>ES</v>
      </c>
      <c r="C754" s="27" t="str">
        <f>DB_INFO!C754</f>
        <v>Public</v>
      </c>
      <c r="D754" s="27" t="str">
        <f>DB_INFO!D754</f>
        <v>Sport Centre</v>
      </c>
      <c r="E754" s="27" t="str">
        <f>DB_INFO!E754</f>
        <v>No</v>
      </c>
      <c r="F754" s="28" t="str">
        <f>DB_INFO!F754</f>
        <v>Below 100</v>
      </c>
      <c r="G754" s="28" t="str">
        <f>DB_INFO!G754</f>
        <v>1000-5000</v>
      </c>
      <c r="H754" s="28" t="str">
        <f>DB_INFO!H754</f>
        <v>No</v>
      </c>
      <c r="I754" s="28" t="str">
        <f>DB_INFO!I754</f>
        <v>Yes</v>
      </c>
      <c r="J754" s="27" t="str">
        <f>DB_RHC_KNOWN!J754</f>
        <v>Yes</v>
      </c>
      <c r="K754" s="33"/>
      <c r="L754" s="48"/>
      <c r="M754" s="48"/>
      <c r="N754" s="48"/>
      <c r="O754" s="48"/>
      <c r="P754" s="92">
        <v>1</v>
      </c>
      <c r="Q754" s="705"/>
      <c r="R754" s="143"/>
      <c r="S754" s="143"/>
      <c r="T754" s="143"/>
      <c r="U754" s="143"/>
      <c r="V754" s="123">
        <v>1</v>
      </c>
      <c r="W754" s="3">
        <f t="shared" si="22"/>
        <v>0</v>
      </c>
      <c r="X754" s="3">
        <f t="shared" si="23"/>
        <v>0</v>
      </c>
    </row>
    <row r="755" spans="1:24">
      <c r="A755" s="26">
        <v>751</v>
      </c>
      <c r="B755" s="27" t="str">
        <f>DB_INFO!B755</f>
        <v>ES</v>
      </c>
      <c r="C755" s="27" t="str">
        <f>DB_INFO!C755</f>
        <v>Private</v>
      </c>
      <c r="D755" s="27" t="str">
        <f>DB_INFO!D755</f>
        <v>Education Centre</v>
      </c>
      <c r="E755" s="27" t="str">
        <f>DB_INFO!E755</f>
        <v>No</v>
      </c>
      <c r="F755" s="28" t="str">
        <f>DB_INFO!F755</f>
        <v>Below 100</v>
      </c>
      <c r="G755" s="28" t="str">
        <f>DB_INFO!G755</f>
        <v>Below 1000</v>
      </c>
      <c r="H755" s="28" t="str">
        <f>DB_INFO!H755</f>
        <v>No</v>
      </c>
      <c r="I755" s="28" t="str">
        <f>DB_INFO!I755</f>
        <v>No</v>
      </c>
      <c r="J755" s="27" t="str">
        <f>DB_RHC_KNOWN!J755</f>
        <v>Yes</v>
      </c>
      <c r="K755" s="33">
        <v>1</v>
      </c>
      <c r="L755" s="48"/>
      <c r="M755" s="48"/>
      <c r="N755" s="48"/>
      <c r="O755" s="48"/>
      <c r="P755" s="92"/>
      <c r="Q755" s="705">
        <v>1</v>
      </c>
      <c r="R755" s="143"/>
      <c r="S755" s="143"/>
      <c r="T755" s="143"/>
      <c r="U755" s="143"/>
      <c r="V755" s="123"/>
      <c r="W755" s="3">
        <f t="shared" si="22"/>
        <v>1</v>
      </c>
      <c r="X755" s="3">
        <f t="shared" si="23"/>
        <v>1</v>
      </c>
    </row>
    <row r="756" spans="1:24">
      <c r="A756" s="26">
        <v>752</v>
      </c>
      <c r="B756" s="27" t="str">
        <f>DB_INFO!B756</f>
        <v>ES</v>
      </c>
      <c r="C756" s="27" t="str">
        <f>DB_INFO!C756</f>
        <v>Public</v>
      </c>
      <c r="D756" s="27" t="str">
        <f>DB_INFO!D756</f>
        <v>Education Centre</v>
      </c>
      <c r="E756" s="27" t="str">
        <f>DB_INFO!E756</f>
        <v>No</v>
      </c>
      <c r="F756" s="28" t="str">
        <f>DB_INFO!F756</f>
        <v>Below 100</v>
      </c>
      <c r="G756" s="28" t="str">
        <f>DB_INFO!G756</f>
        <v>1000-5000</v>
      </c>
      <c r="H756" s="28" t="str">
        <f>DB_INFO!H756</f>
        <v>No</v>
      </c>
      <c r="I756" s="28" t="str">
        <f>DB_INFO!I756</f>
        <v>Yes</v>
      </c>
      <c r="J756" s="27" t="str">
        <f>DB_RHC_KNOWN!J756</f>
        <v>Yes</v>
      </c>
      <c r="K756" s="33"/>
      <c r="L756" s="48">
        <v>1</v>
      </c>
      <c r="M756" s="48"/>
      <c r="N756" s="48"/>
      <c r="O756" s="48"/>
      <c r="P756" s="92"/>
      <c r="Q756" s="705"/>
      <c r="R756" s="143"/>
      <c r="S756" s="143"/>
      <c r="T756" s="143"/>
      <c r="U756" s="143"/>
      <c r="V756" s="123" t="s">
        <v>396</v>
      </c>
      <c r="W756" s="3">
        <f t="shared" si="22"/>
        <v>1</v>
      </c>
      <c r="X756" s="3">
        <f t="shared" si="23"/>
        <v>0</v>
      </c>
    </row>
    <row r="757" spans="1:24">
      <c r="A757" s="26">
        <v>753</v>
      </c>
      <c r="B757" s="27" t="str">
        <f>DB_INFO!B757</f>
        <v>ES</v>
      </c>
      <c r="C757" s="27" t="str">
        <f>DB_INFO!C757</f>
        <v>Public</v>
      </c>
      <c r="D757" s="27" t="str">
        <f>DB_INFO!D757</f>
        <v>Sport Centre</v>
      </c>
      <c r="E757" s="27" t="str">
        <f>DB_INFO!E757</f>
        <v>No</v>
      </c>
      <c r="F757" s="28" t="str">
        <f>DB_INFO!F757</f>
        <v>DK/DA</v>
      </c>
      <c r="G757" s="28" t="str">
        <f>DB_INFO!G757</f>
        <v>DK/DA</v>
      </c>
      <c r="H757" s="28" t="str">
        <f>DB_INFO!H757</f>
        <v>No</v>
      </c>
      <c r="I757" s="28" t="str">
        <f>DB_INFO!I757</f>
        <v>No</v>
      </c>
      <c r="J757" s="27" t="str">
        <f>DB_RHC_KNOWN!J757</f>
        <v>No</v>
      </c>
      <c r="K757" s="33"/>
      <c r="L757" s="48"/>
      <c r="M757" s="48"/>
      <c r="N757" s="48"/>
      <c r="O757" s="48"/>
      <c r="P757" s="92"/>
      <c r="Q757" s="705"/>
      <c r="R757" s="143"/>
      <c r="S757" s="143"/>
      <c r="T757" s="143"/>
      <c r="U757" s="143"/>
      <c r="V757" s="123"/>
      <c r="W757" s="3">
        <f t="shared" si="22"/>
        <v>0</v>
      </c>
      <c r="X757" s="3">
        <f t="shared" si="23"/>
        <v>0</v>
      </c>
    </row>
    <row r="758" spans="1:24">
      <c r="A758" s="26">
        <v>754</v>
      </c>
      <c r="B758" s="27" t="str">
        <f>DB_INFO!B758</f>
        <v>ES</v>
      </c>
      <c r="C758" s="27" t="str">
        <f>DB_INFO!C758</f>
        <v>Public</v>
      </c>
      <c r="D758" s="27" t="str">
        <f>DB_INFO!D758</f>
        <v>Education Centre</v>
      </c>
      <c r="E758" s="27" t="str">
        <f>DB_INFO!E758</f>
        <v>No</v>
      </c>
      <c r="F758" s="28" t="str">
        <f>DB_INFO!F758</f>
        <v>100-1000</v>
      </c>
      <c r="G758" s="28" t="str">
        <f>DB_INFO!G758</f>
        <v>Below 1000</v>
      </c>
      <c r="H758" s="28" t="str">
        <f>DB_INFO!H758</f>
        <v>No</v>
      </c>
      <c r="I758" s="28" t="str">
        <f>DB_INFO!I758</f>
        <v>No</v>
      </c>
      <c r="J758" s="27" t="str">
        <f>DB_RHC_KNOWN!J758</f>
        <v>Yes</v>
      </c>
      <c r="K758" s="33">
        <v>1</v>
      </c>
      <c r="L758" s="48"/>
      <c r="M758" s="48"/>
      <c r="N758" s="48"/>
      <c r="O758" s="48"/>
      <c r="P758" s="92"/>
      <c r="Q758" s="705"/>
      <c r="R758" s="143"/>
      <c r="S758" s="143"/>
      <c r="T758" s="143"/>
      <c r="U758" s="143"/>
      <c r="V758" s="123" t="s">
        <v>396</v>
      </c>
      <c r="W758" s="3">
        <f t="shared" si="22"/>
        <v>1</v>
      </c>
      <c r="X758" s="3">
        <f t="shared" si="23"/>
        <v>0</v>
      </c>
    </row>
    <row r="759" spans="1:24">
      <c r="A759" s="26">
        <v>755</v>
      </c>
      <c r="B759" s="27" t="str">
        <f>DB_INFO!B759</f>
        <v>ES</v>
      </c>
      <c r="C759" s="27" t="str">
        <f>DB_INFO!C759</f>
        <v>Public</v>
      </c>
      <c r="D759" s="27" t="str">
        <f>DB_INFO!D759</f>
        <v>Sport Centre</v>
      </c>
      <c r="E759" s="27" t="str">
        <f>DB_INFO!E759</f>
        <v>No</v>
      </c>
      <c r="F759" s="28" t="str">
        <f>DB_INFO!F759</f>
        <v>100-1000</v>
      </c>
      <c r="G759" s="28" t="str">
        <f>DB_INFO!G759</f>
        <v>1000-5000</v>
      </c>
      <c r="H759" s="28" t="str">
        <f>DB_INFO!H759</f>
        <v>No</v>
      </c>
      <c r="I759" s="28" t="str">
        <f>DB_INFO!I759</f>
        <v>No</v>
      </c>
      <c r="J759" s="27" t="str">
        <f>DB_RHC_KNOWN!J759</f>
        <v>Yes</v>
      </c>
      <c r="K759" s="33">
        <v>1</v>
      </c>
      <c r="L759" s="48"/>
      <c r="M759" s="48"/>
      <c r="N759" s="48"/>
      <c r="O759" s="48"/>
      <c r="P759" s="92"/>
      <c r="Q759" s="705"/>
      <c r="R759" s="143"/>
      <c r="S759" s="143"/>
      <c r="T759" s="143"/>
      <c r="U759" s="143"/>
      <c r="V759" s="123" t="s">
        <v>396</v>
      </c>
      <c r="W759" s="3">
        <f t="shared" si="22"/>
        <v>1</v>
      </c>
      <c r="X759" s="3">
        <f t="shared" si="23"/>
        <v>0</v>
      </c>
    </row>
    <row r="760" spans="1:24">
      <c r="A760" s="26">
        <v>756</v>
      </c>
      <c r="B760" s="27" t="str">
        <f>DB_INFO!B760</f>
        <v>ES</v>
      </c>
      <c r="C760" s="27" t="str">
        <f>DB_INFO!C760</f>
        <v>Private</v>
      </c>
      <c r="D760" s="27" t="str">
        <f>DB_INFO!D760</f>
        <v>Education Centre</v>
      </c>
      <c r="E760" s="27" t="str">
        <f>DB_INFO!E760</f>
        <v>No</v>
      </c>
      <c r="F760" s="28" t="str">
        <f>DB_INFO!F760</f>
        <v>Below 100</v>
      </c>
      <c r="G760" s="28" t="str">
        <f>DB_INFO!G760</f>
        <v>Below 1000</v>
      </c>
      <c r="H760" s="28" t="str">
        <f>DB_INFO!H760</f>
        <v>No</v>
      </c>
      <c r="I760" s="28" t="str">
        <f>DB_INFO!I760</f>
        <v>No</v>
      </c>
      <c r="J760" s="27" t="str">
        <f>DB_RHC_KNOWN!J760</f>
        <v>Yes</v>
      </c>
      <c r="K760" s="33">
        <v>1</v>
      </c>
      <c r="L760" s="48"/>
      <c r="M760" s="48"/>
      <c r="N760" s="48"/>
      <c r="O760" s="48"/>
      <c r="P760" s="92"/>
      <c r="Q760" s="705"/>
      <c r="R760" s="143"/>
      <c r="S760" s="143"/>
      <c r="T760" s="143"/>
      <c r="U760" s="143"/>
      <c r="V760" s="123" t="s">
        <v>396</v>
      </c>
      <c r="W760" s="3">
        <f t="shared" si="22"/>
        <v>1</v>
      </c>
      <c r="X760" s="3">
        <f t="shared" si="23"/>
        <v>0</v>
      </c>
    </row>
    <row r="761" spans="1:24">
      <c r="A761" s="26">
        <v>757</v>
      </c>
      <c r="B761" s="27" t="str">
        <f>DB_INFO!B761</f>
        <v>ES</v>
      </c>
      <c r="C761" s="27" t="str">
        <f>DB_INFO!C761</f>
        <v>Public</v>
      </c>
      <c r="D761" s="27" t="str">
        <f>DB_INFO!D761</f>
        <v>Health Centre</v>
      </c>
      <c r="E761" s="27" t="str">
        <f>DB_INFO!E761</f>
        <v>No</v>
      </c>
      <c r="F761" s="28" t="str">
        <f>DB_INFO!F761</f>
        <v>Below 100</v>
      </c>
      <c r="G761" s="28" t="str">
        <f>DB_INFO!G761</f>
        <v>Below 1000</v>
      </c>
      <c r="H761" s="28" t="str">
        <f>DB_INFO!H761</f>
        <v>DK/DA</v>
      </c>
      <c r="I761" s="28" t="str">
        <f>DB_INFO!I761</f>
        <v>DK/DA</v>
      </c>
      <c r="J761" s="27" t="str">
        <f>DB_RHC_KNOWN!J761</f>
        <v>No</v>
      </c>
      <c r="K761" s="33"/>
      <c r="L761" s="48"/>
      <c r="M761" s="48"/>
      <c r="N761" s="48"/>
      <c r="O761" s="48"/>
      <c r="P761" s="92"/>
      <c r="Q761" s="705"/>
      <c r="R761" s="143"/>
      <c r="S761" s="143"/>
      <c r="T761" s="143"/>
      <c r="U761" s="143"/>
      <c r="V761" s="123"/>
      <c r="W761" s="3">
        <f t="shared" si="22"/>
        <v>0</v>
      </c>
      <c r="X761" s="3">
        <f t="shared" si="23"/>
        <v>0</v>
      </c>
    </row>
    <row r="762" spans="1:24">
      <c r="A762" s="26">
        <v>758</v>
      </c>
      <c r="B762" s="27" t="str">
        <f>DB_INFO!B762</f>
        <v>ES</v>
      </c>
      <c r="C762" s="27" t="str">
        <f>DB_INFO!C762</f>
        <v>Public</v>
      </c>
      <c r="D762" s="27" t="str">
        <f>DB_INFO!D762</f>
        <v>Education Centre</v>
      </c>
      <c r="E762" s="27" t="str">
        <f>DB_INFO!E762</f>
        <v>No</v>
      </c>
      <c r="F762" s="28" t="str">
        <f>DB_INFO!F762</f>
        <v>100-1000</v>
      </c>
      <c r="G762" s="28" t="str">
        <f>DB_INFO!G762</f>
        <v>Below 1000</v>
      </c>
      <c r="H762" s="28" t="str">
        <f>DB_INFO!H762</f>
        <v>No</v>
      </c>
      <c r="I762" s="28" t="str">
        <f>DB_INFO!I762</f>
        <v>No</v>
      </c>
      <c r="J762" s="27" t="str">
        <f>DB_RHC_KNOWN!J762</f>
        <v>Yes</v>
      </c>
      <c r="K762" s="33">
        <v>1</v>
      </c>
      <c r="L762" s="48"/>
      <c r="M762" s="48"/>
      <c r="N762" s="48"/>
      <c r="O762" s="48"/>
      <c r="P762" s="92"/>
      <c r="Q762" s="705"/>
      <c r="R762" s="143"/>
      <c r="S762" s="143"/>
      <c r="T762" s="143"/>
      <c r="U762" s="143"/>
      <c r="V762" s="123" t="s">
        <v>396</v>
      </c>
      <c r="W762" s="3">
        <f t="shared" si="22"/>
        <v>1</v>
      </c>
      <c r="X762" s="3">
        <f t="shared" si="23"/>
        <v>0</v>
      </c>
    </row>
    <row r="763" spans="1:24">
      <c r="A763" s="26">
        <v>759</v>
      </c>
      <c r="B763" s="27" t="str">
        <f>DB_INFO!B763</f>
        <v>ES</v>
      </c>
      <c r="C763" s="27" t="str">
        <f>DB_INFO!C763</f>
        <v>Private</v>
      </c>
      <c r="D763" s="27" t="str">
        <f>DB_INFO!D763</f>
        <v>Education Centre</v>
      </c>
      <c r="E763" s="27" t="str">
        <f>DB_INFO!E763</f>
        <v>No</v>
      </c>
      <c r="F763" s="28" t="str">
        <f>DB_INFO!F763</f>
        <v>Below 100</v>
      </c>
      <c r="G763" s="28" t="str">
        <f>DB_INFO!G763</f>
        <v>Below 1000</v>
      </c>
      <c r="H763" s="28" t="str">
        <f>DB_INFO!H763</f>
        <v>No</v>
      </c>
      <c r="I763" s="28" t="str">
        <f>DB_INFO!I763</f>
        <v>No</v>
      </c>
      <c r="J763" s="27" t="str">
        <f>DB_RHC_KNOWN!J763</f>
        <v>No</v>
      </c>
      <c r="K763" s="33"/>
      <c r="L763" s="48"/>
      <c r="M763" s="48"/>
      <c r="N763" s="48"/>
      <c r="O763" s="48"/>
      <c r="P763" s="92"/>
      <c r="Q763" s="705"/>
      <c r="R763" s="143"/>
      <c r="S763" s="143"/>
      <c r="T763" s="143"/>
      <c r="U763" s="143"/>
      <c r="V763" s="123"/>
      <c r="W763" s="3">
        <f t="shared" si="22"/>
        <v>0</v>
      </c>
      <c r="X763" s="3">
        <f t="shared" si="23"/>
        <v>0</v>
      </c>
    </row>
    <row r="764" spans="1:24">
      <c r="A764" s="26">
        <v>760</v>
      </c>
      <c r="B764" s="27" t="str">
        <f>DB_INFO!B764</f>
        <v>ES</v>
      </c>
      <c r="C764" s="27" t="str">
        <f>DB_INFO!C764</f>
        <v>Private</v>
      </c>
      <c r="D764" s="27" t="str">
        <f>DB_INFO!D764</f>
        <v>Education Centre</v>
      </c>
      <c r="E764" s="27" t="str">
        <f>DB_INFO!E764</f>
        <v>No</v>
      </c>
      <c r="F764" s="28" t="str">
        <f>DB_INFO!F764</f>
        <v>Below 100</v>
      </c>
      <c r="G764" s="28" t="str">
        <f>DB_INFO!G764</f>
        <v>Below 1000</v>
      </c>
      <c r="H764" s="28" t="str">
        <f>DB_INFO!H764</f>
        <v>Yes</v>
      </c>
      <c r="I764" s="28" t="str">
        <f>DB_INFO!I764</f>
        <v>Yes</v>
      </c>
      <c r="J764" s="27" t="str">
        <f>DB_RHC_KNOWN!J764</f>
        <v>Yes</v>
      </c>
      <c r="K764" s="33">
        <v>1</v>
      </c>
      <c r="L764" s="48"/>
      <c r="M764" s="48"/>
      <c r="N764" s="48"/>
      <c r="O764" s="48"/>
      <c r="P764" s="92"/>
      <c r="Q764" s="705"/>
      <c r="R764" s="143"/>
      <c r="S764" s="143"/>
      <c r="T764" s="143"/>
      <c r="U764" s="143"/>
      <c r="V764" s="123" t="s">
        <v>396</v>
      </c>
      <c r="W764" s="3">
        <f t="shared" si="22"/>
        <v>1</v>
      </c>
      <c r="X764" s="3">
        <f t="shared" si="23"/>
        <v>0</v>
      </c>
    </row>
    <row r="765" spans="1:24">
      <c r="A765" s="26">
        <v>761</v>
      </c>
      <c r="B765" s="27" t="str">
        <f>DB_INFO!B765</f>
        <v>ES</v>
      </c>
      <c r="C765" s="27" t="str">
        <f>DB_INFO!C765</f>
        <v>Private</v>
      </c>
      <c r="D765" s="27" t="str">
        <f>DB_INFO!D765</f>
        <v>Office</v>
      </c>
      <c r="E765" s="27" t="str">
        <f>DB_INFO!E765</f>
        <v>No</v>
      </c>
      <c r="F765" s="28" t="str">
        <f>DB_INFO!F765</f>
        <v>Below 100</v>
      </c>
      <c r="G765" s="28" t="str">
        <f>DB_INFO!G765</f>
        <v>1000-5000</v>
      </c>
      <c r="H765" s="28" t="str">
        <f>DB_INFO!H765</f>
        <v>No</v>
      </c>
      <c r="I765" s="28" t="str">
        <f>DB_INFO!I765</f>
        <v>Yes</v>
      </c>
      <c r="J765" s="27" t="str">
        <f>DB_RHC_KNOWN!J765</f>
        <v>Yes</v>
      </c>
      <c r="K765" s="33">
        <v>1</v>
      </c>
      <c r="L765" s="48"/>
      <c r="M765" s="48"/>
      <c r="N765" s="48"/>
      <c r="O765" s="48"/>
      <c r="P765" s="92"/>
      <c r="Q765" s="705">
        <v>1</v>
      </c>
      <c r="R765" s="143"/>
      <c r="S765" s="143"/>
      <c r="T765" s="143"/>
      <c r="U765" s="143"/>
      <c r="V765" s="123"/>
      <c r="W765" s="3">
        <f t="shared" si="22"/>
        <v>1</v>
      </c>
      <c r="X765" s="3">
        <f t="shared" si="23"/>
        <v>1</v>
      </c>
    </row>
    <row r="766" spans="1:24">
      <c r="A766" s="26">
        <v>762</v>
      </c>
      <c r="B766" s="27" t="str">
        <f>DB_INFO!B766</f>
        <v>ES</v>
      </c>
      <c r="C766" s="27" t="str">
        <f>DB_INFO!C766</f>
        <v>Public</v>
      </c>
      <c r="D766" s="27" t="str">
        <f>DB_INFO!D766</f>
        <v>Sport Centre</v>
      </c>
      <c r="E766" s="27" t="str">
        <f>DB_INFO!E766</f>
        <v>Yes</v>
      </c>
      <c r="F766" s="28" t="str">
        <f>DB_INFO!F766</f>
        <v>100-1000</v>
      </c>
      <c r="G766" s="28" t="str">
        <f>DB_INFO!G766</f>
        <v>DK/DA</v>
      </c>
      <c r="H766" s="28" t="str">
        <f>DB_INFO!H766</f>
        <v>No</v>
      </c>
      <c r="I766" s="28" t="str">
        <f>DB_INFO!I766</f>
        <v>No</v>
      </c>
      <c r="J766" s="27" t="str">
        <f>DB_RHC_KNOWN!J766</f>
        <v>Yes</v>
      </c>
      <c r="K766" s="33">
        <v>1</v>
      </c>
      <c r="L766" s="48"/>
      <c r="M766" s="48"/>
      <c r="N766" s="48"/>
      <c r="O766" s="48"/>
      <c r="P766" s="92"/>
      <c r="Q766" s="705"/>
      <c r="R766" s="143"/>
      <c r="S766" s="143"/>
      <c r="T766" s="143"/>
      <c r="U766" s="143"/>
      <c r="V766" s="123" t="s">
        <v>396</v>
      </c>
      <c r="W766" s="3">
        <f t="shared" si="22"/>
        <v>1</v>
      </c>
      <c r="X766" s="3">
        <f t="shared" si="23"/>
        <v>0</v>
      </c>
    </row>
    <row r="767" spans="1:24">
      <c r="A767" s="26">
        <v>763</v>
      </c>
      <c r="B767" s="27" t="str">
        <f>DB_INFO!B767</f>
        <v>ES</v>
      </c>
      <c r="C767" s="27" t="str">
        <f>DB_INFO!C767</f>
        <v>Public</v>
      </c>
      <c r="D767" s="27" t="str">
        <f>DB_INFO!D767</f>
        <v>Sport Centre</v>
      </c>
      <c r="E767" s="27" t="str">
        <f>DB_INFO!E767</f>
        <v>No</v>
      </c>
      <c r="F767" s="28" t="str">
        <f>DB_INFO!F767</f>
        <v>100-1000</v>
      </c>
      <c r="G767" s="28" t="str">
        <f>DB_INFO!G767</f>
        <v>1000-5000</v>
      </c>
      <c r="H767" s="28" t="str">
        <f>DB_INFO!H767</f>
        <v>No</v>
      </c>
      <c r="I767" s="28" t="str">
        <f>DB_INFO!I767</f>
        <v>Yes</v>
      </c>
      <c r="J767" s="27" t="str">
        <f>DB_RHC_KNOWN!J767</f>
        <v>Yes</v>
      </c>
      <c r="K767" s="33">
        <v>1</v>
      </c>
      <c r="L767" s="48"/>
      <c r="M767" s="48"/>
      <c r="N767" s="48"/>
      <c r="O767" s="48"/>
      <c r="P767" s="92"/>
      <c r="Q767" s="705"/>
      <c r="R767" s="143"/>
      <c r="S767" s="143"/>
      <c r="T767" s="143"/>
      <c r="U767" s="143"/>
      <c r="V767" s="123">
        <v>1</v>
      </c>
      <c r="W767" s="3">
        <f t="shared" si="22"/>
        <v>1</v>
      </c>
      <c r="X767" s="3">
        <f t="shared" si="23"/>
        <v>0</v>
      </c>
    </row>
    <row r="768" spans="1:24">
      <c r="A768" s="26">
        <v>764</v>
      </c>
      <c r="B768" s="27" t="str">
        <f>DB_INFO!B768</f>
        <v>ES</v>
      </c>
      <c r="C768" s="27" t="str">
        <f>DB_INFO!C768</f>
        <v>Public</v>
      </c>
      <c r="D768" s="27" t="str">
        <f>DB_INFO!D768</f>
        <v>Sport Centre</v>
      </c>
      <c r="E768" s="27" t="str">
        <f>DB_INFO!E768</f>
        <v>Yes</v>
      </c>
      <c r="F768" s="28" t="str">
        <f>DB_INFO!F768</f>
        <v>100-1000</v>
      </c>
      <c r="G768" s="28" t="str">
        <f>DB_INFO!G768</f>
        <v>DK/DA</v>
      </c>
      <c r="H768" s="28" t="str">
        <f>DB_INFO!H768</f>
        <v>No</v>
      </c>
      <c r="I768" s="28" t="str">
        <f>DB_INFO!I768</f>
        <v>DK/DA</v>
      </c>
      <c r="J768" s="27" t="str">
        <f>DB_RHC_KNOWN!J768</f>
        <v>Yes</v>
      </c>
      <c r="K768" s="33">
        <v>1</v>
      </c>
      <c r="L768" s="48"/>
      <c r="M768" s="48"/>
      <c r="N768" s="48"/>
      <c r="O768" s="48"/>
      <c r="P768" s="92"/>
      <c r="Q768" s="705"/>
      <c r="R768" s="143"/>
      <c r="S768" s="143"/>
      <c r="T768" s="143"/>
      <c r="U768" s="143"/>
      <c r="V768" s="123" t="s">
        <v>396</v>
      </c>
      <c r="W768" s="3">
        <f t="shared" si="22"/>
        <v>1</v>
      </c>
      <c r="X768" s="3">
        <f t="shared" si="23"/>
        <v>0</v>
      </c>
    </row>
    <row r="769" spans="1:24">
      <c r="A769" s="26">
        <v>765</v>
      </c>
      <c r="B769" s="27" t="str">
        <f>DB_INFO!B769</f>
        <v>ES</v>
      </c>
      <c r="C769" s="27" t="str">
        <f>DB_INFO!C769</f>
        <v>Public</v>
      </c>
      <c r="D769" s="27" t="str">
        <f>DB_INFO!D769</f>
        <v>Sport Centre</v>
      </c>
      <c r="E769" s="27" t="str">
        <f>DB_INFO!E769</f>
        <v>No</v>
      </c>
      <c r="F769" s="28" t="str">
        <f>DB_INFO!F769</f>
        <v>100-1000</v>
      </c>
      <c r="G769" s="28" t="str">
        <f>DB_INFO!G769</f>
        <v>DK/DA</v>
      </c>
      <c r="H769" s="28" t="str">
        <f>DB_INFO!H769</f>
        <v>No</v>
      </c>
      <c r="I769" s="28" t="str">
        <f>DB_INFO!I769</f>
        <v>DK/DA</v>
      </c>
      <c r="J769" s="27" t="str">
        <f>DB_RHC_KNOWN!J769</f>
        <v>Yes</v>
      </c>
      <c r="K769" s="33">
        <v>1</v>
      </c>
      <c r="L769" s="48"/>
      <c r="M769" s="48"/>
      <c r="N769" s="48"/>
      <c r="O769" s="48"/>
      <c r="P769" s="92"/>
      <c r="Q769" s="705"/>
      <c r="R769" s="143"/>
      <c r="S769" s="143"/>
      <c r="T769" s="143"/>
      <c r="U769" s="143"/>
      <c r="V769" s="123" t="s">
        <v>396</v>
      </c>
      <c r="W769" s="3">
        <f t="shared" si="22"/>
        <v>1</v>
      </c>
      <c r="X769" s="3">
        <f t="shared" si="23"/>
        <v>0</v>
      </c>
    </row>
    <row r="770" spans="1:24">
      <c r="A770" s="26">
        <v>766</v>
      </c>
      <c r="B770" s="27" t="str">
        <f>DB_INFO!B770</f>
        <v>ES</v>
      </c>
      <c r="C770" s="27" t="str">
        <f>DB_INFO!C770</f>
        <v>Public</v>
      </c>
      <c r="D770" s="27" t="str">
        <f>DB_INFO!D770</f>
        <v>Office</v>
      </c>
      <c r="E770" s="27" t="str">
        <f>DB_INFO!E770</f>
        <v>No</v>
      </c>
      <c r="F770" s="28" t="str">
        <f>DB_INFO!F770</f>
        <v>Below 100</v>
      </c>
      <c r="G770" s="28" t="str">
        <f>DB_INFO!G770</f>
        <v>1000-5000</v>
      </c>
      <c r="H770" s="28" t="str">
        <f>DB_INFO!H770</f>
        <v>No</v>
      </c>
      <c r="I770" s="28" t="str">
        <f>DB_INFO!I770</f>
        <v>DK/DA</v>
      </c>
      <c r="J770" s="27" t="str">
        <f>DB_RHC_KNOWN!J770</f>
        <v>Yes</v>
      </c>
      <c r="K770" s="33"/>
      <c r="L770" s="48"/>
      <c r="M770" s="48"/>
      <c r="N770" s="48"/>
      <c r="O770" s="48"/>
      <c r="P770" s="92" t="s">
        <v>396</v>
      </c>
      <c r="Q770" s="705"/>
      <c r="R770" s="143"/>
      <c r="S770" s="143"/>
      <c r="T770" s="143"/>
      <c r="U770" s="143"/>
      <c r="V770" s="123" t="s">
        <v>396</v>
      </c>
      <c r="W770" s="3">
        <f t="shared" si="22"/>
        <v>0</v>
      </c>
      <c r="X770" s="3">
        <f t="shared" si="23"/>
        <v>0</v>
      </c>
    </row>
    <row r="771" spans="1:24">
      <c r="A771" s="26">
        <v>767</v>
      </c>
      <c r="B771" s="27" t="str">
        <f>DB_INFO!B771</f>
        <v>ES</v>
      </c>
      <c r="C771" s="27" t="str">
        <f>DB_INFO!C771</f>
        <v>Private</v>
      </c>
      <c r="D771" s="27" t="str">
        <f>DB_INFO!D771</f>
        <v>Sport Centre</v>
      </c>
      <c r="E771" s="27" t="str">
        <f>DB_INFO!E771</f>
        <v>No</v>
      </c>
      <c r="F771" s="28" t="str">
        <f>DB_INFO!F771</f>
        <v>DK/DA</v>
      </c>
      <c r="G771" s="28" t="str">
        <f>DB_INFO!G771</f>
        <v>DK/DA</v>
      </c>
      <c r="H771" s="28" t="str">
        <f>DB_INFO!H771</f>
        <v>No</v>
      </c>
      <c r="I771" s="28" t="str">
        <f>DB_INFO!I771</f>
        <v>No</v>
      </c>
      <c r="J771" s="27" t="str">
        <f>DB_RHC_KNOWN!J771</f>
        <v>No</v>
      </c>
      <c r="K771" s="33"/>
      <c r="L771" s="48"/>
      <c r="M771" s="48"/>
      <c r="N771" s="48"/>
      <c r="O771" s="48"/>
      <c r="P771" s="92"/>
      <c r="Q771" s="705"/>
      <c r="R771" s="143"/>
      <c r="S771" s="143"/>
      <c r="T771" s="143"/>
      <c r="U771" s="143"/>
      <c r="V771" s="123"/>
      <c r="W771" s="3">
        <f t="shared" si="22"/>
        <v>0</v>
      </c>
      <c r="X771" s="3">
        <f t="shared" si="23"/>
        <v>0</v>
      </c>
    </row>
    <row r="772" spans="1:24">
      <c r="A772" s="26">
        <v>768</v>
      </c>
      <c r="B772" s="27" t="str">
        <f>DB_INFO!B772</f>
        <v>ES</v>
      </c>
      <c r="C772" s="27" t="str">
        <f>DB_INFO!C772</f>
        <v>Public</v>
      </c>
      <c r="D772" s="27" t="str">
        <f>DB_INFO!D772</f>
        <v>Office</v>
      </c>
      <c r="E772" s="27" t="str">
        <f>DB_INFO!E772</f>
        <v>No</v>
      </c>
      <c r="F772" s="28" t="str">
        <f>DB_INFO!F772</f>
        <v>DK/DA</v>
      </c>
      <c r="G772" s="28" t="str">
        <f>DB_INFO!G772</f>
        <v>Below 1000</v>
      </c>
      <c r="H772" s="28" t="str">
        <f>DB_INFO!H772</f>
        <v>Yes</v>
      </c>
      <c r="I772" s="28" t="str">
        <f>DB_INFO!I772</f>
        <v>DK/DA</v>
      </c>
      <c r="J772" s="27" t="str">
        <f>DB_RHC_KNOWN!J772</f>
        <v>Yes</v>
      </c>
      <c r="K772" s="33"/>
      <c r="L772" s="48"/>
      <c r="M772" s="48"/>
      <c r="N772" s="48"/>
      <c r="O772" s="48"/>
      <c r="P772" s="92" t="s">
        <v>396</v>
      </c>
      <c r="Q772" s="705"/>
      <c r="R772" s="143"/>
      <c r="S772" s="143"/>
      <c r="T772" s="143"/>
      <c r="U772" s="143"/>
      <c r="V772" s="123" t="s">
        <v>396</v>
      </c>
      <c r="W772" s="3">
        <f t="shared" si="22"/>
        <v>0</v>
      </c>
      <c r="X772" s="3">
        <f t="shared" si="23"/>
        <v>0</v>
      </c>
    </row>
    <row r="773" spans="1:24">
      <c r="A773" s="26">
        <v>769</v>
      </c>
      <c r="B773" s="27" t="str">
        <f>DB_INFO!B773</f>
        <v>ES</v>
      </c>
      <c r="C773" s="27" t="str">
        <f>DB_INFO!C773</f>
        <v>Public</v>
      </c>
      <c r="D773" s="27" t="str">
        <f>DB_INFO!D773</f>
        <v>Office</v>
      </c>
      <c r="E773" s="27" t="str">
        <f>DB_INFO!E773</f>
        <v>No</v>
      </c>
      <c r="F773" s="28" t="str">
        <f>DB_INFO!F773</f>
        <v>DK/DA</v>
      </c>
      <c r="G773" s="28" t="str">
        <f>DB_INFO!G773</f>
        <v>1000-5000</v>
      </c>
      <c r="H773" s="28" t="str">
        <f>DB_INFO!H773</f>
        <v>Yes</v>
      </c>
      <c r="I773" s="28" t="str">
        <f>DB_INFO!I773</f>
        <v>No</v>
      </c>
      <c r="J773" s="27" t="str">
        <f>DB_RHC_KNOWN!J773</f>
        <v>Yes</v>
      </c>
      <c r="K773" s="33"/>
      <c r="L773" s="48"/>
      <c r="M773" s="48"/>
      <c r="N773" s="48"/>
      <c r="O773" s="48"/>
      <c r="P773" s="92">
        <v>1</v>
      </c>
      <c r="Q773" s="705"/>
      <c r="R773" s="143"/>
      <c r="S773" s="143"/>
      <c r="T773" s="143"/>
      <c r="U773" s="143"/>
      <c r="V773" s="123">
        <v>1</v>
      </c>
      <c r="W773" s="3">
        <f t="shared" si="22"/>
        <v>0</v>
      </c>
      <c r="X773" s="3">
        <f t="shared" si="23"/>
        <v>0</v>
      </c>
    </row>
    <row r="774" spans="1:24">
      <c r="A774" s="26">
        <v>770</v>
      </c>
      <c r="B774" s="27" t="str">
        <f>DB_INFO!B774</f>
        <v>ES</v>
      </c>
      <c r="C774" s="27" t="str">
        <f>DB_INFO!C774</f>
        <v>Public</v>
      </c>
      <c r="D774" s="27" t="str">
        <f>DB_INFO!D774</f>
        <v>Education Centre</v>
      </c>
      <c r="E774" s="27" t="str">
        <f>DB_INFO!E774</f>
        <v>No</v>
      </c>
      <c r="F774" s="28" t="str">
        <f>DB_INFO!F774</f>
        <v>100-1000</v>
      </c>
      <c r="G774" s="28" t="str">
        <f>DB_INFO!G774</f>
        <v>Above 5000</v>
      </c>
      <c r="H774" s="28" t="str">
        <f>DB_INFO!H774</f>
        <v>Yes</v>
      </c>
      <c r="I774" s="28" t="str">
        <f>DB_INFO!I774</f>
        <v>DK/DA</v>
      </c>
      <c r="J774" s="27" t="str">
        <f>DB_RHC_KNOWN!J774</f>
        <v>Yes</v>
      </c>
      <c r="K774" s="33"/>
      <c r="L774" s="48"/>
      <c r="M774" s="48"/>
      <c r="N774" s="48"/>
      <c r="O774" s="48"/>
      <c r="P774" s="92">
        <v>1</v>
      </c>
      <c r="Q774" s="705"/>
      <c r="R774" s="143"/>
      <c r="S774" s="143"/>
      <c r="T774" s="143"/>
      <c r="U774" s="143"/>
      <c r="V774" s="123" t="s">
        <v>396</v>
      </c>
      <c r="W774" s="3">
        <f t="shared" ref="W774:W837" si="24">SUM(K774:O774)</f>
        <v>0</v>
      </c>
      <c r="X774" s="3">
        <f t="shared" ref="X774:X837" si="25">SUM(Q774:U774)</f>
        <v>0</v>
      </c>
    </row>
    <row r="775" spans="1:24">
      <c r="A775" s="26">
        <v>771</v>
      </c>
      <c r="B775" s="27" t="str">
        <f>DB_INFO!B775</f>
        <v>ES</v>
      </c>
      <c r="C775" s="27" t="str">
        <f>DB_INFO!C775</f>
        <v>Public</v>
      </c>
      <c r="D775" s="27" t="str">
        <f>DB_INFO!D775</f>
        <v>Sport Centre</v>
      </c>
      <c r="E775" s="27" t="str">
        <f>DB_INFO!E775</f>
        <v>Yes</v>
      </c>
      <c r="F775" s="28" t="str">
        <f>DB_INFO!F775</f>
        <v>100-1000</v>
      </c>
      <c r="G775" s="28" t="str">
        <f>DB_INFO!G775</f>
        <v>1000-5000</v>
      </c>
      <c r="H775" s="28" t="str">
        <f>DB_INFO!H775</f>
        <v>Yes</v>
      </c>
      <c r="I775" s="28" t="str">
        <f>DB_INFO!I775</f>
        <v>Yes</v>
      </c>
      <c r="J775" s="27" t="str">
        <f>DB_RHC_KNOWN!J775</f>
        <v>Yes</v>
      </c>
      <c r="K775" s="33">
        <v>1</v>
      </c>
      <c r="L775" s="48"/>
      <c r="M775" s="48"/>
      <c r="N775" s="48"/>
      <c r="O775" s="48"/>
      <c r="P775" s="92"/>
      <c r="Q775" s="705">
        <v>1</v>
      </c>
      <c r="R775" s="143"/>
      <c r="S775" s="143"/>
      <c r="T775" s="143"/>
      <c r="U775" s="143"/>
      <c r="V775" s="123"/>
      <c r="W775" s="3">
        <f t="shared" si="24"/>
        <v>1</v>
      </c>
      <c r="X775" s="3">
        <f t="shared" si="25"/>
        <v>1</v>
      </c>
    </row>
    <row r="776" spans="1:24">
      <c r="A776" s="26">
        <v>772</v>
      </c>
      <c r="B776" s="27" t="str">
        <f>DB_INFO!B776</f>
        <v>ES</v>
      </c>
      <c r="C776" s="27" t="str">
        <f>DB_INFO!C776</f>
        <v>Public</v>
      </c>
      <c r="D776" s="27" t="str">
        <f>DB_INFO!D776</f>
        <v>Health Centre</v>
      </c>
      <c r="E776" s="27" t="str">
        <f>DB_INFO!E776</f>
        <v>No</v>
      </c>
      <c r="F776" s="28" t="str">
        <f>DB_INFO!F776</f>
        <v>DK/DA</v>
      </c>
      <c r="G776" s="28" t="str">
        <f>DB_INFO!G776</f>
        <v>Above 5000</v>
      </c>
      <c r="H776" s="28" t="str">
        <f>DB_INFO!H776</f>
        <v>Yes</v>
      </c>
      <c r="I776" s="28" t="str">
        <f>DB_INFO!I776</f>
        <v>No</v>
      </c>
      <c r="J776" s="27" t="str">
        <f>DB_RHC_KNOWN!J776</f>
        <v>Yes</v>
      </c>
      <c r="K776" s="33"/>
      <c r="L776" s="48"/>
      <c r="M776" s="48"/>
      <c r="N776" s="48"/>
      <c r="O776" s="48"/>
      <c r="P776" s="92">
        <v>1</v>
      </c>
      <c r="Q776" s="705"/>
      <c r="R776" s="143"/>
      <c r="S776" s="143"/>
      <c r="T776" s="143"/>
      <c r="U776" s="143"/>
      <c r="V776" s="123" t="s">
        <v>396</v>
      </c>
      <c r="W776" s="3">
        <f t="shared" si="24"/>
        <v>0</v>
      </c>
      <c r="X776" s="3">
        <f t="shared" si="25"/>
        <v>0</v>
      </c>
    </row>
    <row r="777" spans="1:24">
      <c r="A777" s="26">
        <v>773</v>
      </c>
      <c r="B777" s="27" t="str">
        <f>DB_INFO!B777</f>
        <v>ES</v>
      </c>
      <c r="C777" s="27" t="str">
        <f>DB_INFO!C777</f>
        <v>Public</v>
      </c>
      <c r="D777" s="27" t="str">
        <f>DB_INFO!D777</f>
        <v>Sport Centre</v>
      </c>
      <c r="E777" s="27" t="str">
        <f>DB_INFO!E777</f>
        <v>No</v>
      </c>
      <c r="F777" s="28" t="str">
        <f>DB_INFO!F777</f>
        <v>DK/DA</v>
      </c>
      <c r="G777" s="28" t="str">
        <f>DB_INFO!G777</f>
        <v>1000-5000</v>
      </c>
      <c r="H777" s="28" t="str">
        <f>DB_INFO!H777</f>
        <v>Yes</v>
      </c>
      <c r="I777" s="28" t="str">
        <f>DB_INFO!I777</f>
        <v>No</v>
      </c>
      <c r="J777" s="27" t="str">
        <f>DB_RHC_KNOWN!J777</f>
        <v>Yes</v>
      </c>
      <c r="K777" s="33">
        <v>1</v>
      </c>
      <c r="L777" s="48"/>
      <c r="M777" s="48"/>
      <c r="N777" s="48"/>
      <c r="O777" s="48"/>
      <c r="P777" s="92"/>
      <c r="Q777" s="705"/>
      <c r="R777" s="143"/>
      <c r="S777" s="143"/>
      <c r="T777" s="143"/>
      <c r="U777" s="143"/>
      <c r="V777" s="123" t="s">
        <v>396</v>
      </c>
      <c r="W777" s="3">
        <f t="shared" si="24"/>
        <v>1</v>
      </c>
      <c r="X777" s="3">
        <f t="shared" si="25"/>
        <v>0</v>
      </c>
    </row>
    <row r="778" spans="1:24">
      <c r="A778" s="26">
        <v>774</v>
      </c>
      <c r="B778" s="27" t="str">
        <f>DB_INFO!B778</f>
        <v>ES</v>
      </c>
      <c r="C778" s="27" t="str">
        <f>DB_INFO!C778</f>
        <v>Public</v>
      </c>
      <c r="D778" s="27" t="str">
        <f>DB_INFO!D778</f>
        <v>Office</v>
      </c>
      <c r="E778" s="27" t="str">
        <f>DB_INFO!E778</f>
        <v>No</v>
      </c>
      <c r="F778" s="28" t="str">
        <f>DB_INFO!F778</f>
        <v>DK/DA</v>
      </c>
      <c r="G778" s="28" t="str">
        <f>DB_INFO!G778</f>
        <v>1000-5000</v>
      </c>
      <c r="H778" s="28" t="str">
        <f>DB_INFO!H778</f>
        <v>Yes</v>
      </c>
      <c r="I778" s="28" t="str">
        <f>DB_INFO!I778</f>
        <v>No</v>
      </c>
      <c r="J778" s="27" t="str">
        <f>DB_RHC_KNOWN!J778</f>
        <v>Yes</v>
      </c>
      <c r="K778" s="33"/>
      <c r="L778" s="48"/>
      <c r="M778" s="48"/>
      <c r="N778" s="48"/>
      <c r="O778" s="48"/>
      <c r="P778" s="92">
        <v>1</v>
      </c>
      <c r="Q778" s="705"/>
      <c r="R778" s="143"/>
      <c r="S778" s="143"/>
      <c r="T778" s="143"/>
      <c r="U778" s="143"/>
      <c r="V778" s="123">
        <v>1</v>
      </c>
      <c r="W778" s="3">
        <f t="shared" si="24"/>
        <v>0</v>
      </c>
      <c r="X778" s="3">
        <f t="shared" si="25"/>
        <v>0</v>
      </c>
    </row>
    <row r="779" spans="1:24">
      <c r="A779" s="26">
        <v>775</v>
      </c>
      <c r="B779" s="27" t="str">
        <f>DB_INFO!B779</f>
        <v>ES</v>
      </c>
      <c r="C779" s="27" t="str">
        <f>DB_INFO!C779</f>
        <v>Public</v>
      </c>
      <c r="D779" s="27" t="str">
        <f>DB_INFO!D779</f>
        <v>Office</v>
      </c>
      <c r="E779" s="27" t="str">
        <f>DB_INFO!E779</f>
        <v>No</v>
      </c>
      <c r="F779" s="28" t="str">
        <f>DB_INFO!F779</f>
        <v>DK/DA</v>
      </c>
      <c r="G779" s="28" t="str">
        <f>DB_INFO!G779</f>
        <v>1000-5000</v>
      </c>
      <c r="H779" s="28" t="str">
        <f>DB_INFO!H779</f>
        <v>DK/DA</v>
      </c>
      <c r="I779" s="28" t="str">
        <f>DB_INFO!I779</f>
        <v>DK/DA</v>
      </c>
      <c r="J779" s="27" t="str">
        <f>DB_RHC_KNOWN!J779</f>
        <v>Yes</v>
      </c>
      <c r="K779" s="33"/>
      <c r="L779" s="48"/>
      <c r="M779" s="48"/>
      <c r="N779" s="48"/>
      <c r="O779" s="48"/>
      <c r="P779" s="92" t="s">
        <v>396</v>
      </c>
      <c r="Q779" s="705"/>
      <c r="R779" s="143"/>
      <c r="S779" s="143"/>
      <c r="T779" s="143"/>
      <c r="U779" s="143"/>
      <c r="V779" s="123" t="s">
        <v>396</v>
      </c>
      <c r="W779" s="3">
        <f t="shared" si="24"/>
        <v>0</v>
      </c>
      <c r="X779" s="3">
        <f t="shared" si="25"/>
        <v>0</v>
      </c>
    </row>
    <row r="780" spans="1:24">
      <c r="A780" s="26">
        <v>776</v>
      </c>
      <c r="B780" s="27" t="str">
        <f>DB_INFO!B780</f>
        <v>ES</v>
      </c>
      <c r="C780" s="27" t="str">
        <f>DB_INFO!C780</f>
        <v>Public</v>
      </c>
      <c r="D780" s="27" t="str">
        <f>DB_INFO!D780</f>
        <v>Sport Centre</v>
      </c>
      <c r="E780" s="27" t="str">
        <f>DB_INFO!E780</f>
        <v>No</v>
      </c>
      <c r="F780" s="28" t="str">
        <f>DB_INFO!F780</f>
        <v>100-1000</v>
      </c>
      <c r="G780" s="28" t="str">
        <f>DB_INFO!G780</f>
        <v>1000-5000</v>
      </c>
      <c r="H780" s="28" t="str">
        <f>DB_INFO!H780</f>
        <v>No</v>
      </c>
      <c r="I780" s="28" t="str">
        <f>DB_INFO!I780</f>
        <v>Yes</v>
      </c>
      <c r="J780" s="27" t="str">
        <f>DB_RHC_KNOWN!J780</f>
        <v>Yes</v>
      </c>
      <c r="K780" s="33">
        <v>1</v>
      </c>
      <c r="L780" s="48"/>
      <c r="M780" s="48"/>
      <c r="N780" s="48"/>
      <c r="O780" s="48"/>
      <c r="P780" s="92"/>
      <c r="Q780" s="705"/>
      <c r="R780" s="143"/>
      <c r="S780" s="143"/>
      <c r="T780" s="143"/>
      <c r="U780" s="143"/>
      <c r="V780" s="123" t="s">
        <v>396</v>
      </c>
      <c r="W780" s="3">
        <f t="shared" si="24"/>
        <v>1</v>
      </c>
      <c r="X780" s="3">
        <f t="shared" si="25"/>
        <v>0</v>
      </c>
    </row>
    <row r="781" spans="1:24">
      <c r="A781" s="26">
        <v>777</v>
      </c>
      <c r="B781" s="27" t="str">
        <f>DB_INFO!B781</f>
        <v>ES</v>
      </c>
      <c r="C781" s="27" t="str">
        <f>DB_INFO!C781</f>
        <v>Public</v>
      </c>
      <c r="D781" s="27" t="str">
        <f>DB_INFO!D781</f>
        <v>Office</v>
      </c>
      <c r="E781" s="27" t="str">
        <f>DB_INFO!E781</f>
        <v>No</v>
      </c>
      <c r="F781" s="28" t="str">
        <f>DB_INFO!F781</f>
        <v>100-1000</v>
      </c>
      <c r="G781" s="28" t="str">
        <f>DB_INFO!G781</f>
        <v>1000-5000</v>
      </c>
      <c r="H781" s="28" t="str">
        <f>DB_INFO!H781</f>
        <v>DK/DA</v>
      </c>
      <c r="I781" s="28" t="str">
        <f>DB_INFO!I781</f>
        <v>DK/DA</v>
      </c>
      <c r="J781" s="27" t="str">
        <f>DB_RHC_KNOWN!J781</f>
        <v>Yes</v>
      </c>
      <c r="K781" s="33">
        <v>1</v>
      </c>
      <c r="L781" s="48"/>
      <c r="M781" s="48"/>
      <c r="N781" s="48"/>
      <c r="O781" s="48"/>
      <c r="P781" s="92"/>
      <c r="Q781" s="705">
        <v>1</v>
      </c>
      <c r="R781" s="143"/>
      <c r="S781" s="143"/>
      <c r="T781" s="143"/>
      <c r="U781" s="143"/>
      <c r="V781" s="123"/>
      <c r="W781" s="3">
        <f t="shared" si="24"/>
        <v>1</v>
      </c>
      <c r="X781" s="3">
        <f t="shared" si="25"/>
        <v>1</v>
      </c>
    </row>
    <row r="782" spans="1:24">
      <c r="A782" s="26">
        <v>778</v>
      </c>
      <c r="B782" s="27" t="str">
        <f>DB_INFO!B782</f>
        <v>ES</v>
      </c>
      <c r="C782" s="27" t="str">
        <f>DB_INFO!C782</f>
        <v>Public</v>
      </c>
      <c r="D782" s="27" t="str">
        <f>DB_INFO!D782</f>
        <v>Health Centre</v>
      </c>
      <c r="E782" s="27" t="str">
        <f>DB_INFO!E782</f>
        <v>No</v>
      </c>
      <c r="F782" s="28" t="str">
        <f>DB_INFO!F782</f>
        <v>100-1000</v>
      </c>
      <c r="G782" s="28" t="str">
        <f>DB_INFO!G782</f>
        <v>Below 1000</v>
      </c>
      <c r="H782" s="28" t="str">
        <f>DB_INFO!H782</f>
        <v>No</v>
      </c>
      <c r="I782" s="28" t="str">
        <f>DB_INFO!I782</f>
        <v>No</v>
      </c>
      <c r="J782" s="27" t="str">
        <f>DB_RHC_KNOWN!J782</f>
        <v>Yes</v>
      </c>
      <c r="K782" s="33">
        <v>1</v>
      </c>
      <c r="L782" s="48"/>
      <c r="M782" s="48"/>
      <c r="N782" s="48"/>
      <c r="O782" s="48"/>
      <c r="P782" s="92"/>
      <c r="Q782" s="705"/>
      <c r="R782" s="143"/>
      <c r="S782" s="143"/>
      <c r="T782" s="143"/>
      <c r="U782" s="143"/>
      <c r="V782" s="123" t="s">
        <v>396</v>
      </c>
      <c r="W782" s="3">
        <f t="shared" si="24"/>
        <v>1</v>
      </c>
      <c r="X782" s="3">
        <f t="shared" si="25"/>
        <v>0</v>
      </c>
    </row>
    <row r="783" spans="1:24">
      <c r="A783" s="26">
        <v>779</v>
      </c>
      <c r="B783" s="27" t="str">
        <f>DB_INFO!B783</f>
        <v>ES</v>
      </c>
      <c r="C783" s="27" t="str">
        <f>DB_INFO!C783</f>
        <v>Private</v>
      </c>
      <c r="D783" s="27" t="str">
        <f>DB_INFO!D783</f>
        <v>Hotel</v>
      </c>
      <c r="E783" s="27" t="str">
        <f>DB_INFO!E783</f>
        <v>No</v>
      </c>
      <c r="F783" s="28" t="str">
        <f>DB_INFO!F783</f>
        <v>DK/DA</v>
      </c>
      <c r="G783" s="28" t="str">
        <f>DB_INFO!G783</f>
        <v>DK/DA</v>
      </c>
      <c r="H783" s="28" t="str">
        <f>DB_INFO!H783</f>
        <v>No</v>
      </c>
      <c r="I783" s="28" t="str">
        <f>DB_INFO!I783</f>
        <v>No</v>
      </c>
      <c r="J783" s="27" t="str">
        <f>DB_RHC_KNOWN!J783</f>
        <v>Yes</v>
      </c>
      <c r="K783" s="33"/>
      <c r="L783" s="48">
        <v>1</v>
      </c>
      <c r="M783" s="48"/>
      <c r="N783" s="48"/>
      <c r="O783" s="48"/>
      <c r="P783" s="92"/>
      <c r="Q783" s="705"/>
      <c r="R783" s="143"/>
      <c r="S783" s="143"/>
      <c r="T783" s="143"/>
      <c r="U783" s="143"/>
      <c r="V783" s="123" t="s">
        <v>396</v>
      </c>
      <c r="W783" s="3">
        <f t="shared" si="24"/>
        <v>1</v>
      </c>
      <c r="X783" s="3">
        <f t="shared" si="25"/>
        <v>0</v>
      </c>
    </row>
    <row r="784" spans="1:24">
      <c r="A784" s="26">
        <v>780</v>
      </c>
      <c r="B784" s="27" t="str">
        <f>DB_INFO!B784</f>
        <v>ES</v>
      </c>
      <c r="C784" s="27" t="str">
        <f>DB_INFO!C784</f>
        <v>Public</v>
      </c>
      <c r="D784" s="27" t="str">
        <f>DB_INFO!D784</f>
        <v>Education Centre</v>
      </c>
      <c r="E784" s="27" t="str">
        <f>DB_INFO!E784</f>
        <v>No</v>
      </c>
      <c r="F784" s="28" t="str">
        <f>DB_INFO!F784</f>
        <v>100-1000</v>
      </c>
      <c r="G784" s="28" t="str">
        <f>DB_INFO!G784</f>
        <v>DK/DA</v>
      </c>
      <c r="H784" s="28" t="str">
        <f>DB_INFO!H784</f>
        <v>No</v>
      </c>
      <c r="I784" s="28" t="str">
        <f>DB_INFO!I784</f>
        <v>No</v>
      </c>
      <c r="J784" s="27" t="str">
        <f>DB_RHC_KNOWN!J784</f>
        <v>Yes</v>
      </c>
      <c r="K784" s="33"/>
      <c r="L784" s="48">
        <v>1</v>
      </c>
      <c r="M784" s="48"/>
      <c r="N784" s="48"/>
      <c r="O784" s="48"/>
      <c r="P784" s="92"/>
      <c r="Q784" s="705"/>
      <c r="R784" s="143"/>
      <c r="S784" s="143"/>
      <c r="T784" s="143"/>
      <c r="U784" s="143"/>
      <c r="V784" s="123" t="s">
        <v>396</v>
      </c>
      <c r="W784" s="3">
        <f t="shared" si="24"/>
        <v>1</v>
      </c>
      <c r="X784" s="3">
        <f t="shared" si="25"/>
        <v>0</v>
      </c>
    </row>
    <row r="785" spans="1:24">
      <c r="A785" s="26">
        <v>781</v>
      </c>
      <c r="B785" s="27" t="str">
        <f>DB_INFO!B785</f>
        <v>ES</v>
      </c>
      <c r="C785" s="27" t="str">
        <f>DB_INFO!C785</f>
        <v>Private</v>
      </c>
      <c r="D785" s="27" t="str">
        <f>DB_INFO!D785</f>
        <v>Education Centre</v>
      </c>
      <c r="E785" s="27" t="str">
        <f>DB_INFO!E785</f>
        <v>No</v>
      </c>
      <c r="F785" s="28" t="str">
        <f>DB_INFO!F785</f>
        <v>100-1000</v>
      </c>
      <c r="G785" s="28" t="str">
        <f>DB_INFO!G785</f>
        <v>1000-5000</v>
      </c>
      <c r="H785" s="28" t="str">
        <f>DB_INFO!H785</f>
        <v>No</v>
      </c>
      <c r="I785" s="28" t="str">
        <f>DB_INFO!I785</f>
        <v>No</v>
      </c>
      <c r="J785" s="27" t="str">
        <f>DB_RHC_KNOWN!J785</f>
        <v>No</v>
      </c>
      <c r="K785" s="33"/>
      <c r="L785" s="48"/>
      <c r="M785" s="48"/>
      <c r="N785" s="48"/>
      <c r="O785" s="48"/>
      <c r="P785" s="92"/>
      <c r="Q785" s="705"/>
      <c r="R785" s="143"/>
      <c r="S785" s="143"/>
      <c r="T785" s="143"/>
      <c r="U785" s="143"/>
      <c r="V785" s="123"/>
      <c r="W785" s="3">
        <f t="shared" si="24"/>
        <v>0</v>
      </c>
      <c r="X785" s="3">
        <f t="shared" si="25"/>
        <v>0</v>
      </c>
    </row>
    <row r="786" spans="1:24">
      <c r="A786" s="26">
        <v>782</v>
      </c>
      <c r="B786" s="27" t="str">
        <f>DB_INFO!B786</f>
        <v>ES</v>
      </c>
      <c r="C786" s="27" t="str">
        <f>DB_INFO!C786</f>
        <v>Public</v>
      </c>
      <c r="D786" s="27" t="str">
        <f>DB_INFO!D786</f>
        <v>Office</v>
      </c>
      <c r="E786" s="27" t="str">
        <f>DB_INFO!E786</f>
        <v>No</v>
      </c>
      <c r="F786" s="28" t="str">
        <f>DB_INFO!F786</f>
        <v>Below 100</v>
      </c>
      <c r="G786" s="28" t="str">
        <f>DB_INFO!G786</f>
        <v>Below 1000</v>
      </c>
      <c r="H786" s="28" t="str">
        <f>DB_INFO!H786</f>
        <v>No</v>
      </c>
      <c r="I786" s="28" t="str">
        <f>DB_INFO!I786</f>
        <v>Yes</v>
      </c>
      <c r="J786" s="27" t="str">
        <f>DB_RHC_KNOWN!J786</f>
        <v>Yes</v>
      </c>
      <c r="K786" s="33">
        <v>1</v>
      </c>
      <c r="L786" s="48"/>
      <c r="M786" s="48"/>
      <c r="N786" s="48"/>
      <c r="O786" s="48"/>
      <c r="P786" s="92"/>
      <c r="Q786" s="705"/>
      <c r="R786" s="143"/>
      <c r="S786" s="143"/>
      <c r="T786" s="143"/>
      <c r="U786" s="143"/>
      <c r="V786" s="123" t="s">
        <v>396</v>
      </c>
      <c r="W786" s="3">
        <f t="shared" si="24"/>
        <v>1</v>
      </c>
      <c r="X786" s="3">
        <f t="shared" si="25"/>
        <v>0</v>
      </c>
    </row>
    <row r="787" spans="1:24">
      <c r="A787" s="26">
        <v>783</v>
      </c>
      <c r="B787" s="27" t="str">
        <f>DB_INFO!B787</f>
        <v>ES</v>
      </c>
      <c r="C787" s="27" t="str">
        <f>DB_INFO!C787</f>
        <v>Public</v>
      </c>
      <c r="D787" s="27" t="str">
        <f>DB_INFO!D787</f>
        <v>Sport Centre</v>
      </c>
      <c r="E787" s="27" t="str">
        <f>DB_INFO!E787</f>
        <v>No</v>
      </c>
      <c r="F787" s="28" t="str">
        <f>DB_INFO!F787</f>
        <v>100-1000</v>
      </c>
      <c r="G787" s="28" t="str">
        <f>DB_INFO!G787</f>
        <v>Below 1000</v>
      </c>
      <c r="H787" s="28" t="str">
        <f>DB_INFO!H787</f>
        <v>No</v>
      </c>
      <c r="I787" s="28" t="str">
        <f>DB_INFO!I787</f>
        <v>No</v>
      </c>
      <c r="J787" s="27" t="str">
        <f>DB_RHC_KNOWN!J787</f>
        <v>No</v>
      </c>
      <c r="K787" s="33"/>
      <c r="L787" s="48"/>
      <c r="M787" s="48"/>
      <c r="N787" s="48"/>
      <c r="O787" s="48"/>
      <c r="P787" s="92"/>
      <c r="Q787" s="705"/>
      <c r="R787" s="143"/>
      <c r="S787" s="143"/>
      <c r="T787" s="143"/>
      <c r="U787" s="143"/>
      <c r="V787" s="123"/>
      <c r="W787" s="3">
        <f t="shared" si="24"/>
        <v>0</v>
      </c>
      <c r="X787" s="3">
        <f t="shared" si="25"/>
        <v>0</v>
      </c>
    </row>
    <row r="788" spans="1:24">
      <c r="A788" s="26">
        <v>784</v>
      </c>
      <c r="B788" s="27" t="str">
        <f>DB_INFO!B788</f>
        <v>ES</v>
      </c>
      <c r="C788" s="27" t="str">
        <f>DB_INFO!C788</f>
        <v>Private</v>
      </c>
      <c r="D788" s="27" t="str">
        <f>DB_INFO!D788</f>
        <v>Office</v>
      </c>
      <c r="E788" s="27" t="str">
        <f>DB_INFO!E788</f>
        <v>No</v>
      </c>
      <c r="F788" s="28" t="str">
        <f>DB_INFO!F788</f>
        <v>Below 100</v>
      </c>
      <c r="G788" s="28" t="str">
        <f>DB_INFO!G788</f>
        <v>1000-5000</v>
      </c>
      <c r="H788" s="28" t="str">
        <f>DB_INFO!H788</f>
        <v>No</v>
      </c>
      <c r="I788" s="28" t="str">
        <f>DB_INFO!I788</f>
        <v>No</v>
      </c>
      <c r="J788" s="27" t="str">
        <f>DB_RHC_KNOWN!J788</f>
        <v>Yes</v>
      </c>
      <c r="K788" s="33"/>
      <c r="L788" s="48"/>
      <c r="M788" s="48"/>
      <c r="N788" s="48"/>
      <c r="O788" s="48"/>
      <c r="P788" s="92" t="s">
        <v>396</v>
      </c>
      <c r="Q788" s="705"/>
      <c r="R788" s="143"/>
      <c r="S788" s="143"/>
      <c r="T788" s="143"/>
      <c r="U788" s="143"/>
      <c r="V788" s="123" t="s">
        <v>396</v>
      </c>
      <c r="W788" s="3">
        <f t="shared" si="24"/>
        <v>0</v>
      </c>
      <c r="X788" s="3">
        <f t="shared" si="25"/>
        <v>0</v>
      </c>
    </row>
    <row r="789" spans="1:24">
      <c r="A789" s="26">
        <v>785</v>
      </c>
      <c r="B789" s="27" t="str">
        <f>DB_INFO!B789</f>
        <v>ES</v>
      </c>
      <c r="C789" s="27" t="str">
        <f>DB_INFO!C789</f>
        <v>Public</v>
      </c>
      <c r="D789" s="27" t="str">
        <f>DB_INFO!D789</f>
        <v>Office</v>
      </c>
      <c r="E789" s="27" t="str">
        <f>DB_INFO!E789</f>
        <v>No</v>
      </c>
      <c r="F789" s="28" t="str">
        <f>DB_INFO!F789</f>
        <v>100-1000</v>
      </c>
      <c r="G789" s="28" t="str">
        <f>DB_INFO!G789</f>
        <v>1000-5000</v>
      </c>
      <c r="H789" s="28" t="str">
        <f>DB_INFO!H789</f>
        <v>No</v>
      </c>
      <c r="I789" s="28" t="str">
        <f>DB_INFO!I789</f>
        <v>No</v>
      </c>
      <c r="J789" s="27" t="str">
        <f>DB_RHC_KNOWN!J789</f>
        <v>No</v>
      </c>
      <c r="K789" s="33"/>
      <c r="L789" s="48"/>
      <c r="M789" s="48"/>
      <c r="N789" s="48"/>
      <c r="O789" s="48"/>
      <c r="P789" s="92"/>
      <c r="Q789" s="705"/>
      <c r="R789" s="143"/>
      <c r="S789" s="143"/>
      <c r="T789" s="143"/>
      <c r="U789" s="143"/>
      <c r="V789" s="123"/>
      <c r="W789" s="3">
        <f t="shared" si="24"/>
        <v>0</v>
      </c>
      <c r="X789" s="3">
        <f t="shared" si="25"/>
        <v>0</v>
      </c>
    </row>
    <row r="790" spans="1:24">
      <c r="A790" s="26">
        <v>786</v>
      </c>
      <c r="B790" s="27" t="str">
        <f>DB_INFO!B790</f>
        <v>ES</v>
      </c>
      <c r="C790" s="27" t="str">
        <f>DB_INFO!C790</f>
        <v>Public</v>
      </c>
      <c r="D790" s="27" t="str">
        <f>DB_INFO!D790</f>
        <v>Office</v>
      </c>
      <c r="E790" s="27" t="str">
        <f>DB_INFO!E790</f>
        <v>No</v>
      </c>
      <c r="F790" s="28" t="str">
        <f>DB_INFO!F790</f>
        <v>Below 100</v>
      </c>
      <c r="G790" s="28" t="str">
        <f>DB_INFO!G790</f>
        <v>DK/DA</v>
      </c>
      <c r="H790" s="28" t="str">
        <f>DB_INFO!H790</f>
        <v>No</v>
      </c>
      <c r="I790" s="28" t="str">
        <f>DB_INFO!I790</f>
        <v>DK/DA</v>
      </c>
      <c r="J790" s="27" t="str">
        <f>DB_RHC_KNOWN!J790</f>
        <v>No</v>
      </c>
      <c r="K790" s="33"/>
      <c r="L790" s="48"/>
      <c r="M790" s="48"/>
      <c r="N790" s="48"/>
      <c r="O790" s="48"/>
      <c r="P790" s="92"/>
      <c r="Q790" s="705"/>
      <c r="R790" s="143"/>
      <c r="S790" s="143"/>
      <c r="T790" s="143"/>
      <c r="U790" s="143"/>
      <c r="V790" s="123"/>
      <c r="W790" s="3">
        <f t="shared" si="24"/>
        <v>0</v>
      </c>
      <c r="X790" s="3">
        <f t="shared" si="25"/>
        <v>0</v>
      </c>
    </row>
    <row r="791" spans="1:24">
      <c r="A791" s="26">
        <v>787</v>
      </c>
      <c r="B791" s="27" t="str">
        <f>DB_INFO!B791</f>
        <v>ES</v>
      </c>
      <c r="C791" s="27" t="str">
        <f>DB_INFO!C791</f>
        <v>Public</v>
      </c>
      <c r="D791" s="27" t="str">
        <f>DB_INFO!D791</f>
        <v>Office</v>
      </c>
      <c r="E791" s="27" t="str">
        <f>DB_INFO!E791</f>
        <v>No</v>
      </c>
      <c r="F791" s="28" t="str">
        <f>DB_INFO!F791</f>
        <v>Below 100</v>
      </c>
      <c r="G791" s="28" t="str">
        <f>DB_INFO!G791</f>
        <v>DK/DA</v>
      </c>
      <c r="H791" s="28" t="str">
        <f>DB_INFO!H791</f>
        <v>No</v>
      </c>
      <c r="I791" s="28" t="str">
        <f>DB_INFO!I791</f>
        <v>No</v>
      </c>
      <c r="J791" s="27" t="str">
        <f>DB_RHC_KNOWN!J791</f>
        <v>Yes</v>
      </c>
      <c r="K791" s="33">
        <v>1</v>
      </c>
      <c r="L791" s="48"/>
      <c r="M791" s="48"/>
      <c r="N791" s="48"/>
      <c r="O791" s="48"/>
      <c r="P791" s="92"/>
      <c r="Q791" s="705"/>
      <c r="R791" s="143"/>
      <c r="S791" s="143"/>
      <c r="T791" s="143"/>
      <c r="U791" s="143"/>
      <c r="V791" s="123" t="s">
        <v>396</v>
      </c>
      <c r="W791" s="3">
        <f t="shared" si="24"/>
        <v>1</v>
      </c>
      <c r="X791" s="3">
        <f t="shared" si="25"/>
        <v>0</v>
      </c>
    </row>
    <row r="792" spans="1:24">
      <c r="A792" s="26">
        <v>788</v>
      </c>
      <c r="B792" s="27" t="str">
        <f>DB_INFO!B792</f>
        <v>ES</v>
      </c>
      <c r="C792" s="27" t="str">
        <f>DB_INFO!C792</f>
        <v>Public</v>
      </c>
      <c r="D792" s="27" t="str">
        <f>DB_INFO!D792</f>
        <v>Office</v>
      </c>
      <c r="E792" s="27" t="str">
        <f>DB_INFO!E792</f>
        <v>No</v>
      </c>
      <c r="F792" s="28" t="str">
        <f>DB_INFO!F792</f>
        <v>Below 100</v>
      </c>
      <c r="G792" s="28" t="str">
        <f>DB_INFO!G792</f>
        <v>1000-5000</v>
      </c>
      <c r="H792" s="28" t="str">
        <f>DB_INFO!H792</f>
        <v>DK/DA</v>
      </c>
      <c r="I792" s="28" t="str">
        <f>DB_INFO!I792</f>
        <v>DK/DA</v>
      </c>
      <c r="J792" s="27" t="str">
        <f>DB_RHC_KNOWN!J792</f>
        <v>No</v>
      </c>
      <c r="K792" s="33"/>
      <c r="L792" s="48"/>
      <c r="M792" s="48"/>
      <c r="N792" s="48"/>
      <c r="O792" s="48"/>
      <c r="P792" s="92"/>
      <c r="Q792" s="705"/>
      <c r="R792" s="143"/>
      <c r="S792" s="143"/>
      <c r="T792" s="143"/>
      <c r="U792" s="143"/>
      <c r="V792" s="123"/>
      <c r="W792" s="3">
        <f t="shared" si="24"/>
        <v>0</v>
      </c>
      <c r="X792" s="3">
        <f t="shared" si="25"/>
        <v>0</v>
      </c>
    </row>
    <row r="793" spans="1:24">
      <c r="A793" s="26">
        <v>789</v>
      </c>
      <c r="B793" s="27" t="str">
        <f>DB_INFO!B793</f>
        <v>ES</v>
      </c>
      <c r="C793" s="27" t="str">
        <f>DB_INFO!C793</f>
        <v>Public</v>
      </c>
      <c r="D793" s="27" t="str">
        <f>DB_INFO!D793</f>
        <v>Office</v>
      </c>
      <c r="E793" s="27" t="str">
        <f>DB_INFO!E793</f>
        <v>No</v>
      </c>
      <c r="F793" s="28" t="str">
        <f>DB_INFO!F793</f>
        <v>DK/DA</v>
      </c>
      <c r="G793" s="28" t="str">
        <f>DB_INFO!G793</f>
        <v>Below 1000</v>
      </c>
      <c r="H793" s="28" t="str">
        <f>DB_INFO!H793</f>
        <v>No</v>
      </c>
      <c r="I793" s="28" t="str">
        <f>DB_INFO!I793</f>
        <v>No</v>
      </c>
      <c r="J793" s="27" t="str">
        <f>DB_RHC_KNOWN!J793</f>
        <v>Yes</v>
      </c>
      <c r="K793" s="33">
        <v>1</v>
      </c>
      <c r="L793" s="48"/>
      <c r="M793" s="48"/>
      <c r="N793" s="48"/>
      <c r="O793" s="48"/>
      <c r="P793" s="92"/>
      <c r="Q793" s="705"/>
      <c r="R793" s="143"/>
      <c r="S793" s="143"/>
      <c r="T793" s="143"/>
      <c r="U793" s="143"/>
      <c r="V793" s="123" t="s">
        <v>396</v>
      </c>
      <c r="W793" s="3">
        <f t="shared" si="24"/>
        <v>1</v>
      </c>
      <c r="X793" s="3">
        <f t="shared" si="25"/>
        <v>0</v>
      </c>
    </row>
    <row r="794" spans="1:24">
      <c r="A794" s="26">
        <v>790</v>
      </c>
      <c r="B794" s="27" t="str">
        <f>DB_INFO!B794</f>
        <v>ES</v>
      </c>
      <c r="C794" s="27" t="str">
        <f>DB_INFO!C794</f>
        <v>Public</v>
      </c>
      <c r="D794" s="27" t="str">
        <f>DB_INFO!D794</f>
        <v>Health Centre</v>
      </c>
      <c r="E794" s="27" t="str">
        <f>DB_INFO!E794</f>
        <v>No</v>
      </c>
      <c r="F794" s="28" t="str">
        <f>DB_INFO!F794</f>
        <v>100-1000</v>
      </c>
      <c r="G794" s="28" t="str">
        <f>DB_INFO!G794</f>
        <v>Below 1000</v>
      </c>
      <c r="H794" s="28" t="str">
        <f>DB_INFO!H794</f>
        <v>No</v>
      </c>
      <c r="I794" s="28" t="str">
        <f>DB_INFO!I794</f>
        <v>No</v>
      </c>
      <c r="J794" s="27" t="str">
        <f>DB_RHC_KNOWN!J794</f>
        <v>Yes</v>
      </c>
      <c r="K794" s="33">
        <v>1</v>
      </c>
      <c r="L794" s="48"/>
      <c r="M794" s="48"/>
      <c r="N794" s="48"/>
      <c r="O794" s="48"/>
      <c r="P794" s="92"/>
      <c r="Q794" s="705"/>
      <c r="R794" s="143"/>
      <c r="S794" s="143"/>
      <c r="T794" s="143"/>
      <c r="U794" s="143"/>
      <c r="V794" s="123" t="s">
        <v>396</v>
      </c>
      <c r="W794" s="3">
        <f t="shared" si="24"/>
        <v>1</v>
      </c>
      <c r="X794" s="3">
        <f t="shared" si="25"/>
        <v>0</v>
      </c>
    </row>
    <row r="795" spans="1:24">
      <c r="A795" s="26">
        <v>791</v>
      </c>
      <c r="B795" s="27" t="str">
        <f>DB_INFO!B795</f>
        <v>ES</v>
      </c>
      <c r="C795" s="27" t="str">
        <f>DB_INFO!C795</f>
        <v>Public</v>
      </c>
      <c r="D795" s="27" t="str">
        <f>DB_INFO!D795</f>
        <v>Health Centre</v>
      </c>
      <c r="E795" s="27" t="str">
        <f>DB_INFO!E795</f>
        <v>No</v>
      </c>
      <c r="F795" s="28" t="str">
        <f>DB_INFO!F795</f>
        <v>100-1000</v>
      </c>
      <c r="G795" s="28" t="str">
        <f>DB_INFO!G795</f>
        <v>DK/DA</v>
      </c>
      <c r="H795" s="28" t="str">
        <f>DB_INFO!H795</f>
        <v>No</v>
      </c>
      <c r="I795" s="28" t="str">
        <f>DB_INFO!I795</f>
        <v>Yes</v>
      </c>
      <c r="J795" s="27" t="str">
        <f>DB_RHC_KNOWN!J795</f>
        <v>Yes</v>
      </c>
      <c r="K795" s="33">
        <v>1</v>
      </c>
      <c r="L795" s="48"/>
      <c r="M795" s="48"/>
      <c r="N795" s="48"/>
      <c r="O795" s="48"/>
      <c r="P795" s="92"/>
      <c r="Q795" s="705"/>
      <c r="R795" s="143"/>
      <c r="S795" s="143"/>
      <c r="T795" s="143"/>
      <c r="U795" s="143"/>
      <c r="V795" s="123" t="s">
        <v>396</v>
      </c>
      <c r="W795" s="3">
        <f t="shared" si="24"/>
        <v>1</v>
      </c>
      <c r="X795" s="3">
        <f t="shared" si="25"/>
        <v>0</v>
      </c>
    </row>
    <row r="796" spans="1:24">
      <c r="A796" s="26">
        <v>792</v>
      </c>
      <c r="B796" s="27" t="str">
        <f>DB_INFO!B796</f>
        <v>ES</v>
      </c>
      <c r="C796" s="27" t="str">
        <f>DB_INFO!C796</f>
        <v>Public</v>
      </c>
      <c r="D796" s="27" t="str">
        <f>DB_INFO!D796</f>
        <v>Education Centre</v>
      </c>
      <c r="E796" s="27" t="str">
        <f>DB_INFO!E796</f>
        <v>No</v>
      </c>
      <c r="F796" s="28" t="str">
        <f>DB_INFO!F796</f>
        <v>100-1000</v>
      </c>
      <c r="G796" s="28" t="str">
        <f>DB_INFO!G796</f>
        <v>DK/DA</v>
      </c>
      <c r="H796" s="28" t="str">
        <f>DB_INFO!H796</f>
        <v>No</v>
      </c>
      <c r="I796" s="28" t="str">
        <f>DB_INFO!I796</f>
        <v>No</v>
      </c>
      <c r="J796" s="27" t="str">
        <f>DB_RHC_KNOWN!J796</f>
        <v>Yes</v>
      </c>
      <c r="K796" s="33">
        <v>1</v>
      </c>
      <c r="L796" s="48"/>
      <c r="M796" s="48"/>
      <c r="N796" s="48"/>
      <c r="O796" s="48"/>
      <c r="P796" s="92"/>
      <c r="Q796" s="705"/>
      <c r="R796" s="143"/>
      <c r="S796" s="143"/>
      <c r="T796" s="143"/>
      <c r="U796" s="143"/>
      <c r="V796" s="123" t="s">
        <v>396</v>
      </c>
      <c r="W796" s="3">
        <f t="shared" si="24"/>
        <v>1</v>
      </c>
      <c r="X796" s="3">
        <f t="shared" si="25"/>
        <v>0</v>
      </c>
    </row>
    <row r="797" spans="1:24">
      <c r="A797" s="26">
        <v>793</v>
      </c>
      <c r="B797" s="27" t="str">
        <f>DB_INFO!B797</f>
        <v>ES</v>
      </c>
      <c r="C797" s="27" t="str">
        <f>DB_INFO!C797</f>
        <v>Public</v>
      </c>
      <c r="D797" s="27" t="str">
        <f>DB_INFO!D797</f>
        <v>Education Centre</v>
      </c>
      <c r="E797" s="27" t="str">
        <f>DB_INFO!E797</f>
        <v>No</v>
      </c>
      <c r="F797" s="28" t="str">
        <f>DB_INFO!F797</f>
        <v>Below 100</v>
      </c>
      <c r="G797" s="28" t="str">
        <f>DB_INFO!G797</f>
        <v>Below 1000</v>
      </c>
      <c r="H797" s="28" t="str">
        <f>DB_INFO!H797</f>
        <v>DK/DA</v>
      </c>
      <c r="I797" s="28" t="str">
        <f>DB_INFO!I797</f>
        <v>DK/DA</v>
      </c>
      <c r="J797" s="27" t="str">
        <f>DB_RHC_KNOWN!J797</f>
        <v>Yes</v>
      </c>
      <c r="K797" s="33">
        <v>1</v>
      </c>
      <c r="L797" s="48"/>
      <c r="M797" s="48"/>
      <c r="N797" s="48"/>
      <c r="O797" s="48"/>
      <c r="P797" s="92"/>
      <c r="Q797" s="705"/>
      <c r="R797" s="143"/>
      <c r="S797" s="143"/>
      <c r="T797" s="143"/>
      <c r="U797" s="143"/>
      <c r="V797" s="123" t="s">
        <v>396</v>
      </c>
      <c r="W797" s="3">
        <f t="shared" si="24"/>
        <v>1</v>
      </c>
      <c r="X797" s="3">
        <f t="shared" si="25"/>
        <v>0</v>
      </c>
    </row>
    <row r="798" spans="1:24">
      <c r="A798" s="26">
        <v>794</v>
      </c>
      <c r="B798" s="27" t="str">
        <f>DB_INFO!B798</f>
        <v>ES</v>
      </c>
      <c r="C798" s="27" t="str">
        <f>DB_INFO!C798</f>
        <v>Public</v>
      </c>
      <c r="D798" s="27" t="str">
        <f>DB_INFO!D798</f>
        <v>Health Centre</v>
      </c>
      <c r="E798" s="27" t="str">
        <f>DB_INFO!E798</f>
        <v>No</v>
      </c>
      <c r="F798" s="28" t="str">
        <f>DB_INFO!F798</f>
        <v>100-1000</v>
      </c>
      <c r="G798" s="28" t="str">
        <f>DB_INFO!G798</f>
        <v>Below 1000</v>
      </c>
      <c r="H798" s="28" t="str">
        <f>DB_INFO!H798</f>
        <v>Yes</v>
      </c>
      <c r="I798" s="28" t="str">
        <f>DB_INFO!I798</f>
        <v>Yes</v>
      </c>
      <c r="J798" s="27" t="str">
        <f>DB_RHC_KNOWN!J798</f>
        <v>Yes</v>
      </c>
      <c r="K798" s="33">
        <v>1</v>
      </c>
      <c r="L798" s="48"/>
      <c r="M798" s="48"/>
      <c r="N798" s="48"/>
      <c r="O798" s="48"/>
      <c r="P798" s="92"/>
      <c r="Q798" s="705"/>
      <c r="R798" s="143"/>
      <c r="S798" s="143"/>
      <c r="T798" s="143"/>
      <c r="U798" s="143"/>
      <c r="V798" s="123" t="s">
        <v>396</v>
      </c>
      <c r="W798" s="3">
        <f t="shared" si="24"/>
        <v>1</v>
      </c>
      <c r="X798" s="3">
        <f t="shared" si="25"/>
        <v>0</v>
      </c>
    </row>
    <row r="799" spans="1:24">
      <c r="A799" s="26">
        <v>795</v>
      </c>
      <c r="B799" s="27" t="str">
        <f>DB_INFO!B799</f>
        <v>ES</v>
      </c>
      <c r="C799" s="27" t="str">
        <f>DB_INFO!C799</f>
        <v>Public</v>
      </c>
      <c r="D799" s="27" t="str">
        <f>DB_INFO!D799</f>
        <v>Education Centre</v>
      </c>
      <c r="E799" s="27" t="str">
        <f>DB_INFO!E799</f>
        <v>No</v>
      </c>
      <c r="F799" s="28" t="str">
        <f>DB_INFO!F799</f>
        <v>100-1000</v>
      </c>
      <c r="G799" s="28" t="str">
        <f>DB_INFO!G799</f>
        <v>DK/DA</v>
      </c>
      <c r="H799" s="28" t="str">
        <f>DB_INFO!H799</f>
        <v>DK/DA</v>
      </c>
      <c r="I799" s="28" t="str">
        <f>DB_INFO!I799</f>
        <v>DK/DA</v>
      </c>
      <c r="J799" s="27" t="str">
        <f>DB_RHC_KNOWN!J799</f>
        <v>No</v>
      </c>
      <c r="K799" s="33"/>
      <c r="L799" s="48"/>
      <c r="M799" s="48"/>
      <c r="N799" s="48"/>
      <c r="O799" s="48"/>
      <c r="P799" s="92"/>
      <c r="Q799" s="705"/>
      <c r="R799" s="143"/>
      <c r="S799" s="143"/>
      <c r="T799" s="143"/>
      <c r="U799" s="143"/>
      <c r="V799" s="123"/>
      <c r="W799" s="3">
        <f t="shared" si="24"/>
        <v>0</v>
      </c>
      <c r="X799" s="3">
        <f t="shared" si="25"/>
        <v>0</v>
      </c>
    </row>
    <row r="800" spans="1:24">
      <c r="A800" s="26">
        <v>796</v>
      </c>
      <c r="B800" s="27" t="str">
        <f>DB_INFO!B800</f>
        <v>ES</v>
      </c>
      <c r="C800" s="27" t="str">
        <f>DB_INFO!C800</f>
        <v>Public</v>
      </c>
      <c r="D800" s="27" t="str">
        <f>DB_INFO!D800</f>
        <v>Health Centre</v>
      </c>
      <c r="E800" s="27" t="str">
        <f>DB_INFO!E800</f>
        <v>No</v>
      </c>
      <c r="F800" s="28" t="str">
        <f>DB_INFO!F800</f>
        <v>DK/DA</v>
      </c>
      <c r="G800" s="28" t="str">
        <f>DB_INFO!G800</f>
        <v>DK/DA</v>
      </c>
      <c r="H800" s="28" t="str">
        <f>DB_INFO!H800</f>
        <v>No</v>
      </c>
      <c r="I800" s="28" t="str">
        <f>DB_INFO!I800</f>
        <v>No</v>
      </c>
      <c r="J800" s="27" t="str">
        <f>DB_RHC_KNOWN!J800</f>
        <v>No</v>
      </c>
      <c r="K800" s="33"/>
      <c r="L800" s="48"/>
      <c r="M800" s="48"/>
      <c r="N800" s="48"/>
      <c r="O800" s="48"/>
      <c r="P800" s="92"/>
      <c r="Q800" s="705"/>
      <c r="R800" s="143"/>
      <c r="S800" s="143"/>
      <c r="T800" s="143"/>
      <c r="U800" s="143"/>
      <c r="V800" s="123"/>
      <c r="W800" s="3">
        <f t="shared" si="24"/>
        <v>0</v>
      </c>
      <c r="X800" s="3">
        <f t="shared" si="25"/>
        <v>0</v>
      </c>
    </row>
    <row r="801" spans="1:24">
      <c r="A801" s="26">
        <v>797</v>
      </c>
      <c r="B801" s="27" t="str">
        <f>DB_INFO!B801</f>
        <v>ES</v>
      </c>
      <c r="C801" s="27" t="str">
        <f>DB_INFO!C801</f>
        <v>Public</v>
      </c>
      <c r="D801" s="27" t="str">
        <f>DB_INFO!D801</f>
        <v>Education Centre</v>
      </c>
      <c r="E801" s="27" t="str">
        <f>DB_INFO!E801</f>
        <v>No</v>
      </c>
      <c r="F801" s="28" t="str">
        <f>DB_INFO!F801</f>
        <v>100-1000</v>
      </c>
      <c r="G801" s="28" t="str">
        <f>DB_INFO!G801</f>
        <v>DK/DA</v>
      </c>
      <c r="H801" s="28" t="str">
        <f>DB_INFO!H801</f>
        <v>DK/DA</v>
      </c>
      <c r="I801" s="28" t="str">
        <f>DB_INFO!I801</f>
        <v>DK/DA</v>
      </c>
      <c r="J801" s="27" t="str">
        <f>DB_RHC_KNOWN!J801</f>
        <v>No</v>
      </c>
      <c r="K801" s="33"/>
      <c r="L801" s="48"/>
      <c r="M801" s="48"/>
      <c r="N801" s="48"/>
      <c r="O801" s="48"/>
      <c r="P801" s="92"/>
      <c r="Q801" s="705"/>
      <c r="R801" s="143"/>
      <c r="S801" s="143"/>
      <c r="T801" s="143"/>
      <c r="U801" s="143"/>
      <c r="V801" s="123"/>
      <c r="W801" s="3">
        <f t="shared" si="24"/>
        <v>0</v>
      </c>
      <c r="X801" s="3">
        <f t="shared" si="25"/>
        <v>0</v>
      </c>
    </row>
    <row r="802" spans="1:24">
      <c r="A802" s="26">
        <v>798</v>
      </c>
      <c r="B802" s="27" t="str">
        <f>DB_INFO!B802</f>
        <v>ES</v>
      </c>
      <c r="C802" s="27" t="str">
        <f>DB_INFO!C802</f>
        <v>Private</v>
      </c>
      <c r="D802" s="27" t="str">
        <f>DB_INFO!D802</f>
        <v>Education Centre</v>
      </c>
      <c r="E802" s="27" t="str">
        <f>DB_INFO!E802</f>
        <v>No</v>
      </c>
      <c r="F802" s="28" t="str">
        <f>DB_INFO!F802</f>
        <v>100-1000</v>
      </c>
      <c r="G802" s="28" t="str">
        <f>DB_INFO!G802</f>
        <v>DK/DA</v>
      </c>
      <c r="H802" s="28" t="str">
        <f>DB_INFO!H802</f>
        <v>No</v>
      </c>
      <c r="I802" s="28" t="str">
        <f>DB_INFO!I802</f>
        <v>No</v>
      </c>
      <c r="J802" s="27" t="str">
        <f>DB_RHC_KNOWN!J802</f>
        <v>Yes</v>
      </c>
      <c r="K802" s="33">
        <v>1</v>
      </c>
      <c r="L802" s="48"/>
      <c r="M802" s="48"/>
      <c r="N802" s="48"/>
      <c r="O802" s="48"/>
      <c r="P802" s="92"/>
      <c r="Q802" s="705"/>
      <c r="R802" s="143"/>
      <c r="S802" s="143"/>
      <c r="T802" s="143"/>
      <c r="U802" s="143"/>
      <c r="V802" s="123" t="s">
        <v>396</v>
      </c>
      <c r="W802" s="3">
        <f t="shared" si="24"/>
        <v>1</v>
      </c>
      <c r="X802" s="3">
        <f t="shared" si="25"/>
        <v>0</v>
      </c>
    </row>
    <row r="803" spans="1:24">
      <c r="A803" s="26">
        <v>799</v>
      </c>
      <c r="B803" s="27" t="str">
        <f>DB_INFO!B803</f>
        <v>ES</v>
      </c>
      <c r="C803" s="27" t="str">
        <f>DB_INFO!C803</f>
        <v>Public</v>
      </c>
      <c r="D803" s="27" t="str">
        <f>DB_INFO!D803</f>
        <v>Health Centre</v>
      </c>
      <c r="E803" s="27" t="str">
        <f>DB_INFO!E803</f>
        <v>No</v>
      </c>
      <c r="F803" s="28" t="str">
        <f>DB_INFO!F803</f>
        <v>Below 100</v>
      </c>
      <c r="G803" s="28" t="str">
        <f>DB_INFO!G803</f>
        <v>DK/DA</v>
      </c>
      <c r="H803" s="28" t="str">
        <f>DB_INFO!H803</f>
        <v>DK/DA</v>
      </c>
      <c r="I803" s="28" t="str">
        <f>DB_INFO!I803</f>
        <v>DK/DA</v>
      </c>
      <c r="J803" s="27" t="str">
        <f>DB_RHC_KNOWN!J803</f>
        <v>Yes</v>
      </c>
      <c r="K803" s="33">
        <v>1</v>
      </c>
      <c r="L803" s="48"/>
      <c r="M803" s="48"/>
      <c r="N803" s="48"/>
      <c r="O803" s="48"/>
      <c r="P803" s="92"/>
      <c r="Q803" s="705"/>
      <c r="R803" s="143"/>
      <c r="S803" s="143"/>
      <c r="T803" s="143"/>
      <c r="U803" s="143"/>
      <c r="V803" s="123" t="s">
        <v>396</v>
      </c>
      <c r="W803" s="3">
        <f t="shared" si="24"/>
        <v>1</v>
      </c>
      <c r="X803" s="3">
        <f t="shared" si="25"/>
        <v>0</v>
      </c>
    </row>
    <row r="804" spans="1:24">
      <c r="A804" s="26">
        <v>800</v>
      </c>
      <c r="B804" s="27" t="str">
        <f>DB_INFO!B804</f>
        <v>ES</v>
      </c>
      <c r="C804" s="27" t="str">
        <f>DB_INFO!C804</f>
        <v>Public</v>
      </c>
      <c r="D804" s="27" t="str">
        <f>DB_INFO!D804</f>
        <v>Education Centre</v>
      </c>
      <c r="E804" s="27" t="str">
        <f>DB_INFO!E804</f>
        <v>No</v>
      </c>
      <c r="F804" s="28" t="str">
        <f>DB_INFO!F804</f>
        <v>100-1000</v>
      </c>
      <c r="G804" s="28" t="str">
        <f>DB_INFO!G804</f>
        <v>DK/DA</v>
      </c>
      <c r="H804" s="28" t="str">
        <f>DB_INFO!H804</f>
        <v>No</v>
      </c>
      <c r="I804" s="28" t="str">
        <f>DB_INFO!I804</f>
        <v>No</v>
      </c>
      <c r="J804" s="27" t="str">
        <f>DB_RHC_KNOWN!J804</f>
        <v>Yes</v>
      </c>
      <c r="K804" s="33">
        <v>1</v>
      </c>
      <c r="L804" s="48"/>
      <c r="M804" s="48"/>
      <c r="N804" s="48"/>
      <c r="O804" s="48"/>
      <c r="P804" s="92"/>
      <c r="Q804" s="705"/>
      <c r="R804" s="143"/>
      <c r="S804" s="143"/>
      <c r="T804" s="143"/>
      <c r="U804" s="143"/>
      <c r="V804" s="123" t="s">
        <v>396</v>
      </c>
      <c r="W804" s="3">
        <f t="shared" si="24"/>
        <v>1</v>
      </c>
      <c r="X804" s="3">
        <f t="shared" si="25"/>
        <v>0</v>
      </c>
    </row>
    <row r="805" spans="1:24">
      <c r="A805" s="26">
        <v>801</v>
      </c>
      <c r="B805" s="27" t="str">
        <f>DB_INFO!B805</f>
        <v>ES</v>
      </c>
      <c r="C805" s="27" t="str">
        <f>DB_INFO!C805</f>
        <v>Public</v>
      </c>
      <c r="D805" s="27" t="str">
        <f>DB_INFO!D805</f>
        <v>Health Centre</v>
      </c>
      <c r="E805" s="27" t="str">
        <f>DB_INFO!E805</f>
        <v>No</v>
      </c>
      <c r="F805" s="28" t="str">
        <f>DB_INFO!F805</f>
        <v>100-1000</v>
      </c>
      <c r="G805" s="28" t="str">
        <f>DB_INFO!G805</f>
        <v>DK/DA</v>
      </c>
      <c r="H805" s="28" t="str">
        <f>DB_INFO!H805</f>
        <v>DK/DA</v>
      </c>
      <c r="I805" s="28" t="str">
        <f>DB_INFO!I805</f>
        <v>DK/DA</v>
      </c>
      <c r="J805" s="27" t="str">
        <f>DB_RHC_KNOWN!J805</f>
        <v>Yes</v>
      </c>
      <c r="K805" s="33">
        <v>1</v>
      </c>
      <c r="L805" s="48"/>
      <c r="M805" s="48"/>
      <c r="N805" s="48"/>
      <c r="O805" s="48"/>
      <c r="P805" s="92"/>
      <c r="Q805" s="705"/>
      <c r="R805" s="143"/>
      <c r="S805" s="143"/>
      <c r="T805" s="143"/>
      <c r="U805" s="143"/>
      <c r="V805" s="123" t="s">
        <v>396</v>
      </c>
      <c r="W805" s="3">
        <f t="shared" si="24"/>
        <v>1</v>
      </c>
      <c r="X805" s="3">
        <f t="shared" si="25"/>
        <v>0</v>
      </c>
    </row>
    <row r="806" spans="1:24">
      <c r="A806" s="26">
        <v>802</v>
      </c>
      <c r="B806" s="27" t="str">
        <f>DB_INFO!B806</f>
        <v>ES</v>
      </c>
      <c r="C806" s="27" t="str">
        <f>DB_INFO!C806</f>
        <v>Public</v>
      </c>
      <c r="D806" s="27" t="str">
        <f>DB_INFO!D806</f>
        <v>Education Centre</v>
      </c>
      <c r="E806" s="27" t="str">
        <f>DB_INFO!E806</f>
        <v>No</v>
      </c>
      <c r="F806" s="28" t="str">
        <f>DB_INFO!F806</f>
        <v>100-1000</v>
      </c>
      <c r="G806" s="28" t="str">
        <f>DB_INFO!G806</f>
        <v>Above 5000</v>
      </c>
      <c r="H806" s="28" t="str">
        <f>DB_INFO!H806</f>
        <v>No</v>
      </c>
      <c r="I806" s="28" t="str">
        <f>DB_INFO!I806</f>
        <v>No</v>
      </c>
      <c r="J806" s="27" t="str">
        <f>DB_RHC_KNOWN!J806</f>
        <v>Yes</v>
      </c>
      <c r="K806" s="33">
        <v>1</v>
      </c>
      <c r="L806" s="48"/>
      <c r="M806" s="48"/>
      <c r="N806" s="48"/>
      <c r="O806" s="48"/>
      <c r="P806" s="92"/>
      <c r="Q806" s="705"/>
      <c r="R806" s="143"/>
      <c r="S806" s="143"/>
      <c r="T806" s="143"/>
      <c r="U806" s="143"/>
      <c r="V806" s="123" t="s">
        <v>396</v>
      </c>
      <c r="W806" s="3">
        <f t="shared" si="24"/>
        <v>1</v>
      </c>
      <c r="X806" s="3">
        <f t="shared" si="25"/>
        <v>0</v>
      </c>
    </row>
    <row r="807" spans="1:24">
      <c r="A807" s="26">
        <v>803</v>
      </c>
      <c r="B807" s="27" t="str">
        <f>DB_INFO!B807</f>
        <v>ES</v>
      </c>
      <c r="C807" s="27" t="str">
        <f>DB_INFO!C807</f>
        <v>Public</v>
      </c>
      <c r="D807" s="27" t="str">
        <f>DB_INFO!D807</f>
        <v>Health Centre</v>
      </c>
      <c r="E807" s="27" t="str">
        <f>DB_INFO!E807</f>
        <v>No</v>
      </c>
      <c r="F807" s="28" t="str">
        <f>DB_INFO!F807</f>
        <v>DK/DA</v>
      </c>
      <c r="G807" s="28" t="str">
        <f>DB_INFO!G807</f>
        <v>DK/DA</v>
      </c>
      <c r="H807" s="28" t="str">
        <f>DB_INFO!H807</f>
        <v>DK/DA</v>
      </c>
      <c r="I807" s="28" t="str">
        <f>DB_INFO!I807</f>
        <v>DK/DA</v>
      </c>
      <c r="J807" s="27" t="str">
        <f>DB_RHC_KNOWN!J807</f>
        <v>No</v>
      </c>
      <c r="K807" s="33"/>
      <c r="L807" s="48"/>
      <c r="M807" s="48"/>
      <c r="N807" s="48"/>
      <c r="O807" s="48"/>
      <c r="P807" s="92"/>
      <c r="Q807" s="705"/>
      <c r="R807" s="143"/>
      <c r="S807" s="143"/>
      <c r="T807" s="143"/>
      <c r="U807" s="143"/>
      <c r="V807" s="123"/>
      <c r="W807" s="3">
        <f t="shared" si="24"/>
        <v>0</v>
      </c>
      <c r="X807" s="3">
        <f t="shared" si="25"/>
        <v>0</v>
      </c>
    </row>
    <row r="808" spans="1:24">
      <c r="A808" s="26">
        <v>804</v>
      </c>
      <c r="B808" s="27" t="str">
        <f>DB_INFO!B808</f>
        <v>ES</v>
      </c>
      <c r="C808" s="27" t="str">
        <f>DB_INFO!C808</f>
        <v>Public</v>
      </c>
      <c r="D808" s="27" t="str">
        <f>DB_INFO!D808</f>
        <v>Office</v>
      </c>
      <c r="E808" s="27" t="str">
        <f>DB_INFO!E808</f>
        <v>No</v>
      </c>
      <c r="F808" s="28" t="str">
        <f>DB_INFO!F808</f>
        <v>DK/DA</v>
      </c>
      <c r="G808" s="28" t="str">
        <f>DB_INFO!G808</f>
        <v>Below 1000</v>
      </c>
      <c r="H808" s="28" t="str">
        <f>DB_INFO!H808</f>
        <v>No</v>
      </c>
      <c r="I808" s="28" t="str">
        <f>DB_INFO!I808</f>
        <v>No</v>
      </c>
      <c r="J808" s="27" t="str">
        <f>DB_RHC_KNOWN!J808</f>
        <v>Yes</v>
      </c>
      <c r="K808" s="33">
        <v>1</v>
      </c>
      <c r="L808" s="48"/>
      <c r="M808" s="48"/>
      <c r="N808" s="48"/>
      <c r="O808" s="48"/>
      <c r="P808" s="92"/>
      <c r="Q808" s="705"/>
      <c r="R808" s="143"/>
      <c r="S808" s="143"/>
      <c r="T808" s="143"/>
      <c r="U808" s="143"/>
      <c r="V808" s="123" t="s">
        <v>396</v>
      </c>
      <c r="W808" s="3">
        <f t="shared" si="24"/>
        <v>1</v>
      </c>
      <c r="X808" s="3">
        <f t="shared" si="25"/>
        <v>0</v>
      </c>
    </row>
    <row r="809" spans="1:24">
      <c r="A809" s="26">
        <v>805</v>
      </c>
      <c r="B809" s="27" t="str">
        <f>DB_INFO!B809</f>
        <v>ES</v>
      </c>
      <c r="C809" s="27" t="str">
        <f>DB_INFO!C809</f>
        <v>Public</v>
      </c>
      <c r="D809" s="27" t="str">
        <f>DB_INFO!D809</f>
        <v>Education Centre</v>
      </c>
      <c r="E809" s="27" t="str">
        <f>DB_INFO!E809</f>
        <v>No</v>
      </c>
      <c r="F809" s="28" t="str">
        <f>DB_INFO!F809</f>
        <v>100-1000</v>
      </c>
      <c r="G809" s="28" t="str">
        <f>DB_INFO!G809</f>
        <v>DK/DA</v>
      </c>
      <c r="H809" s="28" t="str">
        <f>DB_INFO!H809</f>
        <v>No</v>
      </c>
      <c r="I809" s="28" t="str">
        <f>DB_INFO!I809</f>
        <v>DK/DA</v>
      </c>
      <c r="J809" s="27" t="str">
        <f>DB_RHC_KNOWN!J809</f>
        <v>Yes</v>
      </c>
      <c r="K809" s="33">
        <v>1</v>
      </c>
      <c r="L809" s="48"/>
      <c r="M809" s="48"/>
      <c r="N809" s="48"/>
      <c r="O809" s="48"/>
      <c r="P809" s="92"/>
      <c r="Q809" s="705"/>
      <c r="R809" s="143"/>
      <c r="S809" s="143"/>
      <c r="T809" s="143"/>
      <c r="U809" s="143"/>
      <c r="V809" s="123" t="s">
        <v>396</v>
      </c>
      <c r="W809" s="3">
        <f t="shared" si="24"/>
        <v>1</v>
      </c>
      <c r="X809" s="3">
        <f t="shared" si="25"/>
        <v>0</v>
      </c>
    </row>
    <row r="810" spans="1:24">
      <c r="A810" s="26">
        <v>806</v>
      </c>
      <c r="B810" s="27" t="str">
        <f>DB_INFO!B810</f>
        <v>ES</v>
      </c>
      <c r="C810" s="27" t="str">
        <f>DB_INFO!C810</f>
        <v>Public</v>
      </c>
      <c r="D810" s="27" t="str">
        <f>DB_INFO!D810</f>
        <v>Health Centre</v>
      </c>
      <c r="E810" s="27" t="str">
        <f>DB_INFO!E810</f>
        <v>No</v>
      </c>
      <c r="F810" s="28" t="str">
        <f>DB_INFO!F810</f>
        <v>DK/DA</v>
      </c>
      <c r="G810" s="28" t="str">
        <f>DB_INFO!G810</f>
        <v>DK/DA</v>
      </c>
      <c r="H810" s="28" t="str">
        <f>DB_INFO!H810</f>
        <v>DK/DA</v>
      </c>
      <c r="I810" s="28" t="str">
        <f>DB_INFO!I810</f>
        <v>DK/DA</v>
      </c>
      <c r="J810" s="27" t="str">
        <f>DB_RHC_KNOWN!J810</f>
        <v>No</v>
      </c>
      <c r="K810" s="33"/>
      <c r="L810" s="48"/>
      <c r="M810" s="48"/>
      <c r="N810" s="48"/>
      <c r="O810" s="48"/>
      <c r="P810" s="92"/>
      <c r="Q810" s="705"/>
      <c r="R810" s="143"/>
      <c r="S810" s="143"/>
      <c r="T810" s="143"/>
      <c r="U810" s="143"/>
      <c r="V810" s="123"/>
      <c r="W810" s="3">
        <f t="shared" si="24"/>
        <v>0</v>
      </c>
      <c r="X810" s="3">
        <f t="shared" si="25"/>
        <v>0</v>
      </c>
    </row>
    <row r="811" spans="1:24">
      <c r="A811" s="26">
        <v>807</v>
      </c>
      <c r="B811" s="27" t="str">
        <f>DB_INFO!B811</f>
        <v>ES</v>
      </c>
      <c r="C811" s="27" t="str">
        <f>DB_INFO!C811</f>
        <v>Public</v>
      </c>
      <c r="D811" s="27" t="str">
        <f>DB_INFO!D811</f>
        <v>Education Centre</v>
      </c>
      <c r="E811" s="27" t="str">
        <f>DB_INFO!E811</f>
        <v>No</v>
      </c>
      <c r="F811" s="28" t="str">
        <f>DB_INFO!F811</f>
        <v>100-1000</v>
      </c>
      <c r="G811" s="28" t="str">
        <f>DB_INFO!G811</f>
        <v>Above 5000</v>
      </c>
      <c r="H811" s="28" t="str">
        <f>DB_INFO!H811</f>
        <v>No</v>
      </c>
      <c r="I811" s="28" t="str">
        <f>DB_INFO!I811</f>
        <v>No</v>
      </c>
      <c r="J811" s="27" t="str">
        <f>DB_RHC_KNOWN!J811</f>
        <v>Yes</v>
      </c>
      <c r="K811" s="33"/>
      <c r="L811" s="48"/>
      <c r="M811" s="48"/>
      <c r="N811" s="48"/>
      <c r="O811" s="48"/>
      <c r="P811" s="92">
        <v>1</v>
      </c>
      <c r="Q811" s="705"/>
      <c r="R811" s="143"/>
      <c r="S811" s="143"/>
      <c r="T811" s="143"/>
      <c r="U811" s="143"/>
      <c r="V811" s="123">
        <v>1</v>
      </c>
      <c r="W811" s="3">
        <f t="shared" si="24"/>
        <v>0</v>
      </c>
      <c r="X811" s="3">
        <f t="shared" si="25"/>
        <v>0</v>
      </c>
    </row>
    <row r="812" spans="1:24">
      <c r="A812" s="26">
        <v>808</v>
      </c>
      <c r="B812" s="27" t="str">
        <f>DB_INFO!B812</f>
        <v>ES</v>
      </c>
      <c r="C812" s="27" t="str">
        <f>DB_INFO!C812</f>
        <v>Public</v>
      </c>
      <c r="D812" s="27" t="str">
        <f>DB_INFO!D812</f>
        <v>Health Centre</v>
      </c>
      <c r="E812" s="27" t="str">
        <f>DB_INFO!E812</f>
        <v>No</v>
      </c>
      <c r="F812" s="28" t="str">
        <f>DB_INFO!F812</f>
        <v>100-1000</v>
      </c>
      <c r="G812" s="28" t="str">
        <f>DB_INFO!G812</f>
        <v>Below 1000</v>
      </c>
      <c r="H812" s="28" t="str">
        <f>DB_INFO!H812</f>
        <v>DK/DA</v>
      </c>
      <c r="I812" s="28" t="str">
        <f>DB_INFO!I812</f>
        <v>DK/DA</v>
      </c>
      <c r="J812" s="27" t="str">
        <f>DB_RHC_KNOWN!J812</f>
        <v>Yes</v>
      </c>
      <c r="K812" s="33">
        <v>1</v>
      </c>
      <c r="L812" s="48"/>
      <c r="M812" s="48"/>
      <c r="N812" s="48"/>
      <c r="O812" s="48"/>
      <c r="P812" s="92"/>
      <c r="Q812" s="705"/>
      <c r="R812" s="143"/>
      <c r="S812" s="143"/>
      <c r="T812" s="143"/>
      <c r="U812" s="143"/>
      <c r="V812" s="123" t="s">
        <v>396</v>
      </c>
      <c r="W812" s="3">
        <f t="shared" si="24"/>
        <v>1</v>
      </c>
      <c r="X812" s="3">
        <f t="shared" si="25"/>
        <v>0</v>
      </c>
    </row>
    <row r="813" spans="1:24">
      <c r="A813" s="26">
        <v>809</v>
      </c>
      <c r="B813" s="27" t="str">
        <f>DB_INFO!B813</f>
        <v>ES</v>
      </c>
      <c r="C813" s="27" t="str">
        <f>DB_INFO!C813</f>
        <v>Public</v>
      </c>
      <c r="D813" s="27" t="str">
        <f>DB_INFO!D813</f>
        <v>Health Centre</v>
      </c>
      <c r="E813" s="27" t="str">
        <f>DB_INFO!E813</f>
        <v>No</v>
      </c>
      <c r="F813" s="28" t="str">
        <f>DB_INFO!F813</f>
        <v>DK/DA</v>
      </c>
      <c r="G813" s="28" t="str">
        <f>DB_INFO!G813</f>
        <v>DK/DA</v>
      </c>
      <c r="H813" s="28" t="str">
        <f>DB_INFO!H813</f>
        <v>DK/DA</v>
      </c>
      <c r="I813" s="28" t="str">
        <f>DB_INFO!I813</f>
        <v>DK/DA</v>
      </c>
      <c r="J813" s="27" t="str">
        <f>DB_RHC_KNOWN!J813</f>
        <v>Yes</v>
      </c>
      <c r="K813" s="33"/>
      <c r="L813" s="48"/>
      <c r="M813" s="48"/>
      <c r="N813" s="48"/>
      <c r="O813" s="48"/>
      <c r="P813" s="92" t="s">
        <v>396</v>
      </c>
      <c r="Q813" s="705"/>
      <c r="R813" s="143"/>
      <c r="S813" s="143"/>
      <c r="T813" s="143"/>
      <c r="U813" s="143"/>
      <c r="V813" s="123" t="s">
        <v>396</v>
      </c>
      <c r="W813" s="3">
        <f t="shared" si="24"/>
        <v>0</v>
      </c>
      <c r="X813" s="3">
        <f t="shared" si="25"/>
        <v>0</v>
      </c>
    </row>
    <row r="814" spans="1:24">
      <c r="A814" s="26">
        <v>810</v>
      </c>
      <c r="B814" s="27" t="str">
        <f>DB_INFO!B814</f>
        <v>ES</v>
      </c>
      <c r="C814" s="27" t="str">
        <f>DB_INFO!C814</f>
        <v>Public</v>
      </c>
      <c r="D814" s="27" t="str">
        <f>DB_INFO!D814</f>
        <v>Education Centre</v>
      </c>
      <c r="E814" s="27" t="str">
        <f>DB_INFO!E814</f>
        <v>No</v>
      </c>
      <c r="F814" s="28" t="str">
        <f>DB_INFO!F814</f>
        <v>100-1000</v>
      </c>
      <c r="G814" s="28" t="str">
        <f>DB_INFO!G814</f>
        <v>DK/DA</v>
      </c>
      <c r="H814" s="28" t="str">
        <f>DB_INFO!H814</f>
        <v>No</v>
      </c>
      <c r="I814" s="28" t="str">
        <f>DB_INFO!I814</f>
        <v>DK/DA</v>
      </c>
      <c r="J814" s="27" t="str">
        <f>DB_RHC_KNOWN!J814</f>
        <v>Yes</v>
      </c>
      <c r="K814" s="33">
        <v>1</v>
      </c>
      <c r="L814" s="48"/>
      <c r="M814" s="48"/>
      <c r="N814" s="48"/>
      <c r="O814" s="48"/>
      <c r="P814" s="92"/>
      <c r="Q814" s="705"/>
      <c r="R814" s="143"/>
      <c r="S814" s="143"/>
      <c r="T814" s="143"/>
      <c r="U814" s="143"/>
      <c r="V814" s="123" t="s">
        <v>396</v>
      </c>
      <c r="W814" s="3">
        <f t="shared" si="24"/>
        <v>1</v>
      </c>
      <c r="X814" s="3">
        <f t="shared" si="25"/>
        <v>0</v>
      </c>
    </row>
    <row r="815" spans="1:24">
      <c r="A815" s="26">
        <v>811</v>
      </c>
      <c r="B815" s="27" t="str">
        <f>DB_INFO!B815</f>
        <v>ES</v>
      </c>
      <c r="C815" s="27" t="str">
        <f>DB_INFO!C815</f>
        <v>Public</v>
      </c>
      <c r="D815" s="27" t="str">
        <f>DB_INFO!D815</f>
        <v>Health Centre</v>
      </c>
      <c r="E815" s="27" t="str">
        <f>DB_INFO!E815</f>
        <v>No</v>
      </c>
      <c r="F815" s="28" t="str">
        <f>DB_INFO!F815</f>
        <v>Below 100</v>
      </c>
      <c r="G815" s="28" t="str">
        <f>DB_INFO!G815</f>
        <v>DK/DA</v>
      </c>
      <c r="H815" s="28" t="str">
        <f>DB_INFO!H815</f>
        <v>DK/DA</v>
      </c>
      <c r="I815" s="28" t="str">
        <f>DB_INFO!I815</f>
        <v>DK/DA</v>
      </c>
      <c r="J815" s="27" t="str">
        <f>DB_RHC_KNOWN!J815</f>
        <v>Yes</v>
      </c>
      <c r="K815" s="33"/>
      <c r="L815" s="48"/>
      <c r="M815" s="48"/>
      <c r="N815" s="48"/>
      <c r="O815" s="48"/>
      <c r="P815" s="92">
        <v>1</v>
      </c>
      <c r="Q815" s="705"/>
      <c r="R815" s="143"/>
      <c r="S815" s="143"/>
      <c r="T815" s="143"/>
      <c r="U815" s="143"/>
      <c r="V815" s="123">
        <v>1</v>
      </c>
      <c r="W815" s="3">
        <f t="shared" si="24"/>
        <v>0</v>
      </c>
      <c r="X815" s="3">
        <f t="shared" si="25"/>
        <v>0</v>
      </c>
    </row>
    <row r="816" spans="1:24">
      <c r="A816" s="26">
        <v>812</v>
      </c>
      <c r="B816" s="27" t="str">
        <f>DB_INFO!B816</f>
        <v>ES</v>
      </c>
      <c r="C816" s="27" t="str">
        <f>DB_INFO!C816</f>
        <v>Public</v>
      </c>
      <c r="D816" s="27" t="str">
        <f>DB_INFO!D816</f>
        <v>Education Centre</v>
      </c>
      <c r="E816" s="27" t="str">
        <f>DB_INFO!E816</f>
        <v>No</v>
      </c>
      <c r="F816" s="28" t="str">
        <f>DB_INFO!F816</f>
        <v>100-1000</v>
      </c>
      <c r="G816" s="28" t="str">
        <f>DB_INFO!G816</f>
        <v>DK/DA</v>
      </c>
      <c r="H816" s="28" t="str">
        <f>DB_INFO!H816</f>
        <v>DK/DA</v>
      </c>
      <c r="I816" s="28" t="str">
        <f>DB_INFO!I816</f>
        <v>DK/DA</v>
      </c>
      <c r="J816" s="27" t="str">
        <f>DB_RHC_KNOWN!J816</f>
        <v>Yes</v>
      </c>
      <c r="K816" s="33"/>
      <c r="L816" s="48"/>
      <c r="M816" s="48"/>
      <c r="N816" s="48"/>
      <c r="O816" s="48"/>
      <c r="P816" s="92" t="s">
        <v>396</v>
      </c>
      <c r="Q816" s="705"/>
      <c r="R816" s="143"/>
      <c r="S816" s="143"/>
      <c r="T816" s="143"/>
      <c r="U816" s="143"/>
      <c r="V816" s="123" t="s">
        <v>396</v>
      </c>
      <c r="W816" s="3">
        <f t="shared" si="24"/>
        <v>0</v>
      </c>
      <c r="X816" s="3">
        <f t="shared" si="25"/>
        <v>0</v>
      </c>
    </row>
    <row r="817" spans="1:24">
      <c r="A817" s="26">
        <v>813</v>
      </c>
      <c r="B817" s="27" t="str">
        <f>DB_INFO!B817</f>
        <v>ES</v>
      </c>
      <c r="C817" s="27" t="str">
        <f>DB_INFO!C817</f>
        <v>Public</v>
      </c>
      <c r="D817" s="27" t="str">
        <f>DB_INFO!D817</f>
        <v>Health Centre</v>
      </c>
      <c r="E817" s="27" t="str">
        <f>DB_INFO!E817</f>
        <v>No</v>
      </c>
      <c r="F817" s="28" t="str">
        <f>DB_INFO!F817</f>
        <v>Below 100</v>
      </c>
      <c r="G817" s="28" t="str">
        <f>DB_INFO!G817</f>
        <v>DK/DA</v>
      </c>
      <c r="H817" s="28" t="str">
        <f>DB_INFO!H817</f>
        <v>No</v>
      </c>
      <c r="I817" s="28" t="str">
        <f>DB_INFO!I817</f>
        <v>No</v>
      </c>
      <c r="J817" s="27" t="str">
        <f>DB_RHC_KNOWN!J817</f>
        <v>Yes</v>
      </c>
      <c r="K817" s="33"/>
      <c r="L817" s="48"/>
      <c r="M817" s="48"/>
      <c r="N817" s="48"/>
      <c r="O817" s="48"/>
      <c r="P817" s="92" t="s">
        <v>396</v>
      </c>
      <c r="Q817" s="705"/>
      <c r="R817" s="143"/>
      <c r="S817" s="143"/>
      <c r="T817" s="143"/>
      <c r="U817" s="143"/>
      <c r="V817" s="123" t="s">
        <v>396</v>
      </c>
      <c r="W817" s="3">
        <f t="shared" si="24"/>
        <v>0</v>
      </c>
      <c r="X817" s="3">
        <f t="shared" si="25"/>
        <v>0</v>
      </c>
    </row>
    <row r="818" spans="1:24">
      <c r="A818" s="26">
        <v>814</v>
      </c>
      <c r="B818" s="27" t="str">
        <f>DB_INFO!B818</f>
        <v>ES</v>
      </c>
      <c r="C818" s="27" t="str">
        <f>DB_INFO!C818</f>
        <v>Public</v>
      </c>
      <c r="D818" s="27" t="str">
        <f>DB_INFO!D818</f>
        <v>Education Centre</v>
      </c>
      <c r="E818" s="27" t="str">
        <f>DB_INFO!E818</f>
        <v>No</v>
      </c>
      <c r="F818" s="28" t="str">
        <f>DB_INFO!F818</f>
        <v>Below 100</v>
      </c>
      <c r="G818" s="28" t="str">
        <f>DB_INFO!G818</f>
        <v>DK/DA</v>
      </c>
      <c r="H818" s="28" t="str">
        <f>DB_INFO!H818</f>
        <v>No</v>
      </c>
      <c r="I818" s="28" t="str">
        <f>DB_INFO!I818</f>
        <v>DK/DA</v>
      </c>
      <c r="J818" s="27" t="str">
        <f>DB_RHC_KNOWN!J818</f>
        <v>No</v>
      </c>
      <c r="K818" s="33"/>
      <c r="L818" s="48"/>
      <c r="M818" s="48"/>
      <c r="N818" s="48"/>
      <c r="O818" s="48"/>
      <c r="P818" s="92"/>
      <c r="Q818" s="705"/>
      <c r="R818" s="143"/>
      <c r="S818" s="143"/>
      <c r="T818" s="143"/>
      <c r="U818" s="143"/>
      <c r="V818" s="123"/>
      <c r="W818" s="3">
        <f t="shared" si="24"/>
        <v>0</v>
      </c>
      <c r="X818" s="3">
        <f t="shared" si="25"/>
        <v>0</v>
      </c>
    </row>
    <row r="819" spans="1:24">
      <c r="A819" s="26">
        <v>815</v>
      </c>
      <c r="B819" s="27" t="str">
        <f>DB_INFO!B819</f>
        <v>ES</v>
      </c>
      <c r="C819" s="27" t="str">
        <f>DB_INFO!C819</f>
        <v>Public</v>
      </c>
      <c r="D819" s="27" t="str">
        <f>DB_INFO!D819</f>
        <v>Health Centre</v>
      </c>
      <c r="E819" s="27" t="str">
        <f>DB_INFO!E819</f>
        <v>No</v>
      </c>
      <c r="F819" s="28" t="str">
        <f>DB_INFO!F819</f>
        <v>DK/DA</v>
      </c>
      <c r="G819" s="28" t="str">
        <f>DB_INFO!G819</f>
        <v>DK/DA</v>
      </c>
      <c r="H819" s="28" t="str">
        <f>DB_INFO!H819</f>
        <v>No</v>
      </c>
      <c r="I819" s="28" t="str">
        <f>DB_INFO!I819</f>
        <v>DK/DA</v>
      </c>
      <c r="J819" s="27" t="str">
        <f>DB_RHC_KNOWN!J819</f>
        <v>No</v>
      </c>
      <c r="K819" s="33"/>
      <c r="L819" s="48"/>
      <c r="M819" s="48"/>
      <c r="N819" s="48"/>
      <c r="O819" s="48"/>
      <c r="P819" s="92"/>
      <c r="Q819" s="705"/>
      <c r="R819" s="143"/>
      <c r="S819" s="143"/>
      <c r="T819" s="143"/>
      <c r="U819" s="143"/>
      <c r="V819" s="123"/>
      <c r="W819" s="3">
        <f t="shared" si="24"/>
        <v>0</v>
      </c>
      <c r="X819" s="3">
        <f t="shared" si="25"/>
        <v>0</v>
      </c>
    </row>
    <row r="820" spans="1:24">
      <c r="A820" s="26">
        <v>816</v>
      </c>
      <c r="B820" s="27" t="str">
        <f>DB_INFO!B820</f>
        <v>ES</v>
      </c>
      <c r="C820" s="27" t="str">
        <f>DB_INFO!C820</f>
        <v>Public</v>
      </c>
      <c r="D820" s="27" t="str">
        <f>DB_INFO!D820</f>
        <v>Education Centre</v>
      </c>
      <c r="E820" s="27" t="str">
        <f>DB_INFO!E820</f>
        <v>No</v>
      </c>
      <c r="F820" s="28" t="str">
        <f>DB_INFO!F820</f>
        <v>100-1000</v>
      </c>
      <c r="G820" s="28" t="str">
        <f>DB_INFO!G820</f>
        <v>DK/DA</v>
      </c>
      <c r="H820" s="28" t="str">
        <f>DB_INFO!H820</f>
        <v>No</v>
      </c>
      <c r="I820" s="28" t="str">
        <f>DB_INFO!I820</f>
        <v>No</v>
      </c>
      <c r="J820" s="27" t="str">
        <f>DB_RHC_KNOWN!J820</f>
        <v>Yes</v>
      </c>
      <c r="K820" s="33"/>
      <c r="L820" s="48"/>
      <c r="M820" s="48"/>
      <c r="N820" s="48"/>
      <c r="O820" s="48"/>
      <c r="P820" s="92">
        <v>1</v>
      </c>
      <c r="Q820" s="705"/>
      <c r="R820" s="143"/>
      <c r="S820" s="143"/>
      <c r="T820" s="143"/>
      <c r="U820" s="143"/>
      <c r="V820" s="123">
        <v>1</v>
      </c>
      <c r="W820" s="3">
        <f t="shared" si="24"/>
        <v>0</v>
      </c>
      <c r="X820" s="3">
        <f t="shared" si="25"/>
        <v>0</v>
      </c>
    </row>
    <row r="821" spans="1:24">
      <c r="A821" s="26">
        <v>817</v>
      </c>
      <c r="B821" s="27" t="str">
        <f>DB_INFO!B821</f>
        <v>ES</v>
      </c>
      <c r="C821" s="27" t="str">
        <f>DB_INFO!C821</f>
        <v>Public</v>
      </c>
      <c r="D821" s="27" t="str">
        <f>DB_INFO!D821</f>
        <v>Health Centre</v>
      </c>
      <c r="E821" s="27" t="str">
        <f>DB_INFO!E821</f>
        <v>No</v>
      </c>
      <c r="F821" s="28" t="str">
        <f>DB_INFO!F821</f>
        <v>100-1000</v>
      </c>
      <c r="G821" s="28" t="str">
        <f>DB_INFO!G821</f>
        <v>DK/DA</v>
      </c>
      <c r="H821" s="28" t="str">
        <f>DB_INFO!H821</f>
        <v>DK/DA</v>
      </c>
      <c r="I821" s="28" t="str">
        <f>DB_INFO!I821</f>
        <v>DK/DA</v>
      </c>
      <c r="J821" s="27" t="str">
        <f>DB_RHC_KNOWN!J821</f>
        <v>No</v>
      </c>
      <c r="K821" s="33"/>
      <c r="L821" s="48"/>
      <c r="M821" s="48"/>
      <c r="N821" s="48"/>
      <c r="O821" s="48"/>
      <c r="P821" s="92"/>
      <c r="Q821" s="705"/>
      <c r="R821" s="143"/>
      <c r="S821" s="143"/>
      <c r="T821" s="143"/>
      <c r="U821" s="143"/>
      <c r="V821" s="123"/>
      <c r="W821" s="3">
        <f t="shared" si="24"/>
        <v>0</v>
      </c>
      <c r="X821" s="3">
        <f t="shared" si="25"/>
        <v>0</v>
      </c>
    </row>
    <row r="822" spans="1:24">
      <c r="A822" s="26">
        <v>818</v>
      </c>
      <c r="B822" s="27" t="str">
        <f>DB_INFO!B822</f>
        <v>ES</v>
      </c>
      <c r="C822" s="27" t="str">
        <f>DB_INFO!C822</f>
        <v>Public</v>
      </c>
      <c r="D822" s="27" t="str">
        <f>DB_INFO!D822</f>
        <v>Office</v>
      </c>
      <c r="E822" s="27" t="str">
        <f>DB_INFO!E822</f>
        <v>No</v>
      </c>
      <c r="F822" s="28" t="str">
        <f>DB_INFO!F822</f>
        <v>DK/DA</v>
      </c>
      <c r="G822" s="28" t="str">
        <f>DB_INFO!G822</f>
        <v>Below 1000</v>
      </c>
      <c r="H822" s="28" t="str">
        <f>DB_INFO!H822</f>
        <v>No</v>
      </c>
      <c r="I822" s="28" t="str">
        <f>DB_INFO!I822</f>
        <v>No</v>
      </c>
      <c r="J822" s="27" t="str">
        <f>DB_RHC_KNOWN!J822</f>
        <v>No</v>
      </c>
      <c r="K822" s="33"/>
      <c r="L822" s="48"/>
      <c r="M822" s="48"/>
      <c r="N822" s="48"/>
      <c r="O822" s="48"/>
      <c r="P822" s="92"/>
      <c r="Q822" s="705"/>
      <c r="R822" s="143"/>
      <c r="S822" s="143"/>
      <c r="T822" s="143"/>
      <c r="U822" s="143"/>
      <c r="V822" s="123"/>
      <c r="W822" s="3">
        <f t="shared" si="24"/>
        <v>0</v>
      </c>
      <c r="X822" s="3">
        <f t="shared" si="25"/>
        <v>0</v>
      </c>
    </row>
    <row r="823" spans="1:24">
      <c r="A823" s="26">
        <v>819</v>
      </c>
      <c r="B823" s="27" t="str">
        <f>DB_INFO!B823</f>
        <v>ES</v>
      </c>
      <c r="C823" s="27" t="str">
        <f>DB_INFO!C823</f>
        <v>Public</v>
      </c>
      <c r="D823" s="27" t="str">
        <f>DB_INFO!D823</f>
        <v>Office</v>
      </c>
      <c r="E823" s="27" t="str">
        <f>DB_INFO!E823</f>
        <v>No</v>
      </c>
      <c r="F823" s="28" t="str">
        <f>DB_INFO!F823</f>
        <v>DK/DA</v>
      </c>
      <c r="G823" s="28" t="str">
        <f>DB_INFO!G823</f>
        <v>Below 1000</v>
      </c>
      <c r="H823" s="28" t="str">
        <f>DB_INFO!H823</f>
        <v>No</v>
      </c>
      <c r="I823" s="28" t="str">
        <f>DB_INFO!I823</f>
        <v>No</v>
      </c>
      <c r="J823" s="27" t="str">
        <f>DB_RHC_KNOWN!J823</f>
        <v>Yes</v>
      </c>
      <c r="K823" s="33"/>
      <c r="L823" s="48"/>
      <c r="M823" s="48"/>
      <c r="N823" s="48"/>
      <c r="O823" s="48"/>
      <c r="P823" s="92">
        <v>1</v>
      </c>
      <c r="Q823" s="705"/>
      <c r="R823" s="143"/>
      <c r="S823" s="143"/>
      <c r="T823" s="143"/>
      <c r="U823" s="143"/>
      <c r="V823" s="123" t="s">
        <v>396</v>
      </c>
      <c r="W823" s="3">
        <f t="shared" si="24"/>
        <v>0</v>
      </c>
      <c r="X823" s="3">
        <f t="shared" si="25"/>
        <v>0</v>
      </c>
    </row>
    <row r="824" spans="1:24">
      <c r="A824" s="26">
        <v>820</v>
      </c>
      <c r="B824" s="27" t="str">
        <f>DB_INFO!B824</f>
        <v>ES</v>
      </c>
      <c r="C824" s="27" t="str">
        <f>DB_INFO!C824</f>
        <v>Public</v>
      </c>
      <c r="D824" s="27" t="str">
        <f>DB_INFO!D824</f>
        <v>Education Centre</v>
      </c>
      <c r="E824" s="27" t="str">
        <f>DB_INFO!E824</f>
        <v>No</v>
      </c>
      <c r="F824" s="28" t="str">
        <f>DB_INFO!F824</f>
        <v>100-1000</v>
      </c>
      <c r="G824" s="28" t="str">
        <f>DB_INFO!G824</f>
        <v>Above 5000</v>
      </c>
      <c r="H824" s="28" t="str">
        <f>DB_INFO!H824</f>
        <v>No</v>
      </c>
      <c r="I824" s="28" t="str">
        <f>DB_INFO!I824</f>
        <v>No</v>
      </c>
      <c r="J824" s="27" t="str">
        <f>DB_RHC_KNOWN!J824</f>
        <v>Yes</v>
      </c>
      <c r="K824" s="33">
        <v>1</v>
      </c>
      <c r="L824" s="48"/>
      <c r="M824" s="48"/>
      <c r="N824" s="48"/>
      <c r="O824" s="48"/>
      <c r="P824" s="92"/>
      <c r="Q824" s="705">
        <v>1</v>
      </c>
      <c r="R824" s="143"/>
      <c r="S824" s="143"/>
      <c r="T824" s="143"/>
      <c r="U824" s="143"/>
      <c r="V824" s="123"/>
      <c r="W824" s="3">
        <f t="shared" si="24"/>
        <v>1</v>
      </c>
      <c r="X824" s="3">
        <f t="shared" si="25"/>
        <v>1</v>
      </c>
    </row>
    <row r="825" spans="1:24">
      <c r="A825" s="26">
        <v>821</v>
      </c>
      <c r="B825" s="27" t="str">
        <f>DB_INFO!B825</f>
        <v>ES</v>
      </c>
      <c r="C825" s="27" t="str">
        <f>DB_INFO!C825</f>
        <v>Public</v>
      </c>
      <c r="D825" s="27" t="str">
        <f>DB_INFO!D825</f>
        <v>Health Centre</v>
      </c>
      <c r="E825" s="27" t="str">
        <f>DB_INFO!E825</f>
        <v>No</v>
      </c>
      <c r="F825" s="28" t="str">
        <f>DB_INFO!F825</f>
        <v>100-1000</v>
      </c>
      <c r="G825" s="28" t="str">
        <f>DB_INFO!G825</f>
        <v>DK/DA</v>
      </c>
      <c r="H825" s="28" t="str">
        <f>DB_INFO!H825</f>
        <v>DK/DA</v>
      </c>
      <c r="I825" s="28" t="str">
        <f>DB_INFO!I825</f>
        <v>DK/DA</v>
      </c>
      <c r="J825" s="27" t="str">
        <f>DB_RHC_KNOWN!J825</f>
        <v>No</v>
      </c>
      <c r="K825" s="33"/>
      <c r="L825" s="48"/>
      <c r="M825" s="48"/>
      <c r="N825" s="48"/>
      <c r="O825" s="48"/>
      <c r="P825" s="92"/>
      <c r="Q825" s="705"/>
      <c r="R825" s="143"/>
      <c r="S825" s="143"/>
      <c r="T825" s="143"/>
      <c r="U825" s="143"/>
      <c r="V825" s="123"/>
      <c r="W825" s="3">
        <f t="shared" si="24"/>
        <v>0</v>
      </c>
      <c r="X825" s="3">
        <f t="shared" si="25"/>
        <v>0</v>
      </c>
    </row>
    <row r="826" spans="1:24">
      <c r="A826" s="26">
        <v>822</v>
      </c>
      <c r="B826" s="27" t="str">
        <f>DB_INFO!B826</f>
        <v>ES</v>
      </c>
      <c r="C826" s="27" t="str">
        <f>DB_INFO!C826</f>
        <v>Private</v>
      </c>
      <c r="D826" s="27" t="str">
        <f>DB_INFO!D826</f>
        <v>Commerce</v>
      </c>
      <c r="E826" s="27" t="str">
        <f>DB_INFO!E826</f>
        <v>No</v>
      </c>
      <c r="F826" s="28" t="str">
        <f>DB_INFO!F826</f>
        <v>Above 1000</v>
      </c>
      <c r="G826" s="28" t="str">
        <f>DB_INFO!G826</f>
        <v>Above 5000</v>
      </c>
      <c r="H826" s="28" t="str">
        <f>DB_INFO!H826</f>
        <v>No</v>
      </c>
      <c r="I826" s="28" t="str">
        <f>DB_INFO!I826</f>
        <v>No</v>
      </c>
      <c r="J826" s="27" t="str">
        <f>DB_RHC_KNOWN!J826</f>
        <v>Yes</v>
      </c>
      <c r="K826" s="33"/>
      <c r="L826" s="48"/>
      <c r="M826" s="48"/>
      <c r="N826" s="48">
        <v>1</v>
      </c>
      <c r="O826" s="48"/>
      <c r="P826" s="92"/>
      <c r="Q826" s="705"/>
      <c r="R826" s="143"/>
      <c r="S826" s="143"/>
      <c r="T826" s="143">
        <v>1</v>
      </c>
      <c r="U826" s="143"/>
      <c r="V826" s="123"/>
      <c r="W826" s="3">
        <f t="shared" si="24"/>
        <v>1</v>
      </c>
      <c r="X826" s="3">
        <f t="shared" si="25"/>
        <v>1</v>
      </c>
    </row>
    <row r="827" spans="1:24">
      <c r="A827" s="26">
        <v>823</v>
      </c>
      <c r="B827" s="27" t="str">
        <f>DB_INFO!B827</f>
        <v>ES</v>
      </c>
      <c r="C827" s="27" t="str">
        <f>DB_INFO!C827</f>
        <v>Private</v>
      </c>
      <c r="D827" s="27" t="str">
        <f>DB_INFO!D827</f>
        <v>Commerce</v>
      </c>
      <c r="E827" s="27" t="str">
        <f>DB_INFO!E827</f>
        <v>No</v>
      </c>
      <c r="F827" s="28" t="str">
        <f>DB_INFO!F827</f>
        <v>Above 1000</v>
      </c>
      <c r="G827" s="28" t="str">
        <f>DB_INFO!G827</f>
        <v>Above 5000</v>
      </c>
      <c r="H827" s="28" t="str">
        <f>DB_INFO!H827</f>
        <v>No</v>
      </c>
      <c r="I827" s="28" t="str">
        <f>DB_INFO!I827</f>
        <v>Yes</v>
      </c>
      <c r="J827" s="27" t="str">
        <f>DB_RHC_KNOWN!J827</f>
        <v>Yes</v>
      </c>
      <c r="K827" s="33"/>
      <c r="L827" s="48"/>
      <c r="M827" s="48"/>
      <c r="N827" s="48"/>
      <c r="O827" s="48"/>
      <c r="P827" s="92">
        <v>1</v>
      </c>
      <c r="Q827" s="705"/>
      <c r="R827" s="143"/>
      <c r="S827" s="143">
        <v>1</v>
      </c>
      <c r="T827" s="143"/>
      <c r="U827" s="143"/>
      <c r="V827" s="123"/>
      <c r="W827" s="3">
        <f t="shared" si="24"/>
        <v>0</v>
      </c>
      <c r="X827" s="3">
        <f t="shared" si="25"/>
        <v>1</v>
      </c>
    </row>
    <row r="828" spans="1:24">
      <c r="A828" s="26">
        <v>824</v>
      </c>
      <c r="B828" s="27" t="str">
        <f>DB_INFO!B828</f>
        <v>ES</v>
      </c>
      <c r="C828" s="27" t="str">
        <f>DB_INFO!C828</f>
        <v>Public</v>
      </c>
      <c r="D828" s="27" t="str">
        <f>DB_INFO!D828</f>
        <v>Office</v>
      </c>
      <c r="E828" s="27" t="str">
        <f>DB_INFO!E828</f>
        <v>No</v>
      </c>
      <c r="F828" s="28" t="str">
        <f>DB_INFO!F828</f>
        <v>Below 100</v>
      </c>
      <c r="G828" s="28" t="str">
        <f>DB_INFO!G828</f>
        <v>1000-5000</v>
      </c>
      <c r="H828" s="28" t="str">
        <f>DB_INFO!H828</f>
        <v>No</v>
      </c>
      <c r="I828" s="28" t="str">
        <f>DB_INFO!I828</f>
        <v>Yes</v>
      </c>
      <c r="J828" s="27" t="str">
        <f>DB_RHC_KNOWN!J828</f>
        <v>Yes</v>
      </c>
      <c r="K828" s="33"/>
      <c r="L828" s="48"/>
      <c r="M828" s="48"/>
      <c r="N828" s="48">
        <v>1</v>
      </c>
      <c r="O828" s="48"/>
      <c r="P828" s="92"/>
      <c r="Q828" s="705"/>
      <c r="R828" s="143"/>
      <c r="S828" s="143"/>
      <c r="T828" s="143"/>
      <c r="U828" s="143"/>
      <c r="V828" s="123" t="s">
        <v>396</v>
      </c>
      <c r="W828" s="3">
        <f t="shared" si="24"/>
        <v>1</v>
      </c>
      <c r="X828" s="3">
        <f t="shared" si="25"/>
        <v>0</v>
      </c>
    </row>
    <row r="829" spans="1:24">
      <c r="A829" s="26">
        <v>825</v>
      </c>
      <c r="B829" s="27" t="str">
        <f>DB_INFO!B829</f>
        <v>ES</v>
      </c>
      <c r="C829" s="27" t="str">
        <f>DB_INFO!C829</f>
        <v>Private</v>
      </c>
      <c r="D829" s="27" t="str">
        <f>DB_INFO!D829</f>
        <v>Office</v>
      </c>
      <c r="E829" s="27" t="str">
        <f>DB_INFO!E829</f>
        <v>No</v>
      </c>
      <c r="F829" s="28" t="str">
        <f>DB_INFO!F829</f>
        <v>100-1000</v>
      </c>
      <c r="G829" s="28" t="str">
        <f>DB_INFO!G829</f>
        <v>Above 5000</v>
      </c>
      <c r="H829" s="28" t="str">
        <f>DB_INFO!H829</f>
        <v>No</v>
      </c>
      <c r="I829" s="28" t="str">
        <f>DB_INFO!I829</f>
        <v>Yes</v>
      </c>
      <c r="J829" s="27" t="str">
        <f>DB_RHC_KNOWN!J829</f>
        <v>Yes</v>
      </c>
      <c r="K829" s="33">
        <v>1</v>
      </c>
      <c r="L829" s="48"/>
      <c r="M829" s="48"/>
      <c r="N829" s="48"/>
      <c r="O829" s="48"/>
      <c r="P829" s="92"/>
      <c r="Q829" s="705"/>
      <c r="R829" s="143"/>
      <c r="S829" s="143"/>
      <c r="T829" s="143"/>
      <c r="U829" s="143"/>
      <c r="V829" s="123" t="s">
        <v>396</v>
      </c>
      <c r="W829" s="3">
        <f t="shared" si="24"/>
        <v>1</v>
      </c>
      <c r="X829" s="3">
        <f t="shared" si="25"/>
        <v>0</v>
      </c>
    </row>
    <row r="830" spans="1:24">
      <c r="A830" s="26">
        <v>826</v>
      </c>
      <c r="B830" s="27" t="str">
        <f>DB_INFO!B830</f>
        <v>ES</v>
      </c>
      <c r="C830" s="27" t="str">
        <f>DB_INFO!C830</f>
        <v>Private</v>
      </c>
      <c r="D830" s="27" t="str">
        <f>DB_INFO!D830</f>
        <v>Education Centre</v>
      </c>
      <c r="E830" s="27" t="str">
        <f>DB_INFO!E830</f>
        <v>No</v>
      </c>
      <c r="F830" s="28" t="str">
        <f>DB_INFO!F830</f>
        <v>Above 1000</v>
      </c>
      <c r="G830" s="28" t="str">
        <f>DB_INFO!G830</f>
        <v>Above 5000</v>
      </c>
      <c r="H830" s="28" t="str">
        <f>DB_INFO!H830</f>
        <v>Yes</v>
      </c>
      <c r="I830" s="28" t="str">
        <f>DB_INFO!I830</f>
        <v>DK/DA</v>
      </c>
      <c r="J830" s="27" t="str">
        <f>DB_RHC_KNOWN!J830</f>
        <v>Yes</v>
      </c>
      <c r="K830" s="33">
        <v>1</v>
      </c>
      <c r="L830" s="48"/>
      <c r="M830" s="48"/>
      <c r="N830" s="48"/>
      <c r="O830" s="48"/>
      <c r="P830" s="92"/>
      <c r="Q830" s="705">
        <v>1</v>
      </c>
      <c r="R830" s="143"/>
      <c r="S830" s="143"/>
      <c r="T830" s="143"/>
      <c r="U830" s="143"/>
      <c r="V830" s="123"/>
      <c r="W830" s="3">
        <f t="shared" si="24"/>
        <v>1</v>
      </c>
      <c r="X830" s="3">
        <f t="shared" si="25"/>
        <v>1</v>
      </c>
    </row>
    <row r="831" spans="1:24">
      <c r="A831" s="26">
        <v>827</v>
      </c>
      <c r="B831" s="27" t="str">
        <f>DB_INFO!B831</f>
        <v>ES</v>
      </c>
      <c r="C831" s="27" t="str">
        <f>DB_INFO!C831</f>
        <v>Private</v>
      </c>
      <c r="D831" s="27" t="str">
        <f>DB_INFO!D831</f>
        <v>Office</v>
      </c>
      <c r="E831" s="27" t="str">
        <f>DB_INFO!E831</f>
        <v>No</v>
      </c>
      <c r="F831" s="28" t="str">
        <f>DB_INFO!F831</f>
        <v>Below 100</v>
      </c>
      <c r="G831" s="28" t="str">
        <f>DB_INFO!G831</f>
        <v>DK/DA</v>
      </c>
      <c r="H831" s="28" t="str">
        <f>DB_INFO!H831</f>
        <v>Yes</v>
      </c>
      <c r="I831" s="28" t="str">
        <f>DB_INFO!I831</f>
        <v>Yes</v>
      </c>
      <c r="J831" s="27" t="str">
        <f>DB_RHC_KNOWN!J831</f>
        <v>Yes</v>
      </c>
      <c r="K831" s="33">
        <v>1</v>
      </c>
      <c r="L831" s="48"/>
      <c r="M831" s="48"/>
      <c r="N831" s="48"/>
      <c r="O831" s="48"/>
      <c r="P831" s="92"/>
      <c r="Q831" s="705">
        <v>1</v>
      </c>
      <c r="R831" s="143"/>
      <c r="S831" s="143"/>
      <c r="T831" s="143"/>
      <c r="U831" s="143"/>
      <c r="V831" s="123"/>
      <c r="W831" s="3">
        <f t="shared" si="24"/>
        <v>1</v>
      </c>
      <c r="X831" s="3">
        <f t="shared" si="25"/>
        <v>1</v>
      </c>
    </row>
    <row r="832" spans="1:24">
      <c r="A832" s="26">
        <v>828</v>
      </c>
      <c r="B832" s="27" t="str">
        <f>DB_INFO!B832</f>
        <v>ES</v>
      </c>
      <c r="C832" s="27" t="str">
        <f>DB_INFO!C832</f>
        <v>Private</v>
      </c>
      <c r="D832" s="27" t="str">
        <f>DB_INFO!D832</f>
        <v>Office</v>
      </c>
      <c r="E832" s="27" t="str">
        <f>DB_INFO!E832</f>
        <v>No</v>
      </c>
      <c r="F832" s="28" t="str">
        <f>DB_INFO!F832</f>
        <v>Below 100</v>
      </c>
      <c r="G832" s="28" t="str">
        <f>DB_INFO!G832</f>
        <v>DK/DA</v>
      </c>
      <c r="H832" s="28" t="str">
        <f>DB_INFO!H832</f>
        <v>Yes</v>
      </c>
      <c r="I832" s="28" t="str">
        <f>DB_INFO!I832</f>
        <v>No</v>
      </c>
      <c r="J832" s="27" t="str">
        <f>DB_RHC_KNOWN!J832</f>
        <v>No</v>
      </c>
      <c r="K832" s="33"/>
      <c r="L832" s="48"/>
      <c r="M832" s="48"/>
      <c r="N832" s="48"/>
      <c r="O832" s="48"/>
      <c r="P832" s="92"/>
      <c r="Q832" s="705"/>
      <c r="R832" s="143"/>
      <c r="S832" s="143"/>
      <c r="T832" s="143"/>
      <c r="U832" s="143"/>
      <c r="V832" s="123"/>
      <c r="W832" s="3">
        <f t="shared" si="24"/>
        <v>0</v>
      </c>
      <c r="X832" s="3">
        <f t="shared" si="25"/>
        <v>0</v>
      </c>
    </row>
    <row r="833" spans="1:24">
      <c r="A833" s="26">
        <v>829</v>
      </c>
      <c r="B833" s="27" t="str">
        <f>DB_INFO!B833</f>
        <v>ES</v>
      </c>
      <c r="C833" s="27" t="str">
        <f>DB_INFO!C833</f>
        <v>Private</v>
      </c>
      <c r="D833" s="27" t="str">
        <f>DB_INFO!D833</f>
        <v>Office</v>
      </c>
      <c r="E833" s="27" t="str">
        <f>DB_INFO!E833</f>
        <v>No</v>
      </c>
      <c r="F833" s="28" t="str">
        <f>DB_INFO!F833</f>
        <v>Below 100</v>
      </c>
      <c r="G833" s="28" t="str">
        <f>DB_INFO!G833</f>
        <v>1000-5000</v>
      </c>
      <c r="H833" s="28" t="str">
        <f>DB_INFO!H833</f>
        <v>No</v>
      </c>
      <c r="I833" s="28" t="str">
        <f>DB_INFO!I833</f>
        <v>No</v>
      </c>
      <c r="J833" s="27" t="str">
        <f>DB_RHC_KNOWN!J833</f>
        <v>Yes</v>
      </c>
      <c r="K833" s="33">
        <v>1</v>
      </c>
      <c r="L833" s="48"/>
      <c r="M833" s="48"/>
      <c r="N833" s="48"/>
      <c r="O833" s="48"/>
      <c r="P833" s="92"/>
      <c r="Q833" s="705"/>
      <c r="R833" s="143"/>
      <c r="S833" s="143"/>
      <c r="T833" s="143"/>
      <c r="U833" s="143"/>
      <c r="V833" s="123" t="s">
        <v>396</v>
      </c>
      <c r="W833" s="3">
        <f t="shared" si="24"/>
        <v>1</v>
      </c>
      <c r="X833" s="3">
        <f t="shared" si="25"/>
        <v>0</v>
      </c>
    </row>
    <row r="834" spans="1:24">
      <c r="A834" s="26">
        <v>830</v>
      </c>
      <c r="B834" s="27" t="str">
        <f>DB_INFO!B834</f>
        <v>ES</v>
      </c>
      <c r="C834" s="27" t="str">
        <f>DB_INFO!C834</f>
        <v>Private</v>
      </c>
      <c r="D834" s="27" t="str">
        <f>DB_INFO!D834</f>
        <v>Office</v>
      </c>
      <c r="E834" s="27" t="str">
        <f>DB_INFO!E834</f>
        <v>No</v>
      </c>
      <c r="F834" s="28" t="str">
        <f>DB_INFO!F834</f>
        <v>Below 100</v>
      </c>
      <c r="G834" s="28" t="str">
        <f>DB_INFO!G834</f>
        <v>1000-5000</v>
      </c>
      <c r="H834" s="28" t="str">
        <f>DB_INFO!H834</f>
        <v>No</v>
      </c>
      <c r="I834" s="28" t="str">
        <f>DB_INFO!I834</f>
        <v>No</v>
      </c>
      <c r="J834" s="27" t="str">
        <f>DB_RHC_KNOWN!J834</f>
        <v>No</v>
      </c>
      <c r="K834" s="33"/>
      <c r="L834" s="48"/>
      <c r="M834" s="48"/>
      <c r="N834" s="48"/>
      <c r="O834" s="48"/>
      <c r="P834" s="92"/>
      <c r="Q834" s="705"/>
      <c r="R834" s="143"/>
      <c r="S834" s="143"/>
      <c r="T834" s="143"/>
      <c r="U834" s="143"/>
      <c r="V834" s="123"/>
      <c r="W834" s="3">
        <f t="shared" si="24"/>
        <v>0</v>
      </c>
      <c r="X834" s="3">
        <f t="shared" si="25"/>
        <v>0</v>
      </c>
    </row>
    <row r="835" spans="1:24">
      <c r="A835" s="26">
        <v>831</v>
      </c>
      <c r="B835" s="27" t="str">
        <f>DB_INFO!B835</f>
        <v>ES</v>
      </c>
      <c r="C835" s="27" t="str">
        <f>DB_INFO!C835</f>
        <v>Private</v>
      </c>
      <c r="D835" s="27" t="str">
        <f>DB_INFO!D835</f>
        <v>Office</v>
      </c>
      <c r="E835" s="27" t="str">
        <f>DB_INFO!E835</f>
        <v>No</v>
      </c>
      <c r="F835" s="28" t="str">
        <f>DB_INFO!F835</f>
        <v>Below 100</v>
      </c>
      <c r="G835" s="28" t="str">
        <f>DB_INFO!G835</f>
        <v>1000-5000</v>
      </c>
      <c r="H835" s="28" t="str">
        <f>DB_INFO!H835</f>
        <v>No</v>
      </c>
      <c r="I835" s="28" t="str">
        <f>DB_INFO!I835</f>
        <v>Yes</v>
      </c>
      <c r="J835" s="27" t="str">
        <f>DB_RHC_KNOWN!J835</f>
        <v>Yes</v>
      </c>
      <c r="K835" s="33">
        <v>1</v>
      </c>
      <c r="L835" s="48"/>
      <c r="M835" s="48"/>
      <c r="N835" s="48"/>
      <c r="O835" s="48"/>
      <c r="P835" s="92"/>
      <c r="Q835" s="705"/>
      <c r="R835" s="143"/>
      <c r="S835" s="143"/>
      <c r="T835" s="143"/>
      <c r="U835" s="143"/>
      <c r="V835" s="123" t="s">
        <v>396</v>
      </c>
      <c r="W835" s="3">
        <f t="shared" si="24"/>
        <v>1</v>
      </c>
      <c r="X835" s="3">
        <f t="shared" si="25"/>
        <v>0</v>
      </c>
    </row>
    <row r="836" spans="1:24">
      <c r="A836" s="26">
        <v>832</v>
      </c>
      <c r="B836" s="27" t="str">
        <f>DB_INFO!B836</f>
        <v>ES</v>
      </c>
      <c r="C836" s="27" t="str">
        <f>DB_INFO!C836</f>
        <v>Public</v>
      </c>
      <c r="D836" s="27" t="str">
        <f>DB_INFO!D836</f>
        <v>Office</v>
      </c>
      <c r="E836" s="27" t="str">
        <f>DB_INFO!E836</f>
        <v>No</v>
      </c>
      <c r="F836" s="28" t="str">
        <f>DB_INFO!F836</f>
        <v>DK/DA</v>
      </c>
      <c r="G836" s="28" t="str">
        <f>DB_INFO!G836</f>
        <v>Below 1000</v>
      </c>
      <c r="H836" s="28" t="str">
        <f>DB_INFO!H836</f>
        <v>Yes</v>
      </c>
      <c r="I836" s="28" t="str">
        <f>DB_INFO!I836</f>
        <v>DK/DA</v>
      </c>
      <c r="J836" s="27" t="str">
        <f>DB_RHC_KNOWN!J836</f>
        <v>Yes</v>
      </c>
      <c r="K836" s="33"/>
      <c r="L836" s="48"/>
      <c r="M836" s="48"/>
      <c r="N836" s="48"/>
      <c r="O836" s="48"/>
      <c r="P836" s="92" t="s">
        <v>396</v>
      </c>
      <c r="Q836" s="705"/>
      <c r="R836" s="143"/>
      <c r="S836" s="143"/>
      <c r="T836" s="143"/>
      <c r="U836" s="143"/>
      <c r="V836" s="123" t="s">
        <v>396</v>
      </c>
      <c r="W836" s="3">
        <f t="shared" si="24"/>
        <v>0</v>
      </c>
      <c r="X836" s="3">
        <f t="shared" si="25"/>
        <v>0</v>
      </c>
    </row>
    <row r="837" spans="1:24">
      <c r="A837" s="26">
        <v>833</v>
      </c>
      <c r="B837" s="27" t="str">
        <f>DB_INFO!B837</f>
        <v>ES</v>
      </c>
      <c r="C837" s="27" t="str">
        <f>DB_INFO!C837</f>
        <v>Public</v>
      </c>
      <c r="D837" s="27" t="str">
        <f>DB_INFO!D837</f>
        <v>Office</v>
      </c>
      <c r="E837" s="27" t="str">
        <f>DB_INFO!E837</f>
        <v>No</v>
      </c>
      <c r="F837" s="28" t="str">
        <f>DB_INFO!F837</f>
        <v>DK/DA</v>
      </c>
      <c r="G837" s="28" t="str">
        <f>DB_INFO!G837</f>
        <v>1000-5000</v>
      </c>
      <c r="H837" s="28" t="str">
        <f>DB_INFO!H837</f>
        <v>DK/DA</v>
      </c>
      <c r="I837" s="28" t="str">
        <f>DB_INFO!I837</f>
        <v>DK/DA</v>
      </c>
      <c r="J837" s="27" t="str">
        <f>DB_RHC_KNOWN!J837</f>
        <v>Yes</v>
      </c>
      <c r="K837" s="33"/>
      <c r="L837" s="48"/>
      <c r="M837" s="48"/>
      <c r="N837" s="48"/>
      <c r="O837" s="48"/>
      <c r="P837" s="92" t="s">
        <v>396</v>
      </c>
      <c r="Q837" s="705"/>
      <c r="R837" s="143"/>
      <c r="S837" s="143"/>
      <c r="T837" s="143"/>
      <c r="U837" s="143"/>
      <c r="V837" s="123" t="s">
        <v>396</v>
      </c>
      <c r="W837" s="3">
        <f t="shared" si="24"/>
        <v>0</v>
      </c>
      <c r="X837" s="3">
        <f t="shared" si="25"/>
        <v>0</v>
      </c>
    </row>
    <row r="838" spans="1:24">
      <c r="A838" s="26">
        <v>834</v>
      </c>
      <c r="B838" s="27" t="str">
        <f>DB_INFO!B838</f>
        <v>ES</v>
      </c>
      <c r="C838" s="27" t="str">
        <f>DB_INFO!C838</f>
        <v>Public</v>
      </c>
      <c r="D838" s="27" t="str">
        <f>DB_INFO!D838</f>
        <v>Office</v>
      </c>
      <c r="E838" s="27" t="str">
        <f>DB_INFO!E838</f>
        <v>No</v>
      </c>
      <c r="F838" s="28" t="str">
        <f>DB_INFO!F838</f>
        <v>Below 100</v>
      </c>
      <c r="G838" s="28" t="str">
        <f>DB_INFO!G838</f>
        <v>Below 1000</v>
      </c>
      <c r="H838" s="28" t="str">
        <f>DB_INFO!H838</f>
        <v>No</v>
      </c>
      <c r="I838" s="28" t="str">
        <f>DB_INFO!I838</f>
        <v>Yes</v>
      </c>
      <c r="J838" s="27" t="str">
        <f>DB_RHC_KNOWN!J838</f>
        <v>Yes</v>
      </c>
      <c r="K838" s="33">
        <v>1</v>
      </c>
      <c r="L838" s="48"/>
      <c r="M838" s="48"/>
      <c r="N838" s="48"/>
      <c r="O838" s="48"/>
      <c r="P838" s="92"/>
      <c r="Q838" s="705"/>
      <c r="R838" s="143"/>
      <c r="S838" s="143"/>
      <c r="T838" s="143"/>
      <c r="U838" s="143"/>
      <c r="V838" s="123" t="s">
        <v>396</v>
      </c>
      <c r="W838" s="3">
        <f t="shared" ref="W838:W900" si="26">SUM(K838:O838)</f>
        <v>1</v>
      </c>
      <c r="X838" s="3">
        <f t="shared" ref="X838:X900" si="27">SUM(Q838:U838)</f>
        <v>0</v>
      </c>
    </row>
    <row r="839" spans="1:24">
      <c r="A839" s="26">
        <v>835</v>
      </c>
      <c r="B839" s="27" t="str">
        <f>DB_INFO!B839</f>
        <v>ES</v>
      </c>
      <c r="C839" s="27" t="str">
        <f>DB_INFO!C839</f>
        <v>Private</v>
      </c>
      <c r="D839" s="27" t="str">
        <f>DB_INFO!D839</f>
        <v>Office</v>
      </c>
      <c r="E839" s="27" t="str">
        <f>DB_INFO!E839</f>
        <v>No</v>
      </c>
      <c r="F839" s="28" t="str">
        <f>DB_INFO!F839</f>
        <v>100-1000</v>
      </c>
      <c r="G839" s="28" t="str">
        <f>DB_INFO!G839</f>
        <v>1000-5000</v>
      </c>
      <c r="H839" s="28" t="str">
        <f>DB_INFO!H839</f>
        <v>No</v>
      </c>
      <c r="I839" s="28" t="str">
        <f>DB_INFO!I839</f>
        <v>No</v>
      </c>
      <c r="J839" s="27" t="str">
        <f>DB_RHC_KNOWN!J839</f>
        <v>Yes</v>
      </c>
      <c r="K839" s="33"/>
      <c r="L839" s="48"/>
      <c r="M839" s="48"/>
      <c r="N839" s="48"/>
      <c r="O839" s="48"/>
      <c r="P839" s="92" t="s">
        <v>396</v>
      </c>
      <c r="Q839" s="705"/>
      <c r="R839" s="143"/>
      <c r="S839" s="143"/>
      <c r="T839" s="143"/>
      <c r="U839" s="143"/>
      <c r="V839" s="123" t="s">
        <v>396</v>
      </c>
      <c r="W839" s="3">
        <f t="shared" si="26"/>
        <v>0</v>
      </c>
      <c r="X839" s="3">
        <f t="shared" si="27"/>
        <v>0</v>
      </c>
    </row>
    <row r="840" spans="1:24">
      <c r="A840" s="26">
        <v>836</v>
      </c>
      <c r="B840" s="27" t="str">
        <f>DB_INFO!B840</f>
        <v>ES</v>
      </c>
      <c r="C840" s="27" t="str">
        <f>DB_INFO!C840</f>
        <v>Public</v>
      </c>
      <c r="D840" s="27" t="str">
        <f>DB_INFO!D840</f>
        <v>Office</v>
      </c>
      <c r="E840" s="27" t="str">
        <f>DB_INFO!E840</f>
        <v>No</v>
      </c>
      <c r="F840" s="28" t="str">
        <f>DB_INFO!F840</f>
        <v>DK/DA</v>
      </c>
      <c r="G840" s="28" t="str">
        <f>DB_INFO!G840</f>
        <v>Below 1000</v>
      </c>
      <c r="H840" s="28" t="str">
        <f>DB_INFO!H840</f>
        <v>No</v>
      </c>
      <c r="I840" s="28" t="str">
        <f>DB_INFO!I840</f>
        <v>No</v>
      </c>
      <c r="J840" s="27" t="str">
        <f>DB_RHC_KNOWN!J840</f>
        <v>Yes</v>
      </c>
      <c r="K840" s="33"/>
      <c r="L840" s="48"/>
      <c r="M840" s="48"/>
      <c r="N840" s="48"/>
      <c r="O840" s="48"/>
      <c r="P840" s="92">
        <v>1</v>
      </c>
      <c r="Q840" s="705"/>
      <c r="R840" s="143"/>
      <c r="S840" s="143"/>
      <c r="T840" s="143"/>
      <c r="U840" s="143"/>
      <c r="V840" s="123" t="s">
        <v>396</v>
      </c>
      <c r="W840" s="3">
        <f t="shared" si="26"/>
        <v>0</v>
      </c>
      <c r="X840" s="3">
        <f t="shared" si="27"/>
        <v>0</v>
      </c>
    </row>
    <row r="841" spans="1:24">
      <c r="A841" s="26">
        <v>837</v>
      </c>
      <c r="B841" s="27" t="str">
        <f>DB_INFO!B841</f>
        <v>ES</v>
      </c>
      <c r="C841" s="27" t="str">
        <f>DB_INFO!C841</f>
        <v>Public</v>
      </c>
      <c r="D841" s="27" t="str">
        <f>DB_INFO!D841</f>
        <v>Commerce</v>
      </c>
      <c r="E841" s="27" t="str">
        <f>DB_INFO!E841</f>
        <v>No</v>
      </c>
      <c r="F841" s="28" t="str">
        <f>DB_INFO!F841</f>
        <v>Above 1000</v>
      </c>
      <c r="G841" s="28" t="str">
        <f>DB_INFO!G841</f>
        <v>Above 5000</v>
      </c>
      <c r="H841" s="28" t="str">
        <f>DB_INFO!H841</f>
        <v>No</v>
      </c>
      <c r="I841" s="28" t="str">
        <f>DB_INFO!I841</f>
        <v>Yes</v>
      </c>
      <c r="J841" s="27" t="str">
        <f>DB_RHC_KNOWN!J841</f>
        <v>No</v>
      </c>
      <c r="K841" s="33"/>
      <c r="L841" s="48"/>
      <c r="M841" s="48"/>
      <c r="N841" s="48"/>
      <c r="O841" s="48"/>
      <c r="P841" s="92"/>
      <c r="Q841" s="705"/>
      <c r="R841" s="143"/>
      <c r="S841" s="143"/>
      <c r="T841" s="143"/>
      <c r="U841" s="143"/>
      <c r="V841" s="123"/>
      <c r="W841" s="3">
        <f t="shared" si="26"/>
        <v>0</v>
      </c>
      <c r="X841" s="3">
        <f t="shared" si="27"/>
        <v>0</v>
      </c>
    </row>
    <row r="842" spans="1:24">
      <c r="A842" s="26">
        <v>838</v>
      </c>
      <c r="B842" s="27" t="str">
        <f>DB_INFO!B842</f>
        <v>ES</v>
      </c>
      <c r="C842" s="27" t="str">
        <f>DB_INFO!C842</f>
        <v>Private</v>
      </c>
      <c r="D842" s="27" t="str">
        <f>DB_INFO!D842</f>
        <v>Commerce</v>
      </c>
      <c r="E842" s="27" t="str">
        <f>DB_INFO!E842</f>
        <v>No</v>
      </c>
      <c r="F842" s="28" t="str">
        <f>DB_INFO!F842</f>
        <v>DK/DA</v>
      </c>
      <c r="G842" s="28" t="str">
        <f>DB_INFO!G842</f>
        <v>Above 5000</v>
      </c>
      <c r="H842" s="28" t="str">
        <f>DB_INFO!H842</f>
        <v>Yes</v>
      </c>
      <c r="I842" s="28" t="str">
        <f>DB_INFO!I842</f>
        <v>Yes</v>
      </c>
      <c r="J842" s="27" t="str">
        <f>DB_RHC_KNOWN!J842</f>
        <v>Yes</v>
      </c>
      <c r="K842" s="33">
        <v>1</v>
      </c>
      <c r="L842" s="48"/>
      <c r="M842" s="48"/>
      <c r="N842" s="48"/>
      <c r="O842" s="48"/>
      <c r="P842" s="92"/>
      <c r="Q842" s="705"/>
      <c r="R842" s="143"/>
      <c r="S842" s="143"/>
      <c r="T842" s="143"/>
      <c r="U842" s="143"/>
      <c r="V842" s="123" t="s">
        <v>396</v>
      </c>
      <c r="W842" s="3">
        <f t="shared" si="26"/>
        <v>1</v>
      </c>
      <c r="X842" s="3">
        <f t="shared" si="27"/>
        <v>0</v>
      </c>
    </row>
    <row r="843" spans="1:24">
      <c r="A843" s="26">
        <v>839</v>
      </c>
      <c r="B843" s="27" t="str">
        <f>DB_INFO!B843</f>
        <v>ES</v>
      </c>
      <c r="C843" s="27" t="str">
        <f>DB_INFO!C843</f>
        <v>Private</v>
      </c>
      <c r="D843" s="27" t="str">
        <f>DB_INFO!D843</f>
        <v>Commerce</v>
      </c>
      <c r="E843" s="27" t="str">
        <f>DB_INFO!E843</f>
        <v>No</v>
      </c>
      <c r="F843" s="28" t="str">
        <f>DB_INFO!F843</f>
        <v>Above 1000</v>
      </c>
      <c r="G843" s="28" t="str">
        <f>DB_INFO!G843</f>
        <v>Above 5000</v>
      </c>
      <c r="H843" s="28" t="str">
        <f>DB_INFO!H843</f>
        <v>No</v>
      </c>
      <c r="I843" s="28" t="str">
        <f>DB_INFO!I843</f>
        <v>Yes</v>
      </c>
      <c r="J843" s="27" t="str">
        <f>DB_RHC_KNOWN!J843</f>
        <v>Yes</v>
      </c>
      <c r="K843" s="33">
        <v>1</v>
      </c>
      <c r="L843" s="48"/>
      <c r="M843" s="48"/>
      <c r="N843" s="48"/>
      <c r="O843" s="48"/>
      <c r="P843" s="92"/>
      <c r="Q843" s="705"/>
      <c r="R843" s="143"/>
      <c r="S843" s="143"/>
      <c r="T843" s="143"/>
      <c r="U843" s="143"/>
      <c r="V843" s="123" t="s">
        <v>396</v>
      </c>
      <c r="W843" s="3">
        <f t="shared" si="26"/>
        <v>1</v>
      </c>
      <c r="X843" s="3">
        <f t="shared" si="27"/>
        <v>0</v>
      </c>
    </row>
    <row r="844" spans="1:24">
      <c r="A844" s="26">
        <v>840</v>
      </c>
      <c r="B844" s="27" t="str">
        <f>DB_INFO!B844</f>
        <v>ES</v>
      </c>
      <c r="C844" s="27" t="str">
        <f>DB_INFO!C844</f>
        <v>Private</v>
      </c>
      <c r="D844" s="27" t="str">
        <f>DB_INFO!D844</f>
        <v>Commerce</v>
      </c>
      <c r="E844" s="27" t="str">
        <f>DB_INFO!E844</f>
        <v>No</v>
      </c>
      <c r="F844" s="28" t="str">
        <f>DB_INFO!F844</f>
        <v>DK/DA</v>
      </c>
      <c r="G844" s="28" t="str">
        <f>DB_INFO!G844</f>
        <v>Above 5000</v>
      </c>
      <c r="H844" s="28" t="str">
        <f>DB_INFO!H844</f>
        <v>Yes</v>
      </c>
      <c r="I844" s="28" t="str">
        <f>DB_INFO!I844</f>
        <v>Yes</v>
      </c>
      <c r="J844" s="27" t="str">
        <f>DB_RHC_KNOWN!J844</f>
        <v>Yes</v>
      </c>
      <c r="K844" s="33"/>
      <c r="L844" s="48"/>
      <c r="M844" s="48"/>
      <c r="N844" s="48"/>
      <c r="O844" s="48"/>
      <c r="P844" s="92" t="s">
        <v>396</v>
      </c>
      <c r="Q844" s="705"/>
      <c r="R844" s="143"/>
      <c r="S844" s="143">
        <v>1</v>
      </c>
      <c r="T844" s="143"/>
      <c r="U844" s="143"/>
      <c r="V844" s="123"/>
      <c r="W844" s="3">
        <f t="shared" si="26"/>
        <v>0</v>
      </c>
      <c r="X844" s="3">
        <f t="shared" si="27"/>
        <v>1</v>
      </c>
    </row>
    <row r="845" spans="1:24">
      <c r="A845" s="26">
        <v>841</v>
      </c>
      <c r="B845" s="27" t="str">
        <f>DB_INFO!B845</f>
        <v>ES</v>
      </c>
      <c r="C845" s="27" t="str">
        <f>DB_INFO!C845</f>
        <v>Private</v>
      </c>
      <c r="D845" s="27" t="str">
        <f>DB_INFO!D845</f>
        <v>Commerce</v>
      </c>
      <c r="E845" s="27" t="str">
        <f>DB_INFO!E845</f>
        <v>No</v>
      </c>
      <c r="F845" s="28" t="str">
        <f>DB_INFO!F845</f>
        <v>Above 1000</v>
      </c>
      <c r="G845" s="28" t="str">
        <f>DB_INFO!G845</f>
        <v>Above 5000</v>
      </c>
      <c r="H845" s="28" t="str">
        <f>DB_INFO!H845</f>
        <v>Yes</v>
      </c>
      <c r="I845" s="28" t="str">
        <f>DB_INFO!I845</f>
        <v>Yes</v>
      </c>
      <c r="J845" s="27" t="str">
        <f>DB_RHC_KNOWN!J845</f>
        <v>Yes</v>
      </c>
      <c r="K845" s="33"/>
      <c r="L845" s="48">
        <v>1</v>
      </c>
      <c r="M845" s="48"/>
      <c r="N845" s="48"/>
      <c r="O845" s="48"/>
      <c r="P845" s="92"/>
      <c r="Q845" s="705"/>
      <c r="R845" s="143"/>
      <c r="S845" s="143"/>
      <c r="T845" s="143"/>
      <c r="U845" s="143"/>
      <c r="V845" s="123">
        <v>1</v>
      </c>
      <c r="W845" s="3">
        <f t="shared" si="26"/>
        <v>1</v>
      </c>
      <c r="X845" s="3">
        <f t="shared" si="27"/>
        <v>0</v>
      </c>
    </row>
    <row r="846" spans="1:24">
      <c r="A846" s="26">
        <v>842</v>
      </c>
      <c r="B846" s="27" t="str">
        <f>DB_INFO!B846</f>
        <v>ES</v>
      </c>
      <c r="C846" s="27" t="str">
        <f>DB_INFO!C846</f>
        <v>Private</v>
      </c>
      <c r="D846" s="27" t="str">
        <f>DB_INFO!D846</f>
        <v>Commerce</v>
      </c>
      <c r="E846" s="27" t="str">
        <f>DB_INFO!E846</f>
        <v>No</v>
      </c>
      <c r="F846" s="28" t="str">
        <f>DB_INFO!F846</f>
        <v>DK/DA</v>
      </c>
      <c r="G846" s="28" t="str">
        <f>DB_INFO!G846</f>
        <v>Above 5000</v>
      </c>
      <c r="H846" s="28" t="str">
        <f>DB_INFO!H846</f>
        <v>Yes</v>
      </c>
      <c r="I846" s="28" t="str">
        <f>DB_INFO!I846</f>
        <v>Yes</v>
      </c>
      <c r="J846" s="27" t="str">
        <f>DB_RHC_KNOWN!J846</f>
        <v>No</v>
      </c>
      <c r="K846" s="33"/>
      <c r="L846" s="48"/>
      <c r="M846" s="48"/>
      <c r="N846" s="48"/>
      <c r="O846" s="48"/>
      <c r="P846" s="92"/>
      <c r="Q846" s="705"/>
      <c r="R846" s="143"/>
      <c r="S846" s="143"/>
      <c r="T846" s="143"/>
      <c r="U846" s="143"/>
      <c r="V846" s="123"/>
      <c r="W846" s="3">
        <f t="shared" si="26"/>
        <v>0</v>
      </c>
      <c r="X846" s="3">
        <f t="shared" si="27"/>
        <v>0</v>
      </c>
    </row>
    <row r="847" spans="1:24">
      <c r="A847" s="26">
        <v>843</v>
      </c>
      <c r="B847" s="27" t="str">
        <f>DB_INFO!B847</f>
        <v>ES</v>
      </c>
      <c r="C847" s="27" t="str">
        <f>DB_INFO!C847</f>
        <v>Private</v>
      </c>
      <c r="D847" s="27" t="str">
        <f>DB_INFO!D847</f>
        <v>Commerce</v>
      </c>
      <c r="E847" s="27" t="str">
        <f>DB_INFO!E847</f>
        <v>No</v>
      </c>
      <c r="F847" s="28" t="str">
        <f>DB_INFO!F847</f>
        <v>DK/DA</v>
      </c>
      <c r="G847" s="28" t="str">
        <f>DB_INFO!G847</f>
        <v>DK/DA</v>
      </c>
      <c r="H847" s="28" t="str">
        <f>DB_INFO!H847</f>
        <v>No</v>
      </c>
      <c r="I847" s="28" t="str">
        <f>DB_INFO!I847</f>
        <v>Yes</v>
      </c>
      <c r="J847" s="27" t="str">
        <f>DB_RHC_KNOWN!J847</f>
        <v>Yes</v>
      </c>
      <c r="K847" s="33"/>
      <c r="L847" s="48"/>
      <c r="M847" s="48"/>
      <c r="N847" s="48"/>
      <c r="O847" s="48"/>
      <c r="P847" s="92" t="s">
        <v>396</v>
      </c>
      <c r="Q847" s="705"/>
      <c r="R847" s="143"/>
      <c r="S847" s="143"/>
      <c r="T847" s="143"/>
      <c r="U847" s="143"/>
      <c r="V847" s="123" t="s">
        <v>396</v>
      </c>
      <c r="W847" s="3">
        <f t="shared" si="26"/>
        <v>0</v>
      </c>
      <c r="X847" s="3">
        <f t="shared" si="27"/>
        <v>0</v>
      </c>
    </row>
    <row r="848" spans="1:24">
      <c r="A848" s="26">
        <v>844</v>
      </c>
      <c r="B848" s="27" t="str">
        <f>DB_INFO!B848</f>
        <v>ES</v>
      </c>
      <c r="C848" s="27" t="str">
        <f>DB_INFO!C848</f>
        <v>Private</v>
      </c>
      <c r="D848" s="27" t="str">
        <f>DB_INFO!D848</f>
        <v>Commerce</v>
      </c>
      <c r="E848" s="27" t="str">
        <f>DB_INFO!E848</f>
        <v>No</v>
      </c>
      <c r="F848" s="28" t="str">
        <f>DB_INFO!F848</f>
        <v>DK/DA</v>
      </c>
      <c r="G848" s="28" t="str">
        <f>DB_INFO!G848</f>
        <v>Above 5000</v>
      </c>
      <c r="H848" s="28" t="str">
        <f>DB_INFO!H848</f>
        <v>No</v>
      </c>
      <c r="I848" s="28" t="str">
        <f>DB_INFO!I848</f>
        <v>No</v>
      </c>
      <c r="J848" s="27" t="str">
        <f>DB_RHC_KNOWN!J848</f>
        <v>Yes</v>
      </c>
      <c r="K848" s="33">
        <v>1</v>
      </c>
      <c r="L848" s="48"/>
      <c r="M848" s="48"/>
      <c r="N848" s="48"/>
      <c r="O848" s="48"/>
      <c r="P848" s="92"/>
      <c r="Q848" s="705"/>
      <c r="R848" s="143"/>
      <c r="S848" s="143"/>
      <c r="T848" s="143"/>
      <c r="U848" s="143"/>
      <c r="V848" s="123">
        <v>1</v>
      </c>
      <c r="W848" s="3">
        <f t="shared" si="26"/>
        <v>1</v>
      </c>
      <c r="X848" s="3">
        <f t="shared" si="27"/>
        <v>0</v>
      </c>
    </row>
    <row r="849" spans="1:24">
      <c r="A849" s="26">
        <v>845</v>
      </c>
      <c r="B849" s="27" t="str">
        <f>DB_INFO!B849</f>
        <v>ES</v>
      </c>
      <c r="C849" s="27" t="str">
        <f>DB_INFO!C849</f>
        <v>Private</v>
      </c>
      <c r="D849" s="27" t="str">
        <f>DB_INFO!D849</f>
        <v>Commerce</v>
      </c>
      <c r="E849" s="27" t="str">
        <f>DB_INFO!E849</f>
        <v>Yes</v>
      </c>
      <c r="F849" s="28" t="str">
        <f>DB_INFO!F849</f>
        <v>DK/DA</v>
      </c>
      <c r="G849" s="28" t="str">
        <f>DB_INFO!G849</f>
        <v>Above 5000</v>
      </c>
      <c r="H849" s="28" t="str">
        <f>DB_INFO!H849</f>
        <v>Yes</v>
      </c>
      <c r="I849" s="28" t="str">
        <f>DB_INFO!I849</f>
        <v>Yes</v>
      </c>
      <c r="J849" s="27" t="str">
        <f>DB_RHC_KNOWN!J849</f>
        <v>Yes</v>
      </c>
      <c r="K849" s="33">
        <v>1</v>
      </c>
      <c r="L849" s="48"/>
      <c r="M849" s="48"/>
      <c r="N849" s="48"/>
      <c r="O849" s="48"/>
      <c r="P849" s="92"/>
      <c r="Q849" s="705"/>
      <c r="R849" s="143"/>
      <c r="S849" s="143"/>
      <c r="T849" s="143">
        <v>1</v>
      </c>
      <c r="U849" s="143"/>
      <c r="V849" s="123"/>
      <c r="W849" s="3">
        <f t="shared" si="26"/>
        <v>1</v>
      </c>
      <c r="X849" s="3">
        <f t="shared" si="27"/>
        <v>1</v>
      </c>
    </row>
    <row r="850" spans="1:24">
      <c r="A850" s="26">
        <v>846</v>
      </c>
      <c r="B850" s="27" t="str">
        <f>DB_INFO!B850</f>
        <v>ES</v>
      </c>
      <c r="C850" s="27" t="str">
        <f>DB_INFO!C850</f>
        <v>Private</v>
      </c>
      <c r="D850" s="27" t="str">
        <f>DB_INFO!D850</f>
        <v>Commerce</v>
      </c>
      <c r="E850" s="27" t="str">
        <f>DB_INFO!E850</f>
        <v>No</v>
      </c>
      <c r="F850" s="28" t="str">
        <f>DB_INFO!F850</f>
        <v>Above 1000</v>
      </c>
      <c r="G850" s="28" t="str">
        <f>DB_INFO!G850</f>
        <v>Above 5000</v>
      </c>
      <c r="H850" s="28" t="str">
        <f>DB_INFO!H850</f>
        <v>No</v>
      </c>
      <c r="I850" s="28" t="str">
        <f>DB_INFO!I850</f>
        <v>No</v>
      </c>
      <c r="J850" s="27" t="str">
        <f>DB_RHC_KNOWN!J850</f>
        <v>Yes</v>
      </c>
      <c r="K850" s="33"/>
      <c r="L850" s="48"/>
      <c r="M850" s="48"/>
      <c r="N850" s="48">
        <v>1</v>
      </c>
      <c r="O850" s="48"/>
      <c r="P850" s="92"/>
      <c r="Q850" s="705"/>
      <c r="R850" s="143"/>
      <c r="S850" s="143"/>
      <c r="T850" s="143">
        <v>1</v>
      </c>
      <c r="U850" s="143"/>
      <c r="V850" s="123"/>
      <c r="W850" s="3">
        <f t="shared" si="26"/>
        <v>1</v>
      </c>
      <c r="X850" s="3">
        <f t="shared" si="27"/>
        <v>1</v>
      </c>
    </row>
    <row r="851" spans="1:24">
      <c r="A851" s="26">
        <v>847</v>
      </c>
      <c r="B851" s="27" t="str">
        <f>DB_INFO!B851</f>
        <v>ES</v>
      </c>
      <c r="C851" s="27" t="str">
        <f>DB_INFO!C851</f>
        <v>Public</v>
      </c>
      <c r="D851" s="27" t="str">
        <f>DB_INFO!D851</f>
        <v>Health Centre</v>
      </c>
      <c r="E851" s="27" t="str">
        <f>DB_INFO!E851</f>
        <v>No</v>
      </c>
      <c r="F851" s="28" t="str">
        <f>DB_INFO!F851</f>
        <v>DK/DA</v>
      </c>
      <c r="G851" s="28" t="str">
        <f>DB_INFO!G851</f>
        <v>DK/DA</v>
      </c>
      <c r="H851" s="28" t="str">
        <f>DB_INFO!H851</f>
        <v>No</v>
      </c>
      <c r="I851" s="28" t="str">
        <f>DB_INFO!I851</f>
        <v>No</v>
      </c>
      <c r="J851" s="27" t="str">
        <f>DB_RHC_KNOWN!J851</f>
        <v>Yes</v>
      </c>
      <c r="K851" s="33"/>
      <c r="L851" s="48"/>
      <c r="M851" s="48"/>
      <c r="N851" s="48"/>
      <c r="O851" s="48"/>
      <c r="P851" s="92" t="s">
        <v>396</v>
      </c>
      <c r="Q851" s="705"/>
      <c r="R851" s="143"/>
      <c r="S851" s="143"/>
      <c r="T851" s="143"/>
      <c r="U851" s="143"/>
      <c r="V851" s="123">
        <v>1</v>
      </c>
      <c r="W851" s="3">
        <f t="shared" si="26"/>
        <v>0</v>
      </c>
      <c r="X851" s="3">
        <f t="shared" si="27"/>
        <v>0</v>
      </c>
    </row>
    <row r="852" spans="1:24">
      <c r="A852" s="26">
        <v>848</v>
      </c>
      <c r="B852" s="27" t="str">
        <f>DB_INFO!B852</f>
        <v>ES</v>
      </c>
      <c r="C852" s="27" t="str">
        <f>DB_INFO!C852</f>
        <v>Private</v>
      </c>
      <c r="D852" s="27" t="str">
        <f>DB_INFO!D852</f>
        <v>Hotel</v>
      </c>
      <c r="E852" s="27" t="str">
        <f>DB_INFO!E852</f>
        <v>No</v>
      </c>
      <c r="F852" s="28" t="str">
        <f>DB_INFO!F852</f>
        <v>Below 100</v>
      </c>
      <c r="G852" s="28" t="str">
        <f>DB_INFO!G852</f>
        <v>DK/DA</v>
      </c>
      <c r="H852" s="28" t="str">
        <f>DB_INFO!H852</f>
        <v>No</v>
      </c>
      <c r="I852" s="28" t="str">
        <f>DB_INFO!I852</f>
        <v>Yes</v>
      </c>
      <c r="J852" s="27" t="str">
        <f>DB_RHC_KNOWN!J852</f>
        <v>Yes</v>
      </c>
      <c r="K852" s="33"/>
      <c r="L852" s="48">
        <v>1</v>
      </c>
      <c r="M852" s="48"/>
      <c r="N852" s="48"/>
      <c r="O852" s="48"/>
      <c r="P852" s="92"/>
      <c r="Q852" s="705"/>
      <c r="R852" s="143"/>
      <c r="S852" s="143"/>
      <c r="T852" s="143"/>
      <c r="U852" s="143"/>
      <c r="V852" s="123">
        <v>1</v>
      </c>
      <c r="W852" s="3">
        <f t="shared" si="26"/>
        <v>1</v>
      </c>
      <c r="X852" s="3">
        <f t="shared" si="27"/>
        <v>0</v>
      </c>
    </row>
    <row r="853" spans="1:24">
      <c r="A853" s="26">
        <v>849</v>
      </c>
      <c r="B853" s="27" t="str">
        <f>DB_INFO!B853</f>
        <v>ES</v>
      </c>
      <c r="C853" s="27" t="str">
        <f>DB_INFO!C853</f>
        <v>Private</v>
      </c>
      <c r="D853" s="27" t="str">
        <f>DB_INFO!D853</f>
        <v>Hotel</v>
      </c>
      <c r="E853" s="27" t="str">
        <f>DB_INFO!E853</f>
        <v>Yes</v>
      </c>
      <c r="F853" s="28" t="str">
        <f>DB_INFO!F853</f>
        <v>DK/DA</v>
      </c>
      <c r="G853" s="28" t="str">
        <f>DB_INFO!G853</f>
        <v>DK/DA</v>
      </c>
      <c r="H853" s="28" t="str">
        <f>DB_INFO!H853</f>
        <v>Yes</v>
      </c>
      <c r="I853" s="28" t="str">
        <f>DB_INFO!I853</f>
        <v>Yes</v>
      </c>
      <c r="J853" s="27" t="str">
        <f>DB_RHC_KNOWN!J853</f>
        <v>Yes</v>
      </c>
      <c r="K853" s="33">
        <v>1</v>
      </c>
      <c r="L853" s="48"/>
      <c r="M853" s="48"/>
      <c r="N853" s="48"/>
      <c r="O853" s="48"/>
      <c r="P853" s="92"/>
      <c r="Q853" s="705"/>
      <c r="R853" s="143"/>
      <c r="S853" s="143"/>
      <c r="T853" s="143"/>
      <c r="U853" s="143"/>
      <c r="V853" s="123" t="s">
        <v>396</v>
      </c>
      <c r="W853" s="3">
        <f t="shared" si="26"/>
        <v>1</v>
      </c>
      <c r="X853" s="3">
        <f t="shared" si="27"/>
        <v>0</v>
      </c>
    </row>
    <row r="854" spans="1:24">
      <c r="A854" s="26">
        <v>850</v>
      </c>
      <c r="B854" s="27" t="str">
        <f>DB_INFO!B854</f>
        <v>ES</v>
      </c>
      <c r="C854" s="27" t="str">
        <f>DB_INFO!C854</f>
        <v>Private</v>
      </c>
      <c r="D854" s="27" t="str">
        <f>DB_INFO!D854</f>
        <v>Hotel</v>
      </c>
      <c r="E854" s="27" t="str">
        <f>DB_INFO!E854</f>
        <v>No</v>
      </c>
      <c r="F854" s="28" t="str">
        <f>DB_INFO!F854</f>
        <v>DK/DA</v>
      </c>
      <c r="G854" s="28" t="str">
        <f>DB_INFO!G854</f>
        <v>1000-5000</v>
      </c>
      <c r="H854" s="28" t="str">
        <f>DB_INFO!H854</f>
        <v>No</v>
      </c>
      <c r="I854" s="28" t="str">
        <f>DB_INFO!I854</f>
        <v>Yes</v>
      </c>
      <c r="J854" s="27" t="str">
        <f>DB_RHC_KNOWN!J854</f>
        <v>Yes</v>
      </c>
      <c r="K854" s="33"/>
      <c r="L854" s="48"/>
      <c r="M854" s="48"/>
      <c r="N854" s="48"/>
      <c r="O854" s="48"/>
      <c r="P854" s="92">
        <v>1</v>
      </c>
      <c r="Q854" s="705"/>
      <c r="R854" s="143"/>
      <c r="S854" s="143"/>
      <c r="T854" s="143"/>
      <c r="U854" s="143"/>
      <c r="V854" s="123">
        <v>1</v>
      </c>
      <c r="W854" s="3">
        <f t="shared" si="26"/>
        <v>0</v>
      </c>
      <c r="X854" s="3">
        <f t="shared" si="27"/>
        <v>0</v>
      </c>
    </row>
    <row r="855" spans="1:24">
      <c r="A855" s="26">
        <v>851</v>
      </c>
      <c r="B855" s="27" t="str">
        <f>DB_INFO!B855</f>
        <v>ES</v>
      </c>
      <c r="C855" s="27" t="str">
        <f>DB_INFO!C855</f>
        <v>Public</v>
      </c>
      <c r="D855" s="27" t="str">
        <f>DB_INFO!D855</f>
        <v>Health Centre</v>
      </c>
      <c r="E855" s="27" t="str">
        <f>DB_INFO!E855</f>
        <v>No</v>
      </c>
      <c r="F855" s="28" t="str">
        <f>DB_INFO!F855</f>
        <v>Below 100</v>
      </c>
      <c r="G855" s="28" t="str">
        <f>DB_INFO!G855</f>
        <v>DK/DA</v>
      </c>
      <c r="H855" s="28" t="str">
        <f>DB_INFO!H855</f>
        <v>No</v>
      </c>
      <c r="I855" s="28" t="str">
        <f>DB_INFO!I855</f>
        <v>No</v>
      </c>
      <c r="J855" s="27" t="str">
        <f>DB_RHC_KNOWN!J855</f>
        <v>Yes</v>
      </c>
      <c r="K855" s="33"/>
      <c r="L855" s="48"/>
      <c r="M855" s="48"/>
      <c r="N855" s="48"/>
      <c r="O855" s="48"/>
      <c r="P855" s="92" t="s">
        <v>396</v>
      </c>
      <c r="Q855" s="705"/>
      <c r="R855" s="143"/>
      <c r="S855" s="143"/>
      <c r="T855" s="143"/>
      <c r="U855" s="143"/>
      <c r="V855" s="123" t="s">
        <v>396</v>
      </c>
      <c r="W855" s="3">
        <f t="shared" si="26"/>
        <v>0</v>
      </c>
      <c r="X855" s="3">
        <f t="shared" si="27"/>
        <v>0</v>
      </c>
    </row>
    <row r="856" spans="1:24">
      <c r="A856" s="26">
        <v>852</v>
      </c>
      <c r="B856" s="27" t="str">
        <f>DB_INFO!B856</f>
        <v>ES</v>
      </c>
      <c r="C856" s="27" t="str">
        <f>DB_INFO!C856</f>
        <v>Private</v>
      </c>
      <c r="D856" s="27" t="str">
        <f>DB_INFO!D856</f>
        <v>Education Centre</v>
      </c>
      <c r="E856" s="27" t="str">
        <f>DB_INFO!E856</f>
        <v>No</v>
      </c>
      <c r="F856" s="28" t="str">
        <f>DB_INFO!F856</f>
        <v>100-1000</v>
      </c>
      <c r="G856" s="28" t="str">
        <f>DB_INFO!G856</f>
        <v>DK/DA</v>
      </c>
      <c r="H856" s="28" t="str">
        <f>DB_INFO!H856</f>
        <v>Yes</v>
      </c>
      <c r="I856" s="28" t="str">
        <f>DB_INFO!I856</f>
        <v>No</v>
      </c>
      <c r="J856" s="27" t="str">
        <f>DB_RHC_KNOWN!J856</f>
        <v>Yes</v>
      </c>
      <c r="K856" s="33"/>
      <c r="L856" s="48"/>
      <c r="M856" s="48"/>
      <c r="N856" s="48"/>
      <c r="O856" s="48"/>
      <c r="P856" s="92">
        <v>1</v>
      </c>
      <c r="Q856" s="705"/>
      <c r="R856" s="143"/>
      <c r="S856" s="143"/>
      <c r="T856" s="143"/>
      <c r="U856" s="143"/>
      <c r="V856" s="123" t="s">
        <v>396</v>
      </c>
      <c r="W856" s="3">
        <f t="shared" si="26"/>
        <v>0</v>
      </c>
      <c r="X856" s="3">
        <f t="shared" si="27"/>
        <v>0</v>
      </c>
    </row>
    <row r="857" spans="1:24">
      <c r="A857" s="26">
        <v>853</v>
      </c>
      <c r="B857" s="27" t="str">
        <f>DB_INFO!B857</f>
        <v>ES</v>
      </c>
      <c r="C857" s="27" t="str">
        <f>DB_INFO!C857</f>
        <v>Private</v>
      </c>
      <c r="D857" s="27" t="str">
        <f>DB_INFO!D857</f>
        <v>Hotel</v>
      </c>
      <c r="E857" s="27" t="str">
        <f>DB_INFO!E857</f>
        <v>No</v>
      </c>
      <c r="F857" s="28" t="str">
        <f>DB_INFO!F857</f>
        <v>DK/DA</v>
      </c>
      <c r="G857" s="28" t="str">
        <f>DB_INFO!G857</f>
        <v>DK/DA</v>
      </c>
      <c r="H857" s="28" t="str">
        <f>DB_INFO!H857</f>
        <v>No</v>
      </c>
      <c r="I857" s="28" t="str">
        <f>DB_INFO!I857</f>
        <v>No</v>
      </c>
      <c r="J857" s="27" t="str">
        <f>DB_RHC_KNOWN!J857</f>
        <v>Yes</v>
      </c>
      <c r="K857" s="33">
        <v>1</v>
      </c>
      <c r="L857" s="48"/>
      <c r="M857" s="48"/>
      <c r="N857" s="48"/>
      <c r="O857" s="48"/>
      <c r="P857" s="92"/>
      <c r="Q857" s="705">
        <v>1</v>
      </c>
      <c r="R857" s="143"/>
      <c r="S857" s="143"/>
      <c r="T857" s="143"/>
      <c r="U857" s="143"/>
      <c r="V857" s="123"/>
      <c r="W857" s="3">
        <f t="shared" si="26"/>
        <v>1</v>
      </c>
      <c r="X857" s="3">
        <f t="shared" si="27"/>
        <v>1</v>
      </c>
    </row>
    <row r="858" spans="1:24">
      <c r="A858" s="26">
        <v>854</v>
      </c>
      <c r="B858" s="27" t="str">
        <f>DB_INFO!B858</f>
        <v>ES</v>
      </c>
      <c r="C858" s="27" t="str">
        <f>DB_INFO!C858</f>
        <v>Private</v>
      </c>
      <c r="D858" s="27" t="str">
        <f>DB_INFO!D858</f>
        <v>Sport Centre</v>
      </c>
      <c r="E858" s="27" t="str">
        <f>DB_INFO!E858</f>
        <v>No</v>
      </c>
      <c r="F858" s="28" t="str">
        <f>DB_INFO!F858</f>
        <v>Below 100</v>
      </c>
      <c r="G858" s="28" t="str">
        <f>DB_INFO!G858</f>
        <v>Below 1000</v>
      </c>
      <c r="H858" s="28" t="str">
        <f>DB_INFO!H858</f>
        <v>Yes</v>
      </c>
      <c r="I858" s="28" t="str">
        <f>DB_INFO!I858</f>
        <v>No</v>
      </c>
      <c r="J858" s="27" t="str">
        <f>DB_RHC_KNOWN!J858</f>
        <v>Yes</v>
      </c>
      <c r="K858" s="33"/>
      <c r="L858" s="48">
        <v>1</v>
      </c>
      <c r="M858" s="48"/>
      <c r="N858" s="48"/>
      <c r="O858" s="48"/>
      <c r="P858" s="92"/>
      <c r="Q858" s="705"/>
      <c r="R858" s="143"/>
      <c r="S858" s="143"/>
      <c r="T858" s="143"/>
      <c r="U858" s="143"/>
      <c r="V858" s="123">
        <v>1</v>
      </c>
      <c r="W858" s="3">
        <f t="shared" si="26"/>
        <v>1</v>
      </c>
      <c r="X858" s="3">
        <f t="shared" si="27"/>
        <v>0</v>
      </c>
    </row>
    <row r="859" spans="1:24">
      <c r="A859" s="26">
        <v>855</v>
      </c>
      <c r="B859" s="27" t="str">
        <f>DB_INFO!B859</f>
        <v>ES</v>
      </c>
      <c r="C859" s="27" t="str">
        <f>DB_INFO!C859</f>
        <v>Public</v>
      </c>
      <c r="D859" s="27" t="str">
        <f>DB_INFO!D859</f>
        <v>Sport Centre</v>
      </c>
      <c r="E859" s="27" t="str">
        <f>DB_INFO!E859</f>
        <v>No</v>
      </c>
      <c r="F859" s="28" t="str">
        <f>DB_INFO!F859</f>
        <v>DK/DA</v>
      </c>
      <c r="G859" s="28" t="str">
        <f>DB_INFO!G859</f>
        <v>1000-5000</v>
      </c>
      <c r="H859" s="28" t="str">
        <f>DB_INFO!H859</f>
        <v>No</v>
      </c>
      <c r="I859" s="28" t="str">
        <f>DB_INFO!I859</f>
        <v>Yes</v>
      </c>
      <c r="J859" s="27" t="str">
        <f>DB_RHC_KNOWN!J859</f>
        <v>Yes</v>
      </c>
      <c r="K859" s="33">
        <v>1</v>
      </c>
      <c r="L859" s="48"/>
      <c r="M859" s="48"/>
      <c r="N859" s="48"/>
      <c r="O859" s="48"/>
      <c r="P859" s="92"/>
      <c r="Q859" s="705"/>
      <c r="R859" s="143"/>
      <c r="S859" s="143"/>
      <c r="T859" s="143"/>
      <c r="U859" s="143"/>
      <c r="V859" s="123" t="s">
        <v>396</v>
      </c>
      <c r="W859" s="3">
        <f t="shared" si="26"/>
        <v>1</v>
      </c>
      <c r="X859" s="3">
        <f t="shared" si="27"/>
        <v>0</v>
      </c>
    </row>
    <row r="860" spans="1:24">
      <c r="A860" s="26">
        <v>856</v>
      </c>
      <c r="B860" s="27" t="str">
        <f>DB_INFO!B860</f>
        <v>ES</v>
      </c>
      <c r="C860" s="27" t="str">
        <f>DB_INFO!C860</f>
        <v>Public</v>
      </c>
      <c r="D860" s="27" t="str">
        <f>DB_INFO!D860</f>
        <v>Education Centre</v>
      </c>
      <c r="E860" s="27" t="str">
        <f>DB_INFO!E860</f>
        <v>No</v>
      </c>
      <c r="F860" s="28" t="str">
        <f>DB_INFO!F860</f>
        <v>100-1000</v>
      </c>
      <c r="G860" s="28" t="str">
        <f>DB_INFO!G860</f>
        <v>Below 1000</v>
      </c>
      <c r="H860" s="28" t="str">
        <f>DB_INFO!H860</f>
        <v>No</v>
      </c>
      <c r="I860" s="28" t="str">
        <f>DB_INFO!I860</f>
        <v>No</v>
      </c>
      <c r="J860" s="27" t="str">
        <f>DB_RHC_KNOWN!J860</f>
        <v>Yes</v>
      </c>
      <c r="K860" s="33"/>
      <c r="L860" s="48"/>
      <c r="M860" s="48"/>
      <c r="N860" s="48">
        <v>1</v>
      </c>
      <c r="O860" s="48"/>
      <c r="P860" s="92"/>
      <c r="Q860" s="705"/>
      <c r="R860" s="143"/>
      <c r="S860" s="143"/>
      <c r="T860" s="143"/>
      <c r="U860" s="143"/>
      <c r="V860" s="123" t="s">
        <v>396</v>
      </c>
      <c r="W860" s="3">
        <f t="shared" si="26"/>
        <v>1</v>
      </c>
      <c r="X860" s="3">
        <f t="shared" si="27"/>
        <v>0</v>
      </c>
    </row>
    <row r="861" spans="1:24">
      <c r="A861" s="26">
        <v>857</v>
      </c>
      <c r="B861" s="27" t="str">
        <f>DB_INFO!B861</f>
        <v>ES</v>
      </c>
      <c r="C861" s="27" t="str">
        <f>DB_INFO!C861</f>
        <v>Public</v>
      </c>
      <c r="D861" s="27" t="str">
        <f>DB_INFO!D861</f>
        <v>Education Centre</v>
      </c>
      <c r="E861" s="27" t="str">
        <f>DB_INFO!E861</f>
        <v>No</v>
      </c>
      <c r="F861" s="28" t="str">
        <f>DB_INFO!F861</f>
        <v>Below 100</v>
      </c>
      <c r="G861" s="28" t="str">
        <f>DB_INFO!G861</f>
        <v>1000-5000</v>
      </c>
      <c r="H861" s="28" t="str">
        <f>DB_INFO!H861</f>
        <v>No</v>
      </c>
      <c r="I861" s="28" t="str">
        <f>DB_INFO!I861</f>
        <v>Yes</v>
      </c>
      <c r="J861" s="27" t="str">
        <f>DB_RHC_KNOWN!J861</f>
        <v>Yes</v>
      </c>
      <c r="K861" s="33"/>
      <c r="L861" s="48">
        <v>1</v>
      </c>
      <c r="M861" s="48"/>
      <c r="N861" s="48"/>
      <c r="O861" s="48"/>
      <c r="P861" s="92"/>
      <c r="Q861" s="705"/>
      <c r="R861" s="143"/>
      <c r="S861" s="143"/>
      <c r="T861" s="143"/>
      <c r="U861" s="143"/>
      <c r="V861" s="123" t="s">
        <v>396</v>
      </c>
      <c r="W861" s="3">
        <f t="shared" si="26"/>
        <v>1</v>
      </c>
      <c r="X861" s="3">
        <f t="shared" si="27"/>
        <v>0</v>
      </c>
    </row>
    <row r="862" spans="1:24">
      <c r="A862" s="26">
        <v>858</v>
      </c>
      <c r="B862" s="27" t="str">
        <f>DB_INFO!B862</f>
        <v>ES</v>
      </c>
      <c r="C862" s="27" t="str">
        <f>DB_INFO!C862</f>
        <v>Public</v>
      </c>
      <c r="D862" s="27" t="str">
        <f>DB_INFO!D862</f>
        <v>Sport Centre</v>
      </c>
      <c r="E862" s="27" t="str">
        <f>DB_INFO!E862</f>
        <v>No</v>
      </c>
      <c r="F862" s="28" t="str">
        <f>DB_INFO!F862</f>
        <v>100-1000</v>
      </c>
      <c r="G862" s="28" t="str">
        <f>DB_INFO!G862</f>
        <v>Below 1000</v>
      </c>
      <c r="H862" s="28" t="str">
        <f>DB_INFO!H862</f>
        <v>No</v>
      </c>
      <c r="I862" s="28" t="str">
        <f>DB_INFO!I862</f>
        <v>No</v>
      </c>
      <c r="J862" s="27" t="str">
        <f>DB_RHC_KNOWN!J862</f>
        <v>No</v>
      </c>
      <c r="K862" s="33"/>
      <c r="L862" s="48"/>
      <c r="M862" s="48"/>
      <c r="N862" s="48"/>
      <c r="O862" s="48"/>
      <c r="P862" s="92"/>
      <c r="Q862" s="705"/>
      <c r="R862" s="143"/>
      <c r="S862" s="143"/>
      <c r="T862" s="143"/>
      <c r="U862" s="143"/>
      <c r="V862" s="123"/>
      <c r="W862" s="3">
        <f t="shared" si="26"/>
        <v>0</v>
      </c>
      <c r="X862" s="3">
        <f t="shared" si="27"/>
        <v>0</v>
      </c>
    </row>
    <row r="863" spans="1:24">
      <c r="A863" s="26">
        <v>859</v>
      </c>
      <c r="B863" s="27" t="str">
        <f>DB_INFO!B863</f>
        <v>ES</v>
      </c>
      <c r="C863" s="27" t="str">
        <f>DB_INFO!C863</f>
        <v>Public</v>
      </c>
      <c r="D863" s="27" t="str">
        <f>DB_INFO!D863</f>
        <v>Education Centre</v>
      </c>
      <c r="E863" s="27" t="str">
        <f>DB_INFO!E863</f>
        <v>No</v>
      </c>
      <c r="F863" s="28" t="str">
        <f>DB_INFO!F863</f>
        <v>100-1000</v>
      </c>
      <c r="G863" s="28" t="str">
        <f>DB_INFO!G863</f>
        <v>DK/DA</v>
      </c>
      <c r="H863" s="28" t="str">
        <f>DB_INFO!H863</f>
        <v>DK/DA</v>
      </c>
      <c r="I863" s="28" t="str">
        <f>DB_INFO!I863</f>
        <v>DK/DA</v>
      </c>
      <c r="J863" s="27" t="str">
        <f>DB_RHC_KNOWN!J863</f>
        <v>No</v>
      </c>
      <c r="K863" s="33"/>
      <c r="L863" s="48"/>
      <c r="M863" s="48"/>
      <c r="N863" s="48"/>
      <c r="O863" s="48"/>
      <c r="P863" s="92"/>
      <c r="Q863" s="705"/>
      <c r="R863" s="143"/>
      <c r="S863" s="143"/>
      <c r="T863" s="143"/>
      <c r="U863" s="143"/>
      <c r="V863" s="123"/>
      <c r="W863" s="3">
        <f t="shared" si="26"/>
        <v>0</v>
      </c>
      <c r="X863" s="3">
        <f t="shared" si="27"/>
        <v>0</v>
      </c>
    </row>
    <row r="864" spans="1:24">
      <c r="A864" s="26">
        <v>860</v>
      </c>
      <c r="B864" s="27" t="str">
        <f>DB_INFO!B864</f>
        <v>ES</v>
      </c>
      <c r="C864" s="27" t="str">
        <f>DB_INFO!C864</f>
        <v>Public</v>
      </c>
      <c r="D864" s="27" t="str">
        <f>DB_INFO!D864</f>
        <v>Education Centre</v>
      </c>
      <c r="E864" s="27" t="str">
        <f>DB_INFO!E864</f>
        <v>No</v>
      </c>
      <c r="F864" s="28" t="str">
        <f>DB_INFO!F864</f>
        <v>100-1000</v>
      </c>
      <c r="G864" s="28" t="str">
        <f>DB_INFO!G864</f>
        <v>DK/DA</v>
      </c>
      <c r="H864" s="28" t="str">
        <f>DB_INFO!H864</f>
        <v>No</v>
      </c>
      <c r="I864" s="28" t="str">
        <f>DB_INFO!I864</f>
        <v>No</v>
      </c>
      <c r="J864" s="27" t="str">
        <f>DB_RHC_KNOWN!J864</f>
        <v>Yes</v>
      </c>
      <c r="K864" s="33">
        <v>1</v>
      </c>
      <c r="L864" s="48"/>
      <c r="M864" s="48"/>
      <c r="N864" s="48"/>
      <c r="O864" s="48"/>
      <c r="P864" s="92"/>
      <c r="Q864" s="705"/>
      <c r="R864" s="143"/>
      <c r="S864" s="143"/>
      <c r="T864" s="143"/>
      <c r="U864" s="143"/>
      <c r="V864" s="123" t="s">
        <v>396</v>
      </c>
      <c r="W864" s="3">
        <f t="shared" si="26"/>
        <v>1</v>
      </c>
      <c r="X864" s="3">
        <f t="shared" si="27"/>
        <v>0</v>
      </c>
    </row>
    <row r="865" spans="1:24">
      <c r="A865" s="26">
        <v>861</v>
      </c>
      <c r="B865" s="27" t="str">
        <f>DB_INFO!B865</f>
        <v>ES</v>
      </c>
      <c r="C865" s="27" t="str">
        <f>DB_INFO!C865</f>
        <v>Public</v>
      </c>
      <c r="D865" s="27" t="str">
        <f>DB_INFO!D865</f>
        <v>Health Centre</v>
      </c>
      <c r="E865" s="27" t="str">
        <f>DB_INFO!E865</f>
        <v>No</v>
      </c>
      <c r="F865" s="28" t="str">
        <f>DB_INFO!F865</f>
        <v>DK/DA</v>
      </c>
      <c r="G865" s="28" t="str">
        <f>DB_INFO!G865</f>
        <v>DK/DA</v>
      </c>
      <c r="H865" s="28" t="str">
        <f>DB_INFO!H865</f>
        <v>DK/DA</v>
      </c>
      <c r="I865" s="28" t="str">
        <f>DB_INFO!I865</f>
        <v>DK/DA</v>
      </c>
      <c r="J865" s="27" t="str">
        <f>DB_RHC_KNOWN!J865</f>
        <v>Yes</v>
      </c>
      <c r="K865" s="33"/>
      <c r="L865" s="48"/>
      <c r="M865" s="48"/>
      <c r="N865" s="48"/>
      <c r="O865" s="48"/>
      <c r="P865" s="92" t="s">
        <v>396</v>
      </c>
      <c r="Q865" s="705"/>
      <c r="R865" s="143"/>
      <c r="S865" s="143"/>
      <c r="T865" s="143"/>
      <c r="U865" s="143"/>
      <c r="V865" s="123" t="s">
        <v>396</v>
      </c>
      <c r="W865" s="3">
        <f t="shared" si="26"/>
        <v>0</v>
      </c>
      <c r="X865" s="3">
        <f t="shared" si="27"/>
        <v>0</v>
      </c>
    </row>
    <row r="866" spans="1:24">
      <c r="A866" s="26">
        <v>862</v>
      </c>
      <c r="B866" s="27" t="str">
        <f>DB_INFO!B866</f>
        <v>ES</v>
      </c>
      <c r="C866" s="27" t="str">
        <f>DB_INFO!C866</f>
        <v>Public</v>
      </c>
      <c r="D866" s="27" t="str">
        <f>DB_INFO!D866</f>
        <v>Health Centre</v>
      </c>
      <c r="E866" s="27" t="str">
        <f>DB_INFO!E866</f>
        <v>No</v>
      </c>
      <c r="F866" s="28" t="str">
        <f>DB_INFO!F866</f>
        <v>DK/DA</v>
      </c>
      <c r="G866" s="28" t="str">
        <f>DB_INFO!G866</f>
        <v>DK/DA</v>
      </c>
      <c r="H866" s="28" t="str">
        <f>DB_INFO!H866</f>
        <v>No</v>
      </c>
      <c r="I866" s="28" t="str">
        <f>DB_INFO!I866</f>
        <v>DK/DA</v>
      </c>
      <c r="J866" s="27" t="str">
        <f>DB_RHC_KNOWN!J866</f>
        <v>No</v>
      </c>
      <c r="K866" s="33"/>
      <c r="L866" s="48"/>
      <c r="M866" s="48"/>
      <c r="N866" s="48"/>
      <c r="O866" s="48"/>
      <c r="P866" s="92"/>
      <c r="Q866" s="705"/>
      <c r="R866" s="143"/>
      <c r="S866" s="143"/>
      <c r="T866" s="143"/>
      <c r="U866" s="143"/>
      <c r="V866" s="123"/>
      <c r="W866" s="3">
        <f t="shared" si="26"/>
        <v>0</v>
      </c>
      <c r="X866" s="3">
        <f t="shared" si="27"/>
        <v>0</v>
      </c>
    </row>
    <row r="867" spans="1:24">
      <c r="A867" s="26">
        <v>863</v>
      </c>
      <c r="B867" s="27" t="str">
        <f>DB_INFO!B867</f>
        <v>ES</v>
      </c>
      <c r="C867" s="27" t="str">
        <f>DB_INFO!C867</f>
        <v>Public</v>
      </c>
      <c r="D867" s="27" t="str">
        <f>DB_INFO!D867</f>
        <v>Sport Centre</v>
      </c>
      <c r="E867" s="27" t="str">
        <f>DB_INFO!E867</f>
        <v>Yes</v>
      </c>
      <c r="F867" s="28" t="str">
        <f>DB_INFO!F867</f>
        <v>DK/DA</v>
      </c>
      <c r="G867" s="28" t="str">
        <f>DB_INFO!G867</f>
        <v>1000-5000</v>
      </c>
      <c r="H867" s="28" t="str">
        <f>DB_INFO!H867</f>
        <v>No</v>
      </c>
      <c r="I867" s="28" t="str">
        <f>DB_INFO!I867</f>
        <v>DK/DA</v>
      </c>
      <c r="J867" s="27" t="str">
        <f>DB_RHC_KNOWN!J867</f>
        <v>Yes</v>
      </c>
      <c r="K867" s="33">
        <v>1</v>
      </c>
      <c r="L867" s="48"/>
      <c r="M867" s="48"/>
      <c r="N867" s="48"/>
      <c r="O867" s="48"/>
      <c r="P867" s="92"/>
      <c r="Q867" s="705"/>
      <c r="R867" s="143"/>
      <c r="S867" s="143"/>
      <c r="T867" s="143"/>
      <c r="U867" s="143"/>
      <c r="V867" s="123" t="s">
        <v>396</v>
      </c>
      <c r="W867" s="3">
        <f t="shared" si="26"/>
        <v>1</v>
      </c>
      <c r="X867" s="3">
        <f t="shared" si="27"/>
        <v>0</v>
      </c>
    </row>
    <row r="868" spans="1:24">
      <c r="A868" s="26">
        <v>864</v>
      </c>
      <c r="B868" s="27" t="str">
        <f>DB_INFO!B868</f>
        <v>ES</v>
      </c>
      <c r="C868" s="27" t="str">
        <f>DB_INFO!C868</f>
        <v>Public</v>
      </c>
      <c r="D868" s="27" t="str">
        <f>DB_INFO!D868</f>
        <v>Sport Centre</v>
      </c>
      <c r="E868" s="27" t="str">
        <f>DB_INFO!E868</f>
        <v>Yes</v>
      </c>
      <c r="F868" s="28" t="str">
        <f>DB_INFO!F868</f>
        <v>DK/DA</v>
      </c>
      <c r="G868" s="28" t="str">
        <f>DB_INFO!G868</f>
        <v>1000-5000</v>
      </c>
      <c r="H868" s="28" t="str">
        <f>DB_INFO!H868</f>
        <v>No</v>
      </c>
      <c r="I868" s="28" t="str">
        <f>DB_INFO!I868</f>
        <v>Yes</v>
      </c>
      <c r="J868" s="27" t="str">
        <f>DB_RHC_KNOWN!J868</f>
        <v>Yes</v>
      </c>
      <c r="K868" s="33"/>
      <c r="L868" s="48"/>
      <c r="M868" s="48"/>
      <c r="N868" s="48"/>
      <c r="O868" s="48"/>
      <c r="P868" s="92">
        <v>1</v>
      </c>
      <c r="Q868" s="705"/>
      <c r="R868" s="143"/>
      <c r="S868" s="143"/>
      <c r="T868" s="143"/>
      <c r="U868" s="143"/>
      <c r="V868" s="123">
        <v>1</v>
      </c>
      <c r="W868" s="3">
        <f t="shared" si="26"/>
        <v>0</v>
      </c>
      <c r="X868" s="3">
        <f t="shared" si="27"/>
        <v>0</v>
      </c>
    </row>
    <row r="869" spans="1:24">
      <c r="A869" s="26">
        <v>865</v>
      </c>
      <c r="B869" s="27" t="str">
        <f>DB_INFO!B869</f>
        <v>ES</v>
      </c>
      <c r="C869" s="27" t="str">
        <f>DB_INFO!C869</f>
        <v>Private</v>
      </c>
      <c r="D869" s="27" t="str">
        <f>DB_INFO!D869</f>
        <v>Hotel</v>
      </c>
      <c r="E869" s="27" t="str">
        <f>DB_INFO!E869</f>
        <v>No</v>
      </c>
      <c r="F869" s="28" t="str">
        <f>DB_INFO!F869</f>
        <v>DK/DA</v>
      </c>
      <c r="G869" s="28" t="str">
        <f>DB_INFO!G869</f>
        <v>DK/DA</v>
      </c>
      <c r="H869" s="28" t="str">
        <f>DB_INFO!H869</f>
        <v>No</v>
      </c>
      <c r="I869" s="28" t="str">
        <f>DB_INFO!I869</f>
        <v>Yes</v>
      </c>
      <c r="J869" s="27" t="str">
        <f>DB_RHC_KNOWN!J869</f>
        <v>No</v>
      </c>
      <c r="K869" s="33"/>
      <c r="L869" s="48"/>
      <c r="M869" s="48"/>
      <c r="N869" s="48"/>
      <c r="O869" s="48"/>
      <c r="P869" s="92"/>
      <c r="Q869" s="705"/>
      <c r="R869" s="143"/>
      <c r="S869" s="143"/>
      <c r="T869" s="143"/>
      <c r="U869" s="143"/>
      <c r="V869" s="123"/>
      <c r="W869" s="3">
        <f t="shared" si="26"/>
        <v>0</v>
      </c>
      <c r="X869" s="3">
        <f t="shared" si="27"/>
        <v>0</v>
      </c>
    </row>
    <row r="870" spans="1:24">
      <c r="A870" s="26">
        <v>866</v>
      </c>
      <c r="B870" s="27" t="str">
        <f>DB_INFO!B870</f>
        <v>ES</v>
      </c>
      <c r="C870" s="27" t="str">
        <f>DB_INFO!C870</f>
        <v>Private</v>
      </c>
      <c r="D870" s="27" t="str">
        <f>DB_INFO!D870</f>
        <v>Hotel</v>
      </c>
      <c r="E870" s="27" t="str">
        <f>DB_INFO!E870</f>
        <v>No</v>
      </c>
      <c r="F870" s="28" t="str">
        <f>DB_INFO!F870</f>
        <v>DK/DA</v>
      </c>
      <c r="G870" s="28" t="str">
        <f>DB_INFO!G870</f>
        <v>DK/DA</v>
      </c>
      <c r="H870" s="28" t="str">
        <f>DB_INFO!H870</f>
        <v>Yes</v>
      </c>
      <c r="I870" s="28" t="str">
        <f>DB_INFO!I870</f>
        <v>No</v>
      </c>
      <c r="J870" s="27" t="str">
        <f>DB_RHC_KNOWN!J870</f>
        <v>Yes</v>
      </c>
      <c r="K870" s="33"/>
      <c r="L870" s="48"/>
      <c r="M870" s="48"/>
      <c r="N870" s="48"/>
      <c r="O870" s="48"/>
      <c r="P870" s="92" t="s">
        <v>396</v>
      </c>
      <c r="Q870" s="705"/>
      <c r="R870" s="143"/>
      <c r="S870" s="143"/>
      <c r="T870" s="143"/>
      <c r="U870" s="143"/>
      <c r="V870" s="123" t="s">
        <v>396</v>
      </c>
      <c r="W870" s="3">
        <f t="shared" si="26"/>
        <v>0</v>
      </c>
      <c r="X870" s="3">
        <f t="shared" si="27"/>
        <v>0</v>
      </c>
    </row>
    <row r="871" spans="1:24">
      <c r="A871" s="26">
        <v>867</v>
      </c>
      <c r="B871" s="27" t="str">
        <f>DB_INFO!B871</f>
        <v>ES</v>
      </c>
      <c r="C871" s="27" t="str">
        <f>DB_INFO!C871</f>
        <v>Private</v>
      </c>
      <c r="D871" s="27" t="str">
        <f>DB_INFO!D871</f>
        <v>Education Centre</v>
      </c>
      <c r="E871" s="27" t="str">
        <f>DB_INFO!E871</f>
        <v>No</v>
      </c>
      <c r="F871" s="28" t="str">
        <f>DB_INFO!F871</f>
        <v>100-1000</v>
      </c>
      <c r="G871" s="28" t="str">
        <f>DB_INFO!G871</f>
        <v>DK/DA</v>
      </c>
      <c r="H871" s="28" t="str">
        <f>DB_INFO!H871</f>
        <v>No</v>
      </c>
      <c r="I871" s="28" t="str">
        <f>DB_INFO!I871</f>
        <v>Yes</v>
      </c>
      <c r="J871" s="27" t="str">
        <f>DB_RHC_KNOWN!J871</f>
        <v>Yes</v>
      </c>
      <c r="K871" s="33"/>
      <c r="L871" s="48">
        <v>1</v>
      </c>
      <c r="M871" s="48"/>
      <c r="N871" s="48"/>
      <c r="O871" s="48"/>
      <c r="P871" s="92"/>
      <c r="Q871" s="705"/>
      <c r="R871" s="143"/>
      <c r="S871" s="143"/>
      <c r="T871" s="143"/>
      <c r="U871" s="143"/>
      <c r="V871" s="123" t="s">
        <v>396</v>
      </c>
      <c r="W871" s="3">
        <f t="shared" si="26"/>
        <v>1</v>
      </c>
      <c r="X871" s="3">
        <f t="shared" si="27"/>
        <v>0</v>
      </c>
    </row>
    <row r="872" spans="1:24">
      <c r="A872" s="26">
        <v>868</v>
      </c>
      <c r="B872" s="27" t="str">
        <f>DB_INFO!B872</f>
        <v>ES</v>
      </c>
      <c r="C872" s="27" t="str">
        <f>DB_INFO!C872</f>
        <v>Private</v>
      </c>
      <c r="D872" s="27" t="str">
        <f>DB_INFO!D872</f>
        <v>Education Centre</v>
      </c>
      <c r="E872" s="27" t="str">
        <f>DB_INFO!E872</f>
        <v>Yes</v>
      </c>
      <c r="F872" s="28" t="str">
        <f>DB_INFO!F872</f>
        <v>Above 1000</v>
      </c>
      <c r="G872" s="28" t="str">
        <f>DB_INFO!G872</f>
        <v>Above 5000</v>
      </c>
      <c r="H872" s="28" t="str">
        <f>DB_INFO!H872</f>
        <v>Yes</v>
      </c>
      <c r="I872" s="28" t="str">
        <f>DB_INFO!I872</f>
        <v>Yes</v>
      </c>
      <c r="J872" s="27" t="str">
        <f>DB_RHC_KNOWN!J872</f>
        <v>Yes</v>
      </c>
      <c r="K872" s="33">
        <v>1</v>
      </c>
      <c r="L872" s="48"/>
      <c r="M872" s="48"/>
      <c r="N872" s="48"/>
      <c r="O872" s="48"/>
      <c r="P872" s="92"/>
      <c r="Q872" s="705"/>
      <c r="R872" s="143"/>
      <c r="S872" s="143"/>
      <c r="T872" s="143"/>
      <c r="U872" s="143"/>
      <c r="V872" s="123" t="s">
        <v>396</v>
      </c>
      <c r="W872" s="3">
        <f t="shared" si="26"/>
        <v>1</v>
      </c>
      <c r="X872" s="3">
        <f t="shared" si="27"/>
        <v>0</v>
      </c>
    </row>
    <row r="873" spans="1:24">
      <c r="A873" s="26">
        <v>869</v>
      </c>
      <c r="B873" s="27" t="str">
        <f>DB_INFO!B873</f>
        <v>ES</v>
      </c>
      <c r="C873" s="27" t="str">
        <f>DB_INFO!C873</f>
        <v>Private</v>
      </c>
      <c r="D873" s="27" t="str">
        <f>DB_INFO!D873</f>
        <v>Education Centre</v>
      </c>
      <c r="E873" s="27" t="str">
        <f>DB_INFO!E873</f>
        <v>No</v>
      </c>
      <c r="F873" s="28" t="str">
        <f>DB_INFO!F873</f>
        <v>DK/DA</v>
      </c>
      <c r="G873" s="28" t="str">
        <f>DB_INFO!G873</f>
        <v>1000-5000</v>
      </c>
      <c r="H873" s="28" t="str">
        <f>DB_INFO!H873</f>
        <v>No</v>
      </c>
      <c r="I873" s="28" t="str">
        <f>DB_INFO!I873</f>
        <v>Yes</v>
      </c>
      <c r="J873" s="27" t="str">
        <f>DB_RHC_KNOWN!J873</f>
        <v>Yes</v>
      </c>
      <c r="K873" s="33">
        <v>1</v>
      </c>
      <c r="L873" s="48"/>
      <c r="M873" s="48"/>
      <c r="N873" s="48"/>
      <c r="O873" s="48"/>
      <c r="P873" s="92"/>
      <c r="Q873" s="705"/>
      <c r="R873" s="143"/>
      <c r="S873" s="143"/>
      <c r="T873" s="143"/>
      <c r="U873" s="143"/>
      <c r="V873" s="123" t="s">
        <v>396</v>
      </c>
      <c r="W873" s="3">
        <f t="shared" si="26"/>
        <v>1</v>
      </c>
      <c r="X873" s="3">
        <f t="shared" si="27"/>
        <v>0</v>
      </c>
    </row>
    <row r="874" spans="1:24">
      <c r="A874" s="26">
        <v>870</v>
      </c>
      <c r="B874" s="27" t="str">
        <f>DB_INFO!B874</f>
        <v>ES</v>
      </c>
      <c r="C874" s="27" t="str">
        <f>DB_INFO!C874</f>
        <v>Public</v>
      </c>
      <c r="D874" s="27" t="str">
        <f>DB_INFO!D874</f>
        <v>Health Centre</v>
      </c>
      <c r="E874" s="27" t="str">
        <f>DB_INFO!E874</f>
        <v>No</v>
      </c>
      <c r="F874" s="28" t="str">
        <f>DB_INFO!F874</f>
        <v>100-1000</v>
      </c>
      <c r="G874" s="28" t="str">
        <f>DB_INFO!G874</f>
        <v>Below 1000</v>
      </c>
      <c r="H874" s="28" t="str">
        <f>DB_INFO!H874</f>
        <v>DK/DA</v>
      </c>
      <c r="I874" s="28" t="str">
        <f>DB_INFO!I874</f>
        <v>No</v>
      </c>
      <c r="J874" s="27" t="str">
        <f>DB_RHC_KNOWN!J874</f>
        <v>Yes</v>
      </c>
      <c r="K874" s="33"/>
      <c r="L874" s="48"/>
      <c r="M874" s="48"/>
      <c r="N874" s="48"/>
      <c r="O874" s="48"/>
      <c r="P874" s="92" t="s">
        <v>396</v>
      </c>
      <c r="Q874" s="705"/>
      <c r="R874" s="143"/>
      <c r="S874" s="143"/>
      <c r="T874" s="143"/>
      <c r="U874" s="143"/>
      <c r="V874" s="123" t="s">
        <v>396</v>
      </c>
      <c r="W874" s="3">
        <f t="shared" si="26"/>
        <v>0</v>
      </c>
      <c r="X874" s="3">
        <f t="shared" si="27"/>
        <v>0</v>
      </c>
    </row>
    <row r="875" spans="1:24">
      <c r="A875" s="26">
        <v>871</v>
      </c>
      <c r="B875" s="27" t="str">
        <f>DB_INFO!B875</f>
        <v>ES</v>
      </c>
      <c r="C875" s="27" t="str">
        <f>DB_INFO!C875</f>
        <v>Private</v>
      </c>
      <c r="D875" s="27" t="str">
        <f>DB_INFO!D875</f>
        <v>Hotel</v>
      </c>
      <c r="E875" s="27" t="str">
        <f>DB_INFO!E875</f>
        <v>Yes</v>
      </c>
      <c r="F875" s="28" t="str">
        <f>DB_INFO!F875</f>
        <v>DK/DA</v>
      </c>
      <c r="G875" s="28" t="str">
        <f>DB_INFO!G875</f>
        <v>Above 5000</v>
      </c>
      <c r="H875" s="28" t="str">
        <f>DB_INFO!H875</f>
        <v>Yes</v>
      </c>
      <c r="I875" s="28" t="str">
        <f>DB_INFO!I875</f>
        <v>DK/DA</v>
      </c>
      <c r="J875" s="27" t="str">
        <f>DB_RHC_KNOWN!J875</f>
        <v>Yes</v>
      </c>
      <c r="K875" s="33"/>
      <c r="L875" s="48">
        <v>1</v>
      </c>
      <c r="M875" s="48"/>
      <c r="N875" s="48"/>
      <c r="O875" s="48"/>
      <c r="P875" s="92"/>
      <c r="Q875" s="705"/>
      <c r="R875" s="143"/>
      <c r="S875" s="143"/>
      <c r="T875" s="143"/>
      <c r="U875" s="143"/>
      <c r="V875" s="123" t="s">
        <v>396</v>
      </c>
      <c r="W875" s="3">
        <f t="shared" si="26"/>
        <v>1</v>
      </c>
      <c r="X875" s="3">
        <f t="shared" si="27"/>
        <v>0</v>
      </c>
    </row>
    <row r="876" spans="1:24">
      <c r="A876" s="26">
        <v>872</v>
      </c>
      <c r="B876" s="27" t="str">
        <f>DB_INFO!B876</f>
        <v>ES</v>
      </c>
      <c r="C876" s="27" t="str">
        <f>DB_INFO!C876</f>
        <v>Public</v>
      </c>
      <c r="D876" s="27" t="str">
        <f>DB_INFO!D876</f>
        <v>Health Centre</v>
      </c>
      <c r="E876" s="27" t="str">
        <f>DB_INFO!E876</f>
        <v>No</v>
      </c>
      <c r="F876" s="28" t="str">
        <f>DB_INFO!F876</f>
        <v>DK/DA</v>
      </c>
      <c r="G876" s="28" t="str">
        <f>DB_INFO!G876</f>
        <v>1000-5000</v>
      </c>
      <c r="H876" s="28" t="str">
        <f>DB_INFO!H876</f>
        <v>Yes</v>
      </c>
      <c r="I876" s="28" t="str">
        <f>DB_INFO!I876</f>
        <v>No</v>
      </c>
      <c r="J876" s="27" t="str">
        <f>DB_RHC_KNOWN!J876</f>
        <v>Yes</v>
      </c>
      <c r="K876" s="33"/>
      <c r="L876" s="48"/>
      <c r="M876" s="48"/>
      <c r="N876" s="48"/>
      <c r="O876" s="48"/>
      <c r="P876" s="92" t="s">
        <v>396</v>
      </c>
      <c r="Q876" s="705"/>
      <c r="R876" s="143"/>
      <c r="S876" s="143"/>
      <c r="T876" s="143"/>
      <c r="U876" s="143"/>
      <c r="V876" s="123" t="s">
        <v>396</v>
      </c>
      <c r="W876" s="3">
        <f t="shared" si="26"/>
        <v>0</v>
      </c>
      <c r="X876" s="3">
        <f t="shared" si="27"/>
        <v>0</v>
      </c>
    </row>
    <row r="877" spans="1:24">
      <c r="A877" s="26">
        <v>873</v>
      </c>
      <c r="B877" s="27" t="str">
        <f>DB_INFO!B877</f>
        <v>ES</v>
      </c>
      <c r="C877" s="27" t="str">
        <f>DB_INFO!C877</f>
        <v>Private</v>
      </c>
      <c r="D877" s="27" t="str">
        <f>DB_INFO!D877</f>
        <v>Hotel</v>
      </c>
      <c r="E877" s="27" t="str">
        <f>DB_INFO!E877</f>
        <v>No</v>
      </c>
      <c r="F877" s="28" t="str">
        <f>DB_INFO!F877</f>
        <v>DK/DA</v>
      </c>
      <c r="G877" s="28" t="str">
        <f>DB_INFO!G877</f>
        <v>DK/DA</v>
      </c>
      <c r="H877" s="28" t="str">
        <f>DB_INFO!H877</f>
        <v>No</v>
      </c>
      <c r="I877" s="28" t="str">
        <f>DB_INFO!I877</f>
        <v>Yes</v>
      </c>
      <c r="J877" s="27" t="str">
        <f>DB_RHC_KNOWN!J877</f>
        <v>Yes</v>
      </c>
      <c r="K877" s="33"/>
      <c r="L877" s="48"/>
      <c r="M877" s="48"/>
      <c r="N877" s="48"/>
      <c r="O877" s="48"/>
      <c r="P877" s="92" t="s">
        <v>396</v>
      </c>
      <c r="Q877" s="705"/>
      <c r="R877" s="143"/>
      <c r="S877" s="143"/>
      <c r="T877" s="143"/>
      <c r="U877" s="143"/>
      <c r="V877" s="123" t="s">
        <v>396</v>
      </c>
      <c r="W877" s="3">
        <f t="shared" si="26"/>
        <v>0</v>
      </c>
      <c r="X877" s="3">
        <f t="shared" si="27"/>
        <v>0</v>
      </c>
    </row>
    <row r="878" spans="1:24">
      <c r="A878" s="26">
        <v>874</v>
      </c>
      <c r="B878" s="27" t="str">
        <f>DB_INFO!B878</f>
        <v>ES</v>
      </c>
      <c r="C878" s="27" t="str">
        <f>DB_INFO!C878</f>
        <v>Private</v>
      </c>
      <c r="D878" s="27" t="str">
        <f>DB_INFO!D878</f>
        <v>Hotel</v>
      </c>
      <c r="E878" s="27" t="str">
        <f>DB_INFO!E878</f>
        <v>No</v>
      </c>
      <c r="F878" s="28" t="str">
        <f>DB_INFO!F878</f>
        <v>DK/DA</v>
      </c>
      <c r="G878" s="28" t="str">
        <f>DB_INFO!G878</f>
        <v>Below 1000</v>
      </c>
      <c r="H878" s="28" t="str">
        <f>DB_INFO!H878</f>
        <v>No</v>
      </c>
      <c r="I878" s="28" t="str">
        <f>DB_INFO!I878</f>
        <v>No</v>
      </c>
      <c r="J878" s="27" t="str">
        <f>DB_RHC_KNOWN!J878</f>
        <v>Yes</v>
      </c>
      <c r="K878" s="33"/>
      <c r="L878" s="48"/>
      <c r="M878" s="48"/>
      <c r="N878" s="48"/>
      <c r="O878" s="48"/>
      <c r="P878" s="92">
        <v>1</v>
      </c>
      <c r="Q878" s="705"/>
      <c r="R878" s="143"/>
      <c r="S878" s="143"/>
      <c r="T878" s="143"/>
      <c r="U878" s="143"/>
      <c r="V878" s="123">
        <v>1</v>
      </c>
      <c r="W878" s="3">
        <f t="shared" si="26"/>
        <v>0</v>
      </c>
      <c r="X878" s="3">
        <f t="shared" si="27"/>
        <v>0</v>
      </c>
    </row>
    <row r="879" spans="1:24">
      <c r="A879" s="26">
        <v>875</v>
      </c>
      <c r="B879" s="27" t="str">
        <f>DB_INFO!B879</f>
        <v>ES</v>
      </c>
      <c r="C879" s="27" t="str">
        <f>DB_INFO!C879</f>
        <v>Public</v>
      </c>
      <c r="D879" s="27" t="str">
        <f>DB_INFO!D879</f>
        <v>Sport Centre</v>
      </c>
      <c r="E879" s="27" t="str">
        <f>DB_INFO!E879</f>
        <v>No</v>
      </c>
      <c r="F879" s="28" t="str">
        <f>DB_INFO!F879</f>
        <v>100-1000</v>
      </c>
      <c r="G879" s="28" t="str">
        <f>DB_INFO!G879</f>
        <v>1000-5000</v>
      </c>
      <c r="H879" s="28" t="str">
        <f>DB_INFO!H879</f>
        <v>Yes</v>
      </c>
      <c r="I879" s="28" t="str">
        <f>DB_INFO!I879</f>
        <v>DK/DA</v>
      </c>
      <c r="J879" s="27" t="str">
        <f>DB_RHC_KNOWN!J879</f>
        <v>Yes</v>
      </c>
      <c r="K879" s="33"/>
      <c r="L879" s="48"/>
      <c r="M879" s="48"/>
      <c r="N879" s="48"/>
      <c r="O879" s="48"/>
      <c r="P879" s="92">
        <v>1</v>
      </c>
      <c r="Q879" s="705"/>
      <c r="R879" s="143"/>
      <c r="S879" s="143"/>
      <c r="T879" s="143"/>
      <c r="U879" s="143"/>
      <c r="V879" s="123">
        <v>1</v>
      </c>
      <c r="W879" s="3">
        <f t="shared" si="26"/>
        <v>0</v>
      </c>
      <c r="X879" s="3">
        <f t="shared" si="27"/>
        <v>0</v>
      </c>
    </row>
    <row r="880" spans="1:24">
      <c r="A880" s="26">
        <v>876</v>
      </c>
      <c r="B880" s="27" t="str">
        <f>DB_INFO!B880</f>
        <v>ES</v>
      </c>
      <c r="C880" s="27" t="str">
        <f>DB_INFO!C880</f>
        <v>Public</v>
      </c>
      <c r="D880" s="27" t="str">
        <f>DB_INFO!D880</f>
        <v>Health Centre</v>
      </c>
      <c r="E880" s="27" t="str">
        <f>DB_INFO!E880</f>
        <v>No</v>
      </c>
      <c r="F880" s="28" t="str">
        <f>DB_INFO!F880</f>
        <v>DK/DA</v>
      </c>
      <c r="G880" s="28" t="str">
        <f>DB_INFO!G880</f>
        <v>Above 5000</v>
      </c>
      <c r="H880" s="28" t="str">
        <f>DB_INFO!H880</f>
        <v>Yes</v>
      </c>
      <c r="I880" s="28" t="str">
        <f>DB_INFO!I880</f>
        <v>No</v>
      </c>
      <c r="J880" s="27" t="str">
        <f>DB_RHC_KNOWN!J880</f>
        <v>Yes</v>
      </c>
      <c r="K880" s="33"/>
      <c r="L880" s="48"/>
      <c r="M880" s="48"/>
      <c r="N880" s="48"/>
      <c r="O880" s="48"/>
      <c r="P880" s="92">
        <v>1</v>
      </c>
      <c r="Q880" s="705"/>
      <c r="R880" s="143"/>
      <c r="S880" s="143"/>
      <c r="T880" s="143"/>
      <c r="U880" s="143"/>
      <c r="V880" s="123" t="s">
        <v>396</v>
      </c>
      <c r="W880" s="3">
        <f t="shared" si="26"/>
        <v>0</v>
      </c>
      <c r="X880" s="3">
        <f t="shared" si="27"/>
        <v>0</v>
      </c>
    </row>
    <row r="881" spans="1:24">
      <c r="A881" s="26">
        <v>877</v>
      </c>
      <c r="B881" s="27" t="str">
        <f>DB_INFO!B881</f>
        <v>ES</v>
      </c>
      <c r="C881" s="27" t="str">
        <f>DB_INFO!C881</f>
        <v>Public</v>
      </c>
      <c r="D881" s="27" t="str">
        <f>DB_INFO!D881</f>
        <v>Health Centre</v>
      </c>
      <c r="E881" s="27" t="str">
        <f>DB_INFO!E881</f>
        <v>No</v>
      </c>
      <c r="F881" s="28" t="str">
        <f>DB_INFO!F881</f>
        <v>DK/DA</v>
      </c>
      <c r="G881" s="28" t="str">
        <f>DB_INFO!G881</f>
        <v>DK/DA</v>
      </c>
      <c r="H881" s="28" t="str">
        <f>DB_INFO!H881</f>
        <v>No</v>
      </c>
      <c r="I881" s="28" t="str">
        <f>DB_INFO!I881</f>
        <v>No</v>
      </c>
      <c r="J881" s="27" t="str">
        <f>DB_RHC_KNOWN!J881</f>
        <v>Yes</v>
      </c>
      <c r="K881" s="33">
        <v>1</v>
      </c>
      <c r="L881" s="48"/>
      <c r="M881" s="48"/>
      <c r="N881" s="48"/>
      <c r="O881" s="48"/>
      <c r="P881" s="92"/>
      <c r="Q881" s="705"/>
      <c r="R881" s="143"/>
      <c r="S881" s="143"/>
      <c r="T881" s="143"/>
      <c r="U881" s="143"/>
      <c r="V881" s="123" t="s">
        <v>396</v>
      </c>
      <c r="W881" s="3">
        <f t="shared" si="26"/>
        <v>1</v>
      </c>
      <c r="X881" s="3">
        <f t="shared" si="27"/>
        <v>0</v>
      </c>
    </row>
    <row r="882" spans="1:24">
      <c r="A882" s="26">
        <v>878</v>
      </c>
      <c r="B882" s="27" t="str">
        <f>DB_INFO!B882</f>
        <v>ES</v>
      </c>
      <c r="C882" s="27" t="str">
        <f>DB_INFO!C882</f>
        <v>Private</v>
      </c>
      <c r="D882" s="27" t="str">
        <f>DB_INFO!D882</f>
        <v>Hotel</v>
      </c>
      <c r="E882" s="27" t="str">
        <f>DB_INFO!E882</f>
        <v>Yes</v>
      </c>
      <c r="F882" s="28" t="str">
        <f>DB_INFO!F882</f>
        <v>DK/DA</v>
      </c>
      <c r="G882" s="28" t="str">
        <f>DB_INFO!G882</f>
        <v>DK/DA</v>
      </c>
      <c r="H882" s="28" t="str">
        <f>DB_INFO!H882</f>
        <v>DK/DA</v>
      </c>
      <c r="I882" s="28" t="str">
        <f>DB_INFO!I882</f>
        <v>Yes</v>
      </c>
      <c r="J882" s="27" t="str">
        <f>DB_RHC_KNOWN!J882</f>
        <v>No</v>
      </c>
      <c r="K882" s="33"/>
      <c r="L882" s="48"/>
      <c r="M882" s="48"/>
      <c r="N882" s="48"/>
      <c r="O882" s="48"/>
      <c r="P882" s="92"/>
      <c r="R882" s="143"/>
      <c r="S882" s="143"/>
      <c r="T882" s="143"/>
      <c r="U882" s="143"/>
      <c r="V882" s="123"/>
      <c r="W882" s="3">
        <f t="shared" si="26"/>
        <v>0</v>
      </c>
      <c r="X882" s="3">
        <f t="shared" si="27"/>
        <v>0</v>
      </c>
    </row>
    <row r="883" spans="1:24">
      <c r="A883" s="26">
        <v>879</v>
      </c>
      <c r="B883" s="27" t="str">
        <f>DB_INFO!B883</f>
        <v>ES</v>
      </c>
      <c r="C883" s="27" t="str">
        <f>DB_INFO!C883</f>
        <v>Private</v>
      </c>
      <c r="D883" s="27" t="str">
        <f>DB_INFO!D883</f>
        <v>Health Centre</v>
      </c>
      <c r="E883" s="27" t="str">
        <f>DB_INFO!E883</f>
        <v>No</v>
      </c>
      <c r="F883" s="28" t="str">
        <f>DB_INFO!F883</f>
        <v>Above 1000</v>
      </c>
      <c r="G883" s="28" t="str">
        <f>DB_INFO!G883</f>
        <v>Below 1000</v>
      </c>
      <c r="H883" s="28" t="str">
        <f>DB_INFO!H883</f>
        <v>DK/DA</v>
      </c>
      <c r="I883" s="28" t="str">
        <f>DB_INFO!I883</f>
        <v>Yes</v>
      </c>
      <c r="J883" s="27" t="str">
        <f>DB_RHC_KNOWN!J883</f>
        <v>Yes</v>
      </c>
      <c r="K883" s="33">
        <v>1</v>
      </c>
      <c r="L883" s="48"/>
      <c r="M883" s="48"/>
      <c r="N883" s="48"/>
      <c r="O883" s="48"/>
      <c r="P883" s="92"/>
      <c r="Q883" s="705">
        <v>1</v>
      </c>
      <c r="R883" s="143"/>
      <c r="S883" s="143"/>
      <c r="T883" s="143"/>
      <c r="U883" s="143"/>
      <c r="V883" s="123"/>
      <c r="W883" s="3">
        <f t="shared" si="26"/>
        <v>1</v>
      </c>
      <c r="X883" s="3">
        <f t="shared" si="27"/>
        <v>1</v>
      </c>
    </row>
    <row r="884" spans="1:24">
      <c r="A884" s="26">
        <v>880</v>
      </c>
      <c r="B884" s="27" t="str">
        <f>DB_INFO!B884</f>
        <v>ES</v>
      </c>
      <c r="C884" s="27" t="str">
        <f>DB_INFO!C884</f>
        <v>Public</v>
      </c>
      <c r="D884" s="27" t="str">
        <f>DB_INFO!D884</f>
        <v>Sport Centre</v>
      </c>
      <c r="E884" s="27" t="str">
        <f>DB_INFO!E884</f>
        <v>Yes</v>
      </c>
      <c r="F884" s="28" t="str">
        <f>DB_INFO!F884</f>
        <v>100-1000</v>
      </c>
      <c r="G884" s="28" t="str">
        <f>DB_INFO!G884</f>
        <v>1000-5000</v>
      </c>
      <c r="H884" s="28" t="str">
        <f>DB_INFO!H884</f>
        <v>Yes</v>
      </c>
      <c r="I884" s="28" t="str">
        <f>DB_INFO!I884</f>
        <v>Yes</v>
      </c>
      <c r="J884" s="27" t="str">
        <f>DB_RHC_KNOWN!J884</f>
        <v>Yes</v>
      </c>
      <c r="K884" s="33">
        <v>1</v>
      </c>
      <c r="L884" s="48"/>
      <c r="M884" s="48"/>
      <c r="N884" s="48"/>
      <c r="O884" s="48"/>
      <c r="P884" s="92"/>
      <c r="Q884" s="705">
        <v>1</v>
      </c>
      <c r="R884" s="143"/>
      <c r="S884" s="143"/>
      <c r="T884" s="143"/>
      <c r="U884" s="143"/>
      <c r="V884" s="123"/>
      <c r="W884" s="3">
        <f t="shared" si="26"/>
        <v>1</v>
      </c>
      <c r="X884" s="3">
        <f t="shared" si="27"/>
        <v>1</v>
      </c>
    </row>
    <row r="885" spans="1:24">
      <c r="A885" s="26">
        <v>881</v>
      </c>
      <c r="B885" s="35" t="str">
        <f>DB_INFO!B885</f>
        <v>ES</v>
      </c>
      <c r="C885" s="35" t="str">
        <f>DB_INFO!C885</f>
        <v>Public</v>
      </c>
      <c r="D885" s="35" t="str">
        <f>DB_INFO!D885</f>
        <v>Health Centre</v>
      </c>
      <c r="E885" s="35" t="str">
        <f>DB_INFO!E885</f>
        <v>No</v>
      </c>
      <c r="F885" s="36" t="str">
        <f>DB_INFO!F885</f>
        <v>Below 100</v>
      </c>
      <c r="G885" s="36" t="str">
        <f>DB_INFO!G885</f>
        <v>DK/DA</v>
      </c>
      <c r="H885" s="36" t="str">
        <f>DB_INFO!H885</f>
        <v>DK/DA</v>
      </c>
      <c r="I885" s="36" t="str">
        <f>DB_INFO!I885</f>
        <v>DK/DA</v>
      </c>
      <c r="J885" s="35" t="str">
        <f>DB_RHC_KNOWN!J885</f>
        <v>Yes</v>
      </c>
      <c r="K885" s="50">
        <v>1</v>
      </c>
      <c r="L885" s="51"/>
      <c r="M885" s="51"/>
      <c r="N885" s="51"/>
      <c r="O885" s="51"/>
      <c r="P885" s="93"/>
      <c r="Q885" s="706"/>
      <c r="R885" s="144"/>
      <c r="S885" s="144"/>
      <c r="T885" s="144"/>
      <c r="U885" s="144"/>
      <c r="V885" s="124" t="s">
        <v>396</v>
      </c>
      <c r="W885" s="3">
        <f t="shared" si="26"/>
        <v>1</v>
      </c>
      <c r="X885" s="3">
        <f t="shared" si="27"/>
        <v>0</v>
      </c>
    </row>
    <row r="886" spans="1:24">
      <c r="A886" s="26">
        <v>882</v>
      </c>
      <c r="B886" s="27" t="str">
        <f>DB_INFO!B886</f>
        <v>NL</v>
      </c>
      <c r="C886" s="27" t="str">
        <f>DB_INFO!C886</f>
        <v>Public</v>
      </c>
      <c r="D886" s="27" t="str">
        <f>DB_INFO!D886</f>
        <v>Other</v>
      </c>
      <c r="E886" s="27" t="str">
        <f>DB_INFO!E886</f>
        <v>No</v>
      </c>
      <c r="F886" s="28" t="str">
        <f>DB_INFO!F886</f>
        <v>Below 100</v>
      </c>
      <c r="G886" s="28" t="str">
        <f>DB_INFO!G886</f>
        <v>DK/DA</v>
      </c>
      <c r="H886" s="28" t="str">
        <f>DB_INFO!H886</f>
        <v>No</v>
      </c>
      <c r="I886" s="28" t="str">
        <f>DB_INFO!I886</f>
        <v>Yes</v>
      </c>
      <c r="J886" s="27" t="str">
        <f>DB_RHC_KNOWN!J886</f>
        <v>Yes</v>
      </c>
      <c r="K886" s="717"/>
      <c r="L886" s="718"/>
      <c r="M886" s="718"/>
      <c r="N886" s="718">
        <v>1</v>
      </c>
      <c r="O886" s="718">
        <v>1</v>
      </c>
      <c r="P886" s="736"/>
      <c r="Q886" s="733"/>
      <c r="R886" s="718"/>
      <c r="S886" s="718"/>
      <c r="T886" s="718"/>
      <c r="U886" s="718"/>
      <c r="V886" s="177">
        <v>1</v>
      </c>
      <c r="W886" s="3">
        <f t="shared" si="26"/>
        <v>2</v>
      </c>
      <c r="X886" s="3">
        <f t="shared" si="27"/>
        <v>0</v>
      </c>
    </row>
    <row r="887" spans="1:24">
      <c r="A887" s="26">
        <v>883</v>
      </c>
      <c r="B887" s="27" t="str">
        <f>DB_INFO!B887</f>
        <v>NL</v>
      </c>
      <c r="C887" s="27" t="str">
        <f>DB_INFO!C887</f>
        <v>Public</v>
      </c>
      <c r="D887" s="27" t="str">
        <f>DB_INFO!D887</f>
        <v>Health Centre</v>
      </c>
      <c r="E887" s="27" t="str">
        <f>DB_INFO!E887</f>
        <v>No</v>
      </c>
      <c r="F887" s="28" t="str">
        <f>DB_INFO!F887</f>
        <v>DK/DA</v>
      </c>
      <c r="G887" s="28" t="str">
        <f>DB_INFO!G887</f>
        <v>Above 5000</v>
      </c>
      <c r="H887" s="28" t="str">
        <f>DB_INFO!H887</f>
        <v>No</v>
      </c>
      <c r="I887" s="28" t="str">
        <f>DB_INFO!I887</f>
        <v>Yes</v>
      </c>
      <c r="J887" s="27" t="str">
        <f>DB_RHC_KNOWN!J887</f>
        <v>Yes</v>
      </c>
      <c r="K887" s="719"/>
      <c r="L887" s="720"/>
      <c r="M887" s="720">
        <v>1</v>
      </c>
      <c r="N887" s="720">
        <v>1</v>
      </c>
      <c r="O887" s="720"/>
      <c r="P887" s="737"/>
      <c r="Q887" s="734"/>
      <c r="R887" s="720"/>
      <c r="S887" s="720">
        <v>1</v>
      </c>
      <c r="T887" s="720"/>
      <c r="U887" s="720"/>
      <c r="V887" s="106"/>
      <c r="W887" s="3">
        <f t="shared" si="26"/>
        <v>2</v>
      </c>
      <c r="X887" s="3">
        <f t="shared" si="27"/>
        <v>1</v>
      </c>
    </row>
    <row r="888" spans="1:24">
      <c r="A888" s="26">
        <v>884</v>
      </c>
      <c r="B888" s="27" t="str">
        <f>DB_INFO!B888</f>
        <v>NL</v>
      </c>
      <c r="C888" s="27" t="str">
        <f>DB_INFO!C888</f>
        <v>Public</v>
      </c>
      <c r="D888" s="27" t="str">
        <f>DB_INFO!D888</f>
        <v>Education Centre</v>
      </c>
      <c r="E888" s="27" t="str">
        <f>DB_INFO!E888</f>
        <v>No</v>
      </c>
      <c r="F888" s="28" t="str">
        <f>DB_INFO!F888</f>
        <v>Above 1000</v>
      </c>
      <c r="G888" s="28" t="str">
        <f>DB_INFO!G888</f>
        <v>Above 5000</v>
      </c>
      <c r="H888" s="28" t="str">
        <f>DB_INFO!H888</f>
        <v>No</v>
      </c>
      <c r="I888" s="28" t="str">
        <f>DB_INFO!I888</f>
        <v>Yes</v>
      </c>
      <c r="J888" s="27" t="str">
        <f>DB_RHC_KNOWN!J888</f>
        <v>Yes</v>
      </c>
      <c r="K888" s="719"/>
      <c r="L888" s="720"/>
      <c r="M888" s="720">
        <v>1</v>
      </c>
      <c r="N888" s="720"/>
      <c r="O888" s="720">
        <v>1</v>
      </c>
      <c r="P888" s="737"/>
      <c r="Q888" s="734"/>
      <c r="R888" s="720"/>
      <c r="S888" s="720">
        <v>1</v>
      </c>
      <c r="T888" s="720"/>
      <c r="U888" s="720">
        <v>1</v>
      </c>
      <c r="V888" s="106"/>
      <c r="W888" s="3">
        <f t="shared" si="26"/>
        <v>2</v>
      </c>
      <c r="X888" s="3">
        <f t="shared" si="27"/>
        <v>2</v>
      </c>
    </row>
    <row r="889" spans="1:24">
      <c r="A889" s="26">
        <v>885</v>
      </c>
      <c r="B889" s="27" t="str">
        <f>DB_INFO!B889</f>
        <v>NL</v>
      </c>
      <c r="C889" s="27" t="str">
        <f>DB_INFO!C889</f>
        <v>Public</v>
      </c>
      <c r="D889" s="27" t="str">
        <f>DB_INFO!D889</f>
        <v>Education Centre</v>
      </c>
      <c r="E889" s="27" t="str">
        <f>DB_INFO!E889</f>
        <v>No</v>
      </c>
      <c r="F889" s="28" t="str">
        <f>DB_INFO!F889</f>
        <v>100-1000</v>
      </c>
      <c r="G889" s="28" t="str">
        <f>DB_INFO!G889</f>
        <v>Above 5000</v>
      </c>
      <c r="H889" s="28" t="str">
        <f>DB_INFO!H889</f>
        <v>No</v>
      </c>
      <c r="I889" s="28" t="str">
        <f>DB_INFO!I889</f>
        <v>Yes</v>
      </c>
      <c r="J889" s="27" t="str">
        <f>DB_RHC_KNOWN!J889</f>
        <v>Yes</v>
      </c>
      <c r="K889" s="719"/>
      <c r="L889" s="720"/>
      <c r="M889" s="720">
        <v>1</v>
      </c>
      <c r="N889" s="720"/>
      <c r="O889" s="720"/>
      <c r="P889" s="737"/>
      <c r="Q889" s="734"/>
      <c r="R889" s="720"/>
      <c r="S889" s="720">
        <v>1</v>
      </c>
      <c r="T889" s="720"/>
      <c r="U889" s="720"/>
      <c r="V889" s="106"/>
      <c r="W889" s="3">
        <f t="shared" si="26"/>
        <v>1</v>
      </c>
      <c r="X889" s="3">
        <f t="shared" si="27"/>
        <v>1</v>
      </c>
    </row>
    <row r="890" spans="1:24">
      <c r="A890" s="26">
        <v>886</v>
      </c>
      <c r="B890" s="27" t="str">
        <f>DB_INFO!B890</f>
        <v>NL</v>
      </c>
      <c r="C890" s="27" t="str">
        <f>DB_INFO!C890</f>
        <v>Public</v>
      </c>
      <c r="D890" s="27" t="str">
        <f>DB_INFO!D890</f>
        <v>Education Centre</v>
      </c>
      <c r="E890" s="27" t="str">
        <f>DB_INFO!E890</f>
        <v>No</v>
      </c>
      <c r="F890" s="28" t="str">
        <f>DB_INFO!F890</f>
        <v>Above 1000</v>
      </c>
      <c r="G890" s="28" t="str">
        <f>DB_INFO!G890</f>
        <v>Above 5000</v>
      </c>
      <c r="H890" s="28" t="str">
        <f>DB_INFO!H890</f>
        <v>No</v>
      </c>
      <c r="I890" s="28" t="str">
        <f>DB_INFO!I890</f>
        <v>Yes</v>
      </c>
      <c r="J890" s="27" t="str">
        <f>DB_RHC_KNOWN!J890</f>
        <v>Yes</v>
      </c>
      <c r="K890" s="719">
        <v>1</v>
      </c>
      <c r="L890" s="720"/>
      <c r="M890" s="720">
        <v>1</v>
      </c>
      <c r="N890" s="720"/>
      <c r="O890" s="720"/>
      <c r="P890" s="737"/>
      <c r="Q890" s="734">
        <v>1</v>
      </c>
      <c r="R890" s="720"/>
      <c r="S890" s="720">
        <v>1</v>
      </c>
      <c r="T890" s="720"/>
      <c r="U890" s="720"/>
      <c r="V890" s="106"/>
      <c r="W890" s="3">
        <f t="shared" si="26"/>
        <v>2</v>
      </c>
      <c r="X890" s="3">
        <f t="shared" si="27"/>
        <v>2</v>
      </c>
    </row>
    <row r="891" spans="1:24">
      <c r="A891" s="26">
        <v>887</v>
      </c>
      <c r="B891" s="27" t="str">
        <f>DB_INFO!B891</f>
        <v>NL</v>
      </c>
      <c r="C891" s="27" t="str">
        <f>DB_INFO!C891</f>
        <v>Public</v>
      </c>
      <c r="D891" s="27" t="str">
        <f>DB_INFO!D891</f>
        <v>Education Centre</v>
      </c>
      <c r="E891" s="27" t="str">
        <f>DB_INFO!E891</f>
        <v>No</v>
      </c>
      <c r="F891" s="28" t="str">
        <f>DB_INFO!F891</f>
        <v>Above 1000</v>
      </c>
      <c r="G891" s="28" t="str">
        <f>DB_INFO!G891</f>
        <v>Above 5000</v>
      </c>
      <c r="H891" s="28" t="str">
        <f>DB_INFO!H891</f>
        <v>Yes</v>
      </c>
      <c r="I891" s="28" t="str">
        <f>DB_INFO!I891</f>
        <v>Yes</v>
      </c>
      <c r="J891" s="27" t="str">
        <f>DB_RHC_KNOWN!J891</f>
        <v>Yes</v>
      </c>
      <c r="K891" s="719">
        <v>1</v>
      </c>
      <c r="L891" s="720"/>
      <c r="M891" s="720">
        <v>1</v>
      </c>
      <c r="N891" s="720"/>
      <c r="O891" s="720"/>
      <c r="P891" s="737"/>
      <c r="Q891" s="734">
        <v>1</v>
      </c>
      <c r="R891" s="720"/>
      <c r="S891" s="720">
        <v>1</v>
      </c>
      <c r="T891" s="720"/>
      <c r="U891" s="720"/>
      <c r="V891" s="106"/>
      <c r="W891" s="3">
        <f t="shared" si="26"/>
        <v>2</v>
      </c>
      <c r="X891" s="3">
        <f t="shared" si="27"/>
        <v>2</v>
      </c>
    </row>
    <row r="892" spans="1:24">
      <c r="A892" s="26">
        <v>888</v>
      </c>
      <c r="B892" s="27" t="str">
        <f>DB_INFO!B892</f>
        <v>NL</v>
      </c>
      <c r="C892" s="27" t="str">
        <f>DB_INFO!C892</f>
        <v>Public</v>
      </c>
      <c r="D892" s="27" t="str">
        <f>DB_INFO!D892</f>
        <v>Education Centre</v>
      </c>
      <c r="E892" s="27" t="str">
        <f>DB_INFO!E892</f>
        <v>No</v>
      </c>
      <c r="F892" s="28" t="str">
        <f>DB_INFO!F892</f>
        <v>DK/DA</v>
      </c>
      <c r="G892" s="28" t="str">
        <f>DB_INFO!G892</f>
        <v>DK/DA</v>
      </c>
      <c r="H892" s="28" t="str">
        <f>DB_INFO!H892</f>
        <v>No</v>
      </c>
      <c r="I892" s="28" t="str">
        <f>DB_INFO!I892</f>
        <v>Yes</v>
      </c>
      <c r="J892" s="27" t="str">
        <f>DB_RHC_KNOWN!J892</f>
        <v>Yes</v>
      </c>
      <c r="K892" s="719">
        <v>1</v>
      </c>
      <c r="L892" s="720"/>
      <c r="M892" s="720">
        <v>1</v>
      </c>
      <c r="N892" s="720"/>
      <c r="O892" s="720"/>
      <c r="P892" s="737"/>
      <c r="Q892" s="734"/>
      <c r="R892" s="720"/>
      <c r="S892" s="720">
        <v>1</v>
      </c>
      <c r="T892" s="720"/>
      <c r="U892" s="720"/>
      <c r="V892" s="106"/>
      <c r="W892" s="3">
        <f t="shared" si="26"/>
        <v>2</v>
      </c>
      <c r="X892" s="3">
        <f t="shared" si="27"/>
        <v>1</v>
      </c>
    </row>
    <row r="893" spans="1:24">
      <c r="A893" s="26">
        <v>889</v>
      </c>
      <c r="B893" s="27" t="str">
        <f>DB_INFO!B893</f>
        <v>NL</v>
      </c>
      <c r="C893" s="27" t="str">
        <f>DB_INFO!C893</f>
        <v>Public</v>
      </c>
      <c r="D893" s="27" t="str">
        <f>DB_INFO!D893</f>
        <v>Office</v>
      </c>
      <c r="E893" s="27" t="str">
        <f>DB_INFO!E893</f>
        <v>No</v>
      </c>
      <c r="F893" s="28" t="str">
        <f>DB_INFO!F893</f>
        <v>Above 1000</v>
      </c>
      <c r="G893" s="28" t="str">
        <f>DB_INFO!G893</f>
        <v>Above 5000</v>
      </c>
      <c r="H893" s="28" t="str">
        <f>DB_INFO!H893</f>
        <v>Yes</v>
      </c>
      <c r="I893" s="28" t="str">
        <f>DB_INFO!I893</f>
        <v>Yes</v>
      </c>
      <c r="J893" s="27" t="str">
        <f>DB_RHC_KNOWN!J893</f>
        <v>Yes</v>
      </c>
      <c r="K893" s="719"/>
      <c r="L893" s="720"/>
      <c r="M893" s="720">
        <v>1</v>
      </c>
      <c r="N893" s="720"/>
      <c r="O893" s="720">
        <v>1</v>
      </c>
      <c r="P893" s="737"/>
      <c r="Q893" s="734"/>
      <c r="R893" s="720"/>
      <c r="S893" s="720">
        <v>1</v>
      </c>
      <c r="T893" s="720"/>
      <c r="U893" s="720">
        <v>1</v>
      </c>
      <c r="V893" s="106"/>
      <c r="W893" s="3">
        <f t="shared" si="26"/>
        <v>2</v>
      </c>
      <c r="X893" s="3">
        <f t="shared" si="27"/>
        <v>2</v>
      </c>
    </row>
    <row r="894" spans="1:24">
      <c r="A894" s="26">
        <v>890</v>
      </c>
      <c r="B894" s="27" t="str">
        <f>DB_INFO!B894</f>
        <v>NL</v>
      </c>
      <c r="C894" s="27" t="str">
        <f>DB_INFO!C894</f>
        <v>Private</v>
      </c>
      <c r="D894" s="27" t="str">
        <f>DB_INFO!D894</f>
        <v>Office</v>
      </c>
      <c r="E894" s="27" t="str">
        <f>DB_INFO!E894</f>
        <v>No</v>
      </c>
      <c r="F894" s="28" t="str">
        <f>DB_INFO!F894</f>
        <v>Above 1000</v>
      </c>
      <c r="G894" s="28" t="str">
        <f>DB_INFO!G894</f>
        <v>Above 5000</v>
      </c>
      <c r="H894" s="28" t="str">
        <f>DB_INFO!H894</f>
        <v>Yes</v>
      </c>
      <c r="I894" s="28" t="str">
        <f>DB_INFO!I894</f>
        <v>Yes</v>
      </c>
      <c r="J894" s="27" t="str">
        <f>DB_RHC_KNOWN!J894</f>
        <v>Yes</v>
      </c>
      <c r="K894" s="719"/>
      <c r="L894" s="720"/>
      <c r="M894" s="720">
        <v>1</v>
      </c>
      <c r="N894" s="720"/>
      <c r="O894" s="720"/>
      <c r="P894" s="737"/>
      <c r="Q894" s="734"/>
      <c r="R894" s="720"/>
      <c r="S894" s="720">
        <v>1</v>
      </c>
      <c r="T894" s="720"/>
      <c r="U894" s="720"/>
      <c r="V894" s="106"/>
      <c r="W894" s="3">
        <f t="shared" si="26"/>
        <v>1</v>
      </c>
      <c r="X894" s="3">
        <f t="shared" si="27"/>
        <v>1</v>
      </c>
    </row>
    <row r="895" spans="1:24">
      <c r="A895" s="26">
        <v>891</v>
      </c>
      <c r="B895" s="27" t="str">
        <f>DB_INFO!B895</f>
        <v>NL</v>
      </c>
      <c r="C895" s="27" t="str">
        <f>DB_INFO!C895</f>
        <v>Public</v>
      </c>
      <c r="D895" s="27" t="str">
        <f>DB_INFO!D895</f>
        <v>Education Centre</v>
      </c>
      <c r="E895" s="27" t="str">
        <f>DB_INFO!E895</f>
        <v>No</v>
      </c>
      <c r="F895" s="28" t="str">
        <f>DB_INFO!F895</f>
        <v>Above 1000</v>
      </c>
      <c r="G895" s="28" t="str">
        <f>DB_INFO!G895</f>
        <v>Above 5000</v>
      </c>
      <c r="H895" s="28" t="str">
        <f>DB_INFO!H895</f>
        <v>No</v>
      </c>
      <c r="I895" s="28" t="str">
        <f>DB_INFO!I895</f>
        <v>Yes</v>
      </c>
      <c r="J895" s="27" t="str">
        <f>DB_RHC_KNOWN!J895</f>
        <v>Yes</v>
      </c>
      <c r="K895" s="719">
        <v>1</v>
      </c>
      <c r="L895" s="720"/>
      <c r="M895" s="720"/>
      <c r="N895" s="720"/>
      <c r="O895" s="720">
        <v>1</v>
      </c>
      <c r="P895" s="737"/>
      <c r="Q895" s="734"/>
      <c r="R895" s="720"/>
      <c r="S895" s="720">
        <v>1</v>
      </c>
      <c r="T895" s="720"/>
      <c r="U895" s="720"/>
      <c r="V895" s="106"/>
      <c r="W895" s="3">
        <f t="shared" si="26"/>
        <v>2</v>
      </c>
      <c r="X895" s="3">
        <f t="shared" si="27"/>
        <v>1</v>
      </c>
    </row>
    <row r="896" spans="1:24">
      <c r="A896" s="26">
        <v>892</v>
      </c>
      <c r="B896" s="27" t="str">
        <f>DB_INFO!B896</f>
        <v>NL</v>
      </c>
      <c r="C896" s="27" t="str">
        <f>DB_INFO!C896</f>
        <v>Private</v>
      </c>
      <c r="D896" s="27" t="str">
        <f>DB_INFO!D896</f>
        <v>Education Centre</v>
      </c>
      <c r="E896" s="27" t="str">
        <f>DB_INFO!E896</f>
        <v>No</v>
      </c>
      <c r="F896" s="28" t="str">
        <f>DB_INFO!F896</f>
        <v>Above 1000</v>
      </c>
      <c r="G896" s="28" t="str">
        <f>DB_INFO!G896</f>
        <v>Above 5000</v>
      </c>
      <c r="H896" s="28" t="str">
        <f>DB_INFO!H896</f>
        <v>No</v>
      </c>
      <c r="I896" s="28" t="str">
        <f>DB_INFO!I896</f>
        <v>Yes</v>
      </c>
      <c r="J896" s="27" t="str">
        <f>DB_RHC_KNOWN!J896</f>
        <v>Yes</v>
      </c>
      <c r="K896" s="719">
        <v>1</v>
      </c>
      <c r="L896" s="720">
        <v>1</v>
      </c>
      <c r="M896" s="720"/>
      <c r="N896" s="720"/>
      <c r="O896" s="720"/>
      <c r="P896" s="737"/>
      <c r="Q896" s="734"/>
      <c r="R896" s="720"/>
      <c r="S896" s="720"/>
      <c r="T896" s="720"/>
      <c r="U896" s="720"/>
      <c r="V896" s="106">
        <v>1</v>
      </c>
      <c r="W896" s="3">
        <f t="shared" si="26"/>
        <v>2</v>
      </c>
      <c r="X896" s="3">
        <f t="shared" si="27"/>
        <v>0</v>
      </c>
    </row>
    <row r="897" spans="1:24">
      <c r="A897" s="26">
        <v>893</v>
      </c>
      <c r="B897" s="27" t="str">
        <f>DB_INFO!B897</f>
        <v>NL</v>
      </c>
      <c r="C897" s="27" t="str">
        <f>DB_INFO!C897</f>
        <v>Public</v>
      </c>
      <c r="D897" s="27" t="str">
        <f>DB_INFO!D897</f>
        <v>Education Centre</v>
      </c>
      <c r="E897" s="27" t="str">
        <f>DB_INFO!E897</f>
        <v>No</v>
      </c>
      <c r="F897" s="28" t="str">
        <f>DB_INFO!F897</f>
        <v>Above 1000</v>
      </c>
      <c r="G897" s="28" t="str">
        <f>DB_INFO!G897</f>
        <v>Above 5000</v>
      </c>
      <c r="H897" s="28" t="str">
        <f>DB_INFO!H897</f>
        <v>No</v>
      </c>
      <c r="I897" s="28" t="str">
        <f>DB_INFO!I897</f>
        <v>Yes</v>
      </c>
      <c r="J897" s="27" t="str">
        <f>DB_RHC_KNOWN!J897</f>
        <v>Yes</v>
      </c>
      <c r="K897" s="719"/>
      <c r="L897" s="720"/>
      <c r="M897" s="720"/>
      <c r="N897" s="720"/>
      <c r="O897" s="720">
        <v>1</v>
      </c>
      <c r="P897" s="737"/>
      <c r="Q897" s="734"/>
      <c r="R897" s="720"/>
      <c r="S897" s="720"/>
      <c r="T897" s="720"/>
      <c r="U897" s="720"/>
      <c r="V897" s="106">
        <v>1</v>
      </c>
      <c r="W897" s="3">
        <f t="shared" si="26"/>
        <v>1</v>
      </c>
      <c r="X897" s="3">
        <f t="shared" si="27"/>
        <v>0</v>
      </c>
    </row>
    <row r="898" spans="1:24">
      <c r="A898" s="26">
        <v>894</v>
      </c>
      <c r="B898" s="27" t="str">
        <f>DB_INFO!B898</f>
        <v>NL</v>
      </c>
      <c r="C898" s="27" t="str">
        <f>DB_INFO!C898</f>
        <v>Public</v>
      </c>
      <c r="D898" s="27" t="str">
        <f>DB_INFO!D898</f>
        <v>Education Centre</v>
      </c>
      <c r="E898" s="27" t="str">
        <f>DB_INFO!E898</f>
        <v>No</v>
      </c>
      <c r="F898" s="28" t="str">
        <f>DB_INFO!F898</f>
        <v>DK/DA</v>
      </c>
      <c r="G898" s="28" t="str">
        <f>DB_INFO!G898</f>
        <v>DK/DA</v>
      </c>
      <c r="H898" s="28" t="str">
        <f>DB_INFO!H898</f>
        <v>No</v>
      </c>
      <c r="I898" s="28" t="str">
        <f>DB_INFO!I898</f>
        <v>Yes</v>
      </c>
      <c r="J898" s="27" t="str">
        <f>DB_RHC_KNOWN!J898</f>
        <v>Yes</v>
      </c>
      <c r="K898" s="719"/>
      <c r="L898" s="720"/>
      <c r="M898" s="720">
        <v>1</v>
      </c>
      <c r="N898" s="720"/>
      <c r="O898" s="720">
        <v>1</v>
      </c>
      <c r="P898" s="737"/>
      <c r="Q898" s="734"/>
      <c r="R898" s="720"/>
      <c r="S898" s="720">
        <v>1</v>
      </c>
      <c r="T898" s="720"/>
      <c r="U898" s="720">
        <v>1</v>
      </c>
      <c r="V898" s="106"/>
      <c r="W898" s="3">
        <f t="shared" si="26"/>
        <v>2</v>
      </c>
      <c r="X898" s="3">
        <f t="shared" si="27"/>
        <v>2</v>
      </c>
    </row>
    <row r="899" spans="1:24">
      <c r="A899" s="26">
        <v>895</v>
      </c>
      <c r="B899" s="27" t="str">
        <f>DB_INFO!B899</f>
        <v>NL</v>
      </c>
      <c r="C899" s="27" t="str">
        <f>DB_INFO!C899</f>
        <v>Private</v>
      </c>
      <c r="D899" s="27" t="str">
        <f>DB_INFO!D899</f>
        <v>Education Centre</v>
      </c>
      <c r="E899" s="27" t="str">
        <f>DB_INFO!E899</f>
        <v>No</v>
      </c>
      <c r="F899" s="28" t="str">
        <f>DB_INFO!F899</f>
        <v>100-1000</v>
      </c>
      <c r="G899" s="28" t="str">
        <f>DB_INFO!G899</f>
        <v>Above 5000</v>
      </c>
      <c r="H899" s="28" t="str">
        <f>DB_INFO!H899</f>
        <v>DK/DA</v>
      </c>
      <c r="I899" s="28" t="str">
        <f>DB_INFO!I899</f>
        <v>Yes</v>
      </c>
      <c r="J899" s="27" t="str">
        <f>DB_RHC_KNOWN!J899</f>
        <v>Yes</v>
      </c>
      <c r="K899" s="719"/>
      <c r="L899" s="720"/>
      <c r="M899" s="720">
        <v>1</v>
      </c>
      <c r="N899" s="720"/>
      <c r="O899" s="720">
        <v>1</v>
      </c>
      <c r="P899" s="737"/>
      <c r="Q899" s="734"/>
      <c r="R899" s="720"/>
      <c r="S899" s="720">
        <v>1</v>
      </c>
      <c r="T899" s="720"/>
      <c r="U899" s="720"/>
      <c r="V899" s="106"/>
      <c r="W899" s="3">
        <f t="shared" si="26"/>
        <v>2</v>
      </c>
      <c r="X899" s="3">
        <f t="shared" si="27"/>
        <v>1</v>
      </c>
    </row>
    <row r="900" spans="1:24">
      <c r="A900" s="111">
        <v>896</v>
      </c>
      <c r="B900" s="35" t="str">
        <f>DB_INFO!B900</f>
        <v>NL</v>
      </c>
      <c r="C900" s="35" t="str">
        <f>DB_INFO!C900</f>
        <v>Private</v>
      </c>
      <c r="D900" s="35" t="str">
        <f>DB_INFO!D900</f>
        <v>Office</v>
      </c>
      <c r="E900" s="35" t="str">
        <f>DB_INFO!E900</f>
        <v>No</v>
      </c>
      <c r="F900" s="36" t="str">
        <f>DB_INFO!F900</f>
        <v>100-1000</v>
      </c>
      <c r="G900" s="36" t="str">
        <f>DB_INFO!G900</f>
        <v>Above 5000</v>
      </c>
      <c r="H900" s="36" t="str">
        <f>DB_INFO!H900</f>
        <v>No</v>
      </c>
      <c r="I900" s="36" t="str">
        <f>DB_INFO!I900</f>
        <v>Yes</v>
      </c>
      <c r="J900" s="35" t="str">
        <f>DB_RHC_KNOWN!J900</f>
        <v>Yes</v>
      </c>
      <c r="K900" s="721">
        <v>1</v>
      </c>
      <c r="L900" s="722"/>
      <c r="M900" s="722"/>
      <c r="N900" s="722"/>
      <c r="O900" s="722"/>
      <c r="P900" s="738"/>
      <c r="Q900" s="735">
        <v>1</v>
      </c>
      <c r="R900" s="722"/>
      <c r="S900" s="722">
        <v>1</v>
      </c>
      <c r="T900" s="722"/>
      <c r="U900" s="722"/>
      <c r="V900" s="112"/>
      <c r="W900" s="3">
        <f t="shared" si="26"/>
        <v>1</v>
      </c>
      <c r="X900" s="3">
        <f t="shared" si="27"/>
        <v>2</v>
      </c>
    </row>
  </sheetData>
  <autoFilter ref="A4:BL900"/>
  <mergeCells count="13">
    <mergeCell ref="J2:J3"/>
    <mergeCell ref="K2:V2"/>
    <mergeCell ref="K3:P3"/>
    <mergeCell ref="Q3:V3"/>
    <mergeCell ref="B1:I1"/>
    <mergeCell ref="B2:B3"/>
    <mergeCell ref="C2:C3"/>
    <mergeCell ref="D2:D3"/>
    <mergeCell ref="E2:E3"/>
    <mergeCell ref="F2:F3"/>
    <mergeCell ref="G2:G3"/>
    <mergeCell ref="H2:H3"/>
    <mergeCell ref="I2:I3"/>
  </mergeCells>
  <pageMargins left="0.7" right="0.7" top="0.75" bottom="0.75" header="0.3" footer="0.3"/>
  <legacy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10"/>
  <dimension ref="A1:U900"/>
  <sheetViews>
    <sheetView showGridLines="0" showZeros="0" zoomScale="75" zoomScaleNormal="75" workbookViewId="0">
      <pane xSplit="1" ySplit="4" topLeftCell="B560" activePane="bottomRight" state="frozen"/>
      <selection activeCell="A1424" sqref="A1424:XFD1424"/>
      <selection pane="topRight" activeCell="A1424" sqref="A1424:XFD1424"/>
      <selection pane="bottomLeft" activeCell="A1424" sqref="A1424:XFD1424"/>
      <selection pane="bottomRight" activeCell="U600" sqref="U600"/>
    </sheetView>
  </sheetViews>
  <sheetFormatPr baseColWidth="10" defaultColWidth="9" defaultRowHeight="12"/>
  <cols>
    <col min="1" max="1" width="5.875" style="5" bestFit="1" customWidth="1"/>
    <col min="2" max="2" width="12.375" style="6" bestFit="1" customWidth="1"/>
    <col min="3" max="3" width="11.5" style="6" bestFit="1" customWidth="1"/>
    <col min="4" max="4" width="11.5" style="6" customWidth="1"/>
    <col min="5" max="5" width="12" style="3" bestFit="1" customWidth="1"/>
    <col min="6" max="6" width="14.25" style="3" bestFit="1" customWidth="1"/>
    <col min="7" max="7" width="13.25" style="7" bestFit="1" customWidth="1"/>
    <col min="8" max="8" width="17.625" style="3" bestFit="1" customWidth="1"/>
    <col min="9" max="9" width="14.125" style="3" bestFit="1" customWidth="1"/>
    <col min="10" max="10" width="10.25" style="3" bestFit="1" customWidth="1"/>
    <col min="11" max="12" width="9.125" style="3" bestFit="1" customWidth="1"/>
    <col min="13" max="13" width="9.5" style="3" bestFit="1" customWidth="1"/>
    <col min="14" max="14" width="9.375" style="3" bestFit="1" customWidth="1"/>
    <col min="15" max="15" width="13.625" style="3" bestFit="1" customWidth="1"/>
    <col min="16" max="16" width="9.875" style="3" bestFit="1" customWidth="1"/>
    <col min="17" max="17" width="10.625" style="3" bestFit="1" customWidth="1"/>
    <col min="18" max="18" width="8.625" style="3" bestFit="1" customWidth="1"/>
    <col min="19" max="19" width="11.875" style="3" bestFit="1" customWidth="1"/>
    <col min="20" max="20" width="9.625" style="3" customWidth="1"/>
    <col min="21" max="16384" width="9" style="3"/>
  </cols>
  <sheetData>
    <row r="1" spans="1:21" s="2" customFormat="1">
      <c r="A1" s="22"/>
      <c r="B1" s="853" t="s">
        <v>1</v>
      </c>
      <c r="C1" s="853"/>
      <c r="D1" s="853"/>
      <c r="E1" s="853"/>
      <c r="F1" s="853"/>
      <c r="G1" s="853"/>
      <c r="H1" s="853"/>
      <c r="I1" s="853"/>
      <c r="J1" s="57"/>
      <c r="K1" s="57"/>
      <c r="L1" s="57"/>
      <c r="M1" s="57"/>
      <c r="N1" s="57"/>
      <c r="O1" s="57"/>
      <c r="P1" s="57"/>
      <c r="Q1" s="57"/>
      <c r="R1" s="57"/>
      <c r="S1" s="57"/>
      <c r="T1" s="57"/>
    </row>
    <row r="2" spans="1:21" s="2" customFormat="1" ht="12" customHeight="1">
      <c r="A2" s="23"/>
      <c r="B2" s="828" t="s">
        <v>3</v>
      </c>
      <c r="C2" s="845" t="s">
        <v>4</v>
      </c>
      <c r="D2" s="828" t="s">
        <v>206</v>
      </c>
      <c r="E2" s="845" t="s">
        <v>5</v>
      </c>
      <c r="F2" s="845" t="s">
        <v>6</v>
      </c>
      <c r="G2" s="845" t="s">
        <v>8</v>
      </c>
      <c r="H2" s="845" t="s">
        <v>9</v>
      </c>
      <c r="I2" s="845" t="s">
        <v>10</v>
      </c>
      <c r="J2" s="845" t="s">
        <v>9</v>
      </c>
      <c r="K2" s="864" t="s">
        <v>11</v>
      </c>
      <c r="L2" s="866"/>
      <c r="M2" s="881" t="s">
        <v>20</v>
      </c>
      <c r="N2" s="882"/>
      <c r="O2" s="882"/>
      <c r="P2" s="882"/>
      <c r="Q2" s="882"/>
      <c r="R2" s="882"/>
      <c r="S2" s="882"/>
      <c r="T2" s="882"/>
      <c r="U2" s="882"/>
    </row>
    <row r="3" spans="1:21" s="2" customFormat="1" ht="12" customHeight="1">
      <c r="A3" s="23"/>
      <c r="B3" s="829"/>
      <c r="C3" s="845"/>
      <c r="D3" s="829"/>
      <c r="E3" s="845"/>
      <c r="F3" s="845"/>
      <c r="G3" s="845"/>
      <c r="H3" s="845"/>
      <c r="I3" s="845"/>
      <c r="J3" s="845"/>
      <c r="K3" s="294"/>
      <c r="L3" s="294"/>
      <c r="M3" s="883" t="s">
        <v>22</v>
      </c>
      <c r="N3" s="884"/>
      <c r="O3" s="884"/>
      <c r="P3" s="884"/>
      <c r="Q3" s="884"/>
      <c r="R3" s="884"/>
      <c r="S3" s="884"/>
      <c r="T3" s="884"/>
      <c r="U3" s="884"/>
    </row>
    <row r="4" spans="1:21" s="2" customFormat="1" ht="24">
      <c r="A4" s="21" t="s">
        <v>0</v>
      </c>
      <c r="B4" s="544" t="s">
        <v>89</v>
      </c>
      <c r="C4" s="545" t="s">
        <v>372</v>
      </c>
      <c r="D4" s="545" t="s">
        <v>364</v>
      </c>
      <c r="E4" s="545" t="s">
        <v>365</v>
      </c>
      <c r="F4" s="545" t="s">
        <v>47</v>
      </c>
      <c r="G4" s="545" t="s">
        <v>375</v>
      </c>
      <c r="H4" s="545" t="s">
        <v>376</v>
      </c>
      <c r="I4" s="545" t="s">
        <v>377</v>
      </c>
      <c r="J4" s="20" t="s">
        <v>165</v>
      </c>
      <c r="K4" s="73" t="s">
        <v>38</v>
      </c>
      <c r="L4" s="88" t="s">
        <v>40</v>
      </c>
      <c r="M4" s="62" t="s">
        <v>201</v>
      </c>
      <c r="N4" s="63" t="s">
        <v>334</v>
      </c>
      <c r="O4" s="63" t="s">
        <v>335</v>
      </c>
      <c r="P4" s="63" t="s">
        <v>336</v>
      </c>
      <c r="Q4" s="63" t="s">
        <v>337</v>
      </c>
      <c r="R4" s="63" t="s">
        <v>338</v>
      </c>
      <c r="S4" s="63" t="s">
        <v>339</v>
      </c>
      <c r="T4" s="63" t="s">
        <v>340</v>
      </c>
      <c r="U4" s="64" t="s">
        <v>341</v>
      </c>
    </row>
    <row r="5" spans="1:21" ht="12" customHeight="1">
      <c r="A5" s="26">
        <v>1</v>
      </c>
      <c r="B5" s="40" t="str">
        <f>DB_INFO!B5</f>
        <v>PL</v>
      </c>
      <c r="C5" s="40" t="str">
        <f>DB_INFO!C5</f>
        <v>Public</v>
      </c>
      <c r="D5" s="40" t="str">
        <f>DB_INFO!D5</f>
        <v>Office</v>
      </c>
      <c r="E5" s="40" t="str">
        <f>DB_INFO!E5</f>
        <v>No</v>
      </c>
      <c r="F5" s="41" t="str">
        <f>DB_INFO!F5</f>
        <v>Below 100</v>
      </c>
      <c r="G5" s="41" t="str">
        <f>DB_INFO!G5</f>
        <v>Below 1000</v>
      </c>
      <c r="H5" s="41" t="str">
        <f>DB_INFO!H5</f>
        <v>No</v>
      </c>
      <c r="I5" s="41" t="str">
        <f>DB_INFO!I5</f>
        <v>No</v>
      </c>
      <c r="J5" s="40" t="str">
        <f>DB_RHC_KNOWN!J5</f>
        <v>Yes</v>
      </c>
      <c r="K5" s="91">
        <f>DB_RHC_SUITABLE!P5</f>
        <v>0</v>
      </c>
      <c r="L5" s="47">
        <f>DB_RHC_SUITABLE!V5</f>
        <v>0</v>
      </c>
      <c r="M5" s="45">
        <v>0</v>
      </c>
      <c r="N5" s="46">
        <v>0</v>
      </c>
      <c r="O5" s="46"/>
      <c r="P5" s="46"/>
      <c r="Q5" s="46">
        <v>0</v>
      </c>
      <c r="R5" s="46">
        <v>0</v>
      </c>
      <c r="S5" s="46">
        <v>0</v>
      </c>
      <c r="T5" s="46">
        <v>0</v>
      </c>
      <c r="U5" s="177"/>
    </row>
    <row r="6" spans="1:21" ht="12" customHeight="1">
      <c r="A6" s="26">
        <v>2</v>
      </c>
      <c r="B6" s="27" t="str">
        <f>DB_INFO!B6</f>
        <v>PL</v>
      </c>
      <c r="C6" s="27" t="str">
        <f>DB_INFO!C6</f>
        <v>Public</v>
      </c>
      <c r="D6" s="27" t="str">
        <f>DB_INFO!D6</f>
        <v>Office</v>
      </c>
      <c r="E6" s="27" t="str">
        <f>DB_INFO!E6</f>
        <v>No</v>
      </c>
      <c r="F6" s="28" t="str">
        <f>DB_INFO!F6</f>
        <v>Below 100</v>
      </c>
      <c r="G6" s="28" t="str">
        <f>DB_INFO!G6</f>
        <v>Below 1000</v>
      </c>
      <c r="H6" s="28" t="str">
        <f>DB_INFO!H6</f>
        <v>No</v>
      </c>
      <c r="I6" s="28" t="str">
        <f>DB_INFO!I6</f>
        <v>Yes</v>
      </c>
      <c r="J6" s="27" t="str">
        <f>DB_RHC_KNOWN!J6</f>
        <v>Yes</v>
      </c>
      <c r="K6" s="92">
        <f>DB_RHC_SUITABLE!P6</f>
        <v>1</v>
      </c>
      <c r="L6" s="49">
        <f>DB_RHC_SUITABLE!V6</f>
        <v>1</v>
      </c>
      <c r="M6" s="33">
        <v>1</v>
      </c>
      <c r="N6" s="48">
        <v>1</v>
      </c>
      <c r="O6" s="48">
        <v>1E-4</v>
      </c>
      <c r="P6" s="48">
        <v>1E-4</v>
      </c>
      <c r="Q6" s="48">
        <v>0</v>
      </c>
      <c r="R6" s="48">
        <v>0</v>
      </c>
      <c r="S6" s="48">
        <v>1E-4</v>
      </c>
      <c r="T6" s="48">
        <v>0</v>
      </c>
      <c r="U6" s="106"/>
    </row>
    <row r="7" spans="1:21" ht="12" customHeight="1">
      <c r="A7" s="26">
        <v>3</v>
      </c>
      <c r="B7" s="27" t="str">
        <f>DB_INFO!B7</f>
        <v>PL</v>
      </c>
      <c r="C7" s="27" t="str">
        <f>DB_INFO!C7</f>
        <v>Public</v>
      </c>
      <c r="D7" s="27" t="str">
        <f>DB_INFO!D7</f>
        <v>Office</v>
      </c>
      <c r="E7" s="27" t="str">
        <f>DB_INFO!E7</f>
        <v>No</v>
      </c>
      <c r="F7" s="28" t="str">
        <f>DB_INFO!F7</f>
        <v>100-1000</v>
      </c>
      <c r="G7" s="28" t="str">
        <f>DB_INFO!G7</f>
        <v>1000-5000</v>
      </c>
      <c r="H7" s="28" t="str">
        <f>DB_INFO!H7</f>
        <v>No</v>
      </c>
      <c r="I7" s="28" t="str">
        <f>DB_INFO!I7</f>
        <v>No</v>
      </c>
      <c r="J7" s="27" t="str">
        <f>DB_RHC_KNOWN!J7</f>
        <v>Yes</v>
      </c>
      <c r="K7" s="92">
        <f>DB_RHC_SUITABLE!P7</f>
        <v>0</v>
      </c>
      <c r="L7" s="49">
        <f>DB_RHC_SUITABLE!V7</f>
        <v>0</v>
      </c>
      <c r="M7" s="33">
        <v>0</v>
      </c>
      <c r="N7" s="48">
        <v>0</v>
      </c>
      <c r="O7" s="48">
        <v>0</v>
      </c>
      <c r="P7" s="48">
        <v>0</v>
      </c>
      <c r="Q7" s="48">
        <v>0</v>
      </c>
      <c r="R7" s="48">
        <v>0</v>
      </c>
      <c r="S7" s="48">
        <v>0</v>
      </c>
      <c r="T7" s="48">
        <v>0</v>
      </c>
      <c r="U7" s="106"/>
    </row>
    <row r="8" spans="1:21" ht="12" customHeight="1">
      <c r="A8" s="26">
        <v>4</v>
      </c>
      <c r="B8" s="27" t="str">
        <f>DB_INFO!B8</f>
        <v>PL</v>
      </c>
      <c r="C8" s="27" t="str">
        <f>DB_INFO!C8</f>
        <v>Public</v>
      </c>
      <c r="D8" s="27" t="str">
        <f>DB_INFO!D8</f>
        <v>Office</v>
      </c>
      <c r="E8" s="27" t="str">
        <f>DB_INFO!E8</f>
        <v>No</v>
      </c>
      <c r="F8" s="28" t="str">
        <f>DB_INFO!F8</f>
        <v>Below 100</v>
      </c>
      <c r="G8" s="28" t="str">
        <f>DB_INFO!G8</f>
        <v>Below 1000</v>
      </c>
      <c r="H8" s="28" t="str">
        <f>DB_INFO!H8</f>
        <v>No</v>
      </c>
      <c r="I8" s="28" t="str">
        <f>DB_INFO!I8</f>
        <v>Yes</v>
      </c>
      <c r="J8" s="27" t="str">
        <f>DB_RHC_KNOWN!J8</f>
        <v>Yes</v>
      </c>
      <c r="K8" s="92">
        <f>DB_RHC_SUITABLE!P8</f>
        <v>0</v>
      </c>
      <c r="L8" s="49">
        <f>DB_RHC_SUITABLE!V8</f>
        <v>0</v>
      </c>
      <c r="M8" s="33">
        <v>0</v>
      </c>
      <c r="N8" s="48">
        <v>0</v>
      </c>
      <c r="O8" s="48">
        <v>0</v>
      </c>
      <c r="P8" s="48">
        <v>0</v>
      </c>
      <c r="Q8" s="48">
        <v>0</v>
      </c>
      <c r="R8" s="48">
        <v>0</v>
      </c>
      <c r="S8" s="48">
        <v>0</v>
      </c>
      <c r="T8" s="48">
        <v>0</v>
      </c>
      <c r="U8" s="106"/>
    </row>
    <row r="9" spans="1:21" ht="12" customHeight="1">
      <c r="A9" s="26">
        <v>5</v>
      </c>
      <c r="B9" s="27" t="str">
        <f>DB_INFO!B9</f>
        <v>PL</v>
      </c>
      <c r="C9" s="27" t="str">
        <f>DB_INFO!C9</f>
        <v>Public</v>
      </c>
      <c r="D9" s="27" t="str">
        <f>DB_INFO!D9</f>
        <v>Office</v>
      </c>
      <c r="E9" s="27" t="str">
        <f>DB_INFO!E9</f>
        <v>No</v>
      </c>
      <c r="F9" s="28" t="str">
        <f>DB_INFO!F9</f>
        <v>100-1000</v>
      </c>
      <c r="G9" s="28" t="str">
        <f>DB_INFO!G9</f>
        <v>Above 5000</v>
      </c>
      <c r="H9" s="28" t="str">
        <f>DB_INFO!H9</f>
        <v>No</v>
      </c>
      <c r="I9" s="28" t="str">
        <f>DB_INFO!I9</f>
        <v>No</v>
      </c>
      <c r="J9" s="27" t="str">
        <f>DB_RHC_KNOWN!J9</f>
        <v>Yes</v>
      </c>
      <c r="K9" s="92">
        <f>DB_RHC_SUITABLE!P9</f>
        <v>0</v>
      </c>
      <c r="L9" s="49">
        <f>DB_RHC_SUITABLE!V9</f>
        <v>0</v>
      </c>
      <c r="M9" s="33">
        <v>0</v>
      </c>
      <c r="N9" s="48">
        <v>0</v>
      </c>
      <c r="O9" s="48">
        <v>0</v>
      </c>
      <c r="P9" s="48">
        <v>0</v>
      </c>
      <c r="Q9" s="48">
        <v>0</v>
      </c>
      <c r="R9" s="48">
        <v>0</v>
      </c>
      <c r="S9" s="48">
        <v>0</v>
      </c>
      <c r="T9" s="48">
        <v>0</v>
      </c>
      <c r="U9" s="106"/>
    </row>
    <row r="10" spans="1:21" ht="12" customHeight="1">
      <c r="A10" s="26">
        <v>6</v>
      </c>
      <c r="B10" s="27" t="str">
        <f>DB_INFO!B10</f>
        <v>PL</v>
      </c>
      <c r="C10" s="27" t="str">
        <f>DB_INFO!C10</f>
        <v>Public</v>
      </c>
      <c r="D10" s="27" t="str">
        <f>DB_INFO!D10</f>
        <v>Office</v>
      </c>
      <c r="E10" s="27" t="str">
        <f>DB_INFO!E10</f>
        <v>No</v>
      </c>
      <c r="F10" s="28" t="str">
        <f>DB_INFO!F10</f>
        <v>Below 100</v>
      </c>
      <c r="G10" s="28" t="str">
        <f>DB_INFO!G10</f>
        <v>Below 1000</v>
      </c>
      <c r="H10" s="28" t="str">
        <f>DB_INFO!H10</f>
        <v>No</v>
      </c>
      <c r="I10" s="28" t="str">
        <f>DB_INFO!I10</f>
        <v>No</v>
      </c>
      <c r="J10" s="27" t="str">
        <f>DB_RHC_KNOWN!J10</f>
        <v>Yes</v>
      </c>
      <c r="K10" s="92">
        <f>DB_RHC_SUITABLE!P10</f>
        <v>0</v>
      </c>
      <c r="L10" s="49">
        <f>DB_RHC_SUITABLE!V10</f>
        <v>0</v>
      </c>
      <c r="M10" s="33">
        <v>1</v>
      </c>
      <c r="N10" s="48">
        <v>0</v>
      </c>
      <c r="O10" s="48">
        <v>0</v>
      </c>
      <c r="P10" s="48">
        <v>0</v>
      </c>
      <c r="Q10" s="48">
        <v>1</v>
      </c>
      <c r="R10" s="48">
        <v>0</v>
      </c>
      <c r="S10" s="48">
        <v>1</v>
      </c>
      <c r="T10" s="48">
        <v>1</v>
      </c>
      <c r="U10" s="106"/>
    </row>
    <row r="11" spans="1:21" ht="12" customHeight="1">
      <c r="A11" s="26">
        <v>7</v>
      </c>
      <c r="B11" s="27" t="str">
        <f>DB_INFO!B11</f>
        <v>PL</v>
      </c>
      <c r="C11" s="27" t="str">
        <f>DB_INFO!C11</f>
        <v>Public</v>
      </c>
      <c r="D11" s="27" t="str">
        <f>DB_INFO!D11</f>
        <v>Office</v>
      </c>
      <c r="E11" s="27" t="str">
        <f>DB_INFO!E11</f>
        <v>No</v>
      </c>
      <c r="F11" s="28" t="str">
        <f>DB_INFO!F11</f>
        <v>Below 100</v>
      </c>
      <c r="G11" s="28" t="str">
        <f>DB_INFO!G11</f>
        <v>1000-5000</v>
      </c>
      <c r="H11" s="28" t="str">
        <f>DB_INFO!H11</f>
        <v>No</v>
      </c>
      <c r="I11" s="28" t="str">
        <f>DB_INFO!I11</f>
        <v>No</v>
      </c>
      <c r="J11" s="27" t="str">
        <f>DB_RHC_KNOWN!J11</f>
        <v>Yes</v>
      </c>
      <c r="K11" s="92">
        <f>DB_RHC_SUITABLE!P11</f>
        <v>0</v>
      </c>
      <c r="L11" s="49">
        <f>DB_RHC_SUITABLE!V11</f>
        <v>0</v>
      </c>
      <c r="M11" s="33">
        <v>0</v>
      </c>
      <c r="N11" s="48">
        <v>0</v>
      </c>
      <c r="O11" s="48">
        <v>0</v>
      </c>
      <c r="P11" s="48">
        <v>0</v>
      </c>
      <c r="Q11" s="48">
        <v>0</v>
      </c>
      <c r="R11" s="48">
        <v>0</v>
      </c>
      <c r="S11" s="48">
        <v>0</v>
      </c>
      <c r="T11" s="48">
        <v>0</v>
      </c>
      <c r="U11" s="106"/>
    </row>
    <row r="12" spans="1:21" ht="12" customHeight="1">
      <c r="A12" s="26">
        <v>8</v>
      </c>
      <c r="B12" s="27" t="str">
        <f>DB_INFO!B12</f>
        <v>PL</v>
      </c>
      <c r="C12" s="27" t="str">
        <f>DB_INFO!C12</f>
        <v>Public</v>
      </c>
      <c r="D12" s="27" t="str">
        <f>DB_INFO!D12</f>
        <v>Office</v>
      </c>
      <c r="E12" s="27" t="str">
        <f>DB_INFO!E12</f>
        <v>No</v>
      </c>
      <c r="F12" s="28" t="str">
        <f>DB_INFO!F12</f>
        <v>100-1000</v>
      </c>
      <c r="G12" s="28" t="str">
        <f>DB_INFO!G12</f>
        <v>1000-5000</v>
      </c>
      <c r="H12" s="28" t="str">
        <f>DB_INFO!H12</f>
        <v>No</v>
      </c>
      <c r="I12" s="28" t="str">
        <f>DB_INFO!I12</f>
        <v>Yes</v>
      </c>
      <c r="J12" s="27" t="str">
        <f>DB_RHC_KNOWN!J12</f>
        <v>Yes</v>
      </c>
      <c r="K12" s="92">
        <f>DB_RHC_SUITABLE!P12</f>
        <v>0</v>
      </c>
      <c r="L12" s="49">
        <f>DB_RHC_SUITABLE!V12</f>
        <v>0</v>
      </c>
      <c r="M12" s="33">
        <v>0</v>
      </c>
      <c r="N12" s="48">
        <v>0</v>
      </c>
      <c r="O12" s="48">
        <v>0</v>
      </c>
      <c r="P12" s="48">
        <v>0</v>
      </c>
      <c r="Q12" s="48">
        <v>0</v>
      </c>
      <c r="R12" s="48">
        <v>0</v>
      </c>
      <c r="S12" s="48">
        <v>0</v>
      </c>
      <c r="T12" s="48">
        <v>0</v>
      </c>
      <c r="U12" s="106"/>
    </row>
    <row r="13" spans="1:21" ht="12" customHeight="1">
      <c r="A13" s="26">
        <v>9</v>
      </c>
      <c r="B13" s="27" t="str">
        <f>DB_INFO!B13</f>
        <v>PL</v>
      </c>
      <c r="C13" s="27" t="str">
        <f>DB_INFO!C13</f>
        <v>Public</v>
      </c>
      <c r="D13" s="27" t="str">
        <f>DB_INFO!D13</f>
        <v>Office</v>
      </c>
      <c r="E13" s="27" t="str">
        <f>DB_INFO!E13</f>
        <v>No</v>
      </c>
      <c r="F13" s="28" t="str">
        <f>DB_INFO!F13</f>
        <v>Below 100</v>
      </c>
      <c r="G13" s="28" t="str">
        <f>DB_INFO!G13</f>
        <v>1000-5000</v>
      </c>
      <c r="H13" s="28" t="str">
        <f>DB_INFO!H13</f>
        <v>No</v>
      </c>
      <c r="I13" s="28" t="str">
        <f>DB_INFO!I13</f>
        <v>No</v>
      </c>
      <c r="J13" s="27" t="str">
        <f>DB_RHC_KNOWN!J13</f>
        <v>Yes</v>
      </c>
      <c r="K13" s="92">
        <f>DB_RHC_SUITABLE!P13</f>
        <v>0</v>
      </c>
      <c r="L13" s="49">
        <f>DB_RHC_SUITABLE!V13</f>
        <v>0</v>
      </c>
      <c r="M13" s="33">
        <v>0</v>
      </c>
      <c r="N13" s="48">
        <v>0</v>
      </c>
      <c r="O13" s="48">
        <v>0</v>
      </c>
      <c r="P13" s="48">
        <v>0</v>
      </c>
      <c r="Q13" s="48">
        <v>0</v>
      </c>
      <c r="R13" s="48">
        <v>0</v>
      </c>
      <c r="S13" s="48">
        <v>0</v>
      </c>
      <c r="T13" s="48">
        <v>0</v>
      </c>
      <c r="U13" s="106"/>
    </row>
    <row r="14" spans="1:21" ht="12" customHeight="1">
      <c r="A14" s="26">
        <v>10</v>
      </c>
      <c r="B14" s="27" t="str">
        <f>DB_INFO!B14</f>
        <v>PL</v>
      </c>
      <c r="C14" s="27" t="str">
        <f>DB_INFO!C14</f>
        <v>Public</v>
      </c>
      <c r="D14" s="27" t="str">
        <f>DB_INFO!D14</f>
        <v>Office</v>
      </c>
      <c r="E14" s="27" t="str">
        <f>DB_INFO!E14</f>
        <v>No</v>
      </c>
      <c r="F14" s="28" t="str">
        <f>DB_INFO!F14</f>
        <v>100-1000</v>
      </c>
      <c r="G14" s="28" t="str">
        <f>DB_INFO!G14</f>
        <v>Above 5000</v>
      </c>
      <c r="H14" s="28" t="str">
        <f>DB_INFO!H14</f>
        <v>No</v>
      </c>
      <c r="I14" s="28" t="str">
        <f>DB_INFO!I14</f>
        <v>Yes</v>
      </c>
      <c r="J14" s="27" t="str">
        <f>DB_RHC_KNOWN!J14</f>
        <v>Yes</v>
      </c>
      <c r="K14" s="92">
        <f>DB_RHC_SUITABLE!P14</f>
        <v>0</v>
      </c>
      <c r="L14" s="49">
        <f>DB_RHC_SUITABLE!V14</f>
        <v>0</v>
      </c>
      <c r="M14" s="33">
        <v>0</v>
      </c>
      <c r="N14" s="48">
        <v>0</v>
      </c>
      <c r="O14" s="48">
        <v>0</v>
      </c>
      <c r="P14" s="48">
        <v>0</v>
      </c>
      <c r="Q14" s="48">
        <v>0</v>
      </c>
      <c r="R14" s="48">
        <v>0</v>
      </c>
      <c r="S14" s="48">
        <v>0</v>
      </c>
      <c r="T14" s="48">
        <v>0</v>
      </c>
      <c r="U14" s="106"/>
    </row>
    <row r="15" spans="1:21" ht="12" customHeight="1">
      <c r="A15" s="26">
        <v>11</v>
      </c>
      <c r="B15" s="27" t="str">
        <f>DB_INFO!B15</f>
        <v>PL</v>
      </c>
      <c r="C15" s="27" t="str">
        <f>DB_INFO!C15</f>
        <v>Public</v>
      </c>
      <c r="D15" s="27" t="str">
        <f>DB_INFO!D15</f>
        <v>Office</v>
      </c>
      <c r="E15" s="27" t="str">
        <f>DB_INFO!E15</f>
        <v>No</v>
      </c>
      <c r="F15" s="28" t="str">
        <f>DB_INFO!F15</f>
        <v>100-1000</v>
      </c>
      <c r="G15" s="28" t="str">
        <f>DB_INFO!G15</f>
        <v>1000-5000</v>
      </c>
      <c r="H15" s="28" t="str">
        <f>DB_INFO!H15</f>
        <v>No</v>
      </c>
      <c r="I15" s="28" t="str">
        <f>DB_INFO!I15</f>
        <v>Yes</v>
      </c>
      <c r="J15" s="27" t="str">
        <f>DB_RHC_KNOWN!J15</f>
        <v>Yes</v>
      </c>
      <c r="K15" s="92">
        <f>DB_RHC_SUITABLE!P15</f>
        <v>1</v>
      </c>
      <c r="L15" s="49">
        <f>DB_RHC_SUITABLE!V15</f>
        <v>1</v>
      </c>
      <c r="M15" s="33">
        <v>1</v>
      </c>
      <c r="N15" s="48">
        <v>1</v>
      </c>
      <c r="O15" s="48">
        <v>0</v>
      </c>
      <c r="P15" s="48">
        <v>1</v>
      </c>
      <c r="Q15" s="48">
        <v>0</v>
      </c>
      <c r="R15" s="48">
        <v>0</v>
      </c>
      <c r="S15" s="48">
        <v>0</v>
      </c>
      <c r="T15" s="48">
        <v>0</v>
      </c>
      <c r="U15" s="106"/>
    </row>
    <row r="16" spans="1:21" ht="12" customHeight="1">
      <c r="A16" s="26">
        <v>12</v>
      </c>
      <c r="B16" s="27" t="str">
        <f>DB_INFO!B16</f>
        <v>PL</v>
      </c>
      <c r="C16" s="27" t="str">
        <f>DB_INFO!C16</f>
        <v>Public</v>
      </c>
      <c r="D16" s="27" t="str">
        <f>DB_INFO!D16</f>
        <v>Office</v>
      </c>
      <c r="E16" s="27" t="str">
        <f>DB_INFO!E16</f>
        <v>No</v>
      </c>
      <c r="F16" s="28" t="str">
        <f>DB_INFO!F16</f>
        <v>Below 100</v>
      </c>
      <c r="G16" s="28" t="str">
        <f>DB_INFO!G16</f>
        <v>Below 1000</v>
      </c>
      <c r="H16" s="28" t="str">
        <f>DB_INFO!H16</f>
        <v>No</v>
      </c>
      <c r="I16" s="28" t="str">
        <f>DB_INFO!I16</f>
        <v>No</v>
      </c>
      <c r="J16" s="27" t="str">
        <f>DB_RHC_KNOWN!J16</f>
        <v>Yes</v>
      </c>
      <c r="K16" s="92">
        <f>DB_RHC_SUITABLE!P16</f>
        <v>0</v>
      </c>
      <c r="L16" s="49">
        <f>DB_RHC_SUITABLE!V16</f>
        <v>0</v>
      </c>
      <c r="M16" s="33">
        <v>0</v>
      </c>
      <c r="N16" s="48">
        <v>0</v>
      </c>
      <c r="O16" s="48">
        <v>0</v>
      </c>
      <c r="P16" s="48">
        <v>0</v>
      </c>
      <c r="Q16" s="48">
        <v>0</v>
      </c>
      <c r="R16" s="48">
        <v>0</v>
      </c>
      <c r="S16" s="48">
        <v>0</v>
      </c>
      <c r="T16" s="48">
        <v>0</v>
      </c>
      <c r="U16" s="106"/>
    </row>
    <row r="17" spans="1:21" ht="12" customHeight="1">
      <c r="A17" s="26">
        <v>13</v>
      </c>
      <c r="B17" s="27" t="str">
        <f>DB_INFO!B17</f>
        <v>PL</v>
      </c>
      <c r="C17" s="27" t="str">
        <f>DB_INFO!C17</f>
        <v>Public</v>
      </c>
      <c r="D17" s="27" t="str">
        <f>DB_INFO!D17</f>
        <v>Office</v>
      </c>
      <c r="E17" s="27" t="str">
        <f>DB_INFO!E17</f>
        <v>No</v>
      </c>
      <c r="F17" s="28" t="str">
        <f>DB_INFO!F17</f>
        <v>100-1000</v>
      </c>
      <c r="G17" s="28" t="str">
        <f>DB_INFO!G17</f>
        <v>1000-5000</v>
      </c>
      <c r="H17" s="28" t="str">
        <f>DB_INFO!H17</f>
        <v>No</v>
      </c>
      <c r="I17" s="28" t="str">
        <f>DB_INFO!I17</f>
        <v>Yes</v>
      </c>
      <c r="J17" s="27" t="str">
        <f>DB_RHC_KNOWN!J17</f>
        <v>Yes</v>
      </c>
      <c r="K17" s="92">
        <f>DB_RHC_SUITABLE!P17</f>
        <v>0</v>
      </c>
      <c r="L17" s="49">
        <f>DB_RHC_SUITABLE!V17</f>
        <v>0</v>
      </c>
      <c r="M17" s="33">
        <v>0</v>
      </c>
      <c r="N17" s="48">
        <v>0</v>
      </c>
      <c r="O17" s="48">
        <v>0</v>
      </c>
      <c r="P17" s="48">
        <v>0</v>
      </c>
      <c r="Q17" s="48">
        <v>0</v>
      </c>
      <c r="R17" s="48">
        <v>0</v>
      </c>
      <c r="S17" s="48">
        <v>0</v>
      </c>
      <c r="T17" s="48">
        <v>0</v>
      </c>
      <c r="U17" s="106"/>
    </row>
    <row r="18" spans="1:21" ht="12" customHeight="1">
      <c r="A18" s="26">
        <v>14</v>
      </c>
      <c r="B18" s="27" t="str">
        <f>DB_INFO!B18</f>
        <v>PL</v>
      </c>
      <c r="C18" s="27" t="str">
        <f>DB_INFO!C18</f>
        <v>Private</v>
      </c>
      <c r="D18" s="27" t="str">
        <f>DB_INFO!D18</f>
        <v>Commerce</v>
      </c>
      <c r="E18" s="27" t="str">
        <f>DB_INFO!E18</f>
        <v>No</v>
      </c>
      <c r="F18" s="28" t="str">
        <f>DB_INFO!F18</f>
        <v>Above 1000</v>
      </c>
      <c r="G18" s="28" t="str">
        <f>DB_INFO!G18</f>
        <v>Above 5000</v>
      </c>
      <c r="H18" s="28" t="str">
        <f>DB_INFO!H18</f>
        <v>No</v>
      </c>
      <c r="I18" s="28" t="str">
        <f>DB_INFO!I18</f>
        <v>Yes</v>
      </c>
      <c r="J18" s="27" t="str">
        <f>DB_RHC_KNOWN!J18</f>
        <v>Yes</v>
      </c>
      <c r="K18" s="92">
        <f>DB_RHC_SUITABLE!P18</f>
        <v>0</v>
      </c>
      <c r="L18" s="49">
        <f>DB_RHC_SUITABLE!V18</f>
        <v>0</v>
      </c>
      <c r="M18" s="33">
        <v>0</v>
      </c>
      <c r="N18" s="48">
        <v>0</v>
      </c>
      <c r="O18" s="48">
        <v>0</v>
      </c>
      <c r="P18" s="48">
        <v>0</v>
      </c>
      <c r="Q18" s="48">
        <v>0</v>
      </c>
      <c r="R18" s="48">
        <v>0</v>
      </c>
      <c r="S18" s="48">
        <v>0</v>
      </c>
      <c r="T18" s="48">
        <v>0</v>
      </c>
      <c r="U18" s="106"/>
    </row>
    <row r="19" spans="1:21" ht="12" customHeight="1">
      <c r="A19" s="26">
        <v>15</v>
      </c>
      <c r="B19" s="27" t="str">
        <f>DB_INFO!B19</f>
        <v>PL</v>
      </c>
      <c r="C19" s="27" t="str">
        <f>DB_INFO!C19</f>
        <v>Private</v>
      </c>
      <c r="D19" s="27" t="str">
        <f>DB_INFO!D19</f>
        <v>Office</v>
      </c>
      <c r="E19" s="27" t="str">
        <f>DB_INFO!E19</f>
        <v>No</v>
      </c>
      <c r="F19" s="28" t="str">
        <f>DB_INFO!F19</f>
        <v>100-1000</v>
      </c>
      <c r="G19" s="28" t="str">
        <f>DB_INFO!G19</f>
        <v>Above 5000</v>
      </c>
      <c r="H19" s="28" t="str">
        <f>DB_INFO!H19</f>
        <v>No</v>
      </c>
      <c r="I19" s="28" t="str">
        <f>DB_INFO!I19</f>
        <v>No</v>
      </c>
      <c r="J19" s="27" t="str">
        <f>DB_RHC_KNOWN!J19</f>
        <v>Yes</v>
      </c>
      <c r="K19" s="92">
        <f>DB_RHC_SUITABLE!P19</f>
        <v>0</v>
      </c>
      <c r="L19" s="49">
        <f>DB_RHC_SUITABLE!V19</f>
        <v>0</v>
      </c>
      <c r="M19" s="33">
        <v>1</v>
      </c>
      <c r="N19" s="48">
        <v>1</v>
      </c>
      <c r="O19" s="48">
        <v>0</v>
      </c>
      <c r="P19" s="48">
        <v>0</v>
      </c>
      <c r="Q19" s="48">
        <v>0</v>
      </c>
      <c r="R19" s="48">
        <v>0</v>
      </c>
      <c r="S19" s="48">
        <v>0</v>
      </c>
      <c r="T19" s="48">
        <v>0</v>
      </c>
      <c r="U19" s="106"/>
    </row>
    <row r="20" spans="1:21" ht="12" customHeight="1">
      <c r="A20" s="26">
        <v>16</v>
      </c>
      <c r="B20" s="27" t="str">
        <f>DB_INFO!B20</f>
        <v>PL</v>
      </c>
      <c r="C20" s="27" t="str">
        <f>DB_INFO!C20</f>
        <v>Public</v>
      </c>
      <c r="D20" s="27" t="str">
        <f>DB_INFO!D20</f>
        <v>Health Centre</v>
      </c>
      <c r="E20" s="27" t="str">
        <f>DB_INFO!E20</f>
        <v>No</v>
      </c>
      <c r="F20" s="28" t="str">
        <f>DB_INFO!F20</f>
        <v>100-1000</v>
      </c>
      <c r="G20" s="28" t="str">
        <f>DB_INFO!G20</f>
        <v>Above 5000</v>
      </c>
      <c r="H20" s="28" t="str">
        <f>DB_INFO!H20</f>
        <v>No</v>
      </c>
      <c r="I20" s="28" t="str">
        <f>DB_INFO!I20</f>
        <v>No</v>
      </c>
      <c r="J20" s="27" t="str">
        <f>DB_RHC_KNOWN!J20</f>
        <v>Yes</v>
      </c>
      <c r="K20" s="92">
        <f>DB_RHC_SUITABLE!P20</f>
        <v>0</v>
      </c>
      <c r="L20" s="49">
        <f>DB_RHC_SUITABLE!V20</f>
        <v>0</v>
      </c>
      <c r="M20" s="33">
        <v>0</v>
      </c>
      <c r="N20" s="48">
        <v>0</v>
      </c>
      <c r="O20" s="48">
        <v>0</v>
      </c>
      <c r="P20" s="48">
        <v>0</v>
      </c>
      <c r="Q20" s="48">
        <v>0</v>
      </c>
      <c r="R20" s="48">
        <v>0</v>
      </c>
      <c r="S20" s="48">
        <v>0</v>
      </c>
      <c r="T20" s="48">
        <v>0</v>
      </c>
      <c r="U20" s="106"/>
    </row>
    <row r="21" spans="1:21" ht="12" customHeight="1">
      <c r="A21" s="26">
        <v>17</v>
      </c>
      <c r="B21" s="27" t="str">
        <f>DB_INFO!B21</f>
        <v>PL</v>
      </c>
      <c r="C21" s="27" t="str">
        <f>DB_INFO!C21</f>
        <v>Public</v>
      </c>
      <c r="D21" s="27" t="str">
        <f>DB_INFO!D21</f>
        <v>Office</v>
      </c>
      <c r="E21" s="27" t="str">
        <f>DB_INFO!E21</f>
        <v>No</v>
      </c>
      <c r="F21" s="28" t="str">
        <f>DB_INFO!F21</f>
        <v>100-1000</v>
      </c>
      <c r="G21" s="28" t="str">
        <f>DB_INFO!G21</f>
        <v>Below 1000</v>
      </c>
      <c r="H21" s="28" t="str">
        <f>DB_INFO!H21</f>
        <v>No</v>
      </c>
      <c r="I21" s="28" t="str">
        <f>DB_INFO!I21</f>
        <v>Yes</v>
      </c>
      <c r="J21" s="27" t="str">
        <f>DB_RHC_KNOWN!J21</f>
        <v>Yes</v>
      </c>
      <c r="K21" s="92">
        <f>DB_RHC_SUITABLE!P21</f>
        <v>0</v>
      </c>
      <c r="L21" s="49">
        <f>DB_RHC_SUITABLE!V21</f>
        <v>0</v>
      </c>
      <c r="M21" s="33">
        <v>0</v>
      </c>
      <c r="N21" s="48">
        <v>0</v>
      </c>
      <c r="O21" s="48">
        <v>0</v>
      </c>
      <c r="P21" s="48">
        <v>0</v>
      </c>
      <c r="Q21" s="48">
        <v>0</v>
      </c>
      <c r="R21" s="48">
        <v>0</v>
      </c>
      <c r="S21" s="48">
        <v>0</v>
      </c>
      <c r="T21" s="48">
        <v>0</v>
      </c>
      <c r="U21" s="106"/>
    </row>
    <row r="22" spans="1:21" ht="12" customHeight="1">
      <c r="A22" s="26">
        <v>18</v>
      </c>
      <c r="B22" s="27" t="str">
        <f>DB_INFO!B22</f>
        <v>PL</v>
      </c>
      <c r="C22" s="27" t="str">
        <f>DB_INFO!C22</f>
        <v>Public</v>
      </c>
      <c r="D22" s="27" t="str">
        <f>DB_INFO!D22</f>
        <v>Office</v>
      </c>
      <c r="E22" s="27" t="str">
        <f>DB_INFO!E22</f>
        <v>No</v>
      </c>
      <c r="F22" s="28" t="str">
        <f>DB_INFO!F22</f>
        <v>Below 100</v>
      </c>
      <c r="G22" s="28" t="str">
        <f>DB_INFO!G22</f>
        <v>Below 1000</v>
      </c>
      <c r="H22" s="28" t="str">
        <f>DB_INFO!H22</f>
        <v>No</v>
      </c>
      <c r="I22" s="28" t="str">
        <f>DB_INFO!I22</f>
        <v>No</v>
      </c>
      <c r="J22" s="27" t="str">
        <f>DB_RHC_KNOWN!J22</f>
        <v>Yes</v>
      </c>
      <c r="K22" s="92">
        <f>DB_RHC_SUITABLE!P22</f>
        <v>0</v>
      </c>
      <c r="L22" s="49">
        <f>DB_RHC_SUITABLE!V22</f>
        <v>0</v>
      </c>
      <c r="M22" s="33">
        <v>0</v>
      </c>
      <c r="N22" s="48">
        <v>0</v>
      </c>
      <c r="O22" s="48">
        <v>0</v>
      </c>
      <c r="P22" s="48">
        <v>0</v>
      </c>
      <c r="Q22" s="48">
        <v>0</v>
      </c>
      <c r="R22" s="48">
        <v>0</v>
      </c>
      <c r="S22" s="48">
        <v>0</v>
      </c>
      <c r="T22" s="48">
        <v>0</v>
      </c>
      <c r="U22" s="106"/>
    </row>
    <row r="23" spans="1:21" ht="12" customHeight="1">
      <c r="A23" s="26">
        <v>19</v>
      </c>
      <c r="B23" s="27" t="str">
        <f>DB_INFO!B23</f>
        <v>PL</v>
      </c>
      <c r="C23" s="27" t="str">
        <f>DB_INFO!C23</f>
        <v>Private</v>
      </c>
      <c r="D23" s="27" t="str">
        <f>DB_INFO!D23</f>
        <v>Hotel</v>
      </c>
      <c r="E23" s="27" t="str">
        <f>DB_INFO!E23</f>
        <v>No</v>
      </c>
      <c r="F23" s="28" t="str">
        <f>DB_INFO!F23</f>
        <v>Below 100</v>
      </c>
      <c r="G23" s="28" t="str">
        <f>DB_INFO!G23</f>
        <v>Below 1000</v>
      </c>
      <c r="H23" s="28" t="str">
        <f>DB_INFO!H23</f>
        <v>No</v>
      </c>
      <c r="I23" s="28" t="str">
        <f>DB_INFO!I23</f>
        <v>Yes</v>
      </c>
      <c r="J23" s="27" t="str">
        <f>DB_RHC_KNOWN!J23</f>
        <v>Yes</v>
      </c>
      <c r="K23" s="92">
        <f>DB_RHC_SUITABLE!P23</f>
        <v>0</v>
      </c>
      <c r="L23" s="49">
        <f>DB_RHC_SUITABLE!V23</f>
        <v>0</v>
      </c>
      <c r="M23" s="33">
        <v>0</v>
      </c>
      <c r="N23" s="48">
        <v>0</v>
      </c>
      <c r="O23" s="48">
        <v>0</v>
      </c>
      <c r="P23" s="48">
        <v>0</v>
      </c>
      <c r="Q23" s="48">
        <v>0</v>
      </c>
      <c r="R23" s="48">
        <v>0</v>
      </c>
      <c r="S23" s="48">
        <v>0</v>
      </c>
      <c r="T23" s="48">
        <v>0</v>
      </c>
      <c r="U23" s="106"/>
    </row>
    <row r="24" spans="1:21" ht="12" customHeight="1">
      <c r="A24" s="26">
        <v>20</v>
      </c>
      <c r="B24" s="27" t="str">
        <f>DB_INFO!B24</f>
        <v>PL</v>
      </c>
      <c r="C24" s="27" t="str">
        <f>DB_INFO!C24</f>
        <v>Public</v>
      </c>
      <c r="D24" s="27" t="str">
        <f>DB_INFO!D24</f>
        <v>Office</v>
      </c>
      <c r="E24" s="27" t="str">
        <f>DB_INFO!E24</f>
        <v>No</v>
      </c>
      <c r="F24" s="28" t="str">
        <f>DB_INFO!F24</f>
        <v>Below 100</v>
      </c>
      <c r="G24" s="28" t="str">
        <f>DB_INFO!G24</f>
        <v>Below 1000</v>
      </c>
      <c r="H24" s="28" t="str">
        <f>DB_INFO!H24</f>
        <v>No</v>
      </c>
      <c r="I24" s="28" t="str">
        <f>DB_INFO!I24</f>
        <v>No</v>
      </c>
      <c r="J24" s="27" t="str">
        <f>DB_RHC_KNOWN!J24</f>
        <v>Yes</v>
      </c>
      <c r="K24" s="92">
        <f>DB_RHC_SUITABLE!P24</f>
        <v>0</v>
      </c>
      <c r="L24" s="49">
        <f>DB_RHC_SUITABLE!V24</f>
        <v>0</v>
      </c>
      <c r="M24" s="33">
        <v>0</v>
      </c>
      <c r="N24" s="48">
        <v>0</v>
      </c>
      <c r="O24" s="48">
        <v>0</v>
      </c>
      <c r="P24" s="48">
        <v>0</v>
      </c>
      <c r="Q24" s="48">
        <v>0</v>
      </c>
      <c r="R24" s="48">
        <v>0</v>
      </c>
      <c r="S24" s="48">
        <v>0</v>
      </c>
      <c r="T24" s="48">
        <v>0</v>
      </c>
      <c r="U24" s="106"/>
    </row>
    <row r="25" spans="1:21" ht="12" customHeight="1">
      <c r="A25" s="26">
        <v>21</v>
      </c>
      <c r="B25" s="27" t="str">
        <f>DB_INFO!B25</f>
        <v>PL</v>
      </c>
      <c r="C25" s="27" t="str">
        <f>DB_INFO!C25</f>
        <v>Public</v>
      </c>
      <c r="D25" s="27" t="str">
        <f>DB_INFO!D25</f>
        <v>Health Centre</v>
      </c>
      <c r="E25" s="27" t="str">
        <f>DB_INFO!E25</f>
        <v>Yes</v>
      </c>
      <c r="F25" s="28" t="str">
        <f>DB_INFO!F25</f>
        <v>100-1000</v>
      </c>
      <c r="G25" s="28" t="str">
        <f>DB_INFO!G25</f>
        <v>1000-5000</v>
      </c>
      <c r="H25" s="28" t="str">
        <f>DB_INFO!H25</f>
        <v>No</v>
      </c>
      <c r="I25" s="28" t="str">
        <f>DB_INFO!I25</f>
        <v>No</v>
      </c>
      <c r="J25" s="27" t="str">
        <f>DB_RHC_KNOWN!J25</f>
        <v>Yes</v>
      </c>
      <c r="K25" s="92">
        <f>DB_RHC_SUITABLE!P25</f>
        <v>0</v>
      </c>
      <c r="L25" s="49">
        <f>DB_RHC_SUITABLE!V25</f>
        <v>0</v>
      </c>
      <c r="M25" s="33">
        <v>0</v>
      </c>
      <c r="N25" s="48">
        <v>0</v>
      </c>
      <c r="O25" s="48">
        <v>0</v>
      </c>
      <c r="P25" s="48">
        <v>0</v>
      </c>
      <c r="Q25" s="48">
        <v>0</v>
      </c>
      <c r="R25" s="48">
        <v>0</v>
      </c>
      <c r="S25" s="48">
        <v>0</v>
      </c>
      <c r="T25" s="48">
        <v>0</v>
      </c>
      <c r="U25" s="106"/>
    </row>
    <row r="26" spans="1:21" ht="12" customHeight="1">
      <c r="A26" s="26">
        <v>22</v>
      </c>
      <c r="B26" s="27" t="str">
        <f>DB_INFO!B26</f>
        <v>PL</v>
      </c>
      <c r="C26" s="27" t="str">
        <f>DB_INFO!C26</f>
        <v>Public</v>
      </c>
      <c r="D26" s="27" t="str">
        <f>DB_INFO!D26</f>
        <v>Office</v>
      </c>
      <c r="E26" s="27" t="str">
        <f>DB_INFO!E26</f>
        <v>Yes</v>
      </c>
      <c r="F26" s="28" t="str">
        <f>DB_INFO!F26</f>
        <v>100-1000</v>
      </c>
      <c r="G26" s="28" t="str">
        <f>DB_INFO!G26</f>
        <v>Below 1000</v>
      </c>
      <c r="H26" s="28" t="str">
        <f>DB_INFO!H26</f>
        <v>No</v>
      </c>
      <c r="I26" s="28" t="str">
        <f>DB_INFO!I26</f>
        <v>Yes</v>
      </c>
      <c r="J26" s="27" t="str">
        <f>DB_RHC_KNOWN!J26</f>
        <v>Yes</v>
      </c>
      <c r="K26" s="92">
        <f>DB_RHC_SUITABLE!P26</f>
        <v>0</v>
      </c>
      <c r="L26" s="49">
        <f>DB_RHC_SUITABLE!V26</f>
        <v>0</v>
      </c>
      <c r="M26" s="33">
        <v>0</v>
      </c>
      <c r="N26" s="48">
        <v>0</v>
      </c>
      <c r="O26" s="48">
        <v>0</v>
      </c>
      <c r="P26" s="48">
        <v>0</v>
      </c>
      <c r="Q26" s="48">
        <v>0</v>
      </c>
      <c r="R26" s="48">
        <v>0</v>
      </c>
      <c r="S26" s="48">
        <v>0</v>
      </c>
      <c r="T26" s="48">
        <v>0</v>
      </c>
      <c r="U26" s="106"/>
    </row>
    <row r="27" spans="1:21" ht="12" customHeight="1">
      <c r="A27" s="26">
        <v>23</v>
      </c>
      <c r="B27" s="27" t="str">
        <f>DB_INFO!B27</f>
        <v>PL</v>
      </c>
      <c r="C27" s="27" t="str">
        <f>DB_INFO!C27</f>
        <v>Public</v>
      </c>
      <c r="D27" s="27" t="str">
        <f>DB_INFO!D27</f>
        <v>Health Centre</v>
      </c>
      <c r="E27" s="27" t="str">
        <f>DB_INFO!E27</f>
        <v>Yes</v>
      </c>
      <c r="F27" s="28" t="str">
        <f>DB_INFO!F27</f>
        <v>100-1000</v>
      </c>
      <c r="G27" s="28" t="str">
        <f>DB_INFO!G27</f>
        <v>Below 1000</v>
      </c>
      <c r="H27" s="28" t="str">
        <f>DB_INFO!H27</f>
        <v>No</v>
      </c>
      <c r="I27" s="28" t="str">
        <f>DB_INFO!I27</f>
        <v>Yes</v>
      </c>
      <c r="J27" s="27" t="str">
        <f>DB_RHC_KNOWN!J27</f>
        <v>Yes</v>
      </c>
      <c r="K27" s="92">
        <f>DB_RHC_SUITABLE!P27</f>
        <v>0</v>
      </c>
      <c r="L27" s="49">
        <f>DB_RHC_SUITABLE!V27</f>
        <v>0</v>
      </c>
      <c r="M27" s="33">
        <v>0</v>
      </c>
      <c r="N27" s="48">
        <v>0</v>
      </c>
      <c r="O27" s="48">
        <v>0</v>
      </c>
      <c r="P27" s="48">
        <v>0</v>
      </c>
      <c r="Q27" s="48">
        <v>0</v>
      </c>
      <c r="R27" s="48">
        <v>0</v>
      </c>
      <c r="S27" s="48">
        <v>0</v>
      </c>
      <c r="T27" s="48">
        <v>0</v>
      </c>
      <c r="U27" s="106"/>
    </row>
    <row r="28" spans="1:21" ht="12" customHeight="1">
      <c r="A28" s="26">
        <v>24</v>
      </c>
      <c r="B28" s="27" t="str">
        <f>DB_INFO!B28</f>
        <v>PL</v>
      </c>
      <c r="C28" s="27" t="str">
        <f>DB_INFO!C28</f>
        <v>Public</v>
      </c>
      <c r="D28" s="27" t="str">
        <f>DB_INFO!D28</f>
        <v>Health Centre</v>
      </c>
      <c r="E28" s="27" t="str">
        <f>DB_INFO!E28</f>
        <v>No</v>
      </c>
      <c r="F28" s="28" t="str">
        <f>DB_INFO!F28</f>
        <v>100-1000</v>
      </c>
      <c r="G28" s="28" t="str">
        <f>DB_INFO!G28</f>
        <v>Above 5000</v>
      </c>
      <c r="H28" s="28" t="str">
        <f>DB_INFO!H28</f>
        <v>No</v>
      </c>
      <c r="I28" s="28" t="str">
        <f>DB_INFO!I28</f>
        <v>No</v>
      </c>
      <c r="J28" s="27" t="str">
        <f>DB_RHC_KNOWN!J28</f>
        <v>Yes</v>
      </c>
      <c r="K28" s="92">
        <f>DB_RHC_SUITABLE!P28</f>
        <v>1</v>
      </c>
      <c r="L28" s="49">
        <f>DB_RHC_SUITABLE!V28</f>
        <v>0</v>
      </c>
      <c r="M28" s="33">
        <v>0</v>
      </c>
      <c r="N28" s="48">
        <v>1</v>
      </c>
      <c r="O28" s="48">
        <v>0</v>
      </c>
      <c r="P28" s="48">
        <v>0</v>
      </c>
      <c r="Q28" s="48">
        <v>0</v>
      </c>
      <c r="R28" s="48">
        <v>0</v>
      </c>
      <c r="S28" s="48">
        <v>0</v>
      </c>
      <c r="T28" s="48">
        <v>0</v>
      </c>
      <c r="U28" s="106"/>
    </row>
    <row r="29" spans="1:21" ht="12" customHeight="1">
      <c r="A29" s="26">
        <v>25</v>
      </c>
      <c r="B29" s="27" t="str">
        <f>DB_INFO!B29</f>
        <v>PL</v>
      </c>
      <c r="C29" s="27" t="str">
        <f>DB_INFO!C29</f>
        <v>Public</v>
      </c>
      <c r="D29" s="27" t="str">
        <f>DB_INFO!D29</f>
        <v>Health Centre</v>
      </c>
      <c r="E29" s="27" t="str">
        <f>DB_INFO!E29</f>
        <v>No</v>
      </c>
      <c r="F29" s="28" t="str">
        <f>DB_INFO!F29</f>
        <v>100-1000</v>
      </c>
      <c r="G29" s="28" t="str">
        <f>DB_INFO!G29</f>
        <v>Above 5000</v>
      </c>
      <c r="H29" s="28" t="str">
        <f>DB_INFO!H29</f>
        <v>No</v>
      </c>
      <c r="I29" s="28" t="str">
        <f>DB_INFO!I29</f>
        <v>Yes</v>
      </c>
      <c r="J29" s="27" t="str">
        <f>DB_RHC_KNOWN!J29</f>
        <v>Yes</v>
      </c>
      <c r="K29" s="92">
        <f>DB_RHC_SUITABLE!P29</f>
        <v>0</v>
      </c>
      <c r="L29" s="49">
        <f>DB_RHC_SUITABLE!V29</f>
        <v>0</v>
      </c>
      <c r="M29" s="33">
        <v>0</v>
      </c>
      <c r="N29" s="48">
        <v>0</v>
      </c>
      <c r="O29" s="48">
        <v>0</v>
      </c>
      <c r="P29" s="48">
        <v>0</v>
      </c>
      <c r="Q29" s="48">
        <v>0</v>
      </c>
      <c r="R29" s="48">
        <v>0</v>
      </c>
      <c r="S29" s="48">
        <v>0</v>
      </c>
      <c r="T29" s="48">
        <v>0</v>
      </c>
      <c r="U29" s="106"/>
    </row>
    <row r="30" spans="1:21" ht="12" customHeight="1">
      <c r="A30" s="26">
        <v>26</v>
      </c>
      <c r="B30" s="27" t="str">
        <f>DB_INFO!B30</f>
        <v>PL</v>
      </c>
      <c r="C30" s="27" t="str">
        <f>DB_INFO!C30</f>
        <v>Public</v>
      </c>
      <c r="D30" s="27" t="str">
        <f>DB_INFO!D30</f>
        <v>Health Centre</v>
      </c>
      <c r="E30" s="27" t="str">
        <f>DB_INFO!E30</f>
        <v>No</v>
      </c>
      <c r="F30" s="28" t="str">
        <f>DB_INFO!F30</f>
        <v>Below 100</v>
      </c>
      <c r="G30" s="28" t="str">
        <f>DB_INFO!G30</f>
        <v>Below 1000</v>
      </c>
      <c r="H30" s="28" t="str">
        <f>DB_INFO!H30</f>
        <v>No</v>
      </c>
      <c r="I30" s="28" t="str">
        <f>DB_INFO!I30</f>
        <v>Yes</v>
      </c>
      <c r="J30" s="27" t="str">
        <f>DB_RHC_KNOWN!J30</f>
        <v>Yes</v>
      </c>
      <c r="K30" s="92">
        <f>DB_RHC_SUITABLE!P30</f>
        <v>1</v>
      </c>
      <c r="L30" s="49">
        <f>DB_RHC_SUITABLE!V30</f>
        <v>1</v>
      </c>
      <c r="M30" s="33">
        <v>0</v>
      </c>
      <c r="N30" s="48">
        <v>1</v>
      </c>
      <c r="O30" s="48">
        <v>0</v>
      </c>
      <c r="P30" s="48">
        <v>0</v>
      </c>
      <c r="Q30" s="48">
        <v>0</v>
      </c>
      <c r="R30" s="48">
        <v>0</v>
      </c>
      <c r="S30" s="48">
        <v>0</v>
      </c>
      <c r="T30" s="48">
        <v>0</v>
      </c>
      <c r="U30" s="106"/>
    </row>
    <row r="31" spans="1:21" ht="12" customHeight="1">
      <c r="A31" s="26">
        <v>27</v>
      </c>
      <c r="B31" s="27" t="str">
        <f>DB_INFO!B31</f>
        <v>PL</v>
      </c>
      <c r="C31" s="27" t="str">
        <f>DB_INFO!C31</f>
        <v>Public</v>
      </c>
      <c r="D31" s="27" t="str">
        <f>DB_INFO!D31</f>
        <v>Office</v>
      </c>
      <c r="E31" s="27" t="str">
        <f>DB_INFO!E31</f>
        <v>No</v>
      </c>
      <c r="F31" s="28" t="str">
        <f>DB_INFO!F31</f>
        <v>Below 100</v>
      </c>
      <c r="G31" s="28" t="str">
        <f>DB_INFO!G31</f>
        <v>1000-5000</v>
      </c>
      <c r="H31" s="28" t="str">
        <f>DB_INFO!H31</f>
        <v>No</v>
      </c>
      <c r="I31" s="28" t="str">
        <f>DB_INFO!I31</f>
        <v>No</v>
      </c>
      <c r="J31" s="27" t="str">
        <f>DB_RHC_KNOWN!J31</f>
        <v>Yes</v>
      </c>
      <c r="K31" s="92">
        <f>DB_RHC_SUITABLE!P31</f>
        <v>0</v>
      </c>
      <c r="L31" s="49">
        <f>DB_RHC_SUITABLE!V31</f>
        <v>0</v>
      </c>
      <c r="M31" s="33">
        <v>0</v>
      </c>
      <c r="N31" s="48">
        <v>0</v>
      </c>
      <c r="O31" s="48">
        <v>0</v>
      </c>
      <c r="P31" s="48">
        <v>0</v>
      </c>
      <c r="Q31" s="48">
        <v>0</v>
      </c>
      <c r="R31" s="48">
        <v>0</v>
      </c>
      <c r="S31" s="48">
        <v>0</v>
      </c>
      <c r="T31" s="48">
        <v>0</v>
      </c>
      <c r="U31" s="106"/>
    </row>
    <row r="32" spans="1:21" ht="12" customHeight="1">
      <c r="A32" s="26">
        <v>28</v>
      </c>
      <c r="B32" s="27" t="str">
        <f>DB_INFO!B32</f>
        <v>PL</v>
      </c>
      <c r="C32" s="27" t="str">
        <f>DB_INFO!C32</f>
        <v>Public</v>
      </c>
      <c r="D32" s="27" t="str">
        <f>DB_INFO!D32</f>
        <v>Office</v>
      </c>
      <c r="E32" s="27" t="str">
        <f>DB_INFO!E32</f>
        <v>No</v>
      </c>
      <c r="F32" s="28" t="str">
        <f>DB_INFO!F32</f>
        <v>100-1000</v>
      </c>
      <c r="G32" s="28" t="str">
        <f>DB_INFO!G32</f>
        <v>Above 5000</v>
      </c>
      <c r="H32" s="28" t="str">
        <f>DB_INFO!H32</f>
        <v>No</v>
      </c>
      <c r="I32" s="28" t="str">
        <f>DB_INFO!I32</f>
        <v>No</v>
      </c>
      <c r="J32" s="27" t="str">
        <f>DB_RHC_KNOWN!J32</f>
        <v>Yes</v>
      </c>
      <c r="K32" s="92">
        <f>DB_RHC_SUITABLE!P32</f>
        <v>1</v>
      </c>
      <c r="L32" s="49">
        <f>DB_RHC_SUITABLE!V32</f>
        <v>1</v>
      </c>
      <c r="M32" s="33">
        <v>1</v>
      </c>
      <c r="N32" s="48">
        <v>0</v>
      </c>
      <c r="O32" s="48">
        <v>0</v>
      </c>
      <c r="P32" s="48">
        <v>0</v>
      </c>
      <c r="Q32" s="48">
        <v>0</v>
      </c>
      <c r="R32" s="48">
        <v>0</v>
      </c>
      <c r="S32" s="48">
        <v>0</v>
      </c>
      <c r="T32" s="48">
        <v>0</v>
      </c>
      <c r="U32" s="106"/>
    </row>
    <row r="33" spans="1:21" ht="12" customHeight="1">
      <c r="A33" s="26">
        <v>29</v>
      </c>
      <c r="B33" s="27" t="str">
        <f>DB_INFO!B33</f>
        <v>PL</v>
      </c>
      <c r="C33" s="27" t="str">
        <f>DB_INFO!C33</f>
        <v>Public</v>
      </c>
      <c r="D33" s="27" t="str">
        <f>DB_INFO!D33</f>
        <v>Health Centre</v>
      </c>
      <c r="E33" s="27" t="str">
        <f>DB_INFO!E33</f>
        <v>No</v>
      </c>
      <c r="F33" s="28" t="str">
        <f>DB_INFO!F33</f>
        <v>Above 1000</v>
      </c>
      <c r="G33" s="28" t="str">
        <f>DB_INFO!G33</f>
        <v>Above 5000</v>
      </c>
      <c r="H33" s="28" t="str">
        <f>DB_INFO!H33</f>
        <v>No</v>
      </c>
      <c r="I33" s="28" t="str">
        <f>DB_INFO!I33</f>
        <v>No</v>
      </c>
      <c r="J33" s="27" t="str">
        <f>DB_RHC_KNOWN!J33</f>
        <v>Yes</v>
      </c>
      <c r="K33" s="92">
        <f>DB_RHC_SUITABLE!P33</f>
        <v>0</v>
      </c>
      <c r="L33" s="49">
        <f>DB_RHC_SUITABLE!V33</f>
        <v>0</v>
      </c>
      <c r="M33" s="33">
        <v>0</v>
      </c>
      <c r="N33" s="48">
        <v>0</v>
      </c>
      <c r="O33" s="48">
        <v>0</v>
      </c>
      <c r="P33" s="48">
        <v>1</v>
      </c>
      <c r="Q33" s="48">
        <v>0</v>
      </c>
      <c r="R33" s="48">
        <v>0</v>
      </c>
      <c r="S33" s="48">
        <v>0</v>
      </c>
      <c r="T33" s="48">
        <v>0</v>
      </c>
      <c r="U33" s="106"/>
    </row>
    <row r="34" spans="1:21" ht="12" customHeight="1">
      <c r="A34" s="26">
        <v>30</v>
      </c>
      <c r="B34" s="27" t="str">
        <f>DB_INFO!B34</f>
        <v>PL</v>
      </c>
      <c r="C34" s="27" t="str">
        <f>DB_INFO!C34</f>
        <v>Private</v>
      </c>
      <c r="D34" s="27" t="str">
        <f>DB_INFO!D34</f>
        <v>Health Centre</v>
      </c>
      <c r="E34" s="27" t="str">
        <f>DB_INFO!E34</f>
        <v>No</v>
      </c>
      <c r="F34" s="28" t="str">
        <f>DB_INFO!F34</f>
        <v>100-1000</v>
      </c>
      <c r="G34" s="28" t="str">
        <f>DB_INFO!G34</f>
        <v>Above 5000</v>
      </c>
      <c r="H34" s="28" t="str">
        <f>DB_INFO!H34</f>
        <v>No</v>
      </c>
      <c r="I34" s="28" t="str">
        <f>DB_INFO!I34</f>
        <v>Yes</v>
      </c>
      <c r="J34" s="27" t="str">
        <f>DB_RHC_KNOWN!J34</f>
        <v>Yes</v>
      </c>
      <c r="K34" s="92">
        <f>DB_RHC_SUITABLE!P34</f>
        <v>0</v>
      </c>
      <c r="L34" s="49">
        <f>DB_RHC_SUITABLE!V34</f>
        <v>0</v>
      </c>
      <c r="M34" s="33">
        <v>0</v>
      </c>
      <c r="N34" s="48">
        <v>0</v>
      </c>
      <c r="O34" s="48">
        <v>0</v>
      </c>
      <c r="P34" s="48">
        <v>0</v>
      </c>
      <c r="Q34" s="48">
        <v>0</v>
      </c>
      <c r="R34" s="48">
        <v>0</v>
      </c>
      <c r="S34" s="48">
        <v>0</v>
      </c>
      <c r="T34" s="48">
        <v>0</v>
      </c>
      <c r="U34" s="106"/>
    </row>
    <row r="35" spans="1:21" ht="12" customHeight="1">
      <c r="A35" s="26">
        <v>31</v>
      </c>
      <c r="B35" s="27" t="str">
        <f>DB_INFO!B35</f>
        <v>PL</v>
      </c>
      <c r="C35" s="27" t="str">
        <f>DB_INFO!C35</f>
        <v>Public</v>
      </c>
      <c r="D35" s="27" t="str">
        <f>DB_INFO!D35</f>
        <v>Health Centre</v>
      </c>
      <c r="E35" s="27" t="str">
        <f>DB_INFO!E35</f>
        <v>No</v>
      </c>
      <c r="F35" s="28" t="str">
        <f>DB_INFO!F35</f>
        <v>100-1000</v>
      </c>
      <c r="G35" s="28" t="str">
        <f>DB_INFO!G35</f>
        <v>1000-5000</v>
      </c>
      <c r="H35" s="28" t="str">
        <f>DB_INFO!H35</f>
        <v>No</v>
      </c>
      <c r="I35" s="28" t="str">
        <f>DB_INFO!I35</f>
        <v>Yes</v>
      </c>
      <c r="J35" s="27" t="str">
        <f>DB_RHC_KNOWN!J35</f>
        <v>Yes</v>
      </c>
      <c r="K35" s="92">
        <f>DB_RHC_SUITABLE!P35</f>
        <v>0</v>
      </c>
      <c r="L35" s="49">
        <f>DB_RHC_SUITABLE!V35</f>
        <v>0</v>
      </c>
      <c r="M35" s="33">
        <v>0</v>
      </c>
      <c r="N35" s="48">
        <v>0</v>
      </c>
      <c r="O35" s="48">
        <v>0</v>
      </c>
      <c r="P35" s="48">
        <v>0</v>
      </c>
      <c r="Q35" s="48">
        <v>0</v>
      </c>
      <c r="R35" s="48">
        <v>0</v>
      </c>
      <c r="S35" s="48">
        <v>0</v>
      </c>
      <c r="T35" s="48">
        <v>0</v>
      </c>
      <c r="U35" s="106"/>
    </row>
    <row r="36" spans="1:21" ht="12" customHeight="1">
      <c r="A36" s="26">
        <v>32</v>
      </c>
      <c r="B36" s="27" t="str">
        <f>DB_INFO!B36</f>
        <v>PL</v>
      </c>
      <c r="C36" s="27" t="str">
        <f>DB_INFO!C36</f>
        <v>Public</v>
      </c>
      <c r="D36" s="27" t="str">
        <f>DB_INFO!D36</f>
        <v>Health Centre</v>
      </c>
      <c r="E36" s="27" t="str">
        <f>DB_INFO!E36</f>
        <v>No</v>
      </c>
      <c r="F36" s="28" t="str">
        <f>DB_INFO!F36</f>
        <v>100-1000</v>
      </c>
      <c r="G36" s="28" t="str">
        <f>DB_INFO!G36</f>
        <v>Above 5000</v>
      </c>
      <c r="H36" s="28" t="str">
        <f>DB_INFO!H36</f>
        <v>No</v>
      </c>
      <c r="I36" s="28" t="str">
        <f>DB_INFO!I36</f>
        <v>No</v>
      </c>
      <c r="J36" s="27" t="str">
        <f>DB_RHC_KNOWN!J36</f>
        <v>Yes</v>
      </c>
      <c r="K36" s="92">
        <f>DB_RHC_SUITABLE!P36</f>
        <v>1</v>
      </c>
      <c r="L36" s="49">
        <f>DB_RHC_SUITABLE!V36</f>
        <v>1</v>
      </c>
      <c r="M36" s="33">
        <v>0</v>
      </c>
      <c r="N36" s="48">
        <v>0</v>
      </c>
      <c r="O36" s="48">
        <v>0</v>
      </c>
      <c r="P36" s="48">
        <v>1</v>
      </c>
      <c r="Q36" s="48">
        <v>0</v>
      </c>
      <c r="R36" s="48">
        <v>0</v>
      </c>
      <c r="S36" s="48">
        <v>0</v>
      </c>
      <c r="T36" s="48">
        <v>0</v>
      </c>
      <c r="U36" s="106"/>
    </row>
    <row r="37" spans="1:21" ht="12" customHeight="1">
      <c r="A37" s="26">
        <v>33</v>
      </c>
      <c r="B37" s="27" t="str">
        <f>DB_INFO!B37</f>
        <v>PL</v>
      </c>
      <c r="C37" s="27" t="str">
        <f>DB_INFO!C37</f>
        <v>Public</v>
      </c>
      <c r="D37" s="27" t="str">
        <f>DB_INFO!D37</f>
        <v>Health Centre</v>
      </c>
      <c r="E37" s="27" t="str">
        <f>DB_INFO!E37</f>
        <v>No</v>
      </c>
      <c r="F37" s="28" t="str">
        <f>DB_INFO!F37</f>
        <v>100-1000</v>
      </c>
      <c r="G37" s="28" t="str">
        <f>DB_INFO!G37</f>
        <v>1000-5000</v>
      </c>
      <c r="H37" s="28" t="str">
        <f>DB_INFO!H37</f>
        <v>No</v>
      </c>
      <c r="I37" s="28" t="str">
        <f>DB_INFO!I37</f>
        <v>Yes</v>
      </c>
      <c r="J37" s="27" t="str">
        <f>DB_RHC_KNOWN!J37</f>
        <v>Yes</v>
      </c>
      <c r="K37" s="92">
        <f>DB_RHC_SUITABLE!P37</f>
        <v>0</v>
      </c>
      <c r="L37" s="49">
        <f>DB_RHC_SUITABLE!V37</f>
        <v>0</v>
      </c>
      <c r="M37" s="33">
        <v>0</v>
      </c>
      <c r="N37" s="48">
        <v>0</v>
      </c>
      <c r="O37" s="48">
        <v>0</v>
      </c>
      <c r="P37" s="48">
        <v>0</v>
      </c>
      <c r="Q37" s="48">
        <v>0</v>
      </c>
      <c r="R37" s="48">
        <v>0</v>
      </c>
      <c r="S37" s="48">
        <v>0</v>
      </c>
      <c r="T37" s="48">
        <v>0</v>
      </c>
      <c r="U37" s="106"/>
    </row>
    <row r="38" spans="1:21" ht="12" customHeight="1">
      <c r="A38" s="26">
        <v>34</v>
      </c>
      <c r="B38" s="27" t="str">
        <f>DB_INFO!B38</f>
        <v>PL</v>
      </c>
      <c r="C38" s="27" t="str">
        <f>DB_INFO!C38</f>
        <v>Public</v>
      </c>
      <c r="D38" s="27" t="str">
        <f>DB_INFO!D38</f>
        <v>Health Centre</v>
      </c>
      <c r="E38" s="27" t="str">
        <f>DB_INFO!E38</f>
        <v>No</v>
      </c>
      <c r="F38" s="28" t="str">
        <f>DB_INFO!F38</f>
        <v>100-1000</v>
      </c>
      <c r="G38" s="28" t="str">
        <f>DB_INFO!G38</f>
        <v>Above 5000</v>
      </c>
      <c r="H38" s="28" t="str">
        <f>DB_INFO!H38</f>
        <v>No</v>
      </c>
      <c r="I38" s="28" t="str">
        <f>DB_INFO!I38</f>
        <v>Yes</v>
      </c>
      <c r="J38" s="27" t="str">
        <f>DB_RHC_KNOWN!J38</f>
        <v>Yes</v>
      </c>
      <c r="K38" s="92">
        <f>DB_RHC_SUITABLE!P38</f>
        <v>0</v>
      </c>
      <c r="L38" s="49">
        <f>DB_RHC_SUITABLE!V38</f>
        <v>0</v>
      </c>
      <c r="M38" s="33">
        <v>0</v>
      </c>
      <c r="N38" s="48">
        <v>0</v>
      </c>
      <c r="O38" s="48">
        <v>0</v>
      </c>
      <c r="P38" s="48">
        <v>0</v>
      </c>
      <c r="Q38" s="48">
        <v>0</v>
      </c>
      <c r="R38" s="48">
        <v>0</v>
      </c>
      <c r="S38" s="48">
        <v>0</v>
      </c>
      <c r="T38" s="48">
        <v>0</v>
      </c>
      <c r="U38" s="106"/>
    </row>
    <row r="39" spans="1:21" ht="12" customHeight="1">
      <c r="A39" s="26">
        <v>35</v>
      </c>
      <c r="B39" s="27" t="str">
        <f>DB_INFO!B39</f>
        <v>PL</v>
      </c>
      <c r="C39" s="27" t="str">
        <f>DB_INFO!C39</f>
        <v>Public</v>
      </c>
      <c r="D39" s="27" t="str">
        <f>DB_INFO!D39</f>
        <v>Health Centre</v>
      </c>
      <c r="E39" s="27" t="str">
        <f>DB_INFO!E39</f>
        <v>No</v>
      </c>
      <c r="F39" s="28" t="str">
        <f>DB_INFO!F39</f>
        <v>100-1000</v>
      </c>
      <c r="G39" s="28" t="str">
        <f>DB_INFO!G39</f>
        <v>1000-5000</v>
      </c>
      <c r="H39" s="28" t="str">
        <f>DB_INFO!H39</f>
        <v>No</v>
      </c>
      <c r="I39" s="28" t="str">
        <f>DB_INFO!I39</f>
        <v>No</v>
      </c>
      <c r="J39" s="27" t="str">
        <f>DB_RHC_KNOWN!J39</f>
        <v>Yes</v>
      </c>
      <c r="K39" s="92">
        <f>DB_RHC_SUITABLE!P39</f>
        <v>1</v>
      </c>
      <c r="L39" s="49">
        <f>DB_RHC_SUITABLE!V39</f>
        <v>1</v>
      </c>
      <c r="M39" s="33">
        <v>0</v>
      </c>
      <c r="N39" s="48">
        <v>1</v>
      </c>
      <c r="O39" s="48">
        <v>0</v>
      </c>
      <c r="P39" s="48">
        <v>0</v>
      </c>
      <c r="Q39" s="48">
        <v>0</v>
      </c>
      <c r="R39" s="48">
        <v>0</v>
      </c>
      <c r="S39" s="48">
        <v>0</v>
      </c>
      <c r="T39" s="48">
        <v>0</v>
      </c>
      <c r="U39" s="106"/>
    </row>
    <row r="40" spans="1:21" ht="12" customHeight="1">
      <c r="A40" s="26">
        <v>36</v>
      </c>
      <c r="B40" s="27" t="str">
        <f>DB_INFO!B40</f>
        <v>PL</v>
      </c>
      <c r="C40" s="27" t="str">
        <f>DB_INFO!C40</f>
        <v>Public</v>
      </c>
      <c r="D40" s="27" t="str">
        <f>DB_INFO!D40</f>
        <v>Health Centre</v>
      </c>
      <c r="E40" s="27" t="str">
        <f>DB_INFO!E40</f>
        <v>No</v>
      </c>
      <c r="F40" s="28" t="str">
        <f>DB_INFO!F40</f>
        <v>100-1000</v>
      </c>
      <c r="G40" s="28" t="str">
        <f>DB_INFO!G40</f>
        <v>Above 5000</v>
      </c>
      <c r="H40" s="28" t="str">
        <f>DB_INFO!H40</f>
        <v>No</v>
      </c>
      <c r="I40" s="28" t="str">
        <f>DB_INFO!I40</f>
        <v>No</v>
      </c>
      <c r="J40" s="27" t="str">
        <f>DB_RHC_KNOWN!J40</f>
        <v>Yes</v>
      </c>
      <c r="K40" s="92">
        <f>DB_RHC_SUITABLE!P40</f>
        <v>0</v>
      </c>
      <c r="L40" s="49">
        <f>DB_RHC_SUITABLE!V40</f>
        <v>0</v>
      </c>
      <c r="M40" s="33">
        <v>0</v>
      </c>
      <c r="N40" s="48">
        <v>0</v>
      </c>
      <c r="O40" s="48">
        <v>0</v>
      </c>
      <c r="P40" s="48">
        <v>0</v>
      </c>
      <c r="Q40" s="48">
        <v>0</v>
      </c>
      <c r="R40" s="48">
        <v>0</v>
      </c>
      <c r="S40" s="48">
        <v>0</v>
      </c>
      <c r="T40" s="48">
        <v>0</v>
      </c>
      <c r="U40" s="106"/>
    </row>
    <row r="41" spans="1:21" ht="12" customHeight="1">
      <c r="A41" s="26">
        <v>37</v>
      </c>
      <c r="B41" s="27" t="str">
        <f>DB_INFO!B41</f>
        <v>PL</v>
      </c>
      <c r="C41" s="27" t="str">
        <f>DB_INFO!C41</f>
        <v>Public</v>
      </c>
      <c r="D41" s="27" t="str">
        <f>DB_INFO!D41</f>
        <v>Health Centre</v>
      </c>
      <c r="E41" s="27" t="str">
        <f>DB_INFO!E41</f>
        <v>No</v>
      </c>
      <c r="F41" s="28" t="str">
        <f>DB_INFO!F41</f>
        <v>Below 100</v>
      </c>
      <c r="G41" s="28" t="str">
        <f>DB_INFO!G41</f>
        <v>Below 1000</v>
      </c>
      <c r="H41" s="28" t="str">
        <f>DB_INFO!H41</f>
        <v>No</v>
      </c>
      <c r="I41" s="28" t="str">
        <f>DB_INFO!I41</f>
        <v>No</v>
      </c>
      <c r="J41" s="27" t="str">
        <f>DB_RHC_KNOWN!J41</f>
        <v>Yes</v>
      </c>
      <c r="K41" s="92">
        <f>DB_RHC_SUITABLE!P41</f>
        <v>1</v>
      </c>
      <c r="L41" s="49">
        <f>DB_RHC_SUITABLE!V41</f>
        <v>1</v>
      </c>
      <c r="M41" s="33">
        <v>1</v>
      </c>
      <c r="N41" s="48">
        <v>0</v>
      </c>
      <c r="O41" s="48">
        <v>0</v>
      </c>
      <c r="P41" s="48">
        <v>0</v>
      </c>
      <c r="Q41" s="48">
        <v>0</v>
      </c>
      <c r="R41" s="48">
        <v>0</v>
      </c>
      <c r="S41" s="48">
        <v>0</v>
      </c>
      <c r="T41" s="48">
        <v>0</v>
      </c>
      <c r="U41" s="106"/>
    </row>
    <row r="42" spans="1:21" ht="12" customHeight="1">
      <c r="A42" s="26">
        <v>38</v>
      </c>
      <c r="B42" s="27" t="str">
        <f>DB_INFO!B42</f>
        <v>PL</v>
      </c>
      <c r="C42" s="27" t="str">
        <f>DB_INFO!C42</f>
        <v>Private</v>
      </c>
      <c r="D42" s="27" t="str">
        <f>DB_INFO!D42</f>
        <v>Health Centre</v>
      </c>
      <c r="E42" s="27" t="str">
        <f>DB_INFO!E42</f>
        <v>No</v>
      </c>
      <c r="F42" s="28" t="str">
        <f>DB_INFO!F42</f>
        <v>Below 100</v>
      </c>
      <c r="G42" s="28" t="str">
        <f>DB_INFO!G42</f>
        <v>Below 1000</v>
      </c>
      <c r="H42" s="28" t="str">
        <f>DB_INFO!H42</f>
        <v>No</v>
      </c>
      <c r="I42" s="28" t="str">
        <f>DB_INFO!I42</f>
        <v>No</v>
      </c>
      <c r="J42" s="27" t="str">
        <f>DB_RHC_KNOWN!J42</f>
        <v>Yes</v>
      </c>
      <c r="K42" s="92">
        <f>DB_RHC_SUITABLE!P42</f>
        <v>0</v>
      </c>
      <c r="L42" s="49">
        <f>DB_RHC_SUITABLE!V42</f>
        <v>0</v>
      </c>
      <c r="M42" s="33">
        <v>0</v>
      </c>
      <c r="N42" s="48">
        <v>1</v>
      </c>
      <c r="O42" s="48">
        <v>1</v>
      </c>
      <c r="P42" s="48">
        <v>0</v>
      </c>
      <c r="Q42" s="48">
        <v>0</v>
      </c>
      <c r="R42" s="48">
        <v>0</v>
      </c>
      <c r="S42" s="48">
        <v>0</v>
      </c>
      <c r="T42" s="48">
        <v>0</v>
      </c>
      <c r="U42" s="106"/>
    </row>
    <row r="43" spans="1:21" ht="12" customHeight="1">
      <c r="A43" s="26">
        <v>39</v>
      </c>
      <c r="B43" s="27" t="str">
        <f>DB_INFO!B43</f>
        <v>PL</v>
      </c>
      <c r="C43" s="27" t="str">
        <f>DB_INFO!C43</f>
        <v>Public</v>
      </c>
      <c r="D43" s="27" t="str">
        <f>DB_INFO!D43</f>
        <v>Health Centre</v>
      </c>
      <c r="E43" s="27" t="str">
        <f>DB_INFO!E43</f>
        <v>No</v>
      </c>
      <c r="F43" s="28" t="str">
        <f>DB_INFO!F43</f>
        <v>100-1000</v>
      </c>
      <c r="G43" s="28" t="str">
        <f>DB_INFO!G43</f>
        <v>Above 5000</v>
      </c>
      <c r="H43" s="28" t="str">
        <f>DB_INFO!H43</f>
        <v>No</v>
      </c>
      <c r="I43" s="28" t="str">
        <f>DB_INFO!I43</f>
        <v>Yes</v>
      </c>
      <c r="J43" s="27" t="str">
        <f>DB_RHC_KNOWN!J43</f>
        <v>Yes</v>
      </c>
      <c r="K43" s="92">
        <f>DB_RHC_SUITABLE!P43</f>
        <v>0</v>
      </c>
      <c r="L43" s="49">
        <f>DB_RHC_SUITABLE!V43</f>
        <v>0</v>
      </c>
      <c r="M43" s="33">
        <v>0</v>
      </c>
      <c r="N43" s="48">
        <v>0</v>
      </c>
      <c r="O43" s="48">
        <v>0</v>
      </c>
      <c r="P43" s="48">
        <v>0</v>
      </c>
      <c r="Q43" s="48">
        <v>0</v>
      </c>
      <c r="R43" s="48">
        <v>0</v>
      </c>
      <c r="S43" s="48">
        <v>0</v>
      </c>
      <c r="T43" s="48">
        <v>0</v>
      </c>
      <c r="U43" s="106"/>
    </row>
    <row r="44" spans="1:21" ht="12" customHeight="1">
      <c r="A44" s="26">
        <v>40</v>
      </c>
      <c r="B44" s="27" t="str">
        <f>DB_INFO!B44</f>
        <v>PL</v>
      </c>
      <c r="C44" s="27" t="str">
        <f>DB_INFO!C44</f>
        <v>Public</v>
      </c>
      <c r="D44" s="27" t="str">
        <f>DB_INFO!D44</f>
        <v>Education Centre</v>
      </c>
      <c r="E44" s="27" t="str">
        <f>DB_INFO!E44</f>
        <v>No</v>
      </c>
      <c r="F44" s="28" t="str">
        <f>DB_INFO!F44</f>
        <v>Above 1000</v>
      </c>
      <c r="G44" s="28" t="str">
        <f>DB_INFO!G44</f>
        <v>1000-5000</v>
      </c>
      <c r="H44" s="28" t="str">
        <f>DB_INFO!H44</f>
        <v>No</v>
      </c>
      <c r="I44" s="28" t="str">
        <f>DB_INFO!I44</f>
        <v>Yes</v>
      </c>
      <c r="J44" s="27" t="str">
        <f>DB_RHC_KNOWN!J44</f>
        <v>Yes</v>
      </c>
      <c r="K44" s="92">
        <f>DB_RHC_SUITABLE!P44</f>
        <v>0</v>
      </c>
      <c r="L44" s="49">
        <f>DB_RHC_SUITABLE!V44</f>
        <v>0</v>
      </c>
      <c r="M44" s="33">
        <v>0</v>
      </c>
      <c r="N44" s="48">
        <v>0</v>
      </c>
      <c r="O44" s="48">
        <v>0</v>
      </c>
      <c r="P44" s="48">
        <v>0</v>
      </c>
      <c r="Q44" s="48">
        <v>0</v>
      </c>
      <c r="R44" s="48">
        <v>0</v>
      </c>
      <c r="S44" s="48">
        <v>0</v>
      </c>
      <c r="T44" s="48">
        <v>0</v>
      </c>
      <c r="U44" s="106"/>
    </row>
    <row r="45" spans="1:21" ht="12" customHeight="1">
      <c r="A45" s="26">
        <v>41</v>
      </c>
      <c r="B45" s="27" t="str">
        <f>DB_INFO!B45</f>
        <v>PL</v>
      </c>
      <c r="C45" s="27" t="str">
        <f>DB_INFO!C45</f>
        <v>Public</v>
      </c>
      <c r="D45" s="27" t="str">
        <f>DB_INFO!D45</f>
        <v>Health Centre</v>
      </c>
      <c r="E45" s="27" t="str">
        <f>DB_INFO!E45</f>
        <v>No</v>
      </c>
      <c r="F45" s="28" t="str">
        <f>DB_INFO!F45</f>
        <v>100-1000</v>
      </c>
      <c r="G45" s="28" t="str">
        <f>DB_INFO!G45</f>
        <v>Above 5000</v>
      </c>
      <c r="H45" s="28" t="str">
        <f>DB_INFO!H45</f>
        <v>No</v>
      </c>
      <c r="I45" s="28" t="str">
        <f>DB_INFO!I45</f>
        <v>Yes</v>
      </c>
      <c r="J45" s="27" t="str">
        <f>DB_RHC_KNOWN!J45</f>
        <v>Yes</v>
      </c>
      <c r="K45" s="92">
        <f>DB_RHC_SUITABLE!P45</f>
        <v>1</v>
      </c>
      <c r="L45" s="49">
        <f>DB_RHC_SUITABLE!V45</f>
        <v>1</v>
      </c>
      <c r="M45" s="33">
        <v>0</v>
      </c>
      <c r="N45" s="48">
        <v>1</v>
      </c>
      <c r="O45" s="48">
        <v>0</v>
      </c>
      <c r="P45" s="48">
        <v>0</v>
      </c>
      <c r="Q45" s="48">
        <v>0</v>
      </c>
      <c r="R45" s="48">
        <v>0</v>
      </c>
      <c r="S45" s="48">
        <v>0</v>
      </c>
      <c r="T45" s="48">
        <v>0</v>
      </c>
      <c r="U45" s="106"/>
    </row>
    <row r="46" spans="1:21" ht="12" customHeight="1">
      <c r="A46" s="26">
        <v>42</v>
      </c>
      <c r="B46" s="27" t="str">
        <f>DB_INFO!B46</f>
        <v>PL</v>
      </c>
      <c r="C46" s="27" t="str">
        <f>DB_INFO!C46</f>
        <v>Public</v>
      </c>
      <c r="D46" s="27" t="str">
        <f>DB_INFO!D46</f>
        <v>Health Centre</v>
      </c>
      <c r="E46" s="27" t="str">
        <f>DB_INFO!E46</f>
        <v>No</v>
      </c>
      <c r="F46" s="28" t="str">
        <f>DB_INFO!F46</f>
        <v>Above 1000</v>
      </c>
      <c r="G46" s="28" t="str">
        <f>DB_INFO!G46</f>
        <v>Above 5000</v>
      </c>
      <c r="H46" s="28" t="str">
        <f>DB_INFO!H46</f>
        <v>No</v>
      </c>
      <c r="I46" s="28" t="str">
        <f>DB_INFO!I46</f>
        <v>Yes</v>
      </c>
      <c r="J46" s="27" t="str">
        <f>DB_RHC_KNOWN!J46</f>
        <v>Yes</v>
      </c>
      <c r="K46" s="92">
        <f>DB_RHC_SUITABLE!P46</f>
        <v>0</v>
      </c>
      <c r="L46" s="49">
        <f>DB_RHC_SUITABLE!V46</f>
        <v>0</v>
      </c>
      <c r="M46" s="33">
        <v>0</v>
      </c>
      <c r="N46" s="48">
        <v>0</v>
      </c>
      <c r="O46" s="48">
        <v>0</v>
      </c>
      <c r="P46" s="48">
        <v>0</v>
      </c>
      <c r="Q46" s="48">
        <v>0</v>
      </c>
      <c r="R46" s="48">
        <v>0</v>
      </c>
      <c r="S46" s="48">
        <v>0</v>
      </c>
      <c r="T46" s="48">
        <v>0</v>
      </c>
      <c r="U46" s="106"/>
    </row>
    <row r="47" spans="1:21" ht="12" customHeight="1">
      <c r="A47" s="26">
        <v>43</v>
      </c>
      <c r="B47" s="27" t="str">
        <f>DB_INFO!B47</f>
        <v>PL</v>
      </c>
      <c r="C47" s="27" t="str">
        <f>DB_INFO!C47</f>
        <v>Public</v>
      </c>
      <c r="D47" s="27" t="str">
        <f>DB_INFO!D47</f>
        <v>Health Centre</v>
      </c>
      <c r="E47" s="27" t="str">
        <f>DB_INFO!E47</f>
        <v>No</v>
      </c>
      <c r="F47" s="28" t="str">
        <f>DB_INFO!F47</f>
        <v>100-1000</v>
      </c>
      <c r="G47" s="28" t="str">
        <f>DB_INFO!G47</f>
        <v>Above 5000</v>
      </c>
      <c r="H47" s="28" t="str">
        <f>DB_INFO!H47</f>
        <v>No</v>
      </c>
      <c r="I47" s="28" t="str">
        <f>DB_INFO!I47</f>
        <v>Yes</v>
      </c>
      <c r="J47" s="27" t="str">
        <f>DB_RHC_KNOWN!J47</f>
        <v>Yes</v>
      </c>
      <c r="K47" s="92">
        <f>DB_RHC_SUITABLE!P47</f>
        <v>1</v>
      </c>
      <c r="L47" s="49">
        <f>DB_RHC_SUITABLE!V47</f>
        <v>1</v>
      </c>
      <c r="M47" s="33">
        <v>0</v>
      </c>
      <c r="N47" s="48">
        <v>1</v>
      </c>
      <c r="O47" s="48">
        <v>0</v>
      </c>
      <c r="P47" s="48">
        <v>0</v>
      </c>
      <c r="Q47" s="48">
        <v>0</v>
      </c>
      <c r="R47" s="48">
        <v>0</v>
      </c>
      <c r="S47" s="48">
        <v>0</v>
      </c>
      <c r="T47" s="48">
        <v>0</v>
      </c>
      <c r="U47" s="106"/>
    </row>
    <row r="48" spans="1:21" ht="12" customHeight="1">
      <c r="A48" s="26">
        <v>44</v>
      </c>
      <c r="B48" s="27" t="str">
        <f>DB_INFO!B48</f>
        <v>PL</v>
      </c>
      <c r="C48" s="27" t="str">
        <f>DB_INFO!C48</f>
        <v>Public</v>
      </c>
      <c r="D48" s="27" t="str">
        <f>DB_INFO!D48</f>
        <v>Health Centre</v>
      </c>
      <c r="E48" s="27" t="str">
        <f>DB_INFO!E48</f>
        <v>No</v>
      </c>
      <c r="F48" s="28" t="str">
        <f>DB_INFO!F48</f>
        <v>100-1000</v>
      </c>
      <c r="G48" s="28" t="str">
        <f>DB_INFO!G48</f>
        <v>1000-5000</v>
      </c>
      <c r="H48" s="28" t="str">
        <f>DB_INFO!H48</f>
        <v>No</v>
      </c>
      <c r="I48" s="28" t="str">
        <f>DB_INFO!I48</f>
        <v>No</v>
      </c>
      <c r="J48" s="27" t="str">
        <f>DB_RHC_KNOWN!J48</f>
        <v>Yes</v>
      </c>
      <c r="K48" s="92">
        <f>DB_RHC_SUITABLE!P48</f>
        <v>0</v>
      </c>
      <c r="L48" s="49">
        <f>DB_RHC_SUITABLE!V48</f>
        <v>0</v>
      </c>
      <c r="M48" s="33">
        <v>0</v>
      </c>
      <c r="N48" s="48">
        <v>0</v>
      </c>
      <c r="O48" s="48">
        <v>0</v>
      </c>
      <c r="P48" s="48">
        <v>0</v>
      </c>
      <c r="Q48" s="48">
        <v>0</v>
      </c>
      <c r="R48" s="48">
        <v>0</v>
      </c>
      <c r="S48" s="48">
        <v>0</v>
      </c>
      <c r="T48" s="48">
        <v>0</v>
      </c>
      <c r="U48" s="106"/>
    </row>
    <row r="49" spans="1:21" ht="12" customHeight="1">
      <c r="A49" s="26">
        <v>45</v>
      </c>
      <c r="B49" s="27" t="str">
        <f>DB_INFO!B49</f>
        <v>PL</v>
      </c>
      <c r="C49" s="27" t="str">
        <f>DB_INFO!C49</f>
        <v>Public</v>
      </c>
      <c r="D49" s="27" t="str">
        <f>DB_INFO!D49</f>
        <v>Office</v>
      </c>
      <c r="E49" s="27" t="str">
        <f>DB_INFO!E49</f>
        <v>No</v>
      </c>
      <c r="F49" s="28" t="str">
        <f>DB_INFO!F49</f>
        <v>Below 100</v>
      </c>
      <c r="G49" s="28" t="str">
        <f>DB_INFO!G49</f>
        <v>Below 1000</v>
      </c>
      <c r="H49" s="28" t="str">
        <f>DB_INFO!H49</f>
        <v>No</v>
      </c>
      <c r="I49" s="28" t="str">
        <f>DB_INFO!I49</f>
        <v>No</v>
      </c>
      <c r="J49" s="27" t="str">
        <f>DB_RHC_KNOWN!J49</f>
        <v>Yes</v>
      </c>
      <c r="K49" s="92">
        <f>DB_RHC_SUITABLE!P49</f>
        <v>0</v>
      </c>
      <c r="L49" s="49">
        <f>DB_RHC_SUITABLE!V49</f>
        <v>0</v>
      </c>
      <c r="M49" s="33">
        <v>0</v>
      </c>
      <c r="N49" s="48">
        <v>0</v>
      </c>
      <c r="O49" s="48">
        <v>0</v>
      </c>
      <c r="P49" s="48">
        <v>0</v>
      </c>
      <c r="Q49" s="48">
        <v>0</v>
      </c>
      <c r="R49" s="48">
        <v>0</v>
      </c>
      <c r="S49" s="48">
        <v>0</v>
      </c>
      <c r="T49" s="48">
        <v>0</v>
      </c>
      <c r="U49" s="106"/>
    </row>
    <row r="50" spans="1:21" ht="12" customHeight="1">
      <c r="A50" s="26">
        <v>46</v>
      </c>
      <c r="B50" s="27" t="str">
        <f>DB_INFO!B50</f>
        <v>PL</v>
      </c>
      <c r="C50" s="27" t="str">
        <f>DB_INFO!C50</f>
        <v>Public</v>
      </c>
      <c r="D50" s="27" t="str">
        <f>DB_INFO!D50</f>
        <v>Health Centre</v>
      </c>
      <c r="E50" s="27" t="str">
        <f>DB_INFO!E50</f>
        <v>No</v>
      </c>
      <c r="F50" s="28" t="str">
        <f>DB_INFO!F50</f>
        <v>100-1000</v>
      </c>
      <c r="G50" s="28" t="str">
        <f>DB_INFO!G50</f>
        <v>1000-5000</v>
      </c>
      <c r="H50" s="28" t="str">
        <f>DB_INFO!H50</f>
        <v>No</v>
      </c>
      <c r="I50" s="28" t="str">
        <f>DB_INFO!I50</f>
        <v>Yes</v>
      </c>
      <c r="J50" s="27" t="str">
        <f>DB_RHC_KNOWN!J50</f>
        <v>Yes</v>
      </c>
      <c r="K50" s="92">
        <f>DB_RHC_SUITABLE!P50</f>
        <v>1</v>
      </c>
      <c r="L50" s="49">
        <f>DB_RHC_SUITABLE!V50</f>
        <v>1</v>
      </c>
      <c r="M50" s="33">
        <v>0</v>
      </c>
      <c r="N50" s="48">
        <v>1</v>
      </c>
      <c r="O50" s="48">
        <v>0</v>
      </c>
      <c r="P50" s="48">
        <v>0</v>
      </c>
      <c r="Q50" s="48">
        <v>0</v>
      </c>
      <c r="R50" s="48">
        <v>0</v>
      </c>
      <c r="S50" s="48">
        <v>0</v>
      </c>
      <c r="T50" s="48">
        <v>0</v>
      </c>
      <c r="U50" s="106"/>
    </row>
    <row r="51" spans="1:21" ht="12" customHeight="1">
      <c r="A51" s="26">
        <v>47</v>
      </c>
      <c r="B51" s="27" t="str">
        <f>DB_INFO!B51</f>
        <v>PL</v>
      </c>
      <c r="C51" s="27" t="str">
        <f>DB_INFO!C51</f>
        <v>Public</v>
      </c>
      <c r="D51" s="27" t="str">
        <f>DB_INFO!D51</f>
        <v>Health Centre</v>
      </c>
      <c r="E51" s="27" t="str">
        <f>DB_INFO!E51</f>
        <v>No</v>
      </c>
      <c r="F51" s="28" t="str">
        <f>DB_INFO!F51</f>
        <v>Above 1000</v>
      </c>
      <c r="G51" s="28" t="str">
        <f>DB_INFO!G51</f>
        <v>Above 5000</v>
      </c>
      <c r="H51" s="28" t="str">
        <f>DB_INFO!H51</f>
        <v>No</v>
      </c>
      <c r="I51" s="28" t="str">
        <f>DB_INFO!I51</f>
        <v>No</v>
      </c>
      <c r="J51" s="27" t="str">
        <f>DB_RHC_KNOWN!J51</f>
        <v>Yes</v>
      </c>
      <c r="K51" s="92">
        <f>DB_RHC_SUITABLE!P51</f>
        <v>0</v>
      </c>
      <c r="L51" s="49">
        <f>DB_RHC_SUITABLE!V51</f>
        <v>0</v>
      </c>
      <c r="M51" s="33">
        <v>0</v>
      </c>
      <c r="N51" s="48">
        <v>0</v>
      </c>
      <c r="O51" s="48">
        <v>0</v>
      </c>
      <c r="P51" s="48">
        <v>0</v>
      </c>
      <c r="Q51" s="48">
        <v>0</v>
      </c>
      <c r="R51" s="48">
        <v>0</v>
      </c>
      <c r="S51" s="48">
        <v>0</v>
      </c>
      <c r="T51" s="48">
        <v>0</v>
      </c>
      <c r="U51" s="106"/>
    </row>
    <row r="52" spans="1:21" ht="12" customHeight="1">
      <c r="A52" s="26">
        <v>48</v>
      </c>
      <c r="B52" s="27" t="str">
        <f>DB_INFO!B52</f>
        <v>PL</v>
      </c>
      <c r="C52" s="27" t="str">
        <f>DB_INFO!C52</f>
        <v>Public</v>
      </c>
      <c r="D52" s="27" t="str">
        <f>DB_INFO!D52</f>
        <v>Office</v>
      </c>
      <c r="E52" s="27" t="str">
        <f>DB_INFO!E52</f>
        <v>No</v>
      </c>
      <c r="F52" s="28" t="str">
        <f>DB_INFO!F52</f>
        <v>100-1000</v>
      </c>
      <c r="G52" s="28" t="str">
        <f>DB_INFO!G52</f>
        <v>Below 1000</v>
      </c>
      <c r="H52" s="28" t="str">
        <f>DB_INFO!H52</f>
        <v>No</v>
      </c>
      <c r="I52" s="28" t="str">
        <f>DB_INFO!I52</f>
        <v>No</v>
      </c>
      <c r="J52" s="27" t="str">
        <f>DB_RHC_KNOWN!J52</f>
        <v>Yes</v>
      </c>
      <c r="K52" s="92">
        <f>DB_RHC_SUITABLE!P52</f>
        <v>0</v>
      </c>
      <c r="L52" s="49">
        <f>DB_RHC_SUITABLE!V52</f>
        <v>0</v>
      </c>
      <c r="M52" s="33">
        <v>0</v>
      </c>
      <c r="N52" s="48">
        <v>0</v>
      </c>
      <c r="O52" s="48">
        <v>0</v>
      </c>
      <c r="P52" s="48">
        <v>0</v>
      </c>
      <c r="Q52" s="48">
        <v>0</v>
      </c>
      <c r="R52" s="48">
        <v>0</v>
      </c>
      <c r="S52" s="48">
        <v>0</v>
      </c>
      <c r="T52" s="48">
        <v>0</v>
      </c>
      <c r="U52" s="106"/>
    </row>
    <row r="53" spans="1:21" ht="12" customHeight="1">
      <c r="A53" s="26">
        <v>49</v>
      </c>
      <c r="B53" s="27" t="str">
        <f>DB_INFO!B53</f>
        <v>PL</v>
      </c>
      <c r="C53" s="27" t="str">
        <f>DB_INFO!C53</f>
        <v>Private</v>
      </c>
      <c r="D53" s="27" t="str">
        <f>DB_INFO!D53</f>
        <v>Office</v>
      </c>
      <c r="E53" s="27" t="str">
        <f>DB_INFO!E53</f>
        <v>No</v>
      </c>
      <c r="F53" s="28" t="str">
        <f>DB_INFO!F53</f>
        <v>Below 100</v>
      </c>
      <c r="G53" s="28" t="str">
        <f>DB_INFO!G53</f>
        <v>Below 1000</v>
      </c>
      <c r="H53" s="28" t="str">
        <f>DB_INFO!H53</f>
        <v>No</v>
      </c>
      <c r="I53" s="28" t="str">
        <f>DB_INFO!I53</f>
        <v>No</v>
      </c>
      <c r="J53" s="27" t="str">
        <f>DB_RHC_KNOWN!J53</f>
        <v>Yes</v>
      </c>
      <c r="K53" s="92">
        <f>DB_RHC_SUITABLE!P53</f>
        <v>0</v>
      </c>
      <c r="L53" s="49">
        <f>DB_RHC_SUITABLE!V53</f>
        <v>0</v>
      </c>
      <c r="M53" s="33">
        <v>0</v>
      </c>
      <c r="N53" s="48">
        <v>0</v>
      </c>
      <c r="O53" s="48">
        <v>0</v>
      </c>
      <c r="P53" s="48">
        <v>0</v>
      </c>
      <c r="Q53" s="48">
        <v>0</v>
      </c>
      <c r="R53" s="48">
        <v>0</v>
      </c>
      <c r="S53" s="48">
        <v>0</v>
      </c>
      <c r="T53" s="48">
        <v>0</v>
      </c>
      <c r="U53" s="106"/>
    </row>
    <row r="54" spans="1:21" ht="12" customHeight="1">
      <c r="A54" s="26">
        <v>50</v>
      </c>
      <c r="B54" s="27" t="str">
        <f>DB_INFO!B54</f>
        <v>PL</v>
      </c>
      <c r="C54" s="27" t="str">
        <f>DB_INFO!C54</f>
        <v>Public</v>
      </c>
      <c r="D54" s="27" t="str">
        <f>DB_INFO!D54</f>
        <v>Education Centre</v>
      </c>
      <c r="E54" s="27" t="str">
        <f>DB_INFO!E54</f>
        <v>No</v>
      </c>
      <c r="F54" s="28" t="str">
        <f>DB_INFO!F54</f>
        <v>100-1000</v>
      </c>
      <c r="G54" s="28" t="str">
        <f>DB_INFO!G54</f>
        <v>1000-5000</v>
      </c>
      <c r="H54" s="28" t="str">
        <f>DB_INFO!H54</f>
        <v>No</v>
      </c>
      <c r="I54" s="28" t="str">
        <f>DB_INFO!I54</f>
        <v>No</v>
      </c>
      <c r="J54" s="27" t="str">
        <f>DB_RHC_KNOWN!J54</f>
        <v>Yes</v>
      </c>
      <c r="K54" s="92">
        <f>DB_RHC_SUITABLE!P54</f>
        <v>0</v>
      </c>
      <c r="L54" s="49">
        <f>DB_RHC_SUITABLE!V54</f>
        <v>0</v>
      </c>
      <c r="M54" s="33">
        <v>0</v>
      </c>
      <c r="N54" s="48">
        <v>0</v>
      </c>
      <c r="O54" s="48">
        <v>0</v>
      </c>
      <c r="P54" s="48">
        <v>0</v>
      </c>
      <c r="Q54" s="48">
        <v>0</v>
      </c>
      <c r="R54" s="48">
        <v>0</v>
      </c>
      <c r="S54" s="48">
        <v>0</v>
      </c>
      <c r="T54" s="48">
        <v>0</v>
      </c>
      <c r="U54" s="106"/>
    </row>
    <row r="55" spans="1:21" ht="12" customHeight="1">
      <c r="A55" s="26">
        <v>51</v>
      </c>
      <c r="B55" s="27" t="str">
        <f>DB_INFO!B55</f>
        <v>PL</v>
      </c>
      <c r="C55" s="27" t="str">
        <f>DB_INFO!C55</f>
        <v>Public</v>
      </c>
      <c r="D55" s="27" t="str">
        <f>DB_INFO!D55</f>
        <v>Education Centre</v>
      </c>
      <c r="E55" s="27" t="str">
        <f>DB_INFO!E55</f>
        <v>No</v>
      </c>
      <c r="F55" s="28" t="str">
        <f>DB_INFO!F55</f>
        <v>100-1000</v>
      </c>
      <c r="G55" s="28" t="str">
        <f>DB_INFO!G55</f>
        <v>1000-5000</v>
      </c>
      <c r="H55" s="28" t="str">
        <f>DB_INFO!H55</f>
        <v>No</v>
      </c>
      <c r="I55" s="28" t="str">
        <f>DB_INFO!I55</f>
        <v>No</v>
      </c>
      <c r="J55" s="27" t="str">
        <f>DB_RHC_KNOWN!J55</f>
        <v>Yes</v>
      </c>
      <c r="K55" s="92">
        <f>DB_RHC_SUITABLE!P55</f>
        <v>0</v>
      </c>
      <c r="L55" s="49">
        <f>DB_RHC_SUITABLE!V55</f>
        <v>0</v>
      </c>
      <c r="M55" s="33">
        <v>0</v>
      </c>
      <c r="N55" s="48">
        <v>0</v>
      </c>
      <c r="O55" s="48">
        <v>0</v>
      </c>
      <c r="P55" s="48">
        <v>0</v>
      </c>
      <c r="Q55" s="48">
        <v>0</v>
      </c>
      <c r="R55" s="48">
        <v>0</v>
      </c>
      <c r="S55" s="48">
        <v>0</v>
      </c>
      <c r="T55" s="48">
        <v>0</v>
      </c>
      <c r="U55" s="106"/>
    </row>
    <row r="56" spans="1:21" ht="12" customHeight="1">
      <c r="A56" s="26">
        <v>52</v>
      </c>
      <c r="B56" s="27" t="str">
        <f>DB_INFO!B56</f>
        <v>PL</v>
      </c>
      <c r="C56" s="27" t="str">
        <f>DB_INFO!C56</f>
        <v>Public</v>
      </c>
      <c r="D56" s="27" t="str">
        <f>DB_INFO!D56</f>
        <v>Education Centre</v>
      </c>
      <c r="E56" s="27" t="str">
        <f>DB_INFO!E56</f>
        <v>No</v>
      </c>
      <c r="F56" s="28" t="str">
        <f>DB_INFO!F56</f>
        <v>Above 1000</v>
      </c>
      <c r="G56" s="28" t="str">
        <f>DB_INFO!G56</f>
        <v>Above 5000</v>
      </c>
      <c r="H56" s="28" t="str">
        <f>DB_INFO!H56</f>
        <v>No</v>
      </c>
      <c r="I56" s="28" t="str">
        <f>DB_INFO!I56</f>
        <v>Yes</v>
      </c>
      <c r="J56" s="27" t="str">
        <f>DB_RHC_KNOWN!J56</f>
        <v>Yes</v>
      </c>
      <c r="K56" s="92">
        <f>DB_RHC_SUITABLE!P56</f>
        <v>0</v>
      </c>
      <c r="L56" s="49">
        <f>DB_RHC_SUITABLE!V56</f>
        <v>0</v>
      </c>
      <c r="M56" s="33">
        <v>0</v>
      </c>
      <c r="N56" s="48">
        <v>0</v>
      </c>
      <c r="O56" s="48">
        <v>0</v>
      </c>
      <c r="P56" s="48">
        <v>0</v>
      </c>
      <c r="Q56" s="48">
        <v>0</v>
      </c>
      <c r="R56" s="48">
        <v>0</v>
      </c>
      <c r="S56" s="48">
        <v>0</v>
      </c>
      <c r="T56" s="48">
        <v>0</v>
      </c>
      <c r="U56" s="106"/>
    </row>
    <row r="57" spans="1:21" ht="12" customHeight="1">
      <c r="A57" s="26">
        <v>53</v>
      </c>
      <c r="B57" s="27" t="str">
        <f>DB_INFO!B57</f>
        <v>PL</v>
      </c>
      <c r="C57" s="27" t="str">
        <f>DB_INFO!C57</f>
        <v>Public</v>
      </c>
      <c r="D57" s="27" t="str">
        <f>DB_INFO!D57</f>
        <v>Office</v>
      </c>
      <c r="E57" s="27" t="str">
        <f>DB_INFO!E57</f>
        <v>No</v>
      </c>
      <c r="F57" s="28" t="str">
        <f>DB_INFO!F57</f>
        <v>100-1000</v>
      </c>
      <c r="G57" s="28" t="str">
        <f>DB_INFO!G57</f>
        <v>1000-5000</v>
      </c>
      <c r="H57" s="28" t="str">
        <f>DB_INFO!H57</f>
        <v>No</v>
      </c>
      <c r="I57" s="28" t="str">
        <f>DB_INFO!I57</f>
        <v>Yes</v>
      </c>
      <c r="J57" s="27" t="str">
        <f>DB_RHC_KNOWN!J57</f>
        <v>Yes</v>
      </c>
      <c r="K57" s="92">
        <f>DB_RHC_SUITABLE!P57</f>
        <v>0</v>
      </c>
      <c r="L57" s="49">
        <f>DB_RHC_SUITABLE!V57</f>
        <v>0</v>
      </c>
      <c r="M57" s="33">
        <v>0</v>
      </c>
      <c r="N57" s="48">
        <v>0</v>
      </c>
      <c r="O57" s="48">
        <v>0</v>
      </c>
      <c r="P57" s="48">
        <v>0</v>
      </c>
      <c r="Q57" s="48">
        <v>0</v>
      </c>
      <c r="R57" s="48">
        <v>0</v>
      </c>
      <c r="S57" s="48">
        <v>0</v>
      </c>
      <c r="T57" s="48">
        <v>0</v>
      </c>
      <c r="U57" s="106"/>
    </row>
    <row r="58" spans="1:21" ht="12" customHeight="1">
      <c r="A58" s="26">
        <v>54</v>
      </c>
      <c r="B58" s="27" t="str">
        <f>DB_INFO!B58</f>
        <v>PL</v>
      </c>
      <c r="C58" s="27" t="str">
        <f>DB_INFO!C58</f>
        <v>Public</v>
      </c>
      <c r="D58" s="27" t="str">
        <f>DB_INFO!D58</f>
        <v>Office</v>
      </c>
      <c r="E58" s="27" t="str">
        <f>DB_INFO!E58</f>
        <v>No</v>
      </c>
      <c r="F58" s="28" t="str">
        <f>DB_INFO!F58</f>
        <v>100-1000</v>
      </c>
      <c r="G58" s="28" t="str">
        <f>DB_INFO!G58</f>
        <v>1000-5000</v>
      </c>
      <c r="H58" s="28" t="str">
        <f>DB_INFO!H58</f>
        <v>No</v>
      </c>
      <c r="I58" s="28" t="str">
        <f>DB_INFO!I58</f>
        <v>Yes</v>
      </c>
      <c r="J58" s="27" t="str">
        <f>DB_RHC_KNOWN!J58</f>
        <v>Yes</v>
      </c>
      <c r="K58" s="92">
        <f>DB_RHC_SUITABLE!P58</f>
        <v>0</v>
      </c>
      <c r="L58" s="49">
        <f>DB_RHC_SUITABLE!V58</f>
        <v>0</v>
      </c>
      <c r="M58" s="33">
        <v>0</v>
      </c>
      <c r="N58" s="48">
        <v>0</v>
      </c>
      <c r="O58" s="48">
        <v>0</v>
      </c>
      <c r="P58" s="48">
        <v>0</v>
      </c>
      <c r="Q58" s="48">
        <v>0</v>
      </c>
      <c r="R58" s="48">
        <v>0</v>
      </c>
      <c r="S58" s="48">
        <v>0</v>
      </c>
      <c r="T58" s="48">
        <v>0</v>
      </c>
      <c r="U58" s="106"/>
    </row>
    <row r="59" spans="1:21" ht="12" customHeight="1">
      <c r="A59" s="26">
        <v>55</v>
      </c>
      <c r="B59" s="27" t="str">
        <f>DB_INFO!B59</f>
        <v>PL</v>
      </c>
      <c r="C59" s="27" t="str">
        <f>DB_INFO!C59</f>
        <v>Public</v>
      </c>
      <c r="D59" s="27" t="str">
        <f>DB_INFO!D59</f>
        <v>Office</v>
      </c>
      <c r="E59" s="27" t="str">
        <f>DB_INFO!E59</f>
        <v>No</v>
      </c>
      <c r="F59" s="28" t="str">
        <f>DB_INFO!F59</f>
        <v>100-1000</v>
      </c>
      <c r="G59" s="28" t="str">
        <f>DB_INFO!G59</f>
        <v>1000-5000</v>
      </c>
      <c r="H59" s="28" t="str">
        <f>DB_INFO!H59</f>
        <v>No</v>
      </c>
      <c r="I59" s="28" t="str">
        <f>DB_INFO!I59</f>
        <v>Yes</v>
      </c>
      <c r="J59" s="27" t="str">
        <f>DB_RHC_KNOWN!J59</f>
        <v>Yes</v>
      </c>
      <c r="K59" s="92">
        <f>DB_RHC_SUITABLE!P59</f>
        <v>0</v>
      </c>
      <c r="L59" s="49">
        <f>DB_RHC_SUITABLE!V59</f>
        <v>0</v>
      </c>
      <c r="M59" s="33">
        <v>1</v>
      </c>
      <c r="N59" s="48">
        <v>1</v>
      </c>
      <c r="O59" s="48">
        <v>0</v>
      </c>
      <c r="P59" s="48">
        <v>0</v>
      </c>
      <c r="Q59" s="48">
        <v>0</v>
      </c>
      <c r="R59" s="48">
        <v>0</v>
      </c>
      <c r="S59" s="48">
        <v>0</v>
      </c>
      <c r="T59" s="48">
        <v>0</v>
      </c>
      <c r="U59" s="106"/>
    </row>
    <row r="60" spans="1:21" ht="12" customHeight="1">
      <c r="A60" s="26">
        <v>56</v>
      </c>
      <c r="B60" s="27" t="str">
        <f>DB_INFO!B60</f>
        <v>PL</v>
      </c>
      <c r="C60" s="27" t="str">
        <f>DB_INFO!C60</f>
        <v>Public</v>
      </c>
      <c r="D60" s="27" t="str">
        <f>DB_INFO!D60</f>
        <v>Office</v>
      </c>
      <c r="E60" s="27" t="str">
        <f>DB_INFO!E60</f>
        <v>No</v>
      </c>
      <c r="F60" s="28" t="str">
        <f>DB_INFO!F60</f>
        <v>100-1000</v>
      </c>
      <c r="G60" s="28" t="str">
        <f>DB_INFO!G60</f>
        <v>Above 5000</v>
      </c>
      <c r="H60" s="28" t="str">
        <f>DB_INFO!H60</f>
        <v>No</v>
      </c>
      <c r="I60" s="28" t="str">
        <f>DB_INFO!I60</f>
        <v>Yes</v>
      </c>
      <c r="J60" s="27" t="str">
        <f>DB_RHC_KNOWN!J60</f>
        <v>Yes</v>
      </c>
      <c r="K60" s="92">
        <f>DB_RHC_SUITABLE!P60</f>
        <v>1</v>
      </c>
      <c r="L60" s="49">
        <f>DB_RHC_SUITABLE!V60</f>
        <v>0</v>
      </c>
      <c r="M60" s="33">
        <v>0</v>
      </c>
      <c r="N60" s="48">
        <v>0</v>
      </c>
      <c r="O60" s="48">
        <v>0</v>
      </c>
      <c r="P60" s="48">
        <v>0</v>
      </c>
      <c r="Q60" s="48"/>
      <c r="R60" s="48">
        <v>0</v>
      </c>
      <c r="S60" s="48"/>
      <c r="T60" s="48">
        <v>0</v>
      </c>
      <c r="U60" s="106"/>
    </row>
    <row r="61" spans="1:21" ht="12" customHeight="1">
      <c r="A61" s="26">
        <v>57</v>
      </c>
      <c r="B61" s="27" t="str">
        <f>DB_INFO!B61</f>
        <v>PL</v>
      </c>
      <c r="C61" s="27" t="str">
        <f>DB_INFO!C61</f>
        <v>Public</v>
      </c>
      <c r="D61" s="27" t="str">
        <f>DB_INFO!D61</f>
        <v>Office</v>
      </c>
      <c r="E61" s="27" t="str">
        <f>DB_INFO!E61</f>
        <v>No</v>
      </c>
      <c r="F61" s="28" t="str">
        <f>DB_INFO!F61</f>
        <v>Below 100</v>
      </c>
      <c r="G61" s="28" t="str">
        <f>DB_INFO!G61</f>
        <v>Below 1000</v>
      </c>
      <c r="H61" s="28" t="str">
        <f>DB_INFO!H61</f>
        <v>No</v>
      </c>
      <c r="I61" s="28" t="str">
        <f>DB_INFO!I61</f>
        <v>No</v>
      </c>
      <c r="J61" s="27" t="str">
        <f>DB_RHC_KNOWN!J61</f>
        <v>Yes</v>
      </c>
      <c r="K61" s="92">
        <f>DB_RHC_SUITABLE!P61</f>
        <v>0</v>
      </c>
      <c r="L61" s="49">
        <f>DB_RHC_SUITABLE!V61</f>
        <v>0</v>
      </c>
      <c r="M61" s="33">
        <v>1</v>
      </c>
      <c r="N61" s="48">
        <v>1</v>
      </c>
      <c r="O61" s="48">
        <v>0</v>
      </c>
      <c r="P61" s="48">
        <v>0</v>
      </c>
      <c r="Q61" s="48">
        <v>0</v>
      </c>
      <c r="R61" s="48">
        <v>0</v>
      </c>
      <c r="S61" s="48">
        <v>0</v>
      </c>
      <c r="T61" s="48">
        <v>0</v>
      </c>
      <c r="U61" s="106"/>
    </row>
    <row r="62" spans="1:21" ht="12" customHeight="1">
      <c r="A62" s="26">
        <v>58</v>
      </c>
      <c r="B62" s="27" t="str">
        <f>DB_INFO!B62</f>
        <v>PL</v>
      </c>
      <c r="C62" s="27" t="str">
        <f>DB_INFO!C62</f>
        <v>Public</v>
      </c>
      <c r="D62" s="27" t="str">
        <f>DB_INFO!D62</f>
        <v>Office</v>
      </c>
      <c r="E62" s="27" t="str">
        <f>DB_INFO!E62</f>
        <v>No</v>
      </c>
      <c r="F62" s="28" t="str">
        <f>DB_INFO!F62</f>
        <v>Below 100</v>
      </c>
      <c r="G62" s="28" t="str">
        <f>DB_INFO!G62</f>
        <v>Below 1000</v>
      </c>
      <c r="H62" s="28" t="str">
        <f>DB_INFO!H62</f>
        <v>No</v>
      </c>
      <c r="I62" s="28" t="str">
        <f>DB_INFO!I62</f>
        <v>No</v>
      </c>
      <c r="J62" s="27" t="str">
        <f>DB_RHC_KNOWN!J62</f>
        <v>Yes</v>
      </c>
      <c r="K62" s="92">
        <f>DB_RHC_SUITABLE!P62</f>
        <v>0</v>
      </c>
      <c r="L62" s="49">
        <f>DB_RHC_SUITABLE!V62</f>
        <v>0</v>
      </c>
      <c r="M62" s="33">
        <v>0</v>
      </c>
      <c r="N62" s="48">
        <v>0</v>
      </c>
      <c r="O62" s="48">
        <v>0</v>
      </c>
      <c r="P62" s="48">
        <v>0</v>
      </c>
      <c r="Q62" s="48">
        <v>0</v>
      </c>
      <c r="R62" s="48">
        <v>0</v>
      </c>
      <c r="S62" s="48">
        <v>0</v>
      </c>
      <c r="T62" s="48">
        <v>0</v>
      </c>
      <c r="U62" s="106"/>
    </row>
    <row r="63" spans="1:21" ht="12" customHeight="1">
      <c r="A63" s="26">
        <v>59</v>
      </c>
      <c r="B63" s="27" t="str">
        <f>DB_INFO!B63</f>
        <v>PL</v>
      </c>
      <c r="C63" s="27" t="str">
        <f>DB_INFO!C63</f>
        <v>Public</v>
      </c>
      <c r="D63" s="27" t="str">
        <f>DB_INFO!D63</f>
        <v>Office</v>
      </c>
      <c r="E63" s="27" t="str">
        <f>DB_INFO!E63</f>
        <v>No</v>
      </c>
      <c r="F63" s="28" t="str">
        <f>DB_INFO!F63</f>
        <v>Below 100</v>
      </c>
      <c r="G63" s="28" t="str">
        <f>DB_INFO!G63</f>
        <v>Below 1000</v>
      </c>
      <c r="H63" s="28" t="str">
        <f>DB_INFO!H63</f>
        <v>No</v>
      </c>
      <c r="I63" s="28" t="str">
        <f>DB_INFO!I63</f>
        <v>Yes</v>
      </c>
      <c r="J63" s="27" t="str">
        <f>DB_RHC_KNOWN!J63</f>
        <v>Yes</v>
      </c>
      <c r="K63" s="92">
        <f>DB_RHC_SUITABLE!P63</f>
        <v>0</v>
      </c>
      <c r="L63" s="49">
        <f>DB_RHC_SUITABLE!V63</f>
        <v>0</v>
      </c>
      <c r="M63" s="33">
        <v>0</v>
      </c>
      <c r="N63" s="48">
        <v>0</v>
      </c>
      <c r="O63" s="48">
        <v>0</v>
      </c>
      <c r="P63" s="48">
        <v>0</v>
      </c>
      <c r="Q63" s="48">
        <v>0</v>
      </c>
      <c r="R63" s="48">
        <v>0</v>
      </c>
      <c r="S63" s="48">
        <v>0</v>
      </c>
      <c r="T63" s="48">
        <v>0</v>
      </c>
      <c r="U63" s="106"/>
    </row>
    <row r="64" spans="1:21" ht="12" customHeight="1">
      <c r="A64" s="26">
        <v>60</v>
      </c>
      <c r="B64" s="27" t="str">
        <f>DB_INFO!B64</f>
        <v>PL</v>
      </c>
      <c r="C64" s="27" t="str">
        <f>DB_INFO!C64</f>
        <v>Public</v>
      </c>
      <c r="D64" s="27" t="str">
        <f>DB_INFO!D64</f>
        <v>Office</v>
      </c>
      <c r="E64" s="27" t="str">
        <f>DB_INFO!E64</f>
        <v>No</v>
      </c>
      <c r="F64" s="28" t="str">
        <f>DB_INFO!F64</f>
        <v>Below 100</v>
      </c>
      <c r="G64" s="28" t="str">
        <f>DB_INFO!G64</f>
        <v>Below 1000</v>
      </c>
      <c r="H64" s="28" t="str">
        <f>DB_INFO!H64</f>
        <v>No</v>
      </c>
      <c r="I64" s="28" t="str">
        <f>DB_INFO!I64</f>
        <v>Yes</v>
      </c>
      <c r="J64" s="27" t="str">
        <f>DB_RHC_KNOWN!J64</f>
        <v>Yes</v>
      </c>
      <c r="K64" s="92">
        <f>DB_RHC_SUITABLE!P64</f>
        <v>0</v>
      </c>
      <c r="L64" s="49">
        <f>DB_RHC_SUITABLE!V64</f>
        <v>0</v>
      </c>
      <c r="M64" s="33">
        <v>0</v>
      </c>
      <c r="N64" s="48">
        <v>0</v>
      </c>
      <c r="O64" s="48">
        <v>0</v>
      </c>
      <c r="P64" s="48">
        <v>0</v>
      </c>
      <c r="Q64" s="48">
        <v>0</v>
      </c>
      <c r="R64" s="48">
        <v>0</v>
      </c>
      <c r="S64" s="48">
        <v>0</v>
      </c>
      <c r="T64" s="48">
        <v>0</v>
      </c>
      <c r="U64" s="106"/>
    </row>
    <row r="65" spans="1:21" ht="12" customHeight="1">
      <c r="A65" s="26">
        <v>61</v>
      </c>
      <c r="B65" s="27" t="str">
        <f>DB_INFO!B65</f>
        <v>PL</v>
      </c>
      <c r="C65" s="27" t="str">
        <f>DB_INFO!C65</f>
        <v>Public</v>
      </c>
      <c r="D65" s="27" t="str">
        <f>DB_INFO!D65</f>
        <v>Office</v>
      </c>
      <c r="E65" s="27" t="str">
        <f>DB_INFO!E65</f>
        <v>No</v>
      </c>
      <c r="F65" s="28" t="str">
        <f>DB_INFO!F65</f>
        <v>Below 100</v>
      </c>
      <c r="G65" s="28" t="str">
        <f>DB_INFO!G65</f>
        <v>Below 1000</v>
      </c>
      <c r="H65" s="28" t="str">
        <f>DB_INFO!H65</f>
        <v>No</v>
      </c>
      <c r="I65" s="28" t="str">
        <f>DB_INFO!I65</f>
        <v>No</v>
      </c>
      <c r="J65" s="27" t="str">
        <f>DB_RHC_KNOWN!J65</f>
        <v>Yes</v>
      </c>
      <c r="K65" s="92">
        <f>DB_RHC_SUITABLE!P65</f>
        <v>0</v>
      </c>
      <c r="L65" s="49">
        <f>DB_RHC_SUITABLE!V65</f>
        <v>0</v>
      </c>
      <c r="M65" s="33">
        <v>0</v>
      </c>
      <c r="N65" s="48">
        <v>0</v>
      </c>
      <c r="O65" s="48">
        <v>0</v>
      </c>
      <c r="P65" s="48">
        <v>0</v>
      </c>
      <c r="Q65" s="48">
        <v>0</v>
      </c>
      <c r="R65" s="48">
        <v>0</v>
      </c>
      <c r="S65" s="48">
        <v>0</v>
      </c>
      <c r="T65" s="48">
        <v>0</v>
      </c>
      <c r="U65" s="106"/>
    </row>
    <row r="66" spans="1:21" ht="12" customHeight="1">
      <c r="A66" s="26">
        <v>62</v>
      </c>
      <c r="B66" s="27" t="str">
        <f>DB_INFO!B66</f>
        <v>PL</v>
      </c>
      <c r="C66" s="27" t="str">
        <f>DB_INFO!C66</f>
        <v>Public</v>
      </c>
      <c r="D66" s="27" t="str">
        <f>DB_INFO!D66</f>
        <v>Office</v>
      </c>
      <c r="E66" s="27" t="str">
        <f>DB_INFO!E66</f>
        <v>No</v>
      </c>
      <c r="F66" s="28" t="str">
        <f>DB_INFO!F66</f>
        <v>Below 100</v>
      </c>
      <c r="G66" s="28" t="str">
        <f>DB_INFO!G66</f>
        <v>Below 1000</v>
      </c>
      <c r="H66" s="28" t="str">
        <f>DB_INFO!H66</f>
        <v>No</v>
      </c>
      <c r="I66" s="28" t="str">
        <f>DB_INFO!I66</f>
        <v>No</v>
      </c>
      <c r="J66" s="27" t="str">
        <f>DB_RHC_KNOWN!J66</f>
        <v>Yes</v>
      </c>
      <c r="K66" s="92">
        <f>DB_RHC_SUITABLE!P66</f>
        <v>1</v>
      </c>
      <c r="L66" s="49">
        <f>DB_RHC_SUITABLE!V66</f>
        <v>1</v>
      </c>
      <c r="M66" s="33">
        <v>0</v>
      </c>
      <c r="N66" s="48">
        <v>1</v>
      </c>
      <c r="O66" s="48">
        <v>0</v>
      </c>
      <c r="P66" s="48">
        <v>0</v>
      </c>
      <c r="Q66" s="48">
        <v>0</v>
      </c>
      <c r="R66" s="48">
        <v>0</v>
      </c>
      <c r="S66" s="48">
        <v>0</v>
      </c>
      <c r="T66" s="48">
        <v>0</v>
      </c>
      <c r="U66" s="106"/>
    </row>
    <row r="67" spans="1:21" ht="12" customHeight="1">
      <c r="A67" s="26">
        <v>63</v>
      </c>
      <c r="B67" s="27" t="str">
        <f>DB_INFO!B67</f>
        <v>PL</v>
      </c>
      <c r="C67" s="27" t="str">
        <f>DB_INFO!C67</f>
        <v>Public</v>
      </c>
      <c r="D67" s="27" t="str">
        <f>DB_INFO!D67</f>
        <v>Office</v>
      </c>
      <c r="E67" s="27" t="str">
        <f>DB_INFO!E67</f>
        <v>No</v>
      </c>
      <c r="F67" s="28" t="str">
        <f>DB_INFO!F67</f>
        <v>Below 100</v>
      </c>
      <c r="G67" s="28" t="str">
        <f>DB_INFO!G67</f>
        <v>Below 1000</v>
      </c>
      <c r="H67" s="28" t="str">
        <f>DB_INFO!H67</f>
        <v>No</v>
      </c>
      <c r="I67" s="28" t="str">
        <f>DB_INFO!I67</f>
        <v>No</v>
      </c>
      <c r="J67" s="27" t="str">
        <f>DB_RHC_KNOWN!J67</f>
        <v>Yes</v>
      </c>
      <c r="K67" s="92">
        <f>DB_RHC_SUITABLE!P67</f>
        <v>1</v>
      </c>
      <c r="L67" s="49">
        <f>DB_RHC_SUITABLE!V67</f>
        <v>1</v>
      </c>
      <c r="M67" s="33">
        <v>1</v>
      </c>
      <c r="N67" s="48">
        <v>0</v>
      </c>
      <c r="O67" s="48">
        <v>0</v>
      </c>
      <c r="P67" s="48">
        <v>0</v>
      </c>
      <c r="Q67" s="48">
        <v>0</v>
      </c>
      <c r="R67" s="48">
        <v>0</v>
      </c>
      <c r="S67" s="48">
        <v>0</v>
      </c>
      <c r="T67" s="48">
        <v>0</v>
      </c>
      <c r="U67" s="106"/>
    </row>
    <row r="68" spans="1:21" ht="12" customHeight="1">
      <c r="A68" s="26">
        <v>64</v>
      </c>
      <c r="B68" s="27" t="str">
        <f>DB_INFO!B68</f>
        <v>PL</v>
      </c>
      <c r="C68" s="27" t="str">
        <f>DB_INFO!C68</f>
        <v>Public</v>
      </c>
      <c r="D68" s="27" t="str">
        <f>DB_INFO!D68</f>
        <v>Office</v>
      </c>
      <c r="E68" s="27" t="str">
        <f>DB_INFO!E68</f>
        <v>No</v>
      </c>
      <c r="F68" s="28" t="str">
        <f>DB_INFO!F68</f>
        <v>Below 100</v>
      </c>
      <c r="G68" s="28" t="str">
        <f>DB_INFO!G68</f>
        <v>Below 1000</v>
      </c>
      <c r="H68" s="28" t="str">
        <f>DB_INFO!H68</f>
        <v>No</v>
      </c>
      <c r="I68" s="28" t="str">
        <f>DB_INFO!I68</f>
        <v>Yes</v>
      </c>
      <c r="J68" s="27" t="str">
        <f>DB_RHC_KNOWN!J68</f>
        <v>Yes</v>
      </c>
      <c r="K68" s="92">
        <f>DB_RHC_SUITABLE!P68</f>
        <v>0</v>
      </c>
      <c r="L68" s="49">
        <f>DB_RHC_SUITABLE!V68</f>
        <v>0</v>
      </c>
      <c r="M68" s="33">
        <v>0</v>
      </c>
      <c r="N68" s="48">
        <v>0</v>
      </c>
      <c r="O68" s="48">
        <v>0</v>
      </c>
      <c r="P68" s="48">
        <v>0</v>
      </c>
      <c r="Q68" s="48">
        <v>0</v>
      </c>
      <c r="R68" s="48">
        <v>0</v>
      </c>
      <c r="S68" s="48">
        <v>0</v>
      </c>
      <c r="T68" s="48">
        <v>0</v>
      </c>
      <c r="U68" s="106"/>
    </row>
    <row r="69" spans="1:21" ht="12" customHeight="1">
      <c r="A69" s="26">
        <v>65</v>
      </c>
      <c r="B69" s="27" t="str">
        <f>DB_INFO!B69</f>
        <v>PL</v>
      </c>
      <c r="C69" s="27" t="str">
        <f>DB_INFO!C69</f>
        <v>Public</v>
      </c>
      <c r="D69" s="27" t="str">
        <f>DB_INFO!D69</f>
        <v>Office</v>
      </c>
      <c r="E69" s="27" t="str">
        <f>DB_INFO!E69</f>
        <v>No</v>
      </c>
      <c r="F69" s="28" t="str">
        <f>DB_INFO!F69</f>
        <v>Below 100</v>
      </c>
      <c r="G69" s="28" t="str">
        <f>DB_INFO!G69</f>
        <v>Below 1000</v>
      </c>
      <c r="H69" s="28" t="str">
        <f>DB_INFO!H69</f>
        <v>No</v>
      </c>
      <c r="I69" s="28" t="str">
        <f>DB_INFO!I69</f>
        <v>No</v>
      </c>
      <c r="J69" s="27" t="str">
        <f>DB_RHC_KNOWN!J69</f>
        <v>Yes</v>
      </c>
      <c r="K69" s="92">
        <f>DB_RHC_SUITABLE!P69</f>
        <v>0</v>
      </c>
      <c r="L69" s="49">
        <f>DB_RHC_SUITABLE!V69</f>
        <v>0</v>
      </c>
      <c r="M69" s="33">
        <v>0</v>
      </c>
      <c r="N69" s="48">
        <v>0</v>
      </c>
      <c r="O69" s="48">
        <v>0</v>
      </c>
      <c r="P69" s="48">
        <v>0</v>
      </c>
      <c r="Q69" s="48">
        <v>0</v>
      </c>
      <c r="R69" s="48">
        <v>0</v>
      </c>
      <c r="S69" s="48">
        <v>0</v>
      </c>
      <c r="T69" s="48">
        <v>0</v>
      </c>
      <c r="U69" s="106"/>
    </row>
    <row r="70" spans="1:21" ht="12" customHeight="1">
      <c r="A70" s="26">
        <v>66</v>
      </c>
      <c r="B70" s="27" t="str">
        <f>DB_INFO!B70</f>
        <v>PL</v>
      </c>
      <c r="C70" s="27" t="str">
        <f>DB_INFO!C70</f>
        <v>Public</v>
      </c>
      <c r="D70" s="27" t="str">
        <f>DB_INFO!D70</f>
        <v>Office</v>
      </c>
      <c r="E70" s="27" t="str">
        <f>DB_INFO!E70</f>
        <v>No</v>
      </c>
      <c r="F70" s="28" t="str">
        <f>DB_INFO!F70</f>
        <v>Above 1000</v>
      </c>
      <c r="G70" s="28" t="str">
        <f>DB_INFO!G70</f>
        <v>Below 1000</v>
      </c>
      <c r="H70" s="28" t="str">
        <f>DB_INFO!H70</f>
        <v>No</v>
      </c>
      <c r="I70" s="28" t="str">
        <f>DB_INFO!I70</f>
        <v>No</v>
      </c>
      <c r="J70" s="27" t="str">
        <f>DB_RHC_KNOWN!J70</f>
        <v>Yes</v>
      </c>
      <c r="K70" s="92">
        <f>DB_RHC_SUITABLE!P70</f>
        <v>0</v>
      </c>
      <c r="L70" s="49">
        <f>DB_RHC_SUITABLE!V70</f>
        <v>0</v>
      </c>
      <c r="M70" s="33">
        <v>0</v>
      </c>
      <c r="N70" s="48">
        <v>0</v>
      </c>
      <c r="O70" s="48">
        <v>0</v>
      </c>
      <c r="P70" s="48">
        <v>0</v>
      </c>
      <c r="Q70" s="48">
        <v>0</v>
      </c>
      <c r="R70" s="48">
        <v>0</v>
      </c>
      <c r="S70" s="48">
        <v>0</v>
      </c>
      <c r="T70" s="48">
        <v>0</v>
      </c>
      <c r="U70" s="106"/>
    </row>
    <row r="71" spans="1:21" ht="12" customHeight="1">
      <c r="A71" s="26">
        <v>67</v>
      </c>
      <c r="B71" s="27" t="str">
        <f>DB_INFO!B71</f>
        <v>PL</v>
      </c>
      <c r="C71" s="27" t="str">
        <f>DB_INFO!C71</f>
        <v>Public</v>
      </c>
      <c r="D71" s="27" t="str">
        <f>DB_INFO!D71</f>
        <v>Office</v>
      </c>
      <c r="E71" s="27" t="str">
        <f>DB_INFO!E71</f>
        <v>No</v>
      </c>
      <c r="F71" s="28" t="str">
        <f>DB_INFO!F71</f>
        <v>Below 100</v>
      </c>
      <c r="G71" s="28" t="str">
        <f>DB_INFO!G71</f>
        <v>Below 1000</v>
      </c>
      <c r="H71" s="28" t="str">
        <f>DB_INFO!H71</f>
        <v>No</v>
      </c>
      <c r="I71" s="28" t="str">
        <f>DB_INFO!I71</f>
        <v>Yes</v>
      </c>
      <c r="J71" s="27" t="str">
        <f>DB_RHC_KNOWN!J71</f>
        <v>Yes</v>
      </c>
      <c r="K71" s="92">
        <f>DB_RHC_SUITABLE!P71</f>
        <v>1</v>
      </c>
      <c r="L71" s="49">
        <f>DB_RHC_SUITABLE!V71</f>
        <v>1</v>
      </c>
      <c r="M71" s="33">
        <v>1</v>
      </c>
      <c r="N71" s="48">
        <v>1</v>
      </c>
      <c r="O71" s="48">
        <v>0</v>
      </c>
      <c r="P71" s="48">
        <v>0</v>
      </c>
      <c r="Q71" s="48">
        <v>0</v>
      </c>
      <c r="R71" s="48">
        <v>0</v>
      </c>
      <c r="S71" s="48">
        <v>0</v>
      </c>
      <c r="T71" s="48">
        <v>0</v>
      </c>
      <c r="U71" s="106"/>
    </row>
    <row r="72" spans="1:21" ht="12" customHeight="1">
      <c r="A72" s="26">
        <v>68</v>
      </c>
      <c r="B72" s="27" t="str">
        <f>DB_INFO!B72</f>
        <v>PL</v>
      </c>
      <c r="C72" s="27" t="str">
        <f>DB_INFO!C72</f>
        <v>Public</v>
      </c>
      <c r="D72" s="27" t="str">
        <f>DB_INFO!D72</f>
        <v>Office</v>
      </c>
      <c r="E72" s="27" t="str">
        <f>DB_INFO!E72</f>
        <v>No</v>
      </c>
      <c r="F72" s="28" t="str">
        <f>DB_INFO!F72</f>
        <v>Below 100</v>
      </c>
      <c r="G72" s="28" t="str">
        <f>DB_INFO!G72</f>
        <v>Below 1000</v>
      </c>
      <c r="H72" s="28" t="str">
        <f>DB_INFO!H72</f>
        <v>No</v>
      </c>
      <c r="I72" s="28" t="str">
        <f>DB_INFO!I72</f>
        <v>No</v>
      </c>
      <c r="J72" s="27" t="str">
        <f>DB_RHC_KNOWN!J72</f>
        <v>Yes</v>
      </c>
      <c r="K72" s="92">
        <f>DB_RHC_SUITABLE!P72</f>
        <v>0</v>
      </c>
      <c r="L72" s="49">
        <f>DB_RHC_SUITABLE!V72</f>
        <v>0</v>
      </c>
      <c r="M72" s="33">
        <v>0</v>
      </c>
      <c r="N72" s="48">
        <v>0</v>
      </c>
      <c r="O72" s="48">
        <v>0</v>
      </c>
      <c r="P72" s="48">
        <v>0</v>
      </c>
      <c r="Q72" s="48">
        <v>0</v>
      </c>
      <c r="R72" s="48">
        <v>0</v>
      </c>
      <c r="S72" s="48">
        <v>0</v>
      </c>
      <c r="T72" s="48">
        <v>0</v>
      </c>
      <c r="U72" s="106"/>
    </row>
    <row r="73" spans="1:21" ht="12" customHeight="1">
      <c r="A73" s="26">
        <v>69</v>
      </c>
      <c r="B73" s="27" t="str">
        <f>DB_INFO!B73</f>
        <v>PL</v>
      </c>
      <c r="C73" s="27" t="str">
        <f>DB_INFO!C73</f>
        <v>Public</v>
      </c>
      <c r="D73" s="27" t="str">
        <f>DB_INFO!D73</f>
        <v>Office</v>
      </c>
      <c r="E73" s="27" t="str">
        <f>DB_INFO!E73</f>
        <v>No</v>
      </c>
      <c r="F73" s="28" t="str">
        <f>DB_INFO!F73</f>
        <v>Below 100</v>
      </c>
      <c r="G73" s="28" t="str">
        <f>DB_INFO!G73</f>
        <v>Below 1000</v>
      </c>
      <c r="H73" s="28" t="str">
        <f>DB_INFO!H73</f>
        <v>No</v>
      </c>
      <c r="I73" s="28" t="str">
        <f>DB_INFO!I73</f>
        <v>No</v>
      </c>
      <c r="J73" s="27" t="str">
        <f>DB_RHC_KNOWN!J73</f>
        <v>Yes</v>
      </c>
      <c r="K73" s="92">
        <f>DB_RHC_SUITABLE!P73</f>
        <v>0</v>
      </c>
      <c r="L73" s="49">
        <f>DB_RHC_SUITABLE!V73</f>
        <v>0</v>
      </c>
      <c r="M73" s="33">
        <v>0</v>
      </c>
      <c r="N73" s="48">
        <v>0</v>
      </c>
      <c r="O73" s="48">
        <v>0</v>
      </c>
      <c r="P73" s="48">
        <v>0</v>
      </c>
      <c r="Q73" s="48">
        <v>0</v>
      </c>
      <c r="R73" s="48">
        <v>0</v>
      </c>
      <c r="S73" s="48">
        <v>0</v>
      </c>
      <c r="T73" s="48">
        <v>0</v>
      </c>
      <c r="U73" s="106"/>
    </row>
    <row r="74" spans="1:21" ht="12" customHeight="1">
      <c r="A74" s="26">
        <v>70</v>
      </c>
      <c r="B74" s="27" t="str">
        <f>DB_INFO!B74</f>
        <v>PL</v>
      </c>
      <c r="C74" s="27" t="str">
        <f>DB_INFO!C74</f>
        <v>Public</v>
      </c>
      <c r="D74" s="27" t="str">
        <f>DB_INFO!D74</f>
        <v>Office</v>
      </c>
      <c r="E74" s="27" t="str">
        <f>DB_INFO!E74</f>
        <v>No</v>
      </c>
      <c r="F74" s="28" t="str">
        <f>DB_INFO!F74</f>
        <v>Below 100</v>
      </c>
      <c r="G74" s="28" t="str">
        <f>DB_INFO!G74</f>
        <v>Below 1000</v>
      </c>
      <c r="H74" s="28" t="str">
        <f>DB_INFO!H74</f>
        <v>No</v>
      </c>
      <c r="I74" s="28" t="str">
        <f>DB_INFO!I74</f>
        <v>Yes</v>
      </c>
      <c r="J74" s="27" t="str">
        <f>DB_RHC_KNOWN!J74</f>
        <v>Yes</v>
      </c>
      <c r="K74" s="92">
        <f>DB_RHC_SUITABLE!P74</f>
        <v>0</v>
      </c>
      <c r="L74" s="49">
        <f>DB_RHC_SUITABLE!V74</f>
        <v>0</v>
      </c>
      <c r="M74" s="33">
        <v>0</v>
      </c>
      <c r="N74" s="48">
        <v>0</v>
      </c>
      <c r="O74" s="48">
        <v>0</v>
      </c>
      <c r="P74" s="48">
        <v>0</v>
      </c>
      <c r="Q74" s="48">
        <v>0</v>
      </c>
      <c r="R74" s="48">
        <v>0</v>
      </c>
      <c r="S74" s="48">
        <v>0</v>
      </c>
      <c r="T74" s="48">
        <v>0</v>
      </c>
      <c r="U74" s="106"/>
    </row>
    <row r="75" spans="1:21" ht="12" customHeight="1">
      <c r="A75" s="26">
        <v>71</v>
      </c>
      <c r="B75" s="27" t="str">
        <f>DB_INFO!B75</f>
        <v>PL</v>
      </c>
      <c r="C75" s="27" t="str">
        <f>DB_INFO!C75</f>
        <v>Public</v>
      </c>
      <c r="D75" s="27" t="str">
        <f>DB_INFO!D75</f>
        <v>Office</v>
      </c>
      <c r="E75" s="27" t="str">
        <f>DB_INFO!E75</f>
        <v>No</v>
      </c>
      <c r="F75" s="28" t="str">
        <f>DB_INFO!F75</f>
        <v>Below 100</v>
      </c>
      <c r="G75" s="28" t="str">
        <f>DB_INFO!G75</f>
        <v>Below 1000</v>
      </c>
      <c r="H75" s="28" t="str">
        <f>DB_INFO!H75</f>
        <v>No</v>
      </c>
      <c r="I75" s="28" t="str">
        <f>DB_INFO!I75</f>
        <v>Yes</v>
      </c>
      <c r="J75" s="27" t="str">
        <f>DB_RHC_KNOWN!J75</f>
        <v>Yes</v>
      </c>
      <c r="K75" s="92">
        <f>DB_RHC_SUITABLE!P75</f>
        <v>0</v>
      </c>
      <c r="L75" s="49">
        <f>DB_RHC_SUITABLE!V75</f>
        <v>0</v>
      </c>
      <c r="M75" s="33">
        <v>0</v>
      </c>
      <c r="N75" s="48">
        <v>0</v>
      </c>
      <c r="O75" s="48">
        <v>0</v>
      </c>
      <c r="P75" s="48">
        <v>0</v>
      </c>
      <c r="Q75" s="48">
        <v>0</v>
      </c>
      <c r="R75" s="48">
        <v>0</v>
      </c>
      <c r="S75" s="48">
        <v>0</v>
      </c>
      <c r="T75" s="48">
        <v>0</v>
      </c>
      <c r="U75" s="106"/>
    </row>
    <row r="76" spans="1:21" ht="12" customHeight="1">
      <c r="A76" s="26">
        <v>72</v>
      </c>
      <c r="B76" s="27" t="str">
        <f>DB_INFO!B76</f>
        <v>PL</v>
      </c>
      <c r="C76" s="27" t="str">
        <f>DB_INFO!C76</f>
        <v>Public</v>
      </c>
      <c r="D76" s="27" t="str">
        <f>DB_INFO!D76</f>
        <v>Office</v>
      </c>
      <c r="E76" s="27" t="str">
        <f>DB_INFO!E76</f>
        <v>No</v>
      </c>
      <c r="F76" s="28" t="str">
        <f>DB_INFO!F76</f>
        <v>Below 100</v>
      </c>
      <c r="G76" s="28" t="str">
        <f>DB_INFO!G76</f>
        <v>Below 1000</v>
      </c>
      <c r="H76" s="28" t="str">
        <f>DB_INFO!H76</f>
        <v>No</v>
      </c>
      <c r="I76" s="28" t="str">
        <f>DB_INFO!I76</f>
        <v>No</v>
      </c>
      <c r="J76" s="27" t="str">
        <f>DB_RHC_KNOWN!J76</f>
        <v>Yes</v>
      </c>
      <c r="K76" s="92">
        <f>DB_RHC_SUITABLE!P76</f>
        <v>1</v>
      </c>
      <c r="L76" s="49">
        <f>DB_RHC_SUITABLE!V76</f>
        <v>1</v>
      </c>
      <c r="M76" s="33">
        <v>1</v>
      </c>
      <c r="N76" s="48">
        <v>1</v>
      </c>
      <c r="O76" s="48">
        <v>0</v>
      </c>
      <c r="P76" s="48">
        <v>0</v>
      </c>
      <c r="Q76" s="48">
        <v>0</v>
      </c>
      <c r="R76" s="48">
        <v>0</v>
      </c>
      <c r="S76" s="48">
        <v>0</v>
      </c>
      <c r="T76" s="48">
        <v>0</v>
      </c>
      <c r="U76" s="106"/>
    </row>
    <row r="77" spans="1:21" ht="12" customHeight="1">
      <c r="A77" s="26">
        <v>73</v>
      </c>
      <c r="B77" s="27" t="str">
        <f>DB_INFO!B77</f>
        <v>PL</v>
      </c>
      <c r="C77" s="27" t="str">
        <f>DB_INFO!C77</f>
        <v>Public</v>
      </c>
      <c r="D77" s="27" t="str">
        <f>DB_INFO!D77</f>
        <v>Office</v>
      </c>
      <c r="E77" s="27" t="str">
        <f>DB_INFO!E77</f>
        <v>No</v>
      </c>
      <c r="F77" s="28" t="str">
        <f>DB_INFO!F77</f>
        <v>100-1000</v>
      </c>
      <c r="G77" s="28" t="str">
        <f>DB_INFO!G77</f>
        <v>Above 5000</v>
      </c>
      <c r="H77" s="28" t="str">
        <f>DB_INFO!H77</f>
        <v>No</v>
      </c>
      <c r="I77" s="28" t="str">
        <f>DB_INFO!I77</f>
        <v>No</v>
      </c>
      <c r="J77" s="27" t="str">
        <f>DB_RHC_KNOWN!J77</f>
        <v>Yes</v>
      </c>
      <c r="K77" s="92">
        <f>DB_RHC_SUITABLE!P77</f>
        <v>0</v>
      </c>
      <c r="L77" s="49">
        <f>DB_RHC_SUITABLE!V77</f>
        <v>0</v>
      </c>
      <c r="M77" s="33">
        <v>0</v>
      </c>
      <c r="N77" s="48">
        <v>0</v>
      </c>
      <c r="O77" s="48">
        <v>0</v>
      </c>
      <c r="P77" s="48">
        <v>0</v>
      </c>
      <c r="Q77" s="48">
        <v>0</v>
      </c>
      <c r="R77" s="48">
        <v>0</v>
      </c>
      <c r="S77" s="48">
        <v>0</v>
      </c>
      <c r="T77" s="48">
        <v>0</v>
      </c>
      <c r="U77" s="106"/>
    </row>
    <row r="78" spans="1:21" ht="12" customHeight="1">
      <c r="A78" s="26">
        <v>74</v>
      </c>
      <c r="B78" s="27" t="str">
        <f>DB_INFO!B78</f>
        <v>PL</v>
      </c>
      <c r="C78" s="27" t="str">
        <f>DB_INFO!C78</f>
        <v>Public</v>
      </c>
      <c r="D78" s="27" t="str">
        <f>DB_INFO!D78</f>
        <v>Office</v>
      </c>
      <c r="E78" s="27" t="str">
        <f>DB_INFO!E78</f>
        <v>No</v>
      </c>
      <c r="F78" s="28" t="str">
        <f>DB_INFO!F78</f>
        <v>Below 100</v>
      </c>
      <c r="G78" s="28" t="str">
        <f>DB_INFO!G78</f>
        <v>Below 1000</v>
      </c>
      <c r="H78" s="28" t="str">
        <f>DB_INFO!H78</f>
        <v>No</v>
      </c>
      <c r="I78" s="28" t="str">
        <f>DB_INFO!I78</f>
        <v>Yes</v>
      </c>
      <c r="J78" s="27" t="str">
        <f>DB_RHC_KNOWN!J78</f>
        <v>Yes</v>
      </c>
      <c r="K78" s="92">
        <f>DB_RHC_SUITABLE!P78</f>
        <v>1</v>
      </c>
      <c r="L78" s="49">
        <f>DB_RHC_SUITABLE!V78</f>
        <v>0</v>
      </c>
      <c r="M78" s="33"/>
      <c r="N78" s="48">
        <v>0</v>
      </c>
      <c r="O78" s="48">
        <v>0</v>
      </c>
      <c r="P78" s="48">
        <v>0</v>
      </c>
      <c r="Q78" s="48">
        <v>0</v>
      </c>
      <c r="R78" s="48">
        <v>0</v>
      </c>
      <c r="S78" s="48">
        <v>0</v>
      </c>
      <c r="T78" s="48">
        <v>0</v>
      </c>
      <c r="U78" s="106"/>
    </row>
    <row r="79" spans="1:21" ht="12" customHeight="1">
      <c r="A79" s="26">
        <v>75</v>
      </c>
      <c r="B79" s="27" t="str">
        <f>DB_INFO!B79</f>
        <v>PL</v>
      </c>
      <c r="C79" s="27" t="str">
        <f>DB_INFO!C79</f>
        <v>Public</v>
      </c>
      <c r="D79" s="27" t="str">
        <f>DB_INFO!D79</f>
        <v>Office</v>
      </c>
      <c r="E79" s="27" t="str">
        <f>DB_INFO!E79</f>
        <v>No</v>
      </c>
      <c r="F79" s="28" t="str">
        <f>DB_INFO!F79</f>
        <v>Below 100</v>
      </c>
      <c r="G79" s="28" t="str">
        <f>DB_INFO!G79</f>
        <v>1000-5000</v>
      </c>
      <c r="H79" s="28" t="str">
        <f>DB_INFO!H79</f>
        <v>No</v>
      </c>
      <c r="I79" s="28" t="str">
        <f>DB_INFO!I79</f>
        <v>No</v>
      </c>
      <c r="J79" s="27" t="str">
        <f>DB_RHC_KNOWN!J79</f>
        <v>Yes</v>
      </c>
      <c r="K79" s="92">
        <f>DB_RHC_SUITABLE!P79</f>
        <v>0</v>
      </c>
      <c r="L79" s="49">
        <f>DB_RHC_SUITABLE!V79</f>
        <v>0</v>
      </c>
      <c r="M79" s="33">
        <v>0</v>
      </c>
      <c r="N79" s="48">
        <v>0</v>
      </c>
      <c r="O79" s="48">
        <v>0</v>
      </c>
      <c r="P79" s="48">
        <v>0</v>
      </c>
      <c r="Q79" s="48">
        <v>0</v>
      </c>
      <c r="R79" s="48">
        <v>0</v>
      </c>
      <c r="S79" s="48">
        <v>0</v>
      </c>
      <c r="T79" s="48">
        <v>0</v>
      </c>
      <c r="U79" s="106"/>
    </row>
    <row r="80" spans="1:21" ht="12" customHeight="1">
      <c r="A80" s="26">
        <v>76</v>
      </c>
      <c r="B80" s="27" t="str">
        <f>DB_INFO!B80</f>
        <v>PL</v>
      </c>
      <c r="C80" s="27" t="str">
        <f>DB_INFO!C80</f>
        <v>Public</v>
      </c>
      <c r="D80" s="27" t="str">
        <f>DB_INFO!D80</f>
        <v>Office</v>
      </c>
      <c r="E80" s="27" t="str">
        <f>DB_INFO!E80</f>
        <v>No</v>
      </c>
      <c r="F80" s="28" t="str">
        <f>DB_INFO!F80</f>
        <v>100-1000</v>
      </c>
      <c r="G80" s="28" t="str">
        <f>DB_INFO!G80</f>
        <v>Below 1000</v>
      </c>
      <c r="H80" s="28" t="str">
        <f>DB_INFO!H80</f>
        <v>No</v>
      </c>
      <c r="I80" s="28" t="str">
        <f>DB_INFO!I80</f>
        <v>No</v>
      </c>
      <c r="J80" s="27" t="str">
        <f>DB_RHC_KNOWN!J80</f>
        <v>Yes</v>
      </c>
      <c r="K80" s="92">
        <f>DB_RHC_SUITABLE!P80</f>
        <v>1</v>
      </c>
      <c r="L80" s="49">
        <f>DB_RHC_SUITABLE!V80</f>
        <v>1</v>
      </c>
      <c r="M80" s="33">
        <v>0</v>
      </c>
      <c r="N80" s="48">
        <v>1</v>
      </c>
      <c r="O80" s="48">
        <v>0</v>
      </c>
      <c r="P80" s="48">
        <v>0</v>
      </c>
      <c r="Q80" s="48">
        <v>0</v>
      </c>
      <c r="R80" s="48">
        <v>0</v>
      </c>
      <c r="S80" s="48">
        <v>0</v>
      </c>
      <c r="T80" s="48">
        <v>0</v>
      </c>
      <c r="U80" s="106"/>
    </row>
    <row r="81" spans="1:21" ht="12" customHeight="1">
      <c r="A81" s="26">
        <v>77</v>
      </c>
      <c r="B81" s="27" t="str">
        <f>DB_INFO!B81</f>
        <v>PL</v>
      </c>
      <c r="C81" s="27" t="str">
        <f>DB_INFO!C81</f>
        <v>Public</v>
      </c>
      <c r="D81" s="27" t="str">
        <f>DB_INFO!D81</f>
        <v>Office</v>
      </c>
      <c r="E81" s="27" t="str">
        <f>DB_INFO!E81</f>
        <v>No</v>
      </c>
      <c r="F81" s="28" t="str">
        <f>DB_INFO!F81</f>
        <v>Below 100</v>
      </c>
      <c r="G81" s="28" t="str">
        <f>DB_INFO!G81</f>
        <v>Below 1000</v>
      </c>
      <c r="H81" s="28" t="str">
        <f>DB_INFO!H81</f>
        <v>No</v>
      </c>
      <c r="I81" s="28" t="str">
        <f>DB_INFO!I81</f>
        <v>No</v>
      </c>
      <c r="J81" s="27" t="str">
        <f>DB_RHC_KNOWN!J81</f>
        <v>Yes</v>
      </c>
      <c r="K81" s="92">
        <f>DB_RHC_SUITABLE!P81</f>
        <v>1</v>
      </c>
      <c r="L81" s="49">
        <f>DB_RHC_SUITABLE!V81</f>
        <v>1</v>
      </c>
      <c r="M81" s="33">
        <v>0</v>
      </c>
      <c r="N81" s="48">
        <v>0</v>
      </c>
      <c r="O81" s="48">
        <v>0</v>
      </c>
      <c r="P81" s="48">
        <v>1</v>
      </c>
      <c r="Q81" s="48">
        <v>0</v>
      </c>
      <c r="R81" s="48">
        <v>0</v>
      </c>
      <c r="S81" s="48">
        <v>0</v>
      </c>
      <c r="T81" s="48">
        <v>0</v>
      </c>
      <c r="U81" s="106"/>
    </row>
    <row r="82" spans="1:21" ht="12" customHeight="1">
      <c r="A82" s="26">
        <v>78</v>
      </c>
      <c r="B82" s="27" t="str">
        <f>DB_INFO!B82</f>
        <v>PL</v>
      </c>
      <c r="C82" s="27" t="str">
        <f>DB_INFO!C82</f>
        <v>Public</v>
      </c>
      <c r="D82" s="27" t="str">
        <f>DB_INFO!D82</f>
        <v>Office</v>
      </c>
      <c r="E82" s="27" t="str">
        <f>DB_INFO!E82</f>
        <v>No</v>
      </c>
      <c r="F82" s="28" t="str">
        <f>DB_INFO!F82</f>
        <v>Below 100</v>
      </c>
      <c r="G82" s="28" t="str">
        <f>DB_INFO!G82</f>
        <v>Below 1000</v>
      </c>
      <c r="H82" s="28" t="str">
        <f>DB_INFO!H82</f>
        <v>No</v>
      </c>
      <c r="I82" s="28" t="str">
        <f>DB_INFO!I82</f>
        <v>Yes</v>
      </c>
      <c r="J82" s="27" t="str">
        <f>DB_RHC_KNOWN!J82</f>
        <v>Yes</v>
      </c>
      <c r="K82" s="92">
        <f>DB_RHC_SUITABLE!P82</f>
        <v>0</v>
      </c>
      <c r="L82" s="49">
        <f>DB_RHC_SUITABLE!V82</f>
        <v>0</v>
      </c>
      <c r="M82" s="33">
        <v>0</v>
      </c>
      <c r="N82" s="48">
        <v>0</v>
      </c>
      <c r="O82" s="48">
        <v>0</v>
      </c>
      <c r="P82" s="48">
        <v>0</v>
      </c>
      <c r="Q82" s="48">
        <v>0</v>
      </c>
      <c r="R82" s="48">
        <v>0</v>
      </c>
      <c r="S82" s="48">
        <v>0</v>
      </c>
      <c r="T82" s="48">
        <v>0</v>
      </c>
      <c r="U82" s="106"/>
    </row>
    <row r="83" spans="1:21" ht="12" customHeight="1">
      <c r="A83" s="26">
        <v>79</v>
      </c>
      <c r="B83" s="27" t="str">
        <f>DB_INFO!B83</f>
        <v>PL</v>
      </c>
      <c r="C83" s="27" t="str">
        <f>DB_INFO!C83</f>
        <v>Public</v>
      </c>
      <c r="D83" s="27" t="str">
        <f>DB_INFO!D83</f>
        <v>Office</v>
      </c>
      <c r="E83" s="27" t="str">
        <f>DB_INFO!E83</f>
        <v>No</v>
      </c>
      <c r="F83" s="28" t="str">
        <f>DB_INFO!F83</f>
        <v>Below 100</v>
      </c>
      <c r="G83" s="28" t="str">
        <f>DB_INFO!G83</f>
        <v>Below 1000</v>
      </c>
      <c r="H83" s="28" t="str">
        <f>DB_INFO!H83</f>
        <v>No</v>
      </c>
      <c r="I83" s="28" t="str">
        <f>DB_INFO!I83</f>
        <v>No</v>
      </c>
      <c r="J83" s="27" t="str">
        <f>DB_RHC_KNOWN!J83</f>
        <v>Yes</v>
      </c>
      <c r="K83" s="92">
        <f>DB_RHC_SUITABLE!P83</f>
        <v>0</v>
      </c>
      <c r="L83" s="49">
        <f>DB_RHC_SUITABLE!V83</f>
        <v>0</v>
      </c>
      <c r="M83" s="33">
        <v>0</v>
      </c>
      <c r="N83" s="48">
        <v>0</v>
      </c>
      <c r="O83" s="48">
        <v>0</v>
      </c>
      <c r="P83" s="48">
        <v>0</v>
      </c>
      <c r="Q83" s="48">
        <v>0</v>
      </c>
      <c r="R83" s="48">
        <v>0</v>
      </c>
      <c r="S83" s="48">
        <v>0</v>
      </c>
      <c r="T83" s="48">
        <v>0</v>
      </c>
      <c r="U83" s="106"/>
    </row>
    <row r="84" spans="1:21" ht="12" customHeight="1">
      <c r="A84" s="26">
        <v>80</v>
      </c>
      <c r="B84" s="27" t="str">
        <f>DB_INFO!B84</f>
        <v>PL</v>
      </c>
      <c r="C84" s="27" t="str">
        <f>DB_INFO!C84</f>
        <v>Public</v>
      </c>
      <c r="D84" s="27" t="str">
        <f>DB_INFO!D84</f>
        <v>Office</v>
      </c>
      <c r="E84" s="27" t="str">
        <f>DB_INFO!E84</f>
        <v>No</v>
      </c>
      <c r="F84" s="28" t="str">
        <f>DB_INFO!F84</f>
        <v>Below 100</v>
      </c>
      <c r="G84" s="28" t="str">
        <f>DB_INFO!G84</f>
        <v>Below 1000</v>
      </c>
      <c r="H84" s="28" t="str">
        <f>DB_INFO!H84</f>
        <v>No</v>
      </c>
      <c r="I84" s="28" t="str">
        <f>DB_INFO!I84</f>
        <v>Yes</v>
      </c>
      <c r="J84" s="27" t="str">
        <f>DB_RHC_KNOWN!J84</f>
        <v>Yes</v>
      </c>
      <c r="K84" s="92">
        <f>DB_RHC_SUITABLE!P84</f>
        <v>0</v>
      </c>
      <c r="L84" s="49">
        <f>DB_RHC_SUITABLE!V84</f>
        <v>0</v>
      </c>
      <c r="M84" s="33">
        <v>0</v>
      </c>
      <c r="N84" s="48">
        <v>0</v>
      </c>
      <c r="O84" s="48">
        <v>0</v>
      </c>
      <c r="P84" s="48">
        <v>0</v>
      </c>
      <c r="Q84" s="48">
        <v>0</v>
      </c>
      <c r="R84" s="48">
        <v>0</v>
      </c>
      <c r="S84" s="48">
        <v>0</v>
      </c>
      <c r="T84" s="48">
        <v>0</v>
      </c>
      <c r="U84" s="106"/>
    </row>
    <row r="85" spans="1:21" ht="12" customHeight="1">
      <c r="A85" s="26">
        <v>81</v>
      </c>
      <c r="B85" s="27" t="str">
        <f>DB_INFO!B85</f>
        <v>PL</v>
      </c>
      <c r="C85" s="27" t="str">
        <f>DB_INFO!C85</f>
        <v>Public</v>
      </c>
      <c r="D85" s="27" t="str">
        <f>DB_INFO!D85</f>
        <v>Office</v>
      </c>
      <c r="E85" s="27" t="str">
        <f>DB_INFO!E85</f>
        <v>No</v>
      </c>
      <c r="F85" s="28" t="str">
        <f>DB_INFO!F85</f>
        <v>Below 100</v>
      </c>
      <c r="G85" s="28" t="str">
        <f>DB_INFO!G85</f>
        <v>Below 1000</v>
      </c>
      <c r="H85" s="28" t="str">
        <f>DB_INFO!H85</f>
        <v>No</v>
      </c>
      <c r="I85" s="28" t="str">
        <f>DB_INFO!I85</f>
        <v>Yes</v>
      </c>
      <c r="J85" s="27" t="str">
        <f>DB_RHC_KNOWN!J85</f>
        <v>Yes</v>
      </c>
      <c r="K85" s="92">
        <f>DB_RHC_SUITABLE!P85</f>
        <v>0</v>
      </c>
      <c r="L85" s="49">
        <f>DB_RHC_SUITABLE!V85</f>
        <v>0</v>
      </c>
      <c r="M85" s="33">
        <v>0</v>
      </c>
      <c r="N85" s="48">
        <v>0</v>
      </c>
      <c r="O85" s="48">
        <v>0</v>
      </c>
      <c r="P85" s="48">
        <v>0</v>
      </c>
      <c r="Q85" s="48">
        <v>0</v>
      </c>
      <c r="R85" s="48">
        <v>0</v>
      </c>
      <c r="S85" s="48">
        <v>0</v>
      </c>
      <c r="T85" s="48">
        <v>0</v>
      </c>
      <c r="U85" s="106"/>
    </row>
    <row r="86" spans="1:21" ht="12" customHeight="1">
      <c r="A86" s="26">
        <v>82</v>
      </c>
      <c r="B86" s="27" t="str">
        <f>DB_INFO!B86</f>
        <v>PL</v>
      </c>
      <c r="C86" s="27" t="str">
        <f>DB_INFO!C86</f>
        <v>Public</v>
      </c>
      <c r="D86" s="27" t="str">
        <f>DB_INFO!D86</f>
        <v>Office</v>
      </c>
      <c r="E86" s="27" t="str">
        <f>DB_INFO!E86</f>
        <v>No</v>
      </c>
      <c r="F86" s="28" t="str">
        <f>DB_INFO!F86</f>
        <v>Below 100</v>
      </c>
      <c r="G86" s="28" t="str">
        <f>DB_INFO!G86</f>
        <v>Below 1000</v>
      </c>
      <c r="H86" s="28" t="str">
        <f>DB_INFO!H86</f>
        <v>No</v>
      </c>
      <c r="I86" s="28" t="str">
        <f>DB_INFO!I86</f>
        <v>No</v>
      </c>
      <c r="J86" s="27" t="str">
        <f>DB_RHC_KNOWN!J86</f>
        <v>Yes</v>
      </c>
      <c r="K86" s="92">
        <f>DB_RHC_SUITABLE!P86</f>
        <v>1</v>
      </c>
      <c r="L86" s="49">
        <f>DB_RHC_SUITABLE!V86</f>
        <v>1</v>
      </c>
      <c r="M86" s="33">
        <v>0</v>
      </c>
      <c r="N86" s="48">
        <v>1</v>
      </c>
      <c r="O86" s="48">
        <v>0</v>
      </c>
      <c r="P86" s="48">
        <v>0</v>
      </c>
      <c r="Q86" s="48">
        <v>0</v>
      </c>
      <c r="R86" s="48">
        <v>0</v>
      </c>
      <c r="S86" s="48">
        <v>0</v>
      </c>
      <c r="T86" s="48">
        <v>0</v>
      </c>
      <c r="U86" s="106"/>
    </row>
    <row r="87" spans="1:21" ht="12" customHeight="1">
      <c r="A87" s="26">
        <v>83</v>
      </c>
      <c r="B87" s="27" t="str">
        <f>DB_INFO!B87</f>
        <v>PL</v>
      </c>
      <c r="C87" s="27" t="str">
        <f>DB_INFO!C87</f>
        <v>Public</v>
      </c>
      <c r="D87" s="27" t="str">
        <f>DB_INFO!D87</f>
        <v>Office</v>
      </c>
      <c r="E87" s="27" t="str">
        <f>DB_INFO!E87</f>
        <v>No</v>
      </c>
      <c r="F87" s="28" t="str">
        <f>DB_INFO!F87</f>
        <v>Below 100</v>
      </c>
      <c r="G87" s="28" t="str">
        <f>DB_INFO!G87</f>
        <v>Below 1000</v>
      </c>
      <c r="H87" s="28" t="str">
        <f>DB_INFO!H87</f>
        <v>No</v>
      </c>
      <c r="I87" s="28" t="str">
        <f>DB_INFO!I87</f>
        <v>Yes</v>
      </c>
      <c r="J87" s="27" t="str">
        <f>DB_RHC_KNOWN!J87</f>
        <v>Yes</v>
      </c>
      <c r="K87" s="92">
        <f>DB_RHC_SUITABLE!P87</f>
        <v>0</v>
      </c>
      <c r="L87" s="49">
        <f>DB_RHC_SUITABLE!V87</f>
        <v>0</v>
      </c>
      <c r="M87" s="33">
        <v>0</v>
      </c>
      <c r="N87" s="48">
        <v>0</v>
      </c>
      <c r="O87" s="48">
        <v>0</v>
      </c>
      <c r="P87" s="48">
        <v>0</v>
      </c>
      <c r="Q87" s="48">
        <v>0</v>
      </c>
      <c r="R87" s="48">
        <v>0</v>
      </c>
      <c r="S87" s="48">
        <v>0</v>
      </c>
      <c r="T87" s="48">
        <v>0</v>
      </c>
      <c r="U87" s="106"/>
    </row>
    <row r="88" spans="1:21" ht="12" customHeight="1">
      <c r="A88" s="26">
        <v>84</v>
      </c>
      <c r="B88" s="27" t="str">
        <f>DB_INFO!B88</f>
        <v>PL</v>
      </c>
      <c r="C88" s="27" t="str">
        <f>DB_INFO!C88</f>
        <v>Public</v>
      </c>
      <c r="D88" s="27" t="str">
        <f>DB_INFO!D88</f>
        <v>Office</v>
      </c>
      <c r="E88" s="27" t="str">
        <f>DB_INFO!E88</f>
        <v>No</v>
      </c>
      <c r="F88" s="28" t="str">
        <f>DB_INFO!F88</f>
        <v>Below 100</v>
      </c>
      <c r="G88" s="28" t="str">
        <f>DB_INFO!G88</f>
        <v>Below 1000</v>
      </c>
      <c r="H88" s="28" t="str">
        <f>DB_INFO!H88</f>
        <v>No</v>
      </c>
      <c r="I88" s="28" t="str">
        <f>DB_INFO!I88</f>
        <v>No</v>
      </c>
      <c r="J88" s="27" t="str">
        <f>DB_RHC_KNOWN!J88</f>
        <v>Yes</v>
      </c>
      <c r="K88" s="92">
        <f>DB_RHC_SUITABLE!P88</f>
        <v>0</v>
      </c>
      <c r="L88" s="49">
        <f>DB_RHC_SUITABLE!V88</f>
        <v>0</v>
      </c>
      <c r="M88" s="33"/>
      <c r="N88" s="48">
        <v>0</v>
      </c>
      <c r="O88" s="48">
        <v>0</v>
      </c>
      <c r="P88" s="48">
        <v>0</v>
      </c>
      <c r="Q88" s="48">
        <v>0</v>
      </c>
      <c r="R88" s="48">
        <v>0</v>
      </c>
      <c r="S88" s="48">
        <v>0</v>
      </c>
      <c r="T88" s="48">
        <v>0</v>
      </c>
      <c r="U88" s="106"/>
    </row>
    <row r="89" spans="1:21" ht="12" customHeight="1">
      <c r="A89" s="26">
        <v>85</v>
      </c>
      <c r="B89" s="27" t="str">
        <f>DB_INFO!B89</f>
        <v>PL</v>
      </c>
      <c r="C89" s="27" t="str">
        <f>DB_INFO!C89</f>
        <v>Public</v>
      </c>
      <c r="D89" s="27" t="str">
        <f>DB_INFO!D89</f>
        <v>Office</v>
      </c>
      <c r="E89" s="27" t="str">
        <f>DB_INFO!E89</f>
        <v>No</v>
      </c>
      <c r="F89" s="28" t="str">
        <f>DB_INFO!F89</f>
        <v>Below 100</v>
      </c>
      <c r="G89" s="28" t="str">
        <f>DB_INFO!G89</f>
        <v>Below 1000</v>
      </c>
      <c r="H89" s="28" t="str">
        <f>DB_INFO!H89</f>
        <v>No</v>
      </c>
      <c r="I89" s="28" t="str">
        <f>DB_INFO!I89</f>
        <v>No</v>
      </c>
      <c r="J89" s="27" t="str">
        <f>DB_RHC_KNOWN!J89</f>
        <v>Yes</v>
      </c>
      <c r="K89" s="92">
        <f>DB_RHC_SUITABLE!P89</f>
        <v>0</v>
      </c>
      <c r="L89" s="49">
        <f>DB_RHC_SUITABLE!V89</f>
        <v>0</v>
      </c>
      <c r="M89" s="33">
        <v>0</v>
      </c>
      <c r="N89" s="48">
        <v>0</v>
      </c>
      <c r="O89" s="48">
        <v>0</v>
      </c>
      <c r="P89" s="48">
        <v>0</v>
      </c>
      <c r="Q89" s="48">
        <v>0</v>
      </c>
      <c r="R89" s="48">
        <v>0</v>
      </c>
      <c r="S89" s="48">
        <v>0</v>
      </c>
      <c r="T89" s="48">
        <v>0</v>
      </c>
      <c r="U89" s="106"/>
    </row>
    <row r="90" spans="1:21" ht="12" customHeight="1">
      <c r="A90" s="26">
        <v>86</v>
      </c>
      <c r="B90" s="27" t="str">
        <f>DB_INFO!B90</f>
        <v>PL</v>
      </c>
      <c r="C90" s="27" t="str">
        <f>DB_INFO!C90</f>
        <v>Public</v>
      </c>
      <c r="D90" s="27" t="str">
        <f>DB_INFO!D90</f>
        <v>Office</v>
      </c>
      <c r="E90" s="27" t="str">
        <f>DB_INFO!E90</f>
        <v>No</v>
      </c>
      <c r="F90" s="28" t="str">
        <f>DB_INFO!F90</f>
        <v>Below 100</v>
      </c>
      <c r="G90" s="28" t="str">
        <f>DB_INFO!G90</f>
        <v>Below 1000</v>
      </c>
      <c r="H90" s="28" t="str">
        <f>DB_INFO!H90</f>
        <v>No</v>
      </c>
      <c r="I90" s="28" t="str">
        <f>DB_INFO!I90</f>
        <v>Yes</v>
      </c>
      <c r="J90" s="27" t="str">
        <f>DB_RHC_KNOWN!J90</f>
        <v>Yes</v>
      </c>
      <c r="K90" s="92">
        <f>DB_RHC_SUITABLE!P90</f>
        <v>0</v>
      </c>
      <c r="L90" s="49">
        <f>DB_RHC_SUITABLE!V90</f>
        <v>0</v>
      </c>
      <c r="M90" s="33">
        <v>0</v>
      </c>
      <c r="N90" s="48">
        <v>0</v>
      </c>
      <c r="O90" s="48">
        <v>0</v>
      </c>
      <c r="P90" s="48">
        <v>0</v>
      </c>
      <c r="Q90" s="48">
        <v>0</v>
      </c>
      <c r="R90" s="48">
        <v>0</v>
      </c>
      <c r="S90" s="48">
        <v>0</v>
      </c>
      <c r="T90" s="48">
        <v>0</v>
      </c>
      <c r="U90" s="106"/>
    </row>
    <row r="91" spans="1:21" ht="12" customHeight="1">
      <c r="A91" s="26">
        <v>87</v>
      </c>
      <c r="B91" s="27" t="str">
        <f>DB_INFO!B91</f>
        <v>PL</v>
      </c>
      <c r="C91" s="27" t="str">
        <f>DB_INFO!C91</f>
        <v>Public</v>
      </c>
      <c r="D91" s="27" t="str">
        <f>DB_INFO!D91</f>
        <v>Office</v>
      </c>
      <c r="E91" s="27" t="str">
        <f>DB_INFO!E91</f>
        <v>No</v>
      </c>
      <c r="F91" s="28" t="str">
        <f>DB_INFO!F91</f>
        <v>Below 100</v>
      </c>
      <c r="G91" s="28" t="str">
        <f>DB_INFO!G91</f>
        <v>Below 1000</v>
      </c>
      <c r="H91" s="28" t="str">
        <f>DB_INFO!H91</f>
        <v>No</v>
      </c>
      <c r="I91" s="28" t="str">
        <f>DB_INFO!I91</f>
        <v>No</v>
      </c>
      <c r="J91" s="27" t="str">
        <f>DB_RHC_KNOWN!J91</f>
        <v>Yes</v>
      </c>
      <c r="K91" s="92">
        <f>DB_RHC_SUITABLE!P91</f>
        <v>0</v>
      </c>
      <c r="L91" s="49">
        <f>DB_RHC_SUITABLE!V91</f>
        <v>0</v>
      </c>
      <c r="M91" s="33">
        <v>0</v>
      </c>
      <c r="N91" s="48">
        <v>0</v>
      </c>
      <c r="O91" s="48">
        <v>0</v>
      </c>
      <c r="P91" s="48">
        <v>0</v>
      </c>
      <c r="Q91" s="48">
        <v>0</v>
      </c>
      <c r="R91" s="48">
        <v>0</v>
      </c>
      <c r="S91" s="48">
        <v>0</v>
      </c>
      <c r="T91" s="48">
        <v>0</v>
      </c>
      <c r="U91" s="106"/>
    </row>
    <row r="92" spans="1:21" ht="12" customHeight="1">
      <c r="A92" s="26">
        <v>88</v>
      </c>
      <c r="B92" s="27" t="str">
        <f>DB_INFO!B92</f>
        <v>PL</v>
      </c>
      <c r="C92" s="27" t="str">
        <f>DB_INFO!C92</f>
        <v>Public</v>
      </c>
      <c r="D92" s="27" t="str">
        <f>DB_INFO!D92</f>
        <v>Office</v>
      </c>
      <c r="E92" s="27" t="str">
        <f>DB_INFO!E92</f>
        <v>No</v>
      </c>
      <c r="F92" s="28" t="str">
        <f>DB_INFO!F92</f>
        <v>Below 100</v>
      </c>
      <c r="G92" s="28" t="str">
        <f>DB_INFO!G92</f>
        <v>Below 1000</v>
      </c>
      <c r="H92" s="28" t="str">
        <f>DB_INFO!H92</f>
        <v>No</v>
      </c>
      <c r="I92" s="28" t="str">
        <f>DB_INFO!I92</f>
        <v>No</v>
      </c>
      <c r="J92" s="27" t="str">
        <f>DB_RHC_KNOWN!J92</f>
        <v>Yes</v>
      </c>
      <c r="K92" s="92">
        <f>DB_RHC_SUITABLE!P92</f>
        <v>0</v>
      </c>
      <c r="L92" s="49">
        <f>DB_RHC_SUITABLE!V92</f>
        <v>0</v>
      </c>
      <c r="M92" s="33">
        <v>0</v>
      </c>
      <c r="N92" s="48">
        <v>0</v>
      </c>
      <c r="O92" s="48">
        <v>0</v>
      </c>
      <c r="P92" s="48">
        <v>0</v>
      </c>
      <c r="Q92" s="48">
        <v>0</v>
      </c>
      <c r="R92" s="48">
        <v>0</v>
      </c>
      <c r="S92" s="48">
        <v>0</v>
      </c>
      <c r="T92" s="48">
        <v>0</v>
      </c>
      <c r="U92" s="106"/>
    </row>
    <row r="93" spans="1:21" ht="12" customHeight="1">
      <c r="A93" s="26">
        <v>89</v>
      </c>
      <c r="B93" s="27" t="str">
        <f>DB_INFO!B93</f>
        <v>PL</v>
      </c>
      <c r="C93" s="27" t="str">
        <f>DB_INFO!C93</f>
        <v>Public</v>
      </c>
      <c r="D93" s="27" t="str">
        <f>DB_INFO!D93</f>
        <v>Sport Centre</v>
      </c>
      <c r="E93" s="27" t="str">
        <f>DB_INFO!E93</f>
        <v>No</v>
      </c>
      <c r="F93" s="28" t="str">
        <f>DB_INFO!F93</f>
        <v>Below 100</v>
      </c>
      <c r="G93" s="28" t="str">
        <f>DB_INFO!G93</f>
        <v>Above 5000</v>
      </c>
      <c r="H93" s="28" t="str">
        <f>DB_INFO!H93</f>
        <v>No</v>
      </c>
      <c r="I93" s="28" t="str">
        <f>DB_INFO!I93</f>
        <v>No</v>
      </c>
      <c r="J93" s="27" t="str">
        <f>DB_RHC_KNOWN!J93</f>
        <v>Yes</v>
      </c>
      <c r="K93" s="92">
        <f>DB_RHC_SUITABLE!P93</f>
        <v>0</v>
      </c>
      <c r="L93" s="49">
        <f>DB_RHC_SUITABLE!V93</f>
        <v>0</v>
      </c>
      <c r="M93" s="33">
        <v>0</v>
      </c>
      <c r="N93" s="48">
        <v>0</v>
      </c>
      <c r="O93" s="48">
        <v>0</v>
      </c>
      <c r="P93" s="48">
        <v>0</v>
      </c>
      <c r="Q93" s="48">
        <v>0</v>
      </c>
      <c r="R93" s="48">
        <v>0</v>
      </c>
      <c r="S93" s="48">
        <v>0</v>
      </c>
      <c r="T93" s="48">
        <v>0</v>
      </c>
      <c r="U93" s="106"/>
    </row>
    <row r="94" spans="1:21" ht="12" customHeight="1">
      <c r="A94" s="26">
        <v>90</v>
      </c>
      <c r="B94" s="27" t="str">
        <f>DB_INFO!B94</f>
        <v>PL</v>
      </c>
      <c r="C94" s="27" t="str">
        <f>DB_INFO!C94</f>
        <v>Public</v>
      </c>
      <c r="D94" s="27" t="str">
        <f>DB_INFO!D94</f>
        <v>Sport Centre</v>
      </c>
      <c r="E94" s="27" t="str">
        <f>DB_INFO!E94</f>
        <v>No</v>
      </c>
      <c r="F94" s="28" t="str">
        <f>DB_INFO!F94</f>
        <v>100-1000</v>
      </c>
      <c r="G94" s="28" t="str">
        <f>DB_INFO!G94</f>
        <v>Above 5000</v>
      </c>
      <c r="H94" s="28" t="str">
        <f>DB_INFO!H94</f>
        <v>No</v>
      </c>
      <c r="I94" s="28" t="str">
        <f>DB_INFO!I94</f>
        <v>Yes</v>
      </c>
      <c r="J94" s="27" t="str">
        <f>DB_RHC_KNOWN!J94</f>
        <v>Yes</v>
      </c>
      <c r="K94" s="92">
        <f>DB_RHC_SUITABLE!P94</f>
        <v>0</v>
      </c>
      <c r="L94" s="49">
        <f>DB_RHC_SUITABLE!V94</f>
        <v>0</v>
      </c>
      <c r="M94" s="33">
        <v>0</v>
      </c>
      <c r="N94" s="48">
        <v>0</v>
      </c>
      <c r="O94" s="48">
        <v>0</v>
      </c>
      <c r="P94" s="48">
        <v>0</v>
      </c>
      <c r="Q94" s="48">
        <v>0</v>
      </c>
      <c r="R94" s="48">
        <v>0</v>
      </c>
      <c r="S94" s="48">
        <v>0</v>
      </c>
      <c r="T94" s="48">
        <v>0</v>
      </c>
      <c r="U94" s="106"/>
    </row>
    <row r="95" spans="1:21" ht="12" customHeight="1">
      <c r="A95" s="26">
        <v>91</v>
      </c>
      <c r="B95" s="27" t="str">
        <f>DB_INFO!B95</f>
        <v>PL</v>
      </c>
      <c r="C95" s="27" t="str">
        <f>DB_INFO!C95</f>
        <v>Public</v>
      </c>
      <c r="D95" s="27" t="str">
        <f>DB_INFO!D95</f>
        <v>Sport Centre</v>
      </c>
      <c r="E95" s="27" t="str">
        <f>DB_INFO!E95</f>
        <v>No</v>
      </c>
      <c r="F95" s="28" t="str">
        <f>DB_INFO!F95</f>
        <v>Below 100</v>
      </c>
      <c r="G95" s="28" t="str">
        <f>DB_INFO!G95</f>
        <v>1000-5000</v>
      </c>
      <c r="H95" s="28" t="str">
        <f>DB_INFO!H95</f>
        <v>No</v>
      </c>
      <c r="I95" s="28" t="str">
        <f>DB_INFO!I95</f>
        <v>No</v>
      </c>
      <c r="J95" s="27" t="str">
        <f>DB_RHC_KNOWN!J95</f>
        <v>Yes</v>
      </c>
      <c r="K95" s="92">
        <f>DB_RHC_SUITABLE!P95</f>
        <v>1</v>
      </c>
      <c r="L95" s="49">
        <f>DB_RHC_SUITABLE!V95</f>
        <v>1</v>
      </c>
      <c r="M95" s="33">
        <v>1</v>
      </c>
      <c r="N95" s="48">
        <v>1</v>
      </c>
      <c r="O95" s="48">
        <v>0</v>
      </c>
      <c r="P95" s="48">
        <v>0</v>
      </c>
      <c r="Q95" s="48">
        <v>0</v>
      </c>
      <c r="R95" s="48">
        <v>0</v>
      </c>
      <c r="S95" s="48">
        <v>0</v>
      </c>
      <c r="T95" s="48">
        <v>0</v>
      </c>
      <c r="U95" s="106"/>
    </row>
    <row r="96" spans="1:21" ht="12" customHeight="1">
      <c r="A96" s="26">
        <v>92</v>
      </c>
      <c r="B96" s="27" t="str">
        <f>DB_INFO!B96</f>
        <v>PL</v>
      </c>
      <c r="C96" s="27" t="str">
        <f>DB_INFO!C96</f>
        <v>Public</v>
      </c>
      <c r="D96" s="27" t="str">
        <f>DB_INFO!D96</f>
        <v>Sport Centre</v>
      </c>
      <c r="E96" s="27" t="str">
        <f>DB_INFO!E96</f>
        <v>No</v>
      </c>
      <c r="F96" s="28" t="str">
        <f>DB_INFO!F96</f>
        <v>Below 100</v>
      </c>
      <c r="G96" s="28" t="str">
        <f>DB_INFO!G96</f>
        <v>Above 5000</v>
      </c>
      <c r="H96" s="28" t="str">
        <f>DB_INFO!H96</f>
        <v>No</v>
      </c>
      <c r="I96" s="28" t="str">
        <f>DB_INFO!I96</f>
        <v>Yes</v>
      </c>
      <c r="J96" s="27" t="str">
        <f>DB_RHC_KNOWN!J96</f>
        <v>Yes</v>
      </c>
      <c r="K96" s="92">
        <f>DB_RHC_SUITABLE!P96</f>
        <v>0</v>
      </c>
      <c r="L96" s="49">
        <f>DB_RHC_SUITABLE!V96</f>
        <v>0</v>
      </c>
      <c r="M96" s="33">
        <v>0</v>
      </c>
      <c r="N96" s="48">
        <v>0</v>
      </c>
      <c r="O96" s="48">
        <v>0</v>
      </c>
      <c r="P96" s="48">
        <v>0</v>
      </c>
      <c r="Q96" s="48">
        <v>0</v>
      </c>
      <c r="R96" s="48">
        <v>0</v>
      </c>
      <c r="S96" s="48">
        <v>0</v>
      </c>
      <c r="T96" s="48">
        <v>0</v>
      </c>
      <c r="U96" s="106"/>
    </row>
    <row r="97" spans="1:21" ht="12" customHeight="1">
      <c r="A97" s="26">
        <v>93</v>
      </c>
      <c r="B97" s="27" t="str">
        <f>DB_INFO!B97</f>
        <v>PL</v>
      </c>
      <c r="C97" s="27" t="str">
        <f>DB_INFO!C97</f>
        <v>Public</v>
      </c>
      <c r="D97" s="27" t="str">
        <f>DB_INFO!D97</f>
        <v>Sport Centre</v>
      </c>
      <c r="E97" s="27" t="str">
        <f>DB_INFO!E97</f>
        <v>Yes</v>
      </c>
      <c r="F97" s="28" t="str">
        <f>DB_INFO!F97</f>
        <v>Below 100</v>
      </c>
      <c r="G97" s="28" t="str">
        <f>DB_INFO!G97</f>
        <v>1000-5000</v>
      </c>
      <c r="H97" s="28" t="str">
        <f>DB_INFO!H97</f>
        <v>No</v>
      </c>
      <c r="I97" s="28" t="str">
        <f>DB_INFO!I97</f>
        <v>No</v>
      </c>
      <c r="J97" s="27" t="str">
        <f>DB_RHC_KNOWN!J97</f>
        <v>Yes</v>
      </c>
      <c r="K97" s="92">
        <f>DB_RHC_SUITABLE!P97</f>
        <v>1</v>
      </c>
      <c r="L97" s="49">
        <f>DB_RHC_SUITABLE!V97</f>
        <v>1</v>
      </c>
      <c r="M97" s="33">
        <v>1</v>
      </c>
      <c r="N97" s="48">
        <v>1</v>
      </c>
      <c r="O97" s="48">
        <v>0</v>
      </c>
      <c r="P97" s="48">
        <v>0</v>
      </c>
      <c r="Q97" s="48">
        <v>0</v>
      </c>
      <c r="R97" s="48">
        <v>0</v>
      </c>
      <c r="S97" s="48">
        <v>0</v>
      </c>
      <c r="T97" s="48">
        <v>0</v>
      </c>
      <c r="U97" s="106"/>
    </row>
    <row r="98" spans="1:21" ht="12" customHeight="1">
      <c r="A98" s="26">
        <v>94</v>
      </c>
      <c r="B98" s="27" t="str">
        <f>DB_INFO!B98</f>
        <v>PL</v>
      </c>
      <c r="C98" s="27" t="str">
        <f>DB_INFO!C98</f>
        <v>Public</v>
      </c>
      <c r="D98" s="27" t="str">
        <f>DB_INFO!D98</f>
        <v>Education Centre</v>
      </c>
      <c r="E98" s="27" t="str">
        <f>DB_INFO!E98</f>
        <v>No</v>
      </c>
      <c r="F98" s="28" t="str">
        <f>DB_INFO!F98</f>
        <v>100-1000</v>
      </c>
      <c r="G98" s="28" t="str">
        <f>DB_INFO!G98</f>
        <v>1000-5000</v>
      </c>
      <c r="H98" s="28" t="str">
        <f>DB_INFO!H98</f>
        <v>No</v>
      </c>
      <c r="I98" s="28" t="str">
        <f>DB_INFO!I98</f>
        <v>Yes</v>
      </c>
      <c r="J98" s="27" t="str">
        <f>DB_RHC_KNOWN!J98</f>
        <v>Yes</v>
      </c>
      <c r="K98" s="92">
        <f>DB_RHC_SUITABLE!P98</f>
        <v>1</v>
      </c>
      <c r="L98" s="49">
        <f>DB_RHC_SUITABLE!V98</f>
        <v>1</v>
      </c>
      <c r="M98" s="33">
        <v>1</v>
      </c>
      <c r="N98" s="48">
        <v>1</v>
      </c>
      <c r="O98" s="48">
        <v>0</v>
      </c>
      <c r="P98" s="48">
        <v>0</v>
      </c>
      <c r="Q98" s="48">
        <v>0</v>
      </c>
      <c r="R98" s="48">
        <v>0</v>
      </c>
      <c r="S98" s="48">
        <v>0</v>
      </c>
      <c r="T98" s="48">
        <v>0</v>
      </c>
      <c r="U98" s="106"/>
    </row>
    <row r="99" spans="1:21" ht="12" customHeight="1">
      <c r="A99" s="26">
        <v>95</v>
      </c>
      <c r="B99" s="27" t="str">
        <f>DB_INFO!B99</f>
        <v>PL</v>
      </c>
      <c r="C99" s="27" t="str">
        <f>DB_INFO!C99</f>
        <v>Public</v>
      </c>
      <c r="D99" s="27" t="str">
        <f>DB_INFO!D99</f>
        <v>Education Centre</v>
      </c>
      <c r="E99" s="27" t="str">
        <f>DB_INFO!E99</f>
        <v>No</v>
      </c>
      <c r="F99" s="28" t="str">
        <f>DB_INFO!F99</f>
        <v>100-1000</v>
      </c>
      <c r="G99" s="28" t="str">
        <f>DB_INFO!G99</f>
        <v>1000-5000</v>
      </c>
      <c r="H99" s="28" t="str">
        <f>DB_INFO!H99</f>
        <v>No</v>
      </c>
      <c r="I99" s="28" t="str">
        <f>DB_INFO!I99</f>
        <v>Yes</v>
      </c>
      <c r="J99" s="27" t="str">
        <f>DB_RHC_KNOWN!J99</f>
        <v>Yes</v>
      </c>
      <c r="K99" s="92">
        <f>DB_RHC_SUITABLE!P99</f>
        <v>0</v>
      </c>
      <c r="L99" s="49">
        <f>DB_RHC_SUITABLE!V99</f>
        <v>0</v>
      </c>
      <c r="M99" s="33">
        <v>1</v>
      </c>
      <c r="N99" s="48">
        <v>1</v>
      </c>
      <c r="O99" s="48">
        <v>0</v>
      </c>
      <c r="P99" s="48">
        <v>0</v>
      </c>
      <c r="Q99" s="48">
        <v>0</v>
      </c>
      <c r="R99" s="48">
        <v>0</v>
      </c>
      <c r="S99" s="48">
        <v>0</v>
      </c>
      <c r="T99" s="48">
        <v>0</v>
      </c>
      <c r="U99" s="106"/>
    </row>
    <row r="100" spans="1:21" ht="12" customHeight="1">
      <c r="A100" s="26">
        <v>96</v>
      </c>
      <c r="B100" s="27" t="str">
        <f>DB_INFO!B100</f>
        <v>PL</v>
      </c>
      <c r="C100" s="27" t="str">
        <f>DB_INFO!C100</f>
        <v>Public</v>
      </c>
      <c r="D100" s="27" t="str">
        <f>DB_INFO!D100</f>
        <v>Hotel</v>
      </c>
      <c r="E100" s="27" t="str">
        <f>DB_INFO!E100</f>
        <v>No</v>
      </c>
      <c r="F100" s="28" t="str">
        <f>DB_INFO!F100</f>
        <v>Below 100</v>
      </c>
      <c r="G100" s="28" t="str">
        <f>DB_INFO!G100</f>
        <v>1000-5000</v>
      </c>
      <c r="H100" s="28" t="str">
        <f>DB_INFO!H100</f>
        <v>No</v>
      </c>
      <c r="I100" s="28" t="str">
        <f>DB_INFO!I100</f>
        <v>No</v>
      </c>
      <c r="J100" s="27" t="str">
        <f>DB_RHC_KNOWN!J100</f>
        <v>Yes</v>
      </c>
      <c r="K100" s="92">
        <f>DB_RHC_SUITABLE!P100</f>
        <v>0</v>
      </c>
      <c r="L100" s="49">
        <f>DB_RHC_SUITABLE!V100</f>
        <v>0</v>
      </c>
      <c r="M100" s="33">
        <v>0</v>
      </c>
      <c r="N100" s="48">
        <v>0</v>
      </c>
      <c r="O100" s="48">
        <v>0</v>
      </c>
      <c r="P100" s="48">
        <v>0</v>
      </c>
      <c r="Q100" s="48">
        <v>0</v>
      </c>
      <c r="R100" s="48">
        <v>0</v>
      </c>
      <c r="S100" s="48">
        <v>0</v>
      </c>
      <c r="T100" s="48">
        <v>0</v>
      </c>
      <c r="U100" s="106"/>
    </row>
    <row r="101" spans="1:21" ht="12" customHeight="1">
      <c r="A101" s="26">
        <v>97</v>
      </c>
      <c r="B101" s="27" t="str">
        <f>DB_INFO!B101</f>
        <v>PL</v>
      </c>
      <c r="C101" s="27" t="str">
        <f>DB_INFO!C101</f>
        <v>Public</v>
      </c>
      <c r="D101" s="27" t="str">
        <f>DB_INFO!D101</f>
        <v>Hotel</v>
      </c>
      <c r="E101" s="27" t="str">
        <f>DB_INFO!E101</f>
        <v>No</v>
      </c>
      <c r="F101" s="28" t="str">
        <f>DB_INFO!F101</f>
        <v>Below 100</v>
      </c>
      <c r="G101" s="28" t="str">
        <f>DB_INFO!G101</f>
        <v>1000-5000</v>
      </c>
      <c r="H101" s="28" t="str">
        <f>DB_INFO!H101</f>
        <v>No</v>
      </c>
      <c r="I101" s="28" t="str">
        <f>DB_INFO!I101</f>
        <v>No</v>
      </c>
      <c r="J101" s="27" t="str">
        <f>DB_RHC_KNOWN!J101</f>
        <v>Yes</v>
      </c>
      <c r="K101" s="92">
        <f>DB_RHC_SUITABLE!P101</f>
        <v>0</v>
      </c>
      <c r="L101" s="49">
        <f>DB_RHC_SUITABLE!V101</f>
        <v>0</v>
      </c>
      <c r="M101" s="33">
        <v>0</v>
      </c>
      <c r="N101" s="48">
        <v>0</v>
      </c>
      <c r="O101" s="48">
        <v>0</v>
      </c>
      <c r="P101" s="48">
        <v>0</v>
      </c>
      <c r="Q101" s="48">
        <v>0</v>
      </c>
      <c r="R101" s="48">
        <v>0</v>
      </c>
      <c r="S101" s="48">
        <v>0</v>
      </c>
      <c r="T101" s="48">
        <v>0</v>
      </c>
      <c r="U101" s="106"/>
    </row>
    <row r="102" spans="1:21" ht="12" customHeight="1">
      <c r="A102" s="26">
        <v>98</v>
      </c>
      <c r="B102" s="27" t="str">
        <f>DB_INFO!B102</f>
        <v>PL</v>
      </c>
      <c r="C102" s="27" t="str">
        <f>DB_INFO!C102</f>
        <v>Public</v>
      </c>
      <c r="D102" s="27" t="str">
        <f>DB_INFO!D102</f>
        <v>Hotel</v>
      </c>
      <c r="E102" s="27" t="str">
        <f>DB_INFO!E102</f>
        <v>No</v>
      </c>
      <c r="F102" s="28" t="str">
        <f>DB_INFO!F102</f>
        <v>Below 100</v>
      </c>
      <c r="G102" s="28" t="str">
        <f>DB_INFO!G102</f>
        <v>1000-5000</v>
      </c>
      <c r="H102" s="28" t="str">
        <f>DB_INFO!H102</f>
        <v>No</v>
      </c>
      <c r="I102" s="28" t="str">
        <f>DB_INFO!I102</f>
        <v>No</v>
      </c>
      <c r="J102" s="27" t="str">
        <f>DB_RHC_KNOWN!J102</f>
        <v>Yes</v>
      </c>
      <c r="K102" s="92">
        <f>DB_RHC_SUITABLE!P102</f>
        <v>0</v>
      </c>
      <c r="L102" s="49">
        <f>DB_RHC_SUITABLE!V102</f>
        <v>0</v>
      </c>
      <c r="M102" s="33">
        <v>0</v>
      </c>
      <c r="N102" s="48">
        <v>0</v>
      </c>
      <c r="O102" s="48">
        <v>0</v>
      </c>
      <c r="P102" s="48">
        <v>0</v>
      </c>
      <c r="Q102" s="48">
        <v>0</v>
      </c>
      <c r="R102" s="48">
        <v>0</v>
      </c>
      <c r="S102" s="48">
        <v>0</v>
      </c>
      <c r="T102" s="48">
        <v>0</v>
      </c>
      <c r="U102" s="106"/>
    </row>
    <row r="103" spans="1:21" ht="12" customHeight="1">
      <c r="A103" s="26">
        <v>99</v>
      </c>
      <c r="B103" s="27" t="str">
        <f>DB_INFO!B103</f>
        <v>PL</v>
      </c>
      <c r="C103" s="27" t="str">
        <f>DB_INFO!C103</f>
        <v>Public</v>
      </c>
      <c r="D103" s="27" t="str">
        <f>DB_INFO!D103</f>
        <v>Hotel</v>
      </c>
      <c r="E103" s="27" t="str">
        <f>DB_INFO!E103</f>
        <v>No</v>
      </c>
      <c r="F103" s="28" t="str">
        <f>DB_INFO!F103</f>
        <v>Below 100</v>
      </c>
      <c r="G103" s="28" t="str">
        <f>DB_INFO!G103</f>
        <v>1000-5000</v>
      </c>
      <c r="H103" s="28" t="str">
        <f>DB_INFO!H103</f>
        <v>No</v>
      </c>
      <c r="I103" s="28" t="str">
        <f>DB_INFO!I103</f>
        <v>Yes</v>
      </c>
      <c r="J103" s="27" t="str">
        <f>DB_RHC_KNOWN!J103</f>
        <v>Yes</v>
      </c>
      <c r="K103" s="92">
        <f>DB_RHC_SUITABLE!P103</f>
        <v>0</v>
      </c>
      <c r="L103" s="49">
        <f>DB_RHC_SUITABLE!V103</f>
        <v>0</v>
      </c>
      <c r="M103" s="33">
        <v>0</v>
      </c>
      <c r="N103" s="48">
        <v>0</v>
      </c>
      <c r="O103" s="48">
        <v>0</v>
      </c>
      <c r="P103" s="48">
        <v>0</v>
      </c>
      <c r="Q103" s="48">
        <v>0</v>
      </c>
      <c r="R103" s="48">
        <v>0</v>
      </c>
      <c r="S103" s="48">
        <v>0</v>
      </c>
      <c r="T103" s="48">
        <v>0</v>
      </c>
      <c r="U103" s="106"/>
    </row>
    <row r="104" spans="1:21" ht="12" customHeight="1">
      <c r="A104" s="26">
        <v>100</v>
      </c>
      <c r="B104" s="27" t="str">
        <f>DB_INFO!B104</f>
        <v>PL</v>
      </c>
      <c r="C104" s="27" t="str">
        <f>DB_INFO!C104</f>
        <v>Public</v>
      </c>
      <c r="D104" s="27" t="str">
        <f>DB_INFO!D104</f>
        <v>Office</v>
      </c>
      <c r="E104" s="27" t="str">
        <f>DB_INFO!E104</f>
        <v>No</v>
      </c>
      <c r="F104" s="28" t="str">
        <f>DB_INFO!F104</f>
        <v>Below 100</v>
      </c>
      <c r="G104" s="28" t="str">
        <f>DB_INFO!G104</f>
        <v>Below 1000</v>
      </c>
      <c r="H104" s="28" t="str">
        <f>DB_INFO!H104</f>
        <v>No</v>
      </c>
      <c r="I104" s="28" t="str">
        <f>DB_INFO!I104</f>
        <v>No</v>
      </c>
      <c r="J104" s="27" t="str">
        <f>DB_RHC_KNOWN!J104</f>
        <v>Yes</v>
      </c>
      <c r="K104" s="92">
        <f>DB_RHC_SUITABLE!P104</f>
        <v>1</v>
      </c>
      <c r="L104" s="49">
        <f>DB_RHC_SUITABLE!V104</f>
        <v>1</v>
      </c>
      <c r="M104" s="33">
        <v>0</v>
      </c>
      <c r="N104" s="48">
        <v>1</v>
      </c>
      <c r="O104" s="48">
        <v>0</v>
      </c>
      <c r="P104" s="48">
        <v>0</v>
      </c>
      <c r="Q104" s="48">
        <v>0</v>
      </c>
      <c r="R104" s="48">
        <v>0</v>
      </c>
      <c r="S104" s="48">
        <v>0</v>
      </c>
      <c r="T104" s="48">
        <v>0</v>
      </c>
      <c r="U104" s="106"/>
    </row>
    <row r="105" spans="1:21" ht="12" customHeight="1">
      <c r="A105" s="26">
        <v>101</v>
      </c>
      <c r="B105" s="27" t="str">
        <f>DB_INFO!B105</f>
        <v>PL</v>
      </c>
      <c r="C105" s="27" t="str">
        <f>DB_INFO!C105</f>
        <v>Public</v>
      </c>
      <c r="D105" s="27" t="str">
        <f>DB_INFO!D105</f>
        <v>Health Centre</v>
      </c>
      <c r="E105" s="27" t="str">
        <f>DB_INFO!E105</f>
        <v>No</v>
      </c>
      <c r="F105" s="28" t="str">
        <f>DB_INFO!F105</f>
        <v>Above 1000</v>
      </c>
      <c r="G105" s="28" t="str">
        <f>DB_INFO!G105</f>
        <v>Above 5000</v>
      </c>
      <c r="H105" s="28" t="str">
        <f>DB_INFO!H105</f>
        <v>No</v>
      </c>
      <c r="I105" s="28" t="str">
        <f>DB_INFO!I105</f>
        <v>No</v>
      </c>
      <c r="J105" s="27" t="str">
        <f>DB_RHC_KNOWN!J105</f>
        <v>Yes</v>
      </c>
      <c r="K105" s="92">
        <f>DB_RHC_SUITABLE!P105</f>
        <v>1</v>
      </c>
      <c r="L105" s="49">
        <f>DB_RHC_SUITABLE!V105</f>
        <v>1</v>
      </c>
      <c r="M105" s="33">
        <v>1</v>
      </c>
      <c r="N105" s="48">
        <v>1</v>
      </c>
      <c r="O105" s="48">
        <v>0</v>
      </c>
      <c r="P105" s="48">
        <v>0</v>
      </c>
      <c r="Q105" s="48">
        <v>1</v>
      </c>
      <c r="R105" s="48">
        <v>1</v>
      </c>
      <c r="S105" s="48">
        <v>0</v>
      </c>
      <c r="T105" s="48">
        <v>0</v>
      </c>
      <c r="U105" s="106"/>
    </row>
    <row r="106" spans="1:21" ht="12" customHeight="1">
      <c r="A106" s="26">
        <v>102</v>
      </c>
      <c r="B106" s="27" t="str">
        <f>DB_INFO!B106</f>
        <v>PL</v>
      </c>
      <c r="C106" s="27" t="str">
        <f>DB_INFO!C106</f>
        <v>Public</v>
      </c>
      <c r="D106" s="27" t="str">
        <f>DB_INFO!D106</f>
        <v>Hotel</v>
      </c>
      <c r="E106" s="27" t="str">
        <f>DB_INFO!E106</f>
        <v>No</v>
      </c>
      <c r="F106" s="28" t="str">
        <f>DB_INFO!F106</f>
        <v>Below 100</v>
      </c>
      <c r="G106" s="28" t="str">
        <f>DB_INFO!G106</f>
        <v>1000-5000</v>
      </c>
      <c r="H106" s="28" t="str">
        <f>DB_INFO!H106</f>
        <v>No</v>
      </c>
      <c r="I106" s="28" t="str">
        <f>DB_INFO!I106</f>
        <v>No</v>
      </c>
      <c r="J106" s="27" t="str">
        <f>DB_RHC_KNOWN!J106</f>
        <v>Yes</v>
      </c>
      <c r="K106" s="92">
        <f>DB_RHC_SUITABLE!P106</f>
        <v>0</v>
      </c>
      <c r="L106" s="49">
        <f>DB_RHC_SUITABLE!V106</f>
        <v>0</v>
      </c>
      <c r="M106" s="33">
        <v>0</v>
      </c>
      <c r="N106" s="48">
        <v>0</v>
      </c>
      <c r="O106" s="48">
        <v>0</v>
      </c>
      <c r="P106" s="48">
        <v>0</v>
      </c>
      <c r="Q106" s="48">
        <v>0</v>
      </c>
      <c r="R106" s="48">
        <v>0</v>
      </c>
      <c r="S106" s="48">
        <v>0</v>
      </c>
      <c r="T106" s="48">
        <v>0</v>
      </c>
      <c r="U106" s="106"/>
    </row>
    <row r="107" spans="1:21" ht="12" customHeight="1">
      <c r="A107" s="26">
        <v>103</v>
      </c>
      <c r="B107" s="27" t="str">
        <f>DB_INFO!B107</f>
        <v>PL</v>
      </c>
      <c r="C107" s="27" t="str">
        <f>DB_INFO!C107</f>
        <v>Public</v>
      </c>
      <c r="D107" s="27" t="str">
        <f>DB_INFO!D107</f>
        <v>Hotel</v>
      </c>
      <c r="E107" s="27" t="str">
        <f>DB_INFO!E107</f>
        <v>No</v>
      </c>
      <c r="F107" s="28" t="str">
        <f>DB_INFO!F107</f>
        <v>Below 100</v>
      </c>
      <c r="G107" s="28" t="str">
        <f>DB_INFO!G107</f>
        <v>Below 1000</v>
      </c>
      <c r="H107" s="28" t="str">
        <f>DB_INFO!H107</f>
        <v>No</v>
      </c>
      <c r="I107" s="28" t="str">
        <f>DB_INFO!I107</f>
        <v>No</v>
      </c>
      <c r="J107" s="27" t="str">
        <f>DB_RHC_KNOWN!J107</f>
        <v>Yes</v>
      </c>
      <c r="K107" s="92">
        <f>DB_RHC_SUITABLE!P107</f>
        <v>1</v>
      </c>
      <c r="L107" s="49">
        <f>DB_RHC_SUITABLE!V107</f>
        <v>1</v>
      </c>
      <c r="M107" s="33">
        <v>1</v>
      </c>
      <c r="N107" s="48">
        <v>1</v>
      </c>
      <c r="O107" s="48">
        <v>0</v>
      </c>
      <c r="P107" s="48">
        <v>0</v>
      </c>
      <c r="Q107" s="48">
        <v>0</v>
      </c>
      <c r="R107" s="48">
        <v>0</v>
      </c>
      <c r="S107" s="48">
        <v>0</v>
      </c>
      <c r="T107" s="48">
        <v>0</v>
      </c>
      <c r="U107" s="106"/>
    </row>
    <row r="108" spans="1:21" ht="12" customHeight="1">
      <c r="A108" s="26">
        <v>104</v>
      </c>
      <c r="B108" s="27" t="str">
        <f>DB_INFO!B108</f>
        <v>PL</v>
      </c>
      <c r="C108" s="27" t="str">
        <f>DB_INFO!C108</f>
        <v>Public</v>
      </c>
      <c r="D108" s="27" t="str">
        <f>DB_INFO!D108</f>
        <v>Hotel</v>
      </c>
      <c r="E108" s="27" t="str">
        <f>DB_INFO!E108</f>
        <v>No</v>
      </c>
      <c r="F108" s="28" t="str">
        <f>DB_INFO!F108</f>
        <v>Below 100</v>
      </c>
      <c r="G108" s="28" t="str">
        <f>DB_INFO!G108</f>
        <v>Below 1000</v>
      </c>
      <c r="H108" s="28" t="str">
        <f>DB_INFO!H108</f>
        <v>No</v>
      </c>
      <c r="I108" s="28" t="str">
        <f>DB_INFO!I108</f>
        <v>Yes</v>
      </c>
      <c r="J108" s="27" t="str">
        <f>DB_RHC_KNOWN!J108</f>
        <v>Yes</v>
      </c>
      <c r="K108" s="92">
        <f>DB_RHC_SUITABLE!P108</f>
        <v>0</v>
      </c>
      <c r="L108" s="49">
        <f>DB_RHC_SUITABLE!V108</f>
        <v>0</v>
      </c>
      <c r="M108" s="33">
        <v>0</v>
      </c>
      <c r="N108" s="48">
        <v>0</v>
      </c>
      <c r="O108" s="48">
        <v>0</v>
      </c>
      <c r="P108" s="48">
        <v>0</v>
      </c>
      <c r="Q108" s="48">
        <v>0</v>
      </c>
      <c r="R108" s="48">
        <v>0</v>
      </c>
      <c r="S108" s="48">
        <v>0</v>
      </c>
      <c r="T108" s="48">
        <v>0</v>
      </c>
      <c r="U108" s="106"/>
    </row>
    <row r="109" spans="1:21" ht="12" customHeight="1">
      <c r="A109" s="26">
        <v>105</v>
      </c>
      <c r="B109" s="27" t="str">
        <f>DB_INFO!B109</f>
        <v>PL</v>
      </c>
      <c r="C109" s="27" t="str">
        <f>DB_INFO!C109</f>
        <v>Public</v>
      </c>
      <c r="D109" s="27" t="str">
        <f>DB_INFO!D109</f>
        <v>Hotel</v>
      </c>
      <c r="E109" s="27" t="str">
        <f>DB_INFO!E109</f>
        <v>No</v>
      </c>
      <c r="F109" s="28" t="str">
        <f>DB_INFO!F109</f>
        <v>Below 100</v>
      </c>
      <c r="G109" s="28" t="str">
        <f>DB_INFO!G109</f>
        <v>1000-5000</v>
      </c>
      <c r="H109" s="28" t="str">
        <f>DB_INFO!H109</f>
        <v>No</v>
      </c>
      <c r="I109" s="28" t="str">
        <f>DB_INFO!I109</f>
        <v>No</v>
      </c>
      <c r="J109" s="27" t="str">
        <f>DB_RHC_KNOWN!J109</f>
        <v>Yes</v>
      </c>
      <c r="K109" s="92">
        <f>DB_RHC_SUITABLE!P109</f>
        <v>1</v>
      </c>
      <c r="L109" s="49">
        <f>DB_RHC_SUITABLE!V109</f>
        <v>1</v>
      </c>
      <c r="M109" s="33">
        <v>0</v>
      </c>
      <c r="N109" s="48">
        <v>0</v>
      </c>
      <c r="O109" s="48">
        <v>0</v>
      </c>
      <c r="P109" s="48">
        <v>0</v>
      </c>
      <c r="Q109" s="48">
        <v>1</v>
      </c>
      <c r="R109" s="48">
        <v>1</v>
      </c>
      <c r="S109" s="48">
        <v>0</v>
      </c>
      <c r="T109" s="48">
        <v>0</v>
      </c>
      <c r="U109" s="106"/>
    </row>
    <row r="110" spans="1:21" ht="12" customHeight="1">
      <c r="A110" s="26">
        <v>106</v>
      </c>
      <c r="B110" s="27" t="str">
        <f>DB_INFO!B110</f>
        <v>PL</v>
      </c>
      <c r="C110" s="27" t="str">
        <f>DB_INFO!C110</f>
        <v>Public</v>
      </c>
      <c r="D110" s="27" t="str">
        <f>DB_INFO!D110</f>
        <v>Hotel</v>
      </c>
      <c r="E110" s="27" t="str">
        <f>DB_INFO!E110</f>
        <v>No</v>
      </c>
      <c r="F110" s="28" t="str">
        <f>DB_INFO!F110</f>
        <v>Below 100</v>
      </c>
      <c r="G110" s="28" t="str">
        <f>DB_INFO!G110</f>
        <v>Above 5000</v>
      </c>
      <c r="H110" s="28" t="str">
        <f>DB_INFO!H110</f>
        <v>No</v>
      </c>
      <c r="I110" s="28" t="str">
        <f>DB_INFO!I110</f>
        <v>No</v>
      </c>
      <c r="J110" s="27" t="str">
        <f>DB_RHC_KNOWN!J110</f>
        <v>Yes</v>
      </c>
      <c r="K110" s="92">
        <f>DB_RHC_SUITABLE!P110</f>
        <v>0</v>
      </c>
      <c r="L110" s="49">
        <f>DB_RHC_SUITABLE!V110</f>
        <v>0</v>
      </c>
      <c r="M110" s="33">
        <v>0</v>
      </c>
      <c r="N110" s="48">
        <v>0</v>
      </c>
      <c r="O110" s="48">
        <v>0</v>
      </c>
      <c r="P110" s="48">
        <v>0</v>
      </c>
      <c r="Q110" s="48">
        <v>0</v>
      </c>
      <c r="R110" s="48">
        <v>0</v>
      </c>
      <c r="S110" s="48">
        <v>0</v>
      </c>
      <c r="T110" s="48">
        <v>0</v>
      </c>
      <c r="U110" s="106"/>
    </row>
    <row r="111" spans="1:21" ht="12" customHeight="1">
      <c r="A111" s="26">
        <v>107</v>
      </c>
      <c r="B111" s="27" t="str">
        <f>DB_INFO!B111</f>
        <v>PL</v>
      </c>
      <c r="C111" s="27" t="str">
        <f>DB_INFO!C111</f>
        <v>Public</v>
      </c>
      <c r="D111" s="27" t="str">
        <f>DB_INFO!D111</f>
        <v>Hotel</v>
      </c>
      <c r="E111" s="27" t="str">
        <f>DB_INFO!E111</f>
        <v>No</v>
      </c>
      <c r="F111" s="28" t="str">
        <f>DB_INFO!F111</f>
        <v>Below 100</v>
      </c>
      <c r="G111" s="28" t="str">
        <f>DB_INFO!G111</f>
        <v>1000-5000</v>
      </c>
      <c r="H111" s="28" t="str">
        <f>DB_INFO!H111</f>
        <v>No</v>
      </c>
      <c r="I111" s="28" t="str">
        <f>DB_INFO!I111</f>
        <v>No</v>
      </c>
      <c r="J111" s="27" t="str">
        <f>DB_RHC_KNOWN!J111</f>
        <v>Yes</v>
      </c>
      <c r="K111" s="92">
        <f>DB_RHC_SUITABLE!P111</f>
        <v>1</v>
      </c>
      <c r="L111" s="49">
        <f>DB_RHC_SUITABLE!V111</f>
        <v>1</v>
      </c>
      <c r="M111" s="33">
        <v>1</v>
      </c>
      <c r="N111" s="48">
        <v>0</v>
      </c>
      <c r="O111" s="48">
        <v>0</v>
      </c>
      <c r="P111" s="48">
        <v>0</v>
      </c>
      <c r="Q111" s="48">
        <v>1</v>
      </c>
      <c r="R111" s="48">
        <v>0</v>
      </c>
      <c r="S111" s="48">
        <v>0</v>
      </c>
      <c r="T111" s="48">
        <v>0</v>
      </c>
      <c r="U111" s="106"/>
    </row>
    <row r="112" spans="1:21" ht="12" customHeight="1">
      <c r="A112" s="26">
        <v>108</v>
      </c>
      <c r="B112" s="27" t="str">
        <f>DB_INFO!B112</f>
        <v>PL</v>
      </c>
      <c r="C112" s="27" t="str">
        <f>DB_INFO!C112</f>
        <v>Public</v>
      </c>
      <c r="D112" s="27" t="str">
        <f>DB_INFO!D112</f>
        <v>Hotel</v>
      </c>
      <c r="E112" s="27" t="str">
        <f>DB_INFO!E112</f>
        <v>No</v>
      </c>
      <c r="F112" s="28" t="str">
        <f>DB_INFO!F112</f>
        <v>Below 100</v>
      </c>
      <c r="G112" s="28" t="str">
        <f>DB_INFO!G112</f>
        <v>1000-5000</v>
      </c>
      <c r="H112" s="28" t="str">
        <f>DB_INFO!H112</f>
        <v>No</v>
      </c>
      <c r="I112" s="28" t="str">
        <f>DB_INFO!I112</f>
        <v>No</v>
      </c>
      <c r="J112" s="27" t="str">
        <f>DB_RHC_KNOWN!J112</f>
        <v>Yes</v>
      </c>
      <c r="K112" s="92">
        <f>DB_RHC_SUITABLE!P112</f>
        <v>0</v>
      </c>
      <c r="L112" s="49">
        <f>DB_RHC_SUITABLE!V112</f>
        <v>0</v>
      </c>
      <c r="M112" s="33">
        <v>0</v>
      </c>
      <c r="N112" s="48"/>
      <c r="O112" s="48">
        <v>0</v>
      </c>
      <c r="P112" s="48">
        <v>0</v>
      </c>
      <c r="Q112" s="48">
        <v>0</v>
      </c>
      <c r="R112" s="48">
        <v>0</v>
      </c>
      <c r="S112" s="48">
        <v>0</v>
      </c>
      <c r="T112" s="48">
        <v>0</v>
      </c>
      <c r="U112" s="106"/>
    </row>
    <row r="113" spans="1:21" ht="12" customHeight="1">
      <c r="A113" s="26">
        <v>109</v>
      </c>
      <c r="B113" s="27" t="str">
        <f>DB_INFO!B113</f>
        <v>PL</v>
      </c>
      <c r="C113" s="27" t="str">
        <f>DB_INFO!C113</f>
        <v>Public</v>
      </c>
      <c r="D113" s="27" t="str">
        <f>DB_INFO!D113</f>
        <v>Hotel</v>
      </c>
      <c r="E113" s="27" t="str">
        <f>DB_INFO!E113</f>
        <v>No</v>
      </c>
      <c r="F113" s="28" t="str">
        <f>DB_INFO!F113</f>
        <v>Below 100</v>
      </c>
      <c r="G113" s="28" t="str">
        <f>DB_INFO!G113</f>
        <v>Above 5000</v>
      </c>
      <c r="H113" s="28" t="str">
        <f>DB_INFO!H113</f>
        <v>No</v>
      </c>
      <c r="I113" s="28" t="str">
        <f>DB_INFO!I113</f>
        <v>Yes</v>
      </c>
      <c r="J113" s="27" t="str">
        <f>DB_RHC_KNOWN!J113</f>
        <v>Yes</v>
      </c>
      <c r="K113" s="92">
        <f>DB_RHC_SUITABLE!P113</f>
        <v>0</v>
      </c>
      <c r="L113" s="49">
        <f>DB_RHC_SUITABLE!V113</f>
        <v>0</v>
      </c>
      <c r="M113" s="33">
        <v>0</v>
      </c>
      <c r="N113" s="48">
        <v>0</v>
      </c>
      <c r="O113" s="48">
        <v>0</v>
      </c>
      <c r="P113" s="48">
        <v>0</v>
      </c>
      <c r="Q113" s="48">
        <v>0</v>
      </c>
      <c r="R113" s="48">
        <v>0</v>
      </c>
      <c r="S113" s="48">
        <v>0</v>
      </c>
      <c r="T113" s="48">
        <v>0</v>
      </c>
      <c r="U113" s="106"/>
    </row>
    <row r="114" spans="1:21" ht="12" customHeight="1">
      <c r="A114" s="26">
        <v>110</v>
      </c>
      <c r="B114" s="27" t="str">
        <f>DB_INFO!B114</f>
        <v>PL</v>
      </c>
      <c r="C114" s="27" t="str">
        <f>DB_INFO!C114</f>
        <v>Public</v>
      </c>
      <c r="D114" s="27" t="str">
        <f>DB_INFO!D114</f>
        <v>Hotel</v>
      </c>
      <c r="E114" s="27" t="str">
        <f>DB_INFO!E114</f>
        <v>No</v>
      </c>
      <c r="F114" s="28" t="str">
        <f>DB_INFO!F114</f>
        <v>Below 100</v>
      </c>
      <c r="G114" s="28" t="str">
        <f>DB_INFO!G114</f>
        <v>1000-5000</v>
      </c>
      <c r="H114" s="28" t="str">
        <f>DB_INFO!H114</f>
        <v>No</v>
      </c>
      <c r="I114" s="28" t="str">
        <f>DB_INFO!I114</f>
        <v>No</v>
      </c>
      <c r="J114" s="27" t="str">
        <f>DB_RHC_KNOWN!J114</f>
        <v>Yes</v>
      </c>
      <c r="K114" s="92">
        <f>DB_RHC_SUITABLE!P114</f>
        <v>0</v>
      </c>
      <c r="L114" s="49">
        <f>DB_RHC_SUITABLE!V114</f>
        <v>0</v>
      </c>
      <c r="M114" s="33">
        <v>0</v>
      </c>
      <c r="N114" s="48">
        <v>0</v>
      </c>
      <c r="O114" s="48">
        <v>0</v>
      </c>
      <c r="P114" s="48">
        <v>0</v>
      </c>
      <c r="Q114" s="48">
        <v>0</v>
      </c>
      <c r="R114" s="48">
        <v>0</v>
      </c>
      <c r="S114" s="48">
        <v>0</v>
      </c>
      <c r="T114" s="48">
        <v>0</v>
      </c>
      <c r="U114" s="106"/>
    </row>
    <row r="115" spans="1:21" ht="12" customHeight="1">
      <c r="A115" s="26">
        <v>111</v>
      </c>
      <c r="B115" s="27" t="str">
        <f>DB_INFO!B115</f>
        <v>PL</v>
      </c>
      <c r="C115" s="27" t="str">
        <f>DB_INFO!C115</f>
        <v>Public</v>
      </c>
      <c r="D115" s="27" t="str">
        <f>DB_INFO!D115</f>
        <v>Office</v>
      </c>
      <c r="E115" s="27" t="str">
        <f>DB_INFO!E115</f>
        <v>No</v>
      </c>
      <c r="F115" s="28" t="str">
        <f>DB_INFO!F115</f>
        <v>Below 100</v>
      </c>
      <c r="G115" s="28" t="str">
        <f>DB_INFO!G115</f>
        <v>1000-5000</v>
      </c>
      <c r="H115" s="28" t="str">
        <f>DB_INFO!H115</f>
        <v>No</v>
      </c>
      <c r="I115" s="28" t="str">
        <f>DB_INFO!I115</f>
        <v>Yes</v>
      </c>
      <c r="J115" s="27" t="str">
        <f>DB_RHC_KNOWN!J115</f>
        <v>Yes</v>
      </c>
      <c r="K115" s="92">
        <f>DB_RHC_SUITABLE!P115</f>
        <v>1</v>
      </c>
      <c r="L115" s="49">
        <f>DB_RHC_SUITABLE!V115</f>
        <v>1</v>
      </c>
      <c r="M115" s="33">
        <v>0</v>
      </c>
      <c r="N115" s="48">
        <v>0</v>
      </c>
      <c r="O115" s="48">
        <v>0</v>
      </c>
      <c r="P115" s="48">
        <v>0</v>
      </c>
      <c r="Q115" s="48">
        <v>0</v>
      </c>
      <c r="R115" s="48">
        <v>0</v>
      </c>
      <c r="S115" s="48">
        <v>1</v>
      </c>
      <c r="T115" s="48">
        <v>1</v>
      </c>
      <c r="U115" s="106"/>
    </row>
    <row r="116" spans="1:21" ht="12" customHeight="1">
      <c r="A116" s="26">
        <v>112</v>
      </c>
      <c r="B116" s="27" t="str">
        <f>DB_INFO!B116</f>
        <v>PL</v>
      </c>
      <c r="C116" s="27" t="str">
        <f>DB_INFO!C116</f>
        <v>Private</v>
      </c>
      <c r="D116" s="27" t="str">
        <f>DB_INFO!D116</f>
        <v>Sport Centre</v>
      </c>
      <c r="E116" s="27" t="str">
        <f>DB_INFO!E116</f>
        <v>No</v>
      </c>
      <c r="F116" s="28" t="str">
        <f>DB_INFO!F116</f>
        <v>Below 100</v>
      </c>
      <c r="G116" s="28" t="str">
        <f>DB_INFO!G116</f>
        <v>Above 5000</v>
      </c>
      <c r="H116" s="28" t="str">
        <f>DB_INFO!H116</f>
        <v>No</v>
      </c>
      <c r="I116" s="28" t="str">
        <f>DB_INFO!I116</f>
        <v>Yes</v>
      </c>
      <c r="J116" s="27" t="str">
        <f>DB_RHC_KNOWN!J116</f>
        <v>Yes</v>
      </c>
      <c r="K116" s="92">
        <f>DB_RHC_SUITABLE!P116</f>
        <v>1</v>
      </c>
      <c r="L116" s="49">
        <f>DB_RHC_SUITABLE!V116</f>
        <v>1</v>
      </c>
      <c r="M116" s="33">
        <v>1</v>
      </c>
      <c r="N116" s="48">
        <v>1</v>
      </c>
      <c r="O116" s="48">
        <v>0</v>
      </c>
      <c r="P116" s="48">
        <v>0</v>
      </c>
      <c r="Q116" s="48">
        <v>0</v>
      </c>
      <c r="R116" s="48">
        <v>0</v>
      </c>
      <c r="S116" s="48">
        <v>0</v>
      </c>
      <c r="T116" s="48">
        <v>0</v>
      </c>
      <c r="U116" s="106"/>
    </row>
    <row r="117" spans="1:21" ht="12" customHeight="1">
      <c r="A117" s="26">
        <v>113</v>
      </c>
      <c r="B117" s="27" t="str">
        <f>DB_INFO!B117</f>
        <v>PL</v>
      </c>
      <c r="C117" s="27" t="str">
        <f>DB_INFO!C117</f>
        <v>Public</v>
      </c>
      <c r="D117" s="27" t="str">
        <f>DB_INFO!D117</f>
        <v>Office</v>
      </c>
      <c r="E117" s="27" t="str">
        <f>DB_INFO!E117</f>
        <v>No</v>
      </c>
      <c r="F117" s="28" t="str">
        <f>DB_INFO!F117</f>
        <v>Below 100</v>
      </c>
      <c r="G117" s="28" t="str">
        <f>DB_INFO!G117</f>
        <v>Below 1000</v>
      </c>
      <c r="H117" s="28" t="str">
        <f>DB_INFO!H117</f>
        <v>No</v>
      </c>
      <c r="I117" s="28" t="str">
        <f>DB_INFO!I117</f>
        <v>No</v>
      </c>
      <c r="J117" s="27" t="str">
        <f>DB_RHC_KNOWN!J117</f>
        <v>Yes</v>
      </c>
      <c r="K117" s="92">
        <f>DB_RHC_SUITABLE!P117</f>
        <v>0</v>
      </c>
      <c r="L117" s="49">
        <f>DB_RHC_SUITABLE!V117</f>
        <v>0</v>
      </c>
      <c r="M117" s="33">
        <v>0</v>
      </c>
      <c r="N117" s="48">
        <v>0</v>
      </c>
      <c r="O117" s="48">
        <v>0</v>
      </c>
      <c r="P117" s="48">
        <v>0</v>
      </c>
      <c r="Q117" s="48">
        <v>0</v>
      </c>
      <c r="R117" s="48">
        <v>0</v>
      </c>
      <c r="S117" s="48">
        <v>0</v>
      </c>
      <c r="T117" s="48">
        <v>0</v>
      </c>
      <c r="U117" s="106"/>
    </row>
    <row r="118" spans="1:21" ht="12" customHeight="1">
      <c r="A118" s="26">
        <v>114</v>
      </c>
      <c r="B118" s="27" t="str">
        <f>DB_INFO!B118</f>
        <v>PL</v>
      </c>
      <c r="C118" s="27" t="str">
        <f>DB_INFO!C118</f>
        <v>Public</v>
      </c>
      <c r="D118" s="27" t="str">
        <f>DB_INFO!D118</f>
        <v>Office</v>
      </c>
      <c r="E118" s="27" t="str">
        <f>DB_INFO!E118</f>
        <v>No</v>
      </c>
      <c r="F118" s="28" t="str">
        <f>DB_INFO!F118</f>
        <v>Below 100</v>
      </c>
      <c r="G118" s="28" t="str">
        <f>DB_INFO!G118</f>
        <v>1000-5000</v>
      </c>
      <c r="H118" s="28" t="str">
        <f>DB_INFO!H118</f>
        <v>No</v>
      </c>
      <c r="I118" s="28" t="str">
        <f>DB_INFO!I118</f>
        <v>No</v>
      </c>
      <c r="J118" s="27" t="str">
        <f>DB_RHC_KNOWN!J118</f>
        <v>Yes</v>
      </c>
      <c r="K118" s="92">
        <f>DB_RHC_SUITABLE!P118</f>
        <v>1</v>
      </c>
      <c r="L118" s="49">
        <f>DB_RHC_SUITABLE!V118</f>
        <v>1</v>
      </c>
      <c r="M118" s="33">
        <v>0</v>
      </c>
      <c r="N118" s="48">
        <v>1</v>
      </c>
      <c r="O118" s="48">
        <v>0</v>
      </c>
      <c r="P118" s="48">
        <v>0</v>
      </c>
      <c r="Q118" s="48">
        <v>0</v>
      </c>
      <c r="R118" s="48">
        <v>0</v>
      </c>
      <c r="S118" s="48">
        <v>0</v>
      </c>
      <c r="T118" s="48">
        <v>0</v>
      </c>
      <c r="U118" s="106"/>
    </row>
    <row r="119" spans="1:21" ht="12" customHeight="1">
      <c r="A119" s="26">
        <v>115</v>
      </c>
      <c r="B119" s="27" t="str">
        <f>DB_INFO!B119</f>
        <v>PL</v>
      </c>
      <c r="C119" s="27" t="str">
        <f>DB_INFO!C119</f>
        <v>Public</v>
      </c>
      <c r="D119" s="27" t="str">
        <f>DB_INFO!D119</f>
        <v>Office</v>
      </c>
      <c r="E119" s="27" t="str">
        <f>DB_INFO!E119</f>
        <v>No</v>
      </c>
      <c r="F119" s="28" t="str">
        <f>DB_INFO!F119</f>
        <v>Below 100</v>
      </c>
      <c r="G119" s="28" t="str">
        <f>DB_INFO!G119</f>
        <v>Below 1000</v>
      </c>
      <c r="H119" s="28" t="str">
        <f>DB_INFO!H119</f>
        <v>No</v>
      </c>
      <c r="I119" s="28" t="str">
        <f>DB_INFO!I119</f>
        <v>Yes</v>
      </c>
      <c r="J119" s="27" t="str">
        <f>DB_RHC_KNOWN!J119</f>
        <v>Yes</v>
      </c>
      <c r="K119" s="92">
        <f>DB_RHC_SUITABLE!P119</f>
        <v>0</v>
      </c>
      <c r="L119" s="49">
        <f>DB_RHC_SUITABLE!V119</f>
        <v>0</v>
      </c>
      <c r="M119" s="33">
        <v>0</v>
      </c>
      <c r="N119" s="48">
        <v>0</v>
      </c>
      <c r="O119" s="48">
        <v>0</v>
      </c>
      <c r="P119" s="48">
        <v>0</v>
      </c>
      <c r="Q119" s="48">
        <v>0</v>
      </c>
      <c r="R119" s="48">
        <v>0</v>
      </c>
      <c r="S119" s="48">
        <v>0</v>
      </c>
      <c r="T119" s="48">
        <v>0</v>
      </c>
      <c r="U119" s="106"/>
    </row>
    <row r="120" spans="1:21" ht="12" customHeight="1">
      <c r="A120" s="26">
        <v>116</v>
      </c>
      <c r="B120" s="27" t="str">
        <f>DB_INFO!B120</f>
        <v>PL</v>
      </c>
      <c r="C120" s="27" t="str">
        <f>DB_INFO!C120</f>
        <v>Public</v>
      </c>
      <c r="D120" s="27" t="str">
        <f>DB_INFO!D120</f>
        <v>Office</v>
      </c>
      <c r="E120" s="27" t="str">
        <f>DB_INFO!E120</f>
        <v>No</v>
      </c>
      <c r="F120" s="28" t="str">
        <f>DB_INFO!F120</f>
        <v>Below 100</v>
      </c>
      <c r="G120" s="28" t="str">
        <f>DB_INFO!G120</f>
        <v>Below 1000</v>
      </c>
      <c r="H120" s="28" t="str">
        <f>DB_INFO!H120</f>
        <v>No</v>
      </c>
      <c r="I120" s="28" t="str">
        <f>DB_INFO!I120</f>
        <v>No</v>
      </c>
      <c r="J120" s="27" t="str">
        <f>DB_RHC_KNOWN!J120</f>
        <v>Yes</v>
      </c>
      <c r="K120" s="92">
        <f>DB_RHC_SUITABLE!P120</f>
        <v>1</v>
      </c>
      <c r="L120" s="49">
        <f>DB_RHC_SUITABLE!V120</f>
        <v>1</v>
      </c>
      <c r="M120" s="33">
        <v>1</v>
      </c>
      <c r="N120" s="48">
        <v>0</v>
      </c>
      <c r="O120" s="48">
        <v>0</v>
      </c>
      <c r="P120" s="48">
        <v>0</v>
      </c>
      <c r="Q120" s="48">
        <v>0</v>
      </c>
      <c r="R120" s="48">
        <v>0</v>
      </c>
      <c r="S120" s="48">
        <v>0</v>
      </c>
      <c r="T120" s="48">
        <v>0</v>
      </c>
      <c r="U120" s="106"/>
    </row>
    <row r="121" spans="1:21" ht="12" customHeight="1">
      <c r="A121" s="26">
        <v>117</v>
      </c>
      <c r="B121" s="27" t="str">
        <f>DB_INFO!B121</f>
        <v>PL</v>
      </c>
      <c r="C121" s="27" t="str">
        <f>DB_INFO!C121</f>
        <v>Public</v>
      </c>
      <c r="D121" s="27" t="str">
        <f>DB_INFO!D121</f>
        <v>Office</v>
      </c>
      <c r="E121" s="27" t="str">
        <f>DB_INFO!E121</f>
        <v>No</v>
      </c>
      <c r="F121" s="28" t="str">
        <f>DB_INFO!F121</f>
        <v>Below 100</v>
      </c>
      <c r="G121" s="28" t="str">
        <f>DB_INFO!G121</f>
        <v>Below 1000</v>
      </c>
      <c r="H121" s="28" t="str">
        <f>DB_INFO!H121</f>
        <v>No</v>
      </c>
      <c r="I121" s="28" t="str">
        <f>DB_INFO!I121</f>
        <v>Yes</v>
      </c>
      <c r="J121" s="27" t="str">
        <f>DB_RHC_KNOWN!J121</f>
        <v>Yes</v>
      </c>
      <c r="K121" s="92">
        <f>DB_RHC_SUITABLE!P121</f>
        <v>0</v>
      </c>
      <c r="L121" s="49">
        <f>DB_RHC_SUITABLE!V121</f>
        <v>0</v>
      </c>
      <c r="M121" s="33">
        <v>0</v>
      </c>
      <c r="N121" s="48">
        <v>0</v>
      </c>
      <c r="O121" s="48">
        <v>0</v>
      </c>
      <c r="P121" s="48">
        <v>0</v>
      </c>
      <c r="Q121" s="48">
        <v>0</v>
      </c>
      <c r="R121" s="48">
        <v>0</v>
      </c>
      <c r="S121" s="48">
        <v>0</v>
      </c>
      <c r="T121" s="48">
        <v>0</v>
      </c>
      <c r="U121" s="106"/>
    </row>
    <row r="122" spans="1:21" ht="12" customHeight="1">
      <c r="A122" s="26">
        <v>118</v>
      </c>
      <c r="B122" s="27" t="str">
        <f>DB_INFO!B122</f>
        <v>PL</v>
      </c>
      <c r="C122" s="27" t="str">
        <f>DB_INFO!C122</f>
        <v>Public</v>
      </c>
      <c r="D122" s="27" t="str">
        <f>DB_INFO!D122</f>
        <v>Office</v>
      </c>
      <c r="E122" s="27" t="str">
        <f>DB_INFO!E122</f>
        <v>No</v>
      </c>
      <c r="F122" s="28" t="str">
        <f>DB_INFO!F122</f>
        <v>100-1000</v>
      </c>
      <c r="G122" s="28" t="str">
        <f>DB_INFO!G122</f>
        <v>1000-5000</v>
      </c>
      <c r="H122" s="28" t="str">
        <f>DB_INFO!H122</f>
        <v>No</v>
      </c>
      <c r="I122" s="28" t="str">
        <f>DB_INFO!I122</f>
        <v>Yes</v>
      </c>
      <c r="J122" s="27" t="str">
        <f>DB_RHC_KNOWN!J122</f>
        <v>Yes</v>
      </c>
      <c r="K122" s="92">
        <f>DB_RHC_SUITABLE!P122</f>
        <v>1</v>
      </c>
      <c r="L122" s="49">
        <f>DB_RHC_SUITABLE!V122</f>
        <v>1</v>
      </c>
      <c r="M122" s="33">
        <v>1</v>
      </c>
      <c r="N122" s="48">
        <v>0</v>
      </c>
      <c r="O122" s="48">
        <v>0</v>
      </c>
      <c r="P122" s="48">
        <v>0</v>
      </c>
      <c r="Q122" s="48">
        <v>0</v>
      </c>
      <c r="R122" s="48">
        <v>0</v>
      </c>
      <c r="S122" s="48">
        <v>0</v>
      </c>
      <c r="T122" s="48">
        <v>0</v>
      </c>
      <c r="U122" s="106"/>
    </row>
    <row r="123" spans="1:21" ht="12" customHeight="1">
      <c r="A123" s="26">
        <v>119</v>
      </c>
      <c r="B123" s="27" t="str">
        <f>DB_INFO!B123</f>
        <v>PL</v>
      </c>
      <c r="C123" s="27" t="str">
        <f>DB_INFO!C123</f>
        <v>Public</v>
      </c>
      <c r="D123" s="27" t="str">
        <f>DB_INFO!D123</f>
        <v>Office</v>
      </c>
      <c r="E123" s="27" t="str">
        <f>DB_INFO!E123</f>
        <v>No</v>
      </c>
      <c r="F123" s="28" t="str">
        <f>DB_INFO!F123</f>
        <v>100-1000</v>
      </c>
      <c r="G123" s="28" t="str">
        <f>DB_INFO!G123</f>
        <v>Below 1000</v>
      </c>
      <c r="H123" s="28" t="str">
        <f>DB_INFO!H123</f>
        <v>No</v>
      </c>
      <c r="I123" s="28" t="str">
        <f>DB_INFO!I123</f>
        <v>No</v>
      </c>
      <c r="J123" s="27" t="str">
        <f>DB_RHC_KNOWN!J123</f>
        <v>Yes</v>
      </c>
      <c r="K123" s="92">
        <f>DB_RHC_SUITABLE!P123</f>
        <v>0</v>
      </c>
      <c r="L123" s="49">
        <f>DB_RHC_SUITABLE!V123</f>
        <v>0</v>
      </c>
      <c r="M123" s="33">
        <v>0</v>
      </c>
      <c r="N123" s="48">
        <v>0</v>
      </c>
      <c r="O123" s="48">
        <v>0</v>
      </c>
      <c r="P123" s="48">
        <v>0</v>
      </c>
      <c r="Q123" s="48">
        <v>0</v>
      </c>
      <c r="R123" s="48">
        <v>0</v>
      </c>
      <c r="S123" s="48">
        <v>0</v>
      </c>
      <c r="T123" s="48">
        <v>0</v>
      </c>
      <c r="U123" s="106"/>
    </row>
    <row r="124" spans="1:21" ht="12" customHeight="1">
      <c r="A124" s="26">
        <v>120</v>
      </c>
      <c r="B124" s="27" t="str">
        <f>DB_INFO!B124</f>
        <v>PL</v>
      </c>
      <c r="C124" s="27" t="str">
        <f>DB_INFO!C124</f>
        <v>Public</v>
      </c>
      <c r="D124" s="27" t="str">
        <f>DB_INFO!D124</f>
        <v>Office</v>
      </c>
      <c r="E124" s="27" t="str">
        <f>DB_INFO!E124</f>
        <v>No</v>
      </c>
      <c r="F124" s="28" t="str">
        <f>DB_INFO!F124</f>
        <v>Below 100</v>
      </c>
      <c r="G124" s="28" t="str">
        <f>DB_INFO!G124</f>
        <v>Below 1000</v>
      </c>
      <c r="H124" s="28" t="str">
        <f>DB_INFO!H124</f>
        <v>No</v>
      </c>
      <c r="I124" s="28" t="str">
        <f>DB_INFO!I124</f>
        <v>No</v>
      </c>
      <c r="J124" s="27" t="str">
        <f>DB_RHC_KNOWN!J124</f>
        <v>Yes</v>
      </c>
      <c r="K124" s="92">
        <f>DB_RHC_SUITABLE!P124</f>
        <v>0</v>
      </c>
      <c r="L124" s="49">
        <f>DB_RHC_SUITABLE!V124</f>
        <v>0</v>
      </c>
      <c r="M124" s="33">
        <v>0</v>
      </c>
      <c r="N124" s="48">
        <v>0</v>
      </c>
      <c r="O124" s="48">
        <v>0</v>
      </c>
      <c r="P124" s="48">
        <v>0</v>
      </c>
      <c r="Q124" s="48">
        <v>0</v>
      </c>
      <c r="R124" s="48">
        <v>0</v>
      </c>
      <c r="S124" s="48">
        <v>0</v>
      </c>
      <c r="T124" s="48">
        <v>0</v>
      </c>
      <c r="U124" s="106"/>
    </row>
    <row r="125" spans="1:21" ht="12" customHeight="1">
      <c r="A125" s="26">
        <v>121</v>
      </c>
      <c r="B125" s="27" t="str">
        <f>DB_INFO!B125</f>
        <v>PL</v>
      </c>
      <c r="C125" s="27" t="str">
        <f>DB_INFO!C125</f>
        <v>Public</v>
      </c>
      <c r="D125" s="27" t="str">
        <f>DB_INFO!D125</f>
        <v>Office</v>
      </c>
      <c r="E125" s="27" t="str">
        <f>DB_INFO!E125</f>
        <v>No</v>
      </c>
      <c r="F125" s="28" t="str">
        <f>DB_INFO!F125</f>
        <v>Below 100</v>
      </c>
      <c r="G125" s="28" t="str">
        <f>DB_INFO!G125</f>
        <v>1000-5000</v>
      </c>
      <c r="H125" s="28" t="str">
        <f>DB_INFO!H125</f>
        <v>No</v>
      </c>
      <c r="I125" s="28" t="str">
        <f>DB_INFO!I125</f>
        <v>No</v>
      </c>
      <c r="J125" s="27" t="str">
        <f>DB_RHC_KNOWN!J125</f>
        <v>Yes</v>
      </c>
      <c r="K125" s="92">
        <f>DB_RHC_SUITABLE!P125</f>
        <v>1</v>
      </c>
      <c r="L125" s="49">
        <f>DB_RHC_SUITABLE!V125</f>
        <v>1</v>
      </c>
      <c r="M125" s="33">
        <v>0</v>
      </c>
      <c r="N125" s="48">
        <v>1</v>
      </c>
      <c r="O125" s="48">
        <v>0</v>
      </c>
      <c r="P125" s="48">
        <v>0</v>
      </c>
      <c r="Q125" s="48">
        <v>0</v>
      </c>
      <c r="R125" s="48">
        <v>0</v>
      </c>
      <c r="S125" s="48">
        <v>0</v>
      </c>
      <c r="T125" s="48">
        <v>0</v>
      </c>
      <c r="U125" s="106"/>
    </row>
    <row r="126" spans="1:21" ht="12" customHeight="1">
      <c r="A126" s="26">
        <v>122</v>
      </c>
      <c r="B126" s="27" t="str">
        <f>DB_INFO!B126</f>
        <v>PL</v>
      </c>
      <c r="C126" s="27" t="str">
        <f>DB_INFO!C126</f>
        <v>Public</v>
      </c>
      <c r="D126" s="27" t="str">
        <f>DB_INFO!D126</f>
        <v>Office</v>
      </c>
      <c r="E126" s="27" t="str">
        <f>DB_INFO!E126</f>
        <v>No</v>
      </c>
      <c r="F126" s="28" t="str">
        <f>DB_INFO!F126</f>
        <v>Below 100</v>
      </c>
      <c r="G126" s="28" t="str">
        <f>DB_INFO!G126</f>
        <v>Below 1000</v>
      </c>
      <c r="H126" s="28" t="str">
        <f>DB_INFO!H126</f>
        <v>No</v>
      </c>
      <c r="I126" s="28" t="str">
        <f>DB_INFO!I126</f>
        <v>No</v>
      </c>
      <c r="J126" s="27" t="str">
        <f>DB_RHC_KNOWN!J126</f>
        <v>Yes</v>
      </c>
      <c r="K126" s="92">
        <f>DB_RHC_SUITABLE!P126</f>
        <v>0</v>
      </c>
      <c r="L126" s="49">
        <f>DB_RHC_SUITABLE!V126</f>
        <v>0</v>
      </c>
      <c r="M126" s="33">
        <v>0</v>
      </c>
      <c r="N126" s="48">
        <v>0</v>
      </c>
      <c r="O126" s="48">
        <v>0</v>
      </c>
      <c r="P126" s="48">
        <v>0</v>
      </c>
      <c r="Q126" s="48">
        <v>0</v>
      </c>
      <c r="R126" s="48">
        <v>0</v>
      </c>
      <c r="S126" s="48">
        <v>0</v>
      </c>
      <c r="T126" s="48">
        <v>0</v>
      </c>
      <c r="U126" s="106"/>
    </row>
    <row r="127" spans="1:21" ht="12" customHeight="1">
      <c r="A127" s="26">
        <v>123</v>
      </c>
      <c r="B127" s="27" t="str">
        <f>DB_INFO!B127</f>
        <v>PL</v>
      </c>
      <c r="C127" s="27" t="str">
        <f>DB_INFO!C127</f>
        <v>Public</v>
      </c>
      <c r="D127" s="27" t="str">
        <f>DB_INFO!D127</f>
        <v>Office</v>
      </c>
      <c r="E127" s="27" t="str">
        <f>DB_INFO!E127</f>
        <v>No</v>
      </c>
      <c r="F127" s="28" t="str">
        <f>DB_INFO!F127</f>
        <v>100-1000</v>
      </c>
      <c r="G127" s="28" t="str">
        <f>DB_INFO!G127</f>
        <v>1000-5000</v>
      </c>
      <c r="H127" s="28" t="str">
        <f>DB_INFO!H127</f>
        <v>No</v>
      </c>
      <c r="I127" s="28" t="str">
        <f>DB_INFO!I127</f>
        <v>Yes</v>
      </c>
      <c r="J127" s="27" t="str">
        <f>DB_RHC_KNOWN!J127</f>
        <v>Yes</v>
      </c>
      <c r="K127" s="92">
        <f>DB_RHC_SUITABLE!P127</f>
        <v>0</v>
      </c>
      <c r="L127" s="49">
        <f>DB_RHC_SUITABLE!V127</f>
        <v>0</v>
      </c>
      <c r="M127" s="33">
        <v>1</v>
      </c>
      <c r="N127" s="48">
        <v>0</v>
      </c>
      <c r="O127" s="48">
        <v>0</v>
      </c>
      <c r="P127" s="48">
        <v>0</v>
      </c>
      <c r="Q127" s="48">
        <v>0</v>
      </c>
      <c r="R127" s="48">
        <v>0</v>
      </c>
      <c r="S127" s="48">
        <v>0</v>
      </c>
      <c r="T127" s="48">
        <v>0</v>
      </c>
      <c r="U127" s="106"/>
    </row>
    <row r="128" spans="1:21" ht="12" customHeight="1">
      <c r="A128" s="26">
        <v>124</v>
      </c>
      <c r="B128" s="27" t="str">
        <f>DB_INFO!B128</f>
        <v>PL</v>
      </c>
      <c r="C128" s="27" t="str">
        <f>DB_INFO!C128</f>
        <v>Public</v>
      </c>
      <c r="D128" s="27" t="str">
        <f>DB_INFO!D128</f>
        <v>Office</v>
      </c>
      <c r="E128" s="27" t="str">
        <f>DB_INFO!E128</f>
        <v>No</v>
      </c>
      <c r="F128" s="28" t="str">
        <f>DB_INFO!F128</f>
        <v>100-1000</v>
      </c>
      <c r="G128" s="28" t="str">
        <f>DB_INFO!G128</f>
        <v>1000-5000</v>
      </c>
      <c r="H128" s="28" t="str">
        <f>DB_INFO!H128</f>
        <v>No</v>
      </c>
      <c r="I128" s="28" t="str">
        <f>DB_INFO!I128</f>
        <v>Yes</v>
      </c>
      <c r="J128" s="27" t="str">
        <f>DB_RHC_KNOWN!J128</f>
        <v>Yes</v>
      </c>
      <c r="K128" s="92">
        <f>DB_RHC_SUITABLE!P128</f>
        <v>0</v>
      </c>
      <c r="L128" s="49">
        <f>DB_RHC_SUITABLE!V128</f>
        <v>0</v>
      </c>
      <c r="M128" s="33">
        <v>0</v>
      </c>
      <c r="N128" s="48">
        <v>0</v>
      </c>
      <c r="O128" s="48">
        <v>0</v>
      </c>
      <c r="P128" s="48">
        <v>0</v>
      </c>
      <c r="Q128" s="48">
        <v>0</v>
      </c>
      <c r="R128" s="48">
        <v>0</v>
      </c>
      <c r="S128" s="48">
        <v>0</v>
      </c>
      <c r="T128" s="48">
        <v>0</v>
      </c>
      <c r="U128" s="106"/>
    </row>
    <row r="129" spans="1:21" ht="12" customHeight="1">
      <c r="A129" s="26">
        <v>125</v>
      </c>
      <c r="B129" s="27" t="str">
        <f>DB_INFO!B129</f>
        <v>PL</v>
      </c>
      <c r="C129" s="27" t="str">
        <f>DB_INFO!C129</f>
        <v>Public</v>
      </c>
      <c r="D129" s="27" t="str">
        <f>DB_INFO!D129</f>
        <v>Office</v>
      </c>
      <c r="E129" s="27" t="str">
        <f>DB_INFO!E129</f>
        <v>No</v>
      </c>
      <c r="F129" s="28" t="str">
        <f>DB_INFO!F129</f>
        <v>100-1000</v>
      </c>
      <c r="G129" s="28" t="str">
        <f>DB_INFO!G129</f>
        <v>1000-5000</v>
      </c>
      <c r="H129" s="28" t="str">
        <f>DB_INFO!H129</f>
        <v>No</v>
      </c>
      <c r="I129" s="28" t="str">
        <f>DB_INFO!I129</f>
        <v>Yes</v>
      </c>
      <c r="J129" s="27" t="str">
        <f>DB_RHC_KNOWN!J129</f>
        <v>Yes</v>
      </c>
      <c r="K129" s="92">
        <f>DB_RHC_SUITABLE!P129</f>
        <v>0</v>
      </c>
      <c r="L129" s="49">
        <f>DB_RHC_SUITABLE!V129</f>
        <v>0</v>
      </c>
      <c r="M129" s="33">
        <v>0</v>
      </c>
      <c r="N129" s="48">
        <v>0</v>
      </c>
      <c r="O129" s="48">
        <v>0</v>
      </c>
      <c r="P129" s="48">
        <v>0</v>
      </c>
      <c r="Q129" s="48">
        <v>0</v>
      </c>
      <c r="R129" s="48">
        <v>0</v>
      </c>
      <c r="S129" s="48">
        <v>0</v>
      </c>
      <c r="T129" s="48">
        <v>0</v>
      </c>
      <c r="U129" s="106"/>
    </row>
    <row r="130" spans="1:21" ht="12" customHeight="1">
      <c r="A130" s="26">
        <v>126</v>
      </c>
      <c r="B130" s="27" t="str">
        <f>DB_INFO!B130</f>
        <v>PL</v>
      </c>
      <c r="C130" s="27" t="str">
        <f>DB_INFO!C130</f>
        <v>Public</v>
      </c>
      <c r="D130" s="27" t="str">
        <f>DB_INFO!D130</f>
        <v>Office</v>
      </c>
      <c r="E130" s="27" t="str">
        <f>DB_INFO!E130</f>
        <v>No</v>
      </c>
      <c r="F130" s="28" t="str">
        <f>DB_INFO!F130</f>
        <v>Below 100</v>
      </c>
      <c r="G130" s="28" t="str">
        <f>DB_INFO!G130</f>
        <v>1000-5000</v>
      </c>
      <c r="H130" s="28" t="str">
        <f>DB_INFO!H130</f>
        <v>No</v>
      </c>
      <c r="I130" s="28" t="str">
        <f>DB_INFO!I130</f>
        <v>Yes</v>
      </c>
      <c r="J130" s="27" t="str">
        <f>DB_RHC_KNOWN!J130</f>
        <v>Yes</v>
      </c>
      <c r="K130" s="92">
        <f>DB_RHC_SUITABLE!P130</f>
        <v>0</v>
      </c>
      <c r="L130" s="49">
        <f>DB_RHC_SUITABLE!V130</f>
        <v>0</v>
      </c>
      <c r="M130" s="33">
        <v>0</v>
      </c>
      <c r="N130" s="48">
        <v>0</v>
      </c>
      <c r="O130" s="48">
        <v>0</v>
      </c>
      <c r="P130" s="48">
        <v>0</v>
      </c>
      <c r="Q130" s="48">
        <v>0</v>
      </c>
      <c r="R130" s="48">
        <v>0</v>
      </c>
      <c r="S130" s="48">
        <v>0</v>
      </c>
      <c r="T130" s="48">
        <v>0</v>
      </c>
      <c r="U130" s="106"/>
    </row>
    <row r="131" spans="1:21" ht="12" customHeight="1">
      <c r="A131" s="26">
        <v>127</v>
      </c>
      <c r="B131" s="27" t="str">
        <f>DB_INFO!B131</f>
        <v>PL</v>
      </c>
      <c r="C131" s="27" t="str">
        <f>DB_INFO!C131</f>
        <v>Public</v>
      </c>
      <c r="D131" s="27" t="str">
        <f>DB_INFO!D131</f>
        <v>Office</v>
      </c>
      <c r="E131" s="27" t="str">
        <f>DB_INFO!E131</f>
        <v>No</v>
      </c>
      <c r="F131" s="28" t="str">
        <f>DB_INFO!F131</f>
        <v>Below 100</v>
      </c>
      <c r="G131" s="28" t="str">
        <f>DB_INFO!G131</f>
        <v>Below 1000</v>
      </c>
      <c r="H131" s="28" t="str">
        <f>DB_INFO!H131</f>
        <v>No</v>
      </c>
      <c r="I131" s="28" t="str">
        <f>DB_INFO!I131</f>
        <v>Yes</v>
      </c>
      <c r="J131" s="27" t="str">
        <f>DB_RHC_KNOWN!J131</f>
        <v>Yes</v>
      </c>
      <c r="K131" s="92">
        <f>DB_RHC_SUITABLE!P131</f>
        <v>1</v>
      </c>
      <c r="L131" s="49">
        <f>DB_RHC_SUITABLE!V131</f>
        <v>1</v>
      </c>
      <c r="M131" s="33">
        <v>1</v>
      </c>
      <c r="N131" s="48"/>
      <c r="O131" s="48">
        <v>0</v>
      </c>
      <c r="P131" s="48">
        <v>1</v>
      </c>
      <c r="Q131" s="48">
        <v>0</v>
      </c>
      <c r="R131" s="48">
        <v>0</v>
      </c>
      <c r="S131" s="48">
        <v>0</v>
      </c>
      <c r="T131" s="48">
        <v>0</v>
      </c>
      <c r="U131" s="106"/>
    </row>
    <row r="132" spans="1:21" ht="12" customHeight="1">
      <c r="A132" s="26">
        <v>128</v>
      </c>
      <c r="B132" s="27" t="str">
        <f>DB_INFO!B132</f>
        <v>PL</v>
      </c>
      <c r="C132" s="27" t="str">
        <f>DB_INFO!C132</f>
        <v>Public</v>
      </c>
      <c r="D132" s="27" t="str">
        <f>DB_INFO!D132</f>
        <v>Office</v>
      </c>
      <c r="E132" s="27" t="str">
        <f>DB_INFO!E132</f>
        <v>No</v>
      </c>
      <c r="F132" s="28" t="str">
        <f>DB_INFO!F132</f>
        <v>Below 100</v>
      </c>
      <c r="G132" s="28" t="str">
        <f>DB_INFO!G132</f>
        <v>1000-5000</v>
      </c>
      <c r="H132" s="28" t="str">
        <f>DB_INFO!H132</f>
        <v>No</v>
      </c>
      <c r="I132" s="28" t="str">
        <f>DB_INFO!I132</f>
        <v>Yes</v>
      </c>
      <c r="J132" s="27" t="str">
        <f>DB_RHC_KNOWN!J132</f>
        <v>Yes</v>
      </c>
      <c r="K132" s="92">
        <f>DB_RHC_SUITABLE!P132</f>
        <v>1</v>
      </c>
      <c r="L132" s="49">
        <f>DB_RHC_SUITABLE!V132</f>
        <v>1</v>
      </c>
      <c r="M132" s="33">
        <v>1</v>
      </c>
      <c r="N132" s="48">
        <v>1</v>
      </c>
      <c r="O132" s="48">
        <v>0</v>
      </c>
      <c r="P132" s="48">
        <v>0</v>
      </c>
      <c r="Q132" s="48">
        <v>0</v>
      </c>
      <c r="R132" s="48">
        <v>0</v>
      </c>
      <c r="S132" s="48">
        <v>0</v>
      </c>
      <c r="T132" s="48">
        <v>0</v>
      </c>
      <c r="U132" s="106"/>
    </row>
    <row r="133" spans="1:21" ht="12" customHeight="1">
      <c r="A133" s="26">
        <v>129</v>
      </c>
      <c r="B133" s="27" t="str">
        <f>DB_INFO!B133</f>
        <v>PL</v>
      </c>
      <c r="C133" s="27" t="str">
        <f>DB_INFO!C133</f>
        <v>Public</v>
      </c>
      <c r="D133" s="27" t="str">
        <f>DB_INFO!D133</f>
        <v>Office</v>
      </c>
      <c r="E133" s="27" t="str">
        <f>DB_INFO!E133</f>
        <v>No</v>
      </c>
      <c r="F133" s="28" t="str">
        <f>DB_INFO!F133</f>
        <v>Below 100</v>
      </c>
      <c r="G133" s="28" t="str">
        <f>DB_INFO!G133</f>
        <v>Below 1000</v>
      </c>
      <c r="H133" s="28" t="str">
        <f>DB_INFO!H133</f>
        <v>No</v>
      </c>
      <c r="I133" s="28" t="str">
        <f>DB_INFO!I133</f>
        <v>Yes</v>
      </c>
      <c r="J133" s="27" t="str">
        <f>DB_RHC_KNOWN!J133</f>
        <v>Yes</v>
      </c>
      <c r="K133" s="92">
        <f>DB_RHC_SUITABLE!P133</f>
        <v>1</v>
      </c>
      <c r="L133" s="49">
        <f>DB_RHC_SUITABLE!V133</f>
        <v>1</v>
      </c>
      <c r="M133" s="33">
        <v>1</v>
      </c>
      <c r="N133" s="48">
        <v>1</v>
      </c>
      <c r="O133" s="48">
        <v>0</v>
      </c>
      <c r="P133" s="48">
        <v>0</v>
      </c>
      <c r="Q133" s="48">
        <v>0</v>
      </c>
      <c r="R133" s="48">
        <v>0</v>
      </c>
      <c r="S133" s="48">
        <v>0</v>
      </c>
      <c r="T133" s="48">
        <v>0</v>
      </c>
      <c r="U133" s="106"/>
    </row>
    <row r="134" spans="1:21" ht="12" customHeight="1">
      <c r="A134" s="26">
        <v>130</v>
      </c>
      <c r="B134" s="27" t="str">
        <f>DB_INFO!B134</f>
        <v>PL</v>
      </c>
      <c r="C134" s="27" t="str">
        <f>DB_INFO!C134</f>
        <v>Public</v>
      </c>
      <c r="D134" s="27" t="str">
        <f>DB_INFO!D134</f>
        <v>Office</v>
      </c>
      <c r="E134" s="27" t="str">
        <f>DB_INFO!E134</f>
        <v>No</v>
      </c>
      <c r="F134" s="28" t="str">
        <f>DB_INFO!F134</f>
        <v>100-1000</v>
      </c>
      <c r="G134" s="28" t="str">
        <f>DB_INFO!G134</f>
        <v>1000-5000</v>
      </c>
      <c r="H134" s="28" t="str">
        <f>DB_INFO!H134</f>
        <v>No</v>
      </c>
      <c r="I134" s="28" t="str">
        <f>DB_INFO!I134</f>
        <v>No</v>
      </c>
      <c r="J134" s="27" t="str">
        <f>DB_RHC_KNOWN!J134</f>
        <v>Yes</v>
      </c>
      <c r="K134" s="92">
        <f>DB_RHC_SUITABLE!P134</f>
        <v>0</v>
      </c>
      <c r="L134" s="49">
        <f>DB_RHC_SUITABLE!V134</f>
        <v>0</v>
      </c>
      <c r="M134" s="33">
        <v>0</v>
      </c>
      <c r="N134" s="48">
        <v>0</v>
      </c>
      <c r="O134" s="48">
        <v>0</v>
      </c>
      <c r="P134" s="48">
        <v>0</v>
      </c>
      <c r="Q134" s="48">
        <v>0</v>
      </c>
      <c r="R134" s="48">
        <v>0</v>
      </c>
      <c r="S134" s="48">
        <v>0</v>
      </c>
      <c r="T134" s="48">
        <v>0</v>
      </c>
      <c r="U134" s="106"/>
    </row>
    <row r="135" spans="1:21" ht="12" customHeight="1">
      <c r="A135" s="26">
        <v>131</v>
      </c>
      <c r="B135" s="27" t="str">
        <f>DB_INFO!B135</f>
        <v>PL</v>
      </c>
      <c r="C135" s="27" t="str">
        <f>DB_INFO!C135</f>
        <v>Public</v>
      </c>
      <c r="D135" s="27" t="str">
        <f>DB_INFO!D135</f>
        <v>Office</v>
      </c>
      <c r="E135" s="27" t="str">
        <f>DB_INFO!E135</f>
        <v>No</v>
      </c>
      <c r="F135" s="28" t="str">
        <f>DB_INFO!F135</f>
        <v>100-1000</v>
      </c>
      <c r="G135" s="28" t="str">
        <f>DB_INFO!G135</f>
        <v>1000-5000</v>
      </c>
      <c r="H135" s="28" t="str">
        <f>DB_INFO!H135</f>
        <v>No</v>
      </c>
      <c r="I135" s="28" t="str">
        <f>DB_INFO!I135</f>
        <v>No</v>
      </c>
      <c r="J135" s="27" t="str">
        <f>DB_RHC_KNOWN!J135</f>
        <v>Yes</v>
      </c>
      <c r="K135" s="92">
        <f>DB_RHC_SUITABLE!P135</f>
        <v>0</v>
      </c>
      <c r="L135" s="49">
        <f>DB_RHC_SUITABLE!V135</f>
        <v>0</v>
      </c>
      <c r="M135" s="33">
        <v>0</v>
      </c>
      <c r="N135" s="48">
        <v>0</v>
      </c>
      <c r="O135" s="48">
        <v>0</v>
      </c>
      <c r="P135" s="48">
        <v>0</v>
      </c>
      <c r="Q135" s="48">
        <v>0</v>
      </c>
      <c r="R135" s="48">
        <v>0</v>
      </c>
      <c r="S135" s="48">
        <v>0</v>
      </c>
      <c r="T135" s="48">
        <v>0</v>
      </c>
      <c r="U135" s="106"/>
    </row>
    <row r="136" spans="1:21" ht="12" customHeight="1">
      <c r="A136" s="26">
        <v>132</v>
      </c>
      <c r="B136" s="27" t="str">
        <f>DB_INFO!B136</f>
        <v>PL</v>
      </c>
      <c r="C136" s="27" t="str">
        <f>DB_INFO!C136</f>
        <v>Public</v>
      </c>
      <c r="D136" s="27" t="str">
        <f>DB_INFO!D136</f>
        <v>Office</v>
      </c>
      <c r="E136" s="27" t="str">
        <f>DB_INFO!E136</f>
        <v>No</v>
      </c>
      <c r="F136" s="28" t="str">
        <f>DB_INFO!F136</f>
        <v>100-1000</v>
      </c>
      <c r="G136" s="28" t="str">
        <f>DB_INFO!G136</f>
        <v>1000-5000</v>
      </c>
      <c r="H136" s="28" t="str">
        <f>DB_INFO!H136</f>
        <v>No</v>
      </c>
      <c r="I136" s="28" t="str">
        <f>DB_INFO!I136</f>
        <v>Yes</v>
      </c>
      <c r="J136" s="27" t="str">
        <f>DB_RHC_KNOWN!J136</f>
        <v>Yes</v>
      </c>
      <c r="K136" s="92">
        <f>DB_RHC_SUITABLE!P136</f>
        <v>1</v>
      </c>
      <c r="L136" s="49">
        <f>DB_RHC_SUITABLE!V136</f>
        <v>1</v>
      </c>
      <c r="M136" s="33">
        <v>1</v>
      </c>
      <c r="N136" s="48">
        <v>1</v>
      </c>
      <c r="O136" s="48">
        <v>0</v>
      </c>
      <c r="P136" s="48">
        <v>0</v>
      </c>
      <c r="Q136" s="48">
        <v>0</v>
      </c>
      <c r="R136" s="48">
        <v>0</v>
      </c>
      <c r="S136" s="48">
        <v>0</v>
      </c>
      <c r="T136" s="48">
        <v>0</v>
      </c>
      <c r="U136" s="106"/>
    </row>
    <row r="137" spans="1:21" ht="12" customHeight="1">
      <c r="A137" s="26">
        <v>133</v>
      </c>
      <c r="B137" s="27" t="str">
        <f>DB_INFO!B137</f>
        <v>PL</v>
      </c>
      <c r="C137" s="27" t="str">
        <f>DB_INFO!C137</f>
        <v>Public</v>
      </c>
      <c r="D137" s="27" t="str">
        <f>DB_INFO!D137</f>
        <v>Office</v>
      </c>
      <c r="E137" s="27" t="str">
        <f>DB_INFO!E137</f>
        <v>No</v>
      </c>
      <c r="F137" s="28" t="str">
        <f>DB_INFO!F137</f>
        <v>Below 100</v>
      </c>
      <c r="G137" s="28" t="str">
        <f>DB_INFO!G137</f>
        <v>1000-5000</v>
      </c>
      <c r="H137" s="28" t="str">
        <f>DB_INFO!H137</f>
        <v>No</v>
      </c>
      <c r="I137" s="28" t="str">
        <f>DB_INFO!I137</f>
        <v>No</v>
      </c>
      <c r="J137" s="27" t="str">
        <f>DB_RHC_KNOWN!J137</f>
        <v>Yes</v>
      </c>
      <c r="K137" s="92">
        <f>DB_RHC_SUITABLE!P137</f>
        <v>1</v>
      </c>
      <c r="L137" s="49">
        <f>DB_RHC_SUITABLE!V137</f>
        <v>1</v>
      </c>
      <c r="M137" s="33">
        <v>0</v>
      </c>
      <c r="N137" s="48">
        <v>1</v>
      </c>
      <c r="O137" s="48">
        <v>0</v>
      </c>
      <c r="P137" s="48">
        <v>0</v>
      </c>
      <c r="Q137" s="48">
        <v>1</v>
      </c>
      <c r="R137" s="48">
        <v>0</v>
      </c>
      <c r="S137" s="48">
        <v>0</v>
      </c>
      <c r="T137" s="48">
        <v>0</v>
      </c>
      <c r="U137" s="106"/>
    </row>
    <row r="138" spans="1:21" ht="12" customHeight="1">
      <c r="A138" s="26">
        <v>134</v>
      </c>
      <c r="B138" s="27" t="str">
        <f>DB_INFO!B138</f>
        <v>PL</v>
      </c>
      <c r="C138" s="27" t="str">
        <f>DB_INFO!C138</f>
        <v>Public</v>
      </c>
      <c r="D138" s="27" t="str">
        <f>DB_INFO!D138</f>
        <v>Office</v>
      </c>
      <c r="E138" s="27" t="str">
        <f>DB_INFO!E138</f>
        <v>No</v>
      </c>
      <c r="F138" s="28" t="str">
        <f>DB_INFO!F138</f>
        <v>Below 100</v>
      </c>
      <c r="G138" s="28" t="str">
        <f>DB_INFO!G138</f>
        <v>Below 1000</v>
      </c>
      <c r="H138" s="28" t="str">
        <f>DB_INFO!H138</f>
        <v>No</v>
      </c>
      <c r="I138" s="28" t="str">
        <f>DB_INFO!I138</f>
        <v>Yes</v>
      </c>
      <c r="J138" s="27" t="str">
        <f>DB_RHC_KNOWN!J138</f>
        <v>Yes</v>
      </c>
      <c r="K138" s="92">
        <f>DB_RHC_SUITABLE!P138</f>
        <v>0</v>
      </c>
      <c r="L138" s="49">
        <f>DB_RHC_SUITABLE!V138</f>
        <v>0</v>
      </c>
      <c r="M138" s="33">
        <v>0</v>
      </c>
      <c r="N138" s="48">
        <v>0</v>
      </c>
      <c r="O138" s="48">
        <v>0</v>
      </c>
      <c r="P138" s="48">
        <v>0</v>
      </c>
      <c r="Q138" s="48">
        <v>0</v>
      </c>
      <c r="R138" s="48">
        <v>0</v>
      </c>
      <c r="S138" s="48">
        <v>0</v>
      </c>
      <c r="T138" s="48">
        <v>0</v>
      </c>
      <c r="U138" s="106"/>
    </row>
    <row r="139" spans="1:21" ht="12" customHeight="1">
      <c r="A139" s="26">
        <v>135</v>
      </c>
      <c r="B139" s="27" t="str">
        <f>DB_INFO!B139</f>
        <v>PL</v>
      </c>
      <c r="C139" s="27" t="str">
        <f>DB_INFO!C139</f>
        <v>Public</v>
      </c>
      <c r="D139" s="27" t="str">
        <f>DB_INFO!D139</f>
        <v>Office</v>
      </c>
      <c r="E139" s="27" t="str">
        <f>DB_INFO!E139</f>
        <v>No</v>
      </c>
      <c r="F139" s="28" t="str">
        <f>DB_INFO!F139</f>
        <v>100-1000</v>
      </c>
      <c r="G139" s="28" t="str">
        <f>DB_INFO!G139</f>
        <v>Below 1000</v>
      </c>
      <c r="H139" s="28" t="str">
        <f>DB_INFO!H139</f>
        <v>No</v>
      </c>
      <c r="I139" s="28" t="str">
        <f>DB_INFO!I139</f>
        <v>Yes</v>
      </c>
      <c r="J139" s="27" t="str">
        <f>DB_RHC_KNOWN!J139</f>
        <v>Yes</v>
      </c>
      <c r="K139" s="92">
        <f>DB_RHC_SUITABLE!P139</f>
        <v>0</v>
      </c>
      <c r="L139" s="49">
        <f>DB_RHC_SUITABLE!V139</f>
        <v>0</v>
      </c>
      <c r="M139" s="33">
        <v>0</v>
      </c>
      <c r="N139" s="48">
        <v>0</v>
      </c>
      <c r="O139" s="48">
        <v>0</v>
      </c>
      <c r="P139" s="48">
        <v>0</v>
      </c>
      <c r="Q139" s="48">
        <v>0</v>
      </c>
      <c r="R139" s="48">
        <v>0</v>
      </c>
      <c r="S139" s="48">
        <v>0</v>
      </c>
      <c r="T139" s="48">
        <v>0</v>
      </c>
      <c r="U139" s="106"/>
    </row>
    <row r="140" spans="1:21" ht="12" customHeight="1">
      <c r="A140" s="26">
        <v>136</v>
      </c>
      <c r="B140" s="27" t="str">
        <f>DB_INFO!B140</f>
        <v>PL</v>
      </c>
      <c r="C140" s="27" t="str">
        <f>DB_INFO!C140</f>
        <v>Public</v>
      </c>
      <c r="D140" s="27" t="str">
        <f>DB_INFO!D140</f>
        <v>Office</v>
      </c>
      <c r="E140" s="27" t="str">
        <f>DB_INFO!E140</f>
        <v>No</v>
      </c>
      <c r="F140" s="28" t="str">
        <f>DB_INFO!F140</f>
        <v>Below 100</v>
      </c>
      <c r="G140" s="28" t="str">
        <f>DB_INFO!G140</f>
        <v>1000-5000</v>
      </c>
      <c r="H140" s="28" t="str">
        <f>DB_INFO!H140</f>
        <v>No</v>
      </c>
      <c r="I140" s="28" t="str">
        <f>DB_INFO!I140</f>
        <v>Yes</v>
      </c>
      <c r="J140" s="27" t="str">
        <f>DB_RHC_KNOWN!J140</f>
        <v>Yes</v>
      </c>
      <c r="K140" s="92">
        <f>DB_RHC_SUITABLE!P140</f>
        <v>0</v>
      </c>
      <c r="L140" s="49">
        <f>DB_RHC_SUITABLE!V140</f>
        <v>0</v>
      </c>
      <c r="M140" s="33">
        <v>0</v>
      </c>
      <c r="N140" s="48">
        <v>0</v>
      </c>
      <c r="O140" s="48">
        <v>0</v>
      </c>
      <c r="P140" s="48">
        <v>0</v>
      </c>
      <c r="Q140" s="48">
        <v>0</v>
      </c>
      <c r="R140" s="48">
        <v>0</v>
      </c>
      <c r="S140" s="48">
        <v>0</v>
      </c>
      <c r="T140" s="48">
        <v>0</v>
      </c>
      <c r="U140" s="106"/>
    </row>
    <row r="141" spans="1:21" ht="12" customHeight="1">
      <c r="A141" s="26">
        <v>137</v>
      </c>
      <c r="B141" s="27" t="str">
        <f>DB_INFO!B141</f>
        <v>PL</v>
      </c>
      <c r="C141" s="27" t="str">
        <f>DB_INFO!C141</f>
        <v>Public</v>
      </c>
      <c r="D141" s="27" t="str">
        <f>DB_INFO!D141</f>
        <v>Office</v>
      </c>
      <c r="E141" s="27" t="str">
        <f>DB_INFO!E141</f>
        <v>No</v>
      </c>
      <c r="F141" s="28" t="str">
        <f>DB_INFO!F141</f>
        <v>100-1000</v>
      </c>
      <c r="G141" s="28" t="str">
        <f>DB_INFO!G141</f>
        <v>1000-5000</v>
      </c>
      <c r="H141" s="28" t="str">
        <f>DB_INFO!H141</f>
        <v>No</v>
      </c>
      <c r="I141" s="28" t="str">
        <f>DB_INFO!I141</f>
        <v>Yes</v>
      </c>
      <c r="J141" s="27" t="str">
        <f>DB_RHC_KNOWN!J141</f>
        <v>Yes</v>
      </c>
      <c r="K141" s="92">
        <f>DB_RHC_SUITABLE!P141</f>
        <v>0</v>
      </c>
      <c r="L141" s="49">
        <f>DB_RHC_SUITABLE!V141</f>
        <v>0</v>
      </c>
      <c r="M141" s="33">
        <v>0</v>
      </c>
      <c r="N141" s="48">
        <v>0</v>
      </c>
      <c r="O141" s="48">
        <v>0</v>
      </c>
      <c r="P141" s="48">
        <v>0</v>
      </c>
      <c r="Q141" s="48">
        <v>0</v>
      </c>
      <c r="R141" s="48">
        <v>0</v>
      </c>
      <c r="S141" s="48">
        <v>0</v>
      </c>
      <c r="T141" s="48">
        <v>0</v>
      </c>
      <c r="U141" s="106"/>
    </row>
    <row r="142" spans="1:21" ht="12" customHeight="1">
      <c r="A142" s="26">
        <v>138</v>
      </c>
      <c r="B142" s="27" t="str">
        <f>DB_INFO!B142</f>
        <v>PL</v>
      </c>
      <c r="C142" s="27" t="str">
        <f>DB_INFO!C142</f>
        <v>Public</v>
      </c>
      <c r="D142" s="27" t="str">
        <f>DB_INFO!D142</f>
        <v>Office</v>
      </c>
      <c r="E142" s="27" t="str">
        <f>DB_INFO!E142</f>
        <v>No</v>
      </c>
      <c r="F142" s="28" t="str">
        <f>DB_INFO!F142</f>
        <v>Below 100</v>
      </c>
      <c r="G142" s="28" t="str">
        <f>DB_INFO!G142</f>
        <v>Below 1000</v>
      </c>
      <c r="H142" s="28" t="str">
        <f>DB_INFO!H142</f>
        <v>No</v>
      </c>
      <c r="I142" s="28" t="str">
        <f>DB_INFO!I142</f>
        <v>No</v>
      </c>
      <c r="J142" s="27" t="str">
        <f>DB_RHC_KNOWN!J142</f>
        <v>Yes</v>
      </c>
      <c r="K142" s="92">
        <f>DB_RHC_SUITABLE!P142</f>
        <v>1</v>
      </c>
      <c r="L142" s="49">
        <f>DB_RHC_SUITABLE!V142</f>
        <v>1</v>
      </c>
      <c r="M142" s="33">
        <v>1</v>
      </c>
      <c r="N142" s="48">
        <v>0</v>
      </c>
      <c r="O142" s="48">
        <v>0</v>
      </c>
      <c r="P142" s="48">
        <v>0</v>
      </c>
      <c r="Q142" s="48">
        <v>0</v>
      </c>
      <c r="R142" s="48">
        <v>0</v>
      </c>
      <c r="S142" s="48">
        <v>0</v>
      </c>
      <c r="T142" s="48">
        <v>0</v>
      </c>
      <c r="U142" s="106"/>
    </row>
    <row r="143" spans="1:21" ht="12" customHeight="1">
      <c r="A143" s="26">
        <v>139</v>
      </c>
      <c r="B143" s="27" t="str">
        <f>DB_INFO!B143</f>
        <v>PL</v>
      </c>
      <c r="C143" s="27" t="str">
        <f>DB_INFO!C143</f>
        <v>Public</v>
      </c>
      <c r="D143" s="27" t="str">
        <f>DB_INFO!D143</f>
        <v>Office</v>
      </c>
      <c r="E143" s="27" t="str">
        <f>DB_INFO!E143</f>
        <v>No</v>
      </c>
      <c r="F143" s="28" t="str">
        <f>DB_INFO!F143</f>
        <v>Below 100</v>
      </c>
      <c r="G143" s="28" t="str">
        <f>DB_INFO!G143</f>
        <v>1000-5000</v>
      </c>
      <c r="H143" s="28" t="str">
        <f>DB_INFO!H143</f>
        <v>No</v>
      </c>
      <c r="I143" s="28" t="str">
        <f>DB_INFO!I143</f>
        <v>No</v>
      </c>
      <c r="J143" s="27" t="str">
        <f>DB_RHC_KNOWN!J143</f>
        <v>Yes</v>
      </c>
      <c r="K143" s="92">
        <f>DB_RHC_SUITABLE!P143</f>
        <v>0</v>
      </c>
      <c r="L143" s="49">
        <f>DB_RHC_SUITABLE!V143</f>
        <v>0</v>
      </c>
      <c r="M143" s="33">
        <v>0</v>
      </c>
      <c r="N143" s="48">
        <v>0</v>
      </c>
      <c r="O143" s="48">
        <v>0</v>
      </c>
      <c r="P143" s="48">
        <v>0</v>
      </c>
      <c r="Q143" s="48">
        <v>0</v>
      </c>
      <c r="R143" s="48">
        <v>0</v>
      </c>
      <c r="S143" s="48">
        <v>0</v>
      </c>
      <c r="T143" s="48">
        <v>0</v>
      </c>
      <c r="U143" s="106"/>
    </row>
    <row r="144" spans="1:21" ht="12" customHeight="1">
      <c r="A144" s="26">
        <v>140</v>
      </c>
      <c r="B144" s="27" t="str">
        <f>DB_INFO!B144</f>
        <v>PL</v>
      </c>
      <c r="C144" s="27" t="str">
        <f>DB_INFO!C144</f>
        <v>Public</v>
      </c>
      <c r="D144" s="27" t="str">
        <f>DB_INFO!D144</f>
        <v>Office</v>
      </c>
      <c r="E144" s="27" t="str">
        <f>DB_INFO!E144</f>
        <v>No</v>
      </c>
      <c r="F144" s="28" t="str">
        <f>DB_INFO!F144</f>
        <v>Below 100</v>
      </c>
      <c r="G144" s="28" t="str">
        <f>DB_INFO!G144</f>
        <v>1000-5000</v>
      </c>
      <c r="H144" s="28" t="str">
        <f>DB_INFO!H144</f>
        <v>No</v>
      </c>
      <c r="I144" s="28" t="str">
        <f>DB_INFO!I144</f>
        <v>No</v>
      </c>
      <c r="J144" s="27" t="str">
        <f>DB_RHC_KNOWN!J144</f>
        <v>Yes</v>
      </c>
      <c r="K144" s="92">
        <f>DB_RHC_SUITABLE!P144</f>
        <v>0</v>
      </c>
      <c r="L144" s="49">
        <f>DB_RHC_SUITABLE!V144</f>
        <v>0</v>
      </c>
      <c r="M144" s="33">
        <v>1</v>
      </c>
      <c r="N144" s="48">
        <v>0</v>
      </c>
      <c r="O144" s="48">
        <v>0</v>
      </c>
      <c r="P144" s="48">
        <v>0</v>
      </c>
      <c r="Q144" s="48">
        <v>0</v>
      </c>
      <c r="R144" s="48">
        <v>0</v>
      </c>
      <c r="S144" s="48">
        <v>0</v>
      </c>
      <c r="T144" s="48">
        <v>0</v>
      </c>
      <c r="U144" s="106"/>
    </row>
    <row r="145" spans="1:21" ht="12" customHeight="1">
      <c r="A145" s="26">
        <v>141</v>
      </c>
      <c r="B145" s="27" t="str">
        <f>DB_INFO!B145</f>
        <v>PL</v>
      </c>
      <c r="C145" s="27" t="str">
        <f>DB_INFO!C145</f>
        <v>Public</v>
      </c>
      <c r="D145" s="27" t="str">
        <f>DB_INFO!D145</f>
        <v>Office</v>
      </c>
      <c r="E145" s="27" t="str">
        <f>DB_INFO!E145</f>
        <v>No</v>
      </c>
      <c r="F145" s="28" t="str">
        <f>DB_INFO!F145</f>
        <v>Below 100</v>
      </c>
      <c r="G145" s="28" t="str">
        <f>DB_INFO!G145</f>
        <v>1000-5000</v>
      </c>
      <c r="H145" s="28" t="str">
        <f>DB_INFO!H145</f>
        <v>No</v>
      </c>
      <c r="I145" s="28" t="str">
        <f>DB_INFO!I145</f>
        <v>Yes</v>
      </c>
      <c r="J145" s="27" t="str">
        <f>DB_RHC_KNOWN!J145</f>
        <v>Yes</v>
      </c>
      <c r="K145" s="92">
        <f>DB_RHC_SUITABLE!P145</f>
        <v>1</v>
      </c>
      <c r="L145" s="49">
        <f>DB_RHC_SUITABLE!V145</f>
        <v>1</v>
      </c>
      <c r="M145" s="33">
        <v>0</v>
      </c>
      <c r="N145" s="48">
        <v>1</v>
      </c>
      <c r="O145" s="48">
        <v>0</v>
      </c>
      <c r="P145" s="48">
        <v>0</v>
      </c>
      <c r="Q145" s="48">
        <v>0</v>
      </c>
      <c r="R145" s="48">
        <v>0</v>
      </c>
      <c r="S145" s="48">
        <v>0</v>
      </c>
      <c r="T145" s="48">
        <v>0</v>
      </c>
      <c r="U145" s="106"/>
    </row>
    <row r="146" spans="1:21" ht="12" customHeight="1">
      <c r="A146" s="26">
        <v>142</v>
      </c>
      <c r="B146" s="27" t="str">
        <f>DB_INFO!B146</f>
        <v>PL</v>
      </c>
      <c r="C146" s="27" t="str">
        <f>DB_INFO!C146</f>
        <v>Public</v>
      </c>
      <c r="D146" s="27" t="str">
        <f>DB_INFO!D146</f>
        <v>Office</v>
      </c>
      <c r="E146" s="27" t="str">
        <f>DB_INFO!E146</f>
        <v>No</v>
      </c>
      <c r="F146" s="28" t="str">
        <f>DB_INFO!F146</f>
        <v>Below 100</v>
      </c>
      <c r="G146" s="28" t="str">
        <f>DB_INFO!G146</f>
        <v>Below 1000</v>
      </c>
      <c r="H146" s="28" t="str">
        <f>DB_INFO!H146</f>
        <v>No</v>
      </c>
      <c r="I146" s="28" t="str">
        <f>DB_INFO!I146</f>
        <v>Yes</v>
      </c>
      <c r="J146" s="27" t="str">
        <f>DB_RHC_KNOWN!J146</f>
        <v>Yes</v>
      </c>
      <c r="K146" s="92">
        <f>DB_RHC_SUITABLE!P146</f>
        <v>0</v>
      </c>
      <c r="L146" s="49">
        <f>DB_RHC_SUITABLE!V146</f>
        <v>0</v>
      </c>
      <c r="M146" s="33">
        <v>0</v>
      </c>
      <c r="N146" s="48">
        <v>0</v>
      </c>
      <c r="O146" s="48">
        <v>0</v>
      </c>
      <c r="P146" s="48">
        <v>0</v>
      </c>
      <c r="Q146" s="48">
        <v>0</v>
      </c>
      <c r="R146" s="48">
        <v>0</v>
      </c>
      <c r="S146" s="48">
        <v>0</v>
      </c>
      <c r="T146" s="48">
        <v>0</v>
      </c>
      <c r="U146" s="106"/>
    </row>
    <row r="147" spans="1:21" ht="12" customHeight="1">
      <c r="A147" s="26">
        <v>143</v>
      </c>
      <c r="B147" s="27" t="str">
        <f>DB_INFO!B147</f>
        <v>PL</v>
      </c>
      <c r="C147" s="27" t="str">
        <f>DB_INFO!C147</f>
        <v>Public</v>
      </c>
      <c r="D147" s="27" t="str">
        <f>DB_INFO!D147</f>
        <v>Office</v>
      </c>
      <c r="E147" s="27" t="str">
        <f>DB_INFO!E147</f>
        <v>No</v>
      </c>
      <c r="F147" s="28" t="str">
        <f>DB_INFO!F147</f>
        <v>Below 100</v>
      </c>
      <c r="G147" s="28" t="str">
        <f>DB_INFO!G147</f>
        <v>Below 1000</v>
      </c>
      <c r="H147" s="28" t="str">
        <f>DB_INFO!H147</f>
        <v>No</v>
      </c>
      <c r="I147" s="28" t="str">
        <f>DB_INFO!I147</f>
        <v>No</v>
      </c>
      <c r="J147" s="27" t="str">
        <f>DB_RHC_KNOWN!J147</f>
        <v>Yes</v>
      </c>
      <c r="K147" s="92">
        <f>DB_RHC_SUITABLE!P147</f>
        <v>1</v>
      </c>
      <c r="L147" s="49">
        <f>DB_RHC_SUITABLE!V147</f>
        <v>1</v>
      </c>
      <c r="M147" s="33">
        <v>1</v>
      </c>
      <c r="N147" s="48">
        <v>0</v>
      </c>
      <c r="O147" s="48">
        <v>0</v>
      </c>
      <c r="P147" s="48">
        <v>0</v>
      </c>
      <c r="Q147" s="48">
        <v>0</v>
      </c>
      <c r="R147" s="48">
        <v>0</v>
      </c>
      <c r="S147" s="48">
        <v>0</v>
      </c>
      <c r="T147" s="48">
        <v>0</v>
      </c>
      <c r="U147" s="106"/>
    </row>
    <row r="148" spans="1:21" ht="12" customHeight="1">
      <c r="A148" s="26">
        <v>144</v>
      </c>
      <c r="B148" s="27" t="str">
        <f>DB_INFO!B148</f>
        <v>PL</v>
      </c>
      <c r="C148" s="27" t="str">
        <f>DB_INFO!C148</f>
        <v>Public</v>
      </c>
      <c r="D148" s="27" t="str">
        <f>DB_INFO!D148</f>
        <v>Office</v>
      </c>
      <c r="E148" s="27" t="str">
        <f>DB_INFO!E148</f>
        <v>No</v>
      </c>
      <c r="F148" s="28" t="str">
        <f>DB_INFO!F148</f>
        <v>Below 100</v>
      </c>
      <c r="G148" s="28" t="str">
        <f>DB_INFO!G148</f>
        <v>Below 1000</v>
      </c>
      <c r="H148" s="28" t="str">
        <f>DB_INFO!H148</f>
        <v>No</v>
      </c>
      <c r="I148" s="28" t="str">
        <f>DB_INFO!I148</f>
        <v>No</v>
      </c>
      <c r="J148" s="27" t="str">
        <f>DB_RHC_KNOWN!J148</f>
        <v>Yes</v>
      </c>
      <c r="K148" s="92">
        <f>DB_RHC_SUITABLE!P148</f>
        <v>0</v>
      </c>
      <c r="L148" s="49">
        <f>DB_RHC_SUITABLE!V148</f>
        <v>0</v>
      </c>
      <c r="M148" s="33">
        <v>0</v>
      </c>
      <c r="N148" s="48">
        <v>0</v>
      </c>
      <c r="O148" s="48">
        <v>0</v>
      </c>
      <c r="P148" s="48">
        <v>0</v>
      </c>
      <c r="Q148" s="48">
        <v>0</v>
      </c>
      <c r="R148" s="48">
        <v>0</v>
      </c>
      <c r="S148" s="48">
        <v>0</v>
      </c>
      <c r="T148" s="48">
        <v>0</v>
      </c>
      <c r="U148" s="106"/>
    </row>
    <row r="149" spans="1:21" ht="12" customHeight="1">
      <c r="A149" s="26">
        <v>145</v>
      </c>
      <c r="B149" s="27" t="str">
        <f>DB_INFO!B149</f>
        <v>PL</v>
      </c>
      <c r="C149" s="27" t="str">
        <f>DB_INFO!C149</f>
        <v>Public</v>
      </c>
      <c r="D149" s="27" t="str">
        <f>DB_INFO!D149</f>
        <v>Office</v>
      </c>
      <c r="E149" s="27" t="str">
        <f>DB_INFO!E149</f>
        <v>No</v>
      </c>
      <c r="F149" s="28" t="str">
        <f>DB_INFO!F149</f>
        <v>100-1000</v>
      </c>
      <c r="G149" s="28" t="str">
        <f>DB_INFO!G149</f>
        <v>1000-5000</v>
      </c>
      <c r="H149" s="28" t="str">
        <f>DB_INFO!H149</f>
        <v>No</v>
      </c>
      <c r="I149" s="28" t="str">
        <f>DB_INFO!I149</f>
        <v>No</v>
      </c>
      <c r="J149" s="27" t="str">
        <f>DB_RHC_KNOWN!J149</f>
        <v>Yes</v>
      </c>
      <c r="K149" s="92">
        <f>DB_RHC_SUITABLE!P149</f>
        <v>0</v>
      </c>
      <c r="L149" s="49">
        <f>DB_RHC_SUITABLE!V149</f>
        <v>0</v>
      </c>
      <c r="M149" s="33">
        <v>0</v>
      </c>
      <c r="N149" s="48">
        <v>0</v>
      </c>
      <c r="O149" s="48">
        <v>0</v>
      </c>
      <c r="P149" s="48">
        <v>0</v>
      </c>
      <c r="Q149" s="48">
        <v>0</v>
      </c>
      <c r="R149" s="48">
        <v>0</v>
      </c>
      <c r="S149" s="48">
        <v>0</v>
      </c>
      <c r="T149" s="48">
        <v>0</v>
      </c>
      <c r="U149" s="106"/>
    </row>
    <row r="150" spans="1:21" ht="12" customHeight="1">
      <c r="A150" s="26">
        <v>146</v>
      </c>
      <c r="B150" s="27" t="str">
        <f>DB_INFO!B150</f>
        <v>PL</v>
      </c>
      <c r="C150" s="27" t="str">
        <f>DB_INFO!C150</f>
        <v>Public</v>
      </c>
      <c r="D150" s="27" t="str">
        <f>DB_INFO!D150</f>
        <v>Office</v>
      </c>
      <c r="E150" s="27" t="str">
        <f>DB_INFO!E150</f>
        <v>No</v>
      </c>
      <c r="F150" s="28" t="str">
        <f>DB_INFO!F150</f>
        <v>Below 100</v>
      </c>
      <c r="G150" s="28" t="str">
        <f>DB_INFO!G150</f>
        <v>Below 1000</v>
      </c>
      <c r="H150" s="28" t="str">
        <f>DB_INFO!H150</f>
        <v>No</v>
      </c>
      <c r="I150" s="28" t="str">
        <f>DB_INFO!I150</f>
        <v>No</v>
      </c>
      <c r="J150" s="27" t="str">
        <f>DB_RHC_KNOWN!J150</f>
        <v>Yes</v>
      </c>
      <c r="K150" s="92">
        <f>DB_RHC_SUITABLE!P150</f>
        <v>0</v>
      </c>
      <c r="L150" s="49">
        <f>DB_RHC_SUITABLE!V150</f>
        <v>0</v>
      </c>
      <c r="M150" s="33">
        <v>0</v>
      </c>
      <c r="N150" s="48">
        <v>0</v>
      </c>
      <c r="O150" s="48">
        <v>0</v>
      </c>
      <c r="P150" s="48">
        <v>0</v>
      </c>
      <c r="Q150" s="48">
        <v>0</v>
      </c>
      <c r="R150" s="48">
        <v>0</v>
      </c>
      <c r="S150" s="48">
        <v>0</v>
      </c>
      <c r="T150" s="48">
        <v>0</v>
      </c>
      <c r="U150" s="106"/>
    </row>
    <row r="151" spans="1:21" ht="12" customHeight="1">
      <c r="A151" s="26">
        <v>147</v>
      </c>
      <c r="B151" s="27" t="str">
        <f>DB_INFO!B151</f>
        <v>PL</v>
      </c>
      <c r="C151" s="27" t="str">
        <f>DB_INFO!C151</f>
        <v>Public</v>
      </c>
      <c r="D151" s="27" t="str">
        <f>DB_INFO!D151</f>
        <v>Office</v>
      </c>
      <c r="E151" s="27" t="str">
        <f>DB_INFO!E151</f>
        <v>No</v>
      </c>
      <c r="F151" s="28" t="str">
        <f>DB_INFO!F151</f>
        <v>100-1000</v>
      </c>
      <c r="G151" s="28" t="str">
        <f>DB_INFO!G151</f>
        <v>Below 1000</v>
      </c>
      <c r="H151" s="28" t="str">
        <f>DB_INFO!H151</f>
        <v>No</v>
      </c>
      <c r="I151" s="28" t="str">
        <f>DB_INFO!I151</f>
        <v>No</v>
      </c>
      <c r="J151" s="27" t="str">
        <f>DB_RHC_KNOWN!J151</f>
        <v>Yes</v>
      </c>
      <c r="K151" s="92">
        <f>DB_RHC_SUITABLE!P151</f>
        <v>0</v>
      </c>
      <c r="L151" s="49">
        <f>DB_RHC_SUITABLE!V151</f>
        <v>0</v>
      </c>
      <c r="M151" s="33">
        <v>0</v>
      </c>
      <c r="N151" s="48">
        <v>0</v>
      </c>
      <c r="O151" s="48">
        <v>0</v>
      </c>
      <c r="P151" s="48">
        <v>0</v>
      </c>
      <c r="Q151" s="48">
        <v>0</v>
      </c>
      <c r="R151" s="48">
        <v>0</v>
      </c>
      <c r="S151" s="48">
        <v>0</v>
      </c>
      <c r="T151" s="48">
        <v>0</v>
      </c>
      <c r="U151" s="106"/>
    </row>
    <row r="152" spans="1:21" ht="12" customHeight="1">
      <c r="A152" s="26">
        <v>148</v>
      </c>
      <c r="B152" s="27" t="str">
        <f>DB_INFO!B152</f>
        <v>PL</v>
      </c>
      <c r="C152" s="27" t="str">
        <f>DB_INFO!C152</f>
        <v>Public</v>
      </c>
      <c r="D152" s="27" t="str">
        <f>DB_INFO!D152</f>
        <v>Office</v>
      </c>
      <c r="E152" s="27" t="str">
        <f>DB_INFO!E152</f>
        <v>No</v>
      </c>
      <c r="F152" s="28" t="str">
        <f>DB_INFO!F152</f>
        <v>Below 100</v>
      </c>
      <c r="G152" s="28" t="str">
        <f>DB_INFO!G152</f>
        <v>1000-5000</v>
      </c>
      <c r="H152" s="28" t="str">
        <f>DB_INFO!H152</f>
        <v>No</v>
      </c>
      <c r="I152" s="28" t="str">
        <f>DB_INFO!I152</f>
        <v>Yes</v>
      </c>
      <c r="J152" s="27" t="str">
        <f>DB_RHC_KNOWN!J152</f>
        <v>Yes</v>
      </c>
      <c r="K152" s="92">
        <f>DB_RHC_SUITABLE!P152</f>
        <v>0</v>
      </c>
      <c r="L152" s="49">
        <f>DB_RHC_SUITABLE!V152</f>
        <v>0</v>
      </c>
      <c r="M152" s="33">
        <v>0</v>
      </c>
      <c r="N152" s="48">
        <v>0</v>
      </c>
      <c r="O152" s="48">
        <v>0</v>
      </c>
      <c r="P152" s="48">
        <v>0</v>
      </c>
      <c r="Q152" s="48">
        <v>0</v>
      </c>
      <c r="R152" s="48">
        <v>0</v>
      </c>
      <c r="S152" s="48">
        <v>0</v>
      </c>
      <c r="T152" s="48">
        <v>0</v>
      </c>
      <c r="U152" s="106"/>
    </row>
    <row r="153" spans="1:21" ht="12" customHeight="1">
      <c r="A153" s="26">
        <v>149</v>
      </c>
      <c r="B153" s="27" t="str">
        <f>DB_INFO!B153</f>
        <v>PL</v>
      </c>
      <c r="C153" s="27" t="str">
        <f>DB_INFO!C153</f>
        <v>Public</v>
      </c>
      <c r="D153" s="27" t="str">
        <f>DB_INFO!D153</f>
        <v>Office</v>
      </c>
      <c r="E153" s="27" t="str">
        <f>DB_INFO!E153</f>
        <v>No</v>
      </c>
      <c r="F153" s="28" t="str">
        <f>DB_INFO!F153</f>
        <v>100-1000</v>
      </c>
      <c r="G153" s="28" t="str">
        <f>DB_INFO!G153</f>
        <v>1000-5000</v>
      </c>
      <c r="H153" s="28" t="str">
        <f>DB_INFO!H153</f>
        <v>No</v>
      </c>
      <c r="I153" s="28" t="str">
        <f>DB_INFO!I153</f>
        <v>Yes</v>
      </c>
      <c r="J153" s="27" t="str">
        <f>DB_RHC_KNOWN!J153</f>
        <v>Yes</v>
      </c>
      <c r="K153" s="92">
        <f>DB_RHC_SUITABLE!P153</f>
        <v>0</v>
      </c>
      <c r="L153" s="49">
        <f>DB_RHC_SUITABLE!V153</f>
        <v>0</v>
      </c>
      <c r="M153" s="33">
        <v>0</v>
      </c>
      <c r="N153" s="48">
        <v>0</v>
      </c>
      <c r="O153" s="48">
        <v>0</v>
      </c>
      <c r="P153" s="48">
        <v>0</v>
      </c>
      <c r="Q153" s="48">
        <v>0</v>
      </c>
      <c r="R153" s="48">
        <v>0</v>
      </c>
      <c r="S153" s="48">
        <v>0</v>
      </c>
      <c r="T153" s="48">
        <v>0</v>
      </c>
      <c r="U153" s="106"/>
    </row>
    <row r="154" spans="1:21" ht="12" customHeight="1">
      <c r="A154" s="111">
        <v>150</v>
      </c>
      <c r="B154" s="35" t="str">
        <f>DB_INFO!B154</f>
        <v>PL</v>
      </c>
      <c r="C154" s="35" t="str">
        <f>DB_INFO!C154</f>
        <v>Public</v>
      </c>
      <c r="D154" s="35" t="str">
        <f>DB_INFO!D154</f>
        <v>Office</v>
      </c>
      <c r="E154" s="35" t="str">
        <f>DB_INFO!E154</f>
        <v>No</v>
      </c>
      <c r="F154" s="36" t="str">
        <f>DB_INFO!F154</f>
        <v>Below 100</v>
      </c>
      <c r="G154" s="36" t="str">
        <f>DB_INFO!G154</f>
        <v>1000-5000</v>
      </c>
      <c r="H154" s="36" t="str">
        <f>DB_INFO!H154</f>
        <v>No</v>
      </c>
      <c r="I154" s="36" t="str">
        <f>DB_INFO!I154</f>
        <v>Yes</v>
      </c>
      <c r="J154" s="35" t="str">
        <f>DB_RHC_KNOWN!J154</f>
        <v>Yes</v>
      </c>
      <c r="K154" s="93">
        <f>DB_RHC_SUITABLE!P154</f>
        <v>0</v>
      </c>
      <c r="L154" s="52">
        <f>DB_RHC_SUITABLE!V154</f>
        <v>0</v>
      </c>
      <c r="M154" s="50">
        <v>0</v>
      </c>
      <c r="N154" s="51">
        <v>0</v>
      </c>
      <c r="O154" s="51">
        <v>0</v>
      </c>
      <c r="P154" s="51">
        <v>0</v>
      </c>
      <c r="Q154" s="51">
        <v>0</v>
      </c>
      <c r="R154" s="51">
        <v>0</v>
      </c>
      <c r="S154" s="51">
        <v>0</v>
      </c>
      <c r="T154" s="51">
        <v>0</v>
      </c>
      <c r="U154" s="112"/>
    </row>
    <row r="155" spans="1:21" ht="12" customHeight="1">
      <c r="A155" s="26">
        <v>151</v>
      </c>
      <c r="B155" s="27" t="str">
        <f>DB_INFO!B155</f>
        <v>UK</v>
      </c>
      <c r="C155" s="27" t="str">
        <f>DB_INFO!C155</f>
        <v>Private</v>
      </c>
      <c r="D155" s="27" t="str">
        <f>DB_INFO!D155</f>
        <v>Other</v>
      </c>
      <c r="E155" s="27" t="str">
        <f>DB_INFO!E155</f>
        <v>No</v>
      </c>
      <c r="F155" s="28" t="str">
        <f>DB_INFO!F155</f>
        <v>100-1000</v>
      </c>
      <c r="G155" s="28" t="str">
        <f>DB_INFO!G155</f>
        <v>DK/DA</v>
      </c>
      <c r="H155" s="28" t="str">
        <f>DB_INFO!H155</f>
        <v>Yes</v>
      </c>
      <c r="I155" s="28" t="str">
        <f>DB_INFO!I155</f>
        <v>No</v>
      </c>
      <c r="J155" s="27" t="str">
        <f>DB_RHC_KNOWN!J155</f>
        <v>Yes</v>
      </c>
      <c r="K155" s="92" t="str">
        <f>DB_RHC_SUITABLE!P155</f>
        <v/>
      </c>
      <c r="L155" s="49" t="str">
        <f>DB_RHC_SUITABLE!V155</f>
        <v/>
      </c>
      <c r="M155" s="33"/>
      <c r="N155" s="48"/>
      <c r="O155" s="48"/>
      <c r="P155" s="48"/>
      <c r="Q155" s="48"/>
      <c r="R155" s="48"/>
      <c r="S155" s="48"/>
      <c r="T155" s="48"/>
      <c r="U155" s="106"/>
    </row>
    <row r="156" spans="1:21" ht="12" customHeight="1">
      <c r="A156" s="26">
        <v>152</v>
      </c>
      <c r="B156" s="27" t="str">
        <f>DB_INFO!B156</f>
        <v>UK</v>
      </c>
      <c r="C156" s="27" t="str">
        <f>DB_INFO!C156</f>
        <v>Private</v>
      </c>
      <c r="D156" s="27" t="str">
        <f>DB_INFO!D156</f>
        <v>Office</v>
      </c>
      <c r="E156" s="27" t="str">
        <f>DB_INFO!E156</f>
        <v>No</v>
      </c>
      <c r="F156" s="28" t="str">
        <f>DB_INFO!F156</f>
        <v>Below 100</v>
      </c>
      <c r="G156" s="28" t="str">
        <f>DB_INFO!G156</f>
        <v>DK/DA</v>
      </c>
      <c r="H156" s="28" t="str">
        <f>DB_INFO!H156</f>
        <v>No</v>
      </c>
      <c r="I156" s="28" t="str">
        <f>DB_INFO!I156</f>
        <v>No</v>
      </c>
      <c r="J156" s="27" t="str">
        <f>DB_RHC_KNOWN!J156</f>
        <v>Yes</v>
      </c>
      <c r="K156" s="92" t="str">
        <f>DB_RHC_SUITABLE!P156</f>
        <v/>
      </c>
      <c r="L156" s="49" t="str">
        <f>DB_RHC_SUITABLE!V156</f>
        <v/>
      </c>
      <c r="M156" s="33"/>
      <c r="N156" s="48"/>
      <c r="O156" s="48"/>
      <c r="P156" s="48"/>
      <c r="Q156" s="48"/>
      <c r="R156" s="48"/>
      <c r="S156" s="48"/>
      <c r="T156" s="48"/>
      <c r="U156" s="106"/>
    </row>
    <row r="157" spans="1:21" ht="12" customHeight="1">
      <c r="A157" s="26">
        <v>153</v>
      </c>
      <c r="B157" s="27" t="str">
        <f>DB_INFO!B157</f>
        <v>UK</v>
      </c>
      <c r="C157" s="27" t="str">
        <f>DB_INFO!C157</f>
        <v>Private</v>
      </c>
      <c r="D157" s="27" t="str">
        <f>DB_INFO!D157</f>
        <v>Office</v>
      </c>
      <c r="E157" s="27" t="str">
        <f>DB_INFO!E157</f>
        <v>No</v>
      </c>
      <c r="F157" s="28" t="str">
        <f>DB_INFO!F157</f>
        <v>Below 100</v>
      </c>
      <c r="G157" s="28" t="str">
        <f>DB_INFO!G157</f>
        <v>Below 1000</v>
      </c>
      <c r="H157" s="28" t="str">
        <f>DB_INFO!H157</f>
        <v>No</v>
      </c>
      <c r="I157" s="28" t="str">
        <f>DB_INFO!I157</f>
        <v>No</v>
      </c>
      <c r="J157" s="27" t="str">
        <f>DB_RHC_KNOWN!J157</f>
        <v>Yes</v>
      </c>
      <c r="K157" s="92" t="str">
        <f>DB_RHC_SUITABLE!P157</f>
        <v/>
      </c>
      <c r="L157" s="49" t="str">
        <f>DB_RHC_SUITABLE!V157</f>
        <v/>
      </c>
      <c r="M157" s="33"/>
      <c r="N157" s="48"/>
      <c r="O157" s="48"/>
      <c r="P157" s="48"/>
      <c r="Q157" s="48"/>
      <c r="R157" s="48"/>
      <c r="S157" s="48"/>
      <c r="T157" s="48"/>
      <c r="U157" s="106"/>
    </row>
    <row r="158" spans="1:21" ht="12" customHeight="1">
      <c r="A158" s="26">
        <v>154</v>
      </c>
      <c r="B158" s="27" t="str">
        <f>DB_INFO!B158</f>
        <v>UK</v>
      </c>
      <c r="C158" s="27" t="str">
        <f>DB_INFO!C158</f>
        <v>Private</v>
      </c>
      <c r="D158" s="27" t="str">
        <f>DB_INFO!D158</f>
        <v>Office</v>
      </c>
      <c r="E158" s="27" t="str">
        <f>DB_INFO!E158</f>
        <v>No</v>
      </c>
      <c r="F158" s="28" t="str">
        <f>DB_INFO!F158</f>
        <v>Below 100</v>
      </c>
      <c r="G158" s="28" t="str">
        <f>DB_INFO!G158</f>
        <v>Below 1000</v>
      </c>
      <c r="H158" s="28" t="str">
        <f>DB_INFO!H158</f>
        <v>DK/DA</v>
      </c>
      <c r="I158" s="28" t="str">
        <f>DB_INFO!I158</f>
        <v>Yes</v>
      </c>
      <c r="J158" s="27" t="str">
        <f>DB_RHC_KNOWN!J158</f>
        <v>Yes</v>
      </c>
      <c r="K158" s="92" t="str">
        <f>DB_RHC_SUITABLE!P158</f>
        <v/>
      </c>
      <c r="L158" s="49" t="str">
        <f>DB_RHC_SUITABLE!V158</f>
        <v/>
      </c>
      <c r="M158" s="33"/>
      <c r="N158" s="48"/>
      <c r="O158" s="48"/>
      <c r="P158" s="48"/>
      <c r="Q158" s="48"/>
      <c r="R158" s="48"/>
      <c r="S158" s="48"/>
      <c r="T158" s="48"/>
      <c r="U158" s="106"/>
    </row>
    <row r="159" spans="1:21" ht="12" customHeight="1">
      <c r="A159" s="26">
        <v>155</v>
      </c>
      <c r="B159" s="27" t="str">
        <f>DB_INFO!B159</f>
        <v>UK</v>
      </c>
      <c r="C159" s="27" t="str">
        <f>DB_INFO!C159</f>
        <v>Private</v>
      </c>
      <c r="D159" s="27" t="str">
        <f>DB_INFO!D159</f>
        <v>Office</v>
      </c>
      <c r="E159" s="27" t="str">
        <f>DB_INFO!E159</f>
        <v>No</v>
      </c>
      <c r="F159" s="28" t="str">
        <f>DB_INFO!F159</f>
        <v>Below 100</v>
      </c>
      <c r="G159" s="28" t="str">
        <f>DB_INFO!G159</f>
        <v>1000-5000</v>
      </c>
      <c r="H159" s="28" t="str">
        <f>DB_INFO!H159</f>
        <v>Yes</v>
      </c>
      <c r="I159" s="28" t="str">
        <f>DB_INFO!I159</f>
        <v>Yes</v>
      </c>
      <c r="J159" s="27" t="str">
        <f>DB_RHC_KNOWN!J159</f>
        <v>Yes</v>
      </c>
      <c r="K159" s="92" t="str">
        <f>DB_RHC_SUITABLE!P159</f>
        <v/>
      </c>
      <c r="L159" s="49" t="str">
        <f>DB_RHC_SUITABLE!V159</f>
        <v/>
      </c>
      <c r="M159" s="33"/>
      <c r="N159" s="48"/>
      <c r="O159" s="48"/>
      <c r="P159" s="48"/>
      <c r="Q159" s="48"/>
      <c r="R159" s="48"/>
      <c r="S159" s="48"/>
      <c r="T159" s="48"/>
      <c r="U159" s="106"/>
    </row>
    <row r="160" spans="1:21" ht="12" customHeight="1">
      <c r="A160" s="26">
        <v>156</v>
      </c>
      <c r="B160" s="27" t="str">
        <f>DB_INFO!B160</f>
        <v>UK</v>
      </c>
      <c r="C160" s="27" t="str">
        <f>DB_INFO!C160</f>
        <v>Public</v>
      </c>
      <c r="D160" s="27" t="str">
        <f>DB_INFO!D160</f>
        <v>Education Centre</v>
      </c>
      <c r="E160" s="27" t="str">
        <f>DB_INFO!E160</f>
        <v>No</v>
      </c>
      <c r="F160" s="28" t="str">
        <f>DB_INFO!F160</f>
        <v>Below 100</v>
      </c>
      <c r="G160" s="28" t="str">
        <f>DB_INFO!G160</f>
        <v>Below 1000</v>
      </c>
      <c r="H160" s="28" t="str">
        <f>DB_INFO!H160</f>
        <v>No</v>
      </c>
      <c r="I160" s="28" t="str">
        <f>DB_INFO!I160</f>
        <v>No</v>
      </c>
      <c r="J160" s="27" t="str">
        <f>DB_RHC_KNOWN!J160</f>
        <v>Yes</v>
      </c>
      <c r="K160" s="92" t="str">
        <f>DB_RHC_SUITABLE!P160</f>
        <v/>
      </c>
      <c r="L160" s="49" t="str">
        <f>DB_RHC_SUITABLE!V160</f>
        <v/>
      </c>
      <c r="M160" s="33"/>
      <c r="N160" s="48"/>
      <c r="O160" s="48"/>
      <c r="P160" s="48"/>
      <c r="Q160" s="48"/>
      <c r="R160" s="48"/>
      <c r="S160" s="48"/>
      <c r="T160" s="48"/>
      <c r="U160" s="106"/>
    </row>
    <row r="161" spans="1:21" ht="12" customHeight="1">
      <c r="A161" s="26">
        <v>157</v>
      </c>
      <c r="B161" s="27" t="str">
        <f>DB_INFO!B161</f>
        <v>UK</v>
      </c>
      <c r="C161" s="27" t="str">
        <f>DB_INFO!C161</f>
        <v>Private</v>
      </c>
      <c r="D161" s="27" t="str">
        <f>DB_INFO!D161</f>
        <v>Office</v>
      </c>
      <c r="E161" s="27" t="str">
        <f>DB_INFO!E161</f>
        <v>No</v>
      </c>
      <c r="F161" s="28" t="str">
        <f>DB_INFO!F161</f>
        <v>Below 100</v>
      </c>
      <c r="G161" s="28" t="str">
        <f>DB_INFO!G161</f>
        <v>DK/DA</v>
      </c>
      <c r="H161" s="28" t="str">
        <f>DB_INFO!H161</f>
        <v>No</v>
      </c>
      <c r="I161" s="28" t="str">
        <f>DB_INFO!I161</f>
        <v>No</v>
      </c>
      <c r="J161" s="27" t="str">
        <f>DB_RHC_KNOWN!J161</f>
        <v>Yes</v>
      </c>
      <c r="K161" s="92" t="str">
        <f>DB_RHC_SUITABLE!P161</f>
        <v/>
      </c>
      <c r="L161" s="49" t="str">
        <f>DB_RHC_SUITABLE!V161</f>
        <v/>
      </c>
      <c r="M161" s="33"/>
      <c r="N161" s="48"/>
      <c r="O161" s="48"/>
      <c r="P161" s="48"/>
      <c r="Q161" s="48"/>
      <c r="R161" s="48"/>
      <c r="S161" s="48"/>
      <c r="T161" s="48"/>
      <c r="U161" s="106"/>
    </row>
    <row r="162" spans="1:21" ht="12" customHeight="1">
      <c r="A162" s="26">
        <v>158</v>
      </c>
      <c r="B162" s="27" t="str">
        <f>DB_INFO!B162</f>
        <v>UK</v>
      </c>
      <c r="C162" s="27" t="str">
        <f>DB_INFO!C162</f>
        <v>Public</v>
      </c>
      <c r="D162" s="27" t="str">
        <f>DB_INFO!D162</f>
        <v>Sport Centre</v>
      </c>
      <c r="E162" s="27" t="str">
        <f>DB_INFO!E162</f>
        <v>No</v>
      </c>
      <c r="F162" s="28" t="str">
        <f>DB_INFO!F162</f>
        <v>Below 100</v>
      </c>
      <c r="G162" s="28" t="str">
        <f>DB_INFO!G162</f>
        <v>DK/DA</v>
      </c>
      <c r="H162" s="28" t="str">
        <f>DB_INFO!H162</f>
        <v>No</v>
      </c>
      <c r="I162" s="28" t="str">
        <f>DB_INFO!I162</f>
        <v>No</v>
      </c>
      <c r="J162" s="27" t="str">
        <f>DB_RHC_KNOWN!J162</f>
        <v>Yes</v>
      </c>
      <c r="K162" s="92" t="str">
        <f>DB_RHC_SUITABLE!P162</f>
        <v/>
      </c>
      <c r="L162" s="49" t="str">
        <f>DB_RHC_SUITABLE!V162</f>
        <v/>
      </c>
      <c r="M162" s="33"/>
      <c r="N162" s="48"/>
      <c r="O162" s="48"/>
      <c r="P162" s="48"/>
      <c r="Q162" s="48"/>
      <c r="R162" s="48"/>
      <c r="S162" s="48"/>
      <c r="T162" s="48"/>
      <c r="U162" s="106"/>
    </row>
    <row r="163" spans="1:21" ht="12" customHeight="1">
      <c r="A163" s="26">
        <v>159</v>
      </c>
      <c r="B163" s="27" t="str">
        <f>DB_INFO!B163</f>
        <v>UK</v>
      </c>
      <c r="C163" s="27" t="str">
        <f>DB_INFO!C163</f>
        <v>Private</v>
      </c>
      <c r="D163" s="27" t="str">
        <f>DB_INFO!D163</f>
        <v>Hotel</v>
      </c>
      <c r="E163" s="27" t="str">
        <f>DB_INFO!E163</f>
        <v>No</v>
      </c>
      <c r="F163" s="28" t="str">
        <f>DB_INFO!F163</f>
        <v>Below 100</v>
      </c>
      <c r="G163" s="28" t="str">
        <f>DB_INFO!G163</f>
        <v>DK/DA</v>
      </c>
      <c r="H163" s="28" t="str">
        <f>DB_INFO!H163</f>
        <v>No</v>
      </c>
      <c r="I163" s="28" t="str">
        <f>DB_INFO!I163</f>
        <v>No</v>
      </c>
      <c r="J163" s="27" t="str">
        <f>DB_RHC_KNOWN!J163</f>
        <v>Yes</v>
      </c>
      <c r="K163" s="92">
        <f>DB_RHC_SUITABLE!P163</f>
        <v>1</v>
      </c>
      <c r="L163" s="49">
        <f>DB_RHC_SUITABLE!V163</f>
        <v>0</v>
      </c>
      <c r="M163" s="33"/>
      <c r="N163" s="48"/>
      <c r="O163" s="48"/>
      <c r="P163" s="48"/>
      <c r="Q163" s="48">
        <v>1.0000000000000001E-5</v>
      </c>
      <c r="R163" s="48">
        <v>1E-4</v>
      </c>
      <c r="S163" s="48">
        <v>2.0000000000000001E-4</v>
      </c>
      <c r="T163" s="48">
        <v>1</v>
      </c>
      <c r="U163" s="106"/>
    </row>
    <row r="164" spans="1:21" ht="12" customHeight="1">
      <c r="A164" s="26">
        <v>160</v>
      </c>
      <c r="B164" s="27" t="str">
        <f>DB_INFO!B164</f>
        <v>UK</v>
      </c>
      <c r="C164" s="27" t="str">
        <f>DB_INFO!C164</f>
        <v>Private</v>
      </c>
      <c r="D164" s="27" t="str">
        <f>DB_INFO!D164</f>
        <v>Office</v>
      </c>
      <c r="E164" s="27" t="str">
        <f>DB_INFO!E164</f>
        <v>No</v>
      </c>
      <c r="F164" s="28" t="str">
        <f>DB_INFO!F164</f>
        <v>Below 100</v>
      </c>
      <c r="G164" s="28" t="str">
        <f>DB_INFO!G164</f>
        <v>Below 1000</v>
      </c>
      <c r="H164" s="28" t="str">
        <f>DB_INFO!H164</f>
        <v>Yes</v>
      </c>
      <c r="I164" s="28" t="str">
        <f>DB_INFO!I164</f>
        <v>Yes</v>
      </c>
      <c r="J164" s="27" t="str">
        <f>DB_RHC_KNOWN!J164</f>
        <v>Yes</v>
      </c>
      <c r="K164" s="92" t="str">
        <f>DB_RHC_SUITABLE!P164</f>
        <v/>
      </c>
      <c r="L164" s="49" t="str">
        <f>DB_RHC_SUITABLE!V164</f>
        <v/>
      </c>
      <c r="M164" s="33"/>
      <c r="N164" s="48"/>
      <c r="O164" s="48"/>
      <c r="P164" s="48"/>
      <c r="Q164" s="48"/>
      <c r="R164" s="48"/>
      <c r="S164" s="48"/>
      <c r="T164" s="48"/>
      <c r="U164" s="106"/>
    </row>
    <row r="165" spans="1:21" ht="12" customHeight="1">
      <c r="A165" s="26">
        <v>161</v>
      </c>
      <c r="B165" s="27" t="str">
        <f>DB_INFO!B165</f>
        <v>UK</v>
      </c>
      <c r="C165" s="27" t="str">
        <f>DB_INFO!C165</f>
        <v>Private</v>
      </c>
      <c r="D165" s="27" t="str">
        <f>DB_INFO!D165</f>
        <v>Hotel</v>
      </c>
      <c r="E165" s="27" t="str">
        <f>DB_INFO!E165</f>
        <v>No</v>
      </c>
      <c r="F165" s="28" t="str">
        <f>DB_INFO!F165</f>
        <v>Below 100</v>
      </c>
      <c r="G165" s="28" t="str">
        <f>DB_INFO!G165</f>
        <v>DK/DA</v>
      </c>
      <c r="H165" s="28" t="str">
        <f>DB_INFO!H165</f>
        <v>No</v>
      </c>
      <c r="I165" s="28" t="str">
        <f>DB_INFO!I165</f>
        <v>No</v>
      </c>
      <c r="J165" s="27" t="str">
        <f>DB_RHC_KNOWN!J165</f>
        <v>Yes</v>
      </c>
      <c r="K165" s="92" t="str">
        <f>DB_RHC_SUITABLE!P165</f>
        <v/>
      </c>
      <c r="L165" s="49" t="str">
        <f>DB_RHC_SUITABLE!V165</f>
        <v/>
      </c>
      <c r="M165" s="33"/>
      <c r="N165" s="48"/>
      <c r="O165" s="48"/>
      <c r="P165" s="48"/>
      <c r="Q165" s="48"/>
      <c r="R165" s="48"/>
      <c r="S165" s="48"/>
      <c r="T165" s="48"/>
      <c r="U165" s="106"/>
    </row>
    <row r="166" spans="1:21" ht="12" customHeight="1">
      <c r="A166" s="26">
        <v>162</v>
      </c>
      <c r="B166" s="27" t="str">
        <f>DB_INFO!B166</f>
        <v>UK</v>
      </c>
      <c r="C166" s="27" t="str">
        <f>DB_INFO!C166</f>
        <v>Public</v>
      </c>
      <c r="D166" s="27" t="str">
        <f>DB_INFO!D166</f>
        <v>Office</v>
      </c>
      <c r="E166" s="27" t="str">
        <f>DB_INFO!E166</f>
        <v>No</v>
      </c>
      <c r="F166" s="28" t="str">
        <f>DB_INFO!F166</f>
        <v>100-1000</v>
      </c>
      <c r="G166" s="28" t="str">
        <f>DB_INFO!G166</f>
        <v>DK/DA</v>
      </c>
      <c r="H166" s="28" t="str">
        <f>DB_INFO!H166</f>
        <v>No</v>
      </c>
      <c r="I166" s="28" t="str">
        <f>DB_INFO!I166</f>
        <v>Yes</v>
      </c>
      <c r="J166" s="27" t="str">
        <f>DB_RHC_KNOWN!J166</f>
        <v>Yes</v>
      </c>
      <c r="K166" s="92">
        <f>DB_RHC_SUITABLE!P166</f>
        <v>1</v>
      </c>
      <c r="L166" s="49">
        <f>DB_RHC_SUITABLE!V166</f>
        <v>0</v>
      </c>
      <c r="M166" s="33">
        <v>1</v>
      </c>
      <c r="N166" s="48"/>
      <c r="O166" s="48"/>
      <c r="P166" s="48"/>
      <c r="Q166" s="48"/>
      <c r="R166" s="48"/>
      <c r="S166" s="48"/>
      <c r="T166" s="48"/>
      <c r="U166" s="106"/>
    </row>
    <row r="167" spans="1:21" ht="12" customHeight="1">
      <c r="A167" s="26">
        <v>163</v>
      </c>
      <c r="B167" s="27" t="str">
        <f>DB_INFO!B167</f>
        <v>UK</v>
      </c>
      <c r="C167" s="27" t="str">
        <f>DB_INFO!C167</f>
        <v>Public</v>
      </c>
      <c r="D167" s="27" t="str">
        <f>DB_INFO!D167</f>
        <v>Office</v>
      </c>
      <c r="E167" s="27" t="str">
        <f>DB_INFO!E167</f>
        <v>No</v>
      </c>
      <c r="F167" s="28" t="str">
        <f>DB_INFO!F167</f>
        <v>Below 100</v>
      </c>
      <c r="G167" s="28" t="str">
        <f>DB_INFO!G167</f>
        <v>1000-5000</v>
      </c>
      <c r="H167" s="28" t="str">
        <f>DB_INFO!H167</f>
        <v>No</v>
      </c>
      <c r="I167" s="28" t="str">
        <f>DB_INFO!I167</f>
        <v>Yes</v>
      </c>
      <c r="J167" s="27" t="str">
        <f>DB_RHC_KNOWN!J167</f>
        <v>Yes</v>
      </c>
      <c r="K167" s="92" t="str">
        <f>DB_RHC_SUITABLE!P167</f>
        <v/>
      </c>
      <c r="L167" s="49" t="str">
        <f>DB_RHC_SUITABLE!V167</f>
        <v/>
      </c>
      <c r="M167" s="33"/>
      <c r="N167" s="48"/>
      <c r="O167" s="48"/>
      <c r="P167" s="48"/>
      <c r="Q167" s="48"/>
      <c r="R167" s="48"/>
      <c r="S167" s="48"/>
      <c r="T167" s="48"/>
      <c r="U167" s="106"/>
    </row>
    <row r="168" spans="1:21" ht="12" customHeight="1">
      <c r="A168" s="26">
        <v>164</v>
      </c>
      <c r="B168" s="27" t="str">
        <f>DB_INFO!B168</f>
        <v>UK</v>
      </c>
      <c r="C168" s="27" t="str">
        <f>DB_INFO!C168</f>
        <v>Private</v>
      </c>
      <c r="D168" s="27" t="str">
        <f>DB_INFO!D168</f>
        <v>Office</v>
      </c>
      <c r="E168" s="27" t="str">
        <f>DB_INFO!E168</f>
        <v>No</v>
      </c>
      <c r="F168" s="28" t="str">
        <f>DB_INFO!F168</f>
        <v>Below 100</v>
      </c>
      <c r="G168" s="28" t="str">
        <f>DB_INFO!G168</f>
        <v>Below 1000</v>
      </c>
      <c r="H168" s="28" t="str">
        <f>DB_INFO!H168</f>
        <v>DK/DA</v>
      </c>
      <c r="I168" s="28" t="str">
        <f>DB_INFO!I168</f>
        <v>No</v>
      </c>
      <c r="J168" s="27" t="str">
        <f>DB_RHC_KNOWN!J168</f>
        <v>Yes</v>
      </c>
      <c r="K168" s="92" t="str">
        <f>DB_RHC_SUITABLE!P168</f>
        <v/>
      </c>
      <c r="L168" s="49" t="str">
        <f>DB_RHC_SUITABLE!V168</f>
        <v/>
      </c>
      <c r="M168" s="33"/>
      <c r="N168" s="48"/>
      <c r="O168" s="48"/>
      <c r="P168" s="48"/>
      <c r="Q168" s="48"/>
      <c r="R168" s="48"/>
      <c r="S168" s="48"/>
      <c r="T168" s="48"/>
      <c r="U168" s="106"/>
    </row>
    <row r="169" spans="1:21" ht="12" customHeight="1">
      <c r="A169" s="26">
        <v>165</v>
      </c>
      <c r="B169" s="27" t="str">
        <f>DB_INFO!B169</f>
        <v>UK</v>
      </c>
      <c r="C169" s="27" t="str">
        <f>DB_INFO!C169</f>
        <v>Private</v>
      </c>
      <c r="D169" s="27" t="str">
        <f>DB_INFO!D169</f>
        <v>Commerce</v>
      </c>
      <c r="E169" s="27" t="str">
        <f>DB_INFO!E169</f>
        <v>No</v>
      </c>
      <c r="F169" s="28" t="str">
        <f>DB_INFO!F169</f>
        <v>Below 100</v>
      </c>
      <c r="G169" s="28" t="str">
        <f>DB_INFO!G169</f>
        <v>Below 1000</v>
      </c>
      <c r="H169" s="28" t="str">
        <f>DB_INFO!H169</f>
        <v>No</v>
      </c>
      <c r="I169" s="28" t="str">
        <f>DB_INFO!I169</f>
        <v>Yes</v>
      </c>
      <c r="J169" s="27" t="str">
        <f>DB_RHC_KNOWN!J169</f>
        <v>Yes</v>
      </c>
      <c r="K169" s="92" t="str">
        <f>DB_RHC_SUITABLE!P169</f>
        <v/>
      </c>
      <c r="L169" s="49" t="str">
        <f>DB_RHC_SUITABLE!V169</f>
        <v/>
      </c>
      <c r="M169" s="33"/>
      <c r="N169" s="48"/>
      <c r="O169" s="48"/>
      <c r="P169" s="48"/>
      <c r="Q169" s="48"/>
      <c r="R169" s="48"/>
      <c r="S169" s="48"/>
      <c r="T169" s="48"/>
      <c r="U169" s="106"/>
    </row>
    <row r="170" spans="1:21" ht="12" customHeight="1">
      <c r="A170" s="26">
        <v>166</v>
      </c>
      <c r="B170" s="27" t="str">
        <f>DB_INFO!B170</f>
        <v>UK</v>
      </c>
      <c r="C170" s="27" t="str">
        <f>DB_INFO!C170</f>
        <v>Private</v>
      </c>
      <c r="D170" s="27" t="str">
        <f>DB_INFO!D170</f>
        <v>Commerce</v>
      </c>
      <c r="E170" s="27" t="str">
        <f>DB_INFO!E170</f>
        <v>No</v>
      </c>
      <c r="F170" s="28" t="str">
        <f>DB_INFO!F170</f>
        <v>DK/DA</v>
      </c>
      <c r="G170" s="28" t="str">
        <f>DB_INFO!G170</f>
        <v>Above 5000</v>
      </c>
      <c r="H170" s="28" t="str">
        <f>DB_INFO!H170</f>
        <v>Yes</v>
      </c>
      <c r="I170" s="28" t="str">
        <f>DB_INFO!I170</f>
        <v>DK/DA</v>
      </c>
      <c r="J170" s="27" t="str">
        <f>DB_RHC_KNOWN!J170</f>
        <v>No</v>
      </c>
      <c r="K170" s="92" t="str">
        <f>DB_RHC_SUITABLE!P170</f>
        <v/>
      </c>
      <c r="L170" s="49" t="str">
        <f>DB_RHC_SUITABLE!V170</f>
        <v/>
      </c>
      <c r="M170" s="33"/>
      <c r="N170" s="48"/>
      <c r="O170" s="48"/>
      <c r="P170" s="48"/>
      <c r="Q170" s="48"/>
      <c r="R170" s="48"/>
      <c r="S170" s="48"/>
      <c r="T170" s="48"/>
      <c r="U170" s="106"/>
    </row>
    <row r="171" spans="1:21" ht="12" customHeight="1">
      <c r="A171" s="26">
        <v>167</v>
      </c>
      <c r="B171" s="27" t="str">
        <f>DB_INFO!B171</f>
        <v>UK</v>
      </c>
      <c r="C171" s="27" t="str">
        <f>DB_INFO!C171</f>
        <v>Private</v>
      </c>
      <c r="D171" s="27" t="str">
        <f>DB_INFO!D171</f>
        <v>Hotel</v>
      </c>
      <c r="E171" s="27" t="str">
        <f>DB_INFO!E171</f>
        <v>No</v>
      </c>
      <c r="F171" s="28" t="str">
        <f>DB_INFO!F171</f>
        <v>Below 100</v>
      </c>
      <c r="G171" s="28" t="str">
        <f>DB_INFO!G171</f>
        <v>1000-5000</v>
      </c>
      <c r="H171" s="28" t="str">
        <f>DB_INFO!H171</f>
        <v>No</v>
      </c>
      <c r="I171" s="28" t="str">
        <f>DB_INFO!I171</f>
        <v>Yes</v>
      </c>
      <c r="J171" s="27" t="str">
        <f>DB_RHC_KNOWN!J171</f>
        <v>Yes</v>
      </c>
      <c r="K171" s="92" t="str">
        <f>DB_RHC_SUITABLE!P171</f>
        <v/>
      </c>
      <c r="L171" s="49" t="str">
        <f>DB_RHC_SUITABLE!V171</f>
        <v/>
      </c>
      <c r="M171" s="33"/>
      <c r="N171" s="48"/>
      <c r="O171" s="48"/>
      <c r="P171" s="48"/>
      <c r="Q171" s="48"/>
      <c r="R171" s="48"/>
      <c r="S171" s="48"/>
      <c r="T171" s="48"/>
      <c r="U171" s="106"/>
    </row>
    <row r="172" spans="1:21" ht="12" customHeight="1">
      <c r="A172" s="26">
        <v>168</v>
      </c>
      <c r="B172" s="27" t="str">
        <f>DB_INFO!B172</f>
        <v>UK</v>
      </c>
      <c r="C172" s="27" t="str">
        <f>DB_INFO!C172</f>
        <v>Private</v>
      </c>
      <c r="D172" s="27" t="str">
        <f>DB_INFO!D172</f>
        <v>Hotel</v>
      </c>
      <c r="E172" s="27" t="str">
        <f>DB_INFO!E172</f>
        <v>No</v>
      </c>
      <c r="F172" s="28" t="str">
        <f>DB_INFO!F172</f>
        <v>Below 100</v>
      </c>
      <c r="G172" s="28" t="str">
        <f>DB_INFO!G172</f>
        <v>Below 1000</v>
      </c>
      <c r="H172" s="28" t="str">
        <f>DB_INFO!H172</f>
        <v>No</v>
      </c>
      <c r="I172" s="28" t="str">
        <f>DB_INFO!I172</f>
        <v>DK/DA</v>
      </c>
      <c r="J172" s="27" t="str">
        <f>DB_RHC_KNOWN!J172</f>
        <v>Yes</v>
      </c>
      <c r="K172" s="92">
        <f>DB_RHC_SUITABLE!P172</f>
        <v>1</v>
      </c>
      <c r="L172" s="49">
        <f>DB_RHC_SUITABLE!V172</f>
        <v>1</v>
      </c>
      <c r="M172" s="33"/>
      <c r="N172" s="48">
        <v>1</v>
      </c>
      <c r="O172" s="48"/>
      <c r="P172" s="48"/>
      <c r="Q172" s="48">
        <v>1.0000000000000001E-5</v>
      </c>
      <c r="R172" s="48">
        <v>1E-4</v>
      </c>
      <c r="S172" s="48">
        <v>2.0000000000000001E-4</v>
      </c>
      <c r="T172" s="48">
        <v>2.9999999999999997E-4</v>
      </c>
      <c r="U172" s="106"/>
    </row>
    <row r="173" spans="1:21" ht="12" customHeight="1">
      <c r="A173" s="26">
        <v>169</v>
      </c>
      <c r="B173" s="27" t="str">
        <f>DB_INFO!B173</f>
        <v>UK</v>
      </c>
      <c r="C173" s="27" t="str">
        <f>DB_INFO!C173</f>
        <v>Private</v>
      </c>
      <c r="D173" s="27" t="str">
        <f>DB_INFO!D173</f>
        <v>Sport Centre</v>
      </c>
      <c r="E173" s="27" t="str">
        <f>DB_INFO!E173</f>
        <v>No</v>
      </c>
      <c r="F173" s="28" t="str">
        <f>DB_INFO!F173</f>
        <v>Below 100</v>
      </c>
      <c r="G173" s="28" t="str">
        <f>DB_INFO!G173</f>
        <v>Below 1000</v>
      </c>
      <c r="H173" s="28" t="str">
        <f>DB_INFO!H173</f>
        <v>No</v>
      </c>
      <c r="I173" s="28" t="str">
        <f>DB_INFO!I173</f>
        <v>No</v>
      </c>
      <c r="J173" s="27" t="str">
        <f>DB_RHC_KNOWN!J173</f>
        <v>Yes</v>
      </c>
      <c r="K173" s="92" t="str">
        <f>DB_RHC_SUITABLE!P173</f>
        <v/>
      </c>
      <c r="L173" s="49" t="str">
        <f>DB_RHC_SUITABLE!V173</f>
        <v/>
      </c>
      <c r="M173" s="33"/>
      <c r="N173" s="48"/>
      <c r="O173" s="48"/>
      <c r="P173" s="48"/>
      <c r="Q173" s="48"/>
      <c r="R173" s="48"/>
      <c r="S173" s="48"/>
      <c r="T173" s="48"/>
      <c r="U173" s="106"/>
    </row>
    <row r="174" spans="1:21" ht="12" customHeight="1">
      <c r="A174" s="26">
        <v>170</v>
      </c>
      <c r="B174" s="27" t="str">
        <f>DB_INFO!B174</f>
        <v>UK</v>
      </c>
      <c r="C174" s="27" t="str">
        <f>DB_INFO!C174</f>
        <v>Private</v>
      </c>
      <c r="D174" s="27" t="str">
        <f>DB_INFO!D174</f>
        <v>Hotel</v>
      </c>
      <c r="E174" s="27" t="str">
        <f>DB_INFO!E174</f>
        <v>No</v>
      </c>
      <c r="F174" s="28" t="str">
        <f>DB_INFO!F174</f>
        <v>Below 100</v>
      </c>
      <c r="G174" s="28" t="str">
        <f>DB_INFO!G174</f>
        <v>DK/DA</v>
      </c>
      <c r="H174" s="28" t="str">
        <f>DB_INFO!H174</f>
        <v>DK/DA</v>
      </c>
      <c r="I174" s="28" t="str">
        <f>DB_INFO!I174</f>
        <v>Yes</v>
      </c>
      <c r="J174" s="27" t="str">
        <f>DB_RHC_KNOWN!J174</f>
        <v>Yes</v>
      </c>
      <c r="K174" s="92" t="str">
        <f>DB_RHC_SUITABLE!P174</f>
        <v/>
      </c>
      <c r="L174" s="49" t="str">
        <f>DB_RHC_SUITABLE!V174</f>
        <v/>
      </c>
      <c r="M174" s="33"/>
      <c r="N174" s="48"/>
      <c r="O174" s="48"/>
      <c r="P174" s="48"/>
      <c r="Q174" s="48"/>
      <c r="R174" s="48"/>
      <c r="S174" s="48"/>
      <c r="T174" s="48"/>
      <c r="U174" s="106"/>
    </row>
    <row r="175" spans="1:21" ht="12" customHeight="1">
      <c r="A175" s="26">
        <v>171</v>
      </c>
      <c r="B175" s="27" t="str">
        <f>DB_INFO!B175</f>
        <v>UK</v>
      </c>
      <c r="C175" s="27" t="str">
        <f>DB_INFO!C175</f>
        <v>Private</v>
      </c>
      <c r="D175" s="27" t="str">
        <f>DB_INFO!D175</f>
        <v>Office</v>
      </c>
      <c r="E175" s="27" t="str">
        <f>DB_INFO!E175</f>
        <v>No</v>
      </c>
      <c r="F175" s="28" t="str">
        <f>DB_INFO!F175</f>
        <v>Below 100</v>
      </c>
      <c r="G175" s="28" t="str">
        <f>DB_INFO!G175</f>
        <v>Below 1000</v>
      </c>
      <c r="H175" s="28" t="str">
        <f>DB_INFO!H175</f>
        <v>No</v>
      </c>
      <c r="I175" s="28" t="str">
        <f>DB_INFO!I175</f>
        <v>DK/DA</v>
      </c>
      <c r="J175" s="27" t="str">
        <f>DB_RHC_KNOWN!J175</f>
        <v>Yes</v>
      </c>
      <c r="K175" s="92" t="str">
        <f>DB_RHC_SUITABLE!P175</f>
        <v/>
      </c>
      <c r="L175" s="49" t="str">
        <f>DB_RHC_SUITABLE!V175</f>
        <v/>
      </c>
      <c r="M175" s="33"/>
      <c r="N175" s="48"/>
      <c r="O175" s="48"/>
      <c r="P175" s="48"/>
      <c r="Q175" s="48"/>
      <c r="R175" s="48"/>
      <c r="S175" s="48"/>
      <c r="T175" s="48"/>
      <c r="U175" s="106"/>
    </row>
    <row r="176" spans="1:21" ht="12" customHeight="1">
      <c r="A176" s="26">
        <v>172</v>
      </c>
      <c r="B176" s="27" t="str">
        <f>DB_INFO!B176</f>
        <v>UK</v>
      </c>
      <c r="C176" s="27" t="str">
        <f>DB_INFO!C176</f>
        <v>Private</v>
      </c>
      <c r="D176" s="27" t="str">
        <f>DB_INFO!D176</f>
        <v>Health Centre</v>
      </c>
      <c r="E176" s="27" t="str">
        <f>DB_INFO!E176</f>
        <v>No</v>
      </c>
      <c r="F176" s="28" t="str">
        <f>DB_INFO!F176</f>
        <v>Below 100</v>
      </c>
      <c r="G176" s="28" t="str">
        <f>DB_INFO!G176</f>
        <v>Below 1000</v>
      </c>
      <c r="H176" s="28" t="str">
        <f>DB_INFO!H176</f>
        <v>No</v>
      </c>
      <c r="I176" s="28" t="str">
        <f>DB_INFO!I176</f>
        <v>No</v>
      </c>
      <c r="J176" s="27" t="str">
        <f>DB_RHC_KNOWN!J176</f>
        <v>Yes</v>
      </c>
      <c r="K176" s="92">
        <f>DB_RHC_SUITABLE!P176</f>
        <v>1</v>
      </c>
      <c r="L176" s="49">
        <f>DB_RHC_SUITABLE!V176</f>
        <v>0</v>
      </c>
      <c r="M176" s="33"/>
      <c r="N176" s="48">
        <v>1</v>
      </c>
      <c r="O176" s="48"/>
      <c r="P176" s="48"/>
      <c r="Q176" s="48"/>
      <c r="R176" s="48"/>
      <c r="S176" s="48"/>
      <c r="T176" s="48"/>
      <c r="U176" s="106"/>
    </row>
    <row r="177" spans="1:21" ht="12" customHeight="1">
      <c r="A177" s="26">
        <v>173</v>
      </c>
      <c r="B177" s="27" t="str">
        <f>DB_INFO!B177</f>
        <v>UK</v>
      </c>
      <c r="C177" s="27" t="str">
        <f>DB_INFO!C177</f>
        <v>Private</v>
      </c>
      <c r="D177" s="27" t="str">
        <f>DB_INFO!D177</f>
        <v>Office</v>
      </c>
      <c r="E177" s="27" t="str">
        <f>DB_INFO!E177</f>
        <v>No</v>
      </c>
      <c r="F177" s="28" t="str">
        <f>DB_INFO!F177</f>
        <v>Below 100</v>
      </c>
      <c r="G177" s="28" t="str">
        <f>DB_INFO!G177</f>
        <v>Below 1000</v>
      </c>
      <c r="H177" s="28" t="str">
        <f>DB_INFO!H177</f>
        <v>Yes</v>
      </c>
      <c r="I177" s="28" t="str">
        <f>DB_INFO!I177</f>
        <v>Yes</v>
      </c>
      <c r="J177" s="27" t="str">
        <f>DB_RHC_KNOWN!J177</f>
        <v>Yes</v>
      </c>
      <c r="K177" s="92" t="str">
        <f>DB_RHC_SUITABLE!P177</f>
        <v/>
      </c>
      <c r="L177" s="49" t="str">
        <f>DB_RHC_SUITABLE!V177</f>
        <v/>
      </c>
      <c r="M177" s="33"/>
      <c r="N177" s="48"/>
      <c r="O177" s="48"/>
      <c r="P177" s="48"/>
      <c r="Q177" s="48"/>
      <c r="R177" s="48"/>
      <c r="S177" s="48"/>
      <c r="T177" s="48"/>
      <c r="U177" s="106"/>
    </row>
    <row r="178" spans="1:21" ht="12" customHeight="1">
      <c r="A178" s="26">
        <v>174</v>
      </c>
      <c r="B178" s="27" t="str">
        <f>DB_INFO!B178</f>
        <v>UK</v>
      </c>
      <c r="C178" s="27" t="str">
        <f>DB_INFO!C178</f>
        <v>Private</v>
      </c>
      <c r="D178" s="27" t="str">
        <f>DB_INFO!D178</f>
        <v>Hotel</v>
      </c>
      <c r="E178" s="27" t="str">
        <f>DB_INFO!E178</f>
        <v>No</v>
      </c>
      <c r="F178" s="28" t="str">
        <f>DB_INFO!F178</f>
        <v>Below 100</v>
      </c>
      <c r="G178" s="28" t="str">
        <f>DB_INFO!G178</f>
        <v>Below 1000</v>
      </c>
      <c r="H178" s="28" t="str">
        <f>DB_INFO!H178</f>
        <v>DK/DA</v>
      </c>
      <c r="I178" s="28" t="str">
        <f>DB_INFO!I178</f>
        <v>Yes</v>
      </c>
      <c r="J178" s="27" t="str">
        <f>DB_RHC_KNOWN!J178</f>
        <v>Yes</v>
      </c>
      <c r="K178" s="92">
        <f>DB_RHC_SUITABLE!P178</f>
        <v>1</v>
      </c>
      <c r="L178" s="49">
        <f>DB_RHC_SUITABLE!V178</f>
        <v>0</v>
      </c>
      <c r="M178" s="33"/>
      <c r="N178" s="48">
        <v>1</v>
      </c>
      <c r="O178" s="48"/>
      <c r="P178" s="48"/>
      <c r="Q178" s="48"/>
      <c r="R178" s="48"/>
      <c r="S178" s="48"/>
      <c r="T178" s="48"/>
      <c r="U178" s="106"/>
    </row>
    <row r="179" spans="1:21" ht="12" customHeight="1">
      <c r="A179" s="26">
        <v>175</v>
      </c>
      <c r="B179" s="27" t="str">
        <f>DB_INFO!B179</f>
        <v>UK</v>
      </c>
      <c r="C179" s="27" t="str">
        <f>DB_INFO!C179</f>
        <v>Private</v>
      </c>
      <c r="D179" s="27" t="str">
        <f>DB_INFO!D179</f>
        <v>Health Centre</v>
      </c>
      <c r="E179" s="27" t="str">
        <f>DB_INFO!E179</f>
        <v>No</v>
      </c>
      <c r="F179" s="28" t="str">
        <f>DB_INFO!F179</f>
        <v>DK/DA</v>
      </c>
      <c r="G179" s="28" t="str">
        <f>DB_INFO!G179</f>
        <v>DK/DA</v>
      </c>
      <c r="H179" s="28" t="str">
        <f>DB_INFO!H179</f>
        <v>DK/DA</v>
      </c>
      <c r="I179" s="28" t="str">
        <f>DB_INFO!I179</f>
        <v>No</v>
      </c>
      <c r="J179" s="27" t="str">
        <f>DB_RHC_KNOWN!J179</f>
        <v>Yes</v>
      </c>
      <c r="K179" s="92">
        <f>DB_RHC_SUITABLE!P179</f>
        <v>1</v>
      </c>
      <c r="L179" s="49">
        <f>DB_RHC_SUITABLE!V179</f>
        <v>0</v>
      </c>
      <c r="M179" s="33">
        <v>1</v>
      </c>
      <c r="N179" s="48"/>
      <c r="O179" s="48"/>
      <c r="P179" s="48"/>
      <c r="Q179" s="48"/>
      <c r="R179" s="48"/>
      <c r="S179" s="48"/>
      <c r="T179" s="48"/>
      <c r="U179" s="106"/>
    </row>
    <row r="180" spans="1:21" ht="12" customHeight="1">
      <c r="A180" s="26">
        <v>176</v>
      </c>
      <c r="B180" s="27" t="str">
        <f>DB_INFO!B180</f>
        <v>UK</v>
      </c>
      <c r="C180" s="27" t="str">
        <f>DB_INFO!C180</f>
        <v>Private</v>
      </c>
      <c r="D180" s="27" t="str">
        <f>DB_INFO!D180</f>
        <v>Office</v>
      </c>
      <c r="E180" s="27" t="str">
        <f>DB_INFO!E180</f>
        <v>No</v>
      </c>
      <c r="F180" s="28" t="str">
        <f>DB_INFO!F180</f>
        <v>Below 100</v>
      </c>
      <c r="G180" s="28" t="str">
        <f>DB_INFO!G180</f>
        <v>Below 1000</v>
      </c>
      <c r="H180" s="28" t="str">
        <f>DB_INFO!H180</f>
        <v>No</v>
      </c>
      <c r="I180" s="28" t="str">
        <f>DB_INFO!I180</f>
        <v>DK/DA</v>
      </c>
      <c r="J180" s="27" t="str">
        <f>DB_RHC_KNOWN!J180</f>
        <v>Yes</v>
      </c>
      <c r="K180" s="92">
        <f>DB_RHC_SUITABLE!P180</f>
        <v>1</v>
      </c>
      <c r="L180" s="49">
        <f>DB_RHC_SUITABLE!V180</f>
        <v>0</v>
      </c>
      <c r="M180" s="33"/>
      <c r="N180" s="48">
        <v>1</v>
      </c>
      <c r="O180" s="48"/>
      <c r="P180" s="48"/>
      <c r="Q180" s="48"/>
      <c r="R180" s="48"/>
      <c r="S180" s="48"/>
      <c r="T180" s="48"/>
      <c r="U180" s="106"/>
    </row>
    <row r="181" spans="1:21" ht="12" customHeight="1">
      <c r="A181" s="26">
        <v>177</v>
      </c>
      <c r="B181" s="27" t="str">
        <f>DB_INFO!B181</f>
        <v>UK</v>
      </c>
      <c r="C181" s="27" t="str">
        <f>DB_INFO!C181</f>
        <v>Private</v>
      </c>
      <c r="D181" s="27" t="str">
        <f>DB_INFO!D181</f>
        <v>Sport Centre</v>
      </c>
      <c r="E181" s="27" t="str">
        <f>DB_INFO!E181</f>
        <v>No</v>
      </c>
      <c r="F181" s="28" t="str">
        <f>DB_INFO!F181</f>
        <v>Below 100</v>
      </c>
      <c r="G181" s="28" t="str">
        <f>DB_INFO!G181</f>
        <v>Below 1000</v>
      </c>
      <c r="H181" s="28" t="str">
        <f>DB_INFO!H181</f>
        <v>No</v>
      </c>
      <c r="I181" s="28" t="str">
        <f>DB_INFO!I181</f>
        <v>No</v>
      </c>
      <c r="J181" s="27" t="str">
        <f>DB_RHC_KNOWN!J181</f>
        <v>No</v>
      </c>
      <c r="K181" s="92" t="str">
        <f>DB_RHC_SUITABLE!P181</f>
        <v/>
      </c>
      <c r="L181" s="49" t="str">
        <f>DB_RHC_SUITABLE!V181</f>
        <v/>
      </c>
      <c r="M181" s="33"/>
      <c r="N181" s="48"/>
      <c r="O181" s="48"/>
      <c r="P181" s="48"/>
      <c r="Q181" s="48"/>
      <c r="R181" s="48"/>
      <c r="S181" s="48"/>
      <c r="T181" s="48"/>
      <c r="U181" s="106"/>
    </row>
    <row r="182" spans="1:21" ht="12" customHeight="1">
      <c r="A182" s="26">
        <v>178</v>
      </c>
      <c r="B182" s="27" t="str">
        <f>DB_INFO!B182</f>
        <v>UK</v>
      </c>
      <c r="C182" s="27" t="str">
        <f>DB_INFO!C182</f>
        <v>Private</v>
      </c>
      <c r="D182" s="27" t="str">
        <f>DB_INFO!D182</f>
        <v>Office</v>
      </c>
      <c r="E182" s="27" t="str">
        <f>DB_INFO!E182</f>
        <v>No</v>
      </c>
      <c r="F182" s="28" t="str">
        <f>DB_INFO!F182</f>
        <v>Below 100</v>
      </c>
      <c r="G182" s="28" t="str">
        <f>DB_INFO!G182</f>
        <v>DK/DA</v>
      </c>
      <c r="H182" s="28" t="str">
        <f>DB_INFO!H182</f>
        <v>No</v>
      </c>
      <c r="I182" s="28" t="str">
        <f>DB_INFO!I182</f>
        <v>No</v>
      </c>
      <c r="J182" s="27" t="str">
        <f>DB_RHC_KNOWN!J182</f>
        <v>No</v>
      </c>
      <c r="K182" s="92" t="str">
        <f>DB_RHC_SUITABLE!P182</f>
        <v/>
      </c>
      <c r="L182" s="49" t="str">
        <f>DB_RHC_SUITABLE!V182</f>
        <v/>
      </c>
      <c r="M182" s="33"/>
      <c r="N182" s="48"/>
      <c r="O182" s="48"/>
      <c r="P182" s="48"/>
      <c r="Q182" s="48"/>
      <c r="R182" s="48"/>
      <c r="S182" s="48"/>
      <c r="T182" s="48"/>
      <c r="U182" s="106"/>
    </row>
    <row r="183" spans="1:21" ht="12" customHeight="1">
      <c r="A183" s="26">
        <v>179</v>
      </c>
      <c r="B183" s="27" t="str">
        <f>DB_INFO!B183</f>
        <v>UK</v>
      </c>
      <c r="C183" s="27" t="str">
        <f>DB_INFO!C183</f>
        <v>Private</v>
      </c>
      <c r="D183" s="27" t="str">
        <f>DB_INFO!D183</f>
        <v>Other</v>
      </c>
      <c r="E183" s="27" t="str">
        <f>DB_INFO!E183</f>
        <v>No</v>
      </c>
      <c r="F183" s="28" t="str">
        <f>DB_INFO!F183</f>
        <v>Below 100</v>
      </c>
      <c r="G183" s="28" t="str">
        <f>DB_INFO!G183</f>
        <v>DK/DA</v>
      </c>
      <c r="H183" s="28" t="str">
        <f>DB_INFO!H183</f>
        <v>No</v>
      </c>
      <c r="I183" s="28" t="str">
        <f>DB_INFO!I183</f>
        <v>No</v>
      </c>
      <c r="J183" s="27" t="str">
        <f>DB_RHC_KNOWN!J183</f>
        <v>Yes</v>
      </c>
      <c r="K183" s="92">
        <f>DB_RHC_SUITABLE!P183</f>
        <v>1</v>
      </c>
      <c r="L183" s="49">
        <f>DB_RHC_SUITABLE!V183</f>
        <v>1</v>
      </c>
      <c r="M183" s="33"/>
      <c r="N183" s="48">
        <v>1</v>
      </c>
      <c r="O183" s="48"/>
      <c r="P183" s="48"/>
      <c r="Q183" s="48"/>
      <c r="R183" s="48"/>
      <c r="S183" s="48"/>
      <c r="T183" s="48"/>
      <c r="U183" s="106"/>
    </row>
    <row r="184" spans="1:21" ht="12" customHeight="1">
      <c r="A184" s="26">
        <v>180</v>
      </c>
      <c r="B184" s="27" t="str">
        <f>DB_INFO!B184</f>
        <v>UK</v>
      </c>
      <c r="C184" s="27" t="str">
        <f>DB_INFO!C184</f>
        <v>Private</v>
      </c>
      <c r="D184" s="27" t="str">
        <f>DB_INFO!D184</f>
        <v>Office</v>
      </c>
      <c r="E184" s="27" t="str">
        <f>DB_INFO!E184</f>
        <v>No</v>
      </c>
      <c r="F184" s="28" t="str">
        <f>DB_INFO!F184</f>
        <v>Below 100</v>
      </c>
      <c r="G184" s="28" t="str">
        <f>DB_INFO!G184</f>
        <v>DK/DA</v>
      </c>
      <c r="H184" s="28" t="str">
        <f>DB_INFO!H184</f>
        <v>No</v>
      </c>
      <c r="I184" s="28" t="str">
        <f>DB_INFO!I184</f>
        <v>No</v>
      </c>
      <c r="J184" s="27" t="str">
        <f>DB_RHC_KNOWN!J184</f>
        <v>No</v>
      </c>
      <c r="K184" s="92" t="str">
        <f>DB_RHC_SUITABLE!P184</f>
        <v/>
      </c>
      <c r="L184" s="49" t="str">
        <f>DB_RHC_SUITABLE!V184</f>
        <v/>
      </c>
      <c r="M184" s="33"/>
      <c r="N184" s="48"/>
      <c r="O184" s="48"/>
      <c r="P184" s="48"/>
      <c r="Q184" s="48"/>
      <c r="R184" s="48"/>
      <c r="S184" s="48"/>
      <c r="T184" s="48"/>
      <c r="U184" s="106"/>
    </row>
    <row r="185" spans="1:21" ht="12" customHeight="1">
      <c r="A185" s="26">
        <v>181</v>
      </c>
      <c r="B185" s="27" t="str">
        <f>DB_INFO!B185</f>
        <v>UK</v>
      </c>
      <c r="C185" s="27" t="str">
        <f>DB_INFO!C185</f>
        <v>Private</v>
      </c>
      <c r="D185" s="27" t="str">
        <f>DB_INFO!D185</f>
        <v>Other</v>
      </c>
      <c r="E185" s="27" t="str">
        <f>DB_INFO!E185</f>
        <v>No</v>
      </c>
      <c r="F185" s="28" t="str">
        <f>DB_INFO!F185</f>
        <v>Below 100</v>
      </c>
      <c r="G185" s="28" t="str">
        <f>DB_INFO!G185</f>
        <v>DK/DA</v>
      </c>
      <c r="H185" s="28" t="str">
        <f>DB_INFO!H185</f>
        <v>DK/DA</v>
      </c>
      <c r="I185" s="28" t="str">
        <f>DB_INFO!I185</f>
        <v>Yes</v>
      </c>
      <c r="J185" s="27" t="str">
        <f>DB_RHC_KNOWN!J185</f>
        <v>Yes</v>
      </c>
      <c r="K185" s="92">
        <f>DB_RHC_SUITABLE!P185</f>
        <v>1</v>
      </c>
      <c r="L185" s="49">
        <f>DB_RHC_SUITABLE!V185</f>
        <v>1</v>
      </c>
      <c r="M185" s="33">
        <v>1</v>
      </c>
      <c r="N185" s="48"/>
      <c r="O185" s="48"/>
      <c r="P185" s="48"/>
      <c r="Q185" s="48"/>
      <c r="R185" s="48"/>
      <c r="S185" s="48"/>
      <c r="T185" s="48"/>
      <c r="U185" s="106"/>
    </row>
    <row r="186" spans="1:21" ht="12" customHeight="1">
      <c r="A186" s="26">
        <v>182</v>
      </c>
      <c r="B186" s="27" t="str">
        <f>DB_INFO!B186</f>
        <v>UK</v>
      </c>
      <c r="C186" s="27" t="str">
        <f>DB_INFO!C186</f>
        <v>Public</v>
      </c>
      <c r="D186" s="27" t="str">
        <f>DB_INFO!D186</f>
        <v>Sport Centre</v>
      </c>
      <c r="E186" s="27" t="str">
        <f>DB_INFO!E186</f>
        <v>No</v>
      </c>
      <c r="F186" s="28" t="str">
        <f>DB_INFO!F186</f>
        <v>Below 100</v>
      </c>
      <c r="G186" s="28" t="str">
        <f>DB_INFO!G186</f>
        <v>Below 1000</v>
      </c>
      <c r="H186" s="28" t="str">
        <f>DB_INFO!H186</f>
        <v>No</v>
      </c>
      <c r="I186" s="28" t="str">
        <f>DB_INFO!I186</f>
        <v>Yes</v>
      </c>
      <c r="J186" s="27" t="str">
        <f>DB_RHC_KNOWN!J186</f>
        <v>Yes</v>
      </c>
      <c r="K186" s="92" t="str">
        <f>DB_RHC_SUITABLE!P186</f>
        <v/>
      </c>
      <c r="L186" s="49" t="str">
        <f>DB_RHC_SUITABLE!V186</f>
        <v/>
      </c>
      <c r="M186" s="33"/>
      <c r="N186" s="48"/>
      <c r="O186" s="48"/>
      <c r="P186" s="48"/>
      <c r="Q186" s="48"/>
      <c r="R186" s="48"/>
      <c r="S186" s="48"/>
      <c r="T186" s="48"/>
      <c r="U186" s="106"/>
    </row>
    <row r="187" spans="1:21" ht="12" customHeight="1">
      <c r="A187" s="26">
        <v>183</v>
      </c>
      <c r="B187" s="27" t="str">
        <f>DB_INFO!B187</f>
        <v>UK</v>
      </c>
      <c r="C187" s="27" t="str">
        <f>DB_INFO!C187</f>
        <v>Private</v>
      </c>
      <c r="D187" s="27" t="str">
        <f>DB_INFO!D187</f>
        <v>Hotel</v>
      </c>
      <c r="E187" s="27" t="str">
        <f>DB_INFO!E187</f>
        <v>No</v>
      </c>
      <c r="F187" s="28" t="str">
        <f>DB_INFO!F187</f>
        <v>Below 100</v>
      </c>
      <c r="G187" s="28" t="str">
        <f>DB_INFO!G187</f>
        <v>Below 1000</v>
      </c>
      <c r="H187" s="28" t="str">
        <f>DB_INFO!H187</f>
        <v>No</v>
      </c>
      <c r="I187" s="28" t="str">
        <f>DB_INFO!I187</f>
        <v>No</v>
      </c>
      <c r="J187" s="27" t="str">
        <f>DB_RHC_KNOWN!J187</f>
        <v>Yes</v>
      </c>
      <c r="K187" s="92">
        <f>DB_RHC_SUITABLE!P187</f>
        <v>1</v>
      </c>
      <c r="L187" s="49">
        <f>DB_RHC_SUITABLE!V187</f>
        <v>1</v>
      </c>
      <c r="M187" s="33">
        <v>1</v>
      </c>
      <c r="N187" s="48"/>
      <c r="O187" s="48"/>
      <c r="P187" s="48"/>
      <c r="Q187" s="48"/>
      <c r="R187" s="48"/>
      <c r="S187" s="48"/>
      <c r="T187" s="48"/>
      <c r="U187" s="106"/>
    </row>
    <row r="188" spans="1:21" ht="12" customHeight="1">
      <c r="A188" s="26">
        <v>184</v>
      </c>
      <c r="B188" s="27" t="str">
        <f>DB_INFO!B188</f>
        <v>UK</v>
      </c>
      <c r="C188" s="27" t="str">
        <f>DB_INFO!C188</f>
        <v>Public</v>
      </c>
      <c r="D188" s="27" t="str">
        <f>DB_INFO!D188</f>
        <v>Health Centre</v>
      </c>
      <c r="E188" s="27" t="str">
        <f>DB_INFO!E188</f>
        <v>Yes</v>
      </c>
      <c r="F188" s="28" t="str">
        <f>DB_INFO!F188</f>
        <v>100-1000</v>
      </c>
      <c r="G188" s="28" t="str">
        <f>DB_INFO!G188</f>
        <v>DK/DA</v>
      </c>
      <c r="H188" s="28" t="str">
        <f>DB_INFO!H188</f>
        <v>DK/DA</v>
      </c>
      <c r="I188" s="28" t="str">
        <f>DB_INFO!I188</f>
        <v>DK/DA</v>
      </c>
      <c r="J188" s="27" t="str">
        <f>DB_RHC_KNOWN!J188</f>
        <v>No</v>
      </c>
      <c r="K188" s="92" t="str">
        <f>DB_RHC_SUITABLE!P188</f>
        <v/>
      </c>
      <c r="L188" s="49" t="str">
        <f>DB_RHC_SUITABLE!V188</f>
        <v/>
      </c>
      <c r="M188" s="33"/>
      <c r="N188" s="48"/>
      <c r="O188" s="48"/>
      <c r="P188" s="48"/>
      <c r="Q188" s="48"/>
      <c r="R188" s="48"/>
      <c r="S188" s="48"/>
      <c r="T188" s="48"/>
      <c r="U188" s="106"/>
    </row>
    <row r="189" spans="1:21" ht="12" customHeight="1">
      <c r="A189" s="26">
        <v>185</v>
      </c>
      <c r="B189" s="27" t="str">
        <f>DB_INFO!B189</f>
        <v>UK</v>
      </c>
      <c r="C189" s="27" t="str">
        <f>DB_INFO!C189</f>
        <v>Public</v>
      </c>
      <c r="D189" s="27" t="str">
        <f>DB_INFO!D189</f>
        <v>Office</v>
      </c>
      <c r="E189" s="27" t="str">
        <f>DB_INFO!E189</f>
        <v>No</v>
      </c>
      <c r="F189" s="28" t="str">
        <f>DB_INFO!F189</f>
        <v>Below 100</v>
      </c>
      <c r="G189" s="28" t="str">
        <f>DB_INFO!G189</f>
        <v>Below 1000</v>
      </c>
      <c r="H189" s="28" t="str">
        <f>DB_INFO!H189</f>
        <v>No</v>
      </c>
      <c r="I189" s="28" t="str">
        <f>DB_INFO!I189</f>
        <v>Yes</v>
      </c>
      <c r="J189" s="27" t="str">
        <f>DB_RHC_KNOWN!J189</f>
        <v>Yes</v>
      </c>
      <c r="K189" s="92" t="str">
        <f>DB_RHC_SUITABLE!P189</f>
        <v/>
      </c>
      <c r="L189" s="49" t="str">
        <f>DB_RHC_SUITABLE!V189</f>
        <v/>
      </c>
      <c r="M189" s="33"/>
      <c r="N189" s="48"/>
      <c r="O189" s="48"/>
      <c r="P189" s="48"/>
      <c r="Q189" s="48"/>
      <c r="R189" s="48"/>
      <c r="S189" s="48"/>
      <c r="T189" s="48"/>
      <c r="U189" s="106"/>
    </row>
    <row r="190" spans="1:21" ht="12" customHeight="1">
      <c r="A190" s="26">
        <v>186</v>
      </c>
      <c r="B190" s="27" t="str">
        <f>DB_INFO!B190</f>
        <v>UK</v>
      </c>
      <c r="C190" s="27" t="str">
        <f>DB_INFO!C190</f>
        <v>Private</v>
      </c>
      <c r="D190" s="27" t="str">
        <f>DB_INFO!D190</f>
        <v>Health Centre</v>
      </c>
      <c r="E190" s="27" t="str">
        <f>DB_INFO!E190</f>
        <v>No</v>
      </c>
      <c r="F190" s="28" t="str">
        <f>DB_INFO!F190</f>
        <v>100-1000</v>
      </c>
      <c r="G190" s="28" t="str">
        <f>DB_INFO!G190</f>
        <v>Above 5000</v>
      </c>
      <c r="H190" s="28" t="str">
        <f>DB_INFO!H190</f>
        <v>Yes</v>
      </c>
      <c r="I190" s="28" t="str">
        <f>DB_INFO!I190</f>
        <v>Yes</v>
      </c>
      <c r="J190" s="27" t="str">
        <f>DB_RHC_KNOWN!J190</f>
        <v>Yes</v>
      </c>
      <c r="K190" s="92">
        <f>DB_RHC_SUITABLE!P190</f>
        <v>1</v>
      </c>
      <c r="L190" s="49">
        <f>DB_RHC_SUITABLE!V190</f>
        <v>0</v>
      </c>
      <c r="M190" s="33"/>
      <c r="N190" s="48">
        <v>1</v>
      </c>
      <c r="O190" s="48"/>
      <c r="P190" s="48"/>
      <c r="Q190" s="48"/>
      <c r="R190" s="48"/>
      <c r="S190" s="48"/>
      <c r="T190" s="48"/>
      <c r="U190" s="106"/>
    </row>
    <row r="191" spans="1:21" ht="12" customHeight="1">
      <c r="A191" s="26">
        <v>187</v>
      </c>
      <c r="B191" s="27" t="str">
        <f>DB_INFO!B191</f>
        <v>UK</v>
      </c>
      <c r="C191" s="27" t="str">
        <f>DB_INFO!C191</f>
        <v>Private</v>
      </c>
      <c r="D191" s="27" t="str">
        <f>DB_INFO!D191</f>
        <v>Commerce</v>
      </c>
      <c r="E191" s="27" t="str">
        <f>DB_INFO!E191</f>
        <v>No</v>
      </c>
      <c r="F191" s="28" t="str">
        <f>DB_INFO!F191</f>
        <v>Below 100</v>
      </c>
      <c r="G191" s="28" t="str">
        <f>DB_INFO!G191</f>
        <v>Below 1000</v>
      </c>
      <c r="H191" s="28" t="str">
        <f>DB_INFO!H191</f>
        <v>No</v>
      </c>
      <c r="I191" s="28" t="str">
        <f>DB_INFO!I191</f>
        <v>No</v>
      </c>
      <c r="J191" s="27" t="str">
        <f>DB_RHC_KNOWN!J191</f>
        <v>Yes</v>
      </c>
      <c r="K191" s="92">
        <f>DB_RHC_SUITABLE!P191</f>
        <v>1</v>
      </c>
      <c r="L191" s="49">
        <f>DB_RHC_SUITABLE!V191</f>
        <v>1</v>
      </c>
      <c r="M191" s="33">
        <v>1</v>
      </c>
      <c r="N191" s="48"/>
      <c r="O191" s="48"/>
      <c r="P191" s="48"/>
      <c r="Q191" s="48"/>
      <c r="R191" s="48"/>
      <c r="S191" s="48"/>
      <c r="T191" s="48"/>
      <c r="U191" s="106"/>
    </row>
    <row r="192" spans="1:21" ht="12" customHeight="1">
      <c r="A192" s="26">
        <v>188</v>
      </c>
      <c r="B192" s="27" t="str">
        <f>DB_INFO!B192</f>
        <v>UK</v>
      </c>
      <c r="C192" s="27" t="str">
        <f>DB_INFO!C192</f>
        <v>Private</v>
      </c>
      <c r="D192" s="27" t="str">
        <f>DB_INFO!D192</f>
        <v>Hotel</v>
      </c>
      <c r="E192" s="27" t="str">
        <f>DB_INFO!E192</f>
        <v>Yes</v>
      </c>
      <c r="F192" s="28" t="str">
        <f>DB_INFO!F192</f>
        <v>100-1000</v>
      </c>
      <c r="G192" s="28" t="str">
        <f>DB_INFO!G192</f>
        <v>1000-5000</v>
      </c>
      <c r="H192" s="28" t="str">
        <f>DB_INFO!H192</f>
        <v>Yes</v>
      </c>
      <c r="I192" s="28" t="str">
        <f>DB_INFO!I192</f>
        <v>Yes</v>
      </c>
      <c r="J192" s="27" t="str">
        <f>DB_RHC_KNOWN!J192</f>
        <v>Yes</v>
      </c>
      <c r="K192" s="92">
        <f>DB_RHC_SUITABLE!P192</f>
        <v>1</v>
      </c>
      <c r="L192" s="49">
        <f>DB_RHC_SUITABLE!V192</f>
        <v>0</v>
      </c>
      <c r="M192" s="33"/>
      <c r="N192" s="48">
        <v>1</v>
      </c>
      <c r="O192" s="48"/>
      <c r="P192" s="48"/>
      <c r="Q192" s="48"/>
      <c r="R192" s="48"/>
      <c r="S192" s="48"/>
      <c r="T192" s="48"/>
      <c r="U192" s="106"/>
    </row>
    <row r="193" spans="1:21" ht="12" customHeight="1">
      <c r="A193" s="26">
        <v>189</v>
      </c>
      <c r="B193" s="27" t="str">
        <f>DB_INFO!B193</f>
        <v>UK</v>
      </c>
      <c r="C193" s="27" t="str">
        <f>DB_INFO!C193</f>
        <v>Private</v>
      </c>
      <c r="D193" s="27" t="str">
        <f>DB_INFO!D193</f>
        <v>Hotel</v>
      </c>
      <c r="E193" s="27" t="str">
        <f>DB_INFO!E193</f>
        <v>No</v>
      </c>
      <c r="F193" s="28" t="str">
        <f>DB_INFO!F193</f>
        <v>Below 100</v>
      </c>
      <c r="G193" s="28" t="str">
        <f>DB_INFO!G193</f>
        <v>Below 1000</v>
      </c>
      <c r="H193" s="28" t="str">
        <f>DB_INFO!H193</f>
        <v>No</v>
      </c>
      <c r="I193" s="28" t="str">
        <f>DB_INFO!I193</f>
        <v>No</v>
      </c>
      <c r="J193" s="27" t="str">
        <f>DB_RHC_KNOWN!J193</f>
        <v>Yes</v>
      </c>
      <c r="K193" s="92">
        <f>DB_RHC_SUITABLE!P193</f>
        <v>1</v>
      </c>
      <c r="L193" s="49">
        <f>DB_RHC_SUITABLE!V193</f>
        <v>0</v>
      </c>
      <c r="M193" s="33"/>
      <c r="N193" s="48">
        <v>1</v>
      </c>
      <c r="O193" s="48"/>
      <c r="P193" s="48"/>
      <c r="Q193" s="48"/>
      <c r="R193" s="48"/>
      <c r="S193" s="48"/>
      <c r="T193" s="48"/>
      <c r="U193" s="106"/>
    </row>
    <row r="194" spans="1:21" ht="12" customHeight="1">
      <c r="A194" s="26">
        <v>190</v>
      </c>
      <c r="B194" s="27" t="str">
        <f>DB_INFO!B194</f>
        <v>UK</v>
      </c>
      <c r="C194" s="27" t="str">
        <f>DB_INFO!C194</f>
        <v>Private</v>
      </c>
      <c r="D194" s="27" t="str">
        <f>DB_INFO!D194</f>
        <v>Education Centre</v>
      </c>
      <c r="E194" s="27" t="str">
        <f>DB_INFO!E194</f>
        <v>No</v>
      </c>
      <c r="F194" s="28" t="str">
        <f>DB_INFO!F194</f>
        <v>Below 100</v>
      </c>
      <c r="G194" s="28" t="str">
        <f>DB_INFO!G194</f>
        <v>Below 1000</v>
      </c>
      <c r="H194" s="28" t="str">
        <f>DB_INFO!H194</f>
        <v>No</v>
      </c>
      <c r="I194" s="28" t="str">
        <f>DB_INFO!I194</f>
        <v>No</v>
      </c>
      <c r="J194" s="27" t="str">
        <f>DB_RHC_KNOWN!J194</f>
        <v>Yes</v>
      </c>
      <c r="K194" s="92" t="str">
        <f>DB_RHC_SUITABLE!P194</f>
        <v/>
      </c>
      <c r="L194" s="49" t="str">
        <f>DB_RHC_SUITABLE!V194</f>
        <v/>
      </c>
      <c r="M194" s="33"/>
      <c r="N194" s="48"/>
      <c r="O194" s="48"/>
      <c r="P194" s="48"/>
      <c r="Q194" s="48"/>
      <c r="R194" s="48"/>
      <c r="S194" s="48"/>
      <c r="T194" s="48"/>
      <c r="U194" s="106"/>
    </row>
    <row r="195" spans="1:21" ht="12" customHeight="1">
      <c r="A195" s="26">
        <v>191</v>
      </c>
      <c r="B195" s="27" t="str">
        <f>DB_INFO!B195</f>
        <v>UK</v>
      </c>
      <c r="C195" s="27" t="str">
        <f>DB_INFO!C195</f>
        <v>Private</v>
      </c>
      <c r="D195" s="27" t="str">
        <f>DB_INFO!D195</f>
        <v>Hotel</v>
      </c>
      <c r="E195" s="27" t="str">
        <f>DB_INFO!E195</f>
        <v>Yes</v>
      </c>
      <c r="F195" s="28" t="str">
        <f>DB_INFO!F195</f>
        <v>Below 100</v>
      </c>
      <c r="G195" s="28" t="str">
        <f>DB_INFO!G195</f>
        <v>Below 1000</v>
      </c>
      <c r="H195" s="28" t="str">
        <f>DB_INFO!H195</f>
        <v>No</v>
      </c>
      <c r="I195" s="28" t="str">
        <f>DB_INFO!I195</f>
        <v>Yes</v>
      </c>
      <c r="J195" s="27" t="str">
        <f>DB_RHC_KNOWN!J195</f>
        <v>Yes</v>
      </c>
      <c r="K195" s="92" t="str">
        <f>DB_RHC_SUITABLE!P195</f>
        <v/>
      </c>
      <c r="L195" s="49" t="str">
        <f>DB_RHC_SUITABLE!V195</f>
        <v/>
      </c>
      <c r="M195" s="33"/>
      <c r="N195" s="48"/>
      <c r="O195" s="48"/>
      <c r="P195" s="48"/>
      <c r="Q195" s="48"/>
      <c r="R195" s="48"/>
      <c r="S195" s="48"/>
      <c r="T195" s="48"/>
      <c r="U195" s="106"/>
    </row>
    <row r="196" spans="1:21" ht="12" customHeight="1">
      <c r="A196" s="26">
        <v>192</v>
      </c>
      <c r="B196" s="27" t="str">
        <f>DB_INFO!B196</f>
        <v>UK</v>
      </c>
      <c r="C196" s="27" t="str">
        <f>DB_INFO!C196</f>
        <v>Private</v>
      </c>
      <c r="D196" s="27" t="str">
        <f>DB_INFO!D196</f>
        <v>Sport Centre</v>
      </c>
      <c r="E196" s="27" t="str">
        <f>DB_INFO!E196</f>
        <v>No</v>
      </c>
      <c r="F196" s="28" t="str">
        <f>DB_INFO!F196</f>
        <v>Below 100</v>
      </c>
      <c r="G196" s="28" t="str">
        <f>DB_INFO!G196</f>
        <v>DK/DA</v>
      </c>
      <c r="H196" s="28" t="str">
        <f>DB_INFO!H196</f>
        <v>No</v>
      </c>
      <c r="I196" s="28" t="str">
        <f>DB_INFO!I196</f>
        <v>DK/DA</v>
      </c>
      <c r="J196" s="27" t="str">
        <f>DB_RHC_KNOWN!J196</f>
        <v>Yes</v>
      </c>
      <c r="K196" s="92">
        <f>DB_RHC_SUITABLE!P196</f>
        <v>1</v>
      </c>
      <c r="L196" s="49">
        <f>DB_RHC_SUITABLE!V196</f>
        <v>1</v>
      </c>
      <c r="M196" s="33"/>
      <c r="N196" s="48"/>
      <c r="O196" s="48">
        <v>1</v>
      </c>
      <c r="P196" s="48"/>
      <c r="Q196" s="48"/>
      <c r="R196" s="48"/>
      <c r="S196" s="48"/>
      <c r="T196" s="48"/>
      <c r="U196" s="106"/>
    </row>
    <row r="197" spans="1:21" ht="12" customHeight="1">
      <c r="A197" s="26">
        <v>193</v>
      </c>
      <c r="B197" s="27" t="str">
        <f>DB_INFO!B197</f>
        <v>UK</v>
      </c>
      <c r="C197" s="27" t="str">
        <f>DB_INFO!C197</f>
        <v>Private</v>
      </c>
      <c r="D197" s="27" t="str">
        <f>DB_INFO!D197</f>
        <v>Office</v>
      </c>
      <c r="E197" s="27" t="str">
        <f>DB_INFO!E197</f>
        <v>No</v>
      </c>
      <c r="F197" s="28" t="str">
        <f>DB_INFO!F197</f>
        <v>Below 100</v>
      </c>
      <c r="G197" s="28" t="str">
        <f>DB_INFO!G197</f>
        <v>DK/DA</v>
      </c>
      <c r="H197" s="28" t="str">
        <f>DB_INFO!H197</f>
        <v>No</v>
      </c>
      <c r="I197" s="28" t="str">
        <f>DB_INFO!I197</f>
        <v>No</v>
      </c>
      <c r="J197" s="27" t="str">
        <f>DB_RHC_KNOWN!J197</f>
        <v>Yes</v>
      </c>
      <c r="K197" s="92">
        <f>DB_RHC_SUITABLE!P197</f>
        <v>1</v>
      </c>
      <c r="L197" s="49">
        <f>DB_RHC_SUITABLE!V197</f>
        <v>0</v>
      </c>
      <c r="M197" s="33"/>
      <c r="N197" s="48">
        <v>1</v>
      </c>
      <c r="O197" s="48"/>
      <c r="P197" s="48"/>
      <c r="Q197" s="48"/>
      <c r="R197" s="48"/>
      <c r="S197" s="48"/>
      <c r="T197" s="48"/>
      <c r="U197" s="106"/>
    </row>
    <row r="198" spans="1:21" ht="12" customHeight="1">
      <c r="A198" s="26">
        <v>194</v>
      </c>
      <c r="B198" s="27" t="str">
        <f>DB_INFO!B198</f>
        <v>UK</v>
      </c>
      <c r="C198" s="27" t="str">
        <f>DB_INFO!C198</f>
        <v>Private</v>
      </c>
      <c r="D198" s="27" t="str">
        <f>DB_INFO!D198</f>
        <v>Hotel</v>
      </c>
      <c r="E198" s="27" t="str">
        <f>DB_INFO!E198</f>
        <v>No</v>
      </c>
      <c r="F198" s="28" t="str">
        <f>DB_INFO!F198</f>
        <v>Below 100</v>
      </c>
      <c r="G198" s="28" t="str">
        <f>DB_INFO!G198</f>
        <v>DK/DA</v>
      </c>
      <c r="H198" s="28" t="str">
        <f>DB_INFO!H198</f>
        <v>No</v>
      </c>
      <c r="I198" s="28" t="str">
        <f>DB_INFO!I198</f>
        <v>No</v>
      </c>
      <c r="J198" s="27" t="str">
        <f>DB_RHC_KNOWN!J198</f>
        <v>No</v>
      </c>
      <c r="K198" s="92" t="str">
        <f>DB_RHC_SUITABLE!P198</f>
        <v/>
      </c>
      <c r="L198" s="49" t="str">
        <f>DB_RHC_SUITABLE!V198</f>
        <v/>
      </c>
      <c r="M198" s="33"/>
      <c r="N198" s="48"/>
      <c r="O198" s="48"/>
      <c r="P198" s="48"/>
      <c r="Q198" s="48"/>
      <c r="R198" s="48"/>
      <c r="S198" s="48"/>
      <c r="T198" s="48"/>
      <c r="U198" s="106"/>
    </row>
    <row r="199" spans="1:21" ht="12" customHeight="1">
      <c r="A199" s="26">
        <v>195</v>
      </c>
      <c r="B199" s="27" t="str">
        <f>DB_INFO!B199</f>
        <v>UK</v>
      </c>
      <c r="C199" s="27" t="str">
        <f>DB_INFO!C199</f>
        <v>Private</v>
      </c>
      <c r="D199" s="27" t="str">
        <f>DB_INFO!D199</f>
        <v>Office</v>
      </c>
      <c r="E199" s="27" t="str">
        <f>DB_INFO!E199</f>
        <v>No</v>
      </c>
      <c r="F199" s="28" t="str">
        <f>DB_INFO!F199</f>
        <v>Below 100</v>
      </c>
      <c r="G199" s="28" t="str">
        <f>DB_INFO!G199</f>
        <v>DK/DA</v>
      </c>
      <c r="H199" s="28" t="str">
        <f>DB_INFO!H199</f>
        <v>No</v>
      </c>
      <c r="I199" s="28" t="str">
        <f>DB_INFO!I199</f>
        <v>No</v>
      </c>
      <c r="J199" s="27" t="str">
        <f>DB_RHC_KNOWN!J199</f>
        <v>Yes</v>
      </c>
      <c r="K199" s="92">
        <f>DB_RHC_SUITABLE!P199</f>
        <v>1</v>
      </c>
      <c r="L199" s="49">
        <f>DB_RHC_SUITABLE!V199</f>
        <v>0</v>
      </c>
      <c r="M199" s="33"/>
      <c r="N199" s="48">
        <v>1</v>
      </c>
      <c r="O199" s="48"/>
      <c r="P199" s="48"/>
      <c r="Q199" s="48"/>
      <c r="R199" s="48"/>
      <c r="S199" s="48"/>
      <c r="T199" s="48"/>
      <c r="U199" s="106"/>
    </row>
    <row r="200" spans="1:21" ht="12" customHeight="1">
      <c r="A200" s="26">
        <v>196</v>
      </c>
      <c r="B200" s="27" t="str">
        <f>DB_INFO!B200</f>
        <v>UK</v>
      </c>
      <c r="C200" s="27" t="str">
        <f>DB_INFO!C200</f>
        <v>Public</v>
      </c>
      <c r="D200" s="27" t="str">
        <f>DB_INFO!D200</f>
        <v>Sport Centre</v>
      </c>
      <c r="E200" s="27" t="str">
        <f>DB_INFO!E200</f>
        <v>No</v>
      </c>
      <c r="F200" s="28" t="str">
        <f>DB_INFO!F200</f>
        <v>Below 100</v>
      </c>
      <c r="G200" s="28" t="str">
        <f>DB_INFO!G200</f>
        <v>DK/DA</v>
      </c>
      <c r="H200" s="28" t="str">
        <f>DB_INFO!H200</f>
        <v>No</v>
      </c>
      <c r="I200" s="28" t="str">
        <f>DB_INFO!I200</f>
        <v>No</v>
      </c>
      <c r="J200" s="27" t="str">
        <f>DB_RHC_KNOWN!J200</f>
        <v>No</v>
      </c>
      <c r="K200" s="92" t="str">
        <f>DB_RHC_SUITABLE!P200</f>
        <v/>
      </c>
      <c r="L200" s="49" t="str">
        <f>DB_RHC_SUITABLE!V200</f>
        <v/>
      </c>
      <c r="M200" s="33"/>
      <c r="N200" s="48"/>
      <c r="O200" s="48"/>
      <c r="P200" s="48"/>
      <c r="Q200" s="48"/>
      <c r="R200" s="48"/>
      <c r="S200" s="48"/>
      <c r="T200" s="48"/>
      <c r="U200" s="106"/>
    </row>
    <row r="201" spans="1:21" ht="12" customHeight="1">
      <c r="A201" s="26">
        <v>197</v>
      </c>
      <c r="B201" s="27" t="str">
        <f>DB_INFO!B201</f>
        <v>UK</v>
      </c>
      <c r="C201" s="27" t="str">
        <f>DB_INFO!C201</f>
        <v>Private</v>
      </c>
      <c r="D201" s="27" t="str">
        <f>DB_INFO!D201</f>
        <v>Health Centre</v>
      </c>
      <c r="E201" s="27" t="str">
        <f>DB_INFO!E201</f>
        <v>No</v>
      </c>
      <c r="F201" s="28" t="str">
        <f>DB_INFO!F201</f>
        <v>Below 100</v>
      </c>
      <c r="G201" s="28" t="str">
        <f>DB_INFO!G201</f>
        <v>Below 1000</v>
      </c>
      <c r="H201" s="28" t="str">
        <f>DB_INFO!H201</f>
        <v>DK/DA</v>
      </c>
      <c r="I201" s="28" t="str">
        <f>DB_INFO!I201</f>
        <v>Yes</v>
      </c>
      <c r="J201" s="27" t="str">
        <f>DB_RHC_KNOWN!J201</f>
        <v>Yes</v>
      </c>
      <c r="K201" s="92">
        <f>DB_RHC_SUITABLE!P201</f>
        <v>1</v>
      </c>
      <c r="L201" s="49">
        <f>DB_RHC_SUITABLE!V201</f>
        <v>0</v>
      </c>
      <c r="M201" s="33"/>
      <c r="N201" s="48">
        <v>1</v>
      </c>
      <c r="O201" s="48"/>
      <c r="P201" s="48"/>
      <c r="Q201" s="48"/>
      <c r="R201" s="48"/>
      <c r="S201" s="48"/>
      <c r="T201" s="48"/>
      <c r="U201" s="106"/>
    </row>
    <row r="202" spans="1:21" ht="12" customHeight="1">
      <c r="A202" s="26">
        <v>198</v>
      </c>
      <c r="B202" s="27" t="str">
        <f>DB_INFO!B202</f>
        <v>UK</v>
      </c>
      <c r="C202" s="27" t="str">
        <f>DB_INFO!C202</f>
        <v>Public</v>
      </c>
      <c r="D202" s="27" t="str">
        <f>DB_INFO!D202</f>
        <v>Sport Centre</v>
      </c>
      <c r="E202" s="27" t="str">
        <f>DB_INFO!E202</f>
        <v>No</v>
      </c>
      <c r="F202" s="28" t="str">
        <f>DB_INFO!F202</f>
        <v>100-1000</v>
      </c>
      <c r="G202" s="28" t="str">
        <f>DB_INFO!G202</f>
        <v>DK/DA</v>
      </c>
      <c r="H202" s="28" t="str">
        <f>DB_INFO!H202</f>
        <v>DK/DA</v>
      </c>
      <c r="I202" s="28" t="str">
        <f>DB_INFO!I202</f>
        <v>DK/DA</v>
      </c>
      <c r="J202" s="27" t="str">
        <f>DB_RHC_KNOWN!J202</f>
        <v>No</v>
      </c>
      <c r="K202" s="92" t="str">
        <f>DB_RHC_SUITABLE!P202</f>
        <v/>
      </c>
      <c r="L202" s="49" t="str">
        <f>DB_RHC_SUITABLE!V202</f>
        <v/>
      </c>
      <c r="M202" s="33"/>
      <c r="N202" s="48"/>
      <c r="O202" s="48"/>
      <c r="P202" s="48"/>
      <c r="Q202" s="48"/>
      <c r="R202" s="48"/>
      <c r="S202" s="48"/>
      <c r="T202" s="48"/>
      <c r="U202" s="106"/>
    </row>
    <row r="203" spans="1:21" ht="12" customHeight="1">
      <c r="A203" s="26">
        <v>199</v>
      </c>
      <c r="B203" s="27" t="str">
        <f>DB_INFO!B203</f>
        <v>UK</v>
      </c>
      <c r="C203" s="27" t="str">
        <f>DB_INFO!C203</f>
        <v>Private</v>
      </c>
      <c r="D203" s="27" t="str">
        <f>DB_INFO!D203</f>
        <v>Hotel</v>
      </c>
      <c r="E203" s="27" t="str">
        <f>DB_INFO!E203</f>
        <v>No</v>
      </c>
      <c r="F203" s="28" t="str">
        <f>DB_INFO!F203</f>
        <v>Below 100</v>
      </c>
      <c r="G203" s="28" t="str">
        <f>DB_INFO!G203</f>
        <v>Below 1000</v>
      </c>
      <c r="H203" s="28" t="str">
        <f>DB_INFO!H203</f>
        <v>DK/DA</v>
      </c>
      <c r="I203" s="28" t="str">
        <f>DB_INFO!I203</f>
        <v>Yes</v>
      </c>
      <c r="J203" s="27" t="str">
        <f>DB_RHC_KNOWN!J203</f>
        <v>No</v>
      </c>
      <c r="K203" s="92" t="str">
        <f>DB_RHC_SUITABLE!P203</f>
        <v/>
      </c>
      <c r="L203" s="49" t="str">
        <f>DB_RHC_SUITABLE!V203</f>
        <v/>
      </c>
      <c r="M203" s="33"/>
      <c r="N203" s="48"/>
      <c r="O203" s="48"/>
      <c r="P203" s="48"/>
      <c r="Q203" s="48"/>
      <c r="R203" s="48"/>
      <c r="S203" s="48"/>
      <c r="T203" s="48"/>
      <c r="U203" s="106"/>
    </row>
    <row r="204" spans="1:21" ht="12" customHeight="1">
      <c r="A204" s="26">
        <v>200</v>
      </c>
      <c r="B204" s="27" t="str">
        <f>DB_INFO!B204</f>
        <v>UK</v>
      </c>
      <c r="C204" s="27" t="str">
        <f>DB_INFO!C204</f>
        <v>Private</v>
      </c>
      <c r="D204" s="27" t="str">
        <f>DB_INFO!D204</f>
        <v>Hotel</v>
      </c>
      <c r="E204" s="27" t="str">
        <f>DB_INFO!E204</f>
        <v>No</v>
      </c>
      <c r="F204" s="28" t="str">
        <f>DB_INFO!F204</f>
        <v>Below 100</v>
      </c>
      <c r="G204" s="28" t="str">
        <f>DB_INFO!G204</f>
        <v>Below 1000</v>
      </c>
      <c r="H204" s="28" t="str">
        <f>DB_INFO!H204</f>
        <v>Yes</v>
      </c>
      <c r="I204" s="28" t="str">
        <f>DB_INFO!I204</f>
        <v>Yes</v>
      </c>
      <c r="J204" s="27" t="str">
        <f>DB_RHC_KNOWN!J204</f>
        <v>Yes</v>
      </c>
      <c r="K204" s="92" t="str">
        <f>DB_RHC_SUITABLE!P204</f>
        <v/>
      </c>
      <c r="L204" s="49" t="str">
        <f>DB_RHC_SUITABLE!V204</f>
        <v/>
      </c>
      <c r="M204" s="33"/>
      <c r="N204" s="48"/>
      <c r="O204" s="48"/>
      <c r="P204" s="48"/>
      <c r="Q204" s="48"/>
      <c r="R204" s="48"/>
      <c r="S204" s="48"/>
      <c r="T204" s="48"/>
      <c r="U204" s="106"/>
    </row>
    <row r="205" spans="1:21" ht="12" customHeight="1">
      <c r="A205" s="26">
        <v>201</v>
      </c>
      <c r="B205" s="27" t="str">
        <f>DB_INFO!B205</f>
        <v>UK</v>
      </c>
      <c r="C205" s="27" t="str">
        <f>DB_INFO!C205</f>
        <v>Private</v>
      </c>
      <c r="D205" s="27" t="str">
        <f>DB_INFO!D205</f>
        <v>Hotel</v>
      </c>
      <c r="E205" s="27" t="str">
        <f>DB_INFO!E205</f>
        <v>No</v>
      </c>
      <c r="F205" s="28" t="str">
        <f>DB_INFO!F205</f>
        <v>Below 100</v>
      </c>
      <c r="G205" s="28" t="str">
        <f>DB_INFO!G205</f>
        <v>Below 1000</v>
      </c>
      <c r="H205" s="28" t="str">
        <f>DB_INFO!H205</f>
        <v>No</v>
      </c>
      <c r="I205" s="28" t="str">
        <f>DB_INFO!I205</f>
        <v>Yes</v>
      </c>
      <c r="J205" s="27" t="str">
        <f>DB_RHC_KNOWN!J205</f>
        <v>No</v>
      </c>
      <c r="K205" s="92" t="str">
        <f>DB_RHC_SUITABLE!P205</f>
        <v/>
      </c>
      <c r="L205" s="49" t="str">
        <f>DB_RHC_SUITABLE!V205</f>
        <v/>
      </c>
      <c r="M205" s="33"/>
      <c r="N205" s="48"/>
      <c r="O205" s="48"/>
      <c r="P205" s="48"/>
      <c r="Q205" s="48"/>
      <c r="R205" s="48"/>
      <c r="S205" s="48"/>
      <c r="T205" s="48"/>
      <c r="U205" s="106"/>
    </row>
    <row r="206" spans="1:21" ht="12" customHeight="1">
      <c r="A206" s="26">
        <v>202</v>
      </c>
      <c r="B206" s="27" t="str">
        <f>DB_INFO!B206</f>
        <v>UK</v>
      </c>
      <c r="C206" s="27" t="str">
        <f>DB_INFO!C206</f>
        <v>Private</v>
      </c>
      <c r="D206" s="27" t="str">
        <f>DB_INFO!D206</f>
        <v>Hotel</v>
      </c>
      <c r="E206" s="27" t="str">
        <f>DB_INFO!E206</f>
        <v>No</v>
      </c>
      <c r="F206" s="28" t="str">
        <f>DB_INFO!F206</f>
        <v>Below 100</v>
      </c>
      <c r="G206" s="28" t="str">
        <f>DB_INFO!G206</f>
        <v>Below 1000</v>
      </c>
      <c r="H206" s="28" t="str">
        <f>DB_INFO!H206</f>
        <v>DK/DA</v>
      </c>
      <c r="I206" s="28" t="str">
        <f>DB_INFO!I206</f>
        <v>Yes</v>
      </c>
      <c r="J206" s="27" t="str">
        <f>DB_RHC_KNOWN!J206</f>
        <v>Yes</v>
      </c>
      <c r="K206" s="92">
        <f>DB_RHC_SUITABLE!P206</f>
        <v>1</v>
      </c>
      <c r="L206" s="49">
        <f>DB_RHC_SUITABLE!V206</f>
        <v>0</v>
      </c>
      <c r="M206" s="33">
        <v>1</v>
      </c>
      <c r="N206" s="48"/>
      <c r="O206" s="48"/>
      <c r="P206" s="48"/>
      <c r="Q206" s="48"/>
      <c r="R206" s="48"/>
      <c r="S206" s="48"/>
      <c r="T206" s="48"/>
      <c r="U206" s="106"/>
    </row>
    <row r="207" spans="1:21" ht="12" customHeight="1">
      <c r="A207" s="26">
        <v>203</v>
      </c>
      <c r="B207" s="27" t="str">
        <f>DB_INFO!B207</f>
        <v>UK</v>
      </c>
      <c r="C207" s="27" t="str">
        <f>DB_INFO!C207</f>
        <v>Private</v>
      </c>
      <c r="D207" s="27" t="str">
        <f>DB_INFO!D207</f>
        <v>Hotel</v>
      </c>
      <c r="E207" s="27" t="str">
        <f>DB_INFO!E207</f>
        <v>No</v>
      </c>
      <c r="F207" s="28" t="str">
        <f>DB_INFO!F207</f>
        <v>Below 100</v>
      </c>
      <c r="G207" s="28" t="str">
        <f>DB_INFO!G207</f>
        <v>Below 1000</v>
      </c>
      <c r="H207" s="28" t="str">
        <f>DB_INFO!H207</f>
        <v>No</v>
      </c>
      <c r="I207" s="28" t="str">
        <f>DB_INFO!I207</f>
        <v>Yes</v>
      </c>
      <c r="J207" s="27" t="str">
        <f>DB_RHC_KNOWN!J207</f>
        <v>No</v>
      </c>
      <c r="K207" s="92" t="str">
        <f>DB_RHC_SUITABLE!P207</f>
        <v/>
      </c>
      <c r="L207" s="49" t="str">
        <f>DB_RHC_SUITABLE!V207</f>
        <v/>
      </c>
      <c r="M207" s="33"/>
      <c r="N207" s="48"/>
      <c r="O207" s="48"/>
      <c r="P207" s="48"/>
      <c r="Q207" s="48"/>
      <c r="R207" s="48"/>
      <c r="S207" s="48"/>
      <c r="T207" s="48"/>
      <c r="U207" s="106"/>
    </row>
    <row r="208" spans="1:21" ht="12" customHeight="1">
      <c r="A208" s="26">
        <v>204</v>
      </c>
      <c r="B208" s="27" t="str">
        <f>DB_INFO!B208</f>
        <v>UK</v>
      </c>
      <c r="C208" s="27" t="str">
        <f>DB_INFO!C208</f>
        <v>Private</v>
      </c>
      <c r="D208" s="27" t="str">
        <f>DB_INFO!D208</f>
        <v>Hotel</v>
      </c>
      <c r="E208" s="27" t="str">
        <f>DB_INFO!E208</f>
        <v>Yes</v>
      </c>
      <c r="F208" s="28" t="str">
        <f>DB_INFO!F208</f>
        <v>100-1000</v>
      </c>
      <c r="G208" s="28" t="str">
        <f>DB_INFO!G208</f>
        <v>1000-5000</v>
      </c>
      <c r="H208" s="28" t="str">
        <f>DB_INFO!H208</f>
        <v>Yes</v>
      </c>
      <c r="I208" s="28" t="str">
        <f>DB_INFO!I208</f>
        <v>Yes</v>
      </c>
      <c r="J208" s="27" t="str">
        <f>DB_RHC_KNOWN!J208</f>
        <v>No</v>
      </c>
      <c r="K208" s="92" t="str">
        <f>DB_RHC_SUITABLE!P208</f>
        <v/>
      </c>
      <c r="L208" s="49" t="str">
        <f>DB_RHC_SUITABLE!V208</f>
        <v/>
      </c>
      <c r="M208" s="33"/>
      <c r="N208" s="48"/>
      <c r="O208" s="48"/>
      <c r="P208" s="48"/>
      <c r="Q208" s="48"/>
      <c r="R208" s="48"/>
      <c r="S208" s="48"/>
      <c r="T208" s="48"/>
      <c r="U208" s="106"/>
    </row>
    <row r="209" spans="1:21" ht="12" customHeight="1">
      <c r="A209" s="26">
        <v>205</v>
      </c>
      <c r="B209" s="27" t="str">
        <f>DB_INFO!B209</f>
        <v>UK</v>
      </c>
      <c r="C209" s="27" t="str">
        <f>DB_INFO!C209</f>
        <v>Private</v>
      </c>
      <c r="D209" s="27" t="str">
        <f>DB_INFO!D209</f>
        <v>Hotel</v>
      </c>
      <c r="E209" s="27" t="str">
        <f>DB_INFO!E209</f>
        <v>No</v>
      </c>
      <c r="F209" s="28" t="str">
        <f>DB_INFO!F209</f>
        <v>Below 100</v>
      </c>
      <c r="G209" s="28" t="str">
        <f>DB_INFO!G209</f>
        <v>Below 1000</v>
      </c>
      <c r="H209" s="28" t="str">
        <f>DB_INFO!H209</f>
        <v>No</v>
      </c>
      <c r="I209" s="28" t="str">
        <f>DB_INFO!I209</f>
        <v>No</v>
      </c>
      <c r="J209" s="27" t="str">
        <f>DB_RHC_KNOWN!J209</f>
        <v>No</v>
      </c>
      <c r="K209" s="92" t="str">
        <f>DB_RHC_SUITABLE!P209</f>
        <v/>
      </c>
      <c r="L209" s="49" t="str">
        <f>DB_RHC_SUITABLE!V209</f>
        <v/>
      </c>
      <c r="M209" s="33"/>
      <c r="N209" s="48"/>
      <c r="O209" s="48"/>
      <c r="P209" s="48"/>
      <c r="Q209" s="48"/>
      <c r="R209" s="48"/>
      <c r="S209" s="48"/>
      <c r="T209" s="48"/>
      <c r="U209" s="106"/>
    </row>
    <row r="210" spans="1:21" ht="12" customHeight="1">
      <c r="A210" s="26">
        <v>206</v>
      </c>
      <c r="B210" s="27" t="str">
        <f>DB_INFO!B210</f>
        <v>UK</v>
      </c>
      <c r="C210" s="27" t="str">
        <f>DB_INFO!C210</f>
        <v>Private</v>
      </c>
      <c r="D210" s="27" t="str">
        <f>DB_INFO!D210</f>
        <v>Hotel</v>
      </c>
      <c r="E210" s="27" t="str">
        <f>DB_INFO!E210</f>
        <v>No</v>
      </c>
      <c r="F210" s="28" t="str">
        <f>DB_INFO!F210</f>
        <v>Below 100</v>
      </c>
      <c r="G210" s="28" t="str">
        <f>DB_INFO!G210</f>
        <v>Below 1000</v>
      </c>
      <c r="H210" s="28" t="str">
        <f>DB_INFO!H210</f>
        <v>No</v>
      </c>
      <c r="I210" s="28" t="str">
        <f>DB_INFO!I210</f>
        <v>Yes</v>
      </c>
      <c r="J210" s="27" t="str">
        <f>DB_RHC_KNOWN!J210</f>
        <v>Yes</v>
      </c>
      <c r="K210" s="92" t="str">
        <f>DB_RHC_SUITABLE!P210</f>
        <v/>
      </c>
      <c r="L210" s="49" t="str">
        <f>DB_RHC_SUITABLE!V210</f>
        <v/>
      </c>
      <c r="M210" s="33"/>
      <c r="N210" s="48"/>
      <c r="O210" s="48"/>
      <c r="P210" s="48"/>
      <c r="Q210" s="48"/>
      <c r="R210" s="48"/>
      <c r="S210" s="48"/>
      <c r="T210" s="48"/>
      <c r="U210" s="106"/>
    </row>
    <row r="211" spans="1:21" ht="12" customHeight="1">
      <c r="A211" s="26">
        <v>207</v>
      </c>
      <c r="B211" s="27" t="str">
        <f>DB_INFO!B211</f>
        <v>UK</v>
      </c>
      <c r="C211" s="27" t="str">
        <f>DB_INFO!C211</f>
        <v>Private</v>
      </c>
      <c r="D211" s="27" t="str">
        <f>DB_INFO!D211</f>
        <v>Office</v>
      </c>
      <c r="E211" s="27" t="str">
        <f>DB_INFO!E211</f>
        <v>No</v>
      </c>
      <c r="F211" s="28" t="str">
        <f>DB_INFO!F211</f>
        <v>Below 100</v>
      </c>
      <c r="G211" s="28" t="str">
        <f>DB_INFO!G211</f>
        <v>DK/DA</v>
      </c>
      <c r="H211" s="28" t="str">
        <f>DB_INFO!H211</f>
        <v>No</v>
      </c>
      <c r="I211" s="28" t="str">
        <f>DB_INFO!I211</f>
        <v>No</v>
      </c>
      <c r="J211" s="27" t="str">
        <f>DB_RHC_KNOWN!J211</f>
        <v>Yes</v>
      </c>
      <c r="K211" s="92" t="str">
        <f>DB_RHC_SUITABLE!P211</f>
        <v/>
      </c>
      <c r="L211" s="49" t="str">
        <f>DB_RHC_SUITABLE!V211</f>
        <v/>
      </c>
      <c r="M211" s="33" t="s">
        <v>216</v>
      </c>
      <c r="N211" s="48" t="s">
        <v>216</v>
      </c>
      <c r="O211" s="48" t="s">
        <v>216</v>
      </c>
      <c r="P211" s="48" t="s">
        <v>216</v>
      </c>
      <c r="Q211" s="48" t="s">
        <v>216</v>
      </c>
      <c r="R211" s="48" t="s">
        <v>216</v>
      </c>
      <c r="S211" s="48" t="s">
        <v>216</v>
      </c>
      <c r="T211" s="48" t="s">
        <v>216</v>
      </c>
      <c r="U211" s="106"/>
    </row>
    <row r="212" spans="1:21" ht="12" customHeight="1">
      <c r="A212" s="26">
        <v>208</v>
      </c>
      <c r="B212" s="27" t="str">
        <f>DB_INFO!B212</f>
        <v>UK</v>
      </c>
      <c r="C212" s="27" t="str">
        <f>DB_INFO!C212</f>
        <v>Private</v>
      </c>
      <c r="D212" s="27" t="str">
        <f>DB_INFO!D212</f>
        <v>Education Centre</v>
      </c>
      <c r="E212" s="27" t="str">
        <f>DB_INFO!E212</f>
        <v>No</v>
      </c>
      <c r="F212" s="28" t="str">
        <f>DB_INFO!F212</f>
        <v>Above 1000</v>
      </c>
      <c r="G212" s="28" t="str">
        <f>DB_INFO!G212</f>
        <v>Above 5000</v>
      </c>
      <c r="H212" s="28" t="str">
        <f>DB_INFO!H212</f>
        <v>No</v>
      </c>
      <c r="I212" s="28" t="str">
        <f>DB_INFO!I212</f>
        <v>Yes</v>
      </c>
      <c r="J212" s="27" t="str">
        <f>DB_RHC_KNOWN!J212</f>
        <v>Yes</v>
      </c>
      <c r="K212" s="92" t="str">
        <f>DB_RHC_SUITABLE!P212</f>
        <v/>
      </c>
      <c r="L212" s="49" t="str">
        <f>DB_RHC_SUITABLE!V212</f>
        <v/>
      </c>
      <c r="M212" s="33" t="s">
        <v>216</v>
      </c>
      <c r="N212" s="48" t="s">
        <v>216</v>
      </c>
      <c r="O212" s="48" t="s">
        <v>216</v>
      </c>
      <c r="P212" s="48" t="s">
        <v>216</v>
      </c>
      <c r="Q212" s="48" t="s">
        <v>216</v>
      </c>
      <c r="R212" s="48" t="s">
        <v>216</v>
      </c>
      <c r="S212" s="48" t="s">
        <v>216</v>
      </c>
      <c r="T212" s="48" t="s">
        <v>216</v>
      </c>
      <c r="U212" s="106"/>
    </row>
    <row r="213" spans="1:21" ht="12" customHeight="1">
      <c r="A213" s="26">
        <v>209</v>
      </c>
      <c r="B213" s="27" t="str">
        <f>DB_INFO!B213</f>
        <v>UK</v>
      </c>
      <c r="C213" s="27" t="str">
        <f>DB_INFO!C213</f>
        <v>Private</v>
      </c>
      <c r="D213" s="27" t="str">
        <f>DB_INFO!D213</f>
        <v>Hotel</v>
      </c>
      <c r="E213" s="27" t="str">
        <f>DB_INFO!E213</f>
        <v>No</v>
      </c>
      <c r="F213" s="28" t="str">
        <f>DB_INFO!F213</f>
        <v>Below 100</v>
      </c>
      <c r="G213" s="28" t="str">
        <f>DB_INFO!G213</f>
        <v>DK/DA</v>
      </c>
      <c r="H213" s="28" t="str">
        <f>DB_INFO!H213</f>
        <v>DK/DA</v>
      </c>
      <c r="I213" s="28" t="str">
        <f>DB_INFO!I213</f>
        <v>No</v>
      </c>
      <c r="J213" s="27" t="str">
        <f>DB_RHC_KNOWN!J213</f>
        <v>Yes</v>
      </c>
      <c r="K213" s="92" t="str">
        <f>DB_RHC_SUITABLE!P213</f>
        <v/>
      </c>
      <c r="L213" s="49" t="str">
        <f>DB_RHC_SUITABLE!V213</f>
        <v/>
      </c>
      <c r="M213" s="33" t="s">
        <v>216</v>
      </c>
      <c r="N213" s="48" t="s">
        <v>216</v>
      </c>
      <c r="O213" s="48" t="s">
        <v>216</v>
      </c>
      <c r="P213" s="48" t="s">
        <v>216</v>
      </c>
      <c r="Q213" s="48" t="s">
        <v>216</v>
      </c>
      <c r="R213" s="48" t="s">
        <v>216</v>
      </c>
      <c r="S213" s="48" t="s">
        <v>216</v>
      </c>
      <c r="T213" s="48" t="s">
        <v>216</v>
      </c>
      <c r="U213" s="106"/>
    </row>
    <row r="214" spans="1:21" ht="12" customHeight="1">
      <c r="A214" s="26">
        <v>210</v>
      </c>
      <c r="B214" s="27" t="str">
        <f>DB_INFO!B214</f>
        <v>UK</v>
      </c>
      <c r="C214" s="27" t="str">
        <f>DB_INFO!C214</f>
        <v>Private</v>
      </c>
      <c r="D214" s="27" t="str">
        <f>DB_INFO!D214</f>
        <v>Sport Centre</v>
      </c>
      <c r="E214" s="27" t="str">
        <f>DB_INFO!E214</f>
        <v>No</v>
      </c>
      <c r="F214" s="28" t="str">
        <f>DB_INFO!F214</f>
        <v>Below 100</v>
      </c>
      <c r="G214" s="28" t="str">
        <f>DB_INFO!G214</f>
        <v>Below 1000</v>
      </c>
      <c r="H214" s="28" t="str">
        <f>DB_INFO!H214</f>
        <v>No</v>
      </c>
      <c r="I214" s="28" t="str">
        <f>DB_INFO!I214</f>
        <v>No</v>
      </c>
      <c r="J214" s="27" t="str">
        <f>DB_RHC_KNOWN!J214</f>
        <v>Yes</v>
      </c>
      <c r="K214" s="92" t="str">
        <f>DB_RHC_SUITABLE!P214</f>
        <v/>
      </c>
      <c r="L214" s="49" t="str">
        <f>DB_RHC_SUITABLE!V214</f>
        <v/>
      </c>
      <c r="M214" s="33" t="s">
        <v>216</v>
      </c>
      <c r="N214" s="48" t="s">
        <v>216</v>
      </c>
      <c r="O214" s="48" t="s">
        <v>216</v>
      </c>
      <c r="P214" s="48" t="s">
        <v>216</v>
      </c>
      <c r="Q214" s="48" t="s">
        <v>216</v>
      </c>
      <c r="R214" s="48" t="s">
        <v>216</v>
      </c>
      <c r="S214" s="48" t="s">
        <v>216</v>
      </c>
      <c r="T214" s="48" t="s">
        <v>216</v>
      </c>
      <c r="U214" s="106"/>
    </row>
    <row r="215" spans="1:21" ht="12" customHeight="1">
      <c r="A215" s="26">
        <v>211</v>
      </c>
      <c r="B215" s="27" t="str">
        <f>DB_INFO!B215</f>
        <v>UK</v>
      </c>
      <c r="C215" s="27" t="str">
        <f>DB_INFO!C215</f>
        <v>Private</v>
      </c>
      <c r="D215" s="27" t="str">
        <f>DB_INFO!D215</f>
        <v>Office</v>
      </c>
      <c r="E215" s="27" t="str">
        <f>DB_INFO!E215</f>
        <v>No</v>
      </c>
      <c r="F215" s="28" t="str">
        <f>DB_INFO!F215</f>
        <v>100-1000</v>
      </c>
      <c r="G215" s="28" t="str">
        <f>DB_INFO!G215</f>
        <v>Below 1000</v>
      </c>
      <c r="H215" s="28" t="str">
        <f>DB_INFO!H215</f>
        <v>No</v>
      </c>
      <c r="I215" s="28" t="str">
        <f>DB_INFO!I215</f>
        <v>Yes</v>
      </c>
      <c r="J215" s="27" t="str">
        <f>DB_RHC_KNOWN!J215</f>
        <v>Yes</v>
      </c>
      <c r="K215" s="92" t="str">
        <f>DB_RHC_SUITABLE!P215</f>
        <v/>
      </c>
      <c r="L215" s="49" t="str">
        <f>DB_RHC_SUITABLE!V215</f>
        <v/>
      </c>
      <c r="M215" s="33" t="s">
        <v>216</v>
      </c>
      <c r="N215" s="48" t="s">
        <v>216</v>
      </c>
      <c r="O215" s="48" t="s">
        <v>216</v>
      </c>
      <c r="P215" s="48" t="s">
        <v>216</v>
      </c>
      <c r="Q215" s="48" t="s">
        <v>216</v>
      </c>
      <c r="R215" s="48" t="s">
        <v>216</v>
      </c>
      <c r="S215" s="48" t="s">
        <v>216</v>
      </c>
      <c r="T215" s="48" t="s">
        <v>216</v>
      </c>
      <c r="U215" s="106"/>
    </row>
    <row r="216" spans="1:21" ht="12" customHeight="1">
      <c r="A216" s="26">
        <v>212</v>
      </c>
      <c r="B216" s="27" t="str">
        <f>DB_INFO!B216</f>
        <v>UK</v>
      </c>
      <c r="C216" s="27" t="str">
        <f>DB_INFO!C216</f>
        <v>Private</v>
      </c>
      <c r="D216" s="27" t="str">
        <f>DB_INFO!D216</f>
        <v>Office</v>
      </c>
      <c r="E216" s="27" t="str">
        <f>DB_INFO!E216</f>
        <v>No</v>
      </c>
      <c r="F216" s="28" t="str">
        <f>DB_INFO!F216</f>
        <v>100-1000</v>
      </c>
      <c r="G216" s="28" t="str">
        <f>DB_INFO!G216</f>
        <v>Below 1000</v>
      </c>
      <c r="H216" s="28" t="str">
        <f>DB_INFO!H216</f>
        <v>No</v>
      </c>
      <c r="I216" s="28" t="str">
        <f>DB_INFO!I216</f>
        <v>Yes</v>
      </c>
      <c r="J216" s="27" t="str">
        <f>DB_RHC_KNOWN!J216</f>
        <v>Yes</v>
      </c>
      <c r="K216" s="92" t="str">
        <f>DB_RHC_SUITABLE!P216</f>
        <v/>
      </c>
      <c r="L216" s="49" t="str">
        <f>DB_RHC_SUITABLE!V216</f>
        <v/>
      </c>
      <c r="M216" s="33"/>
      <c r="N216" s="48"/>
      <c r="O216" s="48"/>
      <c r="P216" s="48"/>
      <c r="Q216" s="48"/>
      <c r="R216" s="48"/>
      <c r="S216" s="48"/>
      <c r="T216" s="48"/>
      <c r="U216" s="106"/>
    </row>
    <row r="217" spans="1:21" ht="12" customHeight="1">
      <c r="A217" s="26">
        <v>213</v>
      </c>
      <c r="B217" s="27" t="str">
        <f>DB_INFO!B217</f>
        <v>UK</v>
      </c>
      <c r="C217" s="27" t="str">
        <f>DB_INFO!C217</f>
        <v>Private</v>
      </c>
      <c r="D217" s="27" t="str">
        <f>DB_INFO!D217</f>
        <v>Health Centre</v>
      </c>
      <c r="E217" s="27" t="str">
        <f>DB_INFO!E217</f>
        <v>No</v>
      </c>
      <c r="F217" s="28" t="str">
        <f>DB_INFO!F217</f>
        <v>100-1000</v>
      </c>
      <c r="G217" s="28" t="str">
        <f>DB_INFO!G217</f>
        <v>1000-5000</v>
      </c>
      <c r="H217" s="28" t="str">
        <f>DB_INFO!H217</f>
        <v>DK/DA</v>
      </c>
      <c r="I217" s="28" t="str">
        <f>DB_INFO!I217</f>
        <v>No</v>
      </c>
      <c r="J217" s="27" t="str">
        <f>DB_RHC_KNOWN!J217</f>
        <v>No</v>
      </c>
      <c r="K217" s="92" t="str">
        <f>DB_RHC_SUITABLE!P217</f>
        <v/>
      </c>
      <c r="L217" s="49" t="str">
        <f>DB_RHC_SUITABLE!V217</f>
        <v/>
      </c>
      <c r="M217" s="33"/>
      <c r="N217" s="48"/>
      <c r="O217" s="48"/>
      <c r="P217" s="48"/>
      <c r="Q217" s="48" t="s">
        <v>216</v>
      </c>
      <c r="R217" s="48" t="s">
        <v>216</v>
      </c>
      <c r="S217" s="48" t="s">
        <v>216</v>
      </c>
      <c r="T217" s="48" t="s">
        <v>216</v>
      </c>
      <c r="U217" s="106"/>
    </row>
    <row r="218" spans="1:21" ht="12" customHeight="1">
      <c r="A218" s="26">
        <v>214</v>
      </c>
      <c r="B218" s="27" t="str">
        <f>DB_INFO!B218</f>
        <v>UK</v>
      </c>
      <c r="C218" s="27" t="str">
        <f>DB_INFO!C218</f>
        <v>Private</v>
      </c>
      <c r="D218" s="27" t="str">
        <f>DB_INFO!D218</f>
        <v>Hotel</v>
      </c>
      <c r="E218" s="27" t="str">
        <f>DB_INFO!E218</f>
        <v>No</v>
      </c>
      <c r="F218" s="28" t="str">
        <f>DB_INFO!F218</f>
        <v>Below 100</v>
      </c>
      <c r="G218" s="28" t="str">
        <f>DB_INFO!G218</f>
        <v>Below 1000</v>
      </c>
      <c r="H218" s="28" t="str">
        <f>DB_INFO!H218</f>
        <v>No</v>
      </c>
      <c r="I218" s="28" t="str">
        <f>DB_INFO!I218</f>
        <v>No</v>
      </c>
      <c r="J218" s="27" t="str">
        <f>DB_RHC_KNOWN!J218</f>
        <v>Yes</v>
      </c>
      <c r="K218" s="92" t="str">
        <f>DB_RHC_SUITABLE!P218</f>
        <v/>
      </c>
      <c r="L218" s="49" t="str">
        <f>DB_RHC_SUITABLE!V218</f>
        <v/>
      </c>
      <c r="M218" s="33"/>
      <c r="N218" s="48"/>
      <c r="O218" s="48"/>
      <c r="P218" s="48"/>
      <c r="Q218" s="48"/>
      <c r="R218" s="48"/>
      <c r="S218" s="48"/>
      <c r="T218" s="48"/>
      <c r="U218" s="106"/>
    </row>
    <row r="219" spans="1:21" ht="12" customHeight="1">
      <c r="A219" s="26">
        <v>215</v>
      </c>
      <c r="B219" s="27" t="str">
        <f>DB_INFO!B219</f>
        <v>UK</v>
      </c>
      <c r="C219" s="27" t="str">
        <f>DB_INFO!C219</f>
        <v>Private</v>
      </c>
      <c r="D219" s="27" t="str">
        <f>DB_INFO!D219</f>
        <v>Office</v>
      </c>
      <c r="E219" s="27" t="str">
        <f>DB_INFO!E219</f>
        <v>No</v>
      </c>
      <c r="F219" s="28" t="str">
        <f>DB_INFO!F219</f>
        <v>Below 100</v>
      </c>
      <c r="G219" s="28" t="str">
        <f>DB_INFO!G219</f>
        <v>DK/DA</v>
      </c>
      <c r="H219" s="28" t="str">
        <f>DB_INFO!H219</f>
        <v>No</v>
      </c>
      <c r="I219" s="28" t="str">
        <f>DB_INFO!I219</f>
        <v>Yes</v>
      </c>
      <c r="J219" s="27" t="str">
        <f>DB_RHC_KNOWN!J219</f>
        <v>Yes</v>
      </c>
      <c r="K219" s="92" t="str">
        <f>DB_RHC_SUITABLE!P219</f>
        <v/>
      </c>
      <c r="L219" s="49" t="str">
        <f>DB_RHC_SUITABLE!V219</f>
        <v/>
      </c>
      <c r="M219" s="33"/>
      <c r="N219" s="48"/>
      <c r="O219" s="48"/>
      <c r="P219" s="48"/>
      <c r="Q219" s="48" t="s">
        <v>216</v>
      </c>
      <c r="R219" s="48" t="s">
        <v>216</v>
      </c>
      <c r="S219" s="48" t="s">
        <v>216</v>
      </c>
      <c r="T219" s="48" t="s">
        <v>216</v>
      </c>
      <c r="U219" s="106"/>
    </row>
    <row r="220" spans="1:21" ht="12" customHeight="1">
      <c r="A220" s="26">
        <v>216</v>
      </c>
      <c r="B220" s="27" t="str">
        <f>DB_INFO!B220</f>
        <v>UK</v>
      </c>
      <c r="C220" s="27" t="str">
        <f>DB_INFO!C220</f>
        <v>Private</v>
      </c>
      <c r="D220" s="27" t="str">
        <f>DB_INFO!D220</f>
        <v>Commerce</v>
      </c>
      <c r="E220" s="27" t="str">
        <f>DB_INFO!E220</f>
        <v>No</v>
      </c>
      <c r="F220" s="28" t="str">
        <f>DB_INFO!F220</f>
        <v>Below 100</v>
      </c>
      <c r="G220" s="28" t="str">
        <f>DB_INFO!G220</f>
        <v>Above 5000</v>
      </c>
      <c r="H220" s="28" t="str">
        <f>DB_INFO!H220</f>
        <v>Yes</v>
      </c>
      <c r="I220" s="28" t="str">
        <f>DB_INFO!I220</f>
        <v>Yes</v>
      </c>
      <c r="J220" s="27" t="str">
        <f>DB_RHC_KNOWN!J220</f>
        <v>Yes</v>
      </c>
      <c r="K220" s="92" t="str">
        <f>DB_RHC_SUITABLE!P220</f>
        <v/>
      </c>
      <c r="L220" s="49" t="str">
        <f>DB_RHC_SUITABLE!V220</f>
        <v/>
      </c>
      <c r="M220" s="33"/>
      <c r="N220" s="48"/>
      <c r="O220" s="48"/>
      <c r="P220" s="48"/>
      <c r="Q220" s="48"/>
      <c r="R220" s="48"/>
      <c r="S220" s="48"/>
      <c r="T220" s="48"/>
      <c r="U220" s="106"/>
    </row>
    <row r="221" spans="1:21" ht="12" customHeight="1">
      <c r="A221" s="26">
        <v>217</v>
      </c>
      <c r="B221" s="27" t="str">
        <f>DB_INFO!B221</f>
        <v>UK</v>
      </c>
      <c r="C221" s="27" t="str">
        <f>DB_INFO!C221</f>
        <v>Private</v>
      </c>
      <c r="D221" s="27" t="str">
        <f>DB_INFO!D221</f>
        <v>Hotel</v>
      </c>
      <c r="E221" s="27" t="str">
        <f>DB_INFO!E221</f>
        <v>No</v>
      </c>
      <c r="F221" s="28" t="str">
        <f>DB_INFO!F221</f>
        <v>Below 100</v>
      </c>
      <c r="G221" s="28" t="str">
        <f>DB_INFO!G221</f>
        <v>Below 1000</v>
      </c>
      <c r="H221" s="28" t="str">
        <f>DB_INFO!H221</f>
        <v>No</v>
      </c>
      <c r="I221" s="28" t="str">
        <f>DB_INFO!I221</f>
        <v>DK/DA</v>
      </c>
      <c r="J221" s="27" t="str">
        <f>DB_RHC_KNOWN!J221</f>
        <v>Yes</v>
      </c>
      <c r="K221" s="92" t="str">
        <f>DB_RHC_SUITABLE!P221</f>
        <v/>
      </c>
      <c r="L221" s="49" t="str">
        <f>DB_RHC_SUITABLE!V221</f>
        <v/>
      </c>
      <c r="M221" s="33"/>
      <c r="N221" s="48"/>
      <c r="O221" s="48"/>
      <c r="P221" s="48"/>
      <c r="Q221" s="48"/>
      <c r="R221" s="48"/>
      <c r="S221" s="48"/>
      <c r="T221" s="48"/>
      <c r="U221" s="106"/>
    </row>
    <row r="222" spans="1:21" ht="12" customHeight="1">
      <c r="A222" s="26">
        <v>218</v>
      </c>
      <c r="B222" s="27" t="str">
        <f>DB_INFO!B222</f>
        <v>UK</v>
      </c>
      <c r="C222" s="27" t="str">
        <f>DB_INFO!C222</f>
        <v>Private</v>
      </c>
      <c r="D222" s="27" t="str">
        <f>DB_INFO!D222</f>
        <v>Other</v>
      </c>
      <c r="E222" s="27" t="str">
        <f>DB_INFO!E222</f>
        <v>No</v>
      </c>
      <c r="F222" s="28" t="str">
        <f>DB_INFO!F222</f>
        <v>Below 100</v>
      </c>
      <c r="G222" s="28" t="str">
        <f>DB_INFO!G222</f>
        <v>DK/DA</v>
      </c>
      <c r="H222" s="28" t="str">
        <f>DB_INFO!H222</f>
        <v>DK/DA</v>
      </c>
      <c r="I222" s="28" t="str">
        <f>DB_INFO!I222</f>
        <v>No</v>
      </c>
      <c r="J222" s="27" t="str">
        <f>DB_RHC_KNOWN!J222</f>
        <v>Yes</v>
      </c>
      <c r="K222" s="92" t="str">
        <f>DB_RHC_SUITABLE!P222</f>
        <v/>
      </c>
      <c r="L222" s="49" t="str">
        <f>DB_RHC_SUITABLE!V222</f>
        <v/>
      </c>
      <c r="M222" s="33"/>
      <c r="N222" s="48"/>
      <c r="O222" s="48"/>
      <c r="P222" s="48"/>
      <c r="Q222" s="48" t="s">
        <v>216</v>
      </c>
      <c r="R222" s="48" t="s">
        <v>216</v>
      </c>
      <c r="S222" s="48" t="s">
        <v>216</v>
      </c>
      <c r="T222" s="48" t="s">
        <v>216</v>
      </c>
      <c r="U222" s="106"/>
    </row>
    <row r="223" spans="1:21" ht="12" customHeight="1">
      <c r="A223" s="26">
        <v>219</v>
      </c>
      <c r="B223" s="27" t="str">
        <f>DB_INFO!B223</f>
        <v>UK</v>
      </c>
      <c r="C223" s="27" t="str">
        <f>DB_INFO!C223</f>
        <v>Private</v>
      </c>
      <c r="D223" s="27" t="str">
        <f>DB_INFO!D223</f>
        <v>Other</v>
      </c>
      <c r="E223" s="27" t="str">
        <f>DB_INFO!E223</f>
        <v>No</v>
      </c>
      <c r="F223" s="28" t="str">
        <f>DB_INFO!F223</f>
        <v>Below 100</v>
      </c>
      <c r="G223" s="28" t="str">
        <f>DB_INFO!G223</f>
        <v>DK/DA</v>
      </c>
      <c r="H223" s="28" t="str">
        <f>DB_INFO!H223</f>
        <v>DK/DA</v>
      </c>
      <c r="I223" s="28" t="str">
        <f>DB_INFO!I223</f>
        <v>DK/DA</v>
      </c>
      <c r="J223" s="27" t="str">
        <f>DB_RHC_KNOWN!J223</f>
        <v>Yes</v>
      </c>
      <c r="K223" s="92" t="str">
        <f>DB_RHC_SUITABLE!P223</f>
        <v/>
      </c>
      <c r="L223" s="49" t="str">
        <f>DB_RHC_SUITABLE!V223</f>
        <v/>
      </c>
      <c r="M223" s="33"/>
      <c r="N223" s="48"/>
      <c r="O223" s="48"/>
      <c r="P223" s="48"/>
      <c r="Q223" s="48" t="s">
        <v>216</v>
      </c>
      <c r="R223" s="48" t="s">
        <v>216</v>
      </c>
      <c r="S223" s="48" t="s">
        <v>216</v>
      </c>
      <c r="T223" s="48" t="s">
        <v>216</v>
      </c>
      <c r="U223" s="106"/>
    </row>
    <row r="224" spans="1:21" ht="12" customHeight="1">
      <c r="A224" s="26">
        <v>220</v>
      </c>
      <c r="B224" s="27" t="str">
        <f>DB_INFO!B224</f>
        <v>UK</v>
      </c>
      <c r="C224" s="27" t="str">
        <f>DB_INFO!C224</f>
        <v>Private</v>
      </c>
      <c r="D224" s="27" t="str">
        <f>DB_INFO!D224</f>
        <v>Hotel</v>
      </c>
      <c r="E224" s="27" t="str">
        <f>DB_INFO!E224</f>
        <v>No</v>
      </c>
      <c r="F224" s="28" t="str">
        <f>DB_INFO!F224</f>
        <v>Below 100</v>
      </c>
      <c r="G224" s="28" t="str">
        <f>DB_INFO!G224</f>
        <v>Below 1000</v>
      </c>
      <c r="H224" s="28" t="str">
        <f>DB_INFO!H224</f>
        <v>Yes</v>
      </c>
      <c r="I224" s="28" t="str">
        <f>DB_INFO!I224</f>
        <v>Yes</v>
      </c>
      <c r="J224" s="27" t="str">
        <f>DB_RHC_KNOWN!J224</f>
        <v>Yes</v>
      </c>
      <c r="K224" s="92">
        <f>DB_RHC_SUITABLE!P224</f>
        <v>1</v>
      </c>
      <c r="L224" s="49">
        <f>DB_RHC_SUITABLE!V224</f>
        <v>0</v>
      </c>
      <c r="M224" s="33">
        <v>1</v>
      </c>
      <c r="N224" s="48"/>
      <c r="O224" s="48"/>
      <c r="P224" s="48"/>
      <c r="Q224" s="48"/>
      <c r="R224" s="48"/>
      <c r="S224" s="48"/>
      <c r="T224" s="48"/>
      <c r="U224" s="106"/>
    </row>
    <row r="225" spans="1:21" ht="12" customHeight="1">
      <c r="A225" s="26">
        <v>221</v>
      </c>
      <c r="B225" s="27" t="str">
        <f>DB_INFO!B225</f>
        <v>UK</v>
      </c>
      <c r="C225" s="27" t="str">
        <f>DB_INFO!C225</f>
        <v>Private</v>
      </c>
      <c r="D225" s="27" t="str">
        <f>DB_INFO!D225</f>
        <v>Education Centre</v>
      </c>
      <c r="E225" s="27" t="str">
        <f>DB_INFO!E225</f>
        <v>No</v>
      </c>
      <c r="F225" s="28" t="str">
        <f>DB_INFO!F225</f>
        <v>Below 100</v>
      </c>
      <c r="G225" s="28" t="str">
        <f>DB_INFO!G225</f>
        <v>Below 1000</v>
      </c>
      <c r="H225" s="28" t="str">
        <f>DB_INFO!H225</f>
        <v>No</v>
      </c>
      <c r="I225" s="28" t="str">
        <f>DB_INFO!I225</f>
        <v>DK/DA</v>
      </c>
      <c r="J225" s="27" t="str">
        <f>DB_RHC_KNOWN!J225</f>
        <v>Yes</v>
      </c>
      <c r="K225" s="92" t="str">
        <f>DB_RHC_SUITABLE!P225</f>
        <v/>
      </c>
      <c r="L225" s="49" t="str">
        <f>DB_RHC_SUITABLE!V225</f>
        <v/>
      </c>
      <c r="M225" s="33"/>
      <c r="N225" s="48"/>
      <c r="O225" s="48"/>
      <c r="P225" s="48"/>
      <c r="Q225" s="48" t="s">
        <v>216</v>
      </c>
      <c r="R225" s="48" t="s">
        <v>216</v>
      </c>
      <c r="S225" s="48" t="s">
        <v>216</v>
      </c>
      <c r="T225" s="48" t="s">
        <v>216</v>
      </c>
      <c r="U225" s="106"/>
    </row>
    <row r="226" spans="1:21" ht="12" customHeight="1">
      <c r="A226" s="26">
        <v>222</v>
      </c>
      <c r="B226" s="27" t="str">
        <f>DB_INFO!B226</f>
        <v>UK</v>
      </c>
      <c r="C226" s="27" t="str">
        <f>DB_INFO!C226</f>
        <v>Private</v>
      </c>
      <c r="D226" s="27" t="str">
        <f>DB_INFO!D226</f>
        <v>Office</v>
      </c>
      <c r="E226" s="27" t="str">
        <f>DB_INFO!E226</f>
        <v>No</v>
      </c>
      <c r="F226" s="28" t="str">
        <f>DB_INFO!F226</f>
        <v>100-1000</v>
      </c>
      <c r="G226" s="28" t="str">
        <f>DB_INFO!G226</f>
        <v>DK/DA</v>
      </c>
      <c r="H226" s="28" t="str">
        <f>DB_INFO!H226</f>
        <v>Yes</v>
      </c>
      <c r="I226" s="28" t="str">
        <f>DB_INFO!I226</f>
        <v>Yes</v>
      </c>
      <c r="J226" s="27" t="str">
        <f>DB_RHC_KNOWN!J226</f>
        <v>Yes</v>
      </c>
      <c r="K226" s="92" t="str">
        <f>DB_RHC_SUITABLE!P226</f>
        <v/>
      </c>
      <c r="L226" s="49" t="str">
        <f>DB_RHC_SUITABLE!V226</f>
        <v/>
      </c>
      <c r="M226" s="33"/>
      <c r="N226" s="48"/>
      <c r="O226" s="48"/>
      <c r="P226" s="48"/>
      <c r="Q226" s="48" t="s">
        <v>216</v>
      </c>
      <c r="R226" s="48" t="s">
        <v>216</v>
      </c>
      <c r="S226" s="48" t="s">
        <v>216</v>
      </c>
      <c r="T226" s="48" t="s">
        <v>216</v>
      </c>
      <c r="U226" s="106"/>
    </row>
    <row r="227" spans="1:21" ht="12" customHeight="1">
      <c r="A227" s="26">
        <v>223</v>
      </c>
      <c r="B227" s="27" t="str">
        <f>DB_INFO!B227</f>
        <v>UK</v>
      </c>
      <c r="C227" s="27" t="str">
        <f>DB_INFO!C227</f>
        <v>Private</v>
      </c>
      <c r="D227" s="27" t="str">
        <f>DB_INFO!D227</f>
        <v>Hotel</v>
      </c>
      <c r="E227" s="27" t="str">
        <f>DB_INFO!E227</f>
        <v>No</v>
      </c>
      <c r="F227" s="28" t="str">
        <f>DB_INFO!F227</f>
        <v>Below 100</v>
      </c>
      <c r="G227" s="28" t="str">
        <f>DB_INFO!G227</f>
        <v>Below 1000</v>
      </c>
      <c r="H227" s="28" t="str">
        <f>DB_INFO!H227</f>
        <v>Yes</v>
      </c>
      <c r="I227" s="28" t="str">
        <f>DB_INFO!I227</f>
        <v>Yes</v>
      </c>
      <c r="J227" s="27" t="str">
        <f>DB_RHC_KNOWN!J227</f>
        <v>No</v>
      </c>
      <c r="K227" s="92" t="str">
        <f>DB_RHC_SUITABLE!P227</f>
        <v/>
      </c>
      <c r="L227" s="49" t="str">
        <f>DB_RHC_SUITABLE!V227</f>
        <v/>
      </c>
      <c r="M227" s="33"/>
      <c r="N227" s="48"/>
      <c r="O227" s="48"/>
      <c r="P227" s="48"/>
      <c r="Q227" s="48" t="s">
        <v>216</v>
      </c>
      <c r="R227" s="48" t="s">
        <v>216</v>
      </c>
      <c r="S227" s="48" t="s">
        <v>216</v>
      </c>
      <c r="T227" s="48" t="s">
        <v>216</v>
      </c>
      <c r="U227" s="106"/>
    </row>
    <row r="228" spans="1:21" ht="12" customHeight="1">
      <c r="A228" s="26">
        <v>224</v>
      </c>
      <c r="B228" s="27" t="str">
        <f>DB_INFO!B228</f>
        <v>UK</v>
      </c>
      <c r="C228" s="27" t="str">
        <f>DB_INFO!C228</f>
        <v>Private</v>
      </c>
      <c r="D228" s="27" t="str">
        <f>DB_INFO!D228</f>
        <v>Office</v>
      </c>
      <c r="E228" s="27" t="str">
        <f>DB_INFO!E228</f>
        <v>No</v>
      </c>
      <c r="F228" s="28" t="str">
        <f>DB_INFO!F228</f>
        <v>100-1000</v>
      </c>
      <c r="G228" s="28" t="str">
        <f>DB_INFO!G228</f>
        <v>DK/DA</v>
      </c>
      <c r="H228" s="28" t="str">
        <f>DB_INFO!H228</f>
        <v>No</v>
      </c>
      <c r="I228" s="28" t="str">
        <f>DB_INFO!I228</f>
        <v>Yes</v>
      </c>
      <c r="J228" s="27" t="str">
        <f>DB_RHC_KNOWN!J228</f>
        <v>Yes</v>
      </c>
      <c r="K228" s="92" t="str">
        <f>DB_RHC_SUITABLE!P228</f>
        <v/>
      </c>
      <c r="L228" s="49" t="str">
        <f>DB_RHC_SUITABLE!V228</f>
        <v/>
      </c>
      <c r="M228" s="33"/>
      <c r="N228" s="48"/>
      <c r="O228" s="48"/>
      <c r="P228" s="48"/>
      <c r="Q228" s="48" t="s">
        <v>216</v>
      </c>
      <c r="R228" s="48" t="s">
        <v>216</v>
      </c>
      <c r="S228" s="48" t="s">
        <v>216</v>
      </c>
      <c r="T228" s="48" t="s">
        <v>216</v>
      </c>
      <c r="U228" s="106"/>
    </row>
    <row r="229" spans="1:21" ht="12" customHeight="1">
      <c r="A229" s="26">
        <v>225</v>
      </c>
      <c r="B229" s="27" t="str">
        <f>DB_INFO!B229</f>
        <v>UK</v>
      </c>
      <c r="C229" s="27" t="str">
        <f>DB_INFO!C229</f>
        <v>Private</v>
      </c>
      <c r="D229" s="27" t="str">
        <f>DB_INFO!D229</f>
        <v>Sport Centre</v>
      </c>
      <c r="E229" s="27" t="str">
        <f>DB_INFO!E229</f>
        <v>No</v>
      </c>
      <c r="F229" s="28" t="str">
        <f>DB_INFO!F229</f>
        <v>Below 100</v>
      </c>
      <c r="G229" s="28" t="str">
        <f>DB_INFO!G229</f>
        <v>DK/DA</v>
      </c>
      <c r="H229" s="28" t="str">
        <f>DB_INFO!H229</f>
        <v>No</v>
      </c>
      <c r="I229" s="28" t="str">
        <f>DB_INFO!I229</f>
        <v>No</v>
      </c>
      <c r="J229" s="27" t="str">
        <f>DB_RHC_KNOWN!J229</f>
        <v>Yes</v>
      </c>
      <c r="K229" s="92">
        <f>DB_RHC_SUITABLE!P229</f>
        <v>1</v>
      </c>
      <c r="L229" s="49">
        <f>DB_RHC_SUITABLE!V229</f>
        <v>0</v>
      </c>
      <c r="M229" s="33">
        <v>1</v>
      </c>
      <c r="N229" s="48"/>
      <c r="O229" s="48"/>
      <c r="P229" s="48"/>
      <c r="Q229" s="48"/>
      <c r="R229" s="48"/>
      <c r="S229" s="48"/>
      <c r="T229" s="48"/>
      <c r="U229" s="106"/>
    </row>
    <row r="230" spans="1:21" ht="12" customHeight="1">
      <c r="A230" s="26">
        <v>226</v>
      </c>
      <c r="B230" s="27" t="str">
        <f>DB_INFO!B230</f>
        <v>UK</v>
      </c>
      <c r="C230" s="27" t="str">
        <f>DB_INFO!C230</f>
        <v>Private</v>
      </c>
      <c r="D230" s="27" t="str">
        <f>DB_INFO!D230</f>
        <v>Education Centre</v>
      </c>
      <c r="E230" s="27" t="str">
        <f>DB_INFO!E230</f>
        <v>No</v>
      </c>
      <c r="F230" s="28" t="str">
        <f>DB_INFO!F230</f>
        <v>100-1000</v>
      </c>
      <c r="G230" s="28" t="str">
        <f>DB_INFO!G230</f>
        <v>Below 1000</v>
      </c>
      <c r="H230" s="28" t="str">
        <f>DB_INFO!H230</f>
        <v>No</v>
      </c>
      <c r="I230" s="28" t="str">
        <f>DB_INFO!I230</f>
        <v>No</v>
      </c>
      <c r="J230" s="27" t="str">
        <f>DB_RHC_KNOWN!J230</f>
        <v>Yes</v>
      </c>
      <c r="K230" s="92" t="str">
        <f>DB_RHC_SUITABLE!P230</f>
        <v/>
      </c>
      <c r="L230" s="49" t="str">
        <f>DB_RHC_SUITABLE!V230</f>
        <v/>
      </c>
      <c r="M230" s="33"/>
      <c r="N230" s="48"/>
      <c r="O230" s="48"/>
      <c r="P230" s="48"/>
      <c r="Q230" s="48" t="s">
        <v>216</v>
      </c>
      <c r="R230" s="48" t="s">
        <v>216</v>
      </c>
      <c r="S230" s="48" t="s">
        <v>216</v>
      </c>
      <c r="T230" s="48" t="s">
        <v>216</v>
      </c>
      <c r="U230" s="106"/>
    </row>
    <row r="231" spans="1:21" ht="12" customHeight="1">
      <c r="A231" s="26">
        <v>227</v>
      </c>
      <c r="B231" s="27" t="str">
        <f>DB_INFO!B231</f>
        <v>UK</v>
      </c>
      <c r="C231" s="27" t="str">
        <f>DB_INFO!C231</f>
        <v>Private</v>
      </c>
      <c r="D231" s="27" t="str">
        <f>DB_INFO!D231</f>
        <v>Commerce</v>
      </c>
      <c r="E231" s="27" t="str">
        <f>DB_INFO!E231</f>
        <v>No</v>
      </c>
      <c r="F231" s="28" t="str">
        <f>DB_INFO!F231</f>
        <v>Below 100</v>
      </c>
      <c r="G231" s="28" t="str">
        <f>DB_INFO!G231</f>
        <v>Above 5000</v>
      </c>
      <c r="H231" s="28" t="str">
        <f>DB_INFO!H231</f>
        <v>Yes</v>
      </c>
      <c r="I231" s="28" t="str">
        <f>DB_INFO!I231</f>
        <v>Yes</v>
      </c>
      <c r="J231" s="27" t="str">
        <f>DB_RHC_KNOWN!J231</f>
        <v>Yes</v>
      </c>
      <c r="K231" s="92" t="str">
        <f>DB_RHC_SUITABLE!P231</f>
        <v/>
      </c>
      <c r="L231" s="49" t="str">
        <f>DB_RHC_SUITABLE!V231</f>
        <v/>
      </c>
      <c r="M231" s="33"/>
      <c r="N231" s="48"/>
      <c r="O231" s="48"/>
      <c r="P231" s="48"/>
      <c r="Q231" s="48"/>
      <c r="R231" s="48"/>
      <c r="S231" s="48"/>
      <c r="T231" s="48"/>
      <c r="U231" s="106"/>
    </row>
    <row r="232" spans="1:21" ht="12" customHeight="1">
      <c r="A232" s="26">
        <v>228</v>
      </c>
      <c r="B232" s="27" t="str">
        <f>DB_INFO!B232</f>
        <v>UK</v>
      </c>
      <c r="C232" s="27" t="str">
        <f>DB_INFO!C232</f>
        <v>Private</v>
      </c>
      <c r="D232" s="27" t="str">
        <f>DB_INFO!D232</f>
        <v>Education Centre</v>
      </c>
      <c r="E232" s="27" t="str">
        <f>DB_INFO!E232</f>
        <v>No</v>
      </c>
      <c r="F232" s="28" t="str">
        <f>DB_INFO!F232</f>
        <v>Below 100</v>
      </c>
      <c r="G232" s="28" t="str">
        <f>DB_INFO!G232</f>
        <v>Below 1000</v>
      </c>
      <c r="H232" s="28" t="str">
        <f>DB_INFO!H232</f>
        <v>No</v>
      </c>
      <c r="I232" s="28" t="str">
        <f>DB_INFO!I232</f>
        <v>No</v>
      </c>
      <c r="J232" s="27" t="str">
        <f>DB_RHC_KNOWN!J232</f>
        <v>Yes</v>
      </c>
      <c r="K232" s="92">
        <f>DB_RHC_SUITABLE!P232</f>
        <v>1</v>
      </c>
      <c r="L232" s="49">
        <f>DB_RHC_SUITABLE!V232</f>
        <v>0</v>
      </c>
      <c r="M232" s="33">
        <v>1</v>
      </c>
      <c r="N232" s="48">
        <v>1</v>
      </c>
      <c r="O232" s="48"/>
      <c r="P232" s="48"/>
      <c r="Q232" s="48"/>
      <c r="R232" s="48"/>
      <c r="S232" s="48"/>
      <c r="T232" s="48"/>
      <c r="U232" s="106"/>
    </row>
    <row r="233" spans="1:21" ht="12" customHeight="1">
      <c r="A233" s="26">
        <v>229</v>
      </c>
      <c r="B233" s="27" t="str">
        <f>DB_INFO!B233</f>
        <v>UK</v>
      </c>
      <c r="C233" s="27" t="str">
        <f>DB_INFO!C233</f>
        <v>Public</v>
      </c>
      <c r="D233" s="27" t="str">
        <f>DB_INFO!D233</f>
        <v>Education Centre</v>
      </c>
      <c r="E233" s="27" t="str">
        <f>DB_INFO!E233</f>
        <v>No</v>
      </c>
      <c r="F233" s="28" t="str">
        <f>DB_INFO!F233</f>
        <v>100-1000</v>
      </c>
      <c r="G233" s="28" t="str">
        <f>DB_INFO!G233</f>
        <v>DK/DA</v>
      </c>
      <c r="H233" s="28" t="str">
        <f>DB_INFO!H233</f>
        <v>No</v>
      </c>
      <c r="I233" s="28" t="str">
        <f>DB_INFO!I233</f>
        <v>No</v>
      </c>
      <c r="J233" s="27" t="str">
        <f>DB_RHC_KNOWN!J233</f>
        <v>Yes</v>
      </c>
      <c r="K233" s="92" t="str">
        <f>DB_RHC_SUITABLE!P233</f>
        <v/>
      </c>
      <c r="L233" s="49" t="str">
        <f>DB_RHC_SUITABLE!V233</f>
        <v/>
      </c>
      <c r="M233" s="33"/>
      <c r="N233" s="48"/>
      <c r="O233" s="48"/>
      <c r="P233" s="48"/>
      <c r="Q233" s="48" t="s">
        <v>216</v>
      </c>
      <c r="R233" s="48" t="s">
        <v>216</v>
      </c>
      <c r="S233" s="48" t="s">
        <v>216</v>
      </c>
      <c r="T233" s="48" t="s">
        <v>216</v>
      </c>
      <c r="U233" s="106"/>
    </row>
    <row r="234" spans="1:21" ht="12" customHeight="1">
      <c r="A234" s="26">
        <v>230</v>
      </c>
      <c r="B234" s="27" t="str">
        <f>DB_INFO!B234</f>
        <v>UK</v>
      </c>
      <c r="C234" s="27" t="str">
        <f>DB_INFO!C234</f>
        <v>Public</v>
      </c>
      <c r="D234" s="27" t="str">
        <f>DB_INFO!D234</f>
        <v>Sport Centre</v>
      </c>
      <c r="E234" s="27" t="str">
        <f>DB_INFO!E234</f>
        <v>Yes</v>
      </c>
      <c r="F234" s="28" t="str">
        <f>DB_INFO!F234</f>
        <v>100-1000</v>
      </c>
      <c r="G234" s="28" t="str">
        <f>DB_INFO!G234</f>
        <v>DK/DA</v>
      </c>
      <c r="H234" s="28" t="str">
        <f>DB_INFO!H234</f>
        <v>Yes</v>
      </c>
      <c r="I234" s="28" t="str">
        <f>DB_INFO!I234</f>
        <v>No</v>
      </c>
      <c r="J234" s="27" t="str">
        <f>DB_RHC_KNOWN!J234</f>
        <v>Yes</v>
      </c>
      <c r="K234" s="92">
        <f>DB_RHC_SUITABLE!P234</f>
        <v>1</v>
      </c>
      <c r="L234" s="49">
        <f>DB_RHC_SUITABLE!V234</f>
        <v>0</v>
      </c>
      <c r="M234" s="33">
        <v>1</v>
      </c>
      <c r="N234" s="48"/>
      <c r="O234" s="48"/>
      <c r="P234" s="48"/>
      <c r="Q234" s="48"/>
      <c r="R234" s="48"/>
      <c r="S234" s="48"/>
      <c r="T234" s="48"/>
      <c r="U234" s="106"/>
    </row>
    <row r="235" spans="1:21" ht="12" customHeight="1">
      <c r="A235" s="26">
        <v>231</v>
      </c>
      <c r="B235" s="27" t="str">
        <f>DB_INFO!B235</f>
        <v>UK</v>
      </c>
      <c r="C235" s="27" t="str">
        <f>DB_INFO!C235</f>
        <v>Private</v>
      </c>
      <c r="D235" s="27" t="str">
        <f>DB_INFO!D235</f>
        <v>Office</v>
      </c>
      <c r="E235" s="27" t="str">
        <f>DB_INFO!E235</f>
        <v>No</v>
      </c>
      <c r="F235" s="28" t="str">
        <f>DB_INFO!F235</f>
        <v>Below 100</v>
      </c>
      <c r="G235" s="28" t="str">
        <f>DB_INFO!G235</f>
        <v>DK/DA</v>
      </c>
      <c r="H235" s="28" t="str">
        <f>DB_INFO!H235</f>
        <v>No</v>
      </c>
      <c r="I235" s="28" t="str">
        <f>DB_INFO!I235</f>
        <v>DK/DA</v>
      </c>
      <c r="J235" s="27" t="str">
        <f>DB_RHC_KNOWN!J235</f>
        <v>Yes</v>
      </c>
      <c r="K235" s="92">
        <f>DB_RHC_SUITABLE!P235</f>
        <v>1</v>
      </c>
      <c r="L235" s="49">
        <f>DB_RHC_SUITABLE!V235</f>
        <v>1</v>
      </c>
      <c r="M235" s="33"/>
      <c r="N235" s="48">
        <v>1</v>
      </c>
      <c r="O235" s="48"/>
      <c r="P235" s="48"/>
      <c r="Q235" s="48"/>
      <c r="R235" s="48"/>
      <c r="S235" s="48"/>
      <c r="T235" s="48"/>
      <c r="U235" s="106"/>
    </row>
    <row r="236" spans="1:21" ht="12" customHeight="1">
      <c r="A236" s="26">
        <v>232</v>
      </c>
      <c r="B236" s="27" t="str">
        <f>DB_INFO!B236</f>
        <v>UK</v>
      </c>
      <c r="C236" s="27" t="str">
        <f>DB_INFO!C236</f>
        <v>Private</v>
      </c>
      <c r="D236" s="27" t="str">
        <f>DB_INFO!D236</f>
        <v>Hotel</v>
      </c>
      <c r="E236" s="27" t="str">
        <f>DB_INFO!E236</f>
        <v>No</v>
      </c>
      <c r="F236" s="28" t="str">
        <f>DB_INFO!F236</f>
        <v>Below 100</v>
      </c>
      <c r="G236" s="28" t="str">
        <f>DB_INFO!G236</f>
        <v>Below 1000</v>
      </c>
      <c r="H236" s="28" t="str">
        <f>DB_INFO!H236</f>
        <v>Yes</v>
      </c>
      <c r="I236" s="28" t="str">
        <f>DB_INFO!I236</f>
        <v>DK/DA</v>
      </c>
      <c r="J236" s="27" t="str">
        <f>DB_RHC_KNOWN!J236</f>
        <v>Yes</v>
      </c>
      <c r="K236" s="92" t="str">
        <f>DB_RHC_SUITABLE!P236</f>
        <v/>
      </c>
      <c r="L236" s="49" t="str">
        <f>DB_RHC_SUITABLE!V236</f>
        <v/>
      </c>
      <c r="M236" s="33"/>
      <c r="N236" s="48"/>
      <c r="O236" s="48"/>
      <c r="P236" s="48"/>
      <c r="Q236" s="48"/>
      <c r="R236" s="48"/>
      <c r="S236" s="48"/>
      <c r="T236" s="48"/>
      <c r="U236" s="106"/>
    </row>
    <row r="237" spans="1:21" ht="12" customHeight="1">
      <c r="A237" s="26">
        <v>233</v>
      </c>
      <c r="B237" s="27" t="str">
        <f>DB_INFO!B237</f>
        <v>UK</v>
      </c>
      <c r="C237" s="27" t="str">
        <f>DB_INFO!C237</f>
        <v>Private</v>
      </c>
      <c r="D237" s="27" t="str">
        <f>DB_INFO!D237</f>
        <v>Sport Centre</v>
      </c>
      <c r="E237" s="27" t="str">
        <f>DB_INFO!E237</f>
        <v>No</v>
      </c>
      <c r="F237" s="28" t="str">
        <f>DB_INFO!F237</f>
        <v>100-1000</v>
      </c>
      <c r="G237" s="28" t="str">
        <f>DB_INFO!G237</f>
        <v>DK/DA</v>
      </c>
      <c r="H237" s="28" t="str">
        <f>DB_INFO!H237</f>
        <v>DK/DA</v>
      </c>
      <c r="I237" s="28" t="str">
        <f>DB_INFO!I237</f>
        <v>DK/DA</v>
      </c>
      <c r="J237" s="27" t="str">
        <f>DB_RHC_KNOWN!J237</f>
        <v>No</v>
      </c>
      <c r="K237" s="92" t="str">
        <f>DB_RHC_SUITABLE!P237</f>
        <v/>
      </c>
      <c r="L237" s="49" t="str">
        <f>DB_RHC_SUITABLE!V237</f>
        <v/>
      </c>
      <c r="M237" s="33"/>
      <c r="N237" s="48"/>
      <c r="O237" s="48"/>
      <c r="P237" s="48"/>
      <c r="Q237" s="48" t="s">
        <v>216</v>
      </c>
      <c r="R237" s="48" t="s">
        <v>216</v>
      </c>
      <c r="S237" s="48" t="s">
        <v>216</v>
      </c>
      <c r="T237" s="48" t="s">
        <v>216</v>
      </c>
      <c r="U237" s="106"/>
    </row>
    <row r="238" spans="1:21" ht="12" customHeight="1">
      <c r="A238" s="26">
        <v>234</v>
      </c>
      <c r="B238" s="27" t="str">
        <f>DB_INFO!B238</f>
        <v>UK</v>
      </c>
      <c r="C238" s="27" t="str">
        <f>DB_INFO!C238</f>
        <v>Private</v>
      </c>
      <c r="D238" s="27" t="str">
        <f>DB_INFO!D238</f>
        <v>Hotel</v>
      </c>
      <c r="E238" s="27" t="str">
        <f>DB_INFO!E238</f>
        <v>Yes</v>
      </c>
      <c r="F238" s="28" t="str">
        <f>DB_INFO!F238</f>
        <v>Below 100</v>
      </c>
      <c r="G238" s="28" t="str">
        <f>DB_INFO!G238</f>
        <v>Below 1000</v>
      </c>
      <c r="H238" s="28" t="str">
        <f>DB_INFO!H238</f>
        <v>No</v>
      </c>
      <c r="I238" s="28" t="str">
        <f>DB_INFO!I238</f>
        <v>Yes</v>
      </c>
      <c r="J238" s="27" t="str">
        <f>DB_RHC_KNOWN!J238</f>
        <v>Yes</v>
      </c>
      <c r="K238" s="92" t="str">
        <f>DB_RHC_SUITABLE!P238</f>
        <v/>
      </c>
      <c r="L238" s="49" t="str">
        <f>DB_RHC_SUITABLE!V238</f>
        <v/>
      </c>
      <c r="M238" s="33"/>
      <c r="N238" s="48"/>
      <c r="O238" s="48"/>
      <c r="P238" s="48"/>
      <c r="Q238" s="48"/>
      <c r="R238" s="48"/>
      <c r="S238" s="48"/>
      <c r="T238" s="48"/>
      <c r="U238" s="106"/>
    </row>
    <row r="239" spans="1:21" ht="12" customHeight="1">
      <c r="A239" s="26">
        <v>235</v>
      </c>
      <c r="B239" s="27" t="str">
        <f>DB_INFO!B239</f>
        <v>UK</v>
      </c>
      <c r="C239" s="27" t="str">
        <f>DB_INFO!C239</f>
        <v>Public</v>
      </c>
      <c r="D239" s="27" t="str">
        <f>DB_INFO!D239</f>
        <v>Sport Centre</v>
      </c>
      <c r="E239" s="27" t="str">
        <f>DB_INFO!E239</f>
        <v>No</v>
      </c>
      <c r="F239" s="28" t="str">
        <f>DB_INFO!F239</f>
        <v>Below 100</v>
      </c>
      <c r="G239" s="28" t="str">
        <f>DB_INFO!G239</f>
        <v>1000-5000</v>
      </c>
      <c r="H239" s="28" t="str">
        <f>DB_INFO!H239</f>
        <v>Yes</v>
      </c>
      <c r="I239" s="28" t="str">
        <f>DB_INFO!I239</f>
        <v>Yes</v>
      </c>
      <c r="J239" s="27" t="str">
        <f>DB_RHC_KNOWN!J239</f>
        <v>Yes</v>
      </c>
      <c r="K239" s="92" t="str">
        <f>DB_RHC_SUITABLE!P239</f>
        <v/>
      </c>
      <c r="L239" s="49" t="str">
        <f>DB_RHC_SUITABLE!V239</f>
        <v/>
      </c>
      <c r="M239" s="33"/>
      <c r="N239" s="48"/>
      <c r="O239" s="48"/>
      <c r="P239" s="48"/>
      <c r="Q239" s="48" t="s">
        <v>216</v>
      </c>
      <c r="R239" s="48" t="s">
        <v>216</v>
      </c>
      <c r="S239" s="48" t="s">
        <v>216</v>
      </c>
      <c r="T239" s="48" t="s">
        <v>216</v>
      </c>
      <c r="U239" s="106"/>
    </row>
    <row r="240" spans="1:21" ht="12" customHeight="1">
      <c r="A240" s="26">
        <v>236</v>
      </c>
      <c r="B240" s="27" t="str">
        <f>DB_INFO!B240</f>
        <v>UK</v>
      </c>
      <c r="C240" s="27" t="str">
        <f>DB_INFO!C240</f>
        <v>Private</v>
      </c>
      <c r="D240" s="27" t="str">
        <f>DB_INFO!D240</f>
        <v>Hotel</v>
      </c>
      <c r="E240" s="27" t="str">
        <f>DB_INFO!E240</f>
        <v>No</v>
      </c>
      <c r="F240" s="28" t="str">
        <f>DB_INFO!F240</f>
        <v>Below 100</v>
      </c>
      <c r="G240" s="28" t="str">
        <f>DB_INFO!G240</f>
        <v>Below 1000</v>
      </c>
      <c r="H240" s="28" t="str">
        <f>DB_INFO!H240</f>
        <v>No</v>
      </c>
      <c r="I240" s="28" t="str">
        <f>DB_INFO!I240</f>
        <v>No</v>
      </c>
      <c r="J240" s="27" t="str">
        <f>DB_RHC_KNOWN!J240</f>
        <v>Yes</v>
      </c>
      <c r="K240" s="92" t="str">
        <f>DB_RHC_SUITABLE!P240</f>
        <v/>
      </c>
      <c r="L240" s="49" t="str">
        <f>DB_RHC_SUITABLE!V240</f>
        <v/>
      </c>
      <c r="M240" s="33"/>
      <c r="N240" s="48"/>
      <c r="O240" s="48"/>
      <c r="P240" s="48"/>
      <c r="Q240" s="48" t="s">
        <v>216</v>
      </c>
      <c r="R240" s="48" t="s">
        <v>216</v>
      </c>
      <c r="S240" s="48" t="s">
        <v>216</v>
      </c>
      <c r="T240" s="48" t="s">
        <v>216</v>
      </c>
      <c r="U240" s="106"/>
    </row>
    <row r="241" spans="1:21" ht="12" customHeight="1">
      <c r="A241" s="26">
        <v>237</v>
      </c>
      <c r="B241" s="27" t="str">
        <f>DB_INFO!B241</f>
        <v>UK</v>
      </c>
      <c r="C241" s="27" t="str">
        <f>DB_INFO!C241</f>
        <v>Private</v>
      </c>
      <c r="D241" s="27" t="str">
        <f>DB_INFO!D241</f>
        <v>Hotel</v>
      </c>
      <c r="E241" s="27" t="str">
        <f>DB_INFO!E241</f>
        <v>No</v>
      </c>
      <c r="F241" s="28" t="str">
        <f>DB_INFO!F241</f>
        <v>Below 100</v>
      </c>
      <c r="G241" s="28" t="str">
        <f>DB_INFO!G241</f>
        <v>Below 1000</v>
      </c>
      <c r="H241" s="28" t="str">
        <f>DB_INFO!H241</f>
        <v>Yes</v>
      </c>
      <c r="I241" s="28" t="str">
        <f>DB_INFO!I241</f>
        <v>DK/DA</v>
      </c>
      <c r="J241" s="27" t="str">
        <f>DB_RHC_KNOWN!J241</f>
        <v>Yes</v>
      </c>
      <c r="K241" s="92">
        <f>DB_RHC_SUITABLE!P241</f>
        <v>1</v>
      </c>
      <c r="L241" s="49">
        <f>DB_RHC_SUITABLE!V241</f>
        <v>0</v>
      </c>
      <c r="M241" s="33">
        <v>1</v>
      </c>
      <c r="N241" s="48"/>
      <c r="O241" s="48"/>
      <c r="P241" s="48"/>
      <c r="Q241" s="48"/>
      <c r="R241" s="48"/>
      <c r="S241" s="48"/>
      <c r="T241" s="48"/>
      <c r="U241" s="106"/>
    </row>
    <row r="242" spans="1:21" ht="12" customHeight="1">
      <c r="A242" s="26">
        <v>238</v>
      </c>
      <c r="B242" s="27" t="str">
        <f>DB_INFO!B242</f>
        <v>UK</v>
      </c>
      <c r="C242" s="27" t="str">
        <f>DB_INFO!C242</f>
        <v>Private</v>
      </c>
      <c r="D242" s="27" t="str">
        <f>DB_INFO!D242</f>
        <v>Health Centre</v>
      </c>
      <c r="E242" s="27" t="str">
        <f>DB_INFO!E242</f>
        <v>No</v>
      </c>
      <c r="F242" s="28" t="str">
        <f>DB_INFO!F242</f>
        <v>Below 100</v>
      </c>
      <c r="G242" s="28" t="str">
        <f>DB_INFO!G242</f>
        <v>Above 5000</v>
      </c>
      <c r="H242" s="28" t="str">
        <f>DB_INFO!H242</f>
        <v>No</v>
      </c>
      <c r="I242" s="28" t="str">
        <f>DB_INFO!I242</f>
        <v>DK/DA</v>
      </c>
      <c r="J242" s="27" t="str">
        <f>DB_RHC_KNOWN!J242</f>
        <v>No</v>
      </c>
      <c r="K242" s="92" t="str">
        <f>DB_RHC_SUITABLE!P242</f>
        <v/>
      </c>
      <c r="L242" s="49" t="str">
        <f>DB_RHC_SUITABLE!V242</f>
        <v/>
      </c>
      <c r="M242" s="33"/>
      <c r="N242" s="48"/>
      <c r="O242" s="48"/>
      <c r="P242" s="48"/>
      <c r="Q242" s="48" t="s">
        <v>216</v>
      </c>
      <c r="R242" s="48" t="s">
        <v>216</v>
      </c>
      <c r="S242" s="48" t="s">
        <v>216</v>
      </c>
      <c r="T242" s="48" t="s">
        <v>216</v>
      </c>
      <c r="U242" s="106"/>
    </row>
    <row r="243" spans="1:21" ht="12" customHeight="1">
      <c r="A243" s="26">
        <v>239</v>
      </c>
      <c r="B243" s="27" t="str">
        <f>DB_INFO!B243</f>
        <v>UK</v>
      </c>
      <c r="C243" s="27" t="str">
        <f>DB_INFO!C243</f>
        <v>Private</v>
      </c>
      <c r="D243" s="27" t="str">
        <f>DB_INFO!D243</f>
        <v>Hotel</v>
      </c>
      <c r="E243" s="27" t="str">
        <f>DB_INFO!E243</f>
        <v>No</v>
      </c>
      <c r="F243" s="28" t="str">
        <f>DB_INFO!F243</f>
        <v>Below 100</v>
      </c>
      <c r="G243" s="28" t="str">
        <f>DB_INFO!G243</f>
        <v>Below 1000</v>
      </c>
      <c r="H243" s="28" t="str">
        <f>DB_INFO!H243</f>
        <v>No</v>
      </c>
      <c r="I243" s="28" t="str">
        <f>DB_INFO!I243</f>
        <v>No</v>
      </c>
      <c r="J243" s="27" t="str">
        <f>DB_RHC_KNOWN!J243</f>
        <v>Yes</v>
      </c>
      <c r="K243" s="92" t="str">
        <f>DB_RHC_SUITABLE!P243</f>
        <v/>
      </c>
      <c r="L243" s="49" t="str">
        <f>DB_RHC_SUITABLE!V243</f>
        <v/>
      </c>
      <c r="M243" s="33"/>
      <c r="N243" s="48"/>
      <c r="O243" s="48"/>
      <c r="P243" s="48"/>
      <c r="Q243" s="48" t="s">
        <v>216</v>
      </c>
      <c r="R243" s="48" t="s">
        <v>216</v>
      </c>
      <c r="S243" s="48" t="s">
        <v>216</v>
      </c>
      <c r="T243" s="48" t="s">
        <v>216</v>
      </c>
      <c r="U243" s="106"/>
    </row>
    <row r="244" spans="1:21" ht="12" customHeight="1">
      <c r="A244" s="26">
        <v>240</v>
      </c>
      <c r="B244" s="27" t="str">
        <f>DB_INFO!B244</f>
        <v>UK</v>
      </c>
      <c r="C244" s="27" t="str">
        <f>DB_INFO!C244</f>
        <v>Private</v>
      </c>
      <c r="D244" s="27" t="str">
        <f>DB_INFO!D244</f>
        <v>Sport Centre</v>
      </c>
      <c r="E244" s="27" t="str">
        <f>DB_INFO!E244</f>
        <v>No</v>
      </c>
      <c r="F244" s="28" t="str">
        <f>DB_INFO!F244</f>
        <v>Below 100</v>
      </c>
      <c r="G244" s="28" t="str">
        <f>DB_INFO!G244</f>
        <v>Below 1000</v>
      </c>
      <c r="H244" s="28" t="str">
        <f>DB_INFO!H244</f>
        <v>Yes</v>
      </c>
      <c r="I244" s="28" t="str">
        <f>DB_INFO!I244</f>
        <v>No</v>
      </c>
      <c r="J244" s="27" t="str">
        <f>DB_RHC_KNOWN!J244</f>
        <v>No</v>
      </c>
      <c r="K244" s="92" t="str">
        <f>DB_RHC_SUITABLE!P244</f>
        <v/>
      </c>
      <c r="L244" s="49" t="str">
        <f>DB_RHC_SUITABLE!V244</f>
        <v/>
      </c>
      <c r="M244" s="33"/>
      <c r="N244" s="48"/>
      <c r="O244" s="48"/>
      <c r="P244" s="48"/>
      <c r="Q244" s="48" t="s">
        <v>216</v>
      </c>
      <c r="R244" s="48" t="s">
        <v>216</v>
      </c>
      <c r="S244" s="48" t="s">
        <v>216</v>
      </c>
      <c r="T244" s="48" t="s">
        <v>216</v>
      </c>
      <c r="U244" s="106"/>
    </row>
    <row r="245" spans="1:21" ht="12" customHeight="1">
      <c r="A245" s="26">
        <v>241</v>
      </c>
      <c r="B245" s="27" t="str">
        <f>DB_INFO!B245</f>
        <v>UK</v>
      </c>
      <c r="C245" s="27" t="str">
        <f>DB_INFO!C245</f>
        <v>Private</v>
      </c>
      <c r="D245" s="27" t="str">
        <f>DB_INFO!D245</f>
        <v>Hotel</v>
      </c>
      <c r="E245" s="27" t="str">
        <f>DB_INFO!E245</f>
        <v>No</v>
      </c>
      <c r="F245" s="28" t="str">
        <f>DB_INFO!F245</f>
        <v>Below 100</v>
      </c>
      <c r="G245" s="28" t="str">
        <f>DB_INFO!G245</f>
        <v>Below 1000</v>
      </c>
      <c r="H245" s="28" t="str">
        <f>DB_INFO!H245</f>
        <v>No</v>
      </c>
      <c r="I245" s="28" t="str">
        <f>DB_INFO!I245</f>
        <v>No</v>
      </c>
      <c r="J245" s="27" t="str">
        <f>DB_RHC_KNOWN!J245</f>
        <v>No</v>
      </c>
      <c r="K245" s="92" t="str">
        <f>DB_RHC_SUITABLE!P245</f>
        <v/>
      </c>
      <c r="L245" s="49" t="str">
        <f>DB_RHC_SUITABLE!V245</f>
        <v/>
      </c>
      <c r="M245" s="33"/>
      <c r="N245" s="48"/>
      <c r="O245" s="48"/>
      <c r="P245" s="48"/>
      <c r="Q245" s="48" t="s">
        <v>216</v>
      </c>
      <c r="R245" s="48" t="s">
        <v>216</v>
      </c>
      <c r="S245" s="48" t="s">
        <v>216</v>
      </c>
      <c r="T245" s="48" t="s">
        <v>216</v>
      </c>
      <c r="U245" s="106"/>
    </row>
    <row r="246" spans="1:21" ht="12" customHeight="1">
      <c r="A246" s="26">
        <v>242</v>
      </c>
      <c r="B246" s="27" t="str">
        <f>DB_INFO!B246</f>
        <v>UK</v>
      </c>
      <c r="C246" s="27" t="str">
        <f>DB_INFO!C246</f>
        <v>Private</v>
      </c>
      <c r="D246" s="27" t="str">
        <f>DB_INFO!D246</f>
        <v>Hotel</v>
      </c>
      <c r="E246" s="27" t="str">
        <f>DB_INFO!E246</f>
        <v>No</v>
      </c>
      <c r="F246" s="28" t="str">
        <f>DB_INFO!F246</f>
        <v>Below 100</v>
      </c>
      <c r="G246" s="28" t="str">
        <f>DB_INFO!G246</f>
        <v>Below 1000</v>
      </c>
      <c r="H246" s="28" t="str">
        <f>DB_INFO!H246</f>
        <v>No</v>
      </c>
      <c r="I246" s="28" t="str">
        <f>DB_INFO!I246</f>
        <v>DK/DA</v>
      </c>
      <c r="J246" s="27" t="str">
        <f>DB_RHC_KNOWN!J246</f>
        <v>No</v>
      </c>
      <c r="K246" s="92" t="str">
        <f>DB_RHC_SUITABLE!P246</f>
        <v/>
      </c>
      <c r="L246" s="49" t="str">
        <f>DB_RHC_SUITABLE!V246</f>
        <v/>
      </c>
      <c r="M246" s="33"/>
      <c r="N246" s="48"/>
      <c r="O246" s="48"/>
      <c r="P246" s="48"/>
      <c r="Q246" s="48" t="s">
        <v>216</v>
      </c>
      <c r="R246" s="48" t="s">
        <v>216</v>
      </c>
      <c r="S246" s="48" t="s">
        <v>216</v>
      </c>
      <c r="T246" s="48" t="s">
        <v>216</v>
      </c>
      <c r="U246" s="106"/>
    </row>
    <row r="247" spans="1:21" ht="12" customHeight="1">
      <c r="A247" s="26">
        <v>243</v>
      </c>
      <c r="B247" s="27" t="str">
        <f>DB_INFO!B247</f>
        <v>UK</v>
      </c>
      <c r="C247" s="27" t="str">
        <f>DB_INFO!C247</f>
        <v>Private</v>
      </c>
      <c r="D247" s="27" t="str">
        <f>DB_INFO!D247</f>
        <v>Hotel</v>
      </c>
      <c r="E247" s="27" t="str">
        <f>DB_INFO!E247</f>
        <v>No</v>
      </c>
      <c r="F247" s="28" t="str">
        <f>DB_INFO!F247</f>
        <v>Below 100</v>
      </c>
      <c r="G247" s="28" t="str">
        <f>DB_INFO!G247</f>
        <v>Below 1000</v>
      </c>
      <c r="H247" s="28" t="str">
        <f>DB_INFO!H247</f>
        <v>No</v>
      </c>
      <c r="I247" s="28" t="str">
        <f>DB_INFO!I247</f>
        <v>No</v>
      </c>
      <c r="J247" s="27" t="str">
        <f>DB_RHC_KNOWN!J247</f>
        <v>Yes</v>
      </c>
      <c r="K247" s="92" t="str">
        <f>DB_RHC_SUITABLE!P247</f>
        <v/>
      </c>
      <c r="L247" s="49" t="str">
        <f>DB_RHC_SUITABLE!V247</f>
        <v/>
      </c>
      <c r="M247" s="33"/>
      <c r="N247" s="48"/>
      <c r="O247" s="48"/>
      <c r="P247" s="48"/>
      <c r="Q247" s="48" t="s">
        <v>216</v>
      </c>
      <c r="R247" s="48" t="s">
        <v>216</v>
      </c>
      <c r="S247" s="48" t="s">
        <v>216</v>
      </c>
      <c r="T247" s="48" t="s">
        <v>216</v>
      </c>
      <c r="U247" s="106"/>
    </row>
    <row r="248" spans="1:21" ht="12" customHeight="1">
      <c r="A248" s="26">
        <v>244</v>
      </c>
      <c r="B248" s="27" t="str">
        <f>DB_INFO!B248</f>
        <v>UK</v>
      </c>
      <c r="C248" s="27" t="str">
        <f>DB_INFO!C248</f>
        <v>Public</v>
      </c>
      <c r="D248" s="27" t="str">
        <f>DB_INFO!D248</f>
        <v>Office</v>
      </c>
      <c r="E248" s="27" t="str">
        <f>DB_INFO!E248</f>
        <v>No</v>
      </c>
      <c r="F248" s="28" t="str">
        <f>DB_INFO!F248</f>
        <v>Below 100</v>
      </c>
      <c r="G248" s="28" t="str">
        <f>DB_INFO!G248</f>
        <v>DK/DA</v>
      </c>
      <c r="H248" s="28" t="str">
        <f>DB_INFO!H248</f>
        <v>DK/DA</v>
      </c>
      <c r="I248" s="28" t="str">
        <f>DB_INFO!I248</f>
        <v>No</v>
      </c>
      <c r="J248" s="27" t="str">
        <f>DB_RHC_KNOWN!J248</f>
        <v>No</v>
      </c>
      <c r="K248" s="92" t="str">
        <f>DB_RHC_SUITABLE!P248</f>
        <v/>
      </c>
      <c r="L248" s="49" t="str">
        <f>DB_RHC_SUITABLE!V248</f>
        <v/>
      </c>
      <c r="M248" s="33"/>
      <c r="N248" s="48"/>
      <c r="O248" s="48"/>
      <c r="P248" s="48"/>
      <c r="Q248" s="48" t="s">
        <v>216</v>
      </c>
      <c r="R248" s="48" t="s">
        <v>216</v>
      </c>
      <c r="S248" s="48" t="s">
        <v>216</v>
      </c>
      <c r="T248" s="48" t="s">
        <v>216</v>
      </c>
      <c r="U248" s="106"/>
    </row>
    <row r="249" spans="1:21" ht="12" customHeight="1">
      <c r="A249" s="26">
        <v>245</v>
      </c>
      <c r="B249" s="27" t="str">
        <f>DB_INFO!B249</f>
        <v>UK</v>
      </c>
      <c r="C249" s="27" t="str">
        <f>DB_INFO!C249</f>
        <v>Public</v>
      </c>
      <c r="D249" s="27" t="str">
        <f>DB_INFO!D249</f>
        <v>Sport Centre</v>
      </c>
      <c r="E249" s="27" t="str">
        <f>DB_INFO!E249</f>
        <v>No</v>
      </c>
      <c r="F249" s="28" t="str">
        <f>DB_INFO!F249</f>
        <v>Below 100</v>
      </c>
      <c r="G249" s="28" t="str">
        <f>DB_INFO!G249</f>
        <v>DK/DA</v>
      </c>
      <c r="H249" s="28" t="str">
        <f>DB_INFO!H249</f>
        <v>No</v>
      </c>
      <c r="I249" s="28" t="str">
        <f>DB_INFO!I249</f>
        <v>Yes</v>
      </c>
      <c r="J249" s="27" t="str">
        <f>DB_RHC_KNOWN!J249</f>
        <v>Yes</v>
      </c>
      <c r="K249" s="92">
        <f>DB_RHC_SUITABLE!P249</f>
        <v>1</v>
      </c>
      <c r="L249" s="49">
        <f>DB_RHC_SUITABLE!V249</f>
        <v>0</v>
      </c>
      <c r="M249" s="33">
        <v>1</v>
      </c>
      <c r="N249" s="48">
        <v>1</v>
      </c>
      <c r="O249" s="48"/>
      <c r="P249" s="48"/>
      <c r="Q249" s="48"/>
      <c r="R249" s="48"/>
      <c r="S249" s="48"/>
      <c r="T249" s="48"/>
      <c r="U249" s="106"/>
    </row>
    <row r="250" spans="1:21" ht="12" customHeight="1">
      <c r="A250" s="26">
        <v>246</v>
      </c>
      <c r="B250" s="27" t="str">
        <f>DB_INFO!B250</f>
        <v>UK</v>
      </c>
      <c r="C250" s="27" t="str">
        <f>DB_INFO!C250</f>
        <v>Private</v>
      </c>
      <c r="D250" s="27" t="str">
        <f>DB_INFO!D250</f>
        <v>Office</v>
      </c>
      <c r="E250" s="27" t="str">
        <f>DB_INFO!E250</f>
        <v>No</v>
      </c>
      <c r="F250" s="28" t="str">
        <f>DB_INFO!F250</f>
        <v>Below 100</v>
      </c>
      <c r="G250" s="28" t="str">
        <f>DB_INFO!G250</f>
        <v>1000-5000</v>
      </c>
      <c r="H250" s="28" t="str">
        <f>DB_INFO!H250</f>
        <v>Yes</v>
      </c>
      <c r="I250" s="28" t="str">
        <f>DB_INFO!I250</f>
        <v>Yes</v>
      </c>
      <c r="J250" s="27" t="str">
        <f>DB_RHC_KNOWN!J250</f>
        <v>Yes</v>
      </c>
      <c r="K250" s="92" t="str">
        <f>DB_RHC_SUITABLE!P250</f>
        <v/>
      </c>
      <c r="L250" s="49" t="str">
        <f>DB_RHC_SUITABLE!V250</f>
        <v/>
      </c>
      <c r="M250" s="33"/>
      <c r="N250" s="48"/>
      <c r="O250" s="48"/>
      <c r="P250" s="48"/>
      <c r="Q250" s="48" t="s">
        <v>216</v>
      </c>
      <c r="R250" s="48" t="s">
        <v>216</v>
      </c>
      <c r="S250" s="48" t="s">
        <v>216</v>
      </c>
      <c r="T250" s="48" t="s">
        <v>216</v>
      </c>
      <c r="U250" s="106"/>
    </row>
    <row r="251" spans="1:21" ht="12" customHeight="1">
      <c r="A251" s="26">
        <v>247</v>
      </c>
      <c r="B251" s="27" t="str">
        <f>DB_INFO!B251</f>
        <v>UK</v>
      </c>
      <c r="C251" s="27" t="str">
        <f>DB_INFO!C251</f>
        <v>Public</v>
      </c>
      <c r="D251" s="27" t="str">
        <f>DB_INFO!D251</f>
        <v>Sport Centre</v>
      </c>
      <c r="E251" s="27" t="str">
        <f>DB_INFO!E251</f>
        <v>No</v>
      </c>
      <c r="F251" s="28" t="str">
        <f>DB_INFO!F251</f>
        <v>100-1000</v>
      </c>
      <c r="G251" s="28" t="str">
        <f>DB_INFO!G251</f>
        <v>DK/DA</v>
      </c>
      <c r="H251" s="28" t="str">
        <f>DB_INFO!H251</f>
        <v>No</v>
      </c>
      <c r="I251" s="28" t="str">
        <f>DB_INFO!I251</f>
        <v>No</v>
      </c>
      <c r="J251" s="27" t="str">
        <f>DB_RHC_KNOWN!J251</f>
        <v>Yes</v>
      </c>
      <c r="K251" s="92" t="str">
        <f>DB_RHC_SUITABLE!P251</f>
        <v/>
      </c>
      <c r="L251" s="49" t="str">
        <f>DB_RHC_SUITABLE!V251</f>
        <v/>
      </c>
      <c r="M251" s="33"/>
      <c r="N251" s="48"/>
      <c r="O251" s="48"/>
      <c r="P251" s="48"/>
      <c r="Q251" s="48" t="s">
        <v>216</v>
      </c>
      <c r="R251" s="48" t="s">
        <v>216</v>
      </c>
      <c r="S251" s="48" t="s">
        <v>216</v>
      </c>
      <c r="T251" s="48" t="s">
        <v>216</v>
      </c>
      <c r="U251" s="106"/>
    </row>
    <row r="252" spans="1:21" ht="12" customHeight="1">
      <c r="A252" s="26">
        <v>248</v>
      </c>
      <c r="B252" s="27" t="str">
        <f>DB_INFO!B252</f>
        <v>UK</v>
      </c>
      <c r="C252" s="27" t="str">
        <f>DB_INFO!C252</f>
        <v>Private</v>
      </c>
      <c r="D252" s="27" t="str">
        <f>DB_INFO!D252</f>
        <v>Hotel</v>
      </c>
      <c r="E252" s="27" t="str">
        <f>DB_INFO!E252</f>
        <v>No</v>
      </c>
      <c r="F252" s="28" t="str">
        <f>DB_INFO!F252</f>
        <v>Below 100</v>
      </c>
      <c r="G252" s="28" t="str">
        <f>DB_INFO!G252</f>
        <v>Below 1000</v>
      </c>
      <c r="H252" s="28" t="str">
        <f>DB_INFO!H252</f>
        <v>No</v>
      </c>
      <c r="I252" s="28" t="str">
        <f>DB_INFO!I252</f>
        <v>No</v>
      </c>
      <c r="J252" s="27" t="str">
        <f>DB_RHC_KNOWN!J252</f>
        <v>Yes</v>
      </c>
      <c r="K252" s="92">
        <f>DB_RHC_SUITABLE!P252</f>
        <v>1</v>
      </c>
      <c r="L252" s="49">
        <f>DB_RHC_SUITABLE!V252</f>
        <v>0</v>
      </c>
      <c r="M252" s="33">
        <v>1</v>
      </c>
      <c r="N252" s="48">
        <v>1</v>
      </c>
      <c r="O252" s="48">
        <v>1</v>
      </c>
      <c r="P252" s="48"/>
      <c r="Q252" s="48"/>
      <c r="R252" s="48"/>
      <c r="S252" s="48"/>
      <c r="T252" s="48"/>
      <c r="U252" s="106"/>
    </row>
    <row r="253" spans="1:21" ht="12" customHeight="1">
      <c r="A253" s="26">
        <v>249</v>
      </c>
      <c r="B253" s="27" t="str">
        <f>DB_INFO!B253</f>
        <v>UK</v>
      </c>
      <c r="C253" s="27" t="str">
        <f>DB_INFO!C253</f>
        <v>Private</v>
      </c>
      <c r="D253" s="27" t="str">
        <f>DB_INFO!D253</f>
        <v>Sport Centre</v>
      </c>
      <c r="E253" s="27" t="str">
        <f>DB_INFO!E253</f>
        <v>No</v>
      </c>
      <c r="F253" s="28" t="str">
        <f>DB_INFO!F253</f>
        <v>Below 100</v>
      </c>
      <c r="G253" s="28" t="str">
        <f>DB_INFO!G253</f>
        <v>DK/DA</v>
      </c>
      <c r="H253" s="28" t="str">
        <f>DB_INFO!H253</f>
        <v>Yes</v>
      </c>
      <c r="I253" s="28" t="str">
        <f>DB_INFO!I253</f>
        <v>Yes</v>
      </c>
      <c r="J253" s="27" t="str">
        <f>DB_RHC_KNOWN!J253</f>
        <v>Yes</v>
      </c>
      <c r="K253" s="92" t="str">
        <f>DB_RHC_SUITABLE!P253</f>
        <v/>
      </c>
      <c r="L253" s="49" t="str">
        <f>DB_RHC_SUITABLE!V253</f>
        <v/>
      </c>
      <c r="M253" s="33"/>
      <c r="N253" s="48"/>
      <c r="O253" s="48"/>
      <c r="P253" s="48"/>
      <c r="Q253" s="48"/>
      <c r="R253" s="48"/>
      <c r="S253" s="48"/>
      <c r="T253" s="48"/>
      <c r="U253" s="106"/>
    </row>
    <row r="254" spans="1:21" ht="12" customHeight="1">
      <c r="A254" s="26">
        <v>250</v>
      </c>
      <c r="B254" s="27" t="str">
        <f>DB_INFO!B254</f>
        <v>UK</v>
      </c>
      <c r="C254" s="27" t="str">
        <f>DB_INFO!C254</f>
        <v>Private</v>
      </c>
      <c r="D254" s="27" t="str">
        <f>DB_INFO!D254</f>
        <v>Office</v>
      </c>
      <c r="E254" s="27" t="str">
        <f>DB_INFO!E254</f>
        <v>No</v>
      </c>
      <c r="F254" s="28" t="str">
        <f>DB_INFO!F254</f>
        <v>100-1000</v>
      </c>
      <c r="G254" s="28" t="str">
        <f>DB_INFO!G254</f>
        <v>Above 5000</v>
      </c>
      <c r="H254" s="28" t="str">
        <f>DB_INFO!H254</f>
        <v>Yes</v>
      </c>
      <c r="I254" s="28" t="str">
        <f>DB_INFO!I254</f>
        <v>Yes</v>
      </c>
      <c r="J254" s="27" t="str">
        <f>DB_RHC_KNOWN!J254</f>
        <v>Yes</v>
      </c>
      <c r="K254" s="92" t="str">
        <f>DB_RHC_SUITABLE!P254</f>
        <v/>
      </c>
      <c r="L254" s="49" t="str">
        <f>DB_RHC_SUITABLE!V254</f>
        <v/>
      </c>
      <c r="M254" s="33"/>
      <c r="N254" s="48"/>
      <c r="O254" s="48"/>
      <c r="P254" s="48"/>
      <c r="Q254" s="48" t="s">
        <v>216</v>
      </c>
      <c r="R254" s="48" t="s">
        <v>216</v>
      </c>
      <c r="S254" s="48" t="s">
        <v>216</v>
      </c>
      <c r="T254" s="48" t="s">
        <v>216</v>
      </c>
      <c r="U254" s="106"/>
    </row>
    <row r="255" spans="1:21" ht="12" customHeight="1">
      <c r="A255" s="26">
        <v>251</v>
      </c>
      <c r="B255" s="27" t="str">
        <f>DB_INFO!B255</f>
        <v>UK</v>
      </c>
      <c r="C255" s="27" t="str">
        <f>DB_INFO!C255</f>
        <v>Private</v>
      </c>
      <c r="D255" s="27" t="str">
        <f>DB_INFO!D255</f>
        <v>Hotel</v>
      </c>
      <c r="E255" s="27" t="str">
        <f>DB_INFO!E255</f>
        <v>Yes</v>
      </c>
      <c r="F255" s="28" t="str">
        <f>DB_INFO!F255</f>
        <v>Below 100</v>
      </c>
      <c r="G255" s="28" t="str">
        <f>DB_INFO!G255</f>
        <v>Below 1000</v>
      </c>
      <c r="H255" s="28" t="str">
        <f>DB_INFO!H255</f>
        <v>No</v>
      </c>
      <c r="I255" s="28" t="str">
        <f>DB_INFO!I255</f>
        <v>No</v>
      </c>
      <c r="J255" s="27" t="str">
        <f>DB_RHC_KNOWN!J255</f>
        <v>Yes</v>
      </c>
      <c r="K255" s="92">
        <f>DB_RHC_SUITABLE!P255</f>
        <v>1</v>
      </c>
      <c r="L255" s="49">
        <f>DB_RHC_SUITABLE!V255</f>
        <v>0</v>
      </c>
      <c r="M255" s="33">
        <v>1</v>
      </c>
      <c r="N255" s="48">
        <v>1</v>
      </c>
      <c r="O255" s="48"/>
      <c r="P255" s="48"/>
      <c r="Q255" s="48"/>
      <c r="R255" s="48"/>
      <c r="S255" s="48"/>
      <c r="T255" s="48"/>
      <c r="U255" s="106"/>
    </row>
    <row r="256" spans="1:21" ht="12" customHeight="1">
      <c r="A256" s="26">
        <v>252</v>
      </c>
      <c r="B256" s="27" t="str">
        <f>DB_INFO!B256</f>
        <v>UK</v>
      </c>
      <c r="C256" s="27" t="str">
        <f>DB_INFO!C256</f>
        <v>Private</v>
      </c>
      <c r="D256" s="27" t="str">
        <f>DB_INFO!D256</f>
        <v>Sport Centre</v>
      </c>
      <c r="E256" s="27" t="str">
        <f>DB_INFO!E256</f>
        <v>No</v>
      </c>
      <c r="F256" s="28" t="str">
        <f>DB_INFO!F256</f>
        <v>Below 100</v>
      </c>
      <c r="G256" s="28" t="str">
        <f>DB_INFO!G256</f>
        <v>DK/DA</v>
      </c>
      <c r="H256" s="28" t="str">
        <f>DB_INFO!H256</f>
        <v>No</v>
      </c>
      <c r="I256" s="28" t="str">
        <f>DB_INFO!I256</f>
        <v>No</v>
      </c>
      <c r="J256" s="27" t="str">
        <f>DB_RHC_KNOWN!J256</f>
        <v>No</v>
      </c>
      <c r="K256" s="92" t="str">
        <f>DB_RHC_SUITABLE!P256</f>
        <v/>
      </c>
      <c r="L256" s="49" t="str">
        <f>DB_RHC_SUITABLE!V256</f>
        <v/>
      </c>
      <c r="M256" s="33"/>
      <c r="N256" s="48"/>
      <c r="O256" s="48"/>
      <c r="P256" s="48"/>
      <c r="Q256" s="48" t="s">
        <v>216</v>
      </c>
      <c r="R256" s="48" t="s">
        <v>216</v>
      </c>
      <c r="S256" s="48" t="s">
        <v>216</v>
      </c>
      <c r="T256" s="48" t="s">
        <v>216</v>
      </c>
      <c r="U256" s="106"/>
    </row>
    <row r="257" spans="1:21" ht="12" customHeight="1">
      <c r="A257" s="26">
        <v>253</v>
      </c>
      <c r="B257" s="27" t="str">
        <f>DB_INFO!B257</f>
        <v>UK</v>
      </c>
      <c r="C257" s="27" t="str">
        <f>DB_INFO!C257</f>
        <v>Public</v>
      </c>
      <c r="D257" s="27" t="str">
        <f>DB_INFO!D257</f>
        <v>Sport Centre</v>
      </c>
      <c r="E257" s="27" t="str">
        <f>DB_INFO!E257</f>
        <v>No</v>
      </c>
      <c r="F257" s="28" t="str">
        <f>DB_INFO!F257</f>
        <v>Below 100</v>
      </c>
      <c r="G257" s="28" t="str">
        <f>DB_INFO!G257</f>
        <v>DK/DA</v>
      </c>
      <c r="H257" s="28" t="str">
        <f>DB_INFO!H257</f>
        <v>No</v>
      </c>
      <c r="I257" s="28" t="str">
        <f>DB_INFO!I257</f>
        <v>DK/DA</v>
      </c>
      <c r="J257" s="27" t="str">
        <f>DB_RHC_KNOWN!J257</f>
        <v>No</v>
      </c>
      <c r="K257" s="92" t="str">
        <f>DB_RHC_SUITABLE!P257</f>
        <v/>
      </c>
      <c r="L257" s="49" t="str">
        <f>DB_RHC_SUITABLE!V257</f>
        <v/>
      </c>
      <c r="M257" s="33"/>
      <c r="N257" s="48"/>
      <c r="O257" s="48"/>
      <c r="P257" s="48"/>
      <c r="Q257" s="48" t="s">
        <v>216</v>
      </c>
      <c r="R257" s="48" t="s">
        <v>216</v>
      </c>
      <c r="S257" s="48" t="s">
        <v>216</v>
      </c>
      <c r="T257" s="48" t="s">
        <v>216</v>
      </c>
      <c r="U257" s="106"/>
    </row>
    <row r="258" spans="1:21" ht="12" customHeight="1">
      <c r="A258" s="26">
        <v>254</v>
      </c>
      <c r="B258" s="27" t="str">
        <f>DB_INFO!B258</f>
        <v>UK</v>
      </c>
      <c r="C258" s="27" t="str">
        <f>DB_INFO!C258</f>
        <v>Private</v>
      </c>
      <c r="D258" s="27" t="str">
        <f>DB_INFO!D258</f>
        <v>Other</v>
      </c>
      <c r="E258" s="27" t="str">
        <f>DB_INFO!E258</f>
        <v>No</v>
      </c>
      <c r="F258" s="28" t="str">
        <f>DB_INFO!F258</f>
        <v>Below 100</v>
      </c>
      <c r="G258" s="28" t="str">
        <f>DB_INFO!G258</f>
        <v>Above 5000</v>
      </c>
      <c r="H258" s="28" t="str">
        <f>DB_INFO!H258</f>
        <v>Yes</v>
      </c>
      <c r="I258" s="28" t="str">
        <f>DB_INFO!I258</f>
        <v>Yes</v>
      </c>
      <c r="J258" s="27" t="str">
        <f>DB_RHC_KNOWN!J258</f>
        <v>Yes</v>
      </c>
      <c r="K258" s="92" t="str">
        <f>DB_RHC_SUITABLE!P258</f>
        <v/>
      </c>
      <c r="L258" s="49" t="str">
        <f>DB_RHC_SUITABLE!V258</f>
        <v/>
      </c>
      <c r="M258" s="33"/>
      <c r="N258" s="48"/>
      <c r="O258" s="48"/>
      <c r="P258" s="48"/>
      <c r="Q258" s="48" t="s">
        <v>216</v>
      </c>
      <c r="R258" s="48" t="s">
        <v>216</v>
      </c>
      <c r="S258" s="48" t="s">
        <v>216</v>
      </c>
      <c r="T258" s="48" t="s">
        <v>216</v>
      </c>
      <c r="U258" s="106"/>
    </row>
    <row r="259" spans="1:21" ht="12" customHeight="1">
      <c r="A259" s="26">
        <v>255</v>
      </c>
      <c r="B259" s="27" t="str">
        <f>DB_INFO!B259</f>
        <v>UK</v>
      </c>
      <c r="C259" s="27" t="str">
        <f>DB_INFO!C259</f>
        <v>Private</v>
      </c>
      <c r="D259" s="27" t="str">
        <f>DB_INFO!D259</f>
        <v>Office</v>
      </c>
      <c r="E259" s="27" t="str">
        <f>DB_INFO!E259</f>
        <v>No</v>
      </c>
      <c r="F259" s="28" t="str">
        <f>DB_INFO!F259</f>
        <v>Below 100</v>
      </c>
      <c r="G259" s="28" t="str">
        <f>DB_INFO!G259</f>
        <v>Below 1000</v>
      </c>
      <c r="H259" s="28" t="str">
        <f>DB_INFO!H259</f>
        <v>No</v>
      </c>
      <c r="I259" s="28" t="str">
        <f>DB_INFO!I259</f>
        <v>No</v>
      </c>
      <c r="J259" s="27" t="str">
        <f>DB_RHC_KNOWN!J259</f>
        <v>Yes</v>
      </c>
      <c r="K259" s="92" t="str">
        <f>DB_RHC_SUITABLE!P259</f>
        <v/>
      </c>
      <c r="L259" s="49" t="str">
        <f>DB_RHC_SUITABLE!V259</f>
        <v/>
      </c>
      <c r="M259" s="33"/>
      <c r="N259" s="48"/>
      <c r="O259" s="48"/>
      <c r="P259" s="48"/>
      <c r="Q259" s="48" t="s">
        <v>216</v>
      </c>
      <c r="R259" s="48" t="s">
        <v>216</v>
      </c>
      <c r="S259" s="48" t="s">
        <v>216</v>
      </c>
      <c r="T259" s="48" t="s">
        <v>216</v>
      </c>
      <c r="U259" s="106"/>
    </row>
    <row r="260" spans="1:21" ht="12" customHeight="1">
      <c r="A260" s="26">
        <v>256</v>
      </c>
      <c r="B260" s="27" t="str">
        <f>DB_INFO!B260</f>
        <v>UK</v>
      </c>
      <c r="C260" s="27" t="str">
        <f>DB_INFO!C260</f>
        <v>Private</v>
      </c>
      <c r="D260" s="27" t="str">
        <f>DB_INFO!D260</f>
        <v>Office</v>
      </c>
      <c r="E260" s="27" t="str">
        <f>DB_INFO!E260</f>
        <v>No</v>
      </c>
      <c r="F260" s="28" t="str">
        <f>DB_INFO!F260</f>
        <v>Below 100</v>
      </c>
      <c r="G260" s="28" t="str">
        <f>DB_INFO!G260</f>
        <v>Below 1000</v>
      </c>
      <c r="H260" s="28" t="str">
        <f>DB_INFO!H260</f>
        <v>No</v>
      </c>
      <c r="I260" s="28" t="str">
        <f>DB_INFO!I260</f>
        <v>No</v>
      </c>
      <c r="J260" s="27" t="str">
        <f>DB_RHC_KNOWN!J260</f>
        <v>Yes</v>
      </c>
      <c r="K260" s="92">
        <f>DB_RHC_SUITABLE!P260</f>
        <v>1</v>
      </c>
      <c r="L260" s="49">
        <f>DB_RHC_SUITABLE!V260</f>
        <v>0</v>
      </c>
      <c r="M260" s="33">
        <v>1</v>
      </c>
      <c r="N260" s="48">
        <v>1</v>
      </c>
      <c r="O260" s="48"/>
      <c r="P260" s="48"/>
      <c r="Q260" s="48"/>
      <c r="R260" s="48"/>
      <c r="S260" s="48"/>
      <c r="T260" s="48"/>
      <c r="U260" s="106"/>
    </row>
    <row r="261" spans="1:21" ht="12" customHeight="1">
      <c r="A261" s="26">
        <v>257</v>
      </c>
      <c r="B261" s="27" t="str">
        <f>DB_INFO!B261</f>
        <v>UK</v>
      </c>
      <c r="C261" s="27" t="str">
        <f>DB_INFO!C261</f>
        <v>Private</v>
      </c>
      <c r="D261" s="27" t="str">
        <f>DB_INFO!D261</f>
        <v>Office</v>
      </c>
      <c r="E261" s="27" t="str">
        <f>DB_INFO!E261</f>
        <v>No</v>
      </c>
      <c r="F261" s="28" t="str">
        <f>DB_INFO!F261</f>
        <v>Below 100</v>
      </c>
      <c r="G261" s="28" t="str">
        <f>DB_INFO!G261</f>
        <v>1000-5000</v>
      </c>
      <c r="H261" s="28" t="str">
        <f>DB_INFO!H261</f>
        <v>DK/DA</v>
      </c>
      <c r="I261" s="28" t="str">
        <f>DB_INFO!I261</f>
        <v>DK/DA</v>
      </c>
      <c r="J261" s="27" t="str">
        <f>DB_RHC_KNOWN!J261</f>
        <v>No</v>
      </c>
      <c r="K261" s="92" t="str">
        <f>DB_RHC_SUITABLE!P261</f>
        <v/>
      </c>
      <c r="L261" s="49" t="str">
        <f>DB_RHC_SUITABLE!V261</f>
        <v/>
      </c>
      <c r="M261" s="33"/>
      <c r="N261" s="48"/>
      <c r="O261" s="48"/>
      <c r="P261" s="48"/>
      <c r="Q261" s="48" t="s">
        <v>216</v>
      </c>
      <c r="R261" s="48" t="s">
        <v>216</v>
      </c>
      <c r="S261" s="48" t="s">
        <v>216</v>
      </c>
      <c r="T261" s="48" t="s">
        <v>216</v>
      </c>
      <c r="U261" s="106"/>
    </row>
    <row r="262" spans="1:21" ht="12" customHeight="1">
      <c r="A262" s="26">
        <v>258</v>
      </c>
      <c r="B262" s="27" t="str">
        <f>DB_INFO!B262</f>
        <v>UK</v>
      </c>
      <c r="C262" s="27" t="str">
        <f>DB_INFO!C262</f>
        <v>Private</v>
      </c>
      <c r="D262" s="27" t="str">
        <f>DB_INFO!D262</f>
        <v>Hotel</v>
      </c>
      <c r="E262" s="27" t="str">
        <f>DB_INFO!E262</f>
        <v>No</v>
      </c>
      <c r="F262" s="28" t="str">
        <f>DB_INFO!F262</f>
        <v>Below 100</v>
      </c>
      <c r="G262" s="28" t="str">
        <f>DB_INFO!G262</f>
        <v>Below 1000</v>
      </c>
      <c r="H262" s="28" t="str">
        <f>DB_INFO!H262</f>
        <v>No</v>
      </c>
      <c r="I262" s="28" t="str">
        <f>DB_INFO!I262</f>
        <v>No</v>
      </c>
      <c r="J262" s="27" t="str">
        <f>DB_RHC_KNOWN!J262</f>
        <v>No</v>
      </c>
      <c r="K262" s="92" t="str">
        <f>DB_RHC_SUITABLE!P262</f>
        <v/>
      </c>
      <c r="L262" s="49" t="str">
        <f>DB_RHC_SUITABLE!V262</f>
        <v/>
      </c>
      <c r="M262" s="33"/>
      <c r="N262" s="48"/>
      <c r="O262" s="48"/>
      <c r="P262" s="48"/>
      <c r="Q262" s="48" t="s">
        <v>216</v>
      </c>
      <c r="R262" s="48" t="s">
        <v>216</v>
      </c>
      <c r="S262" s="48" t="s">
        <v>216</v>
      </c>
      <c r="T262" s="48" t="s">
        <v>216</v>
      </c>
      <c r="U262" s="106"/>
    </row>
    <row r="263" spans="1:21" ht="12" customHeight="1">
      <c r="A263" s="26">
        <v>259</v>
      </c>
      <c r="B263" s="27" t="str">
        <f>DB_INFO!B263</f>
        <v>UK</v>
      </c>
      <c r="C263" s="27" t="str">
        <f>DB_INFO!C263</f>
        <v>Private</v>
      </c>
      <c r="D263" s="27" t="str">
        <f>DB_INFO!D263</f>
        <v>Commerce</v>
      </c>
      <c r="E263" s="27" t="str">
        <f>DB_INFO!E263</f>
        <v>No</v>
      </c>
      <c r="F263" s="28" t="str">
        <f>DB_INFO!F263</f>
        <v>100-1000</v>
      </c>
      <c r="G263" s="28" t="str">
        <f>DB_INFO!G263</f>
        <v>Below 1000</v>
      </c>
      <c r="H263" s="28" t="str">
        <f>DB_INFO!H263</f>
        <v>No</v>
      </c>
      <c r="I263" s="28" t="str">
        <f>DB_INFO!I263</f>
        <v>No</v>
      </c>
      <c r="J263" s="27" t="str">
        <f>DB_RHC_KNOWN!J263</f>
        <v>Yes</v>
      </c>
      <c r="K263" s="92" t="str">
        <f>DB_RHC_SUITABLE!P263</f>
        <v/>
      </c>
      <c r="L263" s="49" t="str">
        <f>DB_RHC_SUITABLE!V263</f>
        <v/>
      </c>
      <c r="M263" s="33"/>
      <c r="N263" s="48"/>
      <c r="O263" s="48"/>
      <c r="P263" s="48"/>
      <c r="Q263" s="48" t="s">
        <v>216</v>
      </c>
      <c r="R263" s="48" t="s">
        <v>216</v>
      </c>
      <c r="S263" s="48" t="s">
        <v>216</v>
      </c>
      <c r="T263" s="48" t="s">
        <v>216</v>
      </c>
      <c r="U263" s="106"/>
    </row>
    <row r="264" spans="1:21" ht="12" customHeight="1">
      <c r="A264" s="26">
        <v>260</v>
      </c>
      <c r="B264" s="27" t="str">
        <f>DB_INFO!B264</f>
        <v>UK</v>
      </c>
      <c r="C264" s="27" t="str">
        <f>DB_INFO!C264</f>
        <v>Private</v>
      </c>
      <c r="D264" s="27" t="str">
        <f>DB_INFO!D264</f>
        <v>Sport Centre</v>
      </c>
      <c r="E264" s="27" t="str">
        <f>DB_INFO!E264</f>
        <v>No</v>
      </c>
      <c r="F264" s="28" t="str">
        <f>DB_INFO!F264</f>
        <v>100-1000</v>
      </c>
      <c r="G264" s="28" t="str">
        <f>DB_INFO!G264</f>
        <v>DK/DA</v>
      </c>
      <c r="H264" s="28" t="str">
        <f>DB_INFO!H264</f>
        <v>DK/DA</v>
      </c>
      <c r="I264" s="28" t="str">
        <f>DB_INFO!I264</f>
        <v>DK/DA</v>
      </c>
      <c r="J264" s="27" t="str">
        <f>DB_RHC_KNOWN!J264</f>
        <v>No</v>
      </c>
      <c r="K264" s="92" t="str">
        <f>DB_RHC_SUITABLE!P264</f>
        <v/>
      </c>
      <c r="L264" s="49" t="str">
        <f>DB_RHC_SUITABLE!V264</f>
        <v/>
      </c>
      <c r="M264" s="33"/>
      <c r="N264" s="48"/>
      <c r="O264" s="48"/>
      <c r="P264" s="48"/>
      <c r="Q264" s="48" t="s">
        <v>216</v>
      </c>
      <c r="R264" s="48" t="s">
        <v>216</v>
      </c>
      <c r="S264" s="48" t="s">
        <v>216</v>
      </c>
      <c r="T264" s="48" t="s">
        <v>216</v>
      </c>
      <c r="U264" s="106"/>
    </row>
    <row r="265" spans="1:21" ht="12" customHeight="1">
      <c r="A265" s="26">
        <v>261</v>
      </c>
      <c r="B265" s="27" t="str">
        <f>DB_INFO!B265</f>
        <v>UK</v>
      </c>
      <c r="C265" s="27" t="str">
        <f>DB_INFO!C265</f>
        <v>Private</v>
      </c>
      <c r="D265" s="27" t="str">
        <f>DB_INFO!D265</f>
        <v>Hotel</v>
      </c>
      <c r="E265" s="27" t="str">
        <f>DB_INFO!E265</f>
        <v>No</v>
      </c>
      <c r="F265" s="28" t="str">
        <f>DB_INFO!F265</f>
        <v>Below 100</v>
      </c>
      <c r="G265" s="28" t="str">
        <f>DB_INFO!G265</f>
        <v>Below 1000</v>
      </c>
      <c r="H265" s="28" t="str">
        <f>DB_INFO!H265</f>
        <v>No</v>
      </c>
      <c r="I265" s="28" t="str">
        <f>DB_INFO!I265</f>
        <v>Yes</v>
      </c>
      <c r="J265" s="27" t="str">
        <f>DB_RHC_KNOWN!J265</f>
        <v>Yes</v>
      </c>
      <c r="K265" s="92">
        <f>DB_RHC_SUITABLE!P265</f>
        <v>1</v>
      </c>
      <c r="L265" s="49">
        <f>DB_RHC_SUITABLE!V265</f>
        <v>0</v>
      </c>
      <c r="M265" s="33">
        <v>1</v>
      </c>
      <c r="N265" s="48"/>
      <c r="O265" s="48"/>
      <c r="P265" s="48"/>
      <c r="Q265" s="48"/>
      <c r="R265" s="48"/>
      <c r="S265" s="48"/>
      <c r="T265" s="48"/>
      <c r="U265" s="106"/>
    </row>
    <row r="266" spans="1:21" ht="12" customHeight="1">
      <c r="A266" s="26">
        <v>262</v>
      </c>
      <c r="B266" s="27" t="str">
        <f>DB_INFO!B266</f>
        <v>UK</v>
      </c>
      <c r="C266" s="27" t="str">
        <f>DB_INFO!C266</f>
        <v>Private</v>
      </c>
      <c r="D266" s="27" t="str">
        <f>DB_INFO!D266</f>
        <v>Sport Centre</v>
      </c>
      <c r="E266" s="27" t="str">
        <f>DB_INFO!E266</f>
        <v>No</v>
      </c>
      <c r="F266" s="28" t="str">
        <f>DB_INFO!F266</f>
        <v>Below 100</v>
      </c>
      <c r="G266" s="28" t="str">
        <f>DB_INFO!G266</f>
        <v>DK/DA</v>
      </c>
      <c r="H266" s="28" t="str">
        <f>DB_INFO!H266</f>
        <v>DK/DA</v>
      </c>
      <c r="I266" s="28" t="str">
        <f>DB_INFO!I266</f>
        <v>DK/DA</v>
      </c>
      <c r="J266" s="27" t="str">
        <f>DB_RHC_KNOWN!J266</f>
        <v>No</v>
      </c>
      <c r="K266" s="92" t="str">
        <f>DB_RHC_SUITABLE!P266</f>
        <v/>
      </c>
      <c r="L266" s="49" t="str">
        <f>DB_RHC_SUITABLE!V266</f>
        <v/>
      </c>
      <c r="M266" s="33"/>
      <c r="N266" s="48"/>
      <c r="O266" s="48"/>
      <c r="P266" s="48"/>
      <c r="Q266" s="48" t="s">
        <v>216</v>
      </c>
      <c r="R266" s="48" t="s">
        <v>216</v>
      </c>
      <c r="S266" s="48" t="s">
        <v>216</v>
      </c>
      <c r="T266" s="48" t="s">
        <v>216</v>
      </c>
      <c r="U266" s="106"/>
    </row>
    <row r="267" spans="1:21" ht="12" customHeight="1">
      <c r="A267" s="26">
        <v>263</v>
      </c>
      <c r="B267" s="27" t="str">
        <f>DB_INFO!B267</f>
        <v>UK</v>
      </c>
      <c r="C267" s="27" t="str">
        <f>DB_INFO!C267</f>
        <v>Public</v>
      </c>
      <c r="D267" s="27" t="str">
        <f>DB_INFO!D267</f>
        <v>Sport Centre</v>
      </c>
      <c r="E267" s="27" t="str">
        <f>DB_INFO!E267</f>
        <v>Yes</v>
      </c>
      <c r="F267" s="28" t="str">
        <f>DB_INFO!F267</f>
        <v>Below 100</v>
      </c>
      <c r="G267" s="28" t="str">
        <f>DB_INFO!G267</f>
        <v>DK/DA</v>
      </c>
      <c r="H267" s="28" t="str">
        <f>DB_INFO!H267</f>
        <v>Yes</v>
      </c>
      <c r="I267" s="28" t="str">
        <f>DB_INFO!I267</f>
        <v>Yes</v>
      </c>
      <c r="J267" s="27" t="str">
        <f>DB_RHC_KNOWN!J267</f>
        <v>Yes</v>
      </c>
      <c r="K267" s="92" t="str">
        <f>DB_RHC_SUITABLE!P267</f>
        <v/>
      </c>
      <c r="L267" s="49" t="str">
        <f>DB_RHC_SUITABLE!V267</f>
        <v/>
      </c>
      <c r="M267" s="33"/>
      <c r="N267" s="48"/>
      <c r="O267" s="48"/>
      <c r="P267" s="48"/>
      <c r="Q267" s="48" t="s">
        <v>216</v>
      </c>
      <c r="R267" s="48" t="s">
        <v>216</v>
      </c>
      <c r="S267" s="48" t="s">
        <v>216</v>
      </c>
      <c r="T267" s="48" t="s">
        <v>216</v>
      </c>
      <c r="U267" s="106"/>
    </row>
    <row r="268" spans="1:21" ht="12" customHeight="1">
      <c r="A268" s="26">
        <v>264</v>
      </c>
      <c r="B268" s="27" t="str">
        <f>DB_INFO!B268</f>
        <v>UK</v>
      </c>
      <c r="C268" s="27" t="str">
        <f>DB_INFO!C268</f>
        <v>Private</v>
      </c>
      <c r="D268" s="27" t="str">
        <f>DB_INFO!D268</f>
        <v>Hotel</v>
      </c>
      <c r="E268" s="27" t="str">
        <f>DB_INFO!E268</f>
        <v>No</v>
      </c>
      <c r="F268" s="28" t="str">
        <f>DB_INFO!F268</f>
        <v>Below 100</v>
      </c>
      <c r="G268" s="28" t="str">
        <f>DB_INFO!G268</f>
        <v>Below 1000</v>
      </c>
      <c r="H268" s="28" t="str">
        <f>DB_INFO!H268</f>
        <v>No</v>
      </c>
      <c r="I268" s="28" t="str">
        <f>DB_INFO!I268</f>
        <v>No</v>
      </c>
      <c r="J268" s="27" t="str">
        <f>DB_RHC_KNOWN!J268</f>
        <v>No</v>
      </c>
      <c r="K268" s="92" t="str">
        <f>DB_RHC_SUITABLE!P268</f>
        <v/>
      </c>
      <c r="L268" s="49" t="str">
        <f>DB_RHC_SUITABLE!V268</f>
        <v/>
      </c>
      <c r="M268" s="33"/>
      <c r="N268" s="48"/>
      <c r="O268" s="48"/>
      <c r="P268" s="48"/>
      <c r="Q268" s="48" t="s">
        <v>216</v>
      </c>
      <c r="R268" s="48" t="s">
        <v>216</v>
      </c>
      <c r="S268" s="48" t="s">
        <v>216</v>
      </c>
      <c r="T268" s="48" t="s">
        <v>216</v>
      </c>
      <c r="U268" s="106"/>
    </row>
    <row r="269" spans="1:21" ht="12" customHeight="1">
      <c r="A269" s="26">
        <v>265</v>
      </c>
      <c r="B269" s="27" t="str">
        <f>DB_INFO!B269</f>
        <v>UK</v>
      </c>
      <c r="C269" s="27" t="str">
        <f>DB_INFO!C269</f>
        <v>Private</v>
      </c>
      <c r="D269" s="27" t="str">
        <f>DB_INFO!D269</f>
        <v>Hotel</v>
      </c>
      <c r="E269" s="27" t="str">
        <f>DB_INFO!E269</f>
        <v>No</v>
      </c>
      <c r="F269" s="28" t="str">
        <f>DB_INFO!F269</f>
        <v>Below 100</v>
      </c>
      <c r="G269" s="28" t="str">
        <f>DB_INFO!G269</f>
        <v>Below 1000</v>
      </c>
      <c r="H269" s="28" t="str">
        <f>DB_INFO!H269</f>
        <v>Yes</v>
      </c>
      <c r="I269" s="28" t="str">
        <f>DB_INFO!I269</f>
        <v>DK/DA</v>
      </c>
      <c r="J269" s="27" t="str">
        <f>DB_RHC_KNOWN!J269</f>
        <v>No</v>
      </c>
      <c r="K269" s="92" t="str">
        <f>DB_RHC_SUITABLE!P269</f>
        <v/>
      </c>
      <c r="L269" s="49" t="str">
        <f>DB_RHC_SUITABLE!V269</f>
        <v/>
      </c>
      <c r="M269" s="33"/>
      <c r="N269" s="48"/>
      <c r="O269" s="48"/>
      <c r="P269" s="48"/>
      <c r="Q269" s="48" t="s">
        <v>216</v>
      </c>
      <c r="R269" s="48" t="s">
        <v>216</v>
      </c>
      <c r="S269" s="48" t="s">
        <v>216</v>
      </c>
      <c r="T269" s="48" t="s">
        <v>216</v>
      </c>
      <c r="U269" s="106"/>
    </row>
    <row r="270" spans="1:21" ht="12" customHeight="1">
      <c r="A270" s="26">
        <v>266</v>
      </c>
      <c r="B270" s="27" t="str">
        <f>DB_INFO!B270</f>
        <v>UK</v>
      </c>
      <c r="C270" s="27" t="str">
        <f>DB_INFO!C270</f>
        <v>Private</v>
      </c>
      <c r="D270" s="27" t="str">
        <f>DB_INFO!D270</f>
        <v>Sport Centre</v>
      </c>
      <c r="E270" s="27" t="str">
        <f>DB_INFO!E270</f>
        <v>No</v>
      </c>
      <c r="F270" s="28" t="str">
        <f>DB_INFO!F270</f>
        <v>DK/DA</v>
      </c>
      <c r="G270" s="28" t="str">
        <f>DB_INFO!G270</f>
        <v>DK/DA</v>
      </c>
      <c r="H270" s="28" t="str">
        <f>DB_INFO!H270</f>
        <v>DK/DA</v>
      </c>
      <c r="I270" s="28" t="str">
        <f>DB_INFO!I270</f>
        <v>DK/DA</v>
      </c>
      <c r="J270" s="27" t="str">
        <f>DB_RHC_KNOWN!J270</f>
        <v>Yes</v>
      </c>
      <c r="K270" s="92">
        <f>DB_RHC_SUITABLE!P270</f>
        <v>1</v>
      </c>
      <c r="L270" s="49">
        <f>DB_RHC_SUITABLE!V270</f>
        <v>0</v>
      </c>
      <c r="M270" s="33" t="s">
        <v>216</v>
      </c>
      <c r="N270" s="48" t="s">
        <v>216</v>
      </c>
      <c r="O270" s="48" t="s">
        <v>216</v>
      </c>
      <c r="P270" s="48" t="s">
        <v>216</v>
      </c>
      <c r="Q270" s="48" t="s">
        <v>216</v>
      </c>
      <c r="R270" s="48" t="s">
        <v>216</v>
      </c>
      <c r="S270" s="48" t="s">
        <v>216</v>
      </c>
      <c r="T270" s="48" t="s">
        <v>216</v>
      </c>
      <c r="U270" s="106"/>
    </row>
    <row r="271" spans="1:21" ht="12" customHeight="1">
      <c r="A271" s="26">
        <v>267</v>
      </c>
      <c r="B271" s="27" t="str">
        <f>DB_INFO!B271</f>
        <v>UK</v>
      </c>
      <c r="C271" s="27" t="str">
        <f>DB_INFO!C271</f>
        <v>Private</v>
      </c>
      <c r="D271" s="27" t="str">
        <f>DB_INFO!D271</f>
        <v>Education Centre</v>
      </c>
      <c r="E271" s="27" t="str">
        <f>DB_INFO!E271</f>
        <v>No</v>
      </c>
      <c r="F271" s="28" t="str">
        <f>DB_INFO!F271</f>
        <v>Below 100</v>
      </c>
      <c r="G271" s="28" t="str">
        <f>DB_INFO!G271</f>
        <v>Below 1000</v>
      </c>
      <c r="H271" s="28" t="str">
        <f>DB_INFO!H271</f>
        <v>No</v>
      </c>
      <c r="I271" s="28" t="str">
        <f>DB_INFO!I271</f>
        <v>No</v>
      </c>
      <c r="J271" s="27" t="str">
        <f>DB_RHC_KNOWN!J271</f>
        <v>Yes</v>
      </c>
      <c r="K271" s="92" t="str">
        <f>DB_RHC_SUITABLE!P271</f>
        <v/>
      </c>
      <c r="L271" s="49" t="str">
        <f>DB_RHC_SUITABLE!V271</f>
        <v/>
      </c>
      <c r="M271" s="33"/>
      <c r="N271" s="48"/>
      <c r="O271" s="48"/>
      <c r="P271" s="48"/>
      <c r="Q271" s="48" t="s">
        <v>216</v>
      </c>
      <c r="R271" s="48" t="s">
        <v>216</v>
      </c>
      <c r="S271" s="48" t="s">
        <v>216</v>
      </c>
      <c r="T271" s="48" t="s">
        <v>216</v>
      </c>
      <c r="U271" s="106"/>
    </row>
    <row r="272" spans="1:21" ht="12" customHeight="1">
      <c r="A272" s="26">
        <v>268</v>
      </c>
      <c r="B272" s="27" t="str">
        <f>DB_INFO!B272</f>
        <v>UK</v>
      </c>
      <c r="C272" s="27" t="str">
        <f>DB_INFO!C272</f>
        <v>Private</v>
      </c>
      <c r="D272" s="27" t="str">
        <f>DB_INFO!D272</f>
        <v>Commerce</v>
      </c>
      <c r="E272" s="27" t="str">
        <f>DB_INFO!E272</f>
        <v>No</v>
      </c>
      <c r="F272" s="28" t="str">
        <f>DB_INFO!F272</f>
        <v>Above 1000</v>
      </c>
      <c r="G272" s="28" t="str">
        <f>DB_INFO!G272</f>
        <v>Above 5000</v>
      </c>
      <c r="H272" s="28" t="str">
        <f>DB_INFO!H272</f>
        <v>Yes</v>
      </c>
      <c r="I272" s="28" t="str">
        <f>DB_INFO!I272</f>
        <v>Yes</v>
      </c>
      <c r="J272" s="27" t="str">
        <f>DB_RHC_KNOWN!J272</f>
        <v>No</v>
      </c>
      <c r="K272" s="92" t="str">
        <f>DB_RHC_SUITABLE!P272</f>
        <v/>
      </c>
      <c r="L272" s="49" t="str">
        <f>DB_RHC_SUITABLE!V272</f>
        <v/>
      </c>
      <c r="M272" s="33"/>
      <c r="N272" s="48"/>
      <c r="O272" s="48"/>
      <c r="P272" s="48"/>
      <c r="Q272" s="48" t="s">
        <v>216</v>
      </c>
      <c r="R272" s="48" t="s">
        <v>216</v>
      </c>
      <c r="S272" s="48" t="s">
        <v>216</v>
      </c>
      <c r="T272" s="48" t="s">
        <v>216</v>
      </c>
      <c r="U272" s="106"/>
    </row>
    <row r="273" spans="1:21" ht="12" customHeight="1">
      <c r="A273" s="26">
        <v>269</v>
      </c>
      <c r="B273" s="27" t="str">
        <f>DB_INFO!B273</f>
        <v>UK</v>
      </c>
      <c r="C273" s="27" t="str">
        <f>DB_INFO!C273</f>
        <v>Private</v>
      </c>
      <c r="D273" s="27" t="str">
        <f>DB_INFO!D273</f>
        <v>Commerce</v>
      </c>
      <c r="E273" s="27" t="str">
        <f>DB_INFO!E273</f>
        <v>No</v>
      </c>
      <c r="F273" s="28" t="str">
        <f>DB_INFO!F273</f>
        <v>100-1000</v>
      </c>
      <c r="G273" s="28" t="str">
        <f>DB_INFO!G273</f>
        <v>Above 5000</v>
      </c>
      <c r="H273" s="28" t="str">
        <f>DB_INFO!H273</f>
        <v>No</v>
      </c>
      <c r="I273" s="28" t="str">
        <f>DB_INFO!I273</f>
        <v>Yes</v>
      </c>
      <c r="J273" s="27" t="str">
        <f>DB_RHC_KNOWN!J273</f>
        <v>Yes</v>
      </c>
      <c r="K273" s="92">
        <f>DB_RHC_SUITABLE!P273</f>
        <v>1</v>
      </c>
      <c r="L273" s="49">
        <f>DB_RHC_SUITABLE!V273</f>
        <v>1</v>
      </c>
      <c r="M273" s="33" t="s">
        <v>216</v>
      </c>
      <c r="N273" s="48" t="s">
        <v>216</v>
      </c>
      <c r="O273" s="48" t="s">
        <v>216</v>
      </c>
      <c r="P273" s="48" t="s">
        <v>216</v>
      </c>
      <c r="Q273" s="48" t="s">
        <v>216</v>
      </c>
      <c r="R273" s="48" t="s">
        <v>216</v>
      </c>
      <c r="S273" s="48" t="s">
        <v>216</v>
      </c>
      <c r="T273" s="48" t="s">
        <v>216</v>
      </c>
      <c r="U273" s="106"/>
    </row>
    <row r="274" spans="1:21" ht="12" customHeight="1">
      <c r="A274" s="26">
        <v>270</v>
      </c>
      <c r="B274" s="27" t="str">
        <f>DB_INFO!B274</f>
        <v>UK</v>
      </c>
      <c r="C274" s="27" t="str">
        <f>DB_INFO!C274</f>
        <v>Private</v>
      </c>
      <c r="D274" s="27" t="str">
        <f>DB_INFO!D274</f>
        <v>Education Centre</v>
      </c>
      <c r="E274" s="27" t="str">
        <f>DB_INFO!E274</f>
        <v>No</v>
      </c>
      <c r="F274" s="28" t="str">
        <f>DB_INFO!F274</f>
        <v>Below 100</v>
      </c>
      <c r="G274" s="28" t="str">
        <f>DB_INFO!G274</f>
        <v>Below 1000</v>
      </c>
      <c r="H274" s="28" t="str">
        <f>DB_INFO!H274</f>
        <v>No</v>
      </c>
      <c r="I274" s="28" t="str">
        <f>DB_INFO!I274</f>
        <v>No</v>
      </c>
      <c r="J274" s="27" t="str">
        <f>DB_RHC_KNOWN!J274</f>
        <v>Yes</v>
      </c>
      <c r="K274" s="92" t="str">
        <f>DB_RHC_SUITABLE!P274</f>
        <v/>
      </c>
      <c r="L274" s="49" t="str">
        <f>DB_RHC_SUITABLE!V274</f>
        <v/>
      </c>
      <c r="M274" s="33"/>
      <c r="N274" s="48"/>
      <c r="O274" s="48"/>
      <c r="P274" s="48"/>
      <c r="Q274" s="48" t="s">
        <v>216</v>
      </c>
      <c r="R274" s="48" t="s">
        <v>216</v>
      </c>
      <c r="S274" s="48" t="s">
        <v>216</v>
      </c>
      <c r="T274" s="48" t="s">
        <v>216</v>
      </c>
      <c r="U274" s="106"/>
    </row>
    <row r="275" spans="1:21" ht="12" customHeight="1">
      <c r="A275" s="26">
        <v>271</v>
      </c>
      <c r="B275" s="27" t="str">
        <f>DB_INFO!B275</f>
        <v>UK</v>
      </c>
      <c r="C275" s="27" t="str">
        <f>DB_INFO!C275</f>
        <v>Private</v>
      </c>
      <c r="D275" s="27" t="str">
        <f>DB_INFO!D275</f>
        <v>Hotel</v>
      </c>
      <c r="E275" s="27" t="str">
        <f>DB_INFO!E275</f>
        <v>No</v>
      </c>
      <c r="F275" s="28" t="str">
        <f>DB_INFO!F275</f>
        <v>Below 100</v>
      </c>
      <c r="G275" s="28" t="str">
        <f>DB_INFO!G275</f>
        <v>Below 1000</v>
      </c>
      <c r="H275" s="28" t="str">
        <f>DB_INFO!H275</f>
        <v>No</v>
      </c>
      <c r="I275" s="28" t="str">
        <f>DB_INFO!I275</f>
        <v>Yes</v>
      </c>
      <c r="J275" s="27" t="str">
        <f>DB_RHC_KNOWN!J275</f>
        <v>No</v>
      </c>
      <c r="K275" s="92" t="str">
        <f>DB_RHC_SUITABLE!P275</f>
        <v/>
      </c>
      <c r="L275" s="49" t="str">
        <f>DB_RHC_SUITABLE!V275</f>
        <v/>
      </c>
      <c r="M275" s="33"/>
      <c r="N275" s="48"/>
      <c r="O275" s="48"/>
      <c r="P275" s="48"/>
      <c r="Q275" s="48" t="s">
        <v>216</v>
      </c>
      <c r="R275" s="48" t="s">
        <v>216</v>
      </c>
      <c r="S275" s="48" t="s">
        <v>216</v>
      </c>
      <c r="T275" s="48" t="s">
        <v>216</v>
      </c>
      <c r="U275" s="106"/>
    </row>
    <row r="276" spans="1:21" ht="12" customHeight="1">
      <c r="A276" s="26">
        <v>272</v>
      </c>
      <c r="B276" s="27" t="str">
        <f>DB_INFO!B276</f>
        <v>UK</v>
      </c>
      <c r="C276" s="27" t="str">
        <f>DB_INFO!C276</f>
        <v>Private</v>
      </c>
      <c r="D276" s="27" t="str">
        <f>DB_INFO!D276</f>
        <v>Hotel</v>
      </c>
      <c r="E276" s="27" t="str">
        <f>DB_INFO!E276</f>
        <v>No</v>
      </c>
      <c r="F276" s="28" t="str">
        <f>DB_INFO!F276</f>
        <v>Below 100</v>
      </c>
      <c r="G276" s="28" t="str">
        <f>DB_INFO!G276</f>
        <v>Below 1000</v>
      </c>
      <c r="H276" s="28" t="str">
        <f>DB_INFO!H276</f>
        <v>No</v>
      </c>
      <c r="I276" s="28" t="str">
        <f>DB_INFO!I276</f>
        <v>Yes</v>
      </c>
      <c r="J276" s="27" t="str">
        <f>DB_RHC_KNOWN!J276</f>
        <v>No</v>
      </c>
      <c r="K276" s="92" t="str">
        <f>DB_RHC_SUITABLE!P276</f>
        <v/>
      </c>
      <c r="L276" s="49" t="str">
        <f>DB_RHC_SUITABLE!V276</f>
        <v/>
      </c>
      <c r="M276" s="33"/>
      <c r="N276" s="48"/>
      <c r="O276" s="48"/>
      <c r="P276" s="48"/>
      <c r="Q276" s="48" t="s">
        <v>216</v>
      </c>
      <c r="R276" s="48" t="s">
        <v>216</v>
      </c>
      <c r="S276" s="48" t="s">
        <v>216</v>
      </c>
      <c r="T276" s="48" t="s">
        <v>216</v>
      </c>
      <c r="U276" s="106"/>
    </row>
    <row r="277" spans="1:21" ht="12" customHeight="1">
      <c r="A277" s="26">
        <v>273</v>
      </c>
      <c r="B277" s="27" t="str">
        <f>DB_INFO!B277</f>
        <v>UK</v>
      </c>
      <c r="C277" s="27" t="str">
        <f>DB_INFO!C277</f>
        <v>Private</v>
      </c>
      <c r="D277" s="27" t="str">
        <f>DB_INFO!D277</f>
        <v>Hotel</v>
      </c>
      <c r="E277" s="27" t="str">
        <f>DB_INFO!E277</f>
        <v>Yes</v>
      </c>
      <c r="F277" s="28" t="str">
        <f>DB_INFO!F277</f>
        <v>Below 100</v>
      </c>
      <c r="G277" s="28" t="str">
        <f>DB_INFO!G277</f>
        <v>Below 1000</v>
      </c>
      <c r="H277" s="28" t="str">
        <f>DB_INFO!H277</f>
        <v>Yes</v>
      </c>
      <c r="I277" s="28" t="str">
        <f>DB_INFO!I277</f>
        <v>No</v>
      </c>
      <c r="J277" s="27" t="str">
        <f>DB_RHC_KNOWN!J277</f>
        <v>No</v>
      </c>
      <c r="K277" s="92" t="str">
        <f>DB_RHC_SUITABLE!P277</f>
        <v/>
      </c>
      <c r="L277" s="49" t="str">
        <f>DB_RHC_SUITABLE!V277</f>
        <v/>
      </c>
      <c r="M277" s="33"/>
      <c r="N277" s="48"/>
      <c r="O277" s="48"/>
      <c r="P277" s="48"/>
      <c r="Q277" s="48" t="s">
        <v>216</v>
      </c>
      <c r="R277" s="48" t="s">
        <v>216</v>
      </c>
      <c r="S277" s="48" t="s">
        <v>216</v>
      </c>
      <c r="T277" s="48" t="s">
        <v>216</v>
      </c>
      <c r="U277" s="106"/>
    </row>
    <row r="278" spans="1:21" ht="12" customHeight="1">
      <c r="A278" s="26">
        <v>274</v>
      </c>
      <c r="B278" s="27" t="str">
        <f>DB_INFO!B278</f>
        <v>UK</v>
      </c>
      <c r="C278" s="27" t="str">
        <f>DB_INFO!C278</f>
        <v>Private</v>
      </c>
      <c r="D278" s="27" t="str">
        <f>DB_INFO!D278</f>
        <v>Commerce</v>
      </c>
      <c r="E278" s="27" t="str">
        <f>DB_INFO!E278</f>
        <v>No</v>
      </c>
      <c r="F278" s="28" t="str">
        <f>DB_INFO!F278</f>
        <v>100-1000</v>
      </c>
      <c r="G278" s="28" t="str">
        <f>DB_INFO!G278</f>
        <v>Above 5000</v>
      </c>
      <c r="H278" s="28" t="str">
        <f>DB_INFO!H278</f>
        <v>No</v>
      </c>
      <c r="I278" s="28" t="str">
        <f>DB_INFO!I278</f>
        <v>No</v>
      </c>
      <c r="J278" s="27" t="str">
        <f>DB_RHC_KNOWN!J278</f>
        <v>No</v>
      </c>
      <c r="K278" s="92" t="str">
        <f>DB_RHC_SUITABLE!P278</f>
        <v/>
      </c>
      <c r="L278" s="49" t="str">
        <f>DB_RHC_SUITABLE!V278</f>
        <v/>
      </c>
      <c r="M278" s="33"/>
      <c r="N278" s="48"/>
      <c r="O278" s="48"/>
      <c r="P278" s="48"/>
      <c r="Q278" s="48" t="s">
        <v>216</v>
      </c>
      <c r="R278" s="48" t="s">
        <v>216</v>
      </c>
      <c r="S278" s="48" t="s">
        <v>216</v>
      </c>
      <c r="T278" s="48" t="s">
        <v>216</v>
      </c>
      <c r="U278" s="106"/>
    </row>
    <row r="279" spans="1:21" ht="12" customHeight="1">
      <c r="A279" s="26">
        <v>275</v>
      </c>
      <c r="B279" s="27" t="str">
        <f>DB_INFO!B279</f>
        <v>UK</v>
      </c>
      <c r="C279" s="27" t="str">
        <f>DB_INFO!C279</f>
        <v>Private</v>
      </c>
      <c r="D279" s="27" t="str">
        <f>DB_INFO!D279</f>
        <v>Office</v>
      </c>
      <c r="E279" s="27" t="str">
        <f>DB_INFO!E279</f>
        <v>No</v>
      </c>
      <c r="F279" s="28" t="str">
        <f>DB_INFO!F279</f>
        <v>100-1000</v>
      </c>
      <c r="G279" s="28" t="str">
        <f>DB_INFO!G279</f>
        <v>Below 1000</v>
      </c>
      <c r="H279" s="28" t="str">
        <f>DB_INFO!H279</f>
        <v>Yes</v>
      </c>
      <c r="I279" s="28" t="str">
        <f>DB_INFO!I279</f>
        <v>DK/DA</v>
      </c>
      <c r="J279" s="27" t="str">
        <f>DB_RHC_KNOWN!J279</f>
        <v>Yes</v>
      </c>
      <c r="K279" s="92" t="str">
        <f>DB_RHC_SUITABLE!P279</f>
        <v/>
      </c>
      <c r="L279" s="49" t="str">
        <f>DB_RHC_SUITABLE!V279</f>
        <v/>
      </c>
      <c r="M279" s="33"/>
      <c r="N279" s="48"/>
      <c r="O279" s="48"/>
      <c r="P279" s="48"/>
      <c r="Q279" s="48"/>
      <c r="R279" s="48"/>
      <c r="S279" s="48"/>
      <c r="T279" s="48"/>
      <c r="U279" s="106"/>
    </row>
    <row r="280" spans="1:21" ht="12" customHeight="1">
      <c r="A280" s="26">
        <v>276</v>
      </c>
      <c r="B280" s="27" t="str">
        <f>DB_INFO!B280</f>
        <v>UK</v>
      </c>
      <c r="C280" s="27" t="str">
        <f>DB_INFO!C280</f>
        <v>Private</v>
      </c>
      <c r="D280" s="27" t="str">
        <f>DB_INFO!D280</f>
        <v>Hotel</v>
      </c>
      <c r="E280" s="27" t="str">
        <f>DB_INFO!E280</f>
        <v>No</v>
      </c>
      <c r="F280" s="28" t="str">
        <f>DB_INFO!F280</f>
        <v>Below 100</v>
      </c>
      <c r="G280" s="28" t="str">
        <f>DB_INFO!G280</f>
        <v>DK/DA</v>
      </c>
      <c r="H280" s="28" t="str">
        <f>DB_INFO!H280</f>
        <v>DK/DA</v>
      </c>
      <c r="I280" s="28" t="str">
        <f>DB_INFO!I280</f>
        <v>DK/DA</v>
      </c>
      <c r="J280" s="27" t="str">
        <f>DB_RHC_KNOWN!J280</f>
        <v>Yes</v>
      </c>
      <c r="K280" s="92">
        <f>DB_RHC_SUITABLE!P280</f>
        <v>1</v>
      </c>
      <c r="L280" s="49">
        <f>DB_RHC_SUITABLE!V280</f>
        <v>1</v>
      </c>
      <c r="M280" s="33"/>
      <c r="N280" s="48">
        <v>1</v>
      </c>
      <c r="O280" s="48"/>
      <c r="P280" s="48"/>
      <c r="Q280" s="48"/>
      <c r="R280" s="48"/>
      <c r="S280" s="48"/>
      <c r="T280" s="48"/>
      <c r="U280" s="106"/>
    </row>
    <row r="281" spans="1:21" ht="12" customHeight="1">
      <c r="A281" s="26">
        <v>277</v>
      </c>
      <c r="B281" s="27" t="str">
        <f>DB_INFO!B281</f>
        <v>UK</v>
      </c>
      <c r="C281" s="27" t="str">
        <f>DB_INFO!C281</f>
        <v>Private</v>
      </c>
      <c r="D281" s="27" t="str">
        <f>DB_INFO!D281</f>
        <v>Health Centre</v>
      </c>
      <c r="E281" s="27" t="str">
        <f>DB_INFO!E281</f>
        <v>Yes</v>
      </c>
      <c r="F281" s="28" t="str">
        <f>DB_INFO!F281</f>
        <v>Below 100</v>
      </c>
      <c r="G281" s="28" t="str">
        <f>DB_INFO!G281</f>
        <v>DK/DA</v>
      </c>
      <c r="H281" s="28" t="str">
        <f>DB_INFO!H281</f>
        <v>DK/DA</v>
      </c>
      <c r="I281" s="28" t="str">
        <f>DB_INFO!I281</f>
        <v>Yes</v>
      </c>
      <c r="J281" s="27" t="str">
        <f>DB_RHC_KNOWN!J281</f>
        <v>No</v>
      </c>
      <c r="K281" s="92" t="str">
        <f>DB_RHC_SUITABLE!P281</f>
        <v/>
      </c>
      <c r="L281" s="49" t="str">
        <f>DB_RHC_SUITABLE!V281</f>
        <v/>
      </c>
      <c r="M281" s="33"/>
      <c r="N281" s="48"/>
      <c r="O281" s="48"/>
      <c r="P281" s="48"/>
      <c r="Q281" s="48" t="s">
        <v>216</v>
      </c>
      <c r="R281" s="48" t="s">
        <v>216</v>
      </c>
      <c r="S281" s="48" t="s">
        <v>216</v>
      </c>
      <c r="T281" s="48" t="s">
        <v>216</v>
      </c>
      <c r="U281" s="106"/>
    </row>
    <row r="282" spans="1:21" ht="12" customHeight="1">
      <c r="A282" s="26">
        <v>278</v>
      </c>
      <c r="B282" s="27" t="str">
        <f>DB_INFO!B282</f>
        <v>UK</v>
      </c>
      <c r="C282" s="27" t="str">
        <f>DB_INFO!C282</f>
        <v>Private</v>
      </c>
      <c r="D282" s="27" t="str">
        <f>DB_INFO!D282</f>
        <v>Hotel</v>
      </c>
      <c r="E282" s="27" t="str">
        <f>DB_INFO!E282</f>
        <v>No</v>
      </c>
      <c r="F282" s="28" t="str">
        <f>DB_INFO!F282</f>
        <v>Below 100</v>
      </c>
      <c r="G282" s="28" t="str">
        <f>DB_INFO!G282</f>
        <v>Below 1000</v>
      </c>
      <c r="H282" s="28" t="str">
        <f>DB_INFO!H282</f>
        <v>Yes</v>
      </c>
      <c r="I282" s="28" t="str">
        <f>DB_INFO!I282</f>
        <v>Yes</v>
      </c>
      <c r="J282" s="27" t="str">
        <f>DB_RHC_KNOWN!J282</f>
        <v>No</v>
      </c>
      <c r="K282" s="92" t="str">
        <f>DB_RHC_SUITABLE!P282</f>
        <v/>
      </c>
      <c r="L282" s="49" t="str">
        <f>DB_RHC_SUITABLE!V282</f>
        <v/>
      </c>
      <c r="M282" s="33"/>
      <c r="N282" s="48"/>
      <c r="O282" s="48"/>
      <c r="P282" s="48"/>
      <c r="Q282" s="48" t="s">
        <v>216</v>
      </c>
      <c r="R282" s="48" t="s">
        <v>216</v>
      </c>
      <c r="S282" s="48" t="s">
        <v>216</v>
      </c>
      <c r="T282" s="48" t="s">
        <v>216</v>
      </c>
      <c r="U282" s="106"/>
    </row>
    <row r="283" spans="1:21" ht="12" customHeight="1">
      <c r="A283" s="26">
        <v>279</v>
      </c>
      <c r="B283" s="27" t="str">
        <f>DB_INFO!B283</f>
        <v>UK</v>
      </c>
      <c r="C283" s="27" t="str">
        <f>DB_INFO!C283</f>
        <v>Private</v>
      </c>
      <c r="D283" s="27" t="str">
        <f>DB_INFO!D283</f>
        <v>Hotel</v>
      </c>
      <c r="E283" s="27" t="str">
        <f>DB_INFO!E283</f>
        <v>No</v>
      </c>
      <c r="F283" s="28" t="str">
        <f>DB_INFO!F283</f>
        <v>Below 100</v>
      </c>
      <c r="G283" s="28" t="str">
        <f>DB_INFO!G283</f>
        <v>Below 1000</v>
      </c>
      <c r="H283" s="28" t="str">
        <f>DB_INFO!H283</f>
        <v>No</v>
      </c>
      <c r="I283" s="28" t="str">
        <f>DB_INFO!I283</f>
        <v>No</v>
      </c>
      <c r="J283" s="27" t="str">
        <f>DB_RHC_KNOWN!J283</f>
        <v>Yes</v>
      </c>
      <c r="K283" s="92" t="str">
        <f>DB_RHC_SUITABLE!P283</f>
        <v/>
      </c>
      <c r="L283" s="49" t="str">
        <f>DB_RHC_SUITABLE!V283</f>
        <v/>
      </c>
      <c r="M283" s="33"/>
      <c r="N283" s="48"/>
      <c r="O283" s="48"/>
      <c r="P283" s="48"/>
      <c r="Q283" s="48"/>
      <c r="R283" s="48"/>
      <c r="S283" s="48"/>
      <c r="T283" s="48"/>
      <c r="U283" s="106"/>
    </row>
    <row r="284" spans="1:21" ht="12" customHeight="1">
      <c r="A284" s="26">
        <v>280</v>
      </c>
      <c r="B284" s="27" t="str">
        <f>DB_INFO!B284</f>
        <v>UK</v>
      </c>
      <c r="C284" s="27" t="str">
        <f>DB_INFO!C284</f>
        <v>Private</v>
      </c>
      <c r="D284" s="27" t="str">
        <f>DB_INFO!D284</f>
        <v>Health Centre</v>
      </c>
      <c r="E284" s="27" t="str">
        <f>DB_INFO!E284</f>
        <v>Yes</v>
      </c>
      <c r="F284" s="28" t="str">
        <f>DB_INFO!F284</f>
        <v>Above 1000</v>
      </c>
      <c r="G284" s="28" t="str">
        <f>DB_INFO!G284</f>
        <v>DK/DA</v>
      </c>
      <c r="H284" s="28" t="str">
        <f>DB_INFO!H284</f>
        <v>DK/DA</v>
      </c>
      <c r="I284" s="28" t="str">
        <f>DB_INFO!I284</f>
        <v>Yes</v>
      </c>
      <c r="J284" s="27" t="str">
        <f>DB_RHC_KNOWN!J284</f>
        <v>No</v>
      </c>
      <c r="K284" s="92" t="str">
        <f>DB_RHC_SUITABLE!P284</f>
        <v/>
      </c>
      <c r="L284" s="49" t="str">
        <f>DB_RHC_SUITABLE!V284</f>
        <v/>
      </c>
      <c r="M284" s="33"/>
      <c r="N284" s="48"/>
      <c r="O284" s="48"/>
      <c r="P284" s="48"/>
      <c r="Q284" s="48" t="s">
        <v>216</v>
      </c>
      <c r="R284" s="48" t="s">
        <v>216</v>
      </c>
      <c r="S284" s="48" t="s">
        <v>216</v>
      </c>
      <c r="T284" s="48" t="s">
        <v>216</v>
      </c>
      <c r="U284" s="106"/>
    </row>
    <row r="285" spans="1:21" ht="12" customHeight="1">
      <c r="A285" s="26">
        <v>281</v>
      </c>
      <c r="B285" s="27" t="str">
        <f>DB_INFO!B285</f>
        <v>UK</v>
      </c>
      <c r="C285" s="27" t="str">
        <f>DB_INFO!C285</f>
        <v>Private</v>
      </c>
      <c r="D285" s="27" t="str">
        <f>DB_INFO!D285</f>
        <v>Commerce</v>
      </c>
      <c r="E285" s="27" t="str">
        <f>DB_INFO!E285</f>
        <v>No</v>
      </c>
      <c r="F285" s="28" t="str">
        <f>DB_INFO!F285</f>
        <v>Above 1000</v>
      </c>
      <c r="G285" s="28" t="str">
        <f>DB_INFO!G285</f>
        <v>Above 5000</v>
      </c>
      <c r="H285" s="28" t="str">
        <f>DB_INFO!H285</f>
        <v>Yes</v>
      </c>
      <c r="I285" s="28" t="str">
        <f>DB_INFO!I285</f>
        <v>Yes</v>
      </c>
      <c r="J285" s="27" t="str">
        <f>DB_RHC_KNOWN!J285</f>
        <v>Yes</v>
      </c>
      <c r="K285" s="92" t="str">
        <f>DB_RHC_SUITABLE!P285</f>
        <v/>
      </c>
      <c r="L285" s="49" t="str">
        <f>DB_RHC_SUITABLE!V285</f>
        <v/>
      </c>
      <c r="M285" s="33"/>
      <c r="N285" s="48"/>
      <c r="O285" s="48"/>
      <c r="P285" s="48"/>
      <c r="Q285" s="48"/>
      <c r="R285" s="48"/>
      <c r="S285" s="48"/>
      <c r="T285" s="48"/>
      <c r="U285" s="106"/>
    </row>
    <row r="286" spans="1:21" ht="12" customHeight="1">
      <c r="A286" s="26">
        <v>282</v>
      </c>
      <c r="B286" s="27" t="str">
        <f>DB_INFO!B286</f>
        <v>UK</v>
      </c>
      <c r="C286" s="27" t="str">
        <f>DB_INFO!C286</f>
        <v>Private</v>
      </c>
      <c r="D286" s="27" t="str">
        <f>DB_INFO!D286</f>
        <v>Hotel</v>
      </c>
      <c r="E286" s="27" t="str">
        <f>DB_INFO!E286</f>
        <v>No</v>
      </c>
      <c r="F286" s="28" t="str">
        <f>DB_INFO!F286</f>
        <v>Below 100</v>
      </c>
      <c r="G286" s="28" t="str">
        <f>DB_INFO!G286</f>
        <v>Below 1000</v>
      </c>
      <c r="H286" s="28" t="str">
        <f>DB_INFO!H286</f>
        <v>No</v>
      </c>
      <c r="I286" s="28" t="str">
        <f>DB_INFO!I286</f>
        <v>Yes</v>
      </c>
      <c r="J286" s="27" t="str">
        <f>DB_RHC_KNOWN!J286</f>
        <v>Yes</v>
      </c>
      <c r="K286" s="92" t="str">
        <f>DB_RHC_SUITABLE!P286</f>
        <v/>
      </c>
      <c r="L286" s="49" t="str">
        <f>DB_RHC_SUITABLE!V286</f>
        <v/>
      </c>
      <c r="M286" s="33"/>
      <c r="N286" s="48"/>
      <c r="O286" s="48"/>
      <c r="P286" s="48"/>
      <c r="Q286" s="48" t="s">
        <v>216</v>
      </c>
      <c r="R286" s="48" t="s">
        <v>216</v>
      </c>
      <c r="S286" s="48" t="s">
        <v>216</v>
      </c>
      <c r="T286" s="48" t="s">
        <v>216</v>
      </c>
      <c r="U286" s="106"/>
    </row>
    <row r="287" spans="1:21" ht="12" customHeight="1">
      <c r="A287" s="26">
        <v>283</v>
      </c>
      <c r="B287" s="27" t="str">
        <f>DB_INFO!B287</f>
        <v>UK</v>
      </c>
      <c r="C287" s="27" t="str">
        <f>DB_INFO!C287</f>
        <v>Private</v>
      </c>
      <c r="D287" s="27" t="str">
        <f>DB_INFO!D287</f>
        <v>Education Centre</v>
      </c>
      <c r="E287" s="27" t="str">
        <f>DB_INFO!E287</f>
        <v>No</v>
      </c>
      <c r="F287" s="28" t="str">
        <f>DB_INFO!F287</f>
        <v>Below 100</v>
      </c>
      <c r="G287" s="28" t="str">
        <f>DB_INFO!G287</f>
        <v>Below 1000</v>
      </c>
      <c r="H287" s="28" t="str">
        <f>DB_INFO!H287</f>
        <v>DK/DA</v>
      </c>
      <c r="I287" s="28" t="str">
        <f>DB_INFO!I287</f>
        <v>DK/DA</v>
      </c>
      <c r="J287" s="27" t="str">
        <f>DB_RHC_KNOWN!J287</f>
        <v>No</v>
      </c>
      <c r="K287" s="92" t="str">
        <f>DB_RHC_SUITABLE!P287</f>
        <v/>
      </c>
      <c r="L287" s="49" t="str">
        <f>DB_RHC_SUITABLE!V287</f>
        <v/>
      </c>
      <c r="M287" s="33"/>
      <c r="N287" s="48"/>
      <c r="O287" s="48"/>
      <c r="P287" s="48"/>
      <c r="Q287" s="48" t="s">
        <v>216</v>
      </c>
      <c r="R287" s="48" t="s">
        <v>216</v>
      </c>
      <c r="S287" s="48" t="s">
        <v>216</v>
      </c>
      <c r="T287" s="48" t="s">
        <v>216</v>
      </c>
      <c r="U287" s="106"/>
    </row>
    <row r="288" spans="1:21" ht="12" customHeight="1">
      <c r="A288" s="26">
        <v>284</v>
      </c>
      <c r="B288" s="27" t="str">
        <f>DB_INFO!B288</f>
        <v>UK</v>
      </c>
      <c r="C288" s="27" t="str">
        <f>DB_INFO!C288</f>
        <v>Private</v>
      </c>
      <c r="D288" s="27" t="str">
        <f>DB_INFO!D288</f>
        <v>Hotel</v>
      </c>
      <c r="E288" s="27" t="str">
        <f>DB_INFO!E288</f>
        <v>Yes</v>
      </c>
      <c r="F288" s="28" t="str">
        <f>DB_INFO!F288</f>
        <v>Below 100</v>
      </c>
      <c r="G288" s="28" t="str">
        <f>DB_INFO!G288</f>
        <v>Below 1000</v>
      </c>
      <c r="H288" s="28" t="str">
        <f>DB_INFO!H288</f>
        <v>DK/DA</v>
      </c>
      <c r="I288" s="28" t="str">
        <f>DB_INFO!I288</f>
        <v>Yes</v>
      </c>
      <c r="J288" s="27" t="str">
        <f>DB_RHC_KNOWN!J288</f>
        <v>No</v>
      </c>
      <c r="K288" s="92" t="str">
        <f>DB_RHC_SUITABLE!P288</f>
        <v/>
      </c>
      <c r="L288" s="49" t="str">
        <f>DB_RHC_SUITABLE!V288</f>
        <v/>
      </c>
      <c r="M288" s="33"/>
      <c r="N288" s="48"/>
      <c r="O288" s="48"/>
      <c r="P288" s="48"/>
      <c r="Q288" s="48" t="s">
        <v>216</v>
      </c>
      <c r="R288" s="48" t="s">
        <v>216</v>
      </c>
      <c r="S288" s="48" t="s">
        <v>216</v>
      </c>
      <c r="T288" s="48" t="s">
        <v>216</v>
      </c>
      <c r="U288" s="106"/>
    </row>
    <row r="289" spans="1:21" ht="12" customHeight="1">
      <c r="A289" s="26">
        <v>285</v>
      </c>
      <c r="B289" s="27" t="str">
        <f>DB_INFO!B289</f>
        <v>UK</v>
      </c>
      <c r="C289" s="27" t="str">
        <f>DB_INFO!C289</f>
        <v>Private</v>
      </c>
      <c r="D289" s="27" t="str">
        <f>DB_INFO!D289</f>
        <v>Hotel</v>
      </c>
      <c r="E289" s="27" t="str">
        <f>DB_INFO!E289</f>
        <v>No</v>
      </c>
      <c r="F289" s="28" t="str">
        <f>DB_INFO!F289</f>
        <v>Below 100</v>
      </c>
      <c r="G289" s="28" t="str">
        <f>DB_INFO!G289</f>
        <v>Below 1000</v>
      </c>
      <c r="H289" s="28" t="str">
        <f>DB_INFO!H289</f>
        <v>No</v>
      </c>
      <c r="I289" s="28" t="str">
        <f>DB_INFO!I289</f>
        <v>Yes</v>
      </c>
      <c r="J289" s="27" t="str">
        <f>DB_RHC_KNOWN!J289</f>
        <v>No</v>
      </c>
      <c r="K289" s="92" t="str">
        <f>DB_RHC_SUITABLE!P289</f>
        <v/>
      </c>
      <c r="L289" s="49" t="str">
        <f>DB_RHC_SUITABLE!V289</f>
        <v/>
      </c>
      <c r="M289" s="33"/>
      <c r="N289" s="48"/>
      <c r="O289" s="48"/>
      <c r="P289" s="48"/>
      <c r="Q289" s="48" t="s">
        <v>216</v>
      </c>
      <c r="R289" s="48" t="s">
        <v>216</v>
      </c>
      <c r="S289" s="48" t="s">
        <v>216</v>
      </c>
      <c r="T289" s="48" t="s">
        <v>216</v>
      </c>
      <c r="U289" s="106"/>
    </row>
    <row r="290" spans="1:21" ht="12" customHeight="1">
      <c r="A290" s="26">
        <v>286</v>
      </c>
      <c r="B290" s="27" t="str">
        <f>DB_INFO!B290</f>
        <v>UK</v>
      </c>
      <c r="C290" s="27" t="str">
        <f>DB_INFO!C290</f>
        <v>Private</v>
      </c>
      <c r="D290" s="27" t="str">
        <f>DB_INFO!D290</f>
        <v>Commerce</v>
      </c>
      <c r="E290" s="27" t="str">
        <f>DB_INFO!E290</f>
        <v>No</v>
      </c>
      <c r="F290" s="28" t="str">
        <f>DB_INFO!F290</f>
        <v>100-1000</v>
      </c>
      <c r="G290" s="28" t="str">
        <f>DB_INFO!G290</f>
        <v>Above 5000</v>
      </c>
      <c r="H290" s="28" t="str">
        <f>DB_INFO!H290</f>
        <v>Yes</v>
      </c>
      <c r="I290" s="28" t="str">
        <f>DB_INFO!I290</f>
        <v>Yes</v>
      </c>
      <c r="J290" s="27" t="str">
        <f>DB_RHC_KNOWN!J290</f>
        <v>Yes</v>
      </c>
      <c r="K290" s="92" t="str">
        <f>DB_RHC_SUITABLE!P290</f>
        <v/>
      </c>
      <c r="L290" s="49" t="str">
        <f>DB_RHC_SUITABLE!V290</f>
        <v/>
      </c>
      <c r="M290" s="33"/>
      <c r="N290" s="48"/>
      <c r="O290" s="48"/>
      <c r="P290" s="48"/>
      <c r="Q290" s="48" t="s">
        <v>216</v>
      </c>
      <c r="R290" s="48" t="s">
        <v>216</v>
      </c>
      <c r="S290" s="48" t="s">
        <v>216</v>
      </c>
      <c r="T290" s="48" t="s">
        <v>216</v>
      </c>
      <c r="U290" s="106"/>
    </row>
    <row r="291" spans="1:21" ht="12" customHeight="1">
      <c r="A291" s="26">
        <v>287</v>
      </c>
      <c r="B291" s="27" t="str">
        <f>DB_INFO!B291</f>
        <v>UK</v>
      </c>
      <c r="C291" s="27" t="str">
        <f>DB_INFO!C291</f>
        <v>Public</v>
      </c>
      <c r="D291" s="27" t="str">
        <f>DB_INFO!D291</f>
        <v>Commerce</v>
      </c>
      <c r="E291" s="27" t="str">
        <f>DB_INFO!E291</f>
        <v>No</v>
      </c>
      <c r="F291" s="28" t="str">
        <f>DB_INFO!F291</f>
        <v>Below 100</v>
      </c>
      <c r="G291" s="28" t="str">
        <f>DB_INFO!G291</f>
        <v>DK/DA</v>
      </c>
      <c r="H291" s="28" t="str">
        <f>DB_INFO!H291</f>
        <v>No</v>
      </c>
      <c r="I291" s="28" t="str">
        <f>DB_INFO!I291</f>
        <v>DK/DA</v>
      </c>
      <c r="J291" s="27" t="str">
        <f>DB_RHC_KNOWN!J291</f>
        <v>Yes</v>
      </c>
      <c r="K291" s="92">
        <f>DB_RHC_SUITABLE!P291</f>
        <v>1</v>
      </c>
      <c r="L291" s="49">
        <f>DB_RHC_SUITABLE!V291</f>
        <v>0</v>
      </c>
      <c r="M291" s="33">
        <v>1</v>
      </c>
      <c r="N291" s="48">
        <v>1</v>
      </c>
      <c r="O291" s="48"/>
      <c r="P291" s="48"/>
      <c r="Q291" s="48"/>
      <c r="R291" s="48"/>
      <c r="S291" s="48"/>
      <c r="T291" s="48"/>
      <c r="U291" s="106"/>
    </row>
    <row r="292" spans="1:21" ht="12" customHeight="1">
      <c r="A292" s="26">
        <v>288</v>
      </c>
      <c r="B292" s="27" t="str">
        <f>DB_INFO!B292</f>
        <v>UK</v>
      </c>
      <c r="C292" s="27" t="str">
        <f>DB_INFO!C292</f>
        <v>Private</v>
      </c>
      <c r="D292" s="27" t="str">
        <f>DB_INFO!D292</f>
        <v>Hotel</v>
      </c>
      <c r="E292" s="27" t="str">
        <f>DB_INFO!E292</f>
        <v>No</v>
      </c>
      <c r="F292" s="28" t="str">
        <f>DB_INFO!F292</f>
        <v>Below 100</v>
      </c>
      <c r="G292" s="28" t="str">
        <f>DB_INFO!G292</f>
        <v>Below 1000</v>
      </c>
      <c r="H292" s="28" t="str">
        <f>DB_INFO!H292</f>
        <v>No</v>
      </c>
      <c r="I292" s="28" t="str">
        <f>DB_INFO!I292</f>
        <v>Yes</v>
      </c>
      <c r="J292" s="27" t="str">
        <f>DB_RHC_KNOWN!J292</f>
        <v>Yes</v>
      </c>
      <c r="K292" s="92" t="str">
        <f>DB_RHC_SUITABLE!P292</f>
        <v/>
      </c>
      <c r="L292" s="49" t="str">
        <f>DB_RHC_SUITABLE!V292</f>
        <v/>
      </c>
      <c r="M292" s="33"/>
      <c r="N292" s="48"/>
      <c r="O292" s="48"/>
      <c r="P292" s="48"/>
      <c r="Q292" s="48"/>
      <c r="R292" s="48"/>
      <c r="S292" s="48"/>
      <c r="T292" s="48"/>
      <c r="U292" s="106"/>
    </row>
    <row r="293" spans="1:21" ht="12" customHeight="1">
      <c r="A293" s="26">
        <v>289</v>
      </c>
      <c r="B293" s="27" t="str">
        <f>DB_INFO!B293</f>
        <v>UK</v>
      </c>
      <c r="C293" s="27" t="str">
        <f>DB_INFO!C293</f>
        <v>Private</v>
      </c>
      <c r="D293" s="27" t="str">
        <f>DB_INFO!D293</f>
        <v>Hotel</v>
      </c>
      <c r="E293" s="27" t="str">
        <f>DB_INFO!E293</f>
        <v>No</v>
      </c>
      <c r="F293" s="28" t="str">
        <f>DB_INFO!F293</f>
        <v>100-1000</v>
      </c>
      <c r="G293" s="28" t="str">
        <f>DB_INFO!G293</f>
        <v>1000-5000</v>
      </c>
      <c r="H293" s="28" t="str">
        <f>DB_INFO!H293</f>
        <v>No</v>
      </c>
      <c r="I293" s="28" t="str">
        <f>DB_INFO!I293</f>
        <v>Yes</v>
      </c>
      <c r="J293" s="27" t="str">
        <f>DB_RHC_KNOWN!J293</f>
        <v>No</v>
      </c>
      <c r="K293" s="92" t="str">
        <f>DB_RHC_SUITABLE!P293</f>
        <v/>
      </c>
      <c r="L293" s="49" t="str">
        <f>DB_RHC_SUITABLE!V293</f>
        <v/>
      </c>
      <c r="M293" s="33"/>
      <c r="N293" s="48"/>
      <c r="O293" s="48"/>
      <c r="P293" s="48"/>
      <c r="Q293" s="48" t="s">
        <v>216</v>
      </c>
      <c r="R293" s="48" t="s">
        <v>216</v>
      </c>
      <c r="S293" s="48" t="s">
        <v>216</v>
      </c>
      <c r="T293" s="48" t="s">
        <v>216</v>
      </c>
      <c r="U293" s="106"/>
    </row>
    <row r="294" spans="1:21" ht="12" customHeight="1">
      <c r="A294" s="26">
        <v>290</v>
      </c>
      <c r="B294" s="27" t="str">
        <f>DB_INFO!B294</f>
        <v>UK</v>
      </c>
      <c r="C294" s="27" t="str">
        <f>DB_INFO!C294</f>
        <v>Private</v>
      </c>
      <c r="D294" s="27" t="str">
        <f>DB_INFO!D294</f>
        <v>Office</v>
      </c>
      <c r="E294" s="27" t="str">
        <f>DB_INFO!E294</f>
        <v>No</v>
      </c>
      <c r="F294" s="28" t="str">
        <f>DB_INFO!F294</f>
        <v>Below 100</v>
      </c>
      <c r="G294" s="28" t="str">
        <f>DB_INFO!G294</f>
        <v>1000-5000</v>
      </c>
      <c r="H294" s="28" t="str">
        <f>DB_INFO!H294</f>
        <v>No</v>
      </c>
      <c r="I294" s="28" t="str">
        <f>DB_INFO!I294</f>
        <v>Yes</v>
      </c>
      <c r="J294" s="27" t="str">
        <f>DB_RHC_KNOWN!J294</f>
        <v>Yes</v>
      </c>
      <c r="K294" s="92" t="str">
        <f>DB_RHC_SUITABLE!P294</f>
        <v/>
      </c>
      <c r="L294" s="49" t="str">
        <f>DB_RHC_SUITABLE!V294</f>
        <v/>
      </c>
      <c r="M294" s="33"/>
      <c r="N294" s="48"/>
      <c r="O294" s="48"/>
      <c r="P294" s="48"/>
      <c r="Q294" s="48" t="s">
        <v>216</v>
      </c>
      <c r="R294" s="48" t="s">
        <v>216</v>
      </c>
      <c r="S294" s="48" t="s">
        <v>216</v>
      </c>
      <c r="T294" s="48" t="s">
        <v>216</v>
      </c>
      <c r="U294" s="106"/>
    </row>
    <row r="295" spans="1:21" ht="12" customHeight="1">
      <c r="A295" s="26">
        <v>291</v>
      </c>
      <c r="B295" s="27" t="str">
        <f>DB_INFO!B295</f>
        <v>UK</v>
      </c>
      <c r="C295" s="27" t="str">
        <f>DB_INFO!C295</f>
        <v>Private</v>
      </c>
      <c r="D295" s="27" t="str">
        <f>DB_INFO!D295</f>
        <v>Commerce</v>
      </c>
      <c r="E295" s="27" t="str">
        <f>DB_INFO!E295</f>
        <v>No</v>
      </c>
      <c r="F295" s="28" t="str">
        <f>DB_INFO!F295</f>
        <v>100-1000</v>
      </c>
      <c r="G295" s="28" t="str">
        <f>DB_INFO!G295</f>
        <v>Above 5000</v>
      </c>
      <c r="H295" s="28" t="str">
        <f>DB_INFO!H295</f>
        <v>No</v>
      </c>
      <c r="I295" s="28" t="str">
        <f>DB_INFO!I295</f>
        <v>Yes</v>
      </c>
      <c r="J295" s="27" t="str">
        <f>DB_RHC_KNOWN!J295</f>
        <v>Yes</v>
      </c>
      <c r="K295" s="92" t="str">
        <f>DB_RHC_SUITABLE!P295</f>
        <v/>
      </c>
      <c r="L295" s="49" t="str">
        <f>DB_RHC_SUITABLE!V295</f>
        <v/>
      </c>
      <c r="M295" s="33"/>
      <c r="N295" s="48"/>
      <c r="O295" s="48"/>
      <c r="P295" s="48"/>
      <c r="Q295" s="48" t="s">
        <v>216</v>
      </c>
      <c r="R295" s="48" t="s">
        <v>216</v>
      </c>
      <c r="S295" s="48" t="s">
        <v>216</v>
      </c>
      <c r="T295" s="48" t="s">
        <v>216</v>
      </c>
      <c r="U295" s="106"/>
    </row>
    <row r="296" spans="1:21" ht="12" customHeight="1">
      <c r="A296" s="26">
        <v>292</v>
      </c>
      <c r="B296" s="27" t="str">
        <f>DB_INFO!B296</f>
        <v>UK</v>
      </c>
      <c r="C296" s="27" t="str">
        <f>DB_INFO!C296</f>
        <v>Private</v>
      </c>
      <c r="D296" s="27" t="str">
        <f>DB_INFO!D296</f>
        <v>Hotel</v>
      </c>
      <c r="E296" s="27" t="str">
        <f>DB_INFO!E296</f>
        <v>No</v>
      </c>
      <c r="F296" s="28" t="str">
        <f>DB_INFO!F296</f>
        <v>Below 100</v>
      </c>
      <c r="G296" s="28" t="str">
        <f>DB_INFO!G296</f>
        <v>Below 1000</v>
      </c>
      <c r="H296" s="28" t="str">
        <f>DB_INFO!H296</f>
        <v>No</v>
      </c>
      <c r="I296" s="28" t="str">
        <f>DB_INFO!I296</f>
        <v>DK/DA</v>
      </c>
      <c r="J296" s="27" t="str">
        <f>DB_RHC_KNOWN!J296</f>
        <v>Yes</v>
      </c>
      <c r="K296" s="92">
        <f>DB_RHC_SUITABLE!P296</f>
        <v>1</v>
      </c>
      <c r="L296" s="49">
        <f>DB_RHC_SUITABLE!V296</f>
        <v>0</v>
      </c>
      <c r="M296" s="33" t="s">
        <v>216</v>
      </c>
      <c r="N296" s="48" t="s">
        <v>216</v>
      </c>
      <c r="O296" s="48" t="s">
        <v>216</v>
      </c>
      <c r="P296" s="48" t="s">
        <v>216</v>
      </c>
      <c r="Q296" s="48" t="s">
        <v>216</v>
      </c>
      <c r="R296" s="48" t="s">
        <v>216</v>
      </c>
      <c r="S296" s="48" t="s">
        <v>216</v>
      </c>
      <c r="T296" s="48" t="s">
        <v>216</v>
      </c>
      <c r="U296" s="106"/>
    </row>
    <row r="297" spans="1:21" ht="12" customHeight="1">
      <c r="A297" s="26">
        <v>293</v>
      </c>
      <c r="B297" s="27" t="str">
        <f>DB_INFO!B297</f>
        <v>UK</v>
      </c>
      <c r="C297" s="27" t="str">
        <f>DB_INFO!C297</f>
        <v>Private</v>
      </c>
      <c r="D297" s="27" t="str">
        <f>DB_INFO!D297</f>
        <v>Commerce</v>
      </c>
      <c r="E297" s="27" t="str">
        <f>DB_INFO!E297</f>
        <v>No</v>
      </c>
      <c r="F297" s="28" t="str">
        <f>DB_INFO!F297</f>
        <v>100-1000</v>
      </c>
      <c r="G297" s="28" t="str">
        <f>DB_INFO!G297</f>
        <v>Above 5000</v>
      </c>
      <c r="H297" s="28" t="str">
        <f>DB_INFO!H297</f>
        <v>No</v>
      </c>
      <c r="I297" s="28" t="str">
        <f>DB_INFO!I297</f>
        <v>Yes</v>
      </c>
      <c r="J297" s="27" t="str">
        <f>DB_RHC_KNOWN!J297</f>
        <v>Yes</v>
      </c>
      <c r="K297" s="92">
        <f>DB_RHC_SUITABLE!P297</f>
        <v>1</v>
      </c>
      <c r="L297" s="49">
        <f>DB_RHC_SUITABLE!V297</f>
        <v>1</v>
      </c>
      <c r="M297" s="33">
        <v>1</v>
      </c>
      <c r="N297" s="48">
        <v>1</v>
      </c>
      <c r="O297" s="48"/>
      <c r="P297" s="48">
        <v>1</v>
      </c>
      <c r="Q297" s="48"/>
      <c r="R297" s="48"/>
      <c r="S297" s="48"/>
      <c r="T297" s="48"/>
      <c r="U297" s="106"/>
    </row>
    <row r="298" spans="1:21" ht="12" customHeight="1">
      <c r="A298" s="26">
        <v>294</v>
      </c>
      <c r="B298" s="27" t="str">
        <f>DB_INFO!B298</f>
        <v>UK</v>
      </c>
      <c r="C298" s="27" t="str">
        <f>DB_INFO!C298</f>
        <v>Private</v>
      </c>
      <c r="D298" s="27" t="str">
        <f>DB_INFO!D298</f>
        <v>Hotel</v>
      </c>
      <c r="E298" s="27" t="str">
        <f>DB_INFO!E298</f>
        <v>No</v>
      </c>
      <c r="F298" s="28" t="str">
        <f>DB_INFO!F298</f>
        <v>Below 100</v>
      </c>
      <c r="G298" s="28" t="str">
        <f>DB_INFO!G298</f>
        <v>Below 1000</v>
      </c>
      <c r="H298" s="28" t="str">
        <f>DB_INFO!H298</f>
        <v>Yes</v>
      </c>
      <c r="I298" s="28" t="str">
        <f>DB_INFO!I298</f>
        <v>DK/DA</v>
      </c>
      <c r="J298" s="27" t="str">
        <f>DB_RHC_KNOWN!J298</f>
        <v>Yes</v>
      </c>
      <c r="K298" s="92">
        <f>DB_RHC_SUITABLE!P298</f>
        <v>1</v>
      </c>
      <c r="L298" s="49">
        <f>DB_RHC_SUITABLE!V298</f>
        <v>0</v>
      </c>
      <c r="M298" s="33"/>
      <c r="N298" s="48">
        <v>1</v>
      </c>
      <c r="O298" s="48"/>
      <c r="P298" s="48"/>
      <c r="Q298" s="48"/>
      <c r="R298" s="48"/>
      <c r="S298" s="48"/>
      <c r="T298" s="48"/>
      <c r="U298" s="106"/>
    </row>
    <row r="299" spans="1:21" ht="12" customHeight="1">
      <c r="A299" s="26">
        <v>295</v>
      </c>
      <c r="B299" s="27" t="str">
        <f>DB_INFO!B299</f>
        <v>UK</v>
      </c>
      <c r="C299" s="27" t="str">
        <f>DB_INFO!C299</f>
        <v>Private</v>
      </c>
      <c r="D299" s="27" t="str">
        <f>DB_INFO!D299</f>
        <v>Office</v>
      </c>
      <c r="E299" s="27" t="str">
        <f>DB_INFO!E299</f>
        <v>No</v>
      </c>
      <c r="F299" s="28" t="str">
        <f>DB_INFO!F299</f>
        <v>Below 100</v>
      </c>
      <c r="G299" s="28" t="str">
        <f>DB_INFO!G299</f>
        <v>Below 1000</v>
      </c>
      <c r="H299" s="28" t="str">
        <f>DB_INFO!H299</f>
        <v>No</v>
      </c>
      <c r="I299" s="28" t="str">
        <f>DB_INFO!I299</f>
        <v>No</v>
      </c>
      <c r="J299" s="27" t="str">
        <f>DB_RHC_KNOWN!J299</f>
        <v>Yes</v>
      </c>
      <c r="K299" s="92" t="str">
        <f>DB_RHC_SUITABLE!P299</f>
        <v/>
      </c>
      <c r="L299" s="49" t="str">
        <f>DB_RHC_SUITABLE!V299</f>
        <v/>
      </c>
      <c r="M299" s="33"/>
      <c r="N299" s="48"/>
      <c r="O299" s="48"/>
      <c r="P299" s="48"/>
      <c r="Q299" s="48" t="s">
        <v>216</v>
      </c>
      <c r="R299" s="48" t="s">
        <v>216</v>
      </c>
      <c r="S299" s="48" t="s">
        <v>216</v>
      </c>
      <c r="T299" s="48" t="s">
        <v>216</v>
      </c>
      <c r="U299" s="106"/>
    </row>
    <row r="300" spans="1:21" ht="12" customHeight="1">
      <c r="A300" s="26">
        <v>296</v>
      </c>
      <c r="B300" s="27" t="str">
        <f>DB_INFO!B300</f>
        <v>UK</v>
      </c>
      <c r="C300" s="27" t="str">
        <f>DB_INFO!C300</f>
        <v>Private</v>
      </c>
      <c r="D300" s="27" t="str">
        <f>DB_INFO!D300</f>
        <v>Education Centre</v>
      </c>
      <c r="E300" s="27" t="str">
        <f>DB_INFO!E300</f>
        <v>No</v>
      </c>
      <c r="F300" s="28" t="str">
        <f>DB_INFO!F300</f>
        <v>Below 100</v>
      </c>
      <c r="G300" s="28" t="str">
        <f>DB_INFO!G300</f>
        <v>Below 1000</v>
      </c>
      <c r="H300" s="28" t="str">
        <f>DB_INFO!H300</f>
        <v>No</v>
      </c>
      <c r="I300" s="28" t="str">
        <f>DB_INFO!I300</f>
        <v>DK/DA</v>
      </c>
      <c r="J300" s="27" t="str">
        <f>DB_RHC_KNOWN!J300</f>
        <v>No</v>
      </c>
      <c r="K300" s="92" t="str">
        <f>DB_RHC_SUITABLE!P300</f>
        <v/>
      </c>
      <c r="L300" s="49" t="str">
        <f>DB_RHC_SUITABLE!V300</f>
        <v/>
      </c>
      <c r="M300" s="33"/>
      <c r="N300" s="48"/>
      <c r="O300" s="48"/>
      <c r="P300" s="48"/>
      <c r="Q300" s="48" t="s">
        <v>216</v>
      </c>
      <c r="R300" s="48" t="s">
        <v>216</v>
      </c>
      <c r="S300" s="48" t="s">
        <v>216</v>
      </c>
      <c r="T300" s="48" t="s">
        <v>216</v>
      </c>
      <c r="U300" s="106"/>
    </row>
    <row r="301" spans="1:21" ht="12" customHeight="1">
      <c r="A301" s="26">
        <v>297</v>
      </c>
      <c r="B301" s="27" t="str">
        <f>DB_INFO!B301</f>
        <v>UK</v>
      </c>
      <c r="C301" s="27" t="str">
        <f>DB_INFO!C301</f>
        <v>Private</v>
      </c>
      <c r="D301" s="27" t="str">
        <f>DB_INFO!D301</f>
        <v>Commerce</v>
      </c>
      <c r="E301" s="27" t="str">
        <f>DB_INFO!E301</f>
        <v>No</v>
      </c>
      <c r="F301" s="28" t="str">
        <f>DB_INFO!F301</f>
        <v>Above 1000</v>
      </c>
      <c r="G301" s="28" t="str">
        <f>DB_INFO!G301</f>
        <v>Above 5000</v>
      </c>
      <c r="H301" s="28" t="str">
        <f>DB_INFO!H301</f>
        <v>No</v>
      </c>
      <c r="I301" s="28" t="str">
        <f>DB_INFO!I301</f>
        <v>Yes</v>
      </c>
      <c r="J301" s="27" t="str">
        <f>DB_RHC_KNOWN!J301</f>
        <v>Yes</v>
      </c>
      <c r="K301" s="92" t="str">
        <f>DB_RHC_SUITABLE!P301</f>
        <v/>
      </c>
      <c r="L301" s="49" t="str">
        <f>DB_RHC_SUITABLE!V301</f>
        <v/>
      </c>
      <c r="M301" s="33"/>
      <c r="N301" s="48"/>
      <c r="O301" s="48"/>
      <c r="P301" s="48"/>
      <c r="Q301" s="48" t="s">
        <v>216</v>
      </c>
      <c r="R301" s="48" t="s">
        <v>216</v>
      </c>
      <c r="S301" s="48" t="s">
        <v>216</v>
      </c>
      <c r="T301" s="48" t="s">
        <v>216</v>
      </c>
      <c r="U301" s="106"/>
    </row>
    <row r="302" spans="1:21" ht="12" customHeight="1">
      <c r="A302" s="26">
        <v>298</v>
      </c>
      <c r="B302" s="27" t="str">
        <f>DB_INFO!B302</f>
        <v>UK</v>
      </c>
      <c r="C302" s="27" t="str">
        <f>DB_INFO!C302</f>
        <v>Private</v>
      </c>
      <c r="D302" s="27" t="str">
        <f>DB_INFO!D302</f>
        <v>Office</v>
      </c>
      <c r="E302" s="27" t="str">
        <f>DB_INFO!E302</f>
        <v>No</v>
      </c>
      <c r="F302" s="28" t="str">
        <f>DB_INFO!F302</f>
        <v>100-1000</v>
      </c>
      <c r="G302" s="28" t="str">
        <f>DB_INFO!G302</f>
        <v>DK/DA</v>
      </c>
      <c r="H302" s="28" t="str">
        <f>DB_INFO!H302</f>
        <v>DK/DA</v>
      </c>
      <c r="I302" s="28" t="str">
        <f>DB_INFO!I302</f>
        <v>Yes</v>
      </c>
      <c r="J302" s="27" t="str">
        <f>DB_RHC_KNOWN!J302</f>
        <v>Yes</v>
      </c>
      <c r="K302" s="92" t="str">
        <f>DB_RHC_SUITABLE!P302</f>
        <v/>
      </c>
      <c r="L302" s="49" t="str">
        <f>DB_RHC_SUITABLE!V302</f>
        <v/>
      </c>
      <c r="M302" s="33"/>
      <c r="N302" s="48"/>
      <c r="O302" s="48"/>
      <c r="P302" s="48"/>
      <c r="Q302" s="48" t="s">
        <v>216</v>
      </c>
      <c r="R302" s="48" t="s">
        <v>216</v>
      </c>
      <c r="S302" s="48" t="s">
        <v>216</v>
      </c>
      <c r="T302" s="48" t="s">
        <v>216</v>
      </c>
      <c r="U302" s="106"/>
    </row>
    <row r="303" spans="1:21" ht="12" customHeight="1">
      <c r="A303" s="26">
        <v>299</v>
      </c>
      <c r="B303" s="27" t="str">
        <f>DB_INFO!B303</f>
        <v>UK</v>
      </c>
      <c r="C303" s="27" t="str">
        <f>DB_INFO!C303</f>
        <v>Public</v>
      </c>
      <c r="D303" s="27" t="str">
        <f>DB_INFO!D303</f>
        <v>Education Centre</v>
      </c>
      <c r="E303" s="27" t="str">
        <f>DB_INFO!E303</f>
        <v>No</v>
      </c>
      <c r="F303" s="28" t="str">
        <f>DB_INFO!F303</f>
        <v>Below 100</v>
      </c>
      <c r="G303" s="28" t="str">
        <f>DB_INFO!G303</f>
        <v>Above 5000</v>
      </c>
      <c r="H303" s="28" t="str">
        <f>DB_INFO!H303</f>
        <v>No</v>
      </c>
      <c r="I303" s="28" t="str">
        <f>DB_INFO!I303</f>
        <v>DK/DA</v>
      </c>
      <c r="J303" s="27" t="str">
        <f>DB_RHC_KNOWN!J303</f>
        <v>No</v>
      </c>
      <c r="K303" s="92" t="str">
        <f>DB_RHC_SUITABLE!P303</f>
        <v/>
      </c>
      <c r="L303" s="49" t="str">
        <f>DB_RHC_SUITABLE!V303</f>
        <v/>
      </c>
      <c r="M303" s="33"/>
      <c r="N303" s="48"/>
      <c r="O303" s="48"/>
      <c r="P303" s="48"/>
      <c r="Q303" s="48" t="s">
        <v>216</v>
      </c>
      <c r="R303" s="48" t="s">
        <v>216</v>
      </c>
      <c r="S303" s="48" t="s">
        <v>216</v>
      </c>
      <c r="T303" s="48" t="s">
        <v>216</v>
      </c>
      <c r="U303" s="106"/>
    </row>
    <row r="304" spans="1:21" ht="12" customHeight="1">
      <c r="A304" s="26">
        <v>300</v>
      </c>
      <c r="B304" s="27" t="str">
        <f>DB_INFO!B304</f>
        <v>UK</v>
      </c>
      <c r="C304" s="27" t="str">
        <f>DB_INFO!C304</f>
        <v>Private</v>
      </c>
      <c r="D304" s="27" t="str">
        <f>DB_INFO!D304</f>
        <v>Health Centre</v>
      </c>
      <c r="E304" s="27" t="str">
        <f>DB_INFO!E304</f>
        <v>No</v>
      </c>
      <c r="F304" s="28" t="str">
        <f>DB_INFO!F304</f>
        <v>100-1000</v>
      </c>
      <c r="G304" s="28" t="str">
        <f>DB_INFO!G304</f>
        <v>DK/DA</v>
      </c>
      <c r="H304" s="28" t="str">
        <f>DB_INFO!H304</f>
        <v>DK/DA</v>
      </c>
      <c r="I304" s="28" t="str">
        <f>DB_INFO!I304</f>
        <v>No</v>
      </c>
      <c r="J304" s="27" t="str">
        <f>DB_RHC_KNOWN!J304</f>
        <v>No</v>
      </c>
      <c r="K304" s="92" t="str">
        <f>DB_RHC_SUITABLE!P304</f>
        <v/>
      </c>
      <c r="L304" s="49" t="str">
        <f>DB_RHC_SUITABLE!V304</f>
        <v/>
      </c>
      <c r="M304" s="33"/>
      <c r="N304" s="48"/>
      <c r="O304" s="48"/>
      <c r="P304" s="48"/>
      <c r="Q304" s="48" t="s">
        <v>216</v>
      </c>
      <c r="R304" s="48" t="s">
        <v>216</v>
      </c>
      <c r="S304" s="48" t="s">
        <v>216</v>
      </c>
      <c r="T304" s="48" t="s">
        <v>216</v>
      </c>
      <c r="U304" s="106"/>
    </row>
    <row r="305" spans="1:21" ht="12" customHeight="1">
      <c r="A305" s="26">
        <v>301</v>
      </c>
      <c r="B305" s="27" t="str">
        <f>DB_INFO!B305</f>
        <v>UK</v>
      </c>
      <c r="C305" s="27" t="str">
        <f>DB_INFO!C305</f>
        <v>Private</v>
      </c>
      <c r="D305" s="27" t="str">
        <f>DB_INFO!D305</f>
        <v>Commerce</v>
      </c>
      <c r="E305" s="27" t="str">
        <f>DB_INFO!E305</f>
        <v>No</v>
      </c>
      <c r="F305" s="28" t="str">
        <f>DB_INFO!F305</f>
        <v>Below 100</v>
      </c>
      <c r="G305" s="28" t="str">
        <f>DB_INFO!G305</f>
        <v>DK/DA</v>
      </c>
      <c r="H305" s="28" t="str">
        <f>DB_INFO!H305</f>
        <v>No</v>
      </c>
      <c r="I305" s="28" t="str">
        <f>DB_INFO!I305</f>
        <v>DK/DA</v>
      </c>
      <c r="J305" s="27" t="str">
        <f>DB_RHC_KNOWN!J305</f>
        <v>No</v>
      </c>
      <c r="K305" s="92" t="str">
        <f>DB_RHC_SUITABLE!P305</f>
        <v/>
      </c>
      <c r="L305" s="49" t="str">
        <f>DB_RHC_SUITABLE!V305</f>
        <v/>
      </c>
      <c r="M305" s="33"/>
      <c r="N305" s="48"/>
      <c r="O305" s="48"/>
      <c r="P305" s="48"/>
      <c r="Q305" s="48" t="s">
        <v>216</v>
      </c>
      <c r="R305" s="48" t="s">
        <v>216</v>
      </c>
      <c r="S305" s="48" t="s">
        <v>216</v>
      </c>
      <c r="T305" s="48" t="s">
        <v>216</v>
      </c>
      <c r="U305" s="106"/>
    </row>
    <row r="306" spans="1:21" ht="12" customHeight="1">
      <c r="A306" s="26">
        <v>302</v>
      </c>
      <c r="B306" s="27" t="str">
        <f>DB_INFO!B306</f>
        <v>UK</v>
      </c>
      <c r="C306" s="27" t="str">
        <f>DB_INFO!C306</f>
        <v>Private</v>
      </c>
      <c r="D306" s="27" t="str">
        <f>DB_INFO!D306</f>
        <v>Health Centre</v>
      </c>
      <c r="E306" s="27" t="str">
        <f>DB_INFO!E306</f>
        <v>Yes</v>
      </c>
      <c r="F306" s="28" t="str">
        <f>DB_INFO!F306</f>
        <v>100-1000</v>
      </c>
      <c r="G306" s="28" t="str">
        <f>DB_INFO!G306</f>
        <v>1000-5000</v>
      </c>
      <c r="H306" s="28" t="str">
        <f>DB_INFO!H306</f>
        <v>No</v>
      </c>
      <c r="I306" s="28" t="str">
        <f>DB_INFO!I306</f>
        <v>No</v>
      </c>
      <c r="J306" s="27" t="str">
        <f>DB_RHC_KNOWN!J306</f>
        <v>No</v>
      </c>
      <c r="K306" s="92" t="str">
        <f>DB_RHC_SUITABLE!P306</f>
        <v/>
      </c>
      <c r="L306" s="49" t="str">
        <f>DB_RHC_SUITABLE!V306</f>
        <v/>
      </c>
      <c r="M306" s="33"/>
      <c r="N306" s="48"/>
      <c r="O306" s="48"/>
      <c r="P306" s="48"/>
      <c r="Q306" s="48" t="s">
        <v>216</v>
      </c>
      <c r="R306" s="48" t="s">
        <v>216</v>
      </c>
      <c r="S306" s="48" t="s">
        <v>216</v>
      </c>
      <c r="T306" s="48" t="s">
        <v>216</v>
      </c>
      <c r="U306" s="106"/>
    </row>
    <row r="307" spans="1:21" ht="12" customHeight="1">
      <c r="A307" s="26">
        <v>303</v>
      </c>
      <c r="B307" s="27" t="str">
        <f>DB_INFO!B307</f>
        <v>UK</v>
      </c>
      <c r="C307" s="27" t="str">
        <f>DB_INFO!C307</f>
        <v>Private</v>
      </c>
      <c r="D307" s="27" t="str">
        <f>DB_INFO!D307</f>
        <v>Health Centre</v>
      </c>
      <c r="E307" s="27" t="str">
        <f>DB_INFO!E307</f>
        <v>No</v>
      </c>
      <c r="F307" s="28" t="str">
        <f>DB_INFO!F307</f>
        <v>Below 100</v>
      </c>
      <c r="G307" s="28" t="str">
        <f>DB_INFO!G307</f>
        <v>DK/DA</v>
      </c>
      <c r="H307" s="28" t="str">
        <f>DB_INFO!H307</f>
        <v>No</v>
      </c>
      <c r="I307" s="28" t="str">
        <f>DB_INFO!I307</f>
        <v>No</v>
      </c>
      <c r="J307" s="27" t="str">
        <f>DB_RHC_KNOWN!J307</f>
        <v>No</v>
      </c>
      <c r="K307" s="92" t="str">
        <f>DB_RHC_SUITABLE!P307</f>
        <v/>
      </c>
      <c r="L307" s="49" t="str">
        <f>DB_RHC_SUITABLE!V307</f>
        <v/>
      </c>
      <c r="M307" s="33"/>
      <c r="N307" s="48"/>
      <c r="O307" s="48"/>
      <c r="P307" s="48"/>
      <c r="Q307" s="48" t="s">
        <v>216</v>
      </c>
      <c r="R307" s="48" t="s">
        <v>216</v>
      </c>
      <c r="S307" s="48" t="s">
        <v>216</v>
      </c>
      <c r="T307" s="48" t="s">
        <v>216</v>
      </c>
      <c r="U307" s="106"/>
    </row>
    <row r="308" spans="1:21" ht="12" customHeight="1">
      <c r="A308" s="26">
        <v>304</v>
      </c>
      <c r="B308" s="27" t="str">
        <f>DB_INFO!B308</f>
        <v>UK</v>
      </c>
      <c r="C308" s="27" t="str">
        <f>DB_INFO!C308</f>
        <v>Private</v>
      </c>
      <c r="D308" s="27" t="str">
        <f>DB_INFO!D308</f>
        <v>Sport Centre</v>
      </c>
      <c r="E308" s="27" t="str">
        <f>DB_INFO!E308</f>
        <v>No</v>
      </c>
      <c r="F308" s="28" t="str">
        <f>DB_INFO!F308</f>
        <v>Below 100</v>
      </c>
      <c r="G308" s="28" t="str">
        <f>DB_INFO!G308</f>
        <v>DK/DA</v>
      </c>
      <c r="H308" s="28" t="str">
        <f>DB_INFO!H308</f>
        <v>Yes</v>
      </c>
      <c r="I308" s="28" t="str">
        <f>DB_INFO!I308</f>
        <v>No</v>
      </c>
      <c r="J308" s="27" t="str">
        <f>DB_RHC_KNOWN!J308</f>
        <v>No</v>
      </c>
      <c r="K308" s="92" t="str">
        <f>DB_RHC_SUITABLE!P308</f>
        <v/>
      </c>
      <c r="L308" s="49" t="str">
        <f>DB_RHC_SUITABLE!V308</f>
        <v/>
      </c>
      <c r="M308" s="33"/>
      <c r="N308" s="48"/>
      <c r="O308" s="48"/>
      <c r="P308" s="48"/>
      <c r="Q308" s="48" t="s">
        <v>216</v>
      </c>
      <c r="R308" s="48" t="s">
        <v>216</v>
      </c>
      <c r="S308" s="48" t="s">
        <v>216</v>
      </c>
      <c r="T308" s="48" t="s">
        <v>216</v>
      </c>
      <c r="U308" s="106"/>
    </row>
    <row r="309" spans="1:21" ht="12" customHeight="1">
      <c r="A309" s="26">
        <v>305</v>
      </c>
      <c r="B309" s="27" t="str">
        <f>DB_INFO!B309</f>
        <v>UK</v>
      </c>
      <c r="C309" s="27" t="str">
        <f>DB_INFO!C309</f>
        <v>Public</v>
      </c>
      <c r="D309" s="27" t="str">
        <f>DB_INFO!D309</f>
        <v>Commerce</v>
      </c>
      <c r="E309" s="27" t="str">
        <f>DB_INFO!E309</f>
        <v>No</v>
      </c>
      <c r="F309" s="28" t="str">
        <f>DB_INFO!F309</f>
        <v>100-1000</v>
      </c>
      <c r="G309" s="28" t="str">
        <f>DB_INFO!G309</f>
        <v>Above 5000</v>
      </c>
      <c r="H309" s="28" t="str">
        <f>DB_INFO!H309</f>
        <v>Yes</v>
      </c>
      <c r="I309" s="28" t="str">
        <f>DB_INFO!I309</f>
        <v>Yes</v>
      </c>
      <c r="J309" s="27" t="str">
        <f>DB_RHC_KNOWN!J309</f>
        <v>Yes</v>
      </c>
      <c r="K309" s="92">
        <f>DB_RHC_SUITABLE!P309</f>
        <v>1</v>
      </c>
      <c r="L309" s="49">
        <f>DB_RHC_SUITABLE!V309</f>
        <v>1</v>
      </c>
      <c r="M309" s="33"/>
      <c r="N309" s="48">
        <v>1</v>
      </c>
      <c r="O309" s="48">
        <v>1</v>
      </c>
      <c r="P309" s="48">
        <v>1</v>
      </c>
      <c r="Q309" s="48"/>
      <c r="R309" s="48"/>
      <c r="S309" s="48"/>
      <c r="T309" s="48"/>
      <c r="U309" s="106"/>
    </row>
    <row r="310" spans="1:21" ht="12" customHeight="1">
      <c r="A310" s="26">
        <v>306</v>
      </c>
      <c r="B310" s="27" t="str">
        <f>DB_INFO!B310</f>
        <v>UK</v>
      </c>
      <c r="C310" s="27" t="str">
        <f>DB_INFO!C310</f>
        <v>Private</v>
      </c>
      <c r="D310" s="27" t="str">
        <f>DB_INFO!D310</f>
        <v>Sport Centre</v>
      </c>
      <c r="E310" s="27" t="str">
        <f>DB_INFO!E310</f>
        <v>No</v>
      </c>
      <c r="F310" s="28" t="str">
        <f>DB_INFO!F310</f>
        <v>100-1000</v>
      </c>
      <c r="G310" s="28" t="str">
        <f>DB_INFO!G310</f>
        <v>Below 1000</v>
      </c>
      <c r="H310" s="28" t="str">
        <f>DB_INFO!H310</f>
        <v>No</v>
      </c>
      <c r="I310" s="28" t="str">
        <f>DB_INFO!I310</f>
        <v>No</v>
      </c>
      <c r="J310" s="27" t="str">
        <f>DB_RHC_KNOWN!J310</f>
        <v>Yes</v>
      </c>
      <c r="K310" s="92" t="str">
        <f>DB_RHC_SUITABLE!P310</f>
        <v/>
      </c>
      <c r="L310" s="49" t="str">
        <f>DB_RHC_SUITABLE!V310</f>
        <v/>
      </c>
      <c r="M310" s="33"/>
      <c r="N310" s="48"/>
      <c r="O310" s="48"/>
      <c r="P310" s="48"/>
      <c r="Q310" s="48" t="s">
        <v>216</v>
      </c>
      <c r="R310" s="48" t="s">
        <v>216</v>
      </c>
      <c r="S310" s="48" t="s">
        <v>216</v>
      </c>
      <c r="T310" s="48" t="s">
        <v>216</v>
      </c>
      <c r="U310" s="106"/>
    </row>
    <row r="311" spans="1:21" ht="12" customHeight="1">
      <c r="A311" s="26">
        <v>307</v>
      </c>
      <c r="B311" s="27" t="str">
        <f>DB_INFO!B311</f>
        <v>UK</v>
      </c>
      <c r="C311" s="27" t="str">
        <f>DB_INFO!C311</f>
        <v>Private</v>
      </c>
      <c r="D311" s="27" t="str">
        <f>DB_INFO!D311</f>
        <v>Sport Centre</v>
      </c>
      <c r="E311" s="27" t="str">
        <f>DB_INFO!E311</f>
        <v>No</v>
      </c>
      <c r="F311" s="28" t="str">
        <f>DB_INFO!F311</f>
        <v>Below 100</v>
      </c>
      <c r="G311" s="28" t="str">
        <f>DB_INFO!G311</f>
        <v>DK/DA</v>
      </c>
      <c r="H311" s="28" t="str">
        <f>DB_INFO!H311</f>
        <v>DK/DA</v>
      </c>
      <c r="I311" s="28" t="str">
        <f>DB_INFO!I311</f>
        <v>No</v>
      </c>
      <c r="J311" s="27" t="str">
        <f>DB_RHC_KNOWN!J311</f>
        <v>Yes</v>
      </c>
      <c r="K311" s="92" t="str">
        <f>DB_RHC_SUITABLE!P311</f>
        <v/>
      </c>
      <c r="L311" s="49" t="str">
        <f>DB_RHC_SUITABLE!V311</f>
        <v/>
      </c>
      <c r="M311" s="33"/>
      <c r="N311" s="48"/>
      <c r="O311" s="48"/>
      <c r="P311" s="48"/>
      <c r="Q311" s="48" t="s">
        <v>216</v>
      </c>
      <c r="R311" s="48" t="s">
        <v>216</v>
      </c>
      <c r="S311" s="48" t="s">
        <v>216</v>
      </c>
      <c r="T311" s="48" t="s">
        <v>216</v>
      </c>
      <c r="U311" s="106"/>
    </row>
    <row r="312" spans="1:21" ht="12" customHeight="1">
      <c r="A312" s="26">
        <v>308</v>
      </c>
      <c r="B312" s="27" t="str">
        <f>DB_INFO!B312</f>
        <v>UK</v>
      </c>
      <c r="C312" s="27" t="str">
        <f>DB_INFO!C312</f>
        <v>Private</v>
      </c>
      <c r="D312" s="27" t="str">
        <f>DB_INFO!D312</f>
        <v>Health Centre</v>
      </c>
      <c r="E312" s="27" t="str">
        <f>DB_INFO!E312</f>
        <v>Yes</v>
      </c>
      <c r="F312" s="28" t="str">
        <f>DB_INFO!F312</f>
        <v>Below 100</v>
      </c>
      <c r="G312" s="28" t="str">
        <f>DB_INFO!G312</f>
        <v>DK/DA</v>
      </c>
      <c r="H312" s="28" t="str">
        <f>DB_INFO!H312</f>
        <v>DK/DA</v>
      </c>
      <c r="I312" s="28" t="str">
        <f>DB_INFO!I312</f>
        <v>DK/DA</v>
      </c>
      <c r="J312" s="27" t="str">
        <f>DB_RHC_KNOWN!J312</f>
        <v>Yes</v>
      </c>
      <c r="K312" s="92" t="str">
        <f>DB_RHC_SUITABLE!P312</f>
        <v/>
      </c>
      <c r="L312" s="49" t="str">
        <f>DB_RHC_SUITABLE!V312</f>
        <v/>
      </c>
      <c r="M312" s="33"/>
      <c r="N312" s="48"/>
      <c r="O312" s="48"/>
      <c r="P312" s="48"/>
      <c r="Q312" s="48" t="s">
        <v>216</v>
      </c>
      <c r="R312" s="48" t="s">
        <v>216</v>
      </c>
      <c r="S312" s="48" t="s">
        <v>216</v>
      </c>
      <c r="T312" s="48" t="s">
        <v>216</v>
      </c>
      <c r="U312" s="106"/>
    </row>
    <row r="313" spans="1:21" ht="12" customHeight="1">
      <c r="A313" s="26">
        <v>309</v>
      </c>
      <c r="B313" s="27" t="str">
        <f>DB_INFO!B313</f>
        <v>UK</v>
      </c>
      <c r="C313" s="27" t="str">
        <f>DB_INFO!C313</f>
        <v>Private</v>
      </c>
      <c r="D313" s="27" t="str">
        <f>DB_INFO!D313</f>
        <v>Commerce</v>
      </c>
      <c r="E313" s="27" t="str">
        <f>DB_INFO!E313</f>
        <v>No</v>
      </c>
      <c r="F313" s="28" t="str">
        <f>DB_INFO!F313</f>
        <v>100-1000</v>
      </c>
      <c r="G313" s="28" t="str">
        <f>DB_INFO!G313</f>
        <v>Above 5000</v>
      </c>
      <c r="H313" s="28" t="str">
        <f>DB_INFO!H313</f>
        <v>Yes</v>
      </c>
      <c r="I313" s="28" t="str">
        <f>DB_INFO!I313</f>
        <v>Yes</v>
      </c>
      <c r="J313" s="27" t="str">
        <f>DB_RHC_KNOWN!J313</f>
        <v>No</v>
      </c>
      <c r="K313" s="92" t="str">
        <f>DB_RHC_SUITABLE!P313</f>
        <v/>
      </c>
      <c r="L313" s="49" t="str">
        <f>DB_RHC_SUITABLE!V313</f>
        <v/>
      </c>
      <c r="M313" s="33"/>
      <c r="N313" s="48"/>
      <c r="O313" s="48"/>
      <c r="P313" s="48"/>
      <c r="Q313" s="48" t="s">
        <v>216</v>
      </c>
      <c r="R313" s="48" t="s">
        <v>216</v>
      </c>
      <c r="S313" s="48" t="s">
        <v>216</v>
      </c>
      <c r="T313" s="48" t="s">
        <v>216</v>
      </c>
      <c r="U313" s="106"/>
    </row>
    <row r="314" spans="1:21" ht="12" customHeight="1">
      <c r="A314" s="26">
        <v>310</v>
      </c>
      <c r="B314" s="27" t="str">
        <f>DB_INFO!B314</f>
        <v>UK</v>
      </c>
      <c r="C314" s="27" t="str">
        <f>DB_INFO!C314</f>
        <v>Private</v>
      </c>
      <c r="D314" s="27" t="str">
        <f>DB_INFO!D314</f>
        <v>Office</v>
      </c>
      <c r="E314" s="27" t="str">
        <f>DB_INFO!E314</f>
        <v>No</v>
      </c>
      <c r="F314" s="28" t="str">
        <f>DB_INFO!F314</f>
        <v>Below 100</v>
      </c>
      <c r="G314" s="28" t="str">
        <f>DB_INFO!G314</f>
        <v>DK/DA</v>
      </c>
      <c r="H314" s="28" t="str">
        <f>DB_INFO!H314</f>
        <v>DK/DA</v>
      </c>
      <c r="I314" s="28" t="str">
        <f>DB_INFO!I314</f>
        <v>No</v>
      </c>
      <c r="J314" s="27" t="str">
        <f>DB_RHC_KNOWN!J314</f>
        <v>No</v>
      </c>
      <c r="K314" s="92" t="str">
        <f>DB_RHC_SUITABLE!P314</f>
        <v/>
      </c>
      <c r="L314" s="49" t="str">
        <f>DB_RHC_SUITABLE!V314</f>
        <v/>
      </c>
      <c r="M314" s="33"/>
      <c r="N314" s="48"/>
      <c r="O314" s="48"/>
      <c r="P314" s="48"/>
      <c r="Q314" s="48" t="s">
        <v>216</v>
      </c>
      <c r="R314" s="48" t="s">
        <v>216</v>
      </c>
      <c r="S314" s="48" t="s">
        <v>216</v>
      </c>
      <c r="T314" s="48" t="s">
        <v>216</v>
      </c>
      <c r="U314" s="106"/>
    </row>
    <row r="315" spans="1:21" ht="12" customHeight="1">
      <c r="A315" s="26">
        <v>311</v>
      </c>
      <c r="B315" s="27" t="str">
        <f>DB_INFO!B315</f>
        <v>UK</v>
      </c>
      <c r="C315" s="27" t="str">
        <f>DB_INFO!C315</f>
        <v>Public</v>
      </c>
      <c r="D315" s="27" t="str">
        <f>DB_INFO!D315</f>
        <v>Education Centre</v>
      </c>
      <c r="E315" s="27" t="str">
        <f>DB_INFO!E315</f>
        <v>No</v>
      </c>
      <c r="F315" s="28" t="str">
        <f>DB_INFO!F315</f>
        <v>100-1000</v>
      </c>
      <c r="G315" s="28" t="str">
        <f>DB_INFO!G315</f>
        <v>Above 5000</v>
      </c>
      <c r="H315" s="28" t="str">
        <f>DB_INFO!H315</f>
        <v>Yes</v>
      </c>
      <c r="I315" s="28" t="str">
        <f>DB_INFO!I315</f>
        <v>Yes</v>
      </c>
      <c r="J315" s="27" t="str">
        <f>DB_RHC_KNOWN!J315</f>
        <v>Yes</v>
      </c>
      <c r="K315" s="92">
        <f>DB_RHC_SUITABLE!P315</f>
        <v>1</v>
      </c>
      <c r="L315" s="49">
        <f>DB_RHC_SUITABLE!V315</f>
        <v>1</v>
      </c>
      <c r="M315" s="33"/>
      <c r="N315" s="48">
        <v>1</v>
      </c>
      <c r="O315" s="48">
        <v>1</v>
      </c>
      <c r="P315" s="48"/>
      <c r="Q315" s="48"/>
      <c r="R315" s="48"/>
      <c r="S315" s="48"/>
      <c r="T315" s="48"/>
      <c r="U315" s="106"/>
    </row>
    <row r="316" spans="1:21" ht="12" customHeight="1">
      <c r="A316" s="26">
        <v>312</v>
      </c>
      <c r="B316" s="27" t="str">
        <f>DB_INFO!B316</f>
        <v>UK</v>
      </c>
      <c r="C316" s="27" t="str">
        <f>DB_INFO!C316</f>
        <v>Private</v>
      </c>
      <c r="D316" s="27" t="str">
        <f>DB_INFO!D316</f>
        <v>Health Centre</v>
      </c>
      <c r="E316" s="27" t="str">
        <f>DB_INFO!E316</f>
        <v>No</v>
      </c>
      <c r="F316" s="28" t="str">
        <f>DB_INFO!F316</f>
        <v>100-1000</v>
      </c>
      <c r="G316" s="28" t="str">
        <f>DB_INFO!G316</f>
        <v>DK/DA</v>
      </c>
      <c r="H316" s="28" t="str">
        <f>DB_INFO!H316</f>
        <v>DK/DA</v>
      </c>
      <c r="I316" s="28" t="str">
        <f>DB_INFO!I316</f>
        <v>DK/DA</v>
      </c>
      <c r="J316" s="27" t="str">
        <f>DB_RHC_KNOWN!J316</f>
        <v>No</v>
      </c>
      <c r="K316" s="92" t="str">
        <f>DB_RHC_SUITABLE!P316</f>
        <v/>
      </c>
      <c r="L316" s="49" t="str">
        <f>DB_RHC_SUITABLE!V316</f>
        <v/>
      </c>
      <c r="M316" s="33"/>
      <c r="N316" s="48"/>
      <c r="O316" s="48"/>
      <c r="P316" s="48"/>
      <c r="Q316" s="48" t="s">
        <v>216</v>
      </c>
      <c r="R316" s="48" t="s">
        <v>216</v>
      </c>
      <c r="S316" s="48" t="s">
        <v>216</v>
      </c>
      <c r="T316" s="48" t="s">
        <v>216</v>
      </c>
      <c r="U316" s="106"/>
    </row>
    <row r="317" spans="1:21" ht="12" customHeight="1">
      <c r="A317" s="26">
        <v>313</v>
      </c>
      <c r="B317" s="27" t="str">
        <f>DB_INFO!B317</f>
        <v>UK</v>
      </c>
      <c r="C317" s="27" t="str">
        <f>DB_INFO!C317</f>
        <v>Private</v>
      </c>
      <c r="D317" s="27" t="str">
        <f>DB_INFO!D317</f>
        <v>Commerce</v>
      </c>
      <c r="E317" s="27" t="str">
        <f>DB_INFO!E317</f>
        <v>No</v>
      </c>
      <c r="F317" s="28" t="str">
        <f>DB_INFO!F317</f>
        <v>Below 100</v>
      </c>
      <c r="G317" s="28" t="str">
        <f>DB_INFO!G317</f>
        <v>DK/DA</v>
      </c>
      <c r="H317" s="28" t="str">
        <f>DB_INFO!H317</f>
        <v>DK/DA</v>
      </c>
      <c r="I317" s="28" t="str">
        <f>DB_INFO!I317</f>
        <v>No</v>
      </c>
      <c r="J317" s="27" t="str">
        <f>DB_RHC_KNOWN!J317</f>
        <v>No</v>
      </c>
      <c r="K317" s="92" t="str">
        <f>DB_RHC_SUITABLE!P317</f>
        <v/>
      </c>
      <c r="L317" s="49" t="str">
        <f>DB_RHC_SUITABLE!V317</f>
        <v/>
      </c>
      <c r="M317" s="33"/>
      <c r="N317" s="48"/>
      <c r="O317" s="48"/>
      <c r="P317" s="48"/>
      <c r="Q317" s="48" t="s">
        <v>216</v>
      </c>
      <c r="R317" s="48" t="s">
        <v>216</v>
      </c>
      <c r="S317" s="48" t="s">
        <v>216</v>
      </c>
      <c r="T317" s="48" t="s">
        <v>216</v>
      </c>
      <c r="U317" s="106"/>
    </row>
    <row r="318" spans="1:21" ht="12" customHeight="1">
      <c r="A318" s="26">
        <v>314</v>
      </c>
      <c r="B318" s="27" t="str">
        <f>DB_INFO!B318</f>
        <v>UK</v>
      </c>
      <c r="C318" s="27" t="str">
        <f>DB_INFO!C318</f>
        <v>Private</v>
      </c>
      <c r="D318" s="27" t="str">
        <f>DB_INFO!D318</f>
        <v>Commerce</v>
      </c>
      <c r="E318" s="27" t="str">
        <f>DB_INFO!E318</f>
        <v>No</v>
      </c>
      <c r="F318" s="28" t="str">
        <f>DB_INFO!F318</f>
        <v>Above 1000</v>
      </c>
      <c r="G318" s="28" t="str">
        <f>DB_INFO!G318</f>
        <v>Above 5000</v>
      </c>
      <c r="H318" s="28" t="str">
        <f>DB_INFO!H318</f>
        <v>Yes</v>
      </c>
      <c r="I318" s="28" t="str">
        <f>DB_INFO!I318</f>
        <v>Yes</v>
      </c>
      <c r="J318" s="27" t="str">
        <f>DB_RHC_KNOWN!J318</f>
        <v>No</v>
      </c>
      <c r="K318" s="92" t="str">
        <f>DB_RHC_SUITABLE!P318</f>
        <v/>
      </c>
      <c r="L318" s="49" t="str">
        <f>DB_RHC_SUITABLE!V318</f>
        <v/>
      </c>
      <c r="M318" s="33"/>
      <c r="N318" s="48"/>
      <c r="O318" s="48"/>
      <c r="P318" s="48"/>
      <c r="Q318" s="48" t="s">
        <v>216</v>
      </c>
      <c r="R318" s="48" t="s">
        <v>216</v>
      </c>
      <c r="S318" s="48" t="s">
        <v>216</v>
      </c>
      <c r="T318" s="48" t="s">
        <v>216</v>
      </c>
      <c r="U318" s="106"/>
    </row>
    <row r="319" spans="1:21" ht="12" customHeight="1">
      <c r="A319" s="26">
        <v>315</v>
      </c>
      <c r="B319" s="27" t="str">
        <f>DB_INFO!B319</f>
        <v>UK</v>
      </c>
      <c r="C319" s="27" t="str">
        <f>DB_INFO!C319</f>
        <v>Private</v>
      </c>
      <c r="D319" s="27" t="str">
        <f>DB_INFO!D319</f>
        <v>Commerce</v>
      </c>
      <c r="E319" s="27" t="str">
        <f>DB_INFO!E319</f>
        <v>No</v>
      </c>
      <c r="F319" s="28" t="str">
        <f>DB_INFO!F319</f>
        <v>Below 100</v>
      </c>
      <c r="G319" s="28" t="str">
        <f>DB_INFO!G319</f>
        <v>1000-5000</v>
      </c>
      <c r="H319" s="28" t="str">
        <f>DB_INFO!H319</f>
        <v>Yes</v>
      </c>
      <c r="I319" s="28" t="str">
        <f>DB_INFO!I319</f>
        <v>Yes</v>
      </c>
      <c r="J319" s="27" t="str">
        <f>DB_RHC_KNOWN!J319</f>
        <v>Yes</v>
      </c>
      <c r="K319" s="92" t="str">
        <f>DB_RHC_SUITABLE!P319</f>
        <v/>
      </c>
      <c r="L319" s="49" t="str">
        <f>DB_RHC_SUITABLE!V319</f>
        <v/>
      </c>
      <c r="M319" s="33"/>
      <c r="N319" s="48"/>
      <c r="O319" s="48"/>
      <c r="P319" s="48"/>
      <c r="Q319" s="48" t="s">
        <v>216</v>
      </c>
      <c r="R319" s="48" t="s">
        <v>216</v>
      </c>
      <c r="S319" s="48" t="s">
        <v>216</v>
      </c>
      <c r="T319" s="48" t="s">
        <v>216</v>
      </c>
      <c r="U319" s="106"/>
    </row>
    <row r="320" spans="1:21" ht="12" customHeight="1">
      <c r="A320" s="26">
        <v>316</v>
      </c>
      <c r="B320" s="27" t="str">
        <f>DB_INFO!B320</f>
        <v>UK</v>
      </c>
      <c r="C320" s="27" t="str">
        <f>DB_INFO!C320</f>
        <v>Private</v>
      </c>
      <c r="D320" s="27" t="str">
        <f>DB_INFO!D320</f>
        <v>Commerce</v>
      </c>
      <c r="E320" s="27" t="str">
        <f>DB_INFO!E320</f>
        <v>No</v>
      </c>
      <c r="F320" s="28" t="str">
        <f>DB_INFO!F320</f>
        <v>DK/DA</v>
      </c>
      <c r="G320" s="28" t="str">
        <f>DB_INFO!G320</f>
        <v>Above 5000</v>
      </c>
      <c r="H320" s="28" t="str">
        <f>DB_INFO!H320</f>
        <v>DK/DA</v>
      </c>
      <c r="I320" s="28" t="str">
        <f>DB_INFO!I320</f>
        <v>DK/DA</v>
      </c>
      <c r="J320" s="27" t="str">
        <f>DB_RHC_KNOWN!J320</f>
        <v>No</v>
      </c>
      <c r="K320" s="92" t="str">
        <f>DB_RHC_SUITABLE!P320</f>
        <v/>
      </c>
      <c r="L320" s="49" t="str">
        <f>DB_RHC_SUITABLE!V320</f>
        <v/>
      </c>
      <c r="M320" s="33"/>
      <c r="N320" s="48"/>
      <c r="O320" s="48"/>
      <c r="P320" s="48"/>
      <c r="Q320" s="48" t="s">
        <v>216</v>
      </c>
      <c r="R320" s="48" t="s">
        <v>216</v>
      </c>
      <c r="S320" s="48" t="s">
        <v>216</v>
      </c>
      <c r="T320" s="48" t="s">
        <v>216</v>
      </c>
      <c r="U320" s="106"/>
    </row>
    <row r="321" spans="1:21" ht="12" customHeight="1">
      <c r="A321" s="26">
        <v>317</v>
      </c>
      <c r="B321" s="27" t="str">
        <f>DB_INFO!B321</f>
        <v>UK</v>
      </c>
      <c r="C321" s="27" t="str">
        <f>DB_INFO!C321</f>
        <v>Private</v>
      </c>
      <c r="D321" s="27" t="str">
        <f>DB_INFO!D321</f>
        <v>Office</v>
      </c>
      <c r="E321" s="27" t="str">
        <f>DB_INFO!E321</f>
        <v>No</v>
      </c>
      <c r="F321" s="28" t="str">
        <f>DB_INFO!F321</f>
        <v>Below 100</v>
      </c>
      <c r="G321" s="28" t="str">
        <f>DB_INFO!G321</f>
        <v>Below 1000</v>
      </c>
      <c r="H321" s="28" t="str">
        <f>DB_INFO!H321</f>
        <v>No</v>
      </c>
      <c r="I321" s="28" t="str">
        <f>DB_INFO!I321</f>
        <v>Yes</v>
      </c>
      <c r="J321" s="27" t="str">
        <f>DB_RHC_KNOWN!J321</f>
        <v>Yes</v>
      </c>
      <c r="K321" s="92" t="str">
        <f>DB_RHC_SUITABLE!P321</f>
        <v/>
      </c>
      <c r="L321" s="49" t="str">
        <f>DB_RHC_SUITABLE!V321</f>
        <v/>
      </c>
      <c r="M321" s="33"/>
      <c r="N321" s="48"/>
      <c r="O321" s="48"/>
      <c r="P321" s="48"/>
      <c r="Q321" s="48" t="s">
        <v>216</v>
      </c>
      <c r="R321" s="48" t="s">
        <v>216</v>
      </c>
      <c r="S321" s="48" t="s">
        <v>216</v>
      </c>
      <c r="T321" s="48" t="s">
        <v>216</v>
      </c>
      <c r="U321" s="106"/>
    </row>
    <row r="322" spans="1:21" ht="12" customHeight="1">
      <c r="A322" s="26">
        <v>318</v>
      </c>
      <c r="B322" s="27" t="str">
        <f>DB_INFO!B322</f>
        <v>UK</v>
      </c>
      <c r="C322" s="27" t="str">
        <f>DB_INFO!C322</f>
        <v>Private</v>
      </c>
      <c r="D322" s="27" t="str">
        <f>DB_INFO!D322</f>
        <v>Health Centre</v>
      </c>
      <c r="E322" s="27" t="str">
        <f>DB_INFO!E322</f>
        <v>No</v>
      </c>
      <c r="F322" s="28" t="str">
        <f>DB_INFO!F322</f>
        <v>Below 100</v>
      </c>
      <c r="G322" s="28" t="str">
        <f>DB_INFO!G322</f>
        <v>DK/DA</v>
      </c>
      <c r="H322" s="28" t="str">
        <f>DB_INFO!H322</f>
        <v>No</v>
      </c>
      <c r="I322" s="28" t="str">
        <f>DB_INFO!I322</f>
        <v>No</v>
      </c>
      <c r="J322" s="27" t="str">
        <f>DB_RHC_KNOWN!J322</f>
        <v>No</v>
      </c>
      <c r="K322" s="92" t="str">
        <f>DB_RHC_SUITABLE!P322</f>
        <v/>
      </c>
      <c r="L322" s="49" t="str">
        <f>DB_RHC_SUITABLE!V322</f>
        <v/>
      </c>
      <c r="M322" s="33"/>
      <c r="N322" s="48"/>
      <c r="O322" s="48"/>
      <c r="P322" s="48"/>
      <c r="Q322" s="48" t="s">
        <v>216</v>
      </c>
      <c r="R322" s="48" t="s">
        <v>216</v>
      </c>
      <c r="S322" s="48" t="s">
        <v>216</v>
      </c>
      <c r="T322" s="48" t="s">
        <v>216</v>
      </c>
      <c r="U322" s="106"/>
    </row>
    <row r="323" spans="1:21" ht="12" customHeight="1">
      <c r="A323" s="26">
        <v>319</v>
      </c>
      <c r="B323" s="27" t="str">
        <f>DB_INFO!B323</f>
        <v>UK</v>
      </c>
      <c r="C323" s="27" t="str">
        <f>DB_INFO!C323</f>
        <v>Private</v>
      </c>
      <c r="D323" s="27" t="str">
        <f>DB_INFO!D323</f>
        <v>Education Centre</v>
      </c>
      <c r="E323" s="27" t="str">
        <f>DB_INFO!E323</f>
        <v>No</v>
      </c>
      <c r="F323" s="28" t="str">
        <f>DB_INFO!F323</f>
        <v>Below 100</v>
      </c>
      <c r="G323" s="28" t="str">
        <f>DB_INFO!G323</f>
        <v>Above 5000</v>
      </c>
      <c r="H323" s="28" t="str">
        <f>DB_INFO!H323</f>
        <v>No</v>
      </c>
      <c r="I323" s="28" t="str">
        <f>DB_INFO!I323</f>
        <v>No</v>
      </c>
      <c r="J323" s="27" t="str">
        <f>DB_RHC_KNOWN!J323</f>
        <v>Yes</v>
      </c>
      <c r="K323" s="92" t="str">
        <f>DB_RHC_SUITABLE!P323</f>
        <v/>
      </c>
      <c r="L323" s="49" t="str">
        <f>DB_RHC_SUITABLE!V323</f>
        <v/>
      </c>
      <c r="M323" s="33"/>
      <c r="N323" s="48"/>
      <c r="O323" s="48"/>
      <c r="P323" s="48"/>
      <c r="Q323" s="48"/>
      <c r="R323" s="48"/>
      <c r="S323" s="48"/>
      <c r="T323" s="48"/>
      <c r="U323" s="106"/>
    </row>
    <row r="324" spans="1:21" ht="12" customHeight="1">
      <c r="A324" s="26">
        <v>320</v>
      </c>
      <c r="B324" s="27" t="str">
        <f>DB_INFO!B324</f>
        <v>UK</v>
      </c>
      <c r="C324" s="27" t="str">
        <f>DB_INFO!C324</f>
        <v>Private</v>
      </c>
      <c r="D324" s="27" t="str">
        <f>DB_INFO!D324</f>
        <v>Health Centre</v>
      </c>
      <c r="E324" s="27" t="str">
        <f>DB_INFO!E324</f>
        <v>No</v>
      </c>
      <c r="F324" s="28" t="str">
        <f>DB_INFO!F324</f>
        <v>DK/DA</v>
      </c>
      <c r="G324" s="28" t="str">
        <f>DB_INFO!G324</f>
        <v>Above 5000</v>
      </c>
      <c r="H324" s="28" t="str">
        <f>DB_INFO!H324</f>
        <v>DK/DA</v>
      </c>
      <c r="I324" s="28" t="str">
        <f>DB_INFO!I324</f>
        <v>Yes</v>
      </c>
      <c r="J324" s="27" t="str">
        <f>DB_RHC_KNOWN!J324</f>
        <v>Yes</v>
      </c>
      <c r="K324" s="92" t="str">
        <f>DB_RHC_SUITABLE!P324</f>
        <v/>
      </c>
      <c r="L324" s="49" t="str">
        <f>DB_RHC_SUITABLE!V324</f>
        <v/>
      </c>
      <c r="M324" s="33"/>
      <c r="N324" s="48"/>
      <c r="O324" s="48"/>
      <c r="P324" s="48"/>
      <c r="Q324" s="48" t="s">
        <v>216</v>
      </c>
      <c r="R324" s="48" t="s">
        <v>216</v>
      </c>
      <c r="S324" s="48" t="s">
        <v>216</v>
      </c>
      <c r="T324" s="48" t="s">
        <v>216</v>
      </c>
      <c r="U324" s="106"/>
    </row>
    <row r="325" spans="1:21" ht="12" customHeight="1">
      <c r="A325" s="26">
        <v>321</v>
      </c>
      <c r="B325" s="27" t="str">
        <f>DB_INFO!B325</f>
        <v>UK</v>
      </c>
      <c r="C325" s="27" t="str">
        <f>DB_INFO!C325</f>
        <v>Private</v>
      </c>
      <c r="D325" s="27" t="str">
        <f>DB_INFO!D325</f>
        <v>Health Centre</v>
      </c>
      <c r="E325" s="27" t="str">
        <f>DB_INFO!E325</f>
        <v>No</v>
      </c>
      <c r="F325" s="28" t="str">
        <f>DB_INFO!F325</f>
        <v>Below 100</v>
      </c>
      <c r="G325" s="28" t="str">
        <f>DB_INFO!G325</f>
        <v>DK/DA</v>
      </c>
      <c r="H325" s="28" t="str">
        <f>DB_INFO!H325</f>
        <v>DK/DA</v>
      </c>
      <c r="I325" s="28" t="str">
        <f>DB_INFO!I325</f>
        <v>DK/DA</v>
      </c>
      <c r="J325" s="27" t="str">
        <f>DB_RHC_KNOWN!J325</f>
        <v>Yes</v>
      </c>
      <c r="K325" s="92">
        <f>DB_RHC_SUITABLE!P325</f>
        <v>1</v>
      </c>
      <c r="L325" s="49">
        <f>DB_RHC_SUITABLE!V325</f>
        <v>0</v>
      </c>
      <c r="M325" s="33">
        <v>1</v>
      </c>
      <c r="N325" s="48"/>
      <c r="O325" s="48"/>
      <c r="P325" s="48"/>
      <c r="Q325" s="48"/>
      <c r="R325" s="48"/>
      <c r="S325" s="48"/>
      <c r="T325" s="48"/>
      <c r="U325" s="106"/>
    </row>
    <row r="326" spans="1:21" ht="12" customHeight="1">
      <c r="A326" s="26">
        <v>322</v>
      </c>
      <c r="B326" s="27" t="str">
        <f>DB_INFO!B326</f>
        <v>UK</v>
      </c>
      <c r="C326" s="27" t="str">
        <f>DB_INFO!C326</f>
        <v>Private</v>
      </c>
      <c r="D326" s="27" t="str">
        <f>DB_INFO!D326</f>
        <v>Sport Centre</v>
      </c>
      <c r="E326" s="27" t="str">
        <f>DB_INFO!E326</f>
        <v>No</v>
      </c>
      <c r="F326" s="28" t="str">
        <f>DB_INFO!F326</f>
        <v>100-1000</v>
      </c>
      <c r="G326" s="28" t="str">
        <f>DB_INFO!G326</f>
        <v>Above 5000</v>
      </c>
      <c r="H326" s="28" t="str">
        <f>DB_INFO!H326</f>
        <v>No</v>
      </c>
      <c r="I326" s="28" t="str">
        <f>DB_INFO!I326</f>
        <v>Yes</v>
      </c>
      <c r="J326" s="27" t="str">
        <f>DB_RHC_KNOWN!J326</f>
        <v>Yes</v>
      </c>
      <c r="K326" s="92" t="str">
        <f>DB_RHC_SUITABLE!P326</f>
        <v/>
      </c>
      <c r="L326" s="49" t="str">
        <f>DB_RHC_SUITABLE!V326</f>
        <v/>
      </c>
      <c r="M326" s="33"/>
      <c r="N326" s="48"/>
      <c r="O326" s="48"/>
      <c r="P326" s="48"/>
      <c r="Q326" s="48" t="s">
        <v>216</v>
      </c>
      <c r="R326" s="48" t="s">
        <v>216</v>
      </c>
      <c r="S326" s="48" t="s">
        <v>216</v>
      </c>
      <c r="T326" s="48" t="s">
        <v>216</v>
      </c>
      <c r="U326" s="106"/>
    </row>
    <row r="327" spans="1:21" ht="12" customHeight="1">
      <c r="A327" s="26">
        <v>323</v>
      </c>
      <c r="B327" s="27" t="str">
        <f>DB_INFO!B327</f>
        <v>UK</v>
      </c>
      <c r="C327" s="27" t="str">
        <f>DB_INFO!C327</f>
        <v>Private</v>
      </c>
      <c r="D327" s="27" t="str">
        <f>DB_INFO!D327</f>
        <v>Health Centre</v>
      </c>
      <c r="E327" s="27" t="str">
        <f>DB_INFO!E327</f>
        <v>No</v>
      </c>
      <c r="F327" s="28" t="str">
        <f>DB_INFO!F327</f>
        <v>Below 100</v>
      </c>
      <c r="G327" s="28" t="str">
        <f>DB_INFO!G327</f>
        <v>DK/DA</v>
      </c>
      <c r="H327" s="28" t="str">
        <f>DB_INFO!H327</f>
        <v>Yes</v>
      </c>
      <c r="I327" s="28" t="str">
        <f>DB_INFO!I327</f>
        <v>DK/DA</v>
      </c>
      <c r="J327" s="27" t="str">
        <f>DB_RHC_KNOWN!J327</f>
        <v>No</v>
      </c>
      <c r="K327" s="92" t="str">
        <f>DB_RHC_SUITABLE!P327</f>
        <v/>
      </c>
      <c r="L327" s="49" t="str">
        <f>DB_RHC_SUITABLE!V327</f>
        <v/>
      </c>
      <c r="M327" s="33"/>
      <c r="N327" s="48"/>
      <c r="O327" s="48"/>
      <c r="P327" s="48"/>
      <c r="Q327" s="48" t="s">
        <v>216</v>
      </c>
      <c r="R327" s="48" t="s">
        <v>216</v>
      </c>
      <c r="S327" s="48" t="s">
        <v>216</v>
      </c>
      <c r="T327" s="48" t="s">
        <v>216</v>
      </c>
      <c r="U327" s="106"/>
    </row>
    <row r="328" spans="1:21" ht="12" customHeight="1">
      <c r="A328" s="26">
        <v>324</v>
      </c>
      <c r="B328" s="27" t="str">
        <f>DB_INFO!B328</f>
        <v>UK</v>
      </c>
      <c r="C328" s="27" t="str">
        <f>DB_INFO!C328</f>
        <v>Private</v>
      </c>
      <c r="D328" s="27" t="str">
        <f>DB_INFO!D328</f>
        <v>Office</v>
      </c>
      <c r="E328" s="27" t="str">
        <f>DB_INFO!E328</f>
        <v>No</v>
      </c>
      <c r="F328" s="28" t="str">
        <f>DB_INFO!F328</f>
        <v>Below 100</v>
      </c>
      <c r="G328" s="28" t="str">
        <f>DB_INFO!G328</f>
        <v>DK/DA</v>
      </c>
      <c r="H328" s="28" t="str">
        <f>DB_INFO!H328</f>
        <v>No</v>
      </c>
      <c r="I328" s="28" t="str">
        <f>DB_INFO!I328</f>
        <v>Yes</v>
      </c>
      <c r="J328" s="27" t="str">
        <f>DB_RHC_KNOWN!J328</f>
        <v>Yes</v>
      </c>
      <c r="K328" s="92">
        <f>DB_RHC_SUITABLE!P328</f>
        <v>1</v>
      </c>
      <c r="L328" s="49">
        <f>DB_RHC_SUITABLE!V328</f>
        <v>1</v>
      </c>
      <c r="M328" s="33">
        <v>1</v>
      </c>
      <c r="N328" s="48"/>
      <c r="O328" s="48"/>
      <c r="P328" s="48"/>
      <c r="Q328" s="48"/>
      <c r="R328" s="48"/>
      <c r="S328" s="48"/>
      <c r="T328" s="48"/>
      <c r="U328" s="106"/>
    </row>
    <row r="329" spans="1:21" ht="12" customHeight="1">
      <c r="A329" s="26">
        <v>325</v>
      </c>
      <c r="B329" s="27" t="str">
        <f>DB_INFO!B329</f>
        <v>UK</v>
      </c>
      <c r="C329" s="27" t="str">
        <f>DB_INFO!C329</f>
        <v>Private</v>
      </c>
      <c r="D329" s="27" t="str">
        <f>DB_INFO!D329</f>
        <v>Other</v>
      </c>
      <c r="E329" s="27" t="str">
        <f>DB_INFO!E329</f>
        <v>No</v>
      </c>
      <c r="F329" s="28" t="str">
        <f>DB_INFO!F329</f>
        <v>Below 100</v>
      </c>
      <c r="G329" s="28" t="str">
        <f>DB_INFO!G329</f>
        <v>DK/DA</v>
      </c>
      <c r="H329" s="28" t="str">
        <f>DB_INFO!H329</f>
        <v>No</v>
      </c>
      <c r="I329" s="28" t="str">
        <f>DB_INFO!I329</f>
        <v>DK/DA</v>
      </c>
      <c r="J329" s="27" t="str">
        <f>DB_RHC_KNOWN!J329</f>
        <v>Yes</v>
      </c>
      <c r="K329" s="92">
        <f>DB_RHC_SUITABLE!P329</f>
        <v>1</v>
      </c>
      <c r="L329" s="49">
        <f>DB_RHC_SUITABLE!V329</f>
        <v>1</v>
      </c>
      <c r="M329" s="33"/>
      <c r="N329" s="48">
        <v>1</v>
      </c>
      <c r="O329" s="48"/>
      <c r="P329" s="48"/>
      <c r="Q329" s="48"/>
      <c r="R329" s="48"/>
      <c r="S329" s="48"/>
      <c r="T329" s="48"/>
      <c r="U329" s="106"/>
    </row>
    <row r="330" spans="1:21" ht="12" customHeight="1">
      <c r="A330" s="26">
        <v>326</v>
      </c>
      <c r="B330" s="27" t="str">
        <f>DB_INFO!B330</f>
        <v>UK</v>
      </c>
      <c r="C330" s="27" t="str">
        <f>DB_INFO!C330</f>
        <v>Public</v>
      </c>
      <c r="D330" s="27" t="str">
        <f>DB_INFO!D330</f>
        <v>Office</v>
      </c>
      <c r="E330" s="27" t="str">
        <f>DB_INFO!E330</f>
        <v>No</v>
      </c>
      <c r="F330" s="28" t="str">
        <f>DB_INFO!F330</f>
        <v>Below 100</v>
      </c>
      <c r="G330" s="28" t="str">
        <f>DB_INFO!G330</f>
        <v>DK/DA</v>
      </c>
      <c r="H330" s="28" t="str">
        <f>DB_INFO!H330</f>
        <v>DK/DA</v>
      </c>
      <c r="I330" s="28" t="str">
        <f>DB_INFO!I330</f>
        <v>DK/DA</v>
      </c>
      <c r="J330" s="27" t="str">
        <f>DB_RHC_KNOWN!J330</f>
        <v>Yes</v>
      </c>
      <c r="K330" s="92">
        <f>DB_RHC_SUITABLE!P330</f>
        <v>1</v>
      </c>
      <c r="L330" s="49">
        <f>DB_RHC_SUITABLE!V330</f>
        <v>0</v>
      </c>
      <c r="M330" s="33"/>
      <c r="N330" s="48">
        <v>1</v>
      </c>
      <c r="O330" s="48"/>
      <c r="P330" s="48"/>
      <c r="Q330" s="48"/>
      <c r="R330" s="48"/>
      <c r="S330" s="48"/>
      <c r="T330" s="48"/>
      <c r="U330" s="106"/>
    </row>
    <row r="331" spans="1:21" ht="12" customHeight="1">
      <c r="A331" s="26">
        <v>327</v>
      </c>
      <c r="B331" s="27" t="str">
        <f>DB_INFO!B331</f>
        <v>UK</v>
      </c>
      <c r="C331" s="27" t="str">
        <f>DB_INFO!C331</f>
        <v>Private</v>
      </c>
      <c r="D331" s="27" t="str">
        <f>DB_INFO!D331</f>
        <v>Sport Centre</v>
      </c>
      <c r="E331" s="27" t="str">
        <f>DB_INFO!E331</f>
        <v>No</v>
      </c>
      <c r="F331" s="28" t="str">
        <f>DB_INFO!F331</f>
        <v>Below 100</v>
      </c>
      <c r="G331" s="28" t="str">
        <f>DB_INFO!G331</f>
        <v>DK/DA</v>
      </c>
      <c r="H331" s="28" t="str">
        <f>DB_INFO!H331</f>
        <v>DK/DA</v>
      </c>
      <c r="I331" s="28" t="str">
        <f>DB_INFO!I331</f>
        <v>DK/DA</v>
      </c>
      <c r="J331" s="27" t="str">
        <f>DB_RHC_KNOWN!J331</f>
        <v>Yes</v>
      </c>
      <c r="K331" s="92">
        <f>DB_RHC_SUITABLE!P331</f>
        <v>1</v>
      </c>
      <c r="L331" s="49">
        <f>DB_RHC_SUITABLE!V331</f>
        <v>0</v>
      </c>
      <c r="M331" s="33"/>
      <c r="N331" s="48"/>
      <c r="O331" s="48">
        <v>1</v>
      </c>
      <c r="P331" s="48"/>
      <c r="Q331" s="48"/>
      <c r="R331" s="48"/>
      <c r="S331" s="48"/>
      <c r="T331" s="48"/>
      <c r="U331" s="106"/>
    </row>
    <row r="332" spans="1:21" ht="12" customHeight="1">
      <c r="A332" s="26">
        <v>328</v>
      </c>
      <c r="B332" s="27" t="str">
        <f>DB_INFO!B332</f>
        <v>UK</v>
      </c>
      <c r="C332" s="27" t="str">
        <f>DB_INFO!C332</f>
        <v>Private</v>
      </c>
      <c r="D332" s="27" t="str">
        <f>DB_INFO!D332</f>
        <v>Health Centre</v>
      </c>
      <c r="E332" s="27" t="str">
        <f>DB_INFO!E332</f>
        <v>No</v>
      </c>
      <c r="F332" s="28" t="str">
        <f>DB_INFO!F332</f>
        <v>Below 100</v>
      </c>
      <c r="G332" s="28" t="str">
        <f>DB_INFO!G332</f>
        <v>Above 5000</v>
      </c>
      <c r="H332" s="28" t="str">
        <f>DB_INFO!H332</f>
        <v>No</v>
      </c>
      <c r="I332" s="28" t="str">
        <f>DB_INFO!I332</f>
        <v>No</v>
      </c>
      <c r="J332" s="27" t="str">
        <f>DB_RHC_KNOWN!J332</f>
        <v>Yes</v>
      </c>
      <c r="K332" s="92">
        <f>DB_RHC_SUITABLE!P332</f>
        <v>1</v>
      </c>
      <c r="L332" s="49">
        <f>DB_RHC_SUITABLE!V332</f>
        <v>1</v>
      </c>
      <c r="M332" s="33">
        <v>1</v>
      </c>
      <c r="N332" s="48"/>
      <c r="O332" s="48"/>
      <c r="P332" s="48"/>
      <c r="Q332" s="48"/>
      <c r="R332" s="48"/>
      <c r="S332" s="48"/>
      <c r="T332" s="48"/>
      <c r="U332" s="106"/>
    </row>
    <row r="333" spans="1:21" ht="12" customHeight="1">
      <c r="A333" s="26">
        <v>329</v>
      </c>
      <c r="B333" s="27" t="str">
        <f>DB_INFO!B333</f>
        <v>UK</v>
      </c>
      <c r="C333" s="27" t="str">
        <f>DB_INFO!C333</f>
        <v>Private</v>
      </c>
      <c r="D333" s="27" t="str">
        <f>DB_INFO!D333</f>
        <v>Office</v>
      </c>
      <c r="E333" s="27" t="str">
        <f>DB_INFO!E333</f>
        <v>No</v>
      </c>
      <c r="F333" s="28" t="str">
        <f>DB_INFO!F333</f>
        <v>DK/DA</v>
      </c>
      <c r="G333" s="28" t="str">
        <f>DB_INFO!G333</f>
        <v>DK/DA</v>
      </c>
      <c r="H333" s="28" t="str">
        <f>DB_INFO!H333</f>
        <v>No</v>
      </c>
      <c r="I333" s="28" t="str">
        <f>DB_INFO!I333</f>
        <v>Yes</v>
      </c>
      <c r="J333" s="27" t="str">
        <f>DB_RHC_KNOWN!J333</f>
        <v>Yes</v>
      </c>
      <c r="K333" s="92" t="str">
        <f>DB_RHC_SUITABLE!P333</f>
        <v/>
      </c>
      <c r="L333" s="49" t="str">
        <f>DB_RHC_SUITABLE!V333</f>
        <v/>
      </c>
      <c r="M333" s="33"/>
      <c r="N333" s="48"/>
      <c r="O333" s="48"/>
      <c r="P333" s="48"/>
      <c r="Q333" s="48" t="s">
        <v>216</v>
      </c>
      <c r="R333" s="48" t="s">
        <v>216</v>
      </c>
      <c r="S333" s="48" t="s">
        <v>216</v>
      </c>
      <c r="T333" s="48" t="s">
        <v>216</v>
      </c>
      <c r="U333" s="106"/>
    </row>
    <row r="334" spans="1:21" ht="12" customHeight="1">
      <c r="A334" s="26">
        <v>330</v>
      </c>
      <c r="B334" s="27" t="str">
        <f>DB_INFO!B334</f>
        <v>UK</v>
      </c>
      <c r="C334" s="27" t="str">
        <f>DB_INFO!C334</f>
        <v>Private</v>
      </c>
      <c r="D334" s="27" t="str">
        <f>DB_INFO!D334</f>
        <v>Commerce</v>
      </c>
      <c r="E334" s="27" t="str">
        <f>DB_INFO!E334</f>
        <v>No</v>
      </c>
      <c r="F334" s="28" t="str">
        <f>DB_INFO!F334</f>
        <v>Above 1000</v>
      </c>
      <c r="G334" s="28" t="str">
        <f>DB_INFO!G334</f>
        <v>Above 5000</v>
      </c>
      <c r="H334" s="28" t="str">
        <f>DB_INFO!H334</f>
        <v>Yes</v>
      </c>
      <c r="I334" s="28" t="str">
        <f>DB_INFO!I334</f>
        <v>Yes</v>
      </c>
      <c r="J334" s="27" t="str">
        <f>DB_RHC_KNOWN!J334</f>
        <v>Yes</v>
      </c>
      <c r="K334" s="92" t="str">
        <f>DB_RHC_SUITABLE!P334</f>
        <v/>
      </c>
      <c r="L334" s="49" t="str">
        <f>DB_RHC_SUITABLE!V334</f>
        <v/>
      </c>
      <c r="M334" s="33"/>
      <c r="N334" s="48"/>
      <c r="O334" s="48"/>
      <c r="P334" s="48"/>
      <c r="Q334" s="48" t="s">
        <v>216</v>
      </c>
      <c r="R334" s="48" t="s">
        <v>216</v>
      </c>
      <c r="S334" s="48" t="s">
        <v>216</v>
      </c>
      <c r="T334" s="48" t="s">
        <v>216</v>
      </c>
      <c r="U334" s="106"/>
    </row>
    <row r="335" spans="1:21" ht="12" customHeight="1">
      <c r="A335" s="111">
        <v>331</v>
      </c>
      <c r="B335" s="35" t="str">
        <f>DB_INFO!B335</f>
        <v>UK</v>
      </c>
      <c r="C335" s="35" t="str">
        <f>DB_INFO!C335</f>
        <v>Public</v>
      </c>
      <c r="D335" s="35" t="str">
        <f>DB_INFO!D335</f>
        <v>Education Centre</v>
      </c>
      <c r="E335" s="35" t="str">
        <f>DB_INFO!E335</f>
        <v>No</v>
      </c>
      <c r="F335" s="36" t="str">
        <f>DB_INFO!F335</f>
        <v>100-1000</v>
      </c>
      <c r="G335" s="36" t="str">
        <f>DB_INFO!G335</f>
        <v>DK/DA</v>
      </c>
      <c r="H335" s="36" t="str">
        <f>DB_INFO!H335</f>
        <v>No</v>
      </c>
      <c r="I335" s="36" t="str">
        <f>DB_INFO!I335</f>
        <v>No</v>
      </c>
      <c r="J335" s="35" t="str">
        <f>DB_RHC_KNOWN!J335</f>
        <v>Yes</v>
      </c>
      <c r="K335" s="93" t="str">
        <f>DB_RHC_SUITABLE!P335</f>
        <v/>
      </c>
      <c r="L335" s="52" t="str">
        <f>DB_RHC_SUITABLE!V335</f>
        <v/>
      </c>
      <c r="M335" s="50"/>
      <c r="N335" s="51"/>
      <c r="O335" s="51"/>
      <c r="P335" s="51"/>
      <c r="Q335" s="51" t="s">
        <v>216</v>
      </c>
      <c r="R335" s="51" t="s">
        <v>216</v>
      </c>
      <c r="S335" s="51" t="s">
        <v>216</v>
      </c>
      <c r="T335" s="51" t="s">
        <v>216</v>
      </c>
      <c r="U335" s="112"/>
    </row>
    <row r="336" spans="1:21" ht="12" customHeight="1">
      <c r="A336" s="26">
        <v>332</v>
      </c>
      <c r="B336" s="27" t="str">
        <f>DB_INFO!B336</f>
        <v>PT</v>
      </c>
      <c r="C336" s="27" t="str">
        <f>DB_INFO!C336</f>
        <v>Private</v>
      </c>
      <c r="D336" s="27" t="str">
        <f>DB_INFO!D336</f>
        <v>Health Centre</v>
      </c>
      <c r="E336" s="27" t="str">
        <f>DB_INFO!E336</f>
        <v>No</v>
      </c>
      <c r="F336" s="28" t="str">
        <f>DB_INFO!F336</f>
        <v>Below 100</v>
      </c>
      <c r="G336" s="28" t="str">
        <f>DB_INFO!G336</f>
        <v>Below 1000</v>
      </c>
      <c r="H336" s="28" t="str">
        <f>DB_INFO!H336</f>
        <v>No</v>
      </c>
      <c r="I336" s="28" t="str">
        <f>DB_INFO!I336</f>
        <v>Yes</v>
      </c>
      <c r="J336" s="27" t="str">
        <f>DB_RHC_KNOWN!J336</f>
        <v>Yes</v>
      </c>
      <c r="K336" s="92">
        <f>DB_RHC_SUITABLE!P336</f>
        <v>1</v>
      </c>
      <c r="L336" s="49">
        <f>DB_RHC_SUITABLE!V336</f>
        <v>1</v>
      </c>
      <c r="M336" s="33"/>
      <c r="N336" s="48"/>
      <c r="O336" s="48">
        <v>1</v>
      </c>
      <c r="P336" s="48">
        <v>1E-4</v>
      </c>
      <c r="Q336" s="48">
        <v>2.0000000000000001E-4</v>
      </c>
      <c r="R336" s="48">
        <v>2.9999999999999997E-4</v>
      </c>
      <c r="S336" s="48">
        <v>4.0000000000000002E-4</v>
      </c>
      <c r="T336" s="48">
        <v>5.0000000000000002E-5</v>
      </c>
      <c r="U336" s="106"/>
    </row>
    <row r="337" spans="1:21" ht="12" customHeight="1">
      <c r="A337" s="26">
        <v>333</v>
      </c>
      <c r="B337" s="27" t="str">
        <f>DB_INFO!B337</f>
        <v>PT</v>
      </c>
      <c r="C337" s="27" t="str">
        <f>DB_INFO!C337</f>
        <v>Public</v>
      </c>
      <c r="D337" s="27" t="str">
        <f>DB_INFO!D337</f>
        <v>Health Centre</v>
      </c>
      <c r="E337" s="27" t="str">
        <f>DB_INFO!E337</f>
        <v>No</v>
      </c>
      <c r="F337" s="28" t="str">
        <f>DB_INFO!F337</f>
        <v>Below 100</v>
      </c>
      <c r="G337" s="28" t="str">
        <f>DB_INFO!G337</f>
        <v>1000-5000</v>
      </c>
      <c r="H337" s="28" t="str">
        <f>DB_INFO!H337</f>
        <v>No</v>
      </c>
      <c r="I337" s="28" t="str">
        <f>DB_INFO!I337</f>
        <v>Yes</v>
      </c>
      <c r="J337" s="27" t="str">
        <f>DB_RHC_KNOWN!J337</f>
        <v>Yes</v>
      </c>
      <c r="K337" s="92">
        <f>DB_RHC_SUITABLE!P337</f>
        <v>0</v>
      </c>
      <c r="L337" s="49">
        <f>DB_RHC_SUITABLE!V337</f>
        <v>1</v>
      </c>
      <c r="M337" s="33"/>
      <c r="N337" s="48"/>
      <c r="O337" s="48"/>
      <c r="P337" s="48"/>
      <c r="Q337" s="48"/>
      <c r="R337" s="48"/>
      <c r="S337" s="48"/>
      <c r="T337" s="48"/>
      <c r="U337" s="106"/>
    </row>
    <row r="338" spans="1:21" ht="12" customHeight="1">
      <c r="A338" s="26">
        <v>334</v>
      </c>
      <c r="B338" s="27" t="str">
        <f>DB_INFO!B338</f>
        <v>PT</v>
      </c>
      <c r="C338" s="27" t="str">
        <f>DB_INFO!C338</f>
        <v>Private</v>
      </c>
      <c r="D338" s="27" t="str">
        <f>DB_INFO!D338</f>
        <v>Hotel</v>
      </c>
      <c r="E338" s="27" t="str">
        <f>DB_INFO!E338</f>
        <v>No</v>
      </c>
      <c r="F338" s="28" t="str">
        <f>DB_INFO!F338</f>
        <v>Below 100</v>
      </c>
      <c r="G338" s="28" t="str">
        <f>DB_INFO!G338</f>
        <v>Above 5000</v>
      </c>
      <c r="H338" s="28" t="str">
        <f>DB_INFO!H338</f>
        <v>Yes</v>
      </c>
      <c r="I338" s="28" t="str">
        <f>DB_INFO!I338</f>
        <v>Yes</v>
      </c>
      <c r="J338" s="27" t="str">
        <f>DB_RHC_KNOWN!J338</f>
        <v>Yes</v>
      </c>
      <c r="K338" s="92">
        <f>DB_RHC_SUITABLE!P338</f>
        <v>0</v>
      </c>
      <c r="L338" s="49">
        <f>DB_RHC_SUITABLE!V338</f>
        <v>0</v>
      </c>
      <c r="M338" s="33"/>
      <c r="N338" s="48"/>
      <c r="O338" s="48"/>
      <c r="P338" s="48"/>
      <c r="Q338" s="48"/>
      <c r="R338" s="48"/>
      <c r="S338" s="48"/>
      <c r="T338" s="48"/>
      <c r="U338" s="106"/>
    </row>
    <row r="339" spans="1:21" ht="12" customHeight="1">
      <c r="A339" s="26">
        <v>335</v>
      </c>
      <c r="B339" s="27" t="str">
        <f>DB_INFO!B339</f>
        <v>PT</v>
      </c>
      <c r="C339" s="27" t="str">
        <f>DB_INFO!C339</f>
        <v>Private</v>
      </c>
      <c r="D339" s="27" t="str">
        <f>DB_INFO!D339</f>
        <v>Hotel</v>
      </c>
      <c r="E339" s="27" t="str">
        <f>DB_INFO!E339</f>
        <v>Yes</v>
      </c>
      <c r="F339" s="28" t="str">
        <f>DB_INFO!F339</f>
        <v>Below 100</v>
      </c>
      <c r="G339" s="28" t="str">
        <f>DB_INFO!G339</f>
        <v>Above 5000</v>
      </c>
      <c r="H339" s="28" t="str">
        <f>DB_INFO!H339</f>
        <v>Yes</v>
      </c>
      <c r="I339" s="28" t="str">
        <f>DB_INFO!I339</f>
        <v>No</v>
      </c>
      <c r="J339" s="27" t="str">
        <f>DB_RHC_KNOWN!J339</f>
        <v>Yes</v>
      </c>
      <c r="K339" s="92">
        <f>DB_RHC_SUITABLE!P339</f>
        <v>0</v>
      </c>
      <c r="L339" s="49">
        <f>DB_RHC_SUITABLE!V339</f>
        <v>0</v>
      </c>
      <c r="M339" s="33"/>
      <c r="N339" s="48"/>
      <c r="O339" s="48"/>
      <c r="P339" s="48"/>
      <c r="Q339" s="48"/>
      <c r="R339" s="48"/>
      <c r="S339" s="48"/>
      <c r="T339" s="48"/>
      <c r="U339" s="106"/>
    </row>
    <row r="340" spans="1:21" ht="12" customHeight="1">
      <c r="A340" s="26">
        <v>336</v>
      </c>
      <c r="B340" s="27" t="str">
        <f>DB_INFO!B340</f>
        <v>PT</v>
      </c>
      <c r="C340" s="27" t="str">
        <f>DB_INFO!C340</f>
        <v>Public</v>
      </c>
      <c r="D340" s="27" t="str">
        <f>DB_INFO!D340</f>
        <v>Education Centre</v>
      </c>
      <c r="E340" s="27" t="str">
        <f>DB_INFO!E340</f>
        <v>No</v>
      </c>
      <c r="F340" s="28" t="str">
        <f>DB_INFO!F340</f>
        <v>100-1000</v>
      </c>
      <c r="G340" s="28" t="str">
        <f>DB_INFO!G340</f>
        <v>1000-5000</v>
      </c>
      <c r="H340" s="28" t="str">
        <f>DB_INFO!H340</f>
        <v>No</v>
      </c>
      <c r="I340" s="28" t="str">
        <f>DB_INFO!I340</f>
        <v>No</v>
      </c>
      <c r="J340" s="27" t="str">
        <f>DB_RHC_KNOWN!J340</f>
        <v>Yes</v>
      </c>
      <c r="K340" s="92">
        <f>DB_RHC_SUITABLE!P340</f>
        <v>1</v>
      </c>
      <c r="L340" s="49">
        <f>DB_RHC_SUITABLE!V340</f>
        <v>1</v>
      </c>
      <c r="M340" s="33">
        <v>1</v>
      </c>
      <c r="N340" s="48"/>
      <c r="O340" s="48"/>
      <c r="P340" s="48"/>
      <c r="Q340" s="48"/>
      <c r="R340" s="48"/>
      <c r="S340" s="48"/>
      <c r="T340" s="48"/>
      <c r="U340" s="106"/>
    </row>
    <row r="341" spans="1:21" ht="12" customHeight="1">
      <c r="A341" s="26">
        <v>337</v>
      </c>
      <c r="B341" s="27" t="str">
        <f>DB_INFO!B341</f>
        <v>PT</v>
      </c>
      <c r="C341" s="27" t="str">
        <f>DB_INFO!C341</f>
        <v>Private</v>
      </c>
      <c r="D341" s="27" t="str">
        <f>DB_INFO!D341</f>
        <v>Commerce</v>
      </c>
      <c r="E341" s="27" t="str">
        <f>DB_INFO!E341</f>
        <v>No</v>
      </c>
      <c r="F341" s="28" t="str">
        <f>DB_INFO!F341</f>
        <v>Below 100</v>
      </c>
      <c r="G341" s="28" t="str">
        <f>DB_INFO!G341</f>
        <v>Below 1000</v>
      </c>
      <c r="H341" s="28" t="str">
        <f>DB_INFO!H341</f>
        <v>Yes</v>
      </c>
      <c r="I341" s="28" t="str">
        <f>DB_INFO!I341</f>
        <v>No</v>
      </c>
      <c r="J341" s="27" t="str">
        <f>DB_RHC_KNOWN!J341</f>
        <v>Yes</v>
      </c>
      <c r="K341" s="92">
        <f>DB_RHC_SUITABLE!P341</f>
        <v>1</v>
      </c>
      <c r="L341" s="49">
        <f>DB_RHC_SUITABLE!V341</f>
        <v>0</v>
      </c>
      <c r="M341" s="33"/>
      <c r="N341" s="48"/>
      <c r="O341" s="48"/>
      <c r="P341" s="48"/>
      <c r="Q341" s="48"/>
      <c r="R341" s="48"/>
      <c r="S341" s="48"/>
      <c r="T341" s="48"/>
      <c r="U341" s="106"/>
    </row>
    <row r="342" spans="1:21" ht="12" customHeight="1">
      <c r="A342" s="26">
        <v>338</v>
      </c>
      <c r="B342" s="27" t="str">
        <f>DB_INFO!B342</f>
        <v>PT</v>
      </c>
      <c r="C342" s="27" t="str">
        <f>DB_INFO!C342</f>
        <v>Private</v>
      </c>
      <c r="D342" s="27" t="str">
        <f>DB_INFO!D342</f>
        <v>Commerce</v>
      </c>
      <c r="E342" s="27" t="str">
        <f>DB_INFO!E342</f>
        <v>No</v>
      </c>
      <c r="F342" s="28" t="str">
        <f>DB_INFO!F342</f>
        <v>Below 100</v>
      </c>
      <c r="G342" s="28" t="str">
        <f>DB_INFO!G342</f>
        <v>Above 5000</v>
      </c>
      <c r="H342" s="28" t="str">
        <f>DB_INFO!H342</f>
        <v>No</v>
      </c>
      <c r="I342" s="28" t="str">
        <f>DB_INFO!I342</f>
        <v>Yes</v>
      </c>
      <c r="J342" s="27" t="str">
        <f>DB_RHC_KNOWN!J342</f>
        <v>Yes</v>
      </c>
      <c r="K342" s="92">
        <f>DB_RHC_SUITABLE!P342</f>
        <v>0</v>
      </c>
      <c r="L342" s="49">
        <f>DB_RHC_SUITABLE!V342</f>
        <v>0</v>
      </c>
      <c r="M342" s="33"/>
      <c r="N342" s="48"/>
      <c r="O342" s="48"/>
      <c r="P342" s="48"/>
      <c r="Q342" s="48"/>
      <c r="R342" s="48"/>
      <c r="S342" s="48"/>
      <c r="T342" s="48"/>
      <c r="U342" s="106"/>
    </row>
    <row r="343" spans="1:21" ht="12" customHeight="1">
      <c r="A343" s="26">
        <v>339</v>
      </c>
      <c r="B343" s="27" t="str">
        <f>DB_INFO!B343</f>
        <v>PT</v>
      </c>
      <c r="C343" s="27" t="str">
        <f>DB_INFO!C343</f>
        <v>Private</v>
      </c>
      <c r="D343" s="27" t="str">
        <f>DB_INFO!D343</f>
        <v>Commerce</v>
      </c>
      <c r="E343" s="27" t="str">
        <f>DB_INFO!E343</f>
        <v>No</v>
      </c>
      <c r="F343" s="28" t="str">
        <f>DB_INFO!F343</f>
        <v>100-1000</v>
      </c>
      <c r="G343" s="28" t="str">
        <f>DB_INFO!G343</f>
        <v>Above 5000</v>
      </c>
      <c r="H343" s="28" t="str">
        <f>DB_INFO!H343</f>
        <v>No</v>
      </c>
      <c r="I343" s="28" t="str">
        <f>DB_INFO!I343</f>
        <v>No</v>
      </c>
      <c r="J343" s="27" t="str">
        <f>DB_RHC_KNOWN!J343</f>
        <v>Yes</v>
      </c>
      <c r="K343" s="92">
        <f>DB_RHC_SUITABLE!P343</f>
        <v>0</v>
      </c>
      <c r="L343" s="49">
        <f>DB_RHC_SUITABLE!V343</f>
        <v>0</v>
      </c>
      <c r="M343" s="33"/>
      <c r="N343" s="48"/>
      <c r="O343" s="48"/>
      <c r="P343" s="48"/>
      <c r="Q343" s="48"/>
      <c r="R343" s="48"/>
      <c r="S343" s="48"/>
      <c r="T343" s="48"/>
      <c r="U343" s="106"/>
    </row>
    <row r="344" spans="1:21" ht="12" customHeight="1">
      <c r="A344" s="26">
        <v>340</v>
      </c>
      <c r="B344" s="27" t="str">
        <f>DB_INFO!B344</f>
        <v>PT</v>
      </c>
      <c r="C344" s="27" t="str">
        <f>DB_INFO!C344</f>
        <v>Private</v>
      </c>
      <c r="D344" s="27" t="str">
        <f>DB_INFO!D344</f>
        <v>Office</v>
      </c>
      <c r="E344" s="27" t="str">
        <f>DB_INFO!E344</f>
        <v>No</v>
      </c>
      <c r="F344" s="28" t="str">
        <f>DB_INFO!F344</f>
        <v>Below 100</v>
      </c>
      <c r="G344" s="28" t="str">
        <f>DB_INFO!G344</f>
        <v>Below 1000</v>
      </c>
      <c r="H344" s="28" t="str">
        <f>DB_INFO!H344</f>
        <v>No</v>
      </c>
      <c r="I344" s="28" t="str">
        <f>DB_INFO!I344</f>
        <v>No</v>
      </c>
      <c r="J344" s="27" t="str">
        <f>DB_RHC_KNOWN!J344</f>
        <v>Yes</v>
      </c>
      <c r="K344" s="92">
        <f>DB_RHC_SUITABLE!P344</f>
        <v>1</v>
      </c>
      <c r="L344" s="49">
        <f>DB_RHC_SUITABLE!V344</f>
        <v>1</v>
      </c>
      <c r="M344" s="33"/>
      <c r="N344" s="48"/>
      <c r="O344" s="48"/>
      <c r="P344" s="48"/>
      <c r="Q344" s="48"/>
      <c r="R344" s="48"/>
      <c r="S344" s="48"/>
      <c r="T344" s="48"/>
      <c r="U344" s="106"/>
    </row>
    <row r="345" spans="1:21" ht="12" customHeight="1">
      <c r="A345" s="26">
        <v>341</v>
      </c>
      <c r="B345" s="27" t="str">
        <f>DB_INFO!B345</f>
        <v>PT</v>
      </c>
      <c r="C345" s="27" t="str">
        <f>DB_INFO!C345</f>
        <v>Public</v>
      </c>
      <c r="D345" s="27" t="str">
        <f>DB_INFO!D345</f>
        <v>Office</v>
      </c>
      <c r="E345" s="27" t="str">
        <f>DB_INFO!E345</f>
        <v>No</v>
      </c>
      <c r="F345" s="28" t="str">
        <f>DB_INFO!F345</f>
        <v>Below 100</v>
      </c>
      <c r="G345" s="28" t="str">
        <f>DB_INFO!G345</f>
        <v>Below 1000</v>
      </c>
      <c r="H345" s="28" t="str">
        <f>DB_INFO!H345</f>
        <v>No</v>
      </c>
      <c r="I345" s="28" t="str">
        <f>DB_INFO!I345</f>
        <v>Yes</v>
      </c>
      <c r="J345" s="27" t="str">
        <f>DB_RHC_KNOWN!J345</f>
        <v>Yes</v>
      </c>
      <c r="K345" s="92">
        <f>DB_RHC_SUITABLE!P345</f>
        <v>1</v>
      </c>
      <c r="L345" s="49">
        <f>DB_RHC_SUITABLE!V345</f>
        <v>0</v>
      </c>
      <c r="M345" s="33"/>
      <c r="N345" s="48"/>
      <c r="O345" s="48"/>
      <c r="P345" s="48"/>
      <c r="Q345" s="48"/>
      <c r="R345" s="48"/>
      <c r="S345" s="48"/>
      <c r="T345" s="48"/>
      <c r="U345" s="106"/>
    </row>
    <row r="346" spans="1:21" ht="12" customHeight="1">
      <c r="A346" s="26">
        <v>342</v>
      </c>
      <c r="B346" s="27" t="str">
        <f>DB_INFO!B346</f>
        <v>PT</v>
      </c>
      <c r="C346" s="27" t="str">
        <f>DB_INFO!C346</f>
        <v>Private</v>
      </c>
      <c r="D346" s="27" t="str">
        <f>DB_INFO!D346</f>
        <v>Office</v>
      </c>
      <c r="E346" s="27" t="str">
        <f>DB_INFO!E346</f>
        <v>No</v>
      </c>
      <c r="F346" s="28" t="str">
        <f>DB_INFO!F346</f>
        <v>Below 100</v>
      </c>
      <c r="G346" s="28" t="str">
        <f>DB_INFO!G346</f>
        <v>Below 1000</v>
      </c>
      <c r="H346" s="28" t="str">
        <f>DB_INFO!H346</f>
        <v>No</v>
      </c>
      <c r="I346" s="28" t="str">
        <f>DB_INFO!I346</f>
        <v>Yes</v>
      </c>
      <c r="J346" s="27" t="str">
        <f>DB_RHC_KNOWN!J346</f>
        <v>Yes</v>
      </c>
      <c r="K346" s="92">
        <f>DB_RHC_SUITABLE!P346</f>
        <v>0</v>
      </c>
      <c r="L346" s="49">
        <f>DB_RHC_SUITABLE!V346</f>
        <v>0</v>
      </c>
      <c r="M346" s="33"/>
      <c r="N346" s="48"/>
      <c r="O346" s="48"/>
      <c r="P346" s="48"/>
      <c r="Q346" s="48"/>
      <c r="R346" s="48"/>
      <c r="S346" s="48"/>
      <c r="T346" s="48"/>
      <c r="U346" s="106"/>
    </row>
    <row r="347" spans="1:21" ht="12" customHeight="1">
      <c r="A347" s="26">
        <v>343</v>
      </c>
      <c r="B347" s="27" t="str">
        <f>DB_INFO!B347</f>
        <v>PT</v>
      </c>
      <c r="C347" s="27" t="str">
        <f>DB_INFO!C347</f>
        <v>Public</v>
      </c>
      <c r="D347" s="27" t="str">
        <f>DB_INFO!D347</f>
        <v>Health Centre</v>
      </c>
      <c r="E347" s="27" t="str">
        <f>DB_INFO!E347</f>
        <v>No</v>
      </c>
      <c r="F347" s="28" t="str">
        <f>DB_INFO!F347</f>
        <v>Below 100</v>
      </c>
      <c r="G347" s="28" t="str">
        <f>DB_INFO!G347</f>
        <v>Below 1000</v>
      </c>
      <c r="H347" s="28" t="str">
        <f>DB_INFO!H347</f>
        <v>No</v>
      </c>
      <c r="I347" s="28" t="str">
        <f>DB_INFO!I347</f>
        <v>No</v>
      </c>
      <c r="J347" s="27" t="str">
        <f>DB_RHC_KNOWN!J347</f>
        <v>Yes</v>
      </c>
      <c r="K347" s="92">
        <f>DB_RHC_SUITABLE!P347</f>
        <v>0</v>
      </c>
      <c r="L347" s="49">
        <f>DB_RHC_SUITABLE!V347</f>
        <v>1</v>
      </c>
      <c r="M347" s="33"/>
      <c r="N347" s="48"/>
      <c r="O347" s="48"/>
      <c r="P347" s="48"/>
      <c r="Q347" s="48"/>
      <c r="R347" s="48"/>
      <c r="S347" s="48"/>
      <c r="T347" s="48"/>
      <c r="U347" s="106"/>
    </row>
    <row r="348" spans="1:21" ht="12" customHeight="1">
      <c r="A348" s="26">
        <v>344</v>
      </c>
      <c r="B348" s="27" t="str">
        <f>DB_INFO!B348</f>
        <v>PT</v>
      </c>
      <c r="C348" s="27" t="str">
        <f>DB_INFO!C348</f>
        <v>Private</v>
      </c>
      <c r="D348" s="27" t="str">
        <f>DB_INFO!D348</f>
        <v>Hotel</v>
      </c>
      <c r="E348" s="27" t="str">
        <f>DB_INFO!E348</f>
        <v>Yes</v>
      </c>
      <c r="F348" s="28" t="str">
        <f>DB_INFO!F348</f>
        <v>Below 100</v>
      </c>
      <c r="G348" s="28" t="str">
        <f>DB_INFO!G348</f>
        <v>Above 5000</v>
      </c>
      <c r="H348" s="28" t="str">
        <f>DB_INFO!H348</f>
        <v>Yes</v>
      </c>
      <c r="I348" s="28" t="str">
        <f>DB_INFO!I348</f>
        <v>Yes</v>
      </c>
      <c r="J348" s="27" t="str">
        <f>DB_RHC_KNOWN!J348</f>
        <v>Yes</v>
      </c>
      <c r="K348" s="92">
        <f>DB_RHC_SUITABLE!P348</f>
        <v>0</v>
      </c>
      <c r="L348" s="49">
        <f>DB_RHC_SUITABLE!V348</f>
        <v>0</v>
      </c>
      <c r="M348" s="33"/>
      <c r="N348" s="48"/>
      <c r="O348" s="48"/>
      <c r="P348" s="48"/>
      <c r="Q348" s="48"/>
      <c r="R348" s="48"/>
      <c r="S348" s="48"/>
      <c r="T348" s="48"/>
      <c r="U348" s="106"/>
    </row>
    <row r="349" spans="1:21" ht="12" customHeight="1">
      <c r="A349" s="26">
        <v>345</v>
      </c>
      <c r="B349" s="27" t="str">
        <f>DB_INFO!B349</f>
        <v>PT</v>
      </c>
      <c r="C349" s="27" t="str">
        <f>DB_INFO!C349</f>
        <v>Private</v>
      </c>
      <c r="D349" s="27" t="str">
        <f>DB_INFO!D349</f>
        <v>Office</v>
      </c>
      <c r="E349" s="27" t="str">
        <f>DB_INFO!E349</f>
        <v>No</v>
      </c>
      <c r="F349" s="28" t="str">
        <f>DB_INFO!F349</f>
        <v>Below 100</v>
      </c>
      <c r="G349" s="28" t="str">
        <f>DB_INFO!G349</f>
        <v>Below 1000</v>
      </c>
      <c r="H349" s="28" t="str">
        <f>DB_INFO!H349</f>
        <v>No</v>
      </c>
      <c r="I349" s="28" t="str">
        <f>DB_INFO!I349</f>
        <v>No</v>
      </c>
      <c r="J349" s="27" t="str">
        <f>DB_RHC_KNOWN!J349</f>
        <v>Yes</v>
      </c>
      <c r="K349" s="92">
        <f>DB_RHC_SUITABLE!P349</f>
        <v>1</v>
      </c>
      <c r="L349" s="49">
        <f>DB_RHC_SUITABLE!V349</f>
        <v>1</v>
      </c>
      <c r="M349" s="33">
        <v>1</v>
      </c>
      <c r="N349" s="48">
        <v>1</v>
      </c>
      <c r="O349" s="48"/>
      <c r="P349" s="48"/>
      <c r="Q349" s="48"/>
      <c r="R349" s="48"/>
      <c r="S349" s="48"/>
      <c r="T349" s="48"/>
      <c r="U349" s="106"/>
    </row>
    <row r="350" spans="1:21" ht="12" customHeight="1">
      <c r="A350" s="26">
        <v>346</v>
      </c>
      <c r="B350" s="27" t="str">
        <f>DB_INFO!B350</f>
        <v>PT</v>
      </c>
      <c r="C350" s="27" t="str">
        <f>DB_INFO!C350</f>
        <v>Private</v>
      </c>
      <c r="D350" s="27" t="str">
        <f>DB_INFO!D350</f>
        <v>Office</v>
      </c>
      <c r="E350" s="27" t="str">
        <f>DB_INFO!E350</f>
        <v>No</v>
      </c>
      <c r="F350" s="28" t="str">
        <f>DB_INFO!F350</f>
        <v>Below 100</v>
      </c>
      <c r="G350" s="28" t="str">
        <f>DB_INFO!G350</f>
        <v>Below 1000</v>
      </c>
      <c r="H350" s="28" t="str">
        <f>DB_INFO!H350</f>
        <v>No</v>
      </c>
      <c r="I350" s="28" t="str">
        <f>DB_INFO!I350</f>
        <v>Yes</v>
      </c>
      <c r="J350" s="27" t="str">
        <f>DB_RHC_KNOWN!J350</f>
        <v>Yes</v>
      </c>
      <c r="K350" s="92">
        <f>DB_RHC_SUITABLE!P350</f>
        <v>1</v>
      </c>
      <c r="L350" s="49">
        <f>DB_RHC_SUITABLE!V350</f>
        <v>1</v>
      </c>
      <c r="M350" s="33">
        <v>1</v>
      </c>
      <c r="N350" s="48"/>
      <c r="O350" s="48"/>
      <c r="P350" s="48"/>
      <c r="Q350" s="48"/>
      <c r="R350" s="48"/>
      <c r="S350" s="48"/>
      <c r="T350" s="48"/>
      <c r="U350" s="106"/>
    </row>
    <row r="351" spans="1:21" ht="12" customHeight="1">
      <c r="A351" s="26">
        <v>347</v>
      </c>
      <c r="B351" s="27" t="str">
        <f>DB_INFO!B351</f>
        <v>PT</v>
      </c>
      <c r="C351" s="27" t="str">
        <f>DB_INFO!C351</f>
        <v>Public</v>
      </c>
      <c r="D351" s="27" t="str">
        <f>DB_INFO!D351</f>
        <v>Office</v>
      </c>
      <c r="E351" s="27" t="str">
        <f>DB_INFO!E351</f>
        <v>No</v>
      </c>
      <c r="F351" s="28" t="str">
        <f>DB_INFO!F351</f>
        <v>Below 100</v>
      </c>
      <c r="G351" s="28" t="str">
        <f>DB_INFO!G351</f>
        <v>Below 1000</v>
      </c>
      <c r="H351" s="28" t="str">
        <f>DB_INFO!H351</f>
        <v>Yes</v>
      </c>
      <c r="I351" s="28" t="str">
        <f>DB_INFO!I351</f>
        <v>Yes</v>
      </c>
      <c r="J351" s="27" t="str">
        <f>DB_RHC_KNOWN!J351</f>
        <v>Yes</v>
      </c>
      <c r="K351" s="92">
        <f>DB_RHC_SUITABLE!P351</f>
        <v>1</v>
      </c>
      <c r="L351" s="49">
        <f>DB_RHC_SUITABLE!V351</f>
        <v>0</v>
      </c>
      <c r="M351" s="33"/>
      <c r="N351" s="48"/>
      <c r="O351" s="48"/>
      <c r="P351" s="48"/>
      <c r="Q351" s="48"/>
      <c r="R351" s="48"/>
      <c r="S351" s="48"/>
      <c r="T351" s="48"/>
      <c r="U351" s="106"/>
    </row>
    <row r="352" spans="1:21" ht="12" customHeight="1">
      <c r="A352" s="26">
        <v>348</v>
      </c>
      <c r="B352" s="27" t="str">
        <f>DB_INFO!B352</f>
        <v>PT</v>
      </c>
      <c r="C352" s="27" t="str">
        <f>DB_INFO!C352</f>
        <v>Private</v>
      </c>
      <c r="D352" s="27" t="str">
        <f>DB_INFO!D352</f>
        <v>Office</v>
      </c>
      <c r="E352" s="27" t="str">
        <f>DB_INFO!E352</f>
        <v>No</v>
      </c>
      <c r="F352" s="28" t="str">
        <f>DB_INFO!F352</f>
        <v>Below 100</v>
      </c>
      <c r="G352" s="28" t="str">
        <f>DB_INFO!G352</f>
        <v>Below 1000</v>
      </c>
      <c r="H352" s="28" t="str">
        <f>DB_INFO!H352</f>
        <v>No</v>
      </c>
      <c r="I352" s="28" t="str">
        <f>DB_INFO!I352</f>
        <v>No</v>
      </c>
      <c r="J352" s="27" t="str">
        <f>DB_RHC_KNOWN!J352</f>
        <v>Yes</v>
      </c>
      <c r="K352" s="92">
        <f>DB_RHC_SUITABLE!P352</f>
        <v>1</v>
      </c>
      <c r="L352" s="49">
        <f>DB_RHC_SUITABLE!V352</f>
        <v>0</v>
      </c>
      <c r="M352" s="33"/>
      <c r="N352" s="48"/>
      <c r="O352" s="48"/>
      <c r="P352" s="48"/>
      <c r="Q352" s="48"/>
      <c r="R352" s="48"/>
      <c r="S352" s="48"/>
      <c r="T352" s="48"/>
      <c r="U352" s="106"/>
    </row>
    <row r="353" spans="1:21" ht="12" customHeight="1">
      <c r="A353" s="26">
        <v>349</v>
      </c>
      <c r="B353" s="27" t="str">
        <f>DB_INFO!B353</f>
        <v>PT</v>
      </c>
      <c r="C353" s="27" t="str">
        <f>DB_INFO!C353</f>
        <v>Public</v>
      </c>
      <c r="D353" s="27" t="str">
        <f>DB_INFO!D353</f>
        <v>Office</v>
      </c>
      <c r="E353" s="27" t="str">
        <f>DB_INFO!E353</f>
        <v>No</v>
      </c>
      <c r="F353" s="28" t="str">
        <f>DB_INFO!F353</f>
        <v>Below 100</v>
      </c>
      <c r="G353" s="28" t="str">
        <f>DB_INFO!G353</f>
        <v>Below 1000</v>
      </c>
      <c r="H353" s="28" t="str">
        <f>DB_INFO!H353</f>
        <v>No</v>
      </c>
      <c r="I353" s="28" t="str">
        <f>DB_INFO!I353</f>
        <v>No</v>
      </c>
      <c r="J353" s="27" t="str">
        <f>DB_RHC_KNOWN!J353</f>
        <v>Yes</v>
      </c>
      <c r="K353" s="92">
        <f>DB_RHC_SUITABLE!P353</f>
        <v>0</v>
      </c>
      <c r="L353" s="49">
        <f>DB_RHC_SUITABLE!V353</f>
        <v>0</v>
      </c>
      <c r="M353" s="33"/>
      <c r="N353" s="48"/>
      <c r="O353" s="48"/>
      <c r="P353" s="48"/>
      <c r="Q353" s="48"/>
      <c r="R353" s="48"/>
      <c r="S353" s="48"/>
      <c r="T353" s="48"/>
      <c r="U353" s="106"/>
    </row>
    <row r="354" spans="1:21" ht="12" customHeight="1">
      <c r="A354" s="26">
        <v>350</v>
      </c>
      <c r="B354" s="27" t="str">
        <f>DB_INFO!B354</f>
        <v>PT</v>
      </c>
      <c r="C354" s="27" t="str">
        <f>DB_INFO!C354</f>
        <v>Public</v>
      </c>
      <c r="D354" s="27" t="str">
        <f>DB_INFO!D354</f>
        <v>Health Centre</v>
      </c>
      <c r="E354" s="27" t="str">
        <f>DB_INFO!E354</f>
        <v>No</v>
      </c>
      <c r="F354" s="28" t="str">
        <f>DB_INFO!F354</f>
        <v>Below 100</v>
      </c>
      <c r="G354" s="28" t="str">
        <f>DB_INFO!G354</f>
        <v>1000-5000</v>
      </c>
      <c r="H354" s="28" t="str">
        <f>DB_INFO!H354</f>
        <v>No</v>
      </c>
      <c r="I354" s="28" t="str">
        <f>DB_INFO!I354</f>
        <v>No</v>
      </c>
      <c r="J354" s="27" t="str">
        <f>DB_RHC_KNOWN!J354</f>
        <v>Yes</v>
      </c>
      <c r="K354" s="92">
        <f>DB_RHC_SUITABLE!P354</f>
        <v>0</v>
      </c>
      <c r="L354" s="49">
        <f>DB_RHC_SUITABLE!V354</f>
        <v>1</v>
      </c>
      <c r="M354" s="33"/>
      <c r="N354" s="48"/>
      <c r="O354" s="48"/>
      <c r="P354" s="48"/>
      <c r="Q354" s="48"/>
      <c r="R354" s="48"/>
      <c r="S354" s="48"/>
      <c r="T354" s="48"/>
      <c r="U354" s="106"/>
    </row>
    <row r="355" spans="1:21" ht="12" customHeight="1">
      <c r="A355" s="26">
        <v>351</v>
      </c>
      <c r="B355" s="27" t="str">
        <f>DB_INFO!B355</f>
        <v>PT</v>
      </c>
      <c r="C355" s="27" t="str">
        <f>DB_INFO!C355</f>
        <v>Private</v>
      </c>
      <c r="D355" s="27" t="str">
        <f>DB_INFO!D355</f>
        <v>Hotel</v>
      </c>
      <c r="E355" s="27" t="str">
        <f>DB_INFO!E355</f>
        <v>Yes</v>
      </c>
      <c r="F355" s="28" t="str">
        <f>DB_INFO!F355</f>
        <v>Below 100</v>
      </c>
      <c r="G355" s="28" t="str">
        <f>DB_INFO!G355</f>
        <v>1000-5000</v>
      </c>
      <c r="H355" s="28" t="str">
        <f>DB_INFO!H355</f>
        <v>No</v>
      </c>
      <c r="I355" s="28" t="str">
        <f>DB_INFO!I355</f>
        <v>No</v>
      </c>
      <c r="J355" s="27" t="str">
        <f>DB_RHC_KNOWN!J355</f>
        <v>Yes</v>
      </c>
      <c r="K355" s="92">
        <f>DB_RHC_SUITABLE!P355</f>
        <v>0</v>
      </c>
      <c r="L355" s="49">
        <f>DB_RHC_SUITABLE!V355</f>
        <v>0</v>
      </c>
      <c r="M355" s="33"/>
      <c r="N355" s="48"/>
      <c r="O355" s="48"/>
      <c r="P355" s="48"/>
      <c r="Q355" s="48"/>
      <c r="R355" s="48"/>
      <c r="S355" s="48"/>
      <c r="T355" s="48"/>
      <c r="U355" s="106"/>
    </row>
    <row r="356" spans="1:21" ht="12" customHeight="1">
      <c r="A356" s="26">
        <v>352</v>
      </c>
      <c r="B356" s="27" t="str">
        <f>DB_INFO!B356</f>
        <v>PT</v>
      </c>
      <c r="C356" s="27" t="str">
        <f>DB_INFO!C356</f>
        <v>Private</v>
      </c>
      <c r="D356" s="27" t="str">
        <f>DB_INFO!D356</f>
        <v>Hotel</v>
      </c>
      <c r="E356" s="27" t="str">
        <f>DB_INFO!E356</f>
        <v>No</v>
      </c>
      <c r="F356" s="28" t="str">
        <f>DB_INFO!F356</f>
        <v>Below 100</v>
      </c>
      <c r="G356" s="28" t="str">
        <f>DB_INFO!G356</f>
        <v>Above 5000</v>
      </c>
      <c r="H356" s="28" t="str">
        <f>DB_INFO!H356</f>
        <v>Yes</v>
      </c>
      <c r="I356" s="28" t="str">
        <f>DB_INFO!I356</f>
        <v>No</v>
      </c>
      <c r="J356" s="27" t="str">
        <f>DB_RHC_KNOWN!J356</f>
        <v>Yes</v>
      </c>
      <c r="K356" s="92">
        <f>DB_RHC_SUITABLE!P356</f>
        <v>0</v>
      </c>
      <c r="L356" s="49">
        <f>DB_RHC_SUITABLE!V356</f>
        <v>0</v>
      </c>
      <c r="M356" s="33"/>
      <c r="N356" s="48"/>
      <c r="O356" s="48"/>
      <c r="P356" s="48"/>
      <c r="Q356" s="48"/>
      <c r="R356" s="48"/>
      <c r="S356" s="48"/>
      <c r="T356" s="48"/>
      <c r="U356" s="106"/>
    </row>
    <row r="357" spans="1:21" ht="12" customHeight="1">
      <c r="A357" s="26">
        <v>353</v>
      </c>
      <c r="B357" s="27" t="str">
        <f>DB_INFO!B357</f>
        <v>PT</v>
      </c>
      <c r="C357" s="27" t="str">
        <f>DB_INFO!C357</f>
        <v>Private</v>
      </c>
      <c r="D357" s="27" t="str">
        <f>DB_INFO!D357</f>
        <v>Hotel</v>
      </c>
      <c r="E357" s="27" t="str">
        <f>DB_INFO!E357</f>
        <v>Yes</v>
      </c>
      <c r="F357" s="28" t="str">
        <f>DB_INFO!F357</f>
        <v>Below 100</v>
      </c>
      <c r="G357" s="28" t="str">
        <f>DB_INFO!G357</f>
        <v>1000-5000</v>
      </c>
      <c r="H357" s="28" t="str">
        <f>DB_INFO!H357</f>
        <v>Yes</v>
      </c>
      <c r="I357" s="28" t="str">
        <f>DB_INFO!I357</f>
        <v>Yes</v>
      </c>
      <c r="J357" s="27" t="str">
        <f>DB_RHC_KNOWN!J357</f>
        <v>Yes</v>
      </c>
      <c r="K357" s="92">
        <f>DB_RHC_SUITABLE!P357</f>
        <v>0</v>
      </c>
      <c r="L357" s="49">
        <f>DB_RHC_SUITABLE!V357</f>
        <v>0</v>
      </c>
      <c r="M357" s="33"/>
      <c r="N357" s="48"/>
      <c r="O357" s="48"/>
      <c r="P357" s="48"/>
      <c r="Q357" s="48"/>
      <c r="R357" s="48"/>
      <c r="S357" s="48"/>
      <c r="T357" s="48"/>
      <c r="U357" s="106"/>
    </row>
    <row r="358" spans="1:21" ht="12" customHeight="1">
      <c r="A358" s="26">
        <v>354</v>
      </c>
      <c r="B358" s="27" t="str">
        <f>DB_INFO!B358</f>
        <v>PT</v>
      </c>
      <c r="C358" s="27" t="str">
        <f>DB_INFO!C358</f>
        <v>Private</v>
      </c>
      <c r="D358" s="27" t="str">
        <f>DB_INFO!D358</f>
        <v>Commerce</v>
      </c>
      <c r="E358" s="27" t="str">
        <f>DB_INFO!E358</f>
        <v>No</v>
      </c>
      <c r="F358" s="28" t="str">
        <f>DB_INFO!F358</f>
        <v>100-1000</v>
      </c>
      <c r="G358" s="28" t="str">
        <f>DB_INFO!G358</f>
        <v>Above 5000</v>
      </c>
      <c r="H358" s="28" t="str">
        <f>DB_INFO!H358</f>
        <v>No</v>
      </c>
      <c r="I358" s="28" t="str">
        <f>DB_INFO!I358</f>
        <v>No</v>
      </c>
      <c r="J358" s="27" t="str">
        <f>DB_RHC_KNOWN!J358</f>
        <v>Yes</v>
      </c>
      <c r="K358" s="92">
        <f>DB_RHC_SUITABLE!P358</f>
        <v>1</v>
      </c>
      <c r="L358" s="49">
        <f>DB_RHC_SUITABLE!V358</f>
        <v>0</v>
      </c>
      <c r="M358" s="33"/>
      <c r="N358" s="48"/>
      <c r="O358" s="48"/>
      <c r="P358" s="48"/>
      <c r="Q358" s="48"/>
      <c r="R358" s="48"/>
      <c r="S358" s="48"/>
      <c r="T358" s="48"/>
      <c r="U358" s="106"/>
    </row>
    <row r="359" spans="1:21" ht="12" customHeight="1">
      <c r="A359" s="26">
        <v>355</v>
      </c>
      <c r="B359" s="27" t="str">
        <f>DB_INFO!B359</f>
        <v>PT</v>
      </c>
      <c r="C359" s="27" t="str">
        <f>DB_INFO!C359</f>
        <v>Private</v>
      </c>
      <c r="D359" s="27" t="str">
        <f>DB_INFO!D359</f>
        <v>Office</v>
      </c>
      <c r="E359" s="27" t="str">
        <f>DB_INFO!E359</f>
        <v>No</v>
      </c>
      <c r="F359" s="28" t="str">
        <f>DB_INFO!F359</f>
        <v>Below 100</v>
      </c>
      <c r="G359" s="28" t="str">
        <f>DB_INFO!G359</f>
        <v>Below 1000</v>
      </c>
      <c r="H359" s="28" t="str">
        <f>DB_INFO!H359</f>
        <v>No</v>
      </c>
      <c r="I359" s="28" t="str">
        <f>DB_INFO!I359</f>
        <v>No</v>
      </c>
      <c r="J359" s="27" t="str">
        <f>DB_RHC_KNOWN!J359</f>
        <v>Yes</v>
      </c>
      <c r="K359" s="92">
        <f>DB_RHC_SUITABLE!P359</f>
        <v>1</v>
      </c>
      <c r="L359" s="49">
        <f>DB_RHC_SUITABLE!V359</f>
        <v>1</v>
      </c>
      <c r="M359" s="33">
        <v>1</v>
      </c>
      <c r="N359" s="48"/>
      <c r="O359" s="48"/>
      <c r="P359" s="48"/>
      <c r="Q359" s="48"/>
      <c r="R359" s="48"/>
      <c r="S359" s="48"/>
      <c r="T359" s="48"/>
      <c r="U359" s="106"/>
    </row>
    <row r="360" spans="1:21" ht="12" customHeight="1">
      <c r="A360" s="26">
        <v>356</v>
      </c>
      <c r="B360" s="27" t="str">
        <f>DB_INFO!B360</f>
        <v>PT</v>
      </c>
      <c r="C360" s="27" t="str">
        <f>DB_INFO!C360</f>
        <v>Public</v>
      </c>
      <c r="D360" s="27" t="str">
        <f>DB_INFO!D360</f>
        <v>Office</v>
      </c>
      <c r="E360" s="27" t="str">
        <f>DB_INFO!E360</f>
        <v>No</v>
      </c>
      <c r="F360" s="28" t="str">
        <f>DB_INFO!F360</f>
        <v>Below 100</v>
      </c>
      <c r="G360" s="28" t="str">
        <f>DB_INFO!G360</f>
        <v>Below 1000</v>
      </c>
      <c r="H360" s="28" t="str">
        <f>DB_INFO!H360</f>
        <v>No</v>
      </c>
      <c r="I360" s="28" t="str">
        <f>DB_INFO!I360</f>
        <v>No</v>
      </c>
      <c r="J360" s="27" t="str">
        <f>DB_RHC_KNOWN!J360</f>
        <v>Yes</v>
      </c>
      <c r="K360" s="92">
        <f>DB_RHC_SUITABLE!P360</f>
        <v>1</v>
      </c>
      <c r="L360" s="49">
        <f>DB_RHC_SUITABLE!V360</f>
        <v>1</v>
      </c>
      <c r="M360" s="33"/>
      <c r="N360" s="48">
        <v>1</v>
      </c>
      <c r="O360" s="48">
        <v>1</v>
      </c>
      <c r="P360" s="48"/>
      <c r="Q360" s="48"/>
      <c r="R360" s="48"/>
      <c r="S360" s="48"/>
      <c r="T360" s="48"/>
      <c r="U360" s="106"/>
    </row>
    <row r="361" spans="1:21" ht="12" customHeight="1">
      <c r="A361" s="26">
        <v>357</v>
      </c>
      <c r="B361" s="27" t="str">
        <f>DB_INFO!B361</f>
        <v>PT</v>
      </c>
      <c r="C361" s="27" t="str">
        <f>DB_INFO!C361</f>
        <v>Private</v>
      </c>
      <c r="D361" s="27" t="str">
        <f>DB_INFO!D361</f>
        <v>Office</v>
      </c>
      <c r="E361" s="27" t="str">
        <f>DB_INFO!E361</f>
        <v>No</v>
      </c>
      <c r="F361" s="28" t="str">
        <f>DB_INFO!F361</f>
        <v>Below 100</v>
      </c>
      <c r="G361" s="28" t="str">
        <f>DB_INFO!G361</f>
        <v>Below 1000</v>
      </c>
      <c r="H361" s="28" t="str">
        <f>DB_INFO!H361</f>
        <v>No</v>
      </c>
      <c r="I361" s="28" t="str">
        <f>DB_INFO!I361</f>
        <v>No</v>
      </c>
      <c r="J361" s="27" t="str">
        <f>DB_RHC_KNOWN!J361</f>
        <v>Yes</v>
      </c>
      <c r="K361" s="92">
        <f>DB_RHC_SUITABLE!P361</f>
        <v>1</v>
      </c>
      <c r="L361" s="49">
        <f>DB_RHC_SUITABLE!V361</f>
        <v>0</v>
      </c>
      <c r="M361" s="33"/>
      <c r="N361" s="48"/>
      <c r="O361" s="48"/>
      <c r="P361" s="48"/>
      <c r="Q361" s="48"/>
      <c r="R361" s="48"/>
      <c r="S361" s="48"/>
      <c r="T361" s="48"/>
      <c r="U361" s="106"/>
    </row>
    <row r="362" spans="1:21" ht="12" customHeight="1">
      <c r="A362" s="26">
        <v>358</v>
      </c>
      <c r="B362" s="27" t="str">
        <f>DB_INFO!B362</f>
        <v>PT</v>
      </c>
      <c r="C362" s="27" t="str">
        <f>DB_INFO!C362</f>
        <v>Public</v>
      </c>
      <c r="D362" s="27" t="str">
        <f>DB_INFO!D362</f>
        <v>Office</v>
      </c>
      <c r="E362" s="27" t="str">
        <f>DB_INFO!E362</f>
        <v>No</v>
      </c>
      <c r="F362" s="28" t="str">
        <f>DB_INFO!F362</f>
        <v>Below 100</v>
      </c>
      <c r="G362" s="28" t="str">
        <f>DB_INFO!G362</f>
        <v>Below 1000</v>
      </c>
      <c r="H362" s="28" t="str">
        <f>DB_INFO!H362</f>
        <v>No</v>
      </c>
      <c r="I362" s="28" t="str">
        <f>DB_INFO!I362</f>
        <v>No</v>
      </c>
      <c r="J362" s="27" t="str">
        <f>DB_RHC_KNOWN!J362</f>
        <v>Yes</v>
      </c>
      <c r="K362" s="92">
        <f>DB_RHC_SUITABLE!P362</f>
        <v>0</v>
      </c>
      <c r="L362" s="49">
        <f>DB_RHC_SUITABLE!V362</f>
        <v>1</v>
      </c>
      <c r="M362" s="33"/>
      <c r="N362" s="48"/>
      <c r="O362" s="48"/>
      <c r="P362" s="48"/>
      <c r="Q362" s="48"/>
      <c r="R362" s="48"/>
      <c r="S362" s="48"/>
      <c r="T362" s="48"/>
      <c r="U362" s="106"/>
    </row>
    <row r="363" spans="1:21" ht="12" customHeight="1">
      <c r="A363" s="26">
        <v>359</v>
      </c>
      <c r="B363" s="27" t="str">
        <f>DB_INFO!B363</f>
        <v>PT</v>
      </c>
      <c r="C363" s="27" t="str">
        <f>DB_INFO!C363</f>
        <v>Private</v>
      </c>
      <c r="D363" s="27" t="str">
        <f>DB_INFO!D363</f>
        <v>Office</v>
      </c>
      <c r="E363" s="27" t="str">
        <f>DB_INFO!E363</f>
        <v>No</v>
      </c>
      <c r="F363" s="28" t="str">
        <f>DB_INFO!F363</f>
        <v>Below 100</v>
      </c>
      <c r="G363" s="28" t="str">
        <f>DB_INFO!G363</f>
        <v>Below 1000</v>
      </c>
      <c r="H363" s="28" t="str">
        <f>DB_INFO!H363</f>
        <v>No</v>
      </c>
      <c r="I363" s="28" t="str">
        <f>DB_INFO!I363</f>
        <v>No</v>
      </c>
      <c r="J363" s="27" t="str">
        <f>DB_RHC_KNOWN!J363</f>
        <v>Yes</v>
      </c>
      <c r="K363" s="92">
        <f>DB_RHC_SUITABLE!P363</f>
        <v>0</v>
      </c>
      <c r="L363" s="49">
        <f>DB_RHC_SUITABLE!V363</f>
        <v>0</v>
      </c>
      <c r="M363" s="33"/>
      <c r="N363" s="48"/>
      <c r="O363" s="48"/>
      <c r="P363" s="48"/>
      <c r="Q363" s="48"/>
      <c r="R363" s="48"/>
      <c r="S363" s="48"/>
      <c r="T363" s="48"/>
      <c r="U363" s="106"/>
    </row>
    <row r="364" spans="1:21" ht="12" customHeight="1">
      <c r="A364" s="26">
        <v>360</v>
      </c>
      <c r="B364" s="27" t="str">
        <f>DB_INFO!B364</f>
        <v>PT</v>
      </c>
      <c r="C364" s="27" t="str">
        <f>DB_INFO!C364</f>
        <v>Private</v>
      </c>
      <c r="D364" s="27" t="str">
        <f>DB_INFO!D364</f>
        <v>Hotel</v>
      </c>
      <c r="E364" s="27" t="str">
        <f>DB_INFO!E364</f>
        <v>No</v>
      </c>
      <c r="F364" s="28" t="str">
        <f>DB_INFO!F364</f>
        <v>Below 100</v>
      </c>
      <c r="G364" s="28" t="str">
        <f>DB_INFO!G364</f>
        <v>1000-5000</v>
      </c>
      <c r="H364" s="28" t="str">
        <f>DB_INFO!H364</f>
        <v>No</v>
      </c>
      <c r="I364" s="28" t="str">
        <f>DB_INFO!I364</f>
        <v>No</v>
      </c>
      <c r="J364" s="27" t="str">
        <f>DB_RHC_KNOWN!J364</f>
        <v>Yes</v>
      </c>
      <c r="K364" s="92">
        <f>DB_RHC_SUITABLE!P364</f>
        <v>1</v>
      </c>
      <c r="L364" s="49">
        <f>DB_RHC_SUITABLE!V364</f>
        <v>1</v>
      </c>
      <c r="M364" s="33"/>
      <c r="N364" s="48">
        <v>1</v>
      </c>
      <c r="O364" s="48">
        <v>1</v>
      </c>
      <c r="P364" s="48"/>
      <c r="Q364" s="48"/>
      <c r="R364" s="48"/>
      <c r="S364" s="48"/>
      <c r="T364" s="48"/>
      <c r="U364" s="106"/>
    </row>
    <row r="365" spans="1:21" ht="12" customHeight="1">
      <c r="A365" s="26">
        <v>361</v>
      </c>
      <c r="B365" s="27" t="str">
        <f>DB_INFO!B365</f>
        <v>PT</v>
      </c>
      <c r="C365" s="27" t="str">
        <f>DB_INFO!C365</f>
        <v>Private</v>
      </c>
      <c r="D365" s="27" t="str">
        <f>DB_INFO!D365</f>
        <v>Hotel</v>
      </c>
      <c r="E365" s="27" t="str">
        <f>DB_INFO!E365</f>
        <v>Yes</v>
      </c>
      <c r="F365" s="28" t="str">
        <f>DB_INFO!F365</f>
        <v>100-1000</v>
      </c>
      <c r="G365" s="28" t="str">
        <f>DB_INFO!G365</f>
        <v>Above 5000</v>
      </c>
      <c r="H365" s="28" t="str">
        <f>DB_INFO!H365</f>
        <v>No</v>
      </c>
      <c r="I365" s="28" t="str">
        <f>DB_INFO!I365</f>
        <v>Yes</v>
      </c>
      <c r="J365" s="27" t="str">
        <f>DB_RHC_KNOWN!J365</f>
        <v>Yes</v>
      </c>
      <c r="K365" s="92">
        <f>DB_RHC_SUITABLE!P365</f>
        <v>0</v>
      </c>
      <c r="L365" s="49">
        <f>DB_RHC_SUITABLE!V365</f>
        <v>0</v>
      </c>
      <c r="M365" s="33"/>
      <c r="N365" s="48"/>
      <c r="O365" s="48"/>
      <c r="P365" s="48"/>
      <c r="Q365" s="48"/>
      <c r="R365" s="48"/>
      <c r="S365" s="48"/>
      <c r="T365" s="48"/>
      <c r="U365" s="106"/>
    </row>
    <row r="366" spans="1:21" ht="12" customHeight="1">
      <c r="A366" s="26">
        <v>362</v>
      </c>
      <c r="B366" s="27" t="str">
        <f>DB_INFO!B366</f>
        <v>PT</v>
      </c>
      <c r="C366" s="27" t="str">
        <f>DB_INFO!C366</f>
        <v>Private</v>
      </c>
      <c r="D366" s="27" t="str">
        <f>DB_INFO!D366</f>
        <v>Hotel</v>
      </c>
      <c r="E366" s="27" t="str">
        <f>DB_INFO!E366</f>
        <v>Yes</v>
      </c>
      <c r="F366" s="28" t="str">
        <f>DB_INFO!F366</f>
        <v>Below 100</v>
      </c>
      <c r="G366" s="28" t="str">
        <f>DB_INFO!G366</f>
        <v>Above 5000</v>
      </c>
      <c r="H366" s="28" t="str">
        <f>DB_INFO!H366</f>
        <v>No</v>
      </c>
      <c r="I366" s="28" t="str">
        <f>DB_INFO!I366</f>
        <v>No</v>
      </c>
      <c r="J366" s="27" t="str">
        <f>DB_RHC_KNOWN!J366</f>
        <v>Yes</v>
      </c>
      <c r="K366" s="92">
        <f>DB_RHC_SUITABLE!P366</f>
        <v>0</v>
      </c>
      <c r="L366" s="49">
        <f>DB_RHC_SUITABLE!V366</f>
        <v>0</v>
      </c>
      <c r="M366" s="33"/>
      <c r="N366" s="48"/>
      <c r="O366" s="48"/>
      <c r="P366" s="48"/>
      <c r="Q366" s="48"/>
      <c r="R366" s="48"/>
      <c r="S366" s="48"/>
      <c r="T366" s="48"/>
      <c r="U366" s="106"/>
    </row>
    <row r="367" spans="1:21" ht="12" customHeight="1">
      <c r="A367" s="26">
        <v>363</v>
      </c>
      <c r="B367" s="27" t="str">
        <f>DB_INFO!B367</f>
        <v>PT</v>
      </c>
      <c r="C367" s="27" t="str">
        <f>DB_INFO!C367</f>
        <v>Private</v>
      </c>
      <c r="D367" s="27" t="str">
        <f>DB_INFO!D367</f>
        <v>Commerce</v>
      </c>
      <c r="E367" s="27" t="str">
        <f>DB_INFO!E367</f>
        <v>No</v>
      </c>
      <c r="F367" s="28" t="str">
        <f>DB_INFO!F367</f>
        <v>100-1000</v>
      </c>
      <c r="G367" s="28" t="str">
        <f>DB_INFO!G367</f>
        <v>Above 5000</v>
      </c>
      <c r="H367" s="28" t="str">
        <f>DB_INFO!H367</f>
        <v>Yes</v>
      </c>
      <c r="I367" s="28" t="str">
        <f>DB_INFO!I367</f>
        <v>Yes</v>
      </c>
      <c r="J367" s="27" t="str">
        <f>DB_RHC_KNOWN!J367</f>
        <v>Yes</v>
      </c>
      <c r="K367" s="92">
        <f>DB_RHC_SUITABLE!P367</f>
        <v>1</v>
      </c>
      <c r="L367" s="49">
        <f>DB_RHC_SUITABLE!V367</f>
        <v>0</v>
      </c>
      <c r="M367" s="33"/>
      <c r="N367" s="48"/>
      <c r="O367" s="48"/>
      <c r="P367" s="48"/>
      <c r="Q367" s="48"/>
      <c r="R367" s="48"/>
      <c r="S367" s="48"/>
      <c r="T367" s="48"/>
      <c r="U367" s="106"/>
    </row>
    <row r="368" spans="1:21" ht="12" customHeight="1">
      <c r="A368" s="26">
        <v>364</v>
      </c>
      <c r="B368" s="27" t="str">
        <f>DB_INFO!B368</f>
        <v>PT</v>
      </c>
      <c r="C368" s="27" t="str">
        <f>DB_INFO!C368</f>
        <v>Private</v>
      </c>
      <c r="D368" s="27" t="str">
        <f>DB_INFO!D368</f>
        <v>Office</v>
      </c>
      <c r="E368" s="27" t="str">
        <f>DB_INFO!E368</f>
        <v>No</v>
      </c>
      <c r="F368" s="28" t="str">
        <f>DB_INFO!F368</f>
        <v>Below 100</v>
      </c>
      <c r="G368" s="28" t="str">
        <f>DB_INFO!G368</f>
        <v>Below 1000</v>
      </c>
      <c r="H368" s="28" t="str">
        <f>DB_INFO!H368</f>
        <v>No</v>
      </c>
      <c r="I368" s="28" t="str">
        <f>DB_INFO!I368</f>
        <v>No</v>
      </c>
      <c r="J368" s="27" t="str">
        <f>DB_RHC_KNOWN!J368</f>
        <v>Yes</v>
      </c>
      <c r="K368" s="92">
        <f>DB_RHC_SUITABLE!P368</f>
        <v>0</v>
      </c>
      <c r="L368" s="49">
        <f>DB_RHC_SUITABLE!V368</f>
        <v>1</v>
      </c>
      <c r="M368" s="33"/>
      <c r="N368" s="48"/>
      <c r="O368" s="48"/>
      <c r="P368" s="48"/>
      <c r="Q368" s="48"/>
      <c r="R368" s="48"/>
      <c r="S368" s="48"/>
      <c r="T368" s="48"/>
      <c r="U368" s="106"/>
    </row>
    <row r="369" spans="1:21" ht="12" customHeight="1">
      <c r="A369" s="26">
        <v>365</v>
      </c>
      <c r="B369" s="27" t="str">
        <f>DB_INFO!B369</f>
        <v>PT</v>
      </c>
      <c r="C369" s="27" t="str">
        <f>DB_INFO!C369</f>
        <v>Private</v>
      </c>
      <c r="D369" s="27" t="str">
        <f>DB_INFO!D369</f>
        <v>Office</v>
      </c>
      <c r="E369" s="27" t="str">
        <f>DB_INFO!E369</f>
        <v>No</v>
      </c>
      <c r="F369" s="28" t="str">
        <f>DB_INFO!F369</f>
        <v>Below 100</v>
      </c>
      <c r="G369" s="28" t="str">
        <f>DB_INFO!G369</f>
        <v>Below 1000</v>
      </c>
      <c r="H369" s="28" t="str">
        <f>DB_INFO!H369</f>
        <v>Yes</v>
      </c>
      <c r="I369" s="28" t="str">
        <f>DB_INFO!I369</f>
        <v>No</v>
      </c>
      <c r="J369" s="27" t="str">
        <f>DB_RHC_KNOWN!J369</f>
        <v>Yes</v>
      </c>
      <c r="K369" s="92">
        <f>DB_RHC_SUITABLE!P369</f>
        <v>0</v>
      </c>
      <c r="L369" s="49">
        <f>DB_RHC_SUITABLE!V369</f>
        <v>0</v>
      </c>
      <c r="M369" s="33"/>
      <c r="N369" s="48"/>
      <c r="O369" s="48"/>
      <c r="P369" s="48"/>
      <c r="Q369" s="48"/>
      <c r="R369" s="48"/>
      <c r="S369" s="48"/>
      <c r="T369" s="48"/>
      <c r="U369" s="106"/>
    </row>
    <row r="370" spans="1:21" ht="12" customHeight="1">
      <c r="A370" s="26">
        <v>366</v>
      </c>
      <c r="B370" s="27" t="str">
        <f>DB_INFO!B370</f>
        <v>PT</v>
      </c>
      <c r="C370" s="27" t="str">
        <f>DB_INFO!C370</f>
        <v>Private</v>
      </c>
      <c r="D370" s="27" t="str">
        <f>DB_INFO!D370</f>
        <v>Hotel</v>
      </c>
      <c r="E370" s="27" t="str">
        <f>DB_INFO!E370</f>
        <v>No</v>
      </c>
      <c r="F370" s="28" t="str">
        <f>DB_INFO!F370</f>
        <v>Below 100</v>
      </c>
      <c r="G370" s="28" t="str">
        <f>DB_INFO!G370</f>
        <v>Above 5000</v>
      </c>
      <c r="H370" s="28" t="str">
        <f>DB_INFO!H370</f>
        <v>No</v>
      </c>
      <c r="I370" s="28" t="str">
        <f>DB_INFO!I370</f>
        <v>Yes</v>
      </c>
      <c r="J370" s="27" t="str">
        <f>DB_RHC_KNOWN!J370</f>
        <v>Yes</v>
      </c>
      <c r="K370" s="92">
        <f>DB_RHC_SUITABLE!P370</f>
        <v>0</v>
      </c>
      <c r="L370" s="49">
        <f>DB_RHC_SUITABLE!V370</f>
        <v>1</v>
      </c>
      <c r="M370" s="33"/>
      <c r="N370" s="48"/>
      <c r="O370" s="48"/>
      <c r="P370" s="48"/>
      <c r="Q370" s="48"/>
      <c r="R370" s="48"/>
      <c r="S370" s="48"/>
      <c r="T370" s="48"/>
      <c r="U370" s="106"/>
    </row>
    <row r="371" spans="1:21" ht="12" customHeight="1">
      <c r="A371" s="26">
        <v>367</v>
      </c>
      <c r="B371" s="27" t="str">
        <f>DB_INFO!B371</f>
        <v>PT</v>
      </c>
      <c r="C371" s="27" t="str">
        <f>DB_INFO!C371</f>
        <v>Private</v>
      </c>
      <c r="D371" s="27" t="str">
        <f>DB_INFO!D371</f>
        <v>Hotel</v>
      </c>
      <c r="E371" s="27" t="str">
        <f>DB_INFO!E371</f>
        <v>Yes</v>
      </c>
      <c r="F371" s="28" t="str">
        <f>DB_INFO!F371</f>
        <v>Below 100</v>
      </c>
      <c r="G371" s="28" t="str">
        <f>DB_INFO!G371</f>
        <v>1000-5000</v>
      </c>
      <c r="H371" s="28" t="str">
        <f>DB_INFO!H371</f>
        <v>No</v>
      </c>
      <c r="I371" s="28" t="str">
        <f>DB_INFO!I371</f>
        <v>No</v>
      </c>
      <c r="J371" s="27" t="str">
        <f>DB_RHC_KNOWN!J371</f>
        <v>Yes</v>
      </c>
      <c r="K371" s="92">
        <f>DB_RHC_SUITABLE!P371</f>
        <v>0</v>
      </c>
      <c r="L371" s="49">
        <f>DB_RHC_SUITABLE!V371</f>
        <v>0</v>
      </c>
      <c r="M371" s="33"/>
      <c r="N371" s="48"/>
      <c r="O371" s="48"/>
      <c r="P371" s="48"/>
      <c r="Q371" s="48"/>
      <c r="R371" s="48"/>
      <c r="S371" s="48"/>
      <c r="T371" s="48"/>
      <c r="U371" s="106"/>
    </row>
    <row r="372" spans="1:21" ht="12" customHeight="1">
      <c r="A372" s="26">
        <v>368</v>
      </c>
      <c r="B372" s="27" t="str">
        <f>DB_INFO!B372</f>
        <v>PT</v>
      </c>
      <c r="C372" s="27" t="str">
        <f>DB_INFO!C372</f>
        <v>Private</v>
      </c>
      <c r="D372" s="27" t="str">
        <f>DB_INFO!D372</f>
        <v>Hotel</v>
      </c>
      <c r="E372" s="27" t="str">
        <f>DB_INFO!E372</f>
        <v>Yes</v>
      </c>
      <c r="F372" s="28" t="str">
        <f>DB_INFO!F372</f>
        <v>Below 100</v>
      </c>
      <c r="G372" s="28" t="str">
        <f>DB_INFO!G372</f>
        <v>1000-5000</v>
      </c>
      <c r="H372" s="28" t="str">
        <f>DB_INFO!H372</f>
        <v>No</v>
      </c>
      <c r="I372" s="28" t="str">
        <f>DB_INFO!I372</f>
        <v>No</v>
      </c>
      <c r="J372" s="27" t="str">
        <f>DB_RHC_KNOWN!J372</f>
        <v>Yes</v>
      </c>
      <c r="K372" s="92">
        <f>DB_RHC_SUITABLE!P372</f>
        <v>0</v>
      </c>
      <c r="L372" s="49">
        <f>DB_RHC_SUITABLE!V372</f>
        <v>0</v>
      </c>
      <c r="M372" s="33"/>
      <c r="N372" s="48"/>
      <c r="O372" s="48"/>
      <c r="P372" s="48"/>
      <c r="Q372" s="48"/>
      <c r="R372" s="48"/>
      <c r="S372" s="48"/>
      <c r="T372" s="48"/>
      <c r="U372" s="106"/>
    </row>
    <row r="373" spans="1:21" ht="12" customHeight="1">
      <c r="A373" s="26">
        <v>369</v>
      </c>
      <c r="B373" s="27" t="str">
        <f>DB_INFO!B373</f>
        <v>PT</v>
      </c>
      <c r="C373" s="27" t="str">
        <f>DB_INFO!C373</f>
        <v>Private</v>
      </c>
      <c r="D373" s="27" t="str">
        <f>DB_INFO!D373</f>
        <v>Hotel</v>
      </c>
      <c r="E373" s="27" t="str">
        <f>DB_INFO!E373</f>
        <v>No</v>
      </c>
      <c r="F373" s="28" t="str">
        <f>DB_INFO!F373</f>
        <v>Below 100</v>
      </c>
      <c r="G373" s="28" t="str">
        <f>DB_INFO!G373</f>
        <v>Above 5000</v>
      </c>
      <c r="H373" s="28" t="str">
        <f>DB_INFO!H373</f>
        <v>No</v>
      </c>
      <c r="I373" s="28" t="str">
        <f>DB_INFO!I373</f>
        <v>Yes</v>
      </c>
      <c r="J373" s="27" t="str">
        <f>DB_RHC_KNOWN!J373</f>
        <v>Yes</v>
      </c>
      <c r="K373" s="92">
        <f>DB_RHC_SUITABLE!P373</f>
        <v>0</v>
      </c>
      <c r="L373" s="49">
        <f>DB_RHC_SUITABLE!V373</f>
        <v>0</v>
      </c>
      <c r="M373" s="33"/>
      <c r="N373" s="48"/>
      <c r="O373" s="48"/>
      <c r="P373" s="48"/>
      <c r="Q373" s="48"/>
      <c r="R373" s="48"/>
      <c r="S373" s="48"/>
      <c r="T373" s="48"/>
      <c r="U373" s="106"/>
    </row>
    <row r="374" spans="1:21" ht="12" customHeight="1">
      <c r="A374" s="26">
        <v>370</v>
      </c>
      <c r="B374" s="27" t="str">
        <f>DB_INFO!B374</f>
        <v>PT</v>
      </c>
      <c r="C374" s="27" t="str">
        <f>DB_INFO!C374</f>
        <v>Public</v>
      </c>
      <c r="D374" s="27" t="str">
        <f>DB_INFO!D374</f>
        <v>Education Centre</v>
      </c>
      <c r="E374" s="27" t="str">
        <f>DB_INFO!E374</f>
        <v>No</v>
      </c>
      <c r="F374" s="28" t="str">
        <f>DB_INFO!F374</f>
        <v>100-1000</v>
      </c>
      <c r="G374" s="28" t="str">
        <f>DB_INFO!G374</f>
        <v>1000-5000</v>
      </c>
      <c r="H374" s="28" t="str">
        <f>DB_INFO!H374</f>
        <v>Yes</v>
      </c>
      <c r="I374" s="28" t="str">
        <f>DB_INFO!I374</f>
        <v>Yes</v>
      </c>
      <c r="J374" s="27" t="str">
        <f>DB_RHC_KNOWN!J374</f>
        <v>Yes</v>
      </c>
      <c r="K374" s="92">
        <f>DB_RHC_SUITABLE!P374</f>
        <v>1</v>
      </c>
      <c r="L374" s="49">
        <f>DB_RHC_SUITABLE!V374</f>
        <v>1</v>
      </c>
      <c r="M374" s="33">
        <v>1</v>
      </c>
      <c r="N374" s="48"/>
      <c r="O374" s="48"/>
      <c r="P374" s="48"/>
      <c r="Q374" s="48"/>
      <c r="R374" s="48"/>
      <c r="S374" s="48"/>
      <c r="T374" s="48"/>
      <c r="U374" s="106"/>
    </row>
    <row r="375" spans="1:21" ht="12" customHeight="1">
      <c r="A375" s="26">
        <v>371</v>
      </c>
      <c r="B375" s="27" t="str">
        <f>DB_INFO!B375</f>
        <v>PT</v>
      </c>
      <c r="C375" s="27" t="str">
        <f>DB_INFO!C375</f>
        <v>Public</v>
      </c>
      <c r="D375" s="27" t="str">
        <f>DB_INFO!D375</f>
        <v>Education Centre</v>
      </c>
      <c r="E375" s="27" t="str">
        <f>DB_INFO!E375</f>
        <v>Yes</v>
      </c>
      <c r="F375" s="28" t="str">
        <f>DB_INFO!F375</f>
        <v>100-1000</v>
      </c>
      <c r="G375" s="28" t="str">
        <f>DB_INFO!G375</f>
        <v>1000-5000</v>
      </c>
      <c r="H375" s="28" t="str">
        <f>DB_INFO!H375</f>
        <v>Yes</v>
      </c>
      <c r="I375" s="28" t="str">
        <f>DB_INFO!I375</f>
        <v>Yes</v>
      </c>
      <c r="J375" s="27" t="str">
        <f>DB_RHC_KNOWN!J375</f>
        <v>Yes</v>
      </c>
      <c r="K375" s="92">
        <f>DB_RHC_SUITABLE!P375</f>
        <v>1</v>
      </c>
      <c r="L375" s="49">
        <f>DB_RHC_SUITABLE!V375</f>
        <v>1</v>
      </c>
      <c r="M375" s="33">
        <v>1</v>
      </c>
      <c r="N375" s="48"/>
      <c r="O375" s="48"/>
      <c r="P375" s="48"/>
      <c r="Q375" s="48"/>
      <c r="R375" s="48"/>
      <c r="S375" s="48"/>
      <c r="T375" s="48"/>
      <c r="U375" s="106"/>
    </row>
    <row r="376" spans="1:21" ht="12" customHeight="1">
      <c r="A376" s="26">
        <v>372</v>
      </c>
      <c r="B376" s="27" t="str">
        <f>DB_INFO!B376</f>
        <v>PT</v>
      </c>
      <c r="C376" s="27" t="str">
        <f>DB_INFO!C376</f>
        <v>Private</v>
      </c>
      <c r="D376" s="27" t="str">
        <f>DB_INFO!D376</f>
        <v>Education Centre</v>
      </c>
      <c r="E376" s="27" t="str">
        <f>DB_INFO!E376</f>
        <v>No</v>
      </c>
      <c r="F376" s="28" t="str">
        <f>DB_INFO!F376</f>
        <v>Above 1000</v>
      </c>
      <c r="G376" s="28" t="str">
        <f>DB_INFO!G376</f>
        <v>Above 5000</v>
      </c>
      <c r="H376" s="28" t="str">
        <f>DB_INFO!H376</f>
        <v>No</v>
      </c>
      <c r="I376" s="28" t="str">
        <f>DB_INFO!I376</f>
        <v>No</v>
      </c>
      <c r="J376" s="27" t="str">
        <f>DB_RHC_KNOWN!J376</f>
        <v>Yes</v>
      </c>
      <c r="K376" s="92">
        <f>DB_RHC_SUITABLE!P376</f>
        <v>0</v>
      </c>
      <c r="L376" s="49">
        <f>DB_RHC_SUITABLE!V376</f>
        <v>1</v>
      </c>
      <c r="M376" s="33"/>
      <c r="N376" s="48"/>
      <c r="O376" s="48"/>
      <c r="P376" s="48"/>
      <c r="Q376" s="48"/>
      <c r="R376" s="48"/>
      <c r="S376" s="48"/>
      <c r="T376" s="48"/>
      <c r="U376" s="106"/>
    </row>
    <row r="377" spans="1:21" ht="12" customHeight="1">
      <c r="A377" s="26">
        <v>373</v>
      </c>
      <c r="B377" s="27" t="str">
        <f>DB_INFO!B377</f>
        <v>PT</v>
      </c>
      <c r="C377" s="27" t="str">
        <f>DB_INFO!C377</f>
        <v>Private</v>
      </c>
      <c r="D377" s="27" t="str">
        <f>DB_INFO!D377</f>
        <v>Office</v>
      </c>
      <c r="E377" s="27" t="str">
        <f>DB_INFO!E377</f>
        <v>No</v>
      </c>
      <c r="F377" s="28" t="str">
        <f>DB_INFO!F377</f>
        <v>Below 100</v>
      </c>
      <c r="G377" s="28" t="str">
        <f>DB_INFO!G377</f>
        <v>Below 1000</v>
      </c>
      <c r="H377" s="28" t="str">
        <f>DB_INFO!H377</f>
        <v>No</v>
      </c>
      <c r="I377" s="28" t="str">
        <f>DB_INFO!I377</f>
        <v>Yes</v>
      </c>
      <c r="J377" s="27" t="str">
        <f>DB_RHC_KNOWN!J377</f>
        <v>Yes</v>
      </c>
      <c r="K377" s="92">
        <f>DB_RHC_SUITABLE!P377</f>
        <v>1</v>
      </c>
      <c r="L377" s="49">
        <f>DB_RHC_SUITABLE!V377</f>
        <v>1</v>
      </c>
      <c r="M377" s="33"/>
      <c r="N377" s="48">
        <v>1</v>
      </c>
      <c r="O377" s="48"/>
      <c r="P377" s="48"/>
      <c r="Q377" s="48"/>
      <c r="R377" s="48"/>
      <c r="S377" s="48"/>
      <c r="T377" s="48"/>
      <c r="U377" s="106"/>
    </row>
    <row r="378" spans="1:21" ht="12" customHeight="1">
      <c r="A378" s="26">
        <v>374</v>
      </c>
      <c r="B378" s="27" t="str">
        <f>DB_INFO!B378</f>
        <v>PT</v>
      </c>
      <c r="C378" s="27" t="str">
        <f>DB_INFO!C378</f>
        <v>Public</v>
      </c>
      <c r="D378" s="27" t="str">
        <f>DB_INFO!D378</f>
        <v>Office</v>
      </c>
      <c r="E378" s="27" t="str">
        <f>DB_INFO!E378</f>
        <v>No</v>
      </c>
      <c r="F378" s="28" t="str">
        <f>DB_INFO!F378</f>
        <v>Below 100</v>
      </c>
      <c r="G378" s="28" t="str">
        <f>DB_INFO!G378</f>
        <v>Below 1000</v>
      </c>
      <c r="H378" s="28" t="str">
        <f>DB_INFO!H378</f>
        <v>No</v>
      </c>
      <c r="I378" s="28" t="str">
        <f>DB_INFO!I378</f>
        <v>No</v>
      </c>
      <c r="J378" s="27" t="str">
        <f>DB_RHC_KNOWN!J378</f>
        <v>Yes</v>
      </c>
      <c r="K378" s="92">
        <f>DB_RHC_SUITABLE!P378</f>
        <v>1</v>
      </c>
      <c r="L378" s="49">
        <f>DB_RHC_SUITABLE!V378</f>
        <v>1</v>
      </c>
      <c r="M378" s="33">
        <v>1</v>
      </c>
      <c r="N378" s="48"/>
      <c r="O378" s="48"/>
      <c r="P378" s="48"/>
      <c r="Q378" s="48"/>
      <c r="R378" s="48"/>
      <c r="S378" s="48"/>
      <c r="T378" s="48"/>
      <c r="U378" s="106"/>
    </row>
    <row r="379" spans="1:21" ht="12" customHeight="1">
      <c r="A379" s="26">
        <v>375</v>
      </c>
      <c r="B379" s="27" t="str">
        <f>DB_INFO!B379</f>
        <v>PT</v>
      </c>
      <c r="C379" s="27" t="str">
        <f>DB_INFO!C379</f>
        <v>Public</v>
      </c>
      <c r="D379" s="27" t="str">
        <f>DB_INFO!D379</f>
        <v>Office</v>
      </c>
      <c r="E379" s="27" t="str">
        <f>DB_INFO!E379</f>
        <v>No</v>
      </c>
      <c r="F379" s="28" t="str">
        <f>DB_INFO!F379</f>
        <v>Below 100</v>
      </c>
      <c r="G379" s="28" t="str">
        <f>DB_INFO!G379</f>
        <v>Below 1000</v>
      </c>
      <c r="H379" s="28" t="str">
        <f>DB_INFO!H379</f>
        <v>No</v>
      </c>
      <c r="I379" s="28" t="str">
        <f>DB_INFO!I379</f>
        <v>Yes</v>
      </c>
      <c r="J379" s="27" t="str">
        <f>DB_RHC_KNOWN!J379</f>
        <v>Yes</v>
      </c>
      <c r="K379" s="92">
        <f>DB_RHC_SUITABLE!P379</f>
        <v>1</v>
      </c>
      <c r="L379" s="49">
        <f>DB_RHC_SUITABLE!V379</f>
        <v>1</v>
      </c>
      <c r="M379" s="33">
        <v>1</v>
      </c>
      <c r="N379" s="48"/>
      <c r="O379" s="48"/>
      <c r="P379" s="48"/>
      <c r="Q379" s="48"/>
      <c r="R379" s="48"/>
      <c r="S379" s="48"/>
      <c r="T379" s="48"/>
      <c r="U379" s="106"/>
    </row>
    <row r="380" spans="1:21" ht="12" customHeight="1">
      <c r="A380" s="26">
        <v>376</v>
      </c>
      <c r="B380" s="27" t="str">
        <f>DB_INFO!B380</f>
        <v>PT</v>
      </c>
      <c r="C380" s="27" t="str">
        <f>DB_INFO!C380</f>
        <v>Private</v>
      </c>
      <c r="D380" s="27" t="str">
        <f>DB_INFO!D380</f>
        <v>Office</v>
      </c>
      <c r="E380" s="27" t="str">
        <f>DB_INFO!E380</f>
        <v>No</v>
      </c>
      <c r="F380" s="28" t="str">
        <f>DB_INFO!F380</f>
        <v>Below 100</v>
      </c>
      <c r="G380" s="28" t="str">
        <f>DB_INFO!G380</f>
        <v>DK/DA</v>
      </c>
      <c r="H380" s="28" t="str">
        <f>DB_INFO!H380</f>
        <v>No</v>
      </c>
      <c r="I380" s="28" t="str">
        <f>DB_INFO!I380</f>
        <v>No</v>
      </c>
      <c r="J380" s="27" t="str">
        <f>DB_RHC_KNOWN!J380</f>
        <v>Yes</v>
      </c>
      <c r="K380" s="92">
        <f>DB_RHC_SUITABLE!P380</f>
        <v>1</v>
      </c>
      <c r="L380" s="49">
        <f>DB_RHC_SUITABLE!V380</f>
        <v>0</v>
      </c>
      <c r="M380" s="33"/>
      <c r="N380" s="48"/>
      <c r="O380" s="48"/>
      <c r="P380" s="48"/>
      <c r="Q380" s="48"/>
      <c r="R380" s="48"/>
      <c r="S380" s="48"/>
      <c r="T380" s="48"/>
      <c r="U380" s="106"/>
    </row>
    <row r="381" spans="1:21" ht="12" customHeight="1">
      <c r="A381" s="26">
        <v>377</v>
      </c>
      <c r="B381" s="27" t="str">
        <f>DB_INFO!B381</f>
        <v>PT</v>
      </c>
      <c r="C381" s="27" t="str">
        <f>DB_INFO!C381</f>
        <v>Public</v>
      </c>
      <c r="D381" s="27" t="str">
        <f>DB_INFO!D381</f>
        <v>Health Centre</v>
      </c>
      <c r="E381" s="27" t="str">
        <f>DB_INFO!E381</f>
        <v>No</v>
      </c>
      <c r="F381" s="28" t="str">
        <f>DB_INFO!F381</f>
        <v>Below 100</v>
      </c>
      <c r="G381" s="28" t="str">
        <f>DB_INFO!G381</f>
        <v>1000-5000</v>
      </c>
      <c r="H381" s="28" t="str">
        <f>DB_INFO!H381</f>
        <v>No</v>
      </c>
      <c r="I381" s="28" t="str">
        <f>DB_INFO!I381</f>
        <v>Yes</v>
      </c>
      <c r="J381" s="27" t="str">
        <f>DB_RHC_KNOWN!J381</f>
        <v>Yes</v>
      </c>
      <c r="K381" s="92">
        <f>DB_RHC_SUITABLE!P381</f>
        <v>1</v>
      </c>
      <c r="L381" s="49">
        <f>DB_RHC_SUITABLE!V381</f>
        <v>0</v>
      </c>
      <c r="M381" s="33"/>
      <c r="N381" s="48"/>
      <c r="O381" s="48"/>
      <c r="P381" s="48"/>
      <c r="Q381" s="48"/>
      <c r="R381" s="48"/>
      <c r="S381" s="48"/>
      <c r="T381" s="48"/>
      <c r="U381" s="106"/>
    </row>
    <row r="382" spans="1:21" ht="12" customHeight="1">
      <c r="A382" s="26">
        <v>378</v>
      </c>
      <c r="B382" s="27" t="str">
        <f>DB_INFO!B382</f>
        <v>PT</v>
      </c>
      <c r="C382" s="27" t="str">
        <f>DB_INFO!C382</f>
        <v>Private</v>
      </c>
      <c r="D382" s="27" t="str">
        <f>DB_INFO!D382</f>
        <v>Health Centre</v>
      </c>
      <c r="E382" s="27" t="str">
        <f>DB_INFO!E382</f>
        <v>No</v>
      </c>
      <c r="F382" s="28" t="str">
        <f>DB_INFO!F382</f>
        <v>Below 100</v>
      </c>
      <c r="G382" s="28" t="str">
        <f>DB_INFO!G382</f>
        <v>1000-5000</v>
      </c>
      <c r="H382" s="28" t="str">
        <f>DB_INFO!H382</f>
        <v>No</v>
      </c>
      <c r="I382" s="28" t="str">
        <f>DB_INFO!I382</f>
        <v>No</v>
      </c>
      <c r="J382" s="27" t="str">
        <f>DB_RHC_KNOWN!J382</f>
        <v>Yes</v>
      </c>
      <c r="K382" s="92">
        <f>DB_RHC_SUITABLE!P382</f>
        <v>0</v>
      </c>
      <c r="L382" s="49">
        <f>DB_RHC_SUITABLE!V382</f>
        <v>0</v>
      </c>
      <c r="M382" s="33"/>
      <c r="N382" s="48"/>
      <c r="O382" s="48"/>
      <c r="P382" s="48"/>
      <c r="Q382" s="48"/>
      <c r="R382" s="48"/>
      <c r="S382" s="48"/>
      <c r="T382" s="48"/>
      <c r="U382" s="106"/>
    </row>
    <row r="383" spans="1:21" ht="12" customHeight="1">
      <c r="A383" s="26">
        <v>379</v>
      </c>
      <c r="B383" s="27" t="str">
        <f>DB_INFO!B383</f>
        <v>PT</v>
      </c>
      <c r="C383" s="27" t="str">
        <f>DB_INFO!C383</f>
        <v>Private</v>
      </c>
      <c r="D383" s="27" t="str">
        <f>DB_INFO!D383</f>
        <v>Health Centre</v>
      </c>
      <c r="E383" s="27" t="str">
        <f>DB_INFO!E383</f>
        <v>No</v>
      </c>
      <c r="F383" s="28" t="str">
        <f>DB_INFO!F383</f>
        <v>Below 100</v>
      </c>
      <c r="G383" s="28" t="str">
        <f>DB_INFO!G383</f>
        <v>1000-5000</v>
      </c>
      <c r="H383" s="28" t="str">
        <f>DB_INFO!H383</f>
        <v>No</v>
      </c>
      <c r="I383" s="28" t="str">
        <f>DB_INFO!I383</f>
        <v>No</v>
      </c>
      <c r="J383" s="27" t="str">
        <f>DB_RHC_KNOWN!J383</f>
        <v>Yes</v>
      </c>
      <c r="K383" s="92">
        <f>DB_RHC_SUITABLE!P383</f>
        <v>0</v>
      </c>
      <c r="L383" s="49">
        <f>DB_RHC_SUITABLE!V383</f>
        <v>0</v>
      </c>
      <c r="M383" s="33"/>
      <c r="N383" s="48"/>
      <c r="O383" s="48"/>
      <c r="P383" s="48"/>
      <c r="Q383" s="48"/>
      <c r="R383" s="48"/>
      <c r="S383" s="48"/>
      <c r="T383" s="48"/>
      <c r="U383" s="106"/>
    </row>
    <row r="384" spans="1:21" ht="12" customHeight="1">
      <c r="A384" s="26">
        <v>380</v>
      </c>
      <c r="B384" s="27" t="str">
        <f>DB_INFO!B384</f>
        <v>PT</v>
      </c>
      <c r="C384" s="27" t="str">
        <f>DB_INFO!C384</f>
        <v>Private</v>
      </c>
      <c r="D384" s="27" t="str">
        <f>DB_INFO!D384</f>
        <v>Hotel</v>
      </c>
      <c r="E384" s="27" t="str">
        <f>DB_INFO!E384</f>
        <v>Yes</v>
      </c>
      <c r="F384" s="28" t="str">
        <f>DB_INFO!F384</f>
        <v>Below 100</v>
      </c>
      <c r="G384" s="28" t="str">
        <f>DB_INFO!G384</f>
        <v>Above 5000</v>
      </c>
      <c r="H384" s="28" t="str">
        <f>DB_INFO!H384</f>
        <v>Yes</v>
      </c>
      <c r="I384" s="28" t="str">
        <f>DB_INFO!I384</f>
        <v>Yes</v>
      </c>
      <c r="J384" s="27" t="str">
        <f>DB_RHC_KNOWN!J384</f>
        <v>Yes</v>
      </c>
      <c r="K384" s="92">
        <f>DB_RHC_SUITABLE!P384</f>
        <v>1</v>
      </c>
      <c r="L384" s="49">
        <f>DB_RHC_SUITABLE!V384</f>
        <v>1</v>
      </c>
      <c r="M384" s="33">
        <v>1</v>
      </c>
      <c r="N384" s="48"/>
      <c r="O384" s="48"/>
      <c r="P384" s="48"/>
      <c r="Q384" s="48"/>
      <c r="R384" s="48"/>
      <c r="S384" s="48"/>
      <c r="T384" s="48"/>
      <c r="U384" s="106"/>
    </row>
    <row r="385" spans="1:21" ht="12" customHeight="1">
      <c r="A385" s="26">
        <v>381</v>
      </c>
      <c r="B385" s="27" t="str">
        <f>DB_INFO!B385</f>
        <v>PT</v>
      </c>
      <c r="C385" s="27" t="str">
        <f>DB_INFO!C385</f>
        <v>Private</v>
      </c>
      <c r="D385" s="27" t="str">
        <f>DB_INFO!D385</f>
        <v>Hotel</v>
      </c>
      <c r="E385" s="27" t="str">
        <f>DB_INFO!E385</f>
        <v>Yes</v>
      </c>
      <c r="F385" s="28" t="str">
        <f>DB_INFO!F385</f>
        <v>Below 100</v>
      </c>
      <c r="G385" s="28" t="str">
        <f>DB_INFO!G385</f>
        <v>Above 5000</v>
      </c>
      <c r="H385" s="28" t="str">
        <f>DB_INFO!H385</f>
        <v>No</v>
      </c>
      <c r="I385" s="28" t="str">
        <f>DB_INFO!I385</f>
        <v>No</v>
      </c>
      <c r="J385" s="27" t="str">
        <f>DB_RHC_KNOWN!J385</f>
        <v>Yes</v>
      </c>
      <c r="K385" s="92">
        <f>DB_RHC_SUITABLE!P385</f>
        <v>1</v>
      </c>
      <c r="L385" s="49">
        <f>DB_RHC_SUITABLE!V385</f>
        <v>0</v>
      </c>
      <c r="M385" s="33"/>
      <c r="N385" s="48"/>
      <c r="O385" s="48"/>
      <c r="P385" s="48"/>
      <c r="Q385" s="48"/>
      <c r="R385" s="48"/>
      <c r="S385" s="48"/>
      <c r="T385" s="48"/>
      <c r="U385" s="106"/>
    </row>
    <row r="386" spans="1:21" ht="12" customHeight="1">
      <c r="A386" s="26">
        <v>382</v>
      </c>
      <c r="B386" s="27" t="str">
        <f>DB_INFO!B386</f>
        <v>PT</v>
      </c>
      <c r="C386" s="27" t="str">
        <f>DB_INFO!C386</f>
        <v>Private</v>
      </c>
      <c r="D386" s="27" t="str">
        <f>DB_INFO!D386</f>
        <v>Hotel</v>
      </c>
      <c r="E386" s="27" t="str">
        <f>DB_INFO!E386</f>
        <v>Yes</v>
      </c>
      <c r="F386" s="28" t="str">
        <f>DB_INFO!F386</f>
        <v>Below 100</v>
      </c>
      <c r="G386" s="28" t="str">
        <f>DB_INFO!G386</f>
        <v>Above 5000</v>
      </c>
      <c r="H386" s="28" t="str">
        <f>DB_INFO!H386</f>
        <v>No</v>
      </c>
      <c r="I386" s="28" t="str">
        <f>DB_INFO!I386</f>
        <v>No</v>
      </c>
      <c r="J386" s="27" t="str">
        <f>DB_RHC_KNOWN!J386</f>
        <v>Yes</v>
      </c>
      <c r="K386" s="92">
        <f>DB_RHC_SUITABLE!P386</f>
        <v>0</v>
      </c>
      <c r="L386" s="49">
        <f>DB_RHC_SUITABLE!V386</f>
        <v>1</v>
      </c>
      <c r="M386" s="33"/>
      <c r="N386" s="48"/>
      <c r="O386" s="48"/>
      <c r="P386" s="48"/>
      <c r="Q386" s="48"/>
      <c r="R386" s="48"/>
      <c r="S386" s="48"/>
      <c r="T386" s="48"/>
      <c r="U386" s="106"/>
    </row>
    <row r="387" spans="1:21" ht="12" customHeight="1">
      <c r="A387" s="26">
        <v>383</v>
      </c>
      <c r="B387" s="27" t="str">
        <f>DB_INFO!B387</f>
        <v>PT</v>
      </c>
      <c r="C387" s="27" t="str">
        <f>DB_INFO!C387</f>
        <v>Private</v>
      </c>
      <c r="D387" s="27" t="str">
        <f>DB_INFO!D387</f>
        <v>Hotel</v>
      </c>
      <c r="E387" s="27" t="str">
        <f>DB_INFO!E387</f>
        <v>Yes</v>
      </c>
      <c r="F387" s="28" t="str">
        <f>DB_INFO!F387</f>
        <v>Below 100</v>
      </c>
      <c r="G387" s="28" t="str">
        <f>DB_INFO!G387</f>
        <v>Above 5000</v>
      </c>
      <c r="H387" s="28" t="str">
        <f>DB_INFO!H387</f>
        <v>No</v>
      </c>
      <c r="I387" s="28" t="str">
        <f>DB_INFO!I387</f>
        <v>Yes</v>
      </c>
      <c r="J387" s="27" t="str">
        <f>DB_RHC_KNOWN!J387</f>
        <v>Yes</v>
      </c>
      <c r="K387" s="92">
        <f>DB_RHC_SUITABLE!P387</f>
        <v>0</v>
      </c>
      <c r="L387" s="49">
        <f>DB_RHC_SUITABLE!V387</f>
        <v>0</v>
      </c>
      <c r="M387" s="33"/>
      <c r="N387" s="48"/>
      <c r="O387" s="48"/>
      <c r="P387" s="48"/>
      <c r="Q387" s="48"/>
      <c r="R387" s="48"/>
      <c r="S387" s="48"/>
      <c r="T387" s="48"/>
      <c r="U387" s="106"/>
    </row>
    <row r="388" spans="1:21" ht="12" customHeight="1">
      <c r="A388" s="26">
        <v>384</v>
      </c>
      <c r="B388" s="27" t="str">
        <f>DB_INFO!B388</f>
        <v>PT</v>
      </c>
      <c r="C388" s="27" t="str">
        <f>DB_INFO!C388</f>
        <v>Private</v>
      </c>
      <c r="D388" s="27" t="str">
        <f>DB_INFO!D388</f>
        <v>Hotel</v>
      </c>
      <c r="E388" s="27" t="str">
        <f>DB_INFO!E388</f>
        <v>Yes</v>
      </c>
      <c r="F388" s="28" t="str">
        <f>DB_INFO!F388</f>
        <v>Below 100</v>
      </c>
      <c r="G388" s="28" t="str">
        <f>DB_INFO!G388</f>
        <v>1000-5000</v>
      </c>
      <c r="H388" s="28" t="str">
        <f>DB_INFO!H388</f>
        <v>No</v>
      </c>
      <c r="I388" s="28" t="str">
        <f>DB_INFO!I388</f>
        <v>No</v>
      </c>
      <c r="J388" s="27" t="str">
        <f>DB_RHC_KNOWN!J388</f>
        <v>Yes</v>
      </c>
      <c r="K388" s="92">
        <f>DB_RHC_SUITABLE!P388</f>
        <v>0</v>
      </c>
      <c r="L388" s="49">
        <f>DB_RHC_SUITABLE!V388</f>
        <v>0</v>
      </c>
      <c r="M388" s="33"/>
      <c r="N388" s="48"/>
      <c r="O388" s="48"/>
      <c r="P388" s="48"/>
      <c r="Q388" s="48"/>
      <c r="R388" s="48"/>
      <c r="S388" s="48"/>
      <c r="T388" s="48"/>
      <c r="U388" s="106"/>
    </row>
    <row r="389" spans="1:21" ht="12" customHeight="1">
      <c r="A389" s="26">
        <v>385</v>
      </c>
      <c r="B389" s="27" t="str">
        <f>DB_INFO!B389</f>
        <v>PT</v>
      </c>
      <c r="C389" s="27" t="str">
        <f>DB_INFO!C389</f>
        <v>Public</v>
      </c>
      <c r="D389" s="27" t="str">
        <f>DB_INFO!D389</f>
        <v>Education Centre</v>
      </c>
      <c r="E389" s="27" t="str">
        <f>DB_INFO!E389</f>
        <v>No</v>
      </c>
      <c r="F389" s="28" t="str">
        <f>DB_INFO!F389</f>
        <v>Above 1000</v>
      </c>
      <c r="G389" s="28" t="str">
        <f>DB_INFO!G389</f>
        <v>Above 5000</v>
      </c>
      <c r="H389" s="28" t="str">
        <f>DB_INFO!H389</f>
        <v>Yes</v>
      </c>
      <c r="I389" s="28" t="str">
        <f>DB_INFO!I389</f>
        <v>Yes</v>
      </c>
      <c r="J389" s="27" t="str">
        <f>DB_RHC_KNOWN!J389</f>
        <v>Yes</v>
      </c>
      <c r="K389" s="92">
        <f>DB_RHC_SUITABLE!P389</f>
        <v>0</v>
      </c>
      <c r="L389" s="49">
        <f>DB_RHC_SUITABLE!V389</f>
        <v>0</v>
      </c>
      <c r="M389" s="33"/>
      <c r="N389" s="48"/>
      <c r="O389" s="48"/>
      <c r="P389" s="48"/>
      <c r="Q389" s="48"/>
      <c r="R389" s="48"/>
      <c r="S389" s="48"/>
      <c r="T389" s="48"/>
      <c r="U389" s="106"/>
    </row>
    <row r="390" spans="1:21" ht="12" customHeight="1">
      <c r="A390" s="26">
        <v>386</v>
      </c>
      <c r="B390" s="27" t="str">
        <f>DB_INFO!B390</f>
        <v>PT</v>
      </c>
      <c r="C390" s="27" t="str">
        <f>DB_INFO!C390</f>
        <v>Private</v>
      </c>
      <c r="D390" s="27" t="str">
        <f>DB_INFO!D390</f>
        <v>Sport Centre</v>
      </c>
      <c r="E390" s="27" t="str">
        <f>DB_INFO!E390</f>
        <v>No</v>
      </c>
      <c r="F390" s="28" t="str">
        <f>DB_INFO!F390</f>
        <v>Below 100</v>
      </c>
      <c r="G390" s="28" t="str">
        <f>DB_INFO!G390</f>
        <v>Below 1000</v>
      </c>
      <c r="H390" s="28" t="str">
        <f>DB_INFO!H390</f>
        <v>No</v>
      </c>
      <c r="I390" s="28" t="str">
        <f>DB_INFO!I390</f>
        <v>No</v>
      </c>
      <c r="J390" s="27" t="str">
        <f>DB_RHC_KNOWN!J390</f>
        <v>Yes</v>
      </c>
      <c r="K390" s="92">
        <f>DB_RHC_SUITABLE!P390</f>
        <v>0</v>
      </c>
      <c r="L390" s="49">
        <f>DB_RHC_SUITABLE!V390</f>
        <v>1</v>
      </c>
      <c r="M390" s="33"/>
      <c r="N390" s="48"/>
      <c r="O390" s="48"/>
      <c r="P390" s="48"/>
      <c r="Q390" s="48"/>
      <c r="R390" s="48"/>
      <c r="S390" s="48"/>
      <c r="T390" s="48"/>
      <c r="U390" s="106"/>
    </row>
    <row r="391" spans="1:21" ht="12" customHeight="1">
      <c r="A391" s="26">
        <v>387</v>
      </c>
      <c r="B391" s="27" t="str">
        <f>DB_INFO!B391</f>
        <v>PT</v>
      </c>
      <c r="C391" s="27" t="str">
        <f>DB_INFO!C391</f>
        <v>Private</v>
      </c>
      <c r="D391" s="27" t="str">
        <f>DB_INFO!D391</f>
        <v>Office</v>
      </c>
      <c r="E391" s="27" t="str">
        <f>DB_INFO!E391</f>
        <v>No</v>
      </c>
      <c r="F391" s="28" t="str">
        <f>DB_INFO!F391</f>
        <v>Below 100</v>
      </c>
      <c r="G391" s="28" t="str">
        <f>DB_INFO!G391</f>
        <v>Below 1000</v>
      </c>
      <c r="H391" s="28" t="str">
        <f>DB_INFO!H391</f>
        <v>No</v>
      </c>
      <c r="I391" s="28" t="str">
        <f>DB_INFO!I391</f>
        <v>No</v>
      </c>
      <c r="J391" s="27" t="str">
        <f>DB_RHC_KNOWN!J391</f>
        <v>Yes</v>
      </c>
      <c r="K391" s="92">
        <f>DB_RHC_SUITABLE!P391</f>
        <v>1</v>
      </c>
      <c r="L391" s="49">
        <f>DB_RHC_SUITABLE!V391</f>
        <v>0</v>
      </c>
      <c r="M391" s="33"/>
      <c r="N391" s="48"/>
      <c r="O391" s="48"/>
      <c r="P391" s="48"/>
      <c r="Q391" s="48"/>
      <c r="R391" s="48"/>
      <c r="S391" s="48"/>
      <c r="T391" s="48"/>
      <c r="U391" s="106"/>
    </row>
    <row r="392" spans="1:21" ht="12" customHeight="1">
      <c r="A392" s="26">
        <v>388</v>
      </c>
      <c r="B392" s="27" t="str">
        <f>DB_INFO!B392</f>
        <v>PT</v>
      </c>
      <c r="C392" s="27" t="str">
        <f>DB_INFO!C392</f>
        <v>Public</v>
      </c>
      <c r="D392" s="27" t="str">
        <f>DB_INFO!D392</f>
        <v>Office</v>
      </c>
      <c r="E392" s="27" t="str">
        <f>DB_INFO!E392</f>
        <v>No</v>
      </c>
      <c r="F392" s="28" t="str">
        <f>DB_INFO!F392</f>
        <v>Below 100</v>
      </c>
      <c r="G392" s="28" t="str">
        <f>DB_INFO!G392</f>
        <v>Below 1000</v>
      </c>
      <c r="H392" s="28" t="str">
        <f>DB_INFO!H392</f>
        <v>No</v>
      </c>
      <c r="I392" s="28" t="str">
        <f>DB_INFO!I392</f>
        <v>No</v>
      </c>
      <c r="J392" s="27" t="str">
        <f>DB_RHC_KNOWN!J392</f>
        <v>Yes</v>
      </c>
      <c r="K392" s="92">
        <f>DB_RHC_SUITABLE!P392</f>
        <v>1</v>
      </c>
      <c r="L392" s="49">
        <f>DB_RHC_SUITABLE!V392</f>
        <v>0</v>
      </c>
      <c r="M392" s="33"/>
      <c r="N392" s="48"/>
      <c r="O392" s="48"/>
      <c r="P392" s="48"/>
      <c r="Q392" s="48"/>
      <c r="R392" s="48"/>
      <c r="S392" s="48"/>
      <c r="T392" s="48"/>
      <c r="U392" s="106"/>
    </row>
    <row r="393" spans="1:21" ht="12" customHeight="1">
      <c r="A393" s="26">
        <v>389</v>
      </c>
      <c r="B393" s="27" t="str">
        <f>DB_INFO!B393</f>
        <v>PT</v>
      </c>
      <c r="C393" s="27" t="str">
        <f>DB_INFO!C393</f>
        <v>Public</v>
      </c>
      <c r="D393" s="27" t="str">
        <f>DB_INFO!D393</f>
        <v>Office</v>
      </c>
      <c r="E393" s="27" t="str">
        <f>DB_INFO!E393</f>
        <v>No</v>
      </c>
      <c r="F393" s="28" t="str">
        <f>DB_INFO!F393</f>
        <v>Below 100</v>
      </c>
      <c r="G393" s="28" t="str">
        <f>DB_INFO!G393</f>
        <v>Below 1000</v>
      </c>
      <c r="H393" s="28" t="str">
        <f>DB_INFO!H393</f>
        <v>Yes</v>
      </c>
      <c r="I393" s="28" t="str">
        <f>DB_INFO!I393</f>
        <v>No</v>
      </c>
      <c r="J393" s="27" t="str">
        <f>DB_RHC_KNOWN!J393</f>
        <v>Yes</v>
      </c>
      <c r="K393" s="92">
        <f>DB_RHC_SUITABLE!P393</f>
        <v>0</v>
      </c>
      <c r="L393" s="49">
        <f>DB_RHC_SUITABLE!V393</f>
        <v>1</v>
      </c>
      <c r="M393" s="33"/>
      <c r="N393" s="48"/>
      <c r="O393" s="48"/>
      <c r="P393" s="48"/>
      <c r="Q393" s="48"/>
      <c r="R393" s="48"/>
      <c r="S393" s="48"/>
      <c r="T393" s="48"/>
      <c r="U393" s="106"/>
    </row>
    <row r="394" spans="1:21" ht="12" customHeight="1">
      <c r="A394" s="26">
        <v>390</v>
      </c>
      <c r="B394" s="27" t="str">
        <f>DB_INFO!B394</f>
        <v>PT</v>
      </c>
      <c r="C394" s="27" t="str">
        <f>DB_INFO!C394</f>
        <v>Private</v>
      </c>
      <c r="D394" s="27" t="str">
        <f>DB_INFO!D394</f>
        <v>Office</v>
      </c>
      <c r="E394" s="27" t="str">
        <f>DB_INFO!E394</f>
        <v>No</v>
      </c>
      <c r="F394" s="28" t="str">
        <f>DB_INFO!F394</f>
        <v>Below 100</v>
      </c>
      <c r="G394" s="28" t="str">
        <f>DB_INFO!G394</f>
        <v>Below 1000</v>
      </c>
      <c r="H394" s="28" t="str">
        <f>DB_INFO!H394</f>
        <v>No</v>
      </c>
      <c r="I394" s="28" t="str">
        <f>DB_INFO!I394</f>
        <v>Yes</v>
      </c>
      <c r="J394" s="27" t="str">
        <f>DB_RHC_KNOWN!J394</f>
        <v>Yes</v>
      </c>
      <c r="K394" s="92">
        <f>DB_RHC_SUITABLE!P394</f>
        <v>0</v>
      </c>
      <c r="L394" s="49">
        <f>DB_RHC_SUITABLE!V394</f>
        <v>0</v>
      </c>
      <c r="M394" s="33"/>
      <c r="N394" s="48"/>
      <c r="O394" s="48"/>
      <c r="P394" s="48"/>
      <c r="Q394" s="48"/>
      <c r="R394" s="48"/>
      <c r="S394" s="48"/>
      <c r="T394" s="48"/>
      <c r="U394" s="106"/>
    </row>
    <row r="395" spans="1:21" ht="12" customHeight="1">
      <c r="A395" s="26">
        <v>391</v>
      </c>
      <c r="B395" s="27" t="str">
        <f>DB_INFO!B395</f>
        <v>PT</v>
      </c>
      <c r="C395" s="27" t="str">
        <f>DB_INFO!C395</f>
        <v>Public</v>
      </c>
      <c r="D395" s="27" t="str">
        <f>DB_INFO!D395</f>
        <v>Health Centre</v>
      </c>
      <c r="E395" s="27" t="str">
        <f>DB_INFO!E395</f>
        <v>No</v>
      </c>
      <c r="F395" s="28" t="str">
        <f>DB_INFO!F395</f>
        <v>Below 100</v>
      </c>
      <c r="G395" s="28" t="str">
        <f>DB_INFO!G395</f>
        <v>1000-5000</v>
      </c>
      <c r="H395" s="28" t="str">
        <f>DB_INFO!H395</f>
        <v>No</v>
      </c>
      <c r="I395" s="28" t="str">
        <f>DB_INFO!I395</f>
        <v>No</v>
      </c>
      <c r="J395" s="27" t="str">
        <f>DB_RHC_KNOWN!J395</f>
        <v>Yes</v>
      </c>
      <c r="K395" s="92">
        <f>DB_RHC_SUITABLE!P395</f>
        <v>1</v>
      </c>
      <c r="L395" s="49">
        <f>DB_RHC_SUITABLE!V395</f>
        <v>1</v>
      </c>
      <c r="M395" s="33"/>
      <c r="N395" s="48"/>
      <c r="O395" s="48"/>
      <c r="P395" s="48"/>
      <c r="Q395" s="48"/>
      <c r="R395" s="48"/>
      <c r="S395" s="48"/>
      <c r="T395" s="48"/>
      <c r="U395" s="106"/>
    </row>
    <row r="396" spans="1:21" ht="12" customHeight="1">
      <c r="A396" s="26">
        <v>392</v>
      </c>
      <c r="B396" s="27" t="str">
        <f>DB_INFO!B396</f>
        <v>PT</v>
      </c>
      <c r="C396" s="27" t="str">
        <f>DB_INFO!C396</f>
        <v>Private</v>
      </c>
      <c r="D396" s="27" t="str">
        <f>DB_INFO!D396</f>
        <v>Health Centre</v>
      </c>
      <c r="E396" s="27" t="str">
        <f>DB_INFO!E396</f>
        <v>No</v>
      </c>
      <c r="F396" s="28" t="str">
        <f>DB_INFO!F396</f>
        <v>Below 100</v>
      </c>
      <c r="G396" s="28" t="str">
        <f>DB_INFO!G396</f>
        <v>1000-5000</v>
      </c>
      <c r="H396" s="28" t="str">
        <f>DB_INFO!H396</f>
        <v>No</v>
      </c>
      <c r="I396" s="28" t="str">
        <f>DB_INFO!I396</f>
        <v>Yes</v>
      </c>
      <c r="J396" s="27" t="str">
        <f>DB_RHC_KNOWN!J396</f>
        <v>Yes</v>
      </c>
      <c r="K396" s="92">
        <f>DB_RHC_SUITABLE!P396</f>
        <v>0</v>
      </c>
      <c r="L396" s="49">
        <f>DB_RHC_SUITABLE!V396</f>
        <v>0</v>
      </c>
      <c r="M396" s="33"/>
      <c r="N396" s="48"/>
      <c r="O396" s="48"/>
      <c r="P396" s="48"/>
      <c r="Q396" s="48"/>
      <c r="R396" s="48"/>
      <c r="S396" s="48"/>
      <c r="T396" s="48"/>
      <c r="U396" s="106"/>
    </row>
    <row r="397" spans="1:21" ht="12" customHeight="1">
      <c r="A397" s="26">
        <v>393</v>
      </c>
      <c r="B397" s="27" t="str">
        <f>DB_INFO!B397</f>
        <v>PT</v>
      </c>
      <c r="C397" s="27" t="str">
        <f>DB_INFO!C397</f>
        <v>Private</v>
      </c>
      <c r="D397" s="27" t="str">
        <f>DB_INFO!D397</f>
        <v>Hotel</v>
      </c>
      <c r="E397" s="27" t="str">
        <f>DB_INFO!E397</f>
        <v>Yes</v>
      </c>
      <c r="F397" s="28" t="str">
        <f>DB_INFO!F397</f>
        <v>Below 100</v>
      </c>
      <c r="G397" s="28" t="str">
        <f>DB_INFO!G397</f>
        <v>1000-5000</v>
      </c>
      <c r="H397" s="28" t="str">
        <f>DB_INFO!H397</f>
        <v>No</v>
      </c>
      <c r="I397" s="28" t="str">
        <f>DB_INFO!I397</f>
        <v>Yes</v>
      </c>
      <c r="J397" s="27" t="str">
        <f>DB_RHC_KNOWN!J397</f>
        <v>Yes</v>
      </c>
      <c r="K397" s="92">
        <f>DB_RHC_SUITABLE!P397</f>
        <v>0</v>
      </c>
      <c r="L397" s="49">
        <f>DB_RHC_SUITABLE!V397</f>
        <v>0</v>
      </c>
      <c r="M397" s="33"/>
      <c r="N397" s="48"/>
      <c r="O397" s="48"/>
      <c r="P397" s="48"/>
      <c r="Q397" s="48"/>
      <c r="R397" s="48"/>
      <c r="S397" s="48"/>
      <c r="T397" s="48"/>
      <c r="U397" s="106"/>
    </row>
    <row r="398" spans="1:21" ht="12" customHeight="1">
      <c r="A398" s="26">
        <v>394</v>
      </c>
      <c r="B398" s="27" t="str">
        <f>DB_INFO!B398</f>
        <v>PT</v>
      </c>
      <c r="C398" s="27" t="str">
        <f>DB_INFO!C398</f>
        <v>Private</v>
      </c>
      <c r="D398" s="27" t="str">
        <f>DB_INFO!D398</f>
        <v>Hotel</v>
      </c>
      <c r="E398" s="27" t="str">
        <f>DB_INFO!E398</f>
        <v>No</v>
      </c>
      <c r="F398" s="28" t="str">
        <f>DB_INFO!F398</f>
        <v>Below 100</v>
      </c>
      <c r="G398" s="28" t="str">
        <f>DB_INFO!G398</f>
        <v>Below 1000</v>
      </c>
      <c r="H398" s="28" t="str">
        <f>DB_INFO!H398</f>
        <v>No</v>
      </c>
      <c r="I398" s="28" t="str">
        <f>DB_INFO!I398</f>
        <v>No</v>
      </c>
      <c r="J398" s="27" t="str">
        <f>DB_RHC_KNOWN!J398</f>
        <v>Yes</v>
      </c>
      <c r="K398" s="92">
        <f>DB_RHC_SUITABLE!P398</f>
        <v>0</v>
      </c>
      <c r="L398" s="49">
        <f>DB_RHC_SUITABLE!V398</f>
        <v>0</v>
      </c>
      <c r="M398" s="33"/>
      <c r="N398" s="48"/>
      <c r="O398" s="48"/>
      <c r="P398" s="48"/>
      <c r="Q398" s="48"/>
      <c r="R398" s="48"/>
      <c r="S398" s="48"/>
      <c r="T398" s="48"/>
      <c r="U398" s="106"/>
    </row>
    <row r="399" spans="1:21" ht="12" customHeight="1">
      <c r="A399" s="26">
        <v>395</v>
      </c>
      <c r="B399" s="27" t="str">
        <f>DB_INFO!B399</f>
        <v>PT</v>
      </c>
      <c r="C399" s="27" t="str">
        <f>DB_INFO!C399</f>
        <v>Private</v>
      </c>
      <c r="D399" s="27" t="str">
        <f>DB_INFO!D399</f>
        <v>Hotel</v>
      </c>
      <c r="E399" s="27" t="str">
        <f>DB_INFO!E399</f>
        <v>No</v>
      </c>
      <c r="F399" s="28" t="str">
        <f>DB_INFO!F399</f>
        <v>Below 100</v>
      </c>
      <c r="G399" s="28" t="str">
        <f>DB_INFO!G399</f>
        <v>1000-5000</v>
      </c>
      <c r="H399" s="28" t="str">
        <f>DB_INFO!H399</f>
        <v>Yes</v>
      </c>
      <c r="I399" s="28" t="str">
        <f>DB_INFO!I399</f>
        <v>No</v>
      </c>
      <c r="J399" s="27" t="str">
        <f>DB_RHC_KNOWN!J399</f>
        <v>Yes</v>
      </c>
      <c r="K399" s="92">
        <f>DB_RHC_SUITABLE!P399</f>
        <v>0</v>
      </c>
      <c r="L399" s="49">
        <f>DB_RHC_SUITABLE!V399</f>
        <v>0</v>
      </c>
      <c r="M399" s="33"/>
      <c r="N399" s="48"/>
      <c r="O399" s="48"/>
      <c r="P399" s="48"/>
      <c r="Q399" s="48"/>
      <c r="R399" s="48"/>
      <c r="S399" s="48"/>
      <c r="T399" s="48"/>
      <c r="U399" s="106"/>
    </row>
    <row r="400" spans="1:21" ht="12" customHeight="1">
      <c r="A400" s="26">
        <v>396</v>
      </c>
      <c r="B400" s="27" t="str">
        <f>DB_INFO!B400</f>
        <v>PT</v>
      </c>
      <c r="C400" s="27" t="str">
        <f>DB_INFO!C400</f>
        <v>Private</v>
      </c>
      <c r="D400" s="27" t="str">
        <f>DB_INFO!D400</f>
        <v>Hotel</v>
      </c>
      <c r="E400" s="27" t="str">
        <f>DB_INFO!E400</f>
        <v>Yes</v>
      </c>
      <c r="F400" s="28" t="str">
        <f>DB_INFO!F400</f>
        <v>Below 100</v>
      </c>
      <c r="G400" s="28" t="str">
        <f>DB_INFO!G400</f>
        <v>1000-5000</v>
      </c>
      <c r="H400" s="28" t="str">
        <f>DB_INFO!H400</f>
        <v>Yes</v>
      </c>
      <c r="I400" s="28" t="str">
        <f>DB_INFO!I400</f>
        <v>No</v>
      </c>
      <c r="J400" s="27" t="str">
        <f>DB_RHC_KNOWN!J400</f>
        <v>Yes</v>
      </c>
      <c r="K400" s="92">
        <f>DB_RHC_SUITABLE!P400</f>
        <v>0</v>
      </c>
      <c r="L400" s="49">
        <f>DB_RHC_SUITABLE!V400</f>
        <v>0</v>
      </c>
      <c r="M400" s="33"/>
      <c r="N400" s="48"/>
      <c r="O400" s="48"/>
      <c r="P400" s="48"/>
      <c r="Q400" s="48"/>
      <c r="R400" s="48"/>
      <c r="S400" s="48"/>
      <c r="T400" s="48"/>
      <c r="U400" s="106"/>
    </row>
    <row r="401" spans="1:21" ht="12" customHeight="1">
      <c r="A401" s="26">
        <v>397</v>
      </c>
      <c r="B401" s="27" t="str">
        <f>DB_INFO!B401</f>
        <v>PT</v>
      </c>
      <c r="C401" s="27" t="str">
        <f>DB_INFO!C401</f>
        <v>Public</v>
      </c>
      <c r="D401" s="27" t="str">
        <f>DB_INFO!D401</f>
        <v>Office</v>
      </c>
      <c r="E401" s="27" t="str">
        <f>DB_INFO!E401</f>
        <v>No</v>
      </c>
      <c r="F401" s="28" t="str">
        <f>DB_INFO!F401</f>
        <v>Below 100</v>
      </c>
      <c r="G401" s="28" t="str">
        <f>DB_INFO!G401</f>
        <v>Below 1000</v>
      </c>
      <c r="H401" s="28" t="str">
        <f>DB_INFO!H401</f>
        <v>Yes</v>
      </c>
      <c r="I401" s="28" t="str">
        <f>DB_INFO!I401</f>
        <v>No</v>
      </c>
      <c r="J401" s="27" t="str">
        <f>DB_RHC_KNOWN!J401</f>
        <v>Yes</v>
      </c>
      <c r="K401" s="92">
        <f>DB_RHC_SUITABLE!P401</f>
        <v>1</v>
      </c>
      <c r="L401" s="49">
        <f>DB_RHC_SUITABLE!V401</f>
        <v>1</v>
      </c>
      <c r="M401" s="33">
        <v>1</v>
      </c>
      <c r="N401" s="48"/>
      <c r="O401" s="48"/>
      <c r="P401" s="48"/>
      <c r="Q401" s="48"/>
      <c r="R401" s="48"/>
      <c r="S401" s="48"/>
      <c r="T401" s="48"/>
      <c r="U401" s="106"/>
    </row>
    <row r="402" spans="1:21" ht="12" customHeight="1">
      <c r="A402" s="26">
        <v>398</v>
      </c>
      <c r="B402" s="27" t="str">
        <f>DB_INFO!B402</f>
        <v>PT</v>
      </c>
      <c r="C402" s="27" t="str">
        <f>DB_INFO!C402</f>
        <v>Private</v>
      </c>
      <c r="D402" s="27" t="str">
        <f>DB_INFO!D402</f>
        <v>Office</v>
      </c>
      <c r="E402" s="27" t="str">
        <f>DB_INFO!E402</f>
        <v>No</v>
      </c>
      <c r="F402" s="28" t="str">
        <f>DB_INFO!F402</f>
        <v>Below 100</v>
      </c>
      <c r="G402" s="28" t="str">
        <f>DB_INFO!G402</f>
        <v>Below 1000</v>
      </c>
      <c r="H402" s="28" t="str">
        <f>DB_INFO!H402</f>
        <v>No</v>
      </c>
      <c r="I402" s="28" t="str">
        <f>DB_INFO!I402</f>
        <v>No</v>
      </c>
      <c r="J402" s="27" t="str">
        <f>DB_RHC_KNOWN!J402</f>
        <v>Yes</v>
      </c>
      <c r="K402" s="92">
        <f>DB_RHC_SUITABLE!P402</f>
        <v>0</v>
      </c>
      <c r="L402" s="49">
        <f>DB_RHC_SUITABLE!V402</f>
        <v>1</v>
      </c>
      <c r="M402" s="33"/>
      <c r="N402" s="48"/>
      <c r="O402" s="48"/>
      <c r="P402" s="48"/>
      <c r="Q402" s="48"/>
      <c r="R402" s="48"/>
      <c r="S402" s="48"/>
      <c r="T402" s="48"/>
      <c r="U402" s="106"/>
    </row>
    <row r="403" spans="1:21" ht="12" customHeight="1">
      <c r="A403" s="26">
        <v>399</v>
      </c>
      <c r="B403" s="27" t="str">
        <f>DB_INFO!B403</f>
        <v>PT</v>
      </c>
      <c r="C403" s="27" t="str">
        <f>DB_INFO!C403</f>
        <v>Public</v>
      </c>
      <c r="D403" s="27" t="str">
        <f>DB_INFO!D403</f>
        <v>Commerce</v>
      </c>
      <c r="E403" s="27" t="str">
        <f>DB_INFO!E403</f>
        <v>No</v>
      </c>
      <c r="F403" s="28" t="str">
        <f>DB_INFO!F403</f>
        <v>100-1000</v>
      </c>
      <c r="G403" s="28" t="str">
        <f>DB_INFO!G403</f>
        <v>Below 1000</v>
      </c>
      <c r="H403" s="28" t="str">
        <f>DB_INFO!H403</f>
        <v>No</v>
      </c>
      <c r="I403" s="28" t="str">
        <f>DB_INFO!I403</f>
        <v>Yes</v>
      </c>
      <c r="J403" s="27" t="str">
        <f>DB_RHC_KNOWN!J403</f>
        <v>Yes</v>
      </c>
      <c r="K403" s="92">
        <f>DB_RHC_SUITABLE!P403</f>
        <v>1</v>
      </c>
      <c r="L403" s="49">
        <f>DB_RHC_SUITABLE!V403</f>
        <v>0</v>
      </c>
      <c r="M403" s="33"/>
      <c r="N403" s="48"/>
      <c r="O403" s="48"/>
      <c r="P403" s="48"/>
      <c r="Q403" s="48"/>
      <c r="R403" s="48"/>
      <c r="S403" s="48"/>
      <c r="T403" s="48"/>
      <c r="U403" s="106"/>
    </row>
    <row r="404" spans="1:21" ht="12" customHeight="1">
      <c r="A404" s="26">
        <v>400</v>
      </c>
      <c r="B404" s="27" t="str">
        <f>DB_INFO!B404</f>
        <v>PT</v>
      </c>
      <c r="C404" s="27" t="str">
        <f>DB_INFO!C404</f>
        <v>Public</v>
      </c>
      <c r="D404" s="27" t="str">
        <f>DB_INFO!D404</f>
        <v>Health Centre</v>
      </c>
      <c r="E404" s="27" t="str">
        <f>DB_INFO!E404</f>
        <v>No</v>
      </c>
      <c r="F404" s="28" t="str">
        <f>DB_INFO!F404</f>
        <v>Below 100</v>
      </c>
      <c r="G404" s="28" t="str">
        <f>DB_INFO!G404</f>
        <v>Below 1000</v>
      </c>
      <c r="H404" s="28" t="str">
        <f>DB_INFO!H404</f>
        <v>No</v>
      </c>
      <c r="I404" s="28" t="str">
        <f>DB_INFO!I404</f>
        <v>Yes</v>
      </c>
      <c r="J404" s="27" t="str">
        <f>DB_RHC_KNOWN!J404</f>
        <v>Yes</v>
      </c>
      <c r="K404" s="92">
        <f>DB_RHC_SUITABLE!P404</f>
        <v>0</v>
      </c>
      <c r="L404" s="49">
        <f>DB_RHC_SUITABLE!V404</f>
        <v>0</v>
      </c>
      <c r="M404" s="33"/>
      <c r="N404" s="48"/>
      <c r="O404" s="48"/>
      <c r="P404" s="48"/>
      <c r="Q404" s="48"/>
      <c r="R404" s="48"/>
      <c r="S404" s="48"/>
      <c r="T404" s="48"/>
      <c r="U404" s="106"/>
    </row>
    <row r="405" spans="1:21" ht="12" customHeight="1">
      <c r="A405" s="26">
        <v>401</v>
      </c>
      <c r="B405" s="27" t="str">
        <f>DB_INFO!B405</f>
        <v>PT</v>
      </c>
      <c r="C405" s="27" t="str">
        <f>DB_INFO!C405</f>
        <v>Private</v>
      </c>
      <c r="D405" s="27" t="str">
        <f>DB_INFO!D405</f>
        <v>Hotel</v>
      </c>
      <c r="E405" s="27" t="str">
        <f>DB_INFO!E405</f>
        <v>Yes</v>
      </c>
      <c r="F405" s="28" t="str">
        <f>DB_INFO!F405</f>
        <v>Below 100</v>
      </c>
      <c r="G405" s="28" t="str">
        <f>DB_INFO!G405</f>
        <v>1000-5000</v>
      </c>
      <c r="H405" s="28" t="str">
        <f>DB_INFO!H405</f>
        <v>No</v>
      </c>
      <c r="I405" s="28" t="str">
        <f>DB_INFO!I405</f>
        <v>No</v>
      </c>
      <c r="J405" s="27" t="str">
        <f>DB_RHC_KNOWN!J405</f>
        <v>Yes</v>
      </c>
      <c r="K405" s="92">
        <f>DB_RHC_SUITABLE!P405</f>
        <v>0</v>
      </c>
      <c r="L405" s="49">
        <f>DB_RHC_SUITABLE!V405</f>
        <v>1</v>
      </c>
      <c r="M405" s="33"/>
      <c r="N405" s="48"/>
      <c r="O405" s="48"/>
      <c r="P405" s="48"/>
      <c r="Q405" s="48"/>
      <c r="R405" s="48"/>
      <c r="S405" s="48"/>
      <c r="T405" s="48"/>
      <c r="U405" s="106"/>
    </row>
    <row r="406" spans="1:21" ht="12" customHeight="1">
      <c r="A406" s="26">
        <v>402</v>
      </c>
      <c r="B406" s="27" t="str">
        <f>DB_INFO!B406</f>
        <v>PT</v>
      </c>
      <c r="C406" s="27" t="str">
        <f>DB_INFO!C406</f>
        <v>Private</v>
      </c>
      <c r="D406" s="27" t="str">
        <f>DB_INFO!D406</f>
        <v>Hotel</v>
      </c>
      <c r="E406" s="27" t="str">
        <f>DB_INFO!E406</f>
        <v>Yes</v>
      </c>
      <c r="F406" s="28" t="str">
        <f>DB_INFO!F406</f>
        <v>Below 100</v>
      </c>
      <c r="G406" s="28" t="str">
        <f>DB_INFO!G406</f>
        <v>Above 5000</v>
      </c>
      <c r="H406" s="28" t="str">
        <f>DB_INFO!H406</f>
        <v>Yes</v>
      </c>
      <c r="I406" s="28" t="str">
        <f>DB_INFO!I406</f>
        <v>No</v>
      </c>
      <c r="J406" s="27" t="str">
        <f>DB_RHC_KNOWN!J406</f>
        <v>Yes</v>
      </c>
      <c r="K406" s="92">
        <f>DB_RHC_SUITABLE!P406</f>
        <v>0</v>
      </c>
      <c r="L406" s="49">
        <f>DB_RHC_SUITABLE!V406</f>
        <v>0</v>
      </c>
      <c r="M406" s="33"/>
      <c r="N406" s="48"/>
      <c r="O406" s="48"/>
      <c r="P406" s="48"/>
      <c r="Q406" s="48"/>
      <c r="R406" s="48"/>
      <c r="S406" s="48"/>
      <c r="T406" s="48"/>
      <c r="U406" s="106"/>
    </row>
    <row r="407" spans="1:21" ht="12" customHeight="1">
      <c r="A407" s="26">
        <v>403</v>
      </c>
      <c r="B407" s="27" t="str">
        <f>DB_INFO!B407</f>
        <v>PT</v>
      </c>
      <c r="C407" s="27" t="str">
        <f>DB_INFO!C407</f>
        <v>Private</v>
      </c>
      <c r="D407" s="27" t="str">
        <f>DB_INFO!D407</f>
        <v>Hotel</v>
      </c>
      <c r="E407" s="27" t="str">
        <f>DB_INFO!E407</f>
        <v>No</v>
      </c>
      <c r="F407" s="28" t="str">
        <f>DB_INFO!F407</f>
        <v>Below 100</v>
      </c>
      <c r="G407" s="28" t="str">
        <f>DB_INFO!G407</f>
        <v>1000-5000</v>
      </c>
      <c r="H407" s="28" t="str">
        <f>DB_INFO!H407</f>
        <v>No</v>
      </c>
      <c r="I407" s="28" t="str">
        <f>DB_INFO!I407</f>
        <v>No</v>
      </c>
      <c r="J407" s="27" t="str">
        <f>DB_RHC_KNOWN!J407</f>
        <v>Yes</v>
      </c>
      <c r="K407" s="92">
        <f>DB_RHC_SUITABLE!P407</f>
        <v>0</v>
      </c>
      <c r="L407" s="49">
        <f>DB_RHC_SUITABLE!V407</f>
        <v>0</v>
      </c>
      <c r="M407" s="33"/>
      <c r="N407" s="48"/>
      <c r="O407" s="48"/>
      <c r="P407" s="48"/>
      <c r="Q407" s="48"/>
      <c r="R407" s="48"/>
      <c r="S407" s="48"/>
      <c r="T407" s="48"/>
      <c r="U407" s="106"/>
    </row>
    <row r="408" spans="1:21" ht="12" customHeight="1">
      <c r="A408" s="26">
        <v>404</v>
      </c>
      <c r="B408" s="27" t="str">
        <f>DB_INFO!B408</f>
        <v>PT</v>
      </c>
      <c r="C408" s="27" t="str">
        <f>DB_INFO!C408</f>
        <v>Private</v>
      </c>
      <c r="D408" s="27" t="str">
        <f>DB_INFO!D408</f>
        <v>Hotel</v>
      </c>
      <c r="E408" s="27" t="str">
        <f>DB_INFO!E408</f>
        <v>Yes</v>
      </c>
      <c r="F408" s="28" t="str">
        <f>DB_INFO!F408</f>
        <v>Below 100</v>
      </c>
      <c r="G408" s="28" t="str">
        <f>DB_INFO!G408</f>
        <v>1000-5000</v>
      </c>
      <c r="H408" s="28" t="str">
        <f>DB_INFO!H408</f>
        <v>Yes</v>
      </c>
      <c r="I408" s="28" t="str">
        <f>DB_INFO!I408</f>
        <v>No</v>
      </c>
      <c r="J408" s="27" t="str">
        <f>DB_RHC_KNOWN!J408</f>
        <v>Yes</v>
      </c>
      <c r="K408" s="92">
        <f>DB_RHC_SUITABLE!P408</f>
        <v>0</v>
      </c>
      <c r="L408" s="49">
        <f>DB_RHC_SUITABLE!V408</f>
        <v>0</v>
      </c>
      <c r="M408" s="33"/>
      <c r="N408" s="48"/>
      <c r="O408" s="48"/>
      <c r="P408" s="48"/>
      <c r="Q408" s="48"/>
      <c r="R408" s="48"/>
      <c r="S408" s="48"/>
      <c r="T408" s="48"/>
      <c r="U408" s="106"/>
    </row>
    <row r="409" spans="1:21" ht="12" customHeight="1">
      <c r="A409" s="26">
        <v>405</v>
      </c>
      <c r="B409" s="27" t="str">
        <f>DB_INFO!B409</f>
        <v>PT</v>
      </c>
      <c r="C409" s="27" t="str">
        <f>DB_INFO!C409</f>
        <v>Public</v>
      </c>
      <c r="D409" s="27" t="str">
        <f>DB_INFO!D409</f>
        <v>Education Centre</v>
      </c>
      <c r="E409" s="27" t="str">
        <f>DB_INFO!E409</f>
        <v>No</v>
      </c>
      <c r="F409" s="28" t="str">
        <f>DB_INFO!F409</f>
        <v>100-1000</v>
      </c>
      <c r="G409" s="28" t="str">
        <f>DB_INFO!G409</f>
        <v>1000-5000</v>
      </c>
      <c r="H409" s="28" t="str">
        <f>DB_INFO!H409</f>
        <v>No</v>
      </c>
      <c r="I409" s="28" t="str">
        <f>DB_INFO!I409</f>
        <v>No</v>
      </c>
      <c r="J409" s="27" t="str">
        <f>DB_RHC_KNOWN!J409</f>
        <v>Yes</v>
      </c>
      <c r="K409" s="92">
        <f>DB_RHC_SUITABLE!P409</f>
        <v>0</v>
      </c>
      <c r="L409" s="49">
        <f>DB_RHC_SUITABLE!V409</f>
        <v>1</v>
      </c>
      <c r="M409" s="33"/>
      <c r="N409" s="48"/>
      <c r="O409" s="48"/>
      <c r="P409" s="48"/>
      <c r="Q409" s="48"/>
      <c r="R409" s="48"/>
      <c r="S409" s="48"/>
      <c r="T409" s="48"/>
      <c r="U409" s="106"/>
    </row>
    <row r="410" spans="1:21" ht="12" customHeight="1">
      <c r="A410" s="26">
        <v>406</v>
      </c>
      <c r="B410" s="27" t="str">
        <f>DB_INFO!B410</f>
        <v>PT</v>
      </c>
      <c r="C410" s="27" t="str">
        <f>DB_INFO!C410</f>
        <v>Public</v>
      </c>
      <c r="D410" s="27" t="str">
        <f>DB_INFO!D410</f>
        <v>Education Centre</v>
      </c>
      <c r="E410" s="27" t="str">
        <f>DB_INFO!E410</f>
        <v>No</v>
      </c>
      <c r="F410" s="28" t="str">
        <f>DB_INFO!F410</f>
        <v>100-1000</v>
      </c>
      <c r="G410" s="28" t="str">
        <f>DB_INFO!G410</f>
        <v>1000-5000</v>
      </c>
      <c r="H410" s="28" t="str">
        <f>DB_INFO!H410</f>
        <v>No</v>
      </c>
      <c r="I410" s="28" t="str">
        <f>DB_INFO!I410</f>
        <v>No</v>
      </c>
      <c r="J410" s="27" t="str">
        <f>DB_RHC_KNOWN!J410</f>
        <v>Yes</v>
      </c>
      <c r="K410" s="92">
        <f>DB_RHC_SUITABLE!P410</f>
        <v>0</v>
      </c>
      <c r="L410" s="49">
        <f>DB_RHC_SUITABLE!V410</f>
        <v>0</v>
      </c>
      <c r="M410" s="33"/>
      <c r="N410" s="48"/>
      <c r="O410" s="48"/>
      <c r="P410" s="48"/>
      <c r="Q410" s="48"/>
      <c r="R410" s="48"/>
      <c r="S410" s="48"/>
      <c r="T410" s="48"/>
      <c r="U410" s="106"/>
    </row>
    <row r="411" spans="1:21" ht="12" customHeight="1">
      <c r="A411" s="26">
        <v>407</v>
      </c>
      <c r="B411" s="27" t="str">
        <f>DB_INFO!B411</f>
        <v>PT</v>
      </c>
      <c r="C411" s="27" t="str">
        <f>DB_INFO!C411</f>
        <v>Private</v>
      </c>
      <c r="D411" s="27" t="str">
        <f>DB_INFO!D411</f>
        <v>Commerce</v>
      </c>
      <c r="E411" s="27" t="str">
        <f>DB_INFO!E411</f>
        <v>No</v>
      </c>
      <c r="F411" s="28" t="str">
        <f>DB_INFO!F411</f>
        <v>Below 100</v>
      </c>
      <c r="G411" s="28" t="str">
        <f>DB_INFO!G411</f>
        <v>1000-5000</v>
      </c>
      <c r="H411" s="28" t="str">
        <f>DB_INFO!H411</f>
        <v>Yes</v>
      </c>
      <c r="I411" s="28" t="str">
        <f>DB_INFO!I411</f>
        <v>Yes</v>
      </c>
      <c r="J411" s="27" t="str">
        <f>DB_RHC_KNOWN!J411</f>
        <v>Yes</v>
      </c>
      <c r="K411" s="92">
        <f>DB_RHC_SUITABLE!P411</f>
        <v>1</v>
      </c>
      <c r="L411" s="49">
        <f>DB_RHC_SUITABLE!V411</f>
        <v>1</v>
      </c>
      <c r="M411" s="33">
        <v>1</v>
      </c>
      <c r="N411" s="48"/>
      <c r="O411" s="48"/>
      <c r="P411" s="48"/>
      <c r="Q411" s="48"/>
      <c r="R411" s="48"/>
      <c r="S411" s="48"/>
      <c r="T411" s="48"/>
      <c r="U411" s="106"/>
    </row>
    <row r="412" spans="1:21" ht="12" customHeight="1">
      <c r="A412" s="26">
        <v>408</v>
      </c>
      <c r="B412" s="27" t="str">
        <f>DB_INFO!B412</f>
        <v>PT</v>
      </c>
      <c r="C412" s="27" t="str">
        <f>DB_INFO!C412</f>
        <v>Private</v>
      </c>
      <c r="D412" s="27" t="str">
        <f>DB_INFO!D412</f>
        <v>Commerce</v>
      </c>
      <c r="E412" s="27" t="str">
        <f>DB_INFO!E412</f>
        <v>No</v>
      </c>
      <c r="F412" s="28" t="str">
        <f>DB_INFO!F412</f>
        <v>Below 100</v>
      </c>
      <c r="G412" s="28" t="str">
        <f>DB_INFO!G412</f>
        <v>1000-5000</v>
      </c>
      <c r="H412" s="28" t="str">
        <f>DB_INFO!H412</f>
        <v>No</v>
      </c>
      <c r="I412" s="28" t="str">
        <f>DB_INFO!I412</f>
        <v>No</v>
      </c>
      <c r="J412" s="27" t="str">
        <f>DB_RHC_KNOWN!J412</f>
        <v>Yes</v>
      </c>
      <c r="K412" s="92">
        <f>DB_RHC_SUITABLE!P412</f>
        <v>1</v>
      </c>
      <c r="L412" s="49">
        <f>DB_RHC_SUITABLE!V412</f>
        <v>1</v>
      </c>
      <c r="M412" s="33">
        <v>1</v>
      </c>
      <c r="N412" s="48"/>
      <c r="O412" s="48"/>
      <c r="P412" s="48"/>
      <c r="Q412" s="48"/>
      <c r="R412" s="48"/>
      <c r="S412" s="48"/>
      <c r="T412" s="48"/>
      <c r="U412" s="106"/>
    </row>
    <row r="413" spans="1:21" ht="12" customHeight="1">
      <c r="A413" s="26">
        <v>409</v>
      </c>
      <c r="B413" s="27" t="str">
        <f>DB_INFO!B413</f>
        <v>PT</v>
      </c>
      <c r="C413" s="27" t="str">
        <f>DB_INFO!C413</f>
        <v>Private</v>
      </c>
      <c r="D413" s="27" t="str">
        <f>DB_INFO!D413</f>
        <v>Commerce</v>
      </c>
      <c r="E413" s="27" t="str">
        <f>DB_INFO!E413</f>
        <v>No</v>
      </c>
      <c r="F413" s="28" t="str">
        <f>DB_INFO!F413</f>
        <v>Below 100</v>
      </c>
      <c r="G413" s="28" t="str">
        <f>DB_INFO!G413</f>
        <v>Above 5000</v>
      </c>
      <c r="H413" s="28" t="str">
        <f>DB_INFO!H413</f>
        <v>No</v>
      </c>
      <c r="I413" s="28" t="str">
        <f>DB_INFO!I413</f>
        <v>Yes</v>
      </c>
      <c r="J413" s="27" t="str">
        <f>DB_RHC_KNOWN!J413</f>
        <v>Yes</v>
      </c>
      <c r="K413" s="92">
        <f>DB_RHC_SUITABLE!P413</f>
        <v>1</v>
      </c>
      <c r="L413" s="49">
        <f>DB_RHC_SUITABLE!V413</f>
        <v>1</v>
      </c>
      <c r="M413" s="33">
        <v>1</v>
      </c>
      <c r="N413" s="48">
        <v>1</v>
      </c>
      <c r="O413" s="48"/>
      <c r="P413" s="48"/>
      <c r="Q413" s="48"/>
      <c r="R413" s="48"/>
      <c r="S413" s="48"/>
      <c r="T413" s="48"/>
      <c r="U413" s="106"/>
    </row>
    <row r="414" spans="1:21" ht="12" customHeight="1">
      <c r="A414" s="26">
        <v>410</v>
      </c>
      <c r="B414" s="27" t="str">
        <f>DB_INFO!B414</f>
        <v>PT</v>
      </c>
      <c r="C414" s="27" t="str">
        <f>DB_INFO!C414</f>
        <v>Private</v>
      </c>
      <c r="D414" s="27" t="str">
        <f>DB_INFO!D414</f>
        <v>Commerce</v>
      </c>
      <c r="E414" s="27" t="str">
        <f>DB_INFO!E414</f>
        <v>No</v>
      </c>
      <c r="F414" s="28" t="str">
        <f>DB_INFO!F414</f>
        <v>Below 100</v>
      </c>
      <c r="G414" s="28" t="str">
        <f>DB_INFO!G414</f>
        <v>Above 5000</v>
      </c>
      <c r="H414" s="28" t="str">
        <f>DB_INFO!H414</f>
        <v>No</v>
      </c>
      <c r="I414" s="28" t="str">
        <f>DB_INFO!I414</f>
        <v>Yes</v>
      </c>
      <c r="J414" s="27" t="str">
        <f>DB_RHC_KNOWN!J414</f>
        <v>Yes</v>
      </c>
      <c r="K414" s="92">
        <f>DB_RHC_SUITABLE!P414</f>
        <v>1</v>
      </c>
      <c r="L414" s="49">
        <f>DB_RHC_SUITABLE!V414</f>
        <v>0</v>
      </c>
      <c r="M414" s="33"/>
      <c r="N414" s="48"/>
      <c r="O414" s="48"/>
      <c r="P414" s="48"/>
      <c r="Q414" s="48"/>
      <c r="R414" s="48"/>
      <c r="S414" s="48"/>
      <c r="T414" s="48"/>
      <c r="U414" s="106"/>
    </row>
    <row r="415" spans="1:21" ht="12" customHeight="1">
      <c r="A415" s="26">
        <v>411</v>
      </c>
      <c r="B415" s="27" t="str">
        <f>DB_INFO!B415</f>
        <v>PT</v>
      </c>
      <c r="C415" s="27" t="str">
        <f>DB_INFO!C415</f>
        <v>Private</v>
      </c>
      <c r="D415" s="27" t="str">
        <f>DB_INFO!D415</f>
        <v>Sport Centre</v>
      </c>
      <c r="E415" s="27" t="str">
        <f>DB_INFO!E415</f>
        <v>Yes</v>
      </c>
      <c r="F415" s="28" t="str">
        <f>DB_INFO!F415</f>
        <v>100-1000</v>
      </c>
      <c r="G415" s="28" t="str">
        <f>DB_INFO!G415</f>
        <v>Below 1000</v>
      </c>
      <c r="H415" s="28" t="str">
        <f>DB_INFO!H415</f>
        <v>No</v>
      </c>
      <c r="I415" s="28" t="str">
        <f>DB_INFO!I415</f>
        <v>Yes</v>
      </c>
      <c r="J415" s="27" t="str">
        <f>DB_RHC_KNOWN!J415</f>
        <v>Yes</v>
      </c>
      <c r="K415" s="92">
        <f>DB_RHC_SUITABLE!P415</f>
        <v>0</v>
      </c>
      <c r="L415" s="49">
        <f>DB_RHC_SUITABLE!V415</f>
        <v>1</v>
      </c>
      <c r="M415" s="33"/>
      <c r="N415" s="48"/>
      <c r="O415" s="48"/>
      <c r="P415" s="48"/>
      <c r="Q415" s="48"/>
      <c r="R415" s="48"/>
      <c r="S415" s="48"/>
      <c r="T415" s="48"/>
      <c r="U415" s="106"/>
    </row>
    <row r="416" spans="1:21" ht="12" customHeight="1">
      <c r="A416" s="26">
        <v>412</v>
      </c>
      <c r="B416" s="27" t="str">
        <f>DB_INFO!B416</f>
        <v>PT</v>
      </c>
      <c r="C416" s="27" t="str">
        <f>DB_INFO!C416</f>
        <v>Private</v>
      </c>
      <c r="D416" s="27" t="str">
        <f>DB_INFO!D416</f>
        <v>Sport Centre</v>
      </c>
      <c r="E416" s="27" t="str">
        <f>DB_INFO!E416</f>
        <v>No</v>
      </c>
      <c r="F416" s="28" t="str">
        <f>DB_INFO!F416</f>
        <v>100-1000</v>
      </c>
      <c r="G416" s="28" t="str">
        <f>DB_INFO!G416</f>
        <v>Below 1000</v>
      </c>
      <c r="H416" s="28" t="str">
        <f>DB_INFO!H416</f>
        <v>No</v>
      </c>
      <c r="I416" s="28" t="str">
        <f>DB_INFO!I416</f>
        <v>Yes</v>
      </c>
      <c r="J416" s="27" t="str">
        <f>DB_RHC_KNOWN!J416</f>
        <v>Yes</v>
      </c>
      <c r="K416" s="92">
        <f>DB_RHC_SUITABLE!P416</f>
        <v>0</v>
      </c>
      <c r="L416" s="49">
        <f>DB_RHC_SUITABLE!V416</f>
        <v>1</v>
      </c>
      <c r="M416" s="33"/>
      <c r="N416" s="48"/>
      <c r="O416" s="48"/>
      <c r="P416" s="48"/>
      <c r="Q416" s="48"/>
      <c r="R416" s="48"/>
      <c r="S416" s="48"/>
      <c r="T416" s="48"/>
      <c r="U416" s="106"/>
    </row>
    <row r="417" spans="1:21" ht="12" customHeight="1">
      <c r="A417" s="26">
        <v>413</v>
      </c>
      <c r="B417" s="27" t="str">
        <f>DB_INFO!B417</f>
        <v>PT</v>
      </c>
      <c r="C417" s="27" t="str">
        <f>DB_INFO!C417</f>
        <v>Public</v>
      </c>
      <c r="D417" s="27" t="str">
        <f>DB_INFO!D417</f>
        <v>Office</v>
      </c>
      <c r="E417" s="27" t="str">
        <f>DB_INFO!E417</f>
        <v>No</v>
      </c>
      <c r="F417" s="28" t="str">
        <f>DB_INFO!F417</f>
        <v>Below 100</v>
      </c>
      <c r="G417" s="28" t="str">
        <f>DB_INFO!G417</f>
        <v>Below 1000</v>
      </c>
      <c r="H417" s="28" t="str">
        <f>DB_INFO!H417</f>
        <v>Yes</v>
      </c>
      <c r="I417" s="28" t="str">
        <f>DB_INFO!I417</f>
        <v>Yes</v>
      </c>
      <c r="J417" s="27" t="str">
        <f>DB_RHC_KNOWN!J417</f>
        <v>Yes</v>
      </c>
      <c r="K417" s="92">
        <f>DB_RHC_SUITABLE!P417</f>
        <v>1</v>
      </c>
      <c r="L417" s="49">
        <f>DB_RHC_SUITABLE!V417</f>
        <v>0</v>
      </c>
      <c r="M417" s="33"/>
      <c r="N417" s="48"/>
      <c r="O417" s="48"/>
      <c r="P417" s="48"/>
      <c r="Q417" s="48"/>
      <c r="R417" s="48"/>
      <c r="S417" s="48"/>
      <c r="T417" s="48"/>
      <c r="U417" s="106"/>
    </row>
    <row r="418" spans="1:21" ht="12" customHeight="1">
      <c r="A418" s="26">
        <v>414</v>
      </c>
      <c r="B418" s="27" t="str">
        <f>DB_INFO!B418</f>
        <v>PT</v>
      </c>
      <c r="C418" s="27" t="str">
        <f>DB_INFO!C418</f>
        <v>Public</v>
      </c>
      <c r="D418" s="27" t="str">
        <f>DB_INFO!D418</f>
        <v>Office</v>
      </c>
      <c r="E418" s="27" t="str">
        <f>DB_INFO!E418</f>
        <v>No</v>
      </c>
      <c r="F418" s="28" t="str">
        <f>DB_INFO!F418</f>
        <v>Below 100</v>
      </c>
      <c r="G418" s="28" t="str">
        <f>DB_INFO!G418</f>
        <v>Below 1000</v>
      </c>
      <c r="H418" s="28" t="str">
        <f>DB_INFO!H418</f>
        <v>No</v>
      </c>
      <c r="I418" s="28" t="str">
        <f>DB_INFO!I418</f>
        <v>No</v>
      </c>
      <c r="J418" s="27" t="str">
        <f>DB_RHC_KNOWN!J418</f>
        <v>Yes</v>
      </c>
      <c r="K418" s="92">
        <f>DB_RHC_SUITABLE!P418</f>
        <v>0</v>
      </c>
      <c r="L418" s="49">
        <f>DB_RHC_SUITABLE!V418</f>
        <v>0</v>
      </c>
      <c r="M418" s="33"/>
      <c r="N418" s="48"/>
      <c r="O418" s="48"/>
      <c r="P418" s="48"/>
      <c r="Q418" s="48"/>
      <c r="R418" s="48"/>
      <c r="S418" s="48"/>
      <c r="T418" s="48"/>
      <c r="U418" s="106"/>
    </row>
    <row r="419" spans="1:21" ht="12" customHeight="1">
      <c r="A419" s="26">
        <v>415</v>
      </c>
      <c r="B419" s="27" t="str">
        <f>DB_INFO!B419</f>
        <v>PT</v>
      </c>
      <c r="C419" s="27" t="str">
        <f>DB_INFO!C419</f>
        <v>Public</v>
      </c>
      <c r="D419" s="27" t="str">
        <f>DB_INFO!D419</f>
        <v>Commerce</v>
      </c>
      <c r="E419" s="27" t="str">
        <f>DB_INFO!E419</f>
        <v>No</v>
      </c>
      <c r="F419" s="28" t="str">
        <f>DB_INFO!F419</f>
        <v>100-1000</v>
      </c>
      <c r="G419" s="28" t="str">
        <f>DB_INFO!G419</f>
        <v>Below 1000</v>
      </c>
      <c r="H419" s="28" t="str">
        <f>DB_INFO!H419</f>
        <v>No</v>
      </c>
      <c r="I419" s="28" t="str">
        <f>DB_INFO!I419</f>
        <v>No</v>
      </c>
      <c r="J419" s="27" t="str">
        <f>DB_RHC_KNOWN!J419</f>
        <v>Yes</v>
      </c>
      <c r="K419" s="92">
        <f>DB_RHC_SUITABLE!P419</f>
        <v>1</v>
      </c>
      <c r="L419" s="49">
        <f>DB_RHC_SUITABLE!V419</f>
        <v>1</v>
      </c>
      <c r="M419" s="33">
        <v>1</v>
      </c>
      <c r="N419" s="48">
        <v>1</v>
      </c>
      <c r="O419" s="48">
        <v>1</v>
      </c>
      <c r="P419" s="48"/>
      <c r="Q419" s="48"/>
      <c r="R419" s="48"/>
      <c r="S419" s="48"/>
      <c r="T419" s="48"/>
      <c r="U419" s="106"/>
    </row>
    <row r="420" spans="1:21" ht="12" customHeight="1">
      <c r="A420" s="26">
        <v>416</v>
      </c>
      <c r="B420" s="27" t="str">
        <f>DB_INFO!B420</f>
        <v>PT</v>
      </c>
      <c r="C420" s="27" t="str">
        <f>DB_INFO!C420</f>
        <v>Public</v>
      </c>
      <c r="D420" s="27" t="str">
        <f>DB_INFO!D420</f>
        <v>Health Centre</v>
      </c>
      <c r="E420" s="27" t="str">
        <f>DB_INFO!E420</f>
        <v>No</v>
      </c>
      <c r="F420" s="28" t="str">
        <f>DB_INFO!F420</f>
        <v>Below 100</v>
      </c>
      <c r="G420" s="28" t="str">
        <f>DB_INFO!G420</f>
        <v>1000-5000</v>
      </c>
      <c r="H420" s="28" t="str">
        <f>DB_INFO!H420</f>
        <v>No</v>
      </c>
      <c r="I420" s="28" t="str">
        <f>DB_INFO!I420</f>
        <v>Yes</v>
      </c>
      <c r="J420" s="27" t="str">
        <f>DB_RHC_KNOWN!J420</f>
        <v>Yes</v>
      </c>
      <c r="K420" s="92">
        <f>DB_RHC_SUITABLE!P420</f>
        <v>1</v>
      </c>
      <c r="L420" s="49">
        <f>DB_RHC_SUITABLE!V420</f>
        <v>1</v>
      </c>
      <c r="M420" s="33"/>
      <c r="N420" s="48">
        <v>1</v>
      </c>
      <c r="O420" s="48"/>
      <c r="P420" s="48"/>
      <c r="Q420" s="48"/>
      <c r="R420" s="48"/>
      <c r="S420" s="48"/>
      <c r="T420" s="48"/>
      <c r="U420" s="106"/>
    </row>
    <row r="421" spans="1:21" ht="12" customHeight="1">
      <c r="A421" s="26">
        <v>417</v>
      </c>
      <c r="B421" s="27" t="str">
        <f>DB_INFO!B421</f>
        <v>PT</v>
      </c>
      <c r="C421" s="27" t="str">
        <f>DB_INFO!C421</f>
        <v>Public</v>
      </c>
      <c r="D421" s="27" t="str">
        <f>DB_INFO!D421</f>
        <v>Health Centre</v>
      </c>
      <c r="E421" s="27" t="str">
        <f>DB_INFO!E421</f>
        <v>No</v>
      </c>
      <c r="F421" s="28" t="str">
        <f>DB_INFO!F421</f>
        <v>Below 100</v>
      </c>
      <c r="G421" s="28" t="str">
        <f>DB_INFO!G421</f>
        <v>Below 1000</v>
      </c>
      <c r="H421" s="28" t="str">
        <f>DB_INFO!H421</f>
        <v>No</v>
      </c>
      <c r="I421" s="28" t="str">
        <f>DB_INFO!I421</f>
        <v>No</v>
      </c>
      <c r="J421" s="27" t="str">
        <f>DB_RHC_KNOWN!J421</f>
        <v>Yes</v>
      </c>
      <c r="K421" s="92">
        <f>DB_RHC_SUITABLE!P421</f>
        <v>0</v>
      </c>
      <c r="L421" s="49">
        <f>DB_RHC_SUITABLE!V421</f>
        <v>0</v>
      </c>
      <c r="M421" s="33"/>
      <c r="N421" s="48"/>
      <c r="O421" s="48"/>
      <c r="P421" s="48"/>
      <c r="Q421" s="48"/>
      <c r="R421" s="48"/>
      <c r="S421" s="48"/>
      <c r="T421" s="48"/>
      <c r="U421" s="106"/>
    </row>
    <row r="422" spans="1:21" ht="12" customHeight="1">
      <c r="A422" s="26">
        <v>418</v>
      </c>
      <c r="B422" s="27" t="str">
        <f>DB_INFO!B422</f>
        <v>PT</v>
      </c>
      <c r="C422" s="27" t="str">
        <f>DB_INFO!C422</f>
        <v>Public</v>
      </c>
      <c r="D422" s="27" t="str">
        <f>DB_INFO!D422</f>
        <v>Health Centre</v>
      </c>
      <c r="E422" s="27" t="str">
        <f>DB_INFO!E422</f>
        <v>No</v>
      </c>
      <c r="F422" s="28" t="str">
        <f>DB_INFO!F422</f>
        <v>Below 100</v>
      </c>
      <c r="G422" s="28" t="str">
        <f>DB_INFO!G422</f>
        <v>1000-5000</v>
      </c>
      <c r="H422" s="28" t="str">
        <f>DB_INFO!H422</f>
        <v>No</v>
      </c>
      <c r="I422" s="28" t="str">
        <f>DB_INFO!I422</f>
        <v>Yes</v>
      </c>
      <c r="J422" s="27" t="str">
        <f>DB_RHC_KNOWN!J422</f>
        <v>Yes</v>
      </c>
      <c r="K422" s="92">
        <f>DB_RHC_SUITABLE!P422</f>
        <v>0</v>
      </c>
      <c r="L422" s="49">
        <f>DB_RHC_SUITABLE!V422</f>
        <v>0</v>
      </c>
      <c r="M422" s="33"/>
      <c r="N422" s="48"/>
      <c r="O422" s="48"/>
      <c r="P422" s="48"/>
      <c r="Q422" s="48"/>
      <c r="R422" s="48"/>
      <c r="S422" s="48"/>
      <c r="T422" s="48"/>
      <c r="U422" s="106"/>
    </row>
    <row r="423" spans="1:21" ht="12" customHeight="1">
      <c r="A423" s="26">
        <v>419</v>
      </c>
      <c r="B423" s="27" t="str">
        <f>DB_INFO!B423</f>
        <v>PT</v>
      </c>
      <c r="C423" s="27" t="str">
        <f>DB_INFO!C423</f>
        <v>Private</v>
      </c>
      <c r="D423" s="27" t="str">
        <f>DB_INFO!D423</f>
        <v>Hotel</v>
      </c>
      <c r="E423" s="27" t="str">
        <f>DB_INFO!E423</f>
        <v>No</v>
      </c>
      <c r="F423" s="28" t="str">
        <f>DB_INFO!F423</f>
        <v>Below 100</v>
      </c>
      <c r="G423" s="28" t="str">
        <f>DB_INFO!G423</f>
        <v>Below 1000</v>
      </c>
      <c r="H423" s="28" t="str">
        <f>DB_INFO!H423</f>
        <v>Yes</v>
      </c>
      <c r="I423" s="28" t="str">
        <f>DB_INFO!I423</f>
        <v>Yes</v>
      </c>
      <c r="J423" s="27" t="str">
        <f>DB_RHC_KNOWN!J423</f>
        <v>Yes</v>
      </c>
      <c r="K423" s="92">
        <f>DB_RHC_SUITABLE!P423</f>
        <v>0</v>
      </c>
      <c r="L423" s="49">
        <f>DB_RHC_SUITABLE!V423</f>
        <v>0</v>
      </c>
      <c r="M423" s="33"/>
      <c r="N423" s="48"/>
      <c r="O423" s="48"/>
      <c r="P423" s="48"/>
      <c r="Q423" s="48"/>
      <c r="R423" s="48"/>
      <c r="S423" s="48"/>
      <c r="T423" s="48"/>
      <c r="U423" s="106"/>
    </row>
    <row r="424" spans="1:21" ht="12" customHeight="1">
      <c r="A424" s="26">
        <v>420</v>
      </c>
      <c r="B424" s="27" t="str">
        <f>DB_INFO!B424</f>
        <v>PT</v>
      </c>
      <c r="C424" s="27" t="str">
        <f>DB_INFO!C424</f>
        <v>Private</v>
      </c>
      <c r="D424" s="27" t="str">
        <f>DB_INFO!D424</f>
        <v>Commerce</v>
      </c>
      <c r="E424" s="27" t="str">
        <f>DB_INFO!E424</f>
        <v>No</v>
      </c>
      <c r="F424" s="28" t="str">
        <f>DB_INFO!F424</f>
        <v>Below 100</v>
      </c>
      <c r="G424" s="28" t="str">
        <f>DB_INFO!G424</f>
        <v>Above 5000</v>
      </c>
      <c r="H424" s="28" t="str">
        <f>DB_INFO!H424</f>
        <v>No</v>
      </c>
      <c r="I424" s="28" t="str">
        <f>DB_INFO!I424</f>
        <v>No</v>
      </c>
      <c r="J424" s="27" t="str">
        <f>DB_RHC_KNOWN!J424</f>
        <v>Yes</v>
      </c>
      <c r="K424" s="92">
        <f>DB_RHC_SUITABLE!P424</f>
        <v>0</v>
      </c>
      <c r="L424" s="49">
        <f>DB_RHC_SUITABLE!V424</f>
        <v>0</v>
      </c>
      <c r="M424" s="33"/>
      <c r="N424" s="48"/>
      <c r="O424" s="48"/>
      <c r="P424" s="48"/>
      <c r="Q424" s="48"/>
      <c r="R424" s="48"/>
      <c r="S424" s="48"/>
      <c r="T424" s="48"/>
      <c r="U424" s="106"/>
    </row>
    <row r="425" spans="1:21" ht="12" customHeight="1">
      <c r="A425" s="26">
        <v>421</v>
      </c>
      <c r="B425" s="27" t="str">
        <f>DB_INFO!B425</f>
        <v>PT</v>
      </c>
      <c r="C425" s="27" t="str">
        <f>DB_INFO!C425</f>
        <v>Private</v>
      </c>
      <c r="D425" s="27" t="str">
        <f>DB_INFO!D425</f>
        <v>Sport Centre</v>
      </c>
      <c r="E425" s="27" t="str">
        <f>DB_INFO!E425</f>
        <v>Yes</v>
      </c>
      <c r="F425" s="28" t="str">
        <f>DB_INFO!F425</f>
        <v>Below 100</v>
      </c>
      <c r="G425" s="28" t="str">
        <f>DB_INFO!G425</f>
        <v>Below 1000</v>
      </c>
      <c r="H425" s="28" t="str">
        <f>DB_INFO!H425</f>
        <v>No</v>
      </c>
      <c r="I425" s="28" t="str">
        <f>DB_INFO!I425</f>
        <v>No</v>
      </c>
      <c r="J425" s="27" t="str">
        <f>DB_RHC_KNOWN!J425</f>
        <v>Yes</v>
      </c>
      <c r="K425" s="92">
        <f>DB_RHC_SUITABLE!P425</f>
        <v>0</v>
      </c>
      <c r="L425" s="49">
        <f>DB_RHC_SUITABLE!V425</f>
        <v>0</v>
      </c>
      <c r="M425" s="33"/>
      <c r="N425" s="48"/>
      <c r="O425" s="48"/>
      <c r="P425" s="48"/>
      <c r="Q425" s="48"/>
      <c r="R425" s="48"/>
      <c r="S425" s="48"/>
      <c r="T425" s="48"/>
      <c r="U425" s="106"/>
    </row>
    <row r="426" spans="1:21" ht="12" customHeight="1">
      <c r="A426" s="26">
        <v>422</v>
      </c>
      <c r="B426" s="27" t="str">
        <f>DB_INFO!B426</f>
        <v>PT</v>
      </c>
      <c r="C426" s="27" t="str">
        <f>DB_INFO!C426</f>
        <v>Public</v>
      </c>
      <c r="D426" s="27" t="str">
        <f>DB_INFO!D426</f>
        <v>Office</v>
      </c>
      <c r="E426" s="27" t="str">
        <f>DB_INFO!E426</f>
        <v>No</v>
      </c>
      <c r="F426" s="28" t="str">
        <f>DB_INFO!F426</f>
        <v>Below 100</v>
      </c>
      <c r="G426" s="28" t="str">
        <f>DB_INFO!G426</f>
        <v>Below 1000</v>
      </c>
      <c r="H426" s="28" t="str">
        <f>DB_INFO!H426</f>
        <v>No</v>
      </c>
      <c r="I426" s="28" t="str">
        <f>DB_INFO!I426</f>
        <v>No</v>
      </c>
      <c r="J426" s="27" t="str">
        <f>DB_RHC_KNOWN!J426</f>
        <v>Yes</v>
      </c>
      <c r="K426" s="92">
        <f>DB_RHC_SUITABLE!P426</f>
        <v>1</v>
      </c>
      <c r="L426" s="49">
        <f>DB_RHC_SUITABLE!V426</f>
        <v>1</v>
      </c>
      <c r="M426" s="33"/>
      <c r="N426" s="48">
        <v>1</v>
      </c>
      <c r="O426" s="48"/>
      <c r="P426" s="48"/>
      <c r="Q426" s="48"/>
      <c r="R426" s="48"/>
      <c r="S426" s="48"/>
      <c r="T426" s="48"/>
      <c r="U426" s="106"/>
    </row>
    <row r="427" spans="1:21" ht="12" customHeight="1">
      <c r="A427" s="26">
        <v>423</v>
      </c>
      <c r="B427" s="27" t="str">
        <f>DB_INFO!B427</f>
        <v>PT</v>
      </c>
      <c r="C427" s="27" t="str">
        <f>DB_INFO!C427</f>
        <v>Public</v>
      </c>
      <c r="D427" s="27" t="str">
        <f>DB_INFO!D427</f>
        <v>Office</v>
      </c>
      <c r="E427" s="27" t="str">
        <f>DB_INFO!E427</f>
        <v>No</v>
      </c>
      <c r="F427" s="28" t="str">
        <f>DB_INFO!F427</f>
        <v>Below 100</v>
      </c>
      <c r="G427" s="28" t="str">
        <f>DB_INFO!G427</f>
        <v>Below 1000</v>
      </c>
      <c r="H427" s="28" t="str">
        <f>DB_INFO!H427</f>
        <v>No</v>
      </c>
      <c r="I427" s="28" t="str">
        <f>DB_INFO!I427</f>
        <v>No</v>
      </c>
      <c r="J427" s="27" t="str">
        <f>DB_RHC_KNOWN!J427</f>
        <v>Yes</v>
      </c>
      <c r="K427" s="92">
        <f>DB_RHC_SUITABLE!P427</f>
        <v>1</v>
      </c>
      <c r="L427" s="49">
        <f>DB_RHC_SUITABLE!V427</f>
        <v>1</v>
      </c>
      <c r="M427" s="33">
        <v>1</v>
      </c>
      <c r="N427" s="48"/>
      <c r="O427" s="48"/>
      <c r="P427" s="48"/>
      <c r="Q427" s="48"/>
      <c r="R427" s="48"/>
      <c r="S427" s="48"/>
      <c r="T427" s="48"/>
      <c r="U427" s="106"/>
    </row>
    <row r="428" spans="1:21" ht="12" customHeight="1">
      <c r="A428" s="26">
        <v>424</v>
      </c>
      <c r="B428" s="27" t="str">
        <f>DB_INFO!B428</f>
        <v>PT</v>
      </c>
      <c r="C428" s="27" t="str">
        <f>DB_INFO!C428</f>
        <v>Private</v>
      </c>
      <c r="D428" s="27" t="str">
        <f>DB_INFO!D428</f>
        <v>Hotel</v>
      </c>
      <c r="E428" s="27" t="str">
        <f>DB_INFO!E428</f>
        <v>Yes</v>
      </c>
      <c r="F428" s="28" t="str">
        <f>DB_INFO!F428</f>
        <v>Below 100</v>
      </c>
      <c r="G428" s="28" t="str">
        <f>DB_INFO!G428</f>
        <v>1000-5000</v>
      </c>
      <c r="H428" s="28" t="str">
        <f>DB_INFO!H428</f>
        <v>No</v>
      </c>
      <c r="I428" s="28" t="str">
        <f>DB_INFO!I428</f>
        <v>No</v>
      </c>
      <c r="J428" s="27" t="str">
        <f>DB_RHC_KNOWN!J428</f>
        <v>Yes</v>
      </c>
      <c r="K428" s="92">
        <f>DB_RHC_SUITABLE!P428</f>
        <v>0</v>
      </c>
      <c r="L428" s="49">
        <f>DB_RHC_SUITABLE!V428</f>
        <v>1</v>
      </c>
      <c r="M428" s="33"/>
      <c r="N428" s="48"/>
      <c r="O428" s="48"/>
      <c r="P428" s="48"/>
      <c r="Q428" s="48"/>
      <c r="R428" s="48"/>
      <c r="S428" s="48"/>
      <c r="T428" s="48"/>
      <c r="U428" s="106"/>
    </row>
    <row r="429" spans="1:21" ht="12" customHeight="1">
      <c r="A429" s="26">
        <v>425</v>
      </c>
      <c r="B429" s="27" t="str">
        <f>DB_INFO!B429</f>
        <v>PT</v>
      </c>
      <c r="C429" s="27" t="str">
        <f>DB_INFO!C429</f>
        <v>Private</v>
      </c>
      <c r="D429" s="27" t="str">
        <f>DB_INFO!D429</f>
        <v>Hotel</v>
      </c>
      <c r="E429" s="27" t="str">
        <f>DB_INFO!E429</f>
        <v>No</v>
      </c>
      <c r="F429" s="28" t="str">
        <f>DB_INFO!F429</f>
        <v>Below 100</v>
      </c>
      <c r="G429" s="28" t="str">
        <f>DB_INFO!G429</f>
        <v>1000-5000</v>
      </c>
      <c r="H429" s="28" t="str">
        <f>DB_INFO!H429</f>
        <v>Yes</v>
      </c>
      <c r="I429" s="28" t="str">
        <f>DB_INFO!I429</f>
        <v>No</v>
      </c>
      <c r="J429" s="27" t="str">
        <f>DB_RHC_KNOWN!J429</f>
        <v>Yes</v>
      </c>
      <c r="K429" s="92">
        <f>DB_RHC_SUITABLE!P429</f>
        <v>0</v>
      </c>
      <c r="L429" s="49">
        <f>DB_RHC_SUITABLE!V429</f>
        <v>0</v>
      </c>
      <c r="M429" s="33"/>
      <c r="N429" s="48"/>
      <c r="O429" s="48"/>
      <c r="P429" s="48"/>
      <c r="Q429" s="48"/>
      <c r="R429" s="48"/>
      <c r="S429" s="48"/>
      <c r="T429" s="48"/>
      <c r="U429" s="106"/>
    </row>
    <row r="430" spans="1:21" ht="12" customHeight="1">
      <c r="A430" s="26">
        <v>426</v>
      </c>
      <c r="B430" s="27" t="str">
        <f>DB_INFO!B430</f>
        <v>PT</v>
      </c>
      <c r="C430" s="27" t="str">
        <f>DB_INFO!C430</f>
        <v>Private</v>
      </c>
      <c r="D430" s="27" t="str">
        <f>DB_INFO!D430</f>
        <v>Hotel</v>
      </c>
      <c r="E430" s="27" t="str">
        <f>DB_INFO!E430</f>
        <v>Yes</v>
      </c>
      <c r="F430" s="28" t="str">
        <f>DB_INFO!F430</f>
        <v>Below 100</v>
      </c>
      <c r="G430" s="28" t="str">
        <f>DB_INFO!G430</f>
        <v>1000-5000</v>
      </c>
      <c r="H430" s="28" t="str">
        <f>DB_INFO!H430</f>
        <v>Yes</v>
      </c>
      <c r="I430" s="28" t="str">
        <f>DB_INFO!I430</f>
        <v>Yes</v>
      </c>
      <c r="J430" s="27" t="str">
        <f>DB_RHC_KNOWN!J430</f>
        <v>Yes</v>
      </c>
      <c r="K430" s="92">
        <f>DB_RHC_SUITABLE!P430</f>
        <v>0</v>
      </c>
      <c r="L430" s="49">
        <f>DB_RHC_SUITABLE!V430</f>
        <v>0</v>
      </c>
      <c r="M430" s="33"/>
      <c r="N430" s="48"/>
      <c r="O430" s="48"/>
      <c r="P430" s="48"/>
      <c r="Q430" s="48"/>
      <c r="R430" s="48"/>
      <c r="S430" s="48"/>
      <c r="T430" s="48"/>
      <c r="U430" s="106"/>
    </row>
    <row r="431" spans="1:21" ht="12" customHeight="1">
      <c r="A431" s="26">
        <v>427</v>
      </c>
      <c r="B431" s="27" t="str">
        <f>DB_INFO!B431</f>
        <v>PT</v>
      </c>
      <c r="C431" s="27" t="str">
        <f>DB_INFO!C431</f>
        <v>Private</v>
      </c>
      <c r="D431" s="27" t="str">
        <f>DB_INFO!D431</f>
        <v>Hotel</v>
      </c>
      <c r="E431" s="27" t="str">
        <f>DB_INFO!E431</f>
        <v>Yes</v>
      </c>
      <c r="F431" s="28" t="str">
        <f>DB_INFO!F431</f>
        <v>Below 100</v>
      </c>
      <c r="G431" s="28" t="str">
        <f>DB_INFO!G431</f>
        <v>Above 5000</v>
      </c>
      <c r="H431" s="28" t="str">
        <f>DB_INFO!H431</f>
        <v>No</v>
      </c>
      <c r="I431" s="28" t="str">
        <f>DB_INFO!I431</f>
        <v>No</v>
      </c>
      <c r="J431" s="27" t="str">
        <f>DB_RHC_KNOWN!J431</f>
        <v>Yes</v>
      </c>
      <c r="K431" s="92">
        <f>DB_RHC_SUITABLE!P431</f>
        <v>0</v>
      </c>
      <c r="L431" s="49">
        <f>DB_RHC_SUITABLE!V431</f>
        <v>0</v>
      </c>
      <c r="M431" s="33"/>
      <c r="N431" s="48"/>
      <c r="O431" s="48"/>
      <c r="P431" s="48"/>
      <c r="Q431" s="48"/>
      <c r="R431" s="48"/>
      <c r="S431" s="48"/>
      <c r="T431" s="48"/>
      <c r="U431" s="106"/>
    </row>
    <row r="432" spans="1:21" ht="12" customHeight="1">
      <c r="A432" s="26">
        <v>428</v>
      </c>
      <c r="B432" s="27" t="str">
        <f>DB_INFO!B432</f>
        <v>PT</v>
      </c>
      <c r="C432" s="27" t="str">
        <f>DB_INFO!C432</f>
        <v>Public</v>
      </c>
      <c r="D432" s="27" t="str">
        <f>DB_INFO!D432</f>
        <v>Education Centre</v>
      </c>
      <c r="E432" s="27" t="str">
        <f>DB_INFO!E432</f>
        <v>No</v>
      </c>
      <c r="F432" s="28" t="str">
        <f>DB_INFO!F432</f>
        <v>100-1000</v>
      </c>
      <c r="G432" s="28" t="str">
        <f>DB_INFO!G432</f>
        <v>1000-5000</v>
      </c>
      <c r="H432" s="28" t="str">
        <f>DB_INFO!H432</f>
        <v>No</v>
      </c>
      <c r="I432" s="28" t="str">
        <f>DB_INFO!I432</f>
        <v>No</v>
      </c>
      <c r="J432" s="27" t="str">
        <f>DB_RHC_KNOWN!J432</f>
        <v>Yes</v>
      </c>
      <c r="K432" s="92">
        <f>DB_RHC_SUITABLE!P432</f>
        <v>1</v>
      </c>
      <c r="L432" s="49">
        <f>DB_RHC_SUITABLE!V432</f>
        <v>1</v>
      </c>
      <c r="M432" s="33">
        <v>1</v>
      </c>
      <c r="N432" s="48"/>
      <c r="O432" s="48"/>
      <c r="P432" s="48"/>
      <c r="Q432" s="48"/>
      <c r="R432" s="48"/>
      <c r="S432" s="48"/>
      <c r="T432" s="48"/>
      <c r="U432" s="106"/>
    </row>
    <row r="433" spans="1:21" ht="12" customHeight="1">
      <c r="A433" s="26">
        <v>429</v>
      </c>
      <c r="B433" s="27" t="str">
        <f>DB_INFO!B433</f>
        <v>PT</v>
      </c>
      <c r="C433" s="27" t="str">
        <f>DB_INFO!C433</f>
        <v>Private</v>
      </c>
      <c r="D433" s="27" t="str">
        <f>DB_INFO!D433</f>
        <v>Office</v>
      </c>
      <c r="E433" s="27" t="str">
        <f>DB_INFO!E433</f>
        <v>No</v>
      </c>
      <c r="F433" s="28" t="str">
        <f>DB_INFO!F433</f>
        <v>Below 100</v>
      </c>
      <c r="G433" s="28" t="str">
        <f>DB_INFO!G433</f>
        <v>Below 1000</v>
      </c>
      <c r="H433" s="28" t="str">
        <f>DB_INFO!H433</f>
        <v>No</v>
      </c>
      <c r="I433" s="28" t="str">
        <f>DB_INFO!I433</f>
        <v>Yes</v>
      </c>
      <c r="J433" s="27" t="str">
        <f>DB_RHC_KNOWN!J433</f>
        <v>Yes</v>
      </c>
      <c r="K433" s="92">
        <f>DB_RHC_SUITABLE!P433</f>
        <v>0</v>
      </c>
      <c r="L433" s="49">
        <f>DB_RHC_SUITABLE!V433</f>
        <v>1</v>
      </c>
      <c r="M433" s="33"/>
      <c r="N433" s="48"/>
      <c r="O433" s="48"/>
      <c r="P433" s="48"/>
      <c r="Q433" s="48"/>
      <c r="R433" s="48"/>
      <c r="S433" s="48"/>
      <c r="T433" s="48"/>
      <c r="U433" s="106"/>
    </row>
    <row r="434" spans="1:21" ht="12" customHeight="1">
      <c r="A434" s="26">
        <v>430</v>
      </c>
      <c r="B434" s="27" t="str">
        <f>DB_INFO!B434</f>
        <v>PT</v>
      </c>
      <c r="C434" s="27" t="str">
        <f>DB_INFO!C434</f>
        <v>Private</v>
      </c>
      <c r="D434" s="27" t="str">
        <f>DB_INFO!D434</f>
        <v>Commerce</v>
      </c>
      <c r="E434" s="27" t="str">
        <f>DB_INFO!E434</f>
        <v>No</v>
      </c>
      <c r="F434" s="28" t="str">
        <f>DB_INFO!F434</f>
        <v>Below 100</v>
      </c>
      <c r="G434" s="28" t="str">
        <f>DB_INFO!G434</f>
        <v>Below 1000</v>
      </c>
      <c r="H434" s="28" t="str">
        <f>DB_INFO!H434</f>
        <v>Yes</v>
      </c>
      <c r="I434" s="28" t="str">
        <f>DB_INFO!I434</f>
        <v>Yes</v>
      </c>
      <c r="J434" s="27" t="str">
        <f>DB_RHC_KNOWN!J434</f>
        <v>Yes</v>
      </c>
      <c r="K434" s="92">
        <f>DB_RHC_SUITABLE!P434</f>
        <v>1</v>
      </c>
      <c r="L434" s="49">
        <f>DB_RHC_SUITABLE!V434</f>
        <v>1</v>
      </c>
      <c r="M434" s="33">
        <v>1</v>
      </c>
      <c r="N434" s="48"/>
      <c r="O434" s="48"/>
      <c r="P434" s="48"/>
      <c r="Q434" s="48"/>
      <c r="R434" s="48"/>
      <c r="S434" s="48"/>
      <c r="T434" s="48"/>
      <c r="U434" s="106"/>
    </row>
    <row r="435" spans="1:21" ht="12" customHeight="1">
      <c r="A435" s="26">
        <v>431</v>
      </c>
      <c r="B435" s="27" t="str">
        <f>DB_INFO!B435</f>
        <v>PT</v>
      </c>
      <c r="C435" s="27" t="str">
        <f>DB_INFO!C435</f>
        <v>Public</v>
      </c>
      <c r="D435" s="27" t="str">
        <f>DB_INFO!D435</f>
        <v>Health Centre</v>
      </c>
      <c r="E435" s="27" t="str">
        <f>DB_INFO!E435</f>
        <v>No</v>
      </c>
      <c r="F435" s="28" t="str">
        <f>DB_INFO!F435</f>
        <v>Below 100</v>
      </c>
      <c r="G435" s="28" t="str">
        <f>DB_INFO!G435</f>
        <v>Below 1000</v>
      </c>
      <c r="H435" s="28" t="str">
        <f>DB_INFO!H435</f>
        <v>No</v>
      </c>
      <c r="I435" s="28" t="str">
        <f>DB_INFO!I435</f>
        <v>Yes</v>
      </c>
      <c r="J435" s="27" t="str">
        <f>DB_RHC_KNOWN!J435</f>
        <v>Yes</v>
      </c>
      <c r="K435" s="92">
        <f>DB_RHC_SUITABLE!P435</f>
        <v>0</v>
      </c>
      <c r="L435" s="49">
        <f>DB_RHC_SUITABLE!V435</f>
        <v>0</v>
      </c>
      <c r="M435" s="33"/>
      <c r="N435" s="48"/>
      <c r="O435" s="48"/>
      <c r="P435" s="48"/>
      <c r="Q435" s="48"/>
      <c r="R435" s="48"/>
      <c r="S435" s="48"/>
      <c r="T435" s="48"/>
      <c r="U435" s="106"/>
    </row>
    <row r="436" spans="1:21" ht="12" customHeight="1">
      <c r="A436" s="26">
        <v>432</v>
      </c>
      <c r="B436" s="27" t="str">
        <f>DB_INFO!B436</f>
        <v>PT</v>
      </c>
      <c r="C436" s="27" t="str">
        <f>DB_INFO!C436</f>
        <v>Private</v>
      </c>
      <c r="D436" s="27" t="str">
        <f>DB_INFO!D436</f>
        <v>Hotel</v>
      </c>
      <c r="E436" s="27" t="str">
        <f>DB_INFO!E436</f>
        <v>Yes</v>
      </c>
      <c r="F436" s="28" t="str">
        <f>DB_INFO!F436</f>
        <v>Below 100</v>
      </c>
      <c r="G436" s="28" t="str">
        <f>DB_INFO!G436</f>
        <v>Above 5000</v>
      </c>
      <c r="H436" s="28" t="str">
        <f>DB_INFO!H436</f>
        <v>No</v>
      </c>
      <c r="I436" s="28" t="str">
        <f>DB_INFO!I436</f>
        <v>No</v>
      </c>
      <c r="J436" s="27" t="str">
        <f>DB_RHC_KNOWN!J436</f>
        <v>Yes</v>
      </c>
      <c r="K436" s="92">
        <f>DB_RHC_SUITABLE!P436</f>
        <v>0</v>
      </c>
      <c r="L436" s="49">
        <f>DB_RHC_SUITABLE!V436</f>
        <v>1</v>
      </c>
      <c r="M436" s="33"/>
      <c r="N436" s="48"/>
      <c r="O436" s="48"/>
      <c r="P436" s="48"/>
      <c r="Q436" s="48"/>
      <c r="R436" s="48"/>
      <c r="S436" s="48"/>
      <c r="T436" s="48"/>
      <c r="U436" s="106"/>
    </row>
    <row r="437" spans="1:21" ht="12" customHeight="1">
      <c r="A437" s="26">
        <v>433</v>
      </c>
      <c r="B437" s="27" t="str">
        <f>DB_INFO!B437</f>
        <v>PT</v>
      </c>
      <c r="C437" s="27" t="str">
        <f>DB_INFO!C437</f>
        <v>Private</v>
      </c>
      <c r="D437" s="27" t="str">
        <f>DB_INFO!D437</f>
        <v>Hotel</v>
      </c>
      <c r="E437" s="27" t="str">
        <f>DB_INFO!E437</f>
        <v>Yes</v>
      </c>
      <c r="F437" s="28" t="str">
        <f>DB_INFO!F437</f>
        <v>Below 100</v>
      </c>
      <c r="G437" s="28" t="str">
        <f>DB_INFO!G437</f>
        <v>Above 5000</v>
      </c>
      <c r="H437" s="28" t="str">
        <f>DB_INFO!H437</f>
        <v>No</v>
      </c>
      <c r="I437" s="28" t="str">
        <f>DB_INFO!I437</f>
        <v>No</v>
      </c>
      <c r="J437" s="27" t="str">
        <f>DB_RHC_KNOWN!J437</f>
        <v>Yes</v>
      </c>
      <c r="K437" s="92">
        <f>DB_RHC_SUITABLE!P437</f>
        <v>0</v>
      </c>
      <c r="L437" s="49">
        <f>DB_RHC_SUITABLE!V437</f>
        <v>0</v>
      </c>
      <c r="M437" s="33"/>
      <c r="N437" s="48"/>
      <c r="O437" s="48"/>
      <c r="P437" s="48"/>
      <c r="Q437" s="48"/>
      <c r="R437" s="48"/>
      <c r="S437" s="48"/>
      <c r="T437" s="48"/>
      <c r="U437" s="106"/>
    </row>
    <row r="438" spans="1:21" ht="12" customHeight="1">
      <c r="A438" s="26">
        <v>434</v>
      </c>
      <c r="B438" s="27" t="str">
        <f>DB_INFO!B438</f>
        <v>PT</v>
      </c>
      <c r="C438" s="27" t="str">
        <f>DB_INFO!C438</f>
        <v>Private</v>
      </c>
      <c r="D438" s="27" t="str">
        <f>DB_INFO!D438</f>
        <v>Hotel</v>
      </c>
      <c r="E438" s="27" t="str">
        <f>DB_INFO!E438</f>
        <v>No</v>
      </c>
      <c r="F438" s="28" t="str">
        <f>DB_INFO!F438</f>
        <v>Below 100</v>
      </c>
      <c r="G438" s="28" t="str">
        <f>DB_INFO!G438</f>
        <v>Above 5000</v>
      </c>
      <c r="H438" s="28" t="str">
        <f>DB_INFO!H438</f>
        <v>No</v>
      </c>
      <c r="I438" s="28" t="str">
        <f>DB_INFO!I438</f>
        <v>No</v>
      </c>
      <c r="J438" s="27" t="str">
        <f>DB_RHC_KNOWN!J438</f>
        <v>Yes</v>
      </c>
      <c r="K438" s="92">
        <f>DB_RHC_SUITABLE!P438</f>
        <v>0</v>
      </c>
      <c r="L438" s="49">
        <f>DB_RHC_SUITABLE!V438</f>
        <v>0</v>
      </c>
      <c r="M438" s="33"/>
      <c r="N438" s="48"/>
      <c r="O438" s="48"/>
      <c r="P438" s="48"/>
      <c r="Q438" s="48"/>
      <c r="R438" s="48"/>
      <c r="S438" s="48"/>
      <c r="T438" s="48"/>
      <c r="U438" s="106"/>
    </row>
    <row r="439" spans="1:21" ht="12" customHeight="1">
      <c r="A439" s="26">
        <v>435</v>
      </c>
      <c r="B439" s="27" t="str">
        <f>DB_INFO!B439</f>
        <v>PT</v>
      </c>
      <c r="C439" s="27" t="str">
        <f>DB_INFO!C439</f>
        <v>Private</v>
      </c>
      <c r="D439" s="27" t="str">
        <f>DB_INFO!D439</f>
        <v>Hotel</v>
      </c>
      <c r="E439" s="27" t="str">
        <f>DB_INFO!E439</f>
        <v>Yes</v>
      </c>
      <c r="F439" s="28" t="str">
        <f>DB_INFO!F439</f>
        <v>100-1000</v>
      </c>
      <c r="G439" s="28" t="str">
        <f>DB_INFO!G439</f>
        <v>Above 5000</v>
      </c>
      <c r="H439" s="28" t="str">
        <f>DB_INFO!H439</f>
        <v>No</v>
      </c>
      <c r="I439" s="28" t="str">
        <f>DB_INFO!I439</f>
        <v>Yes</v>
      </c>
      <c r="J439" s="27" t="str">
        <f>DB_RHC_KNOWN!J439</f>
        <v>Yes</v>
      </c>
      <c r="K439" s="92">
        <f>DB_RHC_SUITABLE!P439</f>
        <v>0</v>
      </c>
      <c r="L439" s="49">
        <f>DB_RHC_SUITABLE!V439</f>
        <v>0</v>
      </c>
      <c r="M439" s="33"/>
      <c r="N439" s="48"/>
      <c r="O439" s="48"/>
      <c r="P439" s="48"/>
      <c r="Q439" s="48"/>
      <c r="R439" s="48"/>
      <c r="S439" s="48"/>
      <c r="T439" s="48"/>
      <c r="U439" s="106"/>
    </row>
    <row r="440" spans="1:21" ht="12" customHeight="1">
      <c r="A440" s="26">
        <v>436</v>
      </c>
      <c r="B440" s="27" t="str">
        <f>DB_INFO!B440</f>
        <v>PT</v>
      </c>
      <c r="C440" s="27" t="str">
        <f>DB_INFO!C440</f>
        <v>Private</v>
      </c>
      <c r="D440" s="27" t="str">
        <f>DB_INFO!D440</f>
        <v>Hotel</v>
      </c>
      <c r="E440" s="27" t="str">
        <f>DB_INFO!E440</f>
        <v>Yes</v>
      </c>
      <c r="F440" s="28" t="str">
        <f>DB_INFO!F440</f>
        <v>Below 100</v>
      </c>
      <c r="G440" s="28" t="str">
        <f>DB_INFO!G440</f>
        <v>Below 1000</v>
      </c>
      <c r="H440" s="28" t="str">
        <f>DB_INFO!H440</f>
        <v>Yes</v>
      </c>
      <c r="I440" s="28" t="str">
        <f>DB_INFO!I440</f>
        <v>Yes</v>
      </c>
      <c r="J440" s="27" t="str">
        <f>DB_RHC_KNOWN!J440</f>
        <v>Yes</v>
      </c>
      <c r="K440" s="92">
        <f>DB_RHC_SUITABLE!P440</f>
        <v>0</v>
      </c>
      <c r="L440" s="49">
        <f>DB_RHC_SUITABLE!V440</f>
        <v>0</v>
      </c>
      <c r="M440" s="33"/>
      <c r="N440" s="48"/>
      <c r="O440" s="48"/>
      <c r="P440" s="48"/>
      <c r="Q440" s="48"/>
      <c r="R440" s="48"/>
      <c r="S440" s="48"/>
      <c r="T440" s="48"/>
      <c r="U440" s="106"/>
    </row>
    <row r="441" spans="1:21" ht="12" customHeight="1">
      <c r="A441" s="26">
        <v>437</v>
      </c>
      <c r="B441" s="27" t="str">
        <f>DB_INFO!B441</f>
        <v>PT</v>
      </c>
      <c r="C441" s="27" t="str">
        <f>DB_INFO!C441</f>
        <v>Private</v>
      </c>
      <c r="D441" s="27" t="str">
        <f>DB_INFO!D441</f>
        <v>Commerce</v>
      </c>
      <c r="E441" s="27" t="str">
        <f>DB_INFO!E441</f>
        <v>No</v>
      </c>
      <c r="F441" s="28" t="str">
        <f>DB_INFO!F441</f>
        <v>100-1000</v>
      </c>
      <c r="G441" s="28" t="str">
        <f>DB_INFO!G441</f>
        <v>1000-5000</v>
      </c>
      <c r="H441" s="28" t="str">
        <f>DB_INFO!H441</f>
        <v>No</v>
      </c>
      <c r="I441" s="28" t="str">
        <f>DB_INFO!I441</f>
        <v>No</v>
      </c>
      <c r="J441" s="27" t="str">
        <f>DB_RHC_KNOWN!J441</f>
        <v>Yes</v>
      </c>
      <c r="K441" s="92">
        <f>DB_RHC_SUITABLE!P441</f>
        <v>1</v>
      </c>
      <c r="L441" s="49">
        <f>DB_RHC_SUITABLE!V441</f>
        <v>1</v>
      </c>
      <c r="M441" s="33">
        <v>1</v>
      </c>
      <c r="N441" s="48"/>
      <c r="O441" s="48">
        <v>1</v>
      </c>
      <c r="P441" s="48"/>
      <c r="Q441" s="48"/>
      <c r="R441" s="48"/>
      <c r="S441" s="48"/>
      <c r="T441" s="48"/>
      <c r="U441" s="106"/>
    </row>
    <row r="442" spans="1:21" ht="12" customHeight="1">
      <c r="A442" s="26">
        <v>438</v>
      </c>
      <c r="B442" s="27" t="str">
        <f>DB_INFO!B442</f>
        <v>PT</v>
      </c>
      <c r="C442" s="27" t="str">
        <f>DB_INFO!C442</f>
        <v>Private</v>
      </c>
      <c r="D442" s="27" t="str">
        <f>DB_INFO!D442</f>
        <v>Commerce</v>
      </c>
      <c r="E442" s="27" t="str">
        <f>DB_INFO!E442</f>
        <v>No</v>
      </c>
      <c r="F442" s="28" t="str">
        <f>DB_INFO!F442</f>
        <v>Below 100</v>
      </c>
      <c r="G442" s="28" t="str">
        <f>DB_INFO!G442</f>
        <v>1000-5000</v>
      </c>
      <c r="H442" s="28" t="str">
        <f>DB_INFO!H442</f>
        <v>No</v>
      </c>
      <c r="I442" s="28" t="str">
        <f>DB_INFO!I442</f>
        <v>Yes</v>
      </c>
      <c r="J442" s="27" t="str">
        <f>DB_RHC_KNOWN!J442</f>
        <v>Yes</v>
      </c>
      <c r="K442" s="92">
        <f>DB_RHC_SUITABLE!P442</f>
        <v>1</v>
      </c>
      <c r="L442" s="49">
        <f>DB_RHC_SUITABLE!V442</f>
        <v>1</v>
      </c>
      <c r="M442" s="33">
        <v>1</v>
      </c>
      <c r="N442" s="48"/>
      <c r="O442" s="48"/>
      <c r="P442" s="48"/>
      <c r="Q442" s="48"/>
      <c r="R442" s="48"/>
      <c r="S442" s="48"/>
      <c r="T442" s="48"/>
      <c r="U442" s="106"/>
    </row>
    <row r="443" spans="1:21" ht="12" customHeight="1">
      <c r="A443" s="26">
        <v>439</v>
      </c>
      <c r="B443" s="27" t="str">
        <f>DB_INFO!B443</f>
        <v>PT</v>
      </c>
      <c r="C443" s="27" t="str">
        <f>DB_INFO!C443</f>
        <v>Private</v>
      </c>
      <c r="D443" s="27" t="str">
        <f>DB_INFO!D443</f>
        <v>Sport Centre</v>
      </c>
      <c r="E443" s="27" t="str">
        <f>DB_INFO!E443</f>
        <v>No</v>
      </c>
      <c r="F443" s="28" t="str">
        <f>DB_INFO!F443</f>
        <v>100-1000</v>
      </c>
      <c r="G443" s="28" t="str">
        <f>DB_INFO!G443</f>
        <v>Below 1000</v>
      </c>
      <c r="H443" s="28" t="str">
        <f>DB_INFO!H443</f>
        <v>No</v>
      </c>
      <c r="I443" s="28" t="str">
        <f>DB_INFO!I443</f>
        <v>Yes</v>
      </c>
      <c r="J443" s="27" t="str">
        <f>DB_RHC_KNOWN!J443</f>
        <v>Yes</v>
      </c>
      <c r="K443" s="92">
        <f>DB_RHC_SUITABLE!P443</f>
        <v>0</v>
      </c>
      <c r="L443" s="49">
        <f>DB_RHC_SUITABLE!V443</f>
        <v>0</v>
      </c>
      <c r="M443" s="33"/>
      <c r="N443" s="48"/>
      <c r="O443" s="48"/>
      <c r="P443" s="48"/>
      <c r="Q443" s="48"/>
      <c r="R443" s="48"/>
      <c r="S443" s="48"/>
      <c r="T443" s="48"/>
      <c r="U443" s="106"/>
    </row>
    <row r="444" spans="1:21" ht="12" customHeight="1">
      <c r="A444" s="26">
        <v>440</v>
      </c>
      <c r="B444" s="27" t="str">
        <f>DB_INFO!B444</f>
        <v>PT</v>
      </c>
      <c r="C444" s="27" t="str">
        <f>DB_INFO!C444</f>
        <v>Public</v>
      </c>
      <c r="D444" s="27" t="str">
        <f>DB_INFO!D444</f>
        <v>Office</v>
      </c>
      <c r="E444" s="27" t="str">
        <f>DB_INFO!E444</f>
        <v>No</v>
      </c>
      <c r="F444" s="28" t="str">
        <f>DB_INFO!F444</f>
        <v>Below 100</v>
      </c>
      <c r="G444" s="28" t="str">
        <f>DB_INFO!G444</f>
        <v>DK/DA</v>
      </c>
      <c r="H444" s="28" t="str">
        <f>DB_INFO!H444</f>
        <v>No</v>
      </c>
      <c r="I444" s="28" t="str">
        <f>DB_INFO!I444</f>
        <v>Yes</v>
      </c>
      <c r="J444" s="27" t="str">
        <f>DB_RHC_KNOWN!J444</f>
        <v>Yes</v>
      </c>
      <c r="K444" s="92">
        <f>DB_RHC_SUITABLE!P444</f>
        <v>1</v>
      </c>
      <c r="L444" s="49">
        <f>DB_RHC_SUITABLE!V444</f>
        <v>1</v>
      </c>
      <c r="M444" s="33">
        <v>1</v>
      </c>
      <c r="N444" s="48"/>
      <c r="O444" s="48"/>
      <c r="P444" s="48"/>
      <c r="Q444" s="48"/>
      <c r="R444" s="48"/>
      <c r="S444" s="48"/>
      <c r="T444" s="48"/>
      <c r="U444" s="106"/>
    </row>
    <row r="445" spans="1:21" ht="12" customHeight="1">
      <c r="A445" s="26">
        <v>441</v>
      </c>
      <c r="B445" s="27" t="str">
        <f>DB_INFO!B445</f>
        <v>PT</v>
      </c>
      <c r="C445" s="27" t="str">
        <f>DB_INFO!C445</f>
        <v>Public</v>
      </c>
      <c r="D445" s="27" t="str">
        <f>DB_INFO!D445</f>
        <v>Office</v>
      </c>
      <c r="E445" s="27" t="str">
        <f>DB_INFO!E445</f>
        <v>No</v>
      </c>
      <c r="F445" s="28" t="str">
        <f>DB_INFO!F445</f>
        <v>Below 100</v>
      </c>
      <c r="G445" s="28" t="str">
        <f>DB_INFO!G445</f>
        <v>Below 1000</v>
      </c>
      <c r="H445" s="28" t="str">
        <f>DB_INFO!H445</f>
        <v>Yes</v>
      </c>
      <c r="I445" s="28" t="str">
        <f>DB_INFO!I445</f>
        <v>No</v>
      </c>
      <c r="J445" s="27" t="str">
        <f>DB_RHC_KNOWN!J445</f>
        <v>Yes</v>
      </c>
      <c r="K445" s="92">
        <f>DB_RHC_SUITABLE!P445</f>
        <v>0</v>
      </c>
      <c r="L445" s="49">
        <f>DB_RHC_SUITABLE!V445</f>
        <v>1</v>
      </c>
      <c r="M445" s="33"/>
      <c r="N445" s="48"/>
      <c r="O445" s="48"/>
      <c r="P445" s="48"/>
      <c r="Q445" s="48"/>
      <c r="R445" s="48"/>
      <c r="S445" s="48"/>
      <c r="T445" s="48"/>
      <c r="U445" s="106"/>
    </row>
    <row r="446" spans="1:21" ht="12" customHeight="1">
      <c r="A446" s="26">
        <v>442</v>
      </c>
      <c r="B446" s="27" t="str">
        <f>DB_INFO!B446</f>
        <v>PT</v>
      </c>
      <c r="C446" s="27" t="str">
        <f>DB_INFO!C446</f>
        <v>Private</v>
      </c>
      <c r="D446" s="27" t="str">
        <f>DB_INFO!D446</f>
        <v>Office</v>
      </c>
      <c r="E446" s="27" t="str">
        <f>DB_INFO!E446</f>
        <v>No</v>
      </c>
      <c r="F446" s="28" t="str">
        <f>DB_INFO!F446</f>
        <v>Below 100</v>
      </c>
      <c r="G446" s="28" t="str">
        <f>DB_INFO!G446</f>
        <v>Below 1000</v>
      </c>
      <c r="H446" s="28" t="str">
        <f>DB_INFO!H446</f>
        <v>No</v>
      </c>
      <c r="I446" s="28" t="str">
        <f>DB_INFO!I446</f>
        <v>Yes</v>
      </c>
      <c r="J446" s="27" t="str">
        <f>DB_RHC_KNOWN!J446</f>
        <v>Yes</v>
      </c>
      <c r="K446" s="92">
        <f>DB_RHC_SUITABLE!P446</f>
        <v>0</v>
      </c>
      <c r="L446" s="49">
        <f>DB_RHC_SUITABLE!V446</f>
        <v>0</v>
      </c>
      <c r="M446" s="33"/>
      <c r="N446" s="48"/>
      <c r="O446" s="48"/>
      <c r="P446" s="48"/>
      <c r="Q446" s="48"/>
      <c r="R446" s="48"/>
      <c r="S446" s="48"/>
      <c r="T446" s="48"/>
      <c r="U446" s="106"/>
    </row>
    <row r="447" spans="1:21" ht="12" customHeight="1">
      <c r="A447" s="26">
        <v>443</v>
      </c>
      <c r="B447" s="27" t="str">
        <f>DB_INFO!B447</f>
        <v>PT</v>
      </c>
      <c r="C447" s="27" t="str">
        <f>DB_INFO!C447</f>
        <v>Private</v>
      </c>
      <c r="D447" s="27" t="str">
        <f>DB_INFO!D447</f>
        <v>Hotel</v>
      </c>
      <c r="E447" s="27" t="str">
        <f>DB_INFO!E447</f>
        <v>Yes</v>
      </c>
      <c r="F447" s="28" t="str">
        <f>DB_INFO!F447</f>
        <v>Below 100</v>
      </c>
      <c r="G447" s="28" t="str">
        <f>DB_INFO!G447</f>
        <v>1000-5000</v>
      </c>
      <c r="H447" s="28" t="str">
        <f>DB_INFO!H447</f>
        <v>Yes</v>
      </c>
      <c r="I447" s="28" t="str">
        <f>DB_INFO!I447</f>
        <v>No</v>
      </c>
      <c r="J447" s="27" t="str">
        <f>DB_RHC_KNOWN!J447</f>
        <v>Yes</v>
      </c>
      <c r="K447" s="92">
        <f>DB_RHC_SUITABLE!P447</f>
        <v>0</v>
      </c>
      <c r="L447" s="49">
        <f>DB_RHC_SUITABLE!V447</f>
        <v>1</v>
      </c>
      <c r="M447" s="33"/>
      <c r="N447" s="48"/>
      <c r="O447" s="48"/>
      <c r="P447" s="48"/>
      <c r="Q447" s="48"/>
      <c r="R447" s="48"/>
      <c r="S447" s="48"/>
      <c r="T447" s="48"/>
      <c r="U447" s="106"/>
    </row>
    <row r="448" spans="1:21" ht="12" customHeight="1">
      <c r="A448" s="26">
        <v>444</v>
      </c>
      <c r="B448" s="27" t="str">
        <f>DB_INFO!B448</f>
        <v>PT</v>
      </c>
      <c r="C448" s="27" t="str">
        <f>DB_INFO!C448</f>
        <v>Public</v>
      </c>
      <c r="D448" s="27" t="str">
        <f>DB_INFO!D448</f>
        <v>Education Centre</v>
      </c>
      <c r="E448" s="27" t="str">
        <f>DB_INFO!E448</f>
        <v>No</v>
      </c>
      <c r="F448" s="28" t="str">
        <f>DB_INFO!F448</f>
        <v>100-1000</v>
      </c>
      <c r="G448" s="28" t="str">
        <f>DB_INFO!G448</f>
        <v>DK/DA</v>
      </c>
      <c r="H448" s="28" t="str">
        <f>DB_INFO!H448</f>
        <v>Yes</v>
      </c>
      <c r="I448" s="28" t="str">
        <f>DB_INFO!I448</f>
        <v>Yes</v>
      </c>
      <c r="J448" s="27" t="str">
        <f>DB_RHC_KNOWN!J448</f>
        <v>Yes</v>
      </c>
      <c r="K448" s="92">
        <f>DB_RHC_SUITABLE!P448</f>
        <v>0</v>
      </c>
      <c r="L448" s="49">
        <f>DB_RHC_SUITABLE!V448</f>
        <v>1</v>
      </c>
      <c r="M448" s="33"/>
      <c r="N448" s="48"/>
      <c r="O448" s="48"/>
      <c r="P448" s="48"/>
      <c r="Q448" s="48"/>
      <c r="R448" s="48"/>
      <c r="S448" s="48"/>
      <c r="T448" s="48"/>
      <c r="U448" s="106"/>
    </row>
    <row r="449" spans="1:21" ht="12" customHeight="1">
      <c r="A449" s="26">
        <v>445</v>
      </c>
      <c r="B449" s="27" t="str">
        <f>DB_INFO!B449</f>
        <v>PT</v>
      </c>
      <c r="C449" s="27" t="str">
        <f>DB_INFO!C449</f>
        <v>Private</v>
      </c>
      <c r="D449" s="27" t="str">
        <f>DB_INFO!D449</f>
        <v>Education Centre</v>
      </c>
      <c r="E449" s="27" t="str">
        <f>DB_INFO!E449</f>
        <v>No</v>
      </c>
      <c r="F449" s="28" t="str">
        <f>DB_INFO!F449</f>
        <v>100-1000</v>
      </c>
      <c r="G449" s="28" t="str">
        <f>DB_INFO!G449</f>
        <v>1000-5000</v>
      </c>
      <c r="H449" s="28" t="str">
        <f>DB_INFO!H449</f>
        <v>No</v>
      </c>
      <c r="I449" s="28" t="str">
        <f>DB_INFO!I449</f>
        <v>No</v>
      </c>
      <c r="J449" s="27" t="str">
        <f>DB_RHC_KNOWN!J449</f>
        <v>Yes</v>
      </c>
      <c r="K449" s="92">
        <f>DB_RHC_SUITABLE!P449</f>
        <v>0</v>
      </c>
      <c r="L449" s="49">
        <f>DB_RHC_SUITABLE!V449</f>
        <v>0</v>
      </c>
      <c r="M449" s="33"/>
      <c r="N449" s="48"/>
      <c r="O449" s="48"/>
      <c r="P449" s="48"/>
      <c r="Q449" s="48"/>
      <c r="R449" s="48"/>
      <c r="S449" s="48"/>
      <c r="T449" s="48"/>
      <c r="U449" s="106"/>
    </row>
    <row r="450" spans="1:21" ht="12" customHeight="1">
      <c r="A450" s="26">
        <v>446</v>
      </c>
      <c r="B450" s="27" t="str">
        <f>DB_INFO!B450</f>
        <v>PT</v>
      </c>
      <c r="C450" s="27" t="str">
        <f>DB_INFO!C450</f>
        <v>Private</v>
      </c>
      <c r="D450" s="27" t="str">
        <f>DB_INFO!D450</f>
        <v>Sport Centre</v>
      </c>
      <c r="E450" s="27" t="str">
        <f>DB_INFO!E450</f>
        <v>Yes</v>
      </c>
      <c r="F450" s="28" t="str">
        <f>DB_INFO!F450</f>
        <v>Below 100</v>
      </c>
      <c r="G450" s="28" t="str">
        <f>DB_INFO!G450</f>
        <v>1000-5000</v>
      </c>
      <c r="H450" s="28" t="str">
        <f>DB_INFO!H450</f>
        <v>No</v>
      </c>
      <c r="I450" s="28" t="str">
        <f>DB_INFO!I450</f>
        <v>No</v>
      </c>
      <c r="J450" s="27" t="str">
        <f>DB_RHC_KNOWN!J450</f>
        <v>Yes</v>
      </c>
      <c r="K450" s="92">
        <f>DB_RHC_SUITABLE!P450</f>
        <v>0</v>
      </c>
      <c r="L450" s="49">
        <f>DB_RHC_SUITABLE!V450</f>
        <v>0</v>
      </c>
      <c r="M450" s="33"/>
      <c r="N450" s="48"/>
      <c r="O450" s="48"/>
      <c r="P450" s="48"/>
      <c r="Q450" s="48"/>
      <c r="R450" s="48"/>
      <c r="S450" s="48"/>
      <c r="T450" s="48"/>
      <c r="U450" s="106"/>
    </row>
    <row r="451" spans="1:21" ht="12" customHeight="1">
      <c r="A451" s="26">
        <v>447</v>
      </c>
      <c r="B451" s="27" t="str">
        <f>DB_INFO!B451</f>
        <v>PT</v>
      </c>
      <c r="C451" s="27" t="str">
        <f>DB_INFO!C451</f>
        <v>Private</v>
      </c>
      <c r="D451" s="27" t="str">
        <f>DB_INFO!D451</f>
        <v>Office</v>
      </c>
      <c r="E451" s="27" t="str">
        <f>DB_INFO!E451</f>
        <v>No</v>
      </c>
      <c r="F451" s="28" t="str">
        <f>DB_INFO!F451</f>
        <v>Below 100</v>
      </c>
      <c r="G451" s="28" t="str">
        <f>DB_INFO!G451</f>
        <v>Below 1000</v>
      </c>
      <c r="H451" s="28" t="str">
        <f>DB_INFO!H451</f>
        <v>No</v>
      </c>
      <c r="I451" s="28" t="str">
        <f>DB_INFO!I451</f>
        <v>No</v>
      </c>
      <c r="J451" s="27" t="str">
        <f>DB_RHC_KNOWN!J451</f>
        <v>Yes</v>
      </c>
      <c r="K451" s="92">
        <f>DB_RHC_SUITABLE!P451</f>
        <v>0</v>
      </c>
      <c r="L451" s="49">
        <f>DB_RHC_SUITABLE!V451</f>
        <v>1</v>
      </c>
      <c r="M451" s="33"/>
      <c r="N451" s="48"/>
      <c r="O451" s="48"/>
      <c r="P451" s="48"/>
      <c r="Q451" s="48"/>
      <c r="R451" s="48"/>
      <c r="S451" s="48"/>
      <c r="T451" s="48"/>
      <c r="U451" s="106"/>
    </row>
    <row r="452" spans="1:21" ht="12" customHeight="1">
      <c r="A452" s="26">
        <v>448</v>
      </c>
      <c r="B452" s="27" t="str">
        <f>DB_INFO!B452</f>
        <v>PT</v>
      </c>
      <c r="C452" s="27" t="str">
        <f>DB_INFO!C452</f>
        <v>Public</v>
      </c>
      <c r="D452" s="27" t="str">
        <f>DB_INFO!D452</f>
        <v>Office</v>
      </c>
      <c r="E452" s="27" t="str">
        <f>DB_INFO!E452</f>
        <v>No</v>
      </c>
      <c r="F452" s="28" t="str">
        <f>DB_INFO!F452</f>
        <v>Below 100</v>
      </c>
      <c r="G452" s="28" t="str">
        <f>DB_INFO!G452</f>
        <v>Below 1000</v>
      </c>
      <c r="H452" s="28" t="str">
        <f>DB_INFO!H452</f>
        <v>No</v>
      </c>
      <c r="I452" s="28" t="str">
        <f>DB_INFO!I452</f>
        <v>No</v>
      </c>
      <c r="J452" s="27" t="str">
        <f>DB_RHC_KNOWN!J452</f>
        <v>Yes</v>
      </c>
      <c r="K452" s="92">
        <f>DB_RHC_SUITABLE!P452</f>
        <v>0</v>
      </c>
      <c r="L452" s="49">
        <f>DB_RHC_SUITABLE!V452</f>
        <v>0</v>
      </c>
      <c r="M452" s="33"/>
      <c r="N452" s="48"/>
      <c r="O452" s="48"/>
      <c r="P452" s="48"/>
      <c r="Q452" s="48"/>
      <c r="R452" s="48"/>
      <c r="S452" s="48"/>
      <c r="T452" s="48"/>
      <c r="U452" s="106"/>
    </row>
    <row r="453" spans="1:21" ht="12" customHeight="1">
      <c r="A453" s="26">
        <v>449</v>
      </c>
      <c r="B453" s="27" t="str">
        <f>DB_INFO!B453</f>
        <v>PT</v>
      </c>
      <c r="C453" s="27" t="str">
        <f>DB_INFO!C453</f>
        <v>Public</v>
      </c>
      <c r="D453" s="27" t="str">
        <f>DB_INFO!D453</f>
        <v>Office</v>
      </c>
      <c r="E453" s="27" t="str">
        <f>DB_INFO!E453</f>
        <v>No</v>
      </c>
      <c r="F453" s="28" t="str">
        <f>DB_INFO!F453</f>
        <v>Below 100</v>
      </c>
      <c r="G453" s="28" t="str">
        <f>DB_INFO!G453</f>
        <v>Below 1000</v>
      </c>
      <c r="H453" s="28" t="str">
        <f>DB_INFO!H453</f>
        <v>No</v>
      </c>
      <c r="I453" s="28" t="str">
        <f>DB_INFO!I453</f>
        <v>No</v>
      </c>
      <c r="J453" s="27" t="str">
        <f>DB_RHC_KNOWN!J453</f>
        <v>Yes</v>
      </c>
      <c r="K453" s="92">
        <f>DB_RHC_SUITABLE!P453</f>
        <v>0</v>
      </c>
      <c r="L453" s="49">
        <f>DB_RHC_SUITABLE!V453</f>
        <v>0</v>
      </c>
      <c r="M453" s="33"/>
      <c r="N453" s="48"/>
      <c r="O453" s="48"/>
      <c r="P453" s="48"/>
      <c r="Q453" s="48"/>
      <c r="R453" s="48"/>
      <c r="S453" s="48"/>
      <c r="T453" s="48"/>
      <c r="U453" s="106"/>
    </row>
    <row r="454" spans="1:21" ht="12" customHeight="1">
      <c r="A454" s="26">
        <v>450</v>
      </c>
      <c r="B454" s="27" t="str">
        <f>DB_INFO!B454</f>
        <v>PT</v>
      </c>
      <c r="C454" s="27" t="str">
        <f>DB_INFO!C454</f>
        <v>Private</v>
      </c>
      <c r="D454" s="27" t="str">
        <f>DB_INFO!D454</f>
        <v>Commerce</v>
      </c>
      <c r="E454" s="27" t="str">
        <f>DB_INFO!E454</f>
        <v>No</v>
      </c>
      <c r="F454" s="28" t="str">
        <f>DB_INFO!F454</f>
        <v>Below 100</v>
      </c>
      <c r="G454" s="28" t="str">
        <f>DB_INFO!G454</f>
        <v>Below 1000</v>
      </c>
      <c r="H454" s="28" t="str">
        <f>DB_INFO!H454</f>
        <v>Yes</v>
      </c>
      <c r="I454" s="28" t="str">
        <f>DB_INFO!I454</f>
        <v>No</v>
      </c>
      <c r="J454" s="27" t="str">
        <f>DB_RHC_KNOWN!J454</f>
        <v>Yes</v>
      </c>
      <c r="K454" s="92">
        <f>DB_RHC_SUITABLE!P454</f>
        <v>0</v>
      </c>
      <c r="L454" s="49">
        <f>DB_RHC_SUITABLE!V454</f>
        <v>0</v>
      </c>
      <c r="M454" s="33"/>
      <c r="N454" s="48"/>
      <c r="O454" s="48"/>
      <c r="P454" s="48"/>
      <c r="Q454" s="48"/>
      <c r="R454" s="48"/>
      <c r="S454" s="48"/>
      <c r="T454" s="48"/>
      <c r="U454" s="106"/>
    </row>
    <row r="455" spans="1:21" ht="12" customHeight="1">
      <c r="A455" s="26">
        <v>451</v>
      </c>
      <c r="B455" s="27" t="str">
        <f>DB_INFO!B455</f>
        <v>PT</v>
      </c>
      <c r="C455" s="27" t="str">
        <f>DB_INFO!C455</f>
        <v>Private</v>
      </c>
      <c r="D455" s="27" t="str">
        <f>DB_INFO!D455</f>
        <v>Hotel</v>
      </c>
      <c r="E455" s="27" t="str">
        <f>DB_INFO!E455</f>
        <v>Yes</v>
      </c>
      <c r="F455" s="28" t="str">
        <f>DB_INFO!F455</f>
        <v>Below 100</v>
      </c>
      <c r="G455" s="28" t="str">
        <f>DB_INFO!G455</f>
        <v>1000-5000</v>
      </c>
      <c r="H455" s="28" t="str">
        <f>DB_INFO!H455</f>
        <v>No</v>
      </c>
      <c r="I455" s="28" t="str">
        <f>DB_INFO!I455</f>
        <v>No</v>
      </c>
      <c r="J455" s="27" t="str">
        <f>DB_RHC_KNOWN!J455</f>
        <v>Yes</v>
      </c>
      <c r="K455" s="92">
        <f>DB_RHC_SUITABLE!P455</f>
        <v>0</v>
      </c>
      <c r="L455" s="49">
        <f>DB_RHC_SUITABLE!V455</f>
        <v>0</v>
      </c>
      <c r="M455" s="33"/>
      <c r="N455" s="48"/>
      <c r="O455" s="48"/>
      <c r="P455" s="48"/>
      <c r="Q455" s="48"/>
      <c r="R455" s="48"/>
      <c r="S455" s="48"/>
      <c r="T455" s="48"/>
      <c r="U455" s="106"/>
    </row>
    <row r="456" spans="1:21" ht="12" customHeight="1">
      <c r="A456" s="26">
        <v>452</v>
      </c>
      <c r="B456" s="27" t="str">
        <f>DB_INFO!B456</f>
        <v>PT</v>
      </c>
      <c r="C456" s="27" t="str">
        <f>DB_INFO!C456</f>
        <v>Private</v>
      </c>
      <c r="D456" s="27" t="str">
        <f>DB_INFO!D456</f>
        <v>Hotel</v>
      </c>
      <c r="E456" s="27" t="str">
        <f>DB_INFO!E456</f>
        <v>Yes</v>
      </c>
      <c r="F456" s="28" t="str">
        <f>DB_INFO!F456</f>
        <v>Below 100</v>
      </c>
      <c r="G456" s="28" t="str">
        <f>DB_INFO!G456</f>
        <v>Above 5000</v>
      </c>
      <c r="H456" s="28" t="str">
        <f>DB_INFO!H456</f>
        <v>No</v>
      </c>
      <c r="I456" s="28" t="str">
        <f>DB_INFO!I456</f>
        <v>No</v>
      </c>
      <c r="J456" s="27" t="str">
        <f>DB_RHC_KNOWN!J456</f>
        <v>Yes</v>
      </c>
      <c r="K456" s="92">
        <f>DB_RHC_SUITABLE!P456</f>
        <v>0</v>
      </c>
      <c r="L456" s="49">
        <f>DB_RHC_SUITABLE!V456</f>
        <v>0</v>
      </c>
      <c r="M456" s="33"/>
      <c r="N456" s="48"/>
      <c r="O456" s="48"/>
      <c r="P456" s="48"/>
      <c r="Q456" s="48"/>
      <c r="R456" s="48"/>
      <c r="S456" s="48"/>
      <c r="T456" s="48"/>
      <c r="U456" s="106"/>
    </row>
    <row r="457" spans="1:21" ht="12" customHeight="1">
      <c r="A457" s="26">
        <v>453</v>
      </c>
      <c r="B457" s="27" t="str">
        <f>DB_INFO!B457</f>
        <v>PT</v>
      </c>
      <c r="C457" s="27" t="str">
        <f>DB_INFO!C457</f>
        <v>Private</v>
      </c>
      <c r="D457" s="27" t="str">
        <f>DB_INFO!D457</f>
        <v>Hotel</v>
      </c>
      <c r="E457" s="27" t="str">
        <f>DB_INFO!E457</f>
        <v>Yes</v>
      </c>
      <c r="F457" s="28" t="str">
        <f>DB_INFO!F457</f>
        <v>Below 100</v>
      </c>
      <c r="G457" s="28" t="str">
        <f>DB_INFO!G457</f>
        <v>1000-5000</v>
      </c>
      <c r="H457" s="28" t="str">
        <f>DB_INFO!H457</f>
        <v>Yes</v>
      </c>
      <c r="I457" s="28" t="str">
        <f>DB_INFO!I457</f>
        <v>No</v>
      </c>
      <c r="J457" s="27" t="str">
        <f>DB_RHC_KNOWN!J457</f>
        <v>Yes</v>
      </c>
      <c r="K457" s="92">
        <f>DB_RHC_SUITABLE!P457</f>
        <v>0</v>
      </c>
      <c r="L457" s="49">
        <f>DB_RHC_SUITABLE!V457</f>
        <v>0</v>
      </c>
      <c r="M457" s="33"/>
      <c r="N457" s="48"/>
      <c r="O457" s="48"/>
      <c r="P457" s="48"/>
      <c r="Q457" s="48"/>
      <c r="R457" s="48"/>
      <c r="S457" s="48"/>
      <c r="T457" s="48"/>
      <c r="U457" s="106"/>
    </row>
    <row r="458" spans="1:21" ht="12" customHeight="1">
      <c r="A458" s="26">
        <v>454</v>
      </c>
      <c r="B458" s="27" t="str">
        <f>DB_INFO!B458</f>
        <v>PT</v>
      </c>
      <c r="C458" s="27" t="str">
        <f>DB_INFO!C458</f>
        <v>Public</v>
      </c>
      <c r="D458" s="27" t="str">
        <f>DB_INFO!D458</f>
        <v>Education Centre</v>
      </c>
      <c r="E458" s="27" t="str">
        <f>DB_INFO!E458</f>
        <v>Yes</v>
      </c>
      <c r="F458" s="28" t="str">
        <f>DB_INFO!F458</f>
        <v>100-1000</v>
      </c>
      <c r="G458" s="28" t="str">
        <f>DB_INFO!G458</f>
        <v>1000-5000</v>
      </c>
      <c r="H458" s="28" t="str">
        <f>DB_INFO!H458</f>
        <v>Yes</v>
      </c>
      <c r="I458" s="28" t="str">
        <f>DB_INFO!I458</f>
        <v>No</v>
      </c>
      <c r="J458" s="27" t="str">
        <f>DB_RHC_KNOWN!J458</f>
        <v>Yes</v>
      </c>
      <c r="K458" s="92">
        <f>DB_RHC_SUITABLE!P458</f>
        <v>1</v>
      </c>
      <c r="L458" s="49">
        <f>DB_RHC_SUITABLE!V458</f>
        <v>1</v>
      </c>
      <c r="M458" s="33"/>
      <c r="N458" s="48"/>
      <c r="O458" s="48"/>
      <c r="P458" s="48"/>
      <c r="Q458" s="48"/>
      <c r="R458" s="48"/>
      <c r="S458" s="48"/>
      <c r="T458" s="48"/>
      <c r="U458" s="106"/>
    </row>
    <row r="459" spans="1:21" ht="12" customHeight="1">
      <c r="A459" s="26">
        <v>455</v>
      </c>
      <c r="B459" s="27" t="str">
        <f>DB_INFO!B459</f>
        <v>PT</v>
      </c>
      <c r="C459" s="27" t="str">
        <f>DB_INFO!C459</f>
        <v>Private</v>
      </c>
      <c r="D459" s="27" t="str">
        <f>DB_INFO!D459</f>
        <v>Education Centre</v>
      </c>
      <c r="E459" s="27" t="str">
        <f>DB_INFO!E459</f>
        <v>No</v>
      </c>
      <c r="F459" s="28" t="str">
        <f>DB_INFO!F459</f>
        <v>100-1000</v>
      </c>
      <c r="G459" s="28" t="str">
        <f>DB_INFO!G459</f>
        <v>Below 1000</v>
      </c>
      <c r="H459" s="28" t="str">
        <f>DB_INFO!H459</f>
        <v>No</v>
      </c>
      <c r="I459" s="28" t="str">
        <f>DB_INFO!I459</f>
        <v>No</v>
      </c>
      <c r="J459" s="27" t="str">
        <f>DB_RHC_KNOWN!J459</f>
        <v>Yes</v>
      </c>
      <c r="K459" s="92">
        <f>DB_RHC_SUITABLE!P459</f>
        <v>1</v>
      </c>
      <c r="L459" s="49">
        <f>DB_RHC_SUITABLE!V459</f>
        <v>1</v>
      </c>
      <c r="M459" s="33"/>
      <c r="N459" s="48"/>
      <c r="O459" s="48"/>
      <c r="P459" s="48"/>
      <c r="Q459" s="48"/>
      <c r="R459" s="48"/>
      <c r="S459" s="48"/>
      <c r="T459" s="48"/>
      <c r="U459" s="106"/>
    </row>
    <row r="460" spans="1:21" ht="12" customHeight="1">
      <c r="A460" s="26">
        <v>456</v>
      </c>
      <c r="B460" s="27" t="str">
        <f>DB_INFO!B460</f>
        <v>PT</v>
      </c>
      <c r="C460" s="27" t="str">
        <f>DB_INFO!C460</f>
        <v>Private</v>
      </c>
      <c r="D460" s="27" t="str">
        <f>DB_INFO!D460</f>
        <v>Office</v>
      </c>
      <c r="E460" s="27" t="str">
        <f>DB_INFO!E460</f>
        <v>No</v>
      </c>
      <c r="F460" s="28" t="str">
        <f>DB_INFO!F460</f>
        <v>Below 100</v>
      </c>
      <c r="G460" s="28" t="str">
        <f>DB_INFO!G460</f>
        <v>Below 1000</v>
      </c>
      <c r="H460" s="28" t="str">
        <f>DB_INFO!H460</f>
        <v>Yes</v>
      </c>
      <c r="I460" s="28" t="str">
        <f>DB_INFO!I460</f>
        <v>Yes</v>
      </c>
      <c r="J460" s="27" t="str">
        <f>DB_RHC_KNOWN!J460</f>
        <v>Yes</v>
      </c>
      <c r="K460" s="92">
        <f>DB_RHC_SUITABLE!P460</f>
        <v>1</v>
      </c>
      <c r="L460" s="49">
        <f>DB_RHC_SUITABLE!V460</f>
        <v>1</v>
      </c>
      <c r="M460" s="33"/>
      <c r="N460" s="48"/>
      <c r="O460" s="48"/>
      <c r="P460" s="48"/>
      <c r="Q460" s="48"/>
      <c r="R460" s="48"/>
      <c r="S460" s="48"/>
      <c r="T460" s="48"/>
      <c r="U460" s="106"/>
    </row>
    <row r="461" spans="1:21" ht="12" customHeight="1">
      <c r="A461" s="26">
        <v>457</v>
      </c>
      <c r="B461" s="27" t="str">
        <f>DB_INFO!B461</f>
        <v>PT</v>
      </c>
      <c r="C461" s="27" t="str">
        <f>DB_INFO!C461</f>
        <v>Private</v>
      </c>
      <c r="D461" s="27" t="str">
        <f>DB_INFO!D461</f>
        <v>Office</v>
      </c>
      <c r="E461" s="27" t="str">
        <f>DB_INFO!E461</f>
        <v>No</v>
      </c>
      <c r="F461" s="28" t="str">
        <f>DB_INFO!F461</f>
        <v>Below 100</v>
      </c>
      <c r="G461" s="28" t="str">
        <f>DB_INFO!G461</f>
        <v>DK/DA</v>
      </c>
      <c r="H461" s="28" t="str">
        <f>DB_INFO!H461</f>
        <v>No</v>
      </c>
      <c r="I461" s="28" t="str">
        <f>DB_INFO!I461</f>
        <v>No</v>
      </c>
      <c r="J461" s="27" t="str">
        <f>DB_RHC_KNOWN!J461</f>
        <v>Yes</v>
      </c>
      <c r="K461" s="92">
        <f>DB_RHC_SUITABLE!P461</f>
        <v>1</v>
      </c>
      <c r="L461" s="49">
        <f>DB_RHC_SUITABLE!V461</f>
        <v>1</v>
      </c>
      <c r="M461" s="33">
        <v>1</v>
      </c>
      <c r="N461" s="48">
        <v>1</v>
      </c>
      <c r="O461" s="48"/>
      <c r="P461" s="48"/>
      <c r="Q461" s="48"/>
      <c r="R461" s="48"/>
      <c r="S461" s="48"/>
      <c r="T461" s="48"/>
      <c r="U461" s="106"/>
    </row>
    <row r="462" spans="1:21" ht="12" customHeight="1">
      <c r="A462" s="26">
        <v>458</v>
      </c>
      <c r="B462" s="27" t="str">
        <f>DB_INFO!B462</f>
        <v>PT</v>
      </c>
      <c r="C462" s="27" t="str">
        <f>DB_INFO!C462</f>
        <v>Public</v>
      </c>
      <c r="D462" s="27" t="str">
        <f>DB_INFO!D462</f>
        <v>Office</v>
      </c>
      <c r="E462" s="27" t="str">
        <f>DB_INFO!E462</f>
        <v>No</v>
      </c>
      <c r="F462" s="28" t="str">
        <f>DB_INFO!F462</f>
        <v>Below 100</v>
      </c>
      <c r="G462" s="28" t="str">
        <f>DB_INFO!G462</f>
        <v>Below 1000</v>
      </c>
      <c r="H462" s="28" t="str">
        <f>DB_INFO!H462</f>
        <v>No</v>
      </c>
      <c r="I462" s="28" t="str">
        <f>DB_INFO!I462</f>
        <v>No</v>
      </c>
      <c r="J462" s="27" t="str">
        <f>DB_RHC_KNOWN!J462</f>
        <v>Yes</v>
      </c>
      <c r="K462" s="92">
        <f>DB_RHC_SUITABLE!P462</f>
        <v>1</v>
      </c>
      <c r="L462" s="49">
        <f>DB_RHC_SUITABLE!V462</f>
        <v>1</v>
      </c>
      <c r="M462" s="33"/>
      <c r="N462" s="48"/>
      <c r="O462" s="48"/>
      <c r="P462" s="48"/>
      <c r="Q462" s="48"/>
      <c r="R462" s="48"/>
      <c r="S462" s="48"/>
      <c r="T462" s="48"/>
      <c r="U462" s="106"/>
    </row>
    <row r="463" spans="1:21" ht="12" customHeight="1">
      <c r="A463" s="26">
        <v>459</v>
      </c>
      <c r="B463" s="27" t="str">
        <f>DB_INFO!B463</f>
        <v>PT</v>
      </c>
      <c r="C463" s="27" t="str">
        <f>DB_INFO!C463</f>
        <v>Public</v>
      </c>
      <c r="D463" s="27" t="str">
        <f>DB_INFO!D463</f>
        <v>Office</v>
      </c>
      <c r="E463" s="27" t="str">
        <f>DB_INFO!E463</f>
        <v>No</v>
      </c>
      <c r="F463" s="28" t="str">
        <f>DB_INFO!F463</f>
        <v>Below 100</v>
      </c>
      <c r="G463" s="28" t="str">
        <f>DB_INFO!G463</f>
        <v>Below 1000</v>
      </c>
      <c r="H463" s="28" t="str">
        <f>DB_INFO!H463</f>
        <v>No</v>
      </c>
      <c r="I463" s="28" t="str">
        <f>DB_INFO!I463</f>
        <v>No</v>
      </c>
      <c r="J463" s="27" t="str">
        <f>DB_RHC_KNOWN!J463</f>
        <v>Yes</v>
      </c>
      <c r="K463" s="92">
        <f>DB_RHC_SUITABLE!P463</f>
        <v>1</v>
      </c>
      <c r="L463" s="49">
        <f>DB_RHC_SUITABLE!V463</f>
        <v>1</v>
      </c>
      <c r="M463" s="33">
        <v>1</v>
      </c>
      <c r="N463" s="48"/>
      <c r="O463" s="48"/>
      <c r="P463" s="48"/>
      <c r="Q463" s="48"/>
      <c r="R463" s="48"/>
      <c r="S463" s="48"/>
      <c r="T463" s="48"/>
      <c r="U463" s="106"/>
    </row>
    <row r="464" spans="1:21" ht="12" customHeight="1">
      <c r="A464" s="26">
        <v>460</v>
      </c>
      <c r="B464" s="27" t="str">
        <f>DB_INFO!B464</f>
        <v>PT</v>
      </c>
      <c r="C464" s="27" t="str">
        <f>DB_INFO!C464</f>
        <v>Public</v>
      </c>
      <c r="D464" s="27" t="str">
        <f>DB_INFO!D464</f>
        <v>Office</v>
      </c>
      <c r="E464" s="27" t="str">
        <f>DB_INFO!E464</f>
        <v>No</v>
      </c>
      <c r="F464" s="28" t="str">
        <f>DB_INFO!F464</f>
        <v>Below 100</v>
      </c>
      <c r="G464" s="28" t="str">
        <f>DB_INFO!G464</f>
        <v>Below 1000</v>
      </c>
      <c r="H464" s="28" t="str">
        <f>DB_INFO!H464</f>
        <v>No</v>
      </c>
      <c r="I464" s="28" t="str">
        <f>DB_INFO!I464</f>
        <v>No</v>
      </c>
      <c r="J464" s="27" t="str">
        <f>DB_RHC_KNOWN!J464</f>
        <v>Yes</v>
      </c>
      <c r="K464" s="92">
        <f>DB_RHC_SUITABLE!P464</f>
        <v>1</v>
      </c>
      <c r="L464" s="49">
        <f>DB_RHC_SUITABLE!V464</f>
        <v>0</v>
      </c>
      <c r="M464" s="33"/>
      <c r="N464" s="48"/>
      <c r="O464" s="48"/>
      <c r="P464" s="48"/>
      <c r="Q464" s="48"/>
      <c r="R464" s="48"/>
      <c r="S464" s="48"/>
      <c r="T464" s="48"/>
      <c r="U464" s="106"/>
    </row>
    <row r="465" spans="1:21" ht="12" customHeight="1">
      <c r="A465" s="26">
        <v>461</v>
      </c>
      <c r="B465" s="27" t="str">
        <f>DB_INFO!B465</f>
        <v>PT</v>
      </c>
      <c r="C465" s="27" t="str">
        <f>DB_INFO!C465</f>
        <v>Public</v>
      </c>
      <c r="D465" s="27" t="str">
        <f>DB_INFO!D465</f>
        <v>Office</v>
      </c>
      <c r="E465" s="27" t="str">
        <f>DB_INFO!E465</f>
        <v>No</v>
      </c>
      <c r="F465" s="28" t="str">
        <f>DB_INFO!F465</f>
        <v>Below 100</v>
      </c>
      <c r="G465" s="28" t="str">
        <f>DB_INFO!G465</f>
        <v>Below 1000</v>
      </c>
      <c r="H465" s="28" t="str">
        <f>DB_INFO!H465</f>
        <v>No</v>
      </c>
      <c r="I465" s="28" t="str">
        <f>DB_INFO!I465</f>
        <v>Yes</v>
      </c>
      <c r="J465" s="27" t="str">
        <f>DB_RHC_KNOWN!J465</f>
        <v>Yes</v>
      </c>
      <c r="K465" s="92">
        <f>DB_RHC_SUITABLE!P465</f>
        <v>0</v>
      </c>
      <c r="L465" s="49">
        <f>DB_RHC_SUITABLE!V465</f>
        <v>0</v>
      </c>
      <c r="M465" s="33"/>
      <c r="N465" s="48"/>
      <c r="O465" s="48"/>
      <c r="P465" s="48"/>
      <c r="Q465" s="48"/>
      <c r="R465" s="48"/>
      <c r="S465" s="48"/>
      <c r="T465" s="48"/>
      <c r="U465" s="106"/>
    </row>
    <row r="466" spans="1:21" ht="12" customHeight="1">
      <c r="A466" s="26">
        <v>462</v>
      </c>
      <c r="B466" s="27" t="str">
        <f>DB_INFO!B466</f>
        <v>PT</v>
      </c>
      <c r="C466" s="27" t="str">
        <f>DB_INFO!C466</f>
        <v>Private</v>
      </c>
      <c r="D466" s="27" t="str">
        <f>DB_INFO!D466</f>
        <v>Commerce</v>
      </c>
      <c r="E466" s="27" t="str">
        <f>DB_INFO!E466</f>
        <v>No</v>
      </c>
      <c r="F466" s="28" t="str">
        <f>DB_INFO!F466</f>
        <v>Below 100</v>
      </c>
      <c r="G466" s="28" t="str">
        <f>DB_INFO!G466</f>
        <v>1000-5000</v>
      </c>
      <c r="H466" s="28" t="str">
        <f>DB_INFO!H466</f>
        <v>Yes</v>
      </c>
      <c r="I466" s="28" t="str">
        <f>DB_INFO!I466</f>
        <v>No</v>
      </c>
      <c r="J466" s="27" t="str">
        <f>DB_RHC_KNOWN!J466</f>
        <v>Yes</v>
      </c>
      <c r="K466" s="92">
        <f>DB_RHC_SUITABLE!P466</f>
        <v>0</v>
      </c>
      <c r="L466" s="49">
        <f>DB_RHC_SUITABLE!V466</f>
        <v>1</v>
      </c>
      <c r="M466" s="33"/>
      <c r="N466" s="48"/>
      <c r="O466" s="48"/>
      <c r="P466" s="48"/>
      <c r="Q466" s="48"/>
      <c r="R466" s="48"/>
      <c r="S466" s="48"/>
      <c r="T466" s="48"/>
      <c r="U466" s="106"/>
    </row>
    <row r="467" spans="1:21" ht="12" customHeight="1">
      <c r="A467" s="26">
        <v>463</v>
      </c>
      <c r="B467" s="27" t="str">
        <f>DB_INFO!B467</f>
        <v>PT</v>
      </c>
      <c r="C467" s="27" t="str">
        <f>DB_INFO!C467</f>
        <v>Public</v>
      </c>
      <c r="D467" s="27" t="str">
        <f>DB_INFO!D467</f>
        <v>Health Centre</v>
      </c>
      <c r="E467" s="27" t="str">
        <f>DB_INFO!E467</f>
        <v>No</v>
      </c>
      <c r="F467" s="28" t="str">
        <f>DB_INFO!F467</f>
        <v>Below 100</v>
      </c>
      <c r="G467" s="28" t="str">
        <f>DB_INFO!G467</f>
        <v>1000-5000</v>
      </c>
      <c r="H467" s="28" t="str">
        <f>DB_INFO!H467</f>
        <v>Yes</v>
      </c>
      <c r="I467" s="28" t="str">
        <f>DB_INFO!I467</f>
        <v>No</v>
      </c>
      <c r="J467" s="27" t="str">
        <f>DB_RHC_KNOWN!J467</f>
        <v>Yes</v>
      </c>
      <c r="K467" s="92">
        <f>DB_RHC_SUITABLE!P467</f>
        <v>1</v>
      </c>
      <c r="L467" s="49">
        <f>DB_RHC_SUITABLE!V467</f>
        <v>0</v>
      </c>
      <c r="M467" s="33"/>
      <c r="N467" s="48"/>
      <c r="O467" s="48"/>
      <c r="P467" s="48"/>
      <c r="Q467" s="48"/>
      <c r="R467" s="48"/>
      <c r="S467" s="48"/>
      <c r="T467" s="48"/>
      <c r="U467" s="106"/>
    </row>
    <row r="468" spans="1:21" ht="12" customHeight="1">
      <c r="A468" s="26">
        <v>464</v>
      </c>
      <c r="B468" s="27" t="str">
        <f>DB_INFO!B468</f>
        <v>PT</v>
      </c>
      <c r="C468" s="27" t="str">
        <f>DB_INFO!C468</f>
        <v>Public</v>
      </c>
      <c r="D468" s="27" t="str">
        <f>DB_INFO!D468</f>
        <v>Health Centre</v>
      </c>
      <c r="E468" s="27" t="str">
        <f>DB_INFO!E468</f>
        <v>No</v>
      </c>
      <c r="F468" s="28" t="str">
        <f>DB_INFO!F468</f>
        <v>Below 100</v>
      </c>
      <c r="G468" s="28" t="str">
        <f>DB_INFO!G468</f>
        <v>1000-5000</v>
      </c>
      <c r="H468" s="28" t="str">
        <f>DB_INFO!H468</f>
        <v>No</v>
      </c>
      <c r="I468" s="28" t="str">
        <f>DB_INFO!I468</f>
        <v>No</v>
      </c>
      <c r="J468" s="27" t="str">
        <f>DB_RHC_KNOWN!J468</f>
        <v>Yes</v>
      </c>
      <c r="K468" s="92">
        <f>DB_RHC_SUITABLE!P468</f>
        <v>0</v>
      </c>
      <c r="L468" s="49">
        <f>DB_RHC_SUITABLE!V468</f>
        <v>1</v>
      </c>
      <c r="M468" s="33"/>
      <c r="N468" s="48"/>
      <c r="O468" s="48"/>
      <c r="P468" s="48"/>
      <c r="Q468" s="48"/>
      <c r="R468" s="48"/>
      <c r="S468" s="48"/>
      <c r="T468" s="48"/>
      <c r="U468" s="106"/>
    </row>
    <row r="469" spans="1:21" ht="12" customHeight="1">
      <c r="A469" s="26">
        <v>465</v>
      </c>
      <c r="B469" s="27" t="str">
        <f>DB_INFO!B469</f>
        <v>PT</v>
      </c>
      <c r="C469" s="27" t="str">
        <f>DB_INFO!C469</f>
        <v>Private</v>
      </c>
      <c r="D469" s="27" t="str">
        <f>DB_INFO!D469</f>
        <v>Health Centre</v>
      </c>
      <c r="E469" s="27" t="str">
        <f>DB_INFO!E469</f>
        <v>No</v>
      </c>
      <c r="F469" s="28" t="str">
        <f>DB_INFO!F469</f>
        <v>100-1000</v>
      </c>
      <c r="G469" s="28" t="str">
        <f>DB_INFO!G469</f>
        <v>1000-5000</v>
      </c>
      <c r="H469" s="28" t="str">
        <f>DB_INFO!H469</f>
        <v>Yes</v>
      </c>
      <c r="I469" s="28" t="str">
        <f>DB_INFO!I469</f>
        <v>No</v>
      </c>
      <c r="J469" s="27" t="str">
        <f>DB_RHC_KNOWN!J469</f>
        <v>Yes</v>
      </c>
      <c r="K469" s="92">
        <f>DB_RHC_SUITABLE!P469</f>
        <v>0</v>
      </c>
      <c r="L469" s="49">
        <f>DB_RHC_SUITABLE!V469</f>
        <v>1</v>
      </c>
      <c r="M469" s="33"/>
      <c r="N469" s="48"/>
      <c r="O469" s="48"/>
      <c r="P469" s="48"/>
      <c r="Q469" s="48"/>
      <c r="R469" s="48"/>
      <c r="S469" s="48"/>
      <c r="T469" s="48"/>
      <c r="U469" s="106"/>
    </row>
    <row r="470" spans="1:21" ht="12" customHeight="1">
      <c r="A470" s="26">
        <v>466</v>
      </c>
      <c r="B470" s="27" t="str">
        <f>DB_INFO!B470</f>
        <v>PT</v>
      </c>
      <c r="C470" s="27" t="str">
        <f>DB_INFO!C470</f>
        <v>Private</v>
      </c>
      <c r="D470" s="27" t="str">
        <f>DB_INFO!D470</f>
        <v>Hotel</v>
      </c>
      <c r="E470" s="27" t="str">
        <f>DB_INFO!E470</f>
        <v>Yes</v>
      </c>
      <c r="F470" s="28" t="str">
        <f>DB_INFO!F470</f>
        <v>Below 100</v>
      </c>
      <c r="G470" s="28" t="str">
        <f>DB_INFO!G470</f>
        <v>1000-5000</v>
      </c>
      <c r="H470" s="28" t="str">
        <f>DB_INFO!H470</f>
        <v>No</v>
      </c>
      <c r="I470" s="28" t="str">
        <f>DB_INFO!I470</f>
        <v>No</v>
      </c>
      <c r="J470" s="27" t="str">
        <f>DB_RHC_KNOWN!J470</f>
        <v>Yes</v>
      </c>
      <c r="K470" s="92">
        <f>DB_RHC_SUITABLE!P470</f>
        <v>0</v>
      </c>
      <c r="L470" s="49">
        <f>DB_RHC_SUITABLE!V470</f>
        <v>0</v>
      </c>
      <c r="M470" s="33"/>
      <c r="N470" s="48"/>
      <c r="O470" s="48"/>
      <c r="P470" s="48"/>
      <c r="Q470" s="48"/>
      <c r="R470" s="48"/>
      <c r="S470" s="48"/>
      <c r="T470" s="48"/>
      <c r="U470" s="106"/>
    </row>
    <row r="471" spans="1:21" ht="12" customHeight="1">
      <c r="A471" s="26">
        <v>467</v>
      </c>
      <c r="B471" s="27" t="str">
        <f>DB_INFO!B471</f>
        <v>PT</v>
      </c>
      <c r="C471" s="27" t="str">
        <f>DB_INFO!C471</f>
        <v>Private</v>
      </c>
      <c r="D471" s="27" t="str">
        <f>DB_INFO!D471</f>
        <v>Hotel</v>
      </c>
      <c r="E471" s="27" t="str">
        <f>DB_INFO!E471</f>
        <v>Yes</v>
      </c>
      <c r="F471" s="28" t="str">
        <f>DB_INFO!F471</f>
        <v>Below 100</v>
      </c>
      <c r="G471" s="28" t="str">
        <f>DB_INFO!G471</f>
        <v>1000-5000</v>
      </c>
      <c r="H471" s="28" t="str">
        <f>DB_INFO!H471</f>
        <v>No</v>
      </c>
      <c r="I471" s="28" t="str">
        <f>DB_INFO!I471</f>
        <v>Yes</v>
      </c>
      <c r="J471" s="27" t="str">
        <f>DB_RHC_KNOWN!J471</f>
        <v>Yes</v>
      </c>
      <c r="K471" s="92">
        <f>DB_RHC_SUITABLE!P471</f>
        <v>0</v>
      </c>
      <c r="L471" s="49">
        <f>DB_RHC_SUITABLE!V471</f>
        <v>0</v>
      </c>
      <c r="M471" s="33"/>
      <c r="N471" s="48"/>
      <c r="O471" s="48"/>
      <c r="P471" s="48"/>
      <c r="Q471" s="48"/>
      <c r="R471" s="48"/>
      <c r="S471" s="48"/>
      <c r="T471" s="48"/>
      <c r="U471" s="106"/>
    </row>
    <row r="472" spans="1:21" ht="12" customHeight="1">
      <c r="A472" s="26">
        <v>468</v>
      </c>
      <c r="B472" s="27" t="str">
        <f>DB_INFO!B472</f>
        <v>PT</v>
      </c>
      <c r="C472" s="27" t="str">
        <f>DB_INFO!C472</f>
        <v>Private</v>
      </c>
      <c r="D472" s="27" t="str">
        <f>DB_INFO!D472</f>
        <v>Hotel</v>
      </c>
      <c r="E472" s="27" t="str">
        <f>DB_INFO!E472</f>
        <v>Yes</v>
      </c>
      <c r="F472" s="28" t="str">
        <f>DB_INFO!F472</f>
        <v>Below 100</v>
      </c>
      <c r="G472" s="28" t="str">
        <f>DB_INFO!G472</f>
        <v>1000-5000</v>
      </c>
      <c r="H472" s="28" t="str">
        <f>DB_INFO!H472</f>
        <v>No</v>
      </c>
      <c r="I472" s="28" t="str">
        <f>DB_INFO!I472</f>
        <v>No</v>
      </c>
      <c r="J472" s="27" t="str">
        <f>DB_RHC_KNOWN!J472</f>
        <v>Yes</v>
      </c>
      <c r="K472" s="92">
        <f>DB_RHC_SUITABLE!P472</f>
        <v>0</v>
      </c>
      <c r="L472" s="49">
        <f>DB_RHC_SUITABLE!V472</f>
        <v>0</v>
      </c>
      <c r="M472" s="33"/>
      <c r="N472" s="48"/>
      <c r="O472" s="48"/>
      <c r="P472" s="48"/>
      <c r="Q472" s="48"/>
      <c r="R472" s="48"/>
      <c r="S472" s="48"/>
      <c r="T472" s="48"/>
      <c r="U472" s="106"/>
    </row>
    <row r="473" spans="1:21" ht="12" customHeight="1">
      <c r="A473" s="26">
        <v>469</v>
      </c>
      <c r="B473" s="27" t="str">
        <f>DB_INFO!B473</f>
        <v>PT</v>
      </c>
      <c r="C473" s="27" t="str">
        <f>DB_INFO!C473</f>
        <v>Private</v>
      </c>
      <c r="D473" s="27" t="str">
        <f>DB_INFO!D473</f>
        <v>Sport Centre</v>
      </c>
      <c r="E473" s="27" t="str">
        <f>DB_INFO!E473</f>
        <v>Yes</v>
      </c>
      <c r="F473" s="28" t="str">
        <f>DB_INFO!F473</f>
        <v>100-1000</v>
      </c>
      <c r="G473" s="28" t="str">
        <f>DB_INFO!G473</f>
        <v>1000-5000</v>
      </c>
      <c r="H473" s="28" t="str">
        <f>DB_INFO!H473</f>
        <v>No</v>
      </c>
      <c r="I473" s="28" t="str">
        <f>DB_INFO!I473</f>
        <v>Yes</v>
      </c>
      <c r="J473" s="27" t="str">
        <f>DB_RHC_KNOWN!J473</f>
        <v>Yes</v>
      </c>
      <c r="K473" s="92">
        <f>DB_RHC_SUITABLE!P473</f>
        <v>0</v>
      </c>
      <c r="L473" s="49">
        <f>DB_RHC_SUITABLE!V473</f>
        <v>0</v>
      </c>
      <c r="M473" s="33"/>
      <c r="N473" s="48"/>
      <c r="O473" s="48"/>
      <c r="P473" s="48"/>
      <c r="Q473" s="48"/>
      <c r="R473" s="48"/>
      <c r="S473" s="48"/>
      <c r="T473" s="48"/>
      <c r="U473" s="106"/>
    </row>
    <row r="474" spans="1:21" ht="12" customHeight="1">
      <c r="A474" s="26">
        <v>470</v>
      </c>
      <c r="B474" s="27" t="str">
        <f>DB_INFO!B474</f>
        <v>PT</v>
      </c>
      <c r="C474" s="27" t="str">
        <f>DB_INFO!C474</f>
        <v>Public</v>
      </c>
      <c r="D474" s="27" t="str">
        <f>DB_INFO!D474</f>
        <v>Office</v>
      </c>
      <c r="E474" s="27" t="str">
        <f>DB_INFO!E474</f>
        <v>No</v>
      </c>
      <c r="F474" s="28" t="str">
        <f>DB_INFO!F474</f>
        <v>Below 100</v>
      </c>
      <c r="G474" s="28" t="str">
        <f>DB_INFO!G474</f>
        <v>Below 1000</v>
      </c>
      <c r="H474" s="28" t="str">
        <f>DB_INFO!H474</f>
        <v>No</v>
      </c>
      <c r="I474" s="28" t="str">
        <f>DB_INFO!I474</f>
        <v>No</v>
      </c>
      <c r="J474" s="27" t="str">
        <f>DB_RHC_KNOWN!J474</f>
        <v>Yes</v>
      </c>
      <c r="K474" s="92">
        <f>DB_RHC_SUITABLE!P474</f>
        <v>1</v>
      </c>
      <c r="L474" s="49">
        <f>DB_RHC_SUITABLE!V474</f>
        <v>1</v>
      </c>
      <c r="M474" s="33">
        <v>1</v>
      </c>
      <c r="N474" s="48"/>
      <c r="O474" s="48"/>
      <c r="P474" s="48"/>
      <c r="Q474" s="48"/>
      <c r="R474" s="48"/>
      <c r="S474" s="48"/>
      <c r="T474" s="48"/>
      <c r="U474" s="106"/>
    </row>
    <row r="475" spans="1:21" ht="12" customHeight="1">
      <c r="A475" s="26">
        <v>471</v>
      </c>
      <c r="B475" s="27" t="str">
        <f>DB_INFO!B475</f>
        <v>PT</v>
      </c>
      <c r="C475" s="27" t="str">
        <f>DB_INFO!C475</f>
        <v>Private</v>
      </c>
      <c r="D475" s="27" t="str">
        <f>DB_INFO!D475</f>
        <v>Office</v>
      </c>
      <c r="E475" s="27" t="str">
        <f>DB_INFO!E475</f>
        <v>No</v>
      </c>
      <c r="F475" s="28" t="str">
        <f>DB_INFO!F475</f>
        <v>Below 100</v>
      </c>
      <c r="G475" s="28" t="str">
        <f>DB_INFO!G475</f>
        <v>Below 1000</v>
      </c>
      <c r="H475" s="28" t="str">
        <f>DB_INFO!H475</f>
        <v>No</v>
      </c>
      <c r="I475" s="28" t="str">
        <f>DB_INFO!I475</f>
        <v>Yes</v>
      </c>
      <c r="J475" s="27" t="str">
        <f>DB_RHC_KNOWN!J475</f>
        <v>Yes</v>
      </c>
      <c r="K475" s="92">
        <f>DB_RHC_SUITABLE!P475</f>
        <v>0</v>
      </c>
      <c r="L475" s="49">
        <f>DB_RHC_SUITABLE!V475</f>
        <v>1</v>
      </c>
      <c r="M475" s="33"/>
      <c r="N475" s="48"/>
      <c r="O475" s="48"/>
      <c r="P475" s="48"/>
      <c r="Q475" s="48"/>
      <c r="R475" s="48"/>
      <c r="S475" s="48"/>
      <c r="T475" s="48"/>
      <c r="U475" s="106"/>
    </row>
    <row r="476" spans="1:21" ht="12" customHeight="1">
      <c r="A476" s="26">
        <v>472</v>
      </c>
      <c r="B476" s="27" t="str">
        <f>DB_INFO!B476</f>
        <v>PT</v>
      </c>
      <c r="C476" s="27" t="str">
        <f>DB_INFO!C476</f>
        <v>Private</v>
      </c>
      <c r="D476" s="27" t="str">
        <f>DB_INFO!D476</f>
        <v>Health Centre</v>
      </c>
      <c r="E476" s="27" t="str">
        <f>DB_INFO!E476</f>
        <v>No</v>
      </c>
      <c r="F476" s="28" t="str">
        <f>DB_INFO!F476</f>
        <v>Below 100</v>
      </c>
      <c r="G476" s="28" t="str">
        <f>DB_INFO!G476</f>
        <v>1000-5000</v>
      </c>
      <c r="H476" s="28" t="str">
        <f>DB_INFO!H476</f>
        <v>No</v>
      </c>
      <c r="I476" s="28" t="str">
        <f>DB_INFO!I476</f>
        <v>Yes</v>
      </c>
      <c r="J476" s="27" t="str">
        <f>DB_RHC_KNOWN!J476</f>
        <v>Yes</v>
      </c>
      <c r="K476" s="92">
        <f>DB_RHC_SUITABLE!P476</f>
        <v>0</v>
      </c>
      <c r="L476" s="49">
        <f>DB_RHC_SUITABLE!V476</f>
        <v>1</v>
      </c>
      <c r="M476" s="33"/>
      <c r="N476" s="48"/>
      <c r="O476" s="48"/>
      <c r="P476" s="48"/>
      <c r="Q476" s="48"/>
      <c r="R476" s="48"/>
      <c r="S476" s="48"/>
      <c r="T476" s="48"/>
      <c r="U476" s="106"/>
    </row>
    <row r="477" spans="1:21" ht="12" customHeight="1">
      <c r="A477" s="26">
        <v>473</v>
      </c>
      <c r="B477" s="27" t="str">
        <f>DB_INFO!B477</f>
        <v>PT</v>
      </c>
      <c r="C477" s="27" t="str">
        <f>DB_INFO!C477</f>
        <v>Public</v>
      </c>
      <c r="D477" s="27" t="str">
        <f>DB_INFO!D477</f>
        <v>Health Centre</v>
      </c>
      <c r="E477" s="27" t="str">
        <f>DB_INFO!E477</f>
        <v>No</v>
      </c>
      <c r="F477" s="28" t="str">
        <f>DB_INFO!F477</f>
        <v>Below 100</v>
      </c>
      <c r="G477" s="28" t="str">
        <f>DB_INFO!G477</f>
        <v>1000-5000</v>
      </c>
      <c r="H477" s="28" t="str">
        <f>DB_INFO!H477</f>
        <v>No</v>
      </c>
      <c r="I477" s="28" t="str">
        <f>DB_INFO!I477</f>
        <v>No</v>
      </c>
      <c r="J477" s="27" t="str">
        <f>DB_RHC_KNOWN!J477</f>
        <v>Yes</v>
      </c>
      <c r="K477" s="92">
        <f>DB_RHC_SUITABLE!P477</f>
        <v>0</v>
      </c>
      <c r="L477" s="49">
        <f>DB_RHC_SUITABLE!V477</f>
        <v>1</v>
      </c>
      <c r="M477" s="33"/>
      <c r="N477" s="48"/>
      <c r="O477" s="48"/>
      <c r="P477" s="48"/>
      <c r="Q477" s="48"/>
      <c r="R477" s="48"/>
      <c r="S477" s="48"/>
      <c r="T477" s="48"/>
      <c r="U477" s="106"/>
    </row>
    <row r="478" spans="1:21" ht="12" customHeight="1">
      <c r="A478" s="26">
        <v>474</v>
      </c>
      <c r="B478" s="27" t="str">
        <f>DB_INFO!B478</f>
        <v>PT</v>
      </c>
      <c r="C478" s="27" t="str">
        <f>DB_INFO!C478</f>
        <v>Private</v>
      </c>
      <c r="D478" s="27" t="str">
        <f>DB_INFO!D478</f>
        <v>Hotel</v>
      </c>
      <c r="E478" s="27" t="str">
        <f>DB_INFO!E478</f>
        <v>Yes</v>
      </c>
      <c r="F478" s="28" t="str">
        <f>DB_INFO!F478</f>
        <v>Below 100</v>
      </c>
      <c r="G478" s="28" t="str">
        <f>DB_INFO!G478</f>
        <v>1000-5000</v>
      </c>
      <c r="H478" s="28" t="str">
        <f>DB_INFO!H478</f>
        <v>No</v>
      </c>
      <c r="I478" s="28" t="str">
        <f>DB_INFO!I478</f>
        <v>Yes</v>
      </c>
      <c r="J478" s="27" t="str">
        <f>DB_RHC_KNOWN!J478</f>
        <v>Yes</v>
      </c>
      <c r="K478" s="92">
        <f>DB_RHC_SUITABLE!P478</f>
        <v>0</v>
      </c>
      <c r="L478" s="49">
        <f>DB_RHC_SUITABLE!V478</f>
        <v>1</v>
      </c>
      <c r="M478" s="33"/>
      <c r="N478" s="48"/>
      <c r="O478" s="48"/>
      <c r="P478" s="48"/>
      <c r="Q478" s="48"/>
      <c r="R478" s="48"/>
      <c r="S478" s="48"/>
      <c r="T478" s="48"/>
      <c r="U478" s="106"/>
    </row>
    <row r="479" spans="1:21" ht="12" customHeight="1">
      <c r="A479" s="26">
        <v>475</v>
      </c>
      <c r="B479" s="27" t="str">
        <f>DB_INFO!B479</f>
        <v>PT</v>
      </c>
      <c r="C479" s="27" t="str">
        <f>DB_INFO!C479</f>
        <v>Private</v>
      </c>
      <c r="D479" s="27" t="str">
        <f>DB_INFO!D479</f>
        <v>Hotel</v>
      </c>
      <c r="E479" s="27" t="str">
        <f>DB_INFO!E479</f>
        <v>Yes</v>
      </c>
      <c r="F479" s="28" t="str">
        <f>DB_INFO!F479</f>
        <v>Below 100</v>
      </c>
      <c r="G479" s="28" t="str">
        <f>DB_INFO!G479</f>
        <v>Below 1000</v>
      </c>
      <c r="H479" s="28" t="str">
        <f>DB_INFO!H479</f>
        <v>No</v>
      </c>
      <c r="I479" s="28" t="str">
        <f>DB_INFO!I479</f>
        <v>Yes</v>
      </c>
      <c r="J479" s="27" t="str">
        <f>DB_RHC_KNOWN!J479</f>
        <v>Yes</v>
      </c>
      <c r="K479" s="92">
        <f>DB_RHC_SUITABLE!P479</f>
        <v>0</v>
      </c>
      <c r="L479" s="49">
        <f>DB_RHC_SUITABLE!V479</f>
        <v>1</v>
      </c>
      <c r="M479" s="33"/>
      <c r="N479" s="48"/>
      <c r="O479" s="48"/>
      <c r="P479" s="48"/>
      <c r="Q479" s="48"/>
      <c r="R479" s="48"/>
      <c r="S479" s="48"/>
      <c r="T479" s="48"/>
      <c r="U479" s="106"/>
    </row>
    <row r="480" spans="1:21" ht="12" customHeight="1">
      <c r="A480" s="26">
        <v>476</v>
      </c>
      <c r="B480" s="27" t="str">
        <f>DB_INFO!B480</f>
        <v>PT</v>
      </c>
      <c r="C480" s="27" t="str">
        <f>DB_INFO!C480</f>
        <v>Private</v>
      </c>
      <c r="D480" s="27" t="str">
        <f>DB_INFO!D480</f>
        <v>Hotel</v>
      </c>
      <c r="E480" s="27" t="str">
        <f>DB_INFO!E480</f>
        <v>Yes</v>
      </c>
      <c r="F480" s="28" t="str">
        <f>DB_INFO!F480</f>
        <v>Below 100</v>
      </c>
      <c r="G480" s="28" t="str">
        <f>DB_INFO!G480</f>
        <v>Above 5000</v>
      </c>
      <c r="H480" s="28" t="str">
        <f>DB_INFO!H480</f>
        <v>No</v>
      </c>
      <c r="I480" s="28" t="str">
        <f>DB_INFO!I480</f>
        <v>No</v>
      </c>
      <c r="J480" s="27" t="str">
        <f>DB_RHC_KNOWN!J480</f>
        <v>Yes</v>
      </c>
      <c r="K480" s="92">
        <f>DB_RHC_SUITABLE!P480</f>
        <v>0</v>
      </c>
      <c r="L480" s="49">
        <f>DB_RHC_SUITABLE!V480</f>
        <v>0</v>
      </c>
      <c r="M480" s="33"/>
      <c r="N480" s="48"/>
      <c r="O480" s="48"/>
      <c r="P480" s="48"/>
      <c r="Q480" s="48"/>
      <c r="R480" s="48"/>
      <c r="S480" s="48"/>
      <c r="T480" s="48"/>
      <c r="U480" s="106"/>
    </row>
    <row r="481" spans="1:21" ht="12" customHeight="1">
      <c r="A481" s="26">
        <v>477</v>
      </c>
      <c r="B481" s="27" t="str">
        <f>DB_INFO!B481</f>
        <v>PT</v>
      </c>
      <c r="C481" s="27" t="str">
        <f>DB_INFO!C481</f>
        <v>Private</v>
      </c>
      <c r="D481" s="27" t="str">
        <f>DB_INFO!D481</f>
        <v>Hotel</v>
      </c>
      <c r="E481" s="27" t="str">
        <f>DB_INFO!E481</f>
        <v>Yes</v>
      </c>
      <c r="F481" s="28" t="str">
        <f>DB_INFO!F481</f>
        <v>Below 100</v>
      </c>
      <c r="G481" s="28" t="str">
        <f>DB_INFO!G481</f>
        <v>Above 5000</v>
      </c>
      <c r="H481" s="28" t="str">
        <f>DB_INFO!H481</f>
        <v>No</v>
      </c>
      <c r="I481" s="28" t="str">
        <f>DB_INFO!I481</f>
        <v>No</v>
      </c>
      <c r="J481" s="27" t="str">
        <f>DB_RHC_KNOWN!J481</f>
        <v>Yes</v>
      </c>
      <c r="K481" s="92">
        <f>DB_RHC_SUITABLE!P481</f>
        <v>0</v>
      </c>
      <c r="L481" s="49">
        <f>DB_RHC_SUITABLE!V481</f>
        <v>0</v>
      </c>
      <c r="M481" s="33"/>
      <c r="N481" s="48"/>
      <c r="O481" s="48"/>
      <c r="P481" s="48"/>
      <c r="Q481" s="48"/>
      <c r="R481" s="48"/>
      <c r="S481" s="48"/>
      <c r="T481" s="48"/>
      <c r="U481" s="106"/>
    </row>
    <row r="482" spans="1:21" ht="12" customHeight="1">
      <c r="A482" s="26">
        <v>478</v>
      </c>
      <c r="B482" s="27" t="str">
        <f>DB_INFO!B482</f>
        <v>PT</v>
      </c>
      <c r="C482" s="27" t="str">
        <f>DB_INFO!C482</f>
        <v>Private</v>
      </c>
      <c r="D482" s="27" t="str">
        <f>DB_INFO!D482</f>
        <v>Sport Centre</v>
      </c>
      <c r="E482" s="27" t="str">
        <f>DB_INFO!E482</f>
        <v>Yes</v>
      </c>
      <c r="F482" s="28" t="str">
        <f>DB_INFO!F482</f>
        <v>100-1000</v>
      </c>
      <c r="G482" s="28" t="str">
        <f>DB_INFO!G482</f>
        <v>1000-5000</v>
      </c>
      <c r="H482" s="28" t="str">
        <f>DB_INFO!H482</f>
        <v>No</v>
      </c>
      <c r="I482" s="28" t="str">
        <f>DB_INFO!I482</f>
        <v>No</v>
      </c>
      <c r="J482" s="27" t="str">
        <f>DB_RHC_KNOWN!J482</f>
        <v>Yes</v>
      </c>
      <c r="K482" s="92">
        <f>DB_RHC_SUITABLE!P482</f>
        <v>0</v>
      </c>
      <c r="L482" s="49">
        <f>DB_RHC_SUITABLE!V482</f>
        <v>0</v>
      </c>
      <c r="M482" s="33"/>
      <c r="N482" s="48"/>
      <c r="O482" s="48"/>
      <c r="P482" s="48"/>
      <c r="Q482" s="48"/>
      <c r="R482" s="48"/>
      <c r="S482" s="48"/>
      <c r="T482" s="48"/>
      <c r="U482" s="106"/>
    </row>
    <row r="483" spans="1:21" ht="12" customHeight="1">
      <c r="A483" s="26">
        <v>479</v>
      </c>
      <c r="B483" s="27" t="str">
        <f>DB_INFO!B483</f>
        <v>PT</v>
      </c>
      <c r="C483" s="27" t="str">
        <f>DB_INFO!C483</f>
        <v>Private</v>
      </c>
      <c r="D483" s="27" t="str">
        <f>DB_INFO!D483</f>
        <v>Office</v>
      </c>
      <c r="E483" s="27" t="str">
        <f>DB_INFO!E483</f>
        <v>No</v>
      </c>
      <c r="F483" s="28" t="str">
        <f>DB_INFO!F483</f>
        <v>Below 100</v>
      </c>
      <c r="G483" s="28" t="str">
        <f>DB_INFO!G483</f>
        <v>DK/DA</v>
      </c>
      <c r="H483" s="28" t="str">
        <f>DB_INFO!H483</f>
        <v>No</v>
      </c>
      <c r="I483" s="28" t="str">
        <f>DB_INFO!I483</f>
        <v>No</v>
      </c>
      <c r="J483" s="27" t="str">
        <f>DB_RHC_KNOWN!J483</f>
        <v>Yes</v>
      </c>
      <c r="K483" s="92">
        <f>DB_RHC_SUITABLE!P483</f>
        <v>1</v>
      </c>
      <c r="L483" s="49">
        <f>DB_RHC_SUITABLE!V483</f>
        <v>1</v>
      </c>
      <c r="M483" s="33"/>
      <c r="N483" s="48"/>
      <c r="O483" s="48"/>
      <c r="P483" s="48"/>
      <c r="Q483" s="48"/>
      <c r="R483" s="48"/>
      <c r="S483" s="48"/>
      <c r="T483" s="48"/>
      <c r="U483" s="106"/>
    </row>
    <row r="484" spans="1:21" ht="12" customHeight="1">
      <c r="A484" s="26">
        <v>480</v>
      </c>
      <c r="B484" s="27" t="str">
        <f>DB_INFO!B484</f>
        <v>PT</v>
      </c>
      <c r="C484" s="27" t="str">
        <f>DB_INFO!C484</f>
        <v>Public</v>
      </c>
      <c r="D484" s="27" t="str">
        <f>DB_INFO!D484</f>
        <v>Office</v>
      </c>
      <c r="E484" s="27" t="str">
        <f>DB_INFO!E484</f>
        <v>No</v>
      </c>
      <c r="F484" s="28" t="str">
        <f>DB_INFO!F484</f>
        <v>Below 100</v>
      </c>
      <c r="G484" s="28" t="str">
        <f>DB_INFO!G484</f>
        <v>Below 1000</v>
      </c>
      <c r="H484" s="28" t="str">
        <f>DB_INFO!H484</f>
        <v>No</v>
      </c>
      <c r="I484" s="28" t="str">
        <f>DB_INFO!I484</f>
        <v>No</v>
      </c>
      <c r="J484" s="27" t="str">
        <f>DB_RHC_KNOWN!J484</f>
        <v>Yes</v>
      </c>
      <c r="K484" s="92">
        <f>DB_RHC_SUITABLE!P484</f>
        <v>1</v>
      </c>
      <c r="L484" s="49">
        <f>DB_RHC_SUITABLE!V484</f>
        <v>0</v>
      </c>
      <c r="M484" s="33"/>
      <c r="N484" s="48"/>
      <c r="O484" s="48"/>
      <c r="P484" s="48"/>
      <c r="Q484" s="48"/>
      <c r="R484" s="48"/>
      <c r="S484" s="48"/>
      <c r="T484" s="48"/>
      <c r="U484" s="106"/>
    </row>
    <row r="485" spans="1:21" ht="12" customHeight="1">
      <c r="A485" s="26">
        <v>481</v>
      </c>
      <c r="B485" s="27" t="str">
        <f>DB_INFO!B485</f>
        <v>PT</v>
      </c>
      <c r="C485" s="27" t="str">
        <f>DB_INFO!C485</f>
        <v>Public</v>
      </c>
      <c r="D485" s="27" t="str">
        <f>DB_INFO!D485</f>
        <v>Health Centre</v>
      </c>
      <c r="E485" s="27" t="str">
        <f>DB_INFO!E485</f>
        <v>No</v>
      </c>
      <c r="F485" s="28" t="str">
        <f>DB_INFO!F485</f>
        <v>Below 100</v>
      </c>
      <c r="G485" s="28" t="str">
        <f>DB_INFO!G485</f>
        <v>1000-5000</v>
      </c>
      <c r="H485" s="28" t="str">
        <f>DB_INFO!H485</f>
        <v>No</v>
      </c>
      <c r="I485" s="28" t="str">
        <f>DB_INFO!I485</f>
        <v>No</v>
      </c>
      <c r="J485" s="27" t="str">
        <f>DB_RHC_KNOWN!J485</f>
        <v>Yes</v>
      </c>
      <c r="K485" s="92">
        <f>DB_RHC_SUITABLE!P485</f>
        <v>0</v>
      </c>
      <c r="L485" s="49">
        <f>DB_RHC_SUITABLE!V485</f>
        <v>0</v>
      </c>
      <c r="M485" s="33"/>
      <c r="N485" s="48"/>
      <c r="O485" s="48"/>
      <c r="P485" s="48"/>
      <c r="Q485" s="48"/>
      <c r="R485" s="48"/>
      <c r="S485" s="48"/>
      <c r="T485" s="48"/>
      <c r="U485" s="106"/>
    </row>
    <row r="486" spans="1:21" ht="12" customHeight="1">
      <c r="A486" s="26">
        <v>482</v>
      </c>
      <c r="B486" s="27" t="str">
        <f>DB_INFO!B486</f>
        <v>PT</v>
      </c>
      <c r="C486" s="27" t="str">
        <f>DB_INFO!C486</f>
        <v>Private</v>
      </c>
      <c r="D486" s="27" t="str">
        <f>DB_INFO!D486</f>
        <v>Hotel</v>
      </c>
      <c r="E486" s="27" t="str">
        <f>DB_INFO!E486</f>
        <v>No</v>
      </c>
      <c r="F486" s="28" t="str">
        <f>DB_INFO!F486</f>
        <v>Below 100</v>
      </c>
      <c r="G486" s="28" t="str">
        <f>DB_INFO!G486</f>
        <v>1000-5000</v>
      </c>
      <c r="H486" s="28" t="str">
        <f>DB_INFO!H486</f>
        <v>No</v>
      </c>
      <c r="I486" s="28" t="str">
        <f>DB_INFO!I486</f>
        <v>Yes</v>
      </c>
      <c r="J486" s="27" t="str">
        <f>DB_RHC_KNOWN!J486</f>
        <v>Yes</v>
      </c>
      <c r="K486" s="92">
        <f>DB_RHC_SUITABLE!P486</f>
        <v>0</v>
      </c>
      <c r="L486" s="49">
        <f>DB_RHC_SUITABLE!V486</f>
        <v>1</v>
      </c>
      <c r="M486" s="33"/>
      <c r="N486" s="48"/>
      <c r="O486" s="48"/>
      <c r="P486" s="48"/>
      <c r="Q486" s="48"/>
      <c r="R486" s="48"/>
      <c r="S486" s="48"/>
      <c r="T486" s="48"/>
      <c r="U486" s="106"/>
    </row>
    <row r="487" spans="1:21" ht="12" customHeight="1">
      <c r="A487" s="26">
        <v>483</v>
      </c>
      <c r="B487" s="27" t="str">
        <f>DB_INFO!B487</f>
        <v>PT</v>
      </c>
      <c r="C487" s="27" t="str">
        <f>DB_INFO!C487</f>
        <v>Private</v>
      </c>
      <c r="D487" s="27" t="str">
        <f>DB_INFO!D487</f>
        <v>Commerce</v>
      </c>
      <c r="E487" s="27" t="str">
        <f>DB_INFO!E487</f>
        <v>No</v>
      </c>
      <c r="F487" s="28" t="str">
        <f>DB_INFO!F487</f>
        <v>Below 100</v>
      </c>
      <c r="G487" s="28" t="str">
        <f>DB_INFO!G487</f>
        <v>Below 1000</v>
      </c>
      <c r="H487" s="28" t="str">
        <f>DB_INFO!H487</f>
        <v>No</v>
      </c>
      <c r="I487" s="28" t="str">
        <f>DB_INFO!I487</f>
        <v>Yes</v>
      </c>
      <c r="J487" s="27" t="str">
        <f>DB_RHC_KNOWN!J487</f>
        <v>Yes</v>
      </c>
      <c r="K487" s="92">
        <f>DB_RHC_SUITABLE!P487</f>
        <v>1</v>
      </c>
      <c r="L487" s="49">
        <f>DB_RHC_SUITABLE!V487</f>
        <v>0</v>
      </c>
      <c r="M487" s="33"/>
      <c r="N487" s="48"/>
      <c r="O487" s="48"/>
      <c r="P487" s="48"/>
      <c r="Q487" s="48"/>
      <c r="R487" s="48"/>
      <c r="S487" s="48"/>
      <c r="T487" s="48"/>
      <c r="U487" s="106"/>
    </row>
    <row r="488" spans="1:21" ht="12" customHeight="1">
      <c r="A488" s="26">
        <v>484</v>
      </c>
      <c r="B488" s="27" t="str">
        <f>DB_INFO!B488</f>
        <v>PT</v>
      </c>
      <c r="C488" s="27" t="str">
        <f>DB_INFO!C488</f>
        <v>Private</v>
      </c>
      <c r="D488" s="27" t="str">
        <f>DB_INFO!D488</f>
        <v>Office</v>
      </c>
      <c r="E488" s="27" t="str">
        <f>DB_INFO!E488</f>
        <v>No</v>
      </c>
      <c r="F488" s="28" t="str">
        <f>DB_INFO!F488</f>
        <v>Below 100</v>
      </c>
      <c r="G488" s="28" t="str">
        <f>DB_INFO!G488</f>
        <v>Below 1000</v>
      </c>
      <c r="H488" s="28" t="str">
        <f>DB_INFO!H488</f>
        <v>No</v>
      </c>
      <c r="I488" s="28" t="str">
        <f>DB_INFO!I488</f>
        <v>Yes</v>
      </c>
      <c r="J488" s="27" t="str">
        <f>DB_RHC_KNOWN!J488</f>
        <v>Yes</v>
      </c>
      <c r="K488" s="92">
        <f>DB_RHC_SUITABLE!P488</f>
        <v>1</v>
      </c>
      <c r="L488" s="49">
        <f>DB_RHC_SUITABLE!V488</f>
        <v>0</v>
      </c>
      <c r="M488" s="33"/>
      <c r="N488" s="48"/>
      <c r="O488" s="48"/>
      <c r="P488" s="48"/>
      <c r="Q488" s="48"/>
      <c r="R488" s="48"/>
      <c r="S488" s="48"/>
      <c r="T488" s="48"/>
      <c r="U488" s="106"/>
    </row>
    <row r="489" spans="1:21" ht="12" customHeight="1">
      <c r="A489" s="26">
        <v>485</v>
      </c>
      <c r="B489" s="27" t="str">
        <f>DB_INFO!B489</f>
        <v>PT</v>
      </c>
      <c r="C489" s="27" t="str">
        <f>DB_INFO!C489</f>
        <v>Private</v>
      </c>
      <c r="D489" s="27" t="str">
        <f>DB_INFO!D489</f>
        <v>Office</v>
      </c>
      <c r="E489" s="27" t="str">
        <f>DB_INFO!E489</f>
        <v>No</v>
      </c>
      <c r="F489" s="28" t="str">
        <f>DB_INFO!F489</f>
        <v>Below 100</v>
      </c>
      <c r="G489" s="28" t="str">
        <f>DB_INFO!G489</f>
        <v>Below 1000</v>
      </c>
      <c r="H489" s="28" t="str">
        <f>DB_INFO!H489</f>
        <v>No</v>
      </c>
      <c r="I489" s="28" t="str">
        <f>DB_INFO!I489</f>
        <v>Yes</v>
      </c>
      <c r="J489" s="27" t="str">
        <f>DB_RHC_KNOWN!J489</f>
        <v>Yes</v>
      </c>
      <c r="K489" s="92">
        <f>DB_RHC_SUITABLE!P489</f>
        <v>0</v>
      </c>
      <c r="L489" s="49">
        <f>DB_RHC_SUITABLE!V489</f>
        <v>0</v>
      </c>
      <c r="M489" s="33"/>
      <c r="N489" s="48"/>
      <c r="O489" s="48"/>
      <c r="P489" s="48"/>
      <c r="Q489" s="48"/>
      <c r="R489" s="48"/>
      <c r="S489" s="48"/>
      <c r="T489" s="48"/>
      <c r="U489" s="106"/>
    </row>
    <row r="490" spans="1:21" ht="12" customHeight="1">
      <c r="A490" s="26">
        <v>486</v>
      </c>
      <c r="B490" s="27" t="str">
        <f>DB_INFO!B490</f>
        <v>PT</v>
      </c>
      <c r="C490" s="27" t="str">
        <f>DB_INFO!C490</f>
        <v>Private</v>
      </c>
      <c r="D490" s="27" t="str">
        <f>DB_INFO!D490</f>
        <v>Hotel</v>
      </c>
      <c r="E490" s="27" t="str">
        <f>DB_INFO!E490</f>
        <v>Yes</v>
      </c>
      <c r="F490" s="28" t="str">
        <f>DB_INFO!F490</f>
        <v>Below 100</v>
      </c>
      <c r="G490" s="28" t="str">
        <f>DB_INFO!G490</f>
        <v>1000-5000</v>
      </c>
      <c r="H490" s="28" t="str">
        <f>DB_INFO!H490</f>
        <v>Yes</v>
      </c>
      <c r="I490" s="28" t="str">
        <f>DB_INFO!I490</f>
        <v>Yes</v>
      </c>
      <c r="J490" s="27" t="str">
        <f>DB_RHC_KNOWN!J490</f>
        <v>Yes</v>
      </c>
      <c r="K490" s="92">
        <f>DB_RHC_SUITABLE!P490</f>
        <v>0</v>
      </c>
      <c r="L490" s="49">
        <f>DB_RHC_SUITABLE!V490</f>
        <v>0</v>
      </c>
      <c r="M490" s="33"/>
      <c r="N490" s="48"/>
      <c r="O490" s="48"/>
      <c r="P490" s="48"/>
      <c r="Q490" s="48"/>
      <c r="R490" s="48"/>
      <c r="S490" s="48"/>
      <c r="T490" s="48"/>
      <c r="U490" s="106"/>
    </row>
    <row r="491" spans="1:21" ht="12" customHeight="1">
      <c r="A491" s="26">
        <v>487</v>
      </c>
      <c r="B491" s="27" t="str">
        <f>DB_INFO!B491</f>
        <v>PT</v>
      </c>
      <c r="C491" s="27" t="str">
        <f>DB_INFO!C491</f>
        <v>Private</v>
      </c>
      <c r="D491" s="27" t="str">
        <f>DB_INFO!D491</f>
        <v>Office</v>
      </c>
      <c r="E491" s="27" t="str">
        <f>DB_INFO!E491</f>
        <v>No</v>
      </c>
      <c r="F491" s="28" t="str">
        <f>DB_INFO!F491</f>
        <v>Below 100</v>
      </c>
      <c r="G491" s="28" t="str">
        <f>DB_INFO!G491</f>
        <v>Below 1000</v>
      </c>
      <c r="H491" s="28" t="str">
        <f>DB_INFO!H491</f>
        <v>No</v>
      </c>
      <c r="I491" s="28" t="str">
        <f>DB_INFO!I491</f>
        <v>No</v>
      </c>
      <c r="J491" s="27" t="str">
        <f>DB_RHC_KNOWN!J491</f>
        <v>Yes</v>
      </c>
      <c r="K491" s="92">
        <f>DB_RHC_SUITABLE!P491</f>
        <v>1</v>
      </c>
      <c r="L491" s="49">
        <f>DB_RHC_SUITABLE!V491</f>
        <v>1</v>
      </c>
      <c r="M491" s="33"/>
      <c r="N491" s="48"/>
      <c r="O491" s="48">
        <v>1</v>
      </c>
      <c r="P491" s="48"/>
      <c r="Q491" s="48"/>
      <c r="R491" s="48"/>
      <c r="S491" s="48"/>
      <c r="T491" s="48"/>
      <c r="U491" s="106"/>
    </row>
    <row r="492" spans="1:21" ht="12" customHeight="1">
      <c r="A492" s="26">
        <v>488</v>
      </c>
      <c r="B492" s="27" t="str">
        <f>DB_INFO!B492</f>
        <v>PT</v>
      </c>
      <c r="C492" s="27" t="str">
        <f>DB_INFO!C492</f>
        <v>Public</v>
      </c>
      <c r="D492" s="27" t="str">
        <f>DB_INFO!D492</f>
        <v>Office</v>
      </c>
      <c r="E492" s="27" t="str">
        <f>DB_INFO!E492</f>
        <v>No</v>
      </c>
      <c r="F492" s="28" t="str">
        <f>DB_INFO!F492</f>
        <v>Below 100</v>
      </c>
      <c r="G492" s="28" t="str">
        <f>DB_INFO!G492</f>
        <v>Below 1000</v>
      </c>
      <c r="H492" s="28" t="str">
        <f>DB_INFO!H492</f>
        <v>No</v>
      </c>
      <c r="I492" s="28" t="str">
        <f>DB_INFO!I492</f>
        <v>Yes</v>
      </c>
      <c r="J492" s="27" t="str">
        <f>DB_RHC_KNOWN!J492</f>
        <v>Yes</v>
      </c>
      <c r="K492" s="92">
        <f>DB_RHC_SUITABLE!P492</f>
        <v>0</v>
      </c>
      <c r="L492" s="49">
        <f>DB_RHC_SUITABLE!V492</f>
        <v>1</v>
      </c>
      <c r="M492" s="33"/>
      <c r="N492" s="48"/>
      <c r="O492" s="48"/>
      <c r="P492" s="48"/>
      <c r="Q492" s="48"/>
      <c r="R492" s="48"/>
      <c r="S492" s="48"/>
      <c r="T492" s="48"/>
      <c r="U492" s="106"/>
    </row>
    <row r="493" spans="1:21" ht="12" customHeight="1">
      <c r="A493" s="26">
        <v>489</v>
      </c>
      <c r="B493" s="27" t="str">
        <f>DB_INFO!B493</f>
        <v>PT</v>
      </c>
      <c r="C493" s="27" t="str">
        <f>DB_INFO!C493</f>
        <v>Private</v>
      </c>
      <c r="D493" s="27" t="str">
        <f>DB_INFO!D493</f>
        <v>Health Centre</v>
      </c>
      <c r="E493" s="27" t="str">
        <f>DB_INFO!E493</f>
        <v>No</v>
      </c>
      <c r="F493" s="28" t="str">
        <f>DB_INFO!F493</f>
        <v>Below 100</v>
      </c>
      <c r="G493" s="28" t="str">
        <f>DB_INFO!G493</f>
        <v>1000-5000</v>
      </c>
      <c r="H493" s="28" t="str">
        <f>DB_INFO!H493</f>
        <v>No</v>
      </c>
      <c r="I493" s="28" t="str">
        <f>DB_INFO!I493</f>
        <v>Yes</v>
      </c>
      <c r="J493" s="27" t="str">
        <f>DB_RHC_KNOWN!J493</f>
        <v>Yes</v>
      </c>
      <c r="K493" s="92">
        <f>DB_RHC_SUITABLE!P493</f>
        <v>0</v>
      </c>
      <c r="L493" s="49">
        <f>DB_RHC_SUITABLE!V493</f>
        <v>0</v>
      </c>
      <c r="M493" s="33"/>
      <c r="N493" s="48"/>
      <c r="O493" s="48"/>
      <c r="P493" s="48"/>
      <c r="Q493" s="48"/>
      <c r="R493" s="48"/>
      <c r="S493" s="48"/>
      <c r="T493" s="48"/>
      <c r="U493" s="106"/>
    </row>
    <row r="494" spans="1:21" ht="12" customHeight="1">
      <c r="A494" s="26">
        <v>490</v>
      </c>
      <c r="B494" s="27" t="str">
        <f>DB_INFO!B494</f>
        <v>PT</v>
      </c>
      <c r="C494" s="27" t="str">
        <f>DB_INFO!C494</f>
        <v>Private</v>
      </c>
      <c r="D494" s="27" t="str">
        <f>DB_INFO!D494</f>
        <v>Health Centre</v>
      </c>
      <c r="E494" s="27" t="str">
        <f>DB_INFO!E494</f>
        <v>No</v>
      </c>
      <c r="F494" s="28" t="str">
        <f>DB_INFO!F494</f>
        <v>Below 100</v>
      </c>
      <c r="G494" s="28" t="str">
        <f>DB_INFO!G494</f>
        <v>1000-5000</v>
      </c>
      <c r="H494" s="28" t="str">
        <f>DB_INFO!H494</f>
        <v>No</v>
      </c>
      <c r="I494" s="28" t="str">
        <f>DB_INFO!I494</f>
        <v>No</v>
      </c>
      <c r="J494" s="27" t="str">
        <f>DB_RHC_KNOWN!J494</f>
        <v>Yes</v>
      </c>
      <c r="K494" s="92">
        <f>DB_RHC_SUITABLE!P494</f>
        <v>0</v>
      </c>
      <c r="L494" s="49">
        <f>DB_RHC_SUITABLE!V494</f>
        <v>0</v>
      </c>
      <c r="M494" s="33"/>
      <c r="N494" s="48"/>
      <c r="O494" s="48"/>
      <c r="P494" s="48"/>
      <c r="Q494" s="48"/>
      <c r="R494" s="48"/>
      <c r="S494" s="48"/>
      <c r="T494" s="48"/>
      <c r="U494" s="106"/>
    </row>
    <row r="495" spans="1:21" ht="12" customHeight="1">
      <c r="A495" s="26">
        <v>491</v>
      </c>
      <c r="B495" s="27" t="str">
        <f>DB_INFO!B495</f>
        <v>PT</v>
      </c>
      <c r="C495" s="27" t="str">
        <f>DB_INFO!C495</f>
        <v>Private</v>
      </c>
      <c r="D495" s="27" t="str">
        <f>DB_INFO!D495</f>
        <v>Hotel</v>
      </c>
      <c r="E495" s="27" t="str">
        <f>DB_INFO!E495</f>
        <v>Yes</v>
      </c>
      <c r="F495" s="28" t="str">
        <f>DB_INFO!F495</f>
        <v>Below 100</v>
      </c>
      <c r="G495" s="28" t="str">
        <f>DB_INFO!G495</f>
        <v>1000-5000</v>
      </c>
      <c r="H495" s="28" t="str">
        <f>DB_INFO!H495</f>
        <v>Yes</v>
      </c>
      <c r="I495" s="28" t="str">
        <f>DB_INFO!I495</f>
        <v>No</v>
      </c>
      <c r="J495" s="27" t="str">
        <f>DB_RHC_KNOWN!J495</f>
        <v>Yes</v>
      </c>
      <c r="K495" s="92">
        <f>DB_RHC_SUITABLE!P495</f>
        <v>1</v>
      </c>
      <c r="L495" s="49">
        <f>DB_RHC_SUITABLE!V495</f>
        <v>0</v>
      </c>
      <c r="M495" s="33"/>
      <c r="N495" s="48"/>
      <c r="O495" s="48"/>
      <c r="P495" s="48"/>
      <c r="Q495" s="48"/>
      <c r="R495" s="48"/>
      <c r="S495" s="48"/>
      <c r="T495" s="48"/>
      <c r="U495" s="106"/>
    </row>
    <row r="496" spans="1:21" ht="12" customHeight="1">
      <c r="A496" s="26">
        <v>492</v>
      </c>
      <c r="B496" s="27" t="str">
        <f>DB_INFO!B496</f>
        <v>PT</v>
      </c>
      <c r="C496" s="27" t="str">
        <f>DB_INFO!C496</f>
        <v>Private</v>
      </c>
      <c r="D496" s="27" t="str">
        <f>DB_INFO!D496</f>
        <v>Hotel</v>
      </c>
      <c r="E496" s="27" t="str">
        <f>DB_INFO!E496</f>
        <v>Yes</v>
      </c>
      <c r="F496" s="28" t="str">
        <f>DB_INFO!F496</f>
        <v>Below 100</v>
      </c>
      <c r="G496" s="28" t="str">
        <f>DB_INFO!G496</f>
        <v>Below 1000</v>
      </c>
      <c r="H496" s="28" t="str">
        <f>DB_INFO!H496</f>
        <v>Yes</v>
      </c>
      <c r="I496" s="28" t="str">
        <f>DB_INFO!I496</f>
        <v>Yes</v>
      </c>
      <c r="J496" s="27" t="str">
        <f>DB_RHC_KNOWN!J496</f>
        <v>Yes</v>
      </c>
      <c r="K496" s="92">
        <f>DB_RHC_SUITABLE!P496</f>
        <v>0</v>
      </c>
      <c r="L496" s="49">
        <f>DB_RHC_SUITABLE!V496</f>
        <v>1</v>
      </c>
      <c r="M496" s="33"/>
      <c r="N496" s="48"/>
      <c r="O496" s="48"/>
      <c r="P496" s="48"/>
      <c r="Q496" s="48"/>
      <c r="R496" s="48"/>
      <c r="S496" s="48"/>
      <c r="T496" s="48"/>
      <c r="U496" s="106"/>
    </row>
    <row r="497" spans="1:21" ht="12" customHeight="1">
      <c r="A497" s="26">
        <v>493</v>
      </c>
      <c r="B497" s="27" t="str">
        <f>DB_INFO!B497</f>
        <v>PT</v>
      </c>
      <c r="C497" s="27" t="str">
        <f>DB_INFO!C497</f>
        <v>Private</v>
      </c>
      <c r="D497" s="27" t="str">
        <f>DB_INFO!D497</f>
        <v>Hotel</v>
      </c>
      <c r="E497" s="27" t="str">
        <f>DB_INFO!E497</f>
        <v>Yes</v>
      </c>
      <c r="F497" s="28" t="str">
        <f>DB_INFO!F497</f>
        <v>Below 100</v>
      </c>
      <c r="G497" s="28" t="str">
        <f>DB_INFO!G497</f>
        <v>1000-5000</v>
      </c>
      <c r="H497" s="28" t="str">
        <f>DB_INFO!H497</f>
        <v>No</v>
      </c>
      <c r="I497" s="28" t="str">
        <f>DB_INFO!I497</f>
        <v>No</v>
      </c>
      <c r="J497" s="27" t="str">
        <f>DB_RHC_KNOWN!J497</f>
        <v>Yes</v>
      </c>
      <c r="K497" s="92">
        <f>DB_RHC_SUITABLE!P497</f>
        <v>0</v>
      </c>
      <c r="L497" s="49">
        <f>DB_RHC_SUITABLE!V497</f>
        <v>0</v>
      </c>
      <c r="M497" s="33"/>
      <c r="N497" s="48"/>
      <c r="O497" s="48"/>
      <c r="P497" s="48"/>
      <c r="Q497" s="48"/>
      <c r="R497" s="48"/>
      <c r="S497" s="48"/>
      <c r="T497" s="48"/>
      <c r="U497" s="106"/>
    </row>
    <row r="498" spans="1:21" ht="12" customHeight="1">
      <c r="A498" s="26">
        <v>494</v>
      </c>
      <c r="B498" s="27" t="str">
        <f>DB_INFO!B498</f>
        <v>PT</v>
      </c>
      <c r="C498" s="27" t="str">
        <f>DB_INFO!C498</f>
        <v>Private</v>
      </c>
      <c r="D498" s="27" t="str">
        <f>DB_INFO!D498</f>
        <v>Sport Centre</v>
      </c>
      <c r="E498" s="27" t="str">
        <f>DB_INFO!E498</f>
        <v>No</v>
      </c>
      <c r="F498" s="28" t="str">
        <f>DB_INFO!F498</f>
        <v>100-1000</v>
      </c>
      <c r="G498" s="28" t="str">
        <f>DB_INFO!G498</f>
        <v>1000-5000</v>
      </c>
      <c r="H498" s="28" t="str">
        <f>DB_INFO!H498</f>
        <v>No</v>
      </c>
      <c r="I498" s="28" t="str">
        <f>DB_INFO!I498</f>
        <v>Yes</v>
      </c>
      <c r="J498" s="27" t="str">
        <f>DB_RHC_KNOWN!J498</f>
        <v>Yes</v>
      </c>
      <c r="K498" s="92">
        <f>DB_RHC_SUITABLE!P498</f>
        <v>0</v>
      </c>
      <c r="L498" s="49">
        <f>DB_RHC_SUITABLE!V498</f>
        <v>0</v>
      </c>
      <c r="M498" s="33"/>
      <c r="N498" s="48"/>
      <c r="O498" s="48"/>
      <c r="P498" s="48"/>
      <c r="Q498" s="48"/>
      <c r="R498" s="48"/>
      <c r="S498" s="48"/>
      <c r="T498" s="48"/>
      <c r="U498" s="106"/>
    </row>
    <row r="499" spans="1:21" ht="12" customHeight="1">
      <c r="A499" s="26">
        <v>495</v>
      </c>
      <c r="B499" s="27" t="str">
        <f>DB_INFO!B499</f>
        <v>PT</v>
      </c>
      <c r="C499" s="27" t="str">
        <f>DB_INFO!C499</f>
        <v>Private</v>
      </c>
      <c r="D499" s="27" t="str">
        <f>DB_INFO!D499</f>
        <v>Sport Centre</v>
      </c>
      <c r="E499" s="27" t="str">
        <f>DB_INFO!E499</f>
        <v>Yes</v>
      </c>
      <c r="F499" s="28" t="str">
        <f>DB_INFO!F499</f>
        <v>100-1000</v>
      </c>
      <c r="G499" s="28" t="str">
        <f>DB_INFO!G499</f>
        <v>1000-5000</v>
      </c>
      <c r="H499" s="28" t="str">
        <f>DB_INFO!H499</f>
        <v>No</v>
      </c>
      <c r="I499" s="28" t="str">
        <f>DB_INFO!I499</f>
        <v>Yes</v>
      </c>
      <c r="J499" s="27" t="str">
        <f>DB_RHC_KNOWN!J499</f>
        <v>Yes</v>
      </c>
      <c r="K499" s="92">
        <f>DB_RHC_SUITABLE!P499</f>
        <v>0</v>
      </c>
      <c r="L499" s="49">
        <f>DB_RHC_SUITABLE!V499</f>
        <v>0</v>
      </c>
      <c r="M499" s="33"/>
      <c r="N499" s="48"/>
      <c r="O499" s="48"/>
      <c r="P499" s="48"/>
      <c r="Q499" s="48"/>
      <c r="R499" s="48"/>
      <c r="S499" s="48"/>
      <c r="T499" s="48"/>
      <c r="U499" s="106"/>
    </row>
    <row r="500" spans="1:21" ht="12" customHeight="1">
      <c r="A500" s="26">
        <v>496</v>
      </c>
      <c r="B500" s="27" t="str">
        <f>DB_INFO!B500</f>
        <v>PT</v>
      </c>
      <c r="C500" s="27" t="str">
        <f>DB_INFO!C500</f>
        <v>Public</v>
      </c>
      <c r="D500" s="27" t="str">
        <f>DB_INFO!D500</f>
        <v>Office</v>
      </c>
      <c r="E500" s="27" t="str">
        <f>DB_INFO!E500</f>
        <v>No</v>
      </c>
      <c r="F500" s="28" t="str">
        <f>DB_INFO!F500</f>
        <v>Below 100</v>
      </c>
      <c r="G500" s="28" t="str">
        <f>DB_INFO!G500</f>
        <v>Below 1000</v>
      </c>
      <c r="H500" s="28" t="str">
        <f>DB_INFO!H500</f>
        <v>Yes</v>
      </c>
      <c r="I500" s="28" t="str">
        <f>DB_INFO!I500</f>
        <v>No</v>
      </c>
      <c r="J500" s="27" t="str">
        <f>DB_RHC_KNOWN!J500</f>
        <v>Yes</v>
      </c>
      <c r="K500" s="92">
        <f>DB_RHC_SUITABLE!P500</f>
        <v>1</v>
      </c>
      <c r="L500" s="49">
        <f>DB_RHC_SUITABLE!V500</f>
        <v>1</v>
      </c>
      <c r="M500" s="33">
        <v>1</v>
      </c>
      <c r="N500" s="48">
        <v>1</v>
      </c>
      <c r="O500" s="48"/>
      <c r="P500" s="48"/>
      <c r="Q500" s="48"/>
      <c r="R500" s="48"/>
      <c r="S500" s="48"/>
      <c r="T500" s="48"/>
      <c r="U500" s="106"/>
    </row>
    <row r="501" spans="1:21" ht="12" customHeight="1">
      <c r="A501" s="26">
        <v>497</v>
      </c>
      <c r="B501" s="27" t="str">
        <f>DB_INFO!B501</f>
        <v>PT</v>
      </c>
      <c r="C501" s="27" t="str">
        <f>DB_INFO!C501</f>
        <v>Private</v>
      </c>
      <c r="D501" s="27" t="str">
        <f>DB_INFO!D501</f>
        <v>Office</v>
      </c>
      <c r="E501" s="27" t="str">
        <f>DB_INFO!E501</f>
        <v>No</v>
      </c>
      <c r="F501" s="28" t="str">
        <f>DB_INFO!F501</f>
        <v>Below 100</v>
      </c>
      <c r="G501" s="28" t="str">
        <f>DB_INFO!G501</f>
        <v>Below 1000</v>
      </c>
      <c r="H501" s="28" t="str">
        <f>DB_INFO!H501</f>
        <v>No</v>
      </c>
      <c r="I501" s="28" t="str">
        <f>DB_INFO!I501</f>
        <v>No</v>
      </c>
      <c r="J501" s="27" t="str">
        <f>DB_RHC_KNOWN!J501</f>
        <v>Yes</v>
      </c>
      <c r="K501" s="92">
        <f>DB_RHC_SUITABLE!P501</f>
        <v>1</v>
      </c>
      <c r="L501" s="49">
        <f>DB_RHC_SUITABLE!V501</f>
        <v>1</v>
      </c>
      <c r="M501" s="33"/>
      <c r="N501" s="48">
        <v>1</v>
      </c>
      <c r="O501" s="48"/>
      <c r="P501" s="48"/>
      <c r="Q501" s="48"/>
      <c r="R501" s="48"/>
      <c r="S501" s="48"/>
      <c r="T501" s="48"/>
      <c r="U501" s="106"/>
    </row>
    <row r="502" spans="1:21" ht="12" customHeight="1">
      <c r="A502" s="26">
        <v>498</v>
      </c>
      <c r="B502" s="27" t="str">
        <f>DB_INFO!B502</f>
        <v>PT</v>
      </c>
      <c r="C502" s="27" t="str">
        <f>DB_INFO!C502</f>
        <v>Private</v>
      </c>
      <c r="D502" s="27" t="str">
        <f>DB_INFO!D502</f>
        <v>Office</v>
      </c>
      <c r="E502" s="27" t="str">
        <f>DB_INFO!E502</f>
        <v>No</v>
      </c>
      <c r="F502" s="28" t="str">
        <f>DB_INFO!F502</f>
        <v>Below 100</v>
      </c>
      <c r="G502" s="28" t="str">
        <f>DB_INFO!G502</f>
        <v>Below 1000</v>
      </c>
      <c r="H502" s="28" t="str">
        <f>DB_INFO!H502</f>
        <v>Yes</v>
      </c>
      <c r="I502" s="28" t="str">
        <f>DB_INFO!I502</f>
        <v>No</v>
      </c>
      <c r="J502" s="27" t="str">
        <f>DB_RHC_KNOWN!J502</f>
        <v>Yes</v>
      </c>
      <c r="K502" s="92">
        <f>DB_RHC_SUITABLE!P502</f>
        <v>1</v>
      </c>
      <c r="L502" s="49">
        <f>DB_RHC_SUITABLE!V502</f>
        <v>0</v>
      </c>
      <c r="M502" s="33"/>
      <c r="N502" s="48"/>
      <c r="O502" s="48"/>
      <c r="P502" s="48"/>
      <c r="Q502" s="48"/>
      <c r="R502" s="48"/>
      <c r="S502" s="48"/>
      <c r="T502" s="48"/>
      <c r="U502" s="106"/>
    </row>
    <row r="503" spans="1:21" ht="12" customHeight="1">
      <c r="A503" s="26">
        <v>499</v>
      </c>
      <c r="B503" s="27" t="str">
        <f>DB_INFO!B503</f>
        <v>PT</v>
      </c>
      <c r="C503" s="27" t="str">
        <f>DB_INFO!C503</f>
        <v>Public</v>
      </c>
      <c r="D503" s="27" t="str">
        <f>DB_INFO!D503</f>
        <v>Office</v>
      </c>
      <c r="E503" s="27" t="str">
        <f>DB_INFO!E503</f>
        <v>No</v>
      </c>
      <c r="F503" s="28" t="str">
        <f>DB_INFO!F503</f>
        <v>Below 100</v>
      </c>
      <c r="G503" s="28" t="str">
        <f>DB_INFO!G503</f>
        <v>Below 1000</v>
      </c>
      <c r="H503" s="28" t="str">
        <f>DB_INFO!H503</f>
        <v>No</v>
      </c>
      <c r="I503" s="28" t="str">
        <f>DB_INFO!I503</f>
        <v>No</v>
      </c>
      <c r="J503" s="27" t="str">
        <f>DB_RHC_KNOWN!J503</f>
        <v>Yes</v>
      </c>
      <c r="K503" s="92">
        <f>DB_RHC_SUITABLE!P503</f>
        <v>0</v>
      </c>
      <c r="L503" s="49">
        <f>DB_RHC_SUITABLE!V503</f>
        <v>0</v>
      </c>
      <c r="M503" s="33"/>
      <c r="N503" s="48"/>
      <c r="O503" s="48"/>
      <c r="P503" s="48"/>
      <c r="Q503" s="48"/>
      <c r="R503" s="48"/>
      <c r="S503" s="48"/>
      <c r="T503" s="48"/>
      <c r="U503" s="106"/>
    </row>
    <row r="504" spans="1:21" ht="12" customHeight="1">
      <c r="A504" s="26">
        <v>500</v>
      </c>
      <c r="B504" s="27" t="str">
        <f>DB_INFO!B504</f>
        <v>PT</v>
      </c>
      <c r="C504" s="27" t="str">
        <f>DB_INFO!C504</f>
        <v>Public</v>
      </c>
      <c r="D504" s="27" t="str">
        <f>DB_INFO!D504</f>
        <v>Health Centre</v>
      </c>
      <c r="E504" s="27" t="str">
        <f>DB_INFO!E504</f>
        <v>No</v>
      </c>
      <c r="F504" s="28" t="str">
        <f>DB_INFO!F504</f>
        <v>Below 100</v>
      </c>
      <c r="G504" s="28" t="str">
        <f>DB_INFO!G504</f>
        <v>1000-5000</v>
      </c>
      <c r="H504" s="28" t="str">
        <f>DB_INFO!H504</f>
        <v>No</v>
      </c>
      <c r="I504" s="28" t="str">
        <f>DB_INFO!I504</f>
        <v>Yes</v>
      </c>
      <c r="J504" s="27" t="str">
        <f>DB_RHC_KNOWN!J504</f>
        <v>Yes</v>
      </c>
      <c r="K504" s="92">
        <f>DB_RHC_SUITABLE!P504</f>
        <v>0</v>
      </c>
      <c r="L504" s="49">
        <f>DB_RHC_SUITABLE!V504</f>
        <v>0</v>
      </c>
      <c r="M504" s="33"/>
      <c r="N504" s="48"/>
      <c r="O504" s="48"/>
      <c r="P504" s="48"/>
      <c r="Q504" s="48"/>
      <c r="R504" s="48"/>
      <c r="S504" s="48"/>
      <c r="T504" s="48"/>
      <c r="U504" s="106"/>
    </row>
    <row r="505" spans="1:21" ht="12" customHeight="1">
      <c r="A505" s="26">
        <v>501</v>
      </c>
      <c r="B505" s="27" t="str">
        <f>DB_INFO!B505</f>
        <v>PT</v>
      </c>
      <c r="C505" s="27" t="str">
        <f>DB_INFO!C505</f>
        <v>Private</v>
      </c>
      <c r="D505" s="27" t="str">
        <f>DB_INFO!D505</f>
        <v>Hotel</v>
      </c>
      <c r="E505" s="27" t="str">
        <f>DB_INFO!E505</f>
        <v>Yes</v>
      </c>
      <c r="F505" s="28" t="str">
        <f>DB_INFO!F505</f>
        <v>Below 100</v>
      </c>
      <c r="G505" s="28" t="str">
        <f>DB_INFO!G505</f>
        <v>1000-5000</v>
      </c>
      <c r="H505" s="28" t="str">
        <f>DB_INFO!H505</f>
        <v>No</v>
      </c>
      <c r="I505" s="28" t="str">
        <f>DB_INFO!I505</f>
        <v>Yes</v>
      </c>
      <c r="J505" s="27" t="str">
        <f>DB_RHC_KNOWN!J505</f>
        <v>Yes</v>
      </c>
      <c r="K505" s="92">
        <f>DB_RHC_SUITABLE!P505</f>
        <v>0</v>
      </c>
      <c r="L505" s="49">
        <f>DB_RHC_SUITABLE!V505</f>
        <v>0</v>
      </c>
      <c r="M505" s="33"/>
      <c r="N505" s="48"/>
      <c r="O505" s="48"/>
      <c r="P505" s="48"/>
      <c r="Q505" s="48"/>
      <c r="R505" s="48"/>
      <c r="S505" s="48"/>
      <c r="T505" s="48"/>
      <c r="U505" s="106"/>
    </row>
    <row r="506" spans="1:21" ht="12" customHeight="1">
      <c r="A506" s="26">
        <v>502</v>
      </c>
      <c r="B506" s="27" t="str">
        <f>DB_INFO!B506</f>
        <v>PT</v>
      </c>
      <c r="C506" s="27" t="str">
        <f>DB_INFO!C506</f>
        <v>Private</v>
      </c>
      <c r="D506" s="27" t="str">
        <f>DB_INFO!D506</f>
        <v>Hotel</v>
      </c>
      <c r="E506" s="27" t="str">
        <f>DB_INFO!E506</f>
        <v>No</v>
      </c>
      <c r="F506" s="28" t="str">
        <f>DB_INFO!F506</f>
        <v>Below 100</v>
      </c>
      <c r="G506" s="28" t="str">
        <f>DB_INFO!G506</f>
        <v>Above 5000</v>
      </c>
      <c r="H506" s="28" t="str">
        <f>DB_INFO!H506</f>
        <v>Yes</v>
      </c>
      <c r="I506" s="28" t="str">
        <f>DB_INFO!I506</f>
        <v>No</v>
      </c>
      <c r="J506" s="27" t="str">
        <f>DB_RHC_KNOWN!J506</f>
        <v>Yes</v>
      </c>
      <c r="K506" s="92">
        <f>DB_RHC_SUITABLE!P506</f>
        <v>0</v>
      </c>
      <c r="L506" s="49">
        <f>DB_RHC_SUITABLE!V506</f>
        <v>0</v>
      </c>
      <c r="M506" s="33"/>
      <c r="N506" s="48"/>
      <c r="O506" s="48"/>
      <c r="P506" s="48"/>
      <c r="Q506" s="48"/>
      <c r="R506" s="48"/>
      <c r="S506" s="48"/>
      <c r="T506" s="48"/>
      <c r="U506" s="106"/>
    </row>
    <row r="507" spans="1:21" ht="12" customHeight="1">
      <c r="A507" s="26">
        <v>503</v>
      </c>
      <c r="B507" s="27" t="str">
        <f>DB_INFO!B507</f>
        <v>PT</v>
      </c>
      <c r="C507" s="27" t="str">
        <f>DB_INFO!C507</f>
        <v>Private</v>
      </c>
      <c r="D507" s="27" t="str">
        <f>DB_INFO!D507</f>
        <v>Hotel</v>
      </c>
      <c r="E507" s="27" t="str">
        <f>DB_INFO!E507</f>
        <v>Yes</v>
      </c>
      <c r="F507" s="28" t="str">
        <f>DB_INFO!F507</f>
        <v>Below 100</v>
      </c>
      <c r="G507" s="28" t="str">
        <f>DB_INFO!G507</f>
        <v>Above 5000</v>
      </c>
      <c r="H507" s="28" t="str">
        <f>DB_INFO!H507</f>
        <v>No</v>
      </c>
      <c r="I507" s="28" t="str">
        <f>DB_INFO!I507</f>
        <v>Yes</v>
      </c>
      <c r="J507" s="27" t="str">
        <f>DB_RHC_KNOWN!J507</f>
        <v>Yes</v>
      </c>
      <c r="K507" s="92">
        <f>DB_RHC_SUITABLE!P507</f>
        <v>0</v>
      </c>
      <c r="L507" s="49">
        <f>DB_RHC_SUITABLE!V507</f>
        <v>0</v>
      </c>
      <c r="M507" s="33"/>
      <c r="N507" s="48"/>
      <c r="O507" s="48"/>
      <c r="P507" s="48"/>
      <c r="Q507" s="48"/>
      <c r="R507" s="48"/>
      <c r="S507" s="48"/>
      <c r="T507" s="48"/>
      <c r="U507" s="106"/>
    </row>
    <row r="508" spans="1:21" ht="12" customHeight="1">
      <c r="A508" s="26">
        <v>504</v>
      </c>
      <c r="B508" s="27" t="str">
        <f>DB_INFO!B508</f>
        <v>PT</v>
      </c>
      <c r="C508" s="27" t="str">
        <f>DB_INFO!C508</f>
        <v>Private</v>
      </c>
      <c r="D508" s="27" t="str">
        <f>DB_INFO!D508</f>
        <v>Hotel</v>
      </c>
      <c r="E508" s="27" t="str">
        <f>DB_INFO!E508</f>
        <v>Yes</v>
      </c>
      <c r="F508" s="28" t="str">
        <f>DB_INFO!F508</f>
        <v>Below 100</v>
      </c>
      <c r="G508" s="28" t="str">
        <f>DB_INFO!G508</f>
        <v>1000-5000</v>
      </c>
      <c r="H508" s="28" t="str">
        <f>DB_INFO!H508</f>
        <v>No</v>
      </c>
      <c r="I508" s="28" t="str">
        <f>DB_INFO!I508</f>
        <v>Yes</v>
      </c>
      <c r="J508" s="27" t="str">
        <f>DB_RHC_KNOWN!J508</f>
        <v>Yes</v>
      </c>
      <c r="K508" s="92">
        <f>DB_RHC_SUITABLE!P508</f>
        <v>0</v>
      </c>
      <c r="L508" s="49">
        <f>DB_RHC_SUITABLE!V508</f>
        <v>0</v>
      </c>
      <c r="M508" s="33"/>
      <c r="N508" s="48"/>
      <c r="O508" s="48"/>
      <c r="P508" s="48"/>
      <c r="Q508" s="48"/>
      <c r="R508" s="48"/>
      <c r="S508" s="48"/>
      <c r="T508" s="48"/>
      <c r="U508" s="106"/>
    </row>
    <row r="509" spans="1:21" ht="12" customHeight="1">
      <c r="A509" s="26">
        <v>505</v>
      </c>
      <c r="B509" s="27" t="str">
        <f>DB_INFO!B509</f>
        <v>PT</v>
      </c>
      <c r="C509" s="27" t="str">
        <f>DB_INFO!C509</f>
        <v>Private</v>
      </c>
      <c r="D509" s="27" t="str">
        <f>DB_INFO!D509</f>
        <v>Hotel</v>
      </c>
      <c r="E509" s="27" t="str">
        <f>DB_INFO!E509</f>
        <v>Yes</v>
      </c>
      <c r="F509" s="28" t="str">
        <f>DB_INFO!F509</f>
        <v>Below 100</v>
      </c>
      <c r="G509" s="28" t="str">
        <f>DB_INFO!G509</f>
        <v>1000-5000</v>
      </c>
      <c r="H509" s="28" t="str">
        <f>DB_INFO!H509</f>
        <v>Yes</v>
      </c>
      <c r="I509" s="28" t="str">
        <f>DB_INFO!I509</f>
        <v>Yes</v>
      </c>
      <c r="J509" s="27" t="str">
        <f>DB_RHC_KNOWN!J509</f>
        <v>Yes</v>
      </c>
      <c r="K509" s="92">
        <f>DB_RHC_SUITABLE!P509</f>
        <v>0</v>
      </c>
      <c r="L509" s="49">
        <f>DB_RHC_SUITABLE!V509</f>
        <v>0</v>
      </c>
      <c r="M509" s="33"/>
      <c r="N509" s="48"/>
      <c r="O509" s="48"/>
      <c r="P509" s="48"/>
      <c r="Q509" s="48"/>
      <c r="R509" s="48"/>
      <c r="S509" s="48"/>
      <c r="T509" s="48"/>
      <c r="U509" s="106"/>
    </row>
    <row r="510" spans="1:21" ht="12" customHeight="1">
      <c r="A510" s="26">
        <v>506</v>
      </c>
      <c r="B510" s="27" t="str">
        <f>DB_INFO!B510</f>
        <v>PT</v>
      </c>
      <c r="C510" s="27" t="str">
        <f>DB_INFO!C510</f>
        <v>Private</v>
      </c>
      <c r="D510" s="27" t="str">
        <f>DB_INFO!D510</f>
        <v>Office</v>
      </c>
      <c r="E510" s="27" t="str">
        <f>DB_INFO!E510</f>
        <v>No</v>
      </c>
      <c r="F510" s="28" t="str">
        <f>DB_INFO!F510</f>
        <v>Below 100</v>
      </c>
      <c r="G510" s="28" t="str">
        <f>DB_INFO!G510</f>
        <v>Below 1000</v>
      </c>
      <c r="H510" s="28" t="str">
        <f>DB_INFO!H510</f>
        <v>No</v>
      </c>
      <c r="I510" s="28" t="str">
        <f>DB_INFO!I510</f>
        <v>Yes</v>
      </c>
      <c r="J510" s="27" t="str">
        <f>DB_RHC_KNOWN!J510</f>
        <v>Yes</v>
      </c>
      <c r="K510" s="92">
        <f>DB_RHC_SUITABLE!P510</f>
        <v>1</v>
      </c>
      <c r="L510" s="49">
        <f>DB_RHC_SUITABLE!V510</f>
        <v>1</v>
      </c>
      <c r="M510" s="33"/>
      <c r="N510" s="48"/>
      <c r="O510" s="48">
        <v>1</v>
      </c>
      <c r="P510" s="48"/>
      <c r="Q510" s="48"/>
      <c r="R510" s="48"/>
      <c r="S510" s="48"/>
      <c r="T510" s="48"/>
      <c r="U510" s="106"/>
    </row>
    <row r="511" spans="1:21" ht="12" customHeight="1">
      <c r="A511" s="26">
        <v>507</v>
      </c>
      <c r="B511" s="27" t="str">
        <f>DB_INFO!B511</f>
        <v>PT</v>
      </c>
      <c r="C511" s="27" t="str">
        <f>DB_INFO!C511</f>
        <v>Private</v>
      </c>
      <c r="D511" s="27" t="str">
        <f>DB_INFO!D511</f>
        <v>Office</v>
      </c>
      <c r="E511" s="27" t="str">
        <f>DB_INFO!E511</f>
        <v>No</v>
      </c>
      <c r="F511" s="28" t="str">
        <f>DB_INFO!F511</f>
        <v>Below 100</v>
      </c>
      <c r="G511" s="28" t="str">
        <f>DB_INFO!G511</f>
        <v>Below 1000</v>
      </c>
      <c r="H511" s="28" t="str">
        <f>DB_INFO!H511</f>
        <v>No</v>
      </c>
      <c r="I511" s="28" t="str">
        <f>DB_INFO!I511</f>
        <v>No</v>
      </c>
      <c r="J511" s="27" t="str">
        <f>DB_RHC_KNOWN!J511</f>
        <v>Yes</v>
      </c>
      <c r="K511" s="92">
        <f>DB_RHC_SUITABLE!P511</f>
        <v>1</v>
      </c>
      <c r="L511" s="49">
        <f>DB_RHC_SUITABLE!V511</f>
        <v>1</v>
      </c>
      <c r="M511" s="33"/>
      <c r="N511" s="48"/>
      <c r="O511" s="48">
        <v>1</v>
      </c>
      <c r="P511" s="48"/>
      <c r="Q511" s="48"/>
      <c r="R511" s="48"/>
      <c r="S511" s="48"/>
      <c r="T511" s="48"/>
      <c r="U511" s="106"/>
    </row>
    <row r="512" spans="1:21" ht="12" customHeight="1">
      <c r="A512" s="26">
        <v>508</v>
      </c>
      <c r="B512" s="27" t="str">
        <f>DB_INFO!B512</f>
        <v>PT</v>
      </c>
      <c r="C512" s="27" t="str">
        <f>DB_INFO!C512</f>
        <v>Public</v>
      </c>
      <c r="D512" s="27" t="str">
        <f>DB_INFO!D512</f>
        <v>Office</v>
      </c>
      <c r="E512" s="27" t="str">
        <f>DB_INFO!E512</f>
        <v>No</v>
      </c>
      <c r="F512" s="28" t="str">
        <f>DB_INFO!F512</f>
        <v>Below 100</v>
      </c>
      <c r="G512" s="28" t="str">
        <f>DB_INFO!G512</f>
        <v>Below 1000</v>
      </c>
      <c r="H512" s="28" t="str">
        <f>DB_INFO!H512</f>
        <v>No</v>
      </c>
      <c r="I512" s="28" t="str">
        <f>DB_INFO!I512</f>
        <v>No</v>
      </c>
      <c r="J512" s="27" t="str">
        <f>DB_RHC_KNOWN!J512</f>
        <v>Yes</v>
      </c>
      <c r="K512" s="92">
        <f>DB_RHC_SUITABLE!P512</f>
        <v>0</v>
      </c>
      <c r="L512" s="49">
        <f>DB_RHC_SUITABLE!V512</f>
        <v>1</v>
      </c>
      <c r="M512" s="33"/>
      <c r="N512" s="48"/>
      <c r="O512" s="48"/>
      <c r="P512" s="48"/>
      <c r="Q512" s="48"/>
      <c r="R512" s="48"/>
      <c r="S512" s="48"/>
      <c r="T512" s="48"/>
      <c r="U512" s="106"/>
    </row>
    <row r="513" spans="1:21" ht="12" customHeight="1">
      <c r="A513" s="26">
        <v>509</v>
      </c>
      <c r="B513" s="27" t="str">
        <f>DB_INFO!B513</f>
        <v>PT</v>
      </c>
      <c r="C513" s="27" t="str">
        <f>DB_INFO!C513</f>
        <v>Public</v>
      </c>
      <c r="D513" s="27" t="str">
        <f>DB_INFO!D513</f>
        <v>Commerce</v>
      </c>
      <c r="E513" s="27" t="str">
        <f>DB_INFO!E513</f>
        <v>No</v>
      </c>
      <c r="F513" s="28" t="str">
        <f>DB_INFO!F513</f>
        <v>Below 100</v>
      </c>
      <c r="G513" s="28" t="str">
        <f>DB_INFO!G513</f>
        <v>1000-5000</v>
      </c>
      <c r="H513" s="28" t="str">
        <f>DB_INFO!H513</f>
        <v>No</v>
      </c>
      <c r="I513" s="28" t="str">
        <f>DB_INFO!I513</f>
        <v>No</v>
      </c>
      <c r="J513" s="27" t="str">
        <f>DB_RHC_KNOWN!J513</f>
        <v>Yes</v>
      </c>
      <c r="K513" s="92">
        <f>DB_RHC_SUITABLE!P513</f>
        <v>0</v>
      </c>
      <c r="L513" s="49">
        <f>DB_RHC_SUITABLE!V513</f>
        <v>0</v>
      </c>
      <c r="M513" s="33"/>
      <c r="N513" s="48"/>
      <c r="O513" s="48"/>
      <c r="P513" s="48"/>
      <c r="Q513" s="48"/>
      <c r="R513" s="48"/>
      <c r="S513" s="48"/>
      <c r="T513" s="48"/>
      <c r="U513" s="106"/>
    </row>
    <row r="514" spans="1:21" ht="12" customHeight="1">
      <c r="A514" s="26">
        <v>510</v>
      </c>
      <c r="B514" s="27" t="str">
        <f>DB_INFO!B514</f>
        <v>PT</v>
      </c>
      <c r="C514" s="27" t="str">
        <f>DB_INFO!C514</f>
        <v>Private</v>
      </c>
      <c r="D514" s="27" t="str">
        <f>DB_INFO!D514</f>
        <v>Commerce</v>
      </c>
      <c r="E514" s="27" t="str">
        <f>DB_INFO!E514</f>
        <v>No</v>
      </c>
      <c r="F514" s="28" t="str">
        <f>DB_INFO!F514</f>
        <v>Below 100</v>
      </c>
      <c r="G514" s="28" t="str">
        <f>DB_INFO!G514</f>
        <v>1000-5000</v>
      </c>
      <c r="H514" s="28" t="str">
        <f>DB_INFO!H514</f>
        <v>Yes</v>
      </c>
      <c r="I514" s="28" t="str">
        <f>DB_INFO!I514</f>
        <v>Yes</v>
      </c>
      <c r="J514" s="27" t="str">
        <f>DB_RHC_KNOWN!J514</f>
        <v>Yes</v>
      </c>
      <c r="K514" s="92">
        <f>DB_RHC_SUITABLE!P514</f>
        <v>0</v>
      </c>
      <c r="L514" s="49">
        <f>DB_RHC_SUITABLE!V514</f>
        <v>0</v>
      </c>
      <c r="M514" s="33"/>
      <c r="N514" s="48"/>
      <c r="O514" s="48"/>
      <c r="P514" s="48"/>
      <c r="Q514" s="48"/>
      <c r="R514" s="48"/>
      <c r="S514" s="48"/>
      <c r="T514" s="48"/>
      <c r="U514" s="106"/>
    </row>
    <row r="515" spans="1:21" ht="12" customHeight="1">
      <c r="A515" s="26">
        <v>511</v>
      </c>
      <c r="B515" s="27" t="str">
        <f>DB_INFO!B515</f>
        <v>PT</v>
      </c>
      <c r="C515" s="27" t="str">
        <f>DB_INFO!C515</f>
        <v>Public</v>
      </c>
      <c r="D515" s="27" t="str">
        <f>DB_INFO!D515</f>
        <v>Health Centre</v>
      </c>
      <c r="E515" s="27" t="str">
        <f>DB_INFO!E515</f>
        <v>No</v>
      </c>
      <c r="F515" s="28" t="str">
        <f>DB_INFO!F515</f>
        <v>Below 100</v>
      </c>
      <c r="G515" s="28" t="str">
        <f>DB_INFO!G515</f>
        <v>Below 1000</v>
      </c>
      <c r="H515" s="28" t="str">
        <f>DB_INFO!H515</f>
        <v>No</v>
      </c>
      <c r="I515" s="28" t="str">
        <f>DB_INFO!I515</f>
        <v>Yes</v>
      </c>
      <c r="J515" s="27" t="str">
        <f>DB_RHC_KNOWN!J515</f>
        <v>Yes</v>
      </c>
      <c r="K515" s="92">
        <f>DB_RHC_SUITABLE!P515</f>
        <v>0</v>
      </c>
      <c r="L515" s="49">
        <f>DB_RHC_SUITABLE!V515</f>
        <v>1</v>
      </c>
      <c r="M515" s="33"/>
      <c r="N515" s="48"/>
      <c r="O515" s="48"/>
      <c r="P515" s="48"/>
      <c r="Q515" s="48"/>
      <c r="R515" s="48"/>
      <c r="S515" s="48"/>
      <c r="T515" s="48"/>
      <c r="U515" s="106"/>
    </row>
    <row r="516" spans="1:21" ht="12" customHeight="1">
      <c r="A516" s="26">
        <v>512</v>
      </c>
      <c r="B516" s="27" t="str">
        <f>DB_INFO!B516</f>
        <v>PT</v>
      </c>
      <c r="C516" s="27" t="str">
        <f>DB_INFO!C516</f>
        <v>Private</v>
      </c>
      <c r="D516" s="27" t="str">
        <f>DB_INFO!D516</f>
        <v>Health Centre</v>
      </c>
      <c r="E516" s="27" t="str">
        <f>DB_INFO!E516</f>
        <v>No</v>
      </c>
      <c r="F516" s="28" t="str">
        <f>DB_INFO!F516</f>
        <v>100-1000</v>
      </c>
      <c r="G516" s="28" t="str">
        <f>DB_INFO!G516</f>
        <v>1000-5000</v>
      </c>
      <c r="H516" s="28" t="str">
        <f>DB_INFO!H516</f>
        <v>No</v>
      </c>
      <c r="I516" s="28" t="str">
        <f>DB_INFO!I516</f>
        <v>Yes</v>
      </c>
      <c r="J516" s="27" t="str">
        <f>DB_RHC_KNOWN!J516</f>
        <v>Yes</v>
      </c>
      <c r="K516" s="92">
        <f>DB_RHC_SUITABLE!P516</f>
        <v>0</v>
      </c>
      <c r="L516" s="49">
        <f>DB_RHC_SUITABLE!V516</f>
        <v>0</v>
      </c>
      <c r="M516" s="33"/>
      <c r="N516" s="48"/>
      <c r="O516" s="48"/>
      <c r="P516" s="48"/>
      <c r="Q516" s="48"/>
      <c r="R516" s="48"/>
      <c r="S516" s="48"/>
      <c r="T516" s="48"/>
      <c r="U516" s="106"/>
    </row>
    <row r="517" spans="1:21" ht="12" customHeight="1">
      <c r="A517" s="26">
        <v>513</v>
      </c>
      <c r="B517" s="27" t="str">
        <f>DB_INFO!B517</f>
        <v>PT</v>
      </c>
      <c r="C517" s="27" t="str">
        <f>DB_INFO!C517</f>
        <v>Private</v>
      </c>
      <c r="D517" s="27" t="str">
        <f>DB_INFO!D517</f>
        <v>Hotel</v>
      </c>
      <c r="E517" s="27" t="str">
        <f>DB_INFO!E517</f>
        <v>Yes</v>
      </c>
      <c r="F517" s="28" t="str">
        <f>DB_INFO!F517</f>
        <v>Below 100</v>
      </c>
      <c r="G517" s="28" t="str">
        <f>DB_INFO!G517</f>
        <v>1000-5000</v>
      </c>
      <c r="H517" s="28" t="str">
        <f>DB_INFO!H517</f>
        <v>No</v>
      </c>
      <c r="I517" s="28" t="str">
        <f>DB_INFO!I517</f>
        <v>No</v>
      </c>
      <c r="J517" s="27" t="str">
        <f>DB_RHC_KNOWN!J517</f>
        <v>Yes</v>
      </c>
      <c r="K517" s="92">
        <f>DB_RHC_SUITABLE!P517</f>
        <v>1</v>
      </c>
      <c r="L517" s="49">
        <f>DB_RHC_SUITABLE!V517</f>
        <v>1</v>
      </c>
      <c r="M517" s="33"/>
      <c r="N517" s="48">
        <v>1</v>
      </c>
      <c r="O517" s="48"/>
      <c r="P517" s="48"/>
      <c r="Q517" s="48"/>
      <c r="R517" s="48"/>
      <c r="S517" s="48"/>
      <c r="T517" s="48"/>
      <c r="U517" s="106"/>
    </row>
    <row r="518" spans="1:21" ht="12" customHeight="1">
      <c r="A518" s="26">
        <v>514</v>
      </c>
      <c r="B518" s="27" t="str">
        <f>DB_INFO!B518</f>
        <v>PT</v>
      </c>
      <c r="C518" s="27" t="str">
        <f>DB_INFO!C518</f>
        <v>Private</v>
      </c>
      <c r="D518" s="27" t="str">
        <f>DB_INFO!D518</f>
        <v>Hotel</v>
      </c>
      <c r="E518" s="27" t="str">
        <f>DB_INFO!E518</f>
        <v>Yes</v>
      </c>
      <c r="F518" s="28" t="str">
        <f>DB_INFO!F518</f>
        <v>Below 100</v>
      </c>
      <c r="G518" s="28" t="str">
        <f>DB_INFO!G518</f>
        <v>Above 5000</v>
      </c>
      <c r="H518" s="28" t="str">
        <f>DB_INFO!H518</f>
        <v>Yes</v>
      </c>
      <c r="I518" s="28" t="str">
        <f>DB_INFO!I518</f>
        <v>Yes</v>
      </c>
      <c r="J518" s="27" t="str">
        <f>DB_RHC_KNOWN!J518</f>
        <v>Yes</v>
      </c>
      <c r="K518" s="92">
        <f>DB_RHC_SUITABLE!P518</f>
        <v>0</v>
      </c>
      <c r="L518" s="49">
        <f>DB_RHC_SUITABLE!V518</f>
        <v>1</v>
      </c>
      <c r="M518" s="33"/>
      <c r="N518" s="48"/>
      <c r="O518" s="48"/>
      <c r="P518" s="48"/>
      <c r="Q518" s="48"/>
      <c r="R518" s="48"/>
      <c r="S518" s="48"/>
      <c r="T518" s="48"/>
      <c r="U518" s="106"/>
    </row>
    <row r="519" spans="1:21" ht="12" customHeight="1">
      <c r="A519" s="26">
        <v>515</v>
      </c>
      <c r="B519" s="27" t="str">
        <f>DB_INFO!B519</f>
        <v>PT</v>
      </c>
      <c r="C519" s="27" t="str">
        <f>DB_INFO!C519</f>
        <v>Private</v>
      </c>
      <c r="D519" s="27" t="str">
        <f>DB_INFO!D519</f>
        <v>Hotel</v>
      </c>
      <c r="E519" s="27" t="str">
        <f>DB_INFO!E519</f>
        <v>Yes</v>
      </c>
      <c r="F519" s="28" t="str">
        <f>DB_INFO!F519</f>
        <v>Below 100</v>
      </c>
      <c r="G519" s="28" t="str">
        <f>DB_INFO!G519</f>
        <v>1000-5000</v>
      </c>
      <c r="H519" s="28" t="str">
        <f>DB_INFO!H519</f>
        <v>No</v>
      </c>
      <c r="I519" s="28" t="str">
        <f>DB_INFO!I519</f>
        <v>Yes</v>
      </c>
      <c r="J519" s="27" t="str">
        <f>DB_RHC_KNOWN!J519</f>
        <v>Yes</v>
      </c>
      <c r="K519" s="92">
        <f>DB_RHC_SUITABLE!P519</f>
        <v>0</v>
      </c>
      <c r="L519" s="49">
        <f>DB_RHC_SUITABLE!V519</f>
        <v>1</v>
      </c>
      <c r="M519" s="33"/>
      <c r="N519" s="48"/>
      <c r="O519" s="48"/>
      <c r="P519" s="48"/>
      <c r="Q519" s="48"/>
      <c r="R519" s="48"/>
      <c r="S519" s="48"/>
      <c r="T519" s="48"/>
      <c r="U519" s="106"/>
    </row>
    <row r="520" spans="1:21" ht="12" customHeight="1">
      <c r="A520" s="26">
        <v>516</v>
      </c>
      <c r="B520" s="27" t="str">
        <f>DB_INFO!B520</f>
        <v>PT</v>
      </c>
      <c r="C520" s="27" t="str">
        <f>DB_INFO!C520</f>
        <v>Private</v>
      </c>
      <c r="D520" s="27" t="str">
        <f>DB_INFO!D520</f>
        <v>Sport Centre</v>
      </c>
      <c r="E520" s="27" t="str">
        <f>DB_INFO!E520</f>
        <v>Yes</v>
      </c>
      <c r="F520" s="28" t="str">
        <f>DB_INFO!F520</f>
        <v>Below 100</v>
      </c>
      <c r="G520" s="28" t="str">
        <f>DB_INFO!G520</f>
        <v>Below 1000</v>
      </c>
      <c r="H520" s="28" t="str">
        <f>DB_INFO!H520</f>
        <v>No</v>
      </c>
      <c r="I520" s="28" t="str">
        <f>DB_INFO!I520</f>
        <v>Yes</v>
      </c>
      <c r="J520" s="27" t="str">
        <f>DB_RHC_KNOWN!J520</f>
        <v>Yes</v>
      </c>
      <c r="K520" s="92">
        <f>DB_RHC_SUITABLE!P520</f>
        <v>1</v>
      </c>
      <c r="L520" s="49">
        <f>DB_RHC_SUITABLE!V520</f>
        <v>0</v>
      </c>
      <c r="M520" s="33"/>
      <c r="N520" s="48"/>
      <c r="O520" s="48"/>
      <c r="P520" s="48"/>
      <c r="Q520" s="48"/>
      <c r="R520" s="48"/>
      <c r="S520" s="48"/>
      <c r="T520" s="48"/>
      <c r="U520" s="106"/>
    </row>
    <row r="521" spans="1:21" ht="12" customHeight="1">
      <c r="A521" s="26">
        <v>517</v>
      </c>
      <c r="B521" s="27" t="str">
        <f>DB_INFO!B521</f>
        <v>PT</v>
      </c>
      <c r="C521" s="27" t="str">
        <f>DB_INFO!C521</f>
        <v>Private</v>
      </c>
      <c r="D521" s="27" t="str">
        <f>DB_INFO!D521</f>
        <v>Sport Centre</v>
      </c>
      <c r="E521" s="27" t="str">
        <f>DB_INFO!E521</f>
        <v>Yes</v>
      </c>
      <c r="F521" s="28" t="str">
        <f>DB_INFO!F521</f>
        <v>Below 100</v>
      </c>
      <c r="G521" s="28" t="str">
        <f>DB_INFO!G521</f>
        <v>1000-5000</v>
      </c>
      <c r="H521" s="28" t="str">
        <f>DB_INFO!H521</f>
        <v>No</v>
      </c>
      <c r="I521" s="28" t="str">
        <f>DB_INFO!I521</f>
        <v>Yes</v>
      </c>
      <c r="J521" s="27" t="str">
        <f>DB_RHC_KNOWN!J521</f>
        <v>Yes</v>
      </c>
      <c r="K521" s="92">
        <f>DB_RHC_SUITABLE!P521</f>
        <v>0</v>
      </c>
      <c r="L521" s="49">
        <f>DB_RHC_SUITABLE!V521</f>
        <v>0</v>
      </c>
      <c r="M521" s="33"/>
      <c r="N521" s="48"/>
      <c r="O521" s="48"/>
      <c r="P521" s="48"/>
      <c r="Q521" s="48"/>
      <c r="R521" s="48"/>
      <c r="S521" s="48"/>
      <c r="T521" s="48"/>
      <c r="U521" s="106"/>
    </row>
    <row r="522" spans="1:21" ht="12" customHeight="1">
      <c r="A522" s="26">
        <v>518</v>
      </c>
      <c r="B522" s="27" t="str">
        <f>DB_INFO!B522</f>
        <v>PT</v>
      </c>
      <c r="C522" s="27" t="str">
        <f>DB_INFO!C522</f>
        <v>Private</v>
      </c>
      <c r="D522" s="27" t="str">
        <f>DB_INFO!D522</f>
        <v>Sport Centre</v>
      </c>
      <c r="E522" s="27" t="str">
        <f>DB_INFO!E522</f>
        <v>No</v>
      </c>
      <c r="F522" s="28" t="str">
        <f>DB_INFO!F522</f>
        <v>Below 100</v>
      </c>
      <c r="G522" s="28" t="str">
        <f>DB_INFO!G522</f>
        <v>Below 1000</v>
      </c>
      <c r="H522" s="28" t="str">
        <f>DB_INFO!H522</f>
        <v>No</v>
      </c>
      <c r="I522" s="28" t="str">
        <f>DB_INFO!I522</f>
        <v>Yes</v>
      </c>
      <c r="J522" s="27" t="str">
        <f>DB_RHC_KNOWN!J522</f>
        <v>Yes</v>
      </c>
      <c r="K522" s="92">
        <f>DB_RHC_SUITABLE!P522</f>
        <v>0</v>
      </c>
      <c r="L522" s="49">
        <f>DB_RHC_SUITABLE!V522</f>
        <v>0</v>
      </c>
      <c r="M522" s="33"/>
      <c r="N522" s="48"/>
      <c r="O522" s="48"/>
      <c r="P522" s="48"/>
      <c r="Q522" s="48"/>
      <c r="R522" s="48"/>
      <c r="S522" s="48"/>
      <c r="T522" s="48"/>
      <c r="U522" s="106"/>
    </row>
    <row r="523" spans="1:21" ht="12" customHeight="1">
      <c r="A523" s="26">
        <v>519</v>
      </c>
      <c r="B523" s="27" t="str">
        <f>DB_INFO!B523</f>
        <v>PT</v>
      </c>
      <c r="C523" s="27" t="str">
        <f>DB_INFO!C523</f>
        <v>Private</v>
      </c>
      <c r="D523" s="27" t="str">
        <f>DB_INFO!D523</f>
        <v>Office</v>
      </c>
      <c r="E523" s="27" t="str">
        <f>DB_INFO!E523</f>
        <v>No</v>
      </c>
      <c r="F523" s="28" t="str">
        <f>DB_INFO!F523</f>
        <v>Below 100</v>
      </c>
      <c r="G523" s="28" t="str">
        <f>DB_INFO!G523</f>
        <v>Below 1000</v>
      </c>
      <c r="H523" s="28" t="str">
        <f>DB_INFO!H523</f>
        <v>No</v>
      </c>
      <c r="I523" s="28" t="str">
        <f>DB_INFO!I523</f>
        <v>Yes</v>
      </c>
      <c r="J523" s="27" t="str">
        <f>DB_RHC_KNOWN!J523</f>
        <v>Yes</v>
      </c>
      <c r="K523" s="92">
        <f>DB_RHC_SUITABLE!P523</f>
        <v>1</v>
      </c>
      <c r="L523" s="49">
        <f>DB_RHC_SUITABLE!V523</f>
        <v>0</v>
      </c>
      <c r="M523" s="33"/>
      <c r="N523" s="48"/>
      <c r="O523" s="48"/>
      <c r="P523" s="48"/>
      <c r="Q523" s="48"/>
      <c r="R523" s="48"/>
      <c r="S523" s="48"/>
      <c r="T523" s="48"/>
      <c r="U523" s="106"/>
    </row>
    <row r="524" spans="1:21" ht="12" customHeight="1">
      <c r="A524" s="26">
        <v>520</v>
      </c>
      <c r="B524" s="27" t="str">
        <f>DB_INFO!B524</f>
        <v>PT</v>
      </c>
      <c r="C524" s="27" t="str">
        <f>DB_INFO!C524</f>
        <v>Private</v>
      </c>
      <c r="D524" s="27" t="str">
        <f>DB_INFO!D524</f>
        <v>Office</v>
      </c>
      <c r="E524" s="27" t="str">
        <f>DB_INFO!E524</f>
        <v>No</v>
      </c>
      <c r="F524" s="28" t="str">
        <f>DB_INFO!F524</f>
        <v>Below 100</v>
      </c>
      <c r="G524" s="28" t="str">
        <f>DB_INFO!G524</f>
        <v>Below 1000</v>
      </c>
      <c r="H524" s="28" t="str">
        <f>DB_INFO!H524</f>
        <v>No</v>
      </c>
      <c r="I524" s="28" t="str">
        <f>DB_INFO!I524</f>
        <v>Yes</v>
      </c>
      <c r="J524" s="27" t="str">
        <f>DB_RHC_KNOWN!J524</f>
        <v>Yes</v>
      </c>
      <c r="K524" s="92">
        <f>DB_RHC_SUITABLE!P524</f>
        <v>1</v>
      </c>
      <c r="L524" s="49">
        <f>DB_RHC_SUITABLE!V524</f>
        <v>0</v>
      </c>
      <c r="M524" s="33"/>
      <c r="N524" s="48"/>
      <c r="O524" s="48"/>
      <c r="P524" s="48"/>
      <c r="Q524" s="48"/>
      <c r="R524" s="48"/>
      <c r="S524" s="48"/>
      <c r="T524" s="48"/>
      <c r="U524" s="106"/>
    </row>
    <row r="525" spans="1:21" ht="12" customHeight="1">
      <c r="A525" s="26">
        <v>521</v>
      </c>
      <c r="B525" s="27" t="str">
        <f>DB_INFO!B525</f>
        <v>PT</v>
      </c>
      <c r="C525" s="27" t="str">
        <f>DB_INFO!C525</f>
        <v>Public</v>
      </c>
      <c r="D525" s="27" t="str">
        <f>DB_INFO!D525</f>
        <v>Office</v>
      </c>
      <c r="E525" s="27" t="str">
        <f>DB_INFO!E525</f>
        <v>No</v>
      </c>
      <c r="F525" s="28" t="str">
        <f>DB_INFO!F525</f>
        <v>Below 100</v>
      </c>
      <c r="G525" s="28" t="str">
        <f>DB_INFO!G525</f>
        <v>Below 1000</v>
      </c>
      <c r="H525" s="28" t="str">
        <f>DB_INFO!H525</f>
        <v>No</v>
      </c>
      <c r="I525" s="28" t="str">
        <f>DB_INFO!I525</f>
        <v>No</v>
      </c>
      <c r="J525" s="27" t="str">
        <f>DB_RHC_KNOWN!J525</f>
        <v>Yes</v>
      </c>
      <c r="K525" s="92">
        <f>DB_RHC_SUITABLE!P525</f>
        <v>0</v>
      </c>
      <c r="L525" s="49">
        <f>DB_RHC_SUITABLE!V525</f>
        <v>1</v>
      </c>
      <c r="M525" s="33"/>
      <c r="N525" s="48"/>
      <c r="O525" s="48"/>
      <c r="P525" s="48"/>
      <c r="Q525" s="48"/>
      <c r="R525" s="48"/>
      <c r="S525" s="48"/>
      <c r="T525" s="48"/>
      <c r="U525" s="106"/>
    </row>
    <row r="526" spans="1:21" ht="12" customHeight="1">
      <c r="A526" s="26">
        <v>522</v>
      </c>
      <c r="B526" s="27" t="str">
        <f>DB_INFO!B526</f>
        <v>PT</v>
      </c>
      <c r="C526" s="27" t="str">
        <f>DB_INFO!C526</f>
        <v>Public</v>
      </c>
      <c r="D526" s="27" t="str">
        <f>DB_INFO!D526</f>
        <v>Office</v>
      </c>
      <c r="E526" s="27" t="str">
        <f>DB_INFO!E526</f>
        <v>No</v>
      </c>
      <c r="F526" s="28" t="str">
        <f>DB_INFO!F526</f>
        <v>Below 100</v>
      </c>
      <c r="G526" s="28" t="str">
        <f>DB_INFO!G526</f>
        <v>Below 1000</v>
      </c>
      <c r="H526" s="28" t="str">
        <f>DB_INFO!H526</f>
        <v>No</v>
      </c>
      <c r="I526" s="28" t="str">
        <f>DB_INFO!I526</f>
        <v>Yes</v>
      </c>
      <c r="J526" s="27" t="str">
        <f>DB_RHC_KNOWN!J526</f>
        <v>Yes</v>
      </c>
      <c r="K526" s="92">
        <f>DB_RHC_SUITABLE!P526</f>
        <v>0</v>
      </c>
      <c r="L526" s="49">
        <f>DB_RHC_SUITABLE!V526</f>
        <v>0</v>
      </c>
      <c r="M526" s="33"/>
      <c r="N526" s="48"/>
      <c r="O526" s="48"/>
      <c r="P526" s="48"/>
      <c r="Q526" s="48"/>
      <c r="R526" s="48"/>
      <c r="S526" s="48"/>
      <c r="T526" s="48"/>
      <c r="U526" s="106"/>
    </row>
    <row r="527" spans="1:21" ht="12" customHeight="1">
      <c r="A527" s="26">
        <v>523</v>
      </c>
      <c r="B527" s="27" t="str">
        <f>DB_INFO!B527</f>
        <v>PT</v>
      </c>
      <c r="C527" s="27" t="str">
        <f>DB_INFO!C527</f>
        <v>Private</v>
      </c>
      <c r="D527" s="27" t="str">
        <f>DB_INFO!D527</f>
        <v>Hotel</v>
      </c>
      <c r="E527" s="27" t="str">
        <f>DB_INFO!E527</f>
        <v>Yes</v>
      </c>
      <c r="F527" s="28" t="str">
        <f>DB_INFO!F527</f>
        <v>Below 100</v>
      </c>
      <c r="G527" s="28" t="str">
        <f>DB_INFO!G527</f>
        <v>Below 1000</v>
      </c>
      <c r="H527" s="28" t="str">
        <f>DB_INFO!H527</f>
        <v>No</v>
      </c>
      <c r="I527" s="28" t="str">
        <f>DB_INFO!I527</f>
        <v>Yes</v>
      </c>
      <c r="J527" s="27" t="str">
        <f>DB_RHC_KNOWN!J527</f>
        <v>Yes</v>
      </c>
      <c r="K527" s="92">
        <f>DB_RHC_SUITABLE!P527</f>
        <v>0</v>
      </c>
      <c r="L527" s="49">
        <f>DB_RHC_SUITABLE!V527</f>
        <v>1</v>
      </c>
      <c r="M527" s="33"/>
      <c r="N527" s="48"/>
      <c r="O527" s="48"/>
      <c r="P527" s="48"/>
      <c r="Q527" s="48"/>
      <c r="R527" s="48"/>
      <c r="S527" s="48"/>
      <c r="T527" s="48"/>
      <c r="U527" s="106"/>
    </row>
    <row r="528" spans="1:21" ht="12" customHeight="1">
      <c r="A528" s="26">
        <v>524</v>
      </c>
      <c r="B528" s="27" t="str">
        <f>DB_INFO!B528</f>
        <v>PT</v>
      </c>
      <c r="C528" s="27" t="str">
        <f>DB_INFO!C528</f>
        <v>Private</v>
      </c>
      <c r="D528" s="27" t="str">
        <f>DB_INFO!D528</f>
        <v>Hotel</v>
      </c>
      <c r="E528" s="27" t="str">
        <f>DB_INFO!E528</f>
        <v>No</v>
      </c>
      <c r="F528" s="28" t="str">
        <f>DB_INFO!F528</f>
        <v>Below 100</v>
      </c>
      <c r="G528" s="28" t="str">
        <f>DB_INFO!G528</f>
        <v>1000-5000</v>
      </c>
      <c r="H528" s="28" t="str">
        <f>DB_INFO!H528</f>
        <v>Yes</v>
      </c>
      <c r="I528" s="28" t="str">
        <f>DB_INFO!I528</f>
        <v>No</v>
      </c>
      <c r="J528" s="27" t="str">
        <f>DB_RHC_KNOWN!J528</f>
        <v>Yes</v>
      </c>
      <c r="K528" s="92">
        <f>DB_RHC_SUITABLE!P528</f>
        <v>0</v>
      </c>
      <c r="L528" s="49">
        <f>DB_RHC_SUITABLE!V528</f>
        <v>1</v>
      </c>
      <c r="M528" s="33"/>
      <c r="N528" s="48"/>
      <c r="O528" s="48"/>
      <c r="P528" s="48"/>
      <c r="Q528" s="48"/>
      <c r="R528" s="48"/>
      <c r="S528" s="48"/>
      <c r="T528" s="48"/>
      <c r="U528" s="106"/>
    </row>
    <row r="529" spans="1:21" ht="12" customHeight="1">
      <c r="A529" s="26">
        <v>525</v>
      </c>
      <c r="B529" s="27" t="str">
        <f>DB_INFO!B529</f>
        <v>PT</v>
      </c>
      <c r="C529" s="27" t="str">
        <f>DB_INFO!C529</f>
        <v>Private</v>
      </c>
      <c r="D529" s="27" t="str">
        <f>DB_INFO!D529</f>
        <v>Hotel</v>
      </c>
      <c r="E529" s="27" t="str">
        <f>DB_INFO!E529</f>
        <v>No</v>
      </c>
      <c r="F529" s="28" t="str">
        <f>DB_INFO!F529</f>
        <v>Below 100</v>
      </c>
      <c r="G529" s="28" t="str">
        <f>DB_INFO!G529</f>
        <v>1000-5000</v>
      </c>
      <c r="H529" s="28" t="str">
        <f>DB_INFO!H529</f>
        <v>Yes</v>
      </c>
      <c r="I529" s="28" t="str">
        <f>DB_INFO!I529</f>
        <v>No</v>
      </c>
      <c r="J529" s="27" t="str">
        <f>DB_RHC_KNOWN!J529</f>
        <v>Yes</v>
      </c>
      <c r="K529" s="92">
        <f>DB_RHC_SUITABLE!P529</f>
        <v>0</v>
      </c>
      <c r="L529" s="49">
        <f>DB_RHC_SUITABLE!V529</f>
        <v>1</v>
      </c>
      <c r="M529" s="33"/>
      <c r="N529" s="48"/>
      <c r="O529" s="48"/>
      <c r="P529" s="48"/>
      <c r="Q529" s="48"/>
      <c r="R529" s="48"/>
      <c r="S529" s="48"/>
      <c r="T529" s="48"/>
      <c r="U529" s="106"/>
    </row>
    <row r="530" spans="1:21" ht="12" customHeight="1">
      <c r="A530" s="26">
        <v>526</v>
      </c>
      <c r="B530" s="27" t="str">
        <f>DB_INFO!B530</f>
        <v>PT</v>
      </c>
      <c r="C530" s="27" t="str">
        <f>DB_INFO!C530</f>
        <v>Private</v>
      </c>
      <c r="D530" s="27" t="str">
        <f>DB_INFO!D530</f>
        <v>Hotel</v>
      </c>
      <c r="E530" s="27" t="str">
        <f>DB_INFO!E530</f>
        <v>Yes</v>
      </c>
      <c r="F530" s="28" t="str">
        <f>DB_INFO!F530</f>
        <v>Below 100</v>
      </c>
      <c r="G530" s="28" t="str">
        <f>DB_INFO!G530</f>
        <v>1000-5000</v>
      </c>
      <c r="H530" s="28" t="str">
        <f>DB_INFO!H530</f>
        <v>Yes</v>
      </c>
      <c r="I530" s="28" t="str">
        <f>DB_INFO!I530</f>
        <v>Yes</v>
      </c>
      <c r="J530" s="27" t="str">
        <f>DB_RHC_KNOWN!J530</f>
        <v>Yes</v>
      </c>
      <c r="K530" s="92">
        <f>DB_RHC_SUITABLE!P530</f>
        <v>0</v>
      </c>
      <c r="L530" s="49">
        <f>DB_RHC_SUITABLE!V530</f>
        <v>1</v>
      </c>
      <c r="M530" s="33"/>
      <c r="N530" s="48"/>
      <c r="O530" s="48"/>
      <c r="P530" s="48"/>
      <c r="Q530" s="48"/>
      <c r="R530" s="48"/>
      <c r="S530" s="48"/>
      <c r="T530" s="48"/>
      <c r="U530" s="106"/>
    </row>
    <row r="531" spans="1:21" ht="12" customHeight="1">
      <c r="A531" s="26">
        <v>527</v>
      </c>
      <c r="B531" s="27" t="str">
        <f>DB_INFO!B531</f>
        <v>PT</v>
      </c>
      <c r="C531" s="27" t="str">
        <f>DB_INFO!C531</f>
        <v>Private</v>
      </c>
      <c r="D531" s="27" t="str">
        <f>DB_INFO!D531</f>
        <v>Education Centre</v>
      </c>
      <c r="E531" s="27" t="str">
        <f>DB_INFO!E531</f>
        <v>No</v>
      </c>
      <c r="F531" s="28" t="str">
        <f>DB_INFO!F531</f>
        <v>100-1000</v>
      </c>
      <c r="G531" s="28" t="str">
        <f>DB_INFO!G531</f>
        <v>1000-5000</v>
      </c>
      <c r="H531" s="28" t="str">
        <f>DB_INFO!H531</f>
        <v>Yes</v>
      </c>
      <c r="I531" s="28" t="str">
        <f>DB_INFO!I531</f>
        <v>No</v>
      </c>
      <c r="J531" s="27" t="str">
        <f>DB_RHC_KNOWN!J531</f>
        <v>Yes</v>
      </c>
      <c r="K531" s="92">
        <f>DB_RHC_SUITABLE!P531</f>
        <v>0</v>
      </c>
      <c r="L531" s="49">
        <f>DB_RHC_SUITABLE!V531</f>
        <v>0</v>
      </c>
      <c r="M531" s="33"/>
      <c r="N531" s="48"/>
      <c r="O531" s="48"/>
      <c r="P531" s="48"/>
      <c r="Q531" s="48"/>
      <c r="R531" s="48"/>
      <c r="S531" s="48"/>
      <c r="T531" s="48"/>
      <c r="U531" s="106"/>
    </row>
    <row r="532" spans="1:21" ht="12" customHeight="1">
      <c r="A532" s="26">
        <v>528</v>
      </c>
      <c r="B532" s="27" t="str">
        <f>DB_INFO!B532</f>
        <v>PT</v>
      </c>
      <c r="C532" s="27" t="str">
        <f>DB_INFO!C532</f>
        <v>Private</v>
      </c>
      <c r="D532" s="27" t="str">
        <f>DB_INFO!D532</f>
        <v>Commerce</v>
      </c>
      <c r="E532" s="27" t="str">
        <f>DB_INFO!E532</f>
        <v>No</v>
      </c>
      <c r="F532" s="28" t="str">
        <f>DB_INFO!F532</f>
        <v>Below 100</v>
      </c>
      <c r="G532" s="28" t="str">
        <f>DB_INFO!G532</f>
        <v>Above 5000</v>
      </c>
      <c r="H532" s="28" t="str">
        <f>DB_INFO!H532</f>
        <v>No</v>
      </c>
      <c r="I532" s="28" t="str">
        <f>DB_INFO!I532</f>
        <v>Yes</v>
      </c>
      <c r="J532" s="27" t="str">
        <f>DB_RHC_KNOWN!J532</f>
        <v>Yes</v>
      </c>
      <c r="K532" s="92">
        <f>DB_RHC_SUITABLE!P532</f>
        <v>0</v>
      </c>
      <c r="L532" s="49">
        <f>DB_RHC_SUITABLE!V532</f>
        <v>0</v>
      </c>
      <c r="M532" s="33"/>
      <c r="N532" s="48"/>
      <c r="O532" s="48"/>
      <c r="P532" s="48"/>
      <c r="Q532" s="48"/>
      <c r="R532" s="48"/>
      <c r="S532" s="48"/>
      <c r="T532" s="48"/>
      <c r="U532" s="106"/>
    </row>
    <row r="533" spans="1:21" ht="12" customHeight="1">
      <c r="A533" s="26">
        <v>529</v>
      </c>
      <c r="B533" s="27" t="str">
        <f>DB_INFO!B533</f>
        <v>PT</v>
      </c>
      <c r="C533" s="27" t="str">
        <f>DB_INFO!C533</f>
        <v>Public</v>
      </c>
      <c r="D533" s="27" t="str">
        <f>DB_INFO!D533</f>
        <v>Office</v>
      </c>
      <c r="E533" s="27" t="str">
        <f>DB_INFO!E533</f>
        <v>No</v>
      </c>
      <c r="F533" s="28" t="str">
        <f>DB_INFO!F533</f>
        <v>Below 100</v>
      </c>
      <c r="G533" s="28" t="str">
        <f>DB_INFO!G533</f>
        <v>Below 1000</v>
      </c>
      <c r="H533" s="28" t="str">
        <f>DB_INFO!H533</f>
        <v>No</v>
      </c>
      <c r="I533" s="28" t="str">
        <f>DB_INFO!I533</f>
        <v>No</v>
      </c>
      <c r="J533" s="27" t="str">
        <f>DB_RHC_KNOWN!J533</f>
        <v>Yes</v>
      </c>
      <c r="K533" s="92">
        <f>DB_RHC_SUITABLE!P533</f>
        <v>1</v>
      </c>
      <c r="L533" s="49">
        <f>DB_RHC_SUITABLE!V533</f>
        <v>1</v>
      </c>
      <c r="M533" s="33">
        <v>1</v>
      </c>
      <c r="N533" s="48"/>
      <c r="O533" s="48"/>
      <c r="P533" s="48"/>
      <c r="Q533" s="48"/>
      <c r="R533" s="48"/>
      <c r="S533" s="48"/>
      <c r="T533" s="48"/>
      <c r="U533" s="106"/>
    </row>
    <row r="534" spans="1:21" ht="12" customHeight="1">
      <c r="A534" s="26">
        <v>530</v>
      </c>
      <c r="B534" s="27" t="str">
        <f>DB_INFO!B534</f>
        <v>PT</v>
      </c>
      <c r="C534" s="27" t="str">
        <f>DB_INFO!C534</f>
        <v>Public</v>
      </c>
      <c r="D534" s="27" t="str">
        <f>DB_INFO!D534</f>
        <v>Office</v>
      </c>
      <c r="E534" s="27" t="str">
        <f>DB_INFO!E534</f>
        <v>No</v>
      </c>
      <c r="F534" s="28" t="str">
        <f>DB_INFO!F534</f>
        <v>Below 100</v>
      </c>
      <c r="G534" s="28" t="str">
        <f>DB_INFO!G534</f>
        <v>Below 1000</v>
      </c>
      <c r="H534" s="28" t="str">
        <f>DB_INFO!H534</f>
        <v>No</v>
      </c>
      <c r="I534" s="28" t="str">
        <f>DB_INFO!I534</f>
        <v>No</v>
      </c>
      <c r="J534" s="27" t="str">
        <f>DB_RHC_KNOWN!J534</f>
        <v>Yes</v>
      </c>
      <c r="K534" s="92">
        <f>DB_RHC_SUITABLE!P534</f>
        <v>1</v>
      </c>
      <c r="L534" s="49">
        <f>DB_RHC_SUITABLE!V534</f>
        <v>0</v>
      </c>
      <c r="M534" s="33"/>
      <c r="N534" s="48"/>
      <c r="O534" s="48"/>
      <c r="P534" s="48"/>
      <c r="Q534" s="48"/>
      <c r="R534" s="48"/>
      <c r="S534" s="48"/>
      <c r="T534" s="48"/>
      <c r="U534" s="106"/>
    </row>
    <row r="535" spans="1:21" ht="12" customHeight="1">
      <c r="A535" s="26">
        <v>531</v>
      </c>
      <c r="B535" s="27" t="str">
        <f>DB_INFO!B535</f>
        <v>PT</v>
      </c>
      <c r="C535" s="27" t="str">
        <f>DB_INFO!C535</f>
        <v>Public</v>
      </c>
      <c r="D535" s="27" t="str">
        <f>DB_INFO!D535</f>
        <v>Office</v>
      </c>
      <c r="E535" s="27" t="str">
        <f>DB_INFO!E535</f>
        <v>No</v>
      </c>
      <c r="F535" s="28" t="str">
        <f>DB_INFO!F535</f>
        <v>Below 100</v>
      </c>
      <c r="G535" s="28" t="str">
        <f>DB_INFO!G535</f>
        <v>Below 1000</v>
      </c>
      <c r="H535" s="28" t="str">
        <f>DB_INFO!H535</f>
        <v>No</v>
      </c>
      <c r="I535" s="28" t="str">
        <f>DB_INFO!I535</f>
        <v>No</v>
      </c>
      <c r="J535" s="27" t="str">
        <f>DB_RHC_KNOWN!J535</f>
        <v>Yes</v>
      </c>
      <c r="K535" s="92">
        <f>DB_RHC_SUITABLE!P535</f>
        <v>0</v>
      </c>
      <c r="L535" s="49">
        <f>DB_RHC_SUITABLE!V535</f>
        <v>0</v>
      </c>
      <c r="M535" s="33"/>
      <c r="N535" s="48"/>
      <c r="O535" s="48"/>
      <c r="P535" s="48"/>
      <c r="Q535" s="48"/>
      <c r="R535" s="48"/>
      <c r="S535" s="48"/>
      <c r="T535" s="48"/>
      <c r="U535" s="106"/>
    </row>
    <row r="536" spans="1:21" ht="12" customHeight="1">
      <c r="A536" s="26">
        <v>532</v>
      </c>
      <c r="B536" s="27" t="str">
        <f>DB_INFO!B536</f>
        <v>PT</v>
      </c>
      <c r="C536" s="27" t="str">
        <f>DB_INFO!C536</f>
        <v>Public</v>
      </c>
      <c r="D536" s="27" t="str">
        <f>DB_INFO!D536</f>
        <v>Health Centre</v>
      </c>
      <c r="E536" s="27" t="str">
        <f>DB_INFO!E536</f>
        <v>No</v>
      </c>
      <c r="F536" s="28" t="str">
        <f>DB_INFO!F536</f>
        <v>Below 100</v>
      </c>
      <c r="G536" s="28" t="str">
        <f>DB_INFO!G536</f>
        <v>1000-5000</v>
      </c>
      <c r="H536" s="28" t="str">
        <f>DB_INFO!H536</f>
        <v>No</v>
      </c>
      <c r="I536" s="28" t="str">
        <f>DB_INFO!I536</f>
        <v>No</v>
      </c>
      <c r="J536" s="27" t="str">
        <f>DB_RHC_KNOWN!J536</f>
        <v>Yes</v>
      </c>
      <c r="K536" s="92">
        <f>DB_RHC_SUITABLE!P536</f>
        <v>0</v>
      </c>
      <c r="L536" s="49">
        <f>DB_RHC_SUITABLE!V536</f>
        <v>1</v>
      </c>
      <c r="M536" s="33"/>
      <c r="N536" s="48"/>
      <c r="O536" s="48"/>
      <c r="P536" s="48"/>
      <c r="Q536" s="48"/>
      <c r="R536" s="48"/>
      <c r="S536" s="48"/>
      <c r="T536" s="48"/>
      <c r="U536" s="106"/>
    </row>
    <row r="537" spans="1:21" ht="12" customHeight="1">
      <c r="A537" s="26">
        <v>533</v>
      </c>
      <c r="B537" s="27" t="str">
        <f>DB_INFO!B537</f>
        <v>PT</v>
      </c>
      <c r="C537" s="27" t="str">
        <f>DB_INFO!C537</f>
        <v>Private</v>
      </c>
      <c r="D537" s="27" t="str">
        <f>DB_INFO!D537</f>
        <v>Health Centre</v>
      </c>
      <c r="E537" s="27" t="str">
        <f>DB_INFO!E537</f>
        <v>No</v>
      </c>
      <c r="F537" s="28" t="str">
        <f>DB_INFO!F537</f>
        <v>Below 100</v>
      </c>
      <c r="G537" s="28" t="str">
        <f>DB_INFO!G537</f>
        <v>1000-5000</v>
      </c>
      <c r="H537" s="28" t="str">
        <f>DB_INFO!H537</f>
        <v>No</v>
      </c>
      <c r="I537" s="28" t="str">
        <f>DB_INFO!I537</f>
        <v>Yes</v>
      </c>
      <c r="J537" s="27" t="str">
        <f>DB_RHC_KNOWN!J537</f>
        <v>Yes</v>
      </c>
      <c r="K537" s="92">
        <f>DB_RHC_SUITABLE!P537</f>
        <v>0</v>
      </c>
      <c r="L537" s="49">
        <f>DB_RHC_SUITABLE!V537</f>
        <v>0</v>
      </c>
      <c r="M537" s="33"/>
      <c r="N537" s="48"/>
      <c r="O537" s="48"/>
      <c r="P537" s="48"/>
      <c r="Q537" s="48"/>
      <c r="R537" s="48"/>
      <c r="S537" s="48"/>
      <c r="T537" s="48"/>
      <c r="U537" s="106"/>
    </row>
    <row r="538" spans="1:21" ht="12" customHeight="1">
      <c r="A538" s="26">
        <v>534</v>
      </c>
      <c r="B538" s="27" t="str">
        <f>DB_INFO!B538</f>
        <v>PT</v>
      </c>
      <c r="C538" s="27" t="str">
        <f>DB_INFO!C538</f>
        <v>Private</v>
      </c>
      <c r="D538" s="27" t="str">
        <f>DB_INFO!D538</f>
        <v>Hotel</v>
      </c>
      <c r="E538" s="27" t="str">
        <f>DB_INFO!E538</f>
        <v>Yes</v>
      </c>
      <c r="F538" s="28" t="str">
        <f>DB_INFO!F538</f>
        <v>Below 100</v>
      </c>
      <c r="G538" s="28" t="str">
        <f>DB_INFO!G538</f>
        <v>1000-5000</v>
      </c>
      <c r="H538" s="28" t="str">
        <f>DB_INFO!H538</f>
        <v>Yes</v>
      </c>
      <c r="I538" s="28" t="str">
        <f>DB_INFO!I538</f>
        <v>Yes</v>
      </c>
      <c r="J538" s="27" t="str">
        <f>DB_RHC_KNOWN!J538</f>
        <v>Yes</v>
      </c>
      <c r="K538" s="92">
        <f>DB_RHC_SUITABLE!P538</f>
        <v>0</v>
      </c>
      <c r="L538" s="49">
        <f>DB_RHC_SUITABLE!V538</f>
        <v>1</v>
      </c>
      <c r="M538" s="33"/>
      <c r="N538" s="48"/>
      <c r="O538" s="48"/>
      <c r="P538" s="48"/>
      <c r="Q538" s="48"/>
      <c r="R538" s="48"/>
      <c r="S538" s="48"/>
      <c r="T538" s="48"/>
      <c r="U538" s="106"/>
    </row>
    <row r="539" spans="1:21" ht="12" customHeight="1">
      <c r="A539" s="26">
        <v>535</v>
      </c>
      <c r="B539" s="27" t="str">
        <f>DB_INFO!B539</f>
        <v>PT</v>
      </c>
      <c r="C539" s="27" t="str">
        <f>DB_INFO!C539</f>
        <v>Private</v>
      </c>
      <c r="D539" s="27" t="str">
        <f>DB_INFO!D539</f>
        <v>Hotel</v>
      </c>
      <c r="E539" s="27" t="str">
        <f>DB_INFO!E539</f>
        <v>No</v>
      </c>
      <c r="F539" s="28" t="str">
        <f>DB_INFO!F539</f>
        <v>Below 100</v>
      </c>
      <c r="G539" s="28" t="str">
        <f>DB_INFO!G539</f>
        <v>Above 5000</v>
      </c>
      <c r="H539" s="28" t="str">
        <f>DB_INFO!H539</f>
        <v>No</v>
      </c>
      <c r="I539" s="28" t="str">
        <f>DB_INFO!I539</f>
        <v>No</v>
      </c>
      <c r="J539" s="27" t="str">
        <f>DB_RHC_KNOWN!J539</f>
        <v>Yes</v>
      </c>
      <c r="K539" s="92">
        <f>DB_RHC_SUITABLE!P539</f>
        <v>0</v>
      </c>
      <c r="L539" s="49">
        <f>DB_RHC_SUITABLE!V539</f>
        <v>1</v>
      </c>
      <c r="M539" s="33"/>
      <c r="N539" s="48"/>
      <c r="O539" s="48"/>
      <c r="P539" s="48"/>
      <c r="Q539" s="48"/>
      <c r="R539" s="48"/>
      <c r="S539" s="48"/>
      <c r="T539" s="48"/>
      <c r="U539" s="106"/>
    </row>
    <row r="540" spans="1:21" ht="12" customHeight="1">
      <c r="A540" s="26">
        <v>536</v>
      </c>
      <c r="B540" s="27" t="str">
        <f>DB_INFO!B540</f>
        <v>PT</v>
      </c>
      <c r="C540" s="27" t="str">
        <f>DB_INFO!C540</f>
        <v>Private</v>
      </c>
      <c r="D540" s="27" t="str">
        <f>DB_INFO!D540</f>
        <v>Hotel</v>
      </c>
      <c r="E540" s="27" t="str">
        <f>DB_INFO!E540</f>
        <v>No</v>
      </c>
      <c r="F540" s="28" t="str">
        <f>DB_INFO!F540</f>
        <v>Below 100</v>
      </c>
      <c r="G540" s="28" t="str">
        <f>DB_INFO!G540</f>
        <v>1000-5000</v>
      </c>
      <c r="H540" s="28" t="str">
        <f>DB_INFO!H540</f>
        <v>Yes</v>
      </c>
      <c r="I540" s="28" t="str">
        <f>DB_INFO!I540</f>
        <v>No</v>
      </c>
      <c r="J540" s="27" t="str">
        <f>DB_RHC_KNOWN!J540</f>
        <v>Yes</v>
      </c>
      <c r="K540" s="92">
        <f>DB_RHC_SUITABLE!P540</f>
        <v>0</v>
      </c>
      <c r="L540" s="49">
        <f>DB_RHC_SUITABLE!V540</f>
        <v>0</v>
      </c>
      <c r="M540" s="33"/>
      <c r="N540" s="48"/>
      <c r="O540" s="48"/>
      <c r="P540" s="48"/>
      <c r="Q540" s="48"/>
      <c r="R540" s="48"/>
      <c r="S540" s="48"/>
      <c r="T540" s="48"/>
      <c r="U540" s="106"/>
    </row>
    <row r="541" spans="1:21" ht="12" customHeight="1">
      <c r="A541" s="26">
        <v>537</v>
      </c>
      <c r="B541" s="27" t="str">
        <f>DB_INFO!B541</f>
        <v>PT</v>
      </c>
      <c r="C541" s="27" t="str">
        <f>DB_INFO!C541</f>
        <v>Private</v>
      </c>
      <c r="D541" s="27" t="str">
        <f>DB_INFO!D541</f>
        <v>Hotel</v>
      </c>
      <c r="E541" s="27" t="str">
        <f>DB_INFO!E541</f>
        <v>Yes</v>
      </c>
      <c r="F541" s="28" t="str">
        <f>DB_INFO!F541</f>
        <v>Below 100</v>
      </c>
      <c r="G541" s="28" t="str">
        <f>DB_INFO!G541</f>
        <v>1000-5000</v>
      </c>
      <c r="H541" s="28" t="str">
        <f>DB_INFO!H541</f>
        <v>Yes</v>
      </c>
      <c r="I541" s="28" t="str">
        <f>DB_INFO!I541</f>
        <v>No</v>
      </c>
      <c r="J541" s="27" t="str">
        <f>DB_RHC_KNOWN!J541</f>
        <v>Yes</v>
      </c>
      <c r="K541" s="92">
        <f>DB_RHC_SUITABLE!P541</f>
        <v>0</v>
      </c>
      <c r="L541" s="49">
        <f>DB_RHC_SUITABLE!V541</f>
        <v>0</v>
      </c>
      <c r="M541" s="33"/>
      <c r="N541" s="48"/>
      <c r="O541" s="48"/>
      <c r="P541" s="48"/>
      <c r="Q541" s="48"/>
      <c r="R541" s="48"/>
      <c r="S541" s="48"/>
      <c r="T541" s="48"/>
      <c r="U541" s="106"/>
    </row>
    <row r="542" spans="1:21" ht="12" customHeight="1">
      <c r="A542" s="26">
        <v>538</v>
      </c>
      <c r="B542" s="27" t="str">
        <f>DB_INFO!B542</f>
        <v>PT</v>
      </c>
      <c r="C542" s="27" t="str">
        <f>DB_INFO!C542</f>
        <v>Private</v>
      </c>
      <c r="D542" s="27" t="str">
        <f>DB_INFO!D542</f>
        <v>Hotel</v>
      </c>
      <c r="E542" s="27" t="str">
        <f>DB_INFO!E542</f>
        <v>Yes</v>
      </c>
      <c r="F542" s="28" t="str">
        <f>DB_INFO!F542</f>
        <v>Below 100</v>
      </c>
      <c r="G542" s="28" t="str">
        <f>DB_INFO!G542</f>
        <v>Above 5000</v>
      </c>
      <c r="H542" s="28" t="str">
        <f>DB_INFO!H542</f>
        <v>No</v>
      </c>
      <c r="I542" s="28" t="str">
        <f>DB_INFO!I542</f>
        <v>Yes</v>
      </c>
      <c r="J542" s="27" t="str">
        <f>DB_RHC_KNOWN!J542</f>
        <v>Yes</v>
      </c>
      <c r="K542" s="92">
        <f>DB_RHC_SUITABLE!P542</f>
        <v>0</v>
      </c>
      <c r="L542" s="49">
        <f>DB_RHC_SUITABLE!V542</f>
        <v>0</v>
      </c>
      <c r="M542" s="33"/>
      <c r="N542" s="48"/>
      <c r="O542" s="48"/>
      <c r="P542" s="48"/>
      <c r="Q542" s="48"/>
      <c r="R542" s="48"/>
      <c r="S542" s="48"/>
      <c r="T542" s="48"/>
      <c r="U542" s="106"/>
    </row>
    <row r="543" spans="1:21" ht="12" customHeight="1">
      <c r="A543" s="26">
        <v>539</v>
      </c>
      <c r="B543" s="27" t="str">
        <f>DB_INFO!B543</f>
        <v>PT</v>
      </c>
      <c r="C543" s="27" t="str">
        <f>DB_INFO!C543</f>
        <v>Private</v>
      </c>
      <c r="D543" s="27" t="str">
        <f>DB_INFO!D543</f>
        <v>Sport Centre</v>
      </c>
      <c r="E543" s="27" t="str">
        <f>DB_INFO!E543</f>
        <v>Yes</v>
      </c>
      <c r="F543" s="28" t="str">
        <f>DB_INFO!F543</f>
        <v>100-1000</v>
      </c>
      <c r="G543" s="28" t="str">
        <f>DB_INFO!G543</f>
        <v>Below 1000</v>
      </c>
      <c r="H543" s="28" t="str">
        <f>DB_INFO!H543</f>
        <v>No</v>
      </c>
      <c r="I543" s="28" t="str">
        <f>DB_INFO!I543</f>
        <v>No</v>
      </c>
      <c r="J543" s="27" t="str">
        <f>DB_RHC_KNOWN!J543</f>
        <v>Yes</v>
      </c>
      <c r="K543" s="92">
        <f>DB_RHC_SUITABLE!P543</f>
        <v>0</v>
      </c>
      <c r="L543" s="49">
        <f>DB_RHC_SUITABLE!V543</f>
        <v>0</v>
      </c>
      <c r="M543" s="33"/>
      <c r="N543" s="48"/>
      <c r="O543" s="48"/>
      <c r="P543" s="48"/>
      <c r="Q543" s="48"/>
      <c r="R543" s="48"/>
      <c r="S543" s="48"/>
      <c r="T543" s="48"/>
      <c r="U543" s="106"/>
    </row>
    <row r="544" spans="1:21" ht="12" customHeight="1">
      <c r="A544" s="26">
        <v>540</v>
      </c>
      <c r="B544" s="27" t="str">
        <f>DB_INFO!B544</f>
        <v>PT</v>
      </c>
      <c r="C544" s="27" t="str">
        <f>DB_INFO!C544</f>
        <v>Private</v>
      </c>
      <c r="D544" s="27" t="str">
        <f>DB_INFO!D544</f>
        <v>Office</v>
      </c>
      <c r="E544" s="27" t="str">
        <f>DB_INFO!E544</f>
        <v>No</v>
      </c>
      <c r="F544" s="28" t="str">
        <f>DB_INFO!F544</f>
        <v>Below 100</v>
      </c>
      <c r="G544" s="28" t="str">
        <f>DB_INFO!G544</f>
        <v>Below 1000</v>
      </c>
      <c r="H544" s="28" t="str">
        <f>DB_INFO!H544</f>
        <v>No</v>
      </c>
      <c r="I544" s="28" t="str">
        <f>DB_INFO!I544</f>
        <v>Yes</v>
      </c>
      <c r="J544" s="27" t="str">
        <f>DB_RHC_KNOWN!J544</f>
        <v>Yes</v>
      </c>
      <c r="K544" s="92">
        <f>DB_RHC_SUITABLE!P544</f>
        <v>0</v>
      </c>
      <c r="L544" s="49">
        <f>DB_RHC_SUITABLE!V544</f>
        <v>0</v>
      </c>
      <c r="M544" s="33"/>
      <c r="N544" s="48"/>
      <c r="O544" s="48"/>
      <c r="P544" s="48"/>
      <c r="Q544" s="48"/>
      <c r="R544" s="48"/>
      <c r="S544" s="48"/>
      <c r="T544" s="48"/>
      <c r="U544" s="106"/>
    </row>
    <row r="545" spans="1:21" ht="12" customHeight="1">
      <c r="A545" s="26">
        <v>541</v>
      </c>
      <c r="B545" s="27" t="str">
        <f>DB_INFO!B545</f>
        <v>PT</v>
      </c>
      <c r="C545" s="27" t="str">
        <f>DB_INFO!C545</f>
        <v>Public</v>
      </c>
      <c r="D545" s="27" t="str">
        <f>DB_INFO!D545</f>
        <v>Office</v>
      </c>
      <c r="E545" s="27" t="str">
        <f>DB_INFO!E545</f>
        <v>No</v>
      </c>
      <c r="F545" s="28" t="str">
        <f>DB_INFO!F545</f>
        <v>Below 100</v>
      </c>
      <c r="G545" s="28" t="str">
        <f>DB_INFO!G545</f>
        <v>Below 1000</v>
      </c>
      <c r="H545" s="28" t="str">
        <f>DB_INFO!H545</f>
        <v>No</v>
      </c>
      <c r="I545" s="28" t="str">
        <f>DB_INFO!I545</f>
        <v>Yes</v>
      </c>
      <c r="J545" s="27" t="str">
        <f>DB_RHC_KNOWN!J545</f>
        <v>Yes</v>
      </c>
      <c r="K545" s="92">
        <f>DB_RHC_SUITABLE!P545</f>
        <v>0</v>
      </c>
      <c r="L545" s="49">
        <f>DB_RHC_SUITABLE!V545</f>
        <v>0</v>
      </c>
      <c r="M545" s="33"/>
      <c r="N545" s="48"/>
      <c r="O545" s="48"/>
      <c r="P545" s="48"/>
      <c r="Q545" s="48"/>
      <c r="R545" s="48"/>
      <c r="S545" s="48"/>
      <c r="T545" s="48"/>
      <c r="U545" s="106"/>
    </row>
    <row r="546" spans="1:21" ht="12" customHeight="1">
      <c r="A546" s="26">
        <v>542</v>
      </c>
      <c r="B546" s="27" t="str">
        <f>DB_INFO!B546</f>
        <v>PT</v>
      </c>
      <c r="C546" s="27" t="str">
        <f>DB_INFO!C546</f>
        <v>Public</v>
      </c>
      <c r="D546" s="27" t="str">
        <f>DB_INFO!D546</f>
        <v>Health Centre</v>
      </c>
      <c r="E546" s="27" t="str">
        <f>DB_INFO!E546</f>
        <v>No</v>
      </c>
      <c r="F546" s="28" t="str">
        <f>DB_INFO!F546</f>
        <v>Below 100</v>
      </c>
      <c r="G546" s="28" t="str">
        <f>DB_INFO!G546</f>
        <v>1000-5000</v>
      </c>
      <c r="H546" s="28" t="str">
        <f>DB_INFO!H546</f>
        <v>No</v>
      </c>
      <c r="I546" s="28" t="str">
        <f>DB_INFO!I546</f>
        <v>Yes</v>
      </c>
      <c r="J546" s="27" t="str">
        <f>DB_RHC_KNOWN!J546</f>
        <v>Yes</v>
      </c>
      <c r="K546" s="92">
        <f>DB_RHC_SUITABLE!P546</f>
        <v>0</v>
      </c>
      <c r="L546" s="49">
        <f>DB_RHC_SUITABLE!V546</f>
        <v>1</v>
      </c>
      <c r="M546" s="33"/>
      <c r="N546" s="48"/>
      <c r="O546" s="48"/>
      <c r="P546" s="48"/>
      <c r="Q546" s="48"/>
      <c r="R546" s="48"/>
      <c r="S546" s="48"/>
      <c r="T546" s="48"/>
      <c r="U546" s="106"/>
    </row>
    <row r="547" spans="1:21" ht="12" customHeight="1">
      <c r="A547" s="26">
        <v>543</v>
      </c>
      <c r="B547" s="27" t="str">
        <f>DB_INFO!B547</f>
        <v>PT</v>
      </c>
      <c r="C547" s="27" t="str">
        <f>DB_INFO!C547</f>
        <v>Private</v>
      </c>
      <c r="D547" s="27" t="str">
        <f>DB_INFO!D547</f>
        <v>Hotel</v>
      </c>
      <c r="E547" s="27" t="str">
        <f>DB_INFO!E547</f>
        <v>Yes</v>
      </c>
      <c r="F547" s="28" t="str">
        <f>DB_INFO!F547</f>
        <v>Below 100</v>
      </c>
      <c r="G547" s="28" t="str">
        <f>DB_INFO!G547</f>
        <v>1000-5000</v>
      </c>
      <c r="H547" s="28" t="str">
        <f>DB_INFO!H547</f>
        <v>No</v>
      </c>
      <c r="I547" s="28" t="str">
        <f>DB_INFO!I547</f>
        <v>Yes</v>
      </c>
      <c r="J547" s="27" t="str">
        <f>DB_RHC_KNOWN!J547</f>
        <v>Yes</v>
      </c>
      <c r="K547" s="92">
        <f>DB_RHC_SUITABLE!P547</f>
        <v>0</v>
      </c>
      <c r="L547" s="49">
        <f>DB_RHC_SUITABLE!V547</f>
        <v>1</v>
      </c>
      <c r="M547" s="33"/>
      <c r="N547" s="48"/>
      <c r="O547" s="48"/>
      <c r="P547" s="48"/>
      <c r="Q547" s="48"/>
      <c r="R547" s="48"/>
      <c r="S547" s="48"/>
      <c r="T547" s="48"/>
      <c r="U547" s="106"/>
    </row>
    <row r="548" spans="1:21" ht="12" customHeight="1">
      <c r="A548" s="26">
        <v>544</v>
      </c>
      <c r="B548" s="27" t="str">
        <f>DB_INFO!B548</f>
        <v>PT</v>
      </c>
      <c r="C548" s="27" t="str">
        <f>DB_INFO!C548</f>
        <v>Private</v>
      </c>
      <c r="D548" s="27" t="str">
        <f>DB_INFO!D548</f>
        <v>Hotel</v>
      </c>
      <c r="E548" s="27" t="str">
        <f>DB_INFO!E548</f>
        <v>Yes</v>
      </c>
      <c r="F548" s="28" t="str">
        <f>DB_INFO!F548</f>
        <v>Below 100</v>
      </c>
      <c r="G548" s="28" t="str">
        <f>DB_INFO!G548</f>
        <v>Above 5000</v>
      </c>
      <c r="H548" s="28" t="str">
        <f>DB_INFO!H548</f>
        <v>Yes</v>
      </c>
      <c r="I548" s="28" t="str">
        <f>DB_INFO!I548</f>
        <v>No</v>
      </c>
      <c r="J548" s="27" t="str">
        <f>DB_RHC_KNOWN!J548</f>
        <v>Yes</v>
      </c>
      <c r="K548" s="92">
        <f>DB_RHC_SUITABLE!P548</f>
        <v>0</v>
      </c>
      <c r="L548" s="49">
        <f>DB_RHC_SUITABLE!V548</f>
        <v>1</v>
      </c>
      <c r="M548" s="33"/>
      <c r="N548" s="48"/>
      <c r="O548" s="48"/>
      <c r="P548" s="48"/>
      <c r="Q548" s="48"/>
      <c r="R548" s="48"/>
      <c r="S548" s="48"/>
      <c r="T548" s="48"/>
      <c r="U548" s="106"/>
    </row>
    <row r="549" spans="1:21" ht="12" customHeight="1">
      <c r="A549" s="26">
        <v>545</v>
      </c>
      <c r="B549" s="27" t="str">
        <f>DB_INFO!B549</f>
        <v>PT</v>
      </c>
      <c r="C549" s="27" t="str">
        <f>DB_INFO!C549</f>
        <v>Private</v>
      </c>
      <c r="D549" s="27" t="str">
        <f>DB_INFO!D549</f>
        <v>Hotel</v>
      </c>
      <c r="E549" s="27" t="str">
        <f>DB_INFO!E549</f>
        <v>Yes</v>
      </c>
      <c r="F549" s="28" t="str">
        <f>DB_INFO!F549</f>
        <v>Below 100</v>
      </c>
      <c r="G549" s="28" t="str">
        <f>DB_INFO!G549</f>
        <v>1000-5000</v>
      </c>
      <c r="H549" s="28" t="str">
        <f>DB_INFO!H549</f>
        <v>No</v>
      </c>
      <c r="I549" s="28" t="str">
        <f>DB_INFO!I549</f>
        <v>No</v>
      </c>
      <c r="J549" s="27" t="str">
        <f>DB_RHC_KNOWN!J549</f>
        <v>Yes</v>
      </c>
      <c r="K549" s="92">
        <f>DB_RHC_SUITABLE!P549</f>
        <v>0</v>
      </c>
      <c r="L549" s="49">
        <f>DB_RHC_SUITABLE!V549</f>
        <v>1</v>
      </c>
      <c r="M549" s="33"/>
      <c r="N549" s="48"/>
      <c r="O549" s="48"/>
      <c r="P549" s="48"/>
      <c r="Q549" s="48"/>
      <c r="R549" s="48"/>
      <c r="S549" s="48"/>
      <c r="T549" s="48"/>
      <c r="U549" s="106"/>
    </row>
    <row r="550" spans="1:21" ht="12" customHeight="1">
      <c r="A550" s="26">
        <v>546</v>
      </c>
      <c r="B550" s="27" t="str">
        <f>DB_INFO!B550</f>
        <v>PT</v>
      </c>
      <c r="C550" s="27" t="str">
        <f>DB_INFO!C550</f>
        <v>Private</v>
      </c>
      <c r="D550" s="27" t="str">
        <f>DB_INFO!D550</f>
        <v>Hotel</v>
      </c>
      <c r="E550" s="27" t="str">
        <f>DB_INFO!E550</f>
        <v>Yes</v>
      </c>
      <c r="F550" s="28" t="str">
        <f>DB_INFO!F550</f>
        <v>DK/DA</v>
      </c>
      <c r="G550" s="28" t="str">
        <f>DB_INFO!G550</f>
        <v>DK/DA</v>
      </c>
      <c r="H550" s="28" t="str">
        <f>DB_INFO!H550</f>
        <v>No</v>
      </c>
      <c r="I550" s="28" t="str">
        <f>DB_INFO!I550</f>
        <v>No</v>
      </c>
      <c r="J550" s="27" t="str">
        <f>DB_RHC_KNOWN!J550</f>
        <v>Yes</v>
      </c>
      <c r="K550" s="92">
        <f>DB_RHC_SUITABLE!P550</f>
        <v>0</v>
      </c>
      <c r="L550" s="49">
        <f>DB_RHC_SUITABLE!V550</f>
        <v>0</v>
      </c>
      <c r="M550" s="33"/>
      <c r="N550" s="48"/>
      <c r="O550" s="48"/>
      <c r="P550" s="48"/>
      <c r="Q550" s="48"/>
      <c r="R550" s="48"/>
      <c r="S550" s="48"/>
      <c r="T550" s="48"/>
      <c r="U550" s="106"/>
    </row>
    <row r="551" spans="1:21" ht="12" customHeight="1">
      <c r="A551" s="26">
        <v>547</v>
      </c>
      <c r="B551" s="27" t="str">
        <f>DB_INFO!B551</f>
        <v>PT</v>
      </c>
      <c r="C551" s="27" t="str">
        <f>DB_INFO!C551</f>
        <v>Private</v>
      </c>
      <c r="D551" s="27" t="str">
        <f>DB_INFO!D551</f>
        <v>Hotel</v>
      </c>
      <c r="E551" s="27" t="str">
        <f>DB_INFO!E551</f>
        <v>Yes</v>
      </c>
      <c r="F551" s="28" t="str">
        <f>DB_INFO!F551</f>
        <v>Below 100</v>
      </c>
      <c r="G551" s="28" t="str">
        <f>DB_INFO!G551</f>
        <v>Above 5000</v>
      </c>
      <c r="H551" s="28" t="str">
        <f>DB_INFO!H551</f>
        <v>No</v>
      </c>
      <c r="I551" s="28" t="str">
        <f>DB_INFO!I551</f>
        <v>No</v>
      </c>
      <c r="J551" s="27" t="str">
        <f>DB_RHC_KNOWN!J551</f>
        <v>Yes</v>
      </c>
      <c r="K551" s="92">
        <f>DB_RHC_SUITABLE!P551</f>
        <v>0</v>
      </c>
      <c r="L551" s="49">
        <f>DB_RHC_SUITABLE!V551</f>
        <v>0</v>
      </c>
      <c r="M551" s="33"/>
      <c r="N551" s="48"/>
      <c r="O551" s="48"/>
      <c r="P551" s="48"/>
      <c r="Q551" s="48"/>
      <c r="R551" s="48"/>
      <c r="S551" s="48"/>
      <c r="T551" s="48"/>
      <c r="U551" s="106"/>
    </row>
    <row r="552" spans="1:21" ht="12" customHeight="1">
      <c r="A552" s="26">
        <v>548</v>
      </c>
      <c r="B552" s="27" t="str">
        <f>DB_INFO!B552</f>
        <v>PT</v>
      </c>
      <c r="C552" s="27" t="str">
        <f>DB_INFO!C552</f>
        <v>Private</v>
      </c>
      <c r="D552" s="27" t="str">
        <f>DB_INFO!D552</f>
        <v>Hotel</v>
      </c>
      <c r="E552" s="27" t="str">
        <f>DB_INFO!E552</f>
        <v>Yes</v>
      </c>
      <c r="F552" s="28" t="str">
        <f>DB_INFO!F552</f>
        <v>Below 100</v>
      </c>
      <c r="G552" s="28" t="str">
        <f>DB_INFO!G552</f>
        <v>1000-5000</v>
      </c>
      <c r="H552" s="28" t="str">
        <f>DB_INFO!H552</f>
        <v>No</v>
      </c>
      <c r="I552" s="28" t="str">
        <f>DB_INFO!I552</f>
        <v>No</v>
      </c>
      <c r="J552" s="27" t="str">
        <f>DB_RHC_KNOWN!J552</f>
        <v>Yes</v>
      </c>
      <c r="K552" s="92">
        <f>DB_RHC_SUITABLE!P552</f>
        <v>0</v>
      </c>
      <c r="L552" s="49">
        <f>DB_RHC_SUITABLE!V552</f>
        <v>0</v>
      </c>
      <c r="M552" s="33"/>
      <c r="N552" s="48"/>
      <c r="O552" s="48"/>
      <c r="P552" s="48"/>
      <c r="Q552" s="48"/>
      <c r="R552" s="48"/>
      <c r="S552" s="48"/>
      <c r="T552" s="48"/>
      <c r="U552" s="106"/>
    </row>
    <row r="553" spans="1:21" ht="12" customHeight="1">
      <c r="A553" s="26">
        <v>549</v>
      </c>
      <c r="B553" s="27" t="str">
        <f>DB_INFO!B553</f>
        <v>PT</v>
      </c>
      <c r="C553" s="27" t="str">
        <f>DB_INFO!C553</f>
        <v>Private</v>
      </c>
      <c r="D553" s="27" t="str">
        <f>DB_INFO!D553</f>
        <v>Hotel</v>
      </c>
      <c r="E553" s="27" t="str">
        <f>DB_INFO!E553</f>
        <v>Yes</v>
      </c>
      <c r="F553" s="28" t="str">
        <f>DB_INFO!F553</f>
        <v>Below 100</v>
      </c>
      <c r="G553" s="28" t="str">
        <f>DB_INFO!G553</f>
        <v>Below 1000</v>
      </c>
      <c r="H553" s="28" t="str">
        <f>DB_INFO!H553</f>
        <v>No</v>
      </c>
      <c r="I553" s="28" t="str">
        <f>DB_INFO!I553</f>
        <v>Yes</v>
      </c>
      <c r="J553" s="27" t="str">
        <f>DB_RHC_KNOWN!J553</f>
        <v>Yes</v>
      </c>
      <c r="K553" s="92">
        <f>DB_RHC_SUITABLE!P553</f>
        <v>0</v>
      </c>
      <c r="L553" s="49">
        <f>DB_RHC_SUITABLE!V553</f>
        <v>0</v>
      </c>
      <c r="M553" s="33"/>
      <c r="N553" s="48"/>
      <c r="O553" s="48"/>
      <c r="P553" s="48"/>
      <c r="Q553" s="48"/>
      <c r="R553" s="48"/>
      <c r="S553" s="48"/>
      <c r="T553" s="48"/>
      <c r="U553" s="106"/>
    </row>
    <row r="554" spans="1:21" ht="12" customHeight="1">
      <c r="A554" s="26">
        <v>550</v>
      </c>
      <c r="B554" s="27" t="str">
        <f>DB_INFO!B554</f>
        <v>PT</v>
      </c>
      <c r="C554" s="27" t="str">
        <f>DB_INFO!C554</f>
        <v>Private</v>
      </c>
      <c r="D554" s="27" t="str">
        <f>DB_INFO!D554</f>
        <v>Hotel</v>
      </c>
      <c r="E554" s="27" t="str">
        <f>DB_INFO!E554</f>
        <v>No</v>
      </c>
      <c r="F554" s="28" t="str">
        <f>DB_INFO!F554</f>
        <v>100-1000</v>
      </c>
      <c r="G554" s="28" t="str">
        <f>DB_INFO!G554</f>
        <v>Above 5000</v>
      </c>
      <c r="H554" s="28" t="str">
        <f>DB_INFO!H554</f>
        <v>No</v>
      </c>
      <c r="I554" s="28" t="str">
        <f>DB_INFO!I554</f>
        <v>No</v>
      </c>
      <c r="J554" s="27" t="str">
        <f>DB_RHC_KNOWN!J554</f>
        <v>Yes</v>
      </c>
      <c r="K554" s="92">
        <f>DB_RHC_SUITABLE!P554</f>
        <v>0</v>
      </c>
      <c r="L554" s="49">
        <f>DB_RHC_SUITABLE!V554</f>
        <v>0</v>
      </c>
      <c r="M554" s="33"/>
      <c r="N554" s="48"/>
      <c r="O554" s="48"/>
      <c r="P554" s="48"/>
      <c r="Q554" s="48"/>
      <c r="R554" s="48"/>
      <c r="S554" s="48"/>
      <c r="T554" s="48"/>
      <c r="U554" s="106"/>
    </row>
    <row r="555" spans="1:21" ht="12" customHeight="1">
      <c r="A555" s="26">
        <v>551</v>
      </c>
      <c r="B555" s="27" t="str">
        <f>DB_INFO!B555</f>
        <v>PT</v>
      </c>
      <c r="C555" s="27" t="str">
        <f>DB_INFO!C555</f>
        <v>Private</v>
      </c>
      <c r="D555" s="27" t="str">
        <f>DB_INFO!D555</f>
        <v>Hotel</v>
      </c>
      <c r="E555" s="27" t="str">
        <f>DB_INFO!E555</f>
        <v>Yes</v>
      </c>
      <c r="F555" s="28" t="str">
        <f>DB_INFO!F555</f>
        <v>Below 100</v>
      </c>
      <c r="G555" s="28" t="str">
        <f>DB_INFO!G555</f>
        <v>1000-5000</v>
      </c>
      <c r="H555" s="28" t="str">
        <f>DB_INFO!H555</f>
        <v>No</v>
      </c>
      <c r="I555" s="28" t="str">
        <f>DB_INFO!I555</f>
        <v>No</v>
      </c>
      <c r="J555" s="27" t="str">
        <f>DB_RHC_KNOWN!J555</f>
        <v>Yes</v>
      </c>
      <c r="K555" s="92">
        <f>DB_RHC_SUITABLE!P555</f>
        <v>0</v>
      </c>
      <c r="L555" s="49">
        <f>DB_RHC_SUITABLE!V555</f>
        <v>0</v>
      </c>
      <c r="M555" s="33"/>
      <c r="N555" s="48"/>
      <c r="O555" s="48"/>
      <c r="P555" s="48"/>
      <c r="Q555" s="48"/>
      <c r="R555" s="48"/>
      <c r="S555" s="48"/>
      <c r="T555" s="48"/>
      <c r="U555" s="106"/>
    </row>
    <row r="556" spans="1:21" ht="12" customHeight="1">
      <c r="A556" s="26">
        <v>552</v>
      </c>
      <c r="B556" s="27" t="str">
        <f>DB_INFO!B556</f>
        <v>PT</v>
      </c>
      <c r="C556" s="27" t="str">
        <f>DB_INFO!C556</f>
        <v>Private</v>
      </c>
      <c r="D556" s="27" t="str">
        <f>DB_INFO!D556</f>
        <v>Commerce</v>
      </c>
      <c r="E556" s="27" t="str">
        <f>DB_INFO!E556</f>
        <v>No</v>
      </c>
      <c r="F556" s="28" t="str">
        <f>DB_INFO!F556</f>
        <v>Below 100</v>
      </c>
      <c r="G556" s="28" t="str">
        <f>DB_INFO!G556</f>
        <v>Above 5000</v>
      </c>
      <c r="H556" s="28" t="str">
        <f>DB_INFO!H556</f>
        <v>Yes</v>
      </c>
      <c r="I556" s="28" t="str">
        <f>DB_INFO!I556</f>
        <v>No</v>
      </c>
      <c r="J556" s="27" t="str">
        <f>DB_RHC_KNOWN!J556</f>
        <v>Yes</v>
      </c>
      <c r="K556" s="92">
        <f>DB_RHC_SUITABLE!P556</f>
        <v>1</v>
      </c>
      <c r="L556" s="49">
        <f>DB_RHC_SUITABLE!V556</f>
        <v>1</v>
      </c>
      <c r="M556" s="33">
        <v>1</v>
      </c>
      <c r="N556" s="48">
        <v>1</v>
      </c>
      <c r="O556" s="48"/>
      <c r="P556" s="48"/>
      <c r="Q556" s="48"/>
      <c r="R556" s="48"/>
      <c r="S556" s="48"/>
      <c r="T556" s="48"/>
      <c r="U556" s="106"/>
    </row>
    <row r="557" spans="1:21" ht="12" customHeight="1">
      <c r="A557" s="26">
        <v>553</v>
      </c>
      <c r="B557" s="27" t="str">
        <f>DB_INFO!B557</f>
        <v>PT</v>
      </c>
      <c r="C557" s="27" t="str">
        <f>DB_INFO!C557</f>
        <v>Public</v>
      </c>
      <c r="D557" s="27" t="str">
        <f>DB_INFO!D557</f>
        <v>Office</v>
      </c>
      <c r="E557" s="27" t="str">
        <f>DB_INFO!E557</f>
        <v>No</v>
      </c>
      <c r="F557" s="28" t="str">
        <f>DB_INFO!F557</f>
        <v>Below 100</v>
      </c>
      <c r="G557" s="28" t="str">
        <f>DB_INFO!G557</f>
        <v>Below 1000</v>
      </c>
      <c r="H557" s="28" t="str">
        <f>DB_INFO!H557</f>
        <v>No</v>
      </c>
      <c r="I557" s="28" t="str">
        <f>DB_INFO!I557</f>
        <v>No</v>
      </c>
      <c r="J557" s="27" t="str">
        <f>DB_RHC_KNOWN!J557</f>
        <v>Yes</v>
      </c>
      <c r="K557" s="92">
        <f>DB_RHC_SUITABLE!P557</f>
        <v>1</v>
      </c>
      <c r="L557" s="49">
        <f>DB_RHC_SUITABLE!V557</f>
        <v>1</v>
      </c>
      <c r="M557" s="33">
        <v>1</v>
      </c>
      <c r="N557" s="48">
        <v>1</v>
      </c>
      <c r="O557" s="48"/>
      <c r="P557" s="48"/>
      <c r="Q557" s="48"/>
      <c r="R557" s="48"/>
      <c r="S557" s="48"/>
      <c r="T557" s="48"/>
      <c r="U557" s="106"/>
    </row>
    <row r="558" spans="1:21" ht="12" customHeight="1">
      <c r="A558" s="26">
        <v>554</v>
      </c>
      <c r="B558" s="27" t="str">
        <f>DB_INFO!B558</f>
        <v>PT</v>
      </c>
      <c r="C558" s="27" t="str">
        <f>DB_INFO!C558</f>
        <v>Public</v>
      </c>
      <c r="D558" s="27" t="str">
        <f>DB_INFO!D558</f>
        <v>Office</v>
      </c>
      <c r="E558" s="27" t="str">
        <f>DB_INFO!E558</f>
        <v>No</v>
      </c>
      <c r="F558" s="28" t="str">
        <f>DB_INFO!F558</f>
        <v>Below 100</v>
      </c>
      <c r="G558" s="28" t="str">
        <f>DB_INFO!G558</f>
        <v>Below 1000</v>
      </c>
      <c r="H558" s="28" t="str">
        <f>DB_INFO!H558</f>
        <v>No</v>
      </c>
      <c r="I558" s="28" t="str">
        <f>DB_INFO!I558</f>
        <v>Yes</v>
      </c>
      <c r="J558" s="27" t="str">
        <f>DB_RHC_KNOWN!J558</f>
        <v>Yes</v>
      </c>
      <c r="K558" s="92">
        <f>DB_RHC_SUITABLE!P558</f>
        <v>1</v>
      </c>
      <c r="L558" s="49">
        <f>DB_RHC_SUITABLE!V558</f>
        <v>0</v>
      </c>
      <c r="M558" s="33"/>
      <c r="N558" s="48"/>
      <c r="O558" s="48"/>
      <c r="P558" s="48"/>
      <c r="Q558" s="48"/>
      <c r="R558" s="48"/>
      <c r="S558" s="48"/>
      <c r="T558" s="48"/>
      <c r="U558" s="106"/>
    </row>
    <row r="559" spans="1:21" ht="12" customHeight="1">
      <c r="A559" s="26">
        <v>555</v>
      </c>
      <c r="B559" s="27" t="str">
        <f>DB_INFO!B559</f>
        <v>PT</v>
      </c>
      <c r="C559" s="27" t="str">
        <f>DB_INFO!C559</f>
        <v>Public</v>
      </c>
      <c r="D559" s="27" t="str">
        <f>DB_INFO!D559</f>
        <v>Office</v>
      </c>
      <c r="E559" s="27" t="str">
        <f>DB_INFO!E559</f>
        <v>No</v>
      </c>
      <c r="F559" s="28" t="str">
        <f>DB_INFO!F559</f>
        <v>Below 100</v>
      </c>
      <c r="G559" s="28" t="str">
        <f>DB_INFO!G559</f>
        <v>Below 1000</v>
      </c>
      <c r="H559" s="28" t="str">
        <f>DB_INFO!H559</f>
        <v>Yes</v>
      </c>
      <c r="I559" s="28" t="str">
        <f>DB_INFO!I559</f>
        <v>No</v>
      </c>
      <c r="J559" s="27" t="str">
        <f>DB_RHC_KNOWN!J559</f>
        <v>Yes</v>
      </c>
      <c r="K559" s="92">
        <f>DB_RHC_SUITABLE!P559</f>
        <v>1</v>
      </c>
      <c r="L559" s="49">
        <f>DB_RHC_SUITABLE!V559</f>
        <v>0</v>
      </c>
      <c r="M559" s="33"/>
      <c r="N559" s="48"/>
      <c r="O559" s="48"/>
      <c r="P559" s="48"/>
      <c r="Q559" s="48"/>
      <c r="R559" s="48"/>
      <c r="S559" s="48"/>
      <c r="T559" s="48"/>
      <c r="U559" s="106"/>
    </row>
    <row r="560" spans="1:21" ht="12" customHeight="1">
      <c r="A560" s="26">
        <v>556</v>
      </c>
      <c r="B560" s="27" t="str">
        <f>DB_INFO!B560</f>
        <v>PT</v>
      </c>
      <c r="C560" s="27" t="str">
        <f>DB_INFO!C560</f>
        <v>Public</v>
      </c>
      <c r="D560" s="27" t="str">
        <f>DB_INFO!D560</f>
        <v>Office</v>
      </c>
      <c r="E560" s="27" t="str">
        <f>DB_INFO!E560</f>
        <v>No</v>
      </c>
      <c r="F560" s="28" t="str">
        <f>DB_INFO!F560</f>
        <v>Below 100</v>
      </c>
      <c r="G560" s="28" t="str">
        <f>DB_INFO!G560</f>
        <v>Below 1000</v>
      </c>
      <c r="H560" s="28" t="str">
        <f>DB_INFO!H560</f>
        <v>No</v>
      </c>
      <c r="I560" s="28" t="str">
        <f>DB_INFO!I560</f>
        <v>No</v>
      </c>
      <c r="J560" s="27" t="str">
        <f>DB_RHC_KNOWN!J560</f>
        <v>Yes</v>
      </c>
      <c r="K560" s="92">
        <f>DB_RHC_SUITABLE!P560</f>
        <v>0</v>
      </c>
      <c r="L560" s="49">
        <f>DB_RHC_SUITABLE!V560</f>
        <v>0</v>
      </c>
      <c r="M560" s="33"/>
      <c r="N560" s="48"/>
      <c r="O560" s="48"/>
      <c r="P560" s="48"/>
      <c r="Q560" s="48"/>
      <c r="R560" s="48"/>
      <c r="S560" s="48"/>
      <c r="T560" s="48"/>
      <c r="U560" s="106"/>
    </row>
    <row r="561" spans="1:21" ht="12" customHeight="1">
      <c r="A561" s="26">
        <v>557</v>
      </c>
      <c r="B561" s="27" t="str">
        <f>DB_INFO!B561</f>
        <v>PT</v>
      </c>
      <c r="C561" s="27" t="str">
        <f>DB_INFO!C561</f>
        <v>Private</v>
      </c>
      <c r="D561" s="27" t="str">
        <f>DB_INFO!D561</f>
        <v>Commerce</v>
      </c>
      <c r="E561" s="27" t="str">
        <f>DB_INFO!E561</f>
        <v>No</v>
      </c>
      <c r="F561" s="28" t="str">
        <f>DB_INFO!F561</f>
        <v>Below 100</v>
      </c>
      <c r="G561" s="28" t="str">
        <f>DB_INFO!G561</f>
        <v>Below 1000</v>
      </c>
      <c r="H561" s="28" t="str">
        <f>DB_INFO!H561</f>
        <v>No</v>
      </c>
      <c r="I561" s="28" t="str">
        <f>DB_INFO!I561</f>
        <v>Yes</v>
      </c>
      <c r="J561" s="27" t="str">
        <f>DB_RHC_KNOWN!J561</f>
        <v>Yes</v>
      </c>
      <c r="K561" s="92">
        <f>DB_RHC_SUITABLE!P561</f>
        <v>0</v>
      </c>
      <c r="L561" s="49">
        <f>DB_RHC_SUITABLE!V561</f>
        <v>0</v>
      </c>
      <c r="M561" s="33"/>
      <c r="N561" s="48"/>
      <c r="O561" s="48"/>
      <c r="P561" s="48"/>
      <c r="Q561" s="48"/>
      <c r="R561" s="48"/>
      <c r="S561" s="48"/>
      <c r="T561" s="48"/>
      <c r="U561" s="106"/>
    </row>
    <row r="562" spans="1:21" ht="12" customHeight="1">
      <c r="A562" s="26">
        <v>558</v>
      </c>
      <c r="B562" s="27" t="str">
        <f>DB_INFO!B562</f>
        <v>PT</v>
      </c>
      <c r="C562" s="27" t="str">
        <f>DB_INFO!C562</f>
        <v>Public</v>
      </c>
      <c r="D562" s="27" t="str">
        <f>DB_INFO!D562</f>
        <v>Health Centre</v>
      </c>
      <c r="E562" s="27" t="str">
        <f>DB_INFO!E562</f>
        <v>No</v>
      </c>
      <c r="F562" s="28" t="str">
        <f>DB_INFO!F562</f>
        <v>Below 100</v>
      </c>
      <c r="G562" s="28" t="str">
        <f>DB_INFO!G562</f>
        <v>1000-5000</v>
      </c>
      <c r="H562" s="28" t="str">
        <f>DB_INFO!H562</f>
        <v>No</v>
      </c>
      <c r="I562" s="28" t="str">
        <f>DB_INFO!I562</f>
        <v>No</v>
      </c>
      <c r="J562" s="27" t="str">
        <f>DB_RHC_KNOWN!J562</f>
        <v>Yes</v>
      </c>
      <c r="K562" s="92">
        <f>DB_RHC_SUITABLE!P562</f>
        <v>0</v>
      </c>
      <c r="L562" s="49">
        <f>DB_RHC_SUITABLE!V562</f>
        <v>1</v>
      </c>
      <c r="M562" s="33"/>
      <c r="N562" s="48"/>
      <c r="O562" s="48"/>
      <c r="P562" s="48"/>
      <c r="Q562" s="48"/>
      <c r="R562" s="48"/>
      <c r="S562" s="48"/>
      <c r="T562" s="48"/>
      <c r="U562" s="106"/>
    </row>
    <row r="563" spans="1:21" ht="12" customHeight="1">
      <c r="A563" s="26">
        <v>559</v>
      </c>
      <c r="B563" s="27" t="str">
        <f>DB_INFO!B563</f>
        <v>PT</v>
      </c>
      <c r="C563" s="27" t="str">
        <f>DB_INFO!C563</f>
        <v>Public</v>
      </c>
      <c r="D563" s="27" t="str">
        <f>DB_INFO!D563</f>
        <v>Health Centre</v>
      </c>
      <c r="E563" s="27" t="str">
        <f>DB_INFO!E563</f>
        <v>No</v>
      </c>
      <c r="F563" s="28" t="str">
        <f>DB_INFO!F563</f>
        <v>Below 100</v>
      </c>
      <c r="G563" s="28" t="str">
        <f>DB_INFO!G563</f>
        <v>1000-5000</v>
      </c>
      <c r="H563" s="28" t="str">
        <f>DB_INFO!H563</f>
        <v>No</v>
      </c>
      <c r="I563" s="28" t="str">
        <f>DB_INFO!I563</f>
        <v>No</v>
      </c>
      <c r="J563" s="27" t="str">
        <f>DB_RHC_KNOWN!J563</f>
        <v>Yes</v>
      </c>
      <c r="K563" s="92">
        <f>DB_RHC_SUITABLE!P563</f>
        <v>0</v>
      </c>
      <c r="L563" s="49">
        <f>DB_RHC_SUITABLE!V563</f>
        <v>0</v>
      </c>
      <c r="M563" s="33"/>
      <c r="N563" s="48"/>
      <c r="O563" s="48"/>
      <c r="P563" s="48"/>
      <c r="Q563" s="48"/>
      <c r="R563" s="48"/>
      <c r="S563" s="48"/>
      <c r="T563" s="48"/>
      <c r="U563" s="106"/>
    </row>
    <row r="564" spans="1:21" ht="12" customHeight="1">
      <c r="A564" s="26">
        <v>560</v>
      </c>
      <c r="B564" s="27" t="str">
        <f>DB_INFO!B564</f>
        <v>PT</v>
      </c>
      <c r="C564" s="27" t="str">
        <f>DB_INFO!C564</f>
        <v>Private</v>
      </c>
      <c r="D564" s="27" t="str">
        <f>DB_INFO!D564</f>
        <v>Hotel</v>
      </c>
      <c r="E564" s="27" t="str">
        <f>DB_INFO!E564</f>
        <v>No</v>
      </c>
      <c r="F564" s="28" t="str">
        <f>DB_INFO!F564</f>
        <v>100-1000</v>
      </c>
      <c r="G564" s="28" t="str">
        <f>DB_INFO!G564</f>
        <v>Above 5000</v>
      </c>
      <c r="H564" s="28" t="str">
        <f>DB_INFO!H564</f>
        <v>No</v>
      </c>
      <c r="I564" s="28" t="str">
        <f>DB_INFO!I564</f>
        <v>No</v>
      </c>
      <c r="J564" s="27" t="str">
        <f>DB_RHC_KNOWN!J564</f>
        <v>Yes</v>
      </c>
      <c r="K564" s="92">
        <f>DB_RHC_SUITABLE!P564</f>
        <v>0</v>
      </c>
      <c r="L564" s="49">
        <f>DB_RHC_SUITABLE!V564</f>
        <v>1</v>
      </c>
      <c r="M564" s="33"/>
      <c r="N564" s="48"/>
      <c r="O564" s="48"/>
      <c r="P564" s="48"/>
      <c r="Q564" s="48"/>
      <c r="R564" s="48"/>
      <c r="S564" s="48"/>
      <c r="T564" s="48"/>
      <c r="U564" s="106"/>
    </row>
    <row r="565" spans="1:21" ht="12" customHeight="1">
      <c r="A565" s="26">
        <v>561</v>
      </c>
      <c r="B565" s="27" t="str">
        <f>DB_INFO!B565</f>
        <v>PT</v>
      </c>
      <c r="C565" s="27" t="str">
        <f>DB_INFO!C565</f>
        <v>Private</v>
      </c>
      <c r="D565" s="27" t="str">
        <f>DB_INFO!D565</f>
        <v>Hotel</v>
      </c>
      <c r="E565" s="27" t="str">
        <f>DB_INFO!E565</f>
        <v>Yes</v>
      </c>
      <c r="F565" s="28" t="str">
        <f>DB_INFO!F565</f>
        <v>Below 100</v>
      </c>
      <c r="G565" s="28" t="str">
        <f>DB_INFO!G565</f>
        <v>1000-5000</v>
      </c>
      <c r="H565" s="28" t="str">
        <f>DB_INFO!H565</f>
        <v>No</v>
      </c>
      <c r="I565" s="28" t="str">
        <f>DB_INFO!I565</f>
        <v>No</v>
      </c>
      <c r="J565" s="27" t="str">
        <f>DB_RHC_KNOWN!J565</f>
        <v>Yes</v>
      </c>
      <c r="K565" s="92">
        <f>DB_RHC_SUITABLE!P565</f>
        <v>0</v>
      </c>
      <c r="L565" s="49">
        <f>DB_RHC_SUITABLE!V565</f>
        <v>1</v>
      </c>
      <c r="M565" s="33"/>
      <c r="N565" s="48"/>
      <c r="O565" s="48"/>
      <c r="P565" s="48"/>
      <c r="Q565" s="48"/>
      <c r="R565" s="48"/>
      <c r="S565" s="48"/>
      <c r="T565" s="48"/>
      <c r="U565" s="106"/>
    </row>
    <row r="566" spans="1:21" ht="12" customHeight="1">
      <c r="A566" s="26">
        <v>562</v>
      </c>
      <c r="B566" s="27" t="str">
        <f>DB_INFO!B566</f>
        <v>PT</v>
      </c>
      <c r="C566" s="27" t="str">
        <f>DB_INFO!C566</f>
        <v>Private</v>
      </c>
      <c r="D566" s="27" t="str">
        <f>DB_INFO!D566</f>
        <v>Hotel</v>
      </c>
      <c r="E566" s="27" t="str">
        <f>DB_INFO!E566</f>
        <v>Yes</v>
      </c>
      <c r="F566" s="28" t="str">
        <f>DB_INFO!F566</f>
        <v>DK/DA</v>
      </c>
      <c r="G566" s="28" t="str">
        <f>DB_INFO!G566</f>
        <v>Above 5000</v>
      </c>
      <c r="H566" s="28" t="str">
        <f>DB_INFO!H566</f>
        <v>Yes</v>
      </c>
      <c r="I566" s="28" t="str">
        <f>DB_INFO!I566</f>
        <v>Yes</v>
      </c>
      <c r="J566" s="27" t="str">
        <f>DB_RHC_KNOWN!J566</f>
        <v>Yes</v>
      </c>
      <c r="K566" s="92">
        <f>DB_RHC_SUITABLE!P566</f>
        <v>0</v>
      </c>
      <c r="L566" s="49">
        <f>DB_RHC_SUITABLE!V566</f>
        <v>0</v>
      </c>
      <c r="M566" s="33"/>
      <c r="N566" s="48"/>
      <c r="O566" s="48"/>
      <c r="P566" s="48"/>
      <c r="Q566" s="48"/>
      <c r="R566" s="48"/>
      <c r="S566" s="48"/>
      <c r="T566" s="48"/>
      <c r="U566" s="106"/>
    </row>
    <row r="567" spans="1:21" ht="12" customHeight="1">
      <c r="A567" s="26">
        <v>563</v>
      </c>
      <c r="B567" s="27" t="str">
        <f>DB_INFO!B567</f>
        <v>PT</v>
      </c>
      <c r="C567" s="27" t="str">
        <f>DB_INFO!C567</f>
        <v>Private</v>
      </c>
      <c r="D567" s="27" t="str">
        <f>DB_INFO!D567</f>
        <v>Hotel</v>
      </c>
      <c r="E567" s="27" t="str">
        <f>DB_INFO!E567</f>
        <v>Yes</v>
      </c>
      <c r="F567" s="28" t="str">
        <f>DB_INFO!F567</f>
        <v>Below 100</v>
      </c>
      <c r="G567" s="28" t="str">
        <f>DB_INFO!G567</f>
        <v>Above 5000</v>
      </c>
      <c r="H567" s="28" t="str">
        <f>DB_INFO!H567</f>
        <v>No</v>
      </c>
      <c r="I567" s="28" t="str">
        <f>DB_INFO!I567</f>
        <v>No</v>
      </c>
      <c r="J567" s="27" t="str">
        <f>DB_RHC_KNOWN!J567</f>
        <v>Yes</v>
      </c>
      <c r="K567" s="92">
        <f>DB_RHC_SUITABLE!P567</f>
        <v>0</v>
      </c>
      <c r="L567" s="49">
        <f>DB_RHC_SUITABLE!V567</f>
        <v>0</v>
      </c>
      <c r="M567" s="33"/>
      <c r="N567" s="48"/>
      <c r="O567" s="48"/>
      <c r="P567" s="48"/>
      <c r="Q567" s="48"/>
      <c r="R567" s="48"/>
      <c r="S567" s="48"/>
      <c r="T567" s="48"/>
      <c r="U567" s="106"/>
    </row>
    <row r="568" spans="1:21" ht="12" customHeight="1">
      <c r="A568" s="26">
        <v>564</v>
      </c>
      <c r="B568" s="27" t="str">
        <f>DB_INFO!B568</f>
        <v>PT</v>
      </c>
      <c r="C568" s="27" t="str">
        <f>DB_INFO!C568</f>
        <v>Private</v>
      </c>
      <c r="D568" s="27" t="str">
        <f>DB_INFO!D568</f>
        <v>Hotel</v>
      </c>
      <c r="E568" s="27" t="str">
        <f>DB_INFO!E568</f>
        <v>Yes</v>
      </c>
      <c r="F568" s="28" t="str">
        <f>DB_INFO!F568</f>
        <v>Below 100</v>
      </c>
      <c r="G568" s="28" t="str">
        <f>DB_INFO!G568</f>
        <v>Above 5000</v>
      </c>
      <c r="H568" s="28" t="str">
        <f>DB_INFO!H568</f>
        <v>No</v>
      </c>
      <c r="I568" s="28" t="str">
        <f>DB_INFO!I568</f>
        <v>No</v>
      </c>
      <c r="J568" s="27" t="str">
        <f>DB_RHC_KNOWN!J568</f>
        <v>Yes</v>
      </c>
      <c r="K568" s="92">
        <f>DB_RHC_SUITABLE!P568</f>
        <v>0</v>
      </c>
      <c r="L568" s="49">
        <f>DB_RHC_SUITABLE!V568</f>
        <v>0</v>
      </c>
      <c r="M568" s="33"/>
      <c r="N568" s="48"/>
      <c r="O568" s="48"/>
      <c r="P568" s="48"/>
      <c r="Q568" s="48"/>
      <c r="R568" s="48"/>
      <c r="S568" s="48"/>
      <c r="T568" s="48"/>
      <c r="U568" s="106"/>
    </row>
    <row r="569" spans="1:21" ht="12" customHeight="1">
      <c r="A569" s="26">
        <v>565</v>
      </c>
      <c r="B569" s="27" t="str">
        <f>DB_INFO!B569</f>
        <v>PT</v>
      </c>
      <c r="C569" s="27" t="str">
        <f>DB_INFO!C569</f>
        <v>Private</v>
      </c>
      <c r="D569" s="27" t="str">
        <f>DB_INFO!D569</f>
        <v>Office</v>
      </c>
      <c r="E569" s="27" t="str">
        <f>DB_INFO!E569</f>
        <v>No</v>
      </c>
      <c r="F569" s="28" t="str">
        <f>DB_INFO!F569</f>
        <v>Below 100</v>
      </c>
      <c r="G569" s="28" t="str">
        <f>DB_INFO!G569</f>
        <v>Below 1000</v>
      </c>
      <c r="H569" s="28" t="str">
        <f>DB_INFO!H569</f>
        <v>No</v>
      </c>
      <c r="I569" s="28" t="str">
        <f>DB_INFO!I569</f>
        <v>Yes</v>
      </c>
      <c r="J569" s="27" t="str">
        <f>DB_RHC_KNOWN!J569</f>
        <v>Yes</v>
      </c>
      <c r="K569" s="92">
        <f>DB_RHC_SUITABLE!P569</f>
        <v>1</v>
      </c>
      <c r="L569" s="49">
        <f>DB_RHC_SUITABLE!V569</f>
        <v>1</v>
      </c>
      <c r="M569" s="33">
        <v>1</v>
      </c>
      <c r="N569" s="48">
        <v>1</v>
      </c>
      <c r="O569" s="48">
        <v>1</v>
      </c>
      <c r="P569" s="48"/>
      <c r="Q569" s="48"/>
      <c r="R569" s="48"/>
      <c r="S569" s="48"/>
      <c r="T569" s="48"/>
      <c r="U569" s="106"/>
    </row>
    <row r="570" spans="1:21" ht="12" customHeight="1">
      <c r="A570" s="26">
        <v>566</v>
      </c>
      <c r="B570" s="27" t="str">
        <f>DB_INFO!B570</f>
        <v>PT</v>
      </c>
      <c r="C570" s="27" t="str">
        <f>DB_INFO!C570</f>
        <v>Public</v>
      </c>
      <c r="D570" s="27" t="str">
        <f>DB_INFO!D570</f>
        <v>Office</v>
      </c>
      <c r="E570" s="27" t="str">
        <f>DB_INFO!E570</f>
        <v>No</v>
      </c>
      <c r="F570" s="28" t="str">
        <f>DB_INFO!F570</f>
        <v>100-1000</v>
      </c>
      <c r="G570" s="28" t="str">
        <f>DB_INFO!G570</f>
        <v>DK/DA</v>
      </c>
      <c r="H570" s="28" t="str">
        <f>DB_INFO!H570</f>
        <v>No</v>
      </c>
      <c r="I570" s="28" t="str">
        <f>DB_INFO!I570</f>
        <v>No</v>
      </c>
      <c r="J570" s="27" t="str">
        <f>DB_RHC_KNOWN!J570</f>
        <v>Yes</v>
      </c>
      <c r="K570" s="92">
        <f>DB_RHC_SUITABLE!P570</f>
        <v>1</v>
      </c>
      <c r="L570" s="49">
        <f>DB_RHC_SUITABLE!V570</f>
        <v>1</v>
      </c>
      <c r="M570" s="33"/>
      <c r="N570" s="48"/>
      <c r="O570" s="48">
        <v>1</v>
      </c>
      <c r="P570" s="48"/>
      <c r="Q570" s="48"/>
      <c r="R570" s="48"/>
      <c r="S570" s="48"/>
      <c r="T570" s="48"/>
      <c r="U570" s="106"/>
    </row>
    <row r="571" spans="1:21" ht="12" customHeight="1">
      <c r="A571" s="26">
        <v>567</v>
      </c>
      <c r="B571" s="27" t="str">
        <f>DB_INFO!B571</f>
        <v>PT</v>
      </c>
      <c r="C571" s="27" t="str">
        <f>DB_INFO!C571</f>
        <v>Private</v>
      </c>
      <c r="D571" s="27" t="str">
        <f>DB_INFO!D571</f>
        <v>Office</v>
      </c>
      <c r="E571" s="27" t="str">
        <f>DB_INFO!E571</f>
        <v>No</v>
      </c>
      <c r="F571" s="28" t="str">
        <f>DB_INFO!F571</f>
        <v>Below 100</v>
      </c>
      <c r="G571" s="28" t="str">
        <f>DB_INFO!G571</f>
        <v>Below 1000</v>
      </c>
      <c r="H571" s="28" t="str">
        <f>DB_INFO!H571</f>
        <v>No</v>
      </c>
      <c r="I571" s="28" t="str">
        <f>DB_INFO!I571</f>
        <v>Yes</v>
      </c>
      <c r="J571" s="27" t="str">
        <f>DB_RHC_KNOWN!J571</f>
        <v>Yes</v>
      </c>
      <c r="K571" s="92">
        <f>DB_RHC_SUITABLE!P571</f>
        <v>1</v>
      </c>
      <c r="L571" s="49">
        <f>DB_RHC_SUITABLE!V571</f>
        <v>1</v>
      </c>
      <c r="M571" s="33">
        <v>1</v>
      </c>
      <c r="N571" s="48"/>
      <c r="O571" s="48"/>
      <c r="P571" s="48"/>
      <c r="Q571" s="48"/>
      <c r="R571" s="48"/>
      <c r="S571" s="48"/>
      <c r="T571" s="48"/>
      <c r="U571" s="106"/>
    </row>
    <row r="572" spans="1:21" ht="12" customHeight="1">
      <c r="A572" s="26">
        <v>568</v>
      </c>
      <c r="B572" s="27" t="str">
        <f>DB_INFO!B572</f>
        <v>PT</v>
      </c>
      <c r="C572" s="27" t="str">
        <f>DB_INFO!C572</f>
        <v>Private</v>
      </c>
      <c r="D572" s="27" t="str">
        <f>DB_INFO!D572</f>
        <v>Office</v>
      </c>
      <c r="E572" s="27" t="str">
        <f>DB_INFO!E572</f>
        <v>No</v>
      </c>
      <c r="F572" s="28" t="str">
        <f>DB_INFO!F572</f>
        <v>Below 100</v>
      </c>
      <c r="G572" s="28" t="str">
        <f>DB_INFO!G572</f>
        <v>Below 1000</v>
      </c>
      <c r="H572" s="28" t="str">
        <f>DB_INFO!H572</f>
        <v>No</v>
      </c>
      <c r="I572" s="28" t="str">
        <f>DB_INFO!I572</f>
        <v>No</v>
      </c>
      <c r="J572" s="27" t="str">
        <f>DB_RHC_KNOWN!J572</f>
        <v>Yes</v>
      </c>
      <c r="K572" s="92">
        <f>DB_RHC_SUITABLE!P572</f>
        <v>1</v>
      </c>
      <c r="L572" s="49">
        <f>DB_RHC_SUITABLE!V572</f>
        <v>0</v>
      </c>
      <c r="M572" s="33"/>
      <c r="N572" s="48"/>
      <c r="O572" s="48"/>
      <c r="P572" s="48"/>
      <c r="Q572" s="48"/>
      <c r="R572" s="48"/>
      <c r="S572" s="48"/>
      <c r="T572" s="48"/>
      <c r="U572" s="106"/>
    </row>
    <row r="573" spans="1:21" ht="12" customHeight="1">
      <c r="A573" s="26">
        <v>569</v>
      </c>
      <c r="B573" s="27" t="str">
        <f>DB_INFO!B573</f>
        <v>PT</v>
      </c>
      <c r="C573" s="27" t="str">
        <f>DB_INFO!C573</f>
        <v>Private</v>
      </c>
      <c r="D573" s="27" t="str">
        <f>DB_INFO!D573</f>
        <v>Office</v>
      </c>
      <c r="E573" s="27" t="str">
        <f>DB_INFO!E573</f>
        <v>No</v>
      </c>
      <c r="F573" s="28" t="str">
        <f>DB_INFO!F573</f>
        <v>Below 100</v>
      </c>
      <c r="G573" s="28" t="str">
        <f>DB_INFO!G573</f>
        <v>Below 1000</v>
      </c>
      <c r="H573" s="28" t="str">
        <f>DB_INFO!H573</f>
        <v>No</v>
      </c>
      <c r="I573" s="28" t="str">
        <f>DB_INFO!I573</f>
        <v>Yes</v>
      </c>
      <c r="J573" s="27" t="str">
        <f>DB_RHC_KNOWN!J573</f>
        <v>Yes</v>
      </c>
      <c r="K573" s="92">
        <f>DB_RHC_SUITABLE!P573</f>
        <v>0</v>
      </c>
      <c r="L573" s="49">
        <f>DB_RHC_SUITABLE!V573</f>
        <v>1</v>
      </c>
      <c r="M573" s="33"/>
      <c r="N573" s="48"/>
      <c r="O573" s="48"/>
      <c r="P573" s="48"/>
      <c r="Q573" s="48"/>
      <c r="R573" s="48"/>
      <c r="S573" s="48"/>
      <c r="T573" s="48"/>
      <c r="U573" s="106"/>
    </row>
    <row r="574" spans="1:21" ht="12" customHeight="1">
      <c r="A574" s="26">
        <v>570</v>
      </c>
      <c r="B574" s="27" t="str">
        <f>DB_INFO!B574</f>
        <v>PT</v>
      </c>
      <c r="C574" s="27" t="str">
        <f>DB_INFO!C574</f>
        <v>Private</v>
      </c>
      <c r="D574" s="27" t="str">
        <f>DB_INFO!D574</f>
        <v>Office</v>
      </c>
      <c r="E574" s="27" t="str">
        <f>DB_INFO!E574</f>
        <v>No</v>
      </c>
      <c r="F574" s="28" t="str">
        <f>DB_INFO!F574</f>
        <v>Below 100</v>
      </c>
      <c r="G574" s="28" t="str">
        <f>DB_INFO!G574</f>
        <v>DK/DA</v>
      </c>
      <c r="H574" s="28" t="str">
        <f>DB_INFO!H574</f>
        <v>No</v>
      </c>
      <c r="I574" s="28" t="str">
        <f>DB_INFO!I574</f>
        <v>No</v>
      </c>
      <c r="J574" s="27" t="str">
        <f>DB_RHC_KNOWN!J574</f>
        <v>Yes</v>
      </c>
      <c r="K574" s="92">
        <f>DB_RHC_SUITABLE!P574</f>
        <v>0</v>
      </c>
      <c r="L574" s="49">
        <f>DB_RHC_SUITABLE!V574</f>
        <v>0</v>
      </c>
      <c r="M574" s="33"/>
      <c r="N574" s="48"/>
      <c r="O574" s="48"/>
      <c r="P574" s="48"/>
      <c r="Q574" s="48"/>
      <c r="R574" s="48"/>
      <c r="S574" s="48"/>
      <c r="T574" s="48"/>
      <c r="U574" s="106"/>
    </row>
    <row r="575" spans="1:21" ht="12" customHeight="1">
      <c r="A575" s="26">
        <v>571</v>
      </c>
      <c r="B575" s="27" t="str">
        <f>DB_INFO!B575</f>
        <v>PT</v>
      </c>
      <c r="C575" s="27" t="str">
        <f>DB_INFO!C575</f>
        <v>Private</v>
      </c>
      <c r="D575" s="27" t="str">
        <f>DB_INFO!D575</f>
        <v>Commerce</v>
      </c>
      <c r="E575" s="27" t="str">
        <f>DB_INFO!E575</f>
        <v>No</v>
      </c>
      <c r="F575" s="28" t="str">
        <f>DB_INFO!F575</f>
        <v>100-1000</v>
      </c>
      <c r="G575" s="28" t="str">
        <f>DB_INFO!G575</f>
        <v>Above 5000</v>
      </c>
      <c r="H575" s="28" t="str">
        <f>DB_INFO!H575</f>
        <v>Yes</v>
      </c>
      <c r="I575" s="28" t="str">
        <f>DB_INFO!I575</f>
        <v>Yes</v>
      </c>
      <c r="J575" s="27" t="str">
        <f>DB_RHC_KNOWN!J575</f>
        <v>Yes</v>
      </c>
      <c r="K575" s="92">
        <f>DB_RHC_SUITABLE!P575</f>
        <v>1</v>
      </c>
      <c r="L575" s="49">
        <f>DB_RHC_SUITABLE!V575</f>
        <v>1</v>
      </c>
      <c r="M575" s="33">
        <v>1</v>
      </c>
      <c r="N575" s="48"/>
      <c r="O575" s="48"/>
      <c r="P575" s="48"/>
      <c r="Q575" s="48"/>
      <c r="R575" s="48"/>
      <c r="S575" s="48"/>
      <c r="T575" s="48"/>
      <c r="U575" s="106"/>
    </row>
    <row r="576" spans="1:21" ht="12" customHeight="1">
      <c r="A576" s="26">
        <v>572</v>
      </c>
      <c r="B576" s="27" t="str">
        <f>DB_INFO!B576</f>
        <v>PT</v>
      </c>
      <c r="C576" s="27" t="str">
        <f>DB_INFO!C576</f>
        <v>Private</v>
      </c>
      <c r="D576" s="27" t="str">
        <f>DB_INFO!D576</f>
        <v>Hotel</v>
      </c>
      <c r="E576" s="27" t="str">
        <f>DB_INFO!E576</f>
        <v>Yes</v>
      </c>
      <c r="F576" s="28" t="str">
        <f>DB_INFO!F576</f>
        <v>Below 100</v>
      </c>
      <c r="G576" s="28" t="str">
        <f>DB_INFO!G576</f>
        <v>1000-5000</v>
      </c>
      <c r="H576" s="28" t="str">
        <f>DB_INFO!H576</f>
        <v>No</v>
      </c>
      <c r="I576" s="28" t="str">
        <f>DB_INFO!I576</f>
        <v>Yes</v>
      </c>
      <c r="J576" s="27" t="str">
        <f>DB_RHC_KNOWN!J576</f>
        <v>Yes</v>
      </c>
      <c r="K576" s="92">
        <f>DB_RHC_SUITABLE!P576</f>
        <v>0</v>
      </c>
      <c r="L576" s="49">
        <f>DB_RHC_SUITABLE!V576</f>
        <v>0</v>
      </c>
      <c r="M576" s="33"/>
      <c r="N576" s="48"/>
      <c r="O576" s="48"/>
      <c r="P576" s="48"/>
      <c r="Q576" s="48"/>
      <c r="R576" s="48"/>
      <c r="S576" s="48"/>
      <c r="T576" s="48"/>
      <c r="U576" s="106"/>
    </row>
    <row r="577" spans="1:21" ht="12" customHeight="1">
      <c r="A577" s="26">
        <v>573</v>
      </c>
      <c r="B577" s="27" t="str">
        <f>DB_INFO!B577</f>
        <v>PT</v>
      </c>
      <c r="C577" s="27" t="str">
        <f>DB_INFO!C577</f>
        <v>Private</v>
      </c>
      <c r="D577" s="27" t="str">
        <f>DB_INFO!D577</f>
        <v>Hotel</v>
      </c>
      <c r="E577" s="27" t="str">
        <f>DB_INFO!E577</f>
        <v>Yes</v>
      </c>
      <c r="F577" s="28" t="str">
        <f>DB_INFO!F577</f>
        <v>Below 100</v>
      </c>
      <c r="G577" s="28" t="str">
        <f>DB_INFO!G577</f>
        <v>Above 5000</v>
      </c>
      <c r="H577" s="28" t="str">
        <f>DB_INFO!H577</f>
        <v>No</v>
      </c>
      <c r="I577" s="28" t="str">
        <f>DB_INFO!I577</f>
        <v>No</v>
      </c>
      <c r="J577" s="27" t="str">
        <f>DB_RHC_KNOWN!J577</f>
        <v>Yes</v>
      </c>
      <c r="K577" s="92">
        <f>DB_RHC_SUITABLE!P577</f>
        <v>0</v>
      </c>
      <c r="L577" s="49">
        <f>DB_RHC_SUITABLE!V577</f>
        <v>0</v>
      </c>
      <c r="M577" s="33"/>
      <c r="N577" s="48"/>
      <c r="O577" s="48"/>
      <c r="P577" s="48"/>
      <c r="Q577" s="48"/>
      <c r="R577" s="48"/>
      <c r="S577" s="48"/>
      <c r="T577" s="48"/>
      <c r="U577" s="106"/>
    </row>
    <row r="578" spans="1:21" ht="12" customHeight="1">
      <c r="A578" s="26">
        <v>574</v>
      </c>
      <c r="B578" s="27" t="str">
        <f>DB_INFO!B578</f>
        <v>PT</v>
      </c>
      <c r="C578" s="27" t="str">
        <f>DB_INFO!C578</f>
        <v>Public</v>
      </c>
      <c r="D578" s="27" t="str">
        <f>DB_INFO!D578</f>
        <v>Education Centre</v>
      </c>
      <c r="E578" s="27" t="str">
        <f>DB_INFO!E578</f>
        <v>No</v>
      </c>
      <c r="F578" s="28" t="str">
        <f>DB_INFO!F578</f>
        <v>Above 1000</v>
      </c>
      <c r="G578" s="28" t="str">
        <f>DB_INFO!G578</f>
        <v>Above 5000</v>
      </c>
      <c r="H578" s="28" t="str">
        <f>DB_INFO!H578</f>
        <v>No</v>
      </c>
      <c r="I578" s="28" t="str">
        <f>DB_INFO!I578</f>
        <v>No</v>
      </c>
      <c r="J578" s="27" t="str">
        <f>DB_RHC_KNOWN!J578</f>
        <v>Yes</v>
      </c>
      <c r="K578" s="92">
        <f>DB_RHC_SUITABLE!P578</f>
        <v>0</v>
      </c>
      <c r="L578" s="49">
        <f>DB_RHC_SUITABLE!V578</f>
        <v>0</v>
      </c>
      <c r="M578" s="33"/>
      <c r="N578" s="48"/>
      <c r="O578" s="48"/>
      <c r="P578" s="48"/>
      <c r="Q578" s="48"/>
      <c r="R578" s="48"/>
      <c r="S578" s="48"/>
      <c r="T578" s="48"/>
      <c r="U578" s="106"/>
    </row>
    <row r="579" spans="1:21" ht="12" customHeight="1">
      <c r="A579" s="26">
        <v>575</v>
      </c>
      <c r="B579" s="27" t="str">
        <f>DB_INFO!B579</f>
        <v>PT</v>
      </c>
      <c r="C579" s="27" t="str">
        <f>DB_INFO!C579</f>
        <v>Private</v>
      </c>
      <c r="D579" s="27" t="str">
        <f>DB_INFO!D579</f>
        <v>Education Centre</v>
      </c>
      <c r="E579" s="27" t="str">
        <f>DB_INFO!E579</f>
        <v>No</v>
      </c>
      <c r="F579" s="28" t="str">
        <f>DB_INFO!F579</f>
        <v>100-1000</v>
      </c>
      <c r="G579" s="28" t="str">
        <f>DB_INFO!G579</f>
        <v>1000-5000</v>
      </c>
      <c r="H579" s="28" t="str">
        <f>DB_INFO!H579</f>
        <v>Yes</v>
      </c>
      <c r="I579" s="28" t="str">
        <f>DB_INFO!I579</f>
        <v>No</v>
      </c>
      <c r="J579" s="27" t="str">
        <f>DB_RHC_KNOWN!J579</f>
        <v>Yes</v>
      </c>
      <c r="K579" s="92">
        <f>DB_RHC_SUITABLE!P579</f>
        <v>0</v>
      </c>
      <c r="L579" s="49">
        <f>DB_RHC_SUITABLE!V579</f>
        <v>0</v>
      </c>
      <c r="M579" s="33"/>
      <c r="N579" s="48"/>
      <c r="O579" s="48"/>
      <c r="P579" s="48"/>
      <c r="Q579" s="48"/>
      <c r="R579" s="48"/>
      <c r="S579" s="48"/>
      <c r="T579" s="48"/>
      <c r="U579" s="106"/>
    </row>
    <row r="580" spans="1:21" ht="12" customHeight="1">
      <c r="A580" s="26">
        <v>576</v>
      </c>
      <c r="B580" s="27" t="str">
        <f>DB_INFO!B580</f>
        <v>PT</v>
      </c>
      <c r="C580" s="27" t="str">
        <f>DB_INFO!C580</f>
        <v>Private</v>
      </c>
      <c r="D580" s="27" t="str">
        <f>DB_INFO!D580</f>
        <v>Sport Centre</v>
      </c>
      <c r="E580" s="27" t="str">
        <f>DB_INFO!E580</f>
        <v>No</v>
      </c>
      <c r="F580" s="28" t="str">
        <f>DB_INFO!F580</f>
        <v>100-1000</v>
      </c>
      <c r="G580" s="28" t="str">
        <f>DB_INFO!G580</f>
        <v>1000-5000</v>
      </c>
      <c r="H580" s="28" t="str">
        <f>DB_INFO!H580</f>
        <v>No</v>
      </c>
      <c r="I580" s="28" t="str">
        <f>DB_INFO!I580</f>
        <v>Yes</v>
      </c>
      <c r="J580" s="27" t="str">
        <f>DB_RHC_KNOWN!J580</f>
        <v>Yes</v>
      </c>
      <c r="K580" s="92">
        <f>DB_RHC_SUITABLE!P580</f>
        <v>0</v>
      </c>
      <c r="L580" s="49">
        <f>DB_RHC_SUITABLE!V580</f>
        <v>0</v>
      </c>
      <c r="M580" s="33"/>
      <c r="N580" s="48"/>
      <c r="O580" s="48"/>
      <c r="P580" s="48"/>
      <c r="Q580" s="48"/>
      <c r="R580" s="48"/>
      <c r="S580" s="48"/>
      <c r="T580" s="48"/>
      <c r="U580" s="106"/>
    </row>
    <row r="581" spans="1:21" ht="12" customHeight="1">
      <c r="A581" s="26">
        <v>577</v>
      </c>
      <c r="B581" s="27" t="str">
        <f>DB_INFO!B581</f>
        <v>PT</v>
      </c>
      <c r="C581" s="27" t="str">
        <f>DB_INFO!C581</f>
        <v>Private</v>
      </c>
      <c r="D581" s="27" t="str">
        <f>DB_INFO!D581</f>
        <v>Office</v>
      </c>
      <c r="E581" s="27" t="str">
        <f>DB_INFO!E581</f>
        <v>No</v>
      </c>
      <c r="F581" s="28" t="str">
        <f>DB_INFO!F581</f>
        <v>Below 100</v>
      </c>
      <c r="G581" s="28" t="str">
        <f>DB_INFO!G581</f>
        <v>Below 1000</v>
      </c>
      <c r="H581" s="28" t="str">
        <f>DB_INFO!H581</f>
        <v>No</v>
      </c>
      <c r="I581" s="28" t="str">
        <f>DB_INFO!I581</f>
        <v>No</v>
      </c>
      <c r="J581" s="27" t="str">
        <f>DB_RHC_KNOWN!J581</f>
        <v>Yes</v>
      </c>
      <c r="K581" s="92">
        <f>DB_RHC_SUITABLE!P581</f>
        <v>1</v>
      </c>
      <c r="L581" s="49">
        <f>DB_RHC_SUITABLE!V581</f>
        <v>0</v>
      </c>
      <c r="M581" s="33"/>
      <c r="N581" s="48"/>
      <c r="O581" s="48"/>
      <c r="P581" s="48"/>
      <c r="Q581" s="48"/>
      <c r="R581" s="48"/>
      <c r="S581" s="48"/>
      <c r="T581" s="48"/>
      <c r="U581" s="106"/>
    </row>
    <row r="582" spans="1:21" ht="12" customHeight="1">
      <c r="A582" s="26">
        <v>578</v>
      </c>
      <c r="B582" s="27" t="str">
        <f>DB_INFO!B582</f>
        <v>PT</v>
      </c>
      <c r="C582" s="27" t="str">
        <f>DB_INFO!C582</f>
        <v>Public</v>
      </c>
      <c r="D582" s="27" t="str">
        <f>DB_INFO!D582</f>
        <v>Office</v>
      </c>
      <c r="E582" s="27" t="str">
        <f>DB_INFO!E582</f>
        <v>No</v>
      </c>
      <c r="F582" s="28" t="str">
        <f>DB_INFO!F582</f>
        <v>Below 100</v>
      </c>
      <c r="G582" s="28" t="str">
        <f>DB_INFO!G582</f>
        <v>Below 1000</v>
      </c>
      <c r="H582" s="28" t="str">
        <f>DB_INFO!H582</f>
        <v>No</v>
      </c>
      <c r="I582" s="28" t="str">
        <f>DB_INFO!I582</f>
        <v>No</v>
      </c>
      <c r="J582" s="27" t="str">
        <f>DB_RHC_KNOWN!J582</f>
        <v>Yes</v>
      </c>
      <c r="K582" s="92">
        <f>DB_RHC_SUITABLE!P582</f>
        <v>0</v>
      </c>
      <c r="L582" s="49">
        <f>DB_RHC_SUITABLE!V582</f>
        <v>1</v>
      </c>
      <c r="M582" s="33"/>
      <c r="N582" s="48"/>
      <c r="O582" s="48"/>
      <c r="P582" s="48"/>
      <c r="Q582" s="48"/>
      <c r="R582" s="48"/>
      <c r="S582" s="48"/>
      <c r="T582" s="48"/>
      <c r="U582" s="106"/>
    </row>
    <row r="583" spans="1:21" ht="12" customHeight="1">
      <c r="A583" s="26">
        <v>579</v>
      </c>
      <c r="B583" s="27" t="str">
        <f>DB_INFO!B583</f>
        <v>PT</v>
      </c>
      <c r="C583" s="27" t="str">
        <f>DB_INFO!C583</f>
        <v>Public</v>
      </c>
      <c r="D583" s="27" t="str">
        <f>DB_INFO!D583</f>
        <v>Office</v>
      </c>
      <c r="E583" s="27" t="str">
        <f>DB_INFO!E583</f>
        <v>No</v>
      </c>
      <c r="F583" s="28" t="str">
        <f>DB_INFO!F583</f>
        <v>Below 100</v>
      </c>
      <c r="G583" s="28" t="str">
        <f>DB_INFO!G583</f>
        <v>Below 1000</v>
      </c>
      <c r="H583" s="28" t="str">
        <f>DB_INFO!H583</f>
        <v>No</v>
      </c>
      <c r="I583" s="28" t="str">
        <f>DB_INFO!I583</f>
        <v>Yes</v>
      </c>
      <c r="J583" s="27" t="str">
        <f>DB_RHC_KNOWN!J583</f>
        <v>Yes</v>
      </c>
      <c r="K583" s="92">
        <f>DB_RHC_SUITABLE!P583</f>
        <v>0</v>
      </c>
      <c r="L583" s="49">
        <f>DB_RHC_SUITABLE!V583</f>
        <v>0</v>
      </c>
      <c r="M583" s="33"/>
      <c r="N583" s="48"/>
      <c r="O583" s="48"/>
      <c r="P583" s="48"/>
      <c r="Q583" s="48"/>
      <c r="R583" s="48"/>
      <c r="S583" s="48"/>
      <c r="T583" s="48"/>
      <c r="U583" s="106"/>
    </row>
    <row r="584" spans="1:21" ht="12" customHeight="1">
      <c r="A584" s="26">
        <v>580</v>
      </c>
      <c r="B584" s="27" t="str">
        <f>DB_INFO!B584</f>
        <v>PT</v>
      </c>
      <c r="C584" s="27" t="str">
        <f>DB_INFO!C584</f>
        <v>Public</v>
      </c>
      <c r="D584" s="27" t="str">
        <f>DB_INFO!D584</f>
        <v>Office</v>
      </c>
      <c r="E584" s="27" t="str">
        <f>DB_INFO!E584</f>
        <v>No</v>
      </c>
      <c r="F584" s="28" t="str">
        <f>DB_INFO!F584</f>
        <v>Below 100</v>
      </c>
      <c r="G584" s="28" t="str">
        <f>DB_INFO!G584</f>
        <v>Below 1000</v>
      </c>
      <c r="H584" s="28" t="str">
        <f>DB_INFO!H584</f>
        <v>No</v>
      </c>
      <c r="I584" s="28" t="str">
        <f>DB_INFO!I584</f>
        <v>Yes</v>
      </c>
      <c r="J584" s="27" t="str">
        <f>DB_RHC_KNOWN!J584</f>
        <v>Yes</v>
      </c>
      <c r="K584" s="92">
        <f>DB_RHC_SUITABLE!P584</f>
        <v>0</v>
      </c>
      <c r="L584" s="49">
        <f>DB_RHC_SUITABLE!V584</f>
        <v>0</v>
      </c>
      <c r="M584" s="33"/>
      <c r="N584" s="48"/>
      <c r="O584" s="48"/>
      <c r="P584" s="48"/>
      <c r="Q584" s="48"/>
      <c r="R584" s="48"/>
      <c r="S584" s="48"/>
      <c r="T584" s="48"/>
      <c r="U584" s="106"/>
    </row>
    <row r="585" spans="1:21" ht="12" customHeight="1">
      <c r="A585" s="26">
        <v>581</v>
      </c>
      <c r="B585" s="27" t="str">
        <f>DB_INFO!B585</f>
        <v>PT</v>
      </c>
      <c r="C585" s="27" t="str">
        <f>DB_INFO!C585</f>
        <v>Private</v>
      </c>
      <c r="D585" s="27" t="str">
        <f>DB_INFO!D585</f>
        <v>Commerce</v>
      </c>
      <c r="E585" s="27" t="str">
        <f>DB_INFO!E585</f>
        <v>No</v>
      </c>
      <c r="F585" s="28" t="str">
        <f>DB_INFO!F585</f>
        <v>DK/DA</v>
      </c>
      <c r="G585" s="28" t="str">
        <f>DB_INFO!G585</f>
        <v>DK/DA</v>
      </c>
      <c r="H585" s="28" t="str">
        <f>DB_INFO!H585</f>
        <v>No</v>
      </c>
      <c r="I585" s="28" t="str">
        <f>DB_INFO!I585</f>
        <v>Yes</v>
      </c>
      <c r="J585" s="27" t="str">
        <f>DB_RHC_KNOWN!J585</f>
        <v>Yes</v>
      </c>
      <c r="K585" s="92">
        <f>DB_RHC_SUITABLE!P585</f>
        <v>1</v>
      </c>
      <c r="L585" s="49">
        <f>DB_RHC_SUITABLE!V585</f>
        <v>1</v>
      </c>
      <c r="M585" s="33"/>
      <c r="N585" s="48"/>
      <c r="O585" s="48"/>
      <c r="P585" s="48"/>
      <c r="Q585" s="48"/>
      <c r="R585" s="48"/>
      <c r="S585" s="48"/>
      <c r="T585" s="48"/>
      <c r="U585" s="106"/>
    </row>
    <row r="586" spans="1:21">
      <c r="A586" s="26">
        <v>582</v>
      </c>
      <c r="B586" s="40" t="str">
        <f>DB_INFO!B586</f>
        <v>ES</v>
      </c>
      <c r="C586" s="40" t="str">
        <f>DB_INFO!C586</f>
        <v>Private</v>
      </c>
      <c r="D586" s="40" t="str">
        <f>DB_INFO!D586</f>
        <v>Sport Centre</v>
      </c>
      <c r="E586" s="40" t="str">
        <f>DB_INFO!E586</f>
        <v>Yes</v>
      </c>
      <c r="F586" s="41" t="str">
        <f>DB_INFO!F586</f>
        <v>DK/DA</v>
      </c>
      <c r="G586" s="41" t="str">
        <f>DB_INFO!G586</f>
        <v>Above 5000</v>
      </c>
      <c r="H586" s="41" t="str">
        <f>DB_INFO!H586</f>
        <v>No</v>
      </c>
      <c r="I586" s="41" t="str">
        <f>DB_INFO!I586</f>
        <v>No</v>
      </c>
      <c r="J586" s="40" t="str">
        <f>DB_RHC_KNOWN!J586</f>
        <v>Yes</v>
      </c>
      <c r="K586" s="91">
        <f>DB_RHC_SUITABLE!P586</f>
        <v>0</v>
      </c>
      <c r="L586" s="47">
        <f>DB_RHC_SUITABLE!V586</f>
        <v>0</v>
      </c>
      <c r="M586" s="132"/>
      <c r="N586" s="133"/>
      <c r="O586" s="133"/>
      <c r="P586" s="133"/>
      <c r="Q586" s="133"/>
      <c r="R586" s="133"/>
      <c r="S586" s="133"/>
      <c r="T586" s="133"/>
      <c r="U586" s="134"/>
    </row>
    <row r="587" spans="1:21">
      <c r="A587" s="26">
        <v>583</v>
      </c>
      <c r="B587" s="27" t="str">
        <f>DB_INFO!B587</f>
        <v>ES</v>
      </c>
      <c r="C587" s="27" t="str">
        <f>DB_INFO!C587</f>
        <v>Public</v>
      </c>
      <c r="D587" s="27" t="str">
        <f>DB_INFO!D587</f>
        <v>Sport Centre</v>
      </c>
      <c r="E587" s="27" t="str">
        <f>DB_INFO!E587</f>
        <v>Yes</v>
      </c>
      <c r="F587" s="28" t="str">
        <f>DB_INFO!F587</f>
        <v>DK/DA</v>
      </c>
      <c r="G587" s="28" t="str">
        <f>DB_INFO!G587</f>
        <v>Below 1000</v>
      </c>
      <c r="H587" s="28" t="str">
        <f>DB_INFO!H587</f>
        <v>No</v>
      </c>
      <c r="I587" s="28" t="str">
        <f>DB_INFO!I587</f>
        <v>No</v>
      </c>
      <c r="J587" s="27" t="str">
        <f>DB_RHC_KNOWN!J587</f>
        <v>Yes</v>
      </c>
      <c r="K587" s="92">
        <f>DB_RHC_SUITABLE!P587</f>
        <v>0</v>
      </c>
      <c r="L587" s="49" t="str">
        <f>DB_RHC_SUITABLE!V587</f>
        <v>-</v>
      </c>
      <c r="M587" s="135"/>
      <c r="N587" s="136"/>
      <c r="O587" s="136"/>
      <c r="P587" s="136"/>
      <c r="Q587" s="136"/>
      <c r="R587" s="136"/>
      <c r="S587" s="136"/>
      <c r="T587" s="136"/>
      <c r="U587" s="137"/>
    </row>
    <row r="588" spans="1:21">
      <c r="A588" s="26">
        <v>584</v>
      </c>
      <c r="B588" s="27" t="str">
        <f>DB_INFO!B588</f>
        <v>ES</v>
      </c>
      <c r="C588" s="27" t="str">
        <f>DB_INFO!C588</f>
        <v>Public</v>
      </c>
      <c r="D588" s="27" t="str">
        <f>DB_INFO!D588</f>
        <v>Sport Centre</v>
      </c>
      <c r="E588" s="27" t="str">
        <f>DB_INFO!E588</f>
        <v>Yes</v>
      </c>
      <c r="F588" s="28" t="str">
        <f>DB_INFO!F588</f>
        <v>DK/DA</v>
      </c>
      <c r="G588" s="28" t="str">
        <f>DB_INFO!G588</f>
        <v>1000-5000</v>
      </c>
      <c r="H588" s="28" t="str">
        <f>DB_INFO!H588</f>
        <v>No</v>
      </c>
      <c r="I588" s="28" t="str">
        <f>DB_INFO!I588</f>
        <v>DK/DA</v>
      </c>
      <c r="J588" s="27" t="str">
        <f>DB_RHC_KNOWN!J588</f>
        <v>Yes</v>
      </c>
      <c r="K588" s="92">
        <f>DB_RHC_SUITABLE!P588</f>
        <v>0</v>
      </c>
      <c r="L588" s="49" t="str">
        <f>DB_RHC_SUITABLE!V588</f>
        <v>-</v>
      </c>
      <c r="M588" s="135"/>
      <c r="N588" s="136"/>
      <c r="O588" s="136"/>
      <c r="P588" s="136"/>
      <c r="Q588" s="136"/>
      <c r="R588" s="136"/>
      <c r="S588" s="136"/>
      <c r="T588" s="136"/>
      <c r="U588" s="137"/>
    </row>
    <row r="589" spans="1:21">
      <c r="A589" s="26">
        <v>585</v>
      </c>
      <c r="B589" s="27" t="str">
        <f>DB_INFO!B589</f>
        <v>ES</v>
      </c>
      <c r="C589" s="27" t="str">
        <f>DB_INFO!C589</f>
        <v>Public</v>
      </c>
      <c r="D589" s="27" t="str">
        <f>DB_INFO!D589</f>
        <v>Sport Centre</v>
      </c>
      <c r="E589" s="27" t="str">
        <f>DB_INFO!E589</f>
        <v>Yes</v>
      </c>
      <c r="F589" s="28" t="str">
        <f>DB_INFO!F589</f>
        <v>DK/DA</v>
      </c>
      <c r="G589" s="28" t="str">
        <f>DB_INFO!G589</f>
        <v>1000-5000</v>
      </c>
      <c r="H589" s="28" t="str">
        <f>DB_INFO!H589</f>
        <v>No</v>
      </c>
      <c r="I589" s="28" t="str">
        <f>DB_INFO!I589</f>
        <v>Yes</v>
      </c>
      <c r="J589" s="27" t="str">
        <f>DB_RHC_KNOWN!J589</f>
        <v>Yes</v>
      </c>
      <c r="K589" s="92">
        <f>DB_RHC_SUITABLE!P589</f>
        <v>0</v>
      </c>
      <c r="L589" s="49">
        <f>DB_RHC_SUITABLE!V589</f>
        <v>1</v>
      </c>
      <c r="M589" s="135"/>
      <c r="N589" s="136"/>
      <c r="O589" s="136"/>
      <c r="P589" s="136"/>
      <c r="Q589" s="136"/>
      <c r="R589" s="136"/>
      <c r="S589" s="136"/>
      <c r="T589" s="136"/>
      <c r="U589" s="137"/>
    </row>
    <row r="590" spans="1:21">
      <c r="A590" s="26">
        <v>586</v>
      </c>
      <c r="B590" s="27" t="str">
        <f>DB_INFO!B590</f>
        <v>ES</v>
      </c>
      <c r="C590" s="27" t="str">
        <f>DB_INFO!C590</f>
        <v>Public</v>
      </c>
      <c r="D590" s="27" t="str">
        <f>DB_INFO!D590</f>
        <v>Sport Centre</v>
      </c>
      <c r="E590" s="27" t="str">
        <f>DB_INFO!E590</f>
        <v>No</v>
      </c>
      <c r="F590" s="28" t="str">
        <f>DB_INFO!F590</f>
        <v>DK/DA</v>
      </c>
      <c r="G590" s="28" t="str">
        <f>DB_INFO!G590</f>
        <v>Above 5000</v>
      </c>
      <c r="H590" s="28" t="str">
        <f>DB_INFO!H590</f>
        <v>No</v>
      </c>
      <c r="I590" s="28" t="str">
        <f>DB_INFO!I590</f>
        <v>No</v>
      </c>
      <c r="J590" s="27" t="str">
        <f>DB_RHC_KNOWN!J590</f>
        <v>Yes</v>
      </c>
      <c r="K590" s="92">
        <f>DB_RHC_SUITABLE!P590</f>
        <v>0</v>
      </c>
      <c r="L590" s="49">
        <f>DB_RHC_SUITABLE!V590</f>
        <v>0</v>
      </c>
      <c r="M590" s="135"/>
      <c r="N590" s="136"/>
      <c r="O590" s="136"/>
      <c r="P590" s="136"/>
      <c r="Q590" s="136"/>
      <c r="R590" s="136"/>
      <c r="S590" s="136"/>
      <c r="T590" s="136"/>
      <c r="U590" s="137"/>
    </row>
    <row r="591" spans="1:21">
      <c r="A591" s="26">
        <v>587</v>
      </c>
      <c r="B591" s="27" t="str">
        <f>DB_INFO!B591</f>
        <v>ES</v>
      </c>
      <c r="C591" s="27" t="str">
        <f>DB_INFO!C591</f>
        <v>Public</v>
      </c>
      <c r="D591" s="27" t="str">
        <f>DB_INFO!D591</f>
        <v>Sport Centre</v>
      </c>
      <c r="E591" s="27" t="str">
        <f>DB_INFO!E591</f>
        <v>Yes</v>
      </c>
      <c r="F591" s="28" t="str">
        <f>DB_INFO!F591</f>
        <v>DK/DA</v>
      </c>
      <c r="G591" s="28" t="str">
        <f>DB_INFO!G591</f>
        <v>DK/DA</v>
      </c>
      <c r="H591" s="28" t="str">
        <f>DB_INFO!H591</f>
        <v>No</v>
      </c>
      <c r="I591" s="28" t="str">
        <f>DB_INFO!I591</f>
        <v>No</v>
      </c>
      <c r="J591" s="27" t="str">
        <f>DB_RHC_KNOWN!J591</f>
        <v>Yes</v>
      </c>
      <c r="K591" s="92">
        <f>DB_RHC_SUITABLE!P591</f>
        <v>0</v>
      </c>
      <c r="L591" s="49">
        <f>DB_RHC_SUITABLE!V591</f>
        <v>0</v>
      </c>
      <c r="M591" s="135"/>
      <c r="N591" s="136"/>
      <c r="O591" s="136"/>
      <c r="P591" s="136"/>
      <c r="Q591" s="136"/>
      <c r="R591" s="136"/>
      <c r="S591" s="136"/>
      <c r="T591" s="136"/>
      <c r="U591" s="137"/>
    </row>
    <row r="592" spans="1:21">
      <c r="A592" s="26">
        <v>588</v>
      </c>
      <c r="B592" s="27" t="str">
        <f>DB_INFO!B592</f>
        <v>ES</v>
      </c>
      <c r="C592" s="27" t="str">
        <f>DB_INFO!C592</f>
        <v>Public</v>
      </c>
      <c r="D592" s="27" t="str">
        <f>DB_INFO!D592</f>
        <v>Sport Centre</v>
      </c>
      <c r="E592" s="27" t="str">
        <f>DB_INFO!E592</f>
        <v>Yes</v>
      </c>
      <c r="F592" s="28" t="str">
        <f>DB_INFO!F592</f>
        <v>DK/DA</v>
      </c>
      <c r="G592" s="28" t="str">
        <f>DB_INFO!G592</f>
        <v>DK/DA</v>
      </c>
      <c r="H592" s="28" t="str">
        <f>DB_INFO!H592</f>
        <v>No</v>
      </c>
      <c r="I592" s="28" t="str">
        <f>DB_INFO!I592</f>
        <v>No</v>
      </c>
      <c r="J592" s="27" t="str">
        <f>DB_RHC_KNOWN!J592</f>
        <v>Yes</v>
      </c>
      <c r="K592" s="92">
        <f>DB_RHC_SUITABLE!P592</f>
        <v>0</v>
      </c>
      <c r="L592" s="49">
        <f>DB_RHC_SUITABLE!V592</f>
        <v>0</v>
      </c>
      <c r="M592" s="135"/>
      <c r="N592" s="136"/>
      <c r="O592" s="136"/>
      <c r="P592" s="136"/>
      <c r="Q592" s="136"/>
      <c r="R592" s="136"/>
      <c r="S592" s="136"/>
      <c r="T592" s="136"/>
      <c r="U592" s="137"/>
    </row>
    <row r="593" spans="1:21">
      <c r="A593" s="26">
        <v>589</v>
      </c>
      <c r="B593" s="27" t="str">
        <f>DB_INFO!B593</f>
        <v>ES</v>
      </c>
      <c r="C593" s="27" t="str">
        <f>DB_INFO!C593</f>
        <v>Public</v>
      </c>
      <c r="D593" s="27" t="str">
        <f>DB_INFO!D593</f>
        <v>Health Centre</v>
      </c>
      <c r="E593" s="27" t="str">
        <f>DB_INFO!E593</f>
        <v>No</v>
      </c>
      <c r="F593" s="28" t="str">
        <f>DB_INFO!F593</f>
        <v>Below 100</v>
      </c>
      <c r="G593" s="28" t="str">
        <f>DB_INFO!G593</f>
        <v>DK/DA</v>
      </c>
      <c r="H593" s="28" t="str">
        <f>DB_INFO!H593</f>
        <v>No</v>
      </c>
      <c r="I593" s="28" t="str">
        <f>DB_INFO!I593</f>
        <v>DK/DA</v>
      </c>
      <c r="J593" s="27" t="str">
        <f>DB_RHC_KNOWN!J593</f>
        <v>Yes</v>
      </c>
      <c r="K593" s="92">
        <f>DB_RHC_SUITABLE!P593</f>
        <v>0</v>
      </c>
      <c r="L593" s="49">
        <f>DB_RHC_SUITABLE!V593</f>
        <v>1</v>
      </c>
      <c r="M593" s="135"/>
      <c r="N593" s="136"/>
      <c r="O593" s="136"/>
      <c r="P593" s="136"/>
      <c r="Q593" s="136"/>
      <c r="R593" s="136"/>
      <c r="S593" s="136"/>
      <c r="T593" s="136"/>
      <c r="U593" s="137"/>
    </row>
    <row r="594" spans="1:21">
      <c r="A594" s="26">
        <v>590</v>
      </c>
      <c r="B594" s="27" t="str">
        <f>DB_INFO!B594</f>
        <v>ES</v>
      </c>
      <c r="C594" s="27" t="str">
        <f>DB_INFO!C594</f>
        <v>Public</v>
      </c>
      <c r="D594" s="27" t="str">
        <f>DB_INFO!D594</f>
        <v>Health Centre</v>
      </c>
      <c r="E594" s="27" t="str">
        <f>DB_INFO!E594</f>
        <v>No</v>
      </c>
      <c r="F594" s="28" t="str">
        <f>DB_INFO!F594</f>
        <v>Below 100</v>
      </c>
      <c r="G594" s="28" t="str">
        <f>DB_INFO!G594</f>
        <v>DK/DA</v>
      </c>
      <c r="H594" s="28" t="str">
        <f>DB_INFO!H594</f>
        <v>No</v>
      </c>
      <c r="I594" s="28" t="str">
        <f>DB_INFO!I594</f>
        <v>DK/DA</v>
      </c>
      <c r="J594" s="27" t="str">
        <f>DB_RHC_KNOWN!J594</f>
        <v>Yes</v>
      </c>
      <c r="K594" s="92" t="str">
        <f>DB_RHC_SUITABLE!P594</f>
        <v>-</v>
      </c>
      <c r="L594" s="49" t="str">
        <f>DB_RHC_SUITABLE!V594</f>
        <v>-</v>
      </c>
      <c r="M594" s="135"/>
      <c r="N594" s="136"/>
      <c r="O594" s="136">
        <v>1</v>
      </c>
      <c r="P594" s="136"/>
      <c r="Q594" s="136"/>
      <c r="R594" s="136"/>
      <c r="S594" s="136"/>
      <c r="T594" s="136"/>
      <c r="U594" s="137"/>
    </row>
    <row r="595" spans="1:21">
      <c r="A595" s="26">
        <v>591</v>
      </c>
      <c r="B595" s="27" t="str">
        <f>DB_INFO!B595</f>
        <v>ES</v>
      </c>
      <c r="C595" s="27" t="str">
        <f>DB_INFO!C595</f>
        <v>Public</v>
      </c>
      <c r="D595" s="27" t="str">
        <f>DB_INFO!D595</f>
        <v>Health Centre</v>
      </c>
      <c r="E595" s="27" t="str">
        <f>DB_INFO!E595</f>
        <v>Yes</v>
      </c>
      <c r="F595" s="28" t="str">
        <f>DB_INFO!F595</f>
        <v>100-1000</v>
      </c>
      <c r="G595" s="28" t="str">
        <f>DB_INFO!G595</f>
        <v>1000-5000</v>
      </c>
      <c r="H595" s="28" t="str">
        <f>DB_INFO!H595</f>
        <v>Yes</v>
      </c>
      <c r="I595" s="28" t="str">
        <f>DB_INFO!I595</f>
        <v>Yes</v>
      </c>
      <c r="J595" s="27" t="str">
        <f>DB_RHC_KNOWN!J595</f>
        <v>Yes</v>
      </c>
      <c r="K595" s="92">
        <f>DB_RHC_SUITABLE!P595</f>
        <v>0</v>
      </c>
      <c r="L595" s="49">
        <f>DB_RHC_SUITABLE!V595</f>
        <v>0</v>
      </c>
      <c r="M595" s="135"/>
      <c r="N595" s="136"/>
      <c r="O595" s="136"/>
      <c r="P595" s="136"/>
      <c r="Q595" s="136"/>
      <c r="R595" s="136"/>
      <c r="S595" s="136"/>
      <c r="T595" s="136"/>
      <c r="U595" s="137"/>
    </row>
    <row r="596" spans="1:21">
      <c r="A596" s="26">
        <v>592</v>
      </c>
      <c r="B596" s="27" t="str">
        <f>DB_INFO!B596</f>
        <v>ES</v>
      </c>
      <c r="C596" s="27" t="str">
        <f>DB_INFO!C596</f>
        <v>Public</v>
      </c>
      <c r="D596" s="27" t="str">
        <f>DB_INFO!D596</f>
        <v>Sport Centre</v>
      </c>
      <c r="E596" s="27" t="str">
        <f>DB_INFO!E596</f>
        <v>Yes</v>
      </c>
      <c r="F596" s="28" t="str">
        <f>DB_INFO!F596</f>
        <v>Above 1000</v>
      </c>
      <c r="G596" s="28" t="str">
        <f>DB_INFO!G596</f>
        <v>DK/DA</v>
      </c>
      <c r="H596" s="28" t="str">
        <f>DB_INFO!H596</f>
        <v>No</v>
      </c>
      <c r="I596" s="28" t="str">
        <f>DB_INFO!I596</f>
        <v>No</v>
      </c>
      <c r="J596" s="27" t="str">
        <f>DB_RHC_KNOWN!J596</f>
        <v>Yes</v>
      </c>
      <c r="K596" s="92">
        <f>DB_RHC_SUITABLE!P596</f>
        <v>0</v>
      </c>
      <c r="L596" s="49" t="str">
        <f>DB_RHC_SUITABLE!V596</f>
        <v>-</v>
      </c>
      <c r="M596" s="135"/>
      <c r="N596" s="136"/>
      <c r="O596" s="136"/>
      <c r="P596" s="136"/>
      <c r="Q596" s="136"/>
      <c r="R596" s="136"/>
      <c r="S596" s="136"/>
      <c r="T596" s="136"/>
      <c r="U596" s="137"/>
    </row>
    <row r="597" spans="1:21">
      <c r="A597" s="26">
        <v>593</v>
      </c>
      <c r="B597" s="27" t="str">
        <f>DB_INFO!B597</f>
        <v>ES</v>
      </c>
      <c r="C597" s="27" t="str">
        <f>DB_INFO!C597</f>
        <v>Public</v>
      </c>
      <c r="D597" s="27" t="str">
        <f>DB_INFO!D597</f>
        <v>Sport Centre</v>
      </c>
      <c r="E597" s="27" t="str">
        <f>DB_INFO!E597</f>
        <v>Yes</v>
      </c>
      <c r="F597" s="28" t="str">
        <f>DB_INFO!F597</f>
        <v>100-1000</v>
      </c>
      <c r="G597" s="28" t="str">
        <f>DB_INFO!G597</f>
        <v>1000-5000</v>
      </c>
      <c r="H597" s="28" t="str">
        <f>DB_INFO!H597</f>
        <v>No</v>
      </c>
      <c r="I597" s="28" t="str">
        <f>DB_INFO!I597</f>
        <v>No</v>
      </c>
      <c r="J597" s="27" t="str">
        <f>DB_RHC_KNOWN!J597</f>
        <v>Yes</v>
      </c>
      <c r="K597" s="92">
        <f>DB_RHC_SUITABLE!P597</f>
        <v>0</v>
      </c>
      <c r="L597" s="49" t="str">
        <f>DB_RHC_SUITABLE!V597</f>
        <v>-</v>
      </c>
      <c r="M597" s="135"/>
      <c r="N597" s="136"/>
      <c r="O597" s="136"/>
      <c r="P597" s="136"/>
      <c r="Q597" s="136"/>
      <c r="R597" s="136"/>
      <c r="S597" s="136"/>
      <c r="T597" s="136"/>
      <c r="U597" s="137"/>
    </row>
    <row r="598" spans="1:21">
      <c r="A598" s="26">
        <v>594</v>
      </c>
      <c r="B598" s="27" t="str">
        <f>DB_INFO!B598</f>
        <v>ES</v>
      </c>
      <c r="C598" s="27" t="str">
        <f>DB_INFO!C598</f>
        <v>Public</v>
      </c>
      <c r="D598" s="27" t="str">
        <f>DB_INFO!D598</f>
        <v>Sport Centre</v>
      </c>
      <c r="E598" s="27" t="str">
        <f>DB_INFO!E598</f>
        <v>No</v>
      </c>
      <c r="F598" s="28" t="str">
        <f>DB_INFO!F598</f>
        <v>100-1000</v>
      </c>
      <c r="G598" s="28" t="str">
        <f>DB_INFO!G598</f>
        <v>Below 1000</v>
      </c>
      <c r="H598" s="28" t="str">
        <f>DB_INFO!H598</f>
        <v>No</v>
      </c>
      <c r="I598" s="28" t="str">
        <f>DB_INFO!I598</f>
        <v>No</v>
      </c>
      <c r="J598" s="27" t="str">
        <f>DB_RHC_KNOWN!J598</f>
        <v>Yes</v>
      </c>
      <c r="K598" s="92">
        <f>DB_RHC_SUITABLE!P598</f>
        <v>0</v>
      </c>
      <c r="L598" s="49">
        <f>DB_RHC_SUITABLE!V598</f>
        <v>0</v>
      </c>
      <c r="M598" s="135"/>
      <c r="N598" s="136"/>
      <c r="O598" s="136"/>
      <c r="P598" s="136"/>
      <c r="Q598" s="136"/>
      <c r="R598" s="136"/>
      <c r="S598" s="136"/>
      <c r="T598" s="136"/>
      <c r="U598" s="137"/>
    </row>
    <row r="599" spans="1:21">
      <c r="A599" s="26">
        <v>595</v>
      </c>
      <c r="B599" s="27" t="str">
        <f>DB_INFO!B599</f>
        <v>ES</v>
      </c>
      <c r="C599" s="27" t="str">
        <f>DB_INFO!C599</f>
        <v>Public</v>
      </c>
      <c r="D599" s="27" t="str">
        <f>DB_INFO!D599</f>
        <v>Sport Centre</v>
      </c>
      <c r="E599" s="27" t="str">
        <f>DB_INFO!E599</f>
        <v>Yes</v>
      </c>
      <c r="F599" s="28" t="str">
        <f>DB_INFO!F599</f>
        <v>DK/DA</v>
      </c>
      <c r="G599" s="28" t="str">
        <f>DB_INFO!G599</f>
        <v>1000-5000</v>
      </c>
      <c r="H599" s="28" t="str">
        <f>DB_INFO!H599</f>
        <v>No</v>
      </c>
      <c r="I599" s="28" t="str">
        <f>DB_INFO!I599</f>
        <v>Yes</v>
      </c>
      <c r="J599" s="27" t="str">
        <f>DB_RHC_KNOWN!J599</f>
        <v>Yes</v>
      </c>
      <c r="K599" s="92">
        <f>DB_RHC_SUITABLE!P599</f>
        <v>1</v>
      </c>
      <c r="L599" s="49">
        <f>DB_RHC_SUITABLE!V599</f>
        <v>1</v>
      </c>
      <c r="M599" s="135">
        <v>1E-4</v>
      </c>
      <c r="N599" s="136"/>
      <c r="O599" s="136">
        <v>1</v>
      </c>
      <c r="P599" s="136">
        <v>1.0000000000000001E-5</v>
      </c>
      <c r="Q599" s="136">
        <v>2.0000000000000002E-5</v>
      </c>
      <c r="R599" s="136">
        <v>3.0000000000000001E-5</v>
      </c>
      <c r="S599" s="136">
        <v>4.0000000000000003E-5</v>
      </c>
      <c r="T599" s="136"/>
      <c r="U599" s="137">
        <v>5.0000000000000002E-5</v>
      </c>
    </row>
    <row r="600" spans="1:21">
      <c r="A600" s="26">
        <v>596</v>
      </c>
      <c r="B600" s="27" t="str">
        <f>DB_INFO!B600</f>
        <v>ES</v>
      </c>
      <c r="C600" s="27" t="str">
        <f>DB_INFO!C600</f>
        <v>Public</v>
      </c>
      <c r="D600" s="27" t="str">
        <f>DB_INFO!D600</f>
        <v>Sport Centre</v>
      </c>
      <c r="E600" s="27" t="str">
        <f>DB_INFO!E600</f>
        <v>No</v>
      </c>
      <c r="F600" s="28" t="str">
        <f>DB_INFO!F600</f>
        <v>100-1000</v>
      </c>
      <c r="G600" s="28" t="str">
        <f>DB_INFO!G600</f>
        <v>DK/DA</v>
      </c>
      <c r="H600" s="28" t="str">
        <f>DB_INFO!H600</f>
        <v>Yes</v>
      </c>
      <c r="I600" s="28" t="str">
        <f>DB_INFO!I600</f>
        <v>Yes</v>
      </c>
      <c r="J600" s="27" t="str">
        <f>DB_RHC_KNOWN!J600</f>
        <v>Yes</v>
      </c>
      <c r="K600" s="92" t="str">
        <f>DB_RHC_SUITABLE!P600</f>
        <v>-</v>
      </c>
      <c r="L600" s="49" t="str">
        <f>DB_RHC_SUITABLE!V600</f>
        <v>-</v>
      </c>
      <c r="M600" s="135"/>
      <c r="N600" s="136"/>
      <c r="O600" s="136">
        <v>1</v>
      </c>
      <c r="P600" s="136"/>
      <c r="Q600" s="136"/>
      <c r="R600" s="136"/>
      <c r="S600" s="136"/>
      <c r="T600" s="136"/>
      <c r="U600" s="137"/>
    </row>
    <row r="601" spans="1:21">
      <c r="A601" s="26">
        <v>597</v>
      </c>
      <c r="B601" s="27" t="str">
        <f>DB_INFO!B601</f>
        <v>ES</v>
      </c>
      <c r="C601" s="27" t="str">
        <f>DB_INFO!C601</f>
        <v>Public</v>
      </c>
      <c r="D601" s="27" t="str">
        <f>DB_INFO!D601</f>
        <v>Sport Centre</v>
      </c>
      <c r="E601" s="27" t="str">
        <f>DB_INFO!E601</f>
        <v>No</v>
      </c>
      <c r="F601" s="28" t="str">
        <f>DB_INFO!F601</f>
        <v>100-1000</v>
      </c>
      <c r="G601" s="28" t="str">
        <f>DB_INFO!G601</f>
        <v>DK/DA</v>
      </c>
      <c r="H601" s="28" t="str">
        <f>DB_INFO!H601</f>
        <v>Yes</v>
      </c>
      <c r="I601" s="28" t="str">
        <f>DB_INFO!I601</f>
        <v>Yes</v>
      </c>
      <c r="J601" s="27" t="str">
        <f>DB_RHC_KNOWN!J601</f>
        <v>Yes</v>
      </c>
      <c r="K601" s="92" t="str">
        <f>DB_RHC_SUITABLE!P601</f>
        <v>-</v>
      </c>
      <c r="L601" s="49" t="str">
        <f>DB_RHC_SUITABLE!V601</f>
        <v>-</v>
      </c>
      <c r="M601" s="135"/>
      <c r="N601" s="136"/>
      <c r="O601" s="136">
        <v>1</v>
      </c>
      <c r="P601" s="136"/>
      <c r="Q601" s="136"/>
      <c r="R601" s="136"/>
      <c r="S601" s="136"/>
      <c r="T601" s="136"/>
      <c r="U601" s="137"/>
    </row>
    <row r="602" spans="1:21">
      <c r="A602" s="26">
        <v>598</v>
      </c>
      <c r="B602" s="27" t="str">
        <f>DB_INFO!B602</f>
        <v>ES</v>
      </c>
      <c r="C602" s="27" t="str">
        <f>DB_INFO!C602</f>
        <v>Public</v>
      </c>
      <c r="D602" s="27" t="str">
        <f>DB_INFO!D602</f>
        <v>Sport Centre</v>
      </c>
      <c r="E602" s="27" t="str">
        <f>DB_INFO!E602</f>
        <v>No</v>
      </c>
      <c r="F602" s="28" t="str">
        <f>DB_INFO!F602</f>
        <v>100-1000</v>
      </c>
      <c r="G602" s="28" t="str">
        <f>DB_INFO!G602</f>
        <v>Below 1000</v>
      </c>
      <c r="H602" s="28" t="str">
        <f>DB_INFO!H602</f>
        <v>No</v>
      </c>
      <c r="I602" s="28" t="str">
        <f>DB_INFO!I602</f>
        <v>No</v>
      </c>
      <c r="J602" s="27" t="str">
        <f>DB_RHC_KNOWN!J602</f>
        <v>Yes</v>
      </c>
      <c r="K602" s="92">
        <f>DB_RHC_SUITABLE!P602</f>
        <v>0</v>
      </c>
      <c r="L602" s="49" t="str">
        <f>DB_RHC_SUITABLE!V602</f>
        <v>-</v>
      </c>
      <c r="M602" s="135"/>
      <c r="N602" s="136"/>
      <c r="O602" s="136"/>
      <c r="P602" s="136"/>
      <c r="Q602" s="136"/>
      <c r="R602" s="136"/>
      <c r="S602" s="136"/>
      <c r="T602" s="136"/>
      <c r="U602" s="137"/>
    </row>
    <row r="603" spans="1:21">
      <c r="A603" s="26">
        <v>599</v>
      </c>
      <c r="B603" s="27" t="str">
        <f>DB_INFO!B603</f>
        <v>ES</v>
      </c>
      <c r="C603" s="27" t="str">
        <f>DB_INFO!C603</f>
        <v>Public</v>
      </c>
      <c r="D603" s="27" t="str">
        <f>DB_INFO!D603</f>
        <v>Health Centre</v>
      </c>
      <c r="E603" s="27" t="str">
        <f>DB_INFO!E603</f>
        <v>No</v>
      </c>
      <c r="F603" s="28" t="str">
        <f>DB_INFO!F603</f>
        <v>DK/DA</v>
      </c>
      <c r="G603" s="28" t="str">
        <f>DB_INFO!G603</f>
        <v>DK/DA</v>
      </c>
      <c r="H603" s="28" t="str">
        <f>DB_INFO!H603</f>
        <v>No</v>
      </c>
      <c r="I603" s="28" t="str">
        <f>DB_INFO!I603</f>
        <v>No</v>
      </c>
      <c r="J603" s="27" t="str">
        <f>DB_RHC_KNOWN!J603</f>
        <v>Yes</v>
      </c>
      <c r="K603" s="92" t="str">
        <f>DB_RHC_SUITABLE!P603</f>
        <v>-</v>
      </c>
      <c r="L603" s="49">
        <f>DB_RHC_SUITABLE!V603</f>
        <v>1</v>
      </c>
      <c r="M603" s="135"/>
      <c r="N603" s="136"/>
      <c r="O603" s="136"/>
      <c r="P603" s="136"/>
      <c r="Q603" s="136"/>
      <c r="R603" s="136"/>
      <c r="S603" s="136"/>
      <c r="T603" s="136"/>
      <c r="U603" s="137"/>
    </row>
    <row r="604" spans="1:21">
      <c r="A604" s="26">
        <v>600</v>
      </c>
      <c r="B604" s="27" t="str">
        <f>DB_INFO!B604</f>
        <v>ES</v>
      </c>
      <c r="C604" s="27" t="str">
        <f>DB_INFO!C604</f>
        <v>Public</v>
      </c>
      <c r="D604" s="27" t="str">
        <f>DB_INFO!D604</f>
        <v>Health Centre</v>
      </c>
      <c r="E604" s="27" t="str">
        <f>DB_INFO!E604</f>
        <v>No</v>
      </c>
      <c r="F604" s="28" t="str">
        <f>DB_INFO!F604</f>
        <v>DK/DA</v>
      </c>
      <c r="G604" s="28" t="str">
        <f>DB_INFO!G604</f>
        <v>Below 1000</v>
      </c>
      <c r="H604" s="28" t="str">
        <f>DB_INFO!H604</f>
        <v>No</v>
      </c>
      <c r="I604" s="28" t="str">
        <f>DB_INFO!I604</f>
        <v>No</v>
      </c>
      <c r="J604" s="27" t="str">
        <f>DB_RHC_KNOWN!J604</f>
        <v>Yes</v>
      </c>
      <c r="K604" s="92">
        <f>DB_RHC_SUITABLE!P604</f>
        <v>0</v>
      </c>
      <c r="L604" s="49" t="str">
        <f>DB_RHC_SUITABLE!V604</f>
        <v>-</v>
      </c>
      <c r="M604" s="135"/>
      <c r="N604" s="136"/>
      <c r="O604" s="136"/>
      <c r="P604" s="136"/>
      <c r="Q604" s="136"/>
      <c r="R604" s="136"/>
      <c r="S604" s="136"/>
      <c r="T604" s="136"/>
      <c r="U604" s="137"/>
    </row>
    <row r="605" spans="1:21">
      <c r="A605" s="26">
        <v>601</v>
      </c>
      <c r="B605" s="27" t="str">
        <f>DB_INFO!B605</f>
        <v>ES</v>
      </c>
      <c r="C605" s="27" t="str">
        <f>DB_INFO!C605</f>
        <v>Private</v>
      </c>
      <c r="D605" s="27" t="str">
        <f>DB_INFO!D605</f>
        <v>Commerce</v>
      </c>
      <c r="E605" s="27" t="str">
        <f>DB_INFO!E605</f>
        <v>No</v>
      </c>
      <c r="F605" s="28" t="str">
        <f>DB_INFO!F605</f>
        <v>Above 1000</v>
      </c>
      <c r="G605" s="28" t="str">
        <f>DB_INFO!G605</f>
        <v>Above 5000</v>
      </c>
      <c r="H605" s="28" t="str">
        <f>DB_INFO!H605</f>
        <v>No</v>
      </c>
      <c r="I605" s="28" t="str">
        <f>DB_INFO!I605</f>
        <v>Yes</v>
      </c>
      <c r="J605" s="27" t="str">
        <f>DB_RHC_KNOWN!J605</f>
        <v>No</v>
      </c>
      <c r="K605" s="92">
        <f>DB_RHC_SUITABLE!P605</f>
        <v>0</v>
      </c>
      <c r="L605" s="49">
        <f>DB_RHC_SUITABLE!V605</f>
        <v>0</v>
      </c>
      <c r="M605" s="135"/>
      <c r="N605" s="136"/>
      <c r="O605" s="136"/>
      <c r="P605" s="136"/>
      <c r="Q605" s="136"/>
      <c r="R605" s="136"/>
      <c r="S605" s="136"/>
      <c r="T605" s="136"/>
      <c r="U605" s="137"/>
    </row>
    <row r="606" spans="1:21">
      <c r="A606" s="26">
        <v>602</v>
      </c>
      <c r="B606" s="27" t="str">
        <f>DB_INFO!B606</f>
        <v>ES</v>
      </c>
      <c r="C606" s="27" t="str">
        <f>DB_INFO!C606</f>
        <v>Private</v>
      </c>
      <c r="D606" s="27" t="str">
        <f>DB_INFO!D606</f>
        <v>Commerce</v>
      </c>
      <c r="E606" s="27" t="str">
        <f>DB_INFO!E606</f>
        <v>No</v>
      </c>
      <c r="F606" s="28" t="str">
        <f>DB_INFO!F606</f>
        <v>DK/DA</v>
      </c>
      <c r="G606" s="28" t="str">
        <f>DB_INFO!G606</f>
        <v>Above 5000</v>
      </c>
      <c r="H606" s="28" t="str">
        <f>DB_INFO!H606</f>
        <v>Yes</v>
      </c>
      <c r="I606" s="28" t="str">
        <f>DB_INFO!I606</f>
        <v>Yes</v>
      </c>
      <c r="J606" s="27" t="str">
        <f>DB_RHC_KNOWN!J606</f>
        <v>No</v>
      </c>
      <c r="K606" s="92">
        <f>DB_RHC_SUITABLE!P606</f>
        <v>0</v>
      </c>
      <c r="L606" s="49">
        <f>DB_RHC_SUITABLE!V606</f>
        <v>0</v>
      </c>
      <c r="M606" s="135"/>
      <c r="N606" s="136"/>
      <c r="O606" s="136"/>
      <c r="P606" s="136"/>
      <c r="Q606" s="136"/>
      <c r="R606" s="136"/>
      <c r="S606" s="136"/>
      <c r="T606" s="136"/>
      <c r="U606" s="137"/>
    </row>
    <row r="607" spans="1:21">
      <c r="A607" s="26">
        <v>603</v>
      </c>
      <c r="B607" s="27" t="str">
        <f>DB_INFO!B607</f>
        <v>ES</v>
      </c>
      <c r="C607" s="27" t="str">
        <f>DB_INFO!C607</f>
        <v>Public</v>
      </c>
      <c r="D607" s="27" t="str">
        <f>DB_INFO!D607</f>
        <v>Commerce</v>
      </c>
      <c r="E607" s="27" t="str">
        <f>DB_INFO!E607</f>
        <v>No</v>
      </c>
      <c r="F607" s="28" t="str">
        <f>DB_INFO!F607</f>
        <v>Above 1000</v>
      </c>
      <c r="G607" s="28" t="str">
        <f>DB_INFO!G607</f>
        <v>Above 5000</v>
      </c>
      <c r="H607" s="28" t="str">
        <f>DB_INFO!H607</f>
        <v>Yes</v>
      </c>
      <c r="I607" s="28" t="str">
        <f>DB_INFO!I607</f>
        <v>Yes</v>
      </c>
      <c r="J607" s="27" t="str">
        <f>DB_RHC_KNOWN!J607</f>
        <v>Yes</v>
      </c>
      <c r="K607" s="92">
        <f>DB_RHC_SUITABLE!P607</f>
        <v>0</v>
      </c>
      <c r="L607" s="49">
        <f>DB_RHC_SUITABLE!V607</f>
        <v>0</v>
      </c>
      <c r="M607" s="135"/>
      <c r="N607" s="136"/>
      <c r="O607" s="136"/>
      <c r="P607" s="136"/>
      <c r="Q607" s="136"/>
      <c r="R607" s="136"/>
      <c r="S607" s="136"/>
      <c r="T607" s="136"/>
      <c r="U607" s="137"/>
    </row>
    <row r="608" spans="1:21">
      <c r="A608" s="26">
        <v>604</v>
      </c>
      <c r="B608" s="27" t="str">
        <f>DB_INFO!B608</f>
        <v>ES</v>
      </c>
      <c r="C608" s="27" t="str">
        <f>DB_INFO!C608</f>
        <v>Private</v>
      </c>
      <c r="D608" s="27" t="str">
        <f>DB_INFO!D608</f>
        <v>Commerce</v>
      </c>
      <c r="E608" s="27" t="str">
        <f>DB_INFO!E608</f>
        <v>No</v>
      </c>
      <c r="F608" s="28" t="str">
        <f>DB_INFO!F608</f>
        <v>DK/DA</v>
      </c>
      <c r="G608" s="28" t="str">
        <f>DB_INFO!G608</f>
        <v>Above 5000</v>
      </c>
      <c r="H608" s="28" t="str">
        <f>DB_INFO!H608</f>
        <v>No</v>
      </c>
      <c r="I608" s="28" t="str">
        <f>DB_INFO!I608</f>
        <v>Yes</v>
      </c>
      <c r="J608" s="27" t="str">
        <f>DB_RHC_KNOWN!J608</f>
        <v>Yes</v>
      </c>
      <c r="K608" s="92">
        <f>DB_RHC_SUITABLE!P608</f>
        <v>1</v>
      </c>
      <c r="L608" s="49">
        <f>DB_RHC_SUITABLE!V608</f>
        <v>1</v>
      </c>
      <c r="M608" s="135"/>
      <c r="N608" s="136"/>
      <c r="O608" s="136">
        <v>1</v>
      </c>
      <c r="P608" s="136"/>
      <c r="Q608" s="136"/>
      <c r="R608" s="136"/>
      <c r="S608" s="136"/>
      <c r="T608" s="136"/>
      <c r="U608" s="137"/>
    </row>
    <row r="609" spans="1:21">
      <c r="A609" s="26">
        <v>605</v>
      </c>
      <c r="B609" s="27" t="str">
        <f>DB_INFO!B609</f>
        <v>ES</v>
      </c>
      <c r="C609" s="27" t="str">
        <f>DB_INFO!C609</f>
        <v>Private</v>
      </c>
      <c r="D609" s="27" t="str">
        <f>DB_INFO!D609</f>
        <v>Commerce</v>
      </c>
      <c r="E609" s="27" t="str">
        <f>DB_INFO!E609</f>
        <v>No</v>
      </c>
      <c r="F609" s="28" t="str">
        <f>DB_INFO!F609</f>
        <v>DK/DA</v>
      </c>
      <c r="G609" s="28" t="str">
        <f>DB_INFO!G609</f>
        <v>Above 5000</v>
      </c>
      <c r="H609" s="28" t="str">
        <f>DB_INFO!H609</f>
        <v>No</v>
      </c>
      <c r="I609" s="28" t="str">
        <f>DB_INFO!I609</f>
        <v>No</v>
      </c>
      <c r="J609" s="27" t="str">
        <f>DB_RHC_KNOWN!J609</f>
        <v>No</v>
      </c>
      <c r="K609" s="92">
        <f>DB_RHC_SUITABLE!P609</f>
        <v>0</v>
      </c>
      <c r="L609" s="49">
        <f>DB_RHC_SUITABLE!V609</f>
        <v>0</v>
      </c>
      <c r="M609" s="135"/>
      <c r="N609" s="136"/>
      <c r="O609" s="136"/>
      <c r="P609" s="136"/>
      <c r="Q609" s="136"/>
      <c r="R609" s="136"/>
      <c r="S609" s="136"/>
      <c r="T609" s="136"/>
      <c r="U609" s="137"/>
    </row>
    <row r="610" spans="1:21">
      <c r="A610" s="26">
        <v>606</v>
      </c>
      <c r="B610" s="27" t="str">
        <f>DB_INFO!B610</f>
        <v>ES</v>
      </c>
      <c r="C610" s="27" t="str">
        <f>DB_INFO!C610</f>
        <v>Private</v>
      </c>
      <c r="D610" s="27" t="str">
        <f>DB_INFO!D610</f>
        <v>Hotel</v>
      </c>
      <c r="E610" s="27" t="str">
        <f>DB_INFO!E610</f>
        <v>No</v>
      </c>
      <c r="F610" s="28" t="str">
        <f>DB_INFO!F610</f>
        <v>Below 100</v>
      </c>
      <c r="G610" s="28" t="str">
        <f>DB_INFO!G610</f>
        <v>DK/DA</v>
      </c>
      <c r="H610" s="28" t="str">
        <f>DB_INFO!H610</f>
        <v>No</v>
      </c>
      <c r="I610" s="28" t="str">
        <f>DB_INFO!I610</f>
        <v>Yes</v>
      </c>
      <c r="J610" s="27" t="str">
        <f>DB_RHC_KNOWN!J610</f>
        <v>Yes</v>
      </c>
      <c r="K610" s="92">
        <f>DB_RHC_SUITABLE!P610</f>
        <v>0</v>
      </c>
      <c r="L610" s="49">
        <f>DB_RHC_SUITABLE!V610</f>
        <v>1</v>
      </c>
      <c r="M610" s="135"/>
      <c r="N610" s="136"/>
      <c r="O610" s="136"/>
      <c r="P610" s="136"/>
      <c r="Q610" s="136"/>
      <c r="R610" s="136"/>
      <c r="S610" s="136"/>
      <c r="T610" s="136"/>
      <c r="U610" s="137"/>
    </row>
    <row r="611" spans="1:21">
      <c r="A611" s="26">
        <v>607</v>
      </c>
      <c r="B611" s="27" t="str">
        <f>DB_INFO!B611</f>
        <v>ES</v>
      </c>
      <c r="C611" s="27" t="str">
        <f>DB_INFO!C611</f>
        <v>Private</v>
      </c>
      <c r="D611" s="27" t="str">
        <f>DB_INFO!D611</f>
        <v>Commerce</v>
      </c>
      <c r="E611" s="27" t="str">
        <f>DB_INFO!E611</f>
        <v>No</v>
      </c>
      <c r="F611" s="28" t="str">
        <f>DB_INFO!F611</f>
        <v>Above 1000</v>
      </c>
      <c r="G611" s="28" t="str">
        <f>DB_INFO!G611</f>
        <v>Above 5000</v>
      </c>
      <c r="H611" s="28" t="str">
        <f>DB_INFO!H611</f>
        <v>Yes</v>
      </c>
      <c r="I611" s="28" t="str">
        <f>DB_INFO!I611</f>
        <v>DK/DA</v>
      </c>
      <c r="J611" s="27" t="str">
        <f>DB_RHC_KNOWN!J611</f>
        <v>Yes</v>
      </c>
      <c r="K611" s="92">
        <f>DB_RHC_SUITABLE!P611</f>
        <v>0</v>
      </c>
      <c r="L611" s="49">
        <f>DB_RHC_SUITABLE!V611</f>
        <v>0</v>
      </c>
      <c r="M611" s="135"/>
      <c r="N611" s="136"/>
      <c r="O611" s="136"/>
      <c r="P611" s="136"/>
      <c r="Q611" s="136"/>
      <c r="R611" s="136"/>
      <c r="S611" s="136"/>
      <c r="T611" s="136"/>
      <c r="U611" s="137"/>
    </row>
    <row r="612" spans="1:21">
      <c r="A612" s="26">
        <v>608</v>
      </c>
      <c r="B612" s="27" t="str">
        <f>DB_INFO!B612</f>
        <v>ES</v>
      </c>
      <c r="C612" s="27" t="str">
        <f>DB_INFO!C612</f>
        <v>Private</v>
      </c>
      <c r="D612" s="27" t="str">
        <f>DB_INFO!D612</f>
        <v>Commerce</v>
      </c>
      <c r="E612" s="27" t="str">
        <f>DB_INFO!E612</f>
        <v>No</v>
      </c>
      <c r="F612" s="28" t="str">
        <f>DB_INFO!F612</f>
        <v>DK/DA</v>
      </c>
      <c r="G612" s="28" t="str">
        <f>DB_INFO!G612</f>
        <v>Above 5000</v>
      </c>
      <c r="H612" s="28" t="str">
        <f>DB_INFO!H612</f>
        <v>No</v>
      </c>
      <c r="I612" s="28" t="str">
        <f>DB_INFO!I612</f>
        <v>No</v>
      </c>
      <c r="J612" s="27" t="str">
        <f>DB_RHC_KNOWN!J612</f>
        <v>Yes</v>
      </c>
      <c r="K612" s="92">
        <f>DB_RHC_SUITABLE!P612</f>
        <v>0</v>
      </c>
      <c r="L612" s="49">
        <f>DB_RHC_SUITABLE!V612</f>
        <v>0</v>
      </c>
      <c r="M612" s="135"/>
      <c r="N612" s="136"/>
      <c r="O612" s="136"/>
      <c r="P612" s="136"/>
      <c r="Q612" s="136"/>
      <c r="R612" s="136"/>
      <c r="S612" s="136"/>
      <c r="T612" s="136"/>
      <c r="U612" s="137"/>
    </row>
    <row r="613" spans="1:21">
      <c r="A613" s="26">
        <v>609</v>
      </c>
      <c r="B613" s="27" t="str">
        <f>DB_INFO!B613</f>
        <v>ES</v>
      </c>
      <c r="C613" s="27" t="str">
        <f>DB_INFO!C613</f>
        <v>Public</v>
      </c>
      <c r="D613" s="27" t="str">
        <f>DB_INFO!D613</f>
        <v>Commerce</v>
      </c>
      <c r="E613" s="27" t="str">
        <f>DB_INFO!E613</f>
        <v>No</v>
      </c>
      <c r="F613" s="28" t="str">
        <f>DB_INFO!F613</f>
        <v>Above 1000</v>
      </c>
      <c r="G613" s="28" t="str">
        <f>DB_INFO!G613</f>
        <v>Above 5000</v>
      </c>
      <c r="H613" s="28" t="str">
        <f>DB_INFO!H613</f>
        <v>No</v>
      </c>
      <c r="I613" s="28" t="str">
        <f>DB_INFO!I613</f>
        <v>Yes</v>
      </c>
      <c r="J613" s="27" t="str">
        <f>DB_RHC_KNOWN!J613</f>
        <v>No</v>
      </c>
      <c r="K613" s="92">
        <f>DB_RHC_SUITABLE!P613</f>
        <v>0</v>
      </c>
      <c r="L613" s="49">
        <f>DB_RHC_SUITABLE!V613</f>
        <v>0</v>
      </c>
      <c r="M613" s="135"/>
      <c r="N613" s="136"/>
      <c r="O613" s="136"/>
      <c r="P613" s="136"/>
      <c r="Q613" s="136"/>
      <c r="R613" s="136"/>
      <c r="S613" s="136"/>
      <c r="T613" s="136"/>
      <c r="U613" s="137"/>
    </row>
    <row r="614" spans="1:21">
      <c r="A614" s="26">
        <v>610</v>
      </c>
      <c r="B614" s="27" t="str">
        <f>DB_INFO!B614</f>
        <v>ES</v>
      </c>
      <c r="C614" s="27" t="str">
        <f>DB_INFO!C614</f>
        <v>Private</v>
      </c>
      <c r="D614" s="27" t="str">
        <f>DB_INFO!D614</f>
        <v>Commerce</v>
      </c>
      <c r="E614" s="27" t="str">
        <f>DB_INFO!E614</f>
        <v>Yes</v>
      </c>
      <c r="F614" s="28" t="str">
        <f>DB_INFO!F614</f>
        <v>Above 1000</v>
      </c>
      <c r="G614" s="28" t="str">
        <f>DB_INFO!G614</f>
        <v>Above 5000</v>
      </c>
      <c r="H614" s="28" t="str">
        <f>DB_INFO!H614</f>
        <v>No</v>
      </c>
      <c r="I614" s="28" t="str">
        <f>DB_INFO!I614</f>
        <v>Yes</v>
      </c>
      <c r="J614" s="27" t="str">
        <f>DB_RHC_KNOWN!J614</f>
        <v>Yes</v>
      </c>
      <c r="K614" s="92">
        <f>DB_RHC_SUITABLE!P614</f>
        <v>0</v>
      </c>
      <c r="L614" s="49" t="str">
        <f>DB_RHC_SUITABLE!V614</f>
        <v>-</v>
      </c>
      <c r="M614" s="135"/>
      <c r="N614" s="136"/>
      <c r="O614" s="136"/>
      <c r="P614" s="136"/>
      <c r="Q614" s="136"/>
      <c r="R614" s="136"/>
      <c r="S614" s="136"/>
      <c r="T614" s="136"/>
      <c r="U614" s="137"/>
    </row>
    <row r="615" spans="1:21">
      <c r="A615" s="26">
        <v>611</v>
      </c>
      <c r="B615" s="27" t="str">
        <f>DB_INFO!B615</f>
        <v>ES</v>
      </c>
      <c r="C615" s="27" t="str">
        <f>DB_INFO!C615</f>
        <v>Private</v>
      </c>
      <c r="D615" s="27" t="str">
        <f>DB_INFO!D615</f>
        <v>Commerce</v>
      </c>
      <c r="E615" s="27" t="str">
        <f>DB_INFO!E615</f>
        <v>No</v>
      </c>
      <c r="F615" s="28" t="str">
        <f>DB_INFO!F615</f>
        <v>DK/DA</v>
      </c>
      <c r="G615" s="28" t="str">
        <f>DB_INFO!G615</f>
        <v>1000-5000</v>
      </c>
      <c r="H615" s="28" t="str">
        <f>DB_INFO!H615</f>
        <v>No</v>
      </c>
      <c r="I615" s="28" t="str">
        <f>DB_INFO!I615</f>
        <v>Yes</v>
      </c>
      <c r="J615" s="27" t="str">
        <f>DB_RHC_KNOWN!J615</f>
        <v>No</v>
      </c>
      <c r="K615" s="92">
        <f>DB_RHC_SUITABLE!P615</f>
        <v>0</v>
      </c>
      <c r="L615" s="49">
        <f>DB_RHC_SUITABLE!V615</f>
        <v>0</v>
      </c>
      <c r="M615" s="135"/>
      <c r="N615" s="136"/>
      <c r="O615" s="136"/>
      <c r="P615" s="136"/>
      <c r="Q615" s="136"/>
      <c r="R615" s="136"/>
      <c r="S615" s="136"/>
      <c r="T615" s="136"/>
      <c r="U615" s="137"/>
    </row>
    <row r="616" spans="1:21">
      <c r="A616" s="26">
        <v>612</v>
      </c>
      <c r="B616" s="27" t="str">
        <f>DB_INFO!B616</f>
        <v>ES</v>
      </c>
      <c r="C616" s="27" t="str">
        <f>DB_INFO!C616</f>
        <v>Private</v>
      </c>
      <c r="D616" s="27" t="str">
        <f>DB_INFO!D616</f>
        <v>Commerce</v>
      </c>
      <c r="E616" s="27" t="str">
        <f>DB_INFO!E616</f>
        <v>No</v>
      </c>
      <c r="F616" s="28" t="str">
        <f>DB_INFO!F616</f>
        <v>DK/DA</v>
      </c>
      <c r="G616" s="28" t="str">
        <f>DB_INFO!G616</f>
        <v>Above 5000</v>
      </c>
      <c r="H616" s="28" t="str">
        <f>DB_INFO!H616</f>
        <v>No</v>
      </c>
      <c r="I616" s="28" t="str">
        <f>DB_INFO!I616</f>
        <v>Yes</v>
      </c>
      <c r="J616" s="27" t="str">
        <f>DB_RHC_KNOWN!J616</f>
        <v>Yes</v>
      </c>
      <c r="K616" s="92">
        <f>DB_RHC_SUITABLE!P616</f>
        <v>0</v>
      </c>
      <c r="L616" s="49" t="str">
        <f>DB_RHC_SUITABLE!V616</f>
        <v>-</v>
      </c>
      <c r="M616" s="135"/>
      <c r="N616" s="136"/>
      <c r="O616" s="136"/>
      <c r="P616" s="136"/>
      <c r="Q616" s="136"/>
      <c r="R616" s="136"/>
      <c r="S616" s="136"/>
      <c r="T616" s="136"/>
      <c r="U616" s="137"/>
    </row>
    <row r="617" spans="1:21">
      <c r="A617" s="26">
        <v>613</v>
      </c>
      <c r="B617" s="27" t="str">
        <f>DB_INFO!B617</f>
        <v>ES</v>
      </c>
      <c r="C617" s="27" t="str">
        <f>DB_INFO!C617</f>
        <v>Private</v>
      </c>
      <c r="D617" s="27" t="str">
        <f>DB_INFO!D617</f>
        <v>Commerce</v>
      </c>
      <c r="E617" s="27" t="str">
        <f>DB_INFO!E617</f>
        <v>No</v>
      </c>
      <c r="F617" s="28" t="str">
        <f>DB_INFO!F617</f>
        <v>DK/DA</v>
      </c>
      <c r="G617" s="28" t="str">
        <f>DB_INFO!G617</f>
        <v>Above 5000</v>
      </c>
      <c r="H617" s="28" t="str">
        <f>DB_INFO!H617</f>
        <v>No</v>
      </c>
      <c r="I617" s="28" t="str">
        <f>DB_INFO!I617</f>
        <v>No</v>
      </c>
      <c r="J617" s="27" t="str">
        <f>DB_RHC_KNOWN!J617</f>
        <v>No</v>
      </c>
      <c r="K617" s="92">
        <f>DB_RHC_SUITABLE!P617</f>
        <v>0</v>
      </c>
      <c r="L617" s="49">
        <f>DB_RHC_SUITABLE!V617</f>
        <v>0</v>
      </c>
      <c r="M617" s="135"/>
      <c r="N617" s="136"/>
      <c r="O617" s="136"/>
      <c r="P617" s="136"/>
      <c r="Q617" s="136"/>
      <c r="R617" s="136"/>
      <c r="S617" s="136"/>
      <c r="T617" s="136"/>
      <c r="U617" s="137"/>
    </row>
    <row r="618" spans="1:21">
      <c r="A618" s="26">
        <v>614</v>
      </c>
      <c r="B618" s="27" t="str">
        <f>DB_INFO!B618</f>
        <v>ES</v>
      </c>
      <c r="C618" s="27" t="str">
        <f>DB_INFO!C618</f>
        <v>Private</v>
      </c>
      <c r="D618" s="27" t="str">
        <f>DB_INFO!D618</f>
        <v>Hotel</v>
      </c>
      <c r="E618" s="27" t="str">
        <f>DB_INFO!E618</f>
        <v>No</v>
      </c>
      <c r="F618" s="28" t="str">
        <f>DB_INFO!F618</f>
        <v>Below 100</v>
      </c>
      <c r="G618" s="28" t="str">
        <f>DB_INFO!G618</f>
        <v>DK/DA</v>
      </c>
      <c r="H618" s="28" t="str">
        <f>DB_INFO!H618</f>
        <v>No</v>
      </c>
      <c r="I618" s="28" t="str">
        <f>DB_INFO!I618</f>
        <v>No</v>
      </c>
      <c r="J618" s="27" t="str">
        <f>DB_RHC_KNOWN!J618</f>
        <v>No</v>
      </c>
      <c r="K618" s="92">
        <f>DB_RHC_SUITABLE!P618</f>
        <v>0</v>
      </c>
      <c r="L618" s="49">
        <f>DB_RHC_SUITABLE!V618</f>
        <v>0</v>
      </c>
      <c r="M618" s="135"/>
      <c r="N618" s="136"/>
      <c r="O618" s="136"/>
      <c r="P618" s="136"/>
      <c r="Q618" s="136"/>
      <c r="R618" s="136"/>
      <c r="S618" s="136"/>
      <c r="T618" s="136"/>
      <c r="U618" s="137"/>
    </row>
    <row r="619" spans="1:21">
      <c r="A619" s="26">
        <v>615</v>
      </c>
      <c r="B619" s="27" t="str">
        <f>DB_INFO!B619</f>
        <v>ES</v>
      </c>
      <c r="C619" s="27" t="str">
        <f>DB_INFO!C619</f>
        <v>Private</v>
      </c>
      <c r="D619" s="27" t="str">
        <f>DB_INFO!D619</f>
        <v>Commerce</v>
      </c>
      <c r="E619" s="27" t="str">
        <f>DB_INFO!E619</f>
        <v>No</v>
      </c>
      <c r="F619" s="28" t="str">
        <f>DB_INFO!F619</f>
        <v>DK/DA</v>
      </c>
      <c r="G619" s="28" t="str">
        <f>DB_INFO!G619</f>
        <v>Above 5000</v>
      </c>
      <c r="H619" s="28" t="str">
        <f>DB_INFO!H619</f>
        <v>Yes</v>
      </c>
      <c r="I619" s="28" t="str">
        <f>DB_INFO!I619</f>
        <v>Yes</v>
      </c>
      <c r="J619" s="27" t="str">
        <f>DB_RHC_KNOWN!J619</f>
        <v>Yes</v>
      </c>
      <c r="K619" s="92">
        <f>DB_RHC_SUITABLE!P619</f>
        <v>0</v>
      </c>
      <c r="L619" s="49" t="str">
        <f>DB_RHC_SUITABLE!V619</f>
        <v>-</v>
      </c>
      <c r="M619" s="135"/>
      <c r="N619" s="136"/>
      <c r="O619" s="136"/>
      <c r="P619" s="136"/>
      <c r="Q619" s="136"/>
      <c r="R619" s="136"/>
      <c r="S619" s="136"/>
      <c r="T619" s="136"/>
      <c r="U619" s="137"/>
    </row>
    <row r="620" spans="1:21">
      <c r="A620" s="26">
        <v>616</v>
      </c>
      <c r="B620" s="27" t="str">
        <f>DB_INFO!B620</f>
        <v>ES</v>
      </c>
      <c r="C620" s="27" t="str">
        <f>DB_INFO!C620</f>
        <v>Private</v>
      </c>
      <c r="D620" s="27" t="str">
        <f>DB_INFO!D620</f>
        <v>Commerce</v>
      </c>
      <c r="E620" s="27" t="str">
        <f>DB_INFO!E620</f>
        <v>No</v>
      </c>
      <c r="F620" s="28" t="str">
        <f>DB_INFO!F620</f>
        <v>DK/DA</v>
      </c>
      <c r="G620" s="28" t="str">
        <f>DB_INFO!G620</f>
        <v>Above 5000</v>
      </c>
      <c r="H620" s="28" t="str">
        <f>DB_INFO!H620</f>
        <v>Yes</v>
      </c>
      <c r="I620" s="28" t="str">
        <f>DB_INFO!I620</f>
        <v>Yes</v>
      </c>
      <c r="J620" s="27" t="str">
        <f>DB_RHC_KNOWN!J620</f>
        <v>Yes</v>
      </c>
      <c r="K620" s="92">
        <f>DB_RHC_SUITABLE!P620</f>
        <v>0</v>
      </c>
      <c r="L620" s="49" t="str">
        <f>DB_RHC_SUITABLE!V620</f>
        <v>-</v>
      </c>
      <c r="M620" s="135"/>
      <c r="N620" s="136"/>
      <c r="O620" s="136"/>
      <c r="P620" s="136"/>
      <c r="Q620" s="136"/>
      <c r="R620" s="136"/>
      <c r="S620" s="136"/>
      <c r="T620" s="136"/>
      <c r="U620" s="137"/>
    </row>
    <row r="621" spans="1:21">
      <c r="A621" s="26">
        <v>617</v>
      </c>
      <c r="B621" s="27" t="str">
        <f>DB_INFO!B621</f>
        <v>ES</v>
      </c>
      <c r="C621" s="27" t="str">
        <f>DB_INFO!C621</f>
        <v>Private</v>
      </c>
      <c r="D621" s="27" t="str">
        <f>DB_INFO!D621</f>
        <v>Commerce</v>
      </c>
      <c r="E621" s="27" t="str">
        <f>DB_INFO!E621</f>
        <v>No</v>
      </c>
      <c r="F621" s="28" t="str">
        <f>DB_INFO!F621</f>
        <v>Above 1000</v>
      </c>
      <c r="G621" s="28" t="str">
        <f>DB_INFO!G621</f>
        <v>Above 5000</v>
      </c>
      <c r="H621" s="28" t="str">
        <f>DB_INFO!H621</f>
        <v>Yes</v>
      </c>
      <c r="I621" s="28" t="str">
        <f>DB_INFO!I621</f>
        <v>Yes</v>
      </c>
      <c r="J621" s="27" t="str">
        <f>DB_RHC_KNOWN!J621</f>
        <v>Yes</v>
      </c>
      <c r="K621" s="92">
        <f>DB_RHC_SUITABLE!P621</f>
        <v>1</v>
      </c>
      <c r="L621" s="49" t="str">
        <f>DB_RHC_SUITABLE!V621</f>
        <v>-</v>
      </c>
      <c r="M621" s="135"/>
      <c r="N621" s="136"/>
      <c r="O621" s="136"/>
      <c r="P621" s="136">
        <v>1</v>
      </c>
      <c r="Q621" s="136"/>
      <c r="R621" s="136"/>
      <c r="S621" s="136"/>
      <c r="T621" s="136">
        <v>1</v>
      </c>
      <c r="U621" s="137"/>
    </row>
    <row r="622" spans="1:21">
      <c r="A622" s="26">
        <v>618</v>
      </c>
      <c r="B622" s="27" t="str">
        <f>DB_INFO!B622</f>
        <v>ES</v>
      </c>
      <c r="C622" s="27" t="str">
        <f>DB_INFO!C622</f>
        <v>Private</v>
      </c>
      <c r="D622" s="27" t="str">
        <f>DB_INFO!D622</f>
        <v>Commerce</v>
      </c>
      <c r="E622" s="27" t="str">
        <f>DB_INFO!E622</f>
        <v>No</v>
      </c>
      <c r="F622" s="28" t="str">
        <f>DB_INFO!F622</f>
        <v>DK/DA</v>
      </c>
      <c r="G622" s="28" t="str">
        <f>DB_INFO!G622</f>
        <v>Above 5000</v>
      </c>
      <c r="H622" s="28" t="str">
        <f>DB_INFO!H622</f>
        <v>No</v>
      </c>
      <c r="I622" s="28" t="str">
        <f>DB_INFO!I622</f>
        <v>No</v>
      </c>
      <c r="J622" s="27" t="str">
        <f>DB_RHC_KNOWN!J622</f>
        <v>Yes</v>
      </c>
      <c r="K622" s="92" t="str">
        <f>DB_RHC_SUITABLE!P622</f>
        <v>-</v>
      </c>
      <c r="L622" s="49" t="str">
        <f>DB_RHC_SUITABLE!V622</f>
        <v>-</v>
      </c>
      <c r="M622" s="135"/>
      <c r="N622" s="136"/>
      <c r="O622" s="136"/>
      <c r="P622" s="136"/>
      <c r="Q622" s="136"/>
      <c r="R622" s="136"/>
      <c r="S622" s="136"/>
      <c r="T622" s="136"/>
      <c r="U622" s="137"/>
    </row>
    <row r="623" spans="1:21">
      <c r="A623" s="26">
        <v>619</v>
      </c>
      <c r="B623" s="27" t="str">
        <f>DB_INFO!B623</f>
        <v>ES</v>
      </c>
      <c r="C623" s="27" t="str">
        <f>DB_INFO!C623</f>
        <v>Private</v>
      </c>
      <c r="D623" s="27" t="str">
        <f>DB_INFO!D623</f>
        <v>Commerce</v>
      </c>
      <c r="E623" s="27" t="str">
        <f>DB_INFO!E623</f>
        <v>No</v>
      </c>
      <c r="F623" s="28" t="str">
        <f>DB_INFO!F623</f>
        <v>Above 1000</v>
      </c>
      <c r="G623" s="28" t="str">
        <f>DB_INFO!G623</f>
        <v>Above 5000</v>
      </c>
      <c r="H623" s="28" t="str">
        <f>DB_INFO!H623</f>
        <v>No</v>
      </c>
      <c r="I623" s="28" t="str">
        <f>DB_INFO!I623</f>
        <v>Yes</v>
      </c>
      <c r="J623" s="27" t="str">
        <f>DB_RHC_KNOWN!J623</f>
        <v>Yes</v>
      </c>
      <c r="K623" s="92">
        <f>DB_RHC_SUITABLE!P623</f>
        <v>0</v>
      </c>
      <c r="L623" s="49" t="str">
        <f>DB_RHC_SUITABLE!V623</f>
        <v>-</v>
      </c>
      <c r="M623" s="135"/>
      <c r="N623" s="136"/>
      <c r="O623" s="136"/>
      <c r="P623" s="136"/>
      <c r="Q623" s="136"/>
      <c r="R623" s="136"/>
      <c r="S623" s="136"/>
      <c r="T623" s="136"/>
      <c r="U623" s="137"/>
    </row>
    <row r="624" spans="1:21">
      <c r="A624" s="26">
        <v>620</v>
      </c>
      <c r="B624" s="27" t="str">
        <f>DB_INFO!B624</f>
        <v>ES</v>
      </c>
      <c r="C624" s="27" t="str">
        <f>DB_INFO!C624</f>
        <v>Private</v>
      </c>
      <c r="D624" s="27" t="str">
        <f>DB_INFO!D624</f>
        <v>Commerce</v>
      </c>
      <c r="E624" s="27" t="str">
        <f>DB_INFO!E624</f>
        <v>No</v>
      </c>
      <c r="F624" s="28" t="str">
        <f>DB_INFO!F624</f>
        <v>Above 1000</v>
      </c>
      <c r="G624" s="28" t="str">
        <f>DB_INFO!G624</f>
        <v>Above 5000</v>
      </c>
      <c r="H624" s="28" t="str">
        <f>DB_INFO!H624</f>
        <v>Yes</v>
      </c>
      <c r="I624" s="28" t="str">
        <f>DB_INFO!I624</f>
        <v>No</v>
      </c>
      <c r="J624" s="27" t="str">
        <f>DB_RHC_KNOWN!J624</f>
        <v>Yes</v>
      </c>
      <c r="K624" s="92" t="str">
        <f>DB_RHC_SUITABLE!P624</f>
        <v>-</v>
      </c>
      <c r="L624" s="49" t="str">
        <f>DB_RHC_SUITABLE!V624</f>
        <v>-</v>
      </c>
      <c r="M624" s="135">
        <v>1</v>
      </c>
      <c r="N624" s="136"/>
      <c r="O624" s="136"/>
      <c r="P624" s="136"/>
      <c r="Q624" s="136"/>
      <c r="R624" s="136"/>
      <c r="S624" s="136"/>
      <c r="T624" s="136"/>
      <c r="U624" s="137"/>
    </row>
    <row r="625" spans="1:21">
      <c r="A625" s="26">
        <v>621</v>
      </c>
      <c r="B625" s="27" t="str">
        <f>DB_INFO!B625</f>
        <v>ES</v>
      </c>
      <c r="C625" s="27" t="str">
        <f>DB_INFO!C625</f>
        <v>Private</v>
      </c>
      <c r="D625" s="27" t="str">
        <f>DB_INFO!D625</f>
        <v>Hotel</v>
      </c>
      <c r="E625" s="27" t="str">
        <f>DB_INFO!E625</f>
        <v>No</v>
      </c>
      <c r="F625" s="28" t="str">
        <f>DB_INFO!F625</f>
        <v>Below 100</v>
      </c>
      <c r="G625" s="28" t="str">
        <f>DB_INFO!G625</f>
        <v>Above 5000</v>
      </c>
      <c r="H625" s="28" t="str">
        <f>DB_INFO!H625</f>
        <v>No</v>
      </c>
      <c r="I625" s="28" t="str">
        <f>DB_INFO!I625</f>
        <v>Yes</v>
      </c>
      <c r="J625" s="27" t="str">
        <f>DB_RHC_KNOWN!J625</f>
        <v>Yes</v>
      </c>
      <c r="K625" s="92">
        <f>DB_RHC_SUITABLE!P625</f>
        <v>0</v>
      </c>
      <c r="L625" s="49">
        <f>DB_RHC_SUITABLE!V625</f>
        <v>0</v>
      </c>
      <c r="M625" s="135"/>
      <c r="N625" s="136"/>
      <c r="O625" s="136"/>
      <c r="P625" s="136"/>
      <c r="Q625" s="136"/>
      <c r="R625" s="136"/>
      <c r="S625" s="136"/>
      <c r="T625" s="136"/>
      <c r="U625" s="137"/>
    </row>
    <row r="626" spans="1:21">
      <c r="A626" s="26">
        <v>622</v>
      </c>
      <c r="B626" s="27" t="str">
        <f>DB_INFO!B626</f>
        <v>ES</v>
      </c>
      <c r="C626" s="27" t="str">
        <f>DB_INFO!C626</f>
        <v>Public</v>
      </c>
      <c r="D626" s="27" t="str">
        <f>DB_INFO!D626</f>
        <v>Health Centre</v>
      </c>
      <c r="E626" s="27" t="str">
        <f>DB_INFO!E626</f>
        <v>No</v>
      </c>
      <c r="F626" s="28" t="str">
        <f>DB_INFO!F626</f>
        <v>DK/DA</v>
      </c>
      <c r="G626" s="28" t="str">
        <f>DB_INFO!G626</f>
        <v>DK/DA</v>
      </c>
      <c r="H626" s="28" t="str">
        <f>DB_INFO!H626</f>
        <v>Yes</v>
      </c>
      <c r="I626" s="28" t="str">
        <f>DB_INFO!I626</f>
        <v>DK/DA</v>
      </c>
      <c r="J626" s="27" t="str">
        <f>DB_RHC_KNOWN!J626</f>
        <v>Yes</v>
      </c>
      <c r="K626" s="92">
        <f>DB_RHC_SUITABLE!P626</f>
        <v>0</v>
      </c>
      <c r="L626" s="49" t="str">
        <f>DB_RHC_SUITABLE!V626</f>
        <v>-</v>
      </c>
      <c r="M626" s="135"/>
      <c r="N626" s="136"/>
      <c r="O626" s="136"/>
      <c r="P626" s="136"/>
      <c r="Q626" s="136"/>
      <c r="R626" s="136"/>
      <c r="S626" s="136"/>
      <c r="T626" s="136"/>
      <c r="U626" s="137"/>
    </row>
    <row r="627" spans="1:21">
      <c r="A627" s="26">
        <v>623</v>
      </c>
      <c r="B627" s="27" t="str">
        <f>DB_INFO!B627</f>
        <v>ES</v>
      </c>
      <c r="C627" s="27" t="str">
        <f>DB_INFO!C627</f>
        <v>Public</v>
      </c>
      <c r="D627" s="27" t="str">
        <f>DB_INFO!D627</f>
        <v>Health Centre</v>
      </c>
      <c r="E627" s="27" t="str">
        <f>DB_INFO!E627</f>
        <v>No</v>
      </c>
      <c r="F627" s="28" t="str">
        <f>DB_INFO!F627</f>
        <v>DK/DA</v>
      </c>
      <c r="G627" s="28" t="str">
        <f>DB_INFO!G627</f>
        <v>DK/DA</v>
      </c>
      <c r="H627" s="28" t="str">
        <f>DB_INFO!H627</f>
        <v>No</v>
      </c>
      <c r="I627" s="28" t="str">
        <f>DB_INFO!I627</f>
        <v>No</v>
      </c>
      <c r="J627" s="27" t="str">
        <f>DB_RHC_KNOWN!J627</f>
        <v>Yes</v>
      </c>
      <c r="K627" s="92">
        <f>DB_RHC_SUITABLE!P627</f>
        <v>0</v>
      </c>
      <c r="L627" s="49" t="str">
        <f>DB_RHC_SUITABLE!V627</f>
        <v>-</v>
      </c>
      <c r="M627" s="135"/>
      <c r="N627" s="136"/>
      <c r="O627" s="136"/>
      <c r="P627" s="136"/>
      <c r="Q627" s="136"/>
      <c r="R627" s="136"/>
      <c r="S627" s="136"/>
      <c r="T627" s="136"/>
      <c r="U627" s="137"/>
    </row>
    <row r="628" spans="1:21">
      <c r="A628" s="26">
        <v>624</v>
      </c>
      <c r="B628" s="27" t="str">
        <f>DB_INFO!B628</f>
        <v>ES</v>
      </c>
      <c r="C628" s="27" t="str">
        <f>DB_INFO!C628</f>
        <v>Public</v>
      </c>
      <c r="D628" s="27" t="str">
        <f>DB_INFO!D628</f>
        <v>Health Centre</v>
      </c>
      <c r="E628" s="27" t="str">
        <f>DB_INFO!E628</f>
        <v>No</v>
      </c>
      <c r="F628" s="28" t="str">
        <f>DB_INFO!F628</f>
        <v>DK/DA</v>
      </c>
      <c r="G628" s="28" t="str">
        <f>DB_INFO!G628</f>
        <v>DK/DA</v>
      </c>
      <c r="H628" s="28" t="str">
        <f>DB_INFO!H628</f>
        <v>No</v>
      </c>
      <c r="I628" s="28" t="str">
        <f>DB_INFO!I628</f>
        <v>Yes</v>
      </c>
      <c r="J628" s="27" t="str">
        <f>DB_RHC_KNOWN!J628</f>
        <v>Yes</v>
      </c>
      <c r="K628" s="92">
        <f>DB_RHC_SUITABLE!P628</f>
        <v>0</v>
      </c>
      <c r="L628" s="49">
        <f>DB_RHC_SUITABLE!V628</f>
        <v>0</v>
      </c>
      <c r="M628" s="135"/>
      <c r="N628" s="136"/>
      <c r="O628" s="136"/>
      <c r="P628" s="136"/>
      <c r="Q628" s="136"/>
      <c r="R628" s="136"/>
      <c r="S628" s="136"/>
      <c r="T628" s="136"/>
      <c r="U628" s="137"/>
    </row>
    <row r="629" spans="1:21">
      <c r="A629" s="26">
        <v>625</v>
      </c>
      <c r="B629" s="27" t="str">
        <f>DB_INFO!B629</f>
        <v>ES</v>
      </c>
      <c r="C629" s="27" t="str">
        <f>DB_INFO!C629</f>
        <v>Private</v>
      </c>
      <c r="D629" s="27" t="str">
        <f>DB_INFO!D629</f>
        <v>Commerce</v>
      </c>
      <c r="E629" s="27" t="str">
        <f>DB_INFO!E629</f>
        <v>No</v>
      </c>
      <c r="F629" s="28" t="str">
        <f>DB_INFO!F629</f>
        <v>DK/DA</v>
      </c>
      <c r="G629" s="28" t="str">
        <f>DB_INFO!G629</f>
        <v>Above 5000</v>
      </c>
      <c r="H629" s="28" t="str">
        <f>DB_INFO!H629</f>
        <v>Yes</v>
      </c>
      <c r="I629" s="28" t="str">
        <f>DB_INFO!I629</f>
        <v>Yes</v>
      </c>
      <c r="J629" s="27" t="str">
        <f>DB_RHC_KNOWN!J629</f>
        <v>Yes</v>
      </c>
      <c r="K629" s="92" t="str">
        <f>DB_RHC_SUITABLE!P629</f>
        <v>-</v>
      </c>
      <c r="L629" s="49">
        <f>DB_RHC_SUITABLE!V629</f>
        <v>0</v>
      </c>
      <c r="M629" s="135"/>
      <c r="N629" s="136"/>
      <c r="O629" s="136"/>
      <c r="P629" s="136"/>
      <c r="Q629" s="136"/>
      <c r="R629" s="136"/>
      <c r="S629" s="136"/>
      <c r="T629" s="136"/>
      <c r="U629" s="137"/>
    </row>
    <row r="630" spans="1:21">
      <c r="A630" s="26">
        <v>626</v>
      </c>
      <c r="B630" s="27" t="str">
        <f>DB_INFO!B630</f>
        <v>ES</v>
      </c>
      <c r="C630" s="27" t="str">
        <f>DB_INFO!C630</f>
        <v>Private</v>
      </c>
      <c r="D630" s="27" t="str">
        <f>DB_INFO!D630</f>
        <v>Commerce</v>
      </c>
      <c r="E630" s="27" t="str">
        <f>DB_INFO!E630</f>
        <v>No</v>
      </c>
      <c r="F630" s="28" t="str">
        <f>DB_INFO!F630</f>
        <v>100-1000</v>
      </c>
      <c r="G630" s="28" t="str">
        <f>DB_INFO!G630</f>
        <v>1000-5000</v>
      </c>
      <c r="H630" s="28" t="str">
        <f>DB_INFO!H630</f>
        <v>No</v>
      </c>
      <c r="I630" s="28" t="str">
        <f>DB_INFO!I630</f>
        <v>No</v>
      </c>
      <c r="J630" s="27" t="str">
        <f>DB_RHC_KNOWN!J630</f>
        <v>Yes</v>
      </c>
      <c r="K630" s="92">
        <f>DB_RHC_SUITABLE!P630</f>
        <v>0</v>
      </c>
      <c r="L630" s="49" t="str">
        <f>DB_RHC_SUITABLE!V630</f>
        <v>-</v>
      </c>
      <c r="M630" s="135"/>
      <c r="N630" s="136"/>
      <c r="O630" s="136"/>
      <c r="P630" s="136"/>
      <c r="Q630" s="136"/>
      <c r="R630" s="136"/>
      <c r="S630" s="136"/>
      <c r="T630" s="136"/>
      <c r="U630" s="137"/>
    </row>
    <row r="631" spans="1:21">
      <c r="A631" s="26">
        <v>627</v>
      </c>
      <c r="B631" s="27" t="str">
        <f>DB_INFO!B631</f>
        <v>ES</v>
      </c>
      <c r="C631" s="27" t="str">
        <f>DB_INFO!C631</f>
        <v>Private</v>
      </c>
      <c r="D631" s="27" t="str">
        <f>DB_INFO!D631</f>
        <v>Health Centre</v>
      </c>
      <c r="E631" s="27" t="str">
        <f>DB_INFO!E631</f>
        <v>No</v>
      </c>
      <c r="F631" s="28" t="str">
        <f>DB_INFO!F631</f>
        <v>Above 1000</v>
      </c>
      <c r="G631" s="28" t="str">
        <f>DB_INFO!G631</f>
        <v>Above 5000</v>
      </c>
      <c r="H631" s="28" t="str">
        <f>DB_INFO!H631</f>
        <v>Yes</v>
      </c>
      <c r="I631" s="28" t="str">
        <f>DB_INFO!I631</f>
        <v>Yes</v>
      </c>
      <c r="J631" s="27" t="str">
        <f>DB_RHC_KNOWN!J631</f>
        <v>No</v>
      </c>
      <c r="K631" s="92">
        <f>DB_RHC_SUITABLE!P631</f>
        <v>0</v>
      </c>
      <c r="L631" s="49">
        <f>DB_RHC_SUITABLE!V631</f>
        <v>0</v>
      </c>
      <c r="M631" s="135"/>
      <c r="N631" s="136"/>
      <c r="O631" s="136"/>
      <c r="P631" s="136"/>
      <c r="Q631" s="136"/>
      <c r="R631" s="136"/>
      <c r="S631" s="136"/>
      <c r="T631" s="136"/>
      <c r="U631" s="137"/>
    </row>
    <row r="632" spans="1:21">
      <c r="A632" s="26">
        <v>628</v>
      </c>
      <c r="B632" s="27" t="str">
        <f>DB_INFO!B632</f>
        <v>ES</v>
      </c>
      <c r="C632" s="27" t="str">
        <f>DB_INFO!C632</f>
        <v>Private</v>
      </c>
      <c r="D632" s="27" t="str">
        <f>DB_INFO!D632</f>
        <v>Commerce</v>
      </c>
      <c r="E632" s="27" t="str">
        <f>DB_INFO!E632</f>
        <v>No</v>
      </c>
      <c r="F632" s="28" t="str">
        <f>DB_INFO!F632</f>
        <v>Above 1000</v>
      </c>
      <c r="G632" s="28" t="str">
        <f>DB_INFO!G632</f>
        <v>Above 5000</v>
      </c>
      <c r="H632" s="28" t="str">
        <f>DB_INFO!H632</f>
        <v>Yes</v>
      </c>
      <c r="I632" s="28" t="str">
        <f>DB_INFO!I632</f>
        <v>Yes</v>
      </c>
      <c r="J632" s="27" t="str">
        <f>DB_RHC_KNOWN!J632</f>
        <v>Yes</v>
      </c>
      <c r="K632" s="92">
        <f>DB_RHC_SUITABLE!P632</f>
        <v>0</v>
      </c>
      <c r="L632" s="49">
        <f>DB_RHC_SUITABLE!V632</f>
        <v>1</v>
      </c>
      <c r="M632" s="135"/>
      <c r="N632" s="136"/>
      <c r="O632" s="136"/>
      <c r="P632" s="136"/>
      <c r="Q632" s="136"/>
      <c r="R632" s="136"/>
      <c r="S632" s="136"/>
      <c r="T632" s="136"/>
      <c r="U632" s="137"/>
    </row>
    <row r="633" spans="1:21">
      <c r="A633" s="26">
        <v>629</v>
      </c>
      <c r="B633" s="27" t="str">
        <f>DB_INFO!B633</f>
        <v>ES</v>
      </c>
      <c r="C633" s="27" t="str">
        <f>DB_INFO!C633</f>
        <v>Private</v>
      </c>
      <c r="D633" s="27" t="str">
        <f>DB_INFO!D633</f>
        <v>Commerce</v>
      </c>
      <c r="E633" s="27" t="str">
        <f>DB_INFO!E633</f>
        <v>No</v>
      </c>
      <c r="F633" s="28" t="str">
        <f>DB_INFO!F633</f>
        <v>Above 1000</v>
      </c>
      <c r="G633" s="28" t="str">
        <f>DB_INFO!G633</f>
        <v>Above 5000</v>
      </c>
      <c r="H633" s="28" t="str">
        <f>DB_INFO!H633</f>
        <v>No</v>
      </c>
      <c r="I633" s="28" t="str">
        <f>DB_INFO!I633</f>
        <v>Yes</v>
      </c>
      <c r="J633" s="27" t="str">
        <f>DB_RHC_KNOWN!J633</f>
        <v>Yes</v>
      </c>
      <c r="K633" s="92">
        <f>DB_RHC_SUITABLE!P633</f>
        <v>0</v>
      </c>
      <c r="L633" s="49">
        <f>DB_RHC_SUITABLE!V633</f>
        <v>0</v>
      </c>
      <c r="M633" s="135"/>
      <c r="N633" s="136"/>
      <c r="O633" s="136"/>
      <c r="P633" s="136"/>
      <c r="Q633" s="136"/>
      <c r="R633" s="136"/>
      <c r="S633" s="136"/>
      <c r="T633" s="136"/>
      <c r="U633" s="137"/>
    </row>
    <row r="634" spans="1:21">
      <c r="A634" s="26">
        <v>630</v>
      </c>
      <c r="B634" s="27" t="str">
        <f>DB_INFO!B634</f>
        <v>ES</v>
      </c>
      <c r="C634" s="27" t="str">
        <f>DB_INFO!C634</f>
        <v>Private</v>
      </c>
      <c r="D634" s="27" t="str">
        <f>DB_INFO!D634</f>
        <v>Hotel</v>
      </c>
      <c r="E634" s="27" t="str">
        <f>DB_INFO!E634</f>
        <v>No</v>
      </c>
      <c r="F634" s="28" t="str">
        <f>DB_INFO!F634</f>
        <v>Below 100</v>
      </c>
      <c r="G634" s="28" t="str">
        <f>DB_INFO!G634</f>
        <v>DK/DA</v>
      </c>
      <c r="H634" s="28" t="str">
        <f>DB_INFO!H634</f>
        <v>Yes</v>
      </c>
      <c r="I634" s="28" t="str">
        <f>DB_INFO!I634</f>
        <v>No</v>
      </c>
      <c r="J634" s="27" t="str">
        <f>DB_RHC_KNOWN!J634</f>
        <v>Yes</v>
      </c>
      <c r="K634" s="92">
        <f>DB_RHC_SUITABLE!P634</f>
        <v>0</v>
      </c>
      <c r="L634" s="49" t="str">
        <f>DB_RHC_SUITABLE!V634</f>
        <v>-</v>
      </c>
      <c r="M634" s="135"/>
      <c r="N634" s="136"/>
      <c r="O634" s="136"/>
      <c r="P634" s="136"/>
      <c r="Q634" s="136"/>
      <c r="R634" s="136"/>
      <c r="S634" s="136"/>
      <c r="T634" s="136"/>
      <c r="U634" s="137"/>
    </row>
    <row r="635" spans="1:21">
      <c r="A635" s="26">
        <v>631</v>
      </c>
      <c r="B635" s="27" t="str">
        <f>DB_INFO!B635</f>
        <v>ES</v>
      </c>
      <c r="C635" s="27" t="str">
        <f>DB_INFO!C635</f>
        <v>Private</v>
      </c>
      <c r="D635" s="27" t="str">
        <f>DB_INFO!D635</f>
        <v>Hotel</v>
      </c>
      <c r="E635" s="27" t="str">
        <f>DB_INFO!E635</f>
        <v>Yes</v>
      </c>
      <c r="F635" s="28" t="str">
        <f>DB_INFO!F635</f>
        <v>100-1000</v>
      </c>
      <c r="G635" s="28" t="str">
        <f>DB_INFO!G635</f>
        <v>DK/DA</v>
      </c>
      <c r="H635" s="28" t="str">
        <f>DB_INFO!H635</f>
        <v>Yes</v>
      </c>
      <c r="I635" s="28" t="str">
        <f>DB_INFO!I635</f>
        <v>Yes</v>
      </c>
      <c r="J635" s="27" t="str">
        <f>DB_RHC_KNOWN!J635</f>
        <v>Yes</v>
      </c>
      <c r="K635" s="92">
        <f>DB_RHC_SUITABLE!P635</f>
        <v>0</v>
      </c>
      <c r="L635" s="49">
        <f>DB_RHC_SUITABLE!V635</f>
        <v>0</v>
      </c>
      <c r="M635" s="135"/>
      <c r="N635" s="136"/>
      <c r="O635" s="136"/>
      <c r="P635" s="136"/>
      <c r="Q635" s="136"/>
      <c r="R635" s="136"/>
      <c r="S635" s="136"/>
      <c r="T635" s="136"/>
      <c r="U635" s="137"/>
    </row>
    <row r="636" spans="1:21">
      <c r="A636" s="26">
        <v>632</v>
      </c>
      <c r="B636" s="27" t="str">
        <f>DB_INFO!B636</f>
        <v>ES</v>
      </c>
      <c r="C636" s="27" t="str">
        <f>DB_INFO!C636</f>
        <v>Private</v>
      </c>
      <c r="D636" s="27" t="str">
        <f>DB_INFO!D636</f>
        <v>Hotel</v>
      </c>
      <c r="E636" s="27" t="str">
        <f>DB_INFO!E636</f>
        <v>Yes</v>
      </c>
      <c r="F636" s="28" t="str">
        <f>DB_INFO!F636</f>
        <v>DK/DA</v>
      </c>
      <c r="G636" s="28" t="str">
        <f>DB_INFO!G636</f>
        <v>DK/DA</v>
      </c>
      <c r="H636" s="28" t="str">
        <f>DB_INFO!H636</f>
        <v>Yes</v>
      </c>
      <c r="I636" s="28" t="str">
        <f>DB_INFO!I636</f>
        <v>Yes</v>
      </c>
      <c r="J636" s="27" t="str">
        <f>DB_RHC_KNOWN!J636</f>
        <v>Yes</v>
      </c>
      <c r="K636" s="92">
        <f>DB_RHC_SUITABLE!P636</f>
        <v>0</v>
      </c>
      <c r="L636" s="49" t="str">
        <f>DB_RHC_SUITABLE!V636</f>
        <v>-</v>
      </c>
      <c r="M636" s="135"/>
      <c r="N636" s="136"/>
      <c r="O636" s="136"/>
      <c r="P636" s="136"/>
      <c r="Q636" s="136"/>
      <c r="R636" s="136"/>
      <c r="S636" s="136"/>
      <c r="T636" s="136"/>
      <c r="U636" s="137"/>
    </row>
    <row r="637" spans="1:21">
      <c r="A637" s="26">
        <v>633</v>
      </c>
      <c r="B637" s="27" t="str">
        <f>DB_INFO!B637</f>
        <v>ES</v>
      </c>
      <c r="C637" s="27" t="str">
        <f>DB_INFO!C637</f>
        <v>Public</v>
      </c>
      <c r="D637" s="27" t="str">
        <f>DB_INFO!D637</f>
        <v>Hotel</v>
      </c>
      <c r="E637" s="27" t="str">
        <f>DB_INFO!E637</f>
        <v>No</v>
      </c>
      <c r="F637" s="28" t="str">
        <f>DB_INFO!F637</f>
        <v>DK/DA</v>
      </c>
      <c r="G637" s="28" t="str">
        <f>DB_INFO!G637</f>
        <v>Below 1000</v>
      </c>
      <c r="H637" s="28" t="str">
        <f>DB_INFO!H637</f>
        <v>No</v>
      </c>
      <c r="I637" s="28" t="str">
        <f>DB_INFO!I637</f>
        <v>No</v>
      </c>
      <c r="J637" s="27" t="str">
        <f>DB_RHC_KNOWN!J637</f>
        <v>Yes</v>
      </c>
      <c r="K637" s="92">
        <f>DB_RHC_SUITABLE!P637</f>
        <v>0</v>
      </c>
      <c r="L637" s="49" t="str">
        <f>DB_RHC_SUITABLE!V637</f>
        <v>-</v>
      </c>
      <c r="M637" s="135"/>
      <c r="N637" s="136"/>
      <c r="O637" s="136"/>
      <c r="P637" s="136"/>
      <c r="Q637" s="136"/>
      <c r="R637" s="136"/>
      <c r="S637" s="136"/>
      <c r="T637" s="136"/>
      <c r="U637" s="137"/>
    </row>
    <row r="638" spans="1:21">
      <c r="A638" s="26">
        <v>634</v>
      </c>
      <c r="B638" s="27" t="str">
        <f>DB_INFO!B638</f>
        <v>ES</v>
      </c>
      <c r="C638" s="27" t="str">
        <f>DB_INFO!C638</f>
        <v>Private</v>
      </c>
      <c r="D638" s="27" t="str">
        <f>DB_INFO!D638</f>
        <v>Hotel</v>
      </c>
      <c r="E638" s="27" t="str">
        <f>DB_INFO!E638</f>
        <v>Yes</v>
      </c>
      <c r="F638" s="28" t="str">
        <f>DB_INFO!F638</f>
        <v>DK/DA</v>
      </c>
      <c r="G638" s="28" t="str">
        <f>DB_INFO!G638</f>
        <v>DK/DA</v>
      </c>
      <c r="H638" s="28" t="str">
        <f>DB_INFO!H638</f>
        <v>No</v>
      </c>
      <c r="I638" s="28" t="str">
        <f>DB_INFO!I638</f>
        <v>Yes</v>
      </c>
      <c r="J638" s="27" t="str">
        <f>DB_RHC_KNOWN!J638</f>
        <v>Yes</v>
      </c>
      <c r="K638" s="92">
        <f>DB_RHC_SUITABLE!P638</f>
        <v>0</v>
      </c>
      <c r="L638" s="49" t="str">
        <f>DB_RHC_SUITABLE!V638</f>
        <v>-</v>
      </c>
      <c r="M638" s="135"/>
      <c r="N638" s="136"/>
      <c r="O638" s="136"/>
      <c r="P638" s="136"/>
      <c r="Q638" s="136"/>
      <c r="R638" s="136"/>
      <c r="S638" s="136"/>
      <c r="T638" s="136"/>
      <c r="U638" s="137"/>
    </row>
    <row r="639" spans="1:21">
      <c r="A639" s="26">
        <v>635</v>
      </c>
      <c r="B639" s="27" t="str">
        <f>DB_INFO!B639</f>
        <v>ES</v>
      </c>
      <c r="C639" s="27" t="str">
        <f>DB_INFO!C639</f>
        <v>Private</v>
      </c>
      <c r="D639" s="27" t="str">
        <f>DB_INFO!D639</f>
        <v>Hotel</v>
      </c>
      <c r="E639" s="27" t="str">
        <f>DB_INFO!E639</f>
        <v>No</v>
      </c>
      <c r="F639" s="28" t="str">
        <f>DB_INFO!F639</f>
        <v>DK/DA</v>
      </c>
      <c r="G639" s="28" t="str">
        <f>DB_INFO!G639</f>
        <v>Below 1000</v>
      </c>
      <c r="H639" s="28" t="str">
        <f>DB_INFO!H639</f>
        <v>Yes</v>
      </c>
      <c r="I639" s="28" t="str">
        <f>DB_INFO!I639</f>
        <v>Yes</v>
      </c>
      <c r="J639" s="27" t="str">
        <f>DB_RHC_KNOWN!J639</f>
        <v>Yes</v>
      </c>
      <c r="K639" s="92">
        <f>DB_RHC_SUITABLE!P639</f>
        <v>0</v>
      </c>
      <c r="L639" s="49">
        <f>DB_RHC_SUITABLE!V639</f>
        <v>0</v>
      </c>
      <c r="M639" s="135"/>
      <c r="N639" s="136"/>
      <c r="O639" s="136"/>
      <c r="P639" s="136"/>
      <c r="Q639" s="136"/>
      <c r="R639" s="136"/>
      <c r="S639" s="136"/>
      <c r="T639" s="136"/>
      <c r="U639" s="137"/>
    </row>
    <row r="640" spans="1:21">
      <c r="A640" s="26">
        <v>636</v>
      </c>
      <c r="B640" s="27" t="str">
        <f>DB_INFO!B640</f>
        <v>ES</v>
      </c>
      <c r="C640" s="27" t="str">
        <f>DB_INFO!C640</f>
        <v>Private</v>
      </c>
      <c r="D640" s="27" t="str">
        <f>DB_INFO!D640</f>
        <v>Hotel</v>
      </c>
      <c r="E640" s="27" t="str">
        <f>DB_INFO!E640</f>
        <v>Yes</v>
      </c>
      <c r="F640" s="28" t="str">
        <f>DB_INFO!F640</f>
        <v>DK/DA</v>
      </c>
      <c r="G640" s="28" t="str">
        <f>DB_INFO!G640</f>
        <v>Below 1000</v>
      </c>
      <c r="H640" s="28" t="str">
        <f>DB_INFO!H640</f>
        <v>Yes</v>
      </c>
      <c r="I640" s="28" t="str">
        <f>DB_INFO!I640</f>
        <v>No</v>
      </c>
      <c r="J640" s="27" t="str">
        <f>DB_RHC_KNOWN!J640</f>
        <v>Yes</v>
      </c>
      <c r="K640" s="92">
        <f>DB_RHC_SUITABLE!P640</f>
        <v>0</v>
      </c>
      <c r="L640" s="49" t="str">
        <f>DB_RHC_SUITABLE!V640</f>
        <v>-</v>
      </c>
      <c r="M640" s="135"/>
      <c r="N640" s="136"/>
      <c r="O640" s="136"/>
      <c r="P640" s="136"/>
      <c r="Q640" s="136"/>
      <c r="R640" s="136"/>
      <c r="S640" s="136"/>
      <c r="T640" s="136"/>
      <c r="U640" s="137"/>
    </row>
    <row r="641" spans="1:21">
      <c r="A641" s="26">
        <v>637</v>
      </c>
      <c r="B641" s="27" t="str">
        <f>DB_INFO!B641</f>
        <v>ES</v>
      </c>
      <c r="C641" s="27" t="str">
        <f>DB_INFO!C641</f>
        <v>Private</v>
      </c>
      <c r="D641" s="27" t="str">
        <f>DB_INFO!D641</f>
        <v>Hotel</v>
      </c>
      <c r="E641" s="27" t="str">
        <f>DB_INFO!E641</f>
        <v>No</v>
      </c>
      <c r="F641" s="28" t="str">
        <f>DB_INFO!F641</f>
        <v>DK/DA</v>
      </c>
      <c r="G641" s="28" t="str">
        <f>DB_INFO!G641</f>
        <v>1000-5000</v>
      </c>
      <c r="H641" s="28" t="str">
        <f>DB_INFO!H641</f>
        <v>No</v>
      </c>
      <c r="I641" s="28" t="str">
        <f>DB_INFO!I641</f>
        <v>Yes</v>
      </c>
      <c r="J641" s="27" t="str">
        <f>DB_RHC_KNOWN!J641</f>
        <v>Yes</v>
      </c>
      <c r="K641" s="92">
        <f>DB_RHC_SUITABLE!P641</f>
        <v>1</v>
      </c>
      <c r="L641" s="49">
        <f>DB_RHC_SUITABLE!V641</f>
        <v>1</v>
      </c>
      <c r="M641" s="135"/>
      <c r="N641" s="136"/>
      <c r="O641" s="136"/>
      <c r="P641" s="136"/>
      <c r="Q641" s="136"/>
      <c r="R641" s="136"/>
      <c r="S641" s="136"/>
      <c r="T641" s="136"/>
      <c r="U641" s="137"/>
    </row>
    <row r="642" spans="1:21">
      <c r="A642" s="26">
        <v>638</v>
      </c>
      <c r="B642" s="27" t="str">
        <f>DB_INFO!B642</f>
        <v>ES</v>
      </c>
      <c r="C642" s="27" t="str">
        <f>DB_INFO!C642</f>
        <v>Private</v>
      </c>
      <c r="D642" s="27" t="str">
        <f>DB_INFO!D642</f>
        <v>Hotel</v>
      </c>
      <c r="E642" s="27" t="str">
        <f>DB_INFO!E642</f>
        <v>Yes</v>
      </c>
      <c r="F642" s="28" t="str">
        <f>DB_INFO!F642</f>
        <v>DK/DA</v>
      </c>
      <c r="G642" s="28" t="str">
        <f>DB_INFO!G642</f>
        <v>Above 5000</v>
      </c>
      <c r="H642" s="28" t="str">
        <f>DB_INFO!H642</f>
        <v>No</v>
      </c>
      <c r="I642" s="28" t="str">
        <f>DB_INFO!I642</f>
        <v>Yes</v>
      </c>
      <c r="J642" s="27" t="str">
        <f>DB_RHC_KNOWN!J642</f>
        <v>Yes</v>
      </c>
      <c r="K642" s="92">
        <f>DB_RHC_SUITABLE!P642</f>
        <v>0</v>
      </c>
      <c r="L642" s="49" t="str">
        <f>DB_RHC_SUITABLE!V642</f>
        <v>-</v>
      </c>
      <c r="M642" s="135"/>
      <c r="N642" s="136"/>
      <c r="O642" s="136"/>
      <c r="P642" s="136"/>
      <c r="Q642" s="136"/>
      <c r="R642" s="136"/>
      <c r="S642" s="136"/>
      <c r="T642" s="136"/>
      <c r="U642" s="137"/>
    </row>
    <row r="643" spans="1:21">
      <c r="A643" s="26">
        <v>639</v>
      </c>
      <c r="B643" s="27" t="str">
        <f>DB_INFO!B643</f>
        <v>ES</v>
      </c>
      <c r="C643" s="27" t="str">
        <f>DB_INFO!C643</f>
        <v>Public</v>
      </c>
      <c r="D643" s="27" t="str">
        <f>DB_INFO!D643</f>
        <v>Hotel</v>
      </c>
      <c r="E643" s="27" t="str">
        <f>DB_INFO!E643</f>
        <v>No</v>
      </c>
      <c r="F643" s="28" t="str">
        <f>DB_INFO!F643</f>
        <v>DK/DA</v>
      </c>
      <c r="G643" s="28" t="str">
        <f>DB_INFO!G643</f>
        <v>Above 5000</v>
      </c>
      <c r="H643" s="28" t="str">
        <f>DB_INFO!H643</f>
        <v>Yes</v>
      </c>
      <c r="I643" s="28" t="str">
        <f>DB_INFO!I643</f>
        <v>No</v>
      </c>
      <c r="J643" s="27" t="str">
        <f>DB_RHC_KNOWN!J643</f>
        <v>Yes</v>
      </c>
      <c r="K643" s="92" t="str">
        <f>DB_RHC_SUITABLE!P643</f>
        <v>-</v>
      </c>
      <c r="L643" s="49" t="str">
        <f>DB_RHC_SUITABLE!V643</f>
        <v>-</v>
      </c>
      <c r="M643" s="135"/>
      <c r="N643" s="136"/>
      <c r="O643" s="136">
        <v>1</v>
      </c>
      <c r="P643" s="136"/>
      <c r="Q643" s="136"/>
      <c r="R643" s="136"/>
      <c r="S643" s="136"/>
      <c r="T643" s="136"/>
      <c r="U643" s="137"/>
    </row>
    <row r="644" spans="1:21">
      <c r="A644" s="26">
        <v>640</v>
      </c>
      <c r="B644" s="27" t="str">
        <f>DB_INFO!B644</f>
        <v>ES</v>
      </c>
      <c r="C644" s="27" t="str">
        <f>DB_INFO!C644</f>
        <v>Private</v>
      </c>
      <c r="D644" s="27" t="str">
        <f>DB_INFO!D644</f>
        <v>Hotel</v>
      </c>
      <c r="E644" s="27" t="str">
        <f>DB_INFO!E644</f>
        <v>Yes</v>
      </c>
      <c r="F644" s="28" t="str">
        <f>DB_INFO!F644</f>
        <v>DK/DA</v>
      </c>
      <c r="G644" s="28" t="str">
        <f>DB_INFO!G644</f>
        <v>DK/DA</v>
      </c>
      <c r="H644" s="28" t="str">
        <f>DB_INFO!H644</f>
        <v>Yes</v>
      </c>
      <c r="I644" s="28" t="str">
        <f>DB_INFO!I644</f>
        <v>DK/DA</v>
      </c>
      <c r="J644" s="27" t="str">
        <f>DB_RHC_KNOWN!J644</f>
        <v>Yes</v>
      </c>
      <c r="K644" s="92">
        <f>DB_RHC_SUITABLE!P644</f>
        <v>0</v>
      </c>
      <c r="L644" s="49">
        <f>DB_RHC_SUITABLE!V644</f>
        <v>0</v>
      </c>
      <c r="M644" s="135"/>
      <c r="N644" s="136"/>
      <c r="O644" s="136"/>
      <c r="P644" s="136"/>
      <c r="Q644" s="136"/>
      <c r="R644" s="136"/>
      <c r="S644" s="136"/>
      <c r="T644" s="136"/>
      <c r="U644" s="137"/>
    </row>
    <row r="645" spans="1:21">
      <c r="A645" s="26">
        <v>641</v>
      </c>
      <c r="B645" s="27" t="str">
        <f>DB_INFO!B645</f>
        <v>ES</v>
      </c>
      <c r="C645" s="27" t="str">
        <f>DB_INFO!C645</f>
        <v>Private</v>
      </c>
      <c r="D645" s="27" t="str">
        <f>DB_INFO!D645</f>
        <v>Hotel</v>
      </c>
      <c r="E645" s="27" t="str">
        <f>DB_INFO!E645</f>
        <v>Yes</v>
      </c>
      <c r="F645" s="28" t="str">
        <f>DB_INFO!F645</f>
        <v>DK/DA</v>
      </c>
      <c r="G645" s="28" t="str">
        <f>DB_INFO!G645</f>
        <v>Above 5000</v>
      </c>
      <c r="H645" s="28" t="str">
        <f>DB_INFO!H645</f>
        <v>No</v>
      </c>
      <c r="I645" s="28" t="str">
        <f>DB_INFO!I645</f>
        <v>Yes</v>
      </c>
      <c r="J645" s="27" t="str">
        <f>DB_RHC_KNOWN!J645</f>
        <v>Yes</v>
      </c>
      <c r="K645" s="92">
        <f>DB_RHC_SUITABLE!P645</f>
        <v>0</v>
      </c>
      <c r="L645" s="49" t="str">
        <f>DB_RHC_SUITABLE!V645</f>
        <v>-</v>
      </c>
      <c r="M645" s="135"/>
      <c r="N645" s="136"/>
      <c r="O645" s="136"/>
      <c r="P645" s="136"/>
      <c r="Q645" s="136"/>
      <c r="R645" s="136"/>
      <c r="S645" s="136"/>
      <c r="T645" s="136"/>
      <c r="U645" s="137"/>
    </row>
    <row r="646" spans="1:21">
      <c r="A646" s="26">
        <v>642</v>
      </c>
      <c r="B646" s="27" t="str">
        <f>DB_INFO!B646</f>
        <v>ES</v>
      </c>
      <c r="C646" s="27" t="str">
        <f>DB_INFO!C646</f>
        <v>Private</v>
      </c>
      <c r="D646" s="27" t="str">
        <f>DB_INFO!D646</f>
        <v>Sport Centre</v>
      </c>
      <c r="E646" s="27" t="str">
        <f>DB_INFO!E646</f>
        <v>Yes</v>
      </c>
      <c r="F646" s="28" t="str">
        <f>DB_INFO!F646</f>
        <v>DK/DA</v>
      </c>
      <c r="G646" s="28" t="str">
        <f>DB_INFO!G646</f>
        <v>DK/DA</v>
      </c>
      <c r="H646" s="28" t="str">
        <f>DB_INFO!H646</f>
        <v>No</v>
      </c>
      <c r="I646" s="28" t="str">
        <f>DB_INFO!I646</f>
        <v>Yes</v>
      </c>
      <c r="J646" s="27" t="str">
        <f>DB_RHC_KNOWN!J646</f>
        <v>Yes</v>
      </c>
      <c r="K646" s="92" t="str">
        <f>DB_RHC_SUITABLE!P646</f>
        <v>-</v>
      </c>
      <c r="L646" s="49" t="str">
        <f>DB_RHC_SUITABLE!V646</f>
        <v>-</v>
      </c>
      <c r="M646" s="135"/>
      <c r="N646" s="136"/>
      <c r="O646" s="136"/>
      <c r="P646" s="136"/>
      <c r="Q646" s="136"/>
      <c r="R646" s="136"/>
      <c r="S646" s="136"/>
      <c r="T646" s="136"/>
      <c r="U646" s="137"/>
    </row>
    <row r="647" spans="1:21">
      <c r="A647" s="26">
        <v>643</v>
      </c>
      <c r="B647" s="27" t="str">
        <f>DB_INFO!B647</f>
        <v>ES</v>
      </c>
      <c r="C647" s="27" t="str">
        <f>DB_INFO!C647</f>
        <v>Private</v>
      </c>
      <c r="D647" s="27" t="str">
        <f>DB_INFO!D647</f>
        <v>Commerce</v>
      </c>
      <c r="E647" s="27" t="str">
        <f>DB_INFO!E647</f>
        <v>No</v>
      </c>
      <c r="F647" s="28" t="str">
        <f>DB_INFO!F647</f>
        <v>DK/DA</v>
      </c>
      <c r="G647" s="28" t="str">
        <f>DB_INFO!G647</f>
        <v>Above 5000</v>
      </c>
      <c r="H647" s="28" t="str">
        <f>DB_INFO!H647</f>
        <v>Yes</v>
      </c>
      <c r="I647" s="28" t="str">
        <f>DB_INFO!I647</f>
        <v>Yes</v>
      </c>
      <c r="J647" s="27" t="str">
        <f>DB_RHC_KNOWN!J647</f>
        <v>No</v>
      </c>
      <c r="K647" s="92">
        <f>DB_RHC_SUITABLE!P647</f>
        <v>0</v>
      </c>
      <c r="L647" s="49">
        <f>DB_RHC_SUITABLE!V647</f>
        <v>0</v>
      </c>
      <c r="M647" s="135"/>
      <c r="N647" s="136"/>
      <c r="O647" s="136"/>
      <c r="P647" s="136"/>
      <c r="Q647" s="136"/>
      <c r="R647" s="136"/>
      <c r="S647" s="136"/>
      <c r="T647" s="136"/>
      <c r="U647" s="137"/>
    </row>
    <row r="648" spans="1:21">
      <c r="A648" s="26">
        <v>644</v>
      </c>
      <c r="B648" s="27" t="str">
        <f>DB_INFO!B648</f>
        <v>ES</v>
      </c>
      <c r="C648" s="27" t="str">
        <f>DB_INFO!C648</f>
        <v>Private</v>
      </c>
      <c r="D648" s="27" t="str">
        <f>DB_INFO!D648</f>
        <v>Hotel</v>
      </c>
      <c r="E648" s="27" t="str">
        <f>DB_INFO!E648</f>
        <v>No</v>
      </c>
      <c r="F648" s="28" t="str">
        <f>DB_INFO!F648</f>
        <v>Below 100</v>
      </c>
      <c r="G648" s="28" t="str">
        <f>DB_INFO!G648</f>
        <v>DK/DA</v>
      </c>
      <c r="H648" s="28" t="str">
        <f>DB_INFO!H648</f>
        <v>Yes</v>
      </c>
      <c r="I648" s="28" t="str">
        <f>DB_INFO!I648</f>
        <v>No</v>
      </c>
      <c r="J648" s="27" t="str">
        <f>DB_RHC_KNOWN!J648</f>
        <v>Yes</v>
      </c>
      <c r="K648" s="92">
        <f>DB_RHC_SUITABLE!P648</f>
        <v>0</v>
      </c>
      <c r="L648" s="49" t="str">
        <f>DB_RHC_SUITABLE!V648</f>
        <v>-</v>
      </c>
      <c r="M648" s="135"/>
      <c r="N648" s="136"/>
      <c r="O648" s="136"/>
      <c r="P648" s="136"/>
      <c r="Q648" s="136"/>
      <c r="R648" s="136"/>
      <c r="S648" s="136"/>
      <c r="T648" s="136"/>
      <c r="U648" s="137"/>
    </row>
    <row r="649" spans="1:21">
      <c r="A649" s="26">
        <v>645</v>
      </c>
      <c r="B649" s="27" t="str">
        <f>DB_INFO!B649</f>
        <v>ES</v>
      </c>
      <c r="C649" s="27" t="str">
        <f>DB_INFO!C649</f>
        <v>Private</v>
      </c>
      <c r="D649" s="27" t="str">
        <f>DB_INFO!D649</f>
        <v>Hotel</v>
      </c>
      <c r="E649" s="27" t="str">
        <f>DB_INFO!E649</f>
        <v>No</v>
      </c>
      <c r="F649" s="28" t="str">
        <f>DB_INFO!F649</f>
        <v>DK/DA</v>
      </c>
      <c r="G649" s="28" t="str">
        <f>DB_INFO!G649</f>
        <v>DK/DA</v>
      </c>
      <c r="H649" s="28" t="str">
        <f>DB_INFO!H649</f>
        <v>No</v>
      </c>
      <c r="I649" s="28" t="str">
        <f>DB_INFO!I649</f>
        <v>Yes</v>
      </c>
      <c r="J649" s="27" t="str">
        <f>DB_RHC_KNOWN!J649</f>
        <v>No</v>
      </c>
      <c r="K649" s="92">
        <f>DB_RHC_SUITABLE!P649</f>
        <v>0</v>
      </c>
      <c r="L649" s="49">
        <f>DB_RHC_SUITABLE!V649</f>
        <v>0</v>
      </c>
      <c r="M649" s="135"/>
      <c r="N649" s="136"/>
      <c r="O649" s="136"/>
      <c r="P649" s="136"/>
      <c r="Q649" s="136"/>
      <c r="R649" s="136"/>
      <c r="S649" s="136"/>
      <c r="T649" s="136"/>
      <c r="U649" s="137"/>
    </row>
    <row r="650" spans="1:21">
      <c r="A650" s="26">
        <v>646</v>
      </c>
      <c r="B650" s="27" t="str">
        <f>DB_INFO!B650</f>
        <v>ES</v>
      </c>
      <c r="C650" s="27" t="str">
        <f>DB_INFO!C650</f>
        <v>Private</v>
      </c>
      <c r="D650" s="27" t="str">
        <f>DB_INFO!D650</f>
        <v>Hotel</v>
      </c>
      <c r="E650" s="27" t="str">
        <f>DB_INFO!E650</f>
        <v>No</v>
      </c>
      <c r="F650" s="28" t="str">
        <f>DB_INFO!F650</f>
        <v>DK/DA</v>
      </c>
      <c r="G650" s="28" t="str">
        <f>DB_INFO!G650</f>
        <v>DK/DA</v>
      </c>
      <c r="H650" s="28" t="str">
        <f>DB_INFO!H650</f>
        <v>No</v>
      </c>
      <c r="I650" s="28" t="str">
        <f>DB_INFO!I650</f>
        <v>Yes</v>
      </c>
      <c r="J650" s="27" t="str">
        <f>DB_RHC_KNOWN!J650</f>
        <v>Yes</v>
      </c>
      <c r="K650" s="92">
        <f>DB_RHC_SUITABLE!P650</f>
        <v>0</v>
      </c>
      <c r="L650" s="49">
        <f>DB_RHC_SUITABLE!V650</f>
        <v>0</v>
      </c>
      <c r="M650" s="135"/>
      <c r="N650" s="136"/>
      <c r="O650" s="136"/>
      <c r="P650" s="136"/>
      <c r="Q650" s="136"/>
      <c r="R650" s="136"/>
      <c r="S650" s="136"/>
      <c r="T650" s="136"/>
      <c r="U650" s="137"/>
    </row>
    <row r="651" spans="1:21">
      <c r="A651" s="26">
        <v>647</v>
      </c>
      <c r="B651" s="27" t="str">
        <f>DB_INFO!B651</f>
        <v>ES</v>
      </c>
      <c r="C651" s="27" t="str">
        <f>DB_INFO!C651</f>
        <v>Private</v>
      </c>
      <c r="D651" s="27" t="str">
        <f>DB_INFO!D651</f>
        <v>Hotel</v>
      </c>
      <c r="E651" s="27" t="str">
        <f>DB_INFO!E651</f>
        <v>No</v>
      </c>
      <c r="F651" s="28" t="str">
        <f>DB_INFO!F651</f>
        <v>DK/DA</v>
      </c>
      <c r="G651" s="28" t="str">
        <f>DB_INFO!G651</f>
        <v>DK/DA</v>
      </c>
      <c r="H651" s="28" t="str">
        <f>DB_INFO!H651</f>
        <v>Yes</v>
      </c>
      <c r="I651" s="28" t="str">
        <f>DB_INFO!I651</f>
        <v>No</v>
      </c>
      <c r="J651" s="27" t="str">
        <f>DB_RHC_KNOWN!J651</f>
        <v>Yes</v>
      </c>
      <c r="K651" s="92" t="str">
        <f>DB_RHC_SUITABLE!P651</f>
        <v>-</v>
      </c>
      <c r="L651" s="49" t="str">
        <f>DB_RHC_SUITABLE!V651</f>
        <v>-</v>
      </c>
      <c r="M651" s="135"/>
      <c r="N651" s="136"/>
      <c r="O651" s="136">
        <v>1</v>
      </c>
      <c r="P651" s="136"/>
      <c r="Q651" s="136"/>
      <c r="R651" s="136"/>
      <c r="S651" s="136"/>
      <c r="T651" s="136"/>
      <c r="U651" s="137"/>
    </row>
    <row r="652" spans="1:21">
      <c r="A652" s="26">
        <v>648</v>
      </c>
      <c r="B652" s="27" t="str">
        <f>DB_INFO!B652</f>
        <v>ES</v>
      </c>
      <c r="C652" s="27" t="str">
        <f>DB_INFO!C652</f>
        <v>Private</v>
      </c>
      <c r="D652" s="27" t="str">
        <f>DB_INFO!D652</f>
        <v>Hotel</v>
      </c>
      <c r="E652" s="27" t="str">
        <f>DB_INFO!E652</f>
        <v>No</v>
      </c>
      <c r="F652" s="28" t="str">
        <f>DB_INFO!F652</f>
        <v>DK/DA</v>
      </c>
      <c r="G652" s="28" t="str">
        <f>DB_INFO!G652</f>
        <v>DK/DA</v>
      </c>
      <c r="H652" s="28" t="str">
        <f>DB_INFO!H652</f>
        <v>No</v>
      </c>
      <c r="I652" s="28" t="str">
        <f>DB_INFO!I652</f>
        <v>Yes</v>
      </c>
      <c r="J652" s="27" t="str">
        <f>DB_RHC_KNOWN!J652</f>
        <v>Yes</v>
      </c>
      <c r="K652" s="92">
        <f>DB_RHC_SUITABLE!P652</f>
        <v>1</v>
      </c>
      <c r="L652" s="49">
        <f>DB_RHC_SUITABLE!V652</f>
        <v>1</v>
      </c>
      <c r="M652" s="135"/>
      <c r="N652" s="136"/>
      <c r="O652" s="136">
        <v>1</v>
      </c>
      <c r="P652" s="136"/>
      <c r="Q652" s="136"/>
      <c r="R652" s="136"/>
      <c r="S652" s="136"/>
      <c r="T652" s="136"/>
      <c r="U652" s="137"/>
    </row>
    <row r="653" spans="1:21">
      <c r="A653" s="26">
        <v>649</v>
      </c>
      <c r="B653" s="27" t="str">
        <f>DB_INFO!B653</f>
        <v>ES</v>
      </c>
      <c r="C653" s="27" t="str">
        <f>DB_INFO!C653</f>
        <v>Private</v>
      </c>
      <c r="D653" s="27" t="str">
        <f>DB_INFO!D653</f>
        <v>Education Centre</v>
      </c>
      <c r="E653" s="27" t="str">
        <f>DB_INFO!E653</f>
        <v>No</v>
      </c>
      <c r="F653" s="28" t="str">
        <f>DB_INFO!F653</f>
        <v>100-1000</v>
      </c>
      <c r="G653" s="28" t="str">
        <f>DB_INFO!G653</f>
        <v>DK/DA</v>
      </c>
      <c r="H653" s="28" t="str">
        <f>DB_INFO!H653</f>
        <v>No</v>
      </c>
      <c r="I653" s="28" t="str">
        <f>DB_INFO!I653</f>
        <v>No</v>
      </c>
      <c r="J653" s="27" t="str">
        <f>DB_RHC_KNOWN!J653</f>
        <v>No</v>
      </c>
      <c r="K653" s="92">
        <f>DB_RHC_SUITABLE!P653</f>
        <v>0</v>
      </c>
      <c r="L653" s="49">
        <f>DB_RHC_SUITABLE!V653</f>
        <v>0</v>
      </c>
      <c r="M653" s="135"/>
      <c r="N653" s="136"/>
      <c r="O653" s="136"/>
      <c r="P653" s="136"/>
      <c r="Q653" s="136"/>
      <c r="R653" s="136"/>
      <c r="S653" s="136"/>
      <c r="T653" s="136"/>
      <c r="U653" s="137"/>
    </row>
    <row r="654" spans="1:21">
      <c r="A654" s="26">
        <v>650</v>
      </c>
      <c r="B654" s="27" t="str">
        <f>DB_INFO!B654</f>
        <v>ES</v>
      </c>
      <c r="C654" s="27" t="str">
        <f>DB_INFO!C654</f>
        <v>Private</v>
      </c>
      <c r="D654" s="27" t="str">
        <f>DB_INFO!D654</f>
        <v>Commerce</v>
      </c>
      <c r="E654" s="27" t="str">
        <f>DB_INFO!E654</f>
        <v>No</v>
      </c>
      <c r="F654" s="28" t="str">
        <f>DB_INFO!F654</f>
        <v>Above 1000</v>
      </c>
      <c r="G654" s="28" t="str">
        <f>DB_INFO!G654</f>
        <v>Above 5000</v>
      </c>
      <c r="H654" s="28" t="str">
        <f>DB_INFO!H654</f>
        <v>No</v>
      </c>
      <c r="I654" s="28" t="str">
        <f>DB_INFO!I654</f>
        <v>No</v>
      </c>
      <c r="J654" s="27" t="str">
        <f>DB_RHC_KNOWN!J654</f>
        <v>Yes</v>
      </c>
      <c r="K654" s="92">
        <f>DB_RHC_SUITABLE!P654</f>
        <v>1</v>
      </c>
      <c r="L654" s="49">
        <f>DB_RHC_SUITABLE!V654</f>
        <v>1</v>
      </c>
      <c r="M654" s="135"/>
      <c r="N654" s="136"/>
      <c r="O654" s="136">
        <v>1</v>
      </c>
      <c r="P654" s="136"/>
      <c r="Q654" s="136"/>
      <c r="R654" s="136"/>
      <c r="S654" s="136"/>
      <c r="T654" s="136"/>
      <c r="U654" s="137"/>
    </row>
    <row r="655" spans="1:21">
      <c r="A655" s="26">
        <v>651</v>
      </c>
      <c r="B655" s="27" t="str">
        <f>DB_INFO!B655</f>
        <v>ES</v>
      </c>
      <c r="C655" s="27" t="str">
        <f>DB_INFO!C655</f>
        <v>Private</v>
      </c>
      <c r="D655" s="27" t="str">
        <f>DB_INFO!D655</f>
        <v>Commerce</v>
      </c>
      <c r="E655" s="27" t="str">
        <f>DB_INFO!E655</f>
        <v>No</v>
      </c>
      <c r="F655" s="28" t="str">
        <f>DB_INFO!F655</f>
        <v>DK/DA</v>
      </c>
      <c r="G655" s="28" t="str">
        <f>DB_INFO!G655</f>
        <v>Above 5000</v>
      </c>
      <c r="H655" s="28" t="str">
        <f>DB_INFO!H655</f>
        <v>No</v>
      </c>
      <c r="I655" s="28" t="str">
        <f>DB_INFO!I655</f>
        <v>Yes</v>
      </c>
      <c r="J655" s="27" t="str">
        <f>DB_RHC_KNOWN!J655</f>
        <v>Yes</v>
      </c>
      <c r="K655" s="92">
        <f>DB_RHC_SUITABLE!P655</f>
        <v>1</v>
      </c>
      <c r="L655" s="49">
        <f>DB_RHC_SUITABLE!V655</f>
        <v>1</v>
      </c>
      <c r="M655" s="135"/>
      <c r="N655" s="136"/>
      <c r="O655" s="136">
        <v>1</v>
      </c>
      <c r="P655" s="136"/>
      <c r="Q655" s="136"/>
      <c r="R655" s="136"/>
      <c r="S655" s="136"/>
      <c r="T655" s="136"/>
      <c r="U655" s="137"/>
    </row>
    <row r="656" spans="1:21">
      <c r="A656" s="26">
        <v>652</v>
      </c>
      <c r="B656" s="27" t="str">
        <f>DB_INFO!B656</f>
        <v>ES</v>
      </c>
      <c r="C656" s="27" t="str">
        <f>DB_INFO!C656</f>
        <v>Private</v>
      </c>
      <c r="D656" s="27" t="str">
        <f>DB_INFO!D656</f>
        <v>Education Centre</v>
      </c>
      <c r="E656" s="27" t="str">
        <f>DB_INFO!E656</f>
        <v>No</v>
      </c>
      <c r="F656" s="28" t="str">
        <f>DB_INFO!F656</f>
        <v>100-1000</v>
      </c>
      <c r="G656" s="28" t="str">
        <f>DB_INFO!G656</f>
        <v>DK/DA</v>
      </c>
      <c r="H656" s="28" t="str">
        <f>DB_INFO!H656</f>
        <v>No</v>
      </c>
      <c r="I656" s="28" t="str">
        <f>DB_INFO!I656</f>
        <v>Yes</v>
      </c>
      <c r="J656" s="27" t="str">
        <f>DB_RHC_KNOWN!J656</f>
        <v>Yes</v>
      </c>
      <c r="K656" s="92">
        <f>DB_RHC_SUITABLE!P656</f>
        <v>0</v>
      </c>
      <c r="L656" s="49" t="str">
        <f>DB_RHC_SUITABLE!V656</f>
        <v>-</v>
      </c>
      <c r="M656" s="135"/>
      <c r="N656" s="136"/>
      <c r="O656" s="136"/>
      <c r="P656" s="136"/>
      <c r="Q656" s="136"/>
      <c r="R656" s="136"/>
      <c r="S656" s="136"/>
      <c r="T656" s="136"/>
      <c r="U656" s="137"/>
    </row>
    <row r="657" spans="1:21">
      <c r="A657" s="26">
        <v>653</v>
      </c>
      <c r="B657" s="27" t="str">
        <f>DB_INFO!B657</f>
        <v>ES</v>
      </c>
      <c r="C657" s="27" t="str">
        <f>DB_INFO!C657</f>
        <v>Private</v>
      </c>
      <c r="D657" s="27" t="str">
        <f>DB_INFO!D657</f>
        <v>Commerce</v>
      </c>
      <c r="E657" s="27" t="str">
        <f>DB_INFO!E657</f>
        <v>No</v>
      </c>
      <c r="F657" s="28" t="str">
        <f>DB_INFO!F657</f>
        <v>DK/DA</v>
      </c>
      <c r="G657" s="28" t="str">
        <f>DB_INFO!G657</f>
        <v>DK/DA</v>
      </c>
      <c r="H657" s="28" t="str">
        <f>DB_INFO!H657</f>
        <v>No</v>
      </c>
      <c r="I657" s="28" t="str">
        <f>DB_INFO!I657</f>
        <v>Yes</v>
      </c>
      <c r="J657" s="27" t="str">
        <f>DB_RHC_KNOWN!J657</f>
        <v>Yes</v>
      </c>
      <c r="K657" s="92" t="str">
        <f>DB_RHC_SUITABLE!P657</f>
        <v>-</v>
      </c>
      <c r="L657" s="49" t="str">
        <f>DB_RHC_SUITABLE!V657</f>
        <v>-</v>
      </c>
      <c r="M657" s="135"/>
      <c r="N657" s="136"/>
      <c r="O657" s="136"/>
      <c r="P657" s="136"/>
      <c r="Q657" s="136"/>
      <c r="R657" s="136"/>
      <c r="S657" s="136"/>
      <c r="T657" s="136"/>
      <c r="U657" s="137"/>
    </row>
    <row r="658" spans="1:21">
      <c r="A658" s="26">
        <v>654</v>
      </c>
      <c r="B658" s="27" t="str">
        <f>DB_INFO!B658</f>
        <v>ES</v>
      </c>
      <c r="C658" s="27" t="str">
        <f>DB_INFO!C658</f>
        <v>Private</v>
      </c>
      <c r="D658" s="27" t="str">
        <f>DB_INFO!D658</f>
        <v>Education Centre</v>
      </c>
      <c r="E658" s="27" t="str">
        <f>DB_INFO!E658</f>
        <v>No</v>
      </c>
      <c r="F658" s="28" t="str">
        <f>DB_INFO!F658</f>
        <v>100-1000</v>
      </c>
      <c r="G658" s="28" t="str">
        <f>DB_INFO!G658</f>
        <v>DK/DA</v>
      </c>
      <c r="H658" s="28" t="str">
        <f>DB_INFO!H658</f>
        <v>No</v>
      </c>
      <c r="I658" s="28" t="str">
        <f>DB_INFO!I658</f>
        <v>No</v>
      </c>
      <c r="J658" s="27" t="str">
        <f>DB_RHC_KNOWN!J658</f>
        <v>Yes</v>
      </c>
      <c r="K658" s="92">
        <f>DB_RHC_SUITABLE!P658</f>
        <v>0</v>
      </c>
      <c r="L658" s="49" t="str">
        <f>DB_RHC_SUITABLE!V658</f>
        <v>-</v>
      </c>
      <c r="M658" s="135"/>
      <c r="N658" s="136"/>
      <c r="O658" s="136"/>
      <c r="P658" s="136"/>
      <c r="Q658" s="136"/>
      <c r="R658" s="136"/>
      <c r="S658" s="136"/>
      <c r="T658" s="136"/>
      <c r="U658" s="137"/>
    </row>
    <row r="659" spans="1:21">
      <c r="A659" s="26">
        <v>655</v>
      </c>
      <c r="B659" s="27" t="str">
        <f>DB_INFO!B659</f>
        <v>ES</v>
      </c>
      <c r="C659" s="27" t="str">
        <f>DB_INFO!C659</f>
        <v>Private</v>
      </c>
      <c r="D659" s="27" t="str">
        <f>DB_INFO!D659</f>
        <v>Commerce</v>
      </c>
      <c r="E659" s="27" t="str">
        <f>DB_INFO!E659</f>
        <v>No</v>
      </c>
      <c r="F659" s="28" t="str">
        <f>DB_INFO!F659</f>
        <v>DK/DA</v>
      </c>
      <c r="G659" s="28" t="str">
        <f>DB_INFO!G659</f>
        <v>Above 5000</v>
      </c>
      <c r="H659" s="28" t="str">
        <f>DB_INFO!H659</f>
        <v>Yes</v>
      </c>
      <c r="I659" s="28" t="str">
        <f>DB_INFO!I659</f>
        <v>No</v>
      </c>
      <c r="J659" s="27" t="str">
        <f>DB_RHC_KNOWN!J659</f>
        <v>Yes</v>
      </c>
      <c r="K659" s="92">
        <f>DB_RHC_SUITABLE!P659</f>
        <v>0</v>
      </c>
      <c r="L659" s="49">
        <f>DB_RHC_SUITABLE!V659</f>
        <v>0</v>
      </c>
      <c r="M659" s="135"/>
      <c r="N659" s="136"/>
      <c r="O659" s="136"/>
      <c r="P659" s="136"/>
      <c r="Q659" s="136"/>
      <c r="R659" s="136"/>
      <c r="S659" s="136"/>
      <c r="T659" s="136"/>
      <c r="U659" s="137"/>
    </row>
    <row r="660" spans="1:21">
      <c r="A660" s="26">
        <v>656</v>
      </c>
      <c r="B660" s="27" t="str">
        <f>DB_INFO!B660</f>
        <v>ES</v>
      </c>
      <c r="C660" s="27" t="str">
        <f>DB_INFO!C660</f>
        <v>Private</v>
      </c>
      <c r="D660" s="27" t="str">
        <f>DB_INFO!D660</f>
        <v>Commerce</v>
      </c>
      <c r="E660" s="27" t="str">
        <f>DB_INFO!E660</f>
        <v>No</v>
      </c>
      <c r="F660" s="28" t="str">
        <f>DB_INFO!F660</f>
        <v>DK/DA</v>
      </c>
      <c r="G660" s="28" t="str">
        <f>DB_INFO!G660</f>
        <v>Above 5000</v>
      </c>
      <c r="H660" s="28" t="str">
        <f>DB_INFO!H660</f>
        <v>Yes</v>
      </c>
      <c r="I660" s="28" t="str">
        <f>DB_INFO!I660</f>
        <v>Yes</v>
      </c>
      <c r="J660" s="27" t="str">
        <f>DB_RHC_KNOWN!J660</f>
        <v>Yes</v>
      </c>
      <c r="K660" s="92" t="str">
        <f>DB_RHC_SUITABLE!P660</f>
        <v>-</v>
      </c>
      <c r="L660" s="49" t="str">
        <f>DB_RHC_SUITABLE!V660</f>
        <v>-</v>
      </c>
      <c r="M660" s="135"/>
      <c r="N660" s="136"/>
      <c r="O660" s="136"/>
      <c r="P660" s="136"/>
      <c r="Q660" s="136"/>
      <c r="R660" s="136"/>
      <c r="S660" s="136"/>
      <c r="T660" s="136"/>
      <c r="U660" s="137"/>
    </row>
    <row r="661" spans="1:21">
      <c r="A661" s="26">
        <v>657</v>
      </c>
      <c r="B661" s="27" t="str">
        <f>DB_INFO!B661</f>
        <v>ES</v>
      </c>
      <c r="C661" s="27" t="str">
        <f>DB_INFO!C661</f>
        <v>Private</v>
      </c>
      <c r="D661" s="27" t="str">
        <f>DB_INFO!D661</f>
        <v>Education Centre</v>
      </c>
      <c r="E661" s="27" t="str">
        <f>DB_INFO!E661</f>
        <v>No</v>
      </c>
      <c r="F661" s="28" t="str">
        <f>DB_INFO!F661</f>
        <v>Above 1000</v>
      </c>
      <c r="G661" s="28" t="str">
        <f>DB_INFO!G661</f>
        <v>DK/DA</v>
      </c>
      <c r="H661" s="28" t="str">
        <f>DB_INFO!H661</f>
        <v>No</v>
      </c>
      <c r="I661" s="28" t="str">
        <f>DB_INFO!I661</f>
        <v>No</v>
      </c>
      <c r="J661" s="27" t="str">
        <f>DB_RHC_KNOWN!J661</f>
        <v>Yes</v>
      </c>
      <c r="K661" s="92">
        <f>DB_RHC_SUITABLE!P661</f>
        <v>0</v>
      </c>
      <c r="L661" s="49" t="str">
        <f>DB_RHC_SUITABLE!V661</f>
        <v>-</v>
      </c>
      <c r="M661" s="135"/>
      <c r="N661" s="136"/>
      <c r="O661" s="136"/>
      <c r="P661" s="136"/>
      <c r="Q661" s="136"/>
      <c r="R661" s="136"/>
      <c r="S661" s="136"/>
      <c r="T661" s="136"/>
      <c r="U661" s="137"/>
    </row>
    <row r="662" spans="1:21">
      <c r="A662" s="26">
        <v>658</v>
      </c>
      <c r="B662" s="27" t="str">
        <f>DB_INFO!B662</f>
        <v>ES</v>
      </c>
      <c r="C662" s="27" t="str">
        <f>DB_INFO!C662</f>
        <v>Private</v>
      </c>
      <c r="D662" s="27" t="str">
        <f>DB_INFO!D662</f>
        <v>Commerce</v>
      </c>
      <c r="E662" s="27" t="str">
        <f>DB_INFO!E662</f>
        <v>No</v>
      </c>
      <c r="F662" s="28" t="str">
        <f>DB_INFO!F662</f>
        <v>DK/DA</v>
      </c>
      <c r="G662" s="28" t="str">
        <f>DB_INFO!G662</f>
        <v>Above 5000</v>
      </c>
      <c r="H662" s="28" t="str">
        <f>DB_INFO!H662</f>
        <v>No</v>
      </c>
      <c r="I662" s="28" t="str">
        <f>DB_INFO!I662</f>
        <v>No</v>
      </c>
      <c r="J662" s="27" t="str">
        <f>DB_RHC_KNOWN!J662</f>
        <v>Yes</v>
      </c>
      <c r="K662" s="92">
        <f>DB_RHC_SUITABLE!P662</f>
        <v>0</v>
      </c>
      <c r="L662" s="49">
        <f>DB_RHC_SUITABLE!V662</f>
        <v>1</v>
      </c>
      <c r="M662" s="135"/>
      <c r="N662" s="136"/>
      <c r="O662" s="136"/>
      <c r="P662" s="136"/>
      <c r="Q662" s="136"/>
      <c r="R662" s="136"/>
      <c r="S662" s="136"/>
      <c r="T662" s="136"/>
      <c r="U662" s="137"/>
    </row>
    <row r="663" spans="1:21">
      <c r="A663" s="26">
        <v>659</v>
      </c>
      <c r="B663" s="27" t="str">
        <f>DB_INFO!B663</f>
        <v>ES</v>
      </c>
      <c r="C663" s="27" t="str">
        <f>DB_INFO!C663</f>
        <v>Private</v>
      </c>
      <c r="D663" s="27" t="str">
        <f>DB_INFO!D663</f>
        <v>Education Centre</v>
      </c>
      <c r="E663" s="27" t="str">
        <f>DB_INFO!E663</f>
        <v>No</v>
      </c>
      <c r="F663" s="28" t="str">
        <f>DB_INFO!F663</f>
        <v>Above 1000</v>
      </c>
      <c r="G663" s="28" t="str">
        <f>DB_INFO!G663</f>
        <v>DK/DA</v>
      </c>
      <c r="H663" s="28" t="str">
        <f>DB_INFO!H663</f>
        <v>No</v>
      </c>
      <c r="I663" s="28" t="str">
        <f>DB_INFO!I663</f>
        <v>Yes</v>
      </c>
      <c r="J663" s="27" t="str">
        <f>DB_RHC_KNOWN!J663</f>
        <v>Yes</v>
      </c>
      <c r="K663" s="92">
        <f>DB_RHC_SUITABLE!P663</f>
        <v>0</v>
      </c>
      <c r="L663" s="49" t="str">
        <f>DB_RHC_SUITABLE!V663</f>
        <v>-</v>
      </c>
      <c r="M663" s="135"/>
      <c r="N663" s="136"/>
      <c r="O663" s="136"/>
      <c r="P663" s="136"/>
      <c r="Q663" s="136"/>
      <c r="R663" s="136"/>
      <c r="S663" s="136"/>
      <c r="T663" s="136"/>
      <c r="U663" s="137"/>
    </row>
    <row r="664" spans="1:21">
      <c r="A664" s="26">
        <v>660</v>
      </c>
      <c r="B664" s="27" t="str">
        <f>DB_INFO!B664</f>
        <v>ES</v>
      </c>
      <c r="C664" s="27" t="str">
        <f>DB_INFO!C664</f>
        <v>Private</v>
      </c>
      <c r="D664" s="27" t="str">
        <f>DB_INFO!D664</f>
        <v>Commerce</v>
      </c>
      <c r="E664" s="27" t="str">
        <f>DB_INFO!E664</f>
        <v>No</v>
      </c>
      <c r="F664" s="28" t="str">
        <f>DB_INFO!F664</f>
        <v>DK/DA</v>
      </c>
      <c r="G664" s="28" t="str">
        <f>DB_INFO!G664</f>
        <v>Above 5000</v>
      </c>
      <c r="H664" s="28" t="str">
        <f>DB_INFO!H664</f>
        <v>No</v>
      </c>
      <c r="I664" s="28" t="str">
        <f>DB_INFO!I664</f>
        <v>No</v>
      </c>
      <c r="J664" s="27" t="str">
        <f>DB_RHC_KNOWN!J664</f>
        <v>Yes</v>
      </c>
      <c r="K664" s="92" t="str">
        <f>DB_RHC_SUITABLE!P664</f>
        <v>-</v>
      </c>
      <c r="L664" s="49" t="str">
        <f>DB_RHC_SUITABLE!V664</f>
        <v>-</v>
      </c>
      <c r="M664" s="135"/>
      <c r="N664" s="136"/>
      <c r="O664" s="136"/>
      <c r="P664" s="136"/>
      <c r="Q664" s="136"/>
      <c r="R664" s="136"/>
      <c r="S664" s="136"/>
      <c r="T664" s="136"/>
      <c r="U664" s="137"/>
    </row>
    <row r="665" spans="1:21">
      <c r="A665" s="26">
        <v>661</v>
      </c>
      <c r="B665" s="27" t="str">
        <f>DB_INFO!B665</f>
        <v>ES</v>
      </c>
      <c r="C665" s="27" t="str">
        <f>DB_INFO!C665</f>
        <v>Private</v>
      </c>
      <c r="D665" s="27" t="str">
        <f>DB_INFO!D665</f>
        <v>Education Centre</v>
      </c>
      <c r="E665" s="27" t="str">
        <f>DB_INFO!E665</f>
        <v>No</v>
      </c>
      <c r="F665" s="28" t="str">
        <f>DB_INFO!F665</f>
        <v>Above 1000</v>
      </c>
      <c r="G665" s="28" t="str">
        <f>DB_INFO!G665</f>
        <v>DK/DA</v>
      </c>
      <c r="H665" s="28" t="str">
        <f>DB_INFO!H665</f>
        <v>Yes</v>
      </c>
      <c r="I665" s="28" t="str">
        <f>DB_INFO!I665</f>
        <v>Yes</v>
      </c>
      <c r="J665" s="27" t="str">
        <f>DB_RHC_KNOWN!J665</f>
        <v>Yes</v>
      </c>
      <c r="K665" s="92">
        <f>DB_RHC_SUITABLE!P665</f>
        <v>1</v>
      </c>
      <c r="L665" s="49" t="str">
        <f>DB_RHC_SUITABLE!V665</f>
        <v>-</v>
      </c>
      <c r="M665" s="135"/>
      <c r="N665" s="136"/>
      <c r="O665" s="136">
        <v>1</v>
      </c>
      <c r="P665" s="136"/>
      <c r="Q665" s="136"/>
      <c r="R665" s="136"/>
      <c r="S665" s="136"/>
      <c r="T665" s="136"/>
      <c r="U665" s="137"/>
    </row>
    <row r="666" spans="1:21">
      <c r="A666" s="26">
        <v>662</v>
      </c>
      <c r="B666" s="27" t="str">
        <f>DB_INFO!B666</f>
        <v>ES</v>
      </c>
      <c r="C666" s="27" t="str">
        <f>DB_INFO!C666</f>
        <v>Private</v>
      </c>
      <c r="D666" s="27" t="str">
        <f>DB_INFO!D666</f>
        <v>Commerce</v>
      </c>
      <c r="E666" s="27" t="str">
        <f>DB_INFO!E666</f>
        <v>Yes</v>
      </c>
      <c r="F666" s="28" t="str">
        <f>DB_INFO!F666</f>
        <v>DK/DA</v>
      </c>
      <c r="G666" s="28" t="str">
        <f>DB_INFO!G666</f>
        <v>Above 5000</v>
      </c>
      <c r="H666" s="28" t="str">
        <f>DB_INFO!H666</f>
        <v>Yes</v>
      </c>
      <c r="I666" s="28" t="str">
        <f>DB_INFO!I666</f>
        <v>Yes</v>
      </c>
      <c r="J666" s="27" t="str">
        <f>DB_RHC_KNOWN!J666</f>
        <v>Yes</v>
      </c>
      <c r="K666" s="92">
        <f>DB_RHC_SUITABLE!P666</f>
        <v>0</v>
      </c>
      <c r="L666" s="49">
        <f>DB_RHC_SUITABLE!V666</f>
        <v>0</v>
      </c>
      <c r="M666" s="135"/>
      <c r="N666" s="136"/>
      <c r="O666" s="136"/>
      <c r="P666" s="136"/>
      <c r="Q666" s="136"/>
      <c r="R666" s="136"/>
      <c r="S666" s="136"/>
      <c r="T666" s="136"/>
      <c r="U666" s="137"/>
    </row>
    <row r="667" spans="1:21">
      <c r="A667" s="26">
        <v>663</v>
      </c>
      <c r="B667" s="27" t="str">
        <f>DB_INFO!B667</f>
        <v>ES</v>
      </c>
      <c r="C667" s="27" t="str">
        <f>DB_INFO!C667</f>
        <v>Private</v>
      </c>
      <c r="D667" s="27" t="str">
        <f>DB_INFO!D667</f>
        <v>Education Centre</v>
      </c>
      <c r="E667" s="27" t="str">
        <f>DB_INFO!E667</f>
        <v>Yes</v>
      </c>
      <c r="F667" s="28" t="str">
        <f>DB_INFO!F667</f>
        <v>Above 1000</v>
      </c>
      <c r="G667" s="28" t="str">
        <f>DB_INFO!G667</f>
        <v>Above 5000</v>
      </c>
      <c r="H667" s="28" t="str">
        <f>DB_INFO!H667</f>
        <v>Yes</v>
      </c>
      <c r="I667" s="28" t="str">
        <f>DB_INFO!I667</f>
        <v>Yes</v>
      </c>
      <c r="J667" s="27" t="str">
        <f>DB_RHC_KNOWN!J667</f>
        <v>Yes</v>
      </c>
      <c r="K667" s="92">
        <f>DB_RHC_SUITABLE!P667</f>
        <v>0</v>
      </c>
      <c r="L667" s="49" t="str">
        <f>DB_RHC_SUITABLE!V667</f>
        <v>-</v>
      </c>
      <c r="M667" s="135"/>
      <c r="N667" s="136"/>
      <c r="O667" s="136"/>
      <c r="P667" s="136"/>
      <c r="Q667" s="136"/>
      <c r="R667" s="136"/>
      <c r="S667" s="136"/>
      <c r="T667" s="136"/>
      <c r="U667" s="137"/>
    </row>
    <row r="668" spans="1:21">
      <c r="A668" s="26">
        <v>664</v>
      </c>
      <c r="B668" s="27" t="str">
        <f>DB_INFO!B668</f>
        <v>ES</v>
      </c>
      <c r="C668" s="27" t="str">
        <f>DB_INFO!C668</f>
        <v>Private</v>
      </c>
      <c r="D668" s="27" t="str">
        <f>DB_INFO!D668</f>
        <v>Education Centre</v>
      </c>
      <c r="E668" s="27" t="str">
        <f>DB_INFO!E668</f>
        <v>No</v>
      </c>
      <c r="F668" s="28" t="str">
        <f>DB_INFO!F668</f>
        <v>100-1000</v>
      </c>
      <c r="G668" s="28" t="str">
        <f>DB_INFO!G668</f>
        <v>DK/DA</v>
      </c>
      <c r="H668" s="28" t="str">
        <f>DB_INFO!H668</f>
        <v>Yes</v>
      </c>
      <c r="I668" s="28" t="str">
        <f>DB_INFO!I668</f>
        <v>No</v>
      </c>
      <c r="J668" s="27" t="str">
        <f>DB_RHC_KNOWN!J668</f>
        <v>Yes</v>
      </c>
      <c r="K668" s="92">
        <f>DB_RHC_SUITABLE!P668</f>
        <v>0</v>
      </c>
      <c r="L668" s="49" t="str">
        <f>DB_RHC_SUITABLE!V668</f>
        <v>-</v>
      </c>
      <c r="M668" s="135"/>
      <c r="N668" s="136"/>
      <c r="O668" s="136"/>
      <c r="P668" s="136"/>
      <c r="Q668" s="136"/>
      <c r="R668" s="136"/>
      <c r="S668" s="136"/>
      <c r="T668" s="136"/>
      <c r="U668" s="137"/>
    </row>
    <row r="669" spans="1:21">
      <c r="A669" s="26">
        <v>665</v>
      </c>
      <c r="B669" s="27" t="str">
        <f>DB_INFO!B669</f>
        <v>ES</v>
      </c>
      <c r="C669" s="27" t="str">
        <f>DB_INFO!C669</f>
        <v>Private</v>
      </c>
      <c r="D669" s="27" t="str">
        <f>DB_INFO!D669</f>
        <v>Education Centre</v>
      </c>
      <c r="E669" s="27" t="str">
        <f>DB_INFO!E669</f>
        <v>Yes</v>
      </c>
      <c r="F669" s="28" t="str">
        <f>DB_INFO!F669</f>
        <v>100-1000</v>
      </c>
      <c r="G669" s="28" t="str">
        <f>DB_INFO!G669</f>
        <v>DK/DA</v>
      </c>
      <c r="H669" s="28" t="str">
        <f>DB_INFO!H669</f>
        <v>No</v>
      </c>
      <c r="I669" s="28" t="str">
        <f>DB_INFO!I669</f>
        <v>Yes</v>
      </c>
      <c r="J669" s="27" t="str">
        <f>DB_RHC_KNOWN!J669</f>
        <v>Yes</v>
      </c>
      <c r="K669" s="92">
        <f>DB_RHC_SUITABLE!P669</f>
        <v>0</v>
      </c>
      <c r="L669" s="49" t="str">
        <f>DB_RHC_SUITABLE!V669</f>
        <v>-</v>
      </c>
      <c r="M669" s="135"/>
      <c r="N669" s="136"/>
      <c r="O669" s="136"/>
      <c r="P669" s="136"/>
      <c r="Q669" s="136"/>
      <c r="R669" s="136"/>
      <c r="S669" s="136"/>
      <c r="T669" s="136"/>
      <c r="U669" s="137"/>
    </row>
    <row r="670" spans="1:21">
      <c r="A670" s="26">
        <v>666</v>
      </c>
      <c r="B670" s="27" t="str">
        <f>DB_INFO!B670</f>
        <v>ES</v>
      </c>
      <c r="C670" s="27" t="str">
        <f>DB_INFO!C670</f>
        <v>Private</v>
      </c>
      <c r="D670" s="27" t="str">
        <f>DB_INFO!D670</f>
        <v>Commerce</v>
      </c>
      <c r="E670" s="27" t="str">
        <f>DB_INFO!E670</f>
        <v>No</v>
      </c>
      <c r="F670" s="28" t="str">
        <f>DB_INFO!F670</f>
        <v>Above 1000</v>
      </c>
      <c r="G670" s="28" t="str">
        <f>DB_INFO!G670</f>
        <v>Above 5000</v>
      </c>
      <c r="H670" s="28" t="str">
        <f>DB_INFO!H670</f>
        <v>Yes</v>
      </c>
      <c r="I670" s="28" t="str">
        <f>DB_INFO!I670</f>
        <v>Yes</v>
      </c>
      <c r="J670" s="27" t="str">
        <f>DB_RHC_KNOWN!J670</f>
        <v>Yes</v>
      </c>
      <c r="K670" s="92">
        <f>DB_RHC_SUITABLE!P670</f>
        <v>0</v>
      </c>
      <c r="L670" s="49">
        <f>DB_RHC_SUITABLE!V670</f>
        <v>0</v>
      </c>
      <c r="M670" s="135"/>
      <c r="N670" s="136"/>
      <c r="O670" s="136"/>
      <c r="P670" s="136"/>
      <c r="Q670" s="136"/>
      <c r="R670" s="136"/>
      <c r="S670" s="136"/>
      <c r="T670" s="136"/>
      <c r="U670" s="137"/>
    </row>
    <row r="671" spans="1:21">
      <c r="A671" s="26">
        <v>667</v>
      </c>
      <c r="B671" s="27" t="str">
        <f>DB_INFO!B671</f>
        <v>ES</v>
      </c>
      <c r="C671" s="27" t="str">
        <f>DB_INFO!C671</f>
        <v>Private</v>
      </c>
      <c r="D671" s="27" t="str">
        <f>DB_INFO!D671</f>
        <v>Education Centre</v>
      </c>
      <c r="E671" s="27" t="str">
        <f>DB_INFO!E671</f>
        <v>No</v>
      </c>
      <c r="F671" s="28" t="str">
        <f>DB_INFO!F671</f>
        <v>Above 1000</v>
      </c>
      <c r="G671" s="28" t="str">
        <f>DB_INFO!G671</f>
        <v>DK/DA</v>
      </c>
      <c r="H671" s="28" t="str">
        <f>DB_INFO!H671</f>
        <v>No</v>
      </c>
      <c r="I671" s="28" t="str">
        <f>DB_INFO!I671</f>
        <v>Yes</v>
      </c>
      <c r="J671" s="27" t="str">
        <f>DB_RHC_KNOWN!J671</f>
        <v>Yes</v>
      </c>
      <c r="K671" s="92" t="str">
        <f>DB_RHC_SUITABLE!P671</f>
        <v>-</v>
      </c>
      <c r="L671" s="49" t="str">
        <f>DB_RHC_SUITABLE!V671</f>
        <v>-</v>
      </c>
      <c r="M671" s="135"/>
      <c r="N671" s="136"/>
      <c r="O671" s="136"/>
      <c r="P671" s="136"/>
      <c r="Q671" s="136"/>
      <c r="R671" s="136"/>
      <c r="S671" s="136"/>
      <c r="T671" s="136"/>
      <c r="U671" s="137"/>
    </row>
    <row r="672" spans="1:21">
      <c r="A672" s="26">
        <v>668</v>
      </c>
      <c r="B672" s="27" t="str">
        <f>DB_INFO!B672</f>
        <v>ES</v>
      </c>
      <c r="C672" s="27" t="str">
        <f>DB_INFO!C672</f>
        <v>Private</v>
      </c>
      <c r="D672" s="27" t="str">
        <f>DB_INFO!D672</f>
        <v>Education Centre</v>
      </c>
      <c r="E672" s="27" t="str">
        <f>DB_INFO!E672</f>
        <v>No</v>
      </c>
      <c r="F672" s="28" t="str">
        <f>DB_INFO!F672</f>
        <v>100-1000</v>
      </c>
      <c r="G672" s="28" t="str">
        <f>DB_INFO!G672</f>
        <v>DK/DA</v>
      </c>
      <c r="H672" s="28" t="str">
        <f>DB_INFO!H672</f>
        <v>No</v>
      </c>
      <c r="I672" s="28" t="str">
        <f>DB_INFO!I672</f>
        <v>No</v>
      </c>
      <c r="J672" s="27" t="str">
        <f>DB_RHC_KNOWN!J672</f>
        <v>No</v>
      </c>
      <c r="K672" s="92">
        <f>DB_RHC_SUITABLE!P672</f>
        <v>0</v>
      </c>
      <c r="L672" s="49">
        <f>DB_RHC_SUITABLE!V672</f>
        <v>0</v>
      </c>
      <c r="M672" s="135"/>
      <c r="N672" s="136"/>
      <c r="O672" s="136"/>
      <c r="P672" s="136"/>
      <c r="Q672" s="136"/>
      <c r="R672" s="136"/>
      <c r="S672" s="136"/>
      <c r="T672" s="136"/>
      <c r="U672" s="137"/>
    </row>
    <row r="673" spans="1:21">
      <c r="A673" s="26">
        <v>669</v>
      </c>
      <c r="B673" s="27" t="str">
        <f>DB_INFO!B673</f>
        <v>ES</v>
      </c>
      <c r="C673" s="27" t="str">
        <f>DB_INFO!C673</f>
        <v>Public</v>
      </c>
      <c r="D673" s="27" t="str">
        <f>DB_INFO!D673</f>
        <v>Health Centre</v>
      </c>
      <c r="E673" s="27" t="str">
        <f>DB_INFO!E673</f>
        <v>No</v>
      </c>
      <c r="F673" s="28" t="str">
        <f>DB_INFO!F673</f>
        <v>DK/DA</v>
      </c>
      <c r="G673" s="28" t="str">
        <f>DB_INFO!G673</f>
        <v>Below 1000</v>
      </c>
      <c r="H673" s="28" t="str">
        <f>DB_INFO!H673</f>
        <v>No</v>
      </c>
      <c r="I673" s="28" t="str">
        <f>DB_INFO!I673</f>
        <v>No</v>
      </c>
      <c r="J673" s="27" t="str">
        <f>DB_RHC_KNOWN!J673</f>
        <v>Yes</v>
      </c>
      <c r="K673" s="92">
        <f>DB_RHC_SUITABLE!P673</f>
        <v>0</v>
      </c>
      <c r="L673" s="49" t="str">
        <f>DB_RHC_SUITABLE!V673</f>
        <v>-</v>
      </c>
      <c r="M673" s="135"/>
      <c r="N673" s="136"/>
      <c r="O673" s="136"/>
      <c r="P673" s="136"/>
      <c r="Q673" s="136"/>
      <c r="R673" s="136"/>
      <c r="S673" s="136"/>
      <c r="T673" s="136"/>
      <c r="U673" s="137"/>
    </row>
    <row r="674" spans="1:21">
      <c r="A674" s="26">
        <v>670</v>
      </c>
      <c r="B674" s="27" t="str">
        <f>DB_INFO!B674</f>
        <v>ES</v>
      </c>
      <c r="C674" s="27" t="str">
        <f>DB_INFO!C674</f>
        <v>Public</v>
      </c>
      <c r="D674" s="27" t="str">
        <f>DB_INFO!D674</f>
        <v>Health Centre</v>
      </c>
      <c r="E674" s="27" t="str">
        <f>DB_INFO!E674</f>
        <v>No</v>
      </c>
      <c r="F674" s="28" t="str">
        <f>DB_INFO!F674</f>
        <v>100-1000</v>
      </c>
      <c r="G674" s="28" t="str">
        <f>DB_INFO!G674</f>
        <v>DK/DA</v>
      </c>
      <c r="H674" s="28" t="str">
        <f>DB_INFO!H674</f>
        <v>Yes</v>
      </c>
      <c r="I674" s="28" t="str">
        <f>DB_INFO!I674</f>
        <v>No</v>
      </c>
      <c r="J674" s="27" t="str">
        <f>DB_RHC_KNOWN!J674</f>
        <v>Yes</v>
      </c>
      <c r="K674" s="92" t="str">
        <f>DB_RHC_SUITABLE!P674</f>
        <v>-</v>
      </c>
      <c r="L674" s="49" t="str">
        <f>DB_RHC_SUITABLE!V674</f>
        <v>-</v>
      </c>
      <c r="M674" s="135"/>
      <c r="N674" s="136"/>
      <c r="O674" s="136">
        <v>1</v>
      </c>
      <c r="P674" s="136"/>
      <c r="Q674" s="136"/>
      <c r="R674" s="136"/>
      <c r="S674" s="136"/>
      <c r="T674" s="136"/>
      <c r="U674" s="137"/>
    </row>
    <row r="675" spans="1:21">
      <c r="A675" s="26">
        <v>671</v>
      </c>
      <c r="B675" s="27" t="str">
        <f>DB_INFO!B675</f>
        <v>ES</v>
      </c>
      <c r="C675" s="27" t="str">
        <f>DB_INFO!C675</f>
        <v>Private</v>
      </c>
      <c r="D675" s="27" t="str">
        <f>DB_INFO!D675</f>
        <v>Education Centre</v>
      </c>
      <c r="E675" s="27" t="str">
        <f>DB_INFO!E675</f>
        <v>No</v>
      </c>
      <c r="F675" s="28" t="str">
        <f>DB_INFO!F675</f>
        <v>DK/DA</v>
      </c>
      <c r="G675" s="28" t="str">
        <f>DB_INFO!G675</f>
        <v>1000-5000</v>
      </c>
      <c r="H675" s="28" t="str">
        <f>DB_INFO!H675</f>
        <v>No</v>
      </c>
      <c r="I675" s="28" t="str">
        <f>DB_INFO!I675</f>
        <v>Yes</v>
      </c>
      <c r="J675" s="27" t="str">
        <f>DB_RHC_KNOWN!J675</f>
        <v>Yes</v>
      </c>
      <c r="K675" s="92">
        <f>DB_RHC_SUITABLE!P675</f>
        <v>0</v>
      </c>
      <c r="L675" s="49" t="str">
        <f>DB_RHC_SUITABLE!V675</f>
        <v>-</v>
      </c>
      <c r="M675" s="135"/>
      <c r="N675" s="136"/>
      <c r="O675" s="136"/>
      <c r="P675" s="136"/>
      <c r="Q675" s="136"/>
      <c r="R675" s="136"/>
      <c r="S675" s="136"/>
      <c r="T675" s="136"/>
      <c r="U675" s="137"/>
    </row>
    <row r="676" spans="1:21">
      <c r="A676" s="26">
        <v>672</v>
      </c>
      <c r="B676" s="27" t="str">
        <f>DB_INFO!B676</f>
        <v>ES</v>
      </c>
      <c r="C676" s="27" t="str">
        <f>DB_INFO!C676</f>
        <v>Public</v>
      </c>
      <c r="D676" s="27" t="str">
        <f>DB_INFO!D676</f>
        <v>Health Centre</v>
      </c>
      <c r="E676" s="27" t="str">
        <f>DB_INFO!E676</f>
        <v>No</v>
      </c>
      <c r="F676" s="28" t="str">
        <f>DB_INFO!F676</f>
        <v>100-1000</v>
      </c>
      <c r="G676" s="28" t="str">
        <f>DB_INFO!G676</f>
        <v>DK/DA</v>
      </c>
      <c r="H676" s="28" t="str">
        <f>DB_INFO!H676</f>
        <v>No</v>
      </c>
      <c r="I676" s="28" t="str">
        <f>DB_INFO!I676</f>
        <v>No</v>
      </c>
      <c r="J676" s="27" t="str">
        <f>DB_RHC_KNOWN!J676</f>
        <v>No</v>
      </c>
      <c r="K676" s="92">
        <f>DB_RHC_SUITABLE!P676</f>
        <v>0</v>
      </c>
      <c r="L676" s="49">
        <f>DB_RHC_SUITABLE!V676</f>
        <v>0</v>
      </c>
      <c r="M676" s="135"/>
      <c r="N676" s="136"/>
      <c r="O676" s="136"/>
      <c r="P676" s="136"/>
      <c r="Q676" s="136"/>
      <c r="R676" s="136"/>
      <c r="S676" s="136"/>
      <c r="T676" s="136"/>
      <c r="U676" s="137"/>
    </row>
    <row r="677" spans="1:21">
      <c r="A677" s="26">
        <v>673</v>
      </c>
      <c r="B677" s="27" t="str">
        <f>DB_INFO!B677</f>
        <v>ES</v>
      </c>
      <c r="C677" s="27" t="str">
        <f>DB_INFO!C677</f>
        <v>Public</v>
      </c>
      <c r="D677" s="27" t="str">
        <f>DB_INFO!D677</f>
        <v>Health Centre</v>
      </c>
      <c r="E677" s="27" t="str">
        <f>DB_INFO!E677</f>
        <v>No</v>
      </c>
      <c r="F677" s="28" t="str">
        <f>DB_INFO!F677</f>
        <v>Below 100</v>
      </c>
      <c r="G677" s="28" t="str">
        <f>DB_INFO!G677</f>
        <v>DK/DA</v>
      </c>
      <c r="H677" s="28" t="str">
        <f>DB_INFO!H677</f>
        <v>No</v>
      </c>
      <c r="I677" s="28" t="str">
        <f>DB_INFO!I677</f>
        <v>No</v>
      </c>
      <c r="J677" s="27" t="str">
        <f>DB_RHC_KNOWN!J677</f>
        <v>Yes</v>
      </c>
      <c r="K677" s="92" t="str">
        <f>DB_RHC_SUITABLE!P677</f>
        <v>-</v>
      </c>
      <c r="L677" s="49" t="str">
        <f>DB_RHC_SUITABLE!V677</f>
        <v>-</v>
      </c>
      <c r="M677" s="135"/>
      <c r="N677" s="136"/>
      <c r="O677" s="136">
        <v>1</v>
      </c>
      <c r="P677" s="136"/>
      <c r="Q677" s="136"/>
      <c r="R677" s="136"/>
      <c r="S677" s="136"/>
      <c r="T677" s="136"/>
      <c r="U677" s="137"/>
    </row>
    <row r="678" spans="1:21">
      <c r="A678" s="26">
        <v>674</v>
      </c>
      <c r="B678" s="27" t="str">
        <f>DB_INFO!B678</f>
        <v>ES</v>
      </c>
      <c r="C678" s="27" t="str">
        <f>DB_INFO!C678</f>
        <v>Private</v>
      </c>
      <c r="D678" s="27" t="str">
        <f>DB_INFO!D678</f>
        <v>Education Centre</v>
      </c>
      <c r="E678" s="27" t="str">
        <f>DB_INFO!E678</f>
        <v>No</v>
      </c>
      <c r="F678" s="28" t="str">
        <f>DB_INFO!F678</f>
        <v>100-1000</v>
      </c>
      <c r="G678" s="28" t="str">
        <f>DB_INFO!G678</f>
        <v>DK/DA</v>
      </c>
      <c r="H678" s="28" t="str">
        <f>DB_INFO!H678</f>
        <v>No</v>
      </c>
      <c r="I678" s="28" t="str">
        <f>DB_INFO!I678</f>
        <v>No</v>
      </c>
      <c r="J678" s="27" t="str">
        <f>DB_RHC_KNOWN!J678</f>
        <v>Yes</v>
      </c>
      <c r="K678" s="92">
        <f>DB_RHC_SUITABLE!P678</f>
        <v>0</v>
      </c>
      <c r="L678" s="49" t="str">
        <f>DB_RHC_SUITABLE!V678</f>
        <v>-</v>
      </c>
      <c r="M678" s="135"/>
      <c r="N678" s="136"/>
      <c r="O678" s="136"/>
      <c r="P678" s="136"/>
      <c r="Q678" s="136"/>
      <c r="R678" s="136"/>
      <c r="S678" s="136"/>
      <c r="T678" s="136"/>
      <c r="U678" s="137"/>
    </row>
    <row r="679" spans="1:21">
      <c r="A679" s="26">
        <v>675</v>
      </c>
      <c r="B679" s="27" t="str">
        <f>DB_INFO!B679</f>
        <v>ES</v>
      </c>
      <c r="C679" s="27" t="str">
        <f>DB_INFO!C679</f>
        <v>Public</v>
      </c>
      <c r="D679" s="27" t="str">
        <f>DB_INFO!D679</f>
        <v>Health Centre</v>
      </c>
      <c r="E679" s="27" t="str">
        <f>DB_INFO!E679</f>
        <v>No</v>
      </c>
      <c r="F679" s="28" t="str">
        <f>DB_INFO!F679</f>
        <v>DK/DA</v>
      </c>
      <c r="G679" s="28" t="str">
        <f>DB_INFO!G679</f>
        <v>DK/DA</v>
      </c>
      <c r="H679" s="28" t="str">
        <f>DB_INFO!H679</f>
        <v>DK/DA</v>
      </c>
      <c r="I679" s="28" t="str">
        <f>DB_INFO!I679</f>
        <v>DK/DA</v>
      </c>
      <c r="J679" s="27" t="str">
        <f>DB_RHC_KNOWN!J679</f>
        <v>Yes</v>
      </c>
      <c r="K679" s="92">
        <f>DB_RHC_SUITABLE!P679</f>
        <v>0</v>
      </c>
      <c r="L679" s="49">
        <f>DB_RHC_SUITABLE!V679</f>
        <v>0</v>
      </c>
      <c r="M679" s="135"/>
      <c r="N679" s="136"/>
      <c r="O679" s="136"/>
      <c r="P679" s="136"/>
      <c r="Q679" s="136"/>
      <c r="R679" s="136"/>
      <c r="S679" s="136"/>
      <c r="T679" s="136"/>
      <c r="U679" s="137"/>
    </row>
    <row r="680" spans="1:21">
      <c r="A680" s="26">
        <v>676</v>
      </c>
      <c r="B680" s="27" t="str">
        <f>DB_INFO!B680</f>
        <v>ES</v>
      </c>
      <c r="C680" s="27" t="str">
        <f>DB_INFO!C680</f>
        <v>Private</v>
      </c>
      <c r="D680" s="27" t="str">
        <f>DB_INFO!D680</f>
        <v>Education Centre</v>
      </c>
      <c r="E680" s="27" t="str">
        <f>DB_INFO!E680</f>
        <v>Yes</v>
      </c>
      <c r="F680" s="28" t="str">
        <f>DB_INFO!F680</f>
        <v>100-1000</v>
      </c>
      <c r="G680" s="28" t="str">
        <f>DB_INFO!G680</f>
        <v>DK/DA</v>
      </c>
      <c r="H680" s="28" t="str">
        <f>DB_INFO!H680</f>
        <v>No</v>
      </c>
      <c r="I680" s="28" t="str">
        <f>DB_INFO!I680</f>
        <v>No</v>
      </c>
      <c r="J680" s="27" t="str">
        <f>DB_RHC_KNOWN!J680</f>
        <v>Yes</v>
      </c>
      <c r="K680" s="92">
        <f>DB_RHC_SUITABLE!P680</f>
        <v>1</v>
      </c>
      <c r="L680" s="49" t="str">
        <f>DB_RHC_SUITABLE!V680</f>
        <v>-</v>
      </c>
      <c r="M680" s="135">
        <v>1</v>
      </c>
      <c r="N680" s="136">
        <v>1</v>
      </c>
      <c r="O680" s="136"/>
      <c r="P680" s="136"/>
      <c r="Q680" s="136"/>
      <c r="R680" s="136"/>
      <c r="S680" s="136"/>
      <c r="T680" s="136"/>
      <c r="U680" s="137"/>
    </row>
    <row r="681" spans="1:21">
      <c r="A681" s="26">
        <v>677</v>
      </c>
      <c r="B681" s="27" t="str">
        <f>DB_INFO!B681</f>
        <v>ES</v>
      </c>
      <c r="C681" s="27" t="str">
        <f>DB_INFO!C681</f>
        <v>Public</v>
      </c>
      <c r="D681" s="27" t="str">
        <f>DB_INFO!D681</f>
        <v>Health Centre</v>
      </c>
      <c r="E681" s="27" t="str">
        <f>DB_INFO!E681</f>
        <v>No</v>
      </c>
      <c r="F681" s="28" t="str">
        <f>DB_INFO!F681</f>
        <v>DK/DA</v>
      </c>
      <c r="G681" s="28" t="str">
        <f>DB_INFO!G681</f>
        <v>DK/DA</v>
      </c>
      <c r="H681" s="28" t="str">
        <f>DB_INFO!H681</f>
        <v>Yes</v>
      </c>
      <c r="I681" s="28" t="str">
        <f>DB_INFO!I681</f>
        <v>No</v>
      </c>
      <c r="J681" s="27" t="str">
        <f>DB_RHC_KNOWN!J681</f>
        <v>Yes</v>
      </c>
      <c r="K681" s="92" t="str">
        <f>DB_RHC_SUITABLE!P681</f>
        <v>-</v>
      </c>
      <c r="L681" s="49" t="str">
        <f>DB_RHC_SUITABLE!V681</f>
        <v>-</v>
      </c>
      <c r="M681" s="135"/>
      <c r="N681" s="136"/>
      <c r="O681" s="136">
        <v>1</v>
      </c>
      <c r="P681" s="136"/>
      <c r="Q681" s="136"/>
      <c r="R681" s="136"/>
      <c r="S681" s="136"/>
      <c r="T681" s="136"/>
      <c r="U681" s="137"/>
    </row>
    <row r="682" spans="1:21">
      <c r="A682" s="26">
        <v>678</v>
      </c>
      <c r="B682" s="27" t="str">
        <f>DB_INFO!B682</f>
        <v>ES</v>
      </c>
      <c r="C682" s="27" t="str">
        <f>DB_INFO!C682</f>
        <v>Private</v>
      </c>
      <c r="D682" s="27" t="str">
        <f>DB_INFO!D682</f>
        <v>Education Centre</v>
      </c>
      <c r="E682" s="27" t="str">
        <f>DB_INFO!E682</f>
        <v>No</v>
      </c>
      <c r="F682" s="28" t="str">
        <f>DB_INFO!F682</f>
        <v>DK/DA</v>
      </c>
      <c r="G682" s="28" t="str">
        <f>DB_INFO!G682</f>
        <v>Below 1000</v>
      </c>
      <c r="H682" s="28" t="str">
        <f>DB_INFO!H682</f>
        <v>No</v>
      </c>
      <c r="I682" s="28" t="str">
        <f>DB_INFO!I682</f>
        <v>No</v>
      </c>
      <c r="J682" s="27" t="str">
        <f>DB_RHC_KNOWN!J682</f>
        <v>Yes</v>
      </c>
      <c r="K682" s="92">
        <f>DB_RHC_SUITABLE!P682</f>
        <v>1</v>
      </c>
      <c r="L682" s="49" t="str">
        <f>DB_RHC_SUITABLE!V682</f>
        <v>-</v>
      </c>
      <c r="M682" s="135"/>
      <c r="N682" s="136"/>
      <c r="O682" s="136"/>
      <c r="P682" s="136"/>
      <c r="Q682" s="136"/>
      <c r="R682" s="136"/>
      <c r="S682" s="136"/>
      <c r="T682" s="136"/>
      <c r="U682" s="137"/>
    </row>
    <row r="683" spans="1:21">
      <c r="A683" s="26">
        <v>679</v>
      </c>
      <c r="B683" s="27" t="str">
        <f>DB_INFO!B683</f>
        <v>ES</v>
      </c>
      <c r="C683" s="27" t="str">
        <f>DB_INFO!C683</f>
        <v>Private</v>
      </c>
      <c r="D683" s="27" t="str">
        <f>DB_INFO!D683</f>
        <v>Education Centre</v>
      </c>
      <c r="E683" s="27" t="str">
        <f>DB_INFO!E683</f>
        <v>No</v>
      </c>
      <c r="F683" s="28" t="str">
        <f>DB_INFO!F683</f>
        <v>100-1000</v>
      </c>
      <c r="G683" s="28" t="str">
        <f>DB_INFO!G683</f>
        <v>DK/DA</v>
      </c>
      <c r="H683" s="28" t="str">
        <f>DB_INFO!H683</f>
        <v>Yes</v>
      </c>
      <c r="I683" s="28" t="str">
        <f>DB_INFO!I683</f>
        <v>No</v>
      </c>
      <c r="J683" s="27" t="str">
        <f>DB_RHC_KNOWN!J683</f>
        <v>Yes</v>
      </c>
      <c r="K683" s="92">
        <f>DB_RHC_SUITABLE!P683</f>
        <v>1</v>
      </c>
      <c r="L683" s="49" t="str">
        <f>DB_RHC_SUITABLE!V683</f>
        <v>-</v>
      </c>
      <c r="M683" s="135"/>
      <c r="N683" s="136">
        <v>1</v>
      </c>
      <c r="O683" s="136"/>
      <c r="P683" s="136"/>
      <c r="Q683" s="136"/>
      <c r="R683" s="136"/>
      <c r="S683" s="136"/>
      <c r="T683" s="136"/>
      <c r="U683" s="137"/>
    </row>
    <row r="684" spans="1:21">
      <c r="A684" s="26">
        <v>680</v>
      </c>
      <c r="B684" s="27" t="str">
        <f>DB_INFO!B684</f>
        <v>ES</v>
      </c>
      <c r="C684" s="27" t="str">
        <f>DB_INFO!C684</f>
        <v>Public</v>
      </c>
      <c r="D684" s="27" t="str">
        <f>DB_INFO!D684</f>
        <v>Health Centre</v>
      </c>
      <c r="E684" s="27" t="str">
        <f>DB_INFO!E684</f>
        <v>No</v>
      </c>
      <c r="F684" s="28" t="str">
        <f>DB_INFO!F684</f>
        <v>100-1000</v>
      </c>
      <c r="G684" s="28" t="str">
        <f>DB_INFO!G684</f>
        <v>Above 5000</v>
      </c>
      <c r="H684" s="28" t="str">
        <f>DB_INFO!H684</f>
        <v>Yes</v>
      </c>
      <c r="I684" s="28" t="str">
        <f>DB_INFO!I684</f>
        <v>Yes</v>
      </c>
      <c r="J684" s="27" t="str">
        <f>DB_RHC_KNOWN!J684</f>
        <v>Yes</v>
      </c>
      <c r="K684" s="92">
        <f>DB_RHC_SUITABLE!P684</f>
        <v>0</v>
      </c>
      <c r="L684" s="49" t="str">
        <f>DB_RHC_SUITABLE!V684</f>
        <v>-</v>
      </c>
      <c r="M684" s="135"/>
      <c r="N684" s="136"/>
      <c r="O684" s="136"/>
      <c r="P684" s="136"/>
      <c r="Q684" s="136"/>
      <c r="R684" s="136"/>
      <c r="S684" s="136"/>
      <c r="T684" s="136"/>
      <c r="U684" s="137"/>
    </row>
    <row r="685" spans="1:21">
      <c r="A685" s="26">
        <v>681</v>
      </c>
      <c r="B685" s="27" t="str">
        <f>DB_INFO!B685</f>
        <v>ES</v>
      </c>
      <c r="C685" s="27" t="str">
        <f>DB_INFO!C685</f>
        <v>Public</v>
      </c>
      <c r="D685" s="27" t="str">
        <f>DB_INFO!D685</f>
        <v>Education Centre</v>
      </c>
      <c r="E685" s="27" t="str">
        <f>DB_INFO!E685</f>
        <v>No</v>
      </c>
      <c r="F685" s="28" t="str">
        <f>DB_INFO!F685</f>
        <v>100-1000</v>
      </c>
      <c r="G685" s="28" t="str">
        <f>DB_INFO!G685</f>
        <v>1000-5000</v>
      </c>
      <c r="H685" s="28" t="str">
        <f>DB_INFO!H685</f>
        <v>No</v>
      </c>
      <c r="I685" s="28" t="str">
        <f>DB_INFO!I685</f>
        <v>Yes</v>
      </c>
      <c r="J685" s="27" t="str">
        <f>DB_RHC_KNOWN!J685</f>
        <v>Yes</v>
      </c>
      <c r="K685" s="92">
        <f>DB_RHC_SUITABLE!P685</f>
        <v>0</v>
      </c>
      <c r="L685" s="49" t="str">
        <f>DB_RHC_SUITABLE!V685</f>
        <v>-</v>
      </c>
      <c r="M685" s="135"/>
      <c r="N685" s="136"/>
      <c r="O685" s="136"/>
      <c r="P685" s="136"/>
      <c r="Q685" s="136"/>
      <c r="R685" s="136"/>
      <c r="S685" s="136"/>
      <c r="T685" s="136"/>
      <c r="U685" s="137"/>
    </row>
    <row r="686" spans="1:21">
      <c r="A686" s="26">
        <v>682</v>
      </c>
      <c r="B686" s="27" t="str">
        <f>DB_INFO!B686</f>
        <v>ES</v>
      </c>
      <c r="C686" s="27" t="str">
        <f>DB_INFO!C686</f>
        <v>Private</v>
      </c>
      <c r="D686" s="27" t="str">
        <f>DB_INFO!D686</f>
        <v>Hotel</v>
      </c>
      <c r="E686" s="27" t="str">
        <f>DB_INFO!E686</f>
        <v>Yes</v>
      </c>
      <c r="F686" s="28" t="str">
        <f>DB_INFO!F686</f>
        <v>DK/DA</v>
      </c>
      <c r="G686" s="28" t="str">
        <f>DB_INFO!G686</f>
        <v>DK/DA</v>
      </c>
      <c r="H686" s="28" t="str">
        <f>DB_INFO!H686</f>
        <v>Yes</v>
      </c>
      <c r="I686" s="28" t="str">
        <f>DB_INFO!I686</f>
        <v>Yes</v>
      </c>
      <c r="J686" s="27" t="str">
        <f>DB_RHC_KNOWN!J686</f>
        <v>Yes</v>
      </c>
      <c r="K686" s="92">
        <f>DB_RHC_SUITABLE!P686</f>
        <v>0</v>
      </c>
      <c r="L686" s="49">
        <f>DB_RHC_SUITABLE!V686</f>
        <v>0</v>
      </c>
      <c r="M686" s="135"/>
      <c r="N686" s="136"/>
      <c r="O686" s="136"/>
      <c r="P686" s="136"/>
      <c r="Q686" s="136"/>
      <c r="R686" s="136"/>
      <c r="S686" s="136"/>
      <c r="T686" s="136"/>
      <c r="U686" s="137"/>
    </row>
    <row r="687" spans="1:21">
      <c r="A687" s="26">
        <v>683</v>
      </c>
      <c r="B687" s="27" t="str">
        <f>DB_INFO!B687</f>
        <v>ES</v>
      </c>
      <c r="C687" s="27" t="str">
        <f>DB_INFO!C687</f>
        <v>Public</v>
      </c>
      <c r="D687" s="27" t="str">
        <f>DB_INFO!D687</f>
        <v>Hotel</v>
      </c>
      <c r="E687" s="27" t="str">
        <f>DB_INFO!E687</f>
        <v>No</v>
      </c>
      <c r="F687" s="28" t="str">
        <f>DB_INFO!F687</f>
        <v>DK/DA</v>
      </c>
      <c r="G687" s="28" t="str">
        <f>DB_INFO!G687</f>
        <v>DK/DA</v>
      </c>
      <c r="H687" s="28" t="str">
        <f>DB_INFO!H687</f>
        <v>No</v>
      </c>
      <c r="I687" s="28" t="str">
        <f>DB_INFO!I687</f>
        <v>Yes</v>
      </c>
      <c r="J687" s="27" t="str">
        <f>DB_RHC_KNOWN!J687</f>
        <v>No</v>
      </c>
      <c r="K687" s="92">
        <f>DB_RHC_SUITABLE!P687</f>
        <v>0</v>
      </c>
      <c r="L687" s="49">
        <f>DB_RHC_SUITABLE!V687</f>
        <v>0</v>
      </c>
      <c r="M687" s="135"/>
      <c r="N687" s="136"/>
      <c r="O687" s="136"/>
      <c r="P687" s="136"/>
      <c r="Q687" s="136"/>
      <c r="R687" s="136"/>
      <c r="S687" s="136"/>
      <c r="T687" s="136"/>
      <c r="U687" s="137"/>
    </row>
    <row r="688" spans="1:21">
      <c r="A688" s="26">
        <v>684</v>
      </c>
      <c r="B688" s="27" t="str">
        <f>DB_INFO!B688</f>
        <v>ES</v>
      </c>
      <c r="C688" s="27" t="str">
        <f>DB_INFO!C688</f>
        <v>Public</v>
      </c>
      <c r="D688" s="27" t="str">
        <f>DB_INFO!D688</f>
        <v>Education Centre</v>
      </c>
      <c r="E688" s="27" t="str">
        <f>DB_INFO!E688</f>
        <v>No</v>
      </c>
      <c r="F688" s="28" t="str">
        <f>DB_INFO!F688</f>
        <v>100-1000</v>
      </c>
      <c r="G688" s="28" t="str">
        <f>DB_INFO!G688</f>
        <v>DK/DA</v>
      </c>
      <c r="H688" s="28" t="str">
        <f>DB_INFO!H688</f>
        <v>Yes</v>
      </c>
      <c r="I688" s="28" t="str">
        <f>DB_INFO!I688</f>
        <v>Yes</v>
      </c>
      <c r="J688" s="27" t="str">
        <f>DB_RHC_KNOWN!J688</f>
        <v>Yes</v>
      </c>
      <c r="K688" s="92" t="str">
        <f>DB_RHC_SUITABLE!P688</f>
        <v>-</v>
      </c>
      <c r="L688" s="49" t="str">
        <f>DB_RHC_SUITABLE!V688</f>
        <v>-</v>
      </c>
      <c r="M688" s="135"/>
      <c r="N688" s="136"/>
      <c r="O688" s="136"/>
      <c r="P688" s="136">
        <v>1</v>
      </c>
      <c r="Q688" s="136"/>
      <c r="R688" s="136"/>
      <c r="S688" s="136"/>
      <c r="T688" s="136"/>
      <c r="U688" s="137"/>
    </row>
    <row r="689" spans="1:21">
      <c r="A689" s="26">
        <v>685</v>
      </c>
      <c r="B689" s="27" t="str">
        <f>DB_INFO!B689</f>
        <v>ES</v>
      </c>
      <c r="C689" s="27" t="str">
        <f>DB_INFO!C689</f>
        <v>Public</v>
      </c>
      <c r="D689" s="27" t="str">
        <f>DB_INFO!D689</f>
        <v>Health Centre</v>
      </c>
      <c r="E689" s="27" t="str">
        <f>DB_INFO!E689</f>
        <v>No</v>
      </c>
      <c r="F689" s="28" t="str">
        <f>DB_INFO!F689</f>
        <v>100-1000</v>
      </c>
      <c r="G689" s="28" t="str">
        <f>DB_INFO!G689</f>
        <v>Below 1000</v>
      </c>
      <c r="H689" s="28" t="str">
        <f>DB_INFO!H689</f>
        <v>DK/DA</v>
      </c>
      <c r="I689" s="28" t="str">
        <f>DB_INFO!I689</f>
        <v>No</v>
      </c>
      <c r="J689" s="27" t="str">
        <f>DB_RHC_KNOWN!J689</f>
        <v>Yes</v>
      </c>
      <c r="K689" s="92" t="str">
        <f>DB_RHC_SUITABLE!P689</f>
        <v>-</v>
      </c>
      <c r="L689" s="49" t="str">
        <f>DB_RHC_SUITABLE!V689</f>
        <v>-</v>
      </c>
      <c r="M689" s="135"/>
      <c r="N689" s="136"/>
      <c r="O689" s="136">
        <v>1</v>
      </c>
      <c r="P689" s="136"/>
      <c r="Q689" s="136"/>
      <c r="R689" s="136"/>
      <c r="S689" s="136"/>
      <c r="T689" s="136"/>
      <c r="U689" s="137"/>
    </row>
    <row r="690" spans="1:21">
      <c r="A690" s="26">
        <v>686</v>
      </c>
      <c r="B690" s="27" t="str">
        <f>DB_INFO!B690</f>
        <v>ES</v>
      </c>
      <c r="C690" s="27" t="str">
        <f>DB_INFO!C690</f>
        <v>Private</v>
      </c>
      <c r="D690" s="27" t="str">
        <f>DB_INFO!D690</f>
        <v>Hotel</v>
      </c>
      <c r="E690" s="27" t="str">
        <f>DB_INFO!E690</f>
        <v>No</v>
      </c>
      <c r="F690" s="28" t="str">
        <f>DB_INFO!F690</f>
        <v>DK/DA</v>
      </c>
      <c r="G690" s="28" t="str">
        <f>DB_INFO!G690</f>
        <v>DK/DA</v>
      </c>
      <c r="H690" s="28" t="str">
        <f>DB_INFO!H690</f>
        <v>No</v>
      </c>
      <c r="I690" s="28" t="str">
        <f>DB_INFO!I690</f>
        <v>No</v>
      </c>
      <c r="J690" s="27" t="str">
        <f>DB_RHC_KNOWN!J690</f>
        <v>Yes</v>
      </c>
      <c r="K690" s="92">
        <f>DB_RHC_SUITABLE!P690</f>
        <v>0</v>
      </c>
      <c r="L690" s="49">
        <f>DB_RHC_SUITABLE!V690</f>
        <v>0</v>
      </c>
      <c r="M690" s="135"/>
      <c r="N690" s="136"/>
      <c r="O690" s="136"/>
      <c r="P690" s="136"/>
      <c r="Q690" s="136"/>
      <c r="R690" s="136"/>
      <c r="S690" s="136"/>
      <c r="T690" s="136"/>
      <c r="U690" s="137"/>
    </row>
    <row r="691" spans="1:21">
      <c r="A691" s="26">
        <v>687</v>
      </c>
      <c r="B691" s="27" t="str">
        <f>DB_INFO!B691</f>
        <v>ES</v>
      </c>
      <c r="C691" s="27" t="str">
        <f>DB_INFO!C691</f>
        <v>Private</v>
      </c>
      <c r="D691" s="27" t="str">
        <f>DB_INFO!D691</f>
        <v>Office</v>
      </c>
      <c r="E691" s="27" t="str">
        <f>DB_INFO!E691</f>
        <v>No</v>
      </c>
      <c r="F691" s="28" t="str">
        <f>DB_INFO!F691</f>
        <v>DK/DA</v>
      </c>
      <c r="G691" s="28" t="str">
        <f>DB_INFO!G691</f>
        <v>Above 5000</v>
      </c>
      <c r="H691" s="28" t="str">
        <f>DB_INFO!H691</f>
        <v>No</v>
      </c>
      <c r="I691" s="28" t="str">
        <f>DB_INFO!I691</f>
        <v>No</v>
      </c>
      <c r="J691" s="27" t="str">
        <f>DB_RHC_KNOWN!J691</f>
        <v>Yes</v>
      </c>
      <c r="K691" s="92">
        <f>DB_RHC_SUITABLE!P691</f>
        <v>0</v>
      </c>
      <c r="L691" s="49" t="str">
        <f>DB_RHC_SUITABLE!V691</f>
        <v>-</v>
      </c>
      <c r="M691" s="135"/>
      <c r="N691" s="136"/>
      <c r="O691" s="136"/>
      <c r="P691" s="136"/>
      <c r="Q691" s="136"/>
      <c r="R691" s="136"/>
      <c r="S691" s="136"/>
      <c r="T691" s="136"/>
      <c r="U691" s="137"/>
    </row>
    <row r="692" spans="1:21">
      <c r="A692" s="26">
        <v>688</v>
      </c>
      <c r="B692" s="27" t="str">
        <f>DB_INFO!B692</f>
        <v>ES</v>
      </c>
      <c r="C692" s="27" t="str">
        <f>DB_INFO!C692</f>
        <v>Private</v>
      </c>
      <c r="D692" s="27" t="str">
        <f>DB_INFO!D692</f>
        <v>Hotel</v>
      </c>
      <c r="E692" s="27" t="str">
        <f>DB_INFO!E692</f>
        <v>No</v>
      </c>
      <c r="F692" s="28" t="str">
        <f>DB_INFO!F692</f>
        <v>DK/DA</v>
      </c>
      <c r="G692" s="28" t="str">
        <f>DB_INFO!G692</f>
        <v>DK/DA</v>
      </c>
      <c r="H692" s="28" t="str">
        <f>DB_INFO!H692</f>
        <v>No</v>
      </c>
      <c r="I692" s="28" t="str">
        <f>DB_INFO!I692</f>
        <v>DK/DA</v>
      </c>
      <c r="J692" s="27" t="str">
        <f>DB_RHC_KNOWN!J692</f>
        <v>Yes</v>
      </c>
      <c r="K692" s="92">
        <f>DB_RHC_SUITABLE!P692</f>
        <v>0</v>
      </c>
      <c r="L692" s="49">
        <f>DB_RHC_SUITABLE!V692</f>
        <v>0</v>
      </c>
      <c r="M692" s="135"/>
      <c r="N692" s="136"/>
      <c r="O692" s="136"/>
      <c r="P692" s="136"/>
      <c r="Q692" s="136"/>
      <c r="R692" s="136"/>
      <c r="S692" s="136"/>
      <c r="T692" s="136"/>
      <c r="U692" s="137"/>
    </row>
    <row r="693" spans="1:21">
      <c r="A693" s="26">
        <v>689</v>
      </c>
      <c r="B693" s="27" t="str">
        <f>DB_INFO!B693</f>
        <v>ES</v>
      </c>
      <c r="C693" s="27" t="str">
        <f>DB_INFO!C693</f>
        <v>Public</v>
      </c>
      <c r="D693" s="27" t="str">
        <f>DB_INFO!D693</f>
        <v>Office</v>
      </c>
      <c r="E693" s="27" t="str">
        <f>DB_INFO!E693</f>
        <v>No</v>
      </c>
      <c r="F693" s="28" t="str">
        <f>DB_INFO!F693</f>
        <v>Below 100</v>
      </c>
      <c r="G693" s="28" t="str">
        <f>DB_INFO!G693</f>
        <v>DK/DA</v>
      </c>
      <c r="H693" s="28" t="str">
        <f>DB_INFO!H693</f>
        <v>Yes</v>
      </c>
      <c r="I693" s="28" t="str">
        <f>DB_INFO!I693</f>
        <v>Yes</v>
      </c>
      <c r="J693" s="27" t="str">
        <f>DB_RHC_KNOWN!J693</f>
        <v>Yes</v>
      </c>
      <c r="K693" s="92">
        <f>DB_RHC_SUITABLE!P693</f>
        <v>0</v>
      </c>
      <c r="L693" s="49" t="str">
        <f>DB_RHC_SUITABLE!V693</f>
        <v>-</v>
      </c>
      <c r="M693" s="135"/>
      <c r="N693" s="136"/>
      <c r="O693" s="136"/>
      <c r="P693" s="136"/>
      <c r="Q693" s="136"/>
      <c r="R693" s="136"/>
      <c r="S693" s="136"/>
      <c r="T693" s="136"/>
      <c r="U693" s="137"/>
    </row>
    <row r="694" spans="1:21">
      <c r="A694" s="26">
        <v>690</v>
      </c>
      <c r="B694" s="27" t="str">
        <f>DB_INFO!B694</f>
        <v>ES</v>
      </c>
      <c r="C694" s="27" t="str">
        <f>DB_INFO!C694</f>
        <v>Public</v>
      </c>
      <c r="D694" s="27" t="str">
        <f>DB_INFO!D694</f>
        <v>Health Centre</v>
      </c>
      <c r="E694" s="27" t="str">
        <f>DB_INFO!E694</f>
        <v>No</v>
      </c>
      <c r="F694" s="28" t="str">
        <f>DB_INFO!F694</f>
        <v>Below 100</v>
      </c>
      <c r="G694" s="28" t="str">
        <f>DB_INFO!G694</f>
        <v>Below 1000</v>
      </c>
      <c r="H694" s="28" t="str">
        <f>DB_INFO!H694</f>
        <v>No</v>
      </c>
      <c r="I694" s="28" t="str">
        <f>DB_INFO!I694</f>
        <v>No</v>
      </c>
      <c r="J694" s="27" t="str">
        <f>DB_RHC_KNOWN!J694</f>
        <v>Yes</v>
      </c>
      <c r="K694" s="92">
        <f>DB_RHC_SUITABLE!P694</f>
        <v>0</v>
      </c>
      <c r="L694" s="49">
        <f>DB_RHC_SUITABLE!V694</f>
        <v>0</v>
      </c>
      <c r="M694" s="135"/>
      <c r="N694" s="136"/>
      <c r="O694" s="136"/>
      <c r="P694" s="136"/>
      <c r="Q694" s="136"/>
      <c r="R694" s="136"/>
      <c r="S694" s="136"/>
      <c r="T694" s="136"/>
      <c r="U694" s="137"/>
    </row>
    <row r="695" spans="1:21">
      <c r="A695" s="26">
        <v>691</v>
      </c>
      <c r="B695" s="27" t="str">
        <f>DB_INFO!B695</f>
        <v>ES</v>
      </c>
      <c r="C695" s="27" t="str">
        <f>DB_INFO!C695</f>
        <v>Private</v>
      </c>
      <c r="D695" s="27" t="str">
        <f>DB_INFO!D695</f>
        <v>Office</v>
      </c>
      <c r="E695" s="27" t="str">
        <f>DB_INFO!E695</f>
        <v>No</v>
      </c>
      <c r="F695" s="28" t="str">
        <f>DB_INFO!F695</f>
        <v>Below 100</v>
      </c>
      <c r="G695" s="28" t="str">
        <f>DB_INFO!G695</f>
        <v>DK/DA</v>
      </c>
      <c r="H695" s="28" t="str">
        <f>DB_INFO!H695</f>
        <v>Yes</v>
      </c>
      <c r="I695" s="28" t="str">
        <f>DB_INFO!I695</f>
        <v>Yes</v>
      </c>
      <c r="J695" s="27" t="str">
        <f>DB_RHC_KNOWN!J695</f>
        <v>Yes</v>
      </c>
      <c r="K695" s="92">
        <f>DB_RHC_SUITABLE!P695</f>
        <v>0</v>
      </c>
      <c r="L695" s="49">
        <f>DB_RHC_SUITABLE!V695</f>
        <v>0</v>
      </c>
      <c r="M695" s="135"/>
      <c r="N695" s="136"/>
      <c r="O695" s="136"/>
      <c r="P695" s="136"/>
      <c r="Q695" s="136"/>
      <c r="R695" s="136"/>
      <c r="S695" s="136"/>
      <c r="T695" s="136"/>
      <c r="U695" s="137"/>
    </row>
    <row r="696" spans="1:21">
      <c r="A696" s="26">
        <v>692</v>
      </c>
      <c r="B696" s="27" t="str">
        <f>DB_INFO!B696</f>
        <v>ES</v>
      </c>
      <c r="C696" s="27" t="str">
        <f>DB_INFO!C696</f>
        <v>Private</v>
      </c>
      <c r="D696" s="27" t="str">
        <f>DB_INFO!D696</f>
        <v>Hotel</v>
      </c>
      <c r="E696" s="27" t="str">
        <f>DB_INFO!E696</f>
        <v>No</v>
      </c>
      <c r="F696" s="28" t="str">
        <f>DB_INFO!F696</f>
        <v>Below 100</v>
      </c>
      <c r="G696" s="28" t="str">
        <f>DB_INFO!G696</f>
        <v>DK/DA</v>
      </c>
      <c r="H696" s="28" t="str">
        <f>DB_INFO!H696</f>
        <v>Yes</v>
      </c>
      <c r="I696" s="28" t="str">
        <f>DB_INFO!I696</f>
        <v>Yes</v>
      </c>
      <c r="J696" s="27" t="str">
        <f>DB_RHC_KNOWN!J696</f>
        <v>No</v>
      </c>
      <c r="K696" s="92">
        <f>DB_RHC_SUITABLE!P696</f>
        <v>0</v>
      </c>
      <c r="L696" s="49">
        <f>DB_RHC_SUITABLE!V696</f>
        <v>0</v>
      </c>
      <c r="M696" s="135"/>
      <c r="N696" s="136"/>
      <c r="O696" s="136"/>
      <c r="P696" s="136"/>
      <c r="Q696" s="136"/>
      <c r="R696" s="136"/>
      <c r="S696" s="136"/>
      <c r="T696" s="136"/>
      <c r="U696" s="137"/>
    </row>
    <row r="697" spans="1:21">
      <c r="A697" s="26">
        <v>693</v>
      </c>
      <c r="B697" s="27" t="str">
        <f>DB_INFO!B697</f>
        <v>ES</v>
      </c>
      <c r="C697" s="27" t="str">
        <f>DB_INFO!C697</f>
        <v>Private</v>
      </c>
      <c r="D697" s="27" t="str">
        <f>DB_INFO!D697</f>
        <v>Hotel</v>
      </c>
      <c r="E697" s="27" t="str">
        <f>DB_INFO!E697</f>
        <v>No</v>
      </c>
      <c r="F697" s="28" t="str">
        <f>DB_INFO!F697</f>
        <v>DK/DA</v>
      </c>
      <c r="G697" s="28" t="str">
        <f>DB_INFO!G697</f>
        <v>DK/DA</v>
      </c>
      <c r="H697" s="28" t="str">
        <f>DB_INFO!H697</f>
        <v>No</v>
      </c>
      <c r="I697" s="28" t="str">
        <f>DB_INFO!I697</f>
        <v>No</v>
      </c>
      <c r="J697" s="27" t="str">
        <f>DB_RHC_KNOWN!J697</f>
        <v>Yes</v>
      </c>
      <c r="K697" s="92">
        <f>DB_RHC_SUITABLE!P697</f>
        <v>0</v>
      </c>
      <c r="L697" s="49" t="str">
        <f>DB_RHC_SUITABLE!V697</f>
        <v>-</v>
      </c>
      <c r="M697" s="135"/>
      <c r="N697" s="136"/>
      <c r="O697" s="136"/>
      <c r="P697" s="136"/>
      <c r="Q697" s="136"/>
      <c r="R697" s="136"/>
      <c r="S697" s="136"/>
      <c r="T697" s="136"/>
      <c r="U697" s="137"/>
    </row>
    <row r="698" spans="1:21">
      <c r="A698" s="26">
        <v>694</v>
      </c>
      <c r="B698" s="27" t="str">
        <f>DB_INFO!B698</f>
        <v>ES</v>
      </c>
      <c r="C698" s="27" t="str">
        <f>DB_INFO!C698</f>
        <v>Private</v>
      </c>
      <c r="D698" s="27" t="str">
        <f>DB_INFO!D698</f>
        <v>Hotel</v>
      </c>
      <c r="E698" s="27" t="str">
        <f>DB_INFO!E698</f>
        <v>No</v>
      </c>
      <c r="F698" s="28" t="str">
        <f>DB_INFO!F698</f>
        <v>DK/DA</v>
      </c>
      <c r="G698" s="28" t="str">
        <f>DB_INFO!G698</f>
        <v>DK/DA</v>
      </c>
      <c r="H698" s="28" t="str">
        <f>DB_INFO!H698</f>
        <v>Yes</v>
      </c>
      <c r="I698" s="28" t="str">
        <f>DB_INFO!I698</f>
        <v>Yes</v>
      </c>
      <c r="J698" s="27" t="str">
        <f>DB_RHC_KNOWN!J698</f>
        <v>Yes</v>
      </c>
      <c r="K698" s="92">
        <f>DB_RHC_SUITABLE!P698</f>
        <v>0</v>
      </c>
      <c r="L698" s="49">
        <f>DB_RHC_SUITABLE!V698</f>
        <v>0</v>
      </c>
      <c r="M698" s="135"/>
      <c r="N698" s="136"/>
      <c r="O698" s="136"/>
      <c r="P698" s="136"/>
      <c r="Q698" s="136"/>
      <c r="R698" s="136"/>
      <c r="S698" s="136"/>
      <c r="T698" s="136"/>
      <c r="U698" s="137"/>
    </row>
    <row r="699" spans="1:21">
      <c r="A699" s="26">
        <v>695</v>
      </c>
      <c r="B699" s="27" t="str">
        <f>DB_INFO!B699</f>
        <v>ES</v>
      </c>
      <c r="C699" s="27" t="str">
        <f>DB_INFO!C699</f>
        <v>Private</v>
      </c>
      <c r="D699" s="27" t="str">
        <f>DB_INFO!D699</f>
        <v>Hotel</v>
      </c>
      <c r="E699" s="27" t="str">
        <f>DB_INFO!E699</f>
        <v>Yes</v>
      </c>
      <c r="F699" s="28" t="str">
        <f>DB_INFO!F699</f>
        <v>DK/DA</v>
      </c>
      <c r="G699" s="28" t="str">
        <f>DB_INFO!G699</f>
        <v>Above 5000</v>
      </c>
      <c r="H699" s="28" t="str">
        <f>DB_INFO!H699</f>
        <v>Yes</v>
      </c>
      <c r="I699" s="28" t="str">
        <f>DB_INFO!I699</f>
        <v>DK/DA</v>
      </c>
      <c r="J699" s="27" t="str">
        <f>DB_RHC_KNOWN!J699</f>
        <v>Yes</v>
      </c>
      <c r="K699" s="92">
        <f>DB_RHC_SUITABLE!P699</f>
        <v>0</v>
      </c>
      <c r="L699" s="49" t="str">
        <f>DB_RHC_SUITABLE!V699</f>
        <v>-</v>
      </c>
      <c r="M699" s="135"/>
      <c r="N699" s="136"/>
      <c r="O699" s="136"/>
      <c r="P699" s="136"/>
      <c r="Q699" s="136"/>
      <c r="R699" s="136"/>
      <c r="S699" s="136"/>
      <c r="T699" s="136"/>
      <c r="U699" s="137"/>
    </row>
    <row r="700" spans="1:21">
      <c r="A700" s="26">
        <v>696</v>
      </c>
      <c r="B700" s="27" t="str">
        <f>DB_INFO!B700</f>
        <v>ES</v>
      </c>
      <c r="C700" s="27" t="str">
        <f>DB_INFO!C700</f>
        <v>Private</v>
      </c>
      <c r="D700" s="27" t="str">
        <f>DB_INFO!D700</f>
        <v>Hotel</v>
      </c>
      <c r="E700" s="27" t="str">
        <f>DB_INFO!E700</f>
        <v>No</v>
      </c>
      <c r="F700" s="28" t="str">
        <f>DB_INFO!F700</f>
        <v>DK/DA</v>
      </c>
      <c r="G700" s="28" t="str">
        <f>DB_INFO!G700</f>
        <v>1000-5000</v>
      </c>
      <c r="H700" s="28" t="str">
        <f>DB_INFO!H700</f>
        <v>No</v>
      </c>
      <c r="I700" s="28" t="str">
        <f>DB_INFO!I700</f>
        <v>Yes</v>
      </c>
      <c r="J700" s="27" t="str">
        <f>DB_RHC_KNOWN!J700</f>
        <v>Yes</v>
      </c>
      <c r="K700" s="92">
        <f>DB_RHC_SUITABLE!P700</f>
        <v>0</v>
      </c>
      <c r="L700" s="49">
        <f>DB_RHC_SUITABLE!V700</f>
        <v>1</v>
      </c>
      <c r="M700" s="135"/>
      <c r="N700" s="136"/>
      <c r="O700" s="136"/>
      <c r="P700" s="136"/>
      <c r="Q700" s="136"/>
      <c r="R700" s="136"/>
      <c r="S700" s="136"/>
      <c r="T700" s="136"/>
      <c r="U700" s="137"/>
    </row>
    <row r="701" spans="1:21">
      <c r="A701" s="26">
        <v>697</v>
      </c>
      <c r="B701" s="27" t="str">
        <f>DB_INFO!B701</f>
        <v>ES</v>
      </c>
      <c r="C701" s="27" t="str">
        <f>DB_INFO!C701</f>
        <v>Private</v>
      </c>
      <c r="D701" s="27" t="str">
        <f>DB_INFO!D701</f>
        <v>Hotel</v>
      </c>
      <c r="E701" s="27" t="str">
        <f>DB_INFO!E701</f>
        <v>No</v>
      </c>
      <c r="F701" s="28" t="str">
        <f>DB_INFO!F701</f>
        <v>DK/DA</v>
      </c>
      <c r="G701" s="28" t="str">
        <f>DB_INFO!G701</f>
        <v>DK/DA</v>
      </c>
      <c r="H701" s="28" t="str">
        <f>DB_INFO!H701</f>
        <v>No</v>
      </c>
      <c r="I701" s="28" t="str">
        <f>DB_INFO!I701</f>
        <v>No</v>
      </c>
      <c r="J701" s="27" t="str">
        <f>DB_RHC_KNOWN!J701</f>
        <v>Yes</v>
      </c>
      <c r="K701" s="92">
        <f>DB_RHC_SUITABLE!P701</f>
        <v>0</v>
      </c>
      <c r="L701" s="49" t="str">
        <f>DB_RHC_SUITABLE!V701</f>
        <v>-</v>
      </c>
      <c r="M701" s="135"/>
      <c r="N701" s="136"/>
      <c r="O701" s="136"/>
      <c r="P701" s="136"/>
      <c r="Q701" s="136"/>
      <c r="R701" s="136"/>
      <c r="S701" s="136"/>
      <c r="T701" s="136"/>
      <c r="U701" s="137"/>
    </row>
    <row r="702" spans="1:21">
      <c r="A702" s="26">
        <v>698</v>
      </c>
      <c r="B702" s="27" t="str">
        <f>DB_INFO!B702</f>
        <v>ES</v>
      </c>
      <c r="C702" s="27" t="str">
        <f>DB_INFO!C702</f>
        <v>Private</v>
      </c>
      <c r="D702" s="27" t="str">
        <f>DB_INFO!D702</f>
        <v>Office</v>
      </c>
      <c r="E702" s="27" t="str">
        <f>DB_INFO!E702</f>
        <v>No</v>
      </c>
      <c r="F702" s="28" t="str">
        <f>DB_INFO!F702</f>
        <v>Below 100</v>
      </c>
      <c r="G702" s="28" t="str">
        <f>DB_INFO!G702</f>
        <v>DK/DA</v>
      </c>
      <c r="H702" s="28" t="str">
        <f>DB_INFO!H702</f>
        <v>No</v>
      </c>
      <c r="I702" s="28" t="str">
        <f>DB_INFO!I702</f>
        <v>No</v>
      </c>
      <c r="J702" s="27" t="str">
        <f>DB_RHC_KNOWN!J702</f>
        <v>No</v>
      </c>
      <c r="K702" s="92">
        <f>DB_RHC_SUITABLE!P702</f>
        <v>0</v>
      </c>
      <c r="L702" s="49">
        <f>DB_RHC_SUITABLE!V702</f>
        <v>0</v>
      </c>
      <c r="M702" s="135"/>
      <c r="N702" s="136"/>
      <c r="O702" s="136"/>
      <c r="P702" s="136"/>
      <c r="Q702" s="136"/>
      <c r="R702" s="136"/>
      <c r="S702" s="136"/>
      <c r="T702" s="136"/>
      <c r="U702" s="137"/>
    </row>
    <row r="703" spans="1:21">
      <c r="A703" s="26">
        <v>699</v>
      </c>
      <c r="B703" s="27" t="str">
        <f>DB_INFO!B703</f>
        <v>ES</v>
      </c>
      <c r="C703" s="27" t="str">
        <f>DB_INFO!C703</f>
        <v>Private</v>
      </c>
      <c r="D703" s="27" t="str">
        <f>DB_INFO!D703</f>
        <v>Hotel</v>
      </c>
      <c r="E703" s="27" t="str">
        <f>DB_INFO!E703</f>
        <v>Yes</v>
      </c>
      <c r="F703" s="28" t="str">
        <f>DB_INFO!F703</f>
        <v>DK/DA</v>
      </c>
      <c r="G703" s="28" t="str">
        <f>DB_INFO!G703</f>
        <v>DK/DA</v>
      </c>
      <c r="H703" s="28" t="str">
        <f>DB_INFO!H703</f>
        <v>DK/DA</v>
      </c>
      <c r="I703" s="28" t="str">
        <f>DB_INFO!I703</f>
        <v>Yes</v>
      </c>
      <c r="J703" s="27" t="str">
        <f>DB_RHC_KNOWN!J703</f>
        <v>No</v>
      </c>
      <c r="K703" s="92">
        <f>DB_RHC_SUITABLE!P703</f>
        <v>0</v>
      </c>
      <c r="L703" s="49">
        <f>DB_RHC_SUITABLE!V703</f>
        <v>0</v>
      </c>
      <c r="M703" s="135"/>
      <c r="N703" s="136"/>
      <c r="O703" s="136"/>
      <c r="P703" s="136"/>
      <c r="Q703" s="136"/>
      <c r="R703" s="136"/>
      <c r="S703" s="136"/>
      <c r="T703" s="136"/>
      <c r="U703" s="137"/>
    </row>
    <row r="704" spans="1:21">
      <c r="A704" s="26">
        <v>700</v>
      </c>
      <c r="B704" s="27" t="str">
        <f>DB_INFO!B704</f>
        <v>ES</v>
      </c>
      <c r="C704" s="27" t="str">
        <f>DB_INFO!C704</f>
        <v>Private</v>
      </c>
      <c r="D704" s="27" t="str">
        <f>DB_INFO!D704</f>
        <v>Office</v>
      </c>
      <c r="E704" s="27" t="str">
        <f>DB_INFO!E704</f>
        <v>No</v>
      </c>
      <c r="F704" s="28" t="str">
        <f>DB_INFO!F704</f>
        <v>DK/DA</v>
      </c>
      <c r="G704" s="28" t="str">
        <f>DB_INFO!G704</f>
        <v>Below 1000</v>
      </c>
      <c r="H704" s="28" t="str">
        <f>DB_INFO!H704</f>
        <v>No</v>
      </c>
      <c r="I704" s="28" t="str">
        <f>DB_INFO!I704</f>
        <v>No</v>
      </c>
      <c r="J704" s="27" t="str">
        <f>DB_RHC_KNOWN!J704</f>
        <v>Yes</v>
      </c>
      <c r="K704" s="92">
        <f>DB_RHC_SUITABLE!P704</f>
        <v>0</v>
      </c>
      <c r="L704" s="49" t="str">
        <f>DB_RHC_SUITABLE!V704</f>
        <v>-</v>
      </c>
      <c r="M704" s="135"/>
      <c r="N704" s="136"/>
      <c r="O704" s="136"/>
      <c r="P704" s="136"/>
      <c r="Q704" s="136"/>
      <c r="R704" s="136"/>
      <c r="S704" s="136"/>
      <c r="T704" s="136"/>
      <c r="U704" s="137"/>
    </row>
    <row r="705" spans="1:21">
      <c r="A705" s="26">
        <v>701</v>
      </c>
      <c r="B705" s="27" t="str">
        <f>DB_INFO!B705</f>
        <v>ES</v>
      </c>
      <c r="C705" s="27" t="str">
        <f>DB_INFO!C705</f>
        <v>Private</v>
      </c>
      <c r="D705" s="27" t="str">
        <f>DB_INFO!D705</f>
        <v>Hotel</v>
      </c>
      <c r="E705" s="27" t="str">
        <f>DB_INFO!E705</f>
        <v>No</v>
      </c>
      <c r="F705" s="28" t="str">
        <f>DB_INFO!F705</f>
        <v>DK/DA</v>
      </c>
      <c r="G705" s="28" t="str">
        <f>DB_INFO!G705</f>
        <v>DK/DA</v>
      </c>
      <c r="H705" s="28" t="str">
        <f>DB_INFO!H705</f>
        <v>No</v>
      </c>
      <c r="I705" s="28" t="str">
        <f>DB_INFO!I705</f>
        <v>No</v>
      </c>
      <c r="J705" s="27" t="str">
        <f>DB_RHC_KNOWN!J705</f>
        <v>Yes</v>
      </c>
      <c r="K705" s="92">
        <f>DB_RHC_SUITABLE!P705</f>
        <v>0</v>
      </c>
      <c r="L705" s="49" t="str">
        <f>DB_RHC_SUITABLE!V705</f>
        <v>-</v>
      </c>
      <c r="M705" s="135"/>
      <c r="N705" s="136"/>
      <c r="O705" s="136"/>
      <c r="P705" s="136"/>
      <c r="Q705" s="136"/>
      <c r="R705" s="136"/>
      <c r="S705" s="136"/>
      <c r="T705" s="136"/>
      <c r="U705" s="137"/>
    </row>
    <row r="706" spans="1:21">
      <c r="A706" s="26">
        <v>702</v>
      </c>
      <c r="B706" s="27" t="str">
        <f>DB_INFO!B706</f>
        <v>ES</v>
      </c>
      <c r="C706" s="27" t="str">
        <f>DB_INFO!C706</f>
        <v>Public</v>
      </c>
      <c r="D706" s="27" t="str">
        <f>DB_INFO!D706</f>
        <v>Health Centre</v>
      </c>
      <c r="E706" s="27" t="str">
        <f>DB_INFO!E706</f>
        <v>No</v>
      </c>
      <c r="F706" s="28" t="str">
        <f>DB_INFO!F706</f>
        <v>DK/DA</v>
      </c>
      <c r="G706" s="28" t="str">
        <f>DB_INFO!G706</f>
        <v>1000-5000</v>
      </c>
      <c r="H706" s="28" t="str">
        <f>DB_INFO!H706</f>
        <v>Yes</v>
      </c>
      <c r="I706" s="28" t="str">
        <f>DB_INFO!I706</f>
        <v>No</v>
      </c>
      <c r="J706" s="27" t="str">
        <f>DB_RHC_KNOWN!J706</f>
        <v>Yes</v>
      </c>
      <c r="K706" s="92" t="str">
        <f>DB_RHC_SUITABLE!P706</f>
        <v>-</v>
      </c>
      <c r="L706" s="49" t="str">
        <f>DB_RHC_SUITABLE!V706</f>
        <v>-</v>
      </c>
      <c r="M706" s="135"/>
      <c r="N706" s="136"/>
      <c r="O706" s="136">
        <v>1</v>
      </c>
      <c r="P706" s="136"/>
      <c r="Q706" s="136"/>
      <c r="R706" s="136"/>
      <c r="S706" s="136"/>
      <c r="T706" s="136"/>
      <c r="U706" s="137"/>
    </row>
    <row r="707" spans="1:21">
      <c r="A707" s="26">
        <v>703</v>
      </c>
      <c r="B707" s="27" t="str">
        <f>DB_INFO!B707</f>
        <v>ES</v>
      </c>
      <c r="C707" s="27" t="str">
        <f>DB_INFO!C707</f>
        <v>Public</v>
      </c>
      <c r="D707" s="27" t="str">
        <f>DB_INFO!D707</f>
        <v>Office</v>
      </c>
      <c r="E707" s="27" t="str">
        <f>DB_INFO!E707</f>
        <v>No</v>
      </c>
      <c r="F707" s="28" t="str">
        <f>DB_INFO!F707</f>
        <v>DK/DA</v>
      </c>
      <c r="G707" s="28" t="str">
        <f>DB_INFO!G707</f>
        <v>1000-5000</v>
      </c>
      <c r="H707" s="28" t="str">
        <f>DB_INFO!H707</f>
        <v>No</v>
      </c>
      <c r="I707" s="28" t="str">
        <f>DB_INFO!I707</f>
        <v>Yes</v>
      </c>
      <c r="J707" s="27" t="str">
        <f>DB_RHC_KNOWN!J707</f>
        <v>Yes</v>
      </c>
      <c r="K707" s="92">
        <f>DB_RHC_SUITABLE!P707</f>
        <v>0</v>
      </c>
      <c r="L707" s="49" t="str">
        <f>DB_RHC_SUITABLE!V707</f>
        <v>-</v>
      </c>
      <c r="M707" s="135"/>
      <c r="N707" s="136"/>
      <c r="O707" s="136"/>
      <c r="P707" s="136"/>
      <c r="Q707" s="136"/>
      <c r="R707" s="136"/>
      <c r="S707" s="136"/>
      <c r="T707" s="136"/>
      <c r="U707" s="137"/>
    </row>
    <row r="708" spans="1:21">
      <c r="A708" s="26">
        <v>704</v>
      </c>
      <c r="B708" s="27" t="str">
        <f>DB_INFO!B708</f>
        <v>ES</v>
      </c>
      <c r="C708" s="27" t="str">
        <f>DB_INFO!C708</f>
        <v>Public</v>
      </c>
      <c r="D708" s="27" t="str">
        <f>DB_INFO!D708</f>
        <v>Health Centre</v>
      </c>
      <c r="E708" s="27" t="str">
        <f>DB_INFO!E708</f>
        <v>No</v>
      </c>
      <c r="F708" s="28" t="str">
        <f>DB_INFO!F708</f>
        <v>Below 100</v>
      </c>
      <c r="G708" s="28" t="str">
        <f>DB_INFO!G708</f>
        <v>DK/DA</v>
      </c>
      <c r="H708" s="28" t="str">
        <f>DB_INFO!H708</f>
        <v>DK/DA</v>
      </c>
      <c r="I708" s="28" t="str">
        <f>DB_INFO!I708</f>
        <v>DK/DA</v>
      </c>
      <c r="J708" s="27" t="str">
        <f>DB_RHC_KNOWN!J708</f>
        <v>Yes</v>
      </c>
      <c r="K708" s="92" t="str">
        <f>DB_RHC_SUITABLE!P708</f>
        <v>-</v>
      </c>
      <c r="L708" s="49" t="str">
        <f>DB_RHC_SUITABLE!V708</f>
        <v>-</v>
      </c>
      <c r="M708" s="135"/>
      <c r="N708" s="136"/>
      <c r="O708" s="136">
        <v>1</v>
      </c>
      <c r="P708" s="136"/>
      <c r="Q708" s="136"/>
      <c r="R708" s="136"/>
      <c r="S708" s="136"/>
      <c r="T708" s="136"/>
      <c r="U708" s="137"/>
    </row>
    <row r="709" spans="1:21">
      <c r="A709" s="26">
        <v>705</v>
      </c>
      <c r="B709" s="27" t="str">
        <f>DB_INFO!B709</f>
        <v>ES</v>
      </c>
      <c r="C709" s="27" t="str">
        <f>DB_INFO!C709</f>
        <v>Public</v>
      </c>
      <c r="D709" s="27" t="str">
        <f>DB_INFO!D709</f>
        <v>Health Centre</v>
      </c>
      <c r="E709" s="27" t="str">
        <f>DB_INFO!E709</f>
        <v>No</v>
      </c>
      <c r="F709" s="28" t="str">
        <f>DB_INFO!F709</f>
        <v>Below 100</v>
      </c>
      <c r="G709" s="28" t="str">
        <f>DB_INFO!G709</f>
        <v>DK/DA</v>
      </c>
      <c r="H709" s="28" t="str">
        <f>DB_INFO!H709</f>
        <v>No</v>
      </c>
      <c r="I709" s="28" t="str">
        <f>DB_INFO!I709</f>
        <v>DK/DA</v>
      </c>
      <c r="J709" s="27" t="str">
        <f>DB_RHC_KNOWN!J709</f>
        <v>No</v>
      </c>
      <c r="K709" s="92">
        <f>DB_RHC_SUITABLE!P709</f>
        <v>0</v>
      </c>
      <c r="L709" s="49">
        <f>DB_RHC_SUITABLE!V709</f>
        <v>0</v>
      </c>
      <c r="M709" s="135"/>
      <c r="N709" s="136"/>
      <c r="O709" s="136"/>
      <c r="P709" s="136"/>
      <c r="Q709" s="136"/>
      <c r="R709" s="136"/>
      <c r="S709" s="136"/>
      <c r="T709" s="136"/>
      <c r="U709" s="137"/>
    </row>
    <row r="710" spans="1:21">
      <c r="A710" s="26">
        <v>706</v>
      </c>
      <c r="B710" s="27" t="str">
        <f>DB_INFO!B710</f>
        <v>ES</v>
      </c>
      <c r="C710" s="27" t="str">
        <f>DB_INFO!C710</f>
        <v>Private</v>
      </c>
      <c r="D710" s="27" t="str">
        <f>DB_INFO!D710</f>
        <v>Office</v>
      </c>
      <c r="E710" s="27" t="str">
        <f>DB_INFO!E710</f>
        <v>No</v>
      </c>
      <c r="F710" s="28" t="str">
        <f>DB_INFO!F710</f>
        <v>Below 100</v>
      </c>
      <c r="G710" s="28" t="str">
        <f>DB_INFO!G710</f>
        <v>DK/DA</v>
      </c>
      <c r="H710" s="28" t="str">
        <f>DB_INFO!H710</f>
        <v>Yes</v>
      </c>
      <c r="I710" s="28" t="str">
        <f>DB_INFO!I710</f>
        <v>No</v>
      </c>
      <c r="J710" s="27" t="str">
        <f>DB_RHC_KNOWN!J710</f>
        <v>No</v>
      </c>
      <c r="K710" s="92">
        <f>DB_RHC_SUITABLE!P710</f>
        <v>0</v>
      </c>
      <c r="L710" s="49">
        <f>DB_RHC_SUITABLE!V710</f>
        <v>0</v>
      </c>
      <c r="M710" s="135"/>
      <c r="N710" s="136"/>
      <c r="O710" s="136"/>
      <c r="P710" s="136"/>
      <c r="Q710" s="136"/>
      <c r="R710" s="136"/>
      <c r="S710" s="136"/>
      <c r="T710" s="136"/>
      <c r="U710" s="137"/>
    </row>
    <row r="711" spans="1:21">
      <c r="A711" s="26">
        <v>707</v>
      </c>
      <c r="B711" s="27" t="str">
        <f>DB_INFO!B711</f>
        <v>ES</v>
      </c>
      <c r="C711" s="27" t="str">
        <f>DB_INFO!C711</f>
        <v>Public</v>
      </c>
      <c r="D711" s="27" t="str">
        <f>DB_INFO!D711</f>
        <v>Sport Centre</v>
      </c>
      <c r="E711" s="27" t="str">
        <f>DB_INFO!E711</f>
        <v>No</v>
      </c>
      <c r="F711" s="28" t="str">
        <f>DB_INFO!F711</f>
        <v>DK/DA</v>
      </c>
      <c r="G711" s="28" t="str">
        <f>DB_INFO!G711</f>
        <v>DK/DA</v>
      </c>
      <c r="H711" s="28" t="str">
        <f>DB_INFO!H711</f>
        <v>No</v>
      </c>
      <c r="I711" s="28" t="str">
        <f>DB_INFO!I711</f>
        <v>No</v>
      </c>
      <c r="J711" s="27" t="str">
        <f>DB_RHC_KNOWN!J711</f>
        <v>Yes</v>
      </c>
      <c r="K711" s="92" t="str">
        <f>DB_RHC_SUITABLE!P711</f>
        <v>-</v>
      </c>
      <c r="L711" s="49" t="str">
        <f>DB_RHC_SUITABLE!V711</f>
        <v>-</v>
      </c>
      <c r="M711" s="135"/>
      <c r="N711" s="136"/>
      <c r="O711" s="136">
        <v>1</v>
      </c>
      <c r="P711" s="136"/>
      <c r="Q711" s="136"/>
      <c r="R711" s="136"/>
      <c r="S711" s="136"/>
      <c r="T711" s="136"/>
      <c r="U711" s="137"/>
    </row>
    <row r="712" spans="1:21">
      <c r="A712" s="26">
        <v>708</v>
      </c>
      <c r="B712" s="27" t="str">
        <f>DB_INFO!B712</f>
        <v>ES</v>
      </c>
      <c r="C712" s="27" t="str">
        <f>DB_INFO!C712</f>
        <v>Public</v>
      </c>
      <c r="D712" s="27" t="str">
        <f>DB_INFO!D712</f>
        <v>Office</v>
      </c>
      <c r="E712" s="27" t="str">
        <f>DB_INFO!E712</f>
        <v>No</v>
      </c>
      <c r="F712" s="28" t="str">
        <f>DB_INFO!F712</f>
        <v>Below 100</v>
      </c>
      <c r="G712" s="28" t="str">
        <f>DB_INFO!G712</f>
        <v>DK/DA</v>
      </c>
      <c r="H712" s="28" t="str">
        <f>DB_INFO!H712</f>
        <v>No</v>
      </c>
      <c r="I712" s="28" t="str">
        <f>DB_INFO!I712</f>
        <v>No</v>
      </c>
      <c r="J712" s="27" t="str">
        <f>DB_RHC_KNOWN!J712</f>
        <v>Yes</v>
      </c>
      <c r="K712" s="92">
        <f>DB_RHC_SUITABLE!P712</f>
        <v>0</v>
      </c>
      <c r="L712" s="49" t="str">
        <f>DB_RHC_SUITABLE!V712</f>
        <v>-</v>
      </c>
      <c r="M712" s="135"/>
      <c r="N712" s="136"/>
      <c r="O712" s="136"/>
      <c r="P712" s="136"/>
      <c r="Q712" s="136"/>
      <c r="R712" s="136"/>
      <c r="S712" s="136"/>
      <c r="T712" s="136"/>
      <c r="U712" s="137"/>
    </row>
    <row r="713" spans="1:21">
      <c r="A713" s="26">
        <v>709</v>
      </c>
      <c r="B713" s="27" t="str">
        <f>DB_INFO!B713</f>
        <v>ES</v>
      </c>
      <c r="C713" s="27" t="str">
        <f>DB_INFO!C713</f>
        <v>Private</v>
      </c>
      <c r="D713" s="27" t="str">
        <f>DB_INFO!D713</f>
        <v>Office</v>
      </c>
      <c r="E713" s="27" t="str">
        <f>DB_INFO!E713</f>
        <v>No</v>
      </c>
      <c r="F713" s="28" t="str">
        <f>DB_INFO!F713</f>
        <v>Below 100</v>
      </c>
      <c r="G713" s="28" t="str">
        <f>DB_INFO!G713</f>
        <v>Below 1000</v>
      </c>
      <c r="H713" s="28" t="str">
        <f>DB_INFO!H713</f>
        <v>No</v>
      </c>
      <c r="I713" s="28" t="str">
        <f>DB_INFO!I713</f>
        <v>No</v>
      </c>
      <c r="J713" s="27" t="str">
        <f>DB_RHC_KNOWN!J713</f>
        <v>No</v>
      </c>
      <c r="K713" s="92">
        <f>DB_RHC_SUITABLE!P713</f>
        <v>0</v>
      </c>
      <c r="L713" s="49">
        <f>DB_RHC_SUITABLE!V713</f>
        <v>0</v>
      </c>
      <c r="M713" s="135"/>
      <c r="N713" s="136"/>
      <c r="O713" s="136"/>
      <c r="P713" s="136"/>
      <c r="Q713" s="136"/>
      <c r="R713" s="136"/>
      <c r="S713" s="136"/>
      <c r="T713" s="136"/>
      <c r="U713" s="137"/>
    </row>
    <row r="714" spans="1:21">
      <c r="A714" s="26">
        <v>710</v>
      </c>
      <c r="B714" s="27" t="str">
        <f>DB_INFO!B714</f>
        <v>ES</v>
      </c>
      <c r="C714" s="27" t="str">
        <f>DB_INFO!C714</f>
        <v>Private</v>
      </c>
      <c r="D714" s="27" t="str">
        <f>DB_INFO!D714</f>
        <v>Office</v>
      </c>
      <c r="E714" s="27" t="str">
        <f>DB_INFO!E714</f>
        <v>No</v>
      </c>
      <c r="F714" s="28" t="str">
        <f>DB_INFO!F714</f>
        <v>Below 100</v>
      </c>
      <c r="G714" s="28" t="str">
        <f>DB_INFO!G714</f>
        <v>1000-5000</v>
      </c>
      <c r="H714" s="28" t="str">
        <f>DB_INFO!H714</f>
        <v>No</v>
      </c>
      <c r="I714" s="28" t="str">
        <f>DB_INFO!I714</f>
        <v>No</v>
      </c>
      <c r="J714" s="27" t="str">
        <f>DB_RHC_KNOWN!J714</f>
        <v>Yes</v>
      </c>
      <c r="K714" s="92">
        <f>DB_RHC_SUITABLE!P714</f>
        <v>0</v>
      </c>
      <c r="L714" s="49" t="str">
        <f>DB_RHC_SUITABLE!V714</f>
        <v>-</v>
      </c>
      <c r="M714" s="135"/>
      <c r="N714" s="136"/>
      <c r="O714" s="136"/>
      <c r="P714" s="136"/>
      <c r="Q714" s="136"/>
      <c r="R714" s="136"/>
      <c r="S714" s="136"/>
      <c r="T714" s="136"/>
      <c r="U714" s="137"/>
    </row>
    <row r="715" spans="1:21">
      <c r="A715" s="26">
        <v>711</v>
      </c>
      <c r="B715" s="27" t="str">
        <f>DB_INFO!B715</f>
        <v>ES</v>
      </c>
      <c r="C715" s="27" t="str">
        <f>DB_INFO!C715</f>
        <v>Private</v>
      </c>
      <c r="D715" s="27" t="str">
        <f>DB_INFO!D715</f>
        <v>Hotel</v>
      </c>
      <c r="E715" s="27" t="str">
        <f>DB_INFO!E715</f>
        <v>No</v>
      </c>
      <c r="F715" s="28" t="str">
        <f>DB_INFO!F715</f>
        <v>DK/DA</v>
      </c>
      <c r="G715" s="28" t="str">
        <f>DB_INFO!G715</f>
        <v>DK/DA</v>
      </c>
      <c r="H715" s="28" t="str">
        <f>DB_INFO!H715</f>
        <v>No</v>
      </c>
      <c r="I715" s="28" t="str">
        <f>DB_INFO!I715</f>
        <v>Yes</v>
      </c>
      <c r="J715" s="27" t="str">
        <f>DB_RHC_KNOWN!J715</f>
        <v>Yes</v>
      </c>
      <c r="K715" s="92" t="str">
        <f>DB_RHC_SUITABLE!P715</f>
        <v>-</v>
      </c>
      <c r="L715" s="49" t="str">
        <f>DB_RHC_SUITABLE!V715</f>
        <v>-</v>
      </c>
      <c r="M715" s="135"/>
      <c r="N715" s="136"/>
      <c r="O715" s="136">
        <v>1</v>
      </c>
      <c r="P715" s="136"/>
      <c r="Q715" s="136"/>
      <c r="R715" s="136"/>
      <c r="S715" s="136"/>
      <c r="T715" s="136"/>
      <c r="U715" s="137"/>
    </row>
    <row r="716" spans="1:21">
      <c r="A716" s="26">
        <v>712</v>
      </c>
      <c r="B716" s="27" t="str">
        <f>DB_INFO!B716</f>
        <v>ES</v>
      </c>
      <c r="C716" s="27" t="str">
        <f>DB_INFO!C716</f>
        <v>Private</v>
      </c>
      <c r="D716" s="27" t="str">
        <f>DB_INFO!D716</f>
        <v>Hotel</v>
      </c>
      <c r="E716" s="27" t="str">
        <f>DB_INFO!E716</f>
        <v>Yes</v>
      </c>
      <c r="F716" s="28" t="str">
        <f>DB_INFO!F716</f>
        <v>DK/DA</v>
      </c>
      <c r="G716" s="28" t="str">
        <f>DB_INFO!G716</f>
        <v>DK/DA</v>
      </c>
      <c r="H716" s="28" t="str">
        <f>DB_INFO!H716</f>
        <v>No</v>
      </c>
      <c r="I716" s="28" t="str">
        <f>DB_INFO!I716</f>
        <v>Yes</v>
      </c>
      <c r="J716" s="27" t="str">
        <f>DB_RHC_KNOWN!J716</f>
        <v>Yes</v>
      </c>
      <c r="K716" s="92">
        <f>DB_RHC_SUITABLE!P716</f>
        <v>0</v>
      </c>
      <c r="L716" s="49" t="str">
        <f>DB_RHC_SUITABLE!V716</f>
        <v>-</v>
      </c>
      <c r="M716" s="135"/>
      <c r="N716" s="136"/>
      <c r="O716" s="136"/>
      <c r="P716" s="136"/>
      <c r="Q716" s="136"/>
      <c r="R716" s="136"/>
      <c r="S716" s="136"/>
      <c r="T716" s="136"/>
      <c r="U716" s="137"/>
    </row>
    <row r="717" spans="1:21">
      <c r="A717" s="26">
        <v>713</v>
      </c>
      <c r="B717" s="27" t="str">
        <f>DB_INFO!B717</f>
        <v>ES</v>
      </c>
      <c r="C717" s="27" t="str">
        <f>DB_INFO!C717</f>
        <v>Private</v>
      </c>
      <c r="D717" s="27" t="str">
        <f>DB_INFO!D717</f>
        <v>Office</v>
      </c>
      <c r="E717" s="27" t="str">
        <f>DB_INFO!E717</f>
        <v>No</v>
      </c>
      <c r="F717" s="28" t="str">
        <f>DB_INFO!F717</f>
        <v>Below 100</v>
      </c>
      <c r="G717" s="28" t="str">
        <f>DB_INFO!G717</f>
        <v>1000-5000</v>
      </c>
      <c r="H717" s="28" t="str">
        <f>DB_INFO!H717</f>
        <v>No</v>
      </c>
      <c r="I717" s="28" t="str">
        <f>DB_INFO!I717</f>
        <v>No</v>
      </c>
      <c r="J717" s="27" t="str">
        <f>DB_RHC_KNOWN!J717</f>
        <v>Yes</v>
      </c>
      <c r="K717" s="92">
        <f>DB_RHC_SUITABLE!P717</f>
        <v>1</v>
      </c>
      <c r="L717" s="49">
        <f>DB_RHC_SUITABLE!V717</f>
        <v>1</v>
      </c>
      <c r="M717" s="135">
        <v>1</v>
      </c>
      <c r="N717" s="136">
        <v>1</v>
      </c>
      <c r="O717" s="136">
        <v>1</v>
      </c>
      <c r="P717" s="136">
        <v>1</v>
      </c>
      <c r="Q717" s="136"/>
      <c r="R717" s="136"/>
      <c r="S717" s="136"/>
      <c r="T717" s="136">
        <v>1</v>
      </c>
      <c r="U717" s="137"/>
    </row>
    <row r="718" spans="1:21">
      <c r="A718" s="26">
        <v>714</v>
      </c>
      <c r="B718" s="27" t="str">
        <f>DB_INFO!B718</f>
        <v>ES</v>
      </c>
      <c r="C718" s="27" t="str">
        <f>DB_INFO!C718</f>
        <v>Private</v>
      </c>
      <c r="D718" s="27" t="str">
        <f>DB_INFO!D718</f>
        <v>Office</v>
      </c>
      <c r="E718" s="27" t="str">
        <f>DB_INFO!E718</f>
        <v>No</v>
      </c>
      <c r="F718" s="28" t="str">
        <f>DB_INFO!F718</f>
        <v>Below 100</v>
      </c>
      <c r="G718" s="28" t="str">
        <f>DB_INFO!G718</f>
        <v>1000-5000</v>
      </c>
      <c r="H718" s="28" t="str">
        <f>DB_INFO!H718</f>
        <v>No</v>
      </c>
      <c r="I718" s="28" t="str">
        <f>DB_INFO!I718</f>
        <v>No</v>
      </c>
      <c r="J718" s="27" t="str">
        <f>DB_RHC_KNOWN!J718</f>
        <v>No</v>
      </c>
      <c r="K718" s="92">
        <f>DB_RHC_SUITABLE!P718</f>
        <v>0</v>
      </c>
      <c r="L718" s="49">
        <f>DB_RHC_SUITABLE!V718</f>
        <v>0</v>
      </c>
      <c r="M718" s="135"/>
      <c r="N718" s="136"/>
      <c r="O718" s="136"/>
      <c r="P718" s="136"/>
      <c r="Q718" s="136"/>
      <c r="R718" s="136"/>
      <c r="S718" s="136"/>
      <c r="T718" s="136"/>
      <c r="U718" s="137"/>
    </row>
    <row r="719" spans="1:21">
      <c r="A719" s="26">
        <v>715</v>
      </c>
      <c r="B719" s="27" t="str">
        <f>DB_INFO!B719</f>
        <v>ES</v>
      </c>
      <c r="C719" s="27" t="str">
        <f>DB_INFO!C719</f>
        <v>Private</v>
      </c>
      <c r="D719" s="27" t="str">
        <f>DB_INFO!D719</f>
        <v>Office</v>
      </c>
      <c r="E719" s="27" t="str">
        <f>DB_INFO!E719</f>
        <v>No</v>
      </c>
      <c r="F719" s="28" t="str">
        <f>DB_INFO!F719</f>
        <v>Below 100</v>
      </c>
      <c r="G719" s="28" t="str">
        <f>DB_INFO!G719</f>
        <v>1000-5000</v>
      </c>
      <c r="H719" s="28" t="str">
        <f>DB_INFO!H719</f>
        <v>No</v>
      </c>
      <c r="I719" s="28" t="str">
        <f>DB_INFO!I719</f>
        <v>Yes</v>
      </c>
      <c r="J719" s="27" t="str">
        <f>DB_RHC_KNOWN!J719</f>
        <v>Yes</v>
      </c>
      <c r="K719" s="92">
        <f>DB_RHC_SUITABLE!P719</f>
        <v>0</v>
      </c>
      <c r="L719" s="49" t="str">
        <f>DB_RHC_SUITABLE!V719</f>
        <v>-</v>
      </c>
      <c r="M719" s="135"/>
      <c r="N719" s="136"/>
      <c r="O719" s="136"/>
      <c r="P719" s="136"/>
      <c r="Q719" s="136"/>
      <c r="R719" s="136"/>
      <c r="S719" s="136"/>
      <c r="T719" s="136"/>
      <c r="U719" s="137"/>
    </row>
    <row r="720" spans="1:21">
      <c r="A720" s="26">
        <v>716</v>
      </c>
      <c r="B720" s="27" t="str">
        <f>DB_INFO!B720</f>
        <v>ES</v>
      </c>
      <c r="C720" s="27" t="str">
        <f>DB_INFO!C720</f>
        <v>Private</v>
      </c>
      <c r="D720" s="27" t="str">
        <f>DB_INFO!D720</f>
        <v>Hotel</v>
      </c>
      <c r="E720" s="27" t="str">
        <f>DB_INFO!E720</f>
        <v>Yes</v>
      </c>
      <c r="F720" s="28" t="str">
        <f>DB_INFO!F720</f>
        <v>DK/DA</v>
      </c>
      <c r="G720" s="28" t="str">
        <f>DB_INFO!G720</f>
        <v>DK/DA</v>
      </c>
      <c r="H720" s="28" t="str">
        <f>DB_INFO!H720</f>
        <v>Yes</v>
      </c>
      <c r="I720" s="28" t="str">
        <f>DB_INFO!I720</f>
        <v>No</v>
      </c>
      <c r="J720" s="27" t="str">
        <f>DB_RHC_KNOWN!J720</f>
        <v>Yes</v>
      </c>
      <c r="K720" s="92">
        <f>DB_RHC_SUITABLE!P720</f>
        <v>0</v>
      </c>
      <c r="L720" s="49" t="str">
        <f>DB_RHC_SUITABLE!V720</f>
        <v>-</v>
      </c>
      <c r="M720" s="135"/>
      <c r="N720" s="136"/>
      <c r="O720" s="136"/>
      <c r="P720" s="136"/>
      <c r="Q720" s="136"/>
      <c r="R720" s="136"/>
      <c r="S720" s="136"/>
      <c r="T720" s="136"/>
      <c r="U720" s="137"/>
    </row>
    <row r="721" spans="1:21">
      <c r="A721" s="26">
        <v>717</v>
      </c>
      <c r="B721" s="27" t="str">
        <f>DB_INFO!B721</f>
        <v>ES</v>
      </c>
      <c r="C721" s="27" t="str">
        <f>DB_INFO!C721</f>
        <v>Private</v>
      </c>
      <c r="D721" s="27" t="str">
        <f>DB_INFO!D721</f>
        <v>Hotel</v>
      </c>
      <c r="E721" s="27" t="str">
        <f>DB_INFO!E721</f>
        <v>No</v>
      </c>
      <c r="F721" s="28" t="str">
        <f>DB_INFO!F721</f>
        <v>DK/DA</v>
      </c>
      <c r="G721" s="28" t="str">
        <f>DB_INFO!G721</f>
        <v>DK/DA</v>
      </c>
      <c r="H721" s="28" t="str">
        <f>DB_INFO!H721</f>
        <v>Yes</v>
      </c>
      <c r="I721" s="28" t="str">
        <f>DB_INFO!I721</f>
        <v>No</v>
      </c>
      <c r="J721" s="27" t="str">
        <f>DB_RHC_KNOWN!J721</f>
        <v>Yes</v>
      </c>
      <c r="K721" s="92" t="str">
        <f>DB_RHC_SUITABLE!P721</f>
        <v>-</v>
      </c>
      <c r="L721" s="49" t="str">
        <f>DB_RHC_SUITABLE!V721</f>
        <v>-</v>
      </c>
      <c r="M721" s="135"/>
      <c r="N721" s="136"/>
      <c r="O721" s="136"/>
      <c r="P721" s="136"/>
      <c r="Q721" s="136"/>
      <c r="R721" s="136"/>
      <c r="S721" s="136"/>
      <c r="T721" s="136"/>
      <c r="U721" s="137"/>
    </row>
    <row r="722" spans="1:21">
      <c r="A722" s="26">
        <v>718</v>
      </c>
      <c r="B722" s="27" t="str">
        <f>DB_INFO!B722</f>
        <v>ES</v>
      </c>
      <c r="C722" s="27" t="str">
        <f>DB_INFO!C722</f>
        <v>Private</v>
      </c>
      <c r="D722" s="27" t="str">
        <f>DB_INFO!D722</f>
        <v>Hotel</v>
      </c>
      <c r="E722" s="27" t="str">
        <f>DB_INFO!E722</f>
        <v>No</v>
      </c>
      <c r="F722" s="28" t="str">
        <f>DB_INFO!F722</f>
        <v>Below 100</v>
      </c>
      <c r="G722" s="28" t="str">
        <f>DB_INFO!G722</f>
        <v>DK/DA</v>
      </c>
      <c r="H722" s="28" t="str">
        <f>DB_INFO!H722</f>
        <v>No</v>
      </c>
      <c r="I722" s="28" t="str">
        <f>DB_INFO!I722</f>
        <v>No</v>
      </c>
      <c r="J722" s="27" t="str">
        <f>DB_RHC_KNOWN!J722</f>
        <v>No</v>
      </c>
      <c r="K722" s="92">
        <f>DB_RHC_SUITABLE!P722</f>
        <v>0</v>
      </c>
      <c r="L722" s="49">
        <f>DB_RHC_SUITABLE!V722</f>
        <v>0</v>
      </c>
      <c r="M722" s="135"/>
      <c r="N722" s="136"/>
      <c r="O722" s="136"/>
      <c r="P722" s="136"/>
      <c r="Q722" s="136"/>
      <c r="R722" s="136"/>
      <c r="S722" s="136"/>
      <c r="T722" s="136"/>
      <c r="U722" s="137"/>
    </row>
    <row r="723" spans="1:21">
      <c r="A723" s="26">
        <v>719</v>
      </c>
      <c r="B723" s="27" t="str">
        <f>DB_INFO!B723</f>
        <v>ES</v>
      </c>
      <c r="C723" s="27" t="str">
        <f>DB_INFO!C723</f>
        <v>Private</v>
      </c>
      <c r="D723" s="27" t="str">
        <f>DB_INFO!D723</f>
        <v>Hotel</v>
      </c>
      <c r="E723" s="27" t="str">
        <f>DB_INFO!E723</f>
        <v>Yes</v>
      </c>
      <c r="F723" s="28" t="str">
        <f>DB_INFO!F723</f>
        <v>Below 100</v>
      </c>
      <c r="G723" s="28" t="str">
        <f>DB_INFO!G723</f>
        <v>Below 1000</v>
      </c>
      <c r="H723" s="28" t="str">
        <f>DB_INFO!H723</f>
        <v>Yes</v>
      </c>
      <c r="I723" s="28" t="str">
        <f>DB_INFO!I723</f>
        <v>Yes</v>
      </c>
      <c r="J723" s="27" t="str">
        <f>DB_RHC_KNOWN!J723</f>
        <v>Yes</v>
      </c>
      <c r="K723" s="92">
        <f>DB_RHC_SUITABLE!P723</f>
        <v>0</v>
      </c>
      <c r="L723" s="49">
        <f>DB_RHC_SUITABLE!V723</f>
        <v>0</v>
      </c>
      <c r="M723" s="135"/>
      <c r="N723" s="136"/>
      <c r="O723" s="136"/>
      <c r="P723" s="136"/>
      <c r="Q723" s="136"/>
      <c r="R723" s="136"/>
      <c r="S723" s="136"/>
      <c r="T723" s="136"/>
      <c r="U723" s="137"/>
    </row>
    <row r="724" spans="1:21">
      <c r="A724" s="26">
        <v>720</v>
      </c>
      <c r="B724" s="27" t="str">
        <f>DB_INFO!B724</f>
        <v>ES</v>
      </c>
      <c r="C724" s="27" t="str">
        <f>DB_INFO!C724</f>
        <v>Private</v>
      </c>
      <c r="D724" s="27" t="str">
        <f>DB_INFO!D724</f>
        <v>Hotel</v>
      </c>
      <c r="E724" s="27" t="str">
        <f>DB_INFO!E724</f>
        <v>No</v>
      </c>
      <c r="F724" s="28" t="str">
        <f>DB_INFO!F724</f>
        <v>Below 100</v>
      </c>
      <c r="G724" s="28" t="str">
        <f>DB_INFO!G724</f>
        <v>DK/DA</v>
      </c>
      <c r="H724" s="28" t="str">
        <f>DB_INFO!H724</f>
        <v>No</v>
      </c>
      <c r="I724" s="28" t="str">
        <f>DB_INFO!I724</f>
        <v>Yes</v>
      </c>
      <c r="J724" s="27" t="str">
        <f>DB_RHC_KNOWN!J724</f>
        <v>Yes</v>
      </c>
      <c r="K724" s="92">
        <f>DB_RHC_SUITABLE!P724</f>
        <v>0</v>
      </c>
      <c r="L724" s="49" t="str">
        <f>DB_RHC_SUITABLE!V724</f>
        <v>-</v>
      </c>
      <c r="M724" s="135"/>
      <c r="N724" s="136"/>
      <c r="O724" s="136"/>
      <c r="P724" s="136"/>
      <c r="Q724" s="136"/>
      <c r="R724" s="136"/>
      <c r="S724" s="136"/>
      <c r="T724" s="136"/>
      <c r="U724" s="137"/>
    </row>
    <row r="725" spans="1:21">
      <c r="A725" s="26">
        <v>721</v>
      </c>
      <c r="B725" s="27" t="str">
        <f>DB_INFO!B725</f>
        <v>ES</v>
      </c>
      <c r="C725" s="27" t="str">
        <f>DB_INFO!C725</f>
        <v>Private</v>
      </c>
      <c r="D725" s="27" t="str">
        <f>DB_INFO!D725</f>
        <v>Hotel</v>
      </c>
      <c r="E725" s="27" t="str">
        <f>DB_INFO!E725</f>
        <v>Yes</v>
      </c>
      <c r="F725" s="28" t="str">
        <f>DB_INFO!F725</f>
        <v>DK/DA</v>
      </c>
      <c r="G725" s="28" t="str">
        <f>DB_INFO!G725</f>
        <v>Above 5000</v>
      </c>
      <c r="H725" s="28" t="str">
        <f>DB_INFO!H725</f>
        <v>No</v>
      </c>
      <c r="I725" s="28" t="str">
        <f>DB_INFO!I725</f>
        <v>No</v>
      </c>
      <c r="J725" s="27" t="str">
        <f>DB_RHC_KNOWN!J725</f>
        <v>No</v>
      </c>
      <c r="K725" s="92">
        <f>DB_RHC_SUITABLE!P725</f>
        <v>0</v>
      </c>
      <c r="L725" s="49">
        <f>DB_RHC_SUITABLE!V725</f>
        <v>0</v>
      </c>
      <c r="M725" s="135"/>
      <c r="N725" s="136"/>
      <c r="O725" s="136"/>
      <c r="P725" s="136"/>
      <c r="Q725" s="136"/>
      <c r="R725" s="136"/>
      <c r="S725" s="136"/>
      <c r="T725" s="136"/>
      <c r="U725" s="137"/>
    </row>
    <row r="726" spans="1:21">
      <c r="A726" s="26">
        <v>722</v>
      </c>
      <c r="B726" s="27" t="str">
        <f>DB_INFO!B726</f>
        <v>ES</v>
      </c>
      <c r="C726" s="27" t="str">
        <f>DB_INFO!C726</f>
        <v>Public</v>
      </c>
      <c r="D726" s="27" t="str">
        <f>DB_INFO!D726</f>
        <v>Health Centre</v>
      </c>
      <c r="E726" s="27" t="str">
        <f>DB_INFO!E726</f>
        <v>No</v>
      </c>
      <c r="F726" s="28" t="str">
        <f>DB_INFO!F726</f>
        <v>Below 100</v>
      </c>
      <c r="G726" s="28" t="str">
        <f>DB_INFO!G726</f>
        <v>DK/DA</v>
      </c>
      <c r="H726" s="28" t="str">
        <f>DB_INFO!H726</f>
        <v>Yes</v>
      </c>
      <c r="I726" s="28" t="str">
        <f>DB_INFO!I726</f>
        <v>DK/DA</v>
      </c>
      <c r="J726" s="27" t="str">
        <f>DB_RHC_KNOWN!J726</f>
        <v>No</v>
      </c>
      <c r="K726" s="92">
        <f>DB_RHC_SUITABLE!P726</f>
        <v>0</v>
      </c>
      <c r="L726" s="49">
        <f>DB_RHC_SUITABLE!V726</f>
        <v>0</v>
      </c>
      <c r="M726" s="135"/>
      <c r="N726" s="136"/>
      <c r="O726" s="136"/>
      <c r="P726" s="136"/>
      <c r="Q726" s="136"/>
      <c r="R726" s="136"/>
      <c r="S726" s="136"/>
      <c r="T726" s="136"/>
      <c r="U726" s="137"/>
    </row>
    <row r="727" spans="1:21">
      <c r="A727" s="26">
        <v>723</v>
      </c>
      <c r="B727" s="27" t="str">
        <f>DB_INFO!B727</f>
        <v>ES</v>
      </c>
      <c r="C727" s="27" t="str">
        <f>DB_INFO!C727</f>
        <v>Private</v>
      </c>
      <c r="D727" s="27" t="str">
        <f>DB_INFO!D727</f>
        <v>Hotel</v>
      </c>
      <c r="E727" s="27" t="str">
        <f>DB_INFO!E727</f>
        <v>No</v>
      </c>
      <c r="F727" s="28" t="str">
        <f>DB_INFO!F727</f>
        <v>DK/DA</v>
      </c>
      <c r="G727" s="28" t="str">
        <f>DB_INFO!G727</f>
        <v>Below 1000</v>
      </c>
      <c r="H727" s="28" t="str">
        <f>DB_INFO!H727</f>
        <v>No</v>
      </c>
      <c r="I727" s="28" t="str">
        <f>DB_INFO!I727</f>
        <v>Yes</v>
      </c>
      <c r="J727" s="27" t="str">
        <f>DB_RHC_KNOWN!J727</f>
        <v>Yes</v>
      </c>
      <c r="K727" s="92">
        <f>DB_RHC_SUITABLE!P727</f>
        <v>0</v>
      </c>
      <c r="L727" s="49" t="str">
        <f>DB_RHC_SUITABLE!V727</f>
        <v>-</v>
      </c>
      <c r="M727" s="135"/>
      <c r="N727" s="136"/>
      <c r="O727" s="136"/>
      <c r="P727" s="136"/>
      <c r="Q727" s="136"/>
      <c r="R727" s="136"/>
      <c r="S727" s="136"/>
      <c r="T727" s="136"/>
      <c r="U727" s="137"/>
    </row>
    <row r="728" spans="1:21">
      <c r="A728" s="26">
        <v>724</v>
      </c>
      <c r="B728" s="27" t="str">
        <f>DB_INFO!B728</f>
        <v>ES</v>
      </c>
      <c r="C728" s="27" t="str">
        <f>DB_INFO!C728</f>
        <v>Private</v>
      </c>
      <c r="D728" s="27" t="str">
        <f>DB_INFO!D728</f>
        <v>Sport Centre</v>
      </c>
      <c r="E728" s="27" t="str">
        <f>DB_INFO!E728</f>
        <v>No</v>
      </c>
      <c r="F728" s="28" t="str">
        <f>DB_INFO!F728</f>
        <v>Below 100</v>
      </c>
      <c r="G728" s="28" t="str">
        <f>DB_INFO!G728</f>
        <v>Below 1000</v>
      </c>
      <c r="H728" s="28" t="str">
        <f>DB_INFO!H728</f>
        <v>Yes</v>
      </c>
      <c r="I728" s="28" t="str">
        <f>DB_INFO!I728</f>
        <v>No</v>
      </c>
      <c r="J728" s="27" t="str">
        <f>DB_RHC_KNOWN!J728</f>
        <v>Yes</v>
      </c>
      <c r="K728" s="92">
        <f>DB_RHC_SUITABLE!P728</f>
        <v>0</v>
      </c>
      <c r="L728" s="49">
        <f>DB_RHC_SUITABLE!V728</f>
        <v>1</v>
      </c>
      <c r="M728" s="135"/>
      <c r="N728" s="136"/>
      <c r="O728" s="136"/>
      <c r="P728" s="136"/>
      <c r="Q728" s="136"/>
      <c r="R728" s="136"/>
      <c r="S728" s="136"/>
      <c r="T728" s="136"/>
      <c r="U728" s="137"/>
    </row>
    <row r="729" spans="1:21">
      <c r="A729" s="26">
        <v>725</v>
      </c>
      <c r="B729" s="27" t="str">
        <f>DB_INFO!B729</f>
        <v>ES</v>
      </c>
      <c r="C729" s="27" t="str">
        <f>DB_INFO!C729</f>
        <v>Private</v>
      </c>
      <c r="D729" s="27" t="str">
        <f>DB_INFO!D729</f>
        <v>Office</v>
      </c>
      <c r="E729" s="27" t="str">
        <f>DB_INFO!E729</f>
        <v>No</v>
      </c>
      <c r="F729" s="28" t="str">
        <f>DB_INFO!F729</f>
        <v>Below 100</v>
      </c>
      <c r="G729" s="28" t="str">
        <f>DB_INFO!G729</f>
        <v>1000-5000</v>
      </c>
      <c r="H729" s="28" t="str">
        <f>DB_INFO!H729</f>
        <v>Yes</v>
      </c>
      <c r="I729" s="28" t="str">
        <f>DB_INFO!I729</f>
        <v>No</v>
      </c>
      <c r="J729" s="27" t="str">
        <f>DB_RHC_KNOWN!J729</f>
        <v>No</v>
      </c>
      <c r="K729" s="92">
        <f>DB_RHC_SUITABLE!P729</f>
        <v>0</v>
      </c>
      <c r="L729" s="49">
        <f>DB_RHC_SUITABLE!V729</f>
        <v>0</v>
      </c>
      <c r="M729" s="135"/>
      <c r="N729" s="136"/>
      <c r="O729" s="136"/>
      <c r="P729" s="136"/>
      <c r="Q729" s="136"/>
      <c r="R729" s="136"/>
      <c r="S729" s="136"/>
      <c r="T729" s="136"/>
      <c r="U729" s="137"/>
    </row>
    <row r="730" spans="1:21">
      <c r="A730" s="26">
        <v>726</v>
      </c>
      <c r="B730" s="27" t="str">
        <f>DB_INFO!B730</f>
        <v>ES</v>
      </c>
      <c r="C730" s="27" t="str">
        <f>DB_INFO!C730</f>
        <v>Public</v>
      </c>
      <c r="D730" s="27" t="str">
        <f>DB_INFO!D730</f>
        <v>Sport Centre</v>
      </c>
      <c r="E730" s="27" t="str">
        <f>DB_INFO!E730</f>
        <v>Yes</v>
      </c>
      <c r="F730" s="28" t="str">
        <f>DB_INFO!F730</f>
        <v>100-1000</v>
      </c>
      <c r="G730" s="28" t="str">
        <f>DB_INFO!G730</f>
        <v>DK/DA</v>
      </c>
      <c r="H730" s="28" t="str">
        <f>DB_INFO!H730</f>
        <v>No</v>
      </c>
      <c r="I730" s="28" t="str">
        <f>DB_INFO!I730</f>
        <v>No</v>
      </c>
      <c r="J730" s="27" t="str">
        <f>DB_RHC_KNOWN!J730</f>
        <v>Yes</v>
      </c>
      <c r="K730" s="92">
        <f>DB_RHC_SUITABLE!P730</f>
        <v>0</v>
      </c>
      <c r="L730" s="49">
        <f>DB_RHC_SUITABLE!V730</f>
        <v>1</v>
      </c>
      <c r="M730" s="135"/>
      <c r="N730" s="136"/>
      <c r="O730" s="136"/>
      <c r="P730" s="136"/>
      <c r="Q730" s="136"/>
      <c r="R730" s="136"/>
      <c r="S730" s="136"/>
      <c r="T730" s="136"/>
      <c r="U730" s="137"/>
    </row>
    <row r="731" spans="1:21">
      <c r="A731" s="26">
        <v>727</v>
      </c>
      <c r="B731" s="27" t="str">
        <f>DB_INFO!B731</f>
        <v>ES</v>
      </c>
      <c r="C731" s="27" t="str">
        <f>DB_INFO!C731</f>
        <v>Public</v>
      </c>
      <c r="D731" s="27" t="str">
        <f>DB_INFO!D731</f>
        <v>Sport Centre</v>
      </c>
      <c r="E731" s="27" t="str">
        <f>DB_INFO!E731</f>
        <v>No</v>
      </c>
      <c r="F731" s="28" t="str">
        <f>DB_INFO!F731</f>
        <v>DK/DA</v>
      </c>
      <c r="G731" s="28" t="str">
        <f>DB_INFO!G731</f>
        <v>1000-5000</v>
      </c>
      <c r="H731" s="28" t="str">
        <f>DB_INFO!H731</f>
        <v>No</v>
      </c>
      <c r="I731" s="28" t="str">
        <f>DB_INFO!I731</f>
        <v>Yes</v>
      </c>
      <c r="J731" s="27" t="str">
        <f>DB_RHC_KNOWN!J731</f>
        <v>Yes</v>
      </c>
      <c r="K731" s="92">
        <f>DB_RHC_SUITABLE!P731</f>
        <v>0</v>
      </c>
      <c r="L731" s="49" t="str">
        <f>DB_RHC_SUITABLE!V731</f>
        <v>-</v>
      </c>
      <c r="M731" s="135"/>
      <c r="N731" s="136"/>
      <c r="O731" s="136"/>
      <c r="P731" s="136"/>
      <c r="Q731" s="136"/>
      <c r="R731" s="136"/>
      <c r="S731" s="136"/>
      <c r="T731" s="136"/>
      <c r="U731" s="137"/>
    </row>
    <row r="732" spans="1:21">
      <c r="A732" s="26">
        <v>728</v>
      </c>
      <c r="B732" s="27" t="str">
        <f>DB_INFO!B732</f>
        <v>ES</v>
      </c>
      <c r="C732" s="27" t="str">
        <f>DB_INFO!C732</f>
        <v>Public</v>
      </c>
      <c r="D732" s="27" t="str">
        <f>DB_INFO!D732</f>
        <v>Sport Centre</v>
      </c>
      <c r="E732" s="27" t="str">
        <f>DB_INFO!E732</f>
        <v>No</v>
      </c>
      <c r="F732" s="28" t="str">
        <f>DB_INFO!F732</f>
        <v>DK/DA</v>
      </c>
      <c r="G732" s="28" t="str">
        <f>DB_INFO!G732</f>
        <v>Below 1000</v>
      </c>
      <c r="H732" s="28" t="str">
        <f>DB_INFO!H732</f>
        <v>No</v>
      </c>
      <c r="I732" s="28" t="str">
        <f>DB_INFO!I732</f>
        <v>Yes</v>
      </c>
      <c r="J732" s="27" t="str">
        <f>DB_RHC_KNOWN!J732</f>
        <v>Yes</v>
      </c>
      <c r="K732" s="92">
        <f>DB_RHC_SUITABLE!P732</f>
        <v>0</v>
      </c>
      <c r="L732" s="49">
        <f>DB_RHC_SUITABLE!V732</f>
        <v>1</v>
      </c>
      <c r="M732" s="135"/>
      <c r="N732" s="136"/>
      <c r="O732" s="136"/>
      <c r="P732" s="136"/>
      <c r="Q732" s="136"/>
      <c r="R732" s="136"/>
      <c r="S732" s="136"/>
      <c r="T732" s="136"/>
      <c r="U732" s="137"/>
    </row>
    <row r="733" spans="1:21">
      <c r="A733" s="26">
        <v>729</v>
      </c>
      <c r="B733" s="27" t="str">
        <f>DB_INFO!B733</f>
        <v>ES</v>
      </c>
      <c r="C733" s="27" t="str">
        <f>DB_INFO!C733</f>
        <v>Public</v>
      </c>
      <c r="D733" s="27" t="str">
        <f>DB_INFO!D733</f>
        <v>Sport Centre</v>
      </c>
      <c r="E733" s="27" t="str">
        <f>DB_INFO!E733</f>
        <v>No</v>
      </c>
      <c r="F733" s="28" t="str">
        <f>DB_INFO!F733</f>
        <v>DK/DA</v>
      </c>
      <c r="G733" s="28" t="str">
        <f>DB_INFO!G733</f>
        <v>1000-5000</v>
      </c>
      <c r="H733" s="28" t="str">
        <f>DB_INFO!H733</f>
        <v>No</v>
      </c>
      <c r="I733" s="28" t="str">
        <f>DB_INFO!I733</f>
        <v>Yes</v>
      </c>
      <c r="J733" s="27" t="str">
        <f>DB_RHC_KNOWN!J733</f>
        <v>Yes</v>
      </c>
      <c r="K733" s="92">
        <f>DB_RHC_SUITABLE!P733</f>
        <v>0</v>
      </c>
      <c r="L733" s="49" t="str">
        <f>DB_RHC_SUITABLE!V733</f>
        <v>-</v>
      </c>
      <c r="M733" s="135"/>
      <c r="N733" s="136"/>
      <c r="O733" s="136"/>
      <c r="P733" s="136"/>
      <c r="Q733" s="136"/>
      <c r="R733" s="136"/>
      <c r="S733" s="136"/>
      <c r="T733" s="136"/>
      <c r="U733" s="137"/>
    </row>
    <row r="734" spans="1:21">
      <c r="A734" s="26">
        <v>730</v>
      </c>
      <c r="B734" s="27" t="str">
        <f>DB_INFO!B734</f>
        <v>ES</v>
      </c>
      <c r="C734" s="27" t="str">
        <f>DB_INFO!C734</f>
        <v>Private</v>
      </c>
      <c r="D734" s="27" t="str">
        <f>DB_INFO!D734</f>
        <v>Office</v>
      </c>
      <c r="E734" s="27" t="str">
        <f>DB_INFO!E734</f>
        <v>No</v>
      </c>
      <c r="F734" s="28" t="str">
        <f>DB_INFO!F734</f>
        <v>100-1000</v>
      </c>
      <c r="G734" s="28" t="str">
        <f>DB_INFO!G734</f>
        <v>DK/DA</v>
      </c>
      <c r="H734" s="28" t="str">
        <f>DB_INFO!H734</f>
        <v>No</v>
      </c>
      <c r="I734" s="28" t="str">
        <f>DB_INFO!I734</f>
        <v>Yes</v>
      </c>
      <c r="J734" s="27" t="str">
        <f>DB_RHC_KNOWN!J734</f>
        <v>Yes</v>
      </c>
      <c r="K734" s="92">
        <f>DB_RHC_SUITABLE!P734</f>
        <v>0</v>
      </c>
      <c r="L734" s="49">
        <f>DB_RHC_SUITABLE!V734</f>
        <v>0</v>
      </c>
      <c r="M734" s="135"/>
      <c r="N734" s="136"/>
      <c r="O734" s="136"/>
      <c r="P734" s="136"/>
      <c r="Q734" s="136"/>
      <c r="R734" s="136"/>
      <c r="S734" s="136"/>
      <c r="T734" s="136"/>
      <c r="U734" s="137"/>
    </row>
    <row r="735" spans="1:21">
      <c r="A735" s="26">
        <v>731</v>
      </c>
      <c r="B735" s="27" t="str">
        <f>DB_INFO!B735</f>
        <v>ES</v>
      </c>
      <c r="C735" s="27" t="str">
        <f>DB_INFO!C735</f>
        <v>Public</v>
      </c>
      <c r="D735" s="27" t="str">
        <f>DB_INFO!D735</f>
        <v>Sport Centre</v>
      </c>
      <c r="E735" s="27" t="str">
        <f>DB_INFO!E735</f>
        <v>No</v>
      </c>
      <c r="F735" s="28" t="str">
        <f>DB_INFO!F735</f>
        <v>DK/DA</v>
      </c>
      <c r="G735" s="28" t="str">
        <f>DB_INFO!G735</f>
        <v>Below 1000</v>
      </c>
      <c r="H735" s="28" t="str">
        <f>DB_INFO!H735</f>
        <v>No</v>
      </c>
      <c r="I735" s="28" t="str">
        <f>DB_INFO!I735</f>
        <v>Yes</v>
      </c>
      <c r="J735" s="27" t="str">
        <f>DB_RHC_KNOWN!J735</f>
        <v>Yes</v>
      </c>
      <c r="K735" s="92">
        <f>DB_RHC_SUITABLE!P735</f>
        <v>0</v>
      </c>
      <c r="L735" s="49" t="str">
        <f>DB_RHC_SUITABLE!V735</f>
        <v>-</v>
      </c>
      <c r="M735" s="135"/>
      <c r="N735" s="136"/>
      <c r="O735" s="136"/>
      <c r="P735" s="136"/>
      <c r="Q735" s="136"/>
      <c r="R735" s="136"/>
      <c r="S735" s="136"/>
      <c r="T735" s="136"/>
      <c r="U735" s="137"/>
    </row>
    <row r="736" spans="1:21">
      <c r="A736" s="26">
        <v>732</v>
      </c>
      <c r="B736" s="27" t="str">
        <f>DB_INFO!B736</f>
        <v>ES</v>
      </c>
      <c r="C736" s="27" t="str">
        <f>DB_INFO!C736</f>
        <v>Public</v>
      </c>
      <c r="D736" s="27" t="str">
        <f>DB_INFO!D736</f>
        <v>Sport Centre</v>
      </c>
      <c r="E736" s="27" t="str">
        <f>DB_INFO!E736</f>
        <v>Yes</v>
      </c>
      <c r="F736" s="28" t="str">
        <f>DB_INFO!F736</f>
        <v>100-1000</v>
      </c>
      <c r="G736" s="28" t="str">
        <f>DB_INFO!G736</f>
        <v>DK/DA</v>
      </c>
      <c r="H736" s="28" t="str">
        <f>DB_INFO!H736</f>
        <v>DK/DA</v>
      </c>
      <c r="I736" s="28" t="str">
        <f>DB_INFO!I736</f>
        <v>DK/DA</v>
      </c>
      <c r="J736" s="27" t="str">
        <f>DB_RHC_KNOWN!J736</f>
        <v>Yes</v>
      </c>
      <c r="K736" s="92" t="str">
        <f>DB_RHC_SUITABLE!P736</f>
        <v>-</v>
      </c>
      <c r="L736" s="49" t="str">
        <f>DB_RHC_SUITABLE!V736</f>
        <v>-</v>
      </c>
      <c r="M736" s="135"/>
      <c r="N736" s="136"/>
      <c r="O736" s="136">
        <v>1</v>
      </c>
      <c r="P736" s="136"/>
      <c r="Q736" s="136"/>
      <c r="R736" s="136"/>
      <c r="S736" s="136"/>
      <c r="T736" s="136"/>
      <c r="U736" s="137"/>
    </row>
    <row r="737" spans="1:21">
      <c r="A737" s="26">
        <v>733</v>
      </c>
      <c r="B737" s="27" t="str">
        <f>DB_INFO!B737</f>
        <v>ES</v>
      </c>
      <c r="C737" s="27" t="str">
        <f>DB_INFO!C737</f>
        <v>Private</v>
      </c>
      <c r="D737" s="27" t="str">
        <f>DB_INFO!D737</f>
        <v>Office</v>
      </c>
      <c r="E737" s="27" t="str">
        <f>DB_INFO!E737</f>
        <v>No</v>
      </c>
      <c r="F737" s="28" t="str">
        <f>DB_INFO!F737</f>
        <v>Below 100</v>
      </c>
      <c r="G737" s="28" t="str">
        <f>DB_INFO!G737</f>
        <v>DK/DA</v>
      </c>
      <c r="H737" s="28" t="str">
        <f>DB_INFO!H737</f>
        <v>No</v>
      </c>
      <c r="I737" s="28" t="str">
        <f>DB_INFO!I737</f>
        <v>Yes</v>
      </c>
      <c r="J737" s="27" t="str">
        <f>DB_RHC_KNOWN!J737</f>
        <v>Yes</v>
      </c>
      <c r="K737" s="92">
        <f>DB_RHC_SUITABLE!P737</f>
        <v>0</v>
      </c>
      <c r="L737" s="49">
        <f>DB_RHC_SUITABLE!V737</f>
        <v>0</v>
      </c>
      <c r="M737" s="135"/>
      <c r="N737" s="136"/>
      <c r="O737" s="136"/>
      <c r="P737" s="136"/>
      <c r="Q737" s="136"/>
      <c r="R737" s="136"/>
      <c r="S737" s="136"/>
      <c r="T737" s="136"/>
      <c r="U737" s="137"/>
    </row>
    <row r="738" spans="1:21">
      <c r="A738" s="26">
        <v>734</v>
      </c>
      <c r="B738" s="27" t="str">
        <f>DB_INFO!B738</f>
        <v>ES</v>
      </c>
      <c r="C738" s="27" t="str">
        <f>DB_INFO!C738</f>
        <v>Public</v>
      </c>
      <c r="D738" s="27" t="str">
        <f>DB_INFO!D738</f>
        <v>Sport Centre</v>
      </c>
      <c r="E738" s="27" t="str">
        <f>DB_INFO!E738</f>
        <v>Yes</v>
      </c>
      <c r="F738" s="28" t="str">
        <f>DB_INFO!F738</f>
        <v>100-1000</v>
      </c>
      <c r="G738" s="28" t="str">
        <f>DB_INFO!G738</f>
        <v>1000-5000</v>
      </c>
      <c r="H738" s="28" t="str">
        <f>DB_INFO!H738</f>
        <v>Yes</v>
      </c>
      <c r="I738" s="28" t="str">
        <f>DB_INFO!I738</f>
        <v>Yes</v>
      </c>
      <c r="J738" s="27" t="str">
        <f>DB_RHC_KNOWN!J738</f>
        <v>Yes</v>
      </c>
      <c r="K738" s="92">
        <f>DB_RHC_SUITABLE!P738</f>
        <v>0</v>
      </c>
      <c r="L738" s="49" t="str">
        <f>DB_RHC_SUITABLE!V738</f>
        <v>-</v>
      </c>
      <c r="M738" s="135"/>
      <c r="N738" s="136"/>
      <c r="O738" s="136"/>
      <c r="P738" s="136"/>
      <c r="Q738" s="136"/>
      <c r="R738" s="136"/>
      <c r="S738" s="136"/>
      <c r="T738" s="136"/>
      <c r="U738" s="137"/>
    </row>
    <row r="739" spans="1:21">
      <c r="A739" s="26">
        <v>735</v>
      </c>
      <c r="B739" s="27" t="str">
        <f>DB_INFO!B739</f>
        <v>ES</v>
      </c>
      <c r="C739" s="27" t="str">
        <f>DB_INFO!C739</f>
        <v>Public</v>
      </c>
      <c r="D739" s="27" t="str">
        <f>DB_INFO!D739</f>
        <v>Sport Centre</v>
      </c>
      <c r="E739" s="27" t="str">
        <f>DB_INFO!E739</f>
        <v>Yes</v>
      </c>
      <c r="F739" s="28" t="str">
        <f>DB_INFO!F739</f>
        <v>100-1000</v>
      </c>
      <c r="G739" s="28" t="str">
        <f>DB_INFO!G739</f>
        <v>Above 5000</v>
      </c>
      <c r="H739" s="28" t="str">
        <f>DB_INFO!H739</f>
        <v>Yes</v>
      </c>
      <c r="I739" s="28" t="str">
        <f>DB_INFO!I739</f>
        <v>Yes</v>
      </c>
      <c r="J739" s="27" t="str">
        <f>DB_RHC_KNOWN!J739</f>
        <v>Yes</v>
      </c>
      <c r="K739" s="92">
        <f>DB_RHC_SUITABLE!P739</f>
        <v>0</v>
      </c>
      <c r="L739" s="49">
        <f>DB_RHC_SUITABLE!V739</f>
        <v>0</v>
      </c>
      <c r="M739" s="135"/>
      <c r="N739" s="136"/>
      <c r="O739" s="136"/>
      <c r="P739" s="136"/>
      <c r="Q739" s="136"/>
      <c r="R739" s="136"/>
      <c r="S739" s="136"/>
      <c r="T739" s="136"/>
      <c r="U739" s="137"/>
    </row>
    <row r="740" spans="1:21">
      <c r="A740" s="26">
        <v>736</v>
      </c>
      <c r="B740" s="27" t="str">
        <f>DB_INFO!B740</f>
        <v>ES</v>
      </c>
      <c r="C740" s="27" t="str">
        <f>DB_INFO!C740</f>
        <v>Public</v>
      </c>
      <c r="D740" s="27" t="str">
        <f>DB_INFO!D740</f>
        <v>Education Centre</v>
      </c>
      <c r="E740" s="27" t="str">
        <f>DB_INFO!E740</f>
        <v>No</v>
      </c>
      <c r="F740" s="28" t="str">
        <f>DB_INFO!F740</f>
        <v>100-1000</v>
      </c>
      <c r="G740" s="28" t="str">
        <f>DB_INFO!G740</f>
        <v>Below 1000</v>
      </c>
      <c r="H740" s="28" t="str">
        <f>DB_INFO!H740</f>
        <v>No</v>
      </c>
      <c r="I740" s="28" t="str">
        <f>DB_INFO!I740</f>
        <v>No</v>
      </c>
      <c r="J740" s="27" t="str">
        <f>DB_RHC_KNOWN!J740</f>
        <v>Yes</v>
      </c>
      <c r="K740" s="92">
        <f>DB_RHC_SUITABLE!P740</f>
        <v>0</v>
      </c>
      <c r="L740" s="49" t="str">
        <f>DB_RHC_SUITABLE!V740</f>
        <v>-</v>
      </c>
      <c r="M740" s="135"/>
      <c r="N740" s="136"/>
      <c r="O740" s="136"/>
      <c r="P740" s="136"/>
      <c r="Q740" s="136"/>
      <c r="R740" s="136"/>
      <c r="S740" s="136"/>
      <c r="T740" s="136"/>
      <c r="U740" s="137"/>
    </row>
    <row r="741" spans="1:21">
      <c r="A741" s="26">
        <v>737</v>
      </c>
      <c r="B741" s="27" t="str">
        <f>DB_INFO!B741</f>
        <v>ES</v>
      </c>
      <c r="C741" s="27" t="str">
        <f>DB_INFO!C741</f>
        <v>Public</v>
      </c>
      <c r="D741" s="27" t="str">
        <f>DB_INFO!D741</f>
        <v>Sport Centre</v>
      </c>
      <c r="E741" s="27" t="str">
        <f>DB_INFO!E741</f>
        <v>No</v>
      </c>
      <c r="F741" s="28" t="str">
        <f>DB_INFO!F741</f>
        <v>Below 100</v>
      </c>
      <c r="G741" s="28" t="str">
        <f>DB_INFO!G741</f>
        <v>DK/DA</v>
      </c>
      <c r="H741" s="28" t="str">
        <f>DB_INFO!H741</f>
        <v>No</v>
      </c>
      <c r="I741" s="28" t="str">
        <f>DB_INFO!I741</f>
        <v>No</v>
      </c>
      <c r="J741" s="27" t="str">
        <f>DB_RHC_KNOWN!J741</f>
        <v>Yes</v>
      </c>
      <c r="K741" s="92">
        <f>DB_RHC_SUITABLE!P741</f>
        <v>1</v>
      </c>
      <c r="L741" s="49">
        <f>DB_RHC_SUITABLE!V741</f>
        <v>1</v>
      </c>
      <c r="M741" s="135"/>
      <c r="N741" s="136"/>
      <c r="O741" s="136"/>
      <c r="P741" s="136"/>
      <c r="Q741" s="136"/>
      <c r="R741" s="136"/>
      <c r="S741" s="136"/>
      <c r="T741" s="136"/>
      <c r="U741" s="137"/>
    </row>
    <row r="742" spans="1:21">
      <c r="A742" s="26">
        <v>738</v>
      </c>
      <c r="B742" s="27" t="str">
        <f>DB_INFO!B742</f>
        <v>ES</v>
      </c>
      <c r="C742" s="27" t="str">
        <f>DB_INFO!C742</f>
        <v>Private</v>
      </c>
      <c r="D742" s="27" t="str">
        <f>DB_INFO!D742</f>
        <v>Education Centre</v>
      </c>
      <c r="E742" s="27" t="str">
        <f>DB_INFO!E742</f>
        <v>No</v>
      </c>
      <c r="F742" s="28" t="str">
        <f>DB_INFO!F742</f>
        <v>100-1000</v>
      </c>
      <c r="G742" s="28" t="str">
        <f>DB_INFO!G742</f>
        <v>DK/DA</v>
      </c>
      <c r="H742" s="28" t="str">
        <f>DB_INFO!H742</f>
        <v>No</v>
      </c>
      <c r="I742" s="28" t="str">
        <f>DB_INFO!I742</f>
        <v>Yes</v>
      </c>
      <c r="J742" s="27" t="str">
        <f>DB_RHC_KNOWN!J742</f>
        <v>Yes</v>
      </c>
      <c r="K742" s="92">
        <f>DB_RHC_SUITABLE!P742</f>
        <v>0</v>
      </c>
      <c r="L742" s="49" t="str">
        <f>DB_RHC_SUITABLE!V742</f>
        <v>-</v>
      </c>
      <c r="M742" s="135"/>
      <c r="N742" s="136"/>
      <c r="O742" s="136"/>
      <c r="P742" s="136"/>
      <c r="Q742" s="136"/>
      <c r="R742" s="136"/>
      <c r="S742" s="136"/>
      <c r="T742" s="136"/>
      <c r="U742" s="137"/>
    </row>
    <row r="743" spans="1:21">
      <c r="A743" s="26">
        <v>739</v>
      </c>
      <c r="B743" s="27" t="str">
        <f>DB_INFO!B743</f>
        <v>ES</v>
      </c>
      <c r="C743" s="27" t="str">
        <f>DB_INFO!C743</f>
        <v>Public</v>
      </c>
      <c r="D743" s="27" t="str">
        <f>DB_INFO!D743</f>
        <v>Education Centre</v>
      </c>
      <c r="E743" s="27" t="str">
        <f>DB_INFO!E743</f>
        <v>No</v>
      </c>
      <c r="F743" s="28" t="str">
        <f>DB_INFO!F743</f>
        <v>100-1000</v>
      </c>
      <c r="G743" s="28" t="str">
        <f>DB_INFO!G743</f>
        <v>DK/DA</v>
      </c>
      <c r="H743" s="28" t="str">
        <f>DB_INFO!H743</f>
        <v>No</v>
      </c>
      <c r="I743" s="28" t="str">
        <f>DB_INFO!I743</f>
        <v>DK/DA</v>
      </c>
      <c r="J743" s="27" t="str">
        <f>DB_RHC_KNOWN!J743</f>
        <v>Yes</v>
      </c>
      <c r="K743" s="92">
        <f>DB_RHC_SUITABLE!P743</f>
        <v>0</v>
      </c>
      <c r="L743" s="49" t="str">
        <f>DB_RHC_SUITABLE!V743</f>
        <v>-</v>
      </c>
      <c r="M743" s="135"/>
      <c r="N743" s="136"/>
      <c r="O743" s="136"/>
      <c r="P743" s="136"/>
      <c r="Q743" s="136"/>
      <c r="R743" s="136"/>
      <c r="S743" s="136"/>
      <c r="T743" s="136"/>
      <c r="U743" s="137"/>
    </row>
    <row r="744" spans="1:21">
      <c r="A744" s="26">
        <v>740</v>
      </c>
      <c r="B744" s="27" t="str">
        <f>DB_INFO!B744</f>
        <v>ES</v>
      </c>
      <c r="C744" s="27" t="str">
        <f>DB_INFO!C744</f>
        <v>Public</v>
      </c>
      <c r="D744" s="27" t="str">
        <f>DB_INFO!D744</f>
        <v>Sport Centre</v>
      </c>
      <c r="E744" s="27" t="str">
        <f>DB_INFO!E744</f>
        <v>No</v>
      </c>
      <c r="F744" s="28" t="str">
        <f>DB_INFO!F744</f>
        <v>DK/DA</v>
      </c>
      <c r="G744" s="28" t="str">
        <f>DB_INFO!G744</f>
        <v>DK/DA</v>
      </c>
      <c r="H744" s="28" t="str">
        <f>DB_INFO!H744</f>
        <v>DK/DA</v>
      </c>
      <c r="I744" s="28" t="str">
        <f>DB_INFO!I744</f>
        <v>DK/DA</v>
      </c>
      <c r="J744" s="27" t="str">
        <f>DB_RHC_KNOWN!J744</f>
        <v>Yes</v>
      </c>
      <c r="K744" s="92">
        <f>DB_RHC_SUITABLE!P744</f>
        <v>0</v>
      </c>
      <c r="L744" s="49" t="str">
        <f>DB_RHC_SUITABLE!V744</f>
        <v>-</v>
      </c>
      <c r="M744" s="135"/>
      <c r="N744" s="136"/>
      <c r="O744" s="136"/>
      <c r="P744" s="136"/>
      <c r="Q744" s="136"/>
      <c r="R744" s="136"/>
      <c r="S744" s="136"/>
      <c r="T744" s="136"/>
      <c r="U744" s="137"/>
    </row>
    <row r="745" spans="1:21">
      <c r="A745" s="26">
        <v>741</v>
      </c>
      <c r="B745" s="27" t="str">
        <f>DB_INFO!B745</f>
        <v>ES</v>
      </c>
      <c r="C745" s="27" t="str">
        <f>DB_INFO!C745</f>
        <v>Private</v>
      </c>
      <c r="D745" s="27" t="str">
        <f>DB_INFO!D745</f>
        <v>Health Centre</v>
      </c>
      <c r="E745" s="27" t="str">
        <f>DB_INFO!E745</f>
        <v>No</v>
      </c>
      <c r="F745" s="28" t="str">
        <f>DB_INFO!F745</f>
        <v>Above 1000</v>
      </c>
      <c r="G745" s="28" t="str">
        <f>DB_INFO!G745</f>
        <v>Below 1000</v>
      </c>
      <c r="H745" s="28" t="str">
        <f>DB_INFO!H745</f>
        <v>DK/DA</v>
      </c>
      <c r="I745" s="28" t="str">
        <f>DB_INFO!I745</f>
        <v>Yes</v>
      </c>
      <c r="J745" s="27" t="str">
        <f>DB_RHC_KNOWN!J745</f>
        <v>Yes</v>
      </c>
      <c r="K745" s="92">
        <f>DB_RHC_SUITABLE!P745</f>
        <v>0</v>
      </c>
      <c r="L745" s="49">
        <f>DB_RHC_SUITABLE!V745</f>
        <v>0</v>
      </c>
      <c r="M745" s="135"/>
      <c r="N745" s="136"/>
      <c r="O745" s="136"/>
      <c r="P745" s="136"/>
      <c r="Q745" s="136"/>
      <c r="R745" s="136"/>
      <c r="S745" s="136"/>
      <c r="T745" s="136"/>
      <c r="U745" s="137"/>
    </row>
    <row r="746" spans="1:21">
      <c r="A746" s="26">
        <v>742</v>
      </c>
      <c r="B746" s="27" t="str">
        <f>DB_INFO!B746</f>
        <v>ES</v>
      </c>
      <c r="C746" s="27" t="str">
        <f>DB_INFO!C746</f>
        <v>Private</v>
      </c>
      <c r="D746" s="27" t="str">
        <f>DB_INFO!D746</f>
        <v>Hotel</v>
      </c>
      <c r="E746" s="27" t="str">
        <f>DB_INFO!E746</f>
        <v>No</v>
      </c>
      <c r="F746" s="28" t="str">
        <f>DB_INFO!F746</f>
        <v>DK/DA</v>
      </c>
      <c r="G746" s="28" t="str">
        <f>DB_INFO!G746</f>
        <v>Below 1000</v>
      </c>
      <c r="H746" s="28" t="str">
        <f>DB_INFO!H746</f>
        <v>No</v>
      </c>
      <c r="I746" s="28" t="str">
        <f>DB_INFO!I746</f>
        <v>No</v>
      </c>
      <c r="J746" s="27" t="str">
        <f>DB_RHC_KNOWN!J746</f>
        <v>Yes</v>
      </c>
      <c r="K746" s="92">
        <f>DB_RHC_SUITABLE!P746</f>
        <v>1</v>
      </c>
      <c r="L746" s="49">
        <f>DB_RHC_SUITABLE!V746</f>
        <v>1</v>
      </c>
      <c r="M746" s="135">
        <v>1</v>
      </c>
      <c r="N746" s="136"/>
      <c r="O746" s="136"/>
      <c r="P746" s="136"/>
      <c r="Q746" s="136"/>
      <c r="R746" s="136"/>
      <c r="S746" s="136"/>
      <c r="T746" s="136"/>
      <c r="U746" s="137"/>
    </row>
    <row r="747" spans="1:21">
      <c r="A747" s="26">
        <v>743</v>
      </c>
      <c r="B747" s="27" t="str">
        <f>DB_INFO!B747</f>
        <v>ES</v>
      </c>
      <c r="C747" s="27" t="str">
        <f>DB_INFO!C747</f>
        <v>Public</v>
      </c>
      <c r="D747" s="27" t="str">
        <f>DB_INFO!D747</f>
        <v>Health Centre</v>
      </c>
      <c r="E747" s="27" t="str">
        <f>DB_INFO!E747</f>
        <v>No</v>
      </c>
      <c r="F747" s="28" t="str">
        <f>DB_INFO!F747</f>
        <v>100-1000</v>
      </c>
      <c r="G747" s="28" t="str">
        <f>DB_INFO!G747</f>
        <v>DK/DA</v>
      </c>
      <c r="H747" s="28" t="str">
        <f>DB_INFO!H747</f>
        <v>No</v>
      </c>
      <c r="I747" s="28" t="str">
        <f>DB_INFO!I747</f>
        <v>No</v>
      </c>
      <c r="J747" s="27" t="str">
        <f>DB_RHC_KNOWN!J747</f>
        <v>No</v>
      </c>
      <c r="K747" s="92">
        <f>DB_RHC_SUITABLE!P747</f>
        <v>0</v>
      </c>
      <c r="L747" s="49">
        <f>DB_RHC_SUITABLE!V747</f>
        <v>0</v>
      </c>
      <c r="M747" s="135"/>
      <c r="N747" s="136"/>
      <c r="O747" s="136"/>
      <c r="P747" s="136"/>
      <c r="Q747" s="136"/>
      <c r="R747" s="136"/>
      <c r="S747" s="136"/>
      <c r="T747" s="136"/>
      <c r="U747" s="137"/>
    </row>
    <row r="748" spans="1:21">
      <c r="A748" s="26">
        <v>744</v>
      </c>
      <c r="B748" s="27" t="str">
        <f>DB_INFO!B748</f>
        <v>ES</v>
      </c>
      <c r="C748" s="27" t="str">
        <f>DB_INFO!C748</f>
        <v>Public</v>
      </c>
      <c r="D748" s="27" t="str">
        <f>DB_INFO!D748</f>
        <v>Sport Centre</v>
      </c>
      <c r="E748" s="27" t="str">
        <f>DB_INFO!E748</f>
        <v>Yes</v>
      </c>
      <c r="F748" s="28" t="str">
        <f>DB_INFO!F748</f>
        <v>DK/DA</v>
      </c>
      <c r="G748" s="28" t="str">
        <f>DB_INFO!G748</f>
        <v>DK/DA</v>
      </c>
      <c r="H748" s="28" t="str">
        <f>DB_INFO!H748</f>
        <v>No</v>
      </c>
      <c r="I748" s="28" t="str">
        <f>DB_INFO!I748</f>
        <v>Yes</v>
      </c>
      <c r="J748" s="27" t="str">
        <f>DB_RHC_KNOWN!J748</f>
        <v>Yes</v>
      </c>
      <c r="K748" s="92">
        <f>DB_RHC_SUITABLE!P748</f>
        <v>0</v>
      </c>
      <c r="L748" s="49" t="str">
        <f>DB_RHC_SUITABLE!V748</f>
        <v>-</v>
      </c>
      <c r="M748" s="135"/>
      <c r="N748" s="136"/>
      <c r="O748" s="136"/>
      <c r="P748" s="136"/>
      <c r="Q748" s="136"/>
      <c r="R748" s="136"/>
      <c r="S748" s="136"/>
      <c r="T748" s="136"/>
      <c r="U748" s="137"/>
    </row>
    <row r="749" spans="1:21">
      <c r="A749" s="26">
        <v>745</v>
      </c>
      <c r="B749" s="27" t="str">
        <f>DB_INFO!B749</f>
        <v>ES</v>
      </c>
      <c r="C749" s="27" t="str">
        <f>DB_INFO!C749</f>
        <v>Private</v>
      </c>
      <c r="D749" s="27" t="str">
        <f>DB_INFO!D749</f>
        <v>Education Centre</v>
      </c>
      <c r="E749" s="27" t="str">
        <f>DB_INFO!E749</f>
        <v>Yes</v>
      </c>
      <c r="F749" s="28" t="str">
        <f>DB_INFO!F749</f>
        <v>100-1000</v>
      </c>
      <c r="G749" s="28" t="str">
        <f>DB_INFO!G749</f>
        <v>DK/DA</v>
      </c>
      <c r="H749" s="28" t="str">
        <f>DB_INFO!H749</f>
        <v>Yes</v>
      </c>
      <c r="I749" s="28" t="str">
        <f>DB_INFO!I749</f>
        <v>Yes</v>
      </c>
      <c r="J749" s="27" t="str">
        <f>DB_RHC_KNOWN!J749</f>
        <v>No</v>
      </c>
      <c r="K749" s="92">
        <f>DB_RHC_SUITABLE!P749</f>
        <v>0</v>
      </c>
      <c r="L749" s="49">
        <f>DB_RHC_SUITABLE!V749</f>
        <v>0</v>
      </c>
      <c r="M749" s="135"/>
      <c r="N749" s="136"/>
      <c r="O749" s="136"/>
      <c r="P749" s="136"/>
      <c r="Q749" s="136"/>
      <c r="R749" s="136"/>
      <c r="S749" s="136"/>
      <c r="T749" s="136"/>
      <c r="U749" s="137"/>
    </row>
    <row r="750" spans="1:21">
      <c r="A750" s="26">
        <v>746</v>
      </c>
      <c r="B750" s="27" t="str">
        <f>DB_INFO!B750</f>
        <v>ES</v>
      </c>
      <c r="C750" s="27" t="str">
        <f>DB_INFO!C750</f>
        <v>Public</v>
      </c>
      <c r="D750" s="27" t="str">
        <f>DB_INFO!D750</f>
        <v>Sport Centre</v>
      </c>
      <c r="E750" s="27" t="str">
        <f>DB_INFO!E750</f>
        <v>No</v>
      </c>
      <c r="F750" s="28" t="str">
        <f>DB_INFO!F750</f>
        <v>DK/DA</v>
      </c>
      <c r="G750" s="28" t="str">
        <f>DB_INFO!G750</f>
        <v>DK/DA</v>
      </c>
      <c r="H750" s="28" t="str">
        <f>DB_INFO!H750</f>
        <v>No</v>
      </c>
      <c r="I750" s="28" t="str">
        <f>DB_INFO!I750</f>
        <v>DK/DA</v>
      </c>
      <c r="J750" s="27" t="str">
        <f>DB_RHC_KNOWN!J750</f>
        <v>Yes</v>
      </c>
      <c r="K750" s="92">
        <f>DB_RHC_SUITABLE!P750</f>
        <v>0</v>
      </c>
      <c r="L750" s="49" t="str">
        <f>DB_RHC_SUITABLE!V750</f>
        <v>-</v>
      </c>
      <c r="M750" s="135"/>
      <c r="N750" s="136"/>
      <c r="O750" s="136"/>
      <c r="P750" s="136"/>
      <c r="Q750" s="136"/>
      <c r="R750" s="136"/>
      <c r="S750" s="136"/>
      <c r="T750" s="136"/>
      <c r="U750" s="137"/>
    </row>
    <row r="751" spans="1:21">
      <c r="A751" s="26">
        <v>747</v>
      </c>
      <c r="B751" s="27" t="str">
        <f>DB_INFO!B751</f>
        <v>ES</v>
      </c>
      <c r="C751" s="27" t="str">
        <f>DB_INFO!C751</f>
        <v>Public</v>
      </c>
      <c r="D751" s="27" t="str">
        <f>DB_INFO!D751</f>
        <v>Sport Centre</v>
      </c>
      <c r="E751" s="27" t="str">
        <f>DB_INFO!E751</f>
        <v>No</v>
      </c>
      <c r="F751" s="28" t="str">
        <f>DB_INFO!F751</f>
        <v>100-1000</v>
      </c>
      <c r="G751" s="28" t="str">
        <f>DB_INFO!G751</f>
        <v>1000-5000</v>
      </c>
      <c r="H751" s="28" t="str">
        <f>DB_INFO!H751</f>
        <v>Yes</v>
      </c>
      <c r="I751" s="28" t="str">
        <f>DB_INFO!I751</f>
        <v>DK/DA</v>
      </c>
      <c r="J751" s="27" t="str">
        <f>DB_RHC_KNOWN!J751</f>
        <v>Yes</v>
      </c>
      <c r="K751" s="92">
        <f>DB_RHC_SUITABLE!P751</f>
        <v>1</v>
      </c>
      <c r="L751" s="49">
        <f>DB_RHC_SUITABLE!V751</f>
        <v>1</v>
      </c>
      <c r="M751" s="135"/>
      <c r="N751" s="136"/>
      <c r="O751" s="136">
        <v>1</v>
      </c>
      <c r="P751" s="136">
        <v>1</v>
      </c>
      <c r="Q751" s="136"/>
      <c r="R751" s="136"/>
      <c r="S751" s="136"/>
      <c r="T751" s="136"/>
      <c r="U751" s="137"/>
    </row>
    <row r="752" spans="1:21">
      <c r="A752" s="26">
        <v>748</v>
      </c>
      <c r="B752" s="27" t="str">
        <f>DB_INFO!B752</f>
        <v>ES</v>
      </c>
      <c r="C752" s="27" t="str">
        <f>DB_INFO!C752</f>
        <v>Private</v>
      </c>
      <c r="D752" s="27" t="str">
        <f>DB_INFO!D752</f>
        <v>Education Centre</v>
      </c>
      <c r="E752" s="27" t="str">
        <f>DB_INFO!E752</f>
        <v>Yes</v>
      </c>
      <c r="F752" s="28" t="str">
        <f>DB_INFO!F752</f>
        <v>100-1000</v>
      </c>
      <c r="G752" s="28" t="str">
        <f>DB_INFO!G752</f>
        <v>Below 1000</v>
      </c>
      <c r="H752" s="28" t="str">
        <f>DB_INFO!H752</f>
        <v>No</v>
      </c>
      <c r="I752" s="28" t="str">
        <f>DB_INFO!I752</f>
        <v>No</v>
      </c>
      <c r="J752" s="27" t="str">
        <f>DB_RHC_KNOWN!J752</f>
        <v>Yes</v>
      </c>
      <c r="K752" s="92">
        <f>DB_RHC_SUITABLE!P752</f>
        <v>0</v>
      </c>
      <c r="L752" s="49" t="str">
        <f>DB_RHC_SUITABLE!V752</f>
        <v>-</v>
      </c>
      <c r="M752" s="135"/>
      <c r="N752" s="136"/>
      <c r="O752" s="136"/>
      <c r="P752" s="136"/>
      <c r="Q752" s="136"/>
      <c r="R752" s="136"/>
      <c r="S752" s="136"/>
      <c r="T752" s="136"/>
      <c r="U752" s="137"/>
    </row>
    <row r="753" spans="1:21">
      <c r="A753" s="26">
        <v>749</v>
      </c>
      <c r="B753" s="27" t="str">
        <f>DB_INFO!B753</f>
        <v>ES</v>
      </c>
      <c r="C753" s="27" t="str">
        <f>DB_INFO!C753</f>
        <v>Public</v>
      </c>
      <c r="D753" s="27" t="str">
        <f>DB_INFO!D753</f>
        <v>Sport Centre</v>
      </c>
      <c r="E753" s="27" t="str">
        <f>DB_INFO!E753</f>
        <v>Yes</v>
      </c>
      <c r="F753" s="28" t="str">
        <f>DB_INFO!F753</f>
        <v>100-1000</v>
      </c>
      <c r="G753" s="28" t="str">
        <f>DB_INFO!G753</f>
        <v>DK/DA</v>
      </c>
      <c r="H753" s="28" t="str">
        <f>DB_INFO!H753</f>
        <v>No</v>
      </c>
      <c r="I753" s="28" t="str">
        <f>DB_INFO!I753</f>
        <v>Yes</v>
      </c>
      <c r="J753" s="27" t="str">
        <f>DB_RHC_KNOWN!J753</f>
        <v>No</v>
      </c>
      <c r="K753" s="92">
        <f>DB_RHC_SUITABLE!P753</f>
        <v>0</v>
      </c>
      <c r="L753" s="49">
        <f>DB_RHC_SUITABLE!V753</f>
        <v>0</v>
      </c>
      <c r="M753" s="135"/>
      <c r="N753" s="136"/>
      <c r="O753" s="136"/>
      <c r="P753" s="136"/>
      <c r="Q753" s="136"/>
      <c r="R753" s="136"/>
      <c r="S753" s="136"/>
      <c r="T753" s="136"/>
      <c r="U753" s="137"/>
    </row>
    <row r="754" spans="1:21">
      <c r="A754" s="26">
        <v>750</v>
      </c>
      <c r="B754" s="27" t="str">
        <f>DB_INFO!B754</f>
        <v>ES</v>
      </c>
      <c r="C754" s="27" t="str">
        <f>DB_INFO!C754</f>
        <v>Public</v>
      </c>
      <c r="D754" s="27" t="str">
        <f>DB_INFO!D754</f>
        <v>Sport Centre</v>
      </c>
      <c r="E754" s="27" t="str">
        <f>DB_INFO!E754</f>
        <v>No</v>
      </c>
      <c r="F754" s="28" t="str">
        <f>DB_INFO!F754</f>
        <v>Below 100</v>
      </c>
      <c r="G754" s="28" t="str">
        <f>DB_INFO!G754</f>
        <v>1000-5000</v>
      </c>
      <c r="H754" s="28" t="str">
        <f>DB_INFO!H754</f>
        <v>No</v>
      </c>
      <c r="I754" s="28" t="str">
        <f>DB_INFO!I754</f>
        <v>Yes</v>
      </c>
      <c r="J754" s="27" t="str">
        <f>DB_RHC_KNOWN!J754</f>
        <v>Yes</v>
      </c>
      <c r="K754" s="92">
        <f>DB_RHC_SUITABLE!P754</f>
        <v>1</v>
      </c>
      <c r="L754" s="49">
        <f>DB_RHC_SUITABLE!V754</f>
        <v>1</v>
      </c>
      <c r="M754" s="135">
        <v>1</v>
      </c>
      <c r="N754" s="136"/>
      <c r="O754" s="136">
        <v>1</v>
      </c>
      <c r="P754" s="136"/>
      <c r="Q754" s="136"/>
      <c r="R754" s="136"/>
      <c r="S754" s="136"/>
      <c r="T754" s="136"/>
      <c r="U754" s="137"/>
    </row>
    <row r="755" spans="1:21">
      <c r="A755" s="26">
        <v>751</v>
      </c>
      <c r="B755" s="27" t="str">
        <f>DB_INFO!B755</f>
        <v>ES</v>
      </c>
      <c r="C755" s="27" t="str">
        <f>DB_INFO!C755</f>
        <v>Private</v>
      </c>
      <c r="D755" s="27" t="str">
        <f>DB_INFO!D755</f>
        <v>Education Centre</v>
      </c>
      <c r="E755" s="27" t="str">
        <f>DB_INFO!E755</f>
        <v>No</v>
      </c>
      <c r="F755" s="28" t="str">
        <f>DB_INFO!F755</f>
        <v>Below 100</v>
      </c>
      <c r="G755" s="28" t="str">
        <f>DB_INFO!G755</f>
        <v>Below 1000</v>
      </c>
      <c r="H755" s="28" t="str">
        <f>DB_INFO!H755</f>
        <v>No</v>
      </c>
      <c r="I755" s="28" t="str">
        <f>DB_INFO!I755</f>
        <v>No</v>
      </c>
      <c r="J755" s="27" t="str">
        <f>DB_RHC_KNOWN!J755</f>
        <v>Yes</v>
      </c>
      <c r="K755" s="92">
        <f>DB_RHC_SUITABLE!P755</f>
        <v>0</v>
      </c>
      <c r="L755" s="49">
        <f>DB_RHC_SUITABLE!V755</f>
        <v>0</v>
      </c>
      <c r="M755" s="135"/>
      <c r="N755" s="136"/>
      <c r="O755" s="136"/>
      <c r="P755" s="136"/>
      <c r="Q755" s="136"/>
      <c r="R755" s="136"/>
      <c r="S755" s="136"/>
      <c r="T755" s="136"/>
      <c r="U755" s="137"/>
    </row>
    <row r="756" spans="1:21">
      <c r="A756" s="26">
        <v>752</v>
      </c>
      <c r="B756" s="27" t="str">
        <f>DB_INFO!B756</f>
        <v>ES</v>
      </c>
      <c r="C756" s="27" t="str">
        <f>DB_INFO!C756</f>
        <v>Public</v>
      </c>
      <c r="D756" s="27" t="str">
        <f>DB_INFO!D756</f>
        <v>Education Centre</v>
      </c>
      <c r="E756" s="27" t="str">
        <f>DB_INFO!E756</f>
        <v>No</v>
      </c>
      <c r="F756" s="28" t="str">
        <f>DB_INFO!F756</f>
        <v>Below 100</v>
      </c>
      <c r="G756" s="28" t="str">
        <f>DB_INFO!G756</f>
        <v>1000-5000</v>
      </c>
      <c r="H756" s="28" t="str">
        <f>DB_INFO!H756</f>
        <v>No</v>
      </c>
      <c r="I756" s="28" t="str">
        <f>DB_INFO!I756</f>
        <v>Yes</v>
      </c>
      <c r="J756" s="27" t="str">
        <f>DB_RHC_KNOWN!J756</f>
        <v>Yes</v>
      </c>
      <c r="K756" s="92">
        <f>DB_RHC_SUITABLE!P756</f>
        <v>0</v>
      </c>
      <c r="L756" s="49" t="str">
        <f>DB_RHC_SUITABLE!V756</f>
        <v>-</v>
      </c>
      <c r="M756" s="135"/>
      <c r="N756" s="136"/>
      <c r="O756" s="136"/>
      <c r="P756" s="136"/>
      <c r="Q756" s="136"/>
      <c r="R756" s="136"/>
      <c r="S756" s="136"/>
      <c r="T756" s="136"/>
      <c r="U756" s="137"/>
    </row>
    <row r="757" spans="1:21">
      <c r="A757" s="26">
        <v>753</v>
      </c>
      <c r="B757" s="27" t="str">
        <f>DB_INFO!B757</f>
        <v>ES</v>
      </c>
      <c r="C757" s="27" t="str">
        <f>DB_INFO!C757</f>
        <v>Public</v>
      </c>
      <c r="D757" s="27" t="str">
        <f>DB_INFO!D757</f>
        <v>Sport Centre</v>
      </c>
      <c r="E757" s="27" t="str">
        <f>DB_INFO!E757</f>
        <v>No</v>
      </c>
      <c r="F757" s="28" t="str">
        <f>DB_INFO!F757</f>
        <v>DK/DA</v>
      </c>
      <c r="G757" s="28" t="str">
        <f>DB_INFO!G757</f>
        <v>DK/DA</v>
      </c>
      <c r="H757" s="28" t="str">
        <f>DB_INFO!H757</f>
        <v>No</v>
      </c>
      <c r="I757" s="28" t="str">
        <f>DB_INFO!I757</f>
        <v>No</v>
      </c>
      <c r="J757" s="27" t="str">
        <f>DB_RHC_KNOWN!J757</f>
        <v>No</v>
      </c>
      <c r="K757" s="92">
        <f>DB_RHC_SUITABLE!P757</f>
        <v>0</v>
      </c>
      <c r="L757" s="49">
        <f>DB_RHC_SUITABLE!V757</f>
        <v>0</v>
      </c>
      <c r="M757" s="135"/>
      <c r="N757" s="136"/>
      <c r="O757" s="136"/>
      <c r="P757" s="136"/>
      <c r="Q757" s="136"/>
      <c r="R757" s="136"/>
      <c r="S757" s="136"/>
      <c r="T757" s="136"/>
      <c r="U757" s="137"/>
    </row>
    <row r="758" spans="1:21">
      <c r="A758" s="26">
        <v>754</v>
      </c>
      <c r="B758" s="27" t="str">
        <f>DB_INFO!B758</f>
        <v>ES</v>
      </c>
      <c r="C758" s="27" t="str">
        <f>DB_INFO!C758</f>
        <v>Public</v>
      </c>
      <c r="D758" s="27" t="str">
        <f>DB_INFO!D758</f>
        <v>Education Centre</v>
      </c>
      <c r="E758" s="27" t="str">
        <f>DB_INFO!E758</f>
        <v>No</v>
      </c>
      <c r="F758" s="28" t="str">
        <f>DB_INFO!F758</f>
        <v>100-1000</v>
      </c>
      <c r="G758" s="28" t="str">
        <f>DB_INFO!G758</f>
        <v>Below 1000</v>
      </c>
      <c r="H758" s="28" t="str">
        <f>DB_INFO!H758</f>
        <v>No</v>
      </c>
      <c r="I758" s="28" t="str">
        <f>DB_INFO!I758</f>
        <v>No</v>
      </c>
      <c r="J758" s="27" t="str">
        <f>DB_RHC_KNOWN!J758</f>
        <v>Yes</v>
      </c>
      <c r="K758" s="92">
        <f>DB_RHC_SUITABLE!P758</f>
        <v>0</v>
      </c>
      <c r="L758" s="49" t="str">
        <f>DB_RHC_SUITABLE!V758</f>
        <v>-</v>
      </c>
      <c r="M758" s="135"/>
      <c r="N758" s="136"/>
      <c r="O758" s="136"/>
      <c r="P758" s="136"/>
      <c r="Q758" s="136"/>
      <c r="R758" s="136"/>
      <c r="S758" s="136"/>
      <c r="T758" s="136"/>
      <c r="U758" s="137"/>
    </row>
    <row r="759" spans="1:21">
      <c r="A759" s="26">
        <v>755</v>
      </c>
      <c r="B759" s="27" t="str">
        <f>DB_INFO!B759</f>
        <v>ES</v>
      </c>
      <c r="C759" s="27" t="str">
        <f>DB_INFO!C759</f>
        <v>Public</v>
      </c>
      <c r="D759" s="27" t="str">
        <f>DB_INFO!D759</f>
        <v>Sport Centre</v>
      </c>
      <c r="E759" s="27" t="str">
        <f>DB_INFO!E759</f>
        <v>No</v>
      </c>
      <c r="F759" s="28" t="str">
        <f>DB_INFO!F759</f>
        <v>100-1000</v>
      </c>
      <c r="G759" s="28" t="str">
        <f>DB_INFO!G759</f>
        <v>1000-5000</v>
      </c>
      <c r="H759" s="28" t="str">
        <f>DB_INFO!H759</f>
        <v>No</v>
      </c>
      <c r="I759" s="28" t="str">
        <f>DB_INFO!I759</f>
        <v>No</v>
      </c>
      <c r="J759" s="27" t="str">
        <f>DB_RHC_KNOWN!J759</f>
        <v>Yes</v>
      </c>
      <c r="K759" s="92">
        <f>DB_RHC_SUITABLE!P759</f>
        <v>0</v>
      </c>
      <c r="L759" s="49" t="str">
        <f>DB_RHC_SUITABLE!V759</f>
        <v>-</v>
      </c>
      <c r="M759" s="135"/>
      <c r="N759" s="136"/>
      <c r="O759" s="136"/>
      <c r="P759" s="136"/>
      <c r="Q759" s="136"/>
      <c r="R759" s="136"/>
      <c r="S759" s="136"/>
      <c r="T759" s="136"/>
      <c r="U759" s="137"/>
    </row>
    <row r="760" spans="1:21">
      <c r="A760" s="26">
        <v>756</v>
      </c>
      <c r="B760" s="27" t="str">
        <f>DB_INFO!B760</f>
        <v>ES</v>
      </c>
      <c r="C760" s="27" t="str">
        <f>DB_INFO!C760</f>
        <v>Private</v>
      </c>
      <c r="D760" s="27" t="str">
        <f>DB_INFO!D760</f>
        <v>Education Centre</v>
      </c>
      <c r="E760" s="27" t="str">
        <f>DB_INFO!E760</f>
        <v>No</v>
      </c>
      <c r="F760" s="28" t="str">
        <f>DB_INFO!F760</f>
        <v>Below 100</v>
      </c>
      <c r="G760" s="28" t="str">
        <f>DB_INFO!G760</f>
        <v>Below 1000</v>
      </c>
      <c r="H760" s="28" t="str">
        <f>DB_INFO!H760</f>
        <v>No</v>
      </c>
      <c r="I760" s="28" t="str">
        <f>DB_INFO!I760</f>
        <v>No</v>
      </c>
      <c r="J760" s="27" t="str">
        <f>DB_RHC_KNOWN!J760</f>
        <v>Yes</v>
      </c>
      <c r="K760" s="92">
        <f>DB_RHC_SUITABLE!P760</f>
        <v>0</v>
      </c>
      <c r="L760" s="49" t="str">
        <f>DB_RHC_SUITABLE!V760</f>
        <v>-</v>
      </c>
      <c r="M760" s="135"/>
      <c r="N760" s="136"/>
      <c r="O760" s="136"/>
      <c r="P760" s="136"/>
      <c r="Q760" s="136"/>
      <c r="R760" s="136"/>
      <c r="S760" s="136"/>
      <c r="T760" s="136"/>
      <c r="U760" s="137"/>
    </row>
    <row r="761" spans="1:21">
      <c r="A761" s="26">
        <v>757</v>
      </c>
      <c r="B761" s="27" t="str">
        <f>DB_INFO!B761</f>
        <v>ES</v>
      </c>
      <c r="C761" s="27" t="str">
        <f>DB_INFO!C761</f>
        <v>Public</v>
      </c>
      <c r="D761" s="27" t="str">
        <f>DB_INFO!D761</f>
        <v>Health Centre</v>
      </c>
      <c r="E761" s="27" t="str">
        <f>DB_INFO!E761</f>
        <v>No</v>
      </c>
      <c r="F761" s="28" t="str">
        <f>DB_INFO!F761</f>
        <v>Below 100</v>
      </c>
      <c r="G761" s="28" t="str">
        <f>DB_INFO!G761</f>
        <v>Below 1000</v>
      </c>
      <c r="H761" s="28" t="str">
        <f>DB_INFO!H761</f>
        <v>DK/DA</v>
      </c>
      <c r="I761" s="28" t="str">
        <f>DB_INFO!I761</f>
        <v>DK/DA</v>
      </c>
      <c r="J761" s="27" t="str">
        <f>DB_RHC_KNOWN!J761</f>
        <v>No</v>
      </c>
      <c r="K761" s="92">
        <f>DB_RHC_SUITABLE!P761</f>
        <v>0</v>
      </c>
      <c r="L761" s="49">
        <f>DB_RHC_SUITABLE!V761</f>
        <v>0</v>
      </c>
      <c r="M761" s="135"/>
      <c r="N761" s="136"/>
      <c r="O761" s="136"/>
      <c r="P761" s="136"/>
      <c r="Q761" s="136"/>
      <c r="R761" s="136"/>
      <c r="S761" s="136"/>
      <c r="T761" s="136"/>
      <c r="U761" s="137"/>
    </row>
    <row r="762" spans="1:21">
      <c r="A762" s="26">
        <v>758</v>
      </c>
      <c r="B762" s="27" t="str">
        <f>DB_INFO!B762</f>
        <v>ES</v>
      </c>
      <c r="C762" s="27" t="str">
        <f>DB_INFO!C762</f>
        <v>Public</v>
      </c>
      <c r="D762" s="27" t="str">
        <f>DB_INFO!D762</f>
        <v>Education Centre</v>
      </c>
      <c r="E762" s="27" t="str">
        <f>DB_INFO!E762</f>
        <v>No</v>
      </c>
      <c r="F762" s="28" t="str">
        <f>DB_INFO!F762</f>
        <v>100-1000</v>
      </c>
      <c r="G762" s="28" t="str">
        <f>DB_INFO!G762</f>
        <v>Below 1000</v>
      </c>
      <c r="H762" s="28" t="str">
        <f>DB_INFO!H762</f>
        <v>No</v>
      </c>
      <c r="I762" s="28" t="str">
        <f>DB_INFO!I762</f>
        <v>No</v>
      </c>
      <c r="J762" s="27" t="str">
        <f>DB_RHC_KNOWN!J762</f>
        <v>Yes</v>
      </c>
      <c r="K762" s="92">
        <f>DB_RHC_SUITABLE!P762</f>
        <v>0</v>
      </c>
      <c r="L762" s="49" t="str">
        <f>DB_RHC_SUITABLE!V762</f>
        <v>-</v>
      </c>
      <c r="M762" s="135"/>
      <c r="N762" s="136"/>
      <c r="O762" s="136"/>
      <c r="P762" s="136"/>
      <c r="Q762" s="136"/>
      <c r="R762" s="136"/>
      <c r="S762" s="136"/>
      <c r="T762" s="136"/>
      <c r="U762" s="137"/>
    </row>
    <row r="763" spans="1:21">
      <c r="A763" s="26">
        <v>759</v>
      </c>
      <c r="B763" s="27" t="str">
        <f>DB_INFO!B763</f>
        <v>ES</v>
      </c>
      <c r="C763" s="27" t="str">
        <f>DB_INFO!C763</f>
        <v>Private</v>
      </c>
      <c r="D763" s="27" t="str">
        <f>DB_INFO!D763</f>
        <v>Education Centre</v>
      </c>
      <c r="E763" s="27" t="str">
        <f>DB_INFO!E763</f>
        <v>No</v>
      </c>
      <c r="F763" s="28" t="str">
        <f>DB_INFO!F763</f>
        <v>Below 100</v>
      </c>
      <c r="G763" s="28" t="str">
        <f>DB_INFO!G763</f>
        <v>Below 1000</v>
      </c>
      <c r="H763" s="28" t="str">
        <f>DB_INFO!H763</f>
        <v>No</v>
      </c>
      <c r="I763" s="28" t="str">
        <f>DB_INFO!I763</f>
        <v>No</v>
      </c>
      <c r="J763" s="27" t="str">
        <f>DB_RHC_KNOWN!J763</f>
        <v>No</v>
      </c>
      <c r="K763" s="92">
        <f>DB_RHC_SUITABLE!P763</f>
        <v>0</v>
      </c>
      <c r="L763" s="49">
        <f>DB_RHC_SUITABLE!V763</f>
        <v>0</v>
      </c>
      <c r="M763" s="135"/>
      <c r="N763" s="136"/>
      <c r="O763" s="136"/>
      <c r="P763" s="136"/>
      <c r="Q763" s="136"/>
      <c r="R763" s="136"/>
      <c r="S763" s="136"/>
      <c r="T763" s="136"/>
      <c r="U763" s="137"/>
    </row>
    <row r="764" spans="1:21">
      <c r="A764" s="26">
        <v>760</v>
      </c>
      <c r="B764" s="27" t="str">
        <f>DB_INFO!B764</f>
        <v>ES</v>
      </c>
      <c r="C764" s="27" t="str">
        <f>DB_INFO!C764</f>
        <v>Private</v>
      </c>
      <c r="D764" s="27" t="str">
        <f>DB_INFO!D764</f>
        <v>Education Centre</v>
      </c>
      <c r="E764" s="27" t="str">
        <f>DB_INFO!E764</f>
        <v>No</v>
      </c>
      <c r="F764" s="28" t="str">
        <f>DB_INFO!F764</f>
        <v>Below 100</v>
      </c>
      <c r="G764" s="28" t="str">
        <f>DB_INFO!G764</f>
        <v>Below 1000</v>
      </c>
      <c r="H764" s="28" t="str">
        <f>DB_INFO!H764</f>
        <v>Yes</v>
      </c>
      <c r="I764" s="28" t="str">
        <f>DB_INFO!I764</f>
        <v>Yes</v>
      </c>
      <c r="J764" s="27" t="str">
        <f>DB_RHC_KNOWN!J764</f>
        <v>Yes</v>
      </c>
      <c r="K764" s="92">
        <f>DB_RHC_SUITABLE!P764</f>
        <v>0</v>
      </c>
      <c r="L764" s="49" t="str">
        <f>DB_RHC_SUITABLE!V764</f>
        <v>-</v>
      </c>
      <c r="M764" s="135"/>
      <c r="N764" s="136"/>
      <c r="O764" s="136"/>
      <c r="P764" s="136"/>
      <c r="Q764" s="136"/>
      <c r="R764" s="136"/>
      <c r="S764" s="136"/>
      <c r="T764" s="136"/>
      <c r="U764" s="137"/>
    </row>
    <row r="765" spans="1:21">
      <c r="A765" s="26">
        <v>761</v>
      </c>
      <c r="B765" s="27" t="str">
        <f>DB_INFO!B765</f>
        <v>ES</v>
      </c>
      <c r="C765" s="27" t="str">
        <f>DB_INFO!C765</f>
        <v>Private</v>
      </c>
      <c r="D765" s="27" t="str">
        <f>DB_INFO!D765</f>
        <v>Office</v>
      </c>
      <c r="E765" s="27" t="str">
        <f>DB_INFO!E765</f>
        <v>No</v>
      </c>
      <c r="F765" s="28" t="str">
        <f>DB_INFO!F765</f>
        <v>Below 100</v>
      </c>
      <c r="G765" s="28" t="str">
        <f>DB_INFO!G765</f>
        <v>1000-5000</v>
      </c>
      <c r="H765" s="28" t="str">
        <f>DB_INFO!H765</f>
        <v>No</v>
      </c>
      <c r="I765" s="28" t="str">
        <f>DB_INFO!I765</f>
        <v>Yes</v>
      </c>
      <c r="J765" s="27" t="str">
        <f>DB_RHC_KNOWN!J765</f>
        <v>Yes</v>
      </c>
      <c r="K765" s="92">
        <f>DB_RHC_SUITABLE!P765</f>
        <v>0</v>
      </c>
      <c r="L765" s="49">
        <f>DB_RHC_SUITABLE!V765</f>
        <v>0</v>
      </c>
      <c r="M765" s="135"/>
      <c r="N765" s="136"/>
      <c r="O765" s="136"/>
      <c r="P765" s="136"/>
      <c r="Q765" s="136"/>
      <c r="R765" s="136"/>
      <c r="S765" s="136"/>
      <c r="T765" s="136"/>
      <c r="U765" s="137"/>
    </row>
    <row r="766" spans="1:21">
      <c r="A766" s="26">
        <v>762</v>
      </c>
      <c r="B766" s="27" t="str">
        <f>DB_INFO!B766</f>
        <v>ES</v>
      </c>
      <c r="C766" s="27" t="str">
        <f>DB_INFO!C766</f>
        <v>Public</v>
      </c>
      <c r="D766" s="27" t="str">
        <f>DB_INFO!D766</f>
        <v>Sport Centre</v>
      </c>
      <c r="E766" s="27" t="str">
        <f>DB_INFO!E766</f>
        <v>Yes</v>
      </c>
      <c r="F766" s="28" t="str">
        <f>DB_INFO!F766</f>
        <v>100-1000</v>
      </c>
      <c r="G766" s="28" t="str">
        <f>DB_INFO!G766</f>
        <v>DK/DA</v>
      </c>
      <c r="H766" s="28" t="str">
        <f>DB_INFO!H766</f>
        <v>No</v>
      </c>
      <c r="I766" s="28" t="str">
        <f>DB_INFO!I766</f>
        <v>No</v>
      </c>
      <c r="J766" s="27" t="str">
        <f>DB_RHC_KNOWN!J766</f>
        <v>Yes</v>
      </c>
      <c r="K766" s="92">
        <f>DB_RHC_SUITABLE!P766</f>
        <v>0</v>
      </c>
      <c r="L766" s="49" t="str">
        <f>DB_RHC_SUITABLE!V766</f>
        <v>-</v>
      </c>
      <c r="M766" s="135"/>
      <c r="N766" s="136"/>
      <c r="O766" s="136"/>
      <c r="P766" s="136"/>
      <c r="Q766" s="136"/>
      <c r="R766" s="136"/>
      <c r="S766" s="136"/>
      <c r="T766" s="136"/>
      <c r="U766" s="137"/>
    </row>
    <row r="767" spans="1:21">
      <c r="A767" s="26">
        <v>763</v>
      </c>
      <c r="B767" s="27" t="str">
        <f>DB_INFO!B767</f>
        <v>ES</v>
      </c>
      <c r="C767" s="27" t="str">
        <f>DB_INFO!C767</f>
        <v>Public</v>
      </c>
      <c r="D767" s="27" t="str">
        <f>DB_INFO!D767</f>
        <v>Sport Centre</v>
      </c>
      <c r="E767" s="27" t="str">
        <f>DB_INFO!E767</f>
        <v>No</v>
      </c>
      <c r="F767" s="28" t="str">
        <f>DB_INFO!F767</f>
        <v>100-1000</v>
      </c>
      <c r="G767" s="28" t="str">
        <f>DB_INFO!G767</f>
        <v>1000-5000</v>
      </c>
      <c r="H767" s="28" t="str">
        <f>DB_INFO!H767</f>
        <v>No</v>
      </c>
      <c r="I767" s="28" t="str">
        <f>DB_INFO!I767</f>
        <v>Yes</v>
      </c>
      <c r="J767" s="27" t="str">
        <f>DB_RHC_KNOWN!J767</f>
        <v>Yes</v>
      </c>
      <c r="K767" s="92">
        <f>DB_RHC_SUITABLE!P767</f>
        <v>0</v>
      </c>
      <c r="L767" s="49">
        <f>DB_RHC_SUITABLE!V767</f>
        <v>1</v>
      </c>
      <c r="M767" s="135"/>
      <c r="N767" s="136"/>
      <c r="O767" s="136"/>
      <c r="P767" s="136"/>
      <c r="Q767" s="136"/>
      <c r="R767" s="136"/>
      <c r="S767" s="136"/>
      <c r="T767" s="136"/>
      <c r="U767" s="137"/>
    </row>
    <row r="768" spans="1:21">
      <c r="A768" s="26">
        <v>764</v>
      </c>
      <c r="B768" s="27" t="str">
        <f>DB_INFO!B768</f>
        <v>ES</v>
      </c>
      <c r="C768" s="27" t="str">
        <f>DB_INFO!C768</f>
        <v>Public</v>
      </c>
      <c r="D768" s="27" t="str">
        <f>DB_INFO!D768</f>
        <v>Sport Centre</v>
      </c>
      <c r="E768" s="27" t="str">
        <f>DB_INFO!E768</f>
        <v>Yes</v>
      </c>
      <c r="F768" s="28" t="str">
        <f>DB_INFO!F768</f>
        <v>100-1000</v>
      </c>
      <c r="G768" s="28" t="str">
        <f>DB_INFO!G768</f>
        <v>DK/DA</v>
      </c>
      <c r="H768" s="28" t="str">
        <f>DB_INFO!H768</f>
        <v>No</v>
      </c>
      <c r="I768" s="28" t="str">
        <f>DB_INFO!I768</f>
        <v>DK/DA</v>
      </c>
      <c r="J768" s="27" t="str">
        <f>DB_RHC_KNOWN!J768</f>
        <v>Yes</v>
      </c>
      <c r="K768" s="92">
        <f>DB_RHC_SUITABLE!P768</f>
        <v>0</v>
      </c>
      <c r="L768" s="49" t="str">
        <f>DB_RHC_SUITABLE!V768</f>
        <v>-</v>
      </c>
      <c r="M768" s="135"/>
      <c r="N768" s="136"/>
      <c r="O768" s="136"/>
      <c r="P768" s="136"/>
      <c r="Q768" s="136"/>
      <c r="R768" s="136"/>
      <c r="S768" s="136"/>
      <c r="T768" s="136"/>
      <c r="U768" s="137"/>
    </row>
    <row r="769" spans="1:21">
      <c r="A769" s="26">
        <v>765</v>
      </c>
      <c r="B769" s="27" t="str">
        <f>DB_INFO!B769</f>
        <v>ES</v>
      </c>
      <c r="C769" s="27" t="str">
        <f>DB_INFO!C769</f>
        <v>Public</v>
      </c>
      <c r="D769" s="27" t="str">
        <f>DB_INFO!D769</f>
        <v>Sport Centre</v>
      </c>
      <c r="E769" s="27" t="str">
        <f>DB_INFO!E769</f>
        <v>No</v>
      </c>
      <c r="F769" s="28" t="str">
        <f>DB_INFO!F769</f>
        <v>100-1000</v>
      </c>
      <c r="G769" s="28" t="str">
        <f>DB_INFO!G769</f>
        <v>DK/DA</v>
      </c>
      <c r="H769" s="28" t="str">
        <f>DB_INFO!H769</f>
        <v>No</v>
      </c>
      <c r="I769" s="28" t="str">
        <f>DB_INFO!I769</f>
        <v>DK/DA</v>
      </c>
      <c r="J769" s="27" t="str">
        <f>DB_RHC_KNOWN!J769</f>
        <v>Yes</v>
      </c>
      <c r="K769" s="92">
        <f>DB_RHC_SUITABLE!P769</f>
        <v>0</v>
      </c>
      <c r="L769" s="49" t="str">
        <f>DB_RHC_SUITABLE!V769</f>
        <v>-</v>
      </c>
      <c r="M769" s="135"/>
      <c r="N769" s="136"/>
      <c r="O769" s="136"/>
      <c r="P769" s="136"/>
      <c r="Q769" s="136"/>
      <c r="R769" s="136"/>
      <c r="S769" s="136"/>
      <c r="T769" s="136"/>
      <c r="U769" s="137"/>
    </row>
    <row r="770" spans="1:21">
      <c r="A770" s="26">
        <v>766</v>
      </c>
      <c r="B770" s="27" t="str">
        <f>DB_INFO!B770</f>
        <v>ES</v>
      </c>
      <c r="C770" s="27" t="str">
        <f>DB_INFO!C770</f>
        <v>Public</v>
      </c>
      <c r="D770" s="27" t="str">
        <f>DB_INFO!D770</f>
        <v>Office</v>
      </c>
      <c r="E770" s="27" t="str">
        <f>DB_INFO!E770</f>
        <v>No</v>
      </c>
      <c r="F770" s="28" t="str">
        <f>DB_INFO!F770</f>
        <v>Below 100</v>
      </c>
      <c r="G770" s="28" t="str">
        <f>DB_INFO!G770</f>
        <v>1000-5000</v>
      </c>
      <c r="H770" s="28" t="str">
        <f>DB_INFO!H770</f>
        <v>No</v>
      </c>
      <c r="I770" s="28" t="str">
        <f>DB_INFO!I770</f>
        <v>DK/DA</v>
      </c>
      <c r="J770" s="27" t="str">
        <f>DB_RHC_KNOWN!J770</f>
        <v>Yes</v>
      </c>
      <c r="K770" s="92" t="str">
        <f>DB_RHC_SUITABLE!P770</f>
        <v>-</v>
      </c>
      <c r="L770" s="49" t="str">
        <f>DB_RHC_SUITABLE!V770</f>
        <v>-</v>
      </c>
      <c r="M770" s="135"/>
      <c r="N770" s="136"/>
      <c r="O770" s="136"/>
      <c r="P770" s="136"/>
      <c r="Q770" s="136"/>
      <c r="R770" s="136"/>
      <c r="S770" s="136"/>
      <c r="T770" s="136"/>
      <c r="U770" s="137"/>
    </row>
    <row r="771" spans="1:21">
      <c r="A771" s="26">
        <v>767</v>
      </c>
      <c r="B771" s="27" t="str">
        <f>DB_INFO!B771</f>
        <v>ES</v>
      </c>
      <c r="C771" s="27" t="str">
        <f>DB_INFO!C771</f>
        <v>Private</v>
      </c>
      <c r="D771" s="27" t="str">
        <f>DB_INFO!D771</f>
        <v>Sport Centre</v>
      </c>
      <c r="E771" s="27" t="str">
        <f>DB_INFO!E771</f>
        <v>No</v>
      </c>
      <c r="F771" s="28" t="str">
        <f>DB_INFO!F771</f>
        <v>DK/DA</v>
      </c>
      <c r="G771" s="28" t="str">
        <f>DB_INFO!G771</f>
        <v>DK/DA</v>
      </c>
      <c r="H771" s="28" t="str">
        <f>DB_INFO!H771</f>
        <v>No</v>
      </c>
      <c r="I771" s="28" t="str">
        <f>DB_INFO!I771</f>
        <v>No</v>
      </c>
      <c r="J771" s="27" t="str">
        <f>DB_RHC_KNOWN!J771</f>
        <v>No</v>
      </c>
      <c r="K771" s="92">
        <f>DB_RHC_SUITABLE!P771</f>
        <v>0</v>
      </c>
      <c r="L771" s="49">
        <f>DB_RHC_SUITABLE!V771</f>
        <v>0</v>
      </c>
      <c r="M771" s="135"/>
      <c r="N771" s="136"/>
      <c r="O771" s="136"/>
      <c r="P771" s="136"/>
      <c r="Q771" s="136"/>
      <c r="R771" s="136"/>
      <c r="S771" s="136"/>
      <c r="T771" s="136"/>
      <c r="U771" s="137"/>
    </row>
    <row r="772" spans="1:21">
      <c r="A772" s="26">
        <v>768</v>
      </c>
      <c r="B772" s="27" t="str">
        <f>DB_INFO!B772</f>
        <v>ES</v>
      </c>
      <c r="C772" s="27" t="str">
        <f>DB_INFO!C772</f>
        <v>Public</v>
      </c>
      <c r="D772" s="27" t="str">
        <f>DB_INFO!D772</f>
        <v>Office</v>
      </c>
      <c r="E772" s="27" t="str">
        <f>DB_INFO!E772</f>
        <v>No</v>
      </c>
      <c r="F772" s="28" t="str">
        <f>DB_INFO!F772</f>
        <v>DK/DA</v>
      </c>
      <c r="G772" s="28" t="str">
        <f>DB_INFO!G772</f>
        <v>Below 1000</v>
      </c>
      <c r="H772" s="28" t="str">
        <f>DB_INFO!H772</f>
        <v>Yes</v>
      </c>
      <c r="I772" s="28" t="str">
        <f>DB_INFO!I772</f>
        <v>DK/DA</v>
      </c>
      <c r="J772" s="27" t="str">
        <f>DB_RHC_KNOWN!J772</f>
        <v>Yes</v>
      </c>
      <c r="K772" s="92" t="str">
        <f>DB_RHC_SUITABLE!P772</f>
        <v>-</v>
      </c>
      <c r="L772" s="49" t="str">
        <f>DB_RHC_SUITABLE!V772</f>
        <v>-</v>
      </c>
      <c r="M772" s="135"/>
      <c r="N772" s="136">
        <v>1</v>
      </c>
      <c r="O772" s="136"/>
      <c r="P772" s="136"/>
      <c r="Q772" s="136"/>
      <c r="R772" s="136"/>
      <c r="S772" s="136"/>
      <c r="T772" s="136"/>
      <c r="U772" s="137"/>
    </row>
    <row r="773" spans="1:21">
      <c r="A773" s="26">
        <v>769</v>
      </c>
      <c r="B773" s="27" t="str">
        <f>DB_INFO!B773</f>
        <v>ES</v>
      </c>
      <c r="C773" s="27" t="str">
        <f>DB_INFO!C773</f>
        <v>Public</v>
      </c>
      <c r="D773" s="27" t="str">
        <f>DB_INFO!D773</f>
        <v>Office</v>
      </c>
      <c r="E773" s="27" t="str">
        <f>DB_INFO!E773</f>
        <v>No</v>
      </c>
      <c r="F773" s="28" t="str">
        <f>DB_INFO!F773</f>
        <v>DK/DA</v>
      </c>
      <c r="G773" s="28" t="str">
        <f>DB_INFO!G773</f>
        <v>1000-5000</v>
      </c>
      <c r="H773" s="28" t="str">
        <f>DB_INFO!H773</f>
        <v>Yes</v>
      </c>
      <c r="I773" s="28" t="str">
        <f>DB_INFO!I773</f>
        <v>No</v>
      </c>
      <c r="J773" s="27" t="str">
        <f>DB_RHC_KNOWN!J773</f>
        <v>Yes</v>
      </c>
      <c r="K773" s="92">
        <f>DB_RHC_SUITABLE!P773</f>
        <v>1</v>
      </c>
      <c r="L773" s="49">
        <f>DB_RHC_SUITABLE!V773</f>
        <v>1</v>
      </c>
      <c r="M773" s="135"/>
      <c r="N773" s="136">
        <v>1</v>
      </c>
      <c r="O773" s="136"/>
      <c r="P773" s="136"/>
      <c r="Q773" s="136"/>
      <c r="R773" s="136"/>
      <c r="S773" s="136"/>
      <c r="T773" s="136"/>
      <c r="U773" s="137"/>
    </row>
    <row r="774" spans="1:21">
      <c r="A774" s="26">
        <v>770</v>
      </c>
      <c r="B774" s="27" t="str">
        <f>DB_INFO!B774</f>
        <v>ES</v>
      </c>
      <c r="C774" s="27" t="str">
        <f>DB_INFO!C774</f>
        <v>Public</v>
      </c>
      <c r="D774" s="27" t="str">
        <f>DB_INFO!D774</f>
        <v>Education Centre</v>
      </c>
      <c r="E774" s="27" t="str">
        <f>DB_INFO!E774</f>
        <v>No</v>
      </c>
      <c r="F774" s="28" t="str">
        <f>DB_INFO!F774</f>
        <v>100-1000</v>
      </c>
      <c r="G774" s="28" t="str">
        <f>DB_INFO!G774</f>
        <v>Above 5000</v>
      </c>
      <c r="H774" s="28" t="str">
        <f>DB_INFO!H774</f>
        <v>Yes</v>
      </c>
      <c r="I774" s="28" t="str">
        <f>DB_INFO!I774</f>
        <v>DK/DA</v>
      </c>
      <c r="J774" s="27" t="str">
        <f>DB_RHC_KNOWN!J774</f>
        <v>Yes</v>
      </c>
      <c r="K774" s="92">
        <f>DB_RHC_SUITABLE!P774</f>
        <v>1</v>
      </c>
      <c r="L774" s="49" t="str">
        <f>DB_RHC_SUITABLE!V774</f>
        <v>-</v>
      </c>
      <c r="M774" s="135">
        <v>1</v>
      </c>
      <c r="N774" s="136">
        <v>1</v>
      </c>
      <c r="O774" s="136"/>
      <c r="P774" s="136"/>
      <c r="Q774" s="136"/>
      <c r="R774" s="136"/>
      <c r="S774" s="136"/>
      <c r="T774" s="136"/>
      <c r="U774" s="137"/>
    </row>
    <row r="775" spans="1:21">
      <c r="A775" s="26">
        <v>771</v>
      </c>
      <c r="B775" s="27" t="str">
        <f>DB_INFO!B775</f>
        <v>ES</v>
      </c>
      <c r="C775" s="27" t="str">
        <f>DB_INFO!C775</f>
        <v>Public</v>
      </c>
      <c r="D775" s="27" t="str">
        <f>DB_INFO!D775</f>
        <v>Sport Centre</v>
      </c>
      <c r="E775" s="27" t="str">
        <f>DB_INFO!E775</f>
        <v>Yes</v>
      </c>
      <c r="F775" s="28" t="str">
        <f>DB_INFO!F775</f>
        <v>100-1000</v>
      </c>
      <c r="G775" s="28" t="str">
        <f>DB_INFO!G775</f>
        <v>1000-5000</v>
      </c>
      <c r="H775" s="28" t="str">
        <f>DB_INFO!H775</f>
        <v>Yes</v>
      </c>
      <c r="I775" s="28" t="str">
        <f>DB_INFO!I775</f>
        <v>Yes</v>
      </c>
      <c r="J775" s="27" t="str">
        <f>DB_RHC_KNOWN!J775</f>
        <v>Yes</v>
      </c>
      <c r="K775" s="92">
        <f>DB_RHC_SUITABLE!P775</f>
        <v>0</v>
      </c>
      <c r="L775" s="49">
        <f>DB_RHC_SUITABLE!V775</f>
        <v>0</v>
      </c>
      <c r="M775" s="135"/>
      <c r="N775" s="136"/>
      <c r="O775" s="136"/>
      <c r="P775" s="136"/>
      <c r="Q775" s="136"/>
      <c r="R775" s="136"/>
      <c r="S775" s="136"/>
      <c r="T775" s="136"/>
      <c r="U775" s="137"/>
    </row>
    <row r="776" spans="1:21">
      <c r="A776" s="26">
        <v>772</v>
      </c>
      <c r="B776" s="27" t="str">
        <f>DB_INFO!B776</f>
        <v>ES</v>
      </c>
      <c r="C776" s="27" t="str">
        <f>DB_INFO!C776</f>
        <v>Public</v>
      </c>
      <c r="D776" s="27" t="str">
        <f>DB_INFO!D776</f>
        <v>Health Centre</v>
      </c>
      <c r="E776" s="27" t="str">
        <f>DB_INFO!E776</f>
        <v>No</v>
      </c>
      <c r="F776" s="28" t="str">
        <f>DB_INFO!F776</f>
        <v>DK/DA</v>
      </c>
      <c r="G776" s="28" t="str">
        <f>DB_INFO!G776</f>
        <v>Above 5000</v>
      </c>
      <c r="H776" s="28" t="str">
        <f>DB_INFO!H776</f>
        <v>Yes</v>
      </c>
      <c r="I776" s="28" t="str">
        <f>DB_INFO!I776</f>
        <v>No</v>
      </c>
      <c r="J776" s="27" t="str">
        <f>DB_RHC_KNOWN!J776</f>
        <v>Yes</v>
      </c>
      <c r="K776" s="92">
        <f>DB_RHC_SUITABLE!P776</f>
        <v>1</v>
      </c>
      <c r="L776" s="49" t="str">
        <f>DB_RHC_SUITABLE!V776</f>
        <v>-</v>
      </c>
      <c r="M776" s="135">
        <v>1</v>
      </c>
      <c r="N776" s="136"/>
      <c r="O776" s="136"/>
      <c r="P776" s="136"/>
      <c r="Q776" s="136"/>
      <c r="R776" s="136"/>
      <c r="S776" s="136"/>
      <c r="T776" s="136"/>
      <c r="U776" s="137"/>
    </row>
    <row r="777" spans="1:21">
      <c r="A777" s="26">
        <v>773</v>
      </c>
      <c r="B777" s="27" t="str">
        <f>DB_INFO!B777</f>
        <v>ES</v>
      </c>
      <c r="C777" s="27" t="str">
        <f>DB_INFO!C777</f>
        <v>Public</v>
      </c>
      <c r="D777" s="27" t="str">
        <f>DB_INFO!D777</f>
        <v>Sport Centre</v>
      </c>
      <c r="E777" s="27" t="str">
        <f>DB_INFO!E777</f>
        <v>No</v>
      </c>
      <c r="F777" s="28" t="str">
        <f>DB_INFO!F777</f>
        <v>DK/DA</v>
      </c>
      <c r="G777" s="28" t="str">
        <f>DB_INFO!G777</f>
        <v>1000-5000</v>
      </c>
      <c r="H777" s="28" t="str">
        <f>DB_INFO!H777</f>
        <v>Yes</v>
      </c>
      <c r="I777" s="28" t="str">
        <f>DB_INFO!I777</f>
        <v>No</v>
      </c>
      <c r="J777" s="27" t="str">
        <f>DB_RHC_KNOWN!J777</f>
        <v>Yes</v>
      </c>
      <c r="K777" s="92">
        <f>DB_RHC_SUITABLE!P777</f>
        <v>0</v>
      </c>
      <c r="L777" s="49" t="str">
        <f>DB_RHC_SUITABLE!V777</f>
        <v>-</v>
      </c>
      <c r="M777" s="135"/>
      <c r="N777" s="136"/>
      <c r="O777" s="136"/>
      <c r="P777" s="136"/>
      <c r="Q777" s="136"/>
      <c r="R777" s="136"/>
      <c r="S777" s="136"/>
      <c r="T777" s="136"/>
      <c r="U777" s="137"/>
    </row>
    <row r="778" spans="1:21">
      <c r="A778" s="26">
        <v>774</v>
      </c>
      <c r="B778" s="27" t="str">
        <f>DB_INFO!B778</f>
        <v>ES</v>
      </c>
      <c r="C778" s="27" t="str">
        <f>DB_INFO!C778</f>
        <v>Public</v>
      </c>
      <c r="D778" s="27" t="str">
        <f>DB_INFO!D778</f>
        <v>Office</v>
      </c>
      <c r="E778" s="27" t="str">
        <f>DB_INFO!E778</f>
        <v>No</v>
      </c>
      <c r="F778" s="28" t="str">
        <f>DB_INFO!F778</f>
        <v>DK/DA</v>
      </c>
      <c r="G778" s="28" t="str">
        <f>DB_INFO!G778</f>
        <v>1000-5000</v>
      </c>
      <c r="H778" s="28" t="str">
        <f>DB_INFO!H778</f>
        <v>Yes</v>
      </c>
      <c r="I778" s="28" t="str">
        <f>DB_INFO!I778</f>
        <v>No</v>
      </c>
      <c r="J778" s="27" t="str">
        <f>DB_RHC_KNOWN!J778</f>
        <v>Yes</v>
      </c>
      <c r="K778" s="92">
        <f>DB_RHC_SUITABLE!P778</f>
        <v>1</v>
      </c>
      <c r="L778" s="49">
        <f>DB_RHC_SUITABLE!V778</f>
        <v>1</v>
      </c>
      <c r="M778" s="135">
        <v>1</v>
      </c>
      <c r="N778" s="136">
        <v>1</v>
      </c>
      <c r="O778" s="136"/>
      <c r="P778" s="136"/>
      <c r="Q778" s="136"/>
      <c r="R778" s="136"/>
      <c r="S778" s="136"/>
      <c r="T778" s="136"/>
      <c r="U778" s="137"/>
    </row>
    <row r="779" spans="1:21">
      <c r="A779" s="26">
        <v>775</v>
      </c>
      <c r="B779" s="27" t="str">
        <f>DB_INFO!B779</f>
        <v>ES</v>
      </c>
      <c r="C779" s="27" t="str">
        <f>DB_INFO!C779</f>
        <v>Public</v>
      </c>
      <c r="D779" s="27" t="str">
        <f>DB_INFO!D779</f>
        <v>Office</v>
      </c>
      <c r="E779" s="27" t="str">
        <f>DB_INFO!E779</f>
        <v>No</v>
      </c>
      <c r="F779" s="28" t="str">
        <f>DB_INFO!F779</f>
        <v>DK/DA</v>
      </c>
      <c r="G779" s="28" t="str">
        <f>DB_INFO!G779</f>
        <v>1000-5000</v>
      </c>
      <c r="H779" s="28" t="str">
        <f>DB_INFO!H779</f>
        <v>DK/DA</v>
      </c>
      <c r="I779" s="28" t="str">
        <f>DB_INFO!I779</f>
        <v>DK/DA</v>
      </c>
      <c r="J779" s="27" t="str">
        <f>DB_RHC_KNOWN!J779</f>
        <v>Yes</v>
      </c>
      <c r="K779" s="92" t="str">
        <f>DB_RHC_SUITABLE!P779</f>
        <v>-</v>
      </c>
      <c r="L779" s="49" t="str">
        <f>DB_RHC_SUITABLE!V779</f>
        <v>-</v>
      </c>
      <c r="M779" s="135"/>
      <c r="N779" s="136"/>
      <c r="O779" s="136"/>
      <c r="P779" s="136"/>
      <c r="Q779" s="136"/>
      <c r="R779" s="136"/>
      <c r="S779" s="136"/>
      <c r="T779" s="136"/>
      <c r="U779" s="137"/>
    </row>
    <row r="780" spans="1:21">
      <c r="A780" s="26">
        <v>776</v>
      </c>
      <c r="B780" s="27" t="str">
        <f>DB_INFO!B780</f>
        <v>ES</v>
      </c>
      <c r="C780" s="27" t="str">
        <f>DB_INFO!C780</f>
        <v>Public</v>
      </c>
      <c r="D780" s="27" t="str">
        <f>DB_INFO!D780</f>
        <v>Sport Centre</v>
      </c>
      <c r="E780" s="27" t="str">
        <f>DB_INFO!E780</f>
        <v>No</v>
      </c>
      <c r="F780" s="28" t="str">
        <f>DB_INFO!F780</f>
        <v>100-1000</v>
      </c>
      <c r="G780" s="28" t="str">
        <f>DB_INFO!G780</f>
        <v>1000-5000</v>
      </c>
      <c r="H780" s="28" t="str">
        <f>DB_INFO!H780</f>
        <v>No</v>
      </c>
      <c r="I780" s="28" t="str">
        <f>DB_INFO!I780</f>
        <v>Yes</v>
      </c>
      <c r="J780" s="27" t="str">
        <f>DB_RHC_KNOWN!J780</f>
        <v>Yes</v>
      </c>
      <c r="K780" s="92">
        <f>DB_RHC_SUITABLE!P780</f>
        <v>0</v>
      </c>
      <c r="L780" s="49" t="str">
        <f>DB_RHC_SUITABLE!V780</f>
        <v>-</v>
      </c>
      <c r="M780" s="135"/>
      <c r="N780" s="136"/>
      <c r="O780" s="136"/>
      <c r="P780" s="136"/>
      <c r="Q780" s="136"/>
      <c r="R780" s="136"/>
      <c r="S780" s="136"/>
      <c r="T780" s="136"/>
      <c r="U780" s="137"/>
    </row>
    <row r="781" spans="1:21">
      <c r="A781" s="26">
        <v>777</v>
      </c>
      <c r="B781" s="27" t="str">
        <f>DB_INFO!B781</f>
        <v>ES</v>
      </c>
      <c r="C781" s="27" t="str">
        <f>DB_INFO!C781</f>
        <v>Public</v>
      </c>
      <c r="D781" s="27" t="str">
        <f>DB_INFO!D781</f>
        <v>Office</v>
      </c>
      <c r="E781" s="27" t="str">
        <f>DB_INFO!E781</f>
        <v>No</v>
      </c>
      <c r="F781" s="28" t="str">
        <f>DB_INFO!F781</f>
        <v>100-1000</v>
      </c>
      <c r="G781" s="28" t="str">
        <f>DB_INFO!G781</f>
        <v>1000-5000</v>
      </c>
      <c r="H781" s="28" t="str">
        <f>DB_INFO!H781</f>
        <v>DK/DA</v>
      </c>
      <c r="I781" s="28" t="str">
        <f>DB_INFO!I781</f>
        <v>DK/DA</v>
      </c>
      <c r="J781" s="27" t="str">
        <f>DB_RHC_KNOWN!J781</f>
        <v>Yes</v>
      </c>
      <c r="K781" s="92">
        <f>DB_RHC_SUITABLE!P781</f>
        <v>0</v>
      </c>
      <c r="L781" s="49">
        <f>DB_RHC_SUITABLE!V781</f>
        <v>0</v>
      </c>
      <c r="M781" s="135"/>
      <c r="N781" s="136"/>
      <c r="O781" s="136"/>
      <c r="P781" s="136"/>
      <c r="Q781" s="136"/>
      <c r="R781" s="136"/>
      <c r="S781" s="136"/>
      <c r="T781" s="136"/>
      <c r="U781" s="137"/>
    </row>
    <row r="782" spans="1:21">
      <c r="A782" s="26">
        <v>778</v>
      </c>
      <c r="B782" s="27" t="str">
        <f>DB_INFO!B782</f>
        <v>ES</v>
      </c>
      <c r="C782" s="27" t="str">
        <f>DB_INFO!C782</f>
        <v>Public</v>
      </c>
      <c r="D782" s="27" t="str">
        <f>DB_INFO!D782</f>
        <v>Health Centre</v>
      </c>
      <c r="E782" s="27" t="str">
        <f>DB_INFO!E782</f>
        <v>No</v>
      </c>
      <c r="F782" s="28" t="str">
        <f>DB_INFO!F782</f>
        <v>100-1000</v>
      </c>
      <c r="G782" s="28" t="str">
        <f>DB_INFO!G782</f>
        <v>Below 1000</v>
      </c>
      <c r="H782" s="28" t="str">
        <f>DB_INFO!H782</f>
        <v>No</v>
      </c>
      <c r="I782" s="28" t="str">
        <f>DB_INFO!I782</f>
        <v>No</v>
      </c>
      <c r="J782" s="27" t="str">
        <f>DB_RHC_KNOWN!J782</f>
        <v>Yes</v>
      </c>
      <c r="K782" s="92">
        <f>DB_RHC_SUITABLE!P782</f>
        <v>0</v>
      </c>
      <c r="L782" s="49" t="str">
        <f>DB_RHC_SUITABLE!V782</f>
        <v>-</v>
      </c>
      <c r="M782" s="135"/>
      <c r="N782" s="136"/>
      <c r="O782" s="136"/>
      <c r="P782" s="136"/>
      <c r="Q782" s="136"/>
      <c r="R782" s="136"/>
      <c r="S782" s="136"/>
      <c r="T782" s="136"/>
      <c r="U782" s="137"/>
    </row>
    <row r="783" spans="1:21">
      <c r="A783" s="26">
        <v>779</v>
      </c>
      <c r="B783" s="27" t="str">
        <f>DB_INFO!B783</f>
        <v>ES</v>
      </c>
      <c r="C783" s="27" t="str">
        <f>DB_INFO!C783</f>
        <v>Private</v>
      </c>
      <c r="D783" s="27" t="str">
        <f>DB_INFO!D783</f>
        <v>Hotel</v>
      </c>
      <c r="E783" s="27" t="str">
        <f>DB_INFO!E783</f>
        <v>No</v>
      </c>
      <c r="F783" s="28" t="str">
        <f>DB_INFO!F783</f>
        <v>DK/DA</v>
      </c>
      <c r="G783" s="28" t="str">
        <f>DB_INFO!G783</f>
        <v>DK/DA</v>
      </c>
      <c r="H783" s="28" t="str">
        <f>DB_INFO!H783</f>
        <v>No</v>
      </c>
      <c r="I783" s="28" t="str">
        <f>DB_INFO!I783</f>
        <v>No</v>
      </c>
      <c r="J783" s="27" t="str">
        <f>DB_RHC_KNOWN!J783</f>
        <v>Yes</v>
      </c>
      <c r="K783" s="92">
        <f>DB_RHC_SUITABLE!P783</f>
        <v>0</v>
      </c>
      <c r="L783" s="49" t="str">
        <f>DB_RHC_SUITABLE!V783</f>
        <v>-</v>
      </c>
      <c r="M783" s="135"/>
      <c r="N783" s="136"/>
      <c r="O783" s="136"/>
      <c r="P783" s="136"/>
      <c r="Q783" s="136"/>
      <c r="R783" s="136"/>
      <c r="S783" s="136"/>
      <c r="T783" s="136"/>
      <c r="U783" s="137"/>
    </row>
    <row r="784" spans="1:21">
      <c r="A784" s="26">
        <v>780</v>
      </c>
      <c r="B784" s="27" t="str">
        <f>DB_INFO!B784</f>
        <v>ES</v>
      </c>
      <c r="C784" s="27" t="str">
        <f>DB_INFO!C784</f>
        <v>Public</v>
      </c>
      <c r="D784" s="27" t="str">
        <f>DB_INFO!D784</f>
        <v>Education Centre</v>
      </c>
      <c r="E784" s="27" t="str">
        <f>DB_INFO!E784</f>
        <v>No</v>
      </c>
      <c r="F784" s="28" t="str">
        <f>DB_INFO!F784</f>
        <v>100-1000</v>
      </c>
      <c r="G784" s="28" t="str">
        <f>DB_INFO!G784</f>
        <v>DK/DA</v>
      </c>
      <c r="H784" s="28" t="str">
        <f>DB_INFO!H784</f>
        <v>No</v>
      </c>
      <c r="I784" s="28" t="str">
        <f>DB_INFO!I784</f>
        <v>No</v>
      </c>
      <c r="J784" s="27" t="str">
        <f>DB_RHC_KNOWN!J784</f>
        <v>Yes</v>
      </c>
      <c r="K784" s="92">
        <f>DB_RHC_SUITABLE!P784</f>
        <v>0</v>
      </c>
      <c r="L784" s="49" t="str">
        <f>DB_RHC_SUITABLE!V784</f>
        <v>-</v>
      </c>
      <c r="M784" s="135"/>
      <c r="N784" s="136"/>
      <c r="O784" s="136"/>
      <c r="P784" s="136"/>
      <c r="Q784" s="136"/>
      <c r="R784" s="136"/>
      <c r="S784" s="136"/>
      <c r="T784" s="136"/>
      <c r="U784" s="137"/>
    </row>
    <row r="785" spans="1:21">
      <c r="A785" s="26">
        <v>781</v>
      </c>
      <c r="B785" s="27" t="str">
        <f>DB_INFO!B785</f>
        <v>ES</v>
      </c>
      <c r="C785" s="27" t="str">
        <f>DB_INFO!C785</f>
        <v>Private</v>
      </c>
      <c r="D785" s="27" t="str">
        <f>DB_INFO!D785</f>
        <v>Education Centre</v>
      </c>
      <c r="E785" s="27" t="str">
        <f>DB_INFO!E785</f>
        <v>No</v>
      </c>
      <c r="F785" s="28" t="str">
        <f>DB_INFO!F785</f>
        <v>100-1000</v>
      </c>
      <c r="G785" s="28" t="str">
        <f>DB_INFO!G785</f>
        <v>1000-5000</v>
      </c>
      <c r="H785" s="28" t="str">
        <f>DB_INFO!H785</f>
        <v>No</v>
      </c>
      <c r="I785" s="28" t="str">
        <f>DB_INFO!I785</f>
        <v>No</v>
      </c>
      <c r="J785" s="27" t="str">
        <f>DB_RHC_KNOWN!J785</f>
        <v>No</v>
      </c>
      <c r="K785" s="92">
        <f>DB_RHC_SUITABLE!P785</f>
        <v>0</v>
      </c>
      <c r="L785" s="49">
        <f>DB_RHC_SUITABLE!V785</f>
        <v>0</v>
      </c>
      <c r="M785" s="135"/>
      <c r="N785" s="136"/>
      <c r="O785" s="136"/>
      <c r="P785" s="136"/>
      <c r="Q785" s="136"/>
      <c r="R785" s="136"/>
      <c r="S785" s="136"/>
      <c r="T785" s="136"/>
      <c r="U785" s="137"/>
    </row>
    <row r="786" spans="1:21">
      <c r="A786" s="26">
        <v>782</v>
      </c>
      <c r="B786" s="27" t="str">
        <f>DB_INFO!B786</f>
        <v>ES</v>
      </c>
      <c r="C786" s="27" t="str">
        <f>DB_INFO!C786</f>
        <v>Public</v>
      </c>
      <c r="D786" s="27" t="str">
        <f>DB_INFO!D786</f>
        <v>Office</v>
      </c>
      <c r="E786" s="27" t="str">
        <f>DB_INFO!E786</f>
        <v>No</v>
      </c>
      <c r="F786" s="28" t="str">
        <f>DB_INFO!F786</f>
        <v>Below 100</v>
      </c>
      <c r="G786" s="28" t="str">
        <f>DB_INFO!G786</f>
        <v>Below 1000</v>
      </c>
      <c r="H786" s="28" t="str">
        <f>DB_INFO!H786</f>
        <v>No</v>
      </c>
      <c r="I786" s="28" t="str">
        <f>DB_INFO!I786</f>
        <v>Yes</v>
      </c>
      <c r="J786" s="27" t="str">
        <f>DB_RHC_KNOWN!J786</f>
        <v>Yes</v>
      </c>
      <c r="K786" s="92">
        <f>DB_RHC_SUITABLE!P786</f>
        <v>0</v>
      </c>
      <c r="L786" s="49" t="str">
        <f>DB_RHC_SUITABLE!V786</f>
        <v>-</v>
      </c>
      <c r="M786" s="135"/>
      <c r="N786" s="136"/>
      <c r="O786" s="136"/>
      <c r="P786" s="136"/>
      <c r="Q786" s="136"/>
      <c r="R786" s="136"/>
      <c r="S786" s="136"/>
      <c r="T786" s="136"/>
      <c r="U786" s="137"/>
    </row>
    <row r="787" spans="1:21">
      <c r="A787" s="26">
        <v>783</v>
      </c>
      <c r="B787" s="27" t="str">
        <f>DB_INFO!B787</f>
        <v>ES</v>
      </c>
      <c r="C787" s="27" t="str">
        <f>DB_INFO!C787</f>
        <v>Public</v>
      </c>
      <c r="D787" s="27" t="str">
        <f>DB_INFO!D787</f>
        <v>Sport Centre</v>
      </c>
      <c r="E787" s="27" t="str">
        <f>DB_INFO!E787</f>
        <v>No</v>
      </c>
      <c r="F787" s="28" t="str">
        <f>DB_INFO!F787</f>
        <v>100-1000</v>
      </c>
      <c r="G787" s="28" t="str">
        <f>DB_INFO!G787</f>
        <v>Below 1000</v>
      </c>
      <c r="H787" s="28" t="str">
        <f>DB_INFO!H787</f>
        <v>No</v>
      </c>
      <c r="I787" s="28" t="str">
        <f>DB_INFO!I787</f>
        <v>No</v>
      </c>
      <c r="J787" s="27" t="str">
        <f>DB_RHC_KNOWN!J787</f>
        <v>No</v>
      </c>
      <c r="K787" s="92">
        <f>DB_RHC_SUITABLE!P787</f>
        <v>0</v>
      </c>
      <c r="L787" s="49">
        <f>DB_RHC_SUITABLE!V787</f>
        <v>0</v>
      </c>
      <c r="M787" s="135"/>
      <c r="N787" s="136"/>
      <c r="O787" s="136"/>
      <c r="P787" s="136"/>
      <c r="Q787" s="136"/>
      <c r="R787" s="136"/>
      <c r="S787" s="136"/>
      <c r="T787" s="136"/>
      <c r="U787" s="137"/>
    </row>
    <row r="788" spans="1:21">
      <c r="A788" s="26">
        <v>784</v>
      </c>
      <c r="B788" s="27" t="str">
        <f>DB_INFO!B788</f>
        <v>ES</v>
      </c>
      <c r="C788" s="27" t="str">
        <f>DB_INFO!C788</f>
        <v>Private</v>
      </c>
      <c r="D788" s="27" t="str">
        <f>DB_INFO!D788</f>
        <v>Office</v>
      </c>
      <c r="E788" s="27" t="str">
        <f>DB_INFO!E788</f>
        <v>No</v>
      </c>
      <c r="F788" s="28" t="str">
        <f>DB_INFO!F788</f>
        <v>Below 100</v>
      </c>
      <c r="G788" s="28" t="str">
        <f>DB_INFO!G788</f>
        <v>1000-5000</v>
      </c>
      <c r="H788" s="28" t="str">
        <f>DB_INFO!H788</f>
        <v>No</v>
      </c>
      <c r="I788" s="28" t="str">
        <f>DB_INFO!I788</f>
        <v>No</v>
      </c>
      <c r="J788" s="27" t="str">
        <f>DB_RHC_KNOWN!J788</f>
        <v>Yes</v>
      </c>
      <c r="K788" s="92" t="str">
        <f>DB_RHC_SUITABLE!P788</f>
        <v>-</v>
      </c>
      <c r="L788" s="49" t="str">
        <f>DB_RHC_SUITABLE!V788</f>
        <v>-</v>
      </c>
      <c r="M788" s="135"/>
      <c r="N788" s="136"/>
      <c r="O788" s="136"/>
      <c r="P788" s="136"/>
      <c r="Q788" s="136"/>
      <c r="R788" s="136"/>
      <c r="S788" s="136"/>
      <c r="T788" s="136"/>
      <c r="U788" s="137"/>
    </row>
    <row r="789" spans="1:21">
      <c r="A789" s="26">
        <v>785</v>
      </c>
      <c r="B789" s="27" t="str">
        <f>DB_INFO!B789</f>
        <v>ES</v>
      </c>
      <c r="C789" s="27" t="str">
        <f>DB_INFO!C789</f>
        <v>Public</v>
      </c>
      <c r="D789" s="27" t="str">
        <f>DB_INFO!D789</f>
        <v>Office</v>
      </c>
      <c r="E789" s="27" t="str">
        <f>DB_INFO!E789</f>
        <v>No</v>
      </c>
      <c r="F789" s="28" t="str">
        <f>DB_INFO!F789</f>
        <v>100-1000</v>
      </c>
      <c r="G789" s="28" t="str">
        <f>DB_INFO!G789</f>
        <v>1000-5000</v>
      </c>
      <c r="H789" s="28" t="str">
        <f>DB_INFO!H789</f>
        <v>No</v>
      </c>
      <c r="I789" s="28" t="str">
        <f>DB_INFO!I789</f>
        <v>No</v>
      </c>
      <c r="J789" s="27" t="str">
        <f>DB_RHC_KNOWN!J789</f>
        <v>No</v>
      </c>
      <c r="K789" s="92">
        <f>DB_RHC_SUITABLE!P789</f>
        <v>0</v>
      </c>
      <c r="L789" s="49">
        <f>DB_RHC_SUITABLE!V789</f>
        <v>0</v>
      </c>
      <c r="M789" s="135"/>
      <c r="N789" s="136"/>
      <c r="O789" s="136"/>
      <c r="P789" s="136"/>
      <c r="Q789" s="136"/>
      <c r="R789" s="136"/>
      <c r="S789" s="136"/>
      <c r="T789" s="136"/>
      <c r="U789" s="137"/>
    </row>
    <row r="790" spans="1:21">
      <c r="A790" s="26">
        <v>786</v>
      </c>
      <c r="B790" s="27" t="str">
        <f>DB_INFO!B790</f>
        <v>ES</v>
      </c>
      <c r="C790" s="27" t="str">
        <f>DB_INFO!C790</f>
        <v>Public</v>
      </c>
      <c r="D790" s="27" t="str">
        <f>DB_INFO!D790</f>
        <v>Office</v>
      </c>
      <c r="E790" s="27" t="str">
        <f>DB_INFO!E790</f>
        <v>No</v>
      </c>
      <c r="F790" s="28" t="str">
        <f>DB_INFO!F790</f>
        <v>Below 100</v>
      </c>
      <c r="G790" s="28" t="str">
        <f>DB_INFO!G790</f>
        <v>DK/DA</v>
      </c>
      <c r="H790" s="28" t="str">
        <f>DB_INFO!H790</f>
        <v>No</v>
      </c>
      <c r="I790" s="28" t="str">
        <f>DB_INFO!I790</f>
        <v>DK/DA</v>
      </c>
      <c r="J790" s="27" t="str">
        <f>DB_RHC_KNOWN!J790</f>
        <v>No</v>
      </c>
      <c r="K790" s="92">
        <f>DB_RHC_SUITABLE!P790</f>
        <v>0</v>
      </c>
      <c r="L790" s="49">
        <f>DB_RHC_SUITABLE!V790</f>
        <v>0</v>
      </c>
      <c r="M790" s="135"/>
      <c r="N790" s="136"/>
      <c r="O790" s="136"/>
      <c r="P790" s="136"/>
      <c r="Q790" s="136"/>
      <c r="R790" s="136"/>
      <c r="S790" s="136"/>
      <c r="T790" s="136"/>
      <c r="U790" s="137"/>
    </row>
    <row r="791" spans="1:21">
      <c r="A791" s="26">
        <v>787</v>
      </c>
      <c r="B791" s="27" t="str">
        <f>DB_INFO!B791</f>
        <v>ES</v>
      </c>
      <c r="C791" s="27" t="str">
        <f>DB_INFO!C791</f>
        <v>Public</v>
      </c>
      <c r="D791" s="27" t="str">
        <f>DB_INFO!D791</f>
        <v>Office</v>
      </c>
      <c r="E791" s="27" t="str">
        <f>DB_INFO!E791</f>
        <v>No</v>
      </c>
      <c r="F791" s="28" t="str">
        <f>DB_INFO!F791</f>
        <v>Below 100</v>
      </c>
      <c r="G791" s="28" t="str">
        <f>DB_INFO!G791</f>
        <v>DK/DA</v>
      </c>
      <c r="H791" s="28" t="str">
        <f>DB_INFO!H791</f>
        <v>No</v>
      </c>
      <c r="I791" s="28" t="str">
        <f>DB_INFO!I791</f>
        <v>No</v>
      </c>
      <c r="J791" s="27" t="str">
        <f>DB_RHC_KNOWN!J791</f>
        <v>Yes</v>
      </c>
      <c r="K791" s="92">
        <f>DB_RHC_SUITABLE!P791</f>
        <v>0</v>
      </c>
      <c r="L791" s="49" t="str">
        <f>DB_RHC_SUITABLE!V791</f>
        <v>-</v>
      </c>
      <c r="M791" s="135"/>
      <c r="N791" s="136"/>
      <c r="O791" s="136"/>
      <c r="P791" s="136"/>
      <c r="Q791" s="136"/>
      <c r="R791" s="136"/>
      <c r="S791" s="136"/>
      <c r="T791" s="136"/>
      <c r="U791" s="137"/>
    </row>
    <row r="792" spans="1:21">
      <c r="A792" s="26">
        <v>788</v>
      </c>
      <c r="B792" s="27" t="str">
        <f>DB_INFO!B792</f>
        <v>ES</v>
      </c>
      <c r="C792" s="27" t="str">
        <f>DB_INFO!C792</f>
        <v>Public</v>
      </c>
      <c r="D792" s="27" t="str">
        <f>DB_INFO!D792</f>
        <v>Office</v>
      </c>
      <c r="E792" s="27" t="str">
        <f>DB_INFO!E792</f>
        <v>No</v>
      </c>
      <c r="F792" s="28" t="str">
        <f>DB_INFO!F792</f>
        <v>Below 100</v>
      </c>
      <c r="G792" s="28" t="str">
        <f>DB_INFO!G792</f>
        <v>1000-5000</v>
      </c>
      <c r="H792" s="28" t="str">
        <f>DB_INFO!H792</f>
        <v>DK/DA</v>
      </c>
      <c r="I792" s="28" t="str">
        <f>DB_INFO!I792</f>
        <v>DK/DA</v>
      </c>
      <c r="J792" s="27" t="str">
        <f>DB_RHC_KNOWN!J792</f>
        <v>No</v>
      </c>
      <c r="K792" s="92">
        <f>DB_RHC_SUITABLE!P792</f>
        <v>0</v>
      </c>
      <c r="L792" s="49">
        <f>DB_RHC_SUITABLE!V792</f>
        <v>0</v>
      </c>
      <c r="M792" s="135"/>
      <c r="N792" s="136"/>
      <c r="O792" s="136"/>
      <c r="P792" s="136"/>
      <c r="Q792" s="136"/>
      <c r="R792" s="136"/>
      <c r="S792" s="136"/>
      <c r="T792" s="136"/>
      <c r="U792" s="137"/>
    </row>
    <row r="793" spans="1:21">
      <c r="A793" s="26">
        <v>789</v>
      </c>
      <c r="B793" s="27" t="str">
        <f>DB_INFO!B793</f>
        <v>ES</v>
      </c>
      <c r="C793" s="27" t="str">
        <f>DB_INFO!C793</f>
        <v>Public</v>
      </c>
      <c r="D793" s="27" t="str">
        <f>DB_INFO!D793</f>
        <v>Office</v>
      </c>
      <c r="E793" s="27" t="str">
        <f>DB_INFO!E793</f>
        <v>No</v>
      </c>
      <c r="F793" s="28" t="str">
        <f>DB_INFO!F793</f>
        <v>DK/DA</v>
      </c>
      <c r="G793" s="28" t="str">
        <f>DB_INFO!G793</f>
        <v>Below 1000</v>
      </c>
      <c r="H793" s="28" t="str">
        <f>DB_INFO!H793</f>
        <v>No</v>
      </c>
      <c r="I793" s="28" t="str">
        <f>DB_INFO!I793</f>
        <v>No</v>
      </c>
      <c r="J793" s="27" t="str">
        <f>DB_RHC_KNOWN!J793</f>
        <v>Yes</v>
      </c>
      <c r="K793" s="92">
        <f>DB_RHC_SUITABLE!P793</f>
        <v>0</v>
      </c>
      <c r="L793" s="49" t="str">
        <f>DB_RHC_SUITABLE!V793</f>
        <v>-</v>
      </c>
      <c r="M793" s="135"/>
      <c r="N793" s="136"/>
      <c r="O793" s="136"/>
      <c r="P793" s="136"/>
      <c r="Q793" s="136"/>
      <c r="R793" s="136"/>
      <c r="S793" s="136"/>
      <c r="T793" s="136"/>
      <c r="U793" s="137"/>
    </row>
    <row r="794" spans="1:21">
      <c r="A794" s="26">
        <v>790</v>
      </c>
      <c r="B794" s="27" t="str">
        <f>DB_INFO!B794</f>
        <v>ES</v>
      </c>
      <c r="C794" s="27" t="str">
        <f>DB_INFO!C794</f>
        <v>Public</v>
      </c>
      <c r="D794" s="27" t="str">
        <f>DB_INFO!D794</f>
        <v>Health Centre</v>
      </c>
      <c r="E794" s="27" t="str">
        <f>DB_INFO!E794</f>
        <v>No</v>
      </c>
      <c r="F794" s="28" t="str">
        <f>DB_INFO!F794</f>
        <v>100-1000</v>
      </c>
      <c r="G794" s="28" t="str">
        <f>DB_INFO!G794</f>
        <v>Below 1000</v>
      </c>
      <c r="H794" s="28" t="str">
        <f>DB_INFO!H794</f>
        <v>No</v>
      </c>
      <c r="I794" s="28" t="str">
        <f>DB_INFO!I794</f>
        <v>No</v>
      </c>
      <c r="J794" s="27" t="str">
        <f>DB_RHC_KNOWN!J794</f>
        <v>Yes</v>
      </c>
      <c r="K794" s="92">
        <f>DB_RHC_SUITABLE!P794</f>
        <v>0</v>
      </c>
      <c r="L794" s="49" t="str">
        <f>DB_RHC_SUITABLE!V794</f>
        <v>-</v>
      </c>
      <c r="M794" s="135"/>
      <c r="N794" s="136"/>
      <c r="O794" s="136"/>
      <c r="P794" s="136"/>
      <c r="Q794" s="136"/>
      <c r="R794" s="136"/>
      <c r="S794" s="136"/>
      <c r="T794" s="136"/>
      <c r="U794" s="137"/>
    </row>
    <row r="795" spans="1:21">
      <c r="A795" s="26">
        <v>791</v>
      </c>
      <c r="B795" s="27" t="str">
        <f>DB_INFO!B795</f>
        <v>ES</v>
      </c>
      <c r="C795" s="27" t="str">
        <f>DB_INFO!C795</f>
        <v>Public</v>
      </c>
      <c r="D795" s="27" t="str">
        <f>DB_INFO!D795</f>
        <v>Health Centre</v>
      </c>
      <c r="E795" s="27" t="str">
        <f>DB_INFO!E795</f>
        <v>No</v>
      </c>
      <c r="F795" s="28" t="str">
        <f>DB_INFO!F795</f>
        <v>100-1000</v>
      </c>
      <c r="G795" s="28" t="str">
        <f>DB_INFO!G795</f>
        <v>DK/DA</v>
      </c>
      <c r="H795" s="28" t="str">
        <f>DB_INFO!H795</f>
        <v>No</v>
      </c>
      <c r="I795" s="28" t="str">
        <f>DB_INFO!I795</f>
        <v>Yes</v>
      </c>
      <c r="J795" s="27" t="str">
        <f>DB_RHC_KNOWN!J795</f>
        <v>Yes</v>
      </c>
      <c r="K795" s="92">
        <f>DB_RHC_SUITABLE!P795</f>
        <v>0</v>
      </c>
      <c r="L795" s="49" t="str">
        <f>DB_RHC_SUITABLE!V795</f>
        <v>-</v>
      </c>
      <c r="M795" s="135"/>
      <c r="N795" s="136"/>
      <c r="O795" s="136"/>
      <c r="P795" s="136"/>
      <c r="Q795" s="136"/>
      <c r="R795" s="136"/>
      <c r="S795" s="136"/>
      <c r="T795" s="136"/>
      <c r="U795" s="137"/>
    </row>
    <row r="796" spans="1:21">
      <c r="A796" s="26">
        <v>792</v>
      </c>
      <c r="B796" s="27" t="str">
        <f>DB_INFO!B796</f>
        <v>ES</v>
      </c>
      <c r="C796" s="27" t="str">
        <f>DB_INFO!C796</f>
        <v>Public</v>
      </c>
      <c r="D796" s="27" t="str">
        <f>DB_INFO!D796</f>
        <v>Education Centre</v>
      </c>
      <c r="E796" s="27" t="str">
        <f>DB_INFO!E796</f>
        <v>No</v>
      </c>
      <c r="F796" s="28" t="str">
        <f>DB_INFO!F796</f>
        <v>100-1000</v>
      </c>
      <c r="G796" s="28" t="str">
        <f>DB_INFO!G796</f>
        <v>DK/DA</v>
      </c>
      <c r="H796" s="28" t="str">
        <f>DB_INFO!H796</f>
        <v>No</v>
      </c>
      <c r="I796" s="28" t="str">
        <f>DB_INFO!I796</f>
        <v>No</v>
      </c>
      <c r="J796" s="27" t="str">
        <f>DB_RHC_KNOWN!J796</f>
        <v>Yes</v>
      </c>
      <c r="K796" s="92">
        <f>DB_RHC_SUITABLE!P796</f>
        <v>0</v>
      </c>
      <c r="L796" s="49" t="str">
        <f>DB_RHC_SUITABLE!V796</f>
        <v>-</v>
      </c>
      <c r="M796" s="135"/>
      <c r="N796" s="136"/>
      <c r="O796" s="136"/>
      <c r="P796" s="136"/>
      <c r="Q796" s="136"/>
      <c r="R796" s="136"/>
      <c r="S796" s="136"/>
      <c r="T796" s="136"/>
      <c r="U796" s="137"/>
    </row>
    <row r="797" spans="1:21">
      <c r="A797" s="26">
        <v>793</v>
      </c>
      <c r="B797" s="27" t="str">
        <f>DB_INFO!B797</f>
        <v>ES</v>
      </c>
      <c r="C797" s="27" t="str">
        <f>DB_INFO!C797</f>
        <v>Public</v>
      </c>
      <c r="D797" s="27" t="str">
        <f>DB_INFO!D797</f>
        <v>Education Centre</v>
      </c>
      <c r="E797" s="27" t="str">
        <f>DB_INFO!E797</f>
        <v>No</v>
      </c>
      <c r="F797" s="28" t="str">
        <f>DB_INFO!F797</f>
        <v>Below 100</v>
      </c>
      <c r="G797" s="28" t="str">
        <f>DB_INFO!G797</f>
        <v>Below 1000</v>
      </c>
      <c r="H797" s="28" t="str">
        <f>DB_INFO!H797</f>
        <v>DK/DA</v>
      </c>
      <c r="I797" s="28" t="str">
        <f>DB_INFO!I797</f>
        <v>DK/DA</v>
      </c>
      <c r="J797" s="27" t="str">
        <f>DB_RHC_KNOWN!J797</f>
        <v>Yes</v>
      </c>
      <c r="K797" s="92">
        <f>DB_RHC_SUITABLE!P797</f>
        <v>0</v>
      </c>
      <c r="L797" s="49" t="str">
        <f>DB_RHC_SUITABLE!V797</f>
        <v>-</v>
      </c>
      <c r="M797" s="135"/>
      <c r="N797" s="136"/>
      <c r="O797" s="136"/>
      <c r="P797" s="136"/>
      <c r="Q797" s="136"/>
      <c r="R797" s="136"/>
      <c r="S797" s="136"/>
      <c r="T797" s="136"/>
      <c r="U797" s="137"/>
    </row>
    <row r="798" spans="1:21">
      <c r="A798" s="26">
        <v>794</v>
      </c>
      <c r="B798" s="27" t="str">
        <f>DB_INFO!B798</f>
        <v>ES</v>
      </c>
      <c r="C798" s="27" t="str">
        <f>DB_INFO!C798</f>
        <v>Public</v>
      </c>
      <c r="D798" s="27" t="str">
        <f>DB_INFO!D798</f>
        <v>Health Centre</v>
      </c>
      <c r="E798" s="27" t="str">
        <f>DB_INFO!E798</f>
        <v>No</v>
      </c>
      <c r="F798" s="28" t="str">
        <f>DB_INFO!F798</f>
        <v>100-1000</v>
      </c>
      <c r="G798" s="28" t="str">
        <f>DB_INFO!G798</f>
        <v>Below 1000</v>
      </c>
      <c r="H798" s="28" t="str">
        <f>DB_INFO!H798</f>
        <v>Yes</v>
      </c>
      <c r="I798" s="28" t="str">
        <f>DB_INFO!I798</f>
        <v>Yes</v>
      </c>
      <c r="J798" s="27" t="str">
        <f>DB_RHC_KNOWN!J798</f>
        <v>Yes</v>
      </c>
      <c r="K798" s="92">
        <f>DB_RHC_SUITABLE!P798</f>
        <v>0</v>
      </c>
      <c r="L798" s="49" t="str">
        <f>DB_RHC_SUITABLE!V798</f>
        <v>-</v>
      </c>
      <c r="M798" s="135"/>
      <c r="N798" s="136"/>
      <c r="O798" s="136"/>
      <c r="P798" s="136"/>
      <c r="Q798" s="136"/>
      <c r="R798" s="136"/>
      <c r="S798" s="136"/>
      <c r="T798" s="136"/>
      <c r="U798" s="137"/>
    </row>
    <row r="799" spans="1:21">
      <c r="A799" s="26">
        <v>795</v>
      </c>
      <c r="B799" s="27" t="str">
        <f>DB_INFO!B799</f>
        <v>ES</v>
      </c>
      <c r="C799" s="27" t="str">
        <f>DB_INFO!C799</f>
        <v>Public</v>
      </c>
      <c r="D799" s="27" t="str">
        <f>DB_INFO!D799</f>
        <v>Education Centre</v>
      </c>
      <c r="E799" s="27" t="str">
        <f>DB_INFO!E799</f>
        <v>No</v>
      </c>
      <c r="F799" s="28" t="str">
        <f>DB_INFO!F799</f>
        <v>100-1000</v>
      </c>
      <c r="G799" s="28" t="str">
        <f>DB_INFO!G799</f>
        <v>DK/DA</v>
      </c>
      <c r="H799" s="28" t="str">
        <f>DB_INFO!H799</f>
        <v>DK/DA</v>
      </c>
      <c r="I799" s="28" t="str">
        <f>DB_INFO!I799</f>
        <v>DK/DA</v>
      </c>
      <c r="J799" s="27" t="str">
        <f>DB_RHC_KNOWN!J799</f>
        <v>No</v>
      </c>
      <c r="K799" s="92">
        <f>DB_RHC_SUITABLE!P799</f>
        <v>0</v>
      </c>
      <c r="L799" s="49">
        <f>DB_RHC_SUITABLE!V799</f>
        <v>0</v>
      </c>
      <c r="M799" s="135"/>
      <c r="N799" s="136"/>
      <c r="O799" s="136"/>
      <c r="P799" s="136"/>
      <c r="Q799" s="136"/>
      <c r="R799" s="136"/>
      <c r="S799" s="136"/>
      <c r="T799" s="136"/>
      <c r="U799" s="137"/>
    </row>
    <row r="800" spans="1:21">
      <c r="A800" s="26">
        <v>796</v>
      </c>
      <c r="B800" s="27" t="str">
        <f>DB_INFO!B800</f>
        <v>ES</v>
      </c>
      <c r="C800" s="27" t="str">
        <f>DB_INFO!C800</f>
        <v>Public</v>
      </c>
      <c r="D800" s="27" t="str">
        <f>DB_INFO!D800</f>
        <v>Health Centre</v>
      </c>
      <c r="E800" s="27" t="str">
        <f>DB_INFO!E800</f>
        <v>No</v>
      </c>
      <c r="F800" s="28" t="str">
        <f>DB_INFO!F800</f>
        <v>DK/DA</v>
      </c>
      <c r="G800" s="28" t="str">
        <f>DB_INFO!G800</f>
        <v>DK/DA</v>
      </c>
      <c r="H800" s="28" t="str">
        <f>DB_INFO!H800</f>
        <v>No</v>
      </c>
      <c r="I800" s="28" t="str">
        <f>DB_INFO!I800</f>
        <v>No</v>
      </c>
      <c r="J800" s="27" t="str">
        <f>DB_RHC_KNOWN!J800</f>
        <v>No</v>
      </c>
      <c r="K800" s="92">
        <f>DB_RHC_SUITABLE!P800</f>
        <v>0</v>
      </c>
      <c r="L800" s="49">
        <f>DB_RHC_SUITABLE!V800</f>
        <v>0</v>
      </c>
      <c r="M800" s="135"/>
      <c r="N800" s="136"/>
      <c r="O800" s="136"/>
      <c r="P800" s="136"/>
      <c r="Q800" s="136"/>
      <c r="R800" s="136"/>
      <c r="S800" s="136"/>
      <c r="T800" s="136"/>
      <c r="U800" s="137"/>
    </row>
    <row r="801" spans="1:21">
      <c r="A801" s="26">
        <v>797</v>
      </c>
      <c r="B801" s="27" t="str">
        <f>DB_INFO!B801</f>
        <v>ES</v>
      </c>
      <c r="C801" s="27" t="str">
        <f>DB_INFO!C801</f>
        <v>Public</v>
      </c>
      <c r="D801" s="27" t="str">
        <f>DB_INFO!D801</f>
        <v>Education Centre</v>
      </c>
      <c r="E801" s="27" t="str">
        <f>DB_INFO!E801</f>
        <v>No</v>
      </c>
      <c r="F801" s="28" t="str">
        <f>DB_INFO!F801</f>
        <v>100-1000</v>
      </c>
      <c r="G801" s="28" t="str">
        <f>DB_INFO!G801</f>
        <v>DK/DA</v>
      </c>
      <c r="H801" s="28" t="str">
        <f>DB_INFO!H801</f>
        <v>DK/DA</v>
      </c>
      <c r="I801" s="28" t="str">
        <f>DB_INFO!I801</f>
        <v>DK/DA</v>
      </c>
      <c r="J801" s="27" t="str">
        <f>DB_RHC_KNOWN!J801</f>
        <v>No</v>
      </c>
      <c r="K801" s="92">
        <f>DB_RHC_SUITABLE!P801</f>
        <v>0</v>
      </c>
      <c r="L801" s="49">
        <f>DB_RHC_SUITABLE!V801</f>
        <v>0</v>
      </c>
      <c r="M801" s="135"/>
      <c r="N801" s="136"/>
      <c r="O801" s="136"/>
      <c r="P801" s="136"/>
      <c r="Q801" s="136"/>
      <c r="R801" s="136"/>
      <c r="S801" s="136"/>
      <c r="T801" s="136"/>
      <c r="U801" s="137"/>
    </row>
    <row r="802" spans="1:21">
      <c r="A802" s="26">
        <v>798</v>
      </c>
      <c r="B802" s="27" t="str">
        <f>DB_INFO!B802</f>
        <v>ES</v>
      </c>
      <c r="C802" s="27" t="str">
        <f>DB_INFO!C802</f>
        <v>Private</v>
      </c>
      <c r="D802" s="27" t="str">
        <f>DB_INFO!D802</f>
        <v>Education Centre</v>
      </c>
      <c r="E802" s="27" t="str">
        <f>DB_INFO!E802</f>
        <v>No</v>
      </c>
      <c r="F802" s="28" t="str">
        <f>DB_INFO!F802</f>
        <v>100-1000</v>
      </c>
      <c r="G802" s="28" t="str">
        <f>DB_INFO!G802</f>
        <v>DK/DA</v>
      </c>
      <c r="H802" s="28" t="str">
        <f>DB_INFO!H802</f>
        <v>No</v>
      </c>
      <c r="I802" s="28" t="str">
        <f>DB_INFO!I802</f>
        <v>No</v>
      </c>
      <c r="J802" s="27" t="str">
        <f>DB_RHC_KNOWN!J802</f>
        <v>Yes</v>
      </c>
      <c r="K802" s="92">
        <f>DB_RHC_SUITABLE!P802</f>
        <v>0</v>
      </c>
      <c r="L802" s="49" t="str">
        <f>DB_RHC_SUITABLE!V802</f>
        <v>-</v>
      </c>
      <c r="M802" s="135"/>
      <c r="N802" s="136"/>
      <c r="O802" s="136"/>
      <c r="P802" s="136"/>
      <c r="Q802" s="136"/>
      <c r="R802" s="136"/>
      <c r="S802" s="136"/>
      <c r="T802" s="136"/>
      <c r="U802" s="137"/>
    </row>
    <row r="803" spans="1:21">
      <c r="A803" s="26">
        <v>799</v>
      </c>
      <c r="B803" s="27" t="str">
        <f>DB_INFO!B803</f>
        <v>ES</v>
      </c>
      <c r="C803" s="27" t="str">
        <f>DB_INFO!C803</f>
        <v>Public</v>
      </c>
      <c r="D803" s="27" t="str">
        <f>DB_INFO!D803</f>
        <v>Health Centre</v>
      </c>
      <c r="E803" s="27" t="str">
        <f>DB_INFO!E803</f>
        <v>No</v>
      </c>
      <c r="F803" s="28" t="str">
        <f>DB_INFO!F803</f>
        <v>Below 100</v>
      </c>
      <c r="G803" s="28" t="str">
        <f>DB_INFO!G803</f>
        <v>DK/DA</v>
      </c>
      <c r="H803" s="28" t="str">
        <f>DB_INFO!H803</f>
        <v>DK/DA</v>
      </c>
      <c r="I803" s="28" t="str">
        <f>DB_INFO!I803</f>
        <v>DK/DA</v>
      </c>
      <c r="J803" s="27" t="str">
        <f>DB_RHC_KNOWN!J803</f>
        <v>Yes</v>
      </c>
      <c r="K803" s="92">
        <f>DB_RHC_SUITABLE!P803</f>
        <v>0</v>
      </c>
      <c r="L803" s="49" t="str">
        <f>DB_RHC_SUITABLE!V803</f>
        <v>-</v>
      </c>
      <c r="M803" s="135"/>
      <c r="N803" s="136"/>
      <c r="O803" s="136"/>
      <c r="P803" s="136"/>
      <c r="Q803" s="136"/>
      <c r="R803" s="136"/>
      <c r="S803" s="136"/>
      <c r="T803" s="136"/>
      <c r="U803" s="137"/>
    </row>
    <row r="804" spans="1:21">
      <c r="A804" s="26">
        <v>800</v>
      </c>
      <c r="B804" s="27" t="str">
        <f>DB_INFO!B804</f>
        <v>ES</v>
      </c>
      <c r="C804" s="27" t="str">
        <f>DB_INFO!C804</f>
        <v>Public</v>
      </c>
      <c r="D804" s="27" t="str">
        <f>DB_INFO!D804</f>
        <v>Education Centre</v>
      </c>
      <c r="E804" s="27" t="str">
        <f>DB_INFO!E804</f>
        <v>No</v>
      </c>
      <c r="F804" s="28" t="str">
        <f>DB_INFO!F804</f>
        <v>100-1000</v>
      </c>
      <c r="G804" s="28" t="str">
        <f>DB_INFO!G804</f>
        <v>DK/DA</v>
      </c>
      <c r="H804" s="28" t="str">
        <f>DB_INFO!H804</f>
        <v>No</v>
      </c>
      <c r="I804" s="28" t="str">
        <f>DB_INFO!I804</f>
        <v>No</v>
      </c>
      <c r="J804" s="27" t="str">
        <f>DB_RHC_KNOWN!J804</f>
        <v>Yes</v>
      </c>
      <c r="K804" s="92">
        <f>DB_RHC_SUITABLE!P804</f>
        <v>0</v>
      </c>
      <c r="L804" s="49" t="str">
        <f>DB_RHC_SUITABLE!V804</f>
        <v>-</v>
      </c>
      <c r="M804" s="135"/>
      <c r="N804" s="136"/>
      <c r="O804" s="136"/>
      <c r="P804" s="136"/>
      <c r="Q804" s="136"/>
      <c r="R804" s="136"/>
      <c r="S804" s="136"/>
      <c r="T804" s="136"/>
      <c r="U804" s="137"/>
    </row>
    <row r="805" spans="1:21">
      <c r="A805" s="26">
        <v>801</v>
      </c>
      <c r="B805" s="27" t="str">
        <f>DB_INFO!B805</f>
        <v>ES</v>
      </c>
      <c r="C805" s="27" t="str">
        <f>DB_INFO!C805</f>
        <v>Public</v>
      </c>
      <c r="D805" s="27" t="str">
        <f>DB_INFO!D805</f>
        <v>Health Centre</v>
      </c>
      <c r="E805" s="27" t="str">
        <f>DB_INFO!E805</f>
        <v>No</v>
      </c>
      <c r="F805" s="28" t="str">
        <f>DB_INFO!F805</f>
        <v>100-1000</v>
      </c>
      <c r="G805" s="28" t="str">
        <f>DB_INFO!G805</f>
        <v>DK/DA</v>
      </c>
      <c r="H805" s="28" t="str">
        <f>DB_INFO!H805</f>
        <v>DK/DA</v>
      </c>
      <c r="I805" s="28" t="str">
        <f>DB_INFO!I805</f>
        <v>DK/DA</v>
      </c>
      <c r="J805" s="27" t="str">
        <f>DB_RHC_KNOWN!J805</f>
        <v>Yes</v>
      </c>
      <c r="K805" s="92">
        <f>DB_RHC_SUITABLE!P805</f>
        <v>0</v>
      </c>
      <c r="L805" s="49" t="str">
        <f>DB_RHC_SUITABLE!V805</f>
        <v>-</v>
      </c>
      <c r="M805" s="135"/>
      <c r="N805" s="136"/>
      <c r="O805" s="136"/>
      <c r="P805" s="136"/>
      <c r="Q805" s="136"/>
      <c r="R805" s="136"/>
      <c r="S805" s="136"/>
      <c r="T805" s="136"/>
      <c r="U805" s="137"/>
    </row>
    <row r="806" spans="1:21">
      <c r="A806" s="26">
        <v>802</v>
      </c>
      <c r="B806" s="27" t="str">
        <f>DB_INFO!B806</f>
        <v>ES</v>
      </c>
      <c r="C806" s="27" t="str">
        <f>DB_INFO!C806</f>
        <v>Public</v>
      </c>
      <c r="D806" s="27" t="str">
        <f>DB_INFO!D806</f>
        <v>Education Centre</v>
      </c>
      <c r="E806" s="27" t="str">
        <f>DB_INFO!E806</f>
        <v>No</v>
      </c>
      <c r="F806" s="28" t="str">
        <f>DB_INFO!F806</f>
        <v>100-1000</v>
      </c>
      <c r="G806" s="28" t="str">
        <f>DB_INFO!G806</f>
        <v>Above 5000</v>
      </c>
      <c r="H806" s="28" t="str">
        <f>DB_INFO!H806</f>
        <v>No</v>
      </c>
      <c r="I806" s="28" t="str">
        <f>DB_INFO!I806</f>
        <v>No</v>
      </c>
      <c r="J806" s="27" t="str">
        <f>DB_RHC_KNOWN!J806</f>
        <v>Yes</v>
      </c>
      <c r="K806" s="92">
        <f>DB_RHC_SUITABLE!P806</f>
        <v>0</v>
      </c>
      <c r="L806" s="49" t="str">
        <f>DB_RHC_SUITABLE!V806</f>
        <v>-</v>
      </c>
      <c r="M806" s="135"/>
      <c r="N806" s="136"/>
      <c r="O806" s="136"/>
      <c r="P806" s="136"/>
      <c r="Q806" s="136"/>
      <c r="R806" s="136"/>
      <c r="S806" s="136"/>
      <c r="T806" s="136"/>
      <c r="U806" s="137"/>
    </row>
    <row r="807" spans="1:21">
      <c r="A807" s="26">
        <v>803</v>
      </c>
      <c r="B807" s="27" t="str">
        <f>DB_INFO!B807</f>
        <v>ES</v>
      </c>
      <c r="C807" s="27" t="str">
        <f>DB_INFO!C807</f>
        <v>Public</v>
      </c>
      <c r="D807" s="27" t="str">
        <f>DB_INFO!D807</f>
        <v>Health Centre</v>
      </c>
      <c r="E807" s="27" t="str">
        <f>DB_INFO!E807</f>
        <v>No</v>
      </c>
      <c r="F807" s="28" t="str">
        <f>DB_INFO!F807</f>
        <v>DK/DA</v>
      </c>
      <c r="G807" s="28" t="str">
        <f>DB_INFO!G807</f>
        <v>DK/DA</v>
      </c>
      <c r="H807" s="28" t="str">
        <f>DB_INFO!H807</f>
        <v>DK/DA</v>
      </c>
      <c r="I807" s="28" t="str">
        <f>DB_INFO!I807</f>
        <v>DK/DA</v>
      </c>
      <c r="J807" s="27" t="str">
        <f>DB_RHC_KNOWN!J807</f>
        <v>No</v>
      </c>
      <c r="K807" s="92">
        <f>DB_RHC_SUITABLE!P807</f>
        <v>0</v>
      </c>
      <c r="L807" s="49">
        <f>DB_RHC_SUITABLE!V807</f>
        <v>0</v>
      </c>
      <c r="M807" s="135"/>
      <c r="N807" s="136"/>
      <c r="O807" s="136"/>
      <c r="P807" s="136"/>
      <c r="Q807" s="136"/>
      <c r="R807" s="136"/>
      <c r="S807" s="136"/>
      <c r="T807" s="136"/>
      <c r="U807" s="137"/>
    </row>
    <row r="808" spans="1:21">
      <c r="A808" s="26">
        <v>804</v>
      </c>
      <c r="B808" s="27" t="str">
        <f>DB_INFO!B808</f>
        <v>ES</v>
      </c>
      <c r="C808" s="27" t="str">
        <f>DB_INFO!C808</f>
        <v>Public</v>
      </c>
      <c r="D808" s="27" t="str">
        <f>DB_INFO!D808</f>
        <v>Office</v>
      </c>
      <c r="E808" s="27" t="str">
        <f>DB_INFO!E808</f>
        <v>No</v>
      </c>
      <c r="F808" s="28" t="str">
        <f>DB_INFO!F808</f>
        <v>DK/DA</v>
      </c>
      <c r="G808" s="28" t="str">
        <f>DB_INFO!G808</f>
        <v>Below 1000</v>
      </c>
      <c r="H808" s="28" t="str">
        <f>DB_INFO!H808</f>
        <v>No</v>
      </c>
      <c r="I808" s="28" t="str">
        <f>DB_INFO!I808</f>
        <v>No</v>
      </c>
      <c r="J808" s="27" t="str">
        <f>DB_RHC_KNOWN!J808</f>
        <v>Yes</v>
      </c>
      <c r="K808" s="92">
        <f>DB_RHC_SUITABLE!P808</f>
        <v>0</v>
      </c>
      <c r="L808" s="49" t="str">
        <f>DB_RHC_SUITABLE!V808</f>
        <v>-</v>
      </c>
      <c r="M808" s="135"/>
      <c r="N808" s="136"/>
      <c r="O808" s="136"/>
      <c r="P808" s="136"/>
      <c r="Q808" s="136"/>
      <c r="R808" s="136"/>
      <c r="S808" s="136"/>
      <c r="T808" s="136"/>
      <c r="U808" s="137"/>
    </row>
    <row r="809" spans="1:21">
      <c r="A809" s="26">
        <v>805</v>
      </c>
      <c r="B809" s="27" t="str">
        <f>DB_INFO!B809</f>
        <v>ES</v>
      </c>
      <c r="C809" s="27" t="str">
        <f>DB_INFO!C809</f>
        <v>Public</v>
      </c>
      <c r="D809" s="27" t="str">
        <f>DB_INFO!D809</f>
        <v>Education Centre</v>
      </c>
      <c r="E809" s="27" t="str">
        <f>DB_INFO!E809</f>
        <v>No</v>
      </c>
      <c r="F809" s="28" t="str">
        <f>DB_INFO!F809</f>
        <v>100-1000</v>
      </c>
      <c r="G809" s="28" t="str">
        <f>DB_INFO!G809</f>
        <v>DK/DA</v>
      </c>
      <c r="H809" s="28" t="str">
        <f>DB_INFO!H809</f>
        <v>No</v>
      </c>
      <c r="I809" s="28" t="str">
        <f>DB_INFO!I809</f>
        <v>DK/DA</v>
      </c>
      <c r="J809" s="27" t="str">
        <f>DB_RHC_KNOWN!J809</f>
        <v>Yes</v>
      </c>
      <c r="K809" s="92">
        <f>DB_RHC_SUITABLE!P809</f>
        <v>0</v>
      </c>
      <c r="L809" s="49" t="str">
        <f>DB_RHC_SUITABLE!V809</f>
        <v>-</v>
      </c>
      <c r="M809" s="135"/>
      <c r="N809" s="136"/>
      <c r="O809" s="136"/>
      <c r="P809" s="136"/>
      <c r="Q809" s="136"/>
      <c r="R809" s="136"/>
      <c r="S809" s="136"/>
      <c r="T809" s="136"/>
      <c r="U809" s="137"/>
    </row>
    <row r="810" spans="1:21">
      <c r="A810" s="26">
        <v>806</v>
      </c>
      <c r="B810" s="27" t="str">
        <f>DB_INFO!B810</f>
        <v>ES</v>
      </c>
      <c r="C810" s="27" t="str">
        <f>DB_INFO!C810</f>
        <v>Public</v>
      </c>
      <c r="D810" s="27" t="str">
        <f>DB_INFO!D810</f>
        <v>Health Centre</v>
      </c>
      <c r="E810" s="27" t="str">
        <f>DB_INFO!E810</f>
        <v>No</v>
      </c>
      <c r="F810" s="28" t="str">
        <f>DB_INFO!F810</f>
        <v>DK/DA</v>
      </c>
      <c r="G810" s="28" t="str">
        <f>DB_INFO!G810</f>
        <v>DK/DA</v>
      </c>
      <c r="H810" s="28" t="str">
        <f>DB_INFO!H810</f>
        <v>DK/DA</v>
      </c>
      <c r="I810" s="28" t="str">
        <f>DB_INFO!I810</f>
        <v>DK/DA</v>
      </c>
      <c r="J810" s="27" t="str">
        <f>DB_RHC_KNOWN!J810</f>
        <v>No</v>
      </c>
      <c r="K810" s="92">
        <f>DB_RHC_SUITABLE!P810</f>
        <v>0</v>
      </c>
      <c r="L810" s="49">
        <f>DB_RHC_SUITABLE!V810</f>
        <v>0</v>
      </c>
      <c r="M810" s="135"/>
      <c r="N810" s="136"/>
      <c r="O810" s="136"/>
      <c r="P810" s="136"/>
      <c r="Q810" s="136"/>
      <c r="R810" s="136"/>
      <c r="S810" s="136"/>
      <c r="T810" s="136"/>
      <c r="U810" s="137"/>
    </row>
    <row r="811" spans="1:21">
      <c r="A811" s="26">
        <v>807</v>
      </c>
      <c r="B811" s="27" t="str">
        <f>DB_INFO!B811</f>
        <v>ES</v>
      </c>
      <c r="C811" s="27" t="str">
        <f>DB_INFO!C811</f>
        <v>Public</v>
      </c>
      <c r="D811" s="27" t="str">
        <f>DB_INFO!D811</f>
        <v>Education Centre</v>
      </c>
      <c r="E811" s="27" t="str">
        <f>DB_INFO!E811</f>
        <v>No</v>
      </c>
      <c r="F811" s="28" t="str">
        <f>DB_INFO!F811</f>
        <v>100-1000</v>
      </c>
      <c r="G811" s="28" t="str">
        <f>DB_INFO!G811</f>
        <v>Above 5000</v>
      </c>
      <c r="H811" s="28" t="str">
        <f>DB_INFO!H811</f>
        <v>No</v>
      </c>
      <c r="I811" s="28" t="str">
        <f>DB_INFO!I811</f>
        <v>No</v>
      </c>
      <c r="J811" s="27" t="str">
        <f>DB_RHC_KNOWN!J811</f>
        <v>Yes</v>
      </c>
      <c r="K811" s="92">
        <f>DB_RHC_SUITABLE!P811</f>
        <v>1</v>
      </c>
      <c r="L811" s="49">
        <f>DB_RHC_SUITABLE!V811</f>
        <v>1</v>
      </c>
      <c r="M811" s="135"/>
      <c r="N811" s="136">
        <v>1</v>
      </c>
      <c r="O811" s="136"/>
      <c r="P811" s="136"/>
      <c r="Q811" s="136"/>
      <c r="R811" s="136"/>
      <c r="S811" s="136"/>
      <c r="T811" s="136"/>
      <c r="U811" s="137"/>
    </row>
    <row r="812" spans="1:21">
      <c r="A812" s="26">
        <v>808</v>
      </c>
      <c r="B812" s="27" t="str">
        <f>DB_INFO!B812</f>
        <v>ES</v>
      </c>
      <c r="C812" s="27" t="str">
        <f>DB_INFO!C812</f>
        <v>Public</v>
      </c>
      <c r="D812" s="27" t="str">
        <f>DB_INFO!D812</f>
        <v>Health Centre</v>
      </c>
      <c r="E812" s="27" t="str">
        <f>DB_INFO!E812</f>
        <v>No</v>
      </c>
      <c r="F812" s="28" t="str">
        <f>DB_INFO!F812</f>
        <v>100-1000</v>
      </c>
      <c r="G812" s="28" t="str">
        <f>DB_INFO!G812</f>
        <v>Below 1000</v>
      </c>
      <c r="H812" s="28" t="str">
        <f>DB_INFO!H812</f>
        <v>DK/DA</v>
      </c>
      <c r="I812" s="28" t="str">
        <f>DB_INFO!I812</f>
        <v>DK/DA</v>
      </c>
      <c r="J812" s="27" t="str">
        <f>DB_RHC_KNOWN!J812</f>
        <v>Yes</v>
      </c>
      <c r="K812" s="92">
        <f>DB_RHC_SUITABLE!P812</f>
        <v>0</v>
      </c>
      <c r="L812" s="49" t="str">
        <f>DB_RHC_SUITABLE!V812</f>
        <v>-</v>
      </c>
      <c r="M812" s="135"/>
      <c r="N812" s="136"/>
      <c r="O812" s="136"/>
      <c r="P812" s="136"/>
      <c r="Q812" s="136"/>
      <c r="R812" s="136"/>
      <c r="S812" s="136"/>
      <c r="T812" s="136"/>
      <c r="U812" s="137"/>
    </row>
    <row r="813" spans="1:21">
      <c r="A813" s="26">
        <v>809</v>
      </c>
      <c r="B813" s="27" t="str">
        <f>DB_INFO!B813</f>
        <v>ES</v>
      </c>
      <c r="C813" s="27" t="str">
        <f>DB_INFO!C813</f>
        <v>Public</v>
      </c>
      <c r="D813" s="27" t="str">
        <f>DB_INFO!D813</f>
        <v>Health Centre</v>
      </c>
      <c r="E813" s="27" t="str">
        <f>DB_INFO!E813</f>
        <v>No</v>
      </c>
      <c r="F813" s="28" t="str">
        <f>DB_INFO!F813</f>
        <v>DK/DA</v>
      </c>
      <c r="G813" s="28" t="str">
        <f>DB_INFO!G813</f>
        <v>DK/DA</v>
      </c>
      <c r="H813" s="28" t="str">
        <f>DB_INFO!H813</f>
        <v>DK/DA</v>
      </c>
      <c r="I813" s="28" t="str">
        <f>DB_INFO!I813</f>
        <v>DK/DA</v>
      </c>
      <c r="J813" s="27" t="str">
        <f>DB_RHC_KNOWN!J813</f>
        <v>Yes</v>
      </c>
      <c r="K813" s="92" t="str">
        <f>DB_RHC_SUITABLE!P813</f>
        <v>-</v>
      </c>
      <c r="L813" s="49" t="str">
        <f>DB_RHC_SUITABLE!V813</f>
        <v>-</v>
      </c>
      <c r="M813" s="135"/>
      <c r="N813" s="136"/>
      <c r="O813" s="136"/>
      <c r="P813" s="136"/>
      <c r="Q813" s="136"/>
      <c r="R813" s="136"/>
      <c r="S813" s="136"/>
      <c r="T813" s="136"/>
      <c r="U813" s="137"/>
    </row>
    <row r="814" spans="1:21">
      <c r="A814" s="26">
        <v>810</v>
      </c>
      <c r="B814" s="27" t="str">
        <f>DB_INFO!B814</f>
        <v>ES</v>
      </c>
      <c r="C814" s="27" t="str">
        <f>DB_INFO!C814</f>
        <v>Public</v>
      </c>
      <c r="D814" s="27" t="str">
        <f>DB_INFO!D814</f>
        <v>Education Centre</v>
      </c>
      <c r="E814" s="27" t="str">
        <f>DB_INFO!E814</f>
        <v>No</v>
      </c>
      <c r="F814" s="28" t="str">
        <f>DB_INFO!F814</f>
        <v>100-1000</v>
      </c>
      <c r="G814" s="28" t="str">
        <f>DB_INFO!G814</f>
        <v>DK/DA</v>
      </c>
      <c r="H814" s="28" t="str">
        <f>DB_INFO!H814</f>
        <v>No</v>
      </c>
      <c r="I814" s="28" t="str">
        <f>DB_INFO!I814</f>
        <v>DK/DA</v>
      </c>
      <c r="J814" s="27" t="str">
        <f>DB_RHC_KNOWN!J814</f>
        <v>Yes</v>
      </c>
      <c r="K814" s="92">
        <f>DB_RHC_SUITABLE!P814</f>
        <v>0</v>
      </c>
      <c r="L814" s="49" t="str">
        <f>DB_RHC_SUITABLE!V814</f>
        <v>-</v>
      </c>
      <c r="M814" s="135"/>
      <c r="N814" s="136"/>
      <c r="O814" s="136"/>
      <c r="P814" s="136"/>
      <c r="Q814" s="136"/>
      <c r="R814" s="136"/>
      <c r="S814" s="136"/>
      <c r="T814" s="136"/>
      <c r="U814" s="137"/>
    </row>
    <row r="815" spans="1:21">
      <c r="A815" s="26">
        <v>811</v>
      </c>
      <c r="B815" s="27" t="str">
        <f>DB_INFO!B815</f>
        <v>ES</v>
      </c>
      <c r="C815" s="27" t="str">
        <f>DB_INFO!C815</f>
        <v>Public</v>
      </c>
      <c r="D815" s="27" t="str">
        <f>DB_INFO!D815</f>
        <v>Health Centre</v>
      </c>
      <c r="E815" s="27" t="str">
        <f>DB_INFO!E815</f>
        <v>No</v>
      </c>
      <c r="F815" s="28" t="str">
        <f>DB_INFO!F815</f>
        <v>Below 100</v>
      </c>
      <c r="G815" s="28" t="str">
        <f>DB_INFO!G815</f>
        <v>DK/DA</v>
      </c>
      <c r="H815" s="28" t="str">
        <f>DB_INFO!H815</f>
        <v>DK/DA</v>
      </c>
      <c r="I815" s="28" t="str">
        <f>DB_INFO!I815</f>
        <v>DK/DA</v>
      </c>
      <c r="J815" s="27" t="str">
        <f>DB_RHC_KNOWN!J815</f>
        <v>Yes</v>
      </c>
      <c r="K815" s="92">
        <f>DB_RHC_SUITABLE!P815</f>
        <v>1</v>
      </c>
      <c r="L815" s="49">
        <f>DB_RHC_SUITABLE!V815</f>
        <v>1</v>
      </c>
      <c r="M815" s="135"/>
      <c r="N815" s="136"/>
      <c r="O815" s="136">
        <v>1</v>
      </c>
      <c r="P815" s="136"/>
      <c r="Q815" s="136"/>
      <c r="R815" s="136"/>
      <c r="S815" s="136"/>
      <c r="T815" s="136"/>
      <c r="U815" s="137"/>
    </row>
    <row r="816" spans="1:21">
      <c r="A816" s="26">
        <v>812</v>
      </c>
      <c r="B816" s="27" t="str">
        <f>DB_INFO!B816</f>
        <v>ES</v>
      </c>
      <c r="C816" s="27" t="str">
        <f>DB_INFO!C816</f>
        <v>Public</v>
      </c>
      <c r="D816" s="27" t="str">
        <f>DB_INFO!D816</f>
        <v>Education Centre</v>
      </c>
      <c r="E816" s="27" t="str">
        <f>DB_INFO!E816</f>
        <v>No</v>
      </c>
      <c r="F816" s="28" t="str">
        <f>DB_INFO!F816</f>
        <v>100-1000</v>
      </c>
      <c r="G816" s="28" t="str">
        <f>DB_INFO!G816</f>
        <v>DK/DA</v>
      </c>
      <c r="H816" s="28" t="str">
        <f>DB_INFO!H816</f>
        <v>DK/DA</v>
      </c>
      <c r="I816" s="28" t="str">
        <f>DB_INFO!I816</f>
        <v>DK/DA</v>
      </c>
      <c r="J816" s="27" t="str">
        <f>DB_RHC_KNOWN!J816</f>
        <v>Yes</v>
      </c>
      <c r="K816" s="92" t="str">
        <f>DB_RHC_SUITABLE!P816</f>
        <v>-</v>
      </c>
      <c r="L816" s="49" t="str">
        <f>DB_RHC_SUITABLE!V816</f>
        <v>-</v>
      </c>
      <c r="M816" s="135"/>
      <c r="N816" s="136"/>
      <c r="O816" s="136"/>
      <c r="P816" s="136"/>
      <c r="Q816" s="136"/>
      <c r="R816" s="136"/>
      <c r="S816" s="136"/>
      <c r="T816" s="136"/>
      <c r="U816" s="137"/>
    </row>
    <row r="817" spans="1:21">
      <c r="A817" s="26">
        <v>813</v>
      </c>
      <c r="B817" s="27" t="str">
        <f>DB_INFO!B817</f>
        <v>ES</v>
      </c>
      <c r="C817" s="27" t="str">
        <f>DB_INFO!C817</f>
        <v>Public</v>
      </c>
      <c r="D817" s="27" t="str">
        <f>DB_INFO!D817</f>
        <v>Health Centre</v>
      </c>
      <c r="E817" s="27" t="str">
        <f>DB_INFO!E817</f>
        <v>No</v>
      </c>
      <c r="F817" s="28" t="str">
        <f>DB_INFO!F817</f>
        <v>Below 100</v>
      </c>
      <c r="G817" s="28" t="str">
        <f>DB_INFO!G817</f>
        <v>DK/DA</v>
      </c>
      <c r="H817" s="28" t="str">
        <f>DB_INFO!H817</f>
        <v>No</v>
      </c>
      <c r="I817" s="28" t="str">
        <f>DB_INFO!I817</f>
        <v>No</v>
      </c>
      <c r="J817" s="27" t="str">
        <f>DB_RHC_KNOWN!J817</f>
        <v>Yes</v>
      </c>
      <c r="K817" s="92" t="str">
        <f>DB_RHC_SUITABLE!P817</f>
        <v>-</v>
      </c>
      <c r="L817" s="49" t="str">
        <f>DB_RHC_SUITABLE!V817</f>
        <v>-</v>
      </c>
      <c r="M817" s="135"/>
      <c r="N817" s="136"/>
      <c r="O817" s="136"/>
      <c r="P817" s="136"/>
      <c r="Q817" s="136"/>
      <c r="R817" s="136"/>
      <c r="S817" s="136"/>
      <c r="T817" s="136"/>
      <c r="U817" s="137"/>
    </row>
    <row r="818" spans="1:21">
      <c r="A818" s="26">
        <v>814</v>
      </c>
      <c r="B818" s="27" t="str">
        <f>DB_INFO!B818</f>
        <v>ES</v>
      </c>
      <c r="C818" s="27" t="str">
        <f>DB_INFO!C818</f>
        <v>Public</v>
      </c>
      <c r="D818" s="27" t="str">
        <f>DB_INFO!D818</f>
        <v>Education Centre</v>
      </c>
      <c r="E818" s="27" t="str">
        <f>DB_INFO!E818</f>
        <v>No</v>
      </c>
      <c r="F818" s="28" t="str">
        <f>DB_INFO!F818</f>
        <v>Below 100</v>
      </c>
      <c r="G818" s="28" t="str">
        <f>DB_INFO!G818</f>
        <v>DK/DA</v>
      </c>
      <c r="H818" s="28" t="str">
        <f>DB_INFO!H818</f>
        <v>No</v>
      </c>
      <c r="I818" s="28" t="str">
        <f>DB_INFO!I818</f>
        <v>DK/DA</v>
      </c>
      <c r="J818" s="27" t="str">
        <f>DB_RHC_KNOWN!J818</f>
        <v>No</v>
      </c>
      <c r="K818" s="92">
        <f>DB_RHC_SUITABLE!P818</f>
        <v>0</v>
      </c>
      <c r="L818" s="49">
        <f>DB_RHC_SUITABLE!V818</f>
        <v>0</v>
      </c>
      <c r="M818" s="135"/>
      <c r="N818" s="136"/>
      <c r="O818" s="136"/>
      <c r="P818" s="136"/>
      <c r="Q818" s="136"/>
      <c r="R818" s="136"/>
      <c r="S818" s="136"/>
      <c r="T818" s="136"/>
      <c r="U818" s="137"/>
    </row>
    <row r="819" spans="1:21">
      <c r="A819" s="26">
        <v>815</v>
      </c>
      <c r="B819" s="27" t="str">
        <f>DB_INFO!B819</f>
        <v>ES</v>
      </c>
      <c r="C819" s="27" t="str">
        <f>DB_INFO!C819</f>
        <v>Public</v>
      </c>
      <c r="D819" s="27" t="str">
        <f>DB_INFO!D819</f>
        <v>Health Centre</v>
      </c>
      <c r="E819" s="27" t="str">
        <f>DB_INFO!E819</f>
        <v>No</v>
      </c>
      <c r="F819" s="28" t="str">
        <f>DB_INFO!F819</f>
        <v>DK/DA</v>
      </c>
      <c r="G819" s="28" t="str">
        <f>DB_INFO!G819</f>
        <v>DK/DA</v>
      </c>
      <c r="H819" s="28" t="str">
        <f>DB_INFO!H819</f>
        <v>No</v>
      </c>
      <c r="I819" s="28" t="str">
        <f>DB_INFO!I819</f>
        <v>DK/DA</v>
      </c>
      <c r="J819" s="27" t="str">
        <f>DB_RHC_KNOWN!J819</f>
        <v>No</v>
      </c>
      <c r="K819" s="92">
        <f>DB_RHC_SUITABLE!P819</f>
        <v>0</v>
      </c>
      <c r="L819" s="49">
        <f>DB_RHC_SUITABLE!V819</f>
        <v>0</v>
      </c>
      <c r="M819" s="135"/>
      <c r="N819" s="136"/>
      <c r="O819" s="136"/>
      <c r="P819" s="136"/>
      <c r="Q819" s="136"/>
      <c r="R819" s="136"/>
      <c r="S819" s="136"/>
      <c r="T819" s="136"/>
      <c r="U819" s="137"/>
    </row>
    <row r="820" spans="1:21">
      <c r="A820" s="26">
        <v>816</v>
      </c>
      <c r="B820" s="27" t="str">
        <f>DB_INFO!B820</f>
        <v>ES</v>
      </c>
      <c r="C820" s="27" t="str">
        <f>DB_INFO!C820</f>
        <v>Public</v>
      </c>
      <c r="D820" s="27" t="str">
        <f>DB_INFO!D820</f>
        <v>Education Centre</v>
      </c>
      <c r="E820" s="27" t="str">
        <f>DB_INFO!E820</f>
        <v>No</v>
      </c>
      <c r="F820" s="28" t="str">
        <f>DB_INFO!F820</f>
        <v>100-1000</v>
      </c>
      <c r="G820" s="28" t="str">
        <f>DB_INFO!G820</f>
        <v>DK/DA</v>
      </c>
      <c r="H820" s="28" t="str">
        <f>DB_INFO!H820</f>
        <v>No</v>
      </c>
      <c r="I820" s="28" t="str">
        <f>DB_INFO!I820</f>
        <v>No</v>
      </c>
      <c r="J820" s="27" t="str">
        <f>DB_RHC_KNOWN!J820</f>
        <v>Yes</v>
      </c>
      <c r="K820" s="92">
        <f>DB_RHC_SUITABLE!P820</f>
        <v>1</v>
      </c>
      <c r="L820" s="49">
        <f>DB_RHC_SUITABLE!V820</f>
        <v>1</v>
      </c>
      <c r="M820" s="135"/>
      <c r="N820" s="136">
        <v>1</v>
      </c>
      <c r="O820" s="136"/>
      <c r="P820" s="136"/>
      <c r="Q820" s="136"/>
      <c r="R820" s="136"/>
      <c r="S820" s="136"/>
      <c r="T820" s="136"/>
      <c r="U820" s="137"/>
    </row>
    <row r="821" spans="1:21">
      <c r="A821" s="26">
        <v>817</v>
      </c>
      <c r="B821" s="27" t="str">
        <f>DB_INFO!B821</f>
        <v>ES</v>
      </c>
      <c r="C821" s="27" t="str">
        <f>DB_INFO!C821</f>
        <v>Public</v>
      </c>
      <c r="D821" s="27" t="str">
        <f>DB_INFO!D821</f>
        <v>Health Centre</v>
      </c>
      <c r="E821" s="27" t="str">
        <f>DB_INFO!E821</f>
        <v>No</v>
      </c>
      <c r="F821" s="28" t="str">
        <f>DB_INFO!F821</f>
        <v>100-1000</v>
      </c>
      <c r="G821" s="28" t="str">
        <f>DB_INFO!G821</f>
        <v>DK/DA</v>
      </c>
      <c r="H821" s="28" t="str">
        <f>DB_INFO!H821</f>
        <v>DK/DA</v>
      </c>
      <c r="I821" s="28" t="str">
        <f>DB_INFO!I821</f>
        <v>DK/DA</v>
      </c>
      <c r="J821" s="27" t="str">
        <f>DB_RHC_KNOWN!J821</f>
        <v>No</v>
      </c>
      <c r="K821" s="92">
        <f>DB_RHC_SUITABLE!P821</f>
        <v>0</v>
      </c>
      <c r="L821" s="49">
        <f>DB_RHC_SUITABLE!V821</f>
        <v>0</v>
      </c>
      <c r="M821" s="135"/>
      <c r="N821" s="136"/>
      <c r="O821" s="136"/>
      <c r="P821" s="136"/>
      <c r="Q821" s="136"/>
      <c r="R821" s="136"/>
      <c r="S821" s="136"/>
      <c r="T821" s="136"/>
      <c r="U821" s="137"/>
    </row>
    <row r="822" spans="1:21">
      <c r="A822" s="26">
        <v>818</v>
      </c>
      <c r="B822" s="27" t="str">
        <f>DB_INFO!B822</f>
        <v>ES</v>
      </c>
      <c r="C822" s="27" t="str">
        <f>DB_INFO!C822</f>
        <v>Public</v>
      </c>
      <c r="D822" s="27" t="str">
        <f>DB_INFO!D822</f>
        <v>Office</v>
      </c>
      <c r="E822" s="27" t="str">
        <f>DB_INFO!E822</f>
        <v>No</v>
      </c>
      <c r="F822" s="28" t="str">
        <f>DB_INFO!F822</f>
        <v>DK/DA</v>
      </c>
      <c r="G822" s="28" t="str">
        <f>DB_INFO!G822</f>
        <v>Below 1000</v>
      </c>
      <c r="H822" s="28" t="str">
        <f>DB_INFO!H822</f>
        <v>No</v>
      </c>
      <c r="I822" s="28" t="str">
        <f>DB_INFO!I822</f>
        <v>No</v>
      </c>
      <c r="J822" s="27" t="str">
        <f>DB_RHC_KNOWN!J822</f>
        <v>No</v>
      </c>
      <c r="K822" s="92">
        <f>DB_RHC_SUITABLE!P822</f>
        <v>0</v>
      </c>
      <c r="L822" s="49">
        <f>DB_RHC_SUITABLE!V822</f>
        <v>0</v>
      </c>
      <c r="M822" s="135"/>
      <c r="N822" s="136"/>
      <c r="O822" s="136"/>
      <c r="P822" s="136"/>
      <c r="Q822" s="136"/>
      <c r="R822" s="136"/>
      <c r="S822" s="136"/>
      <c r="T822" s="136"/>
      <c r="U822" s="137"/>
    </row>
    <row r="823" spans="1:21">
      <c r="A823" s="26">
        <v>819</v>
      </c>
      <c r="B823" s="27" t="str">
        <f>DB_INFO!B823</f>
        <v>ES</v>
      </c>
      <c r="C823" s="27" t="str">
        <f>DB_INFO!C823</f>
        <v>Public</v>
      </c>
      <c r="D823" s="27" t="str">
        <f>DB_INFO!D823</f>
        <v>Office</v>
      </c>
      <c r="E823" s="27" t="str">
        <f>DB_INFO!E823</f>
        <v>No</v>
      </c>
      <c r="F823" s="28" t="str">
        <f>DB_INFO!F823</f>
        <v>DK/DA</v>
      </c>
      <c r="G823" s="28" t="str">
        <f>DB_INFO!G823</f>
        <v>Below 1000</v>
      </c>
      <c r="H823" s="28" t="str">
        <f>DB_INFO!H823</f>
        <v>No</v>
      </c>
      <c r="I823" s="28" t="str">
        <f>DB_INFO!I823</f>
        <v>No</v>
      </c>
      <c r="J823" s="27" t="str">
        <f>DB_RHC_KNOWN!J823</f>
        <v>Yes</v>
      </c>
      <c r="K823" s="92">
        <f>DB_RHC_SUITABLE!P823</f>
        <v>1</v>
      </c>
      <c r="L823" s="49" t="str">
        <f>DB_RHC_SUITABLE!V823</f>
        <v>-</v>
      </c>
      <c r="M823" s="135"/>
      <c r="N823" s="136"/>
      <c r="O823" s="136"/>
      <c r="P823" s="136"/>
      <c r="Q823" s="136"/>
      <c r="R823" s="136"/>
      <c r="S823" s="136"/>
      <c r="T823" s="136"/>
      <c r="U823" s="137"/>
    </row>
    <row r="824" spans="1:21">
      <c r="A824" s="26">
        <v>820</v>
      </c>
      <c r="B824" s="27" t="str">
        <f>DB_INFO!B824</f>
        <v>ES</v>
      </c>
      <c r="C824" s="27" t="str">
        <f>DB_INFO!C824</f>
        <v>Public</v>
      </c>
      <c r="D824" s="27" t="str">
        <f>DB_INFO!D824</f>
        <v>Education Centre</v>
      </c>
      <c r="E824" s="27" t="str">
        <f>DB_INFO!E824</f>
        <v>No</v>
      </c>
      <c r="F824" s="28" t="str">
        <f>DB_INFO!F824</f>
        <v>100-1000</v>
      </c>
      <c r="G824" s="28" t="str">
        <f>DB_INFO!G824</f>
        <v>Above 5000</v>
      </c>
      <c r="H824" s="28" t="str">
        <f>DB_INFO!H824</f>
        <v>No</v>
      </c>
      <c r="I824" s="28" t="str">
        <f>DB_INFO!I824</f>
        <v>No</v>
      </c>
      <c r="J824" s="27" t="str">
        <f>DB_RHC_KNOWN!J824</f>
        <v>Yes</v>
      </c>
      <c r="K824" s="92">
        <f>DB_RHC_SUITABLE!P824</f>
        <v>0</v>
      </c>
      <c r="L824" s="49">
        <f>DB_RHC_SUITABLE!V824</f>
        <v>0</v>
      </c>
      <c r="M824" s="135"/>
      <c r="N824" s="136"/>
      <c r="O824" s="136"/>
      <c r="P824" s="136"/>
      <c r="Q824" s="136"/>
      <c r="R824" s="136"/>
      <c r="S824" s="136"/>
      <c r="T824" s="136"/>
      <c r="U824" s="137"/>
    </row>
    <row r="825" spans="1:21">
      <c r="A825" s="26">
        <v>821</v>
      </c>
      <c r="B825" s="27" t="str">
        <f>DB_INFO!B825</f>
        <v>ES</v>
      </c>
      <c r="C825" s="27" t="str">
        <f>DB_INFO!C825</f>
        <v>Public</v>
      </c>
      <c r="D825" s="27" t="str">
        <f>DB_INFO!D825</f>
        <v>Health Centre</v>
      </c>
      <c r="E825" s="27" t="str">
        <f>DB_INFO!E825</f>
        <v>No</v>
      </c>
      <c r="F825" s="28" t="str">
        <f>DB_INFO!F825</f>
        <v>100-1000</v>
      </c>
      <c r="G825" s="28" t="str">
        <f>DB_INFO!G825</f>
        <v>DK/DA</v>
      </c>
      <c r="H825" s="28" t="str">
        <f>DB_INFO!H825</f>
        <v>DK/DA</v>
      </c>
      <c r="I825" s="28" t="str">
        <f>DB_INFO!I825</f>
        <v>DK/DA</v>
      </c>
      <c r="J825" s="27" t="str">
        <f>DB_RHC_KNOWN!J825</f>
        <v>No</v>
      </c>
      <c r="K825" s="92">
        <f>DB_RHC_SUITABLE!P825</f>
        <v>0</v>
      </c>
      <c r="L825" s="49">
        <f>DB_RHC_SUITABLE!V825</f>
        <v>0</v>
      </c>
      <c r="M825" s="135"/>
      <c r="N825" s="136"/>
      <c r="O825" s="136"/>
      <c r="P825" s="136"/>
      <c r="Q825" s="136"/>
      <c r="R825" s="136"/>
      <c r="S825" s="136"/>
      <c r="T825" s="136"/>
      <c r="U825" s="137"/>
    </row>
    <row r="826" spans="1:21">
      <c r="A826" s="26">
        <v>822</v>
      </c>
      <c r="B826" s="27" t="str">
        <f>DB_INFO!B826</f>
        <v>ES</v>
      </c>
      <c r="C826" s="27" t="str">
        <f>DB_INFO!C826</f>
        <v>Private</v>
      </c>
      <c r="D826" s="27" t="str">
        <f>DB_INFO!D826</f>
        <v>Commerce</v>
      </c>
      <c r="E826" s="27" t="str">
        <f>DB_INFO!E826</f>
        <v>No</v>
      </c>
      <c r="F826" s="28" t="str">
        <f>DB_INFO!F826</f>
        <v>Above 1000</v>
      </c>
      <c r="G826" s="28" t="str">
        <f>DB_INFO!G826</f>
        <v>Above 5000</v>
      </c>
      <c r="H826" s="28" t="str">
        <f>DB_INFO!H826</f>
        <v>No</v>
      </c>
      <c r="I826" s="28" t="str">
        <f>DB_INFO!I826</f>
        <v>No</v>
      </c>
      <c r="J826" s="27" t="str">
        <f>DB_RHC_KNOWN!J826</f>
        <v>Yes</v>
      </c>
      <c r="K826" s="92">
        <f>DB_RHC_SUITABLE!P826</f>
        <v>0</v>
      </c>
      <c r="L826" s="49">
        <f>DB_RHC_SUITABLE!V826</f>
        <v>0</v>
      </c>
      <c r="M826" s="135"/>
      <c r="N826" s="136"/>
      <c r="O826" s="136"/>
      <c r="P826" s="136"/>
      <c r="Q826" s="136"/>
      <c r="R826" s="136"/>
      <c r="S826" s="136"/>
      <c r="T826" s="136"/>
      <c r="U826" s="137"/>
    </row>
    <row r="827" spans="1:21">
      <c r="A827" s="26">
        <v>823</v>
      </c>
      <c r="B827" s="27" t="str">
        <f>DB_INFO!B827</f>
        <v>ES</v>
      </c>
      <c r="C827" s="27" t="str">
        <f>DB_INFO!C827</f>
        <v>Private</v>
      </c>
      <c r="D827" s="27" t="str">
        <f>DB_INFO!D827</f>
        <v>Commerce</v>
      </c>
      <c r="E827" s="27" t="str">
        <f>DB_INFO!E827</f>
        <v>No</v>
      </c>
      <c r="F827" s="28" t="str">
        <f>DB_INFO!F827</f>
        <v>Above 1000</v>
      </c>
      <c r="G827" s="28" t="str">
        <f>DB_INFO!G827</f>
        <v>Above 5000</v>
      </c>
      <c r="H827" s="28" t="str">
        <f>DB_INFO!H827</f>
        <v>No</v>
      </c>
      <c r="I827" s="28" t="str">
        <f>DB_INFO!I827</f>
        <v>Yes</v>
      </c>
      <c r="J827" s="27" t="str">
        <f>DB_RHC_KNOWN!J827</f>
        <v>Yes</v>
      </c>
      <c r="K827" s="92">
        <f>DB_RHC_SUITABLE!P827</f>
        <v>1</v>
      </c>
      <c r="L827" s="49">
        <f>DB_RHC_SUITABLE!V827</f>
        <v>0</v>
      </c>
      <c r="M827" s="135"/>
      <c r="N827" s="136"/>
      <c r="O827" s="136"/>
      <c r="P827" s="136"/>
      <c r="Q827" s="136"/>
      <c r="R827" s="136"/>
      <c r="S827" s="136"/>
      <c r="T827" s="136"/>
      <c r="U827" s="137"/>
    </row>
    <row r="828" spans="1:21">
      <c r="A828" s="26">
        <v>824</v>
      </c>
      <c r="B828" s="27" t="str">
        <f>DB_INFO!B828</f>
        <v>ES</v>
      </c>
      <c r="C828" s="27" t="str">
        <f>DB_INFO!C828</f>
        <v>Public</v>
      </c>
      <c r="D828" s="27" t="str">
        <f>DB_INFO!D828</f>
        <v>Office</v>
      </c>
      <c r="E828" s="27" t="str">
        <f>DB_INFO!E828</f>
        <v>No</v>
      </c>
      <c r="F828" s="28" t="str">
        <f>DB_INFO!F828</f>
        <v>Below 100</v>
      </c>
      <c r="G828" s="28" t="str">
        <f>DB_INFO!G828</f>
        <v>1000-5000</v>
      </c>
      <c r="H828" s="28" t="str">
        <f>DB_INFO!H828</f>
        <v>No</v>
      </c>
      <c r="I828" s="28" t="str">
        <f>DB_INFO!I828</f>
        <v>Yes</v>
      </c>
      <c r="J828" s="27" t="str">
        <f>DB_RHC_KNOWN!J828</f>
        <v>Yes</v>
      </c>
      <c r="K828" s="92">
        <f>DB_RHC_SUITABLE!P828</f>
        <v>0</v>
      </c>
      <c r="L828" s="49" t="str">
        <f>DB_RHC_SUITABLE!V828</f>
        <v>-</v>
      </c>
      <c r="M828" s="135"/>
      <c r="N828" s="136"/>
      <c r="O828" s="136"/>
      <c r="P828" s="136"/>
      <c r="Q828" s="136"/>
      <c r="R828" s="136"/>
      <c r="S828" s="136"/>
      <c r="T828" s="136"/>
      <c r="U828" s="137"/>
    </row>
    <row r="829" spans="1:21">
      <c r="A829" s="26">
        <v>825</v>
      </c>
      <c r="B829" s="27" t="str">
        <f>DB_INFO!B829</f>
        <v>ES</v>
      </c>
      <c r="C829" s="27" t="str">
        <f>DB_INFO!C829</f>
        <v>Private</v>
      </c>
      <c r="D829" s="27" t="str">
        <f>DB_INFO!D829</f>
        <v>Office</v>
      </c>
      <c r="E829" s="27" t="str">
        <f>DB_INFO!E829</f>
        <v>No</v>
      </c>
      <c r="F829" s="28" t="str">
        <f>DB_INFO!F829</f>
        <v>100-1000</v>
      </c>
      <c r="G829" s="28" t="str">
        <f>DB_INFO!G829</f>
        <v>Above 5000</v>
      </c>
      <c r="H829" s="28" t="str">
        <f>DB_INFO!H829</f>
        <v>No</v>
      </c>
      <c r="I829" s="28" t="str">
        <f>DB_INFO!I829</f>
        <v>Yes</v>
      </c>
      <c r="J829" s="27" t="str">
        <f>DB_RHC_KNOWN!J829</f>
        <v>Yes</v>
      </c>
      <c r="K829" s="92">
        <f>DB_RHC_SUITABLE!P829</f>
        <v>0</v>
      </c>
      <c r="L829" s="49" t="str">
        <f>DB_RHC_SUITABLE!V829</f>
        <v>-</v>
      </c>
      <c r="M829" s="135"/>
      <c r="N829" s="136"/>
      <c r="O829" s="136"/>
      <c r="P829" s="136"/>
      <c r="Q829" s="136"/>
      <c r="R829" s="136"/>
      <c r="S829" s="136"/>
      <c r="T829" s="136"/>
      <c r="U829" s="137"/>
    </row>
    <row r="830" spans="1:21">
      <c r="A830" s="26">
        <v>826</v>
      </c>
      <c r="B830" s="27" t="str">
        <f>DB_INFO!B830</f>
        <v>ES</v>
      </c>
      <c r="C830" s="27" t="str">
        <f>DB_INFO!C830</f>
        <v>Private</v>
      </c>
      <c r="D830" s="27" t="str">
        <f>DB_INFO!D830</f>
        <v>Education Centre</v>
      </c>
      <c r="E830" s="27" t="str">
        <f>DB_INFO!E830</f>
        <v>No</v>
      </c>
      <c r="F830" s="28" t="str">
        <f>DB_INFO!F830</f>
        <v>Above 1000</v>
      </c>
      <c r="G830" s="28" t="str">
        <f>DB_INFO!G830</f>
        <v>Above 5000</v>
      </c>
      <c r="H830" s="28" t="str">
        <f>DB_INFO!H830</f>
        <v>Yes</v>
      </c>
      <c r="I830" s="28" t="str">
        <f>DB_INFO!I830</f>
        <v>DK/DA</v>
      </c>
      <c r="J830" s="27" t="str">
        <f>DB_RHC_KNOWN!J830</f>
        <v>Yes</v>
      </c>
      <c r="K830" s="92">
        <f>DB_RHC_SUITABLE!P830</f>
        <v>0</v>
      </c>
      <c r="L830" s="49">
        <f>DB_RHC_SUITABLE!V830</f>
        <v>0</v>
      </c>
      <c r="M830" s="135"/>
      <c r="N830" s="136"/>
      <c r="O830" s="136"/>
      <c r="P830" s="136"/>
      <c r="Q830" s="136"/>
      <c r="R830" s="136"/>
      <c r="S830" s="136"/>
      <c r="T830" s="136"/>
      <c r="U830" s="137"/>
    </row>
    <row r="831" spans="1:21">
      <c r="A831" s="26">
        <v>827</v>
      </c>
      <c r="B831" s="27" t="str">
        <f>DB_INFO!B831</f>
        <v>ES</v>
      </c>
      <c r="C831" s="27" t="str">
        <f>DB_INFO!C831</f>
        <v>Private</v>
      </c>
      <c r="D831" s="27" t="str">
        <f>DB_INFO!D831</f>
        <v>Office</v>
      </c>
      <c r="E831" s="27" t="str">
        <f>DB_INFO!E831</f>
        <v>No</v>
      </c>
      <c r="F831" s="28" t="str">
        <f>DB_INFO!F831</f>
        <v>Below 100</v>
      </c>
      <c r="G831" s="28" t="str">
        <f>DB_INFO!G831</f>
        <v>DK/DA</v>
      </c>
      <c r="H831" s="28" t="str">
        <f>DB_INFO!H831</f>
        <v>Yes</v>
      </c>
      <c r="I831" s="28" t="str">
        <f>DB_INFO!I831</f>
        <v>Yes</v>
      </c>
      <c r="J831" s="27" t="str">
        <f>DB_RHC_KNOWN!J831</f>
        <v>Yes</v>
      </c>
      <c r="K831" s="92">
        <f>DB_RHC_SUITABLE!P831</f>
        <v>0</v>
      </c>
      <c r="L831" s="49">
        <f>DB_RHC_SUITABLE!V831</f>
        <v>0</v>
      </c>
      <c r="M831" s="135"/>
      <c r="N831" s="136"/>
      <c r="O831" s="136"/>
      <c r="P831" s="136"/>
      <c r="Q831" s="136"/>
      <c r="R831" s="136"/>
      <c r="S831" s="136"/>
      <c r="T831" s="136"/>
      <c r="U831" s="137"/>
    </row>
    <row r="832" spans="1:21">
      <c r="A832" s="26">
        <v>828</v>
      </c>
      <c r="B832" s="27" t="str">
        <f>DB_INFO!B832</f>
        <v>ES</v>
      </c>
      <c r="C832" s="27" t="str">
        <f>DB_INFO!C832</f>
        <v>Private</v>
      </c>
      <c r="D832" s="27" t="str">
        <f>DB_INFO!D832</f>
        <v>Office</v>
      </c>
      <c r="E832" s="27" t="str">
        <f>DB_INFO!E832</f>
        <v>No</v>
      </c>
      <c r="F832" s="28" t="str">
        <f>DB_INFO!F832</f>
        <v>Below 100</v>
      </c>
      <c r="G832" s="28" t="str">
        <f>DB_INFO!G832</f>
        <v>DK/DA</v>
      </c>
      <c r="H832" s="28" t="str">
        <f>DB_INFO!H832</f>
        <v>Yes</v>
      </c>
      <c r="I832" s="28" t="str">
        <f>DB_INFO!I832</f>
        <v>No</v>
      </c>
      <c r="J832" s="27" t="str">
        <f>DB_RHC_KNOWN!J832</f>
        <v>No</v>
      </c>
      <c r="K832" s="92">
        <f>DB_RHC_SUITABLE!P832</f>
        <v>0</v>
      </c>
      <c r="L832" s="49">
        <f>DB_RHC_SUITABLE!V832</f>
        <v>0</v>
      </c>
      <c r="M832" s="135"/>
      <c r="N832" s="136"/>
      <c r="O832" s="136"/>
      <c r="P832" s="136"/>
      <c r="Q832" s="136"/>
      <c r="R832" s="136"/>
      <c r="S832" s="136"/>
      <c r="T832" s="136"/>
      <c r="U832" s="137"/>
    </row>
    <row r="833" spans="1:21">
      <c r="A833" s="26">
        <v>829</v>
      </c>
      <c r="B833" s="27" t="str">
        <f>DB_INFO!B833</f>
        <v>ES</v>
      </c>
      <c r="C833" s="27" t="str">
        <f>DB_INFO!C833</f>
        <v>Private</v>
      </c>
      <c r="D833" s="27" t="str">
        <f>DB_INFO!D833</f>
        <v>Office</v>
      </c>
      <c r="E833" s="27" t="str">
        <f>DB_INFO!E833</f>
        <v>No</v>
      </c>
      <c r="F833" s="28" t="str">
        <f>DB_INFO!F833</f>
        <v>Below 100</v>
      </c>
      <c r="G833" s="28" t="str">
        <f>DB_INFO!G833</f>
        <v>1000-5000</v>
      </c>
      <c r="H833" s="28" t="str">
        <f>DB_INFO!H833</f>
        <v>No</v>
      </c>
      <c r="I833" s="28" t="str">
        <f>DB_INFO!I833</f>
        <v>No</v>
      </c>
      <c r="J833" s="27" t="str">
        <f>DB_RHC_KNOWN!J833</f>
        <v>Yes</v>
      </c>
      <c r="K833" s="92">
        <f>DB_RHC_SUITABLE!P833</f>
        <v>0</v>
      </c>
      <c r="L833" s="49" t="str">
        <f>DB_RHC_SUITABLE!V833</f>
        <v>-</v>
      </c>
      <c r="M833" s="135"/>
      <c r="N833" s="136"/>
      <c r="O833" s="136"/>
      <c r="P833" s="136"/>
      <c r="Q833" s="136"/>
      <c r="R833" s="136"/>
      <c r="S833" s="136"/>
      <c r="T833" s="136"/>
      <c r="U833" s="137"/>
    </row>
    <row r="834" spans="1:21">
      <c r="A834" s="26">
        <v>830</v>
      </c>
      <c r="B834" s="27" t="str">
        <f>DB_INFO!B834</f>
        <v>ES</v>
      </c>
      <c r="C834" s="27" t="str">
        <f>DB_INFO!C834</f>
        <v>Private</v>
      </c>
      <c r="D834" s="27" t="str">
        <f>DB_INFO!D834</f>
        <v>Office</v>
      </c>
      <c r="E834" s="27" t="str">
        <f>DB_INFO!E834</f>
        <v>No</v>
      </c>
      <c r="F834" s="28" t="str">
        <f>DB_INFO!F834</f>
        <v>Below 100</v>
      </c>
      <c r="G834" s="28" t="str">
        <f>DB_INFO!G834</f>
        <v>1000-5000</v>
      </c>
      <c r="H834" s="28" t="str">
        <f>DB_INFO!H834</f>
        <v>No</v>
      </c>
      <c r="I834" s="28" t="str">
        <f>DB_INFO!I834</f>
        <v>No</v>
      </c>
      <c r="J834" s="27" t="str">
        <f>DB_RHC_KNOWN!J834</f>
        <v>No</v>
      </c>
      <c r="K834" s="92">
        <f>DB_RHC_SUITABLE!P834</f>
        <v>0</v>
      </c>
      <c r="L834" s="49">
        <f>DB_RHC_SUITABLE!V834</f>
        <v>0</v>
      </c>
      <c r="M834" s="135"/>
      <c r="N834" s="136"/>
      <c r="O834" s="136"/>
      <c r="P834" s="136"/>
      <c r="Q834" s="136"/>
      <c r="R834" s="136"/>
      <c r="S834" s="136"/>
      <c r="T834" s="136"/>
      <c r="U834" s="137"/>
    </row>
    <row r="835" spans="1:21">
      <c r="A835" s="26">
        <v>831</v>
      </c>
      <c r="B835" s="27" t="str">
        <f>DB_INFO!B835</f>
        <v>ES</v>
      </c>
      <c r="C835" s="27" t="str">
        <f>DB_INFO!C835</f>
        <v>Private</v>
      </c>
      <c r="D835" s="27" t="str">
        <f>DB_INFO!D835</f>
        <v>Office</v>
      </c>
      <c r="E835" s="27" t="str">
        <f>DB_INFO!E835</f>
        <v>No</v>
      </c>
      <c r="F835" s="28" t="str">
        <f>DB_INFO!F835</f>
        <v>Below 100</v>
      </c>
      <c r="G835" s="28" t="str">
        <f>DB_INFO!G835</f>
        <v>1000-5000</v>
      </c>
      <c r="H835" s="28" t="str">
        <f>DB_INFO!H835</f>
        <v>No</v>
      </c>
      <c r="I835" s="28" t="str">
        <f>DB_INFO!I835</f>
        <v>Yes</v>
      </c>
      <c r="J835" s="27" t="str">
        <f>DB_RHC_KNOWN!J835</f>
        <v>Yes</v>
      </c>
      <c r="K835" s="92">
        <f>DB_RHC_SUITABLE!P835</f>
        <v>0</v>
      </c>
      <c r="L835" s="49" t="str">
        <f>DB_RHC_SUITABLE!V835</f>
        <v>-</v>
      </c>
      <c r="M835" s="135"/>
      <c r="N835" s="136"/>
      <c r="O835" s="136"/>
      <c r="P835" s="136"/>
      <c r="Q835" s="136"/>
      <c r="R835" s="136"/>
      <c r="S835" s="136"/>
      <c r="T835" s="136"/>
      <c r="U835" s="137"/>
    </row>
    <row r="836" spans="1:21">
      <c r="A836" s="26">
        <v>832</v>
      </c>
      <c r="B836" s="27" t="str">
        <f>DB_INFO!B836</f>
        <v>ES</v>
      </c>
      <c r="C836" s="27" t="str">
        <f>DB_INFO!C836</f>
        <v>Public</v>
      </c>
      <c r="D836" s="27" t="str">
        <f>DB_INFO!D836</f>
        <v>Office</v>
      </c>
      <c r="E836" s="27" t="str">
        <f>DB_INFO!E836</f>
        <v>No</v>
      </c>
      <c r="F836" s="28" t="str">
        <f>DB_INFO!F836</f>
        <v>DK/DA</v>
      </c>
      <c r="G836" s="28" t="str">
        <f>DB_INFO!G836</f>
        <v>Below 1000</v>
      </c>
      <c r="H836" s="28" t="str">
        <f>DB_INFO!H836</f>
        <v>Yes</v>
      </c>
      <c r="I836" s="28" t="str">
        <f>DB_INFO!I836</f>
        <v>DK/DA</v>
      </c>
      <c r="J836" s="27" t="str">
        <f>DB_RHC_KNOWN!J836</f>
        <v>Yes</v>
      </c>
      <c r="K836" s="92" t="str">
        <f>DB_RHC_SUITABLE!P836</f>
        <v>-</v>
      </c>
      <c r="L836" s="49" t="str">
        <f>DB_RHC_SUITABLE!V836</f>
        <v>-</v>
      </c>
      <c r="M836" s="135"/>
      <c r="N836" s="136">
        <v>1</v>
      </c>
      <c r="O836" s="136"/>
      <c r="P836" s="136"/>
      <c r="Q836" s="136"/>
      <c r="R836" s="136"/>
      <c r="S836" s="136"/>
      <c r="T836" s="136"/>
      <c r="U836" s="137"/>
    </row>
    <row r="837" spans="1:21">
      <c r="A837" s="26">
        <v>833</v>
      </c>
      <c r="B837" s="27" t="str">
        <f>DB_INFO!B837</f>
        <v>ES</v>
      </c>
      <c r="C837" s="27" t="str">
        <f>DB_INFO!C837</f>
        <v>Public</v>
      </c>
      <c r="D837" s="27" t="str">
        <f>DB_INFO!D837</f>
        <v>Office</v>
      </c>
      <c r="E837" s="27" t="str">
        <f>DB_INFO!E837</f>
        <v>No</v>
      </c>
      <c r="F837" s="28" t="str">
        <f>DB_INFO!F837</f>
        <v>DK/DA</v>
      </c>
      <c r="G837" s="28" t="str">
        <f>DB_INFO!G837</f>
        <v>1000-5000</v>
      </c>
      <c r="H837" s="28" t="str">
        <f>DB_INFO!H837</f>
        <v>DK/DA</v>
      </c>
      <c r="I837" s="28" t="str">
        <f>DB_INFO!I837</f>
        <v>DK/DA</v>
      </c>
      <c r="J837" s="27" t="str">
        <f>DB_RHC_KNOWN!J837</f>
        <v>Yes</v>
      </c>
      <c r="K837" s="92" t="str">
        <f>DB_RHC_SUITABLE!P837</f>
        <v>-</v>
      </c>
      <c r="L837" s="49" t="str">
        <f>DB_RHC_SUITABLE!V837</f>
        <v>-</v>
      </c>
      <c r="M837" s="135"/>
      <c r="N837" s="136"/>
      <c r="O837" s="136"/>
      <c r="P837" s="136"/>
      <c r="Q837" s="136"/>
      <c r="R837" s="136"/>
      <c r="S837" s="136"/>
      <c r="T837" s="136"/>
      <c r="U837" s="137"/>
    </row>
    <row r="838" spans="1:21">
      <c r="A838" s="26">
        <v>834</v>
      </c>
      <c r="B838" s="27" t="str">
        <f>DB_INFO!B838</f>
        <v>ES</v>
      </c>
      <c r="C838" s="27" t="str">
        <f>DB_INFO!C838</f>
        <v>Public</v>
      </c>
      <c r="D838" s="27" t="str">
        <f>DB_INFO!D838</f>
        <v>Office</v>
      </c>
      <c r="E838" s="27" t="str">
        <f>DB_INFO!E838</f>
        <v>No</v>
      </c>
      <c r="F838" s="28" t="str">
        <f>DB_INFO!F838</f>
        <v>Below 100</v>
      </c>
      <c r="G838" s="28" t="str">
        <f>DB_INFO!G838</f>
        <v>Below 1000</v>
      </c>
      <c r="H838" s="28" t="str">
        <f>DB_INFO!H838</f>
        <v>No</v>
      </c>
      <c r="I838" s="28" t="str">
        <f>DB_INFO!I838</f>
        <v>Yes</v>
      </c>
      <c r="J838" s="27" t="str">
        <f>DB_RHC_KNOWN!J838</f>
        <v>Yes</v>
      </c>
      <c r="K838" s="92">
        <f>DB_RHC_SUITABLE!P838</f>
        <v>0</v>
      </c>
      <c r="L838" s="49" t="str">
        <f>DB_RHC_SUITABLE!V838</f>
        <v>-</v>
      </c>
      <c r="M838" s="135"/>
      <c r="N838" s="136"/>
      <c r="O838" s="136"/>
      <c r="P838" s="136"/>
      <c r="Q838" s="136"/>
      <c r="R838" s="136"/>
      <c r="S838" s="136"/>
      <c r="T838" s="136"/>
      <c r="U838" s="137"/>
    </row>
    <row r="839" spans="1:21">
      <c r="A839" s="26">
        <v>835</v>
      </c>
      <c r="B839" s="27" t="str">
        <f>DB_INFO!B839</f>
        <v>ES</v>
      </c>
      <c r="C839" s="27" t="str">
        <f>DB_INFO!C839</f>
        <v>Private</v>
      </c>
      <c r="D839" s="27" t="str">
        <f>DB_INFO!D839</f>
        <v>Office</v>
      </c>
      <c r="E839" s="27" t="str">
        <f>DB_INFO!E839</f>
        <v>No</v>
      </c>
      <c r="F839" s="28" t="str">
        <f>DB_INFO!F839</f>
        <v>100-1000</v>
      </c>
      <c r="G839" s="28" t="str">
        <f>DB_INFO!G839</f>
        <v>1000-5000</v>
      </c>
      <c r="H839" s="28" t="str">
        <f>DB_INFO!H839</f>
        <v>No</v>
      </c>
      <c r="I839" s="28" t="str">
        <f>DB_INFO!I839</f>
        <v>No</v>
      </c>
      <c r="J839" s="27" t="str">
        <f>DB_RHC_KNOWN!J839</f>
        <v>Yes</v>
      </c>
      <c r="K839" s="92" t="str">
        <f>DB_RHC_SUITABLE!P839</f>
        <v>-</v>
      </c>
      <c r="L839" s="49" t="str">
        <f>DB_RHC_SUITABLE!V839</f>
        <v>-</v>
      </c>
      <c r="M839" s="135"/>
      <c r="N839" s="136"/>
      <c r="O839" s="136"/>
      <c r="P839" s="136"/>
      <c r="Q839" s="136"/>
      <c r="R839" s="136"/>
      <c r="S839" s="136"/>
      <c r="T839" s="136"/>
      <c r="U839" s="137"/>
    </row>
    <row r="840" spans="1:21">
      <c r="A840" s="26">
        <v>836</v>
      </c>
      <c r="B840" s="27" t="str">
        <f>DB_INFO!B840</f>
        <v>ES</v>
      </c>
      <c r="C840" s="27" t="str">
        <f>DB_INFO!C840</f>
        <v>Public</v>
      </c>
      <c r="D840" s="27" t="str">
        <f>DB_INFO!D840</f>
        <v>Office</v>
      </c>
      <c r="E840" s="27" t="str">
        <f>DB_INFO!E840</f>
        <v>No</v>
      </c>
      <c r="F840" s="28" t="str">
        <f>DB_INFO!F840</f>
        <v>DK/DA</v>
      </c>
      <c r="G840" s="28" t="str">
        <f>DB_INFO!G840</f>
        <v>Below 1000</v>
      </c>
      <c r="H840" s="28" t="str">
        <f>DB_INFO!H840</f>
        <v>No</v>
      </c>
      <c r="I840" s="28" t="str">
        <f>DB_INFO!I840</f>
        <v>No</v>
      </c>
      <c r="J840" s="27" t="str">
        <f>DB_RHC_KNOWN!J840</f>
        <v>Yes</v>
      </c>
      <c r="K840" s="92">
        <f>DB_RHC_SUITABLE!P840</f>
        <v>1</v>
      </c>
      <c r="L840" s="49" t="str">
        <f>DB_RHC_SUITABLE!V840</f>
        <v>-</v>
      </c>
      <c r="M840" s="135"/>
      <c r="N840" s="136"/>
      <c r="O840" s="136"/>
      <c r="P840" s="136"/>
      <c r="Q840" s="136"/>
      <c r="R840" s="136"/>
      <c r="S840" s="136"/>
      <c r="T840" s="136"/>
      <c r="U840" s="137"/>
    </row>
    <row r="841" spans="1:21">
      <c r="A841" s="26">
        <v>837</v>
      </c>
      <c r="B841" s="27" t="str">
        <f>DB_INFO!B841</f>
        <v>ES</v>
      </c>
      <c r="C841" s="27" t="str">
        <f>DB_INFO!C841</f>
        <v>Public</v>
      </c>
      <c r="D841" s="27" t="str">
        <f>DB_INFO!D841</f>
        <v>Commerce</v>
      </c>
      <c r="E841" s="27" t="str">
        <f>DB_INFO!E841</f>
        <v>No</v>
      </c>
      <c r="F841" s="28" t="str">
        <f>DB_INFO!F841</f>
        <v>Above 1000</v>
      </c>
      <c r="G841" s="28" t="str">
        <f>DB_INFO!G841</f>
        <v>Above 5000</v>
      </c>
      <c r="H841" s="28" t="str">
        <f>DB_INFO!H841</f>
        <v>No</v>
      </c>
      <c r="I841" s="28" t="str">
        <f>DB_INFO!I841</f>
        <v>Yes</v>
      </c>
      <c r="J841" s="27" t="str">
        <f>DB_RHC_KNOWN!J841</f>
        <v>No</v>
      </c>
      <c r="K841" s="92">
        <f>DB_RHC_SUITABLE!P841</f>
        <v>0</v>
      </c>
      <c r="L841" s="49">
        <f>DB_RHC_SUITABLE!V841</f>
        <v>0</v>
      </c>
      <c r="M841" s="135"/>
      <c r="N841" s="136"/>
      <c r="O841" s="136"/>
      <c r="P841" s="136"/>
      <c r="Q841" s="136"/>
      <c r="R841" s="136"/>
      <c r="S841" s="136"/>
      <c r="T841" s="136"/>
      <c r="U841" s="137"/>
    </row>
    <row r="842" spans="1:21">
      <c r="A842" s="26">
        <v>838</v>
      </c>
      <c r="B842" s="27" t="str">
        <f>DB_INFO!B842</f>
        <v>ES</v>
      </c>
      <c r="C842" s="27" t="str">
        <f>DB_INFO!C842</f>
        <v>Private</v>
      </c>
      <c r="D842" s="27" t="str">
        <f>DB_INFO!D842</f>
        <v>Commerce</v>
      </c>
      <c r="E842" s="27" t="str">
        <f>DB_INFO!E842</f>
        <v>No</v>
      </c>
      <c r="F842" s="28" t="str">
        <f>DB_INFO!F842</f>
        <v>DK/DA</v>
      </c>
      <c r="G842" s="28" t="str">
        <f>DB_INFO!G842</f>
        <v>Above 5000</v>
      </c>
      <c r="H842" s="28" t="str">
        <f>DB_INFO!H842</f>
        <v>Yes</v>
      </c>
      <c r="I842" s="28" t="str">
        <f>DB_INFO!I842</f>
        <v>Yes</v>
      </c>
      <c r="J842" s="27" t="str">
        <f>DB_RHC_KNOWN!J842</f>
        <v>Yes</v>
      </c>
      <c r="K842" s="92">
        <f>DB_RHC_SUITABLE!P842</f>
        <v>0</v>
      </c>
      <c r="L842" s="49" t="str">
        <f>DB_RHC_SUITABLE!V842</f>
        <v>-</v>
      </c>
      <c r="M842" s="135"/>
      <c r="N842" s="136"/>
      <c r="O842" s="136"/>
      <c r="P842" s="136"/>
      <c r="Q842" s="136"/>
      <c r="R842" s="136"/>
      <c r="S842" s="136"/>
      <c r="T842" s="136"/>
      <c r="U842" s="137"/>
    </row>
    <row r="843" spans="1:21">
      <c r="A843" s="26">
        <v>839</v>
      </c>
      <c r="B843" s="27" t="str">
        <f>DB_INFO!B843</f>
        <v>ES</v>
      </c>
      <c r="C843" s="27" t="str">
        <f>DB_INFO!C843</f>
        <v>Private</v>
      </c>
      <c r="D843" s="27" t="str">
        <f>DB_INFO!D843</f>
        <v>Commerce</v>
      </c>
      <c r="E843" s="27" t="str">
        <f>DB_INFO!E843</f>
        <v>No</v>
      </c>
      <c r="F843" s="28" t="str">
        <f>DB_INFO!F843</f>
        <v>Above 1000</v>
      </c>
      <c r="G843" s="28" t="str">
        <f>DB_INFO!G843</f>
        <v>Above 5000</v>
      </c>
      <c r="H843" s="28" t="str">
        <f>DB_INFO!H843</f>
        <v>No</v>
      </c>
      <c r="I843" s="28" t="str">
        <f>DB_INFO!I843</f>
        <v>Yes</v>
      </c>
      <c r="J843" s="27" t="str">
        <f>DB_RHC_KNOWN!J843</f>
        <v>Yes</v>
      </c>
      <c r="K843" s="92">
        <f>DB_RHC_SUITABLE!P843</f>
        <v>0</v>
      </c>
      <c r="L843" s="49" t="str">
        <f>DB_RHC_SUITABLE!V843</f>
        <v>-</v>
      </c>
      <c r="M843" s="135"/>
      <c r="N843" s="136"/>
      <c r="O843" s="136"/>
      <c r="P843" s="136"/>
      <c r="Q843" s="136"/>
      <c r="R843" s="136"/>
      <c r="S843" s="136"/>
      <c r="T843" s="136"/>
      <c r="U843" s="137"/>
    </row>
    <row r="844" spans="1:21">
      <c r="A844" s="26">
        <v>840</v>
      </c>
      <c r="B844" s="27" t="str">
        <f>DB_INFO!B844</f>
        <v>ES</v>
      </c>
      <c r="C844" s="27" t="str">
        <f>DB_INFO!C844</f>
        <v>Private</v>
      </c>
      <c r="D844" s="27" t="str">
        <f>DB_INFO!D844</f>
        <v>Commerce</v>
      </c>
      <c r="E844" s="27" t="str">
        <f>DB_INFO!E844</f>
        <v>No</v>
      </c>
      <c r="F844" s="28" t="str">
        <f>DB_INFO!F844</f>
        <v>DK/DA</v>
      </c>
      <c r="G844" s="28" t="str">
        <f>DB_INFO!G844</f>
        <v>Above 5000</v>
      </c>
      <c r="H844" s="28" t="str">
        <f>DB_INFO!H844</f>
        <v>Yes</v>
      </c>
      <c r="I844" s="28" t="str">
        <f>DB_INFO!I844</f>
        <v>Yes</v>
      </c>
      <c r="J844" s="27" t="str">
        <f>DB_RHC_KNOWN!J844</f>
        <v>Yes</v>
      </c>
      <c r="K844" s="92" t="str">
        <f>DB_RHC_SUITABLE!P844</f>
        <v>-</v>
      </c>
      <c r="L844" s="49">
        <f>DB_RHC_SUITABLE!V844</f>
        <v>0</v>
      </c>
      <c r="M844" s="135"/>
      <c r="N844" s="136"/>
      <c r="O844" s="136"/>
      <c r="P844" s="136"/>
      <c r="Q844" s="136"/>
      <c r="R844" s="136"/>
      <c r="S844" s="136"/>
      <c r="T844" s="136"/>
      <c r="U844" s="137"/>
    </row>
    <row r="845" spans="1:21">
      <c r="A845" s="26">
        <v>841</v>
      </c>
      <c r="B845" s="27" t="str">
        <f>DB_INFO!B845</f>
        <v>ES</v>
      </c>
      <c r="C845" s="27" t="str">
        <f>DB_INFO!C845</f>
        <v>Private</v>
      </c>
      <c r="D845" s="27" t="str">
        <f>DB_INFO!D845</f>
        <v>Commerce</v>
      </c>
      <c r="E845" s="27" t="str">
        <f>DB_INFO!E845</f>
        <v>No</v>
      </c>
      <c r="F845" s="28" t="str">
        <f>DB_INFO!F845</f>
        <v>Above 1000</v>
      </c>
      <c r="G845" s="28" t="str">
        <f>DB_INFO!G845</f>
        <v>Above 5000</v>
      </c>
      <c r="H845" s="28" t="str">
        <f>DB_INFO!H845</f>
        <v>Yes</v>
      </c>
      <c r="I845" s="28" t="str">
        <f>DB_INFO!I845</f>
        <v>Yes</v>
      </c>
      <c r="J845" s="27" t="str">
        <f>DB_RHC_KNOWN!J845</f>
        <v>Yes</v>
      </c>
      <c r="K845" s="92">
        <f>DB_RHC_SUITABLE!P845</f>
        <v>0</v>
      </c>
      <c r="L845" s="49">
        <f>DB_RHC_SUITABLE!V845</f>
        <v>1</v>
      </c>
      <c r="M845" s="135"/>
      <c r="N845" s="136"/>
      <c r="O845" s="136"/>
      <c r="P845" s="136"/>
      <c r="Q845" s="136"/>
      <c r="R845" s="136"/>
      <c r="S845" s="136"/>
      <c r="T845" s="136"/>
      <c r="U845" s="137"/>
    </row>
    <row r="846" spans="1:21">
      <c r="A846" s="26">
        <v>842</v>
      </c>
      <c r="B846" s="27" t="str">
        <f>DB_INFO!B846</f>
        <v>ES</v>
      </c>
      <c r="C846" s="27" t="str">
        <f>DB_INFO!C846</f>
        <v>Private</v>
      </c>
      <c r="D846" s="27" t="str">
        <f>DB_INFO!D846</f>
        <v>Commerce</v>
      </c>
      <c r="E846" s="27" t="str">
        <f>DB_INFO!E846</f>
        <v>No</v>
      </c>
      <c r="F846" s="28" t="str">
        <f>DB_INFO!F846</f>
        <v>DK/DA</v>
      </c>
      <c r="G846" s="28" t="str">
        <f>DB_INFO!G846</f>
        <v>Above 5000</v>
      </c>
      <c r="H846" s="28" t="str">
        <f>DB_INFO!H846</f>
        <v>Yes</v>
      </c>
      <c r="I846" s="28" t="str">
        <f>DB_INFO!I846</f>
        <v>Yes</v>
      </c>
      <c r="J846" s="27" t="str">
        <f>DB_RHC_KNOWN!J846</f>
        <v>No</v>
      </c>
      <c r="K846" s="92">
        <f>DB_RHC_SUITABLE!P846</f>
        <v>0</v>
      </c>
      <c r="L846" s="49">
        <f>DB_RHC_SUITABLE!V846</f>
        <v>0</v>
      </c>
      <c r="M846" s="135"/>
      <c r="N846" s="136"/>
      <c r="O846" s="136"/>
      <c r="P846" s="136"/>
      <c r="Q846" s="136"/>
      <c r="R846" s="136"/>
      <c r="S846" s="136"/>
      <c r="T846" s="136"/>
      <c r="U846" s="137"/>
    </row>
    <row r="847" spans="1:21">
      <c r="A847" s="26">
        <v>843</v>
      </c>
      <c r="B847" s="27" t="str">
        <f>DB_INFO!B847</f>
        <v>ES</v>
      </c>
      <c r="C847" s="27" t="str">
        <f>DB_INFO!C847</f>
        <v>Private</v>
      </c>
      <c r="D847" s="27" t="str">
        <f>DB_INFO!D847</f>
        <v>Commerce</v>
      </c>
      <c r="E847" s="27" t="str">
        <f>DB_INFO!E847</f>
        <v>No</v>
      </c>
      <c r="F847" s="28" t="str">
        <f>DB_INFO!F847</f>
        <v>DK/DA</v>
      </c>
      <c r="G847" s="28" t="str">
        <f>DB_INFO!G847</f>
        <v>DK/DA</v>
      </c>
      <c r="H847" s="28" t="str">
        <f>DB_INFO!H847</f>
        <v>No</v>
      </c>
      <c r="I847" s="28" t="str">
        <f>DB_INFO!I847</f>
        <v>Yes</v>
      </c>
      <c r="J847" s="27" t="str">
        <f>DB_RHC_KNOWN!J847</f>
        <v>Yes</v>
      </c>
      <c r="K847" s="92" t="str">
        <f>DB_RHC_SUITABLE!P847</f>
        <v>-</v>
      </c>
      <c r="L847" s="49" t="str">
        <f>DB_RHC_SUITABLE!V847</f>
        <v>-</v>
      </c>
      <c r="M847" s="135"/>
      <c r="N847" s="136"/>
      <c r="O847" s="136"/>
      <c r="P847" s="136"/>
      <c r="Q847" s="136"/>
      <c r="R847" s="136"/>
      <c r="S847" s="136"/>
      <c r="T847" s="136"/>
      <c r="U847" s="137"/>
    </row>
    <row r="848" spans="1:21">
      <c r="A848" s="26">
        <v>844</v>
      </c>
      <c r="B848" s="27" t="str">
        <f>DB_INFO!B848</f>
        <v>ES</v>
      </c>
      <c r="C848" s="27" t="str">
        <f>DB_INFO!C848</f>
        <v>Private</v>
      </c>
      <c r="D848" s="27" t="str">
        <f>DB_INFO!D848</f>
        <v>Commerce</v>
      </c>
      <c r="E848" s="27" t="str">
        <f>DB_INFO!E848</f>
        <v>No</v>
      </c>
      <c r="F848" s="28" t="str">
        <f>DB_INFO!F848</f>
        <v>DK/DA</v>
      </c>
      <c r="G848" s="28" t="str">
        <f>DB_INFO!G848</f>
        <v>Above 5000</v>
      </c>
      <c r="H848" s="28" t="str">
        <f>DB_INFO!H848</f>
        <v>No</v>
      </c>
      <c r="I848" s="28" t="str">
        <f>DB_INFO!I848</f>
        <v>No</v>
      </c>
      <c r="J848" s="27" t="str">
        <f>DB_RHC_KNOWN!J848</f>
        <v>Yes</v>
      </c>
      <c r="K848" s="92">
        <f>DB_RHC_SUITABLE!P848</f>
        <v>0</v>
      </c>
      <c r="L848" s="49">
        <f>DB_RHC_SUITABLE!V848</f>
        <v>1</v>
      </c>
      <c r="M848" s="135"/>
      <c r="N848" s="136"/>
      <c r="O848" s="136"/>
      <c r="P848" s="136"/>
      <c r="Q848" s="136"/>
      <c r="R848" s="136"/>
      <c r="S848" s="136"/>
      <c r="T848" s="136"/>
      <c r="U848" s="137"/>
    </row>
    <row r="849" spans="1:21">
      <c r="A849" s="26">
        <v>845</v>
      </c>
      <c r="B849" s="27" t="str">
        <f>DB_INFO!B849</f>
        <v>ES</v>
      </c>
      <c r="C849" s="27" t="str">
        <f>DB_INFO!C849</f>
        <v>Private</v>
      </c>
      <c r="D849" s="27" t="str">
        <f>DB_INFO!D849</f>
        <v>Commerce</v>
      </c>
      <c r="E849" s="27" t="str">
        <f>DB_INFO!E849</f>
        <v>Yes</v>
      </c>
      <c r="F849" s="28" t="str">
        <f>DB_INFO!F849</f>
        <v>DK/DA</v>
      </c>
      <c r="G849" s="28" t="str">
        <f>DB_INFO!G849</f>
        <v>Above 5000</v>
      </c>
      <c r="H849" s="28" t="str">
        <f>DB_INFO!H849</f>
        <v>Yes</v>
      </c>
      <c r="I849" s="28" t="str">
        <f>DB_INFO!I849</f>
        <v>Yes</v>
      </c>
      <c r="J849" s="27" t="str">
        <f>DB_RHC_KNOWN!J849</f>
        <v>Yes</v>
      </c>
      <c r="K849" s="92">
        <f>DB_RHC_SUITABLE!P849</f>
        <v>0</v>
      </c>
      <c r="L849" s="49">
        <f>DB_RHC_SUITABLE!V849</f>
        <v>0</v>
      </c>
      <c r="M849" s="135"/>
      <c r="N849" s="136"/>
      <c r="O849" s="136"/>
      <c r="P849" s="136"/>
      <c r="Q849" s="136"/>
      <c r="R849" s="136"/>
      <c r="S849" s="136"/>
      <c r="T849" s="136"/>
      <c r="U849" s="137"/>
    </row>
    <row r="850" spans="1:21">
      <c r="A850" s="26">
        <v>846</v>
      </c>
      <c r="B850" s="27" t="str">
        <f>DB_INFO!B850</f>
        <v>ES</v>
      </c>
      <c r="C850" s="27" t="str">
        <f>DB_INFO!C850</f>
        <v>Private</v>
      </c>
      <c r="D850" s="27" t="str">
        <f>DB_INFO!D850</f>
        <v>Commerce</v>
      </c>
      <c r="E850" s="27" t="str">
        <f>DB_INFO!E850</f>
        <v>No</v>
      </c>
      <c r="F850" s="28" t="str">
        <f>DB_INFO!F850</f>
        <v>Above 1000</v>
      </c>
      <c r="G850" s="28" t="str">
        <f>DB_INFO!G850</f>
        <v>Above 5000</v>
      </c>
      <c r="H850" s="28" t="str">
        <f>DB_INFO!H850</f>
        <v>No</v>
      </c>
      <c r="I850" s="28" t="str">
        <f>DB_INFO!I850</f>
        <v>No</v>
      </c>
      <c r="J850" s="27" t="str">
        <f>DB_RHC_KNOWN!J850</f>
        <v>Yes</v>
      </c>
      <c r="K850" s="92">
        <f>DB_RHC_SUITABLE!P850</f>
        <v>0</v>
      </c>
      <c r="L850" s="49">
        <f>DB_RHC_SUITABLE!V850</f>
        <v>0</v>
      </c>
      <c r="M850" s="135"/>
      <c r="N850" s="136"/>
      <c r="O850" s="136"/>
      <c r="P850" s="136"/>
      <c r="Q850" s="136"/>
      <c r="R850" s="136"/>
      <c r="S850" s="136"/>
      <c r="T850" s="136"/>
      <c r="U850" s="137"/>
    </row>
    <row r="851" spans="1:21">
      <c r="A851" s="26">
        <v>847</v>
      </c>
      <c r="B851" s="27" t="str">
        <f>DB_INFO!B851</f>
        <v>ES</v>
      </c>
      <c r="C851" s="27" t="str">
        <f>DB_INFO!C851</f>
        <v>Public</v>
      </c>
      <c r="D851" s="27" t="str">
        <f>DB_INFO!D851</f>
        <v>Health Centre</v>
      </c>
      <c r="E851" s="27" t="str">
        <f>DB_INFO!E851</f>
        <v>No</v>
      </c>
      <c r="F851" s="28" t="str">
        <f>DB_INFO!F851</f>
        <v>DK/DA</v>
      </c>
      <c r="G851" s="28" t="str">
        <f>DB_INFO!G851</f>
        <v>DK/DA</v>
      </c>
      <c r="H851" s="28" t="str">
        <f>DB_INFO!H851</f>
        <v>No</v>
      </c>
      <c r="I851" s="28" t="str">
        <f>DB_INFO!I851</f>
        <v>No</v>
      </c>
      <c r="J851" s="27" t="str">
        <f>DB_RHC_KNOWN!J851</f>
        <v>Yes</v>
      </c>
      <c r="K851" s="92" t="str">
        <f>DB_RHC_SUITABLE!P851</f>
        <v>-</v>
      </c>
      <c r="L851" s="49">
        <f>DB_RHC_SUITABLE!V851</f>
        <v>1</v>
      </c>
      <c r="M851" s="135"/>
      <c r="N851" s="136"/>
      <c r="O851" s="136"/>
      <c r="P851" s="136"/>
      <c r="Q851" s="136"/>
      <c r="R851" s="136"/>
      <c r="S851" s="136"/>
      <c r="T851" s="136"/>
      <c r="U851" s="137"/>
    </row>
    <row r="852" spans="1:21">
      <c r="A852" s="26">
        <v>848</v>
      </c>
      <c r="B852" s="27" t="str">
        <f>DB_INFO!B852</f>
        <v>ES</v>
      </c>
      <c r="C852" s="27" t="str">
        <f>DB_INFO!C852</f>
        <v>Private</v>
      </c>
      <c r="D852" s="27" t="str">
        <f>DB_INFO!D852</f>
        <v>Hotel</v>
      </c>
      <c r="E852" s="27" t="str">
        <f>DB_INFO!E852</f>
        <v>No</v>
      </c>
      <c r="F852" s="28" t="str">
        <f>DB_INFO!F852</f>
        <v>Below 100</v>
      </c>
      <c r="G852" s="28" t="str">
        <f>DB_INFO!G852</f>
        <v>DK/DA</v>
      </c>
      <c r="H852" s="28" t="str">
        <f>DB_INFO!H852</f>
        <v>No</v>
      </c>
      <c r="I852" s="28" t="str">
        <f>DB_INFO!I852</f>
        <v>Yes</v>
      </c>
      <c r="J852" s="27" t="str">
        <f>DB_RHC_KNOWN!J852</f>
        <v>Yes</v>
      </c>
      <c r="K852" s="92">
        <f>DB_RHC_SUITABLE!P852</f>
        <v>0</v>
      </c>
      <c r="L852" s="49">
        <f>DB_RHC_SUITABLE!V852</f>
        <v>1</v>
      </c>
      <c r="M852" s="135"/>
      <c r="N852" s="136"/>
      <c r="O852" s="136"/>
      <c r="P852" s="136"/>
      <c r="Q852" s="136"/>
      <c r="R852" s="136"/>
      <c r="S852" s="136"/>
      <c r="T852" s="136"/>
      <c r="U852" s="137"/>
    </row>
    <row r="853" spans="1:21">
      <c r="A853" s="26">
        <v>849</v>
      </c>
      <c r="B853" s="27" t="str">
        <f>DB_INFO!B853</f>
        <v>ES</v>
      </c>
      <c r="C853" s="27" t="str">
        <f>DB_INFO!C853</f>
        <v>Private</v>
      </c>
      <c r="D853" s="27" t="str">
        <f>DB_INFO!D853</f>
        <v>Hotel</v>
      </c>
      <c r="E853" s="27" t="str">
        <f>DB_INFO!E853</f>
        <v>Yes</v>
      </c>
      <c r="F853" s="28" t="str">
        <f>DB_INFO!F853</f>
        <v>DK/DA</v>
      </c>
      <c r="G853" s="28" t="str">
        <f>DB_INFO!G853</f>
        <v>DK/DA</v>
      </c>
      <c r="H853" s="28" t="str">
        <f>DB_INFO!H853</f>
        <v>Yes</v>
      </c>
      <c r="I853" s="28" t="str">
        <f>DB_INFO!I853</f>
        <v>Yes</v>
      </c>
      <c r="J853" s="27" t="str">
        <f>DB_RHC_KNOWN!J853</f>
        <v>Yes</v>
      </c>
      <c r="K853" s="92">
        <f>DB_RHC_SUITABLE!P853</f>
        <v>0</v>
      </c>
      <c r="L853" s="49" t="str">
        <f>DB_RHC_SUITABLE!V853</f>
        <v>-</v>
      </c>
      <c r="M853" s="135"/>
      <c r="N853" s="136"/>
      <c r="O853" s="136"/>
      <c r="P853" s="136"/>
      <c r="Q853" s="136"/>
      <c r="R853" s="136"/>
      <c r="S853" s="136"/>
      <c r="T853" s="136"/>
      <c r="U853" s="137"/>
    </row>
    <row r="854" spans="1:21">
      <c r="A854" s="26">
        <v>850</v>
      </c>
      <c r="B854" s="27" t="str">
        <f>DB_INFO!B854</f>
        <v>ES</v>
      </c>
      <c r="C854" s="27" t="str">
        <f>DB_INFO!C854</f>
        <v>Private</v>
      </c>
      <c r="D854" s="27" t="str">
        <f>DB_INFO!D854</f>
        <v>Hotel</v>
      </c>
      <c r="E854" s="27" t="str">
        <f>DB_INFO!E854</f>
        <v>No</v>
      </c>
      <c r="F854" s="28" t="str">
        <f>DB_INFO!F854</f>
        <v>DK/DA</v>
      </c>
      <c r="G854" s="28" t="str">
        <f>DB_INFO!G854</f>
        <v>1000-5000</v>
      </c>
      <c r="H854" s="28" t="str">
        <f>DB_INFO!H854</f>
        <v>No</v>
      </c>
      <c r="I854" s="28" t="str">
        <f>DB_INFO!I854</f>
        <v>Yes</v>
      </c>
      <c r="J854" s="27" t="str">
        <f>DB_RHC_KNOWN!J854</f>
        <v>Yes</v>
      </c>
      <c r="K854" s="92">
        <f>DB_RHC_SUITABLE!P854</f>
        <v>1</v>
      </c>
      <c r="L854" s="49">
        <f>DB_RHC_SUITABLE!V854</f>
        <v>1</v>
      </c>
      <c r="M854" s="135"/>
      <c r="N854" s="136"/>
      <c r="O854" s="136"/>
      <c r="P854" s="136"/>
      <c r="Q854" s="136"/>
      <c r="R854" s="136"/>
      <c r="S854" s="136"/>
      <c r="T854" s="136"/>
      <c r="U854" s="137"/>
    </row>
    <row r="855" spans="1:21">
      <c r="A855" s="26">
        <v>851</v>
      </c>
      <c r="B855" s="27" t="str">
        <f>DB_INFO!B855</f>
        <v>ES</v>
      </c>
      <c r="C855" s="27" t="str">
        <f>DB_INFO!C855</f>
        <v>Public</v>
      </c>
      <c r="D855" s="27" t="str">
        <f>DB_INFO!D855</f>
        <v>Health Centre</v>
      </c>
      <c r="E855" s="27" t="str">
        <f>DB_INFO!E855</f>
        <v>No</v>
      </c>
      <c r="F855" s="28" t="str">
        <f>DB_INFO!F855</f>
        <v>Below 100</v>
      </c>
      <c r="G855" s="28" t="str">
        <f>DB_INFO!G855</f>
        <v>DK/DA</v>
      </c>
      <c r="H855" s="28" t="str">
        <f>DB_INFO!H855</f>
        <v>No</v>
      </c>
      <c r="I855" s="28" t="str">
        <f>DB_INFO!I855</f>
        <v>No</v>
      </c>
      <c r="J855" s="27" t="str">
        <f>DB_RHC_KNOWN!J855</f>
        <v>Yes</v>
      </c>
      <c r="K855" s="92" t="str">
        <f>DB_RHC_SUITABLE!P855</f>
        <v>-</v>
      </c>
      <c r="L855" s="49" t="str">
        <f>DB_RHC_SUITABLE!V855</f>
        <v>-</v>
      </c>
      <c r="M855" s="135"/>
      <c r="N855" s="136"/>
      <c r="O855" s="136">
        <v>1</v>
      </c>
      <c r="P855" s="136"/>
      <c r="Q855" s="136"/>
      <c r="R855" s="136"/>
      <c r="S855" s="136"/>
      <c r="T855" s="136"/>
      <c r="U855" s="137"/>
    </row>
    <row r="856" spans="1:21">
      <c r="A856" s="26">
        <v>852</v>
      </c>
      <c r="B856" s="27" t="str">
        <f>DB_INFO!B856</f>
        <v>ES</v>
      </c>
      <c r="C856" s="27" t="str">
        <f>DB_INFO!C856</f>
        <v>Private</v>
      </c>
      <c r="D856" s="27" t="str">
        <f>DB_INFO!D856</f>
        <v>Education Centre</v>
      </c>
      <c r="E856" s="27" t="str">
        <f>DB_INFO!E856</f>
        <v>No</v>
      </c>
      <c r="F856" s="28" t="str">
        <f>DB_INFO!F856</f>
        <v>100-1000</v>
      </c>
      <c r="G856" s="28" t="str">
        <f>DB_INFO!G856</f>
        <v>DK/DA</v>
      </c>
      <c r="H856" s="28" t="str">
        <f>DB_INFO!H856</f>
        <v>Yes</v>
      </c>
      <c r="I856" s="28" t="str">
        <f>DB_INFO!I856</f>
        <v>No</v>
      </c>
      <c r="J856" s="27" t="str">
        <f>DB_RHC_KNOWN!J856</f>
        <v>Yes</v>
      </c>
      <c r="K856" s="92">
        <f>DB_RHC_SUITABLE!P856</f>
        <v>1</v>
      </c>
      <c r="L856" s="49" t="str">
        <f>DB_RHC_SUITABLE!V856</f>
        <v>-</v>
      </c>
      <c r="M856" s="135"/>
      <c r="N856" s="136">
        <v>1</v>
      </c>
      <c r="O856" s="136"/>
      <c r="P856" s="136"/>
      <c r="Q856" s="136"/>
      <c r="R856" s="136"/>
      <c r="S856" s="136"/>
      <c r="T856" s="136"/>
      <c r="U856" s="137"/>
    </row>
    <row r="857" spans="1:21">
      <c r="A857" s="26">
        <v>853</v>
      </c>
      <c r="B857" s="27" t="str">
        <f>DB_INFO!B857</f>
        <v>ES</v>
      </c>
      <c r="C857" s="27" t="str">
        <f>DB_INFO!C857</f>
        <v>Private</v>
      </c>
      <c r="D857" s="27" t="str">
        <f>DB_INFO!D857</f>
        <v>Hotel</v>
      </c>
      <c r="E857" s="27" t="str">
        <f>DB_INFO!E857</f>
        <v>No</v>
      </c>
      <c r="F857" s="28" t="str">
        <f>DB_INFO!F857</f>
        <v>DK/DA</v>
      </c>
      <c r="G857" s="28" t="str">
        <f>DB_INFO!G857</f>
        <v>DK/DA</v>
      </c>
      <c r="H857" s="28" t="str">
        <f>DB_INFO!H857</f>
        <v>No</v>
      </c>
      <c r="I857" s="28" t="str">
        <f>DB_INFO!I857</f>
        <v>No</v>
      </c>
      <c r="J857" s="27" t="str">
        <f>DB_RHC_KNOWN!J857</f>
        <v>Yes</v>
      </c>
      <c r="K857" s="92">
        <f>DB_RHC_SUITABLE!P857</f>
        <v>0</v>
      </c>
      <c r="L857" s="49">
        <f>DB_RHC_SUITABLE!V857</f>
        <v>0</v>
      </c>
      <c r="M857" s="135"/>
      <c r="N857" s="136"/>
      <c r="O857" s="136"/>
      <c r="P857" s="136"/>
      <c r="Q857" s="136"/>
      <c r="R857" s="136"/>
      <c r="S857" s="136"/>
      <c r="T857" s="136"/>
      <c r="U857" s="137"/>
    </row>
    <row r="858" spans="1:21">
      <c r="A858" s="26">
        <v>854</v>
      </c>
      <c r="B858" s="27" t="str">
        <f>DB_INFO!B858</f>
        <v>ES</v>
      </c>
      <c r="C858" s="27" t="str">
        <f>DB_INFO!C858</f>
        <v>Private</v>
      </c>
      <c r="D858" s="27" t="str">
        <f>DB_INFO!D858</f>
        <v>Sport Centre</v>
      </c>
      <c r="E858" s="27" t="str">
        <f>DB_INFO!E858</f>
        <v>No</v>
      </c>
      <c r="F858" s="28" t="str">
        <f>DB_INFO!F858</f>
        <v>Below 100</v>
      </c>
      <c r="G858" s="28" t="str">
        <f>DB_INFO!G858</f>
        <v>Below 1000</v>
      </c>
      <c r="H858" s="28" t="str">
        <f>DB_INFO!H858</f>
        <v>Yes</v>
      </c>
      <c r="I858" s="28" t="str">
        <f>DB_INFO!I858</f>
        <v>No</v>
      </c>
      <c r="J858" s="27" t="str">
        <f>DB_RHC_KNOWN!J858</f>
        <v>Yes</v>
      </c>
      <c r="K858" s="92">
        <f>DB_RHC_SUITABLE!P858</f>
        <v>0</v>
      </c>
      <c r="L858" s="49">
        <f>DB_RHC_SUITABLE!V858</f>
        <v>1</v>
      </c>
      <c r="M858" s="135"/>
      <c r="N858" s="136"/>
      <c r="O858" s="136"/>
      <c r="P858" s="136"/>
      <c r="Q858" s="136"/>
      <c r="R858" s="136"/>
      <c r="S858" s="136"/>
      <c r="T858" s="136"/>
      <c r="U858" s="137"/>
    </row>
    <row r="859" spans="1:21">
      <c r="A859" s="26">
        <v>855</v>
      </c>
      <c r="B859" s="27" t="str">
        <f>DB_INFO!B859</f>
        <v>ES</v>
      </c>
      <c r="C859" s="27" t="str">
        <f>DB_INFO!C859</f>
        <v>Public</v>
      </c>
      <c r="D859" s="27" t="str">
        <f>DB_INFO!D859</f>
        <v>Sport Centre</v>
      </c>
      <c r="E859" s="27" t="str">
        <f>DB_INFO!E859</f>
        <v>No</v>
      </c>
      <c r="F859" s="28" t="str">
        <f>DB_INFO!F859</f>
        <v>DK/DA</v>
      </c>
      <c r="G859" s="28" t="str">
        <f>DB_INFO!G859</f>
        <v>1000-5000</v>
      </c>
      <c r="H859" s="28" t="str">
        <f>DB_INFO!H859</f>
        <v>No</v>
      </c>
      <c r="I859" s="28" t="str">
        <f>DB_INFO!I859</f>
        <v>Yes</v>
      </c>
      <c r="J859" s="27" t="str">
        <f>DB_RHC_KNOWN!J859</f>
        <v>Yes</v>
      </c>
      <c r="K859" s="92">
        <f>DB_RHC_SUITABLE!P859</f>
        <v>0</v>
      </c>
      <c r="L859" s="49" t="str">
        <f>DB_RHC_SUITABLE!V859</f>
        <v>-</v>
      </c>
      <c r="M859" s="135"/>
      <c r="N859" s="136"/>
      <c r="O859" s="136"/>
      <c r="P859" s="136"/>
      <c r="Q859" s="136"/>
      <c r="R859" s="136"/>
      <c r="S859" s="136"/>
      <c r="T859" s="136"/>
      <c r="U859" s="137"/>
    </row>
    <row r="860" spans="1:21">
      <c r="A860" s="26">
        <v>856</v>
      </c>
      <c r="B860" s="27" t="str">
        <f>DB_INFO!B860</f>
        <v>ES</v>
      </c>
      <c r="C860" s="27" t="str">
        <f>DB_INFO!C860</f>
        <v>Public</v>
      </c>
      <c r="D860" s="27" t="str">
        <f>DB_INFO!D860</f>
        <v>Education Centre</v>
      </c>
      <c r="E860" s="27" t="str">
        <f>DB_INFO!E860</f>
        <v>No</v>
      </c>
      <c r="F860" s="28" t="str">
        <f>DB_INFO!F860</f>
        <v>100-1000</v>
      </c>
      <c r="G860" s="28" t="str">
        <f>DB_INFO!G860</f>
        <v>Below 1000</v>
      </c>
      <c r="H860" s="28" t="str">
        <f>DB_INFO!H860</f>
        <v>No</v>
      </c>
      <c r="I860" s="28" t="str">
        <f>DB_INFO!I860</f>
        <v>No</v>
      </c>
      <c r="J860" s="27" t="str">
        <f>DB_RHC_KNOWN!J860</f>
        <v>Yes</v>
      </c>
      <c r="K860" s="92">
        <f>DB_RHC_SUITABLE!P860</f>
        <v>0</v>
      </c>
      <c r="L860" s="49" t="str">
        <f>DB_RHC_SUITABLE!V860</f>
        <v>-</v>
      </c>
      <c r="M860" s="135"/>
      <c r="N860" s="136"/>
      <c r="O860" s="136"/>
      <c r="P860" s="136"/>
      <c r="Q860" s="136"/>
      <c r="R860" s="136"/>
      <c r="S860" s="136"/>
      <c r="T860" s="136"/>
      <c r="U860" s="137"/>
    </row>
    <row r="861" spans="1:21">
      <c r="A861" s="26">
        <v>857</v>
      </c>
      <c r="B861" s="27" t="str">
        <f>DB_INFO!B861</f>
        <v>ES</v>
      </c>
      <c r="C861" s="27" t="str">
        <f>DB_INFO!C861</f>
        <v>Public</v>
      </c>
      <c r="D861" s="27" t="str">
        <f>DB_INFO!D861</f>
        <v>Education Centre</v>
      </c>
      <c r="E861" s="27" t="str">
        <f>DB_INFO!E861</f>
        <v>No</v>
      </c>
      <c r="F861" s="28" t="str">
        <f>DB_INFO!F861</f>
        <v>Below 100</v>
      </c>
      <c r="G861" s="28" t="str">
        <f>DB_INFO!G861</f>
        <v>1000-5000</v>
      </c>
      <c r="H861" s="28" t="str">
        <f>DB_INFO!H861</f>
        <v>No</v>
      </c>
      <c r="I861" s="28" t="str">
        <f>DB_INFO!I861</f>
        <v>Yes</v>
      </c>
      <c r="J861" s="27" t="str">
        <f>DB_RHC_KNOWN!J861</f>
        <v>Yes</v>
      </c>
      <c r="K861" s="92">
        <f>DB_RHC_SUITABLE!P861</f>
        <v>0</v>
      </c>
      <c r="L861" s="49" t="str">
        <f>DB_RHC_SUITABLE!V861</f>
        <v>-</v>
      </c>
      <c r="M861" s="135"/>
      <c r="N861" s="136"/>
      <c r="O861" s="136"/>
      <c r="P861" s="136"/>
      <c r="Q861" s="136"/>
      <c r="R861" s="136"/>
      <c r="S861" s="136"/>
      <c r="T861" s="136"/>
      <c r="U861" s="137"/>
    </row>
    <row r="862" spans="1:21">
      <c r="A862" s="26">
        <v>858</v>
      </c>
      <c r="B862" s="27" t="str">
        <f>DB_INFO!B862</f>
        <v>ES</v>
      </c>
      <c r="C862" s="27" t="str">
        <f>DB_INFO!C862</f>
        <v>Public</v>
      </c>
      <c r="D862" s="27" t="str">
        <f>DB_INFO!D862</f>
        <v>Sport Centre</v>
      </c>
      <c r="E862" s="27" t="str">
        <f>DB_INFO!E862</f>
        <v>No</v>
      </c>
      <c r="F862" s="28" t="str">
        <f>DB_INFO!F862</f>
        <v>100-1000</v>
      </c>
      <c r="G862" s="28" t="str">
        <f>DB_INFO!G862</f>
        <v>Below 1000</v>
      </c>
      <c r="H862" s="28" t="str">
        <f>DB_INFO!H862</f>
        <v>No</v>
      </c>
      <c r="I862" s="28" t="str">
        <f>DB_INFO!I862</f>
        <v>No</v>
      </c>
      <c r="J862" s="27" t="str">
        <f>DB_RHC_KNOWN!J862</f>
        <v>No</v>
      </c>
      <c r="K862" s="92">
        <f>DB_RHC_SUITABLE!P862</f>
        <v>0</v>
      </c>
      <c r="L862" s="49">
        <f>DB_RHC_SUITABLE!V862</f>
        <v>0</v>
      </c>
      <c r="M862" s="135"/>
      <c r="N862" s="136"/>
      <c r="O862" s="136"/>
      <c r="P862" s="136"/>
      <c r="Q862" s="136"/>
      <c r="R862" s="136"/>
      <c r="S862" s="136"/>
      <c r="T862" s="136"/>
      <c r="U862" s="137"/>
    </row>
    <row r="863" spans="1:21">
      <c r="A863" s="26">
        <v>859</v>
      </c>
      <c r="B863" s="27" t="str">
        <f>DB_INFO!B863</f>
        <v>ES</v>
      </c>
      <c r="C863" s="27" t="str">
        <f>DB_INFO!C863</f>
        <v>Public</v>
      </c>
      <c r="D863" s="27" t="str">
        <f>DB_INFO!D863</f>
        <v>Education Centre</v>
      </c>
      <c r="E863" s="27" t="str">
        <f>DB_INFO!E863</f>
        <v>No</v>
      </c>
      <c r="F863" s="28" t="str">
        <f>DB_INFO!F863</f>
        <v>100-1000</v>
      </c>
      <c r="G863" s="28" t="str">
        <f>DB_INFO!G863</f>
        <v>DK/DA</v>
      </c>
      <c r="H863" s="28" t="str">
        <f>DB_INFO!H863</f>
        <v>DK/DA</v>
      </c>
      <c r="I863" s="28" t="str">
        <f>DB_INFO!I863</f>
        <v>DK/DA</v>
      </c>
      <c r="J863" s="27" t="str">
        <f>DB_RHC_KNOWN!J863</f>
        <v>No</v>
      </c>
      <c r="K863" s="92">
        <f>DB_RHC_SUITABLE!P863</f>
        <v>0</v>
      </c>
      <c r="L863" s="49">
        <f>DB_RHC_SUITABLE!V863</f>
        <v>0</v>
      </c>
      <c r="M863" s="135"/>
      <c r="N863" s="136"/>
      <c r="O863" s="136"/>
      <c r="P863" s="136"/>
      <c r="Q863" s="136"/>
      <c r="R863" s="136"/>
      <c r="S863" s="136"/>
      <c r="T863" s="136"/>
      <c r="U863" s="137"/>
    </row>
    <row r="864" spans="1:21">
      <c r="A864" s="26">
        <v>860</v>
      </c>
      <c r="B864" s="27" t="str">
        <f>DB_INFO!B864</f>
        <v>ES</v>
      </c>
      <c r="C864" s="27" t="str">
        <f>DB_INFO!C864</f>
        <v>Public</v>
      </c>
      <c r="D864" s="27" t="str">
        <f>DB_INFO!D864</f>
        <v>Education Centre</v>
      </c>
      <c r="E864" s="27" t="str">
        <f>DB_INFO!E864</f>
        <v>No</v>
      </c>
      <c r="F864" s="28" t="str">
        <f>DB_INFO!F864</f>
        <v>100-1000</v>
      </c>
      <c r="G864" s="28" t="str">
        <f>DB_INFO!G864</f>
        <v>DK/DA</v>
      </c>
      <c r="H864" s="28" t="str">
        <f>DB_INFO!H864</f>
        <v>No</v>
      </c>
      <c r="I864" s="28" t="str">
        <f>DB_INFO!I864</f>
        <v>No</v>
      </c>
      <c r="J864" s="27" t="str">
        <f>DB_RHC_KNOWN!J864</f>
        <v>Yes</v>
      </c>
      <c r="K864" s="92">
        <f>DB_RHC_SUITABLE!P864</f>
        <v>0</v>
      </c>
      <c r="L864" s="49" t="str">
        <f>DB_RHC_SUITABLE!V864</f>
        <v>-</v>
      </c>
      <c r="M864" s="135"/>
      <c r="N864" s="136"/>
      <c r="O864" s="136"/>
      <c r="P864" s="136"/>
      <c r="Q864" s="136"/>
      <c r="R864" s="136"/>
      <c r="S864" s="136"/>
      <c r="T864" s="136"/>
      <c r="U864" s="137"/>
    </row>
    <row r="865" spans="1:21">
      <c r="A865" s="26">
        <v>861</v>
      </c>
      <c r="B865" s="27" t="str">
        <f>DB_INFO!B865</f>
        <v>ES</v>
      </c>
      <c r="C865" s="27" t="str">
        <f>DB_INFO!C865</f>
        <v>Public</v>
      </c>
      <c r="D865" s="27" t="str">
        <f>DB_INFO!D865</f>
        <v>Health Centre</v>
      </c>
      <c r="E865" s="27" t="str">
        <f>DB_INFO!E865</f>
        <v>No</v>
      </c>
      <c r="F865" s="28" t="str">
        <f>DB_INFO!F865</f>
        <v>DK/DA</v>
      </c>
      <c r="G865" s="28" t="str">
        <f>DB_INFO!G865</f>
        <v>DK/DA</v>
      </c>
      <c r="H865" s="28" t="str">
        <f>DB_INFO!H865</f>
        <v>DK/DA</v>
      </c>
      <c r="I865" s="28" t="str">
        <f>DB_INFO!I865</f>
        <v>DK/DA</v>
      </c>
      <c r="J865" s="27" t="str">
        <f>DB_RHC_KNOWN!J865</f>
        <v>Yes</v>
      </c>
      <c r="K865" s="92" t="str">
        <f>DB_RHC_SUITABLE!P865</f>
        <v>-</v>
      </c>
      <c r="L865" s="49" t="str">
        <f>DB_RHC_SUITABLE!V865</f>
        <v>-</v>
      </c>
      <c r="M865" s="135"/>
      <c r="N865" s="136"/>
      <c r="O865" s="136"/>
      <c r="P865" s="136"/>
      <c r="Q865" s="136"/>
      <c r="R865" s="136"/>
      <c r="S865" s="136"/>
      <c r="T865" s="136"/>
      <c r="U865" s="137"/>
    </row>
    <row r="866" spans="1:21">
      <c r="A866" s="26">
        <v>862</v>
      </c>
      <c r="B866" s="27" t="str">
        <f>DB_INFO!B866</f>
        <v>ES</v>
      </c>
      <c r="C866" s="27" t="str">
        <f>DB_INFO!C866</f>
        <v>Public</v>
      </c>
      <c r="D866" s="27" t="str">
        <f>DB_INFO!D866</f>
        <v>Health Centre</v>
      </c>
      <c r="E866" s="27" t="str">
        <f>DB_INFO!E866</f>
        <v>No</v>
      </c>
      <c r="F866" s="28" t="str">
        <f>DB_INFO!F866</f>
        <v>DK/DA</v>
      </c>
      <c r="G866" s="28" t="str">
        <f>DB_INFO!G866</f>
        <v>DK/DA</v>
      </c>
      <c r="H866" s="28" t="str">
        <f>DB_INFO!H866</f>
        <v>No</v>
      </c>
      <c r="I866" s="28" t="str">
        <f>DB_INFO!I866</f>
        <v>DK/DA</v>
      </c>
      <c r="J866" s="27" t="str">
        <f>DB_RHC_KNOWN!J866</f>
        <v>No</v>
      </c>
      <c r="K866" s="92">
        <f>DB_RHC_SUITABLE!P866</f>
        <v>0</v>
      </c>
      <c r="L866" s="49">
        <f>DB_RHC_SUITABLE!V866</f>
        <v>0</v>
      </c>
      <c r="M866" s="135"/>
      <c r="N866" s="136"/>
      <c r="O866" s="136"/>
      <c r="P866" s="136"/>
      <c r="Q866" s="136"/>
      <c r="R866" s="136"/>
      <c r="S866" s="136"/>
      <c r="T866" s="136"/>
      <c r="U866" s="137"/>
    </row>
    <row r="867" spans="1:21">
      <c r="A867" s="26">
        <v>863</v>
      </c>
      <c r="B867" s="27" t="str">
        <f>DB_INFO!B867</f>
        <v>ES</v>
      </c>
      <c r="C867" s="27" t="str">
        <f>DB_INFO!C867</f>
        <v>Public</v>
      </c>
      <c r="D867" s="27" t="str">
        <f>DB_INFO!D867</f>
        <v>Sport Centre</v>
      </c>
      <c r="E867" s="27" t="str">
        <f>DB_INFO!E867</f>
        <v>Yes</v>
      </c>
      <c r="F867" s="28" t="str">
        <f>DB_INFO!F867</f>
        <v>DK/DA</v>
      </c>
      <c r="G867" s="28" t="str">
        <f>DB_INFO!G867</f>
        <v>1000-5000</v>
      </c>
      <c r="H867" s="28" t="str">
        <f>DB_INFO!H867</f>
        <v>No</v>
      </c>
      <c r="I867" s="28" t="str">
        <f>DB_INFO!I867</f>
        <v>DK/DA</v>
      </c>
      <c r="J867" s="27" t="str">
        <f>DB_RHC_KNOWN!J867</f>
        <v>Yes</v>
      </c>
      <c r="K867" s="92">
        <f>DB_RHC_SUITABLE!P867</f>
        <v>0</v>
      </c>
      <c r="L867" s="49" t="str">
        <f>DB_RHC_SUITABLE!V867</f>
        <v>-</v>
      </c>
      <c r="M867" s="135"/>
      <c r="N867" s="136"/>
      <c r="O867" s="136"/>
      <c r="P867" s="136"/>
      <c r="Q867" s="136"/>
      <c r="R867" s="136"/>
      <c r="S867" s="136"/>
      <c r="T867" s="136"/>
      <c r="U867" s="137"/>
    </row>
    <row r="868" spans="1:21">
      <c r="A868" s="26">
        <v>864</v>
      </c>
      <c r="B868" s="27" t="str">
        <f>DB_INFO!B868</f>
        <v>ES</v>
      </c>
      <c r="C868" s="27" t="str">
        <f>DB_INFO!C868</f>
        <v>Public</v>
      </c>
      <c r="D868" s="27" t="str">
        <f>DB_INFO!D868</f>
        <v>Sport Centre</v>
      </c>
      <c r="E868" s="27" t="str">
        <f>DB_INFO!E868</f>
        <v>Yes</v>
      </c>
      <c r="F868" s="28" t="str">
        <f>DB_INFO!F868</f>
        <v>DK/DA</v>
      </c>
      <c r="G868" s="28" t="str">
        <f>DB_INFO!G868</f>
        <v>1000-5000</v>
      </c>
      <c r="H868" s="28" t="str">
        <f>DB_INFO!H868</f>
        <v>No</v>
      </c>
      <c r="I868" s="28" t="str">
        <f>DB_INFO!I868</f>
        <v>Yes</v>
      </c>
      <c r="J868" s="27" t="str">
        <f>DB_RHC_KNOWN!J868</f>
        <v>Yes</v>
      </c>
      <c r="K868" s="92">
        <f>DB_RHC_SUITABLE!P868</f>
        <v>1</v>
      </c>
      <c r="L868" s="49">
        <f>DB_RHC_SUITABLE!V868</f>
        <v>1</v>
      </c>
      <c r="M868" s="135"/>
      <c r="N868" s="136"/>
      <c r="O868" s="136">
        <v>1</v>
      </c>
      <c r="P868" s="136"/>
      <c r="Q868" s="136"/>
      <c r="R868" s="136"/>
      <c r="S868" s="136"/>
      <c r="T868" s="136"/>
      <c r="U868" s="137"/>
    </row>
    <row r="869" spans="1:21">
      <c r="A869" s="26">
        <v>865</v>
      </c>
      <c r="B869" s="27" t="str">
        <f>DB_INFO!B869</f>
        <v>ES</v>
      </c>
      <c r="C869" s="27" t="str">
        <f>DB_INFO!C869</f>
        <v>Private</v>
      </c>
      <c r="D869" s="27" t="str">
        <f>DB_INFO!D869</f>
        <v>Hotel</v>
      </c>
      <c r="E869" s="27" t="str">
        <f>DB_INFO!E869</f>
        <v>No</v>
      </c>
      <c r="F869" s="28" t="str">
        <f>DB_INFO!F869</f>
        <v>DK/DA</v>
      </c>
      <c r="G869" s="28" t="str">
        <f>DB_INFO!G869</f>
        <v>DK/DA</v>
      </c>
      <c r="H869" s="28" t="str">
        <f>DB_INFO!H869</f>
        <v>No</v>
      </c>
      <c r="I869" s="28" t="str">
        <f>DB_INFO!I869</f>
        <v>Yes</v>
      </c>
      <c r="J869" s="27" t="str">
        <f>DB_RHC_KNOWN!J869</f>
        <v>No</v>
      </c>
      <c r="K869" s="92">
        <f>DB_RHC_SUITABLE!P869</f>
        <v>0</v>
      </c>
      <c r="L869" s="49">
        <f>DB_RHC_SUITABLE!V869</f>
        <v>0</v>
      </c>
      <c r="M869" s="135"/>
      <c r="N869" s="136"/>
      <c r="O869" s="136"/>
      <c r="P869" s="136"/>
      <c r="Q869" s="136"/>
      <c r="R869" s="136"/>
      <c r="S869" s="136"/>
      <c r="T869" s="136"/>
      <c r="U869" s="137"/>
    </row>
    <row r="870" spans="1:21">
      <c r="A870" s="26">
        <v>866</v>
      </c>
      <c r="B870" s="27" t="str">
        <f>DB_INFO!B870</f>
        <v>ES</v>
      </c>
      <c r="C870" s="27" t="str">
        <f>DB_INFO!C870</f>
        <v>Private</v>
      </c>
      <c r="D870" s="27" t="str">
        <f>DB_INFO!D870</f>
        <v>Hotel</v>
      </c>
      <c r="E870" s="27" t="str">
        <f>DB_INFO!E870</f>
        <v>No</v>
      </c>
      <c r="F870" s="28" t="str">
        <f>DB_INFO!F870</f>
        <v>DK/DA</v>
      </c>
      <c r="G870" s="28" t="str">
        <f>DB_INFO!G870</f>
        <v>DK/DA</v>
      </c>
      <c r="H870" s="28" t="str">
        <f>DB_INFO!H870</f>
        <v>Yes</v>
      </c>
      <c r="I870" s="28" t="str">
        <f>DB_INFO!I870</f>
        <v>No</v>
      </c>
      <c r="J870" s="27" t="str">
        <f>DB_RHC_KNOWN!J870</f>
        <v>Yes</v>
      </c>
      <c r="K870" s="92" t="str">
        <f>DB_RHC_SUITABLE!P870</f>
        <v>-</v>
      </c>
      <c r="L870" s="49" t="str">
        <f>DB_RHC_SUITABLE!V870</f>
        <v>-</v>
      </c>
      <c r="M870" s="135"/>
      <c r="N870" s="136"/>
      <c r="O870" s="136">
        <v>1</v>
      </c>
      <c r="P870" s="136"/>
      <c r="Q870" s="136"/>
      <c r="R870" s="136"/>
      <c r="S870" s="136"/>
      <c r="T870" s="136"/>
      <c r="U870" s="137"/>
    </row>
    <row r="871" spans="1:21">
      <c r="A871" s="26">
        <v>867</v>
      </c>
      <c r="B871" s="27" t="str">
        <f>DB_INFO!B871</f>
        <v>ES</v>
      </c>
      <c r="C871" s="27" t="str">
        <f>DB_INFO!C871</f>
        <v>Private</v>
      </c>
      <c r="D871" s="27" t="str">
        <f>DB_INFO!D871</f>
        <v>Education Centre</v>
      </c>
      <c r="E871" s="27" t="str">
        <f>DB_INFO!E871</f>
        <v>No</v>
      </c>
      <c r="F871" s="28" t="str">
        <f>DB_INFO!F871</f>
        <v>100-1000</v>
      </c>
      <c r="G871" s="28" t="str">
        <f>DB_INFO!G871</f>
        <v>DK/DA</v>
      </c>
      <c r="H871" s="28" t="str">
        <f>DB_INFO!H871</f>
        <v>No</v>
      </c>
      <c r="I871" s="28" t="str">
        <f>DB_INFO!I871</f>
        <v>Yes</v>
      </c>
      <c r="J871" s="27" t="str">
        <f>DB_RHC_KNOWN!J871</f>
        <v>Yes</v>
      </c>
      <c r="K871" s="92">
        <f>DB_RHC_SUITABLE!P871</f>
        <v>0</v>
      </c>
      <c r="L871" s="49" t="str">
        <f>DB_RHC_SUITABLE!V871</f>
        <v>-</v>
      </c>
      <c r="M871" s="135"/>
      <c r="N871" s="136"/>
      <c r="O871" s="136"/>
      <c r="P871" s="136"/>
      <c r="Q871" s="136"/>
      <c r="R871" s="136"/>
      <c r="S871" s="136"/>
      <c r="T871" s="136"/>
      <c r="U871" s="137"/>
    </row>
    <row r="872" spans="1:21">
      <c r="A872" s="26">
        <v>868</v>
      </c>
      <c r="B872" s="27" t="str">
        <f>DB_INFO!B872</f>
        <v>ES</v>
      </c>
      <c r="C872" s="27" t="str">
        <f>DB_INFO!C872</f>
        <v>Private</v>
      </c>
      <c r="D872" s="27" t="str">
        <f>DB_INFO!D872</f>
        <v>Education Centre</v>
      </c>
      <c r="E872" s="27" t="str">
        <f>DB_INFO!E872</f>
        <v>Yes</v>
      </c>
      <c r="F872" s="28" t="str">
        <f>DB_INFO!F872</f>
        <v>Above 1000</v>
      </c>
      <c r="G872" s="28" t="str">
        <f>DB_INFO!G872</f>
        <v>Above 5000</v>
      </c>
      <c r="H872" s="28" t="str">
        <f>DB_INFO!H872</f>
        <v>Yes</v>
      </c>
      <c r="I872" s="28" t="str">
        <f>DB_INFO!I872</f>
        <v>Yes</v>
      </c>
      <c r="J872" s="27" t="str">
        <f>DB_RHC_KNOWN!J872</f>
        <v>Yes</v>
      </c>
      <c r="K872" s="92">
        <f>DB_RHC_SUITABLE!P872</f>
        <v>0</v>
      </c>
      <c r="L872" s="49" t="str">
        <f>DB_RHC_SUITABLE!V872</f>
        <v>-</v>
      </c>
      <c r="M872" s="135"/>
      <c r="N872" s="136"/>
      <c r="O872" s="136"/>
      <c r="P872" s="136"/>
      <c r="Q872" s="136"/>
      <c r="R872" s="136"/>
      <c r="S872" s="136"/>
      <c r="T872" s="136"/>
      <c r="U872" s="137"/>
    </row>
    <row r="873" spans="1:21">
      <c r="A873" s="26">
        <v>869</v>
      </c>
      <c r="B873" s="27" t="str">
        <f>DB_INFO!B873</f>
        <v>ES</v>
      </c>
      <c r="C873" s="27" t="str">
        <f>DB_INFO!C873</f>
        <v>Private</v>
      </c>
      <c r="D873" s="27" t="str">
        <f>DB_INFO!D873</f>
        <v>Education Centre</v>
      </c>
      <c r="E873" s="27" t="str">
        <f>DB_INFO!E873</f>
        <v>No</v>
      </c>
      <c r="F873" s="28" t="str">
        <f>DB_INFO!F873</f>
        <v>DK/DA</v>
      </c>
      <c r="G873" s="28" t="str">
        <f>DB_INFO!G873</f>
        <v>1000-5000</v>
      </c>
      <c r="H873" s="28" t="str">
        <f>DB_INFO!H873</f>
        <v>No</v>
      </c>
      <c r="I873" s="28" t="str">
        <f>DB_INFO!I873</f>
        <v>Yes</v>
      </c>
      <c r="J873" s="27" t="str">
        <f>DB_RHC_KNOWN!J873</f>
        <v>Yes</v>
      </c>
      <c r="K873" s="92">
        <f>DB_RHC_SUITABLE!P873</f>
        <v>0</v>
      </c>
      <c r="L873" s="49" t="str">
        <f>DB_RHC_SUITABLE!V873</f>
        <v>-</v>
      </c>
      <c r="M873" s="135"/>
      <c r="N873" s="136"/>
      <c r="O873" s="136"/>
      <c r="P873" s="136"/>
      <c r="Q873" s="136"/>
      <c r="R873" s="136"/>
      <c r="S873" s="136"/>
      <c r="T873" s="136"/>
      <c r="U873" s="137"/>
    </row>
    <row r="874" spans="1:21">
      <c r="A874" s="26">
        <v>870</v>
      </c>
      <c r="B874" s="27" t="str">
        <f>DB_INFO!B874</f>
        <v>ES</v>
      </c>
      <c r="C874" s="27" t="str">
        <f>DB_INFO!C874</f>
        <v>Public</v>
      </c>
      <c r="D874" s="27" t="str">
        <f>DB_INFO!D874</f>
        <v>Health Centre</v>
      </c>
      <c r="E874" s="27" t="str">
        <f>DB_INFO!E874</f>
        <v>No</v>
      </c>
      <c r="F874" s="28" t="str">
        <f>DB_INFO!F874</f>
        <v>100-1000</v>
      </c>
      <c r="G874" s="28" t="str">
        <f>DB_INFO!G874</f>
        <v>Below 1000</v>
      </c>
      <c r="H874" s="28" t="str">
        <f>DB_INFO!H874</f>
        <v>DK/DA</v>
      </c>
      <c r="I874" s="28" t="str">
        <f>DB_INFO!I874</f>
        <v>No</v>
      </c>
      <c r="J874" s="27" t="str">
        <f>DB_RHC_KNOWN!J874</f>
        <v>Yes</v>
      </c>
      <c r="K874" s="92" t="str">
        <f>DB_RHC_SUITABLE!P874</f>
        <v>-</v>
      </c>
      <c r="L874" s="49" t="str">
        <f>DB_RHC_SUITABLE!V874</f>
        <v>-</v>
      </c>
      <c r="M874" s="135"/>
      <c r="N874" s="136"/>
      <c r="O874" s="136">
        <v>1</v>
      </c>
      <c r="P874" s="136"/>
      <c r="Q874" s="136"/>
      <c r="R874" s="136"/>
      <c r="S874" s="136"/>
      <c r="T874" s="136"/>
      <c r="U874" s="137"/>
    </row>
    <row r="875" spans="1:21">
      <c r="A875" s="26">
        <v>871</v>
      </c>
      <c r="B875" s="27" t="str">
        <f>DB_INFO!B875</f>
        <v>ES</v>
      </c>
      <c r="C875" s="27" t="str">
        <f>DB_INFO!C875</f>
        <v>Private</v>
      </c>
      <c r="D875" s="27" t="str">
        <f>DB_INFO!D875</f>
        <v>Hotel</v>
      </c>
      <c r="E875" s="27" t="str">
        <f>DB_INFO!E875</f>
        <v>Yes</v>
      </c>
      <c r="F875" s="28" t="str">
        <f>DB_INFO!F875</f>
        <v>DK/DA</v>
      </c>
      <c r="G875" s="28" t="str">
        <f>DB_INFO!G875</f>
        <v>Above 5000</v>
      </c>
      <c r="H875" s="28" t="str">
        <f>DB_INFO!H875</f>
        <v>Yes</v>
      </c>
      <c r="I875" s="28" t="str">
        <f>DB_INFO!I875</f>
        <v>DK/DA</v>
      </c>
      <c r="J875" s="27" t="str">
        <f>DB_RHC_KNOWN!J875</f>
        <v>Yes</v>
      </c>
      <c r="K875" s="92">
        <f>DB_RHC_SUITABLE!P875</f>
        <v>0</v>
      </c>
      <c r="L875" s="49" t="str">
        <f>DB_RHC_SUITABLE!V875</f>
        <v>-</v>
      </c>
      <c r="M875" s="135"/>
      <c r="N875" s="136"/>
      <c r="O875" s="136"/>
      <c r="P875" s="136"/>
      <c r="Q875" s="136"/>
      <c r="R875" s="136"/>
      <c r="S875" s="136"/>
      <c r="T875" s="136"/>
      <c r="U875" s="137"/>
    </row>
    <row r="876" spans="1:21">
      <c r="A876" s="26">
        <v>872</v>
      </c>
      <c r="B876" s="27" t="str">
        <f>DB_INFO!B876</f>
        <v>ES</v>
      </c>
      <c r="C876" s="27" t="str">
        <f>DB_INFO!C876</f>
        <v>Public</v>
      </c>
      <c r="D876" s="27" t="str">
        <f>DB_INFO!D876</f>
        <v>Health Centre</v>
      </c>
      <c r="E876" s="27" t="str">
        <f>DB_INFO!E876</f>
        <v>No</v>
      </c>
      <c r="F876" s="28" t="str">
        <f>DB_INFO!F876</f>
        <v>DK/DA</v>
      </c>
      <c r="G876" s="28" t="str">
        <f>DB_INFO!G876</f>
        <v>1000-5000</v>
      </c>
      <c r="H876" s="28" t="str">
        <f>DB_INFO!H876</f>
        <v>Yes</v>
      </c>
      <c r="I876" s="28" t="str">
        <f>DB_INFO!I876</f>
        <v>No</v>
      </c>
      <c r="J876" s="27" t="str">
        <f>DB_RHC_KNOWN!J876</f>
        <v>Yes</v>
      </c>
      <c r="K876" s="92" t="str">
        <f>DB_RHC_SUITABLE!P876</f>
        <v>-</v>
      </c>
      <c r="L876" s="49" t="str">
        <f>DB_RHC_SUITABLE!V876</f>
        <v>-</v>
      </c>
      <c r="M876" s="135"/>
      <c r="N876" s="136"/>
      <c r="O876" s="136">
        <v>1</v>
      </c>
      <c r="P876" s="136"/>
      <c r="Q876" s="136"/>
      <c r="R876" s="136"/>
      <c r="S876" s="136"/>
      <c r="T876" s="136"/>
      <c r="U876" s="137"/>
    </row>
    <row r="877" spans="1:21">
      <c r="A877" s="26">
        <v>873</v>
      </c>
      <c r="B877" s="27" t="str">
        <f>DB_INFO!B877</f>
        <v>ES</v>
      </c>
      <c r="C877" s="27" t="str">
        <f>DB_INFO!C877</f>
        <v>Private</v>
      </c>
      <c r="D877" s="27" t="str">
        <f>DB_INFO!D877</f>
        <v>Hotel</v>
      </c>
      <c r="E877" s="27" t="str">
        <f>DB_INFO!E877</f>
        <v>No</v>
      </c>
      <c r="F877" s="28" t="str">
        <f>DB_INFO!F877</f>
        <v>DK/DA</v>
      </c>
      <c r="G877" s="28" t="str">
        <f>DB_INFO!G877</f>
        <v>DK/DA</v>
      </c>
      <c r="H877" s="28" t="str">
        <f>DB_INFO!H877</f>
        <v>No</v>
      </c>
      <c r="I877" s="28" t="str">
        <f>DB_INFO!I877</f>
        <v>Yes</v>
      </c>
      <c r="J877" s="27" t="str">
        <f>DB_RHC_KNOWN!J877</f>
        <v>Yes</v>
      </c>
      <c r="K877" s="92" t="str">
        <f>DB_RHC_SUITABLE!P877</f>
        <v>-</v>
      </c>
      <c r="L877" s="49" t="str">
        <f>DB_RHC_SUITABLE!V877</f>
        <v>-</v>
      </c>
      <c r="M877" s="135"/>
      <c r="N877" s="136"/>
      <c r="O877" s="136">
        <v>1</v>
      </c>
      <c r="P877" s="136"/>
      <c r="Q877" s="136"/>
      <c r="R877" s="136"/>
      <c r="S877" s="136"/>
      <c r="T877" s="136"/>
      <c r="U877" s="137"/>
    </row>
    <row r="878" spans="1:21">
      <c r="A878" s="26">
        <v>874</v>
      </c>
      <c r="B878" s="27" t="str">
        <f>DB_INFO!B878</f>
        <v>ES</v>
      </c>
      <c r="C878" s="27" t="str">
        <f>DB_INFO!C878</f>
        <v>Private</v>
      </c>
      <c r="D878" s="27" t="str">
        <f>DB_INFO!D878</f>
        <v>Hotel</v>
      </c>
      <c r="E878" s="27" t="str">
        <f>DB_INFO!E878</f>
        <v>No</v>
      </c>
      <c r="F878" s="28" t="str">
        <f>DB_INFO!F878</f>
        <v>DK/DA</v>
      </c>
      <c r="G878" s="28" t="str">
        <f>DB_INFO!G878</f>
        <v>Below 1000</v>
      </c>
      <c r="H878" s="28" t="str">
        <f>DB_INFO!H878</f>
        <v>No</v>
      </c>
      <c r="I878" s="28" t="str">
        <f>DB_INFO!I878</f>
        <v>No</v>
      </c>
      <c r="J878" s="27" t="str">
        <f>DB_RHC_KNOWN!J878</f>
        <v>Yes</v>
      </c>
      <c r="K878" s="92">
        <f>DB_RHC_SUITABLE!P878</f>
        <v>1</v>
      </c>
      <c r="L878" s="49">
        <f>DB_RHC_SUITABLE!V878</f>
        <v>1</v>
      </c>
      <c r="M878" s="135">
        <v>1</v>
      </c>
      <c r="N878" s="136"/>
      <c r="O878" s="136"/>
      <c r="P878" s="136"/>
      <c r="Q878" s="136"/>
      <c r="R878" s="136"/>
      <c r="S878" s="136"/>
      <c r="T878" s="136"/>
      <c r="U878" s="137"/>
    </row>
    <row r="879" spans="1:21">
      <c r="A879" s="26">
        <v>875</v>
      </c>
      <c r="B879" s="27" t="str">
        <f>DB_INFO!B879</f>
        <v>ES</v>
      </c>
      <c r="C879" s="27" t="str">
        <f>DB_INFO!C879</f>
        <v>Public</v>
      </c>
      <c r="D879" s="27" t="str">
        <f>DB_INFO!D879</f>
        <v>Sport Centre</v>
      </c>
      <c r="E879" s="27" t="str">
        <f>DB_INFO!E879</f>
        <v>No</v>
      </c>
      <c r="F879" s="28" t="str">
        <f>DB_INFO!F879</f>
        <v>100-1000</v>
      </c>
      <c r="G879" s="28" t="str">
        <f>DB_INFO!G879</f>
        <v>1000-5000</v>
      </c>
      <c r="H879" s="28" t="str">
        <f>DB_INFO!H879</f>
        <v>Yes</v>
      </c>
      <c r="I879" s="28" t="str">
        <f>DB_INFO!I879</f>
        <v>DK/DA</v>
      </c>
      <c r="J879" s="27" t="str">
        <f>DB_RHC_KNOWN!J879</f>
        <v>Yes</v>
      </c>
      <c r="K879" s="92">
        <f>DB_RHC_SUITABLE!P879</f>
        <v>1</v>
      </c>
      <c r="L879" s="49">
        <f>DB_RHC_SUITABLE!V879</f>
        <v>1</v>
      </c>
      <c r="M879" s="135"/>
      <c r="N879" s="136"/>
      <c r="O879" s="136">
        <v>1</v>
      </c>
      <c r="P879" s="136">
        <v>1</v>
      </c>
      <c r="Q879" s="136"/>
      <c r="R879" s="136"/>
      <c r="S879" s="136"/>
      <c r="T879" s="136"/>
      <c r="U879" s="137"/>
    </row>
    <row r="880" spans="1:21">
      <c r="A880" s="26">
        <v>876</v>
      </c>
      <c r="B880" s="27" t="str">
        <f>DB_INFO!B880</f>
        <v>ES</v>
      </c>
      <c r="C880" s="27" t="str">
        <f>DB_INFO!C880</f>
        <v>Public</v>
      </c>
      <c r="D880" s="27" t="str">
        <f>DB_INFO!D880</f>
        <v>Health Centre</v>
      </c>
      <c r="E880" s="27" t="str">
        <f>DB_INFO!E880</f>
        <v>No</v>
      </c>
      <c r="F880" s="28" t="str">
        <f>DB_INFO!F880</f>
        <v>DK/DA</v>
      </c>
      <c r="G880" s="28" t="str">
        <f>DB_INFO!G880</f>
        <v>Above 5000</v>
      </c>
      <c r="H880" s="28" t="str">
        <f>DB_INFO!H880</f>
        <v>Yes</v>
      </c>
      <c r="I880" s="28" t="str">
        <f>DB_INFO!I880</f>
        <v>No</v>
      </c>
      <c r="J880" s="27" t="str">
        <f>DB_RHC_KNOWN!J880</f>
        <v>Yes</v>
      </c>
      <c r="K880" s="92">
        <f>DB_RHC_SUITABLE!P880</f>
        <v>1</v>
      </c>
      <c r="L880" s="49" t="str">
        <f>DB_RHC_SUITABLE!V880</f>
        <v>-</v>
      </c>
      <c r="M880" s="135">
        <v>1</v>
      </c>
      <c r="N880" s="136"/>
      <c r="O880" s="136"/>
      <c r="P880" s="136"/>
      <c r="Q880" s="136"/>
      <c r="R880" s="136"/>
      <c r="S880" s="136"/>
      <c r="T880" s="136"/>
      <c r="U880" s="137"/>
    </row>
    <row r="881" spans="1:21">
      <c r="A881" s="26">
        <v>877</v>
      </c>
      <c r="B881" s="27" t="str">
        <f>DB_INFO!B881</f>
        <v>ES</v>
      </c>
      <c r="C881" s="27" t="str">
        <f>DB_INFO!C881</f>
        <v>Public</v>
      </c>
      <c r="D881" s="27" t="str">
        <f>DB_INFO!D881</f>
        <v>Health Centre</v>
      </c>
      <c r="E881" s="27" t="str">
        <f>DB_INFO!E881</f>
        <v>No</v>
      </c>
      <c r="F881" s="28" t="str">
        <f>DB_INFO!F881</f>
        <v>DK/DA</v>
      </c>
      <c r="G881" s="28" t="str">
        <f>DB_INFO!G881</f>
        <v>DK/DA</v>
      </c>
      <c r="H881" s="28" t="str">
        <f>DB_INFO!H881</f>
        <v>No</v>
      </c>
      <c r="I881" s="28" t="str">
        <f>DB_INFO!I881</f>
        <v>No</v>
      </c>
      <c r="J881" s="27" t="str">
        <f>DB_RHC_KNOWN!J881</f>
        <v>Yes</v>
      </c>
      <c r="K881" s="92">
        <f>DB_RHC_SUITABLE!P881</f>
        <v>0</v>
      </c>
      <c r="L881" s="49" t="str">
        <f>DB_RHC_SUITABLE!V881</f>
        <v>-</v>
      </c>
      <c r="M881" s="135"/>
      <c r="N881" s="136"/>
      <c r="O881" s="136"/>
      <c r="P881" s="136"/>
      <c r="Q881" s="136"/>
      <c r="R881" s="136"/>
      <c r="S881" s="136"/>
      <c r="T881" s="136"/>
      <c r="U881" s="137"/>
    </row>
    <row r="882" spans="1:21">
      <c r="A882" s="26">
        <v>878</v>
      </c>
      <c r="B882" s="27" t="str">
        <f>DB_INFO!B882</f>
        <v>ES</v>
      </c>
      <c r="C882" s="27" t="str">
        <f>DB_INFO!C882</f>
        <v>Private</v>
      </c>
      <c r="D882" s="27" t="str">
        <f>DB_INFO!D882</f>
        <v>Hotel</v>
      </c>
      <c r="E882" s="27" t="str">
        <f>DB_INFO!E882</f>
        <v>Yes</v>
      </c>
      <c r="F882" s="28" t="str">
        <f>DB_INFO!F882</f>
        <v>DK/DA</v>
      </c>
      <c r="G882" s="28" t="str">
        <f>DB_INFO!G882</f>
        <v>DK/DA</v>
      </c>
      <c r="H882" s="28" t="str">
        <f>DB_INFO!H882</f>
        <v>DK/DA</v>
      </c>
      <c r="I882" s="28" t="str">
        <f>DB_INFO!I882</f>
        <v>Yes</v>
      </c>
      <c r="J882" s="27" t="str">
        <f>DB_RHC_KNOWN!J882</f>
        <v>No</v>
      </c>
      <c r="K882" s="92">
        <f>DB_RHC_SUITABLE!P882</f>
        <v>0</v>
      </c>
      <c r="L882" s="49">
        <f>DB_RHC_SUITABLE!V882</f>
        <v>0</v>
      </c>
      <c r="M882" s="135"/>
      <c r="N882" s="136"/>
      <c r="O882" s="136"/>
      <c r="P882" s="136"/>
      <c r="Q882" s="136"/>
      <c r="R882" s="136"/>
      <c r="S882" s="136"/>
      <c r="T882" s="136"/>
      <c r="U882" s="137"/>
    </row>
    <row r="883" spans="1:21">
      <c r="A883" s="26">
        <v>879</v>
      </c>
      <c r="B883" s="27" t="str">
        <f>DB_INFO!B883</f>
        <v>ES</v>
      </c>
      <c r="C883" s="27" t="str">
        <f>DB_INFO!C883</f>
        <v>Private</v>
      </c>
      <c r="D883" s="27" t="str">
        <f>DB_INFO!D883</f>
        <v>Health Centre</v>
      </c>
      <c r="E883" s="27" t="str">
        <f>DB_INFO!E883</f>
        <v>No</v>
      </c>
      <c r="F883" s="28" t="str">
        <f>DB_INFO!F883</f>
        <v>Above 1000</v>
      </c>
      <c r="G883" s="28" t="str">
        <f>DB_INFO!G883</f>
        <v>Below 1000</v>
      </c>
      <c r="H883" s="28" t="str">
        <f>DB_INFO!H883</f>
        <v>DK/DA</v>
      </c>
      <c r="I883" s="28" t="str">
        <f>DB_INFO!I883</f>
        <v>Yes</v>
      </c>
      <c r="J883" s="27" t="str">
        <f>DB_RHC_KNOWN!J883</f>
        <v>Yes</v>
      </c>
      <c r="K883" s="92">
        <f>DB_RHC_SUITABLE!P883</f>
        <v>0</v>
      </c>
      <c r="L883" s="49">
        <f>DB_RHC_SUITABLE!V883</f>
        <v>0</v>
      </c>
      <c r="M883" s="135"/>
      <c r="N883" s="136"/>
      <c r="O883" s="136"/>
      <c r="P883" s="136"/>
      <c r="Q883" s="136"/>
      <c r="R883" s="136"/>
      <c r="S883" s="136"/>
      <c r="T883" s="136"/>
      <c r="U883" s="137"/>
    </row>
    <row r="884" spans="1:21">
      <c r="A884" s="26">
        <v>880</v>
      </c>
      <c r="B884" s="27" t="str">
        <f>DB_INFO!B884</f>
        <v>ES</v>
      </c>
      <c r="C884" s="27" t="str">
        <f>DB_INFO!C884</f>
        <v>Public</v>
      </c>
      <c r="D884" s="27" t="str">
        <f>DB_INFO!D884</f>
        <v>Sport Centre</v>
      </c>
      <c r="E884" s="27" t="str">
        <f>DB_INFO!E884</f>
        <v>Yes</v>
      </c>
      <c r="F884" s="28" t="str">
        <f>DB_INFO!F884</f>
        <v>100-1000</v>
      </c>
      <c r="G884" s="28" t="str">
        <f>DB_INFO!G884</f>
        <v>1000-5000</v>
      </c>
      <c r="H884" s="28" t="str">
        <f>DB_INFO!H884</f>
        <v>Yes</v>
      </c>
      <c r="I884" s="28" t="str">
        <f>DB_INFO!I884</f>
        <v>Yes</v>
      </c>
      <c r="J884" s="27" t="str">
        <f>DB_RHC_KNOWN!J884</f>
        <v>Yes</v>
      </c>
      <c r="K884" s="92">
        <f>DB_RHC_SUITABLE!P884</f>
        <v>0</v>
      </c>
      <c r="L884" s="49">
        <f>DB_RHC_SUITABLE!V884</f>
        <v>0</v>
      </c>
      <c r="M884" s="135"/>
      <c r="N884" s="136"/>
      <c r="O884" s="136"/>
      <c r="P884" s="136"/>
      <c r="Q884" s="136"/>
      <c r="R884" s="136"/>
      <c r="S884" s="136"/>
      <c r="T884" s="136"/>
      <c r="U884" s="137"/>
    </row>
    <row r="885" spans="1:21">
      <c r="A885" s="26">
        <v>881</v>
      </c>
      <c r="B885" s="27" t="str">
        <f>DB_INFO!B885</f>
        <v>ES</v>
      </c>
      <c r="C885" s="27" t="str">
        <f>DB_INFO!C885</f>
        <v>Public</v>
      </c>
      <c r="D885" s="27" t="str">
        <f>DB_INFO!D885</f>
        <v>Health Centre</v>
      </c>
      <c r="E885" s="27" t="str">
        <f>DB_INFO!E885</f>
        <v>No</v>
      </c>
      <c r="F885" s="28" t="str">
        <f>DB_INFO!F885</f>
        <v>Below 100</v>
      </c>
      <c r="G885" s="28" t="str">
        <f>DB_INFO!G885</f>
        <v>DK/DA</v>
      </c>
      <c r="H885" s="28" t="str">
        <f>DB_INFO!H885</f>
        <v>DK/DA</v>
      </c>
      <c r="I885" s="28" t="str">
        <f>DB_INFO!I885</f>
        <v>DK/DA</v>
      </c>
      <c r="J885" s="27" t="str">
        <f>DB_RHC_KNOWN!J885</f>
        <v>Yes</v>
      </c>
      <c r="K885" s="92">
        <f>DB_RHC_SUITABLE!P885</f>
        <v>0</v>
      </c>
      <c r="L885" s="49" t="str">
        <f>DB_RHC_SUITABLE!V885</f>
        <v>-</v>
      </c>
      <c r="M885" s="138"/>
      <c r="N885" s="139"/>
      <c r="O885" s="139"/>
      <c r="P885" s="139"/>
      <c r="Q885" s="139"/>
      <c r="R885" s="139"/>
      <c r="S885" s="139"/>
      <c r="T885" s="139"/>
      <c r="U885" s="140"/>
    </row>
    <row r="886" spans="1:21">
      <c r="A886" s="167">
        <v>882</v>
      </c>
      <c r="B886" s="40" t="str">
        <f>DB_INFO!B886</f>
        <v>NL</v>
      </c>
      <c r="C886" s="40" t="str">
        <f>DB_INFO!C886</f>
        <v>Public</v>
      </c>
      <c r="D886" s="40" t="str">
        <f>DB_INFO!D886</f>
        <v>Other</v>
      </c>
      <c r="E886" s="40" t="str">
        <f>DB_INFO!E886</f>
        <v>No</v>
      </c>
      <c r="F886" s="41" t="str">
        <f>DB_INFO!F886</f>
        <v>Below 100</v>
      </c>
      <c r="G886" s="41" t="str">
        <f>DB_INFO!G886</f>
        <v>DK/DA</v>
      </c>
      <c r="H886" s="41" t="str">
        <f>DB_INFO!H886</f>
        <v>No</v>
      </c>
      <c r="I886" s="41" t="str">
        <f>DB_INFO!I886</f>
        <v>Yes</v>
      </c>
      <c r="J886" s="40" t="str">
        <f>DB_RHC_KNOWN!J886</f>
        <v>Yes</v>
      </c>
      <c r="K886" s="91">
        <f>DB_RHC_SUITABLE!P886</f>
        <v>0</v>
      </c>
      <c r="L886" s="47">
        <f>DB_RHC_SUITABLE!V886</f>
        <v>1</v>
      </c>
      <c r="M886" s="717"/>
      <c r="N886" s="718">
        <v>1</v>
      </c>
      <c r="O886" s="718"/>
      <c r="P886" s="718"/>
      <c r="Q886" s="718"/>
      <c r="R886" s="718"/>
      <c r="S886" s="718"/>
      <c r="T886" s="718"/>
      <c r="U886" s="177"/>
    </row>
    <row r="887" spans="1:21">
      <c r="A887" s="26">
        <v>883</v>
      </c>
      <c r="B887" s="27" t="str">
        <f>DB_INFO!B887</f>
        <v>NL</v>
      </c>
      <c r="C887" s="27" t="str">
        <f>DB_INFO!C887</f>
        <v>Public</v>
      </c>
      <c r="D887" s="27" t="str">
        <f>DB_INFO!D887</f>
        <v>Health Centre</v>
      </c>
      <c r="E887" s="27" t="str">
        <f>DB_INFO!E887</f>
        <v>No</v>
      </c>
      <c r="F887" s="28" t="str">
        <f>DB_INFO!F887</f>
        <v>DK/DA</v>
      </c>
      <c r="G887" s="28" t="str">
        <f>DB_INFO!G887</f>
        <v>Above 5000</v>
      </c>
      <c r="H887" s="28" t="str">
        <f>DB_INFO!H887</f>
        <v>No</v>
      </c>
      <c r="I887" s="28" t="str">
        <f>DB_INFO!I887</f>
        <v>Yes</v>
      </c>
      <c r="J887" s="27" t="str">
        <f>DB_RHC_KNOWN!J887</f>
        <v>Yes</v>
      </c>
      <c r="K887" s="92">
        <f>DB_RHC_SUITABLE!P887</f>
        <v>0</v>
      </c>
      <c r="L887" s="49">
        <f>DB_RHC_SUITABLE!V887</f>
        <v>0</v>
      </c>
      <c r="M887" s="719"/>
      <c r="N887" s="720"/>
      <c r="O887" s="720"/>
      <c r="P887" s="720"/>
      <c r="Q887" s="720"/>
      <c r="R887" s="720"/>
      <c r="S887" s="720"/>
      <c r="T887" s="720"/>
      <c r="U887" s="106"/>
    </row>
    <row r="888" spans="1:21">
      <c r="A888" s="26">
        <v>884</v>
      </c>
      <c r="B888" s="27" t="str">
        <f>DB_INFO!B888</f>
        <v>NL</v>
      </c>
      <c r="C888" s="27" t="str">
        <f>DB_INFO!C888</f>
        <v>Public</v>
      </c>
      <c r="D888" s="27" t="str">
        <f>DB_INFO!D888</f>
        <v>Education Centre</v>
      </c>
      <c r="E888" s="27" t="str">
        <f>DB_INFO!E888</f>
        <v>No</v>
      </c>
      <c r="F888" s="28" t="str">
        <f>DB_INFO!F888</f>
        <v>Above 1000</v>
      </c>
      <c r="G888" s="28" t="str">
        <f>DB_INFO!G888</f>
        <v>Above 5000</v>
      </c>
      <c r="H888" s="28" t="str">
        <f>DB_INFO!H888</f>
        <v>No</v>
      </c>
      <c r="I888" s="28" t="str">
        <f>DB_INFO!I888</f>
        <v>Yes</v>
      </c>
      <c r="J888" s="27" t="str">
        <f>DB_RHC_KNOWN!J888</f>
        <v>Yes</v>
      </c>
      <c r="K888" s="92">
        <f>DB_RHC_SUITABLE!P888</f>
        <v>0</v>
      </c>
      <c r="L888" s="49">
        <f>DB_RHC_SUITABLE!V888</f>
        <v>0</v>
      </c>
      <c r="M888" s="719"/>
      <c r="N888" s="720"/>
      <c r="O888" s="720"/>
      <c r="P888" s="720"/>
      <c r="Q888" s="720"/>
      <c r="R888" s="720"/>
      <c r="S888" s="720"/>
      <c r="T888" s="720"/>
      <c r="U888" s="106"/>
    </row>
    <row r="889" spans="1:21">
      <c r="A889" s="26">
        <v>885</v>
      </c>
      <c r="B889" s="27" t="str">
        <f>DB_INFO!B889</f>
        <v>NL</v>
      </c>
      <c r="C889" s="27" t="str">
        <f>DB_INFO!C889</f>
        <v>Public</v>
      </c>
      <c r="D889" s="27" t="str">
        <f>DB_INFO!D889</f>
        <v>Education Centre</v>
      </c>
      <c r="E889" s="27" t="str">
        <f>DB_INFO!E889</f>
        <v>No</v>
      </c>
      <c r="F889" s="28" t="str">
        <f>DB_INFO!F889</f>
        <v>100-1000</v>
      </c>
      <c r="G889" s="28" t="str">
        <f>DB_INFO!G889</f>
        <v>Above 5000</v>
      </c>
      <c r="H889" s="28" t="str">
        <f>DB_INFO!H889</f>
        <v>No</v>
      </c>
      <c r="I889" s="28" t="str">
        <f>DB_INFO!I889</f>
        <v>Yes</v>
      </c>
      <c r="J889" s="27" t="str">
        <f>DB_RHC_KNOWN!J889</f>
        <v>Yes</v>
      </c>
      <c r="K889" s="92">
        <f>DB_RHC_SUITABLE!P889</f>
        <v>0</v>
      </c>
      <c r="L889" s="49">
        <f>DB_RHC_SUITABLE!V889</f>
        <v>0</v>
      </c>
      <c r="M889" s="719"/>
      <c r="N889" s="720"/>
      <c r="O889" s="720"/>
      <c r="P889" s="720"/>
      <c r="Q889" s="720"/>
      <c r="R889" s="720"/>
      <c r="S889" s="720"/>
      <c r="T889" s="720"/>
      <c r="U889" s="106"/>
    </row>
    <row r="890" spans="1:21">
      <c r="A890" s="26">
        <v>886</v>
      </c>
      <c r="B890" s="27" t="str">
        <f>DB_INFO!B890</f>
        <v>NL</v>
      </c>
      <c r="C890" s="27" t="str">
        <f>DB_INFO!C890</f>
        <v>Public</v>
      </c>
      <c r="D890" s="27" t="str">
        <f>DB_INFO!D890</f>
        <v>Education Centre</v>
      </c>
      <c r="E890" s="27" t="str">
        <f>DB_INFO!E890</f>
        <v>No</v>
      </c>
      <c r="F890" s="28" t="str">
        <f>DB_INFO!F890</f>
        <v>Above 1000</v>
      </c>
      <c r="G890" s="28" t="str">
        <f>DB_INFO!G890</f>
        <v>Above 5000</v>
      </c>
      <c r="H890" s="28" t="str">
        <f>DB_INFO!H890</f>
        <v>No</v>
      </c>
      <c r="I890" s="28" t="str">
        <f>DB_INFO!I890</f>
        <v>Yes</v>
      </c>
      <c r="J890" s="27" t="str">
        <f>DB_RHC_KNOWN!J890</f>
        <v>Yes</v>
      </c>
      <c r="K890" s="92">
        <f>DB_RHC_SUITABLE!P890</f>
        <v>0</v>
      </c>
      <c r="L890" s="49">
        <f>DB_RHC_SUITABLE!V890</f>
        <v>0</v>
      </c>
      <c r="M890" s="719"/>
      <c r="N890" s="720"/>
      <c r="O890" s="720"/>
      <c r="P890" s="720"/>
      <c r="Q890" s="720"/>
      <c r="R890" s="720"/>
      <c r="S890" s="720"/>
      <c r="T890" s="720"/>
      <c r="U890" s="106"/>
    </row>
    <row r="891" spans="1:21">
      <c r="A891" s="26">
        <v>887</v>
      </c>
      <c r="B891" s="27" t="str">
        <f>DB_INFO!B891</f>
        <v>NL</v>
      </c>
      <c r="C891" s="27" t="str">
        <f>DB_INFO!C891</f>
        <v>Public</v>
      </c>
      <c r="D891" s="27" t="str">
        <f>DB_INFO!D891</f>
        <v>Education Centre</v>
      </c>
      <c r="E891" s="27" t="str">
        <f>DB_INFO!E891</f>
        <v>No</v>
      </c>
      <c r="F891" s="28" t="str">
        <f>DB_INFO!F891</f>
        <v>Above 1000</v>
      </c>
      <c r="G891" s="28" t="str">
        <f>DB_INFO!G891</f>
        <v>Above 5000</v>
      </c>
      <c r="H891" s="28" t="str">
        <f>DB_INFO!H891</f>
        <v>Yes</v>
      </c>
      <c r="I891" s="28" t="str">
        <f>DB_INFO!I891</f>
        <v>Yes</v>
      </c>
      <c r="J891" s="27" t="str">
        <f>DB_RHC_KNOWN!J891</f>
        <v>Yes</v>
      </c>
      <c r="K891" s="92">
        <f>DB_RHC_SUITABLE!P891</f>
        <v>0</v>
      </c>
      <c r="L891" s="49">
        <f>DB_RHC_SUITABLE!V891</f>
        <v>0</v>
      </c>
      <c r="M891" s="719"/>
      <c r="N891" s="720"/>
      <c r="O891" s="720"/>
      <c r="P891" s="720"/>
      <c r="Q891" s="720"/>
      <c r="R891" s="720"/>
      <c r="S891" s="720"/>
      <c r="T891" s="720"/>
      <c r="U891" s="106"/>
    </row>
    <row r="892" spans="1:21">
      <c r="A892" s="26">
        <v>888</v>
      </c>
      <c r="B892" s="27" t="str">
        <f>DB_INFO!B892</f>
        <v>NL</v>
      </c>
      <c r="C892" s="27" t="str">
        <f>DB_INFO!C892</f>
        <v>Public</v>
      </c>
      <c r="D892" s="27" t="str">
        <f>DB_INFO!D892</f>
        <v>Education Centre</v>
      </c>
      <c r="E892" s="27" t="str">
        <f>DB_INFO!E892</f>
        <v>No</v>
      </c>
      <c r="F892" s="28" t="str">
        <f>DB_INFO!F892</f>
        <v>DK/DA</v>
      </c>
      <c r="G892" s="28" t="str">
        <f>DB_INFO!G892</f>
        <v>DK/DA</v>
      </c>
      <c r="H892" s="28" t="str">
        <f>DB_INFO!H892</f>
        <v>No</v>
      </c>
      <c r="I892" s="28" t="str">
        <f>DB_INFO!I892</f>
        <v>Yes</v>
      </c>
      <c r="J892" s="27" t="str">
        <f>DB_RHC_KNOWN!J892</f>
        <v>Yes</v>
      </c>
      <c r="K892" s="92">
        <f>DB_RHC_SUITABLE!P892</f>
        <v>0</v>
      </c>
      <c r="L892" s="49">
        <f>DB_RHC_SUITABLE!V892</f>
        <v>0</v>
      </c>
      <c r="M892" s="719"/>
      <c r="N892" s="720"/>
      <c r="O892" s="720"/>
      <c r="P892" s="720"/>
      <c r="Q892" s="720"/>
      <c r="R892" s="720"/>
      <c r="S892" s="720"/>
      <c r="T892" s="720"/>
      <c r="U892" s="106"/>
    </row>
    <row r="893" spans="1:21">
      <c r="A893" s="26">
        <v>889</v>
      </c>
      <c r="B893" s="27" t="str">
        <f>DB_INFO!B893</f>
        <v>NL</v>
      </c>
      <c r="C893" s="27" t="str">
        <f>DB_INFO!C893</f>
        <v>Public</v>
      </c>
      <c r="D893" s="27" t="str">
        <f>DB_INFO!D893</f>
        <v>Office</v>
      </c>
      <c r="E893" s="27" t="str">
        <f>DB_INFO!E893</f>
        <v>No</v>
      </c>
      <c r="F893" s="28" t="str">
        <f>DB_INFO!F893</f>
        <v>Above 1000</v>
      </c>
      <c r="G893" s="28" t="str">
        <f>DB_INFO!G893</f>
        <v>Above 5000</v>
      </c>
      <c r="H893" s="28" t="str">
        <f>DB_INFO!H893</f>
        <v>Yes</v>
      </c>
      <c r="I893" s="28" t="str">
        <f>DB_INFO!I893</f>
        <v>Yes</v>
      </c>
      <c r="J893" s="27" t="str">
        <f>DB_RHC_KNOWN!J893</f>
        <v>Yes</v>
      </c>
      <c r="K893" s="92">
        <f>DB_RHC_SUITABLE!P893</f>
        <v>0</v>
      </c>
      <c r="L893" s="49">
        <f>DB_RHC_SUITABLE!V893</f>
        <v>0</v>
      </c>
      <c r="M893" s="719"/>
      <c r="N893" s="720"/>
      <c r="O893" s="720"/>
      <c r="P893" s="720"/>
      <c r="Q893" s="720"/>
      <c r="R893" s="720"/>
      <c r="S893" s="720"/>
      <c r="T893" s="720"/>
      <c r="U893" s="106"/>
    </row>
    <row r="894" spans="1:21">
      <c r="A894" s="26">
        <v>890</v>
      </c>
      <c r="B894" s="27" t="str">
        <f>DB_INFO!B894</f>
        <v>NL</v>
      </c>
      <c r="C894" s="27" t="str">
        <f>DB_INFO!C894</f>
        <v>Private</v>
      </c>
      <c r="D894" s="27" t="str">
        <f>DB_INFO!D894</f>
        <v>Office</v>
      </c>
      <c r="E894" s="27" t="str">
        <f>DB_INFO!E894</f>
        <v>No</v>
      </c>
      <c r="F894" s="28" t="str">
        <f>DB_INFO!F894</f>
        <v>Above 1000</v>
      </c>
      <c r="G894" s="28" t="str">
        <f>DB_INFO!G894</f>
        <v>Above 5000</v>
      </c>
      <c r="H894" s="28" t="str">
        <f>DB_INFO!H894</f>
        <v>Yes</v>
      </c>
      <c r="I894" s="28" t="str">
        <f>DB_INFO!I894</f>
        <v>Yes</v>
      </c>
      <c r="J894" s="27" t="str">
        <f>DB_RHC_KNOWN!J894</f>
        <v>Yes</v>
      </c>
      <c r="K894" s="92">
        <f>DB_RHC_SUITABLE!P894</f>
        <v>0</v>
      </c>
      <c r="L894" s="49">
        <f>DB_RHC_SUITABLE!V894</f>
        <v>0</v>
      </c>
      <c r="M894" s="719"/>
      <c r="N894" s="720"/>
      <c r="O894" s="720"/>
      <c r="P894" s="720"/>
      <c r="Q894" s="720"/>
      <c r="R894" s="720"/>
      <c r="S894" s="720"/>
      <c r="T894" s="720"/>
      <c r="U894" s="106"/>
    </row>
    <row r="895" spans="1:21">
      <c r="A895" s="26">
        <v>891</v>
      </c>
      <c r="B895" s="27" t="str">
        <f>DB_INFO!B895</f>
        <v>NL</v>
      </c>
      <c r="C895" s="27" t="str">
        <f>DB_INFO!C895</f>
        <v>Public</v>
      </c>
      <c r="D895" s="27" t="str">
        <f>DB_INFO!D895</f>
        <v>Education Centre</v>
      </c>
      <c r="E895" s="27" t="str">
        <f>DB_INFO!E895</f>
        <v>No</v>
      </c>
      <c r="F895" s="28" t="str">
        <f>DB_INFO!F895</f>
        <v>Above 1000</v>
      </c>
      <c r="G895" s="28" t="str">
        <f>DB_INFO!G895</f>
        <v>Above 5000</v>
      </c>
      <c r="H895" s="28" t="str">
        <f>DB_INFO!H895</f>
        <v>No</v>
      </c>
      <c r="I895" s="28" t="str">
        <f>DB_INFO!I895</f>
        <v>Yes</v>
      </c>
      <c r="J895" s="27" t="str">
        <f>DB_RHC_KNOWN!J895</f>
        <v>Yes</v>
      </c>
      <c r="K895" s="92">
        <f>DB_RHC_SUITABLE!P895</f>
        <v>0</v>
      </c>
      <c r="L895" s="49">
        <f>DB_RHC_SUITABLE!V895</f>
        <v>0</v>
      </c>
      <c r="M895" s="719"/>
      <c r="N895" s="720"/>
      <c r="O895" s="720"/>
      <c r="P895" s="720"/>
      <c r="Q895" s="720"/>
      <c r="R895" s="720"/>
      <c r="S895" s="720"/>
      <c r="T895" s="720"/>
      <c r="U895" s="106"/>
    </row>
    <row r="896" spans="1:21">
      <c r="A896" s="26">
        <v>892</v>
      </c>
      <c r="B896" s="27" t="str">
        <f>DB_INFO!B896</f>
        <v>NL</v>
      </c>
      <c r="C896" s="27" t="str">
        <f>DB_INFO!C896</f>
        <v>Private</v>
      </c>
      <c r="D896" s="27" t="str">
        <f>DB_INFO!D896</f>
        <v>Education Centre</v>
      </c>
      <c r="E896" s="27" t="str">
        <f>DB_INFO!E896</f>
        <v>No</v>
      </c>
      <c r="F896" s="28" t="str">
        <f>DB_INFO!F896</f>
        <v>Above 1000</v>
      </c>
      <c r="G896" s="28" t="str">
        <f>DB_INFO!G896</f>
        <v>Above 5000</v>
      </c>
      <c r="H896" s="28" t="str">
        <f>DB_INFO!H896</f>
        <v>No</v>
      </c>
      <c r="I896" s="28" t="str">
        <f>DB_INFO!I896</f>
        <v>Yes</v>
      </c>
      <c r="J896" s="27" t="str">
        <f>DB_RHC_KNOWN!J896</f>
        <v>Yes</v>
      </c>
      <c r="K896" s="92">
        <f>DB_RHC_SUITABLE!P896</f>
        <v>0</v>
      </c>
      <c r="L896" s="49">
        <f>DB_RHC_SUITABLE!V896</f>
        <v>1</v>
      </c>
      <c r="M896" s="719"/>
      <c r="N896" s="720">
        <v>1</v>
      </c>
      <c r="O896" s="720"/>
      <c r="P896" s="720"/>
      <c r="Q896" s="720"/>
      <c r="R896" s="720"/>
      <c r="S896" s="720"/>
      <c r="T896" s="720"/>
      <c r="U896" s="106"/>
    </row>
    <row r="897" spans="1:21">
      <c r="A897" s="26">
        <v>893</v>
      </c>
      <c r="B897" s="27" t="str">
        <f>DB_INFO!B897</f>
        <v>NL</v>
      </c>
      <c r="C897" s="27" t="str">
        <f>DB_INFO!C897</f>
        <v>Public</v>
      </c>
      <c r="D897" s="27" t="str">
        <f>DB_INFO!D897</f>
        <v>Education Centre</v>
      </c>
      <c r="E897" s="27" t="str">
        <f>DB_INFO!E897</f>
        <v>No</v>
      </c>
      <c r="F897" s="28" t="str">
        <f>DB_INFO!F897</f>
        <v>Above 1000</v>
      </c>
      <c r="G897" s="28" t="str">
        <f>DB_INFO!G897</f>
        <v>Above 5000</v>
      </c>
      <c r="H897" s="28" t="str">
        <f>DB_INFO!H897</f>
        <v>No</v>
      </c>
      <c r="I897" s="28" t="str">
        <f>DB_INFO!I897</f>
        <v>Yes</v>
      </c>
      <c r="J897" s="27" t="str">
        <f>DB_RHC_KNOWN!J897</f>
        <v>Yes</v>
      </c>
      <c r="K897" s="92">
        <f>DB_RHC_SUITABLE!P897</f>
        <v>0</v>
      </c>
      <c r="L897" s="49">
        <f>DB_RHC_SUITABLE!V897</f>
        <v>1</v>
      </c>
      <c r="M897" s="719"/>
      <c r="N897" s="720">
        <v>1</v>
      </c>
      <c r="O897" s="720"/>
      <c r="P897" s="720"/>
      <c r="Q897" s="720"/>
      <c r="R897" s="720"/>
      <c r="S897" s="720"/>
      <c r="T897" s="720"/>
      <c r="U897" s="106"/>
    </row>
    <row r="898" spans="1:21">
      <c r="A898" s="26">
        <v>894</v>
      </c>
      <c r="B898" s="27" t="str">
        <f>DB_INFO!B898</f>
        <v>NL</v>
      </c>
      <c r="C898" s="27" t="str">
        <f>DB_INFO!C898</f>
        <v>Public</v>
      </c>
      <c r="D898" s="27" t="str">
        <f>DB_INFO!D898</f>
        <v>Education Centre</v>
      </c>
      <c r="E898" s="27" t="str">
        <f>DB_INFO!E898</f>
        <v>No</v>
      </c>
      <c r="F898" s="28" t="str">
        <f>DB_INFO!F898</f>
        <v>DK/DA</v>
      </c>
      <c r="G898" s="28" t="str">
        <f>DB_INFO!G898</f>
        <v>DK/DA</v>
      </c>
      <c r="H898" s="28" t="str">
        <f>DB_INFO!H898</f>
        <v>No</v>
      </c>
      <c r="I898" s="28" t="str">
        <f>DB_INFO!I898</f>
        <v>Yes</v>
      </c>
      <c r="J898" s="27" t="str">
        <f>DB_RHC_KNOWN!J898</f>
        <v>Yes</v>
      </c>
      <c r="K898" s="92">
        <f>DB_RHC_SUITABLE!P898</f>
        <v>0</v>
      </c>
      <c r="L898" s="49">
        <f>DB_RHC_SUITABLE!V898</f>
        <v>0</v>
      </c>
      <c r="M898" s="719"/>
      <c r="N898" s="720"/>
      <c r="O898" s="720"/>
      <c r="P898" s="720"/>
      <c r="Q898" s="720"/>
      <c r="R898" s="720"/>
      <c r="S898" s="720"/>
      <c r="T898" s="720"/>
      <c r="U898" s="106"/>
    </row>
    <row r="899" spans="1:21">
      <c r="A899" s="26">
        <v>895</v>
      </c>
      <c r="B899" s="27" t="str">
        <f>DB_INFO!B899</f>
        <v>NL</v>
      </c>
      <c r="C899" s="27" t="str">
        <f>DB_INFO!C899</f>
        <v>Private</v>
      </c>
      <c r="D899" s="27" t="str">
        <f>DB_INFO!D899</f>
        <v>Education Centre</v>
      </c>
      <c r="E899" s="27" t="str">
        <f>DB_INFO!E899</f>
        <v>No</v>
      </c>
      <c r="F899" s="28" t="str">
        <f>DB_INFO!F899</f>
        <v>100-1000</v>
      </c>
      <c r="G899" s="28" t="str">
        <f>DB_INFO!G899</f>
        <v>Above 5000</v>
      </c>
      <c r="H899" s="28" t="str">
        <f>DB_INFO!H899</f>
        <v>DK/DA</v>
      </c>
      <c r="I899" s="28" t="str">
        <f>DB_INFO!I899</f>
        <v>Yes</v>
      </c>
      <c r="J899" s="27" t="str">
        <f>DB_RHC_KNOWN!J899</f>
        <v>Yes</v>
      </c>
      <c r="K899" s="92">
        <f>DB_RHC_SUITABLE!P899</f>
        <v>0</v>
      </c>
      <c r="L899" s="49">
        <f>DB_RHC_SUITABLE!V899</f>
        <v>0</v>
      </c>
      <c r="M899" s="719"/>
      <c r="N899" s="720"/>
      <c r="O899" s="720"/>
      <c r="P899" s="720"/>
      <c r="Q899" s="720"/>
      <c r="R899" s="720"/>
      <c r="S899" s="720"/>
      <c r="T899" s="720"/>
      <c r="U899" s="106"/>
    </row>
    <row r="900" spans="1:21">
      <c r="A900" s="111">
        <v>896</v>
      </c>
      <c r="B900" s="35" t="str">
        <f>DB_INFO!B900</f>
        <v>NL</v>
      </c>
      <c r="C900" s="35" t="str">
        <f>DB_INFO!C900</f>
        <v>Private</v>
      </c>
      <c r="D900" s="35" t="str">
        <f>DB_INFO!D900</f>
        <v>Office</v>
      </c>
      <c r="E900" s="35" t="str">
        <f>DB_INFO!E900</f>
        <v>No</v>
      </c>
      <c r="F900" s="36" t="str">
        <f>DB_INFO!F900</f>
        <v>100-1000</v>
      </c>
      <c r="G900" s="36" t="str">
        <f>DB_INFO!G900</f>
        <v>Above 5000</v>
      </c>
      <c r="H900" s="36" t="str">
        <f>DB_INFO!H900</f>
        <v>No</v>
      </c>
      <c r="I900" s="36" t="str">
        <f>DB_INFO!I900</f>
        <v>Yes</v>
      </c>
      <c r="J900" s="35" t="str">
        <f>DB_RHC_KNOWN!J900</f>
        <v>Yes</v>
      </c>
      <c r="K900" s="93">
        <f>DB_RHC_SUITABLE!P900</f>
        <v>0</v>
      </c>
      <c r="L900" s="52">
        <f>DB_RHC_SUITABLE!V900</f>
        <v>0</v>
      </c>
      <c r="M900" s="721"/>
      <c r="N900" s="722"/>
      <c r="O900" s="722"/>
      <c r="P900" s="722"/>
      <c r="Q900" s="722"/>
      <c r="R900" s="722"/>
      <c r="S900" s="722"/>
      <c r="T900" s="722"/>
      <c r="U900" s="112"/>
    </row>
  </sheetData>
  <autoFilter ref="A4:BB585"/>
  <mergeCells count="13">
    <mergeCell ref="J2:J3"/>
    <mergeCell ref="K2:L2"/>
    <mergeCell ref="M2:U2"/>
    <mergeCell ref="M3:U3"/>
    <mergeCell ref="B1:I1"/>
    <mergeCell ref="B2:B3"/>
    <mergeCell ref="C2:C3"/>
    <mergeCell ref="D2:D3"/>
    <mergeCell ref="E2:E3"/>
    <mergeCell ref="F2:F3"/>
    <mergeCell ref="G2:G3"/>
    <mergeCell ref="H2:H3"/>
    <mergeCell ref="I2:I3"/>
  </mergeCells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11" filterMode="1"/>
  <dimension ref="A1:N900"/>
  <sheetViews>
    <sheetView showGridLines="0" showZeros="0" workbookViewId="0">
      <pane xSplit="1" ySplit="4" topLeftCell="B5" activePane="bottomRight" state="frozen"/>
      <selection activeCell="A1424" sqref="A1424:XFD1424"/>
      <selection pane="topRight" activeCell="A1424" sqref="A1424:XFD1424"/>
      <selection pane="bottomLeft" activeCell="A1424" sqref="A1424:XFD1424"/>
      <selection pane="bottomRight" activeCell="N5" sqref="N5:N900"/>
    </sheetView>
  </sheetViews>
  <sheetFormatPr baseColWidth="10" defaultColWidth="9" defaultRowHeight="12"/>
  <cols>
    <col min="1" max="1" width="5.875" style="5" bestFit="1" customWidth="1"/>
    <col min="2" max="2" width="12.375" style="6" bestFit="1" customWidth="1"/>
    <col min="3" max="3" width="11.5" style="6" bestFit="1" customWidth="1"/>
    <col min="4" max="4" width="11.5" style="6" customWidth="1"/>
    <col min="5" max="5" width="12" style="3" bestFit="1" customWidth="1"/>
    <col min="6" max="6" width="14.25" style="3" bestFit="1" customWidth="1"/>
    <col min="7" max="7" width="13.25" style="7" bestFit="1" customWidth="1"/>
    <col min="8" max="8" width="17.625" style="3" bestFit="1" customWidth="1"/>
    <col min="9" max="9" width="14.125" style="3" bestFit="1" customWidth="1"/>
    <col min="10" max="10" width="10.25" style="3" bestFit="1" customWidth="1"/>
    <col min="11" max="12" width="9.125" style="3" bestFit="1" customWidth="1"/>
    <col min="13" max="14" width="10.25" style="3" bestFit="1" customWidth="1"/>
    <col min="15" max="16384" width="9" style="3"/>
  </cols>
  <sheetData>
    <row r="1" spans="1:14" s="2" customFormat="1">
      <c r="A1" s="22"/>
      <c r="B1" s="853" t="s">
        <v>1</v>
      </c>
      <c r="C1" s="853"/>
      <c r="D1" s="853"/>
      <c r="E1" s="853"/>
      <c r="F1" s="853"/>
      <c r="G1" s="853"/>
      <c r="H1" s="853"/>
      <c r="I1" s="853"/>
      <c r="J1" s="57"/>
      <c r="K1" s="57"/>
      <c r="L1" s="57"/>
      <c r="M1" s="57"/>
      <c r="N1" s="57"/>
    </row>
    <row r="2" spans="1:14" s="2" customFormat="1" ht="12" customHeight="1">
      <c r="A2" s="23"/>
      <c r="B2" s="828" t="s">
        <v>3</v>
      </c>
      <c r="C2" s="845" t="s">
        <v>4</v>
      </c>
      <c r="D2" s="828" t="s">
        <v>206</v>
      </c>
      <c r="E2" s="845" t="s">
        <v>5</v>
      </c>
      <c r="F2" s="845" t="s">
        <v>6</v>
      </c>
      <c r="G2" s="845" t="s">
        <v>8</v>
      </c>
      <c r="H2" s="845" t="s">
        <v>9</v>
      </c>
      <c r="I2" s="845" t="s">
        <v>10</v>
      </c>
      <c r="J2" s="845" t="s">
        <v>9</v>
      </c>
      <c r="K2" s="864" t="s">
        <v>11</v>
      </c>
      <c r="L2" s="866"/>
      <c r="M2" s="845" t="s">
        <v>12</v>
      </c>
      <c r="N2" s="845" t="s">
        <v>21</v>
      </c>
    </row>
    <row r="3" spans="1:14" s="2" customFormat="1" ht="12" customHeight="1">
      <c r="A3" s="23"/>
      <c r="B3" s="829"/>
      <c r="C3" s="845"/>
      <c r="D3" s="829"/>
      <c r="E3" s="845"/>
      <c r="F3" s="845"/>
      <c r="G3" s="845"/>
      <c r="H3" s="845"/>
      <c r="I3" s="845"/>
      <c r="J3" s="845"/>
      <c r="K3" s="341"/>
      <c r="L3" s="341"/>
      <c r="M3" s="845"/>
      <c r="N3" s="845"/>
    </row>
    <row r="4" spans="1:14" s="2" customFormat="1" ht="24">
      <c r="A4" s="21" t="s">
        <v>0</v>
      </c>
      <c r="B4" s="544" t="s">
        <v>89</v>
      </c>
      <c r="C4" s="545" t="s">
        <v>372</v>
      </c>
      <c r="D4" s="545" t="s">
        <v>364</v>
      </c>
      <c r="E4" s="545" t="s">
        <v>365</v>
      </c>
      <c r="F4" s="545" t="s">
        <v>47</v>
      </c>
      <c r="G4" s="545" t="s">
        <v>375</v>
      </c>
      <c r="H4" s="545" t="s">
        <v>376</v>
      </c>
      <c r="I4" s="545" t="s">
        <v>377</v>
      </c>
      <c r="J4" s="20" t="s">
        <v>165</v>
      </c>
      <c r="K4" s="73" t="s">
        <v>38</v>
      </c>
      <c r="L4" s="88" t="s">
        <v>40</v>
      </c>
      <c r="M4" s="20" t="s">
        <v>85</v>
      </c>
      <c r="N4" s="20" t="s">
        <v>200</v>
      </c>
    </row>
    <row r="5" spans="1:14" ht="12" hidden="1" customHeight="1">
      <c r="A5" s="26">
        <v>1</v>
      </c>
      <c r="B5" s="40" t="str">
        <f>DB_INFO!B5</f>
        <v>PL</v>
      </c>
      <c r="C5" s="40" t="str">
        <f>DB_INFO!C5</f>
        <v>Public</v>
      </c>
      <c r="D5" s="40" t="str">
        <f>DB_INFO!D5</f>
        <v>Office</v>
      </c>
      <c r="E5" s="40" t="str">
        <f>DB_INFO!E5</f>
        <v>No</v>
      </c>
      <c r="F5" s="41" t="str">
        <f>DB_INFO!F5</f>
        <v>Below 100</v>
      </c>
      <c r="G5" s="41" t="str">
        <f>DB_INFO!G5</f>
        <v>Below 1000</v>
      </c>
      <c r="H5" s="41" t="str">
        <f>DB_INFO!H5</f>
        <v>No</v>
      </c>
      <c r="I5" s="41" t="str">
        <f>DB_INFO!I5</f>
        <v>No</v>
      </c>
      <c r="J5" s="40" t="str">
        <f>DB_RHC_KNOWN!J5</f>
        <v>Yes</v>
      </c>
      <c r="K5" s="91">
        <f>DB_RHC_SUITABLE!P5</f>
        <v>0</v>
      </c>
      <c r="L5" s="47">
        <f>DB_RHC_SUITABLE!V5</f>
        <v>0</v>
      </c>
      <c r="M5" s="40" t="s">
        <v>74</v>
      </c>
      <c r="N5" s="40" t="s">
        <v>347</v>
      </c>
    </row>
    <row r="6" spans="1:14" ht="12" hidden="1" customHeight="1">
      <c r="A6" s="26">
        <v>2</v>
      </c>
      <c r="B6" s="27" t="str">
        <f>DB_INFO!B6</f>
        <v>PL</v>
      </c>
      <c r="C6" s="27" t="str">
        <f>DB_INFO!C6</f>
        <v>Public</v>
      </c>
      <c r="D6" s="27" t="str">
        <f>DB_INFO!D6</f>
        <v>Office</v>
      </c>
      <c r="E6" s="27" t="str">
        <f>DB_INFO!E6</f>
        <v>No</v>
      </c>
      <c r="F6" s="28" t="str">
        <f>DB_INFO!F6</f>
        <v>Below 100</v>
      </c>
      <c r="G6" s="28" t="str">
        <f>DB_INFO!G6</f>
        <v>Below 1000</v>
      </c>
      <c r="H6" s="28" t="str">
        <f>DB_INFO!H6</f>
        <v>No</v>
      </c>
      <c r="I6" s="28" t="str">
        <f>DB_INFO!I6</f>
        <v>Yes</v>
      </c>
      <c r="J6" s="27" t="str">
        <f>DB_RHC_KNOWN!J6</f>
        <v>Yes</v>
      </c>
      <c r="K6" s="92">
        <f>DB_RHC_SUITABLE!P6</f>
        <v>1</v>
      </c>
      <c r="L6" s="49">
        <f>DB_RHC_SUITABLE!V6</f>
        <v>1</v>
      </c>
      <c r="M6" s="27" t="s">
        <v>74</v>
      </c>
      <c r="N6" s="27" t="s">
        <v>204</v>
      </c>
    </row>
    <row r="7" spans="1:14" ht="12" hidden="1" customHeight="1">
      <c r="A7" s="26">
        <v>3</v>
      </c>
      <c r="B7" s="27" t="str">
        <f>DB_INFO!B7</f>
        <v>PL</v>
      </c>
      <c r="C7" s="27" t="str">
        <f>DB_INFO!C7</f>
        <v>Public</v>
      </c>
      <c r="D7" s="27" t="str">
        <f>DB_INFO!D7</f>
        <v>Office</v>
      </c>
      <c r="E7" s="27" t="str">
        <f>DB_INFO!E7</f>
        <v>No</v>
      </c>
      <c r="F7" s="28" t="str">
        <f>DB_INFO!F7</f>
        <v>100-1000</v>
      </c>
      <c r="G7" s="28" t="str">
        <f>DB_INFO!G7</f>
        <v>1000-5000</v>
      </c>
      <c r="H7" s="28" t="str">
        <f>DB_INFO!H7</f>
        <v>No</v>
      </c>
      <c r="I7" s="28" t="str">
        <f>DB_INFO!I7</f>
        <v>No</v>
      </c>
      <c r="J7" s="27" t="str">
        <f>DB_RHC_KNOWN!J7</f>
        <v>Yes</v>
      </c>
      <c r="K7" s="92">
        <f>DB_RHC_SUITABLE!P7</f>
        <v>0</v>
      </c>
      <c r="L7" s="49">
        <f>DB_RHC_SUITABLE!V7</f>
        <v>0</v>
      </c>
      <c r="M7" s="27" t="s">
        <v>74</v>
      </c>
      <c r="N7" s="27" t="s">
        <v>204</v>
      </c>
    </row>
    <row r="8" spans="1:14" ht="12" hidden="1" customHeight="1">
      <c r="A8" s="26">
        <v>4</v>
      </c>
      <c r="B8" s="27" t="str">
        <f>DB_INFO!B8</f>
        <v>PL</v>
      </c>
      <c r="C8" s="27" t="str">
        <f>DB_INFO!C8</f>
        <v>Public</v>
      </c>
      <c r="D8" s="27" t="str">
        <f>DB_INFO!D8</f>
        <v>Office</v>
      </c>
      <c r="E8" s="27" t="str">
        <f>DB_INFO!E8</f>
        <v>No</v>
      </c>
      <c r="F8" s="28" t="str">
        <f>DB_INFO!F8</f>
        <v>Below 100</v>
      </c>
      <c r="G8" s="28" t="str">
        <f>DB_INFO!G8</f>
        <v>Below 1000</v>
      </c>
      <c r="H8" s="28" t="str">
        <f>DB_INFO!H8</f>
        <v>No</v>
      </c>
      <c r="I8" s="28" t="str">
        <f>DB_INFO!I8</f>
        <v>Yes</v>
      </c>
      <c r="J8" s="27" t="str">
        <f>DB_RHC_KNOWN!J8</f>
        <v>Yes</v>
      </c>
      <c r="K8" s="92">
        <f>DB_RHC_SUITABLE!P8</f>
        <v>0</v>
      </c>
      <c r="L8" s="49">
        <f>DB_RHC_SUITABLE!V8</f>
        <v>0</v>
      </c>
      <c r="M8" s="27" t="s">
        <v>74</v>
      </c>
      <c r="N8" s="27" t="s">
        <v>205</v>
      </c>
    </row>
    <row r="9" spans="1:14" ht="12" hidden="1" customHeight="1">
      <c r="A9" s="26">
        <v>5</v>
      </c>
      <c r="B9" s="27" t="str">
        <f>DB_INFO!B9</f>
        <v>PL</v>
      </c>
      <c r="C9" s="27" t="str">
        <f>DB_INFO!C9</f>
        <v>Public</v>
      </c>
      <c r="D9" s="27" t="str">
        <f>DB_INFO!D9</f>
        <v>Office</v>
      </c>
      <c r="E9" s="27" t="str">
        <f>DB_INFO!E9</f>
        <v>No</v>
      </c>
      <c r="F9" s="28" t="str">
        <f>DB_INFO!F9</f>
        <v>100-1000</v>
      </c>
      <c r="G9" s="28" t="str">
        <f>DB_INFO!G9</f>
        <v>Above 5000</v>
      </c>
      <c r="H9" s="28" t="str">
        <f>DB_INFO!H9</f>
        <v>No</v>
      </c>
      <c r="I9" s="28" t="str">
        <f>DB_INFO!I9</f>
        <v>No</v>
      </c>
      <c r="J9" s="27" t="str">
        <f>DB_RHC_KNOWN!J9</f>
        <v>Yes</v>
      </c>
      <c r="K9" s="92">
        <f>DB_RHC_SUITABLE!P9</f>
        <v>0</v>
      </c>
      <c r="L9" s="49">
        <f>DB_RHC_SUITABLE!V9</f>
        <v>0</v>
      </c>
      <c r="M9" s="27" t="s">
        <v>74</v>
      </c>
      <c r="N9" s="27" t="s">
        <v>347</v>
      </c>
    </row>
    <row r="10" spans="1:14" ht="12" hidden="1" customHeight="1">
      <c r="A10" s="26">
        <v>6</v>
      </c>
      <c r="B10" s="27" t="str">
        <f>DB_INFO!B10</f>
        <v>PL</v>
      </c>
      <c r="C10" s="27" t="str">
        <f>DB_INFO!C10</f>
        <v>Public</v>
      </c>
      <c r="D10" s="27" t="str">
        <f>DB_INFO!D10</f>
        <v>Office</v>
      </c>
      <c r="E10" s="27" t="str">
        <f>DB_INFO!E10</f>
        <v>No</v>
      </c>
      <c r="F10" s="28" t="str">
        <f>DB_INFO!F10</f>
        <v>Below 100</v>
      </c>
      <c r="G10" s="28" t="str">
        <f>DB_INFO!G10</f>
        <v>Below 1000</v>
      </c>
      <c r="H10" s="28" t="str">
        <f>DB_INFO!H10</f>
        <v>No</v>
      </c>
      <c r="I10" s="28" t="str">
        <f>DB_INFO!I10</f>
        <v>No</v>
      </c>
      <c r="J10" s="27" t="str">
        <f>DB_RHC_KNOWN!J10</f>
        <v>Yes</v>
      </c>
      <c r="K10" s="92">
        <f>DB_RHC_SUITABLE!P10</f>
        <v>0</v>
      </c>
      <c r="L10" s="49">
        <f>DB_RHC_SUITABLE!V10</f>
        <v>0</v>
      </c>
      <c r="M10" s="27" t="s">
        <v>0</v>
      </c>
      <c r="N10" s="27"/>
    </row>
    <row r="11" spans="1:14" ht="12" hidden="1" customHeight="1">
      <c r="A11" s="26">
        <v>7</v>
      </c>
      <c r="B11" s="27" t="str">
        <f>DB_INFO!B11</f>
        <v>PL</v>
      </c>
      <c r="C11" s="27" t="str">
        <f>DB_INFO!C11</f>
        <v>Public</v>
      </c>
      <c r="D11" s="27" t="str">
        <f>DB_INFO!D11</f>
        <v>Office</v>
      </c>
      <c r="E11" s="27" t="str">
        <f>DB_INFO!E11</f>
        <v>No</v>
      </c>
      <c r="F11" s="28" t="str">
        <f>DB_INFO!F11</f>
        <v>Below 100</v>
      </c>
      <c r="G11" s="28" t="str">
        <f>DB_INFO!G11</f>
        <v>1000-5000</v>
      </c>
      <c r="H11" s="28" t="str">
        <f>DB_INFO!H11</f>
        <v>No</v>
      </c>
      <c r="I11" s="28" t="str">
        <f>DB_INFO!I11</f>
        <v>No</v>
      </c>
      <c r="J11" s="27" t="str">
        <f>DB_RHC_KNOWN!J11</f>
        <v>Yes</v>
      </c>
      <c r="K11" s="92">
        <f>DB_RHC_SUITABLE!P11</f>
        <v>0</v>
      </c>
      <c r="L11" s="49">
        <f>DB_RHC_SUITABLE!V11</f>
        <v>0</v>
      </c>
      <c r="M11" s="27" t="s">
        <v>74</v>
      </c>
      <c r="N11" s="27" t="s">
        <v>204</v>
      </c>
    </row>
    <row r="12" spans="1:14" ht="12" hidden="1" customHeight="1">
      <c r="A12" s="26">
        <v>8</v>
      </c>
      <c r="B12" s="27" t="str">
        <f>DB_INFO!B12</f>
        <v>PL</v>
      </c>
      <c r="C12" s="27" t="str">
        <f>DB_INFO!C12</f>
        <v>Public</v>
      </c>
      <c r="D12" s="27" t="str">
        <f>DB_INFO!D12</f>
        <v>Office</v>
      </c>
      <c r="E12" s="27" t="str">
        <f>DB_INFO!E12</f>
        <v>No</v>
      </c>
      <c r="F12" s="28" t="str">
        <f>DB_INFO!F12</f>
        <v>100-1000</v>
      </c>
      <c r="G12" s="28" t="str">
        <f>DB_INFO!G12</f>
        <v>1000-5000</v>
      </c>
      <c r="H12" s="28" t="str">
        <f>DB_INFO!H12</f>
        <v>No</v>
      </c>
      <c r="I12" s="28" t="str">
        <f>DB_INFO!I12</f>
        <v>Yes</v>
      </c>
      <c r="J12" s="27" t="str">
        <f>DB_RHC_KNOWN!J12</f>
        <v>Yes</v>
      </c>
      <c r="K12" s="92">
        <f>DB_RHC_SUITABLE!P12</f>
        <v>0</v>
      </c>
      <c r="L12" s="49">
        <f>DB_RHC_SUITABLE!V12</f>
        <v>0</v>
      </c>
      <c r="M12" s="27" t="s">
        <v>74</v>
      </c>
      <c r="N12" s="27" t="s">
        <v>203</v>
      </c>
    </row>
    <row r="13" spans="1:14" ht="12" hidden="1" customHeight="1">
      <c r="A13" s="26">
        <v>9</v>
      </c>
      <c r="B13" s="27" t="str">
        <f>DB_INFO!B13</f>
        <v>PL</v>
      </c>
      <c r="C13" s="27" t="str">
        <f>DB_INFO!C13</f>
        <v>Public</v>
      </c>
      <c r="D13" s="27" t="str">
        <f>DB_INFO!D13</f>
        <v>Office</v>
      </c>
      <c r="E13" s="27" t="str">
        <f>DB_INFO!E13</f>
        <v>No</v>
      </c>
      <c r="F13" s="28" t="str">
        <f>DB_INFO!F13</f>
        <v>Below 100</v>
      </c>
      <c r="G13" s="28" t="str">
        <f>DB_INFO!G13</f>
        <v>1000-5000</v>
      </c>
      <c r="H13" s="28" t="str">
        <f>DB_INFO!H13</f>
        <v>No</v>
      </c>
      <c r="I13" s="28" t="str">
        <f>DB_INFO!I13</f>
        <v>No</v>
      </c>
      <c r="J13" s="27" t="str">
        <f>DB_RHC_KNOWN!J13</f>
        <v>Yes</v>
      </c>
      <c r="K13" s="92">
        <f>DB_RHC_SUITABLE!P13</f>
        <v>0</v>
      </c>
      <c r="L13" s="49">
        <f>DB_RHC_SUITABLE!V13</f>
        <v>0</v>
      </c>
      <c r="M13" s="27" t="s">
        <v>74</v>
      </c>
      <c r="N13" s="27" t="s">
        <v>205</v>
      </c>
    </row>
    <row r="14" spans="1:14" ht="12" hidden="1" customHeight="1">
      <c r="A14" s="26">
        <v>10</v>
      </c>
      <c r="B14" s="27" t="str">
        <f>DB_INFO!B14</f>
        <v>PL</v>
      </c>
      <c r="C14" s="27" t="str">
        <f>DB_INFO!C14</f>
        <v>Public</v>
      </c>
      <c r="D14" s="27" t="str">
        <f>DB_INFO!D14</f>
        <v>Office</v>
      </c>
      <c r="E14" s="27" t="str">
        <f>DB_INFO!E14</f>
        <v>No</v>
      </c>
      <c r="F14" s="28" t="str">
        <f>DB_INFO!F14</f>
        <v>100-1000</v>
      </c>
      <c r="G14" s="28" t="str">
        <f>DB_INFO!G14</f>
        <v>Above 5000</v>
      </c>
      <c r="H14" s="28" t="str">
        <f>DB_INFO!H14</f>
        <v>No</v>
      </c>
      <c r="I14" s="28" t="str">
        <f>DB_INFO!I14</f>
        <v>Yes</v>
      </c>
      <c r="J14" s="27" t="str">
        <f>DB_RHC_KNOWN!J14</f>
        <v>Yes</v>
      </c>
      <c r="K14" s="92">
        <f>DB_RHC_SUITABLE!P14</f>
        <v>0</v>
      </c>
      <c r="L14" s="49">
        <f>DB_RHC_SUITABLE!V14</f>
        <v>0</v>
      </c>
      <c r="M14" s="27" t="s">
        <v>74</v>
      </c>
      <c r="N14" s="27" t="s">
        <v>204</v>
      </c>
    </row>
    <row r="15" spans="1:14" ht="12" hidden="1" customHeight="1">
      <c r="A15" s="26">
        <v>11</v>
      </c>
      <c r="B15" s="27" t="str">
        <f>DB_INFO!B15</f>
        <v>PL</v>
      </c>
      <c r="C15" s="27" t="str">
        <f>DB_INFO!C15</f>
        <v>Public</v>
      </c>
      <c r="D15" s="27" t="str">
        <f>DB_INFO!D15</f>
        <v>Office</v>
      </c>
      <c r="E15" s="27" t="str">
        <f>DB_INFO!E15</f>
        <v>No</v>
      </c>
      <c r="F15" s="28" t="str">
        <f>DB_INFO!F15</f>
        <v>100-1000</v>
      </c>
      <c r="G15" s="28" t="str">
        <f>DB_INFO!G15</f>
        <v>1000-5000</v>
      </c>
      <c r="H15" s="28" t="str">
        <f>DB_INFO!H15</f>
        <v>No</v>
      </c>
      <c r="I15" s="28" t="str">
        <f>DB_INFO!I15</f>
        <v>Yes</v>
      </c>
      <c r="J15" s="27" t="str">
        <f>DB_RHC_KNOWN!J15</f>
        <v>Yes</v>
      </c>
      <c r="K15" s="92">
        <f>DB_RHC_SUITABLE!P15</f>
        <v>1</v>
      </c>
      <c r="L15" s="49">
        <f>DB_RHC_SUITABLE!V15</f>
        <v>1</v>
      </c>
      <c r="M15" s="27" t="s">
        <v>230</v>
      </c>
      <c r="N15" s="27"/>
    </row>
    <row r="16" spans="1:14" ht="12" hidden="1" customHeight="1">
      <c r="A16" s="26">
        <v>12</v>
      </c>
      <c r="B16" s="27" t="str">
        <f>DB_INFO!B16</f>
        <v>PL</v>
      </c>
      <c r="C16" s="27" t="str">
        <f>DB_INFO!C16</f>
        <v>Public</v>
      </c>
      <c r="D16" s="27" t="str">
        <f>DB_INFO!D16</f>
        <v>Office</v>
      </c>
      <c r="E16" s="27" t="str">
        <f>DB_INFO!E16</f>
        <v>No</v>
      </c>
      <c r="F16" s="28" t="str">
        <f>DB_INFO!F16</f>
        <v>Below 100</v>
      </c>
      <c r="G16" s="28" t="str">
        <f>DB_INFO!G16</f>
        <v>Below 1000</v>
      </c>
      <c r="H16" s="28" t="str">
        <f>DB_INFO!H16</f>
        <v>No</v>
      </c>
      <c r="I16" s="28" t="str">
        <f>DB_INFO!I16</f>
        <v>No</v>
      </c>
      <c r="J16" s="27" t="str">
        <f>DB_RHC_KNOWN!J16</f>
        <v>Yes</v>
      </c>
      <c r="K16" s="92">
        <f>DB_RHC_SUITABLE!P16</f>
        <v>0</v>
      </c>
      <c r="L16" s="49">
        <f>DB_RHC_SUITABLE!V16</f>
        <v>0</v>
      </c>
      <c r="M16" s="27" t="s">
        <v>74</v>
      </c>
      <c r="N16" s="27" t="s">
        <v>204</v>
      </c>
    </row>
    <row r="17" spans="1:14" ht="12" hidden="1" customHeight="1">
      <c r="A17" s="26">
        <v>13</v>
      </c>
      <c r="B17" s="27" t="str">
        <f>DB_INFO!B17</f>
        <v>PL</v>
      </c>
      <c r="C17" s="27" t="str">
        <f>DB_INFO!C17</f>
        <v>Public</v>
      </c>
      <c r="D17" s="27" t="str">
        <f>DB_INFO!D17</f>
        <v>Office</v>
      </c>
      <c r="E17" s="27" t="str">
        <f>DB_INFO!E17</f>
        <v>No</v>
      </c>
      <c r="F17" s="28" t="str">
        <f>DB_INFO!F17</f>
        <v>100-1000</v>
      </c>
      <c r="G17" s="28" t="str">
        <f>DB_INFO!G17</f>
        <v>1000-5000</v>
      </c>
      <c r="H17" s="28" t="str">
        <f>DB_INFO!H17</f>
        <v>No</v>
      </c>
      <c r="I17" s="28" t="str">
        <f>DB_INFO!I17</f>
        <v>Yes</v>
      </c>
      <c r="J17" s="27" t="str">
        <f>DB_RHC_KNOWN!J17</f>
        <v>Yes</v>
      </c>
      <c r="K17" s="92">
        <f>DB_RHC_SUITABLE!P17</f>
        <v>0</v>
      </c>
      <c r="L17" s="49">
        <f>DB_RHC_SUITABLE!V17</f>
        <v>0</v>
      </c>
      <c r="M17" s="27" t="s">
        <v>74</v>
      </c>
      <c r="N17" s="27" t="s">
        <v>205</v>
      </c>
    </row>
    <row r="18" spans="1:14" ht="12" hidden="1" customHeight="1">
      <c r="A18" s="26">
        <v>14</v>
      </c>
      <c r="B18" s="27" t="str">
        <f>DB_INFO!B18</f>
        <v>PL</v>
      </c>
      <c r="C18" s="27" t="str">
        <f>DB_INFO!C18</f>
        <v>Private</v>
      </c>
      <c r="D18" s="27" t="str">
        <f>DB_INFO!D18</f>
        <v>Commerce</v>
      </c>
      <c r="E18" s="27" t="str">
        <f>DB_INFO!E18</f>
        <v>No</v>
      </c>
      <c r="F18" s="28" t="str">
        <f>DB_INFO!F18</f>
        <v>Above 1000</v>
      </c>
      <c r="G18" s="28" t="str">
        <f>DB_INFO!G18</f>
        <v>Above 5000</v>
      </c>
      <c r="H18" s="28" t="str">
        <f>DB_INFO!H18</f>
        <v>No</v>
      </c>
      <c r="I18" s="28" t="str">
        <f>DB_INFO!I18</f>
        <v>Yes</v>
      </c>
      <c r="J18" s="27" t="str">
        <f>DB_RHC_KNOWN!J18</f>
        <v>Yes</v>
      </c>
      <c r="K18" s="92">
        <f>DB_RHC_SUITABLE!P18</f>
        <v>0</v>
      </c>
      <c r="L18" s="49">
        <f>DB_RHC_SUITABLE!V18</f>
        <v>0</v>
      </c>
      <c r="M18" s="27" t="s">
        <v>74</v>
      </c>
      <c r="N18" s="27" t="s">
        <v>204</v>
      </c>
    </row>
    <row r="19" spans="1:14" ht="12" hidden="1" customHeight="1">
      <c r="A19" s="26">
        <v>15</v>
      </c>
      <c r="B19" s="27" t="str">
        <f>DB_INFO!B19</f>
        <v>PL</v>
      </c>
      <c r="C19" s="27" t="str">
        <f>DB_INFO!C19</f>
        <v>Private</v>
      </c>
      <c r="D19" s="27" t="str">
        <f>DB_INFO!D19</f>
        <v>Office</v>
      </c>
      <c r="E19" s="27" t="str">
        <f>DB_INFO!E19</f>
        <v>No</v>
      </c>
      <c r="F19" s="28" t="str">
        <f>DB_INFO!F19</f>
        <v>100-1000</v>
      </c>
      <c r="G19" s="28" t="str">
        <f>DB_INFO!G19</f>
        <v>Above 5000</v>
      </c>
      <c r="H19" s="28" t="str">
        <f>DB_INFO!H19</f>
        <v>No</v>
      </c>
      <c r="I19" s="28" t="str">
        <f>DB_INFO!I19</f>
        <v>No</v>
      </c>
      <c r="J19" s="27" t="str">
        <f>DB_RHC_KNOWN!J19</f>
        <v>Yes</v>
      </c>
      <c r="K19" s="92">
        <f>DB_RHC_SUITABLE!P19</f>
        <v>0</v>
      </c>
      <c r="L19" s="49">
        <f>DB_RHC_SUITABLE!V19</f>
        <v>0</v>
      </c>
      <c r="M19" s="27" t="s">
        <v>0</v>
      </c>
      <c r="N19" s="27"/>
    </row>
    <row r="20" spans="1:14" ht="12" hidden="1" customHeight="1">
      <c r="A20" s="26">
        <v>16</v>
      </c>
      <c r="B20" s="27" t="str">
        <f>DB_INFO!B20</f>
        <v>PL</v>
      </c>
      <c r="C20" s="27" t="str">
        <f>DB_INFO!C20</f>
        <v>Public</v>
      </c>
      <c r="D20" s="27" t="str">
        <f>DB_INFO!D20</f>
        <v>Health Centre</v>
      </c>
      <c r="E20" s="27" t="str">
        <f>DB_INFO!E20</f>
        <v>No</v>
      </c>
      <c r="F20" s="28" t="str">
        <f>DB_INFO!F20</f>
        <v>100-1000</v>
      </c>
      <c r="G20" s="28" t="str">
        <f>DB_INFO!G20</f>
        <v>Above 5000</v>
      </c>
      <c r="H20" s="28" t="str">
        <f>DB_INFO!H20</f>
        <v>No</v>
      </c>
      <c r="I20" s="28" t="str">
        <f>DB_INFO!I20</f>
        <v>No</v>
      </c>
      <c r="J20" s="27" t="str">
        <f>DB_RHC_KNOWN!J20</f>
        <v>Yes</v>
      </c>
      <c r="K20" s="92">
        <f>DB_RHC_SUITABLE!P20</f>
        <v>0</v>
      </c>
      <c r="L20" s="49">
        <f>DB_RHC_SUITABLE!V20</f>
        <v>0</v>
      </c>
      <c r="M20" s="27" t="s">
        <v>74</v>
      </c>
      <c r="N20" s="27" t="s">
        <v>203</v>
      </c>
    </row>
    <row r="21" spans="1:14" ht="12" hidden="1" customHeight="1">
      <c r="A21" s="26">
        <v>17</v>
      </c>
      <c r="B21" s="27" t="str">
        <f>DB_INFO!B21</f>
        <v>PL</v>
      </c>
      <c r="C21" s="27" t="str">
        <f>DB_INFO!C21</f>
        <v>Public</v>
      </c>
      <c r="D21" s="27" t="str">
        <f>DB_INFO!D21</f>
        <v>Office</v>
      </c>
      <c r="E21" s="27" t="str">
        <f>DB_INFO!E21</f>
        <v>No</v>
      </c>
      <c r="F21" s="28" t="str">
        <f>DB_INFO!F21</f>
        <v>100-1000</v>
      </c>
      <c r="G21" s="28" t="str">
        <f>DB_INFO!G21</f>
        <v>Below 1000</v>
      </c>
      <c r="H21" s="28" t="str">
        <f>DB_INFO!H21</f>
        <v>No</v>
      </c>
      <c r="I21" s="28" t="str">
        <f>DB_INFO!I21</f>
        <v>Yes</v>
      </c>
      <c r="J21" s="27" t="str">
        <f>DB_RHC_KNOWN!J21</f>
        <v>Yes</v>
      </c>
      <c r="K21" s="92">
        <f>DB_RHC_SUITABLE!P21</f>
        <v>0</v>
      </c>
      <c r="L21" s="49">
        <f>DB_RHC_SUITABLE!V21</f>
        <v>0</v>
      </c>
      <c r="M21" s="27" t="s">
        <v>74</v>
      </c>
      <c r="N21" s="27" t="s">
        <v>205</v>
      </c>
    </row>
    <row r="22" spans="1:14" ht="12" hidden="1" customHeight="1">
      <c r="A22" s="26">
        <v>18</v>
      </c>
      <c r="B22" s="27" t="str">
        <f>DB_INFO!B22</f>
        <v>PL</v>
      </c>
      <c r="C22" s="27" t="str">
        <f>DB_INFO!C22</f>
        <v>Public</v>
      </c>
      <c r="D22" s="27" t="str">
        <f>DB_INFO!D22</f>
        <v>Office</v>
      </c>
      <c r="E22" s="27" t="str">
        <f>DB_INFO!E22</f>
        <v>No</v>
      </c>
      <c r="F22" s="28" t="str">
        <f>DB_INFO!F22</f>
        <v>Below 100</v>
      </c>
      <c r="G22" s="28" t="str">
        <f>DB_INFO!G22</f>
        <v>Below 1000</v>
      </c>
      <c r="H22" s="28" t="str">
        <f>DB_INFO!H22</f>
        <v>No</v>
      </c>
      <c r="I22" s="28" t="str">
        <f>DB_INFO!I22</f>
        <v>No</v>
      </c>
      <c r="J22" s="27" t="str">
        <f>DB_RHC_KNOWN!J22</f>
        <v>Yes</v>
      </c>
      <c r="K22" s="92">
        <f>DB_RHC_SUITABLE!P22</f>
        <v>0</v>
      </c>
      <c r="L22" s="49">
        <f>DB_RHC_SUITABLE!V22</f>
        <v>0</v>
      </c>
      <c r="M22" s="27" t="s">
        <v>74</v>
      </c>
      <c r="N22" s="27" t="s">
        <v>347</v>
      </c>
    </row>
    <row r="23" spans="1:14" ht="12" hidden="1" customHeight="1">
      <c r="A23" s="26">
        <v>19</v>
      </c>
      <c r="B23" s="27" t="str">
        <f>DB_INFO!B23</f>
        <v>PL</v>
      </c>
      <c r="C23" s="27" t="str">
        <f>DB_INFO!C23</f>
        <v>Private</v>
      </c>
      <c r="D23" s="27" t="str">
        <f>DB_INFO!D23</f>
        <v>Hotel</v>
      </c>
      <c r="E23" s="27" t="str">
        <f>DB_INFO!E23</f>
        <v>No</v>
      </c>
      <c r="F23" s="28" t="str">
        <f>DB_INFO!F23</f>
        <v>Below 100</v>
      </c>
      <c r="G23" s="28" t="str">
        <f>DB_INFO!G23</f>
        <v>Below 1000</v>
      </c>
      <c r="H23" s="28" t="str">
        <f>DB_INFO!H23</f>
        <v>No</v>
      </c>
      <c r="I23" s="28" t="str">
        <f>DB_INFO!I23</f>
        <v>Yes</v>
      </c>
      <c r="J23" s="27" t="str">
        <f>DB_RHC_KNOWN!J23</f>
        <v>Yes</v>
      </c>
      <c r="K23" s="92">
        <f>DB_RHC_SUITABLE!P23</f>
        <v>0</v>
      </c>
      <c r="L23" s="49">
        <f>DB_RHC_SUITABLE!V23</f>
        <v>0</v>
      </c>
      <c r="M23" s="27" t="s">
        <v>74</v>
      </c>
      <c r="N23" s="27" t="s">
        <v>205</v>
      </c>
    </row>
    <row r="24" spans="1:14" ht="12" hidden="1" customHeight="1">
      <c r="A24" s="26">
        <v>20</v>
      </c>
      <c r="B24" s="27" t="str">
        <f>DB_INFO!B24</f>
        <v>PL</v>
      </c>
      <c r="C24" s="27" t="str">
        <f>DB_INFO!C24</f>
        <v>Public</v>
      </c>
      <c r="D24" s="27" t="str">
        <f>DB_INFO!D24</f>
        <v>Office</v>
      </c>
      <c r="E24" s="27" t="str">
        <f>DB_INFO!E24</f>
        <v>No</v>
      </c>
      <c r="F24" s="28" t="str">
        <f>DB_INFO!F24</f>
        <v>Below 100</v>
      </c>
      <c r="G24" s="28" t="str">
        <f>DB_INFO!G24</f>
        <v>Below 1000</v>
      </c>
      <c r="H24" s="28" t="str">
        <f>DB_INFO!H24</f>
        <v>No</v>
      </c>
      <c r="I24" s="28" t="str">
        <f>DB_INFO!I24</f>
        <v>No</v>
      </c>
      <c r="J24" s="27" t="str">
        <f>DB_RHC_KNOWN!J24</f>
        <v>Yes</v>
      </c>
      <c r="K24" s="92">
        <f>DB_RHC_SUITABLE!P24</f>
        <v>0</v>
      </c>
      <c r="L24" s="49">
        <f>DB_RHC_SUITABLE!V24</f>
        <v>0</v>
      </c>
      <c r="M24" s="27" t="s">
        <v>74</v>
      </c>
      <c r="N24" s="27" t="s">
        <v>204</v>
      </c>
    </row>
    <row r="25" spans="1:14" ht="12" hidden="1" customHeight="1">
      <c r="A25" s="26">
        <v>21</v>
      </c>
      <c r="B25" s="27" t="str">
        <f>DB_INFO!B25</f>
        <v>PL</v>
      </c>
      <c r="C25" s="27" t="str">
        <f>DB_INFO!C25</f>
        <v>Public</v>
      </c>
      <c r="D25" s="27" t="str">
        <f>DB_INFO!D25</f>
        <v>Health Centre</v>
      </c>
      <c r="E25" s="27" t="str">
        <f>DB_INFO!E25</f>
        <v>Yes</v>
      </c>
      <c r="F25" s="28" t="str">
        <f>DB_INFO!F25</f>
        <v>100-1000</v>
      </c>
      <c r="G25" s="28" t="str">
        <f>DB_INFO!G25</f>
        <v>1000-5000</v>
      </c>
      <c r="H25" s="28" t="str">
        <f>DB_INFO!H25</f>
        <v>No</v>
      </c>
      <c r="I25" s="28" t="str">
        <f>DB_INFO!I25</f>
        <v>No</v>
      </c>
      <c r="J25" s="27" t="str">
        <f>DB_RHC_KNOWN!J25</f>
        <v>Yes</v>
      </c>
      <c r="K25" s="92">
        <f>DB_RHC_SUITABLE!P25</f>
        <v>0</v>
      </c>
      <c r="L25" s="49">
        <f>DB_RHC_SUITABLE!V25</f>
        <v>0</v>
      </c>
      <c r="M25" s="27" t="s">
        <v>74</v>
      </c>
      <c r="N25" s="27" t="s">
        <v>347</v>
      </c>
    </row>
    <row r="26" spans="1:14" ht="12" hidden="1" customHeight="1">
      <c r="A26" s="26">
        <v>22</v>
      </c>
      <c r="B26" s="27" t="str">
        <f>DB_INFO!B26</f>
        <v>PL</v>
      </c>
      <c r="C26" s="27" t="str">
        <f>DB_INFO!C26</f>
        <v>Public</v>
      </c>
      <c r="D26" s="27" t="str">
        <f>DB_INFO!D26</f>
        <v>Office</v>
      </c>
      <c r="E26" s="27" t="str">
        <f>DB_INFO!E26</f>
        <v>Yes</v>
      </c>
      <c r="F26" s="28" t="str">
        <f>DB_INFO!F26</f>
        <v>100-1000</v>
      </c>
      <c r="G26" s="28" t="str">
        <f>DB_INFO!G26</f>
        <v>Below 1000</v>
      </c>
      <c r="H26" s="28" t="str">
        <f>DB_INFO!H26</f>
        <v>No</v>
      </c>
      <c r="I26" s="28" t="str">
        <f>DB_INFO!I26</f>
        <v>Yes</v>
      </c>
      <c r="J26" s="27" t="str">
        <f>DB_RHC_KNOWN!J26</f>
        <v>Yes</v>
      </c>
      <c r="K26" s="92">
        <f>DB_RHC_SUITABLE!P26</f>
        <v>0</v>
      </c>
      <c r="L26" s="49">
        <f>DB_RHC_SUITABLE!V26</f>
        <v>0</v>
      </c>
      <c r="M26" s="27" t="s">
        <v>74</v>
      </c>
      <c r="N26" s="27" t="s">
        <v>203</v>
      </c>
    </row>
    <row r="27" spans="1:14" ht="12" hidden="1" customHeight="1">
      <c r="A27" s="26">
        <v>23</v>
      </c>
      <c r="B27" s="27" t="str">
        <f>DB_INFO!B27</f>
        <v>PL</v>
      </c>
      <c r="C27" s="27" t="str">
        <f>DB_INFO!C27</f>
        <v>Public</v>
      </c>
      <c r="D27" s="27" t="str">
        <f>DB_INFO!D27</f>
        <v>Health Centre</v>
      </c>
      <c r="E27" s="27" t="str">
        <f>DB_INFO!E27</f>
        <v>Yes</v>
      </c>
      <c r="F27" s="28" t="str">
        <f>DB_INFO!F27</f>
        <v>100-1000</v>
      </c>
      <c r="G27" s="28" t="str">
        <f>DB_INFO!G27</f>
        <v>Below 1000</v>
      </c>
      <c r="H27" s="28" t="str">
        <f>DB_INFO!H27</f>
        <v>No</v>
      </c>
      <c r="I27" s="28" t="str">
        <f>DB_INFO!I27</f>
        <v>Yes</v>
      </c>
      <c r="J27" s="27" t="str">
        <f>DB_RHC_KNOWN!J27</f>
        <v>Yes</v>
      </c>
      <c r="K27" s="92">
        <f>DB_RHC_SUITABLE!P27</f>
        <v>0</v>
      </c>
      <c r="L27" s="49">
        <f>DB_RHC_SUITABLE!V27</f>
        <v>0</v>
      </c>
      <c r="M27" s="27" t="s">
        <v>74</v>
      </c>
      <c r="N27" s="27" t="s">
        <v>203</v>
      </c>
    </row>
    <row r="28" spans="1:14" ht="12" hidden="1" customHeight="1">
      <c r="A28" s="26">
        <v>24</v>
      </c>
      <c r="B28" s="27" t="str">
        <f>DB_INFO!B28</f>
        <v>PL</v>
      </c>
      <c r="C28" s="27" t="str">
        <f>DB_INFO!C28</f>
        <v>Public</v>
      </c>
      <c r="D28" s="27" t="str">
        <f>DB_INFO!D28</f>
        <v>Health Centre</v>
      </c>
      <c r="E28" s="27" t="str">
        <f>DB_INFO!E28</f>
        <v>No</v>
      </c>
      <c r="F28" s="28" t="str">
        <f>DB_INFO!F28</f>
        <v>100-1000</v>
      </c>
      <c r="G28" s="28" t="str">
        <f>DB_INFO!G28</f>
        <v>Above 5000</v>
      </c>
      <c r="H28" s="28" t="str">
        <f>DB_INFO!H28</f>
        <v>No</v>
      </c>
      <c r="I28" s="28" t="str">
        <f>DB_INFO!I28</f>
        <v>No</v>
      </c>
      <c r="J28" s="27" t="str">
        <f>DB_RHC_KNOWN!J28</f>
        <v>Yes</v>
      </c>
      <c r="K28" s="92">
        <f>DB_RHC_SUITABLE!P28</f>
        <v>1</v>
      </c>
      <c r="L28" s="49">
        <f>DB_RHC_SUITABLE!V28</f>
        <v>0</v>
      </c>
      <c r="M28" s="27" t="s">
        <v>230</v>
      </c>
      <c r="N28" s="27"/>
    </row>
    <row r="29" spans="1:14" ht="12" hidden="1" customHeight="1">
      <c r="A29" s="26">
        <v>25</v>
      </c>
      <c r="B29" s="27" t="str">
        <f>DB_INFO!B29</f>
        <v>PL</v>
      </c>
      <c r="C29" s="27" t="str">
        <f>DB_INFO!C29</f>
        <v>Public</v>
      </c>
      <c r="D29" s="27" t="str">
        <f>DB_INFO!D29</f>
        <v>Health Centre</v>
      </c>
      <c r="E29" s="27" t="str">
        <f>DB_INFO!E29</f>
        <v>No</v>
      </c>
      <c r="F29" s="28" t="str">
        <f>DB_INFO!F29</f>
        <v>100-1000</v>
      </c>
      <c r="G29" s="28" t="str">
        <f>DB_INFO!G29</f>
        <v>Above 5000</v>
      </c>
      <c r="H29" s="28" t="str">
        <f>DB_INFO!H29</f>
        <v>No</v>
      </c>
      <c r="I29" s="28" t="str">
        <f>DB_INFO!I29</f>
        <v>Yes</v>
      </c>
      <c r="J29" s="27" t="str">
        <f>DB_RHC_KNOWN!J29</f>
        <v>Yes</v>
      </c>
      <c r="K29" s="92">
        <f>DB_RHC_SUITABLE!P29</f>
        <v>0</v>
      </c>
      <c r="L29" s="49">
        <f>DB_RHC_SUITABLE!V29</f>
        <v>0</v>
      </c>
      <c r="M29" s="27" t="s">
        <v>74</v>
      </c>
      <c r="N29" s="27" t="s">
        <v>203</v>
      </c>
    </row>
    <row r="30" spans="1:14" ht="12" hidden="1" customHeight="1">
      <c r="A30" s="26">
        <v>26</v>
      </c>
      <c r="B30" s="27" t="str">
        <f>DB_INFO!B30</f>
        <v>PL</v>
      </c>
      <c r="C30" s="27" t="str">
        <f>DB_INFO!C30</f>
        <v>Public</v>
      </c>
      <c r="D30" s="27" t="str">
        <f>DB_INFO!D30</f>
        <v>Health Centre</v>
      </c>
      <c r="E30" s="27" t="str">
        <f>DB_INFO!E30</f>
        <v>No</v>
      </c>
      <c r="F30" s="28" t="str">
        <f>DB_INFO!F30</f>
        <v>Below 100</v>
      </c>
      <c r="G30" s="28" t="str">
        <f>DB_INFO!G30</f>
        <v>Below 1000</v>
      </c>
      <c r="H30" s="28" t="str">
        <f>DB_INFO!H30</f>
        <v>No</v>
      </c>
      <c r="I30" s="28" t="str">
        <f>DB_INFO!I30</f>
        <v>Yes</v>
      </c>
      <c r="J30" s="27" t="str">
        <f>DB_RHC_KNOWN!J30</f>
        <v>Yes</v>
      </c>
      <c r="K30" s="92">
        <f>DB_RHC_SUITABLE!P30</f>
        <v>1</v>
      </c>
      <c r="L30" s="49">
        <f>DB_RHC_SUITABLE!V30</f>
        <v>1</v>
      </c>
      <c r="M30" s="27" t="s">
        <v>0</v>
      </c>
      <c r="N30" s="27"/>
    </row>
    <row r="31" spans="1:14" ht="12" hidden="1" customHeight="1">
      <c r="A31" s="26">
        <v>27</v>
      </c>
      <c r="B31" s="27" t="str">
        <f>DB_INFO!B31</f>
        <v>PL</v>
      </c>
      <c r="C31" s="27" t="str">
        <f>DB_INFO!C31</f>
        <v>Public</v>
      </c>
      <c r="D31" s="27" t="str">
        <f>DB_INFO!D31</f>
        <v>Office</v>
      </c>
      <c r="E31" s="27" t="str">
        <f>DB_INFO!E31</f>
        <v>No</v>
      </c>
      <c r="F31" s="28" t="str">
        <f>DB_INFO!F31</f>
        <v>Below 100</v>
      </c>
      <c r="G31" s="28" t="str">
        <f>DB_INFO!G31</f>
        <v>1000-5000</v>
      </c>
      <c r="H31" s="28" t="str">
        <f>DB_INFO!H31</f>
        <v>No</v>
      </c>
      <c r="I31" s="28" t="str">
        <f>DB_INFO!I31</f>
        <v>No</v>
      </c>
      <c r="J31" s="27" t="str">
        <f>DB_RHC_KNOWN!J31</f>
        <v>Yes</v>
      </c>
      <c r="K31" s="92">
        <f>DB_RHC_SUITABLE!P31</f>
        <v>0</v>
      </c>
      <c r="L31" s="49">
        <f>DB_RHC_SUITABLE!V31</f>
        <v>0</v>
      </c>
      <c r="M31" s="27" t="s">
        <v>74</v>
      </c>
      <c r="N31" s="27" t="s">
        <v>205</v>
      </c>
    </row>
    <row r="32" spans="1:14" ht="12" hidden="1" customHeight="1">
      <c r="A32" s="26">
        <v>28</v>
      </c>
      <c r="B32" s="27" t="str">
        <f>DB_INFO!B32</f>
        <v>PL</v>
      </c>
      <c r="C32" s="27" t="str">
        <f>DB_INFO!C32</f>
        <v>Public</v>
      </c>
      <c r="D32" s="27" t="str">
        <f>DB_INFO!D32</f>
        <v>Office</v>
      </c>
      <c r="E32" s="27" t="str">
        <f>DB_INFO!E32</f>
        <v>No</v>
      </c>
      <c r="F32" s="28" t="str">
        <f>DB_INFO!F32</f>
        <v>100-1000</v>
      </c>
      <c r="G32" s="28" t="str">
        <f>DB_INFO!G32</f>
        <v>Above 5000</v>
      </c>
      <c r="H32" s="28" t="str">
        <f>DB_INFO!H32</f>
        <v>No</v>
      </c>
      <c r="I32" s="28" t="str">
        <f>DB_INFO!I32</f>
        <v>No</v>
      </c>
      <c r="J32" s="27" t="str">
        <f>DB_RHC_KNOWN!J32</f>
        <v>Yes</v>
      </c>
      <c r="K32" s="92">
        <f>DB_RHC_SUITABLE!P32</f>
        <v>1</v>
      </c>
      <c r="L32" s="49">
        <f>DB_RHC_SUITABLE!V32</f>
        <v>1</v>
      </c>
      <c r="M32" s="27" t="s">
        <v>0</v>
      </c>
      <c r="N32" s="27"/>
    </row>
    <row r="33" spans="1:14" ht="12" hidden="1" customHeight="1">
      <c r="A33" s="26">
        <v>29</v>
      </c>
      <c r="B33" s="27" t="str">
        <f>DB_INFO!B33</f>
        <v>PL</v>
      </c>
      <c r="C33" s="27" t="str">
        <f>DB_INFO!C33</f>
        <v>Public</v>
      </c>
      <c r="D33" s="27" t="str">
        <f>DB_INFO!D33</f>
        <v>Health Centre</v>
      </c>
      <c r="E33" s="27" t="str">
        <f>DB_INFO!E33</f>
        <v>No</v>
      </c>
      <c r="F33" s="28" t="str">
        <f>DB_INFO!F33</f>
        <v>Above 1000</v>
      </c>
      <c r="G33" s="28" t="str">
        <f>DB_INFO!G33</f>
        <v>Above 5000</v>
      </c>
      <c r="H33" s="28" t="str">
        <f>DB_INFO!H33</f>
        <v>No</v>
      </c>
      <c r="I33" s="28" t="str">
        <f>DB_INFO!I33</f>
        <v>No</v>
      </c>
      <c r="J33" s="27" t="str">
        <f>DB_RHC_KNOWN!J33</f>
        <v>Yes</v>
      </c>
      <c r="K33" s="92">
        <f>DB_RHC_SUITABLE!P33</f>
        <v>0</v>
      </c>
      <c r="L33" s="49">
        <f>DB_RHC_SUITABLE!V33</f>
        <v>0</v>
      </c>
      <c r="M33" s="27" t="s">
        <v>0</v>
      </c>
      <c r="N33" s="27"/>
    </row>
    <row r="34" spans="1:14" ht="12" hidden="1" customHeight="1">
      <c r="A34" s="26">
        <v>30</v>
      </c>
      <c r="B34" s="27" t="str">
        <f>DB_INFO!B34</f>
        <v>PL</v>
      </c>
      <c r="C34" s="27" t="str">
        <f>DB_INFO!C34</f>
        <v>Private</v>
      </c>
      <c r="D34" s="27" t="str">
        <f>DB_INFO!D34</f>
        <v>Health Centre</v>
      </c>
      <c r="E34" s="27" t="str">
        <f>DB_INFO!E34</f>
        <v>No</v>
      </c>
      <c r="F34" s="28" t="str">
        <f>DB_INFO!F34</f>
        <v>100-1000</v>
      </c>
      <c r="G34" s="28" t="str">
        <f>DB_INFO!G34</f>
        <v>Above 5000</v>
      </c>
      <c r="H34" s="28" t="str">
        <f>DB_INFO!H34</f>
        <v>No</v>
      </c>
      <c r="I34" s="28" t="str">
        <f>DB_INFO!I34</f>
        <v>Yes</v>
      </c>
      <c r="J34" s="27" t="str">
        <f>DB_RHC_KNOWN!J34</f>
        <v>Yes</v>
      </c>
      <c r="K34" s="92">
        <f>DB_RHC_SUITABLE!P34</f>
        <v>0</v>
      </c>
      <c r="L34" s="49">
        <f>DB_RHC_SUITABLE!V34</f>
        <v>0</v>
      </c>
      <c r="M34" s="27" t="s">
        <v>74</v>
      </c>
      <c r="N34" s="27" t="s">
        <v>204</v>
      </c>
    </row>
    <row r="35" spans="1:14" ht="12" hidden="1" customHeight="1">
      <c r="A35" s="26">
        <v>31</v>
      </c>
      <c r="B35" s="27" t="str">
        <f>DB_INFO!B35</f>
        <v>PL</v>
      </c>
      <c r="C35" s="27" t="str">
        <f>DB_INFO!C35</f>
        <v>Public</v>
      </c>
      <c r="D35" s="27" t="str">
        <f>DB_INFO!D35</f>
        <v>Health Centre</v>
      </c>
      <c r="E35" s="27" t="str">
        <f>DB_INFO!E35</f>
        <v>No</v>
      </c>
      <c r="F35" s="28" t="str">
        <f>DB_INFO!F35</f>
        <v>100-1000</v>
      </c>
      <c r="G35" s="28" t="str">
        <f>DB_INFO!G35</f>
        <v>1000-5000</v>
      </c>
      <c r="H35" s="28" t="str">
        <f>DB_INFO!H35</f>
        <v>No</v>
      </c>
      <c r="I35" s="28" t="str">
        <f>DB_INFO!I35</f>
        <v>Yes</v>
      </c>
      <c r="J35" s="27" t="str">
        <f>DB_RHC_KNOWN!J35</f>
        <v>Yes</v>
      </c>
      <c r="K35" s="92">
        <f>DB_RHC_SUITABLE!P35</f>
        <v>0</v>
      </c>
      <c r="L35" s="49">
        <f>DB_RHC_SUITABLE!V35</f>
        <v>0</v>
      </c>
      <c r="M35" s="27" t="s">
        <v>74</v>
      </c>
      <c r="N35" s="27" t="s">
        <v>204</v>
      </c>
    </row>
    <row r="36" spans="1:14" ht="12" hidden="1" customHeight="1">
      <c r="A36" s="26">
        <v>32</v>
      </c>
      <c r="B36" s="27" t="str">
        <f>DB_INFO!B36</f>
        <v>PL</v>
      </c>
      <c r="C36" s="27" t="str">
        <f>DB_INFO!C36</f>
        <v>Public</v>
      </c>
      <c r="D36" s="27" t="str">
        <f>DB_INFO!D36</f>
        <v>Health Centre</v>
      </c>
      <c r="E36" s="27" t="str">
        <f>DB_INFO!E36</f>
        <v>No</v>
      </c>
      <c r="F36" s="28" t="str">
        <f>DB_INFO!F36</f>
        <v>100-1000</v>
      </c>
      <c r="G36" s="28" t="str">
        <f>DB_INFO!G36</f>
        <v>Above 5000</v>
      </c>
      <c r="H36" s="28" t="str">
        <f>DB_INFO!H36</f>
        <v>No</v>
      </c>
      <c r="I36" s="28" t="str">
        <f>DB_INFO!I36</f>
        <v>No</v>
      </c>
      <c r="J36" s="27" t="str">
        <f>DB_RHC_KNOWN!J36</f>
        <v>Yes</v>
      </c>
      <c r="K36" s="92">
        <f>DB_RHC_SUITABLE!P36</f>
        <v>1</v>
      </c>
      <c r="L36" s="49">
        <f>DB_RHC_SUITABLE!V36</f>
        <v>1</v>
      </c>
      <c r="M36" s="27" t="s">
        <v>0</v>
      </c>
      <c r="N36" s="27"/>
    </row>
    <row r="37" spans="1:14" ht="12" hidden="1" customHeight="1">
      <c r="A37" s="26">
        <v>33</v>
      </c>
      <c r="B37" s="27" t="str">
        <f>DB_INFO!B37</f>
        <v>PL</v>
      </c>
      <c r="C37" s="27" t="str">
        <f>DB_INFO!C37</f>
        <v>Public</v>
      </c>
      <c r="D37" s="27" t="str">
        <f>DB_INFO!D37</f>
        <v>Health Centre</v>
      </c>
      <c r="E37" s="27" t="str">
        <f>DB_INFO!E37</f>
        <v>No</v>
      </c>
      <c r="F37" s="28" t="str">
        <f>DB_INFO!F37</f>
        <v>100-1000</v>
      </c>
      <c r="G37" s="28" t="str">
        <f>DB_INFO!G37</f>
        <v>1000-5000</v>
      </c>
      <c r="H37" s="28" t="str">
        <f>DB_INFO!H37</f>
        <v>No</v>
      </c>
      <c r="I37" s="28" t="str">
        <f>DB_INFO!I37</f>
        <v>Yes</v>
      </c>
      <c r="J37" s="27" t="str">
        <f>DB_RHC_KNOWN!J37</f>
        <v>Yes</v>
      </c>
      <c r="K37" s="92">
        <f>DB_RHC_SUITABLE!P37</f>
        <v>0</v>
      </c>
      <c r="L37" s="49">
        <f>DB_RHC_SUITABLE!V37</f>
        <v>0</v>
      </c>
      <c r="M37" s="27" t="s">
        <v>230</v>
      </c>
      <c r="N37" s="27"/>
    </row>
    <row r="38" spans="1:14" ht="12" hidden="1" customHeight="1">
      <c r="A38" s="26">
        <v>34</v>
      </c>
      <c r="B38" s="27" t="str">
        <f>DB_INFO!B38</f>
        <v>PL</v>
      </c>
      <c r="C38" s="27" t="str">
        <f>DB_INFO!C38</f>
        <v>Public</v>
      </c>
      <c r="D38" s="27" t="str">
        <f>DB_INFO!D38</f>
        <v>Health Centre</v>
      </c>
      <c r="E38" s="27" t="str">
        <f>DB_INFO!E38</f>
        <v>No</v>
      </c>
      <c r="F38" s="28" t="str">
        <f>DB_INFO!F38</f>
        <v>100-1000</v>
      </c>
      <c r="G38" s="28" t="str">
        <f>DB_INFO!G38</f>
        <v>Above 5000</v>
      </c>
      <c r="H38" s="28" t="str">
        <f>DB_INFO!H38</f>
        <v>No</v>
      </c>
      <c r="I38" s="28" t="str">
        <f>DB_INFO!I38</f>
        <v>Yes</v>
      </c>
      <c r="J38" s="27" t="str">
        <f>DB_RHC_KNOWN!J38</f>
        <v>Yes</v>
      </c>
      <c r="K38" s="92">
        <f>DB_RHC_SUITABLE!P38</f>
        <v>0</v>
      </c>
      <c r="L38" s="49">
        <f>DB_RHC_SUITABLE!V38</f>
        <v>0</v>
      </c>
      <c r="M38" s="27" t="s">
        <v>74</v>
      </c>
      <c r="N38" s="27" t="s">
        <v>204</v>
      </c>
    </row>
    <row r="39" spans="1:14" ht="12" hidden="1" customHeight="1">
      <c r="A39" s="26">
        <v>35</v>
      </c>
      <c r="B39" s="27" t="str">
        <f>DB_INFO!B39</f>
        <v>PL</v>
      </c>
      <c r="C39" s="27" t="str">
        <f>DB_INFO!C39</f>
        <v>Public</v>
      </c>
      <c r="D39" s="27" t="str">
        <f>DB_INFO!D39</f>
        <v>Health Centre</v>
      </c>
      <c r="E39" s="27" t="str">
        <f>DB_INFO!E39</f>
        <v>No</v>
      </c>
      <c r="F39" s="28" t="str">
        <f>DB_INFO!F39</f>
        <v>100-1000</v>
      </c>
      <c r="G39" s="28" t="str">
        <f>DB_INFO!G39</f>
        <v>1000-5000</v>
      </c>
      <c r="H39" s="28" t="str">
        <f>DB_INFO!H39</f>
        <v>No</v>
      </c>
      <c r="I39" s="28" t="str">
        <f>DB_INFO!I39</f>
        <v>No</v>
      </c>
      <c r="J39" s="27" t="str">
        <f>DB_RHC_KNOWN!J39</f>
        <v>Yes</v>
      </c>
      <c r="K39" s="92">
        <f>DB_RHC_SUITABLE!P39</f>
        <v>1</v>
      </c>
      <c r="L39" s="49">
        <f>DB_RHC_SUITABLE!V39</f>
        <v>1</v>
      </c>
      <c r="M39" s="27" t="s">
        <v>0</v>
      </c>
      <c r="N39" s="27"/>
    </row>
    <row r="40" spans="1:14" ht="12" hidden="1" customHeight="1">
      <c r="A40" s="26">
        <v>36</v>
      </c>
      <c r="B40" s="27" t="str">
        <f>DB_INFO!B40</f>
        <v>PL</v>
      </c>
      <c r="C40" s="27" t="str">
        <f>DB_INFO!C40</f>
        <v>Public</v>
      </c>
      <c r="D40" s="27" t="str">
        <f>DB_INFO!D40</f>
        <v>Health Centre</v>
      </c>
      <c r="E40" s="27" t="str">
        <f>DB_INFO!E40</f>
        <v>No</v>
      </c>
      <c r="F40" s="28" t="str">
        <f>DB_INFO!F40</f>
        <v>100-1000</v>
      </c>
      <c r="G40" s="28" t="str">
        <f>DB_INFO!G40</f>
        <v>Above 5000</v>
      </c>
      <c r="H40" s="28" t="str">
        <f>DB_INFO!H40</f>
        <v>No</v>
      </c>
      <c r="I40" s="28" t="str">
        <f>DB_INFO!I40</f>
        <v>No</v>
      </c>
      <c r="J40" s="27" t="str">
        <f>DB_RHC_KNOWN!J40</f>
        <v>Yes</v>
      </c>
      <c r="K40" s="92">
        <f>DB_RHC_SUITABLE!P40</f>
        <v>0</v>
      </c>
      <c r="L40" s="49">
        <f>DB_RHC_SUITABLE!V40</f>
        <v>0</v>
      </c>
      <c r="M40" s="27" t="s">
        <v>74</v>
      </c>
      <c r="N40" s="27" t="s">
        <v>204</v>
      </c>
    </row>
    <row r="41" spans="1:14" ht="12" hidden="1" customHeight="1">
      <c r="A41" s="26">
        <v>37</v>
      </c>
      <c r="B41" s="27" t="str">
        <f>DB_INFO!B41</f>
        <v>PL</v>
      </c>
      <c r="C41" s="27" t="str">
        <f>DB_INFO!C41</f>
        <v>Public</v>
      </c>
      <c r="D41" s="27" t="str">
        <f>DB_INFO!D41</f>
        <v>Health Centre</v>
      </c>
      <c r="E41" s="27" t="str">
        <f>DB_INFO!E41</f>
        <v>No</v>
      </c>
      <c r="F41" s="28" t="str">
        <f>DB_INFO!F41</f>
        <v>Below 100</v>
      </c>
      <c r="G41" s="28" t="str">
        <f>DB_INFO!G41</f>
        <v>Below 1000</v>
      </c>
      <c r="H41" s="28" t="str">
        <f>DB_INFO!H41</f>
        <v>No</v>
      </c>
      <c r="I41" s="28" t="str">
        <f>DB_INFO!I41</f>
        <v>No</v>
      </c>
      <c r="J41" s="27" t="str">
        <f>DB_RHC_KNOWN!J41</f>
        <v>Yes</v>
      </c>
      <c r="K41" s="92">
        <f>DB_RHC_SUITABLE!P41</f>
        <v>1</v>
      </c>
      <c r="L41" s="49">
        <f>DB_RHC_SUITABLE!V41</f>
        <v>1</v>
      </c>
      <c r="M41" s="27" t="s">
        <v>0</v>
      </c>
      <c r="N41" s="27"/>
    </row>
    <row r="42" spans="1:14" ht="12" hidden="1" customHeight="1">
      <c r="A42" s="26">
        <v>38</v>
      </c>
      <c r="B42" s="27" t="str">
        <f>DB_INFO!B42</f>
        <v>PL</v>
      </c>
      <c r="C42" s="27" t="str">
        <f>DB_INFO!C42</f>
        <v>Private</v>
      </c>
      <c r="D42" s="27" t="str">
        <f>DB_INFO!D42</f>
        <v>Health Centre</v>
      </c>
      <c r="E42" s="27" t="str">
        <f>DB_INFO!E42</f>
        <v>No</v>
      </c>
      <c r="F42" s="28" t="str">
        <f>DB_INFO!F42</f>
        <v>Below 100</v>
      </c>
      <c r="G42" s="28" t="str">
        <f>DB_INFO!G42</f>
        <v>Below 1000</v>
      </c>
      <c r="H42" s="28" t="str">
        <f>DB_INFO!H42</f>
        <v>No</v>
      </c>
      <c r="I42" s="28" t="str">
        <f>DB_INFO!I42</f>
        <v>No</v>
      </c>
      <c r="J42" s="27" t="str">
        <f>DB_RHC_KNOWN!J42</f>
        <v>Yes</v>
      </c>
      <c r="K42" s="92">
        <f>DB_RHC_SUITABLE!P42</f>
        <v>0</v>
      </c>
      <c r="L42" s="49">
        <f>DB_RHC_SUITABLE!V42</f>
        <v>0</v>
      </c>
      <c r="M42" s="27" t="s">
        <v>74</v>
      </c>
      <c r="N42" s="27" t="s">
        <v>203</v>
      </c>
    </row>
    <row r="43" spans="1:14" ht="12" hidden="1" customHeight="1">
      <c r="A43" s="26">
        <v>39</v>
      </c>
      <c r="B43" s="27" t="str">
        <f>DB_INFO!B43</f>
        <v>PL</v>
      </c>
      <c r="C43" s="27" t="str">
        <f>DB_INFO!C43</f>
        <v>Public</v>
      </c>
      <c r="D43" s="27" t="str">
        <f>DB_INFO!D43</f>
        <v>Health Centre</v>
      </c>
      <c r="E43" s="27" t="str">
        <f>DB_INFO!E43</f>
        <v>No</v>
      </c>
      <c r="F43" s="28" t="str">
        <f>DB_INFO!F43</f>
        <v>100-1000</v>
      </c>
      <c r="G43" s="28" t="str">
        <f>DB_INFO!G43</f>
        <v>Above 5000</v>
      </c>
      <c r="H43" s="28" t="str">
        <f>DB_INFO!H43</f>
        <v>No</v>
      </c>
      <c r="I43" s="28" t="str">
        <f>DB_INFO!I43</f>
        <v>Yes</v>
      </c>
      <c r="J43" s="27" t="str">
        <f>DB_RHC_KNOWN!J43</f>
        <v>Yes</v>
      </c>
      <c r="K43" s="92">
        <f>DB_RHC_SUITABLE!P43</f>
        <v>0</v>
      </c>
      <c r="L43" s="49">
        <f>DB_RHC_SUITABLE!V43</f>
        <v>0</v>
      </c>
      <c r="M43" s="27" t="s">
        <v>74</v>
      </c>
      <c r="N43" s="27" t="s">
        <v>203</v>
      </c>
    </row>
    <row r="44" spans="1:14" ht="12" hidden="1" customHeight="1">
      <c r="A44" s="26">
        <v>40</v>
      </c>
      <c r="B44" s="27" t="str">
        <f>DB_INFO!B44</f>
        <v>PL</v>
      </c>
      <c r="C44" s="27" t="str">
        <f>DB_INFO!C44</f>
        <v>Public</v>
      </c>
      <c r="D44" s="27" t="str">
        <f>DB_INFO!D44</f>
        <v>Education Centre</v>
      </c>
      <c r="E44" s="27" t="str">
        <f>DB_INFO!E44</f>
        <v>No</v>
      </c>
      <c r="F44" s="28" t="str">
        <f>DB_INFO!F44</f>
        <v>Above 1000</v>
      </c>
      <c r="G44" s="28" t="str">
        <f>DB_INFO!G44</f>
        <v>1000-5000</v>
      </c>
      <c r="H44" s="28" t="str">
        <f>DB_INFO!H44</f>
        <v>No</v>
      </c>
      <c r="I44" s="28" t="str">
        <f>DB_INFO!I44</f>
        <v>Yes</v>
      </c>
      <c r="J44" s="27" t="str">
        <f>DB_RHC_KNOWN!J44</f>
        <v>Yes</v>
      </c>
      <c r="K44" s="92">
        <f>DB_RHC_SUITABLE!P44</f>
        <v>0</v>
      </c>
      <c r="L44" s="49">
        <f>DB_RHC_SUITABLE!V44</f>
        <v>0</v>
      </c>
      <c r="M44" s="27" t="s">
        <v>230</v>
      </c>
      <c r="N44" s="27"/>
    </row>
    <row r="45" spans="1:14" ht="12" hidden="1" customHeight="1">
      <c r="A45" s="26">
        <v>41</v>
      </c>
      <c r="B45" s="27" t="str">
        <f>DB_INFO!B45</f>
        <v>PL</v>
      </c>
      <c r="C45" s="27" t="str">
        <f>DB_INFO!C45</f>
        <v>Public</v>
      </c>
      <c r="D45" s="27" t="str">
        <f>DB_INFO!D45</f>
        <v>Health Centre</v>
      </c>
      <c r="E45" s="27" t="str">
        <f>DB_INFO!E45</f>
        <v>No</v>
      </c>
      <c r="F45" s="28" t="str">
        <f>DB_INFO!F45</f>
        <v>100-1000</v>
      </c>
      <c r="G45" s="28" t="str">
        <f>DB_INFO!G45</f>
        <v>Above 5000</v>
      </c>
      <c r="H45" s="28" t="str">
        <f>DB_INFO!H45</f>
        <v>No</v>
      </c>
      <c r="I45" s="28" t="str">
        <f>DB_INFO!I45</f>
        <v>Yes</v>
      </c>
      <c r="J45" s="27" t="str">
        <f>DB_RHC_KNOWN!J45</f>
        <v>Yes</v>
      </c>
      <c r="K45" s="92">
        <f>DB_RHC_SUITABLE!P45</f>
        <v>1</v>
      </c>
      <c r="L45" s="49">
        <f>DB_RHC_SUITABLE!V45</f>
        <v>1</v>
      </c>
      <c r="M45" s="27" t="s">
        <v>0</v>
      </c>
      <c r="N45" s="27"/>
    </row>
    <row r="46" spans="1:14" ht="12" hidden="1" customHeight="1">
      <c r="A46" s="26">
        <v>42</v>
      </c>
      <c r="B46" s="27" t="str">
        <f>DB_INFO!B46</f>
        <v>PL</v>
      </c>
      <c r="C46" s="27" t="str">
        <f>DB_INFO!C46</f>
        <v>Public</v>
      </c>
      <c r="D46" s="27" t="str">
        <f>DB_INFO!D46</f>
        <v>Health Centre</v>
      </c>
      <c r="E46" s="27" t="str">
        <f>DB_INFO!E46</f>
        <v>No</v>
      </c>
      <c r="F46" s="28" t="str">
        <f>DB_INFO!F46</f>
        <v>Above 1000</v>
      </c>
      <c r="G46" s="28" t="str">
        <f>DB_INFO!G46</f>
        <v>Above 5000</v>
      </c>
      <c r="H46" s="28" t="str">
        <f>DB_INFO!H46</f>
        <v>No</v>
      </c>
      <c r="I46" s="28" t="str">
        <f>DB_INFO!I46</f>
        <v>Yes</v>
      </c>
      <c r="J46" s="27" t="str">
        <f>DB_RHC_KNOWN!J46</f>
        <v>Yes</v>
      </c>
      <c r="K46" s="92">
        <f>DB_RHC_SUITABLE!P46</f>
        <v>0</v>
      </c>
      <c r="L46" s="49">
        <f>DB_RHC_SUITABLE!V46</f>
        <v>0</v>
      </c>
      <c r="M46" s="27" t="s">
        <v>74</v>
      </c>
      <c r="N46" s="27" t="s">
        <v>203</v>
      </c>
    </row>
    <row r="47" spans="1:14" ht="12" hidden="1" customHeight="1">
      <c r="A47" s="26">
        <v>43</v>
      </c>
      <c r="B47" s="27" t="str">
        <f>DB_INFO!B47</f>
        <v>PL</v>
      </c>
      <c r="C47" s="27" t="str">
        <f>DB_INFO!C47</f>
        <v>Public</v>
      </c>
      <c r="D47" s="27" t="str">
        <f>DB_INFO!D47</f>
        <v>Health Centre</v>
      </c>
      <c r="E47" s="27" t="str">
        <f>DB_INFO!E47</f>
        <v>No</v>
      </c>
      <c r="F47" s="28" t="str">
        <f>DB_INFO!F47</f>
        <v>100-1000</v>
      </c>
      <c r="G47" s="28" t="str">
        <f>DB_INFO!G47</f>
        <v>Above 5000</v>
      </c>
      <c r="H47" s="28" t="str">
        <f>DB_INFO!H47</f>
        <v>No</v>
      </c>
      <c r="I47" s="28" t="str">
        <f>DB_INFO!I47</f>
        <v>Yes</v>
      </c>
      <c r="J47" s="27" t="str">
        <f>DB_RHC_KNOWN!J47</f>
        <v>Yes</v>
      </c>
      <c r="K47" s="92">
        <f>DB_RHC_SUITABLE!P47</f>
        <v>1</v>
      </c>
      <c r="L47" s="49">
        <f>DB_RHC_SUITABLE!V47</f>
        <v>1</v>
      </c>
      <c r="M47" s="27" t="s">
        <v>0</v>
      </c>
      <c r="N47" s="27"/>
    </row>
    <row r="48" spans="1:14" ht="12" hidden="1" customHeight="1">
      <c r="A48" s="26">
        <v>44</v>
      </c>
      <c r="B48" s="27" t="str">
        <f>DB_INFO!B48</f>
        <v>PL</v>
      </c>
      <c r="C48" s="27" t="str">
        <f>DB_INFO!C48</f>
        <v>Public</v>
      </c>
      <c r="D48" s="27" t="str">
        <f>DB_INFO!D48</f>
        <v>Health Centre</v>
      </c>
      <c r="E48" s="27" t="str">
        <f>DB_INFO!E48</f>
        <v>No</v>
      </c>
      <c r="F48" s="28" t="str">
        <f>DB_INFO!F48</f>
        <v>100-1000</v>
      </c>
      <c r="G48" s="28" t="str">
        <f>DB_INFO!G48</f>
        <v>1000-5000</v>
      </c>
      <c r="H48" s="28" t="str">
        <f>DB_INFO!H48</f>
        <v>No</v>
      </c>
      <c r="I48" s="28" t="str">
        <f>DB_INFO!I48</f>
        <v>No</v>
      </c>
      <c r="J48" s="27" t="str">
        <f>DB_RHC_KNOWN!J48</f>
        <v>Yes</v>
      </c>
      <c r="K48" s="92">
        <f>DB_RHC_SUITABLE!P48</f>
        <v>0</v>
      </c>
      <c r="L48" s="49">
        <f>DB_RHC_SUITABLE!V48</f>
        <v>0</v>
      </c>
      <c r="M48" s="27" t="s">
        <v>74</v>
      </c>
      <c r="N48" s="27" t="s">
        <v>203</v>
      </c>
    </row>
    <row r="49" spans="1:14" ht="12" hidden="1" customHeight="1">
      <c r="A49" s="26">
        <v>45</v>
      </c>
      <c r="B49" s="27" t="str">
        <f>DB_INFO!B49</f>
        <v>PL</v>
      </c>
      <c r="C49" s="27" t="str">
        <f>DB_INFO!C49</f>
        <v>Public</v>
      </c>
      <c r="D49" s="27" t="str">
        <f>DB_INFO!D49</f>
        <v>Office</v>
      </c>
      <c r="E49" s="27" t="str">
        <f>DB_INFO!E49</f>
        <v>No</v>
      </c>
      <c r="F49" s="28" t="str">
        <f>DB_INFO!F49</f>
        <v>Below 100</v>
      </c>
      <c r="G49" s="28" t="str">
        <f>DB_INFO!G49</f>
        <v>Below 1000</v>
      </c>
      <c r="H49" s="28" t="str">
        <f>DB_INFO!H49</f>
        <v>No</v>
      </c>
      <c r="I49" s="28" t="str">
        <f>DB_INFO!I49</f>
        <v>No</v>
      </c>
      <c r="J49" s="27" t="str">
        <f>DB_RHC_KNOWN!J49</f>
        <v>Yes</v>
      </c>
      <c r="K49" s="92">
        <f>DB_RHC_SUITABLE!P49</f>
        <v>0</v>
      </c>
      <c r="L49" s="49">
        <f>DB_RHC_SUITABLE!V49</f>
        <v>0</v>
      </c>
      <c r="M49" s="27" t="s">
        <v>74</v>
      </c>
      <c r="N49" s="27" t="s">
        <v>203</v>
      </c>
    </row>
    <row r="50" spans="1:14" ht="12" hidden="1" customHeight="1">
      <c r="A50" s="26">
        <v>46</v>
      </c>
      <c r="B50" s="27" t="str">
        <f>DB_INFO!B50</f>
        <v>PL</v>
      </c>
      <c r="C50" s="27" t="str">
        <f>DB_INFO!C50</f>
        <v>Public</v>
      </c>
      <c r="D50" s="27" t="str">
        <f>DB_INFO!D50</f>
        <v>Health Centre</v>
      </c>
      <c r="E50" s="27" t="str">
        <f>DB_INFO!E50</f>
        <v>No</v>
      </c>
      <c r="F50" s="28" t="str">
        <f>DB_INFO!F50</f>
        <v>100-1000</v>
      </c>
      <c r="G50" s="28" t="str">
        <f>DB_INFO!G50</f>
        <v>1000-5000</v>
      </c>
      <c r="H50" s="28" t="str">
        <f>DB_INFO!H50</f>
        <v>No</v>
      </c>
      <c r="I50" s="28" t="str">
        <f>DB_INFO!I50</f>
        <v>Yes</v>
      </c>
      <c r="J50" s="27" t="str">
        <f>DB_RHC_KNOWN!J50</f>
        <v>Yes</v>
      </c>
      <c r="K50" s="92">
        <f>DB_RHC_SUITABLE!P50</f>
        <v>1</v>
      </c>
      <c r="L50" s="49">
        <f>DB_RHC_SUITABLE!V50</f>
        <v>1</v>
      </c>
      <c r="M50" s="27" t="s">
        <v>0</v>
      </c>
      <c r="N50" s="27"/>
    </row>
    <row r="51" spans="1:14" ht="12" hidden="1" customHeight="1">
      <c r="A51" s="26">
        <v>47</v>
      </c>
      <c r="B51" s="27" t="str">
        <f>DB_INFO!B51</f>
        <v>PL</v>
      </c>
      <c r="C51" s="27" t="str">
        <f>DB_INFO!C51</f>
        <v>Public</v>
      </c>
      <c r="D51" s="27" t="str">
        <f>DB_INFO!D51</f>
        <v>Health Centre</v>
      </c>
      <c r="E51" s="27" t="str">
        <f>DB_INFO!E51</f>
        <v>No</v>
      </c>
      <c r="F51" s="28" t="str">
        <f>DB_INFO!F51</f>
        <v>Above 1000</v>
      </c>
      <c r="G51" s="28" t="str">
        <f>DB_INFO!G51</f>
        <v>Above 5000</v>
      </c>
      <c r="H51" s="28" t="str">
        <f>DB_INFO!H51</f>
        <v>No</v>
      </c>
      <c r="I51" s="28" t="str">
        <f>DB_INFO!I51</f>
        <v>No</v>
      </c>
      <c r="J51" s="27" t="str">
        <f>DB_RHC_KNOWN!J51</f>
        <v>Yes</v>
      </c>
      <c r="K51" s="92">
        <f>DB_RHC_SUITABLE!P51</f>
        <v>0</v>
      </c>
      <c r="L51" s="49">
        <f>DB_RHC_SUITABLE!V51</f>
        <v>0</v>
      </c>
      <c r="M51" s="27" t="s">
        <v>74</v>
      </c>
      <c r="N51" s="27" t="s">
        <v>203</v>
      </c>
    </row>
    <row r="52" spans="1:14" ht="12" hidden="1" customHeight="1">
      <c r="A52" s="26">
        <v>48</v>
      </c>
      <c r="B52" s="27" t="str">
        <f>DB_INFO!B52</f>
        <v>PL</v>
      </c>
      <c r="C52" s="27" t="str">
        <f>DB_INFO!C52</f>
        <v>Public</v>
      </c>
      <c r="D52" s="27" t="str">
        <f>DB_INFO!D52</f>
        <v>Office</v>
      </c>
      <c r="E52" s="27" t="str">
        <f>DB_INFO!E52</f>
        <v>No</v>
      </c>
      <c r="F52" s="28" t="str">
        <f>DB_INFO!F52</f>
        <v>100-1000</v>
      </c>
      <c r="G52" s="28" t="str">
        <f>DB_INFO!G52</f>
        <v>Below 1000</v>
      </c>
      <c r="H52" s="28" t="str">
        <f>DB_INFO!H52</f>
        <v>No</v>
      </c>
      <c r="I52" s="28" t="str">
        <f>DB_INFO!I52</f>
        <v>No</v>
      </c>
      <c r="J52" s="27" t="str">
        <f>DB_RHC_KNOWN!J52</f>
        <v>Yes</v>
      </c>
      <c r="K52" s="92">
        <f>DB_RHC_SUITABLE!P52</f>
        <v>0</v>
      </c>
      <c r="L52" s="49">
        <f>DB_RHC_SUITABLE!V52</f>
        <v>0</v>
      </c>
      <c r="M52" s="27" t="s">
        <v>74</v>
      </c>
      <c r="N52" s="27" t="s">
        <v>203</v>
      </c>
    </row>
    <row r="53" spans="1:14" ht="12" hidden="1" customHeight="1">
      <c r="A53" s="26">
        <v>49</v>
      </c>
      <c r="B53" s="27" t="str">
        <f>DB_INFO!B53</f>
        <v>PL</v>
      </c>
      <c r="C53" s="27" t="str">
        <f>DB_INFO!C53</f>
        <v>Private</v>
      </c>
      <c r="D53" s="27" t="str">
        <f>DB_INFO!D53</f>
        <v>Office</v>
      </c>
      <c r="E53" s="27" t="str">
        <f>DB_INFO!E53</f>
        <v>No</v>
      </c>
      <c r="F53" s="28" t="str">
        <f>DB_INFO!F53</f>
        <v>Below 100</v>
      </c>
      <c r="G53" s="28" t="str">
        <f>DB_INFO!G53</f>
        <v>Below 1000</v>
      </c>
      <c r="H53" s="28" t="str">
        <f>DB_INFO!H53</f>
        <v>No</v>
      </c>
      <c r="I53" s="28" t="str">
        <f>DB_INFO!I53</f>
        <v>No</v>
      </c>
      <c r="J53" s="27" t="str">
        <f>DB_RHC_KNOWN!J53</f>
        <v>Yes</v>
      </c>
      <c r="K53" s="92">
        <f>DB_RHC_SUITABLE!P53</f>
        <v>0</v>
      </c>
      <c r="L53" s="49">
        <f>DB_RHC_SUITABLE!V53</f>
        <v>0</v>
      </c>
      <c r="M53" s="27" t="s">
        <v>74</v>
      </c>
      <c r="N53" s="27" t="s">
        <v>203</v>
      </c>
    </row>
    <row r="54" spans="1:14" ht="12" hidden="1" customHeight="1">
      <c r="A54" s="26">
        <v>50</v>
      </c>
      <c r="B54" s="27" t="str">
        <f>DB_INFO!B54</f>
        <v>PL</v>
      </c>
      <c r="C54" s="27" t="str">
        <f>DB_INFO!C54</f>
        <v>Public</v>
      </c>
      <c r="D54" s="27" t="str">
        <f>DB_INFO!D54</f>
        <v>Education Centre</v>
      </c>
      <c r="E54" s="27" t="str">
        <f>DB_INFO!E54</f>
        <v>No</v>
      </c>
      <c r="F54" s="28" t="str">
        <f>DB_INFO!F54</f>
        <v>100-1000</v>
      </c>
      <c r="G54" s="28" t="str">
        <f>DB_INFO!G54</f>
        <v>1000-5000</v>
      </c>
      <c r="H54" s="28" t="str">
        <f>DB_INFO!H54</f>
        <v>No</v>
      </c>
      <c r="I54" s="28" t="str">
        <f>DB_INFO!I54</f>
        <v>No</v>
      </c>
      <c r="J54" s="27" t="str">
        <f>DB_RHC_KNOWN!J54</f>
        <v>Yes</v>
      </c>
      <c r="K54" s="92">
        <f>DB_RHC_SUITABLE!P54</f>
        <v>0</v>
      </c>
      <c r="L54" s="49">
        <f>DB_RHC_SUITABLE!V54</f>
        <v>0</v>
      </c>
      <c r="M54" s="27" t="s">
        <v>74</v>
      </c>
      <c r="N54" s="27" t="s">
        <v>203</v>
      </c>
    </row>
    <row r="55" spans="1:14" ht="12" hidden="1" customHeight="1">
      <c r="A55" s="26">
        <v>51</v>
      </c>
      <c r="B55" s="27" t="str">
        <f>DB_INFO!B55</f>
        <v>PL</v>
      </c>
      <c r="C55" s="27" t="str">
        <f>DB_INFO!C55</f>
        <v>Public</v>
      </c>
      <c r="D55" s="27" t="str">
        <f>DB_INFO!D55</f>
        <v>Education Centre</v>
      </c>
      <c r="E55" s="27" t="str">
        <f>DB_INFO!E55</f>
        <v>No</v>
      </c>
      <c r="F55" s="28" t="str">
        <f>DB_INFO!F55</f>
        <v>100-1000</v>
      </c>
      <c r="G55" s="28" t="str">
        <f>DB_INFO!G55</f>
        <v>1000-5000</v>
      </c>
      <c r="H55" s="28" t="str">
        <f>DB_INFO!H55</f>
        <v>No</v>
      </c>
      <c r="I55" s="28" t="str">
        <f>DB_INFO!I55</f>
        <v>No</v>
      </c>
      <c r="J55" s="27" t="str">
        <f>DB_RHC_KNOWN!J55</f>
        <v>Yes</v>
      </c>
      <c r="K55" s="92">
        <f>DB_RHC_SUITABLE!P55</f>
        <v>0</v>
      </c>
      <c r="L55" s="49">
        <f>DB_RHC_SUITABLE!V55</f>
        <v>0</v>
      </c>
      <c r="M55" s="27" t="s">
        <v>74</v>
      </c>
      <c r="N55" s="27" t="s">
        <v>347</v>
      </c>
    </row>
    <row r="56" spans="1:14" ht="12" hidden="1" customHeight="1">
      <c r="A56" s="26">
        <v>52</v>
      </c>
      <c r="B56" s="27" t="str">
        <f>DB_INFO!B56</f>
        <v>PL</v>
      </c>
      <c r="C56" s="27" t="str">
        <f>DB_INFO!C56</f>
        <v>Public</v>
      </c>
      <c r="D56" s="27" t="str">
        <f>DB_INFO!D56</f>
        <v>Education Centre</v>
      </c>
      <c r="E56" s="27" t="str">
        <f>DB_INFO!E56</f>
        <v>No</v>
      </c>
      <c r="F56" s="28" t="str">
        <f>DB_INFO!F56</f>
        <v>Above 1000</v>
      </c>
      <c r="G56" s="28" t="str">
        <f>DB_INFO!G56</f>
        <v>Above 5000</v>
      </c>
      <c r="H56" s="28" t="str">
        <f>DB_INFO!H56</f>
        <v>No</v>
      </c>
      <c r="I56" s="28" t="str">
        <f>DB_INFO!I56</f>
        <v>Yes</v>
      </c>
      <c r="J56" s="27" t="str">
        <f>DB_RHC_KNOWN!J56</f>
        <v>Yes</v>
      </c>
      <c r="K56" s="92">
        <f>DB_RHC_SUITABLE!P56</f>
        <v>0</v>
      </c>
      <c r="L56" s="49">
        <f>DB_RHC_SUITABLE!V56</f>
        <v>0</v>
      </c>
      <c r="M56" s="27" t="s">
        <v>74</v>
      </c>
      <c r="N56" s="27" t="s">
        <v>204</v>
      </c>
    </row>
    <row r="57" spans="1:14" ht="12" hidden="1" customHeight="1">
      <c r="A57" s="26">
        <v>53</v>
      </c>
      <c r="B57" s="27" t="str">
        <f>DB_INFO!B57</f>
        <v>PL</v>
      </c>
      <c r="C57" s="27" t="str">
        <f>DB_INFO!C57</f>
        <v>Public</v>
      </c>
      <c r="D57" s="27" t="str">
        <f>DB_INFO!D57</f>
        <v>Office</v>
      </c>
      <c r="E57" s="27" t="str">
        <f>DB_INFO!E57</f>
        <v>No</v>
      </c>
      <c r="F57" s="28" t="str">
        <f>DB_INFO!F57</f>
        <v>100-1000</v>
      </c>
      <c r="G57" s="28" t="str">
        <f>DB_INFO!G57</f>
        <v>1000-5000</v>
      </c>
      <c r="H57" s="28" t="str">
        <f>DB_INFO!H57</f>
        <v>No</v>
      </c>
      <c r="I57" s="28" t="str">
        <f>DB_INFO!I57</f>
        <v>Yes</v>
      </c>
      <c r="J57" s="27" t="str">
        <f>DB_RHC_KNOWN!J57</f>
        <v>Yes</v>
      </c>
      <c r="K57" s="92">
        <f>DB_RHC_SUITABLE!P57</f>
        <v>0</v>
      </c>
      <c r="L57" s="49">
        <f>DB_RHC_SUITABLE!V57</f>
        <v>0</v>
      </c>
      <c r="M57" s="27" t="s">
        <v>74</v>
      </c>
      <c r="N57" s="27" t="s">
        <v>204</v>
      </c>
    </row>
    <row r="58" spans="1:14" ht="12" hidden="1" customHeight="1">
      <c r="A58" s="26">
        <v>54</v>
      </c>
      <c r="B58" s="27" t="str">
        <f>DB_INFO!B58</f>
        <v>PL</v>
      </c>
      <c r="C58" s="27" t="str">
        <f>DB_INFO!C58</f>
        <v>Public</v>
      </c>
      <c r="D58" s="27" t="str">
        <f>DB_INFO!D58</f>
        <v>Office</v>
      </c>
      <c r="E58" s="27" t="str">
        <f>DB_INFO!E58</f>
        <v>No</v>
      </c>
      <c r="F58" s="28" t="str">
        <f>DB_INFO!F58</f>
        <v>100-1000</v>
      </c>
      <c r="G58" s="28" t="str">
        <f>DB_INFO!G58</f>
        <v>1000-5000</v>
      </c>
      <c r="H58" s="28" t="str">
        <f>DB_INFO!H58</f>
        <v>No</v>
      </c>
      <c r="I58" s="28" t="str">
        <f>DB_INFO!I58</f>
        <v>Yes</v>
      </c>
      <c r="J58" s="27" t="str">
        <f>DB_RHC_KNOWN!J58</f>
        <v>Yes</v>
      </c>
      <c r="K58" s="92">
        <f>DB_RHC_SUITABLE!P58</f>
        <v>0</v>
      </c>
      <c r="L58" s="49">
        <f>DB_RHC_SUITABLE!V58</f>
        <v>0</v>
      </c>
      <c r="M58" s="27" t="s">
        <v>74</v>
      </c>
      <c r="N58" s="27" t="s">
        <v>204</v>
      </c>
    </row>
    <row r="59" spans="1:14" ht="12" hidden="1" customHeight="1">
      <c r="A59" s="26">
        <v>55</v>
      </c>
      <c r="B59" s="27" t="str">
        <f>DB_INFO!B59</f>
        <v>PL</v>
      </c>
      <c r="C59" s="27" t="str">
        <f>DB_INFO!C59</f>
        <v>Public</v>
      </c>
      <c r="D59" s="27" t="str">
        <f>DB_INFO!D59</f>
        <v>Office</v>
      </c>
      <c r="E59" s="27" t="str">
        <f>DB_INFO!E59</f>
        <v>No</v>
      </c>
      <c r="F59" s="28" t="str">
        <f>DB_INFO!F59</f>
        <v>100-1000</v>
      </c>
      <c r="G59" s="28" t="str">
        <f>DB_INFO!G59</f>
        <v>1000-5000</v>
      </c>
      <c r="H59" s="28" t="str">
        <f>DB_INFO!H59</f>
        <v>No</v>
      </c>
      <c r="I59" s="28" t="str">
        <f>DB_INFO!I59</f>
        <v>Yes</v>
      </c>
      <c r="J59" s="27" t="str">
        <f>DB_RHC_KNOWN!J59</f>
        <v>Yes</v>
      </c>
      <c r="K59" s="92">
        <f>DB_RHC_SUITABLE!P59</f>
        <v>0</v>
      </c>
      <c r="L59" s="49">
        <f>DB_RHC_SUITABLE!V59</f>
        <v>0</v>
      </c>
      <c r="M59" s="27" t="s">
        <v>0</v>
      </c>
      <c r="N59" s="27"/>
    </row>
    <row r="60" spans="1:14" ht="12" hidden="1" customHeight="1">
      <c r="A60" s="26">
        <v>56</v>
      </c>
      <c r="B60" s="27" t="str">
        <f>DB_INFO!B60</f>
        <v>PL</v>
      </c>
      <c r="C60" s="27" t="str">
        <f>DB_INFO!C60</f>
        <v>Public</v>
      </c>
      <c r="D60" s="27" t="str">
        <f>DB_INFO!D60</f>
        <v>Office</v>
      </c>
      <c r="E60" s="27" t="str">
        <f>DB_INFO!E60</f>
        <v>No</v>
      </c>
      <c r="F60" s="28" t="str">
        <f>DB_INFO!F60</f>
        <v>100-1000</v>
      </c>
      <c r="G60" s="28" t="str">
        <f>DB_INFO!G60</f>
        <v>Above 5000</v>
      </c>
      <c r="H60" s="28" t="str">
        <f>DB_INFO!H60</f>
        <v>No</v>
      </c>
      <c r="I60" s="28" t="str">
        <f>DB_INFO!I60</f>
        <v>Yes</v>
      </c>
      <c r="J60" s="27" t="str">
        <f>DB_RHC_KNOWN!J60</f>
        <v>Yes</v>
      </c>
      <c r="K60" s="92">
        <f>DB_RHC_SUITABLE!P60</f>
        <v>1</v>
      </c>
      <c r="L60" s="49">
        <f>DB_RHC_SUITABLE!V60</f>
        <v>0</v>
      </c>
      <c r="M60" s="27" t="s">
        <v>74</v>
      </c>
      <c r="N60" s="27" t="s">
        <v>347</v>
      </c>
    </row>
    <row r="61" spans="1:14" ht="12" hidden="1" customHeight="1">
      <c r="A61" s="26">
        <v>57</v>
      </c>
      <c r="B61" s="27" t="str">
        <f>DB_INFO!B61</f>
        <v>PL</v>
      </c>
      <c r="C61" s="27" t="str">
        <f>DB_INFO!C61</f>
        <v>Public</v>
      </c>
      <c r="D61" s="27" t="str">
        <f>DB_INFO!D61</f>
        <v>Office</v>
      </c>
      <c r="E61" s="27" t="str">
        <f>DB_INFO!E61</f>
        <v>No</v>
      </c>
      <c r="F61" s="28" t="str">
        <f>DB_INFO!F61</f>
        <v>Below 100</v>
      </c>
      <c r="G61" s="28" t="str">
        <f>DB_INFO!G61</f>
        <v>Below 1000</v>
      </c>
      <c r="H61" s="28" t="str">
        <f>DB_INFO!H61</f>
        <v>No</v>
      </c>
      <c r="I61" s="28" t="str">
        <f>DB_INFO!I61</f>
        <v>No</v>
      </c>
      <c r="J61" s="27" t="str">
        <f>DB_RHC_KNOWN!J61</f>
        <v>Yes</v>
      </c>
      <c r="K61" s="92">
        <f>DB_RHC_SUITABLE!P61</f>
        <v>0</v>
      </c>
      <c r="L61" s="49">
        <f>DB_RHC_SUITABLE!V61</f>
        <v>0</v>
      </c>
      <c r="M61" s="27" t="s">
        <v>0</v>
      </c>
      <c r="N61" s="27"/>
    </row>
    <row r="62" spans="1:14" ht="12" hidden="1" customHeight="1">
      <c r="A62" s="26">
        <v>58</v>
      </c>
      <c r="B62" s="27" t="str">
        <f>DB_INFO!B62</f>
        <v>PL</v>
      </c>
      <c r="C62" s="27" t="str">
        <f>DB_INFO!C62</f>
        <v>Public</v>
      </c>
      <c r="D62" s="27" t="str">
        <f>DB_INFO!D62</f>
        <v>Office</v>
      </c>
      <c r="E62" s="27" t="str">
        <f>DB_INFO!E62</f>
        <v>No</v>
      </c>
      <c r="F62" s="28" t="str">
        <f>DB_INFO!F62</f>
        <v>Below 100</v>
      </c>
      <c r="G62" s="28" t="str">
        <f>DB_INFO!G62</f>
        <v>Below 1000</v>
      </c>
      <c r="H62" s="28" t="str">
        <f>DB_INFO!H62</f>
        <v>No</v>
      </c>
      <c r="I62" s="28" t="str">
        <f>DB_INFO!I62</f>
        <v>No</v>
      </c>
      <c r="J62" s="27" t="str">
        <f>DB_RHC_KNOWN!J62</f>
        <v>Yes</v>
      </c>
      <c r="K62" s="92">
        <f>DB_RHC_SUITABLE!P62</f>
        <v>0</v>
      </c>
      <c r="L62" s="49">
        <f>DB_RHC_SUITABLE!V62</f>
        <v>0</v>
      </c>
      <c r="M62" s="27" t="s">
        <v>74</v>
      </c>
      <c r="N62" s="27" t="s">
        <v>203</v>
      </c>
    </row>
    <row r="63" spans="1:14" ht="12" hidden="1" customHeight="1">
      <c r="A63" s="26">
        <v>59</v>
      </c>
      <c r="B63" s="27" t="str">
        <f>DB_INFO!B63</f>
        <v>PL</v>
      </c>
      <c r="C63" s="27" t="str">
        <f>DB_INFO!C63</f>
        <v>Public</v>
      </c>
      <c r="D63" s="27" t="str">
        <f>DB_INFO!D63</f>
        <v>Office</v>
      </c>
      <c r="E63" s="27" t="str">
        <f>DB_INFO!E63</f>
        <v>No</v>
      </c>
      <c r="F63" s="28" t="str">
        <f>DB_INFO!F63</f>
        <v>Below 100</v>
      </c>
      <c r="G63" s="28" t="str">
        <f>DB_INFO!G63</f>
        <v>Below 1000</v>
      </c>
      <c r="H63" s="28" t="str">
        <f>DB_INFO!H63</f>
        <v>No</v>
      </c>
      <c r="I63" s="28" t="str">
        <f>DB_INFO!I63</f>
        <v>Yes</v>
      </c>
      <c r="J63" s="27" t="str">
        <f>DB_RHC_KNOWN!J63</f>
        <v>Yes</v>
      </c>
      <c r="K63" s="92">
        <f>DB_RHC_SUITABLE!P63</f>
        <v>0</v>
      </c>
      <c r="L63" s="49">
        <f>DB_RHC_SUITABLE!V63</f>
        <v>0</v>
      </c>
      <c r="M63" s="27" t="s">
        <v>74</v>
      </c>
      <c r="N63" s="27" t="s">
        <v>203</v>
      </c>
    </row>
    <row r="64" spans="1:14" ht="12" hidden="1" customHeight="1">
      <c r="A64" s="26">
        <v>60</v>
      </c>
      <c r="B64" s="27" t="str">
        <f>DB_INFO!B64</f>
        <v>PL</v>
      </c>
      <c r="C64" s="27" t="str">
        <f>DB_INFO!C64</f>
        <v>Public</v>
      </c>
      <c r="D64" s="27" t="str">
        <f>DB_INFO!D64</f>
        <v>Office</v>
      </c>
      <c r="E64" s="27" t="str">
        <f>DB_INFO!E64</f>
        <v>No</v>
      </c>
      <c r="F64" s="28" t="str">
        <f>DB_INFO!F64</f>
        <v>Below 100</v>
      </c>
      <c r="G64" s="28" t="str">
        <f>DB_INFO!G64</f>
        <v>Below 1000</v>
      </c>
      <c r="H64" s="28" t="str">
        <f>DB_INFO!H64</f>
        <v>No</v>
      </c>
      <c r="I64" s="28" t="str">
        <f>DB_INFO!I64</f>
        <v>Yes</v>
      </c>
      <c r="J64" s="27" t="str">
        <f>DB_RHC_KNOWN!J64</f>
        <v>Yes</v>
      </c>
      <c r="K64" s="92">
        <f>DB_RHC_SUITABLE!P64</f>
        <v>0</v>
      </c>
      <c r="L64" s="49">
        <f>DB_RHC_SUITABLE!V64</f>
        <v>0</v>
      </c>
      <c r="M64" s="27" t="s">
        <v>74</v>
      </c>
      <c r="N64" s="27" t="s">
        <v>203</v>
      </c>
    </row>
    <row r="65" spans="1:14" ht="12" hidden="1" customHeight="1">
      <c r="A65" s="26">
        <v>61</v>
      </c>
      <c r="B65" s="27" t="str">
        <f>DB_INFO!B65</f>
        <v>PL</v>
      </c>
      <c r="C65" s="27" t="str">
        <f>DB_INFO!C65</f>
        <v>Public</v>
      </c>
      <c r="D65" s="27" t="str">
        <f>DB_INFO!D65</f>
        <v>Office</v>
      </c>
      <c r="E65" s="27" t="str">
        <f>DB_INFO!E65</f>
        <v>No</v>
      </c>
      <c r="F65" s="28" t="str">
        <f>DB_INFO!F65</f>
        <v>Below 100</v>
      </c>
      <c r="G65" s="28" t="str">
        <f>DB_INFO!G65</f>
        <v>Below 1000</v>
      </c>
      <c r="H65" s="28" t="str">
        <f>DB_INFO!H65</f>
        <v>No</v>
      </c>
      <c r="I65" s="28" t="str">
        <f>DB_INFO!I65</f>
        <v>No</v>
      </c>
      <c r="J65" s="27" t="str">
        <f>DB_RHC_KNOWN!J65</f>
        <v>Yes</v>
      </c>
      <c r="K65" s="92">
        <f>DB_RHC_SUITABLE!P65</f>
        <v>0</v>
      </c>
      <c r="L65" s="49">
        <f>DB_RHC_SUITABLE!V65</f>
        <v>0</v>
      </c>
      <c r="M65" s="27" t="s">
        <v>74</v>
      </c>
      <c r="N65" s="27" t="s">
        <v>204</v>
      </c>
    </row>
    <row r="66" spans="1:14" ht="12" hidden="1" customHeight="1">
      <c r="A66" s="26">
        <v>62</v>
      </c>
      <c r="B66" s="27" t="str">
        <f>DB_INFO!B66</f>
        <v>PL</v>
      </c>
      <c r="C66" s="27" t="str">
        <f>DB_INFO!C66</f>
        <v>Public</v>
      </c>
      <c r="D66" s="27" t="str">
        <f>DB_INFO!D66</f>
        <v>Office</v>
      </c>
      <c r="E66" s="27" t="str">
        <f>DB_INFO!E66</f>
        <v>No</v>
      </c>
      <c r="F66" s="28" t="str">
        <f>DB_INFO!F66</f>
        <v>Below 100</v>
      </c>
      <c r="G66" s="28" t="str">
        <f>DB_INFO!G66</f>
        <v>Below 1000</v>
      </c>
      <c r="H66" s="28" t="str">
        <f>DB_INFO!H66</f>
        <v>No</v>
      </c>
      <c r="I66" s="28" t="str">
        <f>DB_INFO!I66</f>
        <v>No</v>
      </c>
      <c r="J66" s="27" t="str">
        <f>DB_RHC_KNOWN!J66</f>
        <v>Yes</v>
      </c>
      <c r="K66" s="92">
        <f>DB_RHC_SUITABLE!P66</f>
        <v>1</v>
      </c>
      <c r="L66" s="49">
        <f>DB_RHC_SUITABLE!V66</f>
        <v>1</v>
      </c>
      <c r="M66" s="27" t="s">
        <v>0</v>
      </c>
      <c r="N66" s="27"/>
    </row>
    <row r="67" spans="1:14" ht="12" hidden="1" customHeight="1">
      <c r="A67" s="26">
        <v>63</v>
      </c>
      <c r="B67" s="27" t="str">
        <f>DB_INFO!B67</f>
        <v>PL</v>
      </c>
      <c r="C67" s="27" t="str">
        <f>DB_INFO!C67</f>
        <v>Public</v>
      </c>
      <c r="D67" s="27" t="str">
        <f>DB_INFO!D67</f>
        <v>Office</v>
      </c>
      <c r="E67" s="27" t="str">
        <f>DB_INFO!E67</f>
        <v>No</v>
      </c>
      <c r="F67" s="28" t="str">
        <f>DB_INFO!F67</f>
        <v>Below 100</v>
      </c>
      <c r="G67" s="28" t="str">
        <f>DB_INFO!G67</f>
        <v>Below 1000</v>
      </c>
      <c r="H67" s="28" t="str">
        <f>DB_INFO!H67</f>
        <v>No</v>
      </c>
      <c r="I67" s="28" t="str">
        <f>DB_INFO!I67</f>
        <v>No</v>
      </c>
      <c r="J67" s="27" t="str">
        <f>DB_RHC_KNOWN!J67</f>
        <v>Yes</v>
      </c>
      <c r="K67" s="92">
        <f>DB_RHC_SUITABLE!P67</f>
        <v>1</v>
      </c>
      <c r="L67" s="49">
        <f>DB_RHC_SUITABLE!V67</f>
        <v>1</v>
      </c>
      <c r="M67" s="27" t="s">
        <v>0</v>
      </c>
      <c r="N67" s="27"/>
    </row>
    <row r="68" spans="1:14" ht="12" hidden="1" customHeight="1">
      <c r="A68" s="26">
        <v>64</v>
      </c>
      <c r="B68" s="27" t="str">
        <f>DB_INFO!B68</f>
        <v>PL</v>
      </c>
      <c r="C68" s="27" t="str">
        <f>DB_INFO!C68</f>
        <v>Public</v>
      </c>
      <c r="D68" s="27" t="str">
        <f>DB_INFO!D68</f>
        <v>Office</v>
      </c>
      <c r="E68" s="27" t="str">
        <f>DB_INFO!E68</f>
        <v>No</v>
      </c>
      <c r="F68" s="28" t="str">
        <f>DB_INFO!F68</f>
        <v>Below 100</v>
      </c>
      <c r="G68" s="28" t="str">
        <f>DB_INFO!G68</f>
        <v>Below 1000</v>
      </c>
      <c r="H68" s="28" t="str">
        <f>DB_INFO!H68</f>
        <v>No</v>
      </c>
      <c r="I68" s="28" t="str">
        <f>DB_INFO!I68</f>
        <v>Yes</v>
      </c>
      <c r="J68" s="27" t="str">
        <f>DB_RHC_KNOWN!J68</f>
        <v>Yes</v>
      </c>
      <c r="K68" s="92">
        <f>DB_RHC_SUITABLE!P68</f>
        <v>0</v>
      </c>
      <c r="L68" s="49">
        <f>DB_RHC_SUITABLE!V68</f>
        <v>0</v>
      </c>
      <c r="M68" s="27" t="s">
        <v>74</v>
      </c>
      <c r="N68" s="27" t="s">
        <v>203</v>
      </c>
    </row>
    <row r="69" spans="1:14" ht="12" hidden="1" customHeight="1">
      <c r="A69" s="26">
        <v>65</v>
      </c>
      <c r="B69" s="27" t="str">
        <f>DB_INFO!B69</f>
        <v>PL</v>
      </c>
      <c r="C69" s="27" t="str">
        <f>DB_INFO!C69</f>
        <v>Public</v>
      </c>
      <c r="D69" s="27" t="str">
        <f>DB_INFO!D69</f>
        <v>Office</v>
      </c>
      <c r="E69" s="27" t="str">
        <f>DB_INFO!E69</f>
        <v>No</v>
      </c>
      <c r="F69" s="28" t="str">
        <f>DB_INFO!F69</f>
        <v>Below 100</v>
      </c>
      <c r="G69" s="28" t="str">
        <f>DB_INFO!G69</f>
        <v>Below 1000</v>
      </c>
      <c r="H69" s="28" t="str">
        <f>DB_INFO!H69</f>
        <v>No</v>
      </c>
      <c r="I69" s="28" t="str">
        <f>DB_INFO!I69</f>
        <v>No</v>
      </c>
      <c r="J69" s="27" t="str">
        <f>DB_RHC_KNOWN!J69</f>
        <v>Yes</v>
      </c>
      <c r="K69" s="92">
        <f>DB_RHC_SUITABLE!P69</f>
        <v>0</v>
      </c>
      <c r="L69" s="49">
        <f>DB_RHC_SUITABLE!V69</f>
        <v>0</v>
      </c>
      <c r="M69" s="27" t="s">
        <v>74</v>
      </c>
      <c r="N69" s="27" t="s">
        <v>204</v>
      </c>
    </row>
    <row r="70" spans="1:14" ht="12" hidden="1" customHeight="1">
      <c r="A70" s="26">
        <v>66</v>
      </c>
      <c r="B70" s="27" t="str">
        <f>DB_INFO!B70</f>
        <v>PL</v>
      </c>
      <c r="C70" s="27" t="str">
        <f>DB_INFO!C70</f>
        <v>Public</v>
      </c>
      <c r="D70" s="27" t="str">
        <f>DB_INFO!D70</f>
        <v>Office</v>
      </c>
      <c r="E70" s="27" t="str">
        <f>DB_INFO!E70</f>
        <v>No</v>
      </c>
      <c r="F70" s="28" t="str">
        <f>DB_INFO!F70</f>
        <v>Above 1000</v>
      </c>
      <c r="G70" s="28" t="str">
        <f>DB_INFO!G70</f>
        <v>Below 1000</v>
      </c>
      <c r="H70" s="28" t="str">
        <f>DB_INFO!H70</f>
        <v>No</v>
      </c>
      <c r="I70" s="28" t="str">
        <f>DB_INFO!I70</f>
        <v>No</v>
      </c>
      <c r="J70" s="27" t="str">
        <f>DB_RHC_KNOWN!J70</f>
        <v>Yes</v>
      </c>
      <c r="K70" s="92">
        <f>DB_RHC_SUITABLE!P70</f>
        <v>0</v>
      </c>
      <c r="L70" s="49">
        <f>DB_RHC_SUITABLE!V70</f>
        <v>0</v>
      </c>
      <c r="M70" s="27" t="s">
        <v>74</v>
      </c>
      <c r="N70" s="27" t="s">
        <v>203</v>
      </c>
    </row>
    <row r="71" spans="1:14" ht="12" hidden="1" customHeight="1">
      <c r="A71" s="26">
        <v>67</v>
      </c>
      <c r="B71" s="27" t="str">
        <f>DB_INFO!B71</f>
        <v>PL</v>
      </c>
      <c r="C71" s="27" t="str">
        <f>DB_INFO!C71</f>
        <v>Public</v>
      </c>
      <c r="D71" s="27" t="str">
        <f>DB_INFO!D71</f>
        <v>Office</v>
      </c>
      <c r="E71" s="27" t="str">
        <f>DB_INFO!E71</f>
        <v>No</v>
      </c>
      <c r="F71" s="28" t="str">
        <f>DB_INFO!F71</f>
        <v>Below 100</v>
      </c>
      <c r="G71" s="28" t="str">
        <f>DB_INFO!G71</f>
        <v>Below 1000</v>
      </c>
      <c r="H71" s="28" t="str">
        <f>DB_INFO!H71</f>
        <v>No</v>
      </c>
      <c r="I71" s="28" t="str">
        <f>DB_INFO!I71</f>
        <v>Yes</v>
      </c>
      <c r="J71" s="27" t="str">
        <f>DB_RHC_KNOWN!J71</f>
        <v>Yes</v>
      </c>
      <c r="K71" s="92">
        <f>DB_RHC_SUITABLE!P71</f>
        <v>1</v>
      </c>
      <c r="L71" s="49">
        <f>DB_RHC_SUITABLE!V71</f>
        <v>1</v>
      </c>
      <c r="M71" s="27" t="s">
        <v>0</v>
      </c>
      <c r="N71" s="27"/>
    </row>
    <row r="72" spans="1:14" ht="12" hidden="1" customHeight="1">
      <c r="A72" s="26">
        <v>68</v>
      </c>
      <c r="B72" s="27" t="str">
        <f>DB_INFO!B72</f>
        <v>PL</v>
      </c>
      <c r="C72" s="27" t="str">
        <f>DB_INFO!C72</f>
        <v>Public</v>
      </c>
      <c r="D72" s="27" t="str">
        <f>DB_INFO!D72</f>
        <v>Office</v>
      </c>
      <c r="E72" s="27" t="str">
        <f>DB_INFO!E72</f>
        <v>No</v>
      </c>
      <c r="F72" s="28" t="str">
        <f>DB_INFO!F72</f>
        <v>Below 100</v>
      </c>
      <c r="G72" s="28" t="str">
        <f>DB_INFO!G72</f>
        <v>Below 1000</v>
      </c>
      <c r="H72" s="28" t="str">
        <f>DB_INFO!H72</f>
        <v>No</v>
      </c>
      <c r="I72" s="28" t="str">
        <f>DB_INFO!I72</f>
        <v>No</v>
      </c>
      <c r="J72" s="27" t="str">
        <f>DB_RHC_KNOWN!J72</f>
        <v>Yes</v>
      </c>
      <c r="K72" s="92">
        <f>DB_RHC_SUITABLE!P72</f>
        <v>0</v>
      </c>
      <c r="L72" s="49">
        <f>DB_RHC_SUITABLE!V72</f>
        <v>0</v>
      </c>
      <c r="M72" s="27" t="s">
        <v>74</v>
      </c>
      <c r="N72" s="27" t="s">
        <v>203</v>
      </c>
    </row>
    <row r="73" spans="1:14" ht="12" hidden="1" customHeight="1">
      <c r="A73" s="26">
        <v>69</v>
      </c>
      <c r="B73" s="27" t="str">
        <f>DB_INFO!B73</f>
        <v>PL</v>
      </c>
      <c r="C73" s="27" t="str">
        <f>DB_INFO!C73</f>
        <v>Public</v>
      </c>
      <c r="D73" s="27" t="str">
        <f>DB_INFO!D73</f>
        <v>Office</v>
      </c>
      <c r="E73" s="27" t="str">
        <f>DB_INFO!E73</f>
        <v>No</v>
      </c>
      <c r="F73" s="28" t="str">
        <f>DB_INFO!F73</f>
        <v>Below 100</v>
      </c>
      <c r="G73" s="28" t="str">
        <f>DB_INFO!G73</f>
        <v>Below 1000</v>
      </c>
      <c r="H73" s="28" t="str">
        <f>DB_INFO!H73</f>
        <v>No</v>
      </c>
      <c r="I73" s="28" t="str">
        <f>DB_INFO!I73</f>
        <v>No</v>
      </c>
      <c r="J73" s="27" t="str">
        <f>DB_RHC_KNOWN!J73</f>
        <v>Yes</v>
      </c>
      <c r="K73" s="92">
        <f>DB_RHC_SUITABLE!P73</f>
        <v>0</v>
      </c>
      <c r="L73" s="49">
        <f>DB_RHC_SUITABLE!V73</f>
        <v>0</v>
      </c>
      <c r="M73" s="27" t="s">
        <v>74</v>
      </c>
      <c r="N73" s="27" t="s">
        <v>203</v>
      </c>
    </row>
    <row r="74" spans="1:14" ht="12" hidden="1" customHeight="1">
      <c r="A74" s="26">
        <v>70</v>
      </c>
      <c r="B74" s="27" t="str">
        <f>DB_INFO!B74</f>
        <v>PL</v>
      </c>
      <c r="C74" s="27" t="str">
        <f>DB_INFO!C74</f>
        <v>Public</v>
      </c>
      <c r="D74" s="27" t="str">
        <f>DB_INFO!D74</f>
        <v>Office</v>
      </c>
      <c r="E74" s="27" t="str">
        <f>DB_INFO!E74</f>
        <v>No</v>
      </c>
      <c r="F74" s="28" t="str">
        <f>DB_INFO!F74</f>
        <v>Below 100</v>
      </c>
      <c r="G74" s="28" t="str">
        <f>DB_INFO!G74</f>
        <v>Below 1000</v>
      </c>
      <c r="H74" s="28" t="str">
        <f>DB_INFO!H74</f>
        <v>No</v>
      </c>
      <c r="I74" s="28" t="str">
        <f>DB_INFO!I74</f>
        <v>Yes</v>
      </c>
      <c r="J74" s="27" t="str">
        <f>DB_RHC_KNOWN!J74</f>
        <v>Yes</v>
      </c>
      <c r="K74" s="92">
        <f>DB_RHC_SUITABLE!P74</f>
        <v>0</v>
      </c>
      <c r="L74" s="49">
        <f>DB_RHC_SUITABLE!V74</f>
        <v>0</v>
      </c>
      <c r="M74" s="27" t="s">
        <v>74</v>
      </c>
      <c r="N74" s="27" t="s">
        <v>203</v>
      </c>
    </row>
    <row r="75" spans="1:14" ht="12" hidden="1" customHeight="1">
      <c r="A75" s="26">
        <v>71</v>
      </c>
      <c r="B75" s="27" t="str">
        <f>DB_INFO!B75</f>
        <v>PL</v>
      </c>
      <c r="C75" s="27" t="str">
        <f>DB_INFO!C75</f>
        <v>Public</v>
      </c>
      <c r="D75" s="27" t="str">
        <f>DB_INFO!D75</f>
        <v>Office</v>
      </c>
      <c r="E75" s="27" t="str">
        <f>DB_INFO!E75</f>
        <v>No</v>
      </c>
      <c r="F75" s="28" t="str">
        <f>DB_INFO!F75</f>
        <v>Below 100</v>
      </c>
      <c r="G75" s="28" t="str">
        <f>DB_INFO!G75</f>
        <v>Below 1000</v>
      </c>
      <c r="H75" s="28" t="str">
        <f>DB_INFO!H75</f>
        <v>No</v>
      </c>
      <c r="I75" s="28" t="str">
        <f>DB_INFO!I75</f>
        <v>Yes</v>
      </c>
      <c r="J75" s="27" t="str">
        <f>DB_RHC_KNOWN!J75</f>
        <v>Yes</v>
      </c>
      <c r="K75" s="92">
        <f>DB_RHC_SUITABLE!P75</f>
        <v>0</v>
      </c>
      <c r="L75" s="49">
        <f>DB_RHC_SUITABLE!V75</f>
        <v>0</v>
      </c>
      <c r="M75" s="27" t="s">
        <v>74</v>
      </c>
      <c r="N75" s="27" t="s">
        <v>205</v>
      </c>
    </row>
    <row r="76" spans="1:14" ht="12" hidden="1" customHeight="1">
      <c r="A76" s="26">
        <v>72</v>
      </c>
      <c r="B76" s="27" t="str">
        <f>DB_INFO!B76</f>
        <v>PL</v>
      </c>
      <c r="C76" s="27" t="str">
        <f>DB_INFO!C76</f>
        <v>Public</v>
      </c>
      <c r="D76" s="27" t="str">
        <f>DB_INFO!D76</f>
        <v>Office</v>
      </c>
      <c r="E76" s="27" t="str">
        <f>DB_INFO!E76</f>
        <v>No</v>
      </c>
      <c r="F76" s="28" t="str">
        <f>DB_INFO!F76</f>
        <v>Below 100</v>
      </c>
      <c r="G76" s="28" t="str">
        <f>DB_INFO!G76</f>
        <v>Below 1000</v>
      </c>
      <c r="H76" s="28" t="str">
        <f>DB_INFO!H76</f>
        <v>No</v>
      </c>
      <c r="I76" s="28" t="str">
        <f>DB_INFO!I76</f>
        <v>No</v>
      </c>
      <c r="J76" s="27" t="str">
        <f>DB_RHC_KNOWN!J76</f>
        <v>Yes</v>
      </c>
      <c r="K76" s="92">
        <f>DB_RHC_SUITABLE!P76</f>
        <v>1</v>
      </c>
      <c r="L76" s="49">
        <f>DB_RHC_SUITABLE!V76</f>
        <v>1</v>
      </c>
      <c r="M76" s="27" t="s">
        <v>0</v>
      </c>
      <c r="N76" s="27"/>
    </row>
    <row r="77" spans="1:14" ht="12" hidden="1" customHeight="1">
      <c r="A77" s="26">
        <v>73</v>
      </c>
      <c r="B77" s="27" t="str">
        <f>DB_INFO!B77</f>
        <v>PL</v>
      </c>
      <c r="C77" s="27" t="str">
        <f>DB_INFO!C77</f>
        <v>Public</v>
      </c>
      <c r="D77" s="27" t="str">
        <f>DB_INFO!D77</f>
        <v>Office</v>
      </c>
      <c r="E77" s="27" t="str">
        <f>DB_INFO!E77</f>
        <v>No</v>
      </c>
      <c r="F77" s="28" t="str">
        <f>DB_INFO!F77</f>
        <v>100-1000</v>
      </c>
      <c r="G77" s="28" t="str">
        <f>DB_INFO!G77</f>
        <v>Above 5000</v>
      </c>
      <c r="H77" s="28" t="str">
        <f>DB_INFO!H77</f>
        <v>No</v>
      </c>
      <c r="I77" s="28" t="str">
        <f>DB_INFO!I77</f>
        <v>No</v>
      </c>
      <c r="J77" s="27" t="str">
        <f>DB_RHC_KNOWN!J77</f>
        <v>Yes</v>
      </c>
      <c r="K77" s="92">
        <f>DB_RHC_SUITABLE!P77</f>
        <v>0</v>
      </c>
      <c r="L77" s="49">
        <f>DB_RHC_SUITABLE!V77</f>
        <v>0</v>
      </c>
      <c r="M77" s="27" t="s">
        <v>74</v>
      </c>
      <c r="N77" s="27" t="s">
        <v>204</v>
      </c>
    </row>
    <row r="78" spans="1:14" ht="12" hidden="1" customHeight="1">
      <c r="A78" s="26">
        <v>74</v>
      </c>
      <c r="B78" s="27" t="str">
        <f>DB_INFO!B78</f>
        <v>PL</v>
      </c>
      <c r="C78" s="27" t="str">
        <f>DB_INFO!C78</f>
        <v>Public</v>
      </c>
      <c r="D78" s="27" t="str">
        <f>DB_INFO!D78</f>
        <v>Office</v>
      </c>
      <c r="E78" s="27" t="str">
        <f>DB_INFO!E78</f>
        <v>No</v>
      </c>
      <c r="F78" s="28" t="str">
        <f>DB_INFO!F78</f>
        <v>Below 100</v>
      </c>
      <c r="G78" s="28" t="str">
        <f>DB_INFO!G78</f>
        <v>Below 1000</v>
      </c>
      <c r="H78" s="28" t="str">
        <f>DB_INFO!H78</f>
        <v>No</v>
      </c>
      <c r="I78" s="28" t="str">
        <f>DB_INFO!I78</f>
        <v>Yes</v>
      </c>
      <c r="J78" s="27" t="str">
        <f>DB_RHC_KNOWN!J78</f>
        <v>Yes</v>
      </c>
      <c r="K78" s="92">
        <f>DB_RHC_SUITABLE!P78</f>
        <v>1</v>
      </c>
      <c r="L78" s="49">
        <f>DB_RHC_SUITABLE!V78</f>
        <v>0</v>
      </c>
      <c r="M78" s="27" t="s">
        <v>74</v>
      </c>
      <c r="N78" s="27" t="s">
        <v>203</v>
      </c>
    </row>
    <row r="79" spans="1:14" ht="12" hidden="1" customHeight="1">
      <c r="A79" s="26">
        <v>75</v>
      </c>
      <c r="B79" s="27" t="str">
        <f>DB_INFO!B79</f>
        <v>PL</v>
      </c>
      <c r="C79" s="27" t="str">
        <f>DB_INFO!C79</f>
        <v>Public</v>
      </c>
      <c r="D79" s="27" t="str">
        <f>DB_INFO!D79</f>
        <v>Office</v>
      </c>
      <c r="E79" s="27" t="str">
        <f>DB_INFO!E79</f>
        <v>No</v>
      </c>
      <c r="F79" s="28" t="str">
        <f>DB_INFO!F79</f>
        <v>Below 100</v>
      </c>
      <c r="G79" s="28" t="str">
        <f>DB_INFO!G79</f>
        <v>1000-5000</v>
      </c>
      <c r="H79" s="28" t="str">
        <f>DB_INFO!H79</f>
        <v>No</v>
      </c>
      <c r="I79" s="28" t="str">
        <f>DB_INFO!I79</f>
        <v>No</v>
      </c>
      <c r="J79" s="27" t="str">
        <f>DB_RHC_KNOWN!J79</f>
        <v>Yes</v>
      </c>
      <c r="K79" s="92">
        <f>DB_RHC_SUITABLE!P79</f>
        <v>0</v>
      </c>
      <c r="L79" s="49">
        <f>DB_RHC_SUITABLE!V79</f>
        <v>0</v>
      </c>
      <c r="M79" s="27" t="s">
        <v>74</v>
      </c>
      <c r="N79" s="27" t="s">
        <v>203</v>
      </c>
    </row>
    <row r="80" spans="1:14" ht="12" hidden="1" customHeight="1">
      <c r="A80" s="26">
        <v>76</v>
      </c>
      <c r="B80" s="27" t="str">
        <f>DB_INFO!B80</f>
        <v>PL</v>
      </c>
      <c r="C80" s="27" t="str">
        <f>DB_INFO!C80</f>
        <v>Public</v>
      </c>
      <c r="D80" s="27" t="str">
        <f>DB_INFO!D80</f>
        <v>Office</v>
      </c>
      <c r="E80" s="27" t="str">
        <f>DB_INFO!E80</f>
        <v>No</v>
      </c>
      <c r="F80" s="28" t="str">
        <f>DB_INFO!F80</f>
        <v>100-1000</v>
      </c>
      <c r="G80" s="28" t="str">
        <f>DB_INFO!G80</f>
        <v>Below 1000</v>
      </c>
      <c r="H80" s="28" t="str">
        <f>DB_INFO!H80</f>
        <v>No</v>
      </c>
      <c r="I80" s="28" t="str">
        <f>DB_INFO!I80</f>
        <v>No</v>
      </c>
      <c r="J80" s="27" t="str">
        <f>DB_RHC_KNOWN!J80</f>
        <v>Yes</v>
      </c>
      <c r="K80" s="92">
        <f>DB_RHC_SUITABLE!P80</f>
        <v>1</v>
      </c>
      <c r="L80" s="49">
        <f>DB_RHC_SUITABLE!V80</f>
        <v>1</v>
      </c>
      <c r="M80" s="27" t="s">
        <v>0</v>
      </c>
      <c r="N80" s="27"/>
    </row>
    <row r="81" spans="1:14" ht="12" hidden="1" customHeight="1">
      <c r="A81" s="26">
        <v>77</v>
      </c>
      <c r="B81" s="27" t="str">
        <f>DB_INFO!B81</f>
        <v>PL</v>
      </c>
      <c r="C81" s="27" t="str">
        <f>DB_INFO!C81</f>
        <v>Public</v>
      </c>
      <c r="D81" s="27" t="str">
        <f>DB_INFO!D81</f>
        <v>Office</v>
      </c>
      <c r="E81" s="27" t="str">
        <f>DB_INFO!E81</f>
        <v>No</v>
      </c>
      <c r="F81" s="28" t="str">
        <f>DB_INFO!F81</f>
        <v>Below 100</v>
      </c>
      <c r="G81" s="28" t="str">
        <f>DB_INFO!G81</f>
        <v>Below 1000</v>
      </c>
      <c r="H81" s="28" t="str">
        <f>DB_INFO!H81</f>
        <v>No</v>
      </c>
      <c r="I81" s="28" t="str">
        <f>DB_INFO!I81</f>
        <v>No</v>
      </c>
      <c r="J81" s="27" t="str">
        <f>DB_RHC_KNOWN!J81</f>
        <v>Yes</v>
      </c>
      <c r="K81" s="92">
        <f>DB_RHC_SUITABLE!P81</f>
        <v>1</v>
      </c>
      <c r="L81" s="49">
        <f>DB_RHC_SUITABLE!V81</f>
        <v>1</v>
      </c>
      <c r="M81" s="27" t="s">
        <v>0</v>
      </c>
      <c r="N81" s="27"/>
    </row>
    <row r="82" spans="1:14" ht="12" hidden="1" customHeight="1">
      <c r="A82" s="26">
        <v>78</v>
      </c>
      <c r="B82" s="27" t="str">
        <f>DB_INFO!B82</f>
        <v>PL</v>
      </c>
      <c r="C82" s="27" t="str">
        <f>DB_INFO!C82</f>
        <v>Public</v>
      </c>
      <c r="D82" s="27" t="str">
        <f>DB_INFO!D82</f>
        <v>Office</v>
      </c>
      <c r="E82" s="27" t="str">
        <f>DB_INFO!E82</f>
        <v>No</v>
      </c>
      <c r="F82" s="28" t="str">
        <f>DB_INFO!F82</f>
        <v>Below 100</v>
      </c>
      <c r="G82" s="28" t="str">
        <f>DB_INFO!G82</f>
        <v>Below 1000</v>
      </c>
      <c r="H82" s="28" t="str">
        <f>DB_INFO!H82</f>
        <v>No</v>
      </c>
      <c r="I82" s="28" t="str">
        <f>DB_INFO!I82</f>
        <v>Yes</v>
      </c>
      <c r="J82" s="27" t="str">
        <f>DB_RHC_KNOWN!J82</f>
        <v>Yes</v>
      </c>
      <c r="K82" s="92">
        <f>DB_RHC_SUITABLE!P82</f>
        <v>0</v>
      </c>
      <c r="L82" s="49">
        <f>DB_RHC_SUITABLE!V82</f>
        <v>0</v>
      </c>
      <c r="M82" s="27" t="s">
        <v>74</v>
      </c>
      <c r="N82" s="27" t="s">
        <v>203</v>
      </c>
    </row>
    <row r="83" spans="1:14" ht="12" hidden="1" customHeight="1">
      <c r="A83" s="26">
        <v>79</v>
      </c>
      <c r="B83" s="27" t="str">
        <f>DB_INFO!B83</f>
        <v>PL</v>
      </c>
      <c r="C83" s="27" t="str">
        <f>DB_INFO!C83</f>
        <v>Public</v>
      </c>
      <c r="D83" s="27" t="str">
        <f>DB_INFO!D83</f>
        <v>Office</v>
      </c>
      <c r="E83" s="27" t="str">
        <f>DB_INFO!E83</f>
        <v>No</v>
      </c>
      <c r="F83" s="28" t="str">
        <f>DB_INFO!F83</f>
        <v>Below 100</v>
      </c>
      <c r="G83" s="28" t="str">
        <f>DB_INFO!G83</f>
        <v>Below 1000</v>
      </c>
      <c r="H83" s="28" t="str">
        <f>DB_INFO!H83</f>
        <v>No</v>
      </c>
      <c r="I83" s="28" t="str">
        <f>DB_INFO!I83</f>
        <v>No</v>
      </c>
      <c r="J83" s="27" t="str">
        <f>DB_RHC_KNOWN!J83</f>
        <v>Yes</v>
      </c>
      <c r="K83" s="92">
        <f>DB_RHC_SUITABLE!P83</f>
        <v>0</v>
      </c>
      <c r="L83" s="49">
        <f>DB_RHC_SUITABLE!V83</f>
        <v>0</v>
      </c>
      <c r="M83" s="27" t="s">
        <v>74</v>
      </c>
      <c r="N83" s="27" t="s">
        <v>203</v>
      </c>
    </row>
    <row r="84" spans="1:14" ht="12" hidden="1" customHeight="1">
      <c r="A84" s="26">
        <v>80</v>
      </c>
      <c r="B84" s="27" t="str">
        <f>DB_INFO!B84</f>
        <v>PL</v>
      </c>
      <c r="C84" s="27" t="str">
        <f>DB_INFO!C84</f>
        <v>Public</v>
      </c>
      <c r="D84" s="27" t="str">
        <f>DB_INFO!D84</f>
        <v>Office</v>
      </c>
      <c r="E84" s="27" t="str">
        <f>DB_INFO!E84</f>
        <v>No</v>
      </c>
      <c r="F84" s="28" t="str">
        <f>DB_INFO!F84</f>
        <v>Below 100</v>
      </c>
      <c r="G84" s="28" t="str">
        <f>DB_INFO!G84</f>
        <v>Below 1000</v>
      </c>
      <c r="H84" s="28" t="str">
        <f>DB_INFO!H84</f>
        <v>No</v>
      </c>
      <c r="I84" s="28" t="str">
        <f>DB_INFO!I84</f>
        <v>Yes</v>
      </c>
      <c r="J84" s="27" t="str">
        <f>DB_RHC_KNOWN!J84</f>
        <v>Yes</v>
      </c>
      <c r="K84" s="92">
        <f>DB_RHC_SUITABLE!P84</f>
        <v>0</v>
      </c>
      <c r="L84" s="49">
        <f>DB_RHC_SUITABLE!V84</f>
        <v>0</v>
      </c>
      <c r="M84" s="27" t="s">
        <v>74</v>
      </c>
      <c r="N84" s="27" t="s">
        <v>203</v>
      </c>
    </row>
    <row r="85" spans="1:14" ht="12" hidden="1" customHeight="1">
      <c r="A85" s="26">
        <v>81</v>
      </c>
      <c r="B85" s="27" t="str">
        <f>DB_INFO!B85</f>
        <v>PL</v>
      </c>
      <c r="C85" s="27" t="str">
        <f>DB_INFO!C85</f>
        <v>Public</v>
      </c>
      <c r="D85" s="27" t="str">
        <f>DB_INFO!D85</f>
        <v>Office</v>
      </c>
      <c r="E85" s="27" t="str">
        <f>DB_INFO!E85</f>
        <v>No</v>
      </c>
      <c r="F85" s="28" t="str">
        <f>DB_INFO!F85</f>
        <v>Below 100</v>
      </c>
      <c r="G85" s="28" t="str">
        <f>DB_INFO!G85</f>
        <v>Below 1000</v>
      </c>
      <c r="H85" s="28" t="str">
        <f>DB_INFO!H85</f>
        <v>No</v>
      </c>
      <c r="I85" s="28" t="str">
        <f>DB_INFO!I85</f>
        <v>Yes</v>
      </c>
      <c r="J85" s="27" t="str">
        <f>DB_RHC_KNOWN!J85</f>
        <v>Yes</v>
      </c>
      <c r="K85" s="92">
        <f>DB_RHC_SUITABLE!P85</f>
        <v>0</v>
      </c>
      <c r="L85" s="49">
        <f>DB_RHC_SUITABLE!V85</f>
        <v>0</v>
      </c>
      <c r="M85" s="27" t="s">
        <v>74</v>
      </c>
      <c r="N85" s="27" t="s">
        <v>203</v>
      </c>
    </row>
    <row r="86" spans="1:14" ht="12" hidden="1" customHeight="1">
      <c r="A86" s="26">
        <v>82</v>
      </c>
      <c r="B86" s="27" t="str">
        <f>DB_INFO!B86</f>
        <v>PL</v>
      </c>
      <c r="C86" s="27" t="str">
        <f>DB_INFO!C86</f>
        <v>Public</v>
      </c>
      <c r="D86" s="27" t="str">
        <f>DB_INFO!D86</f>
        <v>Office</v>
      </c>
      <c r="E86" s="27" t="str">
        <f>DB_INFO!E86</f>
        <v>No</v>
      </c>
      <c r="F86" s="28" t="str">
        <f>DB_INFO!F86</f>
        <v>Below 100</v>
      </c>
      <c r="G86" s="28" t="str">
        <f>DB_INFO!G86</f>
        <v>Below 1000</v>
      </c>
      <c r="H86" s="28" t="str">
        <f>DB_INFO!H86</f>
        <v>No</v>
      </c>
      <c r="I86" s="28" t="str">
        <f>DB_INFO!I86</f>
        <v>No</v>
      </c>
      <c r="J86" s="27" t="str">
        <f>DB_RHC_KNOWN!J86</f>
        <v>Yes</v>
      </c>
      <c r="K86" s="92">
        <f>DB_RHC_SUITABLE!P86</f>
        <v>1</v>
      </c>
      <c r="L86" s="49">
        <f>DB_RHC_SUITABLE!V86</f>
        <v>1</v>
      </c>
      <c r="M86" s="27" t="s">
        <v>0</v>
      </c>
      <c r="N86" s="27"/>
    </row>
    <row r="87" spans="1:14" ht="12" hidden="1" customHeight="1">
      <c r="A87" s="26">
        <v>83</v>
      </c>
      <c r="B87" s="27" t="str">
        <f>DB_INFO!B87</f>
        <v>PL</v>
      </c>
      <c r="C87" s="27" t="str">
        <f>DB_INFO!C87</f>
        <v>Public</v>
      </c>
      <c r="D87" s="27" t="str">
        <f>DB_INFO!D87</f>
        <v>Office</v>
      </c>
      <c r="E87" s="27" t="str">
        <f>DB_INFO!E87</f>
        <v>No</v>
      </c>
      <c r="F87" s="28" t="str">
        <f>DB_INFO!F87</f>
        <v>Below 100</v>
      </c>
      <c r="G87" s="28" t="str">
        <f>DB_INFO!G87</f>
        <v>Below 1000</v>
      </c>
      <c r="H87" s="28" t="str">
        <f>DB_INFO!H87</f>
        <v>No</v>
      </c>
      <c r="I87" s="28" t="str">
        <f>DB_INFO!I87</f>
        <v>Yes</v>
      </c>
      <c r="J87" s="27" t="str">
        <f>DB_RHC_KNOWN!J87</f>
        <v>Yes</v>
      </c>
      <c r="K87" s="92">
        <f>DB_RHC_SUITABLE!P87</f>
        <v>0</v>
      </c>
      <c r="L87" s="49">
        <f>DB_RHC_SUITABLE!V87</f>
        <v>0</v>
      </c>
      <c r="M87" s="27" t="s">
        <v>74</v>
      </c>
      <c r="N87" s="27" t="s">
        <v>203</v>
      </c>
    </row>
    <row r="88" spans="1:14" ht="12" hidden="1" customHeight="1">
      <c r="A88" s="26">
        <v>84</v>
      </c>
      <c r="B88" s="27" t="str">
        <f>DB_INFO!B88</f>
        <v>PL</v>
      </c>
      <c r="C88" s="27" t="str">
        <f>DB_INFO!C88</f>
        <v>Public</v>
      </c>
      <c r="D88" s="27" t="str">
        <f>DB_INFO!D88</f>
        <v>Office</v>
      </c>
      <c r="E88" s="27" t="str">
        <f>DB_INFO!E88</f>
        <v>No</v>
      </c>
      <c r="F88" s="28" t="str">
        <f>DB_INFO!F88</f>
        <v>Below 100</v>
      </c>
      <c r="G88" s="28" t="str">
        <f>DB_INFO!G88</f>
        <v>Below 1000</v>
      </c>
      <c r="H88" s="28" t="str">
        <f>DB_INFO!H88</f>
        <v>No</v>
      </c>
      <c r="I88" s="28" t="str">
        <f>DB_INFO!I88</f>
        <v>No</v>
      </c>
      <c r="J88" s="27" t="str">
        <f>DB_RHC_KNOWN!J88</f>
        <v>Yes</v>
      </c>
      <c r="K88" s="92">
        <f>DB_RHC_SUITABLE!P88</f>
        <v>0</v>
      </c>
      <c r="L88" s="49">
        <f>DB_RHC_SUITABLE!V88</f>
        <v>0</v>
      </c>
      <c r="M88" s="27" t="s">
        <v>74</v>
      </c>
      <c r="N88" s="27" t="s">
        <v>203</v>
      </c>
    </row>
    <row r="89" spans="1:14" ht="12" hidden="1" customHeight="1">
      <c r="A89" s="26">
        <v>85</v>
      </c>
      <c r="B89" s="27" t="str">
        <f>DB_INFO!B89</f>
        <v>PL</v>
      </c>
      <c r="C89" s="27" t="str">
        <f>DB_INFO!C89</f>
        <v>Public</v>
      </c>
      <c r="D89" s="27" t="str">
        <f>DB_INFO!D89</f>
        <v>Office</v>
      </c>
      <c r="E89" s="27" t="str">
        <f>DB_INFO!E89</f>
        <v>No</v>
      </c>
      <c r="F89" s="28" t="str">
        <f>DB_INFO!F89</f>
        <v>Below 100</v>
      </c>
      <c r="G89" s="28" t="str">
        <f>DB_INFO!G89</f>
        <v>Below 1000</v>
      </c>
      <c r="H89" s="28" t="str">
        <f>DB_INFO!H89</f>
        <v>No</v>
      </c>
      <c r="I89" s="28" t="str">
        <f>DB_INFO!I89</f>
        <v>No</v>
      </c>
      <c r="J89" s="27" t="str">
        <f>DB_RHC_KNOWN!J89</f>
        <v>Yes</v>
      </c>
      <c r="K89" s="92">
        <f>DB_RHC_SUITABLE!P89</f>
        <v>0</v>
      </c>
      <c r="L89" s="49">
        <f>DB_RHC_SUITABLE!V89</f>
        <v>0</v>
      </c>
      <c r="M89" s="27" t="s">
        <v>230</v>
      </c>
      <c r="N89" s="27"/>
    </row>
    <row r="90" spans="1:14" ht="12" hidden="1" customHeight="1">
      <c r="A90" s="26">
        <v>86</v>
      </c>
      <c r="B90" s="27" t="str">
        <f>DB_INFO!B90</f>
        <v>PL</v>
      </c>
      <c r="C90" s="27" t="str">
        <f>DB_INFO!C90</f>
        <v>Public</v>
      </c>
      <c r="D90" s="27" t="str">
        <f>DB_INFO!D90</f>
        <v>Office</v>
      </c>
      <c r="E90" s="27" t="str">
        <f>DB_INFO!E90</f>
        <v>No</v>
      </c>
      <c r="F90" s="28" t="str">
        <f>DB_INFO!F90</f>
        <v>Below 100</v>
      </c>
      <c r="G90" s="28" t="str">
        <f>DB_INFO!G90</f>
        <v>Below 1000</v>
      </c>
      <c r="H90" s="28" t="str">
        <f>DB_INFO!H90</f>
        <v>No</v>
      </c>
      <c r="I90" s="28" t="str">
        <f>DB_INFO!I90</f>
        <v>Yes</v>
      </c>
      <c r="J90" s="27" t="str">
        <f>DB_RHC_KNOWN!J90</f>
        <v>Yes</v>
      </c>
      <c r="K90" s="92">
        <f>DB_RHC_SUITABLE!P90</f>
        <v>0</v>
      </c>
      <c r="L90" s="49">
        <f>DB_RHC_SUITABLE!V90</f>
        <v>0</v>
      </c>
      <c r="M90" s="27" t="s">
        <v>74</v>
      </c>
      <c r="N90" s="27" t="s">
        <v>203</v>
      </c>
    </row>
    <row r="91" spans="1:14" ht="12" hidden="1" customHeight="1">
      <c r="A91" s="26">
        <v>87</v>
      </c>
      <c r="B91" s="27" t="str">
        <f>DB_INFO!B91</f>
        <v>PL</v>
      </c>
      <c r="C91" s="27" t="str">
        <f>DB_INFO!C91</f>
        <v>Public</v>
      </c>
      <c r="D91" s="27" t="str">
        <f>DB_INFO!D91</f>
        <v>Office</v>
      </c>
      <c r="E91" s="27" t="str">
        <f>DB_INFO!E91</f>
        <v>No</v>
      </c>
      <c r="F91" s="28" t="str">
        <f>DB_INFO!F91</f>
        <v>Below 100</v>
      </c>
      <c r="G91" s="28" t="str">
        <f>DB_INFO!G91</f>
        <v>Below 1000</v>
      </c>
      <c r="H91" s="28" t="str">
        <f>DB_INFO!H91</f>
        <v>No</v>
      </c>
      <c r="I91" s="28" t="str">
        <f>DB_INFO!I91</f>
        <v>No</v>
      </c>
      <c r="J91" s="27" t="str">
        <f>DB_RHC_KNOWN!J91</f>
        <v>Yes</v>
      </c>
      <c r="K91" s="92">
        <f>DB_RHC_SUITABLE!P91</f>
        <v>0</v>
      </c>
      <c r="L91" s="49">
        <f>DB_RHC_SUITABLE!V91</f>
        <v>0</v>
      </c>
      <c r="M91" s="27" t="s">
        <v>74</v>
      </c>
      <c r="N91" s="27" t="s">
        <v>204</v>
      </c>
    </row>
    <row r="92" spans="1:14" ht="12" hidden="1" customHeight="1">
      <c r="A92" s="26">
        <v>88</v>
      </c>
      <c r="B92" s="27" t="str">
        <f>DB_INFO!B92</f>
        <v>PL</v>
      </c>
      <c r="C92" s="27" t="str">
        <f>DB_INFO!C92</f>
        <v>Public</v>
      </c>
      <c r="D92" s="27" t="str">
        <f>DB_INFO!D92</f>
        <v>Office</v>
      </c>
      <c r="E92" s="27" t="str">
        <f>DB_INFO!E92</f>
        <v>No</v>
      </c>
      <c r="F92" s="28" t="str">
        <f>DB_INFO!F92</f>
        <v>Below 100</v>
      </c>
      <c r="G92" s="28" t="str">
        <f>DB_INFO!G92</f>
        <v>Below 1000</v>
      </c>
      <c r="H92" s="28" t="str">
        <f>DB_INFO!H92</f>
        <v>No</v>
      </c>
      <c r="I92" s="28" t="str">
        <f>DB_INFO!I92</f>
        <v>No</v>
      </c>
      <c r="J92" s="27" t="str">
        <f>DB_RHC_KNOWN!J92</f>
        <v>Yes</v>
      </c>
      <c r="K92" s="92">
        <f>DB_RHC_SUITABLE!P92</f>
        <v>0</v>
      </c>
      <c r="L92" s="49">
        <f>DB_RHC_SUITABLE!V92</f>
        <v>0</v>
      </c>
      <c r="M92" s="27" t="s">
        <v>74</v>
      </c>
      <c r="N92" s="27" t="s">
        <v>204</v>
      </c>
    </row>
    <row r="93" spans="1:14" ht="12" hidden="1" customHeight="1">
      <c r="A93" s="26">
        <v>89</v>
      </c>
      <c r="B93" s="27" t="str">
        <f>DB_INFO!B93</f>
        <v>PL</v>
      </c>
      <c r="C93" s="27" t="str">
        <f>DB_INFO!C93</f>
        <v>Public</v>
      </c>
      <c r="D93" s="27" t="str">
        <f>DB_INFO!D93</f>
        <v>Sport Centre</v>
      </c>
      <c r="E93" s="27" t="str">
        <f>DB_INFO!E93</f>
        <v>No</v>
      </c>
      <c r="F93" s="28" t="str">
        <f>DB_INFO!F93</f>
        <v>Below 100</v>
      </c>
      <c r="G93" s="28" t="str">
        <f>DB_INFO!G93</f>
        <v>Above 5000</v>
      </c>
      <c r="H93" s="28" t="str">
        <f>DB_INFO!H93</f>
        <v>No</v>
      </c>
      <c r="I93" s="28" t="str">
        <f>DB_INFO!I93</f>
        <v>No</v>
      </c>
      <c r="J93" s="27" t="str">
        <f>DB_RHC_KNOWN!J93</f>
        <v>Yes</v>
      </c>
      <c r="K93" s="92">
        <f>DB_RHC_SUITABLE!P93</f>
        <v>0</v>
      </c>
      <c r="L93" s="49">
        <f>DB_RHC_SUITABLE!V93</f>
        <v>0</v>
      </c>
      <c r="M93" s="27" t="s">
        <v>74</v>
      </c>
      <c r="N93" s="27" t="s">
        <v>205</v>
      </c>
    </row>
    <row r="94" spans="1:14" ht="12" hidden="1" customHeight="1">
      <c r="A94" s="26">
        <v>90</v>
      </c>
      <c r="B94" s="27" t="str">
        <f>DB_INFO!B94</f>
        <v>PL</v>
      </c>
      <c r="C94" s="27" t="str">
        <f>DB_INFO!C94</f>
        <v>Public</v>
      </c>
      <c r="D94" s="27" t="str">
        <f>DB_INFO!D94</f>
        <v>Sport Centre</v>
      </c>
      <c r="E94" s="27" t="str">
        <f>DB_INFO!E94</f>
        <v>No</v>
      </c>
      <c r="F94" s="28" t="str">
        <f>DB_INFO!F94</f>
        <v>100-1000</v>
      </c>
      <c r="G94" s="28" t="str">
        <f>DB_INFO!G94</f>
        <v>Above 5000</v>
      </c>
      <c r="H94" s="28" t="str">
        <f>DB_INFO!H94</f>
        <v>No</v>
      </c>
      <c r="I94" s="28" t="str">
        <f>DB_INFO!I94</f>
        <v>Yes</v>
      </c>
      <c r="J94" s="27" t="str">
        <f>DB_RHC_KNOWN!J94</f>
        <v>Yes</v>
      </c>
      <c r="K94" s="92">
        <f>DB_RHC_SUITABLE!P94</f>
        <v>0</v>
      </c>
      <c r="L94" s="49">
        <f>DB_RHC_SUITABLE!V94</f>
        <v>0</v>
      </c>
      <c r="M94" s="27" t="s">
        <v>74</v>
      </c>
      <c r="N94" s="27" t="s">
        <v>347</v>
      </c>
    </row>
    <row r="95" spans="1:14" ht="12" hidden="1" customHeight="1">
      <c r="A95" s="26">
        <v>91</v>
      </c>
      <c r="B95" s="27" t="str">
        <f>DB_INFO!B95</f>
        <v>PL</v>
      </c>
      <c r="C95" s="27" t="str">
        <f>DB_INFO!C95</f>
        <v>Public</v>
      </c>
      <c r="D95" s="27" t="str">
        <f>DB_INFO!D95</f>
        <v>Sport Centre</v>
      </c>
      <c r="E95" s="27" t="str">
        <f>DB_INFO!E95</f>
        <v>No</v>
      </c>
      <c r="F95" s="28" t="str">
        <f>DB_INFO!F95</f>
        <v>Below 100</v>
      </c>
      <c r="G95" s="28" t="str">
        <f>DB_INFO!G95</f>
        <v>1000-5000</v>
      </c>
      <c r="H95" s="28" t="str">
        <f>DB_INFO!H95</f>
        <v>No</v>
      </c>
      <c r="I95" s="28" t="str">
        <f>DB_INFO!I95</f>
        <v>No</v>
      </c>
      <c r="J95" s="27" t="str">
        <f>DB_RHC_KNOWN!J95</f>
        <v>Yes</v>
      </c>
      <c r="K95" s="92">
        <f>DB_RHC_SUITABLE!P95</f>
        <v>1</v>
      </c>
      <c r="L95" s="49">
        <f>DB_RHC_SUITABLE!V95</f>
        <v>1</v>
      </c>
      <c r="M95" s="27" t="s">
        <v>0</v>
      </c>
      <c r="N95" s="27"/>
    </row>
    <row r="96" spans="1:14" ht="12" hidden="1" customHeight="1">
      <c r="A96" s="26">
        <v>92</v>
      </c>
      <c r="B96" s="27" t="str">
        <f>DB_INFO!B96</f>
        <v>PL</v>
      </c>
      <c r="C96" s="27" t="str">
        <f>DB_INFO!C96</f>
        <v>Public</v>
      </c>
      <c r="D96" s="27" t="str">
        <f>DB_INFO!D96</f>
        <v>Sport Centre</v>
      </c>
      <c r="E96" s="27" t="str">
        <f>DB_INFO!E96</f>
        <v>No</v>
      </c>
      <c r="F96" s="28" t="str">
        <f>DB_INFO!F96</f>
        <v>Below 100</v>
      </c>
      <c r="G96" s="28" t="str">
        <f>DB_INFO!G96</f>
        <v>Above 5000</v>
      </c>
      <c r="H96" s="28" t="str">
        <f>DB_INFO!H96</f>
        <v>No</v>
      </c>
      <c r="I96" s="28" t="str">
        <f>DB_INFO!I96</f>
        <v>Yes</v>
      </c>
      <c r="J96" s="27" t="str">
        <f>DB_RHC_KNOWN!J96</f>
        <v>Yes</v>
      </c>
      <c r="K96" s="92">
        <f>DB_RHC_SUITABLE!P96</f>
        <v>0</v>
      </c>
      <c r="L96" s="49">
        <f>DB_RHC_SUITABLE!V96</f>
        <v>0</v>
      </c>
      <c r="M96" s="27" t="s">
        <v>74</v>
      </c>
      <c r="N96" s="27" t="s">
        <v>203</v>
      </c>
    </row>
    <row r="97" spans="1:14" ht="12" hidden="1" customHeight="1">
      <c r="A97" s="26">
        <v>93</v>
      </c>
      <c r="B97" s="27" t="str">
        <f>DB_INFO!B97</f>
        <v>PL</v>
      </c>
      <c r="C97" s="27" t="str">
        <f>DB_INFO!C97</f>
        <v>Public</v>
      </c>
      <c r="D97" s="27" t="str">
        <f>DB_INFO!D97</f>
        <v>Sport Centre</v>
      </c>
      <c r="E97" s="27" t="str">
        <f>DB_INFO!E97</f>
        <v>Yes</v>
      </c>
      <c r="F97" s="28" t="str">
        <f>DB_INFO!F97</f>
        <v>Below 100</v>
      </c>
      <c r="G97" s="28" t="str">
        <f>DB_INFO!G97</f>
        <v>1000-5000</v>
      </c>
      <c r="H97" s="28" t="str">
        <f>DB_INFO!H97</f>
        <v>No</v>
      </c>
      <c r="I97" s="28" t="str">
        <f>DB_INFO!I97</f>
        <v>No</v>
      </c>
      <c r="J97" s="27" t="str">
        <f>DB_RHC_KNOWN!J97</f>
        <v>Yes</v>
      </c>
      <c r="K97" s="92">
        <f>DB_RHC_SUITABLE!P97</f>
        <v>1</v>
      </c>
      <c r="L97" s="49">
        <f>DB_RHC_SUITABLE!V97</f>
        <v>1</v>
      </c>
      <c r="M97" s="27" t="s">
        <v>0</v>
      </c>
      <c r="N97" s="27"/>
    </row>
    <row r="98" spans="1:14" ht="12" hidden="1" customHeight="1">
      <c r="A98" s="26">
        <v>94</v>
      </c>
      <c r="B98" s="27" t="str">
        <f>DB_INFO!B98</f>
        <v>PL</v>
      </c>
      <c r="C98" s="27" t="str">
        <f>DB_INFO!C98</f>
        <v>Public</v>
      </c>
      <c r="D98" s="27" t="str">
        <f>DB_INFO!D98</f>
        <v>Education Centre</v>
      </c>
      <c r="E98" s="27" t="str">
        <f>DB_INFO!E98</f>
        <v>No</v>
      </c>
      <c r="F98" s="28" t="str">
        <f>DB_INFO!F98</f>
        <v>100-1000</v>
      </c>
      <c r="G98" s="28" t="str">
        <f>DB_INFO!G98</f>
        <v>1000-5000</v>
      </c>
      <c r="H98" s="28" t="str">
        <f>DB_INFO!H98</f>
        <v>No</v>
      </c>
      <c r="I98" s="28" t="str">
        <f>DB_INFO!I98</f>
        <v>Yes</v>
      </c>
      <c r="J98" s="27" t="str">
        <f>DB_RHC_KNOWN!J98</f>
        <v>Yes</v>
      </c>
      <c r="K98" s="92">
        <f>DB_RHC_SUITABLE!P98</f>
        <v>1</v>
      </c>
      <c r="L98" s="49">
        <f>DB_RHC_SUITABLE!V98</f>
        <v>1</v>
      </c>
      <c r="M98" s="27" t="s">
        <v>0</v>
      </c>
      <c r="N98" s="27"/>
    </row>
    <row r="99" spans="1:14" ht="12" hidden="1" customHeight="1">
      <c r="A99" s="26">
        <v>95</v>
      </c>
      <c r="B99" s="27" t="str">
        <f>DB_INFO!B99</f>
        <v>PL</v>
      </c>
      <c r="C99" s="27" t="str">
        <f>DB_INFO!C99</f>
        <v>Public</v>
      </c>
      <c r="D99" s="27" t="str">
        <f>DB_INFO!D99</f>
        <v>Education Centre</v>
      </c>
      <c r="E99" s="27" t="str">
        <f>DB_INFO!E99</f>
        <v>No</v>
      </c>
      <c r="F99" s="28" t="str">
        <f>DB_INFO!F99</f>
        <v>100-1000</v>
      </c>
      <c r="G99" s="28" t="str">
        <f>DB_INFO!G99</f>
        <v>1000-5000</v>
      </c>
      <c r="H99" s="28" t="str">
        <f>DB_INFO!H99</f>
        <v>No</v>
      </c>
      <c r="I99" s="28" t="str">
        <f>DB_INFO!I99</f>
        <v>Yes</v>
      </c>
      <c r="J99" s="27" t="str">
        <f>DB_RHC_KNOWN!J99</f>
        <v>Yes</v>
      </c>
      <c r="K99" s="92">
        <f>DB_RHC_SUITABLE!P99</f>
        <v>0</v>
      </c>
      <c r="L99" s="49">
        <f>DB_RHC_SUITABLE!V99</f>
        <v>0</v>
      </c>
      <c r="M99" s="27" t="s">
        <v>0</v>
      </c>
      <c r="N99" s="27"/>
    </row>
    <row r="100" spans="1:14" ht="12" hidden="1" customHeight="1">
      <c r="A100" s="26">
        <v>96</v>
      </c>
      <c r="B100" s="27" t="str">
        <f>DB_INFO!B100</f>
        <v>PL</v>
      </c>
      <c r="C100" s="27" t="str">
        <f>DB_INFO!C100</f>
        <v>Public</v>
      </c>
      <c r="D100" s="27" t="str">
        <f>DB_INFO!D100</f>
        <v>Hotel</v>
      </c>
      <c r="E100" s="27" t="str">
        <f>DB_INFO!E100</f>
        <v>No</v>
      </c>
      <c r="F100" s="28" t="str">
        <f>DB_INFO!F100</f>
        <v>Below 100</v>
      </c>
      <c r="G100" s="28" t="str">
        <f>DB_INFO!G100</f>
        <v>1000-5000</v>
      </c>
      <c r="H100" s="28" t="str">
        <f>DB_INFO!H100</f>
        <v>No</v>
      </c>
      <c r="I100" s="28" t="str">
        <f>DB_INFO!I100</f>
        <v>No</v>
      </c>
      <c r="J100" s="27" t="str">
        <f>DB_RHC_KNOWN!J100</f>
        <v>Yes</v>
      </c>
      <c r="K100" s="92">
        <f>DB_RHC_SUITABLE!P100</f>
        <v>0</v>
      </c>
      <c r="L100" s="49">
        <f>DB_RHC_SUITABLE!V100</f>
        <v>0</v>
      </c>
      <c r="M100" s="27" t="s">
        <v>74</v>
      </c>
      <c r="N100" s="27" t="s">
        <v>347</v>
      </c>
    </row>
    <row r="101" spans="1:14" ht="12" hidden="1" customHeight="1">
      <c r="A101" s="26">
        <v>97</v>
      </c>
      <c r="B101" s="27" t="str">
        <f>DB_INFO!B101</f>
        <v>PL</v>
      </c>
      <c r="C101" s="27" t="str">
        <f>DB_INFO!C101</f>
        <v>Public</v>
      </c>
      <c r="D101" s="27" t="str">
        <f>DB_INFO!D101</f>
        <v>Hotel</v>
      </c>
      <c r="E101" s="27" t="str">
        <f>DB_INFO!E101</f>
        <v>No</v>
      </c>
      <c r="F101" s="28" t="str">
        <f>DB_INFO!F101</f>
        <v>Below 100</v>
      </c>
      <c r="G101" s="28" t="str">
        <f>DB_INFO!G101</f>
        <v>1000-5000</v>
      </c>
      <c r="H101" s="28" t="str">
        <f>DB_INFO!H101</f>
        <v>No</v>
      </c>
      <c r="I101" s="28" t="str">
        <f>DB_INFO!I101</f>
        <v>No</v>
      </c>
      <c r="J101" s="27" t="str">
        <f>DB_RHC_KNOWN!J101</f>
        <v>Yes</v>
      </c>
      <c r="K101" s="92">
        <f>DB_RHC_SUITABLE!P101</f>
        <v>0</v>
      </c>
      <c r="L101" s="49">
        <f>DB_RHC_SUITABLE!V101</f>
        <v>0</v>
      </c>
      <c r="M101" s="27" t="s">
        <v>74</v>
      </c>
      <c r="N101" s="27" t="s">
        <v>203</v>
      </c>
    </row>
    <row r="102" spans="1:14" ht="12" hidden="1" customHeight="1">
      <c r="A102" s="26">
        <v>98</v>
      </c>
      <c r="B102" s="27" t="str">
        <f>DB_INFO!B102</f>
        <v>PL</v>
      </c>
      <c r="C102" s="27" t="str">
        <f>DB_INFO!C102</f>
        <v>Public</v>
      </c>
      <c r="D102" s="27" t="str">
        <f>DB_INFO!D102</f>
        <v>Hotel</v>
      </c>
      <c r="E102" s="27" t="str">
        <f>DB_INFO!E102</f>
        <v>No</v>
      </c>
      <c r="F102" s="28" t="str">
        <f>DB_INFO!F102</f>
        <v>Below 100</v>
      </c>
      <c r="G102" s="28" t="str">
        <f>DB_INFO!G102</f>
        <v>1000-5000</v>
      </c>
      <c r="H102" s="28" t="str">
        <f>DB_INFO!H102</f>
        <v>No</v>
      </c>
      <c r="I102" s="28" t="str">
        <f>DB_INFO!I102</f>
        <v>No</v>
      </c>
      <c r="J102" s="27" t="str">
        <f>DB_RHC_KNOWN!J102</f>
        <v>Yes</v>
      </c>
      <c r="K102" s="92">
        <f>DB_RHC_SUITABLE!P102</f>
        <v>0</v>
      </c>
      <c r="L102" s="49">
        <f>DB_RHC_SUITABLE!V102</f>
        <v>0</v>
      </c>
      <c r="M102" s="27" t="s">
        <v>74</v>
      </c>
      <c r="N102" s="27" t="s">
        <v>205</v>
      </c>
    </row>
    <row r="103" spans="1:14" ht="12" hidden="1" customHeight="1">
      <c r="A103" s="26">
        <v>99</v>
      </c>
      <c r="B103" s="27" t="str">
        <f>DB_INFO!B103</f>
        <v>PL</v>
      </c>
      <c r="C103" s="27" t="str">
        <f>DB_INFO!C103</f>
        <v>Public</v>
      </c>
      <c r="D103" s="27" t="str">
        <f>DB_INFO!D103</f>
        <v>Hotel</v>
      </c>
      <c r="E103" s="27" t="str">
        <f>DB_INFO!E103</f>
        <v>No</v>
      </c>
      <c r="F103" s="28" t="str">
        <f>DB_INFO!F103</f>
        <v>Below 100</v>
      </c>
      <c r="G103" s="28" t="str">
        <f>DB_INFO!G103</f>
        <v>1000-5000</v>
      </c>
      <c r="H103" s="28" t="str">
        <f>DB_INFO!H103</f>
        <v>No</v>
      </c>
      <c r="I103" s="28" t="str">
        <f>DB_INFO!I103</f>
        <v>Yes</v>
      </c>
      <c r="J103" s="27" t="str">
        <f>DB_RHC_KNOWN!J103</f>
        <v>Yes</v>
      </c>
      <c r="K103" s="92">
        <f>DB_RHC_SUITABLE!P103</f>
        <v>0</v>
      </c>
      <c r="L103" s="49">
        <f>DB_RHC_SUITABLE!V103</f>
        <v>0</v>
      </c>
      <c r="M103" s="27" t="s">
        <v>74</v>
      </c>
      <c r="N103" s="27" t="s">
        <v>347</v>
      </c>
    </row>
    <row r="104" spans="1:14" ht="12" hidden="1" customHeight="1">
      <c r="A104" s="26">
        <v>100</v>
      </c>
      <c r="B104" s="27" t="str">
        <f>DB_INFO!B104</f>
        <v>PL</v>
      </c>
      <c r="C104" s="27" t="str">
        <f>DB_INFO!C104</f>
        <v>Public</v>
      </c>
      <c r="D104" s="27" t="str">
        <f>DB_INFO!D104</f>
        <v>Office</v>
      </c>
      <c r="E104" s="27" t="str">
        <f>DB_INFO!E104</f>
        <v>No</v>
      </c>
      <c r="F104" s="28" t="str">
        <f>DB_INFO!F104</f>
        <v>Below 100</v>
      </c>
      <c r="G104" s="28" t="str">
        <f>DB_INFO!G104</f>
        <v>Below 1000</v>
      </c>
      <c r="H104" s="28" t="str">
        <f>DB_INFO!H104</f>
        <v>No</v>
      </c>
      <c r="I104" s="28" t="str">
        <f>DB_INFO!I104</f>
        <v>No</v>
      </c>
      <c r="J104" s="27" t="str">
        <f>DB_RHC_KNOWN!J104</f>
        <v>Yes</v>
      </c>
      <c r="K104" s="92">
        <f>DB_RHC_SUITABLE!P104</f>
        <v>1</v>
      </c>
      <c r="L104" s="49">
        <f>DB_RHC_SUITABLE!V104</f>
        <v>1</v>
      </c>
      <c r="M104" s="27" t="s">
        <v>0</v>
      </c>
      <c r="N104" s="27"/>
    </row>
    <row r="105" spans="1:14" ht="12" hidden="1" customHeight="1">
      <c r="A105" s="26">
        <v>101</v>
      </c>
      <c r="B105" s="27" t="str">
        <f>DB_INFO!B105</f>
        <v>PL</v>
      </c>
      <c r="C105" s="27" t="str">
        <f>DB_INFO!C105</f>
        <v>Public</v>
      </c>
      <c r="D105" s="27" t="str">
        <f>DB_INFO!D105</f>
        <v>Health Centre</v>
      </c>
      <c r="E105" s="27" t="str">
        <f>DB_INFO!E105</f>
        <v>No</v>
      </c>
      <c r="F105" s="28" t="str">
        <f>DB_INFO!F105</f>
        <v>Above 1000</v>
      </c>
      <c r="G105" s="28" t="str">
        <f>DB_INFO!G105</f>
        <v>Above 5000</v>
      </c>
      <c r="H105" s="28" t="str">
        <f>DB_INFO!H105</f>
        <v>No</v>
      </c>
      <c r="I105" s="28" t="str">
        <f>DB_INFO!I105</f>
        <v>No</v>
      </c>
      <c r="J105" s="27" t="str">
        <f>DB_RHC_KNOWN!J105</f>
        <v>Yes</v>
      </c>
      <c r="K105" s="92">
        <f>DB_RHC_SUITABLE!P105</f>
        <v>1</v>
      </c>
      <c r="L105" s="49">
        <f>DB_RHC_SUITABLE!V105</f>
        <v>1</v>
      </c>
      <c r="M105" s="27" t="s">
        <v>0</v>
      </c>
      <c r="N105" s="27"/>
    </row>
    <row r="106" spans="1:14" ht="12" hidden="1" customHeight="1">
      <c r="A106" s="26">
        <v>102</v>
      </c>
      <c r="B106" s="27" t="str">
        <f>DB_INFO!B106</f>
        <v>PL</v>
      </c>
      <c r="C106" s="27" t="str">
        <f>DB_INFO!C106</f>
        <v>Public</v>
      </c>
      <c r="D106" s="27" t="str">
        <f>DB_INFO!D106</f>
        <v>Hotel</v>
      </c>
      <c r="E106" s="27" t="str">
        <f>DB_INFO!E106</f>
        <v>No</v>
      </c>
      <c r="F106" s="28" t="str">
        <f>DB_INFO!F106</f>
        <v>Below 100</v>
      </c>
      <c r="G106" s="28" t="str">
        <f>DB_INFO!G106</f>
        <v>1000-5000</v>
      </c>
      <c r="H106" s="28" t="str">
        <f>DB_INFO!H106</f>
        <v>No</v>
      </c>
      <c r="I106" s="28" t="str">
        <f>DB_INFO!I106</f>
        <v>No</v>
      </c>
      <c r="J106" s="27" t="str">
        <f>DB_RHC_KNOWN!J106</f>
        <v>Yes</v>
      </c>
      <c r="K106" s="92">
        <f>DB_RHC_SUITABLE!P106</f>
        <v>0</v>
      </c>
      <c r="L106" s="49">
        <f>DB_RHC_SUITABLE!V106</f>
        <v>0</v>
      </c>
      <c r="M106" s="27" t="s">
        <v>74</v>
      </c>
      <c r="N106" s="27" t="s">
        <v>204</v>
      </c>
    </row>
    <row r="107" spans="1:14" ht="12" hidden="1" customHeight="1">
      <c r="A107" s="26">
        <v>103</v>
      </c>
      <c r="B107" s="27" t="str">
        <f>DB_INFO!B107</f>
        <v>PL</v>
      </c>
      <c r="C107" s="27" t="str">
        <f>DB_INFO!C107</f>
        <v>Public</v>
      </c>
      <c r="D107" s="27" t="str">
        <f>DB_INFO!D107</f>
        <v>Hotel</v>
      </c>
      <c r="E107" s="27" t="str">
        <f>DB_INFO!E107</f>
        <v>No</v>
      </c>
      <c r="F107" s="28" t="str">
        <f>DB_INFO!F107</f>
        <v>Below 100</v>
      </c>
      <c r="G107" s="28" t="str">
        <f>DB_INFO!G107</f>
        <v>Below 1000</v>
      </c>
      <c r="H107" s="28" t="str">
        <f>DB_INFO!H107</f>
        <v>No</v>
      </c>
      <c r="I107" s="28" t="str">
        <f>DB_INFO!I107</f>
        <v>No</v>
      </c>
      <c r="J107" s="27" t="str">
        <f>DB_RHC_KNOWN!J107</f>
        <v>Yes</v>
      </c>
      <c r="K107" s="92">
        <f>DB_RHC_SUITABLE!P107</f>
        <v>1</v>
      </c>
      <c r="L107" s="49">
        <f>DB_RHC_SUITABLE!V107</f>
        <v>1</v>
      </c>
      <c r="M107" s="27" t="s">
        <v>0</v>
      </c>
      <c r="N107" s="27"/>
    </row>
    <row r="108" spans="1:14" ht="12" hidden="1" customHeight="1">
      <c r="A108" s="26">
        <v>104</v>
      </c>
      <c r="B108" s="27" t="str">
        <f>DB_INFO!B108</f>
        <v>PL</v>
      </c>
      <c r="C108" s="27" t="str">
        <f>DB_INFO!C108</f>
        <v>Public</v>
      </c>
      <c r="D108" s="27" t="str">
        <f>DB_INFO!D108</f>
        <v>Hotel</v>
      </c>
      <c r="E108" s="27" t="str">
        <f>DB_INFO!E108</f>
        <v>No</v>
      </c>
      <c r="F108" s="28" t="str">
        <f>DB_INFO!F108</f>
        <v>Below 100</v>
      </c>
      <c r="G108" s="28" t="str">
        <f>DB_INFO!G108</f>
        <v>Below 1000</v>
      </c>
      <c r="H108" s="28" t="str">
        <f>DB_INFO!H108</f>
        <v>No</v>
      </c>
      <c r="I108" s="28" t="str">
        <f>DB_INFO!I108</f>
        <v>Yes</v>
      </c>
      <c r="J108" s="27" t="str">
        <f>DB_RHC_KNOWN!J108</f>
        <v>Yes</v>
      </c>
      <c r="K108" s="92">
        <f>DB_RHC_SUITABLE!P108</f>
        <v>0</v>
      </c>
      <c r="L108" s="49">
        <f>DB_RHC_SUITABLE!V108</f>
        <v>0</v>
      </c>
      <c r="M108" s="27" t="s">
        <v>74</v>
      </c>
      <c r="N108" s="27" t="s">
        <v>205</v>
      </c>
    </row>
    <row r="109" spans="1:14" ht="12" hidden="1" customHeight="1">
      <c r="A109" s="26">
        <v>105</v>
      </c>
      <c r="B109" s="27" t="str">
        <f>DB_INFO!B109</f>
        <v>PL</v>
      </c>
      <c r="C109" s="27" t="str">
        <f>DB_INFO!C109</f>
        <v>Public</v>
      </c>
      <c r="D109" s="27" t="str">
        <f>DB_INFO!D109</f>
        <v>Hotel</v>
      </c>
      <c r="E109" s="27" t="str">
        <f>DB_INFO!E109</f>
        <v>No</v>
      </c>
      <c r="F109" s="28" t="str">
        <f>DB_INFO!F109</f>
        <v>Below 100</v>
      </c>
      <c r="G109" s="28" t="str">
        <f>DB_INFO!G109</f>
        <v>1000-5000</v>
      </c>
      <c r="H109" s="28" t="str">
        <f>DB_INFO!H109</f>
        <v>No</v>
      </c>
      <c r="I109" s="28" t="str">
        <f>DB_INFO!I109</f>
        <v>No</v>
      </c>
      <c r="J109" s="27" t="str">
        <f>DB_RHC_KNOWN!J109</f>
        <v>Yes</v>
      </c>
      <c r="K109" s="92">
        <f>DB_RHC_SUITABLE!P109</f>
        <v>1</v>
      </c>
      <c r="L109" s="49">
        <f>DB_RHC_SUITABLE!V109</f>
        <v>1</v>
      </c>
      <c r="M109" s="27" t="s">
        <v>0</v>
      </c>
      <c r="N109" s="27"/>
    </row>
    <row r="110" spans="1:14" ht="12" hidden="1" customHeight="1">
      <c r="A110" s="26">
        <v>106</v>
      </c>
      <c r="B110" s="27" t="str">
        <f>DB_INFO!B110</f>
        <v>PL</v>
      </c>
      <c r="C110" s="27" t="str">
        <f>DB_INFO!C110</f>
        <v>Public</v>
      </c>
      <c r="D110" s="27" t="str">
        <f>DB_INFO!D110</f>
        <v>Hotel</v>
      </c>
      <c r="E110" s="27" t="str">
        <f>DB_INFO!E110</f>
        <v>No</v>
      </c>
      <c r="F110" s="28" t="str">
        <f>DB_INFO!F110</f>
        <v>Below 100</v>
      </c>
      <c r="G110" s="28" t="str">
        <f>DB_INFO!G110</f>
        <v>Above 5000</v>
      </c>
      <c r="H110" s="28" t="str">
        <f>DB_INFO!H110</f>
        <v>No</v>
      </c>
      <c r="I110" s="28" t="str">
        <f>DB_INFO!I110</f>
        <v>No</v>
      </c>
      <c r="J110" s="27" t="str">
        <f>DB_RHC_KNOWN!J110</f>
        <v>Yes</v>
      </c>
      <c r="K110" s="92">
        <f>DB_RHC_SUITABLE!P110</f>
        <v>0</v>
      </c>
      <c r="L110" s="49">
        <f>DB_RHC_SUITABLE!V110</f>
        <v>0</v>
      </c>
      <c r="M110" s="27" t="s">
        <v>74</v>
      </c>
      <c r="N110" s="27" t="s">
        <v>203</v>
      </c>
    </row>
    <row r="111" spans="1:14" ht="12" hidden="1" customHeight="1">
      <c r="A111" s="26">
        <v>107</v>
      </c>
      <c r="B111" s="27" t="str">
        <f>DB_INFO!B111</f>
        <v>PL</v>
      </c>
      <c r="C111" s="27" t="str">
        <f>DB_INFO!C111</f>
        <v>Public</v>
      </c>
      <c r="D111" s="27" t="str">
        <f>DB_INFO!D111</f>
        <v>Hotel</v>
      </c>
      <c r="E111" s="27" t="str">
        <f>DB_INFO!E111</f>
        <v>No</v>
      </c>
      <c r="F111" s="28" t="str">
        <f>DB_INFO!F111</f>
        <v>Below 100</v>
      </c>
      <c r="G111" s="28" t="str">
        <f>DB_INFO!G111</f>
        <v>1000-5000</v>
      </c>
      <c r="H111" s="28" t="str">
        <f>DB_INFO!H111</f>
        <v>No</v>
      </c>
      <c r="I111" s="28" t="str">
        <f>DB_INFO!I111</f>
        <v>No</v>
      </c>
      <c r="J111" s="27" t="str">
        <f>DB_RHC_KNOWN!J111</f>
        <v>Yes</v>
      </c>
      <c r="K111" s="92">
        <f>DB_RHC_SUITABLE!P111</f>
        <v>1</v>
      </c>
      <c r="L111" s="49">
        <f>DB_RHC_SUITABLE!V111</f>
        <v>1</v>
      </c>
      <c r="M111" s="27" t="s">
        <v>0</v>
      </c>
      <c r="N111" s="27"/>
    </row>
    <row r="112" spans="1:14" ht="12" hidden="1" customHeight="1">
      <c r="A112" s="26">
        <v>108</v>
      </c>
      <c r="B112" s="27" t="str">
        <f>DB_INFO!B112</f>
        <v>PL</v>
      </c>
      <c r="C112" s="27" t="str">
        <f>DB_INFO!C112</f>
        <v>Public</v>
      </c>
      <c r="D112" s="27" t="str">
        <f>DB_INFO!D112</f>
        <v>Hotel</v>
      </c>
      <c r="E112" s="27" t="str">
        <f>DB_INFO!E112</f>
        <v>No</v>
      </c>
      <c r="F112" s="28" t="str">
        <f>DB_INFO!F112</f>
        <v>Below 100</v>
      </c>
      <c r="G112" s="28" t="str">
        <f>DB_INFO!G112</f>
        <v>1000-5000</v>
      </c>
      <c r="H112" s="28" t="str">
        <f>DB_INFO!H112</f>
        <v>No</v>
      </c>
      <c r="I112" s="28" t="str">
        <f>DB_INFO!I112</f>
        <v>No</v>
      </c>
      <c r="J112" s="27" t="str">
        <f>DB_RHC_KNOWN!J112</f>
        <v>Yes</v>
      </c>
      <c r="K112" s="92">
        <f>DB_RHC_SUITABLE!P112</f>
        <v>0</v>
      </c>
      <c r="L112" s="49">
        <f>DB_RHC_SUITABLE!V112</f>
        <v>0</v>
      </c>
      <c r="M112" s="27" t="s">
        <v>74</v>
      </c>
      <c r="N112" s="27" t="s">
        <v>347</v>
      </c>
    </row>
    <row r="113" spans="1:14" ht="12" hidden="1" customHeight="1">
      <c r="A113" s="26">
        <v>109</v>
      </c>
      <c r="B113" s="27" t="str">
        <f>DB_INFO!B113</f>
        <v>PL</v>
      </c>
      <c r="C113" s="27" t="str">
        <f>DB_INFO!C113</f>
        <v>Public</v>
      </c>
      <c r="D113" s="27" t="str">
        <f>DB_INFO!D113</f>
        <v>Hotel</v>
      </c>
      <c r="E113" s="27" t="str">
        <f>DB_INFO!E113</f>
        <v>No</v>
      </c>
      <c r="F113" s="28" t="str">
        <f>DB_INFO!F113</f>
        <v>Below 100</v>
      </c>
      <c r="G113" s="28" t="str">
        <f>DB_INFO!G113</f>
        <v>Above 5000</v>
      </c>
      <c r="H113" s="28" t="str">
        <f>DB_INFO!H113</f>
        <v>No</v>
      </c>
      <c r="I113" s="28" t="str">
        <f>DB_INFO!I113</f>
        <v>Yes</v>
      </c>
      <c r="J113" s="27" t="str">
        <f>DB_RHC_KNOWN!J113</f>
        <v>Yes</v>
      </c>
      <c r="K113" s="92">
        <f>DB_RHC_SUITABLE!P113</f>
        <v>0</v>
      </c>
      <c r="L113" s="49">
        <f>DB_RHC_SUITABLE!V113</f>
        <v>0</v>
      </c>
      <c r="M113" s="27" t="s">
        <v>74</v>
      </c>
      <c r="N113" s="27" t="s">
        <v>204</v>
      </c>
    </row>
    <row r="114" spans="1:14" ht="12" hidden="1" customHeight="1">
      <c r="A114" s="26">
        <v>110</v>
      </c>
      <c r="B114" s="27" t="str">
        <f>DB_INFO!B114</f>
        <v>PL</v>
      </c>
      <c r="C114" s="27" t="str">
        <f>DB_INFO!C114</f>
        <v>Public</v>
      </c>
      <c r="D114" s="27" t="str">
        <f>DB_INFO!D114</f>
        <v>Hotel</v>
      </c>
      <c r="E114" s="27" t="str">
        <f>DB_INFO!E114</f>
        <v>No</v>
      </c>
      <c r="F114" s="28" t="str">
        <f>DB_INFO!F114</f>
        <v>Below 100</v>
      </c>
      <c r="G114" s="28" t="str">
        <f>DB_INFO!G114</f>
        <v>1000-5000</v>
      </c>
      <c r="H114" s="28" t="str">
        <f>DB_INFO!H114</f>
        <v>No</v>
      </c>
      <c r="I114" s="28" t="str">
        <f>DB_INFO!I114</f>
        <v>No</v>
      </c>
      <c r="J114" s="27" t="str">
        <f>DB_RHC_KNOWN!J114</f>
        <v>Yes</v>
      </c>
      <c r="K114" s="92">
        <f>DB_RHC_SUITABLE!P114</f>
        <v>0</v>
      </c>
      <c r="L114" s="49">
        <f>DB_RHC_SUITABLE!V114</f>
        <v>0</v>
      </c>
      <c r="M114" s="27" t="s">
        <v>74</v>
      </c>
      <c r="N114" s="27" t="s">
        <v>203</v>
      </c>
    </row>
    <row r="115" spans="1:14" ht="12" hidden="1" customHeight="1">
      <c r="A115" s="26">
        <v>111</v>
      </c>
      <c r="B115" s="27" t="str">
        <f>DB_INFO!B115</f>
        <v>PL</v>
      </c>
      <c r="C115" s="27" t="str">
        <f>DB_INFO!C115</f>
        <v>Public</v>
      </c>
      <c r="D115" s="27" t="str">
        <f>DB_INFO!D115</f>
        <v>Office</v>
      </c>
      <c r="E115" s="27" t="str">
        <f>DB_INFO!E115</f>
        <v>No</v>
      </c>
      <c r="F115" s="28" t="str">
        <f>DB_INFO!F115</f>
        <v>Below 100</v>
      </c>
      <c r="G115" s="28" t="str">
        <f>DB_INFO!G115</f>
        <v>1000-5000</v>
      </c>
      <c r="H115" s="28" t="str">
        <f>DB_INFO!H115</f>
        <v>No</v>
      </c>
      <c r="I115" s="28" t="str">
        <f>DB_INFO!I115</f>
        <v>Yes</v>
      </c>
      <c r="J115" s="27" t="str">
        <f>DB_RHC_KNOWN!J115</f>
        <v>Yes</v>
      </c>
      <c r="K115" s="92">
        <f>DB_RHC_SUITABLE!P115</f>
        <v>1</v>
      </c>
      <c r="L115" s="49">
        <f>DB_RHC_SUITABLE!V115</f>
        <v>1</v>
      </c>
      <c r="M115" s="27" t="s">
        <v>0</v>
      </c>
      <c r="N115" s="27"/>
    </row>
    <row r="116" spans="1:14" ht="12" hidden="1" customHeight="1">
      <c r="A116" s="26">
        <v>112</v>
      </c>
      <c r="B116" s="27" t="str">
        <f>DB_INFO!B116</f>
        <v>PL</v>
      </c>
      <c r="C116" s="27" t="str">
        <f>DB_INFO!C116</f>
        <v>Private</v>
      </c>
      <c r="D116" s="27" t="str">
        <f>DB_INFO!D116</f>
        <v>Sport Centre</v>
      </c>
      <c r="E116" s="27" t="str">
        <f>DB_INFO!E116</f>
        <v>No</v>
      </c>
      <c r="F116" s="28" t="str">
        <f>DB_INFO!F116</f>
        <v>Below 100</v>
      </c>
      <c r="G116" s="28" t="str">
        <f>DB_INFO!G116</f>
        <v>Above 5000</v>
      </c>
      <c r="H116" s="28" t="str">
        <f>DB_INFO!H116</f>
        <v>No</v>
      </c>
      <c r="I116" s="28" t="str">
        <f>DB_INFO!I116</f>
        <v>Yes</v>
      </c>
      <c r="J116" s="27" t="str">
        <f>DB_RHC_KNOWN!J116</f>
        <v>Yes</v>
      </c>
      <c r="K116" s="92">
        <f>DB_RHC_SUITABLE!P116</f>
        <v>1</v>
      </c>
      <c r="L116" s="49">
        <f>DB_RHC_SUITABLE!V116</f>
        <v>1</v>
      </c>
      <c r="M116" s="27" t="s">
        <v>0</v>
      </c>
      <c r="N116" s="27"/>
    </row>
    <row r="117" spans="1:14" ht="12" hidden="1" customHeight="1">
      <c r="A117" s="26">
        <v>113</v>
      </c>
      <c r="B117" s="27" t="str">
        <f>DB_INFO!B117</f>
        <v>PL</v>
      </c>
      <c r="C117" s="27" t="str">
        <f>DB_INFO!C117</f>
        <v>Public</v>
      </c>
      <c r="D117" s="27" t="str">
        <f>DB_INFO!D117</f>
        <v>Office</v>
      </c>
      <c r="E117" s="27" t="str">
        <f>DB_INFO!E117</f>
        <v>No</v>
      </c>
      <c r="F117" s="28" t="str">
        <f>DB_INFO!F117</f>
        <v>Below 100</v>
      </c>
      <c r="G117" s="28" t="str">
        <f>DB_INFO!G117</f>
        <v>Below 1000</v>
      </c>
      <c r="H117" s="28" t="str">
        <f>DB_INFO!H117</f>
        <v>No</v>
      </c>
      <c r="I117" s="28" t="str">
        <f>DB_INFO!I117</f>
        <v>No</v>
      </c>
      <c r="J117" s="27" t="str">
        <f>DB_RHC_KNOWN!J117</f>
        <v>Yes</v>
      </c>
      <c r="K117" s="92">
        <f>DB_RHC_SUITABLE!P117</f>
        <v>0</v>
      </c>
      <c r="L117" s="49">
        <f>DB_RHC_SUITABLE!V117</f>
        <v>0</v>
      </c>
      <c r="M117" s="27" t="s">
        <v>74</v>
      </c>
      <c r="N117" s="27" t="s">
        <v>347</v>
      </c>
    </row>
    <row r="118" spans="1:14" ht="12" hidden="1" customHeight="1">
      <c r="A118" s="26">
        <v>114</v>
      </c>
      <c r="B118" s="27" t="str">
        <f>DB_INFO!B118</f>
        <v>PL</v>
      </c>
      <c r="C118" s="27" t="str">
        <f>DB_INFO!C118</f>
        <v>Public</v>
      </c>
      <c r="D118" s="27" t="str">
        <f>DB_INFO!D118</f>
        <v>Office</v>
      </c>
      <c r="E118" s="27" t="str">
        <f>DB_INFO!E118</f>
        <v>No</v>
      </c>
      <c r="F118" s="28" t="str">
        <f>DB_INFO!F118</f>
        <v>Below 100</v>
      </c>
      <c r="G118" s="28" t="str">
        <f>DB_INFO!G118</f>
        <v>1000-5000</v>
      </c>
      <c r="H118" s="28" t="str">
        <f>DB_INFO!H118</f>
        <v>No</v>
      </c>
      <c r="I118" s="28" t="str">
        <f>DB_INFO!I118</f>
        <v>No</v>
      </c>
      <c r="J118" s="27" t="str">
        <f>DB_RHC_KNOWN!J118</f>
        <v>Yes</v>
      </c>
      <c r="K118" s="92">
        <f>DB_RHC_SUITABLE!P118</f>
        <v>1</v>
      </c>
      <c r="L118" s="49">
        <f>DB_RHC_SUITABLE!V118</f>
        <v>1</v>
      </c>
      <c r="M118" s="27" t="s">
        <v>0</v>
      </c>
      <c r="N118" s="27"/>
    </row>
    <row r="119" spans="1:14" ht="12" hidden="1" customHeight="1">
      <c r="A119" s="26">
        <v>115</v>
      </c>
      <c r="B119" s="27" t="str">
        <f>DB_INFO!B119</f>
        <v>PL</v>
      </c>
      <c r="C119" s="27" t="str">
        <f>DB_INFO!C119</f>
        <v>Public</v>
      </c>
      <c r="D119" s="27" t="str">
        <f>DB_INFO!D119</f>
        <v>Office</v>
      </c>
      <c r="E119" s="27" t="str">
        <f>DB_INFO!E119</f>
        <v>No</v>
      </c>
      <c r="F119" s="28" t="str">
        <f>DB_INFO!F119</f>
        <v>Below 100</v>
      </c>
      <c r="G119" s="28" t="str">
        <f>DB_INFO!G119</f>
        <v>Below 1000</v>
      </c>
      <c r="H119" s="28" t="str">
        <f>DB_INFO!H119</f>
        <v>No</v>
      </c>
      <c r="I119" s="28" t="str">
        <f>DB_INFO!I119</f>
        <v>Yes</v>
      </c>
      <c r="J119" s="27" t="str">
        <f>DB_RHC_KNOWN!J119</f>
        <v>Yes</v>
      </c>
      <c r="K119" s="92">
        <f>DB_RHC_SUITABLE!P119</f>
        <v>0</v>
      </c>
      <c r="L119" s="49">
        <f>DB_RHC_SUITABLE!V119</f>
        <v>0</v>
      </c>
      <c r="M119" s="27" t="s">
        <v>74</v>
      </c>
      <c r="N119" s="27" t="s">
        <v>347</v>
      </c>
    </row>
    <row r="120" spans="1:14" ht="12" hidden="1" customHeight="1">
      <c r="A120" s="26">
        <v>116</v>
      </c>
      <c r="B120" s="27" t="str">
        <f>DB_INFO!B120</f>
        <v>PL</v>
      </c>
      <c r="C120" s="27" t="str">
        <f>DB_INFO!C120</f>
        <v>Public</v>
      </c>
      <c r="D120" s="27" t="str">
        <f>DB_INFO!D120</f>
        <v>Office</v>
      </c>
      <c r="E120" s="27" t="str">
        <f>DB_INFO!E120</f>
        <v>No</v>
      </c>
      <c r="F120" s="28" t="str">
        <f>DB_INFO!F120</f>
        <v>Below 100</v>
      </c>
      <c r="G120" s="28" t="str">
        <f>DB_INFO!G120</f>
        <v>Below 1000</v>
      </c>
      <c r="H120" s="28" t="str">
        <f>DB_INFO!H120</f>
        <v>No</v>
      </c>
      <c r="I120" s="28" t="str">
        <f>DB_INFO!I120</f>
        <v>No</v>
      </c>
      <c r="J120" s="27" t="str">
        <f>DB_RHC_KNOWN!J120</f>
        <v>Yes</v>
      </c>
      <c r="K120" s="92">
        <f>DB_RHC_SUITABLE!P120</f>
        <v>1</v>
      </c>
      <c r="L120" s="49">
        <f>DB_RHC_SUITABLE!V120</f>
        <v>1</v>
      </c>
      <c r="M120" s="27" t="s">
        <v>0</v>
      </c>
      <c r="N120" s="27"/>
    </row>
    <row r="121" spans="1:14" ht="12" hidden="1" customHeight="1">
      <c r="A121" s="26">
        <v>117</v>
      </c>
      <c r="B121" s="27" t="str">
        <f>DB_INFO!B121</f>
        <v>PL</v>
      </c>
      <c r="C121" s="27" t="str">
        <f>DB_INFO!C121</f>
        <v>Public</v>
      </c>
      <c r="D121" s="27" t="str">
        <f>DB_INFO!D121</f>
        <v>Office</v>
      </c>
      <c r="E121" s="27" t="str">
        <f>DB_INFO!E121</f>
        <v>No</v>
      </c>
      <c r="F121" s="28" t="str">
        <f>DB_INFO!F121</f>
        <v>Below 100</v>
      </c>
      <c r="G121" s="28" t="str">
        <f>DB_INFO!G121</f>
        <v>Below 1000</v>
      </c>
      <c r="H121" s="28" t="str">
        <f>DB_INFO!H121</f>
        <v>No</v>
      </c>
      <c r="I121" s="28" t="str">
        <f>DB_INFO!I121</f>
        <v>Yes</v>
      </c>
      <c r="J121" s="27" t="str">
        <f>DB_RHC_KNOWN!J121</f>
        <v>Yes</v>
      </c>
      <c r="K121" s="92">
        <f>DB_RHC_SUITABLE!P121</f>
        <v>0</v>
      </c>
      <c r="L121" s="49">
        <f>DB_RHC_SUITABLE!V121</f>
        <v>0</v>
      </c>
      <c r="M121" s="27" t="s">
        <v>74</v>
      </c>
      <c r="N121" s="27" t="s">
        <v>347</v>
      </c>
    </row>
    <row r="122" spans="1:14" ht="12" hidden="1" customHeight="1">
      <c r="A122" s="26">
        <v>118</v>
      </c>
      <c r="B122" s="27" t="str">
        <f>DB_INFO!B122</f>
        <v>PL</v>
      </c>
      <c r="C122" s="27" t="str">
        <f>DB_INFO!C122</f>
        <v>Public</v>
      </c>
      <c r="D122" s="27" t="str">
        <f>DB_INFO!D122</f>
        <v>Office</v>
      </c>
      <c r="E122" s="27" t="str">
        <f>DB_INFO!E122</f>
        <v>No</v>
      </c>
      <c r="F122" s="28" t="str">
        <f>DB_INFO!F122</f>
        <v>100-1000</v>
      </c>
      <c r="G122" s="28" t="str">
        <f>DB_INFO!G122</f>
        <v>1000-5000</v>
      </c>
      <c r="H122" s="28" t="str">
        <f>DB_INFO!H122</f>
        <v>No</v>
      </c>
      <c r="I122" s="28" t="str">
        <f>DB_INFO!I122</f>
        <v>Yes</v>
      </c>
      <c r="J122" s="27" t="str">
        <f>DB_RHC_KNOWN!J122</f>
        <v>Yes</v>
      </c>
      <c r="K122" s="92">
        <f>DB_RHC_SUITABLE!P122</f>
        <v>1</v>
      </c>
      <c r="L122" s="49">
        <f>DB_RHC_SUITABLE!V122</f>
        <v>1</v>
      </c>
      <c r="M122" s="27" t="s">
        <v>0</v>
      </c>
      <c r="N122" s="27"/>
    </row>
    <row r="123" spans="1:14" ht="12" hidden="1" customHeight="1">
      <c r="A123" s="26">
        <v>119</v>
      </c>
      <c r="B123" s="27" t="str">
        <f>DB_INFO!B123</f>
        <v>PL</v>
      </c>
      <c r="C123" s="27" t="str">
        <f>DB_INFO!C123</f>
        <v>Public</v>
      </c>
      <c r="D123" s="27" t="str">
        <f>DB_INFO!D123</f>
        <v>Office</v>
      </c>
      <c r="E123" s="27" t="str">
        <f>DB_INFO!E123</f>
        <v>No</v>
      </c>
      <c r="F123" s="28" t="str">
        <f>DB_INFO!F123</f>
        <v>100-1000</v>
      </c>
      <c r="G123" s="28" t="str">
        <f>DB_INFO!G123</f>
        <v>Below 1000</v>
      </c>
      <c r="H123" s="28" t="str">
        <f>DB_INFO!H123</f>
        <v>No</v>
      </c>
      <c r="I123" s="28" t="str">
        <f>DB_INFO!I123</f>
        <v>No</v>
      </c>
      <c r="J123" s="27" t="str">
        <f>DB_RHC_KNOWN!J123</f>
        <v>Yes</v>
      </c>
      <c r="K123" s="92">
        <f>DB_RHC_SUITABLE!P123</f>
        <v>0</v>
      </c>
      <c r="L123" s="49">
        <f>DB_RHC_SUITABLE!V123</f>
        <v>0</v>
      </c>
      <c r="M123" s="27" t="s">
        <v>74</v>
      </c>
      <c r="N123" s="27" t="s">
        <v>347</v>
      </c>
    </row>
    <row r="124" spans="1:14" ht="12" hidden="1" customHeight="1">
      <c r="A124" s="26">
        <v>120</v>
      </c>
      <c r="B124" s="27" t="str">
        <f>DB_INFO!B124</f>
        <v>PL</v>
      </c>
      <c r="C124" s="27" t="str">
        <f>DB_INFO!C124</f>
        <v>Public</v>
      </c>
      <c r="D124" s="27" t="str">
        <f>DB_INFO!D124</f>
        <v>Office</v>
      </c>
      <c r="E124" s="27" t="str">
        <f>DB_INFO!E124</f>
        <v>No</v>
      </c>
      <c r="F124" s="28" t="str">
        <f>DB_INFO!F124</f>
        <v>Below 100</v>
      </c>
      <c r="G124" s="28" t="str">
        <f>DB_INFO!G124</f>
        <v>Below 1000</v>
      </c>
      <c r="H124" s="28" t="str">
        <f>DB_INFO!H124</f>
        <v>No</v>
      </c>
      <c r="I124" s="28" t="str">
        <f>DB_INFO!I124</f>
        <v>No</v>
      </c>
      <c r="J124" s="27" t="str">
        <f>DB_RHC_KNOWN!J124</f>
        <v>Yes</v>
      </c>
      <c r="K124" s="92">
        <f>DB_RHC_SUITABLE!P124</f>
        <v>0</v>
      </c>
      <c r="L124" s="49">
        <f>DB_RHC_SUITABLE!V124</f>
        <v>0</v>
      </c>
      <c r="M124" s="27" t="s">
        <v>74</v>
      </c>
      <c r="N124" s="27" t="s">
        <v>203</v>
      </c>
    </row>
    <row r="125" spans="1:14" ht="12" hidden="1" customHeight="1">
      <c r="A125" s="26">
        <v>121</v>
      </c>
      <c r="B125" s="27" t="str">
        <f>DB_INFO!B125</f>
        <v>PL</v>
      </c>
      <c r="C125" s="27" t="str">
        <f>DB_INFO!C125</f>
        <v>Public</v>
      </c>
      <c r="D125" s="27" t="str">
        <f>DB_INFO!D125</f>
        <v>Office</v>
      </c>
      <c r="E125" s="27" t="str">
        <f>DB_INFO!E125</f>
        <v>No</v>
      </c>
      <c r="F125" s="28" t="str">
        <f>DB_INFO!F125</f>
        <v>Below 100</v>
      </c>
      <c r="G125" s="28" t="str">
        <f>DB_INFO!G125</f>
        <v>1000-5000</v>
      </c>
      <c r="H125" s="28" t="str">
        <f>DB_INFO!H125</f>
        <v>No</v>
      </c>
      <c r="I125" s="28" t="str">
        <f>DB_INFO!I125</f>
        <v>No</v>
      </c>
      <c r="J125" s="27" t="str">
        <f>DB_RHC_KNOWN!J125</f>
        <v>Yes</v>
      </c>
      <c r="K125" s="92">
        <f>DB_RHC_SUITABLE!P125</f>
        <v>1</v>
      </c>
      <c r="L125" s="49">
        <f>DB_RHC_SUITABLE!V125</f>
        <v>1</v>
      </c>
      <c r="M125" s="27" t="s">
        <v>0</v>
      </c>
      <c r="N125" s="27"/>
    </row>
    <row r="126" spans="1:14" ht="12" hidden="1" customHeight="1">
      <c r="A126" s="26">
        <v>122</v>
      </c>
      <c r="B126" s="27" t="str">
        <f>DB_INFO!B126</f>
        <v>PL</v>
      </c>
      <c r="C126" s="27" t="str">
        <f>DB_INFO!C126</f>
        <v>Public</v>
      </c>
      <c r="D126" s="27" t="str">
        <f>DB_INFO!D126</f>
        <v>Office</v>
      </c>
      <c r="E126" s="27" t="str">
        <f>DB_INFO!E126</f>
        <v>No</v>
      </c>
      <c r="F126" s="28" t="str">
        <f>DB_INFO!F126</f>
        <v>Below 100</v>
      </c>
      <c r="G126" s="28" t="str">
        <f>DB_INFO!G126</f>
        <v>Below 1000</v>
      </c>
      <c r="H126" s="28" t="str">
        <f>DB_INFO!H126</f>
        <v>No</v>
      </c>
      <c r="I126" s="28" t="str">
        <f>DB_INFO!I126</f>
        <v>No</v>
      </c>
      <c r="J126" s="27" t="str">
        <f>DB_RHC_KNOWN!J126</f>
        <v>Yes</v>
      </c>
      <c r="K126" s="92">
        <f>DB_RHC_SUITABLE!P126</f>
        <v>0</v>
      </c>
      <c r="L126" s="49">
        <f>DB_RHC_SUITABLE!V126</f>
        <v>0</v>
      </c>
      <c r="M126" s="27" t="s">
        <v>74</v>
      </c>
      <c r="N126" s="27" t="s">
        <v>205</v>
      </c>
    </row>
    <row r="127" spans="1:14" ht="12" hidden="1" customHeight="1">
      <c r="A127" s="26">
        <v>123</v>
      </c>
      <c r="B127" s="27" t="str">
        <f>DB_INFO!B127</f>
        <v>PL</v>
      </c>
      <c r="C127" s="27" t="str">
        <f>DB_INFO!C127</f>
        <v>Public</v>
      </c>
      <c r="D127" s="27" t="str">
        <f>DB_INFO!D127</f>
        <v>Office</v>
      </c>
      <c r="E127" s="27" t="str">
        <f>DB_INFO!E127</f>
        <v>No</v>
      </c>
      <c r="F127" s="28" t="str">
        <f>DB_INFO!F127</f>
        <v>100-1000</v>
      </c>
      <c r="G127" s="28" t="str">
        <f>DB_INFO!G127</f>
        <v>1000-5000</v>
      </c>
      <c r="H127" s="28" t="str">
        <f>DB_INFO!H127</f>
        <v>No</v>
      </c>
      <c r="I127" s="28" t="str">
        <f>DB_INFO!I127</f>
        <v>Yes</v>
      </c>
      <c r="J127" s="27" t="str">
        <f>DB_RHC_KNOWN!J127</f>
        <v>Yes</v>
      </c>
      <c r="K127" s="92">
        <f>DB_RHC_SUITABLE!P127</f>
        <v>0</v>
      </c>
      <c r="L127" s="49">
        <f>DB_RHC_SUITABLE!V127</f>
        <v>0</v>
      </c>
      <c r="M127" s="27" t="s">
        <v>0</v>
      </c>
      <c r="N127" s="27"/>
    </row>
    <row r="128" spans="1:14" ht="12" hidden="1" customHeight="1">
      <c r="A128" s="26">
        <v>124</v>
      </c>
      <c r="B128" s="27" t="str">
        <f>DB_INFO!B128</f>
        <v>PL</v>
      </c>
      <c r="C128" s="27" t="str">
        <f>DB_INFO!C128</f>
        <v>Public</v>
      </c>
      <c r="D128" s="27" t="str">
        <f>DB_INFO!D128</f>
        <v>Office</v>
      </c>
      <c r="E128" s="27" t="str">
        <f>DB_INFO!E128</f>
        <v>No</v>
      </c>
      <c r="F128" s="28" t="str">
        <f>DB_INFO!F128</f>
        <v>100-1000</v>
      </c>
      <c r="G128" s="28" t="str">
        <f>DB_INFO!G128</f>
        <v>1000-5000</v>
      </c>
      <c r="H128" s="28" t="str">
        <f>DB_INFO!H128</f>
        <v>No</v>
      </c>
      <c r="I128" s="28" t="str">
        <f>DB_INFO!I128</f>
        <v>Yes</v>
      </c>
      <c r="J128" s="27" t="str">
        <f>DB_RHC_KNOWN!J128</f>
        <v>Yes</v>
      </c>
      <c r="K128" s="92">
        <f>DB_RHC_SUITABLE!P128</f>
        <v>0</v>
      </c>
      <c r="L128" s="49">
        <f>DB_RHC_SUITABLE!V128</f>
        <v>0</v>
      </c>
      <c r="M128" s="27" t="s">
        <v>74</v>
      </c>
      <c r="N128" s="27" t="s">
        <v>205</v>
      </c>
    </row>
    <row r="129" spans="1:14" ht="12" hidden="1" customHeight="1">
      <c r="A129" s="26">
        <v>125</v>
      </c>
      <c r="B129" s="27" t="str">
        <f>DB_INFO!B129</f>
        <v>PL</v>
      </c>
      <c r="C129" s="27" t="str">
        <f>DB_INFO!C129</f>
        <v>Public</v>
      </c>
      <c r="D129" s="27" t="str">
        <f>DB_INFO!D129</f>
        <v>Office</v>
      </c>
      <c r="E129" s="27" t="str">
        <f>DB_INFO!E129</f>
        <v>No</v>
      </c>
      <c r="F129" s="28" t="str">
        <f>DB_INFO!F129</f>
        <v>100-1000</v>
      </c>
      <c r="G129" s="28" t="str">
        <f>DB_INFO!G129</f>
        <v>1000-5000</v>
      </c>
      <c r="H129" s="28" t="str">
        <f>DB_INFO!H129</f>
        <v>No</v>
      </c>
      <c r="I129" s="28" t="str">
        <f>DB_INFO!I129</f>
        <v>Yes</v>
      </c>
      <c r="J129" s="27" t="str">
        <f>DB_RHC_KNOWN!J129</f>
        <v>Yes</v>
      </c>
      <c r="K129" s="92">
        <f>DB_RHC_SUITABLE!P129</f>
        <v>0</v>
      </c>
      <c r="L129" s="49">
        <f>DB_RHC_SUITABLE!V129</f>
        <v>0</v>
      </c>
      <c r="M129" s="27" t="s">
        <v>74</v>
      </c>
      <c r="N129" s="27" t="s">
        <v>203</v>
      </c>
    </row>
    <row r="130" spans="1:14" ht="12" hidden="1" customHeight="1">
      <c r="A130" s="26">
        <v>126</v>
      </c>
      <c r="B130" s="27" t="str">
        <f>DB_INFO!B130</f>
        <v>PL</v>
      </c>
      <c r="C130" s="27" t="str">
        <f>DB_INFO!C130</f>
        <v>Public</v>
      </c>
      <c r="D130" s="27" t="str">
        <f>DB_INFO!D130</f>
        <v>Office</v>
      </c>
      <c r="E130" s="27" t="str">
        <f>DB_INFO!E130</f>
        <v>No</v>
      </c>
      <c r="F130" s="28" t="str">
        <f>DB_INFO!F130</f>
        <v>Below 100</v>
      </c>
      <c r="G130" s="28" t="str">
        <f>DB_INFO!G130</f>
        <v>1000-5000</v>
      </c>
      <c r="H130" s="28" t="str">
        <f>DB_INFO!H130</f>
        <v>No</v>
      </c>
      <c r="I130" s="28" t="str">
        <f>DB_INFO!I130</f>
        <v>Yes</v>
      </c>
      <c r="J130" s="27" t="str">
        <f>DB_RHC_KNOWN!J130</f>
        <v>Yes</v>
      </c>
      <c r="K130" s="92">
        <f>DB_RHC_SUITABLE!P130</f>
        <v>0</v>
      </c>
      <c r="L130" s="49">
        <f>DB_RHC_SUITABLE!V130</f>
        <v>0</v>
      </c>
      <c r="M130" s="27" t="s">
        <v>74</v>
      </c>
      <c r="N130" s="27" t="s">
        <v>347</v>
      </c>
    </row>
    <row r="131" spans="1:14" ht="12" hidden="1" customHeight="1">
      <c r="A131" s="26">
        <v>127</v>
      </c>
      <c r="B131" s="27" t="str">
        <f>DB_INFO!B131</f>
        <v>PL</v>
      </c>
      <c r="C131" s="27" t="str">
        <f>DB_INFO!C131</f>
        <v>Public</v>
      </c>
      <c r="D131" s="27" t="str">
        <f>DB_INFO!D131</f>
        <v>Office</v>
      </c>
      <c r="E131" s="27" t="str">
        <f>DB_INFO!E131</f>
        <v>No</v>
      </c>
      <c r="F131" s="28" t="str">
        <f>DB_INFO!F131</f>
        <v>Below 100</v>
      </c>
      <c r="G131" s="28" t="str">
        <f>DB_INFO!G131</f>
        <v>Below 1000</v>
      </c>
      <c r="H131" s="28" t="str">
        <f>DB_INFO!H131</f>
        <v>No</v>
      </c>
      <c r="I131" s="28" t="str">
        <f>DB_INFO!I131</f>
        <v>Yes</v>
      </c>
      <c r="J131" s="27" t="str">
        <f>DB_RHC_KNOWN!J131</f>
        <v>Yes</v>
      </c>
      <c r="K131" s="92">
        <f>DB_RHC_SUITABLE!P131</f>
        <v>1</v>
      </c>
      <c r="L131" s="49">
        <f>DB_RHC_SUITABLE!V131</f>
        <v>1</v>
      </c>
      <c r="M131" s="27" t="s">
        <v>0</v>
      </c>
      <c r="N131" s="27"/>
    </row>
    <row r="132" spans="1:14" ht="12" hidden="1" customHeight="1">
      <c r="A132" s="26">
        <v>128</v>
      </c>
      <c r="B132" s="27" t="str">
        <f>DB_INFO!B132</f>
        <v>PL</v>
      </c>
      <c r="C132" s="27" t="str">
        <f>DB_INFO!C132</f>
        <v>Public</v>
      </c>
      <c r="D132" s="27" t="str">
        <f>DB_INFO!D132</f>
        <v>Office</v>
      </c>
      <c r="E132" s="27" t="str">
        <f>DB_INFO!E132</f>
        <v>No</v>
      </c>
      <c r="F132" s="28" t="str">
        <f>DB_INFO!F132</f>
        <v>Below 100</v>
      </c>
      <c r="G132" s="28" t="str">
        <f>DB_INFO!G132</f>
        <v>1000-5000</v>
      </c>
      <c r="H132" s="28" t="str">
        <f>DB_INFO!H132</f>
        <v>No</v>
      </c>
      <c r="I132" s="28" t="str">
        <f>DB_INFO!I132</f>
        <v>Yes</v>
      </c>
      <c r="J132" s="27" t="str">
        <f>DB_RHC_KNOWN!J132</f>
        <v>Yes</v>
      </c>
      <c r="K132" s="92">
        <f>DB_RHC_SUITABLE!P132</f>
        <v>1</v>
      </c>
      <c r="L132" s="49">
        <f>DB_RHC_SUITABLE!V132</f>
        <v>1</v>
      </c>
      <c r="M132" s="27" t="s">
        <v>0</v>
      </c>
      <c r="N132" s="27"/>
    </row>
    <row r="133" spans="1:14" ht="12" hidden="1" customHeight="1">
      <c r="A133" s="26">
        <v>129</v>
      </c>
      <c r="B133" s="27" t="str">
        <f>DB_INFO!B133</f>
        <v>PL</v>
      </c>
      <c r="C133" s="27" t="str">
        <f>DB_INFO!C133</f>
        <v>Public</v>
      </c>
      <c r="D133" s="27" t="str">
        <f>DB_INFO!D133</f>
        <v>Office</v>
      </c>
      <c r="E133" s="27" t="str">
        <f>DB_INFO!E133</f>
        <v>No</v>
      </c>
      <c r="F133" s="28" t="str">
        <f>DB_INFO!F133</f>
        <v>Below 100</v>
      </c>
      <c r="G133" s="28" t="str">
        <f>DB_INFO!G133</f>
        <v>Below 1000</v>
      </c>
      <c r="H133" s="28" t="str">
        <f>DB_INFO!H133</f>
        <v>No</v>
      </c>
      <c r="I133" s="28" t="str">
        <f>DB_INFO!I133</f>
        <v>Yes</v>
      </c>
      <c r="J133" s="27" t="str">
        <f>DB_RHC_KNOWN!J133</f>
        <v>Yes</v>
      </c>
      <c r="K133" s="92">
        <f>DB_RHC_SUITABLE!P133</f>
        <v>1</v>
      </c>
      <c r="L133" s="49">
        <f>DB_RHC_SUITABLE!V133</f>
        <v>1</v>
      </c>
      <c r="M133" s="27" t="s">
        <v>0</v>
      </c>
      <c r="N133" s="27"/>
    </row>
    <row r="134" spans="1:14" ht="12" hidden="1" customHeight="1">
      <c r="A134" s="26">
        <v>130</v>
      </c>
      <c r="B134" s="27" t="str">
        <f>DB_INFO!B134</f>
        <v>PL</v>
      </c>
      <c r="C134" s="27" t="str">
        <f>DB_INFO!C134</f>
        <v>Public</v>
      </c>
      <c r="D134" s="27" t="str">
        <f>DB_INFO!D134</f>
        <v>Office</v>
      </c>
      <c r="E134" s="27" t="str">
        <f>DB_INFO!E134</f>
        <v>No</v>
      </c>
      <c r="F134" s="28" t="str">
        <f>DB_INFO!F134</f>
        <v>100-1000</v>
      </c>
      <c r="G134" s="28" t="str">
        <f>DB_INFO!G134</f>
        <v>1000-5000</v>
      </c>
      <c r="H134" s="28" t="str">
        <f>DB_INFO!H134</f>
        <v>No</v>
      </c>
      <c r="I134" s="28" t="str">
        <f>DB_INFO!I134</f>
        <v>No</v>
      </c>
      <c r="J134" s="27" t="str">
        <f>DB_RHC_KNOWN!J134</f>
        <v>Yes</v>
      </c>
      <c r="K134" s="92">
        <f>DB_RHC_SUITABLE!P134</f>
        <v>0</v>
      </c>
      <c r="L134" s="49">
        <f>DB_RHC_SUITABLE!V134</f>
        <v>0</v>
      </c>
      <c r="M134" s="27" t="s">
        <v>74</v>
      </c>
      <c r="N134" s="27" t="s">
        <v>347</v>
      </c>
    </row>
    <row r="135" spans="1:14" ht="12" hidden="1" customHeight="1">
      <c r="A135" s="26">
        <v>131</v>
      </c>
      <c r="B135" s="27" t="str">
        <f>DB_INFO!B135</f>
        <v>PL</v>
      </c>
      <c r="C135" s="27" t="str">
        <f>DB_INFO!C135</f>
        <v>Public</v>
      </c>
      <c r="D135" s="27" t="str">
        <f>DB_INFO!D135</f>
        <v>Office</v>
      </c>
      <c r="E135" s="27" t="str">
        <f>DB_INFO!E135</f>
        <v>No</v>
      </c>
      <c r="F135" s="28" t="str">
        <f>DB_INFO!F135</f>
        <v>100-1000</v>
      </c>
      <c r="G135" s="28" t="str">
        <f>DB_INFO!G135</f>
        <v>1000-5000</v>
      </c>
      <c r="H135" s="28" t="str">
        <f>DB_INFO!H135</f>
        <v>No</v>
      </c>
      <c r="I135" s="28" t="str">
        <f>DB_INFO!I135</f>
        <v>No</v>
      </c>
      <c r="J135" s="27" t="str">
        <f>DB_RHC_KNOWN!J135</f>
        <v>Yes</v>
      </c>
      <c r="K135" s="92">
        <f>DB_RHC_SUITABLE!P135</f>
        <v>0</v>
      </c>
      <c r="L135" s="49">
        <f>DB_RHC_SUITABLE!V135</f>
        <v>0</v>
      </c>
      <c r="M135" s="27" t="s">
        <v>74</v>
      </c>
      <c r="N135" s="27" t="s">
        <v>204</v>
      </c>
    </row>
    <row r="136" spans="1:14" ht="12" hidden="1" customHeight="1">
      <c r="A136" s="26">
        <v>132</v>
      </c>
      <c r="B136" s="27" t="str">
        <f>DB_INFO!B136</f>
        <v>PL</v>
      </c>
      <c r="C136" s="27" t="str">
        <f>DB_INFO!C136</f>
        <v>Public</v>
      </c>
      <c r="D136" s="27" t="str">
        <f>DB_INFO!D136</f>
        <v>Office</v>
      </c>
      <c r="E136" s="27" t="str">
        <f>DB_INFO!E136</f>
        <v>No</v>
      </c>
      <c r="F136" s="28" t="str">
        <f>DB_INFO!F136</f>
        <v>100-1000</v>
      </c>
      <c r="G136" s="28" t="str">
        <f>DB_INFO!G136</f>
        <v>1000-5000</v>
      </c>
      <c r="H136" s="28" t="str">
        <f>DB_INFO!H136</f>
        <v>No</v>
      </c>
      <c r="I136" s="28" t="str">
        <f>DB_INFO!I136</f>
        <v>Yes</v>
      </c>
      <c r="J136" s="27" t="str">
        <f>DB_RHC_KNOWN!J136</f>
        <v>Yes</v>
      </c>
      <c r="K136" s="92">
        <f>DB_RHC_SUITABLE!P136</f>
        <v>1</v>
      </c>
      <c r="L136" s="49">
        <f>DB_RHC_SUITABLE!V136</f>
        <v>1</v>
      </c>
      <c r="M136" s="27" t="s">
        <v>0</v>
      </c>
      <c r="N136" s="27"/>
    </row>
    <row r="137" spans="1:14" ht="12" hidden="1" customHeight="1">
      <c r="A137" s="26">
        <v>133</v>
      </c>
      <c r="B137" s="27" t="str">
        <f>DB_INFO!B137</f>
        <v>PL</v>
      </c>
      <c r="C137" s="27" t="str">
        <f>DB_INFO!C137</f>
        <v>Public</v>
      </c>
      <c r="D137" s="27" t="str">
        <f>DB_INFO!D137</f>
        <v>Office</v>
      </c>
      <c r="E137" s="27" t="str">
        <f>DB_INFO!E137</f>
        <v>No</v>
      </c>
      <c r="F137" s="28" t="str">
        <f>DB_INFO!F137</f>
        <v>Below 100</v>
      </c>
      <c r="G137" s="28" t="str">
        <f>DB_INFO!G137</f>
        <v>1000-5000</v>
      </c>
      <c r="H137" s="28" t="str">
        <f>DB_INFO!H137</f>
        <v>No</v>
      </c>
      <c r="I137" s="28" t="str">
        <f>DB_INFO!I137</f>
        <v>No</v>
      </c>
      <c r="J137" s="27" t="str">
        <f>DB_RHC_KNOWN!J137</f>
        <v>Yes</v>
      </c>
      <c r="K137" s="92">
        <f>DB_RHC_SUITABLE!P137</f>
        <v>1</v>
      </c>
      <c r="L137" s="49">
        <f>DB_RHC_SUITABLE!V137</f>
        <v>1</v>
      </c>
      <c r="M137" s="27" t="s">
        <v>0</v>
      </c>
      <c r="N137" s="27"/>
    </row>
    <row r="138" spans="1:14" ht="12" hidden="1" customHeight="1">
      <c r="A138" s="26">
        <v>134</v>
      </c>
      <c r="B138" s="27" t="str">
        <f>DB_INFO!B138</f>
        <v>PL</v>
      </c>
      <c r="C138" s="27" t="str">
        <f>DB_INFO!C138</f>
        <v>Public</v>
      </c>
      <c r="D138" s="27" t="str">
        <f>DB_INFO!D138</f>
        <v>Office</v>
      </c>
      <c r="E138" s="27" t="str">
        <f>DB_INFO!E138</f>
        <v>No</v>
      </c>
      <c r="F138" s="28" t="str">
        <f>DB_INFO!F138</f>
        <v>Below 100</v>
      </c>
      <c r="G138" s="28" t="str">
        <f>DB_INFO!G138</f>
        <v>Below 1000</v>
      </c>
      <c r="H138" s="28" t="str">
        <f>DB_INFO!H138</f>
        <v>No</v>
      </c>
      <c r="I138" s="28" t="str">
        <f>DB_INFO!I138</f>
        <v>Yes</v>
      </c>
      <c r="J138" s="27" t="str">
        <f>DB_RHC_KNOWN!J138</f>
        <v>Yes</v>
      </c>
      <c r="K138" s="92">
        <f>DB_RHC_SUITABLE!P138</f>
        <v>0</v>
      </c>
      <c r="L138" s="49">
        <f>DB_RHC_SUITABLE!V138</f>
        <v>0</v>
      </c>
      <c r="M138" s="27" t="s">
        <v>74</v>
      </c>
      <c r="N138" s="27" t="s">
        <v>205</v>
      </c>
    </row>
    <row r="139" spans="1:14" ht="12" hidden="1" customHeight="1">
      <c r="A139" s="26">
        <v>135</v>
      </c>
      <c r="B139" s="27" t="str">
        <f>DB_INFO!B139</f>
        <v>PL</v>
      </c>
      <c r="C139" s="27" t="str">
        <f>DB_INFO!C139</f>
        <v>Public</v>
      </c>
      <c r="D139" s="27" t="str">
        <f>DB_INFO!D139</f>
        <v>Office</v>
      </c>
      <c r="E139" s="27" t="str">
        <f>DB_INFO!E139</f>
        <v>No</v>
      </c>
      <c r="F139" s="28" t="str">
        <f>DB_INFO!F139</f>
        <v>100-1000</v>
      </c>
      <c r="G139" s="28" t="str">
        <f>DB_INFO!G139</f>
        <v>Below 1000</v>
      </c>
      <c r="H139" s="28" t="str">
        <f>DB_INFO!H139</f>
        <v>No</v>
      </c>
      <c r="I139" s="28" t="str">
        <f>DB_INFO!I139</f>
        <v>Yes</v>
      </c>
      <c r="J139" s="27" t="str">
        <f>DB_RHC_KNOWN!J139</f>
        <v>Yes</v>
      </c>
      <c r="K139" s="92">
        <f>DB_RHC_SUITABLE!P139</f>
        <v>0</v>
      </c>
      <c r="L139" s="49">
        <f>DB_RHC_SUITABLE!V139</f>
        <v>0</v>
      </c>
      <c r="M139" s="27" t="s">
        <v>230</v>
      </c>
      <c r="N139" s="27"/>
    </row>
    <row r="140" spans="1:14" ht="12" hidden="1" customHeight="1">
      <c r="A140" s="26">
        <v>136</v>
      </c>
      <c r="B140" s="27" t="str">
        <f>DB_INFO!B140</f>
        <v>PL</v>
      </c>
      <c r="C140" s="27" t="str">
        <f>DB_INFO!C140</f>
        <v>Public</v>
      </c>
      <c r="D140" s="27" t="str">
        <f>DB_INFO!D140</f>
        <v>Office</v>
      </c>
      <c r="E140" s="27" t="str">
        <f>DB_INFO!E140</f>
        <v>No</v>
      </c>
      <c r="F140" s="28" t="str">
        <f>DB_INFO!F140</f>
        <v>Below 100</v>
      </c>
      <c r="G140" s="28" t="str">
        <f>DB_INFO!G140</f>
        <v>1000-5000</v>
      </c>
      <c r="H140" s="28" t="str">
        <f>DB_INFO!H140</f>
        <v>No</v>
      </c>
      <c r="I140" s="28" t="str">
        <f>DB_INFO!I140</f>
        <v>Yes</v>
      </c>
      <c r="J140" s="27" t="str">
        <f>DB_RHC_KNOWN!J140</f>
        <v>Yes</v>
      </c>
      <c r="K140" s="92">
        <f>DB_RHC_SUITABLE!P140</f>
        <v>0</v>
      </c>
      <c r="L140" s="49">
        <f>DB_RHC_SUITABLE!V140</f>
        <v>0</v>
      </c>
      <c r="M140" s="27" t="s">
        <v>74</v>
      </c>
      <c r="N140" s="27" t="s">
        <v>347</v>
      </c>
    </row>
    <row r="141" spans="1:14" ht="12" hidden="1" customHeight="1">
      <c r="A141" s="26">
        <v>137</v>
      </c>
      <c r="B141" s="27" t="str">
        <f>DB_INFO!B141</f>
        <v>PL</v>
      </c>
      <c r="C141" s="27" t="str">
        <f>DB_INFO!C141</f>
        <v>Public</v>
      </c>
      <c r="D141" s="27" t="str">
        <f>DB_INFO!D141</f>
        <v>Office</v>
      </c>
      <c r="E141" s="27" t="str">
        <f>DB_INFO!E141</f>
        <v>No</v>
      </c>
      <c r="F141" s="28" t="str">
        <f>DB_INFO!F141</f>
        <v>100-1000</v>
      </c>
      <c r="G141" s="28" t="str">
        <f>DB_INFO!G141</f>
        <v>1000-5000</v>
      </c>
      <c r="H141" s="28" t="str">
        <f>DB_INFO!H141</f>
        <v>No</v>
      </c>
      <c r="I141" s="28" t="str">
        <f>DB_INFO!I141</f>
        <v>Yes</v>
      </c>
      <c r="J141" s="27" t="str">
        <f>DB_RHC_KNOWN!J141</f>
        <v>Yes</v>
      </c>
      <c r="K141" s="92">
        <f>DB_RHC_SUITABLE!P141</f>
        <v>0</v>
      </c>
      <c r="L141" s="49">
        <f>DB_RHC_SUITABLE!V141</f>
        <v>0</v>
      </c>
      <c r="M141" s="27" t="s">
        <v>74</v>
      </c>
      <c r="N141" s="27" t="s">
        <v>204</v>
      </c>
    </row>
    <row r="142" spans="1:14" ht="12" hidden="1" customHeight="1">
      <c r="A142" s="26">
        <v>138</v>
      </c>
      <c r="B142" s="27" t="str">
        <f>DB_INFO!B142</f>
        <v>PL</v>
      </c>
      <c r="C142" s="27" t="str">
        <f>DB_INFO!C142</f>
        <v>Public</v>
      </c>
      <c r="D142" s="27" t="str">
        <f>DB_INFO!D142</f>
        <v>Office</v>
      </c>
      <c r="E142" s="27" t="str">
        <f>DB_INFO!E142</f>
        <v>No</v>
      </c>
      <c r="F142" s="28" t="str">
        <f>DB_INFO!F142</f>
        <v>Below 100</v>
      </c>
      <c r="G142" s="28" t="str">
        <f>DB_INFO!G142</f>
        <v>Below 1000</v>
      </c>
      <c r="H142" s="28" t="str">
        <f>DB_INFO!H142</f>
        <v>No</v>
      </c>
      <c r="I142" s="28" t="str">
        <f>DB_INFO!I142</f>
        <v>No</v>
      </c>
      <c r="J142" s="27" t="str">
        <f>DB_RHC_KNOWN!J142</f>
        <v>Yes</v>
      </c>
      <c r="K142" s="92">
        <f>DB_RHC_SUITABLE!P142</f>
        <v>1</v>
      </c>
      <c r="L142" s="49">
        <f>DB_RHC_SUITABLE!V142</f>
        <v>1</v>
      </c>
      <c r="M142" s="27" t="s">
        <v>0</v>
      </c>
      <c r="N142" s="27"/>
    </row>
    <row r="143" spans="1:14" ht="12" hidden="1" customHeight="1">
      <c r="A143" s="26">
        <v>139</v>
      </c>
      <c r="B143" s="27" t="str">
        <f>DB_INFO!B143</f>
        <v>PL</v>
      </c>
      <c r="C143" s="27" t="str">
        <f>DB_INFO!C143</f>
        <v>Public</v>
      </c>
      <c r="D143" s="27" t="str">
        <f>DB_INFO!D143</f>
        <v>Office</v>
      </c>
      <c r="E143" s="27" t="str">
        <f>DB_INFO!E143</f>
        <v>No</v>
      </c>
      <c r="F143" s="28" t="str">
        <f>DB_INFO!F143</f>
        <v>Below 100</v>
      </c>
      <c r="G143" s="28" t="str">
        <f>DB_INFO!G143</f>
        <v>1000-5000</v>
      </c>
      <c r="H143" s="28" t="str">
        <f>DB_INFO!H143</f>
        <v>No</v>
      </c>
      <c r="I143" s="28" t="str">
        <f>DB_INFO!I143</f>
        <v>No</v>
      </c>
      <c r="J143" s="27" t="str">
        <f>DB_RHC_KNOWN!J143</f>
        <v>Yes</v>
      </c>
      <c r="K143" s="92">
        <f>DB_RHC_SUITABLE!P143</f>
        <v>0</v>
      </c>
      <c r="L143" s="49">
        <f>DB_RHC_SUITABLE!V143</f>
        <v>0</v>
      </c>
      <c r="M143" s="27" t="s">
        <v>230</v>
      </c>
      <c r="N143" s="27"/>
    </row>
    <row r="144" spans="1:14" ht="12" hidden="1" customHeight="1">
      <c r="A144" s="26">
        <v>140</v>
      </c>
      <c r="B144" s="27" t="str">
        <f>DB_INFO!B144</f>
        <v>PL</v>
      </c>
      <c r="C144" s="27" t="str">
        <f>DB_INFO!C144</f>
        <v>Public</v>
      </c>
      <c r="D144" s="27" t="str">
        <f>DB_INFO!D144</f>
        <v>Office</v>
      </c>
      <c r="E144" s="27" t="str">
        <f>DB_INFO!E144</f>
        <v>No</v>
      </c>
      <c r="F144" s="28" t="str">
        <f>DB_INFO!F144</f>
        <v>Below 100</v>
      </c>
      <c r="G144" s="28" t="str">
        <f>DB_INFO!G144</f>
        <v>1000-5000</v>
      </c>
      <c r="H144" s="28" t="str">
        <f>DB_INFO!H144</f>
        <v>No</v>
      </c>
      <c r="I144" s="28" t="str">
        <f>DB_INFO!I144</f>
        <v>No</v>
      </c>
      <c r="J144" s="27" t="str">
        <f>DB_RHC_KNOWN!J144</f>
        <v>Yes</v>
      </c>
      <c r="K144" s="92">
        <f>DB_RHC_SUITABLE!P144</f>
        <v>0</v>
      </c>
      <c r="L144" s="49">
        <f>DB_RHC_SUITABLE!V144</f>
        <v>0</v>
      </c>
      <c r="M144" s="27" t="s">
        <v>0</v>
      </c>
      <c r="N144" s="27"/>
    </row>
    <row r="145" spans="1:14" ht="12" hidden="1" customHeight="1">
      <c r="A145" s="26">
        <v>141</v>
      </c>
      <c r="B145" s="27" t="str">
        <f>DB_INFO!B145</f>
        <v>PL</v>
      </c>
      <c r="C145" s="27" t="str">
        <f>DB_INFO!C145</f>
        <v>Public</v>
      </c>
      <c r="D145" s="27" t="str">
        <f>DB_INFO!D145</f>
        <v>Office</v>
      </c>
      <c r="E145" s="27" t="str">
        <f>DB_INFO!E145</f>
        <v>No</v>
      </c>
      <c r="F145" s="28" t="str">
        <f>DB_INFO!F145</f>
        <v>Below 100</v>
      </c>
      <c r="G145" s="28" t="str">
        <f>DB_INFO!G145</f>
        <v>1000-5000</v>
      </c>
      <c r="H145" s="28" t="str">
        <f>DB_INFO!H145</f>
        <v>No</v>
      </c>
      <c r="I145" s="28" t="str">
        <f>DB_INFO!I145</f>
        <v>Yes</v>
      </c>
      <c r="J145" s="27" t="str">
        <f>DB_RHC_KNOWN!J145</f>
        <v>Yes</v>
      </c>
      <c r="K145" s="92">
        <f>DB_RHC_SUITABLE!P145</f>
        <v>1</v>
      </c>
      <c r="L145" s="49">
        <f>DB_RHC_SUITABLE!V145</f>
        <v>1</v>
      </c>
      <c r="M145" s="27" t="s">
        <v>0</v>
      </c>
      <c r="N145" s="27"/>
    </row>
    <row r="146" spans="1:14" ht="12" hidden="1" customHeight="1">
      <c r="A146" s="26">
        <v>142</v>
      </c>
      <c r="B146" s="27" t="str">
        <f>DB_INFO!B146</f>
        <v>PL</v>
      </c>
      <c r="C146" s="27" t="str">
        <f>DB_INFO!C146</f>
        <v>Public</v>
      </c>
      <c r="D146" s="27" t="str">
        <f>DB_INFO!D146</f>
        <v>Office</v>
      </c>
      <c r="E146" s="27" t="str">
        <f>DB_INFO!E146</f>
        <v>No</v>
      </c>
      <c r="F146" s="28" t="str">
        <f>DB_INFO!F146</f>
        <v>Below 100</v>
      </c>
      <c r="G146" s="28" t="str">
        <f>DB_INFO!G146</f>
        <v>Below 1000</v>
      </c>
      <c r="H146" s="28" t="str">
        <f>DB_INFO!H146</f>
        <v>No</v>
      </c>
      <c r="I146" s="28" t="str">
        <f>DB_INFO!I146</f>
        <v>Yes</v>
      </c>
      <c r="J146" s="27" t="str">
        <f>DB_RHC_KNOWN!J146</f>
        <v>Yes</v>
      </c>
      <c r="K146" s="92">
        <f>DB_RHC_SUITABLE!P146</f>
        <v>0</v>
      </c>
      <c r="L146" s="49">
        <f>DB_RHC_SUITABLE!V146</f>
        <v>0</v>
      </c>
      <c r="M146" s="27" t="s">
        <v>230</v>
      </c>
      <c r="N146" s="27"/>
    </row>
    <row r="147" spans="1:14" ht="12" hidden="1" customHeight="1">
      <c r="A147" s="26">
        <v>143</v>
      </c>
      <c r="B147" s="27" t="str">
        <f>DB_INFO!B147</f>
        <v>PL</v>
      </c>
      <c r="C147" s="27" t="str">
        <f>DB_INFO!C147</f>
        <v>Public</v>
      </c>
      <c r="D147" s="27" t="str">
        <f>DB_INFO!D147</f>
        <v>Office</v>
      </c>
      <c r="E147" s="27" t="str">
        <f>DB_INFO!E147</f>
        <v>No</v>
      </c>
      <c r="F147" s="28" t="str">
        <f>DB_INFO!F147</f>
        <v>Below 100</v>
      </c>
      <c r="G147" s="28" t="str">
        <f>DB_INFO!G147</f>
        <v>Below 1000</v>
      </c>
      <c r="H147" s="28" t="str">
        <f>DB_INFO!H147</f>
        <v>No</v>
      </c>
      <c r="I147" s="28" t="str">
        <f>DB_INFO!I147</f>
        <v>No</v>
      </c>
      <c r="J147" s="27" t="str">
        <f>DB_RHC_KNOWN!J147</f>
        <v>Yes</v>
      </c>
      <c r="K147" s="92">
        <f>DB_RHC_SUITABLE!P147</f>
        <v>1</v>
      </c>
      <c r="L147" s="49">
        <f>DB_RHC_SUITABLE!V147</f>
        <v>1</v>
      </c>
      <c r="M147" s="27" t="s">
        <v>0</v>
      </c>
      <c r="N147" s="27"/>
    </row>
    <row r="148" spans="1:14" ht="12" hidden="1" customHeight="1">
      <c r="A148" s="26">
        <v>144</v>
      </c>
      <c r="B148" s="27" t="str">
        <f>DB_INFO!B148</f>
        <v>PL</v>
      </c>
      <c r="C148" s="27" t="str">
        <f>DB_INFO!C148</f>
        <v>Public</v>
      </c>
      <c r="D148" s="27" t="str">
        <f>DB_INFO!D148</f>
        <v>Office</v>
      </c>
      <c r="E148" s="27" t="str">
        <f>DB_INFO!E148</f>
        <v>No</v>
      </c>
      <c r="F148" s="28" t="str">
        <f>DB_INFO!F148</f>
        <v>Below 100</v>
      </c>
      <c r="G148" s="28" t="str">
        <f>DB_INFO!G148</f>
        <v>Below 1000</v>
      </c>
      <c r="H148" s="28" t="str">
        <f>DB_INFO!H148</f>
        <v>No</v>
      </c>
      <c r="I148" s="28" t="str">
        <f>DB_INFO!I148</f>
        <v>No</v>
      </c>
      <c r="J148" s="27" t="str">
        <f>DB_RHC_KNOWN!J148</f>
        <v>Yes</v>
      </c>
      <c r="K148" s="92">
        <f>DB_RHC_SUITABLE!P148</f>
        <v>0</v>
      </c>
      <c r="L148" s="49">
        <f>DB_RHC_SUITABLE!V148</f>
        <v>0</v>
      </c>
      <c r="M148" s="27" t="s">
        <v>230</v>
      </c>
      <c r="N148" s="27"/>
    </row>
    <row r="149" spans="1:14" ht="12" hidden="1" customHeight="1">
      <c r="A149" s="26">
        <v>145</v>
      </c>
      <c r="B149" s="27" t="str">
        <f>DB_INFO!B149</f>
        <v>PL</v>
      </c>
      <c r="C149" s="27" t="str">
        <f>DB_INFO!C149</f>
        <v>Public</v>
      </c>
      <c r="D149" s="27" t="str">
        <f>DB_INFO!D149</f>
        <v>Office</v>
      </c>
      <c r="E149" s="27" t="str">
        <f>DB_INFO!E149</f>
        <v>No</v>
      </c>
      <c r="F149" s="28" t="str">
        <f>DB_INFO!F149</f>
        <v>100-1000</v>
      </c>
      <c r="G149" s="28" t="str">
        <f>DB_INFO!G149</f>
        <v>1000-5000</v>
      </c>
      <c r="H149" s="28" t="str">
        <f>DB_INFO!H149</f>
        <v>No</v>
      </c>
      <c r="I149" s="28" t="str">
        <f>DB_INFO!I149</f>
        <v>No</v>
      </c>
      <c r="J149" s="27" t="str">
        <f>DB_RHC_KNOWN!J149</f>
        <v>Yes</v>
      </c>
      <c r="K149" s="92">
        <f>DB_RHC_SUITABLE!P149</f>
        <v>0</v>
      </c>
      <c r="L149" s="49">
        <f>DB_RHC_SUITABLE!V149</f>
        <v>0</v>
      </c>
      <c r="M149" s="27" t="s">
        <v>230</v>
      </c>
      <c r="N149" s="27"/>
    </row>
    <row r="150" spans="1:14" ht="12" hidden="1" customHeight="1">
      <c r="A150" s="26">
        <v>146</v>
      </c>
      <c r="B150" s="27" t="str">
        <f>DB_INFO!B150</f>
        <v>PL</v>
      </c>
      <c r="C150" s="27" t="str">
        <f>DB_INFO!C150</f>
        <v>Public</v>
      </c>
      <c r="D150" s="27" t="str">
        <f>DB_INFO!D150</f>
        <v>Office</v>
      </c>
      <c r="E150" s="27" t="str">
        <f>DB_INFO!E150</f>
        <v>No</v>
      </c>
      <c r="F150" s="28" t="str">
        <f>DB_INFO!F150</f>
        <v>Below 100</v>
      </c>
      <c r="G150" s="28" t="str">
        <f>DB_INFO!G150</f>
        <v>Below 1000</v>
      </c>
      <c r="H150" s="28" t="str">
        <f>DB_INFO!H150</f>
        <v>No</v>
      </c>
      <c r="I150" s="28" t="str">
        <f>DB_INFO!I150</f>
        <v>No</v>
      </c>
      <c r="J150" s="27" t="str">
        <f>DB_RHC_KNOWN!J150</f>
        <v>Yes</v>
      </c>
      <c r="K150" s="92">
        <f>DB_RHC_SUITABLE!P150</f>
        <v>0</v>
      </c>
      <c r="L150" s="49">
        <f>DB_RHC_SUITABLE!V150</f>
        <v>0</v>
      </c>
      <c r="M150" s="27" t="s">
        <v>230</v>
      </c>
      <c r="N150" s="27"/>
    </row>
    <row r="151" spans="1:14" ht="12" hidden="1" customHeight="1">
      <c r="A151" s="26">
        <v>147</v>
      </c>
      <c r="B151" s="27" t="str">
        <f>DB_INFO!B151</f>
        <v>PL</v>
      </c>
      <c r="C151" s="27" t="str">
        <f>DB_INFO!C151</f>
        <v>Public</v>
      </c>
      <c r="D151" s="27" t="str">
        <f>DB_INFO!D151</f>
        <v>Office</v>
      </c>
      <c r="E151" s="27" t="str">
        <f>DB_INFO!E151</f>
        <v>No</v>
      </c>
      <c r="F151" s="28" t="str">
        <f>DB_INFO!F151</f>
        <v>100-1000</v>
      </c>
      <c r="G151" s="28" t="str">
        <f>DB_INFO!G151</f>
        <v>Below 1000</v>
      </c>
      <c r="H151" s="28" t="str">
        <f>DB_INFO!H151</f>
        <v>No</v>
      </c>
      <c r="I151" s="28" t="str">
        <f>DB_INFO!I151</f>
        <v>No</v>
      </c>
      <c r="J151" s="27" t="str">
        <f>DB_RHC_KNOWN!J151</f>
        <v>Yes</v>
      </c>
      <c r="K151" s="92">
        <f>DB_RHC_SUITABLE!P151</f>
        <v>0</v>
      </c>
      <c r="L151" s="49">
        <f>DB_RHC_SUITABLE!V151</f>
        <v>0</v>
      </c>
      <c r="M151" s="27" t="s">
        <v>74</v>
      </c>
      <c r="N151" s="27" t="s">
        <v>203</v>
      </c>
    </row>
    <row r="152" spans="1:14" ht="12" hidden="1" customHeight="1">
      <c r="A152" s="26">
        <v>148</v>
      </c>
      <c r="B152" s="27" t="str">
        <f>DB_INFO!B152</f>
        <v>PL</v>
      </c>
      <c r="C152" s="27" t="str">
        <f>DB_INFO!C152</f>
        <v>Public</v>
      </c>
      <c r="D152" s="27" t="str">
        <f>DB_INFO!D152</f>
        <v>Office</v>
      </c>
      <c r="E152" s="27" t="str">
        <f>DB_INFO!E152</f>
        <v>No</v>
      </c>
      <c r="F152" s="28" t="str">
        <f>DB_INFO!F152</f>
        <v>Below 100</v>
      </c>
      <c r="G152" s="28" t="str">
        <f>DB_INFO!G152</f>
        <v>1000-5000</v>
      </c>
      <c r="H152" s="28" t="str">
        <f>DB_INFO!H152</f>
        <v>No</v>
      </c>
      <c r="I152" s="28" t="str">
        <f>DB_INFO!I152</f>
        <v>Yes</v>
      </c>
      <c r="J152" s="27" t="str">
        <f>DB_RHC_KNOWN!J152</f>
        <v>Yes</v>
      </c>
      <c r="K152" s="92">
        <f>DB_RHC_SUITABLE!P152</f>
        <v>0</v>
      </c>
      <c r="L152" s="49">
        <f>DB_RHC_SUITABLE!V152</f>
        <v>0</v>
      </c>
      <c r="M152" s="27" t="s">
        <v>74</v>
      </c>
      <c r="N152" s="27" t="s">
        <v>205</v>
      </c>
    </row>
    <row r="153" spans="1:14" ht="12" hidden="1" customHeight="1">
      <c r="A153" s="26">
        <v>149</v>
      </c>
      <c r="B153" s="27" t="str">
        <f>DB_INFO!B153</f>
        <v>PL</v>
      </c>
      <c r="C153" s="27" t="str">
        <f>DB_INFO!C153</f>
        <v>Public</v>
      </c>
      <c r="D153" s="27" t="str">
        <f>DB_INFO!D153</f>
        <v>Office</v>
      </c>
      <c r="E153" s="27" t="str">
        <f>DB_INFO!E153</f>
        <v>No</v>
      </c>
      <c r="F153" s="28" t="str">
        <f>DB_INFO!F153</f>
        <v>100-1000</v>
      </c>
      <c r="G153" s="28" t="str">
        <f>DB_INFO!G153</f>
        <v>1000-5000</v>
      </c>
      <c r="H153" s="28" t="str">
        <f>DB_INFO!H153</f>
        <v>No</v>
      </c>
      <c r="I153" s="28" t="str">
        <f>DB_INFO!I153</f>
        <v>Yes</v>
      </c>
      <c r="J153" s="27" t="str">
        <f>DB_RHC_KNOWN!J153</f>
        <v>Yes</v>
      </c>
      <c r="K153" s="92">
        <f>DB_RHC_SUITABLE!P153</f>
        <v>0</v>
      </c>
      <c r="L153" s="49">
        <f>DB_RHC_SUITABLE!V153</f>
        <v>0</v>
      </c>
      <c r="M153" s="27" t="s">
        <v>230</v>
      </c>
      <c r="N153" s="27"/>
    </row>
    <row r="154" spans="1:14" ht="12" hidden="1" customHeight="1">
      <c r="A154" s="111">
        <v>150</v>
      </c>
      <c r="B154" s="35" t="str">
        <f>DB_INFO!B154</f>
        <v>PL</v>
      </c>
      <c r="C154" s="35" t="str">
        <f>DB_INFO!C154</f>
        <v>Public</v>
      </c>
      <c r="D154" s="35" t="str">
        <f>DB_INFO!D154</f>
        <v>Office</v>
      </c>
      <c r="E154" s="35" t="str">
        <f>DB_INFO!E154</f>
        <v>No</v>
      </c>
      <c r="F154" s="36" t="str">
        <f>DB_INFO!F154</f>
        <v>Below 100</v>
      </c>
      <c r="G154" s="36" t="str">
        <f>DB_INFO!G154</f>
        <v>1000-5000</v>
      </c>
      <c r="H154" s="36" t="str">
        <f>DB_INFO!H154</f>
        <v>No</v>
      </c>
      <c r="I154" s="36" t="str">
        <f>DB_INFO!I154</f>
        <v>Yes</v>
      </c>
      <c r="J154" s="35" t="str">
        <f>DB_RHC_KNOWN!J154</f>
        <v>Yes</v>
      </c>
      <c r="K154" s="93">
        <f>DB_RHC_SUITABLE!P154</f>
        <v>0</v>
      </c>
      <c r="L154" s="52">
        <f>DB_RHC_SUITABLE!V154</f>
        <v>0</v>
      </c>
      <c r="M154" s="35" t="s">
        <v>230</v>
      </c>
      <c r="N154" s="35"/>
    </row>
    <row r="155" spans="1:14" ht="12" hidden="1" customHeight="1">
      <c r="A155" s="26">
        <v>151</v>
      </c>
      <c r="B155" s="27" t="str">
        <f>DB_INFO!B155</f>
        <v>UK</v>
      </c>
      <c r="C155" s="27" t="str">
        <f>DB_INFO!C155</f>
        <v>Private</v>
      </c>
      <c r="D155" s="27" t="str">
        <f>DB_INFO!D155</f>
        <v>Other</v>
      </c>
      <c r="E155" s="27" t="str">
        <f>DB_INFO!E155</f>
        <v>No</v>
      </c>
      <c r="F155" s="28" t="str">
        <f>DB_INFO!F155</f>
        <v>100-1000</v>
      </c>
      <c r="G155" s="28" t="str">
        <f>DB_INFO!G155</f>
        <v>DK/DA</v>
      </c>
      <c r="H155" s="28" t="str">
        <f>DB_INFO!H155</f>
        <v>Yes</v>
      </c>
      <c r="I155" s="28" t="str">
        <f>DB_INFO!I155</f>
        <v>No</v>
      </c>
      <c r="J155" s="27" t="str">
        <f>DB_RHC_KNOWN!J155</f>
        <v>Yes</v>
      </c>
      <c r="K155" s="92" t="str">
        <f>DB_RHC_SUITABLE!P155</f>
        <v/>
      </c>
      <c r="L155" s="49" t="str">
        <f>DB_RHC_SUITABLE!V155</f>
        <v/>
      </c>
      <c r="M155" s="27" t="s">
        <v>74</v>
      </c>
      <c r="N155" s="27" t="s">
        <v>204</v>
      </c>
    </row>
    <row r="156" spans="1:14" ht="12" hidden="1" customHeight="1">
      <c r="A156" s="26">
        <v>152</v>
      </c>
      <c r="B156" s="27" t="str">
        <f>DB_INFO!B156</f>
        <v>UK</v>
      </c>
      <c r="C156" s="27" t="str">
        <f>DB_INFO!C156</f>
        <v>Private</v>
      </c>
      <c r="D156" s="27" t="str">
        <f>DB_INFO!D156</f>
        <v>Office</v>
      </c>
      <c r="E156" s="27" t="str">
        <f>DB_INFO!E156</f>
        <v>No</v>
      </c>
      <c r="F156" s="28" t="str">
        <f>DB_INFO!F156</f>
        <v>Below 100</v>
      </c>
      <c r="G156" s="28" t="str">
        <f>DB_INFO!G156</f>
        <v>DK/DA</v>
      </c>
      <c r="H156" s="28" t="str">
        <f>DB_INFO!H156</f>
        <v>No</v>
      </c>
      <c r="I156" s="28" t="str">
        <f>DB_INFO!I156</f>
        <v>No</v>
      </c>
      <c r="J156" s="27" t="str">
        <f>DB_RHC_KNOWN!J156</f>
        <v>Yes</v>
      </c>
      <c r="K156" s="92" t="str">
        <f>DB_RHC_SUITABLE!P156</f>
        <v/>
      </c>
      <c r="L156" s="49" t="str">
        <f>DB_RHC_SUITABLE!V156</f>
        <v/>
      </c>
      <c r="M156" s="27" t="s">
        <v>74</v>
      </c>
      <c r="N156" s="27" t="s">
        <v>205</v>
      </c>
    </row>
    <row r="157" spans="1:14" ht="12" hidden="1" customHeight="1">
      <c r="A157" s="26">
        <v>153</v>
      </c>
      <c r="B157" s="27" t="str">
        <f>DB_INFO!B157</f>
        <v>UK</v>
      </c>
      <c r="C157" s="27" t="str">
        <f>DB_INFO!C157</f>
        <v>Private</v>
      </c>
      <c r="D157" s="27" t="str">
        <f>DB_INFO!D157</f>
        <v>Office</v>
      </c>
      <c r="E157" s="27" t="str">
        <f>DB_INFO!E157</f>
        <v>No</v>
      </c>
      <c r="F157" s="28" t="str">
        <f>DB_INFO!F157</f>
        <v>Below 100</v>
      </c>
      <c r="G157" s="28" t="str">
        <f>DB_INFO!G157</f>
        <v>Below 1000</v>
      </c>
      <c r="H157" s="28" t="str">
        <f>DB_INFO!H157</f>
        <v>No</v>
      </c>
      <c r="I157" s="28" t="str">
        <f>DB_INFO!I157</f>
        <v>No</v>
      </c>
      <c r="J157" s="27" t="str">
        <f>DB_RHC_KNOWN!J157</f>
        <v>Yes</v>
      </c>
      <c r="K157" s="92" t="str">
        <f>DB_RHC_SUITABLE!P157</f>
        <v/>
      </c>
      <c r="L157" s="49" t="str">
        <f>DB_RHC_SUITABLE!V157</f>
        <v/>
      </c>
      <c r="M157" s="27" t="s">
        <v>74</v>
      </c>
      <c r="N157" s="27" t="s">
        <v>204</v>
      </c>
    </row>
    <row r="158" spans="1:14" ht="12" hidden="1" customHeight="1">
      <c r="A158" s="26">
        <v>154</v>
      </c>
      <c r="B158" s="27" t="str">
        <f>DB_INFO!B158</f>
        <v>UK</v>
      </c>
      <c r="C158" s="27" t="str">
        <f>DB_INFO!C158</f>
        <v>Private</v>
      </c>
      <c r="D158" s="27" t="str">
        <f>DB_INFO!D158</f>
        <v>Office</v>
      </c>
      <c r="E158" s="27" t="str">
        <f>DB_INFO!E158</f>
        <v>No</v>
      </c>
      <c r="F158" s="28" t="str">
        <f>DB_INFO!F158</f>
        <v>Below 100</v>
      </c>
      <c r="G158" s="28" t="str">
        <f>DB_INFO!G158</f>
        <v>Below 1000</v>
      </c>
      <c r="H158" s="28" t="str">
        <f>DB_INFO!H158</f>
        <v>DK/DA</v>
      </c>
      <c r="I158" s="28" t="str">
        <f>DB_INFO!I158</f>
        <v>Yes</v>
      </c>
      <c r="J158" s="27" t="str">
        <f>DB_RHC_KNOWN!J158</f>
        <v>Yes</v>
      </c>
      <c r="K158" s="92" t="str">
        <f>DB_RHC_SUITABLE!P158</f>
        <v/>
      </c>
      <c r="L158" s="49" t="str">
        <f>DB_RHC_SUITABLE!V158</f>
        <v/>
      </c>
      <c r="M158" s="27" t="s">
        <v>74</v>
      </c>
      <c r="N158" s="27" t="s">
        <v>203</v>
      </c>
    </row>
    <row r="159" spans="1:14" ht="12" hidden="1" customHeight="1">
      <c r="A159" s="26">
        <v>155</v>
      </c>
      <c r="B159" s="27" t="str">
        <f>DB_INFO!B159</f>
        <v>UK</v>
      </c>
      <c r="C159" s="27" t="str">
        <f>DB_INFO!C159</f>
        <v>Private</v>
      </c>
      <c r="D159" s="27" t="str">
        <f>DB_INFO!D159</f>
        <v>Office</v>
      </c>
      <c r="E159" s="27" t="str">
        <f>DB_INFO!E159</f>
        <v>No</v>
      </c>
      <c r="F159" s="28" t="str">
        <f>DB_INFO!F159</f>
        <v>Below 100</v>
      </c>
      <c r="G159" s="28" t="str">
        <f>DB_INFO!G159</f>
        <v>1000-5000</v>
      </c>
      <c r="H159" s="28" t="str">
        <f>DB_INFO!H159</f>
        <v>Yes</v>
      </c>
      <c r="I159" s="28" t="str">
        <f>DB_INFO!I159</f>
        <v>Yes</v>
      </c>
      <c r="J159" s="27" t="str">
        <f>DB_RHC_KNOWN!J159</f>
        <v>Yes</v>
      </c>
      <c r="K159" s="92" t="str">
        <f>DB_RHC_SUITABLE!P159</f>
        <v/>
      </c>
      <c r="L159" s="49" t="str">
        <f>DB_RHC_SUITABLE!V159</f>
        <v/>
      </c>
      <c r="M159" s="27" t="s">
        <v>74</v>
      </c>
      <c r="N159" s="27" t="s">
        <v>203</v>
      </c>
    </row>
    <row r="160" spans="1:14" ht="12" hidden="1" customHeight="1">
      <c r="A160" s="26">
        <v>156</v>
      </c>
      <c r="B160" s="27" t="str">
        <f>DB_INFO!B160</f>
        <v>UK</v>
      </c>
      <c r="C160" s="27" t="str">
        <f>DB_INFO!C160</f>
        <v>Public</v>
      </c>
      <c r="D160" s="27" t="str">
        <f>DB_INFO!D160</f>
        <v>Education Centre</v>
      </c>
      <c r="E160" s="27" t="str">
        <f>DB_INFO!E160</f>
        <v>No</v>
      </c>
      <c r="F160" s="28" t="str">
        <f>DB_INFO!F160</f>
        <v>Below 100</v>
      </c>
      <c r="G160" s="28" t="str">
        <f>DB_INFO!G160</f>
        <v>Below 1000</v>
      </c>
      <c r="H160" s="28" t="str">
        <f>DB_INFO!H160</f>
        <v>No</v>
      </c>
      <c r="I160" s="28" t="str">
        <f>DB_INFO!I160</f>
        <v>No</v>
      </c>
      <c r="J160" s="27" t="str">
        <f>DB_RHC_KNOWN!J160</f>
        <v>Yes</v>
      </c>
      <c r="K160" s="92" t="str">
        <f>DB_RHC_SUITABLE!P160</f>
        <v/>
      </c>
      <c r="L160" s="49" t="str">
        <f>DB_RHC_SUITABLE!V160</f>
        <v/>
      </c>
      <c r="M160" s="27" t="s">
        <v>74</v>
      </c>
      <c r="N160" s="27" t="s">
        <v>203</v>
      </c>
    </row>
    <row r="161" spans="1:14" ht="12" hidden="1" customHeight="1">
      <c r="A161" s="26">
        <v>157</v>
      </c>
      <c r="B161" s="27" t="str">
        <f>DB_INFO!B161</f>
        <v>UK</v>
      </c>
      <c r="C161" s="27" t="str">
        <f>DB_INFO!C161</f>
        <v>Private</v>
      </c>
      <c r="D161" s="27" t="str">
        <f>DB_INFO!D161</f>
        <v>Office</v>
      </c>
      <c r="E161" s="27" t="str">
        <f>DB_INFO!E161</f>
        <v>No</v>
      </c>
      <c r="F161" s="28" t="str">
        <f>DB_INFO!F161</f>
        <v>Below 100</v>
      </c>
      <c r="G161" s="28" t="str">
        <f>DB_INFO!G161</f>
        <v>DK/DA</v>
      </c>
      <c r="H161" s="28" t="str">
        <f>DB_INFO!H161</f>
        <v>No</v>
      </c>
      <c r="I161" s="28" t="str">
        <f>DB_INFO!I161</f>
        <v>No</v>
      </c>
      <c r="J161" s="27" t="str">
        <f>DB_RHC_KNOWN!J161</f>
        <v>Yes</v>
      </c>
      <c r="K161" s="92" t="str">
        <f>DB_RHC_SUITABLE!P161</f>
        <v/>
      </c>
      <c r="L161" s="49" t="str">
        <f>DB_RHC_SUITABLE!V161</f>
        <v/>
      </c>
      <c r="M161" s="27" t="s">
        <v>74</v>
      </c>
      <c r="N161" s="27" t="s">
        <v>205</v>
      </c>
    </row>
    <row r="162" spans="1:14" ht="12" hidden="1" customHeight="1">
      <c r="A162" s="26">
        <v>158</v>
      </c>
      <c r="B162" s="27" t="str">
        <f>DB_INFO!B162</f>
        <v>UK</v>
      </c>
      <c r="C162" s="27" t="str">
        <f>DB_INFO!C162</f>
        <v>Public</v>
      </c>
      <c r="D162" s="27" t="str">
        <f>DB_INFO!D162</f>
        <v>Sport Centre</v>
      </c>
      <c r="E162" s="27" t="str">
        <f>DB_INFO!E162</f>
        <v>No</v>
      </c>
      <c r="F162" s="28" t="str">
        <f>DB_INFO!F162</f>
        <v>Below 100</v>
      </c>
      <c r="G162" s="28" t="str">
        <f>DB_INFO!G162</f>
        <v>DK/DA</v>
      </c>
      <c r="H162" s="28" t="str">
        <f>DB_INFO!H162</f>
        <v>No</v>
      </c>
      <c r="I162" s="28" t="str">
        <f>DB_INFO!I162</f>
        <v>No</v>
      </c>
      <c r="J162" s="27" t="str">
        <f>DB_RHC_KNOWN!J162</f>
        <v>Yes</v>
      </c>
      <c r="K162" s="92" t="str">
        <f>DB_RHC_SUITABLE!P162</f>
        <v/>
      </c>
      <c r="L162" s="49" t="str">
        <f>DB_RHC_SUITABLE!V162</f>
        <v/>
      </c>
      <c r="M162" s="27" t="s">
        <v>0</v>
      </c>
      <c r="N162" s="27"/>
    </row>
    <row r="163" spans="1:14" ht="12" hidden="1" customHeight="1">
      <c r="A163" s="26">
        <v>159</v>
      </c>
      <c r="B163" s="27" t="str">
        <f>DB_INFO!B163</f>
        <v>UK</v>
      </c>
      <c r="C163" s="27" t="str">
        <f>DB_INFO!C163</f>
        <v>Private</v>
      </c>
      <c r="D163" s="27" t="str">
        <f>DB_INFO!D163</f>
        <v>Hotel</v>
      </c>
      <c r="E163" s="27" t="str">
        <f>DB_INFO!E163</f>
        <v>No</v>
      </c>
      <c r="F163" s="28" t="str">
        <f>DB_INFO!F163</f>
        <v>Below 100</v>
      </c>
      <c r="G163" s="28" t="str">
        <f>DB_INFO!G163</f>
        <v>DK/DA</v>
      </c>
      <c r="H163" s="28" t="str">
        <f>DB_INFO!H163</f>
        <v>No</v>
      </c>
      <c r="I163" s="28" t="str">
        <f>DB_INFO!I163</f>
        <v>No</v>
      </c>
      <c r="J163" s="27" t="str">
        <f>DB_RHC_KNOWN!J163</f>
        <v>Yes</v>
      </c>
      <c r="K163" s="92">
        <f>DB_RHC_SUITABLE!P163</f>
        <v>1</v>
      </c>
      <c r="L163" s="49">
        <f>DB_RHC_SUITABLE!V163</f>
        <v>0</v>
      </c>
      <c r="M163" s="27" t="s">
        <v>0</v>
      </c>
      <c r="N163" s="27"/>
    </row>
    <row r="164" spans="1:14" ht="12" hidden="1" customHeight="1">
      <c r="A164" s="26">
        <v>160</v>
      </c>
      <c r="B164" s="27" t="str">
        <f>DB_INFO!B164</f>
        <v>UK</v>
      </c>
      <c r="C164" s="27" t="str">
        <f>DB_INFO!C164</f>
        <v>Private</v>
      </c>
      <c r="D164" s="27" t="str">
        <f>DB_INFO!D164</f>
        <v>Office</v>
      </c>
      <c r="E164" s="27" t="str">
        <f>DB_INFO!E164</f>
        <v>No</v>
      </c>
      <c r="F164" s="28" t="str">
        <f>DB_INFO!F164</f>
        <v>Below 100</v>
      </c>
      <c r="G164" s="28" t="str">
        <f>DB_INFO!G164</f>
        <v>Below 1000</v>
      </c>
      <c r="H164" s="28" t="str">
        <f>DB_INFO!H164</f>
        <v>Yes</v>
      </c>
      <c r="I164" s="28" t="str">
        <f>DB_INFO!I164</f>
        <v>Yes</v>
      </c>
      <c r="J164" s="27" t="str">
        <f>DB_RHC_KNOWN!J164</f>
        <v>Yes</v>
      </c>
      <c r="K164" s="92" t="str">
        <f>DB_RHC_SUITABLE!P164</f>
        <v/>
      </c>
      <c r="L164" s="49" t="str">
        <f>DB_RHC_SUITABLE!V164</f>
        <v/>
      </c>
      <c r="M164" s="27" t="s">
        <v>74</v>
      </c>
      <c r="N164" s="27" t="s">
        <v>204</v>
      </c>
    </row>
    <row r="165" spans="1:14" ht="12" hidden="1" customHeight="1">
      <c r="A165" s="26">
        <v>161</v>
      </c>
      <c r="B165" s="27" t="str">
        <f>DB_INFO!B165</f>
        <v>UK</v>
      </c>
      <c r="C165" s="27" t="str">
        <f>DB_INFO!C165</f>
        <v>Private</v>
      </c>
      <c r="D165" s="27" t="str">
        <f>DB_INFO!D165</f>
        <v>Hotel</v>
      </c>
      <c r="E165" s="27" t="str">
        <f>DB_INFO!E165</f>
        <v>No</v>
      </c>
      <c r="F165" s="28" t="str">
        <f>DB_INFO!F165</f>
        <v>Below 100</v>
      </c>
      <c r="G165" s="28" t="str">
        <f>DB_INFO!G165</f>
        <v>DK/DA</v>
      </c>
      <c r="H165" s="28" t="str">
        <f>DB_INFO!H165</f>
        <v>No</v>
      </c>
      <c r="I165" s="28" t="str">
        <f>DB_INFO!I165</f>
        <v>No</v>
      </c>
      <c r="J165" s="27" t="str">
        <f>DB_RHC_KNOWN!J165</f>
        <v>Yes</v>
      </c>
      <c r="K165" s="92" t="str">
        <f>DB_RHC_SUITABLE!P165</f>
        <v/>
      </c>
      <c r="L165" s="49" t="str">
        <f>DB_RHC_SUITABLE!V165</f>
        <v/>
      </c>
      <c r="M165" s="27" t="s">
        <v>74</v>
      </c>
      <c r="N165" s="27" t="s">
        <v>203</v>
      </c>
    </row>
    <row r="166" spans="1:14" ht="12" hidden="1" customHeight="1">
      <c r="A166" s="26">
        <v>162</v>
      </c>
      <c r="B166" s="27" t="str">
        <f>DB_INFO!B166</f>
        <v>UK</v>
      </c>
      <c r="C166" s="27" t="str">
        <f>DB_INFO!C166</f>
        <v>Public</v>
      </c>
      <c r="D166" s="27" t="str">
        <f>DB_INFO!D166</f>
        <v>Office</v>
      </c>
      <c r="E166" s="27" t="str">
        <f>DB_INFO!E166</f>
        <v>No</v>
      </c>
      <c r="F166" s="28" t="str">
        <f>DB_INFO!F166</f>
        <v>100-1000</v>
      </c>
      <c r="G166" s="28" t="str">
        <f>DB_INFO!G166</f>
        <v>DK/DA</v>
      </c>
      <c r="H166" s="28" t="str">
        <f>DB_INFO!H166</f>
        <v>No</v>
      </c>
      <c r="I166" s="28" t="str">
        <f>DB_INFO!I166</f>
        <v>Yes</v>
      </c>
      <c r="J166" s="27" t="str">
        <f>DB_RHC_KNOWN!J166</f>
        <v>Yes</v>
      </c>
      <c r="K166" s="92">
        <f>DB_RHC_SUITABLE!P166</f>
        <v>1</v>
      </c>
      <c r="L166" s="49">
        <f>DB_RHC_SUITABLE!V166</f>
        <v>0</v>
      </c>
      <c r="M166" s="27" t="s">
        <v>0</v>
      </c>
      <c r="N166" s="27"/>
    </row>
    <row r="167" spans="1:14" ht="12" hidden="1" customHeight="1">
      <c r="A167" s="26">
        <v>163</v>
      </c>
      <c r="B167" s="27" t="str">
        <f>DB_INFO!B167</f>
        <v>UK</v>
      </c>
      <c r="C167" s="27" t="str">
        <f>DB_INFO!C167</f>
        <v>Public</v>
      </c>
      <c r="D167" s="27" t="str">
        <f>DB_INFO!D167</f>
        <v>Office</v>
      </c>
      <c r="E167" s="27" t="str">
        <f>DB_INFO!E167</f>
        <v>No</v>
      </c>
      <c r="F167" s="28" t="str">
        <f>DB_INFO!F167</f>
        <v>Below 100</v>
      </c>
      <c r="G167" s="28" t="str">
        <f>DB_INFO!G167</f>
        <v>1000-5000</v>
      </c>
      <c r="H167" s="28" t="str">
        <f>DB_INFO!H167</f>
        <v>No</v>
      </c>
      <c r="I167" s="28" t="str">
        <f>DB_INFO!I167</f>
        <v>Yes</v>
      </c>
      <c r="J167" s="27" t="str">
        <f>DB_RHC_KNOWN!J167</f>
        <v>Yes</v>
      </c>
      <c r="K167" s="92" t="str">
        <f>DB_RHC_SUITABLE!P167</f>
        <v/>
      </c>
      <c r="L167" s="49" t="str">
        <f>DB_RHC_SUITABLE!V167</f>
        <v/>
      </c>
      <c r="M167" s="27" t="s">
        <v>74</v>
      </c>
      <c r="N167" s="27" t="s">
        <v>204</v>
      </c>
    </row>
    <row r="168" spans="1:14" ht="12" hidden="1" customHeight="1">
      <c r="A168" s="26">
        <v>164</v>
      </c>
      <c r="B168" s="27" t="str">
        <f>DB_INFO!B168</f>
        <v>UK</v>
      </c>
      <c r="C168" s="27" t="str">
        <f>DB_INFO!C168</f>
        <v>Private</v>
      </c>
      <c r="D168" s="27" t="str">
        <f>DB_INFO!D168</f>
        <v>Office</v>
      </c>
      <c r="E168" s="27" t="str">
        <f>DB_INFO!E168</f>
        <v>No</v>
      </c>
      <c r="F168" s="28" t="str">
        <f>DB_INFO!F168</f>
        <v>Below 100</v>
      </c>
      <c r="G168" s="28" t="str">
        <f>DB_INFO!G168</f>
        <v>Below 1000</v>
      </c>
      <c r="H168" s="28" t="str">
        <f>DB_INFO!H168</f>
        <v>DK/DA</v>
      </c>
      <c r="I168" s="28" t="str">
        <f>DB_INFO!I168</f>
        <v>No</v>
      </c>
      <c r="J168" s="27" t="str">
        <f>DB_RHC_KNOWN!J168</f>
        <v>Yes</v>
      </c>
      <c r="K168" s="92" t="str">
        <f>DB_RHC_SUITABLE!P168</f>
        <v/>
      </c>
      <c r="L168" s="49" t="str">
        <f>DB_RHC_SUITABLE!V168</f>
        <v/>
      </c>
      <c r="M168" s="27" t="s">
        <v>74</v>
      </c>
      <c r="N168" s="27" t="s">
        <v>347</v>
      </c>
    </row>
    <row r="169" spans="1:14" ht="12" hidden="1" customHeight="1">
      <c r="A169" s="26">
        <v>165</v>
      </c>
      <c r="B169" s="27" t="str">
        <f>DB_INFO!B169</f>
        <v>UK</v>
      </c>
      <c r="C169" s="27" t="str">
        <f>DB_INFO!C169</f>
        <v>Private</v>
      </c>
      <c r="D169" s="27" t="str">
        <f>DB_INFO!D169</f>
        <v>Commerce</v>
      </c>
      <c r="E169" s="27" t="str">
        <f>DB_INFO!E169</f>
        <v>No</v>
      </c>
      <c r="F169" s="28" t="str">
        <f>DB_INFO!F169</f>
        <v>Below 100</v>
      </c>
      <c r="G169" s="28" t="str">
        <f>DB_INFO!G169</f>
        <v>Below 1000</v>
      </c>
      <c r="H169" s="28" t="str">
        <f>DB_INFO!H169</f>
        <v>No</v>
      </c>
      <c r="I169" s="28" t="str">
        <f>DB_INFO!I169</f>
        <v>Yes</v>
      </c>
      <c r="J169" s="27" t="str">
        <f>DB_RHC_KNOWN!J169</f>
        <v>Yes</v>
      </c>
      <c r="K169" s="92" t="str">
        <f>DB_RHC_SUITABLE!P169</f>
        <v/>
      </c>
      <c r="L169" s="49" t="str">
        <f>DB_RHC_SUITABLE!V169</f>
        <v/>
      </c>
      <c r="M169" s="27" t="s">
        <v>74</v>
      </c>
      <c r="N169" s="27" t="s">
        <v>205</v>
      </c>
    </row>
    <row r="170" spans="1:14" ht="12" hidden="1" customHeight="1">
      <c r="A170" s="26">
        <v>166</v>
      </c>
      <c r="B170" s="27" t="str">
        <f>DB_INFO!B170</f>
        <v>UK</v>
      </c>
      <c r="C170" s="27" t="str">
        <f>DB_INFO!C170</f>
        <v>Private</v>
      </c>
      <c r="D170" s="27" t="str">
        <f>DB_INFO!D170</f>
        <v>Commerce</v>
      </c>
      <c r="E170" s="27" t="str">
        <f>DB_INFO!E170</f>
        <v>No</v>
      </c>
      <c r="F170" s="28" t="str">
        <f>DB_INFO!F170</f>
        <v>DK/DA</v>
      </c>
      <c r="G170" s="28" t="str">
        <f>DB_INFO!G170</f>
        <v>Above 5000</v>
      </c>
      <c r="H170" s="28" t="str">
        <f>DB_INFO!H170</f>
        <v>Yes</v>
      </c>
      <c r="I170" s="28" t="str">
        <f>DB_INFO!I170</f>
        <v>DK/DA</v>
      </c>
      <c r="J170" s="27" t="str">
        <f>DB_RHC_KNOWN!J170</f>
        <v>No</v>
      </c>
      <c r="K170" s="92" t="str">
        <f>DB_RHC_SUITABLE!P170</f>
        <v/>
      </c>
      <c r="L170" s="49" t="str">
        <f>DB_RHC_SUITABLE!V170</f>
        <v/>
      </c>
      <c r="M170" s="27"/>
      <c r="N170" s="27"/>
    </row>
    <row r="171" spans="1:14" ht="12" hidden="1" customHeight="1">
      <c r="A171" s="26">
        <v>167</v>
      </c>
      <c r="B171" s="27" t="str">
        <f>DB_INFO!B171</f>
        <v>UK</v>
      </c>
      <c r="C171" s="27" t="str">
        <f>DB_INFO!C171</f>
        <v>Private</v>
      </c>
      <c r="D171" s="27" t="str">
        <f>DB_INFO!D171</f>
        <v>Hotel</v>
      </c>
      <c r="E171" s="27" t="str">
        <f>DB_INFO!E171</f>
        <v>No</v>
      </c>
      <c r="F171" s="28" t="str">
        <f>DB_INFO!F171</f>
        <v>Below 100</v>
      </c>
      <c r="G171" s="28" t="str">
        <f>DB_INFO!G171</f>
        <v>1000-5000</v>
      </c>
      <c r="H171" s="28" t="str">
        <f>DB_INFO!H171</f>
        <v>No</v>
      </c>
      <c r="I171" s="28" t="str">
        <f>DB_INFO!I171</f>
        <v>Yes</v>
      </c>
      <c r="J171" s="27" t="str">
        <f>DB_RHC_KNOWN!J171</f>
        <v>Yes</v>
      </c>
      <c r="K171" s="92" t="str">
        <f>DB_RHC_SUITABLE!P171</f>
        <v/>
      </c>
      <c r="L171" s="49" t="str">
        <f>DB_RHC_SUITABLE!V171</f>
        <v/>
      </c>
      <c r="M171" s="27" t="s">
        <v>0</v>
      </c>
      <c r="N171" s="27"/>
    </row>
    <row r="172" spans="1:14" ht="12" hidden="1" customHeight="1">
      <c r="A172" s="26">
        <v>168</v>
      </c>
      <c r="B172" s="27" t="str">
        <f>DB_INFO!B172</f>
        <v>UK</v>
      </c>
      <c r="C172" s="27" t="str">
        <f>DB_INFO!C172</f>
        <v>Private</v>
      </c>
      <c r="D172" s="27" t="str">
        <f>DB_INFO!D172</f>
        <v>Hotel</v>
      </c>
      <c r="E172" s="27" t="str">
        <f>DB_INFO!E172</f>
        <v>No</v>
      </c>
      <c r="F172" s="28" t="str">
        <f>DB_INFO!F172</f>
        <v>Below 100</v>
      </c>
      <c r="G172" s="28" t="str">
        <f>DB_INFO!G172</f>
        <v>Below 1000</v>
      </c>
      <c r="H172" s="28" t="str">
        <f>DB_INFO!H172</f>
        <v>No</v>
      </c>
      <c r="I172" s="28" t="str">
        <f>DB_INFO!I172</f>
        <v>DK/DA</v>
      </c>
      <c r="J172" s="27" t="str">
        <f>DB_RHC_KNOWN!J172</f>
        <v>Yes</v>
      </c>
      <c r="K172" s="92">
        <f>DB_RHC_SUITABLE!P172</f>
        <v>1</v>
      </c>
      <c r="L172" s="49">
        <f>DB_RHC_SUITABLE!V172</f>
        <v>1</v>
      </c>
      <c r="M172" s="27" t="s">
        <v>0</v>
      </c>
      <c r="N172" s="27"/>
    </row>
    <row r="173" spans="1:14" ht="12" hidden="1" customHeight="1">
      <c r="A173" s="26">
        <v>169</v>
      </c>
      <c r="B173" s="27" t="str">
        <f>DB_INFO!B173</f>
        <v>UK</v>
      </c>
      <c r="C173" s="27" t="str">
        <f>DB_INFO!C173</f>
        <v>Private</v>
      </c>
      <c r="D173" s="27" t="str">
        <f>DB_INFO!D173</f>
        <v>Sport Centre</v>
      </c>
      <c r="E173" s="27" t="str">
        <f>DB_INFO!E173</f>
        <v>No</v>
      </c>
      <c r="F173" s="28" t="str">
        <f>DB_INFO!F173</f>
        <v>Below 100</v>
      </c>
      <c r="G173" s="28" t="str">
        <f>DB_INFO!G173</f>
        <v>Below 1000</v>
      </c>
      <c r="H173" s="28" t="str">
        <f>DB_INFO!H173</f>
        <v>No</v>
      </c>
      <c r="I173" s="28" t="str">
        <f>DB_INFO!I173</f>
        <v>No</v>
      </c>
      <c r="J173" s="27" t="str">
        <f>DB_RHC_KNOWN!J173</f>
        <v>Yes</v>
      </c>
      <c r="K173" s="92" t="str">
        <f>DB_RHC_SUITABLE!P173</f>
        <v/>
      </c>
      <c r="L173" s="49" t="str">
        <f>DB_RHC_SUITABLE!V173</f>
        <v/>
      </c>
      <c r="M173" s="27" t="s">
        <v>230</v>
      </c>
      <c r="N173" s="27"/>
    </row>
    <row r="174" spans="1:14" ht="12" hidden="1" customHeight="1">
      <c r="A174" s="26">
        <v>170</v>
      </c>
      <c r="B174" s="27" t="str">
        <f>DB_INFO!B174</f>
        <v>UK</v>
      </c>
      <c r="C174" s="27" t="str">
        <f>DB_INFO!C174</f>
        <v>Private</v>
      </c>
      <c r="D174" s="27" t="str">
        <f>DB_INFO!D174</f>
        <v>Hotel</v>
      </c>
      <c r="E174" s="27" t="str">
        <f>DB_INFO!E174</f>
        <v>No</v>
      </c>
      <c r="F174" s="28" t="str">
        <f>DB_INFO!F174</f>
        <v>Below 100</v>
      </c>
      <c r="G174" s="28" t="str">
        <f>DB_INFO!G174</f>
        <v>DK/DA</v>
      </c>
      <c r="H174" s="28" t="str">
        <f>DB_INFO!H174</f>
        <v>DK/DA</v>
      </c>
      <c r="I174" s="28" t="str">
        <f>DB_INFO!I174</f>
        <v>Yes</v>
      </c>
      <c r="J174" s="27" t="str">
        <f>DB_RHC_KNOWN!J174</f>
        <v>Yes</v>
      </c>
      <c r="K174" s="92" t="str">
        <f>DB_RHC_SUITABLE!P174</f>
        <v/>
      </c>
      <c r="L174" s="49" t="str">
        <f>DB_RHC_SUITABLE!V174</f>
        <v/>
      </c>
      <c r="M174" s="27" t="s">
        <v>0</v>
      </c>
      <c r="N174" s="27"/>
    </row>
    <row r="175" spans="1:14" ht="12" hidden="1" customHeight="1">
      <c r="A175" s="26">
        <v>171</v>
      </c>
      <c r="B175" s="27" t="str">
        <f>DB_INFO!B175</f>
        <v>UK</v>
      </c>
      <c r="C175" s="27" t="str">
        <f>DB_INFO!C175</f>
        <v>Private</v>
      </c>
      <c r="D175" s="27" t="str">
        <f>DB_INFO!D175</f>
        <v>Office</v>
      </c>
      <c r="E175" s="27" t="str">
        <f>DB_INFO!E175</f>
        <v>No</v>
      </c>
      <c r="F175" s="28" t="str">
        <f>DB_INFO!F175</f>
        <v>Below 100</v>
      </c>
      <c r="G175" s="28" t="str">
        <f>DB_INFO!G175</f>
        <v>Below 1000</v>
      </c>
      <c r="H175" s="28" t="str">
        <f>DB_INFO!H175</f>
        <v>No</v>
      </c>
      <c r="I175" s="28" t="str">
        <f>DB_INFO!I175</f>
        <v>DK/DA</v>
      </c>
      <c r="J175" s="27" t="str">
        <f>DB_RHC_KNOWN!J175</f>
        <v>Yes</v>
      </c>
      <c r="K175" s="92" t="str">
        <f>DB_RHC_SUITABLE!P175</f>
        <v/>
      </c>
      <c r="L175" s="49" t="str">
        <f>DB_RHC_SUITABLE!V175</f>
        <v/>
      </c>
      <c r="M175" s="27" t="s">
        <v>74</v>
      </c>
      <c r="N175" s="27" t="s">
        <v>205</v>
      </c>
    </row>
    <row r="176" spans="1:14" ht="12" hidden="1" customHeight="1">
      <c r="A176" s="26">
        <v>172</v>
      </c>
      <c r="B176" s="27" t="str">
        <f>DB_INFO!B176</f>
        <v>UK</v>
      </c>
      <c r="C176" s="27" t="str">
        <f>DB_INFO!C176</f>
        <v>Private</v>
      </c>
      <c r="D176" s="27" t="str">
        <f>DB_INFO!D176</f>
        <v>Health Centre</v>
      </c>
      <c r="E176" s="27" t="str">
        <f>DB_INFO!E176</f>
        <v>No</v>
      </c>
      <c r="F176" s="28" t="str">
        <f>DB_INFO!F176</f>
        <v>Below 100</v>
      </c>
      <c r="G176" s="28" t="str">
        <f>DB_INFO!G176</f>
        <v>Below 1000</v>
      </c>
      <c r="H176" s="28" t="str">
        <f>DB_INFO!H176</f>
        <v>No</v>
      </c>
      <c r="I176" s="28" t="str">
        <f>DB_INFO!I176</f>
        <v>No</v>
      </c>
      <c r="J176" s="27" t="str">
        <f>DB_RHC_KNOWN!J176</f>
        <v>Yes</v>
      </c>
      <c r="K176" s="92">
        <f>DB_RHC_SUITABLE!P176</f>
        <v>1</v>
      </c>
      <c r="L176" s="49">
        <f>DB_RHC_SUITABLE!V176</f>
        <v>0</v>
      </c>
      <c r="M176" s="27" t="s">
        <v>0</v>
      </c>
      <c r="N176" s="27"/>
    </row>
    <row r="177" spans="1:14" ht="12" hidden="1" customHeight="1">
      <c r="A177" s="26">
        <v>173</v>
      </c>
      <c r="B177" s="27" t="str">
        <f>DB_INFO!B177</f>
        <v>UK</v>
      </c>
      <c r="C177" s="27" t="str">
        <f>DB_INFO!C177</f>
        <v>Private</v>
      </c>
      <c r="D177" s="27" t="str">
        <f>DB_INFO!D177</f>
        <v>Office</v>
      </c>
      <c r="E177" s="27" t="str">
        <f>DB_INFO!E177</f>
        <v>No</v>
      </c>
      <c r="F177" s="28" t="str">
        <f>DB_INFO!F177</f>
        <v>Below 100</v>
      </c>
      <c r="G177" s="28" t="str">
        <f>DB_INFO!G177</f>
        <v>Below 1000</v>
      </c>
      <c r="H177" s="28" t="str">
        <f>DB_INFO!H177</f>
        <v>Yes</v>
      </c>
      <c r="I177" s="28" t="str">
        <f>DB_INFO!I177</f>
        <v>Yes</v>
      </c>
      <c r="J177" s="27" t="str">
        <f>DB_RHC_KNOWN!J177</f>
        <v>Yes</v>
      </c>
      <c r="K177" s="92" t="str">
        <f>DB_RHC_SUITABLE!P177</f>
        <v/>
      </c>
      <c r="L177" s="49" t="str">
        <f>DB_RHC_SUITABLE!V177</f>
        <v/>
      </c>
      <c r="M177" s="27" t="s">
        <v>74</v>
      </c>
      <c r="N177" s="27" t="s">
        <v>203</v>
      </c>
    </row>
    <row r="178" spans="1:14" ht="12" hidden="1" customHeight="1">
      <c r="A178" s="26">
        <v>174</v>
      </c>
      <c r="B178" s="27" t="str">
        <f>DB_INFO!B178</f>
        <v>UK</v>
      </c>
      <c r="C178" s="27" t="str">
        <f>DB_INFO!C178</f>
        <v>Private</v>
      </c>
      <c r="D178" s="27" t="str">
        <f>DB_INFO!D178</f>
        <v>Hotel</v>
      </c>
      <c r="E178" s="27" t="str">
        <f>DB_INFO!E178</f>
        <v>No</v>
      </c>
      <c r="F178" s="28" t="str">
        <f>DB_INFO!F178</f>
        <v>Below 100</v>
      </c>
      <c r="G178" s="28" t="str">
        <f>DB_INFO!G178</f>
        <v>Below 1000</v>
      </c>
      <c r="H178" s="28" t="str">
        <f>DB_INFO!H178</f>
        <v>DK/DA</v>
      </c>
      <c r="I178" s="28" t="str">
        <f>DB_INFO!I178</f>
        <v>Yes</v>
      </c>
      <c r="J178" s="27" t="str">
        <f>DB_RHC_KNOWN!J178</f>
        <v>Yes</v>
      </c>
      <c r="K178" s="92">
        <f>DB_RHC_SUITABLE!P178</f>
        <v>1</v>
      </c>
      <c r="L178" s="49">
        <f>DB_RHC_SUITABLE!V178</f>
        <v>0</v>
      </c>
      <c r="M178" s="27" t="s">
        <v>0</v>
      </c>
      <c r="N178" s="27"/>
    </row>
    <row r="179" spans="1:14" ht="12" hidden="1" customHeight="1">
      <c r="A179" s="26">
        <v>175</v>
      </c>
      <c r="B179" s="27" t="str">
        <f>DB_INFO!B179</f>
        <v>UK</v>
      </c>
      <c r="C179" s="27" t="str">
        <f>DB_INFO!C179</f>
        <v>Private</v>
      </c>
      <c r="D179" s="27" t="str">
        <f>DB_INFO!D179</f>
        <v>Health Centre</v>
      </c>
      <c r="E179" s="27" t="str">
        <f>DB_INFO!E179</f>
        <v>No</v>
      </c>
      <c r="F179" s="28" t="str">
        <f>DB_INFO!F179</f>
        <v>DK/DA</v>
      </c>
      <c r="G179" s="28" t="str">
        <f>DB_INFO!G179</f>
        <v>DK/DA</v>
      </c>
      <c r="H179" s="28" t="str">
        <f>DB_INFO!H179</f>
        <v>DK/DA</v>
      </c>
      <c r="I179" s="28" t="str">
        <f>DB_INFO!I179</f>
        <v>No</v>
      </c>
      <c r="J179" s="27" t="str">
        <f>DB_RHC_KNOWN!J179</f>
        <v>Yes</v>
      </c>
      <c r="K179" s="92">
        <f>DB_RHC_SUITABLE!P179</f>
        <v>1</v>
      </c>
      <c r="L179" s="49">
        <f>DB_RHC_SUITABLE!V179</f>
        <v>0</v>
      </c>
      <c r="M179" s="27" t="s">
        <v>0</v>
      </c>
      <c r="N179" s="27"/>
    </row>
    <row r="180" spans="1:14" ht="12" hidden="1" customHeight="1">
      <c r="A180" s="26">
        <v>176</v>
      </c>
      <c r="B180" s="27" t="str">
        <f>DB_INFO!B180</f>
        <v>UK</v>
      </c>
      <c r="C180" s="27" t="str">
        <f>DB_INFO!C180</f>
        <v>Private</v>
      </c>
      <c r="D180" s="27" t="str">
        <f>DB_INFO!D180</f>
        <v>Office</v>
      </c>
      <c r="E180" s="27" t="str">
        <f>DB_INFO!E180</f>
        <v>No</v>
      </c>
      <c r="F180" s="28" t="str">
        <f>DB_INFO!F180</f>
        <v>Below 100</v>
      </c>
      <c r="G180" s="28" t="str">
        <f>DB_INFO!G180</f>
        <v>Below 1000</v>
      </c>
      <c r="H180" s="28" t="str">
        <f>DB_INFO!H180</f>
        <v>No</v>
      </c>
      <c r="I180" s="28" t="str">
        <f>DB_INFO!I180</f>
        <v>DK/DA</v>
      </c>
      <c r="J180" s="27" t="str">
        <f>DB_RHC_KNOWN!J180</f>
        <v>Yes</v>
      </c>
      <c r="K180" s="92">
        <f>DB_RHC_SUITABLE!P180</f>
        <v>1</v>
      </c>
      <c r="L180" s="49">
        <f>DB_RHC_SUITABLE!V180</f>
        <v>0</v>
      </c>
      <c r="M180" s="27" t="s">
        <v>0</v>
      </c>
      <c r="N180" s="27"/>
    </row>
    <row r="181" spans="1:14" ht="12" hidden="1" customHeight="1">
      <c r="A181" s="26">
        <v>177</v>
      </c>
      <c r="B181" s="27" t="str">
        <f>DB_INFO!B181</f>
        <v>UK</v>
      </c>
      <c r="C181" s="27" t="str">
        <f>DB_INFO!C181</f>
        <v>Private</v>
      </c>
      <c r="D181" s="27" t="str">
        <f>DB_INFO!D181</f>
        <v>Sport Centre</v>
      </c>
      <c r="E181" s="27" t="str">
        <f>DB_INFO!E181</f>
        <v>No</v>
      </c>
      <c r="F181" s="28" t="str">
        <f>DB_INFO!F181</f>
        <v>Below 100</v>
      </c>
      <c r="G181" s="28" t="str">
        <f>DB_INFO!G181</f>
        <v>Below 1000</v>
      </c>
      <c r="H181" s="28" t="str">
        <f>DB_INFO!H181</f>
        <v>No</v>
      </c>
      <c r="I181" s="28" t="str">
        <f>DB_INFO!I181</f>
        <v>No</v>
      </c>
      <c r="J181" s="27" t="str">
        <f>DB_RHC_KNOWN!J181</f>
        <v>No</v>
      </c>
      <c r="K181" s="92" t="str">
        <f>DB_RHC_SUITABLE!P181</f>
        <v/>
      </c>
      <c r="L181" s="49" t="str">
        <f>DB_RHC_SUITABLE!V181</f>
        <v/>
      </c>
      <c r="M181" s="27"/>
      <c r="N181" s="27"/>
    </row>
    <row r="182" spans="1:14" ht="12" hidden="1" customHeight="1">
      <c r="A182" s="26">
        <v>178</v>
      </c>
      <c r="B182" s="27" t="str">
        <f>DB_INFO!B182</f>
        <v>UK</v>
      </c>
      <c r="C182" s="27" t="str">
        <f>DB_INFO!C182</f>
        <v>Private</v>
      </c>
      <c r="D182" s="27" t="str">
        <f>DB_INFO!D182</f>
        <v>Office</v>
      </c>
      <c r="E182" s="27" t="str">
        <f>DB_INFO!E182</f>
        <v>No</v>
      </c>
      <c r="F182" s="28" t="str">
        <f>DB_INFO!F182</f>
        <v>Below 100</v>
      </c>
      <c r="G182" s="28" t="str">
        <f>DB_INFO!G182</f>
        <v>DK/DA</v>
      </c>
      <c r="H182" s="28" t="str">
        <f>DB_INFO!H182</f>
        <v>No</v>
      </c>
      <c r="I182" s="28" t="str">
        <f>DB_INFO!I182</f>
        <v>No</v>
      </c>
      <c r="J182" s="27" t="str">
        <f>DB_RHC_KNOWN!J182</f>
        <v>No</v>
      </c>
      <c r="K182" s="92" t="str">
        <f>DB_RHC_SUITABLE!P182</f>
        <v/>
      </c>
      <c r="L182" s="49" t="str">
        <f>DB_RHC_SUITABLE!V182</f>
        <v/>
      </c>
      <c r="M182" s="27"/>
      <c r="N182" s="27"/>
    </row>
    <row r="183" spans="1:14" ht="12" hidden="1" customHeight="1">
      <c r="A183" s="26">
        <v>179</v>
      </c>
      <c r="B183" s="27" t="str">
        <f>DB_INFO!B183</f>
        <v>UK</v>
      </c>
      <c r="C183" s="27" t="str">
        <f>DB_INFO!C183</f>
        <v>Private</v>
      </c>
      <c r="D183" s="27" t="str">
        <f>DB_INFO!D183</f>
        <v>Other</v>
      </c>
      <c r="E183" s="27" t="str">
        <f>DB_INFO!E183</f>
        <v>No</v>
      </c>
      <c r="F183" s="28" t="str">
        <f>DB_INFO!F183</f>
        <v>Below 100</v>
      </c>
      <c r="G183" s="28" t="str">
        <f>DB_INFO!G183</f>
        <v>DK/DA</v>
      </c>
      <c r="H183" s="28" t="str">
        <f>DB_INFO!H183</f>
        <v>No</v>
      </c>
      <c r="I183" s="28" t="str">
        <f>DB_INFO!I183</f>
        <v>No</v>
      </c>
      <c r="J183" s="27" t="str">
        <f>DB_RHC_KNOWN!J183</f>
        <v>Yes</v>
      </c>
      <c r="K183" s="92">
        <f>DB_RHC_SUITABLE!P183</f>
        <v>1</v>
      </c>
      <c r="L183" s="49">
        <f>DB_RHC_SUITABLE!V183</f>
        <v>1</v>
      </c>
      <c r="M183" s="27" t="s">
        <v>0</v>
      </c>
      <c r="N183" s="27"/>
    </row>
    <row r="184" spans="1:14" ht="12" hidden="1" customHeight="1">
      <c r="A184" s="26">
        <v>180</v>
      </c>
      <c r="B184" s="27" t="str">
        <f>DB_INFO!B184</f>
        <v>UK</v>
      </c>
      <c r="C184" s="27" t="str">
        <f>DB_INFO!C184</f>
        <v>Private</v>
      </c>
      <c r="D184" s="27" t="str">
        <f>DB_INFO!D184</f>
        <v>Office</v>
      </c>
      <c r="E184" s="27" t="str">
        <f>DB_INFO!E184</f>
        <v>No</v>
      </c>
      <c r="F184" s="28" t="str">
        <f>DB_INFO!F184</f>
        <v>Below 100</v>
      </c>
      <c r="G184" s="28" t="str">
        <f>DB_INFO!G184</f>
        <v>DK/DA</v>
      </c>
      <c r="H184" s="28" t="str">
        <f>DB_INFO!H184</f>
        <v>No</v>
      </c>
      <c r="I184" s="28" t="str">
        <f>DB_INFO!I184</f>
        <v>No</v>
      </c>
      <c r="J184" s="27" t="str">
        <f>DB_RHC_KNOWN!J184</f>
        <v>No</v>
      </c>
      <c r="K184" s="92" t="str">
        <f>DB_RHC_SUITABLE!P184</f>
        <v/>
      </c>
      <c r="L184" s="49" t="str">
        <f>DB_RHC_SUITABLE!V184</f>
        <v/>
      </c>
      <c r="M184" s="27"/>
      <c r="N184" s="27"/>
    </row>
    <row r="185" spans="1:14" ht="12" hidden="1" customHeight="1">
      <c r="A185" s="26">
        <v>181</v>
      </c>
      <c r="B185" s="27" t="str">
        <f>DB_INFO!B185</f>
        <v>UK</v>
      </c>
      <c r="C185" s="27" t="str">
        <f>DB_INFO!C185</f>
        <v>Private</v>
      </c>
      <c r="D185" s="27" t="str">
        <f>DB_INFO!D185</f>
        <v>Other</v>
      </c>
      <c r="E185" s="27" t="str">
        <f>DB_INFO!E185</f>
        <v>No</v>
      </c>
      <c r="F185" s="28" t="str">
        <f>DB_INFO!F185</f>
        <v>Below 100</v>
      </c>
      <c r="G185" s="28" t="str">
        <f>DB_INFO!G185</f>
        <v>DK/DA</v>
      </c>
      <c r="H185" s="28" t="str">
        <f>DB_INFO!H185</f>
        <v>DK/DA</v>
      </c>
      <c r="I185" s="28" t="str">
        <f>DB_INFO!I185</f>
        <v>Yes</v>
      </c>
      <c r="J185" s="27" t="str">
        <f>DB_RHC_KNOWN!J185</f>
        <v>Yes</v>
      </c>
      <c r="K185" s="92">
        <f>DB_RHC_SUITABLE!P185</f>
        <v>1</v>
      </c>
      <c r="L185" s="49">
        <f>DB_RHC_SUITABLE!V185</f>
        <v>1</v>
      </c>
      <c r="M185" s="27" t="s">
        <v>230</v>
      </c>
      <c r="N185" s="27"/>
    </row>
    <row r="186" spans="1:14" ht="12" hidden="1" customHeight="1">
      <c r="A186" s="26">
        <v>182</v>
      </c>
      <c r="B186" s="27" t="str">
        <f>DB_INFO!B186</f>
        <v>UK</v>
      </c>
      <c r="C186" s="27" t="str">
        <f>DB_INFO!C186</f>
        <v>Public</v>
      </c>
      <c r="D186" s="27" t="str">
        <f>DB_INFO!D186</f>
        <v>Sport Centre</v>
      </c>
      <c r="E186" s="27" t="str">
        <f>DB_INFO!E186</f>
        <v>No</v>
      </c>
      <c r="F186" s="28" t="str">
        <f>DB_INFO!F186</f>
        <v>Below 100</v>
      </c>
      <c r="G186" s="28" t="str">
        <f>DB_INFO!G186</f>
        <v>Below 1000</v>
      </c>
      <c r="H186" s="28" t="str">
        <f>DB_INFO!H186</f>
        <v>No</v>
      </c>
      <c r="I186" s="28" t="str">
        <f>DB_INFO!I186</f>
        <v>Yes</v>
      </c>
      <c r="J186" s="27" t="str">
        <f>DB_RHC_KNOWN!J186</f>
        <v>Yes</v>
      </c>
      <c r="K186" s="92" t="str">
        <f>DB_RHC_SUITABLE!P186</f>
        <v/>
      </c>
      <c r="L186" s="49" t="str">
        <f>DB_RHC_SUITABLE!V186</f>
        <v/>
      </c>
      <c r="M186" s="27" t="s">
        <v>74</v>
      </c>
      <c r="N186" s="27" t="s">
        <v>203</v>
      </c>
    </row>
    <row r="187" spans="1:14" ht="12" hidden="1" customHeight="1">
      <c r="A187" s="26">
        <v>183</v>
      </c>
      <c r="B187" s="27" t="str">
        <f>DB_INFO!B187</f>
        <v>UK</v>
      </c>
      <c r="C187" s="27" t="str">
        <f>DB_INFO!C187</f>
        <v>Private</v>
      </c>
      <c r="D187" s="27" t="str">
        <f>DB_INFO!D187</f>
        <v>Hotel</v>
      </c>
      <c r="E187" s="27" t="str">
        <f>DB_INFO!E187</f>
        <v>No</v>
      </c>
      <c r="F187" s="28" t="str">
        <f>DB_INFO!F187</f>
        <v>Below 100</v>
      </c>
      <c r="G187" s="28" t="str">
        <f>DB_INFO!G187</f>
        <v>Below 1000</v>
      </c>
      <c r="H187" s="28" t="str">
        <f>DB_INFO!H187</f>
        <v>No</v>
      </c>
      <c r="I187" s="28" t="str">
        <f>DB_INFO!I187</f>
        <v>No</v>
      </c>
      <c r="J187" s="27" t="str">
        <f>DB_RHC_KNOWN!J187</f>
        <v>Yes</v>
      </c>
      <c r="K187" s="92">
        <f>DB_RHC_SUITABLE!P187</f>
        <v>1</v>
      </c>
      <c r="L187" s="49">
        <f>DB_RHC_SUITABLE!V187</f>
        <v>1</v>
      </c>
      <c r="M187" s="27" t="s">
        <v>0</v>
      </c>
      <c r="N187" s="27"/>
    </row>
    <row r="188" spans="1:14" ht="12" hidden="1" customHeight="1">
      <c r="A188" s="26">
        <v>184</v>
      </c>
      <c r="B188" s="27" t="str">
        <f>DB_INFO!B188</f>
        <v>UK</v>
      </c>
      <c r="C188" s="27" t="str">
        <f>DB_INFO!C188</f>
        <v>Public</v>
      </c>
      <c r="D188" s="27" t="str">
        <f>DB_INFO!D188</f>
        <v>Health Centre</v>
      </c>
      <c r="E188" s="27" t="str">
        <f>DB_INFO!E188</f>
        <v>Yes</v>
      </c>
      <c r="F188" s="28" t="str">
        <f>DB_INFO!F188</f>
        <v>100-1000</v>
      </c>
      <c r="G188" s="28" t="str">
        <f>DB_INFO!G188</f>
        <v>DK/DA</v>
      </c>
      <c r="H188" s="28" t="str">
        <f>DB_INFO!H188</f>
        <v>DK/DA</v>
      </c>
      <c r="I188" s="28" t="str">
        <f>DB_INFO!I188</f>
        <v>DK/DA</v>
      </c>
      <c r="J188" s="27" t="str">
        <f>DB_RHC_KNOWN!J188</f>
        <v>No</v>
      </c>
      <c r="K188" s="92" t="str">
        <f>DB_RHC_SUITABLE!P188</f>
        <v/>
      </c>
      <c r="L188" s="49" t="str">
        <f>DB_RHC_SUITABLE!V188</f>
        <v/>
      </c>
      <c r="M188" s="27"/>
      <c r="N188" s="27"/>
    </row>
    <row r="189" spans="1:14" ht="12" hidden="1" customHeight="1">
      <c r="A189" s="26">
        <v>185</v>
      </c>
      <c r="B189" s="27" t="str">
        <f>DB_INFO!B189</f>
        <v>UK</v>
      </c>
      <c r="C189" s="27" t="str">
        <f>DB_INFO!C189</f>
        <v>Public</v>
      </c>
      <c r="D189" s="27" t="str">
        <f>DB_INFO!D189</f>
        <v>Office</v>
      </c>
      <c r="E189" s="27" t="str">
        <f>DB_INFO!E189</f>
        <v>No</v>
      </c>
      <c r="F189" s="28" t="str">
        <f>DB_INFO!F189</f>
        <v>Below 100</v>
      </c>
      <c r="G189" s="28" t="str">
        <f>DB_INFO!G189</f>
        <v>Below 1000</v>
      </c>
      <c r="H189" s="28" t="str">
        <f>DB_INFO!H189</f>
        <v>No</v>
      </c>
      <c r="I189" s="28" t="str">
        <f>DB_INFO!I189</f>
        <v>Yes</v>
      </c>
      <c r="J189" s="27" t="str">
        <f>DB_RHC_KNOWN!J189</f>
        <v>Yes</v>
      </c>
      <c r="K189" s="92" t="str">
        <f>DB_RHC_SUITABLE!P189</f>
        <v/>
      </c>
      <c r="L189" s="49" t="str">
        <f>DB_RHC_SUITABLE!V189</f>
        <v/>
      </c>
      <c r="M189" s="27" t="s">
        <v>74</v>
      </c>
      <c r="N189" s="27" t="s">
        <v>205</v>
      </c>
    </row>
    <row r="190" spans="1:14" ht="12" hidden="1" customHeight="1">
      <c r="A190" s="26">
        <v>186</v>
      </c>
      <c r="B190" s="27" t="str">
        <f>DB_INFO!B190</f>
        <v>UK</v>
      </c>
      <c r="C190" s="27" t="str">
        <f>DB_INFO!C190</f>
        <v>Private</v>
      </c>
      <c r="D190" s="27" t="str">
        <f>DB_INFO!D190</f>
        <v>Health Centre</v>
      </c>
      <c r="E190" s="27" t="str">
        <f>DB_INFO!E190</f>
        <v>No</v>
      </c>
      <c r="F190" s="28" t="str">
        <f>DB_INFO!F190</f>
        <v>100-1000</v>
      </c>
      <c r="G190" s="28" t="str">
        <f>DB_INFO!G190</f>
        <v>Above 5000</v>
      </c>
      <c r="H190" s="28" t="str">
        <f>DB_INFO!H190</f>
        <v>Yes</v>
      </c>
      <c r="I190" s="28" t="str">
        <f>DB_INFO!I190</f>
        <v>Yes</v>
      </c>
      <c r="J190" s="27" t="str">
        <f>DB_RHC_KNOWN!J190</f>
        <v>Yes</v>
      </c>
      <c r="K190" s="92">
        <f>DB_RHC_SUITABLE!P190</f>
        <v>1</v>
      </c>
      <c r="L190" s="49">
        <f>DB_RHC_SUITABLE!V190</f>
        <v>0</v>
      </c>
      <c r="M190" s="27" t="s">
        <v>0</v>
      </c>
      <c r="N190" s="27"/>
    </row>
    <row r="191" spans="1:14" ht="12" hidden="1" customHeight="1">
      <c r="A191" s="26">
        <v>187</v>
      </c>
      <c r="B191" s="27" t="str">
        <f>DB_INFO!B191</f>
        <v>UK</v>
      </c>
      <c r="C191" s="27" t="str">
        <f>DB_INFO!C191</f>
        <v>Private</v>
      </c>
      <c r="D191" s="27" t="str">
        <f>DB_INFO!D191</f>
        <v>Commerce</v>
      </c>
      <c r="E191" s="27" t="str">
        <f>DB_INFO!E191</f>
        <v>No</v>
      </c>
      <c r="F191" s="28" t="str">
        <f>DB_INFO!F191</f>
        <v>Below 100</v>
      </c>
      <c r="G191" s="28" t="str">
        <f>DB_INFO!G191</f>
        <v>Below 1000</v>
      </c>
      <c r="H191" s="28" t="str">
        <f>DB_INFO!H191</f>
        <v>No</v>
      </c>
      <c r="I191" s="28" t="str">
        <f>DB_INFO!I191</f>
        <v>No</v>
      </c>
      <c r="J191" s="27" t="str">
        <f>DB_RHC_KNOWN!J191</f>
        <v>Yes</v>
      </c>
      <c r="K191" s="92">
        <f>DB_RHC_SUITABLE!P191</f>
        <v>1</v>
      </c>
      <c r="L191" s="49">
        <f>DB_RHC_SUITABLE!V191</f>
        <v>1</v>
      </c>
      <c r="M191" s="27" t="s">
        <v>0</v>
      </c>
      <c r="N191" s="27"/>
    </row>
    <row r="192" spans="1:14" ht="12" hidden="1" customHeight="1">
      <c r="A192" s="26">
        <v>188</v>
      </c>
      <c r="B192" s="27" t="str">
        <f>DB_INFO!B192</f>
        <v>UK</v>
      </c>
      <c r="C192" s="27" t="str">
        <f>DB_INFO!C192</f>
        <v>Private</v>
      </c>
      <c r="D192" s="27" t="str">
        <f>DB_INFO!D192</f>
        <v>Hotel</v>
      </c>
      <c r="E192" s="27" t="str">
        <f>DB_INFO!E192</f>
        <v>Yes</v>
      </c>
      <c r="F192" s="28" t="str">
        <f>DB_INFO!F192</f>
        <v>100-1000</v>
      </c>
      <c r="G192" s="28" t="str">
        <f>DB_INFO!G192</f>
        <v>1000-5000</v>
      </c>
      <c r="H192" s="28" t="str">
        <f>DB_INFO!H192</f>
        <v>Yes</v>
      </c>
      <c r="I192" s="28" t="str">
        <f>DB_INFO!I192</f>
        <v>Yes</v>
      </c>
      <c r="J192" s="27" t="str">
        <f>DB_RHC_KNOWN!J192</f>
        <v>Yes</v>
      </c>
      <c r="K192" s="92">
        <f>DB_RHC_SUITABLE!P192</f>
        <v>1</v>
      </c>
      <c r="L192" s="49">
        <f>DB_RHC_SUITABLE!V192</f>
        <v>0</v>
      </c>
      <c r="M192" s="27" t="s">
        <v>0</v>
      </c>
      <c r="N192" s="27"/>
    </row>
    <row r="193" spans="1:14" ht="12" hidden="1" customHeight="1">
      <c r="A193" s="26">
        <v>189</v>
      </c>
      <c r="B193" s="27" t="str">
        <f>DB_INFO!B193</f>
        <v>UK</v>
      </c>
      <c r="C193" s="27" t="str">
        <f>DB_INFO!C193</f>
        <v>Private</v>
      </c>
      <c r="D193" s="27" t="str">
        <f>DB_INFO!D193</f>
        <v>Hotel</v>
      </c>
      <c r="E193" s="27" t="str">
        <f>DB_INFO!E193</f>
        <v>No</v>
      </c>
      <c r="F193" s="28" t="str">
        <f>DB_INFO!F193</f>
        <v>Below 100</v>
      </c>
      <c r="G193" s="28" t="str">
        <f>DB_INFO!G193</f>
        <v>Below 1000</v>
      </c>
      <c r="H193" s="28" t="str">
        <f>DB_INFO!H193</f>
        <v>No</v>
      </c>
      <c r="I193" s="28" t="str">
        <f>DB_INFO!I193</f>
        <v>No</v>
      </c>
      <c r="J193" s="27" t="str">
        <f>DB_RHC_KNOWN!J193</f>
        <v>Yes</v>
      </c>
      <c r="K193" s="92">
        <f>DB_RHC_SUITABLE!P193</f>
        <v>1</v>
      </c>
      <c r="L193" s="49">
        <f>DB_RHC_SUITABLE!V193</f>
        <v>0</v>
      </c>
      <c r="M193" s="27" t="s">
        <v>0</v>
      </c>
      <c r="N193" s="27"/>
    </row>
    <row r="194" spans="1:14" ht="12" hidden="1" customHeight="1">
      <c r="A194" s="26">
        <v>190</v>
      </c>
      <c r="B194" s="27" t="str">
        <f>DB_INFO!B194</f>
        <v>UK</v>
      </c>
      <c r="C194" s="27" t="str">
        <f>DB_INFO!C194</f>
        <v>Private</v>
      </c>
      <c r="D194" s="27" t="str">
        <f>DB_INFO!D194</f>
        <v>Education Centre</v>
      </c>
      <c r="E194" s="27" t="str">
        <f>DB_INFO!E194</f>
        <v>No</v>
      </c>
      <c r="F194" s="28" t="str">
        <f>DB_INFO!F194</f>
        <v>Below 100</v>
      </c>
      <c r="G194" s="28" t="str">
        <f>DB_INFO!G194</f>
        <v>Below 1000</v>
      </c>
      <c r="H194" s="28" t="str">
        <f>DB_INFO!H194</f>
        <v>No</v>
      </c>
      <c r="I194" s="28" t="str">
        <f>DB_INFO!I194</f>
        <v>No</v>
      </c>
      <c r="J194" s="27" t="str">
        <f>DB_RHC_KNOWN!J194</f>
        <v>Yes</v>
      </c>
      <c r="K194" s="92" t="str">
        <f>DB_RHC_SUITABLE!P194</f>
        <v/>
      </c>
      <c r="L194" s="49" t="str">
        <f>DB_RHC_SUITABLE!V194</f>
        <v/>
      </c>
      <c r="M194" s="27" t="s">
        <v>74</v>
      </c>
      <c r="N194" s="27" t="s">
        <v>204</v>
      </c>
    </row>
    <row r="195" spans="1:14" ht="12" hidden="1" customHeight="1">
      <c r="A195" s="26">
        <v>191</v>
      </c>
      <c r="B195" s="27" t="str">
        <f>DB_INFO!B195</f>
        <v>UK</v>
      </c>
      <c r="C195" s="27" t="str">
        <f>DB_INFO!C195</f>
        <v>Private</v>
      </c>
      <c r="D195" s="27" t="str">
        <f>DB_INFO!D195</f>
        <v>Hotel</v>
      </c>
      <c r="E195" s="27" t="str">
        <f>DB_INFO!E195</f>
        <v>Yes</v>
      </c>
      <c r="F195" s="28" t="str">
        <f>DB_INFO!F195</f>
        <v>Below 100</v>
      </c>
      <c r="G195" s="28" t="str">
        <f>DB_INFO!G195</f>
        <v>Below 1000</v>
      </c>
      <c r="H195" s="28" t="str">
        <f>DB_INFO!H195</f>
        <v>No</v>
      </c>
      <c r="I195" s="28" t="str">
        <f>DB_INFO!I195</f>
        <v>Yes</v>
      </c>
      <c r="J195" s="27" t="str">
        <f>DB_RHC_KNOWN!J195</f>
        <v>Yes</v>
      </c>
      <c r="K195" s="92" t="str">
        <f>DB_RHC_SUITABLE!P195</f>
        <v/>
      </c>
      <c r="L195" s="49" t="str">
        <f>DB_RHC_SUITABLE!V195</f>
        <v/>
      </c>
      <c r="M195" s="27" t="s">
        <v>74</v>
      </c>
      <c r="N195" s="27" t="s">
        <v>347</v>
      </c>
    </row>
    <row r="196" spans="1:14" ht="12" hidden="1" customHeight="1">
      <c r="A196" s="26">
        <v>192</v>
      </c>
      <c r="B196" s="27" t="str">
        <f>DB_INFO!B196</f>
        <v>UK</v>
      </c>
      <c r="C196" s="27" t="str">
        <f>DB_INFO!C196</f>
        <v>Private</v>
      </c>
      <c r="D196" s="27" t="str">
        <f>DB_INFO!D196</f>
        <v>Sport Centre</v>
      </c>
      <c r="E196" s="27" t="str">
        <f>DB_INFO!E196</f>
        <v>No</v>
      </c>
      <c r="F196" s="28" t="str">
        <f>DB_INFO!F196</f>
        <v>Below 100</v>
      </c>
      <c r="G196" s="28" t="str">
        <f>DB_INFO!G196</f>
        <v>DK/DA</v>
      </c>
      <c r="H196" s="28" t="str">
        <f>DB_INFO!H196</f>
        <v>No</v>
      </c>
      <c r="I196" s="28" t="str">
        <f>DB_INFO!I196</f>
        <v>DK/DA</v>
      </c>
      <c r="J196" s="27" t="str">
        <f>DB_RHC_KNOWN!J196</f>
        <v>Yes</v>
      </c>
      <c r="K196" s="92">
        <f>DB_RHC_SUITABLE!P196</f>
        <v>1</v>
      </c>
      <c r="L196" s="49">
        <f>DB_RHC_SUITABLE!V196</f>
        <v>1</v>
      </c>
      <c r="M196" s="27" t="s">
        <v>0</v>
      </c>
      <c r="N196" s="27"/>
    </row>
    <row r="197" spans="1:14" ht="12" hidden="1" customHeight="1">
      <c r="A197" s="26">
        <v>193</v>
      </c>
      <c r="B197" s="27" t="str">
        <f>DB_INFO!B197</f>
        <v>UK</v>
      </c>
      <c r="C197" s="27" t="str">
        <f>DB_INFO!C197</f>
        <v>Private</v>
      </c>
      <c r="D197" s="27" t="str">
        <f>DB_INFO!D197</f>
        <v>Office</v>
      </c>
      <c r="E197" s="27" t="str">
        <f>DB_INFO!E197</f>
        <v>No</v>
      </c>
      <c r="F197" s="28" t="str">
        <f>DB_INFO!F197</f>
        <v>Below 100</v>
      </c>
      <c r="G197" s="28" t="str">
        <f>DB_INFO!G197</f>
        <v>DK/DA</v>
      </c>
      <c r="H197" s="28" t="str">
        <f>DB_INFO!H197</f>
        <v>No</v>
      </c>
      <c r="I197" s="28" t="str">
        <f>DB_INFO!I197</f>
        <v>No</v>
      </c>
      <c r="J197" s="27" t="str">
        <f>DB_RHC_KNOWN!J197</f>
        <v>Yes</v>
      </c>
      <c r="K197" s="92">
        <f>DB_RHC_SUITABLE!P197</f>
        <v>1</v>
      </c>
      <c r="L197" s="49">
        <f>DB_RHC_SUITABLE!V197</f>
        <v>0</v>
      </c>
      <c r="M197" s="27" t="s">
        <v>0</v>
      </c>
      <c r="N197" s="27"/>
    </row>
    <row r="198" spans="1:14" ht="12" hidden="1" customHeight="1">
      <c r="A198" s="26">
        <v>194</v>
      </c>
      <c r="B198" s="27" t="str">
        <f>DB_INFO!B198</f>
        <v>UK</v>
      </c>
      <c r="C198" s="27" t="str">
        <f>DB_INFO!C198</f>
        <v>Private</v>
      </c>
      <c r="D198" s="27" t="str">
        <f>DB_INFO!D198</f>
        <v>Hotel</v>
      </c>
      <c r="E198" s="27" t="str">
        <f>DB_INFO!E198</f>
        <v>No</v>
      </c>
      <c r="F198" s="28" t="str">
        <f>DB_INFO!F198</f>
        <v>Below 100</v>
      </c>
      <c r="G198" s="28" t="str">
        <f>DB_INFO!G198</f>
        <v>DK/DA</v>
      </c>
      <c r="H198" s="28" t="str">
        <f>DB_INFO!H198</f>
        <v>No</v>
      </c>
      <c r="I198" s="28" t="str">
        <f>DB_INFO!I198</f>
        <v>No</v>
      </c>
      <c r="J198" s="27" t="str">
        <f>DB_RHC_KNOWN!J198</f>
        <v>No</v>
      </c>
      <c r="K198" s="92" t="str">
        <f>DB_RHC_SUITABLE!P198</f>
        <v/>
      </c>
      <c r="L198" s="49" t="str">
        <f>DB_RHC_SUITABLE!V198</f>
        <v/>
      </c>
      <c r="M198" s="27"/>
      <c r="N198" s="27"/>
    </row>
    <row r="199" spans="1:14" ht="12" hidden="1" customHeight="1">
      <c r="A199" s="26">
        <v>195</v>
      </c>
      <c r="B199" s="27" t="str">
        <f>DB_INFO!B199</f>
        <v>UK</v>
      </c>
      <c r="C199" s="27" t="str">
        <f>DB_INFO!C199</f>
        <v>Private</v>
      </c>
      <c r="D199" s="27" t="str">
        <f>DB_INFO!D199</f>
        <v>Office</v>
      </c>
      <c r="E199" s="27" t="str">
        <f>DB_INFO!E199</f>
        <v>No</v>
      </c>
      <c r="F199" s="28" t="str">
        <f>DB_INFO!F199</f>
        <v>Below 100</v>
      </c>
      <c r="G199" s="28" t="str">
        <f>DB_INFO!G199</f>
        <v>DK/DA</v>
      </c>
      <c r="H199" s="28" t="str">
        <f>DB_INFO!H199</f>
        <v>No</v>
      </c>
      <c r="I199" s="28" t="str">
        <f>DB_INFO!I199</f>
        <v>No</v>
      </c>
      <c r="J199" s="27" t="str">
        <f>DB_RHC_KNOWN!J199</f>
        <v>Yes</v>
      </c>
      <c r="K199" s="92">
        <f>DB_RHC_SUITABLE!P199</f>
        <v>1</v>
      </c>
      <c r="L199" s="49">
        <f>DB_RHC_SUITABLE!V199</f>
        <v>0</v>
      </c>
      <c r="M199" s="27" t="s">
        <v>74</v>
      </c>
      <c r="N199" s="27" t="s">
        <v>347</v>
      </c>
    </row>
    <row r="200" spans="1:14" ht="12" hidden="1" customHeight="1">
      <c r="A200" s="26">
        <v>196</v>
      </c>
      <c r="B200" s="27" t="str">
        <f>DB_INFO!B200</f>
        <v>UK</v>
      </c>
      <c r="C200" s="27" t="str">
        <f>DB_INFO!C200</f>
        <v>Public</v>
      </c>
      <c r="D200" s="27" t="str">
        <f>DB_INFO!D200</f>
        <v>Sport Centre</v>
      </c>
      <c r="E200" s="27" t="str">
        <f>DB_INFO!E200</f>
        <v>No</v>
      </c>
      <c r="F200" s="28" t="str">
        <f>DB_INFO!F200</f>
        <v>Below 100</v>
      </c>
      <c r="G200" s="28" t="str">
        <f>DB_INFO!G200</f>
        <v>DK/DA</v>
      </c>
      <c r="H200" s="28" t="str">
        <f>DB_INFO!H200</f>
        <v>No</v>
      </c>
      <c r="I200" s="28" t="str">
        <f>DB_INFO!I200</f>
        <v>No</v>
      </c>
      <c r="J200" s="27" t="str">
        <f>DB_RHC_KNOWN!J200</f>
        <v>No</v>
      </c>
      <c r="K200" s="92" t="str">
        <f>DB_RHC_SUITABLE!P200</f>
        <v/>
      </c>
      <c r="L200" s="49" t="str">
        <f>DB_RHC_SUITABLE!V200</f>
        <v/>
      </c>
      <c r="M200" s="27"/>
      <c r="N200" s="27"/>
    </row>
    <row r="201" spans="1:14" ht="12" hidden="1" customHeight="1">
      <c r="A201" s="26">
        <v>197</v>
      </c>
      <c r="B201" s="27" t="str">
        <f>DB_INFO!B201</f>
        <v>UK</v>
      </c>
      <c r="C201" s="27" t="str">
        <f>DB_INFO!C201</f>
        <v>Private</v>
      </c>
      <c r="D201" s="27" t="str">
        <f>DB_INFO!D201</f>
        <v>Health Centre</v>
      </c>
      <c r="E201" s="27" t="str">
        <f>DB_INFO!E201</f>
        <v>No</v>
      </c>
      <c r="F201" s="28" t="str">
        <f>DB_INFO!F201</f>
        <v>Below 100</v>
      </c>
      <c r="G201" s="28" t="str">
        <f>DB_INFO!G201</f>
        <v>Below 1000</v>
      </c>
      <c r="H201" s="28" t="str">
        <f>DB_INFO!H201</f>
        <v>DK/DA</v>
      </c>
      <c r="I201" s="28" t="str">
        <f>DB_INFO!I201</f>
        <v>Yes</v>
      </c>
      <c r="J201" s="27" t="str">
        <f>DB_RHC_KNOWN!J201</f>
        <v>Yes</v>
      </c>
      <c r="K201" s="92">
        <f>DB_RHC_SUITABLE!P201</f>
        <v>1</v>
      </c>
      <c r="L201" s="49">
        <f>DB_RHC_SUITABLE!V201</f>
        <v>0</v>
      </c>
      <c r="M201" s="27" t="s">
        <v>74</v>
      </c>
      <c r="N201" s="27" t="s">
        <v>203</v>
      </c>
    </row>
    <row r="202" spans="1:14" ht="12" hidden="1" customHeight="1">
      <c r="A202" s="26">
        <v>198</v>
      </c>
      <c r="B202" s="27" t="str">
        <f>DB_INFO!B202</f>
        <v>UK</v>
      </c>
      <c r="C202" s="27" t="str">
        <f>DB_INFO!C202</f>
        <v>Public</v>
      </c>
      <c r="D202" s="27" t="str">
        <f>DB_INFO!D202</f>
        <v>Sport Centre</v>
      </c>
      <c r="E202" s="27" t="str">
        <f>DB_INFO!E202</f>
        <v>No</v>
      </c>
      <c r="F202" s="28" t="str">
        <f>DB_INFO!F202</f>
        <v>100-1000</v>
      </c>
      <c r="G202" s="28" t="str">
        <f>DB_INFO!G202</f>
        <v>DK/DA</v>
      </c>
      <c r="H202" s="28" t="str">
        <f>DB_INFO!H202</f>
        <v>DK/DA</v>
      </c>
      <c r="I202" s="28" t="str">
        <f>DB_INFO!I202</f>
        <v>DK/DA</v>
      </c>
      <c r="J202" s="27" t="str">
        <f>DB_RHC_KNOWN!J202</f>
        <v>No</v>
      </c>
      <c r="K202" s="92" t="str">
        <f>DB_RHC_SUITABLE!P202</f>
        <v/>
      </c>
      <c r="L202" s="49" t="str">
        <f>DB_RHC_SUITABLE!V202</f>
        <v/>
      </c>
      <c r="M202" s="27"/>
      <c r="N202" s="27"/>
    </row>
    <row r="203" spans="1:14" ht="12" hidden="1" customHeight="1">
      <c r="A203" s="26">
        <v>199</v>
      </c>
      <c r="B203" s="27" t="str">
        <f>DB_INFO!B203</f>
        <v>UK</v>
      </c>
      <c r="C203" s="27" t="str">
        <f>DB_INFO!C203</f>
        <v>Private</v>
      </c>
      <c r="D203" s="27" t="str">
        <f>DB_INFO!D203</f>
        <v>Hotel</v>
      </c>
      <c r="E203" s="27" t="str">
        <f>DB_INFO!E203</f>
        <v>No</v>
      </c>
      <c r="F203" s="28" t="str">
        <f>DB_INFO!F203</f>
        <v>Below 100</v>
      </c>
      <c r="G203" s="28" t="str">
        <f>DB_INFO!G203</f>
        <v>Below 1000</v>
      </c>
      <c r="H203" s="28" t="str">
        <f>DB_INFO!H203</f>
        <v>DK/DA</v>
      </c>
      <c r="I203" s="28" t="str">
        <f>DB_INFO!I203</f>
        <v>Yes</v>
      </c>
      <c r="J203" s="27" t="str">
        <f>DB_RHC_KNOWN!J203</f>
        <v>No</v>
      </c>
      <c r="K203" s="92" t="str">
        <f>DB_RHC_SUITABLE!P203</f>
        <v/>
      </c>
      <c r="L203" s="49" t="str">
        <f>DB_RHC_SUITABLE!V203</f>
        <v/>
      </c>
      <c r="M203" s="27"/>
      <c r="N203" s="27"/>
    </row>
    <row r="204" spans="1:14" ht="12" hidden="1" customHeight="1">
      <c r="A204" s="26">
        <v>200</v>
      </c>
      <c r="B204" s="27" t="str">
        <f>DB_INFO!B204</f>
        <v>UK</v>
      </c>
      <c r="C204" s="27" t="str">
        <f>DB_INFO!C204</f>
        <v>Private</v>
      </c>
      <c r="D204" s="27" t="str">
        <f>DB_INFO!D204</f>
        <v>Hotel</v>
      </c>
      <c r="E204" s="27" t="str">
        <f>DB_INFO!E204</f>
        <v>No</v>
      </c>
      <c r="F204" s="28" t="str">
        <f>DB_INFO!F204</f>
        <v>Below 100</v>
      </c>
      <c r="G204" s="28" t="str">
        <f>DB_INFO!G204</f>
        <v>Below 1000</v>
      </c>
      <c r="H204" s="28" t="str">
        <f>DB_INFO!H204</f>
        <v>Yes</v>
      </c>
      <c r="I204" s="28" t="str">
        <f>DB_INFO!I204</f>
        <v>Yes</v>
      </c>
      <c r="J204" s="27" t="str">
        <f>DB_RHC_KNOWN!J204</f>
        <v>Yes</v>
      </c>
      <c r="K204" s="92" t="str">
        <f>DB_RHC_SUITABLE!P204</f>
        <v/>
      </c>
      <c r="L204" s="49" t="str">
        <f>DB_RHC_SUITABLE!V204</f>
        <v/>
      </c>
      <c r="M204" s="27" t="s">
        <v>0</v>
      </c>
      <c r="N204" s="27"/>
    </row>
    <row r="205" spans="1:14" ht="12" hidden="1" customHeight="1">
      <c r="A205" s="26">
        <v>201</v>
      </c>
      <c r="B205" s="27" t="str">
        <f>DB_INFO!B205</f>
        <v>UK</v>
      </c>
      <c r="C205" s="27" t="str">
        <f>DB_INFO!C205</f>
        <v>Private</v>
      </c>
      <c r="D205" s="27" t="str">
        <f>DB_INFO!D205</f>
        <v>Hotel</v>
      </c>
      <c r="E205" s="27" t="str">
        <f>DB_INFO!E205</f>
        <v>No</v>
      </c>
      <c r="F205" s="28" t="str">
        <f>DB_INFO!F205</f>
        <v>Below 100</v>
      </c>
      <c r="G205" s="28" t="str">
        <f>DB_INFO!G205</f>
        <v>Below 1000</v>
      </c>
      <c r="H205" s="28" t="str">
        <f>DB_INFO!H205</f>
        <v>No</v>
      </c>
      <c r="I205" s="28" t="str">
        <f>DB_INFO!I205</f>
        <v>Yes</v>
      </c>
      <c r="J205" s="27" t="str">
        <f>DB_RHC_KNOWN!J205</f>
        <v>No</v>
      </c>
      <c r="K205" s="92" t="str">
        <f>DB_RHC_SUITABLE!P205</f>
        <v/>
      </c>
      <c r="L205" s="49" t="str">
        <f>DB_RHC_SUITABLE!V205</f>
        <v/>
      </c>
      <c r="M205" s="27"/>
      <c r="N205" s="27"/>
    </row>
    <row r="206" spans="1:14" ht="12" hidden="1" customHeight="1">
      <c r="A206" s="26">
        <v>202</v>
      </c>
      <c r="B206" s="27" t="str">
        <f>DB_INFO!B206</f>
        <v>UK</v>
      </c>
      <c r="C206" s="27" t="str">
        <f>DB_INFO!C206</f>
        <v>Private</v>
      </c>
      <c r="D206" s="27" t="str">
        <f>DB_INFO!D206</f>
        <v>Hotel</v>
      </c>
      <c r="E206" s="27" t="str">
        <f>DB_INFO!E206</f>
        <v>No</v>
      </c>
      <c r="F206" s="28" t="str">
        <f>DB_INFO!F206</f>
        <v>Below 100</v>
      </c>
      <c r="G206" s="28" t="str">
        <f>DB_INFO!G206</f>
        <v>Below 1000</v>
      </c>
      <c r="H206" s="28" t="str">
        <f>DB_INFO!H206</f>
        <v>DK/DA</v>
      </c>
      <c r="I206" s="28" t="str">
        <f>DB_INFO!I206</f>
        <v>Yes</v>
      </c>
      <c r="J206" s="27" t="str">
        <f>DB_RHC_KNOWN!J206</f>
        <v>Yes</v>
      </c>
      <c r="K206" s="92">
        <f>DB_RHC_SUITABLE!P206</f>
        <v>1</v>
      </c>
      <c r="L206" s="49">
        <f>DB_RHC_SUITABLE!V206</f>
        <v>0</v>
      </c>
      <c r="M206" s="27" t="s">
        <v>0</v>
      </c>
      <c r="N206" s="27"/>
    </row>
    <row r="207" spans="1:14" ht="12" hidden="1" customHeight="1">
      <c r="A207" s="26">
        <v>203</v>
      </c>
      <c r="B207" s="27" t="str">
        <f>DB_INFO!B207</f>
        <v>UK</v>
      </c>
      <c r="C207" s="27" t="str">
        <f>DB_INFO!C207</f>
        <v>Private</v>
      </c>
      <c r="D207" s="27" t="str">
        <f>DB_INFO!D207</f>
        <v>Hotel</v>
      </c>
      <c r="E207" s="27" t="str">
        <f>DB_INFO!E207</f>
        <v>No</v>
      </c>
      <c r="F207" s="28" t="str">
        <f>DB_INFO!F207</f>
        <v>Below 100</v>
      </c>
      <c r="G207" s="28" t="str">
        <f>DB_INFO!G207</f>
        <v>Below 1000</v>
      </c>
      <c r="H207" s="28" t="str">
        <f>DB_INFO!H207</f>
        <v>No</v>
      </c>
      <c r="I207" s="28" t="str">
        <f>DB_INFO!I207</f>
        <v>Yes</v>
      </c>
      <c r="J207" s="27" t="str">
        <f>DB_RHC_KNOWN!J207</f>
        <v>No</v>
      </c>
      <c r="K207" s="92" t="str">
        <f>DB_RHC_SUITABLE!P207</f>
        <v/>
      </c>
      <c r="L207" s="49" t="str">
        <f>DB_RHC_SUITABLE!V207</f>
        <v/>
      </c>
      <c r="M207" s="27"/>
      <c r="N207" s="27"/>
    </row>
    <row r="208" spans="1:14" ht="12" hidden="1" customHeight="1">
      <c r="A208" s="26">
        <v>204</v>
      </c>
      <c r="B208" s="27" t="str">
        <f>DB_INFO!B208</f>
        <v>UK</v>
      </c>
      <c r="C208" s="27" t="str">
        <f>DB_INFO!C208</f>
        <v>Private</v>
      </c>
      <c r="D208" s="27" t="str">
        <f>DB_INFO!D208</f>
        <v>Hotel</v>
      </c>
      <c r="E208" s="27" t="str">
        <f>DB_INFO!E208</f>
        <v>Yes</v>
      </c>
      <c r="F208" s="28" t="str">
        <f>DB_INFO!F208</f>
        <v>100-1000</v>
      </c>
      <c r="G208" s="28" t="str">
        <f>DB_INFO!G208</f>
        <v>1000-5000</v>
      </c>
      <c r="H208" s="28" t="str">
        <f>DB_INFO!H208</f>
        <v>Yes</v>
      </c>
      <c r="I208" s="28" t="str">
        <f>DB_INFO!I208</f>
        <v>Yes</v>
      </c>
      <c r="J208" s="27" t="str">
        <f>DB_RHC_KNOWN!J208</f>
        <v>No</v>
      </c>
      <c r="K208" s="92" t="str">
        <f>DB_RHC_SUITABLE!P208</f>
        <v/>
      </c>
      <c r="L208" s="49" t="str">
        <f>DB_RHC_SUITABLE!V208</f>
        <v/>
      </c>
      <c r="M208" s="27"/>
      <c r="N208" s="27"/>
    </row>
    <row r="209" spans="1:14" ht="12" hidden="1" customHeight="1">
      <c r="A209" s="26">
        <v>205</v>
      </c>
      <c r="B209" s="27" t="str">
        <f>DB_INFO!B209</f>
        <v>UK</v>
      </c>
      <c r="C209" s="27" t="str">
        <f>DB_INFO!C209</f>
        <v>Private</v>
      </c>
      <c r="D209" s="27" t="str">
        <f>DB_INFO!D209</f>
        <v>Hotel</v>
      </c>
      <c r="E209" s="27" t="str">
        <f>DB_INFO!E209</f>
        <v>No</v>
      </c>
      <c r="F209" s="28" t="str">
        <f>DB_INFO!F209</f>
        <v>Below 100</v>
      </c>
      <c r="G209" s="28" t="str">
        <f>DB_INFO!G209</f>
        <v>Below 1000</v>
      </c>
      <c r="H209" s="28" t="str">
        <f>DB_INFO!H209</f>
        <v>No</v>
      </c>
      <c r="I209" s="28" t="str">
        <f>DB_INFO!I209</f>
        <v>No</v>
      </c>
      <c r="J209" s="27" t="str">
        <f>DB_RHC_KNOWN!J209</f>
        <v>No</v>
      </c>
      <c r="K209" s="92" t="str">
        <f>DB_RHC_SUITABLE!P209</f>
        <v/>
      </c>
      <c r="L209" s="49" t="str">
        <f>DB_RHC_SUITABLE!V209</f>
        <v/>
      </c>
      <c r="M209" s="27"/>
      <c r="N209" s="27"/>
    </row>
    <row r="210" spans="1:14" ht="12" hidden="1" customHeight="1">
      <c r="A210" s="26">
        <v>206</v>
      </c>
      <c r="B210" s="27" t="str">
        <f>DB_INFO!B210</f>
        <v>UK</v>
      </c>
      <c r="C210" s="27" t="str">
        <f>DB_INFO!C210</f>
        <v>Private</v>
      </c>
      <c r="D210" s="27" t="str">
        <f>DB_INFO!D210</f>
        <v>Hotel</v>
      </c>
      <c r="E210" s="27" t="str">
        <f>DB_INFO!E210</f>
        <v>No</v>
      </c>
      <c r="F210" s="28" t="str">
        <f>DB_INFO!F210</f>
        <v>Below 100</v>
      </c>
      <c r="G210" s="28" t="str">
        <f>DB_INFO!G210</f>
        <v>Below 1000</v>
      </c>
      <c r="H210" s="28" t="str">
        <f>DB_INFO!H210</f>
        <v>No</v>
      </c>
      <c r="I210" s="28" t="str">
        <f>DB_INFO!I210</f>
        <v>Yes</v>
      </c>
      <c r="J210" s="27" t="str">
        <f>DB_RHC_KNOWN!J210</f>
        <v>Yes</v>
      </c>
      <c r="K210" s="92" t="str">
        <f>DB_RHC_SUITABLE!P210</f>
        <v/>
      </c>
      <c r="L210" s="49" t="str">
        <f>DB_RHC_SUITABLE!V210</f>
        <v/>
      </c>
      <c r="M210" s="27" t="s">
        <v>74</v>
      </c>
      <c r="N210" s="27" t="s">
        <v>203</v>
      </c>
    </row>
    <row r="211" spans="1:14" ht="12" hidden="1" customHeight="1">
      <c r="A211" s="26">
        <v>207</v>
      </c>
      <c r="B211" s="27" t="str">
        <f>DB_INFO!B211</f>
        <v>UK</v>
      </c>
      <c r="C211" s="27" t="str">
        <f>DB_INFO!C211</f>
        <v>Private</v>
      </c>
      <c r="D211" s="27" t="str">
        <f>DB_INFO!D211</f>
        <v>Office</v>
      </c>
      <c r="E211" s="27" t="str">
        <f>DB_INFO!E211</f>
        <v>No</v>
      </c>
      <c r="F211" s="28" t="str">
        <f>DB_INFO!F211</f>
        <v>Below 100</v>
      </c>
      <c r="G211" s="28" t="str">
        <f>DB_INFO!G211</f>
        <v>DK/DA</v>
      </c>
      <c r="H211" s="28" t="str">
        <f>DB_INFO!H211</f>
        <v>No</v>
      </c>
      <c r="I211" s="28" t="str">
        <f>DB_INFO!I211</f>
        <v>No</v>
      </c>
      <c r="J211" s="27" t="str">
        <f>DB_RHC_KNOWN!J211</f>
        <v>Yes</v>
      </c>
      <c r="K211" s="92" t="str">
        <f>DB_RHC_SUITABLE!P211</f>
        <v/>
      </c>
      <c r="L211" s="49" t="str">
        <f>DB_RHC_SUITABLE!V211</f>
        <v/>
      </c>
      <c r="M211" s="27" t="s">
        <v>74</v>
      </c>
      <c r="N211" s="27" t="s">
        <v>203</v>
      </c>
    </row>
    <row r="212" spans="1:14" ht="12" hidden="1" customHeight="1">
      <c r="A212" s="26">
        <v>208</v>
      </c>
      <c r="B212" s="27" t="str">
        <f>DB_INFO!B212</f>
        <v>UK</v>
      </c>
      <c r="C212" s="27" t="str">
        <f>DB_INFO!C212</f>
        <v>Private</v>
      </c>
      <c r="D212" s="27" t="str">
        <f>DB_INFO!D212</f>
        <v>Education Centre</v>
      </c>
      <c r="E212" s="27" t="str">
        <f>DB_INFO!E212</f>
        <v>No</v>
      </c>
      <c r="F212" s="28" t="str">
        <f>DB_INFO!F212</f>
        <v>Above 1000</v>
      </c>
      <c r="G212" s="28" t="str">
        <f>DB_INFO!G212</f>
        <v>Above 5000</v>
      </c>
      <c r="H212" s="28" t="str">
        <f>DB_INFO!H212</f>
        <v>No</v>
      </c>
      <c r="I212" s="28" t="str">
        <f>DB_INFO!I212</f>
        <v>Yes</v>
      </c>
      <c r="J212" s="27" t="str">
        <f>DB_RHC_KNOWN!J212</f>
        <v>Yes</v>
      </c>
      <c r="K212" s="92" t="str">
        <f>DB_RHC_SUITABLE!P212</f>
        <v/>
      </c>
      <c r="L212" s="49" t="str">
        <f>DB_RHC_SUITABLE!V212</f>
        <v/>
      </c>
      <c r="M212" s="27" t="s">
        <v>74</v>
      </c>
      <c r="N212" s="27" t="s">
        <v>347</v>
      </c>
    </row>
    <row r="213" spans="1:14" ht="12" hidden="1" customHeight="1">
      <c r="A213" s="26">
        <v>209</v>
      </c>
      <c r="B213" s="27" t="str">
        <f>DB_INFO!B213</f>
        <v>UK</v>
      </c>
      <c r="C213" s="27" t="str">
        <f>DB_INFO!C213</f>
        <v>Private</v>
      </c>
      <c r="D213" s="27" t="str">
        <f>DB_INFO!D213</f>
        <v>Hotel</v>
      </c>
      <c r="E213" s="27" t="str">
        <f>DB_INFO!E213</f>
        <v>No</v>
      </c>
      <c r="F213" s="28" t="str">
        <f>DB_INFO!F213</f>
        <v>Below 100</v>
      </c>
      <c r="G213" s="28" t="str">
        <f>DB_INFO!G213</f>
        <v>DK/DA</v>
      </c>
      <c r="H213" s="28" t="str">
        <f>DB_INFO!H213</f>
        <v>DK/DA</v>
      </c>
      <c r="I213" s="28" t="str">
        <f>DB_INFO!I213</f>
        <v>No</v>
      </c>
      <c r="J213" s="27" t="str">
        <f>DB_RHC_KNOWN!J213</f>
        <v>Yes</v>
      </c>
      <c r="K213" s="92" t="str">
        <f>DB_RHC_SUITABLE!P213</f>
        <v/>
      </c>
      <c r="L213" s="49" t="str">
        <f>DB_RHC_SUITABLE!V213</f>
        <v/>
      </c>
      <c r="M213" s="27" t="s">
        <v>74</v>
      </c>
      <c r="N213" s="27" t="s">
        <v>204</v>
      </c>
    </row>
    <row r="214" spans="1:14" ht="12" hidden="1" customHeight="1">
      <c r="A214" s="26">
        <v>210</v>
      </c>
      <c r="B214" s="27" t="str">
        <f>DB_INFO!B214</f>
        <v>UK</v>
      </c>
      <c r="C214" s="27" t="str">
        <f>DB_INFO!C214</f>
        <v>Private</v>
      </c>
      <c r="D214" s="27" t="str">
        <f>DB_INFO!D214</f>
        <v>Sport Centre</v>
      </c>
      <c r="E214" s="27" t="str">
        <f>DB_INFO!E214</f>
        <v>No</v>
      </c>
      <c r="F214" s="28" t="str">
        <f>DB_INFO!F214</f>
        <v>Below 100</v>
      </c>
      <c r="G214" s="28" t="str">
        <f>DB_INFO!G214</f>
        <v>Below 1000</v>
      </c>
      <c r="H214" s="28" t="str">
        <f>DB_INFO!H214</f>
        <v>No</v>
      </c>
      <c r="I214" s="28" t="str">
        <f>DB_INFO!I214</f>
        <v>No</v>
      </c>
      <c r="J214" s="27" t="str">
        <f>DB_RHC_KNOWN!J214</f>
        <v>Yes</v>
      </c>
      <c r="K214" s="92" t="str">
        <f>DB_RHC_SUITABLE!P214</f>
        <v/>
      </c>
      <c r="L214" s="49" t="str">
        <f>DB_RHC_SUITABLE!V214</f>
        <v/>
      </c>
      <c r="M214" s="27" t="s">
        <v>0</v>
      </c>
      <c r="N214" s="27"/>
    </row>
    <row r="215" spans="1:14" ht="12" hidden="1" customHeight="1">
      <c r="A215" s="26">
        <v>211</v>
      </c>
      <c r="B215" s="27" t="str">
        <f>DB_INFO!B215</f>
        <v>UK</v>
      </c>
      <c r="C215" s="27" t="str">
        <f>DB_INFO!C215</f>
        <v>Private</v>
      </c>
      <c r="D215" s="27" t="str">
        <f>DB_INFO!D215</f>
        <v>Office</v>
      </c>
      <c r="E215" s="27" t="str">
        <f>DB_INFO!E215</f>
        <v>No</v>
      </c>
      <c r="F215" s="28" t="str">
        <f>DB_INFO!F215</f>
        <v>100-1000</v>
      </c>
      <c r="G215" s="28" t="str">
        <f>DB_INFO!G215</f>
        <v>Below 1000</v>
      </c>
      <c r="H215" s="28" t="str">
        <f>DB_INFO!H215</f>
        <v>No</v>
      </c>
      <c r="I215" s="28" t="str">
        <f>DB_INFO!I215</f>
        <v>Yes</v>
      </c>
      <c r="J215" s="27" t="str">
        <f>DB_RHC_KNOWN!J215</f>
        <v>Yes</v>
      </c>
      <c r="K215" s="92" t="str">
        <f>DB_RHC_SUITABLE!P215</f>
        <v/>
      </c>
      <c r="L215" s="49" t="str">
        <f>DB_RHC_SUITABLE!V215</f>
        <v/>
      </c>
      <c r="M215" s="27" t="s">
        <v>74</v>
      </c>
      <c r="N215" s="27" t="s">
        <v>204</v>
      </c>
    </row>
    <row r="216" spans="1:14" ht="12" hidden="1" customHeight="1">
      <c r="A216" s="26">
        <v>212</v>
      </c>
      <c r="B216" s="27" t="str">
        <f>DB_INFO!B216</f>
        <v>UK</v>
      </c>
      <c r="C216" s="27" t="str">
        <f>DB_INFO!C216</f>
        <v>Private</v>
      </c>
      <c r="D216" s="27" t="str">
        <f>DB_INFO!D216</f>
        <v>Office</v>
      </c>
      <c r="E216" s="27" t="str">
        <f>DB_INFO!E216</f>
        <v>No</v>
      </c>
      <c r="F216" s="28" t="str">
        <f>DB_INFO!F216</f>
        <v>100-1000</v>
      </c>
      <c r="G216" s="28" t="str">
        <f>DB_INFO!G216</f>
        <v>Below 1000</v>
      </c>
      <c r="H216" s="28" t="str">
        <f>DB_INFO!H216</f>
        <v>No</v>
      </c>
      <c r="I216" s="28" t="str">
        <f>DB_INFO!I216</f>
        <v>Yes</v>
      </c>
      <c r="J216" s="27" t="str">
        <f>DB_RHC_KNOWN!J216</f>
        <v>Yes</v>
      </c>
      <c r="K216" s="92" t="str">
        <f>DB_RHC_SUITABLE!P216</f>
        <v/>
      </c>
      <c r="L216" s="49" t="str">
        <f>DB_RHC_SUITABLE!V216</f>
        <v/>
      </c>
      <c r="M216" s="27" t="s">
        <v>0</v>
      </c>
      <c r="N216" s="27"/>
    </row>
    <row r="217" spans="1:14" ht="12" hidden="1" customHeight="1">
      <c r="A217" s="26">
        <v>213</v>
      </c>
      <c r="B217" s="27" t="str">
        <f>DB_INFO!B217</f>
        <v>UK</v>
      </c>
      <c r="C217" s="27" t="str">
        <f>DB_INFO!C217</f>
        <v>Private</v>
      </c>
      <c r="D217" s="27" t="str">
        <f>DB_INFO!D217</f>
        <v>Health Centre</v>
      </c>
      <c r="E217" s="27" t="str">
        <f>DB_INFO!E217</f>
        <v>No</v>
      </c>
      <c r="F217" s="28" t="str">
        <f>DB_INFO!F217</f>
        <v>100-1000</v>
      </c>
      <c r="G217" s="28" t="str">
        <f>DB_INFO!G217</f>
        <v>1000-5000</v>
      </c>
      <c r="H217" s="28" t="str">
        <f>DB_INFO!H217</f>
        <v>DK/DA</v>
      </c>
      <c r="I217" s="28" t="str">
        <f>DB_INFO!I217</f>
        <v>No</v>
      </c>
      <c r="J217" s="27" t="str">
        <f>DB_RHC_KNOWN!J217</f>
        <v>No</v>
      </c>
      <c r="K217" s="92" t="str">
        <f>DB_RHC_SUITABLE!P217</f>
        <v/>
      </c>
      <c r="L217" s="49" t="str">
        <f>DB_RHC_SUITABLE!V217</f>
        <v/>
      </c>
      <c r="M217" s="27"/>
      <c r="N217" s="27"/>
    </row>
    <row r="218" spans="1:14" ht="12" hidden="1" customHeight="1">
      <c r="A218" s="26">
        <v>214</v>
      </c>
      <c r="B218" s="27" t="str">
        <f>DB_INFO!B218</f>
        <v>UK</v>
      </c>
      <c r="C218" s="27" t="str">
        <f>DB_INFO!C218</f>
        <v>Private</v>
      </c>
      <c r="D218" s="27" t="str">
        <f>DB_INFO!D218</f>
        <v>Hotel</v>
      </c>
      <c r="E218" s="27" t="str">
        <f>DB_INFO!E218</f>
        <v>No</v>
      </c>
      <c r="F218" s="28" t="str">
        <f>DB_INFO!F218</f>
        <v>Below 100</v>
      </c>
      <c r="G218" s="28" t="str">
        <f>DB_INFO!G218</f>
        <v>Below 1000</v>
      </c>
      <c r="H218" s="28" t="str">
        <f>DB_INFO!H218</f>
        <v>No</v>
      </c>
      <c r="I218" s="28" t="str">
        <f>DB_INFO!I218</f>
        <v>No</v>
      </c>
      <c r="J218" s="27" t="str">
        <f>DB_RHC_KNOWN!J218</f>
        <v>Yes</v>
      </c>
      <c r="K218" s="92" t="str">
        <f>DB_RHC_SUITABLE!P218</f>
        <v/>
      </c>
      <c r="L218" s="49" t="str">
        <f>DB_RHC_SUITABLE!V218</f>
        <v/>
      </c>
      <c r="M218" s="27" t="s">
        <v>230</v>
      </c>
      <c r="N218" s="27"/>
    </row>
    <row r="219" spans="1:14" ht="12" hidden="1" customHeight="1">
      <c r="A219" s="26">
        <v>215</v>
      </c>
      <c r="B219" s="27" t="str">
        <f>DB_INFO!B219</f>
        <v>UK</v>
      </c>
      <c r="C219" s="27" t="str">
        <f>DB_INFO!C219</f>
        <v>Private</v>
      </c>
      <c r="D219" s="27" t="str">
        <f>DB_INFO!D219</f>
        <v>Office</v>
      </c>
      <c r="E219" s="27" t="str">
        <f>DB_INFO!E219</f>
        <v>No</v>
      </c>
      <c r="F219" s="28" t="str">
        <f>DB_INFO!F219</f>
        <v>Below 100</v>
      </c>
      <c r="G219" s="28" t="str">
        <f>DB_INFO!G219</f>
        <v>DK/DA</v>
      </c>
      <c r="H219" s="28" t="str">
        <f>DB_INFO!H219</f>
        <v>No</v>
      </c>
      <c r="I219" s="28" t="str">
        <f>DB_INFO!I219</f>
        <v>Yes</v>
      </c>
      <c r="J219" s="27" t="str">
        <f>DB_RHC_KNOWN!J219</f>
        <v>Yes</v>
      </c>
      <c r="K219" s="92" t="str">
        <f>DB_RHC_SUITABLE!P219</f>
        <v/>
      </c>
      <c r="L219" s="49" t="str">
        <f>DB_RHC_SUITABLE!V219</f>
        <v/>
      </c>
      <c r="M219" s="27" t="s">
        <v>74</v>
      </c>
      <c r="N219" s="27" t="s">
        <v>203</v>
      </c>
    </row>
    <row r="220" spans="1:14" ht="12" hidden="1" customHeight="1">
      <c r="A220" s="26">
        <v>216</v>
      </c>
      <c r="B220" s="27" t="str">
        <f>DB_INFO!B220</f>
        <v>UK</v>
      </c>
      <c r="C220" s="27" t="str">
        <f>DB_INFO!C220</f>
        <v>Private</v>
      </c>
      <c r="D220" s="27" t="str">
        <f>DB_INFO!D220</f>
        <v>Commerce</v>
      </c>
      <c r="E220" s="27" t="str">
        <f>DB_INFO!E220</f>
        <v>No</v>
      </c>
      <c r="F220" s="28" t="str">
        <f>DB_INFO!F220</f>
        <v>Below 100</v>
      </c>
      <c r="G220" s="28" t="str">
        <f>DB_INFO!G220</f>
        <v>Above 5000</v>
      </c>
      <c r="H220" s="28" t="str">
        <f>DB_INFO!H220</f>
        <v>Yes</v>
      </c>
      <c r="I220" s="28" t="str">
        <f>DB_INFO!I220</f>
        <v>Yes</v>
      </c>
      <c r="J220" s="27" t="str">
        <f>DB_RHC_KNOWN!J220</f>
        <v>Yes</v>
      </c>
      <c r="K220" s="92" t="str">
        <f>DB_RHC_SUITABLE!P220</f>
        <v/>
      </c>
      <c r="L220" s="49" t="str">
        <f>DB_RHC_SUITABLE!V220</f>
        <v/>
      </c>
      <c r="M220" s="27" t="s">
        <v>74</v>
      </c>
      <c r="N220" s="27" t="s">
        <v>203</v>
      </c>
    </row>
    <row r="221" spans="1:14" ht="12" hidden="1" customHeight="1">
      <c r="A221" s="26">
        <v>217</v>
      </c>
      <c r="B221" s="27" t="str">
        <f>DB_INFO!B221</f>
        <v>UK</v>
      </c>
      <c r="C221" s="27" t="str">
        <f>DB_INFO!C221</f>
        <v>Private</v>
      </c>
      <c r="D221" s="27" t="str">
        <f>DB_INFO!D221</f>
        <v>Hotel</v>
      </c>
      <c r="E221" s="27" t="str">
        <f>DB_INFO!E221</f>
        <v>No</v>
      </c>
      <c r="F221" s="28" t="str">
        <f>DB_INFO!F221</f>
        <v>Below 100</v>
      </c>
      <c r="G221" s="28" t="str">
        <f>DB_INFO!G221</f>
        <v>Below 1000</v>
      </c>
      <c r="H221" s="28" t="str">
        <f>DB_INFO!H221</f>
        <v>No</v>
      </c>
      <c r="I221" s="28" t="str">
        <f>DB_INFO!I221</f>
        <v>DK/DA</v>
      </c>
      <c r="J221" s="27" t="str">
        <f>DB_RHC_KNOWN!J221</f>
        <v>Yes</v>
      </c>
      <c r="K221" s="92" t="str">
        <f>DB_RHC_SUITABLE!P221</f>
        <v/>
      </c>
      <c r="L221" s="49" t="str">
        <f>DB_RHC_SUITABLE!V221</f>
        <v/>
      </c>
      <c r="M221" s="27" t="s">
        <v>74</v>
      </c>
      <c r="N221" s="27" t="s">
        <v>203</v>
      </c>
    </row>
    <row r="222" spans="1:14" ht="12" hidden="1" customHeight="1">
      <c r="A222" s="26">
        <v>218</v>
      </c>
      <c r="B222" s="27" t="str">
        <f>DB_INFO!B222</f>
        <v>UK</v>
      </c>
      <c r="C222" s="27" t="str">
        <f>DB_INFO!C222</f>
        <v>Private</v>
      </c>
      <c r="D222" s="27" t="str">
        <f>DB_INFO!D222</f>
        <v>Other</v>
      </c>
      <c r="E222" s="27" t="str">
        <f>DB_INFO!E222</f>
        <v>No</v>
      </c>
      <c r="F222" s="28" t="str">
        <f>DB_INFO!F222</f>
        <v>Below 100</v>
      </c>
      <c r="G222" s="28" t="str">
        <f>DB_INFO!G222</f>
        <v>DK/DA</v>
      </c>
      <c r="H222" s="28" t="str">
        <f>DB_INFO!H222</f>
        <v>DK/DA</v>
      </c>
      <c r="I222" s="28" t="str">
        <f>DB_INFO!I222</f>
        <v>No</v>
      </c>
      <c r="J222" s="27" t="str">
        <f>DB_RHC_KNOWN!J222</f>
        <v>Yes</v>
      </c>
      <c r="K222" s="92" t="str">
        <f>DB_RHC_SUITABLE!P222</f>
        <v/>
      </c>
      <c r="L222" s="49" t="str">
        <f>DB_RHC_SUITABLE!V222</f>
        <v/>
      </c>
      <c r="M222" s="27" t="s">
        <v>74</v>
      </c>
      <c r="N222" s="27" t="s">
        <v>204</v>
      </c>
    </row>
    <row r="223" spans="1:14" ht="12" hidden="1" customHeight="1">
      <c r="A223" s="26">
        <v>219</v>
      </c>
      <c r="B223" s="27" t="str">
        <f>DB_INFO!B223</f>
        <v>UK</v>
      </c>
      <c r="C223" s="27" t="str">
        <f>DB_INFO!C223</f>
        <v>Private</v>
      </c>
      <c r="D223" s="27" t="str">
        <f>DB_INFO!D223</f>
        <v>Other</v>
      </c>
      <c r="E223" s="27" t="str">
        <f>DB_INFO!E223</f>
        <v>No</v>
      </c>
      <c r="F223" s="28" t="str">
        <f>DB_INFO!F223</f>
        <v>Below 100</v>
      </c>
      <c r="G223" s="28" t="str">
        <f>DB_INFO!G223</f>
        <v>DK/DA</v>
      </c>
      <c r="H223" s="28" t="str">
        <f>DB_INFO!H223</f>
        <v>DK/DA</v>
      </c>
      <c r="I223" s="28" t="str">
        <f>DB_INFO!I223</f>
        <v>DK/DA</v>
      </c>
      <c r="J223" s="27" t="str">
        <f>DB_RHC_KNOWN!J223</f>
        <v>Yes</v>
      </c>
      <c r="K223" s="92" t="str">
        <f>DB_RHC_SUITABLE!P223</f>
        <v/>
      </c>
      <c r="L223" s="49" t="str">
        <f>DB_RHC_SUITABLE!V223</f>
        <v/>
      </c>
      <c r="M223" s="27" t="s">
        <v>74</v>
      </c>
      <c r="N223" s="27" t="s">
        <v>230</v>
      </c>
    </row>
    <row r="224" spans="1:14" ht="12" hidden="1" customHeight="1">
      <c r="A224" s="26">
        <v>220</v>
      </c>
      <c r="B224" s="27" t="str">
        <f>DB_INFO!B224</f>
        <v>UK</v>
      </c>
      <c r="C224" s="27" t="str">
        <f>DB_INFO!C224</f>
        <v>Private</v>
      </c>
      <c r="D224" s="27" t="str">
        <f>DB_INFO!D224</f>
        <v>Hotel</v>
      </c>
      <c r="E224" s="27" t="str">
        <f>DB_INFO!E224</f>
        <v>No</v>
      </c>
      <c r="F224" s="28" t="str">
        <f>DB_INFO!F224</f>
        <v>Below 100</v>
      </c>
      <c r="G224" s="28" t="str">
        <f>DB_INFO!G224</f>
        <v>Below 1000</v>
      </c>
      <c r="H224" s="28" t="str">
        <f>DB_INFO!H224</f>
        <v>Yes</v>
      </c>
      <c r="I224" s="28" t="str">
        <f>DB_INFO!I224</f>
        <v>Yes</v>
      </c>
      <c r="J224" s="27" t="str">
        <f>DB_RHC_KNOWN!J224</f>
        <v>Yes</v>
      </c>
      <c r="K224" s="92">
        <f>DB_RHC_SUITABLE!P224</f>
        <v>1</v>
      </c>
      <c r="L224" s="49">
        <f>DB_RHC_SUITABLE!V224</f>
        <v>0</v>
      </c>
      <c r="M224" s="27" t="s">
        <v>74</v>
      </c>
      <c r="N224" s="27" t="s">
        <v>203</v>
      </c>
    </row>
    <row r="225" spans="1:14" ht="12" hidden="1" customHeight="1">
      <c r="A225" s="26">
        <v>221</v>
      </c>
      <c r="B225" s="27" t="str">
        <f>DB_INFO!B225</f>
        <v>UK</v>
      </c>
      <c r="C225" s="27" t="str">
        <f>DB_INFO!C225</f>
        <v>Private</v>
      </c>
      <c r="D225" s="27" t="str">
        <f>DB_INFO!D225</f>
        <v>Education Centre</v>
      </c>
      <c r="E225" s="27" t="str">
        <f>DB_INFO!E225</f>
        <v>No</v>
      </c>
      <c r="F225" s="28" t="str">
        <f>DB_INFO!F225</f>
        <v>Below 100</v>
      </c>
      <c r="G225" s="28" t="str">
        <f>DB_INFO!G225</f>
        <v>Below 1000</v>
      </c>
      <c r="H225" s="28" t="str">
        <f>DB_INFO!H225</f>
        <v>No</v>
      </c>
      <c r="I225" s="28" t="str">
        <f>DB_INFO!I225</f>
        <v>DK/DA</v>
      </c>
      <c r="J225" s="27" t="str">
        <f>DB_RHC_KNOWN!J225</f>
        <v>Yes</v>
      </c>
      <c r="K225" s="92" t="str">
        <f>DB_RHC_SUITABLE!P225</f>
        <v/>
      </c>
      <c r="L225" s="49" t="str">
        <f>DB_RHC_SUITABLE!V225</f>
        <v/>
      </c>
      <c r="M225" s="27" t="s">
        <v>74</v>
      </c>
      <c r="N225" s="27" t="s">
        <v>203</v>
      </c>
    </row>
    <row r="226" spans="1:14" ht="12" hidden="1" customHeight="1">
      <c r="A226" s="26">
        <v>222</v>
      </c>
      <c r="B226" s="27" t="str">
        <f>DB_INFO!B226</f>
        <v>UK</v>
      </c>
      <c r="C226" s="27" t="str">
        <f>DB_INFO!C226</f>
        <v>Private</v>
      </c>
      <c r="D226" s="27" t="str">
        <f>DB_INFO!D226</f>
        <v>Office</v>
      </c>
      <c r="E226" s="27" t="str">
        <f>DB_INFO!E226</f>
        <v>No</v>
      </c>
      <c r="F226" s="28" t="str">
        <f>DB_INFO!F226</f>
        <v>100-1000</v>
      </c>
      <c r="G226" s="28" t="str">
        <f>DB_INFO!G226</f>
        <v>DK/DA</v>
      </c>
      <c r="H226" s="28" t="str">
        <f>DB_INFO!H226</f>
        <v>Yes</v>
      </c>
      <c r="I226" s="28" t="str">
        <f>DB_INFO!I226</f>
        <v>Yes</v>
      </c>
      <c r="J226" s="27" t="str">
        <f>DB_RHC_KNOWN!J226</f>
        <v>Yes</v>
      </c>
      <c r="K226" s="92" t="str">
        <f>DB_RHC_SUITABLE!P226</f>
        <v/>
      </c>
      <c r="L226" s="49" t="str">
        <f>DB_RHC_SUITABLE!V226</f>
        <v/>
      </c>
      <c r="M226" s="27" t="s">
        <v>74</v>
      </c>
      <c r="N226" s="27" t="s">
        <v>203</v>
      </c>
    </row>
    <row r="227" spans="1:14" ht="12" hidden="1" customHeight="1">
      <c r="A227" s="26">
        <v>223</v>
      </c>
      <c r="B227" s="27" t="str">
        <f>DB_INFO!B227</f>
        <v>UK</v>
      </c>
      <c r="C227" s="27" t="str">
        <f>DB_INFO!C227</f>
        <v>Private</v>
      </c>
      <c r="D227" s="27" t="str">
        <f>DB_INFO!D227</f>
        <v>Hotel</v>
      </c>
      <c r="E227" s="27" t="str">
        <f>DB_INFO!E227</f>
        <v>No</v>
      </c>
      <c r="F227" s="28" t="str">
        <f>DB_INFO!F227</f>
        <v>Below 100</v>
      </c>
      <c r="G227" s="28" t="str">
        <f>DB_INFO!G227</f>
        <v>Below 1000</v>
      </c>
      <c r="H227" s="28" t="str">
        <f>DB_INFO!H227</f>
        <v>Yes</v>
      </c>
      <c r="I227" s="28" t="str">
        <f>DB_INFO!I227</f>
        <v>Yes</v>
      </c>
      <c r="J227" s="27" t="str">
        <f>DB_RHC_KNOWN!J227</f>
        <v>No</v>
      </c>
      <c r="K227" s="92" t="str">
        <f>DB_RHC_SUITABLE!P227</f>
        <v/>
      </c>
      <c r="L227" s="49" t="str">
        <f>DB_RHC_SUITABLE!V227</f>
        <v/>
      </c>
      <c r="M227" s="27"/>
      <c r="N227" s="27"/>
    </row>
    <row r="228" spans="1:14" ht="12" hidden="1" customHeight="1">
      <c r="A228" s="26">
        <v>224</v>
      </c>
      <c r="B228" s="27" t="str">
        <f>DB_INFO!B228</f>
        <v>UK</v>
      </c>
      <c r="C228" s="27" t="str">
        <f>DB_INFO!C228</f>
        <v>Private</v>
      </c>
      <c r="D228" s="27" t="str">
        <f>DB_INFO!D228</f>
        <v>Office</v>
      </c>
      <c r="E228" s="27" t="str">
        <f>DB_INFO!E228</f>
        <v>No</v>
      </c>
      <c r="F228" s="28" t="str">
        <f>DB_INFO!F228</f>
        <v>100-1000</v>
      </c>
      <c r="G228" s="28" t="str">
        <f>DB_INFO!G228</f>
        <v>DK/DA</v>
      </c>
      <c r="H228" s="28" t="str">
        <f>DB_INFO!H228</f>
        <v>No</v>
      </c>
      <c r="I228" s="28" t="str">
        <f>DB_INFO!I228</f>
        <v>Yes</v>
      </c>
      <c r="J228" s="27" t="str">
        <f>DB_RHC_KNOWN!J228</f>
        <v>Yes</v>
      </c>
      <c r="K228" s="92" t="str">
        <f>DB_RHC_SUITABLE!P228</f>
        <v/>
      </c>
      <c r="L228" s="49" t="str">
        <f>DB_RHC_SUITABLE!V228</f>
        <v/>
      </c>
      <c r="M228" s="27" t="s">
        <v>74</v>
      </c>
      <c r="N228" s="27" t="s">
        <v>347</v>
      </c>
    </row>
    <row r="229" spans="1:14" ht="12" hidden="1" customHeight="1">
      <c r="A229" s="26">
        <v>225</v>
      </c>
      <c r="B229" s="27" t="str">
        <f>DB_INFO!B229</f>
        <v>UK</v>
      </c>
      <c r="C229" s="27" t="str">
        <f>DB_INFO!C229</f>
        <v>Private</v>
      </c>
      <c r="D229" s="27" t="str">
        <f>DB_INFO!D229</f>
        <v>Sport Centre</v>
      </c>
      <c r="E229" s="27" t="str">
        <f>DB_INFO!E229</f>
        <v>No</v>
      </c>
      <c r="F229" s="28" t="str">
        <f>DB_INFO!F229</f>
        <v>Below 100</v>
      </c>
      <c r="G229" s="28" t="str">
        <f>DB_INFO!G229</f>
        <v>DK/DA</v>
      </c>
      <c r="H229" s="28" t="str">
        <f>DB_INFO!H229</f>
        <v>No</v>
      </c>
      <c r="I229" s="28" t="str">
        <f>DB_INFO!I229</f>
        <v>No</v>
      </c>
      <c r="J229" s="27" t="str">
        <f>DB_RHC_KNOWN!J229</f>
        <v>Yes</v>
      </c>
      <c r="K229" s="92">
        <f>DB_RHC_SUITABLE!P229</f>
        <v>1</v>
      </c>
      <c r="L229" s="49">
        <f>DB_RHC_SUITABLE!V229</f>
        <v>0</v>
      </c>
      <c r="M229" s="27" t="s">
        <v>0</v>
      </c>
      <c r="N229" s="27"/>
    </row>
    <row r="230" spans="1:14" ht="12" hidden="1" customHeight="1">
      <c r="A230" s="26">
        <v>226</v>
      </c>
      <c r="B230" s="27" t="str">
        <f>DB_INFO!B230</f>
        <v>UK</v>
      </c>
      <c r="C230" s="27" t="str">
        <f>DB_INFO!C230</f>
        <v>Private</v>
      </c>
      <c r="D230" s="27" t="str">
        <f>DB_INFO!D230</f>
        <v>Education Centre</v>
      </c>
      <c r="E230" s="27" t="str">
        <f>DB_INFO!E230</f>
        <v>No</v>
      </c>
      <c r="F230" s="28" t="str">
        <f>DB_INFO!F230</f>
        <v>100-1000</v>
      </c>
      <c r="G230" s="28" t="str">
        <f>DB_INFO!G230</f>
        <v>Below 1000</v>
      </c>
      <c r="H230" s="28" t="str">
        <f>DB_INFO!H230</f>
        <v>No</v>
      </c>
      <c r="I230" s="28" t="str">
        <f>DB_INFO!I230</f>
        <v>No</v>
      </c>
      <c r="J230" s="27" t="str">
        <f>DB_RHC_KNOWN!J230</f>
        <v>Yes</v>
      </c>
      <c r="K230" s="92" t="str">
        <f>DB_RHC_SUITABLE!P230</f>
        <v/>
      </c>
      <c r="L230" s="49" t="str">
        <f>DB_RHC_SUITABLE!V230</f>
        <v/>
      </c>
      <c r="M230" s="27" t="s">
        <v>74</v>
      </c>
      <c r="N230" s="27" t="s">
        <v>204</v>
      </c>
    </row>
    <row r="231" spans="1:14" ht="12" hidden="1" customHeight="1">
      <c r="A231" s="26">
        <v>227</v>
      </c>
      <c r="B231" s="27" t="str">
        <f>DB_INFO!B231</f>
        <v>UK</v>
      </c>
      <c r="C231" s="27" t="str">
        <f>DB_INFO!C231</f>
        <v>Private</v>
      </c>
      <c r="D231" s="27" t="str">
        <f>DB_INFO!D231</f>
        <v>Commerce</v>
      </c>
      <c r="E231" s="27" t="str">
        <f>DB_INFO!E231</f>
        <v>No</v>
      </c>
      <c r="F231" s="28" t="str">
        <f>DB_INFO!F231</f>
        <v>Below 100</v>
      </c>
      <c r="G231" s="28" t="str">
        <f>DB_INFO!G231</f>
        <v>Above 5000</v>
      </c>
      <c r="H231" s="28" t="str">
        <f>DB_INFO!H231</f>
        <v>Yes</v>
      </c>
      <c r="I231" s="28" t="str">
        <f>DB_INFO!I231</f>
        <v>Yes</v>
      </c>
      <c r="J231" s="27" t="str">
        <f>DB_RHC_KNOWN!J231</f>
        <v>Yes</v>
      </c>
      <c r="K231" s="92" t="str">
        <f>DB_RHC_SUITABLE!P231</f>
        <v/>
      </c>
      <c r="L231" s="49" t="str">
        <f>DB_RHC_SUITABLE!V231</f>
        <v/>
      </c>
      <c r="M231" s="27" t="s">
        <v>74</v>
      </c>
      <c r="N231" s="27" t="s">
        <v>347</v>
      </c>
    </row>
    <row r="232" spans="1:14" ht="12" hidden="1" customHeight="1">
      <c r="A232" s="26">
        <v>228</v>
      </c>
      <c r="B232" s="27" t="str">
        <f>DB_INFO!B232</f>
        <v>UK</v>
      </c>
      <c r="C232" s="27" t="str">
        <f>DB_INFO!C232</f>
        <v>Private</v>
      </c>
      <c r="D232" s="27" t="str">
        <f>DB_INFO!D232</f>
        <v>Education Centre</v>
      </c>
      <c r="E232" s="27" t="str">
        <f>DB_INFO!E232</f>
        <v>No</v>
      </c>
      <c r="F232" s="28" t="str">
        <f>DB_INFO!F232</f>
        <v>Below 100</v>
      </c>
      <c r="G232" s="28" t="str">
        <f>DB_INFO!G232</f>
        <v>Below 1000</v>
      </c>
      <c r="H232" s="28" t="str">
        <f>DB_INFO!H232</f>
        <v>No</v>
      </c>
      <c r="I232" s="28" t="str">
        <f>DB_INFO!I232</f>
        <v>No</v>
      </c>
      <c r="J232" s="27" t="str">
        <f>DB_RHC_KNOWN!J232</f>
        <v>Yes</v>
      </c>
      <c r="K232" s="92">
        <f>DB_RHC_SUITABLE!P232</f>
        <v>1</v>
      </c>
      <c r="L232" s="49">
        <f>DB_RHC_SUITABLE!V232</f>
        <v>0</v>
      </c>
      <c r="M232" s="27" t="s">
        <v>0</v>
      </c>
      <c r="N232" s="27"/>
    </row>
    <row r="233" spans="1:14" ht="12" hidden="1" customHeight="1">
      <c r="A233" s="26">
        <v>229</v>
      </c>
      <c r="B233" s="27" t="str">
        <f>DB_INFO!B233</f>
        <v>UK</v>
      </c>
      <c r="C233" s="27" t="str">
        <f>DB_INFO!C233</f>
        <v>Public</v>
      </c>
      <c r="D233" s="27" t="str">
        <f>DB_INFO!D233</f>
        <v>Education Centre</v>
      </c>
      <c r="E233" s="27" t="str">
        <f>DB_INFO!E233</f>
        <v>No</v>
      </c>
      <c r="F233" s="28" t="str">
        <f>DB_INFO!F233</f>
        <v>100-1000</v>
      </c>
      <c r="G233" s="28" t="str">
        <f>DB_INFO!G233</f>
        <v>DK/DA</v>
      </c>
      <c r="H233" s="28" t="str">
        <f>DB_INFO!H233</f>
        <v>No</v>
      </c>
      <c r="I233" s="28" t="str">
        <f>DB_INFO!I233</f>
        <v>No</v>
      </c>
      <c r="J233" s="27" t="str">
        <f>DB_RHC_KNOWN!J233</f>
        <v>Yes</v>
      </c>
      <c r="K233" s="92" t="str">
        <f>DB_RHC_SUITABLE!P233</f>
        <v/>
      </c>
      <c r="L233" s="49" t="str">
        <f>DB_RHC_SUITABLE!V233</f>
        <v/>
      </c>
      <c r="M233" s="27" t="s">
        <v>0</v>
      </c>
      <c r="N233" s="27"/>
    </row>
    <row r="234" spans="1:14" ht="12" hidden="1" customHeight="1">
      <c r="A234" s="26">
        <v>230</v>
      </c>
      <c r="B234" s="27" t="str">
        <f>DB_INFO!B234</f>
        <v>UK</v>
      </c>
      <c r="C234" s="27" t="str">
        <f>DB_INFO!C234</f>
        <v>Public</v>
      </c>
      <c r="D234" s="27" t="str">
        <f>DB_INFO!D234</f>
        <v>Sport Centre</v>
      </c>
      <c r="E234" s="27" t="str">
        <f>DB_INFO!E234</f>
        <v>Yes</v>
      </c>
      <c r="F234" s="28" t="str">
        <f>DB_INFO!F234</f>
        <v>100-1000</v>
      </c>
      <c r="G234" s="28" t="str">
        <f>DB_INFO!G234</f>
        <v>DK/DA</v>
      </c>
      <c r="H234" s="28" t="str">
        <f>DB_INFO!H234</f>
        <v>Yes</v>
      </c>
      <c r="I234" s="28" t="str">
        <f>DB_INFO!I234</f>
        <v>No</v>
      </c>
      <c r="J234" s="27" t="str">
        <f>DB_RHC_KNOWN!J234</f>
        <v>Yes</v>
      </c>
      <c r="K234" s="92">
        <f>DB_RHC_SUITABLE!P234</f>
        <v>1</v>
      </c>
      <c r="L234" s="49">
        <f>DB_RHC_SUITABLE!V234</f>
        <v>0</v>
      </c>
      <c r="M234" s="27" t="s">
        <v>0</v>
      </c>
      <c r="N234" s="27"/>
    </row>
    <row r="235" spans="1:14" ht="12" hidden="1" customHeight="1">
      <c r="A235" s="26">
        <v>231</v>
      </c>
      <c r="B235" s="27" t="str">
        <f>DB_INFO!B235</f>
        <v>UK</v>
      </c>
      <c r="C235" s="27" t="str">
        <f>DB_INFO!C235</f>
        <v>Private</v>
      </c>
      <c r="D235" s="27" t="str">
        <f>DB_INFO!D235</f>
        <v>Office</v>
      </c>
      <c r="E235" s="27" t="str">
        <f>DB_INFO!E235</f>
        <v>No</v>
      </c>
      <c r="F235" s="28" t="str">
        <f>DB_INFO!F235</f>
        <v>Below 100</v>
      </c>
      <c r="G235" s="28" t="str">
        <f>DB_INFO!G235</f>
        <v>DK/DA</v>
      </c>
      <c r="H235" s="28" t="str">
        <f>DB_INFO!H235</f>
        <v>No</v>
      </c>
      <c r="I235" s="28" t="str">
        <f>DB_INFO!I235</f>
        <v>DK/DA</v>
      </c>
      <c r="J235" s="27" t="str">
        <f>DB_RHC_KNOWN!J235</f>
        <v>Yes</v>
      </c>
      <c r="K235" s="92">
        <f>DB_RHC_SUITABLE!P235</f>
        <v>1</v>
      </c>
      <c r="L235" s="49">
        <f>DB_RHC_SUITABLE!V235</f>
        <v>1</v>
      </c>
      <c r="M235" s="27" t="s">
        <v>74</v>
      </c>
      <c r="N235" s="27" t="s">
        <v>205</v>
      </c>
    </row>
    <row r="236" spans="1:14" ht="12" hidden="1" customHeight="1">
      <c r="A236" s="26">
        <v>232</v>
      </c>
      <c r="B236" s="27" t="str">
        <f>DB_INFO!B236</f>
        <v>UK</v>
      </c>
      <c r="C236" s="27" t="str">
        <f>DB_INFO!C236</f>
        <v>Private</v>
      </c>
      <c r="D236" s="27" t="str">
        <f>DB_INFO!D236</f>
        <v>Hotel</v>
      </c>
      <c r="E236" s="27" t="str">
        <f>DB_INFO!E236</f>
        <v>No</v>
      </c>
      <c r="F236" s="28" t="str">
        <f>DB_INFO!F236</f>
        <v>Below 100</v>
      </c>
      <c r="G236" s="28" t="str">
        <f>DB_INFO!G236</f>
        <v>Below 1000</v>
      </c>
      <c r="H236" s="28" t="str">
        <f>DB_INFO!H236</f>
        <v>Yes</v>
      </c>
      <c r="I236" s="28" t="str">
        <f>DB_INFO!I236</f>
        <v>DK/DA</v>
      </c>
      <c r="J236" s="27" t="str">
        <f>DB_RHC_KNOWN!J236</f>
        <v>Yes</v>
      </c>
      <c r="K236" s="92" t="str">
        <f>DB_RHC_SUITABLE!P236</f>
        <v/>
      </c>
      <c r="L236" s="49" t="str">
        <f>DB_RHC_SUITABLE!V236</f>
        <v/>
      </c>
      <c r="M236" s="27" t="s">
        <v>74</v>
      </c>
      <c r="N236" s="27" t="s">
        <v>347</v>
      </c>
    </row>
    <row r="237" spans="1:14" ht="12" hidden="1" customHeight="1">
      <c r="A237" s="26">
        <v>233</v>
      </c>
      <c r="B237" s="27" t="str">
        <f>DB_INFO!B237</f>
        <v>UK</v>
      </c>
      <c r="C237" s="27" t="str">
        <f>DB_INFO!C237</f>
        <v>Private</v>
      </c>
      <c r="D237" s="27" t="str">
        <f>DB_INFO!D237</f>
        <v>Sport Centre</v>
      </c>
      <c r="E237" s="27" t="str">
        <f>DB_INFO!E237</f>
        <v>No</v>
      </c>
      <c r="F237" s="28" t="str">
        <f>DB_INFO!F237</f>
        <v>100-1000</v>
      </c>
      <c r="G237" s="28" t="str">
        <f>DB_INFO!G237</f>
        <v>DK/DA</v>
      </c>
      <c r="H237" s="28" t="str">
        <f>DB_INFO!H237</f>
        <v>DK/DA</v>
      </c>
      <c r="I237" s="28" t="str">
        <f>DB_INFO!I237</f>
        <v>DK/DA</v>
      </c>
      <c r="J237" s="27" t="str">
        <f>DB_RHC_KNOWN!J237</f>
        <v>No</v>
      </c>
      <c r="K237" s="92" t="str">
        <f>DB_RHC_SUITABLE!P237</f>
        <v/>
      </c>
      <c r="L237" s="49" t="str">
        <f>DB_RHC_SUITABLE!V237</f>
        <v/>
      </c>
      <c r="M237" s="27"/>
      <c r="N237" s="27"/>
    </row>
    <row r="238" spans="1:14" ht="12" hidden="1" customHeight="1">
      <c r="A238" s="26">
        <v>234</v>
      </c>
      <c r="B238" s="27" t="str">
        <f>DB_INFO!B238</f>
        <v>UK</v>
      </c>
      <c r="C238" s="27" t="str">
        <f>DB_INFO!C238</f>
        <v>Private</v>
      </c>
      <c r="D238" s="27" t="str">
        <f>DB_INFO!D238</f>
        <v>Hotel</v>
      </c>
      <c r="E238" s="27" t="str">
        <f>DB_INFO!E238</f>
        <v>Yes</v>
      </c>
      <c r="F238" s="28" t="str">
        <f>DB_INFO!F238</f>
        <v>Below 100</v>
      </c>
      <c r="G238" s="28" t="str">
        <f>DB_INFO!G238</f>
        <v>Below 1000</v>
      </c>
      <c r="H238" s="28" t="str">
        <f>DB_INFO!H238</f>
        <v>No</v>
      </c>
      <c r="I238" s="28" t="str">
        <f>DB_INFO!I238</f>
        <v>Yes</v>
      </c>
      <c r="J238" s="27" t="str">
        <f>DB_RHC_KNOWN!J238</f>
        <v>Yes</v>
      </c>
      <c r="K238" s="92" t="str">
        <f>DB_RHC_SUITABLE!P238</f>
        <v/>
      </c>
      <c r="L238" s="49" t="str">
        <f>DB_RHC_SUITABLE!V238</f>
        <v/>
      </c>
      <c r="M238" s="27" t="s">
        <v>0</v>
      </c>
      <c r="N238" s="27"/>
    </row>
    <row r="239" spans="1:14" ht="12" hidden="1" customHeight="1">
      <c r="A239" s="26">
        <v>235</v>
      </c>
      <c r="B239" s="27" t="str">
        <f>DB_INFO!B239</f>
        <v>UK</v>
      </c>
      <c r="C239" s="27" t="str">
        <f>DB_INFO!C239</f>
        <v>Public</v>
      </c>
      <c r="D239" s="27" t="str">
        <f>DB_INFO!D239</f>
        <v>Sport Centre</v>
      </c>
      <c r="E239" s="27" t="str">
        <f>DB_INFO!E239</f>
        <v>No</v>
      </c>
      <c r="F239" s="28" t="str">
        <f>DB_INFO!F239</f>
        <v>Below 100</v>
      </c>
      <c r="G239" s="28" t="str">
        <f>DB_INFO!G239</f>
        <v>1000-5000</v>
      </c>
      <c r="H239" s="28" t="str">
        <f>DB_INFO!H239</f>
        <v>Yes</v>
      </c>
      <c r="I239" s="28" t="str">
        <f>DB_INFO!I239</f>
        <v>Yes</v>
      </c>
      <c r="J239" s="27" t="str">
        <f>DB_RHC_KNOWN!J239</f>
        <v>Yes</v>
      </c>
      <c r="K239" s="92" t="str">
        <f>DB_RHC_SUITABLE!P239</f>
        <v/>
      </c>
      <c r="L239" s="49" t="str">
        <f>DB_RHC_SUITABLE!V239</f>
        <v/>
      </c>
      <c r="M239" s="27" t="s">
        <v>74</v>
      </c>
      <c r="N239" s="27" t="s">
        <v>204</v>
      </c>
    </row>
    <row r="240" spans="1:14" ht="12" hidden="1" customHeight="1">
      <c r="A240" s="26">
        <v>236</v>
      </c>
      <c r="B240" s="27" t="str">
        <f>DB_INFO!B240</f>
        <v>UK</v>
      </c>
      <c r="C240" s="27" t="str">
        <f>DB_INFO!C240</f>
        <v>Private</v>
      </c>
      <c r="D240" s="27" t="str">
        <f>DB_INFO!D240</f>
        <v>Hotel</v>
      </c>
      <c r="E240" s="27" t="str">
        <f>DB_INFO!E240</f>
        <v>No</v>
      </c>
      <c r="F240" s="28" t="str">
        <f>DB_INFO!F240</f>
        <v>Below 100</v>
      </c>
      <c r="G240" s="28" t="str">
        <f>DB_INFO!G240</f>
        <v>Below 1000</v>
      </c>
      <c r="H240" s="28" t="str">
        <f>DB_INFO!H240</f>
        <v>No</v>
      </c>
      <c r="I240" s="28" t="str">
        <f>DB_INFO!I240</f>
        <v>No</v>
      </c>
      <c r="J240" s="27" t="str">
        <f>DB_RHC_KNOWN!J240</f>
        <v>Yes</v>
      </c>
      <c r="K240" s="92" t="str">
        <f>DB_RHC_SUITABLE!P240</f>
        <v/>
      </c>
      <c r="L240" s="49" t="str">
        <f>DB_RHC_SUITABLE!V240</f>
        <v/>
      </c>
      <c r="M240" s="27" t="s">
        <v>74</v>
      </c>
      <c r="N240" s="27" t="s">
        <v>347</v>
      </c>
    </row>
    <row r="241" spans="1:14" ht="12" hidden="1" customHeight="1">
      <c r="A241" s="26">
        <v>237</v>
      </c>
      <c r="B241" s="27" t="str">
        <f>DB_INFO!B241</f>
        <v>UK</v>
      </c>
      <c r="C241" s="27" t="str">
        <f>DB_INFO!C241</f>
        <v>Private</v>
      </c>
      <c r="D241" s="27" t="str">
        <f>DB_INFO!D241</f>
        <v>Hotel</v>
      </c>
      <c r="E241" s="27" t="str">
        <f>DB_INFO!E241</f>
        <v>No</v>
      </c>
      <c r="F241" s="28" t="str">
        <f>DB_INFO!F241</f>
        <v>Below 100</v>
      </c>
      <c r="G241" s="28" t="str">
        <f>DB_INFO!G241</f>
        <v>Below 1000</v>
      </c>
      <c r="H241" s="28" t="str">
        <f>DB_INFO!H241</f>
        <v>Yes</v>
      </c>
      <c r="I241" s="28" t="str">
        <f>DB_INFO!I241</f>
        <v>DK/DA</v>
      </c>
      <c r="J241" s="27" t="str">
        <f>DB_RHC_KNOWN!J241</f>
        <v>Yes</v>
      </c>
      <c r="K241" s="92">
        <f>DB_RHC_SUITABLE!P241</f>
        <v>1</v>
      </c>
      <c r="L241" s="49">
        <f>DB_RHC_SUITABLE!V241</f>
        <v>0</v>
      </c>
      <c r="M241" s="27" t="s">
        <v>0</v>
      </c>
      <c r="N241" s="27"/>
    </row>
    <row r="242" spans="1:14" ht="12" hidden="1" customHeight="1">
      <c r="A242" s="26">
        <v>238</v>
      </c>
      <c r="B242" s="27" t="str">
        <f>DB_INFO!B242</f>
        <v>UK</v>
      </c>
      <c r="C242" s="27" t="str">
        <f>DB_INFO!C242</f>
        <v>Private</v>
      </c>
      <c r="D242" s="27" t="str">
        <f>DB_INFO!D242</f>
        <v>Health Centre</v>
      </c>
      <c r="E242" s="27" t="str">
        <f>DB_INFO!E242</f>
        <v>No</v>
      </c>
      <c r="F242" s="28" t="str">
        <f>DB_INFO!F242</f>
        <v>Below 100</v>
      </c>
      <c r="G242" s="28" t="str">
        <f>DB_INFO!G242</f>
        <v>Above 5000</v>
      </c>
      <c r="H242" s="28" t="str">
        <f>DB_INFO!H242</f>
        <v>No</v>
      </c>
      <c r="I242" s="28" t="str">
        <f>DB_INFO!I242</f>
        <v>DK/DA</v>
      </c>
      <c r="J242" s="27" t="str">
        <f>DB_RHC_KNOWN!J242</f>
        <v>No</v>
      </c>
      <c r="K242" s="92" t="str">
        <f>DB_RHC_SUITABLE!P242</f>
        <v/>
      </c>
      <c r="L242" s="49" t="str">
        <f>DB_RHC_SUITABLE!V242</f>
        <v/>
      </c>
      <c r="M242" s="27"/>
      <c r="N242" s="27"/>
    </row>
    <row r="243" spans="1:14" ht="12" hidden="1" customHeight="1">
      <c r="A243" s="26">
        <v>239</v>
      </c>
      <c r="B243" s="27" t="str">
        <f>DB_INFO!B243</f>
        <v>UK</v>
      </c>
      <c r="C243" s="27" t="str">
        <f>DB_INFO!C243</f>
        <v>Private</v>
      </c>
      <c r="D243" s="27" t="str">
        <f>DB_INFO!D243</f>
        <v>Hotel</v>
      </c>
      <c r="E243" s="27" t="str">
        <f>DB_INFO!E243</f>
        <v>No</v>
      </c>
      <c r="F243" s="28" t="str">
        <f>DB_INFO!F243</f>
        <v>Below 100</v>
      </c>
      <c r="G243" s="28" t="str">
        <f>DB_INFO!G243</f>
        <v>Below 1000</v>
      </c>
      <c r="H243" s="28" t="str">
        <f>DB_INFO!H243</f>
        <v>No</v>
      </c>
      <c r="I243" s="28" t="str">
        <f>DB_INFO!I243</f>
        <v>No</v>
      </c>
      <c r="J243" s="27" t="str">
        <f>DB_RHC_KNOWN!J243</f>
        <v>Yes</v>
      </c>
      <c r="K243" s="92" t="str">
        <f>DB_RHC_SUITABLE!P243</f>
        <v/>
      </c>
      <c r="L243" s="49" t="str">
        <f>DB_RHC_SUITABLE!V243</f>
        <v/>
      </c>
      <c r="M243" s="27" t="s">
        <v>74</v>
      </c>
      <c r="N243" s="27" t="s">
        <v>203</v>
      </c>
    </row>
    <row r="244" spans="1:14" ht="12" hidden="1" customHeight="1">
      <c r="A244" s="26">
        <v>240</v>
      </c>
      <c r="B244" s="27" t="str">
        <f>DB_INFO!B244</f>
        <v>UK</v>
      </c>
      <c r="C244" s="27" t="str">
        <f>DB_INFO!C244</f>
        <v>Private</v>
      </c>
      <c r="D244" s="27" t="str">
        <f>DB_INFO!D244</f>
        <v>Sport Centre</v>
      </c>
      <c r="E244" s="27" t="str">
        <f>DB_INFO!E244</f>
        <v>No</v>
      </c>
      <c r="F244" s="28" t="str">
        <f>DB_INFO!F244</f>
        <v>Below 100</v>
      </c>
      <c r="G244" s="28" t="str">
        <f>DB_INFO!G244</f>
        <v>Below 1000</v>
      </c>
      <c r="H244" s="28" t="str">
        <f>DB_INFO!H244</f>
        <v>Yes</v>
      </c>
      <c r="I244" s="28" t="str">
        <f>DB_INFO!I244</f>
        <v>No</v>
      </c>
      <c r="J244" s="27" t="str">
        <f>DB_RHC_KNOWN!J244</f>
        <v>No</v>
      </c>
      <c r="K244" s="92" t="str">
        <f>DB_RHC_SUITABLE!P244</f>
        <v/>
      </c>
      <c r="L244" s="49" t="str">
        <f>DB_RHC_SUITABLE!V244</f>
        <v/>
      </c>
      <c r="M244" s="27"/>
      <c r="N244" s="27"/>
    </row>
    <row r="245" spans="1:14" ht="12" hidden="1" customHeight="1">
      <c r="A245" s="26">
        <v>241</v>
      </c>
      <c r="B245" s="27" t="str">
        <f>DB_INFO!B245</f>
        <v>UK</v>
      </c>
      <c r="C245" s="27" t="str">
        <f>DB_INFO!C245</f>
        <v>Private</v>
      </c>
      <c r="D245" s="27" t="str">
        <f>DB_INFO!D245</f>
        <v>Hotel</v>
      </c>
      <c r="E245" s="27" t="str">
        <f>DB_INFO!E245</f>
        <v>No</v>
      </c>
      <c r="F245" s="28" t="str">
        <f>DB_INFO!F245</f>
        <v>Below 100</v>
      </c>
      <c r="G245" s="28" t="str">
        <f>DB_INFO!G245</f>
        <v>Below 1000</v>
      </c>
      <c r="H245" s="28" t="str">
        <f>DB_INFO!H245</f>
        <v>No</v>
      </c>
      <c r="I245" s="28" t="str">
        <f>DB_INFO!I245</f>
        <v>No</v>
      </c>
      <c r="J245" s="27" t="str">
        <f>DB_RHC_KNOWN!J245</f>
        <v>No</v>
      </c>
      <c r="K245" s="92" t="str">
        <f>DB_RHC_SUITABLE!P245</f>
        <v/>
      </c>
      <c r="L245" s="49" t="str">
        <f>DB_RHC_SUITABLE!V245</f>
        <v/>
      </c>
      <c r="M245" s="27"/>
      <c r="N245" s="27"/>
    </row>
    <row r="246" spans="1:14" ht="12" hidden="1" customHeight="1">
      <c r="A246" s="26">
        <v>242</v>
      </c>
      <c r="B246" s="27" t="str">
        <f>DB_INFO!B246</f>
        <v>UK</v>
      </c>
      <c r="C246" s="27" t="str">
        <f>DB_INFO!C246</f>
        <v>Private</v>
      </c>
      <c r="D246" s="27" t="str">
        <f>DB_INFO!D246</f>
        <v>Hotel</v>
      </c>
      <c r="E246" s="27" t="str">
        <f>DB_INFO!E246</f>
        <v>No</v>
      </c>
      <c r="F246" s="28" t="str">
        <f>DB_INFO!F246</f>
        <v>Below 100</v>
      </c>
      <c r="G246" s="28" t="str">
        <f>DB_INFO!G246</f>
        <v>Below 1000</v>
      </c>
      <c r="H246" s="28" t="str">
        <f>DB_INFO!H246</f>
        <v>No</v>
      </c>
      <c r="I246" s="28" t="str">
        <f>DB_INFO!I246</f>
        <v>DK/DA</v>
      </c>
      <c r="J246" s="27" t="str">
        <f>DB_RHC_KNOWN!J246</f>
        <v>No</v>
      </c>
      <c r="K246" s="92" t="str">
        <f>DB_RHC_SUITABLE!P246</f>
        <v/>
      </c>
      <c r="L246" s="49" t="str">
        <f>DB_RHC_SUITABLE!V246</f>
        <v/>
      </c>
      <c r="M246" s="27"/>
      <c r="N246" s="27"/>
    </row>
    <row r="247" spans="1:14" ht="12" hidden="1" customHeight="1">
      <c r="A247" s="26">
        <v>243</v>
      </c>
      <c r="B247" s="27" t="str">
        <f>DB_INFO!B247</f>
        <v>UK</v>
      </c>
      <c r="C247" s="27" t="str">
        <f>DB_INFO!C247</f>
        <v>Private</v>
      </c>
      <c r="D247" s="27" t="str">
        <f>DB_INFO!D247</f>
        <v>Hotel</v>
      </c>
      <c r="E247" s="27" t="str">
        <f>DB_INFO!E247</f>
        <v>No</v>
      </c>
      <c r="F247" s="28" t="str">
        <f>DB_INFO!F247</f>
        <v>Below 100</v>
      </c>
      <c r="G247" s="28" t="str">
        <f>DB_INFO!G247</f>
        <v>Below 1000</v>
      </c>
      <c r="H247" s="28" t="str">
        <f>DB_INFO!H247</f>
        <v>No</v>
      </c>
      <c r="I247" s="28" t="str">
        <f>DB_INFO!I247</f>
        <v>No</v>
      </c>
      <c r="J247" s="27" t="str">
        <f>DB_RHC_KNOWN!J247</f>
        <v>Yes</v>
      </c>
      <c r="K247" s="92" t="str">
        <f>DB_RHC_SUITABLE!P247</f>
        <v/>
      </c>
      <c r="L247" s="49" t="str">
        <f>DB_RHC_SUITABLE!V247</f>
        <v/>
      </c>
      <c r="M247" s="27" t="s">
        <v>74</v>
      </c>
      <c r="N247" s="27" t="s">
        <v>347</v>
      </c>
    </row>
    <row r="248" spans="1:14" ht="12" hidden="1" customHeight="1">
      <c r="A248" s="26">
        <v>244</v>
      </c>
      <c r="B248" s="27" t="str">
        <f>DB_INFO!B248</f>
        <v>UK</v>
      </c>
      <c r="C248" s="27" t="str">
        <f>DB_INFO!C248</f>
        <v>Public</v>
      </c>
      <c r="D248" s="27" t="str">
        <f>DB_INFO!D248</f>
        <v>Office</v>
      </c>
      <c r="E248" s="27" t="str">
        <f>DB_INFO!E248</f>
        <v>No</v>
      </c>
      <c r="F248" s="28" t="str">
        <f>DB_INFO!F248</f>
        <v>Below 100</v>
      </c>
      <c r="G248" s="28" t="str">
        <f>DB_INFO!G248</f>
        <v>DK/DA</v>
      </c>
      <c r="H248" s="28" t="str">
        <f>DB_INFO!H248</f>
        <v>DK/DA</v>
      </c>
      <c r="I248" s="28" t="str">
        <f>DB_INFO!I248</f>
        <v>No</v>
      </c>
      <c r="J248" s="27" t="str">
        <f>DB_RHC_KNOWN!J248</f>
        <v>No</v>
      </c>
      <c r="K248" s="92" t="str">
        <f>DB_RHC_SUITABLE!P248</f>
        <v/>
      </c>
      <c r="L248" s="49" t="str">
        <f>DB_RHC_SUITABLE!V248</f>
        <v/>
      </c>
      <c r="M248" s="27"/>
      <c r="N248" s="27"/>
    </row>
    <row r="249" spans="1:14" ht="12" hidden="1" customHeight="1">
      <c r="A249" s="26">
        <v>245</v>
      </c>
      <c r="B249" s="27" t="str">
        <f>DB_INFO!B249</f>
        <v>UK</v>
      </c>
      <c r="C249" s="27" t="str">
        <f>DB_INFO!C249</f>
        <v>Public</v>
      </c>
      <c r="D249" s="27" t="str">
        <f>DB_INFO!D249</f>
        <v>Sport Centre</v>
      </c>
      <c r="E249" s="27" t="str">
        <f>DB_INFO!E249</f>
        <v>No</v>
      </c>
      <c r="F249" s="28" t="str">
        <f>DB_INFO!F249</f>
        <v>Below 100</v>
      </c>
      <c r="G249" s="28" t="str">
        <f>DB_INFO!G249</f>
        <v>DK/DA</v>
      </c>
      <c r="H249" s="28" t="str">
        <f>DB_INFO!H249</f>
        <v>No</v>
      </c>
      <c r="I249" s="28" t="str">
        <f>DB_INFO!I249</f>
        <v>Yes</v>
      </c>
      <c r="J249" s="27" t="str">
        <f>DB_RHC_KNOWN!J249</f>
        <v>Yes</v>
      </c>
      <c r="K249" s="92">
        <f>DB_RHC_SUITABLE!P249</f>
        <v>1</v>
      </c>
      <c r="L249" s="49">
        <f>DB_RHC_SUITABLE!V249</f>
        <v>0</v>
      </c>
      <c r="M249" s="27" t="s">
        <v>74</v>
      </c>
      <c r="N249" s="27" t="s">
        <v>347</v>
      </c>
    </row>
    <row r="250" spans="1:14" ht="12" hidden="1" customHeight="1">
      <c r="A250" s="26">
        <v>246</v>
      </c>
      <c r="B250" s="27" t="str">
        <f>DB_INFO!B250</f>
        <v>UK</v>
      </c>
      <c r="C250" s="27" t="str">
        <f>DB_INFO!C250</f>
        <v>Private</v>
      </c>
      <c r="D250" s="27" t="str">
        <f>DB_INFO!D250</f>
        <v>Office</v>
      </c>
      <c r="E250" s="27" t="str">
        <f>DB_INFO!E250</f>
        <v>No</v>
      </c>
      <c r="F250" s="28" t="str">
        <f>DB_INFO!F250</f>
        <v>Below 100</v>
      </c>
      <c r="G250" s="28" t="str">
        <f>DB_INFO!G250</f>
        <v>1000-5000</v>
      </c>
      <c r="H250" s="28" t="str">
        <f>DB_INFO!H250</f>
        <v>Yes</v>
      </c>
      <c r="I250" s="28" t="str">
        <f>DB_INFO!I250</f>
        <v>Yes</v>
      </c>
      <c r="J250" s="27" t="str">
        <f>DB_RHC_KNOWN!J250</f>
        <v>Yes</v>
      </c>
      <c r="K250" s="92" t="str">
        <f>DB_RHC_SUITABLE!P250</f>
        <v/>
      </c>
      <c r="L250" s="49" t="str">
        <f>DB_RHC_SUITABLE!V250</f>
        <v/>
      </c>
      <c r="M250" s="27" t="s">
        <v>74</v>
      </c>
      <c r="N250" s="27" t="s">
        <v>204</v>
      </c>
    </row>
    <row r="251" spans="1:14" ht="12" hidden="1" customHeight="1">
      <c r="A251" s="26">
        <v>247</v>
      </c>
      <c r="B251" s="27" t="str">
        <f>DB_INFO!B251</f>
        <v>UK</v>
      </c>
      <c r="C251" s="27" t="str">
        <f>DB_INFO!C251</f>
        <v>Public</v>
      </c>
      <c r="D251" s="27" t="str">
        <f>DB_INFO!D251</f>
        <v>Sport Centre</v>
      </c>
      <c r="E251" s="27" t="str">
        <f>DB_INFO!E251</f>
        <v>No</v>
      </c>
      <c r="F251" s="28" t="str">
        <f>DB_INFO!F251</f>
        <v>100-1000</v>
      </c>
      <c r="G251" s="28" t="str">
        <f>DB_INFO!G251</f>
        <v>DK/DA</v>
      </c>
      <c r="H251" s="28" t="str">
        <f>DB_INFO!H251</f>
        <v>No</v>
      </c>
      <c r="I251" s="28" t="str">
        <f>DB_INFO!I251</f>
        <v>No</v>
      </c>
      <c r="J251" s="27" t="str">
        <f>DB_RHC_KNOWN!J251</f>
        <v>Yes</v>
      </c>
      <c r="K251" s="92" t="str">
        <f>DB_RHC_SUITABLE!P251</f>
        <v/>
      </c>
      <c r="L251" s="49" t="str">
        <f>DB_RHC_SUITABLE!V251</f>
        <v/>
      </c>
      <c r="M251" s="27" t="s">
        <v>0</v>
      </c>
      <c r="N251" s="27"/>
    </row>
    <row r="252" spans="1:14" ht="12" hidden="1" customHeight="1">
      <c r="A252" s="26">
        <v>248</v>
      </c>
      <c r="B252" s="27" t="str">
        <f>DB_INFO!B252</f>
        <v>UK</v>
      </c>
      <c r="C252" s="27" t="str">
        <f>DB_INFO!C252</f>
        <v>Private</v>
      </c>
      <c r="D252" s="27" t="str">
        <f>DB_INFO!D252</f>
        <v>Hotel</v>
      </c>
      <c r="E252" s="27" t="str">
        <f>DB_INFO!E252</f>
        <v>No</v>
      </c>
      <c r="F252" s="28" t="str">
        <f>DB_INFO!F252</f>
        <v>Below 100</v>
      </c>
      <c r="G252" s="28" t="str">
        <f>DB_INFO!G252</f>
        <v>Below 1000</v>
      </c>
      <c r="H252" s="28" t="str">
        <f>DB_INFO!H252</f>
        <v>No</v>
      </c>
      <c r="I252" s="28" t="str">
        <f>DB_INFO!I252</f>
        <v>No</v>
      </c>
      <c r="J252" s="27" t="str">
        <f>DB_RHC_KNOWN!J252</f>
        <v>Yes</v>
      </c>
      <c r="K252" s="92">
        <f>DB_RHC_SUITABLE!P252</f>
        <v>1</v>
      </c>
      <c r="L252" s="49">
        <f>DB_RHC_SUITABLE!V252</f>
        <v>0</v>
      </c>
      <c r="M252" s="27" t="s">
        <v>74</v>
      </c>
      <c r="N252" s="27" t="s">
        <v>347</v>
      </c>
    </row>
    <row r="253" spans="1:14" ht="12" hidden="1" customHeight="1">
      <c r="A253" s="26">
        <v>249</v>
      </c>
      <c r="B253" s="27" t="str">
        <f>DB_INFO!B253</f>
        <v>UK</v>
      </c>
      <c r="C253" s="27" t="str">
        <f>DB_INFO!C253</f>
        <v>Private</v>
      </c>
      <c r="D253" s="27" t="str">
        <f>DB_INFO!D253</f>
        <v>Sport Centre</v>
      </c>
      <c r="E253" s="27" t="str">
        <f>DB_INFO!E253</f>
        <v>No</v>
      </c>
      <c r="F253" s="28" t="str">
        <f>DB_INFO!F253</f>
        <v>Below 100</v>
      </c>
      <c r="G253" s="28" t="str">
        <f>DB_INFO!G253</f>
        <v>DK/DA</v>
      </c>
      <c r="H253" s="28" t="str">
        <f>DB_INFO!H253</f>
        <v>Yes</v>
      </c>
      <c r="I253" s="28" t="str">
        <f>DB_INFO!I253</f>
        <v>Yes</v>
      </c>
      <c r="J253" s="27" t="str">
        <f>DB_RHC_KNOWN!J253</f>
        <v>Yes</v>
      </c>
      <c r="K253" s="92" t="str">
        <f>DB_RHC_SUITABLE!P253</f>
        <v/>
      </c>
      <c r="L253" s="49" t="str">
        <f>DB_RHC_SUITABLE!V253</f>
        <v/>
      </c>
      <c r="M253" s="27" t="s">
        <v>0</v>
      </c>
      <c r="N253" s="27"/>
    </row>
    <row r="254" spans="1:14" ht="12" hidden="1" customHeight="1">
      <c r="A254" s="26">
        <v>250</v>
      </c>
      <c r="B254" s="27" t="str">
        <f>DB_INFO!B254</f>
        <v>UK</v>
      </c>
      <c r="C254" s="27" t="str">
        <f>DB_INFO!C254</f>
        <v>Private</v>
      </c>
      <c r="D254" s="27" t="str">
        <f>DB_INFO!D254</f>
        <v>Office</v>
      </c>
      <c r="E254" s="27" t="str">
        <f>DB_INFO!E254</f>
        <v>No</v>
      </c>
      <c r="F254" s="28" t="str">
        <f>DB_INFO!F254</f>
        <v>100-1000</v>
      </c>
      <c r="G254" s="28" t="str">
        <f>DB_INFO!G254</f>
        <v>Above 5000</v>
      </c>
      <c r="H254" s="28" t="str">
        <f>DB_INFO!H254</f>
        <v>Yes</v>
      </c>
      <c r="I254" s="28" t="str">
        <f>DB_INFO!I254</f>
        <v>Yes</v>
      </c>
      <c r="J254" s="27" t="str">
        <f>DB_RHC_KNOWN!J254</f>
        <v>Yes</v>
      </c>
      <c r="K254" s="92" t="str">
        <f>DB_RHC_SUITABLE!P254</f>
        <v/>
      </c>
      <c r="L254" s="49" t="str">
        <f>DB_RHC_SUITABLE!V254</f>
        <v/>
      </c>
      <c r="M254" s="27" t="s">
        <v>74</v>
      </c>
      <c r="N254" s="27" t="s">
        <v>204</v>
      </c>
    </row>
    <row r="255" spans="1:14" ht="12" hidden="1" customHeight="1">
      <c r="A255" s="26">
        <v>251</v>
      </c>
      <c r="B255" s="27" t="str">
        <f>DB_INFO!B255</f>
        <v>UK</v>
      </c>
      <c r="C255" s="27" t="str">
        <f>DB_INFO!C255</f>
        <v>Private</v>
      </c>
      <c r="D255" s="27" t="str">
        <f>DB_INFO!D255</f>
        <v>Hotel</v>
      </c>
      <c r="E255" s="27" t="str">
        <f>DB_INFO!E255</f>
        <v>Yes</v>
      </c>
      <c r="F255" s="28" t="str">
        <f>DB_INFO!F255</f>
        <v>Below 100</v>
      </c>
      <c r="G255" s="28" t="str">
        <f>DB_INFO!G255</f>
        <v>Below 1000</v>
      </c>
      <c r="H255" s="28" t="str">
        <f>DB_INFO!H255</f>
        <v>No</v>
      </c>
      <c r="I255" s="28" t="str">
        <f>DB_INFO!I255</f>
        <v>No</v>
      </c>
      <c r="J255" s="27" t="str">
        <f>DB_RHC_KNOWN!J255</f>
        <v>Yes</v>
      </c>
      <c r="K255" s="92">
        <f>DB_RHC_SUITABLE!P255</f>
        <v>1</v>
      </c>
      <c r="L255" s="49">
        <f>DB_RHC_SUITABLE!V255</f>
        <v>0</v>
      </c>
      <c r="M255" s="27" t="s">
        <v>0</v>
      </c>
      <c r="N255" s="27"/>
    </row>
    <row r="256" spans="1:14" ht="12" hidden="1" customHeight="1">
      <c r="A256" s="26">
        <v>252</v>
      </c>
      <c r="B256" s="27" t="str">
        <f>DB_INFO!B256</f>
        <v>UK</v>
      </c>
      <c r="C256" s="27" t="str">
        <f>DB_INFO!C256</f>
        <v>Private</v>
      </c>
      <c r="D256" s="27" t="str">
        <f>DB_INFO!D256</f>
        <v>Sport Centre</v>
      </c>
      <c r="E256" s="27" t="str">
        <f>DB_INFO!E256</f>
        <v>No</v>
      </c>
      <c r="F256" s="28" t="str">
        <f>DB_INFO!F256</f>
        <v>Below 100</v>
      </c>
      <c r="G256" s="28" t="str">
        <f>DB_INFO!G256</f>
        <v>DK/DA</v>
      </c>
      <c r="H256" s="28" t="str">
        <f>DB_INFO!H256</f>
        <v>No</v>
      </c>
      <c r="I256" s="28" t="str">
        <f>DB_INFO!I256</f>
        <v>No</v>
      </c>
      <c r="J256" s="27" t="str">
        <f>DB_RHC_KNOWN!J256</f>
        <v>No</v>
      </c>
      <c r="K256" s="92" t="str">
        <f>DB_RHC_SUITABLE!P256</f>
        <v/>
      </c>
      <c r="L256" s="49" t="str">
        <f>DB_RHC_SUITABLE!V256</f>
        <v/>
      </c>
      <c r="M256" s="27"/>
      <c r="N256" s="27"/>
    </row>
    <row r="257" spans="1:14" ht="12" hidden="1" customHeight="1">
      <c r="A257" s="26">
        <v>253</v>
      </c>
      <c r="B257" s="27" t="str">
        <f>DB_INFO!B257</f>
        <v>UK</v>
      </c>
      <c r="C257" s="27" t="str">
        <f>DB_INFO!C257</f>
        <v>Public</v>
      </c>
      <c r="D257" s="27" t="str">
        <f>DB_INFO!D257</f>
        <v>Sport Centre</v>
      </c>
      <c r="E257" s="27" t="str">
        <f>DB_INFO!E257</f>
        <v>No</v>
      </c>
      <c r="F257" s="28" t="str">
        <f>DB_INFO!F257</f>
        <v>Below 100</v>
      </c>
      <c r="G257" s="28" t="str">
        <f>DB_INFO!G257</f>
        <v>DK/DA</v>
      </c>
      <c r="H257" s="28" t="str">
        <f>DB_INFO!H257</f>
        <v>No</v>
      </c>
      <c r="I257" s="28" t="str">
        <f>DB_INFO!I257</f>
        <v>DK/DA</v>
      </c>
      <c r="J257" s="27" t="str">
        <f>DB_RHC_KNOWN!J257</f>
        <v>No</v>
      </c>
      <c r="K257" s="92" t="str">
        <f>DB_RHC_SUITABLE!P257</f>
        <v/>
      </c>
      <c r="L257" s="49" t="str">
        <f>DB_RHC_SUITABLE!V257</f>
        <v/>
      </c>
      <c r="M257" s="27"/>
      <c r="N257" s="27"/>
    </row>
    <row r="258" spans="1:14" ht="12" hidden="1" customHeight="1">
      <c r="A258" s="26">
        <v>254</v>
      </c>
      <c r="B258" s="27" t="str">
        <f>DB_INFO!B258</f>
        <v>UK</v>
      </c>
      <c r="C258" s="27" t="str">
        <f>DB_INFO!C258</f>
        <v>Private</v>
      </c>
      <c r="D258" s="27" t="str">
        <f>DB_INFO!D258</f>
        <v>Other</v>
      </c>
      <c r="E258" s="27" t="str">
        <f>DB_INFO!E258</f>
        <v>No</v>
      </c>
      <c r="F258" s="28" t="str">
        <f>DB_INFO!F258</f>
        <v>Below 100</v>
      </c>
      <c r="G258" s="28" t="str">
        <f>DB_INFO!G258</f>
        <v>Above 5000</v>
      </c>
      <c r="H258" s="28" t="str">
        <f>DB_INFO!H258</f>
        <v>Yes</v>
      </c>
      <c r="I258" s="28" t="str">
        <f>DB_INFO!I258</f>
        <v>Yes</v>
      </c>
      <c r="J258" s="27" t="str">
        <f>DB_RHC_KNOWN!J258</f>
        <v>Yes</v>
      </c>
      <c r="K258" s="92" t="str">
        <f>DB_RHC_SUITABLE!P258</f>
        <v/>
      </c>
      <c r="L258" s="49" t="str">
        <f>DB_RHC_SUITABLE!V258</f>
        <v/>
      </c>
      <c r="M258" s="27" t="s">
        <v>74</v>
      </c>
      <c r="N258" s="27" t="s">
        <v>204</v>
      </c>
    </row>
    <row r="259" spans="1:14" ht="12" hidden="1" customHeight="1">
      <c r="A259" s="26">
        <v>255</v>
      </c>
      <c r="B259" s="27" t="str">
        <f>DB_INFO!B259</f>
        <v>UK</v>
      </c>
      <c r="C259" s="27" t="str">
        <f>DB_INFO!C259</f>
        <v>Private</v>
      </c>
      <c r="D259" s="27" t="str">
        <f>DB_INFO!D259</f>
        <v>Office</v>
      </c>
      <c r="E259" s="27" t="str">
        <f>DB_INFO!E259</f>
        <v>No</v>
      </c>
      <c r="F259" s="28" t="str">
        <f>DB_INFO!F259</f>
        <v>Below 100</v>
      </c>
      <c r="G259" s="28" t="str">
        <f>DB_INFO!G259</f>
        <v>Below 1000</v>
      </c>
      <c r="H259" s="28" t="str">
        <f>DB_INFO!H259</f>
        <v>No</v>
      </c>
      <c r="I259" s="28" t="str">
        <f>DB_INFO!I259</f>
        <v>No</v>
      </c>
      <c r="J259" s="27" t="str">
        <f>DB_RHC_KNOWN!J259</f>
        <v>Yes</v>
      </c>
      <c r="K259" s="92" t="str">
        <f>DB_RHC_SUITABLE!P259</f>
        <v/>
      </c>
      <c r="L259" s="49" t="str">
        <f>DB_RHC_SUITABLE!V259</f>
        <v/>
      </c>
      <c r="M259" s="27" t="s">
        <v>74</v>
      </c>
      <c r="N259" s="27" t="s">
        <v>204</v>
      </c>
    </row>
    <row r="260" spans="1:14" ht="12" hidden="1" customHeight="1">
      <c r="A260" s="26">
        <v>256</v>
      </c>
      <c r="B260" s="27" t="str">
        <f>DB_INFO!B260</f>
        <v>UK</v>
      </c>
      <c r="C260" s="27" t="str">
        <f>DB_INFO!C260</f>
        <v>Private</v>
      </c>
      <c r="D260" s="27" t="str">
        <f>DB_INFO!D260</f>
        <v>Office</v>
      </c>
      <c r="E260" s="27" t="str">
        <f>DB_INFO!E260</f>
        <v>No</v>
      </c>
      <c r="F260" s="28" t="str">
        <f>DB_INFO!F260</f>
        <v>Below 100</v>
      </c>
      <c r="G260" s="28" t="str">
        <f>DB_INFO!G260</f>
        <v>Below 1000</v>
      </c>
      <c r="H260" s="28" t="str">
        <f>DB_INFO!H260</f>
        <v>No</v>
      </c>
      <c r="I260" s="28" t="str">
        <f>DB_INFO!I260</f>
        <v>No</v>
      </c>
      <c r="J260" s="27" t="str">
        <f>DB_RHC_KNOWN!J260</f>
        <v>Yes</v>
      </c>
      <c r="K260" s="92">
        <f>DB_RHC_SUITABLE!P260</f>
        <v>1</v>
      </c>
      <c r="L260" s="49">
        <f>DB_RHC_SUITABLE!V260</f>
        <v>0</v>
      </c>
      <c r="M260" s="27" t="s">
        <v>0</v>
      </c>
      <c r="N260" s="27"/>
    </row>
    <row r="261" spans="1:14" ht="12" hidden="1" customHeight="1">
      <c r="A261" s="26">
        <v>257</v>
      </c>
      <c r="B261" s="27" t="str">
        <f>DB_INFO!B261</f>
        <v>UK</v>
      </c>
      <c r="C261" s="27" t="str">
        <f>DB_INFO!C261</f>
        <v>Private</v>
      </c>
      <c r="D261" s="27" t="str">
        <f>DB_INFO!D261</f>
        <v>Office</v>
      </c>
      <c r="E261" s="27" t="str">
        <f>DB_INFO!E261</f>
        <v>No</v>
      </c>
      <c r="F261" s="28" t="str">
        <f>DB_INFO!F261</f>
        <v>Below 100</v>
      </c>
      <c r="G261" s="28" t="str">
        <f>DB_INFO!G261</f>
        <v>1000-5000</v>
      </c>
      <c r="H261" s="28" t="str">
        <f>DB_INFO!H261</f>
        <v>DK/DA</v>
      </c>
      <c r="I261" s="28" t="str">
        <f>DB_INFO!I261</f>
        <v>DK/DA</v>
      </c>
      <c r="J261" s="27" t="str">
        <f>DB_RHC_KNOWN!J261</f>
        <v>No</v>
      </c>
      <c r="K261" s="92" t="str">
        <f>DB_RHC_SUITABLE!P261</f>
        <v/>
      </c>
      <c r="L261" s="49" t="str">
        <f>DB_RHC_SUITABLE!V261</f>
        <v/>
      </c>
      <c r="M261" s="27"/>
      <c r="N261" s="27"/>
    </row>
    <row r="262" spans="1:14" ht="12" hidden="1" customHeight="1">
      <c r="A262" s="26">
        <v>258</v>
      </c>
      <c r="B262" s="27" t="str">
        <f>DB_INFO!B262</f>
        <v>UK</v>
      </c>
      <c r="C262" s="27" t="str">
        <f>DB_INFO!C262</f>
        <v>Private</v>
      </c>
      <c r="D262" s="27" t="str">
        <f>DB_INFO!D262</f>
        <v>Hotel</v>
      </c>
      <c r="E262" s="27" t="str">
        <f>DB_INFO!E262</f>
        <v>No</v>
      </c>
      <c r="F262" s="28" t="str">
        <f>DB_INFO!F262</f>
        <v>Below 100</v>
      </c>
      <c r="G262" s="28" t="str">
        <f>DB_INFO!G262</f>
        <v>Below 1000</v>
      </c>
      <c r="H262" s="28" t="str">
        <f>DB_INFO!H262</f>
        <v>No</v>
      </c>
      <c r="I262" s="28" t="str">
        <f>DB_INFO!I262</f>
        <v>No</v>
      </c>
      <c r="J262" s="27" t="str">
        <f>DB_RHC_KNOWN!J262</f>
        <v>No</v>
      </c>
      <c r="K262" s="92" t="str">
        <f>DB_RHC_SUITABLE!P262</f>
        <v/>
      </c>
      <c r="L262" s="49" t="str">
        <f>DB_RHC_SUITABLE!V262</f>
        <v/>
      </c>
      <c r="M262" s="27"/>
      <c r="N262" s="27"/>
    </row>
    <row r="263" spans="1:14" ht="12" hidden="1" customHeight="1">
      <c r="A263" s="26">
        <v>259</v>
      </c>
      <c r="B263" s="27" t="str">
        <f>DB_INFO!B263</f>
        <v>UK</v>
      </c>
      <c r="C263" s="27" t="str">
        <f>DB_INFO!C263</f>
        <v>Private</v>
      </c>
      <c r="D263" s="27" t="str">
        <f>DB_INFO!D263</f>
        <v>Commerce</v>
      </c>
      <c r="E263" s="27" t="str">
        <f>DB_INFO!E263</f>
        <v>No</v>
      </c>
      <c r="F263" s="28" t="str">
        <f>DB_INFO!F263</f>
        <v>100-1000</v>
      </c>
      <c r="G263" s="28" t="str">
        <f>DB_INFO!G263</f>
        <v>Below 1000</v>
      </c>
      <c r="H263" s="28" t="str">
        <f>DB_INFO!H263</f>
        <v>No</v>
      </c>
      <c r="I263" s="28" t="str">
        <f>DB_INFO!I263</f>
        <v>No</v>
      </c>
      <c r="J263" s="27" t="str">
        <f>DB_RHC_KNOWN!J263</f>
        <v>Yes</v>
      </c>
      <c r="K263" s="92" t="str">
        <f>DB_RHC_SUITABLE!P263</f>
        <v/>
      </c>
      <c r="L263" s="49" t="str">
        <f>DB_RHC_SUITABLE!V263</f>
        <v/>
      </c>
      <c r="M263" s="27" t="s">
        <v>74</v>
      </c>
      <c r="N263" s="27" t="s">
        <v>203</v>
      </c>
    </row>
    <row r="264" spans="1:14" ht="12" hidden="1" customHeight="1">
      <c r="A264" s="26">
        <v>260</v>
      </c>
      <c r="B264" s="27" t="str">
        <f>DB_INFO!B264</f>
        <v>UK</v>
      </c>
      <c r="C264" s="27" t="str">
        <f>DB_INFO!C264</f>
        <v>Private</v>
      </c>
      <c r="D264" s="27" t="str">
        <f>DB_INFO!D264</f>
        <v>Sport Centre</v>
      </c>
      <c r="E264" s="27" t="str">
        <f>DB_INFO!E264</f>
        <v>No</v>
      </c>
      <c r="F264" s="28" t="str">
        <f>DB_INFO!F264</f>
        <v>100-1000</v>
      </c>
      <c r="G264" s="28" t="str">
        <f>DB_INFO!G264</f>
        <v>DK/DA</v>
      </c>
      <c r="H264" s="28" t="str">
        <f>DB_INFO!H264</f>
        <v>DK/DA</v>
      </c>
      <c r="I264" s="28" t="str">
        <f>DB_INFO!I264</f>
        <v>DK/DA</v>
      </c>
      <c r="J264" s="27" t="str">
        <f>DB_RHC_KNOWN!J264</f>
        <v>No</v>
      </c>
      <c r="K264" s="92" t="str">
        <f>DB_RHC_SUITABLE!P264</f>
        <v/>
      </c>
      <c r="L264" s="49" t="str">
        <f>DB_RHC_SUITABLE!V264</f>
        <v/>
      </c>
      <c r="M264" s="27"/>
      <c r="N264" s="27"/>
    </row>
    <row r="265" spans="1:14" ht="12" hidden="1" customHeight="1">
      <c r="A265" s="26">
        <v>261</v>
      </c>
      <c r="B265" s="27" t="str">
        <f>DB_INFO!B265</f>
        <v>UK</v>
      </c>
      <c r="C265" s="27" t="str">
        <f>DB_INFO!C265</f>
        <v>Private</v>
      </c>
      <c r="D265" s="27" t="str">
        <f>DB_INFO!D265</f>
        <v>Hotel</v>
      </c>
      <c r="E265" s="27" t="str">
        <f>DB_INFO!E265</f>
        <v>No</v>
      </c>
      <c r="F265" s="28" t="str">
        <f>DB_INFO!F265</f>
        <v>Below 100</v>
      </c>
      <c r="G265" s="28" t="str">
        <f>DB_INFO!G265</f>
        <v>Below 1000</v>
      </c>
      <c r="H265" s="28" t="str">
        <f>DB_INFO!H265</f>
        <v>No</v>
      </c>
      <c r="I265" s="28" t="str">
        <f>DB_INFO!I265</f>
        <v>Yes</v>
      </c>
      <c r="J265" s="27" t="str">
        <f>DB_RHC_KNOWN!J265</f>
        <v>Yes</v>
      </c>
      <c r="K265" s="92">
        <f>DB_RHC_SUITABLE!P265</f>
        <v>1</v>
      </c>
      <c r="L265" s="49">
        <f>DB_RHC_SUITABLE!V265</f>
        <v>0</v>
      </c>
      <c r="M265" s="27" t="s">
        <v>230</v>
      </c>
      <c r="N265" s="27"/>
    </row>
    <row r="266" spans="1:14" ht="12" hidden="1" customHeight="1">
      <c r="A266" s="26">
        <v>262</v>
      </c>
      <c r="B266" s="27" t="str">
        <f>DB_INFO!B266</f>
        <v>UK</v>
      </c>
      <c r="C266" s="27" t="str">
        <f>DB_INFO!C266</f>
        <v>Private</v>
      </c>
      <c r="D266" s="27" t="str">
        <f>DB_INFO!D266</f>
        <v>Sport Centre</v>
      </c>
      <c r="E266" s="27" t="str">
        <f>DB_INFO!E266</f>
        <v>No</v>
      </c>
      <c r="F266" s="28" t="str">
        <f>DB_INFO!F266</f>
        <v>Below 100</v>
      </c>
      <c r="G266" s="28" t="str">
        <f>DB_INFO!G266</f>
        <v>DK/DA</v>
      </c>
      <c r="H266" s="28" t="str">
        <f>DB_INFO!H266</f>
        <v>DK/DA</v>
      </c>
      <c r="I266" s="28" t="str">
        <f>DB_INFO!I266</f>
        <v>DK/DA</v>
      </c>
      <c r="J266" s="27" t="str">
        <f>DB_RHC_KNOWN!J266</f>
        <v>No</v>
      </c>
      <c r="K266" s="92" t="str">
        <f>DB_RHC_SUITABLE!P266</f>
        <v/>
      </c>
      <c r="L266" s="49" t="str">
        <f>DB_RHC_SUITABLE!V266</f>
        <v/>
      </c>
      <c r="M266" s="27"/>
      <c r="N266" s="27"/>
    </row>
    <row r="267" spans="1:14" ht="12" hidden="1" customHeight="1">
      <c r="A267" s="26">
        <v>263</v>
      </c>
      <c r="B267" s="27" t="str">
        <f>DB_INFO!B267</f>
        <v>UK</v>
      </c>
      <c r="C267" s="27" t="str">
        <f>DB_INFO!C267</f>
        <v>Public</v>
      </c>
      <c r="D267" s="27" t="str">
        <f>DB_INFO!D267</f>
        <v>Sport Centre</v>
      </c>
      <c r="E267" s="27" t="str">
        <f>DB_INFO!E267</f>
        <v>Yes</v>
      </c>
      <c r="F267" s="28" t="str">
        <f>DB_INFO!F267</f>
        <v>Below 100</v>
      </c>
      <c r="G267" s="28" t="str">
        <f>DB_INFO!G267</f>
        <v>DK/DA</v>
      </c>
      <c r="H267" s="28" t="str">
        <f>DB_INFO!H267</f>
        <v>Yes</v>
      </c>
      <c r="I267" s="28" t="str">
        <f>DB_INFO!I267</f>
        <v>Yes</v>
      </c>
      <c r="J267" s="27" t="str">
        <f>DB_RHC_KNOWN!J267</f>
        <v>Yes</v>
      </c>
      <c r="K267" s="92" t="str">
        <f>DB_RHC_SUITABLE!P267</f>
        <v/>
      </c>
      <c r="L267" s="49" t="str">
        <f>DB_RHC_SUITABLE!V267</f>
        <v/>
      </c>
      <c r="M267" s="27" t="s">
        <v>74</v>
      </c>
      <c r="N267" s="27" t="s">
        <v>204</v>
      </c>
    </row>
    <row r="268" spans="1:14" ht="12" hidden="1" customHeight="1">
      <c r="A268" s="26">
        <v>264</v>
      </c>
      <c r="B268" s="27" t="str">
        <f>DB_INFO!B268</f>
        <v>UK</v>
      </c>
      <c r="C268" s="27" t="str">
        <f>DB_INFO!C268</f>
        <v>Private</v>
      </c>
      <c r="D268" s="27" t="str">
        <f>DB_INFO!D268</f>
        <v>Hotel</v>
      </c>
      <c r="E268" s="27" t="str">
        <f>DB_INFO!E268</f>
        <v>No</v>
      </c>
      <c r="F268" s="28" t="str">
        <f>DB_INFO!F268</f>
        <v>Below 100</v>
      </c>
      <c r="G268" s="28" t="str">
        <f>DB_INFO!G268</f>
        <v>Below 1000</v>
      </c>
      <c r="H268" s="28" t="str">
        <f>DB_INFO!H268</f>
        <v>No</v>
      </c>
      <c r="I268" s="28" t="str">
        <f>DB_INFO!I268</f>
        <v>No</v>
      </c>
      <c r="J268" s="27" t="str">
        <f>DB_RHC_KNOWN!J268</f>
        <v>No</v>
      </c>
      <c r="K268" s="92" t="str">
        <f>DB_RHC_SUITABLE!P268</f>
        <v/>
      </c>
      <c r="L268" s="49" t="str">
        <f>DB_RHC_SUITABLE!V268</f>
        <v/>
      </c>
      <c r="M268" s="27"/>
      <c r="N268" s="27"/>
    </row>
    <row r="269" spans="1:14" ht="12" hidden="1" customHeight="1">
      <c r="A269" s="26">
        <v>265</v>
      </c>
      <c r="B269" s="27" t="str">
        <f>DB_INFO!B269</f>
        <v>UK</v>
      </c>
      <c r="C269" s="27" t="str">
        <f>DB_INFO!C269</f>
        <v>Private</v>
      </c>
      <c r="D269" s="27" t="str">
        <f>DB_INFO!D269</f>
        <v>Hotel</v>
      </c>
      <c r="E269" s="27" t="str">
        <f>DB_INFO!E269</f>
        <v>No</v>
      </c>
      <c r="F269" s="28" t="str">
        <f>DB_INFO!F269</f>
        <v>Below 100</v>
      </c>
      <c r="G269" s="28" t="str">
        <f>DB_INFO!G269</f>
        <v>Below 1000</v>
      </c>
      <c r="H269" s="28" t="str">
        <f>DB_INFO!H269</f>
        <v>Yes</v>
      </c>
      <c r="I269" s="28" t="str">
        <f>DB_INFO!I269</f>
        <v>DK/DA</v>
      </c>
      <c r="J269" s="27" t="str">
        <f>DB_RHC_KNOWN!J269</f>
        <v>No</v>
      </c>
      <c r="K269" s="92" t="str">
        <f>DB_RHC_SUITABLE!P269</f>
        <v/>
      </c>
      <c r="L269" s="49" t="str">
        <f>DB_RHC_SUITABLE!V269</f>
        <v/>
      </c>
      <c r="M269" s="27"/>
      <c r="N269" s="27"/>
    </row>
    <row r="270" spans="1:14" ht="12" hidden="1" customHeight="1">
      <c r="A270" s="26">
        <v>266</v>
      </c>
      <c r="B270" s="27" t="str">
        <f>DB_INFO!B270</f>
        <v>UK</v>
      </c>
      <c r="C270" s="27" t="str">
        <f>DB_INFO!C270</f>
        <v>Private</v>
      </c>
      <c r="D270" s="27" t="str">
        <f>DB_INFO!D270</f>
        <v>Sport Centre</v>
      </c>
      <c r="E270" s="27" t="str">
        <f>DB_INFO!E270</f>
        <v>No</v>
      </c>
      <c r="F270" s="28" t="str">
        <f>DB_INFO!F270</f>
        <v>DK/DA</v>
      </c>
      <c r="G270" s="28" t="str">
        <f>DB_INFO!G270</f>
        <v>DK/DA</v>
      </c>
      <c r="H270" s="28" t="str">
        <f>DB_INFO!H270</f>
        <v>DK/DA</v>
      </c>
      <c r="I270" s="28" t="str">
        <f>DB_INFO!I270</f>
        <v>DK/DA</v>
      </c>
      <c r="J270" s="27" t="str">
        <f>DB_RHC_KNOWN!J270</f>
        <v>Yes</v>
      </c>
      <c r="K270" s="92">
        <f>DB_RHC_SUITABLE!P270</f>
        <v>1</v>
      </c>
      <c r="L270" s="49">
        <f>DB_RHC_SUITABLE!V270</f>
        <v>0</v>
      </c>
      <c r="M270" s="27" t="s">
        <v>230</v>
      </c>
      <c r="N270" s="27"/>
    </row>
    <row r="271" spans="1:14" ht="12" hidden="1" customHeight="1">
      <c r="A271" s="26">
        <v>267</v>
      </c>
      <c r="B271" s="27" t="str">
        <f>DB_INFO!B271</f>
        <v>UK</v>
      </c>
      <c r="C271" s="27" t="str">
        <f>DB_INFO!C271</f>
        <v>Private</v>
      </c>
      <c r="D271" s="27" t="str">
        <f>DB_INFO!D271</f>
        <v>Education Centre</v>
      </c>
      <c r="E271" s="27" t="str">
        <f>DB_INFO!E271</f>
        <v>No</v>
      </c>
      <c r="F271" s="28" t="str">
        <f>DB_INFO!F271</f>
        <v>Below 100</v>
      </c>
      <c r="G271" s="28" t="str">
        <f>DB_INFO!G271</f>
        <v>Below 1000</v>
      </c>
      <c r="H271" s="28" t="str">
        <f>DB_INFO!H271</f>
        <v>No</v>
      </c>
      <c r="I271" s="28" t="str">
        <f>DB_INFO!I271</f>
        <v>No</v>
      </c>
      <c r="J271" s="27" t="str">
        <f>DB_RHC_KNOWN!J271</f>
        <v>Yes</v>
      </c>
      <c r="K271" s="92" t="str">
        <f>DB_RHC_SUITABLE!P271</f>
        <v/>
      </c>
      <c r="L271" s="49" t="str">
        <f>DB_RHC_SUITABLE!V271</f>
        <v/>
      </c>
      <c r="M271" s="27" t="s">
        <v>74</v>
      </c>
      <c r="N271" s="27" t="s">
        <v>203</v>
      </c>
    </row>
    <row r="272" spans="1:14" ht="12" hidden="1" customHeight="1">
      <c r="A272" s="26">
        <v>268</v>
      </c>
      <c r="B272" s="27" t="str">
        <f>DB_INFO!B272</f>
        <v>UK</v>
      </c>
      <c r="C272" s="27" t="str">
        <f>DB_INFO!C272</f>
        <v>Private</v>
      </c>
      <c r="D272" s="27" t="str">
        <f>DB_INFO!D272</f>
        <v>Commerce</v>
      </c>
      <c r="E272" s="27" t="str">
        <f>DB_INFO!E272</f>
        <v>No</v>
      </c>
      <c r="F272" s="28" t="str">
        <f>DB_INFO!F272</f>
        <v>Above 1000</v>
      </c>
      <c r="G272" s="28" t="str">
        <f>DB_INFO!G272</f>
        <v>Above 5000</v>
      </c>
      <c r="H272" s="28" t="str">
        <f>DB_INFO!H272</f>
        <v>Yes</v>
      </c>
      <c r="I272" s="28" t="str">
        <f>DB_INFO!I272</f>
        <v>Yes</v>
      </c>
      <c r="J272" s="27" t="str">
        <f>DB_RHC_KNOWN!J272</f>
        <v>No</v>
      </c>
      <c r="K272" s="92" t="str">
        <f>DB_RHC_SUITABLE!P272</f>
        <v/>
      </c>
      <c r="L272" s="49" t="str">
        <f>DB_RHC_SUITABLE!V272</f>
        <v/>
      </c>
      <c r="M272" s="27"/>
      <c r="N272" s="27"/>
    </row>
    <row r="273" spans="1:14" ht="12" hidden="1" customHeight="1">
      <c r="A273" s="26">
        <v>269</v>
      </c>
      <c r="B273" s="27" t="str">
        <f>DB_INFO!B273</f>
        <v>UK</v>
      </c>
      <c r="C273" s="27" t="str">
        <f>DB_INFO!C273</f>
        <v>Private</v>
      </c>
      <c r="D273" s="27" t="str">
        <f>DB_INFO!D273</f>
        <v>Commerce</v>
      </c>
      <c r="E273" s="27" t="str">
        <f>DB_INFO!E273</f>
        <v>No</v>
      </c>
      <c r="F273" s="28" t="str">
        <f>DB_INFO!F273</f>
        <v>100-1000</v>
      </c>
      <c r="G273" s="28" t="str">
        <f>DB_INFO!G273</f>
        <v>Above 5000</v>
      </c>
      <c r="H273" s="28" t="str">
        <f>DB_INFO!H273</f>
        <v>No</v>
      </c>
      <c r="I273" s="28" t="str">
        <f>DB_INFO!I273</f>
        <v>Yes</v>
      </c>
      <c r="J273" s="27" t="str">
        <f>DB_RHC_KNOWN!J273</f>
        <v>Yes</v>
      </c>
      <c r="K273" s="92">
        <f>DB_RHC_SUITABLE!P273</f>
        <v>1</v>
      </c>
      <c r="L273" s="49">
        <f>DB_RHC_SUITABLE!V273</f>
        <v>1</v>
      </c>
      <c r="M273" s="27" t="s">
        <v>0</v>
      </c>
      <c r="N273" s="27"/>
    </row>
    <row r="274" spans="1:14" ht="12" hidden="1" customHeight="1">
      <c r="A274" s="26">
        <v>270</v>
      </c>
      <c r="B274" s="27" t="str">
        <f>DB_INFO!B274</f>
        <v>UK</v>
      </c>
      <c r="C274" s="27" t="str">
        <f>DB_INFO!C274</f>
        <v>Private</v>
      </c>
      <c r="D274" s="27" t="str">
        <f>DB_INFO!D274</f>
        <v>Education Centre</v>
      </c>
      <c r="E274" s="27" t="str">
        <f>DB_INFO!E274</f>
        <v>No</v>
      </c>
      <c r="F274" s="28" t="str">
        <f>DB_INFO!F274</f>
        <v>Below 100</v>
      </c>
      <c r="G274" s="28" t="str">
        <f>DB_INFO!G274</f>
        <v>Below 1000</v>
      </c>
      <c r="H274" s="28" t="str">
        <f>DB_INFO!H274</f>
        <v>No</v>
      </c>
      <c r="I274" s="28" t="str">
        <f>DB_INFO!I274</f>
        <v>No</v>
      </c>
      <c r="J274" s="27" t="str">
        <f>DB_RHC_KNOWN!J274</f>
        <v>Yes</v>
      </c>
      <c r="K274" s="92" t="str">
        <f>DB_RHC_SUITABLE!P274</f>
        <v/>
      </c>
      <c r="L274" s="49" t="str">
        <f>DB_RHC_SUITABLE!V274</f>
        <v/>
      </c>
      <c r="M274" s="27" t="s">
        <v>74</v>
      </c>
      <c r="N274" s="27" t="s">
        <v>205</v>
      </c>
    </row>
    <row r="275" spans="1:14" ht="12" hidden="1" customHeight="1">
      <c r="A275" s="26">
        <v>271</v>
      </c>
      <c r="B275" s="27" t="str">
        <f>DB_INFO!B275</f>
        <v>UK</v>
      </c>
      <c r="C275" s="27" t="str">
        <f>DB_INFO!C275</f>
        <v>Private</v>
      </c>
      <c r="D275" s="27" t="str">
        <f>DB_INFO!D275</f>
        <v>Hotel</v>
      </c>
      <c r="E275" s="27" t="str">
        <f>DB_INFO!E275</f>
        <v>No</v>
      </c>
      <c r="F275" s="28" t="str">
        <f>DB_INFO!F275</f>
        <v>Below 100</v>
      </c>
      <c r="G275" s="28" t="str">
        <f>DB_INFO!G275</f>
        <v>Below 1000</v>
      </c>
      <c r="H275" s="28" t="str">
        <f>DB_INFO!H275</f>
        <v>No</v>
      </c>
      <c r="I275" s="28" t="str">
        <f>DB_INFO!I275</f>
        <v>Yes</v>
      </c>
      <c r="J275" s="27" t="str">
        <f>DB_RHC_KNOWN!J275</f>
        <v>No</v>
      </c>
      <c r="K275" s="92" t="str">
        <f>DB_RHC_SUITABLE!P275</f>
        <v/>
      </c>
      <c r="L275" s="49" t="str">
        <f>DB_RHC_SUITABLE!V275</f>
        <v/>
      </c>
      <c r="M275" s="27"/>
      <c r="N275" s="27"/>
    </row>
    <row r="276" spans="1:14" ht="12" hidden="1" customHeight="1">
      <c r="A276" s="26">
        <v>272</v>
      </c>
      <c r="B276" s="27" t="str">
        <f>DB_INFO!B276</f>
        <v>UK</v>
      </c>
      <c r="C276" s="27" t="str">
        <f>DB_INFO!C276</f>
        <v>Private</v>
      </c>
      <c r="D276" s="27" t="str">
        <f>DB_INFO!D276</f>
        <v>Hotel</v>
      </c>
      <c r="E276" s="27" t="str">
        <f>DB_INFO!E276</f>
        <v>No</v>
      </c>
      <c r="F276" s="28" t="str">
        <f>DB_INFO!F276</f>
        <v>Below 100</v>
      </c>
      <c r="G276" s="28" t="str">
        <f>DB_INFO!G276</f>
        <v>Below 1000</v>
      </c>
      <c r="H276" s="28" t="str">
        <f>DB_INFO!H276</f>
        <v>No</v>
      </c>
      <c r="I276" s="28" t="str">
        <f>DB_INFO!I276</f>
        <v>Yes</v>
      </c>
      <c r="J276" s="27" t="str">
        <f>DB_RHC_KNOWN!J276</f>
        <v>No</v>
      </c>
      <c r="K276" s="92" t="str">
        <f>DB_RHC_SUITABLE!P276</f>
        <v/>
      </c>
      <c r="L276" s="49" t="str">
        <f>DB_RHC_SUITABLE!V276</f>
        <v/>
      </c>
      <c r="M276" s="27"/>
      <c r="N276" s="27"/>
    </row>
    <row r="277" spans="1:14" ht="12" hidden="1" customHeight="1">
      <c r="A277" s="26">
        <v>273</v>
      </c>
      <c r="B277" s="27" t="str">
        <f>DB_INFO!B277</f>
        <v>UK</v>
      </c>
      <c r="C277" s="27" t="str">
        <f>DB_INFO!C277</f>
        <v>Private</v>
      </c>
      <c r="D277" s="27" t="str">
        <f>DB_INFO!D277</f>
        <v>Hotel</v>
      </c>
      <c r="E277" s="27" t="str">
        <f>DB_INFO!E277</f>
        <v>Yes</v>
      </c>
      <c r="F277" s="28" t="str">
        <f>DB_INFO!F277</f>
        <v>Below 100</v>
      </c>
      <c r="G277" s="28" t="str">
        <f>DB_INFO!G277</f>
        <v>Below 1000</v>
      </c>
      <c r="H277" s="28" t="str">
        <f>DB_INFO!H277</f>
        <v>Yes</v>
      </c>
      <c r="I277" s="28" t="str">
        <f>DB_INFO!I277</f>
        <v>No</v>
      </c>
      <c r="J277" s="27" t="str">
        <f>DB_RHC_KNOWN!J277</f>
        <v>No</v>
      </c>
      <c r="K277" s="92" t="str">
        <f>DB_RHC_SUITABLE!P277</f>
        <v/>
      </c>
      <c r="L277" s="49" t="str">
        <f>DB_RHC_SUITABLE!V277</f>
        <v/>
      </c>
      <c r="M277" s="27"/>
      <c r="N277" s="27"/>
    </row>
    <row r="278" spans="1:14" ht="12" hidden="1" customHeight="1">
      <c r="A278" s="26">
        <v>274</v>
      </c>
      <c r="B278" s="27" t="str">
        <f>DB_INFO!B278</f>
        <v>UK</v>
      </c>
      <c r="C278" s="27" t="str">
        <f>DB_INFO!C278</f>
        <v>Private</v>
      </c>
      <c r="D278" s="27" t="str">
        <f>DB_INFO!D278</f>
        <v>Commerce</v>
      </c>
      <c r="E278" s="27" t="str">
        <f>DB_INFO!E278</f>
        <v>No</v>
      </c>
      <c r="F278" s="28" t="str">
        <f>DB_INFO!F278</f>
        <v>100-1000</v>
      </c>
      <c r="G278" s="28" t="str">
        <f>DB_INFO!G278</f>
        <v>Above 5000</v>
      </c>
      <c r="H278" s="28" t="str">
        <f>DB_INFO!H278</f>
        <v>No</v>
      </c>
      <c r="I278" s="28" t="str">
        <f>DB_INFO!I278</f>
        <v>No</v>
      </c>
      <c r="J278" s="27" t="str">
        <f>DB_RHC_KNOWN!J278</f>
        <v>No</v>
      </c>
      <c r="K278" s="92" t="str">
        <f>DB_RHC_SUITABLE!P278</f>
        <v/>
      </c>
      <c r="L278" s="49" t="str">
        <f>DB_RHC_SUITABLE!V278</f>
        <v/>
      </c>
      <c r="M278" s="27"/>
      <c r="N278" s="27"/>
    </row>
    <row r="279" spans="1:14" ht="12" hidden="1" customHeight="1">
      <c r="A279" s="26">
        <v>275</v>
      </c>
      <c r="B279" s="27" t="str">
        <f>DB_INFO!B279</f>
        <v>UK</v>
      </c>
      <c r="C279" s="27" t="str">
        <f>DB_INFO!C279</f>
        <v>Private</v>
      </c>
      <c r="D279" s="27" t="str">
        <f>DB_INFO!D279</f>
        <v>Office</v>
      </c>
      <c r="E279" s="27" t="str">
        <f>DB_INFO!E279</f>
        <v>No</v>
      </c>
      <c r="F279" s="28" t="str">
        <f>DB_INFO!F279</f>
        <v>100-1000</v>
      </c>
      <c r="G279" s="28" t="str">
        <f>DB_INFO!G279</f>
        <v>Below 1000</v>
      </c>
      <c r="H279" s="28" t="str">
        <f>DB_INFO!H279</f>
        <v>Yes</v>
      </c>
      <c r="I279" s="28" t="str">
        <f>DB_INFO!I279</f>
        <v>DK/DA</v>
      </c>
      <c r="J279" s="27" t="str">
        <f>DB_RHC_KNOWN!J279</f>
        <v>Yes</v>
      </c>
      <c r="K279" s="92" t="str">
        <f>DB_RHC_SUITABLE!P279</f>
        <v/>
      </c>
      <c r="L279" s="49" t="str">
        <f>DB_RHC_SUITABLE!V279</f>
        <v/>
      </c>
      <c r="M279" s="27" t="s">
        <v>74</v>
      </c>
      <c r="N279" s="27" t="s">
        <v>347</v>
      </c>
    </row>
    <row r="280" spans="1:14" ht="12" hidden="1" customHeight="1">
      <c r="A280" s="26">
        <v>276</v>
      </c>
      <c r="B280" s="27" t="str">
        <f>DB_INFO!B280</f>
        <v>UK</v>
      </c>
      <c r="C280" s="27" t="str">
        <f>DB_INFO!C280</f>
        <v>Private</v>
      </c>
      <c r="D280" s="27" t="str">
        <f>DB_INFO!D280</f>
        <v>Hotel</v>
      </c>
      <c r="E280" s="27" t="str">
        <f>DB_INFO!E280</f>
        <v>No</v>
      </c>
      <c r="F280" s="28" t="str">
        <f>DB_INFO!F280</f>
        <v>Below 100</v>
      </c>
      <c r="G280" s="28" t="str">
        <f>DB_INFO!G280</f>
        <v>DK/DA</v>
      </c>
      <c r="H280" s="28" t="str">
        <f>DB_INFO!H280</f>
        <v>DK/DA</v>
      </c>
      <c r="I280" s="28" t="str">
        <f>DB_INFO!I280</f>
        <v>DK/DA</v>
      </c>
      <c r="J280" s="27" t="str">
        <f>DB_RHC_KNOWN!J280</f>
        <v>Yes</v>
      </c>
      <c r="K280" s="92">
        <f>DB_RHC_SUITABLE!P280</f>
        <v>1</v>
      </c>
      <c r="L280" s="49">
        <f>DB_RHC_SUITABLE!V280</f>
        <v>1</v>
      </c>
      <c r="M280" s="27" t="s">
        <v>0</v>
      </c>
      <c r="N280" s="27"/>
    </row>
    <row r="281" spans="1:14" ht="12" hidden="1" customHeight="1">
      <c r="A281" s="26">
        <v>277</v>
      </c>
      <c r="B281" s="27" t="str">
        <f>DB_INFO!B281</f>
        <v>UK</v>
      </c>
      <c r="C281" s="27" t="str">
        <f>DB_INFO!C281</f>
        <v>Private</v>
      </c>
      <c r="D281" s="27" t="str">
        <f>DB_INFO!D281</f>
        <v>Health Centre</v>
      </c>
      <c r="E281" s="27" t="str">
        <f>DB_INFO!E281</f>
        <v>Yes</v>
      </c>
      <c r="F281" s="28" t="str">
        <f>DB_INFO!F281</f>
        <v>Below 100</v>
      </c>
      <c r="G281" s="28" t="str">
        <f>DB_INFO!G281</f>
        <v>DK/DA</v>
      </c>
      <c r="H281" s="28" t="str">
        <f>DB_INFO!H281</f>
        <v>DK/DA</v>
      </c>
      <c r="I281" s="28" t="str">
        <f>DB_INFO!I281</f>
        <v>Yes</v>
      </c>
      <c r="J281" s="27" t="str">
        <f>DB_RHC_KNOWN!J281</f>
        <v>No</v>
      </c>
      <c r="K281" s="92" t="str">
        <f>DB_RHC_SUITABLE!P281</f>
        <v/>
      </c>
      <c r="L281" s="49" t="str">
        <f>DB_RHC_SUITABLE!V281</f>
        <v/>
      </c>
      <c r="M281" s="27"/>
      <c r="N281" s="27"/>
    </row>
    <row r="282" spans="1:14" ht="12" hidden="1" customHeight="1">
      <c r="A282" s="26">
        <v>278</v>
      </c>
      <c r="B282" s="27" t="str">
        <f>DB_INFO!B282</f>
        <v>UK</v>
      </c>
      <c r="C282" s="27" t="str">
        <f>DB_INFO!C282</f>
        <v>Private</v>
      </c>
      <c r="D282" s="27" t="str">
        <f>DB_INFO!D282</f>
        <v>Hotel</v>
      </c>
      <c r="E282" s="27" t="str">
        <f>DB_INFO!E282</f>
        <v>No</v>
      </c>
      <c r="F282" s="28" t="str">
        <f>DB_INFO!F282</f>
        <v>Below 100</v>
      </c>
      <c r="G282" s="28" t="str">
        <f>DB_INFO!G282</f>
        <v>Below 1000</v>
      </c>
      <c r="H282" s="28" t="str">
        <f>DB_INFO!H282</f>
        <v>Yes</v>
      </c>
      <c r="I282" s="28" t="str">
        <f>DB_INFO!I282</f>
        <v>Yes</v>
      </c>
      <c r="J282" s="27" t="str">
        <f>DB_RHC_KNOWN!J282</f>
        <v>No</v>
      </c>
      <c r="K282" s="92" t="str">
        <f>DB_RHC_SUITABLE!P282</f>
        <v/>
      </c>
      <c r="L282" s="49" t="str">
        <f>DB_RHC_SUITABLE!V282</f>
        <v/>
      </c>
      <c r="M282" s="27"/>
      <c r="N282" s="27"/>
    </row>
    <row r="283" spans="1:14" ht="12" hidden="1" customHeight="1">
      <c r="A283" s="26">
        <v>279</v>
      </c>
      <c r="B283" s="27" t="str">
        <f>DB_INFO!B283</f>
        <v>UK</v>
      </c>
      <c r="C283" s="27" t="str">
        <f>DB_INFO!C283</f>
        <v>Private</v>
      </c>
      <c r="D283" s="27" t="str">
        <f>DB_INFO!D283</f>
        <v>Hotel</v>
      </c>
      <c r="E283" s="27" t="str">
        <f>DB_INFO!E283</f>
        <v>No</v>
      </c>
      <c r="F283" s="28" t="str">
        <f>DB_INFO!F283</f>
        <v>Below 100</v>
      </c>
      <c r="G283" s="28" t="str">
        <f>DB_INFO!G283</f>
        <v>Below 1000</v>
      </c>
      <c r="H283" s="28" t="str">
        <f>DB_INFO!H283</f>
        <v>No</v>
      </c>
      <c r="I283" s="28" t="str">
        <f>DB_INFO!I283</f>
        <v>No</v>
      </c>
      <c r="J283" s="27" t="str">
        <f>DB_RHC_KNOWN!J283</f>
        <v>Yes</v>
      </c>
      <c r="K283" s="92" t="str">
        <f>DB_RHC_SUITABLE!P283</f>
        <v/>
      </c>
      <c r="L283" s="49" t="str">
        <f>DB_RHC_SUITABLE!V283</f>
        <v/>
      </c>
      <c r="M283" s="27" t="s">
        <v>0</v>
      </c>
      <c r="N283" s="27"/>
    </row>
    <row r="284" spans="1:14" ht="12" hidden="1" customHeight="1">
      <c r="A284" s="26">
        <v>280</v>
      </c>
      <c r="B284" s="27" t="str">
        <f>DB_INFO!B284</f>
        <v>UK</v>
      </c>
      <c r="C284" s="27" t="str">
        <f>DB_INFO!C284</f>
        <v>Private</v>
      </c>
      <c r="D284" s="27" t="str">
        <f>DB_INFO!D284</f>
        <v>Health Centre</v>
      </c>
      <c r="E284" s="27" t="str">
        <f>DB_INFO!E284</f>
        <v>Yes</v>
      </c>
      <c r="F284" s="28" t="str">
        <f>DB_INFO!F284</f>
        <v>Above 1000</v>
      </c>
      <c r="G284" s="28" t="str">
        <f>DB_INFO!G284</f>
        <v>DK/DA</v>
      </c>
      <c r="H284" s="28" t="str">
        <f>DB_INFO!H284</f>
        <v>DK/DA</v>
      </c>
      <c r="I284" s="28" t="str">
        <f>DB_INFO!I284</f>
        <v>Yes</v>
      </c>
      <c r="J284" s="27" t="str">
        <f>DB_RHC_KNOWN!J284</f>
        <v>No</v>
      </c>
      <c r="K284" s="92" t="str">
        <f>DB_RHC_SUITABLE!P284</f>
        <v/>
      </c>
      <c r="L284" s="49" t="str">
        <f>DB_RHC_SUITABLE!V284</f>
        <v/>
      </c>
      <c r="M284" s="27"/>
      <c r="N284" s="27"/>
    </row>
    <row r="285" spans="1:14" ht="12" hidden="1" customHeight="1">
      <c r="A285" s="26">
        <v>281</v>
      </c>
      <c r="B285" s="27" t="str">
        <f>DB_INFO!B285</f>
        <v>UK</v>
      </c>
      <c r="C285" s="27" t="str">
        <f>DB_INFO!C285</f>
        <v>Private</v>
      </c>
      <c r="D285" s="27" t="str">
        <f>DB_INFO!D285</f>
        <v>Commerce</v>
      </c>
      <c r="E285" s="27" t="str">
        <f>DB_INFO!E285</f>
        <v>No</v>
      </c>
      <c r="F285" s="28" t="str">
        <f>DB_INFO!F285</f>
        <v>Above 1000</v>
      </c>
      <c r="G285" s="28" t="str">
        <f>DB_INFO!G285</f>
        <v>Above 5000</v>
      </c>
      <c r="H285" s="28" t="str">
        <f>DB_INFO!H285</f>
        <v>Yes</v>
      </c>
      <c r="I285" s="28" t="str">
        <f>DB_INFO!I285</f>
        <v>Yes</v>
      </c>
      <c r="J285" s="27" t="str">
        <f>DB_RHC_KNOWN!J285</f>
        <v>Yes</v>
      </c>
      <c r="K285" s="92" t="str">
        <f>DB_RHC_SUITABLE!P285</f>
        <v/>
      </c>
      <c r="L285" s="49" t="str">
        <f>DB_RHC_SUITABLE!V285</f>
        <v/>
      </c>
      <c r="M285" s="27" t="s">
        <v>74</v>
      </c>
      <c r="N285" s="27" t="s">
        <v>347</v>
      </c>
    </row>
    <row r="286" spans="1:14" ht="12" hidden="1" customHeight="1">
      <c r="A286" s="26">
        <v>282</v>
      </c>
      <c r="B286" s="27" t="str">
        <f>DB_INFO!B286</f>
        <v>UK</v>
      </c>
      <c r="C286" s="27" t="str">
        <f>DB_INFO!C286</f>
        <v>Private</v>
      </c>
      <c r="D286" s="27" t="str">
        <f>DB_INFO!D286</f>
        <v>Hotel</v>
      </c>
      <c r="E286" s="27" t="str">
        <f>DB_INFO!E286</f>
        <v>No</v>
      </c>
      <c r="F286" s="28" t="str">
        <f>DB_INFO!F286</f>
        <v>Below 100</v>
      </c>
      <c r="G286" s="28" t="str">
        <f>DB_INFO!G286</f>
        <v>Below 1000</v>
      </c>
      <c r="H286" s="28" t="str">
        <f>DB_INFO!H286</f>
        <v>No</v>
      </c>
      <c r="I286" s="28" t="str">
        <f>DB_INFO!I286</f>
        <v>Yes</v>
      </c>
      <c r="J286" s="27" t="str">
        <f>DB_RHC_KNOWN!J286</f>
        <v>Yes</v>
      </c>
      <c r="K286" s="92" t="str">
        <f>DB_RHC_SUITABLE!P286</f>
        <v/>
      </c>
      <c r="L286" s="49" t="str">
        <f>DB_RHC_SUITABLE!V286</f>
        <v/>
      </c>
      <c r="M286" s="27" t="s">
        <v>74</v>
      </c>
      <c r="N286" s="27" t="s">
        <v>203</v>
      </c>
    </row>
    <row r="287" spans="1:14" ht="12" hidden="1" customHeight="1">
      <c r="A287" s="26">
        <v>283</v>
      </c>
      <c r="B287" s="27" t="str">
        <f>DB_INFO!B287</f>
        <v>UK</v>
      </c>
      <c r="C287" s="27" t="str">
        <f>DB_INFO!C287</f>
        <v>Private</v>
      </c>
      <c r="D287" s="27" t="str">
        <f>DB_INFO!D287</f>
        <v>Education Centre</v>
      </c>
      <c r="E287" s="27" t="str">
        <f>DB_INFO!E287</f>
        <v>No</v>
      </c>
      <c r="F287" s="28" t="str">
        <f>DB_INFO!F287</f>
        <v>Below 100</v>
      </c>
      <c r="G287" s="28" t="str">
        <f>DB_INFO!G287</f>
        <v>Below 1000</v>
      </c>
      <c r="H287" s="28" t="str">
        <f>DB_INFO!H287</f>
        <v>DK/DA</v>
      </c>
      <c r="I287" s="28" t="str">
        <f>DB_INFO!I287</f>
        <v>DK/DA</v>
      </c>
      <c r="J287" s="27" t="str">
        <f>DB_RHC_KNOWN!J287</f>
        <v>No</v>
      </c>
      <c r="K287" s="92" t="str">
        <f>DB_RHC_SUITABLE!P287</f>
        <v/>
      </c>
      <c r="L287" s="49" t="str">
        <f>DB_RHC_SUITABLE!V287</f>
        <v/>
      </c>
      <c r="M287" s="27"/>
      <c r="N287" s="27"/>
    </row>
    <row r="288" spans="1:14" ht="12" hidden="1" customHeight="1">
      <c r="A288" s="26">
        <v>284</v>
      </c>
      <c r="B288" s="27" t="str">
        <f>DB_INFO!B288</f>
        <v>UK</v>
      </c>
      <c r="C288" s="27" t="str">
        <f>DB_INFO!C288</f>
        <v>Private</v>
      </c>
      <c r="D288" s="27" t="str">
        <f>DB_INFO!D288</f>
        <v>Hotel</v>
      </c>
      <c r="E288" s="27" t="str">
        <f>DB_INFO!E288</f>
        <v>Yes</v>
      </c>
      <c r="F288" s="28" t="str">
        <f>DB_INFO!F288</f>
        <v>Below 100</v>
      </c>
      <c r="G288" s="28" t="str">
        <f>DB_INFO!G288</f>
        <v>Below 1000</v>
      </c>
      <c r="H288" s="28" t="str">
        <f>DB_INFO!H288</f>
        <v>DK/DA</v>
      </c>
      <c r="I288" s="28" t="str">
        <f>DB_INFO!I288</f>
        <v>Yes</v>
      </c>
      <c r="J288" s="27" t="str">
        <f>DB_RHC_KNOWN!J288</f>
        <v>No</v>
      </c>
      <c r="K288" s="92" t="str">
        <f>DB_RHC_SUITABLE!P288</f>
        <v/>
      </c>
      <c r="L288" s="49" t="str">
        <f>DB_RHC_SUITABLE!V288</f>
        <v/>
      </c>
      <c r="M288" s="27"/>
      <c r="N288" s="27"/>
    </row>
    <row r="289" spans="1:14" ht="12" hidden="1" customHeight="1">
      <c r="A289" s="26">
        <v>285</v>
      </c>
      <c r="B289" s="27" t="str">
        <f>DB_INFO!B289</f>
        <v>UK</v>
      </c>
      <c r="C289" s="27" t="str">
        <f>DB_INFO!C289</f>
        <v>Private</v>
      </c>
      <c r="D289" s="27" t="str">
        <f>DB_INFO!D289</f>
        <v>Hotel</v>
      </c>
      <c r="E289" s="27" t="str">
        <f>DB_INFO!E289</f>
        <v>No</v>
      </c>
      <c r="F289" s="28" t="str">
        <f>DB_INFO!F289</f>
        <v>Below 100</v>
      </c>
      <c r="G289" s="28" t="str">
        <f>DB_INFO!G289</f>
        <v>Below 1000</v>
      </c>
      <c r="H289" s="28" t="str">
        <f>DB_INFO!H289</f>
        <v>No</v>
      </c>
      <c r="I289" s="28" t="str">
        <f>DB_INFO!I289</f>
        <v>Yes</v>
      </c>
      <c r="J289" s="27" t="str">
        <f>DB_RHC_KNOWN!J289</f>
        <v>No</v>
      </c>
      <c r="K289" s="92" t="str">
        <f>DB_RHC_SUITABLE!P289</f>
        <v/>
      </c>
      <c r="L289" s="49" t="str">
        <f>DB_RHC_SUITABLE!V289</f>
        <v/>
      </c>
      <c r="M289" s="27"/>
      <c r="N289" s="27"/>
    </row>
    <row r="290" spans="1:14" ht="12" hidden="1" customHeight="1">
      <c r="A290" s="26">
        <v>286</v>
      </c>
      <c r="B290" s="27" t="str">
        <f>DB_INFO!B290</f>
        <v>UK</v>
      </c>
      <c r="C290" s="27" t="str">
        <f>DB_INFO!C290</f>
        <v>Private</v>
      </c>
      <c r="D290" s="27" t="str">
        <f>DB_INFO!D290</f>
        <v>Commerce</v>
      </c>
      <c r="E290" s="27" t="str">
        <f>DB_INFO!E290</f>
        <v>No</v>
      </c>
      <c r="F290" s="28" t="str">
        <f>DB_INFO!F290</f>
        <v>100-1000</v>
      </c>
      <c r="G290" s="28" t="str">
        <f>DB_INFO!G290</f>
        <v>Above 5000</v>
      </c>
      <c r="H290" s="28" t="str">
        <f>DB_INFO!H290</f>
        <v>Yes</v>
      </c>
      <c r="I290" s="28" t="str">
        <f>DB_INFO!I290</f>
        <v>Yes</v>
      </c>
      <c r="J290" s="27" t="str">
        <f>DB_RHC_KNOWN!J290</f>
        <v>Yes</v>
      </c>
      <c r="K290" s="92" t="str">
        <f>DB_RHC_SUITABLE!P290</f>
        <v/>
      </c>
      <c r="L290" s="49" t="str">
        <f>DB_RHC_SUITABLE!V290</f>
        <v/>
      </c>
      <c r="M290" s="27" t="s">
        <v>230</v>
      </c>
      <c r="N290" s="27"/>
    </row>
    <row r="291" spans="1:14" ht="12" hidden="1" customHeight="1">
      <c r="A291" s="26">
        <v>287</v>
      </c>
      <c r="B291" s="27" t="str">
        <f>DB_INFO!B291</f>
        <v>UK</v>
      </c>
      <c r="C291" s="27" t="str">
        <f>DB_INFO!C291</f>
        <v>Public</v>
      </c>
      <c r="D291" s="27" t="str">
        <f>DB_INFO!D291</f>
        <v>Commerce</v>
      </c>
      <c r="E291" s="27" t="str">
        <f>DB_INFO!E291</f>
        <v>No</v>
      </c>
      <c r="F291" s="28" t="str">
        <f>DB_INFO!F291</f>
        <v>Below 100</v>
      </c>
      <c r="G291" s="28" t="str">
        <f>DB_INFO!G291</f>
        <v>DK/DA</v>
      </c>
      <c r="H291" s="28" t="str">
        <f>DB_INFO!H291</f>
        <v>No</v>
      </c>
      <c r="I291" s="28" t="str">
        <f>DB_INFO!I291</f>
        <v>DK/DA</v>
      </c>
      <c r="J291" s="27" t="str">
        <f>DB_RHC_KNOWN!J291</f>
        <v>Yes</v>
      </c>
      <c r="K291" s="92">
        <f>DB_RHC_SUITABLE!P291</f>
        <v>1</v>
      </c>
      <c r="L291" s="49">
        <f>DB_RHC_SUITABLE!V291</f>
        <v>0</v>
      </c>
      <c r="M291" s="27" t="s">
        <v>0</v>
      </c>
      <c r="N291" s="27"/>
    </row>
    <row r="292" spans="1:14" ht="12" hidden="1" customHeight="1">
      <c r="A292" s="26">
        <v>288</v>
      </c>
      <c r="B292" s="27" t="str">
        <f>DB_INFO!B292</f>
        <v>UK</v>
      </c>
      <c r="C292" s="27" t="str">
        <f>DB_INFO!C292</f>
        <v>Private</v>
      </c>
      <c r="D292" s="27" t="str">
        <f>DB_INFO!D292</f>
        <v>Hotel</v>
      </c>
      <c r="E292" s="27" t="str">
        <f>DB_INFO!E292</f>
        <v>No</v>
      </c>
      <c r="F292" s="28" t="str">
        <f>DB_INFO!F292</f>
        <v>Below 100</v>
      </c>
      <c r="G292" s="28" t="str">
        <f>DB_INFO!G292</f>
        <v>Below 1000</v>
      </c>
      <c r="H292" s="28" t="str">
        <f>DB_INFO!H292</f>
        <v>No</v>
      </c>
      <c r="I292" s="28" t="str">
        <f>DB_INFO!I292</f>
        <v>Yes</v>
      </c>
      <c r="J292" s="27" t="str">
        <f>DB_RHC_KNOWN!J292</f>
        <v>Yes</v>
      </c>
      <c r="K292" s="92" t="str">
        <f>DB_RHC_SUITABLE!P292</f>
        <v/>
      </c>
      <c r="L292" s="49" t="str">
        <f>DB_RHC_SUITABLE!V292</f>
        <v/>
      </c>
      <c r="M292" s="27" t="s">
        <v>74</v>
      </c>
      <c r="N292" s="27" t="s">
        <v>203</v>
      </c>
    </row>
    <row r="293" spans="1:14" ht="12" hidden="1" customHeight="1">
      <c r="A293" s="26">
        <v>289</v>
      </c>
      <c r="B293" s="27" t="str">
        <f>DB_INFO!B293</f>
        <v>UK</v>
      </c>
      <c r="C293" s="27" t="str">
        <f>DB_INFO!C293</f>
        <v>Private</v>
      </c>
      <c r="D293" s="27" t="str">
        <f>DB_INFO!D293</f>
        <v>Hotel</v>
      </c>
      <c r="E293" s="27" t="str">
        <f>DB_INFO!E293</f>
        <v>No</v>
      </c>
      <c r="F293" s="28" t="str">
        <f>DB_INFO!F293</f>
        <v>100-1000</v>
      </c>
      <c r="G293" s="28" t="str">
        <f>DB_INFO!G293</f>
        <v>1000-5000</v>
      </c>
      <c r="H293" s="28" t="str">
        <f>DB_INFO!H293</f>
        <v>No</v>
      </c>
      <c r="I293" s="28" t="str">
        <f>DB_INFO!I293</f>
        <v>Yes</v>
      </c>
      <c r="J293" s="27" t="str">
        <f>DB_RHC_KNOWN!J293</f>
        <v>No</v>
      </c>
      <c r="K293" s="92" t="str">
        <f>DB_RHC_SUITABLE!P293</f>
        <v/>
      </c>
      <c r="L293" s="49" t="str">
        <f>DB_RHC_SUITABLE!V293</f>
        <v/>
      </c>
      <c r="M293" s="27"/>
      <c r="N293" s="27"/>
    </row>
    <row r="294" spans="1:14" ht="12" hidden="1" customHeight="1">
      <c r="A294" s="26">
        <v>290</v>
      </c>
      <c r="B294" s="27" t="str">
        <f>DB_INFO!B294</f>
        <v>UK</v>
      </c>
      <c r="C294" s="27" t="str">
        <f>DB_INFO!C294</f>
        <v>Private</v>
      </c>
      <c r="D294" s="27" t="str">
        <f>DB_INFO!D294</f>
        <v>Office</v>
      </c>
      <c r="E294" s="27" t="str">
        <f>DB_INFO!E294</f>
        <v>No</v>
      </c>
      <c r="F294" s="28" t="str">
        <f>DB_INFO!F294</f>
        <v>Below 100</v>
      </c>
      <c r="G294" s="28" t="str">
        <f>DB_INFO!G294</f>
        <v>1000-5000</v>
      </c>
      <c r="H294" s="28" t="str">
        <f>DB_INFO!H294</f>
        <v>No</v>
      </c>
      <c r="I294" s="28" t="str">
        <f>DB_INFO!I294</f>
        <v>Yes</v>
      </c>
      <c r="J294" s="27" t="str">
        <f>DB_RHC_KNOWN!J294</f>
        <v>Yes</v>
      </c>
      <c r="K294" s="92" t="str">
        <f>DB_RHC_SUITABLE!P294</f>
        <v/>
      </c>
      <c r="L294" s="49" t="str">
        <f>DB_RHC_SUITABLE!V294</f>
        <v/>
      </c>
      <c r="M294" s="27" t="s">
        <v>74</v>
      </c>
      <c r="N294" s="27" t="s">
        <v>347</v>
      </c>
    </row>
    <row r="295" spans="1:14" ht="12" hidden="1" customHeight="1">
      <c r="A295" s="26">
        <v>291</v>
      </c>
      <c r="B295" s="27" t="str">
        <f>DB_INFO!B295</f>
        <v>UK</v>
      </c>
      <c r="C295" s="27" t="str">
        <f>DB_INFO!C295</f>
        <v>Private</v>
      </c>
      <c r="D295" s="27" t="str">
        <f>DB_INFO!D295</f>
        <v>Commerce</v>
      </c>
      <c r="E295" s="27" t="str">
        <f>DB_INFO!E295</f>
        <v>No</v>
      </c>
      <c r="F295" s="28" t="str">
        <f>DB_INFO!F295</f>
        <v>100-1000</v>
      </c>
      <c r="G295" s="28" t="str">
        <f>DB_INFO!G295</f>
        <v>Above 5000</v>
      </c>
      <c r="H295" s="28" t="str">
        <f>DB_INFO!H295</f>
        <v>No</v>
      </c>
      <c r="I295" s="28" t="str">
        <f>DB_INFO!I295</f>
        <v>Yes</v>
      </c>
      <c r="J295" s="27" t="str">
        <f>DB_RHC_KNOWN!J295</f>
        <v>Yes</v>
      </c>
      <c r="K295" s="92" t="str">
        <f>DB_RHC_SUITABLE!P295</f>
        <v/>
      </c>
      <c r="L295" s="49" t="str">
        <f>DB_RHC_SUITABLE!V295</f>
        <v/>
      </c>
      <c r="M295" s="27" t="s">
        <v>0</v>
      </c>
      <c r="N295" s="27"/>
    </row>
    <row r="296" spans="1:14" ht="12" hidden="1" customHeight="1">
      <c r="A296" s="26">
        <v>292</v>
      </c>
      <c r="B296" s="27" t="str">
        <f>DB_INFO!B296</f>
        <v>UK</v>
      </c>
      <c r="C296" s="27" t="str">
        <f>DB_INFO!C296</f>
        <v>Private</v>
      </c>
      <c r="D296" s="27" t="str">
        <f>DB_INFO!D296</f>
        <v>Hotel</v>
      </c>
      <c r="E296" s="27" t="str">
        <f>DB_INFO!E296</f>
        <v>No</v>
      </c>
      <c r="F296" s="28" t="str">
        <f>DB_INFO!F296</f>
        <v>Below 100</v>
      </c>
      <c r="G296" s="28" t="str">
        <f>DB_INFO!G296</f>
        <v>Below 1000</v>
      </c>
      <c r="H296" s="28" t="str">
        <f>DB_INFO!H296</f>
        <v>No</v>
      </c>
      <c r="I296" s="28" t="str">
        <f>DB_INFO!I296</f>
        <v>DK/DA</v>
      </c>
      <c r="J296" s="27" t="str">
        <f>DB_RHC_KNOWN!J296</f>
        <v>Yes</v>
      </c>
      <c r="K296" s="92">
        <f>DB_RHC_SUITABLE!P296</f>
        <v>1</v>
      </c>
      <c r="L296" s="49">
        <f>DB_RHC_SUITABLE!V296</f>
        <v>0</v>
      </c>
      <c r="M296" s="27" t="s">
        <v>74</v>
      </c>
      <c r="N296" s="27" t="s">
        <v>230</v>
      </c>
    </row>
    <row r="297" spans="1:14" ht="12" hidden="1" customHeight="1">
      <c r="A297" s="26">
        <v>293</v>
      </c>
      <c r="B297" s="27" t="str">
        <f>DB_INFO!B297</f>
        <v>UK</v>
      </c>
      <c r="C297" s="27" t="str">
        <f>DB_INFO!C297</f>
        <v>Private</v>
      </c>
      <c r="D297" s="27" t="str">
        <f>DB_INFO!D297</f>
        <v>Commerce</v>
      </c>
      <c r="E297" s="27" t="str">
        <f>DB_INFO!E297</f>
        <v>No</v>
      </c>
      <c r="F297" s="28" t="str">
        <f>DB_INFO!F297</f>
        <v>100-1000</v>
      </c>
      <c r="G297" s="28" t="str">
        <f>DB_INFO!G297</f>
        <v>Above 5000</v>
      </c>
      <c r="H297" s="28" t="str">
        <f>DB_INFO!H297</f>
        <v>No</v>
      </c>
      <c r="I297" s="28" t="str">
        <f>DB_INFO!I297</f>
        <v>Yes</v>
      </c>
      <c r="J297" s="27" t="str">
        <f>DB_RHC_KNOWN!J297</f>
        <v>Yes</v>
      </c>
      <c r="K297" s="92">
        <f>DB_RHC_SUITABLE!P297</f>
        <v>1</v>
      </c>
      <c r="L297" s="49">
        <f>DB_RHC_SUITABLE!V297</f>
        <v>1</v>
      </c>
      <c r="M297" s="27" t="s">
        <v>0</v>
      </c>
      <c r="N297" s="27"/>
    </row>
    <row r="298" spans="1:14" ht="12" hidden="1" customHeight="1">
      <c r="A298" s="26">
        <v>294</v>
      </c>
      <c r="B298" s="27" t="str">
        <f>DB_INFO!B298</f>
        <v>UK</v>
      </c>
      <c r="C298" s="27" t="str">
        <f>DB_INFO!C298</f>
        <v>Private</v>
      </c>
      <c r="D298" s="27" t="str">
        <f>DB_INFO!D298</f>
        <v>Hotel</v>
      </c>
      <c r="E298" s="27" t="str">
        <f>DB_INFO!E298</f>
        <v>No</v>
      </c>
      <c r="F298" s="28" t="str">
        <f>DB_INFO!F298</f>
        <v>Below 100</v>
      </c>
      <c r="G298" s="28" t="str">
        <f>DB_INFO!G298</f>
        <v>Below 1000</v>
      </c>
      <c r="H298" s="28" t="str">
        <f>DB_INFO!H298</f>
        <v>Yes</v>
      </c>
      <c r="I298" s="28" t="str">
        <f>DB_INFO!I298</f>
        <v>DK/DA</v>
      </c>
      <c r="J298" s="27" t="str">
        <f>DB_RHC_KNOWN!J298</f>
        <v>Yes</v>
      </c>
      <c r="K298" s="92">
        <f>DB_RHC_SUITABLE!P298</f>
        <v>1</v>
      </c>
      <c r="L298" s="49">
        <f>DB_RHC_SUITABLE!V298</f>
        <v>0</v>
      </c>
      <c r="M298" s="27" t="s">
        <v>0</v>
      </c>
      <c r="N298" s="27"/>
    </row>
    <row r="299" spans="1:14" ht="12" hidden="1" customHeight="1">
      <c r="A299" s="26">
        <v>295</v>
      </c>
      <c r="B299" s="27" t="str">
        <f>DB_INFO!B299</f>
        <v>UK</v>
      </c>
      <c r="C299" s="27" t="str">
        <f>DB_INFO!C299</f>
        <v>Private</v>
      </c>
      <c r="D299" s="27" t="str">
        <f>DB_INFO!D299</f>
        <v>Office</v>
      </c>
      <c r="E299" s="27" t="str">
        <f>DB_INFO!E299</f>
        <v>No</v>
      </c>
      <c r="F299" s="28" t="str">
        <f>DB_INFO!F299</f>
        <v>Below 100</v>
      </c>
      <c r="G299" s="28" t="str">
        <f>DB_INFO!G299</f>
        <v>Below 1000</v>
      </c>
      <c r="H299" s="28" t="str">
        <f>DB_INFO!H299</f>
        <v>No</v>
      </c>
      <c r="I299" s="28" t="str">
        <f>DB_INFO!I299</f>
        <v>No</v>
      </c>
      <c r="J299" s="27" t="str">
        <f>DB_RHC_KNOWN!J299</f>
        <v>Yes</v>
      </c>
      <c r="K299" s="92" t="str">
        <f>DB_RHC_SUITABLE!P299</f>
        <v/>
      </c>
      <c r="L299" s="49" t="str">
        <f>DB_RHC_SUITABLE!V299</f>
        <v/>
      </c>
      <c r="M299" s="27" t="s">
        <v>74</v>
      </c>
      <c r="N299" s="27" t="s">
        <v>205</v>
      </c>
    </row>
    <row r="300" spans="1:14" ht="12" hidden="1" customHeight="1">
      <c r="A300" s="26">
        <v>296</v>
      </c>
      <c r="B300" s="27" t="str">
        <f>DB_INFO!B300</f>
        <v>UK</v>
      </c>
      <c r="C300" s="27" t="str">
        <f>DB_INFO!C300</f>
        <v>Private</v>
      </c>
      <c r="D300" s="27" t="str">
        <f>DB_INFO!D300</f>
        <v>Education Centre</v>
      </c>
      <c r="E300" s="27" t="str">
        <f>DB_INFO!E300</f>
        <v>No</v>
      </c>
      <c r="F300" s="28" t="str">
        <f>DB_INFO!F300</f>
        <v>Below 100</v>
      </c>
      <c r="G300" s="28" t="str">
        <f>DB_INFO!G300</f>
        <v>Below 1000</v>
      </c>
      <c r="H300" s="28" t="str">
        <f>DB_INFO!H300</f>
        <v>No</v>
      </c>
      <c r="I300" s="28" t="str">
        <f>DB_INFO!I300</f>
        <v>DK/DA</v>
      </c>
      <c r="J300" s="27" t="str">
        <f>DB_RHC_KNOWN!J300</f>
        <v>No</v>
      </c>
      <c r="K300" s="92" t="str">
        <f>DB_RHC_SUITABLE!P300</f>
        <v/>
      </c>
      <c r="L300" s="49" t="str">
        <f>DB_RHC_SUITABLE!V300</f>
        <v/>
      </c>
      <c r="M300" s="27"/>
      <c r="N300" s="27"/>
    </row>
    <row r="301" spans="1:14" ht="12" hidden="1" customHeight="1">
      <c r="A301" s="26">
        <v>297</v>
      </c>
      <c r="B301" s="27" t="str">
        <f>DB_INFO!B301</f>
        <v>UK</v>
      </c>
      <c r="C301" s="27" t="str">
        <f>DB_INFO!C301</f>
        <v>Private</v>
      </c>
      <c r="D301" s="27" t="str">
        <f>DB_INFO!D301</f>
        <v>Commerce</v>
      </c>
      <c r="E301" s="27" t="str">
        <f>DB_INFO!E301</f>
        <v>No</v>
      </c>
      <c r="F301" s="28" t="str">
        <f>DB_INFO!F301</f>
        <v>Above 1000</v>
      </c>
      <c r="G301" s="28" t="str">
        <f>DB_INFO!G301</f>
        <v>Above 5000</v>
      </c>
      <c r="H301" s="28" t="str">
        <f>DB_INFO!H301</f>
        <v>No</v>
      </c>
      <c r="I301" s="28" t="str">
        <f>DB_INFO!I301</f>
        <v>Yes</v>
      </c>
      <c r="J301" s="27" t="str">
        <f>DB_RHC_KNOWN!J301</f>
        <v>Yes</v>
      </c>
      <c r="K301" s="92" t="str">
        <f>DB_RHC_SUITABLE!P301</f>
        <v/>
      </c>
      <c r="L301" s="49" t="str">
        <f>DB_RHC_SUITABLE!V301</f>
        <v/>
      </c>
      <c r="M301" s="27" t="s">
        <v>74</v>
      </c>
      <c r="N301" s="27" t="s">
        <v>204</v>
      </c>
    </row>
    <row r="302" spans="1:14" ht="12" hidden="1" customHeight="1">
      <c r="A302" s="26">
        <v>298</v>
      </c>
      <c r="B302" s="27" t="str">
        <f>DB_INFO!B302</f>
        <v>UK</v>
      </c>
      <c r="C302" s="27" t="str">
        <f>DB_INFO!C302</f>
        <v>Private</v>
      </c>
      <c r="D302" s="27" t="str">
        <f>DB_INFO!D302</f>
        <v>Office</v>
      </c>
      <c r="E302" s="27" t="str">
        <f>DB_INFO!E302</f>
        <v>No</v>
      </c>
      <c r="F302" s="28" t="str">
        <f>DB_INFO!F302</f>
        <v>100-1000</v>
      </c>
      <c r="G302" s="28" t="str">
        <f>DB_INFO!G302</f>
        <v>DK/DA</v>
      </c>
      <c r="H302" s="28" t="str">
        <f>DB_INFO!H302</f>
        <v>DK/DA</v>
      </c>
      <c r="I302" s="28" t="str">
        <f>DB_INFO!I302</f>
        <v>Yes</v>
      </c>
      <c r="J302" s="27" t="str">
        <f>DB_RHC_KNOWN!J302</f>
        <v>Yes</v>
      </c>
      <c r="K302" s="92" t="str">
        <f>DB_RHC_SUITABLE!P302</f>
        <v/>
      </c>
      <c r="L302" s="49" t="str">
        <f>DB_RHC_SUITABLE!V302</f>
        <v/>
      </c>
      <c r="M302" s="27" t="s">
        <v>74</v>
      </c>
      <c r="N302" s="27" t="s">
        <v>347</v>
      </c>
    </row>
    <row r="303" spans="1:14" ht="12" hidden="1" customHeight="1">
      <c r="A303" s="26">
        <v>299</v>
      </c>
      <c r="B303" s="27" t="str">
        <f>DB_INFO!B303</f>
        <v>UK</v>
      </c>
      <c r="C303" s="27" t="str">
        <f>DB_INFO!C303</f>
        <v>Public</v>
      </c>
      <c r="D303" s="27" t="str">
        <f>DB_INFO!D303</f>
        <v>Education Centre</v>
      </c>
      <c r="E303" s="27" t="str">
        <f>DB_INFO!E303</f>
        <v>No</v>
      </c>
      <c r="F303" s="28" t="str">
        <f>DB_INFO!F303</f>
        <v>Below 100</v>
      </c>
      <c r="G303" s="28" t="str">
        <f>DB_INFO!G303</f>
        <v>Above 5000</v>
      </c>
      <c r="H303" s="28" t="str">
        <f>DB_INFO!H303</f>
        <v>No</v>
      </c>
      <c r="I303" s="28" t="str">
        <f>DB_INFO!I303</f>
        <v>DK/DA</v>
      </c>
      <c r="J303" s="27" t="str">
        <f>DB_RHC_KNOWN!J303</f>
        <v>No</v>
      </c>
      <c r="K303" s="92" t="str">
        <f>DB_RHC_SUITABLE!P303</f>
        <v/>
      </c>
      <c r="L303" s="49" t="str">
        <f>DB_RHC_SUITABLE!V303</f>
        <v/>
      </c>
      <c r="M303" s="27"/>
      <c r="N303" s="27"/>
    </row>
    <row r="304" spans="1:14" ht="12" hidden="1" customHeight="1">
      <c r="A304" s="26">
        <v>300</v>
      </c>
      <c r="B304" s="27" t="str">
        <f>DB_INFO!B304</f>
        <v>UK</v>
      </c>
      <c r="C304" s="27" t="str">
        <f>DB_INFO!C304</f>
        <v>Private</v>
      </c>
      <c r="D304" s="27" t="str">
        <f>DB_INFO!D304</f>
        <v>Health Centre</v>
      </c>
      <c r="E304" s="27" t="str">
        <f>DB_INFO!E304</f>
        <v>No</v>
      </c>
      <c r="F304" s="28" t="str">
        <f>DB_INFO!F304</f>
        <v>100-1000</v>
      </c>
      <c r="G304" s="28" t="str">
        <f>DB_INFO!G304</f>
        <v>DK/DA</v>
      </c>
      <c r="H304" s="28" t="str">
        <f>DB_INFO!H304</f>
        <v>DK/DA</v>
      </c>
      <c r="I304" s="28" t="str">
        <f>DB_INFO!I304</f>
        <v>No</v>
      </c>
      <c r="J304" s="27" t="str">
        <f>DB_RHC_KNOWN!J304</f>
        <v>No</v>
      </c>
      <c r="K304" s="92" t="str">
        <f>DB_RHC_SUITABLE!P304</f>
        <v/>
      </c>
      <c r="L304" s="49" t="str">
        <f>DB_RHC_SUITABLE!V304</f>
        <v/>
      </c>
      <c r="M304" s="27"/>
      <c r="N304" s="27"/>
    </row>
    <row r="305" spans="1:14" ht="12" hidden="1" customHeight="1">
      <c r="A305" s="26">
        <v>301</v>
      </c>
      <c r="B305" s="27" t="str">
        <f>DB_INFO!B305</f>
        <v>UK</v>
      </c>
      <c r="C305" s="27" t="str">
        <f>DB_INFO!C305</f>
        <v>Private</v>
      </c>
      <c r="D305" s="27" t="str">
        <f>DB_INFO!D305</f>
        <v>Commerce</v>
      </c>
      <c r="E305" s="27" t="str">
        <f>DB_INFO!E305</f>
        <v>No</v>
      </c>
      <c r="F305" s="28" t="str">
        <f>DB_INFO!F305</f>
        <v>Below 100</v>
      </c>
      <c r="G305" s="28" t="str">
        <f>DB_INFO!G305</f>
        <v>DK/DA</v>
      </c>
      <c r="H305" s="28" t="str">
        <f>DB_INFO!H305</f>
        <v>No</v>
      </c>
      <c r="I305" s="28" t="str">
        <f>DB_INFO!I305</f>
        <v>DK/DA</v>
      </c>
      <c r="J305" s="27" t="str">
        <f>DB_RHC_KNOWN!J305</f>
        <v>No</v>
      </c>
      <c r="K305" s="92" t="str">
        <f>DB_RHC_SUITABLE!P305</f>
        <v/>
      </c>
      <c r="L305" s="49" t="str">
        <f>DB_RHC_SUITABLE!V305</f>
        <v/>
      </c>
      <c r="M305" s="27"/>
      <c r="N305" s="27"/>
    </row>
    <row r="306" spans="1:14" ht="12" hidden="1" customHeight="1">
      <c r="A306" s="26">
        <v>302</v>
      </c>
      <c r="B306" s="27" t="str">
        <f>DB_INFO!B306</f>
        <v>UK</v>
      </c>
      <c r="C306" s="27" t="str">
        <f>DB_INFO!C306</f>
        <v>Private</v>
      </c>
      <c r="D306" s="27" t="str">
        <f>DB_INFO!D306</f>
        <v>Health Centre</v>
      </c>
      <c r="E306" s="27" t="str">
        <f>DB_INFO!E306</f>
        <v>Yes</v>
      </c>
      <c r="F306" s="28" t="str">
        <f>DB_INFO!F306</f>
        <v>100-1000</v>
      </c>
      <c r="G306" s="28" t="str">
        <f>DB_INFO!G306</f>
        <v>1000-5000</v>
      </c>
      <c r="H306" s="28" t="str">
        <f>DB_INFO!H306</f>
        <v>No</v>
      </c>
      <c r="I306" s="28" t="str">
        <f>DB_INFO!I306</f>
        <v>No</v>
      </c>
      <c r="J306" s="27" t="str">
        <f>DB_RHC_KNOWN!J306</f>
        <v>No</v>
      </c>
      <c r="K306" s="92" t="str">
        <f>DB_RHC_SUITABLE!P306</f>
        <v/>
      </c>
      <c r="L306" s="49" t="str">
        <f>DB_RHC_SUITABLE!V306</f>
        <v/>
      </c>
      <c r="M306" s="27"/>
      <c r="N306" s="27"/>
    </row>
    <row r="307" spans="1:14" ht="12" hidden="1" customHeight="1">
      <c r="A307" s="26">
        <v>303</v>
      </c>
      <c r="B307" s="27" t="str">
        <f>DB_INFO!B307</f>
        <v>UK</v>
      </c>
      <c r="C307" s="27" t="str">
        <f>DB_INFO!C307</f>
        <v>Private</v>
      </c>
      <c r="D307" s="27" t="str">
        <f>DB_INFO!D307</f>
        <v>Health Centre</v>
      </c>
      <c r="E307" s="27" t="str">
        <f>DB_INFO!E307</f>
        <v>No</v>
      </c>
      <c r="F307" s="28" t="str">
        <f>DB_INFO!F307</f>
        <v>Below 100</v>
      </c>
      <c r="G307" s="28" t="str">
        <f>DB_INFO!G307</f>
        <v>DK/DA</v>
      </c>
      <c r="H307" s="28" t="str">
        <f>DB_INFO!H307</f>
        <v>No</v>
      </c>
      <c r="I307" s="28" t="str">
        <f>DB_INFO!I307</f>
        <v>No</v>
      </c>
      <c r="J307" s="27" t="str">
        <f>DB_RHC_KNOWN!J307</f>
        <v>No</v>
      </c>
      <c r="K307" s="92" t="str">
        <f>DB_RHC_SUITABLE!P307</f>
        <v/>
      </c>
      <c r="L307" s="49" t="str">
        <f>DB_RHC_SUITABLE!V307</f>
        <v/>
      </c>
      <c r="M307" s="27"/>
      <c r="N307" s="27"/>
    </row>
    <row r="308" spans="1:14" ht="12" hidden="1" customHeight="1">
      <c r="A308" s="26">
        <v>304</v>
      </c>
      <c r="B308" s="27" t="str">
        <f>DB_INFO!B308</f>
        <v>UK</v>
      </c>
      <c r="C308" s="27" t="str">
        <f>DB_INFO!C308</f>
        <v>Private</v>
      </c>
      <c r="D308" s="27" t="str">
        <f>DB_INFO!D308</f>
        <v>Sport Centre</v>
      </c>
      <c r="E308" s="27" t="str">
        <f>DB_INFO!E308</f>
        <v>No</v>
      </c>
      <c r="F308" s="28" t="str">
        <f>DB_INFO!F308</f>
        <v>Below 100</v>
      </c>
      <c r="G308" s="28" t="str">
        <f>DB_INFO!G308</f>
        <v>DK/DA</v>
      </c>
      <c r="H308" s="28" t="str">
        <f>DB_INFO!H308</f>
        <v>Yes</v>
      </c>
      <c r="I308" s="28" t="str">
        <f>DB_INFO!I308</f>
        <v>No</v>
      </c>
      <c r="J308" s="27" t="str">
        <f>DB_RHC_KNOWN!J308</f>
        <v>No</v>
      </c>
      <c r="K308" s="92" t="str">
        <f>DB_RHC_SUITABLE!P308</f>
        <v/>
      </c>
      <c r="L308" s="49" t="str">
        <f>DB_RHC_SUITABLE!V308</f>
        <v/>
      </c>
      <c r="M308" s="27"/>
      <c r="N308" s="27"/>
    </row>
    <row r="309" spans="1:14" ht="12" hidden="1" customHeight="1">
      <c r="A309" s="26">
        <v>305</v>
      </c>
      <c r="B309" s="27" t="str">
        <f>DB_INFO!B309</f>
        <v>UK</v>
      </c>
      <c r="C309" s="27" t="str">
        <f>DB_INFO!C309</f>
        <v>Public</v>
      </c>
      <c r="D309" s="27" t="str">
        <f>DB_INFO!D309</f>
        <v>Commerce</v>
      </c>
      <c r="E309" s="27" t="str">
        <f>DB_INFO!E309</f>
        <v>No</v>
      </c>
      <c r="F309" s="28" t="str">
        <f>DB_INFO!F309</f>
        <v>100-1000</v>
      </c>
      <c r="G309" s="28" t="str">
        <f>DB_INFO!G309</f>
        <v>Above 5000</v>
      </c>
      <c r="H309" s="28" t="str">
        <f>DB_INFO!H309</f>
        <v>Yes</v>
      </c>
      <c r="I309" s="28" t="str">
        <f>DB_INFO!I309</f>
        <v>Yes</v>
      </c>
      <c r="J309" s="27" t="str">
        <f>DB_RHC_KNOWN!J309</f>
        <v>Yes</v>
      </c>
      <c r="K309" s="92">
        <f>DB_RHC_SUITABLE!P309</f>
        <v>1</v>
      </c>
      <c r="L309" s="49">
        <f>DB_RHC_SUITABLE!V309</f>
        <v>1</v>
      </c>
      <c r="M309" s="27" t="s">
        <v>230</v>
      </c>
      <c r="N309" s="27"/>
    </row>
    <row r="310" spans="1:14" ht="12" hidden="1" customHeight="1">
      <c r="A310" s="26">
        <v>306</v>
      </c>
      <c r="B310" s="27" t="str">
        <f>DB_INFO!B310</f>
        <v>UK</v>
      </c>
      <c r="C310" s="27" t="str">
        <f>DB_INFO!C310</f>
        <v>Private</v>
      </c>
      <c r="D310" s="27" t="str">
        <f>DB_INFO!D310</f>
        <v>Sport Centre</v>
      </c>
      <c r="E310" s="27" t="str">
        <f>DB_INFO!E310</f>
        <v>No</v>
      </c>
      <c r="F310" s="28" t="str">
        <f>DB_INFO!F310</f>
        <v>100-1000</v>
      </c>
      <c r="G310" s="28" t="str">
        <f>DB_INFO!G310</f>
        <v>Below 1000</v>
      </c>
      <c r="H310" s="28" t="str">
        <f>DB_INFO!H310</f>
        <v>No</v>
      </c>
      <c r="I310" s="28" t="str">
        <f>DB_INFO!I310</f>
        <v>No</v>
      </c>
      <c r="J310" s="27" t="str">
        <f>DB_RHC_KNOWN!J310</f>
        <v>Yes</v>
      </c>
      <c r="K310" s="92" t="str">
        <f>DB_RHC_SUITABLE!P310</f>
        <v/>
      </c>
      <c r="L310" s="49" t="str">
        <f>DB_RHC_SUITABLE!V310</f>
        <v/>
      </c>
      <c r="M310" s="27" t="s">
        <v>74</v>
      </c>
      <c r="N310" s="27" t="s">
        <v>347</v>
      </c>
    </row>
    <row r="311" spans="1:14" ht="12" hidden="1" customHeight="1">
      <c r="A311" s="26">
        <v>307</v>
      </c>
      <c r="B311" s="27" t="str">
        <f>DB_INFO!B311</f>
        <v>UK</v>
      </c>
      <c r="C311" s="27" t="str">
        <f>DB_INFO!C311</f>
        <v>Private</v>
      </c>
      <c r="D311" s="27" t="str">
        <f>DB_INFO!D311</f>
        <v>Sport Centre</v>
      </c>
      <c r="E311" s="27" t="str">
        <f>DB_INFO!E311</f>
        <v>No</v>
      </c>
      <c r="F311" s="28" t="str">
        <f>DB_INFO!F311</f>
        <v>Below 100</v>
      </c>
      <c r="G311" s="28" t="str">
        <f>DB_INFO!G311</f>
        <v>DK/DA</v>
      </c>
      <c r="H311" s="28" t="str">
        <f>DB_INFO!H311</f>
        <v>DK/DA</v>
      </c>
      <c r="I311" s="28" t="str">
        <f>DB_INFO!I311</f>
        <v>No</v>
      </c>
      <c r="J311" s="27" t="str">
        <f>DB_RHC_KNOWN!J311</f>
        <v>Yes</v>
      </c>
      <c r="K311" s="92" t="str">
        <f>DB_RHC_SUITABLE!P311</f>
        <v/>
      </c>
      <c r="L311" s="49" t="str">
        <f>DB_RHC_SUITABLE!V311</f>
        <v/>
      </c>
      <c r="M311" s="27" t="s">
        <v>74</v>
      </c>
      <c r="N311" s="27" t="s">
        <v>347</v>
      </c>
    </row>
    <row r="312" spans="1:14" ht="12" hidden="1" customHeight="1">
      <c r="A312" s="26">
        <v>308</v>
      </c>
      <c r="B312" s="27" t="str">
        <f>DB_INFO!B312</f>
        <v>UK</v>
      </c>
      <c r="C312" s="27" t="str">
        <f>DB_INFO!C312</f>
        <v>Private</v>
      </c>
      <c r="D312" s="27" t="str">
        <f>DB_INFO!D312</f>
        <v>Health Centre</v>
      </c>
      <c r="E312" s="27" t="str">
        <f>DB_INFO!E312</f>
        <v>Yes</v>
      </c>
      <c r="F312" s="28" t="str">
        <f>DB_INFO!F312</f>
        <v>Below 100</v>
      </c>
      <c r="G312" s="28" t="str">
        <f>DB_INFO!G312</f>
        <v>DK/DA</v>
      </c>
      <c r="H312" s="28" t="str">
        <f>DB_INFO!H312</f>
        <v>DK/DA</v>
      </c>
      <c r="I312" s="28" t="str">
        <f>DB_INFO!I312</f>
        <v>DK/DA</v>
      </c>
      <c r="J312" s="27" t="str">
        <f>DB_RHC_KNOWN!J312</f>
        <v>Yes</v>
      </c>
      <c r="K312" s="92" t="str">
        <f>DB_RHC_SUITABLE!P312</f>
        <v/>
      </c>
      <c r="L312" s="49" t="str">
        <f>DB_RHC_SUITABLE!V312</f>
        <v/>
      </c>
      <c r="M312" s="27" t="s">
        <v>74</v>
      </c>
      <c r="N312" s="27" t="s">
        <v>204</v>
      </c>
    </row>
    <row r="313" spans="1:14" ht="12" hidden="1" customHeight="1">
      <c r="A313" s="26">
        <v>309</v>
      </c>
      <c r="B313" s="27" t="str">
        <f>DB_INFO!B313</f>
        <v>UK</v>
      </c>
      <c r="C313" s="27" t="str">
        <f>DB_INFO!C313</f>
        <v>Private</v>
      </c>
      <c r="D313" s="27" t="str">
        <f>DB_INFO!D313</f>
        <v>Commerce</v>
      </c>
      <c r="E313" s="27" t="str">
        <f>DB_INFO!E313</f>
        <v>No</v>
      </c>
      <c r="F313" s="28" t="str">
        <f>DB_INFO!F313</f>
        <v>100-1000</v>
      </c>
      <c r="G313" s="28" t="str">
        <f>DB_INFO!G313</f>
        <v>Above 5000</v>
      </c>
      <c r="H313" s="28" t="str">
        <f>DB_INFO!H313</f>
        <v>Yes</v>
      </c>
      <c r="I313" s="28" t="str">
        <f>DB_INFO!I313</f>
        <v>Yes</v>
      </c>
      <c r="J313" s="27" t="str">
        <f>DB_RHC_KNOWN!J313</f>
        <v>No</v>
      </c>
      <c r="K313" s="92" t="str">
        <f>DB_RHC_SUITABLE!P313</f>
        <v/>
      </c>
      <c r="L313" s="49" t="str">
        <f>DB_RHC_SUITABLE!V313</f>
        <v/>
      </c>
      <c r="M313" s="27"/>
      <c r="N313" s="27"/>
    </row>
    <row r="314" spans="1:14" ht="12" hidden="1" customHeight="1">
      <c r="A314" s="26">
        <v>310</v>
      </c>
      <c r="B314" s="27" t="str">
        <f>DB_INFO!B314</f>
        <v>UK</v>
      </c>
      <c r="C314" s="27" t="str">
        <f>DB_INFO!C314</f>
        <v>Private</v>
      </c>
      <c r="D314" s="27" t="str">
        <f>DB_INFO!D314</f>
        <v>Office</v>
      </c>
      <c r="E314" s="27" t="str">
        <f>DB_INFO!E314</f>
        <v>No</v>
      </c>
      <c r="F314" s="28" t="str">
        <f>DB_INFO!F314</f>
        <v>Below 100</v>
      </c>
      <c r="G314" s="28" t="str">
        <f>DB_INFO!G314</f>
        <v>DK/DA</v>
      </c>
      <c r="H314" s="28" t="str">
        <f>DB_INFO!H314</f>
        <v>DK/DA</v>
      </c>
      <c r="I314" s="28" t="str">
        <f>DB_INFO!I314</f>
        <v>No</v>
      </c>
      <c r="J314" s="27" t="str">
        <f>DB_RHC_KNOWN!J314</f>
        <v>No</v>
      </c>
      <c r="K314" s="92" t="str">
        <f>DB_RHC_SUITABLE!P314</f>
        <v/>
      </c>
      <c r="L314" s="49" t="str">
        <f>DB_RHC_SUITABLE!V314</f>
        <v/>
      </c>
      <c r="M314" s="27"/>
      <c r="N314" s="27"/>
    </row>
    <row r="315" spans="1:14" ht="12" hidden="1" customHeight="1">
      <c r="A315" s="26">
        <v>311</v>
      </c>
      <c r="B315" s="27" t="str">
        <f>DB_INFO!B315</f>
        <v>UK</v>
      </c>
      <c r="C315" s="27" t="str">
        <f>DB_INFO!C315</f>
        <v>Public</v>
      </c>
      <c r="D315" s="27" t="str">
        <f>DB_INFO!D315</f>
        <v>Education Centre</v>
      </c>
      <c r="E315" s="27" t="str">
        <f>DB_INFO!E315</f>
        <v>No</v>
      </c>
      <c r="F315" s="28" t="str">
        <f>DB_INFO!F315</f>
        <v>100-1000</v>
      </c>
      <c r="G315" s="28" t="str">
        <f>DB_INFO!G315</f>
        <v>Above 5000</v>
      </c>
      <c r="H315" s="28" t="str">
        <f>DB_INFO!H315</f>
        <v>Yes</v>
      </c>
      <c r="I315" s="28" t="str">
        <f>DB_INFO!I315</f>
        <v>Yes</v>
      </c>
      <c r="J315" s="27" t="str">
        <f>DB_RHC_KNOWN!J315</f>
        <v>Yes</v>
      </c>
      <c r="K315" s="92">
        <f>DB_RHC_SUITABLE!P315</f>
        <v>1</v>
      </c>
      <c r="L315" s="49">
        <f>DB_RHC_SUITABLE!V315</f>
        <v>1</v>
      </c>
      <c r="M315" s="27" t="s">
        <v>0</v>
      </c>
      <c r="N315" s="27"/>
    </row>
    <row r="316" spans="1:14" ht="12" hidden="1" customHeight="1">
      <c r="A316" s="26">
        <v>312</v>
      </c>
      <c r="B316" s="27" t="str">
        <f>DB_INFO!B316</f>
        <v>UK</v>
      </c>
      <c r="C316" s="27" t="str">
        <f>DB_INFO!C316</f>
        <v>Private</v>
      </c>
      <c r="D316" s="27" t="str">
        <f>DB_INFO!D316</f>
        <v>Health Centre</v>
      </c>
      <c r="E316" s="27" t="str">
        <f>DB_INFO!E316</f>
        <v>No</v>
      </c>
      <c r="F316" s="28" t="str">
        <f>DB_INFO!F316</f>
        <v>100-1000</v>
      </c>
      <c r="G316" s="28" t="str">
        <f>DB_INFO!G316</f>
        <v>DK/DA</v>
      </c>
      <c r="H316" s="28" t="str">
        <f>DB_INFO!H316</f>
        <v>DK/DA</v>
      </c>
      <c r="I316" s="28" t="str">
        <f>DB_INFO!I316</f>
        <v>DK/DA</v>
      </c>
      <c r="J316" s="27" t="str">
        <f>DB_RHC_KNOWN!J316</f>
        <v>No</v>
      </c>
      <c r="K316" s="92" t="str">
        <f>DB_RHC_SUITABLE!P316</f>
        <v/>
      </c>
      <c r="L316" s="49" t="str">
        <f>DB_RHC_SUITABLE!V316</f>
        <v/>
      </c>
      <c r="M316" s="27"/>
      <c r="N316" s="27"/>
    </row>
    <row r="317" spans="1:14" ht="12" hidden="1" customHeight="1">
      <c r="A317" s="26">
        <v>313</v>
      </c>
      <c r="B317" s="27" t="str">
        <f>DB_INFO!B317</f>
        <v>UK</v>
      </c>
      <c r="C317" s="27" t="str">
        <f>DB_INFO!C317</f>
        <v>Private</v>
      </c>
      <c r="D317" s="27" t="str">
        <f>DB_INFO!D317</f>
        <v>Commerce</v>
      </c>
      <c r="E317" s="27" t="str">
        <f>DB_INFO!E317</f>
        <v>No</v>
      </c>
      <c r="F317" s="28" t="str">
        <f>DB_INFO!F317</f>
        <v>Below 100</v>
      </c>
      <c r="G317" s="28" t="str">
        <f>DB_INFO!G317</f>
        <v>DK/DA</v>
      </c>
      <c r="H317" s="28" t="str">
        <f>DB_INFO!H317</f>
        <v>DK/DA</v>
      </c>
      <c r="I317" s="28" t="str">
        <f>DB_INFO!I317</f>
        <v>No</v>
      </c>
      <c r="J317" s="27" t="str">
        <f>DB_RHC_KNOWN!J317</f>
        <v>No</v>
      </c>
      <c r="K317" s="92" t="str">
        <f>DB_RHC_SUITABLE!P317</f>
        <v/>
      </c>
      <c r="L317" s="49" t="str">
        <f>DB_RHC_SUITABLE!V317</f>
        <v/>
      </c>
      <c r="M317" s="27"/>
      <c r="N317" s="27"/>
    </row>
    <row r="318" spans="1:14" ht="12" hidden="1" customHeight="1">
      <c r="A318" s="26">
        <v>314</v>
      </c>
      <c r="B318" s="27" t="str">
        <f>DB_INFO!B318</f>
        <v>UK</v>
      </c>
      <c r="C318" s="27" t="str">
        <f>DB_INFO!C318</f>
        <v>Private</v>
      </c>
      <c r="D318" s="27" t="str">
        <f>DB_INFO!D318</f>
        <v>Commerce</v>
      </c>
      <c r="E318" s="27" t="str">
        <f>DB_INFO!E318</f>
        <v>No</v>
      </c>
      <c r="F318" s="28" t="str">
        <f>DB_INFO!F318</f>
        <v>Above 1000</v>
      </c>
      <c r="G318" s="28" t="str">
        <f>DB_INFO!G318</f>
        <v>Above 5000</v>
      </c>
      <c r="H318" s="28" t="str">
        <f>DB_INFO!H318</f>
        <v>Yes</v>
      </c>
      <c r="I318" s="28" t="str">
        <f>DB_INFO!I318</f>
        <v>Yes</v>
      </c>
      <c r="J318" s="27" t="str">
        <f>DB_RHC_KNOWN!J318</f>
        <v>No</v>
      </c>
      <c r="K318" s="92" t="str">
        <f>DB_RHC_SUITABLE!P318</f>
        <v/>
      </c>
      <c r="L318" s="49" t="str">
        <f>DB_RHC_SUITABLE!V318</f>
        <v/>
      </c>
      <c r="M318" s="27"/>
      <c r="N318" s="27"/>
    </row>
    <row r="319" spans="1:14" ht="12" hidden="1" customHeight="1">
      <c r="A319" s="26">
        <v>315</v>
      </c>
      <c r="B319" s="27" t="str">
        <f>DB_INFO!B319</f>
        <v>UK</v>
      </c>
      <c r="C319" s="27" t="str">
        <f>DB_INFO!C319</f>
        <v>Private</v>
      </c>
      <c r="D319" s="27" t="str">
        <f>DB_INFO!D319</f>
        <v>Commerce</v>
      </c>
      <c r="E319" s="27" t="str">
        <f>DB_INFO!E319</f>
        <v>No</v>
      </c>
      <c r="F319" s="28" t="str">
        <f>DB_INFO!F319</f>
        <v>Below 100</v>
      </c>
      <c r="G319" s="28" t="str">
        <f>DB_INFO!G319</f>
        <v>1000-5000</v>
      </c>
      <c r="H319" s="28" t="str">
        <f>DB_INFO!H319</f>
        <v>Yes</v>
      </c>
      <c r="I319" s="28" t="str">
        <f>DB_INFO!I319</f>
        <v>Yes</v>
      </c>
      <c r="J319" s="27" t="str">
        <f>DB_RHC_KNOWN!J319</f>
        <v>Yes</v>
      </c>
      <c r="K319" s="92" t="str">
        <f>DB_RHC_SUITABLE!P319</f>
        <v/>
      </c>
      <c r="L319" s="49" t="str">
        <f>DB_RHC_SUITABLE!V319</f>
        <v/>
      </c>
      <c r="M319" s="27" t="s">
        <v>74</v>
      </c>
      <c r="N319" s="27" t="s">
        <v>230</v>
      </c>
    </row>
    <row r="320" spans="1:14" ht="12" hidden="1" customHeight="1">
      <c r="A320" s="26">
        <v>316</v>
      </c>
      <c r="B320" s="27" t="str">
        <f>DB_INFO!B320</f>
        <v>UK</v>
      </c>
      <c r="C320" s="27" t="str">
        <f>DB_INFO!C320</f>
        <v>Private</v>
      </c>
      <c r="D320" s="27" t="str">
        <f>DB_INFO!D320</f>
        <v>Commerce</v>
      </c>
      <c r="E320" s="27" t="str">
        <f>DB_INFO!E320</f>
        <v>No</v>
      </c>
      <c r="F320" s="28" t="str">
        <f>DB_INFO!F320</f>
        <v>DK/DA</v>
      </c>
      <c r="G320" s="28" t="str">
        <f>DB_INFO!G320</f>
        <v>Above 5000</v>
      </c>
      <c r="H320" s="28" t="str">
        <f>DB_INFO!H320</f>
        <v>DK/DA</v>
      </c>
      <c r="I320" s="28" t="str">
        <f>DB_INFO!I320</f>
        <v>DK/DA</v>
      </c>
      <c r="J320" s="27" t="str">
        <f>DB_RHC_KNOWN!J320</f>
        <v>No</v>
      </c>
      <c r="K320" s="92" t="str">
        <f>DB_RHC_SUITABLE!P320</f>
        <v/>
      </c>
      <c r="L320" s="49" t="str">
        <f>DB_RHC_SUITABLE!V320</f>
        <v/>
      </c>
      <c r="M320" s="27"/>
      <c r="N320" s="27"/>
    </row>
    <row r="321" spans="1:14" ht="12" hidden="1" customHeight="1">
      <c r="A321" s="26">
        <v>317</v>
      </c>
      <c r="B321" s="27" t="str">
        <f>DB_INFO!B321</f>
        <v>UK</v>
      </c>
      <c r="C321" s="27" t="str">
        <f>DB_INFO!C321</f>
        <v>Private</v>
      </c>
      <c r="D321" s="27" t="str">
        <f>DB_INFO!D321</f>
        <v>Office</v>
      </c>
      <c r="E321" s="27" t="str">
        <f>DB_INFO!E321</f>
        <v>No</v>
      </c>
      <c r="F321" s="28" t="str">
        <f>DB_INFO!F321</f>
        <v>Below 100</v>
      </c>
      <c r="G321" s="28" t="str">
        <f>DB_INFO!G321</f>
        <v>Below 1000</v>
      </c>
      <c r="H321" s="28" t="str">
        <f>DB_INFO!H321</f>
        <v>No</v>
      </c>
      <c r="I321" s="28" t="str">
        <f>DB_INFO!I321</f>
        <v>Yes</v>
      </c>
      <c r="J321" s="27" t="str">
        <f>DB_RHC_KNOWN!J321</f>
        <v>Yes</v>
      </c>
      <c r="K321" s="92" t="str">
        <f>DB_RHC_SUITABLE!P321</f>
        <v/>
      </c>
      <c r="L321" s="49" t="str">
        <f>DB_RHC_SUITABLE!V321</f>
        <v/>
      </c>
      <c r="M321" s="27" t="s">
        <v>74</v>
      </c>
      <c r="N321" s="27" t="s">
        <v>204</v>
      </c>
    </row>
    <row r="322" spans="1:14" ht="12" hidden="1" customHeight="1">
      <c r="A322" s="26">
        <v>318</v>
      </c>
      <c r="B322" s="27" t="str">
        <f>DB_INFO!B322</f>
        <v>UK</v>
      </c>
      <c r="C322" s="27" t="str">
        <f>DB_INFO!C322</f>
        <v>Private</v>
      </c>
      <c r="D322" s="27" t="str">
        <f>DB_INFO!D322</f>
        <v>Health Centre</v>
      </c>
      <c r="E322" s="27" t="str">
        <f>DB_INFO!E322</f>
        <v>No</v>
      </c>
      <c r="F322" s="28" t="str">
        <f>DB_INFO!F322</f>
        <v>Below 100</v>
      </c>
      <c r="G322" s="28" t="str">
        <f>DB_INFO!G322</f>
        <v>DK/DA</v>
      </c>
      <c r="H322" s="28" t="str">
        <f>DB_INFO!H322</f>
        <v>No</v>
      </c>
      <c r="I322" s="28" t="str">
        <f>DB_INFO!I322</f>
        <v>No</v>
      </c>
      <c r="J322" s="27" t="str">
        <f>DB_RHC_KNOWN!J322</f>
        <v>No</v>
      </c>
      <c r="K322" s="92" t="str">
        <f>DB_RHC_SUITABLE!P322</f>
        <v/>
      </c>
      <c r="L322" s="49" t="str">
        <f>DB_RHC_SUITABLE!V322</f>
        <v/>
      </c>
      <c r="M322" s="27"/>
      <c r="N322" s="27"/>
    </row>
    <row r="323" spans="1:14" ht="12" hidden="1" customHeight="1">
      <c r="A323" s="26">
        <v>319</v>
      </c>
      <c r="B323" s="27" t="str">
        <f>DB_INFO!B323</f>
        <v>UK</v>
      </c>
      <c r="C323" s="27" t="str">
        <f>DB_INFO!C323</f>
        <v>Private</v>
      </c>
      <c r="D323" s="27" t="str">
        <f>DB_INFO!D323</f>
        <v>Education Centre</v>
      </c>
      <c r="E323" s="27" t="str">
        <f>DB_INFO!E323</f>
        <v>No</v>
      </c>
      <c r="F323" s="28" t="str">
        <f>DB_INFO!F323</f>
        <v>Below 100</v>
      </c>
      <c r="G323" s="28" t="str">
        <f>DB_INFO!G323</f>
        <v>Above 5000</v>
      </c>
      <c r="H323" s="28" t="str">
        <f>DB_INFO!H323</f>
        <v>No</v>
      </c>
      <c r="I323" s="28" t="str">
        <f>DB_INFO!I323</f>
        <v>No</v>
      </c>
      <c r="J323" s="27" t="str">
        <f>DB_RHC_KNOWN!J323</f>
        <v>Yes</v>
      </c>
      <c r="K323" s="92" t="str">
        <f>DB_RHC_SUITABLE!P323</f>
        <v/>
      </c>
      <c r="L323" s="49" t="str">
        <f>DB_RHC_SUITABLE!V323</f>
        <v/>
      </c>
      <c r="M323" s="27" t="s">
        <v>0</v>
      </c>
      <c r="N323" s="27"/>
    </row>
    <row r="324" spans="1:14" ht="12" hidden="1" customHeight="1">
      <c r="A324" s="26">
        <v>320</v>
      </c>
      <c r="B324" s="27" t="str">
        <f>DB_INFO!B324</f>
        <v>UK</v>
      </c>
      <c r="C324" s="27" t="str">
        <f>DB_INFO!C324</f>
        <v>Private</v>
      </c>
      <c r="D324" s="27" t="str">
        <f>DB_INFO!D324</f>
        <v>Health Centre</v>
      </c>
      <c r="E324" s="27" t="str">
        <f>DB_INFO!E324</f>
        <v>No</v>
      </c>
      <c r="F324" s="28" t="str">
        <f>DB_INFO!F324</f>
        <v>DK/DA</v>
      </c>
      <c r="G324" s="28" t="str">
        <f>DB_INFO!G324</f>
        <v>Above 5000</v>
      </c>
      <c r="H324" s="28" t="str">
        <f>DB_INFO!H324</f>
        <v>DK/DA</v>
      </c>
      <c r="I324" s="28" t="str">
        <f>DB_INFO!I324</f>
        <v>Yes</v>
      </c>
      <c r="J324" s="27" t="str">
        <f>DB_RHC_KNOWN!J324</f>
        <v>Yes</v>
      </c>
      <c r="K324" s="92" t="str">
        <f>DB_RHC_SUITABLE!P324</f>
        <v/>
      </c>
      <c r="L324" s="49" t="str">
        <f>DB_RHC_SUITABLE!V324</f>
        <v/>
      </c>
      <c r="M324" s="27" t="s">
        <v>74</v>
      </c>
      <c r="N324" s="27" t="s">
        <v>230</v>
      </c>
    </row>
    <row r="325" spans="1:14" ht="12" hidden="1" customHeight="1">
      <c r="A325" s="26">
        <v>321</v>
      </c>
      <c r="B325" s="27" t="str">
        <f>DB_INFO!B325</f>
        <v>UK</v>
      </c>
      <c r="C325" s="27" t="str">
        <f>DB_INFO!C325</f>
        <v>Private</v>
      </c>
      <c r="D325" s="27" t="str">
        <f>DB_INFO!D325</f>
        <v>Health Centre</v>
      </c>
      <c r="E325" s="27" t="str">
        <f>DB_INFO!E325</f>
        <v>No</v>
      </c>
      <c r="F325" s="28" t="str">
        <f>DB_INFO!F325</f>
        <v>Below 100</v>
      </c>
      <c r="G325" s="28" t="str">
        <f>DB_INFO!G325</f>
        <v>DK/DA</v>
      </c>
      <c r="H325" s="28" t="str">
        <f>DB_INFO!H325</f>
        <v>DK/DA</v>
      </c>
      <c r="I325" s="28" t="str">
        <f>DB_INFO!I325</f>
        <v>DK/DA</v>
      </c>
      <c r="J325" s="27" t="str">
        <f>DB_RHC_KNOWN!J325</f>
        <v>Yes</v>
      </c>
      <c r="K325" s="92">
        <f>DB_RHC_SUITABLE!P325</f>
        <v>1</v>
      </c>
      <c r="L325" s="49">
        <f>DB_RHC_SUITABLE!V325</f>
        <v>0</v>
      </c>
      <c r="M325" s="27" t="s">
        <v>0</v>
      </c>
      <c r="N325" s="27"/>
    </row>
    <row r="326" spans="1:14" ht="12" hidden="1" customHeight="1">
      <c r="A326" s="26">
        <v>322</v>
      </c>
      <c r="B326" s="27" t="str">
        <f>DB_INFO!B326</f>
        <v>UK</v>
      </c>
      <c r="C326" s="27" t="str">
        <f>DB_INFO!C326</f>
        <v>Private</v>
      </c>
      <c r="D326" s="27" t="str">
        <f>DB_INFO!D326</f>
        <v>Sport Centre</v>
      </c>
      <c r="E326" s="27" t="str">
        <f>DB_INFO!E326</f>
        <v>No</v>
      </c>
      <c r="F326" s="28" t="str">
        <f>DB_INFO!F326</f>
        <v>100-1000</v>
      </c>
      <c r="G326" s="28" t="str">
        <f>DB_INFO!G326</f>
        <v>Above 5000</v>
      </c>
      <c r="H326" s="28" t="str">
        <f>DB_INFO!H326</f>
        <v>No</v>
      </c>
      <c r="I326" s="28" t="str">
        <f>DB_INFO!I326</f>
        <v>Yes</v>
      </c>
      <c r="J326" s="27" t="str">
        <f>DB_RHC_KNOWN!J326</f>
        <v>Yes</v>
      </c>
      <c r="K326" s="92" t="str">
        <f>DB_RHC_SUITABLE!P326</f>
        <v/>
      </c>
      <c r="L326" s="49" t="str">
        <f>DB_RHC_SUITABLE!V326</f>
        <v/>
      </c>
      <c r="M326" s="27" t="s">
        <v>74</v>
      </c>
      <c r="N326" s="27" t="s">
        <v>204</v>
      </c>
    </row>
    <row r="327" spans="1:14" ht="12" hidden="1" customHeight="1">
      <c r="A327" s="26">
        <v>323</v>
      </c>
      <c r="B327" s="27" t="str">
        <f>DB_INFO!B327</f>
        <v>UK</v>
      </c>
      <c r="C327" s="27" t="str">
        <f>DB_INFO!C327</f>
        <v>Private</v>
      </c>
      <c r="D327" s="27" t="str">
        <f>DB_INFO!D327</f>
        <v>Health Centre</v>
      </c>
      <c r="E327" s="27" t="str">
        <f>DB_INFO!E327</f>
        <v>No</v>
      </c>
      <c r="F327" s="28" t="str">
        <f>DB_INFO!F327</f>
        <v>Below 100</v>
      </c>
      <c r="G327" s="28" t="str">
        <f>DB_INFO!G327</f>
        <v>DK/DA</v>
      </c>
      <c r="H327" s="28" t="str">
        <f>DB_INFO!H327</f>
        <v>Yes</v>
      </c>
      <c r="I327" s="28" t="str">
        <f>DB_INFO!I327</f>
        <v>DK/DA</v>
      </c>
      <c r="J327" s="27" t="str">
        <f>DB_RHC_KNOWN!J327</f>
        <v>No</v>
      </c>
      <c r="K327" s="92" t="str">
        <f>DB_RHC_SUITABLE!P327</f>
        <v/>
      </c>
      <c r="L327" s="49" t="str">
        <f>DB_RHC_SUITABLE!V327</f>
        <v/>
      </c>
      <c r="M327" s="27"/>
      <c r="N327" s="27"/>
    </row>
    <row r="328" spans="1:14" ht="12" hidden="1" customHeight="1">
      <c r="A328" s="26">
        <v>324</v>
      </c>
      <c r="B328" s="27" t="str">
        <f>DB_INFO!B328</f>
        <v>UK</v>
      </c>
      <c r="C328" s="27" t="str">
        <f>DB_INFO!C328</f>
        <v>Private</v>
      </c>
      <c r="D328" s="27" t="str">
        <f>DB_INFO!D328</f>
        <v>Office</v>
      </c>
      <c r="E328" s="27" t="str">
        <f>DB_INFO!E328</f>
        <v>No</v>
      </c>
      <c r="F328" s="28" t="str">
        <f>DB_INFO!F328</f>
        <v>Below 100</v>
      </c>
      <c r="G328" s="28" t="str">
        <f>DB_INFO!G328</f>
        <v>DK/DA</v>
      </c>
      <c r="H328" s="28" t="str">
        <f>DB_INFO!H328</f>
        <v>No</v>
      </c>
      <c r="I328" s="28" t="str">
        <f>DB_INFO!I328</f>
        <v>Yes</v>
      </c>
      <c r="J328" s="27" t="str">
        <f>DB_RHC_KNOWN!J328</f>
        <v>Yes</v>
      </c>
      <c r="K328" s="92">
        <f>DB_RHC_SUITABLE!P328</f>
        <v>1</v>
      </c>
      <c r="L328" s="49">
        <f>DB_RHC_SUITABLE!V328</f>
        <v>1</v>
      </c>
      <c r="M328" s="27" t="s">
        <v>0</v>
      </c>
      <c r="N328" s="27"/>
    </row>
    <row r="329" spans="1:14" ht="12" hidden="1" customHeight="1">
      <c r="A329" s="26">
        <v>325</v>
      </c>
      <c r="B329" s="27" t="str">
        <f>DB_INFO!B329</f>
        <v>UK</v>
      </c>
      <c r="C329" s="27" t="str">
        <f>DB_INFO!C329</f>
        <v>Private</v>
      </c>
      <c r="D329" s="27" t="str">
        <f>DB_INFO!D329</f>
        <v>Other</v>
      </c>
      <c r="E329" s="27" t="str">
        <f>DB_INFO!E329</f>
        <v>No</v>
      </c>
      <c r="F329" s="28" t="str">
        <f>DB_INFO!F329</f>
        <v>Below 100</v>
      </c>
      <c r="G329" s="28" t="str">
        <f>DB_INFO!G329</f>
        <v>DK/DA</v>
      </c>
      <c r="H329" s="28" t="str">
        <f>DB_INFO!H329</f>
        <v>No</v>
      </c>
      <c r="I329" s="28" t="str">
        <f>DB_INFO!I329</f>
        <v>DK/DA</v>
      </c>
      <c r="J329" s="27" t="str">
        <f>DB_RHC_KNOWN!J329</f>
        <v>Yes</v>
      </c>
      <c r="K329" s="92">
        <f>DB_RHC_SUITABLE!P329</f>
        <v>1</v>
      </c>
      <c r="L329" s="49">
        <f>DB_RHC_SUITABLE!V329</f>
        <v>1</v>
      </c>
      <c r="M329" s="27" t="s">
        <v>0</v>
      </c>
      <c r="N329" s="27"/>
    </row>
    <row r="330" spans="1:14" ht="12" hidden="1" customHeight="1">
      <c r="A330" s="26">
        <v>326</v>
      </c>
      <c r="B330" s="27" t="str">
        <f>DB_INFO!B330</f>
        <v>UK</v>
      </c>
      <c r="C330" s="27" t="str">
        <f>DB_INFO!C330</f>
        <v>Public</v>
      </c>
      <c r="D330" s="27" t="str">
        <f>DB_INFO!D330</f>
        <v>Office</v>
      </c>
      <c r="E330" s="27" t="str">
        <f>DB_INFO!E330</f>
        <v>No</v>
      </c>
      <c r="F330" s="28" t="str">
        <f>DB_INFO!F330</f>
        <v>Below 100</v>
      </c>
      <c r="G330" s="28" t="str">
        <f>DB_INFO!G330</f>
        <v>DK/DA</v>
      </c>
      <c r="H330" s="28" t="str">
        <f>DB_INFO!H330</f>
        <v>DK/DA</v>
      </c>
      <c r="I330" s="28" t="str">
        <f>DB_INFO!I330</f>
        <v>DK/DA</v>
      </c>
      <c r="J330" s="27" t="str">
        <f>DB_RHC_KNOWN!J330</f>
        <v>Yes</v>
      </c>
      <c r="K330" s="92">
        <f>DB_RHC_SUITABLE!P330</f>
        <v>1</v>
      </c>
      <c r="L330" s="49">
        <f>DB_RHC_SUITABLE!V330</f>
        <v>0</v>
      </c>
      <c r="M330" s="27" t="s">
        <v>0</v>
      </c>
      <c r="N330" s="27"/>
    </row>
    <row r="331" spans="1:14" ht="12" hidden="1" customHeight="1">
      <c r="A331" s="26">
        <v>327</v>
      </c>
      <c r="B331" s="27" t="str">
        <f>DB_INFO!B331</f>
        <v>UK</v>
      </c>
      <c r="C331" s="27" t="str">
        <f>DB_INFO!C331</f>
        <v>Private</v>
      </c>
      <c r="D331" s="27" t="str">
        <f>DB_INFO!D331</f>
        <v>Sport Centre</v>
      </c>
      <c r="E331" s="27" t="str">
        <f>DB_INFO!E331</f>
        <v>No</v>
      </c>
      <c r="F331" s="28" t="str">
        <f>DB_INFO!F331</f>
        <v>Below 100</v>
      </c>
      <c r="G331" s="28" t="str">
        <f>DB_INFO!G331</f>
        <v>DK/DA</v>
      </c>
      <c r="H331" s="28" t="str">
        <f>DB_INFO!H331</f>
        <v>DK/DA</v>
      </c>
      <c r="I331" s="28" t="str">
        <f>DB_INFO!I331</f>
        <v>DK/DA</v>
      </c>
      <c r="J331" s="27" t="str">
        <f>DB_RHC_KNOWN!J331</f>
        <v>Yes</v>
      </c>
      <c r="K331" s="92">
        <f>DB_RHC_SUITABLE!P331</f>
        <v>1</v>
      </c>
      <c r="L331" s="49">
        <f>DB_RHC_SUITABLE!V331</f>
        <v>0</v>
      </c>
      <c r="M331" s="27" t="s">
        <v>0</v>
      </c>
      <c r="N331" s="27"/>
    </row>
    <row r="332" spans="1:14" ht="12" hidden="1" customHeight="1">
      <c r="A332" s="26">
        <v>328</v>
      </c>
      <c r="B332" s="27" t="str">
        <f>DB_INFO!B332</f>
        <v>UK</v>
      </c>
      <c r="C332" s="27" t="str">
        <f>DB_INFO!C332</f>
        <v>Private</v>
      </c>
      <c r="D332" s="27" t="str">
        <f>DB_INFO!D332</f>
        <v>Health Centre</v>
      </c>
      <c r="E332" s="27" t="str">
        <f>DB_INFO!E332</f>
        <v>No</v>
      </c>
      <c r="F332" s="28" t="str">
        <f>DB_INFO!F332</f>
        <v>Below 100</v>
      </c>
      <c r="G332" s="28" t="str">
        <f>DB_INFO!G332</f>
        <v>Above 5000</v>
      </c>
      <c r="H332" s="28" t="str">
        <f>DB_INFO!H332</f>
        <v>No</v>
      </c>
      <c r="I332" s="28" t="str">
        <f>DB_INFO!I332</f>
        <v>No</v>
      </c>
      <c r="J332" s="27" t="str">
        <f>DB_RHC_KNOWN!J332</f>
        <v>Yes</v>
      </c>
      <c r="K332" s="92">
        <f>DB_RHC_SUITABLE!P332</f>
        <v>1</v>
      </c>
      <c r="L332" s="49">
        <f>DB_RHC_SUITABLE!V332</f>
        <v>1</v>
      </c>
      <c r="M332" s="27" t="s">
        <v>0</v>
      </c>
      <c r="N332" s="27"/>
    </row>
    <row r="333" spans="1:14" ht="12" hidden="1" customHeight="1">
      <c r="A333" s="26">
        <v>329</v>
      </c>
      <c r="B333" s="27" t="str">
        <f>DB_INFO!B333</f>
        <v>UK</v>
      </c>
      <c r="C333" s="27" t="str">
        <f>DB_INFO!C333</f>
        <v>Private</v>
      </c>
      <c r="D333" s="27" t="str">
        <f>DB_INFO!D333</f>
        <v>Office</v>
      </c>
      <c r="E333" s="27" t="str">
        <f>DB_INFO!E333</f>
        <v>No</v>
      </c>
      <c r="F333" s="28" t="str">
        <f>DB_INFO!F333</f>
        <v>DK/DA</v>
      </c>
      <c r="G333" s="28" t="str">
        <f>DB_INFO!G333</f>
        <v>DK/DA</v>
      </c>
      <c r="H333" s="28" t="str">
        <f>DB_INFO!H333</f>
        <v>No</v>
      </c>
      <c r="I333" s="28" t="str">
        <f>DB_INFO!I333</f>
        <v>Yes</v>
      </c>
      <c r="J333" s="27" t="str">
        <f>DB_RHC_KNOWN!J333</f>
        <v>Yes</v>
      </c>
      <c r="K333" s="92" t="str">
        <f>DB_RHC_SUITABLE!P333</f>
        <v/>
      </c>
      <c r="L333" s="49" t="str">
        <f>DB_RHC_SUITABLE!V333</f>
        <v/>
      </c>
      <c r="M333" s="27" t="s">
        <v>74</v>
      </c>
      <c r="N333" s="27" t="s">
        <v>205</v>
      </c>
    </row>
    <row r="334" spans="1:14" ht="12" hidden="1" customHeight="1">
      <c r="A334" s="26">
        <v>330</v>
      </c>
      <c r="B334" s="27" t="str">
        <f>DB_INFO!B334</f>
        <v>UK</v>
      </c>
      <c r="C334" s="27" t="str">
        <f>DB_INFO!C334</f>
        <v>Private</v>
      </c>
      <c r="D334" s="27" t="str">
        <f>DB_INFO!D334</f>
        <v>Commerce</v>
      </c>
      <c r="E334" s="27" t="str">
        <f>DB_INFO!E334</f>
        <v>No</v>
      </c>
      <c r="F334" s="28" t="str">
        <f>DB_INFO!F334</f>
        <v>Above 1000</v>
      </c>
      <c r="G334" s="28" t="str">
        <f>DB_INFO!G334</f>
        <v>Above 5000</v>
      </c>
      <c r="H334" s="28" t="str">
        <f>DB_INFO!H334</f>
        <v>Yes</v>
      </c>
      <c r="I334" s="28" t="str">
        <f>DB_INFO!I334</f>
        <v>Yes</v>
      </c>
      <c r="J334" s="27" t="str">
        <f>DB_RHC_KNOWN!J334</f>
        <v>Yes</v>
      </c>
      <c r="K334" s="92" t="str">
        <f>DB_RHC_SUITABLE!P334</f>
        <v/>
      </c>
      <c r="L334" s="49" t="str">
        <f>DB_RHC_SUITABLE!V334</f>
        <v/>
      </c>
      <c r="M334" s="27" t="s">
        <v>74</v>
      </c>
      <c r="N334" s="27" t="s">
        <v>204</v>
      </c>
    </row>
    <row r="335" spans="1:14" ht="12" hidden="1" customHeight="1">
      <c r="A335" s="111">
        <v>331</v>
      </c>
      <c r="B335" s="35" t="str">
        <f>DB_INFO!B335</f>
        <v>UK</v>
      </c>
      <c r="C335" s="35" t="str">
        <f>DB_INFO!C335</f>
        <v>Public</v>
      </c>
      <c r="D335" s="35" t="str">
        <f>DB_INFO!D335</f>
        <v>Education Centre</v>
      </c>
      <c r="E335" s="35" t="str">
        <f>DB_INFO!E335</f>
        <v>No</v>
      </c>
      <c r="F335" s="36" t="str">
        <f>DB_INFO!F335</f>
        <v>100-1000</v>
      </c>
      <c r="G335" s="36" t="str">
        <f>DB_INFO!G335</f>
        <v>DK/DA</v>
      </c>
      <c r="H335" s="36" t="str">
        <f>DB_INFO!H335</f>
        <v>No</v>
      </c>
      <c r="I335" s="36" t="str">
        <f>DB_INFO!I335</f>
        <v>No</v>
      </c>
      <c r="J335" s="35" t="str">
        <f>DB_RHC_KNOWN!J335</f>
        <v>Yes</v>
      </c>
      <c r="K335" s="93" t="str">
        <f>DB_RHC_SUITABLE!P335</f>
        <v/>
      </c>
      <c r="L335" s="52" t="str">
        <f>DB_RHC_SUITABLE!V335</f>
        <v/>
      </c>
      <c r="M335" s="35" t="s">
        <v>0</v>
      </c>
      <c r="N335" s="35"/>
    </row>
    <row r="336" spans="1:14" ht="12" hidden="1" customHeight="1">
      <c r="A336" s="26">
        <v>332</v>
      </c>
      <c r="B336" s="27" t="str">
        <f>DB_INFO!B336</f>
        <v>PT</v>
      </c>
      <c r="C336" s="27" t="str">
        <f>DB_INFO!C336</f>
        <v>Private</v>
      </c>
      <c r="D336" s="27" t="str">
        <f>DB_INFO!D336</f>
        <v>Health Centre</v>
      </c>
      <c r="E336" s="27" t="str">
        <f>DB_INFO!E336</f>
        <v>No</v>
      </c>
      <c r="F336" s="28" t="str">
        <f>DB_INFO!F336</f>
        <v>Below 100</v>
      </c>
      <c r="G336" s="28" t="str">
        <f>DB_INFO!G336</f>
        <v>Below 1000</v>
      </c>
      <c r="H336" s="28" t="str">
        <f>DB_INFO!H336</f>
        <v>No</v>
      </c>
      <c r="I336" s="28" t="str">
        <f>DB_INFO!I336</f>
        <v>Yes</v>
      </c>
      <c r="J336" s="27" t="str">
        <f>DB_RHC_KNOWN!J336</f>
        <v>Yes</v>
      </c>
      <c r="K336" s="92">
        <f>DB_RHC_SUITABLE!P336</f>
        <v>1</v>
      </c>
      <c r="L336" s="49">
        <f>DB_RHC_SUITABLE!V336</f>
        <v>1</v>
      </c>
      <c r="M336" s="27" t="s">
        <v>230</v>
      </c>
      <c r="N336" s="27"/>
    </row>
    <row r="337" spans="1:14" ht="12" hidden="1" customHeight="1">
      <c r="A337" s="26">
        <v>333</v>
      </c>
      <c r="B337" s="27" t="str">
        <f>DB_INFO!B337</f>
        <v>PT</v>
      </c>
      <c r="C337" s="27" t="str">
        <f>DB_INFO!C337</f>
        <v>Public</v>
      </c>
      <c r="D337" s="27" t="str">
        <f>DB_INFO!D337</f>
        <v>Health Centre</v>
      </c>
      <c r="E337" s="27" t="str">
        <f>DB_INFO!E337</f>
        <v>No</v>
      </c>
      <c r="F337" s="28" t="str">
        <f>DB_INFO!F337</f>
        <v>Below 100</v>
      </c>
      <c r="G337" s="28" t="str">
        <f>DB_INFO!G337</f>
        <v>1000-5000</v>
      </c>
      <c r="H337" s="28" t="str">
        <f>DB_INFO!H337</f>
        <v>No</v>
      </c>
      <c r="I337" s="28" t="str">
        <f>DB_INFO!I337</f>
        <v>Yes</v>
      </c>
      <c r="J337" s="27" t="str">
        <f>DB_RHC_KNOWN!J337</f>
        <v>Yes</v>
      </c>
      <c r="K337" s="92">
        <f>DB_RHC_SUITABLE!P337</f>
        <v>0</v>
      </c>
      <c r="L337" s="49">
        <f>DB_RHC_SUITABLE!V337</f>
        <v>1</v>
      </c>
      <c r="M337" s="27" t="s">
        <v>230</v>
      </c>
      <c r="N337" s="27"/>
    </row>
    <row r="338" spans="1:14" ht="12" hidden="1" customHeight="1">
      <c r="A338" s="26">
        <v>334</v>
      </c>
      <c r="B338" s="27" t="str">
        <f>DB_INFO!B338</f>
        <v>PT</v>
      </c>
      <c r="C338" s="27" t="str">
        <f>DB_INFO!C338</f>
        <v>Private</v>
      </c>
      <c r="D338" s="27" t="str">
        <f>DB_INFO!D338</f>
        <v>Hotel</v>
      </c>
      <c r="E338" s="27" t="str">
        <f>DB_INFO!E338</f>
        <v>No</v>
      </c>
      <c r="F338" s="28" t="str">
        <f>DB_INFO!F338</f>
        <v>Below 100</v>
      </c>
      <c r="G338" s="28" t="str">
        <f>DB_INFO!G338</f>
        <v>Above 5000</v>
      </c>
      <c r="H338" s="28" t="str">
        <f>DB_INFO!H338</f>
        <v>Yes</v>
      </c>
      <c r="I338" s="28" t="str">
        <f>DB_INFO!I338</f>
        <v>Yes</v>
      </c>
      <c r="J338" s="27" t="str">
        <f>DB_RHC_KNOWN!J338</f>
        <v>Yes</v>
      </c>
      <c r="K338" s="92">
        <f>DB_RHC_SUITABLE!P338</f>
        <v>0</v>
      </c>
      <c r="L338" s="49">
        <f>DB_RHC_SUITABLE!V338</f>
        <v>0</v>
      </c>
      <c r="M338" s="27" t="s">
        <v>230</v>
      </c>
      <c r="N338" s="27"/>
    </row>
    <row r="339" spans="1:14" ht="12" hidden="1" customHeight="1">
      <c r="A339" s="26">
        <v>335</v>
      </c>
      <c r="B339" s="27" t="str">
        <f>DB_INFO!B339</f>
        <v>PT</v>
      </c>
      <c r="C339" s="27" t="str">
        <f>DB_INFO!C339</f>
        <v>Private</v>
      </c>
      <c r="D339" s="27" t="str">
        <f>DB_INFO!D339</f>
        <v>Hotel</v>
      </c>
      <c r="E339" s="27" t="str">
        <f>DB_INFO!E339</f>
        <v>Yes</v>
      </c>
      <c r="F339" s="28" t="str">
        <f>DB_INFO!F339</f>
        <v>Below 100</v>
      </c>
      <c r="G339" s="28" t="str">
        <f>DB_INFO!G339</f>
        <v>Above 5000</v>
      </c>
      <c r="H339" s="28" t="str">
        <f>DB_INFO!H339</f>
        <v>Yes</v>
      </c>
      <c r="I339" s="28" t="str">
        <f>DB_INFO!I339</f>
        <v>No</v>
      </c>
      <c r="J339" s="27" t="str">
        <f>DB_RHC_KNOWN!J339</f>
        <v>Yes</v>
      </c>
      <c r="K339" s="92">
        <f>DB_RHC_SUITABLE!P339</f>
        <v>0</v>
      </c>
      <c r="L339" s="49">
        <f>DB_RHC_SUITABLE!V339</f>
        <v>0</v>
      </c>
      <c r="M339" s="27" t="s">
        <v>74</v>
      </c>
      <c r="N339" s="27" t="s">
        <v>347</v>
      </c>
    </row>
    <row r="340" spans="1:14" ht="12" hidden="1" customHeight="1">
      <c r="A340" s="26">
        <v>336</v>
      </c>
      <c r="B340" s="27" t="str">
        <f>DB_INFO!B340</f>
        <v>PT</v>
      </c>
      <c r="C340" s="27" t="str">
        <f>DB_INFO!C340</f>
        <v>Public</v>
      </c>
      <c r="D340" s="27" t="str">
        <f>DB_INFO!D340</f>
        <v>Education Centre</v>
      </c>
      <c r="E340" s="27" t="str">
        <f>DB_INFO!E340</f>
        <v>No</v>
      </c>
      <c r="F340" s="28" t="str">
        <f>DB_INFO!F340</f>
        <v>100-1000</v>
      </c>
      <c r="G340" s="28" t="str">
        <f>DB_INFO!G340</f>
        <v>1000-5000</v>
      </c>
      <c r="H340" s="28" t="str">
        <f>DB_INFO!H340</f>
        <v>No</v>
      </c>
      <c r="I340" s="28" t="str">
        <f>DB_INFO!I340</f>
        <v>No</v>
      </c>
      <c r="J340" s="27" t="str">
        <f>DB_RHC_KNOWN!J340</f>
        <v>Yes</v>
      </c>
      <c r="K340" s="92">
        <f>DB_RHC_SUITABLE!P340</f>
        <v>1</v>
      </c>
      <c r="L340" s="49">
        <f>DB_RHC_SUITABLE!V340</f>
        <v>1</v>
      </c>
      <c r="M340" s="27" t="s">
        <v>0</v>
      </c>
      <c r="N340" s="27"/>
    </row>
    <row r="341" spans="1:14" ht="12" hidden="1" customHeight="1">
      <c r="A341" s="26">
        <v>337</v>
      </c>
      <c r="B341" s="27" t="str">
        <f>DB_INFO!B341</f>
        <v>PT</v>
      </c>
      <c r="C341" s="27" t="str">
        <f>DB_INFO!C341</f>
        <v>Private</v>
      </c>
      <c r="D341" s="27" t="str">
        <f>DB_INFO!D341</f>
        <v>Commerce</v>
      </c>
      <c r="E341" s="27" t="str">
        <f>DB_INFO!E341</f>
        <v>No</v>
      </c>
      <c r="F341" s="28" t="str">
        <f>DB_INFO!F341</f>
        <v>Below 100</v>
      </c>
      <c r="G341" s="28" t="str">
        <f>DB_INFO!G341</f>
        <v>Below 1000</v>
      </c>
      <c r="H341" s="28" t="str">
        <f>DB_INFO!H341</f>
        <v>Yes</v>
      </c>
      <c r="I341" s="28" t="str">
        <f>DB_INFO!I341</f>
        <v>No</v>
      </c>
      <c r="J341" s="27" t="str">
        <f>DB_RHC_KNOWN!J341</f>
        <v>Yes</v>
      </c>
      <c r="K341" s="92">
        <f>DB_RHC_SUITABLE!P341</f>
        <v>1</v>
      </c>
      <c r="L341" s="49">
        <f>DB_RHC_SUITABLE!V341</f>
        <v>0</v>
      </c>
      <c r="M341" s="27" t="s">
        <v>0</v>
      </c>
      <c r="N341" s="27"/>
    </row>
    <row r="342" spans="1:14" ht="12" hidden="1" customHeight="1">
      <c r="A342" s="26">
        <v>338</v>
      </c>
      <c r="B342" s="27" t="str">
        <f>DB_INFO!B342</f>
        <v>PT</v>
      </c>
      <c r="C342" s="27" t="str">
        <f>DB_INFO!C342</f>
        <v>Private</v>
      </c>
      <c r="D342" s="27" t="str">
        <f>DB_INFO!D342</f>
        <v>Commerce</v>
      </c>
      <c r="E342" s="27" t="str">
        <f>DB_INFO!E342</f>
        <v>No</v>
      </c>
      <c r="F342" s="28" t="str">
        <f>DB_INFO!F342</f>
        <v>Below 100</v>
      </c>
      <c r="G342" s="28" t="str">
        <f>DB_INFO!G342</f>
        <v>Above 5000</v>
      </c>
      <c r="H342" s="28" t="str">
        <f>DB_INFO!H342</f>
        <v>No</v>
      </c>
      <c r="I342" s="28" t="str">
        <f>DB_INFO!I342</f>
        <v>Yes</v>
      </c>
      <c r="J342" s="27" t="str">
        <f>DB_RHC_KNOWN!J342</f>
        <v>Yes</v>
      </c>
      <c r="K342" s="92">
        <f>DB_RHC_SUITABLE!P342</f>
        <v>0</v>
      </c>
      <c r="L342" s="49">
        <f>DB_RHC_SUITABLE!V342</f>
        <v>0</v>
      </c>
      <c r="M342" s="27" t="s">
        <v>74</v>
      </c>
      <c r="N342" s="27" t="s">
        <v>347</v>
      </c>
    </row>
    <row r="343" spans="1:14" ht="12" hidden="1" customHeight="1">
      <c r="A343" s="26">
        <v>339</v>
      </c>
      <c r="B343" s="27" t="str">
        <f>DB_INFO!B343</f>
        <v>PT</v>
      </c>
      <c r="C343" s="27" t="str">
        <f>DB_INFO!C343</f>
        <v>Private</v>
      </c>
      <c r="D343" s="27" t="str">
        <f>DB_INFO!D343</f>
        <v>Commerce</v>
      </c>
      <c r="E343" s="27" t="str">
        <f>DB_INFO!E343</f>
        <v>No</v>
      </c>
      <c r="F343" s="28" t="str">
        <f>DB_INFO!F343</f>
        <v>100-1000</v>
      </c>
      <c r="G343" s="28" t="str">
        <f>DB_INFO!G343</f>
        <v>Above 5000</v>
      </c>
      <c r="H343" s="28" t="str">
        <f>DB_INFO!H343</f>
        <v>No</v>
      </c>
      <c r="I343" s="28" t="str">
        <f>DB_INFO!I343</f>
        <v>No</v>
      </c>
      <c r="J343" s="27" t="str">
        <f>DB_RHC_KNOWN!J343</f>
        <v>Yes</v>
      </c>
      <c r="K343" s="92">
        <f>DB_RHC_SUITABLE!P343</f>
        <v>0</v>
      </c>
      <c r="L343" s="49">
        <f>DB_RHC_SUITABLE!V343</f>
        <v>0</v>
      </c>
      <c r="M343" s="27" t="s">
        <v>74</v>
      </c>
      <c r="N343" s="27" t="s">
        <v>347</v>
      </c>
    </row>
    <row r="344" spans="1:14" ht="12" hidden="1" customHeight="1">
      <c r="A344" s="26">
        <v>340</v>
      </c>
      <c r="B344" s="27" t="str">
        <f>DB_INFO!B344</f>
        <v>PT</v>
      </c>
      <c r="C344" s="27" t="str">
        <f>DB_INFO!C344</f>
        <v>Private</v>
      </c>
      <c r="D344" s="27" t="str">
        <f>DB_INFO!D344</f>
        <v>Office</v>
      </c>
      <c r="E344" s="27" t="str">
        <f>DB_INFO!E344</f>
        <v>No</v>
      </c>
      <c r="F344" s="28" t="str">
        <f>DB_INFO!F344</f>
        <v>Below 100</v>
      </c>
      <c r="G344" s="28" t="str">
        <f>DB_INFO!G344</f>
        <v>Below 1000</v>
      </c>
      <c r="H344" s="28" t="str">
        <f>DB_INFO!H344</f>
        <v>No</v>
      </c>
      <c r="I344" s="28" t="str">
        <f>DB_INFO!I344</f>
        <v>No</v>
      </c>
      <c r="J344" s="27" t="str">
        <f>DB_RHC_KNOWN!J344</f>
        <v>Yes</v>
      </c>
      <c r="K344" s="92">
        <f>DB_RHC_SUITABLE!P344</f>
        <v>1</v>
      </c>
      <c r="L344" s="49">
        <f>DB_RHC_SUITABLE!V344</f>
        <v>1</v>
      </c>
      <c r="M344" s="27" t="s">
        <v>0</v>
      </c>
      <c r="N344" s="27"/>
    </row>
    <row r="345" spans="1:14" ht="12" hidden="1" customHeight="1">
      <c r="A345" s="26">
        <v>341</v>
      </c>
      <c r="B345" s="27" t="str">
        <f>DB_INFO!B345</f>
        <v>PT</v>
      </c>
      <c r="C345" s="27" t="str">
        <f>DB_INFO!C345</f>
        <v>Public</v>
      </c>
      <c r="D345" s="27" t="str">
        <f>DB_INFO!D345</f>
        <v>Office</v>
      </c>
      <c r="E345" s="27" t="str">
        <f>DB_INFO!E345</f>
        <v>No</v>
      </c>
      <c r="F345" s="28" t="str">
        <f>DB_INFO!F345</f>
        <v>Below 100</v>
      </c>
      <c r="G345" s="28" t="str">
        <f>DB_INFO!G345</f>
        <v>Below 1000</v>
      </c>
      <c r="H345" s="28" t="str">
        <f>DB_INFO!H345</f>
        <v>No</v>
      </c>
      <c r="I345" s="28" t="str">
        <f>DB_INFO!I345</f>
        <v>Yes</v>
      </c>
      <c r="J345" s="27" t="str">
        <f>DB_RHC_KNOWN!J345</f>
        <v>Yes</v>
      </c>
      <c r="K345" s="92">
        <f>DB_RHC_SUITABLE!P345</f>
        <v>1</v>
      </c>
      <c r="L345" s="49">
        <f>DB_RHC_SUITABLE!V345</f>
        <v>0</v>
      </c>
      <c r="M345" s="27" t="s">
        <v>230</v>
      </c>
      <c r="N345" s="27"/>
    </row>
    <row r="346" spans="1:14" ht="12" hidden="1" customHeight="1">
      <c r="A346" s="26">
        <v>342</v>
      </c>
      <c r="B346" s="27" t="str">
        <f>DB_INFO!B346</f>
        <v>PT</v>
      </c>
      <c r="C346" s="27" t="str">
        <f>DB_INFO!C346</f>
        <v>Private</v>
      </c>
      <c r="D346" s="27" t="str">
        <f>DB_INFO!D346</f>
        <v>Office</v>
      </c>
      <c r="E346" s="27" t="str">
        <f>DB_INFO!E346</f>
        <v>No</v>
      </c>
      <c r="F346" s="28" t="str">
        <f>DB_INFO!F346</f>
        <v>Below 100</v>
      </c>
      <c r="G346" s="28" t="str">
        <f>DB_INFO!G346</f>
        <v>Below 1000</v>
      </c>
      <c r="H346" s="28" t="str">
        <f>DB_INFO!H346</f>
        <v>No</v>
      </c>
      <c r="I346" s="28" t="str">
        <f>DB_INFO!I346</f>
        <v>Yes</v>
      </c>
      <c r="J346" s="27" t="str">
        <f>DB_RHC_KNOWN!J346</f>
        <v>Yes</v>
      </c>
      <c r="K346" s="92">
        <f>DB_RHC_SUITABLE!P346</f>
        <v>0</v>
      </c>
      <c r="L346" s="49">
        <f>DB_RHC_SUITABLE!V346</f>
        <v>0</v>
      </c>
      <c r="M346" s="27" t="s">
        <v>74</v>
      </c>
      <c r="N346" s="27" t="s">
        <v>347</v>
      </c>
    </row>
    <row r="347" spans="1:14" ht="12" hidden="1" customHeight="1">
      <c r="A347" s="26">
        <v>343</v>
      </c>
      <c r="B347" s="27" t="str">
        <f>DB_INFO!B347</f>
        <v>PT</v>
      </c>
      <c r="C347" s="27" t="str">
        <f>DB_INFO!C347</f>
        <v>Public</v>
      </c>
      <c r="D347" s="27" t="str">
        <f>DB_INFO!D347</f>
        <v>Health Centre</v>
      </c>
      <c r="E347" s="27" t="str">
        <f>DB_INFO!E347</f>
        <v>No</v>
      </c>
      <c r="F347" s="28" t="str">
        <f>DB_INFO!F347</f>
        <v>Below 100</v>
      </c>
      <c r="G347" s="28" t="str">
        <f>DB_INFO!G347</f>
        <v>Below 1000</v>
      </c>
      <c r="H347" s="28" t="str">
        <f>DB_INFO!H347</f>
        <v>No</v>
      </c>
      <c r="I347" s="28" t="str">
        <f>DB_INFO!I347</f>
        <v>No</v>
      </c>
      <c r="J347" s="27" t="str">
        <f>DB_RHC_KNOWN!J347</f>
        <v>Yes</v>
      </c>
      <c r="K347" s="92">
        <f>DB_RHC_SUITABLE!P347</f>
        <v>0</v>
      </c>
      <c r="L347" s="49">
        <f>DB_RHC_SUITABLE!V347</f>
        <v>1</v>
      </c>
      <c r="M347" s="27" t="s">
        <v>0</v>
      </c>
      <c r="N347" s="27"/>
    </row>
    <row r="348" spans="1:14" ht="12" hidden="1" customHeight="1">
      <c r="A348" s="26">
        <v>344</v>
      </c>
      <c r="B348" s="27" t="str">
        <f>DB_INFO!B348</f>
        <v>PT</v>
      </c>
      <c r="C348" s="27" t="str">
        <f>DB_INFO!C348</f>
        <v>Private</v>
      </c>
      <c r="D348" s="27" t="str">
        <f>DB_INFO!D348</f>
        <v>Hotel</v>
      </c>
      <c r="E348" s="27" t="str">
        <f>DB_INFO!E348</f>
        <v>Yes</v>
      </c>
      <c r="F348" s="28" t="str">
        <f>DB_INFO!F348</f>
        <v>Below 100</v>
      </c>
      <c r="G348" s="28" t="str">
        <f>DB_INFO!G348</f>
        <v>Above 5000</v>
      </c>
      <c r="H348" s="28" t="str">
        <f>DB_INFO!H348</f>
        <v>Yes</v>
      </c>
      <c r="I348" s="28" t="str">
        <f>DB_INFO!I348</f>
        <v>Yes</v>
      </c>
      <c r="J348" s="27" t="str">
        <f>DB_RHC_KNOWN!J348</f>
        <v>Yes</v>
      </c>
      <c r="K348" s="92">
        <f>DB_RHC_SUITABLE!P348</f>
        <v>0</v>
      </c>
      <c r="L348" s="49">
        <f>DB_RHC_SUITABLE!V348</f>
        <v>0</v>
      </c>
      <c r="M348" s="27" t="s">
        <v>0</v>
      </c>
      <c r="N348" s="27"/>
    </row>
    <row r="349" spans="1:14" ht="12" hidden="1" customHeight="1">
      <c r="A349" s="26">
        <v>345</v>
      </c>
      <c r="B349" s="27" t="str">
        <f>DB_INFO!B349</f>
        <v>PT</v>
      </c>
      <c r="C349" s="27" t="str">
        <f>DB_INFO!C349</f>
        <v>Private</v>
      </c>
      <c r="D349" s="27" t="str">
        <f>DB_INFO!D349</f>
        <v>Office</v>
      </c>
      <c r="E349" s="27" t="str">
        <f>DB_INFO!E349</f>
        <v>No</v>
      </c>
      <c r="F349" s="28" t="str">
        <f>DB_INFO!F349</f>
        <v>Below 100</v>
      </c>
      <c r="G349" s="28" t="str">
        <f>DB_INFO!G349</f>
        <v>Below 1000</v>
      </c>
      <c r="H349" s="28" t="str">
        <f>DB_INFO!H349</f>
        <v>No</v>
      </c>
      <c r="I349" s="28" t="str">
        <f>DB_INFO!I349</f>
        <v>No</v>
      </c>
      <c r="J349" s="27" t="str">
        <f>DB_RHC_KNOWN!J349</f>
        <v>Yes</v>
      </c>
      <c r="K349" s="92">
        <f>DB_RHC_SUITABLE!P349</f>
        <v>1</v>
      </c>
      <c r="L349" s="49">
        <f>DB_RHC_SUITABLE!V349</f>
        <v>1</v>
      </c>
      <c r="M349" s="27" t="s">
        <v>230</v>
      </c>
      <c r="N349" s="27"/>
    </row>
    <row r="350" spans="1:14" ht="12" hidden="1" customHeight="1">
      <c r="A350" s="26">
        <v>346</v>
      </c>
      <c r="B350" s="27" t="str">
        <f>DB_INFO!B350</f>
        <v>PT</v>
      </c>
      <c r="C350" s="27" t="str">
        <f>DB_INFO!C350</f>
        <v>Private</v>
      </c>
      <c r="D350" s="27" t="str">
        <f>DB_INFO!D350</f>
        <v>Office</v>
      </c>
      <c r="E350" s="27" t="str">
        <f>DB_INFO!E350</f>
        <v>No</v>
      </c>
      <c r="F350" s="28" t="str">
        <f>DB_INFO!F350</f>
        <v>Below 100</v>
      </c>
      <c r="G350" s="28" t="str">
        <f>DB_INFO!G350</f>
        <v>Below 1000</v>
      </c>
      <c r="H350" s="28" t="str">
        <f>DB_INFO!H350</f>
        <v>No</v>
      </c>
      <c r="I350" s="28" t="str">
        <f>DB_INFO!I350</f>
        <v>Yes</v>
      </c>
      <c r="J350" s="27" t="str">
        <f>DB_RHC_KNOWN!J350</f>
        <v>Yes</v>
      </c>
      <c r="K350" s="92">
        <f>DB_RHC_SUITABLE!P350</f>
        <v>1</v>
      </c>
      <c r="L350" s="49">
        <f>DB_RHC_SUITABLE!V350</f>
        <v>1</v>
      </c>
      <c r="M350" s="27" t="s">
        <v>230</v>
      </c>
      <c r="N350" s="27"/>
    </row>
    <row r="351" spans="1:14" ht="12" hidden="1" customHeight="1">
      <c r="A351" s="26">
        <v>347</v>
      </c>
      <c r="B351" s="27" t="str">
        <f>DB_INFO!B351</f>
        <v>PT</v>
      </c>
      <c r="C351" s="27" t="str">
        <f>DB_INFO!C351</f>
        <v>Public</v>
      </c>
      <c r="D351" s="27" t="str">
        <f>DB_INFO!D351</f>
        <v>Office</v>
      </c>
      <c r="E351" s="27" t="str">
        <f>DB_INFO!E351</f>
        <v>No</v>
      </c>
      <c r="F351" s="28" t="str">
        <f>DB_INFO!F351</f>
        <v>Below 100</v>
      </c>
      <c r="G351" s="28" t="str">
        <f>DB_INFO!G351</f>
        <v>Below 1000</v>
      </c>
      <c r="H351" s="28" t="str">
        <f>DB_INFO!H351</f>
        <v>Yes</v>
      </c>
      <c r="I351" s="28" t="str">
        <f>DB_INFO!I351</f>
        <v>Yes</v>
      </c>
      <c r="J351" s="27" t="str">
        <f>DB_RHC_KNOWN!J351</f>
        <v>Yes</v>
      </c>
      <c r="K351" s="92">
        <f>DB_RHC_SUITABLE!P351</f>
        <v>1</v>
      </c>
      <c r="L351" s="49">
        <f>DB_RHC_SUITABLE!V351</f>
        <v>0</v>
      </c>
      <c r="M351" s="27" t="s">
        <v>0</v>
      </c>
      <c r="N351" s="27"/>
    </row>
    <row r="352" spans="1:14" ht="12" hidden="1" customHeight="1">
      <c r="A352" s="26">
        <v>348</v>
      </c>
      <c r="B352" s="27" t="str">
        <f>DB_INFO!B352</f>
        <v>PT</v>
      </c>
      <c r="C352" s="27" t="str">
        <f>DB_INFO!C352</f>
        <v>Private</v>
      </c>
      <c r="D352" s="27" t="str">
        <f>DB_INFO!D352</f>
        <v>Office</v>
      </c>
      <c r="E352" s="27" t="str">
        <f>DB_INFO!E352</f>
        <v>No</v>
      </c>
      <c r="F352" s="28" t="str">
        <f>DB_INFO!F352</f>
        <v>Below 100</v>
      </c>
      <c r="G352" s="28" t="str">
        <f>DB_INFO!G352</f>
        <v>Below 1000</v>
      </c>
      <c r="H352" s="28" t="str">
        <f>DB_INFO!H352</f>
        <v>No</v>
      </c>
      <c r="I352" s="28" t="str">
        <f>DB_INFO!I352</f>
        <v>No</v>
      </c>
      <c r="J352" s="27" t="str">
        <f>DB_RHC_KNOWN!J352</f>
        <v>Yes</v>
      </c>
      <c r="K352" s="92">
        <f>DB_RHC_SUITABLE!P352</f>
        <v>1</v>
      </c>
      <c r="L352" s="49">
        <f>DB_RHC_SUITABLE!V352</f>
        <v>0</v>
      </c>
      <c r="M352" s="27" t="s">
        <v>0</v>
      </c>
      <c r="N352" s="27"/>
    </row>
    <row r="353" spans="1:14" ht="12" hidden="1" customHeight="1">
      <c r="A353" s="26">
        <v>349</v>
      </c>
      <c r="B353" s="27" t="str">
        <f>DB_INFO!B353</f>
        <v>PT</v>
      </c>
      <c r="C353" s="27" t="str">
        <f>DB_INFO!C353</f>
        <v>Public</v>
      </c>
      <c r="D353" s="27" t="str">
        <f>DB_INFO!D353</f>
        <v>Office</v>
      </c>
      <c r="E353" s="27" t="str">
        <f>DB_INFO!E353</f>
        <v>No</v>
      </c>
      <c r="F353" s="28" t="str">
        <f>DB_INFO!F353</f>
        <v>Below 100</v>
      </c>
      <c r="G353" s="28" t="str">
        <f>DB_INFO!G353</f>
        <v>Below 1000</v>
      </c>
      <c r="H353" s="28" t="str">
        <f>DB_INFO!H353</f>
        <v>No</v>
      </c>
      <c r="I353" s="28" t="str">
        <f>DB_INFO!I353</f>
        <v>No</v>
      </c>
      <c r="J353" s="27" t="str">
        <f>DB_RHC_KNOWN!J353</f>
        <v>Yes</v>
      </c>
      <c r="K353" s="92">
        <f>DB_RHC_SUITABLE!P353</f>
        <v>0</v>
      </c>
      <c r="L353" s="49">
        <f>DB_RHC_SUITABLE!V353</f>
        <v>0</v>
      </c>
      <c r="M353" s="27" t="s">
        <v>230</v>
      </c>
      <c r="N353" s="27"/>
    </row>
    <row r="354" spans="1:14" ht="12" hidden="1" customHeight="1">
      <c r="A354" s="26">
        <v>350</v>
      </c>
      <c r="B354" s="27" t="str">
        <f>DB_INFO!B354</f>
        <v>PT</v>
      </c>
      <c r="C354" s="27" t="str">
        <f>DB_INFO!C354</f>
        <v>Public</v>
      </c>
      <c r="D354" s="27" t="str">
        <f>DB_INFO!D354</f>
        <v>Health Centre</v>
      </c>
      <c r="E354" s="27" t="str">
        <f>DB_INFO!E354</f>
        <v>No</v>
      </c>
      <c r="F354" s="28" t="str">
        <f>DB_INFO!F354</f>
        <v>Below 100</v>
      </c>
      <c r="G354" s="28" t="str">
        <f>DB_INFO!G354</f>
        <v>1000-5000</v>
      </c>
      <c r="H354" s="28" t="str">
        <f>DB_INFO!H354</f>
        <v>No</v>
      </c>
      <c r="I354" s="28" t="str">
        <f>DB_INFO!I354</f>
        <v>No</v>
      </c>
      <c r="J354" s="27" t="str">
        <f>DB_RHC_KNOWN!J354</f>
        <v>Yes</v>
      </c>
      <c r="K354" s="92">
        <f>DB_RHC_SUITABLE!P354</f>
        <v>0</v>
      </c>
      <c r="L354" s="49">
        <f>DB_RHC_SUITABLE!V354</f>
        <v>1</v>
      </c>
      <c r="M354" s="27" t="s">
        <v>230</v>
      </c>
      <c r="N354" s="27"/>
    </row>
    <row r="355" spans="1:14" ht="12" hidden="1" customHeight="1">
      <c r="A355" s="26">
        <v>351</v>
      </c>
      <c r="B355" s="27" t="str">
        <f>DB_INFO!B355</f>
        <v>PT</v>
      </c>
      <c r="C355" s="27" t="str">
        <f>DB_INFO!C355</f>
        <v>Private</v>
      </c>
      <c r="D355" s="27" t="str">
        <f>DB_INFO!D355</f>
        <v>Hotel</v>
      </c>
      <c r="E355" s="27" t="str">
        <f>DB_INFO!E355</f>
        <v>Yes</v>
      </c>
      <c r="F355" s="28" t="str">
        <f>DB_INFO!F355</f>
        <v>Below 100</v>
      </c>
      <c r="G355" s="28" t="str">
        <f>DB_INFO!G355</f>
        <v>1000-5000</v>
      </c>
      <c r="H355" s="28" t="str">
        <f>DB_INFO!H355</f>
        <v>No</v>
      </c>
      <c r="I355" s="28" t="str">
        <f>DB_INFO!I355</f>
        <v>No</v>
      </c>
      <c r="J355" s="27" t="str">
        <f>DB_RHC_KNOWN!J355</f>
        <v>Yes</v>
      </c>
      <c r="K355" s="92">
        <f>DB_RHC_SUITABLE!P355</f>
        <v>0</v>
      </c>
      <c r="L355" s="49">
        <f>DB_RHC_SUITABLE!V355</f>
        <v>0</v>
      </c>
      <c r="M355" s="27" t="s">
        <v>0</v>
      </c>
      <c r="N355" s="27"/>
    </row>
    <row r="356" spans="1:14" ht="12" hidden="1" customHeight="1">
      <c r="A356" s="26">
        <v>352</v>
      </c>
      <c r="B356" s="27" t="str">
        <f>DB_INFO!B356</f>
        <v>PT</v>
      </c>
      <c r="C356" s="27" t="str">
        <f>DB_INFO!C356</f>
        <v>Private</v>
      </c>
      <c r="D356" s="27" t="str">
        <f>DB_INFO!D356</f>
        <v>Hotel</v>
      </c>
      <c r="E356" s="27" t="str">
        <f>DB_INFO!E356</f>
        <v>No</v>
      </c>
      <c r="F356" s="28" t="str">
        <f>DB_INFO!F356</f>
        <v>Below 100</v>
      </c>
      <c r="G356" s="28" t="str">
        <f>DB_INFO!G356</f>
        <v>Above 5000</v>
      </c>
      <c r="H356" s="28" t="str">
        <f>DB_INFO!H356</f>
        <v>Yes</v>
      </c>
      <c r="I356" s="28" t="str">
        <f>DB_INFO!I356</f>
        <v>No</v>
      </c>
      <c r="J356" s="27" t="str">
        <f>DB_RHC_KNOWN!J356</f>
        <v>Yes</v>
      </c>
      <c r="K356" s="92">
        <f>DB_RHC_SUITABLE!P356</f>
        <v>0</v>
      </c>
      <c r="L356" s="49">
        <f>DB_RHC_SUITABLE!V356</f>
        <v>0</v>
      </c>
      <c r="M356" s="27" t="s">
        <v>230</v>
      </c>
      <c r="N356" s="27"/>
    </row>
    <row r="357" spans="1:14" ht="12" hidden="1" customHeight="1">
      <c r="A357" s="26">
        <v>353</v>
      </c>
      <c r="B357" s="27" t="str">
        <f>DB_INFO!B357</f>
        <v>PT</v>
      </c>
      <c r="C357" s="27" t="str">
        <f>DB_INFO!C357</f>
        <v>Private</v>
      </c>
      <c r="D357" s="27" t="str">
        <f>DB_INFO!D357</f>
        <v>Hotel</v>
      </c>
      <c r="E357" s="27" t="str">
        <f>DB_INFO!E357</f>
        <v>Yes</v>
      </c>
      <c r="F357" s="28" t="str">
        <f>DB_INFO!F357</f>
        <v>Below 100</v>
      </c>
      <c r="G357" s="28" t="str">
        <f>DB_INFO!G357</f>
        <v>1000-5000</v>
      </c>
      <c r="H357" s="28" t="str">
        <f>DB_INFO!H357</f>
        <v>Yes</v>
      </c>
      <c r="I357" s="28" t="str">
        <f>DB_INFO!I357</f>
        <v>Yes</v>
      </c>
      <c r="J357" s="27" t="str">
        <f>DB_RHC_KNOWN!J357</f>
        <v>Yes</v>
      </c>
      <c r="K357" s="92">
        <f>DB_RHC_SUITABLE!P357</f>
        <v>0</v>
      </c>
      <c r="L357" s="49">
        <f>DB_RHC_SUITABLE!V357</f>
        <v>0</v>
      </c>
      <c r="M357" s="27" t="s">
        <v>74</v>
      </c>
      <c r="N357" s="27" t="s">
        <v>347</v>
      </c>
    </row>
    <row r="358" spans="1:14" ht="12" hidden="1" customHeight="1">
      <c r="A358" s="26">
        <v>354</v>
      </c>
      <c r="B358" s="27" t="str">
        <f>DB_INFO!B358</f>
        <v>PT</v>
      </c>
      <c r="C358" s="27" t="str">
        <f>DB_INFO!C358</f>
        <v>Private</v>
      </c>
      <c r="D358" s="27" t="str">
        <f>DB_INFO!D358</f>
        <v>Commerce</v>
      </c>
      <c r="E358" s="27" t="str">
        <f>DB_INFO!E358</f>
        <v>No</v>
      </c>
      <c r="F358" s="28" t="str">
        <f>DB_INFO!F358</f>
        <v>100-1000</v>
      </c>
      <c r="G358" s="28" t="str">
        <f>DB_INFO!G358</f>
        <v>Above 5000</v>
      </c>
      <c r="H358" s="28" t="str">
        <f>DB_INFO!H358</f>
        <v>No</v>
      </c>
      <c r="I358" s="28" t="str">
        <f>DB_INFO!I358</f>
        <v>No</v>
      </c>
      <c r="J358" s="27" t="str">
        <f>DB_RHC_KNOWN!J358</f>
        <v>Yes</v>
      </c>
      <c r="K358" s="92">
        <f>DB_RHC_SUITABLE!P358</f>
        <v>1</v>
      </c>
      <c r="L358" s="49">
        <f>DB_RHC_SUITABLE!V358</f>
        <v>0</v>
      </c>
      <c r="M358" s="27" t="s">
        <v>0</v>
      </c>
      <c r="N358" s="27"/>
    </row>
    <row r="359" spans="1:14" ht="12" hidden="1" customHeight="1">
      <c r="A359" s="26">
        <v>355</v>
      </c>
      <c r="B359" s="27" t="str">
        <f>DB_INFO!B359</f>
        <v>PT</v>
      </c>
      <c r="C359" s="27" t="str">
        <f>DB_INFO!C359</f>
        <v>Private</v>
      </c>
      <c r="D359" s="27" t="str">
        <f>DB_INFO!D359</f>
        <v>Office</v>
      </c>
      <c r="E359" s="27" t="str">
        <f>DB_INFO!E359</f>
        <v>No</v>
      </c>
      <c r="F359" s="28" t="str">
        <f>DB_INFO!F359</f>
        <v>Below 100</v>
      </c>
      <c r="G359" s="28" t="str">
        <f>DB_INFO!G359</f>
        <v>Below 1000</v>
      </c>
      <c r="H359" s="28" t="str">
        <f>DB_INFO!H359</f>
        <v>No</v>
      </c>
      <c r="I359" s="28" t="str">
        <f>DB_INFO!I359</f>
        <v>No</v>
      </c>
      <c r="J359" s="27" t="str">
        <f>DB_RHC_KNOWN!J359</f>
        <v>Yes</v>
      </c>
      <c r="K359" s="92">
        <f>DB_RHC_SUITABLE!P359</f>
        <v>1</v>
      </c>
      <c r="L359" s="49">
        <f>DB_RHC_SUITABLE!V359</f>
        <v>1</v>
      </c>
      <c r="M359" s="27" t="s">
        <v>0</v>
      </c>
      <c r="N359" s="27"/>
    </row>
    <row r="360" spans="1:14" ht="12" hidden="1" customHeight="1">
      <c r="A360" s="26">
        <v>356</v>
      </c>
      <c r="B360" s="27" t="str">
        <f>DB_INFO!B360</f>
        <v>PT</v>
      </c>
      <c r="C360" s="27" t="str">
        <f>DB_INFO!C360</f>
        <v>Public</v>
      </c>
      <c r="D360" s="27" t="str">
        <f>DB_INFO!D360</f>
        <v>Office</v>
      </c>
      <c r="E360" s="27" t="str">
        <f>DB_INFO!E360</f>
        <v>No</v>
      </c>
      <c r="F360" s="28" t="str">
        <f>DB_INFO!F360</f>
        <v>Below 100</v>
      </c>
      <c r="G360" s="28" t="str">
        <f>DB_INFO!G360</f>
        <v>Below 1000</v>
      </c>
      <c r="H360" s="28" t="str">
        <f>DB_INFO!H360</f>
        <v>No</v>
      </c>
      <c r="I360" s="28" t="str">
        <f>DB_INFO!I360</f>
        <v>No</v>
      </c>
      <c r="J360" s="27" t="str">
        <f>DB_RHC_KNOWN!J360</f>
        <v>Yes</v>
      </c>
      <c r="K360" s="92">
        <f>DB_RHC_SUITABLE!P360</f>
        <v>1</v>
      </c>
      <c r="L360" s="49">
        <f>DB_RHC_SUITABLE!V360</f>
        <v>1</v>
      </c>
      <c r="M360" s="27" t="s">
        <v>0</v>
      </c>
      <c r="N360" s="27"/>
    </row>
    <row r="361" spans="1:14" ht="12" hidden="1" customHeight="1">
      <c r="A361" s="26">
        <v>357</v>
      </c>
      <c r="B361" s="27" t="str">
        <f>DB_INFO!B361</f>
        <v>PT</v>
      </c>
      <c r="C361" s="27" t="str">
        <f>DB_INFO!C361</f>
        <v>Private</v>
      </c>
      <c r="D361" s="27" t="str">
        <f>DB_INFO!D361</f>
        <v>Office</v>
      </c>
      <c r="E361" s="27" t="str">
        <f>DB_INFO!E361</f>
        <v>No</v>
      </c>
      <c r="F361" s="28" t="str">
        <f>DB_INFO!F361</f>
        <v>Below 100</v>
      </c>
      <c r="G361" s="28" t="str">
        <f>DB_INFO!G361</f>
        <v>Below 1000</v>
      </c>
      <c r="H361" s="28" t="str">
        <f>DB_INFO!H361</f>
        <v>No</v>
      </c>
      <c r="I361" s="28" t="str">
        <f>DB_INFO!I361</f>
        <v>No</v>
      </c>
      <c r="J361" s="27" t="str">
        <f>DB_RHC_KNOWN!J361</f>
        <v>Yes</v>
      </c>
      <c r="K361" s="92">
        <f>DB_RHC_SUITABLE!P361</f>
        <v>1</v>
      </c>
      <c r="L361" s="49">
        <f>DB_RHC_SUITABLE!V361</f>
        <v>0</v>
      </c>
      <c r="M361" s="27" t="s">
        <v>0</v>
      </c>
      <c r="N361" s="27"/>
    </row>
    <row r="362" spans="1:14" ht="12" hidden="1" customHeight="1">
      <c r="A362" s="26">
        <v>358</v>
      </c>
      <c r="B362" s="27" t="str">
        <f>DB_INFO!B362</f>
        <v>PT</v>
      </c>
      <c r="C362" s="27" t="str">
        <f>DB_INFO!C362</f>
        <v>Public</v>
      </c>
      <c r="D362" s="27" t="str">
        <f>DB_INFO!D362</f>
        <v>Office</v>
      </c>
      <c r="E362" s="27" t="str">
        <f>DB_INFO!E362</f>
        <v>No</v>
      </c>
      <c r="F362" s="28" t="str">
        <f>DB_INFO!F362</f>
        <v>Below 100</v>
      </c>
      <c r="G362" s="28" t="str">
        <f>DB_INFO!G362</f>
        <v>Below 1000</v>
      </c>
      <c r="H362" s="28" t="str">
        <f>DB_INFO!H362</f>
        <v>No</v>
      </c>
      <c r="I362" s="28" t="str">
        <f>DB_INFO!I362</f>
        <v>No</v>
      </c>
      <c r="J362" s="27" t="str">
        <f>DB_RHC_KNOWN!J362</f>
        <v>Yes</v>
      </c>
      <c r="K362" s="92">
        <f>DB_RHC_SUITABLE!P362</f>
        <v>0</v>
      </c>
      <c r="L362" s="49">
        <f>DB_RHC_SUITABLE!V362</f>
        <v>1</v>
      </c>
      <c r="M362" s="27" t="s">
        <v>0</v>
      </c>
      <c r="N362" s="27"/>
    </row>
    <row r="363" spans="1:14" ht="12" hidden="1" customHeight="1">
      <c r="A363" s="26">
        <v>359</v>
      </c>
      <c r="B363" s="27" t="str">
        <f>DB_INFO!B363</f>
        <v>PT</v>
      </c>
      <c r="C363" s="27" t="str">
        <f>DB_INFO!C363</f>
        <v>Private</v>
      </c>
      <c r="D363" s="27" t="str">
        <f>DB_INFO!D363</f>
        <v>Office</v>
      </c>
      <c r="E363" s="27" t="str">
        <f>DB_INFO!E363</f>
        <v>No</v>
      </c>
      <c r="F363" s="28" t="str">
        <f>DB_INFO!F363</f>
        <v>Below 100</v>
      </c>
      <c r="G363" s="28" t="str">
        <f>DB_INFO!G363</f>
        <v>Below 1000</v>
      </c>
      <c r="H363" s="28" t="str">
        <f>DB_INFO!H363</f>
        <v>No</v>
      </c>
      <c r="I363" s="28" t="str">
        <f>DB_INFO!I363</f>
        <v>No</v>
      </c>
      <c r="J363" s="27" t="str">
        <f>DB_RHC_KNOWN!J363</f>
        <v>Yes</v>
      </c>
      <c r="K363" s="92">
        <f>DB_RHC_SUITABLE!P363</f>
        <v>0</v>
      </c>
      <c r="L363" s="49">
        <f>DB_RHC_SUITABLE!V363</f>
        <v>0</v>
      </c>
      <c r="M363" s="27" t="s">
        <v>0</v>
      </c>
      <c r="N363" s="27"/>
    </row>
    <row r="364" spans="1:14" ht="12" hidden="1" customHeight="1">
      <c r="A364" s="26">
        <v>360</v>
      </c>
      <c r="B364" s="27" t="str">
        <f>DB_INFO!B364</f>
        <v>PT</v>
      </c>
      <c r="C364" s="27" t="str">
        <f>DB_INFO!C364</f>
        <v>Private</v>
      </c>
      <c r="D364" s="27" t="str">
        <f>DB_INFO!D364</f>
        <v>Hotel</v>
      </c>
      <c r="E364" s="27" t="str">
        <f>DB_INFO!E364</f>
        <v>No</v>
      </c>
      <c r="F364" s="28" t="str">
        <f>DB_INFO!F364</f>
        <v>Below 100</v>
      </c>
      <c r="G364" s="28" t="str">
        <f>DB_INFO!G364</f>
        <v>1000-5000</v>
      </c>
      <c r="H364" s="28" t="str">
        <f>DB_INFO!H364</f>
        <v>No</v>
      </c>
      <c r="I364" s="28" t="str">
        <f>DB_INFO!I364</f>
        <v>No</v>
      </c>
      <c r="J364" s="27" t="str">
        <f>DB_RHC_KNOWN!J364</f>
        <v>Yes</v>
      </c>
      <c r="K364" s="92">
        <f>DB_RHC_SUITABLE!P364</f>
        <v>1</v>
      </c>
      <c r="L364" s="49">
        <f>DB_RHC_SUITABLE!V364</f>
        <v>1</v>
      </c>
      <c r="M364" s="27" t="s">
        <v>230</v>
      </c>
      <c r="N364" s="27"/>
    </row>
    <row r="365" spans="1:14" ht="12" hidden="1" customHeight="1">
      <c r="A365" s="26">
        <v>361</v>
      </c>
      <c r="B365" s="27" t="str">
        <f>DB_INFO!B365</f>
        <v>PT</v>
      </c>
      <c r="C365" s="27" t="str">
        <f>DB_INFO!C365</f>
        <v>Private</v>
      </c>
      <c r="D365" s="27" t="str">
        <f>DB_INFO!D365</f>
        <v>Hotel</v>
      </c>
      <c r="E365" s="27" t="str">
        <f>DB_INFO!E365</f>
        <v>Yes</v>
      </c>
      <c r="F365" s="28" t="str">
        <f>DB_INFO!F365</f>
        <v>100-1000</v>
      </c>
      <c r="G365" s="28" t="str">
        <f>DB_INFO!G365</f>
        <v>Above 5000</v>
      </c>
      <c r="H365" s="28" t="str">
        <f>DB_INFO!H365</f>
        <v>No</v>
      </c>
      <c r="I365" s="28" t="str">
        <f>DB_INFO!I365</f>
        <v>Yes</v>
      </c>
      <c r="J365" s="27" t="str">
        <f>DB_RHC_KNOWN!J365</f>
        <v>Yes</v>
      </c>
      <c r="K365" s="92">
        <f>DB_RHC_SUITABLE!P365</f>
        <v>0</v>
      </c>
      <c r="L365" s="49">
        <f>DB_RHC_SUITABLE!V365</f>
        <v>0</v>
      </c>
      <c r="M365" s="27" t="s">
        <v>230</v>
      </c>
      <c r="N365" s="27"/>
    </row>
    <row r="366" spans="1:14" ht="12" hidden="1" customHeight="1">
      <c r="A366" s="26">
        <v>362</v>
      </c>
      <c r="B366" s="27" t="str">
        <f>DB_INFO!B366</f>
        <v>PT</v>
      </c>
      <c r="C366" s="27" t="str">
        <f>DB_INFO!C366</f>
        <v>Private</v>
      </c>
      <c r="D366" s="27" t="str">
        <f>DB_INFO!D366</f>
        <v>Hotel</v>
      </c>
      <c r="E366" s="27" t="str">
        <f>DB_INFO!E366</f>
        <v>Yes</v>
      </c>
      <c r="F366" s="28" t="str">
        <f>DB_INFO!F366</f>
        <v>Below 100</v>
      </c>
      <c r="G366" s="28" t="str">
        <f>DB_INFO!G366</f>
        <v>Above 5000</v>
      </c>
      <c r="H366" s="28" t="str">
        <f>DB_INFO!H366</f>
        <v>No</v>
      </c>
      <c r="I366" s="28" t="str">
        <f>DB_INFO!I366</f>
        <v>No</v>
      </c>
      <c r="J366" s="27" t="str">
        <f>DB_RHC_KNOWN!J366</f>
        <v>Yes</v>
      </c>
      <c r="K366" s="92">
        <f>DB_RHC_SUITABLE!P366</f>
        <v>0</v>
      </c>
      <c r="L366" s="49">
        <f>DB_RHC_SUITABLE!V366</f>
        <v>0</v>
      </c>
      <c r="M366" s="27" t="s">
        <v>74</v>
      </c>
      <c r="N366" s="27" t="s">
        <v>347</v>
      </c>
    </row>
    <row r="367" spans="1:14" ht="12" hidden="1" customHeight="1">
      <c r="A367" s="26">
        <v>363</v>
      </c>
      <c r="B367" s="27" t="str">
        <f>DB_INFO!B367</f>
        <v>PT</v>
      </c>
      <c r="C367" s="27" t="str">
        <f>DB_INFO!C367</f>
        <v>Private</v>
      </c>
      <c r="D367" s="27" t="str">
        <f>DB_INFO!D367</f>
        <v>Commerce</v>
      </c>
      <c r="E367" s="27" t="str">
        <f>DB_INFO!E367</f>
        <v>No</v>
      </c>
      <c r="F367" s="28" t="str">
        <f>DB_INFO!F367</f>
        <v>100-1000</v>
      </c>
      <c r="G367" s="28" t="str">
        <f>DB_INFO!G367</f>
        <v>Above 5000</v>
      </c>
      <c r="H367" s="28" t="str">
        <f>DB_INFO!H367</f>
        <v>Yes</v>
      </c>
      <c r="I367" s="28" t="str">
        <f>DB_INFO!I367</f>
        <v>Yes</v>
      </c>
      <c r="J367" s="27" t="str">
        <f>DB_RHC_KNOWN!J367</f>
        <v>Yes</v>
      </c>
      <c r="K367" s="92">
        <f>DB_RHC_SUITABLE!P367</f>
        <v>1</v>
      </c>
      <c r="L367" s="49">
        <f>DB_RHC_SUITABLE!V367</f>
        <v>0</v>
      </c>
      <c r="M367" s="27" t="s">
        <v>0</v>
      </c>
      <c r="N367" s="27"/>
    </row>
    <row r="368" spans="1:14" ht="12" hidden="1" customHeight="1">
      <c r="A368" s="26">
        <v>364</v>
      </c>
      <c r="B368" s="27" t="str">
        <f>DB_INFO!B368</f>
        <v>PT</v>
      </c>
      <c r="C368" s="27" t="str">
        <f>DB_INFO!C368</f>
        <v>Private</v>
      </c>
      <c r="D368" s="27" t="str">
        <f>DB_INFO!D368</f>
        <v>Office</v>
      </c>
      <c r="E368" s="27" t="str">
        <f>DB_INFO!E368</f>
        <v>No</v>
      </c>
      <c r="F368" s="28" t="str">
        <f>DB_INFO!F368</f>
        <v>Below 100</v>
      </c>
      <c r="G368" s="28" t="str">
        <f>DB_INFO!G368</f>
        <v>Below 1000</v>
      </c>
      <c r="H368" s="28" t="str">
        <f>DB_INFO!H368</f>
        <v>No</v>
      </c>
      <c r="I368" s="28" t="str">
        <f>DB_INFO!I368</f>
        <v>No</v>
      </c>
      <c r="J368" s="27" t="str">
        <f>DB_RHC_KNOWN!J368</f>
        <v>Yes</v>
      </c>
      <c r="K368" s="92">
        <f>DB_RHC_SUITABLE!P368</f>
        <v>0</v>
      </c>
      <c r="L368" s="49">
        <f>DB_RHC_SUITABLE!V368</f>
        <v>1</v>
      </c>
      <c r="M368" s="27" t="s">
        <v>0</v>
      </c>
      <c r="N368" s="27"/>
    </row>
    <row r="369" spans="1:14" ht="12" hidden="1" customHeight="1">
      <c r="A369" s="26">
        <v>365</v>
      </c>
      <c r="B369" s="27" t="str">
        <f>DB_INFO!B369</f>
        <v>PT</v>
      </c>
      <c r="C369" s="27" t="str">
        <f>DB_INFO!C369</f>
        <v>Private</v>
      </c>
      <c r="D369" s="27" t="str">
        <f>DB_INFO!D369</f>
        <v>Office</v>
      </c>
      <c r="E369" s="27" t="str">
        <f>DB_INFO!E369</f>
        <v>No</v>
      </c>
      <c r="F369" s="28" t="str">
        <f>DB_INFO!F369</f>
        <v>Below 100</v>
      </c>
      <c r="G369" s="28" t="str">
        <f>DB_INFO!G369</f>
        <v>Below 1000</v>
      </c>
      <c r="H369" s="28" t="str">
        <f>DB_INFO!H369</f>
        <v>Yes</v>
      </c>
      <c r="I369" s="28" t="str">
        <f>DB_INFO!I369</f>
        <v>No</v>
      </c>
      <c r="J369" s="27" t="str">
        <f>DB_RHC_KNOWN!J369</f>
        <v>Yes</v>
      </c>
      <c r="K369" s="92">
        <f>DB_RHC_SUITABLE!P369</f>
        <v>0</v>
      </c>
      <c r="L369" s="49">
        <f>DB_RHC_SUITABLE!V369</f>
        <v>0</v>
      </c>
      <c r="M369" s="27" t="s">
        <v>0</v>
      </c>
      <c r="N369" s="27"/>
    </row>
    <row r="370" spans="1:14" ht="12" hidden="1" customHeight="1">
      <c r="A370" s="26">
        <v>366</v>
      </c>
      <c r="B370" s="27" t="str">
        <f>DB_INFO!B370</f>
        <v>PT</v>
      </c>
      <c r="C370" s="27" t="str">
        <f>DB_INFO!C370</f>
        <v>Private</v>
      </c>
      <c r="D370" s="27" t="str">
        <f>DB_INFO!D370</f>
        <v>Hotel</v>
      </c>
      <c r="E370" s="27" t="str">
        <f>DB_INFO!E370</f>
        <v>No</v>
      </c>
      <c r="F370" s="28" t="str">
        <f>DB_INFO!F370</f>
        <v>Below 100</v>
      </c>
      <c r="G370" s="28" t="str">
        <f>DB_INFO!G370</f>
        <v>Above 5000</v>
      </c>
      <c r="H370" s="28" t="str">
        <f>DB_INFO!H370</f>
        <v>No</v>
      </c>
      <c r="I370" s="28" t="str">
        <f>DB_INFO!I370</f>
        <v>Yes</v>
      </c>
      <c r="J370" s="27" t="str">
        <f>DB_RHC_KNOWN!J370</f>
        <v>Yes</v>
      </c>
      <c r="K370" s="92">
        <f>DB_RHC_SUITABLE!P370</f>
        <v>0</v>
      </c>
      <c r="L370" s="49">
        <f>DB_RHC_SUITABLE!V370</f>
        <v>1</v>
      </c>
      <c r="M370" s="27" t="s">
        <v>230</v>
      </c>
      <c r="N370" s="27"/>
    </row>
    <row r="371" spans="1:14" ht="12" hidden="1" customHeight="1">
      <c r="A371" s="26">
        <v>367</v>
      </c>
      <c r="B371" s="27" t="str">
        <f>DB_INFO!B371</f>
        <v>PT</v>
      </c>
      <c r="C371" s="27" t="str">
        <f>DB_INFO!C371</f>
        <v>Private</v>
      </c>
      <c r="D371" s="27" t="str">
        <f>DB_INFO!D371</f>
        <v>Hotel</v>
      </c>
      <c r="E371" s="27" t="str">
        <f>DB_INFO!E371</f>
        <v>Yes</v>
      </c>
      <c r="F371" s="28" t="str">
        <f>DB_INFO!F371</f>
        <v>Below 100</v>
      </c>
      <c r="G371" s="28" t="str">
        <f>DB_INFO!G371</f>
        <v>1000-5000</v>
      </c>
      <c r="H371" s="28" t="str">
        <f>DB_INFO!H371</f>
        <v>No</v>
      </c>
      <c r="I371" s="28" t="str">
        <f>DB_INFO!I371</f>
        <v>No</v>
      </c>
      <c r="J371" s="27" t="str">
        <f>DB_RHC_KNOWN!J371</f>
        <v>Yes</v>
      </c>
      <c r="K371" s="92">
        <f>DB_RHC_SUITABLE!P371</f>
        <v>0</v>
      </c>
      <c r="L371" s="49">
        <f>DB_RHC_SUITABLE!V371</f>
        <v>0</v>
      </c>
      <c r="M371" s="27" t="s">
        <v>0</v>
      </c>
      <c r="N371" s="27"/>
    </row>
    <row r="372" spans="1:14" ht="12" hidden="1" customHeight="1">
      <c r="A372" s="26">
        <v>368</v>
      </c>
      <c r="B372" s="27" t="str">
        <f>DB_INFO!B372</f>
        <v>PT</v>
      </c>
      <c r="C372" s="27" t="str">
        <f>DB_INFO!C372</f>
        <v>Private</v>
      </c>
      <c r="D372" s="27" t="str">
        <f>DB_INFO!D372</f>
        <v>Hotel</v>
      </c>
      <c r="E372" s="27" t="str">
        <f>DB_INFO!E372</f>
        <v>Yes</v>
      </c>
      <c r="F372" s="28" t="str">
        <f>DB_INFO!F372</f>
        <v>Below 100</v>
      </c>
      <c r="G372" s="28" t="str">
        <f>DB_INFO!G372</f>
        <v>1000-5000</v>
      </c>
      <c r="H372" s="28" t="str">
        <f>DB_INFO!H372</f>
        <v>No</v>
      </c>
      <c r="I372" s="28" t="str">
        <f>DB_INFO!I372</f>
        <v>No</v>
      </c>
      <c r="J372" s="27" t="str">
        <f>DB_RHC_KNOWN!J372</f>
        <v>Yes</v>
      </c>
      <c r="K372" s="92">
        <f>DB_RHC_SUITABLE!P372</f>
        <v>0</v>
      </c>
      <c r="L372" s="49">
        <f>DB_RHC_SUITABLE!V372</f>
        <v>0</v>
      </c>
      <c r="M372" s="27" t="s">
        <v>0</v>
      </c>
      <c r="N372" s="27"/>
    </row>
    <row r="373" spans="1:14" ht="12" hidden="1" customHeight="1">
      <c r="A373" s="26">
        <v>369</v>
      </c>
      <c r="B373" s="27" t="str">
        <f>DB_INFO!B373</f>
        <v>PT</v>
      </c>
      <c r="C373" s="27" t="str">
        <f>DB_INFO!C373</f>
        <v>Private</v>
      </c>
      <c r="D373" s="27" t="str">
        <f>DB_INFO!D373</f>
        <v>Hotel</v>
      </c>
      <c r="E373" s="27" t="str">
        <f>DB_INFO!E373</f>
        <v>No</v>
      </c>
      <c r="F373" s="28" t="str">
        <f>DB_INFO!F373</f>
        <v>Below 100</v>
      </c>
      <c r="G373" s="28" t="str">
        <f>DB_INFO!G373</f>
        <v>Above 5000</v>
      </c>
      <c r="H373" s="28" t="str">
        <f>DB_INFO!H373</f>
        <v>No</v>
      </c>
      <c r="I373" s="28" t="str">
        <f>DB_INFO!I373</f>
        <v>Yes</v>
      </c>
      <c r="J373" s="27" t="str">
        <f>DB_RHC_KNOWN!J373</f>
        <v>Yes</v>
      </c>
      <c r="K373" s="92">
        <f>DB_RHC_SUITABLE!P373</f>
        <v>0</v>
      </c>
      <c r="L373" s="49">
        <f>DB_RHC_SUITABLE!V373</f>
        <v>0</v>
      </c>
      <c r="M373" s="27" t="s">
        <v>230</v>
      </c>
      <c r="N373" s="27"/>
    </row>
    <row r="374" spans="1:14" ht="12" hidden="1" customHeight="1">
      <c r="A374" s="26">
        <v>370</v>
      </c>
      <c r="B374" s="27" t="str">
        <f>DB_INFO!B374</f>
        <v>PT</v>
      </c>
      <c r="C374" s="27" t="str">
        <f>DB_INFO!C374</f>
        <v>Public</v>
      </c>
      <c r="D374" s="27" t="str">
        <f>DB_INFO!D374</f>
        <v>Education Centre</v>
      </c>
      <c r="E374" s="27" t="str">
        <f>DB_INFO!E374</f>
        <v>No</v>
      </c>
      <c r="F374" s="28" t="str">
        <f>DB_INFO!F374</f>
        <v>100-1000</v>
      </c>
      <c r="G374" s="28" t="str">
        <f>DB_INFO!G374</f>
        <v>1000-5000</v>
      </c>
      <c r="H374" s="28" t="str">
        <f>DB_INFO!H374</f>
        <v>Yes</v>
      </c>
      <c r="I374" s="28" t="str">
        <f>DB_INFO!I374</f>
        <v>Yes</v>
      </c>
      <c r="J374" s="27" t="str">
        <f>DB_RHC_KNOWN!J374</f>
        <v>Yes</v>
      </c>
      <c r="K374" s="92">
        <f>DB_RHC_SUITABLE!P374</f>
        <v>1</v>
      </c>
      <c r="L374" s="49">
        <f>DB_RHC_SUITABLE!V374</f>
        <v>1</v>
      </c>
      <c r="M374" s="27" t="s">
        <v>230</v>
      </c>
      <c r="N374" s="27"/>
    </row>
    <row r="375" spans="1:14" ht="12" hidden="1" customHeight="1">
      <c r="A375" s="26">
        <v>371</v>
      </c>
      <c r="B375" s="27" t="str">
        <f>DB_INFO!B375</f>
        <v>PT</v>
      </c>
      <c r="C375" s="27" t="str">
        <f>DB_INFO!C375</f>
        <v>Public</v>
      </c>
      <c r="D375" s="27" t="str">
        <f>DB_INFO!D375</f>
        <v>Education Centre</v>
      </c>
      <c r="E375" s="27" t="str">
        <f>DB_INFO!E375</f>
        <v>Yes</v>
      </c>
      <c r="F375" s="28" t="str">
        <f>DB_INFO!F375</f>
        <v>100-1000</v>
      </c>
      <c r="G375" s="28" t="str">
        <f>DB_INFO!G375</f>
        <v>1000-5000</v>
      </c>
      <c r="H375" s="28" t="str">
        <f>DB_INFO!H375</f>
        <v>Yes</v>
      </c>
      <c r="I375" s="28" t="str">
        <f>DB_INFO!I375</f>
        <v>Yes</v>
      </c>
      <c r="J375" s="27" t="str">
        <f>DB_RHC_KNOWN!J375</f>
        <v>Yes</v>
      </c>
      <c r="K375" s="92">
        <f>DB_RHC_SUITABLE!P375</f>
        <v>1</v>
      </c>
      <c r="L375" s="49">
        <f>DB_RHC_SUITABLE!V375</f>
        <v>1</v>
      </c>
      <c r="M375" s="27" t="s">
        <v>230</v>
      </c>
      <c r="N375" s="27"/>
    </row>
    <row r="376" spans="1:14" ht="12" hidden="1" customHeight="1">
      <c r="A376" s="26">
        <v>372</v>
      </c>
      <c r="B376" s="27" t="str">
        <f>DB_INFO!B376</f>
        <v>PT</v>
      </c>
      <c r="C376" s="27" t="str">
        <f>DB_INFO!C376</f>
        <v>Private</v>
      </c>
      <c r="D376" s="27" t="str">
        <f>DB_INFO!D376</f>
        <v>Education Centre</v>
      </c>
      <c r="E376" s="27" t="str">
        <f>DB_INFO!E376</f>
        <v>No</v>
      </c>
      <c r="F376" s="28" t="str">
        <f>DB_INFO!F376</f>
        <v>Above 1000</v>
      </c>
      <c r="G376" s="28" t="str">
        <f>DB_INFO!G376</f>
        <v>Above 5000</v>
      </c>
      <c r="H376" s="28" t="str">
        <f>DB_INFO!H376</f>
        <v>No</v>
      </c>
      <c r="I376" s="28" t="str">
        <f>DB_INFO!I376</f>
        <v>No</v>
      </c>
      <c r="J376" s="27" t="str">
        <f>DB_RHC_KNOWN!J376</f>
        <v>Yes</v>
      </c>
      <c r="K376" s="92">
        <f>DB_RHC_SUITABLE!P376</f>
        <v>0</v>
      </c>
      <c r="L376" s="49">
        <f>DB_RHC_SUITABLE!V376</f>
        <v>1</v>
      </c>
      <c r="M376" s="27" t="s">
        <v>0</v>
      </c>
      <c r="N376" s="27"/>
    </row>
    <row r="377" spans="1:14" ht="12" hidden="1" customHeight="1">
      <c r="A377" s="26">
        <v>373</v>
      </c>
      <c r="B377" s="27" t="str">
        <f>DB_INFO!B377</f>
        <v>PT</v>
      </c>
      <c r="C377" s="27" t="str">
        <f>DB_INFO!C377</f>
        <v>Private</v>
      </c>
      <c r="D377" s="27" t="str">
        <f>DB_INFO!D377</f>
        <v>Office</v>
      </c>
      <c r="E377" s="27" t="str">
        <f>DB_INFO!E377</f>
        <v>No</v>
      </c>
      <c r="F377" s="28" t="str">
        <f>DB_INFO!F377</f>
        <v>Below 100</v>
      </c>
      <c r="G377" s="28" t="str">
        <f>DB_INFO!G377</f>
        <v>Below 1000</v>
      </c>
      <c r="H377" s="28" t="str">
        <f>DB_INFO!H377</f>
        <v>No</v>
      </c>
      <c r="I377" s="28" t="str">
        <f>DB_INFO!I377</f>
        <v>Yes</v>
      </c>
      <c r="J377" s="27" t="str">
        <f>DB_RHC_KNOWN!J377</f>
        <v>Yes</v>
      </c>
      <c r="K377" s="92">
        <f>DB_RHC_SUITABLE!P377</f>
        <v>1</v>
      </c>
      <c r="L377" s="49">
        <f>DB_RHC_SUITABLE!V377</f>
        <v>1</v>
      </c>
      <c r="M377" s="27" t="s">
        <v>0</v>
      </c>
      <c r="N377" s="27"/>
    </row>
    <row r="378" spans="1:14" ht="12" hidden="1" customHeight="1">
      <c r="A378" s="26">
        <v>374</v>
      </c>
      <c r="B378" s="27" t="str">
        <f>DB_INFO!B378</f>
        <v>PT</v>
      </c>
      <c r="C378" s="27" t="str">
        <f>DB_INFO!C378</f>
        <v>Public</v>
      </c>
      <c r="D378" s="27" t="str">
        <f>DB_INFO!D378</f>
        <v>Office</v>
      </c>
      <c r="E378" s="27" t="str">
        <f>DB_INFO!E378</f>
        <v>No</v>
      </c>
      <c r="F378" s="28" t="str">
        <f>DB_INFO!F378</f>
        <v>Below 100</v>
      </c>
      <c r="G378" s="28" t="str">
        <f>DB_INFO!G378</f>
        <v>Below 1000</v>
      </c>
      <c r="H378" s="28" t="str">
        <f>DB_INFO!H378</f>
        <v>No</v>
      </c>
      <c r="I378" s="28" t="str">
        <f>DB_INFO!I378</f>
        <v>No</v>
      </c>
      <c r="J378" s="27" t="str">
        <f>DB_RHC_KNOWN!J378</f>
        <v>Yes</v>
      </c>
      <c r="K378" s="92">
        <f>DB_RHC_SUITABLE!P378</f>
        <v>1</v>
      </c>
      <c r="L378" s="49">
        <f>DB_RHC_SUITABLE!V378</f>
        <v>1</v>
      </c>
      <c r="M378" s="27" t="s">
        <v>0</v>
      </c>
      <c r="N378" s="27"/>
    </row>
    <row r="379" spans="1:14" ht="12" hidden="1" customHeight="1">
      <c r="A379" s="26">
        <v>375</v>
      </c>
      <c r="B379" s="27" t="str">
        <f>DB_INFO!B379</f>
        <v>PT</v>
      </c>
      <c r="C379" s="27" t="str">
        <f>DB_INFO!C379</f>
        <v>Public</v>
      </c>
      <c r="D379" s="27" t="str">
        <f>DB_INFO!D379</f>
        <v>Office</v>
      </c>
      <c r="E379" s="27" t="str">
        <f>DB_INFO!E379</f>
        <v>No</v>
      </c>
      <c r="F379" s="28" t="str">
        <f>DB_INFO!F379</f>
        <v>Below 100</v>
      </c>
      <c r="G379" s="28" t="str">
        <f>DB_INFO!G379</f>
        <v>Below 1000</v>
      </c>
      <c r="H379" s="28" t="str">
        <f>DB_INFO!H379</f>
        <v>No</v>
      </c>
      <c r="I379" s="28" t="str">
        <f>DB_INFO!I379</f>
        <v>Yes</v>
      </c>
      <c r="J379" s="27" t="str">
        <f>DB_RHC_KNOWN!J379</f>
        <v>Yes</v>
      </c>
      <c r="K379" s="92">
        <f>DB_RHC_SUITABLE!P379</f>
        <v>1</v>
      </c>
      <c r="L379" s="49">
        <f>DB_RHC_SUITABLE!V379</f>
        <v>1</v>
      </c>
      <c r="M379" s="27" t="s">
        <v>230</v>
      </c>
      <c r="N379" s="27"/>
    </row>
    <row r="380" spans="1:14" ht="12" hidden="1" customHeight="1">
      <c r="A380" s="26">
        <v>376</v>
      </c>
      <c r="B380" s="27" t="str">
        <f>DB_INFO!B380</f>
        <v>PT</v>
      </c>
      <c r="C380" s="27" t="str">
        <f>DB_INFO!C380</f>
        <v>Private</v>
      </c>
      <c r="D380" s="27" t="str">
        <f>DB_INFO!D380</f>
        <v>Office</v>
      </c>
      <c r="E380" s="27" t="str">
        <f>DB_INFO!E380</f>
        <v>No</v>
      </c>
      <c r="F380" s="28" t="str">
        <f>DB_INFO!F380</f>
        <v>Below 100</v>
      </c>
      <c r="G380" s="28" t="str">
        <f>DB_INFO!G380</f>
        <v>DK/DA</v>
      </c>
      <c r="H380" s="28" t="str">
        <f>DB_INFO!H380</f>
        <v>No</v>
      </c>
      <c r="I380" s="28" t="str">
        <f>DB_INFO!I380</f>
        <v>No</v>
      </c>
      <c r="J380" s="27" t="str">
        <f>DB_RHC_KNOWN!J380</f>
        <v>Yes</v>
      </c>
      <c r="K380" s="92">
        <f>DB_RHC_SUITABLE!P380</f>
        <v>1</v>
      </c>
      <c r="L380" s="49">
        <f>DB_RHC_SUITABLE!V380</f>
        <v>0</v>
      </c>
      <c r="M380" s="27" t="s">
        <v>230</v>
      </c>
      <c r="N380" s="27"/>
    </row>
    <row r="381" spans="1:14" ht="12" hidden="1" customHeight="1">
      <c r="A381" s="26">
        <v>377</v>
      </c>
      <c r="B381" s="27" t="str">
        <f>DB_INFO!B381</f>
        <v>PT</v>
      </c>
      <c r="C381" s="27" t="str">
        <f>DB_INFO!C381</f>
        <v>Public</v>
      </c>
      <c r="D381" s="27" t="str">
        <f>DB_INFO!D381</f>
        <v>Health Centre</v>
      </c>
      <c r="E381" s="27" t="str">
        <f>DB_INFO!E381</f>
        <v>No</v>
      </c>
      <c r="F381" s="28" t="str">
        <f>DB_INFO!F381</f>
        <v>Below 100</v>
      </c>
      <c r="G381" s="28" t="str">
        <f>DB_INFO!G381</f>
        <v>1000-5000</v>
      </c>
      <c r="H381" s="28" t="str">
        <f>DB_INFO!H381</f>
        <v>No</v>
      </c>
      <c r="I381" s="28" t="str">
        <f>DB_INFO!I381</f>
        <v>Yes</v>
      </c>
      <c r="J381" s="27" t="str">
        <f>DB_RHC_KNOWN!J381</f>
        <v>Yes</v>
      </c>
      <c r="K381" s="92">
        <f>DB_RHC_SUITABLE!P381</f>
        <v>1</v>
      </c>
      <c r="L381" s="49">
        <f>DB_RHC_SUITABLE!V381</f>
        <v>0</v>
      </c>
      <c r="M381" s="27" t="s">
        <v>230</v>
      </c>
      <c r="N381" s="27"/>
    </row>
    <row r="382" spans="1:14" ht="12" hidden="1" customHeight="1">
      <c r="A382" s="26">
        <v>378</v>
      </c>
      <c r="B382" s="27" t="str">
        <f>DB_INFO!B382</f>
        <v>PT</v>
      </c>
      <c r="C382" s="27" t="str">
        <f>DB_INFO!C382</f>
        <v>Private</v>
      </c>
      <c r="D382" s="27" t="str">
        <f>DB_INFO!D382</f>
        <v>Health Centre</v>
      </c>
      <c r="E382" s="27" t="str">
        <f>DB_INFO!E382</f>
        <v>No</v>
      </c>
      <c r="F382" s="28" t="str">
        <f>DB_INFO!F382</f>
        <v>Below 100</v>
      </c>
      <c r="G382" s="28" t="str">
        <f>DB_INFO!G382</f>
        <v>1000-5000</v>
      </c>
      <c r="H382" s="28" t="str">
        <f>DB_INFO!H382</f>
        <v>No</v>
      </c>
      <c r="I382" s="28" t="str">
        <f>DB_INFO!I382</f>
        <v>No</v>
      </c>
      <c r="J382" s="27" t="str">
        <f>DB_RHC_KNOWN!J382</f>
        <v>Yes</v>
      </c>
      <c r="K382" s="92">
        <f>DB_RHC_SUITABLE!P382</f>
        <v>0</v>
      </c>
      <c r="L382" s="49">
        <f>DB_RHC_SUITABLE!V382</f>
        <v>0</v>
      </c>
      <c r="M382" s="27" t="s">
        <v>0</v>
      </c>
      <c r="N382" s="27"/>
    </row>
    <row r="383" spans="1:14" ht="12" hidden="1" customHeight="1">
      <c r="A383" s="26">
        <v>379</v>
      </c>
      <c r="B383" s="27" t="str">
        <f>DB_INFO!B383</f>
        <v>PT</v>
      </c>
      <c r="C383" s="27" t="str">
        <f>DB_INFO!C383</f>
        <v>Private</v>
      </c>
      <c r="D383" s="27" t="str">
        <f>DB_INFO!D383</f>
        <v>Health Centre</v>
      </c>
      <c r="E383" s="27" t="str">
        <f>DB_INFO!E383</f>
        <v>No</v>
      </c>
      <c r="F383" s="28" t="str">
        <f>DB_INFO!F383</f>
        <v>Below 100</v>
      </c>
      <c r="G383" s="28" t="str">
        <f>DB_INFO!G383</f>
        <v>1000-5000</v>
      </c>
      <c r="H383" s="28" t="str">
        <f>DB_INFO!H383</f>
        <v>No</v>
      </c>
      <c r="I383" s="28" t="str">
        <f>DB_INFO!I383</f>
        <v>No</v>
      </c>
      <c r="J383" s="27" t="str">
        <f>DB_RHC_KNOWN!J383</f>
        <v>Yes</v>
      </c>
      <c r="K383" s="92">
        <f>DB_RHC_SUITABLE!P383</f>
        <v>0</v>
      </c>
      <c r="L383" s="49">
        <f>DB_RHC_SUITABLE!V383</f>
        <v>0</v>
      </c>
      <c r="M383" s="27" t="s">
        <v>0</v>
      </c>
      <c r="N383" s="27"/>
    </row>
    <row r="384" spans="1:14" ht="12" hidden="1" customHeight="1">
      <c r="A384" s="26">
        <v>380</v>
      </c>
      <c r="B384" s="27" t="str">
        <f>DB_INFO!B384</f>
        <v>PT</v>
      </c>
      <c r="C384" s="27" t="str">
        <f>DB_INFO!C384</f>
        <v>Private</v>
      </c>
      <c r="D384" s="27" t="str">
        <f>DB_INFO!D384</f>
        <v>Hotel</v>
      </c>
      <c r="E384" s="27" t="str">
        <f>DB_INFO!E384</f>
        <v>Yes</v>
      </c>
      <c r="F384" s="28" t="str">
        <f>DB_INFO!F384</f>
        <v>Below 100</v>
      </c>
      <c r="G384" s="28" t="str">
        <f>DB_INFO!G384</f>
        <v>Above 5000</v>
      </c>
      <c r="H384" s="28" t="str">
        <f>DB_INFO!H384</f>
        <v>Yes</v>
      </c>
      <c r="I384" s="28" t="str">
        <f>DB_INFO!I384</f>
        <v>Yes</v>
      </c>
      <c r="J384" s="27" t="str">
        <f>DB_RHC_KNOWN!J384</f>
        <v>Yes</v>
      </c>
      <c r="K384" s="92">
        <f>DB_RHC_SUITABLE!P384</f>
        <v>1</v>
      </c>
      <c r="L384" s="49">
        <f>DB_RHC_SUITABLE!V384</f>
        <v>1</v>
      </c>
      <c r="M384" s="27" t="s">
        <v>230</v>
      </c>
      <c r="N384" s="27"/>
    </row>
    <row r="385" spans="1:14" ht="12" hidden="1" customHeight="1">
      <c r="A385" s="26">
        <v>381</v>
      </c>
      <c r="B385" s="27" t="str">
        <f>DB_INFO!B385</f>
        <v>PT</v>
      </c>
      <c r="C385" s="27" t="str">
        <f>DB_INFO!C385</f>
        <v>Private</v>
      </c>
      <c r="D385" s="27" t="str">
        <f>DB_INFO!D385</f>
        <v>Hotel</v>
      </c>
      <c r="E385" s="27" t="str">
        <f>DB_INFO!E385</f>
        <v>Yes</v>
      </c>
      <c r="F385" s="28" t="str">
        <f>DB_INFO!F385</f>
        <v>Below 100</v>
      </c>
      <c r="G385" s="28" t="str">
        <f>DB_INFO!G385</f>
        <v>Above 5000</v>
      </c>
      <c r="H385" s="28" t="str">
        <f>DB_INFO!H385</f>
        <v>No</v>
      </c>
      <c r="I385" s="28" t="str">
        <f>DB_INFO!I385</f>
        <v>No</v>
      </c>
      <c r="J385" s="27" t="str">
        <f>DB_RHC_KNOWN!J385</f>
        <v>Yes</v>
      </c>
      <c r="K385" s="92">
        <f>DB_RHC_SUITABLE!P385</f>
        <v>1</v>
      </c>
      <c r="L385" s="49">
        <f>DB_RHC_SUITABLE!V385</f>
        <v>0</v>
      </c>
      <c r="M385" s="27" t="s">
        <v>0</v>
      </c>
      <c r="N385" s="27"/>
    </row>
    <row r="386" spans="1:14" ht="12" hidden="1" customHeight="1">
      <c r="A386" s="26">
        <v>382</v>
      </c>
      <c r="B386" s="27" t="str">
        <f>DB_INFO!B386</f>
        <v>PT</v>
      </c>
      <c r="C386" s="27" t="str">
        <f>DB_INFO!C386</f>
        <v>Private</v>
      </c>
      <c r="D386" s="27" t="str">
        <f>DB_INFO!D386</f>
        <v>Hotel</v>
      </c>
      <c r="E386" s="27" t="str">
        <f>DB_INFO!E386</f>
        <v>Yes</v>
      </c>
      <c r="F386" s="28" t="str">
        <f>DB_INFO!F386</f>
        <v>Below 100</v>
      </c>
      <c r="G386" s="28" t="str">
        <f>DB_INFO!G386</f>
        <v>Above 5000</v>
      </c>
      <c r="H386" s="28" t="str">
        <f>DB_INFO!H386</f>
        <v>No</v>
      </c>
      <c r="I386" s="28" t="str">
        <f>DB_INFO!I386</f>
        <v>No</v>
      </c>
      <c r="J386" s="27" t="str">
        <f>DB_RHC_KNOWN!J386</f>
        <v>Yes</v>
      </c>
      <c r="K386" s="92">
        <f>DB_RHC_SUITABLE!P386</f>
        <v>0</v>
      </c>
      <c r="L386" s="49">
        <f>DB_RHC_SUITABLE!V386</f>
        <v>1</v>
      </c>
      <c r="M386" s="27" t="s">
        <v>230</v>
      </c>
      <c r="N386" s="27"/>
    </row>
    <row r="387" spans="1:14" ht="12" hidden="1" customHeight="1">
      <c r="A387" s="26">
        <v>383</v>
      </c>
      <c r="B387" s="27" t="str">
        <f>DB_INFO!B387</f>
        <v>PT</v>
      </c>
      <c r="C387" s="27" t="str">
        <f>DB_INFO!C387</f>
        <v>Private</v>
      </c>
      <c r="D387" s="27" t="str">
        <f>DB_INFO!D387</f>
        <v>Hotel</v>
      </c>
      <c r="E387" s="27" t="str">
        <f>DB_INFO!E387</f>
        <v>Yes</v>
      </c>
      <c r="F387" s="28" t="str">
        <f>DB_INFO!F387</f>
        <v>Below 100</v>
      </c>
      <c r="G387" s="28" t="str">
        <f>DB_INFO!G387</f>
        <v>Above 5000</v>
      </c>
      <c r="H387" s="28" t="str">
        <f>DB_INFO!H387</f>
        <v>No</v>
      </c>
      <c r="I387" s="28" t="str">
        <f>DB_INFO!I387</f>
        <v>Yes</v>
      </c>
      <c r="J387" s="27" t="str">
        <f>DB_RHC_KNOWN!J387</f>
        <v>Yes</v>
      </c>
      <c r="K387" s="92">
        <f>DB_RHC_SUITABLE!P387</f>
        <v>0</v>
      </c>
      <c r="L387" s="49">
        <f>DB_RHC_SUITABLE!V387</f>
        <v>0</v>
      </c>
      <c r="M387" s="27" t="s">
        <v>230</v>
      </c>
      <c r="N387" s="27"/>
    </row>
    <row r="388" spans="1:14" ht="12" hidden="1" customHeight="1">
      <c r="A388" s="26">
        <v>384</v>
      </c>
      <c r="B388" s="27" t="str">
        <f>DB_INFO!B388</f>
        <v>PT</v>
      </c>
      <c r="C388" s="27" t="str">
        <f>DB_INFO!C388</f>
        <v>Private</v>
      </c>
      <c r="D388" s="27" t="str">
        <f>DB_INFO!D388</f>
        <v>Hotel</v>
      </c>
      <c r="E388" s="27" t="str">
        <f>DB_INFO!E388</f>
        <v>Yes</v>
      </c>
      <c r="F388" s="28" t="str">
        <f>DB_INFO!F388</f>
        <v>Below 100</v>
      </c>
      <c r="G388" s="28" t="str">
        <f>DB_INFO!G388</f>
        <v>1000-5000</v>
      </c>
      <c r="H388" s="28" t="str">
        <f>DB_INFO!H388</f>
        <v>No</v>
      </c>
      <c r="I388" s="28" t="str">
        <f>DB_INFO!I388</f>
        <v>No</v>
      </c>
      <c r="J388" s="27" t="str">
        <f>DB_RHC_KNOWN!J388</f>
        <v>Yes</v>
      </c>
      <c r="K388" s="92">
        <f>DB_RHC_SUITABLE!P388</f>
        <v>0</v>
      </c>
      <c r="L388" s="49">
        <f>DB_RHC_SUITABLE!V388</f>
        <v>0</v>
      </c>
      <c r="M388" s="27" t="s">
        <v>74</v>
      </c>
      <c r="N388" s="27" t="s">
        <v>203</v>
      </c>
    </row>
    <row r="389" spans="1:14" ht="12" hidden="1" customHeight="1">
      <c r="A389" s="26">
        <v>385</v>
      </c>
      <c r="B389" s="27" t="str">
        <f>DB_INFO!B389</f>
        <v>PT</v>
      </c>
      <c r="C389" s="27" t="str">
        <f>DB_INFO!C389</f>
        <v>Public</v>
      </c>
      <c r="D389" s="27" t="str">
        <f>DB_INFO!D389</f>
        <v>Education Centre</v>
      </c>
      <c r="E389" s="27" t="str">
        <f>DB_INFO!E389</f>
        <v>No</v>
      </c>
      <c r="F389" s="28" t="str">
        <f>DB_INFO!F389</f>
        <v>Above 1000</v>
      </c>
      <c r="G389" s="28" t="str">
        <f>DB_INFO!G389</f>
        <v>Above 5000</v>
      </c>
      <c r="H389" s="28" t="str">
        <f>DB_INFO!H389</f>
        <v>Yes</v>
      </c>
      <c r="I389" s="28" t="str">
        <f>DB_INFO!I389</f>
        <v>Yes</v>
      </c>
      <c r="J389" s="27" t="str">
        <f>DB_RHC_KNOWN!J389</f>
        <v>Yes</v>
      </c>
      <c r="K389" s="92">
        <f>DB_RHC_SUITABLE!P389</f>
        <v>0</v>
      </c>
      <c r="L389" s="49">
        <f>DB_RHC_SUITABLE!V389</f>
        <v>0</v>
      </c>
      <c r="M389" s="27" t="s">
        <v>230</v>
      </c>
      <c r="N389" s="27"/>
    </row>
    <row r="390" spans="1:14" ht="12" hidden="1" customHeight="1">
      <c r="A390" s="26">
        <v>386</v>
      </c>
      <c r="B390" s="27" t="str">
        <f>DB_INFO!B390</f>
        <v>PT</v>
      </c>
      <c r="C390" s="27" t="str">
        <f>DB_INFO!C390</f>
        <v>Private</v>
      </c>
      <c r="D390" s="27" t="str">
        <f>DB_INFO!D390</f>
        <v>Sport Centre</v>
      </c>
      <c r="E390" s="27" t="str">
        <f>DB_INFO!E390</f>
        <v>No</v>
      </c>
      <c r="F390" s="28" t="str">
        <f>DB_INFO!F390</f>
        <v>Below 100</v>
      </c>
      <c r="G390" s="28" t="str">
        <f>DB_INFO!G390</f>
        <v>Below 1000</v>
      </c>
      <c r="H390" s="28" t="str">
        <f>DB_INFO!H390</f>
        <v>No</v>
      </c>
      <c r="I390" s="28" t="str">
        <f>DB_INFO!I390</f>
        <v>No</v>
      </c>
      <c r="J390" s="27" t="str">
        <f>DB_RHC_KNOWN!J390</f>
        <v>Yes</v>
      </c>
      <c r="K390" s="92">
        <f>DB_RHC_SUITABLE!P390</f>
        <v>0</v>
      </c>
      <c r="L390" s="49">
        <f>DB_RHC_SUITABLE!V390</f>
        <v>1</v>
      </c>
      <c r="M390" s="27" t="s">
        <v>0</v>
      </c>
      <c r="N390" s="27"/>
    </row>
    <row r="391" spans="1:14" ht="12" hidden="1" customHeight="1">
      <c r="A391" s="26">
        <v>387</v>
      </c>
      <c r="B391" s="27" t="str">
        <f>DB_INFO!B391</f>
        <v>PT</v>
      </c>
      <c r="C391" s="27" t="str">
        <f>DB_INFO!C391</f>
        <v>Private</v>
      </c>
      <c r="D391" s="27" t="str">
        <f>DB_INFO!D391</f>
        <v>Office</v>
      </c>
      <c r="E391" s="27" t="str">
        <f>DB_INFO!E391</f>
        <v>No</v>
      </c>
      <c r="F391" s="28" t="str">
        <f>DB_INFO!F391</f>
        <v>Below 100</v>
      </c>
      <c r="G391" s="28" t="str">
        <f>DB_INFO!G391</f>
        <v>Below 1000</v>
      </c>
      <c r="H391" s="28" t="str">
        <f>DB_INFO!H391</f>
        <v>No</v>
      </c>
      <c r="I391" s="28" t="str">
        <f>DB_INFO!I391</f>
        <v>No</v>
      </c>
      <c r="J391" s="27" t="str">
        <f>DB_RHC_KNOWN!J391</f>
        <v>Yes</v>
      </c>
      <c r="K391" s="92">
        <f>DB_RHC_SUITABLE!P391</f>
        <v>1</v>
      </c>
      <c r="L391" s="49">
        <f>DB_RHC_SUITABLE!V391</f>
        <v>0</v>
      </c>
      <c r="M391" s="27" t="s">
        <v>0</v>
      </c>
      <c r="N391" s="27"/>
    </row>
    <row r="392" spans="1:14" ht="12" hidden="1" customHeight="1">
      <c r="A392" s="26">
        <v>388</v>
      </c>
      <c r="B392" s="27" t="str">
        <f>DB_INFO!B392</f>
        <v>PT</v>
      </c>
      <c r="C392" s="27" t="str">
        <f>DB_INFO!C392</f>
        <v>Public</v>
      </c>
      <c r="D392" s="27" t="str">
        <f>DB_INFO!D392</f>
        <v>Office</v>
      </c>
      <c r="E392" s="27" t="str">
        <f>DB_INFO!E392</f>
        <v>No</v>
      </c>
      <c r="F392" s="28" t="str">
        <f>DB_INFO!F392</f>
        <v>Below 100</v>
      </c>
      <c r="G392" s="28" t="str">
        <f>DB_INFO!G392</f>
        <v>Below 1000</v>
      </c>
      <c r="H392" s="28" t="str">
        <f>DB_INFO!H392</f>
        <v>No</v>
      </c>
      <c r="I392" s="28" t="str">
        <f>DB_INFO!I392</f>
        <v>No</v>
      </c>
      <c r="J392" s="27" t="str">
        <f>DB_RHC_KNOWN!J392</f>
        <v>Yes</v>
      </c>
      <c r="K392" s="92">
        <f>DB_RHC_SUITABLE!P392</f>
        <v>1</v>
      </c>
      <c r="L392" s="49">
        <f>DB_RHC_SUITABLE!V392</f>
        <v>0</v>
      </c>
      <c r="M392" s="27" t="s">
        <v>230</v>
      </c>
      <c r="N392" s="27"/>
    </row>
    <row r="393" spans="1:14" ht="12" hidden="1" customHeight="1">
      <c r="A393" s="26">
        <v>389</v>
      </c>
      <c r="B393" s="27" t="str">
        <f>DB_INFO!B393</f>
        <v>PT</v>
      </c>
      <c r="C393" s="27" t="str">
        <f>DB_INFO!C393</f>
        <v>Public</v>
      </c>
      <c r="D393" s="27" t="str">
        <f>DB_INFO!D393</f>
        <v>Office</v>
      </c>
      <c r="E393" s="27" t="str">
        <f>DB_INFO!E393</f>
        <v>No</v>
      </c>
      <c r="F393" s="28" t="str">
        <f>DB_INFO!F393</f>
        <v>Below 100</v>
      </c>
      <c r="G393" s="28" t="str">
        <f>DB_INFO!G393</f>
        <v>Below 1000</v>
      </c>
      <c r="H393" s="28" t="str">
        <f>DB_INFO!H393</f>
        <v>Yes</v>
      </c>
      <c r="I393" s="28" t="str">
        <f>DB_INFO!I393</f>
        <v>No</v>
      </c>
      <c r="J393" s="27" t="str">
        <f>DB_RHC_KNOWN!J393</f>
        <v>Yes</v>
      </c>
      <c r="K393" s="92">
        <f>DB_RHC_SUITABLE!P393</f>
        <v>0</v>
      </c>
      <c r="L393" s="49">
        <f>DB_RHC_SUITABLE!V393</f>
        <v>1</v>
      </c>
      <c r="M393" s="27" t="s">
        <v>230</v>
      </c>
      <c r="N393" s="27"/>
    </row>
    <row r="394" spans="1:14" ht="12" hidden="1" customHeight="1">
      <c r="A394" s="26">
        <v>390</v>
      </c>
      <c r="B394" s="27" t="str">
        <f>DB_INFO!B394</f>
        <v>PT</v>
      </c>
      <c r="C394" s="27" t="str">
        <f>DB_INFO!C394</f>
        <v>Private</v>
      </c>
      <c r="D394" s="27" t="str">
        <f>DB_INFO!D394</f>
        <v>Office</v>
      </c>
      <c r="E394" s="27" t="str">
        <f>DB_INFO!E394</f>
        <v>No</v>
      </c>
      <c r="F394" s="28" t="str">
        <f>DB_INFO!F394</f>
        <v>Below 100</v>
      </c>
      <c r="G394" s="28" t="str">
        <f>DB_INFO!G394</f>
        <v>Below 1000</v>
      </c>
      <c r="H394" s="28" t="str">
        <f>DB_INFO!H394</f>
        <v>No</v>
      </c>
      <c r="I394" s="28" t="str">
        <f>DB_INFO!I394</f>
        <v>Yes</v>
      </c>
      <c r="J394" s="27" t="str">
        <f>DB_RHC_KNOWN!J394</f>
        <v>Yes</v>
      </c>
      <c r="K394" s="92">
        <f>DB_RHC_SUITABLE!P394</f>
        <v>0</v>
      </c>
      <c r="L394" s="49">
        <f>DB_RHC_SUITABLE!V394</f>
        <v>0</v>
      </c>
      <c r="M394" s="27" t="s">
        <v>230</v>
      </c>
      <c r="N394" s="27"/>
    </row>
    <row r="395" spans="1:14" ht="12" hidden="1" customHeight="1">
      <c r="A395" s="26">
        <v>391</v>
      </c>
      <c r="B395" s="27" t="str">
        <f>DB_INFO!B395</f>
        <v>PT</v>
      </c>
      <c r="C395" s="27" t="str">
        <f>DB_INFO!C395</f>
        <v>Public</v>
      </c>
      <c r="D395" s="27" t="str">
        <f>DB_INFO!D395</f>
        <v>Health Centre</v>
      </c>
      <c r="E395" s="27" t="str">
        <f>DB_INFO!E395</f>
        <v>No</v>
      </c>
      <c r="F395" s="28" t="str">
        <f>DB_INFO!F395</f>
        <v>Below 100</v>
      </c>
      <c r="G395" s="28" t="str">
        <f>DB_INFO!G395</f>
        <v>1000-5000</v>
      </c>
      <c r="H395" s="28" t="str">
        <f>DB_INFO!H395</f>
        <v>No</v>
      </c>
      <c r="I395" s="28" t="str">
        <f>DB_INFO!I395</f>
        <v>No</v>
      </c>
      <c r="J395" s="27" t="str">
        <f>DB_RHC_KNOWN!J395</f>
        <v>Yes</v>
      </c>
      <c r="K395" s="92">
        <f>DB_RHC_SUITABLE!P395</f>
        <v>1</v>
      </c>
      <c r="L395" s="49">
        <f>DB_RHC_SUITABLE!V395</f>
        <v>1</v>
      </c>
      <c r="M395" s="27" t="s">
        <v>0</v>
      </c>
      <c r="N395" s="27"/>
    </row>
    <row r="396" spans="1:14" ht="12" hidden="1" customHeight="1">
      <c r="A396" s="26">
        <v>392</v>
      </c>
      <c r="B396" s="27" t="str">
        <f>DB_INFO!B396</f>
        <v>PT</v>
      </c>
      <c r="C396" s="27" t="str">
        <f>DB_INFO!C396</f>
        <v>Private</v>
      </c>
      <c r="D396" s="27" t="str">
        <f>DB_INFO!D396</f>
        <v>Health Centre</v>
      </c>
      <c r="E396" s="27" t="str">
        <f>DB_INFO!E396</f>
        <v>No</v>
      </c>
      <c r="F396" s="28" t="str">
        <f>DB_INFO!F396</f>
        <v>Below 100</v>
      </c>
      <c r="G396" s="28" t="str">
        <f>DB_INFO!G396</f>
        <v>1000-5000</v>
      </c>
      <c r="H396" s="28" t="str">
        <f>DB_INFO!H396</f>
        <v>No</v>
      </c>
      <c r="I396" s="28" t="str">
        <f>DB_INFO!I396</f>
        <v>Yes</v>
      </c>
      <c r="J396" s="27" t="str">
        <f>DB_RHC_KNOWN!J396</f>
        <v>Yes</v>
      </c>
      <c r="K396" s="92">
        <f>DB_RHC_SUITABLE!P396</f>
        <v>0</v>
      </c>
      <c r="L396" s="49">
        <f>DB_RHC_SUITABLE!V396</f>
        <v>0</v>
      </c>
      <c r="M396" s="27" t="s">
        <v>0</v>
      </c>
      <c r="N396" s="27"/>
    </row>
    <row r="397" spans="1:14" ht="12" hidden="1" customHeight="1">
      <c r="A397" s="26">
        <v>393</v>
      </c>
      <c r="B397" s="27" t="str">
        <f>DB_INFO!B397</f>
        <v>PT</v>
      </c>
      <c r="C397" s="27" t="str">
        <f>DB_INFO!C397</f>
        <v>Private</v>
      </c>
      <c r="D397" s="27" t="str">
        <f>DB_INFO!D397</f>
        <v>Hotel</v>
      </c>
      <c r="E397" s="27" t="str">
        <f>DB_INFO!E397</f>
        <v>Yes</v>
      </c>
      <c r="F397" s="28" t="str">
        <f>DB_INFO!F397</f>
        <v>Below 100</v>
      </c>
      <c r="G397" s="28" t="str">
        <f>DB_INFO!G397</f>
        <v>1000-5000</v>
      </c>
      <c r="H397" s="28" t="str">
        <f>DB_INFO!H397</f>
        <v>No</v>
      </c>
      <c r="I397" s="28" t="str">
        <f>DB_INFO!I397</f>
        <v>Yes</v>
      </c>
      <c r="J397" s="27" t="str">
        <f>DB_RHC_KNOWN!J397</f>
        <v>Yes</v>
      </c>
      <c r="K397" s="92">
        <f>DB_RHC_SUITABLE!P397</f>
        <v>0</v>
      </c>
      <c r="L397" s="49">
        <f>DB_RHC_SUITABLE!V397</f>
        <v>0</v>
      </c>
      <c r="M397" s="27" t="s">
        <v>0</v>
      </c>
      <c r="N397" s="27"/>
    </row>
    <row r="398" spans="1:14" ht="12" hidden="1" customHeight="1">
      <c r="A398" s="26">
        <v>394</v>
      </c>
      <c r="B398" s="27" t="str">
        <f>DB_INFO!B398</f>
        <v>PT</v>
      </c>
      <c r="C398" s="27" t="str">
        <f>DB_INFO!C398</f>
        <v>Private</v>
      </c>
      <c r="D398" s="27" t="str">
        <f>DB_INFO!D398</f>
        <v>Hotel</v>
      </c>
      <c r="E398" s="27" t="str">
        <f>DB_INFO!E398</f>
        <v>No</v>
      </c>
      <c r="F398" s="28" t="str">
        <f>DB_INFO!F398</f>
        <v>Below 100</v>
      </c>
      <c r="G398" s="28" t="str">
        <f>DB_INFO!G398</f>
        <v>Below 1000</v>
      </c>
      <c r="H398" s="28" t="str">
        <f>DB_INFO!H398</f>
        <v>No</v>
      </c>
      <c r="I398" s="28" t="str">
        <f>DB_INFO!I398</f>
        <v>No</v>
      </c>
      <c r="J398" s="27" t="str">
        <f>DB_RHC_KNOWN!J398</f>
        <v>Yes</v>
      </c>
      <c r="K398" s="92">
        <f>DB_RHC_SUITABLE!P398</f>
        <v>0</v>
      </c>
      <c r="L398" s="49">
        <f>DB_RHC_SUITABLE!V398</f>
        <v>0</v>
      </c>
      <c r="M398" s="27" t="s">
        <v>0</v>
      </c>
      <c r="N398" s="27"/>
    </row>
    <row r="399" spans="1:14" ht="12" hidden="1" customHeight="1">
      <c r="A399" s="26">
        <v>395</v>
      </c>
      <c r="B399" s="27" t="str">
        <f>DB_INFO!B399</f>
        <v>PT</v>
      </c>
      <c r="C399" s="27" t="str">
        <f>DB_INFO!C399</f>
        <v>Private</v>
      </c>
      <c r="D399" s="27" t="str">
        <f>DB_INFO!D399</f>
        <v>Hotel</v>
      </c>
      <c r="E399" s="27" t="str">
        <f>DB_INFO!E399</f>
        <v>No</v>
      </c>
      <c r="F399" s="28" t="str">
        <f>DB_INFO!F399</f>
        <v>Below 100</v>
      </c>
      <c r="G399" s="28" t="str">
        <f>DB_INFO!G399</f>
        <v>1000-5000</v>
      </c>
      <c r="H399" s="28" t="str">
        <f>DB_INFO!H399</f>
        <v>Yes</v>
      </c>
      <c r="I399" s="28" t="str">
        <f>DB_INFO!I399</f>
        <v>No</v>
      </c>
      <c r="J399" s="27" t="str">
        <f>DB_RHC_KNOWN!J399</f>
        <v>Yes</v>
      </c>
      <c r="K399" s="92">
        <f>DB_RHC_SUITABLE!P399</f>
        <v>0</v>
      </c>
      <c r="L399" s="49">
        <f>DB_RHC_SUITABLE!V399</f>
        <v>0</v>
      </c>
      <c r="M399" s="27" t="s">
        <v>230</v>
      </c>
      <c r="N399" s="27"/>
    </row>
    <row r="400" spans="1:14" ht="12" hidden="1" customHeight="1">
      <c r="A400" s="26">
        <v>396</v>
      </c>
      <c r="B400" s="27" t="str">
        <f>DB_INFO!B400</f>
        <v>PT</v>
      </c>
      <c r="C400" s="27" t="str">
        <f>DB_INFO!C400</f>
        <v>Private</v>
      </c>
      <c r="D400" s="27" t="str">
        <f>DB_INFO!D400</f>
        <v>Hotel</v>
      </c>
      <c r="E400" s="27" t="str">
        <f>DB_INFO!E400</f>
        <v>Yes</v>
      </c>
      <c r="F400" s="28" t="str">
        <f>DB_INFO!F400</f>
        <v>Below 100</v>
      </c>
      <c r="G400" s="28" t="str">
        <f>DB_INFO!G400</f>
        <v>1000-5000</v>
      </c>
      <c r="H400" s="28" t="str">
        <f>DB_INFO!H400</f>
        <v>Yes</v>
      </c>
      <c r="I400" s="28" t="str">
        <f>DB_INFO!I400</f>
        <v>No</v>
      </c>
      <c r="J400" s="27" t="str">
        <f>DB_RHC_KNOWN!J400</f>
        <v>Yes</v>
      </c>
      <c r="K400" s="92">
        <f>DB_RHC_SUITABLE!P400</f>
        <v>0</v>
      </c>
      <c r="L400" s="49">
        <f>DB_RHC_SUITABLE!V400</f>
        <v>0</v>
      </c>
      <c r="M400" s="27" t="s">
        <v>230</v>
      </c>
      <c r="N400" s="27"/>
    </row>
    <row r="401" spans="1:14" ht="12" hidden="1" customHeight="1">
      <c r="A401" s="26">
        <v>397</v>
      </c>
      <c r="B401" s="27" t="str">
        <f>DB_INFO!B401</f>
        <v>PT</v>
      </c>
      <c r="C401" s="27" t="str">
        <f>DB_INFO!C401</f>
        <v>Public</v>
      </c>
      <c r="D401" s="27" t="str">
        <f>DB_INFO!D401</f>
        <v>Office</v>
      </c>
      <c r="E401" s="27" t="str">
        <f>DB_INFO!E401</f>
        <v>No</v>
      </c>
      <c r="F401" s="28" t="str">
        <f>DB_INFO!F401</f>
        <v>Below 100</v>
      </c>
      <c r="G401" s="28" t="str">
        <f>DB_INFO!G401</f>
        <v>Below 1000</v>
      </c>
      <c r="H401" s="28" t="str">
        <f>DB_INFO!H401</f>
        <v>Yes</v>
      </c>
      <c r="I401" s="28" t="str">
        <f>DB_INFO!I401</f>
        <v>No</v>
      </c>
      <c r="J401" s="27" t="str">
        <f>DB_RHC_KNOWN!J401</f>
        <v>Yes</v>
      </c>
      <c r="K401" s="92">
        <f>DB_RHC_SUITABLE!P401</f>
        <v>1</v>
      </c>
      <c r="L401" s="49">
        <f>DB_RHC_SUITABLE!V401</f>
        <v>1</v>
      </c>
      <c r="M401" s="27" t="s">
        <v>230</v>
      </c>
      <c r="N401" s="27"/>
    </row>
    <row r="402" spans="1:14" ht="12" hidden="1" customHeight="1">
      <c r="A402" s="26">
        <v>398</v>
      </c>
      <c r="B402" s="27" t="str">
        <f>DB_INFO!B402</f>
        <v>PT</v>
      </c>
      <c r="C402" s="27" t="str">
        <f>DB_INFO!C402</f>
        <v>Private</v>
      </c>
      <c r="D402" s="27" t="str">
        <f>DB_INFO!D402</f>
        <v>Office</v>
      </c>
      <c r="E402" s="27" t="str">
        <f>DB_INFO!E402</f>
        <v>No</v>
      </c>
      <c r="F402" s="28" t="str">
        <f>DB_INFO!F402</f>
        <v>Below 100</v>
      </c>
      <c r="G402" s="28" t="str">
        <f>DB_INFO!G402</f>
        <v>Below 1000</v>
      </c>
      <c r="H402" s="28" t="str">
        <f>DB_INFO!H402</f>
        <v>No</v>
      </c>
      <c r="I402" s="28" t="str">
        <f>DB_INFO!I402</f>
        <v>No</v>
      </c>
      <c r="J402" s="27" t="str">
        <f>DB_RHC_KNOWN!J402</f>
        <v>Yes</v>
      </c>
      <c r="K402" s="92">
        <f>DB_RHC_SUITABLE!P402</f>
        <v>0</v>
      </c>
      <c r="L402" s="49">
        <f>DB_RHC_SUITABLE!V402</f>
        <v>1</v>
      </c>
      <c r="M402" s="27" t="s">
        <v>0</v>
      </c>
      <c r="N402" s="27"/>
    </row>
    <row r="403" spans="1:14" ht="12" hidden="1" customHeight="1">
      <c r="A403" s="26">
        <v>399</v>
      </c>
      <c r="B403" s="27" t="str">
        <f>DB_INFO!B403</f>
        <v>PT</v>
      </c>
      <c r="C403" s="27" t="str">
        <f>DB_INFO!C403</f>
        <v>Public</v>
      </c>
      <c r="D403" s="27" t="str">
        <f>DB_INFO!D403</f>
        <v>Commerce</v>
      </c>
      <c r="E403" s="27" t="str">
        <f>DB_INFO!E403</f>
        <v>No</v>
      </c>
      <c r="F403" s="28" t="str">
        <f>DB_INFO!F403</f>
        <v>100-1000</v>
      </c>
      <c r="G403" s="28" t="str">
        <f>DB_INFO!G403</f>
        <v>Below 1000</v>
      </c>
      <c r="H403" s="28" t="str">
        <f>DB_INFO!H403</f>
        <v>No</v>
      </c>
      <c r="I403" s="28" t="str">
        <f>DB_INFO!I403</f>
        <v>Yes</v>
      </c>
      <c r="J403" s="27" t="str">
        <f>DB_RHC_KNOWN!J403</f>
        <v>Yes</v>
      </c>
      <c r="K403" s="92">
        <f>DB_RHC_SUITABLE!P403</f>
        <v>1</v>
      </c>
      <c r="L403" s="49">
        <f>DB_RHC_SUITABLE!V403</f>
        <v>0</v>
      </c>
      <c r="M403" s="27" t="s">
        <v>230</v>
      </c>
      <c r="N403" s="27"/>
    </row>
    <row r="404" spans="1:14" ht="12" hidden="1" customHeight="1">
      <c r="A404" s="26">
        <v>400</v>
      </c>
      <c r="B404" s="27" t="str">
        <f>DB_INFO!B404</f>
        <v>PT</v>
      </c>
      <c r="C404" s="27" t="str">
        <f>DB_INFO!C404</f>
        <v>Public</v>
      </c>
      <c r="D404" s="27" t="str">
        <f>DB_INFO!D404</f>
        <v>Health Centre</v>
      </c>
      <c r="E404" s="27" t="str">
        <f>DB_INFO!E404</f>
        <v>No</v>
      </c>
      <c r="F404" s="28" t="str">
        <f>DB_INFO!F404</f>
        <v>Below 100</v>
      </c>
      <c r="G404" s="28" t="str">
        <f>DB_INFO!G404</f>
        <v>Below 1000</v>
      </c>
      <c r="H404" s="28" t="str">
        <f>DB_INFO!H404</f>
        <v>No</v>
      </c>
      <c r="I404" s="28" t="str">
        <f>DB_INFO!I404</f>
        <v>Yes</v>
      </c>
      <c r="J404" s="27" t="str">
        <f>DB_RHC_KNOWN!J404</f>
        <v>Yes</v>
      </c>
      <c r="K404" s="92">
        <f>DB_RHC_SUITABLE!P404</f>
        <v>0</v>
      </c>
      <c r="L404" s="49">
        <f>DB_RHC_SUITABLE!V404</f>
        <v>0</v>
      </c>
      <c r="M404" s="27" t="s">
        <v>0</v>
      </c>
      <c r="N404" s="27"/>
    </row>
    <row r="405" spans="1:14" ht="12" hidden="1" customHeight="1">
      <c r="A405" s="26">
        <v>401</v>
      </c>
      <c r="B405" s="27" t="str">
        <f>DB_INFO!B405</f>
        <v>PT</v>
      </c>
      <c r="C405" s="27" t="str">
        <f>DB_INFO!C405</f>
        <v>Private</v>
      </c>
      <c r="D405" s="27" t="str">
        <f>DB_INFO!D405</f>
        <v>Hotel</v>
      </c>
      <c r="E405" s="27" t="str">
        <f>DB_INFO!E405</f>
        <v>Yes</v>
      </c>
      <c r="F405" s="28" t="str">
        <f>DB_INFO!F405</f>
        <v>Below 100</v>
      </c>
      <c r="G405" s="28" t="str">
        <f>DB_INFO!G405</f>
        <v>1000-5000</v>
      </c>
      <c r="H405" s="28" t="str">
        <f>DB_INFO!H405</f>
        <v>No</v>
      </c>
      <c r="I405" s="28" t="str">
        <f>DB_INFO!I405</f>
        <v>No</v>
      </c>
      <c r="J405" s="27" t="str">
        <f>DB_RHC_KNOWN!J405</f>
        <v>Yes</v>
      </c>
      <c r="K405" s="92">
        <f>DB_RHC_SUITABLE!P405</f>
        <v>0</v>
      </c>
      <c r="L405" s="49">
        <f>DB_RHC_SUITABLE!V405</f>
        <v>1</v>
      </c>
      <c r="M405" s="27" t="s">
        <v>230</v>
      </c>
      <c r="N405" s="27"/>
    </row>
    <row r="406" spans="1:14" ht="12" hidden="1" customHeight="1">
      <c r="A406" s="26">
        <v>402</v>
      </c>
      <c r="B406" s="27" t="str">
        <f>DB_INFO!B406</f>
        <v>PT</v>
      </c>
      <c r="C406" s="27" t="str">
        <f>DB_INFO!C406</f>
        <v>Private</v>
      </c>
      <c r="D406" s="27" t="str">
        <f>DB_INFO!D406</f>
        <v>Hotel</v>
      </c>
      <c r="E406" s="27" t="str">
        <f>DB_INFO!E406</f>
        <v>Yes</v>
      </c>
      <c r="F406" s="28" t="str">
        <f>DB_INFO!F406</f>
        <v>Below 100</v>
      </c>
      <c r="G406" s="28" t="str">
        <f>DB_INFO!G406</f>
        <v>Above 5000</v>
      </c>
      <c r="H406" s="28" t="str">
        <f>DB_INFO!H406</f>
        <v>Yes</v>
      </c>
      <c r="I406" s="28" t="str">
        <f>DB_INFO!I406</f>
        <v>No</v>
      </c>
      <c r="J406" s="27" t="str">
        <f>DB_RHC_KNOWN!J406</f>
        <v>Yes</v>
      </c>
      <c r="K406" s="92">
        <f>DB_RHC_SUITABLE!P406</f>
        <v>0</v>
      </c>
      <c r="L406" s="49">
        <f>DB_RHC_SUITABLE!V406</f>
        <v>0</v>
      </c>
      <c r="M406" s="27" t="s">
        <v>230</v>
      </c>
      <c r="N406" s="27"/>
    </row>
    <row r="407" spans="1:14" ht="12" hidden="1" customHeight="1">
      <c r="A407" s="26">
        <v>403</v>
      </c>
      <c r="B407" s="27" t="str">
        <f>DB_INFO!B407</f>
        <v>PT</v>
      </c>
      <c r="C407" s="27" t="str">
        <f>DB_INFO!C407</f>
        <v>Private</v>
      </c>
      <c r="D407" s="27" t="str">
        <f>DB_INFO!D407</f>
        <v>Hotel</v>
      </c>
      <c r="E407" s="27" t="str">
        <f>DB_INFO!E407</f>
        <v>No</v>
      </c>
      <c r="F407" s="28" t="str">
        <f>DB_INFO!F407</f>
        <v>Below 100</v>
      </c>
      <c r="G407" s="28" t="str">
        <f>DB_INFO!G407</f>
        <v>1000-5000</v>
      </c>
      <c r="H407" s="28" t="str">
        <f>DB_INFO!H407</f>
        <v>No</v>
      </c>
      <c r="I407" s="28" t="str">
        <f>DB_INFO!I407</f>
        <v>No</v>
      </c>
      <c r="J407" s="27" t="str">
        <f>DB_RHC_KNOWN!J407</f>
        <v>Yes</v>
      </c>
      <c r="K407" s="92">
        <f>DB_RHC_SUITABLE!P407</f>
        <v>0</v>
      </c>
      <c r="L407" s="49">
        <f>DB_RHC_SUITABLE!V407</f>
        <v>0</v>
      </c>
      <c r="M407" s="27" t="s">
        <v>74</v>
      </c>
      <c r="N407" s="27" t="s">
        <v>347</v>
      </c>
    </row>
    <row r="408" spans="1:14" ht="12" hidden="1" customHeight="1">
      <c r="A408" s="26">
        <v>404</v>
      </c>
      <c r="B408" s="27" t="str">
        <f>DB_INFO!B408</f>
        <v>PT</v>
      </c>
      <c r="C408" s="27" t="str">
        <f>DB_INFO!C408</f>
        <v>Private</v>
      </c>
      <c r="D408" s="27" t="str">
        <f>DB_INFO!D408</f>
        <v>Hotel</v>
      </c>
      <c r="E408" s="27" t="str">
        <f>DB_INFO!E408</f>
        <v>Yes</v>
      </c>
      <c r="F408" s="28" t="str">
        <f>DB_INFO!F408</f>
        <v>Below 100</v>
      </c>
      <c r="G408" s="28" t="str">
        <f>DB_INFO!G408</f>
        <v>1000-5000</v>
      </c>
      <c r="H408" s="28" t="str">
        <f>DB_INFO!H408</f>
        <v>Yes</v>
      </c>
      <c r="I408" s="28" t="str">
        <f>DB_INFO!I408</f>
        <v>No</v>
      </c>
      <c r="J408" s="27" t="str">
        <f>DB_RHC_KNOWN!J408</f>
        <v>Yes</v>
      </c>
      <c r="K408" s="92">
        <f>DB_RHC_SUITABLE!P408</f>
        <v>0</v>
      </c>
      <c r="L408" s="49">
        <f>DB_RHC_SUITABLE!V408</f>
        <v>0</v>
      </c>
      <c r="M408" s="27" t="s">
        <v>74</v>
      </c>
      <c r="N408" s="27" t="s">
        <v>204</v>
      </c>
    </row>
    <row r="409" spans="1:14" ht="12" hidden="1" customHeight="1">
      <c r="A409" s="26">
        <v>405</v>
      </c>
      <c r="B409" s="27" t="str">
        <f>DB_INFO!B409</f>
        <v>PT</v>
      </c>
      <c r="C409" s="27" t="str">
        <f>DB_INFO!C409</f>
        <v>Public</v>
      </c>
      <c r="D409" s="27" t="str">
        <f>DB_INFO!D409</f>
        <v>Education Centre</v>
      </c>
      <c r="E409" s="27" t="str">
        <f>DB_INFO!E409</f>
        <v>No</v>
      </c>
      <c r="F409" s="28" t="str">
        <f>DB_INFO!F409</f>
        <v>100-1000</v>
      </c>
      <c r="G409" s="28" t="str">
        <f>DB_INFO!G409</f>
        <v>1000-5000</v>
      </c>
      <c r="H409" s="28" t="str">
        <f>DB_INFO!H409</f>
        <v>No</v>
      </c>
      <c r="I409" s="28" t="str">
        <f>DB_INFO!I409</f>
        <v>No</v>
      </c>
      <c r="J409" s="27" t="str">
        <f>DB_RHC_KNOWN!J409</f>
        <v>Yes</v>
      </c>
      <c r="K409" s="92">
        <f>DB_RHC_SUITABLE!P409</f>
        <v>0</v>
      </c>
      <c r="L409" s="49">
        <f>DB_RHC_SUITABLE!V409</f>
        <v>1</v>
      </c>
      <c r="M409" s="27" t="s">
        <v>230</v>
      </c>
      <c r="N409" s="27"/>
    </row>
    <row r="410" spans="1:14" ht="12" hidden="1" customHeight="1">
      <c r="A410" s="26">
        <v>406</v>
      </c>
      <c r="B410" s="27" t="str">
        <f>DB_INFO!B410</f>
        <v>PT</v>
      </c>
      <c r="C410" s="27" t="str">
        <f>DB_INFO!C410</f>
        <v>Public</v>
      </c>
      <c r="D410" s="27" t="str">
        <f>DB_INFO!D410</f>
        <v>Education Centre</v>
      </c>
      <c r="E410" s="27" t="str">
        <f>DB_INFO!E410</f>
        <v>No</v>
      </c>
      <c r="F410" s="28" t="str">
        <f>DB_INFO!F410</f>
        <v>100-1000</v>
      </c>
      <c r="G410" s="28" t="str">
        <f>DB_INFO!G410</f>
        <v>1000-5000</v>
      </c>
      <c r="H410" s="28" t="str">
        <f>DB_INFO!H410</f>
        <v>No</v>
      </c>
      <c r="I410" s="28" t="str">
        <f>DB_INFO!I410</f>
        <v>No</v>
      </c>
      <c r="J410" s="27" t="str">
        <f>DB_RHC_KNOWN!J410</f>
        <v>Yes</v>
      </c>
      <c r="K410" s="92">
        <f>DB_RHC_SUITABLE!P410</f>
        <v>0</v>
      </c>
      <c r="L410" s="49">
        <f>DB_RHC_SUITABLE!V410</f>
        <v>0</v>
      </c>
      <c r="M410" s="27" t="s">
        <v>74</v>
      </c>
      <c r="N410" s="27" t="s">
        <v>347</v>
      </c>
    </row>
    <row r="411" spans="1:14" ht="12" hidden="1" customHeight="1">
      <c r="A411" s="26">
        <v>407</v>
      </c>
      <c r="B411" s="27" t="str">
        <f>DB_INFO!B411</f>
        <v>PT</v>
      </c>
      <c r="C411" s="27" t="str">
        <f>DB_INFO!C411</f>
        <v>Private</v>
      </c>
      <c r="D411" s="27" t="str">
        <f>DB_INFO!D411</f>
        <v>Commerce</v>
      </c>
      <c r="E411" s="27" t="str">
        <f>DB_INFO!E411</f>
        <v>No</v>
      </c>
      <c r="F411" s="28" t="str">
        <f>DB_INFO!F411</f>
        <v>Below 100</v>
      </c>
      <c r="G411" s="28" t="str">
        <f>DB_INFO!G411</f>
        <v>1000-5000</v>
      </c>
      <c r="H411" s="28" t="str">
        <f>DB_INFO!H411</f>
        <v>Yes</v>
      </c>
      <c r="I411" s="28" t="str">
        <f>DB_INFO!I411</f>
        <v>Yes</v>
      </c>
      <c r="J411" s="27" t="str">
        <f>DB_RHC_KNOWN!J411</f>
        <v>Yes</v>
      </c>
      <c r="K411" s="92">
        <f>DB_RHC_SUITABLE!P411</f>
        <v>1</v>
      </c>
      <c r="L411" s="49">
        <f>DB_RHC_SUITABLE!V411</f>
        <v>1</v>
      </c>
      <c r="M411" s="27" t="s">
        <v>0</v>
      </c>
      <c r="N411" s="27"/>
    </row>
    <row r="412" spans="1:14" ht="12" hidden="1" customHeight="1">
      <c r="A412" s="26">
        <v>408</v>
      </c>
      <c r="B412" s="27" t="str">
        <f>DB_INFO!B412</f>
        <v>PT</v>
      </c>
      <c r="C412" s="27" t="str">
        <f>DB_INFO!C412</f>
        <v>Private</v>
      </c>
      <c r="D412" s="27" t="str">
        <f>DB_INFO!D412</f>
        <v>Commerce</v>
      </c>
      <c r="E412" s="27" t="str">
        <f>DB_INFO!E412</f>
        <v>No</v>
      </c>
      <c r="F412" s="28" t="str">
        <f>DB_INFO!F412</f>
        <v>Below 100</v>
      </c>
      <c r="G412" s="28" t="str">
        <f>DB_INFO!G412</f>
        <v>1000-5000</v>
      </c>
      <c r="H412" s="28" t="str">
        <f>DB_INFO!H412</f>
        <v>No</v>
      </c>
      <c r="I412" s="28" t="str">
        <f>DB_INFO!I412</f>
        <v>No</v>
      </c>
      <c r="J412" s="27" t="str">
        <f>DB_RHC_KNOWN!J412</f>
        <v>Yes</v>
      </c>
      <c r="K412" s="92">
        <f>DB_RHC_SUITABLE!P412</f>
        <v>1</v>
      </c>
      <c r="L412" s="49">
        <f>DB_RHC_SUITABLE!V412</f>
        <v>1</v>
      </c>
      <c r="M412" s="27" t="s">
        <v>230</v>
      </c>
      <c r="N412" s="27"/>
    </row>
    <row r="413" spans="1:14" ht="12" hidden="1" customHeight="1">
      <c r="A413" s="26">
        <v>409</v>
      </c>
      <c r="B413" s="27" t="str">
        <f>DB_INFO!B413</f>
        <v>PT</v>
      </c>
      <c r="C413" s="27" t="str">
        <f>DB_INFO!C413</f>
        <v>Private</v>
      </c>
      <c r="D413" s="27" t="str">
        <f>DB_INFO!D413</f>
        <v>Commerce</v>
      </c>
      <c r="E413" s="27" t="str">
        <f>DB_INFO!E413</f>
        <v>No</v>
      </c>
      <c r="F413" s="28" t="str">
        <f>DB_INFO!F413</f>
        <v>Below 100</v>
      </c>
      <c r="G413" s="28" t="str">
        <f>DB_INFO!G413</f>
        <v>Above 5000</v>
      </c>
      <c r="H413" s="28" t="str">
        <f>DB_INFO!H413</f>
        <v>No</v>
      </c>
      <c r="I413" s="28" t="str">
        <f>DB_INFO!I413</f>
        <v>Yes</v>
      </c>
      <c r="J413" s="27" t="str">
        <f>DB_RHC_KNOWN!J413</f>
        <v>Yes</v>
      </c>
      <c r="K413" s="92">
        <f>DB_RHC_SUITABLE!P413</f>
        <v>1</v>
      </c>
      <c r="L413" s="49">
        <f>DB_RHC_SUITABLE!V413</f>
        <v>1</v>
      </c>
      <c r="M413" s="27" t="s">
        <v>230</v>
      </c>
      <c r="N413" s="27"/>
    </row>
    <row r="414" spans="1:14" ht="12" hidden="1" customHeight="1">
      <c r="A414" s="26">
        <v>410</v>
      </c>
      <c r="B414" s="27" t="str">
        <f>DB_INFO!B414</f>
        <v>PT</v>
      </c>
      <c r="C414" s="27" t="str">
        <f>DB_INFO!C414</f>
        <v>Private</v>
      </c>
      <c r="D414" s="27" t="str">
        <f>DB_INFO!D414</f>
        <v>Commerce</v>
      </c>
      <c r="E414" s="27" t="str">
        <f>DB_INFO!E414</f>
        <v>No</v>
      </c>
      <c r="F414" s="28" t="str">
        <f>DB_INFO!F414</f>
        <v>Below 100</v>
      </c>
      <c r="G414" s="28" t="str">
        <f>DB_INFO!G414</f>
        <v>Above 5000</v>
      </c>
      <c r="H414" s="28" t="str">
        <f>DB_INFO!H414</f>
        <v>No</v>
      </c>
      <c r="I414" s="28" t="str">
        <f>DB_INFO!I414</f>
        <v>Yes</v>
      </c>
      <c r="J414" s="27" t="str">
        <f>DB_RHC_KNOWN!J414</f>
        <v>Yes</v>
      </c>
      <c r="K414" s="92">
        <f>DB_RHC_SUITABLE!P414</f>
        <v>1</v>
      </c>
      <c r="L414" s="49">
        <f>DB_RHC_SUITABLE!V414</f>
        <v>0</v>
      </c>
      <c r="M414" s="27" t="s">
        <v>230</v>
      </c>
      <c r="N414" s="27"/>
    </row>
    <row r="415" spans="1:14" ht="12" hidden="1" customHeight="1">
      <c r="A415" s="26">
        <v>411</v>
      </c>
      <c r="B415" s="27" t="str">
        <f>DB_INFO!B415</f>
        <v>PT</v>
      </c>
      <c r="C415" s="27" t="str">
        <f>DB_INFO!C415</f>
        <v>Private</v>
      </c>
      <c r="D415" s="27" t="str">
        <f>DB_INFO!D415</f>
        <v>Sport Centre</v>
      </c>
      <c r="E415" s="27" t="str">
        <f>DB_INFO!E415</f>
        <v>Yes</v>
      </c>
      <c r="F415" s="28" t="str">
        <f>DB_INFO!F415</f>
        <v>100-1000</v>
      </c>
      <c r="G415" s="28" t="str">
        <f>DB_INFO!G415</f>
        <v>Below 1000</v>
      </c>
      <c r="H415" s="28" t="str">
        <f>DB_INFO!H415</f>
        <v>No</v>
      </c>
      <c r="I415" s="28" t="str">
        <f>DB_INFO!I415</f>
        <v>Yes</v>
      </c>
      <c r="J415" s="27" t="str">
        <f>DB_RHC_KNOWN!J415</f>
        <v>Yes</v>
      </c>
      <c r="K415" s="92">
        <f>DB_RHC_SUITABLE!P415</f>
        <v>0</v>
      </c>
      <c r="L415" s="49">
        <f>DB_RHC_SUITABLE!V415</f>
        <v>1</v>
      </c>
      <c r="M415" s="27" t="s">
        <v>230</v>
      </c>
      <c r="N415" s="27"/>
    </row>
    <row r="416" spans="1:14" ht="12" hidden="1" customHeight="1">
      <c r="A416" s="26">
        <v>412</v>
      </c>
      <c r="B416" s="27" t="str">
        <f>DB_INFO!B416</f>
        <v>PT</v>
      </c>
      <c r="C416" s="27" t="str">
        <f>DB_INFO!C416</f>
        <v>Private</v>
      </c>
      <c r="D416" s="27" t="str">
        <f>DB_INFO!D416</f>
        <v>Sport Centre</v>
      </c>
      <c r="E416" s="27" t="str">
        <f>DB_INFO!E416</f>
        <v>No</v>
      </c>
      <c r="F416" s="28" t="str">
        <f>DB_INFO!F416</f>
        <v>100-1000</v>
      </c>
      <c r="G416" s="28" t="str">
        <f>DB_INFO!G416</f>
        <v>Below 1000</v>
      </c>
      <c r="H416" s="28" t="str">
        <f>DB_INFO!H416</f>
        <v>No</v>
      </c>
      <c r="I416" s="28" t="str">
        <f>DB_INFO!I416</f>
        <v>Yes</v>
      </c>
      <c r="J416" s="27" t="str">
        <f>DB_RHC_KNOWN!J416</f>
        <v>Yes</v>
      </c>
      <c r="K416" s="92">
        <f>DB_RHC_SUITABLE!P416</f>
        <v>0</v>
      </c>
      <c r="L416" s="49">
        <f>DB_RHC_SUITABLE!V416</f>
        <v>1</v>
      </c>
      <c r="M416" s="27" t="s">
        <v>230</v>
      </c>
      <c r="N416" s="27"/>
    </row>
    <row r="417" spans="1:14" ht="12" hidden="1" customHeight="1">
      <c r="A417" s="26">
        <v>413</v>
      </c>
      <c r="B417" s="27" t="str">
        <f>DB_INFO!B417</f>
        <v>PT</v>
      </c>
      <c r="C417" s="27" t="str">
        <f>DB_INFO!C417</f>
        <v>Public</v>
      </c>
      <c r="D417" s="27" t="str">
        <f>DB_INFO!D417</f>
        <v>Office</v>
      </c>
      <c r="E417" s="27" t="str">
        <f>DB_INFO!E417</f>
        <v>No</v>
      </c>
      <c r="F417" s="28" t="str">
        <f>DB_INFO!F417</f>
        <v>Below 100</v>
      </c>
      <c r="G417" s="28" t="str">
        <f>DB_INFO!G417</f>
        <v>Below 1000</v>
      </c>
      <c r="H417" s="28" t="str">
        <f>DB_INFO!H417</f>
        <v>Yes</v>
      </c>
      <c r="I417" s="28" t="str">
        <f>DB_INFO!I417</f>
        <v>Yes</v>
      </c>
      <c r="J417" s="27" t="str">
        <f>DB_RHC_KNOWN!J417</f>
        <v>Yes</v>
      </c>
      <c r="K417" s="92">
        <f>DB_RHC_SUITABLE!P417</f>
        <v>1</v>
      </c>
      <c r="L417" s="49">
        <f>DB_RHC_SUITABLE!V417</f>
        <v>0</v>
      </c>
      <c r="M417" s="27" t="s">
        <v>0</v>
      </c>
      <c r="N417" s="27"/>
    </row>
    <row r="418" spans="1:14" ht="12" hidden="1" customHeight="1">
      <c r="A418" s="26">
        <v>414</v>
      </c>
      <c r="B418" s="27" t="str">
        <f>DB_INFO!B418</f>
        <v>PT</v>
      </c>
      <c r="C418" s="27" t="str">
        <f>DB_INFO!C418</f>
        <v>Public</v>
      </c>
      <c r="D418" s="27" t="str">
        <f>DB_INFO!D418</f>
        <v>Office</v>
      </c>
      <c r="E418" s="27" t="str">
        <f>DB_INFO!E418</f>
        <v>No</v>
      </c>
      <c r="F418" s="28" t="str">
        <f>DB_INFO!F418</f>
        <v>Below 100</v>
      </c>
      <c r="G418" s="28" t="str">
        <f>DB_INFO!G418</f>
        <v>Below 1000</v>
      </c>
      <c r="H418" s="28" t="str">
        <f>DB_INFO!H418</f>
        <v>No</v>
      </c>
      <c r="I418" s="28" t="str">
        <f>DB_INFO!I418</f>
        <v>No</v>
      </c>
      <c r="J418" s="27" t="str">
        <f>DB_RHC_KNOWN!J418</f>
        <v>Yes</v>
      </c>
      <c r="K418" s="92">
        <f>DB_RHC_SUITABLE!P418</f>
        <v>0</v>
      </c>
      <c r="L418" s="49">
        <f>DB_RHC_SUITABLE!V418</f>
        <v>0</v>
      </c>
      <c r="M418" s="27" t="s">
        <v>0</v>
      </c>
      <c r="N418" s="27"/>
    </row>
    <row r="419" spans="1:14" ht="12" hidden="1" customHeight="1">
      <c r="A419" s="26">
        <v>415</v>
      </c>
      <c r="B419" s="27" t="str">
        <f>DB_INFO!B419</f>
        <v>PT</v>
      </c>
      <c r="C419" s="27" t="str">
        <f>DB_INFO!C419</f>
        <v>Public</v>
      </c>
      <c r="D419" s="27" t="str">
        <f>DB_INFO!D419</f>
        <v>Commerce</v>
      </c>
      <c r="E419" s="27" t="str">
        <f>DB_INFO!E419</f>
        <v>No</v>
      </c>
      <c r="F419" s="28" t="str">
        <f>DB_INFO!F419</f>
        <v>100-1000</v>
      </c>
      <c r="G419" s="28" t="str">
        <f>DB_INFO!G419</f>
        <v>Below 1000</v>
      </c>
      <c r="H419" s="28" t="str">
        <f>DB_INFO!H419</f>
        <v>No</v>
      </c>
      <c r="I419" s="28" t="str">
        <f>DB_INFO!I419</f>
        <v>No</v>
      </c>
      <c r="J419" s="27" t="str">
        <f>DB_RHC_KNOWN!J419</f>
        <v>Yes</v>
      </c>
      <c r="K419" s="92">
        <f>DB_RHC_SUITABLE!P419</f>
        <v>1</v>
      </c>
      <c r="L419" s="49">
        <f>DB_RHC_SUITABLE!V419</f>
        <v>1</v>
      </c>
      <c r="M419" s="27" t="s">
        <v>0</v>
      </c>
      <c r="N419" s="27"/>
    </row>
    <row r="420" spans="1:14" ht="12" hidden="1" customHeight="1">
      <c r="A420" s="26">
        <v>416</v>
      </c>
      <c r="B420" s="27" t="str">
        <f>DB_INFO!B420</f>
        <v>PT</v>
      </c>
      <c r="C420" s="27" t="str">
        <f>DB_INFO!C420</f>
        <v>Public</v>
      </c>
      <c r="D420" s="27" t="str">
        <f>DB_INFO!D420</f>
        <v>Health Centre</v>
      </c>
      <c r="E420" s="27" t="str">
        <f>DB_INFO!E420</f>
        <v>No</v>
      </c>
      <c r="F420" s="28" t="str">
        <f>DB_INFO!F420</f>
        <v>Below 100</v>
      </c>
      <c r="G420" s="28" t="str">
        <f>DB_INFO!G420</f>
        <v>1000-5000</v>
      </c>
      <c r="H420" s="28" t="str">
        <f>DB_INFO!H420</f>
        <v>No</v>
      </c>
      <c r="I420" s="28" t="str">
        <f>DB_INFO!I420</f>
        <v>Yes</v>
      </c>
      <c r="J420" s="27" t="str">
        <f>DB_RHC_KNOWN!J420</f>
        <v>Yes</v>
      </c>
      <c r="K420" s="92">
        <f>DB_RHC_SUITABLE!P420</f>
        <v>1</v>
      </c>
      <c r="L420" s="49">
        <f>DB_RHC_SUITABLE!V420</f>
        <v>1</v>
      </c>
      <c r="M420" s="27" t="s">
        <v>230</v>
      </c>
      <c r="N420" s="27"/>
    </row>
    <row r="421" spans="1:14" ht="12" hidden="1" customHeight="1">
      <c r="A421" s="26">
        <v>417</v>
      </c>
      <c r="B421" s="27" t="str">
        <f>DB_INFO!B421</f>
        <v>PT</v>
      </c>
      <c r="C421" s="27" t="str">
        <f>DB_INFO!C421</f>
        <v>Public</v>
      </c>
      <c r="D421" s="27" t="str">
        <f>DB_INFO!D421</f>
        <v>Health Centre</v>
      </c>
      <c r="E421" s="27" t="str">
        <f>DB_INFO!E421</f>
        <v>No</v>
      </c>
      <c r="F421" s="28" t="str">
        <f>DB_INFO!F421</f>
        <v>Below 100</v>
      </c>
      <c r="G421" s="28" t="str">
        <f>DB_INFO!G421</f>
        <v>Below 1000</v>
      </c>
      <c r="H421" s="28" t="str">
        <f>DB_INFO!H421</f>
        <v>No</v>
      </c>
      <c r="I421" s="28" t="str">
        <f>DB_INFO!I421</f>
        <v>No</v>
      </c>
      <c r="J421" s="27" t="str">
        <f>DB_RHC_KNOWN!J421</f>
        <v>Yes</v>
      </c>
      <c r="K421" s="92">
        <f>DB_RHC_SUITABLE!P421</f>
        <v>0</v>
      </c>
      <c r="L421" s="49">
        <f>DB_RHC_SUITABLE!V421</f>
        <v>0</v>
      </c>
      <c r="M421" s="27" t="s">
        <v>0</v>
      </c>
      <c r="N421" s="27"/>
    </row>
    <row r="422" spans="1:14" ht="12" hidden="1" customHeight="1">
      <c r="A422" s="26">
        <v>418</v>
      </c>
      <c r="B422" s="27" t="str">
        <f>DB_INFO!B422</f>
        <v>PT</v>
      </c>
      <c r="C422" s="27" t="str">
        <f>DB_INFO!C422</f>
        <v>Public</v>
      </c>
      <c r="D422" s="27" t="str">
        <f>DB_INFO!D422</f>
        <v>Health Centre</v>
      </c>
      <c r="E422" s="27" t="str">
        <f>DB_INFO!E422</f>
        <v>No</v>
      </c>
      <c r="F422" s="28" t="str">
        <f>DB_INFO!F422</f>
        <v>Below 100</v>
      </c>
      <c r="G422" s="28" t="str">
        <f>DB_INFO!G422</f>
        <v>1000-5000</v>
      </c>
      <c r="H422" s="28" t="str">
        <f>DB_INFO!H422</f>
        <v>No</v>
      </c>
      <c r="I422" s="28" t="str">
        <f>DB_INFO!I422</f>
        <v>Yes</v>
      </c>
      <c r="J422" s="27" t="str">
        <f>DB_RHC_KNOWN!J422</f>
        <v>Yes</v>
      </c>
      <c r="K422" s="92">
        <f>DB_RHC_SUITABLE!P422</f>
        <v>0</v>
      </c>
      <c r="L422" s="49">
        <f>DB_RHC_SUITABLE!V422</f>
        <v>0</v>
      </c>
      <c r="M422" s="27" t="s">
        <v>74</v>
      </c>
      <c r="N422" s="27" t="s">
        <v>347</v>
      </c>
    </row>
    <row r="423" spans="1:14" ht="12" hidden="1" customHeight="1">
      <c r="A423" s="26">
        <v>419</v>
      </c>
      <c r="B423" s="27" t="str">
        <f>DB_INFO!B423</f>
        <v>PT</v>
      </c>
      <c r="C423" s="27" t="str">
        <f>DB_INFO!C423</f>
        <v>Private</v>
      </c>
      <c r="D423" s="27" t="str">
        <f>DB_INFO!D423</f>
        <v>Hotel</v>
      </c>
      <c r="E423" s="27" t="str">
        <f>DB_INFO!E423</f>
        <v>No</v>
      </c>
      <c r="F423" s="28" t="str">
        <f>DB_INFO!F423</f>
        <v>Below 100</v>
      </c>
      <c r="G423" s="28" t="str">
        <f>DB_INFO!G423</f>
        <v>Below 1000</v>
      </c>
      <c r="H423" s="28" t="str">
        <f>DB_INFO!H423</f>
        <v>Yes</v>
      </c>
      <c r="I423" s="28" t="str">
        <f>DB_INFO!I423</f>
        <v>Yes</v>
      </c>
      <c r="J423" s="27" t="str">
        <f>DB_RHC_KNOWN!J423</f>
        <v>Yes</v>
      </c>
      <c r="K423" s="92">
        <f>DB_RHC_SUITABLE!P423</f>
        <v>0</v>
      </c>
      <c r="L423" s="49">
        <f>DB_RHC_SUITABLE!V423</f>
        <v>0</v>
      </c>
      <c r="M423" s="27" t="s">
        <v>230</v>
      </c>
      <c r="N423" s="27"/>
    </row>
    <row r="424" spans="1:14" ht="12" hidden="1" customHeight="1">
      <c r="A424" s="26">
        <v>420</v>
      </c>
      <c r="B424" s="27" t="str">
        <f>DB_INFO!B424</f>
        <v>PT</v>
      </c>
      <c r="C424" s="27" t="str">
        <f>DB_INFO!C424</f>
        <v>Private</v>
      </c>
      <c r="D424" s="27" t="str">
        <f>DB_INFO!D424</f>
        <v>Commerce</v>
      </c>
      <c r="E424" s="27" t="str">
        <f>DB_INFO!E424</f>
        <v>No</v>
      </c>
      <c r="F424" s="28" t="str">
        <f>DB_INFO!F424</f>
        <v>Below 100</v>
      </c>
      <c r="G424" s="28" t="str">
        <f>DB_INFO!G424</f>
        <v>Above 5000</v>
      </c>
      <c r="H424" s="28" t="str">
        <f>DB_INFO!H424</f>
        <v>No</v>
      </c>
      <c r="I424" s="28" t="str">
        <f>DB_INFO!I424</f>
        <v>No</v>
      </c>
      <c r="J424" s="27" t="str">
        <f>DB_RHC_KNOWN!J424</f>
        <v>Yes</v>
      </c>
      <c r="K424" s="92">
        <f>DB_RHC_SUITABLE!P424</f>
        <v>0</v>
      </c>
      <c r="L424" s="49">
        <f>DB_RHC_SUITABLE!V424</f>
        <v>0</v>
      </c>
      <c r="M424" s="27" t="s">
        <v>0</v>
      </c>
      <c r="N424" s="27"/>
    </row>
    <row r="425" spans="1:14" ht="12" hidden="1" customHeight="1">
      <c r="A425" s="26">
        <v>421</v>
      </c>
      <c r="B425" s="27" t="str">
        <f>DB_INFO!B425</f>
        <v>PT</v>
      </c>
      <c r="C425" s="27" t="str">
        <f>DB_INFO!C425</f>
        <v>Private</v>
      </c>
      <c r="D425" s="27" t="str">
        <f>DB_INFO!D425</f>
        <v>Sport Centre</v>
      </c>
      <c r="E425" s="27" t="str">
        <f>DB_INFO!E425</f>
        <v>Yes</v>
      </c>
      <c r="F425" s="28" t="str">
        <f>DB_INFO!F425</f>
        <v>Below 100</v>
      </c>
      <c r="G425" s="28" t="str">
        <f>DB_INFO!G425</f>
        <v>Below 1000</v>
      </c>
      <c r="H425" s="28" t="str">
        <f>DB_INFO!H425</f>
        <v>No</v>
      </c>
      <c r="I425" s="28" t="str">
        <f>DB_INFO!I425</f>
        <v>No</v>
      </c>
      <c r="J425" s="27" t="str">
        <f>DB_RHC_KNOWN!J425</f>
        <v>Yes</v>
      </c>
      <c r="K425" s="92">
        <f>DB_RHC_SUITABLE!P425</f>
        <v>0</v>
      </c>
      <c r="L425" s="49">
        <f>DB_RHC_SUITABLE!V425</f>
        <v>0</v>
      </c>
      <c r="M425" s="27" t="s">
        <v>230</v>
      </c>
      <c r="N425" s="27"/>
    </row>
    <row r="426" spans="1:14" ht="12" hidden="1" customHeight="1">
      <c r="A426" s="26">
        <v>422</v>
      </c>
      <c r="B426" s="27" t="str">
        <f>DB_INFO!B426</f>
        <v>PT</v>
      </c>
      <c r="C426" s="27" t="str">
        <f>DB_INFO!C426</f>
        <v>Public</v>
      </c>
      <c r="D426" s="27" t="str">
        <f>DB_INFO!D426</f>
        <v>Office</v>
      </c>
      <c r="E426" s="27" t="str">
        <f>DB_INFO!E426</f>
        <v>No</v>
      </c>
      <c r="F426" s="28" t="str">
        <f>DB_INFO!F426</f>
        <v>Below 100</v>
      </c>
      <c r="G426" s="28" t="str">
        <f>DB_INFO!G426</f>
        <v>Below 1000</v>
      </c>
      <c r="H426" s="28" t="str">
        <f>DB_INFO!H426</f>
        <v>No</v>
      </c>
      <c r="I426" s="28" t="str">
        <f>DB_INFO!I426</f>
        <v>No</v>
      </c>
      <c r="J426" s="27" t="str">
        <f>DB_RHC_KNOWN!J426</f>
        <v>Yes</v>
      </c>
      <c r="K426" s="92">
        <f>DB_RHC_SUITABLE!P426</f>
        <v>1</v>
      </c>
      <c r="L426" s="49">
        <f>DB_RHC_SUITABLE!V426</f>
        <v>1</v>
      </c>
      <c r="M426" s="27" t="s">
        <v>230</v>
      </c>
      <c r="N426" s="27"/>
    </row>
    <row r="427" spans="1:14" ht="12" hidden="1" customHeight="1">
      <c r="A427" s="26">
        <v>423</v>
      </c>
      <c r="B427" s="27" t="str">
        <f>DB_INFO!B427</f>
        <v>PT</v>
      </c>
      <c r="C427" s="27" t="str">
        <f>DB_INFO!C427</f>
        <v>Public</v>
      </c>
      <c r="D427" s="27" t="str">
        <f>DB_INFO!D427</f>
        <v>Office</v>
      </c>
      <c r="E427" s="27" t="str">
        <f>DB_INFO!E427</f>
        <v>No</v>
      </c>
      <c r="F427" s="28" t="str">
        <f>DB_INFO!F427</f>
        <v>Below 100</v>
      </c>
      <c r="G427" s="28" t="str">
        <f>DB_INFO!G427</f>
        <v>Below 1000</v>
      </c>
      <c r="H427" s="28" t="str">
        <f>DB_INFO!H427</f>
        <v>No</v>
      </c>
      <c r="I427" s="28" t="str">
        <f>DB_INFO!I427</f>
        <v>No</v>
      </c>
      <c r="J427" s="27" t="str">
        <f>DB_RHC_KNOWN!J427</f>
        <v>Yes</v>
      </c>
      <c r="K427" s="92">
        <f>DB_RHC_SUITABLE!P427</f>
        <v>1</v>
      </c>
      <c r="L427" s="49">
        <f>DB_RHC_SUITABLE!V427</f>
        <v>1</v>
      </c>
      <c r="M427" s="27" t="s">
        <v>230</v>
      </c>
      <c r="N427" s="27"/>
    </row>
    <row r="428" spans="1:14" ht="12" hidden="1" customHeight="1">
      <c r="A428" s="26">
        <v>424</v>
      </c>
      <c r="B428" s="27" t="str">
        <f>DB_INFO!B428</f>
        <v>PT</v>
      </c>
      <c r="C428" s="27" t="str">
        <f>DB_INFO!C428</f>
        <v>Private</v>
      </c>
      <c r="D428" s="27" t="str">
        <f>DB_INFO!D428</f>
        <v>Hotel</v>
      </c>
      <c r="E428" s="27" t="str">
        <f>DB_INFO!E428</f>
        <v>Yes</v>
      </c>
      <c r="F428" s="28" t="str">
        <f>DB_INFO!F428</f>
        <v>Below 100</v>
      </c>
      <c r="G428" s="28" t="str">
        <f>DB_INFO!G428</f>
        <v>1000-5000</v>
      </c>
      <c r="H428" s="28" t="str">
        <f>DB_INFO!H428</f>
        <v>No</v>
      </c>
      <c r="I428" s="28" t="str">
        <f>DB_INFO!I428</f>
        <v>No</v>
      </c>
      <c r="J428" s="27" t="str">
        <f>DB_RHC_KNOWN!J428</f>
        <v>Yes</v>
      </c>
      <c r="K428" s="92">
        <f>DB_RHC_SUITABLE!P428</f>
        <v>0</v>
      </c>
      <c r="L428" s="49">
        <f>DB_RHC_SUITABLE!V428</f>
        <v>1</v>
      </c>
      <c r="M428" s="27" t="s">
        <v>230</v>
      </c>
      <c r="N428" s="27"/>
    </row>
    <row r="429" spans="1:14" ht="12" hidden="1" customHeight="1">
      <c r="A429" s="26">
        <v>425</v>
      </c>
      <c r="B429" s="27" t="str">
        <f>DB_INFO!B429</f>
        <v>PT</v>
      </c>
      <c r="C429" s="27" t="str">
        <f>DB_INFO!C429</f>
        <v>Private</v>
      </c>
      <c r="D429" s="27" t="str">
        <f>DB_INFO!D429</f>
        <v>Hotel</v>
      </c>
      <c r="E429" s="27" t="str">
        <f>DB_INFO!E429</f>
        <v>No</v>
      </c>
      <c r="F429" s="28" t="str">
        <f>DB_INFO!F429</f>
        <v>Below 100</v>
      </c>
      <c r="G429" s="28" t="str">
        <f>DB_INFO!G429</f>
        <v>1000-5000</v>
      </c>
      <c r="H429" s="28" t="str">
        <f>DB_INFO!H429</f>
        <v>Yes</v>
      </c>
      <c r="I429" s="28" t="str">
        <f>DB_INFO!I429</f>
        <v>No</v>
      </c>
      <c r="J429" s="27" t="str">
        <f>DB_RHC_KNOWN!J429</f>
        <v>Yes</v>
      </c>
      <c r="K429" s="92">
        <f>DB_RHC_SUITABLE!P429</f>
        <v>0</v>
      </c>
      <c r="L429" s="49">
        <f>DB_RHC_SUITABLE!V429</f>
        <v>0</v>
      </c>
      <c r="M429" s="27" t="s">
        <v>0</v>
      </c>
      <c r="N429" s="27"/>
    </row>
    <row r="430" spans="1:14" ht="12" hidden="1" customHeight="1">
      <c r="A430" s="26">
        <v>426</v>
      </c>
      <c r="B430" s="27" t="str">
        <f>DB_INFO!B430</f>
        <v>PT</v>
      </c>
      <c r="C430" s="27" t="str">
        <f>DB_INFO!C430</f>
        <v>Private</v>
      </c>
      <c r="D430" s="27" t="str">
        <f>DB_INFO!D430</f>
        <v>Hotel</v>
      </c>
      <c r="E430" s="27" t="str">
        <f>DB_INFO!E430</f>
        <v>Yes</v>
      </c>
      <c r="F430" s="28" t="str">
        <f>DB_INFO!F430</f>
        <v>Below 100</v>
      </c>
      <c r="G430" s="28" t="str">
        <f>DB_INFO!G430</f>
        <v>1000-5000</v>
      </c>
      <c r="H430" s="28" t="str">
        <f>DB_INFO!H430</f>
        <v>Yes</v>
      </c>
      <c r="I430" s="28" t="str">
        <f>DB_INFO!I430</f>
        <v>Yes</v>
      </c>
      <c r="J430" s="27" t="str">
        <f>DB_RHC_KNOWN!J430</f>
        <v>Yes</v>
      </c>
      <c r="K430" s="92">
        <f>DB_RHC_SUITABLE!P430</f>
        <v>0</v>
      </c>
      <c r="L430" s="49">
        <f>DB_RHC_SUITABLE!V430</f>
        <v>0</v>
      </c>
      <c r="M430" s="27" t="s">
        <v>74</v>
      </c>
      <c r="N430" s="27" t="s">
        <v>203</v>
      </c>
    </row>
    <row r="431" spans="1:14" ht="12" hidden="1" customHeight="1">
      <c r="A431" s="26">
        <v>427</v>
      </c>
      <c r="B431" s="27" t="str">
        <f>DB_INFO!B431</f>
        <v>PT</v>
      </c>
      <c r="C431" s="27" t="str">
        <f>DB_INFO!C431</f>
        <v>Private</v>
      </c>
      <c r="D431" s="27" t="str">
        <f>DB_INFO!D431</f>
        <v>Hotel</v>
      </c>
      <c r="E431" s="27" t="str">
        <f>DB_INFO!E431</f>
        <v>Yes</v>
      </c>
      <c r="F431" s="28" t="str">
        <f>DB_INFO!F431</f>
        <v>Below 100</v>
      </c>
      <c r="G431" s="28" t="str">
        <f>DB_INFO!G431</f>
        <v>Above 5000</v>
      </c>
      <c r="H431" s="28" t="str">
        <f>DB_INFO!H431</f>
        <v>No</v>
      </c>
      <c r="I431" s="28" t="str">
        <f>DB_INFO!I431</f>
        <v>No</v>
      </c>
      <c r="J431" s="27" t="str">
        <f>DB_RHC_KNOWN!J431</f>
        <v>Yes</v>
      </c>
      <c r="K431" s="92">
        <f>DB_RHC_SUITABLE!P431</f>
        <v>0</v>
      </c>
      <c r="L431" s="49">
        <f>DB_RHC_SUITABLE!V431</f>
        <v>0</v>
      </c>
      <c r="M431" s="27" t="s">
        <v>74</v>
      </c>
      <c r="N431" s="27" t="s">
        <v>347</v>
      </c>
    </row>
    <row r="432" spans="1:14" ht="12" hidden="1" customHeight="1">
      <c r="A432" s="26">
        <v>428</v>
      </c>
      <c r="B432" s="27" t="str">
        <f>DB_INFO!B432</f>
        <v>PT</v>
      </c>
      <c r="C432" s="27" t="str">
        <f>DB_INFO!C432</f>
        <v>Public</v>
      </c>
      <c r="D432" s="27" t="str">
        <f>DB_INFO!D432</f>
        <v>Education Centre</v>
      </c>
      <c r="E432" s="27" t="str">
        <f>DB_INFO!E432</f>
        <v>No</v>
      </c>
      <c r="F432" s="28" t="str">
        <f>DB_INFO!F432</f>
        <v>100-1000</v>
      </c>
      <c r="G432" s="28" t="str">
        <f>DB_INFO!G432</f>
        <v>1000-5000</v>
      </c>
      <c r="H432" s="28" t="str">
        <f>DB_INFO!H432</f>
        <v>No</v>
      </c>
      <c r="I432" s="28" t="str">
        <f>DB_INFO!I432</f>
        <v>No</v>
      </c>
      <c r="J432" s="27" t="str">
        <f>DB_RHC_KNOWN!J432</f>
        <v>Yes</v>
      </c>
      <c r="K432" s="92">
        <f>DB_RHC_SUITABLE!P432</f>
        <v>1</v>
      </c>
      <c r="L432" s="49">
        <f>DB_RHC_SUITABLE!V432</f>
        <v>1</v>
      </c>
      <c r="M432" s="27" t="s">
        <v>230</v>
      </c>
      <c r="N432" s="27"/>
    </row>
    <row r="433" spans="1:14" ht="12" hidden="1" customHeight="1">
      <c r="A433" s="26">
        <v>429</v>
      </c>
      <c r="B433" s="27" t="str">
        <f>DB_INFO!B433</f>
        <v>PT</v>
      </c>
      <c r="C433" s="27" t="str">
        <f>DB_INFO!C433</f>
        <v>Private</v>
      </c>
      <c r="D433" s="27" t="str">
        <f>DB_INFO!D433</f>
        <v>Office</v>
      </c>
      <c r="E433" s="27" t="str">
        <f>DB_INFO!E433</f>
        <v>No</v>
      </c>
      <c r="F433" s="28" t="str">
        <f>DB_INFO!F433</f>
        <v>Below 100</v>
      </c>
      <c r="G433" s="28" t="str">
        <f>DB_INFO!G433</f>
        <v>Below 1000</v>
      </c>
      <c r="H433" s="28" t="str">
        <f>DB_INFO!H433</f>
        <v>No</v>
      </c>
      <c r="I433" s="28" t="str">
        <f>DB_INFO!I433</f>
        <v>Yes</v>
      </c>
      <c r="J433" s="27" t="str">
        <f>DB_RHC_KNOWN!J433</f>
        <v>Yes</v>
      </c>
      <c r="K433" s="92">
        <f>DB_RHC_SUITABLE!P433</f>
        <v>0</v>
      </c>
      <c r="L433" s="49">
        <f>DB_RHC_SUITABLE!V433</f>
        <v>1</v>
      </c>
      <c r="M433" s="27" t="s">
        <v>230</v>
      </c>
      <c r="N433" s="27"/>
    </row>
    <row r="434" spans="1:14" ht="12" hidden="1" customHeight="1">
      <c r="A434" s="26">
        <v>430</v>
      </c>
      <c r="B434" s="27" t="str">
        <f>DB_INFO!B434</f>
        <v>PT</v>
      </c>
      <c r="C434" s="27" t="str">
        <f>DB_INFO!C434</f>
        <v>Private</v>
      </c>
      <c r="D434" s="27" t="str">
        <f>DB_INFO!D434</f>
        <v>Commerce</v>
      </c>
      <c r="E434" s="27" t="str">
        <f>DB_INFO!E434</f>
        <v>No</v>
      </c>
      <c r="F434" s="28" t="str">
        <f>DB_INFO!F434</f>
        <v>Below 100</v>
      </c>
      <c r="G434" s="28" t="str">
        <f>DB_INFO!G434</f>
        <v>Below 1000</v>
      </c>
      <c r="H434" s="28" t="str">
        <f>DB_INFO!H434</f>
        <v>Yes</v>
      </c>
      <c r="I434" s="28" t="str">
        <f>DB_INFO!I434</f>
        <v>Yes</v>
      </c>
      <c r="J434" s="27" t="str">
        <f>DB_RHC_KNOWN!J434</f>
        <v>Yes</v>
      </c>
      <c r="K434" s="92">
        <f>DB_RHC_SUITABLE!P434</f>
        <v>1</v>
      </c>
      <c r="L434" s="49">
        <f>DB_RHC_SUITABLE!V434</f>
        <v>1</v>
      </c>
      <c r="M434" s="27" t="s">
        <v>0</v>
      </c>
      <c r="N434" s="27"/>
    </row>
    <row r="435" spans="1:14" ht="12" hidden="1" customHeight="1">
      <c r="A435" s="26">
        <v>431</v>
      </c>
      <c r="B435" s="27" t="str">
        <f>DB_INFO!B435</f>
        <v>PT</v>
      </c>
      <c r="C435" s="27" t="str">
        <f>DB_INFO!C435</f>
        <v>Public</v>
      </c>
      <c r="D435" s="27" t="str">
        <f>DB_INFO!D435</f>
        <v>Health Centre</v>
      </c>
      <c r="E435" s="27" t="str">
        <f>DB_INFO!E435</f>
        <v>No</v>
      </c>
      <c r="F435" s="28" t="str">
        <f>DB_INFO!F435</f>
        <v>Below 100</v>
      </c>
      <c r="G435" s="28" t="str">
        <f>DB_INFO!G435</f>
        <v>Below 1000</v>
      </c>
      <c r="H435" s="28" t="str">
        <f>DB_INFO!H435</f>
        <v>No</v>
      </c>
      <c r="I435" s="28" t="str">
        <f>DB_INFO!I435</f>
        <v>Yes</v>
      </c>
      <c r="J435" s="27" t="str">
        <f>DB_RHC_KNOWN!J435</f>
        <v>Yes</v>
      </c>
      <c r="K435" s="92">
        <f>DB_RHC_SUITABLE!P435</f>
        <v>0</v>
      </c>
      <c r="L435" s="49">
        <f>DB_RHC_SUITABLE!V435</f>
        <v>0</v>
      </c>
      <c r="M435" s="27" t="s">
        <v>74</v>
      </c>
      <c r="N435" s="27" t="s">
        <v>203</v>
      </c>
    </row>
    <row r="436" spans="1:14" ht="12" hidden="1" customHeight="1">
      <c r="A436" s="26">
        <v>432</v>
      </c>
      <c r="B436" s="27" t="str">
        <f>DB_INFO!B436</f>
        <v>PT</v>
      </c>
      <c r="C436" s="27" t="str">
        <f>DB_INFO!C436</f>
        <v>Private</v>
      </c>
      <c r="D436" s="27" t="str">
        <f>DB_INFO!D436</f>
        <v>Hotel</v>
      </c>
      <c r="E436" s="27" t="str">
        <f>DB_INFO!E436</f>
        <v>Yes</v>
      </c>
      <c r="F436" s="28" t="str">
        <f>DB_INFO!F436</f>
        <v>Below 100</v>
      </c>
      <c r="G436" s="28" t="str">
        <f>DB_INFO!G436</f>
        <v>Above 5000</v>
      </c>
      <c r="H436" s="28" t="str">
        <f>DB_INFO!H436</f>
        <v>No</v>
      </c>
      <c r="I436" s="28" t="str">
        <f>DB_INFO!I436</f>
        <v>No</v>
      </c>
      <c r="J436" s="27" t="str">
        <f>DB_RHC_KNOWN!J436</f>
        <v>Yes</v>
      </c>
      <c r="K436" s="92">
        <f>DB_RHC_SUITABLE!P436</f>
        <v>0</v>
      </c>
      <c r="L436" s="49">
        <f>DB_RHC_SUITABLE!V436</f>
        <v>1</v>
      </c>
      <c r="M436" s="27" t="s">
        <v>0</v>
      </c>
      <c r="N436" s="27"/>
    </row>
    <row r="437" spans="1:14" ht="12" hidden="1" customHeight="1">
      <c r="A437" s="26">
        <v>433</v>
      </c>
      <c r="B437" s="27" t="str">
        <f>DB_INFO!B437</f>
        <v>PT</v>
      </c>
      <c r="C437" s="27" t="str">
        <f>DB_INFO!C437</f>
        <v>Private</v>
      </c>
      <c r="D437" s="27" t="str">
        <f>DB_INFO!D437</f>
        <v>Hotel</v>
      </c>
      <c r="E437" s="27" t="str">
        <f>DB_INFO!E437</f>
        <v>Yes</v>
      </c>
      <c r="F437" s="28" t="str">
        <f>DB_INFO!F437</f>
        <v>Below 100</v>
      </c>
      <c r="G437" s="28" t="str">
        <f>DB_INFO!G437</f>
        <v>Above 5000</v>
      </c>
      <c r="H437" s="28" t="str">
        <f>DB_INFO!H437</f>
        <v>No</v>
      </c>
      <c r="I437" s="28" t="str">
        <f>DB_INFO!I437</f>
        <v>No</v>
      </c>
      <c r="J437" s="27" t="str">
        <f>DB_RHC_KNOWN!J437</f>
        <v>Yes</v>
      </c>
      <c r="K437" s="92">
        <f>DB_RHC_SUITABLE!P437</f>
        <v>0</v>
      </c>
      <c r="L437" s="49">
        <f>DB_RHC_SUITABLE!V437</f>
        <v>0</v>
      </c>
      <c r="M437" s="27" t="s">
        <v>0</v>
      </c>
      <c r="N437" s="27"/>
    </row>
    <row r="438" spans="1:14" ht="12" hidden="1" customHeight="1">
      <c r="A438" s="26">
        <v>434</v>
      </c>
      <c r="B438" s="27" t="str">
        <f>DB_INFO!B438</f>
        <v>PT</v>
      </c>
      <c r="C438" s="27" t="str">
        <f>DB_INFO!C438</f>
        <v>Private</v>
      </c>
      <c r="D438" s="27" t="str">
        <f>DB_INFO!D438</f>
        <v>Hotel</v>
      </c>
      <c r="E438" s="27" t="str">
        <f>DB_INFO!E438</f>
        <v>No</v>
      </c>
      <c r="F438" s="28" t="str">
        <f>DB_INFO!F438</f>
        <v>Below 100</v>
      </c>
      <c r="G438" s="28" t="str">
        <f>DB_INFO!G438</f>
        <v>Above 5000</v>
      </c>
      <c r="H438" s="28" t="str">
        <f>DB_INFO!H438</f>
        <v>No</v>
      </c>
      <c r="I438" s="28" t="str">
        <f>DB_INFO!I438</f>
        <v>No</v>
      </c>
      <c r="J438" s="27" t="str">
        <f>DB_RHC_KNOWN!J438</f>
        <v>Yes</v>
      </c>
      <c r="K438" s="92">
        <f>DB_RHC_SUITABLE!P438</f>
        <v>0</v>
      </c>
      <c r="L438" s="49">
        <f>DB_RHC_SUITABLE!V438</f>
        <v>0</v>
      </c>
      <c r="M438" s="27" t="s">
        <v>230</v>
      </c>
      <c r="N438" s="27"/>
    </row>
    <row r="439" spans="1:14" ht="12" hidden="1" customHeight="1">
      <c r="A439" s="26">
        <v>435</v>
      </c>
      <c r="B439" s="27" t="str">
        <f>DB_INFO!B439</f>
        <v>PT</v>
      </c>
      <c r="C439" s="27" t="str">
        <f>DB_INFO!C439</f>
        <v>Private</v>
      </c>
      <c r="D439" s="27" t="str">
        <f>DB_INFO!D439</f>
        <v>Hotel</v>
      </c>
      <c r="E439" s="27" t="str">
        <f>DB_INFO!E439</f>
        <v>Yes</v>
      </c>
      <c r="F439" s="28" t="str">
        <f>DB_INFO!F439</f>
        <v>100-1000</v>
      </c>
      <c r="G439" s="28" t="str">
        <f>DB_INFO!G439</f>
        <v>Above 5000</v>
      </c>
      <c r="H439" s="28" t="str">
        <f>DB_INFO!H439</f>
        <v>No</v>
      </c>
      <c r="I439" s="28" t="str">
        <f>DB_INFO!I439</f>
        <v>Yes</v>
      </c>
      <c r="J439" s="27" t="str">
        <f>DB_RHC_KNOWN!J439</f>
        <v>Yes</v>
      </c>
      <c r="K439" s="92">
        <f>DB_RHC_SUITABLE!P439</f>
        <v>0</v>
      </c>
      <c r="L439" s="49">
        <f>DB_RHC_SUITABLE!V439</f>
        <v>0</v>
      </c>
      <c r="M439" s="27" t="s">
        <v>230</v>
      </c>
      <c r="N439" s="27"/>
    </row>
    <row r="440" spans="1:14" ht="12" hidden="1" customHeight="1">
      <c r="A440" s="26">
        <v>436</v>
      </c>
      <c r="B440" s="27" t="str">
        <f>DB_INFO!B440</f>
        <v>PT</v>
      </c>
      <c r="C440" s="27" t="str">
        <f>DB_INFO!C440</f>
        <v>Private</v>
      </c>
      <c r="D440" s="27" t="str">
        <f>DB_INFO!D440</f>
        <v>Hotel</v>
      </c>
      <c r="E440" s="27" t="str">
        <f>DB_INFO!E440</f>
        <v>Yes</v>
      </c>
      <c r="F440" s="28" t="str">
        <f>DB_INFO!F440</f>
        <v>Below 100</v>
      </c>
      <c r="G440" s="28" t="str">
        <f>DB_INFO!G440</f>
        <v>Below 1000</v>
      </c>
      <c r="H440" s="28" t="str">
        <f>DB_INFO!H440</f>
        <v>Yes</v>
      </c>
      <c r="I440" s="28" t="str">
        <f>DB_INFO!I440</f>
        <v>Yes</v>
      </c>
      <c r="J440" s="27" t="str">
        <f>DB_RHC_KNOWN!J440</f>
        <v>Yes</v>
      </c>
      <c r="K440" s="92">
        <f>DB_RHC_SUITABLE!P440</f>
        <v>0</v>
      </c>
      <c r="L440" s="49">
        <f>DB_RHC_SUITABLE!V440</f>
        <v>0</v>
      </c>
      <c r="M440" s="27" t="s">
        <v>74</v>
      </c>
      <c r="N440" s="27" t="s">
        <v>203</v>
      </c>
    </row>
    <row r="441" spans="1:14" ht="12" hidden="1" customHeight="1">
      <c r="A441" s="26">
        <v>437</v>
      </c>
      <c r="B441" s="27" t="str">
        <f>DB_INFO!B441</f>
        <v>PT</v>
      </c>
      <c r="C441" s="27" t="str">
        <f>DB_INFO!C441</f>
        <v>Private</v>
      </c>
      <c r="D441" s="27" t="str">
        <f>DB_INFO!D441</f>
        <v>Commerce</v>
      </c>
      <c r="E441" s="27" t="str">
        <f>DB_INFO!E441</f>
        <v>No</v>
      </c>
      <c r="F441" s="28" t="str">
        <f>DB_INFO!F441</f>
        <v>100-1000</v>
      </c>
      <c r="G441" s="28" t="str">
        <f>DB_INFO!G441</f>
        <v>1000-5000</v>
      </c>
      <c r="H441" s="28" t="str">
        <f>DB_INFO!H441</f>
        <v>No</v>
      </c>
      <c r="I441" s="28" t="str">
        <f>DB_INFO!I441</f>
        <v>No</v>
      </c>
      <c r="J441" s="27" t="str">
        <f>DB_RHC_KNOWN!J441</f>
        <v>Yes</v>
      </c>
      <c r="K441" s="92">
        <f>DB_RHC_SUITABLE!P441</f>
        <v>1</v>
      </c>
      <c r="L441" s="49">
        <f>DB_RHC_SUITABLE!V441</f>
        <v>1</v>
      </c>
      <c r="M441" s="27" t="s">
        <v>230</v>
      </c>
      <c r="N441" s="27"/>
    </row>
    <row r="442" spans="1:14" ht="12" hidden="1" customHeight="1">
      <c r="A442" s="26">
        <v>438</v>
      </c>
      <c r="B442" s="27" t="str">
        <f>DB_INFO!B442</f>
        <v>PT</v>
      </c>
      <c r="C442" s="27" t="str">
        <f>DB_INFO!C442</f>
        <v>Private</v>
      </c>
      <c r="D442" s="27" t="str">
        <f>DB_INFO!D442</f>
        <v>Commerce</v>
      </c>
      <c r="E442" s="27" t="str">
        <f>DB_INFO!E442</f>
        <v>No</v>
      </c>
      <c r="F442" s="28" t="str">
        <f>DB_INFO!F442</f>
        <v>Below 100</v>
      </c>
      <c r="G442" s="28" t="str">
        <f>DB_INFO!G442</f>
        <v>1000-5000</v>
      </c>
      <c r="H442" s="28" t="str">
        <f>DB_INFO!H442</f>
        <v>No</v>
      </c>
      <c r="I442" s="28" t="str">
        <f>DB_INFO!I442</f>
        <v>Yes</v>
      </c>
      <c r="J442" s="27" t="str">
        <f>DB_RHC_KNOWN!J442</f>
        <v>Yes</v>
      </c>
      <c r="K442" s="92">
        <f>DB_RHC_SUITABLE!P442</f>
        <v>1</v>
      </c>
      <c r="L442" s="49">
        <f>DB_RHC_SUITABLE!V442</f>
        <v>1</v>
      </c>
      <c r="M442" s="27" t="s">
        <v>230</v>
      </c>
      <c r="N442" s="27"/>
    </row>
    <row r="443" spans="1:14" ht="12" hidden="1" customHeight="1">
      <c r="A443" s="26">
        <v>439</v>
      </c>
      <c r="B443" s="27" t="str">
        <f>DB_INFO!B443</f>
        <v>PT</v>
      </c>
      <c r="C443" s="27" t="str">
        <f>DB_INFO!C443</f>
        <v>Private</v>
      </c>
      <c r="D443" s="27" t="str">
        <f>DB_INFO!D443</f>
        <v>Sport Centre</v>
      </c>
      <c r="E443" s="27" t="str">
        <f>DB_INFO!E443</f>
        <v>No</v>
      </c>
      <c r="F443" s="28" t="str">
        <f>DB_INFO!F443</f>
        <v>100-1000</v>
      </c>
      <c r="G443" s="28" t="str">
        <f>DB_INFO!G443</f>
        <v>Below 1000</v>
      </c>
      <c r="H443" s="28" t="str">
        <f>DB_INFO!H443</f>
        <v>No</v>
      </c>
      <c r="I443" s="28" t="str">
        <f>DB_INFO!I443</f>
        <v>Yes</v>
      </c>
      <c r="J443" s="27" t="str">
        <f>DB_RHC_KNOWN!J443</f>
        <v>Yes</v>
      </c>
      <c r="K443" s="92">
        <f>DB_RHC_SUITABLE!P443</f>
        <v>0</v>
      </c>
      <c r="L443" s="49">
        <f>DB_RHC_SUITABLE!V443</f>
        <v>0</v>
      </c>
      <c r="M443" s="27" t="s">
        <v>74</v>
      </c>
      <c r="N443" s="27" t="s">
        <v>347</v>
      </c>
    </row>
    <row r="444" spans="1:14" ht="12" hidden="1" customHeight="1">
      <c r="A444" s="26">
        <v>440</v>
      </c>
      <c r="B444" s="27" t="str">
        <f>DB_INFO!B444</f>
        <v>PT</v>
      </c>
      <c r="C444" s="27" t="str">
        <f>DB_INFO!C444</f>
        <v>Public</v>
      </c>
      <c r="D444" s="27" t="str">
        <f>DB_INFO!D444</f>
        <v>Office</v>
      </c>
      <c r="E444" s="27" t="str">
        <f>DB_INFO!E444</f>
        <v>No</v>
      </c>
      <c r="F444" s="28" t="str">
        <f>DB_INFO!F444</f>
        <v>Below 100</v>
      </c>
      <c r="G444" s="28" t="str">
        <f>DB_INFO!G444</f>
        <v>DK/DA</v>
      </c>
      <c r="H444" s="28" t="str">
        <f>DB_INFO!H444</f>
        <v>No</v>
      </c>
      <c r="I444" s="28" t="str">
        <f>DB_INFO!I444</f>
        <v>Yes</v>
      </c>
      <c r="J444" s="27" t="str">
        <f>DB_RHC_KNOWN!J444</f>
        <v>Yes</v>
      </c>
      <c r="K444" s="92">
        <f>DB_RHC_SUITABLE!P444</f>
        <v>1</v>
      </c>
      <c r="L444" s="49">
        <f>DB_RHC_SUITABLE!V444</f>
        <v>1</v>
      </c>
      <c r="M444" s="27" t="s">
        <v>230</v>
      </c>
      <c r="N444" s="27"/>
    </row>
    <row r="445" spans="1:14" ht="12" hidden="1" customHeight="1">
      <c r="A445" s="26">
        <v>441</v>
      </c>
      <c r="B445" s="27" t="str">
        <f>DB_INFO!B445</f>
        <v>PT</v>
      </c>
      <c r="C445" s="27" t="str">
        <f>DB_INFO!C445</f>
        <v>Public</v>
      </c>
      <c r="D445" s="27" t="str">
        <f>DB_INFO!D445</f>
        <v>Office</v>
      </c>
      <c r="E445" s="27" t="str">
        <f>DB_INFO!E445</f>
        <v>No</v>
      </c>
      <c r="F445" s="28" t="str">
        <f>DB_INFO!F445</f>
        <v>Below 100</v>
      </c>
      <c r="G445" s="28" t="str">
        <f>DB_INFO!G445</f>
        <v>Below 1000</v>
      </c>
      <c r="H445" s="28" t="str">
        <f>DB_INFO!H445</f>
        <v>Yes</v>
      </c>
      <c r="I445" s="28" t="str">
        <f>DB_INFO!I445</f>
        <v>No</v>
      </c>
      <c r="J445" s="27" t="str">
        <f>DB_RHC_KNOWN!J445</f>
        <v>Yes</v>
      </c>
      <c r="K445" s="92">
        <f>DB_RHC_SUITABLE!P445</f>
        <v>0</v>
      </c>
      <c r="L445" s="49">
        <f>DB_RHC_SUITABLE!V445</f>
        <v>1</v>
      </c>
      <c r="M445" s="27" t="s">
        <v>230</v>
      </c>
      <c r="N445" s="27"/>
    </row>
    <row r="446" spans="1:14" ht="12" hidden="1" customHeight="1">
      <c r="A446" s="26">
        <v>442</v>
      </c>
      <c r="B446" s="27" t="str">
        <f>DB_INFO!B446</f>
        <v>PT</v>
      </c>
      <c r="C446" s="27" t="str">
        <f>DB_INFO!C446</f>
        <v>Private</v>
      </c>
      <c r="D446" s="27" t="str">
        <f>DB_INFO!D446</f>
        <v>Office</v>
      </c>
      <c r="E446" s="27" t="str">
        <f>DB_INFO!E446</f>
        <v>No</v>
      </c>
      <c r="F446" s="28" t="str">
        <f>DB_INFO!F446</f>
        <v>Below 100</v>
      </c>
      <c r="G446" s="28" t="str">
        <f>DB_INFO!G446</f>
        <v>Below 1000</v>
      </c>
      <c r="H446" s="28" t="str">
        <f>DB_INFO!H446</f>
        <v>No</v>
      </c>
      <c r="I446" s="28" t="str">
        <f>DB_INFO!I446</f>
        <v>Yes</v>
      </c>
      <c r="J446" s="27" t="str">
        <f>DB_RHC_KNOWN!J446</f>
        <v>Yes</v>
      </c>
      <c r="K446" s="92">
        <f>DB_RHC_SUITABLE!P446</f>
        <v>0</v>
      </c>
      <c r="L446" s="49">
        <f>DB_RHC_SUITABLE!V446</f>
        <v>0</v>
      </c>
      <c r="M446" s="27" t="s">
        <v>230</v>
      </c>
      <c r="N446" s="27"/>
    </row>
    <row r="447" spans="1:14" ht="12" hidden="1" customHeight="1">
      <c r="A447" s="26">
        <v>443</v>
      </c>
      <c r="B447" s="27" t="str">
        <f>DB_INFO!B447</f>
        <v>PT</v>
      </c>
      <c r="C447" s="27" t="str">
        <f>DB_INFO!C447</f>
        <v>Private</v>
      </c>
      <c r="D447" s="27" t="str">
        <f>DB_INFO!D447</f>
        <v>Hotel</v>
      </c>
      <c r="E447" s="27" t="str">
        <f>DB_INFO!E447</f>
        <v>Yes</v>
      </c>
      <c r="F447" s="28" t="str">
        <f>DB_INFO!F447</f>
        <v>Below 100</v>
      </c>
      <c r="G447" s="28" t="str">
        <f>DB_INFO!G447</f>
        <v>1000-5000</v>
      </c>
      <c r="H447" s="28" t="str">
        <f>DB_INFO!H447</f>
        <v>Yes</v>
      </c>
      <c r="I447" s="28" t="str">
        <f>DB_INFO!I447</f>
        <v>No</v>
      </c>
      <c r="J447" s="27" t="str">
        <f>DB_RHC_KNOWN!J447</f>
        <v>Yes</v>
      </c>
      <c r="K447" s="92">
        <f>DB_RHC_SUITABLE!P447</f>
        <v>0</v>
      </c>
      <c r="L447" s="49">
        <f>DB_RHC_SUITABLE!V447</f>
        <v>1</v>
      </c>
      <c r="M447" s="27" t="s">
        <v>230</v>
      </c>
      <c r="N447" s="27"/>
    </row>
    <row r="448" spans="1:14" ht="12" hidden="1" customHeight="1">
      <c r="A448" s="26">
        <v>444</v>
      </c>
      <c r="B448" s="27" t="str">
        <f>DB_INFO!B448</f>
        <v>PT</v>
      </c>
      <c r="C448" s="27" t="str">
        <f>DB_INFO!C448</f>
        <v>Public</v>
      </c>
      <c r="D448" s="27" t="str">
        <f>DB_INFO!D448</f>
        <v>Education Centre</v>
      </c>
      <c r="E448" s="27" t="str">
        <f>DB_INFO!E448</f>
        <v>No</v>
      </c>
      <c r="F448" s="28" t="str">
        <f>DB_INFO!F448</f>
        <v>100-1000</v>
      </c>
      <c r="G448" s="28" t="str">
        <f>DB_INFO!G448</f>
        <v>DK/DA</v>
      </c>
      <c r="H448" s="28" t="str">
        <f>DB_INFO!H448</f>
        <v>Yes</v>
      </c>
      <c r="I448" s="28" t="str">
        <f>DB_INFO!I448</f>
        <v>Yes</v>
      </c>
      <c r="J448" s="27" t="str">
        <f>DB_RHC_KNOWN!J448</f>
        <v>Yes</v>
      </c>
      <c r="K448" s="92">
        <f>DB_RHC_SUITABLE!P448</f>
        <v>0</v>
      </c>
      <c r="L448" s="49">
        <f>DB_RHC_SUITABLE!V448</f>
        <v>1</v>
      </c>
      <c r="M448" s="27" t="s">
        <v>230</v>
      </c>
      <c r="N448" s="27"/>
    </row>
    <row r="449" spans="1:14" ht="12" hidden="1" customHeight="1">
      <c r="A449" s="26">
        <v>445</v>
      </c>
      <c r="B449" s="27" t="str">
        <f>DB_INFO!B449</f>
        <v>PT</v>
      </c>
      <c r="C449" s="27" t="str">
        <f>DB_INFO!C449</f>
        <v>Private</v>
      </c>
      <c r="D449" s="27" t="str">
        <f>DB_INFO!D449</f>
        <v>Education Centre</v>
      </c>
      <c r="E449" s="27" t="str">
        <f>DB_INFO!E449</f>
        <v>No</v>
      </c>
      <c r="F449" s="28" t="str">
        <f>DB_INFO!F449</f>
        <v>100-1000</v>
      </c>
      <c r="G449" s="28" t="str">
        <f>DB_INFO!G449</f>
        <v>1000-5000</v>
      </c>
      <c r="H449" s="28" t="str">
        <f>DB_INFO!H449</f>
        <v>No</v>
      </c>
      <c r="I449" s="28" t="str">
        <f>DB_INFO!I449</f>
        <v>No</v>
      </c>
      <c r="J449" s="27" t="str">
        <f>DB_RHC_KNOWN!J449</f>
        <v>Yes</v>
      </c>
      <c r="K449" s="92">
        <f>DB_RHC_SUITABLE!P449</f>
        <v>0</v>
      </c>
      <c r="L449" s="49">
        <f>DB_RHC_SUITABLE!V449</f>
        <v>0</v>
      </c>
      <c r="M449" s="27" t="s">
        <v>230</v>
      </c>
      <c r="N449" s="27"/>
    </row>
    <row r="450" spans="1:14" ht="12" hidden="1" customHeight="1">
      <c r="A450" s="26">
        <v>446</v>
      </c>
      <c r="B450" s="27" t="str">
        <f>DB_INFO!B450</f>
        <v>PT</v>
      </c>
      <c r="C450" s="27" t="str">
        <f>DB_INFO!C450</f>
        <v>Private</v>
      </c>
      <c r="D450" s="27" t="str">
        <f>DB_INFO!D450</f>
        <v>Sport Centre</v>
      </c>
      <c r="E450" s="27" t="str">
        <f>DB_INFO!E450</f>
        <v>Yes</v>
      </c>
      <c r="F450" s="28" t="str">
        <f>DB_INFO!F450</f>
        <v>Below 100</v>
      </c>
      <c r="G450" s="28" t="str">
        <f>DB_INFO!G450</f>
        <v>1000-5000</v>
      </c>
      <c r="H450" s="28" t="str">
        <f>DB_INFO!H450</f>
        <v>No</v>
      </c>
      <c r="I450" s="28" t="str">
        <f>DB_INFO!I450</f>
        <v>No</v>
      </c>
      <c r="J450" s="27" t="str">
        <f>DB_RHC_KNOWN!J450</f>
        <v>Yes</v>
      </c>
      <c r="K450" s="92">
        <f>DB_RHC_SUITABLE!P450</f>
        <v>0</v>
      </c>
      <c r="L450" s="49">
        <f>DB_RHC_SUITABLE!V450</f>
        <v>0</v>
      </c>
      <c r="M450" s="27" t="s">
        <v>230</v>
      </c>
      <c r="N450" s="27"/>
    </row>
    <row r="451" spans="1:14" ht="12" hidden="1" customHeight="1">
      <c r="A451" s="26">
        <v>447</v>
      </c>
      <c r="B451" s="27" t="str">
        <f>DB_INFO!B451</f>
        <v>PT</v>
      </c>
      <c r="C451" s="27" t="str">
        <f>DB_INFO!C451</f>
        <v>Private</v>
      </c>
      <c r="D451" s="27" t="str">
        <f>DB_INFO!D451</f>
        <v>Office</v>
      </c>
      <c r="E451" s="27" t="str">
        <f>DB_INFO!E451</f>
        <v>No</v>
      </c>
      <c r="F451" s="28" t="str">
        <f>DB_INFO!F451</f>
        <v>Below 100</v>
      </c>
      <c r="G451" s="28" t="str">
        <f>DB_INFO!G451</f>
        <v>Below 1000</v>
      </c>
      <c r="H451" s="28" t="str">
        <f>DB_INFO!H451</f>
        <v>No</v>
      </c>
      <c r="I451" s="28" t="str">
        <f>DB_INFO!I451</f>
        <v>No</v>
      </c>
      <c r="J451" s="27" t="str">
        <f>DB_RHC_KNOWN!J451</f>
        <v>Yes</v>
      </c>
      <c r="K451" s="92">
        <f>DB_RHC_SUITABLE!P451</f>
        <v>0</v>
      </c>
      <c r="L451" s="49">
        <f>DB_RHC_SUITABLE!V451</f>
        <v>1</v>
      </c>
      <c r="M451" s="27" t="s">
        <v>230</v>
      </c>
      <c r="N451" s="27"/>
    </row>
    <row r="452" spans="1:14" ht="12" hidden="1" customHeight="1">
      <c r="A452" s="26">
        <v>448</v>
      </c>
      <c r="B452" s="27" t="str">
        <f>DB_INFO!B452</f>
        <v>PT</v>
      </c>
      <c r="C452" s="27" t="str">
        <f>DB_INFO!C452</f>
        <v>Public</v>
      </c>
      <c r="D452" s="27" t="str">
        <f>DB_INFO!D452</f>
        <v>Office</v>
      </c>
      <c r="E452" s="27" t="str">
        <f>DB_INFO!E452</f>
        <v>No</v>
      </c>
      <c r="F452" s="28" t="str">
        <f>DB_INFO!F452</f>
        <v>Below 100</v>
      </c>
      <c r="G452" s="28" t="str">
        <f>DB_INFO!G452</f>
        <v>Below 1000</v>
      </c>
      <c r="H452" s="28" t="str">
        <f>DB_INFO!H452</f>
        <v>No</v>
      </c>
      <c r="I452" s="28" t="str">
        <f>DB_INFO!I452</f>
        <v>No</v>
      </c>
      <c r="J452" s="27" t="str">
        <f>DB_RHC_KNOWN!J452</f>
        <v>Yes</v>
      </c>
      <c r="K452" s="92">
        <f>DB_RHC_SUITABLE!P452</f>
        <v>0</v>
      </c>
      <c r="L452" s="49">
        <f>DB_RHC_SUITABLE!V452</f>
        <v>0</v>
      </c>
      <c r="M452" s="27" t="s">
        <v>0</v>
      </c>
      <c r="N452" s="27"/>
    </row>
    <row r="453" spans="1:14" ht="12" hidden="1" customHeight="1">
      <c r="A453" s="26">
        <v>449</v>
      </c>
      <c r="B453" s="27" t="str">
        <f>DB_INFO!B453</f>
        <v>PT</v>
      </c>
      <c r="C453" s="27" t="str">
        <f>DB_INFO!C453</f>
        <v>Public</v>
      </c>
      <c r="D453" s="27" t="str">
        <f>DB_INFO!D453</f>
        <v>Office</v>
      </c>
      <c r="E453" s="27" t="str">
        <f>DB_INFO!E453</f>
        <v>No</v>
      </c>
      <c r="F453" s="28" t="str">
        <f>DB_INFO!F453</f>
        <v>Below 100</v>
      </c>
      <c r="G453" s="28" t="str">
        <f>DB_INFO!G453</f>
        <v>Below 1000</v>
      </c>
      <c r="H453" s="28" t="str">
        <f>DB_INFO!H453</f>
        <v>No</v>
      </c>
      <c r="I453" s="28" t="str">
        <f>DB_INFO!I453</f>
        <v>No</v>
      </c>
      <c r="J453" s="27" t="str">
        <f>DB_RHC_KNOWN!J453</f>
        <v>Yes</v>
      </c>
      <c r="K453" s="92">
        <f>DB_RHC_SUITABLE!P453</f>
        <v>0</v>
      </c>
      <c r="L453" s="49">
        <f>DB_RHC_SUITABLE!V453</f>
        <v>0</v>
      </c>
      <c r="M453" s="27" t="s">
        <v>74</v>
      </c>
      <c r="N453" s="27" t="s">
        <v>347</v>
      </c>
    </row>
    <row r="454" spans="1:14" ht="12" hidden="1" customHeight="1">
      <c r="A454" s="26">
        <v>450</v>
      </c>
      <c r="B454" s="27" t="str">
        <f>DB_INFO!B454</f>
        <v>PT</v>
      </c>
      <c r="C454" s="27" t="str">
        <f>DB_INFO!C454</f>
        <v>Private</v>
      </c>
      <c r="D454" s="27" t="str">
        <f>DB_INFO!D454</f>
        <v>Commerce</v>
      </c>
      <c r="E454" s="27" t="str">
        <f>DB_INFO!E454</f>
        <v>No</v>
      </c>
      <c r="F454" s="28" t="str">
        <f>DB_INFO!F454</f>
        <v>Below 100</v>
      </c>
      <c r="G454" s="28" t="str">
        <f>DB_INFO!G454</f>
        <v>Below 1000</v>
      </c>
      <c r="H454" s="28" t="str">
        <f>DB_INFO!H454</f>
        <v>Yes</v>
      </c>
      <c r="I454" s="28" t="str">
        <f>DB_INFO!I454</f>
        <v>No</v>
      </c>
      <c r="J454" s="27" t="str">
        <f>DB_RHC_KNOWN!J454</f>
        <v>Yes</v>
      </c>
      <c r="K454" s="92">
        <f>DB_RHC_SUITABLE!P454</f>
        <v>0</v>
      </c>
      <c r="L454" s="49">
        <f>DB_RHC_SUITABLE!V454</f>
        <v>0</v>
      </c>
      <c r="M454" s="27" t="s">
        <v>74</v>
      </c>
      <c r="N454" s="27" t="s">
        <v>347</v>
      </c>
    </row>
    <row r="455" spans="1:14" ht="12" hidden="1" customHeight="1">
      <c r="A455" s="26">
        <v>451</v>
      </c>
      <c r="B455" s="27" t="str">
        <f>DB_INFO!B455</f>
        <v>PT</v>
      </c>
      <c r="C455" s="27" t="str">
        <f>DB_INFO!C455</f>
        <v>Private</v>
      </c>
      <c r="D455" s="27" t="str">
        <f>DB_INFO!D455</f>
        <v>Hotel</v>
      </c>
      <c r="E455" s="27" t="str">
        <f>DB_INFO!E455</f>
        <v>Yes</v>
      </c>
      <c r="F455" s="28" t="str">
        <f>DB_INFO!F455</f>
        <v>Below 100</v>
      </c>
      <c r="G455" s="28" t="str">
        <f>DB_INFO!G455</f>
        <v>1000-5000</v>
      </c>
      <c r="H455" s="28" t="str">
        <f>DB_INFO!H455</f>
        <v>No</v>
      </c>
      <c r="I455" s="28" t="str">
        <f>DB_INFO!I455</f>
        <v>No</v>
      </c>
      <c r="J455" s="27" t="str">
        <f>DB_RHC_KNOWN!J455</f>
        <v>Yes</v>
      </c>
      <c r="K455" s="92">
        <f>DB_RHC_SUITABLE!P455</f>
        <v>0</v>
      </c>
      <c r="L455" s="49">
        <f>DB_RHC_SUITABLE!V455</f>
        <v>0</v>
      </c>
      <c r="M455" s="27" t="s">
        <v>0</v>
      </c>
      <c r="N455" s="27"/>
    </row>
    <row r="456" spans="1:14" ht="12" hidden="1" customHeight="1">
      <c r="A456" s="26">
        <v>452</v>
      </c>
      <c r="B456" s="27" t="str">
        <f>DB_INFO!B456</f>
        <v>PT</v>
      </c>
      <c r="C456" s="27" t="str">
        <f>DB_INFO!C456</f>
        <v>Private</v>
      </c>
      <c r="D456" s="27" t="str">
        <f>DB_INFO!D456</f>
        <v>Hotel</v>
      </c>
      <c r="E456" s="27" t="str">
        <f>DB_INFO!E456</f>
        <v>Yes</v>
      </c>
      <c r="F456" s="28" t="str">
        <f>DB_INFO!F456</f>
        <v>Below 100</v>
      </c>
      <c r="G456" s="28" t="str">
        <f>DB_INFO!G456</f>
        <v>Above 5000</v>
      </c>
      <c r="H456" s="28" t="str">
        <f>DB_INFO!H456</f>
        <v>No</v>
      </c>
      <c r="I456" s="28" t="str">
        <f>DB_INFO!I456</f>
        <v>No</v>
      </c>
      <c r="J456" s="27" t="str">
        <f>DB_RHC_KNOWN!J456</f>
        <v>Yes</v>
      </c>
      <c r="K456" s="92">
        <f>DB_RHC_SUITABLE!P456</f>
        <v>0</v>
      </c>
      <c r="L456" s="49">
        <f>DB_RHC_SUITABLE!V456</f>
        <v>0</v>
      </c>
      <c r="M456" s="27" t="s">
        <v>74</v>
      </c>
      <c r="N456" s="27" t="s">
        <v>347</v>
      </c>
    </row>
    <row r="457" spans="1:14" ht="12" hidden="1" customHeight="1">
      <c r="A457" s="26">
        <v>453</v>
      </c>
      <c r="B457" s="27" t="str">
        <f>DB_INFO!B457</f>
        <v>PT</v>
      </c>
      <c r="C457" s="27" t="str">
        <f>DB_INFO!C457</f>
        <v>Private</v>
      </c>
      <c r="D457" s="27" t="str">
        <f>DB_INFO!D457</f>
        <v>Hotel</v>
      </c>
      <c r="E457" s="27" t="str">
        <f>DB_INFO!E457</f>
        <v>Yes</v>
      </c>
      <c r="F457" s="28" t="str">
        <f>DB_INFO!F457</f>
        <v>Below 100</v>
      </c>
      <c r="G457" s="28" t="str">
        <f>DB_INFO!G457</f>
        <v>1000-5000</v>
      </c>
      <c r="H457" s="28" t="str">
        <f>DB_INFO!H457</f>
        <v>Yes</v>
      </c>
      <c r="I457" s="28" t="str">
        <f>DB_INFO!I457</f>
        <v>No</v>
      </c>
      <c r="J457" s="27" t="str">
        <f>DB_RHC_KNOWN!J457</f>
        <v>Yes</v>
      </c>
      <c r="K457" s="92">
        <f>DB_RHC_SUITABLE!P457</f>
        <v>0</v>
      </c>
      <c r="L457" s="49">
        <f>DB_RHC_SUITABLE!V457</f>
        <v>0</v>
      </c>
      <c r="M457" s="27" t="s">
        <v>74</v>
      </c>
      <c r="N457" s="27" t="s">
        <v>204</v>
      </c>
    </row>
    <row r="458" spans="1:14" ht="12" hidden="1" customHeight="1">
      <c r="A458" s="26">
        <v>454</v>
      </c>
      <c r="B458" s="27" t="str">
        <f>DB_INFO!B458</f>
        <v>PT</v>
      </c>
      <c r="C458" s="27" t="str">
        <f>DB_INFO!C458</f>
        <v>Public</v>
      </c>
      <c r="D458" s="27" t="str">
        <f>DB_INFO!D458</f>
        <v>Education Centre</v>
      </c>
      <c r="E458" s="27" t="str">
        <f>DB_INFO!E458</f>
        <v>Yes</v>
      </c>
      <c r="F458" s="28" t="str">
        <f>DB_INFO!F458</f>
        <v>100-1000</v>
      </c>
      <c r="G458" s="28" t="str">
        <f>DB_INFO!G458</f>
        <v>1000-5000</v>
      </c>
      <c r="H458" s="28" t="str">
        <f>DB_INFO!H458</f>
        <v>Yes</v>
      </c>
      <c r="I458" s="28" t="str">
        <f>DB_INFO!I458</f>
        <v>No</v>
      </c>
      <c r="J458" s="27" t="str">
        <f>DB_RHC_KNOWN!J458</f>
        <v>Yes</v>
      </c>
      <c r="K458" s="92">
        <f>DB_RHC_SUITABLE!P458</f>
        <v>1</v>
      </c>
      <c r="L458" s="49">
        <f>DB_RHC_SUITABLE!V458</f>
        <v>1</v>
      </c>
      <c r="M458" s="27" t="s">
        <v>0</v>
      </c>
      <c r="N458" s="27"/>
    </row>
    <row r="459" spans="1:14" ht="12" hidden="1" customHeight="1">
      <c r="A459" s="26">
        <v>455</v>
      </c>
      <c r="B459" s="27" t="str">
        <f>DB_INFO!B459</f>
        <v>PT</v>
      </c>
      <c r="C459" s="27" t="str">
        <f>DB_INFO!C459</f>
        <v>Private</v>
      </c>
      <c r="D459" s="27" t="str">
        <f>DB_INFO!D459</f>
        <v>Education Centre</v>
      </c>
      <c r="E459" s="27" t="str">
        <f>DB_INFO!E459</f>
        <v>No</v>
      </c>
      <c r="F459" s="28" t="str">
        <f>DB_INFO!F459</f>
        <v>100-1000</v>
      </c>
      <c r="G459" s="28" t="str">
        <f>DB_INFO!G459</f>
        <v>Below 1000</v>
      </c>
      <c r="H459" s="28" t="str">
        <f>DB_INFO!H459</f>
        <v>No</v>
      </c>
      <c r="I459" s="28" t="str">
        <f>DB_INFO!I459</f>
        <v>No</v>
      </c>
      <c r="J459" s="27" t="str">
        <f>DB_RHC_KNOWN!J459</f>
        <v>Yes</v>
      </c>
      <c r="K459" s="92">
        <f>DB_RHC_SUITABLE!P459</f>
        <v>1</v>
      </c>
      <c r="L459" s="49">
        <f>DB_RHC_SUITABLE!V459</f>
        <v>1</v>
      </c>
      <c r="M459" s="27" t="s">
        <v>230</v>
      </c>
      <c r="N459" s="27"/>
    </row>
    <row r="460" spans="1:14" ht="12" hidden="1" customHeight="1">
      <c r="A460" s="26">
        <v>456</v>
      </c>
      <c r="B460" s="27" t="str">
        <f>DB_INFO!B460</f>
        <v>PT</v>
      </c>
      <c r="C460" s="27" t="str">
        <f>DB_INFO!C460</f>
        <v>Private</v>
      </c>
      <c r="D460" s="27" t="str">
        <f>DB_INFO!D460</f>
        <v>Office</v>
      </c>
      <c r="E460" s="27" t="str">
        <f>DB_INFO!E460</f>
        <v>No</v>
      </c>
      <c r="F460" s="28" t="str">
        <f>DB_INFO!F460</f>
        <v>Below 100</v>
      </c>
      <c r="G460" s="28" t="str">
        <f>DB_INFO!G460</f>
        <v>Below 1000</v>
      </c>
      <c r="H460" s="28" t="str">
        <f>DB_INFO!H460</f>
        <v>Yes</v>
      </c>
      <c r="I460" s="28" t="str">
        <f>DB_INFO!I460</f>
        <v>Yes</v>
      </c>
      <c r="J460" s="27" t="str">
        <f>DB_RHC_KNOWN!J460</f>
        <v>Yes</v>
      </c>
      <c r="K460" s="92">
        <f>DB_RHC_SUITABLE!P460</f>
        <v>1</v>
      </c>
      <c r="L460" s="49">
        <f>DB_RHC_SUITABLE!V460</f>
        <v>1</v>
      </c>
      <c r="M460" s="27" t="s">
        <v>230</v>
      </c>
      <c r="N460" s="27"/>
    </row>
    <row r="461" spans="1:14" ht="12" hidden="1" customHeight="1">
      <c r="A461" s="26">
        <v>457</v>
      </c>
      <c r="B461" s="27" t="str">
        <f>DB_INFO!B461</f>
        <v>PT</v>
      </c>
      <c r="C461" s="27" t="str">
        <f>DB_INFO!C461</f>
        <v>Private</v>
      </c>
      <c r="D461" s="27" t="str">
        <f>DB_INFO!D461</f>
        <v>Office</v>
      </c>
      <c r="E461" s="27" t="str">
        <f>DB_INFO!E461</f>
        <v>No</v>
      </c>
      <c r="F461" s="28" t="str">
        <f>DB_INFO!F461</f>
        <v>Below 100</v>
      </c>
      <c r="G461" s="28" t="str">
        <f>DB_INFO!G461</f>
        <v>DK/DA</v>
      </c>
      <c r="H461" s="28" t="str">
        <f>DB_INFO!H461</f>
        <v>No</v>
      </c>
      <c r="I461" s="28" t="str">
        <f>DB_INFO!I461</f>
        <v>No</v>
      </c>
      <c r="J461" s="27" t="str">
        <f>DB_RHC_KNOWN!J461</f>
        <v>Yes</v>
      </c>
      <c r="K461" s="92">
        <f>DB_RHC_SUITABLE!P461</f>
        <v>1</v>
      </c>
      <c r="L461" s="49">
        <f>DB_RHC_SUITABLE!V461</f>
        <v>1</v>
      </c>
      <c r="M461" s="27" t="s">
        <v>230</v>
      </c>
      <c r="N461" s="27"/>
    </row>
    <row r="462" spans="1:14" ht="12" hidden="1" customHeight="1">
      <c r="A462" s="26">
        <v>458</v>
      </c>
      <c r="B462" s="27" t="str">
        <f>DB_INFO!B462</f>
        <v>PT</v>
      </c>
      <c r="C462" s="27" t="str">
        <f>DB_INFO!C462</f>
        <v>Public</v>
      </c>
      <c r="D462" s="27" t="str">
        <f>DB_INFO!D462</f>
        <v>Office</v>
      </c>
      <c r="E462" s="27" t="str">
        <f>DB_INFO!E462</f>
        <v>No</v>
      </c>
      <c r="F462" s="28" t="str">
        <f>DB_INFO!F462</f>
        <v>Below 100</v>
      </c>
      <c r="G462" s="28" t="str">
        <f>DB_INFO!G462</f>
        <v>Below 1000</v>
      </c>
      <c r="H462" s="28" t="str">
        <f>DB_INFO!H462</f>
        <v>No</v>
      </c>
      <c r="I462" s="28" t="str">
        <f>DB_INFO!I462</f>
        <v>No</v>
      </c>
      <c r="J462" s="27" t="str">
        <f>DB_RHC_KNOWN!J462</f>
        <v>Yes</v>
      </c>
      <c r="K462" s="92">
        <f>DB_RHC_SUITABLE!P462</f>
        <v>1</v>
      </c>
      <c r="L462" s="49">
        <f>DB_RHC_SUITABLE!V462</f>
        <v>1</v>
      </c>
      <c r="M462" s="27" t="s">
        <v>230</v>
      </c>
      <c r="N462" s="27"/>
    </row>
    <row r="463" spans="1:14" ht="12" hidden="1" customHeight="1">
      <c r="A463" s="26">
        <v>459</v>
      </c>
      <c r="B463" s="27" t="str">
        <f>DB_INFO!B463</f>
        <v>PT</v>
      </c>
      <c r="C463" s="27" t="str">
        <f>DB_INFO!C463</f>
        <v>Public</v>
      </c>
      <c r="D463" s="27" t="str">
        <f>DB_INFO!D463</f>
        <v>Office</v>
      </c>
      <c r="E463" s="27" t="str">
        <f>DB_INFO!E463</f>
        <v>No</v>
      </c>
      <c r="F463" s="28" t="str">
        <f>DB_INFO!F463</f>
        <v>Below 100</v>
      </c>
      <c r="G463" s="28" t="str">
        <f>DB_INFO!G463</f>
        <v>Below 1000</v>
      </c>
      <c r="H463" s="28" t="str">
        <f>DB_INFO!H463</f>
        <v>No</v>
      </c>
      <c r="I463" s="28" t="str">
        <f>DB_INFO!I463</f>
        <v>No</v>
      </c>
      <c r="J463" s="27" t="str">
        <f>DB_RHC_KNOWN!J463</f>
        <v>Yes</v>
      </c>
      <c r="K463" s="92">
        <f>DB_RHC_SUITABLE!P463</f>
        <v>1</v>
      </c>
      <c r="L463" s="49">
        <f>DB_RHC_SUITABLE!V463</f>
        <v>1</v>
      </c>
      <c r="M463" s="27" t="s">
        <v>230</v>
      </c>
      <c r="N463" s="27"/>
    </row>
    <row r="464" spans="1:14" ht="12" hidden="1" customHeight="1">
      <c r="A464" s="26">
        <v>460</v>
      </c>
      <c r="B464" s="27" t="str">
        <f>DB_INFO!B464</f>
        <v>PT</v>
      </c>
      <c r="C464" s="27" t="str">
        <f>DB_INFO!C464</f>
        <v>Public</v>
      </c>
      <c r="D464" s="27" t="str">
        <f>DB_INFO!D464</f>
        <v>Office</v>
      </c>
      <c r="E464" s="27" t="str">
        <f>DB_INFO!E464</f>
        <v>No</v>
      </c>
      <c r="F464" s="28" t="str">
        <f>DB_INFO!F464</f>
        <v>Below 100</v>
      </c>
      <c r="G464" s="28" t="str">
        <f>DB_INFO!G464</f>
        <v>Below 1000</v>
      </c>
      <c r="H464" s="28" t="str">
        <f>DB_INFO!H464</f>
        <v>No</v>
      </c>
      <c r="I464" s="28" t="str">
        <f>DB_INFO!I464</f>
        <v>No</v>
      </c>
      <c r="J464" s="27" t="str">
        <f>DB_RHC_KNOWN!J464</f>
        <v>Yes</v>
      </c>
      <c r="K464" s="92">
        <f>DB_RHC_SUITABLE!P464</f>
        <v>1</v>
      </c>
      <c r="L464" s="49">
        <f>DB_RHC_SUITABLE!V464</f>
        <v>0</v>
      </c>
      <c r="M464" s="27" t="s">
        <v>74</v>
      </c>
      <c r="N464" s="27" t="s">
        <v>347</v>
      </c>
    </row>
    <row r="465" spans="1:14" ht="12" hidden="1" customHeight="1">
      <c r="A465" s="26">
        <v>461</v>
      </c>
      <c r="B465" s="27" t="str">
        <f>DB_INFO!B465</f>
        <v>PT</v>
      </c>
      <c r="C465" s="27" t="str">
        <f>DB_INFO!C465</f>
        <v>Public</v>
      </c>
      <c r="D465" s="27" t="str">
        <f>DB_INFO!D465</f>
        <v>Office</v>
      </c>
      <c r="E465" s="27" t="str">
        <f>DB_INFO!E465</f>
        <v>No</v>
      </c>
      <c r="F465" s="28" t="str">
        <f>DB_INFO!F465</f>
        <v>Below 100</v>
      </c>
      <c r="G465" s="28" t="str">
        <f>DB_INFO!G465</f>
        <v>Below 1000</v>
      </c>
      <c r="H465" s="28" t="str">
        <f>DB_INFO!H465</f>
        <v>No</v>
      </c>
      <c r="I465" s="28" t="str">
        <f>DB_INFO!I465</f>
        <v>Yes</v>
      </c>
      <c r="J465" s="27" t="str">
        <f>DB_RHC_KNOWN!J465</f>
        <v>Yes</v>
      </c>
      <c r="K465" s="92">
        <f>DB_RHC_SUITABLE!P465</f>
        <v>0</v>
      </c>
      <c r="L465" s="49">
        <f>DB_RHC_SUITABLE!V465</f>
        <v>0</v>
      </c>
      <c r="M465" s="27" t="s">
        <v>74</v>
      </c>
      <c r="N465" s="27" t="s">
        <v>347</v>
      </c>
    </row>
    <row r="466" spans="1:14" ht="12" hidden="1" customHeight="1">
      <c r="A466" s="26">
        <v>462</v>
      </c>
      <c r="B466" s="27" t="str">
        <f>DB_INFO!B466</f>
        <v>PT</v>
      </c>
      <c r="C466" s="27" t="str">
        <f>DB_INFO!C466</f>
        <v>Private</v>
      </c>
      <c r="D466" s="27" t="str">
        <f>DB_INFO!D466</f>
        <v>Commerce</v>
      </c>
      <c r="E466" s="27" t="str">
        <f>DB_INFO!E466</f>
        <v>No</v>
      </c>
      <c r="F466" s="28" t="str">
        <f>DB_INFO!F466</f>
        <v>Below 100</v>
      </c>
      <c r="G466" s="28" t="str">
        <f>DB_INFO!G466</f>
        <v>1000-5000</v>
      </c>
      <c r="H466" s="28" t="str">
        <f>DB_INFO!H466</f>
        <v>Yes</v>
      </c>
      <c r="I466" s="28" t="str">
        <f>DB_INFO!I466</f>
        <v>No</v>
      </c>
      <c r="J466" s="27" t="str">
        <f>DB_RHC_KNOWN!J466</f>
        <v>Yes</v>
      </c>
      <c r="K466" s="92">
        <f>DB_RHC_SUITABLE!P466</f>
        <v>0</v>
      </c>
      <c r="L466" s="49">
        <f>DB_RHC_SUITABLE!V466</f>
        <v>1</v>
      </c>
      <c r="M466" s="27" t="s">
        <v>0</v>
      </c>
      <c r="N466" s="27"/>
    </row>
    <row r="467" spans="1:14" ht="12" hidden="1" customHeight="1">
      <c r="A467" s="26">
        <v>463</v>
      </c>
      <c r="B467" s="27" t="str">
        <f>DB_INFO!B467</f>
        <v>PT</v>
      </c>
      <c r="C467" s="27" t="str">
        <f>DB_INFO!C467</f>
        <v>Public</v>
      </c>
      <c r="D467" s="27" t="str">
        <f>DB_INFO!D467</f>
        <v>Health Centre</v>
      </c>
      <c r="E467" s="27" t="str">
        <f>DB_INFO!E467</f>
        <v>No</v>
      </c>
      <c r="F467" s="28" t="str">
        <f>DB_INFO!F467</f>
        <v>Below 100</v>
      </c>
      <c r="G467" s="28" t="str">
        <f>DB_INFO!G467</f>
        <v>1000-5000</v>
      </c>
      <c r="H467" s="28" t="str">
        <f>DB_INFO!H467</f>
        <v>Yes</v>
      </c>
      <c r="I467" s="28" t="str">
        <f>DB_INFO!I467</f>
        <v>No</v>
      </c>
      <c r="J467" s="27" t="str">
        <f>DB_RHC_KNOWN!J467</f>
        <v>Yes</v>
      </c>
      <c r="K467" s="92">
        <f>DB_RHC_SUITABLE!P467</f>
        <v>1</v>
      </c>
      <c r="L467" s="49">
        <f>DB_RHC_SUITABLE!V467</f>
        <v>0</v>
      </c>
      <c r="M467" s="27" t="s">
        <v>230</v>
      </c>
      <c r="N467" s="27"/>
    </row>
    <row r="468" spans="1:14" ht="12" hidden="1" customHeight="1">
      <c r="A468" s="26">
        <v>464</v>
      </c>
      <c r="B468" s="27" t="str">
        <f>DB_INFO!B468</f>
        <v>PT</v>
      </c>
      <c r="C468" s="27" t="str">
        <f>DB_INFO!C468</f>
        <v>Public</v>
      </c>
      <c r="D468" s="27" t="str">
        <f>DB_INFO!D468</f>
        <v>Health Centre</v>
      </c>
      <c r="E468" s="27" t="str">
        <f>DB_INFO!E468</f>
        <v>No</v>
      </c>
      <c r="F468" s="28" t="str">
        <f>DB_INFO!F468</f>
        <v>Below 100</v>
      </c>
      <c r="G468" s="28" t="str">
        <f>DB_INFO!G468</f>
        <v>1000-5000</v>
      </c>
      <c r="H468" s="28" t="str">
        <f>DB_INFO!H468</f>
        <v>No</v>
      </c>
      <c r="I468" s="28" t="str">
        <f>DB_INFO!I468</f>
        <v>No</v>
      </c>
      <c r="J468" s="27" t="str">
        <f>DB_RHC_KNOWN!J468</f>
        <v>Yes</v>
      </c>
      <c r="K468" s="92">
        <f>DB_RHC_SUITABLE!P468</f>
        <v>0</v>
      </c>
      <c r="L468" s="49">
        <f>DB_RHC_SUITABLE!V468</f>
        <v>1</v>
      </c>
      <c r="M468" s="27" t="s">
        <v>230</v>
      </c>
      <c r="N468" s="27"/>
    </row>
    <row r="469" spans="1:14" ht="12" hidden="1" customHeight="1">
      <c r="A469" s="26">
        <v>465</v>
      </c>
      <c r="B469" s="27" t="str">
        <f>DB_INFO!B469</f>
        <v>PT</v>
      </c>
      <c r="C469" s="27" t="str">
        <f>DB_INFO!C469</f>
        <v>Private</v>
      </c>
      <c r="D469" s="27" t="str">
        <f>DB_INFO!D469</f>
        <v>Health Centre</v>
      </c>
      <c r="E469" s="27" t="str">
        <f>DB_INFO!E469</f>
        <v>No</v>
      </c>
      <c r="F469" s="28" t="str">
        <f>DB_INFO!F469</f>
        <v>100-1000</v>
      </c>
      <c r="G469" s="28" t="str">
        <f>DB_INFO!G469</f>
        <v>1000-5000</v>
      </c>
      <c r="H469" s="28" t="str">
        <f>DB_INFO!H469</f>
        <v>Yes</v>
      </c>
      <c r="I469" s="28" t="str">
        <f>DB_INFO!I469</f>
        <v>No</v>
      </c>
      <c r="J469" s="27" t="str">
        <f>DB_RHC_KNOWN!J469</f>
        <v>Yes</v>
      </c>
      <c r="K469" s="92">
        <f>DB_RHC_SUITABLE!P469</f>
        <v>0</v>
      </c>
      <c r="L469" s="49">
        <f>DB_RHC_SUITABLE!V469</f>
        <v>1</v>
      </c>
      <c r="M469" s="27" t="s">
        <v>230</v>
      </c>
      <c r="N469" s="27"/>
    </row>
    <row r="470" spans="1:14" ht="12" hidden="1" customHeight="1">
      <c r="A470" s="26">
        <v>466</v>
      </c>
      <c r="B470" s="27" t="str">
        <f>DB_INFO!B470</f>
        <v>PT</v>
      </c>
      <c r="C470" s="27" t="str">
        <f>DB_INFO!C470</f>
        <v>Private</v>
      </c>
      <c r="D470" s="27" t="str">
        <f>DB_INFO!D470</f>
        <v>Hotel</v>
      </c>
      <c r="E470" s="27" t="str">
        <f>DB_INFO!E470</f>
        <v>Yes</v>
      </c>
      <c r="F470" s="28" t="str">
        <f>DB_INFO!F470</f>
        <v>Below 100</v>
      </c>
      <c r="G470" s="28" t="str">
        <f>DB_INFO!G470</f>
        <v>1000-5000</v>
      </c>
      <c r="H470" s="28" t="str">
        <f>DB_INFO!H470</f>
        <v>No</v>
      </c>
      <c r="I470" s="28" t="str">
        <f>DB_INFO!I470</f>
        <v>No</v>
      </c>
      <c r="J470" s="27" t="str">
        <f>DB_RHC_KNOWN!J470</f>
        <v>Yes</v>
      </c>
      <c r="K470" s="92">
        <f>DB_RHC_SUITABLE!P470</f>
        <v>0</v>
      </c>
      <c r="L470" s="49">
        <f>DB_RHC_SUITABLE!V470</f>
        <v>0</v>
      </c>
      <c r="M470" s="27" t="s">
        <v>0</v>
      </c>
      <c r="N470" s="27"/>
    </row>
    <row r="471" spans="1:14" ht="12" hidden="1" customHeight="1">
      <c r="A471" s="26">
        <v>467</v>
      </c>
      <c r="B471" s="27" t="str">
        <f>DB_INFO!B471</f>
        <v>PT</v>
      </c>
      <c r="C471" s="27" t="str">
        <f>DB_INFO!C471</f>
        <v>Private</v>
      </c>
      <c r="D471" s="27" t="str">
        <f>DB_INFO!D471</f>
        <v>Hotel</v>
      </c>
      <c r="E471" s="27" t="str">
        <f>DB_INFO!E471</f>
        <v>Yes</v>
      </c>
      <c r="F471" s="28" t="str">
        <f>DB_INFO!F471</f>
        <v>Below 100</v>
      </c>
      <c r="G471" s="28" t="str">
        <f>DB_INFO!G471</f>
        <v>1000-5000</v>
      </c>
      <c r="H471" s="28" t="str">
        <f>DB_INFO!H471</f>
        <v>No</v>
      </c>
      <c r="I471" s="28" t="str">
        <f>DB_INFO!I471</f>
        <v>Yes</v>
      </c>
      <c r="J471" s="27" t="str">
        <f>DB_RHC_KNOWN!J471</f>
        <v>Yes</v>
      </c>
      <c r="K471" s="92">
        <f>DB_RHC_SUITABLE!P471</f>
        <v>0</v>
      </c>
      <c r="L471" s="49">
        <f>DB_RHC_SUITABLE!V471</f>
        <v>0</v>
      </c>
      <c r="M471" s="27" t="s">
        <v>230</v>
      </c>
      <c r="N471" s="27"/>
    </row>
    <row r="472" spans="1:14" ht="12" hidden="1" customHeight="1">
      <c r="A472" s="26">
        <v>468</v>
      </c>
      <c r="B472" s="27" t="str">
        <f>DB_INFO!B472</f>
        <v>PT</v>
      </c>
      <c r="C472" s="27" t="str">
        <f>DB_INFO!C472</f>
        <v>Private</v>
      </c>
      <c r="D472" s="27" t="str">
        <f>DB_INFO!D472</f>
        <v>Hotel</v>
      </c>
      <c r="E472" s="27" t="str">
        <f>DB_INFO!E472</f>
        <v>Yes</v>
      </c>
      <c r="F472" s="28" t="str">
        <f>DB_INFO!F472</f>
        <v>Below 100</v>
      </c>
      <c r="G472" s="28" t="str">
        <f>DB_INFO!G472</f>
        <v>1000-5000</v>
      </c>
      <c r="H472" s="28" t="str">
        <f>DB_INFO!H472</f>
        <v>No</v>
      </c>
      <c r="I472" s="28" t="str">
        <f>DB_INFO!I472</f>
        <v>No</v>
      </c>
      <c r="J472" s="27" t="str">
        <f>DB_RHC_KNOWN!J472</f>
        <v>Yes</v>
      </c>
      <c r="K472" s="92">
        <f>DB_RHC_SUITABLE!P472</f>
        <v>0</v>
      </c>
      <c r="L472" s="49">
        <f>DB_RHC_SUITABLE!V472</f>
        <v>0</v>
      </c>
      <c r="M472" s="27" t="s">
        <v>74</v>
      </c>
      <c r="N472" s="27" t="s">
        <v>203</v>
      </c>
    </row>
    <row r="473" spans="1:14" ht="12" hidden="1" customHeight="1">
      <c r="A473" s="26">
        <v>469</v>
      </c>
      <c r="B473" s="27" t="str">
        <f>DB_INFO!B473</f>
        <v>PT</v>
      </c>
      <c r="C473" s="27" t="str">
        <f>DB_INFO!C473</f>
        <v>Private</v>
      </c>
      <c r="D473" s="27" t="str">
        <f>DB_INFO!D473</f>
        <v>Sport Centre</v>
      </c>
      <c r="E473" s="27" t="str">
        <f>DB_INFO!E473</f>
        <v>Yes</v>
      </c>
      <c r="F473" s="28" t="str">
        <f>DB_INFO!F473</f>
        <v>100-1000</v>
      </c>
      <c r="G473" s="28" t="str">
        <f>DB_INFO!G473</f>
        <v>1000-5000</v>
      </c>
      <c r="H473" s="28" t="str">
        <f>DB_INFO!H473</f>
        <v>No</v>
      </c>
      <c r="I473" s="28" t="str">
        <f>DB_INFO!I473</f>
        <v>Yes</v>
      </c>
      <c r="J473" s="27" t="str">
        <f>DB_RHC_KNOWN!J473</f>
        <v>Yes</v>
      </c>
      <c r="K473" s="92">
        <f>DB_RHC_SUITABLE!P473</f>
        <v>0</v>
      </c>
      <c r="L473" s="49">
        <f>DB_RHC_SUITABLE!V473</f>
        <v>0</v>
      </c>
      <c r="M473" s="27" t="s">
        <v>74</v>
      </c>
      <c r="N473" s="27" t="s">
        <v>347</v>
      </c>
    </row>
    <row r="474" spans="1:14" ht="12" hidden="1" customHeight="1">
      <c r="A474" s="26">
        <v>470</v>
      </c>
      <c r="B474" s="27" t="str">
        <f>DB_INFO!B474</f>
        <v>PT</v>
      </c>
      <c r="C474" s="27" t="str">
        <f>DB_INFO!C474</f>
        <v>Public</v>
      </c>
      <c r="D474" s="27" t="str">
        <f>DB_INFO!D474</f>
        <v>Office</v>
      </c>
      <c r="E474" s="27" t="str">
        <f>DB_INFO!E474</f>
        <v>No</v>
      </c>
      <c r="F474" s="28" t="str">
        <f>DB_INFO!F474</f>
        <v>Below 100</v>
      </c>
      <c r="G474" s="28" t="str">
        <f>DB_INFO!G474</f>
        <v>Below 1000</v>
      </c>
      <c r="H474" s="28" t="str">
        <f>DB_INFO!H474</f>
        <v>No</v>
      </c>
      <c r="I474" s="28" t="str">
        <f>DB_INFO!I474</f>
        <v>No</v>
      </c>
      <c r="J474" s="27" t="str">
        <f>DB_RHC_KNOWN!J474</f>
        <v>Yes</v>
      </c>
      <c r="K474" s="92">
        <f>DB_RHC_SUITABLE!P474</f>
        <v>1</v>
      </c>
      <c r="L474" s="49">
        <f>DB_RHC_SUITABLE!V474</f>
        <v>1</v>
      </c>
      <c r="M474" s="27" t="s">
        <v>230</v>
      </c>
      <c r="N474" s="27"/>
    </row>
    <row r="475" spans="1:14" ht="12" hidden="1" customHeight="1">
      <c r="A475" s="26">
        <v>471</v>
      </c>
      <c r="B475" s="27" t="str">
        <f>DB_INFO!B475</f>
        <v>PT</v>
      </c>
      <c r="C475" s="27" t="str">
        <f>DB_INFO!C475</f>
        <v>Private</v>
      </c>
      <c r="D475" s="27" t="str">
        <f>DB_INFO!D475</f>
        <v>Office</v>
      </c>
      <c r="E475" s="27" t="str">
        <f>DB_INFO!E475</f>
        <v>No</v>
      </c>
      <c r="F475" s="28" t="str">
        <f>DB_INFO!F475</f>
        <v>Below 100</v>
      </c>
      <c r="G475" s="28" t="str">
        <f>DB_INFO!G475</f>
        <v>Below 1000</v>
      </c>
      <c r="H475" s="28" t="str">
        <f>DB_INFO!H475</f>
        <v>No</v>
      </c>
      <c r="I475" s="28" t="str">
        <f>DB_INFO!I475</f>
        <v>Yes</v>
      </c>
      <c r="J475" s="27" t="str">
        <f>DB_RHC_KNOWN!J475</f>
        <v>Yes</v>
      </c>
      <c r="K475" s="92">
        <f>DB_RHC_SUITABLE!P475</f>
        <v>0</v>
      </c>
      <c r="L475" s="49">
        <f>DB_RHC_SUITABLE!V475</f>
        <v>1</v>
      </c>
      <c r="M475" s="27" t="s">
        <v>230</v>
      </c>
      <c r="N475" s="27"/>
    </row>
    <row r="476" spans="1:14" ht="12" hidden="1" customHeight="1">
      <c r="A476" s="26">
        <v>472</v>
      </c>
      <c r="B476" s="27" t="str">
        <f>DB_INFO!B476</f>
        <v>PT</v>
      </c>
      <c r="C476" s="27" t="str">
        <f>DB_INFO!C476</f>
        <v>Private</v>
      </c>
      <c r="D476" s="27" t="str">
        <f>DB_INFO!D476</f>
        <v>Health Centre</v>
      </c>
      <c r="E476" s="27" t="str">
        <f>DB_INFO!E476</f>
        <v>No</v>
      </c>
      <c r="F476" s="28" t="str">
        <f>DB_INFO!F476</f>
        <v>Below 100</v>
      </c>
      <c r="G476" s="28" t="str">
        <f>DB_INFO!G476</f>
        <v>1000-5000</v>
      </c>
      <c r="H476" s="28" t="str">
        <f>DB_INFO!H476</f>
        <v>No</v>
      </c>
      <c r="I476" s="28" t="str">
        <f>DB_INFO!I476</f>
        <v>Yes</v>
      </c>
      <c r="J476" s="27" t="str">
        <f>DB_RHC_KNOWN!J476</f>
        <v>Yes</v>
      </c>
      <c r="K476" s="92">
        <f>DB_RHC_SUITABLE!P476</f>
        <v>0</v>
      </c>
      <c r="L476" s="49">
        <f>DB_RHC_SUITABLE!V476</f>
        <v>1</v>
      </c>
      <c r="M476" s="27" t="s">
        <v>230</v>
      </c>
      <c r="N476" s="27"/>
    </row>
    <row r="477" spans="1:14" ht="12" hidden="1" customHeight="1">
      <c r="A477" s="26">
        <v>473</v>
      </c>
      <c r="B477" s="27" t="str">
        <f>DB_INFO!B477</f>
        <v>PT</v>
      </c>
      <c r="C477" s="27" t="str">
        <f>DB_INFO!C477</f>
        <v>Public</v>
      </c>
      <c r="D477" s="27" t="str">
        <f>DB_INFO!D477</f>
        <v>Health Centre</v>
      </c>
      <c r="E477" s="27" t="str">
        <f>DB_INFO!E477</f>
        <v>No</v>
      </c>
      <c r="F477" s="28" t="str">
        <f>DB_INFO!F477</f>
        <v>Below 100</v>
      </c>
      <c r="G477" s="28" t="str">
        <f>DB_INFO!G477</f>
        <v>1000-5000</v>
      </c>
      <c r="H477" s="28" t="str">
        <f>DB_INFO!H477</f>
        <v>No</v>
      </c>
      <c r="I477" s="28" t="str">
        <f>DB_INFO!I477</f>
        <v>No</v>
      </c>
      <c r="J477" s="27" t="str">
        <f>DB_RHC_KNOWN!J477</f>
        <v>Yes</v>
      </c>
      <c r="K477" s="92">
        <f>DB_RHC_SUITABLE!P477</f>
        <v>0</v>
      </c>
      <c r="L477" s="49">
        <f>DB_RHC_SUITABLE!V477</f>
        <v>1</v>
      </c>
      <c r="M477" s="27" t="s">
        <v>230</v>
      </c>
      <c r="N477" s="27"/>
    </row>
    <row r="478" spans="1:14" ht="12" hidden="1" customHeight="1">
      <c r="A478" s="26">
        <v>474</v>
      </c>
      <c r="B478" s="27" t="str">
        <f>DB_INFO!B478</f>
        <v>PT</v>
      </c>
      <c r="C478" s="27" t="str">
        <f>DB_INFO!C478</f>
        <v>Private</v>
      </c>
      <c r="D478" s="27" t="str">
        <f>DB_INFO!D478</f>
        <v>Hotel</v>
      </c>
      <c r="E478" s="27" t="str">
        <f>DB_INFO!E478</f>
        <v>Yes</v>
      </c>
      <c r="F478" s="28" t="str">
        <f>DB_INFO!F478</f>
        <v>Below 100</v>
      </c>
      <c r="G478" s="28" t="str">
        <f>DB_INFO!G478</f>
        <v>1000-5000</v>
      </c>
      <c r="H478" s="28" t="str">
        <f>DB_INFO!H478</f>
        <v>No</v>
      </c>
      <c r="I478" s="28" t="str">
        <f>DB_INFO!I478</f>
        <v>Yes</v>
      </c>
      <c r="J478" s="27" t="str">
        <f>DB_RHC_KNOWN!J478</f>
        <v>Yes</v>
      </c>
      <c r="K478" s="92">
        <f>DB_RHC_SUITABLE!P478</f>
        <v>0</v>
      </c>
      <c r="L478" s="49">
        <f>DB_RHC_SUITABLE!V478</f>
        <v>1</v>
      </c>
      <c r="M478" s="27" t="s">
        <v>0</v>
      </c>
      <c r="N478" s="27"/>
    </row>
    <row r="479" spans="1:14" ht="12" hidden="1" customHeight="1">
      <c r="A479" s="26">
        <v>475</v>
      </c>
      <c r="B479" s="27" t="str">
        <f>DB_INFO!B479</f>
        <v>PT</v>
      </c>
      <c r="C479" s="27" t="str">
        <f>DB_INFO!C479</f>
        <v>Private</v>
      </c>
      <c r="D479" s="27" t="str">
        <f>DB_INFO!D479</f>
        <v>Hotel</v>
      </c>
      <c r="E479" s="27" t="str">
        <f>DB_INFO!E479</f>
        <v>Yes</v>
      </c>
      <c r="F479" s="28" t="str">
        <f>DB_INFO!F479</f>
        <v>Below 100</v>
      </c>
      <c r="G479" s="28" t="str">
        <f>DB_INFO!G479</f>
        <v>Below 1000</v>
      </c>
      <c r="H479" s="28" t="str">
        <f>DB_INFO!H479</f>
        <v>No</v>
      </c>
      <c r="I479" s="28" t="str">
        <f>DB_INFO!I479</f>
        <v>Yes</v>
      </c>
      <c r="J479" s="27" t="str">
        <f>DB_RHC_KNOWN!J479</f>
        <v>Yes</v>
      </c>
      <c r="K479" s="92">
        <f>DB_RHC_SUITABLE!P479</f>
        <v>0</v>
      </c>
      <c r="L479" s="49">
        <f>DB_RHC_SUITABLE!V479</f>
        <v>1</v>
      </c>
      <c r="M479" s="27" t="s">
        <v>230</v>
      </c>
      <c r="N479" s="27"/>
    </row>
    <row r="480" spans="1:14" ht="12" hidden="1" customHeight="1">
      <c r="A480" s="26">
        <v>476</v>
      </c>
      <c r="B480" s="27" t="str">
        <f>DB_INFO!B480</f>
        <v>PT</v>
      </c>
      <c r="C480" s="27" t="str">
        <f>DB_INFO!C480</f>
        <v>Private</v>
      </c>
      <c r="D480" s="27" t="str">
        <f>DB_INFO!D480</f>
        <v>Hotel</v>
      </c>
      <c r="E480" s="27" t="str">
        <f>DB_INFO!E480</f>
        <v>Yes</v>
      </c>
      <c r="F480" s="28" t="str">
        <f>DB_INFO!F480</f>
        <v>Below 100</v>
      </c>
      <c r="G480" s="28" t="str">
        <f>DB_INFO!G480</f>
        <v>Above 5000</v>
      </c>
      <c r="H480" s="28" t="str">
        <f>DB_INFO!H480</f>
        <v>No</v>
      </c>
      <c r="I480" s="28" t="str">
        <f>DB_INFO!I480</f>
        <v>No</v>
      </c>
      <c r="J480" s="27" t="str">
        <f>DB_RHC_KNOWN!J480</f>
        <v>Yes</v>
      </c>
      <c r="K480" s="92">
        <f>DB_RHC_SUITABLE!P480</f>
        <v>0</v>
      </c>
      <c r="L480" s="49">
        <f>DB_RHC_SUITABLE!V480</f>
        <v>0</v>
      </c>
      <c r="M480" s="27" t="s">
        <v>74</v>
      </c>
      <c r="N480" s="27" t="s">
        <v>347</v>
      </c>
    </row>
    <row r="481" spans="1:14" ht="12" hidden="1" customHeight="1">
      <c r="A481" s="26">
        <v>477</v>
      </c>
      <c r="B481" s="27" t="str">
        <f>DB_INFO!B481</f>
        <v>PT</v>
      </c>
      <c r="C481" s="27" t="str">
        <f>DB_INFO!C481</f>
        <v>Private</v>
      </c>
      <c r="D481" s="27" t="str">
        <f>DB_INFO!D481</f>
        <v>Hotel</v>
      </c>
      <c r="E481" s="27" t="str">
        <f>DB_INFO!E481</f>
        <v>Yes</v>
      </c>
      <c r="F481" s="28" t="str">
        <f>DB_INFO!F481</f>
        <v>Below 100</v>
      </c>
      <c r="G481" s="28" t="str">
        <f>DB_INFO!G481</f>
        <v>Above 5000</v>
      </c>
      <c r="H481" s="28" t="str">
        <f>DB_INFO!H481</f>
        <v>No</v>
      </c>
      <c r="I481" s="28" t="str">
        <f>DB_INFO!I481</f>
        <v>No</v>
      </c>
      <c r="J481" s="27" t="str">
        <f>DB_RHC_KNOWN!J481</f>
        <v>Yes</v>
      </c>
      <c r="K481" s="92">
        <f>DB_RHC_SUITABLE!P481</f>
        <v>0</v>
      </c>
      <c r="L481" s="49">
        <f>DB_RHC_SUITABLE!V481</f>
        <v>0</v>
      </c>
      <c r="M481" s="27" t="s">
        <v>230</v>
      </c>
      <c r="N481" s="27"/>
    </row>
    <row r="482" spans="1:14" ht="12" hidden="1" customHeight="1">
      <c r="A482" s="26">
        <v>478</v>
      </c>
      <c r="B482" s="27" t="str">
        <f>DB_INFO!B482</f>
        <v>PT</v>
      </c>
      <c r="C482" s="27" t="str">
        <f>DB_INFO!C482</f>
        <v>Private</v>
      </c>
      <c r="D482" s="27" t="str">
        <f>DB_INFO!D482</f>
        <v>Sport Centre</v>
      </c>
      <c r="E482" s="27" t="str">
        <f>DB_INFO!E482</f>
        <v>Yes</v>
      </c>
      <c r="F482" s="28" t="str">
        <f>DB_INFO!F482</f>
        <v>100-1000</v>
      </c>
      <c r="G482" s="28" t="str">
        <f>DB_INFO!G482</f>
        <v>1000-5000</v>
      </c>
      <c r="H482" s="28" t="str">
        <f>DB_INFO!H482</f>
        <v>No</v>
      </c>
      <c r="I482" s="28" t="str">
        <f>DB_INFO!I482</f>
        <v>No</v>
      </c>
      <c r="J482" s="27" t="str">
        <f>DB_RHC_KNOWN!J482</f>
        <v>Yes</v>
      </c>
      <c r="K482" s="92">
        <f>DB_RHC_SUITABLE!P482</f>
        <v>0</v>
      </c>
      <c r="L482" s="49">
        <f>DB_RHC_SUITABLE!V482</f>
        <v>0</v>
      </c>
      <c r="M482" s="27" t="s">
        <v>74</v>
      </c>
      <c r="N482" s="27" t="s">
        <v>347</v>
      </c>
    </row>
    <row r="483" spans="1:14" ht="12" hidden="1" customHeight="1">
      <c r="A483" s="26">
        <v>479</v>
      </c>
      <c r="B483" s="27" t="str">
        <f>DB_INFO!B483</f>
        <v>PT</v>
      </c>
      <c r="C483" s="27" t="str">
        <f>DB_INFO!C483</f>
        <v>Private</v>
      </c>
      <c r="D483" s="27" t="str">
        <f>DB_INFO!D483</f>
        <v>Office</v>
      </c>
      <c r="E483" s="27" t="str">
        <f>DB_INFO!E483</f>
        <v>No</v>
      </c>
      <c r="F483" s="28" t="str">
        <f>DB_INFO!F483</f>
        <v>Below 100</v>
      </c>
      <c r="G483" s="28" t="str">
        <f>DB_INFO!G483</f>
        <v>DK/DA</v>
      </c>
      <c r="H483" s="28" t="str">
        <f>DB_INFO!H483</f>
        <v>No</v>
      </c>
      <c r="I483" s="28" t="str">
        <f>DB_INFO!I483</f>
        <v>No</v>
      </c>
      <c r="J483" s="27" t="str">
        <f>DB_RHC_KNOWN!J483</f>
        <v>Yes</v>
      </c>
      <c r="K483" s="92">
        <f>DB_RHC_SUITABLE!P483</f>
        <v>1</v>
      </c>
      <c r="L483" s="49">
        <f>DB_RHC_SUITABLE!V483</f>
        <v>1</v>
      </c>
      <c r="M483" s="27" t="s">
        <v>230</v>
      </c>
      <c r="N483" s="27"/>
    </row>
    <row r="484" spans="1:14" ht="12" hidden="1" customHeight="1">
      <c r="A484" s="26">
        <v>480</v>
      </c>
      <c r="B484" s="27" t="str">
        <f>DB_INFO!B484</f>
        <v>PT</v>
      </c>
      <c r="C484" s="27" t="str">
        <f>DB_INFO!C484</f>
        <v>Public</v>
      </c>
      <c r="D484" s="27" t="str">
        <f>DB_INFO!D484</f>
        <v>Office</v>
      </c>
      <c r="E484" s="27" t="str">
        <f>DB_INFO!E484</f>
        <v>No</v>
      </c>
      <c r="F484" s="28" t="str">
        <f>DB_INFO!F484</f>
        <v>Below 100</v>
      </c>
      <c r="G484" s="28" t="str">
        <f>DB_INFO!G484</f>
        <v>Below 1000</v>
      </c>
      <c r="H484" s="28" t="str">
        <f>DB_INFO!H484</f>
        <v>No</v>
      </c>
      <c r="I484" s="28" t="str">
        <f>DB_INFO!I484</f>
        <v>No</v>
      </c>
      <c r="J484" s="27" t="str">
        <f>DB_RHC_KNOWN!J484</f>
        <v>Yes</v>
      </c>
      <c r="K484" s="92">
        <f>DB_RHC_SUITABLE!P484</f>
        <v>1</v>
      </c>
      <c r="L484" s="49">
        <f>DB_RHC_SUITABLE!V484</f>
        <v>0</v>
      </c>
      <c r="M484" s="27" t="s">
        <v>230</v>
      </c>
      <c r="N484" s="27"/>
    </row>
    <row r="485" spans="1:14" ht="12" hidden="1" customHeight="1">
      <c r="A485" s="26">
        <v>481</v>
      </c>
      <c r="B485" s="27" t="str">
        <f>DB_INFO!B485</f>
        <v>PT</v>
      </c>
      <c r="C485" s="27" t="str">
        <f>DB_INFO!C485</f>
        <v>Public</v>
      </c>
      <c r="D485" s="27" t="str">
        <f>DB_INFO!D485</f>
        <v>Health Centre</v>
      </c>
      <c r="E485" s="27" t="str">
        <f>DB_INFO!E485</f>
        <v>No</v>
      </c>
      <c r="F485" s="28" t="str">
        <f>DB_INFO!F485</f>
        <v>Below 100</v>
      </c>
      <c r="G485" s="28" t="str">
        <f>DB_INFO!G485</f>
        <v>1000-5000</v>
      </c>
      <c r="H485" s="28" t="str">
        <f>DB_INFO!H485</f>
        <v>No</v>
      </c>
      <c r="I485" s="28" t="str">
        <f>DB_INFO!I485</f>
        <v>No</v>
      </c>
      <c r="J485" s="27" t="str">
        <f>DB_RHC_KNOWN!J485</f>
        <v>Yes</v>
      </c>
      <c r="K485" s="92">
        <f>DB_RHC_SUITABLE!P485</f>
        <v>0</v>
      </c>
      <c r="L485" s="49">
        <f>DB_RHC_SUITABLE!V485</f>
        <v>0</v>
      </c>
      <c r="M485" s="27" t="s">
        <v>74</v>
      </c>
      <c r="N485" s="27" t="s">
        <v>203</v>
      </c>
    </row>
    <row r="486" spans="1:14" ht="12" hidden="1" customHeight="1">
      <c r="A486" s="26">
        <v>482</v>
      </c>
      <c r="B486" s="27" t="str">
        <f>DB_INFO!B486</f>
        <v>PT</v>
      </c>
      <c r="C486" s="27" t="str">
        <f>DB_INFO!C486</f>
        <v>Private</v>
      </c>
      <c r="D486" s="27" t="str">
        <f>DB_INFO!D486</f>
        <v>Hotel</v>
      </c>
      <c r="E486" s="27" t="str">
        <f>DB_INFO!E486</f>
        <v>No</v>
      </c>
      <c r="F486" s="28" t="str">
        <f>DB_INFO!F486</f>
        <v>Below 100</v>
      </c>
      <c r="G486" s="28" t="str">
        <f>DB_INFO!G486</f>
        <v>1000-5000</v>
      </c>
      <c r="H486" s="28" t="str">
        <f>DB_INFO!H486</f>
        <v>No</v>
      </c>
      <c r="I486" s="28" t="str">
        <f>DB_INFO!I486</f>
        <v>Yes</v>
      </c>
      <c r="J486" s="27" t="str">
        <f>DB_RHC_KNOWN!J486</f>
        <v>Yes</v>
      </c>
      <c r="K486" s="92">
        <f>DB_RHC_SUITABLE!P486</f>
        <v>0</v>
      </c>
      <c r="L486" s="49">
        <f>DB_RHC_SUITABLE!V486</f>
        <v>1</v>
      </c>
      <c r="M486" s="27" t="s">
        <v>230</v>
      </c>
      <c r="N486" s="27"/>
    </row>
    <row r="487" spans="1:14" ht="12" hidden="1" customHeight="1">
      <c r="A487" s="26">
        <v>483</v>
      </c>
      <c r="B487" s="27" t="str">
        <f>DB_INFO!B487</f>
        <v>PT</v>
      </c>
      <c r="C487" s="27" t="str">
        <f>DB_INFO!C487</f>
        <v>Private</v>
      </c>
      <c r="D487" s="27" t="str">
        <f>DB_INFO!D487</f>
        <v>Commerce</v>
      </c>
      <c r="E487" s="27" t="str">
        <f>DB_INFO!E487</f>
        <v>No</v>
      </c>
      <c r="F487" s="28" t="str">
        <f>DB_INFO!F487</f>
        <v>Below 100</v>
      </c>
      <c r="G487" s="28" t="str">
        <f>DB_INFO!G487</f>
        <v>Below 1000</v>
      </c>
      <c r="H487" s="28" t="str">
        <f>DB_INFO!H487</f>
        <v>No</v>
      </c>
      <c r="I487" s="28" t="str">
        <f>DB_INFO!I487</f>
        <v>Yes</v>
      </c>
      <c r="J487" s="27" t="str">
        <f>DB_RHC_KNOWN!J487</f>
        <v>Yes</v>
      </c>
      <c r="K487" s="92">
        <f>DB_RHC_SUITABLE!P487</f>
        <v>1</v>
      </c>
      <c r="L487" s="49">
        <f>DB_RHC_SUITABLE!V487</f>
        <v>0</v>
      </c>
      <c r="M487" s="27" t="s">
        <v>0</v>
      </c>
      <c r="N487" s="27"/>
    </row>
    <row r="488" spans="1:14" ht="12" hidden="1" customHeight="1">
      <c r="A488" s="26">
        <v>484</v>
      </c>
      <c r="B488" s="27" t="str">
        <f>DB_INFO!B488</f>
        <v>PT</v>
      </c>
      <c r="C488" s="27" t="str">
        <f>DB_INFO!C488</f>
        <v>Private</v>
      </c>
      <c r="D488" s="27" t="str">
        <f>DB_INFO!D488</f>
        <v>Office</v>
      </c>
      <c r="E488" s="27" t="str">
        <f>DB_INFO!E488</f>
        <v>No</v>
      </c>
      <c r="F488" s="28" t="str">
        <f>DB_INFO!F488</f>
        <v>Below 100</v>
      </c>
      <c r="G488" s="28" t="str">
        <f>DB_INFO!G488</f>
        <v>Below 1000</v>
      </c>
      <c r="H488" s="28" t="str">
        <f>DB_INFO!H488</f>
        <v>No</v>
      </c>
      <c r="I488" s="28" t="str">
        <f>DB_INFO!I488</f>
        <v>Yes</v>
      </c>
      <c r="J488" s="27" t="str">
        <f>DB_RHC_KNOWN!J488</f>
        <v>Yes</v>
      </c>
      <c r="K488" s="92">
        <f>DB_RHC_SUITABLE!P488</f>
        <v>1</v>
      </c>
      <c r="L488" s="49">
        <f>DB_RHC_SUITABLE!V488</f>
        <v>0</v>
      </c>
      <c r="M488" s="27" t="s">
        <v>74</v>
      </c>
      <c r="N488" s="27" t="s">
        <v>347</v>
      </c>
    </row>
    <row r="489" spans="1:14" ht="12" hidden="1" customHeight="1">
      <c r="A489" s="26">
        <v>485</v>
      </c>
      <c r="B489" s="27" t="str">
        <f>DB_INFO!B489</f>
        <v>PT</v>
      </c>
      <c r="C489" s="27" t="str">
        <f>DB_INFO!C489</f>
        <v>Private</v>
      </c>
      <c r="D489" s="27" t="str">
        <f>DB_INFO!D489</f>
        <v>Office</v>
      </c>
      <c r="E489" s="27" t="str">
        <f>DB_INFO!E489</f>
        <v>No</v>
      </c>
      <c r="F489" s="28" t="str">
        <f>DB_INFO!F489</f>
        <v>Below 100</v>
      </c>
      <c r="G489" s="28" t="str">
        <f>DB_INFO!G489</f>
        <v>Below 1000</v>
      </c>
      <c r="H489" s="28" t="str">
        <f>DB_INFO!H489</f>
        <v>No</v>
      </c>
      <c r="I489" s="28" t="str">
        <f>DB_INFO!I489</f>
        <v>Yes</v>
      </c>
      <c r="J489" s="27" t="str">
        <f>DB_RHC_KNOWN!J489</f>
        <v>Yes</v>
      </c>
      <c r="K489" s="92">
        <f>DB_RHC_SUITABLE!P489</f>
        <v>0</v>
      </c>
      <c r="L489" s="49">
        <f>DB_RHC_SUITABLE!V489</f>
        <v>0</v>
      </c>
      <c r="M489" s="27" t="s">
        <v>230</v>
      </c>
      <c r="N489" s="27"/>
    </row>
    <row r="490" spans="1:14" ht="12" hidden="1" customHeight="1">
      <c r="A490" s="26">
        <v>486</v>
      </c>
      <c r="B490" s="27" t="str">
        <f>DB_INFO!B490</f>
        <v>PT</v>
      </c>
      <c r="C490" s="27" t="str">
        <f>DB_INFO!C490</f>
        <v>Private</v>
      </c>
      <c r="D490" s="27" t="str">
        <f>DB_INFO!D490</f>
        <v>Hotel</v>
      </c>
      <c r="E490" s="27" t="str">
        <f>DB_INFO!E490</f>
        <v>Yes</v>
      </c>
      <c r="F490" s="28" t="str">
        <f>DB_INFO!F490</f>
        <v>Below 100</v>
      </c>
      <c r="G490" s="28" t="str">
        <f>DB_INFO!G490</f>
        <v>1000-5000</v>
      </c>
      <c r="H490" s="28" t="str">
        <f>DB_INFO!H490</f>
        <v>Yes</v>
      </c>
      <c r="I490" s="28" t="str">
        <f>DB_INFO!I490</f>
        <v>Yes</v>
      </c>
      <c r="J490" s="27" t="str">
        <f>DB_RHC_KNOWN!J490</f>
        <v>Yes</v>
      </c>
      <c r="K490" s="92">
        <f>DB_RHC_SUITABLE!P490</f>
        <v>0</v>
      </c>
      <c r="L490" s="49">
        <f>DB_RHC_SUITABLE!V490</f>
        <v>0</v>
      </c>
      <c r="M490" s="27" t="s">
        <v>0</v>
      </c>
      <c r="N490" s="27"/>
    </row>
    <row r="491" spans="1:14" ht="12" hidden="1" customHeight="1">
      <c r="A491" s="26">
        <v>487</v>
      </c>
      <c r="B491" s="27" t="str">
        <f>DB_INFO!B491</f>
        <v>PT</v>
      </c>
      <c r="C491" s="27" t="str">
        <f>DB_INFO!C491</f>
        <v>Private</v>
      </c>
      <c r="D491" s="27" t="str">
        <f>DB_INFO!D491</f>
        <v>Office</v>
      </c>
      <c r="E491" s="27" t="str">
        <f>DB_INFO!E491</f>
        <v>No</v>
      </c>
      <c r="F491" s="28" t="str">
        <f>DB_INFO!F491</f>
        <v>Below 100</v>
      </c>
      <c r="G491" s="28" t="str">
        <f>DB_INFO!G491</f>
        <v>Below 1000</v>
      </c>
      <c r="H491" s="28" t="str">
        <f>DB_INFO!H491</f>
        <v>No</v>
      </c>
      <c r="I491" s="28" t="str">
        <f>DB_INFO!I491</f>
        <v>No</v>
      </c>
      <c r="J491" s="27" t="str">
        <f>DB_RHC_KNOWN!J491</f>
        <v>Yes</v>
      </c>
      <c r="K491" s="92">
        <f>DB_RHC_SUITABLE!P491</f>
        <v>1</v>
      </c>
      <c r="L491" s="49">
        <f>DB_RHC_SUITABLE!V491</f>
        <v>1</v>
      </c>
      <c r="M491" s="27" t="s">
        <v>230</v>
      </c>
      <c r="N491" s="27"/>
    </row>
    <row r="492" spans="1:14" ht="12" hidden="1" customHeight="1">
      <c r="A492" s="26">
        <v>488</v>
      </c>
      <c r="B492" s="27" t="str">
        <f>DB_INFO!B492</f>
        <v>PT</v>
      </c>
      <c r="C492" s="27" t="str">
        <f>DB_INFO!C492</f>
        <v>Public</v>
      </c>
      <c r="D492" s="27" t="str">
        <f>DB_INFO!D492</f>
        <v>Office</v>
      </c>
      <c r="E492" s="27" t="str">
        <f>DB_INFO!E492</f>
        <v>No</v>
      </c>
      <c r="F492" s="28" t="str">
        <f>DB_INFO!F492</f>
        <v>Below 100</v>
      </c>
      <c r="G492" s="28" t="str">
        <f>DB_INFO!G492</f>
        <v>Below 1000</v>
      </c>
      <c r="H492" s="28" t="str">
        <f>DB_INFO!H492</f>
        <v>No</v>
      </c>
      <c r="I492" s="28" t="str">
        <f>DB_INFO!I492</f>
        <v>Yes</v>
      </c>
      <c r="J492" s="27" t="str">
        <f>DB_RHC_KNOWN!J492</f>
        <v>Yes</v>
      </c>
      <c r="K492" s="92">
        <f>DB_RHC_SUITABLE!P492</f>
        <v>0</v>
      </c>
      <c r="L492" s="49">
        <f>DB_RHC_SUITABLE!V492</f>
        <v>1</v>
      </c>
      <c r="M492" s="27" t="s">
        <v>230</v>
      </c>
      <c r="N492" s="27"/>
    </row>
    <row r="493" spans="1:14" ht="12" hidden="1" customHeight="1">
      <c r="A493" s="26">
        <v>489</v>
      </c>
      <c r="B493" s="27" t="str">
        <f>DB_INFO!B493</f>
        <v>PT</v>
      </c>
      <c r="C493" s="27" t="str">
        <f>DB_INFO!C493</f>
        <v>Private</v>
      </c>
      <c r="D493" s="27" t="str">
        <f>DB_INFO!D493</f>
        <v>Health Centre</v>
      </c>
      <c r="E493" s="27" t="str">
        <f>DB_INFO!E493</f>
        <v>No</v>
      </c>
      <c r="F493" s="28" t="str">
        <f>DB_INFO!F493</f>
        <v>Below 100</v>
      </c>
      <c r="G493" s="28" t="str">
        <f>DB_INFO!G493</f>
        <v>1000-5000</v>
      </c>
      <c r="H493" s="28" t="str">
        <f>DB_INFO!H493</f>
        <v>No</v>
      </c>
      <c r="I493" s="28" t="str">
        <f>DB_INFO!I493</f>
        <v>Yes</v>
      </c>
      <c r="J493" s="27" t="str">
        <f>DB_RHC_KNOWN!J493</f>
        <v>Yes</v>
      </c>
      <c r="K493" s="92">
        <f>DB_RHC_SUITABLE!P493</f>
        <v>0</v>
      </c>
      <c r="L493" s="49">
        <f>DB_RHC_SUITABLE!V493</f>
        <v>0</v>
      </c>
      <c r="M493" s="27" t="s">
        <v>230</v>
      </c>
      <c r="N493" s="27"/>
    </row>
    <row r="494" spans="1:14" ht="12" hidden="1" customHeight="1">
      <c r="A494" s="26">
        <v>490</v>
      </c>
      <c r="B494" s="27" t="str">
        <f>DB_INFO!B494</f>
        <v>PT</v>
      </c>
      <c r="C494" s="27" t="str">
        <f>DB_INFO!C494</f>
        <v>Private</v>
      </c>
      <c r="D494" s="27" t="str">
        <f>DB_INFO!D494</f>
        <v>Health Centre</v>
      </c>
      <c r="E494" s="27" t="str">
        <f>DB_INFO!E494</f>
        <v>No</v>
      </c>
      <c r="F494" s="28" t="str">
        <f>DB_INFO!F494</f>
        <v>Below 100</v>
      </c>
      <c r="G494" s="28" t="str">
        <f>DB_INFO!G494</f>
        <v>1000-5000</v>
      </c>
      <c r="H494" s="28" t="str">
        <f>DB_INFO!H494</f>
        <v>No</v>
      </c>
      <c r="I494" s="28" t="str">
        <f>DB_INFO!I494</f>
        <v>No</v>
      </c>
      <c r="J494" s="27" t="str">
        <f>DB_RHC_KNOWN!J494</f>
        <v>Yes</v>
      </c>
      <c r="K494" s="92">
        <f>DB_RHC_SUITABLE!P494</f>
        <v>0</v>
      </c>
      <c r="L494" s="49">
        <f>DB_RHC_SUITABLE!V494</f>
        <v>0</v>
      </c>
      <c r="M494" s="27" t="s">
        <v>74</v>
      </c>
      <c r="N494" s="27" t="s">
        <v>347</v>
      </c>
    </row>
    <row r="495" spans="1:14" ht="12" hidden="1" customHeight="1">
      <c r="A495" s="26">
        <v>491</v>
      </c>
      <c r="B495" s="27" t="str">
        <f>DB_INFO!B495</f>
        <v>PT</v>
      </c>
      <c r="C495" s="27" t="str">
        <f>DB_INFO!C495</f>
        <v>Private</v>
      </c>
      <c r="D495" s="27" t="str">
        <f>DB_INFO!D495</f>
        <v>Hotel</v>
      </c>
      <c r="E495" s="27" t="str">
        <f>DB_INFO!E495</f>
        <v>Yes</v>
      </c>
      <c r="F495" s="28" t="str">
        <f>DB_INFO!F495</f>
        <v>Below 100</v>
      </c>
      <c r="G495" s="28" t="str">
        <f>DB_INFO!G495</f>
        <v>1000-5000</v>
      </c>
      <c r="H495" s="28" t="str">
        <f>DB_INFO!H495</f>
        <v>Yes</v>
      </c>
      <c r="I495" s="28" t="str">
        <f>DB_INFO!I495</f>
        <v>No</v>
      </c>
      <c r="J495" s="27" t="str">
        <f>DB_RHC_KNOWN!J495</f>
        <v>Yes</v>
      </c>
      <c r="K495" s="92">
        <f>DB_RHC_SUITABLE!P495</f>
        <v>1</v>
      </c>
      <c r="L495" s="49">
        <f>DB_RHC_SUITABLE!V495</f>
        <v>0</v>
      </c>
      <c r="M495" s="27" t="s">
        <v>0</v>
      </c>
      <c r="N495" s="27"/>
    </row>
    <row r="496" spans="1:14" ht="12" hidden="1" customHeight="1">
      <c r="A496" s="26">
        <v>492</v>
      </c>
      <c r="B496" s="27" t="str">
        <f>DB_INFO!B496</f>
        <v>PT</v>
      </c>
      <c r="C496" s="27" t="str">
        <f>DB_INFO!C496</f>
        <v>Private</v>
      </c>
      <c r="D496" s="27" t="str">
        <f>DB_INFO!D496</f>
        <v>Hotel</v>
      </c>
      <c r="E496" s="27" t="str">
        <f>DB_INFO!E496</f>
        <v>Yes</v>
      </c>
      <c r="F496" s="28" t="str">
        <f>DB_INFO!F496</f>
        <v>Below 100</v>
      </c>
      <c r="G496" s="28" t="str">
        <f>DB_INFO!G496</f>
        <v>Below 1000</v>
      </c>
      <c r="H496" s="28" t="str">
        <f>DB_INFO!H496</f>
        <v>Yes</v>
      </c>
      <c r="I496" s="28" t="str">
        <f>DB_INFO!I496</f>
        <v>Yes</v>
      </c>
      <c r="J496" s="27" t="str">
        <f>DB_RHC_KNOWN!J496</f>
        <v>Yes</v>
      </c>
      <c r="K496" s="92">
        <f>DB_RHC_SUITABLE!P496</f>
        <v>0</v>
      </c>
      <c r="L496" s="49">
        <f>DB_RHC_SUITABLE!V496</f>
        <v>1</v>
      </c>
      <c r="M496" s="27" t="s">
        <v>230</v>
      </c>
      <c r="N496" s="27"/>
    </row>
    <row r="497" spans="1:14" ht="12" hidden="1" customHeight="1">
      <c r="A497" s="26">
        <v>493</v>
      </c>
      <c r="B497" s="27" t="str">
        <f>DB_INFO!B497</f>
        <v>PT</v>
      </c>
      <c r="C497" s="27" t="str">
        <f>DB_INFO!C497</f>
        <v>Private</v>
      </c>
      <c r="D497" s="27" t="str">
        <f>DB_INFO!D497</f>
        <v>Hotel</v>
      </c>
      <c r="E497" s="27" t="str">
        <f>DB_INFO!E497</f>
        <v>Yes</v>
      </c>
      <c r="F497" s="28" t="str">
        <f>DB_INFO!F497</f>
        <v>Below 100</v>
      </c>
      <c r="G497" s="28" t="str">
        <f>DB_INFO!G497</f>
        <v>1000-5000</v>
      </c>
      <c r="H497" s="28" t="str">
        <f>DB_INFO!H497</f>
        <v>No</v>
      </c>
      <c r="I497" s="28" t="str">
        <f>DB_INFO!I497</f>
        <v>No</v>
      </c>
      <c r="J497" s="27" t="str">
        <f>DB_RHC_KNOWN!J497</f>
        <v>Yes</v>
      </c>
      <c r="K497" s="92">
        <f>DB_RHC_SUITABLE!P497</f>
        <v>0</v>
      </c>
      <c r="L497" s="49">
        <f>DB_RHC_SUITABLE!V497</f>
        <v>0</v>
      </c>
      <c r="M497" s="27" t="s">
        <v>230</v>
      </c>
      <c r="N497" s="27"/>
    </row>
    <row r="498" spans="1:14" ht="12" hidden="1" customHeight="1">
      <c r="A498" s="26">
        <v>494</v>
      </c>
      <c r="B498" s="27" t="str">
        <f>DB_INFO!B498</f>
        <v>PT</v>
      </c>
      <c r="C498" s="27" t="str">
        <f>DB_INFO!C498</f>
        <v>Private</v>
      </c>
      <c r="D498" s="27" t="str">
        <f>DB_INFO!D498</f>
        <v>Sport Centre</v>
      </c>
      <c r="E498" s="27" t="str">
        <f>DB_INFO!E498</f>
        <v>No</v>
      </c>
      <c r="F498" s="28" t="str">
        <f>DB_INFO!F498</f>
        <v>100-1000</v>
      </c>
      <c r="G498" s="28" t="str">
        <f>DB_INFO!G498</f>
        <v>1000-5000</v>
      </c>
      <c r="H498" s="28" t="str">
        <f>DB_INFO!H498</f>
        <v>No</v>
      </c>
      <c r="I498" s="28" t="str">
        <f>DB_INFO!I498</f>
        <v>Yes</v>
      </c>
      <c r="J498" s="27" t="str">
        <f>DB_RHC_KNOWN!J498</f>
        <v>Yes</v>
      </c>
      <c r="K498" s="92">
        <f>DB_RHC_SUITABLE!P498</f>
        <v>0</v>
      </c>
      <c r="L498" s="49">
        <f>DB_RHC_SUITABLE!V498</f>
        <v>0</v>
      </c>
      <c r="M498" s="27" t="s">
        <v>230</v>
      </c>
      <c r="N498" s="27"/>
    </row>
    <row r="499" spans="1:14" ht="12" hidden="1" customHeight="1">
      <c r="A499" s="26">
        <v>495</v>
      </c>
      <c r="B499" s="27" t="str">
        <f>DB_INFO!B499</f>
        <v>PT</v>
      </c>
      <c r="C499" s="27" t="str">
        <f>DB_INFO!C499</f>
        <v>Private</v>
      </c>
      <c r="D499" s="27" t="str">
        <f>DB_INFO!D499</f>
        <v>Sport Centre</v>
      </c>
      <c r="E499" s="27" t="str">
        <f>DB_INFO!E499</f>
        <v>Yes</v>
      </c>
      <c r="F499" s="28" t="str">
        <f>DB_INFO!F499</f>
        <v>100-1000</v>
      </c>
      <c r="G499" s="28" t="str">
        <f>DB_INFO!G499</f>
        <v>1000-5000</v>
      </c>
      <c r="H499" s="28" t="str">
        <f>DB_INFO!H499</f>
        <v>No</v>
      </c>
      <c r="I499" s="28" t="str">
        <f>DB_INFO!I499</f>
        <v>Yes</v>
      </c>
      <c r="J499" s="27" t="str">
        <f>DB_RHC_KNOWN!J499</f>
        <v>Yes</v>
      </c>
      <c r="K499" s="92">
        <f>DB_RHC_SUITABLE!P499</f>
        <v>0</v>
      </c>
      <c r="L499" s="49">
        <f>DB_RHC_SUITABLE!V499</f>
        <v>0</v>
      </c>
      <c r="M499" s="27" t="s">
        <v>230</v>
      </c>
      <c r="N499" s="27"/>
    </row>
    <row r="500" spans="1:14" ht="12" hidden="1" customHeight="1">
      <c r="A500" s="26">
        <v>496</v>
      </c>
      <c r="B500" s="27" t="str">
        <f>DB_INFO!B500</f>
        <v>PT</v>
      </c>
      <c r="C500" s="27" t="str">
        <f>DB_INFO!C500</f>
        <v>Public</v>
      </c>
      <c r="D500" s="27" t="str">
        <f>DB_INFO!D500</f>
        <v>Office</v>
      </c>
      <c r="E500" s="27" t="str">
        <f>DB_INFO!E500</f>
        <v>No</v>
      </c>
      <c r="F500" s="28" t="str">
        <f>DB_INFO!F500</f>
        <v>Below 100</v>
      </c>
      <c r="G500" s="28" t="str">
        <f>DB_INFO!G500</f>
        <v>Below 1000</v>
      </c>
      <c r="H500" s="28" t="str">
        <f>DB_INFO!H500</f>
        <v>Yes</v>
      </c>
      <c r="I500" s="28" t="str">
        <f>DB_INFO!I500</f>
        <v>No</v>
      </c>
      <c r="J500" s="27" t="str">
        <f>DB_RHC_KNOWN!J500</f>
        <v>Yes</v>
      </c>
      <c r="K500" s="92">
        <f>DB_RHC_SUITABLE!P500</f>
        <v>1</v>
      </c>
      <c r="L500" s="49">
        <f>DB_RHC_SUITABLE!V500</f>
        <v>1</v>
      </c>
      <c r="M500" s="27" t="s">
        <v>0</v>
      </c>
      <c r="N500" s="27"/>
    </row>
    <row r="501" spans="1:14" ht="12" hidden="1" customHeight="1">
      <c r="A501" s="26">
        <v>497</v>
      </c>
      <c r="B501" s="27" t="str">
        <f>DB_INFO!B501</f>
        <v>PT</v>
      </c>
      <c r="C501" s="27" t="str">
        <f>DB_INFO!C501</f>
        <v>Private</v>
      </c>
      <c r="D501" s="27" t="str">
        <f>DB_INFO!D501</f>
        <v>Office</v>
      </c>
      <c r="E501" s="27" t="str">
        <f>DB_INFO!E501</f>
        <v>No</v>
      </c>
      <c r="F501" s="28" t="str">
        <f>DB_INFO!F501</f>
        <v>Below 100</v>
      </c>
      <c r="G501" s="28" t="str">
        <f>DB_INFO!G501</f>
        <v>Below 1000</v>
      </c>
      <c r="H501" s="28" t="str">
        <f>DB_INFO!H501</f>
        <v>No</v>
      </c>
      <c r="I501" s="28" t="str">
        <f>DB_INFO!I501</f>
        <v>No</v>
      </c>
      <c r="J501" s="27" t="str">
        <f>DB_RHC_KNOWN!J501</f>
        <v>Yes</v>
      </c>
      <c r="K501" s="92">
        <f>DB_RHC_SUITABLE!P501</f>
        <v>1</v>
      </c>
      <c r="L501" s="49">
        <f>DB_RHC_SUITABLE!V501</f>
        <v>1</v>
      </c>
      <c r="M501" s="27" t="s">
        <v>0</v>
      </c>
      <c r="N501" s="27"/>
    </row>
    <row r="502" spans="1:14" ht="12" hidden="1" customHeight="1">
      <c r="A502" s="26">
        <v>498</v>
      </c>
      <c r="B502" s="27" t="str">
        <f>DB_INFO!B502</f>
        <v>PT</v>
      </c>
      <c r="C502" s="27" t="str">
        <f>DB_INFO!C502</f>
        <v>Private</v>
      </c>
      <c r="D502" s="27" t="str">
        <f>DB_INFO!D502</f>
        <v>Office</v>
      </c>
      <c r="E502" s="27" t="str">
        <f>DB_INFO!E502</f>
        <v>No</v>
      </c>
      <c r="F502" s="28" t="str">
        <f>DB_INFO!F502</f>
        <v>Below 100</v>
      </c>
      <c r="G502" s="28" t="str">
        <f>DB_INFO!G502</f>
        <v>Below 1000</v>
      </c>
      <c r="H502" s="28" t="str">
        <f>DB_INFO!H502</f>
        <v>Yes</v>
      </c>
      <c r="I502" s="28" t="str">
        <f>DB_INFO!I502</f>
        <v>No</v>
      </c>
      <c r="J502" s="27" t="str">
        <f>DB_RHC_KNOWN!J502</f>
        <v>Yes</v>
      </c>
      <c r="K502" s="92">
        <f>DB_RHC_SUITABLE!P502</f>
        <v>1</v>
      </c>
      <c r="L502" s="49">
        <f>DB_RHC_SUITABLE!V502</f>
        <v>0</v>
      </c>
      <c r="M502" s="27" t="s">
        <v>0</v>
      </c>
      <c r="N502" s="27"/>
    </row>
    <row r="503" spans="1:14" ht="12" hidden="1" customHeight="1">
      <c r="A503" s="26">
        <v>499</v>
      </c>
      <c r="B503" s="27" t="str">
        <f>DB_INFO!B503</f>
        <v>PT</v>
      </c>
      <c r="C503" s="27" t="str">
        <f>DB_INFO!C503</f>
        <v>Public</v>
      </c>
      <c r="D503" s="27" t="str">
        <f>DB_INFO!D503</f>
        <v>Office</v>
      </c>
      <c r="E503" s="27" t="str">
        <f>DB_INFO!E503</f>
        <v>No</v>
      </c>
      <c r="F503" s="28" t="str">
        <f>DB_INFO!F503</f>
        <v>Below 100</v>
      </c>
      <c r="G503" s="28" t="str">
        <f>DB_INFO!G503</f>
        <v>Below 1000</v>
      </c>
      <c r="H503" s="28" t="str">
        <f>DB_INFO!H503</f>
        <v>No</v>
      </c>
      <c r="I503" s="28" t="str">
        <f>DB_INFO!I503</f>
        <v>No</v>
      </c>
      <c r="J503" s="27" t="str">
        <f>DB_RHC_KNOWN!J503</f>
        <v>Yes</v>
      </c>
      <c r="K503" s="92">
        <f>DB_RHC_SUITABLE!P503</f>
        <v>0</v>
      </c>
      <c r="L503" s="49">
        <f>DB_RHC_SUITABLE!V503</f>
        <v>0</v>
      </c>
      <c r="M503" s="27" t="s">
        <v>74</v>
      </c>
      <c r="N503" s="27" t="s">
        <v>347</v>
      </c>
    </row>
    <row r="504" spans="1:14" ht="12" hidden="1" customHeight="1">
      <c r="A504" s="26">
        <v>500</v>
      </c>
      <c r="B504" s="27" t="str">
        <f>DB_INFO!B504</f>
        <v>PT</v>
      </c>
      <c r="C504" s="27" t="str">
        <f>DB_INFO!C504</f>
        <v>Public</v>
      </c>
      <c r="D504" s="27" t="str">
        <f>DB_INFO!D504</f>
        <v>Health Centre</v>
      </c>
      <c r="E504" s="27" t="str">
        <f>DB_INFO!E504</f>
        <v>No</v>
      </c>
      <c r="F504" s="28" t="str">
        <f>DB_INFO!F504</f>
        <v>Below 100</v>
      </c>
      <c r="G504" s="28" t="str">
        <f>DB_INFO!G504</f>
        <v>1000-5000</v>
      </c>
      <c r="H504" s="28" t="str">
        <f>DB_INFO!H504</f>
        <v>No</v>
      </c>
      <c r="I504" s="28" t="str">
        <f>DB_INFO!I504</f>
        <v>Yes</v>
      </c>
      <c r="J504" s="27" t="str">
        <f>DB_RHC_KNOWN!J504</f>
        <v>Yes</v>
      </c>
      <c r="K504" s="92">
        <f>DB_RHC_SUITABLE!P504</f>
        <v>0</v>
      </c>
      <c r="L504" s="49">
        <f>DB_RHC_SUITABLE!V504</f>
        <v>0</v>
      </c>
      <c r="M504" s="27" t="s">
        <v>230</v>
      </c>
      <c r="N504" s="27"/>
    </row>
    <row r="505" spans="1:14" ht="12" hidden="1" customHeight="1">
      <c r="A505" s="26">
        <v>501</v>
      </c>
      <c r="B505" s="27" t="str">
        <f>DB_INFO!B505</f>
        <v>PT</v>
      </c>
      <c r="C505" s="27" t="str">
        <f>DB_INFO!C505</f>
        <v>Private</v>
      </c>
      <c r="D505" s="27" t="str">
        <f>DB_INFO!D505</f>
        <v>Hotel</v>
      </c>
      <c r="E505" s="27" t="str">
        <f>DB_INFO!E505</f>
        <v>Yes</v>
      </c>
      <c r="F505" s="28" t="str">
        <f>DB_INFO!F505</f>
        <v>Below 100</v>
      </c>
      <c r="G505" s="28" t="str">
        <f>DB_INFO!G505</f>
        <v>1000-5000</v>
      </c>
      <c r="H505" s="28" t="str">
        <f>DB_INFO!H505</f>
        <v>No</v>
      </c>
      <c r="I505" s="28" t="str">
        <f>DB_INFO!I505</f>
        <v>Yes</v>
      </c>
      <c r="J505" s="27" t="str">
        <f>DB_RHC_KNOWN!J505</f>
        <v>Yes</v>
      </c>
      <c r="K505" s="92">
        <f>DB_RHC_SUITABLE!P505</f>
        <v>0</v>
      </c>
      <c r="L505" s="49">
        <f>DB_RHC_SUITABLE!V505</f>
        <v>0</v>
      </c>
      <c r="M505" s="27" t="s">
        <v>0</v>
      </c>
      <c r="N505" s="27"/>
    </row>
    <row r="506" spans="1:14" ht="12" hidden="1" customHeight="1">
      <c r="A506" s="26">
        <v>502</v>
      </c>
      <c r="B506" s="27" t="str">
        <f>DB_INFO!B506</f>
        <v>PT</v>
      </c>
      <c r="C506" s="27" t="str">
        <f>DB_INFO!C506</f>
        <v>Private</v>
      </c>
      <c r="D506" s="27" t="str">
        <f>DB_INFO!D506</f>
        <v>Hotel</v>
      </c>
      <c r="E506" s="27" t="str">
        <f>DB_INFO!E506</f>
        <v>No</v>
      </c>
      <c r="F506" s="28" t="str">
        <f>DB_INFO!F506</f>
        <v>Below 100</v>
      </c>
      <c r="G506" s="28" t="str">
        <f>DB_INFO!G506</f>
        <v>Above 5000</v>
      </c>
      <c r="H506" s="28" t="str">
        <f>DB_INFO!H506</f>
        <v>Yes</v>
      </c>
      <c r="I506" s="28" t="str">
        <f>DB_INFO!I506</f>
        <v>No</v>
      </c>
      <c r="J506" s="27" t="str">
        <f>DB_RHC_KNOWN!J506</f>
        <v>Yes</v>
      </c>
      <c r="K506" s="92">
        <f>DB_RHC_SUITABLE!P506</f>
        <v>0</v>
      </c>
      <c r="L506" s="49">
        <f>DB_RHC_SUITABLE!V506</f>
        <v>0</v>
      </c>
      <c r="M506" s="27" t="s">
        <v>0</v>
      </c>
      <c r="N506" s="27"/>
    </row>
    <row r="507" spans="1:14" ht="12" hidden="1" customHeight="1">
      <c r="A507" s="26">
        <v>503</v>
      </c>
      <c r="B507" s="27" t="str">
        <f>DB_INFO!B507</f>
        <v>PT</v>
      </c>
      <c r="C507" s="27" t="str">
        <f>DB_INFO!C507</f>
        <v>Private</v>
      </c>
      <c r="D507" s="27" t="str">
        <f>DB_INFO!D507</f>
        <v>Hotel</v>
      </c>
      <c r="E507" s="27" t="str">
        <f>DB_INFO!E507</f>
        <v>Yes</v>
      </c>
      <c r="F507" s="28" t="str">
        <f>DB_INFO!F507</f>
        <v>Below 100</v>
      </c>
      <c r="G507" s="28" t="str">
        <f>DB_INFO!G507</f>
        <v>Above 5000</v>
      </c>
      <c r="H507" s="28" t="str">
        <f>DB_INFO!H507</f>
        <v>No</v>
      </c>
      <c r="I507" s="28" t="str">
        <f>DB_INFO!I507</f>
        <v>Yes</v>
      </c>
      <c r="J507" s="27" t="str">
        <f>DB_RHC_KNOWN!J507</f>
        <v>Yes</v>
      </c>
      <c r="K507" s="92">
        <f>DB_RHC_SUITABLE!P507</f>
        <v>0</v>
      </c>
      <c r="L507" s="49">
        <f>DB_RHC_SUITABLE!V507</f>
        <v>0</v>
      </c>
      <c r="M507" s="27" t="s">
        <v>230</v>
      </c>
      <c r="N507" s="27"/>
    </row>
    <row r="508" spans="1:14" ht="12" hidden="1" customHeight="1">
      <c r="A508" s="26">
        <v>504</v>
      </c>
      <c r="B508" s="27" t="str">
        <f>DB_INFO!B508</f>
        <v>PT</v>
      </c>
      <c r="C508" s="27" t="str">
        <f>DB_INFO!C508</f>
        <v>Private</v>
      </c>
      <c r="D508" s="27" t="str">
        <f>DB_INFO!D508</f>
        <v>Hotel</v>
      </c>
      <c r="E508" s="27" t="str">
        <f>DB_INFO!E508</f>
        <v>Yes</v>
      </c>
      <c r="F508" s="28" t="str">
        <f>DB_INFO!F508</f>
        <v>Below 100</v>
      </c>
      <c r="G508" s="28" t="str">
        <f>DB_INFO!G508</f>
        <v>1000-5000</v>
      </c>
      <c r="H508" s="28" t="str">
        <f>DB_INFO!H508</f>
        <v>No</v>
      </c>
      <c r="I508" s="28" t="str">
        <f>DB_INFO!I508</f>
        <v>Yes</v>
      </c>
      <c r="J508" s="27" t="str">
        <f>DB_RHC_KNOWN!J508</f>
        <v>Yes</v>
      </c>
      <c r="K508" s="92">
        <f>DB_RHC_SUITABLE!P508</f>
        <v>0</v>
      </c>
      <c r="L508" s="49">
        <f>DB_RHC_SUITABLE!V508</f>
        <v>0</v>
      </c>
      <c r="M508" s="27" t="s">
        <v>230</v>
      </c>
      <c r="N508" s="27"/>
    </row>
    <row r="509" spans="1:14" ht="12" hidden="1" customHeight="1">
      <c r="A509" s="26">
        <v>505</v>
      </c>
      <c r="B509" s="27" t="str">
        <f>DB_INFO!B509</f>
        <v>PT</v>
      </c>
      <c r="C509" s="27" t="str">
        <f>DB_INFO!C509</f>
        <v>Private</v>
      </c>
      <c r="D509" s="27" t="str">
        <f>DB_INFO!D509</f>
        <v>Hotel</v>
      </c>
      <c r="E509" s="27" t="str">
        <f>DB_INFO!E509</f>
        <v>Yes</v>
      </c>
      <c r="F509" s="28" t="str">
        <f>DB_INFO!F509</f>
        <v>Below 100</v>
      </c>
      <c r="G509" s="28" t="str">
        <f>DB_INFO!G509</f>
        <v>1000-5000</v>
      </c>
      <c r="H509" s="28" t="str">
        <f>DB_INFO!H509</f>
        <v>Yes</v>
      </c>
      <c r="I509" s="28" t="str">
        <f>DB_INFO!I509</f>
        <v>Yes</v>
      </c>
      <c r="J509" s="27" t="str">
        <f>DB_RHC_KNOWN!J509</f>
        <v>Yes</v>
      </c>
      <c r="K509" s="92">
        <f>DB_RHC_SUITABLE!P509</f>
        <v>0</v>
      </c>
      <c r="L509" s="49">
        <f>DB_RHC_SUITABLE!V509</f>
        <v>0</v>
      </c>
      <c r="M509" s="27" t="s">
        <v>74</v>
      </c>
      <c r="N509" s="27" t="s">
        <v>203</v>
      </c>
    </row>
    <row r="510" spans="1:14" ht="12" hidden="1" customHeight="1">
      <c r="A510" s="26">
        <v>506</v>
      </c>
      <c r="B510" s="27" t="str">
        <f>DB_INFO!B510</f>
        <v>PT</v>
      </c>
      <c r="C510" s="27" t="str">
        <f>DB_INFO!C510</f>
        <v>Private</v>
      </c>
      <c r="D510" s="27" t="str">
        <f>DB_INFO!D510</f>
        <v>Office</v>
      </c>
      <c r="E510" s="27" t="str">
        <f>DB_INFO!E510</f>
        <v>No</v>
      </c>
      <c r="F510" s="28" t="str">
        <f>DB_INFO!F510</f>
        <v>Below 100</v>
      </c>
      <c r="G510" s="28" t="str">
        <f>DB_INFO!G510</f>
        <v>Below 1000</v>
      </c>
      <c r="H510" s="28" t="str">
        <f>DB_INFO!H510</f>
        <v>No</v>
      </c>
      <c r="I510" s="28" t="str">
        <f>DB_INFO!I510</f>
        <v>Yes</v>
      </c>
      <c r="J510" s="27" t="str">
        <f>DB_RHC_KNOWN!J510</f>
        <v>Yes</v>
      </c>
      <c r="K510" s="92">
        <f>DB_RHC_SUITABLE!P510</f>
        <v>1</v>
      </c>
      <c r="L510" s="49">
        <f>DB_RHC_SUITABLE!V510</f>
        <v>1</v>
      </c>
      <c r="M510" s="27" t="s">
        <v>230</v>
      </c>
      <c r="N510" s="27"/>
    </row>
    <row r="511" spans="1:14" ht="12" hidden="1" customHeight="1">
      <c r="A511" s="26">
        <v>507</v>
      </c>
      <c r="B511" s="27" t="str">
        <f>DB_INFO!B511</f>
        <v>PT</v>
      </c>
      <c r="C511" s="27" t="str">
        <f>DB_INFO!C511</f>
        <v>Private</v>
      </c>
      <c r="D511" s="27" t="str">
        <f>DB_INFO!D511</f>
        <v>Office</v>
      </c>
      <c r="E511" s="27" t="str">
        <f>DB_INFO!E511</f>
        <v>No</v>
      </c>
      <c r="F511" s="28" t="str">
        <f>DB_INFO!F511</f>
        <v>Below 100</v>
      </c>
      <c r="G511" s="28" t="str">
        <f>DB_INFO!G511</f>
        <v>Below 1000</v>
      </c>
      <c r="H511" s="28" t="str">
        <f>DB_INFO!H511</f>
        <v>No</v>
      </c>
      <c r="I511" s="28" t="str">
        <f>DB_INFO!I511</f>
        <v>No</v>
      </c>
      <c r="J511" s="27" t="str">
        <f>DB_RHC_KNOWN!J511</f>
        <v>Yes</v>
      </c>
      <c r="K511" s="92">
        <f>DB_RHC_SUITABLE!P511</f>
        <v>1</v>
      </c>
      <c r="L511" s="49">
        <f>DB_RHC_SUITABLE!V511</f>
        <v>1</v>
      </c>
      <c r="M511" s="27" t="s">
        <v>230</v>
      </c>
      <c r="N511" s="27"/>
    </row>
    <row r="512" spans="1:14" ht="12" hidden="1" customHeight="1">
      <c r="A512" s="26">
        <v>508</v>
      </c>
      <c r="B512" s="27" t="str">
        <f>DB_INFO!B512</f>
        <v>PT</v>
      </c>
      <c r="C512" s="27" t="str">
        <f>DB_INFO!C512</f>
        <v>Public</v>
      </c>
      <c r="D512" s="27" t="str">
        <f>DB_INFO!D512</f>
        <v>Office</v>
      </c>
      <c r="E512" s="27" t="str">
        <f>DB_INFO!E512</f>
        <v>No</v>
      </c>
      <c r="F512" s="28" t="str">
        <f>DB_INFO!F512</f>
        <v>Below 100</v>
      </c>
      <c r="G512" s="28" t="str">
        <f>DB_INFO!G512</f>
        <v>Below 1000</v>
      </c>
      <c r="H512" s="28" t="str">
        <f>DB_INFO!H512</f>
        <v>No</v>
      </c>
      <c r="I512" s="28" t="str">
        <f>DB_INFO!I512</f>
        <v>No</v>
      </c>
      <c r="J512" s="27" t="str">
        <f>DB_RHC_KNOWN!J512</f>
        <v>Yes</v>
      </c>
      <c r="K512" s="92">
        <f>DB_RHC_SUITABLE!P512</f>
        <v>0</v>
      </c>
      <c r="L512" s="49">
        <f>DB_RHC_SUITABLE!V512</f>
        <v>1</v>
      </c>
      <c r="M512" s="27" t="s">
        <v>230</v>
      </c>
      <c r="N512" s="27"/>
    </row>
    <row r="513" spans="1:14" ht="12" hidden="1" customHeight="1">
      <c r="A513" s="26">
        <v>509</v>
      </c>
      <c r="B513" s="27" t="str">
        <f>DB_INFO!B513</f>
        <v>PT</v>
      </c>
      <c r="C513" s="27" t="str">
        <f>DB_INFO!C513</f>
        <v>Public</v>
      </c>
      <c r="D513" s="27" t="str">
        <f>DB_INFO!D513</f>
        <v>Commerce</v>
      </c>
      <c r="E513" s="27" t="str">
        <f>DB_INFO!E513</f>
        <v>No</v>
      </c>
      <c r="F513" s="28" t="str">
        <f>DB_INFO!F513</f>
        <v>Below 100</v>
      </c>
      <c r="G513" s="28" t="str">
        <f>DB_INFO!G513</f>
        <v>1000-5000</v>
      </c>
      <c r="H513" s="28" t="str">
        <f>DB_INFO!H513</f>
        <v>No</v>
      </c>
      <c r="I513" s="28" t="str">
        <f>DB_INFO!I513</f>
        <v>No</v>
      </c>
      <c r="J513" s="27" t="str">
        <f>DB_RHC_KNOWN!J513</f>
        <v>Yes</v>
      </c>
      <c r="K513" s="92">
        <f>DB_RHC_SUITABLE!P513</f>
        <v>0</v>
      </c>
      <c r="L513" s="49">
        <f>DB_RHC_SUITABLE!V513</f>
        <v>0</v>
      </c>
      <c r="M513" s="27" t="s">
        <v>0</v>
      </c>
      <c r="N513" s="27"/>
    </row>
    <row r="514" spans="1:14" ht="12" hidden="1" customHeight="1">
      <c r="A514" s="26">
        <v>510</v>
      </c>
      <c r="B514" s="27" t="str">
        <f>DB_INFO!B514</f>
        <v>PT</v>
      </c>
      <c r="C514" s="27" t="str">
        <f>DB_INFO!C514</f>
        <v>Private</v>
      </c>
      <c r="D514" s="27" t="str">
        <f>DB_INFO!D514</f>
        <v>Commerce</v>
      </c>
      <c r="E514" s="27" t="str">
        <f>DB_INFO!E514</f>
        <v>No</v>
      </c>
      <c r="F514" s="28" t="str">
        <f>DB_INFO!F514</f>
        <v>Below 100</v>
      </c>
      <c r="G514" s="28" t="str">
        <f>DB_INFO!G514</f>
        <v>1000-5000</v>
      </c>
      <c r="H514" s="28" t="str">
        <f>DB_INFO!H514</f>
        <v>Yes</v>
      </c>
      <c r="I514" s="28" t="str">
        <f>DB_INFO!I514</f>
        <v>Yes</v>
      </c>
      <c r="J514" s="27" t="str">
        <f>DB_RHC_KNOWN!J514</f>
        <v>Yes</v>
      </c>
      <c r="K514" s="92">
        <f>DB_RHC_SUITABLE!P514</f>
        <v>0</v>
      </c>
      <c r="L514" s="49">
        <f>DB_RHC_SUITABLE!V514</f>
        <v>0</v>
      </c>
      <c r="M514" s="27" t="s">
        <v>74</v>
      </c>
      <c r="N514" s="27" t="s">
        <v>203</v>
      </c>
    </row>
    <row r="515" spans="1:14" ht="12" hidden="1" customHeight="1">
      <c r="A515" s="26">
        <v>511</v>
      </c>
      <c r="B515" s="27" t="str">
        <f>DB_INFO!B515</f>
        <v>PT</v>
      </c>
      <c r="C515" s="27" t="str">
        <f>DB_INFO!C515</f>
        <v>Public</v>
      </c>
      <c r="D515" s="27" t="str">
        <f>DB_INFO!D515</f>
        <v>Health Centre</v>
      </c>
      <c r="E515" s="27" t="str">
        <f>DB_INFO!E515</f>
        <v>No</v>
      </c>
      <c r="F515" s="28" t="str">
        <f>DB_INFO!F515</f>
        <v>Below 100</v>
      </c>
      <c r="G515" s="28" t="str">
        <f>DB_INFO!G515</f>
        <v>Below 1000</v>
      </c>
      <c r="H515" s="28" t="str">
        <f>DB_INFO!H515</f>
        <v>No</v>
      </c>
      <c r="I515" s="28" t="str">
        <f>DB_INFO!I515</f>
        <v>Yes</v>
      </c>
      <c r="J515" s="27" t="str">
        <f>DB_RHC_KNOWN!J515</f>
        <v>Yes</v>
      </c>
      <c r="K515" s="92">
        <f>DB_RHC_SUITABLE!P515</f>
        <v>0</v>
      </c>
      <c r="L515" s="49">
        <f>DB_RHC_SUITABLE!V515</f>
        <v>1</v>
      </c>
      <c r="M515" s="27" t="s">
        <v>230</v>
      </c>
      <c r="N515" s="27"/>
    </row>
    <row r="516" spans="1:14" ht="12" hidden="1" customHeight="1">
      <c r="A516" s="26">
        <v>512</v>
      </c>
      <c r="B516" s="27" t="str">
        <f>DB_INFO!B516</f>
        <v>PT</v>
      </c>
      <c r="C516" s="27" t="str">
        <f>DB_INFO!C516</f>
        <v>Private</v>
      </c>
      <c r="D516" s="27" t="str">
        <f>DB_INFO!D516</f>
        <v>Health Centre</v>
      </c>
      <c r="E516" s="27" t="str">
        <f>DB_INFO!E516</f>
        <v>No</v>
      </c>
      <c r="F516" s="28" t="str">
        <f>DB_INFO!F516</f>
        <v>100-1000</v>
      </c>
      <c r="G516" s="28" t="str">
        <f>DB_INFO!G516</f>
        <v>1000-5000</v>
      </c>
      <c r="H516" s="28" t="str">
        <f>DB_INFO!H516</f>
        <v>No</v>
      </c>
      <c r="I516" s="28" t="str">
        <f>DB_INFO!I516</f>
        <v>Yes</v>
      </c>
      <c r="J516" s="27" t="str">
        <f>DB_RHC_KNOWN!J516</f>
        <v>Yes</v>
      </c>
      <c r="K516" s="92">
        <f>DB_RHC_SUITABLE!P516</f>
        <v>0</v>
      </c>
      <c r="L516" s="49">
        <f>DB_RHC_SUITABLE!V516</f>
        <v>0</v>
      </c>
      <c r="M516" s="27" t="s">
        <v>74</v>
      </c>
      <c r="N516" s="27" t="s">
        <v>204</v>
      </c>
    </row>
    <row r="517" spans="1:14" ht="12" hidden="1" customHeight="1">
      <c r="A517" s="26">
        <v>513</v>
      </c>
      <c r="B517" s="27" t="str">
        <f>DB_INFO!B517</f>
        <v>PT</v>
      </c>
      <c r="C517" s="27" t="str">
        <f>DB_INFO!C517</f>
        <v>Private</v>
      </c>
      <c r="D517" s="27" t="str">
        <f>DB_INFO!D517</f>
        <v>Hotel</v>
      </c>
      <c r="E517" s="27" t="str">
        <f>DB_INFO!E517</f>
        <v>Yes</v>
      </c>
      <c r="F517" s="28" t="str">
        <f>DB_INFO!F517</f>
        <v>Below 100</v>
      </c>
      <c r="G517" s="28" t="str">
        <f>DB_INFO!G517</f>
        <v>1000-5000</v>
      </c>
      <c r="H517" s="28" t="str">
        <f>DB_INFO!H517</f>
        <v>No</v>
      </c>
      <c r="I517" s="28" t="str">
        <f>DB_INFO!I517</f>
        <v>No</v>
      </c>
      <c r="J517" s="27" t="str">
        <f>DB_RHC_KNOWN!J517</f>
        <v>Yes</v>
      </c>
      <c r="K517" s="92">
        <f>DB_RHC_SUITABLE!P517</f>
        <v>1</v>
      </c>
      <c r="L517" s="49">
        <f>DB_RHC_SUITABLE!V517</f>
        <v>1</v>
      </c>
      <c r="M517" s="27" t="s">
        <v>230</v>
      </c>
      <c r="N517" s="27"/>
    </row>
    <row r="518" spans="1:14" ht="12" hidden="1" customHeight="1">
      <c r="A518" s="26">
        <v>514</v>
      </c>
      <c r="B518" s="27" t="str">
        <f>DB_INFO!B518</f>
        <v>PT</v>
      </c>
      <c r="C518" s="27" t="str">
        <f>DB_INFO!C518</f>
        <v>Private</v>
      </c>
      <c r="D518" s="27" t="str">
        <f>DB_INFO!D518</f>
        <v>Hotel</v>
      </c>
      <c r="E518" s="27" t="str">
        <f>DB_INFO!E518</f>
        <v>Yes</v>
      </c>
      <c r="F518" s="28" t="str">
        <f>DB_INFO!F518</f>
        <v>Below 100</v>
      </c>
      <c r="G518" s="28" t="str">
        <f>DB_INFO!G518</f>
        <v>Above 5000</v>
      </c>
      <c r="H518" s="28" t="str">
        <f>DB_INFO!H518</f>
        <v>Yes</v>
      </c>
      <c r="I518" s="28" t="str">
        <f>DB_INFO!I518</f>
        <v>Yes</v>
      </c>
      <c r="J518" s="27" t="str">
        <f>DB_RHC_KNOWN!J518</f>
        <v>Yes</v>
      </c>
      <c r="K518" s="92">
        <f>DB_RHC_SUITABLE!P518</f>
        <v>0</v>
      </c>
      <c r="L518" s="49">
        <f>DB_RHC_SUITABLE!V518</f>
        <v>1</v>
      </c>
      <c r="M518" s="27" t="s">
        <v>230</v>
      </c>
      <c r="N518" s="27"/>
    </row>
    <row r="519" spans="1:14" ht="12" hidden="1" customHeight="1">
      <c r="A519" s="26">
        <v>515</v>
      </c>
      <c r="B519" s="27" t="str">
        <f>DB_INFO!B519</f>
        <v>PT</v>
      </c>
      <c r="C519" s="27" t="str">
        <f>DB_INFO!C519</f>
        <v>Private</v>
      </c>
      <c r="D519" s="27" t="str">
        <f>DB_INFO!D519</f>
        <v>Hotel</v>
      </c>
      <c r="E519" s="27" t="str">
        <f>DB_INFO!E519</f>
        <v>Yes</v>
      </c>
      <c r="F519" s="28" t="str">
        <f>DB_INFO!F519</f>
        <v>Below 100</v>
      </c>
      <c r="G519" s="28" t="str">
        <f>DB_INFO!G519</f>
        <v>1000-5000</v>
      </c>
      <c r="H519" s="28" t="str">
        <f>DB_INFO!H519</f>
        <v>No</v>
      </c>
      <c r="I519" s="28" t="str">
        <f>DB_INFO!I519</f>
        <v>Yes</v>
      </c>
      <c r="J519" s="27" t="str">
        <f>DB_RHC_KNOWN!J519</f>
        <v>Yes</v>
      </c>
      <c r="K519" s="92">
        <f>DB_RHC_SUITABLE!P519</f>
        <v>0</v>
      </c>
      <c r="L519" s="49">
        <f>DB_RHC_SUITABLE!V519</f>
        <v>1</v>
      </c>
      <c r="M519" s="27" t="s">
        <v>230</v>
      </c>
      <c r="N519" s="27"/>
    </row>
    <row r="520" spans="1:14" ht="12" hidden="1" customHeight="1">
      <c r="A520" s="26">
        <v>516</v>
      </c>
      <c r="B520" s="27" t="str">
        <f>DB_INFO!B520</f>
        <v>PT</v>
      </c>
      <c r="C520" s="27" t="str">
        <f>DB_INFO!C520</f>
        <v>Private</v>
      </c>
      <c r="D520" s="27" t="str">
        <f>DB_INFO!D520</f>
        <v>Sport Centre</v>
      </c>
      <c r="E520" s="27" t="str">
        <f>DB_INFO!E520</f>
        <v>Yes</v>
      </c>
      <c r="F520" s="28" t="str">
        <f>DB_INFO!F520</f>
        <v>Below 100</v>
      </c>
      <c r="G520" s="28" t="str">
        <f>DB_INFO!G520</f>
        <v>Below 1000</v>
      </c>
      <c r="H520" s="28" t="str">
        <f>DB_INFO!H520</f>
        <v>No</v>
      </c>
      <c r="I520" s="28" t="str">
        <f>DB_INFO!I520</f>
        <v>Yes</v>
      </c>
      <c r="J520" s="27" t="str">
        <f>DB_RHC_KNOWN!J520</f>
        <v>Yes</v>
      </c>
      <c r="K520" s="92">
        <f>DB_RHC_SUITABLE!P520</f>
        <v>1</v>
      </c>
      <c r="L520" s="49">
        <f>DB_RHC_SUITABLE!V520</f>
        <v>0</v>
      </c>
      <c r="M520" s="27" t="s">
        <v>230</v>
      </c>
      <c r="N520" s="27"/>
    </row>
    <row r="521" spans="1:14" ht="12" hidden="1" customHeight="1">
      <c r="A521" s="26">
        <v>517</v>
      </c>
      <c r="B521" s="27" t="str">
        <f>DB_INFO!B521</f>
        <v>PT</v>
      </c>
      <c r="C521" s="27" t="str">
        <f>DB_INFO!C521</f>
        <v>Private</v>
      </c>
      <c r="D521" s="27" t="str">
        <f>DB_INFO!D521</f>
        <v>Sport Centre</v>
      </c>
      <c r="E521" s="27" t="str">
        <f>DB_INFO!E521</f>
        <v>Yes</v>
      </c>
      <c r="F521" s="28" t="str">
        <f>DB_INFO!F521</f>
        <v>Below 100</v>
      </c>
      <c r="G521" s="28" t="str">
        <f>DB_INFO!G521</f>
        <v>1000-5000</v>
      </c>
      <c r="H521" s="28" t="str">
        <f>DB_INFO!H521</f>
        <v>No</v>
      </c>
      <c r="I521" s="28" t="str">
        <f>DB_INFO!I521</f>
        <v>Yes</v>
      </c>
      <c r="J521" s="27" t="str">
        <f>DB_RHC_KNOWN!J521</f>
        <v>Yes</v>
      </c>
      <c r="K521" s="92">
        <f>DB_RHC_SUITABLE!P521</f>
        <v>0</v>
      </c>
      <c r="L521" s="49">
        <f>DB_RHC_SUITABLE!V521</f>
        <v>0</v>
      </c>
      <c r="M521" s="27" t="s">
        <v>74</v>
      </c>
      <c r="N521" s="27" t="s">
        <v>347</v>
      </c>
    </row>
    <row r="522" spans="1:14" ht="12" hidden="1" customHeight="1">
      <c r="A522" s="26">
        <v>518</v>
      </c>
      <c r="B522" s="27" t="str">
        <f>DB_INFO!B522</f>
        <v>PT</v>
      </c>
      <c r="C522" s="27" t="str">
        <f>DB_INFO!C522</f>
        <v>Private</v>
      </c>
      <c r="D522" s="27" t="str">
        <f>DB_INFO!D522</f>
        <v>Sport Centre</v>
      </c>
      <c r="E522" s="27" t="str">
        <f>DB_INFO!E522</f>
        <v>No</v>
      </c>
      <c r="F522" s="28" t="str">
        <f>DB_INFO!F522</f>
        <v>Below 100</v>
      </c>
      <c r="G522" s="28" t="str">
        <f>DB_INFO!G522</f>
        <v>Below 1000</v>
      </c>
      <c r="H522" s="28" t="str">
        <f>DB_INFO!H522</f>
        <v>No</v>
      </c>
      <c r="I522" s="28" t="str">
        <f>DB_INFO!I522</f>
        <v>Yes</v>
      </c>
      <c r="J522" s="27" t="str">
        <f>DB_RHC_KNOWN!J522</f>
        <v>Yes</v>
      </c>
      <c r="K522" s="92">
        <f>DB_RHC_SUITABLE!P522</f>
        <v>0</v>
      </c>
      <c r="L522" s="49">
        <f>DB_RHC_SUITABLE!V522</f>
        <v>0</v>
      </c>
      <c r="M522" s="27" t="s">
        <v>230</v>
      </c>
      <c r="N522" s="27"/>
    </row>
    <row r="523" spans="1:14" ht="12" hidden="1" customHeight="1">
      <c r="A523" s="26">
        <v>519</v>
      </c>
      <c r="B523" s="27" t="str">
        <f>DB_INFO!B523</f>
        <v>PT</v>
      </c>
      <c r="C523" s="27" t="str">
        <f>DB_INFO!C523</f>
        <v>Private</v>
      </c>
      <c r="D523" s="27" t="str">
        <f>DB_INFO!D523</f>
        <v>Office</v>
      </c>
      <c r="E523" s="27" t="str">
        <f>DB_INFO!E523</f>
        <v>No</v>
      </c>
      <c r="F523" s="28" t="str">
        <f>DB_INFO!F523</f>
        <v>Below 100</v>
      </c>
      <c r="G523" s="28" t="str">
        <f>DB_INFO!G523</f>
        <v>Below 1000</v>
      </c>
      <c r="H523" s="28" t="str">
        <f>DB_INFO!H523</f>
        <v>No</v>
      </c>
      <c r="I523" s="28" t="str">
        <f>DB_INFO!I523</f>
        <v>Yes</v>
      </c>
      <c r="J523" s="27" t="str">
        <f>DB_RHC_KNOWN!J523</f>
        <v>Yes</v>
      </c>
      <c r="K523" s="92">
        <f>DB_RHC_SUITABLE!P523</f>
        <v>1</v>
      </c>
      <c r="L523" s="49">
        <f>DB_RHC_SUITABLE!V523</f>
        <v>0</v>
      </c>
      <c r="M523" s="27" t="s">
        <v>0</v>
      </c>
      <c r="N523" s="27"/>
    </row>
    <row r="524" spans="1:14" ht="12" hidden="1" customHeight="1">
      <c r="A524" s="26">
        <v>520</v>
      </c>
      <c r="B524" s="27" t="str">
        <f>DB_INFO!B524</f>
        <v>PT</v>
      </c>
      <c r="C524" s="27" t="str">
        <f>DB_INFO!C524</f>
        <v>Private</v>
      </c>
      <c r="D524" s="27" t="str">
        <f>DB_INFO!D524</f>
        <v>Office</v>
      </c>
      <c r="E524" s="27" t="str">
        <f>DB_INFO!E524</f>
        <v>No</v>
      </c>
      <c r="F524" s="28" t="str">
        <f>DB_INFO!F524</f>
        <v>Below 100</v>
      </c>
      <c r="G524" s="28" t="str">
        <f>DB_INFO!G524</f>
        <v>Below 1000</v>
      </c>
      <c r="H524" s="28" t="str">
        <f>DB_INFO!H524</f>
        <v>No</v>
      </c>
      <c r="I524" s="28" t="str">
        <f>DB_INFO!I524</f>
        <v>Yes</v>
      </c>
      <c r="J524" s="27" t="str">
        <f>DB_RHC_KNOWN!J524</f>
        <v>Yes</v>
      </c>
      <c r="K524" s="92">
        <f>DB_RHC_SUITABLE!P524</f>
        <v>1</v>
      </c>
      <c r="L524" s="49">
        <f>DB_RHC_SUITABLE!V524</f>
        <v>0</v>
      </c>
      <c r="M524" s="27" t="s">
        <v>230</v>
      </c>
      <c r="N524" s="27"/>
    </row>
    <row r="525" spans="1:14" ht="12" hidden="1" customHeight="1">
      <c r="A525" s="26">
        <v>521</v>
      </c>
      <c r="B525" s="27" t="str">
        <f>DB_INFO!B525</f>
        <v>PT</v>
      </c>
      <c r="C525" s="27" t="str">
        <f>DB_INFO!C525</f>
        <v>Public</v>
      </c>
      <c r="D525" s="27" t="str">
        <f>DB_INFO!D525</f>
        <v>Office</v>
      </c>
      <c r="E525" s="27" t="str">
        <f>DB_INFO!E525</f>
        <v>No</v>
      </c>
      <c r="F525" s="28" t="str">
        <f>DB_INFO!F525</f>
        <v>Below 100</v>
      </c>
      <c r="G525" s="28" t="str">
        <f>DB_INFO!G525</f>
        <v>Below 1000</v>
      </c>
      <c r="H525" s="28" t="str">
        <f>DB_INFO!H525</f>
        <v>No</v>
      </c>
      <c r="I525" s="28" t="str">
        <f>DB_INFO!I525</f>
        <v>No</v>
      </c>
      <c r="J525" s="27" t="str">
        <f>DB_RHC_KNOWN!J525</f>
        <v>Yes</v>
      </c>
      <c r="K525" s="92">
        <f>DB_RHC_SUITABLE!P525</f>
        <v>0</v>
      </c>
      <c r="L525" s="49">
        <f>DB_RHC_SUITABLE!V525</f>
        <v>1</v>
      </c>
      <c r="M525" s="27" t="s">
        <v>230</v>
      </c>
      <c r="N525" s="27"/>
    </row>
    <row r="526" spans="1:14" ht="12" hidden="1" customHeight="1">
      <c r="A526" s="26">
        <v>522</v>
      </c>
      <c r="B526" s="27" t="str">
        <f>DB_INFO!B526</f>
        <v>PT</v>
      </c>
      <c r="C526" s="27" t="str">
        <f>DB_INFO!C526</f>
        <v>Public</v>
      </c>
      <c r="D526" s="27" t="str">
        <f>DB_INFO!D526</f>
        <v>Office</v>
      </c>
      <c r="E526" s="27" t="str">
        <f>DB_INFO!E526</f>
        <v>No</v>
      </c>
      <c r="F526" s="28" t="str">
        <f>DB_INFO!F526</f>
        <v>Below 100</v>
      </c>
      <c r="G526" s="28" t="str">
        <f>DB_INFO!G526</f>
        <v>Below 1000</v>
      </c>
      <c r="H526" s="28" t="str">
        <f>DB_INFO!H526</f>
        <v>No</v>
      </c>
      <c r="I526" s="28" t="str">
        <f>DB_INFO!I526</f>
        <v>Yes</v>
      </c>
      <c r="J526" s="27" t="str">
        <f>DB_RHC_KNOWN!J526</f>
        <v>Yes</v>
      </c>
      <c r="K526" s="92">
        <f>DB_RHC_SUITABLE!P526</f>
        <v>0</v>
      </c>
      <c r="L526" s="49">
        <f>DB_RHC_SUITABLE!V526</f>
        <v>0</v>
      </c>
      <c r="M526" s="27" t="s">
        <v>0</v>
      </c>
      <c r="N526" s="27"/>
    </row>
    <row r="527" spans="1:14" ht="12" hidden="1" customHeight="1">
      <c r="A527" s="26">
        <v>523</v>
      </c>
      <c r="B527" s="27" t="str">
        <f>DB_INFO!B527</f>
        <v>PT</v>
      </c>
      <c r="C527" s="27" t="str">
        <f>DB_INFO!C527</f>
        <v>Private</v>
      </c>
      <c r="D527" s="27" t="str">
        <f>DB_INFO!D527</f>
        <v>Hotel</v>
      </c>
      <c r="E527" s="27" t="str">
        <f>DB_INFO!E527</f>
        <v>Yes</v>
      </c>
      <c r="F527" s="28" t="str">
        <f>DB_INFO!F527</f>
        <v>Below 100</v>
      </c>
      <c r="G527" s="28" t="str">
        <f>DB_INFO!G527</f>
        <v>Below 1000</v>
      </c>
      <c r="H527" s="28" t="str">
        <f>DB_INFO!H527</f>
        <v>No</v>
      </c>
      <c r="I527" s="28" t="str">
        <f>DB_INFO!I527</f>
        <v>Yes</v>
      </c>
      <c r="J527" s="27" t="str">
        <f>DB_RHC_KNOWN!J527</f>
        <v>Yes</v>
      </c>
      <c r="K527" s="92">
        <f>DB_RHC_SUITABLE!P527</f>
        <v>0</v>
      </c>
      <c r="L527" s="49">
        <f>DB_RHC_SUITABLE!V527</f>
        <v>1</v>
      </c>
      <c r="M527" s="27" t="s">
        <v>0</v>
      </c>
      <c r="N527" s="27"/>
    </row>
    <row r="528" spans="1:14" ht="12" hidden="1" customHeight="1">
      <c r="A528" s="26">
        <v>524</v>
      </c>
      <c r="B528" s="27" t="str">
        <f>DB_INFO!B528</f>
        <v>PT</v>
      </c>
      <c r="C528" s="27" t="str">
        <f>DB_INFO!C528</f>
        <v>Private</v>
      </c>
      <c r="D528" s="27" t="str">
        <f>DB_INFO!D528</f>
        <v>Hotel</v>
      </c>
      <c r="E528" s="27" t="str">
        <f>DB_INFO!E528</f>
        <v>No</v>
      </c>
      <c r="F528" s="28" t="str">
        <f>DB_INFO!F528</f>
        <v>Below 100</v>
      </c>
      <c r="G528" s="28" t="str">
        <f>DB_INFO!G528</f>
        <v>1000-5000</v>
      </c>
      <c r="H528" s="28" t="str">
        <f>DB_INFO!H528</f>
        <v>Yes</v>
      </c>
      <c r="I528" s="28" t="str">
        <f>DB_INFO!I528</f>
        <v>No</v>
      </c>
      <c r="J528" s="27" t="str">
        <f>DB_RHC_KNOWN!J528</f>
        <v>Yes</v>
      </c>
      <c r="K528" s="92">
        <f>DB_RHC_SUITABLE!P528</f>
        <v>0</v>
      </c>
      <c r="L528" s="49">
        <f>DB_RHC_SUITABLE!V528</f>
        <v>1</v>
      </c>
      <c r="M528" s="27" t="s">
        <v>230</v>
      </c>
      <c r="N528" s="27"/>
    </row>
    <row r="529" spans="1:14" ht="12" hidden="1" customHeight="1">
      <c r="A529" s="26">
        <v>525</v>
      </c>
      <c r="B529" s="27" t="str">
        <f>DB_INFO!B529</f>
        <v>PT</v>
      </c>
      <c r="C529" s="27" t="str">
        <f>DB_INFO!C529</f>
        <v>Private</v>
      </c>
      <c r="D529" s="27" t="str">
        <f>DB_INFO!D529</f>
        <v>Hotel</v>
      </c>
      <c r="E529" s="27" t="str">
        <f>DB_INFO!E529</f>
        <v>No</v>
      </c>
      <c r="F529" s="28" t="str">
        <f>DB_INFO!F529</f>
        <v>Below 100</v>
      </c>
      <c r="G529" s="28" t="str">
        <f>DB_INFO!G529</f>
        <v>1000-5000</v>
      </c>
      <c r="H529" s="28" t="str">
        <f>DB_INFO!H529</f>
        <v>Yes</v>
      </c>
      <c r="I529" s="28" t="str">
        <f>DB_INFO!I529</f>
        <v>No</v>
      </c>
      <c r="J529" s="27" t="str">
        <f>DB_RHC_KNOWN!J529</f>
        <v>Yes</v>
      </c>
      <c r="K529" s="92">
        <f>DB_RHC_SUITABLE!P529</f>
        <v>0</v>
      </c>
      <c r="L529" s="49">
        <f>DB_RHC_SUITABLE!V529</f>
        <v>1</v>
      </c>
      <c r="M529" s="27" t="s">
        <v>230</v>
      </c>
      <c r="N529" s="27"/>
    </row>
    <row r="530" spans="1:14" ht="12" hidden="1" customHeight="1">
      <c r="A530" s="26">
        <v>526</v>
      </c>
      <c r="B530" s="27" t="str">
        <f>DB_INFO!B530</f>
        <v>PT</v>
      </c>
      <c r="C530" s="27" t="str">
        <f>DB_INFO!C530</f>
        <v>Private</v>
      </c>
      <c r="D530" s="27" t="str">
        <f>DB_INFO!D530</f>
        <v>Hotel</v>
      </c>
      <c r="E530" s="27" t="str">
        <f>DB_INFO!E530</f>
        <v>Yes</v>
      </c>
      <c r="F530" s="28" t="str">
        <f>DB_INFO!F530</f>
        <v>Below 100</v>
      </c>
      <c r="G530" s="28" t="str">
        <f>DB_INFO!G530</f>
        <v>1000-5000</v>
      </c>
      <c r="H530" s="28" t="str">
        <f>DB_INFO!H530</f>
        <v>Yes</v>
      </c>
      <c r="I530" s="28" t="str">
        <f>DB_INFO!I530</f>
        <v>Yes</v>
      </c>
      <c r="J530" s="27" t="str">
        <f>DB_RHC_KNOWN!J530</f>
        <v>Yes</v>
      </c>
      <c r="K530" s="92">
        <f>DB_RHC_SUITABLE!P530</f>
        <v>0</v>
      </c>
      <c r="L530" s="49">
        <f>DB_RHC_SUITABLE!V530</f>
        <v>1</v>
      </c>
      <c r="M530" s="27" t="s">
        <v>230</v>
      </c>
      <c r="N530" s="27"/>
    </row>
    <row r="531" spans="1:14" ht="12" hidden="1" customHeight="1">
      <c r="A531" s="26">
        <v>527</v>
      </c>
      <c r="B531" s="27" t="str">
        <f>DB_INFO!B531</f>
        <v>PT</v>
      </c>
      <c r="C531" s="27" t="str">
        <f>DB_INFO!C531</f>
        <v>Private</v>
      </c>
      <c r="D531" s="27" t="str">
        <f>DB_INFO!D531</f>
        <v>Education Centre</v>
      </c>
      <c r="E531" s="27" t="str">
        <f>DB_INFO!E531</f>
        <v>No</v>
      </c>
      <c r="F531" s="28" t="str">
        <f>DB_INFO!F531</f>
        <v>100-1000</v>
      </c>
      <c r="G531" s="28" t="str">
        <f>DB_INFO!G531</f>
        <v>1000-5000</v>
      </c>
      <c r="H531" s="28" t="str">
        <f>DB_INFO!H531</f>
        <v>Yes</v>
      </c>
      <c r="I531" s="28" t="str">
        <f>DB_INFO!I531</f>
        <v>No</v>
      </c>
      <c r="J531" s="27" t="str">
        <f>DB_RHC_KNOWN!J531</f>
        <v>Yes</v>
      </c>
      <c r="K531" s="92">
        <f>DB_RHC_SUITABLE!P531</f>
        <v>0</v>
      </c>
      <c r="L531" s="49">
        <f>DB_RHC_SUITABLE!V531</f>
        <v>0</v>
      </c>
      <c r="M531" s="27" t="s">
        <v>0</v>
      </c>
      <c r="N531" s="27"/>
    </row>
    <row r="532" spans="1:14" ht="12" hidden="1" customHeight="1">
      <c r="A532" s="26">
        <v>528</v>
      </c>
      <c r="B532" s="27" t="str">
        <f>DB_INFO!B532</f>
        <v>PT</v>
      </c>
      <c r="C532" s="27" t="str">
        <f>DB_INFO!C532</f>
        <v>Private</v>
      </c>
      <c r="D532" s="27" t="str">
        <f>DB_INFO!D532</f>
        <v>Commerce</v>
      </c>
      <c r="E532" s="27" t="str">
        <f>DB_INFO!E532</f>
        <v>No</v>
      </c>
      <c r="F532" s="28" t="str">
        <f>DB_INFO!F532</f>
        <v>Below 100</v>
      </c>
      <c r="G532" s="28" t="str">
        <f>DB_INFO!G532</f>
        <v>Above 5000</v>
      </c>
      <c r="H532" s="28" t="str">
        <f>DB_INFO!H532</f>
        <v>No</v>
      </c>
      <c r="I532" s="28" t="str">
        <f>DB_INFO!I532</f>
        <v>Yes</v>
      </c>
      <c r="J532" s="27" t="str">
        <f>DB_RHC_KNOWN!J532</f>
        <v>Yes</v>
      </c>
      <c r="K532" s="92">
        <f>DB_RHC_SUITABLE!P532</f>
        <v>0</v>
      </c>
      <c r="L532" s="49">
        <f>DB_RHC_SUITABLE!V532</f>
        <v>0</v>
      </c>
      <c r="M532" s="27" t="s">
        <v>74</v>
      </c>
      <c r="N532" s="27" t="s">
        <v>347</v>
      </c>
    </row>
    <row r="533" spans="1:14" ht="12" hidden="1" customHeight="1">
      <c r="A533" s="26">
        <v>529</v>
      </c>
      <c r="B533" s="27" t="str">
        <f>DB_INFO!B533</f>
        <v>PT</v>
      </c>
      <c r="C533" s="27" t="str">
        <f>DB_INFO!C533</f>
        <v>Public</v>
      </c>
      <c r="D533" s="27" t="str">
        <f>DB_INFO!D533</f>
        <v>Office</v>
      </c>
      <c r="E533" s="27" t="str">
        <f>DB_INFO!E533</f>
        <v>No</v>
      </c>
      <c r="F533" s="28" t="str">
        <f>DB_INFO!F533</f>
        <v>Below 100</v>
      </c>
      <c r="G533" s="28" t="str">
        <f>DB_INFO!G533</f>
        <v>Below 1000</v>
      </c>
      <c r="H533" s="28" t="str">
        <f>DB_INFO!H533</f>
        <v>No</v>
      </c>
      <c r="I533" s="28" t="str">
        <f>DB_INFO!I533</f>
        <v>No</v>
      </c>
      <c r="J533" s="27" t="str">
        <f>DB_RHC_KNOWN!J533</f>
        <v>Yes</v>
      </c>
      <c r="K533" s="92">
        <f>DB_RHC_SUITABLE!P533</f>
        <v>1</v>
      </c>
      <c r="L533" s="49">
        <f>DB_RHC_SUITABLE!V533</f>
        <v>1</v>
      </c>
      <c r="M533" s="27" t="s">
        <v>0</v>
      </c>
      <c r="N533" s="27"/>
    </row>
    <row r="534" spans="1:14" ht="12" hidden="1" customHeight="1">
      <c r="A534" s="26">
        <v>530</v>
      </c>
      <c r="B534" s="27" t="str">
        <f>DB_INFO!B534</f>
        <v>PT</v>
      </c>
      <c r="C534" s="27" t="str">
        <f>DB_INFO!C534</f>
        <v>Public</v>
      </c>
      <c r="D534" s="27" t="str">
        <f>DB_INFO!D534</f>
        <v>Office</v>
      </c>
      <c r="E534" s="27" t="str">
        <f>DB_INFO!E534</f>
        <v>No</v>
      </c>
      <c r="F534" s="28" t="str">
        <f>DB_INFO!F534</f>
        <v>Below 100</v>
      </c>
      <c r="G534" s="28" t="str">
        <f>DB_INFO!G534</f>
        <v>Below 1000</v>
      </c>
      <c r="H534" s="28" t="str">
        <f>DB_INFO!H534</f>
        <v>No</v>
      </c>
      <c r="I534" s="28" t="str">
        <f>DB_INFO!I534</f>
        <v>No</v>
      </c>
      <c r="J534" s="27" t="str">
        <f>DB_RHC_KNOWN!J534</f>
        <v>Yes</v>
      </c>
      <c r="K534" s="92">
        <f>DB_RHC_SUITABLE!P534</f>
        <v>1</v>
      </c>
      <c r="L534" s="49">
        <f>DB_RHC_SUITABLE!V534</f>
        <v>0</v>
      </c>
      <c r="M534" s="27" t="s">
        <v>0</v>
      </c>
      <c r="N534" s="27"/>
    </row>
    <row r="535" spans="1:14" ht="12" hidden="1" customHeight="1">
      <c r="A535" s="26">
        <v>531</v>
      </c>
      <c r="B535" s="27" t="str">
        <f>DB_INFO!B535</f>
        <v>PT</v>
      </c>
      <c r="C535" s="27" t="str">
        <f>DB_INFO!C535</f>
        <v>Public</v>
      </c>
      <c r="D535" s="27" t="str">
        <f>DB_INFO!D535</f>
        <v>Office</v>
      </c>
      <c r="E535" s="27" t="str">
        <f>DB_INFO!E535</f>
        <v>No</v>
      </c>
      <c r="F535" s="28" t="str">
        <f>DB_INFO!F535</f>
        <v>Below 100</v>
      </c>
      <c r="G535" s="28" t="str">
        <f>DB_INFO!G535</f>
        <v>Below 1000</v>
      </c>
      <c r="H535" s="28" t="str">
        <f>DB_INFO!H535</f>
        <v>No</v>
      </c>
      <c r="I535" s="28" t="str">
        <f>DB_INFO!I535</f>
        <v>No</v>
      </c>
      <c r="J535" s="27" t="str">
        <f>DB_RHC_KNOWN!J535</f>
        <v>Yes</v>
      </c>
      <c r="K535" s="92">
        <f>DB_RHC_SUITABLE!P535</f>
        <v>0</v>
      </c>
      <c r="L535" s="49">
        <f>DB_RHC_SUITABLE!V535</f>
        <v>0</v>
      </c>
      <c r="M535" s="27" t="s">
        <v>230</v>
      </c>
      <c r="N535" s="27"/>
    </row>
    <row r="536" spans="1:14" ht="12" hidden="1" customHeight="1">
      <c r="A536" s="26">
        <v>532</v>
      </c>
      <c r="B536" s="27" t="str">
        <f>DB_INFO!B536</f>
        <v>PT</v>
      </c>
      <c r="C536" s="27" t="str">
        <f>DB_INFO!C536</f>
        <v>Public</v>
      </c>
      <c r="D536" s="27" t="str">
        <f>DB_INFO!D536</f>
        <v>Health Centre</v>
      </c>
      <c r="E536" s="27" t="str">
        <f>DB_INFO!E536</f>
        <v>No</v>
      </c>
      <c r="F536" s="28" t="str">
        <f>DB_INFO!F536</f>
        <v>Below 100</v>
      </c>
      <c r="G536" s="28" t="str">
        <f>DB_INFO!G536</f>
        <v>1000-5000</v>
      </c>
      <c r="H536" s="28" t="str">
        <f>DB_INFO!H536</f>
        <v>No</v>
      </c>
      <c r="I536" s="28" t="str">
        <f>DB_INFO!I536</f>
        <v>No</v>
      </c>
      <c r="J536" s="27" t="str">
        <f>DB_RHC_KNOWN!J536</f>
        <v>Yes</v>
      </c>
      <c r="K536" s="92">
        <f>DB_RHC_SUITABLE!P536</f>
        <v>0</v>
      </c>
      <c r="L536" s="49">
        <f>DB_RHC_SUITABLE!V536</f>
        <v>1</v>
      </c>
      <c r="M536" s="27" t="s">
        <v>230</v>
      </c>
      <c r="N536" s="27"/>
    </row>
    <row r="537" spans="1:14" ht="12" hidden="1" customHeight="1">
      <c r="A537" s="26">
        <v>533</v>
      </c>
      <c r="B537" s="27" t="str">
        <f>DB_INFO!B537</f>
        <v>PT</v>
      </c>
      <c r="C537" s="27" t="str">
        <f>DB_INFO!C537</f>
        <v>Private</v>
      </c>
      <c r="D537" s="27" t="str">
        <f>DB_INFO!D537</f>
        <v>Health Centre</v>
      </c>
      <c r="E537" s="27" t="str">
        <f>DB_INFO!E537</f>
        <v>No</v>
      </c>
      <c r="F537" s="28" t="str">
        <f>DB_INFO!F537</f>
        <v>Below 100</v>
      </c>
      <c r="G537" s="28" t="str">
        <f>DB_INFO!G537</f>
        <v>1000-5000</v>
      </c>
      <c r="H537" s="28" t="str">
        <f>DB_INFO!H537</f>
        <v>No</v>
      </c>
      <c r="I537" s="28" t="str">
        <f>DB_INFO!I537</f>
        <v>Yes</v>
      </c>
      <c r="J537" s="27" t="str">
        <f>DB_RHC_KNOWN!J537</f>
        <v>Yes</v>
      </c>
      <c r="K537" s="92">
        <f>DB_RHC_SUITABLE!P537</f>
        <v>0</v>
      </c>
      <c r="L537" s="49">
        <f>DB_RHC_SUITABLE!V537</f>
        <v>0</v>
      </c>
      <c r="M537" s="27" t="s">
        <v>230</v>
      </c>
      <c r="N537" s="27"/>
    </row>
    <row r="538" spans="1:14" ht="12" hidden="1" customHeight="1">
      <c r="A538" s="26">
        <v>534</v>
      </c>
      <c r="B538" s="27" t="str">
        <f>DB_INFO!B538</f>
        <v>PT</v>
      </c>
      <c r="C538" s="27" t="str">
        <f>DB_INFO!C538</f>
        <v>Private</v>
      </c>
      <c r="D538" s="27" t="str">
        <f>DB_INFO!D538</f>
        <v>Hotel</v>
      </c>
      <c r="E538" s="27" t="str">
        <f>DB_INFO!E538</f>
        <v>Yes</v>
      </c>
      <c r="F538" s="28" t="str">
        <f>DB_INFO!F538</f>
        <v>Below 100</v>
      </c>
      <c r="G538" s="28" t="str">
        <f>DB_INFO!G538</f>
        <v>1000-5000</v>
      </c>
      <c r="H538" s="28" t="str">
        <f>DB_INFO!H538</f>
        <v>Yes</v>
      </c>
      <c r="I538" s="28" t="str">
        <f>DB_INFO!I538</f>
        <v>Yes</v>
      </c>
      <c r="J538" s="27" t="str">
        <f>DB_RHC_KNOWN!J538</f>
        <v>Yes</v>
      </c>
      <c r="K538" s="92">
        <f>DB_RHC_SUITABLE!P538</f>
        <v>0</v>
      </c>
      <c r="L538" s="49">
        <f>DB_RHC_SUITABLE!V538</f>
        <v>1</v>
      </c>
      <c r="M538" s="27" t="s">
        <v>0</v>
      </c>
      <c r="N538" s="27"/>
    </row>
    <row r="539" spans="1:14" ht="12" hidden="1" customHeight="1">
      <c r="A539" s="26">
        <v>535</v>
      </c>
      <c r="B539" s="27" t="str">
        <f>DB_INFO!B539</f>
        <v>PT</v>
      </c>
      <c r="C539" s="27" t="str">
        <f>DB_INFO!C539</f>
        <v>Private</v>
      </c>
      <c r="D539" s="27" t="str">
        <f>DB_INFO!D539</f>
        <v>Hotel</v>
      </c>
      <c r="E539" s="27" t="str">
        <f>DB_INFO!E539</f>
        <v>No</v>
      </c>
      <c r="F539" s="28" t="str">
        <f>DB_INFO!F539</f>
        <v>Below 100</v>
      </c>
      <c r="G539" s="28" t="str">
        <f>DB_INFO!G539</f>
        <v>Above 5000</v>
      </c>
      <c r="H539" s="28" t="str">
        <f>DB_INFO!H539</f>
        <v>No</v>
      </c>
      <c r="I539" s="28" t="str">
        <f>DB_INFO!I539</f>
        <v>No</v>
      </c>
      <c r="J539" s="27" t="str">
        <f>DB_RHC_KNOWN!J539</f>
        <v>Yes</v>
      </c>
      <c r="K539" s="92">
        <f>DB_RHC_SUITABLE!P539</f>
        <v>0</v>
      </c>
      <c r="L539" s="49">
        <f>DB_RHC_SUITABLE!V539</f>
        <v>1</v>
      </c>
      <c r="M539" s="27" t="s">
        <v>230</v>
      </c>
      <c r="N539" s="27"/>
    </row>
    <row r="540" spans="1:14" ht="12" hidden="1" customHeight="1">
      <c r="A540" s="26">
        <v>536</v>
      </c>
      <c r="B540" s="27" t="str">
        <f>DB_INFO!B540</f>
        <v>PT</v>
      </c>
      <c r="C540" s="27" t="str">
        <f>DB_INFO!C540</f>
        <v>Private</v>
      </c>
      <c r="D540" s="27" t="str">
        <f>DB_INFO!D540</f>
        <v>Hotel</v>
      </c>
      <c r="E540" s="27" t="str">
        <f>DB_INFO!E540</f>
        <v>No</v>
      </c>
      <c r="F540" s="28" t="str">
        <f>DB_INFO!F540</f>
        <v>Below 100</v>
      </c>
      <c r="G540" s="28" t="str">
        <f>DB_INFO!G540</f>
        <v>1000-5000</v>
      </c>
      <c r="H540" s="28" t="str">
        <f>DB_INFO!H540</f>
        <v>Yes</v>
      </c>
      <c r="I540" s="28" t="str">
        <f>DB_INFO!I540</f>
        <v>No</v>
      </c>
      <c r="J540" s="27" t="str">
        <f>DB_RHC_KNOWN!J540</f>
        <v>Yes</v>
      </c>
      <c r="K540" s="92">
        <f>DB_RHC_SUITABLE!P540</f>
        <v>0</v>
      </c>
      <c r="L540" s="49">
        <f>DB_RHC_SUITABLE!V540</f>
        <v>0</v>
      </c>
      <c r="M540" s="27" t="s">
        <v>230</v>
      </c>
      <c r="N540" s="27"/>
    </row>
    <row r="541" spans="1:14" ht="12" hidden="1" customHeight="1">
      <c r="A541" s="26">
        <v>537</v>
      </c>
      <c r="B541" s="27" t="str">
        <f>DB_INFO!B541</f>
        <v>PT</v>
      </c>
      <c r="C541" s="27" t="str">
        <f>DB_INFO!C541</f>
        <v>Private</v>
      </c>
      <c r="D541" s="27" t="str">
        <f>DB_INFO!D541</f>
        <v>Hotel</v>
      </c>
      <c r="E541" s="27" t="str">
        <f>DB_INFO!E541</f>
        <v>Yes</v>
      </c>
      <c r="F541" s="28" t="str">
        <f>DB_INFO!F541</f>
        <v>Below 100</v>
      </c>
      <c r="G541" s="28" t="str">
        <f>DB_INFO!G541</f>
        <v>1000-5000</v>
      </c>
      <c r="H541" s="28" t="str">
        <f>DB_INFO!H541</f>
        <v>Yes</v>
      </c>
      <c r="I541" s="28" t="str">
        <f>DB_INFO!I541</f>
        <v>No</v>
      </c>
      <c r="J541" s="27" t="str">
        <f>DB_RHC_KNOWN!J541</f>
        <v>Yes</v>
      </c>
      <c r="K541" s="92">
        <f>DB_RHC_SUITABLE!P541</f>
        <v>0</v>
      </c>
      <c r="L541" s="49">
        <f>DB_RHC_SUITABLE!V541</f>
        <v>0</v>
      </c>
      <c r="M541" s="27" t="s">
        <v>230</v>
      </c>
      <c r="N541" s="27"/>
    </row>
    <row r="542" spans="1:14" ht="12" hidden="1" customHeight="1">
      <c r="A542" s="26">
        <v>538</v>
      </c>
      <c r="B542" s="27" t="str">
        <f>DB_INFO!B542</f>
        <v>PT</v>
      </c>
      <c r="C542" s="27" t="str">
        <f>DB_INFO!C542</f>
        <v>Private</v>
      </c>
      <c r="D542" s="27" t="str">
        <f>DB_INFO!D542</f>
        <v>Hotel</v>
      </c>
      <c r="E542" s="27" t="str">
        <f>DB_INFO!E542</f>
        <v>Yes</v>
      </c>
      <c r="F542" s="28" t="str">
        <f>DB_INFO!F542</f>
        <v>Below 100</v>
      </c>
      <c r="G542" s="28" t="str">
        <f>DB_INFO!G542</f>
        <v>Above 5000</v>
      </c>
      <c r="H542" s="28" t="str">
        <f>DB_INFO!H542</f>
        <v>No</v>
      </c>
      <c r="I542" s="28" t="str">
        <f>DB_INFO!I542</f>
        <v>Yes</v>
      </c>
      <c r="J542" s="27" t="str">
        <f>DB_RHC_KNOWN!J542</f>
        <v>Yes</v>
      </c>
      <c r="K542" s="92">
        <f>DB_RHC_SUITABLE!P542</f>
        <v>0</v>
      </c>
      <c r="L542" s="49">
        <f>DB_RHC_SUITABLE!V542</f>
        <v>0</v>
      </c>
      <c r="M542" s="27" t="s">
        <v>230</v>
      </c>
      <c r="N542" s="27"/>
    </row>
    <row r="543" spans="1:14" ht="12" hidden="1" customHeight="1">
      <c r="A543" s="26">
        <v>539</v>
      </c>
      <c r="B543" s="27" t="str">
        <f>DB_INFO!B543</f>
        <v>PT</v>
      </c>
      <c r="C543" s="27" t="str">
        <f>DB_INFO!C543</f>
        <v>Private</v>
      </c>
      <c r="D543" s="27" t="str">
        <f>DB_INFO!D543</f>
        <v>Sport Centre</v>
      </c>
      <c r="E543" s="27" t="str">
        <f>DB_INFO!E543</f>
        <v>Yes</v>
      </c>
      <c r="F543" s="28" t="str">
        <f>DB_INFO!F543</f>
        <v>100-1000</v>
      </c>
      <c r="G543" s="28" t="str">
        <f>DB_INFO!G543</f>
        <v>Below 1000</v>
      </c>
      <c r="H543" s="28" t="str">
        <f>DB_INFO!H543</f>
        <v>No</v>
      </c>
      <c r="I543" s="28" t="str">
        <f>DB_INFO!I543</f>
        <v>No</v>
      </c>
      <c r="J543" s="27" t="str">
        <f>DB_RHC_KNOWN!J543</f>
        <v>Yes</v>
      </c>
      <c r="K543" s="92">
        <f>DB_RHC_SUITABLE!P543</f>
        <v>0</v>
      </c>
      <c r="L543" s="49">
        <f>DB_RHC_SUITABLE!V543</f>
        <v>0</v>
      </c>
      <c r="M543" s="27" t="s">
        <v>74</v>
      </c>
      <c r="N543" s="27" t="s">
        <v>347</v>
      </c>
    </row>
    <row r="544" spans="1:14" ht="12" hidden="1" customHeight="1">
      <c r="A544" s="26">
        <v>540</v>
      </c>
      <c r="B544" s="27" t="str">
        <f>DB_INFO!B544</f>
        <v>PT</v>
      </c>
      <c r="C544" s="27" t="str">
        <f>DB_INFO!C544</f>
        <v>Private</v>
      </c>
      <c r="D544" s="27" t="str">
        <f>DB_INFO!D544</f>
        <v>Office</v>
      </c>
      <c r="E544" s="27" t="str">
        <f>DB_INFO!E544</f>
        <v>No</v>
      </c>
      <c r="F544" s="28" t="str">
        <f>DB_INFO!F544</f>
        <v>Below 100</v>
      </c>
      <c r="G544" s="28" t="str">
        <f>DB_INFO!G544</f>
        <v>Below 1000</v>
      </c>
      <c r="H544" s="28" t="str">
        <f>DB_INFO!H544</f>
        <v>No</v>
      </c>
      <c r="I544" s="28" t="str">
        <f>DB_INFO!I544</f>
        <v>Yes</v>
      </c>
      <c r="J544" s="27" t="str">
        <f>DB_RHC_KNOWN!J544</f>
        <v>Yes</v>
      </c>
      <c r="K544" s="92">
        <f>DB_RHC_SUITABLE!P544</f>
        <v>0</v>
      </c>
      <c r="L544" s="49">
        <f>DB_RHC_SUITABLE!V544</f>
        <v>0</v>
      </c>
      <c r="M544" s="27" t="s">
        <v>74</v>
      </c>
      <c r="N544" s="27" t="s">
        <v>347</v>
      </c>
    </row>
    <row r="545" spans="1:14" ht="12" hidden="1" customHeight="1">
      <c r="A545" s="26">
        <v>541</v>
      </c>
      <c r="B545" s="27" t="str">
        <f>DB_INFO!B545</f>
        <v>PT</v>
      </c>
      <c r="C545" s="27" t="str">
        <f>DB_INFO!C545</f>
        <v>Public</v>
      </c>
      <c r="D545" s="27" t="str">
        <f>DB_INFO!D545</f>
        <v>Office</v>
      </c>
      <c r="E545" s="27" t="str">
        <f>DB_INFO!E545</f>
        <v>No</v>
      </c>
      <c r="F545" s="28" t="str">
        <f>DB_INFO!F545</f>
        <v>Below 100</v>
      </c>
      <c r="G545" s="28" t="str">
        <f>DB_INFO!G545</f>
        <v>Below 1000</v>
      </c>
      <c r="H545" s="28" t="str">
        <f>DB_INFO!H545</f>
        <v>No</v>
      </c>
      <c r="I545" s="28" t="str">
        <f>DB_INFO!I545</f>
        <v>Yes</v>
      </c>
      <c r="J545" s="27" t="str">
        <f>DB_RHC_KNOWN!J545</f>
        <v>Yes</v>
      </c>
      <c r="K545" s="92">
        <f>DB_RHC_SUITABLE!P545</f>
        <v>0</v>
      </c>
      <c r="L545" s="49">
        <f>DB_RHC_SUITABLE!V545</f>
        <v>0</v>
      </c>
      <c r="M545" s="27" t="s">
        <v>230</v>
      </c>
      <c r="N545" s="27"/>
    </row>
    <row r="546" spans="1:14" ht="12" hidden="1" customHeight="1">
      <c r="A546" s="26">
        <v>542</v>
      </c>
      <c r="B546" s="27" t="str">
        <f>DB_INFO!B546</f>
        <v>PT</v>
      </c>
      <c r="C546" s="27" t="str">
        <f>DB_INFO!C546</f>
        <v>Public</v>
      </c>
      <c r="D546" s="27" t="str">
        <f>DB_INFO!D546</f>
        <v>Health Centre</v>
      </c>
      <c r="E546" s="27" t="str">
        <f>DB_INFO!E546</f>
        <v>No</v>
      </c>
      <c r="F546" s="28" t="str">
        <f>DB_INFO!F546</f>
        <v>Below 100</v>
      </c>
      <c r="G546" s="28" t="str">
        <f>DB_INFO!G546</f>
        <v>1000-5000</v>
      </c>
      <c r="H546" s="28" t="str">
        <f>DB_INFO!H546</f>
        <v>No</v>
      </c>
      <c r="I546" s="28" t="str">
        <f>DB_INFO!I546</f>
        <v>Yes</v>
      </c>
      <c r="J546" s="27" t="str">
        <f>DB_RHC_KNOWN!J546</f>
        <v>Yes</v>
      </c>
      <c r="K546" s="92">
        <f>DB_RHC_SUITABLE!P546</f>
        <v>0</v>
      </c>
      <c r="L546" s="49">
        <f>DB_RHC_SUITABLE!V546</f>
        <v>1</v>
      </c>
      <c r="M546" s="27" t="s">
        <v>0</v>
      </c>
      <c r="N546" s="27"/>
    </row>
    <row r="547" spans="1:14" ht="12" hidden="1" customHeight="1">
      <c r="A547" s="26">
        <v>543</v>
      </c>
      <c r="B547" s="27" t="str">
        <f>DB_INFO!B547</f>
        <v>PT</v>
      </c>
      <c r="C547" s="27" t="str">
        <f>DB_INFO!C547</f>
        <v>Private</v>
      </c>
      <c r="D547" s="27" t="str">
        <f>DB_INFO!D547</f>
        <v>Hotel</v>
      </c>
      <c r="E547" s="27" t="str">
        <f>DB_INFO!E547</f>
        <v>Yes</v>
      </c>
      <c r="F547" s="28" t="str">
        <f>DB_INFO!F547</f>
        <v>Below 100</v>
      </c>
      <c r="G547" s="28" t="str">
        <f>DB_INFO!G547</f>
        <v>1000-5000</v>
      </c>
      <c r="H547" s="28" t="str">
        <f>DB_INFO!H547</f>
        <v>No</v>
      </c>
      <c r="I547" s="28" t="str">
        <f>DB_INFO!I547</f>
        <v>Yes</v>
      </c>
      <c r="J547" s="27" t="str">
        <f>DB_RHC_KNOWN!J547</f>
        <v>Yes</v>
      </c>
      <c r="K547" s="92">
        <f>DB_RHC_SUITABLE!P547</f>
        <v>0</v>
      </c>
      <c r="L547" s="49">
        <f>DB_RHC_SUITABLE!V547</f>
        <v>1</v>
      </c>
      <c r="M547" s="27" t="s">
        <v>230</v>
      </c>
      <c r="N547" s="27"/>
    </row>
    <row r="548" spans="1:14" ht="12" hidden="1" customHeight="1">
      <c r="A548" s="26">
        <v>544</v>
      </c>
      <c r="B548" s="27" t="str">
        <f>DB_INFO!B548</f>
        <v>PT</v>
      </c>
      <c r="C548" s="27" t="str">
        <f>DB_INFO!C548</f>
        <v>Private</v>
      </c>
      <c r="D548" s="27" t="str">
        <f>DB_INFO!D548</f>
        <v>Hotel</v>
      </c>
      <c r="E548" s="27" t="str">
        <f>DB_INFO!E548</f>
        <v>Yes</v>
      </c>
      <c r="F548" s="28" t="str">
        <f>DB_INFO!F548</f>
        <v>Below 100</v>
      </c>
      <c r="G548" s="28" t="str">
        <f>DB_INFO!G548</f>
        <v>Above 5000</v>
      </c>
      <c r="H548" s="28" t="str">
        <f>DB_INFO!H548</f>
        <v>Yes</v>
      </c>
      <c r="I548" s="28" t="str">
        <f>DB_INFO!I548</f>
        <v>No</v>
      </c>
      <c r="J548" s="27" t="str">
        <f>DB_RHC_KNOWN!J548</f>
        <v>Yes</v>
      </c>
      <c r="K548" s="92">
        <f>DB_RHC_SUITABLE!P548</f>
        <v>0</v>
      </c>
      <c r="L548" s="49">
        <f>DB_RHC_SUITABLE!V548</f>
        <v>1</v>
      </c>
      <c r="M548" s="27" t="s">
        <v>230</v>
      </c>
      <c r="N548" s="27"/>
    </row>
    <row r="549" spans="1:14" ht="12" hidden="1" customHeight="1">
      <c r="A549" s="26">
        <v>545</v>
      </c>
      <c r="B549" s="27" t="str">
        <f>DB_INFO!B549</f>
        <v>PT</v>
      </c>
      <c r="C549" s="27" t="str">
        <f>DB_INFO!C549</f>
        <v>Private</v>
      </c>
      <c r="D549" s="27" t="str">
        <f>DB_INFO!D549</f>
        <v>Hotel</v>
      </c>
      <c r="E549" s="27" t="str">
        <f>DB_INFO!E549</f>
        <v>Yes</v>
      </c>
      <c r="F549" s="28" t="str">
        <f>DB_INFO!F549</f>
        <v>Below 100</v>
      </c>
      <c r="G549" s="28" t="str">
        <f>DB_INFO!G549</f>
        <v>1000-5000</v>
      </c>
      <c r="H549" s="28" t="str">
        <f>DB_INFO!H549</f>
        <v>No</v>
      </c>
      <c r="I549" s="28" t="str">
        <f>DB_INFO!I549</f>
        <v>No</v>
      </c>
      <c r="J549" s="27" t="str">
        <f>DB_RHC_KNOWN!J549</f>
        <v>Yes</v>
      </c>
      <c r="K549" s="92">
        <f>DB_RHC_SUITABLE!P549</f>
        <v>0</v>
      </c>
      <c r="L549" s="49">
        <f>DB_RHC_SUITABLE!V549</f>
        <v>1</v>
      </c>
      <c r="M549" s="27" t="s">
        <v>230</v>
      </c>
      <c r="N549" s="27"/>
    </row>
    <row r="550" spans="1:14" ht="12" hidden="1" customHeight="1">
      <c r="A550" s="26">
        <v>546</v>
      </c>
      <c r="B550" s="27" t="str">
        <f>DB_INFO!B550</f>
        <v>PT</v>
      </c>
      <c r="C550" s="27" t="str">
        <f>DB_INFO!C550</f>
        <v>Private</v>
      </c>
      <c r="D550" s="27" t="str">
        <f>DB_INFO!D550</f>
        <v>Hotel</v>
      </c>
      <c r="E550" s="27" t="str">
        <f>DB_INFO!E550</f>
        <v>Yes</v>
      </c>
      <c r="F550" s="28" t="str">
        <f>DB_INFO!F550</f>
        <v>DK/DA</v>
      </c>
      <c r="G550" s="28" t="str">
        <f>DB_INFO!G550</f>
        <v>DK/DA</v>
      </c>
      <c r="H550" s="28" t="str">
        <f>DB_INFO!H550</f>
        <v>No</v>
      </c>
      <c r="I550" s="28" t="str">
        <f>DB_INFO!I550</f>
        <v>No</v>
      </c>
      <c r="J550" s="27" t="str">
        <f>DB_RHC_KNOWN!J550</f>
        <v>Yes</v>
      </c>
      <c r="K550" s="92">
        <f>DB_RHC_SUITABLE!P550</f>
        <v>0</v>
      </c>
      <c r="L550" s="49">
        <f>DB_RHC_SUITABLE!V550</f>
        <v>0</v>
      </c>
      <c r="M550" s="27" t="s">
        <v>0</v>
      </c>
      <c r="N550" s="27"/>
    </row>
    <row r="551" spans="1:14" ht="12" hidden="1" customHeight="1">
      <c r="A551" s="26">
        <v>547</v>
      </c>
      <c r="B551" s="27" t="str">
        <f>DB_INFO!B551</f>
        <v>PT</v>
      </c>
      <c r="C551" s="27" t="str">
        <f>DB_INFO!C551</f>
        <v>Private</v>
      </c>
      <c r="D551" s="27" t="str">
        <f>DB_INFO!D551</f>
        <v>Hotel</v>
      </c>
      <c r="E551" s="27" t="str">
        <f>DB_INFO!E551</f>
        <v>Yes</v>
      </c>
      <c r="F551" s="28" t="str">
        <f>DB_INFO!F551</f>
        <v>Below 100</v>
      </c>
      <c r="G551" s="28" t="str">
        <f>DB_INFO!G551</f>
        <v>Above 5000</v>
      </c>
      <c r="H551" s="28" t="str">
        <f>DB_INFO!H551</f>
        <v>No</v>
      </c>
      <c r="I551" s="28" t="str">
        <f>DB_INFO!I551</f>
        <v>No</v>
      </c>
      <c r="J551" s="27" t="str">
        <f>DB_RHC_KNOWN!J551</f>
        <v>Yes</v>
      </c>
      <c r="K551" s="92">
        <f>DB_RHC_SUITABLE!P551</f>
        <v>0</v>
      </c>
      <c r="L551" s="49">
        <f>DB_RHC_SUITABLE!V551</f>
        <v>0</v>
      </c>
      <c r="M551" s="27" t="s">
        <v>0</v>
      </c>
      <c r="N551" s="27"/>
    </row>
    <row r="552" spans="1:14" ht="12" hidden="1" customHeight="1">
      <c r="A552" s="26">
        <v>548</v>
      </c>
      <c r="B552" s="27" t="str">
        <f>DB_INFO!B552</f>
        <v>PT</v>
      </c>
      <c r="C552" s="27" t="str">
        <f>DB_INFO!C552</f>
        <v>Private</v>
      </c>
      <c r="D552" s="27" t="str">
        <f>DB_INFO!D552</f>
        <v>Hotel</v>
      </c>
      <c r="E552" s="27" t="str">
        <f>DB_INFO!E552</f>
        <v>Yes</v>
      </c>
      <c r="F552" s="28" t="str">
        <f>DB_INFO!F552</f>
        <v>Below 100</v>
      </c>
      <c r="G552" s="28" t="str">
        <f>DB_INFO!G552</f>
        <v>1000-5000</v>
      </c>
      <c r="H552" s="28" t="str">
        <f>DB_INFO!H552</f>
        <v>No</v>
      </c>
      <c r="I552" s="28" t="str">
        <f>DB_INFO!I552</f>
        <v>No</v>
      </c>
      <c r="J552" s="27" t="str">
        <f>DB_RHC_KNOWN!J552</f>
        <v>Yes</v>
      </c>
      <c r="K552" s="92">
        <f>DB_RHC_SUITABLE!P552</f>
        <v>0</v>
      </c>
      <c r="L552" s="49">
        <f>DB_RHC_SUITABLE!V552</f>
        <v>0</v>
      </c>
      <c r="M552" s="27" t="s">
        <v>0</v>
      </c>
      <c r="N552" s="27"/>
    </row>
    <row r="553" spans="1:14" ht="12" hidden="1" customHeight="1">
      <c r="A553" s="26">
        <v>549</v>
      </c>
      <c r="B553" s="27" t="str">
        <f>DB_INFO!B553</f>
        <v>PT</v>
      </c>
      <c r="C553" s="27" t="str">
        <f>DB_INFO!C553</f>
        <v>Private</v>
      </c>
      <c r="D553" s="27" t="str">
        <f>DB_INFO!D553</f>
        <v>Hotel</v>
      </c>
      <c r="E553" s="27" t="str">
        <f>DB_INFO!E553</f>
        <v>Yes</v>
      </c>
      <c r="F553" s="28" t="str">
        <f>DB_INFO!F553</f>
        <v>Below 100</v>
      </c>
      <c r="G553" s="28" t="str">
        <f>DB_INFO!G553</f>
        <v>Below 1000</v>
      </c>
      <c r="H553" s="28" t="str">
        <f>DB_INFO!H553</f>
        <v>No</v>
      </c>
      <c r="I553" s="28" t="str">
        <f>DB_INFO!I553</f>
        <v>Yes</v>
      </c>
      <c r="J553" s="27" t="str">
        <f>DB_RHC_KNOWN!J553</f>
        <v>Yes</v>
      </c>
      <c r="K553" s="92">
        <f>DB_RHC_SUITABLE!P553</f>
        <v>0</v>
      </c>
      <c r="L553" s="49">
        <f>DB_RHC_SUITABLE!V553</f>
        <v>0</v>
      </c>
      <c r="M553" s="27" t="s">
        <v>230</v>
      </c>
      <c r="N553" s="27"/>
    </row>
    <row r="554" spans="1:14" ht="12" hidden="1" customHeight="1">
      <c r="A554" s="26">
        <v>550</v>
      </c>
      <c r="B554" s="27" t="str">
        <f>DB_INFO!B554</f>
        <v>PT</v>
      </c>
      <c r="C554" s="27" t="str">
        <f>DB_INFO!C554</f>
        <v>Private</v>
      </c>
      <c r="D554" s="27" t="str">
        <f>DB_INFO!D554</f>
        <v>Hotel</v>
      </c>
      <c r="E554" s="27" t="str">
        <f>DB_INFO!E554</f>
        <v>No</v>
      </c>
      <c r="F554" s="28" t="str">
        <f>DB_INFO!F554</f>
        <v>100-1000</v>
      </c>
      <c r="G554" s="28" t="str">
        <f>DB_INFO!G554</f>
        <v>Above 5000</v>
      </c>
      <c r="H554" s="28" t="str">
        <f>DB_INFO!H554</f>
        <v>No</v>
      </c>
      <c r="I554" s="28" t="str">
        <f>DB_INFO!I554</f>
        <v>No</v>
      </c>
      <c r="J554" s="27" t="str">
        <f>DB_RHC_KNOWN!J554</f>
        <v>Yes</v>
      </c>
      <c r="K554" s="92">
        <f>DB_RHC_SUITABLE!P554</f>
        <v>0</v>
      </c>
      <c r="L554" s="49">
        <f>DB_RHC_SUITABLE!V554</f>
        <v>0</v>
      </c>
      <c r="M554" s="27" t="s">
        <v>230</v>
      </c>
      <c r="N554" s="27"/>
    </row>
    <row r="555" spans="1:14" ht="12" hidden="1" customHeight="1">
      <c r="A555" s="26">
        <v>551</v>
      </c>
      <c r="B555" s="27" t="str">
        <f>DB_INFO!B555</f>
        <v>PT</v>
      </c>
      <c r="C555" s="27" t="str">
        <f>DB_INFO!C555</f>
        <v>Private</v>
      </c>
      <c r="D555" s="27" t="str">
        <f>DB_INFO!D555</f>
        <v>Hotel</v>
      </c>
      <c r="E555" s="27" t="str">
        <f>DB_INFO!E555</f>
        <v>Yes</v>
      </c>
      <c r="F555" s="28" t="str">
        <f>DB_INFO!F555</f>
        <v>Below 100</v>
      </c>
      <c r="G555" s="28" t="str">
        <f>DB_INFO!G555</f>
        <v>1000-5000</v>
      </c>
      <c r="H555" s="28" t="str">
        <f>DB_INFO!H555</f>
        <v>No</v>
      </c>
      <c r="I555" s="28" t="str">
        <f>DB_INFO!I555</f>
        <v>No</v>
      </c>
      <c r="J555" s="27" t="str">
        <f>DB_RHC_KNOWN!J555</f>
        <v>Yes</v>
      </c>
      <c r="K555" s="92">
        <f>DB_RHC_SUITABLE!P555</f>
        <v>0</v>
      </c>
      <c r="L555" s="49">
        <f>DB_RHC_SUITABLE!V555</f>
        <v>0</v>
      </c>
      <c r="M555" s="27" t="s">
        <v>74</v>
      </c>
      <c r="N555" s="27" t="s">
        <v>347</v>
      </c>
    </row>
    <row r="556" spans="1:14" ht="12" hidden="1" customHeight="1">
      <c r="A556" s="26">
        <v>552</v>
      </c>
      <c r="B556" s="27" t="str">
        <f>DB_INFO!B556</f>
        <v>PT</v>
      </c>
      <c r="C556" s="27" t="str">
        <f>DB_INFO!C556</f>
        <v>Private</v>
      </c>
      <c r="D556" s="27" t="str">
        <f>DB_INFO!D556</f>
        <v>Commerce</v>
      </c>
      <c r="E556" s="27" t="str">
        <f>DB_INFO!E556</f>
        <v>No</v>
      </c>
      <c r="F556" s="28" t="str">
        <f>DB_INFO!F556</f>
        <v>Below 100</v>
      </c>
      <c r="G556" s="28" t="str">
        <f>DB_INFO!G556</f>
        <v>Above 5000</v>
      </c>
      <c r="H556" s="28" t="str">
        <f>DB_INFO!H556</f>
        <v>Yes</v>
      </c>
      <c r="I556" s="28" t="str">
        <f>DB_INFO!I556</f>
        <v>No</v>
      </c>
      <c r="J556" s="27" t="str">
        <f>DB_RHC_KNOWN!J556</f>
        <v>Yes</v>
      </c>
      <c r="K556" s="92">
        <f>DB_RHC_SUITABLE!P556</f>
        <v>1</v>
      </c>
      <c r="L556" s="49">
        <f>DB_RHC_SUITABLE!V556</f>
        <v>1</v>
      </c>
      <c r="M556" s="27" t="s">
        <v>0</v>
      </c>
      <c r="N556" s="27"/>
    </row>
    <row r="557" spans="1:14" ht="12" hidden="1" customHeight="1">
      <c r="A557" s="26">
        <v>553</v>
      </c>
      <c r="B557" s="27" t="str">
        <f>DB_INFO!B557</f>
        <v>PT</v>
      </c>
      <c r="C557" s="27" t="str">
        <f>DB_INFO!C557</f>
        <v>Public</v>
      </c>
      <c r="D557" s="27" t="str">
        <f>DB_INFO!D557</f>
        <v>Office</v>
      </c>
      <c r="E557" s="27" t="str">
        <f>DB_INFO!E557</f>
        <v>No</v>
      </c>
      <c r="F557" s="28" t="str">
        <f>DB_INFO!F557</f>
        <v>Below 100</v>
      </c>
      <c r="G557" s="28" t="str">
        <f>DB_INFO!G557</f>
        <v>Below 1000</v>
      </c>
      <c r="H557" s="28" t="str">
        <f>DB_INFO!H557</f>
        <v>No</v>
      </c>
      <c r="I557" s="28" t="str">
        <f>DB_INFO!I557</f>
        <v>No</v>
      </c>
      <c r="J557" s="27" t="str">
        <f>DB_RHC_KNOWN!J557</f>
        <v>Yes</v>
      </c>
      <c r="K557" s="92">
        <f>DB_RHC_SUITABLE!P557</f>
        <v>1</v>
      </c>
      <c r="L557" s="49">
        <f>DB_RHC_SUITABLE!V557</f>
        <v>1</v>
      </c>
      <c r="M557" s="27" t="s">
        <v>0</v>
      </c>
      <c r="N557" s="27"/>
    </row>
    <row r="558" spans="1:14" ht="12" hidden="1" customHeight="1">
      <c r="A558" s="26">
        <v>554</v>
      </c>
      <c r="B558" s="27" t="str">
        <f>DB_INFO!B558</f>
        <v>PT</v>
      </c>
      <c r="C558" s="27" t="str">
        <f>DB_INFO!C558</f>
        <v>Public</v>
      </c>
      <c r="D558" s="27" t="str">
        <f>DB_INFO!D558</f>
        <v>Office</v>
      </c>
      <c r="E558" s="27" t="str">
        <f>DB_INFO!E558</f>
        <v>No</v>
      </c>
      <c r="F558" s="28" t="str">
        <f>DB_INFO!F558</f>
        <v>Below 100</v>
      </c>
      <c r="G558" s="28" t="str">
        <f>DB_INFO!G558</f>
        <v>Below 1000</v>
      </c>
      <c r="H558" s="28" t="str">
        <f>DB_INFO!H558</f>
        <v>No</v>
      </c>
      <c r="I558" s="28" t="str">
        <f>DB_INFO!I558</f>
        <v>Yes</v>
      </c>
      <c r="J558" s="27" t="str">
        <f>DB_RHC_KNOWN!J558</f>
        <v>Yes</v>
      </c>
      <c r="K558" s="92">
        <f>DB_RHC_SUITABLE!P558</f>
        <v>1</v>
      </c>
      <c r="L558" s="49">
        <f>DB_RHC_SUITABLE!V558</f>
        <v>0</v>
      </c>
      <c r="M558" s="27" t="s">
        <v>230</v>
      </c>
      <c r="N558" s="27"/>
    </row>
    <row r="559" spans="1:14" ht="12" hidden="1" customHeight="1">
      <c r="A559" s="26">
        <v>555</v>
      </c>
      <c r="B559" s="27" t="str">
        <f>DB_INFO!B559</f>
        <v>PT</v>
      </c>
      <c r="C559" s="27" t="str">
        <f>DB_INFO!C559</f>
        <v>Public</v>
      </c>
      <c r="D559" s="27" t="str">
        <f>DB_INFO!D559</f>
        <v>Office</v>
      </c>
      <c r="E559" s="27" t="str">
        <f>DB_INFO!E559</f>
        <v>No</v>
      </c>
      <c r="F559" s="28" t="str">
        <f>DB_INFO!F559</f>
        <v>Below 100</v>
      </c>
      <c r="G559" s="28" t="str">
        <f>DB_INFO!G559</f>
        <v>Below 1000</v>
      </c>
      <c r="H559" s="28" t="str">
        <f>DB_INFO!H559</f>
        <v>Yes</v>
      </c>
      <c r="I559" s="28" t="str">
        <f>DB_INFO!I559</f>
        <v>No</v>
      </c>
      <c r="J559" s="27" t="str">
        <f>DB_RHC_KNOWN!J559</f>
        <v>Yes</v>
      </c>
      <c r="K559" s="92">
        <f>DB_RHC_SUITABLE!P559</f>
        <v>1</v>
      </c>
      <c r="L559" s="49">
        <f>DB_RHC_SUITABLE!V559</f>
        <v>0</v>
      </c>
      <c r="M559" s="27" t="s">
        <v>230</v>
      </c>
      <c r="N559" s="27"/>
    </row>
    <row r="560" spans="1:14" ht="12" hidden="1" customHeight="1">
      <c r="A560" s="26">
        <v>556</v>
      </c>
      <c r="B560" s="27" t="str">
        <f>DB_INFO!B560</f>
        <v>PT</v>
      </c>
      <c r="C560" s="27" t="str">
        <f>DB_INFO!C560</f>
        <v>Public</v>
      </c>
      <c r="D560" s="27" t="str">
        <f>DB_INFO!D560</f>
        <v>Office</v>
      </c>
      <c r="E560" s="27" t="str">
        <f>DB_INFO!E560</f>
        <v>No</v>
      </c>
      <c r="F560" s="28" t="str">
        <f>DB_INFO!F560</f>
        <v>Below 100</v>
      </c>
      <c r="G560" s="28" t="str">
        <f>DB_INFO!G560</f>
        <v>Below 1000</v>
      </c>
      <c r="H560" s="28" t="str">
        <f>DB_INFO!H560</f>
        <v>No</v>
      </c>
      <c r="I560" s="28" t="str">
        <f>DB_INFO!I560</f>
        <v>No</v>
      </c>
      <c r="J560" s="27" t="str">
        <f>DB_RHC_KNOWN!J560</f>
        <v>Yes</v>
      </c>
      <c r="K560" s="92">
        <f>DB_RHC_SUITABLE!P560</f>
        <v>0</v>
      </c>
      <c r="L560" s="49">
        <f>DB_RHC_SUITABLE!V560</f>
        <v>0</v>
      </c>
      <c r="M560" s="27" t="s">
        <v>0</v>
      </c>
      <c r="N560" s="27"/>
    </row>
    <row r="561" spans="1:14" ht="12" hidden="1" customHeight="1">
      <c r="A561" s="26">
        <v>557</v>
      </c>
      <c r="B561" s="27" t="str">
        <f>DB_INFO!B561</f>
        <v>PT</v>
      </c>
      <c r="C561" s="27" t="str">
        <f>DB_INFO!C561</f>
        <v>Private</v>
      </c>
      <c r="D561" s="27" t="str">
        <f>DB_INFO!D561</f>
        <v>Commerce</v>
      </c>
      <c r="E561" s="27" t="str">
        <f>DB_INFO!E561</f>
        <v>No</v>
      </c>
      <c r="F561" s="28" t="str">
        <f>DB_INFO!F561</f>
        <v>Below 100</v>
      </c>
      <c r="G561" s="28" t="str">
        <f>DB_INFO!G561</f>
        <v>Below 1000</v>
      </c>
      <c r="H561" s="28" t="str">
        <f>DB_INFO!H561</f>
        <v>No</v>
      </c>
      <c r="I561" s="28" t="str">
        <f>DB_INFO!I561</f>
        <v>Yes</v>
      </c>
      <c r="J561" s="27" t="str">
        <f>DB_RHC_KNOWN!J561</f>
        <v>Yes</v>
      </c>
      <c r="K561" s="92">
        <f>DB_RHC_SUITABLE!P561</f>
        <v>0</v>
      </c>
      <c r="L561" s="49">
        <f>DB_RHC_SUITABLE!V561</f>
        <v>0</v>
      </c>
      <c r="M561" s="27" t="s">
        <v>74</v>
      </c>
      <c r="N561" s="27" t="s">
        <v>204</v>
      </c>
    </row>
    <row r="562" spans="1:14" ht="12" hidden="1" customHeight="1">
      <c r="A562" s="26">
        <v>558</v>
      </c>
      <c r="B562" s="27" t="str">
        <f>DB_INFO!B562</f>
        <v>PT</v>
      </c>
      <c r="C562" s="27" t="str">
        <f>DB_INFO!C562</f>
        <v>Public</v>
      </c>
      <c r="D562" s="27" t="str">
        <f>DB_INFO!D562</f>
        <v>Health Centre</v>
      </c>
      <c r="E562" s="27" t="str">
        <f>DB_INFO!E562</f>
        <v>No</v>
      </c>
      <c r="F562" s="28" t="str">
        <f>DB_INFO!F562</f>
        <v>Below 100</v>
      </c>
      <c r="G562" s="28" t="str">
        <f>DB_INFO!G562</f>
        <v>1000-5000</v>
      </c>
      <c r="H562" s="28" t="str">
        <f>DB_INFO!H562</f>
        <v>No</v>
      </c>
      <c r="I562" s="28" t="str">
        <f>DB_INFO!I562</f>
        <v>No</v>
      </c>
      <c r="J562" s="27" t="str">
        <f>DB_RHC_KNOWN!J562</f>
        <v>Yes</v>
      </c>
      <c r="K562" s="92">
        <f>DB_RHC_SUITABLE!P562</f>
        <v>0</v>
      </c>
      <c r="L562" s="49">
        <f>DB_RHC_SUITABLE!V562</f>
        <v>1</v>
      </c>
      <c r="M562" s="27" t="s">
        <v>230</v>
      </c>
      <c r="N562" s="27"/>
    </row>
    <row r="563" spans="1:14" ht="12" hidden="1" customHeight="1">
      <c r="A563" s="26">
        <v>559</v>
      </c>
      <c r="B563" s="27" t="str">
        <f>DB_INFO!B563</f>
        <v>PT</v>
      </c>
      <c r="C563" s="27" t="str">
        <f>DB_INFO!C563</f>
        <v>Public</v>
      </c>
      <c r="D563" s="27" t="str">
        <f>DB_INFO!D563</f>
        <v>Health Centre</v>
      </c>
      <c r="E563" s="27" t="str">
        <f>DB_INFO!E563</f>
        <v>No</v>
      </c>
      <c r="F563" s="28" t="str">
        <f>DB_INFO!F563</f>
        <v>Below 100</v>
      </c>
      <c r="G563" s="28" t="str">
        <f>DB_INFO!G563</f>
        <v>1000-5000</v>
      </c>
      <c r="H563" s="28" t="str">
        <f>DB_INFO!H563</f>
        <v>No</v>
      </c>
      <c r="I563" s="28" t="str">
        <f>DB_INFO!I563</f>
        <v>No</v>
      </c>
      <c r="J563" s="27" t="str">
        <f>DB_RHC_KNOWN!J563</f>
        <v>Yes</v>
      </c>
      <c r="K563" s="92">
        <f>DB_RHC_SUITABLE!P563</f>
        <v>0</v>
      </c>
      <c r="L563" s="49">
        <f>DB_RHC_SUITABLE!V563</f>
        <v>0</v>
      </c>
      <c r="M563" s="27" t="s">
        <v>74</v>
      </c>
      <c r="N563" s="27" t="s">
        <v>347</v>
      </c>
    </row>
    <row r="564" spans="1:14" ht="12" hidden="1" customHeight="1">
      <c r="A564" s="26">
        <v>560</v>
      </c>
      <c r="B564" s="27" t="str">
        <f>DB_INFO!B564</f>
        <v>PT</v>
      </c>
      <c r="C564" s="27" t="str">
        <f>DB_INFO!C564</f>
        <v>Private</v>
      </c>
      <c r="D564" s="27" t="str">
        <f>DB_INFO!D564</f>
        <v>Hotel</v>
      </c>
      <c r="E564" s="27" t="str">
        <f>DB_INFO!E564</f>
        <v>No</v>
      </c>
      <c r="F564" s="28" t="str">
        <f>DB_INFO!F564</f>
        <v>100-1000</v>
      </c>
      <c r="G564" s="28" t="str">
        <f>DB_INFO!G564</f>
        <v>Above 5000</v>
      </c>
      <c r="H564" s="28" t="str">
        <f>DB_INFO!H564</f>
        <v>No</v>
      </c>
      <c r="I564" s="28" t="str">
        <f>DB_INFO!I564</f>
        <v>No</v>
      </c>
      <c r="J564" s="27" t="str">
        <f>DB_RHC_KNOWN!J564</f>
        <v>Yes</v>
      </c>
      <c r="K564" s="92">
        <f>DB_RHC_SUITABLE!P564</f>
        <v>0</v>
      </c>
      <c r="L564" s="49">
        <f>DB_RHC_SUITABLE!V564</f>
        <v>1</v>
      </c>
      <c r="M564" s="27" t="s">
        <v>230</v>
      </c>
      <c r="N564" s="27"/>
    </row>
    <row r="565" spans="1:14" ht="12" hidden="1" customHeight="1">
      <c r="A565" s="26">
        <v>561</v>
      </c>
      <c r="B565" s="27" t="str">
        <f>DB_INFO!B565</f>
        <v>PT</v>
      </c>
      <c r="C565" s="27" t="str">
        <f>DB_INFO!C565</f>
        <v>Private</v>
      </c>
      <c r="D565" s="27" t="str">
        <f>DB_INFO!D565</f>
        <v>Hotel</v>
      </c>
      <c r="E565" s="27" t="str">
        <f>DB_INFO!E565</f>
        <v>Yes</v>
      </c>
      <c r="F565" s="28" t="str">
        <f>DB_INFO!F565</f>
        <v>Below 100</v>
      </c>
      <c r="G565" s="28" t="str">
        <f>DB_INFO!G565</f>
        <v>1000-5000</v>
      </c>
      <c r="H565" s="28" t="str">
        <f>DB_INFO!H565</f>
        <v>No</v>
      </c>
      <c r="I565" s="28" t="str">
        <f>DB_INFO!I565</f>
        <v>No</v>
      </c>
      <c r="J565" s="27" t="str">
        <f>DB_RHC_KNOWN!J565</f>
        <v>Yes</v>
      </c>
      <c r="K565" s="92">
        <f>DB_RHC_SUITABLE!P565</f>
        <v>0</v>
      </c>
      <c r="L565" s="49">
        <f>DB_RHC_SUITABLE!V565</f>
        <v>1</v>
      </c>
      <c r="M565" s="27" t="s">
        <v>230</v>
      </c>
      <c r="N565" s="27"/>
    </row>
    <row r="566" spans="1:14" ht="12" hidden="1" customHeight="1">
      <c r="A566" s="26">
        <v>562</v>
      </c>
      <c r="B566" s="27" t="str">
        <f>DB_INFO!B566</f>
        <v>PT</v>
      </c>
      <c r="C566" s="27" t="str">
        <f>DB_INFO!C566</f>
        <v>Private</v>
      </c>
      <c r="D566" s="27" t="str">
        <f>DB_INFO!D566</f>
        <v>Hotel</v>
      </c>
      <c r="E566" s="27" t="str">
        <f>DB_INFO!E566</f>
        <v>Yes</v>
      </c>
      <c r="F566" s="28" t="str">
        <f>DB_INFO!F566</f>
        <v>DK/DA</v>
      </c>
      <c r="G566" s="28" t="str">
        <f>DB_INFO!G566</f>
        <v>Above 5000</v>
      </c>
      <c r="H566" s="28" t="str">
        <f>DB_INFO!H566</f>
        <v>Yes</v>
      </c>
      <c r="I566" s="28" t="str">
        <f>DB_INFO!I566</f>
        <v>Yes</v>
      </c>
      <c r="J566" s="27" t="str">
        <f>DB_RHC_KNOWN!J566</f>
        <v>Yes</v>
      </c>
      <c r="K566" s="92">
        <f>DB_RHC_SUITABLE!P566</f>
        <v>0</v>
      </c>
      <c r="L566" s="49">
        <f>DB_RHC_SUITABLE!V566</f>
        <v>0</v>
      </c>
      <c r="M566" s="27" t="s">
        <v>0</v>
      </c>
      <c r="N566" s="27"/>
    </row>
    <row r="567" spans="1:14" ht="12" hidden="1" customHeight="1">
      <c r="A567" s="26">
        <v>563</v>
      </c>
      <c r="B567" s="27" t="str">
        <f>DB_INFO!B567</f>
        <v>PT</v>
      </c>
      <c r="C567" s="27" t="str">
        <f>DB_INFO!C567</f>
        <v>Private</v>
      </c>
      <c r="D567" s="27" t="str">
        <f>DB_INFO!D567</f>
        <v>Hotel</v>
      </c>
      <c r="E567" s="27" t="str">
        <f>DB_INFO!E567</f>
        <v>Yes</v>
      </c>
      <c r="F567" s="28" t="str">
        <f>DB_INFO!F567</f>
        <v>Below 100</v>
      </c>
      <c r="G567" s="28" t="str">
        <f>DB_INFO!G567</f>
        <v>Above 5000</v>
      </c>
      <c r="H567" s="28" t="str">
        <f>DB_INFO!H567</f>
        <v>No</v>
      </c>
      <c r="I567" s="28" t="str">
        <f>DB_INFO!I567</f>
        <v>No</v>
      </c>
      <c r="J567" s="27" t="str">
        <f>DB_RHC_KNOWN!J567</f>
        <v>Yes</v>
      </c>
      <c r="K567" s="92">
        <f>DB_RHC_SUITABLE!P567</f>
        <v>0</v>
      </c>
      <c r="L567" s="49">
        <f>DB_RHC_SUITABLE!V567</f>
        <v>0</v>
      </c>
      <c r="M567" s="27" t="s">
        <v>74</v>
      </c>
      <c r="N567" s="27" t="s">
        <v>347</v>
      </c>
    </row>
    <row r="568" spans="1:14" ht="12" hidden="1" customHeight="1">
      <c r="A568" s="26">
        <v>564</v>
      </c>
      <c r="B568" s="27" t="str">
        <f>DB_INFO!B568</f>
        <v>PT</v>
      </c>
      <c r="C568" s="27" t="str">
        <f>DB_INFO!C568</f>
        <v>Private</v>
      </c>
      <c r="D568" s="27" t="str">
        <f>DB_INFO!D568</f>
        <v>Hotel</v>
      </c>
      <c r="E568" s="27" t="str">
        <f>DB_INFO!E568</f>
        <v>Yes</v>
      </c>
      <c r="F568" s="28" t="str">
        <f>DB_INFO!F568</f>
        <v>Below 100</v>
      </c>
      <c r="G568" s="28" t="str">
        <f>DB_INFO!G568</f>
        <v>Above 5000</v>
      </c>
      <c r="H568" s="28" t="str">
        <f>DB_INFO!H568</f>
        <v>No</v>
      </c>
      <c r="I568" s="28" t="str">
        <f>DB_INFO!I568</f>
        <v>No</v>
      </c>
      <c r="J568" s="27" t="str">
        <f>DB_RHC_KNOWN!J568</f>
        <v>Yes</v>
      </c>
      <c r="K568" s="92">
        <f>DB_RHC_SUITABLE!P568</f>
        <v>0</v>
      </c>
      <c r="L568" s="49">
        <f>DB_RHC_SUITABLE!V568</f>
        <v>0</v>
      </c>
      <c r="M568" s="27" t="s">
        <v>74</v>
      </c>
      <c r="N568" s="27" t="s">
        <v>347</v>
      </c>
    </row>
    <row r="569" spans="1:14" ht="12" hidden="1" customHeight="1">
      <c r="A569" s="26">
        <v>565</v>
      </c>
      <c r="B569" s="27" t="str">
        <f>DB_INFO!B569</f>
        <v>PT</v>
      </c>
      <c r="C569" s="27" t="str">
        <f>DB_INFO!C569</f>
        <v>Private</v>
      </c>
      <c r="D569" s="27" t="str">
        <f>DB_INFO!D569</f>
        <v>Office</v>
      </c>
      <c r="E569" s="27" t="str">
        <f>DB_INFO!E569</f>
        <v>No</v>
      </c>
      <c r="F569" s="28" t="str">
        <f>DB_INFO!F569</f>
        <v>Below 100</v>
      </c>
      <c r="G569" s="28" t="str">
        <f>DB_INFO!G569</f>
        <v>Below 1000</v>
      </c>
      <c r="H569" s="28" t="str">
        <f>DB_INFO!H569</f>
        <v>No</v>
      </c>
      <c r="I569" s="28" t="str">
        <f>DB_INFO!I569</f>
        <v>Yes</v>
      </c>
      <c r="J569" s="27" t="str">
        <f>DB_RHC_KNOWN!J569</f>
        <v>Yes</v>
      </c>
      <c r="K569" s="92">
        <f>DB_RHC_SUITABLE!P569</f>
        <v>1</v>
      </c>
      <c r="L569" s="49">
        <f>DB_RHC_SUITABLE!V569</f>
        <v>1</v>
      </c>
      <c r="M569" s="27" t="s">
        <v>0</v>
      </c>
      <c r="N569" s="27"/>
    </row>
    <row r="570" spans="1:14" ht="12" hidden="1" customHeight="1">
      <c r="A570" s="26">
        <v>566</v>
      </c>
      <c r="B570" s="27" t="str">
        <f>DB_INFO!B570</f>
        <v>PT</v>
      </c>
      <c r="C570" s="27" t="str">
        <f>DB_INFO!C570</f>
        <v>Public</v>
      </c>
      <c r="D570" s="27" t="str">
        <f>DB_INFO!D570</f>
        <v>Office</v>
      </c>
      <c r="E570" s="27" t="str">
        <f>DB_INFO!E570</f>
        <v>No</v>
      </c>
      <c r="F570" s="28" t="str">
        <f>DB_INFO!F570</f>
        <v>100-1000</v>
      </c>
      <c r="G570" s="28" t="str">
        <f>DB_INFO!G570</f>
        <v>DK/DA</v>
      </c>
      <c r="H570" s="28" t="str">
        <f>DB_INFO!H570</f>
        <v>No</v>
      </c>
      <c r="I570" s="28" t="str">
        <f>DB_INFO!I570</f>
        <v>No</v>
      </c>
      <c r="J570" s="27" t="str">
        <f>DB_RHC_KNOWN!J570</f>
        <v>Yes</v>
      </c>
      <c r="K570" s="92">
        <f>DB_RHC_SUITABLE!P570</f>
        <v>1</v>
      </c>
      <c r="L570" s="49">
        <f>DB_RHC_SUITABLE!V570</f>
        <v>1</v>
      </c>
      <c r="M570" s="27" t="s">
        <v>230</v>
      </c>
      <c r="N570" s="27"/>
    </row>
    <row r="571" spans="1:14" ht="12" hidden="1" customHeight="1">
      <c r="A571" s="26">
        <v>567</v>
      </c>
      <c r="B571" s="27" t="str">
        <f>DB_INFO!B571</f>
        <v>PT</v>
      </c>
      <c r="C571" s="27" t="str">
        <f>DB_INFO!C571</f>
        <v>Private</v>
      </c>
      <c r="D571" s="27" t="str">
        <f>DB_INFO!D571</f>
        <v>Office</v>
      </c>
      <c r="E571" s="27" t="str">
        <f>DB_INFO!E571</f>
        <v>No</v>
      </c>
      <c r="F571" s="28" t="str">
        <f>DB_INFO!F571</f>
        <v>Below 100</v>
      </c>
      <c r="G571" s="28" t="str">
        <f>DB_INFO!G571</f>
        <v>Below 1000</v>
      </c>
      <c r="H571" s="28" t="str">
        <f>DB_INFO!H571</f>
        <v>No</v>
      </c>
      <c r="I571" s="28" t="str">
        <f>DB_INFO!I571</f>
        <v>Yes</v>
      </c>
      <c r="J571" s="27" t="str">
        <f>DB_RHC_KNOWN!J571</f>
        <v>Yes</v>
      </c>
      <c r="K571" s="92">
        <f>DB_RHC_SUITABLE!P571</f>
        <v>1</v>
      </c>
      <c r="L571" s="49">
        <f>DB_RHC_SUITABLE!V571</f>
        <v>1</v>
      </c>
      <c r="M571" s="27" t="s">
        <v>230</v>
      </c>
      <c r="N571" s="27"/>
    </row>
    <row r="572" spans="1:14" ht="12" hidden="1" customHeight="1">
      <c r="A572" s="26">
        <v>568</v>
      </c>
      <c r="B572" s="27" t="str">
        <f>DB_INFO!B572</f>
        <v>PT</v>
      </c>
      <c r="C572" s="27" t="str">
        <f>DB_INFO!C572</f>
        <v>Private</v>
      </c>
      <c r="D572" s="27" t="str">
        <f>DB_INFO!D572</f>
        <v>Office</v>
      </c>
      <c r="E572" s="27" t="str">
        <f>DB_INFO!E572</f>
        <v>No</v>
      </c>
      <c r="F572" s="28" t="str">
        <f>DB_INFO!F572</f>
        <v>Below 100</v>
      </c>
      <c r="G572" s="28" t="str">
        <f>DB_INFO!G572</f>
        <v>Below 1000</v>
      </c>
      <c r="H572" s="28" t="str">
        <f>DB_INFO!H572</f>
        <v>No</v>
      </c>
      <c r="I572" s="28" t="str">
        <f>DB_INFO!I572</f>
        <v>No</v>
      </c>
      <c r="J572" s="27" t="str">
        <f>DB_RHC_KNOWN!J572</f>
        <v>Yes</v>
      </c>
      <c r="K572" s="92">
        <f>DB_RHC_SUITABLE!P572</f>
        <v>1</v>
      </c>
      <c r="L572" s="49">
        <f>DB_RHC_SUITABLE!V572</f>
        <v>0</v>
      </c>
      <c r="M572" s="27" t="s">
        <v>0</v>
      </c>
      <c r="N572" s="27"/>
    </row>
    <row r="573" spans="1:14" ht="12" hidden="1" customHeight="1">
      <c r="A573" s="26">
        <v>569</v>
      </c>
      <c r="B573" s="27" t="str">
        <f>DB_INFO!B573</f>
        <v>PT</v>
      </c>
      <c r="C573" s="27" t="str">
        <f>DB_INFO!C573</f>
        <v>Private</v>
      </c>
      <c r="D573" s="27" t="str">
        <f>DB_INFO!D573</f>
        <v>Office</v>
      </c>
      <c r="E573" s="27" t="str">
        <f>DB_INFO!E573</f>
        <v>No</v>
      </c>
      <c r="F573" s="28" t="str">
        <f>DB_INFO!F573</f>
        <v>Below 100</v>
      </c>
      <c r="G573" s="28" t="str">
        <f>DB_INFO!G573</f>
        <v>Below 1000</v>
      </c>
      <c r="H573" s="28" t="str">
        <f>DB_INFO!H573</f>
        <v>No</v>
      </c>
      <c r="I573" s="28" t="str">
        <f>DB_INFO!I573</f>
        <v>Yes</v>
      </c>
      <c r="J573" s="27" t="str">
        <f>DB_RHC_KNOWN!J573</f>
        <v>Yes</v>
      </c>
      <c r="K573" s="92">
        <f>DB_RHC_SUITABLE!P573</f>
        <v>0</v>
      </c>
      <c r="L573" s="49">
        <f>DB_RHC_SUITABLE!V573</f>
        <v>1</v>
      </c>
      <c r="M573" s="27" t="s">
        <v>230</v>
      </c>
      <c r="N573" s="27"/>
    </row>
    <row r="574" spans="1:14" ht="12" hidden="1" customHeight="1">
      <c r="A574" s="26">
        <v>570</v>
      </c>
      <c r="B574" s="27" t="str">
        <f>DB_INFO!B574</f>
        <v>PT</v>
      </c>
      <c r="C574" s="27" t="str">
        <f>DB_INFO!C574</f>
        <v>Private</v>
      </c>
      <c r="D574" s="27" t="str">
        <f>DB_INFO!D574</f>
        <v>Office</v>
      </c>
      <c r="E574" s="27" t="str">
        <f>DB_INFO!E574</f>
        <v>No</v>
      </c>
      <c r="F574" s="28" t="str">
        <f>DB_INFO!F574</f>
        <v>Below 100</v>
      </c>
      <c r="G574" s="28" t="str">
        <f>DB_INFO!G574</f>
        <v>DK/DA</v>
      </c>
      <c r="H574" s="28" t="str">
        <f>DB_INFO!H574</f>
        <v>No</v>
      </c>
      <c r="I574" s="28" t="str">
        <f>DB_INFO!I574</f>
        <v>No</v>
      </c>
      <c r="J574" s="27" t="str">
        <f>DB_RHC_KNOWN!J574</f>
        <v>Yes</v>
      </c>
      <c r="K574" s="92">
        <f>DB_RHC_SUITABLE!P574</f>
        <v>0</v>
      </c>
      <c r="L574" s="49">
        <f>DB_RHC_SUITABLE!V574</f>
        <v>0</v>
      </c>
      <c r="M574" s="27" t="s">
        <v>74</v>
      </c>
      <c r="N574" s="27" t="s">
        <v>204</v>
      </c>
    </row>
    <row r="575" spans="1:14" ht="12" hidden="1" customHeight="1">
      <c r="A575" s="26">
        <v>571</v>
      </c>
      <c r="B575" s="27" t="str">
        <f>DB_INFO!B575</f>
        <v>PT</v>
      </c>
      <c r="C575" s="27" t="str">
        <f>DB_INFO!C575</f>
        <v>Private</v>
      </c>
      <c r="D575" s="27" t="str">
        <f>DB_INFO!D575</f>
        <v>Commerce</v>
      </c>
      <c r="E575" s="27" t="str">
        <f>DB_INFO!E575</f>
        <v>No</v>
      </c>
      <c r="F575" s="28" t="str">
        <f>DB_INFO!F575</f>
        <v>100-1000</v>
      </c>
      <c r="G575" s="28" t="str">
        <f>DB_INFO!G575</f>
        <v>Above 5000</v>
      </c>
      <c r="H575" s="28" t="str">
        <f>DB_INFO!H575</f>
        <v>Yes</v>
      </c>
      <c r="I575" s="28" t="str">
        <f>DB_INFO!I575</f>
        <v>Yes</v>
      </c>
      <c r="J575" s="27" t="str">
        <f>DB_RHC_KNOWN!J575</f>
        <v>Yes</v>
      </c>
      <c r="K575" s="92">
        <f>DB_RHC_SUITABLE!P575</f>
        <v>1</v>
      </c>
      <c r="L575" s="49">
        <f>DB_RHC_SUITABLE!V575</f>
        <v>1</v>
      </c>
      <c r="M575" s="27" t="s">
        <v>230</v>
      </c>
      <c r="N575" s="27"/>
    </row>
    <row r="576" spans="1:14" ht="12" hidden="1" customHeight="1">
      <c r="A576" s="26">
        <v>572</v>
      </c>
      <c r="B576" s="27" t="str">
        <f>DB_INFO!B576</f>
        <v>PT</v>
      </c>
      <c r="C576" s="27" t="str">
        <f>DB_INFO!C576</f>
        <v>Private</v>
      </c>
      <c r="D576" s="27" t="str">
        <f>DB_INFO!D576</f>
        <v>Hotel</v>
      </c>
      <c r="E576" s="27" t="str">
        <f>DB_INFO!E576</f>
        <v>Yes</v>
      </c>
      <c r="F576" s="28" t="str">
        <f>DB_INFO!F576</f>
        <v>Below 100</v>
      </c>
      <c r="G576" s="28" t="str">
        <f>DB_INFO!G576</f>
        <v>1000-5000</v>
      </c>
      <c r="H576" s="28" t="str">
        <f>DB_INFO!H576</f>
        <v>No</v>
      </c>
      <c r="I576" s="28" t="str">
        <f>DB_INFO!I576</f>
        <v>Yes</v>
      </c>
      <c r="J576" s="27" t="str">
        <f>DB_RHC_KNOWN!J576</f>
        <v>Yes</v>
      </c>
      <c r="K576" s="92">
        <f>DB_RHC_SUITABLE!P576</f>
        <v>0</v>
      </c>
      <c r="L576" s="49">
        <f>DB_RHC_SUITABLE!V576</f>
        <v>0</v>
      </c>
      <c r="M576" s="27" t="s">
        <v>0</v>
      </c>
      <c r="N576" s="27"/>
    </row>
    <row r="577" spans="1:14" ht="12" hidden="1" customHeight="1">
      <c r="A577" s="26">
        <v>573</v>
      </c>
      <c r="B577" s="27" t="str">
        <f>DB_INFO!B577</f>
        <v>PT</v>
      </c>
      <c r="C577" s="27" t="str">
        <f>DB_INFO!C577</f>
        <v>Private</v>
      </c>
      <c r="D577" s="27" t="str">
        <f>DB_INFO!D577</f>
        <v>Hotel</v>
      </c>
      <c r="E577" s="27" t="str">
        <f>DB_INFO!E577</f>
        <v>Yes</v>
      </c>
      <c r="F577" s="28" t="str">
        <f>DB_INFO!F577</f>
        <v>Below 100</v>
      </c>
      <c r="G577" s="28" t="str">
        <f>DB_INFO!G577</f>
        <v>Above 5000</v>
      </c>
      <c r="H577" s="28" t="str">
        <f>DB_INFO!H577</f>
        <v>No</v>
      </c>
      <c r="I577" s="28" t="str">
        <f>DB_INFO!I577</f>
        <v>No</v>
      </c>
      <c r="J577" s="27" t="str">
        <f>DB_RHC_KNOWN!J577</f>
        <v>Yes</v>
      </c>
      <c r="K577" s="92">
        <f>DB_RHC_SUITABLE!P577</f>
        <v>0</v>
      </c>
      <c r="L577" s="49">
        <f>DB_RHC_SUITABLE!V577</f>
        <v>0</v>
      </c>
      <c r="M577" s="27" t="s">
        <v>230</v>
      </c>
      <c r="N577" s="27"/>
    </row>
    <row r="578" spans="1:14" ht="12" hidden="1" customHeight="1">
      <c r="A578" s="26">
        <v>574</v>
      </c>
      <c r="B578" s="27" t="str">
        <f>DB_INFO!B578</f>
        <v>PT</v>
      </c>
      <c r="C578" s="27" t="str">
        <f>DB_INFO!C578</f>
        <v>Public</v>
      </c>
      <c r="D578" s="27" t="str">
        <f>DB_INFO!D578</f>
        <v>Education Centre</v>
      </c>
      <c r="E578" s="27" t="str">
        <f>DB_INFO!E578</f>
        <v>No</v>
      </c>
      <c r="F578" s="28" t="str">
        <f>DB_INFO!F578</f>
        <v>Above 1000</v>
      </c>
      <c r="G578" s="28" t="str">
        <f>DB_INFO!G578</f>
        <v>Above 5000</v>
      </c>
      <c r="H578" s="28" t="str">
        <f>DB_INFO!H578</f>
        <v>No</v>
      </c>
      <c r="I578" s="28" t="str">
        <f>DB_INFO!I578</f>
        <v>No</v>
      </c>
      <c r="J578" s="27" t="str">
        <f>DB_RHC_KNOWN!J578</f>
        <v>Yes</v>
      </c>
      <c r="K578" s="92">
        <f>DB_RHC_SUITABLE!P578</f>
        <v>0</v>
      </c>
      <c r="L578" s="49">
        <f>DB_RHC_SUITABLE!V578</f>
        <v>0</v>
      </c>
      <c r="M578" s="27" t="s">
        <v>0</v>
      </c>
      <c r="N578" s="27"/>
    </row>
    <row r="579" spans="1:14" ht="12" hidden="1" customHeight="1">
      <c r="A579" s="26">
        <v>575</v>
      </c>
      <c r="B579" s="27" t="str">
        <f>DB_INFO!B579</f>
        <v>PT</v>
      </c>
      <c r="C579" s="27" t="str">
        <f>DB_INFO!C579</f>
        <v>Private</v>
      </c>
      <c r="D579" s="27" t="str">
        <f>DB_INFO!D579</f>
        <v>Education Centre</v>
      </c>
      <c r="E579" s="27" t="str">
        <f>DB_INFO!E579</f>
        <v>No</v>
      </c>
      <c r="F579" s="28" t="str">
        <f>DB_INFO!F579</f>
        <v>100-1000</v>
      </c>
      <c r="G579" s="28" t="str">
        <f>DB_INFO!G579</f>
        <v>1000-5000</v>
      </c>
      <c r="H579" s="28" t="str">
        <f>DB_INFO!H579</f>
        <v>Yes</v>
      </c>
      <c r="I579" s="28" t="str">
        <f>DB_INFO!I579</f>
        <v>No</v>
      </c>
      <c r="J579" s="27" t="str">
        <f>DB_RHC_KNOWN!J579</f>
        <v>Yes</v>
      </c>
      <c r="K579" s="92">
        <f>DB_RHC_SUITABLE!P579</f>
        <v>0</v>
      </c>
      <c r="L579" s="49">
        <f>DB_RHC_SUITABLE!V579</f>
        <v>0</v>
      </c>
      <c r="M579" s="27" t="s">
        <v>74</v>
      </c>
      <c r="N579" s="27" t="s">
        <v>204</v>
      </c>
    </row>
    <row r="580" spans="1:14" ht="12" hidden="1" customHeight="1">
      <c r="A580" s="26">
        <v>576</v>
      </c>
      <c r="B580" s="27" t="str">
        <f>DB_INFO!B580</f>
        <v>PT</v>
      </c>
      <c r="C580" s="27" t="str">
        <f>DB_INFO!C580</f>
        <v>Private</v>
      </c>
      <c r="D580" s="27" t="str">
        <f>DB_INFO!D580</f>
        <v>Sport Centre</v>
      </c>
      <c r="E580" s="27" t="str">
        <f>DB_INFO!E580</f>
        <v>No</v>
      </c>
      <c r="F580" s="28" t="str">
        <f>DB_INFO!F580</f>
        <v>100-1000</v>
      </c>
      <c r="G580" s="28" t="str">
        <f>DB_INFO!G580</f>
        <v>1000-5000</v>
      </c>
      <c r="H580" s="28" t="str">
        <f>DB_INFO!H580</f>
        <v>No</v>
      </c>
      <c r="I580" s="28" t="str">
        <f>DB_INFO!I580</f>
        <v>Yes</v>
      </c>
      <c r="J580" s="27" t="str">
        <f>DB_RHC_KNOWN!J580</f>
        <v>Yes</v>
      </c>
      <c r="K580" s="92">
        <f>DB_RHC_SUITABLE!P580</f>
        <v>0</v>
      </c>
      <c r="L580" s="49">
        <f>DB_RHC_SUITABLE!V580</f>
        <v>0</v>
      </c>
      <c r="M580" s="27" t="s">
        <v>0</v>
      </c>
      <c r="N580" s="27"/>
    </row>
    <row r="581" spans="1:14" ht="12" hidden="1" customHeight="1">
      <c r="A581" s="26">
        <v>577</v>
      </c>
      <c r="B581" s="27" t="str">
        <f>DB_INFO!B581</f>
        <v>PT</v>
      </c>
      <c r="C581" s="27" t="str">
        <f>DB_INFO!C581</f>
        <v>Private</v>
      </c>
      <c r="D581" s="27" t="str">
        <f>DB_INFO!D581</f>
        <v>Office</v>
      </c>
      <c r="E581" s="27" t="str">
        <f>DB_INFO!E581</f>
        <v>No</v>
      </c>
      <c r="F581" s="28" t="str">
        <f>DB_INFO!F581</f>
        <v>Below 100</v>
      </c>
      <c r="G581" s="28" t="str">
        <f>DB_INFO!G581</f>
        <v>Below 1000</v>
      </c>
      <c r="H581" s="28" t="str">
        <f>DB_INFO!H581</f>
        <v>No</v>
      </c>
      <c r="I581" s="28" t="str">
        <f>DB_INFO!I581</f>
        <v>No</v>
      </c>
      <c r="J581" s="27" t="str">
        <f>DB_RHC_KNOWN!J581</f>
        <v>Yes</v>
      </c>
      <c r="K581" s="92">
        <f>DB_RHC_SUITABLE!P581</f>
        <v>1</v>
      </c>
      <c r="L581" s="49">
        <f>DB_RHC_SUITABLE!V581</f>
        <v>0</v>
      </c>
      <c r="M581" s="27" t="s">
        <v>0</v>
      </c>
      <c r="N581" s="27"/>
    </row>
    <row r="582" spans="1:14" ht="12" hidden="1" customHeight="1">
      <c r="A582" s="26">
        <v>578</v>
      </c>
      <c r="B582" s="27" t="str">
        <f>DB_INFO!B582</f>
        <v>PT</v>
      </c>
      <c r="C582" s="27" t="str">
        <f>DB_INFO!C582</f>
        <v>Public</v>
      </c>
      <c r="D582" s="27" t="str">
        <f>DB_INFO!D582</f>
        <v>Office</v>
      </c>
      <c r="E582" s="27" t="str">
        <f>DB_INFO!E582</f>
        <v>No</v>
      </c>
      <c r="F582" s="28" t="str">
        <f>DB_INFO!F582</f>
        <v>Below 100</v>
      </c>
      <c r="G582" s="28" t="str">
        <f>DB_INFO!G582</f>
        <v>Below 1000</v>
      </c>
      <c r="H582" s="28" t="str">
        <f>DB_INFO!H582</f>
        <v>No</v>
      </c>
      <c r="I582" s="28" t="str">
        <f>DB_INFO!I582</f>
        <v>No</v>
      </c>
      <c r="J582" s="27" t="str">
        <f>DB_RHC_KNOWN!J582</f>
        <v>Yes</v>
      </c>
      <c r="K582" s="92">
        <f>DB_RHC_SUITABLE!P582</f>
        <v>0</v>
      </c>
      <c r="L582" s="49">
        <f>DB_RHC_SUITABLE!V582</f>
        <v>1</v>
      </c>
      <c r="M582" s="27" t="s">
        <v>230</v>
      </c>
      <c r="N582" s="27"/>
    </row>
    <row r="583" spans="1:14" ht="12" hidden="1" customHeight="1">
      <c r="A583" s="26">
        <v>579</v>
      </c>
      <c r="B583" s="27" t="str">
        <f>DB_INFO!B583</f>
        <v>PT</v>
      </c>
      <c r="C583" s="27" t="str">
        <f>DB_INFO!C583</f>
        <v>Public</v>
      </c>
      <c r="D583" s="27" t="str">
        <f>DB_INFO!D583</f>
        <v>Office</v>
      </c>
      <c r="E583" s="27" t="str">
        <f>DB_INFO!E583</f>
        <v>No</v>
      </c>
      <c r="F583" s="28" t="str">
        <f>DB_INFO!F583</f>
        <v>Below 100</v>
      </c>
      <c r="G583" s="28" t="str">
        <f>DB_INFO!G583</f>
        <v>Below 1000</v>
      </c>
      <c r="H583" s="28" t="str">
        <f>DB_INFO!H583</f>
        <v>No</v>
      </c>
      <c r="I583" s="28" t="str">
        <f>DB_INFO!I583</f>
        <v>Yes</v>
      </c>
      <c r="J583" s="27" t="str">
        <f>DB_RHC_KNOWN!J583</f>
        <v>Yes</v>
      </c>
      <c r="K583" s="92">
        <f>DB_RHC_SUITABLE!P583</f>
        <v>0</v>
      </c>
      <c r="L583" s="49">
        <f>DB_RHC_SUITABLE!V583</f>
        <v>0</v>
      </c>
      <c r="M583" s="27" t="s">
        <v>230</v>
      </c>
      <c r="N583" s="27"/>
    </row>
    <row r="584" spans="1:14" ht="12" hidden="1" customHeight="1">
      <c r="A584" s="26">
        <v>580</v>
      </c>
      <c r="B584" s="27" t="str">
        <f>DB_INFO!B584</f>
        <v>PT</v>
      </c>
      <c r="C584" s="27" t="str">
        <f>DB_INFO!C584</f>
        <v>Public</v>
      </c>
      <c r="D584" s="27" t="str">
        <f>DB_INFO!D584</f>
        <v>Office</v>
      </c>
      <c r="E584" s="27" t="str">
        <f>DB_INFO!E584</f>
        <v>No</v>
      </c>
      <c r="F584" s="28" t="str">
        <f>DB_INFO!F584</f>
        <v>Below 100</v>
      </c>
      <c r="G584" s="28" t="str">
        <f>DB_INFO!G584</f>
        <v>Below 1000</v>
      </c>
      <c r="H584" s="28" t="str">
        <f>DB_INFO!H584</f>
        <v>No</v>
      </c>
      <c r="I584" s="28" t="str">
        <f>DB_INFO!I584</f>
        <v>Yes</v>
      </c>
      <c r="J584" s="27" t="str">
        <f>DB_RHC_KNOWN!J584</f>
        <v>Yes</v>
      </c>
      <c r="K584" s="92">
        <f>DB_RHC_SUITABLE!P584</f>
        <v>0</v>
      </c>
      <c r="L584" s="49">
        <f>DB_RHC_SUITABLE!V584</f>
        <v>0</v>
      </c>
      <c r="M584" s="27" t="s">
        <v>74</v>
      </c>
      <c r="N584" s="27" t="s">
        <v>203</v>
      </c>
    </row>
    <row r="585" spans="1:14" ht="12" hidden="1" customHeight="1">
      <c r="A585" s="26">
        <v>581</v>
      </c>
      <c r="B585" s="27" t="str">
        <f>DB_INFO!B585</f>
        <v>PT</v>
      </c>
      <c r="C585" s="27" t="str">
        <f>DB_INFO!C585</f>
        <v>Private</v>
      </c>
      <c r="D585" s="27" t="str">
        <f>DB_INFO!D585</f>
        <v>Commerce</v>
      </c>
      <c r="E585" s="27" t="str">
        <f>DB_INFO!E585</f>
        <v>No</v>
      </c>
      <c r="F585" s="28" t="str">
        <f>DB_INFO!F585</f>
        <v>DK/DA</v>
      </c>
      <c r="G585" s="28" t="str">
        <f>DB_INFO!G585</f>
        <v>DK/DA</v>
      </c>
      <c r="H585" s="28" t="str">
        <f>DB_INFO!H585</f>
        <v>No</v>
      </c>
      <c r="I585" s="28" t="str">
        <f>DB_INFO!I585</f>
        <v>Yes</v>
      </c>
      <c r="J585" s="27" t="str">
        <f>DB_RHC_KNOWN!J585</f>
        <v>Yes</v>
      </c>
      <c r="K585" s="92">
        <f>DB_RHC_SUITABLE!P585</f>
        <v>1</v>
      </c>
      <c r="L585" s="49">
        <f>DB_RHC_SUITABLE!V585</f>
        <v>1</v>
      </c>
      <c r="M585" s="27" t="s">
        <v>230</v>
      </c>
      <c r="N585" s="27"/>
    </row>
    <row r="586" spans="1:14" hidden="1">
      <c r="A586" s="26">
        <v>582</v>
      </c>
      <c r="B586" s="40" t="str">
        <f>DB_INFO!B586</f>
        <v>ES</v>
      </c>
      <c r="C586" s="40" t="str">
        <f>DB_INFO!C586</f>
        <v>Private</v>
      </c>
      <c r="D586" s="40" t="str">
        <f>DB_INFO!D586</f>
        <v>Sport Centre</v>
      </c>
      <c r="E586" s="40" t="str">
        <f>DB_INFO!E586</f>
        <v>Yes</v>
      </c>
      <c r="F586" s="41" t="str">
        <f>DB_INFO!F586</f>
        <v>DK/DA</v>
      </c>
      <c r="G586" s="41" t="str">
        <f>DB_INFO!G586</f>
        <v>Above 5000</v>
      </c>
      <c r="H586" s="41" t="str">
        <f>DB_INFO!H586</f>
        <v>No</v>
      </c>
      <c r="I586" s="41" t="str">
        <f>DB_INFO!I586</f>
        <v>No</v>
      </c>
      <c r="J586" s="40" t="str">
        <f>DB_RHC_KNOWN!J586</f>
        <v>Yes</v>
      </c>
      <c r="K586" s="91">
        <f>DB_RHC_SUITABLE!P586</f>
        <v>0</v>
      </c>
      <c r="L586" s="47">
        <f>DB_RHC_SUITABLE!V586</f>
        <v>0</v>
      </c>
      <c r="M586" s="159" t="s">
        <v>230</v>
      </c>
      <c r="N586" s="708"/>
    </row>
    <row r="587" spans="1:14" hidden="1">
      <c r="A587" s="26">
        <v>583</v>
      </c>
      <c r="B587" s="27" t="str">
        <f>DB_INFO!B587</f>
        <v>ES</v>
      </c>
      <c r="C587" s="27" t="str">
        <f>DB_INFO!C587</f>
        <v>Public</v>
      </c>
      <c r="D587" s="27" t="str">
        <f>DB_INFO!D587</f>
        <v>Sport Centre</v>
      </c>
      <c r="E587" s="27" t="str">
        <f>DB_INFO!E587</f>
        <v>Yes</v>
      </c>
      <c r="F587" s="28" t="str">
        <f>DB_INFO!F587</f>
        <v>DK/DA</v>
      </c>
      <c r="G587" s="28" t="str">
        <f>DB_INFO!G587</f>
        <v>Below 1000</v>
      </c>
      <c r="H587" s="28" t="str">
        <f>DB_INFO!H587</f>
        <v>No</v>
      </c>
      <c r="I587" s="28" t="str">
        <f>DB_INFO!I587</f>
        <v>No</v>
      </c>
      <c r="J587" s="27" t="str">
        <f>DB_RHC_KNOWN!J587</f>
        <v>Yes</v>
      </c>
      <c r="K587" s="92">
        <f>DB_RHC_SUITABLE!P587</f>
        <v>0</v>
      </c>
      <c r="L587" s="49" t="str">
        <f>DB_RHC_SUITABLE!V587</f>
        <v>-</v>
      </c>
      <c r="M587" s="160" t="s">
        <v>74</v>
      </c>
      <c r="N587" s="27" t="s">
        <v>204</v>
      </c>
    </row>
    <row r="588" spans="1:14" hidden="1">
      <c r="A588" s="26">
        <v>584</v>
      </c>
      <c r="B588" s="27" t="str">
        <f>DB_INFO!B588</f>
        <v>ES</v>
      </c>
      <c r="C588" s="27" t="str">
        <f>DB_INFO!C588</f>
        <v>Public</v>
      </c>
      <c r="D588" s="27" t="str">
        <f>DB_INFO!D588</f>
        <v>Sport Centre</v>
      </c>
      <c r="E588" s="27" t="str">
        <f>DB_INFO!E588</f>
        <v>Yes</v>
      </c>
      <c r="F588" s="28" t="str">
        <f>DB_INFO!F588</f>
        <v>DK/DA</v>
      </c>
      <c r="G588" s="28" t="str">
        <f>DB_INFO!G588</f>
        <v>1000-5000</v>
      </c>
      <c r="H588" s="28" t="str">
        <f>DB_INFO!H588</f>
        <v>No</v>
      </c>
      <c r="I588" s="28" t="str">
        <f>DB_INFO!I588</f>
        <v>DK/DA</v>
      </c>
      <c r="J588" s="27" t="str">
        <f>DB_RHC_KNOWN!J588</f>
        <v>Yes</v>
      </c>
      <c r="K588" s="92">
        <f>DB_RHC_SUITABLE!P588</f>
        <v>0</v>
      </c>
      <c r="L588" s="49" t="str">
        <f>DB_RHC_SUITABLE!V588</f>
        <v>-</v>
      </c>
      <c r="M588" s="160" t="s">
        <v>230</v>
      </c>
      <c r="N588" s="171"/>
    </row>
    <row r="589" spans="1:14" hidden="1">
      <c r="A589" s="26">
        <v>585</v>
      </c>
      <c r="B589" s="27" t="str">
        <f>DB_INFO!B589</f>
        <v>ES</v>
      </c>
      <c r="C589" s="27" t="str">
        <f>DB_INFO!C589</f>
        <v>Public</v>
      </c>
      <c r="D589" s="27" t="str">
        <f>DB_INFO!D589</f>
        <v>Sport Centre</v>
      </c>
      <c r="E589" s="27" t="str">
        <f>DB_INFO!E589</f>
        <v>Yes</v>
      </c>
      <c r="F589" s="28" t="str">
        <f>DB_INFO!F589</f>
        <v>DK/DA</v>
      </c>
      <c r="G589" s="28" t="str">
        <f>DB_INFO!G589</f>
        <v>1000-5000</v>
      </c>
      <c r="H589" s="28" t="str">
        <f>DB_INFO!H589</f>
        <v>No</v>
      </c>
      <c r="I589" s="28" t="str">
        <f>DB_INFO!I589</f>
        <v>Yes</v>
      </c>
      <c r="J589" s="27" t="str">
        <f>DB_RHC_KNOWN!J589</f>
        <v>Yes</v>
      </c>
      <c r="K589" s="92">
        <f>DB_RHC_SUITABLE!P589</f>
        <v>0</v>
      </c>
      <c r="L589" s="49">
        <f>DB_RHC_SUITABLE!V589</f>
        <v>1</v>
      </c>
      <c r="M589" s="160" t="s">
        <v>74</v>
      </c>
      <c r="N589" s="27" t="s">
        <v>204</v>
      </c>
    </row>
    <row r="590" spans="1:14" hidden="1">
      <c r="A590" s="26">
        <v>586</v>
      </c>
      <c r="B590" s="27" t="str">
        <f>DB_INFO!B590</f>
        <v>ES</v>
      </c>
      <c r="C590" s="27" t="str">
        <f>DB_INFO!C590</f>
        <v>Public</v>
      </c>
      <c r="D590" s="27" t="str">
        <f>DB_INFO!D590</f>
        <v>Sport Centre</v>
      </c>
      <c r="E590" s="27" t="str">
        <f>DB_INFO!E590</f>
        <v>No</v>
      </c>
      <c r="F590" s="28" t="str">
        <f>DB_INFO!F590</f>
        <v>DK/DA</v>
      </c>
      <c r="G590" s="28" t="str">
        <f>DB_INFO!G590</f>
        <v>Above 5000</v>
      </c>
      <c r="H590" s="28" t="str">
        <f>DB_INFO!H590</f>
        <v>No</v>
      </c>
      <c r="I590" s="28" t="str">
        <f>DB_INFO!I590</f>
        <v>No</v>
      </c>
      <c r="J590" s="27" t="str">
        <f>DB_RHC_KNOWN!J590</f>
        <v>Yes</v>
      </c>
      <c r="K590" s="92">
        <f>DB_RHC_SUITABLE!P590</f>
        <v>0</v>
      </c>
      <c r="L590" s="49">
        <f>DB_RHC_SUITABLE!V590</f>
        <v>0</v>
      </c>
      <c r="M590" s="160" t="s">
        <v>74</v>
      </c>
      <c r="N590" s="27" t="s">
        <v>205</v>
      </c>
    </row>
    <row r="591" spans="1:14" hidden="1">
      <c r="A591" s="26">
        <v>587</v>
      </c>
      <c r="B591" s="27" t="str">
        <f>DB_INFO!B591</f>
        <v>ES</v>
      </c>
      <c r="C591" s="27" t="str">
        <f>DB_INFO!C591</f>
        <v>Public</v>
      </c>
      <c r="D591" s="27" t="str">
        <f>DB_INFO!D591</f>
        <v>Sport Centre</v>
      </c>
      <c r="E591" s="27" t="str">
        <f>DB_INFO!E591</f>
        <v>Yes</v>
      </c>
      <c r="F591" s="28" t="str">
        <f>DB_INFO!F591</f>
        <v>DK/DA</v>
      </c>
      <c r="G591" s="28" t="str">
        <f>DB_INFO!G591</f>
        <v>DK/DA</v>
      </c>
      <c r="H591" s="28" t="str">
        <f>DB_INFO!H591</f>
        <v>No</v>
      </c>
      <c r="I591" s="28" t="str">
        <f>DB_INFO!I591</f>
        <v>No</v>
      </c>
      <c r="J591" s="27" t="str">
        <f>DB_RHC_KNOWN!J591</f>
        <v>Yes</v>
      </c>
      <c r="K591" s="92">
        <f>DB_RHC_SUITABLE!P591</f>
        <v>0</v>
      </c>
      <c r="L591" s="49">
        <f>DB_RHC_SUITABLE!V591</f>
        <v>0</v>
      </c>
      <c r="M591" s="160" t="s">
        <v>74</v>
      </c>
      <c r="N591" s="27" t="s">
        <v>205</v>
      </c>
    </row>
    <row r="592" spans="1:14" hidden="1">
      <c r="A592" s="26">
        <v>588</v>
      </c>
      <c r="B592" s="27" t="str">
        <f>DB_INFO!B592</f>
        <v>ES</v>
      </c>
      <c r="C592" s="27" t="str">
        <f>DB_INFO!C592</f>
        <v>Public</v>
      </c>
      <c r="D592" s="27" t="str">
        <f>DB_INFO!D592</f>
        <v>Sport Centre</v>
      </c>
      <c r="E592" s="27" t="str">
        <f>DB_INFO!E592</f>
        <v>Yes</v>
      </c>
      <c r="F592" s="28" t="str">
        <f>DB_INFO!F592</f>
        <v>DK/DA</v>
      </c>
      <c r="G592" s="28" t="str">
        <f>DB_INFO!G592</f>
        <v>DK/DA</v>
      </c>
      <c r="H592" s="28" t="str">
        <f>DB_INFO!H592</f>
        <v>No</v>
      </c>
      <c r="I592" s="28" t="str">
        <f>DB_INFO!I592</f>
        <v>No</v>
      </c>
      <c r="J592" s="27" t="str">
        <f>DB_RHC_KNOWN!J592</f>
        <v>Yes</v>
      </c>
      <c r="K592" s="92">
        <f>DB_RHC_SUITABLE!P592</f>
        <v>0</v>
      </c>
      <c r="L592" s="49">
        <f>DB_RHC_SUITABLE!V592</f>
        <v>0</v>
      </c>
      <c r="M592" s="160" t="s">
        <v>74</v>
      </c>
      <c r="N592" s="27" t="s">
        <v>205</v>
      </c>
    </row>
    <row r="593" spans="1:14" hidden="1">
      <c r="A593" s="26">
        <v>589</v>
      </c>
      <c r="B593" s="27" t="str">
        <f>DB_INFO!B593</f>
        <v>ES</v>
      </c>
      <c r="C593" s="27" t="str">
        <f>DB_INFO!C593</f>
        <v>Public</v>
      </c>
      <c r="D593" s="27" t="str">
        <f>DB_INFO!D593</f>
        <v>Health Centre</v>
      </c>
      <c r="E593" s="27" t="str">
        <f>DB_INFO!E593</f>
        <v>No</v>
      </c>
      <c r="F593" s="28" t="str">
        <f>DB_INFO!F593</f>
        <v>Below 100</v>
      </c>
      <c r="G593" s="28" t="str">
        <f>DB_INFO!G593</f>
        <v>DK/DA</v>
      </c>
      <c r="H593" s="28" t="str">
        <f>DB_INFO!H593</f>
        <v>No</v>
      </c>
      <c r="I593" s="28" t="str">
        <f>DB_INFO!I593</f>
        <v>DK/DA</v>
      </c>
      <c r="J593" s="27" t="str">
        <f>DB_RHC_KNOWN!J593</f>
        <v>Yes</v>
      </c>
      <c r="K593" s="92">
        <f>DB_RHC_SUITABLE!P593</f>
        <v>0</v>
      </c>
      <c r="L593" s="49">
        <f>DB_RHC_SUITABLE!V593</f>
        <v>1</v>
      </c>
      <c r="M593" s="160" t="s">
        <v>230</v>
      </c>
      <c r="N593" s="171"/>
    </row>
    <row r="594" spans="1:14" hidden="1">
      <c r="A594" s="26">
        <v>590</v>
      </c>
      <c r="B594" s="27" t="str">
        <f>DB_INFO!B594</f>
        <v>ES</v>
      </c>
      <c r="C594" s="27" t="str">
        <f>DB_INFO!C594</f>
        <v>Public</v>
      </c>
      <c r="D594" s="27" t="str">
        <f>DB_INFO!D594</f>
        <v>Health Centre</v>
      </c>
      <c r="E594" s="27" t="str">
        <f>DB_INFO!E594</f>
        <v>No</v>
      </c>
      <c r="F594" s="28" t="str">
        <f>DB_INFO!F594</f>
        <v>Below 100</v>
      </c>
      <c r="G594" s="28" t="str">
        <f>DB_INFO!G594</f>
        <v>DK/DA</v>
      </c>
      <c r="H594" s="28" t="str">
        <f>DB_INFO!H594</f>
        <v>No</v>
      </c>
      <c r="I594" s="28" t="str">
        <f>DB_INFO!I594</f>
        <v>DK/DA</v>
      </c>
      <c r="J594" s="27" t="str">
        <f>DB_RHC_KNOWN!J594</f>
        <v>Yes</v>
      </c>
      <c r="K594" s="92" t="str">
        <f>DB_RHC_SUITABLE!P594</f>
        <v>-</v>
      </c>
      <c r="L594" s="49" t="str">
        <f>DB_RHC_SUITABLE!V594</f>
        <v>-</v>
      </c>
      <c r="M594" s="160" t="s">
        <v>230</v>
      </c>
      <c r="N594" s="171"/>
    </row>
    <row r="595" spans="1:14" hidden="1">
      <c r="A595" s="26">
        <v>591</v>
      </c>
      <c r="B595" s="27" t="str">
        <f>DB_INFO!B595</f>
        <v>ES</v>
      </c>
      <c r="C595" s="27" t="str">
        <f>DB_INFO!C595</f>
        <v>Public</v>
      </c>
      <c r="D595" s="27" t="str">
        <f>DB_INFO!D595</f>
        <v>Health Centre</v>
      </c>
      <c r="E595" s="27" t="str">
        <f>DB_INFO!E595</f>
        <v>Yes</v>
      </c>
      <c r="F595" s="28" t="str">
        <f>DB_INFO!F595</f>
        <v>100-1000</v>
      </c>
      <c r="G595" s="28" t="str">
        <f>DB_INFO!G595</f>
        <v>1000-5000</v>
      </c>
      <c r="H595" s="28" t="str">
        <f>DB_INFO!H595</f>
        <v>Yes</v>
      </c>
      <c r="I595" s="28" t="str">
        <f>DB_INFO!I595</f>
        <v>Yes</v>
      </c>
      <c r="J595" s="27" t="str">
        <f>DB_RHC_KNOWN!J595</f>
        <v>Yes</v>
      </c>
      <c r="K595" s="92">
        <f>DB_RHC_SUITABLE!P595</f>
        <v>0</v>
      </c>
      <c r="L595" s="49">
        <f>DB_RHC_SUITABLE!V595</f>
        <v>0</v>
      </c>
      <c r="M595" s="160" t="s">
        <v>74</v>
      </c>
      <c r="N595" s="27" t="s">
        <v>204</v>
      </c>
    </row>
    <row r="596" spans="1:14" hidden="1">
      <c r="A596" s="26">
        <v>592</v>
      </c>
      <c r="B596" s="27" t="str">
        <f>DB_INFO!B596</f>
        <v>ES</v>
      </c>
      <c r="C596" s="27" t="str">
        <f>DB_INFO!C596</f>
        <v>Public</v>
      </c>
      <c r="D596" s="27" t="str">
        <f>DB_INFO!D596</f>
        <v>Sport Centre</v>
      </c>
      <c r="E596" s="27" t="str">
        <f>DB_INFO!E596</f>
        <v>Yes</v>
      </c>
      <c r="F596" s="28" t="str">
        <f>DB_INFO!F596</f>
        <v>Above 1000</v>
      </c>
      <c r="G596" s="28" t="str">
        <f>DB_INFO!G596</f>
        <v>DK/DA</v>
      </c>
      <c r="H596" s="28" t="str">
        <f>DB_INFO!H596</f>
        <v>No</v>
      </c>
      <c r="I596" s="28" t="str">
        <f>DB_INFO!I596</f>
        <v>No</v>
      </c>
      <c r="J596" s="27" t="str">
        <f>DB_RHC_KNOWN!J596</f>
        <v>Yes</v>
      </c>
      <c r="K596" s="92">
        <f>DB_RHC_SUITABLE!P596</f>
        <v>0</v>
      </c>
      <c r="L596" s="49" t="str">
        <f>DB_RHC_SUITABLE!V596</f>
        <v>-</v>
      </c>
      <c r="M596" s="160" t="s">
        <v>74</v>
      </c>
      <c r="N596" s="171" t="s">
        <v>230</v>
      </c>
    </row>
    <row r="597" spans="1:14" hidden="1">
      <c r="A597" s="26">
        <v>593</v>
      </c>
      <c r="B597" s="27" t="str">
        <f>DB_INFO!B597</f>
        <v>ES</v>
      </c>
      <c r="C597" s="27" t="str">
        <f>DB_INFO!C597</f>
        <v>Public</v>
      </c>
      <c r="D597" s="27" t="str">
        <f>DB_INFO!D597</f>
        <v>Sport Centre</v>
      </c>
      <c r="E597" s="27" t="str">
        <f>DB_INFO!E597</f>
        <v>Yes</v>
      </c>
      <c r="F597" s="28" t="str">
        <f>DB_INFO!F597</f>
        <v>100-1000</v>
      </c>
      <c r="G597" s="28" t="str">
        <f>DB_INFO!G597</f>
        <v>1000-5000</v>
      </c>
      <c r="H597" s="28" t="str">
        <f>DB_INFO!H597</f>
        <v>No</v>
      </c>
      <c r="I597" s="28" t="str">
        <f>DB_INFO!I597</f>
        <v>No</v>
      </c>
      <c r="J597" s="27" t="str">
        <f>DB_RHC_KNOWN!J597</f>
        <v>Yes</v>
      </c>
      <c r="K597" s="92">
        <f>DB_RHC_SUITABLE!P597</f>
        <v>0</v>
      </c>
      <c r="L597" s="49" t="str">
        <f>DB_RHC_SUITABLE!V597</f>
        <v>-</v>
      </c>
      <c r="M597" s="160" t="s">
        <v>74</v>
      </c>
      <c r="N597" s="171" t="s">
        <v>230</v>
      </c>
    </row>
    <row r="598" spans="1:14" hidden="1">
      <c r="A598" s="26">
        <v>594</v>
      </c>
      <c r="B598" s="27" t="str">
        <f>DB_INFO!B598</f>
        <v>ES</v>
      </c>
      <c r="C598" s="27" t="str">
        <f>DB_INFO!C598</f>
        <v>Public</v>
      </c>
      <c r="D598" s="27" t="str">
        <f>DB_INFO!D598</f>
        <v>Sport Centre</v>
      </c>
      <c r="E598" s="27" t="str">
        <f>DB_INFO!E598</f>
        <v>No</v>
      </c>
      <c r="F598" s="28" t="str">
        <f>DB_INFO!F598</f>
        <v>100-1000</v>
      </c>
      <c r="G598" s="28" t="str">
        <f>DB_INFO!G598</f>
        <v>Below 1000</v>
      </c>
      <c r="H598" s="28" t="str">
        <f>DB_INFO!H598</f>
        <v>No</v>
      </c>
      <c r="I598" s="28" t="str">
        <f>DB_INFO!I598</f>
        <v>No</v>
      </c>
      <c r="J598" s="27" t="str">
        <f>DB_RHC_KNOWN!J598</f>
        <v>Yes</v>
      </c>
      <c r="K598" s="92">
        <f>DB_RHC_SUITABLE!P598</f>
        <v>0</v>
      </c>
      <c r="L598" s="49">
        <f>DB_RHC_SUITABLE!V598</f>
        <v>0</v>
      </c>
      <c r="M598" s="160" t="s">
        <v>230</v>
      </c>
      <c r="N598" s="171"/>
    </row>
    <row r="599" spans="1:14" hidden="1">
      <c r="A599" s="26">
        <v>595</v>
      </c>
      <c r="B599" s="27" t="str">
        <f>DB_INFO!B599</f>
        <v>ES</v>
      </c>
      <c r="C599" s="27" t="str">
        <f>DB_INFO!C599</f>
        <v>Public</v>
      </c>
      <c r="D599" s="27" t="str">
        <f>DB_INFO!D599</f>
        <v>Sport Centre</v>
      </c>
      <c r="E599" s="27" t="str">
        <f>DB_INFO!E599</f>
        <v>Yes</v>
      </c>
      <c r="F599" s="28" t="str">
        <f>DB_INFO!F599</f>
        <v>DK/DA</v>
      </c>
      <c r="G599" s="28" t="str">
        <f>DB_INFO!G599</f>
        <v>1000-5000</v>
      </c>
      <c r="H599" s="28" t="str">
        <f>DB_INFO!H599</f>
        <v>No</v>
      </c>
      <c r="I599" s="28" t="str">
        <f>DB_INFO!I599</f>
        <v>Yes</v>
      </c>
      <c r="J599" s="27" t="str">
        <f>DB_RHC_KNOWN!J599</f>
        <v>Yes</v>
      </c>
      <c r="K599" s="92">
        <f>DB_RHC_SUITABLE!P599</f>
        <v>1</v>
      </c>
      <c r="L599" s="49">
        <f>DB_RHC_SUITABLE!V599</f>
        <v>1</v>
      </c>
      <c r="M599" s="160" t="s">
        <v>230</v>
      </c>
      <c r="N599" s="171"/>
    </row>
    <row r="600" spans="1:14" hidden="1">
      <c r="A600" s="26">
        <v>596</v>
      </c>
      <c r="B600" s="27" t="str">
        <f>DB_INFO!B600</f>
        <v>ES</v>
      </c>
      <c r="C600" s="27" t="str">
        <f>DB_INFO!C600</f>
        <v>Public</v>
      </c>
      <c r="D600" s="27" t="str">
        <f>DB_INFO!D600</f>
        <v>Sport Centre</v>
      </c>
      <c r="E600" s="27" t="str">
        <f>DB_INFO!E600</f>
        <v>No</v>
      </c>
      <c r="F600" s="28" t="str">
        <f>DB_INFO!F600</f>
        <v>100-1000</v>
      </c>
      <c r="G600" s="28" t="str">
        <f>DB_INFO!G600</f>
        <v>DK/DA</v>
      </c>
      <c r="H600" s="28" t="str">
        <f>DB_INFO!H600</f>
        <v>Yes</v>
      </c>
      <c r="I600" s="28" t="str">
        <f>DB_INFO!I600</f>
        <v>Yes</v>
      </c>
      <c r="J600" s="27" t="str">
        <f>DB_RHC_KNOWN!J600</f>
        <v>Yes</v>
      </c>
      <c r="K600" s="92" t="str">
        <f>DB_RHC_SUITABLE!P600</f>
        <v>-</v>
      </c>
      <c r="L600" s="49" t="str">
        <f>DB_RHC_SUITABLE!V600</f>
        <v>-</v>
      </c>
      <c r="M600" s="160" t="s">
        <v>230</v>
      </c>
      <c r="N600" s="171"/>
    </row>
    <row r="601" spans="1:14" hidden="1">
      <c r="A601" s="26">
        <v>597</v>
      </c>
      <c r="B601" s="27" t="str">
        <f>DB_INFO!B601</f>
        <v>ES</v>
      </c>
      <c r="C601" s="27" t="str">
        <f>DB_INFO!C601</f>
        <v>Public</v>
      </c>
      <c r="D601" s="27" t="str">
        <f>DB_INFO!D601</f>
        <v>Sport Centre</v>
      </c>
      <c r="E601" s="27" t="str">
        <f>DB_INFO!E601</f>
        <v>No</v>
      </c>
      <c r="F601" s="28" t="str">
        <f>DB_INFO!F601</f>
        <v>100-1000</v>
      </c>
      <c r="G601" s="28" t="str">
        <f>DB_INFO!G601</f>
        <v>DK/DA</v>
      </c>
      <c r="H601" s="28" t="str">
        <f>DB_INFO!H601</f>
        <v>Yes</v>
      </c>
      <c r="I601" s="28" t="str">
        <f>DB_INFO!I601</f>
        <v>Yes</v>
      </c>
      <c r="J601" s="27" t="str">
        <f>DB_RHC_KNOWN!J601</f>
        <v>Yes</v>
      </c>
      <c r="K601" s="92" t="str">
        <f>DB_RHC_SUITABLE!P601</f>
        <v>-</v>
      </c>
      <c r="L601" s="49" t="str">
        <f>DB_RHC_SUITABLE!V601</f>
        <v>-</v>
      </c>
      <c r="M601" s="160" t="s">
        <v>230</v>
      </c>
      <c r="N601" s="171"/>
    </row>
    <row r="602" spans="1:14" hidden="1">
      <c r="A602" s="26">
        <v>598</v>
      </c>
      <c r="B602" s="27" t="str">
        <f>DB_INFO!B602</f>
        <v>ES</v>
      </c>
      <c r="C602" s="27" t="str">
        <f>DB_INFO!C602</f>
        <v>Public</v>
      </c>
      <c r="D602" s="27" t="str">
        <f>DB_INFO!D602</f>
        <v>Sport Centre</v>
      </c>
      <c r="E602" s="27" t="str">
        <f>DB_INFO!E602</f>
        <v>No</v>
      </c>
      <c r="F602" s="28" t="str">
        <f>DB_INFO!F602</f>
        <v>100-1000</v>
      </c>
      <c r="G602" s="28" t="str">
        <f>DB_INFO!G602</f>
        <v>Below 1000</v>
      </c>
      <c r="H602" s="28" t="str">
        <f>DB_INFO!H602</f>
        <v>No</v>
      </c>
      <c r="I602" s="28" t="str">
        <f>DB_INFO!I602</f>
        <v>No</v>
      </c>
      <c r="J602" s="27" t="str">
        <f>DB_RHC_KNOWN!J602</f>
        <v>Yes</v>
      </c>
      <c r="K602" s="92">
        <f>DB_RHC_SUITABLE!P602</f>
        <v>0</v>
      </c>
      <c r="L602" s="49" t="str">
        <f>DB_RHC_SUITABLE!V602</f>
        <v>-</v>
      </c>
      <c r="M602" s="160" t="s">
        <v>230</v>
      </c>
      <c r="N602" s="171"/>
    </row>
    <row r="603" spans="1:14" hidden="1">
      <c r="A603" s="26">
        <v>599</v>
      </c>
      <c r="B603" s="27" t="str">
        <f>DB_INFO!B603</f>
        <v>ES</v>
      </c>
      <c r="C603" s="27" t="str">
        <f>DB_INFO!C603</f>
        <v>Public</v>
      </c>
      <c r="D603" s="27" t="str">
        <f>DB_INFO!D603</f>
        <v>Health Centre</v>
      </c>
      <c r="E603" s="27" t="str">
        <f>DB_INFO!E603</f>
        <v>No</v>
      </c>
      <c r="F603" s="28" t="str">
        <f>DB_INFO!F603</f>
        <v>DK/DA</v>
      </c>
      <c r="G603" s="28" t="str">
        <f>DB_INFO!G603</f>
        <v>DK/DA</v>
      </c>
      <c r="H603" s="28" t="str">
        <f>DB_INFO!H603</f>
        <v>No</v>
      </c>
      <c r="I603" s="28" t="str">
        <f>DB_INFO!I603</f>
        <v>No</v>
      </c>
      <c r="J603" s="27" t="str">
        <f>DB_RHC_KNOWN!J603</f>
        <v>Yes</v>
      </c>
      <c r="K603" s="92" t="str">
        <f>DB_RHC_SUITABLE!P603</f>
        <v>-</v>
      </c>
      <c r="L603" s="49">
        <f>DB_RHC_SUITABLE!V603</f>
        <v>1</v>
      </c>
      <c r="M603" s="160" t="s">
        <v>230</v>
      </c>
      <c r="N603" s="171"/>
    </row>
    <row r="604" spans="1:14" hidden="1">
      <c r="A604" s="26">
        <v>600</v>
      </c>
      <c r="B604" s="27" t="str">
        <f>DB_INFO!B604</f>
        <v>ES</v>
      </c>
      <c r="C604" s="27" t="str">
        <f>DB_INFO!C604</f>
        <v>Public</v>
      </c>
      <c r="D604" s="27" t="str">
        <f>DB_INFO!D604</f>
        <v>Health Centre</v>
      </c>
      <c r="E604" s="27" t="str">
        <f>DB_INFO!E604</f>
        <v>No</v>
      </c>
      <c r="F604" s="28" t="str">
        <f>DB_INFO!F604</f>
        <v>DK/DA</v>
      </c>
      <c r="G604" s="28" t="str">
        <f>DB_INFO!G604</f>
        <v>Below 1000</v>
      </c>
      <c r="H604" s="28" t="str">
        <f>DB_INFO!H604</f>
        <v>No</v>
      </c>
      <c r="I604" s="28" t="str">
        <f>DB_INFO!I604</f>
        <v>No</v>
      </c>
      <c r="J604" s="27" t="str">
        <f>DB_RHC_KNOWN!J604</f>
        <v>Yes</v>
      </c>
      <c r="K604" s="92">
        <f>DB_RHC_SUITABLE!P604</f>
        <v>0</v>
      </c>
      <c r="L604" s="49" t="str">
        <f>DB_RHC_SUITABLE!V604</f>
        <v>-</v>
      </c>
      <c r="M604" s="160" t="s">
        <v>74</v>
      </c>
      <c r="N604" s="27" t="s">
        <v>204</v>
      </c>
    </row>
    <row r="605" spans="1:14" hidden="1">
      <c r="A605" s="26">
        <v>601</v>
      </c>
      <c r="B605" s="27" t="str">
        <f>DB_INFO!B605</f>
        <v>ES</v>
      </c>
      <c r="C605" s="27" t="str">
        <f>DB_INFO!C605</f>
        <v>Private</v>
      </c>
      <c r="D605" s="27" t="str">
        <f>DB_INFO!D605</f>
        <v>Commerce</v>
      </c>
      <c r="E605" s="27" t="str">
        <f>DB_INFO!E605</f>
        <v>No</v>
      </c>
      <c r="F605" s="28" t="str">
        <f>DB_INFO!F605</f>
        <v>Above 1000</v>
      </c>
      <c r="G605" s="28" t="str">
        <f>DB_INFO!G605</f>
        <v>Above 5000</v>
      </c>
      <c r="H605" s="28" t="str">
        <f>DB_INFO!H605</f>
        <v>No</v>
      </c>
      <c r="I605" s="28" t="str">
        <f>DB_INFO!I605</f>
        <v>Yes</v>
      </c>
      <c r="J605" s="27" t="str">
        <f>DB_RHC_KNOWN!J605</f>
        <v>No</v>
      </c>
      <c r="K605" s="92">
        <f>DB_RHC_SUITABLE!P605</f>
        <v>0</v>
      </c>
      <c r="L605" s="49">
        <f>DB_RHC_SUITABLE!V605</f>
        <v>0</v>
      </c>
      <c r="M605" s="160"/>
      <c r="N605" s="171"/>
    </row>
    <row r="606" spans="1:14" hidden="1">
      <c r="A606" s="26">
        <v>602</v>
      </c>
      <c r="B606" s="27" t="str">
        <f>DB_INFO!B606</f>
        <v>ES</v>
      </c>
      <c r="C606" s="27" t="str">
        <f>DB_INFO!C606</f>
        <v>Private</v>
      </c>
      <c r="D606" s="27" t="str">
        <f>DB_INFO!D606</f>
        <v>Commerce</v>
      </c>
      <c r="E606" s="27" t="str">
        <f>DB_INFO!E606</f>
        <v>No</v>
      </c>
      <c r="F606" s="28" t="str">
        <f>DB_INFO!F606</f>
        <v>DK/DA</v>
      </c>
      <c r="G606" s="28" t="str">
        <f>DB_INFO!G606</f>
        <v>Above 5000</v>
      </c>
      <c r="H606" s="28" t="str">
        <f>DB_INFO!H606</f>
        <v>Yes</v>
      </c>
      <c r="I606" s="28" t="str">
        <f>DB_INFO!I606</f>
        <v>Yes</v>
      </c>
      <c r="J606" s="27" t="str">
        <f>DB_RHC_KNOWN!J606</f>
        <v>No</v>
      </c>
      <c r="K606" s="92">
        <f>DB_RHC_SUITABLE!P606</f>
        <v>0</v>
      </c>
      <c r="L606" s="49">
        <f>DB_RHC_SUITABLE!V606</f>
        <v>0</v>
      </c>
      <c r="M606" s="160"/>
      <c r="N606" s="171"/>
    </row>
    <row r="607" spans="1:14" hidden="1">
      <c r="A607" s="26">
        <v>603</v>
      </c>
      <c r="B607" s="27" t="str">
        <f>DB_INFO!B607</f>
        <v>ES</v>
      </c>
      <c r="C607" s="27" t="str">
        <f>DB_INFO!C607</f>
        <v>Public</v>
      </c>
      <c r="D607" s="27" t="str">
        <f>DB_INFO!D607</f>
        <v>Commerce</v>
      </c>
      <c r="E607" s="27" t="str">
        <f>DB_INFO!E607</f>
        <v>No</v>
      </c>
      <c r="F607" s="28" t="str">
        <f>DB_INFO!F607</f>
        <v>Above 1000</v>
      </c>
      <c r="G607" s="28" t="str">
        <f>DB_INFO!G607</f>
        <v>Above 5000</v>
      </c>
      <c r="H607" s="28" t="str">
        <f>DB_INFO!H607</f>
        <v>Yes</v>
      </c>
      <c r="I607" s="28" t="str">
        <f>DB_INFO!I607</f>
        <v>Yes</v>
      </c>
      <c r="J607" s="27" t="str">
        <f>DB_RHC_KNOWN!J607</f>
        <v>Yes</v>
      </c>
      <c r="K607" s="92">
        <f>DB_RHC_SUITABLE!P607</f>
        <v>0</v>
      </c>
      <c r="L607" s="49">
        <f>DB_RHC_SUITABLE!V607</f>
        <v>0</v>
      </c>
      <c r="M607" s="160" t="s">
        <v>74</v>
      </c>
      <c r="N607" s="27" t="s">
        <v>204</v>
      </c>
    </row>
    <row r="608" spans="1:14" hidden="1">
      <c r="A608" s="26">
        <v>604</v>
      </c>
      <c r="B608" s="27" t="str">
        <f>DB_INFO!B608</f>
        <v>ES</v>
      </c>
      <c r="C608" s="27" t="str">
        <f>DB_INFO!C608</f>
        <v>Private</v>
      </c>
      <c r="D608" s="27" t="str">
        <f>DB_INFO!D608</f>
        <v>Commerce</v>
      </c>
      <c r="E608" s="27" t="str">
        <f>DB_INFO!E608</f>
        <v>No</v>
      </c>
      <c r="F608" s="28" t="str">
        <f>DB_INFO!F608</f>
        <v>DK/DA</v>
      </c>
      <c r="G608" s="28" t="str">
        <f>DB_INFO!G608</f>
        <v>Above 5000</v>
      </c>
      <c r="H608" s="28" t="str">
        <f>DB_INFO!H608</f>
        <v>No</v>
      </c>
      <c r="I608" s="28" t="str">
        <f>DB_INFO!I608</f>
        <v>Yes</v>
      </c>
      <c r="J608" s="27" t="str">
        <f>DB_RHC_KNOWN!J608</f>
        <v>Yes</v>
      </c>
      <c r="K608" s="92">
        <f>DB_RHC_SUITABLE!P608</f>
        <v>1</v>
      </c>
      <c r="L608" s="49">
        <f>DB_RHC_SUITABLE!V608</f>
        <v>1</v>
      </c>
      <c r="M608" s="160" t="s">
        <v>74</v>
      </c>
      <c r="N608" s="27" t="s">
        <v>204</v>
      </c>
    </row>
    <row r="609" spans="1:14" hidden="1">
      <c r="A609" s="26">
        <v>605</v>
      </c>
      <c r="B609" s="27" t="str">
        <f>DB_INFO!B609</f>
        <v>ES</v>
      </c>
      <c r="C609" s="27" t="str">
        <f>DB_INFO!C609</f>
        <v>Private</v>
      </c>
      <c r="D609" s="27" t="str">
        <f>DB_INFO!D609</f>
        <v>Commerce</v>
      </c>
      <c r="E609" s="27" t="str">
        <f>DB_INFO!E609</f>
        <v>No</v>
      </c>
      <c r="F609" s="28" t="str">
        <f>DB_INFO!F609</f>
        <v>DK/DA</v>
      </c>
      <c r="G609" s="28" t="str">
        <f>DB_INFO!G609</f>
        <v>Above 5000</v>
      </c>
      <c r="H609" s="28" t="str">
        <f>DB_INFO!H609</f>
        <v>No</v>
      </c>
      <c r="I609" s="28" t="str">
        <f>DB_INFO!I609</f>
        <v>No</v>
      </c>
      <c r="J609" s="27" t="str">
        <f>DB_RHC_KNOWN!J609</f>
        <v>No</v>
      </c>
      <c r="K609" s="92">
        <f>DB_RHC_SUITABLE!P609</f>
        <v>0</v>
      </c>
      <c r="L609" s="49">
        <f>DB_RHC_SUITABLE!V609</f>
        <v>0</v>
      </c>
      <c r="M609" s="160"/>
      <c r="N609" s="171"/>
    </row>
    <row r="610" spans="1:14" hidden="1">
      <c r="A610" s="26">
        <v>606</v>
      </c>
      <c r="B610" s="27" t="str">
        <f>DB_INFO!B610</f>
        <v>ES</v>
      </c>
      <c r="C610" s="27" t="str">
        <f>DB_INFO!C610</f>
        <v>Private</v>
      </c>
      <c r="D610" s="27" t="str">
        <f>DB_INFO!D610</f>
        <v>Hotel</v>
      </c>
      <c r="E610" s="27" t="str">
        <f>DB_INFO!E610</f>
        <v>No</v>
      </c>
      <c r="F610" s="28" t="str">
        <f>DB_INFO!F610</f>
        <v>Below 100</v>
      </c>
      <c r="G610" s="28" t="str">
        <f>DB_INFO!G610</f>
        <v>DK/DA</v>
      </c>
      <c r="H610" s="28" t="str">
        <f>DB_INFO!H610</f>
        <v>No</v>
      </c>
      <c r="I610" s="28" t="str">
        <f>DB_INFO!I610</f>
        <v>Yes</v>
      </c>
      <c r="J610" s="27" t="str">
        <f>DB_RHC_KNOWN!J610</f>
        <v>Yes</v>
      </c>
      <c r="K610" s="92">
        <f>DB_RHC_SUITABLE!P610</f>
        <v>0</v>
      </c>
      <c r="L610" s="49">
        <f>DB_RHC_SUITABLE!V610</f>
        <v>1</v>
      </c>
      <c r="M610" s="160" t="s">
        <v>74</v>
      </c>
      <c r="N610" s="27" t="s">
        <v>204</v>
      </c>
    </row>
    <row r="611" spans="1:14" hidden="1">
      <c r="A611" s="26">
        <v>607</v>
      </c>
      <c r="B611" s="27" t="str">
        <f>DB_INFO!B611</f>
        <v>ES</v>
      </c>
      <c r="C611" s="27" t="str">
        <f>DB_INFO!C611</f>
        <v>Private</v>
      </c>
      <c r="D611" s="27" t="str">
        <f>DB_INFO!D611</f>
        <v>Commerce</v>
      </c>
      <c r="E611" s="27" t="str">
        <f>DB_INFO!E611</f>
        <v>No</v>
      </c>
      <c r="F611" s="28" t="str">
        <f>DB_INFO!F611</f>
        <v>Above 1000</v>
      </c>
      <c r="G611" s="28" t="str">
        <f>DB_INFO!G611</f>
        <v>Above 5000</v>
      </c>
      <c r="H611" s="28" t="str">
        <f>DB_INFO!H611</f>
        <v>Yes</v>
      </c>
      <c r="I611" s="28" t="str">
        <f>DB_INFO!I611</f>
        <v>DK/DA</v>
      </c>
      <c r="J611" s="27" t="str">
        <f>DB_RHC_KNOWN!J611</f>
        <v>Yes</v>
      </c>
      <c r="K611" s="92">
        <f>DB_RHC_SUITABLE!P611</f>
        <v>0</v>
      </c>
      <c r="L611" s="49">
        <f>DB_RHC_SUITABLE!V611</f>
        <v>0</v>
      </c>
      <c r="M611" s="160" t="s">
        <v>74</v>
      </c>
      <c r="N611" s="27" t="s">
        <v>203</v>
      </c>
    </row>
    <row r="612" spans="1:14" hidden="1">
      <c r="A612" s="26">
        <v>608</v>
      </c>
      <c r="B612" s="27" t="str">
        <f>DB_INFO!B612</f>
        <v>ES</v>
      </c>
      <c r="C612" s="27" t="str">
        <f>DB_INFO!C612</f>
        <v>Private</v>
      </c>
      <c r="D612" s="27" t="str">
        <f>DB_INFO!D612</f>
        <v>Commerce</v>
      </c>
      <c r="E612" s="27" t="str">
        <f>DB_INFO!E612</f>
        <v>No</v>
      </c>
      <c r="F612" s="28" t="str">
        <f>DB_INFO!F612</f>
        <v>DK/DA</v>
      </c>
      <c r="G612" s="28" t="str">
        <f>DB_INFO!G612</f>
        <v>Above 5000</v>
      </c>
      <c r="H612" s="28" t="str">
        <f>DB_INFO!H612</f>
        <v>No</v>
      </c>
      <c r="I612" s="28" t="str">
        <f>DB_INFO!I612</f>
        <v>No</v>
      </c>
      <c r="J612" s="27" t="str">
        <f>DB_RHC_KNOWN!J612</f>
        <v>Yes</v>
      </c>
      <c r="K612" s="92">
        <f>DB_RHC_SUITABLE!P612</f>
        <v>0</v>
      </c>
      <c r="L612" s="49">
        <f>DB_RHC_SUITABLE!V612</f>
        <v>0</v>
      </c>
      <c r="M612" s="160" t="s">
        <v>230</v>
      </c>
      <c r="N612" s="171"/>
    </row>
    <row r="613" spans="1:14" hidden="1">
      <c r="A613" s="26">
        <v>609</v>
      </c>
      <c r="B613" s="27" t="str">
        <f>DB_INFO!B613</f>
        <v>ES</v>
      </c>
      <c r="C613" s="27" t="str">
        <f>DB_INFO!C613</f>
        <v>Public</v>
      </c>
      <c r="D613" s="27" t="str">
        <f>DB_INFO!D613</f>
        <v>Commerce</v>
      </c>
      <c r="E613" s="27" t="str">
        <f>DB_INFO!E613</f>
        <v>No</v>
      </c>
      <c r="F613" s="28" t="str">
        <f>DB_INFO!F613</f>
        <v>Above 1000</v>
      </c>
      <c r="G613" s="28" t="str">
        <f>DB_INFO!G613</f>
        <v>Above 5000</v>
      </c>
      <c r="H613" s="28" t="str">
        <f>DB_INFO!H613</f>
        <v>No</v>
      </c>
      <c r="I613" s="28" t="str">
        <f>DB_INFO!I613</f>
        <v>Yes</v>
      </c>
      <c r="J613" s="27" t="str">
        <f>DB_RHC_KNOWN!J613</f>
        <v>No</v>
      </c>
      <c r="K613" s="92">
        <f>DB_RHC_SUITABLE!P613</f>
        <v>0</v>
      </c>
      <c r="L613" s="49">
        <f>DB_RHC_SUITABLE!V613</f>
        <v>0</v>
      </c>
      <c r="M613" s="160"/>
      <c r="N613" s="171"/>
    </row>
    <row r="614" spans="1:14" hidden="1">
      <c r="A614" s="26">
        <v>610</v>
      </c>
      <c r="B614" s="27" t="str">
        <f>DB_INFO!B614</f>
        <v>ES</v>
      </c>
      <c r="C614" s="27" t="str">
        <f>DB_INFO!C614</f>
        <v>Private</v>
      </c>
      <c r="D614" s="27" t="str">
        <f>DB_INFO!D614</f>
        <v>Commerce</v>
      </c>
      <c r="E614" s="27" t="str">
        <f>DB_INFO!E614</f>
        <v>Yes</v>
      </c>
      <c r="F614" s="28" t="str">
        <f>DB_INFO!F614</f>
        <v>Above 1000</v>
      </c>
      <c r="G614" s="28" t="str">
        <f>DB_INFO!G614</f>
        <v>Above 5000</v>
      </c>
      <c r="H614" s="28" t="str">
        <f>DB_INFO!H614</f>
        <v>No</v>
      </c>
      <c r="I614" s="28" t="str">
        <f>DB_INFO!I614</f>
        <v>Yes</v>
      </c>
      <c r="J614" s="27" t="str">
        <f>DB_RHC_KNOWN!J614</f>
        <v>Yes</v>
      </c>
      <c r="K614" s="92">
        <f>DB_RHC_SUITABLE!P614</f>
        <v>0</v>
      </c>
      <c r="L614" s="49" t="str">
        <f>DB_RHC_SUITABLE!V614</f>
        <v>-</v>
      </c>
      <c r="M614" s="160" t="s">
        <v>230</v>
      </c>
      <c r="N614" s="171"/>
    </row>
    <row r="615" spans="1:14" hidden="1">
      <c r="A615" s="26">
        <v>611</v>
      </c>
      <c r="B615" s="27" t="str">
        <f>DB_INFO!B615</f>
        <v>ES</v>
      </c>
      <c r="C615" s="27" t="str">
        <f>DB_INFO!C615</f>
        <v>Private</v>
      </c>
      <c r="D615" s="27" t="str">
        <f>DB_INFO!D615</f>
        <v>Commerce</v>
      </c>
      <c r="E615" s="27" t="str">
        <f>DB_INFO!E615</f>
        <v>No</v>
      </c>
      <c r="F615" s="28" t="str">
        <f>DB_INFO!F615</f>
        <v>DK/DA</v>
      </c>
      <c r="G615" s="28" t="str">
        <f>DB_INFO!G615</f>
        <v>1000-5000</v>
      </c>
      <c r="H615" s="28" t="str">
        <f>DB_INFO!H615</f>
        <v>No</v>
      </c>
      <c r="I615" s="28" t="str">
        <f>DB_INFO!I615</f>
        <v>Yes</v>
      </c>
      <c r="J615" s="27" t="str">
        <f>DB_RHC_KNOWN!J615</f>
        <v>No</v>
      </c>
      <c r="K615" s="92">
        <f>DB_RHC_SUITABLE!P615</f>
        <v>0</v>
      </c>
      <c r="L615" s="49">
        <f>DB_RHC_SUITABLE!V615</f>
        <v>0</v>
      </c>
      <c r="M615" s="160"/>
      <c r="N615" s="171"/>
    </row>
    <row r="616" spans="1:14" hidden="1">
      <c r="A616" s="26">
        <v>612</v>
      </c>
      <c r="B616" s="27" t="str">
        <f>DB_INFO!B616</f>
        <v>ES</v>
      </c>
      <c r="C616" s="27" t="str">
        <f>DB_INFO!C616</f>
        <v>Private</v>
      </c>
      <c r="D616" s="27" t="str">
        <f>DB_INFO!D616</f>
        <v>Commerce</v>
      </c>
      <c r="E616" s="27" t="str">
        <f>DB_INFO!E616</f>
        <v>No</v>
      </c>
      <c r="F616" s="28" t="str">
        <f>DB_INFO!F616</f>
        <v>DK/DA</v>
      </c>
      <c r="G616" s="28" t="str">
        <f>DB_INFO!G616</f>
        <v>Above 5000</v>
      </c>
      <c r="H616" s="28" t="str">
        <f>DB_INFO!H616</f>
        <v>No</v>
      </c>
      <c r="I616" s="28" t="str">
        <f>DB_INFO!I616</f>
        <v>Yes</v>
      </c>
      <c r="J616" s="27" t="str">
        <f>DB_RHC_KNOWN!J616</f>
        <v>Yes</v>
      </c>
      <c r="K616" s="92">
        <f>DB_RHC_SUITABLE!P616</f>
        <v>0</v>
      </c>
      <c r="L616" s="49" t="str">
        <f>DB_RHC_SUITABLE!V616</f>
        <v>-</v>
      </c>
      <c r="M616" s="160" t="s">
        <v>74</v>
      </c>
      <c r="N616" s="171" t="s">
        <v>230</v>
      </c>
    </row>
    <row r="617" spans="1:14" hidden="1">
      <c r="A617" s="26">
        <v>613</v>
      </c>
      <c r="B617" s="27" t="str">
        <f>DB_INFO!B617</f>
        <v>ES</v>
      </c>
      <c r="C617" s="27" t="str">
        <f>DB_INFO!C617</f>
        <v>Private</v>
      </c>
      <c r="D617" s="27" t="str">
        <f>DB_INFO!D617</f>
        <v>Commerce</v>
      </c>
      <c r="E617" s="27" t="str">
        <f>DB_INFO!E617</f>
        <v>No</v>
      </c>
      <c r="F617" s="28" t="str">
        <f>DB_INFO!F617</f>
        <v>DK/DA</v>
      </c>
      <c r="G617" s="28" t="str">
        <f>DB_INFO!G617</f>
        <v>Above 5000</v>
      </c>
      <c r="H617" s="28" t="str">
        <f>DB_INFO!H617</f>
        <v>No</v>
      </c>
      <c r="I617" s="28" t="str">
        <f>DB_INFO!I617</f>
        <v>No</v>
      </c>
      <c r="J617" s="27" t="str">
        <f>DB_RHC_KNOWN!J617</f>
        <v>No</v>
      </c>
      <c r="K617" s="92">
        <f>DB_RHC_SUITABLE!P617</f>
        <v>0</v>
      </c>
      <c r="L617" s="49">
        <f>DB_RHC_SUITABLE!V617</f>
        <v>0</v>
      </c>
      <c r="M617" s="160"/>
      <c r="N617" s="171"/>
    </row>
    <row r="618" spans="1:14" hidden="1">
      <c r="A618" s="26">
        <v>614</v>
      </c>
      <c r="B618" s="27" t="str">
        <f>DB_INFO!B618</f>
        <v>ES</v>
      </c>
      <c r="C618" s="27" t="str">
        <f>DB_INFO!C618</f>
        <v>Private</v>
      </c>
      <c r="D618" s="27" t="str">
        <f>DB_INFO!D618</f>
        <v>Hotel</v>
      </c>
      <c r="E618" s="27" t="str">
        <f>DB_INFO!E618</f>
        <v>No</v>
      </c>
      <c r="F618" s="28" t="str">
        <f>DB_INFO!F618</f>
        <v>Below 100</v>
      </c>
      <c r="G618" s="28" t="str">
        <f>DB_INFO!G618</f>
        <v>DK/DA</v>
      </c>
      <c r="H618" s="28" t="str">
        <f>DB_INFO!H618</f>
        <v>No</v>
      </c>
      <c r="I618" s="28" t="str">
        <f>DB_INFO!I618</f>
        <v>No</v>
      </c>
      <c r="J618" s="27" t="str">
        <f>DB_RHC_KNOWN!J618</f>
        <v>No</v>
      </c>
      <c r="K618" s="92">
        <f>DB_RHC_SUITABLE!P618</f>
        <v>0</v>
      </c>
      <c r="L618" s="49">
        <f>DB_RHC_SUITABLE!V618</f>
        <v>0</v>
      </c>
      <c r="M618" s="160"/>
      <c r="N618" s="171"/>
    </row>
    <row r="619" spans="1:14" hidden="1">
      <c r="A619" s="26">
        <v>615</v>
      </c>
      <c r="B619" s="27" t="str">
        <f>DB_INFO!B619</f>
        <v>ES</v>
      </c>
      <c r="C619" s="27" t="str">
        <f>DB_INFO!C619</f>
        <v>Private</v>
      </c>
      <c r="D619" s="27" t="str">
        <f>DB_INFO!D619</f>
        <v>Commerce</v>
      </c>
      <c r="E619" s="27" t="str">
        <f>DB_INFO!E619</f>
        <v>No</v>
      </c>
      <c r="F619" s="28" t="str">
        <f>DB_INFO!F619</f>
        <v>DK/DA</v>
      </c>
      <c r="G619" s="28" t="str">
        <f>DB_INFO!G619</f>
        <v>Above 5000</v>
      </c>
      <c r="H619" s="28" t="str">
        <f>DB_INFO!H619</f>
        <v>Yes</v>
      </c>
      <c r="I619" s="28" t="str">
        <f>DB_INFO!I619</f>
        <v>Yes</v>
      </c>
      <c r="J619" s="27" t="str">
        <f>DB_RHC_KNOWN!J619</f>
        <v>Yes</v>
      </c>
      <c r="K619" s="92">
        <f>DB_RHC_SUITABLE!P619</f>
        <v>0</v>
      </c>
      <c r="L619" s="49" t="str">
        <f>DB_RHC_SUITABLE!V619</f>
        <v>-</v>
      </c>
      <c r="M619" s="160" t="s">
        <v>230</v>
      </c>
      <c r="N619" s="171"/>
    </row>
    <row r="620" spans="1:14" hidden="1">
      <c r="A620" s="26">
        <v>616</v>
      </c>
      <c r="B620" s="27" t="str">
        <f>DB_INFO!B620</f>
        <v>ES</v>
      </c>
      <c r="C620" s="27" t="str">
        <f>DB_INFO!C620</f>
        <v>Private</v>
      </c>
      <c r="D620" s="27" t="str">
        <f>DB_INFO!D620</f>
        <v>Commerce</v>
      </c>
      <c r="E620" s="27" t="str">
        <f>DB_INFO!E620</f>
        <v>No</v>
      </c>
      <c r="F620" s="28" t="str">
        <f>DB_INFO!F620</f>
        <v>DK/DA</v>
      </c>
      <c r="G620" s="28" t="str">
        <f>DB_INFO!G620</f>
        <v>Above 5000</v>
      </c>
      <c r="H620" s="28" t="str">
        <f>DB_INFO!H620</f>
        <v>Yes</v>
      </c>
      <c r="I620" s="28" t="str">
        <f>DB_INFO!I620</f>
        <v>Yes</v>
      </c>
      <c r="J620" s="27" t="str">
        <f>DB_RHC_KNOWN!J620</f>
        <v>Yes</v>
      </c>
      <c r="K620" s="92">
        <f>DB_RHC_SUITABLE!P620</f>
        <v>0</v>
      </c>
      <c r="L620" s="49" t="str">
        <f>DB_RHC_SUITABLE!V620</f>
        <v>-</v>
      </c>
      <c r="M620" s="160" t="s">
        <v>74</v>
      </c>
      <c r="N620" s="27" t="s">
        <v>205</v>
      </c>
    </row>
    <row r="621" spans="1:14" hidden="1">
      <c r="A621" s="26">
        <v>617</v>
      </c>
      <c r="B621" s="27" t="str">
        <f>DB_INFO!B621</f>
        <v>ES</v>
      </c>
      <c r="C621" s="27" t="str">
        <f>DB_INFO!C621</f>
        <v>Private</v>
      </c>
      <c r="D621" s="27" t="str">
        <f>DB_INFO!D621</f>
        <v>Commerce</v>
      </c>
      <c r="E621" s="27" t="str">
        <f>DB_INFO!E621</f>
        <v>No</v>
      </c>
      <c r="F621" s="28" t="str">
        <f>DB_INFO!F621</f>
        <v>Above 1000</v>
      </c>
      <c r="G621" s="28" t="str">
        <f>DB_INFO!G621</f>
        <v>Above 5000</v>
      </c>
      <c r="H621" s="28" t="str">
        <f>DB_INFO!H621</f>
        <v>Yes</v>
      </c>
      <c r="I621" s="28" t="str">
        <f>DB_INFO!I621</f>
        <v>Yes</v>
      </c>
      <c r="J621" s="27" t="str">
        <f>DB_RHC_KNOWN!J621</f>
        <v>Yes</v>
      </c>
      <c r="K621" s="92">
        <f>DB_RHC_SUITABLE!P621</f>
        <v>1</v>
      </c>
      <c r="L621" s="49" t="str">
        <f>DB_RHC_SUITABLE!V621</f>
        <v>-</v>
      </c>
      <c r="M621" s="160" t="s">
        <v>230</v>
      </c>
      <c r="N621" s="171"/>
    </row>
    <row r="622" spans="1:14" hidden="1">
      <c r="A622" s="26">
        <v>618</v>
      </c>
      <c r="B622" s="27" t="str">
        <f>DB_INFO!B622</f>
        <v>ES</v>
      </c>
      <c r="C622" s="27" t="str">
        <f>DB_INFO!C622</f>
        <v>Private</v>
      </c>
      <c r="D622" s="27" t="str">
        <f>DB_INFO!D622</f>
        <v>Commerce</v>
      </c>
      <c r="E622" s="27" t="str">
        <f>DB_INFO!E622</f>
        <v>No</v>
      </c>
      <c r="F622" s="28" t="str">
        <f>DB_INFO!F622</f>
        <v>DK/DA</v>
      </c>
      <c r="G622" s="28" t="str">
        <f>DB_INFO!G622</f>
        <v>Above 5000</v>
      </c>
      <c r="H622" s="28" t="str">
        <f>DB_INFO!H622</f>
        <v>No</v>
      </c>
      <c r="I622" s="28" t="str">
        <f>DB_INFO!I622</f>
        <v>No</v>
      </c>
      <c r="J622" s="27" t="str">
        <f>DB_RHC_KNOWN!J622</f>
        <v>Yes</v>
      </c>
      <c r="K622" s="92" t="str">
        <f>DB_RHC_SUITABLE!P622</f>
        <v>-</v>
      </c>
      <c r="L622" s="49" t="str">
        <f>DB_RHC_SUITABLE!V622</f>
        <v>-</v>
      </c>
      <c r="M622" s="160" t="s">
        <v>230</v>
      </c>
      <c r="N622" s="171"/>
    </row>
    <row r="623" spans="1:14" hidden="1">
      <c r="A623" s="26">
        <v>619</v>
      </c>
      <c r="B623" s="27" t="str">
        <f>DB_INFO!B623</f>
        <v>ES</v>
      </c>
      <c r="C623" s="27" t="str">
        <f>DB_INFO!C623</f>
        <v>Private</v>
      </c>
      <c r="D623" s="27" t="str">
        <f>DB_INFO!D623</f>
        <v>Commerce</v>
      </c>
      <c r="E623" s="27" t="str">
        <f>DB_INFO!E623</f>
        <v>No</v>
      </c>
      <c r="F623" s="28" t="str">
        <f>DB_INFO!F623</f>
        <v>Above 1000</v>
      </c>
      <c r="G623" s="28" t="str">
        <f>DB_INFO!G623</f>
        <v>Above 5000</v>
      </c>
      <c r="H623" s="28" t="str">
        <f>DB_INFO!H623</f>
        <v>No</v>
      </c>
      <c r="I623" s="28" t="str">
        <f>DB_INFO!I623</f>
        <v>Yes</v>
      </c>
      <c r="J623" s="27" t="str">
        <f>DB_RHC_KNOWN!J623</f>
        <v>Yes</v>
      </c>
      <c r="K623" s="92">
        <f>DB_RHC_SUITABLE!P623</f>
        <v>0</v>
      </c>
      <c r="L623" s="49" t="str">
        <f>DB_RHC_SUITABLE!V623</f>
        <v>-</v>
      </c>
      <c r="M623" s="160" t="s">
        <v>230</v>
      </c>
      <c r="N623" s="171"/>
    </row>
    <row r="624" spans="1:14" hidden="1">
      <c r="A624" s="26">
        <v>620</v>
      </c>
      <c r="B624" s="27" t="str">
        <f>DB_INFO!B624</f>
        <v>ES</v>
      </c>
      <c r="C624" s="27" t="str">
        <f>DB_INFO!C624</f>
        <v>Private</v>
      </c>
      <c r="D624" s="27" t="str">
        <f>DB_INFO!D624</f>
        <v>Commerce</v>
      </c>
      <c r="E624" s="27" t="str">
        <f>DB_INFO!E624</f>
        <v>No</v>
      </c>
      <c r="F624" s="28" t="str">
        <f>DB_INFO!F624</f>
        <v>Above 1000</v>
      </c>
      <c r="G624" s="28" t="str">
        <f>DB_INFO!G624</f>
        <v>Above 5000</v>
      </c>
      <c r="H624" s="28" t="str">
        <f>DB_INFO!H624</f>
        <v>Yes</v>
      </c>
      <c r="I624" s="28" t="str">
        <f>DB_INFO!I624</f>
        <v>No</v>
      </c>
      <c r="J624" s="27" t="str">
        <f>DB_RHC_KNOWN!J624</f>
        <v>Yes</v>
      </c>
      <c r="K624" s="92" t="str">
        <f>DB_RHC_SUITABLE!P624</f>
        <v>-</v>
      </c>
      <c r="L624" s="49" t="str">
        <f>DB_RHC_SUITABLE!V624</f>
        <v>-</v>
      </c>
      <c r="M624" s="160" t="s">
        <v>0</v>
      </c>
      <c r="N624" s="171"/>
    </row>
    <row r="625" spans="1:14" hidden="1">
      <c r="A625" s="26">
        <v>621</v>
      </c>
      <c r="B625" s="27" t="str">
        <f>DB_INFO!B625</f>
        <v>ES</v>
      </c>
      <c r="C625" s="27" t="str">
        <f>DB_INFO!C625</f>
        <v>Private</v>
      </c>
      <c r="D625" s="27" t="str">
        <f>DB_INFO!D625</f>
        <v>Hotel</v>
      </c>
      <c r="E625" s="27" t="str">
        <f>DB_INFO!E625</f>
        <v>No</v>
      </c>
      <c r="F625" s="28" t="str">
        <f>DB_INFO!F625</f>
        <v>Below 100</v>
      </c>
      <c r="G625" s="28" t="str">
        <f>DB_INFO!G625</f>
        <v>Above 5000</v>
      </c>
      <c r="H625" s="28" t="str">
        <f>DB_INFO!H625</f>
        <v>No</v>
      </c>
      <c r="I625" s="28" t="str">
        <f>DB_INFO!I625</f>
        <v>Yes</v>
      </c>
      <c r="J625" s="27" t="str">
        <f>DB_RHC_KNOWN!J625</f>
        <v>Yes</v>
      </c>
      <c r="K625" s="92">
        <f>DB_RHC_SUITABLE!P625</f>
        <v>0</v>
      </c>
      <c r="L625" s="49">
        <f>DB_RHC_SUITABLE!V625</f>
        <v>0</v>
      </c>
      <c r="M625" s="160" t="s">
        <v>74</v>
      </c>
      <c r="N625" s="27" t="s">
        <v>204</v>
      </c>
    </row>
    <row r="626" spans="1:14" hidden="1">
      <c r="A626" s="26">
        <v>622</v>
      </c>
      <c r="B626" s="27" t="str">
        <f>DB_INFO!B626</f>
        <v>ES</v>
      </c>
      <c r="C626" s="27" t="str">
        <f>DB_INFO!C626</f>
        <v>Public</v>
      </c>
      <c r="D626" s="27" t="str">
        <f>DB_INFO!D626</f>
        <v>Health Centre</v>
      </c>
      <c r="E626" s="27" t="str">
        <f>DB_INFO!E626</f>
        <v>No</v>
      </c>
      <c r="F626" s="28" t="str">
        <f>DB_INFO!F626</f>
        <v>DK/DA</v>
      </c>
      <c r="G626" s="28" t="str">
        <f>DB_INFO!G626</f>
        <v>DK/DA</v>
      </c>
      <c r="H626" s="28" t="str">
        <f>DB_INFO!H626</f>
        <v>Yes</v>
      </c>
      <c r="I626" s="28" t="str">
        <f>DB_INFO!I626</f>
        <v>DK/DA</v>
      </c>
      <c r="J626" s="27" t="str">
        <f>DB_RHC_KNOWN!J626</f>
        <v>Yes</v>
      </c>
      <c r="K626" s="92">
        <f>DB_RHC_SUITABLE!P626</f>
        <v>0</v>
      </c>
      <c r="L626" s="49" t="str">
        <f>DB_RHC_SUITABLE!V626</f>
        <v>-</v>
      </c>
      <c r="M626" s="160" t="s">
        <v>74</v>
      </c>
      <c r="N626" s="27" t="s">
        <v>203</v>
      </c>
    </row>
    <row r="627" spans="1:14" hidden="1">
      <c r="A627" s="26">
        <v>623</v>
      </c>
      <c r="B627" s="27" t="str">
        <f>DB_INFO!B627</f>
        <v>ES</v>
      </c>
      <c r="C627" s="27" t="str">
        <f>DB_INFO!C627</f>
        <v>Public</v>
      </c>
      <c r="D627" s="27" t="str">
        <f>DB_INFO!D627</f>
        <v>Health Centre</v>
      </c>
      <c r="E627" s="27" t="str">
        <f>DB_INFO!E627</f>
        <v>No</v>
      </c>
      <c r="F627" s="28" t="str">
        <f>DB_INFO!F627</f>
        <v>DK/DA</v>
      </c>
      <c r="G627" s="28" t="str">
        <f>DB_INFO!G627</f>
        <v>DK/DA</v>
      </c>
      <c r="H627" s="28" t="str">
        <f>DB_INFO!H627</f>
        <v>No</v>
      </c>
      <c r="I627" s="28" t="str">
        <f>DB_INFO!I627</f>
        <v>No</v>
      </c>
      <c r="J627" s="27" t="str">
        <f>DB_RHC_KNOWN!J627</f>
        <v>Yes</v>
      </c>
      <c r="K627" s="92">
        <f>DB_RHC_SUITABLE!P627</f>
        <v>0</v>
      </c>
      <c r="L627" s="49" t="str">
        <f>DB_RHC_SUITABLE!V627</f>
        <v>-</v>
      </c>
      <c r="M627" s="160" t="s">
        <v>74</v>
      </c>
      <c r="N627" s="27" t="s">
        <v>204</v>
      </c>
    </row>
    <row r="628" spans="1:14" hidden="1">
      <c r="A628" s="26">
        <v>624</v>
      </c>
      <c r="B628" s="27" t="str">
        <f>DB_INFO!B628</f>
        <v>ES</v>
      </c>
      <c r="C628" s="27" t="str">
        <f>DB_INFO!C628</f>
        <v>Public</v>
      </c>
      <c r="D628" s="27" t="str">
        <f>DB_INFO!D628</f>
        <v>Health Centre</v>
      </c>
      <c r="E628" s="27" t="str">
        <f>DB_INFO!E628</f>
        <v>No</v>
      </c>
      <c r="F628" s="28" t="str">
        <f>DB_INFO!F628</f>
        <v>DK/DA</v>
      </c>
      <c r="G628" s="28" t="str">
        <f>DB_INFO!G628</f>
        <v>DK/DA</v>
      </c>
      <c r="H628" s="28" t="str">
        <f>DB_INFO!H628</f>
        <v>No</v>
      </c>
      <c r="I628" s="28" t="str">
        <f>DB_INFO!I628</f>
        <v>Yes</v>
      </c>
      <c r="J628" s="27" t="str">
        <f>DB_RHC_KNOWN!J628</f>
        <v>Yes</v>
      </c>
      <c r="K628" s="92">
        <f>DB_RHC_SUITABLE!P628</f>
        <v>0</v>
      </c>
      <c r="L628" s="49">
        <f>DB_RHC_SUITABLE!V628</f>
        <v>0</v>
      </c>
      <c r="M628" s="160" t="s">
        <v>74</v>
      </c>
      <c r="N628" s="171" t="s">
        <v>230</v>
      </c>
    </row>
    <row r="629" spans="1:14" hidden="1">
      <c r="A629" s="26">
        <v>625</v>
      </c>
      <c r="B629" s="27" t="str">
        <f>DB_INFO!B629</f>
        <v>ES</v>
      </c>
      <c r="C629" s="27" t="str">
        <f>DB_INFO!C629</f>
        <v>Private</v>
      </c>
      <c r="D629" s="27" t="str">
        <f>DB_INFO!D629</f>
        <v>Commerce</v>
      </c>
      <c r="E629" s="27" t="str">
        <f>DB_INFO!E629</f>
        <v>No</v>
      </c>
      <c r="F629" s="28" t="str">
        <f>DB_INFO!F629</f>
        <v>DK/DA</v>
      </c>
      <c r="G629" s="28" t="str">
        <f>DB_INFO!G629</f>
        <v>Above 5000</v>
      </c>
      <c r="H629" s="28" t="str">
        <f>DB_INFO!H629</f>
        <v>Yes</v>
      </c>
      <c r="I629" s="28" t="str">
        <f>DB_INFO!I629</f>
        <v>Yes</v>
      </c>
      <c r="J629" s="27" t="str">
        <f>DB_RHC_KNOWN!J629</f>
        <v>Yes</v>
      </c>
      <c r="K629" s="92" t="str">
        <f>DB_RHC_SUITABLE!P629</f>
        <v>-</v>
      </c>
      <c r="L629" s="49">
        <f>DB_RHC_SUITABLE!V629</f>
        <v>0</v>
      </c>
      <c r="M629" s="160" t="s">
        <v>74</v>
      </c>
      <c r="N629" s="27" t="s">
        <v>204</v>
      </c>
    </row>
    <row r="630" spans="1:14" hidden="1">
      <c r="A630" s="26">
        <v>626</v>
      </c>
      <c r="B630" s="27" t="str">
        <f>DB_INFO!B630</f>
        <v>ES</v>
      </c>
      <c r="C630" s="27" t="str">
        <f>DB_INFO!C630</f>
        <v>Private</v>
      </c>
      <c r="D630" s="27" t="str">
        <f>DB_INFO!D630</f>
        <v>Commerce</v>
      </c>
      <c r="E630" s="27" t="str">
        <f>DB_INFO!E630</f>
        <v>No</v>
      </c>
      <c r="F630" s="28" t="str">
        <f>DB_INFO!F630</f>
        <v>100-1000</v>
      </c>
      <c r="G630" s="28" t="str">
        <f>DB_INFO!G630</f>
        <v>1000-5000</v>
      </c>
      <c r="H630" s="28" t="str">
        <f>DB_INFO!H630</f>
        <v>No</v>
      </c>
      <c r="I630" s="28" t="str">
        <f>DB_INFO!I630</f>
        <v>No</v>
      </c>
      <c r="J630" s="27" t="str">
        <f>DB_RHC_KNOWN!J630</f>
        <v>Yes</v>
      </c>
      <c r="K630" s="92">
        <f>DB_RHC_SUITABLE!P630</f>
        <v>0</v>
      </c>
      <c r="L630" s="49" t="str">
        <f>DB_RHC_SUITABLE!V630</f>
        <v>-</v>
      </c>
      <c r="M630" s="160" t="s">
        <v>0</v>
      </c>
      <c r="N630" s="171"/>
    </row>
    <row r="631" spans="1:14" hidden="1">
      <c r="A631" s="26">
        <v>627</v>
      </c>
      <c r="B631" s="27" t="str">
        <f>DB_INFO!B631</f>
        <v>ES</v>
      </c>
      <c r="C631" s="27" t="str">
        <f>DB_INFO!C631</f>
        <v>Private</v>
      </c>
      <c r="D631" s="27" t="str">
        <f>DB_INFO!D631</f>
        <v>Health Centre</v>
      </c>
      <c r="E631" s="27" t="str">
        <f>DB_INFO!E631</f>
        <v>No</v>
      </c>
      <c r="F631" s="28" t="str">
        <f>DB_INFO!F631</f>
        <v>Above 1000</v>
      </c>
      <c r="G631" s="28" t="str">
        <f>DB_INFO!G631</f>
        <v>Above 5000</v>
      </c>
      <c r="H631" s="28" t="str">
        <f>DB_INFO!H631</f>
        <v>Yes</v>
      </c>
      <c r="I631" s="28" t="str">
        <f>DB_INFO!I631</f>
        <v>Yes</v>
      </c>
      <c r="J631" s="27" t="str">
        <f>DB_RHC_KNOWN!J631</f>
        <v>No</v>
      </c>
      <c r="K631" s="92">
        <f>DB_RHC_SUITABLE!P631</f>
        <v>0</v>
      </c>
      <c r="L631" s="49">
        <f>DB_RHC_SUITABLE!V631</f>
        <v>0</v>
      </c>
      <c r="M631" s="160"/>
      <c r="N631" s="171"/>
    </row>
    <row r="632" spans="1:14" hidden="1">
      <c r="A632" s="26">
        <v>628</v>
      </c>
      <c r="B632" s="27" t="str">
        <f>DB_INFO!B632</f>
        <v>ES</v>
      </c>
      <c r="C632" s="27" t="str">
        <f>DB_INFO!C632</f>
        <v>Private</v>
      </c>
      <c r="D632" s="27" t="str">
        <f>DB_INFO!D632</f>
        <v>Commerce</v>
      </c>
      <c r="E632" s="27" t="str">
        <f>DB_INFO!E632</f>
        <v>No</v>
      </c>
      <c r="F632" s="28" t="str">
        <f>DB_INFO!F632</f>
        <v>Above 1000</v>
      </c>
      <c r="G632" s="28" t="str">
        <f>DB_INFO!G632</f>
        <v>Above 5000</v>
      </c>
      <c r="H632" s="28" t="str">
        <f>DB_INFO!H632</f>
        <v>Yes</v>
      </c>
      <c r="I632" s="28" t="str">
        <f>DB_INFO!I632</f>
        <v>Yes</v>
      </c>
      <c r="J632" s="27" t="str">
        <f>DB_RHC_KNOWN!J632</f>
        <v>Yes</v>
      </c>
      <c r="K632" s="92">
        <f>DB_RHC_SUITABLE!P632</f>
        <v>0</v>
      </c>
      <c r="L632" s="49">
        <f>DB_RHC_SUITABLE!V632</f>
        <v>1</v>
      </c>
      <c r="M632" s="160" t="s">
        <v>230</v>
      </c>
      <c r="N632" s="171"/>
    </row>
    <row r="633" spans="1:14" hidden="1">
      <c r="A633" s="26">
        <v>629</v>
      </c>
      <c r="B633" s="27" t="str">
        <f>DB_INFO!B633</f>
        <v>ES</v>
      </c>
      <c r="C633" s="27" t="str">
        <f>DB_INFO!C633</f>
        <v>Private</v>
      </c>
      <c r="D633" s="27" t="str">
        <f>DB_INFO!D633</f>
        <v>Commerce</v>
      </c>
      <c r="E633" s="27" t="str">
        <f>DB_INFO!E633</f>
        <v>No</v>
      </c>
      <c r="F633" s="28" t="str">
        <f>DB_INFO!F633</f>
        <v>Above 1000</v>
      </c>
      <c r="G633" s="28" t="str">
        <f>DB_INFO!G633</f>
        <v>Above 5000</v>
      </c>
      <c r="H633" s="28" t="str">
        <f>DB_INFO!H633</f>
        <v>No</v>
      </c>
      <c r="I633" s="28" t="str">
        <f>DB_INFO!I633</f>
        <v>Yes</v>
      </c>
      <c r="J633" s="27" t="str">
        <f>DB_RHC_KNOWN!J633</f>
        <v>Yes</v>
      </c>
      <c r="K633" s="92">
        <f>DB_RHC_SUITABLE!P633</f>
        <v>0</v>
      </c>
      <c r="L633" s="49">
        <f>DB_RHC_SUITABLE!V633</f>
        <v>0</v>
      </c>
      <c r="M633" s="160" t="s">
        <v>74</v>
      </c>
      <c r="N633" s="27" t="s">
        <v>203</v>
      </c>
    </row>
    <row r="634" spans="1:14" hidden="1">
      <c r="A634" s="26">
        <v>630</v>
      </c>
      <c r="B634" s="27" t="str">
        <f>DB_INFO!B634</f>
        <v>ES</v>
      </c>
      <c r="C634" s="27" t="str">
        <f>DB_INFO!C634</f>
        <v>Private</v>
      </c>
      <c r="D634" s="27" t="str">
        <f>DB_INFO!D634</f>
        <v>Hotel</v>
      </c>
      <c r="E634" s="27" t="str">
        <f>DB_INFO!E634</f>
        <v>No</v>
      </c>
      <c r="F634" s="28" t="str">
        <f>DB_INFO!F634</f>
        <v>Below 100</v>
      </c>
      <c r="G634" s="28" t="str">
        <f>DB_INFO!G634</f>
        <v>DK/DA</v>
      </c>
      <c r="H634" s="28" t="str">
        <f>DB_INFO!H634</f>
        <v>Yes</v>
      </c>
      <c r="I634" s="28" t="str">
        <f>DB_INFO!I634</f>
        <v>No</v>
      </c>
      <c r="J634" s="27" t="str">
        <f>DB_RHC_KNOWN!J634</f>
        <v>Yes</v>
      </c>
      <c r="K634" s="92">
        <f>DB_RHC_SUITABLE!P634</f>
        <v>0</v>
      </c>
      <c r="L634" s="49" t="str">
        <f>DB_RHC_SUITABLE!V634</f>
        <v>-</v>
      </c>
      <c r="M634" s="160" t="s">
        <v>74</v>
      </c>
      <c r="N634" s="27" t="s">
        <v>204</v>
      </c>
    </row>
    <row r="635" spans="1:14" hidden="1">
      <c r="A635" s="26">
        <v>631</v>
      </c>
      <c r="B635" s="27" t="str">
        <f>DB_INFO!B635</f>
        <v>ES</v>
      </c>
      <c r="C635" s="27" t="str">
        <f>DB_INFO!C635</f>
        <v>Private</v>
      </c>
      <c r="D635" s="27" t="str">
        <f>DB_INFO!D635</f>
        <v>Hotel</v>
      </c>
      <c r="E635" s="27" t="str">
        <f>DB_INFO!E635</f>
        <v>Yes</v>
      </c>
      <c r="F635" s="28" t="str">
        <f>DB_INFO!F635</f>
        <v>100-1000</v>
      </c>
      <c r="G635" s="28" t="str">
        <f>DB_INFO!G635</f>
        <v>DK/DA</v>
      </c>
      <c r="H635" s="28" t="str">
        <f>DB_INFO!H635</f>
        <v>Yes</v>
      </c>
      <c r="I635" s="28" t="str">
        <f>DB_INFO!I635</f>
        <v>Yes</v>
      </c>
      <c r="J635" s="27" t="str">
        <f>DB_RHC_KNOWN!J635</f>
        <v>Yes</v>
      </c>
      <c r="K635" s="92">
        <f>DB_RHC_SUITABLE!P635</f>
        <v>0</v>
      </c>
      <c r="L635" s="49">
        <f>DB_RHC_SUITABLE!V635</f>
        <v>0</v>
      </c>
      <c r="M635" s="160" t="s">
        <v>230</v>
      </c>
      <c r="N635" s="171"/>
    </row>
    <row r="636" spans="1:14" hidden="1">
      <c r="A636" s="26">
        <v>632</v>
      </c>
      <c r="B636" s="27" t="str">
        <f>DB_INFO!B636</f>
        <v>ES</v>
      </c>
      <c r="C636" s="27" t="str">
        <f>DB_INFO!C636</f>
        <v>Private</v>
      </c>
      <c r="D636" s="27" t="str">
        <f>DB_INFO!D636</f>
        <v>Hotel</v>
      </c>
      <c r="E636" s="27" t="str">
        <f>DB_INFO!E636</f>
        <v>Yes</v>
      </c>
      <c r="F636" s="28" t="str">
        <f>DB_INFO!F636</f>
        <v>DK/DA</v>
      </c>
      <c r="G636" s="28" t="str">
        <f>DB_INFO!G636</f>
        <v>DK/DA</v>
      </c>
      <c r="H636" s="28" t="str">
        <f>DB_INFO!H636</f>
        <v>Yes</v>
      </c>
      <c r="I636" s="28" t="str">
        <f>DB_INFO!I636</f>
        <v>Yes</v>
      </c>
      <c r="J636" s="27" t="str">
        <f>DB_RHC_KNOWN!J636</f>
        <v>Yes</v>
      </c>
      <c r="K636" s="92">
        <f>DB_RHC_SUITABLE!P636</f>
        <v>0</v>
      </c>
      <c r="L636" s="49" t="str">
        <f>DB_RHC_SUITABLE!V636</f>
        <v>-</v>
      </c>
      <c r="M636" s="160" t="s">
        <v>74</v>
      </c>
      <c r="N636" s="171" t="s">
        <v>230</v>
      </c>
    </row>
    <row r="637" spans="1:14" hidden="1">
      <c r="A637" s="26">
        <v>633</v>
      </c>
      <c r="B637" s="27" t="str">
        <f>DB_INFO!B637</f>
        <v>ES</v>
      </c>
      <c r="C637" s="27" t="str">
        <f>DB_INFO!C637</f>
        <v>Public</v>
      </c>
      <c r="D637" s="27" t="str">
        <f>DB_INFO!D637</f>
        <v>Hotel</v>
      </c>
      <c r="E637" s="27" t="str">
        <f>DB_INFO!E637</f>
        <v>No</v>
      </c>
      <c r="F637" s="28" t="str">
        <f>DB_INFO!F637</f>
        <v>DK/DA</v>
      </c>
      <c r="G637" s="28" t="str">
        <f>DB_INFO!G637</f>
        <v>Below 1000</v>
      </c>
      <c r="H637" s="28" t="str">
        <f>DB_INFO!H637</f>
        <v>No</v>
      </c>
      <c r="I637" s="28" t="str">
        <f>DB_INFO!I637</f>
        <v>No</v>
      </c>
      <c r="J637" s="27" t="str">
        <f>DB_RHC_KNOWN!J637</f>
        <v>Yes</v>
      </c>
      <c r="K637" s="92">
        <f>DB_RHC_SUITABLE!P637</f>
        <v>0</v>
      </c>
      <c r="L637" s="49" t="str">
        <f>DB_RHC_SUITABLE!V637</f>
        <v>-</v>
      </c>
      <c r="M637" s="160" t="s">
        <v>74</v>
      </c>
      <c r="N637" s="27" t="s">
        <v>203</v>
      </c>
    </row>
    <row r="638" spans="1:14" hidden="1">
      <c r="A638" s="26">
        <v>634</v>
      </c>
      <c r="B638" s="27" t="str">
        <f>DB_INFO!B638</f>
        <v>ES</v>
      </c>
      <c r="C638" s="27" t="str">
        <f>DB_INFO!C638</f>
        <v>Private</v>
      </c>
      <c r="D638" s="27" t="str">
        <f>DB_INFO!D638</f>
        <v>Hotel</v>
      </c>
      <c r="E638" s="27" t="str">
        <f>DB_INFO!E638</f>
        <v>Yes</v>
      </c>
      <c r="F638" s="28" t="str">
        <f>DB_INFO!F638</f>
        <v>DK/DA</v>
      </c>
      <c r="G638" s="28" t="str">
        <f>DB_INFO!G638</f>
        <v>DK/DA</v>
      </c>
      <c r="H638" s="28" t="str">
        <f>DB_INFO!H638</f>
        <v>No</v>
      </c>
      <c r="I638" s="28" t="str">
        <f>DB_INFO!I638</f>
        <v>Yes</v>
      </c>
      <c r="J638" s="27" t="str">
        <f>DB_RHC_KNOWN!J638</f>
        <v>Yes</v>
      </c>
      <c r="K638" s="92">
        <f>DB_RHC_SUITABLE!P638</f>
        <v>0</v>
      </c>
      <c r="L638" s="49" t="str">
        <f>DB_RHC_SUITABLE!V638</f>
        <v>-</v>
      </c>
      <c r="M638" s="160" t="s">
        <v>74</v>
      </c>
      <c r="N638" s="171" t="s">
        <v>230</v>
      </c>
    </row>
    <row r="639" spans="1:14" hidden="1">
      <c r="A639" s="26">
        <v>635</v>
      </c>
      <c r="B639" s="27" t="str">
        <f>DB_INFO!B639</f>
        <v>ES</v>
      </c>
      <c r="C639" s="27" t="str">
        <f>DB_INFO!C639</f>
        <v>Private</v>
      </c>
      <c r="D639" s="27" t="str">
        <f>DB_INFO!D639</f>
        <v>Hotel</v>
      </c>
      <c r="E639" s="27" t="str">
        <f>DB_INFO!E639</f>
        <v>No</v>
      </c>
      <c r="F639" s="28" t="str">
        <f>DB_INFO!F639</f>
        <v>DK/DA</v>
      </c>
      <c r="G639" s="28" t="str">
        <f>DB_INFO!G639</f>
        <v>Below 1000</v>
      </c>
      <c r="H639" s="28" t="str">
        <f>DB_INFO!H639</f>
        <v>Yes</v>
      </c>
      <c r="I639" s="28" t="str">
        <f>DB_INFO!I639</f>
        <v>Yes</v>
      </c>
      <c r="J639" s="27" t="str">
        <f>DB_RHC_KNOWN!J639</f>
        <v>Yes</v>
      </c>
      <c r="K639" s="92">
        <f>DB_RHC_SUITABLE!P639</f>
        <v>0</v>
      </c>
      <c r="L639" s="49">
        <f>DB_RHC_SUITABLE!V639</f>
        <v>0</v>
      </c>
      <c r="M639" s="160" t="s">
        <v>74</v>
      </c>
      <c r="N639" s="27" t="s">
        <v>204</v>
      </c>
    </row>
    <row r="640" spans="1:14" hidden="1">
      <c r="A640" s="26">
        <v>636</v>
      </c>
      <c r="B640" s="27" t="str">
        <f>DB_INFO!B640</f>
        <v>ES</v>
      </c>
      <c r="C640" s="27" t="str">
        <f>DB_INFO!C640</f>
        <v>Private</v>
      </c>
      <c r="D640" s="27" t="str">
        <f>DB_INFO!D640</f>
        <v>Hotel</v>
      </c>
      <c r="E640" s="27" t="str">
        <f>DB_INFO!E640</f>
        <v>Yes</v>
      </c>
      <c r="F640" s="28" t="str">
        <f>DB_INFO!F640</f>
        <v>DK/DA</v>
      </c>
      <c r="G640" s="28" t="str">
        <f>DB_INFO!G640</f>
        <v>Below 1000</v>
      </c>
      <c r="H640" s="28" t="str">
        <f>DB_INFO!H640</f>
        <v>Yes</v>
      </c>
      <c r="I640" s="28" t="str">
        <f>DB_INFO!I640</f>
        <v>No</v>
      </c>
      <c r="J640" s="27" t="str">
        <f>DB_RHC_KNOWN!J640</f>
        <v>Yes</v>
      </c>
      <c r="K640" s="92">
        <f>DB_RHC_SUITABLE!P640</f>
        <v>0</v>
      </c>
      <c r="L640" s="49" t="str">
        <f>DB_RHC_SUITABLE!V640</f>
        <v>-</v>
      </c>
      <c r="M640" s="160" t="s">
        <v>74</v>
      </c>
      <c r="N640" s="27" t="s">
        <v>205</v>
      </c>
    </row>
    <row r="641" spans="1:14" hidden="1">
      <c r="A641" s="26">
        <v>637</v>
      </c>
      <c r="B641" s="27" t="str">
        <f>DB_INFO!B641</f>
        <v>ES</v>
      </c>
      <c r="C641" s="27" t="str">
        <f>DB_INFO!C641</f>
        <v>Private</v>
      </c>
      <c r="D641" s="27" t="str">
        <f>DB_INFO!D641</f>
        <v>Hotel</v>
      </c>
      <c r="E641" s="27" t="str">
        <f>DB_INFO!E641</f>
        <v>No</v>
      </c>
      <c r="F641" s="28" t="str">
        <f>DB_INFO!F641</f>
        <v>DK/DA</v>
      </c>
      <c r="G641" s="28" t="str">
        <f>DB_INFO!G641</f>
        <v>1000-5000</v>
      </c>
      <c r="H641" s="28" t="str">
        <f>DB_INFO!H641</f>
        <v>No</v>
      </c>
      <c r="I641" s="28" t="str">
        <f>DB_INFO!I641</f>
        <v>Yes</v>
      </c>
      <c r="J641" s="27" t="str">
        <f>DB_RHC_KNOWN!J641</f>
        <v>Yes</v>
      </c>
      <c r="K641" s="92">
        <f>DB_RHC_SUITABLE!P641</f>
        <v>1</v>
      </c>
      <c r="L641" s="49">
        <f>DB_RHC_SUITABLE!V641</f>
        <v>1</v>
      </c>
      <c r="M641" s="160" t="s">
        <v>0</v>
      </c>
      <c r="N641" s="171"/>
    </row>
    <row r="642" spans="1:14" hidden="1">
      <c r="A642" s="26">
        <v>638</v>
      </c>
      <c r="B642" s="27" t="str">
        <f>DB_INFO!B642</f>
        <v>ES</v>
      </c>
      <c r="C642" s="27" t="str">
        <f>DB_INFO!C642</f>
        <v>Private</v>
      </c>
      <c r="D642" s="27" t="str">
        <f>DB_INFO!D642</f>
        <v>Hotel</v>
      </c>
      <c r="E642" s="27" t="str">
        <f>DB_INFO!E642</f>
        <v>Yes</v>
      </c>
      <c r="F642" s="28" t="str">
        <f>DB_INFO!F642</f>
        <v>DK/DA</v>
      </c>
      <c r="G642" s="28" t="str">
        <f>DB_INFO!G642</f>
        <v>Above 5000</v>
      </c>
      <c r="H642" s="28" t="str">
        <f>DB_INFO!H642</f>
        <v>No</v>
      </c>
      <c r="I642" s="28" t="str">
        <f>DB_INFO!I642</f>
        <v>Yes</v>
      </c>
      <c r="J642" s="27" t="str">
        <f>DB_RHC_KNOWN!J642</f>
        <v>Yes</v>
      </c>
      <c r="K642" s="92">
        <f>DB_RHC_SUITABLE!P642</f>
        <v>0</v>
      </c>
      <c r="L642" s="49" t="str">
        <f>DB_RHC_SUITABLE!V642</f>
        <v>-</v>
      </c>
      <c r="M642" s="160" t="s">
        <v>74</v>
      </c>
      <c r="N642" s="171" t="s">
        <v>230</v>
      </c>
    </row>
    <row r="643" spans="1:14" hidden="1">
      <c r="A643" s="26">
        <v>639</v>
      </c>
      <c r="B643" s="27" t="str">
        <f>DB_INFO!B643</f>
        <v>ES</v>
      </c>
      <c r="C643" s="27" t="str">
        <f>DB_INFO!C643</f>
        <v>Public</v>
      </c>
      <c r="D643" s="27" t="str">
        <f>DB_INFO!D643</f>
        <v>Hotel</v>
      </c>
      <c r="E643" s="27" t="str">
        <f>DB_INFO!E643</f>
        <v>No</v>
      </c>
      <c r="F643" s="28" t="str">
        <f>DB_INFO!F643</f>
        <v>DK/DA</v>
      </c>
      <c r="G643" s="28" t="str">
        <f>DB_INFO!G643</f>
        <v>Above 5000</v>
      </c>
      <c r="H643" s="28" t="str">
        <f>DB_INFO!H643</f>
        <v>Yes</v>
      </c>
      <c r="I643" s="28" t="str">
        <f>DB_INFO!I643</f>
        <v>No</v>
      </c>
      <c r="J643" s="27" t="str">
        <f>DB_RHC_KNOWN!J643</f>
        <v>Yes</v>
      </c>
      <c r="K643" s="92" t="str">
        <f>DB_RHC_SUITABLE!P643</f>
        <v>-</v>
      </c>
      <c r="L643" s="49" t="str">
        <f>DB_RHC_SUITABLE!V643</f>
        <v>-</v>
      </c>
      <c r="M643" s="160" t="s">
        <v>74</v>
      </c>
      <c r="N643" s="171" t="s">
        <v>230</v>
      </c>
    </row>
    <row r="644" spans="1:14" hidden="1">
      <c r="A644" s="26">
        <v>640</v>
      </c>
      <c r="B644" s="27" t="str">
        <f>DB_INFO!B644</f>
        <v>ES</v>
      </c>
      <c r="C644" s="27" t="str">
        <f>DB_INFO!C644</f>
        <v>Private</v>
      </c>
      <c r="D644" s="27" t="str">
        <f>DB_INFO!D644</f>
        <v>Hotel</v>
      </c>
      <c r="E644" s="27" t="str">
        <f>DB_INFO!E644</f>
        <v>Yes</v>
      </c>
      <c r="F644" s="28" t="str">
        <f>DB_INFO!F644</f>
        <v>DK/DA</v>
      </c>
      <c r="G644" s="28" t="str">
        <f>DB_INFO!G644</f>
        <v>DK/DA</v>
      </c>
      <c r="H644" s="28" t="str">
        <f>DB_INFO!H644</f>
        <v>Yes</v>
      </c>
      <c r="I644" s="28" t="str">
        <f>DB_INFO!I644</f>
        <v>DK/DA</v>
      </c>
      <c r="J644" s="27" t="str">
        <f>DB_RHC_KNOWN!J644</f>
        <v>Yes</v>
      </c>
      <c r="K644" s="92">
        <f>DB_RHC_SUITABLE!P644</f>
        <v>0</v>
      </c>
      <c r="L644" s="49">
        <f>DB_RHC_SUITABLE!V644</f>
        <v>0</v>
      </c>
      <c r="M644" s="160" t="s">
        <v>0</v>
      </c>
      <c r="N644" s="171"/>
    </row>
    <row r="645" spans="1:14" hidden="1">
      <c r="A645" s="26">
        <v>641</v>
      </c>
      <c r="B645" s="27" t="str">
        <f>DB_INFO!B645</f>
        <v>ES</v>
      </c>
      <c r="C645" s="27" t="str">
        <f>DB_INFO!C645</f>
        <v>Private</v>
      </c>
      <c r="D645" s="27" t="str">
        <f>DB_INFO!D645</f>
        <v>Hotel</v>
      </c>
      <c r="E645" s="27" t="str">
        <f>DB_INFO!E645</f>
        <v>Yes</v>
      </c>
      <c r="F645" s="28" t="str">
        <f>DB_INFO!F645</f>
        <v>DK/DA</v>
      </c>
      <c r="G645" s="28" t="str">
        <f>DB_INFO!G645</f>
        <v>Above 5000</v>
      </c>
      <c r="H645" s="28" t="str">
        <f>DB_INFO!H645</f>
        <v>No</v>
      </c>
      <c r="I645" s="28" t="str">
        <f>DB_INFO!I645</f>
        <v>Yes</v>
      </c>
      <c r="J645" s="27" t="str">
        <f>DB_RHC_KNOWN!J645</f>
        <v>Yes</v>
      </c>
      <c r="K645" s="92">
        <f>DB_RHC_SUITABLE!P645</f>
        <v>0</v>
      </c>
      <c r="L645" s="49" t="str">
        <f>DB_RHC_SUITABLE!V645</f>
        <v>-</v>
      </c>
      <c r="M645" s="160" t="s">
        <v>74</v>
      </c>
      <c r="N645" s="27" t="s">
        <v>204</v>
      </c>
    </row>
    <row r="646" spans="1:14" hidden="1">
      <c r="A646" s="26">
        <v>642</v>
      </c>
      <c r="B646" s="27" t="str">
        <f>DB_INFO!B646</f>
        <v>ES</v>
      </c>
      <c r="C646" s="27" t="str">
        <f>DB_INFO!C646</f>
        <v>Private</v>
      </c>
      <c r="D646" s="27" t="str">
        <f>DB_INFO!D646</f>
        <v>Sport Centre</v>
      </c>
      <c r="E646" s="27" t="str">
        <f>DB_INFO!E646</f>
        <v>Yes</v>
      </c>
      <c r="F646" s="28" t="str">
        <f>DB_INFO!F646</f>
        <v>DK/DA</v>
      </c>
      <c r="G646" s="28" t="str">
        <f>DB_INFO!G646</f>
        <v>DK/DA</v>
      </c>
      <c r="H646" s="28" t="str">
        <f>DB_INFO!H646</f>
        <v>No</v>
      </c>
      <c r="I646" s="28" t="str">
        <f>DB_INFO!I646</f>
        <v>Yes</v>
      </c>
      <c r="J646" s="27" t="str">
        <f>DB_RHC_KNOWN!J646</f>
        <v>Yes</v>
      </c>
      <c r="K646" s="92" t="str">
        <f>DB_RHC_SUITABLE!P646</f>
        <v>-</v>
      </c>
      <c r="L646" s="49" t="str">
        <f>DB_RHC_SUITABLE!V646</f>
        <v>-</v>
      </c>
      <c r="M646" s="160" t="s">
        <v>74</v>
      </c>
      <c r="N646" s="27" t="s">
        <v>205</v>
      </c>
    </row>
    <row r="647" spans="1:14" hidden="1">
      <c r="A647" s="26">
        <v>643</v>
      </c>
      <c r="B647" s="27" t="str">
        <f>DB_INFO!B647</f>
        <v>ES</v>
      </c>
      <c r="C647" s="27" t="str">
        <f>DB_INFO!C647</f>
        <v>Private</v>
      </c>
      <c r="D647" s="27" t="str">
        <f>DB_INFO!D647</f>
        <v>Commerce</v>
      </c>
      <c r="E647" s="27" t="str">
        <f>DB_INFO!E647</f>
        <v>No</v>
      </c>
      <c r="F647" s="28" t="str">
        <f>DB_INFO!F647</f>
        <v>DK/DA</v>
      </c>
      <c r="G647" s="28" t="str">
        <f>DB_INFO!G647</f>
        <v>Above 5000</v>
      </c>
      <c r="H647" s="28" t="str">
        <f>DB_INFO!H647</f>
        <v>Yes</v>
      </c>
      <c r="I647" s="28" t="str">
        <f>DB_INFO!I647</f>
        <v>Yes</v>
      </c>
      <c r="J647" s="27" t="str">
        <f>DB_RHC_KNOWN!J647</f>
        <v>No</v>
      </c>
      <c r="K647" s="92">
        <f>DB_RHC_SUITABLE!P647</f>
        <v>0</v>
      </c>
      <c r="L647" s="49">
        <f>DB_RHC_SUITABLE!V647</f>
        <v>0</v>
      </c>
      <c r="M647" s="160"/>
      <c r="N647" s="171"/>
    </row>
    <row r="648" spans="1:14" hidden="1">
      <c r="A648" s="26">
        <v>644</v>
      </c>
      <c r="B648" s="27" t="str">
        <f>DB_INFO!B648</f>
        <v>ES</v>
      </c>
      <c r="C648" s="27" t="str">
        <f>DB_INFO!C648</f>
        <v>Private</v>
      </c>
      <c r="D648" s="27" t="str">
        <f>DB_INFO!D648</f>
        <v>Hotel</v>
      </c>
      <c r="E648" s="27" t="str">
        <f>DB_INFO!E648</f>
        <v>No</v>
      </c>
      <c r="F648" s="28" t="str">
        <f>DB_INFO!F648</f>
        <v>Below 100</v>
      </c>
      <c r="G648" s="28" t="str">
        <f>DB_INFO!G648</f>
        <v>DK/DA</v>
      </c>
      <c r="H648" s="28" t="str">
        <f>DB_INFO!H648</f>
        <v>Yes</v>
      </c>
      <c r="I648" s="28" t="str">
        <f>DB_INFO!I648</f>
        <v>No</v>
      </c>
      <c r="J648" s="27" t="str">
        <f>DB_RHC_KNOWN!J648</f>
        <v>Yes</v>
      </c>
      <c r="K648" s="92">
        <f>DB_RHC_SUITABLE!P648</f>
        <v>0</v>
      </c>
      <c r="L648" s="49" t="str">
        <f>DB_RHC_SUITABLE!V648</f>
        <v>-</v>
      </c>
      <c r="M648" s="160" t="s">
        <v>74</v>
      </c>
      <c r="N648" s="27" t="s">
        <v>204</v>
      </c>
    </row>
    <row r="649" spans="1:14" hidden="1">
      <c r="A649" s="26">
        <v>645</v>
      </c>
      <c r="B649" s="27" t="str">
        <f>DB_INFO!B649</f>
        <v>ES</v>
      </c>
      <c r="C649" s="27" t="str">
        <f>DB_INFO!C649</f>
        <v>Private</v>
      </c>
      <c r="D649" s="27" t="str">
        <f>DB_INFO!D649</f>
        <v>Hotel</v>
      </c>
      <c r="E649" s="27" t="str">
        <f>DB_INFO!E649</f>
        <v>No</v>
      </c>
      <c r="F649" s="28" t="str">
        <f>DB_INFO!F649</f>
        <v>DK/DA</v>
      </c>
      <c r="G649" s="28" t="str">
        <f>DB_INFO!G649</f>
        <v>DK/DA</v>
      </c>
      <c r="H649" s="28" t="str">
        <f>DB_INFO!H649</f>
        <v>No</v>
      </c>
      <c r="I649" s="28" t="str">
        <f>DB_INFO!I649</f>
        <v>Yes</v>
      </c>
      <c r="J649" s="27" t="str">
        <f>DB_RHC_KNOWN!J649</f>
        <v>No</v>
      </c>
      <c r="K649" s="92">
        <f>DB_RHC_SUITABLE!P649</f>
        <v>0</v>
      </c>
      <c r="L649" s="49">
        <f>DB_RHC_SUITABLE!V649</f>
        <v>0</v>
      </c>
      <c r="M649" s="160"/>
      <c r="N649" s="171"/>
    </row>
    <row r="650" spans="1:14" hidden="1">
      <c r="A650" s="26">
        <v>646</v>
      </c>
      <c r="B650" s="27" t="str">
        <f>DB_INFO!B650</f>
        <v>ES</v>
      </c>
      <c r="C650" s="27" t="str">
        <f>DB_INFO!C650</f>
        <v>Private</v>
      </c>
      <c r="D650" s="27" t="str">
        <f>DB_INFO!D650</f>
        <v>Hotel</v>
      </c>
      <c r="E650" s="27" t="str">
        <f>DB_INFO!E650</f>
        <v>No</v>
      </c>
      <c r="F650" s="28" t="str">
        <f>DB_INFO!F650</f>
        <v>DK/DA</v>
      </c>
      <c r="G650" s="28" t="str">
        <f>DB_INFO!G650</f>
        <v>DK/DA</v>
      </c>
      <c r="H650" s="28" t="str">
        <f>DB_INFO!H650</f>
        <v>No</v>
      </c>
      <c r="I650" s="28" t="str">
        <f>DB_INFO!I650</f>
        <v>Yes</v>
      </c>
      <c r="J650" s="27" t="str">
        <f>DB_RHC_KNOWN!J650</f>
        <v>Yes</v>
      </c>
      <c r="K650" s="92">
        <f>DB_RHC_SUITABLE!P650</f>
        <v>0</v>
      </c>
      <c r="L650" s="49">
        <f>DB_RHC_SUITABLE!V650</f>
        <v>0</v>
      </c>
      <c r="M650" s="160" t="s">
        <v>0</v>
      </c>
      <c r="N650" s="171"/>
    </row>
    <row r="651" spans="1:14" hidden="1">
      <c r="A651" s="26">
        <v>647</v>
      </c>
      <c r="B651" s="27" t="str">
        <f>DB_INFO!B651</f>
        <v>ES</v>
      </c>
      <c r="C651" s="27" t="str">
        <f>DB_INFO!C651</f>
        <v>Private</v>
      </c>
      <c r="D651" s="27" t="str">
        <f>DB_INFO!D651</f>
        <v>Hotel</v>
      </c>
      <c r="E651" s="27" t="str">
        <f>DB_INFO!E651</f>
        <v>No</v>
      </c>
      <c r="F651" s="28" t="str">
        <f>DB_INFO!F651</f>
        <v>DK/DA</v>
      </c>
      <c r="G651" s="28" t="str">
        <f>DB_INFO!G651</f>
        <v>DK/DA</v>
      </c>
      <c r="H651" s="28" t="str">
        <f>DB_INFO!H651</f>
        <v>Yes</v>
      </c>
      <c r="I651" s="28" t="str">
        <f>DB_INFO!I651</f>
        <v>No</v>
      </c>
      <c r="J651" s="27" t="str">
        <f>DB_RHC_KNOWN!J651</f>
        <v>Yes</v>
      </c>
      <c r="K651" s="92" t="str">
        <f>DB_RHC_SUITABLE!P651</f>
        <v>-</v>
      </c>
      <c r="L651" s="49" t="str">
        <f>DB_RHC_SUITABLE!V651</f>
        <v>-</v>
      </c>
      <c r="M651" s="160" t="s">
        <v>230</v>
      </c>
      <c r="N651" s="171"/>
    </row>
    <row r="652" spans="1:14" hidden="1">
      <c r="A652" s="26">
        <v>648</v>
      </c>
      <c r="B652" s="27" t="str">
        <f>DB_INFO!B652</f>
        <v>ES</v>
      </c>
      <c r="C652" s="27" t="str">
        <f>DB_INFO!C652</f>
        <v>Private</v>
      </c>
      <c r="D652" s="27" t="str">
        <f>DB_INFO!D652</f>
        <v>Hotel</v>
      </c>
      <c r="E652" s="27" t="str">
        <f>DB_INFO!E652</f>
        <v>No</v>
      </c>
      <c r="F652" s="28" t="str">
        <f>DB_INFO!F652</f>
        <v>DK/DA</v>
      </c>
      <c r="G652" s="28" t="str">
        <f>DB_INFO!G652</f>
        <v>DK/DA</v>
      </c>
      <c r="H652" s="28" t="str">
        <f>DB_INFO!H652</f>
        <v>No</v>
      </c>
      <c r="I652" s="28" t="str">
        <f>DB_INFO!I652</f>
        <v>Yes</v>
      </c>
      <c r="J652" s="27" t="str">
        <f>DB_RHC_KNOWN!J652</f>
        <v>Yes</v>
      </c>
      <c r="K652" s="92">
        <f>DB_RHC_SUITABLE!P652</f>
        <v>1</v>
      </c>
      <c r="L652" s="49">
        <f>DB_RHC_SUITABLE!V652</f>
        <v>1</v>
      </c>
      <c r="M652" s="160" t="s">
        <v>230</v>
      </c>
      <c r="N652" s="171"/>
    </row>
    <row r="653" spans="1:14" hidden="1">
      <c r="A653" s="26">
        <v>649</v>
      </c>
      <c r="B653" s="27" t="str">
        <f>DB_INFO!B653</f>
        <v>ES</v>
      </c>
      <c r="C653" s="27" t="str">
        <f>DB_INFO!C653</f>
        <v>Private</v>
      </c>
      <c r="D653" s="27" t="str">
        <f>DB_INFO!D653</f>
        <v>Education Centre</v>
      </c>
      <c r="E653" s="27" t="str">
        <f>DB_INFO!E653</f>
        <v>No</v>
      </c>
      <c r="F653" s="28" t="str">
        <f>DB_INFO!F653</f>
        <v>100-1000</v>
      </c>
      <c r="G653" s="28" t="str">
        <f>DB_INFO!G653</f>
        <v>DK/DA</v>
      </c>
      <c r="H653" s="28" t="str">
        <f>DB_INFO!H653</f>
        <v>No</v>
      </c>
      <c r="I653" s="28" t="str">
        <f>DB_INFO!I653</f>
        <v>No</v>
      </c>
      <c r="J653" s="27" t="str">
        <f>DB_RHC_KNOWN!J653</f>
        <v>No</v>
      </c>
      <c r="K653" s="92">
        <f>DB_RHC_SUITABLE!P653</f>
        <v>0</v>
      </c>
      <c r="L653" s="49">
        <f>DB_RHC_SUITABLE!V653</f>
        <v>0</v>
      </c>
      <c r="M653" s="160"/>
      <c r="N653" s="171"/>
    </row>
    <row r="654" spans="1:14" hidden="1">
      <c r="A654" s="26">
        <v>650</v>
      </c>
      <c r="B654" s="27" t="str">
        <f>DB_INFO!B654</f>
        <v>ES</v>
      </c>
      <c r="C654" s="27" t="str">
        <f>DB_INFO!C654</f>
        <v>Private</v>
      </c>
      <c r="D654" s="27" t="str">
        <f>DB_INFO!D654</f>
        <v>Commerce</v>
      </c>
      <c r="E654" s="27" t="str">
        <f>DB_INFO!E654</f>
        <v>No</v>
      </c>
      <c r="F654" s="28" t="str">
        <f>DB_INFO!F654</f>
        <v>Above 1000</v>
      </c>
      <c r="G654" s="28" t="str">
        <f>DB_INFO!G654</f>
        <v>Above 5000</v>
      </c>
      <c r="H654" s="28" t="str">
        <f>DB_INFO!H654</f>
        <v>No</v>
      </c>
      <c r="I654" s="28" t="str">
        <f>DB_INFO!I654</f>
        <v>No</v>
      </c>
      <c r="J654" s="27" t="str">
        <f>DB_RHC_KNOWN!J654</f>
        <v>Yes</v>
      </c>
      <c r="K654" s="92">
        <f>DB_RHC_SUITABLE!P654</f>
        <v>1</v>
      </c>
      <c r="L654" s="49">
        <f>DB_RHC_SUITABLE!V654</f>
        <v>1</v>
      </c>
      <c r="M654" s="160" t="s">
        <v>74</v>
      </c>
      <c r="N654" s="171" t="s">
        <v>230</v>
      </c>
    </row>
    <row r="655" spans="1:14" hidden="1">
      <c r="A655" s="26">
        <v>651</v>
      </c>
      <c r="B655" s="27" t="str">
        <f>DB_INFO!B655</f>
        <v>ES</v>
      </c>
      <c r="C655" s="27" t="str">
        <f>DB_INFO!C655</f>
        <v>Private</v>
      </c>
      <c r="D655" s="27" t="str">
        <f>DB_INFO!D655</f>
        <v>Commerce</v>
      </c>
      <c r="E655" s="27" t="str">
        <f>DB_INFO!E655</f>
        <v>No</v>
      </c>
      <c r="F655" s="28" t="str">
        <f>DB_INFO!F655</f>
        <v>DK/DA</v>
      </c>
      <c r="G655" s="28" t="str">
        <f>DB_INFO!G655</f>
        <v>Above 5000</v>
      </c>
      <c r="H655" s="28" t="str">
        <f>DB_INFO!H655</f>
        <v>No</v>
      </c>
      <c r="I655" s="28" t="str">
        <f>DB_INFO!I655</f>
        <v>Yes</v>
      </c>
      <c r="J655" s="27" t="str">
        <f>DB_RHC_KNOWN!J655</f>
        <v>Yes</v>
      </c>
      <c r="K655" s="92">
        <f>DB_RHC_SUITABLE!P655</f>
        <v>1</v>
      </c>
      <c r="L655" s="49">
        <f>DB_RHC_SUITABLE!V655</f>
        <v>1</v>
      </c>
      <c r="M655" s="160" t="s">
        <v>74</v>
      </c>
      <c r="N655" s="171" t="s">
        <v>230</v>
      </c>
    </row>
    <row r="656" spans="1:14" hidden="1">
      <c r="A656" s="26">
        <v>652</v>
      </c>
      <c r="B656" s="27" t="str">
        <f>DB_INFO!B656</f>
        <v>ES</v>
      </c>
      <c r="C656" s="27" t="str">
        <f>DB_INFO!C656</f>
        <v>Private</v>
      </c>
      <c r="D656" s="27" t="str">
        <f>DB_INFO!D656</f>
        <v>Education Centre</v>
      </c>
      <c r="E656" s="27" t="str">
        <f>DB_INFO!E656</f>
        <v>No</v>
      </c>
      <c r="F656" s="28" t="str">
        <f>DB_INFO!F656</f>
        <v>100-1000</v>
      </c>
      <c r="G656" s="28" t="str">
        <f>DB_INFO!G656</f>
        <v>DK/DA</v>
      </c>
      <c r="H656" s="28" t="str">
        <f>DB_INFO!H656</f>
        <v>No</v>
      </c>
      <c r="I656" s="28" t="str">
        <f>DB_INFO!I656</f>
        <v>Yes</v>
      </c>
      <c r="J656" s="27" t="str">
        <f>DB_RHC_KNOWN!J656</f>
        <v>Yes</v>
      </c>
      <c r="K656" s="92">
        <f>DB_RHC_SUITABLE!P656</f>
        <v>0</v>
      </c>
      <c r="L656" s="49" t="str">
        <f>DB_RHC_SUITABLE!V656</f>
        <v>-</v>
      </c>
      <c r="M656" s="160" t="s">
        <v>230</v>
      </c>
      <c r="N656" s="171"/>
    </row>
    <row r="657" spans="1:14" hidden="1">
      <c r="A657" s="26">
        <v>653</v>
      </c>
      <c r="B657" s="27" t="str">
        <f>DB_INFO!B657</f>
        <v>ES</v>
      </c>
      <c r="C657" s="27" t="str">
        <f>DB_INFO!C657</f>
        <v>Private</v>
      </c>
      <c r="D657" s="27" t="str">
        <f>DB_INFO!D657</f>
        <v>Commerce</v>
      </c>
      <c r="E657" s="27" t="str">
        <f>DB_INFO!E657</f>
        <v>No</v>
      </c>
      <c r="F657" s="28" t="str">
        <f>DB_INFO!F657</f>
        <v>DK/DA</v>
      </c>
      <c r="G657" s="28" t="str">
        <f>DB_INFO!G657</f>
        <v>DK/DA</v>
      </c>
      <c r="H657" s="28" t="str">
        <f>DB_INFO!H657</f>
        <v>No</v>
      </c>
      <c r="I657" s="28" t="str">
        <f>DB_INFO!I657</f>
        <v>Yes</v>
      </c>
      <c r="J657" s="27" t="str">
        <f>DB_RHC_KNOWN!J657</f>
        <v>Yes</v>
      </c>
      <c r="K657" s="92" t="str">
        <f>DB_RHC_SUITABLE!P657</f>
        <v>-</v>
      </c>
      <c r="L657" s="49" t="str">
        <f>DB_RHC_SUITABLE!V657</f>
        <v>-</v>
      </c>
      <c r="M657" s="160" t="s">
        <v>74</v>
      </c>
      <c r="N657" s="27" t="s">
        <v>203</v>
      </c>
    </row>
    <row r="658" spans="1:14" hidden="1">
      <c r="A658" s="26">
        <v>654</v>
      </c>
      <c r="B658" s="27" t="str">
        <f>DB_INFO!B658</f>
        <v>ES</v>
      </c>
      <c r="C658" s="27" t="str">
        <f>DB_INFO!C658</f>
        <v>Private</v>
      </c>
      <c r="D658" s="27" t="str">
        <f>DB_INFO!D658</f>
        <v>Education Centre</v>
      </c>
      <c r="E658" s="27" t="str">
        <f>DB_INFO!E658</f>
        <v>No</v>
      </c>
      <c r="F658" s="28" t="str">
        <f>DB_INFO!F658</f>
        <v>100-1000</v>
      </c>
      <c r="G658" s="28" t="str">
        <f>DB_INFO!G658</f>
        <v>DK/DA</v>
      </c>
      <c r="H658" s="28" t="str">
        <f>DB_INFO!H658</f>
        <v>No</v>
      </c>
      <c r="I658" s="28" t="str">
        <f>DB_INFO!I658</f>
        <v>No</v>
      </c>
      <c r="J658" s="27" t="str">
        <f>DB_RHC_KNOWN!J658</f>
        <v>Yes</v>
      </c>
      <c r="K658" s="92">
        <f>DB_RHC_SUITABLE!P658</f>
        <v>0</v>
      </c>
      <c r="L658" s="49" t="str">
        <f>DB_RHC_SUITABLE!V658</f>
        <v>-</v>
      </c>
      <c r="M658" s="160" t="s">
        <v>230</v>
      </c>
      <c r="N658" s="171"/>
    </row>
    <row r="659" spans="1:14" hidden="1">
      <c r="A659" s="26">
        <v>655</v>
      </c>
      <c r="B659" s="27" t="str">
        <f>DB_INFO!B659</f>
        <v>ES</v>
      </c>
      <c r="C659" s="27" t="str">
        <f>DB_INFO!C659</f>
        <v>Private</v>
      </c>
      <c r="D659" s="27" t="str">
        <f>DB_INFO!D659</f>
        <v>Commerce</v>
      </c>
      <c r="E659" s="27" t="str">
        <f>DB_INFO!E659</f>
        <v>No</v>
      </c>
      <c r="F659" s="28" t="str">
        <f>DB_INFO!F659</f>
        <v>DK/DA</v>
      </c>
      <c r="G659" s="28" t="str">
        <f>DB_INFO!G659</f>
        <v>Above 5000</v>
      </c>
      <c r="H659" s="28" t="str">
        <f>DB_INFO!H659</f>
        <v>Yes</v>
      </c>
      <c r="I659" s="28" t="str">
        <f>DB_INFO!I659</f>
        <v>No</v>
      </c>
      <c r="J659" s="27" t="str">
        <f>DB_RHC_KNOWN!J659</f>
        <v>Yes</v>
      </c>
      <c r="K659" s="92">
        <f>DB_RHC_SUITABLE!P659</f>
        <v>0</v>
      </c>
      <c r="L659" s="49">
        <f>DB_RHC_SUITABLE!V659</f>
        <v>0</v>
      </c>
      <c r="M659" s="160" t="s">
        <v>74</v>
      </c>
      <c r="N659" s="27" t="s">
        <v>203</v>
      </c>
    </row>
    <row r="660" spans="1:14" hidden="1">
      <c r="A660" s="26">
        <v>656</v>
      </c>
      <c r="B660" s="27" t="str">
        <f>DB_INFO!B660</f>
        <v>ES</v>
      </c>
      <c r="C660" s="27" t="str">
        <f>DB_INFO!C660</f>
        <v>Private</v>
      </c>
      <c r="D660" s="27" t="str">
        <f>DB_INFO!D660</f>
        <v>Commerce</v>
      </c>
      <c r="E660" s="27" t="str">
        <f>DB_INFO!E660</f>
        <v>No</v>
      </c>
      <c r="F660" s="28" t="str">
        <f>DB_INFO!F660</f>
        <v>DK/DA</v>
      </c>
      <c r="G660" s="28" t="str">
        <f>DB_INFO!G660</f>
        <v>Above 5000</v>
      </c>
      <c r="H660" s="28" t="str">
        <f>DB_INFO!H660</f>
        <v>Yes</v>
      </c>
      <c r="I660" s="28" t="str">
        <f>DB_INFO!I660</f>
        <v>Yes</v>
      </c>
      <c r="J660" s="27" t="str">
        <f>DB_RHC_KNOWN!J660</f>
        <v>Yes</v>
      </c>
      <c r="K660" s="92" t="str">
        <f>DB_RHC_SUITABLE!P660</f>
        <v>-</v>
      </c>
      <c r="L660" s="49" t="str">
        <f>DB_RHC_SUITABLE!V660</f>
        <v>-</v>
      </c>
      <c r="M660" s="160" t="s">
        <v>74</v>
      </c>
      <c r="N660" s="171" t="s">
        <v>230</v>
      </c>
    </row>
    <row r="661" spans="1:14" hidden="1">
      <c r="A661" s="26">
        <v>657</v>
      </c>
      <c r="B661" s="27" t="str">
        <f>DB_INFO!B661</f>
        <v>ES</v>
      </c>
      <c r="C661" s="27" t="str">
        <f>DB_INFO!C661</f>
        <v>Private</v>
      </c>
      <c r="D661" s="27" t="str">
        <f>DB_INFO!D661</f>
        <v>Education Centre</v>
      </c>
      <c r="E661" s="27" t="str">
        <f>DB_INFO!E661</f>
        <v>No</v>
      </c>
      <c r="F661" s="28" t="str">
        <f>DB_INFO!F661</f>
        <v>Above 1000</v>
      </c>
      <c r="G661" s="28" t="str">
        <f>DB_INFO!G661</f>
        <v>DK/DA</v>
      </c>
      <c r="H661" s="28" t="str">
        <f>DB_INFO!H661</f>
        <v>No</v>
      </c>
      <c r="I661" s="28" t="str">
        <f>DB_INFO!I661</f>
        <v>No</v>
      </c>
      <c r="J661" s="27" t="str">
        <f>DB_RHC_KNOWN!J661</f>
        <v>Yes</v>
      </c>
      <c r="K661" s="92">
        <f>DB_RHC_SUITABLE!P661</f>
        <v>0</v>
      </c>
      <c r="L661" s="49" t="str">
        <f>DB_RHC_SUITABLE!V661</f>
        <v>-</v>
      </c>
      <c r="M661" s="160" t="s">
        <v>230</v>
      </c>
      <c r="N661" s="171"/>
    </row>
    <row r="662" spans="1:14" hidden="1">
      <c r="A662" s="26">
        <v>658</v>
      </c>
      <c r="B662" s="27" t="str">
        <f>DB_INFO!B662</f>
        <v>ES</v>
      </c>
      <c r="C662" s="27" t="str">
        <f>DB_INFO!C662</f>
        <v>Private</v>
      </c>
      <c r="D662" s="27" t="str">
        <f>DB_INFO!D662</f>
        <v>Commerce</v>
      </c>
      <c r="E662" s="27" t="str">
        <f>DB_INFO!E662</f>
        <v>No</v>
      </c>
      <c r="F662" s="28" t="str">
        <f>DB_INFO!F662</f>
        <v>DK/DA</v>
      </c>
      <c r="G662" s="28" t="str">
        <f>DB_INFO!G662</f>
        <v>Above 5000</v>
      </c>
      <c r="H662" s="28" t="str">
        <f>DB_INFO!H662</f>
        <v>No</v>
      </c>
      <c r="I662" s="28" t="str">
        <f>DB_INFO!I662</f>
        <v>No</v>
      </c>
      <c r="J662" s="27" t="str">
        <f>DB_RHC_KNOWN!J662</f>
        <v>Yes</v>
      </c>
      <c r="K662" s="92">
        <f>DB_RHC_SUITABLE!P662</f>
        <v>0</v>
      </c>
      <c r="L662" s="49">
        <f>DB_RHC_SUITABLE!V662</f>
        <v>1</v>
      </c>
      <c r="M662" s="160" t="s">
        <v>230</v>
      </c>
      <c r="N662" s="171"/>
    </row>
    <row r="663" spans="1:14" hidden="1">
      <c r="A663" s="26">
        <v>659</v>
      </c>
      <c r="B663" s="27" t="str">
        <f>DB_INFO!B663</f>
        <v>ES</v>
      </c>
      <c r="C663" s="27" t="str">
        <f>DB_INFO!C663</f>
        <v>Private</v>
      </c>
      <c r="D663" s="27" t="str">
        <f>DB_INFO!D663</f>
        <v>Education Centre</v>
      </c>
      <c r="E663" s="27" t="str">
        <f>DB_INFO!E663</f>
        <v>No</v>
      </c>
      <c r="F663" s="28" t="str">
        <f>DB_INFO!F663</f>
        <v>Above 1000</v>
      </c>
      <c r="G663" s="28" t="str">
        <f>DB_INFO!G663</f>
        <v>DK/DA</v>
      </c>
      <c r="H663" s="28" t="str">
        <f>DB_INFO!H663</f>
        <v>No</v>
      </c>
      <c r="I663" s="28" t="str">
        <f>DB_INFO!I663</f>
        <v>Yes</v>
      </c>
      <c r="J663" s="27" t="str">
        <f>DB_RHC_KNOWN!J663</f>
        <v>Yes</v>
      </c>
      <c r="K663" s="92">
        <f>DB_RHC_SUITABLE!P663</f>
        <v>0</v>
      </c>
      <c r="L663" s="49" t="str">
        <f>DB_RHC_SUITABLE!V663</f>
        <v>-</v>
      </c>
      <c r="M663" s="160" t="s">
        <v>0</v>
      </c>
      <c r="N663" s="171"/>
    </row>
    <row r="664" spans="1:14" hidden="1">
      <c r="A664" s="26">
        <v>660</v>
      </c>
      <c r="B664" s="27" t="str">
        <f>DB_INFO!B664</f>
        <v>ES</v>
      </c>
      <c r="C664" s="27" t="str">
        <f>DB_INFO!C664</f>
        <v>Private</v>
      </c>
      <c r="D664" s="27" t="str">
        <f>DB_INFO!D664</f>
        <v>Commerce</v>
      </c>
      <c r="E664" s="27" t="str">
        <f>DB_INFO!E664</f>
        <v>No</v>
      </c>
      <c r="F664" s="28" t="str">
        <f>DB_INFO!F664</f>
        <v>DK/DA</v>
      </c>
      <c r="G664" s="28" t="str">
        <f>DB_INFO!G664</f>
        <v>Above 5000</v>
      </c>
      <c r="H664" s="28" t="str">
        <f>DB_INFO!H664</f>
        <v>No</v>
      </c>
      <c r="I664" s="28" t="str">
        <f>DB_INFO!I664</f>
        <v>No</v>
      </c>
      <c r="J664" s="27" t="str">
        <f>DB_RHC_KNOWN!J664</f>
        <v>Yes</v>
      </c>
      <c r="K664" s="92" t="str">
        <f>DB_RHC_SUITABLE!P664</f>
        <v>-</v>
      </c>
      <c r="L664" s="49" t="str">
        <f>DB_RHC_SUITABLE!V664</f>
        <v>-</v>
      </c>
      <c r="M664" s="160" t="s">
        <v>74</v>
      </c>
      <c r="N664" s="27" t="s">
        <v>204</v>
      </c>
    </row>
    <row r="665" spans="1:14" hidden="1">
      <c r="A665" s="26">
        <v>661</v>
      </c>
      <c r="B665" s="27" t="str">
        <f>DB_INFO!B665</f>
        <v>ES</v>
      </c>
      <c r="C665" s="27" t="str">
        <f>DB_INFO!C665</f>
        <v>Private</v>
      </c>
      <c r="D665" s="27" t="str">
        <f>DB_INFO!D665</f>
        <v>Education Centre</v>
      </c>
      <c r="E665" s="27" t="str">
        <f>DB_INFO!E665</f>
        <v>No</v>
      </c>
      <c r="F665" s="28" t="str">
        <f>DB_INFO!F665</f>
        <v>Above 1000</v>
      </c>
      <c r="G665" s="28" t="str">
        <f>DB_INFO!G665</f>
        <v>DK/DA</v>
      </c>
      <c r="H665" s="28" t="str">
        <f>DB_INFO!H665</f>
        <v>Yes</v>
      </c>
      <c r="I665" s="28" t="str">
        <f>DB_INFO!I665</f>
        <v>Yes</v>
      </c>
      <c r="J665" s="27" t="str">
        <f>DB_RHC_KNOWN!J665</f>
        <v>Yes</v>
      </c>
      <c r="K665" s="92">
        <f>DB_RHC_SUITABLE!P665</f>
        <v>1</v>
      </c>
      <c r="L665" s="49" t="str">
        <f>DB_RHC_SUITABLE!V665</f>
        <v>-</v>
      </c>
      <c r="M665" s="160" t="s">
        <v>230</v>
      </c>
      <c r="N665" s="171"/>
    </row>
    <row r="666" spans="1:14" hidden="1">
      <c r="A666" s="26">
        <v>662</v>
      </c>
      <c r="B666" s="27" t="str">
        <f>DB_INFO!B666</f>
        <v>ES</v>
      </c>
      <c r="C666" s="27" t="str">
        <f>DB_INFO!C666</f>
        <v>Private</v>
      </c>
      <c r="D666" s="27" t="str">
        <f>DB_INFO!D666</f>
        <v>Commerce</v>
      </c>
      <c r="E666" s="27" t="str">
        <f>DB_INFO!E666</f>
        <v>Yes</v>
      </c>
      <c r="F666" s="28" t="str">
        <f>DB_INFO!F666</f>
        <v>DK/DA</v>
      </c>
      <c r="G666" s="28" t="str">
        <f>DB_INFO!G666</f>
        <v>Above 5000</v>
      </c>
      <c r="H666" s="28" t="str">
        <f>DB_INFO!H666</f>
        <v>Yes</v>
      </c>
      <c r="I666" s="28" t="str">
        <f>DB_INFO!I666</f>
        <v>Yes</v>
      </c>
      <c r="J666" s="27" t="str">
        <f>DB_RHC_KNOWN!J666</f>
        <v>Yes</v>
      </c>
      <c r="K666" s="92">
        <f>DB_RHC_SUITABLE!P666</f>
        <v>0</v>
      </c>
      <c r="L666" s="49">
        <f>DB_RHC_SUITABLE!V666</f>
        <v>0</v>
      </c>
      <c r="M666" s="160" t="s">
        <v>74</v>
      </c>
      <c r="N666" s="171" t="s">
        <v>230</v>
      </c>
    </row>
    <row r="667" spans="1:14" hidden="1">
      <c r="A667" s="26">
        <v>663</v>
      </c>
      <c r="B667" s="27" t="str">
        <f>DB_INFO!B667</f>
        <v>ES</v>
      </c>
      <c r="C667" s="27" t="str">
        <f>DB_INFO!C667</f>
        <v>Private</v>
      </c>
      <c r="D667" s="27" t="str">
        <f>DB_INFO!D667</f>
        <v>Education Centre</v>
      </c>
      <c r="E667" s="27" t="str">
        <f>DB_INFO!E667</f>
        <v>Yes</v>
      </c>
      <c r="F667" s="28" t="str">
        <f>DB_INFO!F667</f>
        <v>Above 1000</v>
      </c>
      <c r="G667" s="28" t="str">
        <f>DB_INFO!G667</f>
        <v>Above 5000</v>
      </c>
      <c r="H667" s="28" t="str">
        <f>DB_INFO!H667</f>
        <v>Yes</v>
      </c>
      <c r="I667" s="28" t="str">
        <f>DB_INFO!I667</f>
        <v>Yes</v>
      </c>
      <c r="J667" s="27" t="str">
        <f>DB_RHC_KNOWN!J667</f>
        <v>Yes</v>
      </c>
      <c r="K667" s="92">
        <f>DB_RHC_SUITABLE!P667</f>
        <v>0</v>
      </c>
      <c r="L667" s="49" t="str">
        <f>DB_RHC_SUITABLE!V667</f>
        <v>-</v>
      </c>
      <c r="M667" s="160" t="s">
        <v>74</v>
      </c>
      <c r="N667" s="27" t="s">
        <v>203</v>
      </c>
    </row>
    <row r="668" spans="1:14" hidden="1">
      <c r="A668" s="26">
        <v>664</v>
      </c>
      <c r="B668" s="27" t="str">
        <f>DB_INFO!B668</f>
        <v>ES</v>
      </c>
      <c r="C668" s="27" t="str">
        <f>DB_INFO!C668</f>
        <v>Private</v>
      </c>
      <c r="D668" s="27" t="str">
        <f>DB_INFO!D668</f>
        <v>Education Centre</v>
      </c>
      <c r="E668" s="27" t="str">
        <f>DB_INFO!E668</f>
        <v>No</v>
      </c>
      <c r="F668" s="28" t="str">
        <f>DB_INFO!F668</f>
        <v>100-1000</v>
      </c>
      <c r="G668" s="28" t="str">
        <f>DB_INFO!G668</f>
        <v>DK/DA</v>
      </c>
      <c r="H668" s="28" t="str">
        <f>DB_INFO!H668</f>
        <v>Yes</v>
      </c>
      <c r="I668" s="28" t="str">
        <f>DB_INFO!I668</f>
        <v>No</v>
      </c>
      <c r="J668" s="27" t="str">
        <f>DB_RHC_KNOWN!J668</f>
        <v>Yes</v>
      </c>
      <c r="K668" s="92">
        <f>DB_RHC_SUITABLE!P668</f>
        <v>0</v>
      </c>
      <c r="L668" s="49" t="str">
        <f>DB_RHC_SUITABLE!V668</f>
        <v>-</v>
      </c>
      <c r="M668" s="160" t="s">
        <v>74</v>
      </c>
      <c r="N668" s="27" t="s">
        <v>203</v>
      </c>
    </row>
    <row r="669" spans="1:14" hidden="1">
      <c r="A669" s="26">
        <v>665</v>
      </c>
      <c r="B669" s="27" t="str">
        <f>DB_INFO!B669</f>
        <v>ES</v>
      </c>
      <c r="C669" s="27" t="str">
        <f>DB_INFO!C669</f>
        <v>Private</v>
      </c>
      <c r="D669" s="27" t="str">
        <f>DB_INFO!D669</f>
        <v>Education Centre</v>
      </c>
      <c r="E669" s="27" t="str">
        <f>DB_INFO!E669</f>
        <v>Yes</v>
      </c>
      <c r="F669" s="28" t="str">
        <f>DB_INFO!F669</f>
        <v>100-1000</v>
      </c>
      <c r="G669" s="28" t="str">
        <f>DB_INFO!G669</f>
        <v>DK/DA</v>
      </c>
      <c r="H669" s="28" t="str">
        <f>DB_INFO!H669</f>
        <v>No</v>
      </c>
      <c r="I669" s="28" t="str">
        <f>DB_INFO!I669</f>
        <v>Yes</v>
      </c>
      <c r="J669" s="27" t="str">
        <f>DB_RHC_KNOWN!J669</f>
        <v>Yes</v>
      </c>
      <c r="K669" s="92">
        <f>DB_RHC_SUITABLE!P669</f>
        <v>0</v>
      </c>
      <c r="L669" s="49" t="str">
        <f>DB_RHC_SUITABLE!V669</f>
        <v>-</v>
      </c>
      <c r="M669" s="160" t="s">
        <v>74</v>
      </c>
      <c r="N669" s="171" t="s">
        <v>230</v>
      </c>
    </row>
    <row r="670" spans="1:14" hidden="1">
      <c r="A670" s="26">
        <v>666</v>
      </c>
      <c r="B670" s="27" t="str">
        <f>DB_INFO!B670</f>
        <v>ES</v>
      </c>
      <c r="C670" s="27" t="str">
        <f>DB_INFO!C670</f>
        <v>Private</v>
      </c>
      <c r="D670" s="27" t="str">
        <f>DB_INFO!D670</f>
        <v>Commerce</v>
      </c>
      <c r="E670" s="27" t="str">
        <f>DB_INFO!E670</f>
        <v>No</v>
      </c>
      <c r="F670" s="28" t="str">
        <f>DB_INFO!F670</f>
        <v>Above 1000</v>
      </c>
      <c r="G670" s="28" t="str">
        <f>DB_INFO!G670</f>
        <v>Above 5000</v>
      </c>
      <c r="H670" s="28" t="str">
        <f>DB_INFO!H670</f>
        <v>Yes</v>
      </c>
      <c r="I670" s="28" t="str">
        <f>DB_INFO!I670</f>
        <v>Yes</v>
      </c>
      <c r="J670" s="27" t="str">
        <f>DB_RHC_KNOWN!J670</f>
        <v>Yes</v>
      </c>
      <c r="K670" s="92">
        <f>DB_RHC_SUITABLE!P670</f>
        <v>0</v>
      </c>
      <c r="L670" s="49">
        <f>DB_RHC_SUITABLE!V670</f>
        <v>0</v>
      </c>
      <c r="M670" s="160" t="s">
        <v>74</v>
      </c>
      <c r="N670" s="27" t="s">
        <v>203</v>
      </c>
    </row>
    <row r="671" spans="1:14" hidden="1">
      <c r="A671" s="26">
        <v>667</v>
      </c>
      <c r="B671" s="27" t="str">
        <f>DB_INFO!B671</f>
        <v>ES</v>
      </c>
      <c r="C671" s="27" t="str">
        <f>DB_INFO!C671</f>
        <v>Private</v>
      </c>
      <c r="D671" s="27" t="str">
        <f>DB_INFO!D671</f>
        <v>Education Centre</v>
      </c>
      <c r="E671" s="27" t="str">
        <f>DB_INFO!E671</f>
        <v>No</v>
      </c>
      <c r="F671" s="28" t="str">
        <f>DB_INFO!F671</f>
        <v>Above 1000</v>
      </c>
      <c r="G671" s="28" t="str">
        <f>DB_INFO!G671</f>
        <v>DK/DA</v>
      </c>
      <c r="H671" s="28" t="str">
        <f>DB_INFO!H671</f>
        <v>No</v>
      </c>
      <c r="I671" s="28" t="str">
        <f>DB_INFO!I671</f>
        <v>Yes</v>
      </c>
      <c r="J671" s="27" t="str">
        <f>DB_RHC_KNOWN!J671</f>
        <v>Yes</v>
      </c>
      <c r="K671" s="92" t="str">
        <f>DB_RHC_SUITABLE!P671</f>
        <v>-</v>
      </c>
      <c r="L671" s="49" t="str">
        <f>DB_RHC_SUITABLE!V671</f>
        <v>-</v>
      </c>
      <c r="M671" s="160" t="s">
        <v>230</v>
      </c>
      <c r="N671" s="171"/>
    </row>
    <row r="672" spans="1:14" hidden="1">
      <c r="A672" s="26">
        <v>668</v>
      </c>
      <c r="B672" s="27" t="str">
        <f>DB_INFO!B672</f>
        <v>ES</v>
      </c>
      <c r="C672" s="27" t="str">
        <f>DB_INFO!C672</f>
        <v>Private</v>
      </c>
      <c r="D672" s="27" t="str">
        <f>DB_INFO!D672</f>
        <v>Education Centre</v>
      </c>
      <c r="E672" s="27" t="str">
        <f>DB_INFO!E672</f>
        <v>No</v>
      </c>
      <c r="F672" s="28" t="str">
        <f>DB_INFO!F672</f>
        <v>100-1000</v>
      </c>
      <c r="G672" s="28" t="str">
        <f>DB_INFO!G672</f>
        <v>DK/DA</v>
      </c>
      <c r="H672" s="28" t="str">
        <f>DB_INFO!H672</f>
        <v>No</v>
      </c>
      <c r="I672" s="28" t="str">
        <f>DB_INFO!I672</f>
        <v>No</v>
      </c>
      <c r="J672" s="27" t="str">
        <f>DB_RHC_KNOWN!J672</f>
        <v>No</v>
      </c>
      <c r="K672" s="92">
        <f>DB_RHC_SUITABLE!P672</f>
        <v>0</v>
      </c>
      <c r="L672" s="49">
        <f>DB_RHC_SUITABLE!V672</f>
        <v>0</v>
      </c>
      <c r="M672" s="160"/>
      <c r="N672" s="171"/>
    </row>
    <row r="673" spans="1:14" hidden="1">
      <c r="A673" s="26">
        <v>669</v>
      </c>
      <c r="B673" s="27" t="str">
        <f>DB_INFO!B673</f>
        <v>ES</v>
      </c>
      <c r="C673" s="27" t="str">
        <f>DB_INFO!C673</f>
        <v>Public</v>
      </c>
      <c r="D673" s="27" t="str">
        <f>DB_INFO!D673</f>
        <v>Health Centre</v>
      </c>
      <c r="E673" s="27" t="str">
        <f>DB_INFO!E673</f>
        <v>No</v>
      </c>
      <c r="F673" s="28" t="str">
        <f>DB_INFO!F673</f>
        <v>DK/DA</v>
      </c>
      <c r="G673" s="28" t="str">
        <f>DB_INFO!G673</f>
        <v>Below 1000</v>
      </c>
      <c r="H673" s="28" t="str">
        <f>DB_INFO!H673</f>
        <v>No</v>
      </c>
      <c r="I673" s="28" t="str">
        <f>DB_INFO!I673</f>
        <v>No</v>
      </c>
      <c r="J673" s="27" t="str">
        <f>DB_RHC_KNOWN!J673</f>
        <v>Yes</v>
      </c>
      <c r="K673" s="92">
        <f>DB_RHC_SUITABLE!P673</f>
        <v>0</v>
      </c>
      <c r="L673" s="49" t="str">
        <f>DB_RHC_SUITABLE!V673</f>
        <v>-</v>
      </c>
      <c r="M673" s="160" t="s">
        <v>74</v>
      </c>
      <c r="N673" s="171" t="s">
        <v>230</v>
      </c>
    </row>
    <row r="674" spans="1:14" hidden="1">
      <c r="A674" s="26">
        <v>670</v>
      </c>
      <c r="B674" s="27" t="str">
        <f>DB_INFO!B674</f>
        <v>ES</v>
      </c>
      <c r="C674" s="27" t="str">
        <f>DB_INFO!C674</f>
        <v>Public</v>
      </c>
      <c r="D674" s="27" t="str">
        <f>DB_INFO!D674</f>
        <v>Health Centre</v>
      </c>
      <c r="E674" s="27" t="str">
        <f>DB_INFO!E674</f>
        <v>No</v>
      </c>
      <c r="F674" s="28" t="str">
        <f>DB_INFO!F674</f>
        <v>100-1000</v>
      </c>
      <c r="G674" s="28" t="str">
        <f>DB_INFO!G674</f>
        <v>DK/DA</v>
      </c>
      <c r="H674" s="28" t="str">
        <f>DB_INFO!H674</f>
        <v>Yes</v>
      </c>
      <c r="I674" s="28" t="str">
        <f>DB_INFO!I674</f>
        <v>No</v>
      </c>
      <c r="J674" s="27" t="str">
        <f>DB_RHC_KNOWN!J674</f>
        <v>Yes</v>
      </c>
      <c r="K674" s="92" t="str">
        <f>DB_RHC_SUITABLE!P674</f>
        <v>-</v>
      </c>
      <c r="L674" s="49" t="str">
        <f>DB_RHC_SUITABLE!V674</f>
        <v>-</v>
      </c>
      <c r="M674" s="160" t="s">
        <v>230</v>
      </c>
      <c r="N674" s="171"/>
    </row>
    <row r="675" spans="1:14" hidden="1">
      <c r="A675" s="26">
        <v>671</v>
      </c>
      <c r="B675" s="27" t="str">
        <f>DB_INFO!B675</f>
        <v>ES</v>
      </c>
      <c r="C675" s="27" t="str">
        <f>DB_INFO!C675</f>
        <v>Private</v>
      </c>
      <c r="D675" s="27" t="str">
        <f>DB_INFO!D675</f>
        <v>Education Centre</v>
      </c>
      <c r="E675" s="27" t="str">
        <f>DB_INFO!E675</f>
        <v>No</v>
      </c>
      <c r="F675" s="28" t="str">
        <f>DB_INFO!F675</f>
        <v>DK/DA</v>
      </c>
      <c r="G675" s="28" t="str">
        <f>DB_INFO!G675</f>
        <v>1000-5000</v>
      </c>
      <c r="H675" s="28" t="str">
        <f>DB_INFO!H675</f>
        <v>No</v>
      </c>
      <c r="I675" s="28" t="str">
        <f>DB_INFO!I675</f>
        <v>Yes</v>
      </c>
      <c r="J675" s="27" t="str">
        <f>DB_RHC_KNOWN!J675</f>
        <v>Yes</v>
      </c>
      <c r="K675" s="92">
        <f>DB_RHC_SUITABLE!P675</f>
        <v>0</v>
      </c>
      <c r="L675" s="49" t="str">
        <f>DB_RHC_SUITABLE!V675</f>
        <v>-</v>
      </c>
      <c r="M675" s="160" t="s">
        <v>0</v>
      </c>
      <c r="N675" s="171"/>
    </row>
    <row r="676" spans="1:14" hidden="1">
      <c r="A676" s="26">
        <v>672</v>
      </c>
      <c r="B676" s="27" t="str">
        <f>DB_INFO!B676</f>
        <v>ES</v>
      </c>
      <c r="C676" s="27" t="str">
        <f>DB_INFO!C676</f>
        <v>Public</v>
      </c>
      <c r="D676" s="27" t="str">
        <f>DB_INFO!D676</f>
        <v>Health Centre</v>
      </c>
      <c r="E676" s="27" t="str">
        <f>DB_INFO!E676</f>
        <v>No</v>
      </c>
      <c r="F676" s="28" t="str">
        <f>DB_INFO!F676</f>
        <v>100-1000</v>
      </c>
      <c r="G676" s="28" t="str">
        <f>DB_INFO!G676</f>
        <v>DK/DA</v>
      </c>
      <c r="H676" s="28" t="str">
        <f>DB_INFO!H676</f>
        <v>No</v>
      </c>
      <c r="I676" s="28" t="str">
        <f>DB_INFO!I676</f>
        <v>No</v>
      </c>
      <c r="J676" s="27" t="str">
        <f>DB_RHC_KNOWN!J676</f>
        <v>No</v>
      </c>
      <c r="K676" s="92">
        <f>DB_RHC_SUITABLE!P676</f>
        <v>0</v>
      </c>
      <c r="L676" s="49">
        <f>DB_RHC_SUITABLE!V676</f>
        <v>0</v>
      </c>
      <c r="M676" s="160"/>
      <c r="N676" s="171"/>
    </row>
    <row r="677" spans="1:14" hidden="1">
      <c r="A677" s="26">
        <v>673</v>
      </c>
      <c r="B677" s="27" t="str">
        <f>DB_INFO!B677</f>
        <v>ES</v>
      </c>
      <c r="C677" s="27" t="str">
        <f>DB_INFO!C677</f>
        <v>Public</v>
      </c>
      <c r="D677" s="27" t="str">
        <f>DB_INFO!D677</f>
        <v>Health Centre</v>
      </c>
      <c r="E677" s="27" t="str">
        <f>DB_INFO!E677</f>
        <v>No</v>
      </c>
      <c r="F677" s="28" t="str">
        <f>DB_INFO!F677</f>
        <v>Below 100</v>
      </c>
      <c r="G677" s="28" t="str">
        <f>DB_INFO!G677</f>
        <v>DK/DA</v>
      </c>
      <c r="H677" s="28" t="str">
        <f>DB_INFO!H677</f>
        <v>No</v>
      </c>
      <c r="I677" s="28" t="str">
        <f>DB_INFO!I677</f>
        <v>No</v>
      </c>
      <c r="J677" s="27" t="str">
        <f>DB_RHC_KNOWN!J677</f>
        <v>Yes</v>
      </c>
      <c r="K677" s="92" t="str">
        <f>DB_RHC_SUITABLE!P677</f>
        <v>-</v>
      </c>
      <c r="L677" s="49" t="str">
        <f>DB_RHC_SUITABLE!V677</f>
        <v>-</v>
      </c>
      <c r="M677" s="160" t="s">
        <v>230</v>
      </c>
      <c r="N677" s="171"/>
    </row>
    <row r="678" spans="1:14" hidden="1">
      <c r="A678" s="26">
        <v>674</v>
      </c>
      <c r="B678" s="27" t="str">
        <f>DB_INFO!B678</f>
        <v>ES</v>
      </c>
      <c r="C678" s="27" t="str">
        <f>DB_INFO!C678</f>
        <v>Private</v>
      </c>
      <c r="D678" s="27" t="str">
        <f>DB_INFO!D678</f>
        <v>Education Centre</v>
      </c>
      <c r="E678" s="27" t="str">
        <f>DB_INFO!E678</f>
        <v>No</v>
      </c>
      <c r="F678" s="28" t="str">
        <f>DB_INFO!F678</f>
        <v>100-1000</v>
      </c>
      <c r="G678" s="28" t="str">
        <f>DB_INFO!G678</f>
        <v>DK/DA</v>
      </c>
      <c r="H678" s="28" t="str">
        <f>DB_INFO!H678</f>
        <v>No</v>
      </c>
      <c r="I678" s="28" t="str">
        <f>DB_INFO!I678</f>
        <v>No</v>
      </c>
      <c r="J678" s="27" t="str">
        <f>DB_RHC_KNOWN!J678</f>
        <v>Yes</v>
      </c>
      <c r="K678" s="92">
        <f>DB_RHC_SUITABLE!P678</f>
        <v>0</v>
      </c>
      <c r="L678" s="49" t="str">
        <f>DB_RHC_SUITABLE!V678</f>
        <v>-</v>
      </c>
      <c r="M678" s="160" t="s">
        <v>0</v>
      </c>
      <c r="N678" s="171"/>
    </row>
    <row r="679" spans="1:14" hidden="1">
      <c r="A679" s="26">
        <v>675</v>
      </c>
      <c r="B679" s="27" t="str">
        <f>DB_INFO!B679</f>
        <v>ES</v>
      </c>
      <c r="C679" s="27" t="str">
        <f>DB_INFO!C679</f>
        <v>Public</v>
      </c>
      <c r="D679" s="27" t="str">
        <f>DB_INFO!D679</f>
        <v>Health Centre</v>
      </c>
      <c r="E679" s="27" t="str">
        <f>DB_INFO!E679</f>
        <v>No</v>
      </c>
      <c r="F679" s="28" t="str">
        <f>DB_INFO!F679</f>
        <v>DK/DA</v>
      </c>
      <c r="G679" s="28" t="str">
        <f>DB_INFO!G679</f>
        <v>DK/DA</v>
      </c>
      <c r="H679" s="28" t="str">
        <f>DB_INFO!H679</f>
        <v>DK/DA</v>
      </c>
      <c r="I679" s="28" t="str">
        <f>DB_INFO!I679</f>
        <v>DK/DA</v>
      </c>
      <c r="J679" s="27" t="str">
        <f>DB_RHC_KNOWN!J679</f>
        <v>Yes</v>
      </c>
      <c r="K679" s="92">
        <f>DB_RHC_SUITABLE!P679</f>
        <v>0</v>
      </c>
      <c r="L679" s="49">
        <f>DB_RHC_SUITABLE!V679</f>
        <v>0</v>
      </c>
      <c r="M679" s="160" t="s">
        <v>74</v>
      </c>
      <c r="N679" s="27" t="s">
        <v>204</v>
      </c>
    </row>
    <row r="680" spans="1:14" hidden="1">
      <c r="A680" s="26">
        <v>676</v>
      </c>
      <c r="B680" s="27" t="str">
        <f>DB_INFO!B680</f>
        <v>ES</v>
      </c>
      <c r="C680" s="27" t="str">
        <f>DB_INFO!C680</f>
        <v>Private</v>
      </c>
      <c r="D680" s="27" t="str">
        <f>DB_INFO!D680</f>
        <v>Education Centre</v>
      </c>
      <c r="E680" s="27" t="str">
        <f>DB_INFO!E680</f>
        <v>Yes</v>
      </c>
      <c r="F680" s="28" t="str">
        <f>DB_INFO!F680</f>
        <v>100-1000</v>
      </c>
      <c r="G680" s="28" t="str">
        <f>DB_INFO!G680</f>
        <v>DK/DA</v>
      </c>
      <c r="H680" s="28" t="str">
        <f>DB_INFO!H680</f>
        <v>No</v>
      </c>
      <c r="I680" s="28" t="str">
        <f>DB_INFO!I680</f>
        <v>No</v>
      </c>
      <c r="J680" s="27" t="str">
        <f>DB_RHC_KNOWN!J680</f>
        <v>Yes</v>
      </c>
      <c r="K680" s="92">
        <f>DB_RHC_SUITABLE!P680</f>
        <v>1</v>
      </c>
      <c r="L680" s="49" t="str">
        <f>DB_RHC_SUITABLE!V680</f>
        <v>-</v>
      </c>
      <c r="M680" s="160" t="s">
        <v>0</v>
      </c>
      <c r="N680" s="171"/>
    </row>
    <row r="681" spans="1:14" hidden="1">
      <c r="A681" s="26">
        <v>677</v>
      </c>
      <c r="B681" s="27" t="str">
        <f>DB_INFO!B681</f>
        <v>ES</v>
      </c>
      <c r="C681" s="27" t="str">
        <f>DB_INFO!C681</f>
        <v>Public</v>
      </c>
      <c r="D681" s="27" t="str">
        <f>DB_INFO!D681</f>
        <v>Health Centre</v>
      </c>
      <c r="E681" s="27" t="str">
        <f>DB_INFO!E681</f>
        <v>No</v>
      </c>
      <c r="F681" s="28" t="str">
        <f>DB_INFO!F681</f>
        <v>DK/DA</v>
      </c>
      <c r="G681" s="28" t="str">
        <f>DB_INFO!G681</f>
        <v>DK/DA</v>
      </c>
      <c r="H681" s="28" t="str">
        <f>DB_INFO!H681</f>
        <v>Yes</v>
      </c>
      <c r="I681" s="28" t="str">
        <f>DB_INFO!I681</f>
        <v>No</v>
      </c>
      <c r="J681" s="27" t="str">
        <f>DB_RHC_KNOWN!J681</f>
        <v>Yes</v>
      </c>
      <c r="K681" s="92" t="str">
        <f>DB_RHC_SUITABLE!P681</f>
        <v>-</v>
      </c>
      <c r="L681" s="49" t="str">
        <f>DB_RHC_SUITABLE!V681</f>
        <v>-</v>
      </c>
      <c r="M681" s="160" t="s">
        <v>230</v>
      </c>
      <c r="N681" s="171"/>
    </row>
    <row r="682" spans="1:14" hidden="1">
      <c r="A682" s="26">
        <v>678</v>
      </c>
      <c r="B682" s="27" t="str">
        <f>DB_INFO!B682</f>
        <v>ES</v>
      </c>
      <c r="C682" s="27" t="str">
        <f>DB_INFO!C682</f>
        <v>Private</v>
      </c>
      <c r="D682" s="27" t="str">
        <f>DB_INFO!D682</f>
        <v>Education Centre</v>
      </c>
      <c r="E682" s="27" t="str">
        <f>DB_INFO!E682</f>
        <v>No</v>
      </c>
      <c r="F682" s="28" t="str">
        <f>DB_INFO!F682</f>
        <v>DK/DA</v>
      </c>
      <c r="G682" s="28" t="str">
        <f>DB_INFO!G682</f>
        <v>Below 1000</v>
      </c>
      <c r="H682" s="28" t="str">
        <f>DB_INFO!H682</f>
        <v>No</v>
      </c>
      <c r="I682" s="28" t="str">
        <f>DB_INFO!I682</f>
        <v>No</v>
      </c>
      <c r="J682" s="27" t="str">
        <f>DB_RHC_KNOWN!J682</f>
        <v>Yes</v>
      </c>
      <c r="K682" s="92">
        <f>DB_RHC_SUITABLE!P682</f>
        <v>1</v>
      </c>
      <c r="L682" s="49" t="str">
        <f>DB_RHC_SUITABLE!V682</f>
        <v>-</v>
      </c>
      <c r="M682" s="160" t="s">
        <v>0</v>
      </c>
      <c r="N682" s="171"/>
    </row>
    <row r="683" spans="1:14" hidden="1">
      <c r="A683" s="26">
        <v>679</v>
      </c>
      <c r="B683" s="27" t="str">
        <f>DB_INFO!B683</f>
        <v>ES</v>
      </c>
      <c r="C683" s="27" t="str">
        <f>DB_INFO!C683</f>
        <v>Private</v>
      </c>
      <c r="D683" s="27" t="str">
        <f>DB_INFO!D683</f>
        <v>Education Centre</v>
      </c>
      <c r="E683" s="27" t="str">
        <f>DB_INFO!E683</f>
        <v>No</v>
      </c>
      <c r="F683" s="28" t="str">
        <f>DB_INFO!F683</f>
        <v>100-1000</v>
      </c>
      <c r="G683" s="28" t="str">
        <f>DB_INFO!G683</f>
        <v>DK/DA</v>
      </c>
      <c r="H683" s="28" t="str">
        <f>DB_INFO!H683</f>
        <v>Yes</v>
      </c>
      <c r="I683" s="28" t="str">
        <f>DB_INFO!I683</f>
        <v>No</v>
      </c>
      <c r="J683" s="27" t="str">
        <f>DB_RHC_KNOWN!J683</f>
        <v>Yes</v>
      </c>
      <c r="K683" s="92">
        <f>DB_RHC_SUITABLE!P683</f>
        <v>1</v>
      </c>
      <c r="L683" s="49" t="str">
        <f>DB_RHC_SUITABLE!V683</f>
        <v>-</v>
      </c>
      <c r="M683" s="160" t="s">
        <v>0</v>
      </c>
      <c r="N683" s="171"/>
    </row>
    <row r="684" spans="1:14" hidden="1">
      <c r="A684" s="26">
        <v>680</v>
      </c>
      <c r="B684" s="27" t="str">
        <f>DB_INFO!B684</f>
        <v>ES</v>
      </c>
      <c r="C684" s="27" t="str">
        <f>DB_INFO!C684</f>
        <v>Public</v>
      </c>
      <c r="D684" s="27" t="str">
        <f>DB_INFO!D684</f>
        <v>Health Centre</v>
      </c>
      <c r="E684" s="27" t="str">
        <f>DB_INFO!E684</f>
        <v>No</v>
      </c>
      <c r="F684" s="28" t="str">
        <f>DB_INFO!F684</f>
        <v>100-1000</v>
      </c>
      <c r="G684" s="28" t="str">
        <f>DB_INFO!G684</f>
        <v>Above 5000</v>
      </c>
      <c r="H684" s="28" t="str">
        <f>DB_INFO!H684</f>
        <v>Yes</v>
      </c>
      <c r="I684" s="28" t="str">
        <f>DB_INFO!I684</f>
        <v>Yes</v>
      </c>
      <c r="J684" s="27" t="str">
        <f>DB_RHC_KNOWN!J684</f>
        <v>Yes</v>
      </c>
      <c r="K684" s="92">
        <f>DB_RHC_SUITABLE!P684</f>
        <v>0</v>
      </c>
      <c r="L684" s="49" t="str">
        <f>DB_RHC_SUITABLE!V684</f>
        <v>-</v>
      </c>
      <c r="M684" s="160" t="s">
        <v>74</v>
      </c>
      <c r="N684" s="171" t="s">
        <v>230</v>
      </c>
    </row>
    <row r="685" spans="1:14" hidden="1">
      <c r="A685" s="26">
        <v>681</v>
      </c>
      <c r="B685" s="27" t="str">
        <f>DB_INFO!B685</f>
        <v>ES</v>
      </c>
      <c r="C685" s="27" t="str">
        <f>DB_INFO!C685</f>
        <v>Public</v>
      </c>
      <c r="D685" s="27" t="str">
        <f>DB_INFO!D685</f>
        <v>Education Centre</v>
      </c>
      <c r="E685" s="27" t="str">
        <f>DB_INFO!E685</f>
        <v>No</v>
      </c>
      <c r="F685" s="28" t="str">
        <f>DB_INFO!F685</f>
        <v>100-1000</v>
      </c>
      <c r="G685" s="28" t="str">
        <f>DB_INFO!G685</f>
        <v>1000-5000</v>
      </c>
      <c r="H685" s="28" t="str">
        <f>DB_INFO!H685</f>
        <v>No</v>
      </c>
      <c r="I685" s="28" t="str">
        <f>DB_INFO!I685</f>
        <v>Yes</v>
      </c>
      <c r="J685" s="27" t="str">
        <f>DB_RHC_KNOWN!J685</f>
        <v>Yes</v>
      </c>
      <c r="K685" s="92">
        <f>DB_RHC_SUITABLE!P685</f>
        <v>0</v>
      </c>
      <c r="L685" s="49" t="str">
        <f>DB_RHC_SUITABLE!V685</f>
        <v>-</v>
      </c>
      <c r="M685" s="160" t="s">
        <v>74</v>
      </c>
      <c r="N685" s="27" t="s">
        <v>203</v>
      </c>
    </row>
    <row r="686" spans="1:14" hidden="1">
      <c r="A686" s="26">
        <v>682</v>
      </c>
      <c r="B686" s="27" t="str">
        <f>DB_INFO!B686</f>
        <v>ES</v>
      </c>
      <c r="C686" s="27" t="str">
        <f>DB_INFO!C686</f>
        <v>Private</v>
      </c>
      <c r="D686" s="27" t="str">
        <f>DB_INFO!D686</f>
        <v>Hotel</v>
      </c>
      <c r="E686" s="27" t="str">
        <f>DB_INFO!E686</f>
        <v>Yes</v>
      </c>
      <c r="F686" s="28" t="str">
        <f>DB_INFO!F686</f>
        <v>DK/DA</v>
      </c>
      <c r="G686" s="28" t="str">
        <f>DB_INFO!G686</f>
        <v>DK/DA</v>
      </c>
      <c r="H686" s="28" t="str">
        <f>DB_INFO!H686</f>
        <v>Yes</v>
      </c>
      <c r="I686" s="28" t="str">
        <f>DB_INFO!I686</f>
        <v>Yes</v>
      </c>
      <c r="J686" s="27" t="str">
        <f>DB_RHC_KNOWN!J686</f>
        <v>Yes</v>
      </c>
      <c r="K686" s="92">
        <f>DB_RHC_SUITABLE!P686</f>
        <v>0</v>
      </c>
      <c r="L686" s="49">
        <f>DB_RHC_SUITABLE!V686</f>
        <v>0</v>
      </c>
      <c r="M686" s="160" t="s">
        <v>74</v>
      </c>
      <c r="N686" s="27" t="s">
        <v>204</v>
      </c>
    </row>
    <row r="687" spans="1:14" hidden="1">
      <c r="A687" s="26">
        <v>683</v>
      </c>
      <c r="B687" s="27" t="str">
        <f>DB_INFO!B687</f>
        <v>ES</v>
      </c>
      <c r="C687" s="27" t="str">
        <f>DB_INFO!C687</f>
        <v>Public</v>
      </c>
      <c r="D687" s="27" t="str">
        <f>DB_INFO!D687</f>
        <v>Hotel</v>
      </c>
      <c r="E687" s="27" t="str">
        <f>DB_INFO!E687</f>
        <v>No</v>
      </c>
      <c r="F687" s="28" t="str">
        <f>DB_INFO!F687</f>
        <v>DK/DA</v>
      </c>
      <c r="G687" s="28" t="str">
        <f>DB_INFO!G687</f>
        <v>DK/DA</v>
      </c>
      <c r="H687" s="28" t="str">
        <f>DB_INFO!H687</f>
        <v>No</v>
      </c>
      <c r="I687" s="28" t="str">
        <f>DB_INFO!I687</f>
        <v>Yes</v>
      </c>
      <c r="J687" s="27" t="str">
        <f>DB_RHC_KNOWN!J687</f>
        <v>No</v>
      </c>
      <c r="K687" s="92">
        <f>DB_RHC_SUITABLE!P687</f>
        <v>0</v>
      </c>
      <c r="L687" s="49">
        <f>DB_RHC_SUITABLE!V687</f>
        <v>0</v>
      </c>
      <c r="M687" s="160"/>
      <c r="N687" s="171"/>
    </row>
    <row r="688" spans="1:14" hidden="1">
      <c r="A688" s="26">
        <v>684</v>
      </c>
      <c r="B688" s="27" t="str">
        <f>DB_INFO!B688</f>
        <v>ES</v>
      </c>
      <c r="C688" s="27" t="str">
        <f>DB_INFO!C688</f>
        <v>Public</v>
      </c>
      <c r="D688" s="27" t="str">
        <f>DB_INFO!D688</f>
        <v>Education Centre</v>
      </c>
      <c r="E688" s="27" t="str">
        <f>DB_INFO!E688</f>
        <v>No</v>
      </c>
      <c r="F688" s="28" t="str">
        <f>DB_INFO!F688</f>
        <v>100-1000</v>
      </c>
      <c r="G688" s="28" t="str">
        <f>DB_INFO!G688</f>
        <v>DK/DA</v>
      </c>
      <c r="H688" s="28" t="str">
        <f>DB_INFO!H688</f>
        <v>Yes</v>
      </c>
      <c r="I688" s="28" t="str">
        <f>DB_INFO!I688</f>
        <v>Yes</v>
      </c>
      <c r="J688" s="27" t="str">
        <f>DB_RHC_KNOWN!J688</f>
        <v>Yes</v>
      </c>
      <c r="K688" s="92" t="str">
        <f>DB_RHC_SUITABLE!P688</f>
        <v>-</v>
      </c>
      <c r="L688" s="49" t="str">
        <f>DB_RHC_SUITABLE!V688</f>
        <v>-</v>
      </c>
      <c r="M688" s="160" t="s">
        <v>0</v>
      </c>
      <c r="N688" s="171"/>
    </row>
    <row r="689" spans="1:14" hidden="1">
      <c r="A689" s="26">
        <v>685</v>
      </c>
      <c r="B689" s="27" t="str">
        <f>DB_INFO!B689</f>
        <v>ES</v>
      </c>
      <c r="C689" s="27" t="str">
        <f>DB_INFO!C689</f>
        <v>Public</v>
      </c>
      <c r="D689" s="27" t="str">
        <f>DB_INFO!D689</f>
        <v>Health Centre</v>
      </c>
      <c r="E689" s="27" t="str">
        <f>DB_INFO!E689</f>
        <v>No</v>
      </c>
      <c r="F689" s="28" t="str">
        <f>DB_INFO!F689</f>
        <v>100-1000</v>
      </c>
      <c r="G689" s="28" t="str">
        <f>DB_INFO!G689</f>
        <v>Below 1000</v>
      </c>
      <c r="H689" s="28" t="str">
        <f>DB_INFO!H689</f>
        <v>DK/DA</v>
      </c>
      <c r="I689" s="28" t="str">
        <f>DB_INFO!I689</f>
        <v>No</v>
      </c>
      <c r="J689" s="27" t="str">
        <f>DB_RHC_KNOWN!J689</f>
        <v>Yes</v>
      </c>
      <c r="K689" s="92" t="str">
        <f>DB_RHC_SUITABLE!P689</f>
        <v>-</v>
      </c>
      <c r="L689" s="49" t="str">
        <f>DB_RHC_SUITABLE!V689</f>
        <v>-</v>
      </c>
      <c r="M689" s="160" t="s">
        <v>230</v>
      </c>
      <c r="N689" s="171"/>
    </row>
    <row r="690" spans="1:14" hidden="1">
      <c r="A690" s="26">
        <v>686</v>
      </c>
      <c r="B690" s="27" t="str">
        <f>DB_INFO!B690</f>
        <v>ES</v>
      </c>
      <c r="C690" s="27" t="str">
        <f>DB_INFO!C690</f>
        <v>Private</v>
      </c>
      <c r="D690" s="27" t="str">
        <f>DB_INFO!D690</f>
        <v>Hotel</v>
      </c>
      <c r="E690" s="27" t="str">
        <f>DB_INFO!E690</f>
        <v>No</v>
      </c>
      <c r="F690" s="28" t="str">
        <f>DB_INFO!F690</f>
        <v>DK/DA</v>
      </c>
      <c r="G690" s="28" t="str">
        <f>DB_INFO!G690</f>
        <v>DK/DA</v>
      </c>
      <c r="H690" s="28" t="str">
        <f>DB_INFO!H690</f>
        <v>No</v>
      </c>
      <c r="I690" s="28" t="str">
        <f>DB_INFO!I690</f>
        <v>No</v>
      </c>
      <c r="J690" s="27" t="str">
        <f>DB_RHC_KNOWN!J690</f>
        <v>Yes</v>
      </c>
      <c r="K690" s="92">
        <f>DB_RHC_SUITABLE!P690</f>
        <v>0</v>
      </c>
      <c r="L690" s="49">
        <f>DB_RHC_SUITABLE!V690</f>
        <v>0</v>
      </c>
      <c r="M690" s="160" t="s">
        <v>74</v>
      </c>
      <c r="N690" s="171" t="s">
        <v>230</v>
      </c>
    </row>
    <row r="691" spans="1:14" hidden="1">
      <c r="A691" s="26">
        <v>687</v>
      </c>
      <c r="B691" s="27" t="str">
        <f>DB_INFO!B691</f>
        <v>ES</v>
      </c>
      <c r="C691" s="27" t="str">
        <f>DB_INFO!C691</f>
        <v>Private</v>
      </c>
      <c r="D691" s="27" t="str">
        <f>DB_INFO!D691</f>
        <v>Office</v>
      </c>
      <c r="E691" s="27" t="str">
        <f>DB_INFO!E691</f>
        <v>No</v>
      </c>
      <c r="F691" s="28" t="str">
        <f>DB_INFO!F691</f>
        <v>DK/DA</v>
      </c>
      <c r="G691" s="28" t="str">
        <f>DB_INFO!G691</f>
        <v>Above 5000</v>
      </c>
      <c r="H691" s="28" t="str">
        <f>DB_INFO!H691</f>
        <v>No</v>
      </c>
      <c r="I691" s="28" t="str">
        <f>DB_INFO!I691</f>
        <v>No</v>
      </c>
      <c r="J691" s="27" t="str">
        <f>DB_RHC_KNOWN!J691</f>
        <v>Yes</v>
      </c>
      <c r="K691" s="92">
        <f>DB_RHC_SUITABLE!P691</f>
        <v>0</v>
      </c>
      <c r="L691" s="49" t="str">
        <f>DB_RHC_SUITABLE!V691</f>
        <v>-</v>
      </c>
      <c r="M691" s="160" t="s">
        <v>74</v>
      </c>
      <c r="N691" s="27" t="s">
        <v>203</v>
      </c>
    </row>
    <row r="692" spans="1:14" hidden="1">
      <c r="A692" s="26">
        <v>688</v>
      </c>
      <c r="B692" s="27" t="str">
        <f>DB_INFO!B692</f>
        <v>ES</v>
      </c>
      <c r="C692" s="27" t="str">
        <f>DB_INFO!C692</f>
        <v>Private</v>
      </c>
      <c r="D692" s="27" t="str">
        <f>DB_INFO!D692</f>
        <v>Hotel</v>
      </c>
      <c r="E692" s="27" t="str">
        <f>DB_INFO!E692</f>
        <v>No</v>
      </c>
      <c r="F692" s="28" t="str">
        <f>DB_INFO!F692</f>
        <v>DK/DA</v>
      </c>
      <c r="G692" s="28" t="str">
        <f>DB_INFO!G692</f>
        <v>DK/DA</v>
      </c>
      <c r="H692" s="28" t="str">
        <f>DB_INFO!H692</f>
        <v>No</v>
      </c>
      <c r="I692" s="28" t="str">
        <f>DB_INFO!I692</f>
        <v>DK/DA</v>
      </c>
      <c r="J692" s="27" t="str">
        <f>DB_RHC_KNOWN!J692</f>
        <v>Yes</v>
      </c>
      <c r="K692" s="92">
        <f>DB_RHC_SUITABLE!P692</f>
        <v>0</v>
      </c>
      <c r="L692" s="49">
        <f>DB_RHC_SUITABLE!V692</f>
        <v>0</v>
      </c>
      <c r="M692" s="160" t="s">
        <v>230</v>
      </c>
      <c r="N692" s="171"/>
    </row>
    <row r="693" spans="1:14" hidden="1">
      <c r="A693" s="26">
        <v>689</v>
      </c>
      <c r="B693" s="27" t="str">
        <f>DB_INFO!B693</f>
        <v>ES</v>
      </c>
      <c r="C693" s="27" t="str">
        <f>DB_INFO!C693</f>
        <v>Public</v>
      </c>
      <c r="D693" s="27" t="str">
        <f>DB_INFO!D693</f>
        <v>Office</v>
      </c>
      <c r="E693" s="27" t="str">
        <f>DB_INFO!E693</f>
        <v>No</v>
      </c>
      <c r="F693" s="28" t="str">
        <f>DB_INFO!F693</f>
        <v>Below 100</v>
      </c>
      <c r="G693" s="28" t="str">
        <f>DB_INFO!G693</f>
        <v>DK/DA</v>
      </c>
      <c r="H693" s="28" t="str">
        <f>DB_INFO!H693</f>
        <v>Yes</v>
      </c>
      <c r="I693" s="28" t="str">
        <f>DB_INFO!I693</f>
        <v>Yes</v>
      </c>
      <c r="J693" s="27" t="str">
        <f>DB_RHC_KNOWN!J693</f>
        <v>Yes</v>
      </c>
      <c r="K693" s="92">
        <f>DB_RHC_SUITABLE!P693</f>
        <v>0</v>
      </c>
      <c r="L693" s="49" t="str">
        <f>DB_RHC_SUITABLE!V693</f>
        <v>-</v>
      </c>
      <c r="M693" s="160" t="s">
        <v>74</v>
      </c>
      <c r="N693" s="27" t="s">
        <v>203</v>
      </c>
    </row>
    <row r="694" spans="1:14" hidden="1">
      <c r="A694" s="26">
        <v>690</v>
      </c>
      <c r="B694" s="27" t="str">
        <f>DB_INFO!B694</f>
        <v>ES</v>
      </c>
      <c r="C694" s="27" t="str">
        <f>DB_INFO!C694</f>
        <v>Public</v>
      </c>
      <c r="D694" s="27" t="str">
        <f>DB_INFO!D694</f>
        <v>Health Centre</v>
      </c>
      <c r="E694" s="27" t="str">
        <f>DB_INFO!E694</f>
        <v>No</v>
      </c>
      <c r="F694" s="28" t="str">
        <f>DB_INFO!F694</f>
        <v>Below 100</v>
      </c>
      <c r="G694" s="28" t="str">
        <f>DB_INFO!G694</f>
        <v>Below 1000</v>
      </c>
      <c r="H694" s="28" t="str">
        <f>DB_INFO!H694</f>
        <v>No</v>
      </c>
      <c r="I694" s="28" t="str">
        <f>DB_INFO!I694</f>
        <v>No</v>
      </c>
      <c r="J694" s="27" t="str">
        <f>DB_RHC_KNOWN!J694</f>
        <v>Yes</v>
      </c>
      <c r="K694" s="92">
        <f>DB_RHC_SUITABLE!P694</f>
        <v>0</v>
      </c>
      <c r="L694" s="49">
        <f>DB_RHC_SUITABLE!V694</f>
        <v>0</v>
      </c>
      <c r="M694" s="160" t="s">
        <v>74</v>
      </c>
      <c r="N694" s="27" t="s">
        <v>203</v>
      </c>
    </row>
    <row r="695" spans="1:14" hidden="1">
      <c r="A695" s="26">
        <v>691</v>
      </c>
      <c r="B695" s="27" t="str">
        <f>DB_INFO!B695</f>
        <v>ES</v>
      </c>
      <c r="C695" s="27" t="str">
        <f>DB_INFO!C695</f>
        <v>Private</v>
      </c>
      <c r="D695" s="27" t="str">
        <f>DB_INFO!D695</f>
        <v>Office</v>
      </c>
      <c r="E695" s="27" t="str">
        <f>DB_INFO!E695</f>
        <v>No</v>
      </c>
      <c r="F695" s="28" t="str">
        <f>DB_INFO!F695</f>
        <v>Below 100</v>
      </c>
      <c r="G695" s="28" t="str">
        <f>DB_INFO!G695</f>
        <v>DK/DA</v>
      </c>
      <c r="H695" s="28" t="str">
        <f>DB_INFO!H695</f>
        <v>Yes</v>
      </c>
      <c r="I695" s="28" t="str">
        <f>DB_INFO!I695</f>
        <v>Yes</v>
      </c>
      <c r="J695" s="27" t="str">
        <f>DB_RHC_KNOWN!J695</f>
        <v>Yes</v>
      </c>
      <c r="K695" s="92">
        <f>DB_RHC_SUITABLE!P695</f>
        <v>0</v>
      </c>
      <c r="L695" s="49">
        <f>DB_RHC_SUITABLE!V695</f>
        <v>0</v>
      </c>
      <c r="M695" s="160" t="s">
        <v>74</v>
      </c>
      <c r="N695" s="171" t="s">
        <v>230</v>
      </c>
    </row>
    <row r="696" spans="1:14" hidden="1">
      <c r="A696" s="26">
        <v>692</v>
      </c>
      <c r="B696" s="27" t="str">
        <f>DB_INFO!B696</f>
        <v>ES</v>
      </c>
      <c r="C696" s="27" t="str">
        <f>DB_INFO!C696</f>
        <v>Private</v>
      </c>
      <c r="D696" s="27" t="str">
        <f>DB_INFO!D696</f>
        <v>Hotel</v>
      </c>
      <c r="E696" s="27" t="str">
        <f>DB_INFO!E696</f>
        <v>No</v>
      </c>
      <c r="F696" s="28" t="str">
        <f>DB_INFO!F696</f>
        <v>Below 100</v>
      </c>
      <c r="G696" s="28" t="str">
        <f>DB_INFO!G696</f>
        <v>DK/DA</v>
      </c>
      <c r="H696" s="28" t="str">
        <f>DB_INFO!H696</f>
        <v>Yes</v>
      </c>
      <c r="I696" s="28" t="str">
        <f>DB_INFO!I696</f>
        <v>Yes</v>
      </c>
      <c r="J696" s="27" t="str">
        <f>DB_RHC_KNOWN!J696</f>
        <v>No</v>
      </c>
      <c r="K696" s="92">
        <f>DB_RHC_SUITABLE!P696</f>
        <v>0</v>
      </c>
      <c r="L696" s="49">
        <f>DB_RHC_SUITABLE!V696</f>
        <v>0</v>
      </c>
      <c r="M696" s="160"/>
      <c r="N696" s="171"/>
    </row>
    <row r="697" spans="1:14" hidden="1">
      <c r="A697" s="26">
        <v>693</v>
      </c>
      <c r="B697" s="27" t="str">
        <f>DB_INFO!B697</f>
        <v>ES</v>
      </c>
      <c r="C697" s="27" t="str">
        <f>DB_INFO!C697</f>
        <v>Private</v>
      </c>
      <c r="D697" s="27" t="str">
        <f>DB_INFO!D697</f>
        <v>Hotel</v>
      </c>
      <c r="E697" s="27" t="str">
        <f>DB_INFO!E697</f>
        <v>No</v>
      </c>
      <c r="F697" s="28" t="str">
        <f>DB_INFO!F697</f>
        <v>DK/DA</v>
      </c>
      <c r="G697" s="28" t="str">
        <f>DB_INFO!G697</f>
        <v>DK/DA</v>
      </c>
      <c r="H697" s="28" t="str">
        <f>DB_INFO!H697</f>
        <v>No</v>
      </c>
      <c r="I697" s="28" t="str">
        <f>DB_INFO!I697</f>
        <v>No</v>
      </c>
      <c r="J697" s="27" t="str">
        <f>DB_RHC_KNOWN!J697</f>
        <v>Yes</v>
      </c>
      <c r="K697" s="92">
        <f>DB_RHC_SUITABLE!P697</f>
        <v>0</v>
      </c>
      <c r="L697" s="49" t="str">
        <f>DB_RHC_SUITABLE!V697</f>
        <v>-</v>
      </c>
      <c r="M697" s="160" t="s">
        <v>74</v>
      </c>
      <c r="N697" s="27" t="s">
        <v>203</v>
      </c>
    </row>
    <row r="698" spans="1:14" hidden="1">
      <c r="A698" s="26">
        <v>694</v>
      </c>
      <c r="B698" s="27" t="str">
        <f>DB_INFO!B698</f>
        <v>ES</v>
      </c>
      <c r="C698" s="27" t="str">
        <f>DB_INFO!C698</f>
        <v>Private</v>
      </c>
      <c r="D698" s="27" t="str">
        <f>DB_INFO!D698</f>
        <v>Hotel</v>
      </c>
      <c r="E698" s="27" t="str">
        <f>DB_INFO!E698</f>
        <v>No</v>
      </c>
      <c r="F698" s="28" t="str">
        <f>DB_INFO!F698</f>
        <v>DK/DA</v>
      </c>
      <c r="G698" s="28" t="str">
        <f>DB_INFO!G698</f>
        <v>DK/DA</v>
      </c>
      <c r="H698" s="28" t="str">
        <f>DB_INFO!H698</f>
        <v>Yes</v>
      </c>
      <c r="I698" s="28" t="str">
        <f>DB_INFO!I698</f>
        <v>Yes</v>
      </c>
      <c r="J698" s="27" t="str">
        <f>DB_RHC_KNOWN!J698</f>
        <v>Yes</v>
      </c>
      <c r="K698" s="92">
        <f>DB_RHC_SUITABLE!P698</f>
        <v>0</v>
      </c>
      <c r="L698" s="49">
        <f>DB_RHC_SUITABLE!V698</f>
        <v>0</v>
      </c>
      <c r="M698" s="160" t="s">
        <v>74</v>
      </c>
      <c r="N698" s="27" t="s">
        <v>204</v>
      </c>
    </row>
    <row r="699" spans="1:14" hidden="1">
      <c r="A699" s="26">
        <v>695</v>
      </c>
      <c r="B699" s="27" t="str">
        <f>DB_INFO!B699</f>
        <v>ES</v>
      </c>
      <c r="C699" s="27" t="str">
        <f>DB_INFO!C699</f>
        <v>Private</v>
      </c>
      <c r="D699" s="27" t="str">
        <f>DB_INFO!D699</f>
        <v>Hotel</v>
      </c>
      <c r="E699" s="27" t="str">
        <f>DB_INFO!E699</f>
        <v>Yes</v>
      </c>
      <c r="F699" s="28" t="str">
        <f>DB_INFO!F699</f>
        <v>DK/DA</v>
      </c>
      <c r="G699" s="28" t="str">
        <f>DB_INFO!G699</f>
        <v>Above 5000</v>
      </c>
      <c r="H699" s="28" t="str">
        <f>DB_INFO!H699</f>
        <v>Yes</v>
      </c>
      <c r="I699" s="28" t="str">
        <f>DB_INFO!I699</f>
        <v>DK/DA</v>
      </c>
      <c r="J699" s="27" t="str">
        <f>DB_RHC_KNOWN!J699</f>
        <v>Yes</v>
      </c>
      <c r="K699" s="92">
        <f>DB_RHC_SUITABLE!P699</f>
        <v>0</v>
      </c>
      <c r="L699" s="49" t="str">
        <f>DB_RHC_SUITABLE!V699</f>
        <v>-</v>
      </c>
      <c r="M699" s="160" t="s">
        <v>74</v>
      </c>
      <c r="N699" s="27" t="s">
        <v>204</v>
      </c>
    </row>
    <row r="700" spans="1:14" hidden="1">
      <c r="A700" s="26">
        <v>696</v>
      </c>
      <c r="B700" s="27" t="str">
        <f>DB_INFO!B700</f>
        <v>ES</v>
      </c>
      <c r="C700" s="27" t="str">
        <f>DB_INFO!C700</f>
        <v>Private</v>
      </c>
      <c r="D700" s="27" t="str">
        <f>DB_INFO!D700</f>
        <v>Hotel</v>
      </c>
      <c r="E700" s="27" t="str">
        <f>DB_INFO!E700</f>
        <v>No</v>
      </c>
      <c r="F700" s="28" t="str">
        <f>DB_INFO!F700</f>
        <v>DK/DA</v>
      </c>
      <c r="G700" s="28" t="str">
        <f>DB_INFO!G700</f>
        <v>1000-5000</v>
      </c>
      <c r="H700" s="28" t="str">
        <f>DB_INFO!H700</f>
        <v>No</v>
      </c>
      <c r="I700" s="28" t="str">
        <f>DB_INFO!I700</f>
        <v>Yes</v>
      </c>
      <c r="J700" s="27" t="str">
        <f>DB_RHC_KNOWN!J700</f>
        <v>Yes</v>
      </c>
      <c r="K700" s="92">
        <f>DB_RHC_SUITABLE!P700</f>
        <v>0</v>
      </c>
      <c r="L700" s="49">
        <f>DB_RHC_SUITABLE!V700</f>
        <v>1</v>
      </c>
      <c r="M700" s="160" t="s">
        <v>74</v>
      </c>
      <c r="N700" s="27" t="s">
        <v>204</v>
      </c>
    </row>
    <row r="701" spans="1:14" hidden="1">
      <c r="A701" s="26">
        <v>697</v>
      </c>
      <c r="B701" s="27" t="str">
        <f>DB_INFO!B701</f>
        <v>ES</v>
      </c>
      <c r="C701" s="27" t="str">
        <f>DB_INFO!C701</f>
        <v>Private</v>
      </c>
      <c r="D701" s="27" t="str">
        <f>DB_INFO!D701</f>
        <v>Hotel</v>
      </c>
      <c r="E701" s="27" t="str">
        <f>DB_INFO!E701</f>
        <v>No</v>
      </c>
      <c r="F701" s="28" t="str">
        <f>DB_INFO!F701</f>
        <v>DK/DA</v>
      </c>
      <c r="G701" s="28" t="str">
        <f>DB_INFO!G701</f>
        <v>DK/DA</v>
      </c>
      <c r="H701" s="28" t="str">
        <f>DB_INFO!H701</f>
        <v>No</v>
      </c>
      <c r="I701" s="28" t="str">
        <f>DB_INFO!I701</f>
        <v>No</v>
      </c>
      <c r="J701" s="27" t="str">
        <f>DB_RHC_KNOWN!J701</f>
        <v>Yes</v>
      </c>
      <c r="K701" s="92">
        <f>DB_RHC_SUITABLE!P701</f>
        <v>0</v>
      </c>
      <c r="L701" s="49" t="str">
        <f>DB_RHC_SUITABLE!V701</f>
        <v>-</v>
      </c>
      <c r="M701" s="160" t="s">
        <v>74</v>
      </c>
      <c r="N701" s="171" t="s">
        <v>230</v>
      </c>
    </row>
    <row r="702" spans="1:14" hidden="1">
      <c r="A702" s="26">
        <v>698</v>
      </c>
      <c r="B702" s="27" t="str">
        <f>DB_INFO!B702</f>
        <v>ES</v>
      </c>
      <c r="C702" s="27" t="str">
        <f>DB_INFO!C702</f>
        <v>Private</v>
      </c>
      <c r="D702" s="27" t="str">
        <f>DB_INFO!D702</f>
        <v>Office</v>
      </c>
      <c r="E702" s="27" t="str">
        <f>DB_INFO!E702</f>
        <v>No</v>
      </c>
      <c r="F702" s="28" t="str">
        <f>DB_INFO!F702</f>
        <v>Below 100</v>
      </c>
      <c r="G702" s="28" t="str">
        <f>DB_INFO!G702</f>
        <v>DK/DA</v>
      </c>
      <c r="H702" s="28" t="str">
        <f>DB_INFO!H702</f>
        <v>No</v>
      </c>
      <c r="I702" s="28" t="str">
        <f>DB_INFO!I702</f>
        <v>No</v>
      </c>
      <c r="J702" s="27" t="str">
        <f>DB_RHC_KNOWN!J702</f>
        <v>No</v>
      </c>
      <c r="K702" s="92">
        <f>DB_RHC_SUITABLE!P702</f>
        <v>0</v>
      </c>
      <c r="L702" s="49">
        <f>DB_RHC_SUITABLE!V702</f>
        <v>0</v>
      </c>
      <c r="M702" s="160"/>
      <c r="N702" s="171"/>
    </row>
    <row r="703" spans="1:14" hidden="1">
      <c r="A703" s="26">
        <v>699</v>
      </c>
      <c r="B703" s="27" t="str">
        <f>DB_INFO!B703</f>
        <v>ES</v>
      </c>
      <c r="C703" s="27" t="str">
        <f>DB_INFO!C703</f>
        <v>Private</v>
      </c>
      <c r="D703" s="27" t="str">
        <f>DB_INFO!D703</f>
        <v>Hotel</v>
      </c>
      <c r="E703" s="27" t="str">
        <f>DB_INFO!E703</f>
        <v>Yes</v>
      </c>
      <c r="F703" s="28" t="str">
        <f>DB_INFO!F703</f>
        <v>DK/DA</v>
      </c>
      <c r="G703" s="28" t="str">
        <f>DB_INFO!G703</f>
        <v>DK/DA</v>
      </c>
      <c r="H703" s="28" t="str">
        <f>DB_INFO!H703</f>
        <v>DK/DA</v>
      </c>
      <c r="I703" s="28" t="str">
        <f>DB_INFO!I703</f>
        <v>Yes</v>
      </c>
      <c r="J703" s="27" t="str">
        <f>DB_RHC_KNOWN!J703</f>
        <v>No</v>
      </c>
      <c r="K703" s="92">
        <f>DB_RHC_SUITABLE!P703</f>
        <v>0</v>
      </c>
      <c r="L703" s="49">
        <f>DB_RHC_SUITABLE!V703</f>
        <v>0</v>
      </c>
      <c r="M703" s="160"/>
      <c r="N703" s="171"/>
    </row>
    <row r="704" spans="1:14" hidden="1">
      <c r="A704" s="26">
        <v>700</v>
      </c>
      <c r="B704" s="27" t="str">
        <f>DB_INFO!B704</f>
        <v>ES</v>
      </c>
      <c r="C704" s="27" t="str">
        <f>DB_INFO!C704</f>
        <v>Private</v>
      </c>
      <c r="D704" s="27" t="str">
        <f>DB_INFO!D704</f>
        <v>Office</v>
      </c>
      <c r="E704" s="27" t="str">
        <f>DB_INFO!E704</f>
        <v>No</v>
      </c>
      <c r="F704" s="28" t="str">
        <f>DB_INFO!F704</f>
        <v>DK/DA</v>
      </c>
      <c r="G704" s="28" t="str">
        <f>DB_INFO!G704</f>
        <v>Below 1000</v>
      </c>
      <c r="H704" s="28" t="str">
        <f>DB_INFO!H704</f>
        <v>No</v>
      </c>
      <c r="I704" s="28" t="str">
        <f>DB_INFO!I704</f>
        <v>No</v>
      </c>
      <c r="J704" s="27" t="str">
        <f>DB_RHC_KNOWN!J704</f>
        <v>Yes</v>
      </c>
      <c r="K704" s="92">
        <f>DB_RHC_SUITABLE!P704</f>
        <v>0</v>
      </c>
      <c r="L704" s="49" t="str">
        <f>DB_RHC_SUITABLE!V704</f>
        <v>-</v>
      </c>
      <c r="M704" s="160" t="s">
        <v>74</v>
      </c>
      <c r="N704" s="27" t="s">
        <v>203</v>
      </c>
    </row>
    <row r="705" spans="1:14" hidden="1">
      <c r="A705" s="26">
        <v>701</v>
      </c>
      <c r="B705" s="27" t="str">
        <f>DB_INFO!B705</f>
        <v>ES</v>
      </c>
      <c r="C705" s="27" t="str">
        <f>DB_INFO!C705</f>
        <v>Private</v>
      </c>
      <c r="D705" s="27" t="str">
        <f>DB_INFO!D705</f>
        <v>Hotel</v>
      </c>
      <c r="E705" s="27" t="str">
        <f>DB_INFO!E705</f>
        <v>No</v>
      </c>
      <c r="F705" s="28" t="str">
        <f>DB_INFO!F705</f>
        <v>DK/DA</v>
      </c>
      <c r="G705" s="28" t="str">
        <f>DB_INFO!G705</f>
        <v>DK/DA</v>
      </c>
      <c r="H705" s="28" t="str">
        <f>DB_INFO!H705</f>
        <v>No</v>
      </c>
      <c r="I705" s="28" t="str">
        <f>DB_INFO!I705</f>
        <v>No</v>
      </c>
      <c r="J705" s="27" t="str">
        <f>DB_RHC_KNOWN!J705</f>
        <v>Yes</v>
      </c>
      <c r="K705" s="92">
        <f>DB_RHC_SUITABLE!P705</f>
        <v>0</v>
      </c>
      <c r="L705" s="49" t="str">
        <f>DB_RHC_SUITABLE!V705</f>
        <v>-</v>
      </c>
      <c r="M705" s="160" t="s">
        <v>0</v>
      </c>
      <c r="N705" s="171"/>
    </row>
    <row r="706" spans="1:14" hidden="1">
      <c r="A706" s="26">
        <v>702</v>
      </c>
      <c r="B706" s="27" t="str">
        <f>DB_INFO!B706</f>
        <v>ES</v>
      </c>
      <c r="C706" s="27" t="str">
        <f>DB_INFO!C706</f>
        <v>Public</v>
      </c>
      <c r="D706" s="27" t="str">
        <f>DB_INFO!D706</f>
        <v>Health Centre</v>
      </c>
      <c r="E706" s="27" t="str">
        <f>DB_INFO!E706</f>
        <v>No</v>
      </c>
      <c r="F706" s="28" t="str">
        <f>DB_INFO!F706</f>
        <v>DK/DA</v>
      </c>
      <c r="G706" s="28" t="str">
        <f>DB_INFO!G706</f>
        <v>1000-5000</v>
      </c>
      <c r="H706" s="28" t="str">
        <f>DB_INFO!H706</f>
        <v>Yes</v>
      </c>
      <c r="I706" s="28" t="str">
        <f>DB_INFO!I706</f>
        <v>No</v>
      </c>
      <c r="J706" s="27" t="str">
        <f>DB_RHC_KNOWN!J706</f>
        <v>Yes</v>
      </c>
      <c r="K706" s="92" t="str">
        <f>DB_RHC_SUITABLE!P706</f>
        <v>-</v>
      </c>
      <c r="L706" s="49" t="str">
        <f>DB_RHC_SUITABLE!V706</f>
        <v>-</v>
      </c>
      <c r="M706" s="160" t="s">
        <v>230</v>
      </c>
      <c r="N706" s="171"/>
    </row>
    <row r="707" spans="1:14" hidden="1">
      <c r="A707" s="26">
        <v>703</v>
      </c>
      <c r="B707" s="27" t="str">
        <f>DB_INFO!B707</f>
        <v>ES</v>
      </c>
      <c r="C707" s="27" t="str">
        <f>DB_INFO!C707</f>
        <v>Public</v>
      </c>
      <c r="D707" s="27" t="str">
        <f>DB_INFO!D707</f>
        <v>Office</v>
      </c>
      <c r="E707" s="27" t="str">
        <f>DB_INFO!E707</f>
        <v>No</v>
      </c>
      <c r="F707" s="28" t="str">
        <f>DB_INFO!F707</f>
        <v>DK/DA</v>
      </c>
      <c r="G707" s="28" t="str">
        <f>DB_INFO!G707</f>
        <v>1000-5000</v>
      </c>
      <c r="H707" s="28" t="str">
        <f>DB_INFO!H707</f>
        <v>No</v>
      </c>
      <c r="I707" s="28" t="str">
        <f>DB_INFO!I707</f>
        <v>Yes</v>
      </c>
      <c r="J707" s="27" t="str">
        <f>DB_RHC_KNOWN!J707</f>
        <v>Yes</v>
      </c>
      <c r="K707" s="92">
        <f>DB_RHC_SUITABLE!P707</f>
        <v>0</v>
      </c>
      <c r="L707" s="49" t="str">
        <f>DB_RHC_SUITABLE!V707</f>
        <v>-</v>
      </c>
      <c r="M707" s="160" t="s">
        <v>230</v>
      </c>
      <c r="N707" s="171"/>
    </row>
    <row r="708" spans="1:14" hidden="1">
      <c r="A708" s="26">
        <v>704</v>
      </c>
      <c r="B708" s="27" t="str">
        <f>DB_INFO!B708</f>
        <v>ES</v>
      </c>
      <c r="C708" s="27" t="str">
        <f>DB_INFO!C708</f>
        <v>Public</v>
      </c>
      <c r="D708" s="27" t="str">
        <f>DB_INFO!D708</f>
        <v>Health Centre</v>
      </c>
      <c r="E708" s="27" t="str">
        <f>DB_INFO!E708</f>
        <v>No</v>
      </c>
      <c r="F708" s="28" t="str">
        <f>DB_INFO!F708</f>
        <v>Below 100</v>
      </c>
      <c r="G708" s="28" t="str">
        <f>DB_INFO!G708</f>
        <v>DK/DA</v>
      </c>
      <c r="H708" s="28" t="str">
        <f>DB_INFO!H708</f>
        <v>DK/DA</v>
      </c>
      <c r="I708" s="28" t="str">
        <f>DB_INFO!I708</f>
        <v>DK/DA</v>
      </c>
      <c r="J708" s="27" t="str">
        <f>DB_RHC_KNOWN!J708</f>
        <v>Yes</v>
      </c>
      <c r="K708" s="92" t="str">
        <f>DB_RHC_SUITABLE!P708</f>
        <v>-</v>
      </c>
      <c r="L708" s="49" t="str">
        <f>DB_RHC_SUITABLE!V708</f>
        <v>-</v>
      </c>
      <c r="M708" s="160" t="s">
        <v>230</v>
      </c>
      <c r="N708" s="171"/>
    </row>
    <row r="709" spans="1:14" hidden="1">
      <c r="A709" s="26">
        <v>705</v>
      </c>
      <c r="B709" s="27" t="str">
        <f>DB_INFO!B709</f>
        <v>ES</v>
      </c>
      <c r="C709" s="27" t="str">
        <f>DB_INFO!C709</f>
        <v>Public</v>
      </c>
      <c r="D709" s="27" t="str">
        <f>DB_INFO!D709</f>
        <v>Health Centre</v>
      </c>
      <c r="E709" s="27" t="str">
        <f>DB_INFO!E709</f>
        <v>No</v>
      </c>
      <c r="F709" s="28" t="str">
        <f>DB_INFO!F709</f>
        <v>Below 100</v>
      </c>
      <c r="G709" s="28" t="str">
        <f>DB_INFO!G709</f>
        <v>DK/DA</v>
      </c>
      <c r="H709" s="28" t="str">
        <f>DB_INFO!H709</f>
        <v>No</v>
      </c>
      <c r="I709" s="28" t="str">
        <f>DB_INFO!I709</f>
        <v>DK/DA</v>
      </c>
      <c r="J709" s="27" t="str">
        <f>DB_RHC_KNOWN!J709</f>
        <v>No</v>
      </c>
      <c r="K709" s="92">
        <f>DB_RHC_SUITABLE!P709</f>
        <v>0</v>
      </c>
      <c r="L709" s="49">
        <f>DB_RHC_SUITABLE!V709</f>
        <v>0</v>
      </c>
      <c r="M709" s="160"/>
      <c r="N709" s="171"/>
    </row>
    <row r="710" spans="1:14" hidden="1">
      <c r="A710" s="26">
        <v>706</v>
      </c>
      <c r="B710" s="27" t="str">
        <f>DB_INFO!B710</f>
        <v>ES</v>
      </c>
      <c r="C710" s="27" t="str">
        <f>DB_INFO!C710</f>
        <v>Private</v>
      </c>
      <c r="D710" s="27" t="str">
        <f>DB_INFO!D710</f>
        <v>Office</v>
      </c>
      <c r="E710" s="27" t="str">
        <f>DB_INFO!E710</f>
        <v>No</v>
      </c>
      <c r="F710" s="28" t="str">
        <f>DB_INFO!F710</f>
        <v>Below 100</v>
      </c>
      <c r="G710" s="28" t="str">
        <f>DB_INFO!G710</f>
        <v>DK/DA</v>
      </c>
      <c r="H710" s="28" t="str">
        <f>DB_INFO!H710</f>
        <v>Yes</v>
      </c>
      <c r="I710" s="28" t="str">
        <f>DB_INFO!I710</f>
        <v>No</v>
      </c>
      <c r="J710" s="27" t="str">
        <f>DB_RHC_KNOWN!J710</f>
        <v>No</v>
      </c>
      <c r="K710" s="92">
        <f>DB_RHC_SUITABLE!P710</f>
        <v>0</v>
      </c>
      <c r="L710" s="49">
        <f>DB_RHC_SUITABLE!V710</f>
        <v>0</v>
      </c>
      <c r="M710" s="160"/>
      <c r="N710" s="171"/>
    </row>
    <row r="711" spans="1:14" hidden="1">
      <c r="A711" s="26">
        <v>707</v>
      </c>
      <c r="B711" s="27" t="str">
        <f>DB_INFO!B711</f>
        <v>ES</v>
      </c>
      <c r="C711" s="27" t="str">
        <f>DB_INFO!C711</f>
        <v>Public</v>
      </c>
      <c r="D711" s="27" t="str">
        <f>DB_INFO!D711</f>
        <v>Sport Centre</v>
      </c>
      <c r="E711" s="27" t="str">
        <f>DB_INFO!E711</f>
        <v>No</v>
      </c>
      <c r="F711" s="28" t="str">
        <f>DB_INFO!F711</f>
        <v>DK/DA</v>
      </c>
      <c r="G711" s="28" t="str">
        <f>DB_INFO!G711</f>
        <v>DK/DA</v>
      </c>
      <c r="H711" s="28" t="str">
        <f>DB_INFO!H711</f>
        <v>No</v>
      </c>
      <c r="I711" s="28" t="str">
        <f>DB_INFO!I711</f>
        <v>No</v>
      </c>
      <c r="J711" s="27" t="str">
        <f>DB_RHC_KNOWN!J711</f>
        <v>Yes</v>
      </c>
      <c r="K711" s="92" t="str">
        <f>DB_RHC_SUITABLE!P711</f>
        <v>-</v>
      </c>
      <c r="L711" s="49" t="str">
        <f>DB_RHC_SUITABLE!V711</f>
        <v>-</v>
      </c>
      <c r="M711" s="160" t="s">
        <v>230</v>
      </c>
      <c r="N711" s="171"/>
    </row>
    <row r="712" spans="1:14" hidden="1">
      <c r="A712" s="26">
        <v>708</v>
      </c>
      <c r="B712" s="27" t="str">
        <f>DB_INFO!B712</f>
        <v>ES</v>
      </c>
      <c r="C712" s="27" t="str">
        <f>DB_INFO!C712</f>
        <v>Public</v>
      </c>
      <c r="D712" s="27" t="str">
        <f>DB_INFO!D712</f>
        <v>Office</v>
      </c>
      <c r="E712" s="27" t="str">
        <f>DB_INFO!E712</f>
        <v>No</v>
      </c>
      <c r="F712" s="28" t="str">
        <f>DB_INFO!F712</f>
        <v>Below 100</v>
      </c>
      <c r="G712" s="28" t="str">
        <f>DB_INFO!G712</f>
        <v>DK/DA</v>
      </c>
      <c r="H712" s="28" t="str">
        <f>DB_INFO!H712</f>
        <v>No</v>
      </c>
      <c r="I712" s="28" t="str">
        <f>DB_INFO!I712</f>
        <v>No</v>
      </c>
      <c r="J712" s="27" t="str">
        <f>DB_RHC_KNOWN!J712</f>
        <v>Yes</v>
      </c>
      <c r="K712" s="92">
        <f>DB_RHC_SUITABLE!P712</f>
        <v>0</v>
      </c>
      <c r="L712" s="49" t="str">
        <f>DB_RHC_SUITABLE!V712</f>
        <v>-</v>
      </c>
      <c r="M712" s="160" t="s">
        <v>230</v>
      </c>
      <c r="N712" s="171"/>
    </row>
    <row r="713" spans="1:14" hidden="1">
      <c r="A713" s="26">
        <v>709</v>
      </c>
      <c r="B713" s="27" t="str">
        <f>DB_INFO!B713</f>
        <v>ES</v>
      </c>
      <c r="C713" s="27" t="str">
        <f>DB_INFO!C713</f>
        <v>Private</v>
      </c>
      <c r="D713" s="27" t="str">
        <f>DB_INFO!D713</f>
        <v>Office</v>
      </c>
      <c r="E713" s="27" t="str">
        <f>DB_INFO!E713</f>
        <v>No</v>
      </c>
      <c r="F713" s="28" t="str">
        <f>DB_INFO!F713</f>
        <v>Below 100</v>
      </c>
      <c r="G713" s="28" t="str">
        <f>DB_INFO!G713</f>
        <v>Below 1000</v>
      </c>
      <c r="H713" s="28" t="str">
        <f>DB_INFO!H713</f>
        <v>No</v>
      </c>
      <c r="I713" s="28" t="str">
        <f>DB_INFO!I713</f>
        <v>No</v>
      </c>
      <c r="J713" s="27" t="str">
        <f>DB_RHC_KNOWN!J713</f>
        <v>No</v>
      </c>
      <c r="K713" s="92">
        <f>DB_RHC_SUITABLE!P713</f>
        <v>0</v>
      </c>
      <c r="L713" s="49">
        <f>DB_RHC_SUITABLE!V713</f>
        <v>0</v>
      </c>
      <c r="M713" s="160"/>
      <c r="N713" s="171"/>
    </row>
    <row r="714" spans="1:14" hidden="1">
      <c r="A714" s="26">
        <v>710</v>
      </c>
      <c r="B714" s="27" t="str">
        <f>DB_INFO!B714</f>
        <v>ES</v>
      </c>
      <c r="C714" s="27" t="str">
        <f>DB_INFO!C714</f>
        <v>Private</v>
      </c>
      <c r="D714" s="27" t="str">
        <f>DB_INFO!D714</f>
        <v>Office</v>
      </c>
      <c r="E714" s="27" t="str">
        <f>DB_INFO!E714</f>
        <v>No</v>
      </c>
      <c r="F714" s="28" t="str">
        <f>DB_INFO!F714</f>
        <v>Below 100</v>
      </c>
      <c r="G714" s="28" t="str">
        <f>DB_INFO!G714</f>
        <v>1000-5000</v>
      </c>
      <c r="H714" s="28" t="str">
        <f>DB_INFO!H714</f>
        <v>No</v>
      </c>
      <c r="I714" s="28" t="str">
        <f>DB_INFO!I714</f>
        <v>No</v>
      </c>
      <c r="J714" s="27" t="str">
        <f>DB_RHC_KNOWN!J714</f>
        <v>Yes</v>
      </c>
      <c r="K714" s="92">
        <f>DB_RHC_SUITABLE!P714</f>
        <v>0</v>
      </c>
      <c r="L714" s="49" t="str">
        <f>DB_RHC_SUITABLE!V714</f>
        <v>-</v>
      </c>
      <c r="M714" s="160" t="s">
        <v>0</v>
      </c>
      <c r="N714" s="171"/>
    </row>
    <row r="715" spans="1:14" hidden="1">
      <c r="A715" s="26">
        <v>711</v>
      </c>
      <c r="B715" s="27" t="str">
        <f>DB_INFO!B715</f>
        <v>ES</v>
      </c>
      <c r="C715" s="27" t="str">
        <f>DB_INFO!C715</f>
        <v>Private</v>
      </c>
      <c r="D715" s="27" t="str">
        <f>DB_INFO!D715</f>
        <v>Hotel</v>
      </c>
      <c r="E715" s="27" t="str">
        <f>DB_INFO!E715</f>
        <v>No</v>
      </c>
      <c r="F715" s="28" t="str">
        <f>DB_INFO!F715</f>
        <v>DK/DA</v>
      </c>
      <c r="G715" s="28" t="str">
        <f>DB_INFO!G715</f>
        <v>DK/DA</v>
      </c>
      <c r="H715" s="28" t="str">
        <f>DB_INFO!H715</f>
        <v>No</v>
      </c>
      <c r="I715" s="28" t="str">
        <f>DB_INFO!I715</f>
        <v>Yes</v>
      </c>
      <c r="J715" s="27" t="str">
        <f>DB_RHC_KNOWN!J715</f>
        <v>Yes</v>
      </c>
      <c r="K715" s="92" t="str">
        <f>DB_RHC_SUITABLE!P715</f>
        <v>-</v>
      </c>
      <c r="L715" s="49" t="str">
        <f>DB_RHC_SUITABLE!V715</f>
        <v>-</v>
      </c>
      <c r="M715" s="160" t="s">
        <v>74</v>
      </c>
      <c r="N715" s="171" t="s">
        <v>230</v>
      </c>
    </row>
    <row r="716" spans="1:14" hidden="1">
      <c r="A716" s="26">
        <v>712</v>
      </c>
      <c r="B716" s="27" t="str">
        <f>DB_INFO!B716</f>
        <v>ES</v>
      </c>
      <c r="C716" s="27" t="str">
        <f>DB_INFO!C716</f>
        <v>Private</v>
      </c>
      <c r="D716" s="27" t="str">
        <f>DB_INFO!D716</f>
        <v>Hotel</v>
      </c>
      <c r="E716" s="27" t="str">
        <f>DB_INFO!E716</f>
        <v>Yes</v>
      </c>
      <c r="F716" s="28" t="str">
        <f>DB_INFO!F716</f>
        <v>DK/DA</v>
      </c>
      <c r="G716" s="28" t="str">
        <f>DB_INFO!G716</f>
        <v>DK/DA</v>
      </c>
      <c r="H716" s="28" t="str">
        <f>DB_INFO!H716</f>
        <v>No</v>
      </c>
      <c r="I716" s="28" t="str">
        <f>DB_INFO!I716</f>
        <v>Yes</v>
      </c>
      <c r="J716" s="27" t="str">
        <f>DB_RHC_KNOWN!J716</f>
        <v>Yes</v>
      </c>
      <c r="K716" s="92">
        <f>DB_RHC_SUITABLE!P716</f>
        <v>0</v>
      </c>
      <c r="L716" s="49" t="str">
        <f>DB_RHC_SUITABLE!V716</f>
        <v>-</v>
      </c>
      <c r="M716" s="160" t="s">
        <v>74</v>
      </c>
      <c r="N716" s="171" t="s">
        <v>230</v>
      </c>
    </row>
    <row r="717" spans="1:14" hidden="1">
      <c r="A717" s="26">
        <v>713</v>
      </c>
      <c r="B717" s="27" t="str">
        <f>DB_INFO!B717</f>
        <v>ES</v>
      </c>
      <c r="C717" s="27" t="str">
        <f>DB_INFO!C717</f>
        <v>Private</v>
      </c>
      <c r="D717" s="27" t="str">
        <f>DB_INFO!D717</f>
        <v>Office</v>
      </c>
      <c r="E717" s="27" t="str">
        <f>DB_INFO!E717</f>
        <v>No</v>
      </c>
      <c r="F717" s="28" t="str">
        <f>DB_INFO!F717</f>
        <v>Below 100</v>
      </c>
      <c r="G717" s="28" t="str">
        <f>DB_INFO!G717</f>
        <v>1000-5000</v>
      </c>
      <c r="H717" s="28" t="str">
        <f>DB_INFO!H717</f>
        <v>No</v>
      </c>
      <c r="I717" s="28" t="str">
        <f>DB_INFO!I717</f>
        <v>No</v>
      </c>
      <c r="J717" s="27" t="str">
        <f>DB_RHC_KNOWN!J717</f>
        <v>Yes</v>
      </c>
      <c r="K717" s="92">
        <f>DB_RHC_SUITABLE!P717</f>
        <v>1</v>
      </c>
      <c r="L717" s="49">
        <f>DB_RHC_SUITABLE!V717</f>
        <v>1</v>
      </c>
      <c r="M717" s="160" t="s">
        <v>230</v>
      </c>
      <c r="N717" s="171"/>
    </row>
    <row r="718" spans="1:14" hidden="1">
      <c r="A718" s="26">
        <v>714</v>
      </c>
      <c r="B718" s="27" t="str">
        <f>DB_INFO!B718</f>
        <v>ES</v>
      </c>
      <c r="C718" s="27" t="str">
        <f>DB_INFO!C718</f>
        <v>Private</v>
      </c>
      <c r="D718" s="27" t="str">
        <f>DB_INFO!D718</f>
        <v>Office</v>
      </c>
      <c r="E718" s="27" t="str">
        <f>DB_INFO!E718</f>
        <v>No</v>
      </c>
      <c r="F718" s="28" t="str">
        <f>DB_INFO!F718</f>
        <v>Below 100</v>
      </c>
      <c r="G718" s="28" t="str">
        <f>DB_INFO!G718</f>
        <v>1000-5000</v>
      </c>
      <c r="H718" s="28" t="str">
        <f>DB_INFO!H718</f>
        <v>No</v>
      </c>
      <c r="I718" s="28" t="str">
        <f>DB_INFO!I718</f>
        <v>No</v>
      </c>
      <c r="J718" s="27" t="str">
        <f>DB_RHC_KNOWN!J718</f>
        <v>No</v>
      </c>
      <c r="K718" s="92">
        <f>DB_RHC_SUITABLE!P718</f>
        <v>0</v>
      </c>
      <c r="L718" s="49">
        <f>DB_RHC_SUITABLE!V718</f>
        <v>0</v>
      </c>
      <c r="M718" s="160"/>
      <c r="N718" s="171"/>
    </row>
    <row r="719" spans="1:14" hidden="1">
      <c r="A719" s="26">
        <v>715</v>
      </c>
      <c r="B719" s="27" t="str">
        <f>DB_INFO!B719</f>
        <v>ES</v>
      </c>
      <c r="C719" s="27" t="str">
        <f>DB_INFO!C719</f>
        <v>Private</v>
      </c>
      <c r="D719" s="27" t="str">
        <f>DB_INFO!D719</f>
        <v>Office</v>
      </c>
      <c r="E719" s="27" t="str">
        <f>DB_INFO!E719</f>
        <v>No</v>
      </c>
      <c r="F719" s="28" t="str">
        <f>DB_INFO!F719</f>
        <v>Below 100</v>
      </c>
      <c r="G719" s="28" t="str">
        <f>DB_INFO!G719</f>
        <v>1000-5000</v>
      </c>
      <c r="H719" s="28" t="str">
        <f>DB_INFO!H719</f>
        <v>No</v>
      </c>
      <c r="I719" s="28" t="str">
        <f>DB_INFO!I719</f>
        <v>Yes</v>
      </c>
      <c r="J719" s="27" t="str">
        <f>DB_RHC_KNOWN!J719</f>
        <v>Yes</v>
      </c>
      <c r="K719" s="92">
        <f>DB_RHC_SUITABLE!P719</f>
        <v>0</v>
      </c>
      <c r="L719" s="49" t="str">
        <f>DB_RHC_SUITABLE!V719</f>
        <v>-</v>
      </c>
      <c r="M719" s="160" t="s">
        <v>0</v>
      </c>
      <c r="N719" s="171"/>
    </row>
    <row r="720" spans="1:14" hidden="1">
      <c r="A720" s="26">
        <v>716</v>
      </c>
      <c r="B720" s="27" t="str">
        <f>DB_INFO!B720</f>
        <v>ES</v>
      </c>
      <c r="C720" s="27" t="str">
        <f>DB_INFO!C720</f>
        <v>Private</v>
      </c>
      <c r="D720" s="27" t="str">
        <f>DB_INFO!D720</f>
        <v>Hotel</v>
      </c>
      <c r="E720" s="27" t="str">
        <f>DB_INFO!E720</f>
        <v>Yes</v>
      </c>
      <c r="F720" s="28" t="str">
        <f>DB_INFO!F720</f>
        <v>DK/DA</v>
      </c>
      <c r="G720" s="28" t="str">
        <f>DB_INFO!G720</f>
        <v>DK/DA</v>
      </c>
      <c r="H720" s="28" t="str">
        <f>DB_INFO!H720</f>
        <v>Yes</v>
      </c>
      <c r="I720" s="28" t="str">
        <f>DB_INFO!I720</f>
        <v>No</v>
      </c>
      <c r="J720" s="27" t="str">
        <f>DB_RHC_KNOWN!J720</f>
        <v>Yes</v>
      </c>
      <c r="K720" s="92">
        <f>DB_RHC_SUITABLE!P720</f>
        <v>0</v>
      </c>
      <c r="L720" s="49" t="str">
        <f>DB_RHC_SUITABLE!V720</f>
        <v>-</v>
      </c>
      <c r="M720" s="160" t="s">
        <v>230</v>
      </c>
      <c r="N720" s="171"/>
    </row>
    <row r="721" spans="1:14" hidden="1">
      <c r="A721" s="26">
        <v>717</v>
      </c>
      <c r="B721" s="27" t="str">
        <f>DB_INFO!B721</f>
        <v>ES</v>
      </c>
      <c r="C721" s="27" t="str">
        <f>DB_INFO!C721</f>
        <v>Private</v>
      </c>
      <c r="D721" s="27" t="str">
        <f>DB_INFO!D721</f>
        <v>Hotel</v>
      </c>
      <c r="E721" s="27" t="str">
        <f>DB_INFO!E721</f>
        <v>No</v>
      </c>
      <c r="F721" s="28" t="str">
        <f>DB_INFO!F721</f>
        <v>DK/DA</v>
      </c>
      <c r="G721" s="28" t="str">
        <f>DB_INFO!G721</f>
        <v>DK/DA</v>
      </c>
      <c r="H721" s="28" t="str">
        <f>DB_INFO!H721</f>
        <v>Yes</v>
      </c>
      <c r="I721" s="28" t="str">
        <f>DB_INFO!I721</f>
        <v>No</v>
      </c>
      <c r="J721" s="27" t="str">
        <f>DB_RHC_KNOWN!J721</f>
        <v>Yes</v>
      </c>
      <c r="K721" s="92" t="str">
        <f>DB_RHC_SUITABLE!P721</f>
        <v>-</v>
      </c>
      <c r="L721" s="49" t="str">
        <f>DB_RHC_SUITABLE!V721</f>
        <v>-</v>
      </c>
      <c r="M721" s="160" t="s">
        <v>0</v>
      </c>
      <c r="N721" s="171"/>
    </row>
    <row r="722" spans="1:14" hidden="1">
      <c r="A722" s="26">
        <v>718</v>
      </c>
      <c r="B722" s="27" t="str">
        <f>DB_INFO!B722</f>
        <v>ES</v>
      </c>
      <c r="C722" s="27" t="str">
        <f>DB_INFO!C722</f>
        <v>Private</v>
      </c>
      <c r="D722" s="27" t="str">
        <f>DB_INFO!D722</f>
        <v>Hotel</v>
      </c>
      <c r="E722" s="27" t="str">
        <f>DB_INFO!E722</f>
        <v>No</v>
      </c>
      <c r="F722" s="28" t="str">
        <f>DB_INFO!F722</f>
        <v>Below 100</v>
      </c>
      <c r="G722" s="28" t="str">
        <f>DB_INFO!G722</f>
        <v>DK/DA</v>
      </c>
      <c r="H722" s="28" t="str">
        <f>DB_INFO!H722</f>
        <v>No</v>
      </c>
      <c r="I722" s="28" t="str">
        <f>DB_INFO!I722</f>
        <v>No</v>
      </c>
      <c r="J722" s="27" t="str">
        <f>DB_RHC_KNOWN!J722</f>
        <v>No</v>
      </c>
      <c r="K722" s="92">
        <f>DB_RHC_SUITABLE!P722</f>
        <v>0</v>
      </c>
      <c r="L722" s="49">
        <f>DB_RHC_SUITABLE!V722</f>
        <v>0</v>
      </c>
      <c r="M722" s="160"/>
      <c r="N722" s="171"/>
    </row>
    <row r="723" spans="1:14" hidden="1">
      <c r="A723" s="26">
        <v>719</v>
      </c>
      <c r="B723" s="27" t="str">
        <f>DB_INFO!B723</f>
        <v>ES</v>
      </c>
      <c r="C723" s="27" t="str">
        <f>DB_INFO!C723</f>
        <v>Private</v>
      </c>
      <c r="D723" s="27" t="str">
        <f>DB_INFO!D723</f>
        <v>Hotel</v>
      </c>
      <c r="E723" s="27" t="str">
        <f>DB_INFO!E723</f>
        <v>Yes</v>
      </c>
      <c r="F723" s="28" t="str">
        <f>DB_INFO!F723</f>
        <v>Below 100</v>
      </c>
      <c r="G723" s="28" t="str">
        <f>DB_INFO!G723</f>
        <v>Below 1000</v>
      </c>
      <c r="H723" s="28" t="str">
        <f>DB_INFO!H723</f>
        <v>Yes</v>
      </c>
      <c r="I723" s="28" t="str">
        <f>DB_INFO!I723</f>
        <v>Yes</v>
      </c>
      <c r="J723" s="27" t="str">
        <f>DB_RHC_KNOWN!J723</f>
        <v>Yes</v>
      </c>
      <c r="K723" s="92">
        <f>DB_RHC_SUITABLE!P723</f>
        <v>0</v>
      </c>
      <c r="L723" s="49">
        <f>DB_RHC_SUITABLE!V723</f>
        <v>0</v>
      </c>
      <c r="M723" s="160" t="s">
        <v>74</v>
      </c>
      <c r="N723" s="27" t="s">
        <v>204</v>
      </c>
    </row>
    <row r="724" spans="1:14" hidden="1">
      <c r="A724" s="26">
        <v>720</v>
      </c>
      <c r="B724" s="27" t="str">
        <f>DB_INFO!B724</f>
        <v>ES</v>
      </c>
      <c r="C724" s="27" t="str">
        <f>DB_INFO!C724</f>
        <v>Private</v>
      </c>
      <c r="D724" s="27" t="str">
        <f>DB_INFO!D724</f>
        <v>Hotel</v>
      </c>
      <c r="E724" s="27" t="str">
        <f>DB_INFO!E724</f>
        <v>No</v>
      </c>
      <c r="F724" s="28" t="str">
        <f>DB_INFO!F724</f>
        <v>Below 100</v>
      </c>
      <c r="G724" s="28" t="str">
        <f>DB_INFO!G724</f>
        <v>DK/DA</v>
      </c>
      <c r="H724" s="28" t="str">
        <f>DB_INFO!H724</f>
        <v>No</v>
      </c>
      <c r="I724" s="28" t="str">
        <f>DB_INFO!I724</f>
        <v>Yes</v>
      </c>
      <c r="J724" s="27" t="str">
        <f>DB_RHC_KNOWN!J724</f>
        <v>Yes</v>
      </c>
      <c r="K724" s="92">
        <f>DB_RHC_SUITABLE!P724</f>
        <v>0</v>
      </c>
      <c r="L724" s="49" t="str">
        <f>DB_RHC_SUITABLE!V724</f>
        <v>-</v>
      </c>
      <c r="M724" s="160" t="s">
        <v>74</v>
      </c>
      <c r="N724" s="27" t="s">
        <v>204</v>
      </c>
    </row>
    <row r="725" spans="1:14" hidden="1">
      <c r="A725" s="26">
        <v>721</v>
      </c>
      <c r="B725" s="27" t="str">
        <f>DB_INFO!B725</f>
        <v>ES</v>
      </c>
      <c r="C725" s="27" t="str">
        <f>DB_INFO!C725</f>
        <v>Private</v>
      </c>
      <c r="D725" s="27" t="str">
        <f>DB_INFO!D725</f>
        <v>Hotel</v>
      </c>
      <c r="E725" s="27" t="str">
        <f>DB_INFO!E725</f>
        <v>Yes</v>
      </c>
      <c r="F725" s="28" t="str">
        <f>DB_INFO!F725</f>
        <v>DK/DA</v>
      </c>
      <c r="G725" s="28" t="str">
        <f>DB_INFO!G725</f>
        <v>Above 5000</v>
      </c>
      <c r="H725" s="28" t="str">
        <f>DB_INFO!H725</f>
        <v>No</v>
      </c>
      <c r="I725" s="28" t="str">
        <f>DB_INFO!I725</f>
        <v>No</v>
      </c>
      <c r="J725" s="27" t="str">
        <f>DB_RHC_KNOWN!J725</f>
        <v>No</v>
      </c>
      <c r="K725" s="92">
        <f>DB_RHC_SUITABLE!P725</f>
        <v>0</v>
      </c>
      <c r="L725" s="49">
        <f>DB_RHC_SUITABLE!V725</f>
        <v>0</v>
      </c>
      <c r="M725" s="160"/>
      <c r="N725" s="171"/>
    </row>
    <row r="726" spans="1:14" hidden="1">
      <c r="A726" s="26">
        <v>722</v>
      </c>
      <c r="B726" s="27" t="str">
        <f>DB_INFO!B726</f>
        <v>ES</v>
      </c>
      <c r="C726" s="27" t="str">
        <f>DB_INFO!C726</f>
        <v>Public</v>
      </c>
      <c r="D726" s="27" t="str">
        <f>DB_INFO!D726</f>
        <v>Health Centre</v>
      </c>
      <c r="E726" s="27" t="str">
        <f>DB_INFO!E726</f>
        <v>No</v>
      </c>
      <c r="F726" s="28" t="str">
        <f>DB_INFO!F726</f>
        <v>Below 100</v>
      </c>
      <c r="G726" s="28" t="str">
        <f>DB_INFO!G726</f>
        <v>DK/DA</v>
      </c>
      <c r="H726" s="28" t="str">
        <f>DB_INFO!H726</f>
        <v>Yes</v>
      </c>
      <c r="I726" s="28" t="str">
        <f>DB_INFO!I726</f>
        <v>DK/DA</v>
      </c>
      <c r="J726" s="27" t="str">
        <f>DB_RHC_KNOWN!J726</f>
        <v>No</v>
      </c>
      <c r="K726" s="92">
        <f>DB_RHC_SUITABLE!P726</f>
        <v>0</v>
      </c>
      <c r="L726" s="49">
        <f>DB_RHC_SUITABLE!V726</f>
        <v>0</v>
      </c>
      <c r="M726" s="160"/>
      <c r="N726" s="171"/>
    </row>
    <row r="727" spans="1:14" hidden="1">
      <c r="A727" s="26">
        <v>723</v>
      </c>
      <c r="B727" s="27" t="str">
        <f>DB_INFO!B727</f>
        <v>ES</v>
      </c>
      <c r="C727" s="27" t="str">
        <f>DB_INFO!C727</f>
        <v>Private</v>
      </c>
      <c r="D727" s="27" t="str">
        <f>DB_INFO!D727</f>
        <v>Hotel</v>
      </c>
      <c r="E727" s="27" t="str">
        <f>DB_INFO!E727</f>
        <v>No</v>
      </c>
      <c r="F727" s="28" t="str">
        <f>DB_INFO!F727</f>
        <v>DK/DA</v>
      </c>
      <c r="G727" s="28" t="str">
        <f>DB_INFO!G727</f>
        <v>Below 1000</v>
      </c>
      <c r="H727" s="28" t="str">
        <f>DB_INFO!H727</f>
        <v>No</v>
      </c>
      <c r="I727" s="28" t="str">
        <f>DB_INFO!I727</f>
        <v>Yes</v>
      </c>
      <c r="J727" s="27" t="str">
        <f>DB_RHC_KNOWN!J727</f>
        <v>Yes</v>
      </c>
      <c r="K727" s="92">
        <f>DB_RHC_SUITABLE!P727</f>
        <v>0</v>
      </c>
      <c r="L727" s="49" t="str">
        <f>DB_RHC_SUITABLE!V727</f>
        <v>-</v>
      </c>
      <c r="M727" s="160" t="s">
        <v>0</v>
      </c>
      <c r="N727" s="171"/>
    </row>
    <row r="728" spans="1:14" hidden="1">
      <c r="A728" s="26">
        <v>724</v>
      </c>
      <c r="B728" s="27" t="str">
        <f>DB_INFO!B728</f>
        <v>ES</v>
      </c>
      <c r="C728" s="27" t="str">
        <f>DB_INFO!C728</f>
        <v>Private</v>
      </c>
      <c r="D728" s="27" t="str">
        <f>DB_INFO!D728</f>
        <v>Sport Centre</v>
      </c>
      <c r="E728" s="27" t="str">
        <f>DB_INFO!E728</f>
        <v>No</v>
      </c>
      <c r="F728" s="28" t="str">
        <f>DB_INFO!F728</f>
        <v>Below 100</v>
      </c>
      <c r="G728" s="28" t="str">
        <f>DB_INFO!G728</f>
        <v>Below 1000</v>
      </c>
      <c r="H728" s="28" t="str">
        <f>DB_INFO!H728</f>
        <v>Yes</v>
      </c>
      <c r="I728" s="28" t="str">
        <f>DB_INFO!I728</f>
        <v>No</v>
      </c>
      <c r="J728" s="27" t="str">
        <f>DB_RHC_KNOWN!J728</f>
        <v>Yes</v>
      </c>
      <c r="K728" s="92">
        <f>DB_RHC_SUITABLE!P728</f>
        <v>0</v>
      </c>
      <c r="L728" s="49">
        <f>DB_RHC_SUITABLE!V728</f>
        <v>1</v>
      </c>
      <c r="M728" s="160" t="s">
        <v>74</v>
      </c>
      <c r="N728" s="171" t="s">
        <v>230</v>
      </c>
    </row>
    <row r="729" spans="1:14" hidden="1">
      <c r="A729" s="26">
        <v>725</v>
      </c>
      <c r="B729" s="27" t="str">
        <f>DB_INFO!B729</f>
        <v>ES</v>
      </c>
      <c r="C729" s="27" t="str">
        <f>DB_INFO!C729</f>
        <v>Private</v>
      </c>
      <c r="D729" s="27" t="str">
        <f>DB_INFO!D729</f>
        <v>Office</v>
      </c>
      <c r="E729" s="27" t="str">
        <f>DB_INFO!E729</f>
        <v>No</v>
      </c>
      <c r="F729" s="28" t="str">
        <f>DB_INFO!F729</f>
        <v>Below 100</v>
      </c>
      <c r="G729" s="28" t="str">
        <f>DB_INFO!G729</f>
        <v>1000-5000</v>
      </c>
      <c r="H729" s="28" t="str">
        <f>DB_INFO!H729</f>
        <v>Yes</v>
      </c>
      <c r="I729" s="28" t="str">
        <f>DB_INFO!I729</f>
        <v>No</v>
      </c>
      <c r="J729" s="27" t="str">
        <f>DB_RHC_KNOWN!J729</f>
        <v>No</v>
      </c>
      <c r="K729" s="92">
        <f>DB_RHC_SUITABLE!P729</f>
        <v>0</v>
      </c>
      <c r="L729" s="49">
        <f>DB_RHC_SUITABLE!V729</f>
        <v>0</v>
      </c>
      <c r="M729" s="160"/>
      <c r="N729" s="171"/>
    </row>
    <row r="730" spans="1:14" hidden="1">
      <c r="A730" s="26">
        <v>726</v>
      </c>
      <c r="B730" s="27" t="str">
        <f>DB_INFO!B730</f>
        <v>ES</v>
      </c>
      <c r="C730" s="27" t="str">
        <f>DB_INFO!C730</f>
        <v>Public</v>
      </c>
      <c r="D730" s="27" t="str">
        <f>DB_INFO!D730</f>
        <v>Sport Centre</v>
      </c>
      <c r="E730" s="27" t="str">
        <f>DB_INFO!E730</f>
        <v>Yes</v>
      </c>
      <c r="F730" s="28" t="str">
        <f>DB_INFO!F730</f>
        <v>100-1000</v>
      </c>
      <c r="G730" s="28" t="str">
        <f>DB_INFO!G730</f>
        <v>DK/DA</v>
      </c>
      <c r="H730" s="28" t="str">
        <f>DB_INFO!H730</f>
        <v>No</v>
      </c>
      <c r="I730" s="28" t="str">
        <f>DB_INFO!I730</f>
        <v>No</v>
      </c>
      <c r="J730" s="27" t="str">
        <f>DB_RHC_KNOWN!J730</f>
        <v>Yes</v>
      </c>
      <c r="K730" s="92">
        <f>DB_RHC_SUITABLE!P730</f>
        <v>0</v>
      </c>
      <c r="L730" s="49">
        <f>DB_RHC_SUITABLE!V730</f>
        <v>1</v>
      </c>
      <c r="M730" s="160" t="s">
        <v>74</v>
      </c>
      <c r="N730" s="171" t="s">
        <v>230</v>
      </c>
    </row>
    <row r="731" spans="1:14" hidden="1">
      <c r="A731" s="26">
        <v>727</v>
      </c>
      <c r="B731" s="27" t="str">
        <f>DB_INFO!B731</f>
        <v>ES</v>
      </c>
      <c r="C731" s="27" t="str">
        <f>DB_INFO!C731</f>
        <v>Public</v>
      </c>
      <c r="D731" s="27" t="str">
        <f>DB_INFO!D731</f>
        <v>Sport Centre</v>
      </c>
      <c r="E731" s="27" t="str">
        <f>DB_INFO!E731</f>
        <v>No</v>
      </c>
      <c r="F731" s="28" t="str">
        <f>DB_INFO!F731</f>
        <v>DK/DA</v>
      </c>
      <c r="G731" s="28" t="str">
        <f>DB_INFO!G731</f>
        <v>1000-5000</v>
      </c>
      <c r="H731" s="28" t="str">
        <f>DB_INFO!H731</f>
        <v>No</v>
      </c>
      <c r="I731" s="28" t="str">
        <f>DB_INFO!I731</f>
        <v>Yes</v>
      </c>
      <c r="J731" s="27" t="str">
        <f>DB_RHC_KNOWN!J731</f>
        <v>Yes</v>
      </c>
      <c r="K731" s="92">
        <f>DB_RHC_SUITABLE!P731</f>
        <v>0</v>
      </c>
      <c r="L731" s="49" t="str">
        <f>DB_RHC_SUITABLE!V731</f>
        <v>-</v>
      </c>
      <c r="M731" s="160" t="s">
        <v>74</v>
      </c>
      <c r="N731" s="27" t="s">
        <v>205</v>
      </c>
    </row>
    <row r="732" spans="1:14" hidden="1">
      <c r="A732" s="26">
        <v>728</v>
      </c>
      <c r="B732" s="27" t="str">
        <f>DB_INFO!B732</f>
        <v>ES</v>
      </c>
      <c r="C732" s="27" t="str">
        <f>DB_INFO!C732</f>
        <v>Public</v>
      </c>
      <c r="D732" s="27" t="str">
        <f>DB_INFO!D732</f>
        <v>Sport Centre</v>
      </c>
      <c r="E732" s="27" t="str">
        <f>DB_INFO!E732</f>
        <v>No</v>
      </c>
      <c r="F732" s="28" t="str">
        <f>DB_INFO!F732</f>
        <v>DK/DA</v>
      </c>
      <c r="G732" s="28" t="str">
        <f>DB_INFO!G732</f>
        <v>Below 1000</v>
      </c>
      <c r="H732" s="28" t="str">
        <f>DB_INFO!H732</f>
        <v>No</v>
      </c>
      <c r="I732" s="28" t="str">
        <f>DB_INFO!I732</f>
        <v>Yes</v>
      </c>
      <c r="J732" s="27" t="str">
        <f>DB_RHC_KNOWN!J732</f>
        <v>Yes</v>
      </c>
      <c r="K732" s="92">
        <f>DB_RHC_SUITABLE!P732</f>
        <v>0</v>
      </c>
      <c r="L732" s="49">
        <f>DB_RHC_SUITABLE!V732</f>
        <v>1</v>
      </c>
      <c r="M732" s="160" t="s">
        <v>74</v>
      </c>
      <c r="N732" s="27" t="s">
        <v>205</v>
      </c>
    </row>
    <row r="733" spans="1:14" hidden="1">
      <c r="A733" s="26">
        <v>729</v>
      </c>
      <c r="B733" s="27" t="str">
        <f>DB_INFO!B733</f>
        <v>ES</v>
      </c>
      <c r="C733" s="27" t="str">
        <f>DB_INFO!C733</f>
        <v>Public</v>
      </c>
      <c r="D733" s="27" t="str">
        <f>DB_INFO!D733</f>
        <v>Sport Centre</v>
      </c>
      <c r="E733" s="27" t="str">
        <f>DB_INFO!E733</f>
        <v>No</v>
      </c>
      <c r="F733" s="28" t="str">
        <f>DB_INFO!F733</f>
        <v>DK/DA</v>
      </c>
      <c r="G733" s="28" t="str">
        <f>DB_INFO!G733</f>
        <v>1000-5000</v>
      </c>
      <c r="H733" s="28" t="str">
        <f>DB_INFO!H733</f>
        <v>No</v>
      </c>
      <c r="I733" s="28" t="str">
        <f>DB_INFO!I733</f>
        <v>Yes</v>
      </c>
      <c r="J733" s="27" t="str">
        <f>DB_RHC_KNOWN!J733</f>
        <v>Yes</v>
      </c>
      <c r="K733" s="92">
        <f>DB_RHC_SUITABLE!P733</f>
        <v>0</v>
      </c>
      <c r="L733" s="49" t="str">
        <f>DB_RHC_SUITABLE!V733</f>
        <v>-</v>
      </c>
      <c r="M733" s="160" t="s">
        <v>74</v>
      </c>
      <c r="N733" s="27" t="s">
        <v>205</v>
      </c>
    </row>
    <row r="734" spans="1:14" hidden="1">
      <c r="A734" s="26">
        <v>730</v>
      </c>
      <c r="B734" s="27" t="str">
        <f>DB_INFO!B734</f>
        <v>ES</v>
      </c>
      <c r="C734" s="27" t="str">
        <f>DB_INFO!C734</f>
        <v>Private</v>
      </c>
      <c r="D734" s="27" t="str">
        <f>DB_INFO!D734</f>
        <v>Office</v>
      </c>
      <c r="E734" s="27" t="str">
        <f>DB_INFO!E734</f>
        <v>No</v>
      </c>
      <c r="F734" s="28" t="str">
        <f>DB_INFO!F734</f>
        <v>100-1000</v>
      </c>
      <c r="G734" s="28" t="str">
        <f>DB_INFO!G734</f>
        <v>DK/DA</v>
      </c>
      <c r="H734" s="28" t="str">
        <f>DB_INFO!H734</f>
        <v>No</v>
      </c>
      <c r="I734" s="28" t="str">
        <f>DB_INFO!I734</f>
        <v>Yes</v>
      </c>
      <c r="J734" s="27" t="str">
        <f>DB_RHC_KNOWN!J734</f>
        <v>Yes</v>
      </c>
      <c r="K734" s="92">
        <f>DB_RHC_SUITABLE!P734</f>
        <v>0</v>
      </c>
      <c r="L734" s="49">
        <f>DB_RHC_SUITABLE!V734</f>
        <v>0</v>
      </c>
      <c r="M734" s="160" t="s">
        <v>74</v>
      </c>
      <c r="N734" s="27" t="s">
        <v>203</v>
      </c>
    </row>
    <row r="735" spans="1:14" hidden="1">
      <c r="A735" s="26">
        <v>731</v>
      </c>
      <c r="B735" s="27" t="str">
        <f>DB_INFO!B735</f>
        <v>ES</v>
      </c>
      <c r="C735" s="27" t="str">
        <f>DB_INFO!C735</f>
        <v>Public</v>
      </c>
      <c r="D735" s="27" t="str">
        <f>DB_INFO!D735</f>
        <v>Sport Centre</v>
      </c>
      <c r="E735" s="27" t="str">
        <f>DB_INFO!E735</f>
        <v>No</v>
      </c>
      <c r="F735" s="28" t="str">
        <f>DB_INFO!F735</f>
        <v>DK/DA</v>
      </c>
      <c r="G735" s="28" t="str">
        <f>DB_INFO!G735</f>
        <v>Below 1000</v>
      </c>
      <c r="H735" s="28" t="str">
        <f>DB_INFO!H735</f>
        <v>No</v>
      </c>
      <c r="I735" s="28" t="str">
        <f>DB_INFO!I735</f>
        <v>Yes</v>
      </c>
      <c r="J735" s="27" t="str">
        <f>DB_RHC_KNOWN!J735</f>
        <v>Yes</v>
      </c>
      <c r="K735" s="92">
        <f>DB_RHC_SUITABLE!P735</f>
        <v>0</v>
      </c>
      <c r="L735" s="49" t="str">
        <f>DB_RHC_SUITABLE!V735</f>
        <v>-</v>
      </c>
      <c r="M735" s="160" t="s">
        <v>74</v>
      </c>
      <c r="N735" s="27" t="s">
        <v>205</v>
      </c>
    </row>
    <row r="736" spans="1:14" hidden="1">
      <c r="A736" s="26">
        <v>732</v>
      </c>
      <c r="B736" s="27" t="str">
        <f>DB_INFO!B736</f>
        <v>ES</v>
      </c>
      <c r="C736" s="27" t="str">
        <f>DB_INFO!C736</f>
        <v>Public</v>
      </c>
      <c r="D736" s="27" t="str">
        <f>DB_INFO!D736</f>
        <v>Sport Centre</v>
      </c>
      <c r="E736" s="27" t="str">
        <f>DB_INFO!E736</f>
        <v>Yes</v>
      </c>
      <c r="F736" s="28" t="str">
        <f>DB_INFO!F736</f>
        <v>100-1000</v>
      </c>
      <c r="G736" s="28" t="str">
        <f>DB_INFO!G736</f>
        <v>DK/DA</v>
      </c>
      <c r="H736" s="28" t="str">
        <f>DB_INFO!H736</f>
        <v>DK/DA</v>
      </c>
      <c r="I736" s="28" t="str">
        <f>DB_INFO!I736</f>
        <v>DK/DA</v>
      </c>
      <c r="J736" s="27" t="str">
        <f>DB_RHC_KNOWN!J736</f>
        <v>Yes</v>
      </c>
      <c r="K736" s="92" t="str">
        <f>DB_RHC_SUITABLE!P736</f>
        <v>-</v>
      </c>
      <c r="L736" s="49" t="str">
        <f>DB_RHC_SUITABLE!V736</f>
        <v>-</v>
      </c>
      <c r="M736" s="160" t="s">
        <v>230</v>
      </c>
      <c r="N736" s="171"/>
    </row>
    <row r="737" spans="1:14" hidden="1">
      <c r="A737" s="26">
        <v>733</v>
      </c>
      <c r="B737" s="27" t="str">
        <f>DB_INFO!B737</f>
        <v>ES</v>
      </c>
      <c r="C737" s="27" t="str">
        <f>DB_INFO!C737</f>
        <v>Private</v>
      </c>
      <c r="D737" s="27" t="str">
        <f>DB_INFO!D737</f>
        <v>Office</v>
      </c>
      <c r="E737" s="27" t="str">
        <f>DB_INFO!E737</f>
        <v>No</v>
      </c>
      <c r="F737" s="28" t="str">
        <f>DB_INFO!F737</f>
        <v>Below 100</v>
      </c>
      <c r="G737" s="28" t="str">
        <f>DB_INFO!G737</f>
        <v>DK/DA</v>
      </c>
      <c r="H737" s="28" t="str">
        <f>DB_INFO!H737</f>
        <v>No</v>
      </c>
      <c r="I737" s="28" t="str">
        <f>DB_INFO!I737</f>
        <v>Yes</v>
      </c>
      <c r="J737" s="27" t="str">
        <f>DB_RHC_KNOWN!J737</f>
        <v>Yes</v>
      </c>
      <c r="K737" s="92">
        <f>DB_RHC_SUITABLE!P737</f>
        <v>0</v>
      </c>
      <c r="L737" s="49">
        <f>DB_RHC_SUITABLE!V737</f>
        <v>0</v>
      </c>
      <c r="M737" s="160" t="s">
        <v>74</v>
      </c>
      <c r="N737" s="27" t="s">
        <v>203</v>
      </c>
    </row>
    <row r="738" spans="1:14" hidden="1">
      <c r="A738" s="26">
        <v>734</v>
      </c>
      <c r="B738" s="27" t="str">
        <f>DB_INFO!B738</f>
        <v>ES</v>
      </c>
      <c r="C738" s="27" t="str">
        <f>DB_INFO!C738</f>
        <v>Public</v>
      </c>
      <c r="D738" s="27" t="str">
        <f>DB_INFO!D738</f>
        <v>Sport Centre</v>
      </c>
      <c r="E738" s="27" t="str">
        <f>DB_INFO!E738</f>
        <v>Yes</v>
      </c>
      <c r="F738" s="28" t="str">
        <f>DB_INFO!F738</f>
        <v>100-1000</v>
      </c>
      <c r="G738" s="28" t="str">
        <f>DB_INFO!G738</f>
        <v>1000-5000</v>
      </c>
      <c r="H738" s="28" t="str">
        <f>DB_INFO!H738</f>
        <v>Yes</v>
      </c>
      <c r="I738" s="28" t="str">
        <f>DB_INFO!I738</f>
        <v>Yes</v>
      </c>
      <c r="J738" s="27" t="str">
        <f>DB_RHC_KNOWN!J738</f>
        <v>Yes</v>
      </c>
      <c r="K738" s="92">
        <f>DB_RHC_SUITABLE!P738</f>
        <v>0</v>
      </c>
      <c r="L738" s="49" t="str">
        <f>DB_RHC_SUITABLE!V738</f>
        <v>-</v>
      </c>
      <c r="M738" s="160" t="s">
        <v>74</v>
      </c>
      <c r="N738" s="171" t="s">
        <v>230</v>
      </c>
    </row>
    <row r="739" spans="1:14" hidden="1">
      <c r="A739" s="26">
        <v>735</v>
      </c>
      <c r="B739" s="27" t="str">
        <f>DB_INFO!B739</f>
        <v>ES</v>
      </c>
      <c r="C739" s="27" t="str">
        <f>DB_INFO!C739</f>
        <v>Public</v>
      </c>
      <c r="D739" s="27" t="str">
        <f>DB_INFO!D739</f>
        <v>Sport Centre</v>
      </c>
      <c r="E739" s="27" t="str">
        <f>DB_INFO!E739</f>
        <v>Yes</v>
      </c>
      <c r="F739" s="28" t="str">
        <f>DB_INFO!F739</f>
        <v>100-1000</v>
      </c>
      <c r="G739" s="28" t="str">
        <f>DB_INFO!G739</f>
        <v>Above 5000</v>
      </c>
      <c r="H739" s="28" t="str">
        <f>DB_INFO!H739</f>
        <v>Yes</v>
      </c>
      <c r="I739" s="28" t="str">
        <f>DB_INFO!I739</f>
        <v>Yes</v>
      </c>
      <c r="J739" s="27" t="str">
        <f>DB_RHC_KNOWN!J739</f>
        <v>Yes</v>
      </c>
      <c r="K739" s="92">
        <f>DB_RHC_SUITABLE!P739</f>
        <v>0</v>
      </c>
      <c r="L739" s="49">
        <f>DB_RHC_SUITABLE!V739</f>
        <v>0</v>
      </c>
      <c r="M739" s="160" t="s">
        <v>74</v>
      </c>
      <c r="N739" s="27" t="s">
        <v>204</v>
      </c>
    </row>
    <row r="740" spans="1:14" hidden="1">
      <c r="A740" s="26">
        <v>736</v>
      </c>
      <c r="B740" s="27" t="str">
        <f>DB_INFO!B740</f>
        <v>ES</v>
      </c>
      <c r="C740" s="27" t="str">
        <f>DB_INFO!C740</f>
        <v>Public</v>
      </c>
      <c r="D740" s="27" t="str">
        <f>DB_INFO!D740</f>
        <v>Education Centre</v>
      </c>
      <c r="E740" s="27" t="str">
        <f>DB_INFO!E740</f>
        <v>No</v>
      </c>
      <c r="F740" s="28" t="str">
        <f>DB_INFO!F740</f>
        <v>100-1000</v>
      </c>
      <c r="G740" s="28" t="str">
        <f>DB_INFO!G740</f>
        <v>Below 1000</v>
      </c>
      <c r="H740" s="28" t="str">
        <f>DB_INFO!H740</f>
        <v>No</v>
      </c>
      <c r="I740" s="28" t="str">
        <f>DB_INFO!I740</f>
        <v>No</v>
      </c>
      <c r="J740" s="27" t="str">
        <f>DB_RHC_KNOWN!J740</f>
        <v>Yes</v>
      </c>
      <c r="K740" s="92">
        <f>DB_RHC_SUITABLE!P740</f>
        <v>0</v>
      </c>
      <c r="L740" s="49" t="str">
        <f>DB_RHC_SUITABLE!V740</f>
        <v>-</v>
      </c>
      <c r="M740" s="160" t="s">
        <v>230</v>
      </c>
      <c r="N740" s="171"/>
    </row>
    <row r="741" spans="1:14" hidden="1">
      <c r="A741" s="26">
        <v>737</v>
      </c>
      <c r="B741" s="27" t="str">
        <f>DB_INFO!B741</f>
        <v>ES</v>
      </c>
      <c r="C741" s="27" t="str">
        <f>DB_INFO!C741</f>
        <v>Public</v>
      </c>
      <c r="D741" s="27" t="str">
        <f>DB_INFO!D741</f>
        <v>Sport Centre</v>
      </c>
      <c r="E741" s="27" t="str">
        <f>DB_INFO!E741</f>
        <v>No</v>
      </c>
      <c r="F741" s="28" t="str">
        <f>DB_INFO!F741</f>
        <v>Below 100</v>
      </c>
      <c r="G741" s="28" t="str">
        <f>DB_INFO!G741</f>
        <v>DK/DA</v>
      </c>
      <c r="H741" s="28" t="str">
        <f>DB_INFO!H741</f>
        <v>No</v>
      </c>
      <c r="I741" s="28" t="str">
        <f>DB_INFO!I741</f>
        <v>No</v>
      </c>
      <c r="J741" s="27" t="str">
        <f>DB_RHC_KNOWN!J741</f>
        <v>Yes</v>
      </c>
      <c r="K741" s="92">
        <f>DB_RHC_SUITABLE!P741</f>
        <v>1</v>
      </c>
      <c r="L741" s="49">
        <f>DB_RHC_SUITABLE!V741</f>
        <v>1</v>
      </c>
      <c r="M741" s="160" t="s">
        <v>74</v>
      </c>
      <c r="N741" s="171" t="s">
        <v>230</v>
      </c>
    </row>
    <row r="742" spans="1:14" hidden="1">
      <c r="A742" s="26">
        <v>738</v>
      </c>
      <c r="B742" s="27" t="str">
        <f>DB_INFO!B742</f>
        <v>ES</v>
      </c>
      <c r="C742" s="27" t="str">
        <f>DB_INFO!C742</f>
        <v>Private</v>
      </c>
      <c r="D742" s="27" t="str">
        <f>DB_INFO!D742</f>
        <v>Education Centre</v>
      </c>
      <c r="E742" s="27" t="str">
        <f>DB_INFO!E742</f>
        <v>No</v>
      </c>
      <c r="F742" s="28" t="str">
        <f>DB_INFO!F742</f>
        <v>100-1000</v>
      </c>
      <c r="G742" s="28" t="str">
        <f>DB_INFO!G742</f>
        <v>DK/DA</v>
      </c>
      <c r="H742" s="28" t="str">
        <f>DB_INFO!H742</f>
        <v>No</v>
      </c>
      <c r="I742" s="28" t="str">
        <f>DB_INFO!I742</f>
        <v>Yes</v>
      </c>
      <c r="J742" s="27" t="str">
        <f>DB_RHC_KNOWN!J742</f>
        <v>Yes</v>
      </c>
      <c r="K742" s="92">
        <f>DB_RHC_SUITABLE!P742</f>
        <v>0</v>
      </c>
      <c r="L742" s="49" t="str">
        <f>DB_RHC_SUITABLE!V742</f>
        <v>-</v>
      </c>
      <c r="M742" s="160" t="s">
        <v>0</v>
      </c>
      <c r="N742" s="171"/>
    </row>
    <row r="743" spans="1:14" hidden="1">
      <c r="A743" s="26">
        <v>739</v>
      </c>
      <c r="B743" s="27" t="str">
        <f>DB_INFO!B743</f>
        <v>ES</v>
      </c>
      <c r="C743" s="27" t="str">
        <f>DB_INFO!C743</f>
        <v>Public</v>
      </c>
      <c r="D743" s="27" t="str">
        <f>DB_INFO!D743</f>
        <v>Education Centre</v>
      </c>
      <c r="E743" s="27" t="str">
        <f>DB_INFO!E743</f>
        <v>No</v>
      </c>
      <c r="F743" s="28" t="str">
        <f>DB_INFO!F743</f>
        <v>100-1000</v>
      </c>
      <c r="G743" s="28" t="str">
        <f>DB_INFO!G743</f>
        <v>DK/DA</v>
      </c>
      <c r="H743" s="28" t="str">
        <f>DB_INFO!H743</f>
        <v>No</v>
      </c>
      <c r="I743" s="28" t="str">
        <f>DB_INFO!I743</f>
        <v>DK/DA</v>
      </c>
      <c r="J743" s="27" t="str">
        <f>DB_RHC_KNOWN!J743</f>
        <v>Yes</v>
      </c>
      <c r="K743" s="92">
        <f>DB_RHC_SUITABLE!P743</f>
        <v>0</v>
      </c>
      <c r="L743" s="49" t="str">
        <f>DB_RHC_SUITABLE!V743</f>
        <v>-</v>
      </c>
      <c r="M743" s="160" t="s">
        <v>74</v>
      </c>
      <c r="N743" s="171" t="s">
        <v>230</v>
      </c>
    </row>
    <row r="744" spans="1:14" hidden="1">
      <c r="A744" s="26">
        <v>740</v>
      </c>
      <c r="B744" s="27" t="str">
        <f>DB_INFO!B744</f>
        <v>ES</v>
      </c>
      <c r="C744" s="27" t="str">
        <f>DB_INFO!C744</f>
        <v>Public</v>
      </c>
      <c r="D744" s="27" t="str">
        <f>DB_INFO!D744</f>
        <v>Sport Centre</v>
      </c>
      <c r="E744" s="27" t="str">
        <f>DB_INFO!E744</f>
        <v>No</v>
      </c>
      <c r="F744" s="28" t="str">
        <f>DB_INFO!F744</f>
        <v>DK/DA</v>
      </c>
      <c r="G744" s="28" t="str">
        <f>DB_INFO!G744</f>
        <v>DK/DA</v>
      </c>
      <c r="H744" s="28" t="str">
        <f>DB_INFO!H744</f>
        <v>DK/DA</v>
      </c>
      <c r="I744" s="28" t="str">
        <f>DB_INFO!I744</f>
        <v>DK/DA</v>
      </c>
      <c r="J744" s="27" t="str">
        <f>DB_RHC_KNOWN!J744</f>
        <v>Yes</v>
      </c>
      <c r="K744" s="92">
        <f>DB_RHC_SUITABLE!P744</f>
        <v>0</v>
      </c>
      <c r="L744" s="49" t="str">
        <f>DB_RHC_SUITABLE!V744</f>
        <v>-</v>
      </c>
      <c r="M744" s="160" t="s">
        <v>74</v>
      </c>
      <c r="N744" s="171" t="s">
        <v>230</v>
      </c>
    </row>
    <row r="745" spans="1:14" hidden="1">
      <c r="A745" s="26">
        <v>741</v>
      </c>
      <c r="B745" s="27" t="str">
        <f>DB_INFO!B745</f>
        <v>ES</v>
      </c>
      <c r="C745" s="27" t="str">
        <f>DB_INFO!C745</f>
        <v>Private</v>
      </c>
      <c r="D745" s="27" t="str">
        <f>DB_INFO!D745</f>
        <v>Health Centre</v>
      </c>
      <c r="E745" s="27" t="str">
        <f>DB_INFO!E745</f>
        <v>No</v>
      </c>
      <c r="F745" s="28" t="str">
        <f>DB_INFO!F745</f>
        <v>Above 1000</v>
      </c>
      <c r="G745" s="28" t="str">
        <f>DB_INFO!G745</f>
        <v>Below 1000</v>
      </c>
      <c r="H745" s="28" t="str">
        <f>DB_INFO!H745</f>
        <v>DK/DA</v>
      </c>
      <c r="I745" s="28" t="str">
        <f>DB_INFO!I745</f>
        <v>Yes</v>
      </c>
      <c r="J745" s="27" t="str">
        <f>DB_RHC_KNOWN!J745</f>
        <v>Yes</v>
      </c>
      <c r="K745" s="92">
        <f>DB_RHC_SUITABLE!P745</f>
        <v>0</v>
      </c>
      <c r="L745" s="49">
        <f>DB_RHC_SUITABLE!V745</f>
        <v>0</v>
      </c>
      <c r="M745" s="160" t="s">
        <v>230</v>
      </c>
      <c r="N745" s="171"/>
    </row>
    <row r="746" spans="1:14" hidden="1">
      <c r="A746" s="26">
        <v>742</v>
      </c>
      <c r="B746" s="27" t="str">
        <f>DB_INFO!B746</f>
        <v>ES</v>
      </c>
      <c r="C746" s="27" t="str">
        <f>DB_INFO!C746</f>
        <v>Private</v>
      </c>
      <c r="D746" s="27" t="str">
        <f>DB_INFO!D746</f>
        <v>Hotel</v>
      </c>
      <c r="E746" s="27" t="str">
        <f>DB_INFO!E746</f>
        <v>No</v>
      </c>
      <c r="F746" s="28" t="str">
        <f>DB_INFO!F746</f>
        <v>DK/DA</v>
      </c>
      <c r="G746" s="28" t="str">
        <f>DB_INFO!G746</f>
        <v>Below 1000</v>
      </c>
      <c r="H746" s="28" t="str">
        <f>DB_INFO!H746</f>
        <v>No</v>
      </c>
      <c r="I746" s="28" t="str">
        <f>DB_INFO!I746</f>
        <v>No</v>
      </c>
      <c r="J746" s="27" t="str">
        <f>DB_RHC_KNOWN!J746</f>
        <v>Yes</v>
      </c>
      <c r="K746" s="92">
        <f>DB_RHC_SUITABLE!P746</f>
        <v>1</v>
      </c>
      <c r="L746" s="49">
        <f>DB_RHC_SUITABLE!V746</f>
        <v>1</v>
      </c>
      <c r="M746" s="160" t="s">
        <v>0</v>
      </c>
      <c r="N746" s="171"/>
    </row>
    <row r="747" spans="1:14" hidden="1">
      <c r="A747" s="26">
        <v>743</v>
      </c>
      <c r="B747" s="27" t="str">
        <f>DB_INFO!B747</f>
        <v>ES</v>
      </c>
      <c r="C747" s="27" t="str">
        <f>DB_INFO!C747</f>
        <v>Public</v>
      </c>
      <c r="D747" s="27" t="str">
        <f>DB_INFO!D747</f>
        <v>Health Centre</v>
      </c>
      <c r="E747" s="27" t="str">
        <f>DB_INFO!E747</f>
        <v>No</v>
      </c>
      <c r="F747" s="28" t="str">
        <f>DB_INFO!F747</f>
        <v>100-1000</v>
      </c>
      <c r="G747" s="28" t="str">
        <f>DB_INFO!G747</f>
        <v>DK/DA</v>
      </c>
      <c r="H747" s="28" t="str">
        <f>DB_INFO!H747</f>
        <v>No</v>
      </c>
      <c r="I747" s="28" t="str">
        <f>DB_INFO!I747</f>
        <v>No</v>
      </c>
      <c r="J747" s="27" t="str">
        <f>DB_RHC_KNOWN!J747</f>
        <v>No</v>
      </c>
      <c r="K747" s="92">
        <f>DB_RHC_SUITABLE!P747</f>
        <v>0</v>
      </c>
      <c r="L747" s="49">
        <f>DB_RHC_SUITABLE!V747</f>
        <v>0</v>
      </c>
      <c r="M747" s="160"/>
      <c r="N747" s="171"/>
    </row>
    <row r="748" spans="1:14" hidden="1">
      <c r="A748" s="26">
        <v>744</v>
      </c>
      <c r="B748" s="27" t="str">
        <f>DB_INFO!B748</f>
        <v>ES</v>
      </c>
      <c r="C748" s="27" t="str">
        <f>DB_INFO!C748</f>
        <v>Public</v>
      </c>
      <c r="D748" s="27" t="str">
        <f>DB_INFO!D748</f>
        <v>Sport Centre</v>
      </c>
      <c r="E748" s="27" t="str">
        <f>DB_INFO!E748</f>
        <v>Yes</v>
      </c>
      <c r="F748" s="28" t="str">
        <f>DB_INFO!F748</f>
        <v>DK/DA</v>
      </c>
      <c r="G748" s="28" t="str">
        <f>DB_INFO!G748</f>
        <v>DK/DA</v>
      </c>
      <c r="H748" s="28" t="str">
        <f>DB_INFO!H748</f>
        <v>No</v>
      </c>
      <c r="I748" s="28" t="str">
        <f>DB_INFO!I748</f>
        <v>Yes</v>
      </c>
      <c r="J748" s="27" t="str">
        <f>DB_RHC_KNOWN!J748</f>
        <v>Yes</v>
      </c>
      <c r="K748" s="92">
        <f>DB_RHC_SUITABLE!P748</f>
        <v>0</v>
      </c>
      <c r="L748" s="49" t="str">
        <f>DB_RHC_SUITABLE!V748</f>
        <v>-</v>
      </c>
      <c r="M748" s="160" t="s">
        <v>74</v>
      </c>
      <c r="N748" s="27" t="s">
        <v>203</v>
      </c>
    </row>
    <row r="749" spans="1:14" hidden="1">
      <c r="A749" s="26">
        <v>745</v>
      </c>
      <c r="B749" s="27" t="str">
        <f>DB_INFO!B749</f>
        <v>ES</v>
      </c>
      <c r="C749" s="27" t="str">
        <f>DB_INFO!C749</f>
        <v>Private</v>
      </c>
      <c r="D749" s="27" t="str">
        <f>DB_INFO!D749</f>
        <v>Education Centre</v>
      </c>
      <c r="E749" s="27" t="str">
        <f>DB_INFO!E749</f>
        <v>Yes</v>
      </c>
      <c r="F749" s="28" t="str">
        <f>DB_INFO!F749</f>
        <v>100-1000</v>
      </c>
      <c r="G749" s="28" t="str">
        <f>DB_INFO!G749</f>
        <v>DK/DA</v>
      </c>
      <c r="H749" s="28" t="str">
        <f>DB_INFO!H749</f>
        <v>Yes</v>
      </c>
      <c r="I749" s="28" t="str">
        <f>DB_INFO!I749</f>
        <v>Yes</v>
      </c>
      <c r="J749" s="27" t="str">
        <f>DB_RHC_KNOWN!J749</f>
        <v>No</v>
      </c>
      <c r="K749" s="92">
        <f>DB_RHC_SUITABLE!P749</f>
        <v>0</v>
      </c>
      <c r="L749" s="49">
        <f>DB_RHC_SUITABLE!V749</f>
        <v>0</v>
      </c>
      <c r="M749" s="160"/>
      <c r="N749" s="171"/>
    </row>
    <row r="750" spans="1:14" hidden="1">
      <c r="A750" s="26">
        <v>746</v>
      </c>
      <c r="B750" s="27" t="str">
        <f>DB_INFO!B750</f>
        <v>ES</v>
      </c>
      <c r="C750" s="27" t="str">
        <f>DB_INFO!C750</f>
        <v>Public</v>
      </c>
      <c r="D750" s="27" t="str">
        <f>DB_INFO!D750</f>
        <v>Sport Centre</v>
      </c>
      <c r="E750" s="27" t="str">
        <f>DB_INFO!E750</f>
        <v>No</v>
      </c>
      <c r="F750" s="28" t="str">
        <f>DB_INFO!F750</f>
        <v>DK/DA</v>
      </c>
      <c r="G750" s="28" t="str">
        <f>DB_INFO!G750</f>
        <v>DK/DA</v>
      </c>
      <c r="H750" s="28" t="str">
        <f>DB_INFO!H750</f>
        <v>No</v>
      </c>
      <c r="I750" s="28" t="str">
        <f>DB_INFO!I750</f>
        <v>DK/DA</v>
      </c>
      <c r="J750" s="27" t="str">
        <f>DB_RHC_KNOWN!J750</f>
        <v>Yes</v>
      </c>
      <c r="K750" s="92">
        <f>DB_RHC_SUITABLE!P750</f>
        <v>0</v>
      </c>
      <c r="L750" s="49" t="str">
        <f>DB_RHC_SUITABLE!V750</f>
        <v>-</v>
      </c>
      <c r="M750" s="160" t="s">
        <v>230</v>
      </c>
      <c r="N750" s="171"/>
    </row>
    <row r="751" spans="1:14" hidden="1">
      <c r="A751" s="26">
        <v>747</v>
      </c>
      <c r="B751" s="27" t="str">
        <f>DB_INFO!B751</f>
        <v>ES</v>
      </c>
      <c r="C751" s="27" t="str">
        <f>DB_INFO!C751</f>
        <v>Public</v>
      </c>
      <c r="D751" s="27" t="str">
        <f>DB_INFO!D751</f>
        <v>Sport Centre</v>
      </c>
      <c r="E751" s="27" t="str">
        <f>DB_INFO!E751</f>
        <v>No</v>
      </c>
      <c r="F751" s="28" t="str">
        <f>DB_INFO!F751</f>
        <v>100-1000</v>
      </c>
      <c r="G751" s="28" t="str">
        <f>DB_INFO!G751</f>
        <v>1000-5000</v>
      </c>
      <c r="H751" s="28" t="str">
        <f>DB_INFO!H751</f>
        <v>Yes</v>
      </c>
      <c r="I751" s="28" t="str">
        <f>DB_INFO!I751</f>
        <v>DK/DA</v>
      </c>
      <c r="J751" s="27" t="str">
        <f>DB_RHC_KNOWN!J751</f>
        <v>Yes</v>
      </c>
      <c r="K751" s="92">
        <f>DB_RHC_SUITABLE!P751</f>
        <v>1</v>
      </c>
      <c r="L751" s="49">
        <f>DB_RHC_SUITABLE!V751</f>
        <v>1</v>
      </c>
      <c r="M751" s="160" t="s">
        <v>230</v>
      </c>
      <c r="N751" s="171"/>
    </row>
    <row r="752" spans="1:14" hidden="1">
      <c r="A752" s="26">
        <v>748</v>
      </c>
      <c r="B752" s="27" t="str">
        <f>DB_INFO!B752</f>
        <v>ES</v>
      </c>
      <c r="C752" s="27" t="str">
        <f>DB_INFO!C752</f>
        <v>Private</v>
      </c>
      <c r="D752" s="27" t="str">
        <f>DB_INFO!D752</f>
        <v>Education Centre</v>
      </c>
      <c r="E752" s="27" t="str">
        <f>DB_INFO!E752</f>
        <v>Yes</v>
      </c>
      <c r="F752" s="28" t="str">
        <f>DB_INFO!F752</f>
        <v>100-1000</v>
      </c>
      <c r="G752" s="28" t="str">
        <f>DB_INFO!G752</f>
        <v>Below 1000</v>
      </c>
      <c r="H752" s="28" t="str">
        <f>DB_INFO!H752</f>
        <v>No</v>
      </c>
      <c r="I752" s="28" t="str">
        <f>DB_INFO!I752</f>
        <v>No</v>
      </c>
      <c r="J752" s="27" t="str">
        <f>DB_RHC_KNOWN!J752</f>
        <v>Yes</v>
      </c>
      <c r="K752" s="92">
        <f>DB_RHC_SUITABLE!P752</f>
        <v>0</v>
      </c>
      <c r="L752" s="49" t="str">
        <f>DB_RHC_SUITABLE!V752</f>
        <v>-</v>
      </c>
      <c r="M752" s="160" t="s">
        <v>74</v>
      </c>
      <c r="N752" s="27" t="s">
        <v>203</v>
      </c>
    </row>
    <row r="753" spans="1:14" hidden="1">
      <c r="A753" s="26">
        <v>749</v>
      </c>
      <c r="B753" s="27" t="str">
        <f>DB_INFO!B753</f>
        <v>ES</v>
      </c>
      <c r="C753" s="27" t="str">
        <f>DB_INFO!C753</f>
        <v>Public</v>
      </c>
      <c r="D753" s="27" t="str">
        <f>DB_INFO!D753</f>
        <v>Sport Centre</v>
      </c>
      <c r="E753" s="27" t="str">
        <f>DB_INFO!E753</f>
        <v>Yes</v>
      </c>
      <c r="F753" s="28" t="str">
        <f>DB_INFO!F753</f>
        <v>100-1000</v>
      </c>
      <c r="G753" s="28" t="str">
        <f>DB_INFO!G753</f>
        <v>DK/DA</v>
      </c>
      <c r="H753" s="28" t="str">
        <f>DB_INFO!H753</f>
        <v>No</v>
      </c>
      <c r="I753" s="28" t="str">
        <f>DB_INFO!I753</f>
        <v>Yes</v>
      </c>
      <c r="J753" s="27" t="str">
        <f>DB_RHC_KNOWN!J753</f>
        <v>No</v>
      </c>
      <c r="K753" s="92">
        <f>DB_RHC_SUITABLE!P753</f>
        <v>0</v>
      </c>
      <c r="L753" s="49">
        <f>DB_RHC_SUITABLE!V753</f>
        <v>0</v>
      </c>
      <c r="M753" s="160"/>
      <c r="N753" s="171"/>
    </row>
    <row r="754" spans="1:14" hidden="1">
      <c r="A754" s="26">
        <v>750</v>
      </c>
      <c r="B754" s="27" t="str">
        <f>DB_INFO!B754</f>
        <v>ES</v>
      </c>
      <c r="C754" s="27" t="str">
        <f>DB_INFO!C754</f>
        <v>Public</v>
      </c>
      <c r="D754" s="27" t="str">
        <f>DB_INFO!D754</f>
        <v>Sport Centre</v>
      </c>
      <c r="E754" s="27" t="str">
        <f>DB_INFO!E754</f>
        <v>No</v>
      </c>
      <c r="F754" s="28" t="str">
        <f>DB_INFO!F754</f>
        <v>Below 100</v>
      </c>
      <c r="G754" s="28" t="str">
        <f>DB_INFO!G754</f>
        <v>1000-5000</v>
      </c>
      <c r="H754" s="28" t="str">
        <f>DB_INFO!H754</f>
        <v>No</v>
      </c>
      <c r="I754" s="28" t="str">
        <f>DB_INFO!I754</f>
        <v>Yes</v>
      </c>
      <c r="J754" s="27" t="str">
        <f>DB_RHC_KNOWN!J754</f>
        <v>Yes</v>
      </c>
      <c r="K754" s="92">
        <f>DB_RHC_SUITABLE!P754</f>
        <v>1</v>
      </c>
      <c r="L754" s="49">
        <f>DB_RHC_SUITABLE!V754</f>
        <v>1</v>
      </c>
      <c r="M754" s="160" t="s">
        <v>230</v>
      </c>
      <c r="N754" s="171"/>
    </row>
    <row r="755" spans="1:14" hidden="1">
      <c r="A755" s="26">
        <v>751</v>
      </c>
      <c r="B755" s="27" t="str">
        <f>DB_INFO!B755</f>
        <v>ES</v>
      </c>
      <c r="C755" s="27" t="str">
        <f>DB_INFO!C755</f>
        <v>Private</v>
      </c>
      <c r="D755" s="27" t="str">
        <f>DB_INFO!D755</f>
        <v>Education Centre</v>
      </c>
      <c r="E755" s="27" t="str">
        <f>DB_INFO!E755</f>
        <v>No</v>
      </c>
      <c r="F755" s="28" t="str">
        <f>DB_INFO!F755</f>
        <v>Below 100</v>
      </c>
      <c r="G755" s="28" t="str">
        <f>DB_INFO!G755</f>
        <v>Below 1000</v>
      </c>
      <c r="H755" s="28" t="str">
        <f>DB_INFO!H755</f>
        <v>No</v>
      </c>
      <c r="I755" s="28" t="str">
        <f>DB_INFO!I755</f>
        <v>No</v>
      </c>
      <c r="J755" s="27" t="str">
        <f>DB_RHC_KNOWN!J755</f>
        <v>Yes</v>
      </c>
      <c r="K755" s="92">
        <f>DB_RHC_SUITABLE!P755</f>
        <v>0</v>
      </c>
      <c r="L755" s="49">
        <f>DB_RHC_SUITABLE!V755</f>
        <v>0</v>
      </c>
      <c r="M755" s="160" t="s">
        <v>230</v>
      </c>
      <c r="N755" s="171"/>
    </row>
    <row r="756" spans="1:14" hidden="1">
      <c r="A756" s="26">
        <v>752</v>
      </c>
      <c r="B756" s="27" t="str">
        <f>DB_INFO!B756</f>
        <v>ES</v>
      </c>
      <c r="C756" s="27" t="str">
        <f>DB_INFO!C756</f>
        <v>Public</v>
      </c>
      <c r="D756" s="27" t="str">
        <f>DB_INFO!D756</f>
        <v>Education Centre</v>
      </c>
      <c r="E756" s="27" t="str">
        <f>DB_INFO!E756</f>
        <v>No</v>
      </c>
      <c r="F756" s="28" t="str">
        <f>DB_INFO!F756</f>
        <v>Below 100</v>
      </c>
      <c r="G756" s="28" t="str">
        <f>DB_INFO!G756</f>
        <v>1000-5000</v>
      </c>
      <c r="H756" s="28" t="str">
        <f>DB_INFO!H756</f>
        <v>No</v>
      </c>
      <c r="I756" s="28" t="str">
        <f>DB_INFO!I756</f>
        <v>Yes</v>
      </c>
      <c r="J756" s="27" t="str">
        <f>DB_RHC_KNOWN!J756</f>
        <v>Yes</v>
      </c>
      <c r="K756" s="92">
        <f>DB_RHC_SUITABLE!P756</f>
        <v>0</v>
      </c>
      <c r="L756" s="49" t="str">
        <f>DB_RHC_SUITABLE!V756</f>
        <v>-</v>
      </c>
      <c r="M756" s="160" t="s">
        <v>230</v>
      </c>
      <c r="N756" s="171"/>
    </row>
    <row r="757" spans="1:14" hidden="1">
      <c r="A757" s="26">
        <v>753</v>
      </c>
      <c r="B757" s="27" t="str">
        <f>DB_INFO!B757</f>
        <v>ES</v>
      </c>
      <c r="C757" s="27" t="str">
        <f>DB_INFO!C757</f>
        <v>Public</v>
      </c>
      <c r="D757" s="27" t="str">
        <f>DB_INFO!D757</f>
        <v>Sport Centre</v>
      </c>
      <c r="E757" s="27" t="str">
        <f>DB_INFO!E757</f>
        <v>No</v>
      </c>
      <c r="F757" s="28" t="str">
        <f>DB_INFO!F757</f>
        <v>DK/DA</v>
      </c>
      <c r="G757" s="28" t="str">
        <f>DB_INFO!G757</f>
        <v>DK/DA</v>
      </c>
      <c r="H757" s="28" t="str">
        <f>DB_INFO!H757</f>
        <v>No</v>
      </c>
      <c r="I757" s="28" t="str">
        <f>DB_INFO!I757</f>
        <v>No</v>
      </c>
      <c r="J757" s="27" t="str">
        <f>DB_RHC_KNOWN!J757</f>
        <v>No</v>
      </c>
      <c r="K757" s="92">
        <f>DB_RHC_SUITABLE!P757</f>
        <v>0</v>
      </c>
      <c r="L757" s="49">
        <f>DB_RHC_SUITABLE!V757</f>
        <v>0</v>
      </c>
      <c r="M757" s="160"/>
      <c r="N757" s="171"/>
    </row>
    <row r="758" spans="1:14" hidden="1">
      <c r="A758" s="26">
        <v>754</v>
      </c>
      <c r="B758" s="27" t="str">
        <f>DB_INFO!B758</f>
        <v>ES</v>
      </c>
      <c r="C758" s="27" t="str">
        <f>DB_INFO!C758</f>
        <v>Public</v>
      </c>
      <c r="D758" s="27" t="str">
        <f>DB_INFO!D758</f>
        <v>Education Centre</v>
      </c>
      <c r="E758" s="27" t="str">
        <f>DB_INFO!E758</f>
        <v>No</v>
      </c>
      <c r="F758" s="28" t="str">
        <f>DB_INFO!F758</f>
        <v>100-1000</v>
      </c>
      <c r="G758" s="28" t="str">
        <f>DB_INFO!G758</f>
        <v>Below 1000</v>
      </c>
      <c r="H758" s="28" t="str">
        <f>DB_INFO!H758</f>
        <v>No</v>
      </c>
      <c r="I758" s="28" t="str">
        <f>DB_INFO!I758</f>
        <v>No</v>
      </c>
      <c r="J758" s="27" t="str">
        <f>DB_RHC_KNOWN!J758</f>
        <v>Yes</v>
      </c>
      <c r="K758" s="92">
        <f>DB_RHC_SUITABLE!P758</f>
        <v>0</v>
      </c>
      <c r="L758" s="49" t="str">
        <f>DB_RHC_SUITABLE!V758</f>
        <v>-</v>
      </c>
      <c r="M758" s="160" t="s">
        <v>230</v>
      </c>
      <c r="N758" s="171"/>
    </row>
    <row r="759" spans="1:14" hidden="1">
      <c r="A759" s="26">
        <v>755</v>
      </c>
      <c r="B759" s="27" t="str">
        <f>DB_INFO!B759</f>
        <v>ES</v>
      </c>
      <c r="C759" s="27" t="str">
        <f>DB_INFO!C759</f>
        <v>Public</v>
      </c>
      <c r="D759" s="27" t="str">
        <f>DB_INFO!D759</f>
        <v>Sport Centre</v>
      </c>
      <c r="E759" s="27" t="str">
        <f>DB_INFO!E759</f>
        <v>No</v>
      </c>
      <c r="F759" s="28" t="str">
        <f>DB_INFO!F759</f>
        <v>100-1000</v>
      </c>
      <c r="G759" s="28" t="str">
        <f>DB_INFO!G759</f>
        <v>1000-5000</v>
      </c>
      <c r="H759" s="28" t="str">
        <f>DB_INFO!H759</f>
        <v>No</v>
      </c>
      <c r="I759" s="28" t="str">
        <f>DB_INFO!I759</f>
        <v>No</v>
      </c>
      <c r="J759" s="27" t="str">
        <f>DB_RHC_KNOWN!J759</f>
        <v>Yes</v>
      </c>
      <c r="K759" s="92">
        <f>DB_RHC_SUITABLE!P759</f>
        <v>0</v>
      </c>
      <c r="L759" s="49" t="str">
        <f>DB_RHC_SUITABLE!V759</f>
        <v>-</v>
      </c>
      <c r="M759" s="160" t="s">
        <v>74</v>
      </c>
      <c r="N759" s="171" t="s">
        <v>230</v>
      </c>
    </row>
    <row r="760" spans="1:14" hidden="1">
      <c r="A760" s="26">
        <v>756</v>
      </c>
      <c r="B760" s="27" t="str">
        <f>DB_INFO!B760</f>
        <v>ES</v>
      </c>
      <c r="C760" s="27" t="str">
        <f>DB_INFO!C760</f>
        <v>Private</v>
      </c>
      <c r="D760" s="27" t="str">
        <f>DB_INFO!D760</f>
        <v>Education Centre</v>
      </c>
      <c r="E760" s="27" t="str">
        <f>DB_INFO!E760</f>
        <v>No</v>
      </c>
      <c r="F760" s="28" t="str">
        <f>DB_INFO!F760</f>
        <v>Below 100</v>
      </c>
      <c r="G760" s="28" t="str">
        <f>DB_INFO!G760</f>
        <v>Below 1000</v>
      </c>
      <c r="H760" s="28" t="str">
        <f>DB_INFO!H760</f>
        <v>No</v>
      </c>
      <c r="I760" s="28" t="str">
        <f>DB_INFO!I760</f>
        <v>No</v>
      </c>
      <c r="J760" s="27" t="str">
        <f>DB_RHC_KNOWN!J760</f>
        <v>Yes</v>
      </c>
      <c r="K760" s="92">
        <f>DB_RHC_SUITABLE!P760</f>
        <v>0</v>
      </c>
      <c r="L760" s="49" t="str">
        <f>DB_RHC_SUITABLE!V760</f>
        <v>-</v>
      </c>
      <c r="M760" s="160" t="s">
        <v>74</v>
      </c>
      <c r="N760" s="27" t="s">
        <v>203</v>
      </c>
    </row>
    <row r="761" spans="1:14" hidden="1">
      <c r="A761" s="26">
        <v>757</v>
      </c>
      <c r="B761" s="27" t="str">
        <f>DB_INFO!B761</f>
        <v>ES</v>
      </c>
      <c r="C761" s="27" t="str">
        <f>DB_INFO!C761</f>
        <v>Public</v>
      </c>
      <c r="D761" s="27" t="str">
        <f>DB_INFO!D761</f>
        <v>Health Centre</v>
      </c>
      <c r="E761" s="27" t="str">
        <f>DB_INFO!E761</f>
        <v>No</v>
      </c>
      <c r="F761" s="28" t="str">
        <f>DB_INFO!F761</f>
        <v>Below 100</v>
      </c>
      <c r="G761" s="28" t="str">
        <f>DB_INFO!G761</f>
        <v>Below 1000</v>
      </c>
      <c r="H761" s="28" t="str">
        <f>DB_INFO!H761</f>
        <v>DK/DA</v>
      </c>
      <c r="I761" s="28" t="str">
        <f>DB_INFO!I761</f>
        <v>DK/DA</v>
      </c>
      <c r="J761" s="27" t="str">
        <f>DB_RHC_KNOWN!J761</f>
        <v>No</v>
      </c>
      <c r="K761" s="92">
        <f>DB_RHC_SUITABLE!P761</f>
        <v>0</v>
      </c>
      <c r="L761" s="49">
        <f>DB_RHC_SUITABLE!V761</f>
        <v>0</v>
      </c>
      <c r="M761" s="160"/>
      <c r="N761" s="171"/>
    </row>
    <row r="762" spans="1:14">
      <c r="A762" s="26">
        <v>758</v>
      </c>
      <c r="B762" s="27" t="str">
        <f>DB_INFO!B762</f>
        <v>ES</v>
      </c>
      <c r="C762" s="27" t="str">
        <f>DB_INFO!C762</f>
        <v>Public</v>
      </c>
      <c r="D762" s="27" t="str">
        <f>DB_INFO!D762</f>
        <v>Education Centre</v>
      </c>
      <c r="E762" s="27" t="str">
        <f>DB_INFO!E762</f>
        <v>No</v>
      </c>
      <c r="F762" s="28" t="str">
        <f>DB_INFO!F762</f>
        <v>100-1000</v>
      </c>
      <c r="G762" s="28" t="str">
        <f>DB_INFO!G762</f>
        <v>Below 1000</v>
      </c>
      <c r="H762" s="28" t="str">
        <f>DB_INFO!H762</f>
        <v>No</v>
      </c>
      <c r="I762" s="28" t="str">
        <f>DB_INFO!I762</f>
        <v>No</v>
      </c>
      <c r="J762" s="27" t="str">
        <f>DB_RHC_KNOWN!J762</f>
        <v>Yes</v>
      </c>
      <c r="K762" s="92">
        <f>DB_RHC_SUITABLE!P762</f>
        <v>0</v>
      </c>
      <c r="L762" s="49" t="str">
        <f>DB_RHC_SUITABLE!V762</f>
        <v>-</v>
      </c>
      <c r="M762" s="160" t="s">
        <v>74</v>
      </c>
      <c r="N762" s="171" t="s">
        <v>397</v>
      </c>
    </row>
    <row r="763" spans="1:14" hidden="1">
      <c r="A763" s="26">
        <v>759</v>
      </c>
      <c r="B763" s="27" t="str">
        <f>DB_INFO!B763</f>
        <v>ES</v>
      </c>
      <c r="C763" s="27" t="str">
        <f>DB_INFO!C763</f>
        <v>Private</v>
      </c>
      <c r="D763" s="27" t="str">
        <f>DB_INFO!D763</f>
        <v>Education Centre</v>
      </c>
      <c r="E763" s="27" t="str">
        <f>DB_INFO!E763</f>
        <v>No</v>
      </c>
      <c r="F763" s="28" t="str">
        <f>DB_INFO!F763</f>
        <v>Below 100</v>
      </c>
      <c r="G763" s="28" t="str">
        <f>DB_INFO!G763</f>
        <v>Below 1000</v>
      </c>
      <c r="H763" s="28" t="str">
        <f>DB_INFO!H763</f>
        <v>No</v>
      </c>
      <c r="I763" s="28" t="str">
        <f>DB_INFO!I763</f>
        <v>No</v>
      </c>
      <c r="J763" s="27" t="str">
        <f>DB_RHC_KNOWN!J763</f>
        <v>No</v>
      </c>
      <c r="K763" s="92">
        <f>DB_RHC_SUITABLE!P763</f>
        <v>0</v>
      </c>
      <c r="L763" s="49">
        <f>DB_RHC_SUITABLE!V763</f>
        <v>0</v>
      </c>
      <c r="M763" s="160"/>
      <c r="N763" s="171"/>
    </row>
    <row r="764" spans="1:14" hidden="1">
      <c r="A764" s="26">
        <v>760</v>
      </c>
      <c r="B764" s="27" t="str">
        <f>DB_INFO!B764</f>
        <v>ES</v>
      </c>
      <c r="C764" s="27" t="str">
        <f>DB_INFO!C764</f>
        <v>Private</v>
      </c>
      <c r="D764" s="27" t="str">
        <f>DB_INFO!D764</f>
        <v>Education Centre</v>
      </c>
      <c r="E764" s="27" t="str">
        <f>DB_INFO!E764</f>
        <v>No</v>
      </c>
      <c r="F764" s="28" t="str">
        <f>DB_INFO!F764</f>
        <v>Below 100</v>
      </c>
      <c r="G764" s="28" t="str">
        <f>DB_INFO!G764</f>
        <v>Below 1000</v>
      </c>
      <c r="H764" s="28" t="str">
        <f>DB_INFO!H764</f>
        <v>Yes</v>
      </c>
      <c r="I764" s="28" t="str">
        <f>DB_INFO!I764</f>
        <v>Yes</v>
      </c>
      <c r="J764" s="27" t="str">
        <f>DB_RHC_KNOWN!J764</f>
        <v>Yes</v>
      </c>
      <c r="K764" s="92">
        <f>DB_RHC_SUITABLE!P764</f>
        <v>0</v>
      </c>
      <c r="L764" s="49" t="str">
        <f>DB_RHC_SUITABLE!V764</f>
        <v>-</v>
      </c>
      <c r="M764" s="160" t="s">
        <v>74</v>
      </c>
      <c r="N764" s="27" t="s">
        <v>203</v>
      </c>
    </row>
    <row r="765" spans="1:14" hidden="1">
      <c r="A765" s="26">
        <v>761</v>
      </c>
      <c r="B765" s="27" t="str">
        <f>DB_INFO!B765</f>
        <v>ES</v>
      </c>
      <c r="C765" s="27" t="str">
        <f>DB_INFO!C765</f>
        <v>Private</v>
      </c>
      <c r="D765" s="27" t="str">
        <f>DB_INFO!D765</f>
        <v>Office</v>
      </c>
      <c r="E765" s="27" t="str">
        <f>DB_INFO!E765</f>
        <v>No</v>
      </c>
      <c r="F765" s="28" t="str">
        <f>DB_INFO!F765</f>
        <v>Below 100</v>
      </c>
      <c r="G765" s="28" t="str">
        <f>DB_INFO!G765</f>
        <v>1000-5000</v>
      </c>
      <c r="H765" s="28" t="str">
        <f>DB_INFO!H765</f>
        <v>No</v>
      </c>
      <c r="I765" s="28" t="str">
        <f>DB_INFO!I765</f>
        <v>Yes</v>
      </c>
      <c r="J765" s="27" t="str">
        <f>DB_RHC_KNOWN!J765</f>
        <v>Yes</v>
      </c>
      <c r="K765" s="92">
        <f>DB_RHC_SUITABLE!P765</f>
        <v>0</v>
      </c>
      <c r="L765" s="49">
        <f>DB_RHC_SUITABLE!V765</f>
        <v>0</v>
      </c>
      <c r="M765" s="160" t="s">
        <v>74</v>
      </c>
      <c r="N765" s="27" t="s">
        <v>203</v>
      </c>
    </row>
    <row r="766" spans="1:14" hidden="1">
      <c r="A766" s="26">
        <v>762</v>
      </c>
      <c r="B766" s="27" t="str">
        <f>DB_INFO!B766</f>
        <v>ES</v>
      </c>
      <c r="C766" s="27" t="str">
        <f>DB_INFO!C766</f>
        <v>Public</v>
      </c>
      <c r="D766" s="27" t="str">
        <f>DB_INFO!D766</f>
        <v>Sport Centre</v>
      </c>
      <c r="E766" s="27" t="str">
        <f>DB_INFO!E766</f>
        <v>Yes</v>
      </c>
      <c r="F766" s="28" t="str">
        <f>DB_INFO!F766</f>
        <v>100-1000</v>
      </c>
      <c r="G766" s="28" t="str">
        <f>DB_INFO!G766</f>
        <v>DK/DA</v>
      </c>
      <c r="H766" s="28" t="str">
        <f>DB_INFO!H766</f>
        <v>No</v>
      </c>
      <c r="I766" s="28" t="str">
        <f>DB_INFO!I766</f>
        <v>No</v>
      </c>
      <c r="J766" s="27" t="str">
        <f>DB_RHC_KNOWN!J766</f>
        <v>Yes</v>
      </c>
      <c r="K766" s="92">
        <f>DB_RHC_SUITABLE!P766</f>
        <v>0</v>
      </c>
      <c r="L766" s="49" t="str">
        <f>DB_RHC_SUITABLE!V766</f>
        <v>-</v>
      </c>
      <c r="M766" s="160" t="s">
        <v>74</v>
      </c>
      <c r="N766" s="27" t="s">
        <v>205</v>
      </c>
    </row>
    <row r="767" spans="1:14" hidden="1">
      <c r="A767" s="26">
        <v>763</v>
      </c>
      <c r="B767" s="27" t="str">
        <f>DB_INFO!B767</f>
        <v>ES</v>
      </c>
      <c r="C767" s="27" t="str">
        <f>DB_INFO!C767</f>
        <v>Public</v>
      </c>
      <c r="D767" s="27" t="str">
        <f>DB_INFO!D767</f>
        <v>Sport Centre</v>
      </c>
      <c r="E767" s="27" t="str">
        <f>DB_INFO!E767</f>
        <v>No</v>
      </c>
      <c r="F767" s="28" t="str">
        <f>DB_INFO!F767</f>
        <v>100-1000</v>
      </c>
      <c r="G767" s="28" t="str">
        <f>DB_INFO!G767</f>
        <v>1000-5000</v>
      </c>
      <c r="H767" s="28" t="str">
        <f>DB_INFO!H767</f>
        <v>No</v>
      </c>
      <c r="I767" s="28" t="str">
        <f>DB_INFO!I767</f>
        <v>Yes</v>
      </c>
      <c r="J767" s="27" t="str">
        <f>DB_RHC_KNOWN!J767</f>
        <v>Yes</v>
      </c>
      <c r="K767" s="92">
        <f>DB_RHC_SUITABLE!P767</f>
        <v>0</v>
      </c>
      <c r="L767" s="49">
        <f>DB_RHC_SUITABLE!V767</f>
        <v>1</v>
      </c>
      <c r="M767" s="160" t="s">
        <v>74</v>
      </c>
      <c r="N767" s="27" t="s">
        <v>203</v>
      </c>
    </row>
    <row r="768" spans="1:14" hidden="1">
      <c r="A768" s="26">
        <v>764</v>
      </c>
      <c r="B768" s="27" t="str">
        <f>DB_INFO!B768</f>
        <v>ES</v>
      </c>
      <c r="C768" s="27" t="str">
        <f>DB_INFO!C768</f>
        <v>Public</v>
      </c>
      <c r="D768" s="27" t="str">
        <f>DB_INFO!D768</f>
        <v>Sport Centre</v>
      </c>
      <c r="E768" s="27" t="str">
        <f>DB_INFO!E768</f>
        <v>Yes</v>
      </c>
      <c r="F768" s="28" t="str">
        <f>DB_INFO!F768</f>
        <v>100-1000</v>
      </c>
      <c r="G768" s="28" t="str">
        <f>DB_INFO!G768</f>
        <v>DK/DA</v>
      </c>
      <c r="H768" s="28" t="str">
        <f>DB_INFO!H768</f>
        <v>No</v>
      </c>
      <c r="I768" s="28" t="str">
        <f>DB_INFO!I768</f>
        <v>DK/DA</v>
      </c>
      <c r="J768" s="27" t="str">
        <f>DB_RHC_KNOWN!J768</f>
        <v>Yes</v>
      </c>
      <c r="K768" s="92">
        <f>DB_RHC_SUITABLE!P768</f>
        <v>0</v>
      </c>
      <c r="L768" s="49" t="str">
        <f>DB_RHC_SUITABLE!V768</f>
        <v>-</v>
      </c>
      <c r="M768" s="160" t="s">
        <v>230</v>
      </c>
      <c r="N768" s="171"/>
    </row>
    <row r="769" spans="1:14" hidden="1">
      <c r="A769" s="26">
        <v>765</v>
      </c>
      <c r="B769" s="27" t="str">
        <f>DB_INFO!B769</f>
        <v>ES</v>
      </c>
      <c r="C769" s="27" t="str">
        <f>DB_INFO!C769</f>
        <v>Public</v>
      </c>
      <c r="D769" s="27" t="str">
        <f>DB_INFO!D769</f>
        <v>Sport Centre</v>
      </c>
      <c r="E769" s="27" t="str">
        <f>DB_INFO!E769</f>
        <v>No</v>
      </c>
      <c r="F769" s="28" t="str">
        <f>DB_INFO!F769</f>
        <v>100-1000</v>
      </c>
      <c r="G769" s="28" t="str">
        <f>DB_INFO!G769</f>
        <v>DK/DA</v>
      </c>
      <c r="H769" s="28" t="str">
        <f>DB_INFO!H769</f>
        <v>No</v>
      </c>
      <c r="I769" s="28" t="str">
        <f>DB_INFO!I769</f>
        <v>DK/DA</v>
      </c>
      <c r="J769" s="27" t="str">
        <f>DB_RHC_KNOWN!J769</f>
        <v>Yes</v>
      </c>
      <c r="K769" s="92">
        <f>DB_RHC_SUITABLE!P769</f>
        <v>0</v>
      </c>
      <c r="L769" s="49" t="str">
        <f>DB_RHC_SUITABLE!V769</f>
        <v>-</v>
      </c>
      <c r="M769" s="160" t="s">
        <v>230</v>
      </c>
      <c r="N769" s="171"/>
    </row>
    <row r="770" spans="1:14" hidden="1">
      <c r="A770" s="26">
        <v>766</v>
      </c>
      <c r="B770" s="27" t="str">
        <f>DB_INFO!B770</f>
        <v>ES</v>
      </c>
      <c r="C770" s="27" t="str">
        <f>DB_INFO!C770</f>
        <v>Public</v>
      </c>
      <c r="D770" s="27" t="str">
        <f>DB_INFO!D770</f>
        <v>Office</v>
      </c>
      <c r="E770" s="27" t="str">
        <f>DB_INFO!E770</f>
        <v>No</v>
      </c>
      <c r="F770" s="28" t="str">
        <f>DB_INFO!F770</f>
        <v>Below 100</v>
      </c>
      <c r="G770" s="28" t="str">
        <f>DB_INFO!G770</f>
        <v>1000-5000</v>
      </c>
      <c r="H770" s="28" t="str">
        <f>DB_INFO!H770</f>
        <v>No</v>
      </c>
      <c r="I770" s="28" t="str">
        <f>DB_INFO!I770</f>
        <v>DK/DA</v>
      </c>
      <c r="J770" s="27" t="str">
        <f>DB_RHC_KNOWN!J770</f>
        <v>Yes</v>
      </c>
      <c r="K770" s="92" t="str">
        <f>DB_RHC_SUITABLE!P770</f>
        <v>-</v>
      </c>
      <c r="L770" s="49" t="str">
        <f>DB_RHC_SUITABLE!V770</f>
        <v>-</v>
      </c>
      <c r="M770" s="160" t="s">
        <v>230</v>
      </c>
      <c r="N770" s="171"/>
    </row>
    <row r="771" spans="1:14" hidden="1">
      <c r="A771" s="26">
        <v>767</v>
      </c>
      <c r="B771" s="27" t="str">
        <f>DB_INFO!B771</f>
        <v>ES</v>
      </c>
      <c r="C771" s="27" t="str">
        <f>DB_INFO!C771</f>
        <v>Private</v>
      </c>
      <c r="D771" s="27" t="str">
        <f>DB_INFO!D771</f>
        <v>Sport Centre</v>
      </c>
      <c r="E771" s="27" t="str">
        <f>DB_INFO!E771</f>
        <v>No</v>
      </c>
      <c r="F771" s="28" t="str">
        <f>DB_INFO!F771</f>
        <v>DK/DA</v>
      </c>
      <c r="G771" s="28" t="str">
        <f>DB_INFO!G771</f>
        <v>DK/DA</v>
      </c>
      <c r="H771" s="28" t="str">
        <f>DB_INFO!H771</f>
        <v>No</v>
      </c>
      <c r="I771" s="28" t="str">
        <f>DB_INFO!I771</f>
        <v>No</v>
      </c>
      <c r="J771" s="27" t="str">
        <f>DB_RHC_KNOWN!J771</f>
        <v>No</v>
      </c>
      <c r="K771" s="92">
        <f>DB_RHC_SUITABLE!P771</f>
        <v>0</v>
      </c>
      <c r="L771" s="49">
        <f>DB_RHC_SUITABLE!V771</f>
        <v>0</v>
      </c>
      <c r="M771" s="160"/>
      <c r="N771" s="171"/>
    </row>
    <row r="772" spans="1:14" hidden="1">
      <c r="A772" s="26">
        <v>768</v>
      </c>
      <c r="B772" s="27" t="str">
        <f>DB_INFO!B772</f>
        <v>ES</v>
      </c>
      <c r="C772" s="27" t="str">
        <f>DB_INFO!C772</f>
        <v>Public</v>
      </c>
      <c r="D772" s="27" t="str">
        <f>DB_INFO!D772</f>
        <v>Office</v>
      </c>
      <c r="E772" s="27" t="str">
        <f>DB_INFO!E772</f>
        <v>No</v>
      </c>
      <c r="F772" s="28" t="str">
        <f>DB_INFO!F772</f>
        <v>DK/DA</v>
      </c>
      <c r="G772" s="28" t="str">
        <f>DB_INFO!G772</f>
        <v>Below 1000</v>
      </c>
      <c r="H772" s="28" t="str">
        <f>DB_INFO!H772</f>
        <v>Yes</v>
      </c>
      <c r="I772" s="28" t="str">
        <f>DB_INFO!I772</f>
        <v>DK/DA</v>
      </c>
      <c r="J772" s="27" t="str">
        <f>DB_RHC_KNOWN!J772</f>
        <v>Yes</v>
      </c>
      <c r="K772" s="92" t="str">
        <f>DB_RHC_SUITABLE!P772</f>
        <v>-</v>
      </c>
      <c r="L772" s="49" t="str">
        <f>DB_RHC_SUITABLE!V772</f>
        <v>-</v>
      </c>
      <c r="M772" s="160" t="s">
        <v>0</v>
      </c>
      <c r="N772" s="171"/>
    </row>
    <row r="773" spans="1:14" hidden="1">
      <c r="A773" s="26">
        <v>769</v>
      </c>
      <c r="B773" s="27" t="str">
        <f>DB_INFO!B773</f>
        <v>ES</v>
      </c>
      <c r="C773" s="27" t="str">
        <f>DB_INFO!C773</f>
        <v>Public</v>
      </c>
      <c r="D773" s="27" t="str">
        <f>DB_INFO!D773</f>
        <v>Office</v>
      </c>
      <c r="E773" s="27" t="str">
        <f>DB_INFO!E773</f>
        <v>No</v>
      </c>
      <c r="F773" s="28" t="str">
        <f>DB_INFO!F773</f>
        <v>DK/DA</v>
      </c>
      <c r="G773" s="28" t="str">
        <f>DB_INFO!G773</f>
        <v>1000-5000</v>
      </c>
      <c r="H773" s="28" t="str">
        <f>DB_INFO!H773</f>
        <v>Yes</v>
      </c>
      <c r="I773" s="28" t="str">
        <f>DB_INFO!I773</f>
        <v>No</v>
      </c>
      <c r="J773" s="27" t="str">
        <f>DB_RHC_KNOWN!J773</f>
        <v>Yes</v>
      </c>
      <c r="K773" s="92">
        <f>DB_RHC_SUITABLE!P773</f>
        <v>1</v>
      </c>
      <c r="L773" s="49">
        <f>DB_RHC_SUITABLE!V773</f>
        <v>1</v>
      </c>
      <c r="M773" s="160" t="s">
        <v>230</v>
      </c>
      <c r="N773" s="171"/>
    </row>
    <row r="774" spans="1:14" hidden="1">
      <c r="A774" s="26">
        <v>770</v>
      </c>
      <c r="B774" s="27" t="str">
        <f>DB_INFO!B774</f>
        <v>ES</v>
      </c>
      <c r="C774" s="27" t="str">
        <f>DB_INFO!C774</f>
        <v>Public</v>
      </c>
      <c r="D774" s="27" t="str">
        <f>DB_INFO!D774</f>
        <v>Education Centre</v>
      </c>
      <c r="E774" s="27" t="str">
        <f>DB_INFO!E774</f>
        <v>No</v>
      </c>
      <c r="F774" s="28" t="str">
        <f>DB_INFO!F774</f>
        <v>100-1000</v>
      </c>
      <c r="G774" s="28" t="str">
        <f>DB_INFO!G774</f>
        <v>Above 5000</v>
      </c>
      <c r="H774" s="28" t="str">
        <f>DB_INFO!H774</f>
        <v>Yes</v>
      </c>
      <c r="I774" s="28" t="str">
        <f>DB_INFO!I774</f>
        <v>DK/DA</v>
      </c>
      <c r="J774" s="27" t="str">
        <f>DB_RHC_KNOWN!J774</f>
        <v>Yes</v>
      </c>
      <c r="K774" s="92">
        <f>DB_RHC_SUITABLE!P774</f>
        <v>1</v>
      </c>
      <c r="L774" s="49" t="str">
        <f>DB_RHC_SUITABLE!V774</f>
        <v>-</v>
      </c>
      <c r="M774" s="160" t="s">
        <v>230</v>
      </c>
      <c r="N774" s="171"/>
    </row>
    <row r="775" spans="1:14">
      <c r="A775" s="26">
        <v>771</v>
      </c>
      <c r="B775" s="27" t="str">
        <f>DB_INFO!B775</f>
        <v>ES</v>
      </c>
      <c r="C775" s="27" t="str">
        <f>DB_INFO!C775</f>
        <v>Public</v>
      </c>
      <c r="D775" s="27" t="str">
        <f>DB_INFO!D775</f>
        <v>Sport Centre</v>
      </c>
      <c r="E775" s="27" t="str">
        <f>DB_INFO!E775</f>
        <v>Yes</v>
      </c>
      <c r="F775" s="28" t="str">
        <f>DB_INFO!F775</f>
        <v>100-1000</v>
      </c>
      <c r="G775" s="28" t="str">
        <f>DB_INFO!G775</f>
        <v>1000-5000</v>
      </c>
      <c r="H775" s="28" t="str">
        <f>DB_INFO!H775</f>
        <v>Yes</v>
      </c>
      <c r="I775" s="28" t="str">
        <f>DB_INFO!I775</f>
        <v>Yes</v>
      </c>
      <c r="J775" s="27" t="str">
        <f>DB_RHC_KNOWN!J775</f>
        <v>Yes</v>
      </c>
      <c r="K775" s="92">
        <f>DB_RHC_SUITABLE!P775</f>
        <v>0</v>
      </c>
      <c r="L775" s="49">
        <f>DB_RHC_SUITABLE!V775</f>
        <v>0</v>
      </c>
      <c r="M775" s="160" t="s">
        <v>74</v>
      </c>
      <c r="N775" s="171" t="s">
        <v>397</v>
      </c>
    </row>
    <row r="776" spans="1:14" hidden="1">
      <c r="A776" s="26">
        <v>772</v>
      </c>
      <c r="B776" s="27" t="str">
        <f>DB_INFO!B776</f>
        <v>ES</v>
      </c>
      <c r="C776" s="27" t="str">
        <f>DB_INFO!C776</f>
        <v>Public</v>
      </c>
      <c r="D776" s="27" t="str">
        <f>DB_INFO!D776</f>
        <v>Health Centre</v>
      </c>
      <c r="E776" s="27" t="str">
        <f>DB_INFO!E776</f>
        <v>No</v>
      </c>
      <c r="F776" s="28" t="str">
        <f>DB_INFO!F776</f>
        <v>DK/DA</v>
      </c>
      <c r="G776" s="28" t="str">
        <f>DB_INFO!G776</f>
        <v>Above 5000</v>
      </c>
      <c r="H776" s="28" t="str">
        <f>DB_INFO!H776</f>
        <v>Yes</v>
      </c>
      <c r="I776" s="28" t="str">
        <f>DB_INFO!I776</f>
        <v>No</v>
      </c>
      <c r="J776" s="27" t="str">
        <f>DB_RHC_KNOWN!J776</f>
        <v>Yes</v>
      </c>
      <c r="K776" s="92">
        <f>DB_RHC_SUITABLE!P776</f>
        <v>1</v>
      </c>
      <c r="L776" s="49" t="str">
        <f>DB_RHC_SUITABLE!V776</f>
        <v>-</v>
      </c>
      <c r="M776" s="160" t="s">
        <v>230</v>
      </c>
      <c r="N776" s="171"/>
    </row>
    <row r="777" spans="1:14" hidden="1">
      <c r="A777" s="26">
        <v>773</v>
      </c>
      <c r="B777" s="27" t="str">
        <f>DB_INFO!B777</f>
        <v>ES</v>
      </c>
      <c r="C777" s="27" t="str">
        <f>DB_INFO!C777</f>
        <v>Public</v>
      </c>
      <c r="D777" s="27" t="str">
        <f>DB_INFO!D777</f>
        <v>Sport Centre</v>
      </c>
      <c r="E777" s="27" t="str">
        <f>DB_INFO!E777</f>
        <v>No</v>
      </c>
      <c r="F777" s="28" t="str">
        <f>DB_INFO!F777</f>
        <v>DK/DA</v>
      </c>
      <c r="G777" s="28" t="str">
        <f>DB_INFO!G777</f>
        <v>1000-5000</v>
      </c>
      <c r="H777" s="28" t="str">
        <f>DB_INFO!H777</f>
        <v>Yes</v>
      </c>
      <c r="I777" s="28" t="str">
        <f>DB_INFO!I777</f>
        <v>No</v>
      </c>
      <c r="J777" s="27" t="str">
        <f>DB_RHC_KNOWN!J777</f>
        <v>Yes</v>
      </c>
      <c r="K777" s="92">
        <f>DB_RHC_SUITABLE!P777</f>
        <v>0</v>
      </c>
      <c r="L777" s="49" t="str">
        <f>DB_RHC_SUITABLE!V777</f>
        <v>-</v>
      </c>
      <c r="M777" s="160" t="s">
        <v>230</v>
      </c>
      <c r="N777" s="171"/>
    </row>
    <row r="778" spans="1:14" hidden="1">
      <c r="A778" s="26">
        <v>774</v>
      </c>
      <c r="B778" s="27" t="str">
        <f>DB_INFO!B778</f>
        <v>ES</v>
      </c>
      <c r="C778" s="27" t="str">
        <f>DB_INFO!C778</f>
        <v>Public</v>
      </c>
      <c r="D778" s="27" t="str">
        <f>DB_INFO!D778</f>
        <v>Office</v>
      </c>
      <c r="E778" s="27" t="str">
        <f>DB_INFO!E778</f>
        <v>No</v>
      </c>
      <c r="F778" s="28" t="str">
        <f>DB_INFO!F778</f>
        <v>DK/DA</v>
      </c>
      <c r="G778" s="28" t="str">
        <f>DB_INFO!G778</f>
        <v>1000-5000</v>
      </c>
      <c r="H778" s="28" t="str">
        <f>DB_INFO!H778</f>
        <v>Yes</v>
      </c>
      <c r="I778" s="28" t="str">
        <f>DB_INFO!I778</f>
        <v>No</v>
      </c>
      <c r="J778" s="27" t="str">
        <f>DB_RHC_KNOWN!J778</f>
        <v>Yes</v>
      </c>
      <c r="K778" s="92">
        <f>DB_RHC_SUITABLE!P778</f>
        <v>1</v>
      </c>
      <c r="L778" s="49">
        <f>DB_RHC_SUITABLE!V778</f>
        <v>1</v>
      </c>
      <c r="M778" s="160" t="s">
        <v>230</v>
      </c>
      <c r="N778" s="171"/>
    </row>
    <row r="779" spans="1:14" hidden="1">
      <c r="A779" s="26">
        <v>775</v>
      </c>
      <c r="B779" s="27" t="str">
        <f>DB_INFO!B779</f>
        <v>ES</v>
      </c>
      <c r="C779" s="27" t="str">
        <f>DB_INFO!C779</f>
        <v>Public</v>
      </c>
      <c r="D779" s="27" t="str">
        <f>DB_INFO!D779</f>
        <v>Office</v>
      </c>
      <c r="E779" s="27" t="str">
        <f>DB_INFO!E779</f>
        <v>No</v>
      </c>
      <c r="F779" s="28" t="str">
        <f>DB_INFO!F779</f>
        <v>DK/DA</v>
      </c>
      <c r="G779" s="28" t="str">
        <f>DB_INFO!G779</f>
        <v>1000-5000</v>
      </c>
      <c r="H779" s="28" t="str">
        <f>DB_INFO!H779</f>
        <v>DK/DA</v>
      </c>
      <c r="I779" s="28" t="str">
        <f>DB_INFO!I779</f>
        <v>DK/DA</v>
      </c>
      <c r="J779" s="27" t="str">
        <f>DB_RHC_KNOWN!J779</f>
        <v>Yes</v>
      </c>
      <c r="K779" s="92" t="str">
        <f>DB_RHC_SUITABLE!P779</f>
        <v>-</v>
      </c>
      <c r="L779" s="49" t="str">
        <f>DB_RHC_SUITABLE!V779</f>
        <v>-</v>
      </c>
      <c r="M779" s="160" t="s">
        <v>230</v>
      </c>
      <c r="N779" s="171"/>
    </row>
    <row r="780" spans="1:14" hidden="1">
      <c r="A780" s="26">
        <v>776</v>
      </c>
      <c r="B780" s="27" t="str">
        <f>DB_INFO!B780</f>
        <v>ES</v>
      </c>
      <c r="C780" s="27" t="str">
        <f>DB_INFO!C780</f>
        <v>Public</v>
      </c>
      <c r="D780" s="27" t="str">
        <f>DB_INFO!D780</f>
        <v>Sport Centre</v>
      </c>
      <c r="E780" s="27" t="str">
        <f>DB_INFO!E780</f>
        <v>No</v>
      </c>
      <c r="F780" s="28" t="str">
        <f>DB_INFO!F780</f>
        <v>100-1000</v>
      </c>
      <c r="G780" s="28" t="str">
        <f>DB_INFO!G780</f>
        <v>1000-5000</v>
      </c>
      <c r="H780" s="28" t="str">
        <f>DB_INFO!H780</f>
        <v>No</v>
      </c>
      <c r="I780" s="28" t="str">
        <f>DB_INFO!I780</f>
        <v>Yes</v>
      </c>
      <c r="J780" s="27" t="str">
        <f>DB_RHC_KNOWN!J780</f>
        <v>Yes</v>
      </c>
      <c r="K780" s="92">
        <f>DB_RHC_SUITABLE!P780</f>
        <v>0</v>
      </c>
      <c r="L780" s="49" t="str">
        <f>DB_RHC_SUITABLE!V780</f>
        <v>-</v>
      </c>
      <c r="M780" s="160" t="s">
        <v>74</v>
      </c>
      <c r="N780" s="27" t="s">
        <v>204</v>
      </c>
    </row>
    <row r="781" spans="1:14" hidden="1">
      <c r="A781" s="26">
        <v>777</v>
      </c>
      <c r="B781" s="27" t="str">
        <f>DB_INFO!B781</f>
        <v>ES</v>
      </c>
      <c r="C781" s="27" t="str">
        <f>DB_INFO!C781</f>
        <v>Public</v>
      </c>
      <c r="D781" s="27" t="str">
        <f>DB_INFO!D781</f>
        <v>Office</v>
      </c>
      <c r="E781" s="27" t="str">
        <f>DB_INFO!E781</f>
        <v>No</v>
      </c>
      <c r="F781" s="28" t="str">
        <f>DB_INFO!F781</f>
        <v>100-1000</v>
      </c>
      <c r="G781" s="28" t="str">
        <f>DB_INFO!G781</f>
        <v>1000-5000</v>
      </c>
      <c r="H781" s="28" t="str">
        <f>DB_INFO!H781</f>
        <v>DK/DA</v>
      </c>
      <c r="I781" s="28" t="str">
        <f>DB_INFO!I781</f>
        <v>DK/DA</v>
      </c>
      <c r="J781" s="27" t="str">
        <f>DB_RHC_KNOWN!J781</f>
        <v>Yes</v>
      </c>
      <c r="K781" s="92">
        <f>DB_RHC_SUITABLE!P781</f>
        <v>0</v>
      </c>
      <c r="L781" s="49">
        <f>DB_RHC_SUITABLE!V781</f>
        <v>0</v>
      </c>
      <c r="M781" s="160" t="s">
        <v>230</v>
      </c>
      <c r="N781" s="171"/>
    </row>
    <row r="782" spans="1:14" hidden="1">
      <c r="A782" s="26">
        <v>778</v>
      </c>
      <c r="B782" s="27" t="str">
        <f>DB_INFO!B782</f>
        <v>ES</v>
      </c>
      <c r="C782" s="27" t="str">
        <f>DB_INFO!C782</f>
        <v>Public</v>
      </c>
      <c r="D782" s="27" t="str">
        <f>DB_INFO!D782</f>
        <v>Health Centre</v>
      </c>
      <c r="E782" s="27" t="str">
        <f>DB_INFO!E782</f>
        <v>No</v>
      </c>
      <c r="F782" s="28" t="str">
        <f>DB_INFO!F782</f>
        <v>100-1000</v>
      </c>
      <c r="G782" s="28" t="str">
        <f>DB_INFO!G782</f>
        <v>Below 1000</v>
      </c>
      <c r="H782" s="28" t="str">
        <f>DB_INFO!H782</f>
        <v>No</v>
      </c>
      <c r="I782" s="28" t="str">
        <f>DB_INFO!I782</f>
        <v>No</v>
      </c>
      <c r="J782" s="27" t="str">
        <f>DB_RHC_KNOWN!J782</f>
        <v>Yes</v>
      </c>
      <c r="K782" s="92">
        <f>DB_RHC_SUITABLE!P782</f>
        <v>0</v>
      </c>
      <c r="L782" s="49" t="str">
        <f>DB_RHC_SUITABLE!V782</f>
        <v>-</v>
      </c>
      <c r="M782" s="160" t="s">
        <v>230</v>
      </c>
      <c r="N782" s="171"/>
    </row>
    <row r="783" spans="1:14" hidden="1">
      <c r="A783" s="26">
        <v>779</v>
      </c>
      <c r="B783" s="27" t="str">
        <f>DB_INFO!B783</f>
        <v>ES</v>
      </c>
      <c r="C783" s="27" t="str">
        <f>DB_INFO!C783</f>
        <v>Private</v>
      </c>
      <c r="D783" s="27" t="str">
        <f>DB_INFO!D783</f>
        <v>Hotel</v>
      </c>
      <c r="E783" s="27" t="str">
        <f>DB_INFO!E783</f>
        <v>No</v>
      </c>
      <c r="F783" s="28" t="str">
        <f>DB_INFO!F783</f>
        <v>DK/DA</v>
      </c>
      <c r="G783" s="28" t="str">
        <f>DB_INFO!G783</f>
        <v>DK/DA</v>
      </c>
      <c r="H783" s="28" t="str">
        <f>DB_INFO!H783</f>
        <v>No</v>
      </c>
      <c r="I783" s="28" t="str">
        <f>DB_INFO!I783</f>
        <v>No</v>
      </c>
      <c r="J783" s="27" t="str">
        <f>DB_RHC_KNOWN!J783</f>
        <v>Yes</v>
      </c>
      <c r="K783" s="92">
        <f>DB_RHC_SUITABLE!P783</f>
        <v>0</v>
      </c>
      <c r="L783" s="49" t="str">
        <f>DB_RHC_SUITABLE!V783</f>
        <v>-</v>
      </c>
      <c r="M783" s="160" t="s">
        <v>74</v>
      </c>
      <c r="N783" s="27" t="s">
        <v>203</v>
      </c>
    </row>
    <row r="784" spans="1:14" hidden="1">
      <c r="A784" s="26">
        <v>780</v>
      </c>
      <c r="B784" s="27" t="str">
        <f>DB_INFO!B784</f>
        <v>ES</v>
      </c>
      <c r="C784" s="27" t="str">
        <f>DB_INFO!C784</f>
        <v>Public</v>
      </c>
      <c r="D784" s="27" t="str">
        <f>DB_INFO!D784</f>
        <v>Education Centre</v>
      </c>
      <c r="E784" s="27" t="str">
        <f>DB_INFO!E784</f>
        <v>No</v>
      </c>
      <c r="F784" s="28" t="str">
        <f>DB_INFO!F784</f>
        <v>100-1000</v>
      </c>
      <c r="G784" s="28" t="str">
        <f>DB_INFO!G784</f>
        <v>DK/DA</v>
      </c>
      <c r="H784" s="28" t="str">
        <f>DB_INFO!H784</f>
        <v>No</v>
      </c>
      <c r="I784" s="28" t="str">
        <f>DB_INFO!I784</f>
        <v>No</v>
      </c>
      <c r="J784" s="27" t="str">
        <f>DB_RHC_KNOWN!J784</f>
        <v>Yes</v>
      </c>
      <c r="K784" s="92">
        <f>DB_RHC_SUITABLE!P784</f>
        <v>0</v>
      </c>
      <c r="L784" s="49" t="str">
        <f>DB_RHC_SUITABLE!V784</f>
        <v>-</v>
      </c>
      <c r="M784" s="160" t="s">
        <v>230</v>
      </c>
      <c r="N784" s="171"/>
    </row>
    <row r="785" spans="1:14" hidden="1">
      <c r="A785" s="26">
        <v>781</v>
      </c>
      <c r="B785" s="27" t="str">
        <f>DB_INFO!B785</f>
        <v>ES</v>
      </c>
      <c r="C785" s="27" t="str">
        <f>DB_INFO!C785</f>
        <v>Private</v>
      </c>
      <c r="D785" s="27" t="str">
        <f>DB_INFO!D785</f>
        <v>Education Centre</v>
      </c>
      <c r="E785" s="27" t="str">
        <f>DB_INFO!E785</f>
        <v>No</v>
      </c>
      <c r="F785" s="28" t="str">
        <f>DB_INFO!F785</f>
        <v>100-1000</v>
      </c>
      <c r="G785" s="28" t="str">
        <f>DB_INFO!G785</f>
        <v>1000-5000</v>
      </c>
      <c r="H785" s="28" t="str">
        <f>DB_INFO!H785</f>
        <v>No</v>
      </c>
      <c r="I785" s="28" t="str">
        <f>DB_INFO!I785</f>
        <v>No</v>
      </c>
      <c r="J785" s="27" t="str">
        <f>DB_RHC_KNOWN!J785</f>
        <v>No</v>
      </c>
      <c r="K785" s="92">
        <f>DB_RHC_SUITABLE!P785</f>
        <v>0</v>
      </c>
      <c r="L785" s="49">
        <f>DB_RHC_SUITABLE!V785</f>
        <v>0</v>
      </c>
      <c r="M785" s="160"/>
      <c r="N785" s="171"/>
    </row>
    <row r="786" spans="1:14" hidden="1">
      <c r="A786" s="26">
        <v>782</v>
      </c>
      <c r="B786" s="27" t="str">
        <f>DB_INFO!B786</f>
        <v>ES</v>
      </c>
      <c r="C786" s="27" t="str">
        <f>DB_INFO!C786</f>
        <v>Public</v>
      </c>
      <c r="D786" s="27" t="str">
        <f>DB_INFO!D786</f>
        <v>Office</v>
      </c>
      <c r="E786" s="27" t="str">
        <f>DB_INFO!E786</f>
        <v>No</v>
      </c>
      <c r="F786" s="28" t="str">
        <f>DB_INFO!F786</f>
        <v>Below 100</v>
      </c>
      <c r="G786" s="28" t="str">
        <f>DB_INFO!G786</f>
        <v>Below 1000</v>
      </c>
      <c r="H786" s="28" t="str">
        <f>DB_INFO!H786</f>
        <v>No</v>
      </c>
      <c r="I786" s="28" t="str">
        <f>DB_INFO!I786</f>
        <v>Yes</v>
      </c>
      <c r="J786" s="27" t="str">
        <f>DB_RHC_KNOWN!J786</f>
        <v>Yes</v>
      </c>
      <c r="K786" s="92">
        <f>DB_RHC_SUITABLE!P786</f>
        <v>0</v>
      </c>
      <c r="L786" s="49" t="str">
        <f>DB_RHC_SUITABLE!V786</f>
        <v>-</v>
      </c>
      <c r="M786" s="160" t="s">
        <v>230</v>
      </c>
      <c r="N786" s="171"/>
    </row>
    <row r="787" spans="1:14" hidden="1">
      <c r="A787" s="26">
        <v>783</v>
      </c>
      <c r="B787" s="27" t="str">
        <f>DB_INFO!B787</f>
        <v>ES</v>
      </c>
      <c r="C787" s="27" t="str">
        <f>DB_INFO!C787</f>
        <v>Public</v>
      </c>
      <c r="D787" s="27" t="str">
        <f>DB_INFO!D787</f>
        <v>Sport Centre</v>
      </c>
      <c r="E787" s="27" t="str">
        <f>DB_INFO!E787</f>
        <v>No</v>
      </c>
      <c r="F787" s="28" t="str">
        <f>DB_INFO!F787</f>
        <v>100-1000</v>
      </c>
      <c r="G787" s="28" t="str">
        <f>DB_INFO!G787</f>
        <v>Below 1000</v>
      </c>
      <c r="H787" s="28" t="str">
        <f>DB_INFO!H787</f>
        <v>No</v>
      </c>
      <c r="I787" s="28" t="str">
        <f>DB_INFO!I787</f>
        <v>No</v>
      </c>
      <c r="J787" s="27" t="str">
        <f>DB_RHC_KNOWN!J787</f>
        <v>No</v>
      </c>
      <c r="K787" s="92">
        <f>DB_RHC_SUITABLE!P787</f>
        <v>0</v>
      </c>
      <c r="L787" s="49">
        <f>DB_RHC_SUITABLE!V787</f>
        <v>0</v>
      </c>
      <c r="M787" s="160"/>
      <c r="N787" s="171"/>
    </row>
    <row r="788" spans="1:14" hidden="1">
      <c r="A788" s="26">
        <v>784</v>
      </c>
      <c r="B788" s="27" t="str">
        <f>DB_INFO!B788</f>
        <v>ES</v>
      </c>
      <c r="C788" s="27" t="str">
        <f>DB_INFO!C788</f>
        <v>Private</v>
      </c>
      <c r="D788" s="27" t="str">
        <f>DB_INFO!D788</f>
        <v>Office</v>
      </c>
      <c r="E788" s="27" t="str">
        <f>DB_INFO!E788</f>
        <v>No</v>
      </c>
      <c r="F788" s="28" t="str">
        <f>DB_INFO!F788</f>
        <v>Below 100</v>
      </c>
      <c r="G788" s="28" t="str">
        <f>DB_INFO!G788</f>
        <v>1000-5000</v>
      </c>
      <c r="H788" s="28" t="str">
        <f>DB_INFO!H788</f>
        <v>No</v>
      </c>
      <c r="I788" s="28" t="str">
        <f>DB_INFO!I788</f>
        <v>No</v>
      </c>
      <c r="J788" s="27" t="str">
        <f>DB_RHC_KNOWN!J788</f>
        <v>Yes</v>
      </c>
      <c r="K788" s="92" t="str">
        <f>DB_RHC_SUITABLE!P788</f>
        <v>-</v>
      </c>
      <c r="L788" s="49" t="str">
        <f>DB_RHC_SUITABLE!V788</f>
        <v>-</v>
      </c>
      <c r="M788" s="160" t="s">
        <v>74</v>
      </c>
      <c r="N788" s="27" t="s">
        <v>203</v>
      </c>
    </row>
    <row r="789" spans="1:14" hidden="1">
      <c r="A789" s="26">
        <v>785</v>
      </c>
      <c r="B789" s="27" t="str">
        <f>DB_INFO!B789</f>
        <v>ES</v>
      </c>
      <c r="C789" s="27" t="str">
        <f>DB_INFO!C789</f>
        <v>Public</v>
      </c>
      <c r="D789" s="27" t="str">
        <f>DB_INFO!D789</f>
        <v>Office</v>
      </c>
      <c r="E789" s="27" t="str">
        <f>DB_INFO!E789</f>
        <v>No</v>
      </c>
      <c r="F789" s="28" t="str">
        <f>DB_INFO!F789</f>
        <v>100-1000</v>
      </c>
      <c r="G789" s="28" t="str">
        <f>DB_INFO!G789</f>
        <v>1000-5000</v>
      </c>
      <c r="H789" s="28" t="str">
        <f>DB_INFO!H789</f>
        <v>No</v>
      </c>
      <c r="I789" s="28" t="str">
        <f>DB_INFO!I789</f>
        <v>No</v>
      </c>
      <c r="J789" s="27" t="str">
        <f>DB_RHC_KNOWN!J789</f>
        <v>No</v>
      </c>
      <c r="K789" s="92">
        <f>DB_RHC_SUITABLE!P789</f>
        <v>0</v>
      </c>
      <c r="L789" s="49">
        <f>DB_RHC_SUITABLE!V789</f>
        <v>0</v>
      </c>
      <c r="M789" s="160"/>
      <c r="N789" s="171"/>
    </row>
    <row r="790" spans="1:14" hidden="1">
      <c r="A790" s="26">
        <v>786</v>
      </c>
      <c r="B790" s="27" t="str">
        <f>DB_INFO!B790</f>
        <v>ES</v>
      </c>
      <c r="C790" s="27" t="str">
        <f>DB_INFO!C790</f>
        <v>Public</v>
      </c>
      <c r="D790" s="27" t="str">
        <f>DB_INFO!D790</f>
        <v>Office</v>
      </c>
      <c r="E790" s="27" t="str">
        <f>DB_INFO!E790</f>
        <v>No</v>
      </c>
      <c r="F790" s="28" t="str">
        <f>DB_INFO!F790</f>
        <v>Below 100</v>
      </c>
      <c r="G790" s="28" t="str">
        <f>DB_INFO!G790</f>
        <v>DK/DA</v>
      </c>
      <c r="H790" s="28" t="str">
        <f>DB_INFO!H790</f>
        <v>No</v>
      </c>
      <c r="I790" s="28" t="str">
        <f>DB_INFO!I790</f>
        <v>DK/DA</v>
      </c>
      <c r="J790" s="27" t="str">
        <f>DB_RHC_KNOWN!J790</f>
        <v>No</v>
      </c>
      <c r="K790" s="92">
        <f>DB_RHC_SUITABLE!P790</f>
        <v>0</v>
      </c>
      <c r="L790" s="49">
        <f>DB_RHC_SUITABLE!V790</f>
        <v>0</v>
      </c>
      <c r="M790" s="160"/>
      <c r="N790" s="171"/>
    </row>
    <row r="791" spans="1:14" hidden="1">
      <c r="A791" s="26">
        <v>787</v>
      </c>
      <c r="B791" s="27" t="str">
        <f>DB_INFO!B791</f>
        <v>ES</v>
      </c>
      <c r="C791" s="27" t="str">
        <f>DB_INFO!C791</f>
        <v>Public</v>
      </c>
      <c r="D791" s="27" t="str">
        <f>DB_INFO!D791</f>
        <v>Office</v>
      </c>
      <c r="E791" s="27" t="str">
        <f>DB_INFO!E791</f>
        <v>No</v>
      </c>
      <c r="F791" s="28" t="str">
        <f>DB_INFO!F791</f>
        <v>Below 100</v>
      </c>
      <c r="G791" s="28" t="str">
        <f>DB_INFO!G791</f>
        <v>DK/DA</v>
      </c>
      <c r="H791" s="28" t="str">
        <f>DB_INFO!H791</f>
        <v>No</v>
      </c>
      <c r="I791" s="28" t="str">
        <f>DB_INFO!I791</f>
        <v>No</v>
      </c>
      <c r="J791" s="27" t="str">
        <f>DB_RHC_KNOWN!J791</f>
        <v>Yes</v>
      </c>
      <c r="K791" s="92">
        <f>DB_RHC_SUITABLE!P791</f>
        <v>0</v>
      </c>
      <c r="L791" s="49" t="str">
        <f>DB_RHC_SUITABLE!V791</f>
        <v>-</v>
      </c>
      <c r="M791" s="160" t="s">
        <v>230</v>
      </c>
      <c r="N791" s="171"/>
    </row>
    <row r="792" spans="1:14" hidden="1">
      <c r="A792" s="26">
        <v>788</v>
      </c>
      <c r="B792" s="27" t="str">
        <f>DB_INFO!B792</f>
        <v>ES</v>
      </c>
      <c r="C792" s="27" t="str">
        <f>DB_INFO!C792</f>
        <v>Public</v>
      </c>
      <c r="D792" s="27" t="str">
        <f>DB_INFO!D792</f>
        <v>Office</v>
      </c>
      <c r="E792" s="27" t="str">
        <f>DB_INFO!E792</f>
        <v>No</v>
      </c>
      <c r="F792" s="28" t="str">
        <f>DB_INFO!F792</f>
        <v>Below 100</v>
      </c>
      <c r="G792" s="28" t="str">
        <f>DB_INFO!G792</f>
        <v>1000-5000</v>
      </c>
      <c r="H792" s="28" t="str">
        <f>DB_INFO!H792</f>
        <v>DK/DA</v>
      </c>
      <c r="I792" s="28" t="str">
        <f>DB_INFO!I792</f>
        <v>DK/DA</v>
      </c>
      <c r="J792" s="27" t="str">
        <f>DB_RHC_KNOWN!J792</f>
        <v>No</v>
      </c>
      <c r="K792" s="92">
        <f>DB_RHC_SUITABLE!P792</f>
        <v>0</v>
      </c>
      <c r="L792" s="49">
        <f>DB_RHC_SUITABLE!V792</f>
        <v>0</v>
      </c>
      <c r="M792" s="160"/>
      <c r="N792" s="171"/>
    </row>
    <row r="793" spans="1:14" hidden="1">
      <c r="A793" s="26">
        <v>789</v>
      </c>
      <c r="B793" s="27" t="str">
        <f>DB_INFO!B793</f>
        <v>ES</v>
      </c>
      <c r="C793" s="27" t="str">
        <f>DB_INFO!C793</f>
        <v>Public</v>
      </c>
      <c r="D793" s="27" t="str">
        <f>DB_INFO!D793</f>
        <v>Office</v>
      </c>
      <c r="E793" s="27" t="str">
        <f>DB_INFO!E793</f>
        <v>No</v>
      </c>
      <c r="F793" s="28" t="str">
        <f>DB_INFO!F793</f>
        <v>DK/DA</v>
      </c>
      <c r="G793" s="28" t="str">
        <f>DB_INFO!G793</f>
        <v>Below 1000</v>
      </c>
      <c r="H793" s="28" t="str">
        <f>DB_INFO!H793</f>
        <v>No</v>
      </c>
      <c r="I793" s="28" t="str">
        <f>DB_INFO!I793</f>
        <v>No</v>
      </c>
      <c r="J793" s="27" t="str">
        <f>DB_RHC_KNOWN!J793</f>
        <v>Yes</v>
      </c>
      <c r="K793" s="92">
        <f>DB_RHC_SUITABLE!P793</f>
        <v>0</v>
      </c>
      <c r="L793" s="49" t="str">
        <f>DB_RHC_SUITABLE!V793</f>
        <v>-</v>
      </c>
      <c r="M793" s="160" t="s">
        <v>230</v>
      </c>
      <c r="N793" s="171"/>
    </row>
    <row r="794" spans="1:14" hidden="1">
      <c r="A794" s="26">
        <v>790</v>
      </c>
      <c r="B794" s="27" t="str">
        <f>DB_INFO!B794</f>
        <v>ES</v>
      </c>
      <c r="C794" s="27" t="str">
        <f>DB_INFO!C794</f>
        <v>Public</v>
      </c>
      <c r="D794" s="27" t="str">
        <f>DB_INFO!D794</f>
        <v>Health Centre</v>
      </c>
      <c r="E794" s="27" t="str">
        <f>DB_INFO!E794</f>
        <v>No</v>
      </c>
      <c r="F794" s="28" t="str">
        <f>DB_INFO!F794</f>
        <v>100-1000</v>
      </c>
      <c r="G794" s="28" t="str">
        <f>DB_INFO!G794</f>
        <v>Below 1000</v>
      </c>
      <c r="H794" s="28" t="str">
        <f>DB_INFO!H794</f>
        <v>No</v>
      </c>
      <c r="I794" s="28" t="str">
        <f>DB_INFO!I794</f>
        <v>No</v>
      </c>
      <c r="J794" s="27" t="str">
        <f>DB_RHC_KNOWN!J794</f>
        <v>Yes</v>
      </c>
      <c r="K794" s="92">
        <f>DB_RHC_SUITABLE!P794</f>
        <v>0</v>
      </c>
      <c r="L794" s="49" t="str">
        <f>DB_RHC_SUITABLE!V794</f>
        <v>-</v>
      </c>
      <c r="M794" s="160" t="s">
        <v>74</v>
      </c>
      <c r="N794" s="171" t="s">
        <v>230</v>
      </c>
    </row>
    <row r="795" spans="1:14" hidden="1">
      <c r="A795" s="26">
        <v>791</v>
      </c>
      <c r="B795" s="27" t="str">
        <f>DB_INFO!B795</f>
        <v>ES</v>
      </c>
      <c r="C795" s="27" t="str">
        <f>DB_INFO!C795</f>
        <v>Public</v>
      </c>
      <c r="D795" s="27" t="str">
        <f>DB_INFO!D795</f>
        <v>Health Centre</v>
      </c>
      <c r="E795" s="27" t="str">
        <f>DB_INFO!E795</f>
        <v>No</v>
      </c>
      <c r="F795" s="28" t="str">
        <f>DB_INFO!F795</f>
        <v>100-1000</v>
      </c>
      <c r="G795" s="28" t="str">
        <f>DB_INFO!G795</f>
        <v>DK/DA</v>
      </c>
      <c r="H795" s="28" t="str">
        <f>DB_INFO!H795</f>
        <v>No</v>
      </c>
      <c r="I795" s="28" t="str">
        <f>DB_INFO!I795</f>
        <v>Yes</v>
      </c>
      <c r="J795" s="27" t="str">
        <f>DB_RHC_KNOWN!J795</f>
        <v>Yes</v>
      </c>
      <c r="K795" s="92">
        <f>DB_RHC_SUITABLE!P795</f>
        <v>0</v>
      </c>
      <c r="L795" s="49" t="str">
        <f>DB_RHC_SUITABLE!V795</f>
        <v>-</v>
      </c>
      <c r="M795" s="160" t="s">
        <v>74</v>
      </c>
      <c r="N795" s="27" t="s">
        <v>204</v>
      </c>
    </row>
    <row r="796" spans="1:14" hidden="1">
      <c r="A796" s="26">
        <v>792</v>
      </c>
      <c r="B796" s="27" t="str">
        <f>DB_INFO!B796</f>
        <v>ES</v>
      </c>
      <c r="C796" s="27" t="str">
        <f>DB_INFO!C796</f>
        <v>Public</v>
      </c>
      <c r="D796" s="27" t="str">
        <f>DB_INFO!D796</f>
        <v>Education Centre</v>
      </c>
      <c r="E796" s="27" t="str">
        <f>DB_INFO!E796</f>
        <v>No</v>
      </c>
      <c r="F796" s="28" t="str">
        <f>DB_INFO!F796</f>
        <v>100-1000</v>
      </c>
      <c r="G796" s="28" t="str">
        <f>DB_INFO!G796</f>
        <v>DK/DA</v>
      </c>
      <c r="H796" s="28" t="str">
        <f>DB_INFO!H796</f>
        <v>No</v>
      </c>
      <c r="I796" s="28" t="str">
        <f>DB_INFO!I796</f>
        <v>No</v>
      </c>
      <c r="J796" s="27" t="str">
        <f>DB_RHC_KNOWN!J796</f>
        <v>Yes</v>
      </c>
      <c r="K796" s="92">
        <f>DB_RHC_SUITABLE!P796</f>
        <v>0</v>
      </c>
      <c r="L796" s="49" t="str">
        <f>DB_RHC_SUITABLE!V796</f>
        <v>-</v>
      </c>
      <c r="M796" s="160" t="s">
        <v>230</v>
      </c>
      <c r="N796" s="171"/>
    </row>
    <row r="797" spans="1:14" hidden="1">
      <c r="A797" s="26">
        <v>793</v>
      </c>
      <c r="B797" s="27" t="str">
        <f>DB_INFO!B797</f>
        <v>ES</v>
      </c>
      <c r="C797" s="27" t="str">
        <f>DB_INFO!C797</f>
        <v>Public</v>
      </c>
      <c r="D797" s="27" t="str">
        <f>DB_INFO!D797</f>
        <v>Education Centre</v>
      </c>
      <c r="E797" s="27" t="str">
        <f>DB_INFO!E797</f>
        <v>No</v>
      </c>
      <c r="F797" s="28" t="str">
        <f>DB_INFO!F797</f>
        <v>Below 100</v>
      </c>
      <c r="G797" s="28" t="str">
        <f>DB_INFO!G797</f>
        <v>Below 1000</v>
      </c>
      <c r="H797" s="28" t="str">
        <f>DB_INFO!H797</f>
        <v>DK/DA</v>
      </c>
      <c r="I797" s="28" t="str">
        <f>DB_INFO!I797</f>
        <v>DK/DA</v>
      </c>
      <c r="J797" s="27" t="str">
        <f>DB_RHC_KNOWN!J797</f>
        <v>Yes</v>
      </c>
      <c r="K797" s="92">
        <f>DB_RHC_SUITABLE!P797</f>
        <v>0</v>
      </c>
      <c r="L797" s="49" t="str">
        <f>DB_RHC_SUITABLE!V797</f>
        <v>-</v>
      </c>
      <c r="M797" s="160" t="s">
        <v>230</v>
      </c>
      <c r="N797" s="171"/>
    </row>
    <row r="798" spans="1:14" hidden="1">
      <c r="A798" s="26">
        <v>794</v>
      </c>
      <c r="B798" s="27" t="str">
        <f>DB_INFO!B798</f>
        <v>ES</v>
      </c>
      <c r="C798" s="27" t="str">
        <f>DB_INFO!C798</f>
        <v>Public</v>
      </c>
      <c r="D798" s="27" t="str">
        <f>DB_INFO!D798</f>
        <v>Health Centre</v>
      </c>
      <c r="E798" s="27" t="str">
        <f>DB_INFO!E798</f>
        <v>No</v>
      </c>
      <c r="F798" s="28" t="str">
        <f>DB_INFO!F798</f>
        <v>100-1000</v>
      </c>
      <c r="G798" s="28" t="str">
        <f>DB_INFO!G798</f>
        <v>Below 1000</v>
      </c>
      <c r="H798" s="28" t="str">
        <f>DB_INFO!H798</f>
        <v>Yes</v>
      </c>
      <c r="I798" s="28" t="str">
        <f>DB_INFO!I798</f>
        <v>Yes</v>
      </c>
      <c r="J798" s="27" t="str">
        <f>DB_RHC_KNOWN!J798</f>
        <v>Yes</v>
      </c>
      <c r="K798" s="92">
        <f>DB_RHC_SUITABLE!P798</f>
        <v>0</v>
      </c>
      <c r="L798" s="49" t="str">
        <f>DB_RHC_SUITABLE!V798</f>
        <v>-</v>
      </c>
      <c r="M798" s="160" t="s">
        <v>230</v>
      </c>
      <c r="N798" s="171"/>
    </row>
    <row r="799" spans="1:14" hidden="1">
      <c r="A799" s="26">
        <v>795</v>
      </c>
      <c r="B799" s="27" t="str">
        <f>DB_INFO!B799</f>
        <v>ES</v>
      </c>
      <c r="C799" s="27" t="str">
        <f>DB_INFO!C799</f>
        <v>Public</v>
      </c>
      <c r="D799" s="27" t="str">
        <f>DB_INFO!D799</f>
        <v>Education Centre</v>
      </c>
      <c r="E799" s="27" t="str">
        <f>DB_INFO!E799</f>
        <v>No</v>
      </c>
      <c r="F799" s="28" t="str">
        <f>DB_INFO!F799</f>
        <v>100-1000</v>
      </c>
      <c r="G799" s="28" t="str">
        <f>DB_INFO!G799</f>
        <v>DK/DA</v>
      </c>
      <c r="H799" s="28" t="str">
        <f>DB_INFO!H799</f>
        <v>DK/DA</v>
      </c>
      <c r="I799" s="28" t="str">
        <f>DB_INFO!I799</f>
        <v>DK/DA</v>
      </c>
      <c r="J799" s="27" t="str">
        <f>DB_RHC_KNOWN!J799</f>
        <v>No</v>
      </c>
      <c r="K799" s="92">
        <f>DB_RHC_SUITABLE!P799</f>
        <v>0</v>
      </c>
      <c r="L799" s="49">
        <f>DB_RHC_SUITABLE!V799</f>
        <v>0</v>
      </c>
      <c r="M799" s="160"/>
      <c r="N799" s="171"/>
    </row>
    <row r="800" spans="1:14" hidden="1">
      <c r="A800" s="26">
        <v>796</v>
      </c>
      <c r="B800" s="27" t="str">
        <f>DB_INFO!B800</f>
        <v>ES</v>
      </c>
      <c r="C800" s="27" t="str">
        <f>DB_INFO!C800</f>
        <v>Public</v>
      </c>
      <c r="D800" s="27" t="str">
        <f>DB_INFO!D800</f>
        <v>Health Centre</v>
      </c>
      <c r="E800" s="27" t="str">
        <f>DB_INFO!E800</f>
        <v>No</v>
      </c>
      <c r="F800" s="28" t="str">
        <f>DB_INFO!F800</f>
        <v>DK/DA</v>
      </c>
      <c r="G800" s="28" t="str">
        <f>DB_INFO!G800</f>
        <v>DK/DA</v>
      </c>
      <c r="H800" s="28" t="str">
        <f>DB_INFO!H800</f>
        <v>No</v>
      </c>
      <c r="I800" s="28" t="str">
        <f>DB_INFO!I800</f>
        <v>No</v>
      </c>
      <c r="J800" s="27" t="str">
        <f>DB_RHC_KNOWN!J800</f>
        <v>No</v>
      </c>
      <c r="K800" s="92">
        <f>DB_RHC_SUITABLE!P800</f>
        <v>0</v>
      </c>
      <c r="L800" s="49">
        <f>DB_RHC_SUITABLE!V800</f>
        <v>0</v>
      </c>
      <c r="M800" s="160"/>
      <c r="N800" s="171"/>
    </row>
    <row r="801" spans="1:14" hidden="1">
      <c r="A801" s="26">
        <v>797</v>
      </c>
      <c r="B801" s="27" t="str">
        <f>DB_INFO!B801</f>
        <v>ES</v>
      </c>
      <c r="C801" s="27" t="str">
        <f>DB_INFO!C801</f>
        <v>Public</v>
      </c>
      <c r="D801" s="27" t="str">
        <f>DB_INFO!D801</f>
        <v>Education Centre</v>
      </c>
      <c r="E801" s="27" t="str">
        <f>DB_INFO!E801</f>
        <v>No</v>
      </c>
      <c r="F801" s="28" t="str">
        <f>DB_INFO!F801</f>
        <v>100-1000</v>
      </c>
      <c r="G801" s="28" t="str">
        <f>DB_INFO!G801</f>
        <v>DK/DA</v>
      </c>
      <c r="H801" s="28" t="str">
        <f>DB_INFO!H801</f>
        <v>DK/DA</v>
      </c>
      <c r="I801" s="28" t="str">
        <f>DB_INFO!I801</f>
        <v>DK/DA</v>
      </c>
      <c r="J801" s="27" t="str">
        <f>DB_RHC_KNOWN!J801</f>
        <v>No</v>
      </c>
      <c r="K801" s="92">
        <f>DB_RHC_SUITABLE!P801</f>
        <v>0</v>
      </c>
      <c r="L801" s="49">
        <f>DB_RHC_SUITABLE!V801</f>
        <v>0</v>
      </c>
      <c r="M801" s="160"/>
      <c r="N801" s="171"/>
    </row>
    <row r="802" spans="1:14" hidden="1">
      <c r="A802" s="26">
        <v>798</v>
      </c>
      <c r="B802" s="27" t="str">
        <f>DB_INFO!B802</f>
        <v>ES</v>
      </c>
      <c r="C802" s="27" t="str">
        <f>DB_INFO!C802</f>
        <v>Private</v>
      </c>
      <c r="D802" s="27" t="str">
        <f>DB_INFO!D802</f>
        <v>Education Centre</v>
      </c>
      <c r="E802" s="27" t="str">
        <f>DB_INFO!E802</f>
        <v>No</v>
      </c>
      <c r="F802" s="28" t="str">
        <f>DB_INFO!F802</f>
        <v>100-1000</v>
      </c>
      <c r="G802" s="28" t="str">
        <f>DB_INFO!G802</f>
        <v>DK/DA</v>
      </c>
      <c r="H802" s="28" t="str">
        <f>DB_INFO!H802</f>
        <v>No</v>
      </c>
      <c r="I802" s="28" t="str">
        <f>DB_INFO!I802</f>
        <v>No</v>
      </c>
      <c r="J802" s="27" t="str">
        <f>DB_RHC_KNOWN!J802</f>
        <v>Yes</v>
      </c>
      <c r="K802" s="92">
        <f>DB_RHC_SUITABLE!P802</f>
        <v>0</v>
      </c>
      <c r="L802" s="49" t="str">
        <f>DB_RHC_SUITABLE!V802</f>
        <v>-</v>
      </c>
      <c r="M802" s="160" t="s">
        <v>74</v>
      </c>
      <c r="N802" s="27" t="s">
        <v>203</v>
      </c>
    </row>
    <row r="803" spans="1:14" hidden="1">
      <c r="A803" s="26">
        <v>799</v>
      </c>
      <c r="B803" s="27" t="str">
        <f>DB_INFO!B803</f>
        <v>ES</v>
      </c>
      <c r="C803" s="27" t="str">
        <f>DB_INFO!C803</f>
        <v>Public</v>
      </c>
      <c r="D803" s="27" t="str">
        <f>DB_INFO!D803</f>
        <v>Health Centre</v>
      </c>
      <c r="E803" s="27" t="str">
        <f>DB_INFO!E803</f>
        <v>No</v>
      </c>
      <c r="F803" s="28" t="str">
        <f>DB_INFO!F803</f>
        <v>Below 100</v>
      </c>
      <c r="G803" s="28" t="str">
        <f>DB_INFO!G803</f>
        <v>DK/DA</v>
      </c>
      <c r="H803" s="28" t="str">
        <f>DB_INFO!H803</f>
        <v>DK/DA</v>
      </c>
      <c r="I803" s="28" t="str">
        <f>DB_INFO!I803</f>
        <v>DK/DA</v>
      </c>
      <c r="J803" s="27" t="str">
        <f>DB_RHC_KNOWN!J803</f>
        <v>Yes</v>
      </c>
      <c r="K803" s="92">
        <f>DB_RHC_SUITABLE!P803</f>
        <v>0</v>
      </c>
      <c r="L803" s="49" t="str">
        <f>DB_RHC_SUITABLE!V803</f>
        <v>-</v>
      </c>
      <c r="M803" s="160" t="s">
        <v>74</v>
      </c>
      <c r="N803" s="171" t="s">
        <v>230</v>
      </c>
    </row>
    <row r="804" spans="1:14" hidden="1">
      <c r="A804" s="26">
        <v>800</v>
      </c>
      <c r="B804" s="27" t="str">
        <f>DB_INFO!B804</f>
        <v>ES</v>
      </c>
      <c r="C804" s="27" t="str">
        <f>DB_INFO!C804</f>
        <v>Public</v>
      </c>
      <c r="D804" s="27" t="str">
        <f>DB_INFO!D804</f>
        <v>Education Centre</v>
      </c>
      <c r="E804" s="27" t="str">
        <f>DB_INFO!E804</f>
        <v>No</v>
      </c>
      <c r="F804" s="28" t="str">
        <f>DB_INFO!F804</f>
        <v>100-1000</v>
      </c>
      <c r="G804" s="28" t="str">
        <f>DB_INFO!G804</f>
        <v>DK/DA</v>
      </c>
      <c r="H804" s="28" t="str">
        <f>DB_INFO!H804</f>
        <v>No</v>
      </c>
      <c r="I804" s="28" t="str">
        <f>DB_INFO!I804</f>
        <v>No</v>
      </c>
      <c r="J804" s="27" t="str">
        <f>DB_RHC_KNOWN!J804</f>
        <v>Yes</v>
      </c>
      <c r="K804" s="92">
        <f>DB_RHC_SUITABLE!P804</f>
        <v>0</v>
      </c>
      <c r="L804" s="49" t="str">
        <f>DB_RHC_SUITABLE!V804</f>
        <v>-</v>
      </c>
      <c r="M804" s="160" t="s">
        <v>230</v>
      </c>
      <c r="N804" s="171"/>
    </row>
    <row r="805" spans="1:14" hidden="1">
      <c r="A805" s="26">
        <v>801</v>
      </c>
      <c r="B805" s="27" t="str">
        <f>DB_INFO!B805</f>
        <v>ES</v>
      </c>
      <c r="C805" s="27" t="str">
        <f>DB_INFO!C805</f>
        <v>Public</v>
      </c>
      <c r="D805" s="27" t="str">
        <f>DB_INFO!D805</f>
        <v>Health Centre</v>
      </c>
      <c r="E805" s="27" t="str">
        <f>DB_INFO!E805</f>
        <v>No</v>
      </c>
      <c r="F805" s="28" t="str">
        <f>DB_INFO!F805</f>
        <v>100-1000</v>
      </c>
      <c r="G805" s="28" t="str">
        <f>DB_INFO!G805</f>
        <v>DK/DA</v>
      </c>
      <c r="H805" s="28" t="str">
        <f>DB_INFO!H805</f>
        <v>DK/DA</v>
      </c>
      <c r="I805" s="28" t="str">
        <f>DB_INFO!I805</f>
        <v>DK/DA</v>
      </c>
      <c r="J805" s="27" t="str">
        <f>DB_RHC_KNOWN!J805</f>
        <v>Yes</v>
      </c>
      <c r="K805" s="92">
        <f>DB_RHC_SUITABLE!P805</f>
        <v>0</v>
      </c>
      <c r="L805" s="49" t="str">
        <f>DB_RHC_SUITABLE!V805</f>
        <v>-</v>
      </c>
      <c r="M805" s="160" t="s">
        <v>230</v>
      </c>
      <c r="N805" s="171"/>
    </row>
    <row r="806" spans="1:14" hidden="1">
      <c r="A806" s="26">
        <v>802</v>
      </c>
      <c r="B806" s="27" t="str">
        <f>DB_INFO!B806</f>
        <v>ES</v>
      </c>
      <c r="C806" s="27" t="str">
        <f>DB_INFO!C806</f>
        <v>Public</v>
      </c>
      <c r="D806" s="27" t="str">
        <f>DB_INFO!D806</f>
        <v>Education Centre</v>
      </c>
      <c r="E806" s="27" t="str">
        <f>DB_INFO!E806</f>
        <v>No</v>
      </c>
      <c r="F806" s="28" t="str">
        <f>DB_INFO!F806</f>
        <v>100-1000</v>
      </c>
      <c r="G806" s="28" t="str">
        <f>DB_INFO!G806</f>
        <v>Above 5000</v>
      </c>
      <c r="H806" s="28" t="str">
        <f>DB_INFO!H806</f>
        <v>No</v>
      </c>
      <c r="I806" s="28" t="str">
        <f>DB_INFO!I806</f>
        <v>No</v>
      </c>
      <c r="J806" s="27" t="str">
        <f>DB_RHC_KNOWN!J806</f>
        <v>Yes</v>
      </c>
      <c r="K806" s="92">
        <f>DB_RHC_SUITABLE!P806</f>
        <v>0</v>
      </c>
      <c r="L806" s="49" t="str">
        <f>DB_RHC_SUITABLE!V806</f>
        <v>-</v>
      </c>
      <c r="M806" s="160" t="s">
        <v>230</v>
      </c>
      <c r="N806" s="171"/>
    </row>
    <row r="807" spans="1:14" hidden="1">
      <c r="A807" s="26">
        <v>803</v>
      </c>
      <c r="B807" s="27" t="str">
        <f>DB_INFO!B807</f>
        <v>ES</v>
      </c>
      <c r="C807" s="27" t="str">
        <f>DB_INFO!C807</f>
        <v>Public</v>
      </c>
      <c r="D807" s="27" t="str">
        <f>DB_INFO!D807</f>
        <v>Health Centre</v>
      </c>
      <c r="E807" s="27" t="str">
        <f>DB_INFO!E807</f>
        <v>No</v>
      </c>
      <c r="F807" s="28" t="str">
        <f>DB_INFO!F807</f>
        <v>DK/DA</v>
      </c>
      <c r="G807" s="28" t="str">
        <f>DB_INFO!G807</f>
        <v>DK/DA</v>
      </c>
      <c r="H807" s="28" t="str">
        <f>DB_INFO!H807</f>
        <v>DK/DA</v>
      </c>
      <c r="I807" s="28" t="str">
        <f>DB_INFO!I807</f>
        <v>DK/DA</v>
      </c>
      <c r="J807" s="27" t="str">
        <f>DB_RHC_KNOWN!J807</f>
        <v>No</v>
      </c>
      <c r="K807" s="92">
        <f>DB_RHC_SUITABLE!P807</f>
        <v>0</v>
      </c>
      <c r="L807" s="49">
        <f>DB_RHC_SUITABLE!V807</f>
        <v>0</v>
      </c>
      <c r="M807" s="160"/>
      <c r="N807" s="171"/>
    </row>
    <row r="808" spans="1:14" hidden="1">
      <c r="A808" s="26">
        <v>804</v>
      </c>
      <c r="B808" s="27" t="str">
        <f>DB_INFO!B808</f>
        <v>ES</v>
      </c>
      <c r="C808" s="27" t="str">
        <f>DB_INFO!C808</f>
        <v>Public</v>
      </c>
      <c r="D808" s="27" t="str">
        <f>DB_INFO!D808</f>
        <v>Office</v>
      </c>
      <c r="E808" s="27" t="str">
        <f>DB_INFO!E808</f>
        <v>No</v>
      </c>
      <c r="F808" s="28" t="str">
        <f>DB_INFO!F808</f>
        <v>DK/DA</v>
      </c>
      <c r="G808" s="28" t="str">
        <f>DB_INFO!G808</f>
        <v>Below 1000</v>
      </c>
      <c r="H808" s="28" t="str">
        <f>DB_INFO!H808</f>
        <v>No</v>
      </c>
      <c r="I808" s="28" t="str">
        <f>DB_INFO!I808</f>
        <v>No</v>
      </c>
      <c r="J808" s="27" t="str">
        <f>DB_RHC_KNOWN!J808</f>
        <v>Yes</v>
      </c>
      <c r="K808" s="92">
        <f>DB_RHC_SUITABLE!P808</f>
        <v>0</v>
      </c>
      <c r="L808" s="49" t="str">
        <f>DB_RHC_SUITABLE!V808</f>
        <v>-</v>
      </c>
      <c r="M808" s="160" t="s">
        <v>230</v>
      </c>
      <c r="N808" s="171"/>
    </row>
    <row r="809" spans="1:14" hidden="1">
      <c r="A809" s="26">
        <v>805</v>
      </c>
      <c r="B809" s="27" t="str">
        <f>DB_INFO!B809</f>
        <v>ES</v>
      </c>
      <c r="C809" s="27" t="str">
        <f>DB_INFO!C809</f>
        <v>Public</v>
      </c>
      <c r="D809" s="27" t="str">
        <f>DB_INFO!D809</f>
        <v>Education Centre</v>
      </c>
      <c r="E809" s="27" t="str">
        <f>DB_INFO!E809</f>
        <v>No</v>
      </c>
      <c r="F809" s="28" t="str">
        <f>DB_INFO!F809</f>
        <v>100-1000</v>
      </c>
      <c r="G809" s="28" t="str">
        <f>DB_INFO!G809</f>
        <v>DK/DA</v>
      </c>
      <c r="H809" s="28" t="str">
        <f>DB_INFO!H809</f>
        <v>No</v>
      </c>
      <c r="I809" s="28" t="str">
        <f>DB_INFO!I809</f>
        <v>DK/DA</v>
      </c>
      <c r="J809" s="27" t="str">
        <f>DB_RHC_KNOWN!J809</f>
        <v>Yes</v>
      </c>
      <c r="K809" s="92">
        <f>DB_RHC_SUITABLE!P809</f>
        <v>0</v>
      </c>
      <c r="L809" s="49" t="str">
        <f>DB_RHC_SUITABLE!V809</f>
        <v>-</v>
      </c>
      <c r="M809" s="160" t="s">
        <v>74</v>
      </c>
      <c r="N809" s="171" t="s">
        <v>230</v>
      </c>
    </row>
    <row r="810" spans="1:14" hidden="1">
      <c r="A810" s="26">
        <v>806</v>
      </c>
      <c r="B810" s="27" t="str">
        <f>DB_INFO!B810</f>
        <v>ES</v>
      </c>
      <c r="C810" s="27" t="str">
        <f>DB_INFO!C810</f>
        <v>Public</v>
      </c>
      <c r="D810" s="27" t="str">
        <f>DB_INFO!D810</f>
        <v>Health Centre</v>
      </c>
      <c r="E810" s="27" t="str">
        <f>DB_INFO!E810</f>
        <v>No</v>
      </c>
      <c r="F810" s="28" t="str">
        <f>DB_INFO!F810</f>
        <v>DK/DA</v>
      </c>
      <c r="G810" s="28" t="str">
        <f>DB_INFO!G810</f>
        <v>DK/DA</v>
      </c>
      <c r="H810" s="28" t="str">
        <f>DB_INFO!H810</f>
        <v>DK/DA</v>
      </c>
      <c r="I810" s="28" t="str">
        <f>DB_INFO!I810</f>
        <v>DK/DA</v>
      </c>
      <c r="J810" s="27" t="str">
        <f>DB_RHC_KNOWN!J810</f>
        <v>No</v>
      </c>
      <c r="K810" s="92">
        <f>DB_RHC_SUITABLE!P810</f>
        <v>0</v>
      </c>
      <c r="L810" s="49">
        <f>DB_RHC_SUITABLE!V810</f>
        <v>0</v>
      </c>
      <c r="M810" s="160"/>
      <c r="N810" s="171"/>
    </row>
    <row r="811" spans="1:14" hidden="1">
      <c r="A811" s="26">
        <v>807</v>
      </c>
      <c r="B811" s="27" t="str">
        <f>DB_INFO!B811</f>
        <v>ES</v>
      </c>
      <c r="C811" s="27" t="str">
        <f>DB_INFO!C811</f>
        <v>Public</v>
      </c>
      <c r="D811" s="27" t="str">
        <f>DB_INFO!D811</f>
        <v>Education Centre</v>
      </c>
      <c r="E811" s="27" t="str">
        <f>DB_INFO!E811</f>
        <v>No</v>
      </c>
      <c r="F811" s="28" t="str">
        <f>DB_INFO!F811</f>
        <v>100-1000</v>
      </c>
      <c r="G811" s="28" t="str">
        <f>DB_INFO!G811</f>
        <v>Above 5000</v>
      </c>
      <c r="H811" s="28" t="str">
        <f>DB_INFO!H811</f>
        <v>No</v>
      </c>
      <c r="I811" s="28" t="str">
        <f>DB_INFO!I811</f>
        <v>No</v>
      </c>
      <c r="J811" s="27" t="str">
        <f>DB_RHC_KNOWN!J811</f>
        <v>Yes</v>
      </c>
      <c r="K811" s="92">
        <f>DB_RHC_SUITABLE!P811</f>
        <v>1</v>
      </c>
      <c r="L811" s="49">
        <f>DB_RHC_SUITABLE!V811</f>
        <v>1</v>
      </c>
      <c r="M811" s="160" t="s">
        <v>230</v>
      </c>
      <c r="N811" s="171"/>
    </row>
    <row r="812" spans="1:14" hidden="1">
      <c r="A812" s="26">
        <v>808</v>
      </c>
      <c r="B812" s="27" t="str">
        <f>DB_INFO!B812</f>
        <v>ES</v>
      </c>
      <c r="C812" s="27" t="str">
        <f>DB_INFO!C812</f>
        <v>Public</v>
      </c>
      <c r="D812" s="27" t="str">
        <f>DB_INFO!D812</f>
        <v>Health Centre</v>
      </c>
      <c r="E812" s="27" t="str">
        <f>DB_INFO!E812</f>
        <v>No</v>
      </c>
      <c r="F812" s="28" t="str">
        <f>DB_INFO!F812</f>
        <v>100-1000</v>
      </c>
      <c r="G812" s="28" t="str">
        <f>DB_INFO!G812</f>
        <v>Below 1000</v>
      </c>
      <c r="H812" s="28" t="str">
        <f>DB_INFO!H812</f>
        <v>DK/DA</v>
      </c>
      <c r="I812" s="28" t="str">
        <f>DB_INFO!I812</f>
        <v>DK/DA</v>
      </c>
      <c r="J812" s="27" t="str">
        <f>DB_RHC_KNOWN!J812</f>
        <v>Yes</v>
      </c>
      <c r="K812" s="92">
        <f>DB_RHC_SUITABLE!P812</f>
        <v>0</v>
      </c>
      <c r="L812" s="49" t="str">
        <f>DB_RHC_SUITABLE!V812</f>
        <v>-</v>
      </c>
      <c r="M812" s="160" t="s">
        <v>230</v>
      </c>
      <c r="N812" s="171"/>
    </row>
    <row r="813" spans="1:14" hidden="1">
      <c r="A813" s="26">
        <v>809</v>
      </c>
      <c r="B813" s="27" t="str">
        <f>DB_INFO!B813</f>
        <v>ES</v>
      </c>
      <c r="C813" s="27" t="str">
        <f>DB_INFO!C813</f>
        <v>Public</v>
      </c>
      <c r="D813" s="27" t="str">
        <f>DB_INFO!D813</f>
        <v>Health Centre</v>
      </c>
      <c r="E813" s="27" t="str">
        <f>DB_INFO!E813</f>
        <v>No</v>
      </c>
      <c r="F813" s="28" t="str">
        <f>DB_INFO!F813</f>
        <v>DK/DA</v>
      </c>
      <c r="G813" s="28" t="str">
        <f>DB_INFO!G813</f>
        <v>DK/DA</v>
      </c>
      <c r="H813" s="28" t="str">
        <f>DB_INFO!H813</f>
        <v>DK/DA</v>
      </c>
      <c r="I813" s="28" t="str">
        <f>DB_INFO!I813</f>
        <v>DK/DA</v>
      </c>
      <c r="J813" s="27" t="str">
        <f>DB_RHC_KNOWN!J813</f>
        <v>Yes</v>
      </c>
      <c r="K813" s="92" t="str">
        <f>DB_RHC_SUITABLE!P813</f>
        <v>-</v>
      </c>
      <c r="L813" s="49" t="str">
        <f>DB_RHC_SUITABLE!V813</f>
        <v>-</v>
      </c>
      <c r="M813" s="160" t="s">
        <v>0</v>
      </c>
      <c r="N813" s="171"/>
    </row>
    <row r="814" spans="1:14" hidden="1">
      <c r="A814" s="26">
        <v>810</v>
      </c>
      <c r="B814" s="27" t="str">
        <f>DB_INFO!B814</f>
        <v>ES</v>
      </c>
      <c r="C814" s="27" t="str">
        <f>DB_INFO!C814</f>
        <v>Public</v>
      </c>
      <c r="D814" s="27" t="str">
        <f>DB_INFO!D814</f>
        <v>Education Centre</v>
      </c>
      <c r="E814" s="27" t="str">
        <f>DB_INFO!E814</f>
        <v>No</v>
      </c>
      <c r="F814" s="28" t="str">
        <f>DB_INFO!F814</f>
        <v>100-1000</v>
      </c>
      <c r="G814" s="28" t="str">
        <f>DB_INFO!G814</f>
        <v>DK/DA</v>
      </c>
      <c r="H814" s="28" t="str">
        <f>DB_INFO!H814</f>
        <v>No</v>
      </c>
      <c r="I814" s="28" t="str">
        <f>DB_INFO!I814</f>
        <v>DK/DA</v>
      </c>
      <c r="J814" s="27" t="str">
        <f>DB_RHC_KNOWN!J814</f>
        <v>Yes</v>
      </c>
      <c r="K814" s="92">
        <f>DB_RHC_SUITABLE!P814</f>
        <v>0</v>
      </c>
      <c r="L814" s="49" t="str">
        <f>DB_RHC_SUITABLE!V814</f>
        <v>-</v>
      </c>
      <c r="M814" s="160" t="s">
        <v>230</v>
      </c>
      <c r="N814" s="171"/>
    </row>
    <row r="815" spans="1:14" hidden="1">
      <c r="A815" s="26">
        <v>811</v>
      </c>
      <c r="B815" s="27" t="str">
        <f>DB_INFO!B815</f>
        <v>ES</v>
      </c>
      <c r="C815" s="27" t="str">
        <f>DB_INFO!C815</f>
        <v>Public</v>
      </c>
      <c r="D815" s="27" t="str">
        <f>DB_INFO!D815</f>
        <v>Health Centre</v>
      </c>
      <c r="E815" s="27" t="str">
        <f>DB_INFO!E815</f>
        <v>No</v>
      </c>
      <c r="F815" s="28" t="str">
        <f>DB_INFO!F815</f>
        <v>Below 100</v>
      </c>
      <c r="G815" s="28" t="str">
        <f>DB_INFO!G815</f>
        <v>DK/DA</v>
      </c>
      <c r="H815" s="28" t="str">
        <f>DB_INFO!H815</f>
        <v>DK/DA</v>
      </c>
      <c r="I815" s="28" t="str">
        <f>DB_INFO!I815</f>
        <v>DK/DA</v>
      </c>
      <c r="J815" s="27" t="str">
        <f>DB_RHC_KNOWN!J815</f>
        <v>Yes</v>
      </c>
      <c r="K815" s="92">
        <f>DB_RHC_SUITABLE!P815</f>
        <v>1</v>
      </c>
      <c r="L815" s="49">
        <f>DB_RHC_SUITABLE!V815</f>
        <v>1</v>
      </c>
      <c r="M815" s="160" t="s">
        <v>230</v>
      </c>
      <c r="N815" s="171"/>
    </row>
    <row r="816" spans="1:14" hidden="1">
      <c r="A816" s="26">
        <v>812</v>
      </c>
      <c r="B816" s="27" t="str">
        <f>DB_INFO!B816</f>
        <v>ES</v>
      </c>
      <c r="C816" s="27" t="str">
        <f>DB_INFO!C816</f>
        <v>Public</v>
      </c>
      <c r="D816" s="27" t="str">
        <f>DB_INFO!D816</f>
        <v>Education Centre</v>
      </c>
      <c r="E816" s="27" t="str">
        <f>DB_INFO!E816</f>
        <v>No</v>
      </c>
      <c r="F816" s="28" t="str">
        <f>DB_INFO!F816</f>
        <v>100-1000</v>
      </c>
      <c r="G816" s="28" t="str">
        <f>DB_INFO!G816</f>
        <v>DK/DA</v>
      </c>
      <c r="H816" s="28" t="str">
        <f>DB_INFO!H816</f>
        <v>DK/DA</v>
      </c>
      <c r="I816" s="28" t="str">
        <f>DB_INFO!I816</f>
        <v>DK/DA</v>
      </c>
      <c r="J816" s="27" t="str">
        <f>DB_RHC_KNOWN!J816</f>
        <v>Yes</v>
      </c>
      <c r="K816" s="92" t="str">
        <f>DB_RHC_SUITABLE!P816</f>
        <v>-</v>
      </c>
      <c r="L816" s="49" t="str">
        <f>DB_RHC_SUITABLE!V816</f>
        <v>-</v>
      </c>
      <c r="M816" s="160" t="s">
        <v>230</v>
      </c>
      <c r="N816" s="171"/>
    </row>
    <row r="817" spans="1:14" hidden="1">
      <c r="A817" s="26">
        <v>813</v>
      </c>
      <c r="B817" s="27" t="str">
        <f>DB_INFO!B817</f>
        <v>ES</v>
      </c>
      <c r="C817" s="27" t="str">
        <f>DB_INFO!C817</f>
        <v>Public</v>
      </c>
      <c r="D817" s="27" t="str">
        <f>DB_INFO!D817</f>
        <v>Health Centre</v>
      </c>
      <c r="E817" s="27" t="str">
        <f>DB_INFO!E817</f>
        <v>No</v>
      </c>
      <c r="F817" s="28" t="str">
        <f>DB_INFO!F817</f>
        <v>Below 100</v>
      </c>
      <c r="G817" s="28" t="str">
        <f>DB_INFO!G817</f>
        <v>DK/DA</v>
      </c>
      <c r="H817" s="28" t="str">
        <f>DB_INFO!H817</f>
        <v>No</v>
      </c>
      <c r="I817" s="28" t="str">
        <f>DB_INFO!I817</f>
        <v>No</v>
      </c>
      <c r="J817" s="27" t="str">
        <f>DB_RHC_KNOWN!J817</f>
        <v>Yes</v>
      </c>
      <c r="K817" s="92" t="str">
        <f>DB_RHC_SUITABLE!P817</f>
        <v>-</v>
      </c>
      <c r="L817" s="49" t="str">
        <f>DB_RHC_SUITABLE!V817</f>
        <v>-</v>
      </c>
      <c r="M817" s="160" t="s">
        <v>74</v>
      </c>
      <c r="N817" s="171" t="s">
        <v>230</v>
      </c>
    </row>
    <row r="818" spans="1:14" hidden="1">
      <c r="A818" s="26">
        <v>814</v>
      </c>
      <c r="B818" s="27" t="str">
        <f>DB_INFO!B818</f>
        <v>ES</v>
      </c>
      <c r="C818" s="27" t="str">
        <f>DB_INFO!C818</f>
        <v>Public</v>
      </c>
      <c r="D818" s="27" t="str">
        <f>DB_INFO!D818</f>
        <v>Education Centre</v>
      </c>
      <c r="E818" s="27" t="str">
        <f>DB_INFO!E818</f>
        <v>No</v>
      </c>
      <c r="F818" s="28" t="str">
        <f>DB_INFO!F818</f>
        <v>Below 100</v>
      </c>
      <c r="G818" s="28" t="str">
        <f>DB_INFO!G818</f>
        <v>DK/DA</v>
      </c>
      <c r="H818" s="28" t="str">
        <f>DB_INFO!H818</f>
        <v>No</v>
      </c>
      <c r="I818" s="28" t="str">
        <f>DB_INFO!I818</f>
        <v>DK/DA</v>
      </c>
      <c r="J818" s="27" t="str">
        <f>DB_RHC_KNOWN!J818</f>
        <v>No</v>
      </c>
      <c r="K818" s="92">
        <f>DB_RHC_SUITABLE!P818</f>
        <v>0</v>
      </c>
      <c r="L818" s="49">
        <f>DB_RHC_SUITABLE!V818</f>
        <v>0</v>
      </c>
      <c r="M818" s="160"/>
      <c r="N818" s="171"/>
    </row>
    <row r="819" spans="1:14" hidden="1">
      <c r="A819" s="26">
        <v>815</v>
      </c>
      <c r="B819" s="27" t="str">
        <f>DB_INFO!B819</f>
        <v>ES</v>
      </c>
      <c r="C819" s="27" t="str">
        <f>DB_INFO!C819</f>
        <v>Public</v>
      </c>
      <c r="D819" s="27" t="str">
        <f>DB_INFO!D819</f>
        <v>Health Centre</v>
      </c>
      <c r="E819" s="27" t="str">
        <f>DB_INFO!E819</f>
        <v>No</v>
      </c>
      <c r="F819" s="28" t="str">
        <f>DB_INFO!F819</f>
        <v>DK/DA</v>
      </c>
      <c r="G819" s="28" t="str">
        <f>DB_INFO!G819</f>
        <v>DK/DA</v>
      </c>
      <c r="H819" s="28" t="str">
        <f>DB_INFO!H819</f>
        <v>No</v>
      </c>
      <c r="I819" s="28" t="str">
        <f>DB_INFO!I819</f>
        <v>DK/DA</v>
      </c>
      <c r="J819" s="27" t="str">
        <f>DB_RHC_KNOWN!J819</f>
        <v>No</v>
      </c>
      <c r="K819" s="92">
        <f>DB_RHC_SUITABLE!P819</f>
        <v>0</v>
      </c>
      <c r="L819" s="49">
        <f>DB_RHC_SUITABLE!V819</f>
        <v>0</v>
      </c>
      <c r="M819" s="160"/>
      <c r="N819" s="171"/>
    </row>
    <row r="820" spans="1:14" hidden="1">
      <c r="A820" s="26">
        <v>816</v>
      </c>
      <c r="B820" s="27" t="str">
        <f>DB_INFO!B820</f>
        <v>ES</v>
      </c>
      <c r="C820" s="27" t="str">
        <f>DB_INFO!C820</f>
        <v>Public</v>
      </c>
      <c r="D820" s="27" t="str">
        <f>DB_INFO!D820</f>
        <v>Education Centre</v>
      </c>
      <c r="E820" s="27" t="str">
        <f>DB_INFO!E820</f>
        <v>No</v>
      </c>
      <c r="F820" s="28" t="str">
        <f>DB_INFO!F820</f>
        <v>100-1000</v>
      </c>
      <c r="G820" s="28" t="str">
        <f>DB_INFO!G820</f>
        <v>DK/DA</v>
      </c>
      <c r="H820" s="28" t="str">
        <f>DB_INFO!H820</f>
        <v>No</v>
      </c>
      <c r="I820" s="28" t="str">
        <f>DB_INFO!I820</f>
        <v>No</v>
      </c>
      <c r="J820" s="27" t="str">
        <f>DB_RHC_KNOWN!J820</f>
        <v>Yes</v>
      </c>
      <c r="K820" s="92">
        <f>DB_RHC_SUITABLE!P820</f>
        <v>1</v>
      </c>
      <c r="L820" s="49">
        <f>DB_RHC_SUITABLE!V820</f>
        <v>1</v>
      </c>
      <c r="M820" s="160" t="s">
        <v>230</v>
      </c>
      <c r="N820" s="171"/>
    </row>
    <row r="821" spans="1:14" hidden="1">
      <c r="A821" s="26">
        <v>817</v>
      </c>
      <c r="B821" s="27" t="str">
        <f>DB_INFO!B821</f>
        <v>ES</v>
      </c>
      <c r="C821" s="27" t="str">
        <f>DB_INFO!C821</f>
        <v>Public</v>
      </c>
      <c r="D821" s="27" t="str">
        <f>DB_INFO!D821</f>
        <v>Health Centre</v>
      </c>
      <c r="E821" s="27" t="str">
        <f>DB_INFO!E821</f>
        <v>No</v>
      </c>
      <c r="F821" s="28" t="str">
        <f>DB_INFO!F821</f>
        <v>100-1000</v>
      </c>
      <c r="G821" s="28" t="str">
        <f>DB_INFO!G821</f>
        <v>DK/DA</v>
      </c>
      <c r="H821" s="28" t="str">
        <f>DB_INFO!H821</f>
        <v>DK/DA</v>
      </c>
      <c r="I821" s="28" t="str">
        <f>DB_INFO!I821</f>
        <v>DK/DA</v>
      </c>
      <c r="J821" s="27" t="str">
        <f>DB_RHC_KNOWN!J821</f>
        <v>No</v>
      </c>
      <c r="K821" s="92">
        <f>DB_RHC_SUITABLE!P821</f>
        <v>0</v>
      </c>
      <c r="L821" s="49">
        <f>DB_RHC_SUITABLE!V821</f>
        <v>0</v>
      </c>
      <c r="M821" s="160"/>
      <c r="N821" s="171"/>
    </row>
    <row r="822" spans="1:14" hidden="1">
      <c r="A822" s="26">
        <v>818</v>
      </c>
      <c r="B822" s="27" t="str">
        <f>DB_INFO!B822</f>
        <v>ES</v>
      </c>
      <c r="C822" s="27" t="str">
        <f>DB_INFO!C822</f>
        <v>Public</v>
      </c>
      <c r="D822" s="27" t="str">
        <f>DB_INFO!D822</f>
        <v>Office</v>
      </c>
      <c r="E822" s="27" t="str">
        <f>DB_INFO!E822</f>
        <v>No</v>
      </c>
      <c r="F822" s="28" t="str">
        <f>DB_INFO!F822</f>
        <v>DK/DA</v>
      </c>
      <c r="G822" s="28" t="str">
        <f>DB_INFO!G822</f>
        <v>Below 1000</v>
      </c>
      <c r="H822" s="28" t="str">
        <f>DB_INFO!H822</f>
        <v>No</v>
      </c>
      <c r="I822" s="28" t="str">
        <f>DB_INFO!I822</f>
        <v>No</v>
      </c>
      <c r="J822" s="27" t="str">
        <f>DB_RHC_KNOWN!J822</f>
        <v>No</v>
      </c>
      <c r="K822" s="92">
        <f>DB_RHC_SUITABLE!P822</f>
        <v>0</v>
      </c>
      <c r="L822" s="49">
        <f>DB_RHC_SUITABLE!V822</f>
        <v>0</v>
      </c>
      <c r="M822" s="160"/>
      <c r="N822" s="171"/>
    </row>
    <row r="823" spans="1:14" hidden="1">
      <c r="A823" s="26">
        <v>819</v>
      </c>
      <c r="B823" s="27" t="str">
        <f>DB_INFO!B823</f>
        <v>ES</v>
      </c>
      <c r="C823" s="27" t="str">
        <f>DB_INFO!C823</f>
        <v>Public</v>
      </c>
      <c r="D823" s="27" t="str">
        <f>DB_INFO!D823</f>
        <v>Office</v>
      </c>
      <c r="E823" s="27" t="str">
        <f>DB_INFO!E823</f>
        <v>No</v>
      </c>
      <c r="F823" s="28" t="str">
        <f>DB_INFO!F823</f>
        <v>DK/DA</v>
      </c>
      <c r="G823" s="28" t="str">
        <f>DB_INFO!G823</f>
        <v>Below 1000</v>
      </c>
      <c r="H823" s="28" t="str">
        <f>DB_INFO!H823</f>
        <v>No</v>
      </c>
      <c r="I823" s="28" t="str">
        <f>DB_INFO!I823</f>
        <v>No</v>
      </c>
      <c r="J823" s="27" t="str">
        <f>DB_RHC_KNOWN!J823</f>
        <v>Yes</v>
      </c>
      <c r="K823" s="92">
        <f>DB_RHC_SUITABLE!P823</f>
        <v>1</v>
      </c>
      <c r="L823" s="49" t="str">
        <f>DB_RHC_SUITABLE!V823</f>
        <v>-</v>
      </c>
      <c r="M823" s="160" t="s">
        <v>230</v>
      </c>
      <c r="N823" s="171"/>
    </row>
    <row r="824" spans="1:14" hidden="1">
      <c r="A824" s="26">
        <v>820</v>
      </c>
      <c r="B824" s="27" t="str">
        <f>DB_INFO!B824</f>
        <v>ES</v>
      </c>
      <c r="C824" s="27" t="str">
        <f>DB_INFO!C824</f>
        <v>Public</v>
      </c>
      <c r="D824" s="27" t="str">
        <f>DB_INFO!D824</f>
        <v>Education Centre</v>
      </c>
      <c r="E824" s="27" t="str">
        <f>DB_INFO!E824</f>
        <v>No</v>
      </c>
      <c r="F824" s="28" t="str">
        <f>DB_INFO!F824</f>
        <v>100-1000</v>
      </c>
      <c r="G824" s="28" t="str">
        <f>DB_INFO!G824</f>
        <v>Above 5000</v>
      </c>
      <c r="H824" s="28" t="str">
        <f>DB_INFO!H824</f>
        <v>No</v>
      </c>
      <c r="I824" s="28" t="str">
        <f>DB_INFO!I824</f>
        <v>No</v>
      </c>
      <c r="J824" s="27" t="str">
        <f>DB_RHC_KNOWN!J824</f>
        <v>Yes</v>
      </c>
      <c r="K824" s="92">
        <f>DB_RHC_SUITABLE!P824</f>
        <v>0</v>
      </c>
      <c r="L824" s="49">
        <f>DB_RHC_SUITABLE!V824</f>
        <v>0</v>
      </c>
      <c r="M824" s="160" t="s">
        <v>230</v>
      </c>
      <c r="N824" s="171"/>
    </row>
    <row r="825" spans="1:14" hidden="1">
      <c r="A825" s="26">
        <v>821</v>
      </c>
      <c r="B825" s="27" t="str">
        <f>DB_INFO!B825</f>
        <v>ES</v>
      </c>
      <c r="C825" s="27" t="str">
        <f>DB_INFO!C825</f>
        <v>Public</v>
      </c>
      <c r="D825" s="27" t="str">
        <f>DB_INFO!D825</f>
        <v>Health Centre</v>
      </c>
      <c r="E825" s="27" t="str">
        <f>DB_INFO!E825</f>
        <v>No</v>
      </c>
      <c r="F825" s="28" t="str">
        <f>DB_INFO!F825</f>
        <v>100-1000</v>
      </c>
      <c r="G825" s="28" t="str">
        <f>DB_INFO!G825</f>
        <v>DK/DA</v>
      </c>
      <c r="H825" s="28" t="str">
        <f>DB_INFO!H825</f>
        <v>DK/DA</v>
      </c>
      <c r="I825" s="28" t="str">
        <f>DB_INFO!I825</f>
        <v>DK/DA</v>
      </c>
      <c r="J825" s="27" t="str">
        <f>DB_RHC_KNOWN!J825</f>
        <v>No</v>
      </c>
      <c r="K825" s="92">
        <f>DB_RHC_SUITABLE!P825</f>
        <v>0</v>
      </c>
      <c r="L825" s="49">
        <f>DB_RHC_SUITABLE!V825</f>
        <v>0</v>
      </c>
      <c r="M825" s="160"/>
      <c r="N825" s="171"/>
    </row>
    <row r="826" spans="1:14" hidden="1">
      <c r="A826" s="26">
        <v>822</v>
      </c>
      <c r="B826" s="27" t="str">
        <f>DB_INFO!B826</f>
        <v>ES</v>
      </c>
      <c r="C826" s="27" t="str">
        <f>DB_INFO!C826</f>
        <v>Private</v>
      </c>
      <c r="D826" s="27" t="str">
        <f>DB_INFO!D826</f>
        <v>Commerce</v>
      </c>
      <c r="E826" s="27" t="str">
        <f>DB_INFO!E826</f>
        <v>No</v>
      </c>
      <c r="F826" s="28" t="str">
        <f>DB_INFO!F826</f>
        <v>Above 1000</v>
      </c>
      <c r="G826" s="28" t="str">
        <f>DB_INFO!G826</f>
        <v>Above 5000</v>
      </c>
      <c r="H826" s="28" t="str">
        <f>DB_INFO!H826</f>
        <v>No</v>
      </c>
      <c r="I826" s="28" t="str">
        <f>DB_INFO!I826</f>
        <v>No</v>
      </c>
      <c r="J826" s="27" t="str">
        <f>DB_RHC_KNOWN!J826</f>
        <v>Yes</v>
      </c>
      <c r="K826" s="92">
        <f>DB_RHC_SUITABLE!P826</f>
        <v>0</v>
      </c>
      <c r="L826" s="49">
        <f>DB_RHC_SUITABLE!V826</f>
        <v>0</v>
      </c>
      <c r="M826" s="160" t="s">
        <v>230</v>
      </c>
      <c r="N826" s="171"/>
    </row>
    <row r="827" spans="1:14" hidden="1">
      <c r="A827" s="26">
        <v>823</v>
      </c>
      <c r="B827" s="27" t="str">
        <f>DB_INFO!B827</f>
        <v>ES</v>
      </c>
      <c r="C827" s="27" t="str">
        <f>DB_INFO!C827</f>
        <v>Private</v>
      </c>
      <c r="D827" s="27" t="str">
        <f>DB_INFO!D827</f>
        <v>Commerce</v>
      </c>
      <c r="E827" s="27" t="str">
        <f>DB_INFO!E827</f>
        <v>No</v>
      </c>
      <c r="F827" s="28" t="str">
        <f>DB_INFO!F827</f>
        <v>Above 1000</v>
      </c>
      <c r="G827" s="28" t="str">
        <f>DB_INFO!G827</f>
        <v>Above 5000</v>
      </c>
      <c r="H827" s="28" t="str">
        <f>DB_INFO!H827</f>
        <v>No</v>
      </c>
      <c r="I827" s="28" t="str">
        <f>DB_INFO!I827</f>
        <v>Yes</v>
      </c>
      <c r="J827" s="27" t="str">
        <f>DB_RHC_KNOWN!J827</f>
        <v>Yes</v>
      </c>
      <c r="K827" s="92">
        <f>DB_RHC_SUITABLE!P827</f>
        <v>1</v>
      </c>
      <c r="L827" s="49">
        <f>DB_RHC_SUITABLE!V827</f>
        <v>0</v>
      </c>
      <c r="M827" s="160" t="s">
        <v>230</v>
      </c>
      <c r="N827" s="171"/>
    </row>
    <row r="828" spans="1:14" hidden="1">
      <c r="A828" s="26">
        <v>824</v>
      </c>
      <c r="B828" s="27" t="str">
        <f>DB_INFO!B828</f>
        <v>ES</v>
      </c>
      <c r="C828" s="27" t="str">
        <f>DB_INFO!C828</f>
        <v>Public</v>
      </c>
      <c r="D828" s="27" t="str">
        <f>DB_INFO!D828</f>
        <v>Office</v>
      </c>
      <c r="E828" s="27" t="str">
        <f>DB_INFO!E828</f>
        <v>No</v>
      </c>
      <c r="F828" s="28" t="str">
        <f>DB_INFO!F828</f>
        <v>Below 100</v>
      </c>
      <c r="G828" s="28" t="str">
        <f>DB_INFO!G828</f>
        <v>1000-5000</v>
      </c>
      <c r="H828" s="28" t="str">
        <f>DB_INFO!H828</f>
        <v>No</v>
      </c>
      <c r="I828" s="28" t="str">
        <f>DB_INFO!I828</f>
        <v>Yes</v>
      </c>
      <c r="J828" s="27" t="str">
        <f>DB_RHC_KNOWN!J828</f>
        <v>Yes</v>
      </c>
      <c r="K828" s="92">
        <f>DB_RHC_SUITABLE!P828</f>
        <v>0</v>
      </c>
      <c r="L828" s="49" t="str">
        <f>DB_RHC_SUITABLE!V828</f>
        <v>-</v>
      </c>
      <c r="M828" s="160" t="s">
        <v>74</v>
      </c>
      <c r="N828" s="27" t="s">
        <v>205</v>
      </c>
    </row>
    <row r="829" spans="1:14" hidden="1">
      <c r="A829" s="26">
        <v>825</v>
      </c>
      <c r="B829" s="27" t="str">
        <f>DB_INFO!B829</f>
        <v>ES</v>
      </c>
      <c r="C829" s="27" t="str">
        <f>DB_INFO!C829</f>
        <v>Private</v>
      </c>
      <c r="D829" s="27" t="str">
        <f>DB_INFO!D829</f>
        <v>Office</v>
      </c>
      <c r="E829" s="27" t="str">
        <f>DB_INFO!E829</f>
        <v>No</v>
      </c>
      <c r="F829" s="28" t="str">
        <f>DB_INFO!F829</f>
        <v>100-1000</v>
      </c>
      <c r="G829" s="28" t="str">
        <f>DB_INFO!G829</f>
        <v>Above 5000</v>
      </c>
      <c r="H829" s="28" t="str">
        <f>DB_INFO!H829</f>
        <v>No</v>
      </c>
      <c r="I829" s="28" t="str">
        <f>DB_INFO!I829</f>
        <v>Yes</v>
      </c>
      <c r="J829" s="27" t="str">
        <f>DB_RHC_KNOWN!J829</f>
        <v>Yes</v>
      </c>
      <c r="K829" s="92">
        <f>DB_RHC_SUITABLE!P829</f>
        <v>0</v>
      </c>
      <c r="L829" s="49" t="str">
        <f>DB_RHC_SUITABLE!V829</f>
        <v>-</v>
      </c>
      <c r="M829" s="160" t="s">
        <v>74</v>
      </c>
      <c r="N829" s="27" t="s">
        <v>204</v>
      </c>
    </row>
    <row r="830" spans="1:14" hidden="1">
      <c r="A830" s="26">
        <v>826</v>
      </c>
      <c r="B830" s="27" t="str">
        <f>DB_INFO!B830</f>
        <v>ES</v>
      </c>
      <c r="C830" s="27" t="str">
        <f>DB_INFO!C830</f>
        <v>Private</v>
      </c>
      <c r="D830" s="27" t="str">
        <f>DB_INFO!D830</f>
        <v>Education Centre</v>
      </c>
      <c r="E830" s="27" t="str">
        <f>DB_INFO!E830</f>
        <v>No</v>
      </c>
      <c r="F830" s="28" t="str">
        <f>DB_INFO!F830</f>
        <v>Above 1000</v>
      </c>
      <c r="G830" s="28" t="str">
        <f>DB_INFO!G830</f>
        <v>Above 5000</v>
      </c>
      <c r="H830" s="28" t="str">
        <f>DB_INFO!H830</f>
        <v>Yes</v>
      </c>
      <c r="I830" s="28" t="str">
        <f>DB_INFO!I830</f>
        <v>DK/DA</v>
      </c>
      <c r="J830" s="27" t="str">
        <f>DB_RHC_KNOWN!J830</f>
        <v>Yes</v>
      </c>
      <c r="K830" s="92">
        <f>DB_RHC_SUITABLE!P830</f>
        <v>0</v>
      </c>
      <c r="L830" s="49">
        <f>DB_RHC_SUITABLE!V830</f>
        <v>0</v>
      </c>
      <c r="M830" s="160" t="s">
        <v>74</v>
      </c>
      <c r="N830" s="171" t="s">
        <v>230</v>
      </c>
    </row>
    <row r="831" spans="1:14" hidden="1">
      <c r="A831" s="26">
        <v>827</v>
      </c>
      <c r="B831" s="27" t="str">
        <f>DB_INFO!B831</f>
        <v>ES</v>
      </c>
      <c r="C831" s="27" t="str">
        <f>DB_INFO!C831</f>
        <v>Private</v>
      </c>
      <c r="D831" s="27" t="str">
        <f>DB_INFO!D831</f>
        <v>Office</v>
      </c>
      <c r="E831" s="27" t="str">
        <f>DB_INFO!E831</f>
        <v>No</v>
      </c>
      <c r="F831" s="28" t="str">
        <f>DB_INFO!F831</f>
        <v>Below 100</v>
      </c>
      <c r="G831" s="28" t="str">
        <f>DB_INFO!G831</f>
        <v>DK/DA</v>
      </c>
      <c r="H831" s="28" t="str">
        <f>DB_INFO!H831</f>
        <v>Yes</v>
      </c>
      <c r="I831" s="28" t="str">
        <f>DB_INFO!I831</f>
        <v>Yes</v>
      </c>
      <c r="J831" s="27" t="str">
        <f>DB_RHC_KNOWN!J831</f>
        <v>Yes</v>
      </c>
      <c r="K831" s="92">
        <f>DB_RHC_SUITABLE!P831</f>
        <v>0</v>
      </c>
      <c r="L831" s="49">
        <f>DB_RHC_SUITABLE!V831</f>
        <v>0</v>
      </c>
      <c r="M831" s="160" t="s">
        <v>74</v>
      </c>
      <c r="N831" s="171" t="s">
        <v>230</v>
      </c>
    </row>
    <row r="832" spans="1:14" hidden="1">
      <c r="A832" s="26">
        <v>828</v>
      </c>
      <c r="B832" s="27" t="str">
        <f>DB_INFO!B832</f>
        <v>ES</v>
      </c>
      <c r="C832" s="27" t="str">
        <f>DB_INFO!C832</f>
        <v>Private</v>
      </c>
      <c r="D832" s="27" t="str">
        <f>DB_INFO!D832</f>
        <v>Office</v>
      </c>
      <c r="E832" s="27" t="str">
        <f>DB_INFO!E832</f>
        <v>No</v>
      </c>
      <c r="F832" s="28" t="str">
        <f>DB_INFO!F832</f>
        <v>Below 100</v>
      </c>
      <c r="G832" s="28" t="str">
        <f>DB_INFO!G832</f>
        <v>DK/DA</v>
      </c>
      <c r="H832" s="28" t="str">
        <f>DB_INFO!H832</f>
        <v>Yes</v>
      </c>
      <c r="I832" s="28" t="str">
        <f>DB_INFO!I832</f>
        <v>No</v>
      </c>
      <c r="J832" s="27" t="str">
        <f>DB_RHC_KNOWN!J832</f>
        <v>No</v>
      </c>
      <c r="K832" s="92">
        <f>DB_RHC_SUITABLE!P832</f>
        <v>0</v>
      </c>
      <c r="L832" s="49">
        <f>DB_RHC_SUITABLE!V832</f>
        <v>0</v>
      </c>
      <c r="M832" s="160"/>
      <c r="N832" s="171"/>
    </row>
    <row r="833" spans="1:14" hidden="1">
      <c r="A833" s="26">
        <v>829</v>
      </c>
      <c r="B833" s="27" t="str">
        <f>DB_INFO!B833</f>
        <v>ES</v>
      </c>
      <c r="C833" s="27" t="str">
        <f>DB_INFO!C833</f>
        <v>Private</v>
      </c>
      <c r="D833" s="27" t="str">
        <f>DB_INFO!D833</f>
        <v>Office</v>
      </c>
      <c r="E833" s="27" t="str">
        <f>DB_INFO!E833</f>
        <v>No</v>
      </c>
      <c r="F833" s="28" t="str">
        <f>DB_INFO!F833</f>
        <v>Below 100</v>
      </c>
      <c r="G833" s="28" t="str">
        <f>DB_INFO!G833</f>
        <v>1000-5000</v>
      </c>
      <c r="H833" s="28" t="str">
        <f>DB_INFO!H833</f>
        <v>No</v>
      </c>
      <c r="I833" s="28" t="str">
        <f>DB_INFO!I833</f>
        <v>No</v>
      </c>
      <c r="J833" s="27" t="str">
        <f>DB_RHC_KNOWN!J833</f>
        <v>Yes</v>
      </c>
      <c r="K833" s="92">
        <f>DB_RHC_SUITABLE!P833</f>
        <v>0</v>
      </c>
      <c r="L833" s="49" t="str">
        <f>DB_RHC_SUITABLE!V833</f>
        <v>-</v>
      </c>
      <c r="M833" s="160" t="s">
        <v>0</v>
      </c>
      <c r="N833" s="171"/>
    </row>
    <row r="834" spans="1:14" hidden="1">
      <c r="A834" s="26">
        <v>830</v>
      </c>
      <c r="B834" s="27" t="str">
        <f>DB_INFO!B834</f>
        <v>ES</v>
      </c>
      <c r="C834" s="27" t="str">
        <f>DB_INFO!C834</f>
        <v>Private</v>
      </c>
      <c r="D834" s="27" t="str">
        <f>DB_INFO!D834</f>
        <v>Office</v>
      </c>
      <c r="E834" s="27" t="str">
        <f>DB_INFO!E834</f>
        <v>No</v>
      </c>
      <c r="F834" s="28" t="str">
        <f>DB_INFO!F834</f>
        <v>Below 100</v>
      </c>
      <c r="G834" s="28" t="str">
        <f>DB_INFO!G834</f>
        <v>1000-5000</v>
      </c>
      <c r="H834" s="28" t="str">
        <f>DB_INFO!H834</f>
        <v>No</v>
      </c>
      <c r="I834" s="28" t="str">
        <f>DB_INFO!I834</f>
        <v>No</v>
      </c>
      <c r="J834" s="27" t="str">
        <f>DB_RHC_KNOWN!J834</f>
        <v>No</v>
      </c>
      <c r="K834" s="92">
        <f>DB_RHC_SUITABLE!P834</f>
        <v>0</v>
      </c>
      <c r="L834" s="49">
        <f>DB_RHC_SUITABLE!V834</f>
        <v>0</v>
      </c>
      <c r="M834" s="160"/>
      <c r="N834" s="171"/>
    </row>
    <row r="835" spans="1:14" hidden="1">
      <c r="A835" s="26">
        <v>831</v>
      </c>
      <c r="B835" s="27" t="str">
        <f>DB_INFO!B835</f>
        <v>ES</v>
      </c>
      <c r="C835" s="27" t="str">
        <f>DB_INFO!C835</f>
        <v>Private</v>
      </c>
      <c r="D835" s="27" t="str">
        <f>DB_INFO!D835</f>
        <v>Office</v>
      </c>
      <c r="E835" s="27" t="str">
        <f>DB_INFO!E835</f>
        <v>No</v>
      </c>
      <c r="F835" s="28" t="str">
        <f>DB_INFO!F835</f>
        <v>Below 100</v>
      </c>
      <c r="G835" s="28" t="str">
        <f>DB_INFO!G835</f>
        <v>1000-5000</v>
      </c>
      <c r="H835" s="28" t="str">
        <f>DB_INFO!H835</f>
        <v>No</v>
      </c>
      <c r="I835" s="28" t="str">
        <f>DB_INFO!I835</f>
        <v>Yes</v>
      </c>
      <c r="J835" s="27" t="str">
        <f>DB_RHC_KNOWN!J835</f>
        <v>Yes</v>
      </c>
      <c r="K835" s="92">
        <f>DB_RHC_SUITABLE!P835</f>
        <v>0</v>
      </c>
      <c r="L835" s="49" t="str">
        <f>DB_RHC_SUITABLE!V835</f>
        <v>-</v>
      </c>
      <c r="M835" s="160" t="s">
        <v>0</v>
      </c>
      <c r="N835" s="171"/>
    </row>
    <row r="836" spans="1:14" hidden="1">
      <c r="A836" s="26">
        <v>832</v>
      </c>
      <c r="B836" s="27" t="str">
        <f>DB_INFO!B836</f>
        <v>ES</v>
      </c>
      <c r="C836" s="27" t="str">
        <f>DB_INFO!C836</f>
        <v>Public</v>
      </c>
      <c r="D836" s="27" t="str">
        <f>DB_INFO!D836</f>
        <v>Office</v>
      </c>
      <c r="E836" s="27" t="str">
        <f>DB_INFO!E836</f>
        <v>No</v>
      </c>
      <c r="F836" s="28" t="str">
        <f>DB_INFO!F836</f>
        <v>DK/DA</v>
      </c>
      <c r="G836" s="28" t="str">
        <f>DB_INFO!G836</f>
        <v>Below 1000</v>
      </c>
      <c r="H836" s="28" t="str">
        <f>DB_INFO!H836</f>
        <v>Yes</v>
      </c>
      <c r="I836" s="28" t="str">
        <f>DB_INFO!I836</f>
        <v>DK/DA</v>
      </c>
      <c r="J836" s="27" t="str">
        <f>DB_RHC_KNOWN!J836</f>
        <v>Yes</v>
      </c>
      <c r="K836" s="92" t="str">
        <f>DB_RHC_SUITABLE!P836</f>
        <v>-</v>
      </c>
      <c r="L836" s="49" t="str">
        <f>DB_RHC_SUITABLE!V836</f>
        <v>-</v>
      </c>
      <c r="M836" s="160" t="s">
        <v>0</v>
      </c>
      <c r="N836" s="171"/>
    </row>
    <row r="837" spans="1:14" hidden="1">
      <c r="A837" s="26">
        <v>833</v>
      </c>
      <c r="B837" s="27" t="str">
        <f>DB_INFO!B837</f>
        <v>ES</v>
      </c>
      <c r="C837" s="27" t="str">
        <f>DB_INFO!C837</f>
        <v>Public</v>
      </c>
      <c r="D837" s="27" t="str">
        <f>DB_INFO!D837</f>
        <v>Office</v>
      </c>
      <c r="E837" s="27" t="str">
        <f>DB_INFO!E837</f>
        <v>No</v>
      </c>
      <c r="F837" s="28" t="str">
        <f>DB_INFO!F837</f>
        <v>DK/DA</v>
      </c>
      <c r="G837" s="28" t="str">
        <f>DB_INFO!G837</f>
        <v>1000-5000</v>
      </c>
      <c r="H837" s="28" t="str">
        <f>DB_INFO!H837</f>
        <v>DK/DA</v>
      </c>
      <c r="I837" s="28" t="str">
        <f>DB_INFO!I837</f>
        <v>DK/DA</v>
      </c>
      <c r="J837" s="27" t="str">
        <f>DB_RHC_KNOWN!J837</f>
        <v>Yes</v>
      </c>
      <c r="K837" s="92" t="str">
        <f>DB_RHC_SUITABLE!P837</f>
        <v>-</v>
      </c>
      <c r="L837" s="49" t="str">
        <f>DB_RHC_SUITABLE!V837</f>
        <v>-</v>
      </c>
      <c r="M837" s="160" t="s">
        <v>230</v>
      </c>
      <c r="N837" s="171"/>
    </row>
    <row r="838" spans="1:14" hidden="1">
      <c r="A838" s="26">
        <v>834</v>
      </c>
      <c r="B838" s="27" t="str">
        <f>DB_INFO!B838</f>
        <v>ES</v>
      </c>
      <c r="C838" s="27" t="str">
        <f>DB_INFO!C838</f>
        <v>Public</v>
      </c>
      <c r="D838" s="27" t="str">
        <f>DB_INFO!D838</f>
        <v>Office</v>
      </c>
      <c r="E838" s="27" t="str">
        <f>DB_INFO!E838</f>
        <v>No</v>
      </c>
      <c r="F838" s="28" t="str">
        <f>DB_INFO!F838</f>
        <v>Below 100</v>
      </c>
      <c r="G838" s="28" t="str">
        <f>DB_INFO!G838</f>
        <v>Below 1000</v>
      </c>
      <c r="H838" s="28" t="str">
        <f>DB_INFO!H838</f>
        <v>No</v>
      </c>
      <c r="I838" s="28" t="str">
        <f>DB_INFO!I838</f>
        <v>Yes</v>
      </c>
      <c r="J838" s="27" t="str">
        <f>DB_RHC_KNOWN!J838</f>
        <v>Yes</v>
      </c>
      <c r="K838" s="92">
        <f>DB_RHC_SUITABLE!P838</f>
        <v>0</v>
      </c>
      <c r="L838" s="49" t="str">
        <f>DB_RHC_SUITABLE!V838</f>
        <v>-</v>
      </c>
      <c r="M838" s="160" t="s">
        <v>230</v>
      </c>
      <c r="N838" s="171"/>
    </row>
    <row r="839" spans="1:14" hidden="1">
      <c r="A839" s="26">
        <v>835</v>
      </c>
      <c r="B839" s="27" t="str">
        <f>DB_INFO!B839</f>
        <v>ES</v>
      </c>
      <c r="C839" s="27" t="str">
        <f>DB_INFO!C839</f>
        <v>Private</v>
      </c>
      <c r="D839" s="27" t="str">
        <f>DB_INFO!D839</f>
        <v>Office</v>
      </c>
      <c r="E839" s="27" t="str">
        <f>DB_INFO!E839</f>
        <v>No</v>
      </c>
      <c r="F839" s="28" t="str">
        <f>DB_INFO!F839</f>
        <v>100-1000</v>
      </c>
      <c r="G839" s="28" t="str">
        <f>DB_INFO!G839</f>
        <v>1000-5000</v>
      </c>
      <c r="H839" s="28" t="str">
        <f>DB_INFO!H839</f>
        <v>No</v>
      </c>
      <c r="I839" s="28" t="str">
        <f>DB_INFO!I839</f>
        <v>No</v>
      </c>
      <c r="J839" s="27" t="str">
        <f>DB_RHC_KNOWN!J839</f>
        <v>Yes</v>
      </c>
      <c r="K839" s="92" t="str">
        <f>DB_RHC_SUITABLE!P839</f>
        <v>-</v>
      </c>
      <c r="L839" s="49" t="str">
        <f>DB_RHC_SUITABLE!V839</f>
        <v>-</v>
      </c>
      <c r="M839" s="160" t="s">
        <v>74</v>
      </c>
      <c r="N839" s="27" t="s">
        <v>203</v>
      </c>
    </row>
    <row r="840" spans="1:14" hidden="1">
      <c r="A840" s="26">
        <v>836</v>
      </c>
      <c r="B840" s="27" t="str">
        <f>DB_INFO!B840</f>
        <v>ES</v>
      </c>
      <c r="C840" s="27" t="str">
        <f>DB_INFO!C840</f>
        <v>Public</v>
      </c>
      <c r="D840" s="27" t="str">
        <f>DB_INFO!D840</f>
        <v>Office</v>
      </c>
      <c r="E840" s="27" t="str">
        <f>DB_INFO!E840</f>
        <v>No</v>
      </c>
      <c r="F840" s="28" t="str">
        <f>DB_INFO!F840</f>
        <v>DK/DA</v>
      </c>
      <c r="G840" s="28" t="str">
        <f>DB_INFO!G840</f>
        <v>Below 1000</v>
      </c>
      <c r="H840" s="28" t="str">
        <f>DB_INFO!H840</f>
        <v>No</v>
      </c>
      <c r="I840" s="28" t="str">
        <f>DB_INFO!I840</f>
        <v>No</v>
      </c>
      <c r="J840" s="27" t="str">
        <f>DB_RHC_KNOWN!J840</f>
        <v>Yes</v>
      </c>
      <c r="K840" s="92">
        <f>DB_RHC_SUITABLE!P840</f>
        <v>1</v>
      </c>
      <c r="L840" s="49" t="str">
        <f>DB_RHC_SUITABLE!V840</f>
        <v>-</v>
      </c>
      <c r="M840" s="160" t="s">
        <v>230</v>
      </c>
      <c r="N840" s="171"/>
    </row>
    <row r="841" spans="1:14" hidden="1">
      <c r="A841" s="26">
        <v>837</v>
      </c>
      <c r="B841" s="27" t="str">
        <f>DB_INFO!B841</f>
        <v>ES</v>
      </c>
      <c r="C841" s="27" t="str">
        <f>DB_INFO!C841</f>
        <v>Public</v>
      </c>
      <c r="D841" s="27" t="str">
        <f>DB_INFO!D841</f>
        <v>Commerce</v>
      </c>
      <c r="E841" s="27" t="str">
        <f>DB_INFO!E841</f>
        <v>No</v>
      </c>
      <c r="F841" s="28" t="str">
        <f>DB_INFO!F841</f>
        <v>Above 1000</v>
      </c>
      <c r="G841" s="28" t="str">
        <f>DB_INFO!G841</f>
        <v>Above 5000</v>
      </c>
      <c r="H841" s="28" t="str">
        <f>DB_INFO!H841</f>
        <v>No</v>
      </c>
      <c r="I841" s="28" t="str">
        <f>DB_INFO!I841</f>
        <v>Yes</v>
      </c>
      <c r="J841" s="27" t="str">
        <f>DB_RHC_KNOWN!J841</f>
        <v>No</v>
      </c>
      <c r="K841" s="92">
        <f>DB_RHC_SUITABLE!P841</f>
        <v>0</v>
      </c>
      <c r="L841" s="49">
        <f>DB_RHC_SUITABLE!V841</f>
        <v>0</v>
      </c>
      <c r="M841" s="160"/>
      <c r="N841" s="171"/>
    </row>
    <row r="842" spans="1:14" hidden="1">
      <c r="A842" s="26">
        <v>838</v>
      </c>
      <c r="B842" s="27" t="str">
        <f>DB_INFO!B842</f>
        <v>ES</v>
      </c>
      <c r="C842" s="27" t="str">
        <f>DB_INFO!C842</f>
        <v>Private</v>
      </c>
      <c r="D842" s="27" t="str">
        <f>DB_INFO!D842</f>
        <v>Commerce</v>
      </c>
      <c r="E842" s="27" t="str">
        <f>DB_INFO!E842</f>
        <v>No</v>
      </c>
      <c r="F842" s="28" t="str">
        <f>DB_INFO!F842</f>
        <v>DK/DA</v>
      </c>
      <c r="G842" s="28" t="str">
        <f>DB_INFO!G842</f>
        <v>Above 5000</v>
      </c>
      <c r="H842" s="28" t="str">
        <f>DB_INFO!H842</f>
        <v>Yes</v>
      </c>
      <c r="I842" s="28" t="str">
        <f>DB_INFO!I842</f>
        <v>Yes</v>
      </c>
      <c r="J842" s="27" t="str">
        <f>DB_RHC_KNOWN!J842</f>
        <v>Yes</v>
      </c>
      <c r="K842" s="92">
        <f>DB_RHC_SUITABLE!P842</f>
        <v>0</v>
      </c>
      <c r="L842" s="49" t="str">
        <f>DB_RHC_SUITABLE!V842</f>
        <v>-</v>
      </c>
      <c r="M842" s="160" t="s">
        <v>230</v>
      </c>
      <c r="N842" s="171"/>
    </row>
    <row r="843" spans="1:14" hidden="1">
      <c r="A843" s="26">
        <v>839</v>
      </c>
      <c r="B843" s="27" t="str">
        <f>DB_INFO!B843</f>
        <v>ES</v>
      </c>
      <c r="C843" s="27" t="str">
        <f>DB_INFO!C843</f>
        <v>Private</v>
      </c>
      <c r="D843" s="27" t="str">
        <f>DB_INFO!D843</f>
        <v>Commerce</v>
      </c>
      <c r="E843" s="27" t="str">
        <f>DB_INFO!E843</f>
        <v>No</v>
      </c>
      <c r="F843" s="28" t="str">
        <f>DB_INFO!F843</f>
        <v>Above 1000</v>
      </c>
      <c r="G843" s="28" t="str">
        <f>DB_INFO!G843</f>
        <v>Above 5000</v>
      </c>
      <c r="H843" s="28" t="str">
        <f>DB_INFO!H843</f>
        <v>No</v>
      </c>
      <c r="I843" s="28" t="str">
        <f>DB_INFO!I843</f>
        <v>Yes</v>
      </c>
      <c r="J843" s="27" t="str">
        <f>DB_RHC_KNOWN!J843</f>
        <v>Yes</v>
      </c>
      <c r="K843" s="92">
        <f>DB_RHC_SUITABLE!P843</f>
        <v>0</v>
      </c>
      <c r="L843" s="49" t="str">
        <f>DB_RHC_SUITABLE!V843</f>
        <v>-</v>
      </c>
      <c r="M843" s="160" t="s">
        <v>230</v>
      </c>
      <c r="N843" s="171"/>
    </row>
    <row r="844" spans="1:14" hidden="1">
      <c r="A844" s="26">
        <v>840</v>
      </c>
      <c r="B844" s="27" t="str">
        <f>DB_INFO!B844</f>
        <v>ES</v>
      </c>
      <c r="C844" s="27" t="str">
        <f>DB_INFO!C844</f>
        <v>Private</v>
      </c>
      <c r="D844" s="27" t="str">
        <f>DB_INFO!D844</f>
        <v>Commerce</v>
      </c>
      <c r="E844" s="27" t="str">
        <f>DB_INFO!E844</f>
        <v>No</v>
      </c>
      <c r="F844" s="28" t="str">
        <f>DB_INFO!F844</f>
        <v>DK/DA</v>
      </c>
      <c r="G844" s="28" t="str">
        <f>DB_INFO!G844</f>
        <v>Above 5000</v>
      </c>
      <c r="H844" s="28" t="str">
        <f>DB_INFO!H844</f>
        <v>Yes</v>
      </c>
      <c r="I844" s="28" t="str">
        <f>DB_INFO!I844</f>
        <v>Yes</v>
      </c>
      <c r="J844" s="27" t="str">
        <f>DB_RHC_KNOWN!J844</f>
        <v>Yes</v>
      </c>
      <c r="K844" s="92" t="str">
        <f>DB_RHC_SUITABLE!P844</f>
        <v>-</v>
      </c>
      <c r="L844" s="49">
        <f>DB_RHC_SUITABLE!V844</f>
        <v>0</v>
      </c>
      <c r="M844" s="160" t="s">
        <v>74</v>
      </c>
      <c r="N844" s="27" t="s">
        <v>204</v>
      </c>
    </row>
    <row r="845" spans="1:14" hidden="1">
      <c r="A845" s="26">
        <v>841</v>
      </c>
      <c r="B845" s="27" t="str">
        <f>DB_INFO!B845</f>
        <v>ES</v>
      </c>
      <c r="C845" s="27" t="str">
        <f>DB_INFO!C845</f>
        <v>Private</v>
      </c>
      <c r="D845" s="27" t="str">
        <f>DB_INFO!D845</f>
        <v>Commerce</v>
      </c>
      <c r="E845" s="27" t="str">
        <f>DB_INFO!E845</f>
        <v>No</v>
      </c>
      <c r="F845" s="28" t="str">
        <f>DB_INFO!F845</f>
        <v>Above 1000</v>
      </c>
      <c r="G845" s="28" t="str">
        <f>DB_INFO!G845</f>
        <v>Above 5000</v>
      </c>
      <c r="H845" s="28" t="str">
        <f>DB_INFO!H845</f>
        <v>Yes</v>
      </c>
      <c r="I845" s="28" t="str">
        <f>DB_INFO!I845</f>
        <v>Yes</v>
      </c>
      <c r="J845" s="27" t="str">
        <f>DB_RHC_KNOWN!J845</f>
        <v>Yes</v>
      </c>
      <c r="K845" s="92">
        <f>DB_RHC_SUITABLE!P845</f>
        <v>0</v>
      </c>
      <c r="L845" s="49">
        <f>DB_RHC_SUITABLE!V845</f>
        <v>1</v>
      </c>
      <c r="M845" s="160" t="s">
        <v>230</v>
      </c>
      <c r="N845" s="171"/>
    </row>
    <row r="846" spans="1:14" hidden="1">
      <c r="A846" s="26">
        <v>842</v>
      </c>
      <c r="B846" s="27" t="str">
        <f>DB_INFO!B846</f>
        <v>ES</v>
      </c>
      <c r="C846" s="27" t="str">
        <f>DB_INFO!C846</f>
        <v>Private</v>
      </c>
      <c r="D846" s="27" t="str">
        <f>DB_INFO!D846</f>
        <v>Commerce</v>
      </c>
      <c r="E846" s="27" t="str">
        <f>DB_INFO!E846</f>
        <v>No</v>
      </c>
      <c r="F846" s="28" t="str">
        <f>DB_INFO!F846</f>
        <v>DK/DA</v>
      </c>
      <c r="G846" s="28" t="str">
        <f>DB_INFO!G846</f>
        <v>Above 5000</v>
      </c>
      <c r="H846" s="28" t="str">
        <f>DB_INFO!H846</f>
        <v>Yes</v>
      </c>
      <c r="I846" s="28" t="str">
        <f>DB_INFO!I846</f>
        <v>Yes</v>
      </c>
      <c r="J846" s="27" t="str">
        <f>DB_RHC_KNOWN!J846</f>
        <v>No</v>
      </c>
      <c r="K846" s="92">
        <f>DB_RHC_SUITABLE!P846</f>
        <v>0</v>
      </c>
      <c r="L846" s="49">
        <f>DB_RHC_SUITABLE!V846</f>
        <v>0</v>
      </c>
      <c r="M846" s="160"/>
      <c r="N846" s="171"/>
    </row>
    <row r="847" spans="1:14" hidden="1">
      <c r="A847" s="26">
        <v>843</v>
      </c>
      <c r="B847" s="27" t="str">
        <f>DB_INFO!B847</f>
        <v>ES</v>
      </c>
      <c r="C847" s="27" t="str">
        <f>DB_INFO!C847</f>
        <v>Private</v>
      </c>
      <c r="D847" s="27" t="str">
        <f>DB_INFO!D847</f>
        <v>Commerce</v>
      </c>
      <c r="E847" s="27" t="str">
        <f>DB_INFO!E847</f>
        <v>No</v>
      </c>
      <c r="F847" s="28" t="str">
        <f>DB_INFO!F847</f>
        <v>DK/DA</v>
      </c>
      <c r="G847" s="28" t="str">
        <f>DB_INFO!G847</f>
        <v>DK/DA</v>
      </c>
      <c r="H847" s="28" t="str">
        <f>DB_INFO!H847</f>
        <v>No</v>
      </c>
      <c r="I847" s="28" t="str">
        <f>DB_INFO!I847</f>
        <v>Yes</v>
      </c>
      <c r="J847" s="27" t="str">
        <f>DB_RHC_KNOWN!J847</f>
        <v>Yes</v>
      </c>
      <c r="K847" s="92" t="str">
        <f>DB_RHC_SUITABLE!P847</f>
        <v>-</v>
      </c>
      <c r="L847" s="49" t="str">
        <f>DB_RHC_SUITABLE!V847</f>
        <v>-</v>
      </c>
      <c r="M847" s="160" t="s">
        <v>74</v>
      </c>
      <c r="N847" s="27" t="s">
        <v>203</v>
      </c>
    </row>
    <row r="848" spans="1:14" hidden="1">
      <c r="A848" s="26">
        <v>844</v>
      </c>
      <c r="B848" s="27" t="str">
        <f>DB_INFO!B848</f>
        <v>ES</v>
      </c>
      <c r="C848" s="27" t="str">
        <f>DB_INFO!C848</f>
        <v>Private</v>
      </c>
      <c r="D848" s="27" t="str">
        <f>DB_INFO!D848</f>
        <v>Commerce</v>
      </c>
      <c r="E848" s="27" t="str">
        <f>DB_INFO!E848</f>
        <v>No</v>
      </c>
      <c r="F848" s="28" t="str">
        <f>DB_INFO!F848</f>
        <v>DK/DA</v>
      </c>
      <c r="G848" s="28" t="str">
        <f>DB_INFO!G848</f>
        <v>Above 5000</v>
      </c>
      <c r="H848" s="28" t="str">
        <f>DB_INFO!H848</f>
        <v>No</v>
      </c>
      <c r="I848" s="28" t="str">
        <f>DB_INFO!I848</f>
        <v>No</v>
      </c>
      <c r="J848" s="27" t="str">
        <f>DB_RHC_KNOWN!J848</f>
        <v>Yes</v>
      </c>
      <c r="K848" s="92">
        <f>DB_RHC_SUITABLE!P848</f>
        <v>0</v>
      </c>
      <c r="L848" s="49">
        <f>DB_RHC_SUITABLE!V848</f>
        <v>1</v>
      </c>
      <c r="M848" s="160" t="s">
        <v>230</v>
      </c>
      <c r="N848" s="171"/>
    </row>
    <row r="849" spans="1:14" hidden="1">
      <c r="A849" s="26">
        <v>845</v>
      </c>
      <c r="B849" s="27" t="str">
        <f>DB_INFO!B849</f>
        <v>ES</v>
      </c>
      <c r="C849" s="27" t="str">
        <f>DB_INFO!C849</f>
        <v>Private</v>
      </c>
      <c r="D849" s="27" t="str">
        <f>DB_INFO!D849</f>
        <v>Commerce</v>
      </c>
      <c r="E849" s="27" t="str">
        <f>DB_INFO!E849</f>
        <v>Yes</v>
      </c>
      <c r="F849" s="28" t="str">
        <f>DB_INFO!F849</f>
        <v>DK/DA</v>
      </c>
      <c r="G849" s="28" t="str">
        <f>DB_INFO!G849</f>
        <v>Above 5000</v>
      </c>
      <c r="H849" s="28" t="str">
        <f>DB_INFO!H849</f>
        <v>Yes</v>
      </c>
      <c r="I849" s="28" t="str">
        <f>DB_INFO!I849</f>
        <v>Yes</v>
      </c>
      <c r="J849" s="27" t="str">
        <f>DB_RHC_KNOWN!J849</f>
        <v>Yes</v>
      </c>
      <c r="K849" s="92">
        <f>DB_RHC_SUITABLE!P849</f>
        <v>0</v>
      </c>
      <c r="L849" s="49">
        <f>DB_RHC_SUITABLE!V849</f>
        <v>0</v>
      </c>
      <c r="M849" s="160" t="s">
        <v>74</v>
      </c>
      <c r="N849" s="171" t="s">
        <v>230</v>
      </c>
    </row>
    <row r="850" spans="1:14" hidden="1">
      <c r="A850" s="26">
        <v>846</v>
      </c>
      <c r="B850" s="27" t="str">
        <f>DB_INFO!B850</f>
        <v>ES</v>
      </c>
      <c r="C850" s="27" t="str">
        <f>DB_INFO!C850</f>
        <v>Private</v>
      </c>
      <c r="D850" s="27" t="str">
        <f>DB_INFO!D850</f>
        <v>Commerce</v>
      </c>
      <c r="E850" s="27" t="str">
        <f>DB_INFO!E850</f>
        <v>No</v>
      </c>
      <c r="F850" s="28" t="str">
        <f>DB_INFO!F850</f>
        <v>Above 1000</v>
      </c>
      <c r="G850" s="28" t="str">
        <f>DB_INFO!G850</f>
        <v>Above 5000</v>
      </c>
      <c r="H850" s="28" t="str">
        <f>DB_INFO!H850</f>
        <v>No</v>
      </c>
      <c r="I850" s="28" t="str">
        <f>DB_INFO!I850</f>
        <v>No</v>
      </c>
      <c r="J850" s="27" t="str">
        <f>DB_RHC_KNOWN!J850</f>
        <v>Yes</v>
      </c>
      <c r="K850" s="92">
        <f>DB_RHC_SUITABLE!P850</f>
        <v>0</v>
      </c>
      <c r="L850" s="49">
        <f>DB_RHC_SUITABLE!V850</f>
        <v>0</v>
      </c>
      <c r="M850" s="160" t="s">
        <v>230</v>
      </c>
      <c r="N850" s="171"/>
    </row>
    <row r="851" spans="1:14" hidden="1">
      <c r="A851" s="26">
        <v>847</v>
      </c>
      <c r="B851" s="27" t="str">
        <f>DB_INFO!B851</f>
        <v>ES</v>
      </c>
      <c r="C851" s="27" t="str">
        <f>DB_INFO!C851</f>
        <v>Public</v>
      </c>
      <c r="D851" s="27" t="str">
        <f>DB_INFO!D851</f>
        <v>Health Centre</v>
      </c>
      <c r="E851" s="27" t="str">
        <f>DB_INFO!E851</f>
        <v>No</v>
      </c>
      <c r="F851" s="28" t="str">
        <f>DB_INFO!F851</f>
        <v>DK/DA</v>
      </c>
      <c r="G851" s="28" t="str">
        <f>DB_INFO!G851</f>
        <v>DK/DA</v>
      </c>
      <c r="H851" s="28" t="str">
        <f>DB_INFO!H851</f>
        <v>No</v>
      </c>
      <c r="I851" s="28" t="str">
        <f>DB_INFO!I851</f>
        <v>No</v>
      </c>
      <c r="J851" s="27" t="str">
        <f>DB_RHC_KNOWN!J851</f>
        <v>Yes</v>
      </c>
      <c r="K851" s="92" t="str">
        <f>DB_RHC_SUITABLE!P851</f>
        <v>-</v>
      </c>
      <c r="L851" s="49">
        <f>DB_RHC_SUITABLE!V851</f>
        <v>1</v>
      </c>
      <c r="M851" s="160" t="s">
        <v>230</v>
      </c>
      <c r="N851" s="171"/>
    </row>
    <row r="852" spans="1:14" hidden="1">
      <c r="A852" s="26">
        <v>848</v>
      </c>
      <c r="B852" s="27" t="str">
        <f>DB_INFO!B852</f>
        <v>ES</v>
      </c>
      <c r="C852" s="27" t="str">
        <f>DB_INFO!C852</f>
        <v>Private</v>
      </c>
      <c r="D852" s="27" t="str">
        <f>DB_INFO!D852</f>
        <v>Hotel</v>
      </c>
      <c r="E852" s="27" t="str">
        <f>DB_INFO!E852</f>
        <v>No</v>
      </c>
      <c r="F852" s="28" t="str">
        <f>DB_INFO!F852</f>
        <v>Below 100</v>
      </c>
      <c r="G852" s="28" t="str">
        <f>DB_INFO!G852</f>
        <v>DK/DA</v>
      </c>
      <c r="H852" s="28" t="str">
        <f>DB_INFO!H852</f>
        <v>No</v>
      </c>
      <c r="I852" s="28" t="str">
        <f>DB_INFO!I852</f>
        <v>Yes</v>
      </c>
      <c r="J852" s="27" t="str">
        <f>DB_RHC_KNOWN!J852</f>
        <v>Yes</v>
      </c>
      <c r="K852" s="92">
        <f>DB_RHC_SUITABLE!P852</f>
        <v>0</v>
      </c>
      <c r="L852" s="49">
        <f>DB_RHC_SUITABLE!V852</f>
        <v>1</v>
      </c>
      <c r="M852" s="160" t="s">
        <v>74</v>
      </c>
      <c r="N852" s="27" t="s">
        <v>204</v>
      </c>
    </row>
    <row r="853" spans="1:14" hidden="1">
      <c r="A853" s="26">
        <v>849</v>
      </c>
      <c r="B853" s="27" t="str">
        <f>DB_INFO!B853</f>
        <v>ES</v>
      </c>
      <c r="C853" s="27" t="str">
        <f>DB_INFO!C853</f>
        <v>Private</v>
      </c>
      <c r="D853" s="27" t="str">
        <f>DB_INFO!D853</f>
        <v>Hotel</v>
      </c>
      <c r="E853" s="27" t="str">
        <f>DB_INFO!E853</f>
        <v>Yes</v>
      </c>
      <c r="F853" s="28" t="str">
        <f>DB_INFO!F853</f>
        <v>DK/DA</v>
      </c>
      <c r="G853" s="28" t="str">
        <f>DB_INFO!G853</f>
        <v>DK/DA</v>
      </c>
      <c r="H853" s="28" t="str">
        <f>DB_INFO!H853</f>
        <v>Yes</v>
      </c>
      <c r="I853" s="28" t="str">
        <f>DB_INFO!I853</f>
        <v>Yes</v>
      </c>
      <c r="J853" s="27" t="str">
        <f>DB_RHC_KNOWN!J853</f>
        <v>Yes</v>
      </c>
      <c r="K853" s="92">
        <f>DB_RHC_SUITABLE!P853</f>
        <v>0</v>
      </c>
      <c r="L853" s="49" t="str">
        <f>DB_RHC_SUITABLE!V853</f>
        <v>-</v>
      </c>
      <c r="M853" s="160" t="s">
        <v>74</v>
      </c>
      <c r="N853" s="171" t="s">
        <v>230</v>
      </c>
    </row>
    <row r="854" spans="1:14" hidden="1">
      <c r="A854" s="26">
        <v>850</v>
      </c>
      <c r="B854" s="27" t="str">
        <f>DB_INFO!B854</f>
        <v>ES</v>
      </c>
      <c r="C854" s="27" t="str">
        <f>DB_INFO!C854</f>
        <v>Private</v>
      </c>
      <c r="D854" s="27" t="str">
        <f>DB_INFO!D854</f>
        <v>Hotel</v>
      </c>
      <c r="E854" s="27" t="str">
        <f>DB_INFO!E854</f>
        <v>No</v>
      </c>
      <c r="F854" s="28" t="str">
        <f>DB_INFO!F854</f>
        <v>DK/DA</v>
      </c>
      <c r="G854" s="28" t="str">
        <f>DB_INFO!G854</f>
        <v>1000-5000</v>
      </c>
      <c r="H854" s="28" t="str">
        <f>DB_INFO!H854</f>
        <v>No</v>
      </c>
      <c r="I854" s="28" t="str">
        <f>DB_INFO!I854</f>
        <v>Yes</v>
      </c>
      <c r="J854" s="27" t="str">
        <f>DB_RHC_KNOWN!J854</f>
        <v>Yes</v>
      </c>
      <c r="K854" s="92">
        <f>DB_RHC_SUITABLE!P854</f>
        <v>1</v>
      </c>
      <c r="L854" s="49">
        <f>DB_RHC_SUITABLE!V854</f>
        <v>1</v>
      </c>
      <c r="M854" s="160" t="s">
        <v>0</v>
      </c>
      <c r="N854" s="171"/>
    </row>
    <row r="855" spans="1:14" hidden="1">
      <c r="A855" s="26">
        <v>851</v>
      </c>
      <c r="B855" s="27" t="str">
        <f>DB_INFO!B855</f>
        <v>ES</v>
      </c>
      <c r="C855" s="27" t="str">
        <f>DB_INFO!C855</f>
        <v>Public</v>
      </c>
      <c r="D855" s="27" t="str">
        <f>DB_INFO!D855</f>
        <v>Health Centre</v>
      </c>
      <c r="E855" s="27" t="str">
        <f>DB_INFO!E855</f>
        <v>No</v>
      </c>
      <c r="F855" s="28" t="str">
        <f>DB_INFO!F855</f>
        <v>Below 100</v>
      </c>
      <c r="G855" s="28" t="str">
        <f>DB_INFO!G855</f>
        <v>DK/DA</v>
      </c>
      <c r="H855" s="28" t="str">
        <f>DB_INFO!H855</f>
        <v>No</v>
      </c>
      <c r="I855" s="28" t="str">
        <f>DB_INFO!I855</f>
        <v>No</v>
      </c>
      <c r="J855" s="27" t="str">
        <f>DB_RHC_KNOWN!J855</f>
        <v>Yes</v>
      </c>
      <c r="K855" s="92" t="str">
        <f>DB_RHC_SUITABLE!P855</f>
        <v>-</v>
      </c>
      <c r="L855" s="49" t="str">
        <f>DB_RHC_SUITABLE!V855</f>
        <v>-</v>
      </c>
      <c r="M855" s="160" t="s">
        <v>230</v>
      </c>
      <c r="N855" s="171"/>
    </row>
    <row r="856" spans="1:14" hidden="1">
      <c r="A856" s="26">
        <v>852</v>
      </c>
      <c r="B856" s="27" t="str">
        <f>DB_INFO!B856</f>
        <v>ES</v>
      </c>
      <c r="C856" s="27" t="str">
        <f>DB_INFO!C856</f>
        <v>Private</v>
      </c>
      <c r="D856" s="27" t="str">
        <f>DB_INFO!D856</f>
        <v>Education Centre</v>
      </c>
      <c r="E856" s="27" t="str">
        <f>DB_INFO!E856</f>
        <v>No</v>
      </c>
      <c r="F856" s="28" t="str">
        <f>DB_INFO!F856</f>
        <v>100-1000</v>
      </c>
      <c r="G856" s="28" t="str">
        <f>DB_INFO!G856</f>
        <v>DK/DA</v>
      </c>
      <c r="H856" s="28" t="str">
        <f>DB_INFO!H856</f>
        <v>Yes</v>
      </c>
      <c r="I856" s="28" t="str">
        <f>DB_INFO!I856</f>
        <v>No</v>
      </c>
      <c r="J856" s="27" t="str">
        <f>DB_RHC_KNOWN!J856</f>
        <v>Yes</v>
      </c>
      <c r="K856" s="92">
        <f>DB_RHC_SUITABLE!P856</f>
        <v>1</v>
      </c>
      <c r="L856" s="49" t="str">
        <f>DB_RHC_SUITABLE!V856</f>
        <v>-</v>
      </c>
      <c r="M856" s="160" t="s">
        <v>0</v>
      </c>
      <c r="N856" s="171"/>
    </row>
    <row r="857" spans="1:14" hidden="1">
      <c r="A857" s="26">
        <v>853</v>
      </c>
      <c r="B857" s="27" t="str">
        <f>DB_INFO!B857</f>
        <v>ES</v>
      </c>
      <c r="C857" s="27" t="str">
        <f>DB_INFO!C857</f>
        <v>Private</v>
      </c>
      <c r="D857" s="27" t="str">
        <f>DB_INFO!D857</f>
        <v>Hotel</v>
      </c>
      <c r="E857" s="27" t="str">
        <f>DB_INFO!E857</f>
        <v>No</v>
      </c>
      <c r="F857" s="28" t="str">
        <f>DB_INFO!F857</f>
        <v>DK/DA</v>
      </c>
      <c r="G857" s="28" t="str">
        <f>DB_INFO!G857</f>
        <v>DK/DA</v>
      </c>
      <c r="H857" s="28" t="str">
        <f>DB_INFO!H857</f>
        <v>No</v>
      </c>
      <c r="I857" s="28" t="str">
        <f>DB_INFO!I857</f>
        <v>No</v>
      </c>
      <c r="J857" s="27" t="str">
        <f>DB_RHC_KNOWN!J857</f>
        <v>Yes</v>
      </c>
      <c r="K857" s="92">
        <f>DB_RHC_SUITABLE!P857</f>
        <v>0</v>
      </c>
      <c r="L857" s="49">
        <f>DB_RHC_SUITABLE!V857</f>
        <v>0</v>
      </c>
      <c r="M857" s="160" t="s">
        <v>74</v>
      </c>
      <c r="N857" s="171" t="s">
        <v>230</v>
      </c>
    </row>
    <row r="858" spans="1:14" hidden="1">
      <c r="A858" s="26">
        <v>854</v>
      </c>
      <c r="B858" s="27" t="str">
        <f>DB_INFO!B858</f>
        <v>ES</v>
      </c>
      <c r="C858" s="27" t="str">
        <f>DB_INFO!C858</f>
        <v>Private</v>
      </c>
      <c r="D858" s="27" t="str">
        <f>DB_INFO!D858</f>
        <v>Sport Centre</v>
      </c>
      <c r="E858" s="27" t="str">
        <f>DB_INFO!E858</f>
        <v>No</v>
      </c>
      <c r="F858" s="28" t="str">
        <f>DB_INFO!F858</f>
        <v>Below 100</v>
      </c>
      <c r="G858" s="28" t="str">
        <f>DB_INFO!G858</f>
        <v>Below 1000</v>
      </c>
      <c r="H858" s="28" t="str">
        <f>DB_INFO!H858</f>
        <v>Yes</v>
      </c>
      <c r="I858" s="28" t="str">
        <f>DB_INFO!I858</f>
        <v>No</v>
      </c>
      <c r="J858" s="27" t="str">
        <f>DB_RHC_KNOWN!J858</f>
        <v>Yes</v>
      </c>
      <c r="K858" s="92">
        <f>DB_RHC_SUITABLE!P858</f>
        <v>0</v>
      </c>
      <c r="L858" s="49">
        <f>DB_RHC_SUITABLE!V858</f>
        <v>1</v>
      </c>
      <c r="M858" s="160" t="s">
        <v>74</v>
      </c>
      <c r="N858" s="171" t="s">
        <v>230</v>
      </c>
    </row>
    <row r="859" spans="1:14" hidden="1">
      <c r="A859" s="26">
        <v>855</v>
      </c>
      <c r="B859" s="27" t="str">
        <f>DB_INFO!B859</f>
        <v>ES</v>
      </c>
      <c r="C859" s="27" t="str">
        <f>DB_INFO!C859</f>
        <v>Public</v>
      </c>
      <c r="D859" s="27" t="str">
        <f>DB_INFO!D859</f>
        <v>Sport Centre</v>
      </c>
      <c r="E859" s="27" t="str">
        <f>DB_INFO!E859</f>
        <v>No</v>
      </c>
      <c r="F859" s="28" t="str">
        <f>DB_INFO!F859</f>
        <v>DK/DA</v>
      </c>
      <c r="G859" s="28" t="str">
        <f>DB_INFO!G859</f>
        <v>1000-5000</v>
      </c>
      <c r="H859" s="28" t="str">
        <f>DB_INFO!H859</f>
        <v>No</v>
      </c>
      <c r="I859" s="28" t="str">
        <f>DB_INFO!I859</f>
        <v>Yes</v>
      </c>
      <c r="J859" s="27" t="str">
        <f>DB_RHC_KNOWN!J859</f>
        <v>Yes</v>
      </c>
      <c r="K859" s="92">
        <f>DB_RHC_SUITABLE!P859</f>
        <v>0</v>
      </c>
      <c r="L859" s="49" t="str">
        <f>DB_RHC_SUITABLE!V859</f>
        <v>-</v>
      </c>
      <c r="M859" s="160" t="s">
        <v>74</v>
      </c>
      <c r="N859" s="27" t="s">
        <v>205</v>
      </c>
    </row>
    <row r="860" spans="1:14" hidden="1">
      <c r="A860" s="26">
        <v>856</v>
      </c>
      <c r="B860" s="27" t="str">
        <f>DB_INFO!B860</f>
        <v>ES</v>
      </c>
      <c r="C860" s="27" t="str">
        <f>DB_INFO!C860</f>
        <v>Public</v>
      </c>
      <c r="D860" s="27" t="str">
        <f>DB_INFO!D860</f>
        <v>Education Centre</v>
      </c>
      <c r="E860" s="27" t="str">
        <f>DB_INFO!E860</f>
        <v>No</v>
      </c>
      <c r="F860" s="28" t="str">
        <f>DB_INFO!F860</f>
        <v>100-1000</v>
      </c>
      <c r="G860" s="28" t="str">
        <f>DB_INFO!G860</f>
        <v>Below 1000</v>
      </c>
      <c r="H860" s="28" t="str">
        <f>DB_INFO!H860</f>
        <v>No</v>
      </c>
      <c r="I860" s="28" t="str">
        <f>DB_INFO!I860</f>
        <v>No</v>
      </c>
      <c r="J860" s="27" t="str">
        <f>DB_RHC_KNOWN!J860</f>
        <v>Yes</v>
      </c>
      <c r="K860" s="92">
        <f>DB_RHC_SUITABLE!P860</f>
        <v>0</v>
      </c>
      <c r="L860" s="49" t="str">
        <f>DB_RHC_SUITABLE!V860</f>
        <v>-</v>
      </c>
      <c r="M860" s="160" t="s">
        <v>230</v>
      </c>
      <c r="N860" s="171"/>
    </row>
    <row r="861" spans="1:14" hidden="1">
      <c r="A861" s="26">
        <v>857</v>
      </c>
      <c r="B861" s="27" t="str">
        <f>DB_INFO!B861</f>
        <v>ES</v>
      </c>
      <c r="C861" s="27" t="str">
        <f>DB_INFO!C861</f>
        <v>Public</v>
      </c>
      <c r="D861" s="27" t="str">
        <f>DB_INFO!D861</f>
        <v>Education Centre</v>
      </c>
      <c r="E861" s="27" t="str">
        <f>DB_INFO!E861</f>
        <v>No</v>
      </c>
      <c r="F861" s="28" t="str">
        <f>DB_INFO!F861</f>
        <v>Below 100</v>
      </c>
      <c r="G861" s="28" t="str">
        <f>DB_INFO!G861</f>
        <v>1000-5000</v>
      </c>
      <c r="H861" s="28" t="str">
        <f>DB_INFO!H861</f>
        <v>No</v>
      </c>
      <c r="I861" s="28" t="str">
        <f>DB_INFO!I861</f>
        <v>Yes</v>
      </c>
      <c r="J861" s="27" t="str">
        <f>DB_RHC_KNOWN!J861</f>
        <v>Yes</v>
      </c>
      <c r="K861" s="92">
        <f>DB_RHC_SUITABLE!P861</f>
        <v>0</v>
      </c>
      <c r="L861" s="49" t="str">
        <f>DB_RHC_SUITABLE!V861</f>
        <v>-</v>
      </c>
      <c r="M861" s="160" t="s">
        <v>230</v>
      </c>
      <c r="N861" s="171"/>
    </row>
    <row r="862" spans="1:14" hidden="1">
      <c r="A862" s="26">
        <v>858</v>
      </c>
      <c r="B862" s="27" t="str">
        <f>DB_INFO!B862</f>
        <v>ES</v>
      </c>
      <c r="C862" s="27" t="str">
        <f>DB_INFO!C862</f>
        <v>Public</v>
      </c>
      <c r="D862" s="27" t="str">
        <f>DB_INFO!D862</f>
        <v>Sport Centre</v>
      </c>
      <c r="E862" s="27" t="str">
        <f>DB_INFO!E862</f>
        <v>No</v>
      </c>
      <c r="F862" s="28" t="str">
        <f>DB_INFO!F862</f>
        <v>100-1000</v>
      </c>
      <c r="G862" s="28" t="str">
        <f>DB_INFO!G862</f>
        <v>Below 1000</v>
      </c>
      <c r="H862" s="28" t="str">
        <f>DB_INFO!H862</f>
        <v>No</v>
      </c>
      <c r="I862" s="28" t="str">
        <f>DB_INFO!I862</f>
        <v>No</v>
      </c>
      <c r="J862" s="27" t="str">
        <f>DB_RHC_KNOWN!J862</f>
        <v>No</v>
      </c>
      <c r="K862" s="92">
        <f>DB_RHC_SUITABLE!P862</f>
        <v>0</v>
      </c>
      <c r="L862" s="49">
        <f>DB_RHC_SUITABLE!V862</f>
        <v>0</v>
      </c>
      <c r="M862" s="160"/>
      <c r="N862" s="171"/>
    </row>
    <row r="863" spans="1:14" hidden="1">
      <c r="A863" s="26">
        <v>859</v>
      </c>
      <c r="B863" s="27" t="str">
        <f>DB_INFO!B863</f>
        <v>ES</v>
      </c>
      <c r="C863" s="27" t="str">
        <f>DB_INFO!C863</f>
        <v>Public</v>
      </c>
      <c r="D863" s="27" t="str">
        <f>DB_INFO!D863</f>
        <v>Education Centre</v>
      </c>
      <c r="E863" s="27" t="str">
        <f>DB_INFO!E863</f>
        <v>No</v>
      </c>
      <c r="F863" s="28" t="str">
        <f>DB_INFO!F863</f>
        <v>100-1000</v>
      </c>
      <c r="G863" s="28" t="str">
        <f>DB_INFO!G863</f>
        <v>DK/DA</v>
      </c>
      <c r="H863" s="28" t="str">
        <f>DB_INFO!H863</f>
        <v>DK/DA</v>
      </c>
      <c r="I863" s="28" t="str">
        <f>DB_INFO!I863</f>
        <v>DK/DA</v>
      </c>
      <c r="J863" s="27" t="str">
        <f>DB_RHC_KNOWN!J863</f>
        <v>No</v>
      </c>
      <c r="K863" s="92">
        <f>DB_RHC_SUITABLE!P863</f>
        <v>0</v>
      </c>
      <c r="L863" s="49">
        <f>DB_RHC_SUITABLE!V863</f>
        <v>0</v>
      </c>
      <c r="M863" s="160"/>
      <c r="N863" s="171"/>
    </row>
    <row r="864" spans="1:14" hidden="1">
      <c r="A864" s="26">
        <v>860</v>
      </c>
      <c r="B864" s="27" t="str">
        <f>DB_INFO!B864</f>
        <v>ES</v>
      </c>
      <c r="C864" s="27" t="str">
        <f>DB_INFO!C864</f>
        <v>Public</v>
      </c>
      <c r="D864" s="27" t="str">
        <f>DB_INFO!D864</f>
        <v>Education Centre</v>
      </c>
      <c r="E864" s="27" t="str">
        <f>DB_INFO!E864</f>
        <v>No</v>
      </c>
      <c r="F864" s="28" t="str">
        <f>DB_INFO!F864</f>
        <v>100-1000</v>
      </c>
      <c r="G864" s="28" t="str">
        <f>DB_INFO!G864</f>
        <v>DK/DA</v>
      </c>
      <c r="H864" s="28" t="str">
        <f>DB_INFO!H864</f>
        <v>No</v>
      </c>
      <c r="I864" s="28" t="str">
        <f>DB_INFO!I864</f>
        <v>No</v>
      </c>
      <c r="J864" s="27" t="str">
        <f>DB_RHC_KNOWN!J864</f>
        <v>Yes</v>
      </c>
      <c r="K864" s="92">
        <f>DB_RHC_SUITABLE!P864</f>
        <v>0</v>
      </c>
      <c r="L864" s="49" t="str">
        <f>DB_RHC_SUITABLE!V864</f>
        <v>-</v>
      </c>
      <c r="M864" s="160" t="s">
        <v>230</v>
      </c>
      <c r="N864" s="171"/>
    </row>
    <row r="865" spans="1:14" hidden="1">
      <c r="A865" s="26">
        <v>861</v>
      </c>
      <c r="B865" s="27" t="str">
        <f>DB_INFO!B865</f>
        <v>ES</v>
      </c>
      <c r="C865" s="27" t="str">
        <f>DB_INFO!C865</f>
        <v>Public</v>
      </c>
      <c r="D865" s="27" t="str">
        <f>DB_INFO!D865</f>
        <v>Health Centre</v>
      </c>
      <c r="E865" s="27" t="str">
        <f>DB_INFO!E865</f>
        <v>No</v>
      </c>
      <c r="F865" s="28" t="str">
        <f>DB_INFO!F865</f>
        <v>DK/DA</v>
      </c>
      <c r="G865" s="28" t="str">
        <f>DB_INFO!G865</f>
        <v>DK/DA</v>
      </c>
      <c r="H865" s="28" t="str">
        <f>DB_INFO!H865</f>
        <v>DK/DA</v>
      </c>
      <c r="I865" s="28" t="str">
        <f>DB_INFO!I865</f>
        <v>DK/DA</v>
      </c>
      <c r="J865" s="27" t="str">
        <f>DB_RHC_KNOWN!J865</f>
        <v>Yes</v>
      </c>
      <c r="K865" s="92" t="str">
        <f>DB_RHC_SUITABLE!P865</f>
        <v>-</v>
      </c>
      <c r="L865" s="49" t="str">
        <f>DB_RHC_SUITABLE!V865</f>
        <v>-</v>
      </c>
      <c r="M865" s="160" t="s">
        <v>0</v>
      </c>
      <c r="N865" s="171"/>
    </row>
    <row r="866" spans="1:14" hidden="1">
      <c r="A866" s="26">
        <v>862</v>
      </c>
      <c r="B866" s="27" t="str">
        <f>DB_INFO!B866</f>
        <v>ES</v>
      </c>
      <c r="C866" s="27" t="str">
        <f>DB_INFO!C866</f>
        <v>Public</v>
      </c>
      <c r="D866" s="27" t="str">
        <f>DB_INFO!D866</f>
        <v>Health Centre</v>
      </c>
      <c r="E866" s="27" t="str">
        <f>DB_INFO!E866</f>
        <v>No</v>
      </c>
      <c r="F866" s="28" t="str">
        <f>DB_INFO!F866</f>
        <v>DK/DA</v>
      </c>
      <c r="G866" s="28" t="str">
        <f>DB_INFO!G866</f>
        <v>DK/DA</v>
      </c>
      <c r="H866" s="28" t="str">
        <f>DB_INFO!H866</f>
        <v>No</v>
      </c>
      <c r="I866" s="28" t="str">
        <f>DB_INFO!I866</f>
        <v>DK/DA</v>
      </c>
      <c r="J866" s="27" t="str">
        <f>DB_RHC_KNOWN!J866</f>
        <v>No</v>
      </c>
      <c r="K866" s="92">
        <f>DB_RHC_SUITABLE!P866</f>
        <v>0</v>
      </c>
      <c r="L866" s="49">
        <f>DB_RHC_SUITABLE!V866</f>
        <v>0</v>
      </c>
      <c r="M866" s="160"/>
      <c r="N866" s="171"/>
    </row>
    <row r="867" spans="1:14" hidden="1">
      <c r="A867" s="26">
        <v>863</v>
      </c>
      <c r="B867" s="27" t="str">
        <f>DB_INFO!B867</f>
        <v>ES</v>
      </c>
      <c r="C867" s="27" t="str">
        <f>DB_INFO!C867</f>
        <v>Public</v>
      </c>
      <c r="D867" s="27" t="str">
        <f>DB_INFO!D867</f>
        <v>Sport Centre</v>
      </c>
      <c r="E867" s="27" t="str">
        <f>DB_INFO!E867</f>
        <v>Yes</v>
      </c>
      <c r="F867" s="28" t="str">
        <f>DB_INFO!F867</f>
        <v>DK/DA</v>
      </c>
      <c r="G867" s="28" t="str">
        <f>DB_INFO!G867</f>
        <v>1000-5000</v>
      </c>
      <c r="H867" s="28" t="str">
        <f>DB_INFO!H867</f>
        <v>No</v>
      </c>
      <c r="I867" s="28" t="str">
        <f>DB_INFO!I867</f>
        <v>DK/DA</v>
      </c>
      <c r="J867" s="27" t="str">
        <f>DB_RHC_KNOWN!J867</f>
        <v>Yes</v>
      </c>
      <c r="K867" s="92">
        <f>DB_RHC_SUITABLE!P867</f>
        <v>0</v>
      </c>
      <c r="L867" s="49" t="str">
        <f>DB_RHC_SUITABLE!V867</f>
        <v>-</v>
      </c>
      <c r="M867" s="160" t="s">
        <v>230</v>
      </c>
      <c r="N867" s="171"/>
    </row>
    <row r="868" spans="1:14" hidden="1">
      <c r="A868" s="26">
        <v>864</v>
      </c>
      <c r="B868" s="27" t="str">
        <f>DB_INFO!B868</f>
        <v>ES</v>
      </c>
      <c r="C868" s="27" t="str">
        <f>DB_INFO!C868</f>
        <v>Public</v>
      </c>
      <c r="D868" s="27" t="str">
        <f>DB_INFO!D868</f>
        <v>Sport Centre</v>
      </c>
      <c r="E868" s="27" t="str">
        <f>DB_INFO!E868</f>
        <v>Yes</v>
      </c>
      <c r="F868" s="28" t="str">
        <f>DB_INFO!F868</f>
        <v>DK/DA</v>
      </c>
      <c r="G868" s="28" t="str">
        <f>DB_INFO!G868</f>
        <v>1000-5000</v>
      </c>
      <c r="H868" s="28" t="str">
        <f>DB_INFO!H868</f>
        <v>No</v>
      </c>
      <c r="I868" s="28" t="str">
        <f>DB_INFO!I868</f>
        <v>Yes</v>
      </c>
      <c r="J868" s="27" t="str">
        <f>DB_RHC_KNOWN!J868</f>
        <v>Yes</v>
      </c>
      <c r="K868" s="92">
        <f>DB_RHC_SUITABLE!P868</f>
        <v>1</v>
      </c>
      <c r="L868" s="49">
        <f>DB_RHC_SUITABLE!V868</f>
        <v>1</v>
      </c>
      <c r="M868" s="160" t="s">
        <v>230</v>
      </c>
      <c r="N868" s="171"/>
    </row>
    <row r="869" spans="1:14" hidden="1">
      <c r="A869" s="26">
        <v>865</v>
      </c>
      <c r="B869" s="27" t="str">
        <f>DB_INFO!B869</f>
        <v>ES</v>
      </c>
      <c r="C869" s="27" t="str">
        <f>DB_INFO!C869</f>
        <v>Private</v>
      </c>
      <c r="D869" s="27" t="str">
        <f>DB_INFO!D869</f>
        <v>Hotel</v>
      </c>
      <c r="E869" s="27" t="str">
        <f>DB_INFO!E869</f>
        <v>No</v>
      </c>
      <c r="F869" s="28" t="str">
        <f>DB_INFO!F869</f>
        <v>DK/DA</v>
      </c>
      <c r="G869" s="28" t="str">
        <f>DB_INFO!G869</f>
        <v>DK/DA</v>
      </c>
      <c r="H869" s="28" t="str">
        <f>DB_INFO!H869</f>
        <v>No</v>
      </c>
      <c r="I869" s="28" t="str">
        <f>DB_INFO!I869</f>
        <v>Yes</v>
      </c>
      <c r="J869" s="27" t="str">
        <f>DB_RHC_KNOWN!J869</f>
        <v>No</v>
      </c>
      <c r="K869" s="92">
        <f>DB_RHC_SUITABLE!P869</f>
        <v>0</v>
      </c>
      <c r="L869" s="49">
        <f>DB_RHC_SUITABLE!V869</f>
        <v>0</v>
      </c>
      <c r="M869" s="160"/>
      <c r="N869" s="171"/>
    </row>
    <row r="870" spans="1:14" hidden="1">
      <c r="A870" s="26">
        <v>866</v>
      </c>
      <c r="B870" s="27" t="str">
        <f>DB_INFO!B870</f>
        <v>ES</v>
      </c>
      <c r="C870" s="27" t="str">
        <f>DB_INFO!C870</f>
        <v>Private</v>
      </c>
      <c r="D870" s="27" t="str">
        <f>DB_INFO!D870</f>
        <v>Hotel</v>
      </c>
      <c r="E870" s="27" t="str">
        <f>DB_INFO!E870</f>
        <v>No</v>
      </c>
      <c r="F870" s="28" t="str">
        <f>DB_INFO!F870</f>
        <v>DK/DA</v>
      </c>
      <c r="G870" s="28" t="str">
        <f>DB_INFO!G870</f>
        <v>DK/DA</v>
      </c>
      <c r="H870" s="28" t="str">
        <f>DB_INFO!H870</f>
        <v>Yes</v>
      </c>
      <c r="I870" s="28" t="str">
        <f>DB_INFO!I870</f>
        <v>No</v>
      </c>
      <c r="J870" s="27" t="str">
        <f>DB_RHC_KNOWN!J870</f>
        <v>Yes</v>
      </c>
      <c r="K870" s="92" t="str">
        <f>DB_RHC_SUITABLE!P870</f>
        <v>-</v>
      </c>
      <c r="L870" s="49" t="str">
        <f>DB_RHC_SUITABLE!V870</f>
        <v>-</v>
      </c>
      <c r="M870" s="160" t="s">
        <v>230</v>
      </c>
      <c r="N870" s="171"/>
    </row>
    <row r="871" spans="1:14" hidden="1">
      <c r="A871" s="26">
        <v>867</v>
      </c>
      <c r="B871" s="27" t="str">
        <f>DB_INFO!B871</f>
        <v>ES</v>
      </c>
      <c r="C871" s="27" t="str">
        <f>DB_INFO!C871</f>
        <v>Private</v>
      </c>
      <c r="D871" s="27" t="str">
        <f>DB_INFO!D871</f>
        <v>Education Centre</v>
      </c>
      <c r="E871" s="27" t="str">
        <f>DB_INFO!E871</f>
        <v>No</v>
      </c>
      <c r="F871" s="28" t="str">
        <f>DB_INFO!F871</f>
        <v>100-1000</v>
      </c>
      <c r="G871" s="28" t="str">
        <f>DB_INFO!G871</f>
        <v>DK/DA</v>
      </c>
      <c r="H871" s="28" t="str">
        <f>DB_INFO!H871</f>
        <v>No</v>
      </c>
      <c r="I871" s="28" t="str">
        <f>DB_INFO!I871</f>
        <v>Yes</v>
      </c>
      <c r="J871" s="27" t="str">
        <f>DB_RHC_KNOWN!J871</f>
        <v>Yes</v>
      </c>
      <c r="K871" s="92">
        <f>DB_RHC_SUITABLE!P871</f>
        <v>0</v>
      </c>
      <c r="L871" s="49" t="str">
        <f>DB_RHC_SUITABLE!V871</f>
        <v>-</v>
      </c>
      <c r="M871" s="160" t="s">
        <v>230</v>
      </c>
      <c r="N871" s="171"/>
    </row>
    <row r="872" spans="1:14" hidden="1">
      <c r="A872" s="26">
        <v>868</v>
      </c>
      <c r="B872" s="27" t="str">
        <f>DB_INFO!B872</f>
        <v>ES</v>
      </c>
      <c r="C872" s="27" t="str">
        <f>DB_INFO!C872</f>
        <v>Private</v>
      </c>
      <c r="D872" s="27" t="str">
        <f>DB_INFO!D872</f>
        <v>Education Centre</v>
      </c>
      <c r="E872" s="27" t="str">
        <f>DB_INFO!E872</f>
        <v>Yes</v>
      </c>
      <c r="F872" s="28" t="str">
        <f>DB_INFO!F872</f>
        <v>Above 1000</v>
      </c>
      <c r="G872" s="28" t="str">
        <f>DB_INFO!G872</f>
        <v>Above 5000</v>
      </c>
      <c r="H872" s="28" t="str">
        <f>DB_INFO!H872</f>
        <v>Yes</v>
      </c>
      <c r="I872" s="28" t="str">
        <f>DB_INFO!I872</f>
        <v>Yes</v>
      </c>
      <c r="J872" s="27" t="str">
        <f>DB_RHC_KNOWN!J872</f>
        <v>Yes</v>
      </c>
      <c r="K872" s="92">
        <f>DB_RHC_SUITABLE!P872</f>
        <v>0</v>
      </c>
      <c r="L872" s="49" t="str">
        <f>DB_RHC_SUITABLE!V872</f>
        <v>-</v>
      </c>
      <c r="M872" s="160" t="s">
        <v>74</v>
      </c>
      <c r="N872" s="27" t="s">
        <v>203</v>
      </c>
    </row>
    <row r="873" spans="1:14" hidden="1">
      <c r="A873" s="26">
        <v>869</v>
      </c>
      <c r="B873" s="27" t="str">
        <f>DB_INFO!B873</f>
        <v>ES</v>
      </c>
      <c r="C873" s="27" t="str">
        <f>DB_INFO!C873</f>
        <v>Private</v>
      </c>
      <c r="D873" s="27" t="str">
        <f>DB_INFO!D873</f>
        <v>Education Centre</v>
      </c>
      <c r="E873" s="27" t="str">
        <f>DB_INFO!E873</f>
        <v>No</v>
      </c>
      <c r="F873" s="28" t="str">
        <f>DB_INFO!F873</f>
        <v>DK/DA</v>
      </c>
      <c r="G873" s="28" t="str">
        <f>DB_INFO!G873</f>
        <v>1000-5000</v>
      </c>
      <c r="H873" s="28" t="str">
        <f>DB_INFO!H873</f>
        <v>No</v>
      </c>
      <c r="I873" s="28" t="str">
        <f>DB_INFO!I873</f>
        <v>Yes</v>
      </c>
      <c r="J873" s="27" t="str">
        <f>DB_RHC_KNOWN!J873</f>
        <v>Yes</v>
      </c>
      <c r="K873" s="92">
        <f>DB_RHC_SUITABLE!P873</f>
        <v>0</v>
      </c>
      <c r="L873" s="49" t="str">
        <f>DB_RHC_SUITABLE!V873</f>
        <v>-</v>
      </c>
      <c r="M873" s="160" t="s">
        <v>0</v>
      </c>
      <c r="N873" s="171"/>
    </row>
    <row r="874" spans="1:14" hidden="1">
      <c r="A874" s="26">
        <v>870</v>
      </c>
      <c r="B874" s="27" t="str">
        <f>DB_INFO!B874</f>
        <v>ES</v>
      </c>
      <c r="C874" s="27" t="str">
        <f>DB_INFO!C874</f>
        <v>Public</v>
      </c>
      <c r="D874" s="27" t="str">
        <f>DB_INFO!D874</f>
        <v>Health Centre</v>
      </c>
      <c r="E874" s="27" t="str">
        <f>DB_INFO!E874</f>
        <v>No</v>
      </c>
      <c r="F874" s="28" t="str">
        <f>DB_INFO!F874</f>
        <v>100-1000</v>
      </c>
      <c r="G874" s="28" t="str">
        <f>DB_INFO!G874</f>
        <v>Below 1000</v>
      </c>
      <c r="H874" s="28" t="str">
        <f>DB_INFO!H874</f>
        <v>DK/DA</v>
      </c>
      <c r="I874" s="28" t="str">
        <f>DB_INFO!I874</f>
        <v>No</v>
      </c>
      <c r="J874" s="27" t="str">
        <f>DB_RHC_KNOWN!J874</f>
        <v>Yes</v>
      </c>
      <c r="K874" s="92" t="str">
        <f>DB_RHC_SUITABLE!P874</f>
        <v>-</v>
      </c>
      <c r="L874" s="49" t="str">
        <f>DB_RHC_SUITABLE!V874</f>
        <v>-</v>
      </c>
      <c r="M874" s="160" t="s">
        <v>230</v>
      </c>
      <c r="N874" s="171"/>
    </row>
    <row r="875" spans="1:14" hidden="1">
      <c r="A875" s="26">
        <v>871</v>
      </c>
      <c r="B875" s="27" t="str">
        <f>DB_INFO!B875</f>
        <v>ES</v>
      </c>
      <c r="C875" s="27" t="str">
        <f>DB_INFO!C875</f>
        <v>Private</v>
      </c>
      <c r="D875" s="27" t="str">
        <f>DB_INFO!D875</f>
        <v>Hotel</v>
      </c>
      <c r="E875" s="27" t="str">
        <f>DB_INFO!E875</f>
        <v>Yes</v>
      </c>
      <c r="F875" s="28" t="str">
        <f>DB_INFO!F875</f>
        <v>DK/DA</v>
      </c>
      <c r="G875" s="28" t="str">
        <f>DB_INFO!G875</f>
        <v>Above 5000</v>
      </c>
      <c r="H875" s="28" t="str">
        <f>DB_INFO!H875</f>
        <v>Yes</v>
      </c>
      <c r="I875" s="28" t="str">
        <f>DB_INFO!I875</f>
        <v>DK/DA</v>
      </c>
      <c r="J875" s="27" t="str">
        <f>DB_RHC_KNOWN!J875</f>
        <v>Yes</v>
      </c>
      <c r="K875" s="92">
        <f>DB_RHC_SUITABLE!P875</f>
        <v>0</v>
      </c>
      <c r="L875" s="49" t="str">
        <f>DB_RHC_SUITABLE!V875</f>
        <v>-</v>
      </c>
      <c r="M875" s="160" t="s">
        <v>74</v>
      </c>
      <c r="N875" s="27" t="s">
        <v>204</v>
      </c>
    </row>
    <row r="876" spans="1:14" hidden="1">
      <c r="A876" s="26">
        <v>872</v>
      </c>
      <c r="B876" s="27" t="str">
        <f>DB_INFO!B876</f>
        <v>ES</v>
      </c>
      <c r="C876" s="27" t="str">
        <f>DB_INFO!C876</f>
        <v>Public</v>
      </c>
      <c r="D876" s="27" t="str">
        <f>DB_INFO!D876</f>
        <v>Health Centre</v>
      </c>
      <c r="E876" s="27" t="str">
        <f>DB_INFO!E876</f>
        <v>No</v>
      </c>
      <c r="F876" s="28" t="str">
        <f>DB_INFO!F876</f>
        <v>DK/DA</v>
      </c>
      <c r="G876" s="28" t="str">
        <f>DB_INFO!G876</f>
        <v>1000-5000</v>
      </c>
      <c r="H876" s="28" t="str">
        <f>DB_INFO!H876</f>
        <v>Yes</v>
      </c>
      <c r="I876" s="28" t="str">
        <f>DB_INFO!I876</f>
        <v>No</v>
      </c>
      <c r="J876" s="27" t="str">
        <f>DB_RHC_KNOWN!J876</f>
        <v>Yes</v>
      </c>
      <c r="K876" s="92" t="str">
        <f>DB_RHC_SUITABLE!P876</f>
        <v>-</v>
      </c>
      <c r="L876" s="49" t="str">
        <f>DB_RHC_SUITABLE!V876</f>
        <v>-</v>
      </c>
      <c r="M876" s="160" t="s">
        <v>230</v>
      </c>
      <c r="N876" s="171"/>
    </row>
    <row r="877" spans="1:14" hidden="1">
      <c r="A877" s="26">
        <v>873</v>
      </c>
      <c r="B877" s="27" t="str">
        <f>DB_INFO!B877</f>
        <v>ES</v>
      </c>
      <c r="C877" s="27" t="str">
        <f>DB_INFO!C877</f>
        <v>Private</v>
      </c>
      <c r="D877" s="27" t="str">
        <f>DB_INFO!D877</f>
        <v>Hotel</v>
      </c>
      <c r="E877" s="27" t="str">
        <f>DB_INFO!E877</f>
        <v>No</v>
      </c>
      <c r="F877" s="28" t="str">
        <f>DB_INFO!F877</f>
        <v>DK/DA</v>
      </c>
      <c r="G877" s="28" t="str">
        <f>DB_INFO!G877</f>
        <v>DK/DA</v>
      </c>
      <c r="H877" s="28" t="str">
        <f>DB_INFO!H877</f>
        <v>No</v>
      </c>
      <c r="I877" s="28" t="str">
        <f>DB_INFO!I877</f>
        <v>Yes</v>
      </c>
      <c r="J877" s="27" t="str">
        <f>DB_RHC_KNOWN!J877</f>
        <v>Yes</v>
      </c>
      <c r="K877" s="92" t="str">
        <f>DB_RHC_SUITABLE!P877</f>
        <v>-</v>
      </c>
      <c r="L877" s="49" t="str">
        <f>DB_RHC_SUITABLE!V877</f>
        <v>-</v>
      </c>
      <c r="M877" s="160" t="s">
        <v>74</v>
      </c>
      <c r="N877" s="171" t="s">
        <v>230</v>
      </c>
    </row>
    <row r="878" spans="1:14" hidden="1">
      <c r="A878" s="26">
        <v>874</v>
      </c>
      <c r="B878" s="27" t="str">
        <f>DB_INFO!B878</f>
        <v>ES</v>
      </c>
      <c r="C878" s="27" t="str">
        <f>DB_INFO!C878</f>
        <v>Private</v>
      </c>
      <c r="D878" s="27" t="str">
        <f>DB_INFO!D878</f>
        <v>Hotel</v>
      </c>
      <c r="E878" s="27" t="str">
        <f>DB_INFO!E878</f>
        <v>No</v>
      </c>
      <c r="F878" s="28" t="str">
        <f>DB_INFO!F878</f>
        <v>DK/DA</v>
      </c>
      <c r="G878" s="28" t="str">
        <f>DB_INFO!G878</f>
        <v>Below 1000</v>
      </c>
      <c r="H878" s="28" t="str">
        <f>DB_INFO!H878</f>
        <v>No</v>
      </c>
      <c r="I878" s="28" t="str">
        <f>DB_INFO!I878</f>
        <v>No</v>
      </c>
      <c r="J878" s="27" t="str">
        <f>DB_RHC_KNOWN!J878</f>
        <v>Yes</v>
      </c>
      <c r="K878" s="92">
        <f>DB_RHC_SUITABLE!P878</f>
        <v>1</v>
      </c>
      <c r="L878" s="49">
        <f>DB_RHC_SUITABLE!V878</f>
        <v>1</v>
      </c>
      <c r="M878" s="160" t="s">
        <v>0</v>
      </c>
      <c r="N878" s="171"/>
    </row>
    <row r="879" spans="1:14" hidden="1">
      <c r="A879" s="26">
        <v>875</v>
      </c>
      <c r="B879" s="27" t="str">
        <f>DB_INFO!B879</f>
        <v>ES</v>
      </c>
      <c r="C879" s="27" t="str">
        <f>DB_INFO!C879</f>
        <v>Public</v>
      </c>
      <c r="D879" s="27" t="str">
        <f>DB_INFO!D879</f>
        <v>Sport Centre</v>
      </c>
      <c r="E879" s="27" t="str">
        <f>DB_INFO!E879</f>
        <v>No</v>
      </c>
      <c r="F879" s="28" t="str">
        <f>DB_INFO!F879</f>
        <v>100-1000</v>
      </c>
      <c r="G879" s="28" t="str">
        <f>DB_INFO!G879</f>
        <v>1000-5000</v>
      </c>
      <c r="H879" s="28" t="str">
        <f>DB_INFO!H879</f>
        <v>Yes</v>
      </c>
      <c r="I879" s="28" t="str">
        <f>DB_INFO!I879</f>
        <v>DK/DA</v>
      </c>
      <c r="J879" s="27" t="str">
        <f>DB_RHC_KNOWN!J879</f>
        <v>Yes</v>
      </c>
      <c r="K879" s="92">
        <f>DB_RHC_SUITABLE!P879</f>
        <v>1</v>
      </c>
      <c r="L879" s="49">
        <f>DB_RHC_SUITABLE!V879</f>
        <v>1</v>
      </c>
      <c r="M879" s="160" t="s">
        <v>230</v>
      </c>
      <c r="N879" s="171"/>
    </row>
    <row r="880" spans="1:14" hidden="1">
      <c r="A880" s="26">
        <v>876</v>
      </c>
      <c r="B880" s="27" t="str">
        <f>DB_INFO!B880</f>
        <v>ES</v>
      </c>
      <c r="C880" s="27" t="str">
        <f>DB_INFO!C880</f>
        <v>Public</v>
      </c>
      <c r="D880" s="27" t="str">
        <f>DB_INFO!D880</f>
        <v>Health Centre</v>
      </c>
      <c r="E880" s="27" t="str">
        <f>DB_INFO!E880</f>
        <v>No</v>
      </c>
      <c r="F880" s="28" t="str">
        <f>DB_INFO!F880</f>
        <v>DK/DA</v>
      </c>
      <c r="G880" s="28" t="str">
        <f>DB_INFO!G880</f>
        <v>Above 5000</v>
      </c>
      <c r="H880" s="28" t="str">
        <f>DB_INFO!H880</f>
        <v>Yes</v>
      </c>
      <c r="I880" s="28" t="str">
        <f>DB_INFO!I880</f>
        <v>No</v>
      </c>
      <c r="J880" s="27" t="str">
        <f>DB_RHC_KNOWN!J880</f>
        <v>Yes</v>
      </c>
      <c r="K880" s="92">
        <f>DB_RHC_SUITABLE!P880</f>
        <v>1</v>
      </c>
      <c r="L880" s="49" t="str">
        <f>DB_RHC_SUITABLE!V880</f>
        <v>-</v>
      </c>
      <c r="M880" s="160" t="s">
        <v>230</v>
      </c>
      <c r="N880" s="171"/>
    </row>
    <row r="881" spans="1:14" hidden="1">
      <c r="A881" s="26">
        <v>877</v>
      </c>
      <c r="B881" s="27" t="str">
        <f>DB_INFO!B881</f>
        <v>ES</v>
      </c>
      <c r="C881" s="27" t="str">
        <f>DB_INFO!C881</f>
        <v>Public</v>
      </c>
      <c r="D881" s="27" t="str">
        <f>DB_INFO!D881</f>
        <v>Health Centre</v>
      </c>
      <c r="E881" s="27" t="str">
        <f>DB_INFO!E881</f>
        <v>No</v>
      </c>
      <c r="F881" s="28" t="str">
        <f>DB_INFO!F881</f>
        <v>DK/DA</v>
      </c>
      <c r="G881" s="28" t="str">
        <f>DB_INFO!G881</f>
        <v>DK/DA</v>
      </c>
      <c r="H881" s="28" t="str">
        <f>DB_INFO!H881</f>
        <v>No</v>
      </c>
      <c r="I881" s="28" t="str">
        <f>DB_INFO!I881</f>
        <v>No</v>
      </c>
      <c r="J881" s="27" t="str">
        <f>DB_RHC_KNOWN!J881</f>
        <v>Yes</v>
      </c>
      <c r="K881" s="92">
        <f>DB_RHC_SUITABLE!P881</f>
        <v>0</v>
      </c>
      <c r="L881" s="49" t="str">
        <f>DB_RHC_SUITABLE!V881</f>
        <v>-</v>
      </c>
      <c r="M881" s="160" t="s">
        <v>74</v>
      </c>
      <c r="N881" s="27" t="s">
        <v>204</v>
      </c>
    </row>
    <row r="882" spans="1:14" hidden="1">
      <c r="A882" s="26">
        <v>878</v>
      </c>
      <c r="B882" s="27" t="str">
        <f>DB_INFO!B882</f>
        <v>ES</v>
      </c>
      <c r="C882" s="27" t="str">
        <f>DB_INFO!C882</f>
        <v>Private</v>
      </c>
      <c r="D882" s="27" t="str">
        <f>DB_INFO!D882</f>
        <v>Hotel</v>
      </c>
      <c r="E882" s="27" t="str">
        <f>DB_INFO!E882</f>
        <v>Yes</v>
      </c>
      <c r="F882" s="28" t="str">
        <f>DB_INFO!F882</f>
        <v>DK/DA</v>
      </c>
      <c r="G882" s="28" t="str">
        <f>DB_INFO!G882</f>
        <v>DK/DA</v>
      </c>
      <c r="H882" s="28" t="str">
        <f>DB_INFO!H882</f>
        <v>DK/DA</v>
      </c>
      <c r="I882" s="28" t="str">
        <f>DB_INFO!I882</f>
        <v>Yes</v>
      </c>
      <c r="J882" s="27" t="str">
        <f>DB_RHC_KNOWN!J882</f>
        <v>No</v>
      </c>
      <c r="K882" s="92">
        <f>DB_RHC_SUITABLE!P882</f>
        <v>0</v>
      </c>
      <c r="L882" s="49">
        <f>DB_RHC_SUITABLE!V882</f>
        <v>0</v>
      </c>
      <c r="M882" s="160"/>
      <c r="N882" s="171"/>
    </row>
    <row r="883" spans="1:14" hidden="1">
      <c r="A883" s="26">
        <v>879</v>
      </c>
      <c r="B883" s="27" t="str">
        <f>DB_INFO!B883</f>
        <v>ES</v>
      </c>
      <c r="C883" s="27" t="str">
        <f>DB_INFO!C883</f>
        <v>Private</v>
      </c>
      <c r="D883" s="27" t="str">
        <f>DB_INFO!D883</f>
        <v>Health Centre</v>
      </c>
      <c r="E883" s="27" t="str">
        <f>DB_INFO!E883</f>
        <v>No</v>
      </c>
      <c r="F883" s="28" t="str">
        <f>DB_INFO!F883</f>
        <v>Above 1000</v>
      </c>
      <c r="G883" s="28" t="str">
        <f>DB_INFO!G883</f>
        <v>Below 1000</v>
      </c>
      <c r="H883" s="28" t="str">
        <f>DB_INFO!H883</f>
        <v>DK/DA</v>
      </c>
      <c r="I883" s="28" t="str">
        <f>DB_INFO!I883</f>
        <v>Yes</v>
      </c>
      <c r="J883" s="27" t="str">
        <f>DB_RHC_KNOWN!J883</f>
        <v>Yes</v>
      </c>
      <c r="K883" s="92">
        <f>DB_RHC_SUITABLE!P883</f>
        <v>0</v>
      </c>
      <c r="L883" s="49">
        <f>DB_RHC_SUITABLE!V883</f>
        <v>0</v>
      </c>
      <c r="M883" s="160" t="s">
        <v>230</v>
      </c>
      <c r="N883" s="171"/>
    </row>
    <row r="884" spans="1:14">
      <c r="A884" s="26">
        <v>880</v>
      </c>
      <c r="B884" s="27" t="str">
        <f>DB_INFO!B884</f>
        <v>ES</v>
      </c>
      <c r="C884" s="27" t="str">
        <f>DB_INFO!C884</f>
        <v>Public</v>
      </c>
      <c r="D884" s="27" t="str">
        <f>DB_INFO!D884</f>
        <v>Sport Centre</v>
      </c>
      <c r="E884" s="27" t="str">
        <f>DB_INFO!E884</f>
        <v>Yes</v>
      </c>
      <c r="F884" s="28" t="str">
        <f>DB_INFO!F884</f>
        <v>100-1000</v>
      </c>
      <c r="G884" s="28" t="str">
        <f>DB_INFO!G884</f>
        <v>1000-5000</v>
      </c>
      <c r="H884" s="28" t="str">
        <f>DB_INFO!H884</f>
        <v>Yes</v>
      </c>
      <c r="I884" s="28" t="str">
        <f>DB_INFO!I884</f>
        <v>Yes</v>
      </c>
      <c r="J884" s="27" t="str">
        <f>DB_RHC_KNOWN!J884</f>
        <v>Yes</v>
      </c>
      <c r="K884" s="92">
        <f>DB_RHC_SUITABLE!P884</f>
        <v>0</v>
      </c>
      <c r="L884" s="49">
        <f>DB_RHC_SUITABLE!V884</f>
        <v>0</v>
      </c>
      <c r="M884" s="160" t="s">
        <v>74</v>
      </c>
      <c r="N884" s="171" t="s">
        <v>397</v>
      </c>
    </row>
    <row r="885" spans="1:14" hidden="1">
      <c r="A885" s="739">
        <v>881</v>
      </c>
      <c r="B885" s="28" t="str">
        <f>DB_INFO!B885</f>
        <v>ES</v>
      </c>
      <c r="C885" s="28" t="str">
        <f>DB_INFO!C885</f>
        <v>Public</v>
      </c>
      <c r="D885" s="28" t="str">
        <f>DB_INFO!D885</f>
        <v>Health Centre</v>
      </c>
      <c r="E885" s="28" t="str">
        <f>DB_INFO!E885</f>
        <v>No</v>
      </c>
      <c r="F885" s="28" t="str">
        <f>DB_INFO!F885</f>
        <v>Below 100</v>
      </c>
      <c r="G885" s="28" t="str">
        <f>DB_INFO!G885</f>
        <v>DK/DA</v>
      </c>
      <c r="H885" s="28" t="str">
        <f>DB_INFO!H885</f>
        <v>DK/DA</v>
      </c>
      <c r="I885" s="28" t="str">
        <f>DB_INFO!I885</f>
        <v>DK/DA</v>
      </c>
      <c r="J885" s="28" t="str">
        <f>DB_RHC_KNOWN!J885</f>
        <v>Yes</v>
      </c>
      <c r="K885" s="93">
        <f>DB_RHC_SUITABLE!P885</f>
        <v>0</v>
      </c>
      <c r="L885" s="52" t="str">
        <f>DB_RHC_SUITABLE!V885</f>
        <v>-</v>
      </c>
      <c r="M885" s="707" t="s">
        <v>74</v>
      </c>
      <c r="N885" s="709" t="s">
        <v>230</v>
      </c>
    </row>
    <row r="886" spans="1:14" hidden="1">
      <c r="A886" s="167">
        <v>882</v>
      </c>
      <c r="B886" s="40" t="str">
        <f>DB_INFO!B886</f>
        <v>NL</v>
      </c>
      <c r="C886" s="40" t="str">
        <f>DB_INFO!C886</f>
        <v>Public</v>
      </c>
      <c r="D886" s="40" t="str">
        <f>DB_INFO!D886</f>
        <v>Other</v>
      </c>
      <c r="E886" s="40" t="str">
        <f>DB_INFO!E886</f>
        <v>No</v>
      </c>
      <c r="F886" s="41" t="str">
        <f>DB_INFO!F886</f>
        <v>Below 100</v>
      </c>
      <c r="G886" s="41" t="str">
        <f>DB_INFO!G886</f>
        <v>DK/DA</v>
      </c>
      <c r="H886" s="41" t="str">
        <f>DB_INFO!H886</f>
        <v>No</v>
      </c>
      <c r="I886" s="41" t="str">
        <f>DB_INFO!I886</f>
        <v>Yes</v>
      </c>
      <c r="J886" s="40" t="str">
        <f>DB_RHC_KNOWN!J886</f>
        <v>Yes</v>
      </c>
      <c r="K886" s="99">
        <f>DB_RHC_SUITABLE!P886</f>
        <v>0</v>
      </c>
      <c r="L886" s="47">
        <f>DB_RHC_SUITABLE!V886</f>
        <v>1</v>
      </c>
      <c r="M886" s="708" t="s">
        <v>74</v>
      </c>
      <c r="N886" s="134" t="s">
        <v>203</v>
      </c>
    </row>
    <row r="887" spans="1:14" hidden="1">
      <c r="A887" s="26">
        <v>883</v>
      </c>
      <c r="B887" s="27" t="str">
        <f>DB_INFO!B887</f>
        <v>NL</v>
      </c>
      <c r="C887" s="27" t="str">
        <f>DB_INFO!C887</f>
        <v>Public</v>
      </c>
      <c r="D887" s="27" t="str">
        <f>DB_INFO!D887</f>
        <v>Health Centre</v>
      </c>
      <c r="E887" s="27" t="str">
        <f>DB_INFO!E887</f>
        <v>No</v>
      </c>
      <c r="F887" s="28" t="str">
        <f>DB_INFO!F887</f>
        <v>DK/DA</v>
      </c>
      <c r="G887" s="28" t="str">
        <f>DB_INFO!G887</f>
        <v>Above 5000</v>
      </c>
      <c r="H887" s="28" t="str">
        <f>DB_INFO!H887</f>
        <v>No</v>
      </c>
      <c r="I887" s="28" t="str">
        <f>DB_INFO!I887</f>
        <v>Yes</v>
      </c>
      <c r="J887" s="27" t="str">
        <f>DB_RHC_KNOWN!J887</f>
        <v>Yes</v>
      </c>
      <c r="K887" s="102">
        <f>DB_RHC_SUITABLE!P887</f>
        <v>0</v>
      </c>
      <c r="L887" s="49">
        <f>DB_RHC_SUITABLE!V887</f>
        <v>0</v>
      </c>
      <c r="M887" s="171" t="s">
        <v>74</v>
      </c>
      <c r="N887" s="137" t="s">
        <v>204</v>
      </c>
    </row>
    <row r="888" spans="1:14" hidden="1">
      <c r="A888" s="26">
        <v>884</v>
      </c>
      <c r="B888" s="27" t="str">
        <f>DB_INFO!B888</f>
        <v>NL</v>
      </c>
      <c r="C888" s="27" t="str">
        <f>DB_INFO!C888</f>
        <v>Public</v>
      </c>
      <c r="D888" s="27" t="str">
        <f>DB_INFO!D888</f>
        <v>Education Centre</v>
      </c>
      <c r="E888" s="27" t="str">
        <f>DB_INFO!E888</f>
        <v>No</v>
      </c>
      <c r="F888" s="28" t="str">
        <f>DB_INFO!F888</f>
        <v>Above 1000</v>
      </c>
      <c r="G888" s="28" t="str">
        <f>DB_INFO!G888</f>
        <v>Above 5000</v>
      </c>
      <c r="H888" s="28" t="str">
        <f>DB_INFO!H888</f>
        <v>No</v>
      </c>
      <c r="I888" s="28" t="str">
        <f>DB_INFO!I888</f>
        <v>Yes</v>
      </c>
      <c r="J888" s="27" t="str">
        <f>DB_RHC_KNOWN!J888</f>
        <v>Yes</v>
      </c>
      <c r="K888" s="102">
        <f>DB_RHC_SUITABLE!P888</f>
        <v>0</v>
      </c>
      <c r="L888" s="49">
        <f>DB_RHC_SUITABLE!V888</f>
        <v>0</v>
      </c>
      <c r="M888" s="171" t="s">
        <v>74</v>
      </c>
      <c r="N888" s="137" t="s">
        <v>205</v>
      </c>
    </row>
    <row r="889" spans="1:14" hidden="1">
      <c r="A889" s="26">
        <v>885</v>
      </c>
      <c r="B889" s="27" t="str">
        <f>DB_INFO!B889</f>
        <v>NL</v>
      </c>
      <c r="C889" s="27" t="str">
        <f>DB_INFO!C889</f>
        <v>Public</v>
      </c>
      <c r="D889" s="27" t="str">
        <f>DB_INFO!D889</f>
        <v>Education Centre</v>
      </c>
      <c r="E889" s="27" t="str">
        <f>DB_INFO!E889</f>
        <v>No</v>
      </c>
      <c r="F889" s="28" t="str">
        <f>DB_INFO!F889</f>
        <v>100-1000</v>
      </c>
      <c r="G889" s="28" t="str">
        <f>DB_INFO!G889</f>
        <v>Above 5000</v>
      </c>
      <c r="H889" s="28" t="str">
        <f>DB_INFO!H889</f>
        <v>No</v>
      </c>
      <c r="I889" s="28" t="str">
        <f>DB_INFO!I889</f>
        <v>Yes</v>
      </c>
      <c r="J889" s="27" t="str">
        <f>DB_RHC_KNOWN!J889</f>
        <v>Yes</v>
      </c>
      <c r="K889" s="102">
        <f>DB_RHC_SUITABLE!P889</f>
        <v>0</v>
      </c>
      <c r="L889" s="49">
        <f>DB_RHC_SUITABLE!V889</f>
        <v>0</v>
      </c>
      <c r="M889" s="171" t="s">
        <v>74</v>
      </c>
      <c r="N889" s="137" t="s">
        <v>204</v>
      </c>
    </row>
    <row r="890" spans="1:14" hidden="1">
      <c r="A890" s="26">
        <v>886</v>
      </c>
      <c r="B890" s="27" t="str">
        <f>DB_INFO!B890</f>
        <v>NL</v>
      </c>
      <c r="C890" s="27" t="str">
        <f>DB_INFO!C890</f>
        <v>Public</v>
      </c>
      <c r="D890" s="27" t="str">
        <f>DB_INFO!D890</f>
        <v>Education Centre</v>
      </c>
      <c r="E890" s="27" t="str">
        <f>DB_INFO!E890</f>
        <v>No</v>
      </c>
      <c r="F890" s="28" t="str">
        <f>DB_INFO!F890</f>
        <v>Above 1000</v>
      </c>
      <c r="G890" s="28" t="str">
        <f>DB_INFO!G890</f>
        <v>Above 5000</v>
      </c>
      <c r="H890" s="28" t="str">
        <f>DB_INFO!H890</f>
        <v>No</v>
      </c>
      <c r="I890" s="28" t="str">
        <f>DB_INFO!I890</f>
        <v>Yes</v>
      </c>
      <c r="J890" s="27" t="str">
        <f>DB_RHC_KNOWN!J890</f>
        <v>Yes</v>
      </c>
      <c r="K890" s="102">
        <f>DB_RHC_SUITABLE!P890</f>
        <v>0</v>
      </c>
      <c r="L890" s="49">
        <f>DB_RHC_SUITABLE!V890</f>
        <v>0</v>
      </c>
      <c r="M890" s="171" t="s">
        <v>74</v>
      </c>
      <c r="N890" s="137" t="s">
        <v>205</v>
      </c>
    </row>
    <row r="891" spans="1:14" hidden="1">
      <c r="A891" s="26">
        <v>887</v>
      </c>
      <c r="B891" s="27" t="str">
        <f>DB_INFO!B891</f>
        <v>NL</v>
      </c>
      <c r="C891" s="27" t="str">
        <f>DB_INFO!C891</f>
        <v>Public</v>
      </c>
      <c r="D891" s="27" t="str">
        <f>DB_INFO!D891</f>
        <v>Education Centre</v>
      </c>
      <c r="E891" s="27" t="str">
        <f>DB_INFO!E891</f>
        <v>No</v>
      </c>
      <c r="F891" s="28" t="str">
        <f>DB_INFO!F891</f>
        <v>Above 1000</v>
      </c>
      <c r="G891" s="28" t="str">
        <f>DB_INFO!G891</f>
        <v>Above 5000</v>
      </c>
      <c r="H891" s="28" t="str">
        <f>DB_INFO!H891</f>
        <v>Yes</v>
      </c>
      <c r="I891" s="28" t="str">
        <f>DB_INFO!I891</f>
        <v>Yes</v>
      </c>
      <c r="J891" s="27" t="str">
        <f>DB_RHC_KNOWN!J891</f>
        <v>Yes</v>
      </c>
      <c r="K891" s="102">
        <f>DB_RHC_SUITABLE!P891</f>
        <v>0</v>
      </c>
      <c r="L891" s="49">
        <f>DB_RHC_SUITABLE!V891</f>
        <v>0</v>
      </c>
      <c r="M891" s="171" t="s">
        <v>0</v>
      </c>
      <c r="N891" s="137"/>
    </row>
    <row r="892" spans="1:14" hidden="1">
      <c r="A892" s="26">
        <v>888</v>
      </c>
      <c r="B892" s="27" t="str">
        <f>DB_INFO!B892</f>
        <v>NL</v>
      </c>
      <c r="C892" s="27" t="str">
        <f>DB_INFO!C892</f>
        <v>Public</v>
      </c>
      <c r="D892" s="27" t="str">
        <f>DB_INFO!D892</f>
        <v>Education Centre</v>
      </c>
      <c r="E892" s="27" t="str">
        <f>DB_INFO!E892</f>
        <v>No</v>
      </c>
      <c r="F892" s="28" t="str">
        <f>DB_INFO!F892</f>
        <v>DK/DA</v>
      </c>
      <c r="G892" s="28" t="str">
        <f>DB_INFO!G892</f>
        <v>DK/DA</v>
      </c>
      <c r="H892" s="28" t="str">
        <f>DB_INFO!H892</f>
        <v>No</v>
      </c>
      <c r="I892" s="28" t="str">
        <f>DB_INFO!I892</f>
        <v>Yes</v>
      </c>
      <c r="J892" s="27" t="str">
        <f>DB_RHC_KNOWN!J892</f>
        <v>Yes</v>
      </c>
      <c r="K892" s="102">
        <f>DB_RHC_SUITABLE!P892</f>
        <v>0</v>
      </c>
      <c r="L892" s="49">
        <f>DB_RHC_SUITABLE!V892</f>
        <v>0</v>
      </c>
      <c r="M892" s="171" t="s">
        <v>74</v>
      </c>
      <c r="N892" s="137" t="s">
        <v>204</v>
      </c>
    </row>
    <row r="893" spans="1:14" hidden="1">
      <c r="A893" s="26">
        <v>889</v>
      </c>
      <c r="B893" s="27" t="str">
        <f>DB_INFO!B893</f>
        <v>NL</v>
      </c>
      <c r="C893" s="27" t="str">
        <f>DB_INFO!C893</f>
        <v>Public</v>
      </c>
      <c r="D893" s="27" t="str">
        <f>DB_INFO!D893</f>
        <v>Office</v>
      </c>
      <c r="E893" s="27" t="str">
        <f>DB_INFO!E893</f>
        <v>No</v>
      </c>
      <c r="F893" s="28" t="str">
        <f>DB_INFO!F893</f>
        <v>Above 1000</v>
      </c>
      <c r="G893" s="28" t="str">
        <f>DB_INFO!G893</f>
        <v>Above 5000</v>
      </c>
      <c r="H893" s="28" t="str">
        <f>DB_INFO!H893</f>
        <v>Yes</v>
      </c>
      <c r="I893" s="28" t="str">
        <f>DB_INFO!I893</f>
        <v>Yes</v>
      </c>
      <c r="J893" s="27" t="str">
        <f>DB_RHC_KNOWN!J893</f>
        <v>Yes</v>
      </c>
      <c r="K893" s="102">
        <f>DB_RHC_SUITABLE!P893</f>
        <v>0</v>
      </c>
      <c r="L893" s="49">
        <f>DB_RHC_SUITABLE!V893</f>
        <v>0</v>
      </c>
      <c r="M893" s="171" t="s">
        <v>74</v>
      </c>
      <c r="N893" s="137" t="s">
        <v>204</v>
      </c>
    </row>
    <row r="894" spans="1:14" hidden="1">
      <c r="A894" s="26">
        <v>890</v>
      </c>
      <c r="B894" s="27" t="str">
        <f>DB_INFO!B894</f>
        <v>NL</v>
      </c>
      <c r="C894" s="27" t="str">
        <f>DB_INFO!C894</f>
        <v>Private</v>
      </c>
      <c r="D894" s="27" t="str">
        <f>DB_INFO!D894</f>
        <v>Office</v>
      </c>
      <c r="E894" s="27" t="str">
        <f>DB_INFO!E894</f>
        <v>No</v>
      </c>
      <c r="F894" s="28" t="str">
        <f>DB_INFO!F894</f>
        <v>Above 1000</v>
      </c>
      <c r="G894" s="28" t="str">
        <f>DB_INFO!G894</f>
        <v>Above 5000</v>
      </c>
      <c r="H894" s="28" t="str">
        <f>DB_INFO!H894</f>
        <v>Yes</v>
      </c>
      <c r="I894" s="28" t="str">
        <f>DB_INFO!I894</f>
        <v>Yes</v>
      </c>
      <c r="J894" s="27" t="str">
        <f>DB_RHC_KNOWN!J894</f>
        <v>Yes</v>
      </c>
      <c r="K894" s="102">
        <f>DB_RHC_SUITABLE!P894</f>
        <v>0</v>
      </c>
      <c r="L894" s="49">
        <f>DB_RHC_SUITABLE!V894</f>
        <v>0</v>
      </c>
      <c r="M894" s="171" t="s">
        <v>230</v>
      </c>
      <c r="N894" s="137"/>
    </row>
    <row r="895" spans="1:14" hidden="1">
      <c r="A895" s="26">
        <v>891</v>
      </c>
      <c r="B895" s="27" t="str">
        <f>DB_INFO!B895</f>
        <v>NL</v>
      </c>
      <c r="C895" s="27" t="str">
        <f>DB_INFO!C895</f>
        <v>Public</v>
      </c>
      <c r="D895" s="27" t="str">
        <f>DB_INFO!D895</f>
        <v>Education Centre</v>
      </c>
      <c r="E895" s="27" t="str">
        <f>DB_INFO!E895</f>
        <v>No</v>
      </c>
      <c r="F895" s="28" t="str">
        <f>DB_INFO!F895</f>
        <v>Above 1000</v>
      </c>
      <c r="G895" s="28" t="str">
        <f>DB_INFO!G895</f>
        <v>Above 5000</v>
      </c>
      <c r="H895" s="28" t="str">
        <f>DB_INFO!H895</f>
        <v>No</v>
      </c>
      <c r="I895" s="28" t="str">
        <f>DB_INFO!I895</f>
        <v>Yes</v>
      </c>
      <c r="J895" s="27" t="str">
        <f>DB_RHC_KNOWN!J895</f>
        <v>Yes</v>
      </c>
      <c r="K895" s="102">
        <f>DB_RHC_SUITABLE!P895</f>
        <v>0</v>
      </c>
      <c r="L895" s="49">
        <f>DB_RHC_SUITABLE!V895</f>
        <v>0</v>
      </c>
      <c r="M895" s="171" t="s">
        <v>74</v>
      </c>
      <c r="N895" s="137" t="s">
        <v>203</v>
      </c>
    </row>
    <row r="896" spans="1:14" hidden="1">
      <c r="A896" s="26">
        <v>892</v>
      </c>
      <c r="B896" s="27" t="str">
        <f>DB_INFO!B896</f>
        <v>NL</v>
      </c>
      <c r="C896" s="27" t="str">
        <f>DB_INFO!C896</f>
        <v>Private</v>
      </c>
      <c r="D896" s="27" t="str">
        <f>DB_INFO!D896</f>
        <v>Education Centre</v>
      </c>
      <c r="E896" s="27" t="str">
        <f>DB_INFO!E896</f>
        <v>No</v>
      </c>
      <c r="F896" s="28" t="str">
        <f>DB_INFO!F896</f>
        <v>Above 1000</v>
      </c>
      <c r="G896" s="28" t="str">
        <f>DB_INFO!G896</f>
        <v>Above 5000</v>
      </c>
      <c r="H896" s="28" t="str">
        <f>DB_INFO!H896</f>
        <v>No</v>
      </c>
      <c r="I896" s="28" t="str">
        <f>DB_INFO!I896</f>
        <v>Yes</v>
      </c>
      <c r="J896" s="27" t="str">
        <f>DB_RHC_KNOWN!J896</f>
        <v>Yes</v>
      </c>
      <c r="K896" s="102">
        <f>DB_RHC_SUITABLE!P896</f>
        <v>0</v>
      </c>
      <c r="L896" s="49">
        <f>DB_RHC_SUITABLE!V896</f>
        <v>1</v>
      </c>
      <c r="M896" s="171" t="s">
        <v>230</v>
      </c>
      <c r="N896" s="137"/>
    </row>
    <row r="897" spans="1:14" hidden="1">
      <c r="A897" s="26">
        <v>893</v>
      </c>
      <c r="B897" s="27" t="str">
        <f>DB_INFO!B897</f>
        <v>NL</v>
      </c>
      <c r="C897" s="27" t="str">
        <f>DB_INFO!C897</f>
        <v>Public</v>
      </c>
      <c r="D897" s="27" t="str">
        <f>DB_INFO!D897</f>
        <v>Education Centre</v>
      </c>
      <c r="E897" s="27" t="str">
        <f>DB_INFO!E897</f>
        <v>No</v>
      </c>
      <c r="F897" s="28" t="str">
        <f>DB_INFO!F897</f>
        <v>Above 1000</v>
      </c>
      <c r="G897" s="28" t="str">
        <f>DB_INFO!G897</f>
        <v>Above 5000</v>
      </c>
      <c r="H897" s="28" t="str">
        <f>DB_INFO!H897</f>
        <v>No</v>
      </c>
      <c r="I897" s="28" t="str">
        <f>DB_INFO!I897</f>
        <v>Yes</v>
      </c>
      <c r="J897" s="27" t="str">
        <f>DB_RHC_KNOWN!J897</f>
        <v>Yes</v>
      </c>
      <c r="K897" s="102">
        <f>DB_RHC_SUITABLE!P897</f>
        <v>0</v>
      </c>
      <c r="L897" s="49">
        <f>DB_RHC_SUITABLE!V897</f>
        <v>1</v>
      </c>
      <c r="M897" s="171" t="s">
        <v>74</v>
      </c>
      <c r="N897" s="137" t="s">
        <v>205</v>
      </c>
    </row>
    <row r="898" spans="1:14" hidden="1">
      <c r="A898" s="26">
        <v>894</v>
      </c>
      <c r="B898" s="27" t="str">
        <f>DB_INFO!B898</f>
        <v>NL</v>
      </c>
      <c r="C898" s="27" t="str">
        <f>DB_INFO!C898</f>
        <v>Public</v>
      </c>
      <c r="D898" s="27" t="str">
        <f>DB_INFO!D898</f>
        <v>Education Centre</v>
      </c>
      <c r="E898" s="27" t="str">
        <f>DB_INFO!E898</f>
        <v>No</v>
      </c>
      <c r="F898" s="28" t="str">
        <f>DB_INFO!F898</f>
        <v>DK/DA</v>
      </c>
      <c r="G898" s="28" t="str">
        <f>DB_INFO!G898</f>
        <v>DK/DA</v>
      </c>
      <c r="H898" s="28" t="str">
        <f>DB_INFO!H898</f>
        <v>No</v>
      </c>
      <c r="I898" s="28" t="str">
        <f>DB_INFO!I898</f>
        <v>Yes</v>
      </c>
      <c r="J898" s="27" t="str">
        <f>DB_RHC_KNOWN!J898</f>
        <v>Yes</v>
      </c>
      <c r="K898" s="102">
        <f>DB_RHC_SUITABLE!P898</f>
        <v>0</v>
      </c>
      <c r="L898" s="49">
        <f>DB_RHC_SUITABLE!V898</f>
        <v>0</v>
      </c>
      <c r="M898" s="171" t="s">
        <v>74</v>
      </c>
      <c r="N898" s="137" t="s">
        <v>204</v>
      </c>
    </row>
    <row r="899" spans="1:14" hidden="1">
      <c r="A899" s="26">
        <v>895</v>
      </c>
      <c r="B899" s="27" t="str">
        <f>DB_INFO!B899</f>
        <v>NL</v>
      </c>
      <c r="C899" s="27" t="str">
        <f>DB_INFO!C899</f>
        <v>Private</v>
      </c>
      <c r="D899" s="27" t="str">
        <f>DB_INFO!D899</f>
        <v>Education Centre</v>
      </c>
      <c r="E899" s="27" t="str">
        <f>DB_INFO!E899</f>
        <v>No</v>
      </c>
      <c r="F899" s="28" t="str">
        <f>DB_INFO!F899</f>
        <v>100-1000</v>
      </c>
      <c r="G899" s="28" t="str">
        <f>DB_INFO!G899</f>
        <v>Above 5000</v>
      </c>
      <c r="H899" s="28" t="str">
        <f>DB_INFO!H899</f>
        <v>DK/DA</v>
      </c>
      <c r="I899" s="28" t="str">
        <f>DB_INFO!I899</f>
        <v>Yes</v>
      </c>
      <c r="J899" s="27" t="str">
        <f>DB_RHC_KNOWN!J899</f>
        <v>Yes</v>
      </c>
      <c r="K899" s="102">
        <f>DB_RHC_SUITABLE!P899</f>
        <v>0</v>
      </c>
      <c r="L899" s="49">
        <f>DB_RHC_SUITABLE!V899</f>
        <v>0</v>
      </c>
      <c r="M899" s="171" t="s">
        <v>74</v>
      </c>
      <c r="N899" s="137" t="s">
        <v>203</v>
      </c>
    </row>
    <row r="900" spans="1:14" hidden="1">
      <c r="A900" s="111">
        <v>896</v>
      </c>
      <c r="B900" s="35" t="str">
        <f>DB_INFO!B900</f>
        <v>NL</v>
      </c>
      <c r="C900" s="35" t="str">
        <f>DB_INFO!C900</f>
        <v>Private</v>
      </c>
      <c r="D900" s="35" t="str">
        <f>DB_INFO!D900</f>
        <v>Office</v>
      </c>
      <c r="E900" s="35" t="str">
        <f>DB_INFO!E900</f>
        <v>No</v>
      </c>
      <c r="F900" s="36" t="str">
        <f>DB_INFO!F900</f>
        <v>100-1000</v>
      </c>
      <c r="G900" s="36" t="str">
        <f>DB_INFO!G900</f>
        <v>Above 5000</v>
      </c>
      <c r="H900" s="36" t="str">
        <f>DB_INFO!H900</f>
        <v>No</v>
      </c>
      <c r="I900" s="36" t="str">
        <f>DB_INFO!I900</f>
        <v>Yes</v>
      </c>
      <c r="J900" s="35" t="str">
        <f>DB_RHC_KNOWN!J900</f>
        <v>Yes</v>
      </c>
      <c r="K900" s="104">
        <f>DB_RHC_SUITABLE!P900</f>
        <v>0</v>
      </c>
      <c r="L900" s="52">
        <f>DB_RHC_SUITABLE!V900</f>
        <v>0</v>
      </c>
      <c r="M900" s="709" t="s">
        <v>74</v>
      </c>
      <c r="N900" s="140" t="s">
        <v>347</v>
      </c>
    </row>
  </sheetData>
  <autoFilter ref="A4:AU900">
    <filterColumn colId="9">
      <filters>
        <filter val="Yes"/>
      </filters>
    </filterColumn>
    <filterColumn colId="12">
      <filters>
        <filter val="Yes"/>
      </filters>
    </filterColumn>
    <filterColumn colId="13">
      <filters>
        <filter val="More 40%"/>
      </filters>
    </filterColumn>
  </autoFilter>
  <mergeCells count="13">
    <mergeCell ref="J2:J3"/>
    <mergeCell ref="M2:M3"/>
    <mergeCell ref="N2:N3"/>
    <mergeCell ref="B1:I1"/>
    <mergeCell ref="B2:B3"/>
    <mergeCell ref="C2:C3"/>
    <mergeCell ref="D2:D3"/>
    <mergeCell ref="E2:E3"/>
    <mergeCell ref="F2:F3"/>
    <mergeCell ref="G2:G3"/>
    <mergeCell ref="H2:H3"/>
    <mergeCell ref="I2:I3"/>
    <mergeCell ref="K2:L2"/>
  </mergeCells>
  <pageMargins left="0.7" right="0.7" top="0.75" bottom="0.75" header="0.3" footer="0.3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"/>
  <dimension ref="A1:AE28"/>
  <sheetViews>
    <sheetView showGridLines="0" workbookViewId="0">
      <selection sqref="A1:XFD1048576"/>
    </sheetView>
  </sheetViews>
  <sheetFormatPr baseColWidth="10" defaultRowHeight="15.75"/>
  <cols>
    <col min="1" max="1" width="16.375" style="10" bestFit="1" customWidth="1"/>
    <col min="2" max="4" width="11" customWidth="1"/>
    <col min="5" max="5" width="13.75" customWidth="1"/>
    <col min="6" max="6" width="11" customWidth="1"/>
    <col min="7" max="7" width="8.375" customWidth="1"/>
    <col min="13" max="13" width="16" bestFit="1" customWidth="1"/>
  </cols>
  <sheetData>
    <row r="1" spans="1:31" ht="7.5" customHeight="1"/>
    <row r="2" spans="1:31">
      <c r="B2" s="11" t="s">
        <v>79</v>
      </c>
      <c r="C2" s="377">
        <f>IF($F$2="(Todas)",COUNT(DB_INFO!$A$5:$A$900),COUNTIF(DB_INFO!$B$5:$B$900,$F$2))</f>
        <v>15</v>
      </c>
      <c r="E2" s="97" t="s">
        <v>214</v>
      </c>
      <c r="F2" s="94" t="s">
        <v>91</v>
      </c>
    </row>
    <row r="3" spans="1:31">
      <c r="B3" s="11"/>
      <c r="C3" s="12"/>
    </row>
    <row r="4" spans="1:31">
      <c r="B4" s="8" t="s">
        <v>372</v>
      </c>
      <c r="E4" s="8" t="s">
        <v>24</v>
      </c>
      <c r="H4" s="8"/>
      <c r="J4" s="9" t="s">
        <v>388</v>
      </c>
    </row>
    <row r="5" spans="1:31" ht="5.0999999999999996" customHeight="1"/>
    <row r="6" spans="1:31" s="18" customFormat="1">
      <c r="A6" s="16"/>
      <c r="B6" s="15" t="s">
        <v>373</v>
      </c>
      <c r="C6" s="378">
        <f>IF($F$2="(Todas)",COUNTIFS(DB_INFO!$C$5:$C$900,$B6),COUNTIFS(DB_INFO!$B$5:$B$900,$F$2,DB_INFO!$C$5:$C$900,$B6))</f>
        <v>11</v>
      </c>
      <c r="D6" s="17"/>
      <c r="E6" s="15" t="s">
        <v>369</v>
      </c>
      <c r="F6" s="378">
        <f>IF($F$2="(Todas)",COUNTIFS(DB_INFO!$D$5:$D$900,$E6),COUNTIFS(DB_INFO!$B$5:$B$900,$F$2,DB_INFO!$D$5:$D$900,$E6))</f>
        <v>3</v>
      </c>
      <c r="G6" s="15" t="s">
        <v>368</v>
      </c>
      <c r="H6" s="378">
        <f>IF($F$2="(Todas)",COUNTIFS(DB_INFO!$D$5:$D$900,$G6),COUNTIFS(DB_INFO!$B$5:$B$900,$F$2,DB_INFO!$D$5:$D$900,$G6))</f>
        <v>0</v>
      </c>
      <c r="I6" s="378"/>
      <c r="J6" s="15" t="s">
        <v>74</v>
      </c>
      <c r="K6" s="378">
        <f>IF($F$2="(Todas)",COUNTIFS(DB_INFO!$E$5:$E$900,$J6),COUNTIFS(DB_INFO!$B$5:$B$900,$F$2,DB_INFO!$E$5:$E$900,$J6))</f>
        <v>0</v>
      </c>
      <c r="M6" s="18" t="str">
        <f>"TOTAL "&amp;B4</f>
        <v>TOTAL Owner</v>
      </c>
      <c r="N6" s="379">
        <f>SUM(C6:C7)</f>
        <v>15</v>
      </c>
      <c r="O6" s="95" t="s">
        <v>94</v>
      </c>
      <c r="Q6" s="17"/>
      <c r="AA6" s="19"/>
      <c r="AB6" s="19"/>
      <c r="AC6" s="19"/>
      <c r="AD6" s="19"/>
      <c r="AE6" s="19"/>
    </row>
    <row r="7" spans="1:31" s="18" customFormat="1">
      <c r="A7" s="16"/>
      <c r="B7" s="15" t="s">
        <v>374</v>
      </c>
      <c r="C7" s="378">
        <f>IF($F$2="(Todas)",COUNTIFS(DB_INFO!$C$5:$C$900,$B7),COUNTIFS(DB_INFO!$B$5:$B$900,$F$2,DB_INFO!$C$5:$C$900,$B7))</f>
        <v>4</v>
      </c>
      <c r="D7" s="17"/>
      <c r="E7" s="15" t="s">
        <v>370</v>
      </c>
      <c r="F7" s="378">
        <f>IF($F$2="(Todas)",COUNTIFS(DB_INFO!$D$5:$D$900,$E7),COUNTIFS(DB_INFO!$B$5:$B$900,$F$2,DB_INFO!$D$5:$D$900,$E7))</f>
        <v>10</v>
      </c>
      <c r="G7" s="3" t="s">
        <v>366</v>
      </c>
      <c r="H7" s="378">
        <f>IF($F$2="(Todas)",COUNTIFS(DB_INFO!$D$5:$D$900,$G7),COUNTIFS(DB_INFO!$B$5:$B$900,$F$2,DB_INFO!$D$5:$D$900,$G7))</f>
        <v>0</v>
      </c>
      <c r="I7" s="378"/>
      <c r="J7" s="15" t="s">
        <v>0</v>
      </c>
      <c r="K7" s="378">
        <f>IF($F$2="(Todas)",COUNTIFS(DB_INFO!$E$5:$E$900,$J7),COUNTIFS(DB_INFO!$B$5:$B$900,$F$2,DB_INFO!$E$5:$E$900,$J7))</f>
        <v>15</v>
      </c>
      <c r="M7" s="18" t="str">
        <f>"TOTAL "&amp;E4</f>
        <v>TOTAL Gender</v>
      </c>
      <c r="N7" s="379">
        <f>SUM(F6:F8,H6:H9)</f>
        <v>15</v>
      </c>
      <c r="O7" s="95" t="s">
        <v>93</v>
      </c>
      <c r="Q7" s="17"/>
    </row>
    <row r="8" spans="1:31" s="18" customFormat="1">
      <c r="A8" s="16"/>
      <c r="B8" s="15"/>
      <c r="C8" s="378"/>
      <c r="D8" s="17"/>
      <c r="E8" s="15" t="s">
        <v>367</v>
      </c>
      <c r="F8" s="378">
        <f>IF($F$2="(Todas)",COUNTIFS(DB_INFO!$D$5:$D$900,$E8),COUNTIFS(DB_INFO!$B$5:$B$900,$F$2,DB_INFO!$D$5:$D$900,$E8))</f>
        <v>1</v>
      </c>
      <c r="G8" s="3" t="s">
        <v>371</v>
      </c>
      <c r="H8" s="378">
        <f>IF($F$2="(Todas)",COUNTIFS(DB_INFO!$D$5:$D$900,$G8),COUNTIFS(DB_INFO!$B$5:$B$900,$F$2,DB_INFO!$D$5:$D$900,$G8))</f>
        <v>0</v>
      </c>
      <c r="I8" s="378"/>
      <c r="J8" s="15"/>
      <c r="K8" s="378"/>
      <c r="M8" s="18" t="str">
        <f>"TOTAL "&amp;J4</f>
        <v>TOTAL Swimming pool</v>
      </c>
      <c r="N8" s="379">
        <f>SUM(K6:K7)</f>
        <v>15</v>
      </c>
      <c r="O8" s="95" t="s">
        <v>92</v>
      </c>
      <c r="Q8" s="17"/>
    </row>
    <row r="9" spans="1:31" s="18" customFormat="1">
      <c r="A9" s="16"/>
      <c r="B9" s="15"/>
      <c r="C9" s="378"/>
      <c r="D9" s="17"/>
      <c r="G9" s="18" t="s">
        <v>140</v>
      </c>
      <c r="H9" s="378">
        <f>IF($F$2="(Todas)",COUNTIFS(DB_INFO!$D$5:$D$900,$G9),COUNTIFS(DB_INFO!$B$5:$B$900,$F$2,DB_INFO!$D$5:$D$900,$G9))</f>
        <v>1</v>
      </c>
      <c r="I9" s="378"/>
      <c r="J9" s="14"/>
      <c r="K9" s="19"/>
      <c r="L9" s="13"/>
      <c r="M9" s="18" t="str">
        <f>"TOTAL "&amp;B22</f>
        <v>TOTAL Occupation</v>
      </c>
      <c r="N9" s="379">
        <f>SUM(C24:C27)</f>
        <v>15</v>
      </c>
      <c r="O9" s="95" t="s">
        <v>90</v>
      </c>
    </row>
    <row r="10" spans="1:31">
      <c r="B10" s="5"/>
      <c r="D10" s="3"/>
      <c r="G10" s="3"/>
      <c r="H10" s="3"/>
      <c r="J10" s="7"/>
      <c r="L10" s="3"/>
      <c r="M10" s="18" t="str">
        <f>"TOTAL "&amp;E22</f>
        <v>TOTAL Surface</v>
      </c>
      <c r="N10" s="379">
        <f>SUM(F24:F27)</f>
        <v>15</v>
      </c>
      <c r="O10" s="95" t="s">
        <v>91</v>
      </c>
      <c r="P10" s="3"/>
      <c r="R10" s="3"/>
      <c r="S10" s="3"/>
      <c r="U10" s="3"/>
      <c r="V10" s="3"/>
      <c r="X10" s="3"/>
      <c r="Y10" s="3"/>
      <c r="Z10" s="3"/>
      <c r="AA10" s="3"/>
      <c r="AB10" s="3"/>
      <c r="AC10" s="3"/>
      <c r="AD10" s="3"/>
      <c r="AE10" s="3"/>
    </row>
    <row r="11" spans="1:31">
      <c r="B11" s="5"/>
      <c r="C11" s="6"/>
      <c r="D11" s="3"/>
      <c r="G11" s="3"/>
      <c r="H11" s="3"/>
      <c r="I11" s="3"/>
      <c r="J11" s="7"/>
      <c r="K11" s="7"/>
      <c r="L11" s="3"/>
      <c r="M11" s="18" t="str">
        <f>"TOTAL "&amp;H22</f>
        <v>TOTAL ESCO</v>
      </c>
      <c r="N11" s="379">
        <f>SUM(I24:I26)</f>
        <v>15</v>
      </c>
      <c r="O11" s="95" t="s">
        <v>50</v>
      </c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</row>
    <row r="12" spans="1:31">
      <c r="B12" s="5"/>
      <c r="C12" s="6"/>
      <c r="D12" s="3"/>
      <c r="E12" s="3"/>
      <c r="F12" s="3"/>
      <c r="G12" s="3"/>
      <c r="H12" s="3"/>
      <c r="I12" s="3"/>
      <c r="J12" s="7"/>
      <c r="K12" s="7"/>
      <c r="L12" s="3"/>
      <c r="M12" s="18" t="str">
        <f>"TOTAL "&amp;K22</f>
        <v>TOTAL Energy Audit</v>
      </c>
      <c r="N12" s="379">
        <f>SUM(L24:L26)</f>
        <v>15</v>
      </c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>
      <c r="B13" s="5"/>
      <c r="C13" s="6"/>
      <c r="D13" s="3"/>
      <c r="E13" s="3"/>
      <c r="F13" s="3"/>
      <c r="G13" s="3"/>
      <c r="H13" s="3"/>
      <c r="I13" s="3"/>
      <c r="J13" s="7"/>
      <c r="K13" s="7"/>
      <c r="L13" s="3"/>
      <c r="M13" s="3"/>
      <c r="N13" s="379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>
      <c r="B14" s="5"/>
      <c r="C14" s="6"/>
      <c r="D14" s="3"/>
      <c r="E14" s="3"/>
      <c r="F14" s="3"/>
      <c r="G14" s="3"/>
      <c r="H14" s="3"/>
      <c r="I14" s="3"/>
      <c r="J14" s="7"/>
      <c r="K14" s="7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</row>
    <row r="15" spans="1:31">
      <c r="B15" s="3"/>
      <c r="C15" s="3"/>
      <c r="D15" s="3"/>
      <c r="E15" s="3"/>
      <c r="F15" s="3"/>
      <c r="G15" s="3"/>
      <c r="H15" s="3"/>
      <c r="I15" s="3"/>
      <c r="J15" s="7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>
      <c r="B16" s="3"/>
      <c r="C16" s="3"/>
      <c r="D16" s="3"/>
      <c r="E16" s="3"/>
      <c r="F16" s="3"/>
      <c r="G16" s="3"/>
      <c r="H16" s="3"/>
      <c r="I16" s="3"/>
      <c r="J16" s="7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</row>
    <row r="17" spans="2:31" customFormat="1">
      <c r="B17" s="3"/>
      <c r="C17" s="3"/>
      <c r="D17" s="3"/>
      <c r="E17" s="3"/>
      <c r="F17" s="3"/>
      <c r="G17" s="3"/>
      <c r="H17" s="3"/>
      <c r="I17" s="3"/>
      <c r="J17" s="7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2:31" customFormat="1">
      <c r="B18" s="3"/>
      <c r="C18" s="3"/>
      <c r="D18" s="3"/>
      <c r="E18" s="3"/>
      <c r="F18" s="3"/>
      <c r="G18" s="3"/>
      <c r="H18" s="3"/>
      <c r="I18" s="3"/>
      <c r="J18" s="7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</row>
    <row r="19" spans="2:31" customFormat="1">
      <c r="B19" s="3"/>
      <c r="C19" s="3"/>
      <c r="D19" s="3"/>
      <c r="E19" s="3"/>
      <c r="F19" s="3"/>
      <c r="G19" s="3"/>
      <c r="H19" s="3"/>
      <c r="I19" s="3"/>
      <c r="J19" s="7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</row>
    <row r="20" spans="2:31" customFormat="1">
      <c r="B20" s="3"/>
      <c r="C20" s="3"/>
      <c r="D20" s="3"/>
      <c r="E20" s="3"/>
      <c r="F20" s="3"/>
      <c r="G20" s="3"/>
      <c r="H20" s="3"/>
      <c r="I20" s="3"/>
      <c r="J20" s="7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</row>
    <row r="21" spans="2:31" customFormat="1">
      <c r="B21" s="3"/>
      <c r="C21" s="3"/>
      <c r="D21" s="3"/>
      <c r="E21" s="3"/>
      <c r="F21" s="3"/>
      <c r="G21" s="3"/>
      <c r="H21" s="3"/>
      <c r="I21" s="3"/>
      <c r="J21" s="7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</row>
    <row r="22" spans="2:31" customFormat="1">
      <c r="B22" s="9" t="s">
        <v>47</v>
      </c>
      <c r="D22" s="3"/>
      <c r="E22" s="9" t="s">
        <v>375</v>
      </c>
      <c r="F22" s="3"/>
      <c r="G22" s="3"/>
      <c r="H22" s="9" t="s">
        <v>376</v>
      </c>
      <c r="I22" s="3"/>
      <c r="K22" s="9" t="s">
        <v>377</v>
      </c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</row>
    <row r="23" spans="2:31" customFormat="1" ht="5.0999999999999996" customHeight="1">
      <c r="D23" s="3"/>
      <c r="E23" s="3"/>
      <c r="F23" s="3"/>
      <c r="G23" s="3"/>
      <c r="H23" s="3"/>
      <c r="I23" s="3"/>
      <c r="K23" s="7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  <c r="Z23" s="3"/>
      <c r="AA23" s="3"/>
      <c r="AB23" s="3"/>
      <c r="AC23" s="3"/>
      <c r="AD23" s="3"/>
      <c r="AE23" s="3"/>
    </row>
    <row r="24" spans="2:31" customFormat="1">
      <c r="B24" s="15" t="s">
        <v>379</v>
      </c>
      <c r="C24" s="378">
        <f>IF($F$2="(Todas)",COUNTIF(DB_INFO!$F$5:$F$900,$B24),COUNTIFS(DB_INFO!$F$5:$F$900,$B24,DB_INFO!$B$5:$B$900,$F$2))</f>
        <v>1</v>
      </c>
      <c r="D24" s="6"/>
      <c r="E24" s="15" t="s">
        <v>381</v>
      </c>
      <c r="F24" s="378">
        <f>IF($F$2="(Todas)",COUNTIFS(DB_INFO!$G$5:$G$900,$E24),COUNTIFS(DB_INFO!$B$5:$B$900,$F$2,DB_INFO!$G$5:$G$900,$E24))</f>
        <v>0</v>
      </c>
      <c r="G24" s="17"/>
      <c r="H24" s="15" t="s">
        <v>74</v>
      </c>
      <c r="I24" s="378">
        <f>IF($F$2="(Todas)",COUNTIFS(DB_INFO!$H$5:H$900,$H24),COUNTIFS(DB_INFO!$B$5:$B$900,$F$2,DB_INFO!$H$5:H$900,$H24))</f>
        <v>3</v>
      </c>
      <c r="K24" s="15" t="s">
        <v>74</v>
      </c>
      <c r="L24" s="378">
        <f>IF($F$2="(Todas)",COUNTIFS(DB_INFO!$I$5:$I$900,$K24),COUNTIFS(DB_INFO!$B$5:$B$900,$F$2,DB_INFO!$I$5:$I$900,$K24))</f>
        <v>15</v>
      </c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Z24" s="3"/>
      <c r="AA24" s="3"/>
      <c r="AB24" s="3"/>
      <c r="AC24" s="3"/>
      <c r="AD24" s="3"/>
      <c r="AE24" s="3"/>
    </row>
    <row r="25" spans="2:31" customFormat="1">
      <c r="B25" s="15" t="s">
        <v>378</v>
      </c>
      <c r="C25" s="378">
        <f>IF($F$2="(Todas)",COUNTIF(DB_INFO!$F$5:$F$900,$B25),COUNTIFS(DB_INFO!$F$5:$F$900,$B25,DB_INFO!$B$5:$B$900,$F$2))</f>
        <v>3</v>
      </c>
      <c r="D25" s="6"/>
      <c r="E25" s="15" t="s">
        <v>382</v>
      </c>
      <c r="F25" s="378">
        <f>IF($F$2="(Todas)",COUNTIFS(DB_INFO!$G$5:$G$900,$E25),COUNTIFS(DB_INFO!$B$5:$B$900,$F$2,DB_INFO!$G$5:$G$900,$E25))</f>
        <v>0</v>
      </c>
      <c r="G25" s="17"/>
      <c r="H25" s="15" t="s">
        <v>0</v>
      </c>
      <c r="I25" s="378">
        <f>IF($F$2="(Todas)",COUNTIFS(DB_INFO!$H$5:H$900,$H25),COUNTIFS(DB_INFO!$B$5:$B$900,$F$2,DB_INFO!$H$5:H$900,$H25))</f>
        <v>11</v>
      </c>
      <c r="K25" s="15" t="s">
        <v>0</v>
      </c>
      <c r="L25" s="378">
        <f>IF($F$2="(Todas)",COUNTIFS(DB_INFO!$I$5:$I$900,$K25),COUNTIFS(DB_INFO!$B$5:$B$900,$F$2,DB_INFO!$I$5:$I$900,$K25))</f>
        <v>0</v>
      </c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  <c r="Z25" s="3"/>
      <c r="AA25" s="3"/>
      <c r="AB25" s="3"/>
      <c r="AC25" s="3"/>
      <c r="AD25" s="3"/>
      <c r="AE25" s="3"/>
    </row>
    <row r="26" spans="2:31" customFormat="1">
      <c r="B26" s="15" t="s">
        <v>380</v>
      </c>
      <c r="C26" s="378">
        <f>IF($F$2="(Todas)",COUNTIF(DB_INFO!$F$5:$F$900,$B26),COUNTIFS(DB_INFO!$F$5:$F$900,$B26,DB_INFO!$B$5:$B$900,$F$2))</f>
        <v>8</v>
      </c>
      <c r="E26" s="15" t="s">
        <v>383</v>
      </c>
      <c r="F26" s="378">
        <f>IF($F$2="(Todas)",COUNTIFS(DB_INFO!$G$5:$G$900,$E26),COUNTIFS(DB_INFO!$B$5:$B$900,$F$2,DB_INFO!$G$5:$G$900,$E26))</f>
        <v>12</v>
      </c>
      <c r="G26" s="17"/>
      <c r="H26" s="15" t="s">
        <v>230</v>
      </c>
      <c r="I26" s="378">
        <f>IF($F$2="(Todas)",COUNTIFS(DB_INFO!$H$5:H$900,$H26),COUNTIFS(DB_INFO!$B$5:$B$900,$F$2,DB_INFO!$H$5:H$900,$H26))</f>
        <v>1</v>
      </c>
      <c r="K26" s="18" t="s">
        <v>230</v>
      </c>
      <c r="L26" s="378">
        <f>IF($F$2="(Todas)",COUNTIFS(DB_INFO!$I$5:$I$900,$K26),COUNTIFS(DB_INFO!$B$5:$B$900,$F$2,DB_INFO!$I$5:$I$900,$K26))</f>
        <v>0</v>
      </c>
    </row>
    <row r="27" spans="2:31" customFormat="1">
      <c r="B27" s="15" t="s">
        <v>230</v>
      </c>
      <c r="C27" s="378">
        <f>IF($F$2="(Todas)",COUNTIF(DB_INFO!$F$5:$F$900,$B27),COUNTIFS(DB_INFO!$F$5:$F$900,$B27,DB_INFO!$B$5:$B$900,$F$2))</f>
        <v>3</v>
      </c>
      <c r="E27" s="15" t="s">
        <v>230</v>
      </c>
      <c r="F27" s="378">
        <f>IF($F$2="(Todas)",COUNTIFS(DB_INFO!$G$5:$G$900,$E27),COUNTIFS(DB_INFO!$B$5:$B$900,$F$2,DB_INFO!$G$5:$G$900,$E27))</f>
        <v>3</v>
      </c>
      <c r="G27" s="17"/>
      <c r="H27" s="18"/>
      <c r="I27" s="18"/>
      <c r="J27" s="18"/>
      <c r="K27" s="18"/>
      <c r="L27" s="18"/>
    </row>
    <row r="28" spans="2:31" customFormat="1">
      <c r="E28" t="s">
        <v>215</v>
      </c>
    </row>
  </sheetData>
  <phoneticPr fontId="28" type="noConversion"/>
  <dataValidations count="1">
    <dataValidation type="list" allowBlank="1" showInputMessage="1" showErrorMessage="1" sqref="F2">
      <formula1>$O$6:$O$11</formula1>
    </dataValidation>
  </dataValidations>
  <pageMargins left="0.75" right="0.75" top="1" bottom="1" header="0.5" footer="0.5"/>
  <pageSetup paperSize="9" orientation="portrait" horizontalDpi="4294967292" verticalDpi="4294967292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">
    <tabColor rgb="FF73893D"/>
  </sheetPr>
  <dimension ref="B1:AG59"/>
  <sheetViews>
    <sheetView showGridLines="0" showZeros="0" view="pageBreakPreview" topLeftCell="A9" zoomScale="83" zoomScaleNormal="90" zoomScaleSheetLayoutView="83" workbookViewId="0">
      <selection activeCell="B5" sqref="B5:G54"/>
    </sheetView>
  </sheetViews>
  <sheetFormatPr baseColWidth="10" defaultRowHeight="15"/>
  <cols>
    <col min="1" max="1" width="2.875" style="114" customWidth="1"/>
    <col min="2" max="2" width="16.75" style="114" bestFit="1" customWidth="1"/>
    <col min="3" max="3" width="11.75" style="114" bestFit="1" customWidth="1"/>
    <col min="4" max="4" width="12.5" style="114" bestFit="1" customWidth="1"/>
    <col min="5" max="5" width="8.875" style="114" bestFit="1" customWidth="1"/>
    <col min="6" max="6" width="9.875" style="114" customWidth="1"/>
    <col min="7" max="7" width="5.125" style="114" customWidth="1"/>
    <col min="8" max="8" width="12.5" style="114" bestFit="1" customWidth="1"/>
    <col min="9" max="9" width="6.625" style="189" bestFit="1" customWidth="1"/>
    <col min="10" max="10" width="6" style="189" bestFit="1" customWidth="1"/>
    <col min="11" max="11" width="6.625" style="189" bestFit="1" customWidth="1"/>
    <col min="12" max="12" width="10" style="189" customWidth="1"/>
    <col min="13" max="13" width="11.375" style="189" customWidth="1"/>
    <col min="14" max="14" width="8.875" style="189" customWidth="1"/>
    <col min="15" max="15" width="6.125" style="189" bestFit="1" customWidth="1"/>
    <col min="16" max="16" width="9.5" style="114" bestFit="1" customWidth="1"/>
    <col min="17" max="17" width="8.25" style="114" customWidth="1"/>
    <col min="18" max="18" width="7.75" style="114" customWidth="1"/>
    <col min="19" max="19" width="7.625" style="114" bestFit="1" customWidth="1"/>
    <col min="20" max="20" width="10" style="114" customWidth="1"/>
    <col min="21" max="21" width="9" style="114" customWidth="1"/>
    <col min="22" max="22" width="7.5" style="114" customWidth="1"/>
    <col min="23" max="24" width="9.5" style="114" bestFit="1" customWidth="1"/>
    <col min="25" max="25" width="6.125" style="114" bestFit="1" customWidth="1"/>
    <col min="26" max="26" width="9.25" style="114" bestFit="1" customWidth="1"/>
    <col min="27" max="27" width="8" style="114" bestFit="1" customWidth="1"/>
    <col min="28" max="28" width="10.125" style="114" bestFit="1" customWidth="1"/>
    <col min="29" max="29" width="6.125" style="114" bestFit="1" customWidth="1"/>
    <col min="30" max="30" width="7.625" style="114" customWidth="1"/>
    <col min="31" max="31" width="8" style="114" bestFit="1" customWidth="1"/>
    <col min="32" max="32" width="10.125" style="114" bestFit="1" customWidth="1"/>
    <col min="33" max="33" width="6.125" style="114" bestFit="1" customWidth="1"/>
    <col min="34" max="16384" width="11" style="114"/>
  </cols>
  <sheetData>
    <row r="1" spans="2:33" ht="15.75">
      <c r="B1" s="107" t="s">
        <v>89</v>
      </c>
      <c r="C1" s="459" t="s">
        <v>91</v>
      </c>
      <c r="R1"/>
      <c r="S1"/>
    </row>
    <row r="2" spans="2:33" ht="15.75">
      <c r="B2" s="107" t="s">
        <v>102</v>
      </c>
      <c r="C2" s="809" t="s">
        <v>50</v>
      </c>
      <c r="E2" s="188"/>
      <c r="R2"/>
      <c r="S2"/>
    </row>
    <row r="3" spans="2:33">
      <c r="B3" s="107" t="s">
        <v>240</v>
      </c>
      <c r="C3" s="809" t="s">
        <v>50</v>
      </c>
    </row>
    <row r="4" spans="2:33">
      <c r="H4" s="192" t="s">
        <v>384</v>
      </c>
      <c r="I4" s="193"/>
      <c r="J4" s="193"/>
      <c r="K4" s="193"/>
      <c r="L4" s="192" t="s">
        <v>389</v>
      </c>
      <c r="M4" s="193"/>
      <c r="N4" s="193"/>
      <c r="O4" s="193"/>
      <c r="P4" s="193"/>
      <c r="Q4" s="193"/>
      <c r="R4" s="193"/>
      <c r="S4" s="192"/>
      <c r="T4" s="193"/>
      <c r="U4" s="193"/>
      <c r="V4" s="194"/>
      <c r="W4" s="192"/>
      <c r="X4" s="193"/>
      <c r="Y4" s="193"/>
      <c r="Z4" s="192" t="s">
        <v>218</v>
      </c>
      <c r="AA4" s="193"/>
      <c r="AB4" s="193"/>
      <c r="AC4" s="194"/>
      <c r="AD4" s="192"/>
      <c r="AE4" s="193"/>
      <c r="AF4" s="193"/>
      <c r="AG4" s="193"/>
    </row>
    <row r="5" spans="2:33" ht="30">
      <c r="B5" s="816" t="s">
        <v>77</v>
      </c>
      <c r="C5" s="817" t="s">
        <v>287</v>
      </c>
      <c r="D5" s="817" t="s">
        <v>308</v>
      </c>
      <c r="H5" s="208" t="s">
        <v>373</v>
      </c>
      <c r="I5" s="208" t="s">
        <v>374</v>
      </c>
      <c r="J5" s="209" t="s">
        <v>373</v>
      </c>
      <c r="K5" s="209" t="s">
        <v>374</v>
      </c>
      <c r="L5" s="210" t="s">
        <v>369</v>
      </c>
      <c r="M5" s="208" t="s">
        <v>370</v>
      </c>
      <c r="N5" s="208" t="s">
        <v>367</v>
      </c>
      <c r="O5" s="208" t="s">
        <v>368</v>
      </c>
      <c r="P5" s="208" t="s">
        <v>366</v>
      </c>
      <c r="Q5" s="208" t="s">
        <v>371</v>
      </c>
      <c r="R5" s="208" t="s">
        <v>140</v>
      </c>
      <c r="S5" s="209" t="s">
        <v>369</v>
      </c>
      <c r="T5" s="209" t="s">
        <v>370</v>
      </c>
      <c r="U5" s="209" t="s">
        <v>367</v>
      </c>
      <c r="V5" s="209" t="s">
        <v>368</v>
      </c>
      <c r="W5" s="209" t="s">
        <v>366</v>
      </c>
      <c r="X5" s="209" t="s">
        <v>371</v>
      </c>
      <c r="Y5" s="209" t="s">
        <v>140</v>
      </c>
      <c r="Z5" s="210" t="s">
        <v>379</v>
      </c>
      <c r="AA5" s="208" t="s">
        <v>378</v>
      </c>
      <c r="AB5" s="208" t="s">
        <v>380</v>
      </c>
      <c r="AC5" s="208" t="s">
        <v>230</v>
      </c>
      <c r="AD5" s="209" t="s">
        <v>379</v>
      </c>
      <c r="AE5" s="209" t="s">
        <v>378</v>
      </c>
      <c r="AF5" s="209" t="s">
        <v>380</v>
      </c>
      <c r="AG5" s="209" t="s">
        <v>230</v>
      </c>
    </row>
    <row r="6" spans="2:33">
      <c r="B6" s="808" t="s">
        <v>212</v>
      </c>
      <c r="C6" s="810">
        <v>6</v>
      </c>
      <c r="D6" s="813">
        <v>0.4</v>
      </c>
      <c r="E6" s="560"/>
      <c r="G6" s="469"/>
      <c r="H6" s="195">
        <f>IF(AND($C$1="(Todas)",$C$2="(Todas)",$C$3="(Todas)"),COUNTIFS(DB_HS!$J$5:$J$957,$B6,DB_HS!$C$5:$C$957,H$5),IF(AND($C$2="(Todas)",$C$3="(Todas)"),COUNTIFS(DB_HS!$B$5:$B$957,$C$1,DB_HS!$J$5:$J$957,$B6,DB_HS!$C$5:$C$957,H$5),IF(AND($C$1="(Todas)",$C$3="(Todas)"),COUNTIFS(DB_HS!$K$5:$K$957,$C$2,DB_HS!$J$5:$J$957,$B6,DB_HS!$C$5:$C$957,H$5),IF(AND($C$1="(Todas)",$C$2="(Todas)"),COUNTIFS(DB_HS!$M$5:$M$957,$C$3,DB_HS!$J$5:$J$957,$B6,DB_HS!$C$5:$C$957,H$5),IF($C$1="(Todas)",COUNTIFS(DB_HS!$K$5:$K$957,$C$2,DB_HS!$M$5:$M$957,$C$3,DB_HS!$J$5:$J$957,$B6,DB_HS!$C$5:$C$957,H$5),IF($C$2="(Todas)",COUNTIFS(DB_HS!$B$5:$B$957,$C$1,DB_HS!$M$5:$M$957,$C$3,DB_HS!$J$5:$J$957,$B6,DB_HS!$C$5:$C$957,H$5),IF($C$3="(Todas)",COUNTIFS(DB_HS!$K$5:$K$957,$C$2,DB_HS!$B$5:$B$957,$C$1,DB_HS!$J$5:$J$957,$B6,DB_HS!$C$5:$C$957,H$5),COUNTIFS(DB_HS!$M$5:$M$957,$C$3,DB_HS!$K$5:$K$957,$C$2,DB_HS!$B$5:$B$957,$C$1,DB_HS!$J$5:$J$957,$B6,DB_HS!$C$5:$C$957,H$5))))))))</f>
        <v>4</v>
      </c>
      <c r="I6" s="195">
        <f>IF(AND($C$1="(Todas)",$C$2="(Todas)",$C$3="(Todas)"),COUNTIFS(DB_HS!$J$5:$J$957,$B6,DB_HS!$C$5:$C$957,I$5),IF(AND($C$2="(Todas)",$C$3="(Todas)"),COUNTIFS(DB_HS!$B$5:$B$957,$C$1,DB_HS!$J$5:$J$957,$B6,DB_HS!$C$5:$C$957,I$5),IF(AND($C$1="(Todas)",$C$3="(Todas)"),COUNTIFS(DB_HS!$K$5:$K$957,$C$2,DB_HS!$J$5:$J$957,$B6,DB_HS!$C$5:$C$957,I$5),IF(AND($C$1="(Todas)",$C$2="(Todas)"),COUNTIFS(DB_HS!$M$5:$M$957,$C$3,DB_HS!$J$5:$J$957,$B6,DB_HS!$C$5:$C$957,I$5),IF($C$1="(Todas)",COUNTIFS(DB_HS!$K$5:$K$957,$C$2,DB_HS!$M$5:$M$957,$C$3,DB_HS!$J$5:$J$957,$B6,DB_HS!$C$5:$C$957,I$5),IF($C$2="(Todas)",COUNTIFS(DB_HS!$B$5:$B$957,$C$1,DB_HS!$M$5:$M$957,$C$3,DB_HS!$J$5:$J$957,$B6,DB_HS!$C$5:$C$957,I$5),IF($C$3="(Todas)",COUNTIFS(DB_HS!$K$5:$K$957,$C$2,DB_HS!$B$5:$B$957,$C$1,DB_HS!$J$5:$J$957,$B6,DB_HS!$C$5:$C$957,I$5),COUNTIFS(DB_HS!$M$5:$M$957,$C$3,DB_HS!$K$5:$K$957,$C$2,DB_HS!$B$5:$B$957,$C$1,DB_HS!$J$5:$J$957,$B6,DB_HS!$C$5:$C$957,I$5))))))))</f>
        <v>2</v>
      </c>
      <c r="J6" s="196">
        <f t="shared" ref="J6:J16" si="0">H6/H$21</f>
        <v>0.36363636363636365</v>
      </c>
      <c r="K6" s="196">
        <f t="shared" ref="K6:K16" si="1">I6/I$21</f>
        <v>0.5</v>
      </c>
      <c r="L6" s="197">
        <f>IF(AND($C$1="(Todas)",$C$2="(Todas)",$C$3="(Todas)"),COUNTIFS(DB_HS!$J$5:$J$957,$B6,DB_HS!$D$5:$D$957,L$5),IF(AND($C$2="(Todas)",$C$3="(Todas)"),COUNTIFS(DB_HS!$B$5:$B$957,$C$1,DB_HS!$J$5:$J$957,$B6,DB_HS!$D$5:$D$957,L$5),IF(AND($C$1="(Todas)",$C$3="(Todas)"),COUNTIFS(DB_HS!$K$5:$K$957,$C$2,DB_HS!$J$5:$J$957,$B6,DB_HS!$D$5:$D$957,L$5),IF(AND($C$1="(Todas)",$C$2="(Todas)"),COUNTIFS(DB_HS!$M$5:$M$957,$C$3,DB_HS!$J$5:$J$957,$B6,DB_HS!$D$5:$D$957,L$5),IF($C$1="(Todas)",COUNTIFS(DB_HS!$K$5:$K$957,$C$2,DB_HS!$M$5:$M$957,$C$3,DB_HS!$J$5:$J$957,$B6,DB_HS!$D$5:$D$957,L$5),IF($C$2="(Todas)",COUNTIFS(DB_HS!$B$5:$B$957,$C$1,DB_HS!$M$5:$M$957,$C$3,DB_HS!$J$5:$J$957,$B6,DB_HS!$D$5:$D$957,L$5),IF($C$3="(Todas)",COUNTIFS(DB_HS!$K$5:$K$957,$C$2,DB_HS!$B$5:$B$957,$C$1,DB_HS!$J$5:$J$957,$B6,DB_HS!$D$5:$D$957,L$5),COUNTIFS(DB_HS!$M$5:$M$957,$C$3,DB_HS!$K$5:$K$957,$C$2,DB_HS!$B$5:$B$957,$C$1,DB_HS!$J$5:$J$957,$B6,DB_HS!$D$5:$D$957,L$5))))))))</f>
        <v>0</v>
      </c>
      <c r="M6" s="195">
        <f>IF(AND($C$1="(Todas)",$C$2="(Todas)",$C$3="(Todas)"),COUNTIFS(DB_HS!$J$5:$J$957,$B6,DB_HS!$D$5:$D$957,M$5),IF(AND($C$2="(Todas)",$C$3="(Todas)"),COUNTIFS(DB_HS!$B$5:$B$957,$C$1,DB_HS!$J$5:$J$957,$B6,DB_HS!$D$5:$D$957,M$5),IF(AND($C$1="(Todas)",$C$3="(Todas)"),COUNTIFS(DB_HS!$K$5:$K$957,$C$2,DB_HS!$J$5:$J$957,$B6,DB_HS!$D$5:$D$957,M$5),IF(AND($C$1="(Todas)",$C$2="(Todas)"),COUNTIFS(DB_HS!$M$5:$M$957,$C$3,DB_HS!$J$5:$J$957,$B6,DB_HS!$D$5:$D$957,M$5),IF($C$1="(Todas)",COUNTIFS(DB_HS!$K$5:$K$957,$C$2,DB_HS!$M$5:$M$957,$C$3,DB_HS!$J$5:$J$957,$B6,DB_HS!$D$5:$D$957,M$5),IF($C$2="(Todas)",COUNTIFS(DB_HS!$B$5:$B$957,$C$1,DB_HS!$M$5:$M$957,$C$3,DB_HS!$J$5:$J$957,$B6,DB_HS!$D$5:$D$957,M$5),IF($C$3="(Todas)",COUNTIFS(DB_HS!$K$5:$K$957,$C$2,DB_HS!$B$5:$B$957,$C$1,DB_HS!$J$5:$J$957,$B6,DB_HS!$D$5:$D$957,M$5),COUNTIFS(DB_HS!$M$5:$M$957,$C$3,DB_HS!$K$5:$K$957,$C$2,DB_HS!$B$5:$B$957,$C$1,DB_HS!$J$5:$J$957,$B6,DB_HS!$D$5:$D$957,M$5))))))))</f>
        <v>5</v>
      </c>
      <c r="N6" s="195">
        <f>IF(AND($C$1="(Todas)",$C$2="(Todas)",$C$3="(Todas)"),COUNTIFS(DB_HS!$J$5:$J$957,$B6,DB_HS!$D$5:$D$957,N$5),IF(AND($C$2="(Todas)",$C$3="(Todas)"),COUNTIFS(DB_HS!$B$5:$B$957,$C$1,DB_HS!$J$5:$J$957,$B6,DB_HS!$D$5:$D$957,N$5),IF(AND($C$1="(Todas)",$C$3="(Todas)"),COUNTIFS(DB_HS!$K$5:$K$957,$C$2,DB_HS!$J$5:$J$957,$B6,DB_HS!$D$5:$D$957,N$5),IF(AND($C$1="(Todas)",$C$2="(Todas)"),COUNTIFS(DB_HS!$M$5:$M$957,$C$3,DB_HS!$J$5:$J$957,$B6,DB_HS!$D$5:$D$957,N$5),IF($C$1="(Todas)",COUNTIFS(DB_HS!$K$5:$K$957,$C$2,DB_HS!$M$5:$M$957,$C$3,DB_HS!$J$5:$J$957,$B6,DB_HS!$D$5:$D$957,N$5),IF($C$2="(Todas)",COUNTIFS(DB_HS!$B$5:$B$957,$C$1,DB_HS!$M$5:$M$957,$C$3,DB_HS!$J$5:$J$957,$B6,DB_HS!$D$5:$D$957,N$5),IF($C$3="(Todas)",COUNTIFS(DB_HS!$K$5:$K$957,$C$2,DB_HS!$B$5:$B$957,$C$1,DB_HS!$J$5:$J$957,$B6,DB_HS!$D$5:$D$957,N$5),COUNTIFS(DB_HS!$M$5:$M$957,$C$3,DB_HS!$K$5:$K$957,$C$2,DB_HS!$B$5:$B$957,$C$1,DB_HS!$J$5:$J$957,$B6,DB_HS!$D$5:$D$957,N$5))))))))</f>
        <v>1</v>
      </c>
      <c r="O6" s="195">
        <f>IF(AND($C$1="(Todas)",$C$2="(Todas)",$C$3="(Todas)"),COUNTIFS(DB_HS!$J$5:$J$957,$B6,DB_HS!$D$5:$D$957,O$5),IF(AND($C$2="(Todas)",$C$3="(Todas)"),COUNTIFS(DB_HS!$B$5:$B$957,$C$1,DB_HS!$J$5:$J$957,$B6,DB_HS!$D$5:$D$957,O$5),IF(AND($C$1="(Todas)",$C$3="(Todas)"),COUNTIFS(DB_HS!$K$5:$K$957,$C$2,DB_HS!$J$5:$J$957,$B6,DB_HS!$D$5:$D$957,O$5),IF(AND($C$1="(Todas)",$C$2="(Todas)"),COUNTIFS(DB_HS!$M$5:$M$957,$C$3,DB_HS!$J$5:$J$957,$B6,DB_HS!$D$5:$D$957,O$5),IF($C$1="(Todas)",COUNTIFS(DB_HS!$K$5:$K$957,$C$2,DB_HS!$M$5:$M$957,$C$3,DB_HS!$J$5:$J$957,$B6,DB_HS!$D$5:$D$957,O$5),IF($C$2="(Todas)",COUNTIFS(DB_HS!$B$5:$B$957,$C$1,DB_HS!$M$5:$M$957,$C$3,DB_HS!$J$5:$J$957,$B6,DB_HS!$D$5:$D$957,O$5),IF($C$3="(Todas)",COUNTIFS(DB_HS!$K$5:$K$957,$C$2,DB_HS!$B$5:$B$957,$C$1,DB_HS!$J$5:$J$957,$B6,DB_HS!$D$5:$D$957,O$5),COUNTIFS(DB_HS!$M$5:$M$957,$C$3,DB_HS!$K$5:$K$957,$C$2,DB_HS!$B$5:$B$957,$C$1,DB_HS!$J$5:$J$957,$B6,DB_HS!$D$5:$D$957,O$5))))))))</f>
        <v>0</v>
      </c>
      <c r="P6" s="195">
        <f>IF(AND($C$1="(Todas)",$C$2="(Todas)",$C$3="(Todas)"),COUNTIFS(DB_HS!$J$5:$J$957,$B6,DB_HS!$D$5:$D$957,P$5),IF(AND($C$2="(Todas)",$C$3="(Todas)"),COUNTIFS(DB_HS!$B$5:$B$957,$C$1,DB_HS!$J$5:$J$957,$B6,DB_HS!$D$5:$D$957,P$5),IF(AND($C$1="(Todas)",$C$3="(Todas)"),COUNTIFS(DB_HS!$K$5:$K$957,$C$2,DB_HS!$J$5:$J$957,$B6,DB_HS!$D$5:$D$957,P$5),IF(AND($C$1="(Todas)",$C$2="(Todas)"),COUNTIFS(DB_HS!$M$5:$M$957,$C$3,DB_HS!$J$5:$J$957,$B6,DB_HS!$D$5:$D$957,P$5),IF($C$1="(Todas)",COUNTIFS(DB_HS!$K$5:$K$957,$C$2,DB_HS!$M$5:$M$957,$C$3,DB_HS!$J$5:$J$957,$B6,DB_HS!$D$5:$D$957,P$5),IF($C$2="(Todas)",COUNTIFS(DB_HS!$B$5:$B$957,$C$1,DB_HS!$M$5:$M$957,$C$3,DB_HS!$J$5:$J$957,$B6,DB_HS!$D$5:$D$957,P$5),IF($C$3="(Todas)",COUNTIFS(DB_HS!$K$5:$K$957,$C$2,DB_HS!$B$5:$B$957,$C$1,DB_HS!$J$5:$J$957,$B6,DB_HS!$D$5:$D$957,P$5),COUNTIFS(DB_HS!$M$5:$M$957,$C$3,DB_HS!$K$5:$K$957,$C$2,DB_HS!$B$5:$B$957,$C$1,DB_HS!$J$5:$J$957,$B6,DB_HS!$D$5:$D$957,P$5))))))))</f>
        <v>0</v>
      </c>
      <c r="Q6" s="195">
        <f>IF(AND($C$1="(Todas)",$C$2="(Todas)",$C$3="(Todas)"),COUNTIFS(DB_HS!$J$5:$J$957,$B6,DB_HS!$D$5:$D$957,Q$5),IF(AND($C$2="(Todas)",$C$3="(Todas)"),COUNTIFS(DB_HS!$B$5:$B$957,$C$1,DB_HS!$J$5:$J$957,$B6,DB_HS!$D$5:$D$957,Q$5),IF(AND($C$1="(Todas)",$C$3="(Todas)"),COUNTIFS(DB_HS!$K$5:$K$957,$C$2,DB_HS!$J$5:$J$957,$B6,DB_HS!$D$5:$D$957,Q$5),IF(AND($C$1="(Todas)",$C$2="(Todas)"),COUNTIFS(DB_HS!$M$5:$M$957,$C$3,DB_HS!$J$5:$J$957,$B6,DB_HS!$D$5:$D$957,Q$5),IF($C$1="(Todas)",COUNTIFS(DB_HS!$K$5:$K$957,$C$2,DB_HS!$M$5:$M$957,$C$3,DB_HS!$J$5:$J$957,$B6,DB_HS!$D$5:$D$957,Q$5),IF($C$2="(Todas)",COUNTIFS(DB_HS!$B$5:$B$957,$C$1,DB_HS!$M$5:$M$957,$C$3,DB_HS!$J$5:$J$957,$B6,DB_HS!$D$5:$D$957,Q$5),IF($C$3="(Todas)",COUNTIFS(DB_HS!$K$5:$K$957,$C$2,DB_HS!$B$5:$B$957,$C$1,DB_HS!$J$5:$J$957,$B6,DB_HS!$D$5:$D$957,Q$5),COUNTIFS(DB_HS!$M$5:$M$957,$C$3,DB_HS!$K$5:$K$957,$C$2,DB_HS!$B$5:$B$957,$C$1,DB_HS!$J$5:$J$957,$B6,DB_HS!$D$5:$D$957,Q$5))))))))</f>
        <v>0</v>
      </c>
      <c r="R6" s="195">
        <f>IF(AND($C$1="(Todas)",$C$2="(Todas)",$C$3="(Todas)"),COUNTIFS(DB_HS!$J$5:$J$957,$B6,DB_HS!$D$5:$D$957,R$5),IF(AND($C$2="(Todas)",$C$3="(Todas)"),COUNTIFS(DB_HS!$B$5:$B$957,$C$1,DB_HS!$J$5:$J$957,$B6,DB_HS!$D$5:$D$957,R$5),IF(AND($C$1="(Todas)",$C$3="(Todas)"),COUNTIFS(DB_HS!$K$5:$K$957,$C$2,DB_HS!$J$5:$J$957,$B6,DB_HS!$D$5:$D$957,R$5),IF(AND($C$1="(Todas)",$C$2="(Todas)"),COUNTIFS(DB_HS!$M$5:$M$957,$C$3,DB_HS!$J$5:$J$957,$B6,DB_HS!$D$5:$D$957,R$5),IF($C$1="(Todas)",COUNTIFS(DB_HS!$K$5:$K$957,$C$2,DB_HS!$M$5:$M$957,$C$3,DB_HS!$J$5:$J$957,$B6,DB_HS!$D$5:$D$957,R$5),IF($C$2="(Todas)",COUNTIFS(DB_HS!$B$5:$B$957,$C$1,DB_HS!$M$5:$M$957,$C$3,DB_HS!$J$5:$J$957,$B6,DB_HS!$D$5:$D$957,R$5),IF($C$3="(Todas)",COUNTIFS(DB_HS!$K$5:$K$957,$C$2,DB_HS!$B$5:$B$957,$C$1,DB_HS!$J$5:$J$957,$B6,DB_HS!$D$5:$D$957,R$5),COUNTIFS(DB_HS!$M$5:$M$957,$C$3,DB_HS!$K$5:$K$957,$C$2,DB_HS!$B$5:$B$957,$C$1,DB_HS!$J$5:$J$957,$B6,DB_HS!$D$5:$D$957,R$5))))))))</f>
        <v>0</v>
      </c>
      <c r="S6" s="196">
        <f t="shared" ref="S6:S16" si="2">L6/L$21</f>
        <v>0</v>
      </c>
      <c r="T6" s="196">
        <f t="shared" ref="T6:T16" si="3">M6/M$21</f>
        <v>0.5</v>
      </c>
      <c r="U6" s="196">
        <f t="shared" ref="U6:U16" si="4">N6/N$21</f>
        <v>1</v>
      </c>
      <c r="V6" s="196" t="e">
        <f t="shared" ref="V6:V16" si="5">O6/O$21</f>
        <v>#DIV/0!</v>
      </c>
      <c r="W6" s="196" t="e">
        <f t="shared" ref="W6:W16" si="6">P6/P$21</f>
        <v>#DIV/0!</v>
      </c>
      <c r="X6" s="196" t="e">
        <f t="shared" ref="X6:X16" si="7">Q6/Q$21</f>
        <v>#DIV/0!</v>
      </c>
      <c r="Y6" s="196">
        <f t="shared" ref="Y6:Y16" si="8">R6/R$21</f>
        <v>0</v>
      </c>
      <c r="Z6" s="197">
        <f>IF(AND($C$1="(Todas)",$C$2="(Todas)",$C$3="(Todas)"),COUNTIFS(DB_HS!$J$5:$J$957,$B6,DB_HS!$F$5:$F$957,Z$5),IF(AND($C$2="(Todas)",$C$3="(Todas)"),COUNTIFS(DB_HS!$B$5:$B$957,$C$1,DB_HS!$J$5:$J$957,$B6,DB_HS!$F$5:$F$957,Z$5),IF(AND($C$1="(Todas)",$C$3="(Todas)"),COUNTIFS(DB_HS!$K$5:$K$957,$C$2,DB_HS!$J$5:$J$957,$B6,DB_HS!$F$5:$F$957,Z$5),IF(AND($C$1="(Todas)",$C$2="(Todas)"),COUNTIFS(DB_HS!$M$5:$M$957,$C$3,DB_HS!$J$5:$J$957,$B6,DB_HS!$F$5:$F$957,Z$5),IF($C$1="(Todas)",COUNTIFS(DB_HS!$K$5:$K$957,$C$2,DB_HS!$M$5:$M$957,$C$3,DB_HS!$J$5:$J$957,$B6,DB_HS!$F$5:$F$957,Z$5),IF($C$2="(Todas)",COUNTIFS(DB_HS!$B$5:$B$957,$C$1,DB_HS!$M$5:$M$957,$C$3,DB_HS!$J$5:$J$957,$B6,DB_HS!$F$5:$F$957,Z$5),IF($C$3="(Todas)",COUNTIFS(DB_HS!$K$5:$K$957,$C$2,DB_HS!$B$5:$B$957,$C$1,DB_HS!$J$5:$J$957,$B6,DB_HS!$F$5:$F$957,Z$5),COUNTIFS(DB_HS!$M$5:$M$957,$C$3,DB_HS!$K$5:$K$957,$C$2,DB_HS!$B$5:$B$957,$C$1,DB_HS!$J$5:$J$957,$B6,DB_HS!$F$5:$F$957,Z$5))))))))</f>
        <v>0</v>
      </c>
      <c r="AA6" s="195">
        <f>IF(AND($C$1="(Todas)",$C$2="(Todas)",$C$3="(Todas)"),COUNTIFS(DB_HS!$J$5:$J$957,$B6,DB_HS!$F$5:$F$957,AA$5),IF(AND($C$2="(Todas)",$C$3="(Todas)"),COUNTIFS(DB_HS!$B$5:$B$957,$C$1,DB_HS!$J$5:$J$957,$B6,DB_HS!$F$5:$F$957,AA$5),IF(AND($C$1="(Todas)",$C$3="(Todas)"),COUNTIFS(DB_HS!$K$5:$K$957,$C$2,DB_HS!$J$5:$J$957,$B6,DB_HS!$F$5:$F$957,AA$5),IF(AND($C$1="(Todas)",$C$2="(Todas)"),COUNTIFS(DB_HS!$M$5:$M$957,$C$3,DB_HS!$J$5:$J$957,$B6,DB_HS!$F$5:$F$957,AA$5),IF($C$1="(Todas)",COUNTIFS(DB_HS!$K$5:$K$957,$C$2,DB_HS!$M$5:$M$957,$C$3,DB_HS!$J$5:$J$957,$B6,DB_HS!$F$5:$F$957,AA$5),IF($C$2="(Todas)",COUNTIFS(DB_HS!$B$5:$B$957,$C$1,DB_HS!$M$5:$M$957,$C$3,DB_HS!$J$5:$J$957,$B6,DB_HS!$F$5:$F$957,AA$5),IF($C$3="(Todas)",COUNTIFS(DB_HS!$K$5:$K$957,$C$2,DB_HS!$B$5:$B$957,$C$1,DB_HS!$J$5:$J$957,$B6,DB_HS!$F$5:$F$957,AA$5),COUNTIFS(DB_HS!$M$5:$M$957,$C$3,DB_HS!$K$5:$K$957,$C$2,DB_HS!$B$5:$B$957,$C$1,DB_HS!$J$5:$J$957,$B6,DB_HS!$F$5:$F$957,AA$5))))))))</f>
        <v>2</v>
      </c>
      <c r="AB6" s="195">
        <f>IF(AND($C$1="(Todas)",$C$2="(Todas)",$C$3="(Todas)"),COUNTIFS(DB_HS!$J$5:$J$957,$B6,DB_HS!$F$5:$F$957,AB$5),IF(AND($C$2="(Todas)",$C$3="(Todas)"),COUNTIFS(DB_HS!$B$5:$B$957,$C$1,DB_HS!$J$5:$J$957,$B6,DB_HS!$F$5:$F$957,AB$5),IF(AND($C$1="(Todas)",$C$3="(Todas)"),COUNTIFS(DB_HS!$K$5:$K$957,$C$2,DB_HS!$J$5:$J$957,$B6,DB_HS!$F$5:$F$957,AB$5),IF(AND($C$1="(Todas)",$C$2="(Todas)"),COUNTIFS(DB_HS!$M$5:$M$957,$C$3,DB_HS!$J$5:$J$957,$B6,DB_HS!$F$5:$F$957,AB$5),IF($C$1="(Todas)",COUNTIFS(DB_HS!$K$5:$K$957,$C$2,DB_HS!$M$5:$M$957,$C$3,DB_HS!$J$5:$J$957,$B6,DB_HS!$F$5:$F$957,AB$5),IF($C$2="(Todas)",COUNTIFS(DB_HS!$B$5:$B$957,$C$1,DB_HS!$M$5:$M$957,$C$3,DB_HS!$J$5:$J$957,$B6,DB_HS!$F$5:$F$957,AB$5),IF($C$3="(Todas)",COUNTIFS(DB_HS!$K$5:$K$957,$C$2,DB_HS!$B$5:$B$957,$C$1,DB_HS!$J$5:$J$957,$B6,DB_HS!$F$5:$F$957,AB$5),COUNTIFS(DB_HS!$M$5:$M$957,$C$3,DB_HS!$K$5:$K$957,$C$2,DB_HS!$B$5:$B$957,$C$1,DB_HS!$J$5:$J$957,$B6,DB_HS!$F$5:$F$957,AB$5))))))))</f>
        <v>2</v>
      </c>
      <c r="AC6" s="195">
        <f>IF(AND($C$1="(Todas)",$C$2="(Todas)",$C$3="(Todas)"),COUNTIFS(DB_HS!$J$5:$J$957,$B6,DB_HS!$F$5:$F$957,AC$5),IF(AND($C$2="(Todas)",$C$3="(Todas)"),COUNTIFS(DB_HS!$B$5:$B$957,$C$1,DB_HS!$J$5:$J$957,$B6,DB_HS!$F$5:$F$957,AC$5),IF(AND($C$1="(Todas)",$C$3="(Todas)"),COUNTIFS(DB_HS!$K$5:$K$957,$C$2,DB_HS!$J$5:$J$957,$B6,DB_HS!$F$5:$F$957,AC$5),IF(AND($C$1="(Todas)",$C$2="(Todas)"),COUNTIFS(DB_HS!$M$5:$M$957,$C$3,DB_HS!$J$5:$J$957,$B6,DB_HS!$F$5:$F$957,AC$5),IF($C$1="(Todas)",COUNTIFS(DB_HS!$K$5:$K$957,$C$2,DB_HS!$M$5:$M$957,$C$3,DB_HS!$J$5:$J$957,$B6,DB_HS!$F$5:$F$957,AC$5),IF($C$2="(Todas)",COUNTIFS(DB_HS!$B$5:$B$957,$C$1,DB_HS!$M$5:$M$957,$C$3,DB_HS!$J$5:$J$957,$B6,DB_HS!$F$5:$F$957,AC$5),IF($C$3="(Todas)",COUNTIFS(DB_HS!$K$5:$K$957,$C$2,DB_HS!$B$5:$B$957,$C$1,DB_HS!$J$5:$J$957,$B6,DB_HS!$F$5:$F$957,AC$5),COUNTIFS(DB_HS!$M$5:$M$957,$C$3,DB_HS!$K$5:$K$957,$C$2,DB_HS!$B$5:$B$957,$C$1,DB_HS!$J$5:$J$957,$B6,DB_HS!$F$5:$F$957,AC$5))))))))</f>
        <v>2</v>
      </c>
      <c r="AD6" s="196">
        <f t="shared" ref="AD6:AD16" si="9">Z6/Z$21</f>
        <v>0</v>
      </c>
      <c r="AE6" s="196">
        <f t="shared" ref="AE6:AE16" si="10">AA6/AA$21</f>
        <v>0.66666666666666663</v>
      </c>
      <c r="AF6" s="196">
        <f t="shared" ref="AF6:AF16" si="11">AB6/AB$21</f>
        <v>0.25</v>
      </c>
      <c r="AG6" s="196">
        <f t="shared" ref="AG6:AG16" si="12">AC6/AC$21</f>
        <v>0.66666666666666663</v>
      </c>
    </row>
    <row r="7" spans="2:33">
      <c r="B7" s="808" t="s">
        <v>213</v>
      </c>
      <c r="C7" s="810">
        <v>4</v>
      </c>
      <c r="D7" s="813">
        <v>0.26666666666666666</v>
      </c>
      <c r="E7" s="560"/>
      <c r="G7" s="469"/>
      <c r="H7" s="195">
        <f>IF(AND($C$1="(Todas)",$C$2="(Todas)",$C$3="(Todas)"),COUNTIFS(DB_HS!$J$5:$J$957,$B7,DB_HS!$C$5:$C$957,H$5),IF(AND($C$2="(Todas)",$C$3="(Todas)"),COUNTIFS(DB_HS!$B$5:$B$957,$C$1,DB_HS!$J$5:$J$957,$B7,DB_HS!$C$5:$C$957,H$5),IF(AND($C$1="(Todas)",$C$3="(Todas)"),COUNTIFS(DB_HS!$K$5:$K$957,$C$2,DB_HS!$J$5:$J$957,$B7,DB_HS!$C$5:$C$957,H$5),IF(AND($C$1="(Todas)",$C$2="(Todas)"),COUNTIFS(DB_HS!$M$5:$M$957,$C$3,DB_HS!$J$5:$J$957,$B7,DB_HS!$C$5:$C$957,H$5),IF($C$1="(Todas)",COUNTIFS(DB_HS!$K$5:$K$957,$C$2,DB_HS!$M$5:$M$957,$C$3,DB_HS!$J$5:$J$957,$B7,DB_HS!$C$5:$C$957,H$5),IF($C$2="(Todas)",COUNTIFS(DB_HS!$B$5:$B$957,$C$1,DB_HS!$M$5:$M$957,$C$3,DB_HS!$J$5:$J$957,$B7,DB_HS!$C$5:$C$957,H$5),IF($C$3="(Todas)",COUNTIFS(DB_HS!$K$5:$K$957,$C$2,DB_HS!$B$5:$B$957,$C$1,DB_HS!$J$5:$J$957,$B7,DB_HS!$C$5:$C$957,H$5),COUNTIFS(DB_HS!$M$5:$M$957,$C$3,DB_HS!$K$5:$K$957,$C$2,DB_HS!$B$5:$B$957,$C$1,DB_HS!$J$5:$J$957,$B7,DB_HS!$C$5:$C$957,H$5))))))))</f>
        <v>4</v>
      </c>
      <c r="I7" s="195">
        <f>IF(AND($C$1="(Todas)",$C$2="(Todas)",$C$3="(Todas)"),COUNTIFS(DB_HS!$J$5:$J$957,$B7,DB_HS!$C$5:$C$957,I$5),IF(AND($C$2="(Todas)",$C$3="(Todas)"),COUNTIFS(DB_HS!$B$5:$B$957,$C$1,DB_HS!$J$5:$J$957,$B7,DB_HS!$C$5:$C$957,I$5),IF(AND($C$1="(Todas)",$C$3="(Todas)"),COUNTIFS(DB_HS!$K$5:$K$957,$C$2,DB_HS!$J$5:$J$957,$B7,DB_HS!$C$5:$C$957,I$5),IF(AND($C$1="(Todas)",$C$2="(Todas)"),COUNTIFS(DB_HS!$M$5:$M$957,$C$3,DB_HS!$J$5:$J$957,$B7,DB_HS!$C$5:$C$957,I$5),IF($C$1="(Todas)",COUNTIFS(DB_HS!$K$5:$K$957,$C$2,DB_HS!$M$5:$M$957,$C$3,DB_HS!$J$5:$J$957,$B7,DB_HS!$C$5:$C$957,I$5),IF($C$2="(Todas)",COUNTIFS(DB_HS!$B$5:$B$957,$C$1,DB_HS!$M$5:$M$957,$C$3,DB_HS!$J$5:$J$957,$B7,DB_HS!$C$5:$C$957,I$5),IF($C$3="(Todas)",COUNTIFS(DB_HS!$K$5:$K$957,$C$2,DB_HS!$B$5:$B$957,$C$1,DB_HS!$J$5:$J$957,$B7,DB_HS!$C$5:$C$957,I$5),COUNTIFS(DB_HS!$M$5:$M$957,$C$3,DB_HS!$K$5:$K$957,$C$2,DB_HS!$B$5:$B$957,$C$1,DB_HS!$J$5:$J$957,$B7,DB_HS!$C$5:$C$957,I$5))))))))</f>
        <v>0</v>
      </c>
      <c r="J7" s="196">
        <f t="shared" si="0"/>
        <v>0.36363636363636365</v>
      </c>
      <c r="K7" s="196">
        <f t="shared" si="1"/>
        <v>0</v>
      </c>
      <c r="L7" s="197">
        <f>IF(AND($C$1="(Todas)",$C$2="(Todas)",$C$3="(Todas)"),COUNTIFS(DB_HS!$J$5:$J$957,$B7,DB_HS!$D$5:$D$957,L$5),IF(AND($C$2="(Todas)",$C$3="(Todas)"),COUNTIFS(DB_HS!$B$5:$B$957,$C$1,DB_HS!$J$5:$J$957,$B7,DB_HS!$D$5:$D$957,L$5),IF(AND($C$1="(Todas)",$C$3="(Todas)"),COUNTIFS(DB_HS!$K$5:$K$957,$C$2,DB_HS!$J$5:$J$957,$B7,DB_HS!$D$5:$D$957,L$5),IF(AND($C$1="(Todas)",$C$2="(Todas)"),COUNTIFS(DB_HS!$M$5:$M$957,$C$3,DB_HS!$J$5:$J$957,$B7,DB_HS!$D$5:$D$957,L$5),IF($C$1="(Todas)",COUNTIFS(DB_HS!$K$5:$K$957,$C$2,DB_HS!$M$5:$M$957,$C$3,DB_HS!$J$5:$J$957,$B7,DB_HS!$D$5:$D$957,L$5),IF($C$2="(Todas)",COUNTIFS(DB_HS!$B$5:$B$957,$C$1,DB_HS!$M$5:$M$957,$C$3,DB_HS!$J$5:$J$957,$B7,DB_HS!$D$5:$D$957,L$5),IF($C$3="(Todas)",COUNTIFS(DB_HS!$K$5:$K$957,$C$2,DB_HS!$B$5:$B$957,$C$1,DB_HS!$J$5:$J$957,$B7,DB_HS!$D$5:$D$957,L$5),COUNTIFS(DB_HS!$M$5:$M$957,$C$3,DB_HS!$K$5:$K$957,$C$2,DB_HS!$B$5:$B$957,$C$1,DB_HS!$J$5:$J$957,$B7,DB_HS!$D$5:$D$957,L$5))))))))</f>
        <v>1</v>
      </c>
      <c r="M7" s="195">
        <f>IF(AND($C$1="(Todas)",$C$2="(Todas)",$C$3="(Todas)"),COUNTIFS(DB_HS!$J$5:$J$957,$B7,DB_HS!$D$5:$D$957,M$5),IF(AND($C$2="(Todas)",$C$3="(Todas)"),COUNTIFS(DB_HS!$B$5:$B$957,$C$1,DB_HS!$J$5:$J$957,$B7,DB_HS!$D$5:$D$957,M$5),IF(AND($C$1="(Todas)",$C$3="(Todas)"),COUNTIFS(DB_HS!$K$5:$K$957,$C$2,DB_HS!$J$5:$J$957,$B7,DB_HS!$D$5:$D$957,M$5),IF(AND($C$1="(Todas)",$C$2="(Todas)"),COUNTIFS(DB_HS!$M$5:$M$957,$C$3,DB_HS!$J$5:$J$957,$B7,DB_HS!$D$5:$D$957,M$5),IF($C$1="(Todas)",COUNTIFS(DB_HS!$K$5:$K$957,$C$2,DB_HS!$M$5:$M$957,$C$3,DB_HS!$J$5:$J$957,$B7,DB_HS!$D$5:$D$957,M$5),IF($C$2="(Todas)",COUNTIFS(DB_HS!$B$5:$B$957,$C$1,DB_HS!$M$5:$M$957,$C$3,DB_HS!$J$5:$J$957,$B7,DB_HS!$D$5:$D$957,M$5),IF($C$3="(Todas)",COUNTIFS(DB_HS!$K$5:$K$957,$C$2,DB_HS!$B$5:$B$957,$C$1,DB_HS!$J$5:$J$957,$B7,DB_HS!$D$5:$D$957,M$5),COUNTIFS(DB_HS!$M$5:$M$957,$C$3,DB_HS!$K$5:$K$957,$C$2,DB_HS!$B$5:$B$957,$C$1,DB_HS!$J$5:$J$957,$B7,DB_HS!$D$5:$D$957,M$5))))))))</f>
        <v>2</v>
      </c>
      <c r="N7" s="195">
        <f>IF(AND($C$1="(Todas)",$C$2="(Todas)",$C$3="(Todas)"),COUNTIFS(DB_HS!$J$5:$J$957,$B7,DB_HS!$D$5:$D$957,N$5),IF(AND($C$2="(Todas)",$C$3="(Todas)"),COUNTIFS(DB_HS!$B$5:$B$957,$C$1,DB_HS!$J$5:$J$957,$B7,DB_HS!$D$5:$D$957,N$5),IF(AND($C$1="(Todas)",$C$3="(Todas)"),COUNTIFS(DB_HS!$K$5:$K$957,$C$2,DB_HS!$J$5:$J$957,$B7,DB_HS!$D$5:$D$957,N$5),IF(AND($C$1="(Todas)",$C$2="(Todas)"),COUNTIFS(DB_HS!$M$5:$M$957,$C$3,DB_HS!$J$5:$J$957,$B7,DB_HS!$D$5:$D$957,N$5),IF($C$1="(Todas)",COUNTIFS(DB_HS!$K$5:$K$957,$C$2,DB_HS!$M$5:$M$957,$C$3,DB_HS!$J$5:$J$957,$B7,DB_HS!$D$5:$D$957,N$5),IF($C$2="(Todas)",COUNTIFS(DB_HS!$B$5:$B$957,$C$1,DB_HS!$M$5:$M$957,$C$3,DB_HS!$J$5:$J$957,$B7,DB_HS!$D$5:$D$957,N$5),IF($C$3="(Todas)",COUNTIFS(DB_HS!$K$5:$K$957,$C$2,DB_HS!$B$5:$B$957,$C$1,DB_HS!$J$5:$J$957,$B7,DB_HS!$D$5:$D$957,N$5),COUNTIFS(DB_HS!$M$5:$M$957,$C$3,DB_HS!$K$5:$K$957,$C$2,DB_HS!$B$5:$B$957,$C$1,DB_HS!$J$5:$J$957,$B7,DB_HS!$D$5:$D$957,N$5))))))))</f>
        <v>0</v>
      </c>
      <c r="O7" s="195">
        <f>IF(AND($C$1="(Todas)",$C$2="(Todas)",$C$3="(Todas)"),COUNTIFS(DB_HS!$J$5:$J$957,$B7,DB_HS!$D$5:$D$957,O$5),IF(AND($C$2="(Todas)",$C$3="(Todas)"),COUNTIFS(DB_HS!$B$5:$B$957,$C$1,DB_HS!$J$5:$J$957,$B7,DB_HS!$D$5:$D$957,O$5),IF(AND($C$1="(Todas)",$C$3="(Todas)"),COUNTIFS(DB_HS!$K$5:$K$957,$C$2,DB_HS!$J$5:$J$957,$B7,DB_HS!$D$5:$D$957,O$5),IF(AND($C$1="(Todas)",$C$2="(Todas)"),COUNTIFS(DB_HS!$M$5:$M$957,$C$3,DB_HS!$J$5:$J$957,$B7,DB_HS!$D$5:$D$957,O$5),IF($C$1="(Todas)",COUNTIFS(DB_HS!$K$5:$K$957,$C$2,DB_HS!$M$5:$M$957,$C$3,DB_HS!$J$5:$J$957,$B7,DB_HS!$D$5:$D$957,O$5),IF($C$2="(Todas)",COUNTIFS(DB_HS!$B$5:$B$957,$C$1,DB_HS!$M$5:$M$957,$C$3,DB_HS!$J$5:$J$957,$B7,DB_HS!$D$5:$D$957,O$5),IF($C$3="(Todas)",COUNTIFS(DB_HS!$K$5:$K$957,$C$2,DB_HS!$B$5:$B$957,$C$1,DB_HS!$J$5:$J$957,$B7,DB_HS!$D$5:$D$957,O$5),COUNTIFS(DB_HS!$M$5:$M$957,$C$3,DB_HS!$K$5:$K$957,$C$2,DB_HS!$B$5:$B$957,$C$1,DB_HS!$J$5:$J$957,$B7,DB_HS!$D$5:$D$957,O$5))))))))</f>
        <v>0</v>
      </c>
      <c r="P7" s="195">
        <f>IF(AND($C$1="(Todas)",$C$2="(Todas)",$C$3="(Todas)"),COUNTIFS(DB_HS!$J$5:$J$957,$B7,DB_HS!$D$5:$D$957,P$5),IF(AND($C$2="(Todas)",$C$3="(Todas)"),COUNTIFS(DB_HS!$B$5:$B$957,$C$1,DB_HS!$J$5:$J$957,$B7,DB_HS!$D$5:$D$957,P$5),IF(AND($C$1="(Todas)",$C$3="(Todas)"),COUNTIFS(DB_HS!$K$5:$K$957,$C$2,DB_HS!$J$5:$J$957,$B7,DB_HS!$D$5:$D$957,P$5),IF(AND($C$1="(Todas)",$C$2="(Todas)"),COUNTIFS(DB_HS!$M$5:$M$957,$C$3,DB_HS!$J$5:$J$957,$B7,DB_HS!$D$5:$D$957,P$5),IF($C$1="(Todas)",COUNTIFS(DB_HS!$K$5:$K$957,$C$2,DB_HS!$M$5:$M$957,$C$3,DB_HS!$J$5:$J$957,$B7,DB_HS!$D$5:$D$957,P$5),IF($C$2="(Todas)",COUNTIFS(DB_HS!$B$5:$B$957,$C$1,DB_HS!$M$5:$M$957,$C$3,DB_HS!$J$5:$J$957,$B7,DB_HS!$D$5:$D$957,P$5),IF($C$3="(Todas)",COUNTIFS(DB_HS!$K$5:$K$957,$C$2,DB_HS!$B$5:$B$957,$C$1,DB_HS!$J$5:$J$957,$B7,DB_HS!$D$5:$D$957,P$5),COUNTIFS(DB_HS!$M$5:$M$957,$C$3,DB_HS!$K$5:$K$957,$C$2,DB_HS!$B$5:$B$957,$C$1,DB_HS!$J$5:$J$957,$B7,DB_HS!$D$5:$D$957,P$5))))))))</f>
        <v>0</v>
      </c>
      <c r="Q7" s="195">
        <f>IF(AND($C$1="(Todas)",$C$2="(Todas)",$C$3="(Todas)"),COUNTIFS(DB_HS!$J$5:$J$957,$B7,DB_HS!$D$5:$D$957,Q$5),IF(AND($C$2="(Todas)",$C$3="(Todas)"),COUNTIFS(DB_HS!$B$5:$B$957,$C$1,DB_HS!$J$5:$J$957,$B7,DB_HS!$D$5:$D$957,Q$5),IF(AND($C$1="(Todas)",$C$3="(Todas)"),COUNTIFS(DB_HS!$K$5:$K$957,$C$2,DB_HS!$J$5:$J$957,$B7,DB_HS!$D$5:$D$957,Q$5),IF(AND($C$1="(Todas)",$C$2="(Todas)"),COUNTIFS(DB_HS!$M$5:$M$957,$C$3,DB_HS!$J$5:$J$957,$B7,DB_HS!$D$5:$D$957,Q$5),IF($C$1="(Todas)",COUNTIFS(DB_HS!$K$5:$K$957,$C$2,DB_HS!$M$5:$M$957,$C$3,DB_HS!$J$5:$J$957,$B7,DB_HS!$D$5:$D$957,Q$5),IF($C$2="(Todas)",COUNTIFS(DB_HS!$B$5:$B$957,$C$1,DB_HS!$M$5:$M$957,$C$3,DB_HS!$J$5:$J$957,$B7,DB_HS!$D$5:$D$957,Q$5),IF($C$3="(Todas)",COUNTIFS(DB_HS!$K$5:$K$957,$C$2,DB_HS!$B$5:$B$957,$C$1,DB_HS!$J$5:$J$957,$B7,DB_HS!$D$5:$D$957,Q$5),COUNTIFS(DB_HS!$M$5:$M$957,$C$3,DB_HS!$K$5:$K$957,$C$2,DB_HS!$B$5:$B$957,$C$1,DB_HS!$J$5:$J$957,$B7,DB_HS!$D$5:$D$957,Q$5))))))))</f>
        <v>0</v>
      </c>
      <c r="R7" s="195">
        <f>IF(AND($C$1="(Todas)",$C$2="(Todas)",$C$3="(Todas)"),COUNTIFS(DB_HS!$J$5:$J$957,$B7,DB_HS!$D$5:$D$957,R$5),IF(AND($C$2="(Todas)",$C$3="(Todas)"),COUNTIFS(DB_HS!$B$5:$B$957,$C$1,DB_HS!$J$5:$J$957,$B7,DB_HS!$D$5:$D$957,R$5),IF(AND($C$1="(Todas)",$C$3="(Todas)"),COUNTIFS(DB_HS!$K$5:$K$957,$C$2,DB_HS!$J$5:$J$957,$B7,DB_HS!$D$5:$D$957,R$5),IF(AND($C$1="(Todas)",$C$2="(Todas)"),COUNTIFS(DB_HS!$M$5:$M$957,$C$3,DB_HS!$J$5:$J$957,$B7,DB_HS!$D$5:$D$957,R$5),IF($C$1="(Todas)",COUNTIFS(DB_HS!$K$5:$K$957,$C$2,DB_HS!$M$5:$M$957,$C$3,DB_HS!$J$5:$J$957,$B7,DB_HS!$D$5:$D$957,R$5),IF($C$2="(Todas)",COUNTIFS(DB_HS!$B$5:$B$957,$C$1,DB_HS!$M$5:$M$957,$C$3,DB_HS!$J$5:$J$957,$B7,DB_HS!$D$5:$D$957,R$5),IF($C$3="(Todas)",COUNTIFS(DB_HS!$K$5:$K$957,$C$2,DB_HS!$B$5:$B$957,$C$1,DB_HS!$J$5:$J$957,$B7,DB_HS!$D$5:$D$957,R$5),COUNTIFS(DB_HS!$M$5:$M$957,$C$3,DB_HS!$K$5:$K$957,$C$2,DB_HS!$B$5:$B$957,$C$1,DB_HS!$J$5:$J$957,$B7,DB_HS!$D$5:$D$957,R$5))))))))</f>
        <v>1</v>
      </c>
      <c r="S7" s="196">
        <f t="shared" si="2"/>
        <v>0.33333333333333331</v>
      </c>
      <c r="T7" s="196">
        <f t="shared" si="3"/>
        <v>0.2</v>
      </c>
      <c r="U7" s="196">
        <f t="shared" si="4"/>
        <v>0</v>
      </c>
      <c r="V7" s="196" t="e">
        <f t="shared" si="5"/>
        <v>#DIV/0!</v>
      </c>
      <c r="W7" s="196" t="e">
        <f t="shared" si="6"/>
        <v>#DIV/0!</v>
      </c>
      <c r="X7" s="196" t="e">
        <f t="shared" si="7"/>
        <v>#DIV/0!</v>
      </c>
      <c r="Y7" s="196">
        <f t="shared" si="8"/>
        <v>1</v>
      </c>
      <c r="Z7" s="197">
        <f>IF(AND($C$1="(Todas)",$C$2="(Todas)",$C$3="(Todas)"),COUNTIFS(DB_HS!$J$5:$J$957,$B7,DB_HS!$F$5:$F$957,Z$5),IF(AND($C$2="(Todas)",$C$3="(Todas)"),COUNTIFS(DB_HS!$B$5:$B$957,$C$1,DB_HS!$J$5:$J$957,$B7,DB_HS!$F$5:$F$957,Z$5),IF(AND($C$1="(Todas)",$C$3="(Todas)"),COUNTIFS(DB_HS!$K$5:$K$957,$C$2,DB_HS!$J$5:$J$957,$B7,DB_HS!$F$5:$F$957,Z$5),IF(AND($C$1="(Todas)",$C$2="(Todas)"),COUNTIFS(DB_HS!$M$5:$M$957,$C$3,DB_HS!$J$5:$J$957,$B7,DB_HS!$F$5:$F$957,Z$5),IF($C$1="(Todas)",COUNTIFS(DB_HS!$K$5:$K$957,$C$2,DB_HS!$M$5:$M$957,$C$3,DB_HS!$J$5:$J$957,$B7,DB_HS!$F$5:$F$957,Z$5),IF($C$2="(Todas)",COUNTIFS(DB_HS!$B$5:$B$957,$C$1,DB_HS!$M$5:$M$957,$C$3,DB_HS!$J$5:$J$957,$B7,DB_HS!$F$5:$F$957,Z$5),IF($C$3="(Todas)",COUNTIFS(DB_HS!$K$5:$K$957,$C$2,DB_HS!$B$5:$B$957,$C$1,DB_HS!$J$5:$J$957,$B7,DB_HS!$F$5:$F$957,Z$5),COUNTIFS(DB_HS!$M$5:$M$957,$C$3,DB_HS!$K$5:$K$957,$C$2,DB_HS!$B$5:$B$957,$C$1,DB_HS!$J$5:$J$957,$B7,DB_HS!$F$5:$F$957,Z$5))))))))</f>
        <v>1</v>
      </c>
      <c r="AA7" s="195">
        <f>IF(AND($C$1="(Todas)",$C$2="(Todas)",$C$3="(Todas)"),COUNTIFS(DB_HS!$J$5:$J$957,$B7,DB_HS!$F$5:$F$957,AA$5),IF(AND($C$2="(Todas)",$C$3="(Todas)"),COUNTIFS(DB_HS!$B$5:$B$957,$C$1,DB_HS!$J$5:$J$957,$B7,DB_HS!$F$5:$F$957,AA$5),IF(AND($C$1="(Todas)",$C$3="(Todas)"),COUNTIFS(DB_HS!$K$5:$K$957,$C$2,DB_HS!$J$5:$J$957,$B7,DB_HS!$F$5:$F$957,AA$5),IF(AND($C$1="(Todas)",$C$2="(Todas)"),COUNTIFS(DB_HS!$M$5:$M$957,$C$3,DB_HS!$J$5:$J$957,$B7,DB_HS!$F$5:$F$957,AA$5),IF($C$1="(Todas)",COUNTIFS(DB_HS!$K$5:$K$957,$C$2,DB_HS!$M$5:$M$957,$C$3,DB_HS!$J$5:$J$957,$B7,DB_HS!$F$5:$F$957,AA$5),IF($C$2="(Todas)",COUNTIFS(DB_HS!$B$5:$B$957,$C$1,DB_HS!$M$5:$M$957,$C$3,DB_HS!$J$5:$J$957,$B7,DB_HS!$F$5:$F$957,AA$5),IF($C$3="(Todas)",COUNTIFS(DB_HS!$K$5:$K$957,$C$2,DB_HS!$B$5:$B$957,$C$1,DB_HS!$J$5:$J$957,$B7,DB_HS!$F$5:$F$957,AA$5),COUNTIFS(DB_HS!$M$5:$M$957,$C$3,DB_HS!$K$5:$K$957,$C$2,DB_HS!$B$5:$B$957,$C$1,DB_HS!$J$5:$J$957,$B7,DB_HS!$F$5:$F$957,AA$5))))))))</f>
        <v>0</v>
      </c>
      <c r="AB7" s="195">
        <f>IF(AND($C$1="(Todas)",$C$2="(Todas)",$C$3="(Todas)"),COUNTIFS(DB_HS!$J$5:$J$957,$B7,DB_HS!$F$5:$F$957,AB$5),IF(AND($C$2="(Todas)",$C$3="(Todas)"),COUNTIFS(DB_HS!$B$5:$B$957,$C$1,DB_HS!$J$5:$J$957,$B7,DB_HS!$F$5:$F$957,AB$5),IF(AND($C$1="(Todas)",$C$3="(Todas)"),COUNTIFS(DB_HS!$K$5:$K$957,$C$2,DB_HS!$J$5:$J$957,$B7,DB_HS!$F$5:$F$957,AB$5),IF(AND($C$1="(Todas)",$C$2="(Todas)"),COUNTIFS(DB_HS!$M$5:$M$957,$C$3,DB_HS!$J$5:$J$957,$B7,DB_HS!$F$5:$F$957,AB$5),IF($C$1="(Todas)",COUNTIFS(DB_HS!$K$5:$K$957,$C$2,DB_HS!$M$5:$M$957,$C$3,DB_HS!$J$5:$J$957,$B7,DB_HS!$F$5:$F$957,AB$5),IF($C$2="(Todas)",COUNTIFS(DB_HS!$B$5:$B$957,$C$1,DB_HS!$M$5:$M$957,$C$3,DB_HS!$J$5:$J$957,$B7,DB_HS!$F$5:$F$957,AB$5),IF($C$3="(Todas)",COUNTIFS(DB_HS!$K$5:$K$957,$C$2,DB_HS!$B$5:$B$957,$C$1,DB_HS!$J$5:$J$957,$B7,DB_HS!$F$5:$F$957,AB$5),COUNTIFS(DB_HS!$M$5:$M$957,$C$3,DB_HS!$K$5:$K$957,$C$2,DB_HS!$B$5:$B$957,$C$1,DB_HS!$J$5:$J$957,$B7,DB_HS!$F$5:$F$957,AB$5))))))))</f>
        <v>3</v>
      </c>
      <c r="AC7" s="195">
        <f>IF(AND($C$1="(Todas)",$C$2="(Todas)",$C$3="(Todas)"),COUNTIFS(DB_HS!$J$5:$J$957,$B7,DB_HS!$F$5:$F$957,AC$5),IF(AND($C$2="(Todas)",$C$3="(Todas)"),COUNTIFS(DB_HS!$B$5:$B$957,$C$1,DB_HS!$J$5:$J$957,$B7,DB_HS!$F$5:$F$957,AC$5),IF(AND($C$1="(Todas)",$C$3="(Todas)"),COUNTIFS(DB_HS!$K$5:$K$957,$C$2,DB_HS!$J$5:$J$957,$B7,DB_HS!$F$5:$F$957,AC$5),IF(AND($C$1="(Todas)",$C$2="(Todas)"),COUNTIFS(DB_HS!$M$5:$M$957,$C$3,DB_HS!$J$5:$J$957,$B7,DB_HS!$F$5:$F$957,AC$5),IF($C$1="(Todas)",COUNTIFS(DB_HS!$K$5:$K$957,$C$2,DB_HS!$M$5:$M$957,$C$3,DB_HS!$J$5:$J$957,$B7,DB_HS!$F$5:$F$957,AC$5),IF($C$2="(Todas)",COUNTIFS(DB_HS!$B$5:$B$957,$C$1,DB_HS!$M$5:$M$957,$C$3,DB_HS!$J$5:$J$957,$B7,DB_HS!$F$5:$F$957,AC$5),IF($C$3="(Todas)",COUNTIFS(DB_HS!$K$5:$K$957,$C$2,DB_HS!$B$5:$B$957,$C$1,DB_HS!$J$5:$J$957,$B7,DB_HS!$F$5:$F$957,AC$5),COUNTIFS(DB_HS!$M$5:$M$957,$C$3,DB_HS!$K$5:$K$957,$C$2,DB_HS!$B$5:$B$957,$C$1,DB_HS!$J$5:$J$957,$B7,DB_HS!$F$5:$F$957,AC$5))))))))</f>
        <v>0</v>
      </c>
      <c r="AD7" s="196">
        <f t="shared" si="9"/>
        <v>1</v>
      </c>
      <c r="AE7" s="196">
        <f t="shared" si="10"/>
        <v>0</v>
      </c>
      <c r="AF7" s="196">
        <f t="shared" si="11"/>
        <v>0.375</v>
      </c>
      <c r="AG7" s="196">
        <f t="shared" si="12"/>
        <v>0</v>
      </c>
    </row>
    <row r="8" spans="2:33">
      <c r="B8" s="808" t="s">
        <v>69</v>
      </c>
      <c r="C8" s="810">
        <v>2</v>
      </c>
      <c r="D8" s="813">
        <v>0.13333333333333333</v>
      </c>
      <c r="E8" s="560"/>
      <c r="G8" s="469"/>
      <c r="H8" s="195">
        <f>IF(AND($C$1="(Todas)",$C$2="(Todas)",$C$3="(Todas)"),COUNTIFS(DB_HS!$J$5:$J$957,$B8,DB_HS!$C$5:$C$957,H$5),IF(AND($C$2="(Todas)",$C$3="(Todas)"),COUNTIFS(DB_HS!$B$5:$B$957,$C$1,DB_HS!$J$5:$J$957,$B8,DB_HS!$C$5:$C$957,H$5),IF(AND($C$1="(Todas)",$C$3="(Todas)"),COUNTIFS(DB_HS!$K$5:$K$957,$C$2,DB_HS!$J$5:$J$957,$B8,DB_HS!$C$5:$C$957,H$5),IF(AND($C$1="(Todas)",$C$2="(Todas)"),COUNTIFS(DB_HS!$M$5:$M$957,$C$3,DB_HS!$J$5:$J$957,$B8,DB_HS!$C$5:$C$957,H$5),IF($C$1="(Todas)",COUNTIFS(DB_HS!$K$5:$K$957,$C$2,DB_HS!$M$5:$M$957,$C$3,DB_HS!$J$5:$J$957,$B8,DB_HS!$C$5:$C$957,H$5),IF($C$2="(Todas)",COUNTIFS(DB_HS!$B$5:$B$957,$C$1,DB_HS!$M$5:$M$957,$C$3,DB_HS!$J$5:$J$957,$B8,DB_HS!$C$5:$C$957,H$5),IF($C$3="(Todas)",COUNTIFS(DB_HS!$K$5:$K$957,$C$2,DB_HS!$B$5:$B$957,$C$1,DB_HS!$J$5:$J$957,$B8,DB_HS!$C$5:$C$957,H$5),COUNTIFS(DB_HS!$M$5:$M$957,$C$3,DB_HS!$K$5:$K$957,$C$2,DB_HS!$B$5:$B$957,$C$1,DB_HS!$J$5:$J$957,$B8,DB_HS!$C$5:$C$957,H$5))))))))</f>
        <v>2</v>
      </c>
      <c r="I8" s="195">
        <f>IF(AND($C$1="(Todas)",$C$2="(Todas)",$C$3="(Todas)"),COUNTIFS(DB_HS!$J$5:$J$957,$B8,DB_HS!$C$5:$C$957,I$5),IF(AND($C$2="(Todas)",$C$3="(Todas)"),COUNTIFS(DB_HS!$B$5:$B$957,$C$1,DB_HS!$J$5:$J$957,$B8,DB_HS!$C$5:$C$957,I$5),IF(AND($C$1="(Todas)",$C$3="(Todas)"),COUNTIFS(DB_HS!$K$5:$K$957,$C$2,DB_HS!$J$5:$J$957,$B8,DB_HS!$C$5:$C$957,I$5),IF(AND($C$1="(Todas)",$C$2="(Todas)"),COUNTIFS(DB_HS!$M$5:$M$957,$C$3,DB_HS!$J$5:$J$957,$B8,DB_HS!$C$5:$C$957,I$5),IF($C$1="(Todas)",COUNTIFS(DB_HS!$K$5:$K$957,$C$2,DB_HS!$M$5:$M$957,$C$3,DB_HS!$J$5:$J$957,$B8,DB_HS!$C$5:$C$957,I$5),IF($C$2="(Todas)",COUNTIFS(DB_HS!$B$5:$B$957,$C$1,DB_HS!$M$5:$M$957,$C$3,DB_HS!$J$5:$J$957,$B8,DB_HS!$C$5:$C$957,I$5),IF($C$3="(Todas)",COUNTIFS(DB_HS!$K$5:$K$957,$C$2,DB_HS!$B$5:$B$957,$C$1,DB_HS!$J$5:$J$957,$B8,DB_HS!$C$5:$C$957,I$5),COUNTIFS(DB_HS!$M$5:$M$957,$C$3,DB_HS!$K$5:$K$957,$C$2,DB_HS!$B$5:$B$957,$C$1,DB_HS!$J$5:$J$957,$B8,DB_HS!$C$5:$C$957,I$5))))))))</f>
        <v>0</v>
      </c>
      <c r="J8" s="196">
        <f t="shared" si="0"/>
        <v>0.18181818181818182</v>
      </c>
      <c r="K8" s="196">
        <f t="shared" si="1"/>
        <v>0</v>
      </c>
      <c r="L8" s="197">
        <f>IF(AND($C$1="(Todas)",$C$2="(Todas)",$C$3="(Todas)"),COUNTIFS(DB_HS!$J$5:$J$957,$B8,DB_HS!$D$5:$D$957,L$5),IF(AND($C$2="(Todas)",$C$3="(Todas)"),COUNTIFS(DB_HS!$B$5:$B$957,$C$1,DB_HS!$J$5:$J$957,$B8,DB_HS!$D$5:$D$957,L$5),IF(AND($C$1="(Todas)",$C$3="(Todas)"),COUNTIFS(DB_HS!$K$5:$K$957,$C$2,DB_HS!$J$5:$J$957,$B8,DB_HS!$D$5:$D$957,L$5),IF(AND($C$1="(Todas)",$C$2="(Todas)"),COUNTIFS(DB_HS!$M$5:$M$957,$C$3,DB_HS!$J$5:$J$957,$B8,DB_HS!$D$5:$D$957,L$5),IF($C$1="(Todas)",COUNTIFS(DB_HS!$K$5:$K$957,$C$2,DB_HS!$M$5:$M$957,$C$3,DB_HS!$J$5:$J$957,$B8,DB_HS!$D$5:$D$957,L$5),IF($C$2="(Todas)",COUNTIFS(DB_HS!$B$5:$B$957,$C$1,DB_HS!$M$5:$M$957,$C$3,DB_HS!$J$5:$J$957,$B8,DB_HS!$D$5:$D$957,L$5),IF($C$3="(Todas)",COUNTIFS(DB_HS!$K$5:$K$957,$C$2,DB_HS!$B$5:$B$957,$C$1,DB_HS!$J$5:$J$957,$B8,DB_HS!$D$5:$D$957,L$5),COUNTIFS(DB_HS!$M$5:$M$957,$C$3,DB_HS!$K$5:$K$957,$C$2,DB_HS!$B$5:$B$957,$C$1,DB_HS!$J$5:$J$957,$B8,DB_HS!$D$5:$D$957,L$5))))))))</f>
        <v>0</v>
      </c>
      <c r="M8" s="195">
        <f>IF(AND($C$1="(Todas)",$C$2="(Todas)",$C$3="(Todas)"),COUNTIFS(DB_HS!$J$5:$J$957,$B8,DB_HS!$D$5:$D$957,M$5),IF(AND($C$2="(Todas)",$C$3="(Todas)"),COUNTIFS(DB_HS!$B$5:$B$957,$C$1,DB_HS!$J$5:$J$957,$B8,DB_HS!$D$5:$D$957,M$5),IF(AND($C$1="(Todas)",$C$3="(Todas)"),COUNTIFS(DB_HS!$K$5:$K$957,$C$2,DB_HS!$J$5:$J$957,$B8,DB_HS!$D$5:$D$957,M$5),IF(AND($C$1="(Todas)",$C$2="(Todas)"),COUNTIFS(DB_HS!$M$5:$M$957,$C$3,DB_HS!$J$5:$J$957,$B8,DB_HS!$D$5:$D$957,M$5),IF($C$1="(Todas)",COUNTIFS(DB_HS!$K$5:$K$957,$C$2,DB_HS!$M$5:$M$957,$C$3,DB_HS!$J$5:$J$957,$B8,DB_HS!$D$5:$D$957,M$5),IF($C$2="(Todas)",COUNTIFS(DB_HS!$B$5:$B$957,$C$1,DB_HS!$M$5:$M$957,$C$3,DB_HS!$J$5:$J$957,$B8,DB_HS!$D$5:$D$957,M$5),IF($C$3="(Todas)",COUNTIFS(DB_HS!$K$5:$K$957,$C$2,DB_HS!$B$5:$B$957,$C$1,DB_HS!$J$5:$J$957,$B8,DB_HS!$D$5:$D$957,M$5),COUNTIFS(DB_HS!$M$5:$M$957,$C$3,DB_HS!$K$5:$K$957,$C$2,DB_HS!$B$5:$B$957,$C$1,DB_HS!$J$5:$J$957,$B8,DB_HS!$D$5:$D$957,M$5))))))))</f>
        <v>2</v>
      </c>
      <c r="N8" s="195">
        <f>IF(AND($C$1="(Todas)",$C$2="(Todas)",$C$3="(Todas)"),COUNTIFS(DB_HS!$J$5:$J$957,$B8,DB_HS!$D$5:$D$957,N$5),IF(AND($C$2="(Todas)",$C$3="(Todas)"),COUNTIFS(DB_HS!$B$5:$B$957,$C$1,DB_HS!$J$5:$J$957,$B8,DB_HS!$D$5:$D$957,N$5),IF(AND($C$1="(Todas)",$C$3="(Todas)"),COUNTIFS(DB_HS!$K$5:$K$957,$C$2,DB_HS!$J$5:$J$957,$B8,DB_HS!$D$5:$D$957,N$5),IF(AND($C$1="(Todas)",$C$2="(Todas)"),COUNTIFS(DB_HS!$M$5:$M$957,$C$3,DB_HS!$J$5:$J$957,$B8,DB_HS!$D$5:$D$957,N$5),IF($C$1="(Todas)",COUNTIFS(DB_HS!$K$5:$K$957,$C$2,DB_HS!$M$5:$M$957,$C$3,DB_HS!$J$5:$J$957,$B8,DB_HS!$D$5:$D$957,N$5),IF($C$2="(Todas)",COUNTIFS(DB_HS!$B$5:$B$957,$C$1,DB_HS!$M$5:$M$957,$C$3,DB_HS!$J$5:$J$957,$B8,DB_HS!$D$5:$D$957,N$5),IF($C$3="(Todas)",COUNTIFS(DB_HS!$K$5:$K$957,$C$2,DB_HS!$B$5:$B$957,$C$1,DB_HS!$J$5:$J$957,$B8,DB_HS!$D$5:$D$957,N$5),COUNTIFS(DB_HS!$M$5:$M$957,$C$3,DB_HS!$K$5:$K$957,$C$2,DB_HS!$B$5:$B$957,$C$1,DB_HS!$J$5:$J$957,$B8,DB_HS!$D$5:$D$957,N$5))))))))</f>
        <v>0</v>
      </c>
      <c r="O8" s="195">
        <f>IF(AND($C$1="(Todas)",$C$2="(Todas)",$C$3="(Todas)"),COUNTIFS(DB_HS!$J$5:$J$957,$B8,DB_HS!$D$5:$D$957,O$5),IF(AND($C$2="(Todas)",$C$3="(Todas)"),COUNTIFS(DB_HS!$B$5:$B$957,$C$1,DB_HS!$J$5:$J$957,$B8,DB_HS!$D$5:$D$957,O$5),IF(AND($C$1="(Todas)",$C$3="(Todas)"),COUNTIFS(DB_HS!$K$5:$K$957,$C$2,DB_HS!$J$5:$J$957,$B8,DB_HS!$D$5:$D$957,O$5),IF(AND($C$1="(Todas)",$C$2="(Todas)"),COUNTIFS(DB_HS!$M$5:$M$957,$C$3,DB_HS!$J$5:$J$957,$B8,DB_HS!$D$5:$D$957,O$5),IF($C$1="(Todas)",COUNTIFS(DB_HS!$K$5:$K$957,$C$2,DB_HS!$M$5:$M$957,$C$3,DB_HS!$J$5:$J$957,$B8,DB_HS!$D$5:$D$957,O$5),IF($C$2="(Todas)",COUNTIFS(DB_HS!$B$5:$B$957,$C$1,DB_HS!$M$5:$M$957,$C$3,DB_HS!$J$5:$J$957,$B8,DB_HS!$D$5:$D$957,O$5),IF($C$3="(Todas)",COUNTIFS(DB_HS!$K$5:$K$957,$C$2,DB_HS!$B$5:$B$957,$C$1,DB_HS!$J$5:$J$957,$B8,DB_HS!$D$5:$D$957,O$5),COUNTIFS(DB_HS!$M$5:$M$957,$C$3,DB_HS!$K$5:$K$957,$C$2,DB_HS!$B$5:$B$957,$C$1,DB_HS!$J$5:$J$957,$B8,DB_HS!$D$5:$D$957,O$5))))))))</f>
        <v>0</v>
      </c>
      <c r="P8" s="195">
        <f>IF(AND($C$1="(Todas)",$C$2="(Todas)",$C$3="(Todas)"),COUNTIFS(DB_HS!$J$5:$J$957,$B8,DB_HS!$D$5:$D$957,P$5),IF(AND($C$2="(Todas)",$C$3="(Todas)"),COUNTIFS(DB_HS!$B$5:$B$957,$C$1,DB_HS!$J$5:$J$957,$B8,DB_HS!$D$5:$D$957,P$5),IF(AND($C$1="(Todas)",$C$3="(Todas)"),COUNTIFS(DB_HS!$K$5:$K$957,$C$2,DB_HS!$J$5:$J$957,$B8,DB_HS!$D$5:$D$957,P$5),IF(AND($C$1="(Todas)",$C$2="(Todas)"),COUNTIFS(DB_HS!$M$5:$M$957,$C$3,DB_HS!$J$5:$J$957,$B8,DB_HS!$D$5:$D$957,P$5),IF($C$1="(Todas)",COUNTIFS(DB_HS!$K$5:$K$957,$C$2,DB_HS!$M$5:$M$957,$C$3,DB_HS!$J$5:$J$957,$B8,DB_HS!$D$5:$D$957,P$5),IF($C$2="(Todas)",COUNTIFS(DB_HS!$B$5:$B$957,$C$1,DB_HS!$M$5:$M$957,$C$3,DB_HS!$J$5:$J$957,$B8,DB_HS!$D$5:$D$957,P$5),IF($C$3="(Todas)",COUNTIFS(DB_HS!$K$5:$K$957,$C$2,DB_HS!$B$5:$B$957,$C$1,DB_HS!$J$5:$J$957,$B8,DB_HS!$D$5:$D$957,P$5),COUNTIFS(DB_HS!$M$5:$M$957,$C$3,DB_HS!$K$5:$K$957,$C$2,DB_HS!$B$5:$B$957,$C$1,DB_HS!$J$5:$J$957,$B8,DB_HS!$D$5:$D$957,P$5))))))))</f>
        <v>0</v>
      </c>
      <c r="Q8" s="195">
        <f>IF(AND($C$1="(Todas)",$C$2="(Todas)",$C$3="(Todas)"),COUNTIFS(DB_HS!$J$5:$J$957,$B8,DB_HS!$D$5:$D$957,Q$5),IF(AND($C$2="(Todas)",$C$3="(Todas)"),COUNTIFS(DB_HS!$B$5:$B$957,$C$1,DB_HS!$J$5:$J$957,$B8,DB_HS!$D$5:$D$957,Q$5),IF(AND($C$1="(Todas)",$C$3="(Todas)"),COUNTIFS(DB_HS!$K$5:$K$957,$C$2,DB_HS!$J$5:$J$957,$B8,DB_HS!$D$5:$D$957,Q$5),IF(AND($C$1="(Todas)",$C$2="(Todas)"),COUNTIFS(DB_HS!$M$5:$M$957,$C$3,DB_HS!$J$5:$J$957,$B8,DB_HS!$D$5:$D$957,Q$5),IF($C$1="(Todas)",COUNTIFS(DB_HS!$K$5:$K$957,$C$2,DB_HS!$M$5:$M$957,$C$3,DB_HS!$J$5:$J$957,$B8,DB_HS!$D$5:$D$957,Q$5),IF($C$2="(Todas)",COUNTIFS(DB_HS!$B$5:$B$957,$C$1,DB_HS!$M$5:$M$957,$C$3,DB_HS!$J$5:$J$957,$B8,DB_HS!$D$5:$D$957,Q$5),IF($C$3="(Todas)",COUNTIFS(DB_HS!$K$5:$K$957,$C$2,DB_HS!$B$5:$B$957,$C$1,DB_HS!$J$5:$J$957,$B8,DB_HS!$D$5:$D$957,Q$5),COUNTIFS(DB_HS!$M$5:$M$957,$C$3,DB_HS!$K$5:$K$957,$C$2,DB_HS!$B$5:$B$957,$C$1,DB_HS!$J$5:$J$957,$B8,DB_HS!$D$5:$D$957,Q$5))))))))</f>
        <v>0</v>
      </c>
      <c r="R8" s="195">
        <f>IF(AND($C$1="(Todas)",$C$2="(Todas)",$C$3="(Todas)"),COUNTIFS(DB_HS!$J$5:$J$957,$B8,DB_HS!$D$5:$D$957,R$5),IF(AND($C$2="(Todas)",$C$3="(Todas)"),COUNTIFS(DB_HS!$B$5:$B$957,$C$1,DB_HS!$J$5:$J$957,$B8,DB_HS!$D$5:$D$957,R$5),IF(AND($C$1="(Todas)",$C$3="(Todas)"),COUNTIFS(DB_HS!$K$5:$K$957,$C$2,DB_HS!$J$5:$J$957,$B8,DB_HS!$D$5:$D$957,R$5),IF(AND($C$1="(Todas)",$C$2="(Todas)"),COUNTIFS(DB_HS!$M$5:$M$957,$C$3,DB_HS!$J$5:$J$957,$B8,DB_HS!$D$5:$D$957,R$5),IF($C$1="(Todas)",COUNTIFS(DB_HS!$K$5:$K$957,$C$2,DB_HS!$M$5:$M$957,$C$3,DB_HS!$J$5:$J$957,$B8,DB_HS!$D$5:$D$957,R$5),IF($C$2="(Todas)",COUNTIFS(DB_HS!$B$5:$B$957,$C$1,DB_HS!$M$5:$M$957,$C$3,DB_HS!$J$5:$J$957,$B8,DB_HS!$D$5:$D$957,R$5),IF($C$3="(Todas)",COUNTIFS(DB_HS!$K$5:$K$957,$C$2,DB_HS!$B$5:$B$957,$C$1,DB_HS!$J$5:$J$957,$B8,DB_HS!$D$5:$D$957,R$5),COUNTIFS(DB_HS!$M$5:$M$957,$C$3,DB_HS!$K$5:$K$957,$C$2,DB_HS!$B$5:$B$957,$C$1,DB_HS!$J$5:$J$957,$B8,DB_HS!$D$5:$D$957,R$5))))))))</f>
        <v>0</v>
      </c>
      <c r="S8" s="196">
        <f t="shared" si="2"/>
        <v>0</v>
      </c>
      <c r="T8" s="196">
        <f t="shared" si="3"/>
        <v>0.2</v>
      </c>
      <c r="U8" s="196">
        <f t="shared" si="4"/>
        <v>0</v>
      </c>
      <c r="V8" s="196" t="e">
        <f t="shared" si="5"/>
        <v>#DIV/0!</v>
      </c>
      <c r="W8" s="196" t="e">
        <f t="shared" si="6"/>
        <v>#DIV/0!</v>
      </c>
      <c r="X8" s="196" t="e">
        <f t="shared" si="7"/>
        <v>#DIV/0!</v>
      </c>
      <c r="Y8" s="196">
        <f t="shared" si="8"/>
        <v>0</v>
      </c>
      <c r="Z8" s="197">
        <f>IF(AND($C$1="(Todas)",$C$2="(Todas)",$C$3="(Todas)"),COUNTIFS(DB_HS!$J$5:$J$957,$B8,DB_HS!$F$5:$F$957,Z$5),IF(AND($C$2="(Todas)",$C$3="(Todas)"),COUNTIFS(DB_HS!$B$5:$B$957,$C$1,DB_HS!$J$5:$J$957,$B8,DB_HS!$F$5:$F$957,Z$5),IF(AND($C$1="(Todas)",$C$3="(Todas)"),COUNTIFS(DB_HS!$K$5:$K$957,$C$2,DB_HS!$J$5:$J$957,$B8,DB_HS!$F$5:$F$957,Z$5),IF(AND($C$1="(Todas)",$C$2="(Todas)"),COUNTIFS(DB_HS!$M$5:$M$957,$C$3,DB_HS!$J$5:$J$957,$B8,DB_HS!$F$5:$F$957,Z$5),IF($C$1="(Todas)",COUNTIFS(DB_HS!$K$5:$K$957,$C$2,DB_HS!$M$5:$M$957,$C$3,DB_HS!$J$5:$J$957,$B8,DB_HS!$F$5:$F$957,Z$5),IF($C$2="(Todas)",COUNTIFS(DB_HS!$B$5:$B$957,$C$1,DB_HS!$M$5:$M$957,$C$3,DB_HS!$J$5:$J$957,$B8,DB_HS!$F$5:$F$957,Z$5),IF($C$3="(Todas)",COUNTIFS(DB_HS!$K$5:$K$957,$C$2,DB_HS!$B$5:$B$957,$C$1,DB_HS!$J$5:$J$957,$B8,DB_HS!$F$5:$F$957,Z$5),COUNTIFS(DB_HS!$M$5:$M$957,$C$3,DB_HS!$K$5:$K$957,$C$2,DB_HS!$B$5:$B$957,$C$1,DB_HS!$J$5:$J$957,$B8,DB_HS!$F$5:$F$957,Z$5))))))))</f>
        <v>0</v>
      </c>
      <c r="AA8" s="195">
        <f>IF(AND($C$1="(Todas)",$C$2="(Todas)",$C$3="(Todas)"),COUNTIFS(DB_HS!$J$5:$J$957,$B8,DB_HS!$F$5:$F$957,AA$5),IF(AND($C$2="(Todas)",$C$3="(Todas)"),COUNTIFS(DB_HS!$B$5:$B$957,$C$1,DB_HS!$J$5:$J$957,$B8,DB_HS!$F$5:$F$957,AA$5),IF(AND($C$1="(Todas)",$C$3="(Todas)"),COUNTIFS(DB_HS!$K$5:$K$957,$C$2,DB_HS!$J$5:$J$957,$B8,DB_HS!$F$5:$F$957,AA$5),IF(AND($C$1="(Todas)",$C$2="(Todas)"),COUNTIFS(DB_HS!$M$5:$M$957,$C$3,DB_HS!$J$5:$J$957,$B8,DB_HS!$F$5:$F$957,AA$5),IF($C$1="(Todas)",COUNTIFS(DB_HS!$K$5:$K$957,$C$2,DB_HS!$M$5:$M$957,$C$3,DB_HS!$J$5:$J$957,$B8,DB_HS!$F$5:$F$957,AA$5),IF($C$2="(Todas)",COUNTIFS(DB_HS!$B$5:$B$957,$C$1,DB_HS!$M$5:$M$957,$C$3,DB_HS!$J$5:$J$957,$B8,DB_HS!$F$5:$F$957,AA$5),IF($C$3="(Todas)",COUNTIFS(DB_HS!$K$5:$K$957,$C$2,DB_HS!$B$5:$B$957,$C$1,DB_HS!$J$5:$J$957,$B8,DB_HS!$F$5:$F$957,AA$5),COUNTIFS(DB_HS!$M$5:$M$957,$C$3,DB_HS!$K$5:$K$957,$C$2,DB_HS!$B$5:$B$957,$C$1,DB_HS!$J$5:$J$957,$B8,DB_HS!$F$5:$F$957,AA$5))))))))</f>
        <v>0</v>
      </c>
      <c r="AB8" s="195">
        <f>IF(AND($C$1="(Todas)",$C$2="(Todas)",$C$3="(Todas)"),COUNTIFS(DB_HS!$J$5:$J$957,$B8,DB_HS!$F$5:$F$957,AB$5),IF(AND($C$2="(Todas)",$C$3="(Todas)"),COUNTIFS(DB_HS!$B$5:$B$957,$C$1,DB_HS!$J$5:$J$957,$B8,DB_HS!$F$5:$F$957,AB$5),IF(AND($C$1="(Todas)",$C$3="(Todas)"),COUNTIFS(DB_HS!$K$5:$K$957,$C$2,DB_HS!$J$5:$J$957,$B8,DB_HS!$F$5:$F$957,AB$5),IF(AND($C$1="(Todas)",$C$2="(Todas)"),COUNTIFS(DB_HS!$M$5:$M$957,$C$3,DB_HS!$J$5:$J$957,$B8,DB_HS!$F$5:$F$957,AB$5),IF($C$1="(Todas)",COUNTIFS(DB_HS!$K$5:$K$957,$C$2,DB_HS!$M$5:$M$957,$C$3,DB_HS!$J$5:$J$957,$B8,DB_HS!$F$5:$F$957,AB$5),IF($C$2="(Todas)",COUNTIFS(DB_HS!$B$5:$B$957,$C$1,DB_HS!$M$5:$M$957,$C$3,DB_HS!$J$5:$J$957,$B8,DB_HS!$F$5:$F$957,AB$5),IF($C$3="(Todas)",COUNTIFS(DB_HS!$K$5:$K$957,$C$2,DB_HS!$B$5:$B$957,$C$1,DB_HS!$J$5:$J$957,$B8,DB_HS!$F$5:$F$957,AB$5),COUNTIFS(DB_HS!$M$5:$M$957,$C$3,DB_HS!$K$5:$K$957,$C$2,DB_HS!$B$5:$B$957,$C$1,DB_HS!$J$5:$J$957,$B8,DB_HS!$F$5:$F$957,AB$5))))))))</f>
        <v>1</v>
      </c>
      <c r="AC8" s="195">
        <f>IF(AND($C$1="(Todas)",$C$2="(Todas)",$C$3="(Todas)"),COUNTIFS(DB_HS!$J$5:$J$957,$B8,DB_HS!$F$5:$F$957,AC$5),IF(AND($C$2="(Todas)",$C$3="(Todas)"),COUNTIFS(DB_HS!$B$5:$B$957,$C$1,DB_HS!$J$5:$J$957,$B8,DB_HS!$F$5:$F$957,AC$5),IF(AND($C$1="(Todas)",$C$3="(Todas)"),COUNTIFS(DB_HS!$K$5:$K$957,$C$2,DB_HS!$J$5:$J$957,$B8,DB_HS!$F$5:$F$957,AC$5),IF(AND($C$1="(Todas)",$C$2="(Todas)"),COUNTIFS(DB_HS!$M$5:$M$957,$C$3,DB_HS!$J$5:$J$957,$B8,DB_HS!$F$5:$F$957,AC$5),IF($C$1="(Todas)",COUNTIFS(DB_HS!$K$5:$K$957,$C$2,DB_HS!$M$5:$M$957,$C$3,DB_HS!$J$5:$J$957,$B8,DB_HS!$F$5:$F$957,AC$5),IF($C$2="(Todas)",COUNTIFS(DB_HS!$B$5:$B$957,$C$1,DB_HS!$M$5:$M$957,$C$3,DB_HS!$J$5:$J$957,$B8,DB_HS!$F$5:$F$957,AC$5),IF($C$3="(Todas)",COUNTIFS(DB_HS!$K$5:$K$957,$C$2,DB_HS!$B$5:$B$957,$C$1,DB_HS!$J$5:$J$957,$B8,DB_HS!$F$5:$F$957,AC$5),COUNTIFS(DB_HS!$M$5:$M$957,$C$3,DB_HS!$K$5:$K$957,$C$2,DB_HS!$B$5:$B$957,$C$1,DB_HS!$J$5:$J$957,$B8,DB_HS!$F$5:$F$957,AC$5))))))))</f>
        <v>1</v>
      </c>
      <c r="AD8" s="196">
        <f t="shared" si="9"/>
        <v>0</v>
      </c>
      <c r="AE8" s="196">
        <f t="shared" si="10"/>
        <v>0</v>
      </c>
      <c r="AF8" s="196">
        <f t="shared" si="11"/>
        <v>0.125</v>
      </c>
      <c r="AG8" s="196">
        <f t="shared" si="12"/>
        <v>0.33333333333333331</v>
      </c>
    </row>
    <row r="9" spans="2:33">
      <c r="B9" s="808" t="s">
        <v>72</v>
      </c>
      <c r="C9" s="810">
        <v>1</v>
      </c>
      <c r="D9" s="813">
        <v>6.6666666666666666E-2</v>
      </c>
      <c r="E9" s="560"/>
      <c r="G9" s="469"/>
      <c r="H9" s="195">
        <f>IF(AND($C$1="(Todas)",$C$2="(Todas)",$C$3="(Todas)"),COUNTIFS(DB_HS!$J$5:$J$957,$B9,DB_HS!$C$5:$C$957,H$5),IF(AND($C$2="(Todas)",$C$3="(Todas)"),COUNTIFS(DB_HS!$B$5:$B$957,$C$1,DB_HS!$J$5:$J$957,$B9,DB_HS!$C$5:$C$957,H$5),IF(AND($C$1="(Todas)",$C$3="(Todas)"),COUNTIFS(DB_HS!$K$5:$K$957,$C$2,DB_HS!$J$5:$J$957,$B9,DB_HS!$C$5:$C$957,H$5),IF(AND($C$1="(Todas)",$C$2="(Todas)"),COUNTIFS(DB_HS!$M$5:$M$957,$C$3,DB_HS!$J$5:$J$957,$B9,DB_HS!$C$5:$C$957,H$5),IF($C$1="(Todas)",COUNTIFS(DB_HS!$K$5:$K$957,$C$2,DB_HS!$M$5:$M$957,$C$3,DB_HS!$J$5:$J$957,$B9,DB_HS!$C$5:$C$957,H$5),IF($C$2="(Todas)",COUNTIFS(DB_HS!$B$5:$B$957,$C$1,DB_HS!$M$5:$M$957,$C$3,DB_HS!$J$5:$J$957,$B9,DB_HS!$C$5:$C$957,H$5),IF($C$3="(Todas)",COUNTIFS(DB_HS!$K$5:$K$957,$C$2,DB_HS!$B$5:$B$957,$C$1,DB_HS!$J$5:$J$957,$B9,DB_HS!$C$5:$C$957,H$5),COUNTIFS(DB_HS!$M$5:$M$957,$C$3,DB_HS!$K$5:$K$957,$C$2,DB_HS!$B$5:$B$957,$C$1,DB_HS!$J$5:$J$957,$B9,DB_HS!$C$5:$C$957,H$5))))))))</f>
        <v>0</v>
      </c>
      <c r="I9" s="195">
        <f>IF(AND($C$1="(Todas)",$C$2="(Todas)",$C$3="(Todas)"),COUNTIFS(DB_HS!$J$5:$J$957,$B9,DB_HS!$C$5:$C$957,I$5),IF(AND($C$2="(Todas)",$C$3="(Todas)"),COUNTIFS(DB_HS!$B$5:$B$957,$C$1,DB_HS!$J$5:$J$957,$B9,DB_HS!$C$5:$C$957,I$5),IF(AND($C$1="(Todas)",$C$3="(Todas)"),COUNTIFS(DB_HS!$K$5:$K$957,$C$2,DB_HS!$J$5:$J$957,$B9,DB_HS!$C$5:$C$957,I$5),IF(AND($C$1="(Todas)",$C$2="(Todas)"),COUNTIFS(DB_HS!$M$5:$M$957,$C$3,DB_HS!$J$5:$J$957,$B9,DB_HS!$C$5:$C$957,I$5),IF($C$1="(Todas)",COUNTIFS(DB_HS!$K$5:$K$957,$C$2,DB_HS!$M$5:$M$957,$C$3,DB_HS!$J$5:$J$957,$B9,DB_HS!$C$5:$C$957,I$5),IF($C$2="(Todas)",COUNTIFS(DB_HS!$B$5:$B$957,$C$1,DB_HS!$M$5:$M$957,$C$3,DB_HS!$J$5:$J$957,$B9,DB_HS!$C$5:$C$957,I$5),IF($C$3="(Todas)",COUNTIFS(DB_HS!$K$5:$K$957,$C$2,DB_HS!$B$5:$B$957,$C$1,DB_HS!$J$5:$J$957,$B9,DB_HS!$C$5:$C$957,I$5),COUNTIFS(DB_HS!$M$5:$M$957,$C$3,DB_HS!$K$5:$K$957,$C$2,DB_HS!$B$5:$B$957,$C$1,DB_HS!$J$5:$J$957,$B9,DB_HS!$C$5:$C$957,I$5))))))))</f>
        <v>1</v>
      </c>
      <c r="J9" s="196">
        <f t="shared" si="0"/>
        <v>0</v>
      </c>
      <c r="K9" s="196">
        <f t="shared" si="1"/>
        <v>0.25</v>
      </c>
      <c r="L9" s="197">
        <f>IF(AND($C$1="(Todas)",$C$2="(Todas)",$C$3="(Todas)"),COUNTIFS(DB_HS!$J$5:$J$957,$B9,DB_HS!$D$5:$D$957,L$5),IF(AND($C$2="(Todas)",$C$3="(Todas)"),COUNTIFS(DB_HS!$B$5:$B$957,$C$1,DB_HS!$J$5:$J$957,$B9,DB_HS!$D$5:$D$957,L$5),IF(AND($C$1="(Todas)",$C$3="(Todas)"),COUNTIFS(DB_HS!$K$5:$K$957,$C$2,DB_HS!$J$5:$J$957,$B9,DB_HS!$D$5:$D$957,L$5),IF(AND($C$1="(Todas)",$C$2="(Todas)"),COUNTIFS(DB_HS!$M$5:$M$957,$C$3,DB_HS!$J$5:$J$957,$B9,DB_HS!$D$5:$D$957,L$5),IF($C$1="(Todas)",COUNTIFS(DB_HS!$K$5:$K$957,$C$2,DB_HS!$M$5:$M$957,$C$3,DB_HS!$J$5:$J$957,$B9,DB_HS!$D$5:$D$957,L$5),IF($C$2="(Todas)",COUNTIFS(DB_HS!$B$5:$B$957,$C$1,DB_HS!$M$5:$M$957,$C$3,DB_HS!$J$5:$J$957,$B9,DB_HS!$D$5:$D$957,L$5),IF($C$3="(Todas)",COUNTIFS(DB_HS!$K$5:$K$957,$C$2,DB_HS!$B$5:$B$957,$C$1,DB_HS!$J$5:$J$957,$B9,DB_HS!$D$5:$D$957,L$5),COUNTIFS(DB_HS!$M$5:$M$957,$C$3,DB_HS!$K$5:$K$957,$C$2,DB_HS!$B$5:$B$957,$C$1,DB_HS!$J$5:$J$957,$B9,DB_HS!$D$5:$D$957,L$5))))))))</f>
        <v>1</v>
      </c>
      <c r="M9" s="195">
        <f>IF(AND($C$1="(Todas)",$C$2="(Todas)",$C$3="(Todas)"),COUNTIFS(DB_HS!$J$5:$J$957,$B9,DB_HS!$D$5:$D$957,M$5),IF(AND($C$2="(Todas)",$C$3="(Todas)"),COUNTIFS(DB_HS!$B$5:$B$957,$C$1,DB_HS!$J$5:$J$957,$B9,DB_HS!$D$5:$D$957,M$5),IF(AND($C$1="(Todas)",$C$3="(Todas)"),COUNTIFS(DB_HS!$K$5:$K$957,$C$2,DB_HS!$J$5:$J$957,$B9,DB_HS!$D$5:$D$957,M$5),IF(AND($C$1="(Todas)",$C$2="(Todas)"),COUNTIFS(DB_HS!$M$5:$M$957,$C$3,DB_HS!$J$5:$J$957,$B9,DB_HS!$D$5:$D$957,M$5),IF($C$1="(Todas)",COUNTIFS(DB_HS!$K$5:$K$957,$C$2,DB_HS!$M$5:$M$957,$C$3,DB_HS!$J$5:$J$957,$B9,DB_HS!$D$5:$D$957,M$5),IF($C$2="(Todas)",COUNTIFS(DB_HS!$B$5:$B$957,$C$1,DB_HS!$M$5:$M$957,$C$3,DB_HS!$J$5:$J$957,$B9,DB_HS!$D$5:$D$957,M$5),IF($C$3="(Todas)",COUNTIFS(DB_HS!$K$5:$K$957,$C$2,DB_HS!$B$5:$B$957,$C$1,DB_HS!$J$5:$J$957,$B9,DB_HS!$D$5:$D$957,M$5),COUNTIFS(DB_HS!$M$5:$M$957,$C$3,DB_HS!$K$5:$K$957,$C$2,DB_HS!$B$5:$B$957,$C$1,DB_HS!$J$5:$J$957,$B9,DB_HS!$D$5:$D$957,M$5))))))))</f>
        <v>0</v>
      </c>
      <c r="N9" s="195">
        <f>IF(AND($C$1="(Todas)",$C$2="(Todas)",$C$3="(Todas)"),COUNTIFS(DB_HS!$J$5:$J$957,$B9,DB_HS!$D$5:$D$957,N$5),IF(AND($C$2="(Todas)",$C$3="(Todas)"),COUNTIFS(DB_HS!$B$5:$B$957,$C$1,DB_HS!$J$5:$J$957,$B9,DB_HS!$D$5:$D$957,N$5),IF(AND($C$1="(Todas)",$C$3="(Todas)"),COUNTIFS(DB_HS!$K$5:$K$957,$C$2,DB_HS!$J$5:$J$957,$B9,DB_HS!$D$5:$D$957,N$5),IF(AND($C$1="(Todas)",$C$2="(Todas)"),COUNTIFS(DB_HS!$M$5:$M$957,$C$3,DB_HS!$J$5:$J$957,$B9,DB_HS!$D$5:$D$957,N$5),IF($C$1="(Todas)",COUNTIFS(DB_HS!$K$5:$K$957,$C$2,DB_HS!$M$5:$M$957,$C$3,DB_HS!$J$5:$J$957,$B9,DB_HS!$D$5:$D$957,N$5),IF($C$2="(Todas)",COUNTIFS(DB_HS!$B$5:$B$957,$C$1,DB_HS!$M$5:$M$957,$C$3,DB_HS!$J$5:$J$957,$B9,DB_HS!$D$5:$D$957,N$5),IF($C$3="(Todas)",COUNTIFS(DB_HS!$K$5:$K$957,$C$2,DB_HS!$B$5:$B$957,$C$1,DB_HS!$J$5:$J$957,$B9,DB_HS!$D$5:$D$957,N$5),COUNTIFS(DB_HS!$M$5:$M$957,$C$3,DB_HS!$K$5:$K$957,$C$2,DB_HS!$B$5:$B$957,$C$1,DB_HS!$J$5:$J$957,$B9,DB_HS!$D$5:$D$957,N$5))))))))</f>
        <v>0</v>
      </c>
      <c r="O9" s="195">
        <f>IF(AND($C$1="(Todas)",$C$2="(Todas)",$C$3="(Todas)"),COUNTIFS(DB_HS!$J$5:$J$957,$B9,DB_HS!$D$5:$D$957,O$5),IF(AND($C$2="(Todas)",$C$3="(Todas)"),COUNTIFS(DB_HS!$B$5:$B$957,$C$1,DB_HS!$J$5:$J$957,$B9,DB_HS!$D$5:$D$957,O$5),IF(AND($C$1="(Todas)",$C$3="(Todas)"),COUNTIFS(DB_HS!$K$5:$K$957,$C$2,DB_HS!$J$5:$J$957,$B9,DB_HS!$D$5:$D$957,O$5),IF(AND($C$1="(Todas)",$C$2="(Todas)"),COUNTIFS(DB_HS!$M$5:$M$957,$C$3,DB_HS!$J$5:$J$957,$B9,DB_HS!$D$5:$D$957,O$5),IF($C$1="(Todas)",COUNTIFS(DB_HS!$K$5:$K$957,$C$2,DB_HS!$M$5:$M$957,$C$3,DB_HS!$J$5:$J$957,$B9,DB_HS!$D$5:$D$957,O$5),IF($C$2="(Todas)",COUNTIFS(DB_HS!$B$5:$B$957,$C$1,DB_HS!$M$5:$M$957,$C$3,DB_HS!$J$5:$J$957,$B9,DB_HS!$D$5:$D$957,O$5),IF($C$3="(Todas)",COUNTIFS(DB_HS!$K$5:$K$957,$C$2,DB_HS!$B$5:$B$957,$C$1,DB_HS!$J$5:$J$957,$B9,DB_HS!$D$5:$D$957,O$5),COUNTIFS(DB_HS!$M$5:$M$957,$C$3,DB_HS!$K$5:$K$957,$C$2,DB_HS!$B$5:$B$957,$C$1,DB_HS!$J$5:$J$957,$B9,DB_HS!$D$5:$D$957,O$5))))))))</f>
        <v>0</v>
      </c>
      <c r="P9" s="195">
        <f>IF(AND($C$1="(Todas)",$C$2="(Todas)",$C$3="(Todas)"),COUNTIFS(DB_HS!$J$5:$J$957,$B9,DB_HS!$D$5:$D$957,P$5),IF(AND($C$2="(Todas)",$C$3="(Todas)"),COUNTIFS(DB_HS!$B$5:$B$957,$C$1,DB_HS!$J$5:$J$957,$B9,DB_HS!$D$5:$D$957,P$5),IF(AND($C$1="(Todas)",$C$3="(Todas)"),COUNTIFS(DB_HS!$K$5:$K$957,$C$2,DB_HS!$J$5:$J$957,$B9,DB_HS!$D$5:$D$957,P$5),IF(AND($C$1="(Todas)",$C$2="(Todas)"),COUNTIFS(DB_HS!$M$5:$M$957,$C$3,DB_HS!$J$5:$J$957,$B9,DB_HS!$D$5:$D$957,P$5),IF($C$1="(Todas)",COUNTIFS(DB_HS!$K$5:$K$957,$C$2,DB_HS!$M$5:$M$957,$C$3,DB_HS!$J$5:$J$957,$B9,DB_HS!$D$5:$D$957,P$5),IF($C$2="(Todas)",COUNTIFS(DB_HS!$B$5:$B$957,$C$1,DB_HS!$M$5:$M$957,$C$3,DB_HS!$J$5:$J$957,$B9,DB_HS!$D$5:$D$957,P$5),IF($C$3="(Todas)",COUNTIFS(DB_HS!$K$5:$K$957,$C$2,DB_HS!$B$5:$B$957,$C$1,DB_HS!$J$5:$J$957,$B9,DB_HS!$D$5:$D$957,P$5),COUNTIFS(DB_HS!$M$5:$M$957,$C$3,DB_HS!$K$5:$K$957,$C$2,DB_HS!$B$5:$B$957,$C$1,DB_HS!$J$5:$J$957,$B9,DB_HS!$D$5:$D$957,P$5))))))))</f>
        <v>0</v>
      </c>
      <c r="Q9" s="195">
        <f>IF(AND($C$1="(Todas)",$C$2="(Todas)",$C$3="(Todas)"),COUNTIFS(DB_HS!$J$5:$J$957,$B9,DB_HS!$D$5:$D$957,Q$5),IF(AND($C$2="(Todas)",$C$3="(Todas)"),COUNTIFS(DB_HS!$B$5:$B$957,$C$1,DB_HS!$J$5:$J$957,$B9,DB_HS!$D$5:$D$957,Q$5),IF(AND($C$1="(Todas)",$C$3="(Todas)"),COUNTIFS(DB_HS!$K$5:$K$957,$C$2,DB_HS!$J$5:$J$957,$B9,DB_HS!$D$5:$D$957,Q$5),IF(AND($C$1="(Todas)",$C$2="(Todas)"),COUNTIFS(DB_HS!$M$5:$M$957,$C$3,DB_HS!$J$5:$J$957,$B9,DB_HS!$D$5:$D$957,Q$5),IF($C$1="(Todas)",COUNTIFS(DB_HS!$K$5:$K$957,$C$2,DB_HS!$M$5:$M$957,$C$3,DB_HS!$J$5:$J$957,$B9,DB_HS!$D$5:$D$957,Q$5),IF($C$2="(Todas)",COUNTIFS(DB_HS!$B$5:$B$957,$C$1,DB_HS!$M$5:$M$957,$C$3,DB_HS!$J$5:$J$957,$B9,DB_HS!$D$5:$D$957,Q$5),IF($C$3="(Todas)",COUNTIFS(DB_HS!$K$5:$K$957,$C$2,DB_HS!$B$5:$B$957,$C$1,DB_HS!$J$5:$J$957,$B9,DB_HS!$D$5:$D$957,Q$5),COUNTIFS(DB_HS!$M$5:$M$957,$C$3,DB_HS!$K$5:$K$957,$C$2,DB_HS!$B$5:$B$957,$C$1,DB_HS!$J$5:$J$957,$B9,DB_HS!$D$5:$D$957,Q$5))))))))</f>
        <v>0</v>
      </c>
      <c r="R9" s="195">
        <f>IF(AND($C$1="(Todas)",$C$2="(Todas)",$C$3="(Todas)"),COUNTIFS(DB_HS!$J$5:$J$957,$B9,DB_HS!$D$5:$D$957,R$5),IF(AND($C$2="(Todas)",$C$3="(Todas)"),COUNTIFS(DB_HS!$B$5:$B$957,$C$1,DB_HS!$J$5:$J$957,$B9,DB_HS!$D$5:$D$957,R$5),IF(AND($C$1="(Todas)",$C$3="(Todas)"),COUNTIFS(DB_HS!$K$5:$K$957,$C$2,DB_HS!$J$5:$J$957,$B9,DB_HS!$D$5:$D$957,R$5),IF(AND($C$1="(Todas)",$C$2="(Todas)"),COUNTIFS(DB_HS!$M$5:$M$957,$C$3,DB_HS!$J$5:$J$957,$B9,DB_HS!$D$5:$D$957,R$5),IF($C$1="(Todas)",COUNTIFS(DB_HS!$K$5:$K$957,$C$2,DB_HS!$M$5:$M$957,$C$3,DB_HS!$J$5:$J$957,$B9,DB_HS!$D$5:$D$957,R$5),IF($C$2="(Todas)",COUNTIFS(DB_HS!$B$5:$B$957,$C$1,DB_HS!$M$5:$M$957,$C$3,DB_HS!$J$5:$J$957,$B9,DB_HS!$D$5:$D$957,R$5),IF($C$3="(Todas)",COUNTIFS(DB_HS!$K$5:$K$957,$C$2,DB_HS!$B$5:$B$957,$C$1,DB_HS!$J$5:$J$957,$B9,DB_HS!$D$5:$D$957,R$5),COUNTIFS(DB_HS!$M$5:$M$957,$C$3,DB_HS!$K$5:$K$957,$C$2,DB_HS!$B$5:$B$957,$C$1,DB_HS!$J$5:$J$957,$B9,DB_HS!$D$5:$D$957,R$5))))))))</f>
        <v>0</v>
      </c>
      <c r="S9" s="196">
        <f t="shared" si="2"/>
        <v>0.33333333333333331</v>
      </c>
      <c r="T9" s="196">
        <f t="shared" si="3"/>
        <v>0</v>
      </c>
      <c r="U9" s="196">
        <f t="shared" si="4"/>
        <v>0</v>
      </c>
      <c r="V9" s="196" t="e">
        <f t="shared" si="5"/>
        <v>#DIV/0!</v>
      </c>
      <c r="W9" s="196" t="e">
        <f t="shared" si="6"/>
        <v>#DIV/0!</v>
      </c>
      <c r="X9" s="196" t="e">
        <f t="shared" si="7"/>
        <v>#DIV/0!</v>
      </c>
      <c r="Y9" s="196">
        <f t="shared" si="8"/>
        <v>0</v>
      </c>
      <c r="Z9" s="197">
        <f>IF(AND($C$1="(Todas)",$C$2="(Todas)",$C$3="(Todas)"),COUNTIFS(DB_HS!$J$5:$J$957,$B9,DB_HS!$F$5:$F$957,Z$5),IF(AND($C$2="(Todas)",$C$3="(Todas)"),COUNTIFS(DB_HS!$B$5:$B$957,$C$1,DB_HS!$J$5:$J$957,$B9,DB_HS!$F$5:$F$957,Z$5),IF(AND($C$1="(Todas)",$C$3="(Todas)"),COUNTIFS(DB_HS!$K$5:$K$957,$C$2,DB_HS!$J$5:$J$957,$B9,DB_HS!$F$5:$F$957,Z$5),IF(AND($C$1="(Todas)",$C$2="(Todas)"),COUNTIFS(DB_HS!$M$5:$M$957,$C$3,DB_HS!$J$5:$J$957,$B9,DB_HS!$F$5:$F$957,Z$5),IF($C$1="(Todas)",COUNTIFS(DB_HS!$K$5:$K$957,$C$2,DB_HS!$M$5:$M$957,$C$3,DB_HS!$J$5:$J$957,$B9,DB_HS!$F$5:$F$957,Z$5),IF($C$2="(Todas)",COUNTIFS(DB_HS!$B$5:$B$957,$C$1,DB_HS!$M$5:$M$957,$C$3,DB_HS!$J$5:$J$957,$B9,DB_HS!$F$5:$F$957,Z$5),IF($C$3="(Todas)",COUNTIFS(DB_HS!$K$5:$K$957,$C$2,DB_HS!$B$5:$B$957,$C$1,DB_HS!$J$5:$J$957,$B9,DB_HS!$F$5:$F$957,Z$5),COUNTIFS(DB_HS!$M$5:$M$957,$C$3,DB_HS!$K$5:$K$957,$C$2,DB_HS!$B$5:$B$957,$C$1,DB_HS!$J$5:$J$957,$B9,DB_HS!$F$5:$F$957,Z$5))))))))</f>
        <v>0</v>
      </c>
      <c r="AA9" s="195">
        <f>IF(AND($C$1="(Todas)",$C$2="(Todas)",$C$3="(Todas)"),COUNTIFS(DB_HS!$J$5:$J$957,$B9,DB_HS!$F$5:$F$957,AA$5),IF(AND($C$2="(Todas)",$C$3="(Todas)"),COUNTIFS(DB_HS!$B$5:$B$957,$C$1,DB_HS!$J$5:$J$957,$B9,DB_HS!$F$5:$F$957,AA$5),IF(AND($C$1="(Todas)",$C$3="(Todas)"),COUNTIFS(DB_HS!$K$5:$K$957,$C$2,DB_HS!$J$5:$J$957,$B9,DB_HS!$F$5:$F$957,AA$5),IF(AND($C$1="(Todas)",$C$2="(Todas)"),COUNTIFS(DB_HS!$M$5:$M$957,$C$3,DB_HS!$J$5:$J$957,$B9,DB_HS!$F$5:$F$957,AA$5),IF($C$1="(Todas)",COUNTIFS(DB_HS!$K$5:$K$957,$C$2,DB_HS!$M$5:$M$957,$C$3,DB_HS!$J$5:$J$957,$B9,DB_HS!$F$5:$F$957,AA$5),IF($C$2="(Todas)",COUNTIFS(DB_HS!$B$5:$B$957,$C$1,DB_HS!$M$5:$M$957,$C$3,DB_HS!$J$5:$J$957,$B9,DB_HS!$F$5:$F$957,AA$5),IF($C$3="(Todas)",COUNTIFS(DB_HS!$K$5:$K$957,$C$2,DB_HS!$B$5:$B$957,$C$1,DB_HS!$J$5:$J$957,$B9,DB_HS!$F$5:$F$957,AA$5),COUNTIFS(DB_HS!$M$5:$M$957,$C$3,DB_HS!$K$5:$K$957,$C$2,DB_HS!$B$5:$B$957,$C$1,DB_HS!$J$5:$J$957,$B9,DB_HS!$F$5:$F$957,AA$5))))))))</f>
        <v>0</v>
      </c>
      <c r="AB9" s="195">
        <f>IF(AND($C$1="(Todas)",$C$2="(Todas)",$C$3="(Todas)"),COUNTIFS(DB_HS!$J$5:$J$957,$B9,DB_HS!$F$5:$F$957,AB$5),IF(AND($C$2="(Todas)",$C$3="(Todas)"),COUNTIFS(DB_HS!$B$5:$B$957,$C$1,DB_HS!$J$5:$J$957,$B9,DB_HS!$F$5:$F$957,AB$5),IF(AND($C$1="(Todas)",$C$3="(Todas)"),COUNTIFS(DB_HS!$K$5:$K$957,$C$2,DB_HS!$J$5:$J$957,$B9,DB_HS!$F$5:$F$957,AB$5),IF(AND($C$1="(Todas)",$C$2="(Todas)"),COUNTIFS(DB_HS!$M$5:$M$957,$C$3,DB_HS!$J$5:$J$957,$B9,DB_HS!$F$5:$F$957,AB$5),IF($C$1="(Todas)",COUNTIFS(DB_HS!$K$5:$K$957,$C$2,DB_HS!$M$5:$M$957,$C$3,DB_HS!$J$5:$J$957,$B9,DB_HS!$F$5:$F$957,AB$5),IF($C$2="(Todas)",COUNTIFS(DB_HS!$B$5:$B$957,$C$1,DB_HS!$M$5:$M$957,$C$3,DB_HS!$J$5:$J$957,$B9,DB_HS!$F$5:$F$957,AB$5),IF($C$3="(Todas)",COUNTIFS(DB_HS!$K$5:$K$957,$C$2,DB_HS!$B$5:$B$957,$C$1,DB_HS!$J$5:$J$957,$B9,DB_HS!$F$5:$F$957,AB$5),COUNTIFS(DB_HS!$M$5:$M$957,$C$3,DB_HS!$K$5:$K$957,$C$2,DB_HS!$B$5:$B$957,$C$1,DB_HS!$J$5:$J$957,$B9,DB_HS!$F$5:$F$957,AB$5))))))))</f>
        <v>1</v>
      </c>
      <c r="AC9" s="195">
        <f>IF(AND($C$1="(Todas)",$C$2="(Todas)",$C$3="(Todas)"),COUNTIFS(DB_HS!$J$5:$J$957,$B9,DB_HS!$F$5:$F$957,AC$5),IF(AND($C$2="(Todas)",$C$3="(Todas)"),COUNTIFS(DB_HS!$B$5:$B$957,$C$1,DB_HS!$J$5:$J$957,$B9,DB_HS!$F$5:$F$957,AC$5),IF(AND($C$1="(Todas)",$C$3="(Todas)"),COUNTIFS(DB_HS!$K$5:$K$957,$C$2,DB_HS!$J$5:$J$957,$B9,DB_HS!$F$5:$F$957,AC$5),IF(AND($C$1="(Todas)",$C$2="(Todas)"),COUNTIFS(DB_HS!$M$5:$M$957,$C$3,DB_HS!$J$5:$J$957,$B9,DB_HS!$F$5:$F$957,AC$5),IF($C$1="(Todas)",COUNTIFS(DB_HS!$K$5:$K$957,$C$2,DB_HS!$M$5:$M$957,$C$3,DB_HS!$J$5:$J$957,$B9,DB_HS!$F$5:$F$957,AC$5),IF($C$2="(Todas)",COUNTIFS(DB_HS!$B$5:$B$957,$C$1,DB_HS!$M$5:$M$957,$C$3,DB_HS!$J$5:$J$957,$B9,DB_HS!$F$5:$F$957,AC$5),IF($C$3="(Todas)",COUNTIFS(DB_HS!$K$5:$K$957,$C$2,DB_HS!$B$5:$B$957,$C$1,DB_HS!$J$5:$J$957,$B9,DB_HS!$F$5:$F$957,AC$5),COUNTIFS(DB_HS!$M$5:$M$957,$C$3,DB_HS!$K$5:$K$957,$C$2,DB_HS!$B$5:$B$957,$C$1,DB_HS!$J$5:$J$957,$B9,DB_HS!$F$5:$F$957,AC$5))))))))</f>
        <v>0</v>
      </c>
      <c r="AD9" s="196">
        <f t="shared" si="9"/>
        <v>0</v>
      </c>
      <c r="AE9" s="196">
        <f t="shared" si="10"/>
        <v>0</v>
      </c>
      <c r="AF9" s="196">
        <f t="shared" si="11"/>
        <v>0.125</v>
      </c>
      <c r="AG9" s="196">
        <f t="shared" si="12"/>
        <v>0</v>
      </c>
    </row>
    <row r="10" spans="2:33">
      <c r="B10" s="808" t="s">
        <v>71</v>
      </c>
      <c r="C10" s="810">
        <v>1</v>
      </c>
      <c r="D10" s="813">
        <v>6.6666666666666666E-2</v>
      </c>
      <c r="E10" s="560"/>
      <c r="G10" s="469"/>
      <c r="H10" s="195">
        <f>IF(AND($C$1="(Todas)",$C$2="(Todas)",$C$3="(Todas)"),COUNTIFS(DB_HS!$J$5:$J$957,$B10,DB_HS!$C$5:$C$957,H$5),IF(AND($C$2="(Todas)",$C$3="(Todas)"),COUNTIFS(DB_HS!$B$5:$B$957,$C$1,DB_HS!$J$5:$J$957,$B10,DB_HS!$C$5:$C$957,H$5),IF(AND($C$1="(Todas)",$C$3="(Todas)"),COUNTIFS(DB_HS!$K$5:$K$957,$C$2,DB_HS!$J$5:$J$957,$B10,DB_HS!$C$5:$C$957,H$5),IF(AND($C$1="(Todas)",$C$2="(Todas)"),COUNTIFS(DB_HS!$M$5:$M$957,$C$3,DB_HS!$J$5:$J$957,$B10,DB_HS!$C$5:$C$957,H$5),IF($C$1="(Todas)",COUNTIFS(DB_HS!$K$5:$K$957,$C$2,DB_HS!$M$5:$M$957,$C$3,DB_HS!$J$5:$J$957,$B10,DB_HS!$C$5:$C$957,H$5),IF($C$2="(Todas)",COUNTIFS(DB_HS!$B$5:$B$957,$C$1,DB_HS!$M$5:$M$957,$C$3,DB_HS!$J$5:$J$957,$B10,DB_HS!$C$5:$C$957,H$5),IF($C$3="(Todas)",COUNTIFS(DB_HS!$K$5:$K$957,$C$2,DB_HS!$B$5:$B$957,$C$1,DB_HS!$J$5:$J$957,$B10,DB_HS!$C$5:$C$957,H$5),COUNTIFS(DB_HS!$M$5:$M$957,$C$3,DB_HS!$K$5:$K$957,$C$2,DB_HS!$B$5:$B$957,$C$1,DB_HS!$J$5:$J$957,$B10,DB_HS!$C$5:$C$957,H$5))))))))</f>
        <v>1</v>
      </c>
      <c r="I10" s="195">
        <f>IF(AND($C$1="(Todas)",$C$2="(Todas)",$C$3="(Todas)"),COUNTIFS(DB_HS!$J$5:$J$957,$B10,DB_HS!$C$5:$C$957,I$5),IF(AND($C$2="(Todas)",$C$3="(Todas)"),COUNTIFS(DB_HS!$B$5:$B$957,$C$1,DB_HS!$J$5:$J$957,$B10,DB_HS!$C$5:$C$957,I$5),IF(AND($C$1="(Todas)",$C$3="(Todas)"),COUNTIFS(DB_HS!$K$5:$K$957,$C$2,DB_HS!$J$5:$J$957,$B10,DB_HS!$C$5:$C$957,I$5),IF(AND($C$1="(Todas)",$C$2="(Todas)"),COUNTIFS(DB_HS!$M$5:$M$957,$C$3,DB_HS!$J$5:$J$957,$B10,DB_HS!$C$5:$C$957,I$5),IF($C$1="(Todas)",COUNTIFS(DB_HS!$K$5:$K$957,$C$2,DB_HS!$M$5:$M$957,$C$3,DB_HS!$J$5:$J$957,$B10,DB_HS!$C$5:$C$957,I$5),IF($C$2="(Todas)",COUNTIFS(DB_HS!$B$5:$B$957,$C$1,DB_HS!$M$5:$M$957,$C$3,DB_HS!$J$5:$J$957,$B10,DB_HS!$C$5:$C$957,I$5),IF($C$3="(Todas)",COUNTIFS(DB_HS!$K$5:$K$957,$C$2,DB_HS!$B$5:$B$957,$C$1,DB_HS!$J$5:$J$957,$B10,DB_HS!$C$5:$C$957,I$5),COUNTIFS(DB_HS!$M$5:$M$957,$C$3,DB_HS!$K$5:$K$957,$C$2,DB_HS!$B$5:$B$957,$C$1,DB_HS!$J$5:$J$957,$B10,DB_HS!$C$5:$C$957,I$5))))))))</f>
        <v>0</v>
      </c>
      <c r="J10" s="196">
        <f t="shared" si="0"/>
        <v>9.0909090909090912E-2</v>
      </c>
      <c r="K10" s="196">
        <f t="shared" si="1"/>
        <v>0</v>
      </c>
      <c r="L10" s="197">
        <f>IF(AND($C$1="(Todas)",$C$2="(Todas)",$C$3="(Todas)"),COUNTIFS(DB_HS!$J$5:$J$957,$B10,DB_HS!$D$5:$D$957,L$5),IF(AND($C$2="(Todas)",$C$3="(Todas)"),COUNTIFS(DB_HS!$B$5:$B$957,$C$1,DB_HS!$J$5:$J$957,$B10,DB_HS!$D$5:$D$957,L$5),IF(AND($C$1="(Todas)",$C$3="(Todas)"),COUNTIFS(DB_HS!$K$5:$K$957,$C$2,DB_HS!$J$5:$J$957,$B10,DB_HS!$D$5:$D$957,L$5),IF(AND($C$1="(Todas)",$C$2="(Todas)"),COUNTIFS(DB_HS!$M$5:$M$957,$C$3,DB_HS!$J$5:$J$957,$B10,DB_HS!$D$5:$D$957,L$5),IF($C$1="(Todas)",COUNTIFS(DB_HS!$K$5:$K$957,$C$2,DB_HS!$M$5:$M$957,$C$3,DB_HS!$J$5:$J$957,$B10,DB_HS!$D$5:$D$957,L$5),IF($C$2="(Todas)",COUNTIFS(DB_HS!$B$5:$B$957,$C$1,DB_HS!$M$5:$M$957,$C$3,DB_HS!$J$5:$J$957,$B10,DB_HS!$D$5:$D$957,L$5),IF($C$3="(Todas)",COUNTIFS(DB_HS!$K$5:$K$957,$C$2,DB_HS!$B$5:$B$957,$C$1,DB_HS!$J$5:$J$957,$B10,DB_HS!$D$5:$D$957,L$5),COUNTIFS(DB_HS!$M$5:$M$957,$C$3,DB_HS!$K$5:$K$957,$C$2,DB_HS!$B$5:$B$957,$C$1,DB_HS!$J$5:$J$957,$B10,DB_HS!$D$5:$D$957,L$5))))))))</f>
        <v>0</v>
      </c>
      <c r="M10" s="195">
        <f>IF(AND($C$1="(Todas)",$C$2="(Todas)",$C$3="(Todas)"),COUNTIFS(DB_HS!$J$5:$J$957,$B10,DB_HS!$D$5:$D$957,M$5),IF(AND($C$2="(Todas)",$C$3="(Todas)"),COUNTIFS(DB_HS!$B$5:$B$957,$C$1,DB_HS!$J$5:$J$957,$B10,DB_HS!$D$5:$D$957,M$5),IF(AND($C$1="(Todas)",$C$3="(Todas)"),COUNTIFS(DB_HS!$K$5:$K$957,$C$2,DB_HS!$J$5:$J$957,$B10,DB_HS!$D$5:$D$957,M$5),IF(AND($C$1="(Todas)",$C$2="(Todas)"),COUNTIFS(DB_HS!$M$5:$M$957,$C$3,DB_HS!$J$5:$J$957,$B10,DB_HS!$D$5:$D$957,M$5),IF($C$1="(Todas)",COUNTIFS(DB_HS!$K$5:$K$957,$C$2,DB_HS!$M$5:$M$957,$C$3,DB_HS!$J$5:$J$957,$B10,DB_HS!$D$5:$D$957,M$5),IF($C$2="(Todas)",COUNTIFS(DB_HS!$B$5:$B$957,$C$1,DB_HS!$M$5:$M$957,$C$3,DB_HS!$J$5:$J$957,$B10,DB_HS!$D$5:$D$957,M$5),IF($C$3="(Todas)",COUNTIFS(DB_HS!$K$5:$K$957,$C$2,DB_HS!$B$5:$B$957,$C$1,DB_HS!$J$5:$J$957,$B10,DB_HS!$D$5:$D$957,M$5),COUNTIFS(DB_HS!$M$5:$M$957,$C$3,DB_HS!$K$5:$K$957,$C$2,DB_HS!$B$5:$B$957,$C$1,DB_HS!$J$5:$J$957,$B10,DB_HS!$D$5:$D$957,M$5))))))))</f>
        <v>1</v>
      </c>
      <c r="N10" s="195">
        <f>IF(AND($C$1="(Todas)",$C$2="(Todas)",$C$3="(Todas)"),COUNTIFS(DB_HS!$J$5:$J$957,$B10,DB_HS!$D$5:$D$957,N$5),IF(AND($C$2="(Todas)",$C$3="(Todas)"),COUNTIFS(DB_HS!$B$5:$B$957,$C$1,DB_HS!$J$5:$J$957,$B10,DB_HS!$D$5:$D$957,N$5),IF(AND($C$1="(Todas)",$C$3="(Todas)"),COUNTIFS(DB_HS!$K$5:$K$957,$C$2,DB_HS!$J$5:$J$957,$B10,DB_HS!$D$5:$D$957,N$5),IF(AND($C$1="(Todas)",$C$2="(Todas)"),COUNTIFS(DB_HS!$M$5:$M$957,$C$3,DB_HS!$J$5:$J$957,$B10,DB_HS!$D$5:$D$957,N$5),IF($C$1="(Todas)",COUNTIFS(DB_HS!$K$5:$K$957,$C$2,DB_HS!$M$5:$M$957,$C$3,DB_HS!$J$5:$J$957,$B10,DB_HS!$D$5:$D$957,N$5),IF($C$2="(Todas)",COUNTIFS(DB_HS!$B$5:$B$957,$C$1,DB_HS!$M$5:$M$957,$C$3,DB_HS!$J$5:$J$957,$B10,DB_HS!$D$5:$D$957,N$5),IF($C$3="(Todas)",COUNTIFS(DB_HS!$K$5:$K$957,$C$2,DB_HS!$B$5:$B$957,$C$1,DB_HS!$J$5:$J$957,$B10,DB_HS!$D$5:$D$957,N$5),COUNTIFS(DB_HS!$M$5:$M$957,$C$3,DB_HS!$K$5:$K$957,$C$2,DB_HS!$B$5:$B$957,$C$1,DB_HS!$J$5:$J$957,$B10,DB_HS!$D$5:$D$957,N$5))))))))</f>
        <v>0</v>
      </c>
      <c r="O10" s="195">
        <f>IF(AND($C$1="(Todas)",$C$2="(Todas)",$C$3="(Todas)"),COUNTIFS(DB_HS!$J$5:$J$957,$B10,DB_HS!$D$5:$D$957,O$5),IF(AND($C$2="(Todas)",$C$3="(Todas)"),COUNTIFS(DB_HS!$B$5:$B$957,$C$1,DB_HS!$J$5:$J$957,$B10,DB_HS!$D$5:$D$957,O$5),IF(AND($C$1="(Todas)",$C$3="(Todas)"),COUNTIFS(DB_HS!$K$5:$K$957,$C$2,DB_HS!$J$5:$J$957,$B10,DB_HS!$D$5:$D$957,O$5),IF(AND($C$1="(Todas)",$C$2="(Todas)"),COUNTIFS(DB_HS!$M$5:$M$957,$C$3,DB_HS!$J$5:$J$957,$B10,DB_HS!$D$5:$D$957,O$5),IF($C$1="(Todas)",COUNTIFS(DB_HS!$K$5:$K$957,$C$2,DB_HS!$M$5:$M$957,$C$3,DB_HS!$J$5:$J$957,$B10,DB_HS!$D$5:$D$957,O$5),IF($C$2="(Todas)",COUNTIFS(DB_HS!$B$5:$B$957,$C$1,DB_HS!$M$5:$M$957,$C$3,DB_HS!$J$5:$J$957,$B10,DB_HS!$D$5:$D$957,O$5),IF($C$3="(Todas)",COUNTIFS(DB_HS!$K$5:$K$957,$C$2,DB_HS!$B$5:$B$957,$C$1,DB_HS!$J$5:$J$957,$B10,DB_HS!$D$5:$D$957,O$5),COUNTIFS(DB_HS!$M$5:$M$957,$C$3,DB_HS!$K$5:$K$957,$C$2,DB_HS!$B$5:$B$957,$C$1,DB_HS!$J$5:$J$957,$B10,DB_HS!$D$5:$D$957,O$5))))))))</f>
        <v>0</v>
      </c>
      <c r="P10" s="195">
        <f>IF(AND($C$1="(Todas)",$C$2="(Todas)",$C$3="(Todas)"),COUNTIFS(DB_HS!$J$5:$J$957,$B10,DB_HS!$D$5:$D$957,P$5),IF(AND($C$2="(Todas)",$C$3="(Todas)"),COUNTIFS(DB_HS!$B$5:$B$957,$C$1,DB_HS!$J$5:$J$957,$B10,DB_HS!$D$5:$D$957,P$5),IF(AND($C$1="(Todas)",$C$3="(Todas)"),COUNTIFS(DB_HS!$K$5:$K$957,$C$2,DB_HS!$J$5:$J$957,$B10,DB_HS!$D$5:$D$957,P$5),IF(AND($C$1="(Todas)",$C$2="(Todas)"),COUNTIFS(DB_HS!$M$5:$M$957,$C$3,DB_HS!$J$5:$J$957,$B10,DB_HS!$D$5:$D$957,P$5),IF($C$1="(Todas)",COUNTIFS(DB_HS!$K$5:$K$957,$C$2,DB_HS!$M$5:$M$957,$C$3,DB_HS!$J$5:$J$957,$B10,DB_HS!$D$5:$D$957,P$5),IF($C$2="(Todas)",COUNTIFS(DB_HS!$B$5:$B$957,$C$1,DB_HS!$M$5:$M$957,$C$3,DB_HS!$J$5:$J$957,$B10,DB_HS!$D$5:$D$957,P$5),IF($C$3="(Todas)",COUNTIFS(DB_HS!$K$5:$K$957,$C$2,DB_HS!$B$5:$B$957,$C$1,DB_HS!$J$5:$J$957,$B10,DB_HS!$D$5:$D$957,P$5),COUNTIFS(DB_HS!$M$5:$M$957,$C$3,DB_HS!$K$5:$K$957,$C$2,DB_HS!$B$5:$B$957,$C$1,DB_HS!$J$5:$J$957,$B10,DB_HS!$D$5:$D$957,P$5))))))))</f>
        <v>0</v>
      </c>
      <c r="Q10" s="195">
        <f>IF(AND($C$1="(Todas)",$C$2="(Todas)",$C$3="(Todas)"),COUNTIFS(DB_HS!$J$5:$J$957,$B10,DB_HS!$D$5:$D$957,Q$5),IF(AND($C$2="(Todas)",$C$3="(Todas)"),COUNTIFS(DB_HS!$B$5:$B$957,$C$1,DB_HS!$J$5:$J$957,$B10,DB_HS!$D$5:$D$957,Q$5),IF(AND($C$1="(Todas)",$C$3="(Todas)"),COUNTIFS(DB_HS!$K$5:$K$957,$C$2,DB_HS!$J$5:$J$957,$B10,DB_HS!$D$5:$D$957,Q$5),IF(AND($C$1="(Todas)",$C$2="(Todas)"),COUNTIFS(DB_HS!$M$5:$M$957,$C$3,DB_HS!$J$5:$J$957,$B10,DB_HS!$D$5:$D$957,Q$5),IF($C$1="(Todas)",COUNTIFS(DB_HS!$K$5:$K$957,$C$2,DB_HS!$M$5:$M$957,$C$3,DB_HS!$J$5:$J$957,$B10,DB_HS!$D$5:$D$957,Q$5),IF($C$2="(Todas)",COUNTIFS(DB_HS!$B$5:$B$957,$C$1,DB_HS!$M$5:$M$957,$C$3,DB_HS!$J$5:$J$957,$B10,DB_HS!$D$5:$D$957,Q$5),IF($C$3="(Todas)",COUNTIFS(DB_HS!$K$5:$K$957,$C$2,DB_HS!$B$5:$B$957,$C$1,DB_HS!$J$5:$J$957,$B10,DB_HS!$D$5:$D$957,Q$5),COUNTIFS(DB_HS!$M$5:$M$957,$C$3,DB_HS!$K$5:$K$957,$C$2,DB_HS!$B$5:$B$957,$C$1,DB_HS!$J$5:$J$957,$B10,DB_HS!$D$5:$D$957,Q$5))))))))</f>
        <v>0</v>
      </c>
      <c r="R10" s="195">
        <f>IF(AND($C$1="(Todas)",$C$2="(Todas)",$C$3="(Todas)"),COUNTIFS(DB_HS!$J$5:$J$957,$B10,DB_HS!$D$5:$D$957,R$5),IF(AND($C$2="(Todas)",$C$3="(Todas)"),COUNTIFS(DB_HS!$B$5:$B$957,$C$1,DB_HS!$J$5:$J$957,$B10,DB_HS!$D$5:$D$957,R$5),IF(AND($C$1="(Todas)",$C$3="(Todas)"),COUNTIFS(DB_HS!$K$5:$K$957,$C$2,DB_HS!$J$5:$J$957,$B10,DB_HS!$D$5:$D$957,R$5),IF(AND($C$1="(Todas)",$C$2="(Todas)"),COUNTIFS(DB_HS!$M$5:$M$957,$C$3,DB_HS!$J$5:$J$957,$B10,DB_HS!$D$5:$D$957,R$5),IF($C$1="(Todas)",COUNTIFS(DB_HS!$K$5:$K$957,$C$2,DB_HS!$M$5:$M$957,$C$3,DB_HS!$J$5:$J$957,$B10,DB_HS!$D$5:$D$957,R$5),IF($C$2="(Todas)",COUNTIFS(DB_HS!$B$5:$B$957,$C$1,DB_HS!$M$5:$M$957,$C$3,DB_HS!$J$5:$J$957,$B10,DB_HS!$D$5:$D$957,R$5),IF($C$3="(Todas)",COUNTIFS(DB_HS!$K$5:$K$957,$C$2,DB_HS!$B$5:$B$957,$C$1,DB_HS!$J$5:$J$957,$B10,DB_HS!$D$5:$D$957,R$5),COUNTIFS(DB_HS!$M$5:$M$957,$C$3,DB_HS!$K$5:$K$957,$C$2,DB_HS!$B$5:$B$957,$C$1,DB_HS!$J$5:$J$957,$B10,DB_HS!$D$5:$D$957,R$5))))))))</f>
        <v>0</v>
      </c>
      <c r="S10" s="196">
        <f t="shared" si="2"/>
        <v>0</v>
      </c>
      <c r="T10" s="196">
        <f t="shared" si="3"/>
        <v>0.1</v>
      </c>
      <c r="U10" s="196">
        <f t="shared" si="4"/>
        <v>0</v>
      </c>
      <c r="V10" s="196" t="e">
        <f t="shared" si="5"/>
        <v>#DIV/0!</v>
      </c>
      <c r="W10" s="196" t="e">
        <f t="shared" si="6"/>
        <v>#DIV/0!</v>
      </c>
      <c r="X10" s="196" t="e">
        <f t="shared" si="7"/>
        <v>#DIV/0!</v>
      </c>
      <c r="Y10" s="196">
        <f t="shared" si="8"/>
        <v>0</v>
      </c>
      <c r="Z10" s="197">
        <f>IF(AND($C$1="(Todas)",$C$2="(Todas)",$C$3="(Todas)"),COUNTIFS(DB_HS!$J$5:$J$957,$B10,DB_HS!$F$5:$F$957,Z$5),IF(AND($C$2="(Todas)",$C$3="(Todas)"),COUNTIFS(DB_HS!$B$5:$B$957,$C$1,DB_HS!$J$5:$J$957,$B10,DB_HS!$F$5:$F$957,Z$5),IF(AND($C$1="(Todas)",$C$3="(Todas)"),COUNTIFS(DB_HS!$K$5:$K$957,$C$2,DB_HS!$J$5:$J$957,$B10,DB_HS!$F$5:$F$957,Z$5),IF(AND($C$1="(Todas)",$C$2="(Todas)"),COUNTIFS(DB_HS!$M$5:$M$957,$C$3,DB_HS!$J$5:$J$957,$B10,DB_HS!$F$5:$F$957,Z$5),IF($C$1="(Todas)",COUNTIFS(DB_HS!$K$5:$K$957,$C$2,DB_HS!$M$5:$M$957,$C$3,DB_HS!$J$5:$J$957,$B10,DB_HS!$F$5:$F$957,Z$5),IF($C$2="(Todas)",COUNTIFS(DB_HS!$B$5:$B$957,$C$1,DB_HS!$M$5:$M$957,$C$3,DB_HS!$J$5:$J$957,$B10,DB_HS!$F$5:$F$957,Z$5),IF($C$3="(Todas)",COUNTIFS(DB_HS!$K$5:$K$957,$C$2,DB_HS!$B$5:$B$957,$C$1,DB_HS!$J$5:$J$957,$B10,DB_HS!$F$5:$F$957,Z$5),COUNTIFS(DB_HS!$M$5:$M$957,$C$3,DB_HS!$K$5:$K$957,$C$2,DB_HS!$B$5:$B$957,$C$1,DB_HS!$J$5:$J$957,$B10,DB_HS!$F$5:$F$957,Z$5))))))))</f>
        <v>0</v>
      </c>
      <c r="AA10" s="195">
        <f>IF(AND($C$1="(Todas)",$C$2="(Todas)",$C$3="(Todas)"),COUNTIFS(DB_HS!$J$5:$J$957,$B10,DB_HS!$F$5:$F$957,AA$5),IF(AND($C$2="(Todas)",$C$3="(Todas)"),COUNTIFS(DB_HS!$B$5:$B$957,$C$1,DB_HS!$J$5:$J$957,$B10,DB_HS!$F$5:$F$957,AA$5),IF(AND($C$1="(Todas)",$C$3="(Todas)"),COUNTIFS(DB_HS!$K$5:$K$957,$C$2,DB_HS!$J$5:$J$957,$B10,DB_HS!$F$5:$F$957,AA$5),IF(AND($C$1="(Todas)",$C$2="(Todas)"),COUNTIFS(DB_HS!$M$5:$M$957,$C$3,DB_HS!$J$5:$J$957,$B10,DB_HS!$F$5:$F$957,AA$5),IF($C$1="(Todas)",COUNTIFS(DB_HS!$K$5:$K$957,$C$2,DB_HS!$M$5:$M$957,$C$3,DB_HS!$J$5:$J$957,$B10,DB_HS!$F$5:$F$957,AA$5),IF($C$2="(Todas)",COUNTIFS(DB_HS!$B$5:$B$957,$C$1,DB_HS!$M$5:$M$957,$C$3,DB_HS!$J$5:$J$957,$B10,DB_HS!$F$5:$F$957,AA$5),IF($C$3="(Todas)",COUNTIFS(DB_HS!$K$5:$K$957,$C$2,DB_HS!$B$5:$B$957,$C$1,DB_HS!$J$5:$J$957,$B10,DB_HS!$F$5:$F$957,AA$5),COUNTIFS(DB_HS!$M$5:$M$957,$C$3,DB_HS!$K$5:$K$957,$C$2,DB_HS!$B$5:$B$957,$C$1,DB_HS!$J$5:$J$957,$B10,DB_HS!$F$5:$F$957,AA$5))))))))</f>
        <v>0</v>
      </c>
      <c r="AB10" s="195">
        <f>IF(AND($C$1="(Todas)",$C$2="(Todas)",$C$3="(Todas)"),COUNTIFS(DB_HS!$J$5:$J$957,$B10,DB_HS!$F$5:$F$957,AB$5),IF(AND($C$2="(Todas)",$C$3="(Todas)"),COUNTIFS(DB_HS!$B$5:$B$957,$C$1,DB_HS!$J$5:$J$957,$B10,DB_HS!$F$5:$F$957,AB$5),IF(AND($C$1="(Todas)",$C$3="(Todas)"),COUNTIFS(DB_HS!$K$5:$K$957,$C$2,DB_HS!$J$5:$J$957,$B10,DB_HS!$F$5:$F$957,AB$5),IF(AND($C$1="(Todas)",$C$2="(Todas)"),COUNTIFS(DB_HS!$M$5:$M$957,$C$3,DB_HS!$J$5:$J$957,$B10,DB_HS!$F$5:$F$957,AB$5),IF($C$1="(Todas)",COUNTIFS(DB_HS!$K$5:$K$957,$C$2,DB_HS!$M$5:$M$957,$C$3,DB_HS!$J$5:$J$957,$B10,DB_HS!$F$5:$F$957,AB$5),IF($C$2="(Todas)",COUNTIFS(DB_HS!$B$5:$B$957,$C$1,DB_HS!$M$5:$M$957,$C$3,DB_HS!$J$5:$J$957,$B10,DB_HS!$F$5:$F$957,AB$5),IF($C$3="(Todas)",COUNTIFS(DB_HS!$K$5:$K$957,$C$2,DB_HS!$B$5:$B$957,$C$1,DB_HS!$J$5:$J$957,$B10,DB_HS!$F$5:$F$957,AB$5),COUNTIFS(DB_HS!$M$5:$M$957,$C$3,DB_HS!$K$5:$K$957,$C$2,DB_HS!$B$5:$B$957,$C$1,DB_HS!$J$5:$J$957,$B10,DB_HS!$F$5:$F$957,AB$5))))))))</f>
        <v>1</v>
      </c>
      <c r="AC10" s="195">
        <f>IF(AND($C$1="(Todas)",$C$2="(Todas)",$C$3="(Todas)"),COUNTIFS(DB_HS!$J$5:$J$957,$B10,DB_HS!$F$5:$F$957,AC$5),IF(AND($C$2="(Todas)",$C$3="(Todas)"),COUNTIFS(DB_HS!$B$5:$B$957,$C$1,DB_HS!$J$5:$J$957,$B10,DB_HS!$F$5:$F$957,AC$5),IF(AND($C$1="(Todas)",$C$3="(Todas)"),COUNTIFS(DB_HS!$K$5:$K$957,$C$2,DB_HS!$J$5:$J$957,$B10,DB_HS!$F$5:$F$957,AC$5),IF(AND($C$1="(Todas)",$C$2="(Todas)"),COUNTIFS(DB_HS!$M$5:$M$957,$C$3,DB_HS!$J$5:$J$957,$B10,DB_HS!$F$5:$F$957,AC$5),IF($C$1="(Todas)",COUNTIFS(DB_HS!$K$5:$K$957,$C$2,DB_HS!$M$5:$M$957,$C$3,DB_HS!$J$5:$J$957,$B10,DB_HS!$F$5:$F$957,AC$5),IF($C$2="(Todas)",COUNTIFS(DB_HS!$B$5:$B$957,$C$1,DB_HS!$M$5:$M$957,$C$3,DB_HS!$J$5:$J$957,$B10,DB_HS!$F$5:$F$957,AC$5),IF($C$3="(Todas)",COUNTIFS(DB_HS!$K$5:$K$957,$C$2,DB_HS!$B$5:$B$957,$C$1,DB_HS!$J$5:$J$957,$B10,DB_HS!$F$5:$F$957,AC$5),COUNTIFS(DB_HS!$M$5:$M$957,$C$3,DB_HS!$K$5:$K$957,$C$2,DB_HS!$B$5:$B$957,$C$1,DB_HS!$J$5:$J$957,$B10,DB_HS!$F$5:$F$957,AC$5))))))))</f>
        <v>0</v>
      </c>
      <c r="AD10" s="196">
        <f t="shared" si="9"/>
        <v>0</v>
      </c>
      <c r="AE10" s="196">
        <f t="shared" si="10"/>
        <v>0</v>
      </c>
      <c r="AF10" s="196">
        <f t="shared" si="11"/>
        <v>0.125</v>
      </c>
      <c r="AG10" s="196">
        <f t="shared" si="12"/>
        <v>0</v>
      </c>
    </row>
    <row r="11" spans="2:33">
      <c r="B11" s="808" t="s">
        <v>80</v>
      </c>
      <c r="C11" s="810">
        <v>1</v>
      </c>
      <c r="D11" s="813">
        <v>6.6666666666666666E-2</v>
      </c>
      <c r="E11" s="560"/>
      <c r="G11" s="469"/>
      <c r="H11" s="195">
        <f>IF(AND($C$1="(Todas)",$C$2="(Todas)",$C$3="(Todas)"),COUNTIFS(DB_HS!$J$5:$J$957,$B11,DB_HS!$C$5:$C$957,H$5),IF(AND($C$2="(Todas)",$C$3="(Todas)"),COUNTIFS(DB_HS!$B$5:$B$957,$C$1,DB_HS!$J$5:$J$957,$B11,DB_HS!$C$5:$C$957,H$5),IF(AND($C$1="(Todas)",$C$3="(Todas)"),COUNTIFS(DB_HS!$K$5:$K$957,$C$2,DB_HS!$J$5:$J$957,$B11,DB_HS!$C$5:$C$957,H$5),IF(AND($C$1="(Todas)",$C$2="(Todas)"),COUNTIFS(DB_HS!$M$5:$M$957,$C$3,DB_HS!$J$5:$J$957,$B11,DB_HS!$C$5:$C$957,H$5),IF($C$1="(Todas)",COUNTIFS(DB_HS!$K$5:$K$957,$C$2,DB_HS!$M$5:$M$957,$C$3,DB_HS!$J$5:$J$957,$B11,DB_HS!$C$5:$C$957,H$5),IF($C$2="(Todas)",COUNTIFS(DB_HS!$B$5:$B$957,$C$1,DB_HS!$M$5:$M$957,$C$3,DB_HS!$J$5:$J$957,$B11,DB_HS!$C$5:$C$957,H$5),IF($C$3="(Todas)",COUNTIFS(DB_HS!$K$5:$K$957,$C$2,DB_HS!$B$5:$B$957,$C$1,DB_HS!$J$5:$J$957,$B11,DB_HS!$C$5:$C$957,H$5),COUNTIFS(DB_HS!$M$5:$M$957,$C$3,DB_HS!$K$5:$K$957,$C$2,DB_HS!$B$5:$B$957,$C$1,DB_HS!$J$5:$J$957,$B11,DB_HS!$C$5:$C$957,H$5))))))))</f>
        <v>0</v>
      </c>
      <c r="I11" s="195">
        <f>IF(AND($C$1="(Todas)",$C$2="(Todas)",$C$3="(Todas)"),COUNTIFS(DB_HS!$J$5:$J$957,$B11,DB_HS!$C$5:$C$957,I$5),IF(AND($C$2="(Todas)",$C$3="(Todas)"),COUNTIFS(DB_HS!$B$5:$B$957,$C$1,DB_HS!$J$5:$J$957,$B11,DB_HS!$C$5:$C$957,I$5),IF(AND($C$1="(Todas)",$C$3="(Todas)"),COUNTIFS(DB_HS!$K$5:$K$957,$C$2,DB_HS!$J$5:$J$957,$B11,DB_HS!$C$5:$C$957,I$5),IF(AND($C$1="(Todas)",$C$2="(Todas)"),COUNTIFS(DB_HS!$M$5:$M$957,$C$3,DB_HS!$J$5:$J$957,$B11,DB_HS!$C$5:$C$957,I$5),IF($C$1="(Todas)",COUNTIFS(DB_HS!$K$5:$K$957,$C$2,DB_HS!$M$5:$M$957,$C$3,DB_HS!$J$5:$J$957,$B11,DB_HS!$C$5:$C$957,I$5),IF($C$2="(Todas)",COUNTIFS(DB_HS!$B$5:$B$957,$C$1,DB_HS!$M$5:$M$957,$C$3,DB_HS!$J$5:$J$957,$B11,DB_HS!$C$5:$C$957,I$5),IF($C$3="(Todas)",COUNTIFS(DB_HS!$K$5:$K$957,$C$2,DB_HS!$B$5:$B$957,$C$1,DB_HS!$J$5:$J$957,$B11,DB_HS!$C$5:$C$957,I$5),COUNTIFS(DB_HS!$M$5:$M$957,$C$3,DB_HS!$K$5:$K$957,$C$2,DB_HS!$B$5:$B$957,$C$1,DB_HS!$J$5:$J$957,$B11,DB_HS!$C$5:$C$957,I$5))))))))</f>
        <v>1</v>
      </c>
      <c r="J11" s="196">
        <f t="shared" si="0"/>
        <v>0</v>
      </c>
      <c r="K11" s="196">
        <f t="shared" si="1"/>
        <v>0.25</v>
      </c>
      <c r="L11" s="197">
        <f>IF(AND($C$1="(Todas)",$C$2="(Todas)",$C$3="(Todas)"),COUNTIFS(DB_HS!$J$5:$J$957,$B11,DB_HS!$D$5:$D$957,L$5),IF(AND($C$2="(Todas)",$C$3="(Todas)"),COUNTIFS(DB_HS!$B$5:$B$957,$C$1,DB_HS!$J$5:$J$957,$B11,DB_HS!$D$5:$D$957,L$5),IF(AND($C$1="(Todas)",$C$3="(Todas)"),COUNTIFS(DB_HS!$K$5:$K$957,$C$2,DB_HS!$J$5:$J$957,$B11,DB_HS!$D$5:$D$957,L$5),IF(AND($C$1="(Todas)",$C$2="(Todas)"),COUNTIFS(DB_HS!$M$5:$M$957,$C$3,DB_HS!$J$5:$J$957,$B11,DB_HS!$D$5:$D$957,L$5),IF($C$1="(Todas)",COUNTIFS(DB_HS!$K$5:$K$957,$C$2,DB_HS!$M$5:$M$957,$C$3,DB_HS!$J$5:$J$957,$B11,DB_HS!$D$5:$D$957,L$5),IF($C$2="(Todas)",COUNTIFS(DB_HS!$B$5:$B$957,$C$1,DB_HS!$M$5:$M$957,$C$3,DB_HS!$J$5:$J$957,$B11,DB_HS!$D$5:$D$957,L$5),IF($C$3="(Todas)",COUNTIFS(DB_HS!$K$5:$K$957,$C$2,DB_HS!$B$5:$B$957,$C$1,DB_HS!$J$5:$J$957,$B11,DB_HS!$D$5:$D$957,L$5),COUNTIFS(DB_HS!$M$5:$M$957,$C$3,DB_HS!$K$5:$K$957,$C$2,DB_HS!$B$5:$B$957,$C$1,DB_HS!$J$5:$J$957,$B11,DB_HS!$D$5:$D$957,L$5))))))))</f>
        <v>1</v>
      </c>
      <c r="M11" s="195">
        <f>IF(AND($C$1="(Todas)",$C$2="(Todas)",$C$3="(Todas)"),COUNTIFS(DB_HS!$J$5:$J$957,$B11,DB_HS!$D$5:$D$957,M$5),IF(AND($C$2="(Todas)",$C$3="(Todas)"),COUNTIFS(DB_HS!$B$5:$B$957,$C$1,DB_HS!$J$5:$J$957,$B11,DB_HS!$D$5:$D$957,M$5),IF(AND($C$1="(Todas)",$C$3="(Todas)"),COUNTIFS(DB_HS!$K$5:$K$957,$C$2,DB_HS!$J$5:$J$957,$B11,DB_HS!$D$5:$D$957,M$5),IF(AND($C$1="(Todas)",$C$2="(Todas)"),COUNTIFS(DB_HS!$M$5:$M$957,$C$3,DB_HS!$J$5:$J$957,$B11,DB_HS!$D$5:$D$957,M$5),IF($C$1="(Todas)",COUNTIFS(DB_HS!$K$5:$K$957,$C$2,DB_HS!$M$5:$M$957,$C$3,DB_HS!$J$5:$J$957,$B11,DB_HS!$D$5:$D$957,M$5),IF($C$2="(Todas)",COUNTIFS(DB_HS!$B$5:$B$957,$C$1,DB_HS!$M$5:$M$957,$C$3,DB_HS!$J$5:$J$957,$B11,DB_HS!$D$5:$D$957,M$5),IF($C$3="(Todas)",COUNTIFS(DB_HS!$K$5:$K$957,$C$2,DB_HS!$B$5:$B$957,$C$1,DB_HS!$J$5:$J$957,$B11,DB_HS!$D$5:$D$957,M$5),COUNTIFS(DB_HS!$M$5:$M$957,$C$3,DB_HS!$K$5:$K$957,$C$2,DB_HS!$B$5:$B$957,$C$1,DB_HS!$J$5:$J$957,$B11,DB_HS!$D$5:$D$957,M$5))))))))</f>
        <v>0</v>
      </c>
      <c r="N11" s="195">
        <f>IF(AND($C$1="(Todas)",$C$2="(Todas)",$C$3="(Todas)"),COUNTIFS(DB_HS!$J$5:$J$957,$B11,DB_HS!$D$5:$D$957,N$5),IF(AND($C$2="(Todas)",$C$3="(Todas)"),COUNTIFS(DB_HS!$B$5:$B$957,$C$1,DB_HS!$J$5:$J$957,$B11,DB_HS!$D$5:$D$957,N$5),IF(AND($C$1="(Todas)",$C$3="(Todas)"),COUNTIFS(DB_HS!$K$5:$K$957,$C$2,DB_HS!$J$5:$J$957,$B11,DB_HS!$D$5:$D$957,N$5),IF(AND($C$1="(Todas)",$C$2="(Todas)"),COUNTIFS(DB_HS!$M$5:$M$957,$C$3,DB_HS!$J$5:$J$957,$B11,DB_HS!$D$5:$D$957,N$5),IF($C$1="(Todas)",COUNTIFS(DB_HS!$K$5:$K$957,$C$2,DB_HS!$M$5:$M$957,$C$3,DB_HS!$J$5:$J$957,$B11,DB_HS!$D$5:$D$957,N$5),IF($C$2="(Todas)",COUNTIFS(DB_HS!$B$5:$B$957,$C$1,DB_HS!$M$5:$M$957,$C$3,DB_HS!$J$5:$J$957,$B11,DB_HS!$D$5:$D$957,N$5),IF($C$3="(Todas)",COUNTIFS(DB_HS!$K$5:$K$957,$C$2,DB_HS!$B$5:$B$957,$C$1,DB_HS!$J$5:$J$957,$B11,DB_HS!$D$5:$D$957,N$5),COUNTIFS(DB_HS!$M$5:$M$957,$C$3,DB_HS!$K$5:$K$957,$C$2,DB_HS!$B$5:$B$957,$C$1,DB_HS!$J$5:$J$957,$B11,DB_HS!$D$5:$D$957,N$5))))))))</f>
        <v>0</v>
      </c>
      <c r="O11" s="195">
        <f>IF(AND($C$1="(Todas)",$C$2="(Todas)",$C$3="(Todas)"),COUNTIFS(DB_HS!$J$5:$J$957,$B11,DB_HS!$D$5:$D$957,O$5),IF(AND($C$2="(Todas)",$C$3="(Todas)"),COUNTIFS(DB_HS!$B$5:$B$957,$C$1,DB_HS!$J$5:$J$957,$B11,DB_HS!$D$5:$D$957,O$5),IF(AND($C$1="(Todas)",$C$3="(Todas)"),COUNTIFS(DB_HS!$K$5:$K$957,$C$2,DB_HS!$J$5:$J$957,$B11,DB_HS!$D$5:$D$957,O$5),IF(AND($C$1="(Todas)",$C$2="(Todas)"),COUNTIFS(DB_HS!$M$5:$M$957,$C$3,DB_HS!$J$5:$J$957,$B11,DB_HS!$D$5:$D$957,O$5),IF($C$1="(Todas)",COUNTIFS(DB_HS!$K$5:$K$957,$C$2,DB_HS!$M$5:$M$957,$C$3,DB_HS!$J$5:$J$957,$B11,DB_HS!$D$5:$D$957,O$5),IF($C$2="(Todas)",COUNTIFS(DB_HS!$B$5:$B$957,$C$1,DB_HS!$M$5:$M$957,$C$3,DB_HS!$J$5:$J$957,$B11,DB_HS!$D$5:$D$957,O$5),IF($C$3="(Todas)",COUNTIFS(DB_HS!$K$5:$K$957,$C$2,DB_HS!$B$5:$B$957,$C$1,DB_HS!$J$5:$J$957,$B11,DB_HS!$D$5:$D$957,O$5),COUNTIFS(DB_HS!$M$5:$M$957,$C$3,DB_HS!$K$5:$K$957,$C$2,DB_HS!$B$5:$B$957,$C$1,DB_HS!$J$5:$J$957,$B11,DB_HS!$D$5:$D$957,O$5))))))))</f>
        <v>0</v>
      </c>
      <c r="P11" s="195">
        <f>IF(AND($C$1="(Todas)",$C$2="(Todas)",$C$3="(Todas)"),COUNTIFS(DB_HS!$J$5:$J$957,$B11,DB_HS!$D$5:$D$957,P$5),IF(AND($C$2="(Todas)",$C$3="(Todas)"),COUNTIFS(DB_HS!$B$5:$B$957,$C$1,DB_HS!$J$5:$J$957,$B11,DB_HS!$D$5:$D$957,P$5),IF(AND($C$1="(Todas)",$C$3="(Todas)"),COUNTIFS(DB_HS!$K$5:$K$957,$C$2,DB_HS!$J$5:$J$957,$B11,DB_HS!$D$5:$D$957,P$5),IF(AND($C$1="(Todas)",$C$2="(Todas)"),COUNTIFS(DB_HS!$M$5:$M$957,$C$3,DB_HS!$J$5:$J$957,$B11,DB_HS!$D$5:$D$957,P$5),IF($C$1="(Todas)",COUNTIFS(DB_HS!$K$5:$K$957,$C$2,DB_HS!$M$5:$M$957,$C$3,DB_HS!$J$5:$J$957,$B11,DB_HS!$D$5:$D$957,P$5),IF($C$2="(Todas)",COUNTIFS(DB_HS!$B$5:$B$957,$C$1,DB_HS!$M$5:$M$957,$C$3,DB_HS!$J$5:$J$957,$B11,DB_HS!$D$5:$D$957,P$5),IF($C$3="(Todas)",COUNTIFS(DB_HS!$K$5:$K$957,$C$2,DB_HS!$B$5:$B$957,$C$1,DB_HS!$J$5:$J$957,$B11,DB_HS!$D$5:$D$957,P$5),COUNTIFS(DB_HS!$M$5:$M$957,$C$3,DB_HS!$K$5:$K$957,$C$2,DB_HS!$B$5:$B$957,$C$1,DB_HS!$J$5:$J$957,$B11,DB_HS!$D$5:$D$957,P$5))))))))</f>
        <v>0</v>
      </c>
      <c r="Q11" s="195">
        <f>IF(AND($C$1="(Todas)",$C$2="(Todas)",$C$3="(Todas)"),COUNTIFS(DB_HS!$J$5:$J$957,$B11,DB_HS!$D$5:$D$957,Q$5),IF(AND($C$2="(Todas)",$C$3="(Todas)"),COUNTIFS(DB_HS!$B$5:$B$957,$C$1,DB_HS!$J$5:$J$957,$B11,DB_HS!$D$5:$D$957,Q$5),IF(AND($C$1="(Todas)",$C$3="(Todas)"),COUNTIFS(DB_HS!$K$5:$K$957,$C$2,DB_HS!$J$5:$J$957,$B11,DB_HS!$D$5:$D$957,Q$5),IF(AND($C$1="(Todas)",$C$2="(Todas)"),COUNTIFS(DB_HS!$M$5:$M$957,$C$3,DB_HS!$J$5:$J$957,$B11,DB_HS!$D$5:$D$957,Q$5),IF($C$1="(Todas)",COUNTIFS(DB_HS!$K$5:$K$957,$C$2,DB_HS!$M$5:$M$957,$C$3,DB_HS!$J$5:$J$957,$B11,DB_HS!$D$5:$D$957,Q$5),IF($C$2="(Todas)",COUNTIFS(DB_HS!$B$5:$B$957,$C$1,DB_HS!$M$5:$M$957,$C$3,DB_HS!$J$5:$J$957,$B11,DB_HS!$D$5:$D$957,Q$5),IF($C$3="(Todas)",COUNTIFS(DB_HS!$K$5:$K$957,$C$2,DB_HS!$B$5:$B$957,$C$1,DB_HS!$J$5:$J$957,$B11,DB_HS!$D$5:$D$957,Q$5),COUNTIFS(DB_HS!$M$5:$M$957,$C$3,DB_HS!$K$5:$K$957,$C$2,DB_HS!$B$5:$B$957,$C$1,DB_HS!$J$5:$J$957,$B11,DB_HS!$D$5:$D$957,Q$5))))))))</f>
        <v>0</v>
      </c>
      <c r="R11" s="195">
        <f>IF(AND($C$1="(Todas)",$C$2="(Todas)",$C$3="(Todas)"),COUNTIFS(DB_HS!$J$5:$J$957,$B11,DB_HS!$D$5:$D$957,R$5),IF(AND($C$2="(Todas)",$C$3="(Todas)"),COUNTIFS(DB_HS!$B$5:$B$957,$C$1,DB_HS!$J$5:$J$957,$B11,DB_HS!$D$5:$D$957,R$5),IF(AND($C$1="(Todas)",$C$3="(Todas)"),COUNTIFS(DB_HS!$K$5:$K$957,$C$2,DB_HS!$J$5:$J$957,$B11,DB_HS!$D$5:$D$957,R$5),IF(AND($C$1="(Todas)",$C$2="(Todas)"),COUNTIFS(DB_HS!$M$5:$M$957,$C$3,DB_HS!$J$5:$J$957,$B11,DB_HS!$D$5:$D$957,R$5),IF($C$1="(Todas)",COUNTIFS(DB_HS!$K$5:$K$957,$C$2,DB_HS!$M$5:$M$957,$C$3,DB_HS!$J$5:$J$957,$B11,DB_HS!$D$5:$D$957,R$5),IF($C$2="(Todas)",COUNTIFS(DB_HS!$B$5:$B$957,$C$1,DB_HS!$M$5:$M$957,$C$3,DB_HS!$J$5:$J$957,$B11,DB_HS!$D$5:$D$957,R$5),IF($C$3="(Todas)",COUNTIFS(DB_HS!$K$5:$K$957,$C$2,DB_HS!$B$5:$B$957,$C$1,DB_HS!$J$5:$J$957,$B11,DB_HS!$D$5:$D$957,R$5),COUNTIFS(DB_HS!$M$5:$M$957,$C$3,DB_HS!$K$5:$K$957,$C$2,DB_HS!$B$5:$B$957,$C$1,DB_HS!$J$5:$J$957,$B11,DB_HS!$D$5:$D$957,R$5))))))))</f>
        <v>0</v>
      </c>
      <c r="S11" s="196">
        <f t="shared" si="2"/>
        <v>0.33333333333333331</v>
      </c>
      <c r="T11" s="196">
        <f t="shared" si="3"/>
        <v>0</v>
      </c>
      <c r="U11" s="196">
        <f t="shared" si="4"/>
        <v>0</v>
      </c>
      <c r="V11" s="196" t="e">
        <f t="shared" si="5"/>
        <v>#DIV/0!</v>
      </c>
      <c r="W11" s="196" t="e">
        <f t="shared" si="6"/>
        <v>#DIV/0!</v>
      </c>
      <c r="X11" s="196" t="e">
        <f t="shared" si="7"/>
        <v>#DIV/0!</v>
      </c>
      <c r="Y11" s="196">
        <f t="shared" si="8"/>
        <v>0</v>
      </c>
      <c r="Z11" s="197">
        <f>IF(AND($C$1="(Todas)",$C$2="(Todas)",$C$3="(Todas)"),COUNTIFS(DB_HS!$J$5:$J$957,$B11,DB_HS!$F$5:$F$957,Z$5),IF(AND($C$2="(Todas)",$C$3="(Todas)"),COUNTIFS(DB_HS!$B$5:$B$957,$C$1,DB_HS!$J$5:$J$957,$B11,DB_HS!$F$5:$F$957,Z$5),IF(AND($C$1="(Todas)",$C$3="(Todas)"),COUNTIFS(DB_HS!$K$5:$K$957,$C$2,DB_HS!$J$5:$J$957,$B11,DB_HS!$F$5:$F$957,Z$5),IF(AND($C$1="(Todas)",$C$2="(Todas)"),COUNTIFS(DB_HS!$M$5:$M$957,$C$3,DB_HS!$J$5:$J$957,$B11,DB_HS!$F$5:$F$957,Z$5),IF($C$1="(Todas)",COUNTIFS(DB_HS!$K$5:$K$957,$C$2,DB_HS!$M$5:$M$957,$C$3,DB_HS!$J$5:$J$957,$B11,DB_HS!$F$5:$F$957,Z$5),IF($C$2="(Todas)",COUNTIFS(DB_HS!$B$5:$B$957,$C$1,DB_HS!$M$5:$M$957,$C$3,DB_HS!$J$5:$J$957,$B11,DB_HS!$F$5:$F$957,Z$5),IF($C$3="(Todas)",COUNTIFS(DB_HS!$K$5:$K$957,$C$2,DB_HS!$B$5:$B$957,$C$1,DB_HS!$J$5:$J$957,$B11,DB_HS!$F$5:$F$957,Z$5),COUNTIFS(DB_HS!$M$5:$M$957,$C$3,DB_HS!$K$5:$K$957,$C$2,DB_HS!$B$5:$B$957,$C$1,DB_HS!$J$5:$J$957,$B11,DB_HS!$F$5:$F$957,Z$5))))))))</f>
        <v>0</v>
      </c>
      <c r="AA11" s="195">
        <f>IF(AND($C$1="(Todas)",$C$2="(Todas)",$C$3="(Todas)"),COUNTIFS(DB_HS!$J$5:$J$957,$B11,DB_HS!$F$5:$F$957,AA$5),IF(AND($C$2="(Todas)",$C$3="(Todas)"),COUNTIFS(DB_HS!$B$5:$B$957,$C$1,DB_HS!$J$5:$J$957,$B11,DB_HS!$F$5:$F$957,AA$5),IF(AND($C$1="(Todas)",$C$3="(Todas)"),COUNTIFS(DB_HS!$K$5:$K$957,$C$2,DB_HS!$J$5:$J$957,$B11,DB_HS!$F$5:$F$957,AA$5),IF(AND($C$1="(Todas)",$C$2="(Todas)"),COUNTIFS(DB_HS!$M$5:$M$957,$C$3,DB_HS!$J$5:$J$957,$B11,DB_HS!$F$5:$F$957,AA$5),IF($C$1="(Todas)",COUNTIFS(DB_HS!$K$5:$K$957,$C$2,DB_HS!$M$5:$M$957,$C$3,DB_HS!$J$5:$J$957,$B11,DB_HS!$F$5:$F$957,AA$5),IF($C$2="(Todas)",COUNTIFS(DB_HS!$B$5:$B$957,$C$1,DB_HS!$M$5:$M$957,$C$3,DB_HS!$J$5:$J$957,$B11,DB_HS!$F$5:$F$957,AA$5),IF($C$3="(Todas)",COUNTIFS(DB_HS!$K$5:$K$957,$C$2,DB_HS!$B$5:$B$957,$C$1,DB_HS!$J$5:$J$957,$B11,DB_HS!$F$5:$F$957,AA$5),COUNTIFS(DB_HS!$M$5:$M$957,$C$3,DB_HS!$K$5:$K$957,$C$2,DB_HS!$B$5:$B$957,$C$1,DB_HS!$J$5:$J$957,$B11,DB_HS!$F$5:$F$957,AA$5))))))))</f>
        <v>1</v>
      </c>
      <c r="AB11" s="195">
        <f>IF(AND($C$1="(Todas)",$C$2="(Todas)",$C$3="(Todas)"),COUNTIFS(DB_HS!$J$5:$J$957,$B11,DB_HS!$F$5:$F$957,AB$5),IF(AND($C$2="(Todas)",$C$3="(Todas)"),COUNTIFS(DB_HS!$B$5:$B$957,$C$1,DB_HS!$J$5:$J$957,$B11,DB_HS!$F$5:$F$957,AB$5),IF(AND($C$1="(Todas)",$C$3="(Todas)"),COUNTIFS(DB_HS!$K$5:$K$957,$C$2,DB_HS!$J$5:$J$957,$B11,DB_HS!$F$5:$F$957,AB$5),IF(AND($C$1="(Todas)",$C$2="(Todas)"),COUNTIFS(DB_HS!$M$5:$M$957,$C$3,DB_HS!$J$5:$J$957,$B11,DB_HS!$F$5:$F$957,AB$5),IF($C$1="(Todas)",COUNTIFS(DB_HS!$K$5:$K$957,$C$2,DB_HS!$M$5:$M$957,$C$3,DB_HS!$J$5:$J$957,$B11,DB_HS!$F$5:$F$957,AB$5),IF($C$2="(Todas)",COUNTIFS(DB_HS!$B$5:$B$957,$C$1,DB_HS!$M$5:$M$957,$C$3,DB_HS!$J$5:$J$957,$B11,DB_HS!$F$5:$F$957,AB$5),IF($C$3="(Todas)",COUNTIFS(DB_HS!$K$5:$K$957,$C$2,DB_HS!$B$5:$B$957,$C$1,DB_HS!$J$5:$J$957,$B11,DB_HS!$F$5:$F$957,AB$5),COUNTIFS(DB_HS!$M$5:$M$957,$C$3,DB_HS!$K$5:$K$957,$C$2,DB_HS!$B$5:$B$957,$C$1,DB_HS!$J$5:$J$957,$B11,DB_HS!$F$5:$F$957,AB$5))))))))</f>
        <v>0</v>
      </c>
      <c r="AC11" s="195">
        <f>IF(AND($C$1="(Todas)",$C$2="(Todas)",$C$3="(Todas)"),COUNTIFS(DB_HS!$J$5:$J$957,$B11,DB_HS!$F$5:$F$957,AC$5),IF(AND($C$2="(Todas)",$C$3="(Todas)"),COUNTIFS(DB_HS!$B$5:$B$957,$C$1,DB_HS!$J$5:$J$957,$B11,DB_HS!$F$5:$F$957,AC$5),IF(AND($C$1="(Todas)",$C$3="(Todas)"),COUNTIFS(DB_HS!$K$5:$K$957,$C$2,DB_HS!$J$5:$J$957,$B11,DB_HS!$F$5:$F$957,AC$5),IF(AND($C$1="(Todas)",$C$2="(Todas)"),COUNTIFS(DB_HS!$M$5:$M$957,$C$3,DB_HS!$J$5:$J$957,$B11,DB_HS!$F$5:$F$957,AC$5),IF($C$1="(Todas)",COUNTIFS(DB_HS!$K$5:$K$957,$C$2,DB_HS!$M$5:$M$957,$C$3,DB_HS!$J$5:$J$957,$B11,DB_HS!$F$5:$F$957,AC$5),IF($C$2="(Todas)",COUNTIFS(DB_HS!$B$5:$B$957,$C$1,DB_HS!$M$5:$M$957,$C$3,DB_HS!$J$5:$J$957,$B11,DB_HS!$F$5:$F$957,AC$5),IF($C$3="(Todas)",COUNTIFS(DB_HS!$K$5:$K$957,$C$2,DB_HS!$B$5:$B$957,$C$1,DB_HS!$J$5:$J$957,$B11,DB_HS!$F$5:$F$957,AC$5),COUNTIFS(DB_HS!$M$5:$M$957,$C$3,DB_HS!$K$5:$K$957,$C$2,DB_HS!$B$5:$B$957,$C$1,DB_HS!$J$5:$J$957,$B11,DB_HS!$F$5:$F$957,AC$5))))))))</f>
        <v>0</v>
      </c>
      <c r="AD11" s="196">
        <f t="shared" si="9"/>
        <v>0</v>
      </c>
      <c r="AE11" s="196">
        <f t="shared" si="10"/>
        <v>0.33333333333333331</v>
      </c>
      <c r="AF11" s="196">
        <f t="shared" si="11"/>
        <v>0</v>
      </c>
      <c r="AG11" s="196">
        <f t="shared" si="12"/>
        <v>0</v>
      </c>
    </row>
    <row r="12" spans="2:33">
      <c r="B12" s="811" t="s">
        <v>49</v>
      </c>
      <c r="C12" s="812">
        <v>15</v>
      </c>
      <c r="D12" s="814">
        <v>1</v>
      </c>
      <c r="E12" s="560"/>
      <c r="G12" s="469"/>
      <c r="H12" s="195">
        <f>IF(AND($C$1="(Todas)",$C$2="(Todas)",$C$3="(Todas)"),COUNTIFS(DB_HS!$J$5:$J$957,$B12,DB_HS!$C$5:$C$957,H$5),IF(AND($C$2="(Todas)",$C$3="(Todas)"),COUNTIFS(DB_HS!$B$5:$B$957,$C$1,DB_HS!$J$5:$J$957,$B12,DB_HS!$C$5:$C$957,H$5),IF(AND($C$1="(Todas)",$C$3="(Todas)"),COUNTIFS(DB_HS!$K$5:$K$957,$C$2,DB_HS!$J$5:$J$957,$B12,DB_HS!$C$5:$C$957,H$5),IF(AND($C$1="(Todas)",$C$2="(Todas)"),COUNTIFS(DB_HS!$M$5:$M$957,$C$3,DB_HS!$J$5:$J$957,$B12,DB_HS!$C$5:$C$957,H$5),IF($C$1="(Todas)",COUNTIFS(DB_HS!$K$5:$K$957,$C$2,DB_HS!$M$5:$M$957,$C$3,DB_HS!$J$5:$J$957,$B12,DB_HS!$C$5:$C$957,H$5),IF($C$2="(Todas)",COUNTIFS(DB_HS!$B$5:$B$957,$C$1,DB_HS!$M$5:$M$957,$C$3,DB_HS!$J$5:$J$957,$B12,DB_HS!$C$5:$C$957,H$5),IF($C$3="(Todas)",COUNTIFS(DB_HS!$K$5:$K$957,$C$2,DB_HS!$B$5:$B$957,$C$1,DB_HS!$J$5:$J$957,$B12,DB_HS!$C$5:$C$957,H$5),COUNTIFS(DB_HS!$M$5:$M$957,$C$3,DB_HS!$K$5:$K$957,$C$2,DB_HS!$B$5:$B$957,$C$1,DB_HS!$J$5:$J$957,$B12,DB_HS!$C$5:$C$957,H$5))))))))</f>
        <v>0</v>
      </c>
      <c r="I12" s="195">
        <f>IF(AND($C$1="(Todas)",$C$2="(Todas)",$C$3="(Todas)"),COUNTIFS(DB_HS!$J$5:$J$957,$B12,DB_HS!$C$5:$C$957,I$5),IF(AND($C$2="(Todas)",$C$3="(Todas)"),COUNTIFS(DB_HS!$B$5:$B$957,$C$1,DB_HS!$J$5:$J$957,$B12,DB_HS!$C$5:$C$957,I$5),IF(AND($C$1="(Todas)",$C$3="(Todas)"),COUNTIFS(DB_HS!$K$5:$K$957,$C$2,DB_HS!$J$5:$J$957,$B12,DB_HS!$C$5:$C$957,I$5),IF(AND($C$1="(Todas)",$C$2="(Todas)"),COUNTIFS(DB_HS!$M$5:$M$957,$C$3,DB_HS!$J$5:$J$957,$B12,DB_HS!$C$5:$C$957,I$5),IF($C$1="(Todas)",COUNTIFS(DB_HS!$K$5:$K$957,$C$2,DB_HS!$M$5:$M$957,$C$3,DB_HS!$J$5:$J$957,$B12,DB_HS!$C$5:$C$957,I$5),IF($C$2="(Todas)",COUNTIFS(DB_HS!$B$5:$B$957,$C$1,DB_HS!$M$5:$M$957,$C$3,DB_HS!$J$5:$J$957,$B12,DB_HS!$C$5:$C$957,I$5),IF($C$3="(Todas)",COUNTIFS(DB_HS!$K$5:$K$957,$C$2,DB_HS!$B$5:$B$957,$C$1,DB_HS!$J$5:$J$957,$B12,DB_HS!$C$5:$C$957,I$5),COUNTIFS(DB_HS!$M$5:$M$957,$C$3,DB_HS!$K$5:$K$957,$C$2,DB_HS!$B$5:$B$957,$C$1,DB_HS!$J$5:$J$957,$B12,DB_HS!$C$5:$C$957,I$5))))))))</f>
        <v>0</v>
      </c>
      <c r="J12" s="196">
        <f t="shared" si="0"/>
        <v>0</v>
      </c>
      <c r="K12" s="196">
        <f t="shared" si="1"/>
        <v>0</v>
      </c>
      <c r="L12" s="197">
        <f>IF(AND($C$1="(Todas)",$C$2="(Todas)",$C$3="(Todas)"),COUNTIFS(DB_HS!$J$5:$J$957,$B12,DB_HS!$D$5:$D$957,L$5),IF(AND($C$2="(Todas)",$C$3="(Todas)"),COUNTIFS(DB_HS!$B$5:$B$957,$C$1,DB_HS!$J$5:$J$957,$B12,DB_HS!$D$5:$D$957,L$5),IF(AND($C$1="(Todas)",$C$3="(Todas)"),COUNTIFS(DB_HS!$K$5:$K$957,$C$2,DB_HS!$J$5:$J$957,$B12,DB_HS!$D$5:$D$957,L$5),IF(AND($C$1="(Todas)",$C$2="(Todas)"),COUNTIFS(DB_HS!$M$5:$M$957,$C$3,DB_HS!$J$5:$J$957,$B12,DB_HS!$D$5:$D$957,L$5),IF($C$1="(Todas)",COUNTIFS(DB_HS!$K$5:$K$957,$C$2,DB_HS!$M$5:$M$957,$C$3,DB_HS!$J$5:$J$957,$B12,DB_HS!$D$5:$D$957,L$5),IF($C$2="(Todas)",COUNTIFS(DB_HS!$B$5:$B$957,$C$1,DB_HS!$M$5:$M$957,$C$3,DB_HS!$J$5:$J$957,$B12,DB_HS!$D$5:$D$957,L$5),IF($C$3="(Todas)",COUNTIFS(DB_HS!$K$5:$K$957,$C$2,DB_HS!$B$5:$B$957,$C$1,DB_HS!$J$5:$J$957,$B12,DB_HS!$D$5:$D$957,L$5),COUNTIFS(DB_HS!$M$5:$M$957,$C$3,DB_HS!$K$5:$K$957,$C$2,DB_HS!$B$5:$B$957,$C$1,DB_HS!$J$5:$J$957,$B12,DB_HS!$D$5:$D$957,L$5))))))))</f>
        <v>0</v>
      </c>
      <c r="M12" s="195">
        <f>IF(AND($C$1="(Todas)",$C$2="(Todas)",$C$3="(Todas)"),COUNTIFS(DB_HS!$J$5:$J$957,$B12,DB_HS!$D$5:$D$957,M$5),IF(AND($C$2="(Todas)",$C$3="(Todas)"),COUNTIFS(DB_HS!$B$5:$B$957,$C$1,DB_HS!$J$5:$J$957,$B12,DB_HS!$D$5:$D$957,M$5),IF(AND($C$1="(Todas)",$C$3="(Todas)"),COUNTIFS(DB_HS!$K$5:$K$957,$C$2,DB_HS!$J$5:$J$957,$B12,DB_HS!$D$5:$D$957,M$5),IF(AND($C$1="(Todas)",$C$2="(Todas)"),COUNTIFS(DB_HS!$M$5:$M$957,$C$3,DB_HS!$J$5:$J$957,$B12,DB_HS!$D$5:$D$957,M$5),IF($C$1="(Todas)",COUNTIFS(DB_HS!$K$5:$K$957,$C$2,DB_HS!$M$5:$M$957,$C$3,DB_HS!$J$5:$J$957,$B12,DB_HS!$D$5:$D$957,M$5),IF($C$2="(Todas)",COUNTIFS(DB_HS!$B$5:$B$957,$C$1,DB_HS!$M$5:$M$957,$C$3,DB_HS!$J$5:$J$957,$B12,DB_HS!$D$5:$D$957,M$5),IF($C$3="(Todas)",COUNTIFS(DB_HS!$K$5:$K$957,$C$2,DB_HS!$B$5:$B$957,$C$1,DB_HS!$J$5:$J$957,$B12,DB_HS!$D$5:$D$957,M$5),COUNTIFS(DB_HS!$M$5:$M$957,$C$3,DB_HS!$K$5:$K$957,$C$2,DB_HS!$B$5:$B$957,$C$1,DB_HS!$J$5:$J$957,$B12,DB_HS!$D$5:$D$957,M$5))))))))</f>
        <v>0</v>
      </c>
      <c r="N12" s="195">
        <f>IF(AND($C$1="(Todas)",$C$2="(Todas)",$C$3="(Todas)"),COUNTIFS(DB_HS!$J$5:$J$957,$B12,DB_HS!$D$5:$D$957,N$5),IF(AND($C$2="(Todas)",$C$3="(Todas)"),COUNTIFS(DB_HS!$B$5:$B$957,$C$1,DB_HS!$J$5:$J$957,$B12,DB_HS!$D$5:$D$957,N$5),IF(AND($C$1="(Todas)",$C$3="(Todas)"),COUNTIFS(DB_HS!$K$5:$K$957,$C$2,DB_HS!$J$5:$J$957,$B12,DB_HS!$D$5:$D$957,N$5),IF(AND($C$1="(Todas)",$C$2="(Todas)"),COUNTIFS(DB_HS!$M$5:$M$957,$C$3,DB_HS!$J$5:$J$957,$B12,DB_HS!$D$5:$D$957,N$5),IF($C$1="(Todas)",COUNTIFS(DB_HS!$K$5:$K$957,$C$2,DB_HS!$M$5:$M$957,$C$3,DB_HS!$J$5:$J$957,$B12,DB_HS!$D$5:$D$957,N$5),IF($C$2="(Todas)",COUNTIFS(DB_HS!$B$5:$B$957,$C$1,DB_HS!$M$5:$M$957,$C$3,DB_HS!$J$5:$J$957,$B12,DB_HS!$D$5:$D$957,N$5),IF($C$3="(Todas)",COUNTIFS(DB_HS!$K$5:$K$957,$C$2,DB_HS!$B$5:$B$957,$C$1,DB_HS!$J$5:$J$957,$B12,DB_HS!$D$5:$D$957,N$5),COUNTIFS(DB_HS!$M$5:$M$957,$C$3,DB_HS!$K$5:$K$957,$C$2,DB_HS!$B$5:$B$957,$C$1,DB_HS!$J$5:$J$957,$B12,DB_HS!$D$5:$D$957,N$5))))))))</f>
        <v>0</v>
      </c>
      <c r="O12" s="195">
        <f>IF(AND($C$1="(Todas)",$C$2="(Todas)",$C$3="(Todas)"),COUNTIFS(DB_HS!$J$5:$J$957,$B12,DB_HS!$D$5:$D$957,O$5),IF(AND($C$2="(Todas)",$C$3="(Todas)"),COUNTIFS(DB_HS!$B$5:$B$957,$C$1,DB_HS!$J$5:$J$957,$B12,DB_HS!$D$5:$D$957,O$5),IF(AND($C$1="(Todas)",$C$3="(Todas)"),COUNTIFS(DB_HS!$K$5:$K$957,$C$2,DB_HS!$J$5:$J$957,$B12,DB_HS!$D$5:$D$957,O$5),IF(AND($C$1="(Todas)",$C$2="(Todas)"),COUNTIFS(DB_HS!$M$5:$M$957,$C$3,DB_HS!$J$5:$J$957,$B12,DB_HS!$D$5:$D$957,O$5),IF($C$1="(Todas)",COUNTIFS(DB_HS!$K$5:$K$957,$C$2,DB_HS!$M$5:$M$957,$C$3,DB_HS!$J$5:$J$957,$B12,DB_HS!$D$5:$D$957,O$5),IF($C$2="(Todas)",COUNTIFS(DB_HS!$B$5:$B$957,$C$1,DB_HS!$M$5:$M$957,$C$3,DB_HS!$J$5:$J$957,$B12,DB_HS!$D$5:$D$957,O$5),IF($C$3="(Todas)",COUNTIFS(DB_HS!$K$5:$K$957,$C$2,DB_HS!$B$5:$B$957,$C$1,DB_HS!$J$5:$J$957,$B12,DB_HS!$D$5:$D$957,O$5),COUNTIFS(DB_HS!$M$5:$M$957,$C$3,DB_HS!$K$5:$K$957,$C$2,DB_HS!$B$5:$B$957,$C$1,DB_HS!$J$5:$J$957,$B12,DB_HS!$D$5:$D$957,O$5))))))))</f>
        <v>0</v>
      </c>
      <c r="P12" s="195">
        <f>IF(AND($C$1="(Todas)",$C$2="(Todas)",$C$3="(Todas)"),COUNTIFS(DB_HS!$J$5:$J$957,$B12,DB_HS!$D$5:$D$957,P$5),IF(AND($C$2="(Todas)",$C$3="(Todas)"),COUNTIFS(DB_HS!$B$5:$B$957,$C$1,DB_HS!$J$5:$J$957,$B12,DB_HS!$D$5:$D$957,P$5),IF(AND($C$1="(Todas)",$C$3="(Todas)"),COUNTIFS(DB_HS!$K$5:$K$957,$C$2,DB_HS!$J$5:$J$957,$B12,DB_HS!$D$5:$D$957,P$5),IF(AND($C$1="(Todas)",$C$2="(Todas)"),COUNTIFS(DB_HS!$M$5:$M$957,$C$3,DB_HS!$J$5:$J$957,$B12,DB_HS!$D$5:$D$957,P$5),IF($C$1="(Todas)",COUNTIFS(DB_HS!$K$5:$K$957,$C$2,DB_HS!$M$5:$M$957,$C$3,DB_HS!$J$5:$J$957,$B12,DB_HS!$D$5:$D$957,P$5),IF($C$2="(Todas)",COUNTIFS(DB_HS!$B$5:$B$957,$C$1,DB_HS!$M$5:$M$957,$C$3,DB_HS!$J$5:$J$957,$B12,DB_HS!$D$5:$D$957,P$5),IF($C$3="(Todas)",COUNTIFS(DB_HS!$K$5:$K$957,$C$2,DB_HS!$B$5:$B$957,$C$1,DB_HS!$J$5:$J$957,$B12,DB_HS!$D$5:$D$957,P$5),COUNTIFS(DB_HS!$M$5:$M$957,$C$3,DB_HS!$K$5:$K$957,$C$2,DB_HS!$B$5:$B$957,$C$1,DB_HS!$J$5:$J$957,$B12,DB_HS!$D$5:$D$957,P$5))))))))</f>
        <v>0</v>
      </c>
      <c r="Q12" s="195">
        <f>IF(AND($C$1="(Todas)",$C$2="(Todas)",$C$3="(Todas)"),COUNTIFS(DB_HS!$J$5:$J$957,$B12,DB_HS!$D$5:$D$957,Q$5),IF(AND($C$2="(Todas)",$C$3="(Todas)"),COUNTIFS(DB_HS!$B$5:$B$957,$C$1,DB_HS!$J$5:$J$957,$B12,DB_HS!$D$5:$D$957,Q$5),IF(AND($C$1="(Todas)",$C$3="(Todas)"),COUNTIFS(DB_HS!$K$5:$K$957,$C$2,DB_HS!$J$5:$J$957,$B12,DB_HS!$D$5:$D$957,Q$5),IF(AND($C$1="(Todas)",$C$2="(Todas)"),COUNTIFS(DB_HS!$M$5:$M$957,$C$3,DB_HS!$J$5:$J$957,$B12,DB_HS!$D$5:$D$957,Q$5),IF($C$1="(Todas)",COUNTIFS(DB_HS!$K$5:$K$957,$C$2,DB_HS!$M$5:$M$957,$C$3,DB_HS!$J$5:$J$957,$B12,DB_HS!$D$5:$D$957,Q$5),IF($C$2="(Todas)",COUNTIFS(DB_HS!$B$5:$B$957,$C$1,DB_HS!$M$5:$M$957,$C$3,DB_HS!$J$5:$J$957,$B12,DB_HS!$D$5:$D$957,Q$5),IF($C$3="(Todas)",COUNTIFS(DB_HS!$K$5:$K$957,$C$2,DB_HS!$B$5:$B$957,$C$1,DB_HS!$J$5:$J$957,$B12,DB_HS!$D$5:$D$957,Q$5),COUNTIFS(DB_HS!$M$5:$M$957,$C$3,DB_HS!$K$5:$K$957,$C$2,DB_HS!$B$5:$B$957,$C$1,DB_HS!$J$5:$J$957,$B12,DB_HS!$D$5:$D$957,Q$5))))))))</f>
        <v>0</v>
      </c>
      <c r="R12" s="195">
        <f>IF(AND($C$1="(Todas)",$C$2="(Todas)",$C$3="(Todas)"),COUNTIFS(DB_HS!$J$5:$J$957,$B12,DB_HS!$D$5:$D$957,R$5),IF(AND($C$2="(Todas)",$C$3="(Todas)"),COUNTIFS(DB_HS!$B$5:$B$957,$C$1,DB_HS!$J$5:$J$957,$B12,DB_HS!$D$5:$D$957,R$5),IF(AND($C$1="(Todas)",$C$3="(Todas)"),COUNTIFS(DB_HS!$K$5:$K$957,$C$2,DB_HS!$J$5:$J$957,$B12,DB_HS!$D$5:$D$957,R$5),IF(AND($C$1="(Todas)",$C$2="(Todas)"),COUNTIFS(DB_HS!$M$5:$M$957,$C$3,DB_HS!$J$5:$J$957,$B12,DB_HS!$D$5:$D$957,R$5),IF($C$1="(Todas)",COUNTIFS(DB_HS!$K$5:$K$957,$C$2,DB_HS!$M$5:$M$957,$C$3,DB_HS!$J$5:$J$957,$B12,DB_HS!$D$5:$D$957,R$5),IF($C$2="(Todas)",COUNTIFS(DB_HS!$B$5:$B$957,$C$1,DB_HS!$M$5:$M$957,$C$3,DB_HS!$J$5:$J$957,$B12,DB_HS!$D$5:$D$957,R$5),IF($C$3="(Todas)",COUNTIFS(DB_HS!$K$5:$K$957,$C$2,DB_HS!$B$5:$B$957,$C$1,DB_HS!$J$5:$J$957,$B12,DB_HS!$D$5:$D$957,R$5),COUNTIFS(DB_HS!$M$5:$M$957,$C$3,DB_HS!$K$5:$K$957,$C$2,DB_HS!$B$5:$B$957,$C$1,DB_HS!$J$5:$J$957,$B12,DB_HS!$D$5:$D$957,R$5))))))))</f>
        <v>0</v>
      </c>
      <c r="S12" s="196">
        <f t="shared" si="2"/>
        <v>0</v>
      </c>
      <c r="T12" s="196">
        <f t="shared" si="3"/>
        <v>0</v>
      </c>
      <c r="U12" s="196">
        <f t="shared" si="4"/>
        <v>0</v>
      </c>
      <c r="V12" s="196" t="e">
        <f t="shared" si="5"/>
        <v>#DIV/0!</v>
      </c>
      <c r="W12" s="196" t="e">
        <f t="shared" si="6"/>
        <v>#DIV/0!</v>
      </c>
      <c r="X12" s="196" t="e">
        <f t="shared" si="7"/>
        <v>#DIV/0!</v>
      </c>
      <c r="Y12" s="196">
        <f t="shared" si="8"/>
        <v>0</v>
      </c>
      <c r="Z12" s="197">
        <f>IF(AND($C$1="(Todas)",$C$2="(Todas)",$C$3="(Todas)"),COUNTIFS(DB_HS!$J$5:$J$957,$B12,DB_HS!$F$5:$F$957,Z$5),IF(AND($C$2="(Todas)",$C$3="(Todas)"),COUNTIFS(DB_HS!$B$5:$B$957,$C$1,DB_HS!$J$5:$J$957,$B12,DB_HS!$F$5:$F$957,Z$5),IF(AND($C$1="(Todas)",$C$3="(Todas)"),COUNTIFS(DB_HS!$K$5:$K$957,$C$2,DB_HS!$J$5:$J$957,$B12,DB_HS!$F$5:$F$957,Z$5),IF(AND($C$1="(Todas)",$C$2="(Todas)"),COUNTIFS(DB_HS!$M$5:$M$957,$C$3,DB_HS!$J$5:$J$957,$B12,DB_HS!$F$5:$F$957,Z$5),IF($C$1="(Todas)",COUNTIFS(DB_HS!$K$5:$K$957,$C$2,DB_HS!$M$5:$M$957,$C$3,DB_HS!$J$5:$J$957,$B12,DB_HS!$F$5:$F$957,Z$5),IF($C$2="(Todas)",COUNTIFS(DB_HS!$B$5:$B$957,$C$1,DB_HS!$M$5:$M$957,$C$3,DB_HS!$J$5:$J$957,$B12,DB_HS!$F$5:$F$957,Z$5),IF($C$3="(Todas)",COUNTIFS(DB_HS!$K$5:$K$957,$C$2,DB_HS!$B$5:$B$957,$C$1,DB_HS!$J$5:$J$957,$B12,DB_HS!$F$5:$F$957,Z$5),COUNTIFS(DB_HS!$M$5:$M$957,$C$3,DB_HS!$K$5:$K$957,$C$2,DB_HS!$B$5:$B$957,$C$1,DB_HS!$J$5:$J$957,$B12,DB_HS!$F$5:$F$957,Z$5))))))))</f>
        <v>0</v>
      </c>
      <c r="AA12" s="195">
        <f>IF(AND($C$1="(Todas)",$C$2="(Todas)",$C$3="(Todas)"),COUNTIFS(DB_HS!$J$5:$J$957,$B12,DB_HS!$F$5:$F$957,AA$5),IF(AND($C$2="(Todas)",$C$3="(Todas)"),COUNTIFS(DB_HS!$B$5:$B$957,$C$1,DB_HS!$J$5:$J$957,$B12,DB_HS!$F$5:$F$957,AA$5),IF(AND($C$1="(Todas)",$C$3="(Todas)"),COUNTIFS(DB_HS!$K$5:$K$957,$C$2,DB_HS!$J$5:$J$957,$B12,DB_HS!$F$5:$F$957,AA$5),IF(AND($C$1="(Todas)",$C$2="(Todas)"),COUNTIFS(DB_HS!$M$5:$M$957,$C$3,DB_HS!$J$5:$J$957,$B12,DB_HS!$F$5:$F$957,AA$5),IF($C$1="(Todas)",COUNTIFS(DB_HS!$K$5:$K$957,$C$2,DB_HS!$M$5:$M$957,$C$3,DB_HS!$J$5:$J$957,$B12,DB_HS!$F$5:$F$957,AA$5),IF($C$2="(Todas)",COUNTIFS(DB_HS!$B$5:$B$957,$C$1,DB_HS!$M$5:$M$957,$C$3,DB_HS!$J$5:$J$957,$B12,DB_HS!$F$5:$F$957,AA$5),IF($C$3="(Todas)",COUNTIFS(DB_HS!$K$5:$K$957,$C$2,DB_HS!$B$5:$B$957,$C$1,DB_HS!$J$5:$J$957,$B12,DB_HS!$F$5:$F$957,AA$5),COUNTIFS(DB_HS!$M$5:$M$957,$C$3,DB_HS!$K$5:$K$957,$C$2,DB_HS!$B$5:$B$957,$C$1,DB_HS!$J$5:$J$957,$B12,DB_HS!$F$5:$F$957,AA$5))))))))</f>
        <v>0</v>
      </c>
      <c r="AB12" s="195">
        <f>IF(AND($C$1="(Todas)",$C$2="(Todas)",$C$3="(Todas)"),COUNTIFS(DB_HS!$J$5:$J$957,$B12,DB_HS!$F$5:$F$957,AB$5),IF(AND($C$2="(Todas)",$C$3="(Todas)"),COUNTIFS(DB_HS!$B$5:$B$957,$C$1,DB_HS!$J$5:$J$957,$B12,DB_HS!$F$5:$F$957,AB$5),IF(AND($C$1="(Todas)",$C$3="(Todas)"),COUNTIFS(DB_HS!$K$5:$K$957,$C$2,DB_HS!$J$5:$J$957,$B12,DB_HS!$F$5:$F$957,AB$5),IF(AND($C$1="(Todas)",$C$2="(Todas)"),COUNTIFS(DB_HS!$M$5:$M$957,$C$3,DB_HS!$J$5:$J$957,$B12,DB_HS!$F$5:$F$957,AB$5),IF($C$1="(Todas)",COUNTIFS(DB_HS!$K$5:$K$957,$C$2,DB_HS!$M$5:$M$957,$C$3,DB_HS!$J$5:$J$957,$B12,DB_HS!$F$5:$F$957,AB$5),IF($C$2="(Todas)",COUNTIFS(DB_HS!$B$5:$B$957,$C$1,DB_HS!$M$5:$M$957,$C$3,DB_HS!$J$5:$J$957,$B12,DB_HS!$F$5:$F$957,AB$5),IF($C$3="(Todas)",COUNTIFS(DB_HS!$K$5:$K$957,$C$2,DB_HS!$B$5:$B$957,$C$1,DB_HS!$J$5:$J$957,$B12,DB_HS!$F$5:$F$957,AB$5),COUNTIFS(DB_HS!$M$5:$M$957,$C$3,DB_HS!$K$5:$K$957,$C$2,DB_HS!$B$5:$B$957,$C$1,DB_HS!$J$5:$J$957,$B12,DB_HS!$F$5:$F$957,AB$5))))))))</f>
        <v>0</v>
      </c>
      <c r="AC12" s="195">
        <f>IF(AND($C$1="(Todas)",$C$2="(Todas)",$C$3="(Todas)"),COUNTIFS(DB_HS!$J$5:$J$957,$B12,DB_HS!$F$5:$F$957,AC$5),IF(AND($C$2="(Todas)",$C$3="(Todas)"),COUNTIFS(DB_HS!$B$5:$B$957,$C$1,DB_HS!$J$5:$J$957,$B12,DB_HS!$F$5:$F$957,AC$5),IF(AND($C$1="(Todas)",$C$3="(Todas)"),COUNTIFS(DB_HS!$K$5:$K$957,$C$2,DB_HS!$J$5:$J$957,$B12,DB_HS!$F$5:$F$957,AC$5),IF(AND($C$1="(Todas)",$C$2="(Todas)"),COUNTIFS(DB_HS!$M$5:$M$957,$C$3,DB_HS!$J$5:$J$957,$B12,DB_HS!$F$5:$F$957,AC$5),IF($C$1="(Todas)",COUNTIFS(DB_HS!$K$5:$K$957,$C$2,DB_HS!$M$5:$M$957,$C$3,DB_HS!$J$5:$J$957,$B12,DB_HS!$F$5:$F$957,AC$5),IF($C$2="(Todas)",COUNTIFS(DB_HS!$B$5:$B$957,$C$1,DB_HS!$M$5:$M$957,$C$3,DB_HS!$J$5:$J$957,$B12,DB_HS!$F$5:$F$957,AC$5),IF($C$3="(Todas)",COUNTIFS(DB_HS!$K$5:$K$957,$C$2,DB_HS!$B$5:$B$957,$C$1,DB_HS!$J$5:$J$957,$B12,DB_HS!$F$5:$F$957,AC$5),COUNTIFS(DB_HS!$M$5:$M$957,$C$3,DB_HS!$K$5:$K$957,$C$2,DB_HS!$B$5:$B$957,$C$1,DB_HS!$J$5:$J$957,$B12,DB_HS!$F$5:$F$957,AC$5))))))))</f>
        <v>0</v>
      </c>
      <c r="AD12" s="196">
        <f t="shared" si="9"/>
        <v>0</v>
      </c>
      <c r="AE12" s="196">
        <f t="shared" si="10"/>
        <v>0</v>
      </c>
      <c r="AF12" s="196">
        <f t="shared" si="11"/>
        <v>0</v>
      </c>
      <c r="AG12" s="196">
        <f t="shared" si="12"/>
        <v>0</v>
      </c>
    </row>
    <row r="13" spans="2:33" ht="15.75">
      <c r="B13"/>
      <c r="C13"/>
      <c r="D13"/>
      <c r="E13" s="560"/>
      <c r="G13" s="469"/>
      <c r="H13" s="195">
        <f>IF(AND($C$1="(Todas)",$C$2="(Todas)",$C$3="(Todas)"),COUNTIFS(DB_HS!$J$5:$J$957,$B13,DB_HS!$C$5:$C$957,H$5),IF(AND($C$2="(Todas)",$C$3="(Todas)"),COUNTIFS(DB_HS!$B$5:$B$957,$C$1,DB_HS!$J$5:$J$957,$B13,DB_HS!$C$5:$C$957,H$5),IF(AND($C$1="(Todas)",$C$3="(Todas)"),COUNTIFS(DB_HS!$K$5:$K$957,$C$2,DB_HS!$J$5:$J$957,$B13,DB_HS!$C$5:$C$957,H$5),IF(AND($C$1="(Todas)",$C$2="(Todas)"),COUNTIFS(DB_HS!$M$5:$M$957,$C$3,DB_HS!$J$5:$J$957,$B13,DB_HS!$C$5:$C$957,H$5),IF($C$1="(Todas)",COUNTIFS(DB_HS!$K$5:$K$957,$C$2,DB_HS!$M$5:$M$957,$C$3,DB_HS!$J$5:$J$957,$B13,DB_HS!$C$5:$C$957,H$5),IF($C$2="(Todas)",COUNTIFS(DB_HS!$B$5:$B$957,$C$1,DB_HS!$M$5:$M$957,$C$3,DB_HS!$J$5:$J$957,$B13,DB_HS!$C$5:$C$957,H$5),IF($C$3="(Todas)",COUNTIFS(DB_HS!$K$5:$K$957,$C$2,DB_HS!$B$5:$B$957,$C$1,DB_HS!$J$5:$J$957,$B13,DB_HS!$C$5:$C$957,H$5),COUNTIFS(DB_HS!$M$5:$M$957,$C$3,DB_HS!$K$5:$K$957,$C$2,DB_HS!$B$5:$B$957,$C$1,DB_HS!$J$5:$J$957,$B13,DB_HS!$C$5:$C$957,H$5))))))))</f>
        <v>0</v>
      </c>
      <c r="I13" s="195">
        <f>IF(AND($C$1="(Todas)",$C$2="(Todas)",$C$3="(Todas)"),COUNTIFS(DB_HS!$J$5:$J$957,$B13,DB_HS!$C$5:$C$957,I$5),IF(AND($C$2="(Todas)",$C$3="(Todas)"),COUNTIFS(DB_HS!$B$5:$B$957,$C$1,DB_HS!$J$5:$J$957,$B13,DB_HS!$C$5:$C$957,I$5),IF(AND($C$1="(Todas)",$C$3="(Todas)"),COUNTIFS(DB_HS!$K$5:$K$957,$C$2,DB_HS!$J$5:$J$957,$B13,DB_HS!$C$5:$C$957,I$5),IF(AND($C$1="(Todas)",$C$2="(Todas)"),COUNTIFS(DB_HS!$M$5:$M$957,$C$3,DB_HS!$J$5:$J$957,$B13,DB_HS!$C$5:$C$957,I$5),IF($C$1="(Todas)",COUNTIFS(DB_HS!$K$5:$K$957,$C$2,DB_HS!$M$5:$M$957,$C$3,DB_HS!$J$5:$J$957,$B13,DB_HS!$C$5:$C$957,I$5),IF($C$2="(Todas)",COUNTIFS(DB_HS!$B$5:$B$957,$C$1,DB_HS!$M$5:$M$957,$C$3,DB_HS!$J$5:$J$957,$B13,DB_HS!$C$5:$C$957,I$5),IF($C$3="(Todas)",COUNTIFS(DB_HS!$K$5:$K$957,$C$2,DB_HS!$B$5:$B$957,$C$1,DB_HS!$J$5:$J$957,$B13,DB_HS!$C$5:$C$957,I$5),COUNTIFS(DB_HS!$M$5:$M$957,$C$3,DB_HS!$K$5:$K$957,$C$2,DB_HS!$B$5:$B$957,$C$1,DB_HS!$J$5:$J$957,$B13,DB_HS!$C$5:$C$957,I$5))))))))</f>
        <v>0</v>
      </c>
      <c r="J13" s="196">
        <f t="shared" si="0"/>
        <v>0</v>
      </c>
      <c r="K13" s="196">
        <f t="shared" si="1"/>
        <v>0</v>
      </c>
      <c r="L13" s="197">
        <f>IF(AND($C$1="(Todas)",$C$2="(Todas)",$C$3="(Todas)"),COUNTIFS(DB_HS!$J$5:$J$957,$B13,DB_HS!$D$5:$D$957,L$5),IF(AND($C$2="(Todas)",$C$3="(Todas)"),COUNTIFS(DB_HS!$B$5:$B$957,$C$1,DB_HS!$J$5:$J$957,$B13,DB_HS!$D$5:$D$957,L$5),IF(AND($C$1="(Todas)",$C$3="(Todas)"),COUNTIFS(DB_HS!$K$5:$K$957,$C$2,DB_HS!$J$5:$J$957,$B13,DB_HS!$D$5:$D$957,L$5),IF(AND($C$1="(Todas)",$C$2="(Todas)"),COUNTIFS(DB_HS!$M$5:$M$957,$C$3,DB_HS!$J$5:$J$957,$B13,DB_HS!$D$5:$D$957,L$5),IF($C$1="(Todas)",COUNTIFS(DB_HS!$K$5:$K$957,$C$2,DB_HS!$M$5:$M$957,$C$3,DB_HS!$J$5:$J$957,$B13,DB_HS!$D$5:$D$957,L$5),IF($C$2="(Todas)",COUNTIFS(DB_HS!$B$5:$B$957,$C$1,DB_HS!$M$5:$M$957,$C$3,DB_HS!$J$5:$J$957,$B13,DB_HS!$D$5:$D$957,L$5),IF($C$3="(Todas)",COUNTIFS(DB_HS!$K$5:$K$957,$C$2,DB_HS!$B$5:$B$957,$C$1,DB_HS!$J$5:$J$957,$B13,DB_HS!$D$5:$D$957,L$5),COUNTIFS(DB_HS!$M$5:$M$957,$C$3,DB_HS!$K$5:$K$957,$C$2,DB_HS!$B$5:$B$957,$C$1,DB_HS!$J$5:$J$957,$B13,DB_HS!$D$5:$D$957,L$5))))))))</f>
        <v>0</v>
      </c>
      <c r="M13" s="195">
        <f>IF(AND($C$1="(Todas)",$C$2="(Todas)",$C$3="(Todas)"),COUNTIFS(DB_HS!$J$5:$J$957,$B13,DB_HS!$D$5:$D$957,M$5),IF(AND($C$2="(Todas)",$C$3="(Todas)"),COUNTIFS(DB_HS!$B$5:$B$957,$C$1,DB_HS!$J$5:$J$957,$B13,DB_HS!$D$5:$D$957,M$5),IF(AND($C$1="(Todas)",$C$3="(Todas)"),COUNTIFS(DB_HS!$K$5:$K$957,$C$2,DB_HS!$J$5:$J$957,$B13,DB_HS!$D$5:$D$957,M$5),IF(AND($C$1="(Todas)",$C$2="(Todas)"),COUNTIFS(DB_HS!$M$5:$M$957,$C$3,DB_HS!$J$5:$J$957,$B13,DB_HS!$D$5:$D$957,M$5),IF($C$1="(Todas)",COUNTIFS(DB_HS!$K$5:$K$957,$C$2,DB_HS!$M$5:$M$957,$C$3,DB_HS!$J$5:$J$957,$B13,DB_HS!$D$5:$D$957,M$5),IF($C$2="(Todas)",COUNTIFS(DB_HS!$B$5:$B$957,$C$1,DB_HS!$M$5:$M$957,$C$3,DB_HS!$J$5:$J$957,$B13,DB_HS!$D$5:$D$957,M$5),IF($C$3="(Todas)",COUNTIFS(DB_HS!$K$5:$K$957,$C$2,DB_HS!$B$5:$B$957,$C$1,DB_HS!$J$5:$J$957,$B13,DB_HS!$D$5:$D$957,M$5),COUNTIFS(DB_HS!$M$5:$M$957,$C$3,DB_HS!$K$5:$K$957,$C$2,DB_HS!$B$5:$B$957,$C$1,DB_HS!$J$5:$J$957,$B13,DB_HS!$D$5:$D$957,M$5))))))))</f>
        <v>0</v>
      </c>
      <c r="N13" s="195">
        <f>IF(AND($C$1="(Todas)",$C$2="(Todas)",$C$3="(Todas)"),COUNTIFS(DB_HS!$J$5:$J$957,$B13,DB_HS!$D$5:$D$957,N$5),IF(AND($C$2="(Todas)",$C$3="(Todas)"),COUNTIFS(DB_HS!$B$5:$B$957,$C$1,DB_HS!$J$5:$J$957,$B13,DB_HS!$D$5:$D$957,N$5),IF(AND($C$1="(Todas)",$C$3="(Todas)"),COUNTIFS(DB_HS!$K$5:$K$957,$C$2,DB_HS!$J$5:$J$957,$B13,DB_HS!$D$5:$D$957,N$5),IF(AND($C$1="(Todas)",$C$2="(Todas)"),COUNTIFS(DB_HS!$M$5:$M$957,$C$3,DB_HS!$J$5:$J$957,$B13,DB_HS!$D$5:$D$957,N$5),IF($C$1="(Todas)",COUNTIFS(DB_HS!$K$5:$K$957,$C$2,DB_HS!$M$5:$M$957,$C$3,DB_HS!$J$5:$J$957,$B13,DB_HS!$D$5:$D$957,N$5),IF($C$2="(Todas)",COUNTIFS(DB_HS!$B$5:$B$957,$C$1,DB_HS!$M$5:$M$957,$C$3,DB_HS!$J$5:$J$957,$B13,DB_HS!$D$5:$D$957,N$5),IF($C$3="(Todas)",COUNTIFS(DB_HS!$K$5:$K$957,$C$2,DB_HS!$B$5:$B$957,$C$1,DB_HS!$J$5:$J$957,$B13,DB_HS!$D$5:$D$957,N$5),COUNTIFS(DB_HS!$M$5:$M$957,$C$3,DB_HS!$K$5:$K$957,$C$2,DB_HS!$B$5:$B$957,$C$1,DB_HS!$J$5:$J$957,$B13,DB_HS!$D$5:$D$957,N$5))))))))</f>
        <v>0</v>
      </c>
      <c r="O13" s="195">
        <f>IF(AND($C$1="(Todas)",$C$2="(Todas)",$C$3="(Todas)"),COUNTIFS(DB_HS!$J$5:$J$957,$B13,DB_HS!$D$5:$D$957,O$5),IF(AND($C$2="(Todas)",$C$3="(Todas)"),COUNTIFS(DB_HS!$B$5:$B$957,$C$1,DB_HS!$J$5:$J$957,$B13,DB_HS!$D$5:$D$957,O$5),IF(AND($C$1="(Todas)",$C$3="(Todas)"),COUNTIFS(DB_HS!$K$5:$K$957,$C$2,DB_HS!$J$5:$J$957,$B13,DB_HS!$D$5:$D$957,O$5),IF(AND($C$1="(Todas)",$C$2="(Todas)"),COUNTIFS(DB_HS!$M$5:$M$957,$C$3,DB_HS!$J$5:$J$957,$B13,DB_HS!$D$5:$D$957,O$5),IF($C$1="(Todas)",COUNTIFS(DB_HS!$K$5:$K$957,$C$2,DB_HS!$M$5:$M$957,$C$3,DB_HS!$J$5:$J$957,$B13,DB_HS!$D$5:$D$957,O$5),IF($C$2="(Todas)",COUNTIFS(DB_HS!$B$5:$B$957,$C$1,DB_HS!$M$5:$M$957,$C$3,DB_HS!$J$5:$J$957,$B13,DB_HS!$D$5:$D$957,O$5),IF($C$3="(Todas)",COUNTIFS(DB_HS!$K$5:$K$957,$C$2,DB_HS!$B$5:$B$957,$C$1,DB_HS!$J$5:$J$957,$B13,DB_HS!$D$5:$D$957,O$5),COUNTIFS(DB_HS!$M$5:$M$957,$C$3,DB_HS!$K$5:$K$957,$C$2,DB_HS!$B$5:$B$957,$C$1,DB_HS!$J$5:$J$957,$B13,DB_HS!$D$5:$D$957,O$5))))))))</f>
        <v>0</v>
      </c>
      <c r="P13" s="195">
        <f>IF(AND($C$1="(Todas)",$C$2="(Todas)",$C$3="(Todas)"),COUNTIFS(DB_HS!$J$5:$J$957,$B13,DB_HS!$D$5:$D$957,P$5),IF(AND($C$2="(Todas)",$C$3="(Todas)"),COUNTIFS(DB_HS!$B$5:$B$957,$C$1,DB_HS!$J$5:$J$957,$B13,DB_HS!$D$5:$D$957,P$5),IF(AND($C$1="(Todas)",$C$3="(Todas)"),COUNTIFS(DB_HS!$K$5:$K$957,$C$2,DB_HS!$J$5:$J$957,$B13,DB_HS!$D$5:$D$957,P$5),IF(AND($C$1="(Todas)",$C$2="(Todas)"),COUNTIFS(DB_HS!$M$5:$M$957,$C$3,DB_HS!$J$5:$J$957,$B13,DB_HS!$D$5:$D$957,P$5),IF($C$1="(Todas)",COUNTIFS(DB_HS!$K$5:$K$957,$C$2,DB_HS!$M$5:$M$957,$C$3,DB_HS!$J$5:$J$957,$B13,DB_HS!$D$5:$D$957,P$5),IF($C$2="(Todas)",COUNTIFS(DB_HS!$B$5:$B$957,$C$1,DB_HS!$M$5:$M$957,$C$3,DB_HS!$J$5:$J$957,$B13,DB_HS!$D$5:$D$957,P$5),IF($C$3="(Todas)",COUNTIFS(DB_HS!$K$5:$K$957,$C$2,DB_HS!$B$5:$B$957,$C$1,DB_HS!$J$5:$J$957,$B13,DB_HS!$D$5:$D$957,P$5),COUNTIFS(DB_HS!$M$5:$M$957,$C$3,DB_HS!$K$5:$K$957,$C$2,DB_HS!$B$5:$B$957,$C$1,DB_HS!$J$5:$J$957,$B13,DB_HS!$D$5:$D$957,P$5))))))))</f>
        <v>0</v>
      </c>
      <c r="Q13" s="195">
        <f>IF(AND($C$1="(Todas)",$C$2="(Todas)",$C$3="(Todas)"),COUNTIFS(DB_HS!$J$5:$J$957,$B13,DB_HS!$D$5:$D$957,Q$5),IF(AND($C$2="(Todas)",$C$3="(Todas)"),COUNTIFS(DB_HS!$B$5:$B$957,$C$1,DB_HS!$J$5:$J$957,$B13,DB_HS!$D$5:$D$957,Q$5),IF(AND($C$1="(Todas)",$C$3="(Todas)"),COUNTIFS(DB_HS!$K$5:$K$957,$C$2,DB_HS!$J$5:$J$957,$B13,DB_HS!$D$5:$D$957,Q$5),IF(AND($C$1="(Todas)",$C$2="(Todas)"),COUNTIFS(DB_HS!$M$5:$M$957,$C$3,DB_HS!$J$5:$J$957,$B13,DB_HS!$D$5:$D$957,Q$5),IF($C$1="(Todas)",COUNTIFS(DB_HS!$K$5:$K$957,$C$2,DB_HS!$M$5:$M$957,$C$3,DB_HS!$J$5:$J$957,$B13,DB_HS!$D$5:$D$957,Q$5),IF($C$2="(Todas)",COUNTIFS(DB_HS!$B$5:$B$957,$C$1,DB_HS!$M$5:$M$957,$C$3,DB_HS!$J$5:$J$957,$B13,DB_HS!$D$5:$D$957,Q$5),IF($C$3="(Todas)",COUNTIFS(DB_HS!$K$5:$K$957,$C$2,DB_HS!$B$5:$B$957,$C$1,DB_HS!$J$5:$J$957,$B13,DB_HS!$D$5:$D$957,Q$5),COUNTIFS(DB_HS!$M$5:$M$957,$C$3,DB_HS!$K$5:$K$957,$C$2,DB_HS!$B$5:$B$957,$C$1,DB_HS!$J$5:$J$957,$B13,DB_HS!$D$5:$D$957,Q$5))))))))</f>
        <v>0</v>
      </c>
      <c r="R13" s="195">
        <f>IF(AND($C$1="(Todas)",$C$2="(Todas)",$C$3="(Todas)"),COUNTIFS(DB_HS!$J$5:$J$957,$B13,DB_HS!$D$5:$D$957,R$5),IF(AND($C$2="(Todas)",$C$3="(Todas)"),COUNTIFS(DB_HS!$B$5:$B$957,$C$1,DB_HS!$J$5:$J$957,$B13,DB_HS!$D$5:$D$957,R$5),IF(AND($C$1="(Todas)",$C$3="(Todas)"),COUNTIFS(DB_HS!$K$5:$K$957,$C$2,DB_HS!$J$5:$J$957,$B13,DB_HS!$D$5:$D$957,R$5),IF(AND($C$1="(Todas)",$C$2="(Todas)"),COUNTIFS(DB_HS!$M$5:$M$957,$C$3,DB_HS!$J$5:$J$957,$B13,DB_HS!$D$5:$D$957,R$5),IF($C$1="(Todas)",COUNTIFS(DB_HS!$K$5:$K$957,$C$2,DB_HS!$M$5:$M$957,$C$3,DB_HS!$J$5:$J$957,$B13,DB_HS!$D$5:$D$957,R$5),IF($C$2="(Todas)",COUNTIFS(DB_HS!$B$5:$B$957,$C$1,DB_HS!$M$5:$M$957,$C$3,DB_HS!$J$5:$J$957,$B13,DB_HS!$D$5:$D$957,R$5),IF($C$3="(Todas)",COUNTIFS(DB_HS!$K$5:$K$957,$C$2,DB_HS!$B$5:$B$957,$C$1,DB_HS!$J$5:$J$957,$B13,DB_HS!$D$5:$D$957,R$5),COUNTIFS(DB_HS!$M$5:$M$957,$C$3,DB_HS!$K$5:$K$957,$C$2,DB_HS!$B$5:$B$957,$C$1,DB_HS!$J$5:$J$957,$B13,DB_HS!$D$5:$D$957,R$5))))))))</f>
        <v>0</v>
      </c>
      <c r="S13" s="196">
        <f t="shared" si="2"/>
        <v>0</v>
      </c>
      <c r="T13" s="196">
        <f t="shared" si="3"/>
        <v>0</v>
      </c>
      <c r="U13" s="196">
        <f t="shared" si="4"/>
        <v>0</v>
      </c>
      <c r="V13" s="196" t="e">
        <f t="shared" si="5"/>
        <v>#DIV/0!</v>
      </c>
      <c r="W13" s="196" t="e">
        <f t="shared" si="6"/>
        <v>#DIV/0!</v>
      </c>
      <c r="X13" s="196" t="e">
        <f t="shared" si="7"/>
        <v>#DIV/0!</v>
      </c>
      <c r="Y13" s="196">
        <f t="shared" si="8"/>
        <v>0</v>
      </c>
      <c r="Z13" s="197">
        <f>IF(AND($C$1="(Todas)",$C$2="(Todas)",$C$3="(Todas)"),COUNTIFS(DB_HS!$J$5:$J$957,$B13,DB_HS!$F$5:$F$957,Z$5),IF(AND($C$2="(Todas)",$C$3="(Todas)"),COUNTIFS(DB_HS!$B$5:$B$957,$C$1,DB_HS!$J$5:$J$957,$B13,DB_HS!$F$5:$F$957,Z$5),IF(AND($C$1="(Todas)",$C$3="(Todas)"),COUNTIFS(DB_HS!$K$5:$K$957,$C$2,DB_HS!$J$5:$J$957,$B13,DB_HS!$F$5:$F$957,Z$5),IF(AND($C$1="(Todas)",$C$2="(Todas)"),COUNTIFS(DB_HS!$M$5:$M$957,$C$3,DB_HS!$J$5:$J$957,$B13,DB_HS!$F$5:$F$957,Z$5),IF($C$1="(Todas)",COUNTIFS(DB_HS!$K$5:$K$957,$C$2,DB_HS!$M$5:$M$957,$C$3,DB_HS!$J$5:$J$957,$B13,DB_HS!$F$5:$F$957,Z$5),IF($C$2="(Todas)",COUNTIFS(DB_HS!$B$5:$B$957,$C$1,DB_HS!$M$5:$M$957,$C$3,DB_HS!$J$5:$J$957,$B13,DB_HS!$F$5:$F$957,Z$5),IF($C$3="(Todas)",COUNTIFS(DB_HS!$K$5:$K$957,$C$2,DB_HS!$B$5:$B$957,$C$1,DB_HS!$J$5:$J$957,$B13,DB_HS!$F$5:$F$957,Z$5),COUNTIFS(DB_HS!$M$5:$M$957,$C$3,DB_HS!$K$5:$K$957,$C$2,DB_HS!$B$5:$B$957,$C$1,DB_HS!$J$5:$J$957,$B13,DB_HS!$F$5:$F$957,Z$5))))))))</f>
        <v>0</v>
      </c>
      <c r="AA13" s="195">
        <f>IF(AND($C$1="(Todas)",$C$2="(Todas)",$C$3="(Todas)"),COUNTIFS(DB_HS!$J$5:$J$957,$B13,DB_HS!$F$5:$F$957,AA$5),IF(AND($C$2="(Todas)",$C$3="(Todas)"),COUNTIFS(DB_HS!$B$5:$B$957,$C$1,DB_HS!$J$5:$J$957,$B13,DB_HS!$F$5:$F$957,AA$5),IF(AND($C$1="(Todas)",$C$3="(Todas)"),COUNTIFS(DB_HS!$K$5:$K$957,$C$2,DB_HS!$J$5:$J$957,$B13,DB_HS!$F$5:$F$957,AA$5),IF(AND($C$1="(Todas)",$C$2="(Todas)"),COUNTIFS(DB_HS!$M$5:$M$957,$C$3,DB_HS!$J$5:$J$957,$B13,DB_HS!$F$5:$F$957,AA$5),IF($C$1="(Todas)",COUNTIFS(DB_HS!$K$5:$K$957,$C$2,DB_HS!$M$5:$M$957,$C$3,DB_HS!$J$5:$J$957,$B13,DB_HS!$F$5:$F$957,AA$5),IF($C$2="(Todas)",COUNTIFS(DB_HS!$B$5:$B$957,$C$1,DB_HS!$M$5:$M$957,$C$3,DB_HS!$J$5:$J$957,$B13,DB_HS!$F$5:$F$957,AA$5),IF($C$3="(Todas)",COUNTIFS(DB_HS!$K$5:$K$957,$C$2,DB_HS!$B$5:$B$957,$C$1,DB_HS!$J$5:$J$957,$B13,DB_HS!$F$5:$F$957,AA$5),COUNTIFS(DB_HS!$M$5:$M$957,$C$3,DB_HS!$K$5:$K$957,$C$2,DB_HS!$B$5:$B$957,$C$1,DB_HS!$J$5:$J$957,$B13,DB_HS!$F$5:$F$957,AA$5))))))))</f>
        <v>0</v>
      </c>
      <c r="AB13" s="195">
        <f>IF(AND($C$1="(Todas)",$C$2="(Todas)",$C$3="(Todas)"),COUNTIFS(DB_HS!$J$5:$J$957,$B13,DB_HS!$F$5:$F$957,AB$5),IF(AND($C$2="(Todas)",$C$3="(Todas)"),COUNTIFS(DB_HS!$B$5:$B$957,$C$1,DB_HS!$J$5:$J$957,$B13,DB_HS!$F$5:$F$957,AB$5),IF(AND($C$1="(Todas)",$C$3="(Todas)"),COUNTIFS(DB_HS!$K$5:$K$957,$C$2,DB_HS!$J$5:$J$957,$B13,DB_HS!$F$5:$F$957,AB$5),IF(AND($C$1="(Todas)",$C$2="(Todas)"),COUNTIFS(DB_HS!$M$5:$M$957,$C$3,DB_HS!$J$5:$J$957,$B13,DB_HS!$F$5:$F$957,AB$5),IF($C$1="(Todas)",COUNTIFS(DB_HS!$K$5:$K$957,$C$2,DB_HS!$M$5:$M$957,$C$3,DB_HS!$J$5:$J$957,$B13,DB_HS!$F$5:$F$957,AB$5),IF($C$2="(Todas)",COUNTIFS(DB_HS!$B$5:$B$957,$C$1,DB_HS!$M$5:$M$957,$C$3,DB_HS!$J$5:$J$957,$B13,DB_HS!$F$5:$F$957,AB$5),IF($C$3="(Todas)",COUNTIFS(DB_HS!$K$5:$K$957,$C$2,DB_HS!$B$5:$B$957,$C$1,DB_HS!$J$5:$J$957,$B13,DB_HS!$F$5:$F$957,AB$5),COUNTIFS(DB_HS!$M$5:$M$957,$C$3,DB_HS!$K$5:$K$957,$C$2,DB_HS!$B$5:$B$957,$C$1,DB_HS!$J$5:$J$957,$B13,DB_HS!$F$5:$F$957,AB$5))))))))</f>
        <v>0</v>
      </c>
      <c r="AC13" s="195">
        <f>IF(AND($C$1="(Todas)",$C$2="(Todas)",$C$3="(Todas)"),COUNTIFS(DB_HS!$J$5:$J$957,$B13,DB_HS!$F$5:$F$957,AC$5),IF(AND($C$2="(Todas)",$C$3="(Todas)"),COUNTIFS(DB_HS!$B$5:$B$957,$C$1,DB_HS!$J$5:$J$957,$B13,DB_HS!$F$5:$F$957,AC$5),IF(AND($C$1="(Todas)",$C$3="(Todas)"),COUNTIFS(DB_HS!$K$5:$K$957,$C$2,DB_HS!$J$5:$J$957,$B13,DB_HS!$F$5:$F$957,AC$5),IF(AND($C$1="(Todas)",$C$2="(Todas)"),COUNTIFS(DB_HS!$M$5:$M$957,$C$3,DB_HS!$J$5:$J$957,$B13,DB_HS!$F$5:$F$957,AC$5),IF($C$1="(Todas)",COUNTIFS(DB_HS!$K$5:$K$957,$C$2,DB_HS!$M$5:$M$957,$C$3,DB_HS!$J$5:$J$957,$B13,DB_HS!$F$5:$F$957,AC$5),IF($C$2="(Todas)",COUNTIFS(DB_HS!$B$5:$B$957,$C$1,DB_HS!$M$5:$M$957,$C$3,DB_HS!$J$5:$J$957,$B13,DB_HS!$F$5:$F$957,AC$5),IF($C$3="(Todas)",COUNTIFS(DB_HS!$K$5:$K$957,$C$2,DB_HS!$B$5:$B$957,$C$1,DB_HS!$J$5:$J$957,$B13,DB_HS!$F$5:$F$957,AC$5),COUNTIFS(DB_HS!$M$5:$M$957,$C$3,DB_HS!$K$5:$K$957,$C$2,DB_HS!$B$5:$B$957,$C$1,DB_HS!$J$5:$J$957,$B13,DB_HS!$F$5:$F$957,AC$5))))))))</f>
        <v>0</v>
      </c>
      <c r="AD13" s="196">
        <f t="shared" si="9"/>
        <v>0</v>
      </c>
      <c r="AE13" s="196">
        <f t="shared" si="10"/>
        <v>0</v>
      </c>
      <c r="AF13" s="196">
        <f t="shared" si="11"/>
        <v>0</v>
      </c>
      <c r="AG13" s="196">
        <f t="shared" si="12"/>
        <v>0</v>
      </c>
    </row>
    <row r="14" spans="2:33" ht="15.75">
      <c r="B14"/>
      <c r="C14"/>
      <c r="D14"/>
      <c r="E14" s="560"/>
      <c r="G14" s="469"/>
      <c r="H14" s="195">
        <f>IF(AND($C$1="(Todas)",$C$2="(Todas)",$C$3="(Todas)"),COUNTIFS(DB_HS!$J$5:$J$957,$B14,DB_HS!$C$5:$C$957,H$5),IF(AND($C$2="(Todas)",$C$3="(Todas)"),COUNTIFS(DB_HS!$B$5:$B$957,$C$1,DB_HS!$J$5:$J$957,$B14,DB_HS!$C$5:$C$957,H$5),IF(AND($C$1="(Todas)",$C$3="(Todas)"),COUNTIFS(DB_HS!$K$5:$K$957,$C$2,DB_HS!$J$5:$J$957,$B14,DB_HS!$C$5:$C$957,H$5),IF(AND($C$1="(Todas)",$C$2="(Todas)"),COUNTIFS(DB_HS!$M$5:$M$957,$C$3,DB_HS!$J$5:$J$957,$B14,DB_HS!$C$5:$C$957,H$5),IF($C$1="(Todas)",COUNTIFS(DB_HS!$K$5:$K$957,$C$2,DB_HS!$M$5:$M$957,$C$3,DB_HS!$J$5:$J$957,$B14,DB_HS!$C$5:$C$957,H$5),IF($C$2="(Todas)",COUNTIFS(DB_HS!$B$5:$B$957,$C$1,DB_HS!$M$5:$M$957,$C$3,DB_HS!$J$5:$J$957,$B14,DB_HS!$C$5:$C$957,H$5),IF($C$3="(Todas)",COUNTIFS(DB_HS!$K$5:$K$957,$C$2,DB_HS!$B$5:$B$957,$C$1,DB_HS!$J$5:$J$957,$B14,DB_HS!$C$5:$C$957,H$5),COUNTIFS(DB_HS!$M$5:$M$957,$C$3,DB_HS!$K$5:$K$957,$C$2,DB_HS!$B$5:$B$957,$C$1,DB_HS!$J$5:$J$957,$B14,DB_HS!$C$5:$C$957,H$5))))))))</f>
        <v>0</v>
      </c>
      <c r="I14" s="195">
        <f>IF(AND($C$1="(Todas)",$C$2="(Todas)",$C$3="(Todas)"),COUNTIFS(DB_HS!$J$5:$J$957,$B14,DB_HS!$C$5:$C$957,I$5),IF(AND($C$2="(Todas)",$C$3="(Todas)"),COUNTIFS(DB_HS!$B$5:$B$957,$C$1,DB_HS!$J$5:$J$957,$B14,DB_HS!$C$5:$C$957,I$5),IF(AND($C$1="(Todas)",$C$3="(Todas)"),COUNTIFS(DB_HS!$K$5:$K$957,$C$2,DB_HS!$J$5:$J$957,$B14,DB_HS!$C$5:$C$957,I$5),IF(AND($C$1="(Todas)",$C$2="(Todas)"),COUNTIFS(DB_HS!$M$5:$M$957,$C$3,DB_HS!$J$5:$J$957,$B14,DB_HS!$C$5:$C$957,I$5),IF($C$1="(Todas)",COUNTIFS(DB_HS!$K$5:$K$957,$C$2,DB_HS!$M$5:$M$957,$C$3,DB_HS!$J$5:$J$957,$B14,DB_HS!$C$5:$C$957,I$5),IF($C$2="(Todas)",COUNTIFS(DB_HS!$B$5:$B$957,$C$1,DB_HS!$M$5:$M$957,$C$3,DB_HS!$J$5:$J$957,$B14,DB_HS!$C$5:$C$957,I$5),IF($C$3="(Todas)",COUNTIFS(DB_HS!$K$5:$K$957,$C$2,DB_HS!$B$5:$B$957,$C$1,DB_HS!$J$5:$J$957,$B14,DB_HS!$C$5:$C$957,I$5),COUNTIFS(DB_HS!$M$5:$M$957,$C$3,DB_HS!$K$5:$K$957,$C$2,DB_HS!$B$5:$B$957,$C$1,DB_HS!$J$5:$J$957,$B14,DB_HS!$C$5:$C$957,I$5))))))))</f>
        <v>0</v>
      </c>
      <c r="J14" s="196">
        <f t="shared" si="0"/>
        <v>0</v>
      </c>
      <c r="K14" s="196">
        <f t="shared" si="1"/>
        <v>0</v>
      </c>
      <c r="L14" s="197">
        <f>IF(AND($C$1="(Todas)",$C$2="(Todas)",$C$3="(Todas)"),COUNTIFS(DB_HS!$J$5:$J$957,$B14,DB_HS!$D$5:$D$957,L$5),IF(AND($C$2="(Todas)",$C$3="(Todas)"),COUNTIFS(DB_HS!$B$5:$B$957,$C$1,DB_HS!$J$5:$J$957,$B14,DB_HS!$D$5:$D$957,L$5),IF(AND($C$1="(Todas)",$C$3="(Todas)"),COUNTIFS(DB_HS!$K$5:$K$957,$C$2,DB_HS!$J$5:$J$957,$B14,DB_HS!$D$5:$D$957,L$5),IF(AND($C$1="(Todas)",$C$2="(Todas)"),COUNTIFS(DB_HS!$M$5:$M$957,$C$3,DB_HS!$J$5:$J$957,$B14,DB_HS!$D$5:$D$957,L$5),IF($C$1="(Todas)",COUNTIFS(DB_HS!$K$5:$K$957,$C$2,DB_HS!$M$5:$M$957,$C$3,DB_HS!$J$5:$J$957,$B14,DB_HS!$D$5:$D$957,L$5),IF($C$2="(Todas)",COUNTIFS(DB_HS!$B$5:$B$957,$C$1,DB_HS!$M$5:$M$957,$C$3,DB_HS!$J$5:$J$957,$B14,DB_HS!$D$5:$D$957,L$5),IF($C$3="(Todas)",COUNTIFS(DB_HS!$K$5:$K$957,$C$2,DB_HS!$B$5:$B$957,$C$1,DB_HS!$J$5:$J$957,$B14,DB_HS!$D$5:$D$957,L$5),COUNTIFS(DB_HS!$M$5:$M$957,$C$3,DB_HS!$K$5:$K$957,$C$2,DB_HS!$B$5:$B$957,$C$1,DB_HS!$J$5:$J$957,$B14,DB_HS!$D$5:$D$957,L$5))))))))</f>
        <v>0</v>
      </c>
      <c r="M14" s="195">
        <f>IF(AND($C$1="(Todas)",$C$2="(Todas)",$C$3="(Todas)"),COUNTIFS(DB_HS!$J$5:$J$957,$B14,DB_HS!$D$5:$D$957,M$5),IF(AND($C$2="(Todas)",$C$3="(Todas)"),COUNTIFS(DB_HS!$B$5:$B$957,$C$1,DB_HS!$J$5:$J$957,$B14,DB_HS!$D$5:$D$957,M$5),IF(AND($C$1="(Todas)",$C$3="(Todas)"),COUNTIFS(DB_HS!$K$5:$K$957,$C$2,DB_HS!$J$5:$J$957,$B14,DB_HS!$D$5:$D$957,M$5),IF(AND($C$1="(Todas)",$C$2="(Todas)"),COUNTIFS(DB_HS!$M$5:$M$957,$C$3,DB_HS!$J$5:$J$957,$B14,DB_HS!$D$5:$D$957,M$5),IF($C$1="(Todas)",COUNTIFS(DB_HS!$K$5:$K$957,$C$2,DB_HS!$M$5:$M$957,$C$3,DB_HS!$J$5:$J$957,$B14,DB_HS!$D$5:$D$957,M$5),IF($C$2="(Todas)",COUNTIFS(DB_HS!$B$5:$B$957,$C$1,DB_HS!$M$5:$M$957,$C$3,DB_HS!$J$5:$J$957,$B14,DB_HS!$D$5:$D$957,M$5),IF($C$3="(Todas)",COUNTIFS(DB_HS!$K$5:$K$957,$C$2,DB_HS!$B$5:$B$957,$C$1,DB_HS!$J$5:$J$957,$B14,DB_HS!$D$5:$D$957,M$5),COUNTIFS(DB_HS!$M$5:$M$957,$C$3,DB_HS!$K$5:$K$957,$C$2,DB_HS!$B$5:$B$957,$C$1,DB_HS!$J$5:$J$957,$B14,DB_HS!$D$5:$D$957,M$5))))))))</f>
        <v>0</v>
      </c>
      <c r="N14" s="195">
        <f>IF(AND($C$1="(Todas)",$C$2="(Todas)",$C$3="(Todas)"),COUNTIFS(DB_HS!$J$5:$J$957,$B14,DB_HS!$D$5:$D$957,N$5),IF(AND($C$2="(Todas)",$C$3="(Todas)"),COUNTIFS(DB_HS!$B$5:$B$957,$C$1,DB_HS!$J$5:$J$957,$B14,DB_HS!$D$5:$D$957,N$5),IF(AND($C$1="(Todas)",$C$3="(Todas)"),COUNTIFS(DB_HS!$K$5:$K$957,$C$2,DB_HS!$J$5:$J$957,$B14,DB_HS!$D$5:$D$957,N$5),IF(AND($C$1="(Todas)",$C$2="(Todas)"),COUNTIFS(DB_HS!$M$5:$M$957,$C$3,DB_HS!$J$5:$J$957,$B14,DB_HS!$D$5:$D$957,N$5),IF($C$1="(Todas)",COUNTIFS(DB_HS!$K$5:$K$957,$C$2,DB_HS!$M$5:$M$957,$C$3,DB_HS!$J$5:$J$957,$B14,DB_HS!$D$5:$D$957,N$5),IF($C$2="(Todas)",COUNTIFS(DB_HS!$B$5:$B$957,$C$1,DB_HS!$M$5:$M$957,$C$3,DB_HS!$J$5:$J$957,$B14,DB_HS!$D$5:$D$957,N$5),IF($C$3="(Todas)",COUNTIFS(DB_HS!$K$5:$K$957,$C$2,DB_HS!$B$5:$B$957,$C$1,DB_HS!$J$5:$J$957,$B14,DB_HS!$D$5:$D$957,N$5),COUNTIFS(DB_HS!$M$5:$M$957,$C$3,DB_HS!$K$5:$K$957,$C$2,DB_HS!$B$5:$B$957,$C$1,DB_HS!$J$5:$J$957,$B14,DB_HS!$D$5:$D$957,N$5))))))))</f>
        <v>0</v>
      </c>
      <c r="O14" s="195">
        <f>IF(AND($C$1="(Todas)",$C$2="(Todas)",$C$3="(Todas)"),COUNTIFS(DB_HS!$J$5:$J$957,$B14,DB_HS!$D$5:$D$957,O$5),IF(AND($C$2="(Todas)",$C$3="(Todas)"),COUNTIFS(DB_HS!$B$5:$B$957,$C$1,DB_HS!$J$5:$J$957,$B14,DB_HS!$D$5:$D$957,O$5),IF(AND($C$1="(Todas)",$C$3="(Todas)"),COUNTIFS(DB_HS!$K$5:$K$957,$C$2,DB_HS!$J$5:$J$957,$B14,DB_HS!$D$5:$D$957,O$5),IF(AND($C$1="(Todas)",$C$2="(Todas)"),COUNTIFS(DB_HS!$M$5:$M$957,$C$3,DB_HS!$J$5:$J$957,$B14,DB_HS!$D$5:$D$957,O$5),IF($C$1="(Todas)",COUNTIFS(DB_HS!$K$5:$K$957,$C$2,DB_HS!$M$5:$M$957,$C$3,DB_HS!$J$5:$J$957,$B14,DB_HS!$D$5:$D$957,O$5),IF($C$2="(Todas)",COUNTIFS(DB_HS!$B$5:$B$957,$C$1,DB_HS!$M$5:$M$957,$C$3,DB_HS!$J$5:$J$957,$B14,DB_HS!$D$5:$D$957,O$5),IF($C$3="(Todas)",COUNTIFS(DB_HS!$K$5:$K$957,$C$2,DB_HS!$B$5:$B$957,$C$1,DB_HS!$J$5:$J$957,$B14,DB_HS!$D$5:$D$957,O$5),COUNTIFS(DB_HS!$M$5:$M$957,$C$3,DB_HS!$K$5:$K$957,$C$2,DB_HS!$B$5:$B$957,$C$1,DB_HS!$J$5:$J$957,$B14,DB_HS!$D$5:$D$957,O$5))))))))</f>
        <v>0</v>
      </c>
      <c r="P14" s="195">
        <f>IF(AND($C$1="(Todas)",$C$2="(Todas)",$C$3="(Todas)"),COUNTIFS(DB_HS!$J$5:$J$957,$B14,DB_HS!$D$5:$D$957,P$5),IF(AND($C$2="(Todas)",$C$3="(Todas)"),COUNTIFS(DB_HS!$B$5:$B$957,$C$1,DB_HS!$J$5:$J$957,$B14,DB_HS!$D$5:$D$957,P$5),IF(AND($C$1="(Todas)",$C$3="(Todas)"),COUNTIFS(DB_HS!$K$5:$K$957,$C$2,DB_HS!$J$5:$J$957,$B14,DB_HS!$D$5:$D$957,P$5),IF(AND($C$1="(Todas)",$C$2="(Todas)"),COUNTIFS(DB_HS!$M$5:$M$957,$C$3,DB_HS!$J$5:$J$957,$B14,DB_HS!$D$5:$D$957,P$5),IF($C$1="(Todas)",COUNTIFS(DB_HS!$K$5:$K$957,$C$2,DB_HS!$M$5:$M$957,$C$3,DB_HS!$J$5:$J$957,$B14,DB_HS!$D$5:$D$957,P$5),IF($C$2="(Todas)",COUNTIFS(DB_HS!$B$5:$B$957,$C$1,DB_HS!$M$5:$M$957,$C$3,DB_HS!$J$5:$J$957,$B14,DB_HS!$D$5:$D$957,P$5),IF($C$3="(Todas)",COUNTIFS(DB_HS!$K$5:$K$957,$C$2,DB_HS!$B$5:$B$957,$C$1,DB_HS!$J$5:$J$957,$B14,DB_HS!$D$5:$D$957,P$5),COUNTIFS(DB_HS!$M$5:$M$957,$C$3,DB_HS!$K$5:$K$957,$C$2,DB_HS!$B$5:$B$957,$C$1,DB_HS!$J$5:$J$957,$B14,DB_HS!$D$5:$D$957,P$5))))))))</f>
        <v>0</v>
      </c>
      <c r="Q14" s="195">
        <f>IF(AND($C$1="(Todas)",$C$2="(Todas)",$C$3="(Todas)"),COUNTIFS(DB_HS!$J$5:$J$957,$B14,DB_HS!$D$5:$D$957,Q$5),IF(AND($C$2="(Todas)",$C$3="(Todas)"),COUNTIFS(DB_HS!$B$5:$B$957,$C$1,DB_HS!$J$5:$J$957,$B14,DB_HS!$D$5:$D$957,Q$5),IF(AND($C$1="(Todas)",$C$3="(Todas)"),COUNTIFS(DB_HS!$K$5:$K$957,$C$2,DB_HS!$J$5:$J$957,$B14,DB_HS!$D$5:$D$957,Q$5),IF(AND($C$1="(Todas)",$C$2="(Todas)"),COUNTIFS(DB_HS!$M$5:$M$957,$C$3,DB_HS!$J$5:$J$957,$B14,DB_HS!$D$5:$D$957,Q$5),IF($C$1="(Todas)",COUNTIFS(DB_HS!$K$5:$K$957,$C$2,DB_HS!$M$5:$M$957,$C$3,DB_HS!$J$5:$J$957,$B14,DB_HS!$D$5:$D$957,Q$5),IF($C$2="(Todas)",COUNTIFS(DB_HS!$B$5:$B$957,$C$1,DB_HS!$M$5:$M$957,$C$3,DB_HS!$J$5:$J$957,$B14,DB_HS!$D$5:$D$957,Q$5),IF($C$3="(Todas)",COUNTIFS(DB_HS!$K$5:$K$957,$C$2,DB_HS!$B$5:$B$957,$C$1,DB_HS!$J$5:$J$957,$B14,DB_HS!$D$5:$D$957,Q$5),COUNTIFS(DB_HS!$M$5:$M$957,$C$3,DB_HS!$K$5:$K$957,$C$2,DB_HS!$B$5:$B$957,$C$1,DB_HS!$J$5:$J$957,$B14,DB_HS!$D$5:$D$957,Q$5))))))))</f>
        <v>0</v>
      </c>
      <c r="R14" s="195">
        <f>IF(AND($C$1="(Todas)",$C$2="(Todas)",$C$3="(Todas)"),COUNTIFS(DB_HS!$J$5:$J$957,$B14,DB_HS!$D$5:$D$957,R$5),IF(AND($C$2="(Todas)",$C$3="(Todas)"),COUNTIFS(DB_HS!$B$5:$B$957,$C$1,DB_HS!$J$5:$J$957,$B14,DB_HS!$D$5:$D$957,R$5),IF(AND($C$1="(Todas)",$C$3="(Todas)"),COUNTIFS(DB_HS!$K$5:$K$957,$C$2,DB_HS!$J$5:$J$957,$B14,DB_HS!$D$5:$D$957,R$5),IF(AND($C$1="(Todas)",$C$2="(Todas)"),COUNTIFS(DB_HS!$M$5:$M$957,$C$3,DB_HS!$J$5:$J$957,$B14,DB_HS!$D$5:$D$957,R$5),IF($C$1="(Todas)",COUNTIFS(DB_HS!$K$5:$K$957,$C$2,DB_HS!$M$5:$M$957,$C$3,DB_HS!$J$5:$J$957,$B14,DB_HS!$D$5:$D$957,R$5),IF($C$2="(Todas)",COUNTIFS(DB_HS!$B$5:$B$957,$C$1,DB_HS!$M$5:$M$957,$C$3,DB_HS!$J$5:$J$957,$B14,DB_HS!$D$5:$D$957,R$5),IF($C$3="(Todas)",COUNTIFS(DB_HS!$K$5:$K$957,$C$2,DB_HS!$B$5:$B$957,$C$1,DB_HS!$J$5:$J$957,$B14,DB_HS!$D$5:$D$957,R$5),COUNTIFS(DB_HS!$M$5:$M$957,$C$3,DB_HS!$K$5:$K$957,$C$2,DB_HS!$B$5:$B$957,$C$1,DB_HS!$J$5:$J$957,$B14,DB_HS!$D$5:$D$957,R$5))))))))</f>
        <v>0</v>
      </c>
      <c r="S14" s="196">
        <f t="shared" si="2"/>
        <v>0</v>
      </c>
      <c r="T14" s="196">
        <f t="shared" si="3"/>
        <v>0</v>
      </c>
      <c r="U14" s="196">
        <f t="shared" si="4"/>
        <v>0</v>
      </c>
      <c r="V14" s="196" t="e">
        <f t="shared" si="5"/>
        <v>#DIV/0!</v>
      </c>
      <c r="W14" s="196" t="e">
        <f t="shared" si="6"/>
        <v>#DIV/0!</v>
      </c>
      <c r="X14" s="196" t="e">
        <f t="shared" si="7"/>
        <v>#DIV/0!</v>
      </c>
      <c r="Y14" s="196">
        <f t="shared" si="8"/>
        <v>0</v>
      </c>
      <c r="Z14" s="197">
        <f>IF(AND($C$1="(Todas)",$C$2="(Todas)",$C$3="(Todas)"),COUNTIFS(DB_HS!$J$5:$J$957,$B14,DB_HS!$F$5:$F$957,Z$5),IF(AND($C$2="(Todas)",$C$3="(Todas)"),COUNTIFS(DB_HS!$B$5:$B$957,$C$1,DB_HS!$J$5:$J$957,$B14,DB_HS!$F$5:$F$957,Z$5),IF(AND($C$1="(Todas)",$C$3="(Todas)"),COUNTIFS(DB_HS!$K$5:$K$957,$C$2,DB_HS!$J$5:$J$957,$B14,DB_HS!$F$5:$F$957,Z$5),IF(AND($C$1="(Todas)",$C$2="(Todas)"),COUNTIFS(DB_HS!$M$5:$M$957,$C$3,DB_HS!$J$5:$J$957,$B14,DB_HS!$F$5:$F$957,Z$5),IF($C$1="(Todas)",COUNTIFS(DB_HS!$K$5:$K$957,$C$2,DB_HS!$M$5:$M$957,$C$3,DB_HS!$J$5:$J$957,$B14,DB_HS!$F$5:$F$957,Z$5),IF($C$2="(Todas)",COUNTIFS(DB_HS!$B$5:$B$957,$C$1,DB_HS!$M$5:$M$957,$C$3,DB_HS!$J$5:$J$957,$B14,DB_HS!$F$5:$F$957,Z$5),IF($C$3="(Todas)",COUNTIFS(DB_HS!$K$5:$K$957,$C$2,DB_HS!$B$5:$B$957,$C$1,DB_HS!$J$5:$J$957,$B14,DB_HS!$F$5:$F$957,Z$5),COUNTIFS(DB_HS!$M$5:$M$957,$C$3,DB_HS!$K$5:$K$957,$C$2,DB_HS!$B$5:$B$957,$C$1,DB_HS!$J$5:$J$957,$B14,DB_HS!$F$5:$F$957,Z$5))))))))</f>
        <v>0</v>
      </c>
      <c r="AA14" s="195">
        <f>IF(AND($C$1="(Todas)",$C$2="(Todas)",$C$3="(Todas)"),COUNTIFS(DB_HS!$J$5:$J$957,$B14,DB_HS!$F$5:$F$957,AA$5),IF(AND($C$2="(Todas)",$C$3="(Todas)"),COUNTIFS(DB_HS!$B$5:$B$957,$C$1,DB_HS!$J$5:$J$957,$B14,DB_HS!$F$5:$F$957,AA$5),IF(AND($C$1="(Todas)",$C$3="(Todas)"),COUNTIFS(DB_HS!$K$5:$K$957,$C$2,DB_HS!$J$5:$J$957,$B14,DB_HS!$F$5:$F$957,AA$5),IF(AND($C$1="(Todas)",$C$2="(Todas)"),COUNTIFS(DB_HS!$M$5:$M$957,$C$3,DB_HS!$J$5:$J$957,$B14,DB_HS!$F$5:$F$957,AA$5),IF($C$1="(Todas)",COUNTIFS(DB_HS!$K$5:$K$957,$C$2,DB_HS!$M$5:$M$957,$C$3,DB_HS!$J$5:$J$957,$B14,DB_HS!$F$5:$F$957,AA$5),IF($C$2="(Todas)",COUNTIFS(DB_HS!$B$5:$B$957,$C$1,DB_HS!$M$5:$M$957,$C$3,DB_HS!$J$5:$J$957,$B14,DB_HS!$F$5:$F$957,AA$5),IF($C$3="(Todas)",COUNTIFS(DB_HS!$K$5:$K$957,$C$2,DB_HS!$B$5:$B$957,$C$1,DB_HS!$J$5:$J$957,$B14,DB_HS!$F$5:$F$957,AA$5),COUNTIFS(DB_HS!$M$5:$M$957,$C$3,DB_HS!$K$5:$K$957,$C$2,DB_HS!$B$5:$B$957,$C$1,DB_HS!$J$5:$J$957,$B14,DB_HS!$F$5:$F$957,AA$5))))))))</f>
        <v>0</v>
      </c>
      <c r="AB14" s="195">
        <f>IF(AND($C$1="(Todas)",$C$2="(Todas)",$C$3="(Todas)"),COUNTIFS(DB_HS!$J$5:$J$957,$B14,DB_HS!$F$5:$F$957,AB$5),IF(AND($C$2="(Todas)",$C$3="(Todas)"),COUNTIFS(DB_HS!$B$5:$B$957,$C$1,DB_HS!$J$5:$J$957,$B14,DB_HS!$F$5:$F$957,AB$5),IF(AND($C$1="(Todas)",$C$3="(Todas)"),COUNTIFS(DB_HS!$K$5:$K$957,$C$2,DB_HS!$J$5:$J$957,$B14,DB_HS!$F$5:$F$957,AB$5),IF(AND($C$1="(Todas)",$C$2="(Todas)"),COUNTIFS(DB_HS!$M$5:$M$957,$C$3,DB_HS!$J$5:$J$957,$B14,DB_HS!$F$5:$F$957,AB$5),IF($C$1="(Todas)",COUNTIFS(DB_HS!$K$5:$K$957,$C$2,DB_HS!$M$5:$M$957,$C$3,DB_HS!$J$5:$J$957,$B14,DB_HS!$F$5:$F$957,AB$5),IF($C$2="(Todas)",COUNTIFS(DB_HS!$B$5:$B$957,$C$1,DB_HS!$M$5:$M$957,$C$3,DB_HS!$J$5:$J$957,$B14,DB_HS!$F$5:$F$957,AB$5),IF($C$3="(Todas)",COUNTIFS(DB_HS!$K$5:$K$957,$C$2,DB_HS!$B$5:$B$957,$C$1,DB_HS!$J$5:$J$957,$B14,DB_HS!$F$5:$F$957,AB$5),COUNTIFS(DB_HS!$M$5:$M$957,$C$3,DB_HS!$K$5:$K$957,$C$2,DB_HS!$B$5:$B$957,$C$1,DB_HS!$J$5:$J$957,$B14,DB_HS!$F$5:$F$957,AB$5))))))))</f>
        <v>0</v>
      </c>
      <c r="AC14" s="195">
        <f>IF(AND($C$1="(Todas)",$C$2="(Todas)",$C$3="(Todas)"),COUNTIFS(DB_HS!$J$5:$J$957,$B14,DB_HS!$F$5:$F$957,AC$5),IF(AND($C$2="(Todas)",$C$3="(Todas)"),COUNTIFS(DB_HS!$B$5:$B$957,$C$1,DB_HS!$J$5:$J$957,$B14,DB_HS!$F$5:$F$957,AC$5),IF(AND($C$1="(Todas)",$C$3="(Todas)"),COUNTIFS(DB_HS!$K$5:$K$957,$C$2,DB_HS!$J$5:$J$957,$B14,DB_HS!$F$5:$F$957,AC$5),IF(AND($C$1="(Todas)",$C$2="(Todas)"),COUNTIFS(DB_HS!$M$5:$M$957,$C$3,DB_HS!$J$5:$J$957,$B14,DB_HS!$F$5:$F$957,AC$5),IF($C$1="(Todas)",COUNTIFS(DB_HS!$K$5:$K$957,$C$2,DB_HS!$M$5:$M$957,$C$3,DB_HS!$J$5:$J$957,$B14,DB_HS!$F$5:$F$957,AC$5),IF($C$2="(Todas)",COUNTIFS(DB_HS!$B$5:$B$957,$C$1,DB_HS!$M$5:$M$957,$C$3,DB_HS!$J$5:$J$957,$B14,DB_HS!$F$5:$F$957,AC$5),IF($C$3="(Todas)",COUNTIFS(DB_HS!$K$5:$K$957,$C$2,DB_HS!$B$5:$B$957,$C$1,DB_HS!$J$5:$J$957,$B14,DB_HS!$F$5:$F$957,AC$5),COUNTIFS(DB_HS!$M$5:$M$957,$C$3,DB_HS!$K$5:$K$957,$C$2,DB_HS!$B$5:$B$957,$C$1,DB_HS!$J$5:$J$957,$B14,DB_HS!$F$5:$F$957,AC$5))))))))</f>
        <v>0</v>
      </c>
      <c r="AD14" s="196">
        <f t="shared" si="9"/>
        <v>0</v>
      </c>
      <c r="AE14" s="196">
        <f t="shared" si="10"/>
        <v>0</v>
      </c>
      <c r="AF14" s="196">
        <f t="shared" si="11"/>
        <v>0</v>
      </c>
      <c r="AG14" s="196">
        <f t="shared" si="12"/>
        <v>0</v>
      </c>
    </row>
    <row r="15" spans="2:33" ht="15.75">
      <c r="B15"/>
      <c r="C15"/>
      <c r="D15"/>
      <c r="G15" s="469"/>
      <c r="H15" s="195">
        <f>IF(AND($C$1="(Todas)",$C$2="(Todas)",$C$3="(Todas)"),COUNTIFS(DB_HS!$J$5:$J$957,$B15,DB_HS!$C$5:$C$957,H$5),IF(AND($C$2="(Todas)",$C$3="(Todas)"),COUNTIFS(DB_HS!$B$5:$B$957,$C$1,DB_HS!$J$5:$J$957,$B15,DB_HS!$C$5:$C$957,H$5),IF(AND($C$1="(Todas)",$C$3="(Todas)"),COUNTIFS(DB_HS!$K$5:$K$957,$C$2,DB_HS!$J$5:$J$957,$B15,DB_HS!$C$5:$C$957,H$5),IF(AND($C$1="(Todas)",$C$2="(Todas)"),COUNTIFS(DB_HS!$M$5:$M$957,$C$3,DB_HS!$J$5:$J$957,$B15,DB_HS!$C$5:$C$957,H$5),IF($C$1="(Todas)",COUNTIFS(DB_HS!$K$5:$K$957,$C$2,DB_HS!$M$5:$M$957,$C$3,DB_HS!$J$5:$J$957,$B15,DB_HS!$C$5:$C$957,H$5),IF($C$2="(Todas)",COUNTIFS(DB_HS!$B$5:$B$957,$C$1,DB_HS!$M$5:$M$957,$C$3,DB_HS!$J$5:$J$957,$B15,DB_HS!$C$5:$C$957,H$5),IF($C$3="(Todas)",COUNTIFS(DB_HS!$K$5:$K$957,$C$2,DB_HS!$B$5:$B$957,$C$1,DB_HS!$J$5:$J$957,$B15,DB_HS!$C$5:$C$957,H$5),COUNTIFS(DB_HS!$M$5:$M$957,$C$3,DB_HS!$K$5:$K$957,$C$2,DB_HS!$B$5:$B$957,$C$1,DB_HS!$J$5:$J$957,$B15,DB_HS!$C$5:$C$957,H$5))))))))</f>
        <v>0</v>
      </c>
      <c r="I15" s="195">
        <f>IF(AND($C$1="(Todas)",$C$2="(Todas)",$C$3="(Todas)"),COUNTIFS(DB_HS!$J$5:$J$957,$B15,DB_HS!$C$5:$C$957,I$5),IF(AND($C$2="(Todas)",$C$3="(Todas)"),COUNTIFS(DB_HS!$B$5:$B$957,$C$1,DB_HS!$J$5:$J$957,$B15,DB_HS!$C$5:$C$957,I$5),IF(AND($C$1="(Todas)",$C$3="(Todas)"),COUNTIFS(DB_HS!$K$5:$K$957,$C$2,DB_HS!$J$5:$J$957,$B15,DB_HS!$C$5:$C$957,I$5),IF(AND($C$1="(Todas)",$C$2="(Todas)"),COUNTIFS(DB_HS!$M$5:$M$957,$C$3,DB_HS!$J$5:$J$957,$B15,DB_HS!$C$5:$C$957,I$5),IF($C$1="(Todas)",COUNTIFS(DB_HS!$K$5:$K$957,$C$2,DB_HS!$M$5:$M$957,$C$3,DB_HS!$J$5:$J$957,$B15,DB_HS!$C$5:$C$957,I$5),IF($C$2="(Todas)",COUNTIFS(DB_HS!$B$5:$B$957,$C$1,DB_HS!$M$5:$M$957,$C$3,DB_HS!$J$5:$J$957,$B15,DB_HS!$C$5:$C$957,I$5),IF($C$3="(Todas)",COUNTIFS(DB_HS!$K$5:$K$957,$C$2,DB_HS!$B$5:$B$957,$C$1,DB_HS!$J$5:$J$957,$B15,DB_HS!$C$5:$C$957,I$5),COUNTIFS(DB_HS!$M$5:$M$957,$C$3,DB_HS!$K$5:$K$957,$C$2,DB_HS!$B$5:$B$957,$C$1,DB_HS!$J$5:$J$957,$B15,DB_HS!$C$5:$C$957,I$5))))))))</f>
        <v>0</v>
      </c>
      <c r="J15" s="196">
        <f t="shared" si="0"/>
        <v>0</v>
      </c>
      <c r="K15" s="196">
        <f t="shared" si="1"/>
        <v>0</v>
      </c>
      <c r="L15" s="197">
        <f>IF(AND($C$1="(Todas)",$C$2="(Todas)",$C$3="(Todas)"),COUNTIFS(DB_HS!$J$5:$J$957,$B15,DB_HS!$D$5:$D$957,L$5),IF(AND($C$2="(Todas)",$C$3="(Todas)"),COUNTIFS(DB_HS!$B$5:$B$957,$C$1,DB_HS!$J$5:$J$957,$B15,DB_HS!$D$5:$D$957,L$5),IF(AND($C$1="(Todas)",$C$3="(Todas)"),COUNTIFS(DB_HS!$K$5:$K$957,$C$2,DB_HS!$J$5:$J$957,$B15,DB_HS!$D$5:$D$957,L$5),IF(AND($C$1="(Todas)",$C$2="(Todas)"),COUNTIFS(DB_HS!$M$5:$M$957,$C$3,DB_HS!$J$5:$J$957,$B15,DB_HS!$D$5:$D$957,L$5),IF($C$1="(Todas)",COUNTIFS(DB_HS!$K$5:$K$957,$C$2,DB_HS!$M$5:$M$957,$C$3,DB_HS!$J$5:$J$957,$B15,DB_HS!$D$5:$D$957,L$5),IF($C$2="(Todas)",COUNTIFS(DB_HS!$B$5:$B$957,$C$1,DB_HS!$M$5:$M$957,$C$3,DB_HS!$J$5:$J$957,$B15,DB_HS!$D$5:$D$957,L$5),IF($C$3="(Todas)",COUNTIFS(DB_HS!$K$5:$K$957,$C$2,DB_HS!$B$5:$B$957,$C$1,DB_HS!$J$5:$J$957,$B15,DB_HS!$D$5:$D$957,L$5),COUNTIFS(DB_HS!$M$5:$M$957,$C$3,DB_HS!$K$5:$K$957,$C$2,DB_HS!$B$5:$B$957,$C$1,DB_HS!$J$5:$J$957,$B15,DB_HS!$D$5:$D$957,L$5))))))))</f>
        <v>0</v>
      </c>
      <c r="M15" s="195">
        <f>IF(AND($C$1="(Todas)",$C$2="(Todas)",$C$3="(Todas)"),COUNTIFS(DB_HS!$J$5:$J$957,$B15,DB_HS!$D$5:$D$957,M$5),IF(AND($C$2="(Todas)",$C$3="(Todas)"),COUNTIFS(DB_HS!$B$5:$B$957,$C$1,DB_HS!$J$5:$J$957,$B15,DB_HS!$D$5:$D$957,M$5),IF(AND($C$1="(Todas)",$C$3="(Todas)"),COUNTIFS(DB_HS!$K$5:$K$957,$C$2,DB_HS!$J$5:$J$957,$B15,DB_HS!$D$5:$D$957,M$5),IF(AND($C$1="(Todas)",$C$2="(Todas)"),COUNTIFS(DB_HS!$M$5:$M$957,$C$3,DB_HS!$J$5:$J$957,$B15,DB_HS!$D$5:$D$957,M$5),IF($C$1="(Todas)",COUNTIFS(DB_HS!$K$5:$K$957,$C$2,DB_HS!$M$5:$M$957,$C$3,DB_HS!$J$5:$J$957,$B15,DB_HS!$D$5:$D$957,M$5),IF($C$2="(Todas)",COUNTIFS(DB_HS!$B$5:$B$957,$C$1,DB_HS!$M$5:$M$957,$C$3,DB_HS!$J$5:$J$957,$B15,DB_HS!$D$5:$D$957,M$5),IF($C$3="(Todas)",COUNTIFS(DB_HS!$K$5:$K$957,$C$2,DB_HS!$B$5:$B$957,$C$1,DB_HS!$J$5:$J$957,$B15,DB_HS!$D$5:$D$957,M$5),COUNTIFS(DB_HS!$M$5:$M$957,$C$3,DB_HS!$K$5:$K$957,$C$2,DB_HS!$B$5:$B$957,$C$1,DB_HS!$J$5:$J$957,$B15,DB_HS!$D$5:$D$957,M$5))))))))</f>
        <v>0</v>
      </c>
      <c r="N15" s="195">
        <f>IF(AND($C$1="(Todas)",$C$2="(Todas)",$C$3="(Todas)"),COUNTIFS(DB_HS!$J$5:$J$957,$B15,DB_HS!$D$5:$D$957,N$5),IF(AND($C$2="(Todas)",$C$3="(Todas)"),COUNTIFS(DB_HS!$B$5:$B$957,$C$1,DB_HS!$J$5:$J$957,$B15,DB_HS!$D$5:$D$957,N$5),IF(AND($C$1="(Todas)",$C$3="(Todas)"),COUNTIFS(DB_HS!$K$5:$K$957,$C$2,DB_HS!$J$5:$J$957,$B15,DB_HS!$D$5:$D$957,N$5),IF(AND($C$1="(Todas)",$C$2="(Todas)"),COUNTIFS(DB_HS!$M$5:$M$957,$C$3,DB_HS!$J$5:$J$957,$B15,DB_HS!$D$5:$D$957,N$5),IF($C$1="(Todas)",COUNTIFS(DB_HS!$K$5:$K$957,$C$2,DB_HS!$M$5:$M$957,$C$3,DB_HS!$J$5:$J$957,$B15,DB_HS!$D$5:$D$957,N$5),IF($C$2="(Todas)",COUNTIFS(DB_HS!$B$5:$B$957,$C$1,DB_HS!$M$5:$M$957,$C$3,DB_HS!$J$5:$J$957,$B15,DB_HS!$D$5:$D$957,N$5),IF($C$3="(Todas)",COUNTIFS(DB_HS!$K$5:$K$957,$C$2,DB_HS!$B$5:$B$957,$C$1,DB_HS!$J$5:$J$957,$B15,DB_HS!$D$5:$D$957,N$5),COUNTIFS(DB_HS!$M$5:$M$957,$C$3,DB_HS!$K$5:$K$957,$C$2,DB_HS!$B$5:$B$957,$C$1,DB_HS!$J$5:$J$957,$B15,DB_HS!$D$5:$D$957,N$5))))))))</f>
        <v>0</v>
      </c>
      <c r="O15" s="195">
        <f>IF(AND($C$1="(Todas)",$C$2="(Todas)",$C$3="(Todas)"),COUNTIFS(DB_HS!$J$5:$J$957,$B15,DB_HS!$D$5:$D$957,O$5),IF(AND($C$2="(Todas)",$C$3="(Todas)"),COUNTIFS(DB_HS!$B$5:$B$957,$C$1,DB_HS!$J$5:$J$957,$B15,DB_HS!$D$5:$D$957,O$5),IF(AND($C$1="(Todas)",$C$3="(Todas)"),COUNTIFS(DB_HS!$K$5:$K$957,$C$2,DB_HS!$J$5:$J$957,$B15,DB_HS!$D$5:$D$957,O$5),IF(AND($C$1="(Todas)",$C$2="(Todas)"),COUNTIFS(DB_HS!$M$5:$M$957,$C$3,DB_HS!$J$5:$J$957,$B15,DB_HS!$D$5:$D$957,O$5),IF($C$1="(Todas)",COUNTIFS(DB_HS!$K$5:$K$957,$C$2,DB_HS!$M$5:$M$957,$C$3,DB_HS!$J$5:$J$957,$B15,DB_HS!$D$5:$D$957,O$5),IF($C$2="(Todas)",COUNTIFS(DB_HS!$B$5:$B$957,$C$1,DB_HS!$M$5:$M$957,$C$3,DB_HS!$J$5:$J$957,$B15,DB_HS!$D$5:$D$957,O$5),IF($C$3="(Todas)",COUNTIFS(DB_HS!$K$5:$K$957,$C$2,DB_HS!$B$5:$B$957,$C$1,DB_HS!$J$5:$J$957,$B15,DB_HS!$D$5:$D$957,O$5),COUNTIFS(DB_HS!$M$5:$M$957,$C$3,DB_HS!$K$5:$K$957,$C$2,DB_HS!$B$5:$B$957,$C$1,DB_HS!$J$5:$J$957,$B15,DB_HS!$D$5:$D$957,O$5))))))))</f>
        <v>0</v>
      </c>
      <c r="P15" s="195">
        <f>IF(AND($C$1="(Todas)",$C$2="(Todas)",$C$3="(Todas)"),COUNTIFS(DB_HS!$J$5:$J$957,$B15,DB_HS!$D$5:$D$957,P$5),IF(AND($C$2="(Todas)",$C$3="(Todas)"),COUNTIFS(DB_HS!$B$5:$B$957,$C$1,DB_HS!$J$5:$J$957,$B15,DB_HS!$D$5:$D$957,P$5),IF(AND($C$1="(Todas)",$C$3="(Todas)"),COUNTIFS(DB_HS!$K$5:$K$957,$C$2,DB_HS!$J$5:$J$957,$B15,DB_HS!$D$5:$D$957,P$5),IF(AND($C$1="(Todas)",$C$2="(Todas)"),COUNTIFS(DB_HS!$M$5:$M$957,$C$3,DB_HS!$J$5:$J$957,$B15,DB_HS!$D$5:$D$957,P$5),IF($C$1="(Todas)",COUNTIFS(DB_HS!$K$5:$K$957,$C$2,DB_HS!$M$5:$M$957,$C$3,DB_HS!$J$5:$J$957,$B15,DB_HS!$D$5:$D$957,P$5),IF($C$2="(Todas)",COUNTIFS(DB_HS!$B$5:$B$957,$C$1,DB_HS!$M$5:$M$957,$C$3,DB_HS!$J$5:$J$957,$B15,DB_HS!$D$5:$D$957,P$5),IF($C$3="(Todas)",COUNTIFS(DB_HS!$K$5:$K$957,$C$2,DB_HS!$B$5:$B$957,$C$1,DB_HS!$J$5:$J$957,$B15,DB_HS!$D$5:$D$957,P$5),COUNTIFS(DB_HS!$M$5:$M$957,$C$3,DB_HS!$K$5:$K$957,$C$2,DB_HS!$B$5:$B$957,$C$1,DB_HS!$J$5:$J$957,$B15,DB_HS!$D$5:$D$957,P$5))))))))</f>
        <v>0</v>
      </c>
      <c r="Q15" s="195">
        <f>IF(AND($C$1="(Todas)",$C$2="(Todas)",$C$3="(Todas)"),COUNTIFS(DB_HS!$J$5:$J$957,$B15,DB_HS!$D$5:$D$957,Q$5),IF(AND($C$2="(Todas)",$C$3="(Todas)"),COUNTIFS(DB_HS!$B$5:$B$957,$C$1,DB_HS!$J$5:$J$957,$B15,DB_HS!$D$5:$D$957,Q$5),IF(AND($C$1="(Todas)",$C$3="(Todas)"),COUNTIFS(DB_HS!$K$5:$K$957,$C$2,DB_HS!$J$5:$J$957,$B15,DB_HS!$D$5:$D$957,Q$5),IF(AND($C$1="(Todas)",$C$2="(Todas)"),COUNTIFS(DB_HS!$M$5:$M$957,$C$3,DB_HS!$J$5:$J$957,$B15,DB_HS!$D$5:$D$957,Q$5),IF($C$1="(Todas)",COUNTIFS(DB_HS!$K$5:$K$957,$C$2,DB_HS!$M$5:$M$957,$C$3,DB_HS!$J$5:$J$957,$B15,DB_HS!$D$5:$D$957,Q$5),IF($C$2="(Todas)",COUNTIFS(DB_HS!$B$5:$B$957,$C$1,DB_HS!$M$5:$M$957,$C$3,DB_HS!$J$5:$J$957,$B15,DB_HS!$D$5:$D$957,Q$5),IF($C$3="(Todas)",COUNTIFS(DB_HS!$K$5:$K$957,$C$2,DB_HS!$B$5:$B$957,$C$1,DB_HS!$J$5:$J$957,$B15,DB_HS!$D$5:$D$957,Q$5),COUNTIFS(DB_HS!$M$5:$M$957,$C$3,DB_HS!$K$5:$K$957,$C$2,DB_HS!$B$5:$B$957,$C$1,DB_HS!$J$5:$J$957,$B15,DB_HS!$D$5:$D$957,Q$5))))))))</f>
        <v>0</v>
      </c>
      <c r="R15" s="195">
        <f>IF(AND($C$1="(Todas)",$C$2="(Todas)",$C$3="(Todas)"),COUNTIFS(DB_HS!$J$5:$J$957,$B15,DB_HS!$D$5:$D$957,R$5),IF(AND($C$2="(Todas)",$C$3="(Todas)"),COUNTIFS(DB_HS!$B$5:$B$957,$C$1,DB_HS!$J$5:$J$957,$B15,DB_HS!$D$5:$D$957,R$5),IF(AND($C$1="(Todas)",$C$3="(Todas)"),COUNTIFS(DB_HS!$K$5:$K$957,$C$2,DB_HS!$J$5:$J$957,$B15,DB_HS!$D$5:$D$957,R$5),IF(AND($C$1="(Todas)",$C$2="(Todas)"),COUNTIFS(DB_HS!$M$5:$M$957,$C$3,DB_HS!$J$5:$J$957,$B15,DB_HS!$D$5:$D$957,R$5),IF($C$1="(Todas)",COUNTIFS(DB_HS!$K$5:$K$957,$C$2,DB_HS!$M$5:$M$957,$C$3,DB_HS!$J$5:$J$957,$B15,DB_HS!$D$5:$D$957,R$5),IF($C$2="(Todas)",COUNTIFS(DB_HS!$B$5:$B$957,$C$1,DB_HS!$M$5:$M$957,$C$3,DB_HS!$J$5:$J$957,$B15,DB_HS!$D$5:$D$957,R$5),IF($C$3="(Todas)",COUNTIFS(DB_HS!$K$5:$K$957,$C$2,DB_HS!$B$5:$B$957,$C$1,DB_HS!$J$5:$J$957,$B15,DB_HS!$D$5:$D$957,R$5),COUNTIFS(DB_HS!$M$5:$M$957,$C$3,DB_HS!$K$5:$K$957,$C$2,DB_HS!$B$5:$B$957,$C$1,DB_HS!$J$5:$J$957,$B15,DB_HS!$D$5:$D$957,R$5))))))))</f>
        <v>0</v>
      </c>
      <c r="S15" s="196">
        <f t="shared" si="2"/>
        <v>0</v>
      </c>
      <c r="T15" s="196">
        <f t="shared" si="3"/>
        <v>0</v>
      </c>
      <c r="U15" s="196">
        <f t="shared" si="4"/>
        <v>0</v>
      </c>
      <c r="V15" s="196" t="e">
        <f t="shared" si="5"/>
        <v>#DIV/0!</v>
      </c>
      <c r="W15" s="196" t="e">
        <f t="shared" si="6"/>
        <v>#DIV/0!</v>
      </c>
      <c r="X15" s="196" t="e">
        <f t="shared" si="7"/>
        <v>#DIV/0!</v>
      </c>
      <c r="Y15" s="196">
        <f t="shared" si="8"/>
        <v>0</v>
      </c>
      <c r="Z15" s="197">
        <f>IF(AND($C$1="(Todas)",$C$2="(Todas)",$C$3="(Todas)"),COUNTIFS(DB_HS!$J$5:$J$957,$B15,DB_HS!$F$5:$F$957,Z$5),IF(AND($C$2="(Todas)",$C$3="(Todas)"),COUNTIFS(DB_HS!$B$5:$B$957,$C$1,DB_HS!$J$5:$J$957,$B15,DB_HS!$F$5:$F$957,Z$5),IF(AND($C$1="(Todas)",$C$3="(Todas)"),COUNTIFS(DB_HS!$K$5:$K$957,$C$2,DB_HS!$J$5:$J$957,$B15,DB_HS!$F$5:$F$957,Z$5),IF(AND($C$1="(Todas)",$C$2="(Todas)"),COUNTIFS(DB_HS!$M$5:$M$957,$C$3,DB_HS!$J$5:$J$957,$B15,DB_HS!$F$5:$F$957,Z$5),IF($C$1="(Todas)",COUNTIFS(DB_HS!$K$5:$K$957,$C$2,DB_HS!$M$5:$M$957,$C$3,DB_HS!$J$5:$J$957,$B15,DB_HS!$F$5:$F$957,Z$5),IF($C$2="(Todas)",COUNTIFS(DB_HS!$B$5:$B$957,$C$1,DB_HS!$M$5:$M$957,$C$3,DB_HS!$J$5:$J$957,$B15,DB_HS!$F$5:$F$957,Z$5),IF($C$3="(Todas)",COUNTIFS(DB_HS!$K$5:$K$957,$C$2,DB_HS!$B$5:$B$957,$C$1,DB_HS!$J$5:$J$957,$B15,DB_HS!$F$5:$F$957,Z$5),COUNTIFS(DB_HS!$M$5:$M$957,$C$3,DB_HS!$K$5:$K$957,$C$2,DB_HS!$B$5:$B$957,$C$1,DB_HS!$J$5:$J$957,$B15,DB_HS!$F$5:$F$957,Z$5))))))))</f>
        <v>0</v>
      </c>
      <c r="AA15" s="195">
        <f>IF(AND($C$1="(Todas)",$C$2="(Todas)",$C$3="(Todas)"),COUNTIFS(DB_HS!$J$5:$J$957,$B15,DB_HS!$F$5:$F$957,AA$5),IF(AND($C$2="(Todas)",$C$3="(Todas)"),COUNTIFS(DB_HS!$B$5:$B$957,$C$1,DB_HS!$J$5:$J$957,$B15,DB_HS!$F$5:$F$957,AA$5),IF(AND($C$1="(Todas)",$C$3="(Todas)"),COUNTIFS(DB_HS!$K$5:$K$957,$C$2,DB_HS!$J$5:$J$957,$B15,DB_HS!$F$5:$F$957,AA$5),IF(AND($C$1="(Todas)",$C$2="(Todas)"),COUNTIFS(DB_HS!$M$5:$M$957,$C$3,DB_HS!$J$5:$J$957,$B15,DB_HS!$F$5:$F$957,AA$5),IF($C$1="(Todas)",COUNTIFS(DB_HS!$K$5:$K$957,$C$2,DB_HS!$M$5:$M$957,$C$3,DB_HS!$J$5:$J$957,$B15,DB_HS!$F$5:$F$957,AA$5),IF($C$2="(Todas)",COUNTIFS(DB_HS!$B$5:$B$957,$C$1,DB_HS!$M$5:$M$957,$C$3,DB_HS!$J$5:$J$957,$B15,DB_HS!$F$5:$F$957,AA$5),IF($C$3="(Todas)",COUNTIFS(DB_HS!$K$5:$K$957,$C$2,DB_HS!$B$5:$B$957,$C$1,DB_HS!$J$5:$J$957,$B15,DB_HS!$F$5:$F$957,AA$5),COUNTIFS(DB_HS!$M$5:$M$957,$C$3,DB_HS!$K$5:$K$957,$C$2,DB_HS!$B$5:$B$957,$C$1,DB_HS!$J$5:$J$957,$B15,DB_HS!$F$5:$F$957,AA$5))))))))</f>
        <v>0</v>
      </c>
      <c r="AB15" s="195">
        <f>IF(AND($C$1="(Todas)",$C$2="(Todas)",$C$3="(Todas)"),COUNTIFS(DB_HS!$J$5:$J$957,$B15,DB_HS!$F$5:$F$957,AB$5),IF(AND($C$2="(Todas)",$C$3="(Todas)"),COUNTIFS(DB_HS!$B$5:$B$957,$C$1,DB_HS!$J$5:$J$957,$B15,DB_HS!$F$5:$F$957,AB$5),IF(AND($C$1="(Todas)",$C$3="(Todas)"),COUNTIFS(DB_HS!$K$5:$K$957,$C$2,DB_HS!$J$5:$J$957,$B15,DB_HS!$F$5:$F$957,AB$5),IF(AND($C$1="(Todas)",$C$2="(Todas)"),COUNTIFS(DB_HS!$M$5:$M$957,$C$3,DB_HS!$J$5:$J$957,$B15,DB_HS!$F$5:$F$957,AB$5),IF($C$1="(Todas)",COUNTIFS(DB_HS!$K$5:$K$957,$C$2,DB_HS!$M$5:$M$957,$C$3,DB_HS!$J$5:$J$957,$B15,DB_HS!$F$5:$F$957,AB$5),IF($C$2="(Todas)",COUNTIFS(DB_HS!$B$5:$B$957,$C$1,DB_HS!$M$5:$M$957,$C$3,DB_HS!$J$5:$J$957,$B15,DB_HS!$F$5:$F$957,AB$5),IF($C$3="(Todas)",COUNTIFS(DB_HS!$K$5:$K$957,$C$2,DB_HS!$B$5:$B$957,$C$1,DB_HS!$J$5:$J$957,$B15,DB_HS!$F$5:$F$957,AB$5),COUNTIFS(DB_HS!$M$5:$M$957,$C$3,DB_HS!$K$5:$K$957,$C$2,DB_HS!$B$5:$B$957,$C$1,DB_HS!$J$5:$J$957,$B15,DB_HS!$F$5:$F$957,AB$5))))))))</f>
        <v>0</v>
      </c>
      <c r="AC15" s="195">
        <f>IF(AND($C$1="(Todas)",$C$2="(Todas)",$C$3="(Todas)"),COUNTIFS(DB_HS!$J$5:$J$957,$B15,DB_HS!$F$5:$F$957,AC$5),IF(AND($C$2="(Todas)",$C$3="(Todas)"),COUNTIFS(DB_HS!$B$5:$B$957,$C$1,DB_HS!$J$5:$J$957,$B15,DB_HS!$F$5:$F$957,AC$5),IF(AND($C$1="(Todas)",$C$3="(Todas)"),COUNTIFS(DB_HS!$K$5:$K$957,$C$2,DB_HS!$J$5:$J$957,$B15,DB_HS!$F$5:$F$957,AC$5),IF(AND($C$1="(Todas)",$C$2="(Todas)"),COUNTIFS(DB_HS!$M$5:$M$957,$C$3,DB_HS!$J$5:$J$957,$B15,DB_HS!$F$5:$F$957,AC$5),IF($C$1="(Todas)",COUNTIFS(DB_HS!$K$5:$K$957,$C$2,DB_HS!$M$5:$M$957,$C$3,DB_HS!$J$5:$J$957,$B15,DB_HS!$F$5:$F$957,AC$5),IF($C$2="(Todas)",COUNTIFS(DB_HS!$B$5:$B$957,$C$1,DB_HS!$M$5:$M$957,$C$3,DB_HS!$J$5:$J$957,$B15,DB_HS!$F$5:$F$957,AC$5),IF($C$3="(Todas)",COUNTIFS(DB_HS!$K$5:$K$957,$C$2,DB_HS!$B$5:$B$957,$C$1,DB_HS!$J$5:$J$957,$B15,DB_HS!$F$5:$F$957,AC$5),COUNTIFS(DB_HS!$M$5:$M$957,$C$3,DB_HS!$K$5:$K$957,$C$2,DB_HS!$B$5:$B$957,$C$1,DB_HS!$J$5:$J$957,$B15,DB_HS!$F$5:$F$957,AC$5))))))))</f>
        <v>0</v>
      </c>
      <c r="AD15" s="196">
        <f t="shared" si="9"/>
        <v>0</v>
      </c>
      <c r="AE15" s="196">
        <f t="shared" si="10"/>
        <v>0</v>
      </c>
      <c r="AF15" s="196">
        <f t="shared" si="11"/>
        <v>0</v>
      </c>
      <c r="AG15" s="196">
        <f t="shared" si="12"/>
        <v>0</v>
      </c>
    </row>
    <row r="16" spans="2:33" ht="15.75">
      <c r="B16"/>
      <c r="C16"/>
      <c r="D16"/>
      <c r="E16" s="560"/>
      <c r="G16" s="469"/>
      <c r="H16" s="195">
        <f>IF(AND($C$1="(Todas)",$C$2="(Todas)",$C$3="(Todas)"),COUNTIFS(DB_HS!$J$5:$J$957,$B16,DB_HS!$C$5:$C$957,H$5),IF(AND($C$2="(Todas)",$C$3="(Todas)"),COUNTIFS(DB_HS!$B$5:$B$957,$C$1,DB_HS!$J$5:$J$957,$B16,DB_HS!$C$5:$C$957,H$5),IF(AND($C$1="(Todas)",$C$3="(Todas)"),COUNTIFS(DB_HS!$K$5:$K$957,$C$2,DB_HS!$J$5:$J$957,$B16,DB_HS!$C$5:$C$957,H$5),IF(AND($C$1="(Todas)",$C$2="(Todas)"),COUNTIFS(DB_HS!$M$5:$M$957,$C$3,DB_HS!$J$5:$J$957,$B16,DB_HS!$C$5:$C$957,H$5),IF($C$1="(Todas)",COUNTIFS(DB_HS!$K$5:$K$957,$C$2,DB_HS!$M$5:$M$957,$C$3,DB_HS!$J$5:$J$957,$B16,DB_HS!$C$5:$C$957,H$5),IF($C$2="(Todas)",COUNTIFS(DB_HS!$B$5:$B$957,$C$1,DB_HS!$M$5:$M$957,$C$3,DB_HS!$J$5:$J$957,$B16,DB_HS!$C$5:$C$957,H$5),IF($C$3="(Todas)",COUNTIFS(DB_HS!$K$5:$K$957,$C$2,DB_HS!$B$5:$B$957,$C$1,DB_HS!$J$5:$J$957,$B16,DB_HS!$C$5:$C$957,H$5),COUNTIFS(DB_HS!$M$5:$M$957,$C$3,DB_HS!$K$5:$K$957,$C$2,DB_HS!$B$5:$B$957,$C$1,DB_HS!$J$5:$J$957,$B16,DB_HS!$C$5:$C$957,H$5))))))))</f>
        <v>0</v>
      </c>
      <c r="I16" s="195">
        <f>IF(AND($C$1="(Todas)",$C$2="(Todas)",$C$3="(Todas)"),COUNTIFS(DB_HS!$J$5:$J$957,$B16,DB_HS!$C$5:$C$957,I$5),IF(AND($C$2="(Todas)",$C$3="(Todas)"),COUNTIFS(DB_HS!$B$5:$B$957,$C$1,DB_HS!$J$5:$J$957,$B16,DB_HS!$C$5:$C$957,I$5),IF(AND($C$1="(Todas)",$C$3="(Todas)"),COUNTIFS(DB_HS!$K$5:$K$957,$C$2,DB_HS!$J$5:$J$957,$B16,DB_HS!$C$5:$C$957,I$5),IF(AND($C$1="(Todas)",$C$2="(Todas)"),COUNTIFS(DB_HS!$M$5:$M$957,$C$3,DB_HS!$J$5:$J$957,$B16,DB_HS!$C$5:$C$957,I$5),IF($C$1="(Todas)",COUNTIFS(DB_HS!$K$5:$K$957,$C$2,DB_HS!$M$5:$M$957,$C$3,DB_HS!$J$5:$J$957,$B16,DB_HS!$C$5:$C$957,I$5),IF($C$2="(Todas)",COUNTIFS(DB_HS!$B$5:$B$957,$C$1,DB_HS!$M$5:$M$957,$C$3,DB_HS!$J$5:$J$957,$B16,DB_HS!$C$5:$C$957,I$5),IF($C$3="(Todas)",COUNTIFS(DB_HS!$K$5:$K$957,$C$2,DB_HS!$B$5:$B$957,$C$1,DB_HS!$J$5:$J$957,$B16,DB_HS!$C$5:$C$957,I$5),COUNTIFS(DB_HS!$M$5:$M$957,$C$3,DB_HS!$K$5:$K$957,$C$2,DB_HS!$B$5:$B$957,$C$1,DB_HS!$J$5:$J$957,$B16,DB_HS!$C$5:$C$957,I$5))))))))</f>
        <v>0</v>
      </c>
      <c r="J16" s="196">
        <f t="shared" si="0"/>
        <v>0</v>
      </c>
      <c r="K16" s="196">
        <f t="shared" si="1"/>
        <v>0</v>
      </c>
      <c r="L16" s="197">
        <f>IF(AND($C$1="(Todas)",$C$2="(Todas)",$C$3="(Todas)"),COUNTIFS(DB_HS!$J$5:$J$957,$B16,DB_HS!$D$5:$D$957,L$5),IF(AND($C$2="(Todas)",$C$3="(Todas)"),COUNTIFS(DB_HS!$B$5:$B$957,$C$1,DB_HS!$J$5:$J$957,$B16,DB_HS!$D$5:$D$957,L$5),IF(AND($C$1="(Todas)",$C$3="(Todas)"),COUNTIFS(DB_HS!$K$5:$K$957,$C$2,DB_HS!$J$5:$J$957,$B16,DB_HS!$D$5:$D$957,L$5),IF(AND($C$1="(Todas)",$C$2="(Todas)"),COUNTIFS(DB_HS!$M$5:$M$957,$C$3,DB_HS!$J$5:$J$957,$B16,DB_HS!$D$5:$D$957,L$5),IF($C$1="(Todas)",COUNTIFS(DB_HS!$K$5:$K$957,$C$2,DB_HS!$M$5:$M$957,$C$3,DB_HS!$J$5:$J$957,$B16,DB_HS!$D$5:$D$957,L$5),IF($C$2="(Todas)",COUNTIFS(DB_HS!$B$5:$B$957,$C$1,DB_HS!$M$5:$M$957,$C$3,DB_HS!$J$5:$J$957,$B16,DB_HS!$D$5:$D$957,L$5),IF($C$3="(Todas)",COUNTIFS(DB_HS!$K$5:$K$957,$C$2,DB_HS!$B$5:$B$957,$C$1,DB_HS!$J$5:$J$957,$B16,DB_HS!$D$5:$D$957,L$5),COUNTIFS(DB_HS!$M$5:$M$957,$C$3,DB_HS!$K$5:$K$957,$C$2,DB_HS!$B$5:$B$957,$C$1,DB_HS!$J$5:$J$957,$B16,DB_HS!$D$5:$D$957,L$5))))))))</f>
        <v>0</v>
      </c>
      <c r="M16" s="195">
        <f>IF(AND($C$1="(Todas)",$C$2="(Todas)",$C$3="(Todas)"),COUNTIFS(DB_HS!$J$5:$J$957,$B16,DB_HS!$D$5:$D$957,M$5),IF(AND($C$2="(Todas)",$C$3="(Todas)"),COUNTIFS(DB_HS!$B$5:$B$957,$C$1,DB_HS!$J$5:$J$957,$B16,DB_HS!$D$5:$D$957,M$5),IF(AND($C$1="(Todas)",$C$3="(Todas)"),COUNTIFS(DB_HS!$K$5:$K$957,$C$2,DB_HS!$J$5:$J$957,$B16,DB_HS!$D$5:$D$957,M$5),IF(AND($C$1="(Todas)",$C$2="(Todas)"),COUNTIFS(DB_HS!$M$5:$M$957,$C$3,DB_HS!$J$5:$J$957,$B16,DB_HS!$D$5:$D$957,M$5),IF($C$1="(Todas)",COUNTIFS(DB_HS!$K$5:$K$957,$C$2,DB_HS!$M$5:$M$957,$C$3,DB_HS!$J$5:$J$957,$B16,DB_HS!$D$5:$D$957,M$5),IF($C$2="(Todas)",COUNTIFS(DB_HS!$B$5:$B$957,$C$1,DB_HS!$M$5:$M$957,$C$3,DB_HS!$J$5:$J$957,$B16,DB_HS!$D$5:$D$957,M$5),IF($C$3="(Todas)",COUNTIFS(DB_HS!$K$5:$K$957,$C$2,DB_HS!$B$5:$B$957,$C$1,DB_HS!$J$5:$J$957,$B16,DB_HS!$D$5:$D$957,M$5),COUNTIFS(DB_HS!$M$5:$M$957,$C$3,DB_HS!$K$5:$K$957,$C$2,DB_HS!$B$5:$B$957,$C$1,DB_HS!$J$5:$J$957,$B16,DB_HS!$D$5:$D$957,M$5))))))))</f>
        <v>0</v>
      </c>
      <c r="N16" s="195">
        <f>IF(AND($C$1="(Todas)",$C$2="(Todas)",$C$3="(Todas)"),COUNTIFS(DB_HS!$J$5:$J$957,$B16,DB_HS!$D$5:$D$957,N$5),IF(AND($C$2="(Todas)",$C$3="(Todas)"),COUNTIFS(DB_HS!$B$5:$B$957,$C$1,DB_HS!$J$5:$J$957,$B16,DB_HS!$D$5:$D$957,N$5),IF(AND($C$1="(Todas)",$C$3="(Todas)"),COUNTIFS(DB_HS!$K$5:$K$957,$C$2,DB_HS!$J$5:$J$957,$B16,DB_HS!$D$5:$D$957,N$5),IF(AND($C$1="(Todas)",$C$2="(Todas)"),COUNTIFS(DB_HS!$M$5:$M$957,$C$3,DB_HS!$J$5:$J$957,$B16,DB_HS!$D$5:$D$957,N$5),IF($C$1="(Todas)",COUNTIFS(DB_HS!$K$5:$K$957,$C$2,DB_HS!$M$5:$M$957,$C$3,DB_HS!$J$5:$J$957,$B16,DB_HS!$D$5:$D$957,N$5),IF($C$2="(Todas)",COUNTIFS(DB_HS!$B$5:$B$957,$C$1,DB_HS!$M$5:$M$957,$C$3,DB_HS!$J$5:$J$957,$B16,DB_HS!$D$5:$D$957,N$5),IF($C$3="(Todas)",COUNTIFS(DB_HS!$K$5:$K$957,$C$2,DB_HS!$B$5:$B$957,$C$1,DB_HS!$J$5:$J$957,$B16,DB_HS!$D$5:$D$957,N$5),COUNTIFS(DB_HS!$M$5:$M$957,$C$3,DB_HS!$K$5:$K$957,$C$2,DB_HS!$B$5:$B$957,$C$1,DB_HS!$J$5:$J$957,$B16,DB_HS!$D$5:$D$957,N$5))))))))</f>
        <v>0</v>
      </c>
      <c r="O16" s="195">
        <f>IF(AND($C$1="(Todas)",$C$2="(Todas)",$C$3="(Todas)"),COUNTIFS(DB_HS!$J$5:$J$957,$B16,DB_HS!$D$5:$D$957,O$5),IF(AND($C$2="(Todas)",$C$3="(Todas)"),COUNTIFS(DB_HS!$B$5:$B$957,$C$1,DB_HS!$J$5:$J$957,$B16,DB_HS!$D$5:$D$957,O$5),IF(AND($C$1="(Todas)",$C$3="(Todas)"),COUNTIFS(DB_HS!$K$5:$K$957,$C$2,DB_HS!$J$5:$J$957,$B16,DB_HS!$D$5:$D$957,O$5),IF(AND($C$1="(Todas)",$C$2="(Todas)"),COUNTIFS(DB_HS!$M$5:$M$957,$C$3,DB_HS!$J$5:$J$957,$B16,DB_HS!$D$5:$D$957,O$5),IF($C$1="(Todas)",COUNTIFS(DB_HS!$K$5:$K$957,$C$2,DB_HS!$M$5:$M$957,$C$3,DB_HS!$J$5:$J$957,$B16,DB_HS!$D$5:$D$957,O$5),IF($C$2="(Todas)",COUNTIFS(DB_HS!$B$5:$B$957,$C$1,DB_HS!$M$5:$M$957,$C$3,DB_HS!$J$5:$J$957,$B16,DB_HS!$D$5:$D$957,O$5),IF($C$3="(Todas)",COUNTIFS(DB_HS!$K$5:$K$957,$C$2,DB_HS!$B$5:$B$957,$C$1,DB_HS!$J$5:$J$957,$B16,DB_HS!$D$5:$D$957,O$5),COUNTIFS(DB_HS!$M$5:$M$957,$C$3,DB_HS!$K$5:$K$957,$C$2,DB_HS!$B$5:$B$957,$C$1,DB_HS!$J$5:$J$957,$B16,DB_HS!$D$5:$D$957,O$5))))))))</f>
        <v>0</v>
      </c>
      <c r="P16" s="195">
        <f>IF(AND($C$1="(Todas)",$C$2="(Todas)",$C$3="(Todas)"),COUNTIFS(DB_HS!$J$5:$J$957,$B16,DB_HS!$D$5:$D$957,P$5),IF(AND($C$2="(Todas)",$C$3="(Todas)"),COUNTIFS(DB_HS!$B$5:$B$957,$C$1,DB_HS!$J$5:$J$957,$B16,DB_HS!$D$5:$D$957,P$5),IF(AND($C$1="(Todas)",$C$3="(Todas)"),COUNTIFS(DB_HS!$K$5:$K$957,$C$2,DB_HS!$J$5:$J$957,$B16,DB_HS!$D$5:$D$957,P$5),IF(AND($C$1="(Todas)",$C$2="(Todas)"),COUNTIFS(DB_HS!$M$5:$M$957,$C$3,DB_HS!$J$5:$J$957,$B16,DB_HS!$D$5:$D$957,P$5),IF($C$1="(Todas)",COUNTIFS(DB_HS!$K$5:$K$957,$C$2,DB_HS!$M$5:$M$957,$C$3,DB_HS!$J$5:$J$957,$B16,DB_HS!$D$5:$D$957,P$5),IF($C$2="(Todas)",COUNTIFS(DB_HS!$B$5:$B$957,$C$1,DB_HS!$M$5:$M$957,$C$3,DB_HS!$J$5:$J$957,$B16,DB_HS!$D$5:$D$957,P$5),IF($C$3="(Todas)",COUNTIFS(DB_HS!$K$5:$K$957,$C$2,DB_HS!$B$5:$B$957,$C$1,DB_HS!$J$5:$J$957,$B16,DB_HS!$D$5:$D$957,P$5),COUNTIFS(DB_HS!$M$5:$M$957,$C$3,DB_HS!$K$5:$K$957,$C$2,DB_HS!$B$5:$B$957,$C$1,DB_HS!$J$5:$J$957,$B16,DB_HS!$D$5:$D$957,P$5))))))))</f>
        <v>0</v>
      </c>
      <c r="Q16" s="195">
        <f>IF(AND($C$1="(Todas)",$C$2="(Todas)",$C$3="(Todas)"),COUNTIFS(DB_HS!$J$5:$J$957,$B16,DB_HS!$D$5:$D$957,Q$5),IF(AND($C$2="(Todas)",$C$3="(Todas)"),COUNTIFS(DB_HS!$B$5:$B$957,$C$1,DB_HS!$J$5:$J$957,$B16,DB_HS!$D$5:$D$957,Q$5),IF(AND($C$1="(Todas)",$C$3="(Todas)"),COUNTIFS(DB_HS!$K$5:$K$957,$C$2,DB_HS!$J$5:$J$957,$B16,DB_HS!$D$5:$D$957,Q$5),IF(AND($C$1="(Todas)",$C$2="(Todas)"),COUNTIFS(DB_HS!$M$5:$M$957,$C$3,DB_HS!$J$5:$J$957,$B16,DB_HS!$D$5:$D$957,Q$5),IF($C$1="(Todas)",COUNTIFS(DB_HS!$K$5:$K$957,$C$2,DB_HS!$M$5:$M$957,$C$3,DB_HS!$J$5:$J$957,$B16,DB_HS!$D$5:$D$957,Q$5),IF($C$2="(Todas)",COUNTIFS(DB_HS!$B$5:$B$957,$C$1,DB_HS!$M$5:$M$957,$C$3,DB_HS!$J$5:$J$957,$B16,DB_HS!$D$5:$D$957,Q$5),IF($C$3="(Todas)",COUNTIFS(DB_HS!$K$5:$K$957,$C$2,DB_HS!$B$5:$B$957,$C$1,DB_HS!$J$5:$J$957,$B16,DB_HS!$D$5:$D$957,Q$5),COUNTIFS(DB_HS!$M$5:$M$957,$C$3,DB_HS!$K$5:$K$957,$C$2,DB_HS!$B$5:$B$957,$C$1,DB_HS!$J$5:$J$957,$B16,DB_HS!$D$5:$D$957,Q$5))))))))</f>
        <v>0</v>
      </c>
      <c r="R16" s="195">
        <f>IF(AND($C$1="(Todas)",$C$2="(Todas)",$C$3="(Todas)"),COUNTIFS(DB_HS!$J$5:$J$957,$B16,DB_HS!$D$5:$D$957,R$5),IF(AND($C$2="(Todas)",$C$3="(Todas)"),COUNTIFS(DB_HS!$B$5:$B$957,$C$1,DB_HS!$J$5:$J$957,$B16,DB_HS!$D$5:$D$957,R$5),IF(AND($C$1="(Todas)",$C$3="(Todas)"),COUNTIFS(DB_HS!$K$5:$K$957,$C$2,DB_HS!$J$5:$J$957,$B16,DB_HS!$D$5:$D$957,R$5),IF(AND($C$1="(Todas)",$C$2="(Todas)"),COUNTIFS(DB_HS!$M$5:$M$957,$C$3,DB_HS!$J$5:$J$957,$B16,DB_HS!$D$5:$D$957,R$5),IF($C$1="(Todas)",COUNTIFS(DB_HS!$K$5:$K$957,$C$2,DB_HS!$M$5:$M$957,$C$3,DB_HS!$J$5:$J$957,$B16,DB_HS!$D$5:$D$957,R$5),IF($C$2="(Todas)",COUNTIFS(DB_HS!$B$5:$B$957,$C$1,DB_HS!$M$5:$M$957,$C$3,DB_HS!$J$5:$J$957,$B16,DB_HS!$D$5:$D$957,R$5),IF($C$3="(Todas)",COUNTIFS(DB_HS!$K$5:$K$957,$C$2,DB_HS!$B$5:$B$957,$C$1,DB_HS!$J$5:$J$957,$B16,DB_HS!$D$5:$D$957,R$5),COUNTIFS(DB_HS!$M$5:$M$957,$C$3,DB_HS!$K$5:$K$957,$C$2,DB_HS!$B$5:$B$957,$C$1,DB_HS!$J$5:$J$957,$B16,DB_HS!$D$5:$D$957,R$5))))))))</f>
        <v>0</v>
      </c>
      <c r="S16" s="196">
        <f t="shared" si="2"/>
        <v>0</v>
      </c>
      <c r="T16" s="196">
        <f t="shared" si="3"/>
        <v>0</v>
      </c>
      <c r="U16" s="196">
        <f t="shared" si="4"/>
        <v>0</v>
      </c>
      <c r="V16" s="196" t="e">
        <f t="shared" si="5"/>
        <v>#DIV/0!</v>
      </c>
      <c r="W16" s="196" t="e">
        <f t="shared" si="6"/>
        <v>#DIV/0!</v>
      </c>
      <c r="X16" s="196" t="e">
        <f t="shared" si="7"/>
        <v>#DIV/0!</v>
      </c>
      <c r="Y16" s="196">
        <f t="shared" si="8"/>
        <v>0</v>
      </c>
      <c r="Z16" s="197">
        <f>IF(AND($C$1="(Todas)",$C$2="(Todas)",$C$3="(Todas)"),COUNTIFS(DB_HS!$J$5:$J$957,$B16,DB_HS!$F$5:$F$957,Z$5),IF(AND($C$2="(Todas)",$C$3="(Todas)"),COUNTIFS(DB_HS!$B$5:$B$957,$C$1,DB_HS!$J$5:$J$957,$B16,DB_HS!$F$5:$F$957,Z$5),IF(AND($C$1="(Todas)",$C$3="(Todas)"),COUNTIFS(DB_HS!$K$5:$K$957,$C$2,DB_HS!$J$5:$J$957,$B16,DB_HS!$F$5:$F$957,Z$5),IF(AND($C$1="(Todas)",$C$2="(Todas)"),COUNTIFS(DB_HS!$M$5:$M$957,$C$3,DB_HS!$J$5:$J$957,$B16,DB_HS!$F$5:$F$957,Z$5),IF($C$1="(Todas)",COUNTIFS(DB_HS!$K$5:$K$957,$C$2,DB_HS!$M$5:$M$957,$C$3,DB_HS!$J$5:$J$957,$B16,DB_HS!$F$5:$F$957,Z$5),IF($C$2="(Todas)",COUNTIFS(DB_HS!$B$5:$B$957,$C$1,DB_HS!$M$5:$M$957,$C$3,DB_HS!$J$5:$J$957,$B16,DB_HS!$F$5:$F$957,Z$5),IF($C$3="(Todas)",COUNTIFS(DB_HS!$K$5:$K$957,$C$2,DB_HS!$B$5:$B$957,$C$1,DB_HS!$J$5:$J$957,$B16,DB_HS!$F$5:$F$957,Z$5),COUNTIFS(DB_HS!$M$5:$M$957,$C$3,DB_HS!$K$5:$K$957,$C$2,DB_HS!$B$5:$B$957,$C$1,DB_HS!$J$5:$J$957,$B16,DB_HS!$F$5:$F$957,Z$5))))))))</f>
        <v>0</v>
      </c>
      <c r="AA16" s="195">
        <f>IF(AND($C$1="(Todas)",$C$2="(Todas)",$C$3="(Todas)"),COUNTIFS(DB_HS!$J$5:$J$957,$B16,DB_HS!$F$5:$F$957,AA$5),IF(AND($C$2="(Todas)",$C$3="(Todas)"),COUNTIFS(DB_HS!$B$5:$B$957,$C$1,DB_HS!$J$5:$J$957,$B16,DB_HS!$F$5:$F$957,AA$5),IF(AND($C$1="(Todas)",$C$3="(Todas)"),COUNTIFS(DB_HS!$K$5:$K$957,$C$2,DB_HS!$J$5:$J$957,$B16,DB_HS!$F$5:$F$957,AA$5),IF(AND($C$1="(Todas)",$C$2="(Todas)"),COUNTIFS(DB_HS!$M$5:$M$957,$C$3,DB_HS!$J$5:$J$957,$B16,DB_HS!$F$5:$F$957,AA$5),IF($C$1="(Todas)",COUNTIFS(DB_HS!$K$5:$K$957,$C$2,DB_HS!$M$5:$M$957,$C$3,DB_HS!$J$5:$J$957,$B16,DB_HS!$F$5:$F$957,AA$5),IF($C$2="(Todas)",COUNTIFS(DB_HS!$B$5:$B$957,$C$1,DB_HS!$M$5:$M$957,$C$3,DB_HS!$J$5:$J$957,$B16,DB_HS!$F$5:$F$957,AA$5),IF($C$3="(Todas)",COUNTIFS(DB_HS!$K$5:$K$957,$C$2,DB_HS!$B$5:$B$957,$C$1,DB_HS!$J$5:$J$957,$B16,DB_HS!$F$5:$F$957,AA$5),COUNTIFS(DB_HS!$M$5:$M$957,$C$3,DB_HS!$K$5:$K$957,$C$2,DB_HS!$B$5:$B$957,$C$1,DB_HS!$J$5:$J$957,$B16,DB_HS!$F$5:$F$957,AA$5))))))))</f>
        <v>0</v>
      </c>
      <c r="AB16" s="195">
        <f>IF(AND($C$1="(Todas)",$C$2="(Todas)",$C$3="(Todas)"),COUNTIFS(DB_HS!$J$5:$J$957,$B16,DB_HS!$F$5:$F$957,AB$5),IF(AND($C$2="(Todas)",$C$3="(Todas)"),COUNTIFS(DB_HS!$B$5:$B$957,$C$1,DB_HS!$J$5:$J$957,$B16,DB_HS!$F$5:$F$957,AB$5),IF(AND($C$1="(Todas)",$C$3="(Todas)"),COUNTIFS(DB_HS!$K$5:$K$957,$C$2,DB_HS!$J$5:$J$957,$B16,DB_HS!$F$5:$F$957,AB$5),IF(AND($C$1="(Todas)",$C$2="(Todas)"),COUNTIFS(DB_HS!$M$5:$M$957,$C$3,DB_HS!$J$5:$J$957,$B16,DB_HS!$F$5:$F$957,AB$5),IF($C$1="(Todas)",COUNTIFS(DB_HS!$K$5:$K$957,$C$2,DB_HS!$M$5:$M$957,$C$3,DB_HS!$J$5:$J$957,$B16,DB_HS!$F$5:$F$957,AB$5),IF($C$2="(Todas)",COUNTIFS(DB_HS!$B$5:$B$957,$C$1,DB_HS!$M$5:$M$957,$C$3,DB_HS!$J$5:$J$957,$B16,DB_HS!$F$5:$F$957,AB$5),IF($C$3="(Todas)",COUNTIFS(DB_HS!$K$5:$K$957,$C$2,DB_HS!$B$5:$B$957,$C$1,DB_HS!$J$5:$J$957,$B16,DB_HS!$F$5:$F$957,AB$5),COUNTIFS(DB_HS!$M$5:$M$957,$C$3,DB_HS!$K$5:$K$957,$C$2,DB_HS!$B$5:$B$957,$C$1,DB_HS!$J$5:$J$957,$B16,DB_HS!$F$5:$F$957,AB$5))))))))</f>
        <v>0</v>
      </c>
      <c r="AC16" s="195">
        <f>IF(AND($C$1="(Todas)",$C$2="(Todas)",$C$3="(Todas)"),COUNTIFS(DB_HS!$J$5:$J$957,$B16,DB_HS!$F$5:$F$957,AC$5),IF(AND($C$2="(Todas)",$C$3="(Todas)"),COUNTIFS(DB_HS!$B$5:$B$957,$C$1,DB_HS!$J$5:$J$957,$B16,DB_HS!$F$5:$F$957,AC$5),IF(AND($C$1="(Todas)",$C$3="(Todas)"),COUNTIFS(DB_HS!$K$5:$K$957,$C$2,DB_HS!$J$5:$J$957,$B16,DB_HS!$F$5:$F$957,AC$5),IF(AND($C$1="(Todas)",$C$2="(Todas)"),COUNTIFS(DB_HS!$M$5:$M$957,$C$3,DB_HS!$J$5:$J$957,$B16,DB_HS!$F$5:$F$957,AC$5),IF($C$1="(Todas)",COUNTIFS(DB_HS!$K$5:$K$957,$C$2,DB_HS!$M$5:$M$957,$C$3,DB_HS!$J$5:$J$957,$B16,DB_HS!$F$5:$F$957,AC$5),IF($C$2="(Todas)",COUNTIFS(DB_HS!$B$5:$B$957,$C$1,DB_HS!$M$5:$M$957,$C$3,DB_HS!$J$5:$J$957,$B16,DB_HS!$F$5:$F$957,AC$5),IF($C$3="(Todas)",COUNTIFS(DB_HS!$K$5:$K$957,$C$2,DB_HS!$B$5:$B$957,$C$1,DB_HS!$J$5:$J$957,$B16,DB_HS!$F$5:$F$957,AC$5),COUNTIFS(DB_HS!$M$5:$M$957,$C$3,DB_HS!$K$5:$K$957,$C$2,DB_HS!$B$5:$B$957,$C$1,DB_HS!$J$5:$J$957,$B16,DB_HS!$F$5:$F$957,AC$5))))))))</f>
        <v>0</v>
      </c>
      <c r="AD16" s="196">
        <f t="shared" si="9"/>
        <v>0</v>
      </c>
      <c r="AE16" s="196">
        <f t="shared" si="10"/>
        <v>0</v>
      </c>
      <c r="AF16" s="196">
        <f t="shared" si="11"/>
        <v>0</v>
      </c>
      <c r="AG16" s="196">
        <f t="shared" si="12"/>
        <v>0</v>
      </c>
    </row>
    <row r="17" spans="2:33" ht="15.75">
      <c r="B17"/>
      <c r="C17"/>
      <c r="D17"/>
      <c r="E17" s="560"/>
      <c r="G17" s="469"/>
      <c r="H17" s="195">
        <f>IF(AND($C$1="(Todas)",$C$2="(Todas)",$C$3="(Todas)"),COUNTIFS(DB_HS!$J$5:$J$957,$B17,DB_HS!$C$5:$C$957,H$5),IF(AND($C$2="(Todas)",$C$3="(Todas)"),COUNTIFS(DB_HS!$B$5:$B$957,$C$1,DB_HS!$J$5:$J$957,$B17,DB_HS!$C$5:$C$957,H$5),IF(AND($C$1="(Todas)",$C$3="(Todas)"),COUNTIFS(DB_HS!$K$5:$K$957,$C$2,DB_HS!$J$5:$J$957,$B17,DB_HS!$C$5:$C$957,H$5),IF(AND($C$1="(Todas)",$C$2="(Todas)"),COUNTIFS(DB_HS!$M$5:$M$957,$C$3,DB_HS!$J$5:$J$957,$B17,DB_HS!$C$5:$C$957,H$5),IF($C$1="(Todas)",COUNTIFS(DB_HS!$K$5:$K$957,$C$2,DB_HS!$M$5:$M$957,$C$3,DB_HS!$J$5:$J$957,$B17,DB_HS!$C$5:$C$957,H$5),IF($C$2="(Todas)",COUNTIFS(DB_HS!$B$5:$B$957,$C$1,DB_HS!$M$5:$M$957,$C$3,DB_HS!$J$5:$J$957,$B17,DB_HS!$C$5:$C$957,H$5),IF($C$3="(Todas)",COUNTIFS(DB_HS!$K$5:$K$957,$C$2,DB_HS!$B$5:$B$957,$C$1,DB_HS!$J$5:$J$957,$B17,DB_HS!$C$5:$C$957,H$5),COUNTIFS(DB_HS!$M$5:$M$957,$C$3,DB_HS!$K$5:$K$957,$C$2,DB_HS!$B$5:$B$957,$C$1,DB_HS!$J$5:$J$957,$B17,DB_HS!$C$5:$C$957,H$5))))))))</f>
        <v>0</v>
      </c>
      <c r="I17" s="195">
        <f>IF(AND($C$1="(Todas)",$C$2="(Todas)",$C$3="(Todas)"),COUNTIFS(DB_HS!$J$5:$J$957,$B17,DB_HS!$C$5:$C$957,I$5),IF(AND($C$2="(Todas)",$C$3="(Todas)"),COUNTIFS(DB_HS!$B$5:$B$957,$C$1,DB_HS!$J$5:$J$957,$B17,DB_HS!$C$5:$C$957,I$5),IF(AND($C$1="(Todas)",$C$3="(Todas)"),COUNTIFS(DB_HS!$K$5:$K$957,$C$2,DB_HS!$J$5:$J$957,$B17,DB_HS!$C$5:$C$957,I$5),IF(AND($C$1="(Todas)",$C$2="(Todas)"),COUNTIFS(DB_HS!$M$5:$M$957,$C$3,DB_HS!$J$5:$J$957,$B17,DB_HS!$C$5:$C$957,I$5),IF($C$1="(Todas)",COUNTIFS(DB_HS!$K$5:$K$957,$C$2,DB_HS!$M$5:$M$957,$C$3,DB_HS!$J$5:$J$957,$B17,DB_HS!$C$5:$C$957,I$5),IF($C$2="(Todas)",COUNTIFS(DB_HS!$B$5:$B$957,$C$1,DB_HS!$M$5:$M$957,$C$3,DB_HS!$J$5:$J$957,$B17,DB_HS!$C$5:$C$957,I$5),IF($C$3="(Todas)",COUNTIFS(DB_HS!$K$5:$K$957,$C$2,DB_HS!$B$5:$B$957,$C$1,DB_HS!$J$5:$J$957,$B17,DB_HS!$C$5:$C$957,I$5),COUNTIFS(DB_HS!$M$5:$M$957,$C$3,DB_HS!$K$5:$K$957,$C$2,DB_HS!$B$5:$B$957,$C$1,DB_HS!$J$5:$J$957,$B17,DB_HS!$C$5:$C$957,I$5))))))))</f>
        <v>0</v>
      </c>
      <c r="J17" s="196">
        <f t="shared" ref="J17:J20" si="13">H17/H$21</f>
        <v>0</v>
      </c>
      <c r="K17" s="196">
        <f t="shared" ref="K17:K20" si="14">I17/I$21</f>
        <v>0</v>
      </c>
      <c r="L17" s="197">
        <f>IF(AND($C$1="(Todas)",$C$2="(Todas)",$C$3="(Todas)"),COUNTIFS(DB_HS!$J$5:$J$957,$B17,DB_HS!$D$5:$D$957,L$5),IF(AND($C$2="(Todas)",$C$3="(Todas)"),COUNTIFS(DB_HS!$B$5:$B$957,$C$1,DB_HS!$J$5:$J$957,$B17,DB_HS!$D$5:$D$957,L$5),IF(AND($C$1="(Todas)",$C$3="(Todas)"),COUNTIFS(DB_HS!$K$5:$K$957,$C$2,DB_HS!$J$5:$J$957,$B17,DB_HS!$D$5:$D$957,L$5),IF(AND($C$1="(Todas)",$C$2="(Todas)"),COUNTIFS(DB_HS!$M$5:$M$957,$C$3,DB_HS!$J$5:$J$957,$B17,DB_HS!$D$5:$D$957,L$5),IF($C$1="(Todas)",COUNTIFS(DB_HS!$K$5:$K$957,$C$2,DB_HS!$M$5:$M$957,$C$3,DB_HS!$J$5:$J$957,$B17,DB_HS!$D$5:$D$957,L$5),IF($C$2="(Todas)",COUNTIFS(DB_HS!$B$5:$B$957,$C$1,DB_HS!$M$5:$M$957,$C$3,DB_HS!$J$5:$J$957,$B17,DB_HS!$D$5:$D$957,L$5),IF($C$3="(Todas)",COUNTIFS(DB_HS!$K$5:$K$957,$C$2,DB_HS!$B$5:$B$957,$C$1,DB_HS!$J$5:$J$957,$B17,DB_HS!$D$5:$D$957,L$5),COUNTIFS(DB_HS!$M$5:$M$957,$C$3,DB_HS!$K$5:$K$957,$C$2,DB_HS!$B$5:$B$957,$C$1,DB_HS!$J$5:$J$957,$B17,DB_HS!$D$5:$D$957,L$5))))))))</f>
        <v>0</v>
      </c>
      <c r="M17" s="195">
        <f>IF(AND($C$1="(Todas)",$C$2="(Todas)",$C$3="(Todas)"),COUNTIFS(DB_HS!$J$5:$J$957,$B17,DB_HS!$D$5:$D$957,M$5),IF(AND($C$2="(Todas)",$C$3="(Todas)"),COUNTIFS(DB_HS!$B$5:$B$957,$C$1,DB_HS!$J$5:$J$957,$B17,DB_HS!$D$5:$D$957,M$5),IF(AND($C$1="(Todas)",$C$3="(Todas)"),COUNTIFS(DB_HS!$K$5:$K$957,$C$2,DB_HS!$J$5:$J$957,$B17,DB_HS!$D$5:$D$957,M$5),IF(AND($C$1="(Todas)",$C$2="(Todas)"),COUNTIFS(DB_HS!$M$5:$M$957,$C$3,DB_HS!$J$5:$J$957,$B17,DB_HS!$D$5:$D$957,M$5),IF($C$1="(Todas)",COUNTIFS(DB_HS!$K$5:$K$957,$C$2,DB_HS!$M$5:$M$957,$C$3,DB_HS!$J$5:$J$957,$B17,DB_HS!$D$5:$D$957,M$5),IF($C$2="(Todas)",COUNTIFS(DB_HS!$B$5:$B$957,$C$1,DB_HS!$M$5:$M$957,$C$3,DB_HS!$J$5:$J$957,$B17,DB_HS!$D$5:$D$957,M$5),IF($C$3="(Todas)",COUNTIFS(DB_HS!$K$5:$K$957,$C$2,DB_HS!$B$5:$B$957,$C$1,DB_HS!$J$5:$J$957,$B17,DB_HS!$D$5:$D$957,M$5),COUNTIFS(DB_HS!$M$5:$M$957,$C$3,DB_HS!$K$5:$K$957,$C$2,DB_HS!$B$5:$B$957,$C$1,DB_HS!$J$5:$J$957,$B17,DB_HS!$D$5:$D$957,M$5))))))))</f>
        <v>0</v>
      </c>
      <c r="N17" s="195">
        <f>IF(AND($C$1="(Todas)",$C$2="(Todas)",$C$3="(Todas)"),COUNTIFS(DB_HS!$J$5:$J$957,$B17,DB_HS!$D$5:$D$957,N$5),IF(AND($C$2="(Todas)",$C$3="(Todas)"),COUNTIFS(DB_HS!$B$5:$B$957,$C$1,DB_HS!$J$5:$J$957,$B17,DB_HS!$D$5:$D$957,N$5),IF(AND($C$1="(Todas)",$C$3="(Todas)"),COUNTIFS(DB_HS!$K$5:$K$957,$C$2,DB_HS!$J$5:$J$957,$B17,DB_HS!$D$5:$D$957,N$5),IF(AND($C$1="(Todas)",$C$2="(Todas)"),COUNTIFS(DB_HS!$M$5:$M$957,$C$3,DB_HS!$J$5:$J$957,$B17,DB_HS!$D$5:$D$957,N$5),IF($C$1="(Todas)",COUNTIFS(DB_HS!$K$5:$K$957,$C$2,DB_HS!$M$5:$M$957,$C$3,DB_HS!$J$5:$J$957,$B17,DB_HS!$D$5:$D$957,N$5),IF($C$2="(Todas)",COUNTIFS(DB_HS!$B$5:$B$957,$C$1,DB_HS!$M$5:$M$957,$C$3,DB_HS!$J$5:$J$957,$B17,DB_HS!$D$5:$D$957,N$5),IF($C$3="(Todas)",COUNTIFS(DB_HS!$K$5:$K$957,$C$2,DB_HS!$B$5:$B$957,$C$1,DB_HS!$J$5:$J$957,$B17,DB_HS!$D$5:$D$957,N$5),COUNTIFS(DB_HS!$M$5:$M$957,$C$3,DB_HS!$K$5:$K$957,$C$2,DB_HS!$B$5:$B$957,$C$1,DB_HS!$J$5:$J$957,$B17,DB_HS!$D$5:$D$957,N$5))))))))</f>
        <v>0</v>
      </c>
      <c r="O17" s="195">
        <f>IF(AND($C$1="(Todas)",$C$2="(Todas)",$C$3="(Todas)"),COUNTIFS(DB_HS!$J$5:$J$957,$B17,DB_HS!$D$5:$D$957,O$5),IF(AND($C$2="(Todas)",$C$3="(Todas)"),COUNTIFS(DB_HS!$B$5:$B$957,$C$1,DB_HS!$J$5:$J$957,$B17,DB_HS!$D$5:$D$957,O$5),IF(AND($C$1="(Todas)",$C$3="(Todas)"),COUNTIFS(DB_HS!$K$5:$K$957,$C$2,DB_HS!$J$5:$J$957,$B17,DB_HS!$D$5:$D$957,O$5),IF(AND($C$1="(Todas)",$C$2="(Todas)"),COUNTIFS(DB_HS!$M$5:$M$957,$C$3,DB_HS!$J$5:$J$957,$B17,DB_HS!$D$5:$D$957,O$5),IF($C$1="(Todas)",COUNTIFS(DB_HS!$K$5:$K$957,$C$2,DB_HS!$M$5:$M$957,$C$3,DB_HS!$J$5:$J$957,$B17,DB_HS!$D$5:$D$957,O$5),IF($C$2="(Todas)",COUNTIFS(DB_HS!$B$5:$B$957,$C$1,DB_HS!$M$5:$M$957,$C$3,DB_HS!$J$5:$J$957,$B17,DB_HS!$D$5:$D$957,O$5),IF($C$3="(Todas)",COUNTIFS(DB_HS!$K$5:$K$957,$C$2,DB_HS!$B$5:$B$957,$C$1,DB_HS!$J$5:$J$957,$B17,DB_HS!$D$5:$D$957,O$5),COUNTIFS(DB_HS!$M$5:$M$957,$C$3,DB_HS!$K$5:$K$957,$C$2,DB_HS!$B$5:$B$957,$C$1,DB_HS!$J$5:$J$957,$B17,DB_HS!$D$5:$D$957,O$5))))))))</f>
        <v>0</v>
      </c>
      <c r="P17" s="195">
        <f>IF(AND($C$1="(Todas)",$C$2="(Todas)",$C$3="(Todas)"),COUNTIFS(DB_HS!$J$5:$J$957,$B17,DB_HS!$D$5:$D$957,P$5),IF(AND($C$2="(Todas)",$C$3="(Todas)"),COUNTIFS(DB_HS!$B$5:$B$957,$C$1,DB_HS!$J$5:$J$957,$B17,DB_HS!$D$5:$D$957,P$5),IF(AND($C$1="(Todas)",$C$3="(Todas)"),COUNTIFS(DB_HS!$K$5:$K$957,$C$2,DB_HS!$J$5:$J$957,$B17,DB_HS!$D$5:$D$957,P$5),IF(AND($C$1="(Todas)",$C$2="(Todas)"),COUNTIFS(DB_HS!$M$5:$M$957,$C$3,DB_HS!$J$5:$J$957,$B17,DB_HS!$D$5:$D$957,P$5),IF($C$1="(Todas)",COUNTIFS(DB_HS!$K$5:$K$957,$C$2,DB_HS!$M$5:$M$957,$C$3,DB_HS!$J$5:$J$957,$B17,DB_HS!$D$5:$D$957,P$5),IF($C$2="(Todas)",COUNTIFS(DB_HS!$B$5:$B$957,$C$1,DB_HS!$M$5:$M$957,$C$3,DB_HS!$J$5:$J$957,$B17,DB_HS!$D$5:$D$957,P$5),IF($C$3="(Todas)",COUNTIFS(DB_HS!$K$5:$K$957,$C$2,DB_HS!$B$5:$B$957,$C$1,DB_HS!$J$5:$J$957,$B17,DB_HS!$D$5:$D$957,P$5),COUNTIFS(DB_HS!$M$5:$M$957,$C$3,DB_HS!$K$5:$K$957,$C$2,DB_HS!$B$5:$B$957,$C$1,DB_HS!$J$5:$J$957,$B17,DB_HS!$D$5:$D$957,P$5))))))))</f>
        <v>0</v>
      </c>
      <c r="Q17" s="195">
        <f>IF(AND($C$1="(Todas)",$C$2="(Todas)",$C$3="(Todas)"),COUNTIFS(DB_HS!$J$5:$J$957,$B17,DB_HS!$D$5:$D$957,Q$5),IF(AND($C$2="(Todas)",$C$3="(Todas)"),COUNTIFS(DB_HS!$B$5:$B$957,$C$1,DB_HS!$J$5:$J$957,$B17,DB_HS!$D$5:$D$957,Q$5),IF(AND($C$1="(Todas)",$C$3="(Todas)"),COUNTIFS(DB_HS!$K$5:$K$957,$C$2,DB_HS!$J$5:$J$957,$B17,DB_HS!$D$5:$D$957,Q$5),IF(AND($C$1="(Todas)",$C$2="(Todas)"),COUNTIFS(DB_HS!$M$5:$M$957,$C$3,DB_HS!$J$5:$J$957,$B17,DB_HS!$D$5:$D$957,Q$5),IF($C$1="(Todas)",COUNTIFS(DB_HS!$K$5:$K$957,$C$2,DB_HS!$M$5:$M$957,$C$3,DB_HS!$J$5:$J$957,$B17,DB_HS!$D$5:$D$957,Q$5),IF($C$2="(Todas)",COUNTIFS(DB_HS!$B$5:$B$957,$C$1,DB_HS!$M$5:$M$957,$C$3,DB_HS!$J$5:$J$957,$B17,DB_HS!$D$5:$D$957,Q$5),IF($C$3="(Todas)",COUNTIFS(DB_HS!$K$5:$K$957,$C$2,DB_HS!$B$5:$B$957,$C$1,DB_HS!$J$5:$J$957,$B17,DB_HS!$D$5:$D$957,Q$5),COUNTIFS(DB_HS!$M$5:$M$957,$C$3,DB_HS!$K$5:$K$957,$C$2,DB_HS!$B$5:$B$957,$C$1,DB_HS!$J$5:$J$957,$B17,DB_HS!$D$5:$D$957,Q$5))))))))</f>
        <v>0</v>
      </c>
      <c r="R17" s="195">
        <f>IF(AND($C$1="(Todas)",$C$2="(Todas)",$C$3="(Todas)"),COUNTIFS(DB_HS!$J$5:$J$957,$B17,DB_HS!$D$5:$D$957,R$5),IF(AND($C$2="(Todas)",$C$3="(Todas)"),COUNTIFS(DB_HS!$B$5:$B$957,$C$1,DB_HS!$J$5:$J$957,$B17,DB_HS!$D$5:$D$957,R$5),IF(AND($C$1="(Todas)",$C$3="(Todas)"),COUNTIFS(DB_HS!$K$5:$K$957,$C$2,DB_HS!$J$5:$J$957,$B17,DB_HS!$D$5:$D$957,R$5),IF(AND($C$1="(Todas)",$C$2="(Todas)"),COUNTIFS(DB_HS!$M$5:$M$957,$C$3,DB_HS!$J$5:$J$957,$B17,DB_HS!$D$5:$D$957,R$5),IF($C$1="(Todas)",COUNTIFS(DB_HS!$K$5:$K$957,$C$2,DB_HS!$M$5:$M$957,$C$3,DB_HS!$J$5:$J$957,$B17,DB_HS!$D$5:$D$957,R$5),IF($C$2="(Todas)",COUNTIFS(DB_HS!$B$5:$B$957,$C$1,DB_HS!$M$5:$M$957,$C$3,DB_HS!$J$5:$J$957,$B17,DB_HS!$D$5:$D$957,R$5),IF($C$3="(Todas)",COUNTIFS(DB_HS!$K$5:$K$957,$C$2,DB_HS!$B$5:$B$957,$C$1,DB_HS!$J$5:$J$957,$B17,DB_HS!$D$5:$D$957,R$5),COUNTIFS(DB_HS!$M$5:$M$957,$C$3,DB_HS!$K$5:$K$957,$C$2,DB_HS!$B$5:$B$957,$C$1,DB_HS!$J$5:$J$957,$B17,DB_HS!$D$5:$D$957,R$5))))))))</f>
        <v>0</v>
      </c>
      <c r="S17" s="196">
        <f t="shared" ref="S17:S20" si="15">L17/L$21</f>
        <v>0</v>
      </c>
      <c r="T17" s="196">
        <f t="shared" ref="T17:T20" si="16">M17/M$21</f>
        <v>0</v>
      </c>
      <c r="U17" s="196">
        <f t="shared" ref="U17:U20" si="17">N17/N$21</f>
        <v>0</v>
      </c>
      <c r="V17" s="196" t="e">
        <f t="shared" ref="V17:V20" si="18">O17/O$21</f>
        <v>#DIV/0!</v>
      </c>
      <c r="W17" s="196" t="e">
        <f t="shared" ref="W17:W20" si="19">P17/P$21</f>
        <v>#DIV/0!</v>
      </c>
      <c r="X17" s="196" t="e">
        <f t="shared" ref="X17:X20" si="20">Q17/Q$21</f>
        <v>#DIV/0!</v>
      </c>
      <c r="Y17" s="196">
        <f t="shared" ref="Y17:Y20" si="21">R17/R$21</f>
        <v>0</v>
      </c>
      <c r="Z17" s="197">
        <f>IF(AND($C$1="(Todas)",$C$2="(Todas)",$C$3="(Todas)"),COUNTIFS(DB_HS!$J$5:$J$957,$B17,DB_HS!$F$5:$F$957,Z$5),IF(AND($C$2="(Todas)",$C$3="(Todas)"),COUNTIFS(DB_HS!$B$5:$B$957,$C$1,DB_HS!$J$5:$J$957,$B17,DB_HS!$F$5:$F$957,Z$5),IF(AND($C$1="(Todas)",$C$3="(Todas)"),COUNTIFS(DB_HS!$K$5:$K$957,$C$2,DB_HS!$J$5:$J$957,$B17,DB_HS!$F$5:$F$957,Z$5),IF(AND($C$1="(Todas)",$C$2="(Todas)"),COUNTIFS(DB_HS!$M$5:$M$957,$C$3,DB_HS!$J$5:$J$957,$B17,DB_HS!$F$5:$F$957,Z$5),IF($C$1="(Todas)",COUNTIFS(DB_HS!$K$5:$K$957,$C$2,DB_HS!$M$5:$M$957,$C$3,DB_HS!$J$5:$J$957,$B17,DB_HS!$F$5:$F$957,Z$5),IF($C$2="(Todas)",COUNTIFS(DB_HS!$B$5:$B$957,$C$1,DB_HS!$M$5:$M$957,$C$3,DB_HS!$J$5:$J$957,$B17,DB_HS!$F$5:$F$957,Z$5),IF($C$3="(Todas)",COUNTIFS(DB_HS!$K$5:$K$957,$C$2,DB_HS!$B$5:$B$957,$C$1,DB_HS!$J$5:$J$957,$B17,DB_HS!$F$5:$F$957,Z$5),COUNTIFS(DB_HS!$M$5:$M$957,$C$3,DB_HS!$K$5:$K$957,$C$2,DB_HS!$B$5:$B$957,$C$1,DB_HS!$J$5:$J$957,$B17,DB_HS!$F$5:$F$957,Z$5))))))))</f>
        <v>0</v>
      </c>
      <c r="AA17" s="195">
        <f>IF(AND($C$1="(Todas)",$C$2="(Todas)",$C$3="(Todas)"),COUNTIFS(DB_HS!$J$5:$J$957,$B17,DB_HS!$F$5:$F$957,AA$5),IF(AND($C$2="(Todas)",$C$3="(Todas)"),COUNTIFS(DB_HS!$B$5:$B$957,$C$1,DB_HS!$J$5:$J$957,$B17,DB_HS!$F$5:$F$957,AA$5),IF(AND($C$1="(Todas)",$C$3="(Todas)"),COUNTIFS(DB_HS!$K$5:$K$957,$C$2,DB_HS!$J$5:$J$957,$B17,DB_HS!$F$5:$F$957,AA$5),IF(AND($C$1="(Todas)",$C$2="(Todas)"),COUNTIFS(DB_HS!$M$5:$M$957,$C$3,DB_HS!$J$5:$J$957,$B17,DB_HS!$F$5:$F$957,AA$5),IF($C$1="(Todas)",COUNTIFS(DB_HS!$K$5:$K$957,$C$2,DB_HS!$M$5:$M$957,$C$3,DB_HS!$J$5:$J$957,$B17,DB_HS!$F$5:$F$957,AA$5),IF($C$2="(Todas)",COUNTIFS(DB_HS!$B$5:$B$957,$C$1,DB_HS!$M$5:$M$957,$C$3,DB_HS!$J$5:$J$957,$B17,DB_HS!$F$5:$F$957,AA$5),IF($C$3="(Todas)",COUNTIFS(DB_HS!$K$5:$K$957,$C$2,DB_HS!$B$5:$B$957,$C$1,DB_HS!$J$5:$J$957,$B17,DB_HS!$F$5:$F$957,AA$5),COUNTIFS(DB_HS!$M$5:$M$957,$C$3,DB_HS!$K$5:$K$957,$C$2,DB_HS!$B$5:$B$957,$C$1,DB_HS!$J$5:$J$957,$B17,DB_HS!$F$5:$F$957,AA$5))))))))</f>
        <v>0</v>
      </c>
      <c r="AB17" s="195">
        <f>IF(AND($C$1="(Todas)",$C$2="(Todas)",$C$3="(Todas)"),COUNTIFS(DB_HS!$J$5:$J$957,$B17,DB_HS!$F$5:$F$957,AB$5),IF(AND($C$2="(Todas)",$C$3="(Todas)"),COUNTIFS(DB_HS!$B$5:$B$957,$C$1,DB_HS!$J$5:$J$957,$B17,DB_HS!$F$5:$F$957,AB$5),IF(AND($C$1="(Todas)",$C$3="(Todas)"),COUNTIFS(DB_HS!$K$5:$K$957,$C$2,DB_HS!$J$5:$J$957,$B17,DB_HS!$F$5:$F$957,AB$5),IF(AND($C$1="(Todas)",$C$2="(Todas)"),COUNTIFS(DB_HS!$M$5:$M$957,$C$3,DB_HS!$J$5:$J$957,$B17,DB_HS!$F$5:$F$957,AB$5),IF($C$1="(Todas)",COUNTIFS(DB_HS!$K$5:$K$957,$C$2,DB_HS!$M$5:$M$957,$C$3,DB_HS!$J$5:$J$957,$B17,DB_HS!$F$5:$F$957,AB$5),IF($C$2="(Todas)",COUNTIFS(DB_HS!$B$5:$B$957,$C$1,DB_HS!$M$5:$M$957,$C$3,DB_HS!$J$5:$J$957,$B17,DB_HS!$F$5:$F$957,AB$5),IF($C$3="(Todas)",COUNTIFS(DB_HS!$K$5:$K$957,$C$2,DB_HS!$B$5:$B$957,$C$1,DB_HS!$J$5:$J$957,$B17,DB_HS!$F$5:$F$957,AB$5),COUNTIFS(DB_HS!$M$5:$M$957,$C$3,DB_HS!$K$5:$K$957,$C$2,DB_HS!$B$5:$B$957,$C$1,DB_HS!$J$5:$J$957,$B17,DB_HS!$F$5:$F$957,AB$5))))))))</f>
        <v>0</v>
      </c>
      <c r="AC17" s="195">
        <f>IF(AND($C$1="(Todas)",$C$2="(Todas)",$C$3="(Todas)"),COUNTIFS(DB_HS!$J$5:$J$957,$B17,DB_HS!$F$5:$F$957,AC$5),IF(AND($C$2="(Todas)",$C$3="(Todas)"),COUNTIFS(DB_HS!$B$5:$B$957,$C$1,DB_HS!$J$5:$J$957,$B17,DB_HS!$F$5:$F$957,AC$5),IF(AND($C$1="(Todas)",$C$3="(Todas)"),COUNTIFS(DB_HS!$K$5:$K$957,$C$2,DB_HS!$J$5:$J$957,$B17,DB_HS!$F$5:$F$957,AC$5),IF(AND($C$1="(Todas)",$C$2="(Todas)"),COUNTIFS(DB_HS!$M$5:$M$957,$C$3,DB_HS!$J$5:$J$957,$B17,DB_HS!$F$5:$F$957,AC$5),IF($C$1="(Todas)",COUNTIFS(DB_HS!$K$5:$K$957,$C$2,DB_HS!$M$5:$M$957,$C$3,DB_HS!$J$5:$J$957,$B17,DB_HS!$F$5:$F$957,AC$5),IF($C$2="(Todas)",COUNTIFS(DB_HS!$B$5:$B$957,$C$1,DB_HS!$M$5:$M$957,$C$3,DB_HS!$J$5:$J$957,$B17,DB_HS!$F$5:$F$957,AC$5),IF($C$3="(Todas)",COUNTIFS(DB_HS!$K$5:$K$957,$C$2,DB_HS!$B$5:$B$957,$C$1,DB_HS!$J$5:$J$957,$B17,DB_HS!$F$5:$F$957,AC$5),COUNTIFS(DB_HS!$M$5:$M$957,$C$3,DB_HS!$K$5:$K$957,$C$2,DB_HS!$B$5:$B$957,$C$1,DB_HS!$J$5:$J$957,$B17,DB_HS!$F$5:$F$957,AC$5))))))))</f>
        <v>0</v>
      </c>
      <c r="AD17" s="196">
        <f t="shared" ref="AD17:AD20" si="22">Z17/Z$21</f>
        <v>0</v>
      </c>
      <c r="AE17" s="196">
        <f t="shared" ref="AE17:AE20" si="23">AA17/AA$21</f>
        <v>0</v>
      </c>
      <c r="AF17" s="196">
        <f t="shared" ref="AF17:AF20" si="24">AB17/AB$21</f>
        <v>0</v>
      </c>
      <c r="AG17" s="196">
        <f t="shared" ref="AG17:AG20" si="25">AC17/AC$21</f>
        <v>0</v>
      </c>
    </row>
    <row r="18" spans="2:33" ht="15.75">
      <c r="B18"/>
      <c r="C18"/>
      <c r="D18"/>
      <c r="E18" s="560"/>
      <c r="G18" s="469"/>
      <c r="H18" s="195">
        <f>IF(AND($C$1="(Todas)",$C$2="(Todas)",$C$3="(Todas)"),COUNTIFS(DB_HS!$J$5:$J$957,$B18,DB_HS!$C$5:$C$957,H$5),IF(AND($C$2="(Todas)",$C$3="(Todas)"),COUNTIFS(DB_HS!$B$5:$B$957,$C$1,DB_HS!$J$5:$J$957,$B18,DB_HS!$C$5:$C$957,H$5),IF(AND($C$1="(Todas)",$C$3="(Todas)"),COUNTIFS(DB_HS!$K$5:$K$957,$C$2,DB_HS!$J$5:$J$957,$B18,DB_HS!$C$5:$C$957,H$5),IF(AND($C$1="(Todas)",$C$2="(Todas)"),COUNTIFS(DB_HS!$M$5:$M$957,$C$3,DB_HS!$J$5:$J$957,$B18,DB_HS!$C$5:$C$957,H$5),IF($C$1="(Todas)",COUNTIFS(DB_HS!$K$5:$K$957,$C$2,DB_HS!$M$5:$M$957,$C$3,DB_HS!$J$5:$J$957,$B18,DB_HS!$C$5:$C$957,H$5),IF($C$2="(Todas)",COUNTIFS(DB_HS!$B$5:$B$957,$C$1,DB_HS!$M$5:$M$957,$C$3,DB_HS!$J$5:$J$957,$B18,DB_HS!$C$5:$C$957,H$5),IF($C$3="(Todas)",COUNTIFS(DB_HS!$K$5:$K$957,$C$2,DB_HS!$B$5:$B$957,$C$1,DB_HS!$J$5:$J$957,$B18,DB_HS!$C$5:$C$957,H$5),COUNTIFS(DB_HS!$M$5:$M$957,$C$3,DB_HS!$K$5:$K$957,$C$2,DB_HS!$B$5:$B$957,$C$1,DB_HS!$J$5:$J$957,$B18,DB_HS!$C$5:$C$957,H$5))))))))</f>
        <v>0</v>
      </c>
      <c r="I18" s="195">
        <f>IF(AND($C$1="(Todas)",$C$2="(Todas)",$C$3="(Todas)"),COUNTIFS(DB_HS!$J$5:$J$957,$B18,DB_HS!$C$5:$C$957,I$5),IF(AND($C$2="(Todas)",$C$3="(Todas)"),COUNTIFS(DB_HS!$B$5:$B$957,$C$1,DB_HS!$J$5:$J$957,$B18,DB_HS!$C$5:$C$957,I$5),IF(AND($C$1="(Todas)",$C$3="(Todas)"),COUNTIFS(DB_HS!$K$5:$K$957,$C$2,DB_HS!$J$5:$J$957,$B18,DB_HS!$C$5:$C$957,I$5),IF(AND($C$1="(Todas)",$C$2="(Todas)"),COUNTIFS(DB_HS!$M$5:$M$957,$C$3,DB_HS!$J$5:$J$957,$B18,DB_HS!$C$5:$C$957,I$5),IF($C$1="(Todas)",COUNTIFS(DB_HS!$K$5:$K$957,$C$2,DB_HS!$M$5:$M$957,$C$3,DB_HS!$J$5:$J$957,$B18,DB_HS!$C$5:$C$957,I$5),IF($C$2="(Todas)",COUNTIFS(DB_HS!$B$5:$B$957,$C$1,DB_HS!$M$5:$M$957,$C$3,DB_HS!$J$5:$J$957,$B18,DB_HS!$C$5:$C$957,I$5),IF($C$3="(Todas)",COUNTIFS(DB_HS!$K$5:$K$957,$C$2,DB_HS!$B$5:$B$957,$C$1,DB_HS!$J$5:$J$957,$B18,DB_HS!$C$5:$C$957,I$5),COUNTIFS(DB_HS!$M$5:$M$957,$C$3,DB_HS!$K$5:$K$957,$C$2,DB_HS!$B$5:$B$957,$C$1,DB_HS!$J$5:$J$957,$B18,DB_HS!$C$5:$C$957,I$5))))))))</f>
        <v>0</v>
      </c>
      <c r="J18" s="196">
        <f t="shared" si="13"/>
        <v>0</v>
      </c>
      <c r="K18" s="196">
        <f t="shared" si="14"/>
        <v>0</v>
      </c>
      <c r="L18" s="197">
        <f>IF(AND($C$1="(Todas)",$C$2="(Todas)",$C$3="(Todas)"),COUNTIFS(DB_HS!$J$5:$J$957,$B18,DB_HS!$D$5:$D$957,L$5),IF(AND($C$2="(Todas)",$C$3="(Todas)"),COUNTIFS(DB_HS!$B$5:$B$957,$C$1,DB_HS!$J$5:$J$957,$B18,DB_HS!$D$5:$D$957,L$5),IF(AND($C$1="(Todas)",$C$3="(Todas)"),COUNTIFS(DB_HS!$K$5:$K$957,$C$2,DB_HS!$J$5:$J$957,$B18,DB_HS!$D$5:$D$957,L$5),IF(AND($C$1="(Todas)",$C$2="(Todas)"),COUNTIFS(DB_HS!$M$5:$M$957,$C$3,DB_HS!$J$5:$J$957,$B18,DB_HS!$D$5:$D$957,L$5),IF($C$1="(Todas)",COUNTIFS(DB_HS!$K$5:$K$957,$C$2,DB_HS!$M$5:$M$957,$C$3,DB_HS!$J$5:$J$957,$B18,DB_HS!$D$5:$D$957,L$5),IF($C$2="(Todas)",COUNTIFS(DB_HS!$B$5:$B$957,$C$1,DB_HS!$M$5:$M$957,$C$3,DB_HS!$J$5:$J$957,$B18,DB_HS!$D$5:$D$957,L$5),IF($C$3="(Todas)",COUNTIFS(DB_HS!$K$5:$K$957,$C$2,DB_HS!$B$5:$B$957,$C$1,DB_HS!$J$5:$J$957,$B18,DB_HS!$D$5:$D$957,L$5),COUNTIFS(DB_HS!$M$5:$M$957,$C$3,DB_HS!$K$5:$K$957,$C$2,DB_HS!$B$5:$B$957,$C$1,DB_HS!$J$5:$J$957,$B18,DB_HS!$D$5:$D$957,L$5))))))))</f>
        <v>0</v>
      </c>
      <c r="M18" s="195">
        <f>IF(AND($C$1="(Todas)",$C$2="(Todas)",$C$3="(Todas)"),COUNTIFS(DB_HS!$J$5:$J$957,$B18,DB_HS!$D$5:$D$957,M$5),IF(AND($C$2="(Todas)",$C$3="(Todas)"),COUNTIFS(DB_HS!$B$5:$B$957,$C$1,DB_HS!$J$5:$J$957,$B18,DB_HS!$D$5:$D$957,M$5),IF(AND($C$1="(Todas)",$C$3="(Todas)"),COUNTIFS(DB_HS!$K$5:$K$957,$C$2,DB_HS!$J$5:$J$957,$B18,DB_HS!$D$5:$D$957,M$5),IF(AND($C$1="(Todas)",$C$2="(Todas)"),COUNTIFS(DB_HS!$M$5:$M$957,$C$3,DB_HS!$J$5:$J$957,$B18,DB_HS!$D$5:$D$957,M$5),IF($C$1="(Todas)",COUNTIFS(DB_HS!$K$5:$K$957,$C$2,DB_HS!$M$5:$M$957,$C$3,DB_HS!$J$5:$J$957,$B18,DB_HS!$D$5:$D$957,M$5),IF($C$2="(Todas)",COUNTIFS(DB_HS!$B$5:$B$957,$C$1,DB_HS!$M$5:$M$957,$C$3,DB_HS!$J$5:$J$957,$B18,DB_HS!$D$5:$D$957,M$5),IF($C$3="(Todas)",COUNTIFS(DB_HS!$K$5:$K$957,$C$2,DB_HS!$B$5:$B$957,$C$1,DB_HS!$J$5:$J$957,$B18,DB_HS!$D$5:$D$957,M$5),COUNTIFS(DB_HS!$M$5:$M$957,$C$3,DB_HS!$K$5:$K$957,$C$2,DB_HS!$B$5:$B$957,$C$1,DB_HS!$J$5:$J$957,$B18,DB_HS!$D$5:$D$957,M$5))))))))</f>
        <v>0</v>
      </c>
      <c r="N18" s="195">
        <f>IF(AND($C$1="(Todas)",$C$2="(Todas)",$C$3="(Todas)"),COUNTIFS(DB_HS!$J$5:$J$957,$B18,DB_HS!$D$5:$D$957,N$5),IF(AND($C$2="(Todas)",$C$3="(Todas)"),COUNTIFS(DB_HS!$B$5:$B$957,$C$1,DB_HS!$J$5:$J$957,$B18,DB_HS!$D$5:$D$957,N$5),IF(AND($C$1="(Todas)",$C$3="(Todas)"),COUNTIFS(DB_HS!$K$5:$K$957,$C$2,DB_HS!$J$5:$J$957,$B18,DB_HS!$D$5:$D$957,N$5),IF(AND($C$1="(Todas)",$C$2="(Todas)"),COUNTIFS(DB_HS!$M$5:$M$957,$C$3,DB_HS!$J$5:$J$957,$B18,DB_HS!$D$5:$D$957,N$5),IF($C$1="(Todas)",COUNTIFS(DB_HS!$K$5:$K$957,$C$2,DB_HS!$M$5:$M$957,$C$3,DB_HS!$J$5:$J$957,$B18,DB_HS!$D$5:$D$957,N$5),IF($C$2="(Todas)",COUNTIFS(DB_HS!$B$5:$B$957,$C$1,DB_HS!$M$5:$M$957,$C$3,DB_HS!$J$5:$J$957,$B18,DB_HS!$D$5:$D$957,N$5),IF($C$3="(Todas)",COUNTIFS(DB_HS!$K$5:$K$957,$C$2,DB_HS!$B$5:$B$957,$C$1,DB_HS!$J$5:$J$957,$B18,DB_HS!$D$5:$D$957,N$5),COUNTIFS(DB_HS!$M$5:$M$957,$C$3,DB_HS!$K$5:$K$957,$C$2,DB_HS!$B$5:$B$957,$C$1,DB_HS!$J$5:$J$957,$B18,DB_HS!$D$5:$D$957,N$5))))))))</f>
        <v>0</v>
      </c>
      <c r="O18" s="195">
        <f>IF(AND($C$1="(Todas)",$C$2="(Todas)",$C$3="(Todas)"),COUNTIFS(DB_HS!$J$5:$J$957,$B18,DB_HS!$D$5:$D$957,O$5),IF(AND($C$2="(Todas)",$C$3="(Todas)"),COUNTIFS(DB_HS!$B$5:$B$957,$C$1,DB_HS!$J$5:$J$957,$B18,DB_HS!$D$5:$D$957,O$5),IF(AND($C$1="(Todas)",$C$3="(Todas)"),COUNTIFS(DB_HS!$K$5:$K$957,$C$2,DB_HS!$J$5:$J$957,$B18,DB_HS!$D$5:$D$957,O$5),IF(AND($C$1="(Todas)",$C$2="(Todas)"),COUNTIFS(DB_HS!$M$5:$M$957,$C$3,DB_HS!$J$5:$J$957,$B18,DB_HS!$D$5:$D$957,O$5),IF($C$1="(Todas)",COUNTIFS(DB_HS!$K$5:$K$957,$C$2,DB_HS!$M$5:$M$957,$C$3,DB_HS!$J$5:$J$957,$B18,DB_HS!$D$5:$D$957,O$5),IF($C$2="(Todas)",COUNTIFS(DB_HS!$B$5:$B$957,$C$1,DB_HS!$M$5:$M$957,$C$3,DB_HS!$J$5:$J$957,$B18,DB_HS!$D$5:$D$957,O$5),IF($C$3="(Todas)",COUNTIFS(DB_HS!$K$5:$K$957,$C$2,DB_HS!$B$5:$B$957,$C$1,DB_HS!$J$5:$J$957,$B18,DB_HS!$D$5:$D$957,O$5),COUNTIFS(DB_HS!$M$5:$M$957,$C$3,DB_HS!$K$5:$K$957,$C$2,DB_HS!$B$5:$B$957,$C$1,DB_HS!$J$5:$J$957,$B18,DB_HS!$D$5:$D$957,O$5))))))))</f>
        <v>0</v>
      </c>
      <c r="P18" s="195">
        <f>IF(AND($C$1="(Todas)",$C$2="(Todas)",$C$3="(Todas)"),COUNTIFS(DB_HS!$J$5:$J$957,$B18,DB_HS!$D$5:$D$957,P$5),IF(AND($C$2="(Todas)",$C$3="(Todas)"),COUNTIFS(DB_HS!$B$5:$B$957,$C$1,DB_HS!$J$5:$J$957,$B18,DB_HS!$D$5:$D$957,P$5),IF(AND($C$1="(Todas)",$C$3="(Todas)"),COUNTIFS(DB_HS!$K$5:$K$957,$C$2,DB_HS!$J$5:$J$957,$B18,DB_HS!$D$5:$D$957,P$5),IF(AND($C$1="(Todas)",$C$2="(Todas)"),COUNTIFS(DB_HS!$M$5:$M$957,$C$3,DB_HS!$J$5:$J$957,$B18,DB_HS!$D$5:$D$957,P$5),IF($C$1="(Todas)",COUNTIFS(DB_HS!$K$5:$K$957,$C$2,DB_HS!$M$5:$M$957,$C$3,DB_HS!$J$5:$J$957,$B18,DB_HS!$D$5:$D$957,P$5),IF($C$2="(Todas)",COUNTIFS(DB_HS!$B$5:$B$957,$C$1,DB_HS!$M$5:$M$957,$C$3,DB_HS!$J$5:$J$957,$B18,DB_HS!$D$5:$D$957,P$5),IF($C$3="(Todas)",COUNTIFS(DB_HS!$K$5:$K$957,$C$2,DB_HS!$B$5:$B$957,$C$1,DB_HS!$J$5:$J$957,$B18,DB_HS!$D$5:$D$957,P$5),COUNTIFS(DB_HS!$M$5:$M$957,$C$3,DB_HS!$K$5:$K$957,$C$2,DB_HS!$B$5:$B$957,$C$1,DB_HS!$J$5:$J$957,$B18,DB_HS!$D$5:$D$957,P$5))))))))</f>
        <v>0</v>
      </c>
      <c r="Q18" s="195">
        <f>IF(AND($C$1="(Todas)",$C$2="(Todas)",$C$3="(Todas)"),COUNTIFS(DB_HS!$J$5:$J$957,$B18,DB_HS!$D$5:$D$957,Q$5),IF(AND($C$2="(Todas)",$C$3="(Todas)"),COUNTIFS(DB_HS!$B$5:$B$957,$C$1,DB_HS!$J$5:$J$957,$B18,DB_HS!$D$5:$D$957,Q$5),IF(AND($C$1="(Todas)",$C$3="(Todas)"),COUNTIFS(DB_HS!$K$5:$K$957,$C$2,DB_HS!$J$5:$J$957,$B18,DB_HS!$D$5:$D$957,Q$5),IF(AND($C$1="(Todas)",$C$2="(Todas)"),COUNTIFS(DB_HS!$M$5:$M$957,$C$3,DB_HS!$J$5:$J$957,$B18,DB_HS!$D$5:$D$957,Q$5),IF($C$1="(Todas)",COUNTIFS(DB_HS!$K$5:$K$957,$C$2,DB_HS!$M$5:$M$957,$C$3,DB_HS!$J$5:$J$957,$B18,DB_HS!$D$5:$D$957,Q$5),IF($C$2="(Todas)",COUNTIFS(DB_HS!$B$5:$B$957,$C$1,DB_HS!$M$5:$M$957,$C$3,DB_HS!$J$5:$J$957,$B18,DB_HS!$D$5:$D$957,Q$5),IF($C$3="(Todas)",COUNTIFS(DB_HS!$K$5:$K$957,$C$2,DB_HS!$B$5:$B$957,$C$1,DB_HS!$J$5:$J$957,$B18,DB_HS!$D$5:$D$957,Q$5),COUNTIFS(DB_HS!$M$5:$M$957,$C$3,DB_HS!$K$5:$K$957,$C$2,DB_HS!$B$5:$B$957,$C$1,DB_HS!$J$5:$J$957,$B18,DB_HS!$D$5:$D$957,Q$5))))))))</f>
        <v>0</v>
      </c>
      <c r="R18" s="195">
        <f>IF(AND($C$1="(Todas)",$C$2="(Todas)",$C$3="(Todas)"),COUNTIFS(DB_HS!$J$5:$J$957,$B18,DB_HS!$D$5:$D$957,R$5),IF(AND($C$2="(Todas)",$C$3="(Todas)"),COUNTIFS(DB_HS!$B$5:$B$957,$C$1,DB_HS!$J$5:$J$957,$B18,DB_HS!$D$5:$D$957,R$5),IF(AND($C$1="(Todas)",$C$3="(Todas)"),COUNTIFS(DB_HS!$K$5:$K$957,$C$2,DB_HS!$J$5:$J$957,$B18,DB_HS!$D$5:$D$957,R$5),IF(AND($C$1="(Todas)",$C$2="(Todas)"),COUNTIFS(DB_HS!$M$5:$M$957,$C$3,DB_HS!$J$5:$J$957,$B18,DB_HS!$D$5:$D$957,R$5),IF($C$1="(Todas)",COUNTIFS(DB_HS!$K$5:$K$957,$C$2,DB_HS!$M$5:$M$957,$C$3,DB_HS!$J$5:$J$957,$B18,DB_HS!$D$5:$D$957,R$5),IF($C$2="(Todas)",COUNTIFS(DB_HS!$B$5:$B$957,$C$1,DB_HS!$M$5:$M$957,$C$3,DB_HS!$J$5:$J$957,$B18,DB_HS!$D$5:$D$957,R$5),IF($C$3="(Todas)",COUNTIFS(DB_HS!$K$5:$K$957,$C$2,DB_HS!$B$5:$B$957,$C$1,DB_HS!$J$5:$J$957,$B18,DB_HS!$D$5:$D$957,R$5),COUNTIFS(DB_HS!$M$5:$M$957,$C$3,DB_HS!$K$5:$K$957,$C$2,DB_HS!$B$5:$B$957,$C$1,DB_HS!$J$5:$J$957,$B18,DB_HS!$D$5:$D$957,R$5))))))))</f>
        <v>0</v>
      </c>
      <c r="S18" s="196">
        <f t="shared" si="15"/>
        <v>0</v>
      </c>
      <c r="T18" s="196">
        <f t="shared" si="16"/>
        <v>0</v>
      </c>
      <c r="U18" s="196">
        <f t="shared" si="17"/>
        <v>0</v>
      </c>
      <c r="V18" s="196" t="e">
        <f t="shared" si="18"/>
        <v>#DIV/0!</v>
      </c>
      <c r="W18" s="196" t="e">
        <f t="shared" si="19"/>
        <v>#DIV/0!</v>
      </c>
      <c r="X18" s="196" t="e">
        <f t="shared" si="20"/>
        <v>#DIV/0!</v>
      </c>
      <c r="Y18" s="196">
        <f t="shared" si="21"/>
        <v>0</v>
      </c>
      <c r="Z18" s="197">
        <f>IF(AND($C$1="(Todas)",$C$2="(Todas)",$C$3="(Todas)"),COUNTIFS(DB_HS!$J$5:$J$957,$B18,DB_HS!$F$5:$F$957,Z$5),IF(AND($C$2="(Todas)",$C$3="(Todas)"),COUNTIFS(DB_HS!$B$5:$B$957,$C$1,DB_HS!$J$5:$J$957,$B18,DB_HS!$F$5:$F$957,Z$5),IF(AND($C$1="(Todas)",$C$3="(Todas)"),COUNTIFS(DB_HS!$K$5:$K$957,$C$2,DB_HS!$J$5:$J$957,$B18,DB_HS!$F$5:$F$957,Z$5),IF(AND($C$1="(Todas)",$C$2="(Todas)"),COUNTIFS(DB_HS!$M$5:$M$957,$C$3,DB_HS!$J$5:$J$957,$B18,DB_HS!$F$5:$F$957,Z$5),IF($C$1="(Todas)",COUNTIFS(DB_HS!$K$5:$K$957,$C$2,DB_HS!$M$5:$M$957,$C$3,DB_HS!$J$5:$J$957,$B18,DB_HS!$F$5:$F$957,Z$5),IF($C$2="(Todas)",COUNTIFS(DB_HS!$B$5:$B$957,$C$1,DB_HS!$M$5:$M$957,$C$3,DB_HS!$J$5:$J$957,$B18,DB_HS!$F$5:$F$957,Z$5),IF($C$3="(Todas)",COUNTIFS(DB_HS!$K$5:$K$957,$C$2,DB_HS!$B$5:$B$957,$C$1,DB_HS!$J$5:$J$957,$B18,DB_HS!$F$5:$F$957,Z$5),COUNTIFS(DB_HS!$M$5:$M$957,$C$3,DB_HS!$K$5:$K$957,$C$2,DB_HS!$B$5:$B$957,$C$1,DB_HS!$J$5:$J$957,$B18,DB_HS!$F$5:$F$957,Z$5))))))))</f>
        <v>0</v>
      </c>
      <c r="AA18" s="195">
        <f>IF(AND($C$1="(Todas)",$C$2="(Todas)",$C$3="(Todas)"),COUNTIFS(DB_HS!$J$5:$J$957,$B18,DB_HS!$F$5:$F$957,AA$5),IF(AND($C$2="(Todas)",$C$3="(Todas)"),COUNTIFS(DB_HS!$B$5:$B$957,$C$1,DB_HS!$J$5:$J$957,$B18,DB_HS!$F$5:$F$957,AA$5),IF(AND($C$1="(Todas)",$C$3="(Todas)"),COUNTIFS(DB_HS!$K$5:$K$957,$C$2,DB_HS!$J$5:$J$957,$B18,DB_HS!$F$5:$F$957,AA$5),IF(AND($C$1="(Todas)",$C$2="(Todas)"),COUNTIFS(DB_HS!$M$5:$M$957,$C$3,DB_HS!$J$5:$J$957,$B18,DB_HS!$F$5:$F$957,AA$5),IF($C$1="(Todas)",COUNTIFS(DB_HS!$K$5:$K$957,$C$2,DB_HS!$M$5:$M$957,$C$3,DB_HS!$J$5:$J$957,$B18,DB_HS!$F$5:$F$957,AA$5),IF($C$2="(Todas)",COUNTIFS(DB_HS!$B$5:$B$957,$C$1,DB_HS!$M$5:$M$957,$C$3,DB_HS!$J$5:$J$957,$B18,DB_HS!$F$5:$F$957,AA$5),IF($C$3="(Todas)",COUNTIFS(DB_HS!$K$5:$K$957,$C$2,DB_HS!$B$5:$B$957,$C$1,DB_HS!$J$5:$J$957,$B18,DB_HS!$F$5:$F$957,AA$5),COUNTIFS(DB_HS!$M$5:$M$957,$C$3,DB_HS!$K$5:$K$957,$C$2,DB_HS!$B$5:$B$957,$C$1,DB_HS!$J$5:$J$957,$B18,DB_HS!$F$5:$F$957,AA$5))))))))</f>
        <v>0</v>
      </c>
      <c r="AB18" s="195">
        <f>IF(AND($C$1="(Todas)",$C$2="(Todas)",$C$3="(Todas)"),COUNTIFS(DB_HS!$J$5:$J$957,$B18,DB_HS!$F$5:$F$957,AB$5),IF(AND($C$2="(Todas)",$C$3="(Todas)"),COUNTIFS(DB_HS!$B$5:$B$957,$C$1,DB_HS!$J$5:$J$957,$B18,DB_HS!$F$5:$F$957,AB$5),IF(AND($C$1="(Todas)",$C$3="(Todas)"),COUNTIFS(DB_HS!$K$5:$K$957,$C$2,DB_HS!$J$5:$J$957,$B18,DB_HS!$F$5:$F$957,AB$5),IF(AND($C$1="(Todas)",$C$2="(Todas)"),COUNTIFS(DB_HS!$M$5:$M$957,$C$3,DB_HS!$J$5:$J$957,$B18,DB_HS!$F$5:$F$957,AB$5),IF($C$1="(Todas)",COUNTIFS(DB_HS!$K$5:$K$957,$C$2,DB_HS!$M$5:$M$957,$C$3,DB_HS!$J$5:$J$957,$B18,DB_HS!$F$5:$F$957,AB$5),IF($C$2="(Todas)",COUNTIFS(DB_HS!$B$5:$B$957,$C$1,DB_HS!$M$5:$M$957,$C$3,DB_HS!$J$5:$J$957,$B18,DB_HS!$F$5:$F$957,AB$5),IF($C$3="(Todas)",COUNTIFS(DB_HS!$K$5:$K$957,$C$2,DB_HS!$B$5:$B$957,$C$1,DB_HS!$J$5:$J$957,$B18,DB_HS!$F$5:$F$957,AB$5),COUNTIFS(DB_HS!$M$5:$M$957,$C$3,DB_HS!$K$5:$K$957,$C$2,DB_HS!$B$5:$B$957,$C$1,DB_HS!$J$5:$J$957,$B18,DB_HS!$F$5:$F$957,AB$5))))))))</f>
        <v>0</v>
      </c>
      <c r="AC18" s="195">
        <f>IF(AND($C$1="(Todas)",$C$2="(Todas)",$C$3="(Todas)"),COUNTIFS(DB_HS!$J$5:$J$957,$B18,DB_HS!$F$5:$F$957,AC$5),IF(AND($C$2="(Todas)",$C$3="(Todas)"),COUNTIFS(DB_HS!$B$5:$B$957,$C$1,DB_HS!$J$5:$J$957,$B18,DB_HS!$F$5:$F$957,AC$5),IF(AND($C$1="(Todas)",$C$3="(Todas)"),COUNTIFS(DB_HS!$K$5:$K$957,$C$2,DB_HS!$J$5:$J$957,$B18,DB_HS!$F$5:$F$957,AC$5),IF(AND($C$1="(Todas)",$C$2="(Todas)"),COUNTIFS(DB_HS!$M$5:$M$957,$C$3,DB_HS!$J$5:$J$957,$B18,DB_HS!$F$5:$F$957,AC$5),IF($C$1="(Todas)",COUNTIFS(DB_HS!$K$5:$K$957,$C$2,DB_HS!$M$5:$M$957,$C$3,DB_HS!$J$5:$J$957,$B18,DB_HS!$F$5:$F$957,AC$5),IF($C$2="(Todas)",COUNTIFS(DB_HS!$B$5:$B$957,$C$1,DB_HS!$M$5:$M$957,$C$3,DB_HS!$J$5:$J$957,$B18,DB_HS!$F$5:$F$957,AC$5),IF($C$3="(Todas)",COUNTIFS(DB_HS!$K$5:$K$957,$C$2,DB_HS!$B$5:$B$957,$C$1,DB_HS!$J$5:$J$957,$B18,DB_HS!$F$5:$F$957,AC$5),COUNTIFS(DB_HS!$M$5:$M$957,$C$3,DB_HS!$K$5:$K$957,$C$2,DB_HS!$B$5:$B$957,$C$1,DB_HS!$J$5:$J$957,$B18,DB_HS!$F$5:$F$957,AC$5))))))))</f>
        <v>0</v>
      </c>
      <c r="AD18" s="196">
        <f t="shared" si="22"/>
        <v>0</v>
      </c>
      <c r="AE18" s="196">
        <f t="shared" si="23"/>
        <v>0</v>
      </c>
      <c r="AF18" s="196">
        <f t="shared" si="24"/>
        <v>0</v>
      </c>
      <c r="AG18" s="196">
        <f t="shared" si="25"/>
        <v>0</v>
      </c>
    </row>
    <row r="19" spans="2:33" ht="15.75">
      <c r="B19"/>
      <c r="C19"/>
      <c r="D19"/>
      <c r="E19" s="560"/>
      <c r="G19" s="469"/>
      <c r="H19" s="195">
        <f>IF(AND($C$1="(Todas)",$C$2="(Todas)",$C$3="(Todas)"),COUNTIFS(DB_HS!$J$5:$J$957,$B19,DB_HS!$C$5:$C$957,H$5),IF(AND($C$2="(Todas)",$C$3="(Todas)"),COUNTIFS(DB_HS!$B$5:$B$957,$C$1,DB_HS!$J$5:$J$957,$B19,DB_HS!$C$5:$C$957,H$5),IF(AND($C$1="(Todas)",$C$3="(Todas)"),COUNTIFS(DB_HS!$K$5:$K$957,$C$2,DB_HS!$J$5:$J$957,$B19,DB_HS!$C$5:$C$957,H$5),IF(AND($C$1="(Todas)",$C$2="(Todas)"),COUNTIFS(DB_HS!$M$5:$M$957,$C$3,DB_HS!$J$5:$J$957,$B19,DB_HS!$C$5:$C$957,H$5),IF($C$1="(Todas)",COUNTIFS(DB_HS!$K$5:$K$957,$C$2,DB_HS!$M$5:$M$957,$C$3,DB_HS!$J$5:$J$957,$B19,DB_HS!$C$5:$C$957,H$5),IF($C$2="(Todas)",COUNTIFS(DB_HS!$B$5:$B$957,$C$1,DB_HS!$M$5:$M$957,$C$3,DB_HS!$J$5:$J$957,$B19,DB_HS!$C$5:$C$957,H$5),IF($C$3="(Todas)",COUNTIFS(DB_HS!$K$5:$K$957,$C$2,DB_HS!$B$5:$B$957,$C$1,DB_HS!$J$5:$J$957,$B19,DB_HS!$C$5:$C$957,H$5),COUNTIFS(DB_HS!$M$5:$M$957,$C$3,DB_HS!$K$5:$K$957,$C$2,DB_HS!$B$5:$B$957,$C$1,DB_HS!$J$5:$J$957,$B19,DB_HS!$C$5:$C$957,H$5))))))))</f>
        <v>0</v>
      </c>
      <c r="I19" s="195">
        <f>IF(AND($C$1="(Todas)",$C$2="(Todas)",$C$3="(Todas)"),COUNTIFS(DB_HS!$J$5:$J$957,$B19,DB_HS!$C$5:$C$957,I$5),IF(AND($C$2="(Todas)",$C$3="(Todas)"),COUNTIFS(DB_HS!$B$5:$B$957,$C$1,DB_HS!$J$5:$J$957,$B19,DB_HS!$C$5:$C$957,I$5),IF(AND($C$1="(Todas)",$C$3="(Todas)"),COUNTIFS(DB_HS!$K$5:$K$957,$C$2,DB_HS!$J$5:$J$957,$B19,DB_HS!$C$5:$C$957,I$5),IF(AND($C$1="(Todas)",$C$2="(Todas)"),COUNTIFS(DB_HS!$M$5:$M$957,$C$3,DB_HS!$J$5:$J$957,$B19,DB_HS!$C$5:$C$957,I$5),IF($C$1="(Todas)",COUNTIFS(DB_HS!$K$5:$K$957,$C$2,DB_HS!$M$5:$M$957,$C$3,DB_HS!$J$5:$J$957,$B19,DB_HS!$C$5:$C$957,I$5),IF($C$2="(Todas)",COUNTIFS(DB_HS!$B$5:$B$957,$C$1,DB_HS!$M$5:$M$957,$C$3,DB_HS!$J$5:$J$957,$B19,DB_HS!$C$5:$C$957,I$5),IF($C$3="(Todas)",COUNTIFS(DB_HS!$K$5:$K$957,$C$2,DB_HS!$B$5:$B$957,$C$1,DB_HS!$J$5:$J$957,$B19,DB_HS!$C$5:$C$957,I$5),COUNTIFS(DB_HS!$M$5:$M$957,$C$3,DB_HS!$K$5:$K$957,$C$2,DB_HS!$B$5:$B$957,$C$1,DB_HS!$J$5:$J$957,$B19,DB_HS!$C$5:$C$957,I$5))))))))</f>
        <v>0</v>
      </c>
      <c r="J19" s="196">
        <f t="shared" si="13"/>
        <v>0</v>
      </c>
      <c r="K19" s="196">
        <f t="shared" si="14"/>
        <v>0</v>
      </c>
      <c r="L19" s="197">
        <f>IF(AND($C$1="(Todas)",$C$2="(Todas)",$C$3="(Todas)"),COUNTIFS(DB_HS!$J$5:$J$957,$B19,DB_HS!$D$5:$D$957,L$5),IF(AND($C$2="(Todas)",$C$3="(Todas)"),COUNTIFS(DB_HS!$B$5:$B$957,$C$1,DB_HS!$J$5:$J$957,$B19,DB_HS!$D$5:$D$957,L$5),IF(AND($C$1="(Todas)",$C$3="(Todas)"),COUNTIFS(DB_HS!$K$5:$K$957,$C$2,DB_HS!$J$5:$J$957,$B19,DB_HS!$D$5:$D$957,L$5),IF(AND($C$1="(Todas)",$C$2="(Todas)"),COUNTIFS(DB_HS!$M$5:$M$957,$C$3,DB_HS!$J$5:$J$957,$B19,DB_HS!$D$5:$D$957,L$5),IF($C$1="(Todas)",COUNTIFS(DB_HS!$K$5:$K$957,$C$2,DB_HS!$M$5:$M$957,$C$3,DB_HS!$J$5:$J$957,$B19,DB_HS!$D$5:$D$957,L$5),IF($C$2="(Todas)",COUNTIFS(DB_HS!$B$5:$B$957,$C$1,DB_HS!$M$5:$M$957,$C$3,DB_HS!$J$5:$J$957,$B19,DB_HS!$D$5:$D$957,L$5),IF($C$3="(Todas)",COUNTIFS(DB_HS!$K$5:$K$957,$C$2,DB_HS!$B$5:$B$957,$C$1,DB_HS!$J$5:$J$957,$B19,DB_HS!$D$5:$D$957,L$5),COUNTIFS(DB_HS!$M$5:$M$957,$C$3,DB_HS!$K$5:$K$957,$C$2,DB_HS!$B$5:$B$957,$C$1,DB_HS!$J$5:$J$957,$B19,DB_HS!$D$5:$D$957,L$5))))))))</f>
        <v>0</v>
      </c>
      <c r="M19" s="195">
        <f>IF(AND($C$1="(Todas)",$C$2="(Todas)",$C$3="(Todas)"),COUNTIFS(DB_HS!$J$5:$J$957,$B19,DB_HS!$D$5:$D$957,M$5),IF(AND($C$2="(Todas)",$C$3="(Todas)"),COUNTIFS(DB_HS!$B$5:$B$957,$C$1,DB_HS!$J$5:$J$957,$B19,DB_HS!$D$5:$D$957,M$5),IF(AND($C$1="(Todas)",$C$3="(Todas)"),COUNTIFS(DB_HS!$K$5:$K$957,$C$2,DB_HS!$J$5:$J$957,$B19,DB_HS!$D$5:$D$957,M$5),IF(AND($C$1="(Todas)",$C$2="(Todas)"),COUNTIFS(DB_HS!$M$5:$M$957,$C$3,DB_HS!$J$5:$J$957,$B19,DB_HS!$D$5:$D$957,M$5),IF($C$1="(Todas)",COUNTIFS(DB_HS!$K$5:$K$957,$C$2,DB_HS!$M$5:$M$957,$C$3,DB_HS!$J$5:$J$957,$B19,DB_HS!$D$5:$D$957,M$5),IF($C$2="(Todas)",COUNTIFS(DB_HS!$B$5:$B$957,$C$1,DB_HS!$M$5:$M$957,$C$3,DB_HS!$J$5:$J$957,$B19,DB_HS!$D$5:$D$957,M$5),IF($C$3="(Todas)",COUNTIFS(DB_HS!$K$5:$K$957,$C$2,DB_HS!$B$5:$B$957,$C$1,DB_HS!$J$5:$J$957,$B19,DB_HS!$D$5:$D$957,M$5),COUNTIFS(DB_HS!$M$5:$M$957,$C$3,DB_HS!$K$5:$K$957,$C$2,DB_HS!$B$5:$B$957,$C$1,DB_HS!$J$5:$J$957,$B19,DB_HS!$D$5:$D$957,M$5))))))))</f>
        <v>0</v>
      </c>
      <c r="N19" s="195">
        <f>IF(AND($C$1="(Todas)",$C$2="(Todas)",$C$3="(Todas)"),COUNTIFS(DB_HS!$J$5:$J$957,$B19,DB_HS!$D$5:$D$957,N$5),IF(AND($C$2="(Todas)",$C$3="(Todas)"),COUNTIFS(DB_HS!$B$5:$B$957,$C$1,DB_HS!$J$5:$J$957,$B19,DB_HS!$D$5:$D$957,N$5),IF(AND($C$1="(Todas)",$C$3="(Todas)"),COUNTIFS(DB_HS!$K$5:$K$957,$C$2,DB_HS!$J$5:$J$957,$B19,DB_HS!$D$5:$D$957,N$5),IF(AND($C$1="(Todas)",$C$2="(Todas)"),COUNTIFS(DB_HS!$M$5:$M$957,$C$3,DB_HS!$J$5:$J$957,$B19,DB_HS!$D$5:$D$957,N$5),IF($C$1="(Todas)",COUNTIFS(DB_HS!$K$5:$K$957,$C$2,DB_HS!$M$5:$M$957,$C$3,DB_HS!$J$5:$J$957,$B19,DB_HS!$D$5:$D$957,N$5),IF($C$2="(Todas)",COUNTIFS(DB_HS!$B$5:$B$957,$C$1,DB_HS!$M$5:$M$957,$C$3,DB_HS!$J$5:$J$957,$B19,DB_HS!$D$5:$D$957,N$5),IF($C$3="(Todas)",COUNTIFS(DB_HS!$K$5:$K$957,$C$2,DB_HS!$B$5:$B$957,$C$1,DB_HS!$J$5:$J$957,$B19,DB_HS!$D$5:$D$957,N$5),COUNTIFS(DB_HS!$M$5:$M$957,$C$3,DB_HS!$K$5:$K$957,$C$2,DB_HS!$B$5:$B$957,$C$1,DB_HS!$J$5:$J$957,$B19,DB_HS!$D$5:$D$957,N$5))))))))</f>
        <v>0</v>
      </c>
      <c r="O19" s="195">
        <f>IF(AND($C$1="(Todas)",$C$2="(Todas)",$C$3="(Todas)"),COUNTIFS(DB_HS!$J$5:$J$957,$B19,DB_HS!$D$5:$D$957,O$5),IF(AND($C$2="(Todas)",$C$3="(Todas)"),COUNTIFS(DB_HS!$B$5:$B$957,$C$1,DB_HS!$J$5:$J$957,$B19,DB_HS!$D$5:$D$957,O$5),IF(AND($C$1="(Todas)",$C$3="(Todas)"),COUNTIFS(DB_HS!$K$5:$K$957,$C$2,DB_HS!$J$5:$J$957,$B19,DB_HS!$D$5:$D$957,O$5),IF(AND($C$1="(Todas)",$C$2="(Todas)"),COUNTIFS(DB_HS!$M$5:$M$957,$C$3,DB_HS!$J$5:$J$957,$B19,DB_HS!$D$5:$D$957,O$5),IF($C$1="(Todas)",COUNTIFS(DB_HS!$K$5:$K$957,$C$2,DB_HS!$M$5:$M$957,$C$3,DB_HS!$J$5:$J$957,$B19,DB_HS!$D$5:$D$957,O$5),IF($C$2="(Todas)",COUNTIFS(DB_HS!$B$5:$B$957,$C$1,DB_HS!$M$5:$M$957,$C$3,DB_HS!$J$5:$J$957,$B19,DB_HS!$D$5:$D$957,O$5),IF($C$3="(Todas)",COUNTIFS(DB_HS!$K$5:$K$957,$C$2,DB_HS!$B$5:$B$957,$C$1,DB_HS!$J$5:$J$957,$B19,DB_HS!$D$5:$D$957,O$5),COUNTIFS(DB_HS!$M$5:$M$957,$C$3,DB_HS!$K$5:$K$957,$C$2,DB_HS!$B$5:$B$957,$C$1,DB_HS!$J$5:$J$957,$B19,DB_HS!$D$5:$D$957,O$5))))))))</f>
        <v>0</v>
      </c>
      <c r="P19" s="195">
        <f>IF(AND($C$1="(Todas)",$C$2="(Todas)",$C$3="(Todas)"),COUNTIFS(DB_HS!$J$5:$J$957,$B19,DB_HS!$D$5:$D$957,P$5),IF(AND($C$2="(Todas)",$C$3="(Todas)"),COUNTIFS(DB_HS!$B$5:$B$957,$C$1,DB_HS!$J$5:$J$957,$B19,DB_HS!$D$5:$D$957,P$5),IF(AND($C$1="(Todas)",$C$3="(Todas)"),COUNTIFS(DB_HS!$K$5:$K$957,$C$2,DB_HS!$J$5:$J$957,$B19,DB_HS!$D$5:$D$957,P$5),IF(AND($C$1="(Todas)",$C$2="(Todas)"),COUNTIFS(DB_HS!$M$5:$M$957,$C$3,DB_HS!$J$5:$J$957,$B19,DB_HS!$D$5:$D$957,P$5),IF($C$1="(Todas)",COUNTIFS(DB_HS!$K$5:$K$957,$C$2,DB_HS!$M$5:$M$957,$C$3,DB_HS!$J$5:$J$957,$B19,DB_HS!$D$5:$D$957,P$5),IF($C$2="(Todas)",COUNTIFS(DB_HS!$B$5:$B$957,$C$1,DB_HS!$M$5:$M$957,$C$3,DB_HS!$J$5:$J$957,$B19,DB_HS!$D$5:$D$957,P$5),IF($C$3="(Todas)",COUNTIFS(DB_HS!$K$5:$K$957,$C$2,DB_HS!$B$5:$B$957,$C$1,DB_HS!$J$5:$J$957,$B19,DB_HS!$D$5:$D$957,P$5),COUNTIFS(DB_HS!$M$5:$M$957,$C$3,DB_HS!$K$5:$K$957,$C$2,DB_HS!$B$5:$B$957,$C$1,DB_HS!$J$5:$J$957,$B19,DB_HS!$D$5:$D$957,P$5))))))))</f>
        <v>0</v>
      </c>
      <c r="Q19" s="195">
        <f>IF(AND($C$1="(Todas)",$C$2="(Todas)",$C$3="(Todas)"),COUNTIFS(DB_HS!$J$5:$J$957,$B19,DB_HS!$D$5:$D$957,Q$5),IF(AND($C$2="(Todas)",$C$3="(Todas)"),COUNTIFS(DB_HS!$B$5:$B$957,$C$1,DB_HS!$J$5:$J$957,$B19,DB_HS!$D$5:$D$957,Q$5),IF(AND($C$1="(Todas)",$C$3="(Todas)"),COUNTIFS(DB_HS!$K$5:$K$957,$C$2,DB_HS!$J$5:$J$957,$B19,DB_HS!$D$5:$D$957,Q$5),IF(AND($C$1="(Todas)",$C$2="(Todas)"),COUNTIFS(DB_HS!$M$5:$M$957,$C$3,DB_HS!$J$5:$J$957,$B19,DB_HS!$D$5:$D$957,Q$5),IF($C$1="(Todas)",COUNTIFS(DB_HS!$K$5:$K$957,$C$2,DB_HS!$M$5:$M$957,$C$3,DB_HS!$J$5:$J$957,$B19,DB_HS!$D$5:$D$957,Q$5),IF($C$2="(Todas)",COUNTIFS(DB_HS!$B$5:$B$957,$C$1,DB_HS!$M$5:$M$957,$C$3,DB_HS!$J$5:$J$957,$B19,DB_HS!$D$5:$D$957,Q$5),IF($C$3="(Todas)",COUNTIFS(DB_HS!$K$5:$K$957,$C$2,DB_HS!$B$5:$B$957,$C$1,DB_HS!$J$5:$J$957,$B19,DB_HS!$D$5:$D$957,Q$5),COUNTIFS(DB_HS!$M$5:$M$957,$C$3,DB_HS!$K$5:$K$957,$C$2,DB_HS!$B$5:$B$957,$C$1,DB_HS!$J$5:$J$957,$B19,DB_HS!$D$5:$D$957,Q$5))))))))</f>
        <v>0</v>
      </c>
      <c r="R19" s="195">
        <f>IF(AND($C$1="(Todas)",$C$2="(Todas)",$C$3="(Todas)"),COUNTIFS(DB_HS!$J$5:$J$957,$B19,DB_HS!$D$5:$D$957,R$5),IF(AND($C$2="(Todas)",$C$3="(Todas)"),COUNTIFS(DB_HS!$B$5:$B$957,$C$1,DB_HS!$J$5:$J$957,$B19,DB_HS!$D$5:$D$957,R$5),IF(AND($C$1="(Todas)",$C$3="(Todas)"),COUNTIFS(DB_HS!$K$5:$K$957,$C$2,DB_HS!$J$5:$J$957,$B19,DB_HS!$D$5:$D$957,R$5),IF(AND($C$1="(Todas)",$C$2="(Todas)"),COUNTIFS(DB_HS!$M$5:$M$957,$C$3,DB_HS!$J$5:$J$957,$B19,DB_HS!$D$5:$D$957,R$5),IF($C$1="(Todas)",COUNTIFS(DB_HS!$K$5:$K$957,$C$2,DB_HS!$M$5:$M$957,$C$3,DB_HS!$J$5:$J$957,$B19,DB_HS!$D$5:$D$957,R$5),IF($C$2="(Todas)",COUNTIFS(DB_HS!$B$5:$B$957,$C$1,DB_HS!$M$5:$M$957,$C$3,DB_HS!$J$5:$J$957,$B19,DB_HS!$D$5:$D$957,R$5),IF($C$3="(Todas)",COUNTIFS(DB_HS!$K$5:$K$957,$C$2,DB_HS!$B$5:$B$957,$C$1,DB_HS!$J$5:$J$957,$B19,DB_HS!$D$5:$D$957,R$5),COUNTIFS(DB_HS!$M$5:$M$957,$C$3,DB_HS!$K$5:$K$957,$C$2,DB_HS!$B$5:$B$957,$C$1,DB_HS!$J$5:$J$957,$B19,DB_HS!$D$5:$D$957,R$5))))))))</f>
        <v>0</v>
      </c>
      <c r="S19" s="196">
        <f t="shared" si="15"/>
        <v>0</v>
      </c>
      <c r="T19" s="196">
        <f t="shared" si="16"/>
        <v>0</v>
      </c>
      <c r="U19" s="196">
        <f t="shared" si="17"/>
        <v>0</v>
      </c>
      <c r="V19" s="196" t="e">
        <f t="shared" si="18"/>
        <v>#DIV/0!</v>
      </c>
      <c r="W19" s="196" t="e">
        <f t="shared" si="19"/>
        <v>#DIV/0!</v>
      </c>
      <c r="X19" s="196" t="e">
        <f t="shared" si="20"/>
        <v>#DIV/0!</v>
      </c>
      <c r="Y19" s="196">
        <f t="shared" si="21"/>
        <v>0</v>
      </c>
      <c r="Z19" s="197">
        <f>IF(AND($C$1="(Todas)",$C$2="(Todas)",$C$3="(Todas)"),COUNTIFS(DB_HS!$J$5:$J$957,$B19,DB_HS!$F$5:$F$957,Z$5),IF(AND($C$2="(Todas)",$C$3="(Todas)"),COUNTIFS(DB_HS!$B$5:$B$957,$C$1,DB_HS!$J$5:$J$957,$B19,DB_HS!$F$5:$F$957,Z$5),IF(AND($C$1="(Todas)",$C$3="(Todas)"),COUNTIFS(DB_HS!$K$5:$K$957,$C$2,DB_HS!$J$5:$J$957,$B19,DB_HS!$F$5:$F$957,Z$5),IF(AND($C$1="(Todas)",$C$2="(Todas)"),COUNTIFS(DB_HS!$M$5:$M$957,$C$3,DB_HS!$J$5:$J$957,$B19,DB_HS!$F$5:$F$957,Z$5),IF($C$1="(Todas)",COUNTIFS(DB_HS!$K$5:$K$957,$C$2,DB_HS!$M$5:$M$957,$C$3,DB_HS!$J$5:$J$957,$B19,DB_HS!$F$5:$F$957,Z$5),IF($C$2="(Todas)",COUNTIFS(DB_HS!$B$5:$B$957,$C$1,DB_HS!$M$5:$M$957,$C$3,DB_HS!$J$5:$J$957,$B19,DB_HS!$F$5:$F$957,Z$5),IF($C$3="(Todas)",COUNTIFS(DB_HS!$K$5:$K$957,$C$2,DB_HS!$B$5:$B$957,$C$1,DB_HS!$J$5:$J$957,$B19,DB_HS!$F$5:$F$957,Z$5),COUNTIFS(DB_HS!$M$5:$M$957,$C$3,DB_HS!$K$5:$K$957,$C$2,DB_HS!$B$5:$B$957,$C$1,DB_HS!$J$5:$J$957,$B19,DB_HS!$F$5:$F$957,Z$5))))))))</f>
        <v>0</v>
      </c>
      <c r="AA19" s="195">
        <f>IF(AND($C$1="(Todas)",$C$2="(Todas)",$C$3="(Todas)"),COUNTIFS(DB_HS!$J$5:$J$957,$B19,DB_HS!$F$5:$F$957,AA$5),IF(AND($C$2="(Todas)",$C$3="(Todas)"),COUNTIFS(DB_HS!$B$5:$B$957,$C$1,DB_HS!$J$5:$J$957,$B19,DB_HS!$F$5:$F$957,AA$5),IF(AND($C$1="(Todas)",$C$3="(Todas)"),COUNTIFS(DB_HS!$K$5:$K$957,$C$2,DB_HS!$J$5:$J$957,$B19,DB_HS!$F$5:$F$957,AA$5),IF(AND($C$1="(Todas)",$C$2="(Todas)"),COUNTIFS(DB_HS!$M$5:$M$957,$C$3,DB_HS!$J$5:$J$957,$B19,DB_HS!$F$5:$F$957,AA$5),IF($C$1="(Todas)",COUNTIFS(DB_HS!$K$5:$K$957,$C$2,DB_HS!$M$5:$M$957,$C$3,DB_HS!$J$5:$J$957,$B19,DB_HS!$F$5:$F$957,AA$5),IF($C$2="(Todas)",COUNTIFS(DB_HS!$B$5:$B$957,$C$1,DB_HS!$M$5:$M$957,$C$3,DB_HS!$J$5:$J$957,$B19,DB_HS!$F$5:$F$957,AA$5),IF($C$3="(Todas)",COUNTIFS(DB_HS!$K$5:$K$957,$C$2,DB_HS!$B$5:$B$957,$C$1,DB_HS!$J$5:$J$957,$B19,DB_HS!$F$5:$F$957,AA$5),COUNTIFS(DB_HS!$M$5:$M$957,$C$3,DB_HS!$K$5:$K$957,$C$2,DB_HS!$B$5:$B$957,$C$1,DB_HS!$J$5:$J$957,$B19,DB_HS!$F$5:$F$957,AA$5))))))))</f>
        <v>0</v>
      </c>
      <c r="AB19" s="195">
        <f>IF(AND($C$1="(Todas)",$C$2="(Todas)",$C$3="(Todas)"),COUNTIFS(DB_HS!$J$5:$J$957,$B19,DB_HS!$F$5:$F$957,AB$5),IF(AND($C$2="(Todas)",$C$3="(Todas)"),COUNTIFS(DB_HS!$B$5:$B$957,$C$1,DB_HS!$J$5:$J$957,$B19,DB_HS!$F$5:$F$957,AB$5),IF(AND($C$1="(Todas)",$C$3="(Todas)"),COUNTIFS(DB_HS!$K$5:$K$957,$C$2,DB_HS!$J$5:$J$957,$B19,DB_HS!$F$5:$F$957,AB$5),IF(AND($C$1="(Todas)",$C$2="(Todas)"),COUNTIFS(DB_HS!$M$5:$M$957,$C$3,DB_HS!$J$5:$J$957,$B19,DB_HS!$F$5:$F$957,AB$5),IF($C$1="(Todas)",COUNTIFS(DB_HS!$K$5:$K$957,$C$2,DB_HS!$M$5:$M$957,$C$3,DB_HS!$J$5:$J$957,$B19,DB_HS!$F$5:$F$957,AB$5),IF($C$2="(Todas)",COUNTIFS(DB_HS!$B$5:$B$957,$C$1,DB_HS!$M$5:$M$957,$C$3,DB_HS!$J$5:$J$957,$B19,DB_HS!$F$5:$F$957,AB$5),IF($C$3="(Todas)",COUNTIFS(DB_HS!$K$5:$K$957,$C$2,DB_HS!$B$5:$B$957,$C$1,DB_HS!$J$5:$J$957,$B19,DB_HS!$F$5:$F$957,AB$5),COUNTIFS(DB_HS!$M$5:$M$957,$C$3,DB_HS!$K$5:$K$957,$C$2,DB_HS!$B$5:$B$957,$C$1,DB_HS!$J$5:$J$957,$B19,DB_HS!$F$5:$F$957,AB$5))))))))</f>
        <v>0</v>
      </c>
      <c r="AC19" s="195">
        <f>IF(AND($C$1="(Todas)",$C$2="(Todas)",$C$3="(Todas)"),COUNTIFS(DB_HS!$J$5:$J$957,$B19,DB_HS!$F$5:$F$957,AC$5),IF(AND($C$2="(Todas)",$C$3="(Todas)"),COUNTIFS(DB_HS!$B$5:$B$957,$C$1,DB_HS!$J$5:$J$957,$B19,DB_HS!$F$5:$F$957,AC$5),IF(AND($C$1="(Todas)",$C$3="(Todas)"),COUNTIFS(DB_HS!$K$5:$K$957,$C$2,DB_HS!$J$5:$J$957,$B19,DB_HS!$F$5:$F$957,AC$5),IF(AND($C$1="(Todas)",$C$2="(Todas)"),COUNTIFS(DB_HS!$M$5:$M$957,$C$3,DB_HS!$J$5:$J$957,$B19,DB_HS!$F$5:$F$957,AC$5),IF($C$1="(Todas)",COUNTIFS(DB_HS!$K$5:$K$957,$C$2,DB_HS!$M$5:$M$957,$C$3,DB_HS!$J$5:$J$957,$B19,DB_HS!$F$5:$F$957,AC$5),IF($C$2="(Todas)",COUNTIFS(DB_HS!$B$5:$B$957,$C$1,DB_HS!$M$5:$M$957,$C$3,DB_HS!$J$5:$J$957,$B19,DB_HS!$F$5:$F$957,AC$5),IF($C$3="(Todas)",COUNTIFS(DB_HS!$K$5:$K$957,$C$2,DB_HS!$B$5:$B$957,$C$1,DB_HS!$J$5:$J$957,$B19,DB_HS!$F$5:$F$957,AC$5),COUNTIFS(DB_HS!$M$5:$M$957,$C$3,DB_HS!$K$5:$K$957,$C$2,DB_HS!$B$5:$B$957,$C$1,DB_HS!$J$5:$J$957,$B19,DB_HS!$F$5:$F$957,AC$5))))))))</f>
        <v>0</v>
      </c>
      <c r="AD19" s="196">
        <f t="shared" si="22"/>
        <v>0</v>
      </c>
      <c r="AE19" s="196">
        <f t="shared" si="23"/>
        <v>0</v>
      </c>
      <c r="AF19" s="196">
        <f t="shared" si="24"/>
        <v>0</v>
      </c>
      <c r="AG19" s="196">
        <f t="shared" si="25"/>
        <v>0</v>
      </c>
    </row>
    <row r="20" spans="2:33" ht="16.5" thickBot="1">
      <c r="B20"/>
      <c r="C20"/>
      <c r="D20"/>
      <c r="G20" s="469"/>
      <c r="H20" s="195">
        <f>IF(AND($C$1="(Todas)",$C$2="(Todas)",$C$3="(Todas)"),COUNTIFS(DB_HS!$J$5:$J$957,$B20,DB_HS!$C$5:$C$957,H$5),IF(AND($C$2="(Todas)",$C$3="(Todas)"),COUNTIFS(DB_HS!$B$5:$B$957,$C$1,DB_HS!$J$5:$J$957,$B20,DB_HS!$C$5:$C$957,H$5),IF(AND($C$1="(Todas)",$C$3="(Todas)"),COUNTIFS(DB_HS!$K$5:$K$957,$C$2,DB_HS!$J$5:$J$957,$B20,DB_HS!$C$5:$C$957,H$5),IF(AND($C$1="(Todas)",$C$2="(Todas)"),COUNTIFS(DB_HS!$M$5:$M$957,$C$3,DB_HS!$J$5:$J$957,$B20,DB_HS!$C$5:$C$957,H$5),IF($C$1="(Todas)",COUNTIFS(DB_HS!$K$5:$K$957,$C$2,DB_HS!$M$5:$M$957,$C$3,DB_HS!$J$5:$J$957,$B20,DB_HS!$C$5:$C$957,H$5),IF($C$2="(Todas)",COUNTIFS(DB_HS!$B$5:$B$957,$C$1,DB_HS!$M$5:$M$957,$C$3,DB_HS!$J$5:$J$957,$B20,DB_HS!$C$5:$C$957,H$5),IF($C$3="(Todas)",COUNTIFS(DB_HS!$K$5:$K$957,$C$2,DB_HS!$B$5:$B$957,$C$1,DB_HS!$J$5:$J$957,$B20,DB_HS!$C$5:$C$957,H$5),COUNTIFS(DB_HS!$M$5:$M$957,$C$3,DB_HS!$K$5:$K$957,$C$2,DB_HS!$B$5:$B$957,$C$1,DB_HS!$J$5:$J$957,$B20,DB_HS!$C$5:$C$957,H$5))))))))</f>
        <v>0</v>
      </c>
      <c r="I20" s="195">
        <f>IF(AND($C$1="(Todas)",$C$2="(Todas)",$C$3="(Todas)"),COUNTIFS(DB_HS!$J$5:$J$957,$B20,DB_HS!$C$5:$C$957,I$5),IF(AND($C$2="(Todas)",$C$3="(Todas)"),COUNTIFS(DB_HS!$B$5:$B$957,$C$1,DB_HS!$J$5:$J$957,$B20,DB_HS!$C$5:$C$957,I$5),IF(AND($C$1="(Todas)",$C$3="(Todas)"),COUNTIFS(DB_HS!$K$5:$K$957,$C$2,DB_HS!$J$5:$J$957,$B20,DB_HS!$C$5:$C$957,I$5),IF(AND($C$1="(Todas)",$C$2="(Todas)"),COUNTIFS(DB_HS!$M$5:$M$957,$C$3,DB_HS!$J$5:$J$957,$B20,DB_HS!$C$5:$C$957,I$5),IF($C$1="(Todas)",COUNTIFS(DB_HS!$K$5:$K$957,$C$2,DB_HS!$M$5:$M$957,$C$3,DB_HS!$J$5:$J$957,$B20,DB_HS!$C$5:$C$957,I$5),IF($C$2="(Todas)",COUNTIFS(DB_HS!$B$5:$B$957,$C$1,DB_HS!$M$5:$M$957,$C$3,DB_HS!$J$5:$J$957,$B20,DB_HS!$C$5:$C$957,I$5),IF($C$3="(Todas)",COUNTIFS(DB_HS!$K$5:$K$957,$C$2,DB_HS!$B$5:$B$957,$C$1,DB_HS!$J$5:$J$957,$B20,DB_HS!$C$5:$C$957,I$5),COUNTIFS(DB_HS!$M$5:$M$957,$C$3,DB_HS!$K$5:$K$957,$C$2,DB_HS!$B$5:$B$957,$C$1,DB_HS!$J$5:$J$957,$B20,DB_HS!$C$5:$C$957,I$5))))))))</f>
        <v>0</v>
      </c>
      <c r="J20" s="196">
        <f t="shared" si="13"/>
        <v>0</v>
      </c>
      <c r="K20" s="196">
        <f t="shared" si="14"/>
        <v>0</v>
      </c>
      <c r="L20" s="197">
        <f>IF(AND($C$1="(Todas)",$C$2="(Todas)",$C$3="(Todas)"),COUNTIFS(DB_HS!$J$5:$J$957,$B20,DB_HS!$D$5:$D$957,L$5),IF(AND($C$2="(Todas)",$C$3="(Todas)"),COUNTIFS(DB_HS!$B$5:$B$957,$C$1,DB_HS!$J$5:$J$957,$B20,DB_HS!$D$5:$D$957,L$5),IF(AND($C$1="(Todas)",$C$3="(Todas)"),COUNTIFS(DB_HS!$K$5:$K$957,$C$2,DB_HS!$J$5:$J$957,$B20,DB_HS!$D$5:$D$957,L$5),IF(AND($C$1="(Todas)",$C$2="(Todas)"),COUNTIFS(DB_HS!$M$5:$M$957,$C$3,DB_HS!$J$5:$J$957,$B20,DB_HS!$D$5:$D$957,L$5),IF($C$1="(Todas)",COUNTIFS(DB_HS!$K$5:$K$957,$C$2,DB_HS!$M$5:$M$957,$C$3,DB_HS!$J$5:$J$957,$B20,DB_HS!$D$5:$D$957,L$5),IF($C$2="(Todas)",COUNTIFS(DB_HS!$B$5:$B$957,$C$1,DB_HS!$M$5:$M$957,$C$3,DB_HS!$J$5:$J$957,$B20,DB_HS!$D$5:$D$957,L$5),IF($C$3="(Todas)",COUNTIFS(DB_HS!$K$5:$K$957,$C$2,DB_HS!$B$5:$B$957,$C$1,DB_HS!$J$5:$J$957,$B20,DB_HS!$D$5:$D$957,L$5),COUNTIFS(DB_HS!$M$5:$M$957,$C$3,DB_HS!$K$5:$K$957,$C$2,DB_HS!$B$5:$B$957,$C$1,DB_HS!$J$5:$J$957,$B20,DB_HS!$D$5:$D$957,L$5))))))))</f>
        <v>0</v>
      </c>
      <c r="M20" s="195">
        <f>IF(AND($C$1="(Todas)",$C$2="(Todas)",$C$3="(Todas)"),COUNTIFS(DB_HS!$J$5:$J$957,$B20,DB_HS!$D$5:$D$957,M$5),IF(AND($C$2="(Todas)",$C$3="(Todas)"),COUNTIFS(DB_HS!$B$5:$B$957,$C$1,DB_HS!$J$5:$J$957,$B20,DB_HS!$D$5:$D$957,M$5),IF(AND($C$1="(Todas)",$C$3="(Todas)"),COUNTIFS(DB_HS!$K$5:$K$957,$C$2,DB_HS!$J$5:$J$957,$B20,DB_HS!$D$5:$D$957,M$5),IF(AND($C$1="(Todas)",$C$2="(Todas)"),COUNTIFS(DB_HS!$M$5:$M$957,$C$3,DB_HS!$J$5:$J$957,$B20,DB_HS!$D$5:$D$957,M$5),IF($C$1="(Todas)",COUNTIFS(DB_HS!$K$5:$K$957,$C$2,DB_HS!$M$5:$M$957,$C$3,DB_HS!$J$5:$J$957,$B20,DB_HS!$D$5:$D$957,M$5),IF($C$2="(Todas)",COUNTIFS(DB_HS!$B$5:$B$957,$C$1,DB_HS!$M$5:$M$957,$C$3,DB_HS!$J$5:$J$957,$B20,DB_HS!$D$5:$D$957,M$5),IF($C$3="(Todas)",COUNTIFS(DB_HS!$K$5:$K$957,$C$2,DB_HS!$B$5:$B$957,$C$1,DB_HS!$J$5:$J$957,$B20,DB_HS!$D$5:$D$957,M$5),COUNTIFS(DB_HS!$M$5:$M$957,$C$3,DB_HS!$K$5:$K$957,$C$2,DB_HS!$B$5:$B$957,$C$1,DB_HS!$J$5:$J$957,$B20,DB_HS!$D$5:$D$957,M$5))))))))</f>
        <v>0</v>
      </c>
      <c r="N20" s="195">
        <f>IF(AND($C$1="(Todas)",$C$2="(Todas)",$C$3="(Todas)"),COUNTIFS(DB_HS!$J$5:$J$957,$B20,DB_HS!$D$5:$D$957,N$5),IF(AND($C$2="(Todas)",$C$3="(Todas)"),COUNTIFS(DB_HS!$B$5:$B$957,$C$1,DB_HS!$J$5:$J$957,$B20,DB_HS!$D$5:$D$957,N$5),IF(AND($C$1="(Todas)",$C$3="(Todas)"),COUNTIFS(DB_HS!$K$5:$K$957,$C$2,DB_HS!$J$5:$J$957,$B20,DB_HS!$D$5:$D$957,N$5),IF(AND($C$1="(Todas)",$C$2="(Todas)"),COUNTIFS(DB_HS!$M$5:$M$957,$C$3,DB_HS!$J$5:$J$957,$B20,DB_HS!$D$5:$D$957,N$5),IF($C$1="(Todas)",COUNTIFS(DB_HS!$K$5:$K$957,$C$2,DB_HS!$M$5:$M$957,$C$3,DB_HS!$J$5:$J$957,$B20,DB_HS!$D$5:$D$957,N$5),IF($C$2="(Todas)",COUNTIFS(DB_HS!$B$5:$B$957,$C$1,DB_HS!$M$5:$M$957,$C$3,DB_HS!$J$5:$J$957,$B20,DB_HS!$D$5:$D$957,N$5),IF($C$3="(Todas)",COUNTIFS(DB_HS!$K$5:$K$957,$C$2,DB_HS!$B$5:$B$957,$C$1,DB_HS!$J$5:$J$957,$B20,DB_HS!$D$5:$D$957,N$5),COUNTIFS(DB_HS!$M$5:$M$957,$C$3,DB_HS!$K$5:$K$957,$C$2,DB_HS!$B$5:$B$957,$C$1,DB_HS!$J$5:$J$957,$B20,DB_HS!$D$5:$D$957,N$5))))))))</f>
        <v>0</v>
      </c>
      <c r="O20" s="195">
        <f>IF(AND($C$1="(Todas)",$C$2="(Todas)",$C$3="(Todas)"),COUNTIFS(DB_HS!$J$5:$J$957,$B20,DB_HS!$D$5:$D$957,O$5),IF(AND($C$2="(Todas)",$C$3="(Todas)"),COUNTIFS(DB_HS!$B$5:$B$957,$C$1,DB_HS!$J$5:$J$957,$B20,DB_HS!$D$5:$D$957,O$5),IF(AND($C$1="(Todas)",$C$3="(Todas)"),COUNTIFS(DB_HS!$K$5:$K$957,$C$2,DB_HS!$J$5:$J$957,$B20,DB_HS!$D$5:$D$957,O$5),IF(AND($C$1="(Todas)",$C$2="(Todas)"),COUNTIFS(DB_HS!$M$5:$M$957,$C$3,DB_HS!$J$5:$J$957,$B20,DB_HS!$D$5:$D$957,O$5),IF($C$1="(Todas)",COUNTIFS(DB_HS!$K$5:$K$957,$C$2,DB_HS!$M$5:$M$957,$C$3,DB_HS!$J$5:$J$957,$B20,DB_HS!$D$5:$D$957,O$5),IF($C$2="(Todas)",COUNTIFS(DB_HS!$B$5:$B$957,$C$1,DB_HS!$M$5:$M$957,$C$3,DB_HS!$J$5:$J$957,$B20,DB_HS!$D$5:$D$957,O$5),IF($C$3="(Todas)",COUNTIFS(DB_HS!$K$5:$K$957,$C$2,DB_HS!$B$5:$B$957,$C$1,DB_HS!$J$5:$J$957,$B20,DB_HS!$D$5:$D$957,O$5),COUNTIFS(DB_HS!$M$5:$M$957,$C$3,DB_HS!$K$5:$K$957,$C$2,DB_HS!$B$5:$B$957,$C$1,DB_HS!$J$5:$J$957,$B20,DB_HS!$D$5:$D$957,O$5))))))))</f>
        <v>0</v>
      </c>
      <c r="P20" s="195">
        <f>IF(AND($C$1="(Todas)",$C$2="(Todas)",$C$3="(Todas)"),COUNTIFS(DB_HS!$J$5:$J$957,$B20,DB_HS!$D$5:$D$957,P$5),IF(AND($C$2="(Todas)",$C$3="(Todas)"),COUNTIFS(DB_HS!$B$5:$B$957,$C$1,DB_HS!$J$5:$J$957,$B20,DB_HS!$D$5:$D$957,P$5),IF(AND($C$1="(Todas)",$C$3="(Todas)"),COUNTIFS(DB_HS!$K$5:$K$957,$C$2,DB_HS!$J$5:$J$957,$B20,DB_HS!$D$5:$D$957,P$5),IF(AND($C$1="(Todas)",$C$2="(Todas)"),COUNTIFS(DB_HS!$M$5:$M$957,$C$3,DB_HS!$J$5:$J$957,$B20,DB_HS!$D$5:$D$957,P$5),IF($C$1="(Todas)",COUNTIFS(DB_HS!$K$5:$K$957,$C$2,DB_HS!$M$5:$M$957,$C$3,DB_HS!$J$5:$J$957,$B20,DB_HS!$D$5:$D$957,P$5),IF($C$2="(Todas)",COUNTIFS(DB_HS!$B$5:$B$957,$C$1,DB_HS!$M$5:$M$957,$C$3,DB_HS!$J$5:$J$957,$B20,DB_HS!$D$5:$D$957,P$5),IF($C$3="(Todas)",COUNTIFS(DB_HS!$K$5:$K$957,$C$2,DB_HS!$B$5:$B$957,$C$1,DB_HS!$J$5:$J$957,$B20,DB_HS!$D$5:$D$957,P$5),COUNTIFS(DB_HS!$M$5:$M$957,$C$3,DB_HS!$K$5:$K$957,$C$2,DB_HS!$B$5:$B$957,$C$1,DB_HS!$J$5:$J$957,$B20,DB_HS!$D$5:$D$957,P$5))))))))</f>
        <v>0</v>
      </c>
      <c r="Q20" s="195">
        <f>IF(AND($C$1="(Todas)",$C$2="(Todas)",$C$3="(Todas)"),COUNTIFS(DB_HS!$J$5:$J$957,$B20,DB_HS!$D$5:$D$957,Q$5),IF(AND($C$2="(Todas)",$C$3="(Todas)"),COUNTIFS(DB_HS!$B$5:$B$957,$C$1,DB_HS!$J$5:$J$957,$B20,DB_HS!$D$5:$D$957,Q$5),IF(AND($C$1="(Todas)",$C$3="(Todas)"),COUNTIFS(DB_HS!$K$5:$K$957,$C$2,DB_HS!$J$5:$J$957,$B20,DB_HS!$D$5:$D$957,Q$5),IF(AND($C$1="(Todas)",$C$2="(Todas)"),COUNTIFS(DB_HS!$M$5:$M$957,$C$3,DB_HS!$J$5:$J$957,$B20,DB_HS!$D$5:$D$957,Q$5),IF($C$1="(Todas)",COUNTIFS(DB_HS!$K$5:$K$957,$C$2,DB_HS!$M$5:$M$957,$C$3,DB_HS!$J$5:$J$957,$B20,DB_HS!$D$5:$D$957,Q$5),IF($C$2="(Todas)",COUNTIFS(DB_HS!$B$5:$B$957,$C$1,DB_HS!$M$5:$M$957,$C$3,DB_HS!$J$5:$J$957,$B20,DB_HS!$D$5:$D$957,Q$5),IF($C$3="(Todas)",COUNTIFS(DB_HS!$K$5:$K$957,$C$2,DB_HS!$B$5:$B$957,$C$1,DB_HS!$J$5:$J$957,$B20,DB_HS!$D$5:$D$957,Q$5),COUNTIFS(DB_HS!$M$5:$M$957,$C$3,DB_HS!$K$5:$K$957,$C$2,DB_HS!$B$5:$B$957,$C$1,DB_HS!$J$5:$J$957,$B20,DB_HS!$D$5:$D$957,Q$5))))))))</f>
        <v>0</v>
      </c>
      <c r="R20" s="195">
        <f>IF(AND($C$1="(Todas)",$C$2="(Todas)",$C$3="(Todas)"),COUNTIFS(DB_HS!$J$5:$J$957,$B20,DB_HS!$D$5:$D$957,R$5),IF(AND($C$2="(Todas)",$C$3="(Todas)"),COUNTIFS(DB_HS!$B$5:$B$957,$C$1,DB_HS!$J$5:$J$957,$B20,DB_HS!$D$5:$D$957,R$5),IF(AND($C$1="(Todas)",$C$3="(Todas)"),COUNTIFS(DB_HS!$K$5:$K$957,$C$2,DB_HS!$J$5:$J$957,$B20,DB_HS!$D$5:$D$957,R$5),IF(AND($C$1="(Todas)",$C$2="(Todas)"),COUNTIFS(DB_HS!$M$5:$M$957,$C$3,DB_HS!$J$5:$J$957,$B20,DB_HS!$D$5:$D$957,R$5),IF($C$1="(Todas)",COUNTIFS(DB_HS!$K$5:$K$957,$C$2,DB_HS!$M$5:$M$957,$C$3,DB_HS!$J$5:$J$957,$B20,DB_HS!$D$5:$D$957,R$5),IF($C$2="(Todas)",COUNTIFS(DB_HS!$B$5:$B$957,$C$1,DB_HS!$M$5:$M$957,$C$3,DB_HS!$J$5:$J$957,$B20,DB_HS!$D$5:$D$957,R$5),IF($C$3="(Todas)",COUNTIFS(DB_HS!$K$5:$K$957,$C$2,DB_HS!$B$5:$B$957,$C$1,DB_HS!$J$5:$J$957,$B20,DB_HS!$D$5:$D$957,R$5),COUNTIFS(DB_HS!$M$5:$M$957,$C$3,DB_HS!$K$5:$K$957,$C$2,DB_HS!$B$5:$B$957,$C$1,DB_HS!$J$5:$J$957,$B20,DB_HS!$D$5:$D$957,R$5))))))))</f>
        <v>0</v>
      </c>
      <c r="S20" s="196">
        <f t="shared" si="15"/>
        <v>0</v>
      </c>
      <c r="T20" s="196">
        <f t="shared" si="16"/>
        <v>0</v>
      </c>
      <c r="U20" s="196">
        <f t="shared" si="17"/>
        <v>0</v>
      </c>
      <c r="V20" s="196" t="e">
        <f t="shared" si="18"/>
        <v>#DIV/0!</v>
      </c>
      <c r="W20" s="196" t="e">
        <f t="shared" si="19"/>
        <v>#DIV/0!</v>
      </c>
      <c r="X20" s="196" t="e">
        <f t="shared" si="20"/>
        <v>#DIV/0!</v>
      </c>
      <c r="Y20" s="196">
        <f t="shared" si="21"/>
        <v>0</v>
      </c>
      <c r="Z20" s="197">
        <f>IF(AND($C$1="(Todas)",$C$2="(Todas)",$C$3="(Todas)"),COUNTIFS(DB_HS!$J$5:$J$957,$B20,DB_HS!$F$5:$F$957,Z$5),IF(AND($C$2="(Todas)",$C$3="(Todas)"),COUNTIFS(DB_HS!$B$5:$B$957,$C$1,DB_HS!$J$5:$J$957,$B20,DB_HS!$F$5:$F$957,Z$5),IF(AND($C$1="(Todas)",$C$3="(Todas)"),COUNTIFS(DB_HS!$K$5:$K$957,$C$2,DB_HS!$J$5:$J$957,$B20,DB_HS!$F$5:$F$957,Z$5),IF(AND($C$1="(Todas)",$C$2="(Todas)"),COUNTIFS(DB_HS!$M$5:$M$957,$C$3,DB_HS!$J$5:$J$957,$B20,DB_HS!$F$5:$F$957,Z$5),IF($C$1="(Todas)",COUNTIFS(DB_HS!$K$5:$K$957,$C$2,DB_HS!$M$5:$M$957,$C$3,DB_HS!$J$5:$J$957,$B20,DB_HS!$F$5:$F$957,Z$5),IF($C$2="(Todas)",COUNTIFS(DB_HS!$B$5:$B$957,$C$1,DB_HS!$M$5:$M$957,$C$3,DB_HS!$J$5:$J$957,$B20,DB_HS!$F$5:$F$957,Z$5),IF($C$3="(Todas)",COUNTIFS(DB_HS!$K$5:$K$957,$C$2,DB_HS!$B$5:$B$957,$C$1,DB_HS!$J$5:$J$957,$B20,DB_HS!$F$5:$F$957,Z$5),COUNTIFS(DB_HS!$M$5:$M$957,$C$3,DB_HS!$K$5:$K$957,$C$2,DB_HS!$B$5:$B$957,$C$1,DB_HS!$J$5:$J$957,$B20,DB_HS!$F$5:$F$957,Z$5))))))))</f>
        <v>0</v>
      </c>
      <c r="AA20" s="195">
        <f>IF(AND($C$1="(Todas)",$C$2="(Todas)",$C$3="(Todas)"),COUNTIFS(DB_HS!$J$5:$J$957,$B20,DB_HS!$F$5:$F$957,AA$5),IF(AND($C$2="(Todas)",$C$3="(Todas)"),COUNTIFS(DB_HS!$B$5:$B$957,$C$1,DB_HS!$J$5:$J$957,$B20,DB_HS!$F$5:$F$957,AA$5),IF(AND($C$1="(Todas)",$C$3="(Todas)"),COUNTIFS(DB_HS!$K$5:$K$957,$C$2,DB_HS!$J$5:$J$957,$B20,DB_HS!$F$5:$F$957,AA$5),IF(AND($C$1="(Todas)",$C$2="(Todas)"),COUNTIFS(DB_HS!$M$5:$M$957,$C$3,DB_HS!$J$5:$J$957,$B20,DB_HS!$F$5:$F$957,AA$5),IF($C$1="(Todas)",COUNTIFS(DB_HS!$K$5:$K$957,$C$2,DB_HS!$M$5:$M$957,$C$3,DB_HS!$J$5:$J$957,$B20,DB_HS!$F$5:$F$957,AA$5),IF($C$2="(Todas)",COUNTIFS(DB_HS!$B$5:$B$957,$C$1,DB_HS!$M$5:$M$957,$C$3,DB_HS!$J$5:$J$957,$B20,DB_HS!$F$5:$F$957,AA$5),IF($C$3="(Todas)",COUNTIFS(DB_HS!$K$5:$K$957,$C$2,DB_HS!$B$5:$B$957,$C$1,DB_HS!$J$5:$J$957,$B20,DB_HS!$F$5:$F$957,AA$5),COUNTIFS(DB_HS!$M$5:$M$957,$C$3,DB_HS!$K$5:$K$957,$C$2,DB_HS!$B$5:$B$957,$C$1,DB_HS!$J$5:$J$957,$B20,DB_HS!$F$5:$F$957,AA$5))))))))</f>
        <v>0</v>
      </c>
      <c r="AB20" s="195">
        <f>IF(AND($C$1="(Todas)",$C$2="(Todas)",$C$3="(Todas)"),COUNTIFS(DB_HS!$J$5:$J$957,$B20,DB_HS!$F$5:$F$957,AB$5),IF(AND($C$2="(Todas)",$C$3="(Todas)"),COUNTIFS(DB_HS!$B$5:$B$957,$C$1,DB_HS!$J$5:$J$957,$B20,DB_HS!$F$5:$F$957,AB$5),IF(AND($C$1="(Todas)",$C$3="(Todas)"),COUNTIFS(DB_HS!$K$5:$K$957,$C$2,DB_HS!$J$5:$J$957,$B20,DB_HS!$F$5:$F$957,AB$5),IF(AND($C$1="(Todas)",$C$2="(Todas)"),COUNTIFS(DB_HS!$M$5:$M$957,$C$3,DB_HS!$J$5:$J$957,$B20,DB_HS!$F$5:$F$957,AB$5),IF($C$1="(Todas)",COUNTIFS(DB_HS!$K$5:$K$957,$C$2,DB_HS!$M$5:$M$957,$C$3,DB_HS!$J$5:$J$957,$B20,DB_HS!$F$5:$F$957,AB$5),IF($C$2="(Todas)",COUNTIFS(DB_HS!$B$5:$B$957,$C$1,DB_HS!$M$5:$M$957,$C$3,DB_HS!$J$5:$J$957,$B20,DB_HS!$F$5:$F$957,AB$5),IF($C$3="(Todas)",COUNTIFS(DB_HS!$K$5:$K$957,$C$2,DB_HS!$B$5:$B$957,$C$1,DB_HS!$J$5:$J$957,$B20,DB_HS!$F$5:$F$957,AB$5),COUNTIFS(DB_HS!$M$5:$M$957,$C$3,DB_HS!$K$5:$K$957,$C$2,DB_HS!$B$5:$B$957,$C$1,DB_HS!$J$5:$J$957,$B20,DB_HS!$F$5:$F$957,AB$5))))))))</f>
        <v>0</v>
      </c>
      <c r="AC20" s="195">
        <f>IF(AND($C$1="(Todas)",$C$2="(Todas)",$C$3="(Todas)"),COUNTIFS(DB_HS!$J$5:$J$957,$B20,DB_HS!$F$5:$F$957,AC$5),IF(AND($C$2="(Todas)",$C$3="(Todas)"),COUNTIFS(DB_HS!$B$5:$B$957,$C$1,DB_HS!$J$5:$J$957,$B20,DB_HS!$F$5:$F$957,AC$5),IF(AND($C$1="(Todas)",$C$3="(Todas)"),COUNTIFS(DB_HS!$K$5:$K$957,$C$2,DB_HS!$J$5:$J$957,$B20,DB_HS!$F$5:$F$957,AC$5),IF(AND($C$1="(Todas)",$C$2="(Todas)"),COUNTIFS(DB_HS!$M$5:$M$957,$C$3,DB_HS!$J$5:$J$957,$B20,DB_HS!$F$5:$F$957,AC$5),IF($C$1="(Todas)",COUNTIFS(DB_HS!$K$5:$K$957,$C$2,DB_HS!$M$5:$M$957,$C$3,DB_HS!$J$5:$J$957,$B20,DB_HS!$F$5:$F$957,AC$5),IF($C$2="(Todas)",COUNTIFS(DB_HS!$B$5:$B$957,$C$1,DB_HS!$M$5:$M$957,$C$3,DB_HS!$J$5:$J$957,$B20,DB_HS!$F$5:$F$957,AC$5),IF($C$3="(Todas)",COUNTIFS(DB_HS!$K$5:$K$957,$C$2,DB_HS!$B$5:$B$957,$C$1,DB_HS!$J$5:$J$957,$B20,DB_HS!$F$5:$F$957,AC$5),COUNTIFS(DB_HS!$M$5:$M$957,$C$3,DB_HS!$K$5:$K$957,$C$2,DB_HS!$B$5:$B$957,$C$1,DB_HS!$J$5:$J$957,$B20,DB_HS!$F$5:$F$957,AC$5))))))))</f>
        <v>0</v>
      </c>
      <c r="AD20" s="196">
        <f t="shared" si="22"/>
        <v>0</v>
      </c>
      <c r="AE20" s="196">
        <f t="shared" si="23"/>
        <v>0</v>
      </c>
      <c r="AF20" s="196">
        <f t="shared" si="24"/>
        <v>0</v>
      </c>
      <c r="AG20" s="196">
        <f t="shared" si="25"/>
        <v>0</v>
      </c>
    </row>
    <row r="21" spans="2:33" ht="16.5" thickTop="1">
      <c r="B21"/>
      <c r="C21"/>
      <c r="D21"/>
      <c r="H21" s="198">
        <f>SUM(H6:H20)</f>
        <v>11</v>
      </c>
      <c r="I21" s="198">
        <f>SUM(I6:I20)</f>
        <v>4</v>
      </c>
      <c r="J21" s="199">
        <f>H21/H$21</f>
        <v>1</v>
      </c>
      <c r="K21" s="199">
        <f>I21/I$21</f>
        <v>1</v>
      </c>
      <c r="L21" s="200">
        <f t="shared" ref="L21:R21" si="26">SUM(L6:L20)</f>
        <v>3</v>
      </c>
      <c r="M21" s="198">
        <f t="shared" si="26"/>
        <v>10</v>
      </c>
      <c r="N21" s="198">
        <f t="shared" si="26"/>
        <v>1</v>
      </c>
      <c r="O21" s="198">
        <f t="shared" si="26"/>
        <v>0</v>
      </c>
      <c r="P21" s="198">
        <f t="shared" si="26"/>
        <v>0</v>
      </c>
      <c r="Q21" s="198">
        <f t="shared" si="26"/>
        <v>0</v>
      </c>
      <c r="R21" s="198">
        <f t="shared" si="26"/>
        <v>1</v>
      </c>
      <c r="S21" s="199">
        <f t="shared" ref="S21:Y21" si="27">L21/L$21</f>
        <v>1</v>
      </c>
      <c r="T21" s="199">
        <f t="shared" si="27"/>
        <v>1</v>
      </c>
      <c r="U21" s="199">
        <f t="shared" si="27"/>
        <v>1</v>
      </c>
      <c r="V21" s="199" t="e">
        <f t="shared" si="27"/>
        <v>#DIV/0!</v>
      </c>
      <c r="W21" s="199" t="e">
        <f t="shared" si="27"/>
        <v>#DIV/0!</v>
      </c>
      <c r="X21" s="199" t="e">
        <f t="shared" si="27"/>
        <v>#DIV/0!</v>
      </c>
      <c r="Y21" s="199">
        <f t="shared" si="27"/>
        <v>1</v>
      </c>
      <c r="Z21" s="200">
        <f t="shared" ref="Z21:AG21" si="28">SUM(Z6:Z20)</f>
        <v>1</v>
      </c>
      <c r="AA21" s="198">
        <f t="shared" si="28"/>
        <v>3</v>
      </c>
      <c r="AB21" s="198">
        <f t="shared" si="28"/>
        <v>8</v>
      </c>
      <c r="AC21" s="198">
        <f t="shared" si="28"/>
        <v>3</v>
      </c>
      <c r="AD21" s="199">
        <f t="shared" si="28"/>
        <v>1</v>
      </c>
      <c r="AE21" s="199">
        <f t="shared" si="28"/>
        <v>1</v>
      </c>
      <c r="AF21" s="199">
        <f t="shared" si="28"/>
        <v>1</v>
      </c>
      <c r="AG21" s="199">
        <f t="shared" si="28"/>
        <v>1</v>
      </c>
    </row>
    <row r="22" spans="2:33" ht="15.75">
      <c r="B22"/>
      <c r="C22"/>
      <c r="D22"/>
      <c r="H22" s="114">
        <f>IF(SUM(H21:I21)=GETPIVOTDATA("HS",$B$5),,"ERROR")</f>
        <v>0</v>
      </c>
      <c r="I22" s="114"/>
      <c r="J22" s="114"/>
      <c r="K22" s="114"/>
      <c r="L22" s="114">
        <f>IF(SUM(L21:R21)=GETPIVOTDATA("Technology",$B$5),,"ERROR")</f>
        <v>0</v>
      </c>
      <c r="P22" s="189"/>
      <c r="Q22" s="189"/>
      <c r="R22" s="189"/>
      <c r="U22"/>
      <c r="V22"/>
      <c r="W22"/>
      <c r="X22"/>
      <c r="Y22"/>
      <c r="Z22" s="114">
        <f>IF(SUM(Z21:AC21)=GETPIVOTDATA("Technology",$B$5),,"ERROR")</f>
        <v>0</v>
      </c>
    </row>
    <row r="23" spans="2:33" ht="15.75">
      <c r="B23" s="468"/>
      <c r="C23"/>
      <c r="H23" s="193" t="s">
        <v>390</v>
      </c>
      <c r="I23" s="193"/>
      <c r="J23" s="194"/>
      <c r="K23" s="192"/>
      <c r="L23" s="192" t="s">
        <v>391</v>
      </c>
      <c r="M23" s="193"/>
      <c r="N23" s="193"/>
      <c r="O23" s="194"/>
      <c r="P23" s="192"/>
      <c r="Q23" s="193"/>
      <c r="R23" s="193"/>
      <c r="S23" s="194"/>
      <c r="T23" s="192" t="s">
        <v>376</v>
      </c>
      <c r="U23" s="193"/>
      <c r="V23" s="193"/>
      <c r="W23" s="193"/>
      <c r="X23" s="193"/>
      <c r="Y23" s="193"/>
      <c r="Z23" s="192" t="s">
        <v>392</v>
      </c>
      <c r="AA23" s="193"/>
      <c r="AB23" s="193"/>
      <c r="AC23" s="194"/>
      <c r="AD23" s="192"/>
      <c r="AE23" s="192"/>
    </row>
    <row r="24" spans="2:33" ht="30.75" thickBot="1">
      <c r="B24"/>
      <c r="C24" s="208" t="s">
        <v>52</v>
      </c>
      <c r="D24" s="208" t="s">
        <v>117</v>
      </c>
      <c r="H24" s="208" t="s">
        <v>74</v>
      </c>
      <c r="I24" s="208" t="s">
        <v>0</v>
      </c>
      <c r="J24" s="209" t="s">
        <v>74</v>
      </c>
      <c r="K24" s="209" t="s">
        <v>0</v>
      </c>
      <c r="L24" s="210" t="s">
        <v>381</v>
      </c>
      <c r="M24" s="208" t="s">
        <v>382</v>
      </c>
      <c r="N24" s="208" t="s">
        <v>383</v>
      </c>
      <c r="O24" s="208" t="s">
        <v>230</v>
      </c>
      <c r="P24" s="209" t="s">
        <v>381</v>
      </c>
      <c r="Q24" s="209" t="s">
        <v>382</v>
      </c>
      <c r="R24" s="209" t="s">
        <v>383</v>
      </c>
      <c r="S24" s="557" t="s">
        <v>230</v>
      </c>
      <c r="T24" s="210" t="s">
        <v>74</v>
      </c>
      <c r="U24" s="208" t="s">
        <v>0</v>
      </c>
      <c r="V24" s="208" t="s">
        <v>230</v>
      </c>
      <c r="W24" s="209" t="s">
        <v>74</v>
      </c>
      <c r="X24" s="209" t="s">
        <v>0</v>
      </c>
      <c r="Y24" s="209" t="s">
        <v>230</v>
      </c>
      <c r="Z24" s="208" t="s">
        <v>74</v>
      </c>
      <c r="AA24" s="208" t="s">
        <v>0</v>
      </c>
      <c r="AB24" s="208" t="s">
        <v>230</v>
      </c>
      <c r="AC24" s="209" t="s">
        <v>74</v>
      </c>
      <c r="AD24" s="209" t="s">
        <v>0</v>
      </c>
      <c r="AE24" s="209" t="s">
        <v>230</v>
      </c>
    </row>
    <row r="25" spans="2:33" ht="16.5" thickTop="1">
      <c r="B25" s="155" t="str">
        <f>$C$1</f>
        <v>NL</v>
      </c>
      <c r="C25" s="472">
        <f>IF($B$25="(Todas)",COUNTIF(DB_HS!$K$5:$K$957,C$24),COUNTIFS(DB_HS!$B$5:$B$957,$B$25,DB_HS!$K$5:$K$957,C$24))</f>
        <v>13</v>
      </c>
      <c r="D25" s="472">
        <f>IF($B$25="(Todas)",COUNTIF(DB_HS!$K$5:$K$957,D$24),COUNTIFS(DB_HS!$B$5:$B$957,$B$25,DB_HS!$K$5:$K$957,D$24))</f>
        <v>2</v>
      </c>
      <c r="E25" s="469">
        <f>SUM(C25:D25)</f>
        <v>15</v>
      </c>
      <c r="H25" s="195">
        <f>IF(AND($C$1="(Todas)",$C$2="(Todas)",$C$3="(Todas)"),COUNTIFS(DB_HS!$J$5:$J$957,$B6,DB_HS!$E$5:$E$957,H$24),IF(AND($C$2="(Todas)",$C$3="(Todas)"),COUNTIFS(DB_HS!$B$5:$B$957,$C$1,DB_HS!$J$5:$J$957,$B6,DB_HS!$E$5:$E$957,H$24),IF(AND($C$1="(Todas)",$C$3="(Todas)"),COUNTIFS(DB_HS!$K$5:$K$957,$C$2,DB_HS!$J$5:$J$957,$B6,DB_HS!$E$5:$E$957,H$24),IF(AND($C$1="(Todas)",$C$2="(Todas)"),COUNTIFS(DB_HS!$M$5:$M$957,$C$3,DB_HS!$J$5:$J$957,$B6,DB_HS!$E$5:$E$957,H$24),IF($C$1="(Todas)",COUNTIFS(DB_HS!$K$5:$K$957,$C$2,DB_HS!$M$5:$M$957,$C$3,DB_HS!$J$5:$J$957,$B6,DB_HS!$E$5:$E$957,H$24),IF($C$2="(Todas)",COUNTIFS(DB_HS!$B$5:$B$957,$C$1,DB_HS!$M$5:$M$957,$C$3,DB_HS!$J$5:$J$957,$B6,DB_HS!$E$5:$E$957,H$24),IF($C$3="(Todas)",COUNTIFS(DB_HS!$K$5:$K$957,$C$2,DB_HS!$B$5:$B$957,$C$1,DB_HS!$J$5:$J$957,$B6,DB_HS!$E$5:$E$957,H$24),COUNTIFS(DB_HS!$M$5:$M$957,$C$3,DB_HS!$K$5:$K$957,$C$2,DB_HS!$B$5:$B$957,$C$1,DB_HS!$J$5:$J$957,$B6,DB_HS!$E$5:$E$957,H$24))))))))</f>
        <v>0</v>
      </c>
      <c r="I25" s="195">
        <f>IF(AND($C$1="(Todas)",$C$2="(Todas)",$C$3="(Todas)"),COUNTIFS(DB_HS!$J$5:$J$957,$B6,DB_HS!$E$5:$E$957,I$24),IF(AND($C$2="(Todas)",$C$3="(Todas)"),COUNTIFS(DB_HS!$B$5:$B$957,$C$1,DB_HS!$J$5:$J$957,$B6,DB_HS!$E$5:$E$957,I$24),IF(AND($C$1="(Todas)",$C$3="(Todas)"),COUNTIFS(DB_HS!$K$5:$K$957,$C$2,DB_HS!$J$5:$J$957,$B6,DB_HS!$E$5:$E$957,I$24),IF(AND($C$1="(Todas)",$C$2="(Todas)"),COUNTIFS(DB_HS!$M$5:$M$957,$C$3,DB_HS!$J$5:$J$957,$B6,DB_HS!$E$5:$E$957,I$24),IF($C$1="(Todas)",COUNTIFS(DB_HS!$K$5:$K$957,$C$2,DB_HS!$M$5:$M$957,$C$3,DB_HS!$J$5:$J$957,$B6,DB_HS!$E$5:$E$957,I$24),IF($C$2="(Todas)",COUNTIFS(DB_HS!$B$5:$B$957,$C$1,DB_HS!$M$5:$M$957,$C$3,DB_HS!$J$5:$J$957,$B6,DB_HS!$E$5:$E$957,I$24),IF($C$3="(Todas)",COUNTIFS(DB_HS!$K$5:$K$957,$C$2,DB_HS!$B$5:$B$957,$C$1,DB_HS!$J$5:$J$957,$B6,DB_HS!$E$5:$E$957,I$24),COUNTIFS(DB_HS!$M$5:$M$957,$C$3,DB_HS!$K$5:$K$957,$C$2,DB_HS!$B$5:$B$957,$C$1,DB_HS!$J$5:$J$957,$B6,DB_HS!$E$5:$E$957,I$24))))))))</f>
        <v>6</v>
      </c>
      <c r="J25" s="196" t="e">
        <f t="shared" ref="J25:J34" si="29">H25/H$40</f>
        <v>#DIV/0!</v>
      </c>
      <c r="K25" s="196">
        <f t="shared" ref="K25:K34" si="30">I25/I$40</f>
        <v>0.4</v>
      </c>
      <c r="L25" s="197">
        <f>IF(AND($C$1="(Todas)",$C$2="(Todas)",$C$3="(Todas)"),COUNTIFS(DB_HS!$J$5:$J$957,$B6,DB_HS!$G$5:$G$957,L$24),IF(AND($C$2="(Todas)",$C$3="(Todas)"),COUNTIFS(DB_HS!$B$5:$B$957,$C$1,DB_HS!$J$5:$J$957,$B6,DB_HS!$G$5:$G$957,L$24),IF(AND($C$1="(Todas)",$C$3="(Todas)"),COUNTIFS(DB_HS!$K$5:$K$957,$C$2,DB_HS!$J$5:$J$957,$B6,DB_HS!$G$5:$G$957,L$24),IF(AND($C$1="(Todas)",$C$2="(Todas)"),COUNTIFS(DB_HS!$M$5:$M$957,$C$3,DB_HS!$J$5:$J$957,$B6,DB_HS!$G$5:$G$957,L$24),IF($C$1="(Todas)",COUNTIFS(DB_HS!$K$5:$K$957,$C$2,DB_HS!$M$5:$M$957,$C$3,DB_HS!$J$5:$J$957,$B6,DB_HS!$G$5:$G$957,L$24),IF($C$2="(Todas)",COUNTIFS(DB_HS!$B$5:$B$957,$C$1,DB_HS!$M$5:$M$957,$C$3,DB_HS!$J$5:$J$957,$B6,DB_HS!$G$5:$G$957,L$24),IF($C$3="(Todas)",COUNTIFS(DB_HS!$K$5:$K$957,$C$2,DB_HS!$B$5:$B$957,$C$1,DB_HS!$J$5:$J$957,$B6,DB_HS!$G$5:$G$957,L$24),COUNTIFS(DB_HS!$M$5:$M$957,$C$3,DB_HS!$K$5:$K$957,$C$2,DB_HS!$B$5:$B$957,$C$1,DB_HS!$J$5:$J$957,$B6,DB_HS!$G$5:$G$957,L$24))))))))</f>
        <v>0</v>
      </c>
      <c r="M25" s="195">
        <f>IF(AND($C$1="(Todas)",$C$2="(Todas)",$C$3="(Todas)"),COUNTIFS(DB_HS!$J$5:$J$957,$B6,DB_HS!$G$5:$G$957,M$24),IF(AND($C$2="(Todas)",$C$3="(Todas)"),COUNTIFS(DB_HS!$B$5:$B$957,$C$1,DB_HS!$J$5:$J$957,$B6,DB_HS!$G$5:$G$957,M$24),IF(AND($C$1="(Todas)",$C$3="(Todas)"),COUNTIFS(DB_HS!$K$5:$K$957,$C$2,DB_HS!$J$5:$J$957,$B6,DB_HS!$G$5:$G$957,M$24),IF(AND($C$1="(Todas)",$C$2="(Todas)"),COUNTIFS(DB_HS!$M$5:$M$957,$C$3,DB_HS!$J$5:$J$957,$B6,DB_HS!$G$5:$G$957,M$24),IF($C$1="(Todas)",COUNTIFS(DB_HS!$K$5:$K$957,$C$2,DB_HS!$M$5:$M$957,$C$3,DB_HS!$J$5:$J$957,$B6,DB_HS!$G$5:$G$957,M$24),IF($C$2="(Todas)",COUNTIFS(DB_HS!$B$5:$B$957,$C$1,DB_HS!$M$5:$M$957,$C$3,DB_HS!$J$5:$J$957,$B6,DB_HS!$G$5:$G$957,M$24),IF($C$3="(Todas)",COUNTIFS(DB_HS!$K$5:$K$957,$C$2,DB_HS!$B$5:$B$957,$C$1,DB_HS!$J$5:$J$957,$B6,DB_HS!$G$5:$G$957,M$24),COUNTIFS(DB_HS!$M$5:$M$957,$C$3,DB_HS!$K$5:$K$957,$C$2,DB_HS!$B$5:$B$957,$C$1,DB_HS!$J$5:$J$957,$B6,DB_HS!$G$5:$G$957,M$24))))))))</f>
        <v>0</v>
      </c>
      <c r="N25" s="195">
        <f>IF(AND($C$1="(Todas)",$C$2="(Todas)",$C$3="(Todas)"),COUNTIFS(DB_HS!$J$5:$J$957,$B6,DB_HS!$G$5:$G$957,N$24),IF(AND($C$2="(Todas)",$C$3="(Todas)"),COUNTIFS(DB_HS!$B$5:$B$957,$C$1,DB_HS!$J$5:$J$957,$B6,DB_HS!$G$5:$G$957,N$24),IF(AND($C$1="(Todas)",$C$3="(Todas)"),COUNTIFS(DB_HS!$K$5:$K$957,$C$2,DB_HS!$J$5:$J$957,$B6,DB_HS!$G$5:$G$957,N$24),IF(AND($C$1="(Todas)",$C$2="(Todas)"),COUNTIFS(DB_HS!$M$5:$M$957,$C$3,DB_HS!$J$5:$J$957,$B6,DB_HS!$G$5:$G$957,N$24),IF($C$1="(Todas)",COUNTIFS(DB_HS!$K$5:$K$957,$C$2,DB_HS!$M$5:$M$957,$C$3,DB_HS!$J$5:$J$957,$B6,DB_HS!$G$5:$G$957,N$24),IF($C$2="(Todas)",COUNTIFS(DB_HS!$B$5:$B$957,$C$1,DB_HS!$M$5:$M$957,$C$3,DB_HS!$J$5:$J$957,$B6,DB_HS!$G$5:$G$957,N$24),IF($C$3="(Todas)",COUNTIFS(DB_HS!$K$5:$K$957,$C$2,DB_HS!$B$5:$B$957,$C$1,DB_HS!$J$5:$J$957,$B6,DB_HS!$G$5:$G$957,N$24),COUNTIFS(DB_HS!$M$5:$M$957,$C$3,DB_HS!$K$5:$K$957,$C$2,DB_HS!$B$5:$B$957,$C$1,DB_HS!$J$5:$J$957,$B6,DB_HS!$G$5:$G$957,N$24))))))))</f>
        <v>5</v>
      </c>
      <c r="O25" s="195">
        <f>IF(AND($C$1="(Todas)",$C$2="(Todas)",$C$3="(Todas)"),COUNTIFS(DB_HS!$J$5:$J$957,$B6,DB_HS!$G$5:$G$957,O$24),IF(AND($C$2="(Todas)",$C$3="(Todas)"),COUNTIFS(DB_HS!$B$5:$B$957,$C$1,DB_HS!$J$5:$J$957,$B6,DB_HS!$G$5:$G$957,O$24),IF(AND($C$1="(Todas)",$C$3="(Todas)"),COUNTIFS(DB_HS!$K$5:$K$957,$C$2,DB_HS!$J$5:$J$957,$B6,DB_HS!$G$5:$G$957,O$24),IF(AND($C$1="(Todas)",$C$2="(Todas)"),COUNTIFS(DB_HS!$M$5:$M$957,$C$3,DB_HS!$J$5:$J$957,$B6,DB_HS!$G$5:$G$957,O$24),IF($C$1="(Todas)",COUNTIFS(DB_HS!$K$5:$K$957,$C$2,DB_HS!$M$5:$M$957,$C$3,DB_HS!$J$5:$J$957,$B6,DB_HS!$G$5:$G$957,O$24),IF($C$2="(Todas)",COUNTIFS(DB_HS!$B$5:$B$957,$C$1,DB_HS!$M$5:$M$957,$C$3,DB_HS!$J$5:$J$957,$B6,DB_HS!$G$5:$G$957,O$24),IF($C$3="(Todas)",COUNTIFS(DB_HS!$K$5:$K$957,$C$2,DB_HS!$B$5:$B$957,$C$1,DB_HS!$J$5:$J$957,$B6,DB_HS!$G$5:$G$957,O$24),COUNTIFS(DB_HS!$M$5:$M$957,$C$3,DB_HS!$K$5:$K$957,$C$2,DB_HS!$B$5:$B$957,$C$1,DB_HS!$J$5:$J$957,$B6,DB_HS!$G$5:$G$957,O$24))))))))</f>
        <v>1</v>
      </c>
      <c r="P25" s="196" t="e">
        <f t="shared" ref="P25:P34" si="31">L25/L$40</f>
        <v>#DIV/0!</v>
      </c>
      <c r="Q25" s="196" t="e">
        <f t="shared" ref="Q25:Q34" si="32">M25/M$40</f>
        <v>#DIV/0!</v>
      </c>
      <c r="R25" s="196">
        <f t="shared" ref="R25:R34" si="33">N25/N$40</f>
        <v>0.41666666666666669</v>
      </c>
      <c r="S25" s="558">
        <f t="shared" ref="S25:S34" si="34">O25/O$40</f>
        <v>0.33333333333333331</v>
      </c>
      <c r="T25" s="197">
        <f>IF(AND($C$1="(Todas)",$C$2="(Todas)",$C$3="(Todas)"),COUNTIFS(DB_HS!$J$5:$J$957,$B6,DB_HS!$H$5:$H$957,T$24),IF(AND($C$2="(Todas)",$C$3="(Todas)"),COUNTIFS(DB_HS!$B$5:$B$957,$C$1,DB_HS!$J$5:$J$957,$B6,DB_HS!$H$5:$H$957,T$24),IF(AND($C$1="(Todas)",$C$3="(Todas)"),COUNTIFS(DB_HS!$K$5:$K$957,$C$2,DB_HS!$J$5:$J$957,$B6,DB_HS!$H$5:$H$957,T$24),IF(AND($C$1="(Todas)",$C$2="(Todas)"),COUNTIFS(DB_HS!$M$5:$M$957,$C$3,DB_HS!$J$5:$J$957,$B6,DB_HS!$H$5:$H$957,T$24),IF($C$1="(Todas)",COUNTIFS(DB_HS!$K$5:$K$957,$C$2,DB_HS!$M$5:$M$957,$C$3,DB_HS!$J$5:$J$957,$B6,DB_HS!$H$5:$H$957,T$24),IF($C$2="(Todas)",COUNTIFS(DB_HS!$B$5:$B$957,$C$1,DB_HS!$M$5:$M$957,$C$3,DB_HS!$J$5:$J$957,$B6,DB_HS!$H$5:$H$957,T$24),IF($C$3="(Todas)",COUNTIFS(DB_HS!$K$5:$K$957,$C$2,DB_HS!$B$5:$B$957,$C$1,DB_HS!$J$5:$J$957,$B6,DB_HS!$H$5:$H$957,T$24),COUNTIFS(DB_HS!$M$5:$M$957,$C$3,DB_HS!$K$5:$K$957,$C$2,DB_HS!$B$5:$B$957,$C$1,DB_HS!$J$5:$J$957,$B6,DB_HS!$H$5:$H$957,T$24))))))))</f>
        <v>0</v>
      </c>
      <c r="U25" s="195">
        <f>IF(AND($C$1="(Todas)",$C$2="(Todas)",$C$3="(Todas)"),COUNTIFS(DB_HS!$J$5:$J$957,$B6,DB_HS!$H$5:$H$957,U$24),IF(AND($C$2="(Todas)",$C$3="(Todas)"),COUNTIFS(DB_HS!$B$5:$B$957,$C$1,DB_HS!$J$5:$J$957,$B6,DB_HS!$H$5:$H$957,U$24),IF(AND($C$1="(Todas)",$C$3="(Todas)"),COUNTIFS(DB_HS!$K$5:$K$957,$C$2,DB_HS!$J$5:$J$957,$B6,DB_HS!$H$5:$H$957,U$24),IF(AND($C$1="(Todas)",$C$2="(Todas)"),COUNTIFS(DB_HS!$M$5:$M$957,$C$3,DB_HS!$J$5:$J$957,$B6,DB_HS!$H$5:$H$957,U$24),IF($C$1="(Todas)",COUNTIFS(DB_HS!$K$5:$K$957,$C$2,DB_HS!$M$5:$M$957,$C$3,DB_HS!$J$5:$J$957,$B6,DB_HS!$H$5:$H$957,U$24),IF($C$2="(Todas)",COUNTIFS(DB_HS!$B$5:$B$957,$C$1,DB_HS!$M$5:$M$957,$C$3,DB_HS!$J$5:$J$957,$B6,DB_HS!$H$5:$H$957,U$24),IF($C$3="(Todas)",COUNTIFS(DB_HS!$K$5:$K$957,$C$2,DB_HS!$B$5:$B$957,$C$1,DB_HS!$J$5:$J$957,$B6,DB_HS!$H$5:$H$957,U$24),COUNTIFS(DB_HS!$M$5:$M$957,$C$3,DB_HS!$K$5:$K$957,$C$2,DB_HS!$B$5:$B$957,$C$1,DB_HS!$J$5:$J$957,$B6,DB_HS!$H$5:$H$957,U$24))))))))</f>
        <v>5</v>
      </c>
      <c r="V25" s="195">
        <f>IF(AND($C$1="(Todas)",$C$2="(Todas)",$C$3="(Todas)"),COUNTIFS(DB_HS!$J$5:$J$957,$B6,DB_HS!$H$5:$H$957,V$24),IF(AND($C$2="(Todas)",$C$3="(Todas)"),COUNTIFS(DB_HS!$B$5:$B$957,$C$1,DB_HS!$J$5:$J$957,$B6,DB_HS!$H$5:$H$957,V$24),IF(AND($C$1="(Todas)",$C$3="(Todas)"),COUNTIFS(DB_HS!$K$5:$K$957,$C$2,DB_HS!$J$5:$J$957,$B6,DB_HS!$H$5:$H$957,V$24),IF(AND($C$1="(Todas)",$C$2="(Todas)"),COUNTIFS(DB_HS!$M$5:$M$957,$C$3,DB_HS!$J$5:$J$957,$B6,DB_HS!$H$5:$H$957,V$24),IF($C$1="(Todas)",COUNTIFS(DB_HS!$K$5:$K$957,$C$2,DB_HS!$M$5:$M$957,$C$3,DB_HS!$J$5:$J$957,$B6,DB_HS!$H$5:$H$957,V$24),IF($C$2="(Todas)",COUNTIFS(DB_HS!$B$5:$B$957,$C$1,DB_HS!$M$5:$M$957,$C$3,DB_HS!$J$5:$J$957,$B6,DB_HS!$H$5:$H$957,V$24),IF($C$3="(Todas)",COUNTIFS(DB_HS!$K$5:$K$957,$C$2,DB_HS!$B$5:$B$957,$C$1,DB_HS!$J$5:$J$957,$B6,DB_HS!$H$5:$H$957,V$24),COUNTIFS(DB_HS!$M$5:$M$957,$C$3,DB_HS!$K$5:$K$957,$C$2,DB_HS!$B$5:$B$957,$C$1,DB_HS!$J$5:$J$957,$B6,DB_HS!$H$5:$H$957,V$24))))))))</f>
        <v>1</v>
      </c>
      <c r="W25" s="196">
        <f t="shared" ref="W25:W34" si="35">T25/T$40</f>
        <v>0</v>
      </c>
      <c r="X25" s="196">
        <f t="shared" ref="X25:X34" si="36">U25/U$40</f>
        <v>0.45454545454545453</v>
      </c>
      <c r="Y25" s="196">
        <f t="shared" ref="Y25:Y34" si="37">V25/V$40</f>
        <v>1</v>
      </c>
      <c r="Z25" s="197">
        <f>IF(AND($C$1="(Todas)",$C$2="(Todas)",$C$3="(Todas)"),COUNTIFS(DB_HS!$J$5:$J$957,$B6,DB_HS!$I$5:$I$957,Z$24),IF(AND($C$2="(Todas)",$C$3="(Todas)"),COUNTIFS(DB_HS!$B$5:$B$957,$C$1,DB_HS!$J$5:$J$957,$B6,DB_HS!$I$5:$I$957,Z$24),IF(AND($C$1="(Todas)",$C$3="(Todas)"),COUNTIFS(DB_HS!$K$5:$K$957,$C$2,DB_HS!$J$5:$J$957,$B6,DB_HS!$I$5:$I$957,Z$24),IF(AND($C$1="(Todas)",$C$2="(Todas)"),COUNTIFS(DB_HS!$M$5:$M$957,$C$3,DB_HS!$J$5:$J$957,$B6,DB_HS!$I$5:$I$957,Z$24),IF($C$1="(Todas)",COUNTIFS(DB_HS!$K$5:$K$957,$C$2,DB_HS!$M$5:$M$957,$C$3,DB_HS!$J$5:$J$957,$B6,DB_HS!$I$5:$I$957,Z$24),IF($C$2="(Todas)",COUNTIFS(DB_HS!$B$5:$B$957,$C$1,DB_HS!$M$5:$M$957,$C$3,DB_HS!$J$5:$J$957,$B6,DB_HS!$I$5:$I$957,Z$24),IF($C$3="(Todas)",COUNTIFS(DB_HS!$K$5:$K$957,$C$2,DB_HS!$B$5:$B$957,$C$1,DB_HS!$J$5:$J$957,$B6,DB_HS!$I$5:$I$957,Z$24),COUNTIFS(DB_HS!$M$5:$M$957,$C$3,DB_HS!$K$5:$K$957,$C$2,DB_HS!$B$5:$B$957,$C$1,DB_HS!$J$5:$J$957,$B6,DB_HS!$I$5:$I$957,Z$24))))))))</f>
        <v>6</v>
      </c>
      <c r="AA25" s="195">
        <f>IF(AND($C$1="(Todas)",$C$2="(Todas)",$C$3="(Todas)"),COUNTIFS(DB_HS!$J$5:$J$957,$B6,DB_HS!$I$5:$I$957,AA$24),IF(AND($C$2="(Todas)",$C$3="(Todas)"),COUNTIFS(DB_HS!$B$5:$B$957,$C$1,DB_HS!$J$5:$J$957,$B6,DB_HS!$I$5:$I$957,AA$24),IF(AND($C$1="(Todas)",$C$3="(Todas)"),COUNTIFS(DB_HS!$K$5:$K$957,$C$2,DB_HS!$J$5:$J$957,$B6,DB_HS!$I$5:$I$957,AA$24),IF(AND($C$1="(Todas)",$C$2="(Todas)"),COUNTIFS(DB_HS!$M$5:$M$957,$C$3,DB_HS!$J$5:$J$957,$B6,DB_HS!$I$5:$I$957,AA$24),IF($C$1="(Todas)",COUNTIFS(DB_HS!$K$5:$K$957,$C$2,DB_HS!$M$5:$M$957,$C$3,DB_HS!$J$5:$J$957,$B6,DB_HS!$I$5:$I$957,AA$24),IF($C$2="(Todas)",COUNTIFS(DB_HS!$B$5:$B$957,$C$1,DB_HS!$M$5:$M$957,$C$3,DB_HS!$J$5:$J$957,$B6,DB_HS!$I$5:$I$957,AA$24),IF($C$3="(Todas)",COUNTIFS(DB_HS!$K$5:$K$957,$C$2,DB_HS!$B$5:$B$957,$C$1,DB_HS!$J$5:$J$957,$B6,DB_HS!$I$5:$I$957,AA$24),COUNTIFS(DB_HS!$M$5:$M$957,$C$3,DB_HS!$K$5:$K$957,$C$2,DB_HS!$B$5:$B$957,$C$1,DB_HS!$J$5:$J$957,$B6,DB_HS!$I$5:$I$957,AA$24))))))))</f>
        <v>0</v>
      </c>
      <c r="AB25" s="195">
        <f>IF(AND($C$1="(Todas)",$C$2="(Todas)",$C$3="(Todas)"),COUNTIFS(DB_HS!$J$5:$J$957,$B6,DB_HS!$I$5:$I$957,AB$24),IF(AND($C$2="(Todas)",$C$3="(Todas)"),COUNTIFS(DB_HS!$B$5:$B$957,$C$1,DB_HS!$J$5:$J$957,$B6,DB_HS!$I$5:$I$957,AB$24),IF(AND($C$1="(Todas)",$C$3="(Todas)"),COUNTIFS(DB_HS!$K$5:$K$957,$C$2,DB_HS!$J$5:$J$957,$B6,DB_HS!$I$5:$I$957,AB$24),IF(AND($C$1="(Todas)",$C$2="(Todas)"),COUNTIFS(DB_HS!$M$5:$M$957,$C$3,DB_HS!$J$5:$J$957,$B6,DB_HS!$I$5:$I$957,AB$24),IF($C$1="(Todas)",COUNTIFS(DB_HS!$K$5:$K$957,$C$2,DB_HS!$M$5:$M$957,$C$3,DB_HS!$J$5:$J$957,$B6,DB_HS!$I$5:$I$957,AB$24),IF($C$2="(Todas)",COUNTIFS(DB_HS!$B$5:$B$957,$C$1,DB_HS!$M$5:$M$957,$C$3,DB_HS!$J$5:$J$957,$B6,DB_HS!$I$5:$I$957,AB$24),IF($C$3="(Todas)",COUNTIFS(DB_HS!$K$5:$K$957,$C$2,DB_HS!$B$5:$B$957,$C$1,DB_HS!$J$5:$J$957,$B6,DB_HS!$I$5:$I$957,AB$24),COUNTIFS(DB_HS!$M$5:$M$957,$C$3,DB_HS!$K$5:$K$957,$C$2,DB_HS!$B$5:$B$957,$C$1,DB_HS!$J$5:$J$957,$B6,DB_HS!$I$5:$I$957,AB$24))))))))</f>
        <v>0</v>
      </c>
      <c r="AC25" s="196">
        <f t="shared" ref="AC25:AC34" si="38">Z25/Z$40</f>
        <v>0.4</v>
      </c>
      <c r="AD25" s="196" t="e">
        <f t="shared" ref="AD25:AD34" si="39">AA25/AA$40</f>
        <v>#DIV/0!</v>
      </c>
      <c r="AE25" s="196" t="e">
        <f t="shared" ref="AE25:AE34" si="40">AB25/AB$40</f>
        <v>#DIV/0!</v>
      </c>
    </row>
    <row r="26" spans="2:33" ht="15.75">
      <c r="B26"/>
      <c r="C26" s="173">
        <f>C25/SUM($C$25:$D$25)</f>
        <v>0.8666666666666667</v>
      </c>
      <c r="D26" s="173">
        <f>D25/SUM($C$25:$D$25)</f>
        <v>0.13333333333333333</v>
      </c>
      <c r="E26" s="470">
        <f>SUM(C26:D26)</f>
        <v>1</v>
      </c>
      <c r="H26" s="195">
        <f>IF(AND($C$1="(Todas)",$C$2="(Todas)",$C$3="(Todas)"),COUNTIFS(DB_HS!$J$5:$J$957,$B7,DB_HS!$E$5:$E$957,H$24),IF(AND($C$2="(Todas)",$C$3="(Todas)"),COUNTIFS(DB_HS!$B$5:$B$957,$C$1,DB_HS!$J$5:$J$957,$B7,DB_HS!$E$5:$E$957,H$24),IF(AND($C$1="(Todas)",$C$3="(Todas)"),COUNTIFS(DB_HS!$K$5:$K$957,$C$2,DB_HS!$J$5:$J$957,$B7,DB_HS!$E$5:$E$957,H$24),IF(AND($C$1="(Todas)",$C$2="(Todas)"),COUNTIFS(DB_HS!$M$5:$M$957,$C$3,DB_HS!$J$5:$J$957,$B7,DB_HS!$E$5:$E$957,H$24),IF($C$1="(Todas)",COUNTIFS(DB_HS!$K$5:$K$957,$C$2,DB_HS!$M$5:$M$957,$C$3,DB_HS!$J$5:$J$957,$B7,DB_HS!$E$5:$E$957,H$24),IF($C$2="(Todas)",COUNTIFS(DB_HS!$B$5:$B$957,$C$1,DB_HS!$M$5:$M$957,$C$3,DB_HS!$J$5:$J$957,$B7,DB_HS!$E$5:$E$957,H$24),IF($C$3="(Todas)",COUNTIFS(DB_HS!$K$5:$K$957,$C$2,DB_HS!$B$5:$B$957,$C$1,DB_HS!$J$5:$J$957,$B7,DB_HS!$E$5:$E$957,H$24),COUNTIFS(DB_HS!$M$5:$M$957,$C$3,DB_HS!$K$5:$K$957,$C$2,DB_HS!$B$5:$B$957,$C$1,DB_HS!$J$5:$J$957,$B7,DB_HS!$E$5:$E$957,H$24))))))))</f>
        <v>0</v>
      </c>
      <c r="I26" s="195">
        <f>IF(AND($C$1="(Todas)",$C$2="(Todas)",$C$3="(Todas)"),COUNTIFS(DB_HS!$J$5:$J$957,$B7,DB_HS!$E$5:$E$957,I$24),IF(AND($C$2="(Todas)",$C$3="(Todas)"),COUNTIFS(DB_HS!$B$5:$B$957,$C$1,DB_HS!$J$5:$J$957,$B7,DB_HS!$E$5:$E$957,I$24),IF(AND($C$1="(Todas)",$C$3="(Todas)"),COUNTIFS(DB_HS!$K$5:$K$957,$C$2,DB_HS!$J$5:$J$957,$B7,DB_HS!$E$5:$E$957,I$24),IF(AND($C$1="(Todas)",$C$2="(Todas)"),COUNTIFS(DB_HS!$M$5:$M$957,$C$3,DB_HS!$J$5:$J$957,$B7,DB_HS!$E$5:$E$957,I$24),IF($C$1="(Todas)",COUNTIFS(DB_HS!$K$5:$K$957,$C$2,DB_HS!$M$5:$M$957,$C$3,DB_HS!$J$5:$J$957,$B7,DB_HS!$E$5:$E$957,I$24),IF($C$2="(Todas)",COUNTIFS(DB_HS!$B$5:$B$957,$C$1,DB_HS!$M$5:$M$957,$C$3,DB_HS!$J$5:$J$957,$B7,DB_HS!$E$5:$E$957,I$24),IF($C$3="(Todas)",COUNTIFS(DB_HS!$K$5:$K$957,$C$2,DB_HS!$B$5:$B$957,$C$1,DB_HS!$J$5:$J$957,$B7,DB_HS!$E$5:$E$957,I$24),COUNTIFS(DB_HS!$M$5:$M$957,$C$3,DB_HS!$K$5:$K$957,$C$2,DB_HS!$B$5:$B$957,$C$1,DB_HS!$J$5:$J$957,$B7,DB_HS!$E$5:$E$957,I$24))))))))</f>
        <v>4</v>
      </c>
      <c r="J26" s="196" t="e">
        <f t="shared" si="29"/>
        <v>#DIV/0!</v>
      </c>
      <c r="K26" s="196">
        <f t="shared" si="30"/>
        <v>0.26666666666666666</v>
      </c>
      <c r="L26" s="197">
        <f>IF(AND($C$1="(Todas)",$C$2="(Todas)",$C$3="(Todas)"),COUNTIFS(DB_HS!$J$5:$J$957,$B7,DB_HS!$G$5:$G$957,L$24),IF(AND($C$2="(Todas)",$C$3="(Todas)"),COUNTIFS(DB_HS!$B$5:$B$957,$C$1,DB_HS!$J$5:$J$957,$B7,DB_HS!$G$5:$G$957,L$24),IF(AND($C$1="(Todas)",$C$3="(Todas)"),COUNTIFS(DB_HS!$K$5:$K$957,$C$2,DB_HS!$J$5:$J$957,$B7,DB_HS!$G$5:$G$957,L$24),IF(AND($C$1="(Todas)",$C$2="(Todas)"),COUNTIFS(DB_HS!$M$5:$M$957,$C$3,DB_HS!$J$5:$J$957,$B7,DB_HS!$G$5:$G$957,L$24),IF($C$1="(Todas)",COUNTIFS(DB_HS!$K$5:$K$957,$C$2,DB_HS!$M$5:$M$957,$C$3,DB_HS!$J$5:$J$957,$B7,DB_HS!$G$5:$G$957,L$24),IF($C$2="(Todas)",COUNTIFS(DB_HS!$B$5:$B$957,$C$1,DB_HS!$M$5:$M$957,$C$3,DB_HS!$J$5:$J$957,$B7,DB_HS!$G$5:$G$957,L$24),IF($C$3="(Todas)",COUNTIFS(DB_HS!$K$5:$K$957,$C$2,DB_HS!$B$5:$B$957,$C$1,DB_HS!$J$5:$J$957,$B7,DB_HS!$G$5:$G$957,L$24),COUNTIFS(DB_HS!$M$5:$M$957,$C$3,DB_HS!$K$5:$K$957,$C$2,DB_HS!$B$5:$B$957,$C$1,DB_HS!$J$5:$J$957,$B7,DB_HS!$G$5:$G$957,L$24))))))))</f>
        <v>0</v>
      </c>
      <c r="M26" s="195">
        <f>IF(AND($C$1="(Todas)",$C$2="(Todas)",$C$3="(Todas)"),COUNTIFS(DB_HS!$J$5:$J$957,$B7,DB_HS!$G$5:$G$957,M$24),IF(AND($C$2="(Todas)",$C$3="(Todas)"),COUNTIFS(DB_HS!$B$5:$B$957,$C$1,DB_HS!$J$5:$J$957,$B7,DB_HS!$G$5:$G$957,M$24),IF(AND($C$1="(Todas)",$C$3="(Todas)"),COUNTIFS(DB_HS!$K$5:$K$957,$C$2,DB_HS!$J$5:$J$957,$B7,DB_HS!$G$5:$G$957,M$24),IF(AND($C$1="(Todas)",$C$2="(Todas)"),COUNTIFS(DB_HS!$M$5:$M$957,$C$3,DB_HS!$J$5:$J$957,$B7,DB_HS!$G$5:$G$957,M$24),IF($C$1="(Todas)",COUNTIFS(DB_HS!$K$5:$K$957,$C$2,DB_HS!$M$5:$M$957,$C$3,DB_HS!$J$5:$J$957,$B7,DB_HS!$G$5:$G$957,M$24),IF($C$2="(Todas)",COUNTIFS(DB_HS!$B$5:$B$957,$C$1,DB_HS!$M$5:$M$957,$C$3,DB_HS!$J$5:$J$957,$B7,DB_HS!$G$5:$G$957,M$24),IF($C$3="(Todas)",COUNTIFS(DB_HS!$K$5:$K$957,$C$2,DB_HS!$B$5:$B$957,$C$1,DB_HS!$J$5:$J$957,$B7,DB_HS!$G$5:$G$957,M$24),COUNTIFS(DB_HS!$M$5:$M$957,$C$3,DB_HS!$K$5:$K$957,$C$2,DB_HS!$B$5:$B$957,$C$1,DB_HS!$J$5:$J$957,$B7,DB_HS!$G$5:$G$957,M$24))))))))</f>
        <v>0</v>
      </c>
      <c r="N26" s="195">
        <f>IF(AND($C$1="(Todas)",$C$2="(Todas)",$C$3="(Todas)"),COUNTIFS(DB_HS!$J$5:$J$957,$B7,DB_HS!$G$5:$G$957,N$24),IF(AND($C$2="(Todas)",$C$3="(Todas)"),COUNTIFS(DB_HS!$B$5:$B$957,$C$1,DB_HS!$J$5:$J$957,$B7,DB_HS!$G$5:$G$957,N$24),IF(AND($C$1="(Todas)",$C$3="(Todas)"),COUNTIFS(DB_HS!$K$5:$K$957,$C$2,DB_HS!$J$5:$J$957,$B7,DB_HS!$G$5:$G$957,N$24),IF(AND($C$1="(Todas)",$C$2="(Todas)"),COUNTIFS(DB_HS!$M$5:$M$957,$C$3,DB_HS!$J$5:$J$957,$B7,DB_HS!$G$5:$G$957,N$24),IF($C$1="(Todas)",COUNTIFS(DB_HS!$K$5:$K$957,$C$2,DB_HS!$M$5:$M$957,$C$3,DB_HS!$J$5:$J$957,$B7,DB_HS!$G$5:$G$957,N$24),IF($C$2="(Todas)",COUNTIFS(DB_HS!$B$5:$B$957,$C$1,DB_HS!$M$5:$M$957,$C$3,DB_HS!$J$5:$J$957,$B7,DB_HS!$G$5:$G$957,N$24),IF($C$3="(Todas)",COUNTIFS(DB_HS!$K$5:$K$957,$C$2,DB_HS!$B$5:$B$957,$C$1,DB_HS!$J$5:$J$957,$B7,DB_HS!$G$5:$G$957,N$24),COUNTIFS(DB_HS!$M$5:$M$957,$C$3,DB_HS!$K$5:$K$957,$C$2,DB_HS!$B$5:$B$957,$C$1,DB_HS!$J$5:$J$957,$B7,DB_HS!$G$5:$G$957,N$24))))))))</f>
        <v>3</v>
      </c>
      <c r="O26" s="195">
        <f>IF(AND($C$1="(Todas)",$C$2="(Todas)",$C$3="(Todas)"),COUNTIFS(DB_HS!$J$5:$J$957,$B7,DB_HS!$G$5:$G$957,O$24),IF(AND($C$2="(Todas)",$C$3="(Todas)"),COUNTIFS(DB_HS!$B$5:$B$957,$C$1,DB_HS!$J$5:$J$957,$B7,DB_HS!$G$5:$G$957,O$24),IF(AND($C$1="(Todas)",$C$3="(Todas)"),COUNTIFS(DB_HS!$K$5:$K$957,$C$2,DB_HS!$J$5:$J$957,$B7,DB_HS!$G$5:$G$957,O$24),IF(AND($C$1="(Todas)",$C$2="(Todas)"),COUNTIFS(DB_HS!$M$5:$M$957,$C$3,DB_HS!$J$5:$J$957,$B7,DB_HS!$G$5:$G$957,O$24),IF($C$1="(Todas)",COUNTIFS(DB_HS!$K$5:$K$957,$C$2,DB_HS!$M$5:$M$957,$C$3,DB_HS!$J$5:$J$957,$B7,DB_HS!$G$5:$G$957,O$24),IF($C$2="(Todas)",COUNTIFS(DB_HS!$B$5:$B$957,$C$1,DB_HS!$M$5:$M$957,$C$3,DB_HS!$J$5:$J$957,$B7,DB_HS!$G$5:$G$957,O$24),IF($C$3="(Todas)",COUNTIFS(DB_HS!$K$5:$K$957,$C$2,DB_HS!$B$5:$B$957,$C$1,DB_HS!$J$5:$J$957,$B7,DB_HS!$G$5:$G$957,O$24),COUNTIFS(DB_HS!$M$5:$M$957,$C$3,DB_HS!$K$5:$K$957,$C$2,DB_HS!$B$5:$B$957,$C$1,DB_HS!$J$5:$J$957,$B7,DB_HS!$G$5:$G$957,O$24))))))))</f>
        <v>1</v>
      </c>
      <c r="P26" s="196" t="e">
        <f t="shared" si="31"/>
        <v>#DIV/0!</v>
      </c>
      <c r="Q26" s="196" t="e">
        <f t="shared" si="32"/>
        <v>#DIV/0!</v>
      </c>
      <c r="R26" s="196">
        <f t="shared" si="33"/>
        <v>0.25</v>
      </c>
      <c r="S26" s="558">
        <f t="shared" si="34"/>
        <v>0.33333333333333331</v>
      </c>
      <c r="T26" s="197">
        <f>IF(AND($C$1="(Todas)",$C$2="(Todas)",$C$3="(Todas)"),COUNTIFS(DB_HS!$J$5:$J$957,$B7,DB_HS!$H$5:$H$957,T$24),IF(AND($C$2="(Todas)",$C$3="(Todas)"),COUNTIFS(DB_HS!$B$5:$B$957,$C$1,DB_HS!$J$5:$J$957,$B7,DB_HS!$H$5:$H$957,T$24),IF(AND($C$1="(Todas)",$C$3="(Todas)"),COUNTIFS(DB_HS!$K$5:$K$957,$C$2,DB_HS!$J$5:$J$957,$B7,DB_HS!$H$5:$H$957,T$24),IF(AND($C$1="(Todas)",$C$2="(Todas)"),COUNTIFS(DB_HS!$M$5:$M$957,$C$3,DB_HS!$J$5:$J$957,$B7,DB_HS!$H$5:$H$957,T$24),IF($C$1="(Todas)",COUNTIFS(DB_HS!$K$5:$K$957,$C$2,DB_HS!$M$5:$M$957,$C$3,DB_HS!$J$5:$J$957,$B7,DB_HS!$H$5:$H$957,T$24),IF($C$2="(Todas)",COUNTIFS(DB_HS!$B$5:$B$957,$C$1,DB_HS!$M$5:$M$957,$C$3,DB_HS!$J$5:$J$957,$B7,DB_HS!$H$5:$H$957,T$24),IF($C$3="(Todas)",COUNTIFS(DB_HS!$K$5:$K$957,$C$2,DB_HS!$B$5:$B$957,$C$1,DB_HS!$J$5:$J$957,$B7,DB_HS!$H$5:$H$957,T$24),COUNTIFS(DB_HS!$M$5:$M$957,$C$3,DB_HS!$K$5:$K$957,$C$2,DB_HS!$B$5:$B$957,$C$1,DB_HS!$J$5:$J$957,$B7,DB_HS!$H$5:$H$957,T$24))))))))</f>
        <v>2</v>
      </c>
      <c r="U26" s="195">
        <f>IF(AND($C$1="(Todas)",$C$2="(Todas)",$C$3="(Todas)"),COUNTIFS(DB_HS!$J$5:$J$957,$B7,DB_HS!$H$5:$H$957,U$24),IF(AND($C$2="(Todas)",$C$3="(Todas)"),COUNTIFS(DB_HS!$B$5:$B$957,$C$1,DB_HS!$J$5:$J$957,$B7,DB_HS!$H$5:$H$957,U$24),IF(AND($C$1="(Todas)",$C$3="(Todas)"),COUNTIFS(DB_HS!$K$5:$K$957,$C$2,DB_HS!$J$5:$J$957,$B7,DB_HS!$H$5:$H$957,U$24),IF(AND($C$1="(Todas)",$C$2="(Todas)"),COUNTIFS(DB_HS!$M$5:$M$957,$C$3,DB_HS!$J$5:$J$957,$B7,DB_HS!$H$5:$H$957,U$24),IF($C$1="(Todas)",COUNTIFS(DB_HS!$K$5:$K$957,$C$2,DB_HS!$M$5:$M$957,$C$3,DB_HS!$J$5:$J$957,$B7,DB_HS!$H$5:$H$957,U$24),IF($C$2="(Todas)",COUNTIFS(DB_HS!$B$5:$B$957,$C$1,DB_HS!$M$5:$M$957,$C$3,DB_HS!$J$5:$J$957,$B7,DB_HS!$H$5:$H$957,U$24),IF($C$3="(Todas)",COUNTIFS(DB_HS!$K$5:$K$957,$C$2,DB_HS!$B$5:$B$957,$C$1,DB_HS!$J$5:$J$957,$B7,DB_HS!$H$5:$H$957,U$24),COUNTIFS(DB_HS!$M$5:$M$957,$C$3,DB_HS!$K$5:$K$957,$C$2,DB_HS!$B$5:$B$957,$C$1,DB_HS!$J$5:$J$957,$B7,DB_HS!$H$5:$H$957,U$24))))))))</f>
        <v>2</v>
      </c>
      <c r="V26" s="195">
        <f>IF(AND($C$1="(Todas)",$C$2="(Todas)",$C$3="(Todas)"),COUNTIFS(DB_HS!$J$5:$J$957,$B7,DB_HS!$H$5:$H$957,V$24),IF(AND($C$2="(Todas)",$C$3="(Todas)"),COUNTIFS(DB_HS!$B$5:$B$957,$C$1,DB_HS!$J$5:$J$957,$B7,DB_HS!$H$5:$H$957,V$24),IF(AND($C$1="(Todas)",$C$3="(Todas)"),COUNTIFS(DB_HS!$K$5:$K$957,$C$2,DB_HS!$J$5:$J$957,$B7,DB_HS!$H$5:$H$957,V$24),IF(AND($C$1="(Todas)",$C$2="(Todas)"),COUNTIFS(DB_HS!$M$5:$M$957,$C$3,DB_HS!$J$5:$J$957,$B7,DB_HS!$H$5:$H$957,V$24),IF($C$1="(Todas)",COUNTIFS(DB_HS!$K$5:$K$957,$C$2,DB_HS!$M$5:$M$957,$C$3,DB_HS!$J$5:$J$957,$B7,DB_HS!$H$5:$H$957,V$24),IF($C$2="(Todas)",COUNTIFS(DB_HS!$B$5:$B$957,$C$1,DB_HS!$M$5:$M$957,$C$3,DB_HS!$J$5:$J$957,$B7,DB_HS!$H$5:$H$957,V$24),IF($C$3="(Todas)",COUNTIFS(DB_HS!$K$5:$K$957,$C$2,DB_HS!$B$5:$B$957,$C$1,DB_HS!$J$5:$J$957,$B7,DB_HS!$H$5:$H$957,V$24),COUNTIFS(DB_HS!$M$5:$M$957,$C$3,DB_HS!$K$5:$K$957,$C$2,DB_HS!$B$5:$B$957,$C$1,DB_HS!$J$5:$J$957,$B7,DB_HS!$H$5:$H$957,V$24))))))))</f>
        <v>0</v>
      </c>
      <c r="W26" s="196">
        <f t="shared" si="35"/>
        <v>0.66666666666666663</v>
      </c>
      <c r="X26" s="196">
        <f t="shared" si="36"/>
        <v>0.18181818181818182</v>
      </c>
      <c r="Y26" s="196">
        <f t="shared" si="37"/>
        <v>0</v>
      </c>
      <c r="Z26" s="197">
        <f>IF(AND($C$1="(Todas)",$C$2="(Todas)",$C$3="(Todas)"),COUNTIFS(DB_HS!$J$5:$J$957,$B7,DB_HS!$I$5:$I$957,Z$24),IF(AND($C$2="(Todas)",$C$3="(Todas)"),COUNTIFS(DB_HS!$B$5:$B$957,$C$1,DB_HS!$J$5:$J$957,$B7,DB_HS!$I$5:$I$957,Z$24),IF(AND($C$1="(Todas)",$C$3="(Todas)"),COUNTIFS(DB_HS!$K$5:$K$957,$C$2,DB_HS!$J$5:$J$957,$B7,DB_HS!$I$5:$I$957,Z$24),IF(AND($C$1="(Todas)",$C$2="(Todas)"),COUNTIFS(DB_HS!$M$5:$M$957,$C$3,DB_HS!$J$5:$J$957,$B7,DB_HS!$I$5:$I$957,Z$24),IF($C$1="(Todas)",COUNTIFS(DB_HS!$K$5:$K$957,$C$2,DB_HS!$M$5:$M$957,$C$3,DB_HS!$J$5:$J$957,$B7,DB_HS!$I$5:$I$957,Z$24),IF($C$2="(Todas)",COUNTIFS(DB_HS!$B$5:$B$957,$C$1,DB_HS!$M$5:$M$957,$C$3,DB_HS!$J$5:$J$957,$B7,DB_HS!$I$5:$I$957,Z$24),IF($C$3="(Todas)",COUNTIFS(DB_HS!$K$5:$K$957,$C$2,DB_HS!$B$5:$B$957,$C$1,DB_HS!$J$5:$J$957,$B7,DB_HS!$I$5:$I$957,Z$24),COUNTIFS(DB_HS!$M$5:$M$957,$C$3,DB_HS!$K$5:$K$957,$C$2,DB_HS!$B$5:$B$957,$C$1,DB_HS!$J$5:$J$957,$B7,DB_HS!$I$5:$I$957,Z$24))))))))</f>
        <v>4</v>
      </c>
      <c r="AA26" s="195">
        <f>IF(AND($C$1="(Todas)",$C$2="(Todas)",$C$3="(Todas)"),COUNTIFS(DB_HS!$J$5:$J$957,$B7,DB_HS!$I$5:$I$957,AA$24),IF(AND($C$2="(Todas)",$C$3="(Todas)"),COUNTIFS(DB_HS!$B$5:$B$957,$C$1,DB_HS!$J$5:$J$957,$B7,DB_HS!$I$5:$I$957,AA$24),IF(AND($C$1="(Todas)",$C$3="(Todas)"),COUNTIFS(DB_HS!$K$5:$K$957,$C$2,DB_HS!$J$5:$J$957,$B7,DB_HS!$I$5:$I$957,AA$24),IF(AND($C$1="(Todas)",$C$2="(Todas)"),COUNTIFS(DB_HS!$M$5:$M$957,$C$3,DB_HS!$J$5:$J$957,$B7,DB_HS!$I$5:$I$957,AA$24),IF($C$1="(Todas)",COUNTIFS(DB_HS!$K$5:$K$957,$C$2,DB_HS!$M$5:$M$957,$C$3,DB_HS!$J$5:$J$957,$B7,DB_HS!$I$5:$I$957,AA$24),IF($C$2="(Todas)",COUNTIFS(DB_HS!$B$5:$B$957,$C$1,DB_HS!$M$5:$M$957,$C$3,DB_HS!$J$5:$J$957,$B7,DB_HS!$I$5:$I$957,AA$24),IF($C$3="(Todas)",COUNTIFS(DB_HS!$K$5:$K$957,$C$2,DB_HS!$B$5:$B$957,$C$1,DB_HS!$J$5:$J$957,$B7,DB_HS!$I$5:$I$957,AA$24),COUNTIFS(DB_HS!$M$5:$M$957,$C$3,DB_HS!$K$5:$K$957,$C$2,DB_HS!$B$5:$B$957,$C$1,DB_HS!$J$5:$J$957,$B7,DB_HS!$I$5:$I$957,AA$24))))))))</f>
        <v>0</v>
      </c>
      <c r="AB26" s="195">
        <f>IF(AND($C$1="(Todas)",$C$2="(Todas)",$C$3="(Todas)"),COUNTIFS(DB_HS!$J$5:$J$957,$B7,DB_HS!$I$5:$I$957,AB$24),IF(AND($C$2="(Todas)",$C$3="(Todas)"),COUNTIFS(DB_HS!$B$5:$B$957,$C$1,DB_HS!$J$5:$J$957,$B7,DB_HS!$I$5:$I$957,AB$24),IF(AND($C$1="(Todas)",$C$3="(Todas)"),COUNTIFS(DB_HS!$K$5:$K$957,$C$2,DB_HS!$J$5:$J$957,$B7,DB_HS!$I$5:$I$957,AB$24),IF(AND($C$1="(Todas)",$C$2="(Todas)"),COUNTIFS(DB_HS!$M$5:$M$957,$C$3,DB_HS!$J$5:$J$957,$B7,DB_HS!$I$5:$I$957,AB$24),IF($C$1="(Todas)",COUNTIFS(DB_HS!$K$5:$K$957,$C$2,DB_HS!$M$5:$M$957,$C$3,DB_HS!$J$5:$J$957,$B7,DB_HS!$I$5:$I$957,AB$24),IF($C$2="(Todas)",COUNTIFS(DB_HS!$B$5:$B$957,$C$1,DB_HS!$M$5:$M$957,$C$3,DB_HS!$J$5:$J$957,$B7,DB_HS!$I$5:$I$957,AB$24),IF($C$3="(Todas)",COUNTIFS(DB_HS!$K$5:$K$957,$C$2,DB_HS!$B$5:$B$957,$C$1,DB_HS!$J$5:$J$957,$B7,DB_HS!$I$5:$I$957,AB$24),COUNTIFS(DB_HS!$M$5:$M$957,$C$3,DB_HS!$K$5:$K$957,$C$2,DB_HS!$B$5:$B$957,$C$1,DB_HS!$J$5:$J$957,$B7,DB_HS!$I$5:$I$957,AB$24))))))))</f>
        <v>0</v>
      </c>
      <c r="AC26" s="196">
        <f t="shared" si="38"/>
        <v>0.26666666666666666</v>
      </c>
      <c r="AD26" s="196" t="e">
        <f t="shared" si="39"/>
        <v>#DIV/0!</v>
      </c>
      <c r="AE26" s="196" t="e">
        <f t="shared" si="40"/>
        <v>#DIV/0!</v>
      </c>
    </row>
    <row r="27" spans="2:33" ht="15.75">
      <c r="B27"/>
      <c r="C27"/>
      <c r="H27" s="195">
        <f>IF(AND($C$1="(Todas)",$C$2="(Todas)",$C$3="(Todas)"),COUNTIFS(DB_HS!$J$5:$J$957,$B8,DB_HS!$E$5:$E$957,H$24),IF(AND($C$2="(Todas)",$C$3="(Todas)"),COUNTIFS(DB_HS!$B$5:$B$957,$C$1,DB_HS!$J$5:$J$957,$B8,DB_HS!$E$5:$E$957,H$24),IF(AND($C$1="(Todas)",$C$3="(Todas)"),COUNTIFS(DB_HS!$K$5:$K$957,$C$2,DB_HS!$J$5:$J$957,$B8,DB_HS!$E$5:$E$957,H$24),IF(AND($C$1="(Todas)",$C$2="(Todas)"),COUNTIFS(DB_HS!$M$5:$M$957,$C$3,DB_HS!$J$5:$J$957,$B8,DB_HS!$E$5:$E$957,H$24),IF($C$1="(Todas)",COUNTIFS(DB_HS!$K$5:$K$957,$C$2,DB_HS!$M$5:$M$957,$C$3,DB_HS!$J$5:$J$957,$B8,DB_HS!$E$5:$E$957,H$24),IF($C$2="(Todas)",COUNTIFS(DB_HS!$B$5:$B$957,$C$1,DB_HS!$M$5:$M$957,$C$3,DB_HS!$J$5:$J$957,$B8,DB_HS!$E$5:$E$957,H$24),IF($C$3="(Todas)",COUNTIFS(DB_HS!$K$5:$K$957,$C$2,DB_HS!$B$5:$B$957,$C$1,DB_HS!$J$5:$J$957,$B8,DB_HS!$E$5:$E$957,H$24),COUNTIFS(DB_HS!$M$5:$M$957,$C$3,DB_HS!$K$5:$K$957,$C$2,DB_HS!$B$5:$B$957,$C$1,DB_HS!$J$5:$J$957,$B8,DB_HS!$E$5:$E$957,H$24))))))))</f>
        <v>0</v>
      </c>
      <c r="I27" s="195">
        <f>IF(AND($C$1="(Todas)",$C$2="(Todas)",$C$3="(Todas)"),COUNTIFS(DB_HS!$J$5:$J$957,$B8,DB_HS!$E$5:$E$957,I$24),IF(AND($C$2="(Todas)",$C$3="(Todas)"),COUNTIFS(DB_HS!$B$5:$B$957,$C$1,DB_HS!$J$5:$J$957,$B8,DB_HS!$E$5:$E$957,I$24),IF(AND($C$1="(Todas)",$C$3="(Todas)"),COUNTIFS(DB_HS!$K$5:$K$957,$C$2,DB_HS!$J$5:$J$957,$B8,DB_HS!$E$5:$E$957,I$24),IF(AND($C$1="(Todas)",$C$2="(Todas)"),COUNTIFS(DB_HS!$M$5:$M$957,$C$3,DB_HS!$J$5:$J$957,$B8,DB_HS!$E$5:$E$957,I$24),IF($C$1="(Todas)",COUNTIFS(DB_HS!$K$5:$K$957,$C$2,DB_HS!$M$5:$M$957,$C$3,DB_HS!$J$5:$J$957,$B8,DB_HS!$E$5:$E$957,I$24),IF($C$2="(Todas)",COUNTIFS(DB_HS!$B$5:$B$957,$C$1,DB_HS!$M$5:$M$957,$C$3,DB_HS!$J$5:$J$957,$B8,DB_HS!$E$5:$E$957,I$24),IF($C$3="(Todas)",COUNTIFS(DB_HS!$K$5:$K$957,$C$2,DB_HS!$B$5:$B$957,$C$1,DB_HS!$J$5:$J$957,$B8,DB_HS!$E$5:$E$957,I$24),COUNTIFS(DB_HS!$M$5:$M$957,$C$3,DB_HS!$K$5:$K$957,$C$2,DB_HS!$B$5:$B$957,$C$1,DB_HS!$J$5:$J$957,$B8,DB_HS!$E$5:$E$957,I$24))))))))</f>
        <v>2</v>
      </c>
      <c r="J27" s="196" t="e">
        <f t="shared" si="29"/>
        <v>#DIV/0!</v>
      </c>
      <c r="K27" s="196">
        <f t="shared" si="30"/>
        <v>0.13333333333333333</v>
      </c>
      <c r="L27" s="197">
        <f>IF(AND($C$1="(Todas)",$C$2="(Todas)",$C$3="(Todas)"),COUNTIFS(DB_HS!$J$5:$J$957,$B8,DB_HS!$G$5:$G$957,L$24),IF(AND($C$2="(Todas)",$C$3="(Todas)"),COUNTIFS(DB_HS!$B$5:$B$957,$C$1,DB_HS!$J$5:$J$957,$B8,DB_HS!$G$5:$G$957,L$24),IF(AND($C$1="(Todas)",$C$3="(Todas)"),COUNTIFS(DB_HS!$K$5:$K$957,$C$2,DB_HS!$J$5:$J$957,$B8,DB_HS!$G$5:$G$957,L$24),IF(AND($C$1="(Todas)",$C$2="(Todas)"),COUNTIFS(DB_HS!$M$5:$M$957,$C$3,DB_HS!$J$5:$J$957,$B8,DB_HS!$G$5:$G$957,L$24),IF($C$1="(Todas)",COUNTIFS(DB_HS!$K$5:$K$957,$C$2,DB_HS!$M$5:$M$957,$C$3,DB_HS!$J$5:$J$957,$B8,DB_HS!$G$5:$G$957,L$24),IF($C$2="(Todas)",COUNTIFS(DB_HS!$B$5:$B$957,$C$1,DB_HS!$M$5:$M$957,$C$3,DB_HS!$J$5:$J$957,$B8,DB_HS!$G$5:$G$957,L$24),IF($C$3="(Todas)",COUNTIFS(DB_HS!$K$5:$K$957,$C$2,DB_HS!$B$5:$B$957,$C$1,DB_HS!$J$5:$J$957,$B8,DB_HS!$G$5:$G$957,L$24),COUNTIFS(DB_HS!$M$5:$M$957,$C$3,DB_HS!$K$5:$K$957,$C$2,DB_HS!$B$5:$B$957,$C$1,DB_HS!$J$5:$J$957,$B8,DB_HS!$G$5:$G$957,L$24))))))))</f>
        <v>0</v>
      </c>
      <c r="M27" s="195">
        <f>IF(AND($C$1="(Todas)",$C$2="(Todas)",$C$3="(Todas)"),COUNTIFS(DB_HS!$J$5:$J$957,$B8,DB_HS!$G$5:$G$957,M$24),IF(AND($C$2="(Todas)",$C$3="(Todas)"),COUNTIFS(DB_HS!$B$5:$B$957,$C$1,DB_HS!$J$5:$J$957,$B8,DB_HS!$G$5:$G$957,M$24),IF(AND($C$1="(Todas)",$C$3="(Todas)"),COUNTIFS(DB_HS!$K$5:$K$957,$C$2,DB_HS!$J$5:$J$957,$B8,DB_HS!$G$5:$G$957,M$24),IF(AND($C$1="(Todas)",$C$2="(Todas)"),COUNTIFS(DB_HS!$M$5:$M$957,$C$3,DB_HS!$J$5:$J$957,$B8,DB_HS!$G$5:$G$957,M$24),IF($C$1="(Todas)",COUNTIFS(DB_HS!$K$5:$K$957,$C$2,DB_HS!$M$5:$M$957,$C$3,DB_HS!$J$5:$J$957,$B8,DB_HS!$G$5:$G$957,M$24),IF($C$2="(Todas)",COUNTIFS(DB_HS!$B$5:$B$957,$C$1,DB_HS!$M$5:$M$957,$C$3,DB_HS!$J$5:$J$957,$B8,DB_HS!$G$5:$G$957,M$24),IF($C$3="(Todas)",COUNTIFS(DB_HS!$K$5:$K$957,$C$2,DB_HS!$B$5:$B$957,$C$1,DB_HS!$J$5:$J$957,$B8,DB_HS!$G$5:$G$957,M$24),COUNTIFS(DB_HS!$M$5:$M$957,$C$3,DB_HS!$K$5:$K$957,$C$2,DB_HS!$B$5:$B$957,$C$1,DB_HS!$J$5:$J$957,$B8,DB_HS!$G$5:$G$957,M$24))))))))</f>
        <v>0</v>
      </c>
      <c r="N27" s="195">
        <f>IF(AND($C$1="(Todas)",$C$2="(Todas)",$C$3="(Todas)"),COUNTIFS(DB_HS!$J$5:$J$957,$B8,DB_HS!$G$5:$G$957,N$24),IF(AND($C$2="(Todas)",$C$3="(Todas)"),COUNTIFS(DB_HS!$B$5:$B$957,$C$1,DB_HS!$J$5:$J$957,$B8,DB_HS!$G$5:$G$957,N$24),IF(AND($C$1="(Todas)",$C$3="(Todas)"),COUNTIFS(DB_HS!$K$5:$K$957,$C$2,DB_HS!$J$5:$J$957,$B8,DB_HS!$G$5:$G$957,N$24),IF(AND($C$1="(Todas)",$C$2="(Todas)"),COUNTIFS(DB_HS!$M$5:$M$957,$C$3,DB_HS!$J$5:$J$957,$B8,DB_HS!$G$5:$G$957,N$24),IF($C$1="(Todas)",COUNTIFS(DB_HS!$K$5:$K$957,$C$2,DB_HS!$M$5:$M$957,$C$3,DB_HS!$J$5:$J$957,$B8,DB_HS!$G$5:$G$957,N$24),IF($C$2="(Todas)",COUNTIFS(DB_HS!$B$5:$B$957,$C$1,DB_HS!$M$5:$M$957,$C$3,DB_HS!$J$5:$J$957,$B8,DB_HS!$G$5:$G$957,N$24),IF($C$3="(Todas)",COUNTIFS(DB_HS!$K$5:$K$957,$C$2,DB_HS!$B$5:$B$957,$C$1,DB_HS!$J$5:$J$957,$B8,DB_HS!$G$5:$G$957,N$24),COUNTIFS(DB_HS!$M$5:$M$957,$C$3,DB_HS!$K$5:$K$957,$C$2,DB_HS!$B$5:$B$957,$C$1,DB_HS!$J$5:$J$957,$B8,DB_HS!$G$5:$G$957,N$24))))))))</f>
        <v>1</v>
      </c>
      <c r="O27" s="195">
        <f>IF(AND($C$1="(Todas)",$C$2="(Todas)",$C$3="(Todas)"),COUNTIFS(DB_HS!$J$5:$J$957,$B8,DB_HS!$G$5:$G$957,O$24),IF(AND($C$2="(Todas)",$C$3="(Todas)"),COUNTIFS(DB_HS!$B$5:$B$957,$C$1,DB_HS!$J$5:$J$957,$B8,DB_HS!$G$5:$G$957,O$24),IF(AND($C$1="(Todas)",$C$3="(Todas)"),COUNTIFS(DB_HS!$K$5:$K$957,$C$2,DB_HS!$J$5:$J$957,$B8,DB_HS!$G$5:$G$957,O$24),IF(AND($C$1="(Todas)",$C$2="(Todas)"),COUNTIFS(DB_HS!$M$5:$M$957,$C$3,DB_HS!$J$5:$J$957,$B8,DB_HS!$G$5:$G$957,O$24),IF($C$1="(Todas)",COUNTIFS(DB_HS!$K$5:$K$957,$C$2,DB_HS!$M$5:$M$957,$C$3,DB_HS!$J$5:$J$957,$B8,DB_HS!$G$5:$G$957,O$24),IF($C$2="(Todas)",COUNTIFS(DB_HS!$B$5:$B$957,$C$1,DB_HS!$M$5:$M$957,$C$3,DB_HS!$J$5:$J$957,$B8,DB_HS!$G$5:$G$957,O$24),IF($C$3="(Todas)",COUNTIFS(DB_HS!$K$5:$K$957,$C$2,DB_HS!$B$5:$B$957,$C$1,DB_HS!$J$5:$J$957,$B8,DB_HS!$G$5:$G$957,O$24),COUNTIFS(DB_HS!$M$5:$M$957,$C$3,DB_HS!$K$5:$K$957,$C$2,DB_HS!$B$5:$B$957,$C$1,DB_HS!$J$5:$J$957,$B8,DB_HS!$G$5:$G$957,O$24))))))))</f>
        <v>1</v>
      </c>
      <c r="P27" s="196" t="e">
        <f t="shared" si="31"/>
        <v>#DIV/0!</v>
      </c>
      <c r="Q27" s="196" t="e">
        <f t="shared" si="32"/>
        <v>#DIV/0!</v>
      </c>
      <c r="R27" s="196">
        <f t="shared" si="33"/>
        <v>8.3333333333333329E-2</v>
      </c>
      <c r="S27" s="558">
        <f t="shared" si="34"/>
        <v>0.33333333333333331</v>
      </c>
      <c r="T27" s="197">
        <f>IF(AND($C$1="(Todas)",$C$2="(Todas)",$C$3="(Todas)"),COUNTIFS(DB_HS!$J$5:$J$957,$B8,DB_HS!$H$5:$H$957,T$24),IF(AND($C$2="(Todas)",$C$3="(Todas)"),COUNTIFS(DB_HS!$B$5:$B$957,$C$1,DB_HS!$J$5:$J$957,$B8,DB_HS!$H$5:$H$957,T$24),IF(AND($C$1="(Todas)",$C$3="(Todas)"),COUNTIFS(DB_HS!$K$5:$K$957,$C$2,DB_HS!$J$5:$J$957,$B8,DB_HS!$H$5:$H$957,T$24),IF(AND($C$1="(Todas)",$C$2="(Todas)"),COUNTIFS(DB_HS!$M$5:$M$957,$C$3,DB_HS!$J$5:$J$957,$B8,DB_HS!$H$5:$H$957,T$24),IF($C$1="(Todas)",COUNTIFS(DB_HS!$K$5:$K$957,$C$2,DB_HS!$M$5:$M$957,$C$3,DB_HS!$J$5:$J$957,$B8,DB_HS!$H$5:$H$957,T$24),IF($C$2="(Todas)",COUNTIFS(DB_HS!$B$5:$B$957,$C$1,DB_HS!$M$5:$M$957,$C$3,DB_HS!$J$5:$J$957,$B8,DB_HS!$H$5:$H$957,T$24),IF($C$3="(Todas)",COUNTIFS(DB_HS!$K$5:$K$957,$C$2,DB_HS!$B$5:$B$957,$C$1,DB_HS!$J$5:$J$957,$B8,DB_HS!$H$5:$H$957,T$24),COUNTIFS(DB_HS!$M$5:$M$957,$C$3,DB_HS!$K$5:$K$957,$C$2,DB_HS!$B$5:$B$957,$C$1,DB_HS!$J$5:$J$957,$B8,DB_HS!$H$5:$H$957,T$24))))))))</f>
        <v>0</v>
      </c>
      <c r="U27" s="195">
        <f>IF(AND($C$1="(Todas)",$C$2="(Todas)",$C$3="(Todas)"),COUNTIFS(DB_HS!$J$5:$J$957,$B8,DB_HS!$H$5:$H$957,U$24),IF(AND($C$2="(Todas)",$C$3="(Todas)"),COUNTIFS(DB_HS!$B$5:$B$957,$C$1,DB_HS!$J$5:$J$957,$B8,DB_HS!$H$5:$H$957,U$24),IF(AND($C$1="(Todas)",$C$3="(Todas)"),COUNTIFS(DB_HS!$K$5:$K$957,$C$2,DB_HS!$J$5:$J$957,$B8,DB_HS!$H$5:$H$957,U$24),IF(AND($C$1="(Todas)",$C$2="(Todas)"),COUNTIFS(DB_HS!$M$5:$M$957,$C$3,DB_HS!$J$5:$J$957,$B8,DB_HS!$H$5:$H$957,U$24),IF($C$1="(Todas)",COUNTIFS(DB_HS!$K$5:$K$957,$C$2,DB_HS!$M$5:$M$957,$C$3,DB_HS!$J$5:$J$957,$B8,DB_HS!$H$5:$H$957,U$24),IF($C$2="(Todas)",COUNTIFS(DB_HS!$B$5:$B$957,$C$1,DB_HS!$M$5:$M$957,$C$3,DB_HS!$J$5:$J$957,$B8,DB_HS!$H$5:$H$957,U$24),IF($C$3="(Todas)",COUNTIFS(DB_HS!$K$5:$K$957,$C$2,DB_HS!$B$5:$B$957,$C$1,DB_HS!$J$5:$J$957,$B8,DB_HS!$H$5:$H$957,U$24),COUNTIFS(DB_HS!$M$5:$M$957,$C$3,DB_HS!$K$5:$K$957,$C$2,DB_HS!$B$5:$B$957,$C$1,DB_HS!$J$5:$J$957,$B8,DB_HS!$H$5:$H$957,U$24))))))))</f>
        <v>2</v>
      </c>
      <c r="V27" s="195">
        <f>IF(AND($C$1="(Todas)",$C$2="(Todas)",$C$3="(Todas)"),COUNTIFS(DB_HS!$J$5:$J$957,$B8,DB_HS!$H$5:$H$957,V$24),IF(AND($C$2="(Todas)",$C$3="(Todas)"),COUNTIFS(DB_HS!$B$5:$B$957,$C$1,DB_HS!$J$5:$J$957,$B8,DB_HS!$H$5:$H$957,V$24),IF(AND($C$1="(Todas)",$C$3="(Todas)"),COUNTIFS(DB_HS!$K$5:$K$957,$C$2,DB_HS!$J$5:$J$957,$B8,DB_HS!$H$5:$H$957,V$24),IF(AND($C$1="(Todas)",$C$2="(Todas)"),COUNTIFS(DB_HS!$M$5:$M$957,$C$3,DB_HS!$J$5:$J$957,$B8,DB_HS!$H$5:$H$957,V$24),IF($C$1="(Todas)",COUNTIFS(DB_HS!$K$5:$K$957,$C$2,DB_HS!$M$5:$M$957,$C$3,DB_HS!$J$5:$J$957,$B8,DB_HS!$H$5:$H$957,V$24),IF($C$2="(Todas)",COUNTIFS(DB_HS!$B$5:$B$957,$C$1,DB_HS!$M$5:$M$957,$C$3,DB_HS!$J$5:$J$957,$B8,DB_HS!$H$5:$H$957,V$24),IF($C$3="(Todas)",COUNTIFS(DB_HS!$K$5:$K$957,$C$2,DB_HS!$B$5:$B$957,$C$1,DB_HS!$J$5:$J$957,$B8,DB_HS!$H$5:$H$957,V$24),COUNTIFS(DB_HS!$M$5:$M$957,$C$3,DB_HS!$K$5:$K$957,$C$2,DB_HS!$B$5:$B$957,$C$1,DB_HS!$J$5:$J$957,$B8,DB_HS!$H$5:$H$957,V$24))))))))</f>
        <v>0</v>
      </c>
      <c r="W27" s="196">
        <f t="shared" si="35"/>
        <v>0</v>
      </c>
      <c r="X27" s="196">
        <f t="shared" si="36"/>
        <v>0.18181818181818182</v>
      </c>
      <c r="Y27" s="196">
        <f t="shared" si="37"/>
        <v>0</v>
      </c>
      <c r="Z27" s="197">
        <f>IF(AND($C$1="(Todas)",$C$2="(Todas)",$C$3="(Todas)"),COUNTIFS(DB_HS!$J$5:$J$957,$B8,DB_HS!$I$5:$I$957,Z$24),IF(AND($C$2="(Todas)",$C$3="(Todas)"),COUNTIFS(DB_HS!$B$5:$B$957,$C$1,DB_HS!$J$5:$J$957,$B8,DB_HS!$I$5:$I$957,Z$24),IF(AND($C$1="(Todas)",$C$3="(Todas)"),COUNTIFS(DB_HS!$K$5:$K$957,$C$2,DB_HS!$J$5:$J$957,$B8,DB_HS!$I$5:$I$957,Z$24),IF(AND($C$1="(Todas)",$C$2="(Todas)"),COUNTIFS(DB_HS!$M$5:$M$957,$C$3,DB_HS!$J$5:$J$957,$B8,DB_HS!$I$5:$I$957,Z$24),IF($C$1="(Todas)",COUNTIFS(DB_HS!$K$5:$K$957,$C$2,DB_HS!$M$5:$M$957,$C$3,DB_HS!$J$5:$J$957,$B8,DB_HS!$I$5:$I$957,Z$24),IF($C$2="(Todas)",COUNTIFS(DB_HS!$B$5:$B$957,$C$1,DB_HS!$M$5:$M$957,$C$3,DB_HS!$J$5:$J$957,$B8,DB_HS!$I$5:$I$957,Z$24),IF($C$3="(Todas)",COUNTIFS(DB_HS!$K$5:$K$957,$C$2,DB_HS!$B$5:$B$957,$C$1,DB_HS!$J$5:$J$957,$B8,DB_HS!$I$5:$I$957,Z$24),COUNTIFS(DB_HS!$M$5:$M$957,$C$3,DB_HS!$K$5:$K$957,$C$2,DB_HS!$B$5:$B$957,$C$1,DB_HS!$J$5:$J$957,$B8,DB_HS!$I$5:$I$957,Z$24))))))))</f>
        <v>2</v>
      </c>
      <c r="AA27" s="195">
        <f>IF(AND($C$1="(Todas)",$C$2="(Todas)",$C$3="(Todas)"),COUNTIFS(DB_HS!$J$5:$J$957,$B8,DB_HS!$I$5:$I$957,AA$24),IF(AND($C$2="(Todas)",$C$3="(Todas)"),COUNTIFS(DB_HS!$B$5:$B$957,$C$1,DB_HS!$J$5:$J$957,$B8,DB_HS!$I$5:$I$957,AA$24),IF(AND($C$1="(Todas)",$C$3="(Todas)"),COUNTIFS(DB_HS!$K$5:$K$957,$C$2,DB_HS!$J$5:$J$957,$B8,DB_HS!$I$5:$I$957,AA$24),IF(AND($C$1="(Todas)",$C$2="(Todas)"),COUNTIFS(DB_HS!$M$5:$M$957,$C$3,DB_HS!$J$5:$J$957,$B8,DB_HS!$I$5:$I$957,AA$24),IF($C$1="(Todas)",COUNTIFS(DB_HS!$K$5:$K$957,$C$2,DB_HS!$M$5:$M$957,$C$3,DB_HS!$J$5:$J$957,$B8,DB_HS!$I$5:$I$957,AA$24),IF($C$2="(Todas)",COUNTIFS(DB_HS!$B$5:$B$957,$C$1,DB_HS!$M$5:$M$957,$C$3,DB_HS!$J$5:$J$957,$B8,DB_HS!$I$5:$I$957,AA$24),IF($C$3="(Todas)",COUNTIFS(DB_HS!$K$5:$K$957,$C$2,DB_HS!$B$5:$B$957,$C$1,DB_HS!$J$5:$J$957,$B8,DB_HS!$I$5:$I$957,AA$24),COUNTIFS(DB_HS!$M$5:$M$957,$C$3,DB_HS!$K$5:$K$957,$C$2,DB_HS!$B$5:$B$957,$C$1,DB_HS!$J$5:$J$957,$B8,DB_HS!$I$5:$I$957,AA$24))))))))</f>
        <v>0</v>
      </c>
      <c r="AB27" s="195">
        <f>IF(AND($C$1="(Todas)",$C$2="(Todas)",$C$3="(Todas)"),COUNTIFS(DB_HS!$J$5:$J$957,$B8,DB_HS!$I$5:$I$957,AB$24),IF(AND($C$2="(Todas)",$C$3="(Todas)"),COUNTIFS(DB_HS!$B$5:$B$957,$C$1,DB_HS!$J$5:$J$957,$B8,DB_HS!$I$5:$I$957,AB$24),IF(AND($C$1="(Todas)",$C$3="(Todas)"),COUNTIFS(DB_HS!$K$5:$K$957,$C$2,DB_HS!$J$5:$J$957,$B8,DB_HS!$I$5:$I$957,AB$24),IF(AND($C$1="(Todas)",$C$2="(Todas)"),COUNTIFS(DB_HS!$M$5:$M$957,$C$3,DB_HS!$J$5:$J$957,$B8,DB_HS!$I$5:$I$957,AB$24),IF($C$1="(Todas)",COUNTIFS(DB_HS!$K$5:$K$957,$C$2,DB_HS!$M$5:$M$957,$C$3,DB_HS!$J$5:$J$957,$B8,DB_HS!$I$5:$I$957,AB$24),IF($C$2="(Todas)",COUNTIFS(DB_HS!$B$5:$B$957,$C$1,DB_HS!$M$5:$M$957,$C$3,DB_HS!$J$5:$J$957,$B8,DB_HS!$I$5:$I$957,AB$24),IF($C$3="(Todas)",COUNTIFS(DB_HS!$K$5:$K$957,$C$2,DB_HS!$B$5:$B$957,$C$1,DB_HS!$J$5:$J$957,$B8,DB_HS!$I$5:$I$957,AB$24),COUNTIFS(DB_HS!$M$5:$M$957,$C$3,DB_HS!$K$5:$K$957,$C$2,DB_HS!$B$5:$B$957,$C$1,DB_HS!$J$5:$J$957,$B8,DB_HS!$I$5:$I$957,AB$24))))))))</f>
        <v>0</v>
      </c>
      <c r="AC27" s="196">
        <f t="shared" si="38"/>
        <v>0.13333333333333333</v>
      </c>
      <c r="AD27" s="196" t="e">
        <f t="shared" si="39"/>
        <v>#DIV/0!</v>
      </c>
      <c r="AE27" s="196" t="e">
        <f t="shared" si="40"/>
        <v>#DIV/0!</v>
      </c>
    </row>
    <row r="28" spans="2:33" ht="15.75">
      <c r="B28"/>
      <c r="C28"/>
      <c r="H28" s="195">
        <f>IF(AND($C$1="(Todas)",$C$2="(Todas)",$C$3="(Todas)"),COUNTIFS(DB_HS!$J$5:$J$957,$B9,DB_HS!$E$5:$E$957,H$24),IF(AND($C$2="(Todas)",$C$3="(Todas)"),COUNTIFS(DB_HS!$B$5:$B$957,$C$1,DB_HS!$J$5:$J$957,$B9,DB_HS!$E$5:$E$957,H$24),IF(AND($C$1="(Todas)",$C$3="(Todas)"),COUNTIFS(DB_HS!$K$5:$K$957,$C$2,DB_HS!$J$5:$J$957,$B9,DB_HS!$E$5:$E$957,H$24),IF(AND($C$1="(Todas)",$C$2="(Todas)"),COUNTIFS(DB_HS!$M$5:$M$957,$C$3,DB_HS!$J$5:$J$957,$B9,DB_HS!$E$5:$E$957,H$24),IF($C$1="(Todas)",COUNTIFS(DB_HS!$K$5:$K$957,$C$2,DB_HS!$M$5:$M$957,$C$3,DB_HS!$J$5:$J$957,$B9,DB_HS!$E$5:$E$957,H$24),IF($C$2="(Todas)",COUNTIFS(DB_HS!$B$5:$B$957,$C$1,DB_HS!$M$5:$M$957,$C$3,DB_HS!$J$5:$J$957,$B9,DB_HS!$E$5:$E$957,H$24),IF($C$3="(Todas)",COUNTIFS(DB_HS!$K$5:$K$957,$C$2,DB_HS!$B$5:$B$957,$C$1,DB_HS!$J$5:$J$957,$B9,DB_HS!$E$5:$E$957,H$24),COUNTIFS(DB_HS!$M$5:$M$957,$C$3,DB_HS!$K$5:$K$957,$C$2,DB_HS!$B$5:$B$957,$C$1,DB_HS!$J$5:$J$957,$B9,DB_HS!$E$5:$E$957,H$24))))))))</f>
        <v>0</v>
      </c>
      <c r="I28" s="195">
        <f>IF(AND($C$1="(Todas)",$C$2="(Todas)",$C$3="(Todas)"),COUNTIFS(DB_HS!$J$5:$J$957,$B9,DB_HS!$E$5:$E$957,I$24),IF(AND($C$2="(Todas)",$C$3="(Todas)"),COUNTIFS(DB_HS!$B$5:$B$957,$C$1,DB_HS!$J$5:$J$957,$B9,DB_HS!$E$5:$E$957,I$24),IF(AND($C$1="(Todas)",$C$3="(Todas)"),COUNTIFS(DB_HS!$K$5:$K$957,$C$2,DB_HS!$J$5:$J$957,$B9,DB_HS!$E$5:$E$957,I$24),IF(AND($C$1="(Todas)",$C$2="(Todas)"),COUNTIFS(DB_HS!$M$5:$M$957,$C$3,DB_HS!$J$5:$J$957,$B9,DB_HS!$E$5:$E$957,I$24),IF($C$1="(Todas)",COUNTIFS(DB_HS!$K$5:$K$957,$C$2,DB_HS!$M$5:$M$957,$C$3,DB_HS!$J$5:$J$957,$B9,DB_HS!$E$5:$E$957,I$24),IF($C$2="(Todas)",COUNTIFS(DB_HS!$B$5:$B$957,$C$1,DB_HS!$M$5:$M$957,$C$3,DB_HS!$J$5:$J$957,$B9,DB_HS!$E$5:$E$957,I$24),IF($C$3="(Todas)",COUNTIFS(DB_HS!$K$5:$K$957,$C$2,DB_HS!$B$5:$B$957,$C$1,DB_HS!$J$5:$J$957,$B9,DB_HS!$E$5:$E$957,I$24),COUNTIFS(DB_HS!$M$5:$M$957,$C$3,DB_HS!$K$5:$K$957,$C$2,DB_HS!$B$5:$B$957,$C$1,DB_HS!$J$5:$J$957,$B9,DB_HS!$E$5:$E$957,I$24))))))))</f>
        <v>1</v>
      </c>
      <c r="J28" s="196" t="e">
        <f t="shared" si="29"/>
        <v>#DIV/0!</v>
      </c>
      <c r="K28" s="196">
        <f t="shared" si="30"/>
        <v>6.6666666666666666E-2</v>
      </c>
      <c r="L28" s="197">
        <f>IF(AND($C$1="(Todas)",$C$2="(Todas)",$C$3="(Todas)"),COUNTIFS(DB_HS!$J$5:$J$957,$B9,DB_HS!$G$5:$G$957,L$24),IF(AND($C$2="(Todas)",$C$3="(Todas)"),COUNTIFS(DB_HS!$B$5:$B$957,$C$1,DB_HS!$J$5:$J$957,$B9,DB_HS!$G$5:$G$957,L$24),IF(AND($C$1="(Todas)",$C$3="(Todas)"),COUNTIFS(DB_HS!$K$5:$K$957,$C$2,DB_HS!$J$5:$J$957,$B9,DB_HS!$G$5:$G$957,L$24),IF(AND($C$1="(Todas)",$C$2="(Todas)"),COUNTIFS(DB_HS!$M$5:$M$957,$C$3,DB_HS!$J$5:$J$957,$B9,DB_HS!$G$5:$G$957,L$24),IF($C$1="(Todas)",COUNTIFS(DB_HS!$K$5:$K$957,$C$2,DB_HS!$M$5:$M$957,$C$3,DB_HS!$J$5:$J$957,$B9,DB_HS!$G$5:$G$957,L$24),IF($C$2="(Todas)",COUNTIFS(DB_HS!$B$5:$B$957,$C$1,DB_HS!$M$5:$M$957,$C$3,DB_HS!$J$5:$J$957,$B9,DB_HS!$G$5:$G$957,L$24),IF($C$3="(Todas)",COUNTIFS(DB_HS!$K$5:$K$957,$C$2,DB_HS!$B$5:$B$957,$C$1,DB_HS!$J$5:$J$957,$B9,DB_HS!$G$5:$G$957,L$24),COUNTIFS(DB_HS!$M$5:$M$957,$C$3,DB_HS!$K$5:$K$957,$C$2,DB_HS!$B$5:$B$957,$C$1,DB_HS!$J$5:$J$957,$B9,DB_HS!$G$5:$G$957,L$24))))))))</f>
        <v>0</v>
      </c>
      <c r="M28" s="195">
        <f>IF(AND($C$1="(Todas)",$C$2="(Todas)",$C$3="(Todas)"),COUNTIFS(DB_HS!$J$5:$J$957,$B9,DB_HS!$G$5:$G$957,M$24),IF(AND($C$2="(Todas)",$C$3="(Todas)"),COUNTIFS(DB_HS!$B$5:$B$957,$C$1,DB_HS!$J$5:$J$957,$B9,DB_HS!$G$5:$G$957,M$24),IF(AND($C$1="(Todas)",$C$3="(Todas)"),COUNTIFS(DB_HS!$K$5:$K$957,$C$2,DB_HS!$J$5:$J$957,$B9,DB_HS!$G$5:$G$957,M$24),IF(AND($C$1="(Todas)",$C$2="(Todas)"),COUNTIFS(DB_HS!$M$5:$M$957,$C$3,DB_HS!$J$5:$J$957,$B9,DB_HS!$G$5:$G$957,M$24),IF($C$1="(Todas)",COUNTIFS(DB_HS!$K$5:$K$957,$C$2,DB_HS!$M$5:$M$957,$C$3,DB_HS!$J$5:$J$957,$B9,DB_HS!$G$5:$G$957,M$24),IF($C$2="(Todas)",COUNTIFS(DB_HS!$B$5:$B$957,$C$1,DB_HS!$M$5:$M$957,$C$3,DB_HS!$J$5:$J$957,$B9,DB_HS!$G$5:$G$957,M$24),IF($C$3="(Todas)",COUNTIFS(DB_HS!$K$5:$K$957,$C$2,DB_HS!$B$5:$B$957,$C$1,DB_HS!$J$5:$J$957,$B9,DB_HS!$G$5:$G$957,M$24),COUNTIFS(DB_HS!$M$5:$M$957,$C$3,DB_HS!$K$5:$K$957,$C$2,DB_HS!$B$5:$B$957,$C$1,DB_HS!$J$5:$J$957,$B9,DB_HS!$G$5:$G$957,M$24))))))))</f>
        <v>0</v>
      </c>
      <c r="N28" s="195">
        <f>IF(AND($C$1="(Todas)",$C$2="(Todas)",$C$3="(Todas)"),COUNTIFS(DB_HS!$J$5:$J$957,$B9,DB_HS!$G$5:$G$957,N$24),IF(AND($C$2="(Todas)",$C$3="(Todas)"),COUNTIFS(DB_HS!$B$5:$B$957,$C$1,DB_HS!$J$5:$J$957,$B9,DB_HS!$G$5:$G$957,N$24),IF(AND($C$1="(Todas)",$C$3="(Todas)"),COUNTIFS(DB_HS!$K$5:$K$957,$C$2,DB_HS!$J$5:$J$957,$B9,DB_HS!$G$5:$G$957,N$24),IF(AND($C$1="(Todas)",$C$2="(Todas)"),COUNTIFS(DB_HS!$M$5:$M$957,$C$3,DB_HS!$J$5:$J$957,$B9,DB_HS!$G$5:$G$957,N$24),IF($C$1="(Todas)",COUNTIFS(DB_HS!$K$5:$K$957,$C$2,DB_HS!$M$5:$M$957,$C$3,DB_HS!$J$5:$J$957,$B9,DB_HS!$G$5:$G$957,N$24),IF($C$2="(Todas)",COUNTIFS(DB_HS!$B$5:$B$957,$C$1,DB_HS!$M$5:$M$957,$C$3,DB_HS!$J$5:$J$957,$B9,DB_HS!$G$5:$G$957,N$24),IF($C$3="(Todas)",COUNTIFS(DB_HS!$K$5:$K$957,$C$2,DB_HS!$B$5:$B$957,$C$1,DB_HS!$J$5:$J$957,$B9,DB_HS!$G$5:$G$957,N$24),COUNTIFS(DB_HS!$M$5:$M$957,$C$3,DB_HS!$K$5:$K$957,$C$2,DB_HS!$B$5:$B$957,$C$1,DB_HS!$J$5:$J$957,$B9,DB_HS!$G$5:$G$957,N$24))))))))</f>
        <v>1</v>
      </c>
      <c r="O28" s="195">
        <f>IF(AND($C$1="(Todas)",$C$2="(Todas)",$C$3="(Todas)"),COUNTIFS(DB_HS!$J$5:$J$957,$B9,DB_HS!$G$5:$G$957,O$24),IF(AND($C$2="(Todas)",$C$3="(Todas)"),COUNTIFS(DB_HS!$B$5:$B$957,$C$1,DB_HS!$J$5:$J$957,$B9,DB_HS!$G$5:$G$957,O$24),IF(AND($C$1="(Todas)",$C$3="(Todas)"),COUNTIFS(DB_HS!$K$5:$K$957,$C$2,DB_HS!$J$5:$J$957,$B9,DB_HS!$G$5:$G$957,O$24),IF(AND($C$1="(Todas)",$C$2="(Todas)"),COUNTIFS(DB_HS!$M$5:$M$957,$C$3,DB_HS!$J$5:$J$957,$B9,DB_HS!$G$5:$G$957,O$24),IF($C$1="(Todas)",COUNTIFS(DB_HS!$K$5:$K$957,$C$2,DB_HS!$M$5:$M$957,$C$3,DB_HS!$J$5:$J$957,$B9,DB_HS!$G$5:$G$957,O$24),IF($C$2="(Todas)",COUNTIFS(DB_HS!$B$5:$B$957,$C$1,DB_HS!$M$5:$M$957,$C$3,DB_HS!$J$5:$J$957,$B9,DB_HS!$G$5:$G$957,O$24),IF($C$3="(Todas)",COUNTIFS(DB_HS!$K$5:$K$957,$C$2,DB_HS!$B$5:$B$957,$C$1,DB_HS!$J$5:$J$957,$B9,DB_HS!$G$5:$G$957,O$24),COUNTIFS(DB_HS!$M$5:$M$957,$C$3,DB_HS!$K$5:$K$957,$C$2,DB_HS!$B$5:$B$957,$C$1,DB_HS!$J$5:$J$957,$B9,DB_HS!$G$5:$G$957,O$24))))))))</f>
        <v>0</v>
      </c>
      <c r="P28" s="196" t="e">
        <f t="shared" si="31"/>
        <v>#DIV/0!</v>
      </c>
      <c r="Q28" s="196" t="e">
        <f t="shared" si="32"/>
        <v>#DIV/0!</v>
      </c>
      <c r="R28" s="196">
        <f t="shared" si="33"/>
        <v>8.3333333333333329E-2</v>
      </c>
      <c r="S28" s="558">
        <f t="shared" si="34"/>
        <v>0</v>
      </c>
      <c r="T28" s="197">
        <f>IF(AND($C$1="(Todas)",$C$2="(Todas)",$C$3="(Todas)"),COUNTIFS(DB_HS!$J$5:$J$957,$B9,DB_HS!$H$5:$H$957,T$24),IF(AND($C$2="(Todas)",$C$3="(Todas)"),COUNTIFS(DB_HS!$B$5:$B$957,$C$1,DB_HS!$J$5:$J$957,$B9,DB_HS!$H$5:$H$957,T$24),IF(AND($C$1="(Todas)",$C$3="(Todas)"),COUNTIFS(DB_HS!$K$5:$K$957,$C$2,DB_HS!$J$5:$J$957,$B9,DB_HS!$H$5:$H$957,T$24),IF(AND($C$1="(Todas)",$C$2="(Todas)"),COUNTIFS(DB_HS!$M$5:$M$957,$C$3,DB_HS!$J$5:$J$957,$B9,DB_HS!$H$5:$H$957,T$24),IF($C$1="(Todas)",COUNTIFS(DB_HS!$K$5:$K$957,$C$2,DB_HS!$M$5:$M$957,$C$3,DB_HS!$J$5:$J$957,$B9,DB_HS!$H$5:$H$957,T$24),IF($C$2="(Todas)",COUNTIFS(DB_HS!$B$5:$B$957,$C$1,DB_HS!$M$5:$M$957,$C$3,DB_HS!$J$5:$J$957,$B9,DB_HS!$H$5:$H$957,T$24),IF($C$3="(Todas)",COUNTIFS(DB_HS!$K$5:$K$957,$C$2,DB_HS!$B$5:$B$957,$C$1,DB_HS!$J$5:$J$957,$B9,DB_HS!$H$5:$H$957,T$24),COUNTIFS(DB_HS!$M$5:$M$957,$C$3,DB_HS!$K$5:$K$957,$C$2,DB_HS!$B$5:$B$957,$C$1,DB_HS!$J$5:$J$957,$B9,DB_HS!$H$5:$H$957,T$24))))))))</f>
        <v>1</v>
      </c>
      <c r="U28" s="195">
        <f>IF(AND($C$1="(Todas)",$C$2="(Todas)",$C$3="(Todas)"),COUNTIFS(DB_HS!$J$5:$J$957,$B9,DB_HS!$H$5:$H$957,U$24),IF(AND($C$2="(Todas)",$C$3="(Todas)"),COUNTIFS(DB_HS!$B$5:$B$957,$C$1,DB_HS!$J$5:$J$957,$B9,DB_HS!$H$5:$H$957,U$24),IF(AND($C$1="(Todas)",$C$3="(Todas)"),COUNTIFS(DB_HS!$K$5:$K$957,$C$2,DB_HS!$J$5:$J$957,$B9,DB_HS!$H$5:$H$957,U$24),IF(AND($C$1="(Todas)",$C$2="(Todas)"),COUNTIFS(DB_HS!$M$5:$M$957,$C$3,DB_HS!$J$5:$J$957,$B9,DB_HS!$H$5:$H$957,U$24),IF($C$1="(Todas)",COUNTIFS(DB_HS!$K$5:$K$957,$C$2,DB_HS!$M$5:$M$957,$C$3,DB_HS!$J$5:$J$957,$B9,DB_HS!$H$5:$H$957,U$24),IF($C$2="(Todas)",COUNTIFS(DB_HS!$B$5:$B$957,$C$1,DB_HS!$M$5:$M$957,$C$3,DB_HS!$J$5:$J$957,$B9,DB_HS!$H$5:$H$957,U$24),IF($C$3="(Todas)",COUNTIFS(DB_HS!$K$5:$K$957,$C$2,DB_HS!$B$5:$B$957,$C$1,DB_HS!$J$5:$J$957,$B9,DB_HS!$H$5:$H$957,U$24),COUNTIFS(DB_HS!$M$5:$M$957,$C$3,DB_HS!$K$5:$K$957,$C$2,DB_HS!$B$5:$B$957,$C$1,DB_HS!$J$5:$J$957,$B9,DB_HS!$H$5:$H$957,U$24))))))))</f>
        <v>0</v>
      </c>
      <c r="V28" s="195">
        <f>IF(AND($C$1="(Todas)",$C$2="(Todas)",$C$3="(Todas)"),COUNTIFS(DB_HS!$J$5:$J$957,$B9,DB_HS!$H$5:$H$957,V$24),IF(AND($C$2="(Todas)",$C$3="(Todas)"),COUNTIFS(DB_HS!$B$5:$B$957,$C$1,DB_HS!$J$5:$J$957,$B9,DB_HS!$H$5:$H$957,V$24),IF(AND($C$1="(Todas)",$C$3="(Todas)"),COUNTIFS(DB_HS!$K$5:$K$957,$C$2,DB_HS!$J$5:$J$957,$B9,DB_HS!$H$5:$H$957,V$24),IF(AND($C$1="(Todas)",$C$2="(Todas)"),COUNTIFS(DB_HS!$M$5:$M$957,$C$3,DB_HS!$J$5:$J$957,$B9,DB_HS!$H$5:$H$957,V$24),IF($C$1="(Todas)",COUNTIFS(DB_HS!$K$5:$K$957,$C$2,DB_HS!$M$5:$M$957,$C$3,DB_HS!$J$5:$J$957,$B9,DB_HS!$H$5:$H$957,V$24),IF($C$2="(Todas)",COUNTIFS(DB_HS!$B$5:$B$957,$C$1,DB_HS!$M$5:$M$957,$C$3,DB_HS!$J$5:$J$957,$B9,DB_HS!$H$5:$H$957,V$24),IF($C$3="(Todas)",COUNTIFS(DB_HS!$K$5:$K$957,$C$2,DB_HS!$B$5:$B$957,$C$1,DB_HS!$J$5:$J$957,$B9,DB_HS!$H$5:$H$957,V$24),COUNTIFS(DB_HS!$M$5:$M$957,$C$3,DB_HS!$K$5:$K$957,$C$2,DB_HS!$B$5:$B$957,$C$1,DB_HS!$J$5:$J$957,$B9,DB_HS!$H$5:$H$957,V$24))))))))</f>
        <v>0</v>
      </c>
      <c r="W28" s="196">
        <f t="shared" si="35"/>
        <v>0.33333333333333331</v>
      </c>
      <c r="X28" s="196">
        <f t="shared" si="36"/>
        <v>0</v>
      </c>
      <c r="Y28" s="196">
        <f t="shared" si="37"/>
        <v>0</v>
      </c>
      <c r="Z28" s="197">
        <f>IF(AND($C$1="(Todas)",$C$2="(Todas)",$C$3="(Todas)"),COUNTIFS(DB_HS!$J$5:$J$957,$B9,DB_HS!$I$5:$I$957,Z$24),IF(AND($C$2="(Todas)",$C$3="(Todas)"),COUNTIFS(DB_HS!$B$5:$B$957,$C$1,DB_HS!$J$5:$J$957,$B9,DB_HS!$I$5:$I$957,Z$24),IF(AND($C$1="(Todas)",$C$3="(Todas)"),COUNTIFS(DB_HS!$K$5:$K$957,$C$2,DB_HS!$J$5:$J$957,$B9,DB_HS!$I$5:$I$957,Z$24),IF(AND($C$1="(Todas)",$C$2="(Todas)"),COUNTIFS(DB_HS!$M$5:$M$957,$C$3,DB_HS!$J$5:$J$957,$B9,DB_HS!$I$5:$I$957,Z$24),IF($C$1="(Todas)",COUNTIFS(DB_HS!$K$5:$K$957,$C$2,DB_HS!$M$5:$M$957,$C$3,DB_HS!$J$5:$J$957,$B9,DB_HS!$I$5:$I$957,Z$24),IF($C$2="(Todas)",COUNTIFS(DB_HS!$B$5:$B$957,$C$1,DB_HS!$M$5:$M$957,$C$3,DB_HS!$J$5:$J$957,$B9,DB_HS!$I$5:$I$957,Z$24),IF($C$3="(Todas)",COUNTIFS(DB_HS!$K$5:$K$957,$C$2,DB_HS!$B$5:$B$957,$C$1,DB_HS!$J$5:$J$957,$B9,DB_HS!$I$5:$I$957,Z$24),COUNTIFS(DB_HS!$M$5:$M$957,$C$3,DB_HS!$K$5:$K$957,$C$2,DB_HS!$B$5:$B$957,$C$1,DB_HS!$J$5:$J$957,$B9,DB_HS!$I$5:$I$957,Z$24))))))))</f>
        <v>1</v>
      </c>
      <c r="AA28" s="195">
        <f>IF(AND($C$1="(Todas)",$C$2="(Todas)",$C$3="(Todas)"),COUNTIFS(DB_HS!$J$5:$J$957,$B9,DB_HS!$I$5:$I$957,AA$24),IF(AND($C$2="(Todas)",$C$3="(Todas)"),COUNTIFS(DB_HS!$B$5:$B$957,$C$1,DB_HS!$J$5:$J$957,$B9,DB_HS!$I$5:$I$957,AA$24),IF(AND($C$1="(Todas)",$C$3="(Todas)"),COUNTIFS(DB_HS!$K$5:$K$957,$C$2,DB_HS!$J$5:$J$957,$B9,DB_HS!$I$5:$I$957,AA$24),IF(AND($C$1="(Todas)",$C$2="(Todas)"),COUNTIFS(DB_HS!$M$5:$M$957,$C$3,DB_HS!$J$5:$J$957,$B9,DB_HS!$I$5:$I$957,AA$24),IF($C$1="(Todas)",COUNTIFS(DB_HS!$K$5:$K$957,$C$2,DB_HS!$M$5:$M$957,$C$3,DB_HS!$J$5:$J$957,$B9,DB_HS!$I$5:$I$957,AA$24),IF($C$2="(Todas)",COUNTIFS(DB_HS!$B$5:$B$957,$C$1,DB_HS!$M$5:$M$957,$C$3,DB_HS!$J$5:$J$957,$B9,DB_HS!$I$5:$I$957,AA$24),IF($C$3="(Todas)",COUNTIFS(DB_HS!$K$5:$K$957,$C$2,DB_HS!$B$5:$B$957,$C$1,DB_HS!$J$5:$J$957,$B9,DB_HS!$I$5:$I$957,AA$24),COUNTIFS(DB_HS!$M$5:$M$957,$C$3,DB_HS!$K$5:$K$957,$C$2,DB_HS!$B$5:$B$957,$C$1,DB_HS!$J$5:$J$957,$B9,DB_HS!$I$5:$I$957,AA$24))))))))</f>
        <v>0</v>
      </c>
      <c r="AB28" s="195">
        <f>IF(AND($C$1="(Todas)",$C$2="(Todas)",$C$3="(Todas)"),COUNTIFS(DB_HS!$J$5:$J$957,$B9,DB_HS!$I$5:$I$957,AB$24),IF(AND($C$2="(Todas)",$C$3="(Todas)"),COUNTIFS(DB_HS!$B$5:$B$957,$C$1,DB_HS!$J$5:$J$957,$B9,DB_HS!$I$5:$I$957,AB$24),IF(AND($C$1="(Todas)",$C$3="(Todas)"),COUNTIFS(DB_HS!$K$5:$K$957,$C$2,DB_HS!$J$5:$J$957,$B9,DB_HS!$I$5:$I$957,AB$24),IF(AND($C$1="(Todas)",$C$2="(Todas)"),COUNTIFS(DB_HS!$M$5:$M$957,$C$3,DB_HS!$J$5:$J$957,$B9,DB_HS!$I$5:$I$957,AB$24),IF($C$1="(Todas)",COUNTIFS(DB_HS!$K$5:$K$957,$C$2,DB_HS!$M$5:$M$957,$C$3,DB_HS!$J$5:$J$957,$B9,DB_HS!$I$5:$I$957,AB$24),IF($C$2="(Todas)",COUNTIFS(DB_HS!$B$5:$B$957,$C$1,DB_HS!$M$5:$M$957,$C$3,DB_HS!$J$5:$J$957,$B9,DB_HS!$I$5:$I$957,AB$24),IF($C$3="(Todas)",COUNTIFS(DB_HS!$K$5:$K$957,$C$2,DB_HS!$B$5:$B$957,$C$1,DB_HS!$J$5:$J$957,$B9,DB_HS!$I$5:$I$957,AB$24),COUNTIFS(DB_HS!$M$5:$M$957,$C$3,DB_HS!$K$5:$K$957,$C$2,DB_HS!$B$5:$B$957,$C$1,DB_HS!$J$5:$J$957,$B9,DB_HS!$I$5:$I$957,AB$24))))))))</f>
        <v>0</v>
      </c>
      <c r="AC28" s="196">
        <f t="shared" si="38"/>
        <v>6.6666666666666666E-2</v>
      </c>
      <c r="AD28" s="196" t="e">
        <f t="shared" si="39"/>
        <v>#DIV/0!</v>
      </c>
      <c r="AE28" s="196" t="e">
        <f t="shared" si="40"/>
        <v>#DIV/0!</v>
      </c>
    </row>
    <row r="29" spans="2:33" ht="15.75">
      <c r="B29"/>
      <c r="C29"/>
      <c r="H29" s="195">
        <f>IF(AND($C$1="(Todas)",$C$2="(Todas)",$C$3="(Todas)"),COUNTIFS(DB_HS!$J$5:$J$957,$B10,DB_HS!$E$5:$E$957,H$24),IF(AND($C$2="(Todas)",$C$3="(Todas)"),COUNTIFS(DB_HS!$B$5:$B$957,$C$1,DB_HS!$J$5:$J$957,$B10,DB_HS!$E$5:$E$957,H$24),IF(AND($C$1="(Todas)",$C$3="(Todas)"),COUNTIFS(DB_HS!$K$5:$K$957,$C$2,DB_HS!$J$5:$J$957,$B10,DB_HS!$E$5:$E$957,H$24),IF(AND($C$1="(Todas)",$C$2="(Todas)"),COUNTIFS(DB_HS!$M$5:$M$957,$C$3,DB_HS!$J$5:$J$957,$B10,DB_HS!$E$5:$E$957,H$24),IF($C$1="(Todas)",COUNTIFS(DB_HS!$K$5:$K$957,$C$2,DB_HS!$M$5:$M$957,$C$3,DB_HS!$J$5:$J$957,$B10,DB_HS!$E$5:$E$957,H$24),IF($C$2="(Todas)",COUNTIFS(DB_HS!$B$5:$B$957,$C$1,DB_HS!$M$5:$M$957,$C$3,DB_HS!$J$5:$J$957,$B10,DB_HS!$E$5:$E$957,H$24),IF($C$3="(Todas)",COUNTIFS(DB_HS!$K$5:$K$957,$C$2,DB_HS!$B$5:$B$957,$C$1,DB_HS!$J$5:$J$957,$B10,DB_HS!$E$5:$E$957,H$24),COUNTIFS(DB_HS!$M$5:$M$957,$C$3,DB_HS!$K$5:$K$957,$C$2,DB_HS!$B$5:$B$957,$C$1,DB_HS!$J$5:$J$957,$B10,DB_HS!$E$5:$E$957,H$24))))))))</f>
        <v>0</v>
      </c>
      <c r="I29" s="195">
        <f>IF(AND($C$1="(Todas)",$C$2="(Todas)",$C$3="(Todas)"),COUNTIFS(DB_HS!$J$5:$J$957,$B10,DB_HS!$E$5:$E$957,I$24),IF(AND($C$2="(Todas)",$C$3="(Todas)"),COUNTIFS(DB_HS!$B$5:$B$957,$C$1,DB_HS!$J$5:$J$957,$B10,DB_HS!$E$5:$E$957,I$24),IF(AND($C$1="(Todas)",$C$3="(Todas)"),COUNTIFS(DB_HS!$K$5:$K$957,$C$2,DB_HS!$J$5:$J$957,$B10,DB_HS!$E$5:$E$957,I$24),IF(AND($C$1="(Todas)",$C$2="(Todas)"),COUNTIFS(DB_HS!$M$5:$M$957,$C$3,DB_HS!$J$5:$J$957,$B10,DB_HS!$E$5:$E$957,I$24),IF($C$1="(Todas)",COUNTIFS(DB_HS!$K$5:$K$957,$C$2,DB_HS!$M$5:$M$957,$C$3,DB_HS!$J$5:$J$957,$B10,DB_HS!$E$5:$E$957,I$24),IF($C$2="(Todas)",COUNTIFS(DB_HS!$B$5:$B$957,$C$1,DB_HS!$M$5:$M$957,$C$3,DB_HS!$J$5:$J$957,$B10,DB_HS!$E$5:$E$957,I$24),IF($C$3="(Todas)",COUNTIFS(DB_HS!$K$5:$K$957,$C$2,DB_HS!$B$5:$B$957,$C$1,DB_HS!$J$5:$J$957,$B10,DB_HS!$E$5:$E$957,I$24),COUNTIFS(DB_HS!$M$5:$M$957,$C$3,DB_HS!$K$5:$K$957,$C$2,DB_HS!$B$5:$B$957,$C$1,DB_HS!$J$5:$J$957,$B10,DB_HS!$E$5:$E$957,I$24))))))))</f>
        <v>1</v>
      </c>
      <c r="J29" s="196" t="e">
        <f t="shared" si="29"/>
        <v>#DIV/0!</v>
      </c>
      <c r="K29" s="196">
        <f t="shared" si="30"/>
        <v>6.6666666666666666E-2</v>
      </c>
      <c r="L29" s="197">
        <f>IF(AND($C$1="(Todas)",$C$2="(Todas)",$C$3="(Todas)"),COUNTIFS(DB_HS!$J$5:$J$957,$B10,DB_HS!$G$5:$G$957,L$24),IF(AND($C$2="(Todas)",$C$3="(Todas)"),COUNTIFS(DB_HS!$B$5:$B$957,$C$1,DB_HS!$J$5:$J$957,$B10,DB_HS!$G$5:$G$957,L$24),IF(AND($C$1="(Todas)",$C$3="(Todas)"),COUNTIFS(DB_HS!$K$5:$K$957,$C$2,DB_HS!$J$5:$J$957,$B10,DB_HS!$G$5:$G$957,L$24),IF(AND($C$1="(Todas)",$C$2="(Todas)"),COUNTIFS(DB_HS!$M$5:$M$957,$C$3,DB_HS!$J$5:$J$957,$B10,DB_HS!$G$5:$G$957,L$24),IF($C$1="(Todas)",COUNTIFS(DB_HS!$K$5:$K$957,$C$2,DB_HS!$M$5:$M$957,$C$3,DB_HS!$J$5:$J$957,$B10,DB_HS!$G$5:$G$957,L$24),IF($C$2="(Todas)",COUNTIFS(DB_HS!$B$5:$B$957,$C$1,DB_HS!$M$5:$M$957,$C$3,DB_HS!$J$5:$J$957,$B10,DB_HS!$G$5:$G$957,L$24),IF($C$3="(Todas)",COUNTIFS(DB_HS!$K$5:$K$957,$C$2,DB_HS!$B$5:$B$957,$C$1,DB_HS!$J$5:$J$957,$B10,DB_HS!$G$5:$G$957,L$24),COUNTIFS(DB_HS!$M$5:$M$957,$C$3,DB_HS!$K$5:$K$957,$C$2,DB_HS!$B$5:$B$957,$C$1,DB_HS!$J$5:$J$957,$B10,DB_HS!$G$5:$G$957,L$24))))))))</f>
        <v>0</v>
      </c>
      <c r="M29" s="195">
        <f>IF(AND($C$1="(Todas)",$C$2="(Todas)",$C$3="(Todas)"),COUNTIFS(DB_HS!$J$5:$J$957,$B10,DB_HS!$G$5:$G$957,M$24),IF(AND($C$2="(Todas)",$C$3="(Todas)"),COUNTIFS(DB_HS!$B$5:$B$957,$C$1,DB_HS!$J$5:$J$957,$B10,DB_HS!$G$5:$G$957,M$24),IF(AND($C$1="(Todas)",$C$3="(Todas)"),COUNTIFS(DB_HS!$K$5:$K$957,$C$2,DB_HS!$J$5:$J$957,$B10,DB_HS!$G$5:$G$957,M$24),IF(AND($C$1="(Todas)",$C$2="(Todas)"),COUNTIFS(DB_HS!$M$5:$M$957,$C$3,DB_HS!$J$5:$J$957,$B10,DB_HS!$G$5:$G$957,M$24),IF($C$1="(Todas)",COUNTIFS(DB_HS!$K$5:$K$957,$C$2,DB_HS!$M$5:$M$957,$C$3,DB_HS!$J$5:$J$957,$B10,DB_HS!$G$5:$G$957,M$24),IF($C$2="(Todas)",COUNTIFS(DB_HS!$B$5:$B$957,$C$1,DB_HS!$M$5:$M$957,$C$3,DB_HS!$J$5:$J$957,$B10,DB_HS!$G$5:$G$957,M$24),IF($C$3="(Todas)",COUNTIFS(DB_HS!$K$5:$K$957,$C$2,DB_HS!$B$5:$B$957,$C$1,DB_HS!$J$5:$J$957,$B10,DB_HS!$G$5:$G$957,M$24),COUNTIFS(DB_HS!$M$5:$M$957,$C$3,DB_HS!$K$5:$K$957,$C$2,DB_HS!$B$5:$B$957,$C$1,DB_HS!$J$5:$J$957,$B10,DB_HS!$G$5:$G$957,M$24))))))))</f>
        <v>0</v>
      </c>
      <c r="N29" s="195">
        <f>IF(AND($C$1="(Todas)",$C$2="(Todas)",$C$3="(Todas)"),COUNTIFS(DB_HS!$J$5:$J$957,$B10,DB_HS!$G$5:$G$957,N$24),IF(AND($C$2="(Todas)",$C$3="(Todas)"),COUNTIFS(DB_HS!$B$5:$B$957,$C$1,DB_HS!$J$5:$J$957,$B10,DB_HS!$G$5:$G$957,N$24),IF(AND($C$1="(Todas)",$C$3="(Todas)"),COUNTIFS(DB_HS!$K$5:$K$957,$C$2,DB_HS!$J$5:$J$957,$B10,DB_HS!$G$5:$G$957,N$24),IF(AND($C$1="(Todas)",$C$2="(Todas)"),COUNTIFS(DB_HS!$M$5:$M$957,$C$3,DB_HS!$J$5:$J$957,$B10,DB_HS!$G$5:$G$957,N$24),IF($C$1="(Todas)",COUNTIFS(DB_HS!$K$5:$K$957,$C$2,DB_HS!$M$5:$M$957,$C$3,DB_HS!$J$5:$J$957,$B10,DB_HS!$G$5:$G$957,N$24),IF($C$2="(Todas)",COUNTIFS(DB_HS!$B$5:$B$957,$C$1,DB_HS!$M$5:$M$957,$C$3,DB_HS!$J$5:$J$957,$B10,DB_HS!$G$5:$G$957,N$24),IF($C$3="(Todas)",COUNTIFS(DB_HS!$K$5:$K$957,$C$2,DB_HS!$B$5:$B$957,$C$1,DB_HS!$J$5:$J$957,$B10,DB_HS!$G$5:$G$957,N$24),COUNTIFS(DB_HS!$M$5:$M$957,$C$3,DB_HS!$K$5:$K$957,$C$2,DB_HS!$B$5:$B$957,$C$1,DB_HS!$J$5:$J$957,$B10,DB_HS!$G$5:$G$957,N$24))))))))</f>
        <v>1</v>
      </c>
      <c r="O29" s="195">
        <f>IF(AND($C$1="(Todas)",$C$2="(Todas)",$C$3="(Todas)"),COUNTIFS(DB_HS!$J$5:$J$957,$B10,DB_HS!$G$5:$G$957,O$24),IF(AND($C$2="(Todas)",$C$3="(Todas)"),COUNTIFS(DB_HS!$B$5:$B$957,$C$1,DB_HS!$J$5:$J$957,$B10,DB_HS!$G$5:$G$957,O$24),IF(AND($C$1="(Todas)",$C$3="(Todas)"),COUNTIFS(DB_HS!$K$5:$K$957,$C$2,DB_HS!$J$5:$J$957,$B10,DB_HS!$G$5:$G$957,O$24),IF(AND($C$1="(Todas)",$C$2="(Todas)"),COUNTIFS(DB_HS!$M$5:$M$957,$C$3,DB_HS!$J$5:$J$957,$B10,DB_HS!$G$5:$G$957,O$24),IF($C$1="(Todas)",COUNTIFS(DB_HS!$K$5:$K$957,$C$2,DB_HS!$M$5:$M$957,$C$3,DB_HS!$J$5:$J$957,$B10,DB_HS!$G$5:$G$957,O$24),IF($C$2="(Todas)",COUNTIFS(DB_HS!$B$5:$B$957,$C$1,DB_HS!$M$5:$M$957,$C$3,DB_HS!$J$5:$J$957,$B10,DB_HS!$G$5:$G$957,O$24),IF($C$3="(Todas)",COUNTIFS(DB_HS!$K$5:$K$957,$C$2,DB_HS!$B$5:$B$957,$C$1,DB_HS!$J$5:$J$957,$B10,DB_HS!$G$5:$G$957,O$24),COUNTIFS(DB_HS!$M$5:$M$957,$C$3,DB_HS!$K$5:$K$957,$C$2,DB_HS!$B$5:$B$957,$C$1,DB_HS!$J$5:$J$957,$B10,DB_HS!$G$5:$G$957,O$24))))))))</f>
        <v>0</v>
      </c>
      <c r="P29" s="196" t="e">
        <f t="shared" si="31"/>
        <v>#DIV/0!</v>
      </c>
      <c r="Q29" s="196" t="e">
        <f t="shared" si="32"/>
        <v>#DIV/0!</v>
      </c>
      <c r="R29" s="196">
        <f t="shared" si="33"/>
        <v>8.3333333333333329E-2</v>
      </c>
      <c r="S29" s="558">
        <f t="shared" si="34"/>
        <v>0</v>
      </c>
      <c r="T29" s="197">
        <f>IF(AND($C$1="(Todas)",$C$2="(Todas)",$C$3="(Todas)"),COUNTIFS(DB_HS!$J$5:$J$957,$B10,DB_HS!$H$5:$H$957,T$24),IF(AND($C$2="(Todas)",$C$3="(Todas)"),COUNTIFS(DB_HS!$B$5:$B$957,$C$1,DB_HS!$J$5:$J$957,$B10,DB_HS!$H$5:$H$957,T$24),IF(AND($C$1="(Todas)",$C$3="(Todas)"),COUNTIFS(DB_HS!$K$5:$K$957,$C$2,DB_HS!$J$5:$J$957,$B10,DB_HS!$H$5:$H$957,T$24),IF(AND($C$1="(Todas)",$C$2="(Todas)"),COUNTIFS(DB_HS!$M$5:$M$957,$C$3,DB_HS!$J$5:$J$957,$B10,DB_HS!$H$5:$H$957,T$24),IF($C$1="(Todas)",COUNTIFS(DB_HS!$K$5:$K$957,$C$2,DB_HS!$M$5:$M$957,$C$3,DB_HS!$J$5:$J$957,$B10,DB_HS!$H$5:$H$957,T$24),IF($C$2="(Todas)",COUNTIFS(DB_HS!$B$5:$B$957,$C$1,DB_HS!$M$5:$M$957,$C$3,DB_HS!$J$5:$J$957,$B10,DB_HS!$H$5:$H$957,T$24),IF($C$3="(Todas)",COUNTIFS(DB_HS!$K$5:$K$957,$C$2,DB_HS!$B$5:$B$957,$C$1,DB_HS!$J$5:$J$957,$B10,DB_HS!$H$5:$H$957,T$24),COUNTIFS(DB_HS!$M$5:$M$957,$C$3,DB_HS!$K$5:$K$957,$C$2,DB_HS!$B$5:$B$957,$C$1,DB_HS!$J$5:$J$957,$B10,DB_HS!$H$5:$H$957,T$24))))))))</f>
        <v>0</v>
      </c>
      <c r="U29" s="195">
        <f>IF(AND($C$1="(Todas)",$C$2="(Todas)",$C$3="(Todas)"),COUNTIFS(DB_HS!$J$5:$J$957,$B10,DB_HS!$H$5:$H$957,U$24),IF(AND($C$2="(Todas)",$C$3="(Todas)"),COUNTIFS(DB_HS!$B$5:$B$957,$C$1,DB_HS!$J$5:$J$957,$B10,DB_HS!$H$5:$H$957,U$24),IF(AND($C$1="(Todas)",$C$3="(Todas)"),COUNTIFS(DB_HS!$K$5:$K$957,$C$2,DB_HS!$J$5:$J$957,$B10,DB_HS!$H$5:$H$957,U$24),IF(AND($C$1="(Todas)",$C$2="(Todas)"),COUNTIFS(DB_HS!$M$5:$M$957,$C$3,DB_HS!$J$5:$J$957,$B10,DB_HS!$H$5:$H$957,U$24),IF($C$1="(Todas)",COUNTIFS(DB_HS!$K$5:$K$957,$C$2,DB_HS!$M$5:$M$957,$C$3,DB_HS!$J$5:$J$957,$B10,DB_HS!$H$5:$H$957,U$24),IF($C$2="(Todas)",COUNTIFS(DB_HS!$B$5:$B$957,$C$1,DB_HS!$M$5:$M$957,$C$3,DB_HS!$J$5:$J$957,$B10,DB_HS!$H$5:$H$957,U$24),IF($C$3="(Todas)",COUNTIFS(DB_HS!$K$5:$K$957,$C$2,DB_HS!$B$5:$B$957,$C$1,DB_HS!$J$5:$J$957,$B10,DB_HS!$H$5:$H$957,U$24),COUNTIFS(DB_HS!$M$5:$M$957,$C$3,DB_HS!$K$5:$K$957,$C$2,DB_HS!$B$5:$B$957,$C$1,DB_HS!$J$5:$J$957,$B10,DB_HS!$H$5:$H$957,U$24))))))))</f>
        <v>1</v>
      </c>
      <c r="V29" s="195">
        <f>IF(AND($C$1="(Todas)",$C$2="(Todas)",$C$3="(Todas)"),COUNTIFS(DB_HS!$J$5:$J$957,$B10,DB_HS!$H$5:$H$957,V$24),IF(AND($C$2="(Todas)",$C$3="(Todas)"),COUNTIFS(DB_HS!$B$5:$B$957,$C$1,DB_HS!$J$5:$J$957,$B10,DB_HS!$H$5:$H$957,V$24),IF(AND($C$1="(Todas)",$C$3="(Todas)"),COUNTIFS(DB_HS!$K$5:$K$957,$C$2,DB_HS!$J$5:$J$957,$B10,DB_HS!$H$5:$H$957,V$24),IF(AND($C$1="(Todas)",$C$2="(Todas)"),COUNTIFS(DB_HS!$M$5:$M$957,$C$3,DB_HS!$J$5:$J$957,$B10,DB_HS!$H$5:$H$957,V$24),IF($C$1="(Todas)",COUNTIFS(DB_HS!$K$5:$K$957,$C$2,DB_HS!$M$5:$M$957,$C$3,DB_HS!$J$5:$J$957,$B10,DB_HS!$H$5:$H$957,V$24),IF($C$2="(Todas)",COUNTIFS(DB_HS!$B$5:$B$957,$C$1,DB_HS!$M$5:$M$957,$C$3,DB_HS!$J$5:$J$957,$B10,DB_HS!$H$5:$H$957,V$24),IF($C$3="(Todas)",COUNTIFS(DB_HS!$K$5:$K$957,$C$2,DB_HS!$B$5:$B$957,$C$1,DB_HS!$J$5:$J$957,$B10,DB_HS!$H$5:$H$957,V$24),COUNTIFS(DB_HS!$M$5:$M$957,$C$3,DB_HS!$K$5:$K$957,$C$2,DB_HS!$B$5:$B$957,$C$1,DB_HS!$J$5:$J$957,$B10,DB_HS!$H$5:$H$957,V$24))))))))</f>
        <v>0</v>
      </c>
      <c r="W29" s="196">
        <f t="shared" si="35"/>
        <v>0</v>
      </c>
      <c r="X29" s="196">
        <f t="shared" si="36"/>
        <v>9.0909090909090912E-2</v>
      </c>
      <c r="Y29" s="196">
        <f t="shared" si="37"/>
        <v>0</v>
      </c>
      <c r="Z29" s="197">
        <f>IF(AND($C$1="(Todas)",$C$2="(Todas)",$C$3="(Todas)"),COUNTIFS(DB_HS!$J$5:$J$957,$B10,DB_HS!$I$5:$I$957,Z$24),IF(AND($C$2="(Todas)",$C$3="(Todas)"),COUNTIFS(DB_HS!$B$5:$B$957,$C$1,DB_HS!$J$5:$J$957,$B10,DB_HS!$I$5:$I$957,Z$24),IF(AND($C$1="(Todas)",$C$3="(Todas)"),COUNTIFS(DB_HS!$K$5:$K$957,$C$2,DB_HS!$J$5:$J$957,$B10,DB_HS!$I$5:$I$957,Z$24),IF(AND($C$1="(Todas)",$C$2="(Todas)"),COUNTIFS(DB_HS!$M$5:$M$957,$C$3,DB_HS!$J$5:$J$957,$B10,DB_HS!$I$5:$I$957,Z$24),IF($C$1="(Todas)",COUNTIFS(DB_HS!$K$5:$K$957,$C$2,DB_HS!$M$5:$M$957,$C$3,DB_HS!$J$5:$J$957,$B10,DB_HS!$I$5:$I$957,Z$24),IF($C$2="(Todas)",COUNTIFS(DB_HS!$B$5:$B$957,$C$1,DB_HS!$M$5:$M$957,$C$3,DB_HS!$J$5:$J$957,$B10,DB_HS!$I$5:$I$957,Z$24),IF($C$3="(Todas)",COUNTIFS(DB_HS!$K$5:$K$957,$C$2,DB_HS!$B$5:$B$957,$C$1,DB_HS!$J$5:$J$957,$B10,DB_HS!$I$5:$I$957,Z$24),COUNTIFS(DB_HS!$M$5:$M$957,$C$3,DB_HS!$K$5:$K$957,$C$2,DB_HS!$B$5:$B$957,$C$1,DB_HS!$J$5:$J$957,$B10,DB_HS!$I$5:$I$957,Z$24))))))))</f>
        <v>1</v>
      </c>
      <c r="AA29" s="195">
        <f>IF(AND($C$1="(Todas)",$C$2="(Todas)",$C$3="(Todas)"),COUNTIFS(DB_HS!$J$5:$J$957,$B10,DB_HS!$I$5:$I$957,AA$24),IF(AND($C$2="(Todas)",$C$3="(Todas)"),COUNTIFS(DB_HS!$B$5:$B$957,$C$1,DB_HS!$J$5:$J$957,$B10,DB_HS!$I$5:$I$957,AA$24),IF(AND($C$1="(Todas)",$C$3="(Todas)"),COUNTIFS(DB_HS!$K$5:$K$957,$C$2,DB_HS!$J$5:$J$957,$B10,DB_HS!$I$5:$I$957,AA$24),IF(AND($C$1="(Todas)",$C$2="(Todas)"),COUNTIFS(DB_HS!$M$5:$M$957,$C$3,DB_HS!$J$5:$J$957,$B10,DB_HS!$I$5:$I$957,AA$24),IF($C$1="(Todas)",COUNTIFS(DB_HS!$K$5:$K$957,$C$2,DB_HS!$M$5:$M$957,$C$3,DB_HS!$J$5:$J$957,$B10,DB_HS!$I$5:$I$957,AA$24),IF($C$2="(Todas)",COUNTIFS(DB_HS!$B$5:$B$957,$C$1,DB_HS!$M$5:$M$957,$C$3,DB_HS!$J$5:$J$957,$B10,DB_HS!$I$5:$I$957,AA$24),IF($C$3="(Todas)",COUNTIFS(DB_HS!$K$5:$K$957,$C$2,DB_HS!$B$5:$B$957,$C$1,DB_HS!$J$5:$J$957,$B10,DB_HS!$I$5:$I$957,AA$24),COUNTIFS(DB_HS!$M$5:$M$957,$C$3,DB_HS!$K$5:$K$957,$C$2,DB_HS!$B$5:$B$957,$C$1,DB_HS!$J$5:$J$957,$B10,DB_HS!$I$5:$I$957,AA$24))))))))</f>
        <v>0</v>
      </c>
      <c r="AB29" s="195">
        <f>IF(AND($C$1="(Todas)",$C$2="(Todas)",$C$3="(Todas)"),COUNTIFS(DB_HS!$J$5:$J$957,$B10,DB_HS!$I$5:$I$957,AB$24),IF(AND($C$2="(Todas)",$C$3="(Todas)"),COUNTIFS(DB_HS!$B$5:$B$957,$C$1,DB_HS!$J$5:$J$957,$B10,DB_HS!$I$5:$I$957,AB$24),IF(AND($C$1="(Todas)",$C$3="(Todas)"),COUNTIFS(DB_HS!$K$5:$K$957,$C$2,DB_HS!$J$5:$J$957,$B10,DB_HS!$I$5:$I$957,AB$24),IF(AND($C$1="(Todas)",$C$2="(Todas)"),COUNTIFS(DB_HS!$M$5:$M$957,$C$3,DB_HS!$J$5:$J$957,$B10,DB_HS!$I$5:$I$957,AB$24),IF($C$1="(Todas)",COUNTIFS(DB_HS!$K$5:$K$957,$C$2,DB_HS!$M$5:$M$957,$C$3,DB_HS!$J$5:$J$957,$B10,DB_HS!$I$5:$I$957,AB$24),IF($C$2="(Todas)",COUNTIFS(DB_HS!$B$5:$B$957,$C$1,DB_HS!$M$5:$M$957,$C$3,DB_HS!$J$5:$J$957,$B10,DB_HS!$I$5:$I$957,AB$24),IF($C$3="(Todas)",COUNTIFS(DB_HS!$K$5:$K$957,$C$2,DB_HS!$B$5:$B$957,$C$1,DB_HS!$J$5:$J$957,$B10,DB_HS!$I$5:$I$957,AB$24),COUNTIFS(DB_HS!$M$5:$M$957,$C$3,DB_HS!$K$5:$K$957,$C$2,DB_HS!$B$5:$B$957,$C$1,DB_HS!$J$5:$J$957,$B10,DB_HS!$I$5:$I$957,AB$24))))))))</f>
        <v>0</v>
      </c>
      <c r="AC29" s="196">
        <f t="shared" si="38"/>
        <v>6.6666666666666666E-2</v>
      </c>
      <c r="AD29" s="196" t="e">
        <f t="shared" si="39"/>
        <v>#DIV/0!</v>
      </c>
      <c r="AE29" s="196" t="e">
        <f t="shared" si="40"/>
        <v>#DIV/0!</v>
      </c>
    </row>
    <row r="30" spans="2:33" ht="15.75">
      <c r="B30"/>
      <c r="C30"/>
      <c r="H30" s="195">
        <f>IF(AND($C$1="(Todas)",$C$2="(Todas)",$C$3="(Todas)"),COUNTIFS(DB_HS!$J$5:$J$957,$B11,DB_HS!$E$5:$E$957,H$24),IF(AND($C$2="(Todas)",$C$3="(Todas)"),COUNTIFS(DB_HS!$B$5:$B$957,$C$1,DB_HS!$J$5:$J$957,$B11,DB_HS!$E$5:$E$957,H$24),IF(AND($C$1="(Todas)",$C$3="(Todas)"),COUNTIFS(DB_HS!$K$5:$K$957,$C$2,DB_HS!$J$5:$J$957,$B11,DB_HS!$E$5:$E$957,H$24),IF(AND($C$1="(Todas)",$C$2="(Todas)"),COUNTIFS(DB_HS!$M$5:$M$957,$C$3,DB_HS!$J$5:$J$957,$B11,DB_HS!$E$5:$E$957,H$24),IF($C$1="(Todas)",COUNTIFS(DB_HS!$K$5:$K$957,$C$2,DB_HS!$M$5:$M$957,$C$3,DB_HS!$J$5:$J$957,$B11,DB_HS!$E$5:$E$957,H$24),IF($C$2="(Todas)",COUNTIFS(DB_HS!$B$5:$B$957,$C$1,DB_HS!$M$5:$M$957,$C$3,DB_HS!$J$5:$J$957,$B11,DB_HS!$E$5:$E$957,H$24),IF($C$3="(Todas)",COUNTIFS(DB_HS!$K$5:$K$957,$C$2,DB_HS!$B$5:$B$957,$C$1,DB_HS!$J$5:$J$957,$B11,DB_HS!$E$5:$E$957,H$24),COUNTIFS(DB_HS!$M$5:$M$957,$C$3,DB_HS!$K$5:$K$957,$C$2,DB_HS!$B$5:$B$957,$C$1,DB_HS!$J$5:$J$957,$B11,DB_HS!$E$5:$E$957,H$24))))))))</f>
        <v>0</v>
      </c>
      <c r="I30" s="195">
        <f>IF(AND($C$1="(Todas)",$C$2="(Todas)",$C$3="(Todas)"),COUNTIFS(DB_HS!$J$5:$J$957,$B11,DB_HS!$E$5:$E$957,I$24),IF(AND($C$2="(Todas)",$C$3="(Todas)"),COUNTIFS(DB_HS!$B$5:$B$957,$C$1,DB_HS!$J$5:$J$957,$B11,DB_HS!$E$5:$E$957,I$24),IF(AND($C$1="(Todas)",$C$3="(Todas)"),COUNTIFS(DB_HS!$K$5:$K$957,$C$2,DB_HS!$J$5:$J$957,$B11,DB_HS!$E$5:$E$957,I$24),IF(AND($C$1="(Todas)",$C$2="(Todas)"),COUNTIFS(DB_HS!$M$5:$M$957,$C$3,DB_HS!$J$5:$J$957,$B11,DB_HS!$E$5:$E$957,I$24),IF($C$1="(Todas)",COUNTIFS(DB_HS!$K$5:$K$957,$C$2,DB_HS!$M$5:$M$957,$C$3,DB_HS!$J$5:$J$957,$B11,DB_HS!$E$5:$E$957,I$24),IF($C$2="(Todas)",COUNTIFS(DB_HS!$B$5:$B$957,$C$1,DB_HS!$M$5:$M$957,$C$3,DB_HS!$J$5:$J$957,$B11,DB_HS!$E$5:$E$957,I$24),IF($C$3="(Todas)",COUNTIFS(DB_HS!$K$5:$K$957,$C$2,DB_HS!$B$5:$B$957,$C$1,DB_HS!$J$5:$J$957,$B11,DB_HS!$E$5:$E$957,I$24),COUNTIFS(DB_HS!$M$5:$M$957,$C$3,DB_HS!$K$5:$K$957,$C$2,DB_HS!$B$5:$B$957,$C$1,DB_HS!$J$5:$J$957,$B11,DB_HS!$E$5:$E$957,I$24))))))))</f>
        <v>1</v>
      </c>
      <c r="J30" s="196" t="e">
        <f t="shared" si="29"/>
        <v>#DIV/0!</v>
      </c>
      <c r="K30" s="196">
        <f t="shared" si="30"/>
        <v>6.6666666666666666E-2</v>
      </c>
      <c r="L30" s="197">
        <f>IF(AND($C$1="(Todas)",$C$2="(Todas)",$C$3="(Todas)"),COUNTIFS(DB_HS!$J$5:$J$957,$B11,DB_HS!$G$5:$G$957,L$24),IF(AND($C$2="(Todas)",$C$3="(Todas)"),COUNTIFS(DB_HS!$B$5:$B$957,$C$1,DB_HS!$J$5:$J$957,$B11,DB_HS!$G$5:$G$957,L$24),IF(AND($C$1="(Todas)",$C$3="(Todas)"),COUNTIFS(DB_HS!$K$5:$K$957,$C$2,DB_HS!$J$5:$J$957,$B11,DB_HS!$G$5:$G$957,L$24),IF(AND($C$1="(Todas)",$C$2="(Todas)"),COUNTIFS(DB_HS!$M$5:$M$957,$C$3,DB_HS!$J$5:$J$957,$B11,DB_HS!$G$5:$G$957,L$24),IF($C$1="(Todas)",COUNTIFS(DB_HS!$K$5:$K$957,$C$2,DB_HS!$M$5:$M$957,$C$3,DB_HS!$J$5:$J$957,$B11,DB_HS!$G$5:$G$957,L$24),IF($C$2="(Todas)",COUNTIFS(DB_HS!$B$5:$B$957,$C$1,DB_HS!$M$5:$M$957,$C$3,DB_HS!$J$5:$J$957,$B11,DB_HS!$G$5:$G$957,L$24),IF($C$3="(Todas)",COUNTIFS(DB_HS!$K$5:$K$957,$C$2,DB_HS!$B$5:$B$957,$C$1,DB_HS!$J$5:$J$957,$B11,DB_HS!$G$5:$G$957,L$24),COUNTIFS(DB_HS!$M$5:$M$957,$C$3,DB_HS!$K$5:$K$957,$C$2,DB_HS!$B$5:$B$957,$C$1,DB_HS!$J$5:$J$957,$B11,DB_HS!$G$5:$G$957,L$24))))))))</f>
        <v>0</v>
      </c>
      <c r="M30" s="195">
        <f>IF(AND($C$1="(Todas)",$C$2="(Todas)",$C$3="(Todas)"),COUNTIFS(DB_HS!$J$5:$J$957,$B11,DB_HS!$G$5:$G$957,M$24),IF(AND($C$2="(Todas)",$C$3="(Todas)"),COUNTIFS(DB_HS!$B$5:$B$957,$C$1,DB_HS!$J$5:$J$957,$B11,DB_HS!$G$5:$G$957,M$24),IF(AND($C$1="(Todas)",$C$3="(Todas)"),COUNTIFS(DB_HS!$K$5:$K$957,$C$2,DB_HS!$J$5:$J$957,$B11,DB_HS!$G$5:$G$957,M$24),IF(AND($C$1="(Todas)",$C$2="(Todas)"),COUNTIFS(DB_HS!$M$5:$M$957,$C$3,DB_HS!$J$5:$J$957,$B11,DB_HS!$G$5:$G$957,M$24),IF($C$1="(Todas)",COUNTIFS(DB_HS!$K$5:$K$957,$C$2,DB_HS!$M$5:$M$957,$C$3,DB_HS!$J$5:$J$957,$B11,DB_HS!$G$5:$G$957,M$24),IF($C$2="(Todas)",COUNTIFS(DB_HS!$B$5:$B$957,$C$1,DB_HS!$M$5:$M$957,$C$3,DB_HS!$J$5:$J$957,$B11,DB_HS!$G$5:$G$957,M$24),IF($C$3="(Todas)",COUNTIFS(DB_HS!$K$5:$K$957,$C$2,DB_HS!$B$5:$B$957,$C$1,DB_HS!$J$5:$J$957,$B11,DB_HS!$G$5:$G$957,M$24),COUNTIFS(DB_HS!$M$5:$M$957,$C$3,DB_HS!$K$5:$K$957,$C$2,DB_HS!$B$5:$B$957,$C$1,DB_HS!$J$5:$J$957,$B11,DB_HS!$G$5:$G$957,M$24))))))))</f>
        <v>0</v>
      </c>
      <c r="N30" s="195">
        <f>IF(AND($C$1="(Todas)",$C$2="(Todas)",$C$3="(Todas)"),COUNTIFS(DB_HS!$J$5:$J$957,$B11,DB_HS!$G$5:$G$957,N$24),IF(AND($C$2="(Todas)",$C$3="(Todas)"),COUNTIFS(DB_HS!$B$5:$B$957,$C$1,DB_HS!$J$5:$J$957,$B11,DB_HS!$G$5:$G$957,N$24),IF(AND($C$1="(Todas)",$C$3="(Todas)"),COUNTIFS(DB_HS!$K$5:$K$957,$C$2,DB_HS!$J$5:$J$957,$B11,DB_HS!$G$5:$G$957,N$24),IF(AND($C$1="(Todas)",$C$2="(Todas)"),COUNTIFS(DB_HS!$M$5:$M$957,$C$3,DB_HS!$J$5:$J$957,$B11,DB_HS!$G$5:$G$957,N$24),IF($C$1="(Todas)",COUNTIFS(DB_HS!$K$5:$K$957,$C$2,DB_HS!$M$5:$M$957,$C$3,DB_HS!$J$5:$J$957,$B11,DB_HS!$G$5:$G$957,N$24),IF($C$2="(Todas)",COUNTIFS(DB_HS!$B$5:$B$957,$C$1,DB_HS!$M$5:$M$957,$C$3,DB_HS!$J$5:$J$957,$B11,DB_HS!$G$5:$G$957,N$24),IF($C$3="(Todas)",COUNTIFS(DB_HS!$K$5:$K$957,$C$2,DB_HS!$B$5:$B$957,$C$1,DB_HS!$J$5:$J$957,$B11,DB_HS!$G$5:$G$957,N$24),COUNTIFS(DB_HS!$M$5:$M$957,$C$3,DB_HS!$K$5:$K$957,$C$2,DB_HS!$B$5:$B$957,$C$1,DB_HS!$J$5:$J$957,$B11,DB_HS!$G$5:$G$957,N$24))))))))</f>
        <v>1</v>
      </c>
      <c r="O30" s="195">
        <f>IF(AND($C$1="(Todas)",$C$2="(Todas)",$C$3="(Todas)"),COUNTIFS(DB_HS!$J$5:$J$957,$B11,DB_HS!$G$5:$G$957,O$24),IF(AND($C$2="(Todas)",$C$3="(Todas)"),COUNTIFS(DB_HS!$B$5:$B$957,$C$1,DB_HS!$J$5:$J$957,$B11,DB_HS!$G$5:$G$957,O$24),IF(AND($C$1="(Todas)",$C$3="(Todas)"),COUNTIFS(DB_HS!$K$5:$K$957,$C$2,DB_HS!$J$5:$J$957,$B11,DB_HS!$G$5:$G$957,O$24),IF(AND($C$1="(Todas)",$C$2="(Todas)"),COUNTIFS(DB_HS!$M$5:$M$957,$C$3,DB_HS!$J$5:$J$957,$B11,DB_HS!$G$5:$G$957,O$24),IF($C$1="(Todas)",COUNTIFS(DB_HS!$K$5:$K$957,$C$2,DB_HS!$M$5:$M$957,$C$3,DB_HS!$J$5:$J$957,$B11,DB_HS!$G$5:$G$957,O$24),IF($C$2="(Todas)",COUNTIFS(DB_HS!$B$5:$B$957,$C$1,DB_HS!$M$5:$M$957,$C$3,DB_HS!$J$5:$J$957,$B11,DB_HS!$G$5:$G$957,O$24),IF($C$3="(Todas)",COUNTIFS(DB_HS!$K$5:$K$957,$C$2,DB_HS!$B$5:$B$957,$C$1,DB_HS!$J$5:$J$957,$B11,DB_HS!$G$5:$G$957,O$24),COUNTIFS(DB_HS!$M$5:$M$957,$C$3,DB_HS!$K$5:$K$957,$C$2,DB_HS!$B$5:$B$957,$C$1,DB_HS!$J$5:$J$957,$B11,DB_HS!$G$5:$G$957,O$24))))))))</f>
        <v>0</v>
      </c>
      <c r="P30" s="196" t="e">
        <f t="shared" si="31"/>
        <v>#DIV/0!</v>
      </c>
      <c r="Q30" s="196" t="e">
        <f t="shared" si="32"/>
        <v>#DIV/0!</v>
      </c>
      <c r="R30" s="196">
        <f t="shared" si="33"/>
        <v>8.3333333333333329E-2</v>
      </c>
      <c r="S30" s="558">
        <f t="shared" si="34"/>
        <v>0</v>
      </c>
      <c r="T30" s="197">
        <f>IF(AND($C$1="(Todas)",$C$2="(Todas)",$C$3="(Todas)"),COUNTIFS(DB_HS!$J$5:$J$957,$B11,DB_HS!$H$5:$H$957,T$24),IF(AND($C$2="(Todas)",$C$3="(Todas)"),COUNTIFS(DB_HS!$B$5:$B$957,$C$1,DB_HS!$J$5:$J$957,$B11,DB_HS!$H$5:$H$957,T$24),IF(AND($C$1="(Todas)",$C$3="(Todas)"),COUNTIFS(DB_HS!$K$5:$K$957,$C$2,DB_HS!$J$5:$J$957,$B11,DB_HS!$H$5:$H$957,T$24),IF(AND($C$1="(Todas)",$C$2="(Todas)"),COUNTIFS(DB_HS!$M$5:$M$957,$C$3,DB_HS!$J$5:$J$957,$B11,DB_HS!$H$5:$H$957,T$24),IF($C$1="(Todas)",COUNTIFS(DB_HS!$K$5:$K$957,$C$2,DB_HS!$M$5:$M$957,$C$3,DB_HS!$J$5:$J$957,$B11,DB_HS!$H$5:$H$957,T$24),IF($C$2="(Todas)",COUNTIFS(DB_HS!$B$5:$B$957,$C$1,DB_HS!$M$5:$M$957,$C$3,DB_HS!$J$5:$J$957,$B11,DB_HS!$H$5:$H$957,T$24),IF($C$3="(Todas)",COUNTIFS(DB_HS!$K$5:$K$957,$C$2,DB_HS!$B$5:$B$957,$C$1,DB_HS!$J$5:$J$957,$B11,DB_HS!$H$5:$H$957,T$24),COUNTIFS(DB_HS!$M$5:$M$957,$C$3,DB_HS!$K$5:$K$957,$C$2,DB_HS!$B$5:$B$957,$C$1,DB_HS!$J$5:$J$957,$B11,DB_HS!$H$5:$H$957,T$24))))))))</f>
        <v>0</v>
      </c>
      <c r="U30" s="195">
        <f>IF(AND($C$1="(Todas)",$C$2="(Todas)",$C$3="(Todas)"),COUNTIFS(DB_HS!$J$5:$J$957,$B11,DB_HS!$H$5:$H$957,U$24),IF(AND($C$2="(Todas)",$C$3="(Todas)"),COUNTIFS(DB_HS!$B$5:$B$957,$C$1,DB_HS!$J$5:$J$957,$B11,DB_HS!$H$5:$H$957,U$24),IF(AND($C$1="(Todas)",$C$3="(Todas)"),COUNTIFS(DB_HS!$K$5:$K$957,$C$2,DB_HS!$J$5:$J$957,$B11,DB_HS!$H$5:$H$957,U$24),IF(AND($C$1="(Todas)",$C$2="(Todas)"),COUNTIFS(DB_HS!$M$5:$M$957,$C$3,DB_HS!$J$5:$J$957,$B11,DB_HS!$H$5:$H$957,U$24),IF($C$1="(Todas)",COUNTIFS(DB_HS!$K$5:$K$957,$C$2,DB_HS!$M$5:$M$957,$C$3,DB_HS!$J$5:$J$957,$B11,DB_HS!$H$5:$H$957,U$24),IF($C$2="(Todas)",COUNTIFS(DB_HS!$B$5:$B$957,$C$1,DB_HS!$M$5:$M$957,$C$3,DB_HS!$J$5:$J$957,$B11,DB_HS!$H$5:$H$957,U$24),IF($C$3="(Todas)",COUNTIFS(DB_HS!$K$5:$K$957,$C$2,DB_HS!$B$5:$B$957,$C$1,DB_HS!$J$5:$J$957,$B11,DB_HS!$H$5:$H$957,U$24),COUNTIFS(DB_HS!$M$5:$M$957,$C$3,DB_HS!$K$5:$K$957,$C$2,DB_HS!$B$5:$B$957,$C$1,DB_HS!$J$5:$J$957,$B11,DB_HS!$H$5:$H$957,U$24))))))))</f>
        <v>1</v>
      </c>
      <c r="V30" s="195">
        <f>IF(AND($C$1="(Todas)",$C$2="(Todas)",$C$3="(Todas)"),COUNTIFS(DB_HS!$J$5:$J$957,$B11,DB_HS!$H$5:$H$957,V$24),IF(AND($C$2="(Todas)",$C$3="(Todas)"),COUNTIFS(DB_HS!$B$5:$B$957,$C$1,DB_HS!$J$5:$J$957,$B11,DB_HS!$H$5:$H$957,V$24),IF(AND($C$1="(Todas)",$C$3="(Todas)"),COUNTIFS(DB_HS!$K$5:$K$957,$C$2,DB_HS!$J$5:$J$957,$B11,DB_HS!$H$5:$H$957,V$24),IF(AND($C$1="(Todas)",$C$2="(Todas)"),COUNTIFS(DB_HS!$M$5:$M$957,$C$3,DB_HS!$J$5:$J$957,$B11,DB_HS!$H$5:$H$957,V$24),IF($C$1="(Todas)",COUNTIFS(DB_HS!$K$5:$K$957,$C$2,DB_HS!$M$5:$M$957,$C$3,DB_HS!$J$5:$J$957,$B11,DB_HS!$H$5:$H$957,V$24),IF($C$2="(Todas)",COUNTIFS(DB_HS!$B$5:$B$957,$C$1,DB_HS!$M$5:$M$957,$C$3,DB_HS!$J$5:$J$957,$B11,DB_HS!$H$5:$H$957,V$24),IF($C$3="(Todas)",COUNTIFS(DB_HS!$K$5:$K$957,$C$2,DB_HS!$B$5:$B$957,$C$1,DB_HS!$J$5:$J$957,$B11,DB_HS!$H$5:$H$957,V$24),COUNTIFS(DB_HS!$M$5:$M$957,$C$3,DB_HS!$K$5:$K$957,$C$2,DB_HS!$B$5:$B$957,$C$1,DB_HS!$J$5:$J$957,$B11,DB_HS!$H$5:$H$957,V$24))))))))</f>
        <v>0</v>
      </c>
      <c r="W30" s="196">
        <f t="shared" si="35"/>
        <v>0</v>
      </c>
      <c r="X30" s="196">
        <f t="shared" si="36"/>
        <v>9.0909090909090912E-2</v>
      </c>
      <c r="Y30" s="196">
        <f t="shared" si="37"/>
        <v>0</v>
      </c>
      <c r="Z30" s="197">
        <f>IF(AND($C$1="(Todas)",$C$2="(Todas)",$C$3="(Todas)"),COUNTIFS(DB_HS!$J$5:$J$957,$B11,DB_HS!$I$5:$I$957,Z$24),IF(AND($C$2="(Todas)",$C$3="(Todas)"),COUNTIFS(DB_HS!$B$5:$B$957,$C$1,DB_HS!$J$5:$J$957,$B11,DB_HS!$I$5:$I$957,Z$24),IF(AND($C$1="(Todas)",$C$3="(Todas)"),COUNTIFS(DB_HS!$K$5:$K$957,$C$2,DB_HS!$J$5:$J$957,$B11,DB_HS!$I$5:$I$957,Z$24),IF(AND($C$1="(Todas)",$C$2="(Todas)"),COUNTIFS(DB_HS!$M$5:$M$957,$C$3,DB_HS!$J$5:$J$957,$B11,DB_HS!$I$5:$I$957,Z$24),IF($C$1="(Todas)",COUNTIFS(DB_HS!$K$5:$K$957,$C$2,DB_HS!$M$5:$M$957,$C$3,DB_HS!$J$5:$J$957,$B11,DB_HS!$I$5:$I$957,Z$24),IF($C$2="(Todas)",COUNTIFS(DB_HS!$B$5:$B$957,$C$1,DB_HS!$M$5:$M$957,$C$3,DB_HS!$J$5:$J$957,$B11,DB_HS!$I$5:$I$957,Z$24),IF($C$3="(Todas)",COUNTIFS(DB_HS!$K$5:$K$957,$C$2,DB_HS!$B$5:$B$957,$C$1,DB_HS!$J$5:$J$957,$B11,DB_HS!$I$5:$I$957,Z$24),COUNTIFS(DB_HS!$M$5:$M$957,$C$3,DB_HS!$K$5:$K$957,$C$2,DB_HS!$B$5:$B$957,$C$1,DB_HS!$J$5:$J$957,$B11,DB_HS!$I$5:$I$957,Z$24))))))))</f>
        <v>1</v>
      </c>
      <c r="AA30" s="195">
        <f>IF(AND($C$1="(Todas)",$C$2="(Todas)",$C$3="(Todas)"),COUNTIFS(DB_HS!$J$5:$J$957,$B11,DB_HS!$I$5:$I$957,AA$24),IF(AND($C$2="(Todas)",$C$3="(Todas)"),COUNTIFS(DB_HS!$B$5:$B$957,$C$1,DB_HS!$J$5:$J$957,$B11,DB_HS!$I$5:$I$957,AA$24),IF(AND($C$1="(Todas)",$C$3="(Todas)"),COUNTIFS(DB_HS!$K$5:$K$957,$C$2,DB_HS!$J$5:$J$957,$B11,DB_HS!$I$5:$I$957,AA$24),IF(AND($C$1="(Todas)",$C$2="(Todas)"),COUNTIFS(DB_HS!$M$5:$M$957,$C$3,DB_HS!$J$5:$J$957,$B11,DB_HS!$I$5:$I$957,AA$24),IF($C$1="(Todas)",COUNTIFS(DB_HS!$K$5:$K$957,$C$2,DB_HS!$M$5:$M$957,$C$3,DB_HS!$J$5:$J$957,$B11,DB_HS!$I$5:$I$957,AA$24),IF($C$2="(Todas)",COUNTIFS(DB_HS!$B$5:$B$957,$C$1,DB_HS!$M$5:$M$957,$C$3,DB_HS!$J$5:$J$957,$B11,DB_HS!$I$5:$I$957,AA$24),IF($C$3="(Todas)",COUNTIFS(DB_HS!$K$5:$K$957,$C$2,DB_HS!$B$5:$B$957,$C$1,DB_HS!$J$5:$J$957,$B11,DB_HS!$I$5:$I$957,AA$24),COUNTIFS(DB_HS!$M$5:$M$957,$C$3,DB_HS!$K$5:$K$957,$C$2,DB_HS!$B$5:$B$957,$C$1,DB_HS!$J$5:$J$957,$B11,DB_HS!$I$5:$I$957,AA$24))))))))</f>
        <v>0</v>
      </c>
      <c r="AB30" s="195">
        <f>IF(AND($C$1="(Todas)",$C$2="(Todas)",$C$3="(Todas)"),COUNTIFS(DB_HS!$J$5:$J$957,$B11,DB_HS!$I$5:$I$957,AB$24),IF(AND($C$2="(Todas)",$C$3="(Todas)"),COUNTIFS(DB_HS!$B$5:$B$957,$C$1,DB_HS!$J$5:$J$957,$B11,DB_HS!$I$5:$I$957,AB$24),IF(AND($C$1="(Todas)",$C$3="(Todas)"),COUNTIFS(DB_HS!$K$5:$K$957,$C$2,DB_HS!$J$5:$J$957,$B11,DB_HS!$I$5:$I$957,AB$24),IF(AND($C$1="(Todas)",$C$2="(Todas)"),COUNTIFS(DB_HS!$M$5:$M$957,$C$3,DB_HS!$J$5:$J$957,$B11,DB_HS!$I$5:$I$957,AB$24),IF($C$1="(Todas)",COUNTIFS(DB_HS!$K$5:$K$957,$C$2,DB_HS!$M$5:$M$957,$C$3,DB_HS!$J$5:$J$957,$B11,DB_HS!$I$5:$I$957,AB$24),IF($C$2="(Todas)",COUNTIFS(DB_HS!$B$5:$B$957,$C$1,DB_HS!$M$5:$M$957,$C$3,DB_HS!$J$5:$J$957,$B11,DB_HS!$I$5:$I$957,AB$24),IF($C$3="(Todas)",COUNTIFS(DB_HS!$K$5:$K$957,$C$2,DB_HS!$B$5:$B$957,$C$1,DB_HS!$J$5:$J$957,$B11,DB_HS!$I$5:$I$957,AB$24),COUNTIFS(DB_HS!$M$5:$M$957,$C$3,DB_HS!$K$5:$K$957,$C$2,DB_HS!$B$5:$B$957,$C$1,DB_HS!$J$5:$J$957,$B11,DB_HS!$I$5:$I$957,AB$24))))))))</f>
        <v>0</v>
      </c>
      <c r="AC30" s="196">
        <f t="shared" si="38"/>
        <v>6.6666666666666666E-2</v>
      </c>
      <c r="AD30" s="196" t="e">
        <f t="shared" si="39"/>
        <v>#DIV/0!</v>
      </c>
      <c r="AE30" s="196" t="e">
        <f t="shared" si="40"/>
        <v>#DIV/0!</v>
      </c>
    </row>
    <row r="31" spans="2:33" ht="15.75">
      <c r="B31"/>
      <c r="C31"/>
      <c r="H31" s="195">
        <f>IF(AND($C$1="(Todas)",$C$2="(Todas)",$C$3="(Todas)"),COUNTIFS(DB_HS!$J$5:$J$957,$B12,DB_HS!$E$5:$E$957,H$24),IF(AND($C$2="(Todas)",$C$3="(Todas)"),COUNTIFS(DB_HS!$B$5:$B$957,$C$1,DB_HS!$J$5:$J$957,$B12,DB_HS!$E$5:$E$957,H$24),IF(AND($C$1="(Todas)",$C$3="(Todas)"),COUNTIFS(DB_HS!$K$5:$K$957,$C$2,DB_HS!$J$5:$J$957,$B12,DB_HS!$E$5:$E$957,H$24),IF(AND($C$1="(Todas)",$C$2="(Todas)"),COUNTIFS(DB_HS!$M$5:$M$957,$C$3,DB_HS!$J$5:$J$957,$B12,DB_HS!$E$5:$E$957,H$24),IF($C$1="(Todas)",COUNTIFS(DB_HS!$K$5:$K$957,$C$2,DB_HS!$M$5:$M$957,$C$3,DB_HS!$J$5:$J$957,$B12,DB_HS!$E$5:$E$957,H$24),IF($C$2="(Todas)",COUNTIFS(DB_HS!$B$5:$B$957,$C$1,DB_HS!$M$5:$M$957,$C$3,DB_HS!$J$5:$J$957,$B12,DB_HS!$E$5:$E$957,H$24),IF($C$3="(Todas)",COUNTIFS(DB_HS!$K$5:$K$957,$C$2,DB_HS!$B$5:$B$957,$C$1,DB_HS!$J$5:$J$957,$B12,DB_HS!$E$5:$E$957,H$24),COUNTIFS(DB_HS!$M$5:$M$957,$C$3,DB_HS!$K$5:$K$957,$C$2,DB_HS!$B$5:$B$957,$C$1,DB_HS!$J$5:$J$957,$B12,DB_HS!$E$5:$E$957,H$24))))))))</f>
        <v>0</v>
      </c>
      <c r="I31" s="195">
        <f>IF(AND($C$1="(Todas)",$C$2="(Todas)",$C$3="(Todas)"),COUNTIFS(DB_HS!$J$5:$J$957,$B12,DB_HS!$E$5:$E$957,I$24),IF(AND($C$2="(Todas)",$C$3="(Todas)"),COUNTIFS(DB_HS!$B$5:$B$957,$C$1,DB_HS!$J$5:$J$957,$B12,DB_HS!$E$5:$E$957,I$24),IF(AND($C$1="(Todas)",$C$3="(Todas)"),COUNTIFS(DB_HS!$K$5:$K$957,$C$2,DB_HS!$J$5:$J$957,$B12,DB_HS!$E$5:$E$957,I$24),IF(AND($C$1="(Todas)",$C$2="(Todas)"),COUNTIFS(DB_HS!$M$5:$M$957,$C$3,DB_HS!$J$5:$J$957,$B12,DB_HS!$E$5:$E$957,I$24),IF($C$1="(Todas)",COUNTIFS(DB_HS!$K$5:$K$957,$C$2,DB_HS!$M$5:$M$957,$C$3,DB_HS!$J$5:$J$957,$B12,DB_HS!$E$5:$E$957,I$24),IF($C$2="(Todas)",COUNTIFS(DB_HS!$B$5:$B$957,$C$1,DB_HS!$M$5:$M$957,$C$3,DB_HS!$J$5:$J$957,$B12,DB_HS!$E$5:$E$957,I$24),IF($C$3="(Todas)",COUNTIFS(DB_HS!$K$5:$K$957,$C$2,DB_HS!$B$5:$B$957,$C$1,DB_HS!$J$5:$J$957,$B12,DB_HS!$E$5:$E$957,I$24),COUNTIFS(DB_HS!$M$5:$M$957,$C$3,DB_HS!$K$5:$K$957,$C$2,DB_HS!$B$5:$B$957,$C$1,DB_HS!$J$5:$J$957,$B12,DB_HS!$E$5:$E$957,I$24))))))))</f>
        <v>0</v>
      </c>
      <c r="J31" s="196" t="e">
        <f t="shared" si="29"/>
        <v>#DIV/0!</v>
      </c>
      <c r="K31" s="196">
        <f t="shared" si="30"/>
        <v>0</v>
      </c>
      <c r="L31" s="197">
        <f>IF(AND($C$1="(Todas)",$C$2="(Todas)",$C$3="(Todas)"),COUNTIFS(DB_HS!$J$5:$J$957,$B12,DB_HS!$G$5:$G$957,L$24),IF(AND($C$2="(Todas)",$C$3="(Todas)"),COUNTIFS(DB_HS!$B$5:$B$957,$C$1,DB_HS!$J$5:$J$957,$B12,DB_HS!$G$5:$G$957,L$24),IF(AND($C$1="(Todas)",$C$3="(Todas)"),COUNTIFS(DB_HS!$K$5:$K$957,$C$2,DB_HS!$J$5:$J$957,$B12,DB_HS!$G$5:$G$957,L$24),IF(AND($C$1="(Todas)",$C$2="(Todas)"),COUNTIFS(DB_HS!$M$5:$M$957,$C$3,DB_HS!$J$5:$J$957,$B12,DB_HS!$G$5:$G$957,L$24),IF($C$1="(Todas)",COUNTIFS(DB_HS!$K$5:$K$957,$C$2,DB_HS!$M$5:$M$957,$C$3,DB_HS!$J$5:$J$957,$B12,DB_HS!$G$5:$G$957,L$24),IF($C$2="(Todas)",COUNTIFS(DB_HS!$B$5:$B$957,$C$1,DB_HS!$M$5:$M$957,$C$3,DB_HS!$J$5:$J$957,$B12,DB_HS!$G$5:$G$957,L$24),IF($C$3="(Todas)",COUNTIFS(DB_HS!$K$5:$K$957,$C$2,DB_HS!$B$5:$B$957,$C$1,DB_HS!$J$5:$J$957,$B12,DB_HS!$G$5:$G$957,L$24),COUNTIFS(DB_HS!$M$5:$M$957,$C$3,DB_HS!$K$5:$K$957,$C$2,DB_HS!$B$5:$B$957,$C$1,DB_HS!$J$5:$J$957,$B12,DB_HS!$G$5:$G$957,L$24))))))))</f>
        <v>0</v>
      </c>
      <c r="M31" s="195">
        <f>IF(AND($C$1="(Todas)",$C$2="(Todas)",$C$3="(Todas)"),COUNTIFS(DB_HS!$J$5:$J$957,$B12,DB_HS!$G$5:$G$957,M$24),IF(AND($C$2="(Todas)",$C$3="(Todas)"),COUNTIFS(DB_HS!$B$5:$B$957,$C$1,DB_HS!$J$5:$J$957,$B12,DB_HS!$G$5:$G$957,M$24),IF(AND($C$1="(Todas)",$C$3="(Todas)"),COUNTIFS(DB_HS!$K$5:$K$957,$C$2,DB_HS!$J$5:$J$957,$B12,DB_HS!$G$5:$G$957,M$24),IF(AND($C$1="(Todas)",$C$2="(Todas)"),COUNTIFS(DB_HS!$M$5:$M$957,$C$3,DB_HS!$J$5:$J$957,$B12,DB_HS!$G$5:$G$957,M$24),IF($C$1="(Todas)",COUNTIFS(DB_HS!$K$5:$K$957,$C$2,DB_HS!$M$5:$M$957,$C$3,DB_HS!$J$5:$J$957,$B12,DB_HS!$G$5:$G$957,M$24),IF($C$2="(Todas)",COUNTIFS(DB_HS!$B$5:$B$957,$C$1,DB_HS!$M$5:$M$957,$C$3,DB_HS!$J$5:$J$957,$B12,DB_HS!$G$5:$G$957,M$24),IF($C$3="(Todas)",COUNTIFS(DB_HS!$K$5:$K$957,$C$2,DB_HS!$B$5:$B$957,$C$1,DB_HS!$J$5:$J$957,$B12,DB_HS!$G$5:$G$957,M$24),COUNTIFS(DB_HS!$M$5:$M$957,$C$3,DB_HS!$K$5:$K$957,$C$2,DB_HS!$B$5:$B$957,$C$1,DB_HS!$J$5:$J$957,$B12,DB_HS!$G$5:$G$957,M$24))))))))</f>
        <v>0</v>
      </c>
      <c r="N31" s="195">
        <f>IF(AND($C$1="(Todas)",$C$2="(Todas)",$C$3="(Todas)"),COUNTIFS(DB_HS!$J$5:$J$957,$B12,DB_HS!$G$5:$G$957,N$24),IF(AND($C$2="(Todas)",$C$3="(Todas)"),COUNTIFS(DB_HS!$B$5:$B$957,$C$1,DB_HS!$J$5:$J$957,$B12,DB_HS!$G$5:$G$957,N$24),IF(AND($C$1="(Todas)",$C$3="(Todas)"),COUNTIFS(DB_HS!$K$5:$K$957,$C$2,DB_HS!$J$5:$J$957,$B12,DB_HS!$G$5:$G$957,N$24),IF(AND($C$1="(Todas)",$C$2="(Todas)"),COUNTIFS(DB_HS!$M$5:$M$957,$C$3,DB_HS!$J$5:$J$957,$B12,DB_HS!$G$5:$G$957,N$24),IF($C$1="(Todas)",COUNTIFS(DB_HS!$K$5:$K$957,$C$2,DB_HS!$M$5:$M$957,$C$3,DB_HS!$J$5:$J$957,$B12,DB_HS!$G$5:$G$957,N$24),IF($C$2="(Todas)",COUNTIFS(DB_HS!$B$5:$B$957,$C$1,DB_HS!$M$5:$M$957,$C$3,DB_HS!$J$5:$J$957,$B12,DB_HS!$G$5:$G$957,N$24),IF($C$3="(Todas)",COUNTIFS(DB_HS!$K$5:$K$957,$C$2,DB_HS!$B$5:$B$957,$C$1,DB_HS!$J$5:$J$957,$B12,DB_HS!$G$5:$G$957,N$24),COUNTIFS(DB_HS!$M$5:$M$957,$C$3,DB_HS!$K$5:$K$957,$C$2,DB_HS!$B$5:$B$957,$C$1,DB_HS!$J$5:$J$957,$B12,DB_HS!$G$5:$G$957,N$24))))))))</f>
        <v>0</v>
      </c>
      <c r="O31" s="195">
        <f>IF(AND($C$1="(Todas)",$C$2="(Todas)",$C$3="(Todas)"),COUNTIFS(DB_HS!$J$5:$J$957,$B12,DB_HS!$G$5:$G$957,O$24),IF(AND($C$2="(Todas)",$C$3="(Todas)"),COUNTIFS(DB_HS!$B$5:$B$957,$C$1,DB_HS!$J$5:$J$957,$B12,DB_HS!$G$5:$G$957,O$24),IF(AND($C$1="(Todas)",$C$3="(Todas)"),COUNTIFS(DB_HS!$K$5:$K$957,$C$2,DB_HS!$J$5:$J$957,$B12,DB_HS!$G$5:$G$957,O$24),IF(AND($C$1="(Todas)",$C$2="(Todas)"),COUNTIFS(DB_HS!$M$5:$M$957,$C$3,DB_HS!$J$5:$J$957,$B12,DB_HS!$G$5:$G$957,O$24),IF($C$1="(Todas)",COUNTIFS(DB_HS!$K$5:$K$957,$C$2,DB_HS!$M$5:$M$957,$C$3,DB_HS!$J$5:$J$957,$B12,DB_HS!$G$5:$G$957,O$24),IF($C$2="(Todas)",COUNTIFS(DB_HS!$B$5:$B$957,$C$1,DB_HS!$M$5:$M$957,$C$3,DB_HS!$J$5:$J$957,$B12,DB_HS!$G$5:$G$957,O$24),IF($C$3="(Todas)",COUNTIFS(DB_HS!$K$5:$K$957,$C$2,DB_HS!$B$5:$B$957,$C$1,DB_HS!$J$5:$J$957,$B12,DB_HS!$G$5:$G$957,O$24),COUNTIFS(DB_HS!$M$5:$M$957,$C$3,DB_HS!$K$5:$K$957,$C$2,DB_HS!$B$5:$B$957,$C$1,DB_HS!$J$5:$J$957,$B12,DB_HS!$G$5:$G$957,O$24))))))))</f>
        <v>0</v>
      </c>
      <c r="P31" s="196" t="e">
        <f t="shared" si="31"/>
        <v>#DIV/0!</v>
      </c>
      <c r="Q31" s="196" t="e">
        <f t="shared" si="32"/>
        <v>#DIV/0!</v>
      </c>
      <c r="R31" s="196">
        <f t="shared" si="33"/>
        <v>0</v>
      </c>
      <c r="S31" s="558">
        <f t="shared" si="34"/>
        <v>0</v>
      </c>
      <c r="T31" s="197">
        <f>IF(AND($C$1="(Todas)",$C$2="(Todas)",$C$3="(Todas)"),COUNTIFS(DB_HS!$J$5:$J$957,$B12,DB_HS!$H$5:$H$957,T$24),IF(AND($C$2="(Todas)",$C$3="(Todas)"),COUNTIFS(DB_HS!$B$5:$B$957,$C$1,DB_HS!$J$5:$J$957,$B12,DB_HS!$H$5:$H$957,T$24),IF(AND($C$1="(Todas)",$C$3="(Todas)"),COUNTIFS(DB_HS!$K$5:$K$957,$C$2,DB_HS!$J$5:$J$957,$B12,DB_HS!$H$5:$H$957,T$24),IF(AND($C$1="(Todas)",$C$2="(Todas)"),COUNTIFS(DB_HS!$M$5:$M$957,$C$3,DB_HS!$J$5:$J$957,$B12,DB_HS!$H$5:$H$957,T$24),IF($C$1="(Todas)",COUNTIFS(DB_HS!$K$5:$K$957,$C$2,DB_HS!$M$5:$M$957,$C$3,DB_HS!$J$5:$J$957,$B12,DB_HS!$H$5:$H$957,T$24),IF($C$2="(Todas)",COUNTIFS(DB_HS!$B$5:$B$957,$C$1,DB_HS!$M$5:$M$957,$C$3,DB_HS!$J$5:$J$957,$B12,DB_HS!$H$5:$H$957,T$24),IF($C$3="(Todas)",COUNTIFS(DB_HS!$K$5:$K$957,$C$2,DB_HS!$B$5:$B$957,$C$1,DB_HS!$J$5:$J$957,$B12,DB_HS!$H$5:$H$957,T$24),COUNTIFS(DB_HS!$M$5:$M$957,$C$3,DB_HS!$K$5:$K$957,$C$2,DB_HS!$B$5:$B$957,$C$1,DB_HS!$J$5:$J$957,$B12,DB_HS!$H$5:$H$957,T$24))))))))</f>
        <v>0</v>
      </c>
      <c r="U31" s="195">
        <f>IF(AND($C$1="(Todas)",$C$2="(Todas)",$C$3="(Todas)"),COUNTIFS(DB_HS!$J$5:$J$957,$B12,DB_HS!$H$5:$H$957,U$24),IF(AND($C$2="(Todas)",$C$3="(Todas)"),COUNTIFS(DB_HS!$B$5:$B$957,$C$1,DB_HS!$J$5:$J$957,$B12,DB_HS!$H$5:$H$957,U$24),IF(AND($C$1="(Todas)",$C$3="(Todas)"),COUNTIFS(DB_HS!$K$5:$K$957,$C$2,DB_HS!$J$5:$J$957,$B12,DB_HS!$H$5:$H$957,U$24),IF(AND($C$1="(Todas)",$C$2="(Todas)"),COUNTIFS(DB_HS!$M$5:$M$957,$C$3,DB_HS!$J$5:$J$957,$B12,DB_HS!$H$5:$H$957,U$24),IF($C$1="(Todas)",COUNTIFS(DB_HS!$K$5:$K$957,$C$2,DB_HS!$M$5:$M$957,$C$3,DB_HS!$J$5:$J$957,$B12,DB_HS!$H$5:$H$957,U$24),IF($C$2="(Todas)",COUNTIFS(DB_HS!$B$5:$B$957,$C$1,DB_HS!$M$5:$M$957,$C$3,DB_HS!$J$5:$J$957,$B12,DB_HS!$H$5:$H$957,U$24),IF($C$3="(Todas)",COUNTIFS(DB_HS!$K$5:$K$957,$C$2,DB_HS!$B$5:$B$957,$C$1,DB_HS!$J$5:$J$957,$B12,DB_HS!$H$5:$H$957,U$24),COUNTIFS(DB_HS!$M$5:$M$957,$C$3,DB_HS!$K$5:$K$957,$C$2,DB_HS!$B$5:$B$957,$C$1,DB_HS!$J$5:$J$957,$B12,DB_HS!$H$5:$H$957,U$24))))))))</f>
        <v>0</v>
      </c>
      <c r="V31" s="195">
        <f>IF(AND($C$1="(Todas)",$C$2="(Todas)",$C$3="(Todas)"),COUNTIFS(DB_HS!$J$5:$J$957,$B12,DB_HS!$H$5:$H$957,V$24),IF(AND($C$2="(Todas)",$C$3="(Todas)"),COUNTIFS(DB_HS!$B$5:$B$957,$C$1,DB_HS!$J$5:$J$957,$B12,DB_HS!$H$5:$H$957,V$24),IF(AND($C$1="(Todas)",$C$3="(Todas)"),COUNTIFS(DB_HS!$K$5:$K$957,$C$2,DB_HS!$J$5:$J$957,$B12,DB_HS!$H$5:$H$957,V$24),IF(AND($C$1="(Todas)",$C$2="(Todas)"),COUNTIFS(DB_HS!$M$5:$M$957,$C$3,DB_HS!$J$5:$J$957,$B12,DB_HS!$H$5:$H$957,V$24),IF($C$1="(Todas)",COUNTIFS(DB_HS!$K$5:$K$957,$C$2,DB_HS!$M$5:$M$957,$C$3,DB_HS!$J$5:$J$957,$B12,DB_HS!$H$5:$H$957,V$24),IF($C$2="(Todas)",COUNTIFS(DB_HS!$B$5:$B$957,$C$1,DB_HS!$M$5:$M$957,$C$3,DB_HS!$J$5:$J$957,$B12,DB_HS!$H$5:$H$957,V$24),IF($C$3="(Todas)",COUNTIFS(DB_HS!$K$5:$K$957,$C$2,DB_HS!$B$5:$B$957,$C$1,DB_HS!$J$5:$J$957,$B12,DB_HS!$H$5:$H$957,V$24),COUNTIFS(DB_HS!$M$5:$M$957,$C$3,DB_HS!$K$5:$K$957,$C$2,DB_HS!$B$5:$B$957,$C$1,DB_HS!$J$5:$J$957,$B12,DB_HS!$H$5:$H$957,V$24))))))))</f>
        <v>0</v>
      </c>
      <c r="W31" s="196">
        <f t="shared" si="35"/>
        <v>0</v>
      </c>
      <c r="X31" s="196">
        <f t="shared" si="36"/>
        <v>0</v>
      </c>
      <c r="Y31" s="196">
        <f t="shared" si="37"/>
        <v>0</v>
      </c>
      <c r="Z31" s="197">
        <f>IF(AND($C$1="(Todas)",$C$2="(Todas)",$C$3="(Todas)"),COUNTIFS(DB_HS!$J$5:$J$957,$B12,DB_HS!$I$5:$I$957,Z$24),IF(AND($C$2="(Todas)",$C$3="(Todas)"),COUNTIFS(DB_HS!$B$5:$B$957,$C$1,DB_HS!$J$5:$J$957,$B12,DB_HS!$I$5:$I$957,Z$24),IF(AND($C$1="(Todas)",$C$3="(Todas)"),COUNTIFS(DB_HS!$K$5:$K$957,$C$2,DB_HS!$J$5:$J$957,$B12,DB_HS!$I$5:$I$957,Z$24),IF(AND($C$1="(Todas)",$C$2="(Todas)"),COUNTIFS(DB_HS!$M$5:$M$957,$C$3,DB_HS!$J$5:$J$957,$B12,DB_HS!$I$5:$I$957,Z$24),IF($C$1="(Todas)",COUNTIFS(DB_HS!$K$5:$K$957,$C$2,DB_HS!$M$5:$M$957,$C$3,DB_HS!$J$5:$J$957,$B12,DB_HS!$I$5:$I$957,Z$24),IF($C$2="(Todas)",COUNTIFS(DB_HS!$B$5:$B$957,$C$1,DB_HS!$M$5:$M$957,$C$3,DB_HS!$J$5:$J$957,$B12,DB_HS!$I$5:$I$957,Z$24),IF($C$3="(Todas)",COUNTIFS(DB_HS!$K$5:$K$957,$C$2,DB_HS!$B$5:$B$957,$C$1,DB_HS!$J$5:$J$957,$B12,DB_HS!$I$5:$I$957,Z$24),COUNTIFS(DB_HS!$M$5:$M$957,$C$3,DB_HS!$K$5:$K$957,$C$2,DB_HS!$B$5:$B$957,$C$1,DB_HS!$J$5:$J$957,$B12,DB_HS!$I$5:$I$957,Z$24))))))))</f>
        <v>0</v>
      </c>
      <c r="AA31" s="195">
        <f>IF(AND($C$1="(Todas)",$C$2="(Todas)",$C$3="(Todas)"),COUNTIFS(DB_HS!$J$5:$J$957,$B12,DB_HS!$I$5:$I$957,AA$24),IF(AND($C$2="(Todas)",$C$3="(Todas)"),COUNTIFS(DB_HS!$B$5:$B$957,$C$1,DB_HS!$J$5:$J$957,$B12,DB_HS!$I$5:$I$957,AA$24),IF(AND($C$1="(Todas)",$C$3="(Todas)"),COUNTIFS(DB_HS!$K$5:$K$957,$C$2,DB_HS!$J$5:$J$957,$B12,DB_HS!$I$5:$I$957,AA$24),IF(AND($C$1="(Todas)",$C$2="(Todas)"),COUNTIFS(DB_HS!$M$5:$M$957,$C$3,DB_HS!$J$5:$J$957,$B12,DB_HS!$I$5:$I$957,AA$24),IF($C$1="(Todas)",COUNTIFS(DB_HS!$K$5:$K$957,$C$2,DB_HS!$M$5:$M$957,$C$3,DB_HS!$J$5:$J$957,$B12,DB_HS!$I$5:$I$957,AA$24),IF($C$2="(Todas)",COUNTIFS(DB_HS!$B$5:$B$957,$C$1,DB_HS!$M$5:$M$957,$C$3,DB_HS!$J$5:$J$957,$B12,DB_HS!$I$5:$I$957,AA$24),IF($C$3="(Todas)",COUNTIFS(DB_HS!$K$5:$K$957,$C$2,DB_HS!$B$5:$B$957,$C$1,DB_HS!$J$5:$J$957,$B12,DB_HS!$I$5:$I$957,AA$24),COUNTIFS(DB_HS!$M$5:$M$957,$C$3,DB_HS!$K$5:$K$957,$C$2,DB_HS!$B$5:$B$957,$C$1,DB_HS!$J$5:$J$957,$B12,DB_HS!$I$5:$I$957,AA$24))))))))</f>
        <v>0</v>
      </c>
      <c r="AB31" s="195">
        <f>IF(AND($C$1="(Todas)",$C$2="(Todas)",$C$3="(Todas)"),COUNTIFS(DB_HS!$J$5:$J$957,$B12,DB_HS!$I$5:$I$957,AB$24),IF(AND($C$2="(Todas)",$C$3="(Todas)"),COUNTIFS(DB_HS!$B$5:$B$957,$C$1,DB_HS!$J$5:$J$957,$B12,DB_HS!$I$5:$I$957,AB$24),IF(AND($C$1="(Todas)",$C$3="(Todas)"),COUNTIFS(DB_HS!$K$5:$K$957,$C$2,DB_HS!$J$5:$J$957,$B12,DB_HS!$I$5:$I$957,AB$24),IF(AND($C$1="(Todas)",$C$2="(Todas)"),COUNTIFS(DB_HS!$M$5:$M$957,$C$3,DB_HS!$J$5:$J$957,$B12,DB_HS!$I$5:$I$957,AB$24),IF($C$1="(Todas)",COUNTIFS(DB_HS!$K$5:$K$957,$C$2,DB_HS!$M$5:$M$957,$C$3,DB_HS!$J$5:$J$957,$B12,DB_HS!$I$5:$I$957,AB$24),IF($C$2="(Todas)",COUNTIFS(DB_HS!$B$5:$B$957,$C$1,DB_HS!$M$5:$M$957,$C$3,DB_HS!$J$5:$J$957,$B12,DB_HS!$I$5:$I$957,AB$24),IF($C$3="(Todas)",COUNTIFS(DB_HS!$K$5:$K$957,$C$2,DB_HS!$B$5:$B$957,$C$1,DB_HS!$J$5:$J$957,$B12,DB_HS!$I$5:$I$957,AB$24),COUNTIFS(DB_HS!$M$5:$M$957,$C$3,DB_HS!$K$5:$K$957,$C$2,DB_HS!$B$5:$B$957,$C$1,DB_HS!$J$5:$J$957,$B12,DB_HS!$I$5:$I$957,AB$24))))))))</f>
        <v>0</v>
      </c>
      <c r="AC31" s="196">
        <f t="shared" si="38"/>
        <v>0</v>
      </c>
      <c r="AD31" s="196" t="e">
        <f t="shared" si="39"/>
        <v>#DIV/0!</v>
      </c>
      <c r="AE31" s="196" t="e">
        <f t="shared" si="40"/>
        <v>#DIV/0!</v>
      </c>
    </row>
    <row r="32" spans="2:33" ht="15.75">
      <c r="B32"/>
      <c r="C32"/>
      <c r="H32" s="195">
        <f>IF(AND($C$1="(Todas)",$C$2="(Todas)",$C$3="(Todas)"),COUNTIFS(DB_HS!$J$5:$J$957,$B13,DB_HS!$E$5:$E$957,H$24),IF(AND($C$2="(Todas)",$C$3="(Todas)"),COUNTIFS(DB_HS!$B$5:$B$957,$C$1,DB_HS!$J$5:$J$957,$B13,DB_HS!$E$5:$E$957,H$24),IF(AND($C$1="(Todas)",$C$3="(Todas)"),COUNTIFS(DB_HS!$K$5:$K$957,$C$2,DB_HS!$J$5:$J$957,$B13,DB_HS!$E$5:$E$957,H$24),IF(AND($C$1="(Todas)",$C$2="(Todas)"),COUNTIFS(DB_HS!$M$5:$M$957,$C$3,DB_HS!$J$5:$J$957,$B13,DB_HS!$E$5:$E$957,H$24),IF($C$1="(Todas)",COUNTIFS(DB_HS!$K$5:$K$957,$C$2,DB_HS!$M$5:$M$957,$C$3,DB_HS!$J$5:$J$957,$B13,DB_HS!$E$5:$E$957,H$24),IF($C$2="(Todas)",COUNTIFS(DB_HS!$B$5:$B$957,$C$1,DB_HS!$M$5:$M$957,$C$3,DB_HS!$J$5:$J$957,$B13,DB_HS!$E$5:$E$957,H$24),IF($C$3="(Todas)",COUNTIFS(DB_HS!$K$5:$K$957,$C$2,DB_HS!$B$5:$B$957,$C$1,DB_HS!$J$5:$J$957,$B13,DB_HS!$E$5:$E$957,H$24),COUNTIFS(DB_HS!$M$5:$M$957,$C$3,DB_HS!$K$5:$K$957,$C$2,DB_HS!$B$5:$B$957,$C$1,DB_HS!$J$5:$J$957,$B13,DB_HS!$E$5:$E$957,H$24))))))))</f>
        <v>0</v>
      </c>
      <c r="I32" s="195">
        <f>IF(AND($C$1="(Todas)",$C$2="(Todas)",$C$3="(Todas)"),COUNTIFS(DB_HS!$J$5:$J$957,$B13,DB_HS!$E$5:$E$957,I$24),IF(AND($C$2="(Todas)",$C$3="(Todas)"),COUNTIFS(DB_HS!$B$5:$B$957,$C$1,DB_HS!$J$5:$J$957,$B13,DB_HS!$E$5:$E$957,I$24),IF(AND($C$1="(Todas)",$C$3="(Todas)"),COUNTIFS(DB_HS!$K$5:$K$957,$C$2,DB_HS!$J$5:$J$957,$B13,DB_HS!$E$5:$E$957,I$24),IF(AND($C$1="(Todas)",$C$2="(Todas)"),COUNTIFS(DB_HS!$M$5:$M$957,$C$3,DB_HS!$J$5:$J$957,$B13,DB_HS!$E$5:$E$957,I$24),IF($C$1="(Todas)",COUNTIFS(DB_HS!$K$5:$K$957,$C$2,DB_HS!$M$5:$M$957,$C$3,DB_HS!$J$5:$J$957,$B13,DB_HS!$E$5:$E$957,I$24),IF($C$2="(Todas)",COUNTIFS(DB_HS!$B$5:$B$957,$C$1,DB_HS!$M$5:$M$957,$C$3,DB_HS!$J$5:$J$957,$B13,DB_HS!$E$5:$E$957,I$24),IF($C$3="(Todas)",COUNTIFS(DB_HS!$K$5:$K$957,$C$2,DB_HS!$B$5:$B$957,$C$1,DB_HS!$J$5:$J$957,$B13,DB_HS!$E$5:$E$957,I$24),COUNTIFS(DB_HS!$M$5:$M$957,$C$3,DB_HS!$K$5:$K$957,$C$2,DB_HS!$B$5:$B$957,$C$1,DB_HS!$J$5:$J$957,$B13,DB_HS!$E$5:$E$957,I$24))))))))</f>
        <v>0</v>
      </c>
      <c r="J32" s="196" t="e">
        <f t="shared" si="29"/>
        <v>#DIV/0!</v>
      </c>
      <c r="K32" s="196">
        <f t="shared" si="30"/>
        <v>0</v>
      </c>
      <c r="L32" s="197">
        <f>IF(AND($C$1="(Todas)",$C$2="(Todas)",$C$3="(Todas)"),COUNTIFS(DB_HS!$J$5:$J$957,$B13,DB_HS!$G$5:$G$957,L$24),IF(AND($C$2="(Todas)",$C$3="(Todas)"),COUNTIFS(DB_HS!$B$5:$B$957,$C$1,DB_HS!$J$5:$J$957,$B13,DB_HS!$G$5:$G$957,L$24),IF(AND($C$1="(Todas)",$C$3="(Todas)"),COUNTIFS(DB_HS!$K$5:$K$957,$C$2,DB_HS!$J$5:$J$957,$B13,DB_HS!$G$5:$G$957,L$24),IF(AND($C$1="(Todas)",$C$2="(Todas)"),COUNTIFS(DB_HS!$M$5:$M$957,$C$3,DB_HS!$J$5:$J$957,$B13,DB_HS!$G$5:$G$957,L$24),IF($C$1="(Todas)",COUNTIFS(DB_HS!$K$5:$K$957,$C$2,DB_HS!$M$5:$M$957,$C$3,DB_HS!$J$5:$J$957,$B13,DB_HS!$G$5:$G$957,L$24),IF($C$2="(Todas)",COUNTIFS(DB_HS!$B$5:$B$957,$C$1,DB_HS!$M$5:$M$957,$C$3,DB_HS!$J$5:$J$957,$B13,DB_HS!$G$5:$G$957,L$24),IF($C$3="(Todas)",COUNTIFS(DB_HS!$K$5:$K$957,$C$2,DB_HS!$B$5:$B$957,$C$1,DB_HS!$J$5:$J$957,$B13,DB_HS!$G$5:$G$957,L$24),COUNTIFS(DB_HS!$M$5:$M$957,$C$3,DB_HS!$K$5:$K$957,$C$2,DB_HS!$B$5:$B$957,$C$1,DB_HS!$J$5:$J$957,$B13,DB_HS!$G$5:$G$957,L$24))))))))</f>
        <v>0</v>
      </c>
      <c r="M32" s="195">
        <f>IF(AND($C$1="(Todas)",$C$2="(Todas)",$C$3="(Todas)"),COUNTIFS(DB_HS!$J$5:$J$957,$B13,DB_HS!$G$5:$G$957,M$24),IF(AND($C$2="(Todas)",$C$3="(Todas)"),COUNTIFS(DB_HS!$B$5:$B$957,$C$1,DB_HS!$J$5:$J$957,$B13,DB_HS!$G$5:$G$957,M$24),IF(AND($C$1="(Todas)",$C$3="(Todas)"),COUNTIFS(DB_HS!$K$5:$K$957,$C$2,DB_HS!$J$5:$J$957,$B13,DB_HS!$G$5:$G$957,M$24),IF(AND($C$1="(Todas)",$C$2="(Todas)"),COUNTIFS(DB_HS!$M$5:$M$957,$C$3,DB_HS!$J$5:$J$957,$B13,DB_HS!$G$5:$G$957,M$24),IF($C$1="(Todas)",COUNTIFS(DB_HS!$K$5:$K$957,$C$2,DB_HS!$M$5:$M$957,$C$3,DB_HS!$J$5:$J$957,$B13,DB_HS!$G$5:$G$957,M$24),IF($C$2="(Todas)",COUNTIFS(DB_HS!$B$5:$B$957,$C$1,DB_HS!$M$5:$M$957,$C$3,DB_HS!$J$5:$J$957,$B13,DB_HS!$G$5:$G$957,M$24),IF($C$3="(Todas)",COUNTIFS(DB_HS!$K$5:$K$957,$C$2,DB_HS!$B$5:$B$957,$C$1,DB_HS!$J$5:$J$957,$B13,DB_HS!$G$5:$G$957,M$24),COUNTIFS(DB_HS!$M$5:$M$957,$C$3,DB_HS!$K$5:$K$957,$C$2,DB_HS!$B$5:$B$957,$C$1,DB_HS!$J$5:$J$957,$B13,DB_HS!$G$5:$G$957,M$24))))))))</f>
        <v>0</v>
      </c>
      <c r="N32" s="195">
        <f>IF(AND($C$1="(Todas)",$C$2="(Todas)",$C$3="(Todas)"),COUNTIFS(DB_HS!$J$5:$J$957,$B13,DB_HS!$G$5:$G$957,N$24),IF(AND($C$2="(Todas)",$C$3="(Todas)"),COUNTIFS(DB_HS!$B$5:$B$957,$C$1,DB_HS!$J$5:$J$957,$B13,DB_HS!$G$5:$G$957,N$24),IF(AND($C$1="(Todas)",$C$3="(Todas)"),COUNTIFS(DB_HS!$K$5:$K$957,$C$2,DB_HS!$J$5:$J$957,$B13,DB_HS!$G$5:$G$957,N$24),IF(AND($C$1="(Todas)",$C$2="(Todas)"),COUNTIFS(DB_HS!$M$5:$M$957,$C$3,DB_HS!$J$5:$J$957,$B13,DB_HS!$G$5:$G$957,N$24),IF($C$1="(Todas)",COUNTIFS(DB_HS!$K$5:$K$957,$C$2,DB_HS!$M$5:$M$957,$C$3,DB_HS!$J$5:$J$957,$B13,DB_HS!$G$5:$G$957,N$24),IF($C$2="(Todas)",COUNTIFS(DB_HS!$B$5:$B$957,$C$1,DB_HS!$M$5:$M$957,$C$3,DB_HS!$J$5:$J$957,$B13,DB_HS!$G$5:$G$957,N$24),IF($C$3="(Todas)",COUNTIFS(DB_HS!$K$5:$K$957,$C$2,DB_HS!$B$5:$B$957,$C$1,DB_HS!$J$5:$J$957,$B13,DB_HS!$G$5:$G$957,N$24),COUNTIFS(DB_HS!$M$5:$M$957,$C$3,DB_HS!$K$5:$K$957,$C$2,DB_HS!$B$5:$B$957,$C$1,DB_HS!$J$5:$J$957,$B13,DB_HS!$G$5:$G$957,N$24))))))))</f>
        <v>0</v>
      </c>
      <c r="O32" s="195">
        <f>IF(AND($C$1="(Todas)",$C$2="(Todas)",$C$3="(Todas)"),COUNTIFS(DB_HS!$J$5:$J$957,$B13,DB_HS!$G$5:$G$957,O$24),IF(AND($C$2="(Todas)",$C$3="(Todas)"),COUNTIFS(DB_HS!$B$5:$B$957,$C$1,DB_HS!$J$5:$J$957,$B13,DB_HS!$G$5:$G$957,O$24),IF(AND($C$1="(Todas)",$C$3="(Todas)"),COUNTIFS(DB_HS!$K$5:$K$957,$C$2,DB_HS!$J$5:$J$957,$B13,DB_HS!$G$5:$G$957,O$24),IF(AND($C$1="(Todas)",$C$2="(Todas)"),COUNTIFS(DB_HS!$M$5:$M$957,$C$3,DB_HS!$J$5:$J$957,$B13,DB_HS!$G$5:$G$957,O$24),IF($C$1="(Todas)",COUNTIFS(DB_HS!$K$5:$K$957,$C$2,DB_HS!$M$5:$M$957,$C$3,DB_HS!$J$5:$J$957,$B13,DB_HS!$G$5:$G$957,O$24),IF($C$2="(Todas)",COUNTIFS(DB_HS!$B$5:$B$957,$C$1,DB_HS!$M$5:$M$957,$C$3,DB_HS!$J$5:$J$957,$B13,DB_HS!$G$5:$G$957,O$24),IF($C$3="(Todas)",COUNTIFS(DB_HS!$K$5:$K$957,$C$2,DB_HS!$B$5:$B$957,$C$1,DB_HS!$J$5:$J$957,$B13,DB_HS!$G$5:$G$957,O$24),COUNTIFS(DB_HS!$M$5:$M$957,$C$3,DB_HS!$K$5:$K$957,$C$2,DB_HS!$B$5:$B$957,$C$1,DB_HS!$J$5:$J$957,$B13,DB_HS!$G$5:$G$957,O$24))))))))</f>
        <v>0</v>
      </c>
      <c r="P32" s="196" t="e">
        <f t="shared" si="31"/>
        <v>#DIV/0!</v>
      </c>
      <c r="Q32" s="196" t="e">
        <f t="shared" si="32"/>
        <v>#DIV/0!</v>
      </c>
      <c r="R32" s="196">
        <f t="shared" si="33"/>
        <v>0</v>
      </c>
      <c r="S32" s="558">
        <f t="shared" si="34"/>
        <v>0</v>
      </c>
      <c r="T32" s="197">
        <f>IF(AND($C$1="(Todas)",$C$2="(Todas)",$C$3="(Todas)"),COUNTIFS(DB_HS!$J$5:$J$957,$B13,DB_HS!$H$5:$H$957,T$24),IF(AND($C$2="(Todas)",$C$3="(Todas)"),COUNTIFS(DB_HS!$B$5:$B$957,$C$1,DB_HS!$J$5:$J$957,$B13,DB_HS!$H$5:$H$957,T$24),IF(AND($C$1="(Todas)",$C$3="(Todas)"),COUNTIFS(DB_HS!$K$5:$K$957,$C$2,DB_HS!$J$5:$J$957,$B13,DB_HS!$H$5:$H$957,T$24),IF(AND($C$1="(Todas)",$C$2="(Todas)"),COUNTIFS(DB_HS!$M$5:$M$957,$C$3,DB_HS!$J$5:$J$957,$B13,DB_HS!$H$5:$H$957,T$24),IF($C$1="(Todas)",COUNTIFS(DB_HS!$K$5:$K$957,$C$2,DB_HS!$M$5:$M$957,$C$3,DB_HS!$J$5:$J$957,$B13,DB_HS!$H$5:$H$957,T$24),IF($C$2="(Todas)",COUNTIFS(DB_HS!$B$5:$B$957,$C$1,DB_HS!$M$5:$M$957,$C$3,DB_HS!$J$5:$J$957,$B13,DB_HS!$H$5:$H$957,T$24),IF($C$3="(Todas)",COUNTIFS(DB_HS!$K$5:$K$957,$C$2,DB_HS!$B$5:$B$957,$C$1,DB_HS!$J$5:$J$957,$B13,DB_HS!$H$5:$H$957,T$24),COUNTIFS(DB_HS!$M$5:$M$957,$C$3,DB_HS!$K$5:$K$957,$C$2,DB_HS!$B$5:$B$957,$C$1,DB_HS!$J$5:$J$957,$B13,DB_HS!$H$5:$H$957,T$24))))))))</f>
        <v>0</v>
      </c>
      <c r="U32" s="195">
        <f>IF(AND($C$1="(Todas)",$C$2="(Todas)",$C$3="(Todas)"),COUNTIFS(DB_HS!$J$5:$J$957,$B13,DB_HS!$H$5:$H$957,U$24),IF(AND($C$2="(Todas)",$C$3="(Todas)"),COUNTIFS(DB_HS!$B$5:$B$957,$C$1,DB_HS!$J$5:$J$957,$B13,DB_HS!$H$5:$H$957,U$24),IF(AND($C$1="(Todas)",$C$3="(Todas)"),COUNTIFS(DB_HS!$K$5:$K$957,$C$2,DB_HS!$J$5:$J$957,$B13,DB_HS!$H$5:$H$957,U$24),IF(AND($C$1="(Todas)",$C$2="(Todas)"),COUNTIFS(DB_HS!$M$5:$M$957,$C$3,DB_HS!$J$5:$J$957,$B13,DB_HS!$H$5:$H$957,U$24),IF($C$1="(Todas)",COUNTIFS(DB_HS!$K$5:$K$957,$C$2,DB_HS!$M$5:$M$957,$C$3,DB_HS!$J$5:$J$957,$B13,DB_HS!$H$5:$H$957,U$24),IF($C$2="(Todas)",COUNTIFS(DB_HS!$B$5:$B$957,$C$1,DB_HS!$M$5:$M$957,$C$3,DB_HS!$J$5:$J$957,$B13,DB_HS!$H$5:$H$957,U$24),IF($C$3="(Todas)",COUNTIFS(DB_HS!$K$5:$K$957,$C$2,DB_HS!$B$5:$B$957,$C$1,DB_HS!$J$5:$J$957,$B13,DB_HS!$H$5:$H$957,U$24),COUNTIFS(DB_HS!$M$5:$M$957,$C$3,DB_HS!$K$5:$K$957,$C$2,DB_HS!$B$5:$B$957,$C$1,DB_HS!$J$5:$J$957,$B13,DB_HS!$H$5:$H$957,U$24))))))))</f>
        <v>0</v>
      </c>
      <c r="V32" s="195">
        <f>IF(AND($C$1="(Todas)",$C$2="(Todas)",$C$3="(Todas)"),COUNTIFS(DB_HS!$J$5:$J$957,$B13,DB_HS!$H$5:$H$957,V$24),IF(AND($C$2="(Todas)",$C$3="(Todas)"),COUNTIFS(DB_HS!$B$5:$B$957,$C$1,DB_HS!$J$5:$J$957,$B13,DB_HS!$H$5:$H$957,V$24),IF(AND($C$1="(Todas)",$C$3="(Todas)"),COUNTIFS(DB_HS!$K$5:$K$957,$C$2,DB_HS!$J$5:$J$957,$B13,DB_HS!$H$5:$H$957,V$24),IF(AND($C$1="(Todas)",$C$2="(Todas)"),COUNTIFS(DB_HS!$M$5:$M$957,$C$3,DB_HS!$J$5:$J$957,$B13,DB_HS!$H$5:$H$957,V$24),IF($C$1="(Todas)",COUNTIFS(DB_HS!$K$5:$K$957,$C$2,DB_HS!$M$5:$M$957,$C$3,DB_HS!$J$5:$J$957,$B13,DB_HS!$H$5:$H$957,V$24),IF($C$2="(Todas)",COUNTIFS(DB_HS!$B$5:$B$957,$C$1,DB_HS!$M$5:$M$957,$C$3,DB_HS!$J$5:$J$957,$B13,DB_HS!$H$5:$H$957,V$24),IF($C$3="(Todas)",COUNTIFS(DB_HS!$K$5:$K$957,$C$2,DB_HS!$B$5:$B$957,$C$1,DB_HS!$J$5:$J$957,$B13,DB_HS!$H$5:$H$957,V$24),COUNTIFS(DB_HS!$M$5:$M$957,$C$3,DB_HS!$K$5:$K$957,$C$2,DB_HS!$B$5:$B$957,$C$1,DB_HS!$J$5:$J$957,$B13,DB_HS!$H$5:$H$957,V$24))))))))</f>
        <v>0</v>
      </c>
      <c r="W32" s="196">
        <f t="shared" si="35"/>
        <v>0</v>
      </c>
      <c r="X32" s="196">
        <f t="shared" si="36"/>
        <v>0</v>
      </c>
      <c r="Y32" s="196">
        <f t="shared" si="37"/>
        <v>0</v>
      </c>
      <c r="Z32" s="197">
        <f>IF(AND($C$1="(Todas)",$C$2="(Todas)",$C$3="(Todas)"),COUNTIFS(DB_HS!$J$5:$J$957,$B13,DB_HS!$I$5:$I$957,Z$24),IF(AND($C$2="(Todas)",$C$3="(Todas)"),COUNTIFS(DB_HS!$B$5:$B$957,$C$1,DB_HS!$J$5:$J$957,$B13,DB_HS!$I$5:$I$957,Z$24),IF(AND($C$1="(Todas)",$C$3="(Todas)"),COUNTIFS(DB_HS!$K$5:$K$957,$C$2,DB_HS!$J$5:$J$957,$B13,DB_HS!$I$5:$I$957,Z$24),IF(AND($C$1="(Todas)",$C$2="(Todas)"),COUNTIFS(DB_HS!$M$5:$M$957,$C$3,DB_HS!$J$5:$J$957,$B13,DB_HS!$I$5:$I$957,Z$24),IF($C$1="(Todas)",COUNTIFS(DB_HS!$K$5:$K$957,$C$2,DB_HS!$M$5:$M$957,$C$3,DB_HS!$J$5:$J$957,$B13,DB_HS!$I$5:$I$957,Z$24),IF($C$2="(Todas)",COUNTIFS(DB_HS!$B$5:$B$957,$C$1,DB_HS!$M$5:$M$957,$C$3,DB_HS!$J$5:$J$957,$B13,DB_HS!$I$5:$I$957,Z$24),IF($C$3="(Todas)",COUNTIFS(DB_HS!$K$5:$K$957,$C$2,DB_HS!$B$5:$B$957,$C$1,DB_HS!$J$5:$J$957,$B13,DB_HS!$I$5:$I$957,Z$24),COUNTIFS(DB_HS!$M$5:$M$957,$C$3,DB_HS!$K$5:$K$957,$C$2,DB_HS!$B$5:$B$957,$C$1,DB_HS!$J$5:$J$957,$B13,DB_HS!$I$5:$I$957,Z$24))))))))</f>
        <v>0</v>
      </c>
      <c r="AA32" s="195">
        <f>IF(AND($C$1="(Todas)",$C$2="(Todas)",$C$3="(Todas)"),COUNTIFS(DB_HS!$J$5:$J$957,$B13,DB_HS!$I$5:$I$957,AA$24),IF(AND($C$2="(Todas)",$C$3="(Todas)"),COUNTIFS(DB_HS!$B$5:$B$957,$C$1,DB_HS!$J$5:$J$957,$B13,DB_HS!$I$5:$I$957,AA$24),IF(AND($C$1="(Todas)",$C$3="(Todas)"),COUNTIFS(DB_HS!$K$5:$K$957,$C$2,DB_HS!$J$5:$J$957,$B13,DB_HS!$I$5:$I$957,AA$24),IF(AND($C$1="(Todas)",$C$2="(Todas)"),COUNTIFS(DB_HS!$M$5:$M$957,$C$3,DB_HS!$J$5:$J$957,$B13,DB_HS!$I$5:$I$957,AA$24),IF($C$1="(Todas)",COUNTIFS(DB_HS!$K$5:$K$957,$C$2,DB_HS!$M$5:$M$957,$C$3,DB_HS!$J$5:$J$957,$B13,DB_HS!$I$5:$I$957,AA$24),IF($C$2="(Todas)",COUNTIFS(DB_HS!$B$5:$B$957,$C$1,DB_HS!$M$5:$M$957,$C$3,DB_HS!$J$5:$J$957,$B13,DB_HS!$I$5:$I$957,AA$24),IF($C$3="(Todas)",COUNTIFS(DB_HS!$K$5:$K$957,$C$2,DB_HS!$B$5:$B$957,$C$1,DB_HS!$J$5:$J$957,$B13,DB_HS!$I$5:$I$957,AA$24),COUNTIFS(DB_HS!$M$5:$M$957,$C$3,DB_HS!$K$5:$K$957,$C$2,DB_HS!$B$5:$B$957,$C$1,DB_HS!$J$5:$J$957,$B13,DB_HS!$I$5:$I$957,AA$24))))))))</f>
        <v>0</v>
      </c>
      <c r="AB32" s="195">
        <f>IF(AND($C$1="(Todas)",$C$2="(Todas)",$C$3="(Todas)"),COUNTIFS(DB_HS!$J$5:$J$957,$B13,DB_HS!$I$5:$I$957,AB$24),IF(AND($C$2="(Todas)",$C$3="(Todas)"),COUNTIFS(DB_HS!$B$5:$B$957,$C$1,DB_HS!$J$5:$J$957,$B13,DB_HS!$I$5:$I$957,AB$24),IF(AND($C$1="(Todas)",$C$3="(Todas)"),COUNTIFS(DB_HS!$K$5:$K$957,$C$2,DB_HS!$J$5:$J$957,$B13,DB_HS!$I$5:$I$957,AB$24),IF(AND($C$1="(Todas)",$C$2="(Todas)"),COUNTIFS(DB_HS!$M$5:$M$957,$C$3,DB_HS!$J$5:$J$957,$B13,DB_HS!$I$5:$I$957,AB$24),IF($C$1="(Todas)",COUNTIFS(DB_HS!$K$5:$K$957,$C$2,DB_HS!$M$5:$M$957,$C$3,DB_HS!$J$5:$J$957,$B13,DB_HS!$I$5:$I$957,AB$24),IF($C$2="(Todas)",COUNTIFS(DB_HS!$B$5:$B$957,$C$1,DB_HS!$M$5:$M$957,$C$3,DB_HS!$J$5:$J$957,$B13,DB_HS!$I$5:$I$957,AB$24),IF($C$3="(Todas)",COUNTIFS(DB_HS!$K$5:$K$957,$C$2,DB_HS!$B$5:$B$957,$C$1,DB_HS!$J$5:$J$957,$B13,DB_HS!$I$5:$I$957,AB$24),COUNTIFS(DB_HS!$M$5:$M$957,$C$3,DB_HS!$K$5:$K$957,$C$2,DB_HS!$B$5:$B$957,$C$1,DB_HS!$J$5:$J$957,$B13,DB_HS!$I$5:$I$957,AB$24))))))))</f>
        <v>0</v>
      </c>
      <c r="AC32" s="196">
        <f t="shared" si="38"/>
        <v>0</v>
      </c>
      <c r="AD32" s="196" t="e">
        <f t="shared" si="39"/>
        <v>#DIV/0!</v>
      </c>
      <c r="AE32" s="196" t="e">
        <f t="shared" si="40"/>
        <v>#DIV/0!</v>
      </c>
    </row>
    <row r="33" spans="2:31" ht="15.75">
      <c r="B33"/>
      <c r="C33"/>
      <c r="H33" s="195">
        <f>IF(AND($C$1="(Todas)",$C$2="(Todas)",$C$3="(Todas)"),COUNTIFS(DB_HS!$J$5:$J$957,$B14,DB_HS!$E$5:$E$957,H$24),IF(AND($C$2="(Todas)",$C$3="(Todas)"),COUNTIFS(DB_HS!$B$5:$B$957,$C$1,DB_HS!$J$5:$J$957,$B14,DB_HS!$E$5:$E$957,H$24),IF(AND($C$1="(Todas)",$C$3="(Todas)"),COUNTIFS(DB_HS!$K$5:$K$957,$C$2,DB_HS!$J$5:$J$957,$B14,DB_HS!$E$5:$E$957,H$24),IF(AND($C$1="(Todas)",$C$2="(Todas)"),COUNTIFS(DB_HS!$M$5:$M$957,$C$3,DB_HS!$J$5:$J$957,$B14,DB_HS!$E$5:$E$957,H$24),IF($C$1="(Todas)",COUNTIFS(DB_HS!$K$5:$K$957,$C$2,DB_HS!$M$5:$M$957,$C$3,DB_HS!$J$5:$J$957,$B14,DB_HS!$E$5:$E$957,H$24),IF($C$2="(Todas)",COUNTIFS(DB_HS!$B$5:$B$957,$C$1,DB_HS!$M$5:$M$957,$C$3,DB_HS!$J$5:$J$957,$B14,DB_HS!$E$5:$E$957,H$24),IF($C$3="(Todas)",COUNTIFS(DB_HS!$K$5:$K$957,$C$2,DB_HS!$B$5:$B$957,$C$1,DB_HS!$J$5:$J$957,$B14,DB_HS!$E$5:$E$957,H$24),COUNTIFS(DB_HS!$M$5:$M$957,$C$3,DB_HS!$K$5:$K$957,$C$2,DB_HS!$B$5:$B$957,$C$1,DB_HS!$J$5:$J$957,$B14,DB_HS!$E$5:$E$957,H$24))))))))</f>
        <v>0</v>
      </c>
      <c r="I33" s="195">
        <f>IF(AND($C$1="(Todas)",$C$2="(Todas)",$C$3="(Todas)"),COUNTIFS(DB_HS!$J$5:$J$957,$B14,DB_HS!$E$5:$E$957,I$24),IF(AND($C$2="(Todas)",$C$3="(Todas)"),COUNTIFS(DB_HS!$B$5:$B$957,$C$1,DB_HS!$J$5:$J$957,$B14,DB_HS!$E$5:$E$957,I$24),IF(AND($C$1="(Todas)",$C$3="(Todas)"),COUNTIFS(DB_HS!$K$5:$K$957,$C$2,DB_HS!$J$5:$J$957,$B14,DB_HS!$E$5:$E$957,I$24),IF(AND($C$1="(Todas)",$C$2="(Todas)"),COUNTIFS(DB_HS!$M$5:$M$957,$C$3,DB_HS!$J$5:$J$957,$B14,DB_HS!$E$5:$E$957,I$24),IF($C$1="(Todas)",COUNTIFS(DB_HS!$K$5:$K$957,$C$2,DB_HS!$M$5:$M$957,$C$3,DB_HS!$J$5:$J$957,$B14,DB_HS!$E$5:$E$957,I$24),IF($C$2="(Todas)",COUNTIFS(DB_HS!$B$5:$B$957,$C$1,DB_HS!$M$5:$M$957,$C$3,DB_HS!$J$5:$J$957,$B14,DB_HS!$E$5:$E$957,I$24),IF($C$3="(Todas)",COUNTIFS(DB_HS!$K$5:$K$957,$C$2,DB_HS!$B$5:$B$957,$C$1,DB_HS!$J$5:$J$957,$B14,DB_HS!$E$5:$E$957,I$24),COUNTIFS(DB_HS!$M$5:$M$957,$C$3,DB_HS!$K$5:$K$957,$C$2,DB_HS!$B$5:$B$957,$C$1,DB_HS!$J$5:$J$957,$B14,DB_HS!$E$5:$E$957,I$24))))))))</f>
        <v>0</v>
      </c>
      <c r="J33" s="196" t="e">
        <f t="shared" si="29"/>
        <v>#DIV/0!</v>
      </c>
      <c r="K33" s="196">
        <f t="shared" si="30"/>
        <v>0</v>
      </c>
      <c r="L33" s="197">
        <f>IF(AND($C$1="(Todas)",$C$2="(Todas)",$C$3="(Todas)"),COUNTIFS(DB_HS!$J$5:$J$957,$B14,DB_HS!$G$5:$G$957,L$24),IF(AND($C$2="(Todas)",$C$3="(Todas)"),COUNTIFS(DB_HS!$B$5:$B$957,$C$1,DB_HS!$J$5:$J$957,$B14,DB_HS!$G$5:$G$957,L$24),IF(AND($C$1="(Todas)",$C$3="(Todas)"),COUNTIFS(DB_HS!$K$5:$K$957,$C$2,DB_HS!$J$5:$J$957,$B14,DB_HS!$G$5:$G$957,L$24),IF(AND($C$1="(Todas)",$C$2="(Todas)"),COUNTIFS(DB_HS!$M$5:$M$957,$C$3,DB_HS!$J$5:$J$957,$B14,DB_HS!$G$5:$G$957,L$24),IF($C$1="(Todas)",COUNTIFS(DB_HS!$K$5:$K$957,$C$2,DB_HS!$M$5:$M$957,$C$3,DB_HS!$J$5:$J$957,$B14,DB_HS!$G$5:$G$957,L$24),IF($C$2="(Todas)",COUNTIFS(DB_HS!$B$5:$B$957,$C$1,DB_HS!$M$5:$M$957,$C$3,DB_HS!$J$5:$J$957,$B14,DB_HS!$G$5:$G$957,L$24),IF($C$3="(Todas)",COUNTIFS(DB_HS!$K$5:$K$957,$C$2,DB_HS!$B$5:$B$957,$C$1,DB_HS!$J$5:$J$957,$B14,DB_HS!$G$5:$G$957,L$24),COUNTIFS(DB_HS!$M$5:$M$957,$C$3,DB_HS!$K$5:$K$957,$C$2,DB_HS!$B$5:$B$957,$C$1,DB_HS!$J$5:$J$957,$B14,DB_HS!$G$5:$G$957,L$24))))))))</f>
        <v>0</v>
      </c>
      <c r="M33" s="195">
        <f>IF(AND($C$1="(Todas)",$C$2="(Todas)",$C$3="(Todas)"),COUNTIFS(DB_HS!$J$5:$J$957,$B14,DB_HS!$G$5:$G$957,M$24),IF(AND($C$2="(Todas)",$C$3="(Todas)"),COUNTIFS(DB_HS!$B$5:$B$957,$C$1,DB_HS!$J$5:$J$957,$B14,DB_HS!$G$5:$G$957,M$24),IF(AND($C$1="(Todas)",$C$3="(Todas)"),COUNTIFS(DB_HS!$K$5:$K$957,$C$2,DB_HS!$J$5:$J$957,$B14,DB_HS!$G$5:$G$957,M$24),IF(AND($C$1="(Todas)",$C$2="(Todas)"),COUNTIFS(DB_HS!$M$5:$M$957,$C$3,DB_HS!$J$5:$J$957,$B14,DB_HS!$G$5:$G$957,M$24),IF($C$1="(Todas)",COUNTIFS(DB_HS!$K$5:$K$957,$C$2,DB_HS!$M$5:$M$957,$C$3,DB_HS!$J$5:$J$957,$B14,DB_HS!$G$5:$G$957,M$24),IF($C$2="(Todas)",COUNTIFS(DB_HS!$B$5:$B$957,$C$1,DB_HS!$M$5:$M$957,$C$3,DB_HS!$J$5:$J$957,$B14,DB_HS!$G$5:$G$957,M$24),IF($C$3="(Todas)",COUNTIFS(DB_HS!$K$5:$K$957,$C$2,DB_HS!$B$5:$B$957,$C$1,DB_HS!$J$5:$J$957,$B14,DB_HS!$G$5:$G$957,M$24),COUNTIFS(DB_HS!$M$5:$M$957,$C$3,DB_HS!$K$5:$K$957,$C$2,DB_HS!$B$5:$B$957,$C$1,DB_HS!$J$5:$J$957,$B14,DB_HS!$G$5:$G$957,M$24))))))))</f>
        <v>0</v>
      </c>
      <c r="N33" s="195">
        <f>IF(AND($C$1="(Todas)",$C$2="(Todas)",$C$3="(Todas)"),COUNTIFS(DB_HS!$J$5:$J$957,$B14,DB_HS!$G$5:$G$957,N$24),IF(AND($C$2="(Todas)",$C$3="(Todas)"),COUNTIFS(DB_HS!$B$5:$B$957,$C$1,DB_HS!$J$5:$J$957,$B14,DB_HS!$G$5:$G$957,N$24),IF(AND($C$1="(Todas)",$C$3="(Todas)"),COUNTIFS(DB_HS!$K$5:$K$957,$C$2,DB_HS!$J$5:$J$957,$B14,DB_HS!$G$5:$G$957,N$24),IF(AND($C$1="(Todas)",$C$2="(Todas)"),COUNTIFS(DB_HS!$M$5:$M$957,$C$3,DB_HS!$J$5:$J$957,$B14,DB_HS!$G$5:$G$957,N$24),IF($C$1="(Todas)",COUNTIFS(DB_HS!$K$5:$K$957,$C$2,DB_HS!$M$5:$M$957,$C$3,DB_HS!$J$5:$J$957,$B14,DB_HS!$G$5:$G$957,N$24),IF($C$2="(Todas)",COUNTIFS(DB_HS!$B$5:$B$957,$C$1,DB_HS!$M$5:$M$957,$C$3,DB_HS!$J$5:$J$957,$B14,DB_HS!$G$5:$G$957,N$24),IF($C$3="(Todas)",COUNTIFS(DB_HS!$K$5:$K$957,$C$2,DB_HS!$B$5:$B$957,$C$1,DB_HS!$J$5:$J$957,$B14,DB_HS!$G$5:$G$957,N$24),COUNTIFS(DB_HS!$M$5:$M$957,$C$3,DB_HS!$K$5:$K$957,$C$2,DB_HS!$B$5:$B$957,$C$1,DB_HS!$J$5:$J$957,$B14,DB_HS!$G$5:$G$957,N$24))))))))</f>
        <v>0</v>
      </c>
      <c r="O33" s="195">
        <f>IF(AND($C$1="(Todas)",$C$2="(Todas)",$C$3="(Todas)"),COUNTIFS(DB_HS!$J$5:$J$957,$B14,DB_HS!$G$5:$G$957,O$24),IF(AND($C$2="(Todas)",$C$3="(Todas)"),COUNTIFS(DB_HS!$B$5:$B$957,$C$1,DB_HS!$J$5:$J$957,$B14,DB_HS!$G$5:$G$957,O$24),IF(AND($C$1="(Todas)",$C$3="(Todas)"),COUNTIFS(DB_HS!$K$5:$K$957,$C$2,DB_HS!$J$5:$J$957,$B14,DB_HS!$G$5:$G$957,O$24),IF(AND($C$1="(Todas)",$C$2="(Todas)"),COUNTIFS(DB_HS!$M$5:$M$957,$C$3,DB_HS!$J$5:$J$957,$B14,DB_HS!$G$5:$G$957,O$24),IF($C$1="(Todas)",COUNTIFS(DB_HS!$K$5:$K$957,$C$2,DB_HS!$M$5:$M$957,$C$3,DB_HS!$J$5:$J$957,$B14,DB_HS!$G$5:$G$957,O$24),IF($C$2="(Todas)",COUNTIFS(DB_HS!$B$5:$B$957,$C$1,DB_HS!$M$5:$M$957,$C$3,DB_HS!$J$5:$J$957,$B14,DB_HS!$G$5:$G$957,O$24),IF($C$3="(Todas)",COUNTIFS(DB_HS!$K$5:$K$957,$C$2,DB_HS!$B$5:$B$957,$C$1,DB_HS!$J$5:$J$957,$B14,DB_HS!$G$5:$G$957,O$24),COUNTIFS(DB_HS!$M$5:$M$957,$C$3,DB_HS!$K$5:$K$957,$C$2,DB_HS!$B$5:$B$957,$C$1,DB_HS!$J$5:$J$957,$B14,DB_HS!$G$5:$G$957,O$24))))))))</f>
        <v>0</v>
      </c>
      <c r="P33" s="196" t="e">
        <f t="shared" si="31"/>
        <v>#DIV/0!</v>
      </c>
      <c r="Q33" s="196" t="e">
        <f t="shared" si="32"/>
        <v>#DIV/0!</v>
      </c>
      <c r="R33" s="196">
        <f t="shared" si="33"/>
        <v>0</v>
      </c>
      <c r="S33" s="558">
        <f t="shared" si="34"/>
        <v>0</v>
      </c>
      <c r="T33" s="197">
        <f>IF(AND($C$1="(Todas)",$C$2="(Todas)",$C$3="(Todas)"),COUNTIFS(DB_HS!$J$5:$J$957,$B14,DB_HS!$H$5:$H$957,T$24),IF(AND($C$2="(Todas)",$C$3="(Todas)"),COUNTIFS(DB_HS!$B$5:$B$957,$C$1,DB_HS!$J$5:$J$957,$B14,DB_HS!$H$5:$H$957,T$24),IF(AND($C$1="(Todas)",$C$3="(Todas)"),COUNTIFS(DB_HS!$K$5:$K$957,$C$2,DB_HS!$J$5:$J$957,$B14,DB_HS!$H$5:$H$957,T$24),IF(AND($C$1="(Todas)",$C$2="(Todas)"),COUNTIFS(DB_HS!$M$5:$M$957,$C$3,DB_HS!$J$5:$J$957,$B14,DB_HS!$H$5:$H$957,T$24),IF($C$1="(Todas)",COUNTIFS(DB_HS!$K$5:$K$957,$C$2,DB_HS!$M$5:$M$957,$C$3,DB_HS!$J$5:$J$957,$B14,DB_HS!$H$5:$H$957,T$24),IF($C$2="(Todas)",COUNTIFS(DB_HS!$B$5:$B$957,$C$1,DB_HS!$M$5:$M$957,$C$3,DB_HS!$J$5:$J$957,$B14,DB_HS!$H$5:$H$957,T$24),IF($C$3="(Todas)",COUNTIFS(DB_HS!$K$5:$K$957,$C$2,DB_HS!$B$5:$B$957,$C$1,DB_HS!$J$5:$J$957,$B14,DB_HS!$H$5:$H$957,T$24),COUNTIFS(DB_HS!$M$5:$M$957,$C$3,DB_HS!$K$5:$K$957,$C$2,DB_HS!$B$5:$B$957,$C$1,DB_HS!$J$5:$J$957,$B14,DB_HS!$H$5:$H$957,T$24))))))))</f>
        <v>0</v>
      </c>
      <c r="U33" s="195">
        <f>IF(AND($C$1="(Todas)",$C$2="(Todas)",$C$3="(Todas)"),COUNTIFS(DB_HS!$J$5:$J$957,$B14,DB_HS!$H$5:$H$957,U$24),IF(AND($C$2="(Todas)",$C$3="(Todas)"),COUNTIFS(DB_HS!$B$5:$B$957,$C$1,DB_HS!$J$5:$J$957,$B14,DB_HS!$H$5:$H$957,U$24),IF(AND($C$1="(Todas)",$C$3="(Todas)"),COUNTIFS(DB_HS!$K$5:$K$957,$C$2,DB_HS!$J$5:$J$957,$B14,DB_HS!$H$5:$H$957,U$24),IF(AND($C$1="(Todas)",$C$2="(Todas)"),COUNTIFS(DB_HS!$M$5:$M$957,$C$3,DB_HS!$J$5:$J$957,$B14,DB_HS!$H$5:$H$957,U$24),IF($C$1="(Todas)",COUNTIFS(DB_HS!$K$5:$K$957,$C$2,DB_HS!$M$5:$M$957,$C$3,DB_HS!$J$5:$J$957,$B14,DB_HS!$H$5:$H$957,U$24),IF($C$2="(Todas)",COUNTIFS(DB_HS!$B$5:$B$957,$C$1,DB_HS!$M$5:$M$957,$C$3,DB_HS!$J$5:$J$957,$B14,DB_HS!$H$5:$H$957,U$24),IF($C$3="(Todas)",COUNTIFS(DB_HS!$K$5:$K$957,$C$2,DB_HS!$B$5:$B$957,$C$1,DB_HS!$J$5:$J$957,$B14,DB_HS!$H$5:$H$957,U$24),COUNTIFS(DB_HS!$M$5:$M$957,$C$3,DB_HS!$K$5:$K$957,$C$2,DB_HS!$B$5:$B$957,$C$1,DB_HS!$J$5:$J$957,$B14,DB_HS!$H$5:$H$957,U$24))))))))</f>
        <v>0</v>
      </c>
      <c r="V33" s="195">
        <f>IF(AND($C$1="(Todas)",$C$2="(Todas)",$C$3="(Todas)"),COUNTIFS(DB_HS!$J$5:$J$957,$B14,DB_HS!$H$5:$H$957,V$24),IF(AND($C$2="(Todas)",$C$3="(Todas)"),COUNTIFS(DB_HS!$B$5:$B$957,$C$1,DB_HS!$J$5:$J$957,$B14,DB_HS!$H$5:$H$957,V$24),IF(AND($C$1="(Todas)",$C$3="(Todas)"),COUNTIFS(DB_HS!$K$5:$K$957,$C$2,DB_HS!$J$5:$J$957,$B14,DB_HS!$H$5:$H$957,V$24),IF(AND($C$1="(Todas)",$C$2="(Todas)"),COUNTIFS(DB_HS!$M$5:$M$957,$C$3,DB_HS!$J$5:$J$957,$B14,DB_HS!$H$5:$H$957,V$24),IF($C$1="(Todas)",COUNTIFS(DB_HS!$K$5:$K$957,$C$2,DB_HS!$M$5:$M$957,$C$3,DB_HS!$J$5:$J$957,$B14,DB_HS!$H$5:$H$957,V$24),IF($C$2="(Todas)",COUNTIFS(DB_HS!$B$5:$B$957,$C$1,DB_HS!$M$5:$M$957,$C$3,DB_HS!$J$5:$J$957,$B14,DB_HS!$H$5:$H$957,V$24),IF($C$3="(Todas)",COUNTIFS(DB_HS!$K$5:$K$957,$C$2,DB_HS!$B$5:$B$957,$C$1,DB_HS!$J$5:$J$957,$B14,DB_HS!$H$5:$H$957,V$24),COUNTIFS(DB_HS!$M$5:$M$957,$C$3,DB_HS!$K$5:$K$957,$C$2,DB_HS!$B$5:$B$957,$C$1,DB_HS!$J$5:$J$957,$B14,DB_HS!$H$5:$H$957,V$24))))))))</f>
        <v>0</v>
      </c>
      <c r="W33" s="196">
        <f t="shared" si="35"/>
        <v>0</v>
      </c>
      <c r="X33" s="196">
        <f t="shared" si="36"/>
        <v>0</v>
      </c>
      <c r="Y33" s="196">
        <f t="shared" si="37"/>
        <v>0</v>
      </c>
      <c r="Z33" s="197">
        <f>IF(AND($C$1="(Todas)",$C$2="(Todas)",$C$3="(Todas)"),COUNTIFS(DB_HS!$J$5:$J$957,$B14,DB_HS!$I$5:$I$957,Z$24),IF(AND($C$2="(Todas)",$C$3="(Todas)"),COUNTIFS(DB_HS!$B$5:$B$957,$C$1,DB_HS!$J$5:$J$957,$B14,DB_HS!$I$5:$I$957,Z$24),IF(AND($C$1="(Todas)",$C$3="(Todas)"),COUNTIFS(DB_HS!$K$5:$K$957,$C$2,DB_HS!$J$5:$J$957,$B14,DB_HS!$I$5:$I$957,Z$24),IF(AND($C$1="(Todas)",$C$2="(Todas)"),COUNTIFS(DB_HS!$M$5:$M$957,$C$3,DB_HS!$J$5:$J$957,$B14,DB_HS!$I$5:$I$957,Z$24),IF($C$1="(Todas)",COUNTIFS(DB_HS!$K$5:$K$957,$C$2,DB_HS!$M$5:$M$957,$C$3,DB_HS!$J$5:$J$957,$B14,DB_HS!$I$5:$I$957,Z$24),IF($C$2="(Todas)",COUNTIFS(DB_HS!$B$5:$B$957,$C$1,DB_HS!$M$5:$M$957,$C$3,DB_HS!$J$5:$J$957,$B14,DB_HS!$I$5:$I$957,Z$24),IF($C$3="(Todas)",COUNTIFS(DB_HS!$K$5:$K$957,$C$2,DB_HS!$B$5:$B$957,$C$1,DB_HS!$J$5:$J$957,$B14,DB_HS!$I$5:$I$957,Z$24),COUNTIFS(DB_HS!$M$5:$M$957,$C$3,DB_HS!$K$5:$K$957,$C$2,DB_HS!$B$5:$B$957,$C$1,DB_HS!$J$5:$J$957,$B14,DB_HS!$I$5:$I$957,Z$24))))))))</f>
        <v>0</v>
      </c>
      <c r="AA33" s="195">
        <f>IF(AND($C$1="(Todas)",$C$2="(Todas)",$C$3="(Todas)"),COUNTIFS(DB_HS!$J$5:$J$957,$B14,DB_HS!$I$5:$I$957,AA$24),IF(AND($C$2="(Todas)",$C$3="(Todas)"),COUNTIFS(DB_HS!$B$5:$B$957,$C$1,DB_HS!$J$5:$J$957,$B14,DB_HS!$I$5:$I$957,AA$24),IF(AND($C$1="(Todas)",$C$3="(Todas)"),COUNTIFS(DB_HS!$K$5:$K$957,$C$2,DB_HS!$J$5:$J$957,$B14,DB_HS!$I$5:$I$957,AA$24),IF(AND($C$1="(Todas)",$C$2="(Todas)"),COUNTIFS(DB_HS!$M$5:$M$957,$C$3,DB_HS!$J$5:$J$957,$B14,DB_HS!$I$5:$I$957,AA$24),IF($C$1="(Todas)",COUNTIFS(DB_HS!$K$5:$K$957,$C$2,DB_HS!$M$5:$M$957,$C$3,DB_HS!$J$5:$J$957,$B14,DB_HS!$I$5:$I$957,AA$24),IF($C$2="(Todas)",COUNTIFS(DB_HS!$B$5:$B$957,$C$1,DB_HS!$M$5:$M$957,$C$3,DB_HS!$J$5:$J$957,$B14,DB_HS!$I$5:$I$957,AA$24),IF($C$3="(Todas)",COUNTIFS(DB_HS!$K$5:$K$957,$C$2,DB_HS!$B$5:$B$957,$C$1,DB_HS!$J$5:$J$957,$B14,DB_HS!$I$5:$I$957,AA$24),COUNTIFS(DB_HS!$M$5:$M$957,$C$3,DB_HS!$K$5:$K$957,$C$2,DB_HS!$B$5:$B$957,$C$1,DB_HS!$J$5:$J$957,$B14,DB_HS!$I$5:$I$957,AA$24))))))))</f>
        <v>0</v>
      </c>
      <c r="AB33" s="195">
        <f>IF(AND($C$1="(Todas)",$C$2="(Todas)",$C$3="(Todas)"),COUNTIFS(DB_HS!$J$5:$J$957,$B14,DB_HS!$I$5:$I$957,AB$24),IF(AND($C$2="(Todas)",$C$3="(Todas)"),COUNTIFS(DB_HS!$B$5:$B$957,$C$1,DB_HS!$J$5:$J$957,$B14,DB_HS!$I$5:$I$957,AB$24),IF(AND($C$1="(Todas)",$C$3="(Todas)"),COUNTIFS(DB_HS!$K$5:$K$957,$C$2,DB_HS!$J$5:$J$957,$B14,DB_HS!$I$5:$I$957,AB$24),IF(AND($C$1="(Todas)",$C$2="(Todas)"),COUNTIFS(DB_HS!$M$5:$M$957,$C$3,DB_HS!$J$5:$J$957,$B14,DB_HS!$I$5:$I$957,AB$24),IF($C$1="(Todas)",COUNTIFS(DB_HS!$K$5:$K$957,$C$2,DB_HS!$M$5:$M$957,$C$3,DB_HS!$J$5:$J$957,$B14,DB_HS!$I$5:$I$957,AB$24),IF($C$2="(Todas)",COUNTIFS(DB_HS!$B$5:$B$957,$C$1,DB_HS!$M$5:$M$957,$C$3,DB_HS!$J$5:$J$957,$B14,DB_HS!$I$5:$I$957,AB$24),IF($C$3="(Todas)",COUNTIFS(DB_HS!$K$5:$K$957,$C$2,DB_HS!$B$5:$B$957,$C$1,DB_HS!$J$5:$J$957,$B14,DB_HS!$I$5:$I$957,AB$24),COUNTIFS(DB_HS!$M$5:$M$957,$C$3,DB_HS!$K$5:$K$957,$C$2,DB_HS!$B$5:$B$957,$C$1,DB_HS!$J$5:$J$957,$B14,DB_HS!$I$5:$I$957,AB$24))))))))</f>
        <v>0</v>
      </c>
      <c r="AC33" s="196">
        <f t="shared" si="38"/>
        <v>0</v>
      </c>
      <c r="AD33" s="196" t="e">
        <f t="shared" si="39"/>
        <v>#DIV/0!</v>
      </c>
      <c r="AE33" s="196" t="e">
        <f t="shared" si="40"/>
        <v>#DIV/0!</v>
      </c>
    </row>
    <row r="34" spans="2:31" ht="15.75">
      <c r="B34"/>
      <c r="C34"/>
      <c r="H34" s="195">
        <f>IF(AND($C$1="(Todas)",$C$2="(Todas)",$C$3="(Todas)"),COUNTIFS(DB_HS!$J$5:$J$957,$B15,DB_HS!$E$5:$E$957,H$24),IF(AND($C$2="(Todas)",$C$3="(Todas)"),COUNTIFS(DB_HS!$B$5:$B$957,$C$1,DB_HS!$J$5:$J$957,$B15,DB_HS!$E$5:$E$957,H$24),IF(AND($C$1="(Todas)",$C$3="(Todas)"),COUNTIFS(DB_HS!$K$5:$K$957,$C$2,DB_HS!$J$5:$J$957,$B15,DB_HS!$E$5:$E$957,H$24),IF(AND($C$1="(Todas)",$C$2="(Todas)"),COUNTIFS(DB_HS!$M$5:$M$957,$C$3,DB_HS!$J$5:$J$957,$B15,DB_HS!$E$5:$E$957,H$24),IF($C$1="(Todas)",COUNTIFS(DB_HS!$K$5:$K$957,$C$2,DB_HS!$M$5:$M$957,$C$3,DB_HS!$J$5:$J$957,$B15,DB_HS!$E$5:$E$957,H$24),IF($C$2="(Todas)",COUNTIFS(DB_HS!$B$5:$B$957,$C$1,DB_HS!$M$5:$M$957,$C$3,DB_HS!$J$5:$J$957,$B15,DB_HS!$E$5:$E$957,H$24),IF($C$3="(Todas)",COUNTIFS(DB_HS!$K$5:$K$957,$C$2,DB_HS!$B$5:$B$957,$C$1,DB_HS!$J$5:$J$957,$B15,DB_HS!$E$5:$E$957,H$24),COUNTIFS(DB_HS!$M$5:$M$957,$C$3,DB_HS!$K$5:$K$957,$C$2,DB_HS!$B$5:$B$957,$C$1,DB_HS!$J$5:$J$957,$B15,DB_HS!$E$5:$E$957,H$24))))))))</f>
        <v>0</v>
      </c>
      <c r="I34" s="195">
        <f>IF(AND($C$1="(Todas)",$C$2="(Todas)",$C$3="(Todas)"),COUNTIFS(DB_HS!$J$5:$J$957,$B15,DB_HS!$E$5:$E$957,I$24),IF(AND($C$2="(Todas)",$C$3="(Todas)"),COUNTIFS(DB_HS!$B$5:$B$957,$C$1,DB_HS!$J$5:$J$957,$B15,DB_HS!$E$5:$E$957,I$24),IF(AND($C$1="(Todas)",$C$3="(Todas)"),COUNTIFS(DB_HS!$K$5:$K$957,$C$2,DB_HS!$J$5:$J$957,$B15,DB_HS!$E$5:$E$957,I$24),IF(AND($C$1="(Todas)",$C$2="(Todas)"),COUNTIFS(DB_HS!$M$5:$M$957,$C$3,DB_HS!$J$5:$J$957,$B15,DB_HS!$E$5:$E$957,I$24),IF($C$1="(Todas)",COUNTIFS(DB_HS!$K$5:$K$957,$C$2,DB_HS!$M$5:$M$957,$C$3,DB_HS!$J$5:$J$957,$B15,DB_HS!$E$5:$E$957,I$24),IF($C$2="(Todas)",COUNTIFS(DB_HS!$B$5:$B$957,$C$1,DB_HS!$M$5:$M$957,$C$3,DB_HS!$J$5:$J$957,$B15,DB_HS!$E$5:$E$957,I$24),IF($C$3="(Todas)",COUNTIFS(DB_HS!$K$5:$K$957,$C$2,DB_HS!$B$5:$B$957,$C$1,DB_HS!$J$5:$J$957,$B15,DB_HS!$E$5:$E$957,I$24),COUNTIFS(DB_HS!$M$5:$M$957,$C$3,DB_HS!$K$5:$K$957,$C$2,DB_HS!$B$5:$B$957,$C$1,DB_HS!$J$5:$J$957,$B15,DB_HS!$E$5:$E$957,I$24))))))))</f>
        <v>0</v>
      </c>
      <c r="J34" s="196" t="e">
        <f t="shared" si="29"/>
        <v>#DIV/0!</v>
      </c>
      <c r="K34" s="196">
        <f t="shared" si="30"/>
        <v>0</v>
      </c>
      <c r="L34" s="197">
        <f>IF(AND($C$1="(Todas)",$C$2="(Todas)",$C$3="(Todas)"),COUNTIFS(DB_HS!$J$5:$J$957,$B15,DB_HS!$G$5:$G$957,L$24),IF(AND($C$2="(Todas)",$C$3="(Todas)"),COUNTIFS(DB_HS!$B$5:$B$957,$C$1,DB_HS!$J$5:$J$957,$B15,DB_HS!$G$5:$G$957,L$24),IF(AND($C$1="(Todas)",$C$3="(Todas)"),COUNTIFS(DB_HS!$K$5:$K$957,$C$2,DB_HS!$J$5:$J$957,$B15,DB_HS!$G$5:$G$957,L$24),IF(AND($C$1="(Todas)",$C$2="(Todas)"),COUNTIFS(DB_HS!$M$5:$M$957,$C$3,DB_HS!$J$5:$J$957,$B15,DB_HS!$G$5:$G$957,L$24),IF($C$1="(Todas)",COUNTIFS(DB_HS!$K$5:$K$957,$C$2,DB_HS!$M$5:$M$957,$C$3,DB_HS!$J$5:$J$957,$B15,DB_HS!$G$5:$G$957,L$24),IF($C$2="(Todas)",COUNTIFS(DB_HS!$B$5:$B$957,$C$1,DB_HS!$M$5:$M$957,$C$3,DB_HS!$J$5:$J$957,$B15,DB_HS!$G$5:$G$957,L$24),IF($C$3="(Todas)",COUNTIFS(DB_HS!$K$5:$K$957,$C$2,DB_HS!$B$5:$B$957,$C$1,DB_HS!$J$5:$J$957,$B15,DB_HS!$G$5:$G$957,L$24),COUNTIFS(DB_HS!$M$5:$M$957,$C$3,DB_HS!$K$5:$K$957,$C$2,DB_HS!$B$5:$B$957,$C$1,DB_HS!$J$5:$J$957,$B15,DB_HS!$G$5:$G$957,L$24))))))))</f>
        <v>0</v>
      </c>
      <c r="M34" s="195">
        <f>IF(AND($C$1="(Todas)",$C$2="(Todas)",$C$3="(Todas)"),COUNTIFS(DB_HS!$J$5:$J$957,$B15,DB_HS!$G$5:$G$957,M$24),IF(AND($C$2="(Todas)",$C$3="(Todas)"),COUNTIFS(DB_HS!$B$5:$B$957,$C$1,DB_HS!$J$5:$J$957,$B15,DB_HS!$G$5:$G$957,M$24),IF(AND($C$1="(Todas)",$C$3="(Todas)"),COUNTIFS(DB_HS!$K$5:$K$957,$C$2,DB_HS!$J$5:$J$957,$B15,DB_HS!$G$5:$G$957,M$24),IF(AND($C$1="(Todas)",$C$2="(Todas)"),COUNTIFS(DB_HS!$M$5:$M$957,$C$3,DB_HS!$J$5:$J$957,$B15,DB_HS!$G$5:$G$957,M$24),IF($C$1="(Todas)",COUNTIFS(DB_HS!$K$5:$K$957,$C$2,DB_HS!$M$5:$M$957,$C$3,DB_HS!$J$5:$J$957,$B15,DB_HS!$G$5:$G$957,M$24),IF($C$2="(Todas)",COUNTIFS(DB_HS!$B$5:$B$957,$C$1,DB_HS!$M$5:$M$957,$C$3,DB_HS!$J$5:$J$957,$B15,DB_HS!$G$5:$G$957,M$24),IF($C$3="(Todas)",COUNTIFS(DB_HS!$K$5:$K$957,$C$2,DB_HS!$B$5:$B$957,$C$1,DB_HS!$J$5:$J$957,$B15,DB_HS!$G$5:$G$957,M$24),COUNTIFS(DB_HS!$M$5:$M$957,$C$3,DB_HS!$K$5:$K$957,$C$2,DB_HS!$B$5:$B$957,$C$1,DB_HS!$J$5:$J$957,$B15,DB_HS!$G$5:$G$957,M$24))))))))</f>
        <v>0</v>
      </c>
      <c r="N34" s="195">
        <f>IF(AND($C$1="(Todas)",$C$2="(Todas)",$C$3="(Todas)"),COUNTIFS(DB_HS!$J$5:$J$957,$B15,DB_HS!$G$5:$G$957,N$24),IF(AND($C$2="(Todas)",$C$3="(Todas)"),COUNTIFS(DB_HS!$B$5:$B$957,$C$1,DB_HS!$J$5:$J$957,$B15,DB_HS!$G$5:$G$957,N$24),IF(AND($C$1="(Todas)",$C$3="(Todas)"),COUNTIFS(DB_HS!$K$5:$K$957,$C$2,DB_HS!$J$5:$J$957,$B15,DB_HS!$G$5:$G$957,N$24),IF(AND($C$1="(Todas)",$C$2="(Todas)"),COUNTIFS(DB_HS!$M$5:$M$957,$C$3,DB_HS!$J$5:$J$957,$B15,DB_HS!$G$5:$G$957,N$24),IF($C$1="(Todas)",COUNTIFS(DB_HS!$K$5:$K$957,$C$2,DB_HS!$M$5:$M$957,$C$3,DB_HS!$J$5:$J$957,$B15,DB_HS!$G$5:$G$957,N$24),IF($C$2="(Todas)",COUNTIFS(DB_HS!$B$5:$B$957,$C$1,DB_HS!$M$5:$M$957,$C$3,DB_HS!$J$5:$J$957,$B15,DB_HS!$G$5:$G$957,N$24),IF($C$3="(Todas)",COUNTIFS(DB_HS!$K$5:$K$957,$C$2,DB_HS!$B$5:$B$957,$C$1,DB_HS!$J$5:$J$957,$B15,DB_HS!$G$5:$G$957,N$24),COUNTIFS(DB_HS!$M$5:$M$957,$C$3,DB_HS!$K$5:$K$957,$C$2,DB_HS!$B$5:$B$957,$C$1,DB_HS!$J$5:$J$957,$B15,DB_HS!$G$5:$G$957,N$24))))))))</f>
        <v>0</v>
      </c>
      <c r="O34" s="195">
        <f>IF(AND($C$1="(Todas)",$C$2="(Todas)",$C$3="(Todas)"),COUNTIFS(DB_HS!$J$5:$J$957,$B15,DB_HS!$G$5:$G$957,O$24),IF(AND($C$2="(Todas)",$C$3="(Todas)"),COUNTIFS(DB_HS!$B$5:$B$957,$C$1,DB_HS!$J$5:$J$957,$B15,DB_HS!$G$5:$G$957,O$24),IF(AND($C$1="(Todas)",$C$3="(Todas)"),COUNTIFS(DB_HS!$K$5:$K$957,$C$2,DB_HS!$J$5:$J$957,$B15,DB_HS!$G$5:$G$957,O$24),IF(AND($C$1="(Todas)",$C$2="(Todas)"),COUNTIFS(DB_HS!$M$5:$M$957,$C$3,DB_HS!$J$5:$J$957,$B15,DB_HS!$G$5:$G$957,O$24),IF($C$1="(Todas)",COUNTIFS(DB_HS!$K$5:$K$957,$C$2,DB_HS!$M$5:$M$957,$C$3,DB_HS!$J$5:$J$957,$B15,DB_HS!$G$5:$G$957,O$24),IF($C$2="(Todas)",COUNTIFS(DB_HS!$B$5:$B$957,$C$1,DB_HS!$M$5:$M$957,$C$3,DB_HS!$J$5:$J$957,$B15,DB_HS!$G$5:$G$957,O$24),IF($C$3="(Todas)",COUNTIFS(DB_HS!$K$5:$K$957,$C$2,DB_HS!$B$5:$B$957,$C$1,DB_HS!$J$5:$J$957,$B15,DB_HS!$G$5:$G$957,O$24),COUNTIFS(DB_HS!$M$5:$M$957,$C$3,DB_HS!$K$5:$K$957,$C$2,DB_HS!$B$5:$B$957,$C$1,DB_HS!$J$5:$J$957,$B15,DB_HS!$G$5:$G$957,O$24))))))))</f>
        <v>0</v>
      </c>
      <c r="P34" s="196" t="e">
        <f t="shared" si="31"/>
        <v>#DIV/0!</v>
      </c>
      <c r="Q34" s="196" t="e">
        <f t="shared" si="32"/>
        <v>#DIV/0!</v>
      </c>
      <c r="R34" s="196">
        <f t="shared" si="33"/>
        <v>0</v>
      </c>
      <c r="S34" s="558">
        <f t="shared" si="34"/>
        <v>0</v>
      </c>
      <c r="T34" s="197">
        <f>IF(AND($C$1="(Todas)",$C$2="(Todas)",$C$3="(Todas)"),COUNTIFS(DB_HS!$J$5:$J$957,$B15,DB_HS!$H$5:$H$957,T$24),IF(AND($C$2="(Todas)",$C$3="(Todas)"),COUNTIFS(DB_HS!$B$5:$B$957,$C$1,DB_HS!$J$5:$J$957,$B15,DB_HS!$H$5:$H$957,T$24),IF(AND($C$1="(Todas)",$C$3="(Todas)"),COUNTIFS(DB_HS!$K$5:$K$957,$C$2,DB_HS!$J$5:$J$957,$B15,DB_HS!$H$5:$H$957,T$24),IF(AND($C$1="(Todas)",$C$2="(Todas)"),COUNTIFS(DB_HS!$M$5:$M$957,$C$3,DB_HS!$J$5:$J$957,$B15,DB_HS!$H$5:$H$957,T$24),IF($C$1="(Todas)",COUNTIFS(DB_HS!$K$5:$K$957,$C$2,DB_HS!$M$5:$M$957,$C$3,DB_HS!$J$5:$J$957,$B15,DB_HS!$H$5:$H$957,T$24),IF($C$2="(Todas)",COUNTIFS(DB_HS!$B$5:$B$957,$C$1,DB_HS!$M$5:$M$957,$C$3,DB_HS!$J$5:$J$957,$B15,DB_HS!$H$5:$H$957,T$24),IF($C$3="(Todas)",COUNTIFS(DB_HS!$K$5:$K$957,$C$2,DB_HS!$B$5:$B$957,$C$1,DB_HS!$J$5:$J$957,$B15,DB_HS!$H$5:$H$957,T$24),COUNTIFS(DB_HS!$M$5:$M$957,$C$3,DB_HS!$K$5:$K$957,$C$2,DB_HS!$B$5:$B$957,$C$1,DB_HS!$J$5:$J$957,$B15,DB_HS!$H$5:$H$957,T$24))))))))</f>
        <v>0</v>
      </c>
      <c r="U34" s="195">
        <f>IF(AND($C$1="(Todas)",$C$2="(Todas)",$C$3="(Todas)"),COUNTIFS(DB_HS!$J$5:$J$957,$B15,DB_HS!$H$5:$H$957,U$24),IF(AND($C$2="(Todas)",$C$3="(Todas)"),COUNTIFS(DB_HS!$B$5:$B$957,$C$1,DB_HS!$J$5:$J$957,$B15,DB_HS!$H$5:$H$957,U$24),IF(AND($C$1="(Todas)",$C$3="(Todas)"),COUNTIFS(DB_HS!$K$5:$K$957,$C$2,DB_HS!$J$5:$J$957,$B15,DB_HS!$H$5:$H$957,U$24),IF(AND($C$1="(Todas)",$C$2="(Todas)"),COUNTIFS(DB_HS!$M$5:$M$957,$C$3,DB_HS!$J$5:$J$957,$B15,DB_HS!$H$5:$H$957,U$24),IF($C$1="(Todas)",COUNTIFS(DB_HS!$K$5:$K$957,$C$2,DB_HS!$M$5:$M$957,$C$3,DB_HS!$J$5:$J$957,$B15,DB_HS!$H$5:$H$957,U$24),IF($C$2="(Todas)",COUNTIFS(DB_HS!$B$5:$B$957,$C$1,DB_HS!$M$5:$M$957,$C$3,DB_HS!$J$5:$J$957,$B15,DB_HS!$H$5:$H$957,U$24),IF($C$3="(Todas)",COUNTIFS(DB_HS!$K$5:$K$957,$C$2,DB_HS!$B$5:$B$957,$C$1,DB_HS!$J$5:$J$957,$B15,DB_HS!$H$5:$H$957,U$24),COUNTIFS(DB_HS!$M$5:$M$957,$C$3,DB_HS!$K$5:$K$957,$C$2,DB_HS!$B$5:$B$957,$C$1,DB_HS!$J$5:$J$957,$B15,DB_HS!$H$5:$H$957,U$24))))))))</f>
        <v>0</v>
      </c>
      <c r="V34" s="195">
        <f>IF(AND($C$1="(Todas)",$C$2="(Todas)",$C$3="(Todas)"),COUNTIFS(DB_HS!$J$5:$J$957,$B15,DB_HS!$H$5:$H$957,V$24),IF(AND($C$2="(Todas)",$C$3="(Todas)"),COUNTIFS(DB_HS!$B$5:$B$957,$C$1,DB_HS!$J$5:$J$957,$B15,DB_HS!$H$5:$H$957,V$24),IF(AND($C$1="(Todas)",$C$3="(Todas)"),COUNTIFS(DB_HS!$K$5:$K$957,$C$2,DB_HS!$J$5:$J$957,$B15,DB_HS!$H$5:$H$957,V$24),IF(AND($C$1="(Todas)",$C$2="(Todas)"),COUNTIFS(DB_HS!$M$5:$M$957,$C$3,DB_HS!$J$5:$J$957,$B15,DB_HS!$H$5:$H$957,V$24),IF($C$1="(Todas)",COUNTIFS(DB_HS!$K$5:$K$957,$C$2,DB_HS!$M$5:$M$957,$C$3,DB_HS!$J$5:$J$957,$B15,DB_HS!$H$5:$H$957,V$24),IF($C$2="(Todas)",COUNTIFS(DB_HS!$B$5:$B$957,$C$1,DB_HS!$M$5:$M$957,$C$3,DB_HS!$J$5:$J$957,$B15,DB_HS!$H$5:$H$957,V$24),IF($C$3="(Todas)",COUNTIFS(DB_HS!$K$5:$K$957,$C$2,DB_HS!$B$5:$B$957,$C$1,DB_HS!$J$5:$J$957,$B15,DB_HS!$H$5:$H$957,V$24),COUNTIFS(DB_HS!$M$5:$M$957,$C$3,DB_HS!$K$5:$K$957,$C$2,DB_HS!$B$5:$B$957,$C$1,DB_HS!$J$5:$J$957,$B15,DB_HS!$H$5:$H$957,V$24))))))))</f>
        <v>0</v>
      </c>
      <c r="W34" s="196">
        <f t="shared" si="35"/>
        <v>0</v>
      </c>
      <c r="X34" s="196">
        <f t="shared" si="36"/>
        <v>0</v>
      </c>
      <c r="Y34" s="196">
        <f t="shared" si="37"/>
        <v>0</v>
      </c>
      <c r="Z34" s="197">
        <f>IF(AND($C$1="(Todas)",$C$2="(Todas)",$C$3="(Todas)"),COUNTIFS(DB_HS!$J$5:$J$957,$B15,DB_HS!$I$5:$I$957,Z$24),IF(AND($C$2="(Todas)",$C$3="(Todas)"),COUNTIFS(DB_HS!$B$5:$B$957,$C$1,DB_HS!$J$5:$J$957,$B15,DB_HS!$I$5:$I$957,Z$24),IF(AND($C$1="(Todas)",$C$3="(Todas)"),COUNTIFS(DB_HS!$K$5:$K$957,$C$2,DB_HS!$J$5:$J$957,$B15,DB_HS!$I$5:$I$957,Z$24),IF(AND($C$1="(Todas)",$C$2="(Todas)"),COUNTIFS(DB_HS!$M$5:$M$957,$C$3,DB_HS!$J$5:$J$957,$B15,DB_HS!$I$5:$I$957,Z$24),IF($C$1="(Todas)",COUNTIFS(DB_HS!$K$5:$K$957,$C$2,DB_HS!$M$5:$M$957,$C$3,DB_HS!$J$5:$J$957,$B15,DB_HS!$I$5:$I$957,Z$24),IF($C$2="(Todas)",COUNTIFS(DB_HS!$B$5:$B$957,$C$1,DB_HS!$M$5:$M$957,$C$3,DB_HS!$J$5:$J$957,$B15,DB_HS!$I$5:$I$957,Z$24),IF($C$3="(Todas)",COUNTIFS(DB_HS!$K$5:$K$957,$C$2,DB_HS!$B$5:$B$957,$C$1,DB_HS!$J$5:$J$957,$B15,DB_HS!$I$5:$I$957,Z$24),COUNTIFS(DB_HS!$M$5:$M$957,$C$3,DB_HS!$K$5:$K$957,$C$2,DB_HS!$B$5:$B$957,$C$1,DB_HS!$J$5:$J$957,$B15,DB_HS!$I$5:$I$957,Z$24))))))))</f>
        <v>0</v>
      </c>
      <c r="AA34" s="195">
        <f>IF(AND($C$1="(Todas)",$C$2="(Todas)",$C$3="(Todas)"),COUNTIFS(DB_HS!$J$5:$J$957,$B15,DB_HS!$I$5:$I$957,AA$24),IF(AND($C$2="(Todas)",$C$3="(Todas)"),COUNTIFS(DB_HS!$B$5:$B$957,$C$1,DB_HS!$J$5:$J$957,$B15,DB_HS!$I$5:$I$957,AA$24),IF(AND($C$1="(Todas)",$C$3="(Todas)"),COUNTIFS(DB_HS!$K$5:$K$957,$C$2,DB_HS!$J$5:$J$957,$B15,DB_HS!$I$5:$I$957,AA$24),IF(AND($C$1="(Todas)",$C$2="(Todas)"),COUNTIFS(DB_HS!$M$5:$M$957,$C$3,DB_HS!$J$5:$J$957,$B15,DB_HS!$I$5:$I$957,AA$24),IF($C$1="(Todas)",COUNTIFS(DB_HS!$K$5:$K$957,$C$2,DB_HS!$M$5:$M$957,$C$3,DB_HS!$J$5:$J$957,$B15,DB_HS!$I$5:$I$957,AA$24),IF($C$2="(Todas)",COUNTIFS(DB_HS!$B$5:$B$957,$C$1,DB_HS!$M$5:$M$957,$C$3,DB_HS!$J$5:$J$957,$B15,DB_HS!$I$5:$I$957,AA$24),IF($C$3="(Todas)",COUNTIFS(DB_HS!$K$5:$K$957,$C$2,DB_HS!$B$5:$B$957,$C$1,DB_HS!$J$5:$J$957,$B15,DB_HS!$I$5:$I$957,AA$24),COUNTIFS(DB_HS!$M$5:$M$957,$C$3,DB_HS!$K$5:$K$957,$C$2,DB_HS!$B$5:$B$957,$C$1,DB_HS!$J$5:$J$957,$B15,DB_HS!$I$5:$I$957,AA$24))))))))</f>
        <v>0</v>
      </c>
      <c r="AB34" s="195">
        <f>IF(AND($C$1="(Todas)",$C$2="(Todas)",$C$3="(Todas)"),COUNTIFS(DB_HS!$J$5:$J$957,$B15,DB_HS!$I$5:$I$957,AB$24),IF(AND($C$2="(Todas)",$C$3="(Todas)"),COUNTIFS(DB_HS!$B$5:$B$957,$C$1,DB_HS!$J$5:$J$957,$B15,DB_HS!$I$5:$I$957,AB$24),IF(AND($C$1="(Todas)",$C$3="(Todas)"),COUNTIFS(DB_HS!$K$5:$K$957,$C$2,DB_HS!$J$5:$J$957,$B15,DB_HS!$I$5:$I$957,AB$24),IF(AND($C$1="(Todas)",$C$2="(Todas)"),COUNTIFS(DB_HS!$M$5:$M$957,$C$3,DB_HS!$J$5:$J$957,$B15,DB_HS!$I$5:$I$957,AB$24),IF($C$1="(Todas)",COUNTIFS(DB_HS!$K$5:$K$957,$C$2,DB_HS!$M$5:$M$957,$C$3,DB_HS!$J$5:$J$957,$B15,DB_HS!$I$5:$I$957,AB$24),IF($C$2="(Todas)",COUNTIFS(DB_HS!$B$5:$B$957,$C$1,DB_HS!$M$5:$M$957,$C$3,DB_HS!$J$5:$J$957,$B15,DB_HS!$I$5:$I$957,AB$24),IF($C$3="(Todas)",COUNTIFS(DB_HS!$K$5:$K$957,$C$2,DB_HS!$B$5:$B$957,$C$1,DB_HS!$J$5:$J$957,$B15,DB_HS!$I$5:$I$957,AB$24),COUNTIFS(DB_HS!$M$5:$M$957,$C$3,DB_HS!$K$5:$K$957,$C$2,DB_HS!$B$5:$B$957,$C$1,DB_HS!$J$5:$J$957,$B15,DB_HS!$I$5:$I$957,AB$24))))))))</f>
        <v>0</v>
      </c>
      <c r="AC34" s="196">
        <f t="shared" si="38"/>
        <v>0</v>
      </c>
      <c r="AD34" s="196" t="e">
        <f t="shared" si="39"/>
        <v>#DIV/0!</v>
      </c>
      <c r="AE34" s="196" t="e">
        <f t="shared" si="40"/>
        <v>#DIV/0!</v>
      </c>
    </row>
    <row r="35" spans="2:31" ht="15.75">
      <c r="B35"/>
      <c r="C35"/>
      <c r="H35" s="195">
        <f>IF(AND($C$1="(Todas)",$C$2="(Todas)",$C$3="(Todas)"),COUNTIFS(DB_HS!$J$5:$J$957,$B16,DB_HS!$E$5:$E$957,H$24),IF(AND($C$2="(Todas)",$C$3="(Todas)"),COUNTIFS(DB_HS!$B$5:$B$957,$C$1,DB_HS!$J$5:$J$957,$B16,DB_HS!$E$5:$E$957,H$24),IF(AND($C$1="(Todas)",$C$3="(Todas)"),COUNTIFS(DB_HS!$K$5:$K$957,$C$2,DB_HS!$J$5:$J$957,$B16,DB_HS!$E$5:$E$957,H$24),IF(AND($C$1="(Todas)",$C$2="(Todas)"),COUNTIFS(DB_HS!$M$5:$M$957,$C$3,DB_HS!$J$5:$J$957,$B16,DB_HS!$E$5:$E$957,H$24),IF($C$1="(Todas)",COUNTIFS(DB_HS!$K$5:$K$957,$C$2,DB_HS!$M$5:$M$957,$C$3,DB_HS!$J$5:$J$957,$B16,DB_HS!$E$5:$E$957,H$24),IF($C$2="(Todas)",COUNTIFS(DB_HS!$B$5:$B$957,$C$1,DB_HS!$M$5:$M$957,$C$3,DB_HS!$J$5:$J$957,$B16,DB_HS!$E$5:$E$957,H$24),IF($C$3="(Todas)",COUNTIFS(DB_HS!$K$5:$K$957,$C$2,DB_HS!$B$5:$B$957,$C$1,DB_HS!$J$5:$J$957,$B16,DB_HS!$E$5:$E$957,H$24),COUNTIFS(DB_HS!$M$5:$M$957,$C$3,DB_HS!$K$5:$K$957,$C$2,DB_HS!$B$5:$B$957,$C$1,DB_HS!$J$5:$J$957,$B16,DB_HS!$E$5:$E$957,H$24))))))))</f>
        <v>0</v>
      </c>
      <c r="I35" s="195">
        <f>IF(AND($C$1="(Todas)",$C$2="(Todas)",$C$3="(Todas)"),COUNTIFS(DB_HS!$J$5:$J$957,$B16,DB_HS!$E$5:$E$957,I$24),IF(AND($C$2="(Todas)",$C$3="(Todas)"),COUNTIFS(DB_HS!$B$5:$B$957,$C$1,DB_HS!$J$5:$J$957,$B16,DB_HS!$E$5:$E$957,I$24),IF(AND($C$1="(Todas)",$C$3="(Todas)"),COUNTIFS(DB_HS!$K$5:$K$957,$C$2,DB_HS!$J$5:$J$957,$B16,DB_HS!$E$5:$E$957,I$24),IF(AND($C$1="(Todas)",$C$2="(Todas)"),COUNTIFS(DB_HS!$M$5:$M$957,$C$3,DB_HS!$J$5:$J$957,$B16,DB_HS!$E$5:$E$957,I$24),IF($C$1="(Todas)",COUNTIFS(DB_HS!$K$5:$K$957,$C$2,DB_HS!$M$5:$M$957,$C$3,DB_HS!$J$5:$J$957,$B16,DB_HS!$E$5:$E$957,I$24),IF($C$2="(Todas)",COUNTIFS(DB_HS!$B$5:$B$957,$C$1,DB_HS!$M$5:$M$957,$C$3,DB_HS!$J$5:$J$957,$B16,DB_HS!$E$5:$E$957,I$24),IF($C$3="(Todas)",COUNTIFS(DB_HS!$K$5:$K$957,$C$2,DB_HS!$B$5:$B$957,$C$1,DB_HS!$J$5:$J$957,$B16,DB_HS!$E$5:$E$957,I$24),COUNTIFS(DB_HS!$M$5:$M$957,$C$3,DB_HS!$K$5:$K$957,$C$2,DB_HS!$B$5:$B$957,$C$1,DB_HS!$J$5:$J$957,$B16,DB_HS!$E$5:$E$957,I$24))))))))</f>
        <v>0</v>
      </c>
      <c r="J35" s="196" t="e">
        <f t="shared" ref="J35:J39" si="41">H35/H$40</f>
        <v>#DIV/0!</v>
      </c>
      <c r="K35" s="196">
        <f t="shared" ref="K35:K39" si="42">I35/I$40</f>
        <v>0</v>
      </c>
      <c r="L35" s="197">
        <f>IF(AND($C$1="(Todas)",$C$2="(Todas)",$C$3="(Todas)"),COUNTIFS(DB_HS!$J$5:$J$957,$B16,DB_HS!$G$5:$G$957,L$24),IF(AND($C$2="(Todas)",$C$3="(Todas)"),COUNTIFS(DB_HS!$B$5:$B$957,$C$1,DB_HS!$J$5:$J$957,$B16,DB_HS!$G$5:$G$957,L$24),IF(AND($C$1="(Todas)",$C$3="(Todas)"),COUNTIFS(DB_HS!$K$5:$K$957,$C$2,DB_HS!$J$5:$J$957,$B16,DB_HS!$G$5:$G$957,L$24),IF(AND($C$1="(Todas)",$C$2="(Todas)"),COUNTIFS(DB_HS!$M$5:$M$957,$C$3,DB_HS!$J$5:$J$957,$B16,DB_HS!$G$5:$G$957,L$24),IF($C$1="(Todas)",COUNTIFS(DB_HS!$K$5:$K$957,$C$2,DB_HS!$M$5:$M$957,$C$3,DB_HS!$J$5:$J$957,$B16,DB_HS!$G$5:$G$957,L$24),IF($C$2="(Todas)",COUNTIFS(DB_HS!$B$5:$B$957,$C$1,DB_HS!$M$5:$M$957,$C$3,DB_HS!$J$5:$J$957,$B16,DB_HS!$G$5:$G$957,L$24),IF($C$3="(Todas)",COUNTIFS(DB_HS!$K$5:$K$957,$C$2,DB_HS!$B$5:$B$957,$C$1,DB_HS!$J$5:$J$957,$B16,DB_HS!$G$5:$G$957,L$24),COUNTIFS(DB_HS!$M$5:$M$957,$C$3,DB_HS!$K$5:$K$957,$C$2,DB_HS!$B$5:$B$957,$C$1,DB_HS!$J$5:$J$957,$B16,DB_HS!$G$5:$G$957,L$24))))))))</f>
        <v>0</v>
      </c>
      <c r="M35" s="195">
        <f>IF(AND($C$1="(Todas)",$C$2="(Todas)",$C$3="(Todas)"),COUNTIFS(DB_HS!$J$5:$J$957,$B16,DB_HS!$G$5:$G$957,M$24),IF(AND($C$2="(Todas)",$C$3="(Todas)"),COUNTIFS(DB_HS!$B$5:$B$957,$C$1,DB_HS!$J$5:$J$957,$B16,DB_HS!$G$5:$G$957,M$24),IF(AND($C$1="(Todas)",$C$3="(Todas)"),COUNTIFS(DB_HS!$K$5:$K$957,$C$2,DB_HS!$J$5:$J$957,$B16,DB_HS!$G$5:$G$957,M$24),IF(AND($C$1="(Todas)",$C$2="(Todas)"),COUNTIFS(DB_HS!$M$5:$M$957,$C$3,DB_HS!$J$5:$J$957,$B16,DB_HS!$G$5:$G$957,M$24),IF($C$1="(Todas)",COUNTIFS(DB_HS!$K$5:$K$957,$C$2,DB_HS!$M$5:$M$957,$C$3,DB_HS!$J$5:$J$957,$B16,DB_HS!$G$5:$G$957,M$24),IF($C$2="(Todas)",COUNTIFS(DB_HS!$B$5:$B$957,$C$1,DB_HS!$M$5:$M$957,$C$3,DB_HS!$J$5:$J$957,$B16,DB_HS!$G$5:$G$957,M$24),IF($C$3="(Todas)",COUNTIFS(DB_HS!$K$5:$K$957,$C$2,DB_HS!$B$5:$B$957,$C$1,DB_HS!$J$5:$J$957,$B16,DB_HS!$G$5:$G$957,M$24),COUNTIFS(DB_HS!$M$5:$M$957,$C$3,DB_HS!$K$5:$K$957,$C$2,DB_HS!$B$5:$B$957,$C$1,DB_HS!$J$5:$J$957,$B16,DB_HS!$G$5:$G$957,M$24))))))))</f>
        <v>0</v>
      </c>
      <c r="N35" s="195">
        <f>IF(AND($C$1="(Todas)",$C$2="(Todas)",$C$3="(Todas)"),COUNTIFS(DB_HS!$J$5:$J$957,$B16,DB_HS!$G$5:$G$957,N$24),IF(AND($C$2="(Todas)",$C$3="(Todas)"),COUNTIFS(DB_HS!$B$5:$B$957,$C$1,DB_HS!$J$5:$J$957,$B16,DB_HS!$G$5:$G$957,N$24),IF(AND($C$1="(Todas)",$C$3="(Todas)"),COUNTIFS(DB_HS!$K$5:$K$957,$C$2,DB_HS!$J$5:$J$957,$B16,DB_HS!$G$5:$G$957,N$24),IF(AND($C$1="(Todas)",$C$2="(Todas)"),COUNTIFS(DB_HS!$M$5:$M$957,$C$3,DB_HS!$J$5:$J$957,$B16,DB_HS!$G$5:$G$957,N$24),IF($C$1="(Todas)",COUNTIFS(DB_HS!$K$5:$K$957,$C$2,DB_HS!$M$5:$M$957,$C$3,DB_HS!$J$5:$J$957,$B16,DB_HS!$G$5:$G$957,N$24),IF($C$2="(Todas)",COUNTIFS(DB_HS!$B$5:$B$957,$C$1,DB_HS!$M$5:$M$957,$C$3,DB_HS!$J$5:$J$957,$B16,DB_HS!$G$5:$G$957,N$24),IF($C$3="(Todas)",COUNTIFS(DB_HS!$K$5:$K$957,$C$2,DB_HS!$B$5:$B$957,$C$1,DB_HS!$J$5:$J$957,$B16,DB_HS!$G$5:$G$957,N$24),COUNTIFS(DB_HS!$M$5:$M$957,$C$3,DB_HS!$K$5:$K$957,$C$2,DB_HS!$B$5:$B$957,$C$1,DB_HS!$J$5:$J$957,$B16,DB_HS!$G$5:$G$957,N$24))))))))</f>
        <v>0</v>
      </c>
      <c r="O35" s="195">
        <f>IF(AND($C$1="(Todas)",$C$2="(Todas)",$C$3="(Todas)"),COUNTIFS(DB_HS!$J$5:$J$957,$B16,DB_HS!$G$5:$G$957,O$24),IF(AND($C$2="(Todas)",$C$3="(Todas)"),COUNTIFS(DB_HS!$B$5:$B$957,$C$1,DB_HS!$J$5:$J$957,$B16,DB_HS!$G$5:$G$957,O$24),IF(AND($C$1="(Todas)",$C$3="(Todas)"),COUNTIFS(DB_HS!$K$5:$K$957,$C$2,DB_HS!$J$5:$J$957,$B16,DB_HS!$G$5:$G$957,O$24),IF(AND($C$1="(Todas)",$C$2="(Todas)"),COUNTIFS(DB_HS!$M$5:$M$957,$C$3,DB_HS!$J$5:$J$957,$B16,DB_HS!$G$5:$G$957,O$24),IF($C$1="(Todas)",COUNTIFS(DB_HS!$K$5:$K$957,$C$2,DB_HS!$M$5:$M$957,$C$3,DB_HS!$J$5:$J$957,$B16,DB_HS!$G$5:$G$957,O$24),IF($C$2="(Todas)",COUNTIFS(DB_HS!$B$5:$B$957,$C$1,DB_HS!$M$5:$M$957,$C$3,DB_HS!$J$5:$J$957,$B16,DB_HS!$G$5:$G$957,O$24),IF($C$3="(Todas)",COUNTIFS(DB_HS!$K$5:$K$957,$C$2,DB_HS!$B$5:$B$957,$C$1,DB_HS!$J$5:$J$957,$B16,DB_HS!$G$5:$G$957,O$24),COUNTIFS(DB_HS!$M$5:$M$957,$C$3,DB_HS!$K$5:$K$957,$C$2,DB_HS!$B$5:$B$957,$C$1,DB_HS!$J$5:$J$957,$B16,DB_HS!$G$5:$G$957,O$24))))))))</f>
        <v>0</v>
      </c>
      <c r="P35" s="196" t="e">
        <f t="shared" ref="P35:P39" si="43">L35/L$40</f>
        <v>#DIV/0!</v>
      </c>
      <c r="Q35" s="196" t="e">
        <f t="shared" ref="Q35:Q39" si="44">M35/M$40</f>
        <v>#DIV/0!</v>
      </c>
      <c r="R35" s="196">
        <f t="shared" ref="R35:R39" si="45">N35/N$40</f>
        <v>0</v>
      </c>
      <c r="S35" s="558">
        <f t="shared" ref="S35:S39" si="46">O35/O$40</f>
        <v>0</v>
      </c>
      <c r="T35" s="197">
        <f>IF(AND($C$1="(Todas)",$C$2="(Todas)",$C$3="(Todas)"),COUNTIFS(DB_HS!$J$5:$J$957,$B16,DB_HS!$H$5:$H$957,T$24),IF(AND($C$2="(Todas)",$C$3="(Todas)"),COUNTIFS(DB_HS!$B$5:$B$957,$C$1,DB_HS!$J$5:$J$957,$B16,DB_HS!$H$5:$H$957,T$24),IF(AND($C$1="(Todas)",$C$3="(Todas)"),COUNTIFS(DB_HS!$K$5:$K$957,$C$2,DB_HS!$J$5:$J$957,$B16,DB_HS!$H$5:$H$957,T$24),IF(AND($C$1="(Todas)",$C$2="(Todas)"),COUNTIFS(DB_HS!$M$5:$M$957,$C$3,DB_HS!$J$5:$J$957,$B16,DB_HS!$H$5:$H$957,T$24),IF($C$1="(Todas)",COUNTIFS(DB_HS!$K$5:$K$957,$C$2,DB_HS!$M$5:$M$957,$C$3,DB_HS!$J$5:$J$957,$B16,DB_HS!$H$5:$H$957,T$24),IF($C$2="(Todas)",COUNTIFS(DB_HS!$B$5:$B$957,$C$1,DB_HS!$M$5:$M$957,$C$3,DB_HS!$J$5:$J$957,$B16,DB_HS!$H$5:$H$957,T$24),IF($C$3="(Todas)",COUNTIFS(DB_HS!$K$5:$K$957,$C$2,DB_HS!$B$5:$B$957,$C$1,DB_HS!$J$5:$J$957,$B16,DB_HS!$H$5:$H$957,T$24),COUNTIFS(DB_HS!$M$5:$M$957,$C$3,DB_HS!$K$5:$K$957,$C$2,DB_HS!$B$5:$B$957,$C$1,DB_HS!$J$5:$J$957,$B16,DB_HS!$H$5:$H$957,T$24))))))))</f>
        <v>0</v>
      </c>
      <c r="U35" s="195">
        <f>IF(AND($C$1="(Todas)",$C$2="(Todas)",$C$3="(Todas)"),COUNTIFS(DB_HS!$J$5:$J$957,$B16,DB_HS!$H$5:$H$957,U$24),IF(AND($C$2="(Todas)",$C$3="(Todas)"),COUNTIFS(DB_HS!$B$5:$B$957,$C$1,DB_HS!$J$5:$J$957,$B16,DB_HS!$H$5:$H$957,U$24),IF(AND($C$1="(Todas)",$C$3="(Todas)"),COUNTIFS(DB_HS!$K$5:$K$957,$C$2,DB_HS!$J$5:$J$957,$B16,DB_HS!$H$5:$H$957,U$24),IF(AND($C$1="(Todas)",$C$2="(Todas)"),COUNTIFS(DB_HS!$M$5:$M$957,$C$3,DB_HS!$J$5:$J$957,$B16,DB_HS!$H$5:$H$957,U$24),IF($C$1="(Todas)",COUNTIFS(DB_HS!$K$5:$K$957,$C$2,DB_HS!$M$5:$M$957,$C$3,DB_HS!$J$5:$J$957,$B16,DB_HS!$H$5:$H$957,U$24),IF($C$2="(Todas)",COUNTIFS(DB_HS!$B$5:$B$957,$C$1,DB_HS!$M$5:$M$957,$C$3,DB_HS!$J$5:$J$957,$B16,DB_HS!$H$5:$H$957,U$24),IF($C$3="(Todas)",COUNTIFS(DB_HS!$K$5:$K$957,$C$2,DB_HS!$B$5:$B$957,$C$1,DB_HS!$J$5:$J$957,$B16,DB_HS!$H$5:$H$957,U$24),COUNTIFS(DB_HS!$M$5:$M$957,$C$3,DB_HS!$K$5:$K$957,$C$2,DB_HS!$B$5:$B$957,$C$1,DB_HS!$J$5:$J$957,$B16,DB_HS!$H$5:$H$957,U$24))))))))</f>
        <v>0</v>
      </c>
      <c r="V35" s="195">
        <f>IF(AND($C$1="(Todas)",$C$2="(Todas)",$C$3="(Todas)"),COUNTIFS(DB_HS!$J$5:$J$957,$B16,DB_HS!$H$5:$H$957,V$24),IF(AND($C$2="(Todas)",$C$3="(Todas)"),COUNTIFS(DB_HS!$B$5:$B$957,$C$1,DB_HS!$J$5:$J$957,$B16,DB_HS!$H$5:$H$957,V$24),IF(AND($C$1="(Todas)",$C$3="(Todas)"),COUNTIFS(DB_HS!$K$5:$K$957,$C$2,DB_HS!$J$5:$J$957,$B16,DB_HS!$H$5:$H$957,V$24),IF(AND($C$1="(Todas)",$C$2="(Todas)"),COUNTIFS(DB_HS!$M$5:$M$957,$C$3,DB_HS!$J$5:$J$957,$B16,DB_HS!$H$5:$H$957,V$24),IF($C$1="(Todas)",COUNTIFS(DB_HS!$K$5:$K$957,$C$2,DB_HS!$M$5:$M$957,$C$3,DB_HS!$J$5:$J$957,$B16,DB_HS!$H$5:$H$957,V$24),IF($C$2="(Todas)",COUNTIFS(DB_HS!$B$5:$B$957,$C$1,DB_HS!$M$5:$M$957,$C$3,DB_HS!$J$5:$J$957,$B16,DB_HS!$H$5:$H$957,V$24),IF($C$3="(Todas)",COUNTIFS(DB_HS!$K$5:$K$957,$C$2,DB_HS!$B$5:$B$957,$C$1,DB_HS!$J$5:$J$957,$B16,DB_HS!$H$5:$H$957,V$24),COUNTIFS(DB_HS!$M$5:$M$957,$C$3,DB_HS!$K$5:$K$957,$C$2,DB_HS!$B$5:$B$957,$C$1,DB_HS!$J$5:$J$957,$B16,DB_HS!$H$5:$H$957,V$24))))))))</f>
        <v>0</v>
      </c>
      <c r="W35" s="196">
        <f t="shared" ref="W35:W39" si="47">T35/T$40</f>
        <v>0</v>
      </c>
      <c r="X35" s="196">
        <f t="shared" ref="X35:X39" si="48">U35/U$40</f>
        <v>0</v>
      </c>
      <c r="Y35" s="196">
        <f t="shared" ref="Y35:Y39" si="49">V35/V$40</f>
        <v>0</v>
      </c>
      <c r="Z35" s="197">
        <f>IF(AND($C$1="(Todas)",$C$2="(Todas)",$C$3="(Todas)"),COUNTIFS(DB_HS!$J$5:$J$957,$B16,DB_HS!$I$5:$I$957,Z$24),IF(AND($C$2="(Todas)",$C$3="(Todas)"),COUNTIFS(DB_HS!$B$5:$B$957,$C$1,DB_HS!$J$5:$J$957,$B16,DB_HS!$I$5:$I$957,Z$24),IF(AND($C$1="(Todas)",$C$3="(Todas)"),COUNTIFS(DB_HS!$K$5:$K$957,$C$2,DB_HS!$J$5:$J$957,$B16,DB_HS!$I$5:$I$957,Z$24),IF(AND($C$1="(Todas)",$C$2="(Todas)"),COUNTIFS(DB_HS!$M$5:$M$957,$C$3,DB_HS!$J$5:$J$957,$B16,DB_HS!$I$5:$I$957,Z$24),IF($C$1="(Todas)",COUNTIFS(DB_HS!$K$5:$K$957,$C$2,DB_HS!$M$5:$M$957,$C$3,DB_HS!$J$5:$J$957,$B16,DB_HS!$I$5:$I$957,Z$24),IF($C$2="(Todas)",COUNTIFS(DB_HS!$B$5:$B$957,$C$1,DB_HS!$M$5:$M$957,$C$3,DB_HS!$J$5:$J$957,$B16,DB_HS!$I$5:$I$957,Z$24),IF($C$3="(Todas)",COUNTIFS(DB_HS!$K$5:$K$957,$C$2,DB_HS!$B$5:$B$957,$C$1,DB_HS!$J$5:$J$957,$B16,DB_HS!$I$5:$I$957,Z$24),COUNTIFS(DB_HS!$M$5:$M$957,$C$3,DB_HS!$K$5:$K$957,$C$2,DB_HS!$B$5:$B$957,$C$1,DB_HS!$J$5:$J$957,$B16,DB_HS!$I$5:$I$957,Z$24))))))))</f>
        <v>0</v>
      </c>
      <c r="AA35" s="195">
        <f>IF(AND($C$1="(Todas)",$C$2="(Todas)",$C$3="(Todas)"),COUNTIFS(DB_HS!$J$5:$J$957,$B16,DB_HS!$I$5:$I$957,AA$24),IF(AND($C$2="(Todas)",$C$3="(Todas)"),COUNTIFS(DB_HS!$B$5:$B$957,$C$1,DB_HS!$J$5:$J$957,$B16,DB_HS!$I$5:$I$957,AA$24),IF(AND($C$1="(Todas)",$C$3="(Todas)"),COUNTIFS(DB_HS!$K$5:$K$957,$C$2,DB_HS!$J$5:$J$957,$B16,DB_HS!$I$5:$I$957,AA$24),IF(AND($C$1="(Todas)",$C$2="(Todas)"),COUNTIFS(DB_HS!$M$5:$M$957,$C$3,DB_HS!$J$5:$J$957,$B16,DB_HS!$I$5:$I$957,AA$24),IF($C$1="(Todas)",COUNTIFS(DB_HS!$K$5:$K$957,$C$2,DB_HS!$M$5:$M$957,$C$3,DB_HS!$J$5:$J$957,$B16,DB_HS!$I$5:$I$957,AA$24),IF($C$2="(Todas)",COUNTIFS(DB_HS!$B$5:$B$957,$C$1,DB_HS!$M$5:$M$957,$C$3,DB_HS!$J$5:$J$957,$B16,DB_HS!$I$5:$I$957,AA$24),IF($C$3="(Todas)",COUNTIFS(DB_HS!$K$5:$K$957,$C$2,DB_HS!$B$5:$B$957,$C$1,DB_HS!$J$5:$J$957,$B16,DB_HS!$I$5:$I$957,AA$24),COUNTIFS(DB_HS!$M$5:$M$957,$C$3,DB_HS!$K$5:$K$957,$C$2,DB_HS!$B$5:$B$957,$C$1,DB_HS!$J$5:$J$957,$B16,DB_HS!$I$5:$I$957,AA$24))))))))</f>
        <v>0</v>
      </c>
      <c r="AB35" s="195">
        <f>IF(AND($C$1="(Todas)",$C$2="(Todas)",$C$3="(Todas)"),COUNTIFS(DB_HS!$J$5:$J$957,$B16,DB_HS!$I$5:$I$957,AB$24),IF(AND($C$2="(Todas)",$C$3="(Todas)"),COUNTIFS(DB_HS!$B$5:$B$957,$C$1,DB_HS!$J$5:$J$957,$B16,DB_HS!$I$5:$I$957,AB$24),IF(AND($C$1="(Todas)",$C$3="(Todas)"),COUNTIFS(DB_HS!$K$5:$K$957,$C$2,DB_HS!$J$5:$J$957,$B16,DB_HS!$I$5:$I$957,AB$24),IF(AND($C$1="(Todas)",$C$2="(Todas)"),COUNTIFS(DB_HS!$M$5:$M$957,$C$3,DB_HS!$J$5:$J$957,$B16,DB_HS!$I$5:$I$957,AB$24),IF($C$1="(Todas)",COUNTIFS(DB_HS!$K$5:$K$957,$C$2,DB_HS!$M$5:$M$957,$C$3,DB_HS!$J$5:$J$957,$B16,DB_HS!$I$5:$I$957,AB$24),IF($C$2="(Todas)",COUNTIFS(DB_HS!$B$5:$B$957,$C$1,DB_HS!$M$5:$M$957,$C$3,DB_HS!$J$5:$J$957,$B16,DB_HS!$I$5:$I$957,AB$24),IF($C$3="(Todas)",COUNTIFS(DB_HS!$K$5:$K$957,$C$2,DB_HS!$B$5:$B$957,$C$1,DB_HS!$J$5:$J$957,$B16,DB_HS!$I$5:$I$957,AB$24),COUNTIFS(DB_HS!$M$5:$M$957,$C$3,DB_HS!$K$5:$K$957,$C$2,DB_HS!$B$5:$B$957,$C$1,DB_HS!$J$5:$J$957,$B16,DB_HS!$I$5:$I$957,AB$24))))))))</f>
        <v>0</v>
      </c>
      <c r="AC35" s="196">
        <f t="shared" ref="AC35:AC39" si="50">Z35/Z$40</f>
        <v>0</v>
      </c>
      <c r="AD35" s="196" t="e">
        <f t="shared" ref="AD35:AD39" si="51">AA35/AA$40</f>
        <v>#DIV/0!</v>
      </c>
      <c r="AE35" s="196" t="e">
        <f t="shared" ref="AE35:AE39" si="52">AB35/AB$40</f>
        <v>#DIV/0!</v>
      </c>
    </row>
    <row r="36" spans="2:31" ht="15.75">
      <c r="B36"/>
      <c r="C36"/>
      <c r="H36" s="195">
        <f>IF(AND($C$1="(Todas)",$C$2="(Todas)",$C$3="(Todas)"),COUNTIFS(DB_HS!$J$5:$J$957,$B17,DB_HS!$E$5:$E$957,H$24),IF(AND($C$2="(Todas)",$C$3="(Todas)"),COUNTIFS(DB_HS!$B$5:$B$957,$C$1,DB_HS!$J$5:$J$957,$B17,DB_HS!$E$5:$E$957,H$24),IF(AND($C$1="(Todas)",$C$3="(Todas)"),COUNTIFS(DB_HS!$K$5:$K$957,$C$2,DB_HS!$J$5:$J$957,$B17,DB_HS!$E$5:$E$957,H$24),IF(AND($C$1="(Todas)",$C$2="(Todas)"),COUNTIFS(DB_HS!$M$5:$M$957,$C$3,DB_HS!$J$5:$J$957,$B17,DB_HS!$E$5:$E$957,H$24),IF($C$1="(Todas)",COUNTIFS(DB_HS!$K$5:$K$957,$C$2,DB_HS!$M$5:$M$957,$C$3,DB_HS!$J$5:$J$957,$B17,DB_HS!$E$5:$E$957,H$24),IF($C$2="(Todas)",COUNTIFS(DB_HS!$B$5:$B$957,$C$1,DB_HS!$M$5:$M$957,$C$3,DB_HS!$J$5:$J$957,$B17,DB_HS!$E$5:$E$957,H$24),IF($C$3="(Todas)",COUNTIFS(DB_HS!$K$5:$K$957,$C$2,DB_HS!$B$5:$B$957,$C$1,DB_HS!$J$5:$J$957,$B17,DB_HS!$E$5:$E$957,H$24),COUNTIFS(DB_HS!$M$5:$M$957,$C$3,DB_HS!$K$5:$K$957,$C$2,DB_HS!$B$5:$B$957,$C$1,DB_HS!$J$5:$J$957,$B17,DB_HS!$E$5:$E$957,H$24))))))))</f>
        <v>0</v>
      </c>
      <c r="I36" s="195">
        <f>IF(AND($C$1="(Todas)",$C$2="(Todas)",$C$3="(Todas)"),COUNTIFS(DB_HS!$J$5:$J$957,$B17,DB_HS!$E$5:$E$957,I$24),IF(AND($C$2="(Todas)",$C$3="(Todas)"),COUNTIFS(DB_HS!$B$5:$B$957,$C$1,DB_HS!$J$5:$J$957,$B17,DB_HS!$E$5:$E$957,I$24),IF(AND($C$1="(Todas)",$C$3="(Todas)"),COUNTIFS(DB_HS!$K$5:$K$957,$C$2,DB_HS!$J$5:$J$957,$B17,DB_HS!$E$5:$E$957,I$24),IF(AND($C$1="(Todas)",$C$2="(Todas)"),COUNTIFS(DB_HS!$M$5:$M$957,$C$3,DB_HS!$J$5:$J$957,$B17,DB_HS!$E$5:$E$957,I$24),IF($C$1="(Todas)",COUNTIFS(DB_HS!$K$5:$K$957,$C$2,DB_HS!$M$5:$M$957,$C$3,DB_HS!$J$5:$J$957,$B17,DB_HS!$E$5:$E$957,I$24),IF($C$2="(Todas)",COUNTIFS(DB_HS!$B$5:$B$957,$C$1,DB_HS!$M$5:$M$957,$C$3,DB_HS!$J$5:$J$957,$B17,DB_HS!$E$5:$E$957,I$24),IF($C$3="(Todas)",COUNTIFS(DB_HS!$K$5:$K$957,$C$2,DB_HS!$B$5:$B$957,$C$1,DB_HS!$J$5:$J$957,$B17,DB_HS!$E$5:$E$957,I$24),COUNTIFS(DB_HS!$M$5:$M$957,$C$3,DB_HS!$K$5:$K$957,$C$2,DB_HS!$B$5:$B$957,$C$1,DB_HS!$J$5:$J$957,$B17,DB_HS!$E$5:$E$957,I$24))))))))</f>
        <v>0</v>
      </c>
      <c r="J36" s="196" t="e">
        <f t="shared" si="41"/>
        <v>#DIV/0!</v>
      </c>
      <c r="K36" s="196">
        <f t="shared" si="42"/>
        <v>0</v>
      </c>
      <c r="L36" s="197">
        <f>IF(AND($C$1="(Todas)",$C$2="(Todas)",$C$3="(Todas)"),COUNTIFS(DB_HS!$J$5:$J$957,$B17,DB_HS!$G$5:$G$957,L$24),IF(AND($C$2="(Todas)",$C$3="(Todas)"),COUNTIFS(DB_HS!$B$5:$B$957,$C$1,DB_HS!$J$5:$J$957,$B17,DB_HS!$G$5:$G$957,L$24),IF(AND($C$1="(Todas)",$C$3="(Todas)"),COUNTIFS(DB_HS!$K$5:$K$957,$C$2,DB_HS!$J$5:$J$957,$B17,DB_HS!$G$5:$G$957,L$24),IF(AND($C$1="(Todas)",$C$2="(Todas)"),COUNTIFS(DB_HS!$M$5:$M$957,$C$3,DB_HS!$J$5:$J$957,$B17,DB_HS!$G$5:$G$957,L$24),IF($C$1="(Todas)",COUNTIFS(DB_HS!$K$5:$K$957,$C$2,DB_HS!$M$5:$M$957,$C$3,DB_HS!$J$5:$J$957,$B17,DB_HS!$G$5:$G$957,L$24),IF($C$2="(Todas)",COUNTIFS(DB_HS!$B$5:$B$957,$C$1,DB_HS!$M$5:$M$957,$C$3,DB_HS!$J$5:$J$957,$B17,DB_HS!$G$5:$G$957,L$24),IF($C$3="(Todas)",COUNTIFS(DB_HS!$K$5:$K$957,$C$2,DB_HS!$B$5:$B$957,$C$1,DB_HS!$J$5:$J$957,$B17,DB_HS!$G$5:$G$957,L$24),COUNTIFS(DB_HS!$M$5:$M$957,$C$3,DB_HS!$K$5:$K$957,$C$2,DB_HS!$B$5:$B$957,$C$1,DB_HS!$J$5:$J$957,$B17,DB_HS!$G$5:$G$957,L$24))))))))</f>
        <v>0</v>
      </c>
      <c r="M36" s="195">
        <f>IF(AND($C$1="(Todas)",$C$2="(Todas)",$C$3="(Todas)"),COUNTIFS(DB_HS!$J$5:$J$957,$B17,DB_HS!$G$5:$G$957,M$24),IF(AND($C$2="(Todas)",$C$3="(Todas)"),COUNTIFS(DB_HS!$B$5:$B$957,$C$1,DB_HS!$J$5:$J$957,$B17,DB_HS!$G$5:$G$957,M$24),IF(AND($C$1="(Todas)",$C$3="(Todas)"),COUNTIFS(DB_HS!$K$5:$K$957,$C$2,DB_HS!$J$5:$J$957,$B17,DB_HS!$G$5:$G$957,M$24),IF(AND($C$1="(Todas)",$C$2="(Todas)"),COUNTIFS(DB_HS!$M$5:$M$957,$C$3,DB_HS!$J$5:$J$957,$B17,DB_HS!$G$5:$G$957,M$24),IF($C$1="(Todas)",COUNTIFS(DB_HS!$K$5:$K$957,$C$2,DB_HS!$M$5:$M$957,$C$3,DB_HS!$J$5:$J$957,$B17,DB_HS!$G$5:$G$957,M$24),IF($C$2="(Todas)",COUNTIFS(DB_HS!$B$5:$B$957,$C$1,DB_HS!$M$5:$M$957,$C$3,DB_HS!$J$5:$J$957,$B17,DB_HS!$G$5:$G$957,M$24),IF($C$3="(Todas)",COUNTIFS(DB_HS!$K$5:$K$957,$C$2,DB_HS!$B$5:$B$957,$C$1,DB_HS!$J$5:$J$957,$B17,DB_HS!$G$5:$G$957,M$24),COUNTIFS(DB_HS!$M$5:$M$957,$C$3,DB_HS!$K$5:$K$957,$C$2,DB_HS!$B$5:$B$957,$C$1,DB_HS!$J$5:$J$957,$B17,DB_HS!$G$5:$G$957,M$24))))))))</f>
        <v>0</v>
      </c>
      <c r="N36" s="195">
        <f>IF(AND($C$1="(Todas)",$C$2="(Todas)",$C$3="(Todas)"),COUNTIFS(DB_HS!$J$5:$J$957,$B17,DB_HS!$G$5:$G$957,N$24),IF(AND($C$2="(Todas)",$C$3="(Todas)"),COUNTIFS(DB_HS!$B$5:$B$957,$C$1,DB_HS!$J$5:$J$957,$B17,DB_HS!$G$5:$G$957,N$24),IF(AND($C$1="(Todas)",$C$3="(Todas)"),COUNTIFS(DB_HS!$K$5:$K$957,$C$2,DB_HS!$J$5:$J$957,$B17,DB_HS!$G$5:$G$957,N$24),IF(AND($C$1="(Todas)",$C$2="(Todas)"),COUNTIFS(DB_HS!$M$5:$M$957,$C$3,DB_HS!$J$5:$J$957,$B17,DB_HS!$G$5:$G$957,N$24),IF($C$1="(Todas)",COUNTIFS(DB_HS!$K$5:$K$957,$C$2,DB_HS!$M$5:$M$957,$C$3,DB_HS!$J$5:$J$957,$B17,DB_HS!$G$5:$G$957,N$24),IF($C$2="(Todas)",COUNTIFS(DB_HS!$B$5:$B$957,$C$1,DB_HS!$M$5:$M$957,$C$3,DB_HS!$J$5:$J$957,$B17,DB_HS!$G$5:$G$957,N$24),IF($C$3="(Todas)",COUNTIFS(DB_HS!$K$5:$K$957,$C$2,DB_HS!$B$5:$B$957,$C$1,DB_HS!$J$5:$J$957,$B17,DB_HS!$G$5:$G$957,N$24),COUNTIFS(DB_HS!$M$5:$M$957,$C$3,DB_HS!$K$5:$K$957,$C$2,DB_HS!$B$5:$B$957,$C$1,DB_HS!$J$5:$J$957,$B17,DB_HS!$G$5:$G$957,N$24))))))))</f>
        <v>0</v>
      </c>
      <c r="O36" s="195">
        <f>IF(AND($C$1="(Todas)",$C$2="(Todas)",$C$3="(Todas)"),COUNTIFS(DB_HS!$J$5:$J$957,$B17,DB_HS!$G$5:$G$957,O$24),IF(AND($C$2="(Todas)",$C$3="(Todas)"),COUNTIFS(DB_HS!$B$5:$B$957,$C$1,DB_HS!$J$5:$J$957,$B17,DB_HS!$G$5:$G$957,O$24),IF(AND($C$1="(Todas)",$C$3="(Todas)"),COUNTIFS(DB_HS!$K$5:$K$957,$C$2,DB_HS!$J$5:$J$957,$B17,DB_HS!$G$5:$G$957,O$24),IF(AND($C$1="(Todas)",$C$2="(Todas)"),COUNTIFS(DB_HS!$M$5:$M$957,$C$3,DB_HS!$J$5:$J$957,$B17,DB_HS!$G$5:$G$957,O$24),IF($C$1="(Todas)",COUNTIFS(DB_HS!$K$5:$K$957,$C$2,DB_HS!$M$5:$M$957,$C$3,DB_HS!$J$5:$J$957,$B17,DB_HS!$G$5:$G$957,O$24),IF($C$2="(Todas)",COUNTIFS(DB_HS!$B$5:$B$957,$C$1,DB_HS!$M$5:$M$957,$C$3,DB_HS!$J$5:$J$957,$B17,DB_HS!$G$5:$G$957,O$24),IF($C$3="(Todas)",COUNTIFS(DB_HS!$K$5:$K$957,$C$2,DB_HS!$B$5:$B$957,$C$1,DB_HS!$J$5:$J$957,$B17,DB_HS!$G$5:$G$957,O$24),COUNTIFS(DB_HS!$M$5:$M$957,$C$3,DB_HS!$K$5:$K$957,$C$2,DB_HS!$B$5:$B$957,$C$1,DB_HS!$J$5:$J$957,$B17,DB_HS!$G$5:$G$957,O$24))))))))</f>
        <v>0</v>
      </c>
      <c r="P36" s="196" t="e">
        <f t="shared" si="43"/>
        <v>#DIV/0!</v>
      </c>
      <c r="Q36" s="196" t="e">
        <f t="shared" si="44"/>
        <v>#DIV/0!</v>
      </c>
      <c r="R36" s="196">
        <f t="shared" si="45"/>
        <v>0</v>
      </c>
      <c r="S36" s="558">
        <f t="shared" si="46"/>
        <v>0</v>
      </c>
      <c r="T36" s="197">
        <f>IF(AND($C$1="(Todas)",$C$2="(Todas)",$C$3="(Todas)"),COUNTIFS(DB_HS!$J$5:$J$957,$B17,DB_HS!$H$5:$H$957,T$24),IF(AND($C$2="(Todas)",$C$3="(Todas)"),COUNTIFS(DB_HS!$B$5:$B$957,$C$1,DB_HS!$J$5:$J$957,$B17,DB_HS!$H$5:$H$957,T$24),IF(AND($C$1="(Todas)",$C$3="(Todas)"),COUNTIFS(DB_HS!$K$5:$K$957,$C$2,DB_HS!$J$5:$J$957,$B17,DB_HS!$H$5:$H$957,T$24),IF(AND($C$1="(Todas)",$C$2="(Todas)"),COUNTIFS(DB_HS!$M$5:$M$957,$C$3,DB_HS!$J$5:$J$957,$B17,DB_HS!$H$5:$H$957,T$24),IF($C$1="(Todas)",COUNTIFS(DB_HS!$K$5:$K$957,$C$2,DB_HS!$M$5:$M$957,$C$3,DB_HS!$J$5:$J$957,$B17,DB_HS!$H$5:$H$957,T$24),IF($C$2="(Todas)",COUNTIFS(DB_HS!$B$5:$B$957,$C$1,DB_HS!$M$5:$M$957,$C$3,DB_HS!$J$5:$J$957,$B17,DB_HS!$H$5:$H$957,T$24),IF($C$3="(Todas)",COUNTIFS(DB_HS!$K$5:$K$957,$C$2,DB_HS!$B$5:$B$957,$C$1,DB_HS!$J$5:$J$957,$B17,DB_HS!$H$5:$H$957,T$24),COUNTIFS(DB_HS!$M$5:$M$957,$C$3,DB_HS!$K$5:$K$957,$C$2,DB_HS!$B$5:$B$957,$C$1,DB_HS!$J$5:$J$957,$B17,DB_HS!$H$5:$H$957,T$24))))))))</f>
        <v>0</v>
      </c>
      <c r="U36" s="195">
        <f>IF(AND($C$1="(Todas)",$C$2="(Todas)",$C$3="(Todas)"),COUNTIFS(DB_HS!$J$5:$J$957,$B17,DB_HS!$H$5:$H$957,U$24),IF(AND($C$2="(Todas)",$C$3="(Todas)"),COUNTIFS(DB_HS!$B$5:$B$957,$C$1,DB_HS!$J$5:$J$957,$B17,DB_HS!$H$5:$H$957,U$24),IF(AND($C$1="(Todas)",$C$3="(Todas)"),COUNTIFS(DB_HS!$K$5:$K$957,$C$2,DB_HS!$J$5:$J$957,$B17,DB_HS!$H$5:$H$957,U$24),IF(AND($C$1="(Todas)",$C$2="(Todas)"),COUNTIFS(DB_HS!$M$5:$M$957,$C$3,DB_HS!$J$5:$J$957,$B17,DB_HS!$H$5:$H$957,U$24),IF($C$1="(Todas)",COUNTIFS(DB_HS!$K$5:$K$957,$C$2,DB_HS!$M$5:$M$957,$C$3,DB_HS!$J$5:$J$957,$B17,DB_HS!$H$5:$H$957,U$24),IF($C$2="(Todas)",COUNTIFS(DB_HS!$B$5:$B$957,$C$1,DB_HS!$M$5:$M$957,$C$3,DB_HS!$J$5:$J$957,$B17,DB_HS!$H$5:$H$957,U$24),IF($C$3="(Todas)",COUNTIFS(DB_HS!$K$5:$K$957,$C$2,DB_HS!$B$5:$B$957,$C$1,DB_HS!$J$5:$J$957,$B17,DB_HS!$H$5:$H$957,U$24),COUNTIFS(DB_HS!$M$5:$M$957,$C$3,DB_HS!$K$5:$K$957,$C$2,DB_HS!$B$5:$B$957,$C$1,DB_HS!$J$5:$J$957,$B17,DB_HS!$H$5:$H$957,U$24))))))))</f>
        <v>0</v>
      </c>
      <c r="V36" s="195">
        <f>IF(AND($C$1="(Todas)",$C$2="(Todas)",$C$3="(Todas)"),COUNTIFS(DB_HS!$J$5:$J$957,$B17,DB_HS!$H$5:$H$957,V$24),IF(AND($C$2="(Todas)",$C$3="(Todas)"),COUNTIFS(DB_HS!$B$5:$B$957,$C$1,DB_HS!$J$5:$J$957,$B17,DB_HS!$H$5:$H$957,V$24),IF(AND($C$1="(Todas)",$C$3="(Todas)"),COUNTIFS(DB_HS!$K$5:$K$957,$C$2,DB_HS!$J$5:$J$957,$B17,DB_HS!$H$5:$H$957,V$24),IF(AND($C$1="(Todas)",$C$2="(Todas)"),COUNTIFS(DB_HS!$M$5:$M$957,$C$3,DB_HS!$J$5:$J$957,$B17,DB_HS!$H$5:$H$957,V$24),IF($C$1="(Todas)",COUNTIFS(DB_HS!$K$5:$K$957,$C$2,DB_HS!$M$5:$M$957,$C$3,DB_HS!$J$5:$J$957,$B17,DB_HS!$H$5:$H$957,V$24),IF($C$2="(Todas)",COUNTIFS(DB_HS!$B$5:$B$957,$C$1,DB_HS!$M$5:$M$957,$C$3,DB_HS!$J$5:$J$957,$B17,DB_HS!$H$5:$H$957,V$24),IF($C$3="(Todas)",COUNTIFS(DB_HS!$K$5:$K$957,$C$2,DB_HS!$B$5:$B$957,$C$1,DB_HS!$J$5:$J$957,$B17,DB_HS!$H$5:$H$957,V$24),COUNTIFS(DB_HS!$M$5:$M$957,$C$3,DB_HS!$K$5:$K$957,$C$2,DB_HS!$B$5:$B$957,$C$1,DB_HS!$J$5:$J$957,$B17,DB_HS!$H$5:$H$957,V$24))))))))</f>
        <v>0</v>
      </c>
      <c r="W36" s="196">
        <f t="shared" si="47"/>
        <v>0</v>
      </c>
      <c r="X36" s="196">
        <f t="shared" si="48"/>
        <v>0</v>
      </c>
      <c r="Y36" s="196">
        <f t="shared" si="49"/>
        <v>0</v>
      </c>
      <c r="Z36" s="197">
        <f>IF(AND($C$1="(Todas)",$C$2="(Todas)",$C$3="(Todas)"),COUNTIFS(DB_HS!$J$5:$J$957,$B17,DB_HS!$I$5:$I$957,Z$24),IF(AND($C$2="(Todas)",$C$3="(Todas)"),COUNTIFS(DB_HS!$B$5:$B$957,$C$1,DB_HS!$J$5:$J$957,$B17,DB_HS!$I$5:$I$957,Z$24),IF(AND($C$1="(Todas)",$C$3="(Todas)"),COUNTIFS(DB_HS!$K$5:$K$957,$C$2,DB_HS!$J$5:$J$957,$B17,DB_HS!$I$5:$I$957,Z$24),IF(AND($C$1="(Todas)",$C$2="(Todas)"),COUNTIFS(DB_HS!$M$5:$M$957,$C$3,DB_HS!$J$5:$J$957,$B17,DB_HS!$I$5:$I$957,Z$24),IF($C$1="(Todas)",COUNTIFS(DB_HS!$K$5:$K$957,$C$2,DB_HS!$M$5:$M$957,$C$3,DB_HS!$J$5:$J$957,$B17,DB_HS!$I$5:$I$957,Z$24),IF($C$2="(Todas)",COUNTIFS(DB_HS!$B$5:$B$957,$C$1,DB_HS!$M$5:$M$957,$C$3,DB_HS!$J$5:$J$957,$B17,DB_HS!$I$5:$I$957,Z$24),IF($C$3="(Todas)",COUNTIFS(DB_HS!$K$5:$K$957,$C$2,DB_HS!$B$5:$B$957,$C$1,DB_HS!$J$5:$J$957,$B17,DB_HS!$I$5:$I$957,Z$24),COUNTIFS(DB_HS!$M$5:$M$957,$C$3,DB_HS!$K$5:$K$957,$C$2,DB_HS!$B$5:$B$957,$C$1,DB_HS!$J$5:$J$957,$B17,DB_HS!$I$5:$I$957,Z$24))))))))</f>
        <v>0</v>
      </c>
      <c r="AA36" s="195">
        <f>IF(AND($C$1="(Todas)",$C$2="(Todas)",$C$3="(Todas)"),COUNTIFS(DB_HS!$J$5:$J$957,$B17,DB_HS!$I$5:$I$957,AA$24),IF(AND($C$2="(Todas)",$C$3="(Todas)"),COUNTIFS(DB_HS!$B$5:$B$957,$C$1,DB_HS!$J$5:$J$957,$B17,DB_HS!$I$5:$I$957,AA$24),IF(AND($C$1="(Todas)",$C$3="(Todas)"),COUNTIFS(DB_HS!$K$5:$K$957,$C$2,DB_HS!$J$5:$J$957,$B17,DB_HS!$I$5:$I$957,AA$24),IF(AND($C$1="(Todas)",$C$2="(Todas)"),COUNTIFS(DB_HS!$M$5:$M$957,$C$3,DB_HS!$J$5:$J$957,$B17,DB_HS!$I$5:$I$957,AA$24),IF($C$1="(Todas)",COUNTIFS(DB_HS!$K$5:$K$957,$C$2,DB_HS!$M$5:$M$957,$C$3,DB_HS!$J$5:$J$957,$B17,DB_HS!$I$5:$I$957,AA$24),IF($C$2="(Todas)",COUNTIFS(DB_HS!$B$5:$B$957,$C$1,DB_HS!$M$5:$M$957,$C$3,DB_HS!$J$5:$J$957,$B17,DB_HS!$I$5:$I$957,AA$24),IF($C$3="(Todas)",COUNTIFS(DB_HS!$K$5:$K$957,$C$2,DB_HS!$B$5:$B$957,$C$1,DB_HS!$J$5:$J$957,$B17,DB_HS!$I$5:$I$957,AA$24),COUNTIFS(DB_HS!$M$5:$M$957,$C$3,DB_HS!$K$5:$K$957,$C$2,DB_HS!$B$5:$B$957,$C$1,DB_HS!$J$5:$J$957,$B17,DB_HS!$I$5:$I$957,AA$24))))))))</f>
        <v>0</v>
      </c>
      <c r="AB36" s="195">
        <f>IF(AND($C$1="(Todas)",$C$2="(Todas)",$C$3="(Todas)"),COUNTIFS(DB_HS!$J$5:$J$957,$B17,DB_HS!$I$5:$I$957,AB$24),IF(AND($C$2="(Todas)",$C$3="(Todas)"),COUNTIFS(DB_HS!$B$5:$B$957,$C$1,DB_HS!$J$5:$J$957,$B17,DB_HS!$I$5:$I$957,AB$24),IF(AND($C$1="(Todas)",$C$3="(Todas)"),COUNTIFS(DB_HS!$K$5:$K$957,$C$2,DB_HS!$J$5:$J$957,$B17,DB_HS!$I$5:$I$957,AB$24),IF(AND($C$1="(Todas)",$C$2="(Todas)"),COUNTIFS(DB_HS!$M$5:$M$957,$C$3,DB_HS!$J$5:$J$957,$B17,DB_HS!$I$5:$I$957,AB$24),IF($C$1="(Todas)",COUNTIFS(DB_HS!$K$5:$K$957,$C$2,DB_HS!$M$5:$M$957,$C$3,DB_HS!$J$5:$J$957,$B17,DB_HS!$I$5:$I$957,AB$24),IF($C$2="(Todas)",COUNTIFS(DB_HS!$B$5:$B$957,$C$1,DB_HS!$M$5:$M$957,$C$3,DB_HS!$J$5:$J$957,$B17,DB_HS!$I$5:$I$957,AB$24),IF($C$3="(Todas)",COUNTIFS(DB_HS!$K$5:$K$957,$C$2,DB_HS!$B$5:$B$957,$C$1,DB_HS!$J$5:$J$957,$B17,DB_HS!$I$5:$I$957,AB$24),COUNTIFS(DB_HS!$M$5:$M$957,$C$3,DB_HS!$K$5:$K$957,$C$2,DB_HS!$B$5:$B$957,$C$1,DB_HS!$J$5:$J$957,$B17,DB_HS!$I$5:$I$957,AB$24))))))))</f>
        <v>0</v>
      </c>
      <c r="AC36" s="196">
        <f t="shared" si="50"/>
        <v>0</v>
      </c>
      <c r="AD36" s="196" t="e">
        <f t="shared" si="51"/>
        <v>#DIV/0!</v>
      </c>
      <c r="AE36" s="196" t="e">
        <f t="shared" si="52"/>
        <v>#DIV/0!</v>
      </c>
    </row>
    <row r="37" spans="2:31" ht="15.75">
      <c r="B37"/>
      <c r="C37"/>
      <c r="H37" s="195">
        <f>IF(AND($C$1="(Todas)",$C$2="(Todas)",$C$3="(Todas)"),COUNTIFS(DB_HS!$J$5:$J$957,$B18,DB_HS!$E$5:$E$957,H$24),IF(AND($C$2="(Todas)",$C$3="(Todas)"),COUNTIFS(DB_HS!$B$5:$B$957,$C$1,DB_HS!$J$5:$J$957,$B18,DB_HS!$E$5:$E$957,H$24),IF(AND($C$1="(Todas)",$C$3="(Todas)"),COUNTIFS(DB_HS!$K$5:$K$957,$C$2,DB_HS!$J$5:$J$957,$B18,DB_HS!$E$5:$E$957,H$24),IF(AND($C$1="(Todas)",$C$2="(Todas)"),COUNTIFS(DB_HS!$M$5:$M$957,$C$3,DB_HS!$J$5:$J$957,$B18,DB_HS!$E$5:$E$957,H$24),IF($C$1="(Todas)",COUNTIFS(DB_HS!$K$5:$K$957,$C$2,DB_HS!$M$5:$M$957,$C$3,DB_HS!$J$5:$J$957,$B18,DB_HS!$E$5:$E$957,H$24),IF($C$2="(Todas)",COUNTIFS(DB_HS!$B$5:$B$957,$C$1,DB_HS!$M$5:$M$957,$C$3,DB_HS!$J$5:$J$957,$B18,DB_HS!$E$5:$E$957,H$24),IF($C$3="(Todas)",COUNTIFS(DB_HS!$K$5:$K$957,$C$2,DB_HS!$B$5:$B$957,$C$1,DB_HS!$J$5:$J$957,$B18,DB_HS!$E$5:$E$957,H$24),COUNTIFS(DB_HS!$M$5:$M$957,$C$3,DB_HS!$K$5:$K$957,$C$2,DB_HS!$B$5:$B$957,$C$1,DB_HS!$J$5:$J$957,$B18,DB_HS!$E$5:$E$957,H$24))))))))</f>
        <v>0</v>
      </c>
      <c r="I37" s="195">
        <f>IF(AND($C$1="(Todas)",$C$2="(Todas)",$C$3="(Todas)"),COUNTIFS(DB_HS!$J$5:$J$957,$B18,DB_HS!$E$5:$E$957,I$24),IF(AND($C$2="(Todas)",$C$3="(Todas)"),COUNTIFS(DB_HS!$B$5:$B$957,$C$1,DB_HS!$J$5:$J$957,$B18,DB_HS!$E$5:$E$957,I$24),IF(AND($C$1="(Todas)",$C$3="(Todas)"),COUNTIFS(DB_HS!$K$5:$K$957,$C$2,DB_HS!$J$5:$J$957,$B18,DB_HS!$E$5:$E$957,I$24),IF(AND($C$1="(Todas)",$C$2="(Todas)"),COUNTIFS(DB_HS!$M$5:$M$957,$C$3,DB_HS!$J$5:$J$957,$B18,DB_HS!$E$5:$E$957,I$24),IF($C$1="(Todas)",COUNTIFS(DB_HS!$K$5:$K$957,$C$2,DB_HS!$M$5:$M$957,$C$3,DB_HS!$J$5:$J$957,$B18,DB_HS!$E$5:$E$957,I$24),IF($C$2="(Todas)",COUNTIFS(DB_HS!$B$5:$B$957,$C$1,DB_HS!$M$5:$M$957,$C$3,DB_HS!$J$5:$J$957,$B18,DB_HS!$E$5:$E$957,I$24),IF($C$3="(Todas)",COUNTIFS(DB_HS!$K$5:$K$957,$C$2,DB_HS!$B$5:$B$957,$C$1,DB_HS!$J$5:$J$957,$B18,DB_HS!$E$5:$E$957,I$24),COUNTIFS(DB_HS!$M$5:$M$957,$C$3,DB_HS!$K$5:$K$957,$C$2,DB_HS!$B$5:$B$957,$C$1,DB_HS!$J$5:$J$957,$B18,DB_HS!$E$5:$E$957,I$24))))))))</f>
        <v>0</v>
      </c>
      <c r="J37" s="196" t="e">
        <f t="shared" si="41"/>
        <v>#DIV/0!</v>
      </c>
      <c r="K37" s="196">
        <f t="shared" si="42"/>
        <v>0</v>
      </c>
      <c r="L37" s="197">
        <f>IF(AND($C$1="(Todas)",$C$2="(Todas)",$C$3="(Todas)"),COUNTIFS(DB_HS!$J$5:$J$957,$B18,DB_HS!$G$5:$G$957,L$24),IF(AND($C$2="(Todas)",$C$3="(Todas)"),COUNTIFS(DB_HS!$B$5:$B$957,$C$1,DB_HS!$J$5:$J$957,$B18,DB_HS!$G$5:$G$957,L$24),IF(AND($C$1="(Todas)",$C$3="(Todas)"),COUNTIFS(DB_HS!$K$5:$K$957,$C$2,DB_HS!$J$5:$J$957,$B18,DB_HS!$G$5:$G$957,L$24),IF(AND($C$1="(Todas)",$C$2="(Todas)"),COUNTIFS(DB_HS!$M$5:$M$957,$C$3,DB_HS!$J$5:$J$957,$B18,DB_HS!$G$5:$G$957,L$24),IF($C$1="(Todas)",COUNTIFS(DB_HS!$K$5:$K$957,$C$2,DB_HS!$M$5:$M$957,$C$3,DB_HS!$J$5:$J$957,$B18,DB_HS!$G$5:$G$957,L$24),IF($C$2="(Todas)",COUNTIFS(DB_HS!$B$5:$B$957,$C$1,DB_HS!$M$5:$M$957,$C$3,DB_HS!$J$5:$J$957,$B18,DB_HS!$G$5:$G$957,L$24),IF($C$3="(Todas)",COUNTIFS(DB_HS!$K$5:$K$957,$C$2,DB_HS!$B$5:$B$957,$C$1,DB_HS!$J$5:$J$957,$B18,DB_HS!$G$5:$G$957,L$24),COUNTIFS(DB_HS!$M$5:$M$957,$C$3,DB_HS!$K$5:$K$957,$C$2,DB_HS!$B$5:$B$957,$C$1,DB_HS!$J$5:$J$957,$B18,DB_HS!$G$5:$G$957,L$24))))))))</f>
        <v>0</v>
      </c>
      <c r="M37" s="195">
        <f>IF(AND($C$1="(Todas)",$C$2="(Todas)",$C$3="(Todas)"),COUNTIFS(DB_HS!$J$5:$J$957,$B18,DB_HS!$G$5:$G$957,M$24),IF(AND($C$2="(Todas)",$C$3="(Todas)"),COUNTIFS(DB_HS!$B$5:$B$957,$C$1,DB_HS!$J$5:$J$957,$B18,DB_HS!$G$5:$G$957,M$24),IF(AND($C$1="(Todas)",$C$3="(Todas)"),COUNTIFS(DB_HS!$K$5:$K$957,$C$2,DB_HS!$J$5:$J$957,$B18,DB_HS!$G$5:$G$957,M$24),IF(AND($C$1="(Todas)",$C$2="(Todas)"),COUNTIFS(DB_HS!$M$5:$M$957,$C$3,DB_HS!$J$5:$J$957,$B18,DB_HS!$G$5:$G$957,M$24),IF($C$1="(Todas)",COUNTIFS(DB_HS!$K$5:$K$957,$C$2,DB_HS!$M$5:$M$957,$C$3,DB_HS!$J$5:$J$957,$B18,DB_HS!$G$5:$G$957,M$24),IF($C$2="(Todas)",COUNTIFS(DB_HS!$B$5:$B$957,$C$1,DB_HS!$M$5:$M$957,$C$3,DB_HS!$J$5:$J$957,$B18,DB_HS!$G$5:$G$957,M$24),IF($C$3="(Todas)",COUNTIFS(DB_HS!$K$5:$K$957,$C$2,DB_HS!$B$5:$B$957,$C$1,DB_HS!$J$5:$J$957,$B18,DB_HS!$G$5:$G$957,M$24),COUNTIFS(DB_HS!$M$5:$M$957,$C$3,DB_HS!$K$5:$K$957,$C$2,DB_HS!$B$5:$B$957,$C$1,DB_HS!$J$5:$J$957,$B18,DB_HS!$G$5:$G$957,M$24))))))))</f>
        <v>0</v>
      </c>
      <c r="N37" s="195">
        <f>IF(AND($C$1="(Todas)",$C$2="(Todas)",$C$3="(Todas)"),COUNTIFS(DB_HS!$J$5:$J$957,$B18,DB_HS!$G$5:$G$957,N$24),IF(AND($C$2="(Todas)",$C$3="(Todas)"),COUNTIFS(DB_HS!$B$5:$B$957,$C$1,DB_HS!$J$5:$J$957,$B18,DB_HS!$G$5:$G$957,N$24),IF(AND($C$1="(Todas)",$C$3="(Todas)"),COUNTIFS(DB_HS!$K$5:$K$957,$C$2,DB_HS!$J$5:$J$957,$B18,DB_HS!$G$5:$G$957,N$24),IF(AND($C$1="(Todas)",$C$2="(Todas)"),COUNTIFS(DB_HS!$M$5:$M$957,$C$3,DB_HS!$J$5:$J$957,$B18,DB_HS!$G$5:$G$957,N$24),IF($C$1="(Todas)",COUNTIFS(DB_HS!$K$5:$K$957,$C$2,DB_HS!$M$5:$M$957,$C$3,DB_HS!$J$5:$J$957,$B18,DB_HS!$G$5:$G$957,N$24),IF($C$2="(Todas)",COUNTIFS(DB_HS!$B$5:$B$957,$C$1,DB_HS!$M$5:$M$957,$C$3,DB_HS!$J$5:$J$957,$B18,DB_HS!$G$5:$G$957,N$24),IF($C$3="(Todas)",COUNTIFS(DB_HS!$K$5:$K$957,$C$2,DB_HS!$B$5:$B$957,$C$1,DB_HS!$J$5:$J$957,$B18,DB_HS!$G$5:$G$957,N$24),COUNTIFS(DB_HS!$M$5:$M$957,$C$3,DB_HS!$K$5:$K$957,$C$2,DB_HS!$B$5:$B$957,$C$1,DB_HS!$J$5:$J$957,$B18,DB_HS!$G$5:$G$957,N$24))))))))</f>
        <v>0</v>
      </c>
      <c r="O37" s="195">
        <f>IF(AND($C$1="(Todas)",$C$2="(Todas)",$C$3="(Todas)"),COUNTIFS(DB_HS!$J$5:$J$957,$B18,DB_HS!$G$5:$G$957,O$24),IF(AND($C$2="(Todas)",$C$3="(Todas)"),COUNTIFS(DB_HS!$B$5:$B$957,$C$1,DB_HS!$J$5:$J$957,$B18,DB_HS!$G$5:$G$957,O$24),IF(AND($C$1="(Todas)",$C$3="(Todas)"),COUNTIFS(DB_HS!$K$5:$K$957,$C$2,DB_HS!$J$5:$J$957,$B18,DB_HS!$G$5:$G$957,O$24),IF(AND($C$1="(Todas)",$C$2="(Todas)"),COUNTIFS(DB_HS!$M$5:$M$957,$C$3,DB_HS!$J$5:$J$957,$B18,DB_HS!$G$5:$G$957,O$24),IF($C$1="(Todas)",COUNTIFS(DB_HS!$K$5:$K$957,$C$2,DB_HS!$M$5:$M$957,$C$3,DB_HS!$J$5:$J$957,$B18,DB_HS!$G$5:$G$957,O$24),IF($C$2="(Todas)",COUNTIFS(DB_HS!$B$5:$B$957,$C$1,DB_HS!$M$5:$M$957,$C$3,DB_HS!$J$5:$J$957,$B18,DB_HS!$G$5:$G$957,O$24),IF($C$3="(Todas)",COUNTIFS(DB_HS!$K$5:$K$957,$C$2,DB_HS!$B$5:$B$957,$C$1,DB_HS!$J$5:$J$957,$B18,DB_HS!$G$5:$G$957,O$24),COUNTIFS(DB_HS!$M$5:$M$957,$C$3,DB_HS!$K$5:$K$957,$C$2,DB_HS!$B$5:$B$957,$C$1,DB_HS!$J$5:$J$957,$B18,DB_HS!$G$5:$G$957,O$24))))))))</f>
        <v>0</v>
      </c>
      <c r="P37" s="196" t="e">
        <f t="shared" si="43"/>
        <v>#DIV/0!</v>
      </c>
      <c r="Q37" s="196" t="e">
        <f t="shared" si="44"/>
        <v>#DIV/0!</v>
      </c>
      <c r="R37" s="196">
        <f t="shared" si="45"/>
        <v>0</v>
      </c>
      <c r="S37" s="558">
        <f t="shared" si="46"/>
        <v>0</v>
      </c>
      <c r="T37" s="197">
        <f>IF(AND($C$1="(Todas)",$C$2="(Todas)",$C$3="(Todas)"),COUNTIFS(DB_HS!$J$5:$J$957,$B18,DB_HS!$H$5:$H$957,T$24),IF(AND($C$2="(Todas)",$C$3="(Todas)"),COUNTIFS(DB_HS!$B$5:$B$957,$C$1,DB_HS!$J$5:$J$957,$B18,DB_HS!$H$5:$H$957,T$24),IF(AND($C$1="(Todas)",$C$3="(Todas)"),COUNTIFS(DB_HS!$K$5:$K$957,$C$2,DB_HS!$J$5:$J$957,$B18,DB_HS!$H$5:$H$957,T$24),IF(AND($C$1="(Todas)",$C$2="(Todas)"),COUNTIFS(DB_HS!$M$5:$M$957,$C$3,DB_HS!$J$5:$J$957,$B18,DB_HS!$H$5:$H$957,T$24),IF($C$1="(Todas)",COUNTIFS(DB_HS!$K$5:$K$957,$C$2,DB_HS!$M$5:$M$957,$C$3,DB_HS!$J$5:$J$957,$B18,DB_HS!$H$5:$H$957,T$24),IF($C$2="(Todas)",COUNTIFS(DB_HS!$B$5:$B$957,$C$1,DB_HS!$M$5:$M$957,$C$3,DB_HS!$J$5:$J$957,$B18,DB_HS!$H$5:$H$957,T$24),IF($C$3="(Todas)",COUNTIFS(DB_HS!$K$5:$K$957,$C$2,DB_HS!$B$5:$B$957,$C$1,DB_HS!$J$5:$J$957,$B18,DB_HS!$H$5:$H$957,T$24),COUNTIFS(DB_HS!$M$5:$M$957,$C$3,DB_HS!$K$5:$K$957,$C$2,DB_HS!$B$5:$B$957,$C$1,DB_HS!$J$5:$J$957,$B18,DB_HS!$H$5:$H$957,T$24))))))))</f>
        <v>0</v>
      </c>
      <c r="U37" s="195">
        <f>IF(AND($C$1="(Todas)",$C$2="(Todas)",$C$3="(Todas)"),COUNTIFS(DB_HS!$J$5:$J$957,$B18,DB_HS!$H$5:$H$957,U$24),IF(AND($C$2="(Todas)",$C$3="(Todas)"),COUNTIFS(DB_HS!$B$5:$B$957,$C$1,DB_HS!$J$5:$J$957,$B18,DB_HS!$H$5:$H$957,U$24),IF(AND($C$1="(Todas)",$C$3="(Todas)"),COUNTIFS(DB_HS!$K$5:$K$957,$C$2,DB_HS!$J$5:$J$957,$B18,DB_HS!$H$5:$H$957,U$24),IF(AND($C$1="(Todas)",$C$2="(Todas)"),COUNTIFS(DB_HS!$M$5:$M$957,$C$3,DB_HS!$J$5:$J$957,$B18,DB_HS!$H$5:$H$957,U$24),IF($C$1="(Todas)",COUNTIFS(DB_HS!$K$5:$K$957,$C$2,DB_HS!$M$5:$M$957,$C$3,DB_HS!$J$5:$J$957,$B18,DB_HS!$H$5:$H$957,U$24),IF($C$2="(Todas)",COUNTIFS(DB_HS!$B$5:$B$957,$C$1,DB_HS!$M$5:$M$957,$C$3,DB_HS!$J$5:$J$957,$B18,DB_HS!$H$5:$H$957,U$24),IF($C$3="(Todas)",COUNTIFS(DB_HS!$K$5:$K$957,$C$2,DB_HS!$B$5:$B$957,$C$1,DB_HS!$J$5:$J$957,$B18,DB_HS!$H$5:$H$957,U$24),COUNTIFS(DB_HS!$M$5:$M$957,$C$3,DB_HS!$K$5:$K$957,$C$2,DB_HS!$B$5:$B$957,$C$1,DB_HS!$J$5:$J$957,$B18,DB_HS!$H$5:$H$957,U$24))))))))</f>
        <v>0</v>
      </c>
      <c r="V37" s="195">
        <f>IF(AND($C$1="(Todas)",$C$2="(Todas)",$C$3="(Todas)"),COUNTIFS(DB_HS!$J$5:$J$957,$B18,DB_HS!$H$5:$H$957,V$24),IF(AND($C$2="(Todas)",$C$3="(Todas)"),COUNTIFS(DB_HS!$B$5:$B$957,$C$1,DB_HS!$J$5:$J$957,$B18,DB_HS!$H$5:$H$957,V$24),IF(AND($C$1="(Todas)",$C$3="(Todas)"),COUNTIFS(DB_HS!$K$5:$K$957,$C$2,DB_HS!$J$5:$J$957,$B18,DB_HS!$H$5:$H$957,V$24),IF(AND($C$1="(Todas)",$C$2="(Todas)"),COUNTIFS(DB_HS!$M$5:$M$957,$C$3,DB_HS!$J$5:$J$957,$B18,DB_HS!$H$5:$H$957,V$24),IF($C$1="(Todas)",COUNTIFS(DB_HS!$K$5:$K$957,$C$2,DB_HS!$M$5:$M$957,$C$3,DB_HS!$J$5:$J$957,$B18,DB_HS!$H$5:$H$957,V$24),IF($C$2="(Todas)",COUNTIFS(DB_HS!$B$5:$B$957,$C$1,DB_HS!$M$5:$M$957,$C$3,DB_HS!$J$5:$J$957,$B18,DB_HS!$H$5:$H$957,V$24),IF($C$3="(Todas)",COUNTIFS(DB_HS!$K$5:$K$957,$C$2,DB_HS!$B$5:$B$957,$C$1,DB_HS!$J$5:$J$957,$B18,DB_HS!$H$5:$H$957,V$24),COUNTIFS(DB_HS!$M$5:$M$957,$C$3,DB_HS!$K$5:$K$957,$C$2,DB_HS!$B$5:$B$957,$C$1,DB_HS!$J$5:$J$957,$B18,DB_HS!$H$5:$H$957,V$24))))))))</f>
        <v>0</v>
      </c>
      <c r="W37" s="196">
        <f t="shared" si="47"/>
        <v>0</v>
      </c>
      <c r="X37" s="196">
        <f t="shared" si="48"/>
        <v>0</v>
      </c>
      <c r="Y37" s="196">
        <f t="shared" si="49"/>
        <v>0</v>
      </c>
      <c r="Z37" s="197">
        <f>IF(AND($C$1="(Todas)",$C$2="(Todas)",$C$3="(Todas)"),COUNTIFS(DB_HS!$J$5:$J$957,$B18,DB_HS!$I$5:$I$957,Z$24),IF(AND($C$2="(Todas)",$C$3="(Todas)"),COUNTIFS(DB_HS!$B$5:$B$957,$C$1,DB_HS!$J$5:$J$957,$B18,DB_HS!$I$5:$I$957,Z$24),IF(AND($C$1="(Todas)",$C$3="(Todas)"),COUNTIFS(DB_HS!$K$5:$K$957,$C$2,DB_HS!$J$5:$J$957,$B18,DB_HS!$I$5:$I$957,Z$24),IF(AND($C$1="(Todas)",$C$2="(Todas)"),COUNTIFS(DB_HS!$M$5:$M$957,$C$3,DB_HS!$J$5:$J$957,$B18,DB_HS!$I$5:$I$957,Z$24),IF($C$1="(Todas)",COUNTIFS(DB_HS!$K$5:$K$957,$C$2,DB_HS!$M$5:$M$957,$C$3,DB_HS!$J$5:$J$957,$B18,DB_HS!$I$5:$I$957,Z$24),IF($C$2="(Todas)",COUNTIFS(DB_HS!$B$5:$B$957,$C$1,DB_HS!$M$5:$M$957,$C$3,DB_HS!$J$5:$J$957,$B18,DB_HS!$I$5:$I$957,Z$24),IF($C$3="(Todas)",COUNTIFS(DB_HS!$K$5:$K$957,$C$2,DB_HS!$B$5:$B$957,$C$1,DB_HS!$J$5:$J$957,$B18,DB_HS!$I$5:$I$957,Z$24),COUNTIFS(DB_HS!$M$5:$M$957,$C$3,DB_HS!$K$5:$K$957,$C$2,DB_HS!$B$5:$B$957,$C$1,DB_HS!$J$5:$J$957,$B18,DB_HS!$I$5:$I$957,Z$24))))))))</f>
        <v>0</v>
      </c>
      <c r="AA37" s="195">
        <f>IF(AND($C$1="(Todas)",$C$2="(Todas)",$C$3="(Todas)"),COUNTIFS(DB_HS!$J$5:$J$957,$B18,DB_HS!$I$5:$I$957,AA$24),IF(AND($C$2="(Todas)",$C$3="(Todas)"),COUNTIFS(DB_HS!$B$5:$B$957,$C$1,DB_HS!$J$5:$J$957,$B18,DB_HS!$I$5:$I$957,AA$24),IF(AND($C$1="(Todas)",$C$3="(Todas)"),COUNTIFS(DB_HS!$K$5:$K$957,$C$2,DB_HS!$J$5:$J$957,$B18,DB_HS!$I$5:$I$957,AA$24),IF(AND($C$1="(Todas)",$C$2="(Todas)"),COUNTIFS(DB_HS!$M$5:$M$957,$C$3,DB_HS!$J$5:$J$957,$B18,DB_HS!$I$5:$I$957,AA$24),IF($C$1="(Todas)",COUNTIFS(DB_HS!$K$5:$K$957,$C$2,DB_HS!$M$5:$M$957,$C$3,DB_HS!$J$5:$J$957,$B18,DB_HS!$I$5:$I$957,AA$24),IF($C$2="(Todas)",COUNTIFS(DB_HS!$B$5:$B$957,$C$1,DB_HS!$M$5:$M$957,$C$3,DB_HS!$J$5:$J$957,$B18,DB_HS!$I$5:$I$957,AA$24),IF($C$3="(Todas)",COUNTIFS(DB_HS!$K$5:$K$957,$C$2,DB_HS!$B$5:$B$957,$C$1,DB_HS!$J$5:$J$957,$B18,DB_HS!$I$5:$I$957,AA$24),COUNTIFS(DB_HS!$M$5:$M$957,$C$3,DB_HS!$K$5:$K$957,$C$2,DB_HS!$B$5:$B$957,$C$1,DB_HS!$J$5:$J$957,$B18,DB_HS!$I$5:$I$957,AA$24))))))))</f>
        <v>0</v>
      </c>
      <c r="AB37" s="195">
        <f>IF(AND($C$1="(Todas)",$C$2="(Todas)",$C$3="(Todas)"),COUNTIFS(DB_HS!$J$5:$J$957,$B18,DB_HS!$I$5:$I$957,AB$24),IF(AND($C$2="(Todas)",$C$3="(Todas)"),COUNTIFS(DB_HS!$B$5:$B$957,$C$1,DB_HS!$J$5:$J$957,$B18,DB_HS!$I$5:$I$957,AB$24),IF(AND($C$1="(Todas)",$C$3="(Todas)"),COUNTIFS(DB_HS!$K$5:$K$957,$C$2,DB_HS!$J$5:$J$957,$B18,DB_HS!$I$5:$I$957,AB$24),IF(AND($C$1="(Todas)",$C$2="(Todas)"),COUNTIFS(DB_HS!$M$5:$M$957,$C$3,DB_HS!$J$5:$J$957,$B18,DB_HS!$I$5:$I$957,AB$24),IF($C$1="(Todas)",COUNTIFS(DB_HS!$K$5:$K$957,$C$2,DB_HS!$M$5:$M$957,$C$3,DB_HS!$J$5:$J$957,$B18,DB_HS!$I$5:$I$957,AB$24),IF($C$2="(Todas)",COUNTIFS(DB_HS!$B$5:$B$957,$C$1,DB_HS!$M$5:$M$957,$C$3,DB_HS!$J$5:$J$957,$B18,DB_HS!$I$5:$I$957,AB$24),IF($C$3="(Todas)",COUNTIFS(DB_HS!$K$5:$K$957,$C$2,DB_HS!$B$5:$B$957,$C$1,DB_HS!$J$5:$J$957,$B18,DB_HS!$I$5:$I$957,AB$24),COUNTIFS(DB_HS!$M$5:$M$957,$C$3,DB_HS!$K$5:$K$957,$C$2,DB_HS!$B$5:$B$957,$C$1,DB_HS!$J$5:$J$957,$B18,DB_HS!$I$5:$I$957,AB$24))))))))</f>
        <v>0</v>
      </c>
      <c r="AC37" s="196">
        <f t="shared" si="50"/>
        <v>0</v>
      </c>
      <c r="AD37" s="196" t="e">
        <f t="shared" si="51"/>
        <v>#DIV/0!</v>
      </c>
      <c r="AE37" s="196" t="e">
        <f t="shared" si="52"/>
        <v>#DIV/0!</v>
      </c>
    </row>
    <row r="38" spans="2:31" ht="15.75">
      <c r="B38"/>
      <c r="C38"/>
      <c r="H38" s="195">
        <f>IF(AND($C$1="(Todas)",$C$2="(Todas)",$C$3="(Todas)"),COUNTIFS(DB_HS!$J$5:$J$957,$B19,DB_HS!$E$5:$E$957,H$24),IF(AND($C$2="(Todas)",$C$3="(Todas)"),COUNTIFS(DB_HS!$B$5:$B$957,$C$1,DB_HS!$J$5:$J$957,$B19,DB_HS!$E$5:$E$957,H$24),IF(AND($C$1="(Todas)",$C$3="(Todas)"),COUNTIFS(DB_HS!$K$5:$K$957,$C$2,DB_HS!$J$5:$J$957,$B19,DB_HS!$E$5:$E$957,H$24),IF(AND($C$1="(Todas)",$C$2="(Todas)"),COUNTIFS(DB_HS!$M$5:$M$957,$C$3,DB_HS!$J$5:$J$957,$B19,DB_HS!$E$5:$E$957,H$24),IF($C$1="(Todas)",COUNTIFS(DB_HS!$K$5:$K$957,$C$2,DB_HS!$M$5:$M$957,$C$3,DB_HS!$J$5:$J$957,$B19,DB_HS!$E$5:$E$957,H$24),IF($C$2="(Todas)",COUNTIFS(DB_HS!$B$5:$B$957,$C$1,DB_HS!$M$5:$M$957,$C$3,DB_HS!$J$5:$J$957,$B19,DB_HS!$E$5:$E$957,H$24),IF($C$3="(Todas)",COUNTIFS(DB_HS!$K$5:$K$957,$C$2,DB_HS!$B$5:$B$957,$C$1,DB_HS!$J$5:$J$957,$B19,DB_HS!$E$5:$E$957,H$24),COUNTIFS(DB_HS!$M$5:$M$957,$C$3,DB_HS!$K$5:$K$957,$C$2,DB_HS!$B$5:$B$957,$C$1,DB_HS!$J$5:$J$957,$B19,DB_HS!$E$5:$E$957,H$24))))))))</f>
        <v>0</v>
      </c>
      <c r="I38" s="195">
        <f>IF(AND($C$1="(Todas)",$C$2="(Todas)",$C$3="(Todas)"),COUNTIFS(DB_HS!$J$5:$J$957,$B19,DB_HS!$E$5:$E$957,I$24),IF(AND($C$2="(Todas)",$C$3="(Todas)"),COUNTIFS(DB_HS!$B$5:$B$957,$C$1,DB_HS!$J$5:$J$957,$B19,DB_HS!$E$5:$E$957,I$24),IF(AND($C$1="(Todas)",$C$3="(Todas)"),COUNTIFS(DB_HS!$K$5:$K$957,$C$2,DB_HS!$J$5:$J$957,$B19,DB_HS!$E$5:$E$957,I$24),IF(AND($C$1="(Todas)",$C$2="(Todas)"),COUNTIFS(DB_HS!$M$5:$M$957,$C$3,DB_HS!$J$5:$J$957,$B19,DB_HS!$E$5:$E$957,I$24),IF($C$1="(Todas)",COUNTIFS(DB_HS!$K$5:$K$957,$C$2,DB_HS!$M$5:$M$957,$C$3,DB_HS!$J$5:$J$957,$B19,DB_HS!$E$5:$E$957,I$24),IF($C$2="(Todas)",COUNTIFS(DB_HS!$B$5:$B$957,$C$1,DB_HS!$M$5:$M$957,$C$3,DB_HS!$J$5:$J$957,$B19,DB_HS!$E$5:$E$957,I$24),IF($C$3="(Todas)",COUNTIFS(DB_HS!$K$5:$K$957,$C$2,DB_HS!$B$5:$B$957,$C$1,DB_HS!$J$5:$J$957,$B19,DB_HS!$E$5:$E$957,I$24),COUNTIFS(DB_HS!$M$5:$M$957,$C$3,DB_HS!$K$5:$K$957,$C$2,DB_HS!$B$5:$B$957,$C$1,DB_HS!$J$5:$J$957,$B19,DB_HS!$E$5:$E$957,I$24))))))))</f>
        <v>0</v>
      </c>
      <c r="J38" s="196" t="e">
        <f t="shared" si="41"/>
        <v>#DIV/0!</v>
      </c>
      <c r="K38" s="196">
        <f t="shared" si="42"/>
        <v>0</v>
      </c>
      <c r="L38" s="197">
        <f>IF(AND($C$1="(Todas)",$C$2="(Todas)",$C$3="(Todas)"),COUNTIFS(DB_HS!$J$5:$J$957,$B19,DB_HS!$G$5:$G$957,L$24),IF(AND($C$2="(Todas)",$C$3="(Todas)"),COUNTIFS(DB_HS!$B$5:$B$957,$C$1,DB_HS!$J$5:$J$957,$B19,DB_HS!$G$5:$G$957,L$24),IF(AND($C$1="(Todas)",$C$3="(Todas)"),COUNTIFS(DB_HS!$K$5:$K$957,$C$2,DB_HS!$J$5:$J$957,$B19,DB_HS!$G$5:$G$957,L$24),IF(AND($C$1="(Todas)",$C$2="(Todas)"),COUNTIFS(DB_HS!$M$5:$M$957,$C$3,DB_HS!$J$5:$J$957,$B19,DB_HS!$G$5:$G$957,L$24),IF($C$1="(Todas)",COUNTIFS(DB_HS!$K$5:$K$957,$C$2,DB_HS!$M$5:$M$957,$C$3,DB_HS!$J$5:$J$957,$B19,DB_HS!$G$5:$G$957,L$24),IF($C$2="(Todas)",COUNTIFS(DB_HS!$B$5:$B$957,$C$1,DB_HS!$M$5:$M$957,$C$3,DB_HS!$J$5:$J$957,$B19,DB_HS!$G$5:$G$957,L$24),IF($C$3="(Todas)",COUNTIFS(DB_HS!$K$5:$K$957,$C$2,DB_HS!$B$5:$B$957,$C$1,DB_HS!$J$5:$J$957,$B19,DB_HS!$G$5:$G$957,L$24),COUNTIFS(DB_HS!$M$5:$M$957,$C$3,DB_HS!$K$5:$K$957,$C$2,DB_HS!$B$5:$B$957,$C$1,DB_HS!$J$5:$J$957,$B19,DB_HS!$G$5:$G$957,L$24))))))))</f>
        <v>0</v>
      </c>
      <c r="M38" s="195">
        <f>IF(AND($C$1="(Todas)",$C$2="(Todas)",$C$3="(Todas)"),COUNTIFS(DB_HS!$J$5:$J$957,$B19,DB_HS!$G$5:$G$957,M$24),IF(AND($C$2="(Todas)",$C$3="(Todas)"),COUNTIFS(DB_HS!$B$5:$B$957,$C$1,DB_HS!$J$5:$J$957,$B19,DB_HS!$G$5:$G$957,M$24),IF(AND($C$1="(Todas)",$C$3="(Todas)"),COUNTIFS(DB_HS!$K$5:$K$957,$C$2,DB_HS!$J$5:$J$957,$B19,DB_HS!$G$5:$G$957,M$24),IF(AND($C$1="(Todas)",$C$2="(Todas)"),COUNTIFS(DB_HS!$M$5:$M$957,$C$3,DB_HS!$J$5:$J$957,$B19,DB_HS!$G$5:$G$957,M$24),IF($C$1="(Todas)",COUNTIFS(DB_HS!$K$5:$K$957,$C$2,DB_HS!$M$5:$M$957,$C$3,DB_HS!$J$5:$J$957,$B19,DB_HS!$G$5:$G$957,M$24),IF($C$2="(Todas)",COUNTIFS(DB_HS!$B$5:$B$957,$C$1,DB_HS!$M$5:$M$957,$C$3,DB_HS!$J$5:$J$957,$B19,DB_HS!$G$5:$G$957,M$24),IF($C$3="(Todas)",COUNTIFS(DB_HS!$K$5:$K$957,$C$2,DB_HS!$B$5:$B$957,$C$1,DB_HS!$J$5:$J$957,$B19,DB_HS!$G$5:$G$957,M$24),COUNTIFS(DB_HS!$M$5:$M$957,$C$3,DB_HS!$K$5:$K$957,$C$2,DB_HS!$B$5:$B$957,$C$1,DB_HS!$J$5:$J$957,$B19,DB_HS!$G$5:$G$957,M$24))))))))</f>
        <v>0</v>
      </c>
      <c r="N38" s="195">
        <f>IF(AND($C$1="(Todas)",$C$2="(Todas)",$C$3="(Todas)"),COUNTIFS(DB_HS!$J$5:$J$957,$B19,DB_HS!$G$5:$G$957,N$24),IF(AND($C$2="(Todas)",$C$3="(Todas)"),COUNTIFS(DB_HS!$B$5:$B$957,$C$1,DB_HS!$J$5:$J$957,$B19,DB_HS!$G$5:$G$957,N$24),IF(AND($C$1="(Todas)",$C$3="(Todas)"),COUNTIFS(DB_HS!$K$5:$K$957,$C$2,DB_HS!$J$5:$J$957,$B19,DB_HS!$G$5:$G$957,N$24),IF(AND($C$1="(Todas)",$C$2="(Todas)"),COUNTIFS(DB_HS!$M$5:$M$957,$C$3,DB_HS!$J$5:$J$957,$B19,DB_HS!$G$5:$G$957,N$24),IF($C$1="(Todas)",COUNTIFS(DB_HS!$K$5:$K$957,$C$2,DB_HS!$M$5:$M$957,$C$3,DB_HS!$J$5:$J$957,$B19,DB_HS!$G$5:$G$957,N$24),IF($C$2="(Todas)",COUNTIFS(DB_HS!$B$5:$B$957,$C$1,DB_HS!$M$5:$M$957,$C$3,DB_HS!$J$5:$J$957,$B19,DB_HS!$G$5:$G$957,N$24),IF($C$3="(Todas)",COUNTIFS(DB_HS!$K$5:$K$957,$C$2,DB_HS!$B$5:$B$957,$C$1,DB_HS!$J$5:$J$957,$B19,DB_HS!$G$5:$G$957,N$24),COUNTIFS(DB_HS!$M$5:$M$957,$C$3,DB_HS!$K$5:$K$957,$C$2,DB_HS!$B$5:$B$957,$C$1,DB_HS!$J$5:$J$957,$B19,DB_HS!$G$5:$G$957,N$24))))))))</f>
        <v>0</v>
      </c>
      <c r="O38" s="195">
        <f>IF(AND($C$1="(Todas)",$C$2="(Todas)",$C$3="(Todas)"),COUNTIFS(DB_HS!$J$5:$J$957,$B19,DB_HS!$G$5:$G$957,O$24),IF(AND($C$2="(Todas)",$C$3="(Todas)"),COUNTIFS(DB_HS!$B$5:$B$957,$C$1,DB_HS!$J$5:$J$957,$B19,DB_HS!$G$5:$G$957,O$24),IF(AND($C$1="(Todas)",$C$3="(Todas)"),COUNTIFS(DB_HS!$K$5:$K$957,$C$2,DB_HS!$J$5:$J$957,$B19,DB_HS!$G$5:$G$957,O$24),IF(AND($C$1="(Todas)",$C$2="(Todas)"),COUNTIFS(DB_HS!$M$5:$M$957,$C$3,DB_HS!$J$5:$J$957,$B19,DB_HS!$G$5:$G$957,O$24),IF($C$1="(Todas)",COUNTIFS(DB_HS!$K$5:$K$957,$C$2,DB_HS!$M$5:$M$957,$C$3,DB_HS!$J$5:$J$957,$B19,DB_HS!$G$5:$G$957,O$24),IF($C$2="(Todas)",COUNTIFS(DB_HS!$B$5:$B$957,$C$1,DB_HS!$M$5:$M$957,$C$3,DB_HS!$J$5:$J$957,$B19,DB_HS!$G$5:$G$957,O$24),IF($C$3="(Todas)",COUNTIFS(DB_HS!$K$5:$K$957,$C$2,DB_HS!$B$5:$B$957,$C$1,DB_HS!$J$5:$J$957,$B19,DB_HS!$G$5:$G$957,O$24),COUNTIFS(DB_HS!$M$5:$M$957,$C$3,DB_HS!$K$5:$K$957,$C$2,DB_HS!$B$5:$B$957,$C$1,DB_HS!$J$5:$J$957,$B19,DB_HS!$G$5:$G$957,O$24))))))))</f>
        <v>0</v>
      </c>
      <c r="P38" s="196" t="e">
        <f t="shared" si="43"/>
        <v>#DIV/0!</v>
      </c>
      <c r="Q38" s="196" t="e">
        <f t="shared" si="44"/>
        <v>#DIV/0!</v>
      </c>
      <c r="R38" s="196">
        <f t="shared" si="45"/>
        <v>0</v>
      </c>
      <c r="S38" s="558">
        <f t="shared" si="46"/>
        <v>0</v>
      </c>
      <c r="T38" s="197">
        <f>IF(AND($C$1="(Todas)",$C$2="(Todas)",$C$3="(Todas)"),COUNTIFS(DB_HS!$J$5:$J$957,$B19,DB_HS!$H$5:$H$957,T$24),IF(AND($C$2="(Todas)",$C$3="(Todas)"),COUNTIFS(DB_HS!$B$5:$B$957,$C$1,DB_HS!$J$5:$J$957,$B19,DB_HS!$H$5:$H$957,T$24),IF(AND($C$1="(Todas)",$C$3="(Todas)"),COUNTIFS(DB_HS!$K$5:$K$957,$C$2,DB_HS!$J$5:$J$957,$B19,DB_HS!$H$5:$H$957,T$24),IF(AND($C$1="(Todas)",$C$2="(Todas)"),COUNTIFS(DB_HS!$M$5:$M$957,$C$3,DB_HS!$J$5:$J$957,$B19,DB_HS!$H$5:$H$957,T$24),IF($C$1="(Todas)",COUNTIFS(DB_HS!$K$5:$K$957,$C$2,DB_HS!$M$5:$M$957,$C$3,DB_HS!$J$5:$J$957,$B19,DB_HS!$H$5:$H$957,T$24),IF($C$2="(Todas)",COUNTIFS(DB_HS!$B$5:$B$957,$C$1,DB_HS!$M$5:$M$957,$C$3,DB_HS!$J$5:$J$957,$B19,DB_HS!$H$5:$H$957,T$24),IF($C$3="(Todas)",COUNTIFS(DB_HS!$K$5:$K$957,$C$2,DB_HS!$B$5:$B$957,$C$1,DB_HS!$J$5:$J$957,$B19,DB_HS!$H$5:$H$957,T$24),COUNTIFS(DB_HS!$M$5:$M$957,$C$3,DB_HS!$K$5:$K$957,$C$2,DB_HS!$B$5:$B$957,$C$1,DB_HS!$J$5:$J$957,$B19,DB_HS!$H$5:$H$957,T$24))))))))</f>
        <v>0</v>
      </c>
      <c r="U38" s="195">
        <f>IF(AND($C$1="(Todas)",$C$2="(Todas)",$C$3="(Todas)"),COUNTIFS(DB_HS!$J$5:$J$957,$B19,DB_HS!$H$5:$H$957,U$24),IF(AND($C$2="(Todas)",$C$3="(Todas)"),COUNTIFS(DB_HS!$B$5:$B$957,$C$1,DB_HS!$J$5:$J$957,$B19,DB_HS!$H$5:$H$957,U$24),IF(AND($C$1="(Todas)",$C$3="(Todas)"),COUNTIFS(DB_HS!$K$5:$K$957,$C$2,DB_HS!$J$5:$J$957,$B19,DB_HS!$H$5:$H$957,U$24),IF(AND($C$1="(Todas)",$C$2="(Todas)"),COUNTIFS(DB_HS!$M$5:$M$957,$C$3,DB_HS!$J$5:$J$957,$B19,DB_HS!$H$5:$H$957,U$24),IF($C$1="(Todas)",COUNTIFS(DB_HS!$K$5:$K$957,$C$2,DB_HS!$M$5:$M$957,$C$3,DB_HS!$J$5:$J$957,$B19,DB_HS!$H$5:$H$957,U$24),IF($C$2="(Todas)",COUNTIFS(DB_HS!$B$5:$B$957,$C$1,DB_HS!$M$5:$M$957,$C$3,DB_HS!$J$5:$J$957,$B19,DB_HS!$H$5:$H$957,U$24),IF($C$3="(Todas)",COUNTIFS(DB_HS!$K$5:$K$957,$C$2,DB_HS!$B$5:$B$957,$C$1,DB_HS!$J$5:$J$957,$B19,DB_HS!$H$5:$H$957,U$24),COUNTIFS(DB_HS!$M$5:$M$957,$C$3,DB_HS!$K$5:$K$957,$C$2,DB_HS!$B$5:$B$957,$C$1,DB_HS!$J$5:$J$957,$B19,DB_HS!$H$5:$H$957,U$24))))))))</f>
        <v>0</v>
      </c>
      <c r="V38" s="195">
        <f>IF(AND($C$1="(Todas)",$C$2="(Todas)",$C$3="(Todas)"),COUNTIFS(DB_HS!$J$5:$J$957,$B19,DB_HS!$H$5:$H$957,V$24),IF(AND($C$2="(Todas)",$C$3="(Todas)"),COUNTIFS(DB_HS!$B$5:$B$957,$C$1,DB_HS!$J$5:$J$957,$B19,DB_HS!$H$5:$H$957,V$24),IF(AND($C$1="(Todas)",$C$3="(Todas)"),COUNTIFS(DB_HS!$K$5:$K$957,$C$2,DB_HS!$J$5:$J$957,$B19,DB_HS!$H$5:$H$957,V$24),IF(AND($C$1="(Todas)",$C$2="(Todas)"),COUNTIFS(DB_HS!$M$5:$M$957,$C$3,DB_HS!$J$5:$J$957,$B19,DB_HS!$H$5:$H$957,V$24),IF($C$1="(Todas)",COUNTIFS(DB_HS!$K$5:$K$957,$C$2,DB_HS!$M$5:$M$957,$C$3,DB_HS!$J$5:$J$957,$B19,DB_HS!$H$5:$H$957,V$24),IF($C$2="(Todas)",COUNTIFS(DB_HS!$B$5:$B$957,$C$1,DB_HS!$M$5:$M$957,$C$3,DB_HS!$J$5:$J$957,$B19,DB_HS!$H$5:$H$957,V$24),IF($C$3="(Todas)",COUNTIFS(DB_HS!$K$5:$K$957,$C$2,DB_HS!$B$5:$B$957,$C$1,DB_HS!$J$5:$J$957,$B19,DB_HS!$H$5:$H$957,V$24),COUNTIFS(DB_HS!$M$5:$M$957,$C$3,DB_HS!$K$5:$K$957,$C$2,DB_HS!$B$5:$B$957,$C$1,DB_HS!$J$5:$J$957,$B19,DB_HS!$H$5:$H$957,V$24))))))))</f>
        <v>0</v>
      </c>
      <c r="W38" s="196">
        <f t="shared" si="47"/>
        <v>0</v>
      </c>
      <c r="X38" s="196">
        <f t="shared" si="48"/>
        <v>0</v>
      </c>
      <c r="Y38" s="196">
        <f t="shared" si="49"/>
        <v>0</v>
      </c>
      <c r="Z38" s="197">
        <f>IF(AND($C$1="(Todas)",$C$2="(Todas)",$C$3="(Todas)"),COUNTIFS(DB_HS!$J$5:$J$957,$B19,DB_HS!$I$5:$I$957,Z$24),IF(AND($C$2="(Todas)",$C$3="(Todas)"),COUNTIFS(DB_HS!$B$5:$B$957,$C$1,DB_HS!$J$5:$J$957,$B19,DB_HS!$I$5:$I$957,Z$24),IF(AND($C$1="(Todas)",$C$3="(Todas)"),COUNTIFS(DB_HS!$K$5:$K$957,$C$2,DB_HS!$J$5:$J$957,$B19,DB_HS!$I$5:$I$957,Z$24),IF(AND($C$1="(Todas)",$C$2="(Todas)"),COUNTIFS(DB_HS!$M$5:$M$957,$C$3,DB_HS!$J$5:$J$957,$B19,DB_HS!$I$5:$I$957,Z$24),IF($C$1="(Todas)",COUNTIFS(DB_HS!$K$5:$K$957,$C$2,DB_HS!$M$5:$M$957,$C$3,DB_HS!$J$5:$J$957,$B19,DB_HS!$I$5:$I$957,Z$24),IF($C$2="(Todas)",COUNTIFS(DB_HS!$B$5:$B$957,$C$1,DB_HS!$M$5:$M$957,$C$3,DB_HS!$J$5:$J$957,$B19,DB_HS!$I$5:$I$957,Z$24),IF($C$3="(Todas)",COUNTIFS(DB_HS!$K$5:$K$957,$C$2,DB_HS!$B$5:$B$957,$C$1,DB_HS!$J$5:$J$957,$B19,DB_HS!$I$5:$I$957,Z$24),COUNTIFS(DB_HS!$M$5:$M$957,$C$3,DB_HS!$K$5:$K$957,$C$2,DB_HS!$B$5:$B$957,$C$1,DB_HS!$J$5:$J$957,$B19,DB_HS!$I$5:$I$957,Z$24))))))))</f>
        <v>0</v>
      </c>
      <c r="AA38" s="195">
        <f>IF(AND($C$1="(Todas)",$C$2="(Todas)",$C$3="(Todas)"),COUNTIFS(DB_HS!$J$5:$J$957,$B19,DB_HS!$I$5:$I$957,AA$24),IF(AND($C$2="(Todas)",$C$3="(Todas)"),COUNTIFS(DB_HS!$B$5:$B$957,$C$1,DB_HS!$J$5:$J$957,$B19,DB_HS!$I$5:$I$957,AA$24),IF(AND($C$1="(Todas)",$C$3="(Todas)"),COUNTIFS(DB_HS!$K$5:$K$957,$C$2,DB_HS!$J$5:$J$957,$B19,DB_HS!$I$5:$I$957,AA$24),IF(AND($C$1="(Todas)",$C$2="(Todas)"),COUNTIFS(DB_HS!$M$5:$M$957,$C$3,DB_HS!$J$5:$J$957,$B19,DB_HS!$I$5:$I$957,AA$24),IF($C$1="(Todas)",COUNTIFS(DB_HS!$K$5:$K$957,$C$2,DB_HS!$M$5:$M$957,$C$3,DB_HS!$J$5:$J$957,$B19,DB_HS!$I$5:$I$957,AA$24),IF($C$2="(Todas)",COUNTIFS(DB_HS!$B$5:$B$957,$C$1,DB_HS!$M$5:$M$957,$C$3,DB_HS!$J$5:$J$957,$B19,DB_HS!$I$5:$I$957,AA$24),IF($C$3="(Todas)",COUNTIFS(DB_HS!$K$5:$K$957,$C$2,DB_HS!$B$5:$B$957,$C$1,DB_HS!$J$5:$J$957,$B19,DB_HS!$I$5:$I$957,AA$24),COUNTIFS(DB_HS!$M$5:$M$957,$C$3,DB_HS!$K$5:$K$957,$C$2,DB_HS!$B$5:$B$957,$C$1,DB_HS!$J$5:$J$957,$B19,DB_HS!$I$5:$I$957,AA$24))))))))</f>
        <v>0</v>
      </c>
      <c r="AB38" s="195">
        <f>IF(AND($C$1="(Todas)",$C$2="(Todas)",$C$3="(Todas)"),COUNTIFS(DB_HS!$J$5:$J$957,$B19,DB_HS!$I$5:$I$957,AB$24),IF(AND($C$2="(Todas)",$C$3="(Todas)"),COUNTIFS(DB_HS!$B$5:$B$957,$C$1,DB_HS!$J$5:$J$957,$B19,DB_HS!$I$5:$I$957,AB$24),IF(AND($C$1="(Todas)",$C$3="(Todas)"),COUNTIFS(DB_HS!$K$5:$K$957,$C$2,DB_HS!$J$5:$J$957,$B19,DB_HS!$I$5:$I$957,AB$24),IF(AND($C$1="(Todas)",$C$2="(Todas)"),COUNTIFS(DB_HS!$M$5:$M$957,$C$3,DB_HS!$J$5:$J$957,$B19,DB_HS!$I$5:$I$957,AB$24),IF($C$1="(Todas)",COUNTIFS(DB_HS!$K$5:$K$957,$C$2,DB_HS!$M$5:$M$957,$C$3,DB_HS!$J$5:$J$957,$B19,DB_HS!$I$5:$I$957,AB$24),IF($C$2="(Todas)",COUNTIFS(DB_HS!$B$5:$B$957,$C$1,DB_HS!$M$5:$M$957,$C$3,DB_HS!$J$5:$J$957,$B19,DB_HS!$I$5:$I$957,AB$24),IF($C$3="(Todas)",COUNTIFS(DB_HS!$K$5:$K$957,$C$2,DB_HS!$B$5:$B$957,$C$1,DB_HS!$J$5:$J$957,$B19,DB_HS!$I$5:$I$957,AB$24),COUNTIFS(DB_HS!$M$5:$M$957,$C$3,DB_HS!$K$5:$K$957,$C$2,DB_HS!$B$5:$B$957,$C$1,DB_HS!$J$5:$J$957,$B19,DB_HS!$I$5:$I$957,AB$24))))))))</f>
        <v>0</v>
      </c>
      <c r="AC38" s="196">
        <f t="shared" si="50"/>
        <v>0</v>
      </c>
      <c r="AD38" s="196" t="e">
        <f t="shared" si="51"/>
        <v>#DIV/0!</v>
      </c>
      <c r="AE38" s="196" t="e">
        <f t="shared" si="52"/>
        <v>#DIV/0!</v>
      </c>
    </row>
    <row r="39" spans="2:31" ht="16.5" thickBot="1">
      <c r="B39"/>
      <c r="C39"/>
      <c r="H39" s="195">
        <f>IF(AND($C$1="(Todas)",$C$2="(Todas)",$C$3="(Todas)"),COUNTIFS(DB_HS!$J$5:$J$957,$B20,DB_HS!$E$5:$E$957,H$24),IF(AND($C$2="(Todas)",$C$3="(Todas)"),COUNTIFS(DB_HS!$B$5:$B$957,$C$1,DB_HS!$J$5:$J$957,$B20,DB_HS!$E$5:$E$957,H$24),IF(AND($C$1="(Todas)",$C$3="(Todas)"),COUNTIFS(DB_HS!$K$5:$K$957,$C$2,DB_HS!$J$5:$J$957,$B20,DB_HS!$E$5:$E$957,H$24),IF(AND($C$1="(Todas)",$C$2="(Todas)"),COUNTIFS(DB_HS!$M$5:$M$957,$C$3,DB_HS!$J$5:$J$957,$B20,DB_HS!$E$5:$E$957,H$24),IF($C$1="(Todas)",COUNTIFS(DB_HS!$K$5:$K$957,$C$2,DB_HS!$M$5:$M$957,$C$3,DB_HS!$J$5:$J$957,$B20,DB_HS!$E$5:$E$957,H$24),IF($C$2="(Todas)",COUNTIFS(DB_HS!$B$5:$B$957,$C$1,DB_HS!$M$5:$M$957,$C$3,DB_HS!$J$5:$J$957,$B20,DB_HS!$E$5:$E$957,H$24),IF($C$3="(Todas)",COUNTIFS(DB_HS!$K$5:$K$957,$C$2,DB_HS!$B$5:$B$957,$C$1,DB_HS!$J$5:$J$957,$B20,DB_HS!$E$5:$E$957,H$24),COUNTIFS(DB_HS!$M$5:$M$957,$C$3,DB_HS!$K$5:$K$957,$C$2,DB_HS!$B$5:$B$957,$C$1,DB_HS!$J$5:$J$957,$B20,DB_HS!$E$5:$E$957,H$24))))))))</f>
        <v>0</v>
      </c>
      <c r="I39" s="195">
        <f>IF(AND($C$1="(Todas)",$C$2="(Todas)",$C$3="(Todas)"),COUNTIFS(DB_HS!$J$5:$J$957,$B20,DB_HS!$E$5:$E$957,I$24),IF(AND($C$2="(Todas)",$C$3="(Todas)"),COUNTIFS(DB_HS!$B$5:$B$957,$C$1,DB_HS!$J$5:$J$957,$B20,DB_HS!$E$5:$E$957,I$24),IF(AND($C$1="(Todas)",$C$3="(Todas)"),COUNTIFS(DB_HS!$K$5:$K$957,$C$2,DB_HS!$J$5:$J$957,$B20,DB_HS!$E$5:$E$957,I$24),IF(AND($C$1="(Todas)",$C$2="(Todas)"),COUNTIFS(DB_HS!$M$5:$M$957,$C$3,DB_HS!$J$5:$J$957,$B20,DB_HS!$E$5:$E$957,I$24),IF($C$1="(Todas)",COUNTIFS(DB_HS!$K$5:$K$957,$C$2,DB_HS!$M$5:$M$957,$C$3,DB_HS!$J$5:$J$957,$B20,DB_HS!$E$5:$E$957,I$24),IF($C$2="(Todas)",COUNTIFS(DB_HS!$B$5:$B$957,$C$1,DB_HS!$M$5:$M$957,$C$3,DB_HS!$J$5:$J$957,$B20,DB_HS!$E$5:$E$957,I$24),IF($C$3="(Todas)",COUNTIFS(DB_HS!$K$5:$K$957,$C$2,DB_HS!$B$5:$B$957,$C$1,DB_HS!$J$5:$J$957,$B20,DB_HS!$E$5:$E$957,I$24),COUNTIFS(DB_HS!$M$5:$M$957,$C$3,DB_HS!$K$5:$K$957,$C$2,DB_HS!$B$5:$B$957,$C$1,DB_HS!$J$5:$J$957,$B20,DB_HS!$E$5:$E$957,I$24))))))))</f>
        <v>0</v>
      </c>
      <c r="J39" s="196" t="e">
        <f t="shared" si="41"/>
        <v>#DIV/0!</v>
      </c>
      <c r="K39" s="196">
        <f t="shared" si="42"/>
        <v>0</v>
      </c>
      <c r="L39" s="197">
        <f>IF(AND($C$1="(Todas)",$C$2="(Todas)",$C$3="(Todas)"),COUNTIFS(DB_HS!$J$5:$J$957,$B20,DB_HS!$G$5:$G$957,L$24),IF(AND($C$2="(Todas)",$C$3="(Todas)"),COUNTIFS(DB_HS!$B$5:$B$957,$C$1,DB_HS!$J$5:$J$957,$B20,DB_HS!$G$5:$G$957,L$24),IF(AND($C$1="(Todas)",$C$3="(Todas)"),COUNTIFS(DB_HS!$K$5:$K$957,$C$2,DB_HS!$J$5:$J$957,$B20,DB_HS!$G$5:$G$957,L$24),IF(AND($C$1="(Todas)",$C$2="(Todas)"),COUNTIFS(DB_HS!$M$5:$M$957,$C$3,DB_HS!$J$5:$J$957,$B20,DB_HS!$G$5:$G$957,L$24),IF($C$1="(Todas)",COUNTIFS(DB_HS!$K$5:$K$957,$C$2,DB_HS!$M$5:$M$957,$C$3,DB_HS!$J$5:$J$957,$B20,DB_HS!$G$5:$G$957,L$24),IF($C$2="(Todas)",COUNTIFS(DB_HS!$B$5:$B$957,$C$1,DB_HS!$M$5:$M$957,$C$3,DB_HS!$J$5:$J$957,$B20,DB_HS!$G$5:$G$957,L$24),IF($C$3="(Todas)",COUNTIFS(DB_HS!$K$5:$K$957,$C$2,DB_HS!$B$5:$B$957,$C$1,DB_HS!$J$5:$J$957,$B20,DB_HS!$G$5:$G$957,L$24),COUNTIFS(DB_HS!$M$5:$M$957,$C$3,DB_HS!$K$5:$K$957,$C$2,DB_HS!$B$5:$B$957,$C$1,DB_HS!$J$5:$J$957,$B20,DB_HS!$G$5:$G$957,L$24))))))))</f>
        <v>0</v>
      </c>
      <c r="M39" s="195">
        <f>IF(AND($C$1="(Todas)",$C$2="(Todas)",$C$3="(Todas)"),COUNTIFS(DB_HS!$J$5:$J$957,$B20,DB_HS!$G$5:$G$957,M$24),IF(AND($C$2="(Todas)",$C$3="(Todas)"),COUNTIFS(DB_HS!$B$5:$B$957,$C$1,DB_HS!$J$5:$J$957,$B20,DB_HS!$G$5:$G$957,M$24),IF(AND($C$1="(Todas)",$C$3="(Todas)"),COUNTIFS(DB_HS!$K$5:$K$957,$C$2,DB_HS!$J$5:$J$957,$B20,DB_HS!$G$5:$G$957,M$24),IF(AND($C$1="(Todas)",$C$2="(Todas)"),COUNTIFS(DB_HS!$M$5:$M$957,$C$3,DB_HS!$J$5:$J$957,$B20,DB_HS!$G$5:$G$957,M$24),IF($C$1="(Todas)",COUNTIFS(DB_HS!$K$5:$K$957,$C$2,DB_HS!$M$5:$M$957,$C$3,DB_HS!$J$5:$J$957,$B20,DB_HS!$G$5:$G$957,M$24),IF($C$2="(Todas)",COUNTIFS(DB_HS!$B$5:$B$957,$C$1,DB_HS!$M$5:$M$957,$C$3,DB_HS!$J$5:$J$957,$B20,DB_HS!$G$5:$G$957,M$24),IF($C$3="(Todas)",COUNTIFS(DB_HS!$K$5:$K$957,$C$2,DB_HS!$B$5:$B$957,$C$1,DB_HS!$J$5:$J$957,$B20,DB_HS!$G$5:$G$957,M$24),COUNTIFS(DB_HS!$M$5:$M$957,$C$3,DB_HS!$K$5:$K$957,$C$2,DB_HS!$B$5:$B$957,$C$1,DB_HS!$J$5:$J$957,$B20,DB_HS!$G$5:$G$957,M$24))))))))</f>
        <v>0</v>
      </c>
      <c r="N39" s="195">
        <f>IF(AND($C$1="(Todas)",$C$2="(Todas)",$C$3="(Todas)"),COUNTIFS(DB_HS!$J$5:$J$957,$B20,DB_HS!$G$5:$G$957,N$24),IF(AND($C$2="(Todas)",$C$3="(Todas)"),COUNTIFS(DB_HS!$B$5:$B$957,$C$1,DB_HS!$J$5:$J$957,$B20,DB_HS!$G$5:$G$957,N$24),IF(AND($C$1="(Todas)",$C$3="(Todas)"),COUNTIFS(DB_HS!$K$5:$K$957,$C$2,DB_HS!$J$5:$J$957,$B20,DB_HS!$G$5:$G$957,N$24),IF(AND($C$1="(Todas)",$C$2="(Todas)"),COUNTIFS(DB_HS!$M$5:$M$957,$C$3,DB_HS!$J$5:$J$957,$B20,DB_HS!$G$5:$G$957,N$24),IF($C$1="(Todas)",COUNTIFS(DB_HS!$K$5:$K$957,$C$2,DB_HS!$M$5:$M$957,$C$3,DB_HS!$J$5:$J$957,$B20,DB_HS!$G$5:$G$957,N$24),IF($C$2="(Todas)",COUNTIFS(DB_HS!$B$5:$B$957,$C$1,DB_HS!$M$5:$M$957,$C$3,DB_HS!$J$5:$J$957,$B20,DB_HS!$G$5:$G$957,N$24),IF($C$3="(Todas)",COUNTIFS(DB_HS!$K$5:$K$957,$C$2,DB_HS!$B$5:$B$957,$C$1,DB_HS!$J$5:$J$957,$B20,DB_HS!$G$5:$G$957,N$24),COUNTIFS(DB_HS!$M$5:$M$957,$C$3,DB_HS!$K$5:$K$957,$C$2,DB_HS!$B$5:$B$957,$C$1,DB_HS!$J$5:$J$957,$B20,DB_HS!$G$5:$G$957,N$24))))))))</f>
        <v>0</v>
      </c>
      <c r="O39" s="195">
        <f>IF(AND($C$1="(Todas)",$C$2="(Todas)",$C$3="(Todas)"),COUNTIFS(DB_HS!$J$5:$J$957,$B20,DB_HS!$G$5:$G$957,O$24),IF(AND($C$2="(Todas)",$C$3="(Todas)"),COUNTIFS(DB_HS!$B$5:$B$957,$C$1,DB_HS!$J$5:$J$957,$B20,DB_HS!$G$5:$G$957,O$24),IF(AND($C$1="(Todas)",$C$3="(Todas)"),COUNTIFS(DB_HS!$K$5:$K$957,$C$2,DB_HS!$J$5:$J$957,$B20,DB_HS!$G$5:$G$957,O$24),IF(AND($C$1="(Todas)",$C$2="(Todas)"),COUNTIFS(DB_HS!$M$5:$M$957,$C$3,DB_HS!$J$5:$J$957,$B20,DB_HS!$G$5:$G$957,O$24),IF($C$1="(Todas)",COUNTIFS(DB_HS!$K$5:$K$957,$C$2,DB_HS!$M$5:$M$957,$C$3,DB_HS!$J$5:$J$957,$B20,DB_HS!$G$5:$G$957,O$24),IF($C$2="(Todas)",COUNTIFS(DB_HS!$B$5:$B$957,$C$1,DB_HS!$M$5:$M$957,$C$3,DB_HS!$J$5:$J$957,$B20,DB_HS!$G$5:$G$957,O$24),IF($C$3="(Todas)",COUNTIFS(DB_HS!$K$5:$K$957,$C$2,DB_HS!$B$5:$B$957,$C$1,DB_HS!$J$5:$J$957,$B20,DB_HS!$G$5:$G$957,O$24),COUNTIFS(DB_HS!$M$5:$M$957,$C$3,DB_HS!$K$5:$K$957,$C$2,DB_HS!$B$5:$B$957,$C$1,DB_HS!$J$5:$J$957,$B20,DB_HS!$G$5:$G$957,O$24))))))))</f>
        <v>0</v>
      </c>
      <c r="P39" s="196" t="e">
        <f t="shared" si="43"/>
        <v>#DIV/0!</v>
      </c>
      <c r="Q39" s="196" t="e">
        <f t="shared" si="44"/>
        <v>#DIV/0!</v>
      </c>
      <c r="R39" s="196">
        <f t="shared" si="45"/>
        <v>0</v>
      </c>
      <c r="S39" s="558">
        <f t="shared" si="46"/>
        <v>0</v>
      </c>
      <c r="T39" s="197">
        <f>IF(AND($C$1="(Todas)",$C$2="(Todas)",$C$3="(Todas)"),COUNTIFS(DB_HS!$J$5:$J$957,$B20,DB_HS!$H$5:$H$957,T$24),IF(AND($C$2="(Todas)",$C$3="(Todas)"),COUNTIFS(DB_HS!$B$5:$B$957,$C$1,DB_HS!$J$5:$J$957,$B20,DB_HS!$H$5:$H$957,T$24),IF(AND($C$1="(Todas)",$C$3="(Todas)"),COUNTIFS(DB_HS!$K$5:$K$957,$C$2,DB_HS!$J$5:$J$957,$B20,DB_HS!$H$5:$H$957,T$24),IF(AND($C$1="(Todas)",$C$2="(Todas)"),COUNTIFS(DB_HS!$M$5:$M$957,$C$3,DB_HS!$J$5:$J$957,$B20,DB_HS!$H$5:$H$957,T$24),IF($C$1="(Todas)",COUNTIFS(DB_HS!$K$5:$K$957,$C$2,DB_HS!$M$5:$M$957,$C$3,DB_HS!$J$5:$J$957,$B20,DB_HS!$H$5:$H$957,T$24),IF($C$2="(Todas)",COUNTIFS(DB_HS!$B$5:$B$957,$C$1,DB_HS!$M$5:$M$957,$C$3,DB_HS!$J$5:$J$957,$B20,DB_HS!$H$5:$H$957,T$24),IF($C$3="(Todas)",COUNTIFS(DB_HS!$K$5:$K$957,$C$2,DB_HS!$B$5:$B$957,$C$1,DB_HS!$J$5:$J$957,$B20,DB_HS!$H$5:$H$957,T$24),COUNTIFS(DB_HS!$M$5:$M$957,$C$3,DB_HS!$K$5:$K$957,$C$2,DB_HS!$B$5:$B$957,$C$1,DB_HS!$J$5:$J$957,$B20,DB_HS!$H$5:$H$957,T$24))))))))</f>
        <v>0</v>
      </c>
      <c r="U39" s="195">
        <f>IF(AND($C$1="(Todas)",$C$2="(Todas)",$C$3="(Todas)"),COUNTIFS(DB_HS!$J$5:$J$957,$B20,DB_HS!$H$5:$H$957,U$24),IF(AND($C$2="(Todas)",$C$3="(Todas)"),COUNTIFS(DB_HS!$B$5:$B$957,$C$1,DB_HS!$J$5:$J$957,$B20,DB_HS!$H$5:$H$957,U$24),IF(AND($C$1="(Todas)",$C$3="(Todas)"),COUNTIFS(DB_HS!$K$5:$K$957,$C$2,DB_HS!$J$5:$J$957,$B20,DB_HS!$H$5:$H$957,U$24),IF(AND($C$1="(Todas)",$C$2="(Todas)"),COUNTIFS(DB_HS!$M$5:$M$957,$C$3,DB_HS!$J$5:$J$957,$B20,DB_HS!$H$5:$H$957,U$24),IF($C$1="(Todas)",COUNTIFS(DB_HS!$K$5:$K$957,$C$2,DB_HS!$M$5:$M$957,$C$3,DB_HS!$J$5:$J$957,$B20,DB_HS!$H$5:$H$957,U$24),IF($C$2="(Todas)",COUNTIFS(DB_HS!$B$5:$B$957,$C$1,DB_HS!$M$5:$M$957,$C$3,DB_HS!$J$5:$J$957,$B20,DB_HS!$H$5:$H$957,U$24),IF($C$3="(Todas)",COUNTIFS(DB_HS!$K$5:$K$957,$C$2,DB_HS!$B$5:$B$957,$C$1,DB_HS!$J$5:$J$957,$B20,DB_HS!$H$5:$H$957,U$24),COUNTIFS(DB_HS!$M$5:$M$957,$C$3,DB_HS!$K$5:$K$957,$C$2,DB_HS!$B$5:$B$957,$C$1,DB_HS!$J$5:$J$957,$B20,DB_HS!$H$5:$H$957,U$24))))))))</f>
        <v>0</v>
      </c>
      <c r="V39" s="195">
        <f>IF(AND($C$1="(Todas)",$C$2="(Todas)",$C$3="(Todas)"),COUNTIFS(DB_HS!$J$5:$J$957,$B20,DB_HS!$H$5:$H$957,V$24),IF(AND($C$2="(Todas)",$C$3="(Todas)"),COUNTIFS(DB_HS!$B$5:$B$957,$C$1,DB_HS!$J$5:$J$957,$B20,DB_HS!$H$5:$H$957,V$24),IF(AND($C$1="(Todas)",$C$3="(Todas)"),COUNTIFS(DB_HS!$K$5:$K$957,$C$2,DB_HS!$J$5:$J$957,$B20,DB_HS!$H$5:$H$957,V$24),IF(AND($C$1="(Todas)",$C$2="(Todas)"),COUNTIFS(DB_HS!$M$5:$M$957,$C$3,DB_HS!$J$5:$J$957,$B20,DB_HS!$H$5:$H$957,V$24),IF($C$1="(Todas)",COUNTIFS(DB_HS!$K$5:$K$957,$C$2,DB_HS!$M$5:$M$957,$C$3,DB_HS!$J$5:$J$957,$B20,DB_HS!$H$5:$H$957,V$24),IF($C$2="(Todas)",COUNTIFS(DB_HS!$B$5:$B$957,$C$1,DB_HS!$M$5:$M$957,$C$3,DB_HS!$J$5:$J$957,$B20,DB_HS!$H$5:$H$957,V$24),IF($C$3="(Todas)",COUNTIFS(DB_HS!$K$5:$K$957,$C$2,DB_HS!$B$5:$B$957,$C$1,DB_HS!$J$5:$J$957,$B20,DB_HS!$H$5:$H$957,V$24),COUNTIFS(DB_HS!$M$5:$M$957,$C$3,DB_HS!$K$5:$K$957,$C$2,DB_HS!$B$5:$B$957,$C$1,DB_HS!$J$5:$J$957,$B20,DB_HS!$H$5:$H$957,V$24))))))))</f>
        <v>0</v>
      </c>
      <c r="W39" s="196">
        <f t="shared" si="47"/>
        <v>0</v>
      </c>
      <c r="X39" s="196">
        <f t="shared" si="48"/>
        <v>0</v>
      </c>
      <c r="Y39" s="196">
        <f t="shared" si="49"/>
        <v>0</v>
      </c>
      <c r="Z39" s="197">
        <f>IF(AND($C$1="(Todas)",$C$2="(Todas)",$C$3="(Todas)"),COUNTIFS(DB_HS!$J$5:$J$957,$B20,DB_HS!$I$5:$I$957,Z$24),IF(AND($C$2="(Todas)",$C$3="(Todas)"),COUNTIFS(DB_HS!$B$5:$B$957,$C$1,DB_HS!$J$5:$J$957,$B20,DB_HS!$I$5:$I$957,Z$24),IF(AND($C$1="(Todas)",$C$3="(Todas)"),COUNTIFS(DB_HS!$K$5:$K$957,$C$2,DB_HS!$J$5:$J$957,$B20,DB_HS!$I$5:$I$957,Z$24),IF(AND($C$1="(Todas)",$C$2="(Todas)"),COUNTIFS(DB_HS!$M$5:$M$957,$C$3,DB_HS!$J$5:$J$957,$B20,DB_HS!$I$5:$I$957,Z$24),IF($C$1="(Todas)",COUNTIFS(DB_HS!$K$5:$K$957,$C$2,DB_HS!$M$5:$M$957,$C$3,DB_HS!$J$5:$J$957,$B20,DB_HS!$I$5:$I$957,Z$24),IF($C$2="(Todas)",COUNTIFS(DB_HS!$B$5:$B$957,$C$1,DB_HS!$M$5:$M$957,$C$3,DB_HS!$J$5:$J$957,$B20,DB_HS!$I$5:$I$957,Z$24),IF($C$3="(Todas)",COUNTIFS(DB_HS!$K$5:$K$957,$C$2,DB_HS!$B$5:$B$957,$C$1,DB_HS!$J$5:$J$957,$B20,DB_HS!$I$5:$I$957,Z$24),COUNTIFS(DB_HS!$M$5:$M$957,$C$3,DB_HS!$K$5:$K$957,$C$2,DB_HS!$B$5:$B$957,$C$1,DB_HS!$J$5:$J$957,$B20,DB_HS!$I$5:$I$957,Z$24))))))))</f>
        <v>0</v>
      </c>
      <c r="AA39" s="195">
        <f>IF(AND($C$1="(Todas)",$C$2="(Todas)",$C$3="(Todas)"),COUNTIFS(DB_HS!$J$5:$J$957,$B20,DB_HS!$I$5:$I$957,AA$24),IF(AND($C$2="(Todas)",$C$3="(Todas)"),COUNTIFS(DB_HS!$B$5:$B$957,$C$1,DB_HS!$J$5:$J$957,$B20,DB_HS!$I$5:$I$957,AA$24),IF(AND($C$1="(Todas)",$C$3="(Todas)"),COUNTIFS(DB_HS!$K$5:$K$957,$C$2,DB_HS!$J$5:$J$957,$B20,DB_HS!$I$5:$I$957,AA$24),IF(AND($C$1="(Todas)",$C$2="(Todas)"),COUNTIFS(DB_HS!$M$5:$M$957,$C$3,DB_HS!$J$5:$J$957,$B20,DB_HS!$I$5:$I$957,AA$24),IF($C$1="(Todas)",COUNTIFS(DB_HS!$K$5:$K$957,$C$2,DB_HS!$M$5:$M$957,$C$3,DB_HS!$J$5:$J$957,$B20,DB_HS!$I$5:$I$957,AA$24),IF($C$2="(Todas)",COUNTIFS(DB_HS!$B$5:$B$957,$C$1,DB_HS!$M$5:$M$957,$C$3,DB_HS!$J$5:$J$957,$B20,DB_HS!$I$5:$I$957,AA$24),IF($C$3="(Todas)",COUNTIFS(DB_HS!$K$5:$K$957,$C$2,DB_HS!$B$5:$B$957,$C$1,DB_HS!$J$5:$J$957,$B20,DB_HS!$I$5:$I$957,AA$24),COUNTIFS(DB_HS!$M$5:$M$957,$C$3,DB_HS!$K$5:$K$957,$C$2,DB_HS!$B$5:$B$957,$C$1,DB_HS!$J$5:$J$957,$B20,DB_HS!$I$5:$I$957,AA$24))))))))</f>
        <v>0</v>
      </c>
      <c r="AB39" s="195">
        <f>IF(AND($C$1="(Todas)",$C$2="(Todas)",$C$3="(Todas)"),COUNTIFS(DB_HS!$J$5:$J$957,$B20,DB_HS!$I$5:$I$957,AB$24),IF(AND($C$2="(Todas)",$C$3="(Todas)"),COUNTIFS(DB_HS!$B$5:$B$957,$C$1,DB_HS!$J$5:$J$957,$B20,DB_HS!$I$5:$I$957,AB$24),IF(AND($C$1="(Todas)",$C$3="(Todas)"),COUNTIFS(DB_HS!$K$5:$K$957,$C$2,DB_HS!$J$5:$J$957,$B20,DB_HS!$I$5:$I$957,AB$24),IF(AND($C$1="(Todas)",$C$2="(Todas)"),COUNTIFS(DB_HS!$M$5:$M$957,$C$3,DB_HS!$J$5:$J$957,$B20,DB_HS!$I$5:$I$957,AB$24),IF($C$1="(Todas)",COUNTIFS(DB_HS!$K$5:$K$957,$C$2,DB_HS!$M$5:$M$957,$C$3,DB_HS!$J$5:$J$957,$B20,DB_HS!$I$5:$I$957,AB$24),IF($C$2="(Todas)",COUNTIFS(DB_HS!$B$5:$B$957,$C$1,DB_HS!$M$5:$M$957,$C$3,DB_HS!$J$5:$J$957,$B20,DB_HS!$I$5:$I$957,AB$24),IF($C$3="(Todas)",COUNTIFS(DB_HS!$K$5:$K$957,$C$2,DB_HS!$B$5:$B$957,$C$1,DB_HS!$J$5:$J$957,$B20,DB_HS!$I$5:$I$957,AB$24),COUNTIFS(DB_HS!$M$5:$M$957,$C$3,DB_HS!$K$5:$K$957,$C$2,DB_HS!$B$5:$B$957,$C$1,DB_HS!$J$5:$J$957,$B20,DB_HS!$I$5:$I$957,AB$24))))))))</f>
        <v>0</v>
      </c>
      <c r="AC39" s="196">
        <f t="shared" si="50"/>
        <v>0</v>
      </c>
      <c r="AD39" s="196" t="e">
        <f t="shared" si="51"/>
        <v>#DIV/0!</v>
      </c>
      <c r="AE39" s="196" t="e">
        <f t="shared" si="52"/>
        <v>#DIV/0!</v>
      </c>
    </row>
    <row r="40" spans="2:31" ht="16.5" thickTop="1">
      <c r="B40"/>
      <c r="C40"/>
      <c r="H40" s="198">
        <f t="shared" ref="H40:O40" si="53">SUM(H25:H39)</f>
        <v>0</v>
      </c>
      <c r="I40" s="198">
        <f t="shared" si="53"/>
        <v>15</v>
      </c>
      <c r="J40" s="199" t="e">
        <f t="shared" si="53"/>
        <v>#DIV/0!</v>
      </c>
      <c r="K40" s="199">
        <f t="shared" si="53"/>
        <v>1</v>
      </c>
      <c r="L40" s="200">
        <f t="shared" si="53"/>
        <v>0</v>
      </c>
      <c r="M40" s="198">
        <f t="shared" si="53"/>
        <v>0</v>
      </c>
      <c r="N40" s="198">
        <f t="shared" si="53"/>
        <v>12</v>
      </c>
      <c r="O40" s="198">
        <f t="shared" si="53"/>
        <v>3</v>
      </c>
      <c r="P40" s="199" t="e">
        <f>L40/L$40</f>
        <v>#DIV/0!</v>
      </c>
      <c r="Q40" s="199" t="e">
        <f>M40/M$40</f>
        <v>#DIV/0!</v>
      </c>
      <c r="R40" s="199">
        <f>N40/N$40</f>
        <v>1</v>
      </c>
      <c r="S40" s="559">
        <f>O40/O$40</f>
        <v>1</v>
      </c>
      <c r="T40" s="200">
        <f>SUM(T25:T39)</f>
        <v>3</v>
      </c>
      <c r="U40" s="198">
        <f>SUM(U25:U39)</f>
        <v>11</v>
      </c>
      <c r="V40" s="198">
        <f>SUM(V25:V39)</f>
        <v>1</v>
      </c>
      <c r="W40" s="199">
        <f>T40/T$40</f>
        <v>1</v>
      </c>
      <c r="X40" s="199">
        <f>U40/U$40</f>
        <v>1</v>
      </c>
      <c r="Y40" s="199">
        <f>V40/V$40</f>
        <v>1</v>
      </c>
      <c r="Z40" s="200">
        <f t="shared" ref="Z40:AE40" si="54">SUM(Z25:Z39)</f>
        <v>15</v>
      </c>
      <c r="AA40" s="198">
        <f t="shared" si="54"/>
        <v>0</v>
      </c>
      <c r="AB40" s="198">
        <f t="shared" si="54"/>
        <v>0</v>
      </c>
      <c r="AC40" s="199">
        <f t="shared" si="54"/>
        <v>1</v>
      </c>
      <c r="AD40" s="199" t="e">
        <f t="shared" si="54"/>
        <v>#DIV/0!</v>
      </c>
      <c r="AE40" s="199" t="e">
        <f t="shared" si="54"/>
        <v>#DIV/0!</v>
      </c>
    </row>
    <row r="41" spans="2:31" ht="15.75">
      <c r="B41"/>
      <c r="C41"/>
      <c r="H41" s="114">
        <f>IF(SUM(H40:I40)=GETPIVOTDATA("HS",$B$5),,"ERROR")</f>
        <v>0</v>
      </c>
      <c r="L41" s="114">
        <f>IF(SUM(L40:O40)=GETPIVOTDATA("HS",$B$5),,"ERROR")</f>
        <v>0</v>
      </c>
      <c r="R41"/>
      <c r="S41"/>
      <c r="T41" s="114">
        <f>IF(SUM(T40:V40)=GETPIVOTDATA("HS",$B$5),,"ERROR")</f>
        <v>0</v>
      </c>
      <c r="U41"/>
      <c r="V41"/>
      <c r="Z41" s="114">
        <f>IF(SUM(Z40:AB40)=GETPIVOTDATA("HS",$B$5),,"ERROR")</f>
        <v>0</v>
      </c>
    </row>
    <row r="42" spans="2:31" ht="15.75">
      <c r="B42"/>
      <c r="C42"/>
      <c r="I42" s="193" t="s">
        <v>214</v>
      </c>
      <c r="J42" s="193"/>
      <c r="K42" s="193"/>
      <c r="L42" s="193"/>
      <c r="M42" s="193"/>
      <c r="N42" s="194"/>
      <c r="O42" s="193"/>
      <c r="P42" s="193"/>
      <c r="Q42" s="193"/>
      <c r="R42" s="192"/>
      <c r="S42" s="189"/>
      <c r="T42" s="189"/>
      <c r="W42"/>
      <c r="X42"/>
      <c r="Y42"/>
      <c r="Z42"/>
      <c r="AA42"/>
    </row>
    <row r="43" spans="2:31" ht="15.75">
      <c r="B43"/>
      <c r="C43"/>
      <c r="I43" s="208" t="s">
        <v>93</v>
      </c>
      <c r="J43" s="208" t="s">
        <v>91</v>
      </c>
      <c r="K43" s="208" t="s">
        <v>94</v>
      </c>
      <c r="L43" s="208" t="s">
        <v>92</v>
      </c>
      <c r="M43" s="208" t="s">
        <v>90</v>
      </c>
      <c r="N43" s="209" t="s">
        <v>93</v>
      </c>
      <c r="O43" s="209" t="s">
        <v>91</v>
      </c>
      <c r="P43" s="209" t="s">
        <v>94</v>
      </c>
      <c r="Q43" s="209" t="s">
        <v>92</v>
      </c>
      <c r="R43" s="209" t="s">
        <v>90</v>
      </c>
      <c r="S43" s="189"/>
      <c r="T43" s="189"/>
      <c r="W43"/>
      <c r="X43"/>
      <c r="Y43"/>
      <c r="Z43"/>
      <c r="AA43"/>
    </row>
    <row r="44" spans="2:31" ht="15.75">
      <c r="B44"/>
      <c r="C44"/>
      <c r="H44" s="114" t="str">
        <f>B6</f>
        <v>Natural gas</v>
      </c>
      <c r="I44" s="195">
        <f>IF(AND($C$2="(Todas)",$C$3="(Todas)"),COUNTIFS(DB_HS!$J$5:$J$957,$B6,DB_HS!$B$5:$B$957,I$43),IF($C$3="(Todas)",COUNTIFS(DB_HS!$K$5:$K$957,$C$2,DB_HS!$J$5:$J$957,$B6,DB_HS!$B$5:$B$957,I$43),IF($C$2="(Todas)",COUNTIFS(DB_HS!$M$5:$M$957,$C$3,DB_HS!$J$5:$J$957,$B6,DB_HS!$B$5:$B$957,I$43),COUNTIFS(DB_HS!$M$5:$M$957,$C$3,DB_HS!$K$5:$K$957,$C$2,DB_HS!$J$5:$J$957,$B6,DB_HS!$B$5:$B$957,I$43))))</f>
        <v>98</v>
      </c>
      <c r="J44" s="195">
        <f>IF(AND($C$2="(Todas)",$C$3="(Todas)"),COUNTIFS(DB_HS!$J$5:$J$957,$B6,DB_HS!$B$5:$B$957,J$43),IF($C$3="(Todas)",COUNTIFS(DB_HS!$K$5:$K$957,$C$2,DB_HS!$J$5:$J$957,$B6,DB_HS!$B$5:$B$957,J$43),IF($C$2="(Todas)",COUNTIFS(DB_HS!$M$5:$M$957,$C$3,DB_HS!$J$5:$J$957,$B6,DB_HS!$B$5:$B$957,J$43),COUNTIFS(DB_HS!$M$5:$M$957,$C$3,DB_HS!$K$5:$K$957,$C$2,DB_HS!$J$5:$J$957,$B6,DB_HS!$B$5:$B$957,J$43))))</f>
        <v>6</v>
      </c>
      <c r="K44" s="195">
        <f>IF(AND($C$2="(Todas)",$C$3="(Todas)"),COUNTIFS(DB_HS!$J$5:$J$957,$B6,DB_HS!$B$5:$B$957,K$43),IF($C$3="(Todas)",COUNTIFS(DB_HS!$K$5:$K$957,$C$2,DB_HS!$J$5:$J$957,$B6,DB_HS!$B$5:$B$957,K$43),IF($C$2="(Todas)",COUNTIFS(DB_HS!$M$5:$M$957,$C$3,DB_HS!$J$5:$J$957,$B6,DB_HS!$B$5:$B$957,K$43),COUNTIFS(DB_HS!$M$5:$M$957,$C$3,DB_HS!$K$5:$K$957,$C$2,DB_HS!$J$5:$J$957,$B6,DB_HS!$B$5:$B$957,K$43))))</f>
        <v>64</v>
      </c>
      <c r="L44" s="195">
        <f>IF(AND($C$2="(Todas)",$C$3="(Todas)"),COUNTIFS(DB_HS!$J$5:$J$957,$B6,DB_HS!$B$5:$B$957,L$43),IF($C$3="(Todas)",COUNTIFS(DB_HS!$K$5:$K$957,$C$2,DB_HS!$J$5:$J$957,$B6,DB_HS!$B$5:$B$957,L$43),IF($C$2="(Todas)",COUNTIFS(DB_HS!$M$5:$M$957,$C$3,DB_HS!$J$5:$J$957,$B6,DB_HS!$B$5:$B$957,L$43),COUNTIFS(DB_HS!$M$5:$M$957,$C$3,DB_HS!$K$5:$K$957,$C$2,DB_HS!$J$5:$J$957,$B6,DB_HS!$B$5:$B$957,L$43))))</f>
        <v>10</v>
      </c>
      <c r="M44" s="195">
        <f>IF(AND($C$2="(Todas)",$C$3="(Todas)"),COUNTIFS(DB_HS!$J$5:$J$957,$B6,DB_HS!$B$5:$B$957,M$43),IF($C$3="(Todas)",COUNTIFS(DB_HS!$K$5:$K$957,$C$2,DB_HS!$J$5:$J$957,$B6,DB_HS!$B$5:$B$957,M$43),IF($C$2="(Todas)",COUNTIFS(DB_HS!$M$5:$M$957,$C$3,DB_HS!$J$5:$J$957,$B6,DB_HS!$B$5:$B$957,M$43),COUNTIFS(DB_HS!$M$5:$M$957,$C$3,DB_HS!$K$5:$K$957,$C$2,DB_HS!$J$5:$J$957,$B6,DB_HS!$B$5:$B$957,M$43))))</f>
        <v>115</v>
      </c>
      <c r="N44" s="196">
        <f>I44/I$59</f>
        <v>0.620253164556962</v>
      </c>
      <c r="O44" s="196">
        <f t="shared" ref="O44:R44" si="55">J44/J$59</f>
        <v>0.4</v>
      </c>
      <c r="P44" s="196">
        <f t="shared" si="55"/>
        <v>0.52459016393442626</v>
      </c>
      <c r="Q44" s="196">
        <f t="shared" si="55"/>
        <v>4.975124378109453E-2</v>
      </c>
      <c r="R44" s="196">
        <f t="shared" si="55"/>
        <v>0.77702702702702697</v>
      </c>
      <c r="S44" s="189"/>
      <c r="T44" s="189"/>
      <c r="W44"/>
      <c r="X44"/>
      <c r="Y44"/>
      <c r="Z44"/>
      <c r="AA44"/>
    </row>
    <row r="45" spans="2:31" ht="15.75">
      <c r="B45"/>
      <c r="C45"/>
      <c r="H45" s="114" t="str">
        <f t="shared" ref="H45:H58" si="56">B7</f>
        <v>DH Non-RES</v>
      </c>
      <c r="I45" s="195">
        <f>IF(AND($C$2="(Todas)",$C$3="(Todas)"),COUNTIFS(DB_HS!$J$5:$J$957,$B7,DB_HS!$B$5:$B$957,I$43),IF($C$3="(Todas)",COUNTIFS(DB_HS!$K$5:$K$957,$C$2,DB_HS!$J$5:$J$957,$B7,DB_HS!$B$5:$B$957,I$43),IF($C$2="(Todas)",COUNTIFS(DB_HS!$M$5:$M$957,$C$3,DB_HS!$J$5:$J$957,$B7,DB_HS!$B$5:$B$957,I$43),COUNTIFS(DB_HS!$M$5:$M$957,$C$3,DB_HS!$K$5:$K$957,$C$2,DB_HS!$J$5:$J$957,$B7,DB_HS!$B$5:$B$957,I$43))))</f>
        <v>1</v>
      </c>
      <c r="J45" s="195">
        <f>IF(AND($C$2="(Todas)",$C$3="(Todas)"),COUNTIFS(DB_HS!$J$5:$J$957,$B7,DB_HS!$B$5:$B$957,J$43),IF($C$3="(Todas)",COUNTIFS(DB_HS!$K$5:$K$957,$C$2,DB_HS!$J$5:$J$957,$B7,DB_HS!$B$5:$B$957,J$43),IF($C$2="(Todas)",COUNTIFS(DB_HS!$M$5:$M$957,$C$3,DB_HS!$J$5:$J$957,$B7,DB_HS!$B$5:$B$957,J$43),COUNTIFS(DB_HS!$M$5:$M$957,$C$3,DB_HS!$K$5:$K$957,$C$2,DB_HS!$J$5:$J$957,$B7,DB_HS!$B$5:$B$957,J$43))))</f>
        <v>4</v>
      </c>
      <c r="K45" s="195">
        <f>IF(AND($C$2="(Todas)",$C$3="(Todas)"),COUNTIFS(DB_HS!$J$5:$J$957,$B7,DB_HS!$B$5:$B$957,K$43),IF($C$3="(Todas)",COUNTIFS(DB_HS!$K$5:$K$957,$C$2,DB_HS!$J$5:$J$957,$B7,DB_HS!$B$5:$B$957,K$43),IF($C$2="(Todas)",COUNTIFS(DB_HS!$M$5:$M$957,$C$3,DB_HS!$J$5:$J$957,$B7,DB_HS!$B$5:$B$957,K$43),COUNTIFS(DB_HS!$M$5:$M$957,$C$3,DB_HS!$K$5:$K$957,$C$2,DB_HS!$J$5:$J$957,$B7,DB_HS!$B$5:$B$957,K$43))))</f>
        <v>55</v>
      </c>
      <c r="L45" s="195">
        <f>IF(AND($C$2="(Todas)",$C$3="(Todas)"),COUNTIFS(DB_HS!$J$5:$J$957,$B7,DB_HS!$B$5:$B$957,L$43),IF($C$3="(Todas)",COUNTIFS(DB_HS!$K$5:$K$957,$C$2,DB_HS!$J$5:$J$957,$B7,DB_HS!$B$5:$B$957,L$43),IF($C$2="(Todas)",COUNTIFS(DB_HS!$M$5:$M$957,$C$3,DB_HS!$J$5:$J$957,$B7,DB_HS!$B$5:$B$957,L$43),COUNTIFS(DB_HS!$M$5:$M$957,$C$3,DB_HS!$K$5:$K$957,$C$2,DB_HS!$J$5:$J$957,$B7,DB_HS!$B$5:$B$957,L$43))))</f>
        <v>0</v>
      </c>
      <c r="M45" s="195">
        <f>IF(AND($C$2="(Todas)",$C$3="(Todas)"),COUNTIFS(DB_HS!$J$5:$J$957,$B7,DB_HS!$B$5:$B$957,M$43),IF($C$3="(Todas)",COUNTIFS(DB_HS!$K$5:$K$957,$C$2,DB_HS!$J$5:$J$957,$B7,DB_HS!$B$5:$B$957,M$43),IF($C$2="(Todas)",COUNTIFS(DB_HS!$M$5:$M$957,$C$3,DB_HS!$J$5:$J$957,$B7,DB_HS!$B$5:$B$957,M$43),COUNTIFS(DB_HS!$M$5:$M$957,$C$3,DB_HS!$K$5:$K$957,$C$2,DB_HS!$J$5:$J$957,$B7,DB_HS!$B$5:$B$957,M$43))))</f>
        <v>0</v>
      </c>
      <c r="N45" s="196">
        <f t="shared" ref="N45:N58" si="57">I45/I$59</f>
        <v>6.3291139240506328E-3</v>
      </c>
      <c r="O45" s="196">
        <f t="shared" ref="O45:O58" si="58">J45/J$59</f>
        <v>0.26666666666666666</v>
      </c>
      <c r="P45" s="196">
        <f t="shared" ref="P45:P58" si="59">K45/K$59</f>
        <v>0.45081967213114754</v>
      </c>
      <c r="Q45" s="196">
        <f t="shared" ref="Q45:Q58" si="60">L45/L$59</f>
        <v>0</v>
      </c>
      <c r="R45" s="196">
        <f t="shared" ref="R45:R58" si="61">M45/M$59</f>
        <v>0</v>
      </c>
      <c r="S45" s="189"/>
      <c r="T45" s="189"/>
      <c r="W45"/>
      <c r="X45"/>
      <c r="Y45"/>
      <c r="Z45"/>
      <c r="AA45"/>
    </row>
    <row r="46" spans="2:31" ht="15.75">
      <c r="B46"/>
      <c r="C46"/>
      <c r="H46" s="114" t="str">
        <f t="shared" si="56"/>
        <v>DH RES</v>
      </c>
      <c r="I46" s="195">
        <f>IF(AND($C$2="(Todas)",$C$3="(Todas)"),COUNTIFS(DB_HS!$J$5:$J$957,$B8,DB_HS!$B$5:$B$957,I$43),IF($C$3="(Todas)",COUNTIFS(DB_HS!$K$5:$K$957,$C$2,DB_HS!$J$5:$J$957,$B8,DB_HS!$B$5:$B$957,I$43),IF($C$2="(Todas)",COUNTIFS(DB_HS!$M$5:$M$957,$C$3,DB_HS!$J$5:$J$957,$B8,DB_HS!$B$5:$B$957,I$43),COUNTIFS(DB_HS!$M$5:$M$957,$C$3,DB_HS!$K$5:$K$957,$C$2,DB_HS!$J$5:$J$957,$B8,DB_HS!$B$5:$B$957,I$43))))</f>
        <v>0</v>
      </c>
      <c r="J46" s="195">
        <f>IF(AND($C$2="(Todas)",$C$3="(Todas)"),COUNTIFS(DB_HS!$J$5:$J$957,$B8,DB_HS!$B$5:$B$957,J$43),IF($C$3="(Todas)",COUNTIFS(DB_HS!$K$5:$K$957,$C$2,DB_HS!$J$5:$J$957,$B8,DB_HS!$B$5:$B$957,J$43),IF($C$2="(Todas)",COUNTIFS(DB_HS!$M$5:$M$957,$C$3,DB_HS!$J$5:$J$957,$B8,DB_HS!$B$5:$B$957,J$43),COUNTIFS(DB_HS!$M$5:$M$957,$C$3,DB_HS!$K$5:$K$957,$C$2,DB_HS!$J$5:$J$957,$B8,DB_HS!$B$5:$B$957,J$43))))</f>
        <v>2</v>
      </c>
      <c r="K46" s="195">
        <f>IF(AND($C$2="(Todas)",$C$3="(Todas)"),COUNTIFS(DB_HS!$J$5:$J$957,$B8,DB_HS!$B$5:$B$957,K$43),IF($C$3="(Todas)",COUNTIFS(DB_HS!$K$5:$K$957,$C$2,DB_HS!$J$5:$J$957,$B8,DB_HS!$B$5:$B$957,K$43),IF($C$2="(Todas)",COUNTIFS(DB_HS!$M$5:$M$957,$C$3,DB_HS!$J$5:$J$957,$B8,DB_HS!$B$5:$B$957,K$43),COUNTIFS(DB_HS!$M$5:$M$957,$C$3,DB_HS!$K$5:$K$957,$C$2,DB_HS!$J$5:$J$957,$B8,DB_HS!$B$5:$B$957,K$43))))</f>
        <v>1</v>
      </c>
      <c r="L46" s="195">
        <f>IF(AND($C$2="(Todas)",$C$3="(Todas)"),COUNTIFS(DB_HS!$J$5:$J$957,$B8,DB_HS!$B$5:$B$957,L$43),IF($C$3="(Todas)",COUNTIFS(DB_HS!$K$5:$K$957,$C$2,DB_HS!$J$5:$J$957,$B8,DB_HS!$B$5:$B$957,L$43),IF($C$2="(Todas)",COUNTIFS(DB_HS!$M$5:$M$957,$C$3,DB_HS!$J$5:$J$957,$B8,DB_HS!$B$5:$B$957,L$43),COUNTIFS(DB_HS!$M$5:$M$957,$C$3,DB_HS!$K$5:$K$957,$C$2,DB_HS!$J$5:$J$957,$B8,DB_HS!$B$5:$B$957,L$43))))</f>
        <v>0</v>
      </c>
      <c r="M46" s="195">
        <f>IF(AND($C$2="(Todas)",$C$3="(Todas)"),COUNTIFS(DB_HS!$J$5:$J$957,$B8,DB_HS!$B$5:$B$957,M$43),IF($C$3="(Todas)",COUNTIFS(DB_HS!$K$5:$K$957,$C$2,DB_HS!$J$5:$J$957,$B8,DB_HS!$B$5:$B$957,M$43),IF($C$2="(Todas)",COUNTIFS(DB_HS!$M$5:$M$957,$C$3,DB_HS!$J$5:$J$957,$B8,DB_HS!$B$5:$B$957,M$43),COUNTIFS(DB_HS!$M$5:$M$957,$C$3,DB_HS!$K$5:$K$957,$C$2,DB_HS!$J$5:$J$957,$B8,DB_HS!$B$5:$B$957,M$43))))</f>
        <v>0</v>
      </c>
      <c r="N46" s="196">
        <f t="shared" si="57"/>
        <v>0</v>
      </c>
      <c r="O46" s="196">
        <f t="shared" si="58"/>
        <v>0.13333333333333333</v>
      </c>
      <c r="P46" s="196">
        <f t="shared" si="59"/>
        <v>8.1967213114754103E-3</v>
      </c>
      <c r="Q46" s="196">
        <f t="shared" si="60"/>
        <v>0</v>
      </c>
      <c r="R46" s="196">
        <f t="shared" si="61"/>
        <v>0</v>
      </c>
      <c r="S46" s="189"/>
      <c r="T46" s="189"/>
      <c r="W46"/>
      <c r="X46"/>
      <c r="Y46"/>
      <c r="Z46"/>
      <c r="AA46"/>
    </row>
    <row r="47" spans="2:31" ht="15.75">
      <c r="B47"/>
      <c r="C47"/>
      <c r="H47" s="114" t="str">
        <f t="shared" si="56"/>
        <v>Geo HP</v>
      </c>
      <c r="I47" s="195">
        <f>IF(AND($C$2="(Todas)",$C$3="(Todas)"),COUNTIFS(DB_HS!$J$5:$J$957,$B9,DB_HS!$B$5:$B$957,I$43),IF($C$3="(Todas)",COUNTIFS(DB_HS!$K$5:$K$957,$C$2,DB_HS!$J$5:$J$957,$B9,DB_HS!$B$5:$B$957,I$43),IF($C$2="(Todas)",COUNTIFS(DB_HS!$M$5:$M$957,$C$3,DB_HS!$J$5:$J$957,$B9,DB_HS!$B$5:$B$957,I$43),COUNTIFS(DB_HS!$M$5:$M$957,$C$3,DB_HS!$K$5:$K$957,$C$2,DB_HS!$J$5:$J$957,$B9,DB_HS!$B$5:$B$957,I$43))))</f>
        <v>4</v>
      </c>
      <c r="J47" s="195">
        <f>IF(AND($C$2="(Todas)",$C$3="(Todas)"),COUNTIFS(DB_HS!$J$5:$J$957,$B9,DB_HS!$B$5:$B$957,J$43),IF($C$3="(Todas)",COUNTIFS(DB_HS!$K$5:$K$957,$C$2,DB_HS!$J$5:$J$957,$B9,DB_HS!$B$5:$B$957,J$43),IF($C$2="(Todas)",COUNTIFS(DB_HS!$M$5:$M$957,$C$3,DB_HS!$J$5:$J$957,$B9,DB_HS!$B$5:$B$957,J$43),COUNTIFS(DB_HS!$M$5:$M$957,$C$3,DB_HS!$K$5:$K$957,$C$2,DB_HS!$J$5:$J$957,$B9,DB_HS!$B$5:$B$957,J$43))))</f>
        <v>1</v>
      </c>
      <c r="K47" s="195">
        <f>IF(AND($C$2="(Todas)",$C$3="(Todas)"),COUNTIFS(DB_HS!$J$5:$J$957,$B9,DB_HS!$B$5:$B$957,K$43),IF($C$3="(Todas)",COUNTIFS(DB_HS!$K$5:$K$957,$C$2,DB_HS!$J$5:$J$957,$B9,DB_HS!$B$5:$B$957,K$43),IF($C$2="(Todas)",COUNTIFS(DB_HS!$M$5:$M$957,$C$3,DB_HS!$J$5:$J$957,$B9,DB_HS!$B$5:$B$957,K$43),COUNTIFS(DB_HS!$M$5:$M$957,$C$3,DB_HS!$K$5:$K$957,$C$2,DB_HS!$J$5:$J$957,$B9,DB_HS!$B$5:$B$957,K$43))))</f>
        <v>0</v>
      </c>
      <c r="L47" s="195">
        <f>IF(AND($C$2="(Todas)",$C$3="(Todas)"),COUNTIFS(DB_HS!$J$5:$J$957,$B9,DB_HS!$B$5:$B$957,L$43),IF($C$3="(Todas)",COUNTIFS(DB_HS!$K$5:$K$957,$C$2,DB_HS!$J$5:$J$957,$B9,DB_HS!$B$5:$B$957,L$43),IF($C$2="(Todas)",COUNTIFS(DB_HS!$M$5:$M$957,$C$3,DB_HS!$J$5:$J$957,$B9,DB_HS!$B$5:$B$957,L$43),COUNTIFS(DB_HS!$M$5:$M$957,$C$3,DB_HS!$K$5:$K$957,$C$2,DB_HS!$J$5:$J$957,$B9,DB_HS!$B$5:$B$957,L$43))))</f>
        <v>0</v>
      </c>
      <c r="M47" s="195">
        <f>IF(AND($C$2="(Todas)",$C$3="(Todas)"),COUNTIFS(DB_HS!$J$5:$J$957,$B9,DB_HS!$B$5:$B$957,M$43),IF($C$3="(Todas)",COUNTIFS(DB_HS!$K$5:$K$957,$C$2,DB_HS!$J$5:$J$957,$B9,DB_HS!$B$5:$B$957,M$43),IF($C$2="(Todas)",COUNTIFS(DB_HS!$M$5:$M$957,$C$3,DB_HS!$J$5:$J$957,$B9,DB_HS!$B$5:$B$957,M$43),COUNTIFS(DB_HS!$M$5:$M$957,$C$3,DB_HS!$K$5:$K$957,$C$2,DB_HS!$J$5:$J$957,$B9,DB_HS!$B$5:$B$957,M$43))))</f>
        <v>2</v>
      </c>
      <c r="N47" s="196">
        <f t="shared" si="57"/>
        <v>2.5316455696202531E-2</v>
      </c>
      <c r="O47" s="196">
        <f t="shared" si="58"/>
        <v>6.6666666666666666E-2</v>
      </c>
      <c r="P47" s="196">
        <f t="shared" si="59"/>
        <v>0</v>
      </c>
      <c r="Q47" s="196">
        <f t="shared" si="60"/>
        <v>0</v>
      </c>
      <c r="R47" s="196">
        <f t="shared" si="61"/>
        <v>1.3513513513513514E-2</v>
      </c>
      <c r="S47" s="189"/>
      <c r="T47" s="189"/>
      <c r="W47"/>
      <c r="X47"/>
      <c r="Y47"/>
      <c r="Z47"/>
      <c r="AA47"/>
    </row>
    <row r="48" spans="2:31" ht="15.75">
      <c r="B48"/>
      <c r="C48"/>
      <c r="H48" s="114" t="str">
        <f t="shared" si="56"/>
        <v>Hydro HP</v>
      </c>
      <c r="I48" s="195">
        <f>IF(AND($C$2="(Todas)",$C$3="(Todas)"),COUNTIFS(DB_HS!$J$5:$J$957,$B10,DB_HS!$B$5:$B$957,I$43),IF($C$3="(Todas)",COUNTIFS(DB_HS!$K$5:$K$957,$C$2,DB_HS!$J$5:$J$957,$B10,DB_HS!$B$5:$B$957,I$43),IF($C$2="(Todas)",COUNTIFS(DB_HS!$M$5:$M$957,$C$3,DB_HS!$J$5:$J$957,$B10,DB_HS!$B$5:$B$957,I$43),COUNTIFS(DB_HS!$M$5:$M$957,$C$3,DB_HS!$K$5:$K$957,$C$2,DB_HS!$J$5:$J$957,$B10,DB_HS!$B$5:$B$957,I$43))))</f>
        <v>20</v>
      </c>
      <c r="J48" s="195">
        <f>IF(AND($C$2="(Todas)",$C$3="(Todas)"),COUNTIFS(DB_HS!$J$5:$J$957,$B10,DB_HS!$B$5:$B$957,J$43),IF($C$3="(Todas)",COUNTIFS(DB_HS!$K$5:$K$957,$C$2,DB_HS!$J$5:$J$957,$B10,DB_HS!$B$5:$B$957,J$43),IF($C$2="(Todas)",COUNTIFS(DB_HS!$M$5:$M$957,$C$3,DB_HS!$J$5:$J$957,$B10,DB_HS!$B$5:$B$957,J$43),COUNTIFS(DB_HS!$M$5:$M$957,$C$3,DB_HS!$K$5:$K$957,$C$2,DB_HS!$J$5:$J$957,$B10,DB_HS!$B$5:$B$957,J$43))))</f>
        <v>1</v>
      </c>
      <c r="K48" s="195">
        <f>IF(AND($C$2="(Todas)",$C$3="(Todas)"),COUNTIFS(DB_HS!$J$5:$J$957,$B10,DB_HS!$B$5:$B$957,K$43),IF($C$3="(Todas)",COUNTIFS(DB_HS!$K$5:$K$957,$C$2,DB_HS!$J$5:$J$957,$B10,DB_HS!$B$5:$B$957,K$43),IF($C$2="(Todas)",COUNTIFS(DB_HS!$M$5:$M$957,$C$3,DB_HS!$J$5:$J$957,$B10,DB_HS!$B$5:$B$957,K$43),COUNTIFS(DB_HS!$M$5:$M$957,$C$3,DB_HS!$K$5:$K$957,$C$2,DB_HS!$J$5:$J$957,$B10,DB_HS!$B$5:$B$957,K$43))))</f>
        <v>1</v>
      </c>
      <c r="L48" s="195">
        <f>IF(AND($C$2="(Todas)",$C$3="(Todas)"),COUNTIFS(DB_HS!$J$5:$J$957,$B10,DB_HS!$B$5:$B$957,L$43),IF($C$3="(Todas)",COUNTIFS(DB_HS!$K$5:$K$957,$C$2,DB_HS!$J$5:$J$957,$B10,DB_HS!$B$5:$B$957,L$43),IF($C$2="(Todas)",COUNTIFS(DB_HS!$M$5:$M$957,$C$3,DB_HS!$J$5:$J$957,$B10,DB_HS!$B$5:$B$957,L$43),COUNTIFS(DB_HS!$M$5:$M$957,$C$3,DB_HS!$K$5:$K$957,$C$2,DB_HS!$J$5:$J$957,$B10,DB_HS!$B$5:$B$957,L$43))))</f>
        <v>0</v>
      </c>
      <c r="M48" s="195">
        <f>IF(AND($C$2="(Todas)",$C$3="(Todas)"),COUNTIFS(DB_HS!$J$5:$J$957,$B10,DB_HS!$B$5:$B$957,M$43),IF($C$3="(Todas)",COUNTIFS(DB_HS!$K$5:$K$957,$C$2,DB_HS!$J$5:$J$957,$B10,DB_HS!$B$5:$B$957,M$43),IF($C$2="(Todas)",COUNTIFS(DB_HS!$M$5:$M$957,$C$3,DB_HS!$J$5:$J$957,$B10,DB_HS!$B$5:$B$957,M$43),COUNTIFS(DB_HS!$M$5:$M$957,$C$3,DB_HS!$K$5:$K$957,$C$2,DB_HS!$J$5:$J$957,$B10,DB_HS!$B$5:$B$957,M$43))))</f>
        <v>0</v>
      </c>
      <c r="N48" s="196">
        <f t="shared" si="57"/>
        <v>0.12658227848101267</v>
      </c>
      <c r="O48" s="196">
        <f t="shared" si="58"/>
        <v>6.6666666666666666E-2</v>
      </c>
      <c r="P48" s="196">
        <f t="shared" si="59"/>
        <v>8.1967213114754103E-3</v>
      </c>
      <c r="Q48" s="196">
        <f t="shared" si="60"/>
        <v>0</v>
      </c>
      <c r="R48" s="196">
        <f t="shared" si="61"/>
        <v>0</v>
      </c>
      <c r="S48" s="189"/>
      <c r="T48" s="189"/>
      <c r="W48"/>
      <c r="X48"/>
      <c r="Y48"/>
      <c r="Z48"/>
      <c r="AA48"/>
    </row>
    <row r="49" spans="2:27" ht="15.75">
      <c r="B49"/>
      <c r="C49"/>
      <c r="H49" s="114" t="str">
        <f t="shared" si="56"/>
        <v>Electricity</v>
      </c>
      <c r="I49" s="195">
        <f>IF(AND($C$2="(Todas)",$C$3="(Todas)"),COUNTIFS(DB_HS!$J$5:$J$957,$B11,DB_HS!$B$5:$B$957,I$43),IF($C$3="(Todas)",COUNTIFS(DB_HS!$K$5:$K$957,$C$2,DB_HS!$J$5:$J$957,$B11,DB_HS!$B$5:$B$957,I$43),IF($C$2="(Todas)",COUNTIFS(DB_HS!$M$5:$M$957,$C$3,DB_HS!$J$5:$J$957,$B11,DB_HS!$B$5:$B$957,I$43),COUNTIFS(DB_HS!$M$5:$M$957,$C$3,DB_HS!$K$5:$K$957,$C$2,DB_HS!$J$5:$J$957,$B11,DB_HS!$B$5:$B$957,I$43))))</f>
        <v>35</v>
      </c>
      <c r="J49" s="195">
        <f>IF(AND($C$2="(Todas)",$C$3="(Todas)"),COUNTIFS(DB_HS!$J$5:$J$957,$B11,DB_HS!$B$5:$B$957,J$43),IF($C$3="(Todas)",COUNTIFS(DB_HS!$K$5:$K$957,$C$2,DB_HS!$J$5:$J$957,$B11,DB_HS!$B$5:$B$957,J$43),IF($C$2="(Todas)",COUNTIFS(DB_HS!$M$5:$M$957,$C$3,DB_HS!$J$5:$J$957,$B11,DB_HS!$B$5:$B$957,J$43),COUNTIFS(DB_HS!$M$5:$M$957,$C$3,DB_HS!$K$5:$K$957,$C$2,DB_HS!$J$5:$J$957,$B11,DB_HS!$B$5:$B$957,J$43))))</f>
        <v>1</v>
      </c>
      <c r="K49" s="195">
        <f>IF(AND($C$2="(Todas)",$C$3="(Todas)"),COUNTIFS(DB_HS!$J$5:$J$957,$B11,DB_HS!$B$5:$B$957,K$43),IF($C$3="(Todas)",COUNTIFS(DB_HS!$K$5:$K$957,$C$2,DB_HS!$J$5:$J$957,$B11,DB_HS!$B$5:$B$957,K$43),IF($C$2="(Todas)",COUNTIFS(DB_HS!$M$5:$M$957,$C$3,DB_HS!$J$5:$J$957,$B11,DB_HS!$B$5:$B$957,K$43),COUNTIFS(DB_HS!$M$5:$M$957,$C$3,DB_HS!$K$5:$K$957,$C$2,DB_HS!$J$5:$J$957,$B11,DB_HS!$B$5:$B$957,K$43))))</f>
        <v>1</v>
      </c>
      <c r="L49" s="195">
        <f>IF(AND($C$2="(Todas)",$C$3="(Todas)"),COUNTIFS(DB_HS!$J$5:$J$957,$B11,DB_HS!$B$5:$B$957,L$43),IF($C$3="(Todas)",COUNTIFS(DB_HS!$K$5:$K$957,$C$2,DB_HS!$J$5:$J$957,$B11,DB_HS!$B$5:$B$957,L$43),IF($C$2="(Todas)",COUNTIFS(DB_HS!$M$5:$M$957,$C$3,DB_HS!$J$5:$J$957,$B11,DB_HS!$B$5:$B$957,L$43),COUNTIFS(DB_HS!$M$5:$M$957,$C$3,DB_HS!$K$5:$K$957,$C$2,DB_HS!$J$5:$J$957,$B11,DB_HS!$B$5:$B$957,L$43))))</f>
        <v>191</v>
      </c>
      <c r="M49" s="195">
        <f>IF(AND($C$2="(Todas)",$C$3="(Todas)"),COUNTIFS(DB_HS!$J$5:$J$957,$B11,DB_HS!$B$5:$B$957,M$43),IF($C$3="(Todas)",COUNTIFS(DB_HS!$K$5:$K$957,$C$2,DB_HS!$J$5:$J$957,$B11,DB_HS!$B$5:$B$957,M$43),IF($C$2="(Todas)",COUNTIFS(DB_HS!$M$5:$M$957,$C$3,DB_HS!$J$5:$J$957,$B11,DB_HS!$B$5:$B$957,M$43),COUNTIFS(DB_HS!$M$5:$M$957,$C$3,DB_HS!$K$5:$K$957,$C$2,DB_HS!$J$5:$J$957,$B11,DB_HS!$B$5:$B$957,M$43))))</f>
        <v>31</v>
      </c>
      <c r="N49" s="196">
        <f t="shared" si="57"/>
        <v>0.22151898734177214</v>
      </c>
      <c r="O49" s="196">
        <f t="shared" si="58"/>
        <v>6.6666666666666666E-2</v>
      </c>
      <c r="P49" s="196">
        <f t="shared" si="59"/>
        <v>8.1967213114754103E-3</v>
      </c>
      <c r="Q49" s="196">
        <f t="shared" si="60"/>
        <v>0.95024875621890548</v>
      </c>
      <c r="R49" s="196">
        <f t="shared" si="61"/>
        <v>0.20945945945945946</v>
      </c>
      <c r="S49" s="189"/>
      <c r="T49" s="189"/>
      <c r="W49"/>
      <c r="X49"/>
      <c r="Y49"/>
      <c r="Z49"/>
      <c r="AA49"/>
    </row>
    <row r="50" spans="2:27" ht="15.75">
      <c r="B50"/>
      <c r="C50"/>
      <c r="D50"/>
      <c r="E50"/>
      <c r="F50"/>
      <c r="G50"/>
      <c r="H50" s="114" t="str">
        <f t="shared" si="56"/>
        <v>TOTAL</v>
      </c>
      <c r="I50" s="195">
        <f>IF(AND($C$2="(Todas)",$C$3="(Todas)"),COUNTIFS(DB_HS!$J$5:$J$957,$B12,DB_HS!$B$5:$B$957,I$43),IF($C$3="(Todas)",COUNTIFS(DB_HS!$K$5:$K$957,$C$2,DB_HS!$J$5:$J$957,$B12,DB_HS!$B$5:$B$957,I$43),IF($C$2="(Todas)",COUNTIFS(DB_HS!$M$5:$M$957,$C$3,DB_HS!$J$5:$J$957,$B12,DB_HS!$B$5:$B$957,I$43),COUNTIFS(DB_HS!$M$5:$M$957,$C$3,DB_HS!$K$5:$K$957,$C$2,DB_HS!$J$5:$J$957,$B12,DB_HS!$B$5:$B$957,I$43))))</f>
        <v>0</v>
      </c>
      <c r="J50" s="195">
        <f>IF(AND($C$2="(Todas)",$C$3="(Todas)"),COUNTIFS(DB_HS!$J$5:$J$957,$B12,DB_HS!$B$5:$B$957,J$43),IF($C$3="(Todas)",COUNTIFS(DB_HS!$K$5:$K$957,$C$2,DB_HS!$J$5:$J$957,$B12,DB_HS!$B$5:$B$957,J$43),IF($C$2="(Todas)",COUNTIFS(DB_HS!$M$5:$M$957,$C$3,DB_HS!$J$5:$J$957,$B12,DB_HS!$B$5:$B$957,J$43),COUNTIFS(DB_HS!$M$5:$M$957,$C$3,DB_HS!$K$5:$K$957,$C$2,DB_HS!$J$5:$J$957,$B12,DB_HS!$B$5:$B$957,J$43))))</f>
        <v>0</v>
      </c>
      <c r="K50" s="195">
        <f>IF(AND($C$2="(Todas)",$C$3="(Todas)"),COUNTIFS(DB_HS!$J$5:$J$957,$B12,DB_HS!$B$5:$B$957,K$43),IF($C$3="(Todas)",COUNTIFS(DB_HS!$K$5:$K$957,$C$2,DB_HS!$J$5:$J$957,$B12,DB_HS!$B$5:$B$957,K$43),IF($C$2="(Todas)",COUNTIFS(DB_HS!$M$5:$M$957,$C$3,DB_HS!$J$5:$J$957,$B12,DB_HS!$B$5:$B$957,K$43),COUNTIFS(DB_HS!$M$5:$M$957,$C$3,DB_HS!$K$5:$K$957,$C$2,DB_HS!$J$5:$J$957,$B12,DB_HS!$B$5:$B$957,K$43))))</f>
        <v>0</v>
      </c>
      <c r="L50" s="195">
        <f>IF(AND($C$2="(Todas)",$C$3="(Todas)"),COUNTIFS(DB_HS!$J$5:$J$957,$B12,DB_HS!$B$5:$B$957,L$43),IF($C$3="(Todas)",COUNTIFS(DB_HS!$K$5:$K$957,$C$2,DB_HS!$J$5:$J$957,$B12,DB_HS!$B$5:$B$957,L$43),IF($C$2="(Todas)",COUNTIFS(DB_HS!$M$5:$M$957,$C$3,DB_HS!$J$5:$J$957,$B12,DB_HS!$B$5:$B$957,L$43),COUNTIFS(DB_HS!$M$5:$M$957,$C$3,DB_HS!$K$5:$K$957,$C$2,DB_HS!$J$5:$J$957,$B12,DB_HS!$B$5:$B$957,L$43))))</f>
        <v>0</v>
      </c>
      <c r="M50" s="195">
        <f>IF(AND($C$2="(Todas)",$C$3="(Todas)"),COUNTIFS(DB_HS!$J$5:$J$957,$B12,DB_HS!$B$5:$B$957,M$43),IF($C$3="(Todas)",COUNTIFS(DB_HS!$K$5:$K$957,$C$2,DB_HS!$J$5:$J$957,$B12,DB_HS!$B$5:$B$957,M$43),IF($C$2="(Todas)",COUNTIFS(DB_HS!$M$5:$M$957,$C$3,DB_HS!$J$5:$J$957,$B12,DB_HS!$B$5:$B$957,M$43),COUNTIFS(DB_HS!$M$5:$M$957,$C$3,DB_HS!$K$5:$K$957,$C$2,DB_HS!$J$5:$J$957,$B12,DB_HS!$B$5:$B$957,M$43))))</f>
        <v>0</v>
      </c>
      <c r="N50" s="196">
        <f t="shared" si="57"/>
        <v>0</v>
      </c>
      <c r="O50" s="196">
        <f t="shared" si="58"/>
        <v>0</v>
      </c>
      <c r="P50" s="196">
        <f t="shared" si="59"/>
        <v>0</v>
      </c>
      <c r="Q50" s="196">
        <f t="shared" si="60"/>
        <v>0</v>
      </c>
      <c r="R50" s="196">
        <f t="shared" si="61"/>
        <v>0</v>
      </c>
      <c r="S50" s="190"/>
      <c r="T50" s="190"/>
      <c r="U50"/>
      <c r="V50"/>
      <c r="W50"/>
      <c r="X50"/>
      <c r="Y50"/>
    </row>
    <row r="51" spans="2:27" ht="15.75">
      <c r="B51"/>
      <c r="C51"/>
      <c r="D51"/>
      <c r="E51"/>
      <c r="F51"/>
      <c r="G51"/>
      <c r="H51" s="114">
        <f t="shared" si="56"/>
        <v>0</v>
      </c>
      <c r="I51" s="195">
        <f>IF(AND($C$2="(Todas)",$C$3="(Todas)"),COUNTIFS(DB_HS!$J$5:$J$957,$B13,DB_HS!$B$5:$B$957,I$43),IF($C$3="(Todas)",COUNTIFS(DB_HS!$K$5:$K$957,$C$2,DB_HS!$J$5:$J$957,$B13,DB_HS!$B$5:$B$957,I$43),IF($C$2="(Todas)",COUNTIFS(DB_HS!$M$5:$M$957,$C$3,DB_HS!$J$5:$J$957,$B13,DB_HS!$B$5:$B$957,I$43),COUNTIFS(DB_HS!$M$5:$M$957,$C$3,DB_HS!$K$5:$K$957,$C$2,DB_HS!$J$5:$J$957,$B13,DB_HS!$B$5:$B$957,I$43))))</f>
        <v>0</v>
      </c>
      <c r="J51" s="195">
        <f>IF(AND($C$2="(Todas)",$C$3="(Todas)"),COUNTIFS(DB_HS!$J$5:$J$957,$B13,DB_HS!$B$5:$B$957,J$43),IF($C$3="(Todas)",COUNTIFS(DB_HS!$K$5:$K$957,$C$2,DB_HS!$J$5:$J$957,$B13,DB_HS!$B$5:$B$957,J$43),IF($C$2="(Todas)",COUNTIFS(DB_HS!$M$5:$M$957,$C$3,DB_HS!$J$5:$J$957,$B13,DB_HS!$B$5:$B$957,J$43),COUNTIFS(DB_HS!$M$5:$M$957,$C$3,DB_HS!$K$5:$K$957,$C$2,DB_HS!$J$5:$J$957,$B13,DB_HS!$B$5:$B$957,J$43))))</f>
        <v>0</v>
      </c>
      <c r="K51" s="195">
        <f>IF(AND($C$2="(Todas)",$C$3="(Todas)"),COUNTIFS(DB_HS!$J$5:$J$957,$B13,DB_HS!$B$5:$B$957,K$43),IF($C$3="(Todas)",COUNTIFS(DB_HS!$K$5:$K$957,$C$2,DB_HS!$J$5:$J$957,$B13,DB_HS!$B$5:$B$957,K$43),IF($C$2="(Todas)",COUNTIFS(DB_HS!$M$5:$M$957,$C$3,DB_HS!$J$5:$J$957,$B13,DB_HS!$B$5:$B$957,K$43),COUNTIFS(DB_HS!$M$5:$M$957,$C$3,DB_HS!$K$5:$K$957,$C$2,DB_HS!$J$5:$J$957,$B13,DB_HS!$B$5:$B$957,K$43))))</f>
        <v>0</v>
      </c>
      <c r="L51" s="195">
        <f>IF(AND($C$2="(Todas)",$C$3="(Todas)"),COUNTIFS(DB_HS!$J$5:$J$957,$B13,DB_HS!$B$5:$B$957,L$43),IF($C$3="(Todas)",COUNTIFS(DB_HS!$K$5:$K$957,$C$2,DB_HS!$J$5:$J$957,$B13,DB_HS!$B$5:$B$957,L$43),IF($C$2="(Todas)",COUNTIFS(DB_HS!$M$5:$M$957,$C$3,DB_HS!$J$5:$J$957,$B13,DB_HS!$B$5:$B$957,L$43),COUNTIFS(DB_HS!$M$5:$M$957,$C$3,DB_HS!$K$5:$K$957,$C$2,DB_HS!$J$5:$J$957,$B13,DB_HS!$B$5:$B$957,L$43))))</f>
        <v>0</v>
      </c>
      <c r="M51" s="195">
        <f>IF(AND($C$2="(Todas)",$C$3="(Todas)"),COUNTIFS(DB_HS!$J$5:$J$957,$B13,DB_HS!$B$5:$B$957,M$43),IF($C$3="(Todas)",COUNTIFS(DB_HS!$K$5:$K$957,$C$2,DB_HS!$J$5:$J$957,$B13,DB_HS!$B$5:$B$957,M$43),IF($C$2="(Todas)",COUNTIFS(DB_HS!$M$5:$M$957,$C$3,DB_HS!$J$5:$J$957,$B13,DB_HS!$B$5:$B$957,M$43),COUNTIFS(DB_HS!$M$5:$M$957,$C$3,DB_HS!$K$5:$K$957,$C$2,DB_HS!$J$5:$J$957,$B13,DB_HS!$B$5:$B$957,M$43))))</f>
        <v>0</v>
      </c>
      <c r="N51" s="196">
        <f t="shared" si="57"/>
        <v>0</v>
      </c>
      <c r="O51" s="196">
        <f t="shared" si="58"/>
        <v>0</v>
      </c>
      <c r="P51" s="196">
        <f t="shared" si="59"/>
        <v>0</v>
      </c>
      <c r="Q51" s="196">
        <f t="shared" si="60"/>
        <v>0</v>
      </c>
      <c r="R51" s="196">
        <f t="shared" si="61"/>
        <v>0</v>
      </c>
      <c r="S51" s="190"/>
      <c r="T51" s="190"/>
      <c r="U51"/>
      <c r="V51"/>
      <c r="W51"/>
      <c r="X51"/>
      <c r="Y51"/>
    </row>
    <row r="52" spans="2:27" ht="15.75">
      <c r="B52"/>
      <c r="C52"/>
      <c r="D52"/>
      <c r="E52"/>
      <c r="F52"/>
      <c r="G52"/>
      <c r="H52" s="114">
        <f t="shared" si="56"/>
        <v>0</v>
      </c>
      <c r="I52" s="195">
        <f>IF(AND($C$2="(Todas)",$C$3="(Todas)"),COUNTIFS(DB_HS!$J$5:$J$957,$B14,DB_HS!$B$5:$B$957,I$43),IF($C$3="(Todas)",COUNTIFS(DB_HS!$K$5:$K$957,$C$2,DB_HS!$J$5:$J$957,$B14,DB_HS!$B$5:$B$957,I$43),IF($C$2="(Todas)",COUNTIFS(DB_HS!$M$5:$M$957,$C$3,DB_HS!$J$5:$J$957,$B14,DB_HS!$B$5:$B$957,I$43),COUNTIFS(DB_HS!$M$5:$M$957,$C$3,DB_HS!$K$5:$K$957,$C$2,DB_HS!$J$5:$J$957,$B14,DB_HS!$B$5:$B$957,I$43))))</f>
        <v>0</v>
      </c>
      <c r="J52" s="195">
        <f>IF(AND($C$2="(Todas)",$C$3="(Todas)"),COUNTIFS(DB_HS!$J$5:$J$957,$B14,DB_HS!$B$5:$B$957,J$43),IF($C$3="(Todas)",COUNTIFS(DB_HS!$K$5:$K$957,$C$2,DB_HS!$J$5:$J$957,$B14,DB_HS!$B$5:$B$957,J$43),IF($C$2="(Todas)",COUNTIFS(DB_HS!$M$5:$M$957,$C$3,DB_HS!$J$5:$J$957,$B14,DB_HS!$B$5:$B$957,J$43),COUNTIFS(DB_HS!$M$5:$M$957,$C$3,DB_HS!$K$5:$K$957,$C$2,DB_HS!$J$5:$J$957,$B14,DB_HS!$B$5:$B$957,J$43))))</f>
        <v>0</v>
      </c>
      <c r="K52" s="195">
        <f>IF(AND($C$2="(Todas)",$C$3="(Todas)"),COUNTIFS(DB_HS!$J$5:$J$957,$B14,DB_HS!$B$5:$B$957,K$43),IF($C$3="(Todas)",COUNTIFS(DB_HS!$K$5:$K$957,$C$2,DB_HS!$J$5:$J$957,$B14,DB_HS!$B$5:$B$957,K$43),IF($C$2="(Todas)",COUNTIFS(DB_HS!$M$5:$M$957,$C$3,DB_HS!$J$5:$J$957,$B14,DB_HS!$B$5:$B$957,K$43),COUNTIFS(DB_HS!$M$5:$M$957,$C$3,DB_HS!$K$5:$K$957,$C$2,DB_HS!$J$5:$J$957,$B14,DB_HS!$B$5:$B$957,K$43))))</f>
        <v>0</v>
      </c>
      <c r="L52" s="195">
        <f>IF(AND($C$2="(Todas)",$C$3="(Todas)"),COUNTIFS(DB_HS!$J$5:$J$957,$B14,DB_HS!$B$5:$B$957,L$43),IF($C$3="(Todas)",COUNTIFS(DB_HS!$K$5:$K$957,$C$2,DB_HS!$J$5:$J$957,$B14,DB_HS!$B$5:$B$957,L$43),IF($C$2="(Todas)",COUNTIFS(DB_HS!$M$5:$M$957,$C$3,DB_HS!$J$5:$J$957,$B14,DB_HS!$B$5:$B$957,L$43),COUNTIFS(DB_HS!$M$5:$M$957,$C$3,DB_HS!$K$5:$K$957,$C$2,DB_HS!$J$5:$J$957,$B14,DB_HS!$B$5:$B$957,L$43))))</f>
        <v>0</v>
      </c>
      <c r="M52" s="195">
        <f>IF(AND($C$2="(Todas)",$C$3="(Todas)"),COUNTIFS(DB_HS!$J$5:$J$957,$B14,DB_HS!$B$5:$B$957,M$43),IF($C$3="(Todas)",COUNTIFS(DB_HS!$K$5:$K$957,$C$2,DB_HS!$J$5:$J$957,$B14,DB_HS!$B$5:$B$957,M$43),IF($C$2="(Todas)",COUNTIFS(DB_HS!$M$5:$M$957,$C$3,DB_HS!$J$5:$J$957,$B14,DB_HS!$B$5:$B$957,M$43),COUNTIFS(DB_HS!$M$5:$M$957,$C$3,DB_HS!$K$5:$K$957,$C$2,DB_HS!$J$5:$J$957,$B14,DB_HS!$B$5:$B$957,M$43))))</f>
        <v>0</v>
      </c>
      <c r="N52" s="196">
        <f t="shared" si="57"/>
        <v>0</v>
      </c>
      <c r="O52" s="196">
        <f t="shared" si="58"/>
        <v>0</v>
      </c>
      <c r="P52" s="196">
        <f t="shared" si="59"/>
        <v>0</v>
      </c>
      <c r="Q52" s="196">
        <f t="shared" si="60"/>
        <v>0</v>
      </c>
      <c r="R52" s="196">
        <f t="shared" si="61"/>
        <v>0</v>
      </c>
      <c r="S52" s="190"/>
      <c r="T52" s="190"/>
      <c r="U52"/>
      <c r="V52"/>
      <c r="W52"/>
      <c r="X52"/>
      <c r="Y52"/>
    </row>
    <row r="53" spans="2:27" ht="15.75">
      <c r="B53"/>
      <c r="C53"/>
      <c r="H53" s="114">
        <f t="shared" si="56"/>
        <v>0</v>
      </c>
      <c r="I53" s="195">
        <f>IF(AND($C$2="(Todas)",$C$3="(Todas)"),COUNTIFS(DB_HS!$J$5:$J$957,$B15,DB_HS!$B$5:$B$957,I$43),IF($C$3="(Todas)",COUNTIFS(DB_HS!$K$5:$K$957,$C$2,DB_HS!$J$5:$J$957,$B15,DB_HS!$B$5:$B$957,I$43),IF($C$2="(Todas)",COUNTIFS(DB_HS!$M$5:$M$957,$C$3,DB_HS!$J$5:$J$957,$B15,DB_HS!$B$5:$B$957,I$43),COUNTIFS(DB_HS!$M$5:$M$957,$C$3,DB_HS!$K$5:$K$957,$C$2,DB_HS!$J$5:$J$957,$B15,DB_HS!$B$5:$B$957,I$43))))</f>
        <v>0</v>
      </c>
      <c r="J53" s="195">
        <f>IF(AND($C$2="(Todas)",$C$3="(Todas)"),COUNTIFS(DB_HS!$J$5:$J$957,$B15,DB_HS!$B$5:$B$957,J$43),IF($C$3="(Todas)",COUNTIFS(DB_HS!$K$5:$K$957,$C$2,DB_HS!$J$5:$J$957,$B15,DB_HS!$B$5:$B$957,J$43),IF($C$2="(Todas)",COUNTIFS(DB_HS!$M$5:$M$957,$C$3,DB_HS!$J$5:$J$957,$B15,DB_HS!$B$5:$B$957,J$43),COUNTIFS(DB_HS!$M$5:$M$957,$C$3,DB_HS!$K$5:$K$957,$C$2,DB_HS!$J$5:$J$957,$B15,DB_HS!$B$5:$B$957,J$43))))</f>
        <v>0</v>
      </c>
      <c r="K53" s="195">
        <f>IF(AND($C$2="(Todas)",$C$3="(Todas)"),COUNTIFS(DB_HS!$J$5:$J$957,$B15,DB_HS!$B$5:$B$957,K$43),IF($C$3="(Todas)",COUNTIFS(DB_HS!$K$5:$K$957,$C$2,DB_HS!$J$5:$J$957,$B15,DB_HS!$B$5:$B$957,K$43),IF($C$2="(Todas)",COUNTIFS(DB_HS!$M$5:$M$957,$C$3,DB_HS!$J$5:$J$957,$B15,DB_HS!$B$5:$B$957,K$43),COUNTIFS(DB_HS!$M$5:$M$957,$C$3,DB_HS!$K$5:$K$957,$C$2,DB_HS!$J$5:$J$957,$B15,DB_HS!$B$5:$B$957,K$43))))</f>
        <v>0</v>
      </c>
      <c r="L53" s="195">
        <f>IF(AND($C$2="(Todas)",$C$3="(Todas)"),COUNTIFS(DB_HS!$J$5:$J$957,$B15,DB_HS!$B$5:$B$957,L$43),IF($C$3="(Todas)",COUNTIFS(DB_HS!$K$5:$K$957,$C$2,DB_HS!$J$5:$J$957,$B15,DB_HS!$B$5:$B$957,L$43),IF($C$2="(Todas)",COUNTIFS(DB_HS!$M$5:$M$957,$C$3,DB_HS!$J$5:$J$957,$B15,DB_HS!$B$5:$B$957,L$43),COUNTIFS(DB_HS!$M$5:$M$957,$C$3,DB_HS!$K$5:$K$957,$C$2,DB_HS!$J$5:$J$957,$B15,DB_HS!$B$5:$B$957,L$43))))</f>
        <v>0</v>
      </c>
      <c r="M53" s="195">
        <f>IF(AND($C$2="(Todas)",$C$3="(Todas)"),COUNTIFS(DB_HS!$J$5:$J$957,$B15,DB_HS!$B$5:$B$957,M$43),IF($C$3="(Todas)",COUNTIFS(DB_HS!$K$5:$K$957,$C$2,DB_HS!$J$5:$J$957,$B15,DB_HS!$B$5:$B$957,M$43),IF($C$2="(Todas)",COUNTIFS(DB_HS!$M$5:$M$957,$C$3,DB_HS!$J$5:$J$957,$B15,DB_HS!$B$5:$B$957,M$43),COUNTIFS(DB_HS!$M$5:$M$957,$C$3,DB_HS!$K$5:$K$957,$C$2,DB_HS!$J$5:$J$957,$B15,DB_HS!$B$5:$B$957,M$43))))</f>
        <v>0</v>
      </c>
      <c r="N53" s="196">
        <f t="shared" si="57"/>
        <v>0</v>
      </c>
      <c r="O53" s="196">
        <f t="shared" si="58"/>
        <v>0</v>
      </c>
      <c r="P53" s="196">
        <f t="shared" si="59"/>
        <v>0</v>
      </c>
      <c r="Q53" s="196">
        <f t="shared" si="60"/>
        <v>0</v>
      </c>
      <c r="R53" s="196">
        <f t="shared" si="61"/>
        <v>0</v>
      </c>
      <c r="S53" s="189"/>
      <c r="T53" s="189"/>
    </row>
    <row r="54" spans="2:27" ht="15.75">
      <c r="B54"/>
      <c r="C54"/>
      <c r="H54" s="114">
        <f t="shared" si="56"/>
        <v>0</v>
      </c>
      <c r="I54" s="195">
        <f>IF(AND($C$2="(Todas)",$C$3="(Todas)"),COUNTIFS(DB_HS!$J$5:$J$957,$B16,DB_HS!$B$5:$B$957,I$43),IF($C$3="(Todas)",COUNTIFS(DB_HS!$K$5:$K$957,$C$2,DB_HS!$J$5:$J$957,$B16,DB_HS!$B$5:$B$957,I$43),IF($C$2="(Todas)",COUNTIFS(DB_HS!$M$5:$M$957,$C$3,DB_HS!$J$5:$J$957,$B16,DB_HS!$B$5:$B$957,I$43),COUNTIFS(DB_HS!$M$5:$M$957,$C$3,DB_HS!$K$5:$K$957,$C$2,DB_HS!$J$5:$J$957,$B16,DB_HS!$B$5:$B$957,I$43))))</f>
        <v>0</v>
      </c>
      <c r="J54" s="195">
        <f>IF(AND($C$2="(Todas)",$C$3="(Todas)"),COUNTIFS(DB_HS!$J$5:$J$957,$B16,DB_HS!$B$5:$B$957,J$43),IF($C$3="(Todas)",COUNTIFS(DB_HS!$K$5:$K$957,$C$2,DB_HS!$J$5:$J$957,$B16,DB_HS!$B$5:$B$957,J$43),IF($C$2="(Todas)",COUNTIFS(DB_HS!$M$5:$M$957,$C$3,DB_HS!$J$5:$J$957,$B16,DB_HS!$B$5:$B$957,J$43),COUNTIFS(DB_HS!$M$5:$M$957,$C$3,DB_HS!$K$5:$K$957,$C$2,DB_HS!$J$5:$J$957,$B16,DB_HS!$B$5:$B$957,J$43))))</f>
        <v>0</v>
      </c>
      <c r="K54" s="195">
        <f>IF(AND($C$2="(Todas)",$C$3="(Todas)"),COUNTIFS(DB_HS!$J$5:$J$957,$B16,DB_HS!$B$5:$B$957,K$43),IF($C$3="(Todas)",COUNTIFS(DB_HS!$K$5:$K$957,$C$2,DB_HS!$J$5:$J$957,$B16,DB_HS!$B$5:$B$957,K$43),IF($C$2="(Todas)",COUNTIFS(DB_HS!$M$5:$M$957,$C$3,DB_HS!$J$5:$J$957,$B16,DB_HS!$B$5:$B$957,K$43),COUNTIFS(DB_HS!$M$5:$M$957,$C$3,DB_HS!$K$5:$K$957,$C$2,DB_HS!$J$5:$J$957,$B16,DB_HS!$B$5:$B$957,K$43))))</f>
        <v>0</v>
      </c>
      <c r="L54" s="195">
        <f>IF(AND($C$2="(Todas)",$C$3="(Todas)"),COUNTIFS(DB_HS!$J$5:$J$957,$B16,DB_HS!$B$5:$B$957,L$43),IF($C$3="(Todas)",COUNTIFS(DB_HS!$K$5:$K$957,$C$2,DB_HS!$J$5:$J$957,$B16,DB_HS!$B$5:$B$957,L$43),IF($C$2="(Todas)",COUNTIFS(DB_HS!$M$5:$M$957,$C$3,DB_HS!$J$5:$J$957,$B16,DB_HS!$B$5:$B$957,L$43),COUNTIFS(DB_HS!$M$5:$M$957,$C$3,DB_HS!$K$5:$K$957,$C$2,DB_HS!$J$5:$J$957,$B16,DB_HS!$B$5:$B$957,L$43))))</f>
        <v>0</v>
      </c>
      <c r="M54" s="195">
        <f>IF(AND($C$2="(Todas)",$C$3="(Todas)"),COUNTIFS(DB_HS!$J$5:$J$957,$B16,DB_HS!$B$5:$B$957,M$43),IF($C$3="(Todas)",COUNTIFS(DB_HS!$K$5:$K$957,$C$2,DB_HS!$J$5:$J$957,$B16,DB_HS!$B$5:$B$957,M$43),IF($C$2="(Todas)",COUNTIFS(DB_HS!$M$5:$M$957,$C$3,DB_HS!$J$5:$J$957,$B16,DB_HS!$B$5:$B$957,M$43),COUNTIFS(DB_HS!$M$5:$M$957,$C$3,DB_HS!$K$5:$K$957,$C$2,DB_HS!$J$5:$J$957,$B16,DB_HS!$B$5:$B$957,M$43))))</f>
        <v>0</v>
      </c>
      <c r="N54" s="196">
        <f t="shared" si="57"/>
        <v>0</v>
      </c>
      <c r="O54" s="196">
        <f t="shared" si="58"/>
        <v>0</v>
      </c>
      <c r="P54" s="196">
        <f t="shared" si="59"/>
        <v>0</v>
      </c>
      <c r="Q54" s="196">
        <f t="shared" si="60"/>
        <v>0</v>
      </c>
      <c r="R54" s="196">
        <f t="shared" si="61"/>
        <v>0</v>
      </c>
      <c r="S54" s="189"/>
      <c r="T54" s="189"/>
    </row>
    <row r="55" spans="2:27" ht="15.75">
      <c r="B55"/>
      <c r="C55"/>
      <c r="H55" s="114">
        <f t="shared" si="56"/>
        <v>0</v>
      </c>
      <c r="I55" s="195">
        <f>IF(AND($C$2="(Todas)",$C$3="(Todas)"),COUNTIFS(DB_HS!$J$5:$J$957,$B17,DB_HS!$B$5:$B$957,I$43),IF($C$3="(Todas)",COUNTIFS(DB_HS!$K$5:$K$957,$C$2,DB_HS!$J$5:$J$957,$B17,DB_HS!$B$5:$B$957,I$43),IF($C$2="(Todas)",COUNTIFS(DB_HS!$M$5:$M$957,$C$3,DB_HS!$J$5:$J$957,$B17,DB_HS!$B$5:$B$957,I$43),COUNTIFS(DB_HS!$M$5:$M$957,$C$3,DB_HS!$K$5:$K$957,$C$2,DB_HS!$J$5:$J$957,$B17,DB_HS!$B$5:$B$957,I$43))))</f>
        <v>0</v>
      </c>
      <c r="J55" s="195">
        <f>IF(AND($C$2="(Todas)",$C$3="(Todas)"),COUNTIFS(DB_HS!$J$5:$J$957,$B17,DB_HS!$B$5:$B$957,J$43),IF($C$3="(Todas)",COUNTIFS(DB_HS!$K$5:$K$957,$C$2,DB_HS!$J$5:$J$957,$B17,DB_HS!$B$5:$B$957,J$43),IF($C$2="(Todas)",COUNTIFS(DB_HS!$M$5:$M$957,$C$3,DB_HS!$J$5:$J$957,$B17,DB_HS!$B$5:$B$957,J$43),COUNTIFS(DB_HS!$M$5:$M$957,$C$3,DB_HS!$K$5:$K$957,$C$2,DB_HS!$J$5:$J$957,$B17,DB_HS!$B$5:$B$957,J$43))))</f>
        <v>0</v>
      </c>
      <c r="K55" s="195">
        <f>IF(AND($C$2="(Todas)",$C$3="(Todas)"),COUNTIFS(DB_HS!$J$5:$J$957,$B17,DB_HS!$B$5:$B$957,K$43),IF($C$3="(Todas)",COUNTIFS(DB_HS!$K$5:$K$957,$C$2,DB_HS!$J$5:$J$957,$B17,DB_HS!$B$5:$B$957,K$43),IF($C$2="(Todas)",COUNTIFS(DB_HS!$M$5:$M$957,$C$3,DB_HS!$J$5:$J$957,$B17,DB_HS!$B$5:$B$957,K$43),COUNTIFS(DB_HS!$M$5:$M$957,$C$3,DB_HS!$K$5:$K$957,$C$2,DB_HS!$J$5:$J$957,$B17,DB_HS!$B$5:$B$957,K$43))))</f>
        <v>0</v>
      </c>
      <c r="L55" s="195">
        <f>IF(AND($C$2="(Todas)",$C$3="(Todas)"),COUNTIFS(DB_HS!$J$5:$J$957,$B17,DB_HS!$B$5:$B$957,L$43),IF($C$3="(Todas)",COUNTIFS(DB_HS!$K$5:$K$957,$C$2,DB_HS!$J$5:$J$957,$B17,DB_HS!$B$5:$B$957,L$43),IF($C$2="(Todas)",COUNTIFS(DB_HS!$M$5:$M$957,$C$3,DB_HS!$J$5:$J$957,$B17,DB_HS!$B$5:$B$957,L$43),COUNTIFS(DB_HS!$M$5:$M$957,$C$3,DB_HS!$K$5:$K$957,$C$2,DB_HS!$J$5:$J$957,$B17,DB_HS!$B$5:$B$957,L$43))))</f>
        <v>0</v>
      </c>
      <c r="M55" s="195">
        <f>IF(AND($C$2="(Todas)",$C$3="(Todas)"),COUNTIFS(DB_HS!$J$5:$J$957,$B17,DB_HS!$B$5:$B$957,M$43),IF($C$3="(Todas)",COUNTIFS(DB_HS!$K$5:$K$957,$C$2,DB_HS!$J$5:$J$957,$B17,DB_HS!$B$5:$B$957,M$43),IF($C$2="(Todas)",COUNTIFS(DB_HS!$M$5:$M$957,$C$3,DB_HS!$J$5:$J$957,$B17,DB_HS!$B$5:$B$957,M$43),COUNTIFS(DB_HS!$M$5:$M$957,$C$3,DB_HS!$K$5:$K$957,$C$2,DB_HS!$J$5:$J$957,$B17,DB_HS!$B$5:$B$957,M$43))))</f>
        <v>0</v>
      </c>
      <c r="N55" s="196">
        <f t="shared" si="57"/>
        <v>0</v>
      </c>
      <c r="O55" s="196">
        <f t="shared" si="58"/>
        <v>0</v>
      </c>
      <c r="P55" s="196">
        <f t="shared" si="59"/>
        <v>0</v>
      </c>
      <c r="Q55" s="196">
        <f t="shared" si="60"/>
        <v>0</v>
      </c>
      <c r="R55" s="196">
        <f t="shared" si="61"/>
        <v>0</v>
      </c>
      <c r="S55" s="189"/>
      <c r="T55" s="189"/>
    </row>
    <row r="56" spans="2:27" ht="15.75">
      <c r="B56"/>
      <c r="C56"/>
      <c r="H56" s="114">
        <f t="shared" si="56"/>
        <v>0</v>
      </c>
      <c r="I56" s="195">
        <f>IF(AND($C$2="(Todas)",$C$3="(Todas)"),COUNTIFS(DB_HS!$J$5:$J$957,$B18,DB_HS!$B$5:$B$957,I$43),IF($C$3="(Todas)",COUNTIFS(DB_HS!$K$5:$K$957,$C$2,DB_HS!$J$5:$J$957,$B18,DB_HS!$B$5:$B$957,I$43),IF($C$2="(Todas)",COUNTIFS(DB_HS!$M$5:$M$957,$C$3,DB_HS!$J$5:$J$957,$B18,DB_HS!$B$5:$B$957,I$43),COUNTIFS(DB_HS!$M$5:$M$957,$C$3,DB_HS!$K$5:$K$957,$C$2,DB_HS!$J$5:$J$957,$B18,DB_HS!$B$5:$B$957,I$43))))</f>
        <v>0</v>
      </c>
      <c r="J56" s="195">
        <f>IF(AND($C$2="(Todas)",$C$3="(Todas)"),COUNTIFS(DB_HS!$J$5:$J$957,$B18,DB_HS!$B$5:$B$957,J$43),IF($C$3="(Todas)",COUNTIFS(DB_HS!$K$5:$K$957,$C$2,DB_HS!$J$5:$J$957,$B18,DB_HS!$B$5:$B$957,J$43),IF($C$2="(Todas)",COUNTIFS(DB_HS!$M$5:$M$957,$C$3,DB_HS!$J$5:$J$957,$B18,DB_HS!$B$5:$B$957,J$43),COUNTIFS(DB_HS!$M$5:$M$957,$C$3,DB_HS!$K$5:$K$957,$C$2,DB_HS!$J$5:$J$957,$B18,DB_HS!$B$5:$B$957,J$43))))</f>
        <v>0</v>
      </c>
      <c r="K56" s="195">
        <f>IF(AND($C$2="(Todas)",$C$3="(Todas)"),COUNTIFS(DB_HS!$J$5:$J$957,$B18,DB_HS!$B$5:$B$957,K$43),IF($C$3="(Todas)",COUNTIFS(DB_HS!$K$5:$K$957,$C$2,DB_HS!$J$5:$J$957,$B18,DB_HS!$B$5:$B$957,K$43),IF($C$2="(Todas)",COUNTIFS(DB_HS!$M$5:$M$957,$C$3,DB_HS!$J$5:$J$957,$B18,DB_HS!$B$5:$B$957,K$43),COUNTIFS(DB_HS!$M$5:$M$957,$C$3,DB_HS!$K$5:$K$957,$C$2,DB_HS!$J$5:$J$957,$B18,DB_HS!$B$5:$B$957,K$43))))</f>
        <v>0</v>
      </c>
      <c r="L56" s="195">
        <f>IF(AND($C$2="(Todas)",$C$3="(Todas)"),COUNTIFS(DB_HS!$J$5:$J$957,$B18,DB_HS!$B$5:$B$957,L$43),IF($C$3="(Todas)",COUNTIFS(DB_HS!$K$5:$K$957,$C$2,DB_HS!$J$5:$J$957,$B18,DB_HS!$B$5:$B$957,L$43),IF($C$2="(Todas)",COUNTIFS(DB_HS!$M$5:$M$957,$C$3,DB_HS!$J$5:$J$957,$B18,DB_HS!$B$5:$B$957,L$43),COUNTIFS(DB_HS!$M$5:$M$957,$C$3,DB_HS!$K$5:$K$957,$C$2,DB_HS!$J$5:$J$957,$B18,DB_HS!$B$5:$B$957,L$43))))</f>
        <v>0</v>
      </c>
      <c r="M56" s="195">
        <f>IF(AND($C$2="(Todas)",$C$3="(Todas)"),COUNTIFS(DB_HS!$J$5:$J$957,$B18,DB_HS!$B$5:$B$957,M$43),IF($C$3="(Todas)",COUNTIFS(DB_HS!$K$5:$K$957,$C$2,DB_HS!$J$5:$J$957,$B18,DB_HS!$B$5:$B$957,M$43),IF($C$2="(Todas)",COUNTIFS(DB_HS!$M$5:$M$957,$C$3,DB_HS!$J$5:$J$957,$B18,DB_HS!$B$5:$B$957,M$43),COUNTIFS(DB_HS!$M$5:$M$957,$C$3,DB_HS!$K$5:$K$957,$C$2,DB_HS!$J$5:$J$957,$B18,DB_HS!$B$5:$B$957,M$43))))</f>
        <v>0</v>
      </c>
      <c r="N56" s="196">
        <f t="shared" si="57"/>
        <v>0</v>
      </c>
      <c r="O56" s="196">
        <f t="shared" si="58"/>
        <v>0</v>
      </c>
      <c r="P56" s="196">
        <f t="shared" si="59"/>
        <v>0</v>
      </c>
      <c r="Q56" s="196">
        <f t="shared" si="60"/>
        <v>0</v>
      </c>
      <c r="R56" s="196">
        <f t="shared" si="61"/>
        <v>0</v>
      </c>
      <c r="S56" s="189"/>
      <c r="T56" s="189"/>
    </row>
    <row r="57" spans="2:27">
      <c r="H57" s="114">
        <f t="shared" si="56"/>
        <v>0</v>
      </c>
      <c r="I57" s="195">
        <f>IF(AND($C$2="(Todas)",$C$3="(Todas)"),COUNTIFS(DB_HS!$J$5:$J$957,$B19,DB_HS!$B$5:$B$957,I$43),IF($C$3="(Todas)",COUNTIFS(DB_HS!$K$5:$K$957,$C$2,DB_HS!$J$5:$J$957,$B19,DB_HS!$B$5:$B$957,I$43),IF($C$2="(Todas)",COUNTIFS(DB_HS!$M$5:$M$957,$C$3,DB_HS!$J$5:$J$957,$B19,DB_HS!$B$5:$B$957,I$43),COUNTIFS(DB_HS!$M$5:$M$957,$C$3,DB_HS!$K$5:$K$957,$C$2,DB_HS!$J$5:$J$957,$B19,DB_HS!$B$5:$B$957,I$43))))</f>
        <v>0</v>
      </c>
      <c r="J57" s="195">
        <f>IF(AND($C$2="(Todas)",$C$3="(Todas)"),COUNTIFS(DB_HS!$J$5:$J$957,$B19,DB_HS!$B$5:$B$957,J$43),IF($C$3="(Todas)",COUNTIFS(DB_HS!$K$5:$K$957,$C$2,DB_HS!$J$5:$J$957,$B19,DB_HS!$B$5:$B$957,J$43),IF($C$2="(Todas)",COUNTIFS(DB_HS!$M$5:$M$957,$C$3,DB_HS!$J$5:$J$957,$B19,DB_HS!$B$5:$B$957,J$43),COUNTIFS(DB_HS!$M$5:$M$957,$C$3,DB_HS!$K$5:$K$957,$C$2,DB_HS!$J$5:$J$957,$B19,DB_HS!$B$5:$B$957,J$43))))</f>
        <v>0</v>
      </c>
      <c r="K57" s="195">
        <f>IF(AND($C$2="(Todas)",$C$3="(Todas)"),COUNTIFS(DB_HS!$J$5:$J$957,$B19,DB_HS!$B$5:$B$957,K$43),IF($C$3="(Todas)",COUNTIFS(DB_HS!$K$5:$K$957,$C$2,DB_HS!$J$5:$J$957,$B19,DB_HS!$B$5:$B$957,K$43),IF($C$2="(Todas)",COUNTIFS(DB_HS!$M$5:$M$957,$C$3,DB_HS!$J$5:$J$957,$B19,DB_HS!$B$5:$B$957,K$43),COUNTIFS(DB_HS!$M$5:$M$957,$C$3,DB_HS!$K$5:$K$957,$C$2,DB_HS!$J$5:$J$957,$B19,DB_HS!$B$5:$B$957,K$43))))</f>
        <v>0</v>
      </c>
      <c r="L57" s="195">
        <f>IF(AND($C$2="(Todas)",$C$3="(Todas)"),COUNTIFS(DB_HS!$J$5:$J$957,$B19,DB_HS!$B$5:$B$957,L$43),IF($C$3="(Todas)",COUNTIFS(DB_HS!$K$5:$K$957,$C$2,DB_HS!$J$5:$J$957,$B19,DB_HS!$B$5:$B$957,L$43),IF($C$2="(Todas)",COUNTIFS(DB_HS!$M$5:$M$957,$C$3,DB_HS!$J$5:$J$957,$B19,DB_HS!$B$5:$B$957,L$43),COUNTIFS(DB_HS!$M$5:$M$957,$C$3,DB_HS!$K$5:$K$957,$C$2,DB_HS!$J$5:$J$957,$B19,DB_HS!$B$5:$B$957,L$43))))</f>
        <v>0</v>
      </c>
      <c r="M57" s="195">
        <f>IF(AND($C$2="(Todas)",$C$3="(Todas)"),COUNTIFS(DB_HS!$J$5:$J$957,$B19,DB_HS!$B$5:$B$957,M$43),IF($C$3="(Todas)",COUNTIFS(DB_HS!$K$5:$K$957,$C$2,DB_HS!$J$5:$J$957,$B19,DB_HS!$B$5:$B$957,M$43),IF($C$2="(Todas)",COUNTIFS(DB_HS!$M$5:$M$957,$C$3,DB_HS!$J$5:$J$957,$B19,DB_HS!$B$5:$B$957,M$43),COUNTIFS(DB_HS!$M$5:$M$957,$C$3,DB_HS!$K$5:$K$957,$C$2,DB_HS!$J$5:$J$957,$B19,DB_HS!$B$5:$B$957,M$43))))</f>
        <v>0</v>
      </c>
      <c r="N57" s="196">
        <f t="shared" si="57"/>
        <v>0</v>
      </c>
      <c r="O57" s="196">
        <f t="shared" si="58"/>
        <v>0</v>
      </c>
      <c r="P57" s="196">
        <f t="shared" si="59"/>
        <v>0</v>
      </c>
      <c r="Q57" s="196">
        <f t="shared" si="60"/>
        <v>0</v>
      </c>
      <c r="R57" s="196">
        <f t="shared" si="61"/>
        <v>0</v>
      </c>
      <c r="S57" s="189"/>
      <c r="T57" s="189"/>
    </row>
    <row r="58" spans="2:27" ht="15.75" thickBot="1">
      <c r="H58" s="114">
        <f t="shared" si="56"/>
        <v>0</v>
      </c>
      <c r="I58" s="195">
        <f>IF(AND($C$2="(Todas)",$C$3="(Todas)"),COUNTIFS(DB_HS!$J$5:$J$957,$B20,DB_HS!$B$5:$B$957,I$43),IF($C$3="(Todas)",COUNTIFS(DB_HS!$K$5:$K$957,$C$2,DB_HS!$J$5:$J$957,$B20,DB_HS!$B$5:$B$957,I$43),IF($C$2="(Todas)",COUNTIFS(DB_HS!$M$5:$M$957,$C$3,DB_HS!$J$5:$J$957,$B20,DB_HS!$B$5:$B$957,I$43),COUNTIFS(DB_HS!$M$5:$M$957,$C$3,DB_HS!$K$5:$K$957,$C$2,DB_HS!$J$5:$J$957,$B20,DB_HS!$B$5:$B$957,I$43))))</f>
        <v>0</v>
      </c>
      <c r="J58" s="195">
        <f>IF(AND($C$2="(Todas)",$C$3="(Todas)"),COUNTIFS(DB_HS!$J$5:$J$957,$B20,DB_HS!$B$5:$B$957,J$43),IF($C$3="(Todas)",COUNTIFS(DB_HS!$K$5:$K$957,$C$2,DB_HS!$J$5:$J$957,$B20,DB_HS!$B$5:$B$957,J$43),IF($C$2="(Todas)",COUNTIFS(DB_HS!$M$5:$M$957,$C$3,DB_HS!$J$5:$J$957,$B20,DB_HS!$B$5:$B$957,J$43),COUNTIFS(DB_HS!$M$5:$M$957,$C$3,DB_HS!$K$5:$K$957,$C$2,DB_HS!$J$5:$J$957,$B20,DB_HS!$B$5:$B$957,J$43))))</f>
        <v>0</v>
      </c>
      <c r="K58" s="195">
        <f>IF(AND($C$2="(Todas)",$C$3="(Todas)"),COUNTIFS(DB_HS!$J$5:$J$957,$B20,DB_HS!$B$5:$B$957,K$43),IF($C$3="(Todas)",COUNTIFS(DB_HS!$K$5:$K$957,$C$2,DB_HS!$J$5:$J$957,$B20,DB_HS!$B$5:$B$957,K$43),IF($C$2="(Todas)",COUNTIFS(DB_HS!$M$5:$M$957,$C$3,DB_HS!$J$5:$J$957,$B20,DB_HS!$B$5:$B$957,K$43),COUNTIFS(DB_HS!$M$5:$M$957,$C$3,DB_HS!$K$5:$K$957,$C$2,DB_HS!$J$5:$J$957,$B20,DB_HS!$B$5:$B$957,K$43))))</f>
        <v>0</v>
      </c>
      <c r="L58" s="195">
        <f>IF(AND($C$2="(Todas)",$C$3="(Todas)"),COUNTIFS(DB_HS!$J$5:$J$957,$B20,DB_HS!$B$5:$B$957,L$43),IF($C$3="(Todas)",COUNTIFS(DB_HS!$K$5:$K$957,$C$2,DB_HS!$J$5:$J$957,$B20,DB_HS!$B$5:$B$957,L$43),IF($C$2="(Todas)",COUNTIFS(DB_HS!$M$5:$M$957,$C$3,DB_HS!$J$5:$J$957,$B20,DB_HS!$B$5:$B$957,L$43),COUNTIFS(DB_HS!$M$5:$M$957,$C$3,DB_HS!$K$5:$K$957,$C$2,DB_HS!$J$5:$J$957,$B20,DB_HS!$B$5:$B$957,L$43))))</f>
        <v>0</v>
      </c>
      <c r="M58" s="195">
        <f>IF(AND($C$2="(Todas)",$C$3="(Todas)"),COUNTIFS(DB_HS!$J$5:$J$957,$B20,DB_HS!$B$5:$B$957,M$43),IF($C$3="(Todas)",COUNTIFS(DB_HS!$K$5:$K$957,$C$2,DB_HS!$J$5:$J$957,$B20,DB_HS!$B$5:$B$957,M$43),IF($C$2="(Todas)",COUNTIFS(DB_HS!$M$5:$M$957,$C$3,DB_HS!$J$5:$J$957,$B20,DB_HS!$B$5:$B$957,M$43),COUNTIFS(DB_HS!$M$5:$M$957,$C$3,DB_HS!$K$5:$K$957,$C$2,DB_HS!$J$5:$J$957,$B20,DB_HS!$B$5:$B$957,M$43))))</f>
        <v>0</v>
      </c>
      <c r="N58" s="196">
        <f t="shared" si="57"/>
        <v>0</v>
      </c>
      <c r="O58" s="196">
        <f t="shared" si="58"/>
        <v>0</v>
      </c>
      <c r="P58" s="196">
        <f t="shared" si="59"/>
        <v>0</v>
      </c>
      <c r="Q58" s="196">
        <f t="shared" si="60"/>
        <v>0</v>
      </c>
      <c r="R58" s="196">
        <f t="shared" si="61"/>
        <v>0</v>
      </c>
      <c r="S58" s="189"/>
      <c r="T58" s="189"/>
    </row>
    <row r="59" spans="2:27" ht="15.75" thickTop="1">
      <c r="I59" s="198">
        <f t="shared" ref="I59" si="62">SUM(I44:I58)</f>
        <v>158</v>
      </c>
      <c r="J59" s="198">
        <f t="shared" ref="J59" si="63">SUM(J44:J58)</f>
        <v>15</v>
      </c>
      <c r="K59" s="198">
        <f t="shared" ref="K59" si="64">SUM(K44:K58)</f>
        <v>122</v>
      </c>
      <c r="L59" s="198">
        <f t="shared" ref="L59" si="65">SUM(L44:L58)</f>
        <v>201</v>
      </c>
      <c r="M59" s="198">
        <f t="shared" ref="M59" si="66">SUM(M44:M58)</f>
        <v>148</v>
      </c>
      <c r="N59" s="199">
        <f t="shared" ref="N59" si="67">SUM(N44:N58)</f>
        <v>1</v>
      </c>
      <c r="O59" s="199">
        <f t="shared" ref="O59" si="68">SUM(O44:O58)</f>
        <v>1</v>
      </c>
      <c r="P59" s="199">
        <f t="shared" ref="P59" si="69">SUM(P44:P58)</f>
        <v>1</v>
      </c>
      <c r="Q59" s="199">
        <f t="shared" ref="Q59" si="70">SUM(Q44:Q58)</f>
        <v>1</v>
      </c>
      <c r="R59" s="199">
        <f t="shared" ref="R59" si="71">SUM(R44:R58)</f>
        <v>0.99999999999999989</v>
      </c>
      <c r="S59" s="189"/>
      <c r="T59" s="189"/>
    </row>
  </sheetData>
  <pageMargins left="0.7" right="0.7" top="0.75" bottom="0.75" header="0.3" footer="0.3"/>
  <pageSetup paperSize="9" scale="23" orientation="portrait" r:id="rId2"/>
  <drawing r:id="rId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">
    <tabColor rgb="FF73893D"/>
  </sheetPr>
  <dimension ref="A1:AG70"/>
  <sheetViews>
    <sheetView showGridLines="0" showZeros="0" view="pageBreakPreview" zoomScale="70" zoomScaleNormal="91" zoomScaleSheetLayoutView="70" workbookViewId="0">
      <selection activeCell="B2" sqref="B2"/>
    </sheetView>
  </sheetViews>
  <sheetFormatPr baseColWidth="10" defaultRowHeight="15"/>
  <cols>
    <col min="1" max="1" width="12.5" style="114" bestFit="1" customWidth="1"/>
    <col min="2" max="2" width="12.125" style="114" bestFit="1" customWidth="1"/>
    <col min="3" max="4" width="13.875" style="114" bestFit="1" customWidth="1"/>
    <col min="5" max="5" width="10.25" style="114" customWidth="1"/>
    <col min="6" max="6" width="11.625" style="114" bestFit="1" customWidth="1"/>
    <col min="7" max="7" width="12.375" style="114" bestFit="1" customWidth="1"/>
    <col min="8" max="8" width="9.375" style="114" bestFit="1" customWidth="1"/>
    <col min="9" max="9" width="14.125" style="114" customWidth="1"/>
    <col min="10" max="10" width="12.5" style="114" bestFit="1" customWidth="1"/>
    <col min="11" max="11" width="6.875" style="114" bestFit="1" customWidth="1"/>
    <col min="12" max="12" width="7" style="114" bestFit="1" customWidth="1"/>
    <col min="13" max="13" width="6.375" style="114" bestFit="1" customWidth="1"/>
    <col min="14" max="14" width="9.5" style="158" bestFit="1" customWidth="1"/>
    <col min="15" max="15" width="6.75" style="114" bestFit="1" customWidth="1"/>
    <col min="16" max="16" width="6.375" style="114" bestFit="1" customWidth="1"/>
    <col min="17" max="17" width="12.625" style="114" bestFit="1" customWidth="1"/>
    <col min="18" max="18" width="7.375" style="114" customWidth="1"/>
    <col min="19" max="19" width="6.375" style="114" bestFit="1" customWidth="1"/>
    <col min="20" max="21" width="7.75" style="114" bestFit="1" customWidth="1"/>
    <col min="22" max="22" width="6.125" style="114" customWidth="1"/>
    <col min="23" max="23" width="13" style="114" bestFit="1" customWidth="1"/>
    <col min="24" max="24" width="9.625" style="114" bestFit="1" customWidth="1"/>
    <col min="25" max="25" width="11.125" style="114" bestFit="1" customWidth="1"/>
    <col min="26" max="26" width="9.125" style="114" bestFit="1" customWidth="1"/>
    <col min="27" max="27" width="8.75" style="114" bestFit="1" customWidth="1"/>
    <col min="28" max="28" width="11.125" style="114" bestFit="1" customWidth="1"/>
    <col min="29" max="29" width="8.75" style="114" bestFit="1" customWidth="1"/>
    <col min="30" max="30" width="7.625" style="114" bestFit="1" customWidth="1"/>
    <col min="31" max="16384" width="11" style="114"/>
  </cols>
  <sheetData>
    <row r="1" spans="1:30">
      <c r="A1" s="107" t="s">
        <v>89</v>
      </c>
      <c r="B1" s="459" t="s">
        <v>93</v>
      </c>
    </row>
    <row r="2" spans="1:30">
      <c r="A2" s="107" t="s">
        <v>103</v>
      </c>
      <c r="B2" s="798" t="s">
        <v>55</v>
      </c>
      <c r="C2" s="121"/>
      <c r="D2" s="121"/>
      <c r="E2" s="121"/>
      <c r="F2" s="121"/>
      <c r="G2" s="121"/>
      <c r="H2" s="121"/>
      <c r="I2" s="121"/>
      <c r="J2" s="121"/>
      <c r="K2" s="121"/>
      <c r="L2" s="121"/>
      <c r="M2" s="121"/>
      <c r="N2" s="156"/>
      <c r="O2" s="121"/>
      <c r="P2" s="121"/>
    </row>
    <row r="3" spans="1:30">
      <c r="A3" s="107" t="s">
        <v>240</v>
      </c>
      <c r="B3" s="804" t="s">
        <v>50</v>
      </c>
      <c r="C3" s="121"/>
      <c r="D3" s="121"/>
      <c r="E3" s="121"/>
      <c r="F3" s="121"/>
      <c r="G3" s="885" t="s">
        <v>245</v>
      </c>
      <c r="H3" s="885"/>
      <c r="I3" s="885"/>
      <c r="J3" s="885"/>
      <c r="K3" s="121"/>
      <c r="L3" s="121"/>
      <c r="M3" s="121"/>
      <c r="N3" s="156"/>
      <c r="O3" s="121"/>
      <c r="P3" s="121"/>
    </row>
    <row r="4" spans="1:30">
      <c r="A4" s="121"/>
      <c r="B4" s="121"/>
      <c r="C4" s="121"/>
      <c r="D4" s="121"/>
      <c r="E4" s="121"/>
      <c r="F4" s="121"/>
      <c r="G4" s="121"/>
      <c r="H4" s="121"/>
      <c r="I4" s="121"/>
      <c r="J4" s="121"/>
      <c r="K4" s="121"/>
      <c r="L4" s="121"/>
      <c r="M4" s="121"/>
      <c r="N4" s="126" t="s">
        <v>214</v>
      </c>
      <c r="O4" s="113" t="str">
        <f>$B$1</f>
        <v>ES</v>
      </c>
      <c r="P4" s="121"/>
      <c r="Q4" s="235" t="s">
        <v>84</v>
      </c>
      <c r="R4" s="113" t="str">
        <f>$B$2</f>
        <v>Satisfied</v>
      </c>
      <c r="T4" s="235" t="s">
        <v>311</v>
      </c>
      <c r="U4" s="98" t="str">
        <f>$B$3</f>
        <v>(Todas)</v>
      </c>
    </row>
    <row r="5" spans="1:30" ht="30">
      <c r="A5" s="803" t="s">
        <v>216</v>
      </c>
      <c r="B5" s="795" t="s">
        <v>309</v>
      </c>
      <c r="C5" s="213" t="s">
        <v>121</v>
      </c>
      <c r="D5" s="795" t="s">
        <v>220</v>
      </c>
      <c r="E5" s="213" t="s">
        <v>123</v>
      </c>
      <c r="F5" s="795" t="s">
        <v>124</v>
      </c>
      <c r="G5" s="795" t="s">
        <v>126</v>
      </c>
      <c r="H5" s="795" t="s">
        <v>310</v>
      </c>
      <c r="I5" s="795" t="s">
        <v>127</v>
      </c>
      <c r="J5" s="795" t="s">
        <v>128</v>
      </c>
      <c r="K5" s="795" t="s">
        <v>63</v>
      </c>
      <c r="L5"/>
      <c r="W5" s="187"/>
      <c r="X5" s="187" t="s">
        <v>55</v>
      </c>
      <c r="Y5" s="187" t="s">
        <v>219</v>
      </c>
      <c r="Z5" s="187" t="s">
        <v>230</v>
      </c>
      <c r="AA5" s="191" t="s">
        <v>55</v>
      </c>
      <c r="AB5" s="191" t="s">
        <v>219</v>
      </c>
      <c r="AC5" s="191" t="s">
        <v>230</v>
      </c>
      <c r="AD5" s="187" t="s">
        <v>49</v>
      </c>
    </row>
    <row r="6" spans="1:30" ht="15.75">
      <c r="A6" s="797" t="s">
        <v>212</v>
      </c>
      <c r="B6" s="796">
        <v>93</v>
      </c>
      <c r="C6" s="796">
        <v>3</v>
      </c>
      <c r="D6" s="796">
        <v>4</v>
      </c>
      <c r="E6" s="796">
        <v>16</v>
      </c>
      <c r="F6" s="796">
        <v>91</v>
      </c>
      <c r="G6" s="796">
        <v>6</v>
      </c>
      <c r="H6" s="796">
        <v>2</v>
      </c>
      <c r="I6" s="796">
        <v>3</v>
      </c>
      <c r="J6" s="796">
        <v>3</v>
      </c>
      <c r="K6" s="796">
        <v>3</v>
      </c>
      <c r="L6"/>
      <c r="W6" s="232" t="str">
        <f t="shared" ref="W6:W19" si="0">A6</f>
        <v>Natural gas</v>
      </c>
      <c r="X6" s="195">
        <f>IF(AND($B$1="(Todas)",$B$3="(Todas)"),COUNTIFS(DB_HS!$J$5:$J$957,$W6,DB_HS!$L$5:$L$957,X$5),IF($B$1="(Todas)",COUNTIFS(DB_HS!$M$5:$M$957,$B$3,DB_HS!$J$5:$J$957,$W6,DB_HS!$L$5:$L$957,X$5),IF($B$3="(Todas)",COUNTIFS(DB_HS!$B$5:$B$957,$B$1,DB_HS!$J$5:$J$957,$W6,DB_HS!$L$5:$L$957,X$5),COUNTIFS(DB_HS!$M$5:$M$957,$B$3,DB_HS!$B$5:$B$957,$B$1,DB_HS!$J$5:$J$957,$W6,DB_HS!$L$5:$L$957,X$5))))</f>
        <v>93</v>
      </c>
      <c r="Y6" s="195">
        <f>IF(AND($B$1="(Todas)",$B$3="(Todas)"),COUNTIFS(DB_HS!$J$5:$J$957,$W6,DB_HS!$L$5:$L$957,Y$5),IF($B$1="(Todas)",COUNTIFS(DB_HS!$M$5:$M$957,$B$3,DB_HS!$J$5:$J$957,$W6,DB_HS!$L$5:$L$957,Y$5),IF($B$3="(Todas)",COUNTIFS(DB_HS!$B$5:$B$957,$B$1,DB_HS!$J$5:$J$957,$W6,DB_HS!$L$5:$L$957,Y$5),COUNTIFS(DB_HS!$M$5:$M$957,$B$3,DB_HS!$B$5:$B$957,$B$1,DB_HS!$J$5:$J$957,$W6,DB_HS!$L$5:$L$957,Y$5))))</f>
        <v>3</v>
      </c>
      <c r="Z6" s="195">
        <f>IF(AND($B$1="(Todas)",$B$3="(Todas)"),COUNTIFS(DB_HS!$J$5:$J$957,$W6,DB_HS!$L$5:$L$957,Z$5),IF($B$1="(Todas)",COUNTIFS(DB_HS!$M$5:$M$957,$B$3,DB_HS!$J$5:$J$957,$W6,DB_HS!$L$5:$L$957,Z$5),IF($B$3="(Todas)",COUNTIFS(DB_HS!$B$5:$B$957,$B$1,DB_HS!$J$5:$J$957,$W6,DB_HS!$L$5:$L$957,Z$5),COUNTIFS(DB_HS!$M$5:$M$957,$B$3,DB_HS!$B$5:$B$957,$B$1,DB_HS!$J$5:$J$957,$W6,DB_HS!$L$5:$L$957,Z$5))))</f>
        <v>2</v>
      </c>
      <c r="AA6" s="245">
        <f t="shared" ref="AA6:AA20" si="1">X6/X$20</f>
        <v>0.33333333333333331</v>
      </c>
      <c r="AB6" s="245">
        <f t="shared" ref="AB6:AB20" si="2">Y6/Y$20</f>
        <v>6.5217391304347824E-2</v>
      </c>
      <c r="AC6" s="245">
        <f t="shared" ref="AC6:AC20" si="3">Z6/Z$20</f>
        <v>0.5</v>
      </c>
      <c r="AD6" s="251">
        <f>SUM(X6:Z6)/SUM($X$20:$Z$20)</f>
        <v>0.2978723404255319</v>
      </c>
    </row>
    <row r="7" spans="1:30" ht="15.75">
      <c r="A7" s="797" t="s">
        <v>65</v>
      </c>
      <c r="B7" s="796">
        <v>64</v>
      </c>
      <c r="C7" s="796"/>
      <c r="D7" s="796">
        <v>1</v>
      </c>
      <c r="E7" s="796">
        <v>1</v>
      </c>
      <c r="F7" s="796">
        <v>62</v>
      </c>
      <c r="G7" s="796"/>
      <c r="H7" s="796"/>
      <c r="I7" s="796">
        <v>4</v>
      </c>
      <c r="J7" s="796"/>
      <c r="K7" s="796">
        <v>2</v>
      </c>
      <c r="L7"/>
      <c r="M7" s="121"/>
      <c r="N7" s="156"/>
      <c r="O7" s="121"/>
      <c r="P7" s="121"/>
      <c r="W7" s="232" t="str">
        <f t="shared" si="0"/>
        <v>Oil</v>
      </c>
      <c r="X7" s="195">
        <f>IF(AND($B$1="(Todas)",$B$3="(Todas)"),COUNTIFS(DB_HS!$J$5:$J$957,$W7,DB_HS!$L$5:$L$957,X$5),IF($B$1="(Todas)",COUNTIFS(DB_HS!$M$5:$M$957,$B$3,DB_HS!$J$5:$J$957,$W7,DB_HS!$L$5:$L$957,X$5),IF($B$3="(Todas)",COUNTIFS(DB_HS!$B$5:$B$957,$B$1,DB_HS!$J$5:$J$957,$W7,DB_HS!$L$5:$L$957,X$5),COUNTIFS(DB_HS!$M$5:$M$957,$B$3,DB_HS!$B$5:$B$957,$B$1,DB_HS!$J$5:$J$957,$W7,DB_HS!$L$5:$L$957,X$5))))</f>
        <v>64</v>
      </c>
      <c r="Y7" s="195">
        <f>IF(AND($B$1="(Todas)",$B$3="(Todas)"),COUNTIFS(DB_HS!$J$5:$J$957,$W7,DB_HS!$L$5:$L$957,Y$5),IF($B$1="(Todas)",COUNTIFS(DB_HS!$M$5:$M$957,$B$3,DB_HS!$J$5:$J$957,$W7,DB_HS!$L$5:$L$957,Y$5),IF($B$3="(Todas)",COUNTIFS(DB_HS!$B$5:$B$957,$B$1,DB_HS!$J$5:$J$957,$W7,DB_HS!$L$5:$L$957,Y$5),COUNTIFS(DB_HS!$M$5:$M$957,$B$3,DB_HS!$B$5:$B$957,$B$1,DB_HS!$J$5:$J$957,$W7,DB_HS!$L$5:$L$957,Y$5))))</f>
        <v>10</v>
      </c>
      <c r="Z7" s="195">
        <f>IF(AND($B$1="(Todas)",$B$3="(Todas)"),COUNTIFS(DB_HS!$J$5:$J$957,$W7,DB_HS!$L$5:$L$957,Z$5),IF($B$1="(Todas)",COUNTIFS(DB_HS!$M$5:$M$957,$B$3,DB_HS!$J$5:$J$957,$W7,DB_HS!$L$5:$L$957,Z$5),IF($B$3="(Todas)",COUNTIFS(DB_HS!$B$5:$B$957,$B$1,DB_HS!$J$5:$J$957,$W7,DB_HS!$L$5:$L$957,Z$5),COUNTIFS(DB_HS!$M$5:$M$957,$B$3,DB_HS!$B$5:$B$957,$B$1,DB_HS!$J$5:$J$957,$W7,DB_HS!$L$5:$L$957,Z$5))))</f>
        <v>2</v>
      </c>
      <c r="AA7" s="245">
        <f t="shared" si="1"/>
        <v>0.22939068100358423</v>
      </c>
      <c r="AB7" s="245">
        <f t="shared" si="2"/>
        <v>0.21739130434782608</v>
      </c>
      <c r="AC7" s="245">
        <f t="shared" si="3"/>
        <v>0.5</v>
      </c>
      <c r="AD7" s="251">
        <f t="shared" ref="AD7:AD20" si="4">SUM(X7:Z7)/SUM($X$20:$Z$20)</f>
        <v>0.23100303951367782</v>
      </c>
    </row>
    <row r="8" spans="1:30" ht="15.75">
      <c r="A8" s="797" t="s">
        <v>70</v>
      </c>
      <c r="B8" s="796">
        <v>39</v>
      </c>
      <c r="C8" s="796">
        <v>3</v>
      </c>
      <c r="D8" s="796">
        <v>1</v>
      </c>
      <c r="E8" s="796">
        <v>2</v>
      </c>
      <c r="F8" s="796">
        <v>37</v>
      </c>
      <c r="G8" s="796">
        <v>1</v>
      </c>
      <c r="H8" s="796"/>
      <c r="I8" s="796">
        <v>3</v>
      </c>
      <c r="J8" s="796"/>
      <c r="K8" s="796">
        <v>2</v>
      </c>
      <c r="L8"/>
      <c r="M8" s="121"/>
      <c r="N8" s="156"/>
      <c r="O8" s="121"/>
      <c r="P8" s="121"/>
      <c r="W8" s="232" t="str">
        <f t="shared" si="0"/>
        <v>Aero HP</v>
      </c>
      <c r="X8" s="195">
        <f>IF(AND($B$1="(Todas)",$B$3="(Todas)"),COUNTIFS(DB_HS!$J$5:$J$957,$W8,DB_HS!$L$5:$L$957,X$5),IF($B$1="(Todas)",COUNTIFS(DB_HS!$M$5:$M$957,$B$3,DB_HS!$J$5:$J$957,$W8,DB_HS!$L$5:$L$957,X$5),IF($B$3="(Todas)",COUNTIFS(DB_HS!$B$5:$B$957,$B$1,DB_HS!$J$5:$J$957,$W8,DB_HS!$L$5:$L$957,X$5),COUNTIFS(DB_HS!$M$5:$M$957,$B$3,DB_HS!$B$5:$B$957,$B$1,DB_HS!$J$5:$J$957,$W8,DB_HS!$L$5:$L$957,X$5))))</f>
        <v>39</v>
      </c>
      <c r="Y8" s="195">
        <f>IF(AND($B$1="(Todas)",$B$3="(Todas)"),COUNTIFS(DB_HS!$J$5:$J$957,$W8,DB_HS!$L$5:$L$957,Y$5),IF($B$1="(Todas)",COUNTIFS(DB_HS!$M$5:$M$957,$B$3,DB_HS!$J$5:$J$957,$W8,DB_HS!$L$5:$L$957,Y$5),IF($B$3="(Todas)",COUNTIFS(DB_HS!$B$5:$B$957,$B$1,DB_HS!$J$5:$J$957,$W8,DB_HS!$L$5:$L$957,Y$5),COUNTIFS(DB_HS!$M$5:$M$957,$B$3,DB_HS!$B$5:$B$957,$B$1,DB_HS!$J$5:$J$957,$W8,DB_HS!$L$5:$L$957,Y$5))))</f>
        <v>13</v>
      </c>
      <c r="Z8" s="195">
        <f>IF(AND($B$1="(Todas)",$B$3="(Todas)"),COUNTIFS(DB_HS!$J$5:$J$957,$W8,DB_HS!$L$5:$L$957,Z$5),IF($B$1="(Todas)",COUNTIFS(DB_HS!$M$5:$M$957,$B$3,DB_HS!$J$5:$J$957,$W8,DB_HS!$L$5:$L$957,Z$5),IF($B$3="(Todas)",COUNTIFS(DB_HS!$B$5:$B$957,$B$1,DB_HS!$J$5:$J$957,$W8,DB_HS!$L$5:$L$957,Z$5),COUNTIFS(DB_HS!$M$5:$M$957,$B$3,DB_HS!$B$5:$B$957,$B$1,DB_HS!$J$5:$J$957,$W8,DB_HS!$L$5:$L$957,Z$5))))</f>
        <v>0</v>
      </c>
      <c r="AA8" s="245">
        <f t="shared" si="1"/>
        <v>0.13978494623655913</v>
      </c>
      <c r="AB8" s="245">
        <f t="shared" si="2"/>
        <v>0.28260869565217389</v>
      </c>
      <c r="AC8" s="245">
        <f t="shared" si="3"/>
        <v>0</v>
      </c>
      <c r="AD8" s="251">
        <f t="shared" si="4"/>
        <v>0.1580547112462006</v>
      </c>
    </row>
    <row r="9" spans="1:30" ht="15.75">
      <c r="A9" s="797" t="s">
        <v>80</v>
      </c>
      <c r="B9" s="796">
        <v>21</v>
      </c>
      <c r="C9" s="796"/>
      <c r="D9" s="796"/>
      <c r="E9" s="796">
        <v>1</v>
      </c>
      <c r="F9" s="796">
        <v>18</v>
      </c>
      <c r="G9" s="796"/>
      <c r="H9" s="796"/>
      <c r="I9" s="796">
        <v>1</v>
      </c>
      <c r="J9" s="796">
        <v>1</v>
      </c>
      <c r="K9" s="796">
        <v>2</v>
      </c>
      <c r="L9"/>
      <c r="M9" s="121"/>
      <c r="N9" s="156"/>
      <c r="O9" s="121"/>
      <c r="P9" s="121"/>
      <c r="W9" s="232" t="str">
        <f t="shared" si="0"/>
        <v>Electricity</v>
      </c>
      <c r="X9" s="195">
        <f>IF(AND($B$1="(Todas)",$B$3="(Todas)"),COUNTIFS(DB_HS!$J$5:$J$957,$W9,DB_HS!$L$5:$L$957,X$5),IF($B$1="(Todas)",COUNTIFS(DB_HS!$M$5:$M$957,$B$3,DB_HS!$J$5:$J$957,$W9,DB_HS!$L$5:$L$957,X$5),IF($B$3="(Todas)",COUNTIFS(DB_HS!$B$5:$B$957,$B$1,DB_HS!$J$5:$J$957,$W9,DB_HS!$L$5:$L$957,X$5),COUNTIFS(DB_HS!$M$5:$M$957,$B$3,DB_HS!$B$5:$B$957,$B$1,DB_HS!$J$5:$J$957,$W9,DB_HS!$L$5:$L$957,X$5))))</f>
        <v>21</v>
      </c>
      <c r="Y9" s="195">
        <f>IF(AND($B$1="(Todas)",$B$3="(Todas)"),COUNTIFS(DB_HS!$J$5:$J$957,$W9,DB_HS!$L$5:$L$957,Y$5),IF($B$1="(Todas)",COUNTIFS(DB_HS!$M$5:$M$957,$B$3,DB_HS!$J$5:$J$957,$W9,DB_HS!$L$5:$L$957,Y$5),IF($B$3="(Todas)",COUNTIFS(DB_HS!$B$5:$B$957,$B$1,DB_HS!$J$5:$J$957,$W9,DB_HS!$L$5:$L$957,Y$5),COUNTIFS(DB_HS!$M$5:$M$957,$B$3,DB_HS!$B$5:$B$957,$B$1,DB_HS!$J$5:$J$957,$W9,DB_HS!$L$5:$L$957,Y$5))))</f>
        <v>14</v>
      </c>
      <c r="Z9" s="195">
        <f>IF(AND($B$1="(Todas)",$B$3="(Todas)"),COUNTIFS(DB_HS!$J$5:$J$957,$W9,DB_HS!$L$5:$L$957,Z$5),IF($B$1="(Todas)",COUNTIFS(DB_HS!$M$5:$M$957,$B$3,DB_HS!$J$5:$J$957,$W9,DB_HS!$L$5:$L$957,Z$5),IF($B$3="(Todas)",COUNTIFS(DB_HS!$B$5:$B$957,$B$1,DB_HS!$J$5:$J$957,$W9,DB_HS!$L$5:$L$957,Z$5),COUNTIFS(DB_HS!$M$5:$M$957,$B$3,DB_HS!$B$5:$B$957,$B$1,DB_HS!$J$5:$J$957,$W9,DB_HS!$L$5:$L$957,Z$5))))</f>
        <v>0</v>
      </c>
      <c r="AA9" s="245">
        <f t="shared" si="1"/>
        <v>7.5268817204301078E-2</v>
      </c>
      <c r="AB9" s="245">
        <f t="shared" si="2"/>
        <v>0.30434782608695654</v>
      </c>
      <c r="AC9" s="245">
        <f t="shared" si="3"/>
        <v>0</v>
      </c>
      <c r="AD9" s="251">
        <f t="shared" si="4"/>
        <v>0.10638297872340426</v>
      </c>
    </row>
    <row r="10" spans="1:30" ht="15.75">
      <c r="A10" s="797" t="s">
        <v>71</v>
      </c>
      <c r="B10" s="796">
        <v>20</v>
      </c>
      <c r="C10" s="796"/>
      <c r="D10" s="796">
        <v>1</v>
      </c>
      <c r="E10" s="796"/>
      <c r="F10" s="796">
        <v>17</v>
      </c>
      <c r="G10" s="796"/>
      <c r="H10" s="796"/>
      <c r="I10" s="796"/>
      <c r="J10" s="796">
        <v>1</v>
      </c>
      <c r="K10" s="796">
        <v>1</v>
      </c>
      <c r="L10"/>
      <c r="M10" s="121"/>
      <c r="N10" s="156"/>
      <c r="O10" s="121"/>
      <c r="P10" s="121"/>
      <c r="W10" s="232" t="str">
        <f t="shared" si="0"/>
        <v>Hydro HP</v>
      </c>
      <c r="X10" s="195">
        <f>IF(AND($B$1="(Todas)",$B$3="(Todas)"),COUNTIFS(DB_HS!$J$5:$J$957,$W10,DB_HS!$L$5:$L$957,X$5),IF($B$1="(Todas)",COUNTIFS(DB_HS!$M$5:$M$957,$B$3,DB_HS!$J$5:$J$957,$W10,DB_HS!$L$5:$L$957,X$5),IF($B$3="(Todas)",COUNTIFS(DB_HS!$B$5:$B$957,$B$1,DB_HS!$J$5:$J$957,$W10,DB_HS!$L$5:$L$957,X$5),COUNTIFS(DB_HS!$M$5:$M$957,$B$3,DB_HS!$B$5:$B$957,$B$1,DB_HS!$J$5:$J$957,$W10,DB_HS!$L$5:$L$957,X$5))))</f>
        <v>20</v>
      </c>
      <c r="Y10" s="195">
        <f>IF(AND($B$1="(Todas)",$B$3="(Todas)"),COUNTIFS(DB_HS!$J$5:$J$957,$W10,DB_HS!$L$5:$L$957,Y$5),IF($B$1="(Todas)",COUNTIFS(DB_HS!$M$5:$M$957,$B$3,DB_HS!$J$5:$J$957,$W10,DB_HS!$L$5:$L$957,Y$5),IF($B$3="(Todas)",COUNTIFS(DB_HS!$B$5:$B$957,$B$1,DB_HS!$J$5:$J$957,$W10,DB_HS!$L$5:$L$957,Y$5),COUNTIFS(DB_HS!$M$5:$M$957,$B$3,DB_HS!$B$5:$B$957,$B$1,DB_HS!$J$5:$J$957,$W10,DB_HS!$L$5:$L$957,Y$5))))</f>
        <v>0</v>
      </c>
      <c r="Z10" s="195">
        <f>IF(AND($B$1="(Todas)",$B$3="(Todas)"),COUNTIFS(DB_HS!$J$5:$J$957,$W10,DB_HS!$L$5:$L$957,Z$5),IF($B$1="(Todas)",COUNTIFS(DB_HS!$M$5:$M$957,$B$3,DB_HS!$J$5:$J$957,$W10,DB_HS!$L$5:$L$957,Z$5),IF($B$3="(Todas)",COUNTIFS(DB_HS!$B$5:$B$957,$B$1,DB_HS!$J$5:$J$957,$W10,DB_HS!$L$5:$L$957,Z$5),COUNTIFS(DB_HS!$M$5:$M$957,$B$3,DB_HS!$B$5:$B$957,$B$1,DB_HS!$J$5:$J$957,$W10,DB_HS!$L$5:$L$957,Z$5))))</f>
        <v>0</v>
      </c>
      <c r="AA10" s="245">
        <f t="shared" si="1"/>
        <v>7.1684587813620068E-2</v>
      </c>
      <c r="AB10" s="245">
        <f t="shared" si="2"/>
        <v>0</v>
      </c>
      <c r="AC10" s="245">
        <f t="shared" si="3"/>
        <v>0</v>
      </c>
      <c r="AD10" s="251">
        <f t="shared" si="4"/>
        <v>6.0790273556231005E-2</v>
      </c>
    </row>
    <row r="11" spans="1:30" ht="15.75">
      <c r="A11" s="797" t="s">
        <v>73</v>
      </c>
      <c r="B11" s="796">
        <v>18</v>
      </c>
      <c r="C11" s="796">
        <v>3</v>
      </c>
      <c r="D11" s="796">
        <v>8</v>
      </c>
      <c r="E11" s="796">
        <v>3</v>
      </c>
      <c r="F11" s="796">
        <v>13</v>
      </c>
      <c r="G11" s="796"/>
      <c r="H11" s="796">
        <v>3</v>
      </c>
      <c r="I11" s="796"/>
      <c r="J11" s="796"/>
      <c r="K11" s="796">
        <v>2</v>
      </c>
      <c r="L11"/>
      <c r="M11" s="121"/>
      <c r="N11" s="156"/>
      <c r="O11" s="121"/>
      <c r="P11" s="121"/>
      <c r="W11" s="232" t="str">
        <f t="shared" si="0"/>
        <v>Solar Thermal</v>
      </c>
      <c r="X11" s="195">
        <f>IF(AND($B$1="(Todas)",$B$3="(Todas)"),COUNTIFS(DB_HS!$J$5:$J$957,$W11,DB_HS!$L$5:$L$957,X$5),IF($B$1="(Todas)",COUNTIFS(DB_HS!$M$5:$M$957,$B$3,DB_HS!$J$5:$J$957,$W11,DB_HS!$L$5:$L$957,X$5),IF($B$3="(Todas)",COUNTIFS(DB_HS!$B$5:$B$957,$B$1,DB_HS!$J$5:$J$957,$W11,DB_HS!$L$5:$L$957,X$5),COUNTIFS(DB_HS!$M$5:$M$957,$B$3,DB_HS!$B$5:$B$957,$B$1,DB_HS!$J$5:$J$957,$W11,DB_HS!$L$5:$L$957,X$5))))</f>
        <v>18</v>
      </c>
      <c r="Y11" s="195">
        <f>IF(AND($B$1="(Todas)",$B$3="(Todas)"),COUNTIFS(DB_HS!$J$5:$J$957,$W11,DB_HS!$L$5:$L$957,Y$5),IF($B$1="(Todas)",COUNTIFS(DB_HS!$M$5:$M$957,$B$3,DB_HS!$J$5:$J$957,$W11,DB_HS!$L$5:$L$957,Y$5),IF($B$3="(Todas)",COUNTIFS(DB_HS!$B$5:$B$957,$B$1,DB_HS!$J$5:$J$957,$W11,DB_HS!$L$5:$L$957,Y$5),COUNTIFS(DB_HS!$M$5:$M$957,$B$3,DB_HS!$B$5:$B$957,$B$1,DB_HS!$J$5:$J$957,$W11,DB_HS!$L$5:$L$957,Y$5))))</f>
        <v>2</v>
      </c>
      <c r="Z11" s="195">
        <f>IF(AND($B$1="(Todas)",$B$3="(Todas)"),COUNTIFS(DB_HS!$J$5:$J$957,$W11,DB_HS!$L$5:$L$957,Z$5),IF($B$1="(Todas)",COUNTIFS(DB_HS!$M$5:$M$957,$B$3,DB_HS!$J$5:$J$957,$W11,DB_HS!$L$5:$L$957,Z$5),IF($B$3="(Todas)",COUNTIFS(DB_HS!$B$5:$B$957,$B$1,DB_HS!$J$5:$J$957,$W11,DB_HS!$L$5:$L$957,Z$5),COUNTIFS(DB_HS!$M$5:$M$957,$B$3,DB_HS!$B$5:$B$957,$B$1,DB_HS!$J$5:$J$957,$W11,DB_HS!$L$5:$L$957,Z$5))))</f>
        <v>0</v>
      </c>
      <c r="AA11" s="245">
        <f t="shared" si="1"/>
        <v>6.4516129032258063E-2</v>
      </c>
      <c r="AB11" s="245">
        <f t="shared" si="2"/>
        <v>4.3478260869565216E-2</v>
      </c>
      <c r="AC11" s="245">
        <f t="shared" si="3"/>
        <v>0</v>
      </c>
      <c r="AD11" s="251">
        <f t="shared" si="4"/>
        <v>6.0790273556231005E-2</v>
      </c>
    </row>
    <row r="12" spans="1:30" ht="15.75">
      <c r="A12" s="797" t="s">
        <v>66</v>
      </c>
      <c r="B12" s="796">
        <v>8</v>
      </c>
      <c r="C12" s="796"/>
      <c r="D12" s="796"/>
      <c r="E12" s="796"/>
      <c r="F12" s="796">
        <v>8</v>
      </c>
      <c r="G12" s="796"/>
      <c r="H12" s="796"/>
      <c r="I12" s="796">
        <v>1</v>
      </c>
      <c r="J12" s="796"/>
      <c r="K12" s="796"/>
      <c r="L12"/>
      <c r="M12" s="121"/>
      <c r="N12" s="156"/>
      <c r="O12" s="121"/>
      <c r="P12" s="121"/>
      <c r="W12" s="232" t="str">
        <f t="shared" si="0"/>
        <v>LPG</v>
      </c>
      <c r="X12" s="195">
        <f>IF(AND($B$1="(Todas)",$B$3="(Todas)"),COUNTIFS(DB_HS!$J$5:$J$957,$W12,DB_HS!$L$5:$L$957,X$5),IF($B$1="(Todas)",COUNTIFS(DB_HS!$M$5:$M$957,$B$3,DB_HS!$J$5:$J$957,$W12,DB_HS!$L$5:$L$957,X$5),IF($B$3="(Todas)",COUNTIFS(DB_HS!$B$5:$B$957,$B$1,DB_HS!$J$5:$J$957,$W12,DB_HS!$L$5:$L$957,X$5),COUNTIFS(DB_HS!$M$5:$M$957,$B$3,DB_HS!$B$5:$B$957,$B$1,DB_HS!$J$5:$J$957,$W12,DB_HS!$L$5:$L$957,X$5))))</f>
        <v>8</v>
      </c>
      <c r="Y12" s="195">
        <f>IF(AND($B$1="(Todas)",$B$3="(Todas)"),COUNTIFS(DB_HS!$J$5:$J$957,$W12,DB_HS!$L$5:$L$957,Y$5),IF($B$1="(Todas)",COUNTIFS(DB_HS!$M$5:$M$957,$B$3,DB_HS!$J$5:$J$957,$W12,DB_HS!$L$5:$L$957,Y$5),IF($B$3="(Todas)",COUNTIFS(DB_HS!$B$5:$B$957,$B$1,DB_HS!$J$5:$J$957,$W12,DB_HS!$L$5:$L$957,Y$5),COUNTIFS(DB_HS!$M$5:$M$957,$B$3,DB_HS!$B$5:$B$957,$B$1,DB_HS!$J$5:$J$957,$W12,DB_HS!$L$5:$L$957,Y$5))))</f>
        <v>3</v>
      </c>
      <c r="Z12" s="195">
        <f>IF(AND($B$1="(Todas)",$B$3="(Todas)"),COUNTIFS(DB_HS!$J$5:$J$957,$W12,DB_HS!$L$5:$L$957,Z$5),IF($B$1="(Todas)",COUNTIFS(DB_HS!$M$5:$M$957,$B$3,DB_HS!$J$5:$J$957,$W12,DB_HS!$L$5:$L$957,Z$5),IF($B$3="(Todas)",COUNTIFS(DB_HS!$B$5:$B$957,$B$1,DB_HS!$J$5:$J$957,$W12,DB_HS!$L$5:$L$957,Z$5),COUNTIFS(DB_HS!$M$5:$M$957,$B$3,DB_HS!$B$5:$B$957,$B$1,DB_HS!$J$5:$J$957,$W12,DB_HS!$L$5:$L$957,Z$5))))</f>
        <v>0</v>
      </c>
      <c r="AA12" s="245">
        <f t="shared" si="1"/>
        <v>2.8673835125448029E-2</v>
      </c>
      <c r="AB12" s="245">
        <f t="shared" si="2"/>
        <v>6.5217391304347824E-2</v>
      </c>
      <c r="AC12" s="245">
        <f t="shared" si="3"/>
        <v>0</v>
      </c>
      <c r="AD12" s="251">
        <f t="shared" si="4"/>
        <v>3.3434650455927049E-2</v>
      </c>
    </row>
    <row r="13" spans="1:30" ht="15.75">
      <c r="A13" s="797" t="s">
        <v>68</v>
      </c>
      <c r="B13" s="796">
        <v>7</v>
      </c>
      <c r="C13" s="796"/>
      <c r="D13" s="796">
        <v>3</v>
      </c>
      <c r="E13" s="796"/>
      <c r="F13" s="796">
        <v>4</v>
      </c>
      <c r="G13" s="796"/>
      <c r="H13" s="796">
        <v>2</v>
      </c>
      <c r="I13" s="796"/>
      <c r="J13" s="796"/>
      <c r="K13" s="796"/>
      <c r="L13"/>
      <c r="M13" s="121"/>
      <c r="N13" s="156"/>
      <c r="O13" s="121"/>
      <c r="P13" s="121"/>
      <c r="W13" s="232" t="str">
        <f t="shared" si="0"/>
        <v>Biomass</v>
      </c>
      <c r="X13" s="195">
        <f>IF(AND($B$1="(Todas)",$B$3="(Todas)"),COUNTIFS(DB_HS!$J$5:$J$957,$W13,DB_HS!$L$5:$L$957,X$5),IF($B$1="(Todas)",COUNTIFS(DB_HS!$M$5:$M$957,$B$3,DB_HS!$J$5:$J$957,$W13,DB_HS!$L$5:$L$957,X$5),IF($B$3="(Todas)",COUNTIFS(DB_HS!$B$5:$B$957,$B$1,DB_HS!$J$5:$J$957,$W13,DB_HS!$L$5:$L$957,X$5),COUNTIFS(DB_HS!$M$5:$M$957,$B$3,DB_HS!$B$5:$B$957,$B$1,DB_HS!$J$5:$J$957,$W13,DB_HS!$L$5:$L$957,X$5))))</f>
        <v>7</v>
      </c>
      <c r="Y13" s="195">
        <f>IF(AND($B$1="(Todas)",$B$3="(Todas)"),COUNTIFS(DB_HS!$J$5:$J$957,$W13,DB_HS!$L$5:$L$957,Y$5),IF($B$1="(Todas)",COUNTIFS(DB_HS!$M$5:$M$957,$B$3,DB_HS!$J$5:$J$957,$W13,DB_HS!$L$5:$L$957,Y$5),IF($B$3="(Todas)",COUNTIFS(DB_HS!$B$5:$B$957,$B$1,DB_HS!$J$5:$J$957,$W13,DB_HS!$L$5:$L$957,Y$5),COUNTIFS(DB_HS!$M$5:$M$957,$B$3,DB_HS!$B$5:$B$957,$B$1,DB_HS!$J$5:$J$957,$W13,DB_HS!$L$5:$L$957,Y$5))))</f>
        <v>0</v>
      </c>
      <c r="Z13" s="195">
        <f>IF(AND($B$1="(Todas)",$B$3="(Todas)"),COUNTIFS(DB_HS!$J$5:$J$957,$W13,DB_HS!$L$5:$L$957,Z$5),IF($B$1="(Todas)",COUNTIFS(DB_HS!$M$5:$M$957,$B$3,DB_HS!$J$5:$J$957,$W13,DB_HS!$L$5:$L$957,Z$5),IF($B$3="(Todas)",COUNTIFS(DB_HS!$B$5:$B$957,$B$1,DB_HS!$J$5:$J$957,$W13,DB_HS!$L$5:$L$957,Z$5),COUNTIFS(DB_HS!$M$5:$M$957,$B$3,DB_HS!$B$5:$B$957,$B$1,DB_HS!$J$5:$J$957,$W13,DB_HS!$L$5:$L$957,Z$5))))</f>
        <v>0</v>
      </c>
      <c r="AA13" s="245">
        <f t="shared" si="1"/>
        <v>2.5089605734767026E-2</v>
      </c>
      <c r="AB13" s="245">
        <f t="shared" si="2"/>
        <v>0</v>
      </c>
      <c r="AC13" s="245">
        <f t="shared" si="3"/>
        <v>0</v>
      </c>
      <c r="AD13" s="251">
        <f t="shared" si="4"/>
        <v>2.1276595744680851E-2</v>
      </c>
    </row>
    <row r="14" spans="1:30" ht="15.75">
      <c r="A14" s="797" t="s">
        <v>72</v>
      </c>
      <c r="B14" s="796">
        <v>4</v>
      </c>
      <c r="C14" s="796"/>
      <c r="D14" s="796">
        <v>2</v>
      </c>
      <c r="E14" s="796"/>
      <c r="F14" s="796">
        <v>3</v>
      </c>
      <c r="G14" s="796"/>
      <c r="H14" s="796">
        <v>2</v>
      </c>
      <c r="I14" s="796"/>
      <c r="J14" s="796"/>
      <c r="K14" s="796"/>
      <c r="L14"/>
      <c r="M14" s="121"/>
      <c r="N14" s="156"/>
      <c r="O14" s="121"/>
      <c r="P14" s="121"/>
      <c r="W14" s="232" t="str">
        <f t="shared" si="0"/>
        <v>Geo HP</v>
      </c>
      <c r="X14" s="195">
        <f>IF(AND($B$1="(Todas)",$B$3="(Todas)"),COUNTIFS(DB_HS!$J$5:$J$957,$W14,DB_HS!$L$5:$L$957,X$5),IF($B$1="(Todas)",COUNTIFS(DB_HS!$M$5:$M$957,$B$3,DB_HS!$J$5:$J$957,$W14,DB_HS!$L$5:$L$957,X$5),IF($B$3="(Todas)",COUNTIFS(DB_HS!$B$5:$B$957,$B$1,DB_HS!$J$5:$J$957,$W14,DB_HS!$L$5:$L$957,X$5),COUNTIFS(DB_HS!$M$5:$M$957,$B$3,DB_HS!$B$5:$B$957,$B$1,DB_HS!$J$5:$J$957,$W14,DB_HS!$L$5:$L$957,X$5))))</f>
        <v>4</v>
      </c>
      <c r="Y14" s="195">
        <f>IF(AND($B$1="(Todas)",$B$3="(Todas)"),COUNTIFS(DB_HS!$J$5:$J$957,$W14,DB_HS!$L$5:$L$957,Y$5),IF($B$1="(Todas)",COUNTIFS(DB_HS!$M$5:$M$957,$B$3,DB_HS!$J$5:$J$957,$W14,DB_HS!$L$5:$L$957,Y$5),IF($B$3="(Todas)",COUNTIFS(DB_HS!$B$5:$B$957,$B$1,DB_HS!$J$5:$J$957,$W14,DB_HS!$L$5:$L$957,Y$5),COUNTIFS(DB_HS!$M$5:$M$957,$B$3,DB_HS!$B$5:$B$957,$B$1,DB_HS!$J$5:$J$957,$W14,DB_HS!$L$5:$L$957,Y$5))))</f>
        <v>0</v>
      </c>
      <c r="Z14" s="195">
        <f>IF(AND($B$1="(Todas)",$B$3="(Todas)"),COUNTIFS(DB_HS!$J$5:$J$957,$W14,DB_HS!$L$5:$L$957,Z$5),IF($B$1="(Todas)",COUNTIFS(DB_HS!$M$5:$M$957,$B$3,DB_HS!$J$5:$J$957,$W14,DB_HS!$L$5:$L$957,Z$5),IF($B$3="(Todas)",COUNTIFS(DB_HS!$B$5:$B$957,$B$1,DB_HS!$J$5:$J$957,$W14,DB_HS!$L$5:$L$957,Z$5),COUNTIFS(DB_HS!$M$5:$M$957,$B$3,DB_HS!$B$5:$B$957,$B$1,DB_HS!$J$5:$J$957,$W14,DB_HS!$L$5:$L$957,Z$5))))</f>
        <v>0</v>
      </c>
      <c r="AA14" s="245">
        <f t="shared" si="1"/>
        <v>1.4336917562724014E-2</v>
      </c>
      <c r="AB14" s="245">
        <f t="shared" si="2"/>
        <v>0</v>
      </c>
      <c r="AC14" s="245">
        <f t="shared" si="3"/>
        <v>0</v>
      </c>
      <c r="AD14" s="251">
        <f t="shared" si="4"/>
        <v>1.2158054711246201E-2</v>
      </c>
    </row>
    <row r="15" spans="1:30" ht="15.75">
      <c r="A15" s="797" t="s">
        <v>63</v>
      </c>
      <c r="B15" s="796">
        <v>3</v>
      </c>
      <c r="C15" s="796"/>
      <c r="D15" s="796"/>
      <c r="E15" s="796"/>
      <c r="F15" s="796">
        <v>1</v>
      </c>
      <c r="G15" s="796"/>
      <c r="H15" s="796"/>
      <c r="I15" s="796"/>
      <c r="J15" s="796"/>
      <c r="K15" s="796"/>
      <c r="L15"/>
      <c r="M15" s="121"/>
      <c r="N15" s="156"/>
      <c r="O15" s="121"/>
      <c r="P15" s="121"/>
      <c r="W15" s="232" t="str">
        <f t="shared" si="0"/>
        <v>Others</v>
      </c>
      <c r="X15" s="195">
        <f>IF(AND($B$1="(Todas)",$B$3="(Todas)"),COUNTIFS(DB_HS!$J$5:$J$957,$W15,DB_HS!$L$5:$L$957,X$5),IF($B$1="(Todas)",COUNTIFS(DB_HS!$M$5:$M$957,$B$3,DB_HS!$J$5:$J$957,$W15,DB_HS!$L$5:$L$957,X$5),IF($B$3="(Todas)",COUNTIFS(DB_HS!$B$5:$B$957,$B$1,DB_HS!$J$5:$J$957,$W15,DB_HS!$L$5:$L$957,X$5),COUNTIFS(DB_HS!$M$5:$M$957,$B$3,DB_HS!$B$5:$B$957,$B$1,DB_HS!$J$5:$J$957,$W15,DB_HS!$L$5:$L$957,X$5))))</f>
        <v>3</v>
      </c>
      <c r="Y15" s="195">
        <f>IF(AND($B$1="(Todas)",$B$3="(Todas)"),COUNTIFS(DB_HS!$J$5:$J$957,$W15,DB_HS!$L$5:$L$957,Y$5),IF($B$1="(Todas)",COUNTIFS(DB_HS!$M$5:$M$957,$B$3,DB_HS!$J$5:$J$957,$W15,DB_HS!$L$5:$L$957,Y$5),IF($B$3="(Todas)",COUNTIFS(DB_HS!$B$5:$B$957,$B$1,DB_HS!$J$5:$J$957,$W15,DB_HS!$L$5:$L$957,Y$5),COUNTIFS(DB_HS!$M$5:$M$957,$B$3,DB_HS!$B$5:$B$957,$B$1,DB_HS!$J$5:$J$957,$W15,DB_HS!$L$5:$L$957,Y$5))))</f>
        <v>0</v>
      </c>
      <c r="Z15" s="195">
        <f>IF(AND($B$1="(Todas)",$B$3="(Todas)"),COUNTIFS(DB_HS!$J$5:$J$957,$W15,DB_HS!$L$5:$L$957,Z$5),IF($B$1="(Todas)",COUNTIFS(DB_HS!$M$5:$M$957,$B$3,DB_HS!$J$5:$J$957,$W15,DB_HS!$L$5:$L$957,Z$5),IF($B$3="(Todas)",COUNTIFS(DB_HS!$B$5:$B$957,$B$1,DB_HS!$J$5:$J$957,$W15,DB_HS!$L$5:$L$957,Z$5),COUNTIFS(DB_HS!$M$5:$M$957,$B$3,DB_HS!$B$5:$B$957,$B$1,DB_HS!$J$5:$J$957,$W15,DB_HS!$L$5:$L$957,Z$5))))</f>
        <v>0</v>
      </c>
      <c r="AA15" s="245">
        <f t="shared" si="1"/>
        <v>1.0752688172043012E-2</v>
      </c>
      <c r="AB15" s="245">
        <f t="shared" si="2"/>
        <v>0</v>
      </c>
      <c r="AC15" s="245">
        <f t="shared" si="3"/>
        <v>0</v>
      </c>
      <c r="AD15" s="251">
        <f t="shared" si="4"/>
        <v>9.11854103343465E-3</v>
      </c>
    </row>
    <row r="16" spans="1:30" ht="15.75">
      <c r="A16" s="797" t="s">
        <v>398</v>
      </c>
      <c r="B16" s="796">
        <v>1</v>
      </c>
      <c r="C16" s="796"/>
      <c r="D16" s="796"/>
      <c r="E16" s="796"/>
      <c r="F16" s="796">
        <v>1</v>
      </c>
      <c r="G16" s="796"/>
      <c r="H16" s="796"/>
      <c r="I16" s="796"/>
      <c r="J16" s="796"/>
      <c r="K16" s="796"/>
      <c r="L16"/>
      <c r="M16" s="121"/>
      <c r="N16" s="156"/>
      <c r="O16" s="121"/>
      <c r="P16" s="121"/>
      <c r="W16" s="232" t="str">
        <f t="shared" si="0"/>
        <v>Non RES HP</v>
      </c>
      <c r="X16" s="195">
        <f>IF(AND($B$1="(Todas)",$B$3="(Todas)"),COUNTIFS(DB_HS!$J$5:$J$957,$W16,DB_HS!$L$5:$L$957,X$5),IF($B$1="(Todas)",COUNTIFS(DB_HS!$M$5:$M$957,$B$3,DB_HS!$J$5:$J$957,$W16,DB_HS!$L$5:$L$957,X$5),IF($B$3="(Todas)",COUNTIFS(DB_HS!$B$5:$B$957,$B$1,DB_HS!$J$5:$J$957,$W16,DB_HS!$L$5:$L$957,X$5),COUNTIFS(DB_HS!$M$5:$M$957,$B$3,DB_HS!$B$5:$B$957,$B$1,DB_HS!$J$5:$J$957,$W16,DB_HS!$L$5:$L$957,X$5))))</f>
        <v>1</v>
      </c>
      <c r="Y16" s="195">
        <f>IF(AND($B$1="(Todas)",$B$3="(Todas)"),COUNTIFS(DB_HS!$J$5:$J$957,$W16,DB_HS!$L$5:$L$957,Y$5),IF($B$1="(Todas)",COUNTIFS(DB_HS!$M$5:$M$957,$B$3,DB_HS!$J$5:$J$957,$W16,DB_HS!$L$5:$L$957,Y$5),IF($B$3="(Todas)",COUNTIFS(DB_HS!$B$5:$B$957,$B$1,DB_HS!$J$5:$J$957,$W16,DB_HS!$L$5:$L$957,Y$5),COUNTIFS(DB_HS!$M$5:$M$957,$B$3,DB_HS!$B$5:$B$957,$B$1,DB_HS!$J$5:$J$957,$W16,DB_HS!$L$5:$L$957,Y$5))))</f>
        <v>1</v>
      </c>
      <c r="Z16" s="195">
        <f>IF(AND($B$1="(Todas)",$B$3="(Todas)"),COUNTIFS(DB_HS!$J$5:$J$957,$W16,DB_HS!$L$5:$L$957,Z$5),IF($B$1="(Todas)",COUNTIFS(DB_HS!$M$5:$M$957,$B$3,DB_HS!$J$5:$J$957,$W16,DB_HS!$L$5:$L$957,Z$5),IF($B$3="(Todas)",COUNTIFS(DB_HS!$B$5:$B$957,$B$1,DB_HS!$J$5:$J$957,$W16,DB_HS!$L$5:$L$957,Z$5),COUNTIFS(DB_HS!$M$5:$M$957,$B$3,DB_HS!$B$5:$B$957,$B$1,DB_HS!$J$5:$J$957,$W16,DB_HS!$L$5:$L$957,Z$5))))</f>
        <v>0</v>
      </c>
      <c r="AA16" s="245">
        <f t="shared" si="1"/>
        <v>3.5842293906810036E-3</v>
      </c>
      <c r="AB16" s="245">
        <f t="shared" si="2"/>
        <v>2.1739130434782608E-2</v>
      </c>
      <c r="AC16" s="245">
        <f t="shared" si="3"/>
        <v>0</v>
      </c>
      <c r="AD16" s="251">
        <f t="shared" si="4"/>
        <v>6.0790273556231003E-3</v>
      </c>
    </row>
    <row r="17" spans="1:30" ht="15.75">
      <c r="A17" s="797" t="s">
        <v>213</v>
      </c>
      <c r="B17" s="796">
        <v>1</v>
      </c>
      <c r="C17" s="796"/>
      <c r="D17" s="796"/>
      <c r="E17" s="796"/>
      <c r="F17" s="796">
        <v>1</v>
      </c>
      <c r="G17" s="796"/>
      <c r="H17" s="796"/>
      <c r="I17" s="796"/>
      <c r="J17" s="796"/>
      <c r="K17" s="796"/>
      <c r="L17"/>
      <c r="M17" s="121"/>
      <c r="N17" s="156"/>
      <c r="O17" s="121"/>
      <c r="P17" s="121"/>
      <c r="W17" s="232" t="str">
        <f t="shared" si="0"/>
        <v>DH Non-RES</v>
      </c>
      <c r="X17" s="195">
        <f>IF(AND($B$1="(Todas)",$B$3="(Todas)"),COUNTIFS(DB_HS!$J$5:$J$957,$W17,DB_HS!$L$5:$L$957,X$5),IF($B$1="(Todas)",COUNTIFS(DB_HS!$M$5:$M$957,$B$3,DB_HS!$J$5:$J$957,$W17,DB_HS!$L$5:$L$957,X$5),IF($B$3="(Todas)",COUNTIFS(DB_HS!$B$5:$B$957,$B$1,DB_HS!$J$5:$J$957,$W17,DB_HS!$L$5:$L$957,X$5),COUNTIFS(DB_HS!$M$5:$M$957,$B$3,DB_HS!$B$5:$B$957,$B$1,DB_HS!$J$5:$J$957,$W17,DB_HS!$L$5:$L$957,X$5))))</f>
        <v>1</v>
      </c>
      <c r="Y17" s="195">
        <f>IF(AND($B$1="(Todas)",$B$3="(Todas)"),COUNTIFS(DB_HS!$J$5:$J$957,$W17,DB_HS!$L$5:$L$957,Y$5),IF($B$1="(Todas)",COUNTIFS(DB_HS!$M$5:$M$957,$B$3,DB_HS!$J$5:$J$957,$W17,DB_HS!$L$5:$L$957,Y$5),IF($B$3="(Todas)",COUNTIFS(DB_HS!$B$5:$B$957,$B$1,DB_HS!$J$5:$J$957,$W17,DB_HS!$L$5:$L$957,Y$5),COUNTIFS(DB_HS!$M$5:$M$957,$B$3,DB_HS!$B$5:$B$957,$B$1,DB_HS!$J$5:$J$957,$W17,DB_HS!$L$5:$L$957,Y$5))))</f>
        <v>0</v>
      </c>
      <c r="Z17" s="195">
        <f>IF(AND($B$1="(Todas)",$B$3="(Todas)"),COUNTIFS(DB_HS!$J$5:$J$957,$W17,DB_HS!$L$5:$L$957,Z$5),IF($B$1="(Todas)",COUNTIFS(DB_HS!$M$5:$M$957,$B$3,DB_HS!$J$5:$J$957,$W17,DB_HS!$L$5:$L$957,Z$5),IF($B$3="(Todas)",COUNTIFS(DB_HS!$B$5:$B$957,$B$1,DB_HS!$J$5:$J$957,$W17,DB_HS!$L$5:$L$957,Z$5),COUNTIFS(DB_HS!$M$5:$M$957,$B$3,DB_HS!$B$5:$B$957,$B$1,DB_HS!$J$5:$J$957,$W17,DB_HS!$L$5:$L$957,Z$5))))</f>
        <v>0</v>
      </c>
      <c r="AA17" s="245">
        <f t="shared" si="1"/>
        <v>3.5842293906810036E-3</v>
      </c>
      <c r="AB17" s="245">
        <f t="shared" si="2"/>
        <v>0</v>
      </c>
      <c r="AC17" s="245">
        <f t="shared" si="3"/>
        <v>0</v>
      </c>
      <c r="AD17" s="251">
        <f t="shared" si="4"/>
        <v>3.0395136778115501E-3</v>
      </c>
    </row>
    <row r="18" spans="1:30" ht="15.75">
      <c r="A18" s="151" t="s">
        <v>276</v>
      </c>
      <c r="B18" s="805">
        <v>279</v>
      </c>
      <c r="C18" s="805">
        <v>9</v>
      </c>
      <c r="D18" s="805">
        <v>20</v>
      </c>
      <c r="E18" s="805">
        <v>23</v>
      </c>
      <c r="F18" s="805">
        <v>256</v>
      </c>
      <c r="G18" s="805">
        <v>7</v>
      </c>
      <c r="H18" s="805">
        <v>9</v>
      </c>
      <c r="I18" s="805">
        <v>12</v>
      </c>
      <c r="J18" s="805">
        <v>5</v>
      </c>
      <c r="K18" s="805">
        <v>12</v>
      </c>
      <c r="L18"/>
      <c r="M18" s="121"/>
      <c r="N18" s="156"/>
      <c r="O18" s="121"/>
      <c r="P18" s="121"/>
      <c r="W18" s="232" t="str">
        <f t="shared" si="0"/>
        <v xml:space="preserve"> </v>
      </c>
      <c r="X18" s="195">
        <f>IF(AND($B$1="(Todas)",$B$3="(Todas)"),COUNTIFS(DB_HS!$J$5:$J$957,$W18,DB_HS!$L$5:$L$957,X$5),IF($B$1="(Todas)",COUNTIFS(DB_HS!$M$5:$M$957,$B$3,DB_HS!$J$5:$J$957,$W18,DB_HS!$L$5:$L$957,X$5),IF($B$3="(Todas)",COUNTIFS(DB_HS!$B$5:$B$957,$B$1,DB_HS!$J$5:$J$957,$W18,DB_HS!$L$5:$L$957,X$5),COUNTIFS(DB_HS!$M$5:$M$957,$B$3,DB_HS!$B$5:$B$957,$B$1,DB_HS!$J$5:$J$957,$W18,DB_HS!$L$5:$L$957,X$5))))</f>
        <v>0</v>
      </c>
      <c r="Y18" s="195">
        <f>IF(AND($B$1="(Todas)",$B$3="(Todas)"),COUNTIFS(DB_HS!$J$5:$J$957,$W18,DB_HS!$L$5:$L$957,Y$5),IF($B$1="(Todas)",COUNTIFS(DB_HS!$M$5:$M$957,$B$3,DB_HS!$J$5:$J$957,$W18,DB_HS!$L$5:$L$957,Y$5),IF($B$3="(Todas)",COUNTIFS(DB_HS!$B$5:$B$957,$B$1,DB_HS!$J$5:$J$957,$W18,DB_HS!$L$5:$L$957,Y$5),COUNTIFS(DB_HS!$M$5:$M$957,$B$3,DB_HS!$B$5:$B$957,$B$1,DB_HS!$J$5:$J$957,$W18,DB_HS!$L$5:$L$957,Y$5))))</f>
        <v>0</v>
      </c>
      <c r="Z18" s="195">
        <f>IF(AND($B$1="(Todas)",$B$3="(Todas)"),COUNTIFS(DB_HS!$J$5:$J$957,$W18,DB_HS!$L$5:$L$957,Z$5),IF($B$1="(Todas)",COUNTIFS(DB_HS!$M$5:$M$957,$B$3,DB_HS!$J$5:$J$957,$W18,DB_HS!$L$5:$L$957,Z$5),IF($B$3="(Todas)",COUNTIFS(DB_HS!$B$5:$B$957,$B$1,DB_HS!$J$5:$J$957,$W18,DB_HS!$L$5:$L$957,Z$5),COUNTIFS(DB_HS!$M$5:$M$957,$B$3,DB_HS!$B$5:$B$957,$B$1,DB_HS!$J$5:$J$957,$W18,DB_HS!$L$5:$L$957,Z$5))))</f>
        <v>0</v>
      </c>
      <c r="AA18" s="245">
        <f t="shared" si="1"/>
        <v>0</v>
      </c>
      <c r="AB18" s="245">
        <f t="shared" si="2"/>
        <v>0</v>
      </c>
      <c r="AC18" s="245">
        <f t="shared" si="3"/>
        <v>0</v>
      </c>
      <c r="AD18" s="251">
        <f t="shared" si="4"/>
        <v>0</v>
      </c>
    </row>
    <row r="19" spans="1:30" ht="16.5" thickBot="1">
      <c r="A19"/>
      <c r="B19"/>
      <c r="C19"/>
      <c r="D19"/>
      <c r="E19"/>
      <c r="F19"/>
      <c r="G19"/>
      <c r="H19"/>
      <c r="I19"/>
      <c r="J19"/>
      <c r="K19"/>
      <c r="L19"/>
      <c r="M19" s="121"/>
      <c r="N19" s="156"/>
      <c r="O19" s="121"/>
      <c r="P19" s="121"/>
      <c r="W19" s="232">
        <f t="shared" si="0"/>
        <v>0</v>
      </c>
      <c r="X19" s="195">
        <f>IF(AND($B$1="(Todas)",$B$3="(Todas)"),COUNTIFS(DB_HS!$J$5:$J$957,$W19,DB_HS!$L$5:$L$957,X$5),IF($B$1="(Todas)",COUNTIFS(DB_HS!$M$5:$M$957,$B$3,DB_HS!$J$5:$J$957,$W19,DB_HS!$L$5:$L$957,X$5),IF($B$3="(Todas)",COUNTIFS(DB_HS!$B$5:$B$957,$B$1,DB_HS!$J$5:$J$957,$W19,DB_HS!$L$5:$L$957,X$5),COUNTIFS(DB_HS!$M$5:$M$957,$B$3,DB_HS!$B$5:$B$957,$B$1,DB_HS!$J$5:$J$957,$W19,DB_HS!$L$5:$L$957,X$5))))</f>
        <v>0</v>
      </c>
      <c r="Y19" s="195">
        <f>IF(AND($B$1="(Todas)",$B$3="(Todas)"),COUNTIFS(DB_HS!$J$5:$J$957,$W19,DB_HS!$L$5:$L$957,Y$5),IF($B$1="(Todas)",COUNTIFS(DB_HS!$M$5:$M$957,$B$3,DB_HS!$J$5:$J$957,$W19,DB_HS!$L$5:$L$957,Y$5),IF($B$3="(Todas)",COUNTIFS(DB_HS!$B$5:$B$957,$B$1,DB_HS!$J$5:$J$957,$W19,DB_HS!$L$5:$L$957,Y$5),COUNTIFS(DB_HS!$M$5:$M$957,$B$3,DB_HS!$B$5:$B$957,$B$1,DB_HS!$J$5:$J$957,$W19,DB_HS!$L$5:$L$957,Y$5))))</f>
        <v>0</v>
      </c>
      <c r="Z19" s="195">
        <f>IF(AND($B$1="(Todas)",$B$3="(Todas)"),COUNTIFS(DB_HS!$J$5:$J$957,$W19,DB_HS!$L$5:$L$957,Z$5),IF($B$1="(Todas)",COUNTIFS(DB_HS!$M$5:$M$957,$B$3,DB_HS!$J$5:$J$957,$W19,DB_HS!$L$5:$L$957,Z$5),IF($B$3="(Todas)",COUNTIFS(DB_HS!$B$5:$B$957,$B$1,DB_HS!$J$5:$J$957,$W19,DB_HS!$L$5:$L$957,Z$5),COUNTIFS(DB_HS!$M$5:$M$957,$B$3,DB_HS!$B$5:$B$957,$B$1,DB_HS!$J$5:$J$957,$W19,DB_HS!$L$5:$L$957,Z$5))))</f>
        <v>0</v>
      </c>
      <c r="AA19" s="245">
        <f t="shared" si="1"/>
        <v>0</v>
      </c>
      <c r="AB19" s="245">
        <f t="shared" si="2"/>
        <v>0</v>
      </c>
      <c r="AC19" s="245">
        <f t="shared" si="3"/>
        <v>0</v>
      </c>
      <c r="AD19" s="251">
        <f t="shared" si="4"/>
        <v>0</v>
      </c>
    </row>
    <row r="20" spans="1:30" ht="16.5" thickTop="1">
      <c r="A20"/>
      <c r="B20"/>
      <c r="C20"/>
      <c r="D20"/>
      <c r="E20"/>
      <c r="F20"/>
      <c r="G20"/>
      <c r="H20"/>
      <c r="I20"/>
      <c r="J20"/>
      <c r="K20"/>
      <c r="L20"/>
      <c r="M20" s="121"/>
      <c r="N20" s="156"/>
      <c r="O20" s="121"/>
      <c r="P20" s="121"/>
      <c r="W20" s="233" t="str">
        <f>A22</f>
        <v xml:space="preserve"> </v>
      </c>
      <c r="X20" s="234">
        <f>SUM(X6:X19)</f>
        <v>279</v>
      </c>
      <c r="Y20" s="234">
        <f>SUM(Y6:Y19)</f>
        <v>46</v>
      </c>
      <c r="Z20" s="234">
        <f>SUM(Z6:Z19)</f>
        <v>4</v>
      </c>
      <c r="AA20" s="246">
        <f t="shared" si="1"/>
        <v>1</v>
      </c>
      <c r="AB20" s="246">
        <f t="shared" si="2"/>
        <v>1</v>
      </c>
      <c r="AC20" s="246">
        <f t="shared" si="3"/>
        <v>1</v>
      </c>
      <c r="AD20" s="250">
        <f t="shared" si="4"/>
        <v>1</v>
      </c>
    </row>
    <row r="21" spans="1:30" ht="15.75">
      <c r="A21" s="468" t="s">
        <v>276</v>
      </c>
      <c r="B21"/>
      <c r="C21"/>
      <c r="D21"/>
      <c r="E21"/>
      <c r="F21"/>
      <c r="G21"/>
      <c r="H21"/>
      <c r="I21"/>
      <c r="J21"/>
      <c r="K21"/>
      <c r="L21"/>
      <c r="M21" s="121"/>
      <c r="N21" s="156"/>
      <c r="O21" s="121"/>
      <c r="P21" s="121"/>
    </row>
    <row r="22" spans="1:30" ht="15.75">
      <c r="A22" s="468" t="s">
        <v>276</v>
      </c>
      <c r="B22"/>
      <c r="C22"/>
      <c r="D22"/>
      <c r="E22"/>
      <c r="F22"/>
      <c r="G22"/>
      <c r="H22"/>
      <c r="I22"/>
      <c r="J22"/>
      <c r="K22"/>
      <c r="L22"/>
      <c r="M22" s="121"/>
      <c r="N22" s="156"/>
      <c r="O22" s="121"/>
      <c r="P22" s="121"/>
    </row>
    <row r="23" spans="1:30" s="158" customFormat="1" ht="15.75">
      <c r="A23" s="471" t="s">
        <v>276</v>
      </c>
      <c r="B23" s="423"/>
      <c r="C23" s="423">
        <v>1</v>
      </c>
      <c r="D23" s="423">
        <v>2</v>
      </c>
      <c r="E23" s="423">
        <v>3</v>
      </c>
      <c r="F23" s="423">
        <v>4</v>
      </c>
      <c r="G23" s="423">
        <v>5</v>
      </c>
      <c r="H23" s="423">
        <v>6</v>
      </c>
      <c r="I23" s="423">
        <v>7</v>
      </c>
      <c r="J23" s="423">
        <v>8</v>
      </c>
      <c r="K23" s="423">
        <v>9</v>
      </c>
      <c r="L23" s="10"/>
      <c r="M23" s="156"/>
      <c r="N23" s="156"/>
      <c r="O23" s="156"/>
      <c r="P23" s="156"/>
      <c r="W23" s="117" t="str">
        <f>A23</f>
        <v xml:space="preserve"> </v>
      </c>
      <c r="X23" s="157"/>
      <c r="Y23" s="157"/>
      <c r="Z23" s="157"/>
      <c r="AA23" s="456"/>
      <c r="AB23" s="456"/>
      <c r="AC23" s="456"/>
      <c r="AD23" s="457"/>
    </row>
    <row r="24" spans="1:30" s="158" customFormat="1" ht="15.75">
      <c r="A24" s="10"/>
      <c r="B24" s="453">
        <f>GETPIVOTDATA("Satis",$A$5)</f>
        <v>279</v>
      </c>
      <c r="C24" s="454">
        <f>GETPIVOTDATA("Equipment price",$A$5)/$B$24</f>
        <v>3.2258064516129031E-2</v>
      </c>
      <c r="D24" s="454">
        <f>GETPIVOTDATA("Fuel Price",$A$5)/$B$24</f>
        <v>7.1684587813620068E-2</v>
      </c>
      <c r="E24" s="454">
        <f>GETPIVOTDATA("Accessible fuel",$A$5)/$B$24</f>
        <v>8.2437275985663083E-2</v>
      </c>
      <c r="F24" s="454">
        <f>GETPIVOTDATA("Comfort",$A$5)/$B$24</f>
        <v>0.91756272401433692</v>
      </c>
      <c r="G24" s="454">
        <f>GETPIVOTDATA("Storage",$A$5)/$B$24</f>
        <v>2.5089605734767026E-2</v>
      </c>
      <c r="H24" s="454">
        <f>GETPIVOTDATA("Environ friendly",$A$5)/$B$24</f>
        <v>3.2258064516129031E-2</v>
      </c>
      <c r="I24" s="454">
        <f>GETPIVOTDATA("Ease, reliability &amp; safety",$A$5)/$B$24</f>
        <v>4.3010752688172046E-2</v>
      </c>
      <c r="J24" s="454">
        <f>GETPIVOTDATA("Maintenance",$A$5)/$B$24</f>
        <v>1.7921146953405017E-2</v>
      </c>
      <c r="K24" s="454">
        <f>GETPIVOTDATA("Others",$A$5)/$B$24</f>
        <v>4.3010752688172046E-2</v>
      </c>
      <c r="L24" s="10"/>
      <c r="M24" s="156"/>
      <c r="N24" s="156"/>
      <c r="O24" s="156"/>
      <c r="P24" s="156"/>
      <c r="W24" s="117"/>
      <c r="X24" s="157"/>
      <c r="Y24" s="157"/>
      <c r="Z24" s="157"/>
      <c r="AA24" s="456"/>
      <c r="AB24" s="456"/>
      <c r="AC24" s="456"/>
      <c r="AD24" s="457"/>
    </row>
    <row r="25" spans="1:30" ht="30">
      <c r="A25" s="116"/>
      <c r="B25" s="423"/>
      <c r="C25" s="455" t="s">
        <v>121</v>
      </c>
      <c r="D25" s="455" t="s">
        <v>220</v>
      </c>
      <c r="E25" s="455" t="s">
        <v>123</v>
      </c>
      <c r="F25" s="455" t="s">
        <v>124</v>
      </c>
      <c r="G25" s="455" t="s">
        <v>126</v>
      </c>
      <c r="H25" s="455" t="s">
        <v>310</v>
      </c>
      <c r="I25" s="455" t="s">
        <v>127</v>
      </c>
      <c r="J25" s="455" t="s">
        <v>128</v>
      </c>
      <c r="K25" s="455" t="s">
        <v>63</v>
      </c>
      <c r="L25" s="244"/>
      <c r="M25" s="121"/>
      <c r="N25" s="156"/>
      <c r="O25" s="121"/>
      <c r="P25" s="121"/>
      <c r="X25" s="114">
        <v>0</v>
      </c>
    </row>
    <row r="26" spans="1:30" ht="45">
      <c r="A26" s="121"/>
      <c r="C26" s="206" t="str">
        <f t="shared" ref="C26:K26" si="5">HLOOKUP(C27,$C$24:$K$25,2,)</f>
        <v>Comfort</v>
      </c>
      <c r="D26" s="206" t="str">
        <f t="shared" si="5"/>
        <v>Accessible fuel</v>
      </c>
      <c r="E26" s="206" t="str">
        <f t="shared" si="5"/>
        <v>Fuel Price</v>
      </c>
      <c r="F26" s="206" t="str">
        <f t="shared" si="5"/>
        <v>Ease, reliability &amp; safety</v>
      </c>
      <c r="G26" s="206" t="str">
        <f t="shared" si="5"/>
        <v>Ease, reliability &amp; safety</v>
      </c>
      <c r="H26" s="206" t="str">
        <f t="shared" si="5"/>
        <v>Equipment price</v>
      </c>
      <c r="I26" s="206" t="str">
        <f t="shared" si="5"/>
        <v>Equipment price</v>
      </c>
      <c r="J26" s="206" t="str">
        <f t="shared" si="5"/>
        <v>Storage</v>
      </c>
      <c r="K26" s="206" t="str">
        <f t="shared" si="5"/>
        <v>Maintenance</v>
      </c>
      <c r="L26" s="121"/>
      <c r="M26" s="121"/>
      <c r="N26" s="156"/>
      <c r="O26" s="121"/>
      <c r="P26" s="121"/>
    </row>
    <row r="27" spans="1:30" s="158" customFormat="1">
      <c r="A27" s="121"/>
      <c r="B27" s="125">
        <f>GETPIVOTDATA("Satis",$A$5)</f>
        <v>279</v>
      </c>
      <c r="C27" s="115">
        <f t="shared" ref="C27:K27" si="6">LARGE($C$24:$K$24,C23)</f>
        <v>0.91756272401433692</v>
      </c>
      <c r="D27" s="115">
        <f t="shared" si="6"/>
        <v>8.2437275985663083E-2</v>
      </c>
      <c r="E27" s="115">
        <f t="shared" si="6"/>
        <v>7.1684587813620068E-2</v>
      </c>
      <c r="F27" s="115">
        <f t="shared" si="6"/>
        <v>4.3010752688172046E-2</v>
      </c>
      <c r="G27" s="115">
        <f t="shared" si="6"/>
        <v>4.3010752688172046E-2</v>
      </c>
      <c r="H27" s="115">
        <f t="shared" si="6"/>
        <v>3.2258064516129031E-2</v>
      </c>
      <c r="I27" s="115">
        <f t="shared" si="6"/>
        <v>3.2258064516129031E-2</v>
      </c>
      <c r="J27" s="115">
        <f t="shared" si="6"/>
        <v>2.5089605734767026E-2</v>
      </c>
      <c r="K27" s="115">
        <f t="shared" si="6"/>
        <v>1.7921146953405017E-2</v>
      </c>
      <c r="L27" s="121"/>
      <c r="M27" s="121"/>
      <c r="N27" s="156"/>
      <c r="O27" s="121"/>
      <c r="P27" s="121"/>
      <c r="Q27" s="114"/>
      <c r="R27" s="114"/>
      <c r="S27" s="114"/>
      <c r="T27" s="114"/>
      <c r="U27" s="114"/>
      <c r="V27" s="114"/>
      <c r="W27" s="114"/>
      <c r="X27" s="114"/>
      <c r="Y27" s="114"/>
      <c r="Z27" s="114"/>
      <c r="AA27" s="114"/>
    </row>
    <row r="28" spans="1:30" s="158" customFormat="1">
      <c r="A28" s="121"/>
      <c r="B28" s="157"/>
      <c r="C28" s="117"/>
      <c r="D28" s="117"/>
      <c r="E28" s="117"/>
      <c r="F28" s="117"/>
      <c r="G28" s="117"/>
      <c r="H28" s="117"/>
      <c r="I28" s="117"/>
      <c r="J28" s="117"/>
      <c r="K28" s="117"/>
      <c r="L28" s="121"/>
      <c r="M28" s="121"/>
      <c r="N28" s="156"/>
      <c r="O28" s="121"/>
      <c r="P28" s="121"/>
      <c r="Q28" s="114"/>
      <c r="R28" s="114"/>
      <c r="S28" s="114"/>
      <c r="T28" s="114"/>
      <c r="U28" s="114"/>
      <c r="V28" s="114"/>
      <c r="W28" s="114"/>
      <c r="X28" s="114"/>
      <c r="Y28" s="114"/>
      <c r="Z28" s="114"/>
      <c r="AA28" s="114"/>
      <c r="AB28" s="114"/>
      <c r="AC28" s="126" t="s">
        <v>214</v>
      </c>
      <c r="AD28" s="205" t="str">
        <f>$B$1</f>
        <v>ES</v>
      </c>
    </row>
    <row r="29" spans="1:30" s="158" customFormat="1">
      <c r="A29" s="156"/>
      <c r="B29" s="157"/>
      <c r="C29" s="117"/>
      <c r="D29" s="117"/>
      <c r="E29" s="117"/>
      <c r="F29" s="117"/>
      <c r="G29" s="117"/>
      <c r="H29" s="117"/>
      <c r="I29" s="117"/>
      <c r="J29" s="117"/>
      <c r="K29" s="117"/>
      <c r="L29" s="156"/>
      <c r="M29" s="156"/>
      <c r="N29" s="156"/>
      <c r="O29" s="156"/>
      <c r="P29" s="156"/>
      <c r="AC29" s="214" t="s">
        <v>311</v>
      </c>
      <c r="AD29" s="205" t="str">
        <f>$B$3</f>
        <v>(Todas)</v>
      </c>
    </row>
    <row r="30" spans="1:30" s="158" customFormat="1">
      <c r="B30" s="192" t="s">
        <v>384</v>
      </c>
      <c r="C30" s="193"/>
      <c r="D30" s="193"/>
      <c r="E30" s="193"/>
      <c r="F30" s="192" t="s">
        <v>389</v>
      </c>
      <c r="G30" s="193"/>
      <c r="H30" s="193"/>
      <c r="I30" s="193"/>
      <c r="J30" s="193"/>
      <c r="K30" s="193"/>
      <c r="L30" s="193"/>
      <c r="M30" s="192"/>
      <c r="N30" s="193"/>
      <c r="O30" s="193"/>
      <c r="P30" s="194"/>
      <c r="Q30" s="192"/>
      <c r="R30" s="193"/>
      <c r="S30" s="193"/>
      <c r="T30" s="192" t="s">
        <v>218</v>
      </c>
      <c r="U30" s="193"/>
      <c r="V30" s="193"/>
      <c r="W30" s="194"/>
      <c r="X30" s="192"/>
      <c r="Y30" s="193"/>
      <c r="Z30" s="193"/>
      <c r="AA30" s="193"/>
      <c r="AC30" s="192" t="s">
        <v>49</v>
      </c>
      <c r="AD30" s="194"/>
    </row>
    <row r="31" spans="1:30" s="158" customFormat="1" ht="30">
      <c r="B31" s="208" t="s">
        <v>373</v>
      </c>
      <c r="C31" s="208" t="s">
        <v>374</v>
      </c>
      <c r="D31" s="209" t="s">
        <v>373</v>
      </c>
      <c r="E31" s="209" t="s">
        <v>374</v>
      </c>
      <c r="F31" s="210" t="s">
        <v>369</v>
      </c>
      <c r="G31" s="208" t="s">
        <v>370</v>
      </c>
      <c r="H31" s="208" t="s">
        <v>367</v>
      </c>
      <c r="I31" s="208" t="s">
        <v>368</v>
      </c>
      <c r="J31" s="208" t="s">
        <v>366</v>
      </c>
      <c r="K31" s="208" t="s">
        <v>371</v>
      </c>
      <c r="L31" s="208" t="s">
        <v>140</v>
      </c>
      <c r="M31" s="209" t="s">
        <v>369</v>
      </c>
      <c r="N31" s="209" t="s">
        <v>370</v>
      </c>
      <c r="O31" s="209" t="s">
        <v>367</v>
      </c>
      <c r="P31" s="209" t="s">
        <v>368</v>
      </c>
      <c r="Q31" s="209" t="s">
        <v>366</v>
      </c>
      <c r="R31" s="209" t="s">
        <v>371</v>
      </c>
      <c r="S31" s="209" t="s">
        <v>140</v>
      </c>
      <c r="T31" s="210" t="s">
        <v>379</v>
      </c>
      <c r="U31" s="208" t="s">
        <v>378</v>
      </c>
      <c r="V31" s="208" t="s">
        <v>380</v>
      </c>
      <c r="W31" s="208" t="s">
        <v>230</v>
      </c>
      <c r="X31" s="209" t="s">
        <v>379</v>
      </c>
      <c r="Y31" s="209" t="s">
        <v>378</v>
      </c>
      <c r="Z31" s="209" t="s">
        <v>380</v>
      </c>
      <c r="AA31" s="209" t="s">
        <v>230</v>
      </c>
      <c r="AC31" s="187" t="s">
        <v>49</v>
      </c>
      <c r="AD31" s="187" t="s">
        <v>312</v>
      </c>
    </row>
    <row r="32" spans="1:30" s="158" customFormat="1">
      <c r="A32" s="211" t="s">
        <v>55</v>
      </c>
      <c r="B32" s="195">
        <f>IF(AND($B$1="(Todas)",$B$3="(Todas)"),COUNTIFS(DB_HS!$L$5:$L$957,$A32,DB_HS!$C$5:$C$957,B$31),IF($B$1="(Todas)",COUNTIFS(DB_HS!$M$5:$M$957,$B$3,DB_HS!$L$5:$L$957,$A32,DB_HS!$C$5:$C$957,B$31),IF($B$3="(Todas)",COUNTIFS(DB_HS!$B$5:$B$957,$B$1,DB_HS!$L$5:$L$957,$A32,DB_HS!$C$5:$C$957,B$31),COUNTIFS(DB_HS!$M$5:$M$957,$B$3,DB_HS!$B$5:$B$957,$B$1,DB_HS!$L$5:$L$957,$A32,DB_HS!$C$5:$C$957,B$31))))</f>
        <v>121</v>
      </c>
      <c r="C32" s="195">
        <f>IF(AND($B$1="(Todas)",$B$3="(Todas)"),COUNTIFS(DB_HS!$L$5:$L$957,$A32,DB_HS!$C$5:$C$957,C$31),IF($B$1="(Todas)",COUNTIFS(DB_HS!$M$5:$M$957,$B$3,DB_HS!$L$5:$L$957,$A32,DB_HS!$C$5:$C$957,C$31),IF($B$3="(Todas)",COUNTIFS(DB_HS!$B$5:$B$957,$B$1,DB_HS!$L$5:$L$957,$A32,DB_HS!$C$5:$C$957,C$31),COUNTIFS(DB_HS!$M$5:$M$957,$B$3,DB_HS!$B$5:$B$957,$B$1,DB_HS!$L$5:$L$957,$A32,DB_HS!$C$5:$C$957,C$31))))</f>
        <v>158</v>
      </c>
      <c r="D32" s="196">
        <f>B32/B$35</f>
        <v>0.79605263157894735</v>
      </c>
      <c r="E32" s="196">
        <f>C32/C$35</f>
        <v>0.89265536723163841</v>
      </c>
      <c r="F32" s="197">
        <f>IF(AND($B$1="(Todas)",$B$3="(Todas)"),COUNTIFS(DB_HS!$L$5:$L$957,$A32,DB_HS!$D$5:$D$957,F$31),IF($B$1="(Todas)",COUNTIFS(DB_HS!$M$5:$M$957,$B$3,DB_HS!$L$5:$L$957,$A32,DB_HS!$D$5:$D$957,F$31),IF($B$3="(Todas)",COUNTIFS(DB_HS!$B$5:$B$957,$B$1,DB_HS!$L$5:$L$957,$A32,DB_HS!$D$5:$D$957,F$31),COUNTIFS(DB_HS!$M$5:$M$957,$B$3,DB_HS!$B$5:$B$957,$B$1,DB_HS!$L$5:$L$957,$A32,DB_HS!$D$5:$D$957,F$31))))</f>
        <v>44</v>
      </c>
      <c r="G32" s="195">
        <f>IF(AND($B$1="(Todas)",$B$3="(Todas)"),COUNTIFS(DB_HS!$L$5:$L$957,$A32,DB_HS!$D$5:$D$957,G$31),IF($B$1="(Todas)",COUNTIFS(DB_HS!$M$5:$M$957,$B$3,DB_HS!$L$5:$L$957,$A32,DB_HS!$D$5:$D$957,G$31),IF($B$3="(Todas)",COUNTIFS(DB_HS!$B$5:$B$957,$B$1,DB_HS!$L$5:$L$957,$A32,DB_HS!$D$5:$D$957,G$31),COUNTIFS(DB_HS!$M$5:$M$957,$B$3,DB_HS!$B$5:$B$957,$B$1,DB_HS!$L$5:$L$957,$A32,DB_HS!$D$5:$D$957,G$31))))</f>
        <v>61</v>
      </c>
      <c r="H32" s="195">
        <f>IF(AND($B$1="(Todas)",$B$3="(Todas)"),COUNTIFS(DB_HS!$L$5:$L$957,$A32,DB_HS!$D$5:$D$957,H$31),IF($B$1="(Todas)",COUNTIFS(DB_HS!$M$5:$M$957,$B$3,DB_HS!$L$5:$L$957,$A32,DB_HS!$D$5:$D$957,H$31),IF($B$3="(Todas)",COUNTIFS(DB_HS!$B$5:$B$957,$B$1,DB_HS!$L$5:$L$957,$A32,DB_HS!$D$5:$D$957,H$31),COUNTIFS(DB_HS!$M$5:$M$957,$B$3,DB_HS!$B$5:$B$957,$B$1,DB_HS!$L$5:$L$957,$A32,DB_HS!$D$5:$D$957,H$31))))</f>
        <v>39</v>
      </c>
      <c r="I32" s="195">
        <f>IF(AND($B$1="(Todas)",$B$3="(Todas)"),COUNTIFS(DB_HS!$L$5:$L$957,$A32,DB_HS!$D$5:$D$957,I$31),IF($B$1="(Todas)",COUNTIFS(DB_HS!$M$5:$M$957,$B$3,DB_HS!$L$5:$L$957,$A32,DB_HS!$D$5:$D$957,I$31),IF($B$3="(Todas)",COUNTIFS(DB_HS!$B$5:$B$957,$B$1,DB_HS!$L$5:$L$957,$A32,DB_HS!$D$5:$D$957,I$31),COUNTIFS(DB_HS!$M$5:$M$957,$B$3,DB_HS!$B$5:$B$957,$B$1,DB_HS!$L$5:$L$957,$A32,DB_HS!$D$5:$D$957,I$31))))</f>
        <v>59</v>
      </c>
      <c r="J32" s="195">
        <f>IF(AND($B$1="(Todas)",$B$3="(Todas)"),COUNTIFS(DB_HS!$L$5:$L$957,$A32,DB_HS!$D$5:$D$957,J$31),IF($B$1="(Todas)",COUNTIFS(DB_HS!$M$5:$M$957,$B$3,DB_HS!$L$5:$L$957,$A32,DB_HS!$D$5:$D$957,J$31),IF($B$3="(Todas)",COUNTIFS(DB_HS!$B$5:$B$957,$B$1,DB_HS!$L$5:$L$957,$A32,DB_HS!$D$5:$D$957,J$31),COUNTIFS(DB_HS!$M$5:$M$957,$B$3,DB_HS!$B$5:$B$957,$B$1,DB_HS!$L$5:$L$957,$A32,DB_HS!$D$5:$D$957,J$31))))</f>
        <v>39</v>
      </c>
      <c r="K32" s="195">
        <f>IF(AND($B$1="(Todas)",$B$3="(Todas)"),COUNTIFS(DB_HS!$L$5:$L$957,$A32,DB_HS!$D$5:$D$957,K$31),IF($B$1="(Todas)",COUNTIFS(DB_HS!$M$5:$M$957,$B$3,DB_HS!$L$5:$L$957,$A32,DB_HS!$D$5:$D$957,K$31),IF($B$3="(Todas)",COUNTIFS(DB_HS!$B$5:$B$957,$B$1,DB_HS!$L$5:$L$957,$A32,DB_HS!$D$5:$D$957,K$31),COUNTIFS(DB_HS!$M$5:$M$957,$B$3,DB_HS!$B$5:$B$957,$B$1,DB_HS!$L$5:$L$957,$A32,DB_HS!$D$5:$D$957,K$31))))</f>
        <v>37</v>
      </c>
      <c r="L32" s="195">
        <f>IF(AND($B$1="(Todas)",$B$3="(Todas)"),COUNTIFS(DB_HS!$L$5:$L$957,$A32,DB_HS!$D$5:$D$957,L$31),IF($B$1="(Todas)",COUNTIFS(DB_HS!$M$5:$M$957,$B$3,DB_HS!$L$5:$L$957,$A32,DB_HS!$D$5:$D$957,L$31),IF($B$3="(Todas)",COUNTIFS(DB_HS!$B$5:$B$957,$B$1,DB_HS!$L$5:$L$957,$A32,DB_HS!$D$5:$D$957,L$31),COUNTIFS(DB_HS!$M$5:$M$957,$B$3,DB_HS!$B$5:$B$957,$B$1,DB_HS!$L$5:$L$957,$A32,DB_HS!$D$5:$D$957,L$31))))</f>
        <v>0</v>
      </c>
      <c r="M32" s="196">
        <f>F32/F$35</f>
        <v>0.86274509803921573</v>
      </c>
      <c r="N32" s="196">
        <f t="shared" ref="N32:S32" si="7">G32/G$35</f>
        <v>0.8970588235294118</v>
      </c>
      <c r="O32" s="196">
        <f t="shared" si="7"/>
        <v>0.72222222222222221</v>
      </c>
      <c r="P32" s="196">
        <f t="shared" si="7"/>
        <v>0.88059701492537312</v>
      </c>
      <c r="Q32" s="196">
        <f t="shared" si="7"/>
        <v>0.88636363636363635</v>
      </c>
      <c r="R32" s="196">
        <f t="shared" si="7"/>
        <v>0.82222222222222219</v>
      </c>
      <c r="S32" s="196" t="e">
        <f t="shared" si="7"/>
        <v>#DIV/0!</v>
      </c>
      <c r="T32" s="197">
        <f>IF(AND($B$1="(Todas)",$B$3="(Todas)"),COUNTIFS(DB_HS!$L$5:$L$957,$A32,DB_HS!$F$5:$F$957,T$31),IF($B$1="(Todas)",COUNTIFS(DB_HS!$M$5:$M$957,$B$3,DB_HS!$L$5:$L$957,$A32,DB_HS!$F$5:$F$957,T$31),IF($B$3="(Todas)",COUNTIFS(DB_HS!$B$5:$B$957,$B$1,DB_HS!$L$5:$L$957,$A32,DB_HS!$F$5:$F$957,T$31),COUNTIFS(DB_HS!$M$5:$M$957,$B$3,DB_HS!$B$5:$B$957,$B$1,DB_HS!$L$5:$L$957,$A32,DB_HS!$F$5:$F$957,T$31))))</f>
        <v>48</v>
      </c>
      <c r="U32" s="195">
        <f>IF(AND($B$1="(Todas)",$B$3="(Todas)"),COUNTIFS(DB_HS!$L$5:$L$957,$A32,DB_HS!$F$5:$F$957,U$31),IF($B$1="(Todas)",COUNTIFS(DB_HS!$M$5:$M$957,$B$3,DB_HS!$L$5:$L$957,$A32,DB_HS!$F$5:$F$957,U$31),IF($B$3="(Todas)",COUNTIFS(DB_HS!$B$5:$B$957,$B$1,DB_HS!$L$5:$L$957,$A32,DB_HS!$F$5:$F$957,U$31),COUNTIFS(DB_HS!$M$5:$M$957,$B$3,DB_HS!$B$5:$B$957,$B$1,DB_HS!$L$5:$L$957,$A32,DB_HS!$F$5:$F$957,U$31))))</f>
        <v>79</v>
      </c>
      <c r="V32" s="195">
        <f>IF(AND($B$1="(Todas)",$B$3="(Todas)"),COUNTIFS(DB_HS!$L$5:$L$957,$A32,DB_HS!$F$5:$F$957,V$31),IF($B$1="(Todas)",COUNTIFS(DB_HS!$M$5:$M$957,$B$3,DB_HS!$L$5:$L$957,$A32,DB_HS!$F$5:$F$957,V$31),IF($B$3="(Todas)",COUNTIFS(DB_HS!$B$5:$B$957,$B$1,DB_HS!$L$5:$L$957,$A32,DB_HS!$F$5:$F$957,V$31),COUNTIFS(DB_HS!$M$5:$M$957,$B$3,DB_HS!$B$5:$B$957,$B$1,DB_HS!$L$5:$L$957,$A32,DB_HS!$F$5:$F$957,V$31))))</f>
        <v>33</v>
      </c>
      <c r="W32" s="195">
        <f>IF(AND($B$1="(Todas)",$B$3="(Todas)"),COUNTIFS(DB_HS!$L$5:$L$957,$A32,DB_HS!$F$5:$F$957,W$31),IF($B$1="(Todas)",COUNTIFS(DB_HS!$M$5:$M$957,$B$3,DB_HS!$L$5:$L$957,$A32,DB_HS!$F$5:$F$957,W$31),IF($B$3="(Todas)",COUNTIFS(DB_HS!$B$5:$B$957,$B$1,DB_HS!$L$5:$L$957,$A32,DB_HS!$F$5:$F$957,W$31),COUNTIFS(DB_HS!$M$5:$M$957,$B$3,DB_HS!$B$5:$B$957,$B$1,DB_HS!$L$5:$L$957,$A32,DB_HS!$F$5:$F$957,W$31))))</f>
        <v>119</v>
      </c>
      <c r="X32" s="196">
        <f>T32/T$35</f>
        <v>0.75</v>
      </c>
      <c r="Y32" s="196">
        <f t="shared" ref="Y32:AA32" si="8">U32/U$35</f>
        <v>0.80612244897959184</v>
      </c>
      <c r="Z32" s="196">
        <f t="shared" si="8"/>
        <v>0.91666666666666663</v>
      </c>
      <c r="AA32" s="196">
        <f t="shared" si="8"/>
        <v>0.90839694656488545</v>
      </c>
      <c r="AB32" s="211" t="s">
        <v>55</v>
      </c>
      <c r="AC32" s="215">
        <f>IF(AND($B$1="(Todas)",$B$3="(Todas)"),COUNTIFS(DB_HS!$L$5:$L$957,$A32),IF($B$1="(Todas)",COUNTIFS(DB_HS!$M$5:$M$957,$B$3,DB_HS!$L$5:$L$957,$A32),IF($B$3="(Todas)",COUNTIFS(DB_HS!$B$5:$B$957,$B$1,DB_HS!$L$5:$L$957,$A32),COUNTIFS(DB_HS!$M$5:$M$957,$B$3,DB_HS!$B$5:$B$957,$B$1,DB_HS!$L$5:$L$957,$A32))))</f>
        <v>279</v>
      </c>
      <c r="AD32" s="196">
        <f>AC32/$AC$35</f>
        <v>0.84802431610942253</v>
      </c>
    </row>
    <row r="33" spans="1:33" s="158" customFormat="1">
      <c r="A33" s="212" t="s">
        <v>219</v>
      </c>
      <c r="B33" s="195">
        <f>IF(AND($B$1="(Todas)",$B$3="(Todas)"),COUNTIFS(DB_HS!$L$5:$L$957,$A33,DB_HS!$C$5:$C$957,B$31),IF($B$1="(Todas)",COUNTIFS(DB_HS!$M$5:$M$957,$B$3,DB_HS!$L$5:$L$957,$A33,DB_HS!$C$5:$C$957,B$31),IF($B$3="(Todas)",COUNTIFS(DB_HS!$B$5:$B$957,$B$1,DB_HS!$L$5:$L$957,$A33,DB_HS!$C$5:$C$957,B$31),COUNTIFS(DB_HS!$M$5:$M$957,$B$3,DB_HS!$B$5:$B$957,$B$1,DB_HS!$L$5:$L$957,$A33,DB_HS!$C$5:$C$957,B$31))))</f>
        <v>30</v>
      </c>
      <c r="C33" s="195">
        <f>IF(AND($B$1="(Todas)",$B$3="(Todas)"),COUNTIFS(DB_HS!$L$5:$L$957,$A33,DB_HS!$C$5:$C$957,C$31),IF($B$1="(Todas)",COUNTIFS(DB_HS!$M$5:$M$957,$B$3,DB_HS!$L$5:$L$957,$A33,DB_HS!$C$5:$C$957,C$31),IF($B$3="(Todas)",COUNTIFS(DB_HS!$B$5:$B$957,$B$1,DB_HS!$L$5:$L$957,$A33,DB_HS!$C$5:$C$957,C$31),COUNTIFS(DB_HS!$M$5:$M$957,$B$3,DB_HS!$B$5:$B$957,$B$1,DB_HS!$L$5:$L$957,$A33,DB_HS!$C$5:$C$957,C$31))))</f>
        <v>16</v>
      </c>
      <c r="D33" s="196">
        <f t="shared" ref="D33:D34" si="9">B33/B$35</f>
        <v>0.19736842105263158</v>
      </c>
      <c r="E33" s="196">
        <f t="shared" ref="E33:E34" si="10">C33/C$35</f>
        <v>9.03954802259887E-2</v>
      </c>
      <c r="F33" s="197">
        <f>IF(AND($B$1="(Todas)",$B$3="(Todas)"),COUNTIFS(DB_HS!$L$5:$L$957,$A33,DB_HS!$D$5:$D$957,F$31),IF($B$1="(Todas)",COUNTIFS(DB_HS!$M$5:$M$957,$B$3,DB_HS!$L$5:$L$957,$A33,DB_HS!$D$5:$D$957,F$31),IF($B$3="(Todas)",COUNTIFS(DB_HS!$B$5:$B$957,$B$1,DB_HS!$L$5:$L$957,$A33,DB_HS!$D$5:$D$957,F$31),COUNTIFS(DB_HS!$M$5:$M$957,$B$3,DB_HS!$B$5:$B$957,$B$1,DB_HS!$L$5:$L$957,$A33,DB_HS!$D$5:$D$957,F$31))))</f>
        <v>7</v>
      </c>
      <c r="G33" s="195">
        <f>IF(AND($B$1="(Todas)",$B$3="(Todas)"),COUNTIFS(DB_HS!$L$5:$L$957,$A33,DB_HS!$D$5:$D$957,G$31),IF($B$1="(Todas)",COUNTIFS(DB_HS!$M$5:$M$957,$B$3,DB_HS!$L$5:$L$957,$A33,DB_HS!$D$5:$D$957,G$31),IF($B$3="(Todas)",COUNTIFS(DB_HS!$B$5:$B$957,$B$1,DB_HS!$L$5:$L$957,$A33,DB_HS!$D$5:$D$957,G$31),COUNTIFS(DB_HS!$M$5:$M$957,$B$3,DB_HS!$B$5:$B$957,$B$1,DB_HS!$L$5:$L$957,$A33,DB_HS!$D$5:$D$957,G$31))))</f>
        <v>7</v>
      </c>
      <c r="H33" s="195">
        <f>IF(AND($B$1="(Todas)",$B$3="(Todas)"),COUNTIFS(DB_HS!$L$5:$L$957,$A33,DB_HS!$D$5:$D$957,H$31),IF($B$1="(Todas)",COUNTIFS(DB_HS!$M$5:$M$957,$B$3,DB_HS!$L$5:$L$957,$A33,DB_HS!$D$5:$D$957,H$31),IF($B$3="(Todas)",COUNTIFS(DB_HS!$B$5:$B$957,$B$1,DB_HS!$L$5:$L$957,$A33,DB_HS!$D$5:$D$957,H$31),COUNTIFS(DB_HS!$M$5:$M$957,$B$3,DB_HS!$B$5:$B$957,$B$1,DB_HS!$L$5:$L$957,$A33,DB_HS!$D$5:$D$957,H$31))))</f>
        <v>14</v>
      </c>
      <c r="I33" s="195">
        <f>IF(AND($B$1="(Todas)",$B$3="(Todas)"),COUNTIFS(DB_HS!$L$5:$L$957,$A33,DB_HS!$D$5:$D$957,I$31),IF($B$1="(Todas)",COUNTIFS(DB_HS!$M$5:$M$957,$B$3,DB_HS!$L$5:$L$957,$A33,DB_HS!$D$5:$D$957,I$31),IF($B$3="(Todas)",COUNTIFS(DB_HS!$B$5:$B$957,$B$1,DB_HS!$L$5:$L$957,$A33,DB_HS!$D$5:$D$957,I$31),COUNTIFS(DB_HS!$M$5:$M$957,$B$3,DB_HS!$B$5:$B$957,$B$1,DB_HS!$L$5:$L$957,$A33,DB_HS!$D$5:$D$957,I$31))))</f>
        <v>7</v>
      </c>
      <c r="J33" s="195">
        <f>IF(AND($B$1="(Todas)",$B$3="(Todas)"),COUNTIFS(DB_HS!$L$5:$L$957,$A33,DB_HS!$D$5:$D$957,J$31),IF($B$1="(Todas)",COUNTIFS(DB_HS!$M$5:$M$957,$B$3,DB_HS!$L$5:$L$957,$A33,DB_HS!$D$5:$D$957,J$31),IF($B$3="(Todas)",COUNTIFS(DB_HS!$B$5:$B$957,$B$1,DB_HS!$L$5:$L$957,$A33,DB_HS!$D$5:$D$957,J$31),COUNTIFS(DB_HS!$M$5:$M$957,$B$3,DB_HS!$B$5:$B$957,$B$1,DB_HS!$L$5:$L$957,$A33,DB_HS!$D$5:$D$957,J$31))))</f>
        <v>3</v>
      </c>
      <c r="K33" s="195">
        <f>IF(AND($B$1="(Todas)",$B$3="(Todas)"),COUNTIFS(DB_HS!$L$5:$L$957,$A33,DB_HS!$D$5:$D$957,K$31),IF($B$1="(Todas)",COUNTIFS(DB_HS!$M$5:$M$957,$B$3,DB_HS!$L$5:$L$957,$A33,DB_HS!$D$5:$D$957,K$31),IF($B$3="(Todas)",COUNTIFS(DB_HS!$B$5:$B$957,$B$1,DB_HS!$L$5:$L$957,$A33,DB_HS!$D$5:$D$957,K$31),COUNTIFS(DB_HS!$M$5:$M$957,$B$3,DB_HS!$B$5:$B$957,$B$1,DB_HS!$L$5:$L$957,$A33,DB_HS!$D$5:$D$957,K$31))))</f>
        <v>8</v>
      </c>
      <c r="L33" s="195">
        <f>IF(AND($B$1="(Todas)",$B$3="(Todas)"),COUNTIFS(DB_HS!$L$5:$L$957,$A33,DB_HS!$D$5:$D$957,L$31),IF($B$1="(Todas)",COUNTIFS(DB_HS!$M$5:$M$957,$B$3,DB_HS!$L$5:$L$957,$A33,DB_HS!$D$5:$D$957,L$31),IF($B$3="(Todas)",COUNTIFS(DB_HS!$B$5:$B$957,$B$1,DB_HS!$L$5:$L$957,$A33,DB_HS!$D$5:$D$957,L$31),COUNTIFS(DB_HS!$M$5:$M$957,$B$3,DB_HS!$B$5:$B$957,$B$1,DB_HS!$L$5:$L$957,$A33,DB_HS!$D$5:$D$957,L$31))))</f>
        <v>0</v>
      </c>
      <c r="M33" s="196">
        <f t="shared" ref="M33:M34" si="11">F33/F$35</f>
        <v>0.13725490196078433</v>
      </c>
      <c r="N33" s="196">
        <f t="shared" ref="N33:N34" si="12">G33/G$35</f>
        <v>0.10294117647058823</v>
      </c>
      <c r="O33" s="196">
        <f t="shared" ref="O33:O34" si="13">H33/H$35</f>
        <v>0.25925925925925924</v>
      </c>
      <c r="P33" s="196">
        <f t="shared" ref="P33:P34" si="14">I33/I$35</f>
        <v>0.1044776119402985</v>
      </c>
      <c r="Q33" s="196">
        <f t="shared" ref="Q33:Q34" si="15">J33/J$35</f>
        <v>6.8181818181818177E-2</v>
      </c>
      <c r="R33" s="196">
        <f t="shared" ref="R33:R34" si="16">K33/K$35</f>
        <v>0.17777777777777778</v>
      </c>
      <c r="S33" s="196" t="e">
        <f t="shared" ref="S33:S34" si="17">L33/L$35</f>
        <v>#DIV/0!</v>
      </c>
      <c r="T33" s="197">
        <f>IF(AND($B$1="(Todas)",$B$3="(Todas)"),COUNTIFS(DB_HS!$L$5:$L$957,$A33,DB_HS!$F$5:$F$957,T$31),IF($B$1="(Todas)",COUNTIFS(DB_HS!$M$5:$M$957,$B$3,DB_HS!$L$5:$L$957,$A33,DB_HS!$F$5:$F$957,T$31),IF($B$3="(Todas)",COUNTIFS(DB_HS!$B$5:$B$957,$B$1,DB_HS!$L$5:$L$957,$A33,DB_HS!$F$5:$F$957,T$31),COUNTIFS(DB_HS!$M$5:$M$957,$B$3,DB_HS!$B$5:$B$957,$B$1,DB_HS!$L$5:$L$957,$A33,DB_HS!$F$5:$F$957,T$31))))</f>
        <v>15</v>
      </c>
      <c r="U33" s="195">
        <f>IF(AND($B$1="(Todas)",$B$3="(Todas)"),COUNTIFS(DB_HS!$L$5:$L$957,$A33,DB_HS!$F$5:$F$957,U$31),IF($B$1="(Todas)",COUNTIFS(DB_HS!$M$5:$M$957,$B$3,DB_HS!$L$5:$L$957,$A33,DB_HS!$F$5:$F$957,U$31),IF($B$3="(Todas)",COUNTIFS(DB_HS!$B$5:$B$957,$B$1,DB_HS!$L$5:$L$957,$A33,DB_HS!$F$5:$F$957,U$31),COUNTIFS(DB_HS!$M$5:$M$957,$B$3,DB_HS!$B$5:$B$957,$B$1,DB_HS!$L$5:$L$957,$A33,DB_HS!$F$5:$F$957,U$31))))</f>
        <v>18</v>
      </c>
      <c r="V33" s="195">
        <f>IF(AND($B$1="(Todas)",$B$3="(Todas)"),COUNTIFS(DB_HS!$L$5:$L$957,$A33,DB_HS!$F$5:$F$957,V$31),IF($B$1="(Todas)",COUNTIFS(DB_HS!$M$5:$M$957,$B$3,DB_HS!$L$5:$L$957,$A33,DB_HS!$F$5:$F$957,V$31),IF($B$3="(Todas)",COUNTIFS(DB_HS!$B$5:$B$957,$B$1,DB_HS!$L$5:$L$957,$A33,DB_HS!$F$5:$F$957,V$31),COUNTIFS(DB_HS!$M$5:$M$957,$B$3,DB_HS!$B$5:$B$957,$B$1,DB_HS!$L$5:$L$957,$A33,DB_HS!$F$5:$F$957,V$31))))</f>
        <v>3</v>
      </c>
      <c r="W33" s="195">
        <f>IF(AND($B$1="(Todas)",$B$3="(Todas)"),COUNTIFS(DB_HS!$L$5:$L$957,$A33,DB_HS!$F$5:$F$957,W$31),IF($B$1="(Todas)",COUNTIFS(DB_HS!$M$5:$M$957,$B$3,DB_HS!$L$5:$L$957,$A33,DB_HS!$F$5:$F$957,W$31),IF($B$3="(Todas)",COUNTIFS(DB_HS!$B$5:$B$957,$B$1,DB_HS!$L$5:$L$957,$A33,DB_HS!$F$5:$F$957,W$31),COUNTIFS(DB_HS!$M$5:$M$957,$B$3,DB_HS!$B$5:$B$957,$B$1,DB_HS!$L$5:$L$957,$A33,DB_HS!$F$5:$F$957,W$31))))</f>
        <v>10</v>
      </c>
      <c r="X33" s="196">
        <f t="shared" ref="X33:X35" si="18">T33/T$35</f>
        <v>0.234375</v>
      </c>
      <c r="Y33" s="196">
        <f t="shared" ref="Y33:Y35" si="19">U33/U$35</f>
        <v>0.18367346938775511</v>
      </c>
      <c r="Z33" s="196">
        <f t="shared" ref="Z33:Z35" si="20">V33/V$35</f>
        <v>8.3333333333333329E-2</v>
      </c>
      <c r="AA33" s="196">
        <f t="shared" ref="AA33:AA35" si="21">W33/W$35</f>
        <v>7.6335877862595422E-2</v>
      </c>
      <c r="AB33" s="212" t="s">
        <v>219</v>
      </c>
      <c r="AC33" s="215">
        <f>IF(AND($B$1="(Todas)",$B$3="(Todas)"),COUNTIFS(DB_HS!$L$5:$L$957,$A33),IF($B$1="(Todas)",COUNTIFS(DB_HS!$M$5:$M$957,$B$3,DB_HS!$L$5:$L$957,$A33),IF($B$3="(Todas)",COUNTIFS(DB_HS!$B$5:$B$957,$B$1,DB_HS!$L$5:$L$957,$A33),COUNTIFS(DB_HS!$M$5:$M$957,$B$3,DB_HS!$B$5:$B$957,$B$1,DB_HS!$L$5:$L$957,$A33))))</f>
        <v>46</v>
      </c>
      <c r="AD33" s="196">
        <f>AC33/$AC$35</f>
        <v>0.1398176291793313</v>
      </c>
    </row>
    <row r="34" spans="1:33" s="158" customFormat="1" ht="15.75" thickBot="1">
      <c r="A34" s="212" t="s">
        <v>230</v>
      </c>
      <c r="B34" s="195">
        <f>IF(AND($B$1="(Todas)",$B$3="(Todas)"),COUNTIFS(DB_HS!$L$5:$L$957,$A34,DB_HS!$C$5:$C$957,B$31),IF($B$1="(Todas)",COUNTIFS(DB_HS!$M$5:$M$957,$B$3,DB_HS!$L$5:$L$957,$A34,DB_HS!$C$5:$C$957,B$31),IF($B$3="(Todas)",COUNTIFS(DB_HS!$B$5:$B$957,$B$1,DB_HS!$L$5:$L$957,$A34,DB_HS!$C$5:$C$957,B$31),COUNTIFS(DB_HS!$M$5:$M$957,$B$3,DB_HS!$B$5:$B$957,$B$1,DB_HS!$L$5:$L$957,$A34,DB_HS!$C$5:$C$957,B$31))))</f>
        <v>1</v>
      </c>
      <c r="C34" s="195">
        <f>IF(AND($B$1="(Todas)",$B$3="(Todas)"),COUNTIFS(DB_HS!$L$5:$L$957,$A34,DB_HS!$C$5:$C$957,C$31),IF($B$1="(Todas)",COUNTIFS(DB_HS!$M$5:$M$957,$B$3,DB_HS!$L$5:$L$957,$A34,DB_HS!$C$5:$C$957,C$31),IF($B$3="(Todas)",COUNTIFS(DB_HS!$B$5:$B$957,$B$1,DB_HS!$L$5:$L$957,$A34,DB_HS!$C$5:$C$957,C$31),COUNTIFS(DB_HS!$M$5:$M$957,$B$3,DB_HS!$B$5:$B$957,$B$1,DB_HS!$L$5:$L$957,$A34,DB_HS!$C$5:$C$957,C$31))))</f>
        <v>3</v>
      </c>
      <c r="D34" s="196">
        <f t="shared" si="9"/>
        <v>6.5789473684210523E-3</v>
      </c>
      <c r="E34" s="196">
        <f t="shared" si="10"/>
        <v>1.6949152542372881E-2</v>
      </c>
      <c r="F34" s="562">
        <f>IF(AND($B$1="(Todas)",$B$3="(Todas)"),COUNTIFS(DB_HS!$L$5:$L$957,$A34,DB_HS!$D$5:$D$957,F$31),IF($B$1="(Todas)",COUNTIFS(DB_HS!$M$5:$M$957,$B$3,DB_HS!$L$5:$L$957,$A34,DB_HS!$D$5:$D$957,F$31),IF($B$3="(Todas)",COUNTIFS(DB_HS!$B$5:$B$957,$B$1,DB_HS!$L$5:$L$957,$A34,DB_HS!$D$5:$D$957,F$31),COUNTIFS(DB_HS!$M$5:$M$957,$B$3,DB_HS!$B$5:$B$957,$B$1,DB_HS!$L$5:$L$957,$A34,DB_HS!$D$5:$D$957,F$31))))</f>
        <v>0</v>
      </c>
      <c r="G34" s="195">
        <f>IF(AND($B$1="(Todas)",$B$3="(Todas)"),COUNTIFS(DB_HS!$L$5:$L$957,$A34,DB_HS!$D$5:$D$957,G$31),IF($B$1="(Todas)",COUNTIFS(DB_HS!$M$5:$M$957,$B$3,DB_HS!$L$5:$L$957,$A34,DB_HS!$D$5:$D$957,G$31),IF($B$3="(Todas)",COUNTIFS(DB_HS!$B$5:$B$957,$B$1,DB_HS!$L$5:$L$957,$A34,DB_HS!$D$5:$D$957,G$31),COUNTIFS(DB_HS!$M$5:$M$957,$B$3,DB_HS!$B$5:$B$957,$B$1,DB_HS!$L$5:$L$957,$A34,DB_HS!$D$5:$D$957,G$31))))</f>
        <v>0</v>
      </c>
      <c r="H34" s="195">
        <f>IF(AND($B$1="(Todas)",$B$3="(Todas)"),COUNTIFS(DB_HS!$L$5:$L$957,$A34,DB_HS!$D$5:$D$957,H$31),IF($B$1="(Todas)",COUNTIFS(DB_HS!$M$5:$M$957,$B$3,DB_HS!$L$5:$L$957,$A34,DB_HS!$D$5:$D$957,H$31),IF($B$3="(Todas)",COUNTIFS(DB_HS!$B$5:$B$957,$B$1,DB_HS!$L$5:$L$957,$A34,DB_HS!$D$5:$D$957,H$31),COUNTIFS(DB_HS!$M$5:$M$957,$B$3,DB_HS!$B$5:$B$957,$B$1,DB_HS!$L$5:$L$957,$A34,DB_HS!$D$5:$D$957,H$31))))</f>
        <v>1</v>
      </c>
      <c r="I34" s="195">
        <f>IF(AND($B$1="(Todas)",$B$3="(Todas)"),COUNTIFS(DB_HS!$L$5:$L$957,$A34,DB_HS!$D$5:$D$957,I$31),IF($B$1="(Todas)",COUNTIFS(DB_HS!$M$5:$M$957,$B$3,DB_HS!$L$5:$L$957,$A34,DB_HS!$D$5:$D$957,I$31),IF($B$3="(Todas)",COUNTIFS(DB_HS!$B$5:$B$957,$B$1,DB_HS!$L$5:$L$957,$A34,DB_HS!$D$5:$D$957,I$31),COUNTIFS(DB_HS!$M$5:$M$957,$B$3,DB_HS!$B$5:$B$957,$B$1,DB_HS!$L$5:$L$957,$A34,DB_HS!$D$5:$D$957,I$31))))</f>
        <v>1</v>
      </c>
      <c r="J34" s="195">
        <f>IF(AND($B$1="(Todas)",$B$3="(Todas)"),COUNTIFS(DB_HS!$L$5:$L$957,$A34,DB_HS!$D$5:$D$957,J$31),IF($B$1="(Todas)",COUNTIFS(DB_HS!$M$5:$M$957,$B$3,DB_HS!$L$5:$L$957,$A34,DB_HS!$D$5:$D$957,J$31),IF($B$3="(Todas)",COUNTIFS(DB_HS!$B$5:$B$957,$B$1,DB_HS!$L$5:$L$957,$A34,DB_HS!$D$5:$D$957,J$31),COUNTIFS(DB_HS!$M$5:$M$957,$B$3,DB_HS!$B$5:$B$957,$B$1,DB_HS!$L$5:$L$957,$A34,DB_HS!$D$5:$D$957,J$31))))</f>
        <v>2</v>
      </c>
      <c r="K34" s="195">
        <f>IF(AND($B$1="(Todas)",$B$3="(Todas)"),COUNTIFS(DB_HS!$L$5:$L$957,$A34,DB_HS!$D$5:$D$957,K$31),IF($B$1="(Todas)",COUNTIFS(DB_HS!$M$5:$M$957,$B$3,DB_HS!$L$5:$L$957,$A34,DB_HS!$D$5:$D$957,K$31),IF($B$3="(Todas)",COUNTIFS(DB_HS!$B$5:$B$957,$B$1,DB_HS!$L$5:$L$957,$A34,DB_HS!$D$5:$D$957,K$31),COUNTIFS(DB_HS!$M$5:$M$957,$B$3,DB_HS!$B$5:$B$957,$B$1,DB_HS!$L$5:$L$957,$A34,DB_HS!$D$5:$D$957,K$31))))</f>
        <v>0</v>
      </c>
      <c r="L34" s="195">
        <f>IF(AND($B$1="(Todas)",$B$3="(Todas)"),COUNTIFS(DB_HS!$L$5:$L$957,$A34,DB_HS!$D$5:$D$957,L$31),IF($B$1="(Todas)",COUNTIFS(DB_HS!$M$5:$M$957,$B$3,DB_HS!$L$5:$L$957,$A34,DB_HS!$D$5:$D$957,L$31),IF($B$3="(Todas)",COUNTIFS(DB_HS!$B$5:$B$957,$B$1,DB_HS!$L$5:$L$957,$A34,DB_HS!$D$5:$D$957,L$31),COUNTIFS(DB_HS!$M$5:$M$957,$B$3,DB_HS!$B$5:$B$957,$B$1,DB_HS!$L$5:$L$957,$A34,DB_HS!$D$5:$D$957,L$31))))</f>
        <v>0</v>
      </c>
      <c r="M34" s="196">
        <f t="shared" si="11"/>
        <v>0</v>
      </c>
      <c r="N34" s="196">
        <f t="shared" si="12"/>
        <v>0</v>
      </c>
      <c r="O34" s="196">
        <f t="shared" si="13"/>
        <v>1.8518518518518517E-2</v>
      </c>
      <c r="P34" s="196">
        <f t="shared" si="14"/>
        <v>1.4925373134328358E-2</v>
      </c>
      <c r="Q34" s="196">
        <f t="shared" si="15"/>
        <v>4.5454545454545456E-2</v>
      </c>
      <c r="R34" s="196">
        <f t="shared" si="16"/>
        <v>0</v>
      </c>
      <c r="S34" s="196" t="e">
        <f t="shared" si="17"/>
        <v>#DIV/0!</v>
      </c>
      <c r="T34" s="562">
        <f>IF(AND($B$1="(Todas)",$B$3="(Todas)"),COUNTIFS(DB_HS!$L$5:$L$957,$A34,DB_HS!$F$5:$F$957,T$31),IF($B$1="(Todas)",COUNTIFS(DB_HS!$M$5:$M$957,$B$3,DB_HS!$L$5:$L$957,$A34,DB_HS!$F$5:$F$957,T$31),IF($B$3="(Todas)",COUNTIFS(DB_HS!$B$5:$B$957,$B$1,DB_HS!$L$5:$L$957,$A34,DB_HS!$F$5:$F$957,T$31),COUNTIFS(DB_HS!$M$5:$M$957,$B$3,DB_HS!$B$5:$B$957,$B$1,DB_HS!$L$5:$L$957,$A34,DB_HS!$F$5:$F$957,T$31))))</f>
        <v>1</v>
      </c>
      <c r="U34" s="195">
        <f>IF(AND($B$1="(Todas)",$B$3="(Todas)"),COUNTIFS(DB_HS!$L$5:$L$957,$A34,DB_HS!$F$5:$F$957,U$31),IF($B$1="(Todas)",COUNTIFS(DB_HS!$M$5:$M$957,$B$3,DB_HS!$L$5:$L$957,$A34,DB_HS!$F$5:$F$957,U$31),IF($B$3="(Todas)",COUNTIFS(DB_HS!$B$5:$B$957,$B$1,DB_HS!$L$5:$L$957,$A34,DB_HS!$F$5:$F$957,U$31),COUNTIFS(DB_HS!$M$5:$M$957,$B$3,DB_HS!$B$5:$B$957,$B$1,DB_HS!$L$5:$L$957,$A34,DB_HS!$F$5:$F$957,U$31))))</f>
        <v>1</v>
      </c>
      <c r="V34" s="195">
        <f>IF(AND($B$1="(Todas)",$B$3="(Todas)"),COUNTIFS(DB_HS!$L$5:$L$957,$A34,DB_HS!$F$5:$F$957,V$31),IF($B$1="(Todas)",COUNTIFS(DB_HS!$M$5:$M$957,$B$3,DB_HS!$L$5:$L$957,$A34,DB_HS!$F$5:$F$957,V$31),IF($B$3="(Todas)",COUNTIFS(DB_HS!$B$5:$B$957,$B$1,DB_HS!$L$5:$L$957,$A34,DB_HS!$F$5:$F$957,V$31),COUNTIFS(DB_HS!$M$5:$M$957,$B$3,DB_HS!$B$5:$B$957,$B$1,DB_HS!$L$5:$L$957,$A34,DB_HS!$F$5:$F$957,V$31))))</f>
        <v>0</v>
      </c>
      <c r="W34" s="195">
        <f>IF(AND($B$1="(Todas)",$B$3="(Todas)"),COUNTIFS(DB_HS!$L$5:$L$957,$A34,DB_HS!$F$5:$F$957,W$31),IF($B$1="(Todas)",COUNTIFS(DB_HS!$M$5:$M$957,$B$3,DB_HS!$L$5:$L$957,$A34,DB_HS!$F$5:$F$957,W$31),IF($B$3="(Todas)",COUNTIFS(DB_HS!$B$5:$B$957,$B$1,DB_HS!$L$5:$L$957,$A34,DB_HS!$F$5:$F$957,W$31),COUNTIFS(DB_HS!$M$5:$M$957,$B$3,DB_HS!$B$5:$B$957,$B$1,DB_HS!$L$5:$L$957,$A34,DB_HS!$F$5:$F$957,W$31))))</f>
        <v>2</v>
      </c>
      <c r="X34" s="196">
        <f t="shared" si="18"/>
        <v>1.5625E-2</v>
      </c>
      <c r="Y34" s="196">
        <f t="shared" si="19"/>
        <v>1.020408163265306E-2</v>
      </c>
      <c r="Z34" s="196">
        <f t="shared" si="20"/>
        <v>0</v>
      </c>
      <c r="AA34" s="196">
        <f t="shared" si="21"/>
        <v>1.5267175572519083E-2</v>
      </c>
      <c r="AB34" s="212" t="s">
        <v>230</v>
      </c>
      <c r="AC34" s="215">
        <f>IF(AND($B$1="(Todas)",$B$3="(Todas)"),COUNTIFS(DB_HS!$L$5:$L$957,$A34),IF($B$1="(Todas)",COUNTIFS(DB_HS!$M$5:$M$957,$B$3,DB_HS!$L$5:$L$957,$A34),IF($B$3="(Todas)",COUNTIFS(DB_HS!$B$5:$B$957,$B$1,DB_HS!$L$5:$L$957,$A34),COUNTIFS(DB_HS!$M$5:$M$957,$B$3,DB_HS!$B$5:$B$957,$B$1,DB_HS!$L$5:$L$957,$A34))))</f>
        <v>4</v>
      </c>
      <c r="AD34" s="196">
        <f>AC34/$AC$35</f>
        <v>1.2158054711246201E-2</v>
      </c>
    </row>
    <row r="35" spans="1:33" s="158" customFormat="1" ht="15.75" thickTop="1">
      <c r="B35" s="198">
        <f>SUM(B32:B34)</f>
        <v>152</v>
      </c>
      <c r="C35" s="198">
        <f>SUM(C32:C34)</f>
        <v>177</v>
      </c>
      <c r="D35" s="199">
        <f t="shared" ref="D35:E35" si="22">SUM(D32:D34)</f>
        <v>1</v>
      </c>
      <c r="E35" s="199">
        <f t="shared" si="22"/>
        <v>1</v>
      </c>
      <c r="F35" s="200">
        <f t="shared" ref="F35:L35" si="23">SUM(F32:F34)</f>
        <v>51</v>
      </c>
      <c r="G35" s="198">
        <f t="shared" si="23"/>
        <v>68</v>
      </c>
      <c r="H35" s="198">
        <f t="shared" si="23"/>
        <v>54</v>
      </c>
      <c r="I35" s="198">
        <f t="shared" si="23"/>
        <v>67</v>
      </c>
      <c r="J35" s="198">
        <f t="shared" si="23"/>
        <v>44</v>
      </c>
      <c r="K35" s="198">
        <f t="shared" si="23"/>
        <v>45</v>
      </c>
      <c r="L35" s="198">
        <f t="shared" si="23"/>
        <v>0</v>
      </c>
      <c r="M35" s="199">
        <f t="shared" ref="M35:S35" si="24">SUM(M32:M34)</f>
        <v>1</v>
      </c>
      <c r="N35" s="199">
        <f t="shared" si="24"/>
        <v>1</v>
      </c>
      <c r="O35" s="199">
        <f t="shared" si="24"/>
        <v>0.99999999999999989</v>
      </c>
      <c r="P35" s="199">
        <f t="shared" si="24"/>
        <v>1</v>
      </c>
      <c r="Q35" s="199">
        <f t="shared" si="24"/>
        <v>1</v>
      </c>
      <c r="R35" s="199">
        <f t="shared" si="24"/>
        <v>1</v>
      </c>
      <c r="S35" s="199" t="e">
        <f t="shared" si="24"/>
        <v>#DIV/0!</v>
      </c>
      <c r="T35" s="200">
        <f>SUM(T32:T34)</f>
        <v>64</v>
      </c>
      <c r="U35" s="198">
        <f t="shared" ref="U35:W35" si="25">SUM(U32:U34)</f>
        <v>98</v>
      </c>
      <c r="V35" s="198">
        <f t="shared" si="25"/>
        <v>36</v>
      </c>
      <c r="W35" s="198">
        <f t="shared" si="25"/>
        <v>131</v>
      </c>
      <c r="X35" s="199">
        <f t="shared" si="18"/>
        <v>1</v>
      </c>
      <c r="Y35" s="199">
        <f t="shared" si="19"/>
        <v>1</v>
      </c>
      <c r="Z35" s="199">
        <f t="shared" si="20"/>
        <v>1</v>
      </c>
      <c r="AA35" s="199">
        <f t="shared" si="21"/>
        <v>1</v>
      </c>
      <c r="AC35" s="198">
        <f>SUM(AC32:AC34)</f>
        <v>329</v>
      </c>
      <c r="AD35" s="199">
        <f>AC35/$AC$35</f>
        <v>1</v>
      </c>
    </row>
    <row r="36" spans="1:33" s="158" customFormat="1" ht="15.75">
      <c r="B36" s="114" t="str">
        <f>IF(SUM(B35:C35)=GETPIVOTDATA("Satis",$A$5),,"ERROR")</f>
        <v>ERROR</v>
      </c>
      <c r="C36" s="114"/>
      <c r="D36" s="114"/>
      <c r="E36" s="114"/>
      <c r="F36" s="114" t="str">
        <f>IF(SUM(F35:L35)=GETPIVOTDATA("Satis",$A$5),,"ERROR")</f>
        <v>ERROR</v>
      </c>
      <c r="G36" s="189"/>
      <c r="H36" s="189"/>
      <c r="I36" s="189"/>
      <c r="J36" s="189"/>
      <c r="K36" s="189"/>
      <c r="L36" s="189"/>
      <c r="M36" s="114"/>
      <c r="N36" s="114"/>
      <c r="O36"/>
      <c r="P36"/>
      <c r="Q36"/>
      <c r="R36"/>
      <c r="S36"/>
      <c r="T36" s="114" t="str">
        <f>IF(SUM(T35:W35)=GETPIVOTDATA("Satis",$A$5),,"ERROR")</f>
        <v>ERROR</v>
      </c>
      <c r="U36" s="114"/>
      <c r="V36" s="114"/>
      <c r="W36" s="114"/>
      <c r="X36" s="114"/>
      <c r="Y36" s="114"/>
      <c r="Z36" s="114"/>
      <c r="AA36" s="114"/>
    </row>
    <row r="37" spans="1:33" s="158" customFormat="1">
      <c r="B37" s="193" t="s">
        <v>390</v>
      </c>
      <c r="C37" s="193"/>
      <c r="D37" s="194"/>
      <c r="E37" s="192"/>
      <c r="F37" s="192" t="s">
        <v>391</v>
      </c>
      <c r="G37" s="193"/>
      <c r="H37" s="193"/>
      <c r="I37" s="194"/>
      <c r="J37" s="192"/>
      <c r="K37" s="193"/>
      <c r="L37" s="193"/>
      <c r="M37" s="194"/>
      <c r="N37" s="192" t="s">
        <v>376</v>
      </c>
      <c r="O37" s="193"/>
      <c r="P37" s="193"/>
      <c r="Q37" s="193"/>
      <c r="R37" s="193"/>
      <c r="S37" s="193"/>
      <c r="T37" s="192" t="s">
        <v>392</v>
      </c>
      <c r="U37" s="193"/>
      <c r="V37" s="193"/>
      <c r="W37" s="194"/>
      <c r="X37" s="192"/>
      <c r="Y37" s="192"/>
      <c r="Z37" s="114"/>
      <c r="AA37" s="114"/>
    </row>
    <row r="38" spans="1:33" s="158" customFormat="1" ht="30">
      <c r="B38" s="563" t="s">
        <v>74</v>
      </c>
      <c r="C38" s="208" t="s">
        <v>0</v>
      </c>
      <c r="D38" s="209" t="s">
        <v>74</v>
      </c>
      <c r="E38" s="209" t="s">
        <v>0</v>
      </c>
      <c r="F38" s="210" t="s">
        <v>381</v>
      </c>
      <c r="G38" s="208" t="s">
        <v>382</v>
      </c>
      <c r="H38" s="208" t="s">
        <v>383</v>
      </c>
      <c r="I38" s="208" t="s">
        <v>230</v>
      </c>
      <c r="J38" s="209" t="s">
        <v>381</v>
      </c>
      <c r="K38" s="209" t="s">
        <v>382</v>
      </c>
      <c r="L38" s="209" t="s">
        <v>383</v>
      </c>
      <c r="M38" s="557" t="s">
        <v>230</v>
      </c>
      <c r="N38" s="210" t="s">
        <v>74</v>
      </c>
      <c r="O38" s="208" t="s">
        <v>0</v>
      </c>
      <c r="P38" s="208" t="s">
        <v>230</v>
      </c>
      <c r="Q38" s="209" t="s">
        <v>74</v>
      </c>
      <c r="R38" s="209" t="s">
        <v>0</v>
      </c>
      <c r="S38" s="209" t="s">
        <v>230</v>
      </c>
      <c r="T38" s="210" t="s">
        <v>74</v>
      </c>
      <c r="U38" s="208" t="s">
        <v>0</v>
      </c>
      <c r="V38" s="208" t="s">
        <v>230</v>
      </c>
      <c r="W38" s="209" t="s">
        <v>74</v>
      </c>
      <c r="X38" s="209" t="s">
        <v>0</v>
      </c>
      <c r="Y38" s="209" t="s">
        <v>230</v>
      </c>
      <c r="Z38" s="114"/>
      <c r="AA38" s="114"/>
    </row>
    <row r="39" spans="1:33" s="158" customFormat="1">
      <c r="A39" s="211" t="s">
        <v>55</v>
      </c>
      <c r="B39" s="195">
        <f>IF(AND($B$1="(Todas)",$B$3="(Todas)"),COUNTIFS(DB_HS!$L$5:$L$957,$A39,DB_HS!$E$5:$E$957,B$38),IF($B$1="(Todas)",COUNTIFS(DB_HS!$M$5:$M$957,$B$3,DB_HS!$L$5:$L$957,$A39,DB_HS!$E$5:$E$957,B$38),IF($B$3="(Todas)",COUNTIFS(DB_HS!$B$5:$B$957,$B$1,DB_HS!$L$5:$L$957,$A39,DB_HS!$E$5:$E$957,B$38),COUNTIFS(DB_HS!$M$5:$M$957,$B$3,DB_HS!$B$5:$B$957,$B$1,DB_HS!$L$5:$L$957,$A39,DB_HS!$E$5:$E$957,B$38))))</f>
        <v>56</v>
      </c>
      <c r="C39" s="195">
        <f>IF(AND($B$1="(Todas)",$B$3="(Todas)"),COUNTIFS(DB_HS!$L$5:$L$957,$A39,DB_HS!$E$5:$E$957,C$38),IF($B$1="(Todas)",COUNTIFS(DB_HS!$M$5:$M$957,$B$3,DB_HS!$L$5:$L$957,$A39,DB_HS!$E$5:$E$957,C$38),IF($B$3="(Todas)",COUNTIFS(DB_HS!$B$5:$B$957,$B$1,DB_HS!$L$5:$L$957,$A39,DB_HS!$E$5:$E$957,C$38),COUNTIFS(DB_HS!$M$5:$M$957,$B$3,DB_HS!$B$5:$B$957,$B$1,DB_HS!$L$5:$L$957,$A39,DB_HS!$E$5:$E$957,C$38))))</f>
        <v>223</v>
      </c>
      <c r="D39" s="196">
        <f>B39/B$42</f>
        <v>0.875</v>
      </c>
      <c r="E39" s="196">
        <f>C39/C$42</f>
        <v>0.84150943396226419</v>
      </c>
      <c r="F39" s="197">
        <f>IF(AND($B$1="(Todas)",$B$3="(Todas)"),COUNTIFS(DB_HS!$L$5:$L$957,$A39,DB_HS!$G$5:$G$957,F$38),IF($B$1="(Todas)",COUNTIFS(DB_HS!$M$5:$M$957,$B$3,DB_HS!$L$5:$L$957,$A39,DB_HS!$G$5:$G$957,F$38),IF($B$3="(Todas)",COUNTIFS(DB_HS!$B$5:$B$957,$B$1,DB_HS!$L$5:$L$957,$A39,DB_HS!$G$5:$G$957,F$38),COUNTIFS(DB_HS!$M$5:$M$957,$B$3,DB_HS!$B$5:$B$957,$B$1,DB_HS!$L$5:$L$957,$A39,DB_HS!$G$5:$G$957,F$38))))</f>
        <v>43</v>
      </c>
      <c r="G39" s="195">
        <f>IF(AND($B$1="(Todas)",$B$3="(Todas)"),COUNTIFS(DB_HS!$L$5:$L$957,$A39,DB_HS!$G$5:$G$957,G$38),IF($B$1="(Todas)",COUNTIFS(DB_HS!$M$5:$M$957,$B$3,DB_HS!$L$5:$L$957,$A39,DB_HS!$G$5:$G$957,G$38),IF($B$3="(Todas)",COUNTIFS(DB_HS!$B$5:$B$957,$B$1,DB_HS!$L$5:$L$957,$A39,DB_HS!$G$5:$G$957,G$38),COUNTIFS(DB_HS!$M$5:$M$957,$B$3,DB_HS!$B$5:$B$957,$B$1,DB_HS!$L$5:$L$957,$A39,DB_HS!$G$5:$G$957,G$38))))</f>
        <v>46</v>
      </c>
      <c r="H39" s="195">
        <f>IF(AND($B$1="(Todas)",$B$3="(Todas)"),COUNTIFS(DB_HS!$L$5:$L$957,$A39,DB_HS!$G$5:$G$957,H$38),IF($B$1="(Todas)",COUNTIFS(DB_HS!$M$5:$M$957,$B$3,DB_HS!$L$5:$L$957,$A39,DB_HS!$G$5:$G$957,H$38),IF($B$3="(Todas)",COUNTIFS(DB_HS!$B$5:$B$957,$B$1,DB_HS!$L$5:$L$957,$A39,DB_HS!$G$5:$G$957,H$38),COUNTIFS(DB_HS!$M$5:$M$957,$B$3,DB_HS!$B$5:$B$957,$B$1,DB_HS!$L$5:$L$957,$A39,DB_HS!$G$5:$G$957,H$38))))</f>
        <v>64</v>
      </c>
      <c r="I39" s="195">
        <f>IF(AND($B$1="(Todas)",$B$3="(Todas)"),COUNTIFS(DB_HS!$L$5:$L$957,$A39,DB_HS!$G$5:$G$957,I$38),IF($B$1="(Todas)",COUNTIFS(DB_HS!$M$5:$M$957,$B$3,DB_HS!$L$5:$L$957,$A39,DB_HS!$G$5:$G$957,I$38),IF($B$3="(Todas)",COUNTIFS(DB_HS!$B$5:$B$957,$B$1,DB_HS!$L$5:$L$957,$A39,DB_HS!$G$5:$G$957,I$38),COUNTIFS(DB_HS!$M$5:$M$957,$B$3,DB_HS!$B$5:$B$957,$B$1,DB_HS!$L$5:$L$957,$A39,DB_HS!$G$5:$G$957,I$38))))</f>
        <v>126</v>
      </c>
      <c r="J39" s="196">
        <f>F39/F$42</f>
        <v>0.86</v>
      </c>
      <c r="K39" s="196">
        <f t="shared" ref="K39:M39" si="26">G39/G$42</f>
        <v>0.8214285714285714</v>
      </c>
      <c r="L39" s="196">
        <f t="shared" si="26"/>
        <v>0.90140845070422537</v>
      </c>
      <c r="M39" s="558">
        <f t="shared" si="26"/>
        <v>0.82894736842105265</v>
      </c>
      <c r="N39" s="197">
        <f>IF(AND($B$1="(Todas)",$B$3="(Todas)"),COUNTIFS(DB_HS!$L$5:$L$957,$A39,DB_HS!$H$5:$H$957,N$38),IF($B$1="(Todas)",COUNTIFS(DB_HS!$M$5:$M$957,$B$3,DB_HS!$L$5:$L$957,$A39,DB_HS!$H$5:$H$957,N$38),IF($B$3="(Todas)",COUNTIFS(DB_HS!$B$5:$B$957,$B$1,DB_HS!$L$5:$L$957,$A39,DB_HS!$H$5:$H$957,N$38),COUNTIFS(DB_HS!$M$5:$M$957,$B$3,DB_HS!$B$5:$B$957,$B$1,DB_HS!$L$5:$L$957,$A39,DB_HS!$H$5:$H$957,N$38))))</f>
        <v>83</v>
      </c>
      <c r="O39" s="195">
        <f>IF(AND($B$1="(Todas)",$B$3="(Todas)"),COUNTIFS(DB_HS!$L$5:$L$957,$A39,DB_HS!$H$5:$H$957,O$38),IF($B$1="(Todas)",COUNTIFS(DB_HS!$M$5:$M$957,$B$3,DB_HS!$L$5:$L$957,$A39,DB_HS!$H$5:$H$957,O$38),IF($B$3="(Todas)",COUNTIFS(DB_HS!$B$5:$B$957,$B$1,DB_HS!$L$5:$L$957,$A39,DB_HS!$H$5:$H$957,O$38),COUNTIFS(DB_HS!$M$5:$M$957,$B$3,DB_HS!$B$5:$B$957,$B$1,DB_HS!$L$5:$L$957,$A39,DB_HS!$H$5:$H$957,O$38))))</f>
        <v>169</v>
      </c>
      <c r="P39" s="195">
        <f>IF(AND($B$1="(Todas)",$B$3="(Todas)"),COUNTIFS(DB_HS!$L$5:$L$957,$A39,DB_HS!$H$5:$H$957,P$38),IF($B$1="(Todas)",COUNTIFS(DB_HS!$M$5:$M$957,$B$3,DB_HS!$L$5:$L$957,$A39,DB_HS!$H$5:$H$957,P$38),IF($B$3="(Todas)",COUNTIFS(DB_HS!$B$5:$B$957,$B$1,DB_HS!$L$5:$L$957,$A39,DB_HS!$H$5:$H$957,P$38),COUNTIFS(DB_HS!$M$5:$M$957,$B$3,DB_HS!$B$5:$B$957,$B$1,DB_HS!$L$5:$L$957,$A39,DB_HS!$H$5:$H$957,P$38))))</f>
        <v>27</v>
      </c>
      <c r="Q39" s="196">
        <f>N39/N$42</f>
        <v>0.88297872340425532</v>
      </c>
      <c r="R39" s="196">
        <f t="shared" ref="R39:S39" si="27">O39/O$42</f>
        <v>0.82843137254901966</v>
      </c>
      <c r="S39" s="196">
        <f t="shared" si="27"/>
        <v>0.87096774193548387</v>
      </c>
      <c r="T39" s="197">
        <f>IF(AND($B$1="(Todas)",$B$3="(Todas)"),COUNTIFS(DB_HS!$L$5:$L$957,$A39,DB_HS!$I$5:$I$957,T$38),IF($B$1="(Todas)",COUNTIFS(DB_HS!$M$5:$M$957,$B$3,DB_HS!$L$5:$L$957,$A39,DB_HS!$I$5:$I$957,T$38),IF($B$3="(Todas)",COUNTIFS(DB_HS!$B$5:$B$957,$B$1,DB_HS!$L$5:$L$957,$A39,DB_HS!$I$5:$I$957,T$38),COUNTIFS(DB_HS!$M$5:$M$957,$B$3,DB_HS!$B$5:$B$957,$B$1,DB_HS!$L$5:$L$957,$A39,DB_HS!$I$5:$I$957,T$38))))</f>
        <v>110</v>
      </c>
      <c r="U39" s="195">
        <f>IF(AND($B$1="(Todas)",$B$3="(Todas)"),COUNTIFS(DB_HS!$L$5:$L$957,$A39,DB_HS!$I$5:$I$957,U$38),IF($B$1="(Todas)",COUNTIFS(DB_HS!$M$5:$M$957,$B$3,DB_HS!$L$5:$L$957,$A39,DB_HS!$I$5:$I$957,U$38),IF($B$3="(Todas)",COUNTIFS(DB_HS!$B$5:$B$957,$B$1,DB_HS!$L$5:$L$957,$A39,DB_HS!$I$5:$I$957,U$38),COUNTIFS(DB_HS!$M$5:$M$957,$B$3,DB_HS!$B$5:$B$957,$B$1,DB_HS!$L$5:$L$957,$A39,DB_HS!$I$5:$I$957,U$38))))</f>
        <v>120</v>
      </c>
      <c r="V39" s="195">
        <f>IF(AND($B$1="(Todas)",$B$3="(Todas)"),COUNTIFS(DB_HS!$L$5:$L$957,$A39,DB_HS!$I$5:$I$957,V$38),IF($B$1="(Todas)",COUNTIFS(DB_HS!$M$5:$M$957,$B$3,DB_HS!$L$5:$L$957,$A39,DB_HS!$I$5:$I$957,V$38),IF($B$3="(Todas)",COUNTIFS(DB_HS!$B$5:$B$957,$B$1,DB_HS!$L$5:$L$957,$A39,DB_HS!$I$5:$I$957,V$38),COUNTIFS(DB_HS!$M$5:$M$957,$B$3,DB_HS!$B$5:$B$957,$B$1,DB_HS!$L$5:$L$957,$A39,DB_HS!$I$5:$I$957,V$38))))</f>
        <v>49</v>
      </c>
      <c r="W39" s="196">
        <f>T39/T$42</f>
        <v>0.84615384615384615</v>
      </c>
      <c r="X39" s="196">
        <f t="shared" ref="X39:Y39" si="28">U39/U$42</f>
        <v>0.8571428571428571</v>
      </c>
      <c r="Y39" s="196">
        <f t="shared" si="28"/>
        <v>0.83050847457627119</v>
      </c>
      <c r="Z39" s="114"/>
      <c r="AA39" s="114"/>
    </row>
    <row r="40" spans="1:33" s="158" customFormat="1">
      <c r="A40" s="212" t="s">
        <v>219</v>
      </c>
      <c r="B40" s="195">
        <f>IF(AND($B$1="(Todas)",$B$3="(Todas)"),COUNTIFS(DB_HS!$L$5:$L$957,$A40,DB_HS!$E$5:$E$957,B$38),IF($B$1="(Todas)",COUNTIFS(DB_HS!$M$5:$M$957,$B$3,DB_HS!$L$5:$L$957,$A40,DB_HS!$E$5:$E$957,B$38),IF($B$3="(Todas)",COUNTIFS(DB_HS!$B$5:$B$957,$B$1,DB_HS!$L$5:$L$957,$A40,DB_HS!$E$5:$E$957,B$38),COUNTIFS(DB_HS!$M$5:$M$957,$B$3,DB_HS!$B$5:$B$957,$B$1,DB_HS!$L$5:$L$957,$A40,DB_HS!$E$5:$E$957,B$38))))</f>
        <v>8</v>
      </c>
      <c r="C40" s="195">
        <f>IF(AND($B$1="(Todas)",$B$3="(Todas)"),COUNTIFS(DB_HS!$L$5:$L$957,$A40,DB_HS!$E$5:$E$957,C$38),IF($B$1="(Todas)",COUNTIFS(DB_HS!$M$5:$M$957,$B$3,DB_HS!$L$5:$L$957,$A40,DB_HS!$E$5:$E$957,C$38),IF($B$3="(Todas)",COUNTIFS(DB_HS!$B$5:$B$957,$B$1,DB_HS!$L$5:$L$957,$A40,DB_HS!$E$5:$E$957,C$38),COUNTIFS(DB_HS!$M$5:$M$957,$B$3,DB_HS!$B$5:$B$957,$B$1,DB_HS!$L$5:$L$957,$A40,DB_HS!$E$5:$E$957,C$38))))</f>
        <v>38</v>
      </c>
      <c r="D40" s="196">
        <f t="shared" ref="D40:D42" si="29">B40/B$42</f>
        <v>0.125</v>
      </c>
      <c r="E40" s="196">
        <f t="shared" ref="E40:E42" si="30">C40/C$42</f>
        <v>0.14339622641509434</v>
      </c>
      <c r="F40" s="197">
        <f>IF(AND($B$1="(Todas)",$B$3="(Todas)"),COUNTIFS(DB_HS!$L$5:$L$957,$A40,DB_HS!$G$5:$G$957,F$38),IF($B$1="(Todas)",COUNTIFS(DB_HS!$M$5:$M$957,$B$3,DB_HS!$L$5:$L$957,$A40,DB_HS!$G$5:$G$957,F$38),IF($B$3="(Todas)",COUNTIFS(DB_HS!$B$5:$B$957,$B$1,DB_HS!$L$5:$L$957,$A40,DB_HS!$G$5:$G$957,F$38),COUNTIFS(DB_HS!$M$5:$M$957,$B$3,DB_HS!$B$5:$B$957,$B$1,DB_HS!$L$5:$L$957,$A40,DB_HS!$G$5:$G$957,F$38))))</f>
        <v>7</v>
      </c>
      <c r="G40" s="195">
        <f>IF(AND($B$1="(Todas)",$B$3="(Todas)"),COUNTIFS(DB_HS!$L$5:$L$957,$A40,DB_HS!$G$5:$G$957,G$38),IF($B$1="(Todas)",COUNTIFS(DB_HS!$M$5:$M$957,$B$3,DB_HS!$L$5:$L$957,$A40,DB_HS!$G$5:$G$957,G$38),IF($B$3="(Todas)",COUNTIFS(DB_HS!$B$5:$B$957,$B$1,DB_HS!$L$5:$L$957,$A40,DB_HS!$G$5:$G$957,G$38),COUNTIFS(DB_HS!$M$5:$M$957,$B$3,DB_HS!$B$5:$B$957,$B$1,DB_HS!$L$5:$L$957,$A40,DB_HS!$G$5:$G$957,G$38))))</f>
        <v>10</v>
      </c>
      <c r="H40" s="195">
        <f>IF(AND($B$1="(Todas)",$B$3="(Todas)"),COUNTIFS(DB_HS!$L$5:$L$957,$A40,DB_HS!$G$5:$G$957,H$38),IF($B$1="(Todas)",COUNTIFS(DB_HS!$M$5:$M$957,$B$3,DB_HS!$L$5:$L$957,$A40,DB_HS!$G$5:$G$957,H$38),IF($B$3="(Todas)",COUNTIFS(DB_HS!$B$5:$B$957,$B$1,DB_HS!$L$5:$L$957,$A40,DB_HS!$G$5:$G$957,H$38),COUNTIFS(DB_HS!$M$5:$M$957,$B$3,DB_HS!$B$5:$B$957,$B$1,DB_HS!$L$5:$L$957,$A40,DB_HS!$G$5:$G$957,H$38))))</f>
        <v>5</v>
      </c>
      <c r="I40" s="195">
        <f>IF(AND($B$1="(Todas)",$B$3="(Todas)"),COUNTIFS(DB_HS!$L$5:$L$957,$A40,DB_HS!$G$5:$G$957,I$38),IF($B$1="(Todas)",COUNTIFS(DB_HS!$M$5:$M$957,$B$3,DB_HS!$L$5:$L$957,$A40,DB_HS!$G$5:$G$957,I$38),IF($B$3="(Todas)",COUNTIFS(DB_HS!$B$5:$B$957,$B$1,DB_HS!$L$5:$L$957,$A40,DB_HS!$G$5:$G$957,I$38),COUNTIFS(DB_HS!$M$5:$M$957,$B$3,DB_HS!$B$5:$B$957,$B$1,DB_HS!$L$5:$L$957,$A40,DB_HS!$G$5:$G$957,I$38))))</f>
        <v>24</v>
      </c>
      <c r="J40" s="196">
        <f t="shared" ref="J40:J41" si="31">F40/F$42</f>
        <v>0.14000000000000001</v>
      </c>
      <c r="K40" s="196">
        <f t="shared" ref="K40:K41" si="32">G40/G$42</f>
        <v>0.17857142857142858</v>
      </c>
      <c r="L40" s="196">
        <f t="shared" ref="L40:L41" si="33">H40/H$42</f>
        <v>7.0422535211267609E-2</v>
      </c>
      <c r="M40" s="558">
        <f t="shared" ref="M40:M41" si="34">I40/I$42</f>
        <v>0.15789473684210525</v>
      </c>
      <c r="N40" s="197">
        <f>IF(AND($B$1="(Todas)",$B$3="(Todas)"),COUNTIFS(DB_HS!$L$5:$L$957,$A40,DB_HS!$H$5:$H$957,N$38),IF($B$1="(Todas)",COUNTIFS(DB_HS!$M$5:$M$957,$B$3,DB_HS!$L$5:$L$957,$A40,DB_HS!$H$5:$H$957,N$38),IF($B$3="(Todas)",COUNTIFS(DB_HS!$B$5:$B$957,$B$1,DB_HS!$L$5:$L$957,$A40,DB_HS!$H$5:$H$957,N$38),COUNTIFS(DB_HS!$M$5:$M$957,$B$3,DB_HS!$B$5:$B$957,$B$1,DB_HS!$L$5:$L$957,$A40,DB_HS!$H$5:$H$957,N$38))))</f>
        <v>10</v>
      </c>
      <c r="O40" s="195">
        <f>IF(AND($B$1="(Todas)",$B$3="(Todas)"),COUNTIFS(DB_HS!$L$5:$L$957,$A40,DB_HS!$H$5:$H$957,O$38),IF($B$1="(Todas)",COUNTIFS(DB_HS!$M$5:$M$957,$B$3,DB_HS!$L$5:$L$957,$A40,DB_HS!$H$5:$H$957,O$38),IF($B$3="(Todas)",COUNTIFS(DB_HS!$B$5:$B$957,$B$1,DB_HS!$L$5:$L$957,$A40,DB_HS!$H$5:$H$957,O$38),COUNTIFS(DB_HS!$M$5:$M$957,$B$3,DB_HS!$B$5:$B$957,$B$1,DB_HS!$L$5:$L$957,$A40,DB_HS!$H$5:$H$957,O$38))))</f>
        <v>32</v>
      </c>
      <c r="P40" s="195">
        <f>IF(AND($B$1="(Todas)",$B$3="(Todas)"),COUNTIFS(DB_HS!$L$5:$L$957,$A40,DB_HS!$H$5:$H$957,P$38),IF($B$1="(Todas)",COUNTIFS(DB_HS!$M$5:$M$957,$B$3,DB_HS!$L$5:$L$957,$A40,DB_HS!$H$5:$H$957,P$38),IF($B$3="(Todas)",COUNTIFS(DB_HS!$B$5:$B$957,$B$1,DB_HS!$L$5:$L$957,$A40,DB_HS!$H$5:$H$957,P$38),COUNTIFS(DB_HS!$M$5:$M$957,$B$3,DB_HS!$B$5:$B$957,$B$1,DB_HS!$L$5:$L$957,$A40,DB_HS!$H$5:$H$957,P$38))))</f>
        <v>4</v>
      </c>
      <c r="Q40" s="196">
        <f t="shared" ref="Q40:Q42" si="35">N40/N$42</f>
        <v>0.10638297872340426</v>
      </c>
      <c r="R40" s="196">
        <f t="shared" ref="R40:R42" si="36">O40/O$42</f>
        <v>0.15686274509803921</v>
      </c>
      <c r="S40" s="196">
        <f t="shared" ref="S40:S42" si="37">P40/P$42</f>
        <v>0.12903225806451613</v>
      </c>
      <c r="T40" s="197">
        <f>IF(AND($B$1="(Todas)",$B$3="(Todas)"),COUNTIFS(DB_HS!$L$5:$L$957,$A40,DB_HS!$I$5:$I$957,T$38),IF($B$1="(Todas)",COUNTIFS(DB_HS!$M$5:$M$957,$B$3,DB_HS!$L$5:$L$957,$A40,DB_HS!$I$5:$I$957,T$38),IF($B$3="(Todas)",COUNTIFS(DB_HS!$B$5:$B$957,$B$1,DB_HS!$L$5:$L$957,$A40,DB_HS!$I$5:$I$957,T$38),COUNTIFS(DB_HS!$M$5:$M$957,$B$3,DB_HS!$B$5:$B$957,$B$1,DB_HS!$L$5:$L$957,$A40,DB_HS!$I$5:$I$957,T$38))))</f>
        <v>20</v>
      </c>
      <c r="U40" s="195">
        <f>IF(AND($B$1="(Todas)",$B$3="(Todas)"),COUNTIFS(DB_HS!$L$5:$L$957,$A40,DB_HS!$I$5:$I$957,U$38),IF($B$1="(Todas)",COUNTIFS(DB_HS!$M$5:$M$957,$B$3,DB_HS!$L$5:$L$957,$A40,DB_HS!$I$5:$I$957,U$38),IF($B$3="(Todas)",COUNTIFS(DB_HS!$B$5:$B$957,$B$1,DB_HS!$L$5:$L$957,$A40,DB_HS!$I$5:$I$957,U$38),COUNTIFS(DB_HS!$M$5:$M$957,$B$3,DB_HS!$B$5:$B$957,$B$1,DB_HS!$L$5:$L$957,$A40,DB_HS!$I$5:$I$957,U$38))))</f>
        <v>16</v>
      </c>
      <c r="V40" s="195">
        <f>IF(AND($B$1="(Todas)",$B$3="(Todas)"),COUNTIFS(DB_HS!$L$5:$L$957,$A40,DB_HS!$I$5:$I$957,V$38),IF($B$1="(Todas)",COUNTIFS(DB_HS!$M$5:$M$957,$B$3,DB_HS!$L$5:$L$957,$A40,DB_HS!$I$5:$I$957,V$38),IF($B$3="(Todas)",COUNTIFS(DB_HS!$B$5:$B$957,$B$1,DB_HS!$L$5:$L$957,$A40,DB_HS!$I$5:$I$957,V$38),COUNTIFS(DB_HS!$M$5:$M$957,$B$3,DB_HS!$B$5:$B$957,$B$1,DB_HS!$L$5:$L$957,$A40,DB_HS!$I$5:$I$957,V$38))))</f>
        <v>10</v>
      </c>
      <c r="W40" s="196">
        <f t="shared" ref="W40:W42" si="38">T40/T$42</f>
        <v>0.15384615384615385</v>
      </c>
      <c r="X40" s="196">
        <f t="shared" ref="X40:X42" si="39">U40/U$42</f>
        <v>0.11428571428571428</v>
      </c>
      <c r="Y40" s="196">
        <f t="shared" ref="Y40:Y42" si="40">V40/V$42</f>
        <v>0.16949152542372881</v>
      </c>
      <c r="Z40" s="114"/>
      <c r="AA40" s="114"/>
    </row>
    <row r="41" spans="1:33" s="158" customFormat="1" ht="15.75" thickBot="1">
      <c r="A41" s="212" t="s">
        <v>230</v>
      </c>
      <c r="B41" s="564">
        <f>IF(AND($B$1="(Todas)",$B$3="(Todas)"),COUNTIFS(DB_HS!$L$5:$L$957,$A41,DB_HS!$E$5:$E$957,B$38),IF($B$1="(Todas)",COUNTIFS(DB_HS!$M$5:$M$957,$B$3,DB_HS!$L$5:$L$957,$A41,DB_HS!$E$5:$E$957,B$38),IF($B$3="(Todas)",COUNTIFS(DB_HS!$B$5:$B$957,$B$1,DB_HS!$L$5:$L$957,$A41,DB_HS!$E$5:$E$957,B$38),COUNTIFS(DB_HS!$M$5:$M$957,$B$3,DB_HS!$B$5:$B$957,$B$1,DB_HS!$L$5:$L$957,$A41,DB_HS!$E$5:$E$957,B$38))))</f>
        <v>0</v>
      </c>
      <c r="C41" s="195">
        <f>IF(AND($B$1="(Todas)",$B$3="(Todas)"),COUNTIFS(DB_HS!$L$5:$L$957,$A41,DB_HS!$E$5:$E$957,C$38),IF($B$1="(Todas)",COUNTIFS(DB_HS!$M$5:$M$957,$B$3,DB_HS!$L$5:$L$957,$A41,DB_HS!$E$5:$E$957,C$38),IF($B$3="(Todas)",COUNTIFS(DB_HS!$B$5:$B$957,$B$1,DB_HS!$L$5:$L$957,$A41,DB_HS!$E$5:$E$957,C$38),COUNTIFS(DB_HS!$M$5:$M$957,$B$3,DB_HS!$B$5:$B$957,$B$1,DB_HS!$L$5:$L$957,$A41,DB_HS!$E$5:$E$957,C$38))))</f>
        <v>4</v>
      </c>
      <c r="D41" s="196">
        <f t="shared" si="29"/>
        <v>0</v>
      </c>
      <c r="E41" s="196">
        <f t="shared" si="30"/>
        <v>1.509433962264151E-2</v>
      </c>
      <c r="F41" s="197">
        <f>IF(AND($B$1="(Todas)",$B$3="(Todas)"),COUNTIFS(DB_HS!$L$5:$L$957,$A41,DB_HS!$G$5:$G$957,F$38),IF($B$1="(Todas)",COUNTIFS(DB_HS!$M$5:$M$957,$B$3,DB_HS!$L$5:$L$957,$A41,DB_HS!$G$5:$G$957,F$38),IF($B$3="(Todas)",COUNTIFS(DB_HS!$B$5:$B$957,$B$1,DB_HS!$L$5:$L$957,$A41,DB_HS!$G$5:$G$957,F$38),COUNTIFS(DB_HS!$M$5:$M$957,$B$3,DB_HS!$B$5:$B$957,$B$1,DB_HS!$L$5:$L$957,$A41,DB_HS!$G$5:$G$957,F$38))))</f>
        <v>0</v>
      </c>
      <c r="G41" s="195">
        <f>IF(AND($B$1="(Todas)",$B$3="(Todas)"),COUNTIFS(DB_HS!$L$5:$L$957,$A41,DB_HS!$G$5:$G$957,G$38),IF($B$1="(Todas)",COUNTIFS(DB_HS!$M$5:$M$957,$B$3,DB_HS!$L$5:$L$957,$A41,DB_HS!$G$5:$G$957,G$38),IF($B$3="(Todas)",COUNTIFS(DB_HS!$B$5:$B$957,$B$1,DB_HS!$L$5:$L$957,$A41,DB_HS!$G$5:$G$957,G$38),COUNTIFS(DB_HS!$M$5:$M$957,$B$3,DB_HS!$B$5:$B$957,$B$1,DB_HS!$L$5:$L$957,$A41,DB_HS!$G$5:$G$957,G$38))))</f>
        <v>0</v>
      </c>
      <c r="H41" s="195">
        <f>IF(AND($B$1="(Todas)",$B$3="(Todas)"),COUNTIFS(DB_HS!$L$5:$L$957,$A41,DB_HS!$G$5:$G$957,H$38),IF($B$1="(Todas)",COUNTIFS(DB_HS!$M$5:$M$957,$B$3,DB_HS!$L$5:$L$957,$A41,DB_HS!$G$5:$G$957,H$38),IF($B$3="(Todas)",COUNTIFS(DB_HS!$B$5:$B$957,$B$1,DB_HS!$L$5:$L$957,$A41,DB_HS!$G$5:$G$957,H$38),COUNTIFS(DB_HS!$M$5:$M$957,$B$3,DB_HS!$B$5:$B$957,$B$1,DB_HS!$L$5:$L$957,$A41,DB_HS!$G$5:$G$957,H$38))))</f>
        <v>2</v>
      </c>
      <c r="I41" s="195">
        <f>IF(AND($B$1="(Todas)",$B$3="(Todas)"),COUNTIFS(DB_HS!$L$5:$L$957,$A41,DB_HS!$G$5:$G$957,I$38),IF($B$1="(Todas)",COUNTIFS(DB_HS!$M$5:$M$957,$B$3,DB_HS!$L$5:$L$957,$A41,DB_HS!$G$5:$G$957,I$38),IF($B$3="(Todas)",COUNTIFS(DB_HS!$B$5:$B$957,$B$1,DB_HS!$L$5:$L$957,$A41,DB_HS!$G$5:$G$957,I$38),COUNTIFS(DB_HS!$M$5:$M$957,$B$3,DB_HS!$B$5:$B$957,$B$1,DB_HS!$L$5:$L$957,$A41,DB_HS!$G$5:$G$957,I$38))))</f>
        <v>2</v>
      </c>
      <c r="J41" s="196">
        <f t="shared" si="31"/>
        <v>0</v>
      </c>
      <c r="K41" s="196">
        <f t="shared" si="32"/>
        <v>0</v>
      </c>
      <c r="L41" s="196">
        <f t="shared" si="33"/>
        <v>2.8169014084507043E-2</v>
      </c>
      <c r="M41" s="558">
        <f t="shared" si="34"/>
        <v>1.3157894736842105E-2</v>
      </c>
      <c r="N41" s="197">
        <f>IF(AND($B$1="(Todas)",$B$3="(Todas)"),COUNTIFS(DB_HS!$L$5:$L$957,$A41,DB_HS!$H$5:$H$957,N$38),IF($B$1="(Todas)",COUNTIFS(DB_HS!$M$5:$M$957,$B$3,DB_HS!$L$5:$L$957,$A41,DB_HS!$H$5:$H$957,N$38),IF($B$3="(Todas)",COUNTIFS(DB_HS!$B$5:$B$957,$B$1,DB_HS!$L$5:$L$957,$A41,DB_HS!$H$5:$H$957,N$38),COUNTIFS(DB_HS!$M$5:$M$957,$B$3,DB_HS!$B$5:$B$957,$B$1,DB_HS!$L$5:$L$957,$A41,DB_HS!$H$5:$H$957,N$38))))</f>
        <v>1</v>
      </c>
      <c r="O41" s="195">
        <f>IF(AND($B$1="(Todas)",$B$3="(Todas)"),COUNTIFS(DB_HS!$L$5:$L$957,$A41,DB_HS!$H$5:$H$957,O$38),IF($B$1="(Todas)",COUNTIFS(DB_HS!$M$5:$M$957,$B$3,DB_HS!$L$5:$L$957,$A41,DB_HS!$H$5:$H$957,O$38),IF($B$3="(Todas)",COUNTIFS(DB_HS!$B$5:$B$957,$B$1,DB_HS!$L$5:$L$957,$A41,DB_HS!$H$5:$H$957,O$38),COUNTIFS(DB_HS!$M$5:$M$957,$B$3,DB_HS!$B$5:$B$957,$B$1,DB_HS!$L$5:$L$957,$A41,DB_HS!$H$5:$H$957,O$38))))</f>
        <v>3</v>
      </c>
      <c r="P41" s="195">
        <f>IF(AND($B$1="(Todas)",$B$3="(Todas)"),COUNTIFS(DB_HS!$L$5:$L$957,$A41,DB_HS!$H$5:$H$957,P$38),IF($B$1="(Todas)",COUNTIFS(DB_HS!$M$5:$M$957,$B$3,DB_HS!$L$5:$L$957,$A41,DB_HS!$H$5:$H$957,P$38),IF($B$3="(Todas)",COUNTIFS(DB_HS!$B$5:$B$957,$B$1,DB_HS!$L$5:$L$957,$A41,DB_HS!$H$5:$H$957,P$38),COUNTIFS(DB_HS!$M$5:$M$957,$B$3,DB_HS!$B$5:$B$957,$B$1,DB_HS!$L$5:$L$957,$A41,DB_HS!$H$5:$H$957,P$38))))</f>
        <v>0</v>
      </c>
      <c r="Q41" s="196">
        <f t="shared" si="35"/>
        <v>1.0638297872340425E-2</v>
      </c>
      <c r="R41" s="196">
        <f t="shared" si="36"/>
        <v>1.4705882352941176E-2</v>
      </c>
      <c r="S41" s="196">
        <f t="shared" si="37"/>
        <v>0</v>
      </c>
      <c r="T41" s="197">
        <f>IF(AND($B$1="(Todas)",$B$3="(Todas)"),COUNTIFS(DB_HS!$L$5:$L$957,$A41,DB_HS!$I$5:$I$957,T$38),IF($B$1="(Todas)",COUNTIFS(DB_HS!$M$5:$M$957,$B$3,DB_HS!$L$5:$L$957,$A41,DB_HS!$I$5:$I$957,T$38),IF($B$3="(Todas)",COUNTIFS(DB_HS!$B$5:$B$957,$B$1,DB_HS!$L$5:$L$957,$A41,DB_HS!$I$5:$I$957,T$38),COUNTIFS(DB_HS!$M$5:$M$957,$B$3,DB_HS!$B$5:$B$957,$B$1,DB_HS!$L$5:$L$957,$A41,DB_HS!$I$5:$I$957,T$38))))</f>
        <v>0</v>
      </c>
      <c r="U41" s="195">
        <f>IF(AND($B$1="(Todas)",$B$3="(Todas)"),COUNTIFS(DB_HS!$L$5:$L$957,$A41,DB_HS!$I$5:$I$957,U$38),IF($B$1="(Todas)",COUNTIFS(DB_HS!$M$5:$M$957,$B$3,DB_HS!$L$5:$L$957,$A41,DB_HS!$I$5:$I$957,U$38),IF($B$3="(Todas)",COUNTIFS(DB_HS!$B$5:$B$957,$B$1,DB_HS!$L$5:$L$957,$A41,DB_HS!$I$5:$I$957,U$38),COUNTIFS(DB_HS!$M$5:$M$957,$B$3,DB_HS!$B$5:$B$957,$B$1,DB_HS!$L$5:$L$957,$A41,DB_HS!$I$5:$I$957,U$38))))</f>
        <v>4</v>
      </c>
      <c r="V41" s="195">
        <f>IF(AND($B$1="(Todas)",$B$3="(Todas)"),COUNTIFS(DB_HS!$L$5:$L$957,$A41,DB_HS!$I$5:$I$957,V$38),IF($B$1="(Todas)",COUNTIFS(DB_HS!$M$5:$M$957,$B$3,DB_HS!$L$5:$L$957,$A41,DB_HS!$I$5:$I$957,V$38),IF($B$3="(Todas)",COUNTIFS(DB_HS!$B$5:$B$957,$B$1,DB_HS!$L$5:$L$957,$A41,DB_HS!$I$5:$I$957,V$38),COUNTIFS(DB_HS!$M$5:$M$957,$B$3,DB_HS!$B$5:$B$957,$B$1,DB_HS!$L$5:$L$957,$A41,DB_HS!$I$5:$I$957,V$38))))</f>
        <v>0</v>
      </c>
      <c r="W41" s="196">
        <f t="shared" si="38"/>
        <v>0</v>
      </c>
      <c r="X41" s="196">
        <f t="shared" si="39"/>
        <v>2.8571428571428571E-2</v>
      </c>
      <c r="Y41" s="196">
        <f t="shared" si="40"/>
        <v>0</v>
      </c>
      <c r="Z41" s="114"/>
      <c r="AA41" s="114"/>
    </row>
    <row r="42" spans="1:33" s="158" customFormat="1" ht="15.75" thickTop="1">
      <c r="B42" s="198">
        <f>SUM(B39:B41)</f>
        <v>64</v>
      </c>
      <c r="C42" s="198">
        <f>SUM(C39:C41)</f>
        <v>265</v>
      </c>
      <c r="D42" s="199">
        <f t="shared" si="29"/>
        <v>1</v>
      </c>
      <c r="E42" s="199">
        <f t="shared" si="30"/>
        <v>1</v>
      </c>
      <c r="F42" s="200">
        <f>SUM(F39:F41)</f>
        <v>50</v>
      </c>
      <c r="G42" s="198">
        <f t="shared" ref="G42:I42" si="41">SUM(G39:G41)</f>
        <v>56</v>
      </c>
      <c r="H42" s="198">
        <f t="shared" si="41"/>
        <v>71</v>
      </c>
      <c r="I42" s="198">
        <f t="shared" si="41"/>
        <v>152</v>
      </c>
      <c r="J42" s="199">
        <f t="shared" ref="J42" si="42">SUM(J39:J41)</f>
        <v>1</v>
      </c>
      <c r="K42" s="199">
        <f t="shared" ref="K42" si="43">SUM(K39:K41)</f>
        <v>1</v>
      </c>
      <c r="L42" s="199">
        <f t="shared" ref="L42" si="44">SUM(L39:L41)</f>
        <v>1</v>
      </c>
      <c r="M42" s="559">
        <f t="shared" ref="M42" si="45">SUM(M39:M41)</f>
        <v>1</v>
      </c>
      <c r="N42" s="200">
        <f>SUM(N39:N41)</f>
        <v>94</v>
      </c>
      <c r="O42" s="198">
        <f t="shared" ref="O42:P42" si="46">SUM(O39:O41)</f>
        <v>204</v>
      </c>
      <c r="P42" s="198">
        <f t="shared" si="46"/>
        <v>31</v>
      </c>
      <c r="Q42" s="199">
        <f t="shared" si="35"/>
        <v>1</v>
      </c>
      <c r="R42" s="199">
        <f t="shared" si="36"/>
        <v>1</v>
      </c>
      <c r="S42" s="199">
        <f t="shared" si="37"/>
        <v>1</v>
      </c>
      <c r="T42" s="200">
        <f>SUM(T39:T41)</f>
        <v>130</v>
      </c>
      <c r="U42" s="198">
        <f t="shared" ref="U42:V42" si="47">SUM(U39:U41)</f>
        <v>140</v>
      </c>
      <c r="V42" s="198">
        <f t="shared" si="47"/>
        <v>59</v>
      </c>
      <c r="W42" s="199">
        <f t="shared" si="38"/>
        <v>1</v>
      </c>
      <c r="X42" s="199">
        <f t="shared" si="39"/>
        <v>1</v>
      </c>
      <c r="Y42" s="199">
        <f t="shared" si="40"/>
        <v>1</v>
      </c>
      <c r="Z42" s="114"/>
      <c r="AA42" s="114"/>
    </row>
    <row r="43" spans="1:33" s="158" customFormat="1">
      <c r="A43" s="201"/>
      <c r="B43" s="114" t="str">
        <f>IF(SUM(B42:C42)=GETPIVOTDATA("Satis",$A$5),,"ERROR")</f>
        <v>ERROR</v>
      </c>
      <c r="C43" s="156"/>
      <c r="D43" s="156"/>
      <c r="E43" s="156"/>
      <c r="F43" s="114" t="str">
        <f>IF(SUM(F42:I42)=GETPIVOTDATA("Satis",$A$5),,"ERROR")</f>
        <v>ERROR</v>
      </c>
      <c r="G43" s="156"/>
      <c r="H43" s="156"/>
      <c r="I43" s="156"/>
      <c r="J43" s="156"/>
      <c r="K43" s="156"/>
      <c r="L43" s="156"/>
      <c r="M43" s="156"/>
      <c r="N43" s="114" t="str">
        <f>IF(SUM(N42:P42)=GETPIVOTDATA("Satis",$A$5),,"ERROR")</f>
        <v>ERROR</v>
      </c>
      <c r="O43" s="156"/>
      <c r="P43" s="156"/>
      <c r="T43" s="114" t="str">
        <f>IF(SUM(T42:V42)=GETPIVOTDATA("Satis",$A$5),,"ERROR")</f>
        <v>ERROR</v>
      </c>
      <c r="Z43" s="114"/>
      <c r="AA43" s="114"/>
    </row>
    <row r="44" spans="1:33" s="158" customFormat="1">
      <c r="B44" s="193" t="s">
        <v>214</v>
      </c>
      <c r="C44" s="193"/>
      <c r="D44" s="193"/>
      <c r="E44" s="193"/>
      <c r="F44" s="193"/>
      <c r="G44" s="194"/>
      <c r="H44" s="193"/>
      <c r="I44" s="193"/>
      <c r="J44" s="193"/>
      <c r="K44" s="192"/>
      <c r="L44" s="121"/>
      <c r="M44" s="121"/>
      <c r="N44" s="121"/>
      <c r="O44" s="122"/>
      <c r="P44" s="121"/>
      <c r="Q44" s="121"/>
      <c r="R44" s="121"/>
      <c r="S44" s="121"/>
      <c r="T44" s="156"/>
      <c r="U44" s="121"/>
      <c r="V44" s="121"/>
      <c r="W44" s="114"/>
      <c r="X44" s="114"/>
      <c r="Y44" s="114"/>
      <c r="Z44" s="114"/>
      <c r="AA44" s="114"/>
      <c r="AB44" s="114"/>
      <c r="AC44" s="114"/>
      <c r="AD44" s="114"/>
      <c r="AE44" s="114"/>
      <c r="AF44" s="114"/>
      <c r="AG44" s="114"/>
    </row>
    <row r="45" spans="1:33" s="158" customFormat="1">
      <c r="B45" s="563" t="s">
        <v>93</v>
      </c>
      <c r="C45" s="208" t="s">
        <v>91</v>
      </c>
      <c r="D45" s="208" t="s">
        <v>94</v>
      </c>
      <c r="E45" s="208" t="s">
        <v>92</v>
      </c>
      <c r="F45" s="208" t="s">
        <v>90</v>
      </c>
      <c r="G45" s="209" t="s">
        <v>93</v>
      </c>
      <c r="H45" s="209" t="s">
        <v>91</v>
      </c>
      <c r="I45" s="209" t="s">
        <v>94</v>
      </c>
      <c r="J45" s="209" t="s">
        <v>92</v>
      </c>
      <c r="K45" s="209" t="s">
        <v>90</v>
      </c>
      <c r="L45" s="121"/>
      <c r="M45" s="121"/>
      <c r="N45" s="121"/>
      <c r="O45" s="121"/>
      <c r="P45" s="121"/>
      <c r="Q45" s="121"/>
      <c r="R45" s="121"/>
      <c r="S45" s="121"/>
      <c r="T45" s="156"/>
      <c r="U45" s="121"/>
      <c r="V45" s="121"/>
      <c r="W45" s="114"/>
      <c r="X45" s="114"/>
      <c r="Y45" s="114"/>
      <c r="Z45" s="114"/>
      <c r="AA45" s="114"/>
      <c r="AB45" s="114"/>
      <c r="AC45" s="114"/>
      <c r="AD45" s="114"/>
      <c r="AE45" s="114"/>
      <c r="AF45" s="114"/>
      <c r="AG45" s="114"/>
    </row>
    <row r="46" spans="1:33" s="158" customFormat="1">
      <c r="A46" s="211" t="s">
        <v>55</v>
      </c>
      <c r="B46" s="195">
        <f>IF($B$3="(Todas)",COUNTIFS(DB_HS!$L$5:$L$957,$A46,DB_HS!$B$5:$B$957,B$45),COUNTIFS(DB_HS!$M$5:$M$957,$B$3,DB_HS!$L$5:$L$957,$A46,DB_HS!$B$5:$B$957,B$45))</f>
        <v>279</v>
      </c>
      <c r="C46" s="195">
        <f>IF($B$3="(Todas)",COUNTIFS(DB_HS!$L$5:$L$957,$A46,DB_HS!$B$5:$B$957,C$45),COUNTIFS(DB_HS!$M$5:$M$957,$B$3,DB_HS!$L$5:$L$957,$A46,DB_HS!$B$5:$B$957,C$45))</f>
        <v>14</v>
      </c>
      <c r="D46" s="195">
        <f>IF($B$3="(Todas)",COUNTIFS(DB_HS!$L$5:$L$957,$A46,DB_HS!$B$5:$B$957,D$45),COUNTIFS(DB_HS!$M$5:$M$957,$B$3,DB_HS!$L$5:$L$957,$A46,DB_HS!$B$5:$B$957,D$45))</f>
        <v>130</v>
      </c>
      <c r="E46" s="195">
        <f>IF($B$3="(Todas)",COUNTIFS(DB_HS!$L$5:$L$957,$A46,DB_HS!$B$5:$B$957,E$45),COUNTIFS(DB_HS!$M$5:$M$957,$B$3,DB_HS!$L$5:$L$957,$A46,DB_HS!$B$5:$B$957,E$45))</f>
        <v>216</v>
      </c>
      <c r="F46" s="195">
        <f>IF($B$3="(Todas)",COUNTIFS(DB_HS!$L$5:$L$957,$A46,DB_HS!$B$5:$B$957,F$45),COUNTIFS(DB_HS!$M$5:$M$957,$B$3,DB_HS!$L$5:$L$957,$A46,DB_HS!$B$5:$B$957,F$45))</f>
        <v>145</v>
      </c>
      <c r="G46" s="196">
        <f>B46/B$49</f>
        <v>0.84802431610942253</v>
      </c>
      <c r="H46" s="196">
        <f t="shared" ref="H46:K46" si="48">C46/C$49</f>
        <v>0.93333333333333335</v>
      </c>
      <c r="I46" s="196">
        <f t="shared" si="48"/>
        <v>0.8666666666666667</v>
      </c>
      <c r="J46" s="196">
        <f t="shared" si="48"/>
        <v>0.87449392712550611</v>
      </c>
      <c r="K46" s="196">
        <f t="shared" si="48"/>
        <v>0.82386363636363635</v>
      </c>
      <c r="L46" s="121"/>
      <c r="M46" s="121"/>
      <c r="N46" s="98"/>
      <c r="O46" s="121"/>
      <c r="P46" s="121"/>
      <c r="Q46" s="121"/>
      <c r="R46" s="121"/>
      <c r="S46" s="121"/>
      <c r="T46" s="156"/>
      <c r="U46" s="121"/>
      <c r="V46" s="121"/>
      <c r="W46" s="114"/>
      <c r="X46" s="114"/>
      <c r="Y46" s="114"/>
      <c r="Z46" s="114"/>
      <c r="AA46" s="114"/>
      <c r="AB46" s="114"/>
      <c r="AC46" s="114"/>
      <c r="AD46" s="114"/>
      <c r="AE46" s="114"/>
      <c r="AF46" s="114"/>
      <c r="AG46" s="114"/>
    </row>
    <row r="47" spans="1:33" s="158" customFormat="1">
      <c r="A47" s="212" t="s">
        <v>219</v>
      </c>
      <c r="B47" s="195">
        <f>IF($B$3="(Todas)",COUNTIFS(DB_HS!$L$5:$L$957,$A47,DB_HS!$B$5:$B$957,B$45),COUNTIFS(DB_HS!$M$5:$M$957,$B$3,DB_HS!$L$5:$L$957,$A47,DB_HS!$B$5:$B$957,B$45))</f>
        <v>46</v>
      </c>
      <c r="C47" s="195">
        <f>IF($B$3="(Todas)",COUNTIFS(DB_HS!$L$5:$L$957,$A47,DB_HS!$B$5:$B$957,C$45),COUNTIFS(DB_HS!$M$5:$M$957,$B$3,DB_HS!$L$5:$L$957,$A47,DB_HS!$B$5:$B$957,C$45))</f>
        <v>1</v>
      </c>
      <c r="D47" s="195">
        <f>IF($B$3="(Todas)",COUNTIFS(DB_HS!$L$5:$L$957,$A47,DB_HS!$B$5:$B$957,D$45),COUNTIFS(DB_HS!$M$5:$M$957,$B$3,DB_HS!$L$5:$L$957,$A47,DB_HS!$B$5:$B$957,D$45))</f>
        <v>19</v>
      </c>
      <c r="E47" s="195">
        <f>IF($B$3="(Todas)",COUNTIFS(DB_HS!$L$5:$L$957,$A47,DB_HS!$B$5:$B$957,E$45),COUNTIFS(DB_HS!$M$5:$M$957,$B$3,DB_HS!$L$5:$L$957,$A47,DB_HS!$B$5:$B$957,E$45))</f>
        <v>31</v>
      </c>
      <c r="F47" s="195">
        <f>IF($B$3="(Todas)",COUNTIFS(DB_HS!$L$5:$L$957,$A47,DB_HS!$B$5:$B$957,F$45),COUNTIFS(DB_HS!$M$5:$M$957,$B$3,DB_HS!$L$5:$L$957,$A47,DB_HS!$B$5:$B$957,F$45))</f>
        <v>19</v>
      </c>
      <c r="G47" s="196">
        <f t="shared" ref="G47:G48" si="49">B47/B$49</f>
        <v>0.1398176291793313</v>
      </c>
      <c r="H47" s="196">
        <f t="shared" ref="H47:H48" si="50">C47/C$49</f>
        <v>6.6666666666666666E-2</v>
      </c>
      <c r="I47" s="196">
        <f t="shared" ref="I47:I48" si="51">D47/D$49</f>
        <v>0.12666666666666668</v>
      </c>
      <c r="J47" s="196">
        <f t="shared" ref="J47:J48" si="52">E47/E$49</f>
        <v>0.12550607287449392</v>
      </c>
      <c r="K47" s="196">
        <f t="shared" ref="K47:K48" si="53">F47/F$49</f>
        <v>0.10795454545454546</v>
      </c>
      <c r="L47" s="127"/>
      <c r="M47" s="128"/>
      <c r="N47" s="127"/>
      <c r="O47" s="127"/>
      <c r="P47" s="127"/>
      <c r="Q47" s="127"/>
      <c r="R47" s="121"/>
      <c r="S47" s="121"/>
      <c r="T47" s="156"/>
      <c r="U47" s="121"/>
      <c r="V47" s="121"/>
      <c r="W47" s="114"/>
      <c r="X47" s="114"/>
      <c r="Y47" s="114"/>
      <c r="Z47" s="114"/>
      <c r="AA47" s="114"/>
      <c r="AB47" s="114"/>
      <c r="AC47" s="114"/>
      <c r="AD47" s="114"/>
      <c r="AE47" s="114"/>
      <c r="AF47" s="114"/>
      <c r="AG47" s="114"/>
    </row>
    <row r="48" spans="1:33" s="158" customFormat="1" ht="15.75" thickBot="1">
      <c r="A48" s="212" t="s">
        <v>230</v>
      </c>
      <c r="B48" s="564">
        <f>IF($B$3="(Todas)",COUNTIFS(DB_HS!$L$5:$L$957,$A48,DB_HS!$B$5:$B$957,B$45),COUNTIFS(DB_HS!$M$5:$M$957,$B$3,DB_HS!$L$5:$L$957,$A48,DB_HS!$B$5:$B$957,B$45))</f>
        <v>4</v>
      </c>
      <c r="C48" s="749">
        <f>IF($B$3="(Todas)",COUNTIFS(DB_HS!$L$5:$L$957,$A48,DB_HS!$B$5:$B$957,C$45),COUNTIFS(DB_HS!$M$5:$M$957,$B$3,DB_HS!$L$5:$L$957,$A48,DB_HS!$B$5:$B$957,C$45))</f>
        <v>0</v>
      </c>
      <c r="D48" s="749">
        <f>IF($B$3="(Todas)",COUNTIFS(DB_HS!$L$5:$L$957,$A48,DB_HS!$B$5:$B$957,D$45),COUNTIFS(DB_HS!$M$5:$M$957,$B$3,DB_HS!$L$5:$L$957,$A48,DB_HS!$B$5:$B$957,D$45))</f>
        <v>1</v>
      </c>
      <c r="E48" s="749">
        <f>IF($B$3="(Todas)",COUNTIFS(DB_HS!$L$5:$L$957,$A48,DB_HS!$B$5:$B$957,E$45),COUNTIFS(DB_HS!$M$5:$M$957,$B$3,DB_HS!$L$5:$L$957,$A48,DB_HS!$B$5:$B$957,E$45))</f>
        <v>0</v>
      </c>
      <c r="F48" s="195">
        <f>IF($B$3="(Todas)",COUNTIFS(DB_HS!$L$5:$L$957,$A48,DB_HS!$B$5:$B$957,F$45),COUNTIFS(DB_HS!$M$5:$M$957,$B$3,DB_HS!$L$5:$L$957,$A48,DB_HS!$B$5:$B$957,F$45))</f>
        <v>12</v>
      </c>
      <c r="G48" s="196">
        <f t="shared" si="49"/>
        <v>1.2158054711246201E-2</v>
      </c>
      <c r="H48" s="196">
        <f t="shared" si="50"/>
        <v>0</v>
      </c>
      <c r="I48" s="196">
        <f t="shared" si="51"/>
        <v>6.6666666666666671E-3</v>
      </c>
      <c r="J48" s="196">
        <f t="shared" si="52"/>
        <v>0</v>
      </c>
      <c r="K48" s="196">
        <f t="shared" si="53"/>
        <v>6.8181818181818177E-2</v>
      </c>
      <c r="L48" s="117"/>
      <c r="M48" s="117"/>
      <c r="N48" s="117"/>
      <c r="O48" s="117"/>
      <c r="P48" s="117"/>
      <c r="Q48" s="117"/>
      <c r="R48" s="121"/>
      <c r="S48" s="121"/>
      <c r="T48" s="156"/>
      <c r="U48" s="121"/>
      <c r="V48" s="121"/>
      <c r="W48" s="114"/>
      <c r="X48" s="114"/>
      <c r="Y48" s="114"/>
      <c r="Z48" s="114"/>
      <c r="AA48" s="114"/>
      <c r="AB48" s="114"/>
      <c r="AC48" s="114"/>
      <c r="AD48" s="114"/>
      <c r="AE48" s="114"/>
      <c r="AF48" s="114"/>
      <c r="AG48" s="114"/>
    </row>
    <row r="49" spans="1:33" s="158" customFormat="1" ht="15.75" thickTop="1">
      <c r="B49" s="198">
        <f>SUM(B46:B48)</f>
        <v>329</v>
      </c>
      <c r="C49" s="198">
        <f t="shared" ref="C49:F49" si="54">SUM(C46:C48)</f>
        <v>15</v>
      </c>
      <c r="D49" s="198">
        <f t="shared" si="54"/>
        <v>150</v>
      </c>
      <c r="E49" s="198">
        <f t="shared" si="54"/>
        <v>247</v>
      </c>
      <c r="F49" s="198">
        <f t="shared" si="54"/>
        <v>176</v>
      </c>
      <c r="G49" s="199">
        <f t="shared" ref="G49" si="55">SUM(G46:G48)</f>
        <v>1</v>
      </c>
      <c r="H49" s="199">
        <f t="shared" ref="H49" si="56">SUM(H46:H48)</f>
        <v>1</v>
      </c>
      <c r="I49" s="199">
        <f t="shared" ref="I49" si="57">SUM(I46:I48)</f>
        <v>1</v>
      </c>
      <c r="J49" s="199">
        <f t="shared" ref="J49" si="58">SUM(J46:J48)</f>
        <v>1</v>
      </c>
      <c r="K49" s="199">
        <f t="shared" ref="K49" si="59">SUM(K46:K48)</f>
        <v>1</v>
      </c>
      <c r="L49" s="114"/>
      <c r="M49" s="114"/>
      <c r="N49" s="114"/>
      <c r="O49" s="114"/>
      <c r="P49" s="114"/>
      <c r="Q49" s="114"/>
      <c r="R49" s="114"/>
      <c r="S49" s="114"/>
      <c r="U49" s="114"/>
      <c r="V49" s="114"/>
      <c r="W49" s="114"/>
      <c r="X49" s="114"/>
      <c r="Y49" s="114"/>
      <c r="Z49" s="114"/>
      <c r="AA49" s="114"/>
      <c r="AB49" s="114"/>
      <c r="AC49" s="114"/>
      <c r="AD49" s="114"/>
      <c r="AE49" s="114"/>
      <c r="AF49" s="114"/>
      <c r="AG49" s="114"/>
    </row>
    <row r="50" spans="1:33" s="158" customFormat="1">
      <c r="A50" s="203"/>
      <c r="B50" s="114"/>
      <c r="C50" s="114"/>
      <c r="D50" s="114"/>
      <c r="E50" s="114"/>
      <c r="F50" s="114"/>
      <c r="G50" s="114"/>
      <c r="H50" s="114"/>
      <c r="I50" s="114"/>
      <c r="J50" s="114"/>
      <c r="K50" s="114"/>
      <c r="L50" s="114"/>
      <c r="M50" s="114"/>
      <c r="O50" s="114"/>
      <c r="P50" s="114"/>
      <c r="Q50" s="114"/>
      <c r="R50" s="114"/>
      <c r="S50" s="114"/>
      <c r="T50" s="114"/>
      <c r="U50" s="114"/>
      <c r="V50" s="114"/>
      <c r="W50" s="114"/>
      <c r="X50" s="114"/>
      <c r="Y50" s="114"/>
      <c r="Z50" s="114"/>
      <c r="AA50" s="114"/>
    </row>
    <row r="51" spans="1:33" s="158" customFormat="1">
      <c r="A51" s="203"/>
      <c r="B51" s="114"/>
      <c r="C51" s="114"/>
      <c r="D51" s="114"/>
      <c r="E51" s="114"/>
      <c r="F51" s="114"/>
      <c r="G51" s="114"/>
      <c r="H51" s="114"/>
      <c r="I51" s="114"/>
      <c r="J51" s="114"/>
      <c r="K51" s="114"/>
      <c r="L51" s="114"/>
      <c r="M51" s="114"/>
      <c r="O51" s="114"/>
      <c r="P51" s="114"/>
      <c r="Q51" s="114"/>
      <c r="R51" s="114"/>
      <c r="S51" s="114"/>
      <c r="T51" s="114"/>
      <c r="U51" s="114"/>
      <c r="V51" s="114"/>
      <c r="W51" s="114"/>
      <c r="X51" s="114"/>
      <c r="Y51" s="114"/>
      <c r="Z51" s="114"/>
      <c r="AA51" s="114"/>
    </row>
    <row r="52" spans="1:33" s="158" customFormat="1">
      <c r="A52" s="203"/>
      <c r="B52" s="114"/>
      <c r="C52" s="114"/>
      <c r="D52" s="114"/>
      <c r="E52" s="114"/>
      <c r="F52" s="114"/>
      <c r="G52" s="114"/>
      <c r="H52" s="114"/>
      <c r="I52" s="114"/>
      <c r="J52" s="114"/>
      <c r="K52" s="114"/>
      <c r="L52" s="114"/>
      <c r="M52" s="114"/>
      <c r="O52" s="114"/>
      <c r="P52" s="114"/>
      <c r="Q52" s="114"/>
      <c r="R52" s="114"/>
      <c r="S52" s="114"/>
      <c r="T52" s="114"/>
      <c r="U52" s="114"/>
      <c r="V52" s="114"/>
      <c r="W52" s="114"/>
      <c r="X52" s="114"/>
      <c r="Y52" s="114"/>
      <c r="Z52" s="114"/>
      <c r="AA52" s="114"/>
    </row>
    <row r="53" spans="1:33" s="158" customFormat="1">
      <c r="A53" s="203"/>
      <c r="B53" s="114"/>
      <c r="C53" s="114"/>
      <c r="D53" s="114"/>
      <c r="E53" s="114"/>
      <c r="F53" s="114"/>
      <c r="G53" s="114"/>
      <c r="H53" s="114"/>
      <c r="I53" s="114"/>
      <c r="J53" s="114"/>
      <c r="K53" s="114"/>
      <c r="L53" s="114"/>
      <c r="M53" s="114"/>
      <c r="O53" s="114"/>
      <c r="P53" s="114"/>
      <c r="Q53" s="114"/>
      <c r="R53" s="114"/>
      <c r="S53" s="114"/>
      <c r="T53" s="114"/>
      <c r="U53" s="114"/>
      <c r="V53" s="114"/>
      <c r="W53" s="114"/>
      <c r="X53" s="114"/>
      <c r="Y53" s="114"/>
      <c r="Z53" s="114"/>
      <c r="AA53" s="114"/>
    </row>
    <row r="54" spans="1:33" s="158" customFormat="1">
      <c r="A54" s="203"/>
      <c r="B54" s="114"/>
      <c r="C54" s="114"/>
      <c r="D54" s="114"/>
      <c r="E54" s="114"/>
      <c r="F54" s="114"/>
      <c r="G54" s="114"/>
      <c r="H54" s="114"/>
      <c r="I54" s="114"/>
      <c r="J54" s="114"/>
      <c r="K54" s="114"/>
      <c r="L54" s="114"/>
      <c r="M54" s="114"/>
      <c r="O54" s="114"/>
      <c r="P54" s="114"/>
      <c r="Q54" s="114"/>
      <c r="R54" s="114"/>
      <c r="S54" s="114"/>
      <c r="T54" s="114"/>
      <c r="U54" s="114"/>
      <c r="V54" s="114"/>
      <c r="W54" s="114"/>
      <c r="X54" s="114"/>
      <c r="Y54" s="114"/>
    </row>
    <row r="55" spans="1:33" s="158" customFormat="1">
      <c r="A55" s="203"/>
      <c r="B55" s="114"/>
      <c r="C55" s="114"/>
      <c r="D55" s="114"/>
      <c r="E55" s="114"/>
      <c r="F55" s="114"/>
      <c r="G55" s="114"/>
      <c r="H55" s="114"/>
      <c r="I55" s="114"/>
      <c r="J55" s="114"/>
      <c r="K55" s="114"/>
      <c r="L55" s="114"/>
      <c r="M55" s="114"/>
      <c r="O55" s="114"/>
      <c r="P55" s="114"/>
      <c r="Q55" s="114"/>
      <c r="R55" s="114"/>
      <c r="S55" s="114"/>
      <c r="T55" s="114"/>
      <c r="U55" s="114"/>
      <c r="V55" s="114"/>
      <c r="W55" s="114"/>
      <c r="X55" s="114"/>
      <c r="Y55" s="114"/>
      <c r="Z55" s="114"/>
      <c r="AA55" s="114"/>
    </row>
    <row r="56" spans="1:33" s="158" customFormat="1">
      <c r="A56" s="203"/>
      <c r="B56" s="114"/>
      <c r="C56" s="114"/>
      <c r="D56" s="114"/>
      <c r="E56" s="114"/>
      <c r="F56" s="114"/>
      <c r="G56" s="114"/>
      <c r="H56" s="114"/>
      <c r="I56" s="114"/>
      <c r="J56" s="114"/>
      <c r="K56" s="114"/>
      <c r="L56" s="114"/>
      <c r="M56" s="114"/>
      <c r="O56" s="114"/>
      <c r="P56" s="114"/>
      <c r="Q56" s="114"/>
      <c r="R56" s="114"/>
      <c r="S56" s="114"/>
      <c r="T56" s="114"/>
      <c r="U56" s="114"/>
      <c r="V56" s="114"/>
      <c r="W56" s="114"/>
      <c r="X56" s="114"/>
      <c r="Y56" s="114"/>
      <c r="Z56" s="114"/>
      <c r="AA56" s="114"/>
    </row>
    <row r="57" spans="1:33" s="158" customFormat="1">
      <c r="A57" s="203"/>
      <c r="B57" s="114"/>
      <c r="C57" s="114"/>
      <c r="D57" s="114"/>
      <c r="E57" s="114"/>
      <c r="F57" s="114"/>
      <c r="G57" s="114"/>
      <c r="H57" s="114"/>
      <c r="I57" s="114"/>
      <c r="J57" s="114"/>
      <c r="K57" s="114"/>
      <c r="L57" s="114"/>
      <c r="M57" s="114"/>
      <c r="O57" s="114"/>
      <c r="P57" s="114"/>
      <c r="Q57" s="114"/>
      <c r="R57" s="114"/>
      <c r="S57" s="114"/>
      <c r="T57" s="114"/>
      <c r="U57" s="114"/>
      <c r="V57" s="114"/>
      <c r="W57" s="114"/>
      <c r="X57" s="114"/>
      <c r="Y57" s="114"/>
      <c r="Z57" s="114"/>
      <c r="AA57" s="114"/>
    </row>
    <row r="58" spans="1:33" s="158" customFormat="1">
      <c r="A58" s="203"/>
      <c r="B58" s="114"/>
      <c r="C58" s="114"/>
      <c r="D58" s="114"/>
      <c r="E58" s="114"/>
      <c r="F58" s="114"/>
      <c r="G58" s="114"/>
      <c r="H58" s="114"/>
      <c r="I58" s="114"/>
      <c r="J58" s="114"/>
      <c r="K58" s="114"/>
      <c r="L58" s="114"/>
      <c r="M58" s="114"/>
      <c r="O58" s="114"/>
      <c r="P58" s="114"/>
      <c r="Q58" s="114"/>
      <c r="R58" s="114"/>
      <c r="S58" s="114"/>
      <c r="T58" s="114"/>
      <c r="U58" s="114"/>
      <c r="V58" s="114"/>
      <c r="W58" s="114"/>
      <c r="X58" s="114"/>
      <c r="Y58" s="114"/>
      <c r="Z58" s="114"/>
      <c r="AA58" s="114"/>
    </row>
    <row r="59" spans="1:33" s="158" customFormat="1" ht="15.75">
      <c r="A59" s="10"/>
      <c r="B59" s="114"/>
      <c r="C59" s="114"/>
      <c r="D59" s="114"/>
      <c r="E59" s="114"/>
      <c r="F59" s="114"/>
      <c r="G59" s="114"/>
      <c r="H59" s="114"/>
      <c r="I59" s="114"/>
      <c r="J59" s="114"/>
      <c r="K59" s="114"/>
      <c r="L59" s="114"/>
      <c r="M59" s="114"/>
      <c r="O59" s="114"/>
      <c r="P59" s="114"/>
      <c r="Q59" s="114"/>
      <c r="R59" s="114"/>
      <c r="S59" s="114"/>
      <c r="T59" s="114"/>
      <c r="U59" s="114"/>
      <c r="V59" s="114"/>
      <c r="W59" s="114"/>
      <c r="X59" s="114"/>
      <c r="Y59" s="114"/>
      <c r="Z59" s="114"/>
      <c r="AA59" s="114"/>
    </row>
    <row r="60" spans="1:33" s="158" customFormat="1">
      <c r="B60" s="114"/>
      <c r="C60" s="114"/>
      <c r="D60" s="114"/>
      <c r="E60" s="114"/>
      <c r="F60" s="114"/>
      <c r="G60" s="114"/>
      <c r="H60" s="114"/>
      <c r="I60" s="114"/>
      <c r="J60" s="114"/>
      <c r="K60" s="114"/>
      <c r="L60" s="114"/>
      <c r="M60" s="114"/>
      <c r="O60" s="114"/>
      <c r="P60" s="114"/>
      <c r="Q60" s="114"/>
      <c r="R60" s="114"/>
      <c r="S60" s="114"/>
      <c r="T60" s="114"/>
      <c r="U60" s="114"/>
      <c r="V60" s="114"/>
      <c r="W60" s="114"/>
      <c r="X60" s="114"/>
      <c r="Y60" s="114"/>
      <c r="Z60" s="114"/>
      <c r="AA60" s="114"/>
    </row>
    <row r="61" spans="1:33" s="158" customFormat="1">
      <c r="B61" s="114"/>
      <c r="C61" s="114"/>
      <c r="D61" s="114"/>
      <c r="E61" s="114"/>
      <c r="F61" s="114"/>
      <c r="G61" s="114"/>
      <c r="H61" s="114"/>
      <c r="I61" s="114"/>
      <c r="J61" s="114"/>
      <c r="K61" s="114"/>
      <c r="L61" s="114"/>
      <c r="M61" s="114"/>
      <c r="O61" s="114"/>
      <c r="P61" s="114"/>
      <c r="Q61" s="114"/>
      <c r="R61" s="114"/>
      <c r="S61" s="114"/>
      <c r="T61" s="114"/>
      <c r="U61" s="114"/>
      <c r="V61" s="114"/>
      <c r="W61" s="114"/>
      <c r="X61" s="114"/>
      <c r="Y61" s="114"/>
      <c r="Z61" s="114"/>
      <c r="AA61" s="114"/>
    </row>
    <row r="62" spans="1:33" s="158" customFormat="1">
      <c r="B62" s="114"/>
      <c r="C62" s="114"/>
      <c r="D62" s="114"/>
      <c r="E62" s="114"/>
      <c r="F62" s="114"/>
      <c r="G62" s="114"/>
      <c r="H62" s="114"/>
      <c r="I62" s="114"/>
      <c r="J62" s="114"/>
      <c r="K62" s="114"/>
      <c r="L62" s="114"/>
      <c r="M62" s="114"/>
      <c r="O62" s="114"/>
      <c r="P62" s="114"/>
      <c r="Q62" s="114"/>
      <c r="R62" s="114"/>
      <c r="S62" s="114"/>
      <c r="T62" s="114"/>
      <c r="U62" s="114"/>
      <c r="V62" s="114"/>
      <c r="W62" s="114"/>
      <c r="X62" s="114"/>
      <c r="Y62" s="114"/>
      <c r="Z62" s="114"/>
      <c r="AA62" s="114"/>
    </row>
    <row r="63" spans="1:33" s="158" customFormat="1">
      <c r="B63" s="114"/>
      <c r="C63" s="114"/>
      <c r="D63" s="114"/>
      <c r="E63" s="114"/>
      <c r="F63" s="114"/>
      <c r="G63" s="114"/>
      <c r="H63" s="114"/>
      <c r="I63" s="114"/>
      <c r="J63" s="114"/>
      <c r="K63" s="114"/>
      <c r="L63" s="114"/>
      <c r="M63" s="114"/>
      <c r="O63" s="114"/>
      <c r="P63" s="114"/>
      <c r="Q63" s="114"/>
      <c r="R63" s="114"/>
      <c r="S63" s="114"/>
      <c r="T63" s="114"/>
      <c r="U63" s="114"/>
      <c r="V63" s="114"/>
      <c r="W63" s="114"/>
      <c r="X63" s="114"/>
      <c r="Y63" s="114"/>
      <c r="Z63" s="114"/>
      <c r="AA63" s="114"/>
    </row>
    <row r="64" spans="1:33">
      <c r="A64" s="156"/>
    </row>
    <row r="65" spans="1:1">
      <c r="A65" s="156"/>
    </row>
    <row r="66" spans="1:1">
      <c r="A66" s="121"/>
    </row>
    <row r="67" spans="1:1">
      <c r="A67" s="121"/>
    </row>
    <row r="68" spans="1:1">
      <c r="A68" s="121"/>
    </row>
    <row r="69" spans="1:1">
      <c r="A69" s="121"/>
    </row>
    <row r="70" spans="1:1">
      <c r="A70" s="121"/>
    </row>
  </sheetData>
  <mergeCells count="1">
    <mergeCell ref="G3:J3"/>
  </mergeCells>
  <pageMargins left="0.7" right="0.7" top="0.75" bottom="0.75" header="0.3" footer="0.3"/>
  <pageSetup paperSize="9" scale="24" orientation="portrait" r:id="rId2"/>
  <drawing r:id="rId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">
    <tabColor theme="7"/>
  </sheetPr>
  <dimension ref="B1:AG60"/>
  <sheetViews>
    <sheetView showGridLines="0" showZeros="0" view="pageBreakPreview" topLeftCell="A8" zoomScale="83" zoomScaleNormal="70" zoomScaleSheetLayoutView="83" workbookViewId="0">
      <selection activeCell="X46" sqref="X46"/>
    </sheetView>
  </sheetViews>
  <sheetFormatPr baseColWidth="10" defaultRowHeight="15"/>
  <cols>
    <col min="1" max="1" width="2.875" style="114" customWidth="1"/>
    <col min="2" max="2" width="16.75" style="114" bestFit="1" customWidth="1"/>
    <col min="3" max="3" width="11.75" style="114" bestFit="1" customWidth="1"/>
    <col min="4" max="4" width="12.5" style="114" bestFit="1" customWidth="1"/>
    <col min="5" max="5" width="8.875" style="114" bestFit="1" customWidth="1"/>
    <col min="6" max="6" width="9.875" style="114" customWidth="1"/>
    <col min="7" max="7" width="5.125" style="114" customWidth="1"/>
    <col min="8" max="8" width="14.75" style="114" bestFit="1" customWidth="1"/>
    <col min="9" max="9" width="6.625" style="189" bestFit="1" customWidth="1"/>
    <col min="10" max="10" width="6" style="189" bestFit="1" customWidth="1"/>
    <col min="11" max="11" width="6.625" style="189" bestFit="1" customWidth="1"/>
    <col min="12" max="12" width="10" style="189" customWidth="1"/>
    <col min="13" max="13" width="11.375" style="189" customWidth="1"/>
    <col min="14" max="14" width="8.875" style="189" customWidth="1"/>
    <col min="15" max="15" width="6.125" style="189" bestFit="1" customWidth="1"/>
    <col min="16" max="16" width="9.5" style="114" bestFit="1" customWidth="1"/>
    <col min="17" max="17" width="8.25" style="114" customWidth="1"/>
    <col min="18" max="18" width="7.75" style="114" customWidth="1"/>
    <col min="19" max="19" width="7.625" style="114" bestFit="1" customWidth="1"/>
    <col min="20" max="20" width="10" style="114" customWidth="1"/>
    <col min="21" max="21" width="9" style="114" customWidth="1"/>
    <col min="22" max="22" width="7.5" style="114" customWidth="1"/>
    <col min="23" max="24" width="9.5" style="114" bestFit="1" customWidth="1"/>
    <col min="25" max="25" width="6.125" style="114" bestFit="1" customWidth="1"/>
    <col min="26" max="26" width="9.25" style="114" bestFit="1" customWidth="1"/>
    <col min="27" max="27" width="8" style="114" bestFit="1" customWidth="1"/>
    <col min="28" max="28" width="10.125" style="114" bestFit="1" customWidth="1"/>
    <col min="29" max="29" width="6.125" style="114" bestFit="1" customWidth="1"/>
    <col min="30" max="30" width="7.625" style="114" customWidth="1"/>
    <col min="31" max="31" width="8" style="114" bestFit="1" customWidth="1"/>
    <col min="32" max="32" width="10.125" style="114" bestFit="1" customWidth="1"/>
    <col min="33" max="33" width="6.125" style="114" bestFit="1" customWidth="1"/>
    <col min="34" max="16384" width="11" style="114"/>
  </cols>
  <sheetData>
    <row r="1" spans="2:33" ht="15.75">
      <c r="B1" s="107" t="s">
        <v>89</v>
      </c>
      <c r="C1" s="459" t="s">
        <v>91</v>
      </c>
      <c r="R1"/>
      <c r="S1"/>
    </row>
    <row r="2" spans="2:33" ht="15.75">
      <c r="B2" s="107" t="s">
        <v>102</v>
      </c>
      <c r="C2" s="809" t="s">
        <v>50</v>
      </c>
      <c r="E2" s="188"/>
      <c r="R2"/>
      <c r="S2"/>
    </row>
    <row r="3" spans="2:33">
      <c r="B3" s="107" t="s">
        <v>295</v>
      </c>
      <c r="C3" s="809" t="s">
        <v>50</v>
      </c>
    </row>
    <row r="4" spans="2:33">
      <c r="H4" s="228" t="s">
        <v>384</v>
      </c>
      <c r="I4" s="229"/>
      <c r="J4" s="229"/>
      <c r="K4" s="229"/>
      <c r="L4" s="228" t="s">
        <v>389</v>
      </c>
      <c r="M4" s="229"/>
      <c r="N4" s="229"/>
      <c r="O4" s="229"/>
      <c r="P4" s="229"/>
      <c r="Q4" s="229"/>
      <c r="R4" s="229"/>
      <c r="S4" s="228"/>
      <c r="T4" s="229"/>
      <c r="U4" s="229"/>
      <c r="V4" s="230"/>
      <c r="W4" s="228"/>
      <c r="X4" s="229"/>
      <c r="Y4" s="229"/>
      <c r="Z4" s="228" t="s">
        <v>218</v>
      </c>
      <c r="AA4" s="229"/>
      <c r="AB4" s="229"/>
      <c r="AC4" s="230"/>
      <c r="AD4" s="228"/>
      <c r="AE4" s="229"/>
      <c r="AF4" s="229"/>
      <c r="AG4" s="229"/>
    </row>
    <row r="5" spans="2:33" ht="30">
      <c r="B5" s="815" t="s">
        <v>77</v>
      </c>
      <c r="C5" s="817" t="s">
        <v>288</v>
      </c>
      <c r="D5" s="817" t="s">
        <v>313</v>
      </c>
      <c r="H5" s="216" t="s">
        <v>373</v>
      </c>
      <c r="I5" s="216" t="s">
        <v>374</v>
      </c>
      <c r="J5" s="217" t="s">
        <v>373</v>
      </c>
      <c r="K5" s="217" t="s">
        <v>374</v>
      </c>
      <c r="L5" s="218" t="s">
        <v>369</v>
      </c>
      <c r="M5" s="216" t="s">
        <v>370</v>
      </c>
      <c r="N5" s="216" t="s">
        <v>367</v>
      </c>
      <c r="O5" s="216" t="s">
        <v>368</v>
      </c>
      <c r="P5" s="216" t="s">
        <v>366</v>
      </c>
      <c r="Q5" s="216" t="s">
        <v>371</v>
      </c>
      <c r="R5" s="216" t="s">
        <v>140</v>
      </c>
      <c r="S5" s="217" t="s">
        <v>369</v>
      </c>
      <c r="T5" s="217" t="s">
        <v>370</v>
      </c>
      <c r="U5" s="217" t="s">
        <v>367</v>
      </c>
      <c r="V5" s="217" t="s">
        <v>368</v>
      </c>
      <c r="W5" s="217" t="s">
        <v>366</v>
      </c>
      <c r="X5" s="217" t="s">
        <v>371</v>
      </c>
      <c r="Y5" s="217" t="s">
        <v>140</v>
      </c>
      <c r="Z5" s="218" t="s">
        <v>379</v>
      </c>
      <c r="AA5" s="216" t="s">
        <v>378</v>
      </c>
      <c r="AB5" s="216" t="s">
        <v>380</v>
      </c>
      <c r="AC5" s="216" t="s">
        <v>230</v>
      </c>
      <c r="AD5" s="217" t="s">
        <v>379</v>
      </c>
      <c r="AE5" s="217" t="s">
        <v>378</v>
      </c>
      <c r="AF5" s="217" t="s">
        <v>380</v>
      </c>
      <c r="AG5" s="217" t="s">
        <v>230</v>
      </c>
    </row>
    <row r="6" spans="2:33">
      <c r="B6" s="808" t="s">
        <v>212</v>
      </c>
      <c r="C6" s="810">
        <v>5</v>
      </c>
      <c r="D6" s="813">
        <v>0.33333333333333331</v>
      </c>
      <c r="H6" s="222">
        <f>IF(AND($C$1="(Todas)",$C$2="(Todas)",$C$3="(Todas)"),COUNTIFS(DB_DHW!$J$5:$J$936,$B6,DB_DHW!$C$5:$C$936,H$5),IF(AND($C$2="(Todas)",$C$3="(Todas)"),COUNTIFS(DB_DHW!$B$5:$B$936,$C$1,DB_DHW!$J$5:$J$936,$B6,DB_DHW!$C$5:$C$936,H$5),IF(AND($C$1="(Todas)",$C$3="(Todas)"),COUNTIFS(DB_DHW!$K$5:$K$936,$C$2,DB_DHW!$J$5:$J$936,$B6,DB_DHW!$C$5:$C$936,H$5),IF(AND($C$1="(Todas)",$C$2="(Todas)"),COUNTIFS(DB_DHW!$M$5:$M$936,$C$3,DB_DHW!$J$5:$J$936,$B6,DB_DHW!$C$5:$C$936,H$5),IF($C$1="(Todas)",COUNTIFS(DB_DHW!$K$5:$K$936,$C$2,DB_DHW!$M$5:$M$936,$C$3,DB_DHW!$J$5:$J$936,$B6,DB_DHW!$C$5:$C$936,H$5),IF($C$2="(Todas)",COUNTIFS(DB_DHW!$B$5:$B$936,$C$1,DB_DHW!$M$5:$M$936,$C$3,DB_DHW!$J$5:$J$936,$B6,DB_DHW!$C$5:$C$936,H$5),IF($C$3="(Todas)",COUNTIFS(DB_DHW!$K$5:$K$936,$C$2,DB_DHW!$B$5:$B$936,$C$1,DB_DHW!$J$5:$J$936,$B6,DB_DHW!$C$5:$C$936,H$5),COUNTIFS(DB_DHW!$M$5:$M$936,$C$3,DB_DHW!$K$5:$K$936,$C$2,DB_DHW!$B$5:$B$936,$C$1,DB_DHW!$J$5:$J$936,$B6,DB_DHW!$C$5:$C$936,H$5))))))))</f>
        <v>4</v>
      </c>
      <c r="I6" s="222">
        <f>IF(AND($C$1="(Todas)",$C$2="(Todas)",$C$3="(Todas)"),COUNTIFS(DB_DHW!$J$5:$J$936,$B6,DB_DHW!$C$5:$C$936,I$5),IF(AND($C$2="(Todas)",$C$3="(Todas)"),COUNTIFS(DB_DHW!$B$5:$B$936,$C$1,DB_DHW!$J$5:$J$936,$B6,DB_DHW!$C$5:$C$936,I$5),IF(AND($C$1="(Todas)",$C$3="(Todas)"),COUNTIFS(DB_DHW!$K$5:$K$936,$C$2,DB_DHW!$J$5:$J$936,$B6,DB_DHW!$C$5:$C$936,I$5),IF(AND($C$1="(Todas)",$C$2="(Todas)"),COUNTIFS(DB_DHW!$M$5:$M$936,$C$3,DB_DHW!$J$5:$J$936,$B6,DB_DHW!$C$5:$C$936,I$5),IF($C$1="(Todas)",COUNTIFS(DB_DHW!$K$5:$K$936,$C$2,DB_DHW!$M$5:$M$936,$C$3,DB_DHW!$J$5:$J$936,$B6,DB_DHW!$C$5:$C$936,I$5),IF($C$2="(Todas)",COUNTIFS(DB_DHW!$B$5:$B$936,$C$1,DB_DHW!$M$5:$M$936,$C$3,DB_DHW!$J$5:$J$936,$B6,DB_DHW!$C$5:$C$936,I$5),IF($C$3="(Todas)",COUNTIFS(DB_DHW!$K$5:$K$936,$C$2,DB_DHW!$B$5:$B$936,$C$1,DB_DHW!$J$5:$J$936,$B6,DB_DHW!$C$5:$C$936,I$5),COUNTIFS(DB_DHW!$M$5:$M$936,$C$3,DB_DHW!$K$5:$K$936,$C$2,DB_DHW!$B$5:$B$936,$C$1,DB_DHW!$J$5:$J$936,$B6,DB_DHW!$C$5:$C$936,I$5))))))))</f>
        <v>1</v>
      </c>
      <c r="J6" s="223">
        <f t="shared" ref="J6:J17" si="0">H6/H$21</f>
        <v>0.36363636363636365</v>
      </c>
      <c r="K6" s="223">
        <f t="shared" ref="K6:K17" si="1">I6/I$21</f>
        <v>0.25</v>
      </c>
      <c r="L6" s="224">
        <f>IF(AND($C$1="(Todas)",$C$2="(Todas)",$C$3="(Todas)"),COUNTIFS(DB_DHW!$J$5:$J$936,$B6,DB_DHW!$D$5:$D$936,L$5),IF(AND($C$2="(Todas)",$C$3="(Todas)"),COUNTIFS(DB_DHW!$B$5:$B$936,$C$1,DB_DHW!$J$5:$J$936,$B6,DB_DHW!$D$5:$D$936,L$5),IF(AND($C$1="(Todas)",$C$3="(Todas)"),COUNTIFS(DB_DHW!$K$5:$K$936,$C$2,DB_DHW!$J$5:$J$936,$B6,DB_DHW!$D$5:$D$936,L$5),IF(AND($C$1="(Todas)",$C$2="(Todas)"),COUNTIFS(DB_DHW!$M$5:$M$936,$C$3,DB_DHW!$J$5:$J$936,$B6,DB_DHW!$D$5:$D$936,L$5),IF($C$1="(Todas)",COUNTIFS(DB_DHW!$K$5:$K$936,$C$2,DB_DHW!$M$5:$M$936,$C$3,DB_DHW!$J$5:$J$936,$B6,DB_DHW!$D$5:$D$936,L$5),IF($C$2="(Todas)",COUNTIFS(DB_DHW!$B$5:$B$936,$C$1,DB_DHW!$M$5:$M$936,$C$3,DB_DHW!$J$5:$J$936,$B6,DB_DHW!$D$5:$D$936,L$5),IF($C$3="(Todas)",COUNTIFS(DB_DHW!$K$5:$K$936,$C$2,DB_DHW!$B$5:$B$936,$C$1,DB_DHW!$J$5:$J$936,$B6,DB_DHW!$D$5:$D$936,L$5),COUNTIFS(DB_DHW!$M$5:$M$936,$C$3,DB_DHW!$K$5:$K$936,$C$2,DB_DHW!$B$5:$B$936,$C$1,DB_DHW!$J$5:$J$936,$B6,DB_DHW!$D$5:$D$936,L$5))))))))</f>
        <v>1</v>
      </c>
      <c r="M6" s="222">
        <f>IF(AND($C$1="(Todas)",$C$2="(Todas)",$C$3="(Todas)"),COUNTIFS(DB_DHW!$J$5:$J$936,$B6,DB_DHW!$D$5:$D$936,M$5),IF(AND($C$2="(Todas)",$C$3="(Todas)"),COUNTIFS(DB_DHW!$B$5:$B$936,$C$1,DB_DHW!$J$5:$J$936,$B6,DB_DHW!$D$5:$D$936,M$5),IF(AND($C$1="(Todas)",$C$3="(Todas)"),COUNTIFS(DB_DHW!$K$5:$K$936,$C$2,DB_DHW!$J$5:$J$936,$B6,DB_DHW!$D$5:$D$936,M$5),IF(AND($C$1="(Todas)",$C$2="(Todas)"),COUNTIFS(DB_DHW!$M$5:$M$936,$C$3,DB_DHW!$J$5:$J$936,$B6,DB_DHW!$D$5:$D$936,M$5),IF($C$1="(Todas)",COUNTIFS(DB_DHW!$K$5:$K$936,$C$2,DB_DHW!$M$5:$M$936,$C$3,DB_DHW!$J$5:$J$936,$B6,DB_DHW!$D$5:$D$936,M$5),IF($C$2="(Todas)",COUNTIFS(DB_DHW!$B$5:$B$936,$C$1,DB_DHW!$M$5:$M$936,$C$3,DB_DHW!$J$5:$J$936,$B6,DB_DHW!$D$5:$D$936,M$5),IF($C$3="(Todas)",COUNTIFS(DB_DHW!$K$5:$K$936,$C$2,DB_DHW!$B$5:$B$936,$C$1,DB_DHW!$J$5:$J$936,$B6,DB_DHW!$D$5:$D$936,M$5),COUNTIFS(DB_DHW!$M$5:$M$936,$C$3,DB_DHW!$K$5:$K$936,$C$2,DB_DHW!$B$5:$B$936,$C$1,DB_DHW!$J$5:$J$936,$B6,DB_DHW!$D$5:$D$936,M$5))))))))</f>
        <v>3</v>
      </c>
      <c r="N6" s="222">
        <f>IF(AND($C$1="(Todas)",$C$2="(Todas)",$C$3="(Todas)"),COUNTIFS(DB_DHW!$J$5:$J$936,$B6,DB_DHW!$D$5:$D$936,N$5),IF(AND($C$2="(Todas)",$C$3="(Todas)"),COUNTIFS(DB_DHW!$B$5:$B$936,$C$1,DB_DHW!$J$5:$J$936,$B6,DB_DHW!$D$5:$D$936,N$5),IF(AND($C$1="(Todas)",$C$3="(Todas)"),COUNTIFS(DB_DHW!$K$5:$K$936,$C$2,DB_DHW!$J$5:$J$936,$B6,DB_DHW!$D$5:$D$936,N$5),IF(AND($C$1="(Todas)",$C$2="(Todas)"),COUNTIFS(DB_DHW!$M$5:$M$936,$C$3,DB_DHW!$J$5:$J$936,$B6,DB_DHW!$D$5:$D$936,N$5),IF($C$1="(Todas)",COUNTIFS(DB_DHW!$K$5:$K$936,$C$2,DB_DHW!$M$5:$M$936,$C$3,DB_DHW!$J$5:$J$936,$B6,DB_DHW!$D$5:$D$936,N$5),IF($C$2="(Todas)",COUNTIFS(DB_DHW!$B$5:$B$936,$C$1,DB_DHW!$M$5:$M$936,$C$3,DB_DHW!$J$5:$J$936,$B6,DB_DHW!$D$5:$D$936,N$5),IF($C$3="(Todas)",COUNTIFS(DB_DHW!$K$5:$K$936,$C$2,DB_DHW!$B$5:$B$936,$C$1,DB_DHW!$J$5:$J$936,$B6,DB_DHW!$D$5:$D$936,N$5),COUNTIFS(DB_DHW!$M$5:$M$936,$C$3,DB_DHW!$K$5:$K$936,$C$2,DB_DHW!$B$5:$B$936,$C$1,DB_DHW!$J$5:$J$936,$B6,DB_DHW!$D$5:$D$936,N$5))))))))</f>
        <v>1</v>
      </c>
      <c r="O6" s="222">
        <f>IF(AND($C$1="(Todas)",$C$2="(Todas)",$C$3="(Todas)"),COUNTIFS(DB_DHW!$J$5:$J$936,$B6,DB_DHW!$D$5:$D$936,O$5),IF(AND($C$2="(Todas)",$C$3="(Todas)"),COUNTIFS(DB_DHW!$B$5:$B$936,$C$1,DB_DHW!$J$5:$J$936,$B6,DB_DHW!$D$5:$D$936,O$5),IF(AND($C$1="(Todas)",$C$3="(Todas)"),COUNTIFS(DB_DHW!$K$5:$K$936,$C$2,DB_DHW!$J$5:$J$936,$B6,DB_DHW!$D$5:$D$936,O$5),IF(AND($C$1="(Todas)",$C$2="(Todas)"),COUNTIFS(DB_DHW!$M$5:$M$936,$C$3,DB_DHW!$J$5:$J$936,$B6,DB_DHW!$D$5:$D$936,O$5),IF($C$1="(Todas)",COUNTIFS(DB_DHW!$K$5:$K$936,$C$2,DB_DHW!$M$5:$M$936,$C$3,DB_DHW!$J$5:$J$936,$B6,DB_DHW!$D$5:$D$936,O$5),IF($C$2="(Todas)",COUNTIFS(DB_DHW!$B$5:$B$936,$C$1,DB_DHW!$M$5:$M$936,$C$3,DB_DHW!$J$5:$J$936,$B6,DB_DHW!$D$5:$D$936,O$5),IF($C$3="(Todas)",COUNTIFS(DB_DHW!$K$5:$K$936,$C$2,DB_DHW!$B$5:$B$936,$C$1,DB_DHW!$J$5:$J$936,$B6,DB_DHW!$D$5:$D$936,O$5),COUNTIFS(DB_DHW!$M$5:$M$936,$C$3,DB_DHW!$K$5:$K$936,$C$2,DB_DHW!$B$5:$B$936,$C$1,DB_DHW!$J$5:$J$936,$B6,DB_DHW!$D$5:$D$936,O$5))))))))</f>
        <v>0</v>
      </c>
      <c r="P6" s="222">
        <f>IF(AND($C$1="(Todas)",$C$2="(Todas)",$C$3="(Todas)"),COUNTIFS(DB_DHW!$J$5:$J$936,$B6,DB_DHW!$D$5:$D$936,P$5),IF(AND($C$2="(Todas)",$C$3="(Todas)"),COUNTIFS(DB_DHW!$B$5:$B$936,$C$1,DB_DHW!$J$5:$J$936,$B6,DB_DHW!$D$5:$D$936,P$5),IF(AND($C$1="(Todas)",$C$3="(Todas)"),COUNTIFS(DB_DHW!$K$5:$K$936,$C$2,DB_DHW!$J$5:$J$936,$B6,DB_DHW!$D$5:$D$936,P$5),IF(AND($C$1="(Todas)",$C$2="(Todas)"),COUNTIFS(DB_DHW!$M$5:$M$936,$C$3,DB_DHW!$J$5:$J$936,$B6,DB_DHW!$D$5:$D$936,P$5),IF($C$1="(Todas)",COUNTIFS(DB_DHW!$K$5:$K$936,$C$2,DB_DHW!$M$5:$M$936,$C$3,DB_DHW!$J$5:$J$936,$B6,DB_DHW!$D$5:$D$936,P$5),IF($C$2="(Todas)",COUNTIFS(DB_DHW!$B$5:$B$936,$C$1,DB_DHW!$M$5:$M$936,$C$3,DB_DHW!$J$5:$J$936,$B6,DB_DHW!$D$5:$D$936,P$5),IF($C$3="(Todas)",COUNTIFS(DB_DHW!$K$5:$K$936,$C$2,DB_DHW!$B$5:$B$936,$C$1,DB_DHW!$J$5:$J$936,$B6,DB_DHW!$D$5:$D$936,P$5),COUNTIFS(DB_DHW!$M$5:$M$936,$C$3,DB_DHW!$K$5:$K$936,$C$2,DB_DHW!$B$5:$B$936,$C$1,DB_DHW!$J$5:$J$936,$B6,DB_DHW!$D$5:$D$936,P$5))))))))</f>
        <v>0</v>
      </c>
      <c r="Q6" s="222">
        <f>IF(AND($C$1="(Todas)",$C$2="(Todas)",$C$3="(Todas)"),COUNTIFS(DB_DHW!$J$5:$J$936,$B6,DB_DHW!$D$5:$D$936,Q$5),IF(AND($C$2="(Todas)",$C$3="(Todas)"),COUNTIFS(DB_DHW!$B$5:$B$936,$C$1,DB_DHW!$J$5:$J$936,$B6,DB_DHW!$D$5:$D$936,Q$5),IF(AND($C$1="(Todas)",$C$3="(Todas)"),COUNTIFS(DB_DHW!$K$5:$K$936,$C$2,DB_DHW!$J$5:$J$936,$B6,DB_DHW!$D$5:$D$936,Q$5),IF(AND($C$1="(Todas)",$C$2="(Todas)"),COUNTIFS(DB_DHW!$M$5:$M$936,$C$3,DB_DHW!$J$5:$J$936,$B6,DB_DHW!$D$5:$D$936,Q$5),IF($C$1="(Todas)",COUNTIFS(DB_DHW!$K$5:$K$936,$C$2,DB_DHW!$M$5:$M$936,$C$3,DB_DHW!$J$5:$J$936,$B6,DB_DHW!$D$5:$D$936,Q$5),IF($C$2="(Todas)",COUNTIFS(DB_DHW!$B$5:$B$936,$C$1,DB_DHW!$M$5:$M$936,$C$3,DB_DHW!$J$5:$J$936,$B6,DB_DHW!$D$5:$D$936,Q$5),IF($C$3="(Todas)",COUNTIFS(DB_DHW!$K$5:$K$936,$C$2,DB_DHW!$B$5:$B$936,$C$1,DB_DHW!$J$5:$J$936,$B6,DB_DHW!$D$5:$D$936,Q$5),COUNTIFS(DB_DHW!$M$5:$M$936,$C$3,DB_DHW!$K$5:$K$936,$C$2,DB_DHW!$B$5:$B$936,$C$1,DB_DHW!$J$5:$J$936,$B6,DB_DHW!$D$5:$D$936,Q$5))))))))</f>
        <v>0</v>
      </c>
      <c r="R6" s="222">
        <f>IF(AND($C$1="(Todas)",$C$2="(Todas)",$C$3="(Todas)"),COUNTIFS(DB_DHW!$J$5:$J$936,$B6,DB_DHW!$D$5:$D$936,R$5),IF(AND($C$2="(Todas)",$C$3="(Todas)"),COUNTIFS(DB_DHW!$B$5:$B$936,$C$1,DB_DHW!$J$5:$J$936,$B6,DB_DHW!$D$5:$D$936,R$5),IF(AND($C$1="(Todas)",$C$3="(Todas)"),COUNTIFS(DB_DHW!$K$5:$K$936,$C$2,DB_DHW!$J$5:$J$936,$B6,DB_DHW!$D$5:$D$936,R$5),IF(AND($C$1="(Todas)",$C$2="(Todas)"),COUNTIFS(DB_DHW!$M$5:$M$936,$C$3,DB_DHW!$J$5:$J$936,$B6,DB_DHW!$D$5:$D$936,R$5),IF($C$1="(Todas)",COUNTIFS(DB_DHW!$K$5:$K$936,$C$2,DB_DHW!$M$5:$M$936,$C$3,DB_DHW!$J$5:$J$936,$B6,DB_DHW!$D$5:$D$936,R$5),IF($C$2="(Todas)",COUNTIFS(DB_DHW!$B$5:$B$936,$C$1,DB_DHW!$M$5:$M$936,$C$3,DB_DHW!$J$5:$J$936,$B6,DB_DHW!$D$5:$D$936,R$5),IF($C$3="(Todas)",COUNTIFS(DB_DHW!$K$5:$K$936,$C$2,DB_DHW!$B$5:$B$936,$C$1,DB_DHW!$J$5:$J$936,$B6,DB_DHW!$D$5:$D$936,R$5),COUNTIFS(DB_DHW!$M$5:$M$936,$C$3,DB_DHW!$K$5:$K$936,$C$2,DB_DHW!$B$5:$B$936,$C$1,DB_DHW!$J$5:$J$936,$B6,DB_DHW!$D$5:$D$936,R$5))))))))</f>
        <v>0</v>
      </c>
      <c r="S6" s="223">
        <f t="shared" ref="S6:S17" si="2">L6/L$21</f>
        <v>0.33333333333333331</v>
      </c>
      <c r="T6" s="223">
        <f t="shared" ref="T6:T17" si="3">M6/M$21</f>
        <v>0.3</v>
      </c>
      <c r="U6" s="223">
        <f t="shared" ref="U6:U17" si="4">N6/N$21</f>
        <v>1</v>
      </c>
      <c r="V6" s="223" t="e">
        <f t="shared" ref="V6:V17" si="5">O6/O$21</f>
        <v>#DIV/0!</v>
      </c>
      <c r="W6" s="223" t="e">
        <f t="shared" ref="W6:W17" si="6">P6/P$21</f>
        <v>#DIV/0!</v>
      </c>
      <c r="X6" s="223" t="e">
        <f t="shared" ref="X6:X17" si="7">Q6/Q$21</f>
        <v>#DIV/0!</v>
      </c>
      <c r="Y6" s="223">
        <f t="shared" ref="Y6:Y17" si="8">R6/R$21</f>
        <v>0</v>
      </c>
      <c r="Z6" s="224">
        <f>IF(AND($C$1="(Todas)",$C$2="(Todas)",$C$3="(Todas)"),COUNTIFS(DB_DHW!$J$5:$J$936,$B6,DB_DHW!$F$5:$F$936,Z$5),IF(AND($C$2="(Todas)",$C$3="(Todas)"),COUNTIFS(DB_DHW!$B$5:$B$936,$C$1,DB_DHW!$J$5:$J$936,$B6,DB_DHW!$F$5:$F$936,Z$5),IF(AND($C$1="(Todas)",$C$3="(Todas)"),COUNTIFS(DB_DHW!$K$5:$K$936,$C$2,DB_DHW!$J$5:$J$936,$B6,DB_DHW!$F$5:$F$936,Z$5),IF(AND($C$1="(Todas)",$C$2="(Todas)"),COUNTIFS(DB_DHW!$M$5:$M$936,$C$3,DB_DHW!$J$5:$J$936,$B6,DB_DHW!$F$5:$F$936,Z$5),IF($C$1="(Todas)",COUNTIFS(DB_DHW!$K$5:$K$936,$C$2,DB_DHW!$M$5:$M$936,$C$3,DB_DHW!$J$5:$J$936,$B6,DB_DHW!$F$5:$F$936,Z$5),IF($C$2="(Todas)",COUNTIFS(DB_DHW!$B$5:$B$936,$C$1,DB_DHW!$M$5:$M$936,$C$3,DB_DHW!$J$5:$J$936,$B6,DB_DHW!$F$5:$F$936,Z$5),IF($C$3="(Todas)",COUNTIFS(DB_DHW!$K$5:$K$936,$C$2,DB_DHW!$B$5:$B$936,$C$1,DB_DHW!$J$5:$J$936,$B6,DB_DHW!$F$5:$F$936,Z$5),COUNTIFS(DB_DHW!$M$5:$M$936,$C$3,DB_DHW!$K$5:$K$936,$C$2,DB_DHW!$B$5:$B$936,$C$1,DB_DHW!$J$5:$J$936,$B6,DB_DHW!$F$5:$F$936,Z$5))))))))</f>
        <v>0</v>
      </c>
      <c r="AA6" s="222">
        <f>IF(AND($C$1="(Todas)",$C$2="(Todas)",$C$3="(Todas)"),COUNTIFS(DB_DHW!$J$5:$J$936,$B6,DB_DHW!$F$5:$F$936,AA$5),IF(AND($C$2="(Todas)",$C$3="(Todas)"),COUNTIFS(DB_DHW!$B$5:$B$936,$C$1,DB_DHW!$J$5:$J$936,$B6,DB_DHW!$F$5:$F$936,AA$5),IF(AND($C$1="(Todas)",$C$3="(Todas)"),COUNTIFS(DB_DHW!$K$5:$K$936,$C$2,DB_DHW!$J$5:$J$936,$B6,DB_DHW!$F$5:$F$936,AA$5),IF(AND($C$1="(Todas)",$C$2="(Todas)"),COUNTIFS(DB_DHW!$M$5:$M$936,$C$3,DB_DHW!$J$5:$J$936,$B6,DB_DHW!$F$5:$F$936,AA$5),IF($C$1="(Todas)",COUNTIFS(DB_DHW!$K$5:$K$936,$C$2,DB_DHW!$M$5:$M$936,$C$3,DB_DHW!$J$5:$J$936,$B6,DB_DHW!$F$5:$F$936,AA$5),IF($C$2="(Todas)",COUNTIFS(DB_DHW!$B$5:$B$936,$C$1,DB_DHW!$M$5:$M$936,$C$3,DB_DHW!$J$5:$J$936,$B6,DB_DHW!$F$5:$F$936,AA$5),IF($C$3="(Todas)",COUNTIFS(DB_DHW!$K$5:$K$936,$C$2,DB_DHW!$B$5:$B$936,$C$1,DB_DHW!$J$5:$J$936,$B6,DB_DHW!$F$5:$F$936,AA$5),COUNTIFS(DB_DHW!$M$5:$M$936,$C$3,DB_DHW!$K$5:$K$936,$C$2,DB_DHW!$B$5:$B$936,$C$1,DB_DHW!$J$5:$J$936,$B6,DB_DHW!$F$5:$F$936,AA$5))))))))</f>
        <v>1</v>
      </c>
      <c r="AB6" s="222">
        <f>IF(AND($C$1="(Todas)",$C$2="(Todas)",$C$3="(Todas)"),COUNTIFS(DB_DHW!$J$5:$J$936,$B6,DB_DHW!$F$5:$F$936,AB$5),IF(AND($C$2="(Todas)",$C$3="(Todas)"),COUNTIFS(DB_DHW!$B$5:$B$936,$C$1,DB_DHW!$J$5:$J$936,$B6,DB_DHW!$F$5:$F$936,AB$5),IF(AND($C$1="(Todas)",$C$3="(Todas)"),COUNTIFS(DB_DHW!$K$5:$K$936,$C$2,DB_DHW!$J$5:$J$936,$B6,DB_DHW!$F$5:$F$936,AB$5),IF(AND($C$1="(Todas)",$C$2="(Todas)"),COUNTIFS(DB_DHW!$M$5:$M$936,$C$3,DB_DHW!$J$5:$J$936,$B6,DB_DHW!$F$5:$F$936,AB$5),IF($C$1="(Todas)",COUNTIFS(DB_DHW!$K$5:$K$936,$C$2,DB_DHW!$M$5:$M$936,$C$3,DB_DHW!$J$5:$J$936,$B6,DB_DHW!$F$5:$F$936,AB$5),IF($C$2="(Todas)",COUNTIFS(DB_DHW!$B$5:$B$936,$C$1,DB_DHW!$M$5:$M$936,$C$3,DB_DHW!$J$5:$J$936,$B6,DB_DHW!$F$5:$F$936,AB$5),IF($C$3="(Todas)",COUNTIFS(DB_DHW!$K$5:$K$936,$C$2,DB_DHW!$B$5:$B$936,$C$1,DB_DHW!$J$5:$J$936,$B6,DB_DHW!$F$5:$F$936,AB$5),COUNTIFS(DB_DHW!$M$5:$M$936,$C$3,DB_DHW!$K$5:$K$936,$C$2,DB_DHW!$B$5:$B$936,$C$1,DB_DHW!$J$5:$J$936,$B6,DB_DHW!$F$5:$F$936,AB$5))))))))</f>
        <v>2</v>
      </c>
      <c r="AC6" s="222">
        <f>IF(AND($C$1="(Todas)",$C$2="(Todas)",$C$3="(Todas)"),COUNTIFS(DB_DHW!$J$5:$J$936,$B6,DB_DHW!$F$5:$F$936,AC$5),IF(AND($C$2="(Todas)",$C$3="(Todas)"),COUNTIFS(DB_DHW!$B$5:$B$936,$C$1,DB_DHW!$J$5:$J$936,$B6,DB_DHW!$F$5:$F$936,AC$5),IF(AND($C$1="(Todas)",$C$3="(Todas)"),COUNTIFS(DB_DHW!$K$5:$K$936,$C$2,DB_DHW!$J$5:$J$936,$B6,DB_DHW!$F$5:$F$936,AC$5),IF(AND($C$1="(Todas)",$C$2="(Todas)"),COUNTIFS(DB_DHW!$M$5:$M$936,$C$3,DB_DHW!$J$5:$J$936,$B6,DB_DHW!$F$5:$F$936,AC$5),IF($C$1="(Todas)",COUNTIFS(DB_DHW!$K$5:$K$936,$C$2,DB_DHW!$M$5:$M$936,$C$3,DB_DHW!$J$5:$J$936,$B6,DB_DHW!$F$5:$F$936,AC$5),IF($C$2="(Todas)",COUNTIFS(DB_DHW!$B$5:$B$936,$C$1,DB_DHW!$M$5:$M$936,$C$3,DB_DHW!$J$5:$J$936,$B6,DB_DHW!$F$5:$F$936,AC$5),IF($C$3="(Todas)",COUNTIFS(DB_DHW!$K$5:$K$936,$C$2,DB_DHW!$B$5:$B$936,$C$1,DB_DHW!$J$5:$J$936,$B6,DB_DHW!$F$5:$F$936,AC$5),COUNTIFS(DB_DHW!$M$5:$M$936,$C$3,DB_DHW!$K$5:$K$936,$C$2,DB_DHW!$B$5:$B$936,$C$1,DB_DHW!$J$5:$J$936,$B6,DB_DHW!$F$5:$F$936,AC$5))))))))</f>
        <v>2</v>
      </c>
      <c r="AD6" s="223">
        <f t="shared" ref="AD6:AD17" si="9">Z6/Z$21</f>
        <v>0</v>
      </c>
      <c r="AE6" s="223">
        <f t="shared" ref="AE6:AE17" si="10">AA6/AA$21</f>
        <v>0.33333333333333331</v>
      </c>
      <c r="AF6" s="223">
        <f t="shared" ref="AF6:AF17" si="11">AB6/AB$21</f>
        <v>0.25</v>
      </c>
      <c r="AG6" s="223">
        <f t="shared" ref="AG6:AG17" si="12">AC6/AC$21</f>
        <v>0.66666666666666663</v>
      </c>
    </row>
    <row r="7" spans="2:33">
      <c r="B7" s="808" t="s">
        <v>80</v>
      </c>
      <c r="C7" s="810">
        <v>4</v>
      </c>
      <c r="D7" s="813">
        <v>0.26666666666666666</v>
      </c>
      <c r="H7" s="222">
        <f>IF(AND($C$1="(Todas)",$C$2="(Todas)",$C$3="(Todas)"),COUNTIFS(DB_DHW!$J$5:$J$936,$B7,DB_DHW!$C$5:$C$936,H$5),IF(AND($C$2="(Todas)",$C$3="(Todas)"),COUNTIFS(DB_DHW!$B$5:$B$936,$C$1,DB_DHW!$J$5:$J$936,$B7,DB_DHW!$C$5:$C$936,H$5),IF(AND($C$1="(Todas)",$C$3="(Todas)"),COUNTIFS(DB_DHW!$K$5:$K$936,$C$2,DB_DHW!$J$5:$J$936,$B7,DB_DHW!$C$5:$C$936,H$5),IF(AND($C$1="(Todas)",$C$2="(Todas)"),COUNTIFS(DB_DHW!$M$5:$M$936,$C$3,DB_DHW!$J$5:$J$936,$B7,DB_DHW!$C$5:$C$936,H$5),IF($C$1="(Todas)",COUNTIFS(DB_DHW!$K$5:$K$936,$C$2,DB_DHW!$M$5:$M$936,$C$3,DB_DHW!$J$5:$J$936,$B7,DB_DHW!$C$5:$C$936,H$5),IF($C$2="(Todas)",COUNTIFS(DB_DHW!$B$5:$B$936,$C$1,DB_DHW!$M$5:$M$936,$C$3,DB_DHW!$J$5:$J$936,$B7,DB_DHW!$C$5:$C$936,H$5),IF($C$3="(Todas)",COUNTIFS(DB_DHW!$K$5:$K$936,$C$2,DB_DHW!$B$5:$B$936,$C$1,DB_DHW!$J$5:$J$936,$B7,DB_DHW!$C$5:$C$936,H$5),COUNTIFS(DB_DHW!$M$5:$M$936,$C$3,DB_DHW!$K$5:$K$936,$C$2,DB_DHW!$B$5:$B$936,$C$1,DB_DHW!$J$5:$J$936,$B7,DB_DHW!$C$5:$C$936,H$5))))))))</f>
        <v>3</v>
      </c>
      <c r="I7" s="222">
        <f>IF(AND($C$1="(Todas)",$C$2="(Todas)",$C$3="(Todas)"),COUNTIFS(DB_DHW!$J$5:$J$936,$B7,DB_DHW!$C$5:$C$936,I$5),IF(AND($C$2="(Todas)",$C$3="(Todas)"),COUNTIFS(DB_DHW!$B$5:$B$936,$C$1,DB_DHW!$J$5:$J$936,$B7,DB_DHW!$C$5:$C$936,I$5),IF(AND($C$1="(Todas)",$C$3="(Todas)"),COUNTIFS(DB_DHW!$K$5:$K$936,$C$2,DB_DHW!$J$5:$J$936,$B7,DB_DHW!$C$5:$C$936,I$5),IF(AND($C$1="(Todas)",$C$2="(Todas)"),COUNTIFS(DB_DHW!$M$5:$M$936,$C$3,DB_DHW!$J$5:$J$936,$B7,DB_DHW!$C$5:$C$936,I$5),IF($C$1="(Todas)",COUNTIFS(DB_DHW!$K$5:$K$936,$C$2,DB_DHW!$M$5:$M$936,$C$3,DB_DHW!$J$5:$J$936,$B7,DB_DHW!$C$5:$C$936,I$5),IF($C$2="(Todas)",COUNTIFS(DB_DHW!$B$5:$B$936,$C$1,DB_DHW!$M$5:$M$936,$C$3,DB_DHW!$J$5:$J$936,$B7,DB_DHW!$C$5:$C$936,I$5),IF($C$3="(Todas)",COUNTIFS(DB_DHW!$K$5:$K$936,$C$2,DB_DHW!$B$5:$B$936,$C$1,DB_DHW!$J$5:$J$936,$B7,DB_DHW!$C$5:$C$936,I$5),COUNTIFS(DB_DHW!$M$5:$M$936,$C$3,DB_DHW!$K$5:$K$936,$C$2,DB_DHW!$B$5:$B$936,$C$1,DB_DHW!$J$5:$J$936,$B7,DB_DHW!$C$5:$C$936,I$5))))))))</f>
        <v>1</v>
      </c>
      <c r="J7" s="223">
        <f t="shared" si="0"/>
        <v>0.27272727272727271</v>
      </c>
      <c r="K7" s="223">
        <f t="shared" si="1"/>
        <v>0.25</v>
      </c>
      <c r="L7" s="224">
        <f>IF(AND($C$1="(Todas)",$C$2="(Todas)",$C$3="(Todas)"),COUNTIFS(DB_DHW!$J$5:$J$936,$B7,DB_DHW!$D$5:$D$936,L$5),IF(AND($C$2="(Todas)",$C$3="(Todas)"),COUNTIFS(DB_DHW!$B$5:$B$936,$C$1,DB_DHW!$J$5:$J$936,$B7,DB_DHW!$D$5:$D$936,L$5),IF(AND($C$1="(Todas)",$C$3="(Todas)"),COUNTIFS(DB_DHW!$K$5:$K$936,$C$2,DB_DHW!$J$5:$J$936,$B7,DB_DHW!$D$5:$D$936,L$5),IF(AND($C$1="(Todas)",$C$2="(Todas)"),COUNTIFS(DB_DHW!$M$5:$M$936,$C$3,DB_DHW!$J$5:$J$936,$B7,DB_DHW!$D$5:$D$936,L$5),IF($C$1="(Todas)",COUNTIFS(DB_DHW!$K$5:$K$936,$C$2,DB_DHW!$M$5:$M$936,$C$3,DB_DHW!$J$5:$J$936,$B7,DB_DHW!$D$5:$D$936,L$5),IF($C$2="(Todas)",COUNTIFS(DB_DHW!$B$5:$B$936,$C$1,DB_DHW!$M$5:$M$936,$C$3,DB_DHW!$J$5:$J$936,$B7,DB_DHW!$D$5:$D$936,L$5),IF($C$3="(Todas)",COUNTIFS(DB_DHW!$K$5:$K$936,$C$2,DB_DHW!$B$5:$B$936,$C$1,DB_DHW!$J$5:$J$936,$B7,DB_DHW!$D$5:$D$936,L$5),COUNTIFS(DB_DHW!$M$5:$M$936,$C$3,DB_DHW!$K$5:$K$936,$C$2,DB_DHW!$B$5:$B$936,$C$1,DB_DHW!$J$5:$J$936,$B7,DB_DHW!$D$5:$D$936,L$5))))))))</f>
        <v>1</v>
      </c>
      <c r="M7" s="222">
        <f>IF(AND($C$1="(Todas)",$C$2="(Todas)",$C$3="(Todas)"),COUNTIFS(DB_DHW!$J$5:$J$936,$B7,DB_DHW!$D$5:$D$936,M$5),IF(AND($C$2="(Todas)",$C$3="(Todas)"),COUNTIFS(DB_DHW!$B$5:$B$936,$C$1,DB_DHW!$J$5:$J$936,$B7,DB_DHW!$D$5:$D$936,M$5),IF(AND($C$1="(Todas)",$C$3="(Todas)"),COUNTIFS(DB_DHW!$K$5:$K$936,$C$2,DB_DHW!$J$5:$J$936,$B7,DB_DHW!$D$5:$D$936,M$5),IF(AND($C$1="(Todas)",$C$2="(Todas)"),COUNTIFS(DB_DHW!$M$5:$M$936,$C$3,DB_DHW!$J$5:$J$936,$B7,DB_DHW!$D$5:$D$936,M$5),IF($C$1="(Todas)",COUNTIFS(DB_DHW!$K$5:$K$936,$C$2,DB_DHW!$M$5:$M$936,$C$3,DB_DHW!$J$5:$J$936,$B7,DB_DHW!$D$5:$D$936,M$5),IF($C$2="(Todas)",COUNTIFS(DB_DHW!$B$5:$B$936,$C$1,DB_DHW!$M$5:$M$936,$C$3,DB_DHW!$J$5:$J$936,$B7,DB_DHW!$D$5:$D$936,M$5),IF($C$3="(Todas)",COUNTIFS(DB_DHW!$K$5:$K$936,$C$2,DB_DHW!$B$5:$B$936,$C$1,DB_DHW!$J$5:$J$936,$B7,DB_DHW!$D$5:$D$936,M$5),COUNTIFS(DB_DHW!$M$5:$M$936,$C$3,DB_DHW!$K$5:$K$936,$C$2,DB_DHW!$B$5:$B$936,$C$1,DB_DHW!$J$5:$J$936,$B7,DB_DHW!$D$5:$D$936,M$5))))))))</f>
        <v>2</v>
      </c>
      <c r="N7" s="222">
        <f>IF(AND($C$1="(Todas)",$C$2="(Todas)",$C$3="(Todas)"),COUNTIFS(DB_DHW!$J$5:$J$936,$B7,DB_DHW!$D$5:$D$936,N$5),IF(AND($C$2="(Todas)",$C$3="(Todas)"),COUNTIFS(DB_DHW!$B$5:$B$936,$C$1,DB_DHW!$J$5:$J$936,$B7,DB_DHW!$D$5:$D$936,N$5),IF(AND($C$1="(Todas)",$C$3="(Todas)"),COUNTIFS(DB_DHW!$K$5:$K$936,$C$2,DB_DHW!$J$5:$J$936,$B7,DB_DHW!$D$5:$D$936,N$5),IF(AND($C$1="(Todas)",$C$2="(Todas)"),COUNTIFS(DB_DHW!$M$5:$M$936,$C$3,DB_DHW!$J$5:$J$936,$B7,DB_DHW!$D$5:$D$936,N$5),IF($C$1="(Todas)",COUNTIFS(DB_DHW!$K$5:$K$936,$C$2,DB_DHW!$M$5:$M$936,$C$3,DB_DHW!$J$5:$J$936,$B7,DB_DHW!$D$5:$D$936,N$5),IF($C$2="(Todas)",COUNTIFS(DB_DHW!$B$5:$B$936,$C$1,DB_DHW!$M$5:$M$936,$C$3,DB_DHW!$J$5:$J$936,$B7,DB_DHW!$D$5:$D$936,N$5),IF($C$3="(Todas)",COUNTIFS(DB_DHW!$K$5:$K$936,$C$2,DB_DHW!$B$5:$B$936,$C$1,DB_DHW!$J$5:$J$936,$B7,DB_DHW!$D$5:$D$936,N$5),COUNTIFS(DB_DHW!$M$5:$M$936,$C$3,DB_DHW!$K$5:$K$936,$C$2,DB_DHW!$B$5:$B$936,$C$1,DB_DHW!$J$5:$J$936,$B7,DB_DHW!$D$5:$D$936,N$5))))))))</f>
        <v>0</v>
      </c>
      <c r="O7" s="222">
        <f>IF(AND($C$1="(Todas)",$C$2="(Todas)",$C$3="(Todas)"),COUNTIFS(DB_DHW!$J$5:$J$936,$B7,DB_DHW!$D$5:$D$936,O$5),IF(AND($C$2="(Todas)",$C$3="(Todas)"),COUNTIFS(DB_DHW!$B$5:$B$936,$C$1,DB_DHW!$J$5:$J$936,$B7,DB_DHW!$D$5:$D$936,O$5),IF(AND($C$1="(Todas)",$C$3="(Todas)"),COUNTIFS(DB_DHW!$K$5:$K$936,$C$2,DB_DHW!$J$5:$J$936,$B7,DB_DHW!$D$5:$D$936,O$5),IF(AND($C$1="(Todas)",$C$2="(Todas)"),COUNTIFS(DB_DHW!$M$5:$M$936,$C$3,DB_DHW!$J$5:$J$936,$B7,DB_DHW!$D$5:$D$936,O$5),IF($C$1="(Todas)",COUNTIFS(DB_DHW!$K$5:$K$936,$C$2,DB_DHW!$M$5:$M$936,$C$3,DB_DHW!$J$5:$J$936,$B7,DB_DHW!$D$5:$D$936,O$5),IF($C$2="(Todas)",COUNTIFS(DB_DHW!$B$5:$B$936,$C$1,DB_DHW!$M$5:$M$936,$C$3,DB_DHW!$J$5:$J$936,$B7,DB_DHW!$D$5:$D$936,O$5),IF($C$3="(Todas)",COUNTIFS(DB_DHW!$K$5:$K$936,$C$2,DB_DHW!$B$5:$B$936,$C$1,DB_DHW!$J$5:$J$936,$B7,DB_DHW!$D$5:$D$936,O$5),COUNTIFS(DB_DHW!$M$5:$M$936,$C$3,DB_DHW!$K$5:$K$936,$C$2,DB_DHW!$B$5:$B$936,$C$1,DB_DHW!$J$5:$J$936,$B7,DB_DHW!$D$5:$D$936,O$5))))))))</f>
        <v>0</v>
      </c>
      <c r="P7" s="222">
        <f>IF(AND($C$1="(Todas)",$C$2="(Todas)",$C$3="(Todas)"),COUNTIFS(DB_DHW!$J$5:$J$936,$B7,DB_DHW!$D$5:$D$936,P$5),IF(AND($C$2="(Todas)",$C$3="(Todas)"),COUNTIFS(DB_DHW!$B$5:$B$936,$C$1,DB_DHW!$J$5:$J$936,$B7,DB_DHW!$D$5:$D$936,P$5),IF(AND($C$1="(Todas)",$C$3="(Todas)"),COUNTIFS(DB_DHW!$K$5:$K$936,$C$2,DB_DHW!$J$5:$J$936,$B7,DB_DHW!$D$5:$D$936,P$5),IF(AND($C$1="(Todas)",$C$2="(Todas)"),COUNTIFS(DB_DHW!$M$5:$M$936,$C$3,DB_DHW!$J$5:$J$936,$B7,DB_DHW!$D$5:$D$936,P$5),IF($C$1="(Todas)",COUNTIFS(DB_DHW!$K$5:$K$936,$C$2,DB_DHW!$M$5:$M$936,$C$3,DB_DHW!$J$5:$J$936,$B7,DB_DHW!$D$5:$D$936,P$5),IF($C$2="(Todas)",COUNTIFS(DB_DHW!$B$5:$B$936,$C$1,DB_DHW!$M$5:$M$936,$C$3,DB_DHW!$J$5:$J$936,$B7,DB_DHW!$D$5:$D$936,P$5),IF($C$3="(Todas)",COUNTIFS(DB_DHW!$K$5:$K$936,$C$2,DB_DHW!$B$5:$B$936,$C$1,DB_DHW!$J$5:$J$936,$B7,DB_DHW!$D$5:$D$936,P$5),COUNTIFS(DB_DHW!$M$5:$M$936,$C$3,DB_DHW!$K$5:$K$936,$C$2,DB_DHW!$B$5:$B$936,$C$1,DB_DHW!$J$5:$J$936,$B7,DB_DHW!$D$5:$D$936,P$5))))))))</f>
        <v>0</v>
      </c>
      <c r="Q7" s="222">
        <f>IF(AND($C$1="(Todas)",$C$2="(Todas)",$C$3="(Todas)"),COUNTIFS(DB_DHW!$J$5:$J$936,$B7,DB_DHW!$D$5:$D$936,Q$5),IF(AND($C$2="(Todas)",$C$3="(Todas)"),COUNTIFS(DB_DHW!$B$5:$B$936,$C$1,DB_DHW!$J$5:$J$936,$B7,DB_DHW!$D$5:$D$936,Q$5),IF(AND($C$1="(Todas)",$C$3="(Todas)"),COUNTIFS(DB_DHW!$K$5:$K$936,$C$2,DB_DHW!$J$5:$J$936,$B7,DB_DHW!$D$5:$D$936,Q$5),IF(AND($C$1="(Todas)",$C$2="(Todas)"),COUNTIFS(DB_DHW!$M$5:$M$936,$C$3,DB_DHW!$J$5:$J$936,$B7,DB_DHW!$D$5:$D$936,Q$5),IF($C$1="(Todas)",COUNTIFS(DB_DHW!$K$5:$K$936,$C$2,DB_DHW!$M$5:$M$936,$C$3,DB_DHW!$J$5:$J$936,$B7,DB_DHW!$D$5:$D$936,Q$5),IF($C$2="(Todas)",COUNTIFS(DB_DHW!$B$5:$B$936,$C$1,DB_DHW!$M$5:$M$936,$C$3,DB_DHW!$J$5:$J$936,$B7,DB_DHW!$D$5:$D$936,Q$5),IF($C$3="(Todas)",COUNTIFS(DB_DHW!$K$5:$K$936,$C$2,DB_DHW!$B$5:$B$936,$C$1,DB_DHW!$J$5:$J$936,$B7,DB_DHW!$D$5:$D$936,Q$5),COUNTIFS(DB_DHW!$M$5:$M$936,$C$3,DB_DHW!$K$5:$K$936,$C$2,DB_DHW!$B$5:$B$936,$C$1,DB_DHW!$J$5:$J$936,$B7,DB_DHW!$D$5:$D$936,Q$5))))))))</f>
        <v>0</v>
      </c>
      <c r="R7" s="222">
        <f>IF(AND($C$1="(Todas)",$C$2="(Todas)",$C$3="(Todas)"),COUNTIFS(DB_DHW!$J$5:$J$936,$B7,DB_DHW!$D$5:$D$936,R$5),IF(AND($C$2="(Todas)",$C$3="(Todas)"),COUNTIFS(DB_DHW!$B$5:$B$936,$C$1,DB_DHW!$J$5:$J$936,$B7,DB_DHW!$D$5:$D$936,R$5),IF(AND($C$1="(Todas)",$C$3="(Todas)"),COUNTIFS(DB_DHW!$K$5:$K$936,$C$2,DB_DHW!$J$5:$J$936,$B7,DB_DHW!$D$5:$D$936,R$5),IF(AND($C$1="(Todas)",$C$2="(Todas)"),COUNTIFS(DB_DHW!$M$5:$M$936,$C$3,DB_DHW!$J$5:$J$936,$B7,DB_DHW!$D$5:$D$936,R$5),IF($C$1="(Todas)",COUNTIFS(DB_DHW!$K$5:$K$936,$C$2,DB_DHW!$M$5:$M$936,$C$3,DB_DHW!$J$5:$J$936,$B7,DB_DHW!$D$5:$D$936,R$5),IF($C$2="(Todas)",COUNTIFS(DB_DHW!$B$5:$B$936,$C$1,DB_DHW!$M$5:$M$936,$C$3,DB_DHW!$J$5:$J$936,$B7,DB_DHW!$D$5:$D$936,R$5),IF($C$3="(Todas)",COUNTIFS(DB_DHW!$K$5:$K$936,$C$2,DB_DHW!$B$5:$B$936,$C$1,DB_DHW!$J$5:$J$936,$B7,DB_DHW!$D$5:$D$936,R$5),COUNTIFS(DB_DHW!$M$5:$M$936,$C$3,DB_DHW!$K$5:$K$936,$C$2,DB_DHW!$B$5:$B$936,$C$1,DB_DHW!$J$5:$J$936,$B7,DB_DHW!$D$5:$D$936,R$5))))))))</f>
        <v>1</v>
      </c>
      <c r="S7" s="223">
        <f t="shared" si="2"/>
        <v>0.33333333333333331</v>
      </c>
      <c r="T7" s="223">
        <f t="shared" si="3"/>
        <v>0.2</v>
      </c>
      <c r="U7" s="223">
        <f t="shared" si="4"/>
        <v>0</v>
      </c>
      <c r="V7" s="223" t="e">
        <f t="shared" si="5"/>
        <v>#DIV/0!</v>
      </c>
      <c r="W7" s="223" t="e">
        <f t="shared" si="6"/>
        <v>#DIV/0!</v>
      </c>
      <c r="X7" s="223" t="e">
        <f t="shared" si="7"/>
        <v>#DIV/0!</v>
      </c>
      <c r="Y7" s="223">
        <f t="shared" si="8"/>
        <v>1</v>
      </c>
      <c r="Z7" s="224">
        <f>IF(AND($C$1="(Todas)",$C$2="(Todas)",$C$3="(Todas)"),COUNTIFS(DB_DHW!$J$5:$J$936,$B7,DB_DHW!$F$5:$F$936,Z$5),IF(AND($C$2="(Todas)",$C$3="(Todas)"),COUNTIFS(DB_DHW!$B$5:$B$936,$C$1,DB_DHW!$J$5:$J$936,$B7,DB_DHW!$F$5:$F$936,Z$5),IF(AND($C$1="(Todas)",$C$3="(Todas)"),COUNTIFS(DB_DHW!$K$5:$K$936,$C$2,DB_DHW!$J$5:$J$936,$B7,DB_DHW!$F$5:$F$936,Z$5),IF(AND($C$1="(Todas)",$C$2="(Todas)"),COUNTIFS(DB_DHW!$M$5:$M$936,$C$3,DB_DHW!$J$5:$J$936,$B7,DB_DHW!$F$5:$F$936,Z$5),IF($C$1="(Todas)",COUNTIFS(DB_DHW!$K$5:$K$936,$C$2,DB_DHW!$M$5:$M$936,$C$3,DB_DHW!$J$5:$J$936,$B7,DB_DHW!$F$5:$F$936,Z$5),IF($C$2="(Todas)",COUNTIFS(DB_DHW!$B$5:$B$936,$C$1,DB_DHW!$M$5:$M$936,$C$3,DB_DHW!$J$5:$J$936,$B7,DB_DHW!$F$5:$F$936,Z$5),IF($C$3="(Todas)",COUNTIFS(DB_DHW!$K$5:$K$936,$C$2,DB_DHW!$B$5:$B$936,$C$1,DB_DHW!$J$5:$J$936,$B7,DB_DHW!$F$5:$F$936,Z$5),COUNTIFS(DB_DHW!$M$5:$M$936,$C$3,DB_DHW!$K$5:$K$936,$C$2,DB_DHW!$B$5:$B$936,$C$1,DB_DHW!$J$5:$J$936,$B7,DB_DHW!$F$5:$F$936,Z$5))))))))</f>
        <v>1</v>
      </c>
      <c r="AA7" s="222">
        <f>IF(AND($C$1="(Todas)",$C$2="(Todas)",$C$3="(Todas)"),COUNTIFS(DB_DHW!$J$5:$J$936,$B7,DB_DHW!$F$5:$F$936,AA$5),IF(AND($C$2="(Todas)",$C$3="(Todas)"),COUNTIFS(DB_DHW!$B$5:$B$936,$C$1,DB_DHW!$J$5:$J$936,$B7,DB_DHW!$F$5:$F$936,AA$5),IF(AND($C$1="(Todas)",$C$3="(Todas)"),COUNTIFS(DB_DHW!$K$5:$K$936,$C$2,DB_DHW!$J$5:$J$936,$B7,DB_DHW!$F$5:$F$936,AA$5),IF(AND($C$1="(Todas)",$C$2="(Todas)"),COUNTIFS(DB_DHW!$M$5:$M$936,$C$3,DB_DHW!$J$5:$J$936,$B7,DB_DHW!$F$5:$F$936,AA$5),IF($C$1="(Todas)",COUNTIFS(DB_DHW!$K$5:$K$936,$C$2,DB_DHW!$M$5:$M$936,$C$3,DB_DHW!$J$5:$J$936,$B7,DB_DHW!$F$5:$F$936,AA$5),IF($C$2="(Todas)",COUNTIFS(DB_DHW!$B$5:$B$936,$C$1,DB_DHW!$M$5:$M$936,$C$3,DB_DHW!$J$5:$J$936,$B7,DB_DHW!$F$5:$F$936,AA$5),IF($C$3="(Todas)",COUNTIFS(DB_DHW!$K$5:$K$936,$C$2,DB_DHW!$B$5:$B$936,$C$1,DB_DHW!$J$5:$J$936,$B7,DB_DHW!$F$5:$F$936,AA$5),COUNTIFS(DB_DHW!$M$5:$M$936,$C$3,DB_DHW!$K$5:$K$936,$C$2,DB_DHW!$B$5:$B$936,$C$1,DB_DHW!$J$5:$J$936,$B7,DB_DHW!$F$5:$F$936,AA$5))))))))</f>
        <v>1</v>
      </c>
      <c r="AB7" s="222">
        <f>IF(AND($C$1="(Todas)",$C$2="(Todas)",$C$3="(Todas)"),COUNTIFS(DB_DHW!$J$5:$J$936,$B7,DB_DHW!$F$5:$F$936,AB$5),IF(AND($C$2="(Todas)",$C$3="(Todas)"),COUNTIFS(DB_DHW!$B$5:$B$936,$C$1,DB_DHW!$J$5:$J$936,$B7,DB_DHW!$F$5:$F$936,AB$5),IF(AND($C$1="(Todas)",$C$3="(Todas)"),COUNTIFS(DB_DHW!$K$5:$K$936,$C$2,DB_DHW!$J$5:$J$936,$B7,DB_DHW!$F$5:$F$936,AB$5),IF(AND($C$1="(Todas)",$C$2="(Todas)"),COUNTIFS(DB_DHW!$M$5:$M$936,$C$3,DB_DHW!$J$5:$J$936,$B7,DB_DHW!$F$5:$F$936,AB$5),IF($C$1="(Todas)",COUNTIFS(DB_DHW!$K$5:$K$936,$C$2,DB_DHW!$M$5:$M$936,$C$3,DB_DHW!$J$5:$J$936,$B7,DB_DHW!$F$5:$F$936,AB$5),IF($C$2="(Todas)",COUNTIFS(DB_DHW!$B$5:$B$936,$C$1,DB_DHW!$M$5:$M$936,$C$3,DB_DHW!$J$5:$J$936,$B7,DB_DHW!$F$5:$F$936,AB$5),IF($C$3="(Todas)",COUNTIFS(DB_DHW!$K$5:$K$936,$C$2,DB_DHW!$B$5:$B$936,$C$1,DB_DHW!$J$5:$J$936,$B7,DB_DHW!$F$5:$F$936,AB$5),COUNTIFS(DB_DHW!$M$5:$M$936,$C$3,DB_DHW!$K$5:$K$936,$C$2,DB_DHW!$B$5:$B$936,$C$1,DB_DHW!$J$5:$J$936,$B7,DB_DHW!$F$5:$F$936,AB$5))))))))</f>
        <v>2</v>
      </c>
      <c r="AC7" s="222">
        <f>IF(AND($C$1="(Todas)",$C$2="(Todas)",$C$3="(Todas)"),COUNTIFS(DB_DHW!$J$5:$J$936,$B7,DB_DHW!$F$5:$F$936,AC$5),IF(AND($C$2="(Todas)",$C$3="(Todas)"),COUNTIFS(DB_DHW!$B$5:$B$936,$C$1,DB_DHW!$J$5:$J$936,$B7,DB_DHW!$F$5:$F$936,AC$5),IF(AND($C$1="(Todas)",$C$3="(Todas)"),COUNTIFS(DB_DHW!$K$5:$K$936,$C$2,DB_DHW!$J$5:$J$936,$B7,DB_DHW!$F$5:$F$936,AC$5),IF(AND($C$1="(Todas)",$C$2="(Todas)"),COUNTIFS(DB_DHW!$M$5:$M$936,$C$3,DB_DHW!$J$5:$J$936,$B7,DB_DHW!$F$5:$F$936,AC$5),IF($C$1="(Todas)",COUNTIFS(DB_DHW!$K$5:$K$936,$C$2,DB_DHW!$M$5:$M$936,$C$3,DB_DHW!$J$5:$J$936,$B7,DB_DHW!$F$5:$F$936,AC$5),IF($C$2="(Todas)",COUNTIFS(DB_DHW!$B$5:$B$936,$C$1,DB_DHW!$M$5:$M$936,$C$3,DB_DHW!$J$5:$J$936,$B7,DB_DHW!$F$5:$F$936,AC$5),IF($C$3="(Todas)",COUNTIFS(DB_DHW!$K$5:$K$936,$C$2,DB_DHW!$B$5:$B$936,$C$1,DB_DHW!$J$5:$J$936,$B7,DB_DHW!$F$5:$F$936,AC$5),COUNTIFS(DB_DHW!$M$5:$M$936,$C$3,DB_DHW!$K$5:$K$936,$C$2,DB_DHW!$B$5:$B$936,$C$1,DB_DHW!$J$5:$J$936,$B7,DB_DHW!$F$5:$F$936,AC$5))))))))</f>
        <v>0</v>
      </c>
      <c r="AD7" s="223">
        <f t="shared" si="9"/>
        <v>1</v>
      </c>
      <c r="AE7" s="223">
        <f t="shared" si="10"/>
        <v>0.33333333333333331</v>
      </c>
      <c r="AF7" s="223">
        <f t="shared" si="11"/>
        <v>0.25</v>
      </c>
      <c r="AG7" s="223">
        <f t="shared" si="12"/>
        <v>0</v>
      </c>
    </row>
    <row r="8" spans="2:33">
      <c r="B8" s="808" t="s">
        <v>385</v>
      </c>
      <c r="C8" s="810">
        <v>2</v>
      </c>
      <c r="D8" s="813">
        <v>0.13333333333333333</v>
      </c>
      <c r="H8" s="222">
        <f>IF(AND($C$1="(Todas)",$C$2="(Todas)",$C$3="(Todas)"),COUNTIFS(DB_DHW!$J$5:$J$936,$B8,DB_DHW!$C$5:$C$936,H$5),IF(AND($C$2="(Todas)",$C$3="(Todas)"),COUNTIFS(DB_DHW!$B$5:$B$936,$C$1,DB_DHW!$J$5:$J$936,$B8,DB_DHW!$C$5:$C$936,H$5),IF(AND($C$1="(Todas)",$C$3="(Todas)"),COUNTIFS(DB_DHW!$K$5:$K$936,$C$2,DB_DHW!$J$5:$J$936,$B8,DB_DHW!$C$5:$C$936,H$5),IF(AND($C$1="(Todas)",$C$2="(Todas)"),COUNTIFS(DB_DHW!$M$5:$M$936,$C$3,DB_DHW!$J$5:$J$936,$B8,DB_DHW!$C$5:$C$936,H$5),IF($C$1="(Todas)",COUNTIFS(DB_DHW!$K$5:$K$936,$C$2,DB_DHW!$M$5:$M$936,$C$3,DB_DHW!$J$5:$J$936,$B8,DB_DHW!$C$5:$C$936,H$5),IF($C$2="(Todas)",COUNTIFS(DB_DHW!$B$5:$B$936,$C$1,DB_DHW!$M$5:$M$936,$C$3,DB_DHW!$J$5:$J$936,$B8,DB_DHW!$C$5:$C$936,H$5),IF($C$3="(Todas)",COUNTIFS(DB_DHW!$K$5:$K$936,$C$2,DB_DHW!$B$5:$B$936,$C$1,DB_DHW!$J$5:$J$936,$B8,DB_DHW!$C$5:$C$936,H$5),COUNTIFS(DB_DHW!$M$5:$M$936,$C$3,DB_DHW!$K$5:$K$936,$C$2,DB_DHW!$B$5:$B$936,$C$1,DB_DHW!$J$5:$J$936,$B8,DB_DHW!$C$5:$C$936,H$5))))))))</f>
        <v>1</v>
      </c>
      <c r="I8" s="222">
        <f>IF(AND($C$1="(Todas)",$C$2="(Todas)",$C$3="(Todas)"),COUNTIFS(DB_DHW!$J$5:$J$936,$B8,DB_DHW!$C$5:$C$936,I$5),IF(AND($C$2="(Todas)",$C$3="(Todas)"),COUNTIFS(DB_DHW!$B$5:$B$936,$C$1,DB_DHW!$J$5:$J$936,$B8,DB_DHW!$C$5:$C$936,I$5),IF(AND($C$1="(Todas)",$C$3="(Todas)"),COUNTIFS(DB_DHW!$K$5:$K$936,$C$2,DB_DHW!$J$5:$J$936,$B8,DB_DHW!$C$5:$C$936,I$5),IF(AND($C$1="(Todas)",$C$2="(Todas)"),COUNTIFS(DB_DHW!$M$5:$M$936,$C$3,DB_DHW!$J$5:$J$936,$B8,DB_DHW!$C$5:$C$936,I$5),IF($C$1="(Todas)",COUNTIFS(DB_DHW!$K$5:$K$936,$C$2,DB_DHW!$M$5:$M$936,$C$3,DB_DHW!$J$5:$J$936,$B8,DB_DHW!$C$5:$C$936,I$5),IF($C$2="(Todas)",COUNTIFS(DB_DHW!$B$5:$B$936,$C$1,DB_DHW!$M$5:$M$936,$C$3,DB_DHW!$J$5:$J$936,$B8,DB_DHW!$C$5:$C$936,I$5),IF($C$3="(Todas)",COUNTIFS(DB_DHW!$K$5:$K$936,$C$2,DB_DHW!$B$5:$B$936,$C$1,DB_DHW!$J$5:$J$936,$B8,DB_DHW!$C$5:$C$936,I$5),COUNTIFS(DB_DHW!$M$5:$M$936,$C$3,DB_DHW!$K$5:$K$936,$C$2,DB_DHW!$B$5:$B$936,$C$1,DB_DHW!$J$5:$J$936,$B8,DB_DHW!$C$5:$C$936,I$5))))))))</f>
        <v>1</v>
      </c>
      <c r="J8" s="223">
        <f t="shared" si="0"/>
        <v>9.0909090909090912E-2</v>
      </c>
      <c r="K8" s="223">
        <f t="shared" si="1"/>
        <v>0.25</v>
      </c>
      <c r="L8" s="224">
        <f>IF(AND($C$1="(Todas)",$C$2="(Todas)",$C$3="(Todas)"),COUNTIFS(DB_DHW!$J$5:$J$936,$B8,DB_DHW!$D$5:$D$936,L$5),IF(AND($C$2="(Todas)",$C$3="(Todas)"),COUNTIFS(DB_DHW!$B$5:$B$936,$C$1,DB_DHW!$J$5:$J$936,$B8,DB_DHW!$D$5:$D$936,L$5),IF(AND($C$1="(Todas)",$C$3="(Todas)"),COUNTIFS(DB_DHW!$K$5:$K$936,$C$2,DB_DHW!$J$5:$J$936,$B8,DB_DHW!$D$5:$D$936,L$5),IF(AND($C$1="(Todas)",$C$2="(Todas)"),COUNTIFS(DB_DHW!$M$5:$M$936,$C$3,DB_DHW!$J$5:$J$936,$B8,DB_DHW!$D$5:$D$936,L$5),IF($C$1="(Todas)",COUNTIFS(DB_DHW!$K$5:$K$936,$C$2,DB_DHW!$M$5:$M$936,$C$3,DB_DHW!$J$5:$J$936,$B8,DB_DHW!$D$5:$D$936,L$5),IF($C$2="(Todas)",COUNTIFS(DB_DHW!$B$5:$B$936,$C$1,DB_DHW!$M$5:$M$936,$C$3,DB_DHW!$J$5:$J$936,$B8,DB_DHW!$D$5:$D$936,L$5),IF($C$3="(Todas)",COUNTIFS(DB_DHW!$K$5:$K$936,$C$2,DB_DHW!$B$5:$B$936,$C$1,DB_DHW!$J$5:$J$936,$B8,DB_DHW!$D$5:$D$936,L$5),COUNTIFS(DB_DHW!$M$5:$M$936,$C$3,DB_DHW!$K$5:$K$936,$C$2,DB_DHW!$B$5:$B$936,$C$1,DB_DHW!$J$5:$J$936,$B8,DB_DHW!$D$5:$D$936,L$5))))))))</f>
        <v>1</v>
      </c>
      <c r="M8" s="222">
        <f>IF(AND($C$1="(Todas)",$C$2="(Todas)",$C$3="(Todas)"),COUNTIFS(DB_DHW!$J$5:$J$936,$B8,DB_DHW!$D$5:$D$936,M$5),IF(AND($C$2="(Todas)",$C$3="(Todas)"),COUNTIFS(DB_DHW!$B$5:$B$936,$C$1,DB_DHW!$J$5:$J$936,$B8,DB_DHW!$D$5:$D$936,M$5),IF(AND($C$1="(Todas)",$C$3="(Todas)"),COUNTIFS(DB_DHW!$K$5:$K$936,$C$2,DB_DHW!$J$5:$J$936,$B8,DB_DHW!$D$5:$D$936,M$5),IF(AND($C$1="(Todas)",$C$2="(Todas)"),COUNTIFS(DB_DHW!$M$5:$M$936,$C$3,DB_DHW!$J$5:$J$936,$B8,DB_DHW!$D$5:$D$936,M$5),IF($C$1="(Todas)",COUNTIFS(DB_DHW!$K$5:$K$936,$C$2,DB_DHW!$M$5:$M$936,$C$3,DB_DHW!$J$5:$J$936,$B8,DB_DHW!$D$5:$D$936,M$5),IF($C$2="(Todas)",COUNTIFS(DB_DHW!$B$5:$B$936,$C$1,DB_DHW!$M$5:$M$936,$C$3,DB_DHW!$J$5:$J$936,$B8,DB_DHW!$D$5:$D$936,M$5),IF($C$3="(Todas)",COUNTIFS(DB_DHW!$K$5:$K$936,$C$2,DB_DHW!$B$5:$B$936,$C$1,DB_DHW!$J$5:$J$936,$B8,DB_DHW!$D$5:$D$936,M$5),COUNTIFS(DB_DHW!$M$5:$M$936,$C$3,DB_DHW!$K$5:$K$936,$C$2,DB_DHW!$B$5:$B$936,$C$1,DB_DHW!$J$5:$J$936,$B8,DB_DHW!$D$5:$D$936,M$5))))))))</f>
        <v>1</v>
      </c>
      <c r="N8" s="222">
        <f>IF(AND($C$1="(Todas)",$C$2="(Todas)",$C$3="(Todas)"),COUNTIFS(DB_DHW!$J$5:$J$936,$B8,DB_DHW!$D$5:$D$936,N$5),IF(AND($C$2="(Todas)",$C$3="(Todas)"),COUNTIFS(DB_DHW!$B$5:$B$936,$C$1,DB_DHW!$J$5:$J$936,$B8,DB_DHW!$D$5:$D$936,N$5),IF(AND($C$1="(Todas)",$C$3="(Todas)"),COUNTIFS(DB_DHW!$K$5:$K$936,$C$2,DB_DHW!$J$5:$J$936,$B8,DB_DHW!$D$5:$D$936,N$5),IF(AND($C$1="(Todas)",$C$2="(Todas)"),COUNTIFS(DB_DHW!$M$5:$M$936,$C$3,DB_DHW!$J$5:$J$936,$B8,DB_DHW!$D$5:$D$936,N$5),IF($C$1="(Todas)",COUNTIFS(DB_DHW!$K$5:$K$936,$C$2,DB_DHW!$M$5:$M$936,$C$3,DB_DHW!$J$5:$J$936,$B8,DB_DHW!$D$5:$D$936,N$5),IF($C$2="(Todas)",COUNTIFS(DB_DHW!$B$5:$B$936,$C$1,DB_DHW!$M$5:$M$936,$C$3,DB_DHW!$J$5:$J$936,$B8,DB_DHW!$D$5:$D$936,N$5),IF($C$3="(Todas)",COUNTIFS(DB_DHW!$K$5:$K$936,$C$2,DB_DHW!$B$5:$B$936,$C$1,DB_DHW!$J$5:$J$936,$B8,DB_DHW!$D$5:$D$936,N$5),COUNTIFS(DB_DHW!$M$5:$M$936,$C$3,DB_DHW!$K$5:$K$936,$C$2,DB_DHW!$B$5:$B$936,$C$1,DB_DHW!$J$5:$J$936,$B8,DB_DHW!$D$5:$D$936,N$5))))))))</f>
        <v>0</v>
      </c>
      <c r="O8" s="222">
        <f>IF(AND($C$1="(Todas)",$C$2="(Todas)",$C$3="(Todas)"),COUNTIFS(DB_DHW!$J$5:$J$936,$B8,DB_DHW!$D$5:$D$936,O$5),IF(AND($C$2="(Todas)",$C$3="(Todas)"),COUNTIFS(DB_DHW!$B$5:$B$936,$C$1,DB_DHW!$J$5:$J$936,$B8,DB_DHW!$D$5:$D$936,O$5),IF(AND($C$1="(Todas)",$C$3="(Todas)"),COUNTIFS(DB_DHW!$K$5:$K$936,$C$2,DB_DHW!$J$5:$J$936,$B8,DB_DHW!$D$5:$D$936,O$5),IF(AND($C$1="(Todas)",$C$2="(Todas)"),COUNTIFS(DB_DHW!$M$5:$M$936,$C$3,DB_DHW!$J$5:$J$936,$B8,DB_DHW!$D$5:$D$936,O$5),IF($C$1="(Todas)",COUNTIFS(DB_DHW!$K$5:$K$936,$C$2,DB_DHW!$M$5:$M$936,$C$3,DB_DHW!$J$5:$J$936,$B8,DB_DHW!$D$5:$D$936,O$5),IF($C$2="(Todas)",COUNTIFS(DB_DHW!$B$5:$B$936,$C$1,DB_DHW!$M$5:$M$936,$C$3,DB_DHW!$J$5:$J$936,$B8,DB_DHW!$D$5:$D$936,O$5),IF($C$3="(Todas)",COUNTIFS(DB_DHW!$K$5:$K$936,$C$2,DB_DHW!$B$5:$B$936,$C$1,DB_DHW!$J$5:$J$936,$B8,DB_DHW!$D$5:$D$936,O$5),COUNTIFS(DB_DHW!$M$5:$M$936,$C$3,DB_DHW!$K$5:$K$936,$C$2,DB_DHW!$B$5:$B$936,$C$1,DB_DHW!$J$5:$J$936,$B8,DB_DHW!$D$5:$D$936,O$5))))))))</f>
        <v>0</v>
      </c>
      <c r="P8" s="222">
        <f>IF(AND($C$1="(Todas)",$C$2="(Todas)",$C$3="(Todas)"),COUNTIFS(DB_DHW!$J$5:$J$936,$B8,DB_DHW!$D$5:$D$936,P$5),IF(AND($C$2="(Todas)",$C$3="(Todas)"),COUNTIFS(DB_DHW!$B$5:$B$936,$C$1,DB_DHW!$J$5:$J$936,$B8,DB_DHW!$D$5:$D$936,P$5),IF(AND($C$1="(Todas)",$C$3="(Todas)"),COUNTIFS(DB_DHW!$K$5:$K$936,$C$2,DB_DHW!$J$5:$J$936,$B8,DB_DHW!$D$5:$D$936,P$5),IF(AND($C$1="(Todas)",$C$2="(Todas)"),COUNTIFS(DB_DHW!$M$5:$M$936,$C$3,DB_DHW!$J$5:$J$936,$B8,DB_DHW!$D$5:$D$936,P$5),IF($C$1="(Todas)",COUNTIFS(DB_DHW!$K$5:$K$936,$C$2,DB_DHW!$M$5:$M$936,$C$3,DB_DHW!$J$5:$J$936,$B8,DB_DHW!$D$5:$D$936,P$5),IF($C$2="(Todas)",COUNTIFS(DB_DHW!$B$5:$B$936,$C$1,DB_DHW!$M$5:$M$936,$C$3,DB_DHW!$J$5:$J$936,$B8,DB_DHW!$D$5:$D$936,P$5),IF($C$3="(Todas)",COUNTIFS(DB_DHW!$K$5:$K$936,$C$2,DB_DHW!$B$5:$B$936,$C$1,DB_DHW!$J$5:$J$936,$B8,DB_DHW!$D$5:$D$936,P$5),COUNTIFS(DB_DHW!$M$5:$M$936,$C$3,DB_DHW!$K$5:$K$936,$C$2,DB_DHW!$B$5:$B$936,$C$1,DB_DHW!$J$5:$J$936,$B8,DB_DHW!$D$5:$D$936,P$5))))))))</f>
        <v>0</v>
      </c>
      <c r="Q8" s="222">
        <f>IF(AND($C$1="(Todas)",$C$2="(Todas)",$C$3="(Todas)"),COUNTIFS(DB_DHW!$J$5:$J$936,$B8,DB_DHW!$D$5:$D$936,Q$5),IF(AND($C$2="(Todas)",$C$3="(Todas)"),COUNTIFS(DB_DHW!$B$5:$B$936,$C$1,DB_DHW!$J$5:$J$936,$B8,DB_DHW!$D$5:$D$936,Q$5),IF(AND($C$1="(Todas)",$C$3="(Todas)"),COUNTIFS(DB_DHW!$K$5:$K$936,$C$2,DB_DHW!$J$5:$J$936,$B8,DB_DHW!$D$5:$D$936,Q$5),IF(AND($C$1="(Todas)",$C$2="(Todas)"),COUNTIFS(DB_DHW!$M$5:$M$936,$C$3,DB_DHW!$J$5:$J$936,$B8,DB_DHW!$D$5:$D$936,Q$5),IF($C$1="(Todas)",COUNTIFS(DB_DHW!$K$5:$K$936,$C$2,DB_DHW!$M$5:$M$936,$C$3,DB_DHW!$J$5:$J$936,$B8,DB_DHW!$D$5:$D$936,Q$5),IF($C$2="(Todas)",COUNTIFS(DB_DHW!$B$5:$B$936,$C$1,DB_DHW!$M$5:$M$936,$C$3,DB_DHW!$J$5:$J$936,$B8,DB_DHW!$D$5:$D$936,Q$5),IF($C$3="(Todas)",COUNTIFS(DB_DHW!$K$5:$K$936,$C$2,DB_DHW!$B$5:$B$936,$C$1,DB_DHW!$J$5:$J$936,$B8,DB_DHW!$D$5:$D$936,Q$5),COUNTIFS(DB_DHW!$M$5:$M$936,$C$3,DB_DHW!$K$5:$K$936,$C$2,DB_DHW!$B$5:$B$936,$C$1,DB_DHW!$J$5:$J$936,$B8,DB_DHW!$D$5:$D$936,Q$5))))))))</f>
        <v>0</v>
      </c>
      <c r="R8" s="222">
        <f>IF(AND($C$1="(Todas)",$C$2="(Todas)",$C$3="(Todas)"),COUNTIFS(DB_DHW!$J$5:$J$936,$B8,DB_DHW!$D$5:$D$936,R$5),IF(AND($C$2="(Todas)",$C$3="(Todas)"),COUNTIFS(DB_DHW!$B$5:$B$936,$C$1,DB_DHW!$J$5:$J$936,$B8,DB_DHW!$D$5:$D$936,R$5),IF(AND($C$1="(Todas)",$C$3="(Todas)"),COUNTIFS(DB_DHW!$K$5:$K$936,$C$2,DB_DHW!$J$5:$J$936,$B8,DB_DHW!$D$5:$D$936,R$5),IF(AND($C$1="(Todas)",$C$2="(Todas)"),COUNTIFS(DB_DHW!$M$5:$M$936,$C$3,DB_DHW!$J$5:$J$936,$B8,DB_DHW!$D$5:$D$936,R$5),IF($C$1="(Todas)",COUNTIFS(DB_DHW!$K$5:$K$936,$C$2,DB_DHW!$M$5:$M$936,$C$3,DB_DHW!$J$5:$J$936,$B8,DB_DHW!$D$5:$D$936,R$5),IF($C$2="(Todas)",COUNTIFS(DB_DHW!$B$5:$B$936,$C$1,DB_DHW!$M$5:$M$936,$C$3,DB_DHW!$J$5:$J$936,$B8,DB_DHW!$D$5:$D$936,R$5),IF($C$3="(Todas)",COUNTIFS(DB_DHW!$K$5:$K$936,$C$2,DB_DHW!$B$5:$B$936,$C$1,DB_DHW!$J$5:$J$936,$B8,DB_DHW!$D$5:$D$936,R$5),COUNTIFS(DB_DHW!$M$5:$M$936,$C$3,DB_DHW!$K$5:$K$936,$C$2,DB_DHW!$B$5:$B$936,$C$1,DB_DHW!$J$5:$J$936,$B8,DB_DHW!$D$5:$D$936,R$5))))))))</f>
        <v>0</v>
      </c>
      <c r="S8" s="223">
        <f t="shared" si="2"/>
        <v>0.33333333333333331</v>
      </c>
      <c r="T8" s="223">
        <f t="shared" si="3"/>
        <v>0.1</v>
      </c>
      <c r="U8" s="223">
        <f t="shared" si="4"/>
        <v>0</v>
      </c>
      <c r="V8" s="223" t="e">
        <f t="shared" si="5"/>
        <v>#DIV/0!</v>
      </c>
      <c r="W8" s="223" t="e">
        <f t="shared" si="6"/>
        <v>#DIV/0!</v>
      </c>
      <c r="X8" s="223" t="e">
        <f t="shared" si="7"/>
        <v>#DIV/0!</v>
      </c>
      <c r="Y8" s="223">
        <f t="shared" si="8"/>
        <v>0</v>
      </c>
      <c r="Z8" s="224">
        <f>IF(AND($C$1="(Todas)",$C$2="(Todas)",$C$3="(Todas)"),COUNTIFS(DB_DHW!$J$5:$J$936,$B8,DB_DHW!$F$5:$F$936,Z$5),IF(AND($C$2="(Todas)",$C$3="(Todas)"),COUNTIFS(DB_DHW!$B$5:$B$936,$C$1,DB_DHW!$J$5:$J$936,$B8,DB_DHW!$F$5:$F$936,Z$5),IF(AND($C$1="(Todas)",$C$3="(Todas)"),COUNTIFS(DB_DHW!$K$5:$K$936,$C$2,DB_DHW!$J$5:$J$936,$B8,DB_DHW!$F$5:$F$936,Z$5),IF(AND($C$1="(Todas)",$C$2="(Todas)"),COUNTIFS(DB_DHW!$M$5:$M$936,$C$3,DB_DHW!$J$5:$J$936,$B8,DB_DHW!$F$5:$F$936,Z$5),IF($C$1="(Todas)",COUNTIFS(DB_DHW!$K$5:$K$936,$C$2,DB_DHW!$M$5:$M$936,$C$3,DB_DHW!$J$5:$J$936,$B8,DB_DHW!$F$5:$F$936,Z$5),IF($C$2="(Todas)",COUNTIFS(DB_DHW!$B$5:$B$936,$C$1,DB_DHW!$M$5:$M$936,$C$3,DB_DHW!$J$5:$J$936,$B8,DB_DHW!$F$5:$F$936,Z$5),IF($C$3="(Todas)",COUNTIFS(DB_DHW!$K$5:$K$936,$C$2,DB_DHW!$B$5:$B$936,$C$1,DB_DHW!$J$5:$J$936,$B8,DB_DHW!$F$5:$F$936,Z$5),COUNTIFS(DB_DHW!$M$5:$M$936,$C$3,DB_DHW!$K$5:$K$936,$C$2,DB_DHW!$B$5:$B$936,$C$1,DB_DHW!$J$5:$J$936,$B8,DB_DHW!$F$5:$F$936,Z$5))))))))</f>
        <v>0</v>
      </c>
      <c r="AA8" s="222">
        <f>IF(AND($C$1="(Todas)",$C$2="(Todas)",$C$3="(Todas)"),COUNTIFS(DB_DHW!$J$5:$J$936,$B8,DB_DHW!$F$5:$F$936,AA$5),IF(AND($C$2="(Todas)",$C$3="(Todas)"),COUNTIFS(DB_DHW!$B$5:$B$936,$C$1,DB_DHW!$J$5:$J$936,$B8,DB_DHW!$F$5:$F$936,AA$5),IF(AND($C$1="(Todas)",$C$3="(Todas)"),COUNTIFS(DB_DHW!$K$5:$K$936,$C$2,DB_DHW!$J$5:$J$936,$B8,DB_DHW!$F$5:$F$936,AA$5),IF(AND($C$1="(Todas)",$C$2="(Todas)"),COUNTIFS(DB_DHW!$M$5:$M$936,$C$3,DB_DHW!$J$5:$J$936,$B8,DB_DHW!$F$5:$F$936,AA$5),IF($C$1="(Todas)",COUNTIFS(DB_DHW!$K$5:$K$936,$C$2,DB_DHW!$M$5:$M$936,$C$3,DB_DHW!$J$5:$J$936,$B8,DB_DHW!$F$5:$F$936,AA$5),IF($C$2="(Todas)",COUNTIFS(DB_DHW!$B$5:$B$936,$C$1,DB_DHW!$M$5:$M$936,$C$3,DB_DHW!$J$5:$J$936,$B8,DB_DHW!$F$5:$F$936,AA$5),IF($C$3="(Todas)",COUNTIFS(DB_DHW!$K$5:$K$936,$C$2,DB_DHW!$B$5:$B$936,$C$1,DB_DHW!$J$5:$J$936,$B8,DB_DHW!$F$5:$F$936,AA$5),COUNTIFS(DB_DHW!$M$5:$M$936,$C$3,DB_DHW!$K$5:$K$936,$C$2,DB_DHW!$B$5:$B$936,$C$1,DB_DHW!$J$5:$J$936,$B8,DB_DHW!$F$5:$F$936,AA$5))))))))</f>
        <v>0</v>
      </c>
      <c r="AB8" s="222">
        <f>IF(AND($C$1="(Todas)",$C$2="(Todas)",$C$3="(Todas)"),COUNTIFS(DB_DHW!$J$5:$J$936,$B8,DB_DHW!$F$5:$F$936,AB$5),IF(AND($C$2="(Todas)",$C$3="(Todas)"),COUNTIFS(DB_DHW!$B$5:$B$936,$C$1,DB_DHW!$J$5:$J$936,$B8,DB_DHW!$F$5:$F$936,AB$5),IF(AND($C$1="(Todas)",$C$3="(Todas)"),COUNTIFS(DB_DHW!$K$5:$K$936,$C$2,DB_DHW!$J$5:$J$936,$B8,DB_DHW!$F$5:$F$936,AB$5),IF(AND($C$1="(Todas)",$C$2="(Todas)"),COUNTIFS(DB_DHW!$M$5:$M$936,$C$3,DB_DHW!$J$5:$J$936,$B8,DB_DHW!$F$5:$F$936,AB$5),IF($C$1="(Todas)",COUNTIFS(DB_DHW!$K$5:$K$936,$C$2,DB_DHW!$M$5:$M$936,$C$3,DB_DHW!$J$5:$J$936,$B8,DB_DHW!$F$5:$F$936,AB$5),IF($C$2="(Todas)",COUNTIFS(DB_DHW!$B$5:$B$936,$C$1,DB_DHW!$M$5:$M$936,$C$3,DB_DHW!$J$5:$J$936,$B8,DB_DHW!$F$5:$F$936,AB$5),IF($C$3="(Todas)",COUNTIFS(DB_DHW!$K$5:$K$936,$C$2,DB_DHW!$B$5:$B$936,$C$1,DB_DHW!$J$5:$J$936,$B8,DB_DHW!$F$5:$F$936,AB$5),COUNTIFS(DB_DHW!$M$5:$M$936,$C$3,DB_DHW!$K$5:$K$936,$C$2,DB_DHW!$B$5:$B$936,$C$1,DB_DHW!$J$5:$J$936,$B8,DB_DHW!$F$5:$F$936,AB$5))))))))</f>
        <v>2</v>
      </c>
      <c r="AC8" s="222">
        <f>IF(AND($C$1="(Todas)",$C$2="(Todas)",$C$3="(Todas)"),COUNTIFS(DB_DHW!$J$5:$J$936,$B8,DB_DHW!$F$5:$F$936,AC$5),IF(AND($C$2="(Todas)",$C$3="(Todas)"),COUNTIFS(DB_DHW!$B$5:$B$936,$C$1,DB_DHW!$J$5:$J$936,$B8,DB_DHW!$F$5:$F$936,AC$5),IF(AND($C$1="(Todas)",$C$3="(Todas)"),COUNTIFS(DB_DHW!$K$5:$K$936,$C$2,DB_DHW!$J$5:$J$936,$B8,DB_DHW!$F$5:$F$936,AC$5),IF(AND($C$1="(Todas)",$C$2="(Todas)"),COUNTIFS(DB_DHW!$M$5:$M$936,$C$3,DB_DHW!$J$5:$J$936,$B8,DB_DHW!$F$5:$F$936,AC$5),IF($C$1="(Todas)",COUNTIFS(DB_DHW!$K$5:$K$936,$C$2,DB_DHW!$M$5:$M$936,$C$3,DB_DHW!$J$5:$J$936,$B8,DB_DHW!$F$5:$F$936,AC$5),IF($C$2="(Todas)",COUNTIFS(DB_DHW!$B$5:$B$936,$C$1,DB_DHW!$M$5:$M$936,$C$3,DB_DHW!$J$5:$J$936,$B8,DB_DHW!$F$5:$F$936,AC$5),IF($C$3="(Todas)",COUNTIFS(DB_DHW!$K$5:$K$936,$C$2,DB_DHW!$B$5:$B$936,$C$1,DB_DHW!$J$5:$J$936,$B8,DB_DHW!$F$5:$F$936,AC$5),COUNTIFS(DB_DHW!$M$5:$M$936,$C$3,DB_DHW!$K$5:$K$936,$C$2,DB_DHW!$B$5:$B$936,$C$1,DB_DHW!$J$5:$J$936,$B8,DB_DHW!$F$5:$F$936,AC$5))))))))</f>
        <v>0</v>
      </c>
      <c r="AD8" s="223">
        <f t="shared" si="9"/>
        <v>0</v>
      </c>
      <c r="AE8" s="223">
        <f t="shared" si="10"/>
        <v>0</v>
      </c>
      <c r="AF8" s="223">
        <f t="shared" si="11"/>
        <v>0.25</v>
      </c>
      <c r="AG8" s="223">
        <f t="shared" si="12"/>
        <v>0</v>
      </c>
    </row>
    <row r="9" spans="2:33">
      <c r="B9" s="808" t="s">
        <v>63</v>
      </c>
      <c r="C9" s="810">
        <v>1</v>
      </c>
      <c r="D9" s="813">
        <v>6.6666666666666666E-2</v>
      </c>
      <c r="H9" s="222">
        <f>IF(AND($C$1="(Todas)",$C$2="(Todas)",$C$3="(Todas)"),COUNTIFS(DB_DHW!$J$5:$J$936,$B9,DB_DHW!$C$5:$C$936,H$5),IF(AND($C$2="(Todas)",$C$3="(Todas)"),COUNTIFS(DB_DHW!$B$5:$B$936,$C$1,DB_DHW!$J$5:$J$936,$B9,DB_DHW!$C$5:$C$936,H$5),IF(AND($C$1="(Todas)",$C$3="(Todas)"),COUNTIFS(DB_DHW!$K$5:$K$936,$C$2,DB_DHW!$J$5:$J$936,$B9,DB_DHW!$C$5:$C$936,H$5),IF(AND($C$1="(Todas)",$C$2="(Todas)"),COUNTIFS(DB_DHW!$M$5:$M$936,$C$3,DB_DHW!$J$5:$J$936,$B9,DB_DHW!$C$5:$C$936,H$5),IF($C$1="(Todas)",COUNTIFS(DB_DHW!$K$5:$K$936,$C$2,DB_DHW!$M$5:$M$936,$C$3,DB_DHW!$J$5:$J$936,$B9,DB_DHW!$C$5:$C$936,H$5),IF($C$2="(Todas)",COUNTIFS(DB_DHW!$B$5:$B$936,$C$1,DB_DHW!$M$5:$M$936,$C$3,DB_DHW!$J$5:$J$936,$B9,DB_DHW!$C$5:$C$936,H$5),IF($C$3="(Todas)",COUNTIFS(DB_DHW!$K$5:$K$936,$C$2,DB_DHW!$B$5:$B$936,$C$1,DB_DHW!$J$5:$J$936,$B9,DB_DHW!$C$5:$C$936,H$5),COUNTIFS(DB_DHW!$M$5:$M$936,$C$3,DB_DHW!$K$5:$K$936,$C$2,DB_DHW!$B$5:$B$936,$C$1,DB_DHW!$J$5:$J$936,$B9,DB_DHW!$C$5:$C$936,H$5))))))))</f>
        <v>1</v>
      </c>
      <c r="I9" s="222">
        <f>IF(AND($C$1="(Todas)",$C$2="(Todas)",$C$3="(Todas)"),COUNTIFS(DB_DHW!$J$5:$J$936,$B9,DB_DHW!$C$5:$C$936,I$5),IF(AND($C$2="(Todas)",$C$3="(Todas)"),COUNTIFS(DB_DHW!$B$5:$B$936,$C$1,DB_DHW!$J$5:$J$936,$B9,DB_DHW!$C$5:$C$936,I$5),IF(AND($C$1="(Todas)",$C$3="(Todas)"),COUNTIFS(DB_DHW!$K$5:$K$936,$C$2,DB_DHW!$J$5:$J$936,$B9,DB_DHW!$C$5:$C$936,I$5),IF(AND($C$1="(Todas)",$C$2="(Todas)"),COUNTIFS(DB_DHW!$M$5:$M$936,$C$3,DB_DHW!$J$5:$J$936,$B9,DB_DHW!$C$5:$C$936,I$5),IF($C$1="(Todas)",COUNTIFS(DB_DHW!$K$5:$K$936,$C$2,DB_DHW!$M$5:$M$936,$C$3,DB_DHW!$J$5:$J$936,$B9,DB_DHW!$C$5:$C$936,I$5),IF($C$2="(Todas)",COUNTIFS(DB_DHW!$B$5:$B$936,$C$1,DB_DHW!$M$5:$M$936,$C$3,DB_DHW!$J$5:$J$936,$B9,DB_DHW!$C$5:$C$936,I$5),IF($C$3="(Todas)",COUNTIFS(DB_DHW!$K$5:$K$936,$C$2,DB_DHW!$B$5:$B$936,$C$1,DB_DHW!$J$5:$J$936,$B9,DB_DHW!$C$5:$C$936,I$5),COUNTIFS(DB_DHW!$M$5:$M$936,$C$3,DB_DHW!$K$5:$K$936,$C$2,DB_DHW!$B$5:$B$936,$C$1,DB_DHW!$J$5:$J$936,$B9,DB_DHW!$C$5:$C$936,I$5))))))))</f>
        <v>0</v>
      </c>
      <c r="J9" s="223">
        <f t="shared" si="0"/>
        <v>9.0909090909090912E-2</v>
      </c>
      <c r="K9" s="223">
        <f t="shared" si="1"/>
        <v>0</v>
      </c>
      <c r="L9" s="224">
        <f>IF(AND($C$1="(Todas)",$C$2="(Todas)",$C$3="(Todas)"),COUNTIFS(DB_DHW!$J$5:$J$936,$B9,DB_DHW!$D$5:$D$936,L$5),IF(AND($C$2="(Todas)",$C$3="(Todas)"),COUNTIFS(DB_DHW!$B$5:$B$936,$C$1,DB_DHW!$J$5:$J$936,$B9,DB_DHW!$D$5:$D$936,L$5),IF(AND($C$1="(Todas)",$C$3="(Todas)"),COUNTIFS(DB_DHW!$K$5:$K$936,$C$2,DB_DHW!$J$5:$J$936,$B9,DB_DHW!$D$5:$D$936,L$5),IF(AND($C$1="(Todas)",$C$2="(Todas)"),COUNTIFS(DB_DHW!$M$5:$M$936,$C$3,DB_DHW!$J$5:$J$936,$B9,DB_DHW!$D$5:$D$936,L$5),IF($C$1="(Todas)",COUNTIFS(DB_DHW!$K$5:$K$936,$C$2,DB_DHW!$M$5:$M$936,$C$3,DB_DHW!$J$5:$J$936,$B9,DB_DHW!$D$5:$D$936,L$5),IF($C$2="(Todas)",COUNTIFS(DB_DHW!$B$5:$B$936,$C$1,DB_DHW!$M$5:$M$936,$C$3,DB_DHW!$J$5:$J$936,$B9,DB_DHW!$D$5:$D$936,L$5),IF($C$3="(Todas)",COUNTIFS(DB_DHW!$K$5:$K$936,$C$2,DB_DHW!$B$5:$B$936,$C$1,DB_DHW!$J$5:$J$936,$B9,DB_DHW!$D$5:$D$936,L$5),COUNTIFS(DB_DHW!$M$5:$M$936,$C$3,DB_DHW!$K$5:$K$936,$C$2,DB_DHW!$B$5:$B$936,$C$1,DB_DHW!$J$5:$J$936,$B9,DB_DHW!$D$5:$D$936,L$5))))))))</f>
        <v>0</v>
      </c>
      <c r="M9" s="222">
        <f>IF(AND($C$1="(Todas)",$C$2="(Todas)",$C$3="(Todas)"),COUNTIFS(DB_DHW!$J$5:$J$936,$B9,DB_DHW!$D$5:$D$936,M$5),IF(AND($C$2="(Todas)",$C$3="(Todas)"),COUNTIFS(DB_DHW!$B$5:$B$936,$C$1,DB_DHW!$J$5:$J$936,$B9,DB_DHW!$D$5:$D$936,M$5),IF(AND($C$1="(Todas)",$C$3="(Todas)"),COUNTIFS(DB_DHW!$K$5:$K$936,$C$2,DB_DHW!$J$5:$J$936,$B9,DB_DHW!$D$5:$D$936,M$5),IF(AND($C$1="(Todas)",$C$2="(Todas)"),COUNTIFS(DB_DHW!$M$5:$M$936,$C$3,DB_DHW!$J$5:$J$936,$B9,DB_DHW!$D$5:$D$936,M$5),IF($C$1="(Todas)",COUNTIFS(DB_DHW!$K$5:$K$936,$C$2,DB_DHW!$M$5:$M$936,$C$3,DB_DHW!$J$5:$J$936,$B9,DB_DHW!$D$5:$D$936,M$5),IF($C$2="(Todas)",COUNTIFS(DB_DHW!$B$5:$B$936,$C$1,DB_DHW!$M$5:$M$936,$C$3,DB_DHW!$J$5:$J$936,$B9,DB_DHW!$D$5:$D$936,M$5),IF($C$3="(Todas)",COUNTIFS(DB_DHW!$K$5:$K$936,$C$2,DB_DHW!$B$5:$B$936,$C$1,DB_DHW!$J$5:$J$936,$B9,DB_DHW!$D$5:$D$936,M$5),COUNTIFS(DB_DHW!$M$5:$M$936,$C$3,DB_DHW!$K$5:$K$936,$C$2,DB_DHW!$B$5:$B$936,$C$1,DB_DHW!$J$5:$J$936,$B9,DB_DHW!$D$5:$D$936,M$5))))))))</f>
        <v>1</v>
      </c>
      <c r="N9" s="222">
        <f>IF(AND($C$1="(Todas)",$C$2="(Todas)",$C$3="(Todas)"),COUNTIFS(DB_DHW!$J$5:$J$936,$B9,DB_DHW!$D$5:$D$936,N$5),IF(AND($C$2="(Todas)",$C$3="(Todas)"),COUNTIFS(DB_DHW!$B$5:$B$936,$C$1,DB_DHW!$J$5:$J$936,$B9,DB_DHW!$D$5:$D$936,N$5),IF(AND($C$1="(Todas)",$C$3="(Todas)"),COUNTIFS(DB_DHW!$K$5:$K$936,$C$2,DB_DHW!$J$5:$J$936,$B9,DB_DHW!$D$5:$D$936,N$5),IF(AND($C$1="(Todas)",$C$2="(Todas)"),COUNTIFS(DB_DHW!$M$5:$M$936,$C$3,DB_DHW!$J$5:$J$936,$B9,DB_DHW!$D$5:$D$936,N$5),IF($C$1="(Todas)",COUNTIFS(DB_DHW!$K$5:$K$936,$C$2,DB_DHW!$M$5:$M$936,$C$3,DB_DHW!$J$5:$J$936,$B9,DB_DHW!$D$5:$D$936,N$5),IF($C$2="(Todas)",COUNTIFS(DB_DHW!$B$5:$B$936,$C$1,DB_DHW!$M$5:$M$936,$C$3,DB_DHW!$J$5:$J$936,$B9,DB_DHW!$D$5:$D$936,N$5),IF($C$3="(Todas)",COUNTIFS(DB_DHW!$K$5:$K$936,$C$2,DB_DHW!$B$5:$B$936,$C$1,DB_DHW!$J$5:$J$936,$B9,DB_DHW!$D$5:$D$936,N$5),COUNTIFS(DB_DHW!$M$5:$M$936,$C$3,DB_DHW!$K$5:$K$936,$C$2,DB_DHW!$B$5:$B$936,$C$1,DB_DHW!$J$5:$J$936,$B9,DB_DHW!$D$5:$D$936,N$5))))))))</f>
        <v>0</v>
      </c>
      <c r="O9" s="222">
        <f>IF(AND($C$1="(Todas)",$C$2="(Todas)",$C$3="(Todas)"),COUNTIFS(DB_DHW!$J$5:$J$936,$B9,DB_DHW!$D$5:$D$936,O$5),IF(AND($C$2="(Todas)",$C$3="(Todas)"),COUNTIFS(DB_DHW!$B$5:$B$936,$C$1,DB_DHW!$J$5:$J$936,$B9,DB_DHW!$D$5:$D$936,O$5),IF(AND($C$1="(Todas)",$C$3="(Todas)"),COUNTIFS(DB_DHW!$K$5:$K$936,$C$2,DB_DHW!$J$5:$J$936,$B9,DB_DHW!$D$5:$D$936,O$5),IF(AND($C$1="(Todas)",$C$2="(Todas)"),COUNTIFS(DB_DHW!$M$5:$M$936,$C$3,DB_DHW!$J$5:$J$936,$B9,DB_DHW!$D$5:$D$936,O$5),IF($C$1="(Todas)",COUNTIFS(DB_DHW!$K$5:$K$936,$C$2,DB_DHW!$M$5:$M$936,$C$3,DB_DHW!$J$5:$J$936,$B9,DB_DHW!$D$5:$D$936,O$5),IF($C$2="(Todas)",COUNTIFS(DB_DHW!$B$5:$B$936,$C$1,DB_DHW!$M$5:$M$936,$C$3,DB_DHW!$J$5:$J$936,$B9,DB_DHW!$D$5:$D$936,O$5),IF($C$3="(Todas)",COUNTIFS(DB_DHW!$K$5:$K$936,$C$2,DB_DHW!$B$5:$B$936,$C$1,DB_DHW!$J$5:$J$936,$B9,DB_DHW!$D$5:$D$936,O$5),COUNTIFS(DB_DHW!$M$5:$M$936,$C$3,DB_DHW!$K$5:$K$936,$C$2,DB_DHW!$B$5:$B$936,$C$1,DB_DHW!$J$5:$J$936,$B9,DB_DHW!$D$5:$D$936,O$5))))))))</f>
        <v>0</v>
      </c>
      <c r="P9" s="222">
        <f>IF(AND($C$1="(Todas)",$C$2="(Todas)",$C$3="(Todas)"),COUNTIFS(DB_DHW!$J$5:$J$936,$B9,DB_DHW!$D$5:$D$936,P$5),IF(AND($C$2="(Todas)",$C$3="(Todas)"),COUNTIFS(DB_DHW!$B$5:$B$936,$C$1,DB_DHW!$J$5:$J$936,$B9,DB_DHW!$D$5:$D$936,P$5),IF(AND($C$1="(Todas)",$C$3="(Todas)"),COUNTIFS(DB_DHW!$K$5:$K$936,$C$2,DB_DHW!$J$5:$J$936,$B9,DB_DHW!$D$5:$D$936,P$5),IF(AND($C$1="(Todas)",$C$2="(Todas)"),COUNTIFS(DB_DHW!$M$5:$M$936,$C$3,DB_DHW!$J$5:$J$936,$B9,DB_DHW!$D$5:$D$936,P$5),IF($C$1="(Todas)",COUNTIFS(DB_DHW!$K$5:$K$936,$C$2,DB_DHW!$M$5:$M$936,$C$3,DB_DHW!$J$5:$J$936,$B9,DB_DHW!$D$5:$D$936,P$5),IF($C$2="(Todas)",COUNTIFS(DB_DHW!$B$5:$B$936,$C$1,DB_DHW!$M$5:$M$936,$C$3,DB_DHW!$J$5:$J$936,$B9,DB_DHW!$D$5:$D$936,P$5),IF($C$3="(Todas)",COUNTIFS(DB_DHW!$K$5:$K$936,$C$2,DB_DHW!$B$5:$B$936,$C$1,DB_DHW!$J$5:$J$936,$B9,DB_DHW!$D$5:$D$936,P$5),COUNTIFS(DB_DHW!$M$5:$M$936,$C$3,DB_DHW!$K$5:$K$936,$C$2,DB_DHW!$B$5:$B$936,$C$1,DB_DHW!$J$5:$J$936,$B9,DB_DHW!$D$5:$D$936,P$5))))))))</f>
        <v>0</v>
      </c>
      <c r="Q9" s="222">
        <f>IF(AND($C$1="(Todas)",$C$2="(Todas)",$C$3="(Todas)"),COUNTIFS(DB_DHW!$J$5:$J$936,$B9,DB_DHW!$D$5:$D$936,Q$5),IF(AND($C$2="(Todas)",$C$3="(Todas)"),COUNTIFS(DB_DHW!$B$5:$B$936,$C$1,DB_DHW!$J$5:$J$936,$B9,DB_DHW!$D$5:$D$936,Q$5),IF(AND($C$1="(Todas)",$C$3="(Todas)"),COUNTIFS(DB_DHW!$K$5:$K$936,$C$2,DB_DHW!$J$5:$J$936,$B9,DB_DHW!$D$5:$D$936,Q$5),IF(AND($C$1="(Todas)",$C$2="(Todas)"),COUNTIFS(DB_DHW!$M$5:$M$936,$C$3,DB_DHW!$J$5:$J$936,$B9,DB_DHW!$D$5:$D$936,Q$5),IF($C$1="(Todas)",COUNTIFS(DB_DHW!$K$5:$K$936,$C$2,DB_DHW!$M$5:$M$936,$C$3,DB_DHW!$J$5:$J$936,$B9,DB_DHW!$D$5:$D$936,Q$5),IF($C$2="(Todas)",COUNTIFS(DB_DHW!$B$5:$B$936,$C$1,DB_DHW!$M$5:$M$936,$C$3,DB_DHW!$J$5:$J$936,$B9,DB_DHW!$D$5:$D$936,Q$5),IF($C$3="(Todas)",COUNTIFS(DB_DHW!$K$5:$K$936,$C$2,DB_DHW!$B$5:$B$936,$C$1,DB_DHW!$J$5:$J$936,$B9,DB_DHW!$D$5:$D$936,Q$5),COUNTIFS(DB_DHW!$M$5:$M$936,$C$3,DB_DHW!$K$5:$K$936,$C$2,DB_DHW!$B$5:$B$936,$C$1,DB_DHW!$J$5:$J$936,$B9,DB_DHW!$D$5:$D$936,Q$5))))))))</f>
        <v>0</v>
      </c>
      <c r="R9" s="222">
        <f>IF(AND($C$1="(Todas)",$C$2="(Todas)",$C$3="(Todas)"),COUNTIFS(DB_DHW!$J$5:$J$936,$B9,DB_DHW!$D$5:$D$936,R$5),IF(AND($C$2="(Todas)",$C$3="(Todas)"),COUNTIFS(DB_DHW!$B$5:$B$936,$C$1,DB_DHW!$J$5:$J$936,$B9,DB_DHW!$D$5:$D$936,R$5),IF(AND($C$1="(Todas)",$C$3="(Todas)"),COUNTIFS(DB_DHW!$K$5:$K$936,$C$2,DB_DHW!$J$5:$J$936,$B9,DB_DHW!$D$5:$D$936,R$5),IF(AND($C$1="(Todas)",$C$2="(Todas)"),COUNTIFS(DB_DHW!$M$5:$M$936,$C$3,DB_DHW!$J$5:$J$936,$B9,DB_DHW!$D$5:$D$936,R$5),IF($C$1="(Todas)",COUNTIFS(DB_DHW!$K$5:$K$936,$C$2,DB_DHW!$M$5:$M$936,$C$3,DB_DHW!$J$5:$J$936,$B9,DB_DHW!$D$5:$D$936,R$5),IF($C$2="(Todas)",COUNTIFS(DB_DHW!$B$5:$B$936,$C$1,DB_DHW!$M$5:$M$936,$C$3,DB_DHW!$J$5:$J$936,$B9,DB_DHW!$D$5:$D$936,R$5),IF($C$3="(Todas)",COUNTIFS(DB_DHW!$K$5:$K$936,$C$2,DB_DHW!$B$5:$B$936,$C$1,DB_DHW!$J$5:$J$936,$B9,DB_DHW!$D$5:$D$936,R$5),COUNTIFS(DB_DHW!$M$5:$M$936,$C$3,DB_DHW!$K$5:$K$936,$C$2,DB_DHW!$B$5:$B$936,$C$1,DB_DHW!$J$5:$J$936,$B9,DB_DHW!$D$5:$D$936,R$5))))))))</f>
        <v>0</v>
      </c>
      <c r="S9" s="223">
        <f t="shared" si="2"/>
        <v>0</v>
      </c>
      <c r="T9" s="223">
        <f t="shared" si="3"/>
        <v>0.1</v>
      </c>
      <c r="U9" s="223">
        <f t="shared" si="4"/>
        <v>0</v>
      </c>
      <c r="V9" s="223" t="e">
        <f t="shared" si="5"/>
        <v>#DIV/0!</v>
      </c>
      <c r="W9" s="223" t="e">
        <f t="shared" si="6"/>
        <v>#DIV/0!</v>
      </c>
      <c r="X9" s="223" t="e">
        <f t="shared" si="7"/>
        <v>#DIV/0!</v>
      </c>
      <c r="Y9" s="223">
        <f t="shared" si="8"/>
        <v>0</v>
      </c>
      <c r="Z9" s="224">
        <f>IF(AND($C$1="(Todas)",$C$2="(Todas)",$C$3="(Todas)"),COUNTIFS(DB_DHW!$J$5:$J$936,$B9,DB_DHW!$F$5:$F$936,Z$5),IF(AND($C$2="(Todas)",$C$3="(Todas)"),COUNTIFS(DB_DHW!$B$5:$B$936,$C$1,DB_DHW!$J$5:$J$936,$B9,DB_DHW!$F$5:$F$936,Z$5),IF(AND($C$1="(Todas)",$C$3="(Todas)"),COUNTIFS(DB_DHW!$K$5:$K$936,$C$2,DB_DHW!$J$5:$J$936,$B9,DB_DHW!$F$5:$F$936,Z$5),IF(AND($C$1="(Todas)",$C$2="(Todas)"),COUNTIFS(DB_DHW!$M$5:$M$936,$C$3,DB_DHW!$J$5:$J$936,$B9,DB_DHW!$F$5:$F$936,Z$5),IF($C$1="(Todas)",COUNTIFS(DB_DHW!$K$5:$K$936,$C$2,DB_DHW!$M$5:$M$936,$C$3,DB_DHW!$J$5:$J$936,$B9,DB_DHW!$F$5:$F$936,Z$5),IF($C$2="(Todas)",COUNTIFS(DB_DHW!$B$5:$B$936,$C$1,DB_DHW!$M$5:$M$936,$C$3,DB_DHW!$J$5:$J$936,$B9,DB_DHW!$F$5:$F$936,Z$5),IF($C$3="(Todas)",COUNTIFS(DB_DHW!$K$5:$K$936,$C$2,DB_DHW!$B$5:$B$936,$C$1,DB_DHW!$J$5:$J$936,$B9,DB_DHW!$F$5:$F$936,Z$5),COUNTIFS(DB_DHW!$M$5:$M$936,$C$3,DB_DHW!$K$5:$K$936,$C$2,DB_DHW!$B$5:$B$936,$C$1,DB_DHW!$J$5:$J$936,$B9,DB_DHW!$F$5:$F$936,Z$5))))))))</f>
        <v>0</v>
      </c>
      <c r="AA9" s="222">
        <f>IF(AND($C$1="(Todas)",$C$2="(Todas)",$C$3="(Todas)"),COUNTIFS(DB_DHW!$J$5:$J$936,$B9,DB_DHW!$F$5:$F$936,AA$5),IF(AND($C$2="(Todas)",$C$3="(Todas)"),COUNTIFS(DB_DHW!$B$5:$B$936,$C$1,DB_DHW!$J$5:$J$936,$B9,DB_DHW!$F$5:$F$936,AA$5),IF(AND($C$1="(Todas)",$C$3="(Todas)"),COUNTIFS(DB_DHW!$K$5:$K$936,$C$2,DB_DHW!$J$5:$J$936,$B9,DB_DHW!$F$5:$F$936,AA$5),IF(AND($C$1="(Todas)",$C$2="(Todas)"),COUNTIFS(DB_DHW!$M$5:$M$936,$C$3,DB_DHW!$J$5:$J$936,$B9,DB_DHW!$F$5:$F$936,AA$5),IF($C$1="(Todas)",COUNTIFS(DB_DHW!$K$5:$K$936,$C$2,DB_DHW!$M$5:$M$936,$C$3,DB_DHW!$J$5:$J$936,$B9,DB_DHW!$F$5:$F$936,AA$5),IF($C$2="(Todas)",COUNTIFS(DB_DHW!$B$5:$B$936,$C$1,DB_DHW!$M$5:$M$936,$C$3,DB_DHW!$J$5:$J$936,$B9,DB_DHW!$F$5:$F$936,AA$5),IF($C$3="(Todas)",COUNTIFS(DB_DHW!$K$5:$K$936,$C$2,DB_DHW!$B$5:$B$936,$C$1,DB_DHW!$J$5:$J$936,$B9,DB_DHW!$F$5:$F$936,AA$5),COUNTIFS(DB_DHW!$M$5:$M$936,$C$3,DB_DHW!$K$5:$K$936,$C$2,DB_DHW!$B$5:$B$936,$C$1,DB_DHW!$J$5:$J$936,$B9,DB_DHW!$F$5:$F$936,AA$5))))))))</f>
        <v>0</v>
      </c>
      <c r="AB9" s="222">
        <f>IF(AND($C$1="(Todas)",$C$2="(Todas)",$C$3="(Todas)"),COUNTIFS(DB_DHW!$J$5:$J$936,$B9,DB_DHW!$F$5:$F$936,AB$5),IF(AND($C$2="(Todas)",$C$3="(Todas)"),COUNTIFS(DB_DHW!$B$5:$B$936,$C$1,DB_DHW!$J$5:$J$936,$B9,DB_DHW!$F$5:$F$936,AB$5),IF(AND($C$1="(Todas)",$C$3="(Todas)"),COUNTIFS(DB_DHW!$K$5:$K$936,$C$2,DB_DHW!$J$5:$J$936,$B9,DB_DHW!$F$5:$F$936,AB$5),IF(AND($C$1="(Todas)",$C$2="(Todas)"),COUNTIFS(DB_DHW!$M$5:$M$936,$C$3,DB_DHW!$J$5:$J$936,$B9,DB_DHW!$F$5:$F$936,AB$5),IF($C$1="(Todas)",COUNTIFS(DB_DHW!$K$5:$K$936,$C$2,DB_DHW!$M$5:$M$936,$C$3,DB_DHW!$J$5:$J$936,$B9,DB_DHW!$F$5:$F$936,AB$5),IF($C$2="(Todas)",COUNTIFS(DB_DHW!$B$5:$B$936,$C$1,DB_DHW!$M$5:$M$936,$C$3,DB_DHW!$J$5:$J$936,$B9,DB_DHW!$F$5:$F$936,AB$5),IF($C$3="(Todas)",COUNTIFS(DB_DHW!$K$5:$K$936,$C$2,DB_DHW!$B$5:$B$936,$C$1,DB_DHW!$J$5:$J$936,$B9,DB_DHW!$F$5:$F$936,AB$5),COUNTIFS(DB_DHW!$M$5:$M$936,$C$3,DB_DHW!$K$5:$K$936,$C$2,DB_DHW!$B$5:$B$936,$C$1,DB_DHW!$J$5:$J$936,$B9,DB_DHW!$F$5:$F$936,AB$5))))))))</f>
        <v>1</v>
      </c>
      <c r="AC9" s="222">
        <f>IF(AND($C$1="(Todas)",$C$2="(Todas)",$C$3="(Todas)"),COUNTIFS(DB_DHW!$J$5:$J$936,$B9,DB_DHW!$F$5:$F$936,AC$5),IF(AND($C$2="(Todas)",$C$3="(Todas)"),COUNTIFS(DB_DHW!$B$5:$B$936,$C$1,DB_DHW!$J$5:$J$936,$B9,DB_DHW!$F$5:$F$936,AC$5),IF(AND($C$1="(Todas)",$C$3="(Todas)"),COUNTIFS(DB_DHW!$K$5:$K$936,$C$2,DB_DHW!$J$5:$J$936,$B9,DB_DHW!$F$5:$F$936,AC$5),IF(AND($C$1="(Todas)",$C$2="(Todas)"),COUNTIFS(DB_DHW!$M$5:$M$936,$C$3,DB_DHW!$J$5:$J$936,$B9,DB_DHW!$F$5:$F$936,AC$5),IF($C$1="(Todas)",COUNTIFS(DB_DHW!$K$5:$K$936,$C$2,DB_DHW!$M$5:$M$936,$C$3,DB_DHW!$J$5:$J$936,$B9,DB_DHW!$F$5:$F$936,AC$5),IF($C$2="(Todas)",COUNTIFS(DB_DHW!$B$5:$B$936,$C$1,DB_DHW!$M$5:$M$936,$C$3,DB_DHW!$J$5:$J$936,$B9,DB_DHW!$F$5:$F$936,AC$5),IF($C$3="(Todas)",COUNTIFS(DB_DHW!$K$5:$K$936,$C$2,DB_DHW!$B$5:$B$936,$C$1,DB_DHW!$J$5:$J$936,$B9,DB_DHW!$F$5:$F$936,AC$5),COUNTIFS(DB_DHW!$M$5:$M$936,$C$3,DB_DHW!$K$5:$K$936,$C$2,DB_DHW!$B$5:$B$936,$C$1,DB_DHW!$J$5:$J$936,$B9,DB_DHW!$F$5:$F$936,AC$5))))))))</f>
        <v>0</v>
      </c>
      <c r="AD9" s="223">
        <f t="shared" si="9"/>
        <v>0</v>
      </c>
      <c r="AE9" s="223">
        <f t="shared" si="10"/>
        <v>0</v>
      </c>
      <c r="AF9" s="223">
        <f t="shared" si="11"/>
        <v>0.125</v>
      </c>
      <c r="AG9" s="223">
        <f t="shared" si="12"/>
        <v>0</v>
      </c>
    </row>
    <row r="10" spans="2:33">
      <c r="B10" s="808" t="s">
        <v>73</v>
      </c>
      <c r="C10" s="810">
        <v>1</v>
      </c>
      <c r="D10" s="813">
        <v>6.6666666666666666E-2</v>
      </c>
      <c r="H10" s="222">
        <f>IF(AND($C$1="(Todas)",$C$2="(Todas)",$C$3="(Todas)"),COUNTIFS(DB_DHW!$J$5:$J$936,$B10,DB_DHW!$C$5:$C$936,H$5),IF(AND($C$2="(Todas)",$C$3="(Todas)"),COUNTIFS(DB_DHW!$B$5:$B$936,$C$1,DB_DHW!$J$5:$J$936,$B10,DB_DHW!$C$5:$C$936,H$5),IF(AND($C$1="(Todas)",$C$3="(Todas)"),COUNTIFS(DB_DHW!$K$5:$K$936,$C$2,DB_DHW!$J$5:$J$936,$B10,DB_DHW!$C$5:$C$936,H$5),IF(AND($C$1="(Todas)",$C$2="(Todas)"),COUNTIFS(DB_DHW!$M$5:$M$936,$C$3,DB_DHW!$J$5:$J$936,$B10,DB_DHW!$C$5:$C$936,H$5),IF($C$1="(Todas)",COUNTIFS(DB_DHW!$K$5:$K$936,$C$2,DB_DHW!$M$5:$M$936,$C$3,DB_DHW!$J$5:$J$936,$B10,DB_DHW!$C$5:$C$936,H$5),IF($C$2="(Todas)",COUNTIFS(DB_DHW!$B$5:$B$936,$C$1,DB_DHW!$M$5:$M$936,$C$3,DB_DHW!$J$5:$J$936,$B10,DB_DHW!$C$5:$C$936,H$5),IF($C$3="(Todas)",COUNTIFS(DB_DHW!$K$5:$K$936,$C$2,DB_DHW!$B$5:$B$936,$C$1,DB_DHW!$J$5:$J$936,$B10,DB_DHW!$C$5:$C$936,H$5),COUNTIFS(DB_DHW!$M$5:$M$936,$C$3,DB_DHW!$K$5:$K$936,$C$2,DB_DHW!$B$5:$B$936,$C$1,DB_DHW!$J$5:$J$936,$B10,DB_DHW!$C$5:$C$936,H$5))))))))</f>
        <v>0</v>
      </c>
      <c r="I10" s="222">
        <f>IF(AND($C$1="(Todas)",$C$2="(Todas)",$C$3="(Todas)"),COUNTIFS(DB_DHW!$J$5:$J$936,$B10,DB_DHW!$C$5:$C$936,I$5),IF(AND($C$2="(Todas)",$C$3="(Todas)"),COUNTIFS(DB_DHW!$B$5:$B$936,$C$1,DB_DHW!$J$5:$J$936,$B10,DB_DHW!$C$5:$C$936,I$5),IF(AND($C$1="(Todas)",$C$3="(Todas)"),COUNTIFS(DB_DHW!$K$5:$K$936,$C$2,DB_DHW!$J$5:$J$936,$B10,DB_DHW!$C$5:$C$936,I$5),IF(AND($C$1="(Todas)",$C$2="(Todas)"),COUNTIFS(DB_DHW!$M$5:$M$936,$C$3,DB_DHW!$J$5:$J$936,$B10,DB_DHW!$C$5:$C$936,I$5),IF($C$1="(Todas)",COUNTIFS(DB_DHW!$K$5:$K$936,$C$2,DB_DHW!$M$5:$M$936,$C$3,DB_DHW!$J$5:$J$936,$B10,DB_DHW!$C$5:$C$936,I$5),IF($C$2="(Todas)",COUNTIFS(DB_DHW!$B$5:$B$936,$C$1,DB_DHW!$M$5:$M$936,$C$3,DB_DHW!$J$5:$J$936,$B10,DB_DHW!$C$5:$C$936,I$5),IF($C$3="(Todas)",COUNTIFS(DB_DHW!$K$5:$K$936,$C$2,DB_DHW!$B$5:$B$936,$C$1,DB_DHW!$J$5:$J$936,$B10,DB_DHW!$C$5:$C$936,I$5),COUNTIFS(DB_DHW!$M$5:$M$936,$C$3,DB_DHW!$K$5:$K$936,$C$2,DB_DHW!$B$5:$B$936,$C$1,DB_DHW!$J$5:$J$936,$B10,DB_DHW!$C$5:$C$936,I$5))))))))</f>
        <v>1</v>
      </c>
      <c r="J10" s="223">
        <f t="shared" si="0"/>
        <v>0</v>
      </c>
      <c r="K10" s="223">
        <f t="shared" si="1"/>
        <v>0.25</v>
      </c>
      <c r="L10" s="224">
        <f>IF(AND($C$1="(Todas)",$C$2="(Todas)",$C$3="(Todas)"),COUNTIFS(DB_DHW!$J$5:$J$936,$B10,DB_DHW!$D$5:$D$936,L$5),IF(AND($C$2="(Todas)",$C$3="(Todas)"),COUNTIFS(DB_DHW!$B$5:$B$936,$C$1,DB_DHW!$J$5:$J$936,$B10,DB_DHW!$D$5:$D$936,L$5),IF(AND($C$1="(Todas)",$C$3="(Todas)"),COUNTIFS(DB_DHW!$K$5:$K$936,$C$2,DB_DHW!$J$5:$J$936,$B10,DB_DHW!$D$5:$D$936,L$5),IF(AND($C$1="(Todas)",$C$2="(Todas)"),COUNTIFS(DB_DHW!$M$5:$M$936,$C$3,DB_DHW!$J$5:$J$936,$B10,DB_DHW!$D$5:$D$936,L$5),IF($C$1="(Todas)",COUNTIFS(DB_DHW!$K$5:$K$936,$C$2,DB_DHW!$M$5:$M$936,$C$3,DB_DHW!$J$5:$J$936,$B10,DB_DHW!$D$5:$D$936,L$5),IF($C$2="(Todas)",COUNTIFS(DB_DHW!$B$5:$B$936,$C$1,DB_DHW!$M$5:$M$936,$C$3,DB_DHW!$J$5:$J$936,$B10,DB_DHW!$D$5:$D$936,L$5),IF($C$3="(Todas)",COUNTIFS(DB_DHW!$K$5:$K$936,$C$2,DB_DHW!$B$5:$B$936,$C$1,DB_DHW!$J$5:$J$936,$B10,DB_DHW!$D$5:$D$936,L$5),COUNTIFS(DB_DHW!$M$5:$M$936,$C$3,DB_DHW!$K$5:$K$936,$C$2,DB_DHW!$B$5:$B$936,$C$1,DB_DHW!$J$5:$J$936,$B10,DB_DHW!$D$5:$D$936,L$5))))))))</f>
        <v>0</v>
      </c>
      <c r="M10" s="222">
        <f>IF(AND($C$1="(Todas)",$C$2="(Todas)",$C$3="(Todas)"),COUNTIFS(DB_DHW!$J$5:$J$936,$B10,DB_DHW!$D$5:$D$936,M$5),IF(AND($C$2="(Todas)",$C$3="(Todas)"),COUNTIFS(DB_DHW!$B$5:$B$936,$C$1,DB_DHW!$J$5:$J$936,$B10,DB_DHW!$D$5:$D$936,M$5),IF(AND($C$1="(Todas)",$C$3="(Todas)"),COUNTIFS(DB_DHW!$K$5:$K$936,$C$2,DB_DHW!$J$5:$J$936,$B10,DB_DHW!$D$5:$D$936,M$5),IF(AND($C$1="(Todas)",$C$2="(Todas)"),COUNTIFS(DB_DHW!$M$5:$M$936,$C$3,DB_DHW!$J$5:$J$936,$B10,DB_DHW!$D$5:$D$936,M$5),IF($C$1="(Todas)",COUNTIFS(DB_DHW!$K$5:$K$936,$C$2,DB_DHW!$M$5:$M$936,$C$3,DB_DHW!$J$5:$J$936,$B10,DB_DHW!$D$5:$D$936,M$5),IF($C$2="(Todas)",COUNTIFS(DB_DHW!$B$5:$B$936,$C$1,DB_DHW!$M$5:$M$936,$C$3,DB_DHW!$J$5:$J$936,$B10,DB_DHW!$D$5:$D$936,M$5),IF($C$3="(Todas)",COUNTIFS(DB_DHW!$K$5:$K$936,$C$2,DB_DHW!$B$5:$B$936,$C$1,DB_DHW!$J$5:$J$936,$B10,DB_DHW!$D$5:$D$936,M$5),COUNTIFS(DB_DHW!$M$5:$M$936,$C$3,DB_DHW!$K$5:$K$936,$C$2,DB_DHW!$B$5:$B$936,$C$1,DB_DHW!$J$5:$J$936,$B10,DB_DHW!$D$5:$D$936,M$5))))))))</f>
        <v>1</v>
      </c>
      <c r="N10" s="222">
        <f>IF(AND($C$1="(Todas)",$C$2="(Todas)",$C$3="(Todas)"),COUNTIFS(DB_DHW!$J$5:$J$936,$B10,DB_DHW!$D$5:$D$936,N$5),IF(AND($C$2="(Todas)",$C$3="(Todas)"),COUNTIFS(DB_DHW!$B$5:$B$936,$C$1,DB_DHW!$J$5:$J$936,$B10,DB_DHW!$D$5:$D$936,N$5),IF(AND($C$1="(Todas)",$C$3="(Todas)"),COUNTIFS(DB_DHW!$K$5:$K$936,$C$2,DB_DHW!$J$5:$J$936,$B10,DB_DHW!$D$5:$D$936,N$5),IF(AND($C$1="(Todas)",$C$2="(Todas)"),COUNTIFS(DB_DHW!$M$5:$M$936,$C$3,DB_DHW!$J$5:$J$936,$B10,DB_DHW!$D$5:$D$936,N$5),IF($C$1="(Todas)",COUNTIFS(DB_DHW!$K$5:$K$936,$C$2,DB_DHW!$M$5:$M$936,$C$3,DB_DHW!$J$5:$J$936,$B10,DB_DHW!$D$5:$D$936,N$5),IF($C$2="(Todas)",COUNTIFS(DB_DHW!$B$5:$B$936,$C$1,DB_DHW!$M$5:$M$936,$C$3,DB_DHW!$J$5:$J$936,$B10,DB_DHW!$D$5:$D$936,N$5),IF($C$3="(Todas)",COUNTIFS(DB_DHW!$K$5:$K$936,$C$2,DB_DHW!$B$5:$B$936,$C$1,DB_DHW!$J$5:$J$936,$B10,DB_DHW!$D$5:$D$936,N$5),COUNTIFS(DB_DHW!$M$5:$M$936,$C$3,DB_DHW!$K$5:$K$936,$C$2,DB_DHW!$B$5:$B$936,$C$1,DB_DHW!$J$5:$J$936,$B10,DB_DHW!$D$5:$D$936,N$5))))))))</f>
        <v>0</v>
      </c>
      <c r="O10" s="222">
        <f>IF(AND($C$1="(Todas)",$C$2="(Todas)",$C$3="(Todas)"),COUNTIFS(DB_DHW!$J$5:$J$936,$B10,DB_DHW!$D$5:$D$936,O$5),IF(AND($C$2="(Todas)",$C$3="(Todas)"),COUNTIFS(DB_DHW!$B$5:$B$936,$C$1,DB_DHW!$J$5:$J$936,$B10,DB_DHW!$D$5:$D$936,O$5),IF(AND($C$1="(Todas)",$C$3="(Todas)"),COUNTIFS(DB_DHW!$K$5:$K$936,$C$2,DB_DHW!$J$5:$J$936,$B10,DB_DHW!$D$5:$D$936,O$5),IF(AND($C$1="(Todas)",$C$2="(Todas)"),COUNTIFS(DB_DHW!$M$5:$M$936,$C$3,DB_DHW!$J$5:$J$936,$B10,DB_DHW!$D$5:$D$936,O$5),IF($C$1="(Todas)",COUNTIFS(DB_DHW!$K$5:$K$936,$C$2,DB_DHW!$M$5:$M$936,$C$3,DB_DHW!$J$5:$J$936,$B10,DB_DHW!$D$5:$D$936,O$5),IF($C$2="(Todas)",COUNTIFS(DB_DHW!$B$5:$B$936,$C$1,DB_DHW!$M$5:$M$936,$C$3,DB_DHW!$J$5:$J$936,$B10,DB_DHW!$D$5:$D$936,O$5),IF($C$3="(Todas)",COUNTIFS(DB_DHW!$K$5:$K$936,$C$2,DB_DHW!$B$5:$B$936,$C$1,DB_DHW!$J$5:$J$936,$B10,DB_DHW!$D$5:$D$936,O$5),COUNTIFS(DB_DHW!$M$5:$M$936,$C$3,DB_DHW!$K$5:$K$936,$C$2,DB_DHW!$B$5:$B$936,$C$1,DB_DHW!$J$5:$J$936,$B10,DB_DHW!$D$5:$D$936,O$5))))))))</f>
        <v>0</v>
      </c>
      <c r="P10" s="222">
        <f>IF(AND($C$1="(Todas)",$C$2="(Todas)",$C$3="(Todas)"),COUNTIFS(DB_DHW!$J$5:$J$936,$B10,DB_DHW!$D$5:$D$936,P$5),IF(AND($C$2="(Todas)",$C$3="(Todas)"),COUNTIFS(DB_DHW!$B$5:$B$936,$C$1,DB_DHW!$J$5:$J$936,$B10,DB_DHW!$D$5:$D$936,P$5),IF(AND($C$1="(Todas)",$C$3="(Todas)"),COUNTIFS(DB_DHW!$K$5:$K$936,$C$2,DB_DHW!$J$5:$J$936,$B10,DB_DHW!$D$5:$D$936,P$5),IF(AND($C$1="(Todas)",$C$2="(Todas)"),COUNTIFS(DB_DHW!$M$5:$M$936,$C$3,DB_DHW!$J$5:$J$936,$B10,DB_DHW!$D$5:$D$936,P$5),IF($C$1="(Todas)",COUNTIFS(DB_DHW!$K$5:$K$936,$C$2,DB_DHW!$M$5:$M$936,$C$3,DB_DHW!$J$5:$J$936,$B10,DB_DHW!$D$5:$D$936,P$5),IF($C$2="(Todas)",COUNTIFS(DB_DHW!$B$5:$B$936,$C$1,DB_DHW!$M$5:$M$936,$C$3,DB_DHW!$J$5:$J$936,$B10,DB_DHW!$D$5:$D$936,P$5),IF($C$3="(Todas)",COUNTIFS(DB_DHW!$K$5:$K$936,$C$2,DB_DHW!$B$5:$B$936,$C$1,DB_DHW!$J$5:$J$936,$B10,DB_DHW!$D$5:$D$936,P$5),COUNTIFS(DB_DHW!$M$5:$M$936,$C$3,DB_DHW!$K$5:$K$936,$C$2,DB_DHW!$B$5:$B$936,$C$1,DB_DHW!$J$5:$J$936,$B10,DB_DHW!$D$5:$D$936,P$5))))))))</f>
        <v>0</v>
      </c>
      <c r="Q10" s="222">
        <f>IF(AND($C$1="(Todas)",$C$2="(Todas)",$C$3="(Todas)"),COUNTIFS(DB_DHW!$J$5:$J$936,$B10,DB_DHW!$D$5:$D$936,Q$5),IF(AND($C$2="(Todas)",$C$3="(Todas)"),COUNTIFS(DB_DHW!$B$5:$B$936,$C$1,DB_DHW!$J$5:$J$936,$B10,DB_DHW!$D$5:$D$936,Q$5),IF(AND($C$1="(Todas)",$C$3="(Todas)"),COUNTIFS(DB_DHW!$K$5:$K$936,$C$2,DB_DHW!$J$5:$J$936,$B10,DB_DHW!$D$5:$D$936,Q$5),IF(AND($C$1="(Todas)",$C$2="(Todas)"),COUNTIFS(DB_DHW!$M$5:$M$936,$C$3,DB_DHW!$J$5:$J$936,$B10,DB_DHW!$D$5:$D$936,Q$5),IF($C$1="(Todas)",COUNTIFS(DB_DHW!$K$5:$K$936,$C$2,DB_DHW!$M$5:$M$936,$C$3,DB_DHW!$J$5:$J$936,$B10,DB_DHW!$D$5:$D$936,Q$5),IF($C$2="(Todas)",COUNTIFS(DB_DHW!$B$5:$B$936,$C$1,DB_DHW!$M$5:$M$936,$C$3,DB_DHW!$J$5:$J$936,$B10,DB_DHW!$D$5:$D$936,Q$5),IF($C$3="(Todas)",COUNTIFS(DB_DHW!$K$5:$K$936,$C$2,DB_DHW!$B$5:$B$936,$C$1,DB_DHW!$J$5:$J$936,$B10,DB_DHW!$D$5:$D$936,Q$5),COUNTIFS(DB_DHW!$M$5:$M$936,$C$3,DB_DHW!$K$5:$K$936,$C$2,DB_DHW!$B$5:$B$936,$C$1,DB_DHW!$J$5:$J$936,$B10,DB_DHW!$D$5:$D$936,Q$5))))))))</f>
        <v>0</v>
      </c>
      <c r="R10" s="222">
        <f>IF(AND($C$1="(Todas)",$C$2="(Todas)",$C$3="(Todas)"),COUNTIFS(DB_DHW!$J$5:$J$936,$B10,DB_DHW!$D$5:$D$936,R$5),IF(AND($C$2="(Todas)",$C$3="(Todas)"),COUNTIFS(DB_DHW!$B$5:$B$936,$C$1,DB_DHW!$J$5:$J$936,$B10,DB_DHW!$D$5:$D$936,R$5),IF(AND($C$1="(Todas)",$C$3="(Todas)"),COUNTIFS(DB_DHW!$K$5:$K$936,$C$2,DB_DHW!$J$5:$J$936,$B10,DB_DHW!$D$5:$D$936,R$5),IF(AND($C$1="(Todas)",$C$2="(Todas)"),COUNTIFS(DB_DHW!$M$5:$M$936,$C$3,DB_DHW!$J$5:$J$936,$B10,DB_DHW!$D$5:$D$936,R$5),IF($C$1="(Todas)",COUNTIFS(DB_DHW!$K$5:$K$936,$C$2,DB_DHW!$M$5:$M$936,$C$3,DB_DHW!$J$5:$J$936,$B10,DB_DHW!$D$5:$D$936,R$5),IF($C$2="(Todas)",COUNTIFS(DB_DHW!$B$5:$B$936,$C$1,DB_DHW!$M$5:$M$936,$C$3,DB_DHW!$J$5:$J$936,$B10,DB_DHW!$D$5:$D$936,R$5),IF($C$3="(Todas)",COUNTIFS(DB_DHW!$K$5:$K$936,$C$2,DB_DHW!$B$5:$B$936,$C$1,DB_DHW!$J$5:$J$936,$B10,DB_DHW!$D$5:$D$936,R$5),COUNTIFS(DB_DHW!$M$5:$M$936,$C$3,DB_DHW!$K$5:$K$936,$C$2,DB_DHW!$B$5:$B$936,$C$1,DB_DHW!$J$5:$J$936,$B10,DB_DHW!$D$5:$D$936,R$5))))))))</f>
        <v>0</v>
      </c>
      <c r="S10" s="223">
        <f t="shared" si="2"/>
        <v>0</v>
      </c>
      <c r="T10" s="223">
        <f t="shared" si="3"/>
        <v>0.1</v>
      </c>
      <c r="U10" s="223">
        <f t="shared" si="4"/>
        <v>0</v>
      </c>
      <c r="V10" s="223" t="e">
        <f t="shared" si="5"/>
        <v>#DIV/0!</v>
      </c>
      <c r="W10" s="223" t="e">
        <f t="shared" si="6"/>
        <v>#DIV/0!</v>
      </c>
      <c r="X10" s="223" t="e">
        <f t="shared" si="7"/>
        <v>#DIV/0!</v>
      </c>
      <c r="Y10" s="223">
        <f t="shared" si="8"/>
        <v>0</v>
      </c>
      <c r="Z10" s="224">
        <f>IF(AND($C$1="(Todas)",$C$2="(Todas)",$C$3="(Todas)"),COUNTIFS(DB_DHW!$J$5:$J$936,$B10,DB_DHW!$F$5:$F$936,Z$5),IF(AND($C$2="(Todas)",$C$3="(Todas)"),COUNTIFS(DB_DHW!$B$5:$B$936,$C$1,DB_DHW!$J$5:$J$936,$B10,DB_DHW!$F$5:$F$936,Z$5),IF(AND($C$1="(Todas)",$C$3="(Todas)"),COUNTIFS(DB_DHW!$K$5:$K$936,$C$2,DB_DHW!$J$5:$J$936,$B10,DB_DHW!$F$5:$F$936,Z$5),IF(AND($C$1="(Todas)",$C$2="(Todas)"),COUNTIFS(DB_DHW!$M$5:$M$936,$C$3,DB_DHW!$J$5:$J$936,$B10,DB_DHW!$F$5:$F$936,Z$5),IF($C$1="(Todas)",COUNTIFS(DB_DHW!$K$5:$K$936,$C$2,DB_DHW!$M$5:$M$936,$C$3,DB_DHW!$J$5:$J$936,$B10,DB_DHW!$F$5:$F$936,Z$5),IF($C$2="(Todas)",COUNTIFS(DB_DHW!$B$5:$B$936,$C$1,DB_DHW!$M$5:$M$936,$C$3,DB_DHW!$J$5:$J$936,$B10,DB_DHW!$F$5:$F$936,Z$5),IF($C$3="(Todas)",COUNTIFS(DB_DHW!$K$5:$K$936,$C$2,DB_DHW!$B$5:$B$936,$C$1,DB_DHW!$J$5:$J$936,$B10,DB_DHW!$F$5:$F$936,Z$5),COUNTIFS(DB_DHW!$M$5:$M$936,$C$3,DB_DHW!$K$5:$K$936,$C$2,DB_DHW!$B$5:$B$936,$C$1,DB_DHW!$J$5:$J$936,$B10,DB_DHW!$F$5:$F$936,Z$5))))))))</f>
        <v>0</v>
      </c>
      <c r="AA10" s="222">
        <f>IF(AND($C$1="(Todas)",$C$2="(Todas)",$C$3="(Todas)"),COUNTIFS(DB_DHW!$J$5:$J$936,$B10,DB_DHW!$F$5:$F$936,AA$5),IF(AND($C$2="(Todas)",$C$3="(Todas)"),COUNTIFS(DB_DHW!$B$5:$B$936,$C$1,DB_DHW!$J$5:$J$936,$B10,DB_DHW!$F$5:$F$936,AA$5),IF(AND($C$1="(Todas)",$C$3="(Todas)"),COUNTIFS(DB_DHW!$K$5:$K$936,$C$2,DB_DHW!$J$5:$J$936,$B10,DB_DHW!$F$5:$F$936,AA$5),IF(AND($C$1="(Todas)",$C$2="(Todas)"),COUNTIFS(DB_DHW!$M$5:$M$936,$C$3,DB_DHW!$J$5:$J$936,$B10,DB_DHW!$F$5:$F$936,AA$5),IF($C$1="(Todas)",COUNTIFS(DB_DHW!$K$5:$K$936,$C$2,DB_DHW!$M$5:$M$936,$C$3,DB_DHW!$J$5:$J$936,$B10,DB_DHW!$F$5:$F$936,AA$5),IF($C$2="(Todas)",COUNTIFS(DB_DHW!$B$5:$B$936,$C$1,DB_DHW!$M$5:$M$936,$C$3,DB_DHW!$J$5:$J$936,$B10,DB_DHW!$F$5:$F$936,AA$5),IF($C$3="(Todas)",COUNTIFS(DB_DHW!$K$5:$K$936,$C$2,DB_DHW!$B$5:$B$936,$C$1,DB_DHW!$J$5:$J$936,$B10,DB_DHW!$F$5:$F$936,AA$5),COUNTIFS(DB_DHW!$M$5:$M$936,$C$3,DB_DHW!$K$5:$K$936,$C$2,DB_DHW!$B$5:$B$936,$C$1,DB_DHW!$J$5:$J$936,$B10,DB_DHW!$F$5:$F$936,AA$5))))))))</f>
        <v>0</v>
      </c>
      <c r="AB10" s="222">
        <f>IF(AND($C$1="(Todas)",$C$2="(Todas)",$C$3="(Todas)"),COUNTIFS(DB_DHW!$J$5:$J$936,$B10,DB_DHW!$F$5:$F$936,AB$5),IF(AND($C$2="(Todas)",$C$3="(Todas)"),COUNTIFS(DB_DHW!$B$5:$B$936,$C$1,DB_DHW!$J$5:$J$936,$B10,DB_DHW!$F$5:$F$936,AB$5),IF(AND($C$1="(Todas)",$C$3="(Todas)"),COUNTIFS(DB_DHW!$K$5:$K$936,$C$2,DB_DHW!$J$5:$J$936,$B10,DB_DHW!$F$5:$F$936,AB$5),IF(AND($C$1="(Todas)",$C$2="(Todas)"),COUNTIFS(DB_DHW!$M$5:$M$936,$C$3,DB_DHW!$J$5:$J$936,$B10,DB_DHW!$F$5:$F$936,AB$5),IF($C$1="(Todas)",COUNTIFS(DB_DHW!$K$5:$K$936,$C$2,DB_DHW!$M$5:$M$936,$C$3,DB_DHW!$J$5:$J$936,$B10,DB_DHW!$F$5:$F$936,AB$5),IF($C$2="(Todas)",COUNTIFS(DB_DHW!$B$5:$B$936,$C$1,DB_DHW!$M$5:$M$936,$C$3,DB_DHW!$J$5:$J$936,$B10,DB_DHW!$F$5:$F$936,AB$5),IF($C$3="(Todas)",COUNTIFS(DB_DHW!$K$5:$K$936,$C$2,DB_DHW!$B$5:$B$936,$C$1,DB_DHW!$J$5:$J$936,$B10,DB_DHW!$F$5:$F$936,AB$5),COUNTIFS(DB_DHW!$M$5:$M$936,$C$3,DB_DHW!$K$5:$K$936,$C$2,DB_DHW!$B$5:$B$936,$C$1,DB_DHW!$J$5:$J$936,$B10,DB_DHW!$F$5:$F$936,AB$5))))))))</f>
        <v>1</v>
      </c>
      <c r="AC10" s="222">
        <f>IF(AND($C$1="(Todas)",$C$2="(Todas)",$C$3="(Todas)"),COUNTIFS(DB_DHW!$J$5:$J$936,$B10,DB_DHW!$F$5:$F$936,AC$5),IF(AND($C$2="(Todas)",$C$3="(Todas)"),COUNTIFS(DB_DHW!$B$5:$B$936,$C$1,DB_DHW!$J$5:$J$936,$B10,DB_DHW!$F$5:$F$936,AC$5),IF(AND($C$1="(Todas)",$C$3="(Todas)"),COUNTIFS(DB_DHW!$K$5:$K$936,$C$2,DB_DHW!$J$5:$J$936,$B10,DB_DHW!$F$5:$F$936,AC$5),IF(AND($C$1="(Todas)",$C$2="(Todas)"),COUNTIFS(DB_DHW!$M$5:$M$936,$C$3,DB_DHW!$J$5:$J$936,$B10,DB_DHW!$F$5:$F$936,AC$5),IF($C$1="(Todas)",COUNTIFS(DB_DHW!$K$5:$K$936,$C$2,DB_DHW!$M$5:$M$936,$C$3,DB_DHW!$J$5:$J$936,$B10,DB_DHW!$F$5:$F$936,AC$5),IF($C$2="(Todas)",COUNTIFS(DB_DHW!$B$5:$B$936,$C$1,DB_DHW!$M$5:$M$936,$C$3,DB_DHW!$J$5:$J$936,$B10,DB_DHW!$F$5:$F$936,AC$5),IF($C$3="(Todas)",COUNTIFS(DB_DHW!$K$5:$K$936,$C$2,DB_DHW!$B$5:$B$936,$C$1,DB_DHW!$J$5:$J$936,$B10,DB_DHW!$F$5:$F$936,AC$5),COUNTIFS(DB_DHW!$M$5:$M$936,$C$3,DB_DHW!$K$5:$K$936,$C$2,DB_DHW!$B$5:$B$936,$C$1,DB_DHW!$J$5:$J$936,$B10,DB_DHW!$F$5:$F$936,AC$5))))))))</f>
        <v>0</v>
      </c>
      <c r="AD10" s="223">
        <f t="shared" si="9"/>
        <v>0</v>
      </c>
      <c r="AE10" s="223">
        <f t="shared" si="10"/>
        <v>0</v>
      </c>
      <c r="AF10" s="223">
        <f t="shared" si="11"/>
        <v>0.125</v>
      </c>
      <c r="AG10" s="223">
        <f t="shared" si="12"/>
        <v>0</v>
      </c>
    </row>
    <row r="11" spans="2:33">
      <c r="B11" s="808" t="s">
        <v>69</v>
      </c>
      <c r="C11" s="810">
        <v>1</v>
      </c>
      <c r="D11" s="813">
        <v>6.6666666666666666E-2</v>
      </c>
      <c r="H11" s="222">
        <f>IF(AND($C$1="(Todas)",$C$2="(Todas)",$C$3="(Todas)"),COUNTIFS(DB_DHW!$J$5:$J$936,$B11,DB_DHW!$C$5:$C$936,H$5),IF(AND($C$2="(Todas)",$C$3="(Todas)"),COUNTIFS(DB_DHW!$B$5:$B$936,$C$1,DB_DHW!$J$5:$J$936,$B11,DB_DHW!$C$5:$C$936,H$5),IF(AND($C$1="(Todas)",$C$3="(Todas)"),COUNTIFS(DB_DHW!$K$5:$K$936,$C$2,DB_DHW!$J$5:$J$936,$B11,DB_DHW!$C$5:$C$936,H$5),IF(AND($C$1="(Todas)",$C$2="(Todas)"),COUNTIFS(DB_DHW!$M$5:$M$936,$C$3,DB_DHW!$J$5:$J$936,$B11,DB_DHW!$C$5:$C$936,H$5),IF($C$1="(Todas)",COUNTIFS(DB_DHW!$K$5:$K$936,$C$2,DB_DHW!$M$5:$M$936,$C$3,DB_DHW!$J$5:$J$936,$B11,DB_DHW!$C$5:$C$936,H$5),IF($C$2="(Todas)",COUNTIFS(DB_DHW!$B$5:$B$936,$C$1,DB_DHW!$M$5:$M$936,$C$3,DB_DHW!$J$5:$J$936,$B11,DB_DHW!$C$5:$C$936,H$5),IF($C$3="(Todas)",COUNTIFS(DB_DHW!$K$5:$K$936,$C$2,DB_DHW!$B$5:$B$936,$C$1,DB_DHW!$J$5:$J$936,$B11,DB_DHW!$C$5:$C$936,H$5),COUNTIFS(DB_DHW!$M$5:$M$936,$C$3,DB_DHW!$K$5:$K$936,$C$2,DB_DHW!$B$5:$B$936,$C$1,DB_DHW!$J$5:$J$936,$B11,DB_DHW!$C$5:$C$936,H$5))))))))</f>
        <v>1</v>
      </c>
      <c r="I11" s="222">
        <f>IF(AND($C$1="(Todas)",$C$2="(Todas)",$C$3="(Todas)"),COUNTIFS(DB_DHW!$J$5:$J$936,$B11,DB_DHW!$C$5:$C$936,I$5),IF(AND($C$2="(Todas)",$C$3="(Todas)"),COUNTIFS(DB_DHW!$B$5:$B$936,$C$1,DB_DHW!$J$5:$J$936,$B11,DB_DHW!$C$5:$C$936,I$5),IF(AND($C$1="(Todas)",$C$3="(Todas)"),COUNTIFS(DB_DHW!$K$5:$K$936,$C$2,DB_DHW!$J$5:$J$936,$B11,DB_DHW!$C$5:$C$936,I$5),IF(AND($C$1="(Todas)",$C$2="(Todas)"),COUNTIFS(DB_DHW!$M$5:$M$936,$C$3,DB_DHW!$J$5:$J$936,$B11,DB_DHW!$C$5:$C$936,I$5),IF($C$1="(Todas)",COUNTIFS(DB_DHW!$K$5:$K$936,$C$2,DB_DHW!$M$5:$M$936,$C$3,DB_DHW!$J$5:$J$936,$B11,DB_DHW!$C$5:$C$936,I$5),IF($C$2="(Todas)",COUNTIFS(DB_DHW!$B$5:$B$936,$C$1,DB_DHW!$M$5:$M$936,$C$3,DB_DHW!$J$5:$J$936,$B11,DB_DHW!$C$5:$C$936,I$5),IF($C$3="(Todas)",COUNTIFS(DB_DHW!$K$5:$K$936,$C$2,DB_DHW!$B$5:$B$936,$C$1,DB_DHW!$J$5:$J$936,$B11,DB_DHW!$C$5:$C$936,I$5),COUNTIFS(DB_DHW!$M$5:$M$936,$C$3,DB_DHW!$K$5:$K$936,$C$2,DB_DHW!$B$5:$B$936,$C$1,DB_DHW!$J$5:$J$936,$B11,DB_DHW!$C$5:$C$936,I$5))))))))</f>
        <v>0</v>
      </c>
      <c r="J11" s="223">
        <f t="shared" si="0"/>
        <v>9.0909090909090912E-2</v>
      </c>
      <c r="K11" s="223">
        <f t="shared" si="1"/>
        <v>0</v>
      </c>
      <c r="L11" s="224">
        <f>IF(AND($C$1="(Todas)",$C$2="(Todas)",$C$3="(Todas)"),COUNTIFS(DB_DHW!$J$5:$J$936,$B11,DB_DHW!$D$5:$D$936,L$5),IF(AND($C$2="(Todas)",$C$3="(Todas)"),COUNTIFS(DB_DHW!$B$5:$B$936,$C$1,DB_DHW!$J$5:$J$936,$B11,DB_DHW!$D$5:$D$936,L$5),IF(AND($C$1="(Todas)",$C$3="(Todas)"),COUNTIFS(DB_DHW!$K$5:$K$936,$C$2,DB_DHW!$J$5:$J$936,$B11,DB_DHW!$D$5:$D$936,L$5),IF(AND($C$1="(Todas)",$C$2="(Todas)"),COUNTIFS(DB_DHW!$M$5:$M$936,$C$3,DB_DHW!$J$5:$J$936,$B11,DB_DHW!$D$5:$D$936,L$5),IF($C$1="(Todas)",COUNTIFS(DB_DHW!$K$5:$K$936,$C$2,DB_DHW!$M$5:$M$936,$C$3,DB_DHW!$J$5:$J$936,$B11,DB_DHW!$D$5:$D$936,L$5),IF($C$2="(Todas)",COUNTIFS(DB_DHW!$B$5:$B$936,$C$1,DB_DHW!$M$5:$M$936,$C$3,DB_DHW!$J$5:$J$936,$B11,DB_DHW!$D$5:$D$936,L$5),IF($C$3="(Todas)",COUNTIFS(DB_DHW!$K$5:$K$936,$C$2,DB_DHW!$B$5:$B$936,$C$1,DB_DHW!$J$5:$J$936,$B11,DB_DHW!$D$5:$D$936,L$5),COUNTIFS(DB_DHW!$M$5:$M$936,$C$3,DB_DHW!$K$5:$K$936,$C$2,DB_DHW!$B$5:$B$936,$C$1,DB_DHW!$J$5:$J$936,$B11,DB_DHW!$D$5:$D$936,L$5))))))))</f>
        <v>0</v>
      </c>
      <c r="M11" s="222">
        <f>IF(AND($C$1="(Todas)",$C$2="(Todas)",$C$3="(Todas)"),COUNTIFS(DB_DHW!$J$5:$J$936,$B11,DB_DHW!$D$5:$D$936,M$5),IF(AND($C$2="(Todas)",$C$3="(Todas)"),COUNTIFS(DB_DHW!$B$5:$B$936,$C$1,DB_DHW!$J$5:$J$936,$B11,DB_DHW!$D$5:$D$936,M$5),IF(AND($C$1="(Todas)",$C$3="(Todas)"),COUNTIFS(DB_DHW!$K$5:$K$936,$C$2,DB_DHW!$J$5:$J$936,$B11,DB_DHW!$D$5:$D$936,M$5),IF(AND($C$1="(Todas)",$C$2="(Todas)"),COUNTIFS(DB_DHW!$M$5:$M$936,$C$3,DB_DHW!$J$5:$J$936,$B11,DB_DHW!$D$5:$D$936,M$5),IF($C$1="(Todas)",COUNTIFS(DB_DHW!$K$5:$K$936,$C$2,DB_DHW!$M$5:$M$936,$C$3,DB_DHW!$J$5:$J$936,$B11,DB_DHW!$D$5:$D$936,M$5),IF($C$2="(Todas)",COUNTIFS(DB_DHW!$B$5:$B$936,$C$1,DB_DHW!$M$5:$M$936,$C$3,DB_DHW!$J$5:$J$936,$B11,DB_DHW!$D$5:$D$936,M$5),IF($C$3="(Todas)",COUNTIFS(DB_DHW!$K$5:$K$936,$C$2,DB_DHW!$B$5:$B$936,$C$1,DB_DHW!$J$5:$J$936,$B11,DB_DHW!$D$5:$D$936,M$5),COUNTIFS(DB_DHW!$M$5:$M$936,$C$3,DB_DHW!$K$5:$K$936,$C$2,DB_DHW!$B$5:$B$936,$C$1,DB_DHW!$J$5:$J$936,$B11,DB_DHW!$D$5:$D$936,M$5))))))))</f>
        <v>1</v>
      </c>
      <c r="N11" s="222">
        <f>IF(AND($C$1="(Todas)",$C$2="(Todas)",$C$3="(Todas)"),COUNTIFS(DB_DHW!$J$5:$J$936,$B11,DB_DHW!$D$5:$D$936,N$5),IF(AND($C$2="(Todas)",$C$3="(Todas)"),COUNTIFS(DB_DHW!$B$5:$B$936,$C$1,DB_DHW!$J$5:$J$936,$B11,DB_DHW!$D$5:$D$936,N$5),IF(AND($C$1="(Todas)",$C$3="(Todas)"),COUNTIFS(DB_DHW!$K$5:$K$936,$C$2,DB_DHW!$J$5:$J$936,$B11,DB_DHW!$D$5:$D$936,N$5),IF(AND($C$1="(Todas)",$C$2="(Todas)"),COUNTIFS(DB_DHW!$M$5:$M$936,$C$3,DB_DHW!$J$5:$J$936,$B11,DB_DHW!$D$5:$D$936,N$5),IF($C$1="(Todas)",COUNTIFS(DB_DHW!$K$5:$K$936,$C$2,DB_DHW!$M$5:$M$936,$C$3,DB_DHW!$J$5:$J$936,$B11,DB_DHW!$D$5:$D$936,N$5),IF($C$2="(Todas)",COUNTIFS(DB_DHW!$B$5:$B$936,$C$1,DB_DHW!$M$5:$M$936,$C$3,DB_DHW!$J$5:$J$936,$B11,DB_DHW!$D$5:$D$936,N$5),IF($C$3="(Todas)",COUNTIFS(DB_DHW!$K$5:$K$936,$C$2,DB_DHW!$B$5:$B$936,$C$1,DB_DHW!$J$5:$J$936,$B11,DB_DHW!$D$5:$D$936,N$5),COUNTIFS(DB_DHW!$M$5:$M$936,$C$3,DB_DHW!$K$5:$K$936,$C$2,DB_DHW!$B$5:$B$936,$C$1,DB_DHW!$J$5:$J$936,$B11,DB_DHW!$D$5:$D$936,N$5))))))))</f>
        <v>0</v>
      </c>
      <c r="O11" s="222">
        <f>IF(AND($C$1="(Todas)",$C$2="(Todas)",$C$3="(Todas)"),COUNTIFS(DB_DHW!$J$5:$J$936,$B11,DB_DHW!$D$5:$D$936,O$5),IF(AND($C$2="(Todas)",$C$3="(Todas)"),COUNTIFS(DB_DHW!$B$5:$B$936,$C$1,DB_DHW!$J$5:$J$936,$B11,DB_DHW!$D$5:$D$936,O$5),IF(AND($C$1="(Todas)",$C$3="(Todas)"),COUNTIFS(DB_DHW!$K$5:$K$936,$C$2,DB_DHW!$J$5:$J$936,$B11,DB_DHW!$D$5:$D$936,O$5),IF(AND($C$1="(Todas)",$C$2="(Todas)"),COUNTIFS(DB_DHW!$M$5:$M$936,$C$3,DB_DHW!$J$5:$J$936,$B11,DB_DHW!$D$5:$D$936,O$5),IF($C$1="(Todas)",COUNTIFS(DB_DHW!$K$5:$K$936,$C$2,DB_DHW!$M$5:$M$936,$C$3,DB_DHW!$J$5:$J$936,$B11,DB_DHW!$D$5:$D$936,O$5),IF($C$2="(Todas)",COUNTIFS(DB_DHW!$B$5:$B$936,$C$1,DB_DHW!$M$5:$M$936,$C$3,DB_DHW!$J$5:$J$936,$B11,DB_DHW!$D$5:$D$936,O$5),IF($C$3="(Todas)",COUNTIFS(DB_DHW!$K$5:$K$936,$C$2,DB_DHW!$B$5:$B$936,$C$1,DB_DHW!$J$5:$J$936,$B11,DB_DHW!$D$5:$D$936,O$5),COUNTIFS(DB_DHW!$M$5:$M$936,$C$3,DB_DHW!$K$5:$K$936,$C$2,DB_DHW!$B$5:$B$936,$C$1,DB_DHW!$J$5:$J$936,$B11,DB_DHW!$D$5:$D$936,O$5))))))))</f>
        <v>0</v>
      </c>
      <c r="P11" s="222">
        <f>IF(AND($C$1="(Todas)",$C$2="(Todas)",$C$3="(Todas)"),COUNTIFS(DB_DHW!$J$5:$J$936,$B11,DB_DHW!$D$5:$D$936,P$5),IF(AND($C$2="(Todas)",$C$3="(Todas)"),COUNTIFS(DB_DHW!$B$5:$B$936,$C$1,DB_DHW!$J$5:$J$936,$B11,DB_DHW!$D$5:$D$936,P$5),IF(AND($C$1="(Todas)",$C$3="(Todas)"),COUNTIFS(DB_DHW!$K$5:$K$936,$C$2,DB_DHW!$J$5:$J$936,$B11,DB_DHW!$D$5:$D$936,P$5),IF(AND($C$1="(Todas)",$C$2="(Todas)"),COUNTIFS(DB_DHW!$M$5:$M$936,$C$3,DB_DHW!$J$5:$J$936,$B11,DB_DHW!$D$5:$D$936,P$5),IF($C$1="(Todas)",COUNTIFS(DB_DHW!$K$5:$K$936,$C$2,DB_DHW!$M$5:$M$936,$C$3,DB_DHW!$J$5:$J$936,$B11,DB_DHW!$D$5:$D$936,P$5),IF($C$2="(Todas)",COUNTIFS(DB_DHW!$B$5:$B$936,$C$1,DB_DHW!$M$5:$M$936,$C$3,DB_DHW!$J$5:$J$936,$B11,DB_DHW!$D$5:$D$936,P$5),IF($C$3="(Todas)",COUNTIFS(DB_DHW!$K$5:$K$936,$C$2,DB_DHW!$B$5:$B$936,$C$1,DB_DHW!$J$5:$J$936,$B11,DB_DHW!$D$5:$D$936,P$5),COUNTIFS(DB_DHW!$M$5:$M$936,$C$3,DB_DHW!$K$5:$K$936,$C$2,DB_DHW!$B$5:$B$936,$C$1,DB_DHW!$J$5:$J$936,$B11,DB_DHW!$D$5:$D$936,P$5))))))))</f>
        <v>0</v>
      </c>
      <c r="Q11" s="222">
        <f>IF(AND($C$1="(Todas)",$C$2="(Todas)",$C$3="(Todas)"),COUNTIFS(DB_DHW!$J$5:$J$936,$B11,DB_DHW!$D$5:$D$936,Q$5),IF(AND($C$2="(Todas)",$C$3="(Todas)"),COUNTIFS(DB_DHW!$B$5:$B$936,$C$1,DB_DHW!$J$5:$J$936,$B11,DB_DHW!$D$5:$D$936,Q$5),IF(AND($C$1="(Todas)",$C$3="(Todas)"),COUNTIFS(DB_DHW!$K$5:$K$936,$C$2,DB_DHW!$J$5:$J$936,$B11,DB_DHW!$D$5:$D$936,Q$5),IF(AND($C$1="(Todas)",$C$2="(Todas)"),COUNTIFS(DB_DHW!$M$5:$M$936,$C$3,DB_DHW!$J$5:$J$936,$B11,DB_DHW!$D$5:$D$936,Q$5),IF($C$1="(Todas)",COUNTIFS(DB_DHW!$K$5:$K$936,$C$2,DB_DHW!$M$5:$M$936,$C$3,DB_DHW!$J$5:$J$936,$B11,DB_DHW!$D$5:$D$936,Q$5),IF($C$2="(Todas)",COUNTIFS(DB_DHW!$B$5:$B$936,$C$1,DB_DHW!$M$5:$M$936,$C$3,DB_DHW!$J$5:$J$936,$B11,DB_DHW!$D$5:$D$936,Q$5),IF($C$3="(Todas)",COUNTIFS(DB_DHW!$K$5:$K$936,$C$2,DB_DHW!$B$5:$B$936,$C$1,DB_DHW!$J$5:$J$936,$B11,DB_DHW!$D$5:$D$936,Q$5),COUNTIFS(DB_DHW!$M$5:$M$936,$C$3,DB_DHW!$K$5:$K$936,$C$2,DB_DHW!$B$5:$B$936,$C$1,DB_DHW!$J$5:$J$936,$B11,DB_DHW!$D$5:$D$936,Q$5))))))))</f>
        <v>0</v>
      </c>
      <c r="R11" s="222">
        <f>IF(AND($C$1="(Todas)",$C$2="(Todas)",$C$3="(Todas)"),COUNTIFS(DB_DHW!$J$5:$J$936,$B11,DB_DHW!$D$5:$D$936,R$5),IF(AND($C$2="(Todas)",$C$3="(Todas)"),COUNTIFS(DB_DHW!$B$5:$B$936,$C$1,DB_DHW!$J$5:$J$936,$B11,DB_DHW!$D$5:$D$936,R$5),IF(AND($C$1="(Todas)",$C$3="(Todas)"),COUNTIFS(DB_DHW!$K$5:$K$936,$C$2,DB_DHW!$J$5:$J$936,$B11,DB_DHW!$D$5:$D$936,R$5),IF(AND($C$1="(Todas)",$C$2="(Todas)"),COUNTIFS(DB_DHW!$M$5:$M$936,$C$3,DB_DHW!$J$5:$J$936,$B11,DB_DHW!$D$5:$D$936,R$5),IF($C$1="(Todas)",COUNTIFS(DB_DHW!$K$5:$K$936,$C$2,DB_DHW!$M$5:$M$936,$C$3,DB_DHW!$J$5:$J$936,$B11,DB_DHW!$D$5:$D$936,R$5),IF($C$2="(Todas)",COUNTIFS(DB_DHW!$B$5:$B$936,$C$1,DB_DHW!$M$5:$M$936,$C$3,DB_DHW!$J$5:$J$936,$B11,DB_DHW!$D$5:$D$936,R$5),IF($C$3="(Todas)",COUNTIFS(DB_DHW!$K$5:$K$936,$C$2,DB_DHW!$B$5:$B$936,$C$1,DB_DHW!$J$5:$J$936,$B11,DB_DHW!$D$5:$D$936,R$5),COUNTIFS(DB_DHW!$M$5:$M$936,$C$3,DB_DHW!$K$5:$K$936,$C$2,DB_DHW!$B$5:$B$936,$C$1,DB_DHW!$J$5:$J$936,$B11,DB_DHW!$D$5:$D$936,R$5))))))))</f>
        <v>0</v>
      </c>
      <c r="S11" s="223">
        <f t="shared" si="2"/>
        <v>0</v>
      </c>
      <c r="T11" s="223">
        <f t="shared" si="3"/>
        <v>0.1</v>
      </c>
      <c r="U11" s="223">
        <f t="shared" si="4"/>
        <v>0</v>
      </c>
      <c r="V11" s="223" t="e">
        <f t="shared" si="5"/>
        <v>#DIV/0!</v>
      </c>
      <c r="W11" s="223" t="e">
        <f t="shared" si="6"/>
        <v>#DIV/0!</v>
      </c>
      <c r="X11" s="223" t="e">
        <f t="shared" si="7"/>
        <v>#DIV/0!</v>
      </c>
      <c r="Y11" s="223">
        <f t="shared" si="8"/>
        <v>0</v>
      </c>
      <c r="Z11" s="224">
        <f>IF(AND($C$1="(Todas)",$C$2="(Todas)",$C$3="(Todas)"),COUNTIFS(DB_DHW!$J$5:$J$936,$B11,DB_DHW!$F$5:$F$936,Z$5),IF(AND($C$2="(Todas)",$C$3="(Todas)"),COUNTIFS(DB_DHW!$B$5:$B$936,$C$1,DB_DHW!$J$5:$J$936,$B11,DB_DHW!$F$5:$F$936,Z$5),IF(AND($C$1="(Todas)",$C$3="(Todas)"),COUNTIFS(DB_DHW!$K$5:$K$936,$C$2,DB_DHW!$J$5:$J$936,$B11,DB_DHW!$F$5:$F$936,Z$5),IF(AND($C$1="(Todas)",$C$2="(Todas)"),COUNTIFS(DB_DHW!$M$5:$M$936,$C$3,DB_DHW!$J$5:$J$936,$B11,DB_DHW!$F$5:$F$936,Z$5),IF($C$1="(Todas)",COUNTIFS(DB_DHW!$K$5:$K$936,$C$2,DB_DHW!$M$5:$M$936,$C$3,DB_DHW!$J$5:$J$936,$B11,DB_DHW!$F$5:$F$936,Z$5),IF($C$2="(Todas)",COUNTIFS(DB_DHW!$B$5:$B$936,$C$1,DB_DHW!$M$5:$M$936,$C$3,DB_DHW!$J$5:$J$936,$B11,DB_DHW!$F$5:$F$936,Z$5),IF($C$3="(Todas)",COUNTIFS(DB_DHW!$K$5:$K$936,$C$2,DB_DHW!$B$5:$B$936,$C$1,DB_DHW!$J$5:$J$936,$B11,DB_DHW!$F$5:$F$936,Z$5),COUNTIFS(DB_DHW!$M$5:$M$936,$C$3,DB_DHW!$K$5:$K$936,$C$2,DB_DHW!$B$5:$B$936,$C$1,DB_DHW!$J$5:$J$936,$B11,DB_DHW!$F$5:$F$936,Z$5))))))))</f>
        <v>0</v>
      </c>
      <c r="AA11" s="222">
        <f>IF(AND($C$1="(Todas)",$C$2="(Todas)",$C$3="(Todas)"),COUNTIFS(DB_DHW!$J$5:$J$936,$B11,DB_DHW!$F$5:$F$936,AA$5),IF(AND($C$2="(Todas)",$C$3="(Todas)"),COUNTIFS(DB_DHW!$B$5:$B$936,$C$1,DB_DHW!$J$5:$J$936,$B11,DB_DHW!$F$5:$F$936,AA$5),IF(AND($C$1="(Todas)",$C$3="(Todas)"),COUNTIFS(DB_DHW!$K$5:$K$936,$C$2,DB_DHW!$J$5:$J$936,$B11,DB_DHW!$F$5:$F$936,AA$5),IF(AND($C$1="(Todas)",$C$2="(Todas)"),COUNTIFS(DB_DHW!$M$5:$M$936,$C$3,DB_DHW!$J$5:$J$936,$B11,DB_DHW!$F$5:$F$936,AA$5),IF($C$1="(Todas)",COUNTIFS(DB_DHW!$K$5:$K$936,$C$2,DB_DHW!$M$5:$M$936,$C$3,DB_DHW!$J$5:$J$936,$B11,DB_DHW!$F$5:$F$936,AA$5),IF($C$2="(Todas)",COUNTIFS(DB_DHW!$B$5:$B$936,$C$1,DB_DHW!$M$5:$M$936,$C$3,DB_DHW!$J$5:$J$936,$B11,DB_DHW!$F$5:$F$936,AA$5),IF($C$3="(Todas)",COUNTIFS(DB_DHW!$K$5:$K$936,$C$2,DB_DHW!$B$5:$B$936,$C$1,DB_DHW!$J$5:$J$936,$B11,DB_DHW!$F$5:$F$936,AA$5),COUNTIFS(DB_DHW!$M$5:$M$936,$C$3,DB_DHW!$K$5:$K$936,$C$2,DB_DHW!$B$5:$B$936,$C$1,DB_DHW!$J$5:$J$936,$B11,DB_DHW!$F$5:$F$936,AA$5))))))))</f>
        <v>0</v>
      </c>
      <c r="AB11" s="222">
        <f>IF(AND($C$1="(Todas)",$C$2="(Todas)",$C$3="(Todas)"),COUNTIFS(DB_DHW!$J$5:$J$936,$B11,DB_DHW!$F$5:$F$936,AB$5),IF(AND($C$2="(Todas)",$C$3="(Todas)"),COUNTIFS(DB_DHW!$B$5:$B$936,$C$1,DB_DHW!$J$5:$J$936,$B11,DB_DHW!$F$5:$F$936,AB$5),IF(AND($C$1="(Todas)",$C$3="(Todas)"),COUNTIFS(DB_DHW!$K$5:$K$936,$C$2,DB_DHW!$J$5:$J$936,$B11,DB_DHW!$F$5:$F$936,AB$5),IF(AND($C$1="(Todas)",$C$2="(Todas)"),COUNTIFS(DB_DHW!$M$5:$M$936,$C$3,DB_DHW!$J$5:$J$936,$B11,DB_DHW!$F$5:$F$936,AB$5),IF($C$1="(Todas)",COUNTIFS(DB_DHW!$K$5:$K$936,$C$2,DB_DHW!$M$5:$M$936,$C$3,DB_DHW!$J$5:$J$936,$B11,DB_DHW!$F$5:$F$936,AB$5),IF($C$2="(Todas)",COUNTIFS(DB_DHW!$B$5:$B$936,$C$1,DB_DHW!$M$5:$M$936,$C$3,DB_DHW!$J$5:$J$936,$B11,DB_DHW!$F$5:$F$936,AB$5),IF($C$3="(Todas)",COUNTIFS(DB_DHW!$K$5:$K$936,$C$2,DB_DHW!$B$5:$B$936,$C$1,DB_DHW!$J$5:$J$936,$B11,DB_DHW!$F$5:$F$936,AB$5),COUNTIFS(DB_DHW!$M$5:$M$936,$C$3,DB_DHW!$K$5:$K$936,$C$2,DB_DHW!$B$5:$B$936,$C$1,DB_DHW!$J$5:$J$936,$B11,DB_DHW!$F$5:$F$936,AB$5))))))))</f>
        <v>0</v>
      </c>
      <c r="AC11" s="222">
        <f>IF(AND($C$1="(Todas)",$C$2="(Todas)",$C$3="(Todas)"),COUNTIFS(DB_DHW!$J$5:$J$936,$B11,DB_DHW!$F$5:$F$936,AC$5),IF(AND($C$2="(Todas)",$C$3="(Todas)"),COUNTIFS(DB_DHW!$B$5:$B$936,$C$1,DB_DHW!$J$5:$J$936,$B11,DB_DHW!$F$5:$F$936,AC$5),IF(AND($C$1="(Todas)",$C$3="(Todas)"),COUNTIFS(DB_DHW!$K$5:$K$936,$C$2,DB_DHW!$J$5:$J$936,$B11,DB_DHW!$F$5:$F$936,AC$5),IF(AND($C$1="(Todas)",$C$2="(Todas)"),COUNTIFS(DB_DHW!$M$5:$M$936,$C$3,DB_DHW!$J$5:$J$936,$B11,DB_DHW!$F$5:$F$936,AC$5),IF($C$1="(Todas)",COUNTIFS(DB_DHW!$K$5:$K$936,$C$2,DB_DHW!$M$5:$M$936,$C$3,DB_DHW!$J$5:$J$936,$B11,DB_DHW!$F$5:$F$936,AC$5),IF($C$2="(Todas)",COUNTIFS(DB_DHW!$B$5:$B$936,$C$1,DB_DHW!$M$5:$M$936,$C$3,DB_DHW!$J$5:$J$936,$B11,DB_DHW!$F$5:$F$936,AC$5),IF($C$3="(Todas)",COUNTIFS(DB_DHW!$K$5:$K$936,$C$2,DB_DHW!$B$5:$B$936,$C$1,DB_DHW!$J$5:$J$936,$B11,DB_DHW!$F$5:$F$936,AC$5),COUNTIFS(DB_DHW!$M$5:$M$936,$C$3,DB_DHW!$K$5:$K$936,$C$2,DB_DHW!$B$5:$B$936,$C$1,DB_DHW!$J$5:$J$936,$B11,DB_DHW!$F$5:$F$936,AC$5))))))))</f>
        <v>1</v>
      </c>
      <c r="AD11" s="223">
        <f t="shared" si="9"/>
        <v>0</v>
      </c>
      <c r="AE11" s="223">
        <f t="shared" si="10"/>
        <v>0</v>
      </c>
      <c r="AF11" s="223">
        <f t="shared" si="11"/>
        <v>0</v>
      </c>
      <c r="AG11" s="223">
        <f t="shared" si="12"/>
        <v>0.33333333333333331</v>
      </c>
    </row>
    <row r="12" spans="2:33">
      <c r="B12" s="808" t="s">
        <v>71</v>
      </c>
      <c r="C12" s="810">
        <v>1</v>
      </c>
      <c r="D12" s="813">
        <v>6.6666666666666666E-2</v>
      </c>
      <c r="H12" s="222">
        <f>IF(AND($C$1="(Todas)",$C$2="(Todas)",$C$3="(Todas)"),COUNTIFS(DB_DHW!$J$5:$J$936,$B12,DB_DHW!$C$5:$C$936,H$5),IF(AND($C$2="(Todas)",$C$3="(Todas)"),COUNTIFS(DB_DHW!$B$5:$B$936,$C$1,DB_DHW!$J$5:$J$936,$B12,DB_DHW!$C$5:$C$936,H$5),IF(AND($C$1="(Todas)",$C$3="(Todas)"),COUNTIFS(DB_DHW!$K$5:$K$936,$C$2,DB_DHW!$J$5:$J$936,$B12,DB_DHW!$C$5:$C$936,H$5),IF(AND($C$1="(Todas)",$C$2="(Todas)"),COUNTIFS(DB_DHW!$M$5:$M$936,$C$3,DB_DHW!$J$5:$J$936,$B12,DB_DHW!$C$5:$C$936,H$5),IF($C$1="(Todas)",COUNTIFS(DB_DHW!$K$5:$K$936,$C$2,DB_DHW!$M$5:$M$936,$C$3,DB_DHW!$J$5:$J$936,$B12,DB_DHW!$C$5:$C$936,H$5),IF($C$2="(Todas)",COUNTIFS(DB_DHW!$B$5:$B$936,$C$1,DB_DHW!$M$5:$M$936,$C$3,DB_DHW!$J$5:$J$936,$B12,DB_DHW!$C$5:$C$936,H$5),IF($C$3="(Todas)",COUNTIFS(DB_DHW!$K$5:$K$936,$C$2,DB_DHW!$B$5:$B$936,$C$1,DB_DHW!$J$5:$J$936,$B12,DB_DHW!$C$5:$C$936,H$5),COUNTIFS(DB_DHW!$M$5:$M$936,$C$3,DB_DHW!$K$5:$K$936,$C$2,DB_DHW!$B$5:$B$936,$C$1,DB_DHW!$J$5:$J$936,$B12,DB_DHW!$C$5:$C$936,H$5))))))))</f>
        <v>1</v>
      </c>
      <c r="I12" s="222">
        <f>IF(AND($C$1="(Todas)",$C$2="(Todas)",$C$3="(Todas)"),COUNTIFS(DB_DHW!$J$5:$J$936,$B12,DB_DHW!$C$5:$C$936,I$5),IF(AND($C$2="(Todas)",$C$3="(Todas)"),COUNTIFS(DB_DHW!$B$5:$B$936,$C$1,DB_DHW!$J$5:$J$936,$B12,DB_DHW!$C$5:$C$936,I$5),IF(AND($C$1="(Todas)",$C$3="(Todas)"),COUNTIFS(DB_DHW!$K$5:$K$936,$C$2,DB_DHW!$J$5:$J$936,$B12,DB_DHW!$C$5:$C$936,I$5),IF(AND($C$1="(Todas)",$C$2="(Todas)"),COUNTIFS(DB_DHW!$M$5:$M$936,$C$3,DB_DHW!$J$5:$J$936,$B12,DB_DHW!$C$5:$C$936,I$5),IF($C$1="(Todas)",COUNTIFS(DB_DHW!$K$5:$K$936,$C$2,DB_DHW!$M$5:$M$936,$C$3,DB_DHW!$J$5:$J$936,$B12,DB_DHW!$C$5:$C$936,I$5),IF($C$2="(Todas)",COUNTIFS(DB_DHW!$B$5:$B$936,$C$1,DB_DHW!$M$5:$M$936,$C$3,DB_DHW!$J$5:$J$936,$B12,DB_DHW!$C$5:$C$936,I$5),IF($C$3="(Todas)",COUNTIFS(DB_DHW!$K$5:$K$936,$C$2,DB_DHW!$B$5:$B$936,$C$1,DB_DHW!$J$5:$J$936,$B12,DB_DHW!$C$5:$C$936,I$5),COUNTIFS(DB_DHW!$M$5:$M$936,$C$3,DB_DHW!$K$5:$K$936,$C$2,DB_DHW!$B$5:$B$936,$C$1,DB_DHW!$J$5:$J$936,$B12,DB_DHW!$C$5:$C$936,I$5))))))))</f>
        <v>0</v>
      </c>
      <c r="J12" s="223">
        <f t="shared" si="0"/>
        <v>9.0909090909090912E-2</v>
      </c>
      <c r="K12" s="223">
        <f t="shared" si="1"/>
        <v>0</v>
      </c>
      <c r="L12" s="224">
        <f>IF(AND($C$1="(Todas)",$C$2="(Todas)",$C$3="(Todas)"),COUNTIFS(DB_DHW!$J$5:$J$936,$B12,DB_DHW!$D$5:$D$936,L$5),IF(AND($C$2="(Todas)",$C$3="(Todas)"),COUNTIFS(DB_DHW!$B$5:$B$936,$C$1,DB_DHW!$J$5:$J$936,$B12,DB_DHW!$D$5:$D$936,L$5),IF(AND($C$1="(Todas)",$C$3="(Todas)"),COUNTIFS(DB_DHW!$K$5:$K$936,$C$2,DB_DHW!$J$5:$J$936,$B12,DB_DHW!$D$5:$D$936,L$5),IF(AND($C$1="(Todas)",$C$2="(Todas)"),COUNTIFS(DB_DHW!$M$5:$M$936,$C$3,DB_DHW!$J$5:$J$936,$B12,DB_DHW!$D$5:$D$936,L$5),IF($C$1="(Todas)",COUNTIFS(DB_DHW!$K$5:$K$936,$C$2,DB_DHW!$M$5:$M$936,$C$3,DB_DHW!$J$5:$J$936,$B12,DB_DHW!$D$5:$D$936,L$5),IF($C$2="(Todas)",COUNTIFS(DB_DHW!$B$5:$B$936,$C$1,DB_DHW!$M$5:$M$936,$C$3,DB_DHW!$J$5:$J$936,$B12,DB_DHW!$D$5:$D$936,L$5),IF($C$3="(Todas)",COUNTIFS(DB_DHW!$K$5:$K$936,$C$2,DB_DHW!$B$5:$B$936,$C$1,DB_DHW!$J$5:$J$936,$B12,DB_DHW!$D$5:$D$936,L$5),COUNTIFS(DB_DHW!$M$5:$M$936,$C$3,DB_DHW!$K$5:$K$936,$C$2,DB_DHW!$B$5:$B$936,$C$1,DB_DHW!$J$5:$J$936,$B12,DB_DHW!$D$5:$D$936,L$5))))))))</f>
        <v>0</v>
      </c>
      <c r="M12" s="222">
        <f>IF(AND($C$1="(Todas)",$C$2="(Todas)",$C$3="(Todas)"),COUNTIFS(DB_DHW!$J$5:$J$936,$B12,DB_DHW!$D$5:$D$936,M$5),IF(AND($C$2="(Todas)",$C$3="(Todas)"),COUNTIFS(DB_DHW!$B$5:$B$936,$C$1,DB_DHW!$J$5:$J$936,$B12,DB_DHW!$D$5:$D$936,M$5),IF(AND($C$1="(Todas)",$C$3="(Todas)"),COUNTIFS(DB_DHW!$K$5:$K$936,$C$2,DB_DHW!$J$5:$J$936,$B12,DB_DHW!$D$5:$D$936,M$5),IF(AND($C$1="(Todas)",$C$2="(Todas)"),COUNTIFS(DB_DHW!$M$5:$M$936,$C$3,DB_DHW!$J$5:$J$936,$B12,DB_DHW!$D$5:$D$936,M$5),IF($C$1="(Todas)",COUNTIFS(DB_DHW!$K$5:$K$936,$C$2,DB_DHW!$M$5:$M$936,$C$3,DB_DHW!$J$5:$J$936,$B12,DB_DHW!$D$5:$D$936,M$5),IF($C$2="(Todas)",COUNTIFS(DB_DHW!$B$5:$B$936,$C$1,DB_DHW!$M$5:$M$936,$C$3,DB_DHW!$J$5:$J$936,$B12,DB_DHW!$D$5:$D$936,M$5),IF($C$3="(Todas)",COUNTIFS(DB_DHW!$K$5:$K$936,$C$2,DB_DHW!$B$5:$B$936,$C$1,DB_DHW!$J$5:$J$936,$B12,DB_DHW!$D$5:$D$936,M$5),COUNTIFS(DB_DHW!$M$5:$M$936,$C$3,DB_DHW!$K$5:$K$936,$C$2,DB_DHW!$B$5:$B$936,$C$1,DB_DHW!$J$5:$J$936,$B12,DB_DHW!$D$5:$D$936,M$5))))))))</f>
        <v>1</v>
      </c>
      <c r="N12" s="222">
        <f>IF(AND($C$1="(Todas)",$C$2="(Todas)",$C$3="(Todas)"),COUNTIFS(DB_DHW!$J$5:$J$936,$B12,DB_DHW!$D$5:$D$936,N$5),IF(AND($C$2="(Todas)",$C$3="(Todas)"),COUNTIFS(DB_DHW!$B$5:$B$936,$C$1,DB_DHW!$J$5:$J$936,$B12,DB_DHW!$D$5:$D$936,N$5),IF(AND($C$1="(Todas)",$C$3="(Todas)"),COUNTIFS(DB_DHW!$K$5:$K$936,$C$2,DB_DHW!$J$5:$J$936,$B12,DB_DHW!$D$5:$D$936,N$5),IF(AND($C$1="(Todas)",$C$2="(Todas)"),COUNTIFS(DB_DHW!$M$5:$M$936,$C$3,DB_DHW!$J$5:$J$936,$B12,DB_DHW!$D$5:$D$936,N$5),IF($C$1="(Todas)",COUNTIFS(DB_DHW!$K$5:$K$936,$C$2,DB_DHW!$M$5:$M$936,$C$3,DB_DHW!$J$5:$J$936,$B12,DB_DHW!$D$5:$D$936,N$5),IF($C$2="(Todas)",COUNTIFS(DB_DHW!$B$5:$B$936,$C$1,DB_DHW!$M$5:$M$936,$C$3,DB_DHW!$J$5:$J$936,$B12,DB_DHW!$D$5:$D$936,N$5),IF($C$3="(Todas)",COUNTIFS(DB_DHW!$K$5:$K$936,$C$2,DB_DHW!$B$5:$B$936,$C$1,DB_DHW!$J$5:$J$936,$B12,DB_DHW!$D$5:$D$936,N$5),COUNTIFS(DB_DHW!$M$5:$M$936,$C$3,DB_DHW!$K$5:$K$936,$C$2,DB_DHW!$B$5:$B$936,$C$1,DB_DHW!$J$5:$J$936,$B12,DB_DHW!$D$5:$D$936,N$5))))))))</f>
        <v>0</v>
      </c>
      <c r="O12" s="222">
        <f>IF(AND($C$1="(Todas)",$C$2="(Todas)",$C$3="(Todas)"),COUNTIFS(DB_DHW!$J$5:$J$936,$B12,DB_DHW!$D$5:$D$936,O$5),IF(AND($C$2="(Todas)",$C$3="(Todas)"),COUNTIFS(DB_DHW!$B$5:$B$936,$C$1,DB_DHW!$J$5:$J$936,$B12,DB_DHW!$D$5:$D$936,O$5),IF(AND($C$1="(Todas)",$C$3="(Todas)"),COUNTIFS(DB_DHW!$K$5:$K$936,$C$2,DB_DHW!$J$5:$J$936,$B12,DB_DHW!$D$5:$D$936,O$5),IF(AND($C$1="(Todas)",$C$2="(Todas)"),COUNTIFS(DB_DHW!$M$5:$M$936,$C$3,DB_DHW!$J$5:$J$936,$B12,DB_DHW!$D$5:$D$936,O$5),IF($C$1="(Todas)",COUNTIFS(DB_DHW!$K$5:$K$936,$C$2,DB_DHW!$M$5:$M$936,$C$3,DB_DHW!$J$5:$J$936,$B12,DB_DHW!$D$5:$D$936,O$5),IF($C$2="(Todas)",COUNTIFS(DB_DHW!$B$5:$B$936,$C$1,DB_DHW!$M$5:$M$936,$C$3,DB_DHW!$J$5:$J$936,$B12,DB_DHW!$D$5:$D$936,O$5),IF($C$3="(Todas)",COUNTIFS(DB_DHW!$K$5:$K$936,$C$2,DB_DHW!$B$5:$B$936,$C$1,DB_DHW!$J$5:$J$936,$B12,DB_DHW!$D$5:$D$936,O$5),COUNTIFS(DB_DHW!$M$5:$M$936,$C$3,DB_DHW!$K$5:$K$936,$C$2,DB_DHW!$B$5:$B$936,$C$1,DB_DHW!$J$5:$J$936,$B12,DB_DHW!$D$5:$D$936,O$5))))))))</f>
        <v>0</v>
      </c>
      <c r="P12" s="222">
        <f>IF(AND($C$1="(Todas)",$C$2="(Todas)",$C$3="(Todas)"),COUNTIFS(DB_DHW!$J$5:$J$936,$B12,DB_DHW!$D$5:$D$936,P$5),IF(AND($C$2="(Todas)",$C$3="(Todas)"),COUNTIFS(DB_DHW!$B$5:$B$936,$C$1,DB_DHW!$J$5:$J$936,$B12,DB_DHW!$D$5:$D$936,P$5),IF(AND($C$1="(Todas)",$C$3="(Todas)"),COUNTIFS(DB_DHW!$K$5:$K$936,$C$2,DB_DHW!$J$5:$J$936,$B12,DB_DHW!$D$5:$D$936,P$5),IF(AND($C$1="(Todas)",$C$2="(Todas)"),COUNTIFS(DB_DHW!$M$5:$M$936,$C$3,DB_DHW!$J$5:$J$936,$B12,DB_DHW!$D$5:$D$936,P$5),IF($C$1="(Todas)",COUNTIFS(DB_DHW!$K$5:$K$936,$C$2,DB_DHW!$M$5:$M$936,$C$3,DB_DHW!$J$5:$J$936,$B12,DB_DHW!$D$5:$D$936,P$5),IF($C$2="(Todas)",COUNTIFS(DB_DHW!$B$5:$B$936,$C$1,DB_DHW!$M$5:$M$936,$C$3,DB_DHW!$J$5:$J$936,$B12,DB_DHW!$D$5:$D$936,P$5),IF($C$3="(Todas)",COUNTIFS(DB_DHW!$K$5:$K$936,$C$2,DB_DHW!$B$5:$B$936,$C$1,DB_DHW!$J$5:$J$936,$B12,DB_DHW!$D$5:$D$936,P$5),COUNTIFS(DB_DHW!$M$5:$M$936,$C$3,DB_DHW!$K$5:$K$936,$C$2,DB_DHW!$B$5:$B$936,$C$1,DB_DHW!$J$5:$J$936,$B12,DB_DHW!$D$5:$D$936,P$5))))))))</f>
        <v>0</v>
      </c>
      <c r="Q12" s="222">
        <f>IF(AND($C$1="(Todas)",$C$2="(Todas)",$C$3="(Todas)"),COUNTIFS(DB_DHW!$J$5:$J$936,$B12,DB_DHW!$D$5:$D$936,Q$5),IF(AND($C$2="(Todas)",$C$3="(Todas)"),COUNTIFS(DB_DHW!$B$5:$B$936,$C$1,DB_DHW!$J$5:$J$936,$B12,DB_DHW!$D$5:$D$936,Q$5),IF(AND($C$1="(Todas)",$C$3="(Todas)"),COUNTIFS(DB_DHW!$K$5:$K$936,$C$2,DB_DHW!$J$5:$J$936,$B12,DB_DHW!$D$5:$D$936,Q$5),IF(AND($C$1="(Todas)",$C$2="(Todas)"),COUNTIFS(DB_DHW!$M$5:$M$936,$C$3,DB_DHW!$J$5:$J$936,$B12,DB_DHW!$D$5:$D$936,Q$5),IF($C$1="(Todas)",COUNTIFS(DB_DHW!$K$5:$K$936,$C$2,DB_DHW!$M$5:$M$936,$C$3,DB_DHW!$J$5:$J$936,$B12,DB_DHW!$D$5:$D$936,Q$5),IF($C$2="(Todas)",COUNTIFS(DB_DHW!$B$5:$B$936,$C$1,DB_DHW!$M$5:$M$936,$C$3,DB_DHW!$J$5:$J$936,$B12,DB_DHW!$D$5:$D$936,Q$5),IF($C$3="(Todas)",COUNTIFS(DB_DHW!$K$5:$K$936,$C$2,DB_DHW!$B$5:$B$936,$C$1,DB_DHW!$J$5:$J$936,$B12,DB_DHW!$D$5:$D$936,Q$5),COUNTIFS(DB_DHW!$M$5:$M$936,$C$3,DB_DHW!$K$5:$K$936,$C$2,DB_DHW!$B$5:$B$936,$C$1,DB_DHW!$J$5:$J$936,$B12,DB_DHW!$D$5:$D$936,Q$5))))))))</f>
        <v>0</v>
      </c>
      <c r="R12" s="222">
        <f>IF(AND($C$1="(Todas)",$C$2="(Todas)",$C$3="(Todas)"),COUNTIFS(DB_DHW!$J$5:$J$936,$B12,DB_DHW!$D$5:$D$936,R$5),IF(AND($C$2="(Todas)",$C$3="(Todas)"),COUNTIFS(DB_DHW!$B$5:$B$936,$C$1,DB_DHW!$J$5:$J$936,$B12,DB_DHW!$D$5:$D$936,R$5),IF(AND($C$1="(Todas)",$C$3="(Todas)"),COUNTIFS(DB_DHW!$K$5:$K$936,$C$2,DB_DHW!$J$5:$J$936,$B12,DB_DHW!$D$5:$D$936,R$5),IF(AND($C$1="(Todas)",$C$2="(Todas)"),COUNTIFS(DB_DHW!$M$5:$M$936,$C$3,DB_DHW!$J$5:$J$936,$B12,DB_DHW!$D$5:$D$936,R$5),IF($C$1="(Todas)",COUNTIFS(DB_DHW!$K$5:$K$936,$C$2,DB_DHW!$M$5:$M$936,$C$3,DB_DHW!$J$5:$J$936,$B12,DB_DHW!$D$5:$D$936,R$5),IF($C$2="(Todas)",COUNTIFS(DB_DHW!$B$5:$B$936,$C$1,DB_DHW!$M$5:$M$936,$C$3,DB_DHW!$J$5:$J$936,$B12,DB_DHW!$D$5:$D$936,R$5),IF($C$3="(Todas)",COUNTIFS(DB_DHW!$K$5:$K$936,$C$2,DB_DHW!$B$5:$B$936,$C$1,DB_DHW!$J$5:$J$936,$B12,DB_DHW!$D$5:$D$936,R$5),COUNTIFS(DB_DHW!$M$5:$M$936,$C$3,DB_DHW!$K$5:$K$936,$C$2,DB_DHW!$B$5:$B$936,$C$1,DB_DHW!$J$5:$J$936,$B12,DB_DHW!$D$5:$D$936,R$5))))))))</f>
        <v>0</v>
      </c>
      <c r="S12" s="223">
        <f t="shared" si="2"/>
        <v>0</v>
      </c>
      <c r="T12" s="223">
        <f t="shared" si="3"/>
        <v>0.1</v>
      </c>
      <c r="U12" s="223">
        <f t="shared" si="4"/>
        <v>0</v>
      </c>
      <c r="V12" s="223" t="e">
        <f t="shared" si="5"/>
        <v>#DIV/0!</v>
      </c>
      <c r="W12" s="223" t="e">
        <f t="shared" si="6"/>
        <v>#DIV/0!</v>
      </c>
      <c r="X12" s="223" t="e">
        <f t="shared" si="7"/>
        <v>#DIV/0!</v>
      </c>
      <c r="Y12" s="223">
        <f t="shared" si="8"/>
        <v>0</v>
      </c>
      <c r="Z12" s="224">
        <f>IF(AND($C$1="(Todas)",$C$2="(Todas)",$C$3="(Todas)"),COUNTIFS(DB_DHW!$J$5:$J$936,$B12,DB_DHW!$F$5:$F$936,Z$5),IF(AND($C$2="(Todas)",$C$3="(Todas)"),COUNTIFS(DB_DHW!$B$5:$B$936,$C$1,DB_DHW!$J$5:$J$936,$B12,DB_DHW!$F$5:$F$936,Z$5),IF(AND($C$1="(Todas)",$C$3="(Todas)"),COUNTIFS(DB_DHW!$K$5:$K$936,$C$2,DB_DHW!$J$5:$J$936,$B12,DB_DHW!$F$5:$F$936,Z$5),IF(AND($C$1="(Todas)",$C$2="(Todas)"),COUNTIFS(DB_DHW!$M$5:$M$936,$C$3,DB_DHW!$J$5:$J$936,$B12,DB_DHW!$F$5:$F$936,Z$5),IF($C$1="(Todas)",COUNTIFS(DB_DHW!$K$5:$K$936,$C$2,DB_DHW!$M$5:$M$936,$C$3,DB_DHW!$J$5:$J$936,$B12,DB_DHW!$F$5:$F$936,Z$5),IF($C$2="(Todas)",COUNTIFS(DB_DHW!$B$5:$B$936,$C$1,DB_DHW!$M$5:$M$936,$C$3,DB_DHW!$J$5:$J$936,$B12,DB_DHW!$F$5:$F$936,Z$5),IF($C$3="(Todas)",COUNTIFS(DB_DHW!$K$5:$K$936,$C$2,DB_DHW!$B$5:$B$936,$C$1,DB_DHW!$J$5:$J$936,$B12,DB_DHW!$F$5:$F$936,Z$5),COUNTIFS(DB_DHW!$M$5:$M$936,$C$3,DB_DHW!$K$5:$K$936,$C$2,DB_DHW!$B$5:$B$936,$C$1,DB_DHW!$J$5:$J$936,$B12,DB_DHW!$F$5:$F$936,Z$5))))))))</f>
        <v>0</v>
      </c>
      <c r="AA12" s="222">
        <f>IF(AND($C$1="(Todas)",$C$2="(Todas)",$C$3="(Todas)"),COUNTIFS(DB_DHW!$J$5:$J$936,$B12,DB_DHW!$F$5:$F$936,AA$5),IF(AND($C$2="(Todas)",$C$3="(Todas)"),COUNTIFS(DB_DHW!$B$5:$B$936,$C$1,DB_DHW!$J$5:$J$936,$B12,DB_DHW!$F$5:$F$936,AA$5),IF(AND($C$1="(Todas)",$C$3="(Todas)"),COUNTIFS(DB_DHW!$K$5:$K$936,$C$2,DB_DHW!$J$5:$J$936,$B12,DB_DHW!$F$5:$F$936,AA$5),IF(AND($C$1="(Todas)",$C$2="(Todas)"),COUNTIFS(DB_DHW!$M$5:$M$936,$C$3,DB_DHW!$J$5:$J$936,$B12,DB_DHW!$F$5:$F$936,AA$5),IF($C$1="(Todas)",COUNTIFS(DB_DHW!$K$5:$K$936,$C$2,DB_DHW!$M$5:$M$936,$C$3,DB_DHW!$J$5:$J$936,$B12,DB_DHW!$F$5:$F$936,AA$5),IF($C$2="(Todas)",COUNTIFS(DB_DHW!$B$5:$B$936,$C$1,DB_DHW!$M$5:$M$936,$C$3,DB_DHW!$J$5:$J$936,$B12,DB_DHW!$F$5:$F$936,AA$5),IF($C$3="(Todas)",COUNTIFS(DB_DHW!$K$5:$K$936,$C$2,DB_DHW!$B$5:$B$936,$C$1,DB_DHW!$J$5:$J$936,$B12,DB_DHW!$F$5:$F$936,AA$5),COUNTIFS(DB_DHW!$M$5:$M$936,$C$3,DB_DHW!$K$5:$K$936,$C$2,DB_DHW!$B$5:$B$936,$C$1,DB_DHW!$J$5:$J$936,$B12,DB_DHW!$F$5:$F$936,AA$5))))))))</f>
        <v>1</v>
      </c>
      <c r="AB12" s="222">
        <f>IF(AND($C$1="(Todas)",$C$2="(Todas)",$C$3="(Todas)"),COUNTIFS(DB_DHW!$J$5:$J$936,$B12,DB_DHW!$F$5:$F$936,AB$5),IF(AND($C$2="(Todas)",$C$3="(Todas)"),COUNTIFS(DB_DHW!$B$5:$B$936,$C$1,DB_DHW!$J$5:$J$936,$B12,DB_DHW!$F$5:$F$936,AB$5),IF(AND($C$1="(Todas)",$C$3="(Todas)"),COUNTIFS(DB_DHW!$K$5:$K$936,$C$2,DB_DHW!$J$5:$J$936,$B12,DB_DHW!$F$5:$F$936,AB$5),IF(AND($C$1="(Todas)",$C$2="(Todas)"),COUNTIFS(DB_DHW!$M$5:$M$936,$C$3,DB_DHW!$J$5:$J$936,$B12,DB_DHW!$F$5:$F$936,AB$5),IF($C$1="(Todas)",COUNTIFS(DB_DHW!$K$5:$K$936,$C$2,DB_DHW!$M$5:$M$936,$C$3,DB_DHW!$J$5:$J$936,$B12,DB_DHW!$F$5:$F$936,AB$5),IF($C$2="(Todas)",COUNTIFS(DB_DHW!$B$5:$B$936,$C$1,DB_DHW!$M$5:$M$936,$C$3,DB_DHW!$J$5:$J$936,$B12,DB_DHW!$F$5:$F$936,AB$5),IF($C$3="(Todas)",COUNTIFS(DB_DHW!$K$5:$K$936,$C$2,DB_DHW!$B$5:$B$936,$C$1,DB_DHW!$J$5:$J$936,$B12,DB_DHW!$F$5:$F$936,AB$5),COUNTIFS(DB_DHW!$M$5:$M$936,$C$3,DB_DHW!$K$5:$K$936,$C$2,DB_DHW!$B$5:$B$936,$C$1,DB_DHW!$J$5:$J$936,$B12,DB_DHW!$F$5:$F$936,AB$5))))))))</f>
        <v>0</v>
      </c>
      <c r="AC12" s="222">
        <f>IF(AND($C$1="(Todas)",$C$2="(Todas)",$C$3="(Todas)"),COUNTIFS(DB_DHW!$J$5:$J$936,$B12,DB_DHW!$F$5:$F$936,AC$5),IF(AND($C$2="(Todas)",$C$3="(Todas)"),COUNTIFS(DB_DHW!$B$5:$B$936,$C$1,DB_DHW!$J$5:$J$936,$B12,DB_DHW!$F$5:$F$936,AC$5),IF(AND($C$1="(Todas)",$C$3="(Todas)"),COUNTIFS(DB_DHW!$K$5:$K$936,$C$2,DB_DHW!$J$5:$J$936,$B12,DB_DHW!$F$5:$F$936,AC$5),IF(AND($C$1="(Todas)",$C$2="(Todas)"),COUNTIFS(DB_DHW!$M$5:$M$936,$C$3,DB_DHW!$J$5:$J$936,$B12,DB_DHW!$F$5:$F$936,AC$5),IF($C$1="(Todas)",COUNTIFS(DB_DHW!$K$5:$K$936,$C$2,DB_DHW!$M$5:$M$936,$C$3,DB_DHW!$J$5:$J$936,$B12,DB_DHW!$F$5:$F$936,AC$5),IF($C$2="(Todas)",COUNTIFS(DB_DHW!$B$5:$B$936,$C$1,DB_DHW!$M$5:$M$936,$C$3,DB_DHW!$J$5:$J$936,$B12,DB_DHW!$F$5:$F$936,AC$5),IF($C$3="(Todas)",COUNTIFS(DB_DHW!$K$5:$K$936,$C$2,DB_DHW!$B$5:$B$936,$C$1,DB_DHW!$J$5:$J$936,$B12,DB_DHW!$F$5:$F$936,AC$5),COUNTIFS(DB_DHW!$M$5:$M$936,$C$3,DB_DHW!$K$5:$K$936,$C$2,DB_DHW!$B$5:$B$936,$C$1,DB_DHW!$J$5:$J$936,$B12,DB_DHW!$F$5:$F$936,AC$5))))))))</f>
        <v>0</v>
      </c>
      <c r="AD12" s="223">
        <f t="shared" si="9"/>
        <v>0</v>
      </c>
      <c r="AE12" s="223">
        <f t="shared" si="10"/>
        <v>0.33333333333333331</v>
      </c>
      <c r="AF12" s="223">
        <f t="shared" si="11"/>
        <v>0</v>
      </c>
      <c r="AG12" s="223">
        <f t="shared" si="12"/>
        <v>0</v>
      </c>
    </row>
    <row r="13" spans="2:33">
      <c r="B13" s="811" t="s">
        <v>49</v>
      </c>
      <c r="C13" s="812">
        <v>15</v>
      </c>
      <c r="D13" s="814">
        <v>1</v>
      </c>
      <c r="H13" s="222">
        <f>IF(AND($C$1="(Todas)",$C$2="(Todas)",$C$3="(Todas)"),COUNTIFS(DB_DHW!$J$5:$J$936,$B13,DB_DHW!$C$5:$C$936,H$5),IF(AND($C$2="(Todas)",$C$3="(Todas)"),COUNTIFS(DB_DHW!$B$5:$B$936,$C$1,DB_DHW!$J$5:$J$936,$B13,DB_DHW!$C$5:$C$936,H$5),IF(AND($C$1="(Todas)",$C$3="(Todas)"),COUNTIFS(DB_DHW!$K$5:$K$936,$C$2,DB_DHW!$J$5:$J$936,$B13,DB_DHW!$C$5:$C$936,H$5),IF(AND($C$1="(Todas)",$C$2="(Todas)"),COUNTIFS(DB_DHW!$M$5:$M$936,$C$3,DB_DHW!$J$5:$J$936,$B13,DB_DHW!$C$5:$C$936,H$5),IF($C$1="(Todas)",COUNTIFS(DB_DHW!$K$5:$K$936,$C$2,DB_DHW!$M$5:$M$936,$C$3,DB_DHW!$J$5:$J$936,$B13,DB_DHW!$C$5:$C$936,H$5),IF($C$2="(Todas)",COUNTIFS(DB_DHW!$B$5:$B$936,$C$1,DB_DHW!$M$5:$M$936,$C$3,DB_DHW!$J$5:$J$936,$B13,DB_DHW!$C$5:$C$936,H$5),IF($C$3="(Todas)",COUNTIFS(DB_DHW!$K$5:$K$936,$C$2,DB_DHW!$B$5:$B$936,$C$1,DB_DHW!$J$5:$J$936,$B13,DB_DHW!$C$5:$C$936,H$5),COUNTIFS(DB_DHW!$M$5:$M$936,$C$3,DB_DHW!$K$5:$K$936,$C$2,DB_DHW!$B$5:$B$936,$C$1,DB_DHW!$J$5:$J$936,$B13,DB_DHW!$C$5:$C$936,H$5))))))))</f>
        <v>0</v>
      </c>
      <c r="I13" s="222">
        <f>IF(AND($C$1="(Todas)",$C$2="(Todas)",$C$3="(Todas)"),COUNTIFS(DB_DHW!$J$5:$J$936,$B13,DB_DHW!$C$5:$C$936,I$5),IF(AND($C$2="(Todas)",$C$3="(Todas)"),COUNTIFS(DB_DHW!$B$5:$B$936,$C$1,DB_DHW!$J$5:$J$936,$B13,DB_DHW!$C$5:$C$936,I$5),IF(AND($C$1="(Todas)",$C$3="(Todas)"),COUNTIFS(DB_DHW!$K$5:$K$936,$C$2,DB_DHW!$J$5:$J$936,$B13,DB_DHW!$C$5:$C$936,I$5),IF(AND($C$1="(Todas)",$C$2="(Todas)"),COUNTIFS(DB_DHW!$M$5:$M$936,$C$3,DB_DHW!$J$5:$J$936,$B13,DB_DHW!$C$5:$C$936,I$5),IF($C$1="(Todas)",COUNTIFS(DB_DHW!$K$5:$K$936,$C$2,DB_DHW!$M$5:$M$936,$C$3,DB_DHW!$J$5:$J$936,$B13,DB_DHW!$C$5:$C$936,I$5),IF($C$2="(Todas)",COUNTIFS(DB_DHW!$B$5:$B$936,$C$1,DB_DHW!$M$5:$M$936,$C$3,DB_DHW!$J$5:$J$936,$B13,DB_DHW!$C$5:$C$936,I$5),IF($C$3="(Todas)",COUNTIFS(DB_DHW!$K$5:$K$936,$C$2,DB_DHW!$B$5:$B$936,$C$1,DB_DHW!$J$5:$J$936,$B13,DB_DHW!$C$5:$C$936,I$5),COUNTIFS(DB_DHW!$M$5:$M$936,$C$3,DB_DHW!$K$5:$K$936,$C$2,DB_DHW!$B$5:$B$936,$C$1,DB_DHW!$J$5:$J$936,$B13,DB_DHW!$C$5:$C$936,I$5))))))))</f>
        <v>0</v>
      </c>
      <c r="J13" s="223">
        <f t="shared" si="0"/>
        <v>0</v>
      </c>
      <c r="K13" s="223">
        <f t="shared" si="1"/>
        <v>0</v>
      </c>
      <c r="L13" s="224">
        <f>IF(AND($C$1="(Todas)",$C$2="(Todas)",$C$3="(Todas)"),COUNTIFS(DB_DHW!$J$5:$J$936,$B13,DB_DHW!$D$5:$D$936,L$5),IF(AND($C$2="(Todas)",$C$3="(Todas)"),COUNTIFS(DB_DHW!$B$5:$B$936,$C$1,DB_DHW!$J$5:$J$936,$B13,DB_DHW!$D$5:$D$936,L$5),IF(AND($C$1="(Todas)",$C$3="(Todas)"),COUNTIFS(DB_DHW!$K$5:$K$936,$C$2,DB_DHW!$J$5:$J$936,$B13,DB_DHW!$D$5:$D$936,L$5),IF(AND($C$1="(Todas)",$C$2="(Todas)"),COUNTIFS(DB_DHW!$M$5:$M$936,$C$3,DB_DHW!$J$5:$J$936,$B13,DB_DHW!$D$5:$D$936,L$5),IF($C$1="(Todas)",COUNTIFS(DB_DHW!$K$5:$K$936,$C$2,DB_DHW!$M$5:$M$936,$C$3,DB_DHW!$J$5:$J$936,$B13,DB_DHW!$D$5:$D$936,L$5),IF($C$2="(Todas)",COUNTIFS(DB_DHW!$B$5:$B$936,$C$1,DB_DHW!$M$5:$M$936,$C$3,DB_DHW!$J$5:$J$936,$B13,DB_DHW!$D$5:$D$936,L$5),IF($C$3="(Todas)",COUNTIFS(DB_DHW!$K$5:$K$936,$C$2,DB_DHW!$B$5:$B$936,$C$1,DB_DHW!$J$5:$J$936,$B13,DB_DHW!$D$5:$D$936,L$5),COUNTIFS(DB_DHW!$M$5:$M$936,$C$3,DB_DHW!$K$5:$K$936,$C$2,DB_DHW!$B$5:$B$936,$C$1,DB_DHW!$J$5:$J$936,$B13,DB_DHW!$D$5:$D$936,L$5))))))))</f>
        <v>0</v>
      </c>
      <c r="M13" s="222">
        <f>IF(AND($C$1="(Todas)",$C$2="(Todas)",$C$3="(Todas)"),COUNTIFS(DB_DHW!$J$5:$J$936,$B13,DB_DHW!$D$5:$D$936,M$5),IF(AND($C$2="(Todas)",$C$3="(Todas)"),COUNTIFS(DB_DHW!$B$5:$B$936,$C$1,DB_DHW!$J$5:$J$936,$B13,DB_DHW!$D$5:$D$936,M$5),IF(AND($C$1="(Todas)",$C$3="(Todas)"),COUNTIFS(DB_DHW!$K$5:$K$936,$C$2,DB_DHW!$J$5:$J$936,$B13,DB_DHW!$D$5:$D$936,M$5),IF(AND($C$1="(Todas)",$C$2="(Todas)"),COUNTIFS(DB_DHW!$M$5:$M$936,$C$3,DB_DHW!$J$5:$J$936,$B13,DB_DHW!$D$5:$D$936,M$5),IF($C$1="(Todas)",COUNTIFS(DB_DHW!$K$5:$K$936,$C$2,DB_DHW!$M$5:$M$936,$C$3,DB_DHW!$J$5:$J$936,$B13,DB_DHW!$D$5:$D$936,M$5),IF($C$2="(Todas)",COUNTIFS(DB_DHW!$B$5:$B$936,$C$1,DB_DHW!$M$5:$M$936,$C$3,DB_DHW!$J$5:$J$936,$B13,DB_DHW!$D$5:$D$936,M$5),IF($C$3="(Todas)",COUNTIFS(DB_DHW!$K$5:$K$936,$C$2,DB_DHW!$B$5:$B$936,$C$1,DB_DHW!$J$5:$J$936,$B13,DB_DHW!$D$5:$D$936,M$5),COUNTIFS(DB_DHW!$M$5:$M$936,$C$3,DB_DHW!$K$5:$K$936,$C$2,DB_DHW!$B$5:$B$936,$C$1,DB_DHW!$J$5:$J$936,$B13,DB_DHW!$D$5:$D$936,M$5))))))))</f>
        <v>0</v>
      </c>
      <c r="N13" s="222">
        <f>IF(AND($C$1="(Todas)",$C$2="(Todas)",$C$3="(Todas)"),COUNTIFS(DB_DHW!$J$5:$J$936,$B13,DB_DHW!$D$5:$D$936,N$5),IF(AND($C$2="(Todas)",$C$3="(Todas)"),COUNTIFS(DB_DHW!$B$5:$B$936,$C$1,DB_DHW!$J$5:$J$936,$B13,DB_DHW!$D$5:$D$936,N$5),IF(AND($C$1="(Todas)",$C$3="(Todas)"),COUNTIFS(DB_DHW!$K$5:$K$936,$C$2,DB_DHW!$J$5:$J$936,$B13,DB_DHW!$D$5:$D$936,N$5),IF(AND($C$1="(Todas)",$C$2="(Todas)"),COUNTIFS(DB_DHW!$M$5:$M$936,$C$3,DB_DHW!$J$5:$J$936,$B13,DB_DHW!$D$5:$D$936,N$5),IF($C$1="(Todas)",COUNTIFS(DB_DHW!$K$5:$K$936,$C$2,DB_DHW!$M$5:$M$936,$C$3,DB_DHW!$J$5:$J$936,$B13,DB_DHW!$D$5:$D$936,N$5),IF($C$2="(Todas)",COUNTIFS(DB_DHW!$B$5:$B$936,$C$1,DB_DHW!$M$5:$M$936,$C$3,DB_DHW!$J$5:$J$936,$B13,DB_DHW!$D$5:$D$936,N$5),IF($C$3="(Todas)",COUNTIFS(DB_DHW!$K$5:$K$936,$C$2,DB_DHW!$B$5:$B$936,$C$1,DB_DHW!$J$5:$J$936,$B13,DB_DHW!$D$5:$D$936,N$5),COUNTIFS(DB_DHW!$M$5:$M$936,$C$3,DB_DHW!$K$5:$K$936,$C$2,DB_DHW!$B$5:$B$936,$C$1,DB_DHW!$J$5:$J$936,$B13,DB_DHW!$D$5:$D$936,N$5))))))))</f>
        <v>0</v>
      </c>
      <c r="O13" s="222">
        <f>IF(AND($C$1="(Todas)",$C$2="(Todas)",$C$3="(Todas)"),COUNTIFS(DB_DHW!$J$5:$J$936,$B13,DB_DHW!$D$5:$D$936,O$5),IF(AND($C$2="(Todas)",$C$3="(Todas)"),COUNTIFS(DB_DHW!$B$5:$B$936,$C$1,DB_DHW!$J$5:$J$936,$B13,DB_DHW!$D$5:$D$936,O$5),IF(AND($C$1="(Todas)",$C$3="(Todas)"),COUNTIFS(DB_DHW!$K$5:$K$936,$C$2,DB_DHW!$J$5:$J$936,$B13,DB_DHW!$D$5:$D$936,O$5),IF(AND($C$1="(Todas)",$C$2="(Todas)"),COUNTIFS(DB_DHW!$M$5:$M$936,$C$3,DB_DHW!$J$5:$J$936,$B13,DB_DHW!$D$5:$D$936,O$5),IF($C$1="(Todas)",COUNTIFS(DB_DHW!$K$5:$K$936,$C$2,DB_DHW!$M$5:$M$936,$C$3,DB_DHW!$J$5:$J$936,$B13,DB_DHW!$D$5:$D$936,O$5),IF($C$2="(Todas)",COUNTIFS(DB_DHW!$B$5:$B$936,$C$1,DB_DHW!$M$5:$M$936,$C$3,DB_DHW!$J$5:$J$936,$B13,DB_DHW!$D$5:$D$936,O$5),IF($C$3="(Todas)",COUNTIFS(DB_DHW!$K$5:$K$936,$C$2,DB_DHW!$B$5:$B$936,$C$1,DB_DHW!$J$5:$J$936,$B13,DB_DHW!$D$5:$D$936,O$5),COUNTIFS(DB_DHW!$M$5:$M$936,$C$3,DB_DHW!$K$5:$K$936,$C$2,DB_DHW!$B$5:$B$936,$C$1,DB_DHW!$J$5:$J$936,$B13,DB_DHW!$D$5:$D$936,O$5))))))))</f>
        <v>0</v>
      </c>
      <c r="P13" s="222">
        <f>IF(AND($C$1="(Todas)",$C$2="(Todas)",$C$3="(Todas)"),COUNTIFS(DB_DHW!$J$5:$J$936,$B13,DB_DHW!$D$5:$D$936,P$5),IF(AND($C$2="(Todas)",$C$3="(Todas)"),COUNTIFS(DB_DHW!$B$5:$B$936,$C$1,DB_DHW!$J$5:$J$936,$B13,DB_DHW!$D$5:$D$936,P$5),IF(AND($C$1="(Todas)",$C$3="(Todas)"),COUNTIFS(DB_DHW!$K$5:$K$936,$C$2,DB_DHW!$J$5:$J$936,$B13,DB_DHW!$D$5:$D$936,P$5),IF(AND($C$1="(Todas)",$C$2="(Todas)"),COUNTIFS(DB_DHW!$M$5:$M$936,$C$3,DB_DHW!$J$5:$J$936,$B13,DB_DHW!$D$5:$D$936,P$5),IF($C$1="(Todas)",COUNTIFS(DB_DHW!$K$5:$K$936,$C$2,DB_DHW!$M$5:$M$936,$C$3,DB_DHW!$J$5:$J$936,$B13,DB_DHW!$D$5:$D$936,P$5),IF($C$2="(Todas)",COUNTIFS(DB_DHW!$B$5:$B$936,$C$1,DB_DHW!$M$5:$M$936,$C$3,DB_DHW!$J$5:$J$936,$B13,DB_DHW!$D$5:$D$936,P$5),IF($C$3="(Todas)",COUNTIFS(DB_DHW!$K$5:$K$936,$C$2,DB_DHW!$B$5:$B$936,$C$1,DB_DHW!$J$5:$J$936,$B13,DB_DHW!$D$5:$D$936,P$5),COUNTIFS(DB_DHW!$M$5:$M$936,$C$3,DB_DHW!$K$5:$K$936,$C$2,DB_DHW!$B$5:$B$936,$C$1,DB_DHW!$J$5:$J$936,$B13,DB_DHW!$D$5:$D$936,P$5))))))))</f>
        <v>0</v>
      </c>
      <c r="Q13" s="222">
        <f>IF(AND($C$1="(Todas)",$C$2="(Todas)",$C$3="(Todas)"),COUNTIFS(DB_DHW!$J$5:$J$936,$B13,DB_DHW!$D$5:$D$936,Q$5),IF(AND($C$2="(Todas)",$C$3="(Todas)"),COUNTIFS(DB_DHW!$B$5:$B$936,$C$1,DB_DHW!$J$5:$J$936,$B13,DB_DHW!$D$5:$D$936,Q$5),IF(AND($C$1="(Todas)",$C$3="(Todas)"),COUNTIFS(DB_DHW!$K$5:$K$936,$C$2,DB_DHW!$J$5:$J$936,$B13,DB_DHW!$D$5:$D$936,Q$5),IF(AND($C$1="(Todas)",$C$2="(Todas)"),COUNTIFS(DB_DHW!$M$5:$M$936,$C$3,DB_DHW!$J$5:$J$936,$B13,DB_DHW!$D$5:$D$936,Q$5),IF($C$1="(Todas)",COUNTIFS(DB_DHW!$K$5:$K$936,$C$2,DB_DHW!$M$5:$M$936,$C$3,DB_DHW!$J$5:$J$936,$B13,DB_DHW!$D$5:$D$936,Q$5),IF($C$2="(Todas)",COUNTIFS(DB_DHW!$B$5:$B$936,$C$1,DB_DHW!$M$5:$M$936,$C$3,DB_DHW!$J$5:$J$936,$B13,DB_DHW!$D$5:$D$936,Q$5),IF($C$3="(Todas)",COUNTIFS(DB_DHW!$K$5:$K$936,$C$2,DB_DHW!$B$5:$B$936,$C$1,DB_DHW!$J$5:$J$936,$B13,DB_DHW!$D$5:$D$936,Q$5),COUNTIFS(DB_DHW!$M$5:$M$936,$C$3,DB_DHW!$K$5:$K$936,$C$2,DB_DHW!$B$5:$B$936,$C$1,DB_DHW!$J$5:$J$936,$B13,DB_DHW!$D$5:$D$936,Q$5))))))))</f>
        <v>0</v>
      </c>
      <c r="R13" s="222">
        <f>IF(AND($C$1="(Todas)",$C$2="(Todas)",$C$3="(Todas)"),COUNTIFS(DB_DHW!$J$5:$J$936,$B13,DB_DHW!$D$5:$D$936,R$5),IF(AND($C$2="(Todas)",$C$3="(Todas)"),COUNTIFS(DB_DHW!$B$5:$B$936,$C$1,DB_DHW!$J$5:$J$936,$B13,DB_DHW!$D$5:$D$936,R$5),IF(AND($C$1="(Todas)",$C$3="(Todas)"),COUNTIFS(DB_DHW!$K$5:$K$936,$C$2,DB_DHW!$J$5:$J$936,$B13,DB_DHW!$D$5:$D$936,R$5),IF(AND($C$1="(Todas)",$C$2="(Todas)"),COUNTIFS(DB_DHW!$M$5:$M$936,$C$3,DB_DHW!$J$5:$J$936,$B13,DB_DHW!$D$5:$D$936,R$5),IF($C$1="(Todas)",COUNTIFS(DB_DHW!$K$5:$K$936,$C$2,DB_DHW!$M$5:$M$936,$C$3,DB_DHW!$J$5:$J$936,$B13,DB_DHW!$D$5:$D$936,R$5),IF($C$2="(Todas)",COUNTIFS(DB_DHW!$B$5:$B$936,$C$1,DB_DHW!$M$5:$M$936,$C$3,DB_DHW!$J$5:$J$936,$B13,DB_DHW!$D$5:$D$936,R$5),IF($C$3="(Todas)",COUNTIFS(DB_DHW!$K$5:$K$936,$C$2,DB_DHW!$B$5:$B$936,$C$1,DB_DHW!$J$5:$J$936,$B13,DB_DHW!$D$5:$D$936,R$5),COUNTIFS(DB_DHW!$M$5:$M$936,$C$3,DB_DHW!$K$5:$K$936,$C$2,DB_DHW!$B$5:$B$936,$C$1,DB_DHW!$J$5:$J$936,$B13,DB_DHW!$D$5:$D$936,R$5))))))))</f>
        <v>0</v>
      </c>
      <c r="S13" s="223">
        <f t="shared" si="2"/>
        <v>0</v>
      </c>
      <c r="T13" s="223">
        <f t="shared" si="3"/>
        <v>0</v>
      </c>
      <c r="U13" s="223">
        <f t="shared" si="4"/>
        <v>0</v>
      </c>
      <c r="V13" s="223" t="e">
        <f t="shared" si="5"/>
        <v>#DIV/0!</v>
      </c>
      <c r="W13" s="223" t="e">
        <f t="shared" si="6"/>
        <v>#DIV/0!</v>
      </c>
      <c r="X13" s="223" t="e">
        <f t="shared" si="7"/>
        <v>#DIV/0!</v>
      </c>
      <c r="Y13" s="223">
        <f t="shared" si="8"/>
        <v>0</v>
      </c>
      <c r="Z13" s="224">
        <f>IF(AND($C$1="(Todas)",$C$2="(Todas)",$C$3="(Todas)"),COUNTIFS(DB_DHW!$J$5:$J$936,$B13,DB_DHW!$F$5:$F$936,Z$5),IF(AND($C$2="(Todas)",$C$3="(Todas)"),COUNTIFS(DB_DHW!$B$5:$B$936,$C$1,DB_DHW!$J$5:$J$936,$B13,DB_DHW!$F$5:$F$936,Z$5),IF(AND($C$1="(Todas)",$C$3="(Todas)"),COUNTIFS(DB_DHW!$K$5:$K$936,$C$2,DB_DHW!$J$5:$J$936,$B13,DB_DHW!$F$5:$F$936,Z$5),IF(AND($C$1="(Todas)",$C$2="(Todas)"),COUNTIFS(DB_DHW!$M$5:$M$936,$C$3,DB_DHW!$J$5:$J$936,$B13,DB_DHW!$F$5:$F$936,Z$5),IF($C$1="(Todas)",COUNTIFS(DB_DHW!$K$5:$K$936,$C$2,DB_DHW!$M$5:$M$936,$C$3,DB_DHW!$J$5:$J$936,$B13,DB_DHW!$F$5:$F$936,Z$5),IF($C$2="(Todas)",COUNTIFS(DB_DHW!$B$5:$B$936,$C$1,DB_DHW!$M$5:$M$936,$C$3,DB_DHW!$J$5:$J$936,$B13,DB_DHW!$F$5:$F$936,Z$5),IF($C$3="(Todas)",COUNTIFS(DB_DHW!$K$5:$K$936,$C$2,DB_DHW!$B$5:$B$936,$C$1,DB_DHW!$J$5:$J$936,$B13,DB_DHW!$F$5:$F$936,Z$5),COUNTIFS(DB_DHW!$M$5:$M$936,$C$3,DB_DHW!$K$5:$K$936,$C$2,DB_DHW!$B$5:$B$936,$C$1,DB_DHW!$J$5:$J$936,$B13,DB_DHW!$F$5:$F$936,Z$5))))))))</f>
        <v>0</v>
      </c>
      <c r="AA13" s="222">
        <f>IF(AND($C$1="(Todas)",$C$2="(Todas)",$C$3="(Todas)"),COUNTIFS(DB_DHW!$J$5:$J$936,$B13,DB_DHW!$F$5:$F$936,AA$5),IF(AND($C$2="(Todas)",$C$3="(Todas)"),COUNTIFS(DB_DHW!$B$5:$B$936,$C$1,DB_DHW!$J$5:$J$936,$B13,DB_DHW!$F$5:$F$936,AA$5),IF(AND($C$1="(Todas)",$C$3="(Todas)"),COUNTIFS(DB_DHW!$K$5:$K$936,$C$2,DB_DHW!$J$5:$J$936,$B13,DB_DHW!$F$5:$F$936,AA$5),IF(AND($C$1="(Todas)",$C$2="(Todas)"),COUNTIFS(DB_DHW!$M$5:$M$936,$C$3,DB_DHW!$J$5:$J$936,$B13,DB_DHW!$F$5:$F$936,AA$5),IF($C$1="(Todas)",COUNTIFS(DB_DHW!$K$5:$K$936,$C$2,DB_DHW!$M$5:$M$936,$C$3,DB_DHW!$J$5:$J$936,$B13,DB_DHW!$F$5:$F$936,AA$5),IF($C$2="(Todas)",COUNTIFS(DB_DHW!$B$5:$B$936,$C$1,DB_DHW!$M$5:$M$936,$C$3,DB_DHW!$J$5:$J$936,$B13,DB_DHW!$F$5:$F$936,AA$5),IF($C$3="(Todas)",COUNTIFS(DB_DHW!$K$5:$K$936,$C$2,DB_DHW!$B$5:$B$936,$C$1,DB_DHW!$J$5:$J$936,$B13,DB_DHW!$F$5:$F$936,AA$5),COUNTIFS(DB_DHW!$M$5:$M$936,$C$3,DB_DHW!$K$5:$K$936,$C$2,DB_DHW!$B$5:$B$936,$C$1,DB_DHW!$J$5:$J$936,$B13,DB_DHW!$F$5:$F$936,AA$5))))))))</f>
        <v>0</v>
      </c>
      <c r="AB13" s="222">
        <f>IF(AND($C$1="(Todas)",$C$2="(Todas)",$C$3="(Todas)"),COUNTIFS(DB_DHW!$J$5:$J$936,$B13,DB_DHW!$F$5:$F$936,AB$5),IF(AND($C$2="(Todas)",$C$3="(Todas)"),COUNTIFS(DB_DHW!$B$5:$B$936,$C$1,DB_DHW!$J$5:$J$936,$B13,DB_DHW!$F$5:$F$936,AB$5),IF(AND($C$1="(Todas)",$C$3="(Todas)"),COUNTIFS(DB_DHW!$K$5:$K$936,$C$2,DB_DHW!$J$5:$J$936,$B13,DB_DHW!$F$5:$F$936,AB$5),IF(AND($C$1="(Todas)",$C$2="(Todas)"),COUNTIFS(DB_DHW!$M$5:$M$936,$C$3,DB_DHW!$J$5:$J$936,$B13,DB_DHW!$F$5:$F$936,AB$5),IF($C$1="(Todas)",COUNTIFS(DB_DHW!$K$5:$K$936,$C$2,DB_DHW!$M$5:$M$936,$C$3,DB_DHW!$J$5:$J$936,$B13,DB_DHW!$F$5:$F$936,AB$5),IF($C$2="(Todas)",COUNTIFS(DB_DHW!$B$5:$B$936,$C$1,DB_DHW!$M$5:$M$936,$C$3,DB_DHW!$J$5:$J$936,$B13,DB_DHW!$F$5:$F$936,AB$5),IF($C$3="(Todas)",COUNTIFS(DB_DHW!$K$5:$K$936,$C$2,DB_DHW!$B$5:$B$936,$C$1,DB_DHW!$J$5:$J$936,$B13,DB_DHW!$F$5:$F$936,AB$5),COUNTIFS(DB_DHW!$M$5:$M$936,$C$3,DB_DHW!$K$5:$K$936,$C$2,DB_DHW!$B$5:$B$936,$C$1,DB_DHW!$J$5:$J$936,$B13,DB_DHW!$F$5:$F$936,AB$5))))))))</f>
        <v>0</v>
      </c>
      <c r="AC13" s="222">
        <f>IF(AND($C$1="(Todas)",$C$2="(Todas)",$C$3="(Todas)"),COUNTIFS(DB_DHW!$J$5:$J$936,$B13,DB_DHW!$F$5:$F$936,AC$5),IF(AND($C$2="(Todas)",$C$3="(Todas)"),COUNTIFS(DB_DHW!$B$5:$B$936,$C$1,DB_DHW!$J$5:$J$936,$B13,DB_DHW!$F$5:$F$936,AC$5),IF(AND($C$1="(Todas)",$C$3="(Todas)"),COUNTIFS(DB_DHW!$K$5:$K$936,$C$2,DB_DHW!$J$5:$J$936,$B13,DB_DHW!$F$5:$F$936,AC$5),IF(AND($C$1="(Todas)",$C$2="(Todas)"),COUNTIFS(DB_DHW!$M$5:$M$936,$C$3,DB_DHW!$J$5:$J$936,$B13,DB_DHW!$F$5:$F$936,AC$5),IF($C$1="(Todas)",COUNTIFS(DB_DHW!$K$5:$K$936,$C$2,DB_DHW!$M$5:$M$936,$C$3,DB_DHW!$J$5:$J$936,$B13,DB_DHW!$F$5:$F$936,AC$5),IF($C$2="(Todas)",COUNTIFS(DB_DHW!$B$5:$B$936,$C$1,DB_DHW!$M$5:$M$936,$C$3,DB_DHW!$J$5:$J$936,$B13,DB_DHW!$F$5:$F$936,AC$5),IF($C$3="(Todas)",COUNTIFS(DB_DHW!$K$5:$K$936,$C$2,DB_DHW!$B$5:$B$936,$C$1,DB_DHW!$J$5:$J$936,$B13,DB_DHW!$F$5:$F$936,AC$5),COUNTIFS(DB_DHW!$M$5:$M$936,$C$3,DB_DHW!$K$5:$K$936,$C$2,DB_DHW!$B$5:$B$936,$C$1,DB_DHW!$J$5:$J$936,$B13,DB_DHW!$F$5:$F$936,AC$5))))))))</f>
        <v>0</v>
      </c>
      <c r="AD13" s="223">
        <f t="shared" si="9"/>
        <v>0</v>
      </c>
      <c r="AE13" s="223">
        <f t="shared" si="10"/>
        <v>0</v>
      </c>
      <c r="AF13" s="223">
        <f t="shared" si="11"/>
        <v>0</v>
      </c>
      <c r="AG13" s="223">
        <f t="shared" si="12"/>
        <v>0</v>
      </c>
    </row>
    <row r="14" spans="2:33" ht="15.75">
      <c r="B14"/>
      <c r="C14"/>
      <c r="D14"/>
      <c r="H14" s="222">
        <f>IF(AND($C$1="(Todas)",$C$2="(Todas)",$C$3="(Todas)"),COUNTIFS(DB_DHW!$J$5:$J$936,$B14,DB_DHW!$C$5:$C$936,H$5),IF(AND($C$2="(Todas)",$C$3="(Todas)"),COUNTIFS(DB_DHW!$B$5:$B$936,$C$1,DB_DHW!$J$5:$J$936,$B14,DB_DHW!$C$5:$C$936,H$5),IF(AND($C$1="(Todas)",$C$3="(Todas)"),COUNTIFS(DB_DHW!$K$5:$K$936,$C$2,DB_DHW!$J$5:$J$936,$B14,DB_DHW!$C$5:$C$936,H$5),IF(AND($C$1="(Todas)",$C$2="(Todas)"),COUNTIFS(DB_DHW!$M$5:$M$936,$C$3,DB_DHW!$J$5:$J$936,$B14,DB_DHW!$C$5:$C$936,H$5),IF($C$1="(Todas)",COUNTIFS(DB_DHW!$K$5:$K$936,$C$2,DB_DHW!$M$5:$M$936,$C$3,DB_DHW!$J$5:$J$936,$B14,DB_DHW!$C$5:$C$936,H$5),IF($C$2="(Todas)",COUNTIFS(DB_DHW!$B$5:$B$936,$C$1,DB_DHW!$M$5:$M$936,$C$3,DB_DHW!$J$5:$J$936,$B14,DB_DHW!$C$5:$C$936,H$5),IF($C$3="(Todas)",COUNTIFS(DB_DHW!$K$5:$K$936,$C$2,DB_DHW!$B$5:$B$936,$C$1,DB_DHW!$J$5:$J$936,$B14,DB_DHW!$C$5:$C$936,H$5),COUNTIFS(DB_DHW!$M$5:$M$936,$C$3,DB_DHW!$K$5:$K$936,$C$2,DB_DHW!$B$5:$B$936,$C$1,DB_DHW!$J$5:$J$936,$B14,DB_DHW!$C$5:$C$936,H$5))))))))</f>
        <v>0</v>
      </c>
      <c r="I14" s="222">
        <f>IF(AND($C$1="(Todas)",$C$2="(Todas)",$C$3="(Todas)"),COUNTIFS(DB_DHW!$J$5:$J$936,$B14,DB_DHW!$C$5:$C$936,I$5),IF(AND($C$2="(Todas)",$C$3="(Todas)"),COUNTIFS(DB_DHW!$B$5:$B$936,$C$1,DB_DHW!$J$5:$J$936,$B14,DB_DHW!$C$5:$C$936,I$5),IF(AND($C$1="(Todas)",$C$3="(Todas)"),COUNTIFS(DB_DHW!$K$5:$K$936,$C$2,DB_DHW!$J$5:$J$936,$B14,DB_DHW!$C$5:$C$936,I$5),IF(AND($C$1="(Todas)",$C$2="(Todas)"),COUNTIFS(DB_DHW!$M$5:$M$936,$C$3,DB_DHW!$J$5:$J$936,$B14,DB_DHW!$C$5:$C$936,I$5),IF($C$1="(Todas)",COUNTIFS(DB_DHW!$K$5:$K$936,$C$2,DB_DHW!$M$5:$M$936,$C$3,DB_DHW!$J$5:$J$936,$B14,DB_DHW!$C$5:$C$936,I$5),IF($C$2="(Todas)",COUNTIFS(DB_DHW!$B$5:$B$936,$C$1,DB_DHW!$M$5:$M$936,$C$3,DB_DHW!$J$5:$J$936,$B14,DB_DHW!$C$5:$C$936,I$5),IF($C$3="(Todas)",COUNTIFS(DB_DHW!$K$5:$K$936,$C$2,DB_DHW!$B$5:$B$936,$C$1,DB_DHW!$J$5:$J$936,$B14,DB_DHW!$C$5:$C$936,I$5),COUNTIFS(DB_DHW!$M$5:$M$936,$C$3,DB_DHW!$K$5:$K$936,$C$2,DB_DHW!$B$5:$B$936,$C$1,DB_DHW!$J$5:$J$936,$B14,DB_DHW!$C$5:$C$936,I$5))))))))</f>
        <v>0</v>
      </c>
      <c r="J14" s="223">
        <f t="shared" si="0"/>
        <v>0</v>
      </c>
      <c r="K14" s="223">
        <f t="shared" si="1"/>
        <v>0</v>
      </c>
      <c r="L14" s="224">
        <f>IF(AND($C$1="(Todas)",$C$2="(Todas)",$C$3="(Todas)"),COUNTIFS(DB_DHW!$J$5:$J$936,$B14,DB_DHW!$D$5:$D$936,L$5),IF(AND($C$2="(Todas)",$C$3="(Todas)"),COUNTIFS(DB_DHW!$B$5:$B$936,$C$1,DB_DHW!$J$5:$J$936,$B14,DB_DHW!$D$5:$D$936,L$5),IF(AND($C$1="(Todas)",$C$3="(Todas)"),COUNTIFS(DB_DHW!$K$5:$K$936,$C$2,DB_DHW!$J$5:$J$936,$B14,DB_DHW!$D$5:$D$936,L$5),IF(AND($C$1="(Todas)",$C$2="(Todas)"),COUNTIFS(DB_DHW!$M$5:$M$936,$C$3,DB_DHW!$J$5:$J$936,$B14,DB_DHW!$D$5:$D$936,L$5),IF($C$1="(Todas)",COUNTIFS(DB_DHW!$K$5:$K$936,$C$2,DB_DHW!$M$5:$M$936,$C$3,DB_DHW!$J$5:$J$936,$B14,DB_DHW!$D$5:$D$936,L$5),IF($C$2="(Todas)",COUNTIFS(DB_DHW!$B$5:$B$936,$C$1,DB_DHW!$M$5:$M$936,$C$3,DB_DHW!$J$5:$J$936,$B14,DB_DHW!$D$5:$D$936,L$5),IF($C$3="(Todas)",COUNTIFS(DB_DHW!$K$5:$K$936,$C$2,DB_DHW!$B$5:$B$936,$C$1,DB_DHW!$J$5:$J$936,$B14,DB_DHW!$D$5:$D$936,L$5),COUNTIFS(DB_DHW!$M$5:$M$936,$C$3,DB_DHW!$K$5:$K$936,$C$2,DB_DHW!$B$5:$B$936,$C$1,DB_DHW!$J$5:$J$936,$B14,DB_DHW!$D$5:$D$936,L$5))))))))</f>
        <v>0</v>
      </c>
      <c r="M14" s="222">
        <f>IF(AND($C$1="(Todas)",$C$2="(Todas)",$C$3="(Todas)"),COUNTIFS(DB_DHW!$J$5:$J$936,$B14,DB_DHW!$D$5:$D$936,M$5),IF(AND($C$2="(Todas)",$C$3="(Todas)"),COUNTIFS(DB_DHW!$B$5:$B$936,$C$1,DB_DHW!$J$5:$J$936,$B14,DB_DHW!$D$5:$D$936,M$5),IF(AND($C$1="(Todas)",$C$3="(Todas)"),COUNTIFS(DB_DHW!$K$5:$K$936,$C$2,DB_DHW!$J$5:$J$936,$B14,DB_DHW!$D$5:$D$936,M$5),IF(AND($C$1="(Todas)",$C$2="(Todas)"),COUNTIFS(DB_DHW!$M$5:$M$936,$C$3,DB_DHW!$J$5:$J$936,$B14,DB_DHW!$D$5:$D$936,M$5),IF($C$1="(Todas)",COUNTIFS(DB_DHW!$K$5:$K$936,$C$2,DB_DHW!$M$5:$M$936,$C$3,DB_DHW!$J$5:$J$936,$B14,DB_DHW!$D$5:$D$936,M$5),IF($C$2="(Todas)",COUNTIFS(DB_DHW!$B$5:$B$936,$C$1,DB_DHW!$M$5:$M$936,$C$3,DB_DHW!$J$5:$J$936,$B14,DB_DHW!$D$5:$D$936,M$5),IF($C$3="(Todas)",COUNTIFS(DB_DHW!$K$5:$K$936,$C$2,DB_DHW!$B$5:$B$936,$C$1,DB_DHW!$J$5:$J$936,$B14,DB_DHW!$D$5:$D$936,M$5),COUNTIFS(DB_DHW!$M$5:$M$936,$C$3,DB_DHW!$K$5:$K$936,$C$2,DB_DHW!$B$5:$B$936,$C$1,DB_DHW!$J$5:$J$936,$B14,DB_DHW!$D$5:$D$936,M$5))))))))</f>
        <v>0</v>
      </c>
      <c r="N14" s="222">
        <f>IF(AND($C$1="(Todas)",$C$2="(Todas)",$C$3="(Todas)"),COUNTIFS(DB_DHW!$J$5:$J$936,$B14,DB_DHW!$D$5:$D$936,N$5),IF(AND($C$2="(Todas)",$C$3="(Todas)"),COUNTIFS(DB_DHW!$B$5:$B$936,$C$1,DB_DHW!$J$5:$J$936,$B14,DB_DHW!$D$5:$D$936,N$5),IF(AND($C$1="(Todas)",$C$3="(Todas)"),COUNTIFS(DB_DHW!$K$5:$K$936,$C$2,DB_DHW!$J$5:$J$936,$B14,DB_DHW!$D$5:$D$936,N$5),IF(AND($C$1="(Todas)",$C$2="(Todas)"),COUNTIFS(DB_DHW!$M$5:$M$936,$C$3,DB_DHW!$J$5:$J$936,$B14,DB_DHW!$D$5:$D$936,N$5),IF($C$1="(Todas)",COUNTIFS(DB_DHW!$K$5:$K$936,$C$2,DB_DHW!$M$5:$M$936,$C$3,DB_DHW!$J$5:$J$936,$B14,DB_DHW!$D$5:$D$936,N$5),IF($C$2="(Todas)",COUNTIFS(DB_DHW!$B$5:$B$936,$C$1,DB_DHW!$M$5:$M$936,$C$3,DB_DHW!$J$5:$J$936,$B14,DB_DHW!$D$5:$D$936,N$5),IF($C$3="(Todas)",COUNTIFS(DB_DHW!$K$5:$K$936,$C$2,DB_DHW!$B$5:$B$936,$C$1,DB_DHW!$J$5:$J$936,$B14,DB_DHW!$D$5:$D$936,N$5),COUNTIFS(DB_DHW!$M$5:$M$936,$C$3,DB_DHW!$K$5:$K$936,$C$2,DB_DHW!$B$5:$B$936,$C$1,DB_DHW!$J$5:$J$936,$B14,DB_DHW!$D$5:$D$936,N$5))))))))</f>
        <v>0</v>
      </c>
      <c r="O14" s="222">
        <f>IF(AND($C$1="(Todas)",$C$2="(Todas)",$C$3="(Todas)"),COUNTIFS(DB_DHW!$J$5:$J$936,$B14,DB_DHW!$D$5:$D$936,O$5),IF(AND($C$2="(Todas)",$C$3="(Todas)"),COUNTIFS(DB_DHW!$B$5:$B$936,$C$1,DB_DHW!$J$5:$J$936,$B14,DB_DHW!$D$5:$D$936,O$5),IF(AND($C$1="(Todas)",$C$3="(Todas)"),COUNTIFS(DB_DHW!$K$5:$K$936,$C$2,DB_DHW!$J$5:$J$936,$B14,DB_DHW!$D$5:$D$936,O$5),IF(AND($C$1="(Todas)",$C$2="(Todas)"),COUNTIFS(DB_DHW!$M$5:$M$936,$C$3,DB_DHW!$J$5:$J$936,$B14,DB_DHW!$D$5:$D$936,O$5),IF($C$1="(Todas)",COUNTIFS(DB_DHW!$K$5:$K$936,$C$2,DB_DHW!$M$5:$M$936,$C$3,DB_DHW!$J$5:$J$936,$B14,DB_DHW!$D$5:$D$936,O$5),IF($C$2="(Todas)",COUNTIFS(DB_DHW!$B$5:$B$936,$C$1,DB_DHW!$M$5:$M$936,$C$3,DB_DHW!$J$5:$J$936,$B14,DB_DHW!$D$5:$D$936,O$5),IF($C$3="(Todas)",COUNTIFS(DB_DHW!$K$5:$K$936,$C$2,DB_DHW!$B$5:$B$936,$C$1,DB_DHW!$J$5:$J$936,$B14,DB_DHW!$D$5:$D$936,O$5),COUNTIFS(DB_DHW!$M$5:$M$936,$C$3,DB_DHW!$K$5:$K$936,$C$2,DB_DHW!$B$5:$B$936,$C$1,DB_DHW!$J$5:$J$936,$B14,DB_DHW!$D$5:$D$936,O$5))))))))</f>
        <v>0</v>
      </c>
      <c r="P14" s="222">
        <f>IF(AND($C$1="(Todas)",$C$2="(Todas)",$C$3="(Todas)"),COUNTIFS(DB_DHW!$J$5:$J$936,$B14,DB_DHW!$D$5:$D$936,P$5),IF(AND($C$2="(Todas)",$C$3="(Todas)"),COUNTIFS(DB_DHW!$B$5:$B$936,$C$1,DB_DHW!$J$5:$J$936,$B14,DB_DHW!$D$5:$D$936,P$5),IF(AND($C$1="(Todas)",$C$3="(Todas)"),COUNTIFS(DB_DHW!$K$5:$K$936,$C$2,DB_DHW!$J$5:$J$936,$B14,DB_DHW!$D$5:$D$936,P$5),IF(AND($C$1="(Todas)",$C$2="(Todas)"),COUNTIFS(DB_DHW!$M$5:$M$936,$C$3,DB_DHW!$J$5:$J$936,$B14,DB_DHW!$D$5:$D$936,P$5),IF($C$1="(Todas)",COUNTIFS(DB_DHW!$K$5:$K$936,$C$2,DB_DHW!$M$5:$M$936,$C$3,DB_DHW!$J$5:$J$936,$B14,DB_DHW!$D$5:$D$936,P$5),IF($C$2="(Todas)",COUNTIFS(DB_DHW!$B$5:$B$936,$C$1,DB_DHW!$M$5:$M$936,$C$3,DB_DHW!$J$5:$J$936,$B14,DB_DHW!$D$5:$D$936,P$5),IF($C$3="(Todas)",COUNTIFS(DB_DHW!$K$5:$K$936,$C$2,DB_DHW!$B$5:$B$936,$C$1,DB_DHW!$J$5:$J$936,$B14,DB_DHW!$D$5:$D$936,P$5),COUNTIFS(DB_DHW!$M$5:$M$936,$C$3,DB_DHW!$K$5:$K$936,$C$2,DB_DHW!$B$5:$B$936,$C$1,DB_DHW!$J$5:$J$936,$B14,DB_DHW!$D$5:$D$936,P$5))))))))</f>
        <v>0</v>
      </c>
      <c r="Q14" s="222">
        <f>IF(AND($C$1="(Todas)",$C$2="(Todas)",$C$3="(Todas)"),COUNTIFS(DB_DHW!$J$5:$J$936,$B14,DB_DHW!$D$5:$D$936,Q$5),IF(AND($C$2="(Todas)",$C$3="(Todas)"),COUNTIFS(DB_DHW!$B$5:$B$936,$C$1,DB_DHW!$J$5:$J$936,$B14,DB_DHW!$D$5:$D$936,Q$5),IF(AND($C$1="(Todas)",$C$3="(Todas)"),COUNTIFS(DB_DHW!$K$5:$K$936,$C$2,DB_DHW!$J$5:$J$936,$B14,DB_DHW!$D$5:$D$936,Q$5),IF(AND($C$1="(Todas)",$C$2="(Todas)"),COUNTIFS(DB_DHW!$M$5:$M$936,$C$3,DB_DHW!$J$5:$J$936,$B14,DB_DHW!$D$5:$D$936,Q$5),IF($C$1="(Todas)",COUNTIFS(DB_DHW!$K$5:$K$936,$C$2,DB_DHW!$M$5:$M$936,$C$3,DB_DHW!$J$5:$J$936,$B14,DB_DHW!$D$5:$D$936,Q$5),IF($C$2="(Todas)",COUNTIFS(DB_DHW!$B$5:$B$936,$C$1,DB_DHW!$M$5:$M$936,$C$3,DB_DHW!$J$5:$J$936,$B14,DB_DHW!$D$5:$D$936,Q$5),IF($C$3="(Todas)",COUNTIFS(DB_DHW!$K$5:$K$936,$C$2,DB_DHW!$B$5:$B$936,$C$1,DB_DHW!$J$5:$J$936,$B14,DB_DHW!$D$5:$D$936,Q$5),COUNTIFS(DB_DHW!$M$5:$M$936,$C$3,DB_DHW!$K$5:$K$936,$C$2,DB_DHW!$B$5:$B$936,$C$1,DB_DHW!$J$5:$J$936,$B14,DB_DHW!$D$5:$D$936,Q$5))))))))</f>
        <v>0</v>
      </c>
      <c r="R14" s="222">
        <f>IF(AND($C$1="(Todas)",$C$2="(Todas)",$C$3="(Todas)"),COUNTIFS(DB_DHW!$J$5:$J$936,$B14,DB_DHW!$D$5:$D$936,R$5),IF(AND($C$2="(Todas)",$C$3="(Todas)"),COUNTIFS(DB_DHW!$B$5:$B$936,$C$1,DB_DHW!$J$5:$J$936,$B14,DB_DHW!$D$5:$D$936,R$5),IF(AND($C$1="(Todas)",$C$3="(Todas)"),COUNTIFS(DB_DHW!$K$5:$K$936,$C$2,DB_DHW!$J$5:$J$936,$B14,DB_DHW!$D$5:$D$936,R$5),IF(AND($C$1="(Todas)",$C$2="(Todas)"),COUNTIFS(DB_DHW!$M$5:$M$936,$C$3,DB_DHW!$J$5:$J$936,$B14,DB_DHW!$D$5:$D$936,R$5),IF($C$1="(Todas)",COUNTIFS(DB_DHW!$K$5:$K$936,$C$2,DB_DHW!$M$5:$M$936,$C$3,DB_DHW!$J$5:$J$936,$B14,DB_DHW!$D$5:$D$936,R$5),IF($C$2="(Todas)",COUNTIFS(DB_DHW!$B$5:$B$936,$C$1,DB_DHW!$M$5:$M$936,$C$3,DB_DHW!$J$5:$J$936,$B14,DB_DHW!$D$5:$D$936,R$5),IF($C$3="(Todas)",COUNTIFS(DB_DHW!$K$5:$K$936,$C$2,DB_DHW!$B$5:$B$936,$C$1,DB_DHW!$J$5:$J$936,$B14,DB_DHW!$D$5:$D$936,R$5),COUNTIFS(DB_DHW!$M$5:$M$936,$C$3,DB_DHW!$K$5:$K$936,$C$2,DB_DHW!$B$5:$B$936,$C$1,DB_DHW!$J$5:$J$936,$B14,DB_DHW!$D$5:$D$936,R$5))))))))</f>
        <v>0</v>
      </c>
      <c r="S14" s="223">
        <f t="shared" si="2"/>
        <v>0</v>
      </c>
      <c r="T14" s="223">
        <f t="shared" si="3"/>
        <v>0</v>
      </c>
      <c r="U14" s="223">
        <f t="shared" si="4"/>
        <v>0</v>
      </c>
      <c r="V14" s="223" t="e">
        <f t="shared" si="5"/>
        <v>#DIV/0!</v>
      </c>
      <c r="W14" s="223" t="e">
        <f t="shared" si="6"/>
        <v>#DIV/0!</v>
      </c>
      <c r="X14" s="223" t="e">
        <f t="shared" si="7"/>
        <v>#DIV/0!</v>
      </c>
      <c r="Y14" s="223">
        <f t="shared" si="8"/>
        <v>0</v>
      </c>
      <c r="Z14" s="224">
        <f>IF(AND($C$1="(Todas)",$C$2="(Todas)",$C$3="(Todas)"),COUNTIFS(DB_DHW!$J$5:$J$936,$B14,DB_DHW!$F$5:$F$936,Z$5),IF(AND($C$2="(Todas)",$C$3="(Todas)"),COUNTIFS(DB_DHW!$B$5:$B$936,$C$1,DB_DHW!$J$5:$J$936,$B14,DB_DHW!$F$5:$F$936,Z$5),IF(AND($C$1="(Todas)",$C$3="(Todas)"),COUNTIFS(DB_DHW!$K$5:$K$936,$C$2,DB_DHW!$J$5:$J$936,$B14,DB_DHW!$F$5:$F$936,Z$5),IF(AND($C$1="(Todas)",$C$2="(Todas)"),COUNTIFS(DB_DHW!$M$5:$M$936,$C$3,DB_DHW!$J$5:$J$936,$B14,DB_DHW!$F$5:$F$936,Z$5),IF($C$1="(Todas)",COUNTIFS(DB_DHW!$K$5:$K$936,$C$2,DB_DHW!$M$5:$M$936,$C$3,DB_DHW!$J$5:$J$936,$B14,DB_DHW!$F$5:$F$936,Z$5),IF($C$2="(Todas)",COUNTIFS(DB_DHW!$B$5:$B$936,$C$1,DB_DHW!$M$5:$M$936,$C$3,DB_DHW!$J$5:$J$936,$B14,DB_DHW!$F$5:$F$936,Z$5),IF($C$3="(Todas)",COUNTIFS(DB_DHW!$K$5:$K$936,$C$2,DB_DHW!$B$5:$B$936,$C$1,DB_DHW!$J$5:$J$936,$B14,DB_DHW!$F$5:$F$936,Z$5),COUNTIFS(DB_DHW!$M$5:$M$936,$C$3,DB_DHW!$K$5:$K$936,$C$2,DB_DHW!$B$5:$B$936,$C$1,DB_DHW!$J$5:$J$936,$B14,DB_DHW!$F$5:$F$936,Z$5))))))))</f>
        <v>0</v>
      </c>
      <c r="AA14" s="222">
        <f>IF(AND($C$1="(Todas)",$C$2="(Todas)",$C$3="(Todas)"),COUNTIFS(DB_DHW!$J$5:$J$936,$B14,DB_DHW!$F$5:$F$936,AA$5),IF(AND($C$2="(Todas)",$C$3="(Todas)"),COUNTIFS(DB_DHW!$B$5:$B$936,$C$1,DB_DHW!$J$5:$J$936,$B14,DB_DHW!$F$5:$F$936,AA$5),IF(AND($C$1="(Todas)",$C$3="(Todas)"),COUNTIFS(DB_DHW!$K$5:$K$936,$C$2,DB_DHW!$J$5:$J$936,$B14,DB_DHW!$F$5:$F$936,AA$5),IF(AND($C$1="(Todas)",$C$2="(Todas)"),COUNTIFS(DB_DHW!$M$5:$M$936,$C$3,DB_DHW!$J$5:$J$936,$B14,DB_DHW!$F$5:$F$936,AA$5),IF($C$1="(Todas)",COUNTIFS(DB_DHW!$K$5:$K$936,$C$2,DB_DHW!$M$5:$M$936,$C$3,DB_DHW!$J$5:$J$936,$B14,DB_DHW!$F$5:$F$936,AA$5),IF($C$2="(Todas)",COUNTIFS(DB_DHW!$B$5:$B$936,$C$1,DB_DHW!$M$5:$M$936,$C$3,DB_DHW!$J$5:$J$936,$B14,DB_DHW!$F$5:$F$936,AA$5),IF($C$3="(Todas)",COUNTIFS(DB_DHW!$K$5:$K$936,$C$2,DB_DHW!$B$5:$B$936,$C$1,DB_DHW!$J$5:$J$936,$B14,DB_DHW!$F$5:$F$936,AA$5),COUNTIFS(DB_DHW!$M$5:$M$936,$C$3,DB_DHW!$K$5:$K$936,$C$2,DB_DHW!$B$5:$B$936,$C$1,DB_DHW!$J$5:$J$936,$B14,DB_DHW!$F$5:$F$936,AA$5))))))))</f>
        <v>0</v>
      </c>
      <c r="AB14" s="222">
        <f>IF(AND($C$1="(Todas)",$C$2="(Todas)",$C$3="(Todas)"),COUNTIFS(DB_DHW!$J$5:$J$936,$B14,DB_DHW!$F$5:$F$936,AB$5),IF(AND($C$2="(Todas)",$C$3="(Todas)"),COUNTIFS(DB_DHW!$B$5:$B$936,$C$1,DB_DHW!$J$5:$J$936,$B14,DB_DHW!$F$5:$F$936,AB$5),IF(AND($C$1="(Todas)",$C$3="(Todas)"),COUNTIFS(DB_DHW!$K$5:$K$936,$C$2,DB_DHW!$J$5:$J$936,$B14,DB_DHW!$F$5:$F$936,AB$5),IF(AND($C$1="(Todas)",$C$2="(Todas)"),COUNTIFS(DB_DHW!$M$5:$M$936,$C$3,DB_DHW!$J$5:$J$936,$B14,DB_DHW!$F$5:$F$936,AB$5),IF($C$1="(Todas)",COUNTIFS(DB_DHW!$K$5:$K$936,$C$2,DB_DHW!$M$5:$M$936,$C$3,DB_DHW!$J$5:$J$936,$B14,DB_DHW!$F$5:$F$936,AB$5),IF($C$2="(Todas)",COUNTIFS(DB_DHW!$B$5:$B$936,$C$1,DB_DHW!$M$5:$M$936,$C$3,DB_DHW!$J$5:$J$936,$B14,DB_DHW!$F$5:$F$936,AB$5),IF($C$3="(Todas)",COUNTIFS(DB_DHW!$K$5:$K$936,$C$2,DB_DHW!$B$5:$B$936,$C$1,DB_DHW!$J$5:$J$936,$B14,DB_DHW!$F$5:$F$936,AB$5),COUNTIFS(DB_DHW!$M$5:$M$936,$C$3,DB_DHW!$K$5:$K$936,$C$2,DB_DHW!$B$5:$B$936,$C$1,DB_DHW!$J$5:$J$936,$B14,DB_DHW!$F$5:$F$936,AB$5))))))))</f>
        <v>0</v>
      </c>
      <c r="AC14" s="222">
        <f>IF(AND($C$1="(Todas)",$C$2="(Todas)",$C$3="(Todas)"),COUNTIFS(DB_DHW!$J$5:$J$936,$B14,DB_DHW!$F$5:$F$936,AC$5),IF(AND($C$2="(Todas)",$C$3="(Todas)"),COUNTIFS(DB_DHW!$B$5:$B$936,$C$1,DB_DHW!$J$5:$J$936,$B14,DB_DHW!$F$5:$F$936,AC$5),IF(AND($C$1="(Todas)",$C$3="(Todas)"),COUNTIFS(DB_DHW!$K$5:$K$936,$C$2,DB_DHW!$J$5:$J$936,$B14,DB_DHW!$F$5:$F$936,AC$5),IF(AND($C$1="(Todas)",$C$2="(Todas)"),COUNTIFS(DB_DHW!$M$5:$M$936,$C$3,DB_DHW!$J$5:$J$936,$B14,DB_DHW!$F$5:$F$936,AC$5),IF($C$1="(Todas)",COUNTIFS(DB_DHW!$K$5:$K$936,$C$2,DB_DHW!$M$5:$M$936,$C$3,DB_DHW!$J$5:$J$936,$B14,DB_DHW!$F$5:$F$936,AC$5),IF($C$2="(Todas)",COUNTIFS(DB_DHW!$B$5:$B$936,$C$1,DB_DHW!$M$5:$M$936,$C$3,DB_DHW!$J$5:$J$936,$B14,DB_DHW!$F$5:$F$936,AC$5),IF($C$3="(Todas)",COUNTIFS(DB_DHW!$K$5:$K$936,$C$2,DB_DHW!$B$5:$B$936,$C$1,DB_DHW!$J$5:$J$936,$B14,DB_DHW!$F$5:$F$936,AC$5),COUNTIFS(DB_DHW!$M$5:$M$936,$C$3,DB_DHW!$K$5:$K$936,$C$2,DB_DHW!$B$5:$B$936,$C$1,DB_DHW!$J$5:$J$936,$B14,DB_DHW!$F$5:$F$936,AC$5))))))))</f>
        <v>0</v>
      </c>
      <c r="AD14" s="223">
        <f t="shared" si="9"/>
        <v>0</v>
      </c>
      <c r="AE14" s="223">
        <f t="shared" si="10"/>
        <v>0</v>
      </c>
      <c r="AF14" s="223">
        <f t="shared" si="11"/>
        <v>0</v>
      </c>
      <c r="AG14" s="223">
        <f t="shared" si="12"/>
        <v>0</v>
      </c>
    </row>
    <row r="15" spans="2:33" ht="15.75">
      <c r="B15"/>
      <c r="C15"/>
      <c r="D15"/>
      <c r="H15" s="222">
        <f>IF(AND($C$1="(Todas)",$C$2="(Todas)",$C$3="(Todas)"),COUNTIFS(DB_DHW!$J$5:$J$936,$B15,DB_DHW!$C$5:$C$936,H$5),IF(AND($C$2="(Todas)",$C$3="(Todas)"),COUNTIFS(DB_DHW!$B$5:$B$936,$C$1,DB_DHW!$J$5:$J$936,$B15,DB_DHW!$C$5:$C$936,H$5),IF(AND($C$1="(Todas)",$C$3="(Todas)"),COUNTIFS(DB_DHW!$K$5:$K$936,$C$2,DB_DHW!$J$5:$J$936,$B15,DB_DHW!$C$5:$C$936,H$5),IF(AND($C$1="(Todas)",$C$2="(Todas)"),COUNTIFS(DB_DHW!$M$5:$M$936,$C$3,DB_DHW!$J$5:$J$936,$B15,DB_DHW!$C$5:$C$936,H$5),IF($C$1="(Todas)",COUNTIFS(DB_DHW!$K$5:$K$936,$C$2,DB_DHW!$M$5:$M$936,$C$3,DB_DHW!$J$5:$J$936,$B15,DB_DHW!$C$5:$C$936,H$5),IF($C$2="(Todas)",COUNTIFS(DB_DHW!$B$5:$B$936,$C$1,DB_DHW!$M$5:$M$936,$C$3,DB_DHW!$J$5:$J$936,$B15,DB_DHW!$C$5:$C$936,H$5),IF($C$3="(Todas)",COUNTIFS(DB_DHW!$K$5:$K$936,$C$2,DB_DHW!$B$5:$B$936,$C$1,DB_DHW!$J$5:$J$936,$B15,DB_DHW!$C$5:$C$936,H$5),COUNTIFS(DB_DHW!$M$5:$M$936,$C$3,DB_DHW!$K$5:$K$936,$C$2,DB_DHW!$B$5:$B$936,$C$1,DB_DHW!$J$5:$J$936,$B15,DB_DHW!$C$5:$C$936,H$5))))))))</f>
        <v>0</v>
      </c>
      <c r="I15" s="222">
        <f>IF(AND($C$1="(Todas)",$C$2="(Todas)",$C$3="(Todas)"),COUNTIFS(DB_DHW!$J$5:$J$936,$B15,DB_DHW!$C$5:$C$936,I$5),IF(AND($C$2="(Todas)",$C$3="(Todas)"),COUNTIFS(DB_DHW!$B$5:$B$936,$C$1,DB_DHW!$J$5:$J$936,$B15,DB_DHW!$C$5:$C$936,I$5),IF(AND($C$1="(Todas)",$C$3="(Todas)"),COUNTIFS(DB_DHW!$K$5:$K$936,$C$2,DB_DHW!$J$5:$J$936,$B15,DB_DHW!$C$5:$C$936,I$5),IF(AND($C$1="(Todas)",$C$2="(Todas)"),COUNTIFS(DB_DHW!$M$5:$M$936,$C$3,DB_DHW!$J$5:$J$936,$B15,DB_DHW!$C$5:$C$936,I$5),IF($C$1="(Todas)",COUNTIFS(DB_DHW!$K$5:$K$936,$C$2,DB_DHW!$M$5:$M$936,$C$3,DB_DHW!$J$5:$J$936,$B15,DB_DHW!$C$5:$C$936,I$5),IF($C$2="(Todas)",COUNTIFS(DB_DHW!$B$5:$B$936,$C$1,DB_DHW!$M$5:$M$936,$C$3,DB_DHW!$J$5:$J$936,$B15,DB_DHW!$C$5:$C$936,I$5),IF($C$3="(Todas)",COUNTIFS(DB_DHW!$K$5:$K$936,$C$2,DB_DHW!$B$5:$B$936,$C$1,DB_DHW!$J$5:$J$936,$B15,DB_DHW!$C$5:$C$936,I$5),COUNTIFS(DB_DHW!$M$5:$M$936,$C$3,DB_DHW!$K$5:$K$936,$C$2,DB_DHW!$B$5:$B$936,$C$1,DB_DHW!$J$5:$J$936,$B15,DB_DHW!$C$5:$C$936,I$5))))))))</f>
        <v>0</v>
      </c>
      <c r="J15" s="223">
        <f t="shared" si="0"/>
        <v>0</v>
      </c>
      <c r="K15" s="223">
        <f t="shared" si="1"/>
        <v>0</v>
      </c>
      <c r="L15" s="224">
        <f>IF(AND($C$1="(Todas)",$C$2="(Todas)",$C$3="(Todas)"),COUNTIFS(DB_DHW!$J$5:$J$936,$B15,DB_DHW!$D$5:$D$936,L$5),IF(AND($C$2="(Todas)",$C$3="(Todas)"),COUNTIFS(DB_DHW!$B$5:$B$936,$C$1,DB_DHW!$J$5:$J$936,$B15,DB_DHW!$D$5:$D$936,L$5),IF(AND($C$1="(Todas)",$C$3="(Todas)"),COUNTIFS(DB_DHW!$K$5:$K$936,$C$2,DB_DHW!$J$5:$J$936,$B15,DB_DHW!$D$5:$D$936,L$5),IF(AND($C$1="(Todas)",$C$2="(Todas)"),COUNTIFS(DB_DHW!$M$5:$M$936,$C$3,DB_DHW!$J$5:$J$936,$B15,DB_DHW!$D$5:$D$936,L$5),IF($C$1="(Todas)",COUNTIFS(DB_DHW!$K$5:$K$936,$C$2,DB_DHW!$M$5:$M$936,$C$3,DB_DHW!$J$5:$J$936,$B15,DB_DHW!$D$5:$D$936,L$5),IF($C$2="(Todas)",COUNTIFS(DB_DHW!$B$5:$B$936,$C$1,DB_DHW!$M$5:$M$936,$C$3,DB_DHW!$J$5:$J$936,$B15,DB_DHW!$D$5:$D$936,L$5),IF($C$3="(Todas)",COUNTIFS(DB_DHW!$K$5:$K$936,$C$2,DB_DHW!$B$5:$B$936,$C$1,DB_DHW!$J$5:$J$936,$B15,DB_DHW!$D$5:$D$936,L$5),COUNTIFS(DB_DHW!$M$5:$M$936,$C$3,DB_DHW!$K$5:$K$936,$C$2,DB_DHW!$B$5:$B$936,$C$1,DB_DHW!$J$5:$J$936,$B15,DB_DHW!$D$5:$D$936,L$5))))))))</f>
        <v>0</v>
      </c>
      <c r="M15" s="222">
        <f>IF(AND($C$1="(Todas)",$C$2="(Todas)",$C$3="(Todas)"),COUNTIFS(DB_DHW!$J$5:$J$936,$B15,DB_DHW!$D$5:$D$936,M$5),IF(AND($C$2="(Todas)",$C$3="(Todas)"),COUNTIFS(DB_DHW!$B$5:$B$936,$C$1,DB_DHW!$J$5:$J$936,$B15,DB_DHW!$D$5:$D$936,M$5),IF(AND($C$1="(Todas)",$C$3="(Todas)"),COUNTIFS(DB_DHW!$K$5:$K$936,$C$2,DB_DHW!$J$5:$J$936,$B15,DB_DHW!$D$5:$D$936,M$5),IF(AND($C$1="(Todas)",$C$2="(Todas)"),COUNTIFS(DB_DHW!$M$5:$M$936,$C$3,DB_DHW!$J$5:$J$936,$B15,DB_DHW!$D$5:$D$936,M$5),IF($C$1="(Todas)",COUNTIFS(DB_DHW!$K$5:$K$936,$C$2,DB_DHW!$M$5:$M$936,$C$3,DB_DHW!$J$5:$J$936,$B15,DB_DHW!$D$5:$D$936,M$5),IF($C$2="(Todas)",COUNTIFS(DB_DHW!$B$5:$B$936,$C$1,DB_DHW!$M$5:$M$936,$C$3,DB_DHW!$J$5:$J$936,$B15,DB_DHW!$D$5:$D$936,M$5),IF($C$3="(Todas)",COUNTIFS(DB_DHW!$K$5:$K$936,$C$2,DB_DHW!$B$5:$B$936,$C$1,DB_DHW!$J$5:$J$936,$B15,DB_DHW!$D$5:$D$936,M$5),COUNTIFS(DB_DHW!$M$5:$M$936,$C$3,DB_DHW!$K$5:$K$936,$C$2,DB_DHW!$B$5:$B$936,$C$1,DB_DHW!$J$5:$J$936,$B15,DB_DHW!$D$5:$D$936,M$5))))))))</f>
        <v>0</v>
      </c>
      <c r="N15" s="222">
        <f>IF(AND($C$1="(Todas)",$C$2="(Todas)",$C$3="(Todas)"),COUNTIFS(DB_DHW!$J$5:$J$936,$B15,DB_DHW!$D$5:$D$936,N$5),IF(AND($C$2="(Todas)",$C$3="(Todas)"),COUNTIFS(DB_DHW!$B$5:$B$936,$C$1,DB_DHW!$J$5:$J$936,$B15,DB_DHW!$D$5:$D$936,N$5),IF(AND($C$1="(Todas)",$C$3="(Todas)"),COUNTIFS(DB_DHW!$K$5:$K$936,$C$2,DB_DHW!$J$5:$J$936,$B15,DB_DHW!$D$5:$D$936,N$5),IF(AND($C$1="(Todas)",$C$2="(Todas)"),COUNTIFS(DB_DHW!$M$5:$M$936,$C$3,DB_DHW!$J$5:$J$936,$B15,DB_DHW!$D$5:$D$936,N$5),IF($C$1="(Todas)",COUNTIFS(DB_DHW!$K$5:$K$936,$C$2,DB_DHW!$M$5:$M$936,$C$3,DB_DHW!$J$5:$J$936,$B15,DB_DHW!$D$5:$D$936,N$5),IF($C$2="(Todas)",COUNTIFS(DB_DHW!$B$5:$B$936,$C$1,DB_DHW!$M$5:$M$936,$C$3,DB_DHW!$J$5:$J$936,$B15,DB_DHW!$D$5:$D$936,N$5),IF($C$3="(Todas)",COUNTIFS(DB_DHW!$K$5:$K$936,$C$2,DB_DHW!$B$5:$B$936,$C$1,DB_DHW!$J$5:$J$936,$B15,DB_DHW!$D$5:$D$936,N$5),COUNTIFS(DB_DHW!$M$5:$M$936,$C$3,DB_DHW!$K$5:$K$936,$C$2,DB_DHW!$B$5:$B$936,$C$1,DB_DHW!$J$5:$J$936,$B15,DB_DHW!$D$5:$D$936,N$5))))))))</f>
        <v>0</v>
      </c>
      <c r="O15" s="222">
        <f>IF(AND($C$1="(Todas)",$C$2="(Todas)",$C$3="(Todas)"),COUNTIFS(DB_DHW!$J$5:$J$936,$B15,DB_DHW!$D$5:$D$936,O$5),IF(AND($C$2="(Todas)",$C$3="(Todas)"),COUNTIFS(DB_DHW!$B$5:$B$936,$C$1,DB_DHW!$J$5:$J$936,$B15,DB_DHW!$D$5:$D$936,O$5),IF(AND($C$1="(Todas)",$C$3="(Todas)"),COUNTIFS(DB_DHW!$K$5:$K$936,$C$2,DB_DHW!$J$5:$J$936,$B15,DB_DHW!$D$5:$D$936,O$5),IF(AND($C$1="(Todas)",$C$2="(Todas)"),COUNTIFS(DB_DHW!$M$5:$M$936,$C$3,DB_DHW!$J$5:$J$936,$B15,DB_DHW!$D$5:$D$936,O$5),IF($C$1="(Todas)",COUNTIFS(DB_DHW!$K$5:$K$936,$C$2,DB_DHW!$M$5:$M$936,$C$3,DB_DHW!$J$5:$J$936,$B15,DB_DHW!$D$5:$D$936,O$5),IF($C$2="(Todas)",COUNTIFS(DB_DHW!$B$5:$B$936,$C$1,DB_DHW!$M$5:$M$936,$C$3,DB_DHW!$J$5:$J$936,$B15,DB_DHW!$D$5:$D$936,O$5),IF($C$3="(Todas)",COUNTIFS(DB_DHW!$K$5:$K$936,$C$2,DB_DHW!$B$5:$B$936,$C$1,DB_DHW!$J$5:$J$936,$B15,DB_DHW!$D$5:$D$936,O$5),COUNTIFS(DB_DHW!$M$5:$M$936,$C$3,DB_DHW!$K$5:$K$936,$C$2,DB_DHW!$B$5:$B$936,$C$1,DB_DHW!$J$5:$J$936,$B15,DB_DHW!$D$5:$D$936,O$5))))))))</f>
        <v>0</v>
      </c>
      <c r="P15" s="222">
        <f>IF(AND($C$1="(Todas)",$C$2="(Todas)",$C$3="(Todas)"),COUNTIFS(DB_DHW!$J$5:$J$936,$B15,DB_DHW!$D$5:$D$936,P$5),IF(AND($C$2="(Todas)",$C$3="(Todas)"),COUNTIFS(DB_DHW!$B$5:$B$936,$C$1,DB_DHW!$J$5:$J$936,$B15,DB_DHW!$D$5:$D$936,P$5),IF(AND($C$1="(Todas)",$C$3="(Todas)"),COUNTIFS(DB_DHW!$K$5:$K$936,$C$2,DB_DHW!$J$5:$J$936,$B15,DB_DHW!$D$5:$D$936,P$5),IF(AND($C$1="(Todas)",$C$2="(Todas)"),COUNTIFS(DB_DHW!$M$5:$M$936,$C$3,DB_DHW!$J$5:$J$936,$B15,DB_DHW!$D$5:$D$936,P$5),IF($C$1="(Todas)",COUNTIFS(DB_DHW!$K$5:$K$936,$C$2,DB_DHW!$M$5:$M$936,$C$3,DB_DHW!$J$5:$J$936,$B15,DB_DHW!$D$5:$D$936,P$5),IF($C$2="(Todas)",COUNTIFS(DB_DHW!$B$5:$B$936,$C$1,DB_DHW!$M$5:$M$936,$C$3,DB_DHW!$J$5:$J$936,$B15,DB_DHW!$D$5:$D$936,P$5),IF($C$3="(Todas)",COUNTIFS(DB_DHW!$K$5:$K$936,$C$2,DB_DHW!$B$5:$B$936,$C$1,DB_DHW!$J$5:$J$936,$B15,DB_DHW!$D$5:$D$936,P$5),COUNTIFS(DB_DHW!$M$5:$M$936,$C$3,DB_DHW!$K$5:$K$936,$C$2,DB_DHW!$B$5:$B$936,$C$1,DB_DHW!$J$5:$J$936,$B15,DB_DHW!$D$5:$D$936,P$5))))))))</f>
        <v>0</v>
      </c>
      <c r="Q15" s="222">
        <f>IF(AND($C$1="(Todas)",$C$2="(Todas)",$C$3="(Todas)"),COUNTIFS(DB_DHW!$J$5:$J$936,$B15,DB_DHW!$D$5:$D$936,Q$5),IF(AND($C$2="(Todas)",$C$3="(Todas)"),COUNTIFS(DB_DHW!$B$5:$B$936,$C$1,DB_DHW!$J$5:$J$936,$B15,DB_DHW!$D$5:$D$936,Q$5),IF(AND($C$1="(Todas)",$C$3="(Todas)"),COUNTIFS(DB_DHW!$K$5:$K$936,$C$2,DB_DHW!$J$5:$J$936,$B15,DB_DHW!$D$5:$D$936,Q$5),IF(AND($C$1="(Todas)",$C$2="(Todas)"),COUNTIFS(DB_DHW!$M$5:$M$936,$C$3,DB_DHW!$J$5:$J$936,$B15,DB_DHW!$D$5:$D$936,Q$5),IF($C$1="(Todas)",COUNTIFS(DB_DHW!$K$5:$K$936,$C$2,DB_DHW!$M$5:$M$936,$C$3,DB_DHW!$J$5:$J$936,$B15,DB_DHW!$D$5:$D$936,Q$5),IF($C$2="(Todas)",COUNTIFS(DB_DHW!$B$5:$B$936,$C$1,DB_DHW!$M$5:$M$936,$C$3,DB_DHW!$J$5:$J$936,$B15,DB_DHW!$D$5:$D$936,Q$5),IF($C$3="(Todas)",COUNTIFS(DB_DHW!$K$5:$K$936,$C$2,DB_DHW!$B$5:$B$936,$C$1,DB_DHW!$J$5:$J$936,$B15,DB_DHW!$D$5:$D$936,Q$5),COUNTIFS(DB_DHW!$M$5:$M$936,$C$3,DB_DHW!$K$5:$K$936,$C$2,DB_DHW!$B$5:$B$936,$C$1,DB_DHW!$J$5:$J$936,$B15,DB_DHW!$D$5:$D$936,Q$5))))))))</f>
        <v>0</v>
      </c>
      <c r="R15" s="222">
        <f>IF(AND($C$1="(Todas)",$C$2="(Todas)",$C$3="(Todas)"),COUNTIFS(DB_DHW!$J$5:$J$936,$B15,DB_DHW!$D$5:$D$936,R$5),IF(AND($C$2="(Todas)",$C$3="(Todas)"),COUNTIFS(DB_DHW!$B$5:$B$936,$C$1,DB_DHW!$J$5:$J$936,$B15,DB_DHW!$D$5:$D$936,R$5),IF(AND($C$1="(Todas)",$C$3="(Todas)"),COUNTIFS(DB_DHW!$K$5:$K$936,$C$2,DB_DHW!$J$5:$J$936,$B15,DB_DHW!$D$5:$D$936,R$5),IF(AND($C$1="(Todas)",$C$2="(Todas)"),COUNTIFS(DB_DHW!$M$5:$M$936,$C$3,DB_DHW!$J$5:$J$936,$B15,DB_DHW!$D$5:$D$936,R$5),IF($C$1="(Todas)",COUNTIFS(DB_DHW!$K$5:$K$936,$C$2,DB_DHW!$M$5:$M$936,$C$3,DB_DHW!$J$5:$J$936,$B15,DB_DHW!$D$5:$D$936,R$5),IF($C$2="(Todas)",COUNTIFS(DB_DHW!$B$5:$B$936,$C$1,DB_DHW!$M$5:$M$936,$C$3,DB_DHW!$J$5:$J$936,$B15,DB_DHW!$D$5:$D$936,R$5),IF($C$3="(Todas)",COUNTIFS(DB_DHW!$K$5:$K$936,$C$2,DB_DHW!$B$5:$B$936,$C$1,DB_DHW!$J$5:$J$936,$B15,DB_DHW!$D$5:$D$936,R$5),COUNTIFS(DB_DHW!$M$5:$M$936,$C$3,DB_DHW!$K$5:$K$936,$C$2,DB_DHW!$B$5:$B$936,$C$1,DB_DHW!$J$5:$J$936,$B15,DB_DHW!$D$5:$D$936,R$5))))))))</f>
        <v>0</v>
      </c>
      <c r="S15" s="223">
        <f t="shared" si="2"/>
        <v>0</v>
      </c>
      <c r="T15" s="223">
        <f t="shared" si="3"/>
        <v>0</v>
      </c>
      <c r="U15" s="223">
        <f t="shared" si="4"/>
        <v>0</v>
      </c>
      <c r="V15" s="223" t="e">
        <f t="shared" si="5"/>
        <v>#DIV/0!</v>
      </c>
      <c r="W15" s="223" t="e">
        <f t="shared" si="6"/>
        <v>#DIV/0!</v>
      </c>
      <c r="X15" s="223" t="e">
        <f t="shared" si="7"/>
        <v>#DIV/0!</v>
      </c>
      <c r="Y15" s="223">
        <f t="shared" si="8"/>
        <v>0</v>
      </c>
      <c r="Z15" s="224">
        <f>IF(AND($C$1="(Todas)",$C$2="(Todas)",$C$3="(Todas)"),COUNTIFS(DB_DHW!$J$5:$J$936,$B15,DB_DHW!$F$5:$F$936,Z$5),IF(AND($C$2="(Todas)",$C$3="(Todas)"),COUNTIFS(DB_DHW!$B$5:$B$936,$C$1,DB_DHW!$J$5:$J$936,$B15,DB_DHW!$F$5:$F$936,Z$5),IF(AND($C$1="(Todas)",$C$3="(Todas)"),COUNTIFS(DB_DHW!$K$5:$K$936,$C$2,DB_DHW!$J$5:$J$936,$B15,DB_DHW!$F$5:$F$936,Z$5),IF(AND($C$1="(Todas)",$C$2="(Todas)"),COUNTIFS(DB_DHW!$M$5:$M$936,$C$3,DB_DHW!$J$5:$J$936,$B15,DB_DHW!$F$5:$F$936,Z$5),IF($C$1="(Todas)",COUNTIFS(DB_DHW!$K$5:$K$936,$C$2,DB_DHW!$M$5:$M$936,$C$3,DB_DHW!$J$5:$J$936,$B15,DB_DHW!$F$5:$F$936,Z$5),IF($C$2="(Todas)",COUNTIFS(DB_DHW!$B$5:$B$936,$C$1,DB_DHW!$M$5:$M$936,$C$3,DB_DHW!$J$5:$J$936,$B15,DB_DHW!$F$5:$F$936,Z$5),IF($C$3="(Todas)",COUNTIFS(DB_DHW!$K$5:$K$936,$C$2,DB_DHW!$B$5:$B$936,$C$1,DB_DHW!$J$5:$J$936,$B15,DB_DHW!$F$5:$F$936,Z$5),COUNTIFS(DB_DHW!$M$5:$M$936,$C$3,DB_DHW!$K$5:$K$936,$C$2,DB_DHW!$B$5:$B$936,$C$1,DB_DHW!$J$5:$J$936,$B15,DB_DHW!$F$5:$F$936,Z$5))))))))</f>
        <v>0</v>
      </c>
      <c r="AA15" s="222">
        <f>IF(AND($C$1="(Todas)",$C$2="(Todas)",$C$3="(Todas)"),COUNTIFS(DB_DHW!$J$5:$J$936,$B15,DB_DHW!$F$5:$F$936,AA$5),IF(AND($C$2="(Todas)",$C$3="(Todas)"),COUNTIFS(DB_DHW!$B$5:$B$936,$C$1,DB_DHW!$J$5:$J$936,$B15,DB_DHW!$F$5:$F$936,AA$5),IF(AND($C$1="(Todas)",$C$3="(Todas)"),COUNTIFS(DB_DHW!$K$5:$K$936,$C$2,DB_DHW!$J$5:$J$936,$B15,DB_DHW!$F$5:$F$936,AA$5),IF(AND($C$1="(Todas)",$C$2="(Todas)"),COUNTIFS(DB_DHW!$M$5:$M$936,$C$3,DB_DHW!$J$5:$J$936,$B15,DB_DHW!$F$5:$F$936,AA$5),IF($C$1="(Todas)",COUNTIFS(DB_DHW!$K$5:$K$936,$C$2,DB_DHW!$M$5:$M$936,$C$3,DB_DHW!$J$5:$J$936,$B15,DB_DHW!$F$5:$F$936,AA$5),IF($C$2="(Todas)",COUNTIFS(DB_DHW!$B$5:$B$936,$C$1,DB_DHW!$M$5:$M$936,$C$3,DB_DHW!$J$5:$J$936,$B15,DB_DHW!$F$5:$F$936,AA$5),IF($C$3="(Todas)",COUNTIFS(DB_DHW!$K$5:$K$936,$C$2,DB_DHW!$B$5:$B$936,$C$1,DB_DHW!$J$5:$J$936,$B15,DB_DHW!$F$5:$F$936,AA$5),COUNTIFS(DB_DHW!$M$5:$M$936,$C$3,DB_DHW!$K$5:$K$936,$C$2,DB_DHW!$B$5:$B$936,$C$1,DB_DHW!$J$5:$J$936,$B15,DB_DHW!$F$5:$F$936,AA$5))))))))</f>
        <v>0</v>
      </c>
      <c r="AB15" s="222">
        <f>IF(AND($C$1="(Todas)",$C$2="(Todas)",$C$3="(Todas)"),COUNTIFS(DB_DHW!$J$5:$J$936,$B15,DB_DHW!$F$5:$F$936,AB$5),IF(AND($C$2="(Todas)",$C$3="(Todas)"),COUNTIFS(DB_DHW!$B$5:$B$936,$C$1,DB_DHW!$J$5:$J$936,$B15,DB_DHW!$F$5:$F$936,AB$5),IF(AND($C$1="(Todas)",$C$3="(Todas)"),COUNTIFS(DB_DHW!$K$5:$K$936,$C$2,DB_DHW!$J$5:$J$936,$B15,DB_DHW!$F$5:$F$936,AB$5),IF(AND($C$1="(Todas)",$C$2="(Todas)"),COUNTIFS(DB_DHW!$M$5:$M$936,$C$3,DB_DHW!$J$5:$J$936,$B15,DB_DHW!$F$5:$F$936,AB$5),IF($C$1="(Todas)",COUNTIFS(DB_DHW!$K$5:$K$936,$C$2,DB_DHW!$M$5:$M$936,$C$3,DB_DHW!$J$5:$J$936,$B15,DB_DHW!$F$5:$F$936,AB$5),IF($C$2="(Todas)",COUNTIFS(DB_DHW!$B$5:$B$936,$C$1,DB_DHW!$M$5:$M$936,$C$3,DB_DHW!$J$5:$J$936,$B15,DB_DHW!$F$5:$F$936,AB$5),IF($C$3="(Todas)",COUNTIFS(DB_DHW!$K$5:$K$936,$C$2,DB_DHW!$B$5:$B$936,$C$1,DB_DHW!$J$5:$J$936,$B15,DB_DHW!$F$5:$F$936,AB$5),COUNTIFS(DB_DHW!$M$5:$M$936,$C$3,DB_DHW!$K$5:$K$936,$C$2,DB_DHW!$B$5:$B$936,$C$1,DB_DHW!$J$5:$J$936,$B15,DB_DHW!$F$5:$F$936,AB$5))))))))</f>
        <v>0</v>
      </c>
      <c r="AC15" s="222">
        <f>IF(AND($C$1="(Todas)",$C$2="(Todas)",$C$3="(Todas)"),COUNTIFS(DB_DHW!$J$5:$J$936,$B15,DB_DHW!$F$5:$F$936,AC$5),IF(AND($C$2="(Todas)",$C$3="(Todas)"),COUNTIFS(DB_DHW!$B$5:$B$936,$C$1,DB_DHW!$J$5:$J$936,$B15,DB_DHW!$F$5:$F$936,AC$5),IF(AND($C$1="(Todas)",$C$3="(Todas)"),COUNTIFS(DB_DHW!$K$5:$K$936,$C$2,DB_DHW!$J$5:$J$936,$B15,DB_DHW!$F$5:$F$936,AC$5),IF(AND($C$1="(Todas)",$C$2="(Todas)"),COUNTIFS(DB_DHW!$M$5:$M$936,$C$3,DB_DHW!$J$5:$J$936,$B15,DB_DHW!$F$5:$F$936,AC$5),IF($C$1="(Todas)",COUNTIFS(DB_DHW!$K$5:$K$936,$C$2,DB_DHW!$M$5:$M$936,$C$3,DB_DHW!$J$5:$J$936,$B15,DB_DHW!$F$5:$F$936,AC$5),IF($C$2="(Todas)",COUNTIFS(DB_DHW!$B$5:$B$936,$C$1,DB_DHW!$M$5:$M$936,$C$3,DB_DHW!$J$5:$J$936,$B15,DB_DHW!$F$5:$F$936,AC$5),IF($C$3="(Todas)",COUNTIFS(DB_DHW!$K$5:$K$936,$C$2,DB_DHW!$B$5:$B$936,$C$1,DB_DHW!$J$5:$J$936,$B15,DB_DHW!$F$5:$F$936,AC$5),COUNTIFS(DB_DHW!$M$5:$M$936,$C$3,DB_DHW!$K$5:$K$936,$C$2,DB_DHW!$B$5:$B$936,$C$1,DB_DHW!$J$5:$J$936,$B15,DB_DHW!$F$5:$F$936,AC$5))))))))</f>
        <v>0</v>
      </c>
      <c r="AD15" s="223">
        <f t="shared" si="9"/>
        <v>0</v>
      </c>
      <c r="AE15" s="223">
        <f t="shared" si="10"/>
        <v>0</v>
      </c>
      <c r="AF15" s="223">
        <f t="shared" si="11"/>
        <v>0</v>
      </c>
      <c r="AG15" s="223">
        <f t="shared" si="12"/>
        <v>0</v>
      </c>
    </row>
    <row r="16" spans="2:33" ht="15.75">
      <c r="B16"/>
      <c r="C16"/>
      <c r="D16"/>
      <c r="H16" s="222">
        <f>IF(AND($C$1="(Todas)",$C$2="(Todas)",$C$3="(Todas)"),COUNTIFS(DB_DHW!$J$5:$J$936,$B16,DB_DHW!$C$5:$C$936,H$5),IF(AND($C$2="(Todas)",$C$3="(Todas)"),COUNTIFS(DB_DHW!$B$5:$B$936,$C$1,DB_DHW!$J$5:$J$936,$B16,DB_DHW!$C$5:$C$936,H$5),IF(AND($C$1="(Todas)",$C$3="(Todas)"),COUNTIFS(DB_DHW!$K$5:$K$936,$C$2,DB_DHW!$J$5:$J$936,$B16,DB_DHW!$C$5:$C$936,H$5),IF(AND($C$1="(Todas)",$C$2="(Todas)"),COUNTIFS(DB_DHW!$M$5:$M$936,$C$3,DB_DHW!$J$5:$J$936,$B16,DB_DHW!$C$5:$C$936,H$5),IF($C$1="(Todas)",COUNTIFS(DB_DHW!$K$5:$K$936,$C$2,DB_DHW!$M$5:$M$936,$C$3,DB_DHW!$J$5:$J$936,$B16,DB_DHW!$C$5:$C$936,H$5),IF($C$2="(Todas)",COUNTIFS(DB_DHW!$B$5:$B$936,$C$1,DB_DHW!$M$5:$M$936,$C$3,DB_DHW!$J$5:$J$936,$B16,DB_DHW!$C$5:$C$936,H$5),IF($C$3="(Todas)",COUNTIFS(DB_DHW!$K$5:$K$936,$C$2,DB_DHW!$B$5:$B$936,$C$1,DB_DHW!$J$5:$J$936,$B16,DB_DHW!$C$5:$C$936,H$5),COUNTIFS(DB_DHW!$M$5:$M$936,$C$3,DB_DHW!$K$5:$K$936,$C$2,DB_DHW!$B$5:$B$936,$C$1,DB_DHW!$J$5:$J$936,$B16,DB_DHW!$C$5:$C$936,H$5))))))))</f>
        <v>0</v>
      </c>
      <c r="I16" s="222">
        <f>IF(AND($C$1="(Todas)",$C$2="(Todas)",$C$3="(Todas)"),COUNTIFS(DB_DHW!$J$5:$J$936,$B16,DB_DHW!$C$5:$C$936,I$5),IF(AND($C$2="(Todas)",$C$3="(Todas)"),COUNTIFS(DB_DHW!$B$5:$B$936,$C$1,DB_DHW!$J$5:$J$936,$B16,DB_DHW!$C$5:$C$936,I$5),IF(AND($C$1="(Todas)",$C$3="(Todas)"),COUNTIFS(DB_DHW!$K$5:$K$936,$C$2,DB_DHW!$J$5:$J$936,$B16,DB_DHW!$C$5:$C$936,I$5),IF(AND($C$1="(Todas)",$C$2="(Todas)"),COUNTIFS(DB_DHW!$M$5:$M$936,$C$3,DB_DHW!$J$5:$J$936,$B16,DB_DHW!$C$5:$C$936,I$5),IF($C$1="(Todas)",COUNTIFS(DB_DHW!$K$5:$K$936,$C$2,DB_DHW!$M$5:$M$936,$C$3,DB_DHW!$J$5:$J$936,$B16,DB_DHW!$C$5:$C$936,I$5),IF($C$2="(Todas)",COUNTIFS(DB_DHW!$B$5:$B$936,$C$1,DB_DHW!$M$5:$M$936,$C$3,DB_DHW!$J$5:$J$936,$B16,DB_DHW!$C$5:$C$936,I$5),IF($C$3="(Todas)",COUNTIFS(DB_DHW!$K$5:$K$936,$C$2,DB_DHW!$B$5:$B$936,$C$1,DB_DHW!$J$5:$J$936,$B16,DB_DHW!$C$5:$C$936,I$5),COUNTIFS(DB_DHW!$M$5:$M$936,$C$3,DB_DHW!$K$5:$K$936,$C$2,DB_DHW!$B$5:$B$936,$C$1,DB_DHW!$J$5:$J$936,$B16,DB_DHW!$C$5:$C$936,I$5))))))))</f>
        <v>0</v>
      </c>
      <c r="J16" s="223">
        <f t="shared" si="0"/>
        <v>0</v>
      </c>
      <c r="K16" s="223">
        <f t="shared" si="1"/>
        <v>0</v>
      </c>
      <c r="L16" s="224">
        <f>IF(AND($C$1="(Todas)",$C$2="(Todas)",$C$3="(Todas)"),COUNTIFS(DB_DHW!$J$5:$J$936,$B16,DB_DHW!$D$5:$D$936,L$5),IF(AND($C$2="(Todas)",$C$3="(Todas)"),COUNTIFS(DB_DHW!$B$5:$B$936,$C$1,DB_DHW!$J$5:$J$936,$B16,DB_DHW!$D$5:$D$936,L$5),IF(AND($C$1="(Todas)",$C$3="(Todas)"),COUNTIFS(DB_DHW!$K$5:$K$936,$C$2,DB_DHW!$J$5:$J$936,$B16,DB_DHW!$D$5:$D$936,L$5),IF(AND($C$1="(Todas)",$C$2="(Todas)"),COUNTIFS(DB_DHW!$M$5:$M$936,$C$3,DB_DHW!$J$5:$J$936,$B16,DB_DHW!$D$5:$D$936,L$5),IF($C$1="(Todas)",COUNTIFS(DB_DHW!$K$5:$K$936,$C$2,DB_DHW!$M$5:$M$936,$C$3,DB_DHW!$J$5:$J$936,$B16,DB_DHW!$D$5:$D$936,L$5),IF($C$2="(Todas)",COUNTIFS(DB_DHW!$B$5:$B$936,$C$1,DB_DHW!$M$5:$M$936,$C$3,DB_DHW!$J$5:$J$936,$B16,DB_DHW!$D$5:$D$936,L$5),IF($C$3="(Todas)",COUNTIFS(DB_DHW!$K$5:$K$936,$C$2,DB_DHW!$B$5:$B$936,$C$1,DB_DHW!$J$5:$J$936,$B16,DB_DHW!$D$5:$D$936,L$5),COUNTIFS(DB_DHW!$M$5:$M$936,$C$3,DB_DHW!$K$5:$K$936,$C$2,DB_DHW!$B$5:$B$936,$C$1,DB_DHW!$J$5:$J$936,$B16,DB_DHW!$D$5:$D$936,L$5))))))))</f>
        <v>0</v>
      </c>
      <c r="M16" s="222">
        <f>IF(AND($C$1="(Todas)",$C$2="(Todas)",$C$3="(Todas)"),COUNTIFS(DB_DHW!$J$5:$J$936,$B16,DB_DHW!$D$5:$D$936,M$5),IF(AND($C$2="(Todas)",$C$3="(Todas)"),COUNTIFS(DB_DHW!$B$5:$B$936,$C$1,DB_DHW!$J$5:$J$936,$B16,DB_DHW!$D$5:$D$936,M$5),IF(AND($C$1="(Todas)",$C$3="(Todas)"),COUNTIFS(DB_DHW!$K$5:$K$936,$C$2,DB_DHW!$J$5:$J$936,$B16,DB_DHW!$D$5:$D$936,M$5),IF(AND($C$1="(Todas)",$C$2="(Todas)"),COUNTIFS(DB_DHW!$M$5:$M$936,$C$3,DB_DHW!$J$5:$J$936,$B16,DB_DHW!$D$5:$D$936,M$5),IF($C$1="(Todas)",COUNTIFS(DB_DHW!$K$5:$K$936,$C$2,DB_DHW!$M$5:$M$936,$C$3,DB_DHW!$J$5:$J$936,$B16,DB_DHW!$D$5:$D$936,M$5),IF($C$2="(Todas)",COUNTIFS(DB_DHW!$B$5:$B$936,$C$1,DB_DHW!$M$5:$M$936,$C$3,DB_DHW!$J$5:$J$936,$B16,DB_DHW!$D$5:$D$936,M$5),IF($C$3="(Todas)",COUNTIFS(DB_DHW!$K$5:$K$936,$C$2,DB_DHW!$B$5:$B$936,$C$1,DB_DHW!$J$5:$J$936,$B16,DB_DHW!$D$5:$D$936,M$5),COUNTIFS(DB_DHW!$M$5:$M$936,$C$3,DB_DHW!$K$5:$K$936,$C$2,DB_DHW!$B$5:$B$936,$C$1,DB_DHW!$J$5:$J$936,$B16,DB_DHW!$D$5:$D$936,M$5))))))))</f>
        <v>0</v>
      </c>
      <c r="N16" s="222">
        <f>IF(AND($C$1="(Todas)",$C$2="(Todas)",$C$3="(Todas)"),COUNTIFS(DB_DHW!$J$5:$J$936,$B16,DB_DHW!$D$5:$D$936,N$5),IF(AND($C$2="(Todas)",$C$3="(Todas)"),COUNTIFS(DB_DHW!$B$5:$B$936,$C$1,DB_DHW!$J$5:$J$936,$B16,DB_DHW!$D$5:$D$936,N$5),IF(AND($C$1="(Todas)",$C$3="(Todas)"),COUNTIFS(DB_DHW!$K$5:$K$936,$C$2,DB_DHW!$J$5:$J$936,$B16,DB_DHW!$D$5:$D$936,N$5),IF(AND($C$1="(Todas)",$C$2="(Todas)"),COUNTIFS(DB_DHW!$M$5:$M$936,$C$3,DB_DHW!$J$5:$J$936,$B16,DB_DHW!$D$5:$D$936,N$5),IF($C$1="(Todas)",COUNTIFS(DB_DHW!$K$5:$K$936,$C$2,DB_DHW!$M$5:$M$936,$C$3,DB_DHW!$J$5:$J$936,$B16,DB_DHW!$D$5:$D$936,N$5),IF($C$2="(Todas)",COUNTIFS(DB_DHW!$B$5:$B$936,$C$1,DB_DHW!$M$5:$M$936,$C$3,DB_DHW!$J$5:$J$936,$B16,DB_DHW!$D$5:$D$936,N$5),IF($C$3="(Todas)",COUNTIFS(DB_DHW!$K$5:$K$936,$C$2,DB_DHW!$B$5:$B$936,$C$1,DB_DHW!$J$5:$J$936,$B16,DB_DHW!$D$5:$D$936,N$5),COUNTIFS(DB_DHW!$M$5:$M$936,$C$3,DB_DHW!$K$5:$K$936,$C$2,DB_DHW!$B$5:$B$936,$C$1,DB_DHW!$J$5:$J$936,$B16,DB_DHW!$D$5:$D$936,N$5))))))))</f>
        <v>0</v>
      </c>
      <c r="O16" s="222">
        <f>IF(AND($C$1="(Todas)",$C$2="(Todas)",$C$3="(Todas)"),COUNTIFS(DB_DHW!$J$5:$J$936,$B16,DB_DHW!$D$5:$D$936,O$5),IF(AND($C$2="(Todas)",$C$3="(Todas)"),COUNTIFS(DB_DHW!$B$5:$B$936,$C$1,DB_DHW!$J$5:$J$936,$B16,DB_DHW!$D$5:$D$936,O$5),IF(AND($C$1="(Todas)",$C$3="(Todas)"),COUNTIFS(DB_DHW!$K$5:$K$936,$C$2,DB_DHW!$J$5:$J$936,$B16,DB_DHW!$D$5:$D$936,O$5),IF(AND($C$1="(Todas)",$C$2="(Todas)"),COUNTIFS(DB_DHW!$M$5:$M$936,$C$3,DB_DHW!$J$5:$J$936,$B16,DB_DHW!$D$5:$D$936,O$5),IF($C$1="(Todas)",COUNTIFS(DB_DHW!$K$5:$K$936,$C$2,DB_DHW!$M$5:$M$936,$C$3,DB_DHW!$J$5:$J$936,$B16,DB_DHW!$D$5:$D$936,O$5),IF($C$2="(Todas)",COUNTIFS(DB_DHW!$B$5:$B$936,$C$1,DB_DHW!$M$5:$M$936,$C$3,DB_DHW!$J$5:$J$936,$B16,DB_DHW!$D$5:$D$936,O$5),IF($C$3="(Todas)",COUNTIFS(DB_DHW!$K$5:$K$936,$C$2,DB_DHW!$B$5:$B$936,$C$1,DB_DHW!$J$5:$J$936,$B16,DB_DHW!$D$5:$D$936,O$5),COUNTIFS(DB_DHW!$M$5:$M$936,$C$3,DB_DHW!$K$5:$K$936,$C$2,DB_DHW!$B$5:$B$936,$C$1,DB_DHW!$J$5:$J$936,$B16,DB_DHW!$D$5:$D$936,O$5))))))))</f>
        <v>0</v>
      </c>
      <c r="P16" s="222">
        <f>IF(AND($C$1="(Todas)",$C$2="(Todas)",$C$3="(Todas)"),COUNTIFS(DB_DHW!$J$5:$J$936,$B16,DB_DHW!$D$5:$D$936,P$5),IF(AND($C$2="(Todas)",$C$3="(Todas)"),COUNTIFS(DB_DHW!$B$5:$B$936,$C$1,DB_DHW!$J$5:$J$936,$B16,DB_DHW!$D$5:$D$936,P$5),IF(AND($C$1="(Todas)",$C$3="(Todas)"),COUNTIFS(DB_DHW!$K$5:$K$936,$C$2,DB_DHW!$J$5:$J$936,$B16,DB_DHW!$D$5:$D$936,P$5),IF(AND($C$1="(Todas)",$C$2="(Todas)"),COUNTIFS(DB_DHW!$M$5:$M$936,$C$3,DB_DHW!$J$5:$J$936,$B16,DB_DHW!$D$5:$D$936,P$5),IF($C$1="(Todas)",COUNTIFS(DB_DHW!$K$5:$K$936,$C$2,DB_DHW!$M$5:$M$936,$C$3,DB_DHW!$J$5:$J$936,$B16,DB_DHW!$D$5:$D$936,P$5),IF($C$2="(Todas)",COUNTIFS(DB_DHW!$B$5:$B$936,$C$1,DB_DHW!$M$5:$M$936,$C$3,DB_DHW!$J$5:$J$936,$B16,DB_DHW!$D$5:$D$936,P$5),IF($C$3="(Todas)",COUNTIFS(DB_DHW!$K$5:$K$936,$C$2,DB_DHW!$B$5:$B$936,$C$1,DB_DHW!$J$5:$J$936,$B16,DB_DHW!$D$5:$D$936,P$5),COUNTIFS(DB_DHW!$M$5:$M$936,$C$3,DB_DHW!$K$5:$K$936,$C$2,DB_DHW!$B$5:$B$936,$C$1,DB_DHW!$J$5:$J$936,$B16,DB_DHW!$D$5:$D$936,P$5))))))))</f>
        <v>0</v>
      </c>
      <c r="Q16" s="222">
        <f>IF(AND($C$1="(Todas)",$C$2="(Todas)",$C$3="(Todas)"),COUNTIFS(DB_DHW!$J$5:$J$936,$B16,DB_DHW!$D$5:$D$936,Q$5),IF(AND($C$2="(Todas)",$C$3="(Todas)"),COUNTIFS(DB_DHW!$B$5:$B$936,$C$1,DB_DHW!$J$5:$J$936,$B16,DB_DHW!$D$5:$D$936,Q$5),IF(AND($C$1="(Todas)",$C$3="(Todas)"),COUNTIFS(DB_DHW!$K$5:$K$936,$C$2,DB_DHW!$J$5:$J$936,$B16,DB_DHW!$D$5:$D$936,Q$5),IF(AND($C$1="(Todas)",$C$2="(Todas)"),COUNTIFS(DB_DHW!$M$5:$M$936,$C$3,DB_DHW!$J$5:$J$936,$B16,DB_DHW!$D$5:$D$936,Q$5),IF($C$1="(Todas)",COUNTIFS(DB_DHW!$K$5:$K$936,$C$2,DB_DHW!$M$5:$M$936,$C$3,DB_DHW!$J$5:$J$936,$B16,DB_DHW!$D$5:$D$936,Q$5),IF($C$2="(Todas)",COUNTIFS(DB_DHW!$B$5:$B$936,$C$1,DB_DHW!$M$5:$M$936,$C$3,DB_DHW!$J$5:$J$936,$B16,DB_DHW!$D$5:$D$936,Q$5),IF($C$3="(Todas)",COUNTIFS(DB_DHW!$K$5:$K$936,$C$2,DB_DHW!$B$5:$B$936,$C$1,DB_DHW!$J$5:$J$936,$B16,DB_DHW!$D$5:$D$936,Q$5),COUNTIFS(DB_DHW!$M$5:$M$936,$C$3,DB_DHW!$K$5:$K$936,$C$2,DB_DHW!$B$5:$B$936,$C$1,DB_DHW!$J$5:$J$936,$B16,DB_DHW!$D$5:$D$936,Q$5))))))))</f>
        <v>0</v>
      </c>
      <c r="R16" s="222">
        <f>IF(AND($C$1="(Todas)",$C$2="(Todas)",$C$3="(Todas)"),COUNTIFS(DB_DHW!$J$5:$J$936,$B16,DB_DHW!$D$5:$D$936,R$5),IF(AND($C$2="(Todas)",$C$3="(Todas)"),COUNTIFS(DB_DHW!$B$5:$B$936,$C$1,DB_DHW!$J$5:$J$936,$B16,DB_DHW!$D$5:$D$936,R$5),IF(AND($C$1="(Todas)",$C$3="(Todas)"),COUNTIFS(DB_DHW!$K$5:$K$936,$C$2,DB_DHW!$J$5:$J$936,$B16,DB_DHW!$D$5:$D$936,R$5),IF(AND($C$1="(Todas)",$C$2="(Todas)"),COUNTIFS(DB_DHW!$M$5:$M$936,$C$3,DB_DHW!$J$5:$J$936,$B16,DB_DHW!$D$5:$D$936,R$5),IF($C$1="(Todas)",COUNTIFS(DB_DHW!$K$5:$K$936,$C$2,DB_DHW!$M$5:$M$936,$C$3,DB_DHW!$J$5:$J$936,$B16,DB_DHW!$D$5:$D$936,R$5),IF($C$2="(Todas)",COUNTIFS(DB_DHW!$B$5:$B$936,$C$1,DB_DHW!$M$5:$M$936,$C$3,DB_DHW!$J$5:$J$936,$B16,DB_DHW!$D$5:$D$936,R$5),IF($C$3="(Todas)",COUNTIFS(DB_DHW!$K$5:$K$936,$C$2,DB_DHW!$B$5:$B$936,$C$1,DB_DHW!$J$5:$J$936,$B16,DB_DHW!$D$5:$D$936,R$5),COUNTIFS(DB_DHW!$M$5:$M$936,$C$3,DB_DHW!$K$5:$K$936,$C$2,DB_DHW!$B$5:$B$936,$C$1,DB_DHW!$J$5:$J$936,$B16,DB_DHW!$D$5:$D$936,R$5))))))))</f>
        <v>0</v>
      </c>
      <c r="S16" s="223">
        <f t="shared" si="2"/>
        <v>0</v>
      </c>
      <c r="T16" s="223">
        <f t="shared" si="3"/>
        <v>0</v>
      </c>
      <c r="U16" s="223">
        <f t="shared" si="4"/>
        <v>0</v>
      </c>
      <c r="V16" s="223" t="e">
        <f t="shared" si="5"/>
        <v>#DIV/0!</v>
      </c>
      <c r="W16" s="223" t="e">
        <f t="shared" si="6"/>
        <v>#DIV/0!</v>
      </c>
      <c r="X16" s="223" t="e">
        <f t="shared" si="7"/>
        <v>#DIV/0!</v>
      </c>
      <c r="Y16" s="223">
        <f t="shared" si="8"/>
        <v>0</v>
      </c>
      <c r="Z16" s="224">
        <f>IF(AND($C$1="(Todas)",$C$2="(Todas)",$C$3="(Todas)"),COUNTIFS(DB_DHW!$J$5:$J$936,$B16,DB_DHW!$F$5:$F$936,Z$5),IF(AND($C$2="(Todas)",$C$3="(Todas)"),COUNTIFS(DB_DHW!$B$5:$B$936,$C$1,DB_DHW!$J$5:$J$936,$B16,DB_DHW!$F$5:$F$936,Z$5),IF(AND($C$1="(Todas)",$C$3="(Todas)"),COUNTIFS(DB_DHW!$K$5:$K$936,$C$2,DB_DHW!$J$5:$J$936,$B16,DB_DHW!$F$5:$F$936,Z$5),IF(AND($C$1="(Todas)",$C$2="(Todas)"),COUNTIFS(DB_DHW!$M$5:$M$936,$C$3,DB_DHW!$J$5:$J$936,$B16,DB_DHW!$F$5:$F$936,Z$5),IF($C$1="(Todas)",COUNTIFS(DB_DHW!$K$5:$K$936,$C$2,DB_DHW!$M$5:$M$936,$C$3,DB_DHW!$J$5:$J$936,$B16,DB_DHW!$F$5:$F$936,Z$5),IF($C$2="(Todas)",COUNTIFS(DB_DHW!$B$5:$B$936,$C$1,DB_DHW!$M$5:$M$936,$C$3,DB_DHW!$J$5:$J$936,$B16,DB_DHW!$F$5:$F$936,Z$5),IF($C$3="(Todas)",COUNTIFS(DB_DHW!$K$5:$K$936,$C$2,DB_DHW!$B$5:$B$936,$C$1,DB_DHW!$J$5:$J$936,$B16,DB_DHW!$F$5:$F$936,Z$5),COUNTIFS(DB_DHW!$M$5:$M$936,$C$3,DB_DHW!$K$5:$K$936,$C$2,DB_DHW!$B$5:$B$936,$C$1,DB_DHW!$J$5:$J$936,$B16,DB_DHW!$F$5:$F$936,Z$5))))))))</f>
        <v>0</v>
      </c>
      <c r="AA16" s="222">
        <f>IF(AND($C$1="(Todas)",$C$2="(Todas)",$C$3="(Todas)"),COUNTIFS(DB_DHW!$J$5:$J$936,$B16,DB_DHW!$F$5:$F$936,AA$5),IF(AND($C$2="(Todas)",$C$3="(Todas)"),COUNTIFS(DB_DHW!$B$5:$B$936,$C$1,DB_DHW!$J$5:$J$936,$B16,DB_DHW!$F$5:$F$936,AA$5),IF(AND($C$1="(Todas)",$C$3="(Todas)"),COUNTIFS(DB_DHW!$K$5:$K$936,$C$2,DB_DHW!$J$5:$J$936,$B16,DB_DHW!$F$5:$F$936,AA$5),IF(AND($C$1="(Todas)",$C$2="(Todas)"),COUNTIFS(DB_DHW!$M$5:$M$936,$C$3,DB_DHW!$J$5:$J$936,$B16,DB_DHW!$F$5:$F$936,AA$5),IF($C$1="(Todas)",COUNTIFS(DB_DHW!$K$5:$K$936,$C$2,DB_DHW!$M$5:$M$936,$C$3,DB_DHW!$J$5:$J$936,$B16,DB_DHW!$F$5:$F$936,AA$5),IF($C$2="(Todas)",COUNTIFS(DB_DHW!$B$5:$B$936,$C$1,DB_DHW!$M$5:$M$936,$C$3,DB_DHW!$J$5:$J$936,$B16,DB_DHW!$F$5:$F$936,AA$5),IF($C$3="(Todas)",COUNTIFS(DB_DHW!$K$5:$K$936,$C$2,DB_DHW!$B$5:$B$936,$C$1,DB_DHW!$J$5:$J$936,$B16,DB_DHW!$F$5:$F$936,AA$5),COUNTIFS(DB_DHW!$M$5:$M$936,$C$3,DB_DHW!$K$5:$K$936,$C$2,DB_DHW!$B$5:$B$936,$C$1,DB_DHW!$J$5:$J$936,$B16,DB_DHW!$F$5:$F$936,AA$5))))))))</f>
        <v>0</v>
      </c>
      <c r="AB16" s="222">
        <f>IF(AND($C$1="(Todas)",$C$2="(Todas)",$C$3="(Todas)"),COUNTIFS(DB_DHW!$J$5:$J$936,$B16,DB_DHW!$F$5:$F$936,AB$5),IF(AND($C$2="(Todas)",$C$3="(Todas)"),COUNTIFS(DB_DHW!$B$5:$B$936,$C$1,DB_DHW!$J$5:$J$936,$B16,DB_DHW!$F$5:$F$936,AB$5),IF(AND($C$1="(Todas)",$C$3="(Todas)"),COUNTIFS(DB_DHW!$K$5:$K$936,$C$2,DB_DHW!$J$5:$J$936,$B16,DB_DHW!$F$5:$F$936,AB$5),IF(AND($C$1="(Todas)",$C$2="(Todas)"),COUNTIFS(DB_DHW!$M$5:$M$936,$C$3,DB_DHW!$J$5:$J$936,$B16,DB_DHW!$F$5:$F$936,AB$5),IF($C$1="(Todas)",COUNTIFS(DB_DHW!$K$5:$K$936,$C$2,DB_DHW!$M$5:$M$936,$C$3,DB_DHW!$J$5:$J$936,$B16,DB_DHW!$F$5:$F$936,AB$5),IF($C$2="(Todas)",COUNTIFS(DB_DHW!$B$5:$B$936,$C$1,DB_DHW!$M$5:$M$936,$C$3,DB_DHW!$J$5:$J$936,$B16,DB_DHW!$F$5:$F$936,AB$5),IF($C$3="(Todas)",COUNTIFS(DB_DHW!$K$5:$K$936,$C$2,DB_DHW!$B$5:$B$936,$C$1,DB_DHW!$J$5:$J$936,$B16,DB_DHW!$F$5:$F$936,AB$5),COUNTIFS(DB_DHW!$M$5:$M$936,$C$3,DB_DHW!$K$5:$K$936,$C$2,DB_DHW!$B$5:$B$936,$C$1,DB_DHW!$J$5:$J$936,$B16,DB_DHW!$F$5:$F$936,AB$5))))))))</f>
        <v>0</v>
      </c>
      <c r="AC16" s="222">
        <f>IF(AND($C$1="(Todas)",$C$2="(Todas)",$C$3="(Todas)"),COUNTIFS(DB_DHW!$J$5:$J$936,$B16,DB_DHW!$F$5:$F$936,AC$5),IF(AND($C$2="(Todas)",$C$3="(Todas)"),COUNTIFS(DB_DHW!$B$5:$B$936,$C$1,DB_DHW!$J$5:$J$936,$B16,DB_DHW!$F$5:$F$936,AC$5),IF(AND($C$1="(Todas)",$C$3="(Todas)"),COUNTIFS(DB_DHW!$K$5:$K$936,$C$2,DB_DHW!$J$5:$J$936,$B16,DB_DHW!$F$5:$F$936,AC$5),IF(AND($C$1="(Todas)",$C$2="(Todas)"),COUNTIFS(DB_DHW!$M$5:$M$936,$C$3,DB_DHW!$J$5:$J$936,$B16,DB_DHW!$F$5:$F$936,AC$5),IF($C$1="(Todas)",COUNTIFS(DB_DHW!$K$5:$K$936,$C$2,DB_DHW!$M$5:$M$936,$C$3,DB_DHW!$J$5:$J$936,$B16,DB_DHW!$F$5:$F$936,AC$5),IF($C$2="(Todas)",COUNTIFS(DB_DHW!$B$5:$B$936,$C$1,DB_DHW!$M$5:$M$936,$C$3,DB_DHW!$J$5:$J$936,$B16,DB_DHW!$F$5:$F$936,AC$5),IF($C$3="(Todas)",COUNTIFS(DB_DHW!$K$5:$K$936,$C$2,DB_DHW!$B$5:$B$936,$C$1,DB_DHW!$J$5:$J$936,$B16,DB_DHW!$F$5:$F$936,AC$5),COUNTIFS(DB_DHW!$M$5:$M$936,$C$3,DB_DHW!$K$5:$K$936,$C$2,DB_DHW!$B$5:$B$936,$C$1,DB_DHW!$J$5:$J$936,$B16,DB_DHW!$F$5:$F$936,AC$5))))))))</f>
        <v>0</v>
      </c>
      <c r="AD16" s="223">
        <f t="shared" si="9"/>
        <v>0</v>
      </c>
      <c r="AE16" s="223">
        <f t="shared" si="10"/>
        <v>0</v>
      </c>
      <c r="AF16" s="223">
        <f t="shared" si="11"/>
        <v>0</v>
      </c>
      <c r="AG16" s="223">
        <f t="shared" si="12"/>
        <v>0</v>
      </c>
    </row>
    <row r="17" spans="2:33" ht="15.75">
      <c r="B17"/>
      <c r="C17"/>
      <c r="D17"/>
      <c r="H17" s="222">
        <f>IF(AND($C$1="(Todas)",$C$2="(Todas)",$C$3="(Todas)"),COUNTIFS(DB_DHW!$J$5:$J$936,$B17,DB_DHW!$C$5:$C$936,H$5),IF(AND($C$2="(Todas)",$C$3="(Todas)"),COUNTIFS(DB_DHW!$B$5:$B$936,$C$1,DB_DHW!$J$5:$J$936,$B17,DB_DHW!$C$5:$C$936,H$5),IF(AND($C$1="(Todas)",$C$3="(Todas)"),COUNTIFS(DB_DHW!$K$5:$K$936,$C$2,DB_DHW!$J$5:$J$936,$B17,DB_DHW!$C$5:$C$936,H$5),IF(AND($C$1="(Todas)",$C$2="(Todas)"),COUNTIFS(DB_DHW!$M$5:$M$936,$C$3,DB_DHW!$J$5:$J$936,$B17,DB_DHW!$C$5:$C$936,H$5),IF($C$1="(Todas)",COUNTIFS(DB_DHW!$K$5:$K$936,$C$2,DB_DHW!$M$5:$M$936,$C$3,DB_DHW!$J$5:$J$936,$B17,DB_DHW!$C$5:$C$936,H$5),IF($C$2="(Todas)",COUNTIFS(DB_DHW!$B$5:$B$936,$C$1,DB_DHW!$M$5:$M$936,$C$3,DB_DHW!$J$5:$J$936,$B17,DB_DHW!$C$5:$C$936,H$5),IF($C$3="(Todas)",COUNTIFS(DB_DHW!$K$5:$K$936,$C$2,DB_DHW!$B$5:$B$936,$C$1,DB_DHW!$J$5:$J$936,$B17,DB_DHW!$C$5:$C$936,H$5),COUNTIFS(DB_DHW!$M$5:$M$936,$C$3,DB_DHW!$K$5:$K$936,$C$2,DB_DHW!$B$5:$B$936,$C$1,DB_DHW!$J$5:$J$936,$B17,DB_DHW!$C$5:$C$936,H$5))))))))</f>
        <v>0</v>
      </c>
      <c r="I17" s="222">
        <f>IF(AND($C$1="(Todas)",$C$2="(Todas)",$C$3="(Todas)"),COUNTIFS(DB_DHW!$J$5:$J$936,$B17,DB_DHW!$C$5:$C$936,I$5),IF(AND($C$2="(Todas)",$C$3="(Todas)"),COUNTIFS(DB_DHW!$B$5:$B$936,$C$1,DB_DHW!$J$5:$J$936,$B17,DB_DHW!$C$5:$C$936,I$5),IF(AND($C$1="(Todas)",$C$3="(Todas)"),COUNTIFS(DB_DHW!$K$5:$K$936,$C$2,DB_DHW!$J$5:$J$936,$B17,DB_DHW!$C$5:$C$936,I$5),IF(AND($C$1="(Todas)",$C$2="(Todas)"),COUNTIFS(DB_DHW!$M$5:$M$936,$C$3,DB_DHW!$J$5:$J$936,$B17,DB_DHW!$C$5:$C$936,I$5),IF($C$1="(Todas)",COUNTIFS(DB_DHW!$K$5:$K$936,$C$2,DB_DHW!$M$5:$M$936,$C$3,DB_DHW!$J$5:$J$936,$B17,DB_DHW!$C$5:$C$936,I$5),IF($C$2="(Todas)",COUNTIFS(DB_DHW!$B$5:$B$936,$C$1,DB_DHW!$M$5:$M$936,$C$3,DB_DHW!$J$5:$J$936,$B17,DB_DHW!$C$5:$C$936,I$5),IF($C$3="(Todas)",COUNTIFS(DB_DHW!$K$5:$K$936,$C$2,DB_DHW!$B$5:$B$936,$C$1,DB_DHW!$J$5:$J$936,$B17,DB_DHW!$C$5:$C$936,I$5),COUNTIFS(DB_DHW!$M$5:$M$936,$C$3,DB_DHW!$K$5:$K$936,$C$2,DB_DHW!$B$5:$B$936,$C$1,DB_DHW!$J$5:$J$936,$B17,DB_DHW!$C$5:$C$936,I$5))))))))</f>
        <v>0</v>
      </c>
      <c r="J17" s="223">
        <f t="shared" si="0"/>
        <v>0</v>
      </c>
      <c r="K17" s="223">
        <f t="shared" si="1"/>
        <v>0</v>
      </c>
      <c r="L17" s="224">
        <f>IF(AND($C$1="(Todas)",$C$2="(Todas)",$C$3="(Todas)"),COUNTIFS(DB_DHW!$J$5:$J$936,$B17,DB_DHW!$D$5:$D$936,L$5),IF(AND($C$2="(Todas)",$C$3="(Todas)"),COUNTIFS(DB_DHW!$B$5:$B$936,$C$1,DB_DHW!$J$5:$J$936,$B17,DB_DHW!$D$5:$D$936,L$5),IF(AND($C$1="(Todas)",$C$3="(Todas)"),COUNTIFS(DB_DHW!$K$5:$K$936,$C$2,DB_DHW!$J$5:$J$936,$B17,DB_DHW!$D$5:$D$936,L$5),IF(AND($C$1="(Todas)",$C$2="(Todas)"),COUNTIFS(DB_DHW!$M$5:$M$936,$C$3,DB_DHW!$J$5:$J$936,$B17,DB_DHW!$D$5:$D$936,L$5),IF($C$1="(Todas)",COUNTIFS(DB_DHW!$K$5:$K$936,$C$2,DB_DHW!$M$5:$M$936,$C$3,DB_DHW!$J$5:$J$936,$B17,DB_DHW!$D$5:$D$936,L$5),IF($C$2="(Todas)",COUNTIFS(DB_DHW!$B$5:$B$936,$C$1,DB_DHW!$M$5:$M$936,$C$3,DB_DHW!$J$5:$J$936,$B17,DB_DHW!$D$5:$D$936,L$5),IF($C$3="(Todas)",COUNTIFS(DB_DHW!$K$5:$K$936,$C$2,DB_DHW!$B$5:$B$936,$C$1,DB_DHW!$J$5:$J$936,$B17,DB_DHW!$D$5:$D$936,L$5),COUNTIFS(DB_DHW!$M$5:$M$936,$C$3,DB_DHW!$K$5:$K$936,$C$2,DB_DHW!$B$5:$B$936,$C$1,DB_DHW!$J$5:$J$936,$B17,DB_DHW!$D$5:$D$936,L$5))))))))</f>
        <v>0</v>
      </c>
      <c r="M17" s="222">
        <f>IF(AND($C$1="(Todas)",$C$2="(Todas)",$C$3="(Todas)"),COUNTIFS(DB_DHW!$J$5:$J$936,$B17,DB_DHW!$D$5:$D$936,M$5),IF(AND($C$2="(Todas)",$C$3="(Todas)"),COUNTIFS(DB_DHW!$B$5:$B$936,$C$1,DB_DHW!$J$5:$J$936,$B17,DB_DHW!$D$5:$D$936,M$5),IF(AND($C$1="(Todas)",$C$3="(Todas)"),COUNTIFS(DB_DHW!$K$5:$K$936,$C$2,DB_DHW!$J$5:$J$936,$B17,DB_DHW!$D$5:$D$936,M$5),IF(AND($C$1="(Todas)",$C$2="(Todas)"),COUNTIFS(DB_DHW!$M$5:$M$936,$C$3,DB_DHW!$J$5:$J$936,$B17,DB_DHW!$D$5:$D$936,M$5),IF($C$1="(Todas)",COUNTIFS(DB_DHW!$K$5:$K$936,$C$2,DB_DHW!$M$5:$M$936,$C$3,DB_DHW!$J$5:$J$936,$B17,DB_DHW!$D$5:$D$936,M$5),IF($C$2="(Todas)",COUNTIFS(DB_DHW!$B$5:$B$936,$C$1,DB_DHW!$M$5:$M$936,$C$3,DB_DHW!$J$5:$J$936,$B17,DB_DHW!$D$5:$D$936,M$5),IF($C$3="(Todas)",COUNTIFS(DB_DHW!$K$5:$K$936,$C$2,DB_DHW!$B$5:$B$936,$C$1,DB_DHW!$J$5:$J$936,$B17,DB_DHW!$D$5:$D$936,M$5),COUNTIFS(DB_DHW!$M$5:$M$936,$C$3,DB_DHW!$K$5:$K$936,$C$2,DB_DHW!$B$5:$B$936,$C$1,DB_DHW!$J$5:$J$936,$B17,DB_DHW!$D$5:$D$936,M$5))))))))</f>
        <v>0</v>
      </c>
      <c r="N17" s="222">
        <f>IF(AND($C$1="(Todas)",$C$2="(Todas)",$C$3="(Todas)"),COUNTIFS(DB_DHW!$J$5:$J$936,$B17,DB_DHW!$D$5:$D$936,N$5),IF(AND($C$2="(Todas)",$C$3="(Todas)"),COUNTIFS(DB_DHW!$B$5:$B$936,$C$1,DB_DHW!$J$5:$J$936,$B17,DB_DHW!$D$5:$D$936,N$5),IF(AND($C$1="(Todas)",$C$3="(Todas)"),COUNTIFS(DB_DHW!$K$5:$K$936,$C$2,DB_DHW!$J$5:$J$936,$B17,DB_DHW!$D$5:$D$936,N$5),IF(AND($C$1="(Todas)",$C$2="(Todas)"),COUNTIFS(DB_DHW!$M$5:$M$936,$C$3,DB_DHW!$J$5:$J$936,$B17,DB_DHW!$D$5:$D$936,N$5),IF($C$1="(Todas)",COUNTIFS(DB_DHW!$K$5:$K$936,$C$2,DB_DHW!$M$5:$M$936,$C$3,DB_DHW!$J$5:$J$936,$B17,DB_DHW!$D$5:$D$936,N$5),IF($C$2="(Todas)",COUNTIFS(DB_DHW!$B$5:$B$936,$C$1,DB_DHW!$M$5:$M$936,$C$3,DB_DHW!$J$5:$J$936,$B17,DB_DHW!$D$5:$D$936,N$5),IF($C$3="(Todas)",COUNTIFS(DB_DHW!$K$5:$K$936,$C$2,DB_DHW!$B$5:$B$936,$C$1,DB_DHW!$J$5:$J$936,$B17,DB_DHW!$D$5:$D$936,N$5),COUNTIFS(DB_DHW!$M$5:$M$936,$C$3,DB_DHW!$K$5:$K$936,$C$2,DB_DHW!$B$5:$B$936,$C$1,DB_DHW!$J$5:$J$936,$B17,DB_DHW!$D$5:$D$936,N$5))))))))</f>
        <v>0</v>
      </c>
      <c r="O17" s="222">
        <f>IF(AND($C$1="(Todas)",$C$2="(Todas)",$C$3="(Todas)"),COUNTIFS(DB_DHW!$J$5:$J$936,$B17,DB_DHW!$D$5:$D$936,O$5),IF(AND($C$2="(Todas)",$C$3="(Todas)"),COUNTIFS(DB_DHW!$B$5:$B$936,$C$1,DB_DHW!$J$5:$J$936,$B17,DB_DHW!$D$5:$D$936,O$5),IF(AND($C$1="(Todas)",$C$3="(Todas)"),COUNTIFS(DB_DHW!$K$5:$K$936,$C$2,DB_DHW!$J$5:$J$936,$B17,DB_DHW!$D$5:$D$936,O$5),IF(AND($C$1="(Todas)",$C$2="(Todas)"),COUNTIFS(DB_DHW!$M$5:$M$936,$C$3,DB_DHW!$J$5:$J$936,$B17,DB_DHW!$D$5:$D$936,O$5),IF($C$1="(Todas)",COUNTIFS(DB_DHW!$K$5:$K$936,$C$2,DB_DHW!$M$5:$M$936,$C$3,DB_DHW!$J$5:$J$936,$B17,DB_DHW!$D$5:$D$936,O$5),IF($C$2="(Todas)",COUNTIFS(DB_DHW!$B$5:$B$936,$C$1,DB_DHW!$M$5:$M$936,$C$3,DB_DHW!$J$5:$J$936,$B17,DB_DHW!$D$5:$D$936,O$5),IF($C$3="(Todas)",COUNTIFS(DB_DHW!$K$5:$K$936,$C$2,DB_DHW!$B$5:$B$936,$C$1,DB_DHW!$J$5:$J$936,$B17,DB_DHW!$D$5:$D$936,O$5),COUNTIFS(DB_DHW!$M$5:$M$936,$C$3,DB_DHW!$K$5:$K$936,$C$2,DB_DHW!$B$5:$B$936,$C$1,DB_DHW!$J$5:$J$936,$B17,DB_DHW!$D$5:$D$936,O$5))))))))</f>
        <v>0</v>
      </c>
      <c r="P17" s="222">
        <f>IF(AND($C$1="(Todas)",$C$2="(Todas)",$C$3="(Todas)"),COUNTIFS(DB_DHW!$J$5:$J$936,$B17,DB_DHW!$D$5:$D$936,P$5),IF(AND($C$2="(Todas)",$C$3="(Todas)"),COUNTIFS(DB_DHW!$B$5:$B$936,$C$1,DB_DHW!$J$5:$J$936,$B17,DB_DHW!$D$5:$D$936,P$5),IF(AND($C$1="(Todas)",$C$3="(Todas)"),COUNTIFS(DB_DHW!$K$5:$K$936,$C$2,DB_DHW!$J$5:$J$936,$B17,DB_DHW!$D$5:$D$936,P$5),IF(AND($C$1="(Todas)",$C$2="(Todas)"),COUNTIFS(DB_DHW!$M$5:$M$936,$C$3,DB_DHW!$J$5:$J$936,$B17,DB_DHW!$D$5:$D$936,P$5),IF($C$1="(Todas)",COUNTIFS(DB_DHW!$K$5:$K$936,$C$2,DB_DHW!$M$5:$M$936,$C$3,DB_DHW!$J$5:$J$936,$B17,DB_DHW!$D$5:$D$936,P$5),IF($C$2="(Todas)",COUNTIFS(DB_DHW!$B$5:$B$936,$C$1,DB_DHW!$M$5:$M$936,$C$3,DB_DHW!$J$5:$J$936,$B17,DB_DHW!$D$5:$D$936,P$5),IF($C$3="(Todas)",COUNTIFS(DB_DHW!$K$5:$K$936,$C$2,DB_DHW!$B$5:$B$936,$C$1,DB_DHW!$J$5:$J$936,$B17,DB_DHW!$D$5:$D$936,P$5),COUNTIFS(DB_DHW!$M$5:$M$936,$C$3,DB_DHW!$K$5:$K$936,$C$2,DB_DHW!$B$5:$B$936,$C$1,DB_DHW!$J$5:$J$936,$B17,DB_DHW!$D$5:$D$936,P$5))))))))</f>
        <v>0</v>
      </c>
      <c r="Q17" s="222">
        <f>IF(AND($C$1="(Todas)",$C$2="(Todas)",$C$3="(Todas)"),COUNTIFS(DB_DHW!$J$5:$J$936,$B17,DB_DHW!$D$5:$D$936,Q$5),IF(AND($C$2="(Todas)",$C$3="(Todas)"),COUNTIFS(DB_DHW!$B$5:$B$936,$C$1,DB_DHW!$J$5:$J$936,$B17,DB_DHW!$D$5:$D$936,Q$5),IF(AND($C$1="(Todas)",$C$3="(Todas)"),COUNTIFS(DB_DHW!$K$5:$K$936,$C$2,DB_DHW!$J$5:$J$936,$B17,DB_DHW!$D$5:$D$936,Q$5),IF(AND($C$1="(Todas)",$C$2="(Todas)"),COUNTIFS(DB_DHW!$M$5:$M$936,$C$3,DB_DHW!$J$5:$J$936,$B17,DB_DHW!$D$5:$D$936,Q$5),IF($C$1="(Todas)",COUNTIFS(DB_DHW!$K$5:$K$936,$C$2,DB_DHW!$M$5:$M$936,$C$3,DB_DHW!$J$5:$J$936,$B17,DB_DHW!$D$5:$D$936,Q$5),IF($C$2="(Todas)",COUNTIFS(DB_DHW!$B$5:$B$936,$C$1,DB_DHW!$M$5:$M$936,$C$3,DB_DHW!$J$5:$J$936,$B17,DB_DHW!$D$5:$D$936,Q$5),IF($C$3="(Todas)",COUNTIFS(DB_DHW!$K$5:$K$936,$C$2,DB_DHW!$B$5:$B$936,$C$1,DB_DHW!$J$5:$J$936,$B17,DB_DHW!$D$5:$D$936,Q$5),COUNTIFS(DB_DHW!$M$5:$M$936,$C$3,DB_DHW!$K$5:$K$936,$C$2,DB_DHW!$B$5:$B$936,$C$1,DB_DHW!$J$5:$J$936,$B17,DB_DHW!$D$5:$D$936,Q$5))))))))</f>
        <v>0</v>
      </c>
      <c r="R17" s="222">
        <f>IF(AND($C$1="(Todas)",$C$2="(Todas)",$C$3="(Todas)"),COUNTIFS(DB_DHW!$J$5:$J$936,$B17,DB_DHW!$D$5:$D$936,R$5),IF(AND($C$2="(Todas)",$C$3="(Todas)"),COUNTIFS(DB_DHW!$B$5:$B$936,$C$1,DB_DHW!$J$5:$J$936,$B17,DB_DHW!$D$5:$D$936,R$5),IF(AND($C$1="(Todas)",$C$3="(Todas)"),COUNTIFS(DB_DHW!$K$5:$K$936,$C$2,DB_DHW!$J$5:$J$936,$B17,DB_DHW!$D$5:$D$936,R$5),IF(AND($C$1="(Todas)",$C$2="(Todas)"),COUNTIFS(DB_DHW!$M$5:$M$936,$C$3,DB_DHW!$J$5:$J$936,$B17,DB_DHW!$D$5:$D$936,R$5),IF($C$1="(Todas)",COUNTIFS(DB_DHW!$K$5:$K$936,$C$2,DB_DHW!$M$5:$M$936,$C$3,DB_DHW!$J$5:$J$936,$B17,DB_DHW!$D$5:$D$936,R$5),IF($C$2="(Todas)",COUNTIFS(DB_DHW!$B$5:$B$936,$C$1,DB_DHW!$M$5:$M$936,$C$3,DB_DHW!$J$5:$J$936,$B17,DB_DHW!$D$5:$D$936,R$5),IF($C$3="(Todas)",COUNTIFS(DB_DHW!$K$5:$K$936,$C$2,DB_DHW!$B$5:$B$936,$C$1,DB_DHW!$J$5:$J$936,$B17,DB_DHW!$D$5:$D$936,R$5),COUNTIFS(DB_DHW!$M$5:$M$936,$C$3,DB_DHW!$K$5:$K$936,$C$2,DB_DHW!$B$5:$B$936,$C$1,DB_DHW!$J$5:$J$936,$B17,DB_DHW!$D$5:$D$936,R$5))))))))</f>
        <v>0</v>
      </c>
      <c r="S17" s="223">
        <f t="shared" si="2"/>
        <v>0</v>
      </c>
      <c r="T17" s="223">
        <f t="shared" si="3"/>
        <v>0</v>
      </c>
      <c r="U17" s="223">
        <f t="shared" si="4"/>
        <v>0</v>
      </c>
      <c r="V17" s="223" t="e">
        <f t="shared" si="5"/>
        <v>#DIV/0!</v>
      </c>
      <c r="W17" s="223" t="e">
        <f t="shared" si="6"/>
        <v>#DIV/0!</v>
      </c>
      <c r="X17" s="223" t="e">
        <f t="shared" si="7"/>
        <v>#DIV/0!</v>
      </c>
      <c r="Y17" s="223">
        <f t="shared" si="8"/>
        <v>0</v>
      </c>
      <c r="Z17" s="224">
        <f>IF(AND($C$1="(Todas)",$C$2="(Todas)",$C$3="(Todas)"),COUNTIFS(DB_DHW!$J$5:$J$936,$B17,DB_DHW!$F$5:$F$936,Z$5),IF(AND($C$2="(Todas)",$C$3="(Todas)"),COUNTIFS(DB_DHW!$B$5:$B$936,$C$1,DB_DHW!$J$5:$J$936,$B17,DB_DHW!$F$5:$F$936,Z$5),IF(AND($C$1="(Todas)",$C$3="(Todas)"),COUNTIFS(DB_DHW!$K$5:$K$936,$C$2,DB_DHW!$J$5:$J$936,$B17,DB_DHW!$F$5:$F$936,Z$5),IF(AND($C$1="(Todas)",$C$2="(Todas)"),COUNTIFS(DB_DHW!$M$5:$M$936,$C$3,DB_DHW!$J$5:$J$936,$B17,DB_DHW!$F$5:$F$936,Z$5),IF($C$1="(Todas)",COUNTIFS(DB_DHW!$K$5:$K$936,$C$2,DB_DHW!$M$5:$M$936,$C$3,DB_DHW!$J$5:$J$936,$B17,DB_DHW!$F$5:$F$936,Z$5),IF($C$2="(Todas)",COUNTIFS(DB_DHW!$B$5:$B$936,$C$1,DB_DHW!$M$5:$M$936,$C$3,DB_DHW!$J$5:$J$936,$B17,DB_DHW!$F$5:$F$936,Z$5),IF($C$3="(Todas)",COUNTIFS(DB_DHW!$K$5:$K$936,$C$2,DB_DHW!$B$5:$B$936,$C$1,DB_DHW!$J$5:$J$936,$B17,DB_DHW!$F$5:$F$936,Z$5),COUNTIFS(DB_DHW!$M$5:$M$936,$C$3,DB_DHW!$K$5:$K$936,$C$2,DB_DHW!$B$5:$B$936,$C$1,DB_DHW!$J$5:$J$936,$B17,DB_DHW!$F$5:$F$936,Z$5))))))))</f>
        <v>0</v>
      </c>
      <c r="AA17" s="222">
        <f>IF(AND($C$1="(Todas)",$C$2="(Todas)",$C$3="(Todas)"),COUNTIFS(DB_DHW!$J$5:$J$936,$B17,DB_DHW!$F$5:$F$936,AA$5),IF(AND($C$2="(Todas)",$C$3="(Todas)"),COUNTIFS(DB_DHW!$B$5:$B$936,$C$1,DB_DHW!$J$5:$J$936,$B17,DB_DHW!$F$5:$F$936,AA$5),IF(AND($C$1="(Todas)",$C$3="(Todas)"),COUNTIFS(DB_DHW!$K$5:$K$936,$C$2,DB_DHW!$J$5:$J$936,$B17,DB_DHW!$F$5:$F$936,AA$5),IF(AND($C$1="(Todas)",$C$2="(Todas)"),COUNTIFS(DB_DHW!$M$5:$M$936,$C$3,DB_DHW!$J$5:$J$936,$B17,DB_DHW!$F$5:$F$936,AA$5),IF($C$1="(Todas)",COUNTIFS(DB_DHW!$K$5:$K$936,$C$2,DB_DHW!$M$5:$M$936,$C$3,DB_DHW!$J$5:$J$936,$B17,DB_DHW!$F$5:$F$936,AA$5),IF($C$2="(Todas)",COUNTIFS(DB_DHW!$B$5:$B$936,$C$1,DB_DHW!$M$5:$M$936,$C$3,DB_DHW!$J$5:$J$936,$B17,DB_DHW!$F$5:$F$936,AA$5),IF($C$3="(Todas)",COUNTIFS(DB_DHW!$K$5:$K$936,$C$2,DB_DHW!$B$5:$B$936,$C$1,DB_DHW!$J$5:$J$936,$B17,DB_DHW!$F$5:$F$936,AA$5),COUNTIFS(DB_DHW!$M$5:$M$936,$C$3,DB_DHW!$K$5:$K$936,$C$2,DB_DHW!$B$5:$B$936,$C$1,DB_DHW!$J$5:$J$936,$B17,DB_DHW!$F$5:$F$936,AA$5))))))))</f>
        <v>0</v>
      </c>
      <c r="AB17" s="222">
        <f>IF(AND($C$1="(Todas)",$C$2="(Todas)",$C$3="(Todas)"),COUNTIFS(DB_DHW!$J$5:$J$936,$B17,DB_DHW!$F$5:$F$936,AB$5),IF(AND($C$2="(Todas)",$C$3="(Todas)"),COUNTIFS(DB_DHW!$B$5:$B$936,$C$1,DB_DHW!$J$5:$J$936,$B17,DB_DHW!$F$5:$F$936,AB$5),IF(AND($C$1="(Todas)",$C$3="(Todas)"),COUNTIFS(DB_DHW!$K$5:$K$936,$C$2,DB_DHW!$J$5:$J$936,$B17,DB_DHW!$F$5:$F$936,AB$5),IF(AND($C$1="(Todas)",$C$2="(Todas)"),COUNTIFS(DB_DHW!$M$5:$M$936,$C$3,DB_DHW!$J$5:$J$936,$B17,DB_DHW!$F$5:$F$936,AB$5),IF($C$1="(Todas)",COUNTIFS(DB_DHW!$K$5:$K$936,$C$2,DB_DHW!$M$5:$M$936,$C$3,DB_DHW!$J$5:$J$936,$B17,DB_DHW!$F$5:$F$936,AB$5),IF($C$2="(Todas)",COUNTIFS(DB_DHW!$B$5:$B$936,$C$1,DB_DHW!$M$5:$M$936,$C$3,DB_DHW!$J$5:$J$936,$B17,DB_DHW!$F$5:$F$936,AB$5),IF($C$3="(Todas)",COUNTIFS(DB_DHW!$K$5:$K$936,$C$2,DB_DHW!$B$5:$B$936,$C$1,DB_DHW!$J$5:$J$936,$B17,DB_DHW!$F$5:$F$936,AB$5),COUNTIFS(DB_DHW!$M$5:$M$936,$C$3,DB_DHW!$K$5:$K$936,$C$2,DB_DHW!$B$5:$B$936,$C$1,DB_DHW!$J$5:$J$936,$B17,DB_DHW!$F$5:$F$936,AB$5))))))))</f>
        <v>0</v>
      </c>
      <c r="AC17" s="222">
        <f>IF(AND($C$1="(Todas)",$C$2="(Todas)",$C$3="(Todas)"),COUNTIFS(DB_DHW!$J$5:$J$936,$B17,DB_DHW!$F$5:$F$936,AC$5),IF(AND($C$2="(Todas)",$C$3="(Todas)"),COUNTIFS(DB_DHW!$B$5:$B$936,$C$1,DB_DHW!$J$5:$J$936,$B17,DB_DHW!$F$5:$F$936,AC$5),IF(AND($C$1="(Todas)",$C$3="(Todas)"),COUNTIFS(DB_DHW!$K$5:$K$936,$C$2,DB_DHW!$J$5:$J$936,$B17,DB_DHW!$F$5:$F$936,AC$5),IF(AND($C$1="(Todas)",$C$2="(Todas)"),COUNTIFS(DB_DHW!$M$5:$M$936,$C$3,DB_DHW!$J$5:$J$936,$B17,DB_DHW!$F$5:$F$936,AC$5),IF($C$1="(Todas)",COUNTIFS(DB_DHW!$K$5:$K$936,$C$2,DB_DHW!$M$5:$M$936,$C$3,DB_DHW!$J$5:$J$936,$B17,DB_DHW!$F$5:$F$936,AC$5),IF($C$2="(Todas)",COUNTIFS(DB_DHW!$B$5:$B$936,$C$1,DB_DHW!$M$5:$M$936,$C$3,DB_DHW!$J$5:$J$936,$B17,DB_DHW!$F$5:$F$936,AC$5),IF($C$3="(Todas)",COUNTIFS(DB_DHW!$K$5:$K$936,$C$2,DB_DHW!$B$5:$B$936,$C$1,DB_DHW!$J$5:$J$936,$B17,DB_DHW!$F$5:$F$936,AC$5),COUNTIFS(DB_DHW!$M$5:$M$936,$C$3,DB_DHW!$K$5:$K$936,$C$2,DB_DHW!$B$5:$B$936,$C$1,DB_DHW!$J$5:$J$936,$B17,DB_DHW!$F$5:$F$936,AC$5))))))))</f>
        <v>0</v>
      </c>
      <c r="AD17" s="223">
        <f t="shared" si="9"/>
        <v>0</v>
      </c>
      <c r="AE17" s="223">
        <f t="shared" si="10"/>
        <v>0</v>
      </c>
      <c r="AF17" s="223">
        <f t="shared" si="11"/>
        <v>0</v>
      </c>
      <c r="AG17" s="223">
        <f t="shared" si="12"/>
        <v>0</v>
      </c>
    </row>
    <row r="18" spans="2:33" ht="15.75">
      <c r="B18"/>
      <c r="C18"/>
      <c r="D18"/>
      <c r="H18" s="222">
        <f>IF(AND($C$1="(Todas)",$C$2="(Todas)",$C$3="(Todas)"),COUNTIFS(DB_DHW!$J$5:$J$936,$B18,DB_DHW!$C$5:$C$936,H$5),IF(AND($C$2="(Todas)",$C$3="(Todas)"),COUNTIFS(DB_DHW!$B$5:$B$936,$C$1,DB_DHW!$J$5:$J$936,$B18,DB_DHW!$C$5:$C$936,H$5),IF(AND($C$1="(Todas)",$C$3="(Todas)"),COUNTIFS(DB_DHW!$K$5:$K$936,$C$2,DB_DHW!$J$5:$J$936,$B18,DB_DHW!$C$5:$C$936,H$5),IF(AND($C$1="(Todas)",$C$2="(Todas)"),COUNTIFS(DB_DHW!$M$5:$M$936,$C$3,DB_DHW!$J$5:$J$936,$B18,DB_DHW!$C$5:$C$936,H$5),IF($C$1="(Todas)",COUNTIFS(DB_DHW!$K$5:$K$936,$C$2,DB_DHW!$M$5:$M$936,$C$3,DB_DHW!$J$5:$J$936,$B18,DB_DHW!$C$5:$C$936,H$5),IF($C$2="(Todas)",COUNTIFS(DB_DHW!$B$5:$B$936,$C$1,DB_DHW!$M$5:$M$936,$C$3,DB_DHW!$J$5:$J$936,$B18,DB_DHW!$C$5:$C$936,H$5),IF($C$3="(Todas)",COUNTIFS(DB_DHW!$K$5:$K$936,$C$2,DB_DHW!$B$5:$B$936,$C$1,DB_DHW!$J$5:$J$936,$B18,DB_DHW!$C$5:$C$936,H$5),COUNTIFS(DB_DHW!$M$5:$M$936,$C$3,DB_DHW!$K$5:$K$936,$C$2,DB_DHW!$B$5:$B$936,$C$1,DB_DHW!$J$5:$J$936,$B18,DB_DHW!$C$5:$C$936,H$5))))))))</f>
        <v>0</v>
      </c>
      <c r="I18" s="222">
        <f>IF(AND($C$1="(Todas)",$C$2="(Todas)",$C$3="(Todas)"),COUNTIFS(DB_DHW!$J$5:$J$936,$B18,DB_DHW!$C$5:$C$936,I$5),IF(AND($C$2="(Todas)",$C$3="(Todas)"),COUNTIFS(DB_DHW!$B$5:$B$936,$C$1,DB_DHW!$J$5:$J$936,$B18,DB_DHW!$C$5:$C$936,I$5),IF(AND($C$1="(Todas)",$C$3="(Todas)"),COUNTIFS(DB_DHW!$K$5:$K$936,$C$2,DB_DHW!$J$5:$J$936,$B18,DB_DHW!$C$5:$C$936,I$5),IF(AND($C$1="(Todas)",$C$2="(Todas)"),COUNTIFS(DB_DHW!$M$5:$M$936,$C$3,DB_DHW!$J$5:$J$936,$B18,DB_DHW!$C$5:$C$936,I$5),IF($C$1="(Todas)",COUNTIFS(DB_DHW!$K$5:$K$936,$C$2,DB_DHW!$M$5:$M$936,$C$3,DB_DHW!$J$5:$J$936,$B18,DB_DHW!$C$5:$C$936,I$5),IF($C$2="(Todas)",COUNTIFS(DB_DHW!$B$5:$B$936,$C$1,DB_DHW!$M$5:$M$936,$C$3,DB_DHW!$J$5:$J$936,$B18,DB_DHW!$C$5:$C$936,I$5),IF($C$3="(Todas)",COUNTIFS(DB_DHW!$K$5:$K$936,$C$2,DB_DHW!$B$5:$B$936,$C$1,DB_DHW!$J$5:$J$936,$B18,DB_DHW!$C$5:$C$936,I$5),COUNTIFS(DB_DHW!$M$5:$M$936,$C$3,DB_DHW!$K$5:$K$936,$C$2,DB_DHW!$B$5:$B$936,$C$1,DB_DHW!$J$5:$J$936,$B18,DB_DHW!$C$5:$C$936,I$5))))))))</f>
        <v>0</v>
      </c>
      <c r="J18" s="223">
        <f t="shared" ref="J18:J20" si="13">H18/H$21</f>
        <v>0</v>
      </c>
      <c r="K18" s="223">
        <f t="shared" ref="K18:K20" si="14">I18/I$21</f>
        <v>0</v>
      </c>
      <c r="L18" s="224">
        <f>IF(AND($C$1="(Todas)",$C$2="(Todas)",$C$3="(Todas)"),COUNTIFS(DB_DHW!$J$5:$J$936,$B18,DB_DHW!$D$5:$D$936,L$5),IF(AND($C$2="(Todas)",$C$3="(Todas)"),COUNTIFS(DB_DHW!$B$5:$B$936,$C$1,DB_DHW!$J$5:$J$936,$B18,DB_DHW!$D$5:$D$936,L$5),IF(AND($C$1="(Todas)",$C$3="(Todas)"),COUNTIFS(DB_DHW!$K$5:$K$936,$C$2,DB_DHW!$J$5:$J$936,$B18,DB_DHW!$D$5:$D$936,L$5),IF(AND($C$1="(Todas)",$C$2="(Todas)"),COUNTIFS(DB_DHW!$M$5:$M$936,$C$3,DB_DHW!$J$5:$J$936,$B18,DB_DHW!$D$5:$D$936,L$5),IF($C$1="(Todas)",COUNTIFS(DB_DHW!$K$5:$K$936,$C$2,DB_DHW!$M$5:$M$936,$C$3,DB_DHW!$J$5:$J$936,$B18,DB_DHW!$D$5:$D$936,L$5),IF($C$2="(Todas)",COUNTIFS(DB_DHW!$B$5:$B$936,$C$1,DB_DHW!$M$5:$M$936,$C$3,DB_DHW!$J$5:$J$936,$B18,DB_DHW!$D$5:$D$936,L$5),IF($C$3="(Todas)",COUNTIFS(DB_DHW!$K$5:$K$936,$C$2,DB_DHW!$B$5:$B$936,$C$1,DB_DHW!$J$5:$J$936,$B18,DB_DHW!$D$5:$D$936,L$5),COUNTIFS(DB_DHW!$M$5:$M$936,$C$3,DB_DHW!$K$5:$K$936,$C$2,DB_DHW!$B$5:$B$936,$C$1,DB_DHW!$J$5:$J$936,$B18,DB_DHW!$D$5:$D$936,L$5))))))))</f>
        <v>0</v>
      </c>
      <c r="M18" s="222">
        <f>IF(AND($C$1="(Todas)",$C$2="(Todas)",$C$3="(Todas)"),COUNTIFS(DB_DHW!$J$5:$J$936,$B18,DB_DHW!$D$5:$D$936,M$5),IF(AND($C$2="(Todas)",$C$3="(Todas)"),COUNTIFS(DB_DHW!$B$5:$B$936,$C$1,DB_DHW!$J$5:$J$936,$B18,DB_DHW!$D$5:$D$936,M$5),IF(AND($C$1="(Todas)",$C$3="(Todas)"),COUNTIFS(DB_DHW!$K$5:$K$936,$C$2,DB_DHW!$J$5:$J$936,$B18,DB_DHW!$D$5:$D$936,M$5),IF(AND($C$1="(Todas)",$C$2="(Todas)"),COUNTIFS(DB_DHW!$M$5:$M$936,$C$3,DB_DHW!$J$5:$J$936,$B18,DB_DHW!$D$5:$D$936,M$5),IF($C$1="(Todas)",COUNTIFS(DB_DHW!$K$5:$K$936,$C$2,DB_DHW!$M$5:$M$936,$C$3,DB_DHW!$J$5:$J$936,$B18,DB_DHW!$D$5:$D$936,M$5),IF($C$2="(Todas)",COUNTIFS(DB_DHW!$B$5:$B$936,$C$1,DB_DHW!$M$5:$M$936,$C$3,DB_DHW!$J$5:$J$936,$B18,DB_DHW!$D$5:$D$936,M$5),IF($C$3="(Todas)",COUNTIFS(DB_DHW!$K$5:$K$936,$C$2,DB_DHW!$B$5:$B$936,$C$1,DB_DHW!$J$5:$J$936,$B18,DB_DHW!$D$5:$D$936,M$5),COUNTIFS(DB_DHW!$M$5:$M$936,$C$3,DB_DHW!$K$5:$K$936,$C$2,DB_DHW!$B$5:$B$936,$C$1,DB_DHW!$J$5:$J$936,$B18,DB_DHW!$D$5:$D$936,M$5))))))))</f>
        <v>0</v>
      </c>
      <c r="N18" s="222">
        <f>IF(AND($C$1="(Todas)",$C$2="(Todas)",$C$3="(Todas)"),COUNTIFS(DB_DHW!$J$5:$J$936,$B18,DB_DHW!$D$5:$D$936,N$5),IF(AND($C$2="(Todas)",$C$3="(Todas)"),COUNTIFS(DB_DHW!$B$5:$B$936,$C$1,DB_DHW!$J$5:$J$936,$B18,DB_DHW!$D$5:$D$936,N$5),IF(AND($C$1="(Todas)",$C$3="(Todas)"),COUNTIFS(DB_DHW!$K$5:$K$936,$C$2,DB_DHW!$J$5:$J$936,$B18,DB_DHW!$D$5:$D$936,N$5),IF(AND($C$1="(Todas)",$C$2="(Todas)"),COUNTIFS(DB_DHW!$M$5:$M$936,$C$3,DB_DHW!$J$5:$J$936,$B18,DB_DHW!$D$5:$D$936,N$5),IF($C$1="(Todas)",COUNTIFS(DB_DHW!$K$5:$K$936,$C$2,DB_DHW!$M$5:$M$936,$C$3,DB_DHW!$J$5:$J$936,$B18,DB_DHW!$D$5:$D$936,N$5),IF($C$2="(Todas)",COUNTIFS(DB_DHW!$B$5:$B$936,$C$1,DB_DHW!$M$5:$M$936,$C$3,DB_DHW!$J$5:$J$936,$B18,DB_DHW!$D$5:$D$936,N$5),IF($C$3="(Todas)",COUNTIFS(DB_DHW!$K$5:$K$936,$C$2,DB_DHW!$B$5:$B$936,$C$1,DB_DHW!$J$5:$J$936,$B18,DB_DHW!$D$5:$D$936,N$5),COUNTIFS(DB_DHW!$M$5:$M$936,$C$3,DB_DHW!$K$5:$K$936,$C$2,DB_DHW!$B$5:$B$936,$C$1,DB_DHW!$J$5:$J$936,$B18,DB_DHW!$D$5:$D$936,N$5))))))))</f>
        <v>0</v>
      </c>
      <c r="O18" s="222">
        <f>IF(AND($C$1="(Todas)",$C$2="(Todas)",$C$3="(Todas)"),COUNTIFS(DB_DHW!$J$5:$J$936,$B18,DB_DHW!$D$5:$D$936,O$5),IF(AND($C$2="(Todas)",$C$3="(Todas)"),COUNTIFS(DB_DHW!$B$5:$B$936,$C$1,DB_DHW!$J$5:$J$936,$B18,DB_DHW!$D$5:$D$936,O$5),IF(AND($C$1="(Todas)",$C$3="(Todas)"),COUNTIFS(DB_DHW!$K$5:$K$936,$C$2,DB_DHW!$J$5:$J$936,$B18,DB_DHW!$D$5:$D$936,O$5),IF(AND($C$1="(Todas)",$C$2="(Todas)"),COUNTIFS(DB_DHW!$M$5:$M$936,$C$3,DB_DHW!$J$5:$J$936,$B18,DB_DHW!$D$5:$D$936,O$5),IF($C$1="(Todas)",COUNTIFS(DB_DHW!$K$5:$K$936,$C$2,DB_DHW!$M$5:$M$936,$C$3,DB_DHW!$J$5:$J$936,$B18,DB_DHW!$D$5:$D$936,O$5),IF($C$2="(Todas)",COUNTIFS(DB_DHW!$B$5:$B$936,$C$1,DB_DHW!$M$5:$M$936,$C$3,DB_DHW!$J$5:$J$936,$B18,DB_DHW!$D$5:$D$936,O$5),IF($C$3="(Todas)",COUNTIFS(DB_DHW!$K$5:$K$936,$C$2,DB_DHW!$B$5:$B$936,$C$1,DB_DHW!$J$5:$J$936,$B18,DB_DHW!$D$5:$D$936,O$5),COUNTIFS(DB_DHW!$M$5:$M$936,$C$3,DB_DHW!$K$5:$K$936,$C$2,DB_DHW!$B$5:$B$936,$C$1,DB_DHW!$J$5:$J$936,$B18,DB_DHW!$D$5:$D$936,O$5))))))))</f>
        <v>0</v>
      </c>
      <c r="P18" s="222">
        <f>IF(AND($C$1="(Todas)",$C$2="(Todas)",$C$3="(Todas)"),COUNTIFS(DB_DHW!$J$5:$J$936,$B18,DB_DHW!$D$5:$D$936,P$5),IF(AND($C$2="(Todas)",$C$3="(Todas)"),COUNTIFS(DB_DHW!$B$5:$B$936,$C$1,DB_DHW!$J$5:$J$936,$B18,DB_DHW!$D$5:$D$936,P$5),IF(AND($C$1="(Todas)",$C$3="(Todas)"),COUNTIFS(DB_DHW!$K$5:$K$936,$C$2,DB_DHW!$J$5:$J$936,$B18,DB_DHW!$D$5:$D$936,P$5),IF(AND($C$1="(Todas)",$C$2="(Todas)"),COUNTIFS(DB_DHW!$M$5:$M$936,$C$3,DB_DHW!$J$5:$J$936,$B18,DB_DHW!$D$5:$D$936,P$5),IF($C$1="(Todas)",COUNTIFS(DB_DHW!$K$5:$K$936,$C$2,DB_DHW!$M$5:$M$936,$C$3,DB_DHW!$J$5:$J$936,$B18,DB_DHW!$D$5:$D$936,P$5),IF($C$2="(Todas)",COUNTIFS(DB_DHW!$B$5:$B$936,$C$1,DB_DHW!$M$5:$M$936,$C$3,DB_DHW!$J$5:$J$936,$B18,DB_DHW!$D$5:$D$936,P$5),IF($C$3="(Todas)",COUNTIFS(DB_DHW!$K$5:$K$936,$C$2,DB_DHW!$B$5:$B$936,$C$1,DB_DHW!$J$5:$J$936,$B18,DB_DHW!$D$5:$D$936,P$5),COUNTIFS(DB_DHW!$M$5:$M$936,$C$3,DB_DHW!$K$5:$K$936,$C$2,DB_DHW!$B$5:$B$936,$C$1,DB_DHW!$J$5:$J$936,$B18,DB_DHW!$D$5:$D$936,P$5))))))))</f>
        <v>0</v>
      </c>
      <c r="Q18" s="222">
        <f>IF(AND($C$1="(Todas)",$C$2="(Todas)",$C$3="(Todas)"),COUNTIFS(DB_DHW!$J$5:$J$936,$B18,DB_DHW!$D$5:$D$936,Q$5),IF(AND($C$2="(Todas)",$C$3="(Todas)"),COUNTIFS(DB_DHW!$B$5:$B$936,$C$1,DB_DHW!$J$5:$J$936,$B18,DB_DHW!$D$5:$D$936,Q$5),IF(AND($C$1="(Todas)",$C$3="(Todas)"),COUNTIFS(DB_DHW!$K$5:$K$936,$C$2,DB_DHW!$J$5:$J$936,$B18,DB_DHW!$D$5:$D$936,Q$5),IF(AND($C$1="(Todas)",$C$2="(Todas)"),COUNTIFS(DB_DHW!$M$5:$M$936,$C$3,DB_DHW!$J$5:$J$936,$B18,DB_DHW!$D$5:$D$936,Q$5),IF($C$1="(Todas)",COUNTIFS(DB_DHW!$K$5:$K$936,$C$2,DB_DHW!$M$5:$M$936,$C$3,DB_DHW!$J$5:$J$936,$B18,DB_DHW!$D$5:$D$936,Q$5),IF($C$2="(Todas)",COUNTIFS(DB_DHW!$B$5:$B$936,$C$1,DB_DHW!$M$5:$M$936,$C$3,DB_DHW!$J$5:$J$936,$B18,DB_DHW!$D$5:$D$936,Q$5),IF($C$3="(Todas)",COUNTIFS(DB_DHW!$K$5:$K$936,$C$2,DB_DHW!$B$5:$B$936,$C$1,DB_DHW!$J$5:$J$936,$B18,DB_DHW!$D$5:$D$936,Q$5),COUNTIFS(DB_DHW!$M$5:$M$936,$C$3,DB_DHW!$K$5:$K$936,$C$2,DB_DHW!$B$5:$B$936,$C$1,DB_DHW!$J$5:$J$936,$B18,DB_DHW!$D$5:$D$936,Q$5))))))))</f>
        <v>0</v>
      </c>
      <c r="R18" s="222">
        <f>IF(AND($C$1="(Todas)",$C$2="(Todas)",$C$3="(Todas)"),COUNTIFS(DB_DHW!$J$5:$J$936,$B18,DB_DHW!$D$5:$D$936,R$5),IF(AND($C$2="(Todas)",$C$3="(Todas)"),COUNTIFS(DB_DHW!$B$5:$B$936,$C$1,DB_DHW!$J$5:$J$936,$B18,DB_DHW!$D$5:$D$936,R$5),IF(AND($C$1="(Todas)",$C$3="(Todas)"),COUNTIFS(DB_DHW!$K$5:$K$936,$C$2,DB_DHW!$J$5:$J$936,$B18,DB_DHW!$D$5:$D$936,R$5),IF(AND($C$1="(Todas)",$C$2="(Todas)"),COUNTIFS(DB_DHW!$M$5:$M$936,$C$3,DB_DHW!$J$5:$J$936,$B18,DB_DHW!$D$5:$D$936,R$5),IF($C$1="(Todas)",COUNTIFS(DB_DHW!$K$5:$K$936,$C$2,DB_DHW!$M$5:$M$936,$C$3,DB_DHW!$J$5:$J$936,$B18,DB_DHW!$D$5:$D$936,R$5),IF($C$2="(Todas)",COUNTIFS(DB_DHW!$B$5:$B$936,$C$1,DB_DHW!$M$5:$M$936,$C$3,DB_DHW!$J$5:$J$936,$B18,DB_DHW!$D$5:$D$936,R$5),IF($C$3="(Todas)",COUNTIFS(DB_DHW!$K$5:$K$936,$C$2,DB_DHW!$B$5:$B$936,$C$1,DB_DHW!$J$5:$J$936,$B18,DB_DHW!$D$5:$D$936,R$5),COUNTIFS(DB_DHW!$M$5:$M$936,$C$3,DB_DHW!$K$5:$K$936,$C$2,DB_DHW!$B$5:$B$936,$C$1,DB_DHW!$J$5:$J$936,$B18,DB_DHW!$D$5:$D$936,R$5))))))))</f>
        <v>0</v>
      </c>
      <c r="S18" s="223">
        <f t="shared" ref="S18:S20" si="15">L18/L$21</f>
        <v>0</v>
      </c>
      <c r="T18" s="223">
        <f t="shared" ref="T18:T20" si="16">M18/M$21</f>
        <v>0</v>
      </c>
      <c r="U18" s="223">
        <f t="shared" ref="U18:U20" si="17">N18/N$21</f>
        <v>0</v>
      </c>
      <c r="V18" s="223" t="e">
        <f t="shared" ref="V18:V20" si="18">O18/O$21</f>
        <v>#DIV/0!</v>
      </c>
      <c r="W18" s="223" t="e">
        <f t="shared" ref="W18:W20" si="19">P18/P$21</f>
        <v>#DIV/0!</v>
      </c>
      <c r="X18" s="223" t="e">
        <f t="shared" ref="X18:X20" si="20">Q18/Q$21</f>
        <v>#DIV/0!</v>
      </c>
      <c r="Y18" s="223">
        <f t="shared" ref="Y18:Y20" si="21">R18/R$21</f>
        <v>0</v>
      </c>
      <c r="Z18" s="224">
        <f>IF(AND($C$1="(Todas)",$C$2="(Todas)",$C$3="(Todas)"),COUNTIFS(DB_DHW!$J$5:$J$936,$B18,DB_DHW!$F$5:$F$936,Z$5),IF(AND($C$2="(Todas)",$C$3="(Todas)"),COUNTIFS(DB_DHW!$B$5:$B$936,$C$1,DB_DHW!$J$5:$J$936,$B18,DB_DHW!$F$5:$F$936,Z$5),IF(AND($C$1="(Todas)",$C$3="(Todas)"),COUNTIFS(DB_DHW!$K$5:$K$936,$C$2,DB_DHW!$J$5:$J$936,$B18,DB_DHW!$F$5:$F$936,Z$5),IF(AND($C$1="(Todas)",$C$2="(Todas)"),COUNTIFS(DB_DHW!$M$5:$M$936,$C$3,DB_DHW!$J$5:$J$936,$B18,DB_DHW!$F$5:$F$936,Z$5),IF($C$1="(Todas)",COUNTIFS(DB_DHW!$K$5:$K$936,$C$2,DB_DHW!$M$5:$M$936,$C$3,DB_DHW!$J$5:$J$936,$B18,DB_DHW!$F$5:$F$936,Z$5),IF($C$2="(Todas)",COUNTIFS(DB_DHW!$B$5:$B$936,$C$1,DB_DHW!$M$5:$M$936,$C$3,DB_DHW!$J$5:$J$936,$B18,DB_DHW!$F$5:$F$936,Z$5),IF($C$3="(Todas)",COUNTIFS(DB_DHW!$K$5:$K$936,$C$2,DB_DHW!$B$5:$B$936,$C$1,DB_DHW!$J$5:$J$936,$B18,DB_DHW!$F$5:$F$936,Z$5),COUNTIFS(DB_DHW!$M$5:$M$936,$C$3,DB_DHW!$K$5:$K$936,$C$2,DB_DHW!$B$5:$B$936,$C$1,DB_DHW!$J$5:$J$936,$B18,DB_DHW!$F$5:$F$936,Z$5))))))))</f>
        <v>0</v>
      </c>
      <c r="AA18" s="222">
        <f>IF(AND($C$1="(Todas)",$C$2="(Todas)",$C$3="(Todas)"),COUNTIFS(DB_DHW!$J$5:$J$936,$B18,DB_DHW!$F$5:$F$936,AA$5),IF(AND($C$2="(Todas)",$C$3="(Todas)"),COUNTIFS(DB_DHW!$B$5:$B$936,$C$1,DB_DHW!$J$5:$J$936,$B18,DB_DHW!$F$5:$F$936,AA$5),IF(AND($C$1="(Todas)",$C$3="(Todas)"),COUNTIFS(DB_DHW!$K$5:$K$936,$C$2,DB_DHW!$J$5:$J$936,$B18,DB_DHW!$F$5:$F$936,AA$5),IF(AND($C$1="(Todas)",$C$2="(Todas)"),COUNTIFS(DB_DHW!$M$5:$M$936,$C$3,DB_DHW!$J$5:$J$936,$B18,DB_DHW!$F$5:$F$936,AA$5),IF($C$1="(Todas)",COUNTIFS(DB_DHW!$K$5:$K$936,$C$2,DB_DHW!$M$5:$M$936,$C$3,DB_DHW!$J$5:$J$936,$B18,DB_DHW!$F$5:$F$936,AA$5),IF($C$2="(Todas)",COUNTIFS(DB_DHW!$B$5:$B$936,$C$1,DB_DHW!$M$5:$M$936,$C$3,DB_DHW!$J$5:$J$936,$B18,DB_DHW!$F$5:$F$936,AA$5),IF($C$3="(Todas)",COUNTIFS(DB_DHW!$K$5:$K$936,$C$2,DB_DHW!$B$5:$B$936,$C$1,DB_DHW!$J$5:$J$936,$B18,DB_DHW!$F$5:$F$936,AA$5),COUNTIFS(DB_DHW!$M$5:$M$936,$C$3,DB_DHW!$K$5:$K$936,$C$2,DB_DHW!$B$5:$B$936,$C$1,DB_DHW!$J$5:$J$936,$B18,DB_DHW!$F$5:$F$936,AA$5))))))))</f>
        <v>0</v>
      </c>
      <c r="AB18" s="222">
        <f>IF(AND($C$1="(Todas)",$C$2="(Todas)",$C$3="(Todas)"),COUNTIFS(DB_DHW!$J$5:$J$936,$B18,DB_DHW!$F$5:$F$936,AB$5),IF(AND($C$2="(Todas)",$C$3="(Todas)"),COUNTIFS(DB_DHW!$B$5:$B$936,$C$1,DB_DHW!$J$5:$J$936,$B18,DB_DHW!$F$5:$F$936,AB$5),IF(AND($C$1="(Todas)",$C$3="(Todas)"),COUNTIFS(DB_DHW!$K$5:$K$936,$C$2,DB_DHW!$J$5:$J$936,$B18,DB_DHW!$F$5:$F$936,AB$5),IF(AND($C$1="(Todas)",$C$2="(Todas)"),COUNTIFS(DB_DHW!$M$5:$M$936,$C$3,DB_DHW!$J$5:$J$936,$B18,DB_DHW!$F$5:$F$936,AB$5),IF($C$1="(Todas)",COUNTIFS(DB_DHW!$K$5:$K$936,$C$2,DB_DHW!$M$5:$M$936,$C$3,DB_DHW!$J$5:$J$936,$B18,DB_DHW!$F$5:$F$936,AB$5),IF($C$2="(Todas)",COUNTIFS(DB_DHW!$B$5:$B$936,$C$1,DB_DHW!$M$5:$M$936,$C$3,DB_DHW!$J$5:$J$936,$B18,DB_DHW!$F$5:$F$936,AB$5),IF($C$3="(Todas)",COUNTIFS(DB_DHW!$K$5:$K$936,$C$2,DB_DHW!$B$5:$B$936,$C$1,DB_DHW!$J$5:$J$936,$B18,DB_DHW!$F$5:$F$936,AB$5),COUNTIFS(DB_DHW!$M$5:$M$936,$C$3,DB_DHW!$K$5:$K$936,$C$2,DB_DHW!$B$5:$B$936,$C$1,DB_DHW!$J$5:$J$936,$B18,DB_DHW!$F$5:$F$936,AB$5))))))))</f>
        <v>0</v>
      </c>
      <c r="AC18" s="222">
        <f>IF(AND($C$1="(Todas)",$C$2="(Todas)",$C$3="(Todas)"),COUNTIFS(DB_DHW!$J$5:$J$936,$B18,DB_DHW!$F$5:$F$936,AC$5),IF(AND($C$2="(Todas)",$C$3="(Todas)"),COUNTIFS(DB_DHW!$B$5:$B$936,$C$1,DB_DHW!$J$5:$J$936,$B18,DB_DHW!$F$5:$F$936,AC$5),IF(AND($C$1="(Todas)",$C$3="(Todas)"),COUNTIFS(DB_DHW!$K$5:$K$936,$C$2,DB_DHW!$J$5:$J$936,$B18,DB_DHW!$F$5:$F$936,AC$5),IF(AND($C$1="(Todas)",$C$2="(Todas)"),COUNTIFS(DB_DHW!$M$5:$M$936,$C$3,DB_DHW!$J$5:$J$936,$B18,DB_DHW!$F$5:$F$936,AC$5),IF($C$1="(Todas)",COUNTIFS(DB_DHW!$K$5:$K$936,$C$2,DB_DHW!$M$5:$M$936,$C$3,DB_DHW!$J$5:$J$936,$B18,DB_DHW!$F$5:$F$936,AC$5),IF($C$2="(Todas)",COUNTIFS(DB_DHW!$B$5:$B$936,$C$1,DB_DHW!$M$5:$M$936,$C$3,DB_DHW!$J$5:$J$936,$B18,DB_DHW!$F$5:$F$936,AC$5),IF($C$3="(Todas)",COUNTIFS(DB_DHW!$K$5:$K$936,$C$2,DB_DHW!$B$5:$B$936,$C$1,DB_DHW!$J$5:$J$936,$B18,DB_DHW!$F$5:$F$936,AC$5),COUNTIFS(DB_DHW!$M$5:$M$936,$C$3,DB_DHW!$K$5:$K$936,$C$2,DB_DHW!$B$5:$B$936,$C$1,DB_DHW!$J$5:$J$936,$B18,DB_DHW!$F$5:$F$936,AC$5))))))))</f>
        <v>0</v>
      </c>
      <c r="AD18" s="223">
        <f t="shared" ref="AD18:AD20" si="22">Z18/Z$21</f>
        <v>0</v>
      </c>
      <c r="AE18" s="223">
        <f t="shared" ref="AE18:AE20" si="23">AA18/AA$21</f>
        <v>0</v>
      </c>
      <c r="AF18" s="223">
        <f t="shared" ref="AF18:AF20" si="24">AB18/AB$21</f>
        <v>0</v>
      </c>
      <c r="AG18" s="223">
        <f t="shared" ref="AG18:AG20" si="25">AC18/AC$21</f>
        <v>0</v>
      </c>
    </row>
    <row r="19" spans="2:33" ht="15.75">
      <c r="B19"/>
      <c r="C19"/>
      <c r="D19"/>
      <c r="H19" s="222">
        <f>IF(AND($C$1="(Todas)",$C$2="(Todas)",$C$3="(Todas)"),COUNTIFS(DB_DHW!$J$5:$J$936,$B19,DB_DHW!$C$5:$C$936,H$5),IF(AND($C$2="(Todas)",$C$3="(Todas)"),COUNTIFS(DB_DHW!$B$5:$B$936,$C$1,DB_DHW!$J$5:$J$936,$B19,DB_DHW!$C$5:$C$936,H$5),IF(AND($C$1="(Todas)",$C$3="(Todas)"),COUNTIFS(DB_DHW!$K$5:$K$936,$C$2,DB_DHW!$J$5:$J$936,$B19,DB_DHW!$C$5:$C$936,H$5),IF(AND($C$1="(Todas)",$C$2="(Todas)"),COUNTIFS(DB_DHW!$M$5:$M$936,$C$3,DB_DHW!$J$5:$J$936,$B19,DB_DHW!$C$5:$C$936,H$5),IF($C$1="(Todas)",COUNTIFS(DB_DHW!$K$5:$K$936,$C$2,DB_DHW!$M$5:$M$936,$C$3,DB_DHW!$J$5:$J$936,$B19,DB_DHW!$C$5:$C$936,H$5),IF($C$2="(Todas)",COUNTIFS(DB_DHW!$B$5:$B$936,$C$1,DB_DHW!$M$5:$M$936,$C$3,DB_DHW!$J$5:$J$936,$B19,DB_DHW!$C$5:$C$936,H$5),IF($C$3="(Todas)",COUNTIFS(DB_DHW!$K$5:$K$936,$C$2,DB_DHW!$B$5:$B$936,$C$1,DB_DHW!$J$5:$J$936,$B19,DB_DHW!$C$5:$C$936,H$5),COUNTIFS(DB_DHW!$M$5:$M$936,$C$3,DB_DHW!$K$5:$K$936,$C$2,DB_DHW!$B$5:$B$936,$C$1,DB_DHW!$J$5:$J$936,$B19,DB_DHW!$C$5:$C$936,H$5))))))))</f>
        <v>0</v>
      </c>
      <c r="I19" s="222">
        <f>IF(AND($C$1="(Todas)",$C$2="(Todas)",$C$3="(Todas)"),COUNTIFS(DB_DHW!$J$5:$J$936,$B19,DB_DHW!$C$5:$C$936,I$5),IF(AND($C$2="(Todas)",$C$3="(Todas)"),COUNTIFS(DB_DHW!$B$5:$B$936,$C$1,DB_DHW!$J$5:$J$936,$B19,DB_DHW!$C$5:$C$936,I$5),IF(AND($C$1="(Todas)",$C$3="(Todas)"),COUNTIFS(DB_DHW!$K$5:$K$936,$C$2,DB_DHW!$J$5:$J$936,$B19,DB_DHW!$C$5:$C$936,I$5),IF(AND($C$1="(Todas)",$C$2="(Todas)"),COUNTIFS(DB_DHW!$M$5:$M$936,$C$3,DB_DHW!$J$5:$J$936,$B19,DB_DHW!$C$5:$C$936,I$5),IF($C$1="(Todas)",COUNTIFS(DB_DHW!$K$5:$K$936,$C$2,DB_DHW!$M$5:$M$936,$C$3,DB_DHW!$J$5:$J$936,$B19,DB_DHW!$C$5:$C$936,I$5),IF($C$2="(Todas)",COUNTIFS(DB_DHW!$B$5:$B$936,$C$1,DB_DHW!$M$5:$M$936,$C$3,DB_DHW!$J$5:$J$936,$B19,DB_DHW!$C$5:$C$936,I$5),IF($C$3="(Todas)",COUNTIFS(DB_DHW!$K$5:$K$936,$C$2,DB_DHW!$B$5:$B$936,$C$1,DB_DHW!$J$5:$J$936,$B19,DB_DHW!$C$5:$C$936,I$5),COUNTIFS(DB_DHW!$M$5:$M$936,$C$3,DB_DHW!$K$5:$K$936,$C$2,DB_DHW!$B$5:$B$936,$C$1,DB_DHW!$J$5:$J$936,$B19,DB_DHW!$C$5:$C$936,I$5))))))))</f>
        <v>0</v>
      </c>
      <c r="J19" s="223">
        <f t="shared" si="13"/>
        <v>0</v>
      </c>
      <c r="K19" s="223">
        <f t="shared" si="14"/>
        <v>0</v>
      </c>
      <c r="L19" s="224">
        <f>IF(AND($C$1="(Todas)",$C$2="(Todas)",$C$3="(Todas)"),COUNTIFS(DB_DHW!$J$5:$J$936,$B19,DB_DHW!$D$5:$D$936,L$5),IF(AND($C$2="(Todas)",$C$3="(Todas)"),COUNTIFS(DB_DHW!$B$5:$B$936,$C$1,DB_DHW!$J$5:$J$936,$B19,DB_DHW!$D$5:$D$936,L$5),IF(AND($C$1="(Todas)",$C$3="(Todas)"),COUNTIFS(DB_DHW!$K$5:$K$936,$C$2,DB_DHW!$J$5:$J$936,$B19,DB_DHW!$D$5:$D$936,L$5),IF(AND($C$1="(Todas)",$C$2="(Todas)"),COUNTIFS(DB_DHW!$M$5:$M$936,$C$3,DB_DHW!$J$5:$J$936,$B19,DB_DHW!$D$5:$D$936,L$5),IF($C$1="(Todas)",COUNTIFS(DB_DHW!$K$5:$K$936,$C$2,DB_DHW!$M$5:$M$936,$C$3,DB_DHW!$J$5:$J$936,$B19,DB_DHW!$D$5:$D$936,L$5),IF($C$2="(Todas)",COUNTIFS(DB_DHW!$B$5:$B$936,$C$1,DB_DHW!$M$5:$M$936,$C$3,DB_DHW!$J$5:$J$936,$B19,DB_DHW!$D$5:$D$936,L$5),IF($C$3="(Todas)",COUNTIFS(DB_DHW!$K$5:$K$936,$C$2,DB_DHW!$B$5:$B$936,$C$1,DB_DHW!$J$5:$J$936,$B19,DB_DHW!$D$5:$D$936,L$5),COUNTIFS(DB_DHW!$M$5:$M$936,$C$3,DB_DHW!$K$5:$K$936,$C$2,DB_DHW!$B$5:$B$936,$C$1,DB_DHW!$J$5:$J$936,$B19,DB_DHW!$D$5:$D$936,L$5))))))))</f>
        <v>0</v>
      </c>
      <c r="M19" s="222">
        <f>IF(AND($C$1="(Todas)",$C$2="(Todas)",$C$3="(Todas)"),COUNTIFS(DB_DHW!$J$5:$J$936,$B19,DB_DHW!$D$5:$D$936,M$5),IF(AND($C$2="(Todas)",$C$3="(Todas)"),COUNTIFS(DB_DHW!$B$5:$B$936,$C$1,DB_DHW!$J$5:$J$936,$B19,DB_DHW!$D$5:$D$936,M$5),IF(AND($C$1="(Todas)",$C$3="(Todas)"),COUNTIFS(DB_DHW!$K$5:$K$936,$C$2,DB_DHW!$J$5:$J$936,$B19,DB_DHW!$D$5:$D$936,M$5),IF(AND($C$1="(Todas)",$C$2="(Todas)"),COUNTIFS(DB_DHW!$M$5:$M$936,$C$3,DB_DHW!$J$5:$J$936,$B19,DB_DHW!$D$5:$D$936,M$5),IF($C$1="(Todas)",COUNTIFS(DB_DHW!$K$5:$K$936,$C$2,DB_DHW!$M$5:$M$936,$C$3,DB_DHW!$J$5:$J$936,$B19,DB_DHW!$D$5:$D$936,M$5),IF($C$2="(Todas)",COUNTIFS(DB_DHW!$B$5:$B$936,$C$1,DB_DHW!$M$5:$M$936,$C$3,DB_DHW!$J$5:$J$936,$B19,DB_DHW!$D$5:$D$936,M$5),IF($C$3="(Todas)",COUNTIFS(DB_DHW!$K$5:$K$936,$C$2,DB_DHW!$B$5:$B$936,$C$1,DB_DHW!$J$5:$J$936,$B19,DB_DHW!$D$5:$D$936,M$5),COUNTIFS(DB_DHW!$M$5:$M$936,$C$3,DB_DHW!$K$5:$K$936,$C$2,DB_DHW!$B$5:$B$936,$C$1,DB_DHW!$J$5:$J$936,$B19,DB_DHW!$D$5:$D$936,M$5))))))))</f>
        <v>0</v>
      </c>
      <c r="N19" s="222">
        <f>IF(AND($C$1="(Todas)",$C$2="(Todas)",$C$3="(Todas)"),COUNTIFS(DB_DHW!$J$5:$J$936,$B19,DB_DHW!$D$5:$D$936,N$5),IF(AND($C$2="(Todas)",$C$3="(Todas)"),COUNTIFS(DB_DHW!$B$5:$B$936,$C$1,DB_DHW!$J$5:$J$936,$B19,DB_DHW!$D$5:$D$936,N$5),IF(AND($C$1="(Todas)",$C$3="(Todas)"),COUNTIFS(DB_DHW!$K$5:$K$936,$C$2,DB_DHW!$J$5:$J$936,$B19,DB_DHW!$D$5:$D$936,N$5),IF(AND($C$1="(Todas)",$C$2="(Todas)"),COUNTIFS(DB_DHW!$M$5:$M$936,$C$3,DB_DHW!$J$5:$J$936,$B19,DB_DHW!$D$5:$D$936,N$5),IF($C$1="(Todas)",COUNTIFS(DB_DHW!$K$5:$K$936,$C$2,DB_DHW!$M$5:$M$936,$C$3,DB_DHW!$J$5:$J$936,$B19,DB_DHW!$D$5:$D$936,N$5),IF($C$2="(Todas)",COUNTIFS(DB_DHW!$B$5:$B$936,$C$1,DB_DHW!$M$5:$M$936,$C$3,DB_DHW!$J$5:$J$936,$B19,DB_DHW!$D$5:$D$936,N$5),IF($C$3="(Todas)",COUNTIFS(DB_DHW!$K$5:$K$936,$C$2,DB_DHW!$B$5:$B$936,$C$1,DB_DHW!$J$5:$J$936,$B19,DB_DHW!$D$5:$D$936,N$5),COUNTIFS(DB_DHW!$M$5:$M$936,$C$3,DB_DHW!$K$5:$K$936,$C$2,DB_DHW!$B$5:$B$936,$C$1,DB_DHW!$J$5:$J$936,$B19,DB_DHW!$D$5:$D$936,N$5))))))))</f>
        <v>0</v>
      </c>
      <c r="O19" s="222">
        <f>IF(AND($C$1="(Todas)",$C$2="(Todas)",$C$3="(Todas)"),COUNTIFS(DB_DHW!$J$5:$J$936,$B19,DB_DHW!$D$5:$D$936,O$5),IF(AND($C$2="(Todas)",$C$3="(Todas)"),COUNTIFS(DB_DHW!$B$5:$B$936,$C$1,DB_DHW!$J$5:$J$936,$B19,DB_DHW!$D$5:$D$936,O$5),IF(AND($C$1="(Todas)",$C$3="(Todas)"),COUNTIFS(DB_DHW!$K$5:$K$936,$C$2,DB_DHW!$J$5:$J$936,$B19,DB_DHW!$D$5:$D$936,O$5),IF(AND($C$1="(Todas)",$C$2="(Todas)"),COUNTIFS(DB_DHW!$M$5:$M$936,$C$3,DB_DHW!$J$5:$J$936,$B19,DB_DHW!$D$5:$D$936,O$5),IF($C$1="(Todas)",COUNTIFS(DB_DHW!$K$5:$K$936,$C$2,DB_DHW!$M$5:$M$936,$C$3,DB_DHW!$J$5:$J$936,$B19,DB_DHW!$D$5:$D$936,O$5),IF($C$2="(Todas)",COUNTIFS(DB_DHW!$B$5:$B$936,$C$1,DB_DHW!$M$5:$M$936,$C$3,DB_DHW!$J$5:$J$936,$B19,DB_DHW!$D$5:$D$936,O$5),IF($C$3="(Todas)",COUNTIFS(DB_DHW!$K$5:$K$936,$C$2,DB_DHW!$B$5:$B$936,$C$1,DB_DHW!$J$5:$J$936,$B19,DB_DHW!$D$5:$D$936,O$5),COUNTIFS(DB_DHW!$M$5:$M$936,$C$3,DB_DHW!$K$5:$K$936,$C$2,DB_DHW!$B$5:$B$936,$C$1,DB_DHW!$J$5:$J$936,$B19,DB_DHW!$D$5:$D$936,O$5))))))))</f>
        <v>0</v>
      </c>
      <c r="P19" s="222">
        <f>IF(AND($C$1="(Todas)",$C$2="(Todas)",$C$3="(Todas)"),COUNTIFS(DB_DHW!$J$5:$J$936,$B19,DB_DHW!$D$5:$D$936,P$5),IF(AND($C$2="(Todas)",$C$3="(Todas)"),COUNTIFS(DB_DHW!$B$5:$B$936,$C$1,DB_DHW!$J$5:$J$936,$B19,DB_DHW!$D$5:$D$936,P$5),IF(AND($C$1="(Todas)",$C$3="(Todas)"),COUNTIFS(DB_DHW!$K$5:$K$936,$C$2,DB_DHW!$J$5:$J$936,$B19,DB_DHW!$D$5:$D$936,P$5),IF(AND($C$1="(Todas)",$C$2="(Todas)"),COUNTIFS(DB_DHW!$M$5:$M$936,$C$3,DB_DHW!$J$5:$J$936,$B19,DB_DHW!$D$5:$D$936,P$5),IF($C$1="(Todas)",COUNTIFS(DB_DHW!$K$5:$K$936,$C$2,DB_DHW!$M$5:$M$936,$C$3,DB_DHW!$J$5:$J$936,$B19,DB_DHW!$D$5:$D$936,P$5),IF($C$2="(Todas)",COUNTIFS(DB_DHW!$B$5:$B$936,$C$1,DB_DHW!$M$5:$M$936,$C$3,DB_DHW!$J$5:$J$936,$B19,DB_DHW!$D$5:$D$936,P$5),IF($C$3="(Todas)",COUNTIFS(DB_DHW!$K$5:$K$936,$C$2,DB_DHW!$B$5:$B$936,$C$1,DB_DHW!$J$5:$J$936,$B19,DB_DHW!$D$5:$D$936,P$5),COUNTIFS(DB_DHW!$M$5:$M$936,$C$3,DB_DHW!$K$5:$K$936,$C$2,DB_DHW!$B$5:$B$936,$C$1,DB_DHW!$J$5:$J$936,$B19,DB_DHW!$D$5:$D$936,P$5))))))))</f>
        <v>0</v>
      </c>
      <c r="Q19" s="222">
        <f>IF(AND($C$1="(Todas)",$C$2="(Todas)",$C$3="(Todas)"),COUNTIFS(DB_DHW!$J$5:$J$936,$B19,DB_DHW!$D$5:$D$936,Q$5),IF(AND($C$2="(Todas)",$C$3="(Todas)"),COUNTIFS(DB_DHW!$B$5:$B$936,$C$1,DB_DHW!$J$5:$J$936,$B19,DB_DHW!$D$5:$D$936,Q$5),IF(AND($C$1="(Todas)",$C$3="(Todas)"),COUNTIFS(DB_DHW!$K$5:$K$936,$C$2,DB_DHW!$J$5:$J$936,$B19,DB_DHW!$D$5:$D$936,Q$5),IF(AND($C$1="(Todas)",$C$2="(Todas)"),COUNTIFS(DB_DHW!$M$5:$M$936,$C$3,DB_DHW!$J$5:$J$936,$B19,DB_DHW!$D$5:$D$936,Q$5),IF($C$1="(Todas)",COUNTIFS(DB_DHW!$K$5:$K$936,$C$2,DB_DHW!$M$5:$M$936,$C$3,DB_DHW!$J$5:$J$936,$B19,DB_DHW!$D$5:$D$936,Q$5),IF($C$2="(Todas)",COUNTIFS(DB_DHW!$B$5:$B$936,$C$1,DB_DHW!$M$5:$M$936,$C$3,DB_DHW!$J$5:$J$936,$B19,DB_DHW!$D$5:$D$936,Q$5),IF($C$3="(Todas)",COUNTIFS(DB_DHW!$K$5:$K$936,$C$2,DB_DHW!$B$5:$B$936,$C$1,DB_DHW!$J$5:$J$936,$B19,DB_DHW!$D$5:$D$936,Q$5),COUNTIFS(DB_DHW!$M$5:$M$936,$C$3,DB_DHW!$K$5:$K$936,$C$2,DB_DHW!$B$5:$B$936,$C$1,DB_DHW!$J$5:$J$936,$B19,DB_DHW!$D$5:$D$936,Q$5))))))))</f>
        <v>0</v>
      </c>
      <c r="R19" s="222">
        <f>IF(AND($C$1="(Todas)",$C$2="(Todas)",$C$3="(Todas)"),COUNTIFS(DB_DHW!$J$5:$J$936,$B19,DB_DHW!$D$5:$D$936,R$5),IF(AND($C$2="(Todas)",$C$3="(Todas)"),COUNTIFS(DB_DHW!$B$5:$B$936,$C$1,DB_DHW!$J$5:$J$936,$B19,DB_DHW!$D$5:$D$936,R$5),IF(AND($C$1="(Todas)",$C$3="(Todas)"),COUNTIFS(DB_DHW!$K$5:$K$936,$C$2,DB_DHW!$J$5:$J$936,$B19,DB_DHW!$D$5:$D$936,R$5),IF(AND($C$1="(Todas)",$C$2="(Todas)"),COUNTIFS(DB_DHW!$M$5:$M$936,$C$3,DB_DHW!$J$5:$J$936,$B19,DB_DHW!$D$5:$D$936,R$5),IF($C$1="(Todas)",COUNTIFS(DB_DHW!$K$5:$K$936,$C$2,DB_DHW!$M$5:$M$936,$C$3,DB_DHW!$J$5:$J$936,$B19,DB_DHW!$D$5:$D$936,R$5),IF($C$2="(Todas)",COUNTIFS(DB_DHW!$B$5:$B$936,$C$1,DB_DHW!$M$5:$M$936,$C$3,DB_DHW!$J$5:$J$936,$B19,DB_DHW!$D$5:$D$936,R$5),IF($C$3="(Todas)",COUNTIFS(DB_DHW!$K$5:$K$936,$C$2,DB_DHW!$B$5:$B$936,$C$1,DB_DHW!$J$5:$J$936,$B19,DB_DHW!$D$5:$D$936,R$5),COUNTIFS(DB_DHW!$M$5:$M$936,$C$3,DB_DHW!$K$5:$K$936,$C$2,DB_DHW!$B$5:$B$936,$C$1,DB_DHW!$J$5:$J$936,$B19,DB_DHW!$D$5:$D$936,R$5))))))))</f>
        <v>0</v>
      </c>
      <c r="S19" s="223">
        <f t="shared" si="15"/>
        <v>0</v>
      </c>
      <c r="T19" s="223">
        <f t="shared" si="16"/>
        <v>0</v>
      </c>
      <c r="U19" s="223">
        <f t="shared" si="17"/>
        <v>0</v>
      </c>
      <c r="V19" s="223" t="e">
        <f t="shared" si="18"/>
        <v>#DIV/0!</v>
      </c>
      <c r="W19" s="223" t="e">
        <f t="shared" si="19"/>
        <v>#DIV/0!</v>
      </c>
      <c r="X19" s="223" t="e">
        <f t="shared" si="20"/>
        <v>#DIV/0!</v>
      </c>
      <c r="Y19" s="223">
        <f t="shared" si="21"/>
        <v>0</v>
      </c>
      <c r="Z19" s="224">
        <f>IF(AND($C$1="(Todas)",$C$2="(Todas)",$C$3="(Todas)"),COUNTIFS(DB_DHW!$J$5:$J$936,$B19,DB_DHW!$F$5:$F$936,Z$5),IF(AND($C$2="(Todas)",$C$3="(Todas)"),COUNTIFS(DB_DHW!$B$5:$B$936,$C$1,DB_DHW!$J$5:$J$936,$B19,DB_DHW!$F$5:$F$936,Z$5),IF(AND($C$1="(Todas)",$C$3="(Todas)"),COUNTIFS(DB_DHW!$K$5:$K$936,$C$2,DB_DHW!$J$5:$J$936,$B19,DB_DHW!$F$5:$F$936,Z$5),IF(AND($C$1="(Todas)",$C$2="(Todas)"),COUNTIFS(DB_DHW!$M$5:$M$936,$C$3,DB_DHW!$J$5:$J$936,$B19,DB_DHW!$F$5:$F$936,Z$5),IF($C$1="(Todas)",COUNTIFS(DB_DHW!$K$5:$K$936,$C$2,DB_DHW!$M$5:$M$936,$C$3,DB_DHW!$J$5:$J$936,$B19,DB_DHW!$F$5:$F$936,Z$5),IF($C$2="(Todas)",COUNTIFS(DB_DHW!$B$5:$B$936,$C$1,DB_DHW!$M$5:$M$936,$C$3,DB_DHW!$J$5:$J$936,$B19,DB_DHW!$F$5:$F$936,Z$5),IF($C$3="(Todas)",COUNTIFS(DB_DHW!$K$5:$K$936,$C$2,DB_DHW!$B$5:$B$936,$C$1,DB_DHW!$J$5:$J$936,$B19,DB_DHW!$F$5:$F$936,Z$5),COUNTIFS(DB_DHW!$M$5:$M$936,$C$3,DB_DHW!$K$5:$K$936,$C$2,DB_DHW!$B$5:$B$936,$C$1,DB_DHW!$J$5:$J$936,$B19,DB_DHW!$F$5:$F$936,Z$5))))))))</f>
        <v>0</v>
      </c>
      <c r="AA19" s="222">
        <f>IF(AND($C$1="(Todas)",$C$2="(Todas)",$C$3="(Todas)"),COUNTIFS(DB_DHW!$J$5:$J$936,$B19,DB_DHW!$F$5:$F$936,AA$5),IF(AND($C$2="(Todas)",$C$3="(Todas)"),COUNTIFS(DB_DHW!$B$5:$B$936,$C$1,DB_DHW!$J$5:$J$936,$B19,DB_DHW!$F$5:$F$936,AA$5),IF(AND($C$1="(Todas)",$C$3="(Todas)"),COUNTIFS(DB_DHW!$K$5:$K$936,$C$2,DB_DHW!$J$5:$J$936,$B19,DB_DHW!$F$5:$F$936,AA$5),IF(AND($C$1="(Todas)",$C$2="(Todas)"),COUNTIFS(DB_DHW!$M$5:$M$936,$C$3,DB_DHW!$J$5:$J$936,$B19,DB_DHW!$F$5:$F$936,AA$5),IF($C$1="(Todas)",COUNTIFS(DB_DHW!$K$5:$K$936,$C$2,DB_DHW!$M$5:$M$936,$C$3,DB_DHW!$J$5:$J$936,$B19,DB_DHW!$F$5:$F$936,AA$5),IF($C$2="(Todas)",COUNTIFS(DB_DHW!$B$5:$B$936,$C$1,DB_DHW!$M$5:$M$936,$C$3,DB_DHW!$J$5:$J$936,$B19,DB_DHW!$F$5:$F$936,AA$5),IF($C$3="(Todas)",COUNTIFS(DB_DHW!$K$5:$K$936,$C$2,DB_DHW!$B$5:$B$936,$C$1,DB_DHW!$J$5:$J$936,$B19,DB_DHW!$F$5:$F$936,AA$5),COUNTIFS(DB_DHW!$M$5:$M$936,$C$3,DB_DHW!$K$5:$K$936,$C$2,DB_DHW!$B$5:$B$936,$C$1,DB_DHW!$J$5:$J$936,$B19,DB_DHW!$F$5:$F$936,AA$5))))))))</f>
        <v>0</v>
      </c>
      <c r="AB19" s="222">
        <f>IF(AND($C$1="(Todas)",$C$2="(Todas)",$C$3="(Todas)"),COUNTIFS(DB_DHW!$J$5:$J$936,$B19,DB_DHW!$F$5:$F$936,AB$5),IF(AND($C$2="(Todas)",$C$3="(Todas)"),COUNTIFS(DB_DHW!$B$5:$B$936,$C$1,DB_DHW!$J$5:$J$936,$B19,DB_DHW!$F$5:$F$936,AB$5),IF(AND($C$1="(Todas)",$C$3="(Todas)"),COUNTIFS(DB_DHW!$K$5:$K$936,$C$2,DB_DHW!$J$5:$J$936,$B19,DB_DHW!$F$5:$F$936,AB$5),IF(AND($C$1="(Todas)",$C$2="(Todas)"),COUNTIFS(DB_DHW!$M$5:$M$936,$C$3,DB_DHW!$J$5:$J$936,$B19,DB_DHW!$F$5:$F$936,AB$5),IF($C$1="(Todas)",COUNTIFS(DB_DHW!$K$5:$K$936,$C$2,DB_DHW!$M$5:$M$936,$C$3,DB_DHW!$J$5:$J$936,$B19,DB_DHW!$F$5:$F$936,AB$5),IF($C$2="(Todas)",COUNTIFS(DB_DHW!$B$5:$B$936,$C$1,DB_DHW!$M$5:$M$936,$C$3,DB_DHW!$J$5:$J$936,$B19,DB_DHW!$F$5:$F$936,AB$5),IF($C$3="(Todas)",COUNTIFS(DB_DHW!$K$5:$K$936,$C$2,DB_DHW!$B$5:$B$936,$C$1,DB_DHW!$J$5:$J$936,$B19,DB_DHW!$F$5:$F$936,AB$5),COUNTIFS(DB_DHW!$M$5:$M$936,$C$3,DB_DHW!$K$5:$K$936,$C$2,DB_DHW!$B$5:$B$936,$C$1,DB_DHW!$J$5:$J$936,$B19,DB_DHW!$F$5:$F$936,AB$5))))))))</f>
        <v>0</v>
      </c>
      <c r="AC19" s="222">
        <f>IF(AND($C$1="(Todas)",$C$2="(Todas)",$C$3="(Todas)"),COUNTIFS(DB_DHW!$J$5:$J$936,$B19,DB_DHW!$F$5:$F$936,AC$5),IF(AND($C$2="(Todas)",$C$3="(Todas)"),COUNTIFS(DB_DHW!$B$5:$B$936,$C$1,DB_DHW!$J$5:$J$936,$B19,DB_DHW!$F$5:$F$936,AC$5),IF(AND($C$1="(Todas)",$C$3="(Todas)"),COUNTIFS(DB_DHW!$K$5:$K$936,$C$2,DB_DHW!$J$5:$J$936,$B19,DB_DHW!$F$5:$F$936,AC$5),IF(AND($C$1="(Todas)",$C$2="(Todas)"),COUNTIFS(DB_DHW!$M$5:$M$936,$C$3,DB_DHW!$J$5:$J$936,$B19,DB_DHW!$F$5:$F$936,AC$5),IF($C$1="(Todas)",COUNTIFS(DB_DHW!$K$5:$K$936,$C$2,DB_DHW!$M$5:$M$936,$C$3,DB_DHW!$J$5:$J$936,$B19,DB_DHW!$F$5:$F$936,AC$5),IF($C$2="(Todas)",COUNTIFS(DB_DHW!$B$5:$B$936,$C$1,DB_DHW!$M$5:$M$936,$C$3,DB_DHW!$J$5:$J$936,$B19,DB_DHW!$F$5:$F$936,AC$5),IF($C$3="(Todas)",COUNTIFS(DB_DHW!$K$5:$K$936,$C$2,DB_DHW!$B$5:$B$936,$C$1,DB_DHW!$J$5:$J$936,$B19,DB_DHW!$F$5:$F$936,AC$5),COUNTIFS(DB_DHW!$M$5:$M$936,$C$3,DB_DHW!$K$5:$K$936,$C$2,DB_DHW!$B$5:$B$936,$C$1,DB_DHW!$J$5:$J$936,$B19,DB_DHW!$F$5:$F$936,AC$5))))))))</f>
        <v>0</v>
      </c>
      <c r="AD19" s="223">
        <f t="shared" si="22"/>
        <v>0</v>
      </c>
      <c r="AE19" s="223">
        <f t="shared" si="23"/>
        <v>0</v>
      </c>
      <c r="AF19" s="223">
        <f t="shared" si="24"/>
        <v>0</v>
      </c>
      <c r="AG19" s="223">
        <f t="shared" si="25"/>
        <v>0</v>
      </c>
    </row>
    <row r="20" spans="2:33" ht="16.5" thickBot="1">
      <c r="B20"/>
      <c r="C20"/>
      <c r="D20"/>
      <c r="H20" s="225">
        <f>IF(AND($C$1="(Todas)",$C$2="(Todas)",$C$3="(Todas)"),COUNTIFS(DB_DHW!$J$5:$J$936,$B20,DB_DHW!$C$5:$C$936,H$5),IF(AND($C$2="(Todas)",$C$3="(Todas)"),COUNTIFS(DB_DHW!$B$5:$B$936,$C$1,DB_DHW!$J$5:$J$936,$B20,DB_DHW!$C$5:$C$936,H$5),IF(AND($C$1="(Todas)",$C$3="(Todas)"),COUNTIFS(DB_DHW!$K$5:$K$936,$C$2,DB_DHW!$J$5:$J$936,$B20,DB_DHW!$C$5:$C$936,H$5),IF(AND($C$1="(Todas)",$C$2="(Todas)"),COUNTIFS(DB_DHW!$M$5:$M$936,$C$3,DB_DHW!$J$5:$J$936,$B20,DB_DHW!$C$5:$C$936,H$5),IF($C$1="(Todas)",COUNTIFS(DB_DHW!$K$5:$K$936,$C$2,DB_DHW!$M$5:$M$936,$C$3,DB_DHW!$J$5:$J$936,$B20,DB_DHW!$C$5:$C$936,H$5),IF($C$2="(Todas)",COUNTIFS(DB_DHW!$B$5:$B$936,$C$1,DB_DHW!$M$5:$M$936,$C$3,DB_DHW!$J$5:$J$936,$B20,DB_DHW!$C$5:$C$936,H$5),IF($C$3="(Todas)",COUNTIFS(DB_DHW!$K$5:$K$936,$C$2,DB_DHW!$B$5:$B$936,$C$1,DB_DHW!$J$5:$J$936,$B20,DB_DHW!$C$5:$C$936,H$5),COUNTIFS(DB_DHW!$M$5:$M$936,$C$3,DB_DHW!$K$5:$K$936,$C$2,DB_DHW!$B$5:$B$936,$C$1,DB_DHW!$J$5:$J$936,$B20,DB_DHW!$C$5:$C$936,H$5))))))))</f>
        <v>0</v>
      </c>
      <c r="I20" s="225">
        <f>IF(AND($C$1="(Todas)",$C$2="(Todas)",$C$3="(Todas)"),COUNTIFS(DB_DHW!$J$5:$J$936,$B20,DB_DHW!$C$5:$C$936,I$5),IF(AND($C$2="(Todas)",$C$3="(Todas)"),COUNTIFS(DB_DHW!$B$5:$B$936,$C$1,DB_DHW!$J$5:$J$936,$B20,DB_DHW!$C$5:$C$936,I$5),IF(AND($C$1="(Todas)",$C$3="(Todas)"),COUNTIFS(DB_DHW!$K$5:$K$936,$C$2,DB_DHW!$J$5:$J$936,$B20,DB_DHW!$C$5:$C$936,I$5),IF(AND($C$1="(Todas)",$C$2="(Todas)"),COUNTIFS(DB_DHW!$M$5:$M$936,$C$3,DB_DHW!$J$5:$J$936,$B20,DB_DHW!$C$5:$C$936,I$5),IF($C$1="(Todas)",COUNTIFS(DB_DHW!$K$5:$K$936,$C$2,DB_DHW!$M$5:$M$936,$C$3,DB_DHW!$J$5:$J$936,$B20,DB_DHW!$C$5:$C$936,I$5),IF($C$2="(Todas)",COUNTIFS(DB_DHW!$B$5:$B$936,$C$1,DB_DHW!$M$5:$M$936,$C$3,DB_DHW!$J$5:$J$936,$B20,DB_DHW!$C$5:$C$936,I$5),IF($C$3="(Todas)",COUNTIFS(DB_DHW!$K$5:$K$936,$C$2,DB_DHW!$B$5:$B$936,$C$1,DB_DHW!$J$5:$J$936,$B20,DB_DHW!$C$5:$C$936,I$5),COUNTIFS(DB_DHW!$M$5:$M$936,$C$3,DB_DHW!$K$5:$K$936,$C$2,DB_DHW!$B$5:$B$936,$C$1,DB_DHW!$J$5:$J$936,$B20,DB_DHW!$C$5:$C$936,I$5))))))))</f>
        <v>0</v>
      </c>
      <c r="J20" s="226">
        <f t="shared" si="13"/>
        <v>0</v>
      </c>
      <c r="K20" s="226">
        <f t="shared" si="14"/>
        <v>0</v>
      </c>
      <c r="L20" s="227">
        <f>IF(AND($C$1="(Todas)",$C$2="(Todas)",$C$3="(Todas)"),COUNTIFS(DB_DHW!$J$5:$J$936,$B20,DB_DHW!$D$5:$D$936,L$5),IF(AND($C$2="(Todas)",$C$3="(Todas)"),COUNTIFS(DB_DHW!$B$5:$B$936,$C$1,DB_DHW!$J$5:$J$936,$B20,DB_DHW!$D$5:$D$936,L$5),IF(AND($C$1="(Todas)",$C$3="(Todas)"),COUNTIFS(DB_DHW!$K$5:$K$936,$C$2,DB_DHW!$J$5:$J$936,$B20,DB_DHW!$D$5:$D$936,L$5),IF(AND($C$1="(Todas)",$C$2="(Todas)"),COUNTIFS(DB_DHW!$M$5:$M$936,$C$3,DB_DHW!$J$5:$J$936,$B20,DB_DHW!$D$5:$D$936,L$5),IF($C$1="(Todas)",COUNTIFS(DB_DHW!$K$5:$K$936,$C$2,DB_DHW!$M$5:$M$936,$C$3,DB_DHW!$J$5:$J$936,$B20,DB_DHW!$D$5:$D$936,L$5),IF($C$2="(Todas)",COUNTIFS(DB_DHW!$B$5:$B$936,$C$1,DB_DHW!$M$5:$M$936,$C$3,DB_DHW!$J$5:$J$936,$B20,DB_DHW!$D$5:$D$936,L$5),IF($C$3="(Todas)",COUNTIFS(DB_DHW!$K$5:$K$936,$C$2,DB_DHW!$B$5:$B$936,$C$1,DB_DHW!$J$5:$J$936,$B20,DB_DHW!$D$5:$D$936,L$5),COUNTIFS(DB_DHW!$M$5:$M$936,$C$3,DB_DHW!$K$5:$K$936,$C$2,DB_DHW!$B$5:$B$936,$C$1,DB_DHW!$J$5:$J$936,$B20,DB_DHW!$D$5:$D$936,L$5))))))))</f>
        <v>0</v>
      </c>
      <c r="M20" s="225">
        <f>IF(AND($C$1="(Todas)",$C$2="(Todas)",$C$3="(Todas)"),COUNTIFS(DB_DHW!$J$5:$J$936,$B20,DB_DHW!$D$5:$D$936,M$5),IF(AND($C$2="(Todas)",$C$3="(Todas)"),COUNTIFS(DB_DHW!$B$5:$B$936,$C$1,DB_DHW!$J$5:$J$936,$B20,DB_DHW!$D$5:$D$936,M$5),IF(AND($C$1="(Todas)",$C$3="(Todas)"),COUNTIFS(DB_DHW!$K$5:$K$936,$C$2,DB_DHW!$J$5:$J$936,$B20,DB_DHW!$D$5:$D$936,M$5),IF(AND($C$1="(Todas)",$C$2="(Todas)"),COUNTIFS(DB_DHW!$M$5:$M$936,$C$3,DB_DHW!$J$5:$J$936,$B20,DB_DHW!$D$5:$D$936,M$5),IF($C$1="(Todas)",COUNTIFS(DB_DHW!$K$5:$K$936,$C$2,DB_DHW!$M$5:$M$936,$C$3,DB_DHW!$J$5:$J$936,$B20,DB_DHW!$D$5:$D$936,M$5),IF($C$2="(Todas)",COUNTIFS(DB_DHW!$B$5:$B$936,$C$1,DB_DHW!$M$5:$M$936,$C$3,DB_DHW!$J$5:$J$936,$B20,DB_DHW!$D$5:$D$936,M$5),IF($C$3="(Todas)",COUNTIFS(DB_DHW!$K$5:$K$936,$C$2,DB_DHW!$B$5:$B$936,$C$1,DB_DHW!$J$5:$J$936,$B20,DB_DHW!$D$5:$D$936,M$5),COUNTIFS(DB_DHW!$M$5:$M$936,$C$3,DB_DHW!$K$5:$K$936,$C$2,DB_DHW!$B$5:$B$936,$C$1,DB_DHW!$J$5:$J$936,$B20,DB_DHW!$D$5:$D$936,M$5))))))))</f>
        <v>0</v>
      </c>
      <c r="N20" s="225">
        <f>IF(AND($C$1="(Todas)",$C$2="(Todas)",$C$3="(Todas)"),COUNTIFS(DB_DHW!$J$5:$J$936,$B20,DB_DHW!$D$5:$D$936,N$5),IF(AND($C$2="(Todas)",$C$3="(Todas)"),COUNTIFS(DB_DHW!$B$5:$B$936,$C$1,DB_DHW!$J$5:$J$936,$B20,DB_DHW!$D$5:$D$936,N$5),IF(AND($C$1="(Todas)",$C$3="(Todas)"),COUNTIFS(DB_DHW!$K$5:$K$936,$C$2,DB_DHW!$J$5:$J$936,$B20,DB_DHW!$D$5:$D$936,N$5),IF(AND($C$1="(Todas)",$C$2="(Todas)"),COUNTIFS(DB_DHW!$M$5:$M$936,$C$3,DB_DHW!$J$5:$J$936,$B20,DB_DHW!$D$5:$D$936,N$5),IF($C$1="(Todas)",COUNTIFS(DB_DHW!$K$5:$K$936,$C$2,DB_DHW!$M$5:$M$936,$C$3,DB_DHW!$J$5:$J$936,$B20,DB_DHW!$D$5:$D$936,N$5),IF($C$2="(Todas)",COUNTIFS(DB_DHW!$B$5:$B$936,$C$1,DB_DHW!$M$5:$M$936,$C$3,DB_DHW!$J$5:$J$936,$B20,DB_DHW!$D$5:$D$936,N$5),IF($C$3="(Todas)",COUNTIFS(DB_DHW!$K$5:$K$936,$C$2,DB_DHW!$B$5:$B$936,$C$1,DB_DHW!$J$5:$J$936,$B20,DB_DHW!$D$5:$D$936,N$5),COUNTIFS(DB_DHW!$M$5:$M$936,$C$3,DB_DHW!$K$5:$K$936,$C$2,DB_DHW!$B$5:$B$936,$C$1,DB_DHW!$J$5:$J$936,$B20,DB_DHW!$D$5:$D$936,N$5))))))))</f>
        <v>0</v>
      </c>
      <c r="O20" s="225">
        <f>IF(AND($C$1="(Todas)",$C$2="(Todas)",$C$3="(Todas)"),COUNTIFS(DB_DHW!$J$5:$J$936,$B20,DB_DHW!$D$5:$D$936,O$5),IF(AND($C$2="(Todas)",$C$3="(Todas)"),COUNTIFS(DB_DHW!$B$5:$B$936,$C$1,DB_DHW!$J$5:$J$936,$B20,DB_DHW!$D$5:$D$936,O$5),IF(AND($C$1="(Todas)",$C$3="(Todas)"),COUNTIFS(DB_DHW!$K$5:$K$936,$C$2,DB_DHW!$J$5:$J$936,$B20,DB_DHW!$D$5:$D$936,O$5),IF(AND($C$1="(Todas)",$C$2="(Todas)"),COUNTIFS(DB_DHW!$M$5:$M$936,$C$3,DB_DHW!$J$5:$J$936,$B20,DB_DHW!$D$5:$D$936,O$5),IF($C$1="(Todas)",COUNTIFS(DB_DHW!$K$5:$K$936,$C$2,DB_DHW!$M$5:$M$936,$C$3,DB_DHW!$J$5:$J$936,$B20,DB_DHW!$D$5:$D$936,O$5),IF($C$2="(Todas)",COUNTIFS(DB_DHW!$B$5:$B$936,$C$1,DB_DHW!$M$5:$M$936,$C$3,DB_DHW!$J$5:$J$936,$B20,DB_DHW!$D$5:$D$936,O$5),IF($C$3="(Todas)",COUNTIFS(DB_DHW!$K$5:$K$936,$C$2,DB_DHW!$B$5:$B$936,$C$1,DB_DHW!$J$5:$J$936,$B20,DB_DHW!$D$5:$D$936,O$5),COUNTIFS(DB_DHW!$M$5:$M$936,$C$3,DB_DHW!$K$5:$K$936,$C$2,DB_DHW!$B$5:$B$936,$C$1,DB_DHW!$J$5:$J$936,$B20,DB_DHW!$D$5:$D$936,O$5))))))))</f>
        <v>0</v>
      </c>
      <c r="P20" s="225">
        <f>IF(AND($C$1="(Todas)",$C$2="(Todas)",$C$3="(Todas)"),COUNTIFS(DB_DHW!$J$5:$J$936,$B20,DB_DHW!$D$5:$D$936,P$5),IF(AND($C$2="(Todas)",$C$3="(Todas)"),COUNTIFS(DB_DHW!$B$5:$B$936,$C$1,DB_DHW!$J$5:$J$936,$B20,DB_DHW!$D$5:$D$936,P$5),IF(AND($C$1="(Todas)",$C$3="(Todas)"),COUNTIFS(DB_DHW!$K$5:$K$936,$C$2,DB_DHW!$J$5:$J$936,$B20,DB_DHW!$D$5:$D$936,P$5),IF(AND($C$1="(Todas)",$C$2="(Todas)"),COUNTIFS(DB_DHW!$M$5:$M$936,$C$3,DB_DHW!$J$5:$J$936,$B20,DB_DHW!$D$5:$D$936,P$5),IF($C$1="(Todas)",COUNTIFS(DB_DHW!$K$5:$K$936,$C$2,DB_DHW!$M$5:$M$936,$C$3,DB_DHW!$J$5:$J$936,$B20,DB_DHW!$D$5:$D$936,P$5),IF($C$2="(Todas)",COUNTIFS(DB_DHW!$B$5:$B$936,$C$1,DB_DHW!$M$5:$M$936,$C$3,DB_DHW!$J$5:$J$936,$B20,DB_DHW!$D$5:$D$936,P$5),IF($C$3="(Todas)",COUNTIFS(DB_DHW!$K$5:$K$936,$C$2,DB_DHW!$B$5:$B$936,$C$1,DB_DHW!$J$5:$J$936,$B20,DB_DHW!$D$5:$D$936,P$5),COUNTIFS(DB_DHW!$M$5:$M$936,$C$3,DB_DHW!$K$5:$K$936,$C$2,DB_DHW!$B$5:$B$936,$C$1,DB_DHW!$J$5:$J$936,$B20,DB_DHW!$D$5:$D$936,P$5))))))))</f>
        <v>0</v>
      </c>
      <c r="Q20" s="225">
        <f>IF(AND($C$1="(Todas)",$C$2="(Todas)",$C$3="(Todas)"),COUNTIFS(DB_DHW!$J$5:$J$936,$B20,DB_DHW!$D$5:$D$936,Q$5),IF(AND($C$2="(Todas)",$C$3="(Todas)"),COUNTIFS(DB_DHW!$B$5:$B$936,$C$1,DB_DHW!$J$5:$J$936,$B20,DB_DHW!$D$5:$D$936,Q$5),IF(AND($C$1="(Todas)",$C$3="(Todas)"),COUNTIFS(DB_DHW!$K$5:$K$936,$C$2,DB_DHW!$J$5:$J$936,$B20,DB_DHW!$D$5:$D$936,Q$5),IF(AND($C$1="(Todas)",$C$2="(Todas)"),COUNTIFS(DB_DHW!$M$5:$M$936,$C$3,DB_DHW!$J$5:$J$936,$B20,DB_DHW!$D$5:$D$936,Q$5),IF($C$1="(Todas)",COUNTIFS(DB_DHW!$K$5:$K$936,$C$2,DB_DHW!$M$5:$M$936,$C$3,DB_DHW!$J$5:$J$936,$B20,DB_DHW!$D$5:$D$936,Q$5),IF($C$2="(Todas)",COUNTIFS(DB_DHW!$B$5:$B$936,$C$1,DB_DHW!$M$5:$M$936,$C$3,DB_DHW!$J$5:$J$936,$B20,DB_DHW!$D$5:$D$936,Q$5),IF($C$3="(Todas)",COUNTIFS(DB_DHW!$K$5:$K$936,$C$2,DB_DHW!$B$5:$B$936,$C$1,DB_DHW!$J$5:$J$936,$B20,DB_DHW!$D$5:$D$936,Q$5),COUNTIFS(DB_DHW!$M$5:$M$936,$C$3,DB_DHW!$K$5:$K$936,$C$2,DB_DHW!$B$5:$B$936,$C$1,DB_DHW!$J$5:$J$936,$B20,DB_DHW!$D$5:$D$936,Q$5))))))))</f>
        <v>0</v>
      </c>
      <c r="R20" s="225">
        <f>IF(AND($C$1="(Todas)",$C$2="(Todas)",$C$3="(Todas)"),COUNTIFS(DB_DHW!$J$5:$J$936,$B20,DB_DHW!$D$5:$D$936,R$5),IF(AND($C$2="(Todas)",$C$3="(Todas)"),COUNTIFS(DB_DHW!$B$5:$B$936,$C$1,DB_DHW!$J$5:$J$936,$B20,DB_DHW!$D$5:$D$936,R$5),IF(AND($C$1="(Todas)",$C$3="(Todas)"),COUNTIFS(DB_DHW!$K$5:$K$936,$C$2,DB_DHW!$J$5:$J$936,$B20,DB_DHW!$D$5:$D$936,R$5),IF(AND($C$1="(Todas)",$C$2="(Todas)"),COUNTIFS(DB_DHW!$M$5:$M$936,$C$3,DB_DHW!$J$5:$J$936,$B20,DB_DHW!$D$5:$D$936,R$5),IF($C$1="(Todas)",COUNTIFS(DB_DHW!$K$5:$K$936,$C$2,DB_DHW!$M$5:$M$936,$C$3,DB_DHW!$J$5:$J$936,$B20,DB_DHW!$D$5:$D$936,R$5),IF($C$2="(Todas)",COUNTIFS(DB_DHW!$B$5:$B$936,$C$1,DB_DHW!$M$5:$M$936,$C$3,DB_DHW!$J$5:$J$936,$B20,DB_DHW!$D$5:$D$936,R$5),IF($C$3="(Todas)",COUNTIFS(DB_DHW!$K$5:$K$936,$C$2,DB_DHW!$B$5:$B$936,$C$1,DB_DHW!$J$5:$J$936,$B20,DB_DHW!$D$5:$D$936,R$5),COUNTIFS(DB_DHW!$M$5:$M$936,$C$3,DB_DHW!$K$5:$K$936,$C$2,DB_DHW!$B$5:$B$936,$C$1,DB_DHW!$J$5:$J$936,$B20,DB_DHW!$D$5:$D$936,R$5))))))))</f>
        <v>0</v>
      </c>
      <c r="S20" s="226">
        <f t="shared" si="15"/>
        <v>0</v>
      </c>
      <c r="T20" s="226">
        <f t="shared" si="16"/>
        <v>0</v>
      </c>
      <c r="U20" s="226">
        <f t="shared" si="17"/>
        <v>0</v>
      </c>
      <c r="V20" s="226" t="e">
        <f t="shared" si="18"/>
        <v>#DIV/0!</v>
      </c>
      <c r="W20" s="226" t="e">
        <f t="shared" si="19"/>
        <v>#DIV/0!</v>
      </c>
      <c r="X20" s="226" t="e">
        <f t="shared" si="20"/>
        <v>#DIV/0!</v>
      </c>
      <c r="Y20" s="226">
        <f t="shared" si="21"/>
        <v>0</v>
      </c>
      <c r="Z20" s="227">
        <f>IF(AND($C$1="(Todas)",$C$2="(Todas)",$C$3="(Todas)"),COUNTIFS(DB_DHW!$J$5:$J$936,$B20,DB_DHW!$F$5:$F$936,Z$5),IF(AND($C$2="(Todas)",$C$3="(Todas)"),COUNTIFS(DB_DHW!$B$5:$B$936,$C$1,DB_DHW!$J$5:$J$936,$B20,DB_DHW!$F$5:$F$936,Z$5),IF(AND($C$1="(Todas)",$C$3="(Todas)"),COUNTIFS(DB_DHW!$K$5:$K$936,$C$2,DB_DHW!$J$5:$J$936,$B20,DB_DHW!$F$5:$F$936,Z$5),IF(AND($C$1="(Todas)",$C$2="(Todas)"),COUNTIFS(DB_DHW!$M$5:$M$936,$C$3,DB_DHW!$J$5:$J$936,$B20,DB_DHW!$F$5:$F$936,Z$5),IF($C$1="(Todas)",COUNTIFS(DB_DHW!$K$5:$K$936,$C$2,DB_DHW!$M$5:$M$936,$C$3,DB_DHW!$J$5:$J$936,$B20,DB_DHW!$F$5:$F$936,Z$5),IF($C$2="(Todas)",COUNTIFS(DB_DHW!$B$5:$B$936,$C$1,DB_DHW!$M$5:$M$936,$C$3,DB_DHW!$J$5:$J$936,$B20,DB_DHW!$F$5:$F$936,Z$5),IF($C$3="(Todas)",COUNTIFS(DB_DHW!$K$5:$K$936,$C$2,DB_DHW!$B$5:$B$936,$C$1,DB_DHW!$J$5:$J$936,$B20,DB_DHW!$F$5:$F$936,Z$5),COUNTIFS(DB_DHW!$M$5:$M$936,$C$3,DB_DHW!$K$5:$K$936,$C$2,DB_DHW!$B$5:$B$936,$C$1,DB_DHW!$J$5:$J$936,$B20,DB_DHW!$F$5:$F$936,Z$5))))))))</f>
        <v>0</v>
      </c>
      <c r="AA20" s="225">
        <f>IF(AND($C$1="(Todas)",$C$2="(Todas)",$C$3="(Todas)"),COUNTIFS(DB_DHW!$J$5:$J$936,$B20,DB_DHW!$F$5:$F$936,AA$5),IF(AND($C$2="(Todas)",$C$3="(Todas)"),COUNTIFS(DB_DHW!$B$5:$B$936,$C$1,DB_DHW!$J$5:$J$936,$B20,DB_DHW!$F$5:$F$936,AA$5),IF(AND($C$1="(Todas)",$C$3="(Todas)"),COUNTIFS(DB_DHW!$K$5:$K$936,$C$2,DB_DHW!$J$5:$J$936,$B20,DB_DHW!$F$5:$F$936,AA$5),IF(AND($C$1="(Todas)",$C$2="(Todas)"),COUNTIFS(DB_DHW!$M$5:$M$936,$C$3,DB_DHW!$J$5:$J$936,$B20,DB_DHW!$F$5:$F$936,AA$5),IF($C$1="(Todas)",COUNTIFS(DB_DHW!$K$5:$K$936,$C$2,DB_DHW!$M$5:$M$936,$C$3,DB_DHW!$J$5:$J$936,$B20,DB_DHW!$F$5:$F$936,AA$5),IF($C$2="(Todas)",COUNTIFS(DB_DHW!$B$5:$B$936,$C$1,DB_DHW!$M$5:$M$936,$C$3,DB_DHW!$J$5:$J$936,$B20,DB_DHW!$F$5:$F$936,AA$5),IF($C$3="(Todas)",COUNTIFS(DB_DHW!$K$5:$K$936,$C$2,DB_DHW!$B$5:$B$936,$C$1,DB_DHW!$J$5:$J$936,$B20,DB_DHW!$F$5:$F$936,AA$5),COUNTIFS(DB_DHW!$M$5:$M$936,$C$3,DB_DHW!$K$5:$K$936,$C$2,DB_DHW!$B$5:$B$936,$C$1,DB_DHW!$J$5:$J$936,$B20,DB_DHW!$F$5:$F$936,AA$5))))))))</f>
        <v>0</v>
      </c>
      <c r="AB20" s="225">
        <f>IF(AND($C$1="(Todas)",$C$2="(Todas)",$C$3="(Todas)"),COUNTIFS(DB_DHW!$J$5:$J$936,$B20,DB_DHW!$F$5:$F$936,AB$5),IF(AND($C$2="(Todas)",$C$3="(Todas)"),COUNTIFS(DB_DHW!$B$5:$B$936,$C$1,DB_DHW!$J$5:$J$936,$B20,DB_DHW!$F$5:$F$936,AB$5),IF(AND($C$1="(Todas)",$C$3="(Todas)"),COUNTIFS(DB_DHW!$K$5:$K$936,$C$2,DB_DHW!$J$5:$J$936,$B20,DB_DHW!$F$5:$F$936,AB$5),IF(AND($C$1="(Todas)",$C$2="(Todas)"),COUNTIFS(DB_DHW!$M$5:$M$936,$C$3,DB_DHW!$J$5:$J$936,$B20,DB_DHW!$F$5:$F$936,AB$5),IF($C$1="(Todas)",COUNTIFS(DB_DHW!$K$5:$K$936,$C$2,DB_DHW!$M$5:$M$936,$C$3,DB_DHW!$J$5:$J$936,$B20,DB_DHW!$F$5:$F$936,AB$5),IF($C$2="(Todas)",COUNTIFS(DB_DHW!$B$5:$B$936,$C$1,DB_DHW!$M$5:$M$936,$C$3,DB_DHW!$J$5:$J$936,$B20,DB_DHW!$F$5:$F$936,AB$5),IF($C$3="(Todas)",COUNTIFS(DB_DHW!$K$5:$K$936,$C$2,DB_DHW!$B$5:$B$936,$C$1,DB_DHW!$J$5:$J$936,$B20,DB_DHW!$F$5:$F$936,AB$5),COUNTIFS(DB_DHW!$M$5:$M$936,$C$3,DB_DHW!$K$5:$K$936,$C$2,DB_DHW!$B$5:$B$936,$C$1,DB_DHW!$J$5:$J$936,$B20,DB_DHW!$F$5:$F$936,AB$5))))))))</f>
        <v>0</v>
      </c>
      <c r="AC20" s="225">
        <f>IF(AND($C$1="(Todas)",$C$2="(Todas)",$C$3="(Todas)"),COUNTIFS(DB_DHW!$J$5:$J$936,$B20,DB_DHW!$F$5:$F$936,AC$5),IF(AND($C$2="(Todas)",$C$3="(Todas)"),COUNTIFS(DB_DHW!$B$5:$B$936,$C$1,DB_DHW!$J$5:$J$936,$B20,DB_DHW!$F$5:$F$936,AC$5),IF(AND($C$1="(Todas)",$C$3="(Todas)"),COUNTIFS(DB_DHW!$K$5:$K$936,$C$2,DB_DHW!$J$5:$J$936,$B20,DB_DHW!$F$5:$F$936,AC$5),IF(AND($C$1="(Todas)",$C$2="(Todas)"),COUNTIFS(DB_DHW!$M$5:$M$936,$C$3,DB_DHW!$J$5:$J$936,$B20,DB_DHW!$F$5:$F$936,AC$5),IF($C$1="(Todas)",COUNTIFS(DB_DHW!$K$5:$K$936,$C$2,DB_DHW!$M$5:$M$936,$C$3,DB_DHW!$J$5:$J$936,$B20,DB_DHW!$F$5:$F$936,AC$5),IF($C$2="(Todas)",COUNTIFS(DB_DHW!$B$5:$B$936,$C$1,DB_DHW!$M$5:$M$936,$C$3,DB_DHW!$J$5:$J$936,$B20,DB_DHW!$F$5:$F$936,AC$5),IF($C$3="(Todas)",COUNTIFS(DB_DHW!$K$5:$K$936,$C$2,DB_DHW!$B$5:$B$936,$C$1,DB_DHW!$J$5:$J$936,$B20,DB_DHW!$F$5:$F$936,AC$5),COUNTIFS(DB_DHW!$M$5:$M$936,$C$3,DB_DHW!$K$5:$K$936,$C$2,DB_DHW!$B$5:$B$936,$C$1,DB_DHW!$J$5:$J$936,$B20,DB_DHW!$F$5:$F$936,AC$5))))))))</f>
        <v>0</v>
      </c>
      <c r="AD20" s="226">
        <f t="shared" si="22"/>
        <v>0</v>
      </c>
      <c r="AE20" s="226">
        <f t="shared" si="23"/>
        <v>0</v>
      </c>
      <c r="AF20" s="226">
        <f t="shared" si="24"/>
        <v>0</v>
      </c>
      <c r="AG20" s="226">
        <f t="shared" si="25"/>
        <v>0</v>
      </c>
    </row>
    <row r="21" spans="2:33" ht="16.5" thickTop="1">
      <c r="B21"/>
      <c r="C21"/>
      <c r="D21"/>
      <c r="H21" s="252">
        <f>SUM(H6:H20)</f>
        <v>11</v>
      </c>
      <c r="I21" s="252">
        <f>SUM(I6:I20)</f>
        <v>4</v>
      </c>
      <c r="J21" s="253">
        <f>H21/H$21</f>
        <v>1</v>
      </c>
      <c r="K21" s="253">
        <f>I21/I$21</f>
        <v>1</v>
      </c>
      <c r="L21" s="567">
        <f t="shared" ref="L21:R21" si="26">SUM(L6:L20)</f>
        <v>3</v>
      </c>
      <c r="M21" s="252">
        <f t="shared" si="26"/>
        <v>10</v>
      </c>
      <c r="N21" s="252">
        <f t="shared" si="26"/>
        <v>1</v>
      </c>
      <c r="O21" s="252">
        <f t="shared" si="26"/>
        <v>0</v>
      </c>
      <c r="P21" s="252">
        <f t="shared" si="26"/>
        <v>0</v>
      </c>
      <c r="Q21" s="252">
        <f t="shared" si="26"/>
        <v>0</v>
      </c>
      <c r="R21" s="252">
        <f t="shared" si="26"/>
        <v>1</v>
      </c>
      <c r="S21" s="253">
        <f t="shared" ref="S21:Y21" si="27">L21/L$21</f>
        <v>1</v>
      </c>
      <c r="T21" s="253">
        <f t="shared" si="27"/>
        <v>1</v>
      </c>
      <c r="U21" s="253">
        <f t="shared" si="27"/>
        <v>1</v>
      </c>
      <c r="V21" s="253" t="e">
        <f t="shared" si="27"/>
        <v>#DIV/0!</v>
      </c>
      <c r="W21" s="253" t="e">
        <f t="shared" si="27"/>
        <v>#DIV/0!</v>
      </c>
      <c r="X21" s="253" t="e">
        <f t="shared" si="27"/>
        <v>#DIV/0!</v>
      </c>
      <c r="Y21" s="253">
        <f t="shared" si="27"/>
        <v>1</v>
      </c>
      <c r="Z21" s="567">
        <f>SUM(Z6:Z20)</f>
        <v>1</v>
      </c>
      <c r="AA21" s="252">
        <f>SUM(AA6:AA20)</f>
        <v>3</v>
      </c>
      <c r="AB21" s="252">
        <f>SUM(AB6:AB20)</f>
        <v>8</v>
      </c>
      <c r="AC21" s="252">
        <f>SUM(AC6:AC20)</f>
        <v>3</v>
      </c>
      <c r="AD21" s="253">
        <f>Z21/Z$21</f>
        <v>1</v>
      </c>
      <c r="AE21" s="253">
        <f>AA21/AA$21</f>
        <v>1</v>
      </c>
      <c r="AF21" s="253">
        <f>AB21/AB$21</f>
        <v>1</v>
      </c>
      <c r="AG21" s="253">
        <f>AC21/AC$21</f>
        <v>1</v>
      </c>
    </row>
    <row r="22" spans="2:33" ht="15.75">
      <c r="B22"/>
      <c r="C22"/>
      <c r="D22"/>
      <c r="H22" s="114">
        <f>IF(SUM(H21:I21)=GETPIVOTDATA("DHW",$B$5),,"ERROR")</f>
        <v>0</v>
      </c>
      <c r="I22" s="114"/>
      <c r="J22" s="114"/>
      <c r="K22" s="114"/>
      <c r="L22" s="114">
        <f>IF(SUM(L21:R21)=GETPIVOTDATA("DHW",$B$5),,"ERROR")</f>
        <v>0</v>
      </c>
      <c r="P22" s="189"/>
      <c r="Q22" s="189"/>
      <c r="R22" s="189"/>
      <c r="U22"/>
      <c r="V22"/>
      <c r="W22"/>
      <c r="X22"/>
      <c r="Y22"/>
      <c r="Z22" s="114">
        <f>IF(SUM(Z21:AC21)=GETPIVOTDATA("DHW",$B$5),,"ERROR")</f>
        <v>0</v>
      </c>
    </row>
    <row r="23" spans="2:33" ht="15.75">
      <c r="B23"/>
      <c r="C23"/>
      <c r="H23" s="229" t="s">
        <v>390</v>
      </c>
      <c r="I23" s="229"/>
      <c r="J23" s="230"/>
      <c r="K23" s="228"/>
      <c r="L23" s="228" t="s">
        <v>391</v>
      </c>
      <c r="M23" s="229"/>
      <c r="N23" s="229"/>
      <c r="O23" s="230"/>
      <c r="P23" s="228"/>
      <c r="Q23" s="229"/>
      <c r="R23" s="229"/>
      <c r="S23" s="230"/>
      <c r="T23" s="228" t="s">
        <v>376</v>
      </c>
      <c r="U23" s="229"/>
      <c r="V23" s="229"/>
      <c r="W23" s="229"/>
      <c r="X23" s="229"/>
      <c r="Y23" s="229"/>
      <c r="Z23" s="228" t="s">
        <v>392</v>
      </c>
      <c r="AA23" s="229"/>
      <c r="AB23" s="229"/>
      <c r="AC23" s="230"/>
      <c r="AD23" s="228"/>
      <c r="AE23" s="228"/>
    </row>
    <row r="24" spans="2:33" ht="30.75" thickBot="1">
      <c r="B24"/>
      <c r="C24" s="473" t="s">
        <v>52</v>
      </c>
      <c r="D24" s="473" t="s">
        <v>117</v>
      </c>
      <c r="H24" s="565" t="s">
        <v>74</v>
      </c>
      <c r="I24" s="216" t="s">
        <v>0</v>
      </c>
      <c r="J24" s="217" t="s">
        <v>74</v>
      </c>
      <c r="K24" s="217" t="s">
        <v>0</v>
      </c>
      <c r="L24" s="218" t="s">
        <v>381</v>
      </c>
      <c r="M24" s="216" t="s">
        <v>382</v>
      </c>
      <c r="N24" s="216" t="s">
        <v>383</v>
      </c>
      <c r="O24" s="216" t="s">
        <v>230</v>
      </c>
      <c r="P24" s="217" t="s">
        <v>381</v>
      </c>
      <c r="Q24" s="217" t="s">
        <v>382</v>
      </c>
      <c r="R24" s="217" t="s">
        <v>383</v>
      </c>
      <c r="S24" s="570" t="s">
        <v>230</v>
      </c>
      <c r="T24" s="218" t="s">
        <v>74</v>
      </c>
      <c r="U24" s="216" t="s">
        <v>0</v>
      </c>
      <c r="V24" s="216" t="s">
        <v>230</v>
      </c>
      <c r="W24" s="217" t="s">
        <v>74</v>
      </c>
      <c r="X24" s="217" t="s">
        <v>0</v>
      </c>
      <c r="Y24" s="217" t="s">
        <v>230</v>
      </c>
      <c r="Z24" s="216" t="s">
        <v>74</v>
      </c>
      <c r="AA24" s="216" t="s">
        <v>0</v>
      </c>
      <c r="AB24" s="216" t="s">
        <v>230</v>
      </c>
      <c r="AC24" s="217" t="s">
        <v>74</v>
      </c>
      <c r="AD24" s="217" t="s">
        <v>0</v>
      </c>
      <c r="AE24" s="217" t="s">
        <v>230</v>
      </c>
    </row>
    <row r="25" spans="2:33" ht="16.5" thickTop="1">
      <c r="B25" s="155" t="str">
        <f>$C$1</f>
        <v>NL</v>
      </c>
      <c r="C25" s="740">
        <f>IF($B$25="(Todas)",COUNTIF(DB_DHW!$K$5:$K$936,C$24),COUNTIFS(DB_DHW!$B$5:$B$936,$B$25,DB_DHW!$K$5:$K$936,C$24))</f>
        <v>10</v>
      </c>
      <c r="D25" s="740">
        <f>IF($B$25="(Todas)",COUNTIF(DB_DHW!$K$5:$K$936,D$24),COUNTIFS(DB_DHW!$B$5:$B$936,$B$25,DB_DHW!$K$5:$K$936,D$24))</f>
        <v>5</v>
      </c>
      <c r="E25" s="741">
        <f>SUM(C25:D25)</f>
        <v>15</v>
      </c>
      <c r="H25" s="195">
        <f>IF(AND($C$1="(Todas)",$C$2="(Todas)",$C$3="(Todas)"),COUNTIFS(DB_DHW!$J$5:$J$936,$B6,DB_DHW!$E$5:$E$936,H$24),IF(AND($C$2="(Todas)",$C$3="(Todas)"),COUNTIFS(DB_DHW!$B$5:$B$936,$C$1,DB_DHW!$J$5:$J$936,$B6,DB_DHW!$E$5:$E$936,H$24),IF(AND($C$1="(Todas)",$C$3="(Todas)"),COUNTIFS(DB_DHW!$K$5:$K$936,$C$2,DB_DHW!$J$5:$J$936,$B6,DB_DHW!$E$5:$E$936,H$24),IF(AND($C$1="(Todas)",$C$2="(Todas)"),COUNTIFS(DB_DHW!$M$5:$M$936,$C$3,DB_DHW!$J$5:$J$936,$B6,DB_DHW!$E$5:$E$936,H$24),IF($C$1="(Todas)",COUNTIFS(DB_DHW!$K$5:$K$936,$C$2,DB_DHW!$M$5:$M$936,$C$3,DB_DHW!$J$5:$J$936,$B6,DB_DHW!$E$5:$E$936,H$24),IF($C$2="(Todas)",COUNTIFS(DB_DHW!$B$5:$B$936,$C$1,DB_DHW!$M$5:$M$936,$C$3,DB_DHW!$J$5:$J$936,$B6,DB_DHW!$E$5:$E$936,H$24),IF($C$3="(Todas)",COUNTIFS(DB_DHW!$K$5:$K$936,$C$2,DB_DHW!$B$5:$B$936,$C$1,DB_DHW!$J$5:$J$936,$B6,DB_DHW!$E$5:$E$936,H$24),COUNTIFS(DB_DHW!$M$5:$M$936,$C$3,DB_DHW!$K$5:$K$936,$C$2,DB_DHW!$B$5:$B$936,$C$1,DB_DHW!$J$5:$J$936,$B6,DB_DHW!$E$5:$E$936,H$24))))))))</f>
        <v>0</v>
      </c>
      <c r="I25" s="222">
        <f>IF(AND($C$1="(Todas)",$C$2="(Todas)",$C$3="(Todas)"),COUNTIFS(DB_DHW!$J$5:$J$936,$B6,DB_DHW!$E$5:$E$936,I$24),IF(AND($C$2="(Todas)",$C$3="(Todas)"),COUNTIFS(DB_DHW!$B$5:$B$936,$C$1,DB_DHW!$J$5:$J$936,$B6,DB_DHW!$E$5:$E$936,I$24),IF(AND($C$1="(Todas)",$C$3="(Todas)"),COUNTIFS(DB_DHW!$K$5:$K$936,$C$2,DB_DHW!$J$5:$J$936,$B6,DB_DHW!$E$5:$E$936,I$24),IF(AND($C$1="(Todas)",$C$2="(Todas)"),COUNTIFS(DB_DHW!$M$5:$M$936,$C$3,DB_DHW!$J$5:$J$936,$B6,DB_DHW!$E$5:$E$936,I$24),IF($C$1="(Todas)",COUNTIFS(DB_DHW!$K$5:$K$936,$C$2,DB_DHW!$M$5:$M$936,$C$3,DB_DHW!$J$5:$J$936,$B6,DB_DHW!$E$5:$E$936,I$24),IF($C$2="(Todas)",COUNTIFS(DB_DHW!$B$5:$B$936,$C$1,DB_DHW!$M$5:$M$936,$C$3,DB_DHW!$J$5:$J$936,$B6,DB_DHW!$E$5:$E$936,I$24),IF($C$3="(Todas)",COUNTIFS(DB_DHW!$K$5:$K$936,$C$2,DB_DHW!$B$5:$B$936,$C$1,DB_DHW!$J$5:$J$936,$B6,DB_DHW!$E$5:$E$936,I$24),COUNTIFS(DB_DHW!$M$5:$M$936,$C$3,DB_DHW!$K$5:$K$936,$C$2,DB_DHW!$B$5:$B$936,$C$1,DB_DHW!$J$5:$J$936,$B6,DB_DHW!$E$5:$E$936,I$24))))))))</f>
        <v>5</v>
      </c>
      <c r="J25" s="223" t="e">
        <f t="shared" ref="J25:K32" si="28">H25/H$40</f>
        <v>#DIV/0!</v>
      </c>
      <c r="K25" s="223">
        <f t="shared" si="28"/>
        <v>0.33333333333333331</v>
      </c>
      <c r="L25" s="224">
        <f>IF(AND($C$1="(Todas)",$C$2="(Todas)",$C$3="(Todas)"),COUNTIFS(DB_DHW!$J$5:$J$936,$B6,DB_DHW!$G$5:$G$936,L$24),IF(AND($C$2="(Todas)",$C$3="(Todas)"),COUNTIFS(DB_DHW!$B$5:$B$936,$C$1,DB_DHW!$J$5:$J$936,$B6,DB_DHW!$G$5:$G$936,L$24),IF(AND($C$1="(Todas)",$C$3="(Todas)"),COUNTIFS(DB_DHW!$K$5:$K$936,$C$2,DB_DHW!$J$5:$J$936,$B6,DB_DHW!$G$5:$G$936,L$24),IF(AND($C$1="(Todas)",$C$2="(Todas)"),COUNTIFS(DB_DHW!$M$5:$M$936,$C$3,DB_DHW!$J$5:$J$936,$B6,DB_DHW!$G$5:$G$936,L$24),IF($C$1="(Todas)",COUNTIFS(DB_DHW!$K$5:$K$936,$C$2,DB_DHW!$M$5:$M$936,$C$3,DB_DHW!$J$5:$J$936,$B6,DB_DHW!$G$5:$G$936,L$24),IF($C$2="(Todas)",COUNTIFS(DB_DHW!$B$5:$B$936,$C$1,DB_DHW!$M$5:$M$936,$C$3,DB_DHW!$J$5:$J$936,$B6,DB_DHW!$G$5:$G$936,L$24),IF($C$3="(Todas)",COUNTIFS(DB_DHW!$K$5:$K$936,$C$2,DB_DHW!$B$5:$B$936,$C$1,DB_DHW!$J$5:$J$936,$B6,DB_DHW!$G$5:$G$936,L$24),COUNTIFS(DB_DHW!$M$5:$M$936,$C$3,DB_DHW!$K$5:$K$936,$C$2,DB_DHW!$B$5:$B$936,$C$1,DB_DHW!$J$5:$J$936,$B6,DB_DHW!$G$5:$G$936,L$24))))))))</f>
        <v>0</v>
      </c>
      <c r="M25" s="222">
        <f>IF(AND($C$1="(Todas)",$C$2="(Todas)",$C$3="(Todas)"),COUNTIFS(DB_DHW!$J$5:$J$936,$B6,DB_DHW!$G$5:$G$936,M$24),IF(AND($C$2="(Todas)",$C$3="(Todas)"),COUNTIFS(DB_DHW!$B$5:$B$936,$C$1,DB_DHW!$J$5:$J$936,$B6,DB_DHW!$G$5:$G$936,M$24),IF(AND($C$1="(Todas)",$C$3="(Todas)"),COUNTIFS(DB_DHW!$K$5:$K$936,$C$2,DB_DHW!$J$5:$J$936,$B6,DB_DHW!$G$5:$G$936,M$24),IF(AND($C$1="(Todas)",$C$2="(Todas)"),COUNTIFS(DB_DHW!$M$5:$M$936,$C$3,DB_DHW!$J$5:$J$936,$B6,DB_DHW!$G$5:$G$936,M$24),IF($C$1="(Todas)",COUNTIFS(DB_DHW!$K$5:$K$936,$C$2,DB_DHW!$M$5:$M$936,$C$3,DB_DHW!$J$5:$J$936,$B6,DB_DHW!$G$5:$G$936,M$24),IF($C$2="(Todas)",COUNTIFS(DB_DHW!$B$5:$B$936,$C$1,DB_DHW!$M$5:$M$936,$C$3,DB_DHW!$J$5:$J$936,$B6,DB_DHW!$G$5:$G$936,M$24),IF($C$3="(Todas)",COUNTIFS(DB_DHW!$K$5:$K$936,$C$2,DB_DHW!$B$5:$B$936,$C$1,DB_DHW!$J$5:$J$936,$B6,DB_DHW!$G$5:$G$936,M$24),COUNTIFS(DB_DHW!$M$5:$M$936,$C$3,DB_DHW!$K$5:$K$936,$C$2,DB_DHW!$B$5:$B$936,$C$1,DB_DHW!$J$5:$J$936,$B6,DB_DHW!$G$5:$G$936,M$24))))))))</f>
        <v>0</v>
      </c>
      <c r="N25" s="222">
        <f>IF(AND($C$1="(Todas)",$C$2="(Todas)",$C$3="(Todas)"),COUNTIFS(DB_DHW!$J$5:$J$936,$B6,DB_DHW!$G$5:$G$936,N$24),IF(AND($C$2="(Todas)",$C$3="(Todas)"),COUNTIFS(DB_DHW!$B$5:$B$936,$C$1,DB_DHW!$J$5:$J$936,$B6,DB_DHW!$G$5:$G$936,N$24),IF(AND($C$1="(Todas)",$C$3="(Todas)"),COUNTIFS(DB_DHW!$K$5:$K$936,$C$2,DB_DHW!$J$5:$J$936,$B6,DB_DHW!$G$5:$G$936,N$24),IF(AND($C$1="(Todas)",$C$2="(Todas)"),COUNTIFS(DB_DHW!$M$5:$M$936,$C$3,DB_DHW!$J$5:$J$936,$B6,DB_DHW!$G$5:$G$936,N$24),IF($C$1="(Todas)",COUNTIFS(DB_DHW!$K$5:$K$936,$C$2,DB_DHW!$M$5:$M$936,$C$3,DB_DHW!$J$5:$J$936,$B6,DB_DHW!$G$5:$G$936,N$24),IF($C$2="(Todas)",COUNTIFS(DB_DHW!$B$5:$B$936,$C$1,DB_DHW!$M$5:$M$936,$C$3,DB_DHW!$J$5:$J$936,$B6,DB_DHW!$G$5:$G$936,N$24),IF($C$3="(Todas)",COUNTIFS(DB_DHW!$K$5:$K$936,$C$2,DB_DHW!$B$5:$B$936,$C$1,DB_DHW!$J$5:$J$936,$B6,DB_DHW!$G$5:$G$936,N$24),COUNTIFS(DB_DHW!$M$5:$M$936,$C$3,DB_DHW!$K$5:$K$936,$C$2,DB_DHW!$B$5:$B$936,$C$1,DB_DHW!$J$5:$J$936,$B6,DB_DHW!$G$5:$G$936,N$24))))))))</f>
        <v>4</v>
      </c>
      <c r="O25" s="222">
        <f>IF(AND($C$1="(Todas)",$C$2="(Todas)",$C$3="(Todas)"),COUNTIFS(DB_DHW!$J$5:$J$936,$B6,DB_DHW!$G$5:$G$936,O$24),IF(AND($C$2="(Todas)",$C$3="(Todas)"),COUNTIFS(DB_DHW!$B$5:$B$936,$C$1,DB_DHW!$J$5:$J$936,$B6,DB_DHW!$G$5:$G$936,O$24),IF(AND($C$1="(Todas)",$C$3="(Todas)"),COUNTIFS(DB_DHW!$K$5:$K$936,$C$2,DB_DHW!$J$5:$J$936,$B6,DB_DHW!$G$5:$G$936,O$24),IF(AND($C$1="(Todas)",$C$2="(Todas)"),COUNTIFS(DB_DHW!$M$5:$M$936,$C$3,DB_DHW!$J$5:$J$936,$B6,DB_DHW!$G$5:$G$936,O$24),IF($C$1="(Todas)",COUNTIFS(DB_DHW!$K$5:$K$936,$C$2,DB_DHW!$M$5:$M$936,$C$3,DB_DHW!$J$5:$J$936,$B6,DB_DHW!$G$5:$G$936,O$24),IF($C$2="(Todas)",COUNTIFS(DB_DHW!$B$5:$B$936,$C$1,DB_DHW!$M$5:$M$936,$C$3,DB_DHW!$J$5:$J$936,$B6,DB_DHW!$G$5:$G$936,O$24),IF($C$3="(Todas)",COUNTIFS(DB_DHW!$K$5:$K$936,$C$2,DB_DHW!$B$5:$B$936,$C$1,DB_DHW!$J$5:$J$936,$B6,DB_DHW!$G$5:$G$936,O$24),COUNTIFS(DB_DHW!$M$5:$M$936,$C$3,DB_DHW!$K$5:$K$936,$C$2,DB_DHW!$B$5:$B$936,$C$1,DB_DHW!$J$5:$J$936,$B6,DB_DHW!$G$5:$G$936,O$24))))))))</f>
        <v>1</v>
      </c>
      <c r="P25" s="223" t="e">
        <f t="shared" ref="P25:S32" si="29">L25/L$40</f>
        <v>#DIV/0!</v>
      </c>
      <c r="Q25" s="223" t="e">
        <f t="shared" si="29"/>
        <v>#DIV/0!</v>
      </c>
      <c r="R25" s="223">
        <f t="shared" si="29"/>
        <v>0.33333333333333331</v>
      </c>
      <c r="S25" s="569">
        <f t="shared" si="29"/>
        <v>0.33333333333333331</v>
      </c>
      <c r="T25" s="224">
        <f>IF(AND($C$1="(Todas)",$C$2="(Todas)",$C$3="(Todas)"),COUNTIFS(DB_DHW!$J$5:$J$936,$B6,DB_DHW!$H$5:$H$936,T$24),IF(AND($C$2="(Todas)",$C$3="(Todas)"),COUNTIFS(DB_DHW!$B$5:$B$936,$C$1,DB_DHW!$J$5:$J$936,$B6,DB_DHW!$H$5:$H$936,T$24),IF(AND($C$1="(Todas)",$C$3="(Todas)"),COUNTIFS(DB_DHW!$K$5:$K$936,$C$2,DB_DHW!$J$5:$J$936,$B6,DB_DHW!$H$5:$H$936,T$24),IF(AND($C$1="(Todas)",$C$2="(Todas)"),COUNTIFS(DB_DHW!$M$5:$M$936,$C$3,DB_DHW!$J$5:$J$936,$B6,DB_DHW!$H$5:$H$936,T$24),IF($C$1="(Todas)",COUNTIFS(DB_DHW!$K$5:$K$936,$C$2,DB_DHW!$M$5:$M$936,$C$3,DB_DHW!$J$5:$J$936,$B6,DB_DHW!$H$5:$H$936,T$24),IF($C$2="(Todas)",COUNTIFS(DB_DHW!$B$5:$B$936,$C$1,DB_DHW!$M$5:$M$936,$C$3,DB_DHW!$J$5:$J$936,$B6,DB_DHW!$H$5:$H$936,T$24),IF($C$3="(Todas)",COUNTIFS(DB_DHW!$K$5:$K$936,$C$2,DB_DHW!$B$5:$B$936,$C$1,DB_DHW!$J$5:$J$936,$B6,DB_DHW!$H$5:$H$936,T$24),COUNTIFS(DB_DHW!$M$5:$M$936,$C$3,DB_DHW!$K$5:$K$936,$C$2,DB_DHW!$B$5:$B$936,$C$1,DB_DHW!$J$5:$J$936,$B6,DB_DHW!$H$5:$H$936,T$24))))))))</f>
        <v>1</v>
      </c>
      <c r="U25" s="222">
        <f>IF(AND($C$1="(Todas)",$C$2="(Todas)",$C$3="(Todas)"),COUNTIFS(DB_DHW!$J$5:$J$936,$B6,DB_DHW!$H$5:$H$936,U$24),IF(AND($C$2="(Todas)",$C$3="(Todas)"),COUNTIFS(DB_DHW!$B$5:$B$936,$C$1,DB_DHW!$J$5:$J$936,$B6,DB_DHW!$H$5:$H$936,U$24),IF(AND($C$1="(Todas)",$C$3="(Todas)"),COUNTIFS(DB_DHW!$K$5:$K$936,$C$2,DB_DHW!$J$5:$J$936,$B6,DB_DHW!$H$5:$H$936,U$24),IF(AND($C$1="(Todas)",$C$2="(Todas)"),COUNTIFS(DB_DHW!$M$5:$M$936,$C$3,DB_DHW!$J$5:$J$936,$B6,DB_DHW!$H$5:$H$936,U$24),IF($C$1="(Todas)",COUNTIFS(DB_DHW!$K$5:$K$936,$C$2,DB_DHW!$M$5:$M$936,$C$3,DB_DHW!$J$5:$J$936,$B6,DB_DHW!$H$5:$H$936,U$24),IF($C$2="(Todas)",COUNTIFS(DB_DHW!$B$5:$B$936,$C$1,DB_DHW!$M$5:$M$936,$C$3,DB_DHW!$J$5:$J$936,$B6,DB_DHW!$H$5:$H$936,U$24),IF($C$3="(Todas)",COUNTIFS(DB_DHW!$K$5:$K$936,$C$2,DB_DHW!$B$5:$B$936,$C$1,DB_DHW!$J$5:$J$936,$B6,DB_DHW!$H$5:$H$936,U$24),COUNTIFS(DB_DHW!$M$5:$M$936,$C$3,DB_DHW!$K$5:$K$936,$C$2,DB_DHW!$B$5:$B$936,$C$1,DB_DHW!$J$5:$J$936,$B6,DB_DHW!$H$5:$H$936,U$24))))))))</f>
        <v>3</v>
      </c>
      <c r="V25" s="222">
        <f>IF(AND($C$1="(Todas)",$C$2="(Todas)",$C$3="(Todas)"),COUNTIFS(DB_DHW!$J$5:$J$936,$B6,DB_DHW!$H$5:$H$936,V$24),IF(AND($C$2="(Todas)",$C$3="(Todas)"),COUNTIFS(DB_DHW!$B$5:$B$936,$C$1,DB_DHW!$J$5:$J$936,$B6,DB_DHW!$H$5:$H$936,V$24),IF(AND($C$1="(Todas)",$C$3="(Todas)"),COUNTIFS(DB_DHW!$K$5:$K$936,$C$2,DB_DHW!$J$5:$J$936,$B6,DB_DHW!$H$5:$H$936,V$24),IF(AND($C$1="(Todas)",$C$2="(Todas)"),COUNTIFS(DB_DHW!$M$5:$M$936,$C$3,DB_DHW!$J$5:$J$936,$B6,DB_DHW!$H$5:$H$936,V$24),IF($C$1="(Todas)",COUNTIFS(DB_DHW!$K$5:$K$936,$C$2,DB_DHW!$M$5:$M$936,$C$3,DB_DHW!$J$5:$J$936,$B6,DB_DHW!$H$5:$H$936,V$24),IF($C$2="(Todas)",COUNTIFS(DB_DHW!$B$5:$B$936,$C$1,DB_DHW!$M$5:$M$936,$C$3,DB_DHW!$J$5:$J$936,$B6,DB_DHW!$H$5:$H$936,V$24),IF($C$3="(Todas)",COUNTIFS(DB_DHW!$K$5:$K$936,$C$2,DB_DHW!$B$5:$B$936,$C$1,DB_DHW!$J$5:$J$936,$B6,DB_DHW!$H$5:$H$936,V$24),COUNTIFS(DB_DHW!$M$5:$M$936,$C$3,DB_DHW!$K$5:$K$936,$C$2,DB_DHW!$B$5:$B$936,$C$1,DB_DHW!$J$5:$J$936,$B6,DB_DHW!$H$5:$H$936,V$24))))))))</f>
        <v>1</v>
      </c>
      <c r="W25" s="223">
        <f t="shared" ref="W25:Y32" si="30">T25/T$40</f>
        <v>0.33333333333333331</v>
      </c>
      <c r="X25" s="223">
        <f t="shared" si="30"/>
        <v>0.27272727272727271</v>
      </c>
      <c r="Y25" s="223">
        <f t="shared" si="30"/>
        <v>1</v>
      </c>
      <c r="Z25" s="224">
        <f>IF(AND($C$1="(Todas)",$C$2="(Todas)",$C$3="(Todas)"),COUNTIFS(DB_DHW!$J$5:$J$936,$B6,DB_DHW!$I$5:$I$936,Z$24),IF(AND($C$2="(Todas)",$C$3="(Todas)"),COUNTIFS(DB_DHW!$B$5:$B$936,$C$1,DB_DHW!$J$5:$J$936,$B6,DB_DHW!$I$5:$I$936,Z$24),IF(AND($C$1="(Todas)",$C$3="(Todas)"),COUNTIFS(DB_DHW!$K$5:$K$936,$C$2,DB_DHW!$J$5:$J$936,$B6,DB_DHW!$I$5:$I$936,Z$24),IF(AND($C$1="(Todas)",$C$2="(Todas)"),COUNTIFS(DB_DHW!$M$5:$M$936,$C$3,DB_DHW!$J$5:$J$936,$B6,DB_DHW!$I$5:$I$936,Z$24),IF($C$1="(Todas)",COUNTIFS(DB_DHW!$K$5:$K$936,$C$2,DB_DHW!$M$5:$M$936,$C$3,DB_DHW!$J$5:$J$936,$B6,DB_DHW!$I$5:$I$936,Z$24),IF($C$2="(Todas)",COUNTIFS(DB_DHW!$B$5:$B$936,$C$1,DB_DHW!$M$5:$M$936,$C$3,DB_DHW!$J$5:$J$936,$B6,DB_DHW!$I$5:$I$936,Z$24),IF($C$3="(Todas)",COUNTIFS(DB_DHW!$K$5:$K$936,$C$2,DB_DHW!$B$5:$B$936,$C$1,DB_DHW!$J$5:$J$936,$B6,DB_DHW!$I$5:$I$936,Z$24),COUNTIFS(DB_DHW!$M$5:$M$936,$C$3,DB_DHW!$K$5:$K$936,$C$2,DB_DHW!$B$5:$B$936,$C$1,DB_DHW!$J$5:$J$936,$B6,DB_DHW!$I$5:$I$936,Z$24))))))))</f>
        <v>5</v>
      </c>
      <c r="AA25" s="222">
        <f>IF(AND($C$1="(Todas)",$C$2="(Todas)",$C$3="(Todas)"),COUNTIFS(DB_DHW!$J$5:$J$936,$B6,DB_DHW!$I$5:$I$936,AA$24),IF(AND($C$2="(Todas)",$C$3="(Todas)"),COUNTIFS(DB_DHW!$B$5:$B$936,$C$1,DB_DHW!$J$5:$J$936,$B6,DB_DHW!$I$5:$I$936,AA$24),IF(AND($C$1="(Todas)",$C$3="(Todas)"),COUNTIFS(DB_DHW!$K$5:$K$936,$C$2,DB_DHW!$J$5:$J$936,$B6,DB_DHW!$I$5:$I$936,AA$24),IF(AND($C$1="(Todas)",$C$2="(Todas)"),COUNTIFS(DB_DHW!$M$5:$M$936,$C$3,DB_DHW!$J$5:$J$936,$B6,DB_DHW!$I$5:$I$936,AA$24),IF($C$1="(Todas)",COUNTIFS(DB_DHW!$K$5:$K$936,$C$2,DB_DHW!$M$5:$M$936,$C$3,DB_DHW!$J$5:$J$936,$B6,DB_DHW!$I$5:$I$936,AA$24),IF($C$2="(Todas)",COUNTIFS(DB_DHW!$B$5:$B$936,$C$1,DB_DHW!$M$5:$M$936,$C$3,DB_DHW!$J$5:$J$936,$B6,DB_DHW!$I$5:$I$936,AA$24),IF($C$3="(Todas)",COUNTIFS(DB_DHW!$K$5:$K$936,$C$2,DB_DHW!$B$5:$B$936,$C$1,DB_DHW!$J$5:$J$936,$B6,DB_DHW!$I$5:$I$936,AA$24),COUNTIFS(DB_DHW!$M$5:$M$936,$C$3,DB_DHW!$K$5:$K$936,$C$2,DB_DHW!$B$5:$B$936,$C$1,DB_DHW!$J$5:$J$936,$B6,DB_DHW!$I$5:$I$936,AA$24))))))))</f>
        <v>0</v>
      </c>
      <c r="AB25" s="222">
        <f>IF(AND($C$1="(Todas)",$C$2="(Todas)",$C$3="(Todas)"),COUNTIFS(DB_DHW!$J$5:$J$936,$B6,DB_DHW!$I$5:$I$936,AB$24),IF(AND($C$2="(Todas)",$C$3="(Todas)"),COUNTIFS(DB_DHW!$B$5:$B$936,$C$1,DB_DHW!$J$5:$J$936,$B6,DB_DHW!$I$5:$I$936,AB$24),IF(AND($C$1="(Todas)",$C$3="(Todas)"),COUNTIFS(DB_DHW!$K$5:$K$936,$C$2,DB_DHW!$J$5:$J$936,$B6,DB_DHW!$I$5:$I$936,AB$24),IF(AND($C$1="(Todas)",$C$2="(Todas)"),COUNTIFS(DB_DHW!$M$5:$M$936,$C$3,DB_DHW!$J$5:$J$936,$B6,DB_DHW!$I$5:$I$936,AB$24),IF($C$1="(Todas)",COUNTIFS(DB_DHW!$K$5:$K$936,$C$2,DB_DHW!$M$5:$M$936,$C$3,DB_DHW!$J$5:$J$936,$B6,DB_DHW!$I$5:$I$936,AB$24),IF($C$2="(Todas)",COUNTIFS(DB_DHW!$B$5:$B$936,$C$1,DB_DHW!$M$5:$M$936,$C$3,DB_DHW!$J$5:$J$936,$B6,DB_DHW!$I$5:$I$936,AB$24),IF($C$3="(Todas)",COUNTIFS(DB_DHW!$K$5:$K$936,$C$2,DB_DHW!$B$5:$B$936,$C$1,DB_DHW!$J$5:$J$936,$B6,DB_DHW!$I$5:$I$936,AB$24),COUNTIFS(DB_DHW!$M$5:$M$936,$C$3,DB_DHW!$K$5:$K$936,$C$2,DB_DHW!$B$5:$B$936,$C$1,DB_DHW!$J$5:$J$936,$B6,DB_DHW!$I$5:$I$936,AB$24))))))))</f>
        <v>0</v>
      </c>
      <c r="AC25" s="223">
        <f t="shared" ref="AC25:AE32" si="31">Z25/Z$40</f>
        <v>0.33333333333333331</v>
      </c>
      <c r="AD25" s="223" t="e">
        <f t="shared" si="31"/>
        <v>#DIV/0!</v>
      </c>
      <c r="AE25" s="223" t="e">
        <f t="shared" si="31"/>
        <v>#DIV/0!</v>
      </c>
    </row>
    <row r="26" spans="2:33" ht="15.75">
      <c r="B26"/>
      <c r="C26" s="742">
        <f>C25/SUM($C$25:$D$25)</f>
        <v>0.66666666666666663</v>
      </c>
      <c r="D26" s="742">
        <f>D25/SUM($C$25:$D$25)</f>
        <v>0.33333333333333331</v>
      </c>
      <c r="E26" s="743">
        <f>SUM(C26:D26)</f>
        <v>1</v>
      </c>
      <c r="H26" s="195">
        <f>IF(AND($C$1="(Todas)",$C$2="(Todas)",$C$3="(Todas)"),COUNTIFS(DB_DHW!$J$5:$J$936,$B7,DB_DHW!$E$5:$E$936,H$24),IF(AND($C$2="(Todas)",$C$3="(Todas)"),COUNTIFS(DB_DHW!$B$5:$B$936,$C$1,DB_DHW!$J$5:$J$936,$B7,DB_DHW!$E$5:$E$936,H$24),IF(AND($C$1="(Todas)",$C$3="(Todas)"),COUNTIFS(DB_DHW!$K$5:$K$936,$C$2,DB_DHW!$J$5:$J$936,$B7,DB_DHW!$E$5:$E$936,H$24),IF(AND($C$1="(Todas)",$C$2="(Todas)"),COUNTIFS(DB_DHW!$M$5:$M$936,$C$3,DB_DHW!$J$5:$J$936,$B7,DB_DHW!$E$5:$E$936,H$24),IF($C$1="(Todas)",COUNTIFS(DB_DHW!$K$5:$K$936,$C$2,DB_DHW!$M$5:$M$936,$C$3,DB_DHW!$J$5:$J$936,$B7,DB_DHW!$E$5:$E$936,H$24),IF($C$2="(Todas)",COUNTIFS(DB_DHW!$B$5:$B$936,$C$1,DB_DHW!$M$5:$M$936,$C$3,DB_DHW!$J$5:$J$936,$B7,DB_DHW!$E$5:$E$936,H$24),IF($C$3="(Todas)",COUNTIFS(DB_DHW!$K$5:$K$936,$C$2,DB_DHW!$B$5:$B$936,$C$1,DB_DHW!$J$5:$J$936,$B7,DB_DHW!$E$5:$E$936,H$24),COUNTIFS(DB_DHW!$M$5:$M$936,$C$3,DB_DHW!$K$5:$K$936,$C$2,DB_DHW!$B$5:$B$936,$C$1,DB_DHW!$J$5:$J$936,$B7,DB_DHW!$E$5:$E$936,H$24))))))))</f>
        <v>0</v>
      </c>
      <c r="I26" s="222">
        <f>IF(AND($C$1="(Todas)",$C$2="(Todas)",$C$3="(Todas)"),COUNTIFS(DB_DHW!$J$5:$J$936,$B7,DB_DHW!$E$5:$E$936,I$24),IF(AND($C$2="(Todas)",$C$3="(Todas)"),COUNTIFS(DB_DHW!$B$5:$B$936,$C$1,DB_DHW!$J$5:$J$936,$B7,DB_DHW!$E$5:$E$936,I$24),IF(AND($C$1="(Todas)",$C$3="(Todas)"),COUNTIFS(DB_DHW!$K$5:$K$936,$C$2,DB_DHW!$J$5:$J$936,$B7,DB_DHW!$E$5:$E$936,I$24),IF(AND($C$1="(Todas)",$C$2="(Todas)"),COUNTIFS(DB_DHW!$M$5:$M$936,$C$3,DB_DHW!$J$5:$J$936,$B7,DB_DHW!$E$5:$E$936,I$24),IF($C$1="(Todas)",COUNTIFS(DB_DHW!$K$5:$K$936,$C$2,DB_DHW!$M$5:$M$936,$C$3,DB_DHW!$J$5:$J$936,$B7,DB_DHW!$E$5:$E$936,I$24),IF($C$2="(Todas)",COUNTIFS(DB_DHW!$B$5:$B$936,$C$1,DB_DHW!$M$5:$M$936,$C$3,DB_DHW!$J$5:$J$936,$B7,DB_DHW!$E$5:$E$936,I$24),IF($C$3="(Todas)",COUNTIFS(DB_DHW!$K$5:$K$936,$C$2,DB_DHW!$B$5:$B$936,$C$1,DB_DHW!$J$5:$J$936,$B7,DB_DHW!$E$5:$E$936,I$24),COUNTIFS(DB_DHW!$M$5:$M$936,$C$3,DB_DHW!$K$5:$K$936,$C$2,DB_DHW!$B$5:$B$936,$C$1,DB_DHW!$J$5:$J$936,$B7,DB_DHW!$E$5:$E$936,I$24))))))))</f>
        <v>4</v>
      </c>
      <c r="J26" s="223" t="e">
        <f t="shared" si="28"/>
        <v>#DIV/0!</v>
      </c>
      <c r="K26" s="223">
        <f t="shared" si="28"/>
        <v>0.26666666666666666</v>
      </c>
      <c r="L26" s="224">
        <f>IF(AND($C$1="(Todas)",$C$2="(Todas)",$C$3="(Todas)"),COUNTIFS(DB_DHW!$J$5:$J$936,$B7,DB_DHW!$G$5:$G$936,L$24),IF(AND($C$2="(Todas)",$C$3="(Todas)"),COUNTIFS(DB_DHW!$B$5:$B$936,$C$1,DB_DHW!$J$5:$J$936,$B7,DB_DHW!$G$5:$G$936,L$24),IF(AND($C$1="(Todas)",$C$3="(Todas)"),COUNTIFS(DB_DHW!$K$5:$K$936,$C$2,DB_DHW!$J$5:$J$936,$B7,DB_DHW!$G$5:$G$936,L$24),IF(AND($C$1="(Todas)",$C$2="(Todas)"),COUNTIFS(DB_DHW!$M$5:$M$936,$C$3,DB_DHW!$J$5:$J$936,$B7,DB_DHW!$G$5:$G$936,L$24),IF($C$1="(Todas)",COUNTIFS(DB_DHW!$K$5:$K$936,$C$2,DB_DHW!$M$5:$M$936,$C$3,DB_DHW!$J$5:$J$936,$B7,DB_DHW!$G$5:$G$936,L$24),IF($C$2="(Todas)",COUNTIFS(DB_DHW!$B$5:$B$936,$C$1,DB_DHW!$M$5:$M$936,$C$3,DB_DHW!$J$5:$J$936,$B7,DB_DHW!$G$5:$G$936,L$24),IF($C$3="(Todas)",COUNTIFS(DB_DHW!$K$5:$K$936,$C$2,DB_DHW!$B$5:$B$936,$C$1,DB_DHW!$J$5:$J$936,$B7,DB_DHW!$G$5:$G$936,L$24),COUNTIFS(DB_DHW!$M$5:$M$936,$C$3,DB_DHW!$K$5:$K$936,$C$2,DB_DHW!$B$5:$B$936,$C$1,DB_DHW!$J$5:$J$936,$B7,DB_DHW!$G$5:$G$936,L$24))))))))</f>
        <v>0</v>
      </c>
      <c r="M26" s="222">
        <f>IF(AND($C$1="(Todas)",$C$2="(Todas)",$C$3="(Todas)"),COUNTIFS(DB_DHW!$J$5:$J$936,$B7,DB_DHW!$G$5:$G$936,M$24),IF(AND($C$2="(Todas)",$C$3="(Todas)"),COUNTIFS(DB_DHW!$B$5:$B$936,$C$1,DB_DHW!$J$5:$J$936,$B7,DB_DHW!$G$5:$G$936,M$24),IF(AND($C$1="(Todas)",$C$3="(Todas)"),COUNTIFS(DB_DHW!$K$5:$K$936,$C$2,DB_DHW!$J$5:$J$936,$B7,DB_DHW!$G$5:$G$936,M$24),IF(AND($C$1="(Todas)",$C$2="(Todas)"),COUNTIFS(DB_DHW!$M$5:$M$936,$C$3,DB_DHW!$J$5:$J$936,$B7,DB_DHW!$G$5:$G$936,M$24),IF($C$1="(Todas)",COUNTIFS(DB_DHW!$K$5:$K$936,$C$2,DB_DHW!$M$5:$M$936,$C$3,DB_DHW!$J$5:$J$936,$B7,DB_DHW!$G$5:$G$936,M$24),IF($C$2="(Todas)",COUNTIFS(DB_DHW!$B$5:$B$936,$C$1,DB_DHW!$M$5:$M$936,$C$3,DB_DHW!$J$5:$J$936,$B7,DB_DHW!$G$5:$G$936,M$24),IF($C$3="(Todas)",COUNTIFS(DB_DHW!$K$5:$K$936,$C$2,DB_DHW!$B$5:$B$936,$C$1,DB_DHW!$J$5:$J$936,$B7,DB_DHW!$G$5:$G$936,M$24),COUNTIFS(DB_DHW!$M$5:$M$936,$C$3,DB_DHW!$K$5:$K$936,$C$2,DB_DHW!$B$5:$B$936,$C$1,DB_DHW!$J$5:$J$936,$B7,DB_DHW!$G$5:$G$936,M$24))))))))</f>
        <v>0</v>
      </c>
      <c r="N26" s="222">
        <f>IF(AND($C$1="(Todas)",$C$2="(Todas)",$C$3="(Todas)"),COUNTIFS(DB_DHW!$J$5:$J$936,$B7,DB_DHW!$G$5:$G$936,N$24),IF(AND($C$2="(Todas)",$C$3="(Todas)"),COUNTIFS(DB_DHW!$B$5:$B$936,$C$1,DB_DHW!$J$5:$J$936,$B7,DB_DHW!$G$5:$G$936,N$24),IF(AND($C$1="(Todas)",$C$3="(Todas)"),COUNTIFS(DB_DHW!$K$5:$K$936,$C$2,DB_DHW!$J$5:$J$936,$B7,DB_DHW!$G$5:$G$936,N$24),IF(AND($C$1="(Todas)",$C$2="(Todas)"),COUNTIFS(DB_DHW!$M$5:$M$936,$C$3,DB_DHW!$J$5:$J$936,$B7,DB_DHW!$G$5:$G$936,N$24),IF($C$1="(Todas)",COUNTIFS(DB_DHW!$K$5:$K$936,$C$2,DB_DHW!$M$5:$M$936,$C$3,DB_DHW!$J$5:$J$936,$B7,DB_DHW!$G$5:$G$936,N$24),IF($C$2="(Todas)",COUNTIFS(DB_DHW!$B$5:$B$936,$C$1,DB_DHW!$M$5:$M$936,$C$3,DB_DHW!$J$5:$J$936,$B7,DB_DHW!$G$5:$G$936,N$24),IF($C$3="(Todas)",COUNTIFS(DB_DHW!$K$5:$K$936,$C$2,DB_DHW!$B$5:$B$936,$C$1,DB_DHW!$J$5:$J$936,$B7,DB_DHW!$G$5:$G$936,N$24),COUNTIFS(DB_DHW!$M$5:$M$936,$C$3,DB_DHW!$K$5:$K$936,$C$2,DB_DHW!$B$5:$B$936,$C$1,DB_DHW!$J$5:$J$936,$B7,DB_DHW!$G$5:$G$936,N$24))))))))</f>
        <v>3</v>
      </c>
      <c r="O26" s="222">
        <f>IF(AND($C$1="(Todas)",$C$2="(Todas)",$C$3="(Todas)"),COUNTIFS(DB_DHW!$J$5:$J$936,$B7,DB_DHW!$G$5:$G$936,O$24),IF(AND($C$2="(Todas)",$C$3="(Todas)"),COUNTIFS(DB_DHW!$B$5:$B$936,$C$1,DB_DHW!$J$5:$J$936,$B7,DB_DHW!$G$5:$G$936,O$24),IF(AND($C$1="(Todas)",$C$3="(Todas)"),COUNTIFS(DB_DHW!$K$5:$K$936,$C$2,DB_DHW!$J$5:$J$936,$B7,DB_DHW!$G$5:$G$936,O$24),IF(AND($C$1="(Todas)",$C$2="(Todas)"),COUNTIFS(DB_DHW!$M$5:$M$936,$C$3,DB_DHW!$J$5:$J$936,$B7,DB_DHW!$G$5:$G$936,O$24),IF($C$1="(Todas)",COUNTIFS(DB_DHW!$K$5:$K$936,$C$2,DB_DHW!$M$5:$M$936,$C$3,DB_DHW!$J$5:$J$936,$B7,DB_DHW!$G$5:$G$936,O$24),IF($C$2="(Todas)",COUNTIFS(DB_DHW!$B$5:$B$936,$C$1,DB_DHW!$M$5:$M$936,$C$3,DB_DHW!$J$5:$J$936,$B7,DB_DHW!$G$5:$G$936,O$24),IF($C$3="(Todas)",COUNTIFS(DB_DHW!$K$5:$K$936,$C$2,DB_DHW!$B$5:$B$936,$C$1,DB_DHW!$J$5:$J$936,$B7,DB_DHW!$G$5:$G$936,O$24),COUNTIFS(DB_DHW!$M$5:$M$936,$C$3,DB_DHW!$K$5:$K$936,$C$2,DB_DHW!$B$5:$B$936,$C$1,DB_DHW!$J$5:$J$936,$B7,DB_DHW!$G$5:$G$936,O$24))))))))</f>
        <v>1</v>
      </c>
      <c r="P26" s="223" t="e">
        <f t="shared" si="29"/>
        <v>#DIV/0!</v>
      </c>
      <c r="Q26" s="223" t="e">
        <f t="shared" si="29"/>
        <v>#DIV/0!</v>
      </c>
      <c r="R26" s="223">
        <f t="shared" si="29"/>
        <v>0.25</v>
      </c>
      <c r="S26" s="569">
        <f t="shared" si="29"/>
        <v>0.33333333333333331</v>
      </c>
      <c r="T26" s="224">
        <f>IF(AND($C$1="(Todas)",$C$2="(Todas)",$C$3="(Todas)"),COUNTIFS(DB_DHW!$J$5:$J$936,$B7,DB_DHW!$H$5:$H$936,T$24),IF(AND($C$2="(Todas)",$C$3="(Todas)"),COUNTIFS(DB_DHW!$B$5:$B$936,$C$1,DB_DHW!$J$5:$J$936,$B7,DB_DHW!$H$5:$H$936,T$24),IF(AND($C$1="(Todas)",$C$3="(Todas)"),COUNTIFS(DB_DHW!$K$5:$K$936,$C$2,DB_DHW!$J$5:$J$936,$B7,DB_DHW!$H$5:$H$936,T$24),IF(AND($C$1="(Todas)",$C$2="(Todas)"),COUNTIFS(DB_DHW!$M$5:$M$936,$C$3,DB_DHW!$J$5:$J$936,$B7,DB_DHW!$H$5:$H$936,T$24),IF($C$1="(Todas)",COUNTIFS(DB_DHW!$K$5:$K$936,$C$2,DB_DHW!$M$5:$M$936,$C$3,DB_DHW!$J$5:$J$936,$B7,DB_DHW!$H$5:$H$936,T$24),IF($C$2="(Todas)",COUNTIFS(DB_DHW!$B$5:$B$936,$C$1,DB_DHW!$M$5:$M$936,$C$3,DB_DHW!$J$5:$J$936,$B7,DB_DHW!$H$5:$H$936,T$24),IF($C$3="(Todas)",COUNTIFS(DB_DHW!$K$5:$K$936,$C$2,DB_DHW!$B$5:$B$936,$C$1,DB_DHW!$J$5:$J$936,$B7,DB_DHW!$H$5:$H$936,T$24),COUNTIFS(DB_DHW!$M$5:$M$936,$C$3,DB_DHW!$K$5:$K$936,$C$2,DB_DHW!$B$5:$B$936,$C$1,DB_DHW!$J$5:$J$936,$B7,DB_DHW!$H$5:$H$936,T$24))))))))</f>
        <v>0</v>
      </c>
      <c r="U26" s="222">
        <f>IF(AND($C$1="(Todas)",$C$2="(Todas)",$C$3="(Todas)"),COUNTIFS(DB_DHW!$J$5:$J$936,$B7,DB_DHW!$H$5:$H$936,U$24),IF(AND($C$2="(Todas)",$C$3="(Todas)"),COUNTIFS(DB_DHW!$B$5:$B$936,$C$1,DB_DHW!$J$5:$J$936,$B7,DB_DHW!$H$5:$H$936,U$24),IF(AND($C$1="(Todas)",$C$3="(Todas)"),COUNTIFS(DB_DHW!$K$5:$K$936,$C$2,DB_DHW!$J$5:$J$936,$B7,DB_DHW!$H$5:$H$936,U$24),IF(AND($C$1="(Todas)",$C$2="(Todas)"),COUNTIFS(DB_DHW!$M$5:$M$936,$C$3,DB_DHW!$J$5:$J$936,$B7,DB_DHW!$H$5:$H$936,U$24),IF($C$1="(Todas)",COUNTIFS(DB_DHW!$K$5:$K$936,$C$2,DB_DHW!$M$5:$M$936,$C$3,DB_DHW!$J$5:$J$936,$B7,DB_DHW!$H$5:$H$936,U$24),IF($C$2="(Todas)",COUNTIFS(DB_DHW!$B$5:$B$936,$C$1,DB_DHW!$M$5:$M$936,$C$3,DB_DHW!$J$5:$J$936,$B7,DB_DHW!$H$5:$H$936,U$24),IF($C$3="(Todas)",COUNTIFS(DB_DHW!$K$5:$K$936,$C$2,DB_DHW!$B$5:$B$936,$C$1,DB_DHW!$J$5:$J$936,$B7,DB_DHW!$H$5:$H$936,U$24),COUNTIFS(DB_DHW!$M$5:$M$936,$C$3,DB_DHW!$K$5:$K$936,$C$2,DB_DHW!$B$5:$B$936,$C$1,DB_DHW!$J$5:$J$936,$B7,DB_DHW!$H$5:$H$936,U$24))))))))</f>
        <v>4</v>
      </c>
      <c r="V26" s="222">
        <f>IF(AND($C$1="(Todas)",$C$2="(Todas)",$C$3="(Todas)"),COUNTIFS(DB_DHW!$J$5:$J$936,$B7,DB_DHW!$H$5:$H$936,V$24),IF(AND($C$2="(Todas)",$C$3="(Todas)"),COUNTIFS(DB_DHW!$B$5:$B$936,$C$1,DB_DHW!$J$5:$J$936,$B7,DB_DHW!$H$5:$H$936,V$24),IF(AND($C$1="(Todas)",$C$3="(Todas)"),COUNTIFS(DB_DHW!$K$5:$K$936,$C$2,DB_DHW!$J$5:$J$936,$B7,DB_DHW!$H$5:$H$936,V$24),IF(AND($C$1="(Todas)",$C$2="(Todas)"),COUNTIFS(DB_DHW!$M$5:$M$936,$C$3,DB_DHW!$J$5:$J$936,$B7,DB_DHW!$H$5:$H$936,V$24),IF($C$1="(Todas)",COUNTIFS(DB_DHW!$K$5:$K$936,$C$2,DB_DHW!$M$5:$M$936,$C$3,DB_DHW!$J$5:$J$936,$B7,DB_DHW!$H$5:$H$936,V$24),IF($C$2="(Todas)",COUNTIFS(DB_DHW!$B$5:$B$936,$C$1,DB_DHW!$M$5:$M$936,$C$3,DB_DHW!$J$5:$J$936,$B7,DB_DHW!$H$5:$H$936,V$24),IF($C$3="(Todas)",COUNTIFS(DB_DHW!$K$5:$K$936,$C$2,DB_DHW!$B$5:$B$936,$C$1,DB_DHW!$J$5:$J$936,$B7,DB_DHW!$H$5:$H$936,V$24),COUNTIFS(DB_DHW!$M$5:$M$936,$C$3,DB_DHW!$K$5:$K$936,$C$2,DB_DHW!$B$5:$B$936,$C$1,DB_DHW!$J$5:$J$936,$B7,DB_DHW!$H$5:$H$936,V$24))))))))</f>
        <v>0</v>
      </c>
      <c r="W26" s="223">
        <f t="shared" si="30"/>
        <v>0</v>
      </c>
      <c r="X26" s="223">
        <f t="shared" si="30"/>
        <v>0.36363636363636365</v>
      </c>
      <c r="Y26" s="223">
        <f t="shared" si="30"/>
        <v>0</v>
      </c>
      <c r="Z26" s="224">
        <f>IF(AND($C$1="(Todas)",$C$2="(Todas)",$C$3="(Todas)"),COUNTIFS(DB_DHW!$J$5:$J$936,$B7,DB_DHW!$I$5:$I$936,Z$24),IF(AND($C$2="(Todas)",$C$3="(Todas)"),COUNTIFS(DB_DHW!$B$5:$B$936,$C$1,DB_DHW!$J$5:$J$936,$B7,DB_DHW!$I$5:$I$936,Z$24),IF(AND($C$1="(Todas)",$C$3="(Todas)"),COUNTIFS(DB_DHW!$K$5:$K$936,$C$2,DB_DHW!$J$5:$J$936,$B7,DB_DHW!$I$5:$I$936,Z$24),IF(AND($C$1="(Todas)",$C$2="(Todas)"),COUNTIFS(DB_DHW!$M$5:$M$936,$C$3,DB_DHW!$J$5:$J$936,$B7,DB_DHW!$I$5:$I$936,Z$24),IF($C$1="(Todas)",COUNTIFS(DB_DHW!$K$5:$K$936,$C$2,DB_DHW!$M$5:$M$936,$C$3,DB_DHW!$J$5:$J$936,$B7,DB_DHW!$I$5:$I$936,Z$24),IF($C$2="(Todas)",COUNTIFS(DB_DHW!$B$5:$B$936,$C$1,DB_DHW!$M$5:$M$936,$C$3,DB_DHW!$J$5:$J$936,$B7,DB_DHW!$I$5:$I$936,Z$24),IF($C$3="(Todas)",COUNTIFS(DB_DHW!$K$5:$K$936,$C$2,DB_DHW!$B$5:$B$936,$C$1,DB_DHW!$J$5:$J$936,$B7,DB_DHW!$I$5:$I$936,Z$24),COUNTIFS(DB_DHW!$M$5:$M$936,$C$3,DB_DHW!$K$5:$K$936,$C$2,DB_DHW!$B$5:$B$936,$C$1,DB_DHW!$J$5:$J$936,$B7,DB_DHW!$I$5:$I$936,Z$24))))))))</f>
        <v>4</v>
      </c>
      <c r="AA26" s="222">
        <f>IF(AND($C$1="(Todas)",$C$2="(Todas)",$C$3="(Todas)"),COUNTIFS(DB_DHW!$J$5:$J$936,$B7,DB_DHW!$I$5:$I$936,AA$24),IF(AND($C$2="(Todas)",$C$3="(Todas)"),COUNTIFS(DB_DHW!$B$5:$B$936,$C$1,DB_DHW!$J$5:$J$936,$B7,DB_DHW!$I$5:$I$936,AA$24),IF(AND($C$1="(Todas)",$C$3="(Todas)"),COUNTIFS(DB_DHW!$K$5:$K$936,$C$2,DB_DHW!$J$5:$J$936,$B7,DB_DHW!$I$5:$I$936,AA$24),IF(AND($C$1="(Todas)",$C$2="(Todas)"),COUNTIFS(DB_DHW!$M$5:$M$936,$C$3,DB_DHW!$J$5:$J$936,$B7,DB_DHW!$I$5:$I$936,AA$24),IF($C$1="(Todas)",COUNTIFS(DB_DHW!$K$5:$K$936,$C$2,DB_DHW!$M$5:$M$936,$C$3,DB_DHW!$J$5:$J$936,$B7,DB_DHW!$I$5:$I$936,AA$24),IF($C$2="(Todas)",COUNTIFS(DB_DHW!$B$5:$B$936,$C$1,DB_DHW!$M$5:$M$936,$C$3,DB_DHW!$J$5:$J$936,$B7,DB_DHW!$I$5:$I$936,AA$24),IF($C$3="(Todas)",COUNTIFS(DB_DHW!$K$5:$K$936,$C$2,DB_DHW!$B$5:$B$936,$C$1,DB_DHW!$J$5:$J$936,$B7,DB_DHW!$I$5:$I$936,AA$24),COUNTIFS(DB_DHW!$M$5:$M$936,$C$3,DB_DHW!$K$5:$K$936,$C$2,DB_DHW!$B$5:$B$936,$C$1,DB_DHW!$J$5:$J$936,$B7,DB_DHW!$I$5:$I$936,AA$24))))))))</f>
        <v>0</v>
      </c>
      <c r="AB26" s="222">
        <f>IF(AND($C$1="(Todas)",$C$2="(Todas)",$C$3="(Todas)"),COUNTIFS(DB_DHW!$J$5:$J$936,$B7,DB_DHW!$I$5:$I$936,AB$24),IF(AND($C$2="(Todas)",$C$3="(Todas)"),COUNTIFS(DB_DHW!$B$5:$B$936,$C$1,DB_DHW!$J$5:$J$936,$B7,DB_DHW!$I$5:$I$936,AB$24),IF(AND($C$1="(Todas)",$C$3="(Todas)"),COUNTIFS(DB_DHW!$K$5:$K$936,$C$2,DB_DHW!$J$5:$J$936,$B7,DB_DHW!$I$5:$I$936,AB$24),IF(AND($C$1="(Todas)",$C$2="(Todas)"),COUNTIFS(DB_DHW!$M$5:$M$936,$C$3,DB_DHW!$J$5:$J$936,$B7,DB_DHW!$I$5:$I$936,AB$24),IF($C$1="(Todas)",COUNTIFS(DB_DHW!$K$5:$K$936,$C$2,DB_DHW!$M$5:$M$936,$C$3,DB_DHW!$J$5:$J$936,$B7,DB_DHW!$I$5:$I$936,AB$24),IF($C$2="(Todas)",COUNTIFS(DB_DHW!$B$5:$B$936,$C$1,DB_DHW!$M$5:$M$936,$C$3,DB_DHW!$J$5:$J$936,$B7,DB_DHW!$I$5:$I$936,AB$24),IF($C$3="(Todas)",COUNTIFS(DB_DHW!$K$5:$K$936,$C$2,DB_DHW!$B$5:$B$936,$C$1,DB_DHW!$J$5:$J$936,$B7,DB_DHW!$I$5:$I$936,AB$24),COUNTIFS(DB_DHW!$M$5:$M$936,$C$3,DB_DHW!$K$5:$K$936,$C$2,DB_DHW!$B$5:$B$936,$C$1,DB_DHW!$J$5:$J$936,$B7,DB_DHW!$I$5:$I$936,AB$24))))))))</f>
        <v>0</v>
      </c>
      <c r="AC26" s="223">
        <f t="shared" si="31"/>
        <v>0.26666666666666666</v>
      </c>
      <c r="AD26" s="223" t="e">
        <f t="shared" si="31"/>
        <v>#DIV/0!</v>
      </c>
      <c r="AE26" s="223" t="e">
        <f t="shared" si="31"/>
        <v>#DIV/0!</v>
      </c>
    </row>
    <row r="27" spans="2:33" ht="15.75">
      <c r="B27"/>
      <c r="C27"/>
      <c r="H27" s="195">
        <f>IF(AND($C$1="(Todas)",$C$2="(Todas)",$C$3="(Todas)"),COUNTIFS(DB_DHW!$J$5:$J$936,$B8,DB_DHW!$E$5:$E$936,H$24),IF(AND($C$2="(Todas)",$C$3="(Todas)"),COUNTIFS(DB_DHW!$B$5:$B$936,$C$1,DB_DHW!$J$5:$J$936,$B8,DB_DHW!$E$5:$E$936,H$24),IF(AND($C$1="(Todas)",$C$3="(Todas)"),COUNTIFS(DB_DHW!$K$5:$K$936,$C$2,DB_DHW!$J$5:$J$936,$B8,DB_DHW!$E$5:$E$936,H$24),IF(AND($C$1="(Todas)",$C$2="(Todas)"),COUNTIFS(DB_DHW!$M$5:$M$936,$C$3,DB_DHW!$J$5:$J$936,$B8,DB_DHW!$E$5:$E$936,H$24),IF($C$1="(Todas)",COUNTIFS(DB_DHW!$K$5:$K$936,$C$2,DB_DHW!$M$5:$M$936,$C$3,DB_DHW!$J$5:$J$936,$B8,DB_DHW!$E$5:$E$936,H$24),IF($C$2="(Todas)",COUNTIFS(DB_DHW!$B$5:$B$936,$C$1,DB_DHW!$M$5:$M$936,$C$3,DB_DHW!$J$5:$J$936,$B8,DB_DHW!$E$5:$E$936,H$24),IF($C$3="(Todas)",COUNTIFS(DB_DHW!$K$5:$K$936,$C$2,DB_DHW!$B$5:$B$936,$C$1,DB_DHW!$J$5:$J$936,$B8,DB_DHW!$E$5:$E$936,H$24),COUNTIFS(DB_DHW!$M$5:$M$936,$C$3,DB_DHW!$K$5:$K$936,$C$2,DB_DHW!$B$5:$B$936,$C$1,DB_DHW!$J$5:$J$936,$B8,DB_DHW!$E$5:$E$936,H$24))))))))</f>
        <v>0</v>
      </c>
      <c r="I27" s="222">
        <f>IF(AND($C$1="(Todas)",$C$2="(Todas)",$C$3="(Todas)"),COUNTIFS(DB_DHW!$J$5:$J$936,$B8,DB_DHW!$E$5:$E$936,I$24),IF(AND($C$2="(Todas)",$C$3="(Todas)"),COUNTIFS(DB_DHW!$B$5:$B$936,$C$1,DB_DHW!$J$5:$J$936,$B8,DB_DHW!$E$5:$E$936,I$24),IF(AND($C$1="(Todas)",$C$3="(Todas)"),COUNTIFS(DB_DHW!$K$5:$K$936,$C$2,DB_DHW!$J$5:$J$936,$B8,DB_DHW!$E$5:$E$936,I$24),IF(AND($C$1="(Todas)",$C$2="(Todas)"),COUNTIFS(DB_DHW!$M$5:$M$936,$C$3,DB_DHW!$J$5:$J$936,$B8,DB_DHW!$E$5:$E$936,I$24),IF($C$1="(Todas)",COUNTIFS(DB_DHW!$K$5:$K$936,$C$2,DB_DHW!$M$5:$M$936,$C$3,DB_DHW!$J$5:$J$936,$B8,DB_DHW!$E$5:$E$936,I$24),IF($C$2="(Todas)",COUNTIFS(DB_DHW!$B$5:$B$936,$C$1,DB_DHW!$M$5:$M$936,$C$3,DB_DHW!$J$5:$J$936,$B8,DB_DHW!$E$5:$E$936,I$24),IF($C$3="(Todas)",COUNTIFS(DB_DHW!$K$5:$K$936,$C$2,DB_DHW!$B$5:$B$936,$C$1,DB_DHW!$J$5:$J$936,$B8,DB_DHW!$E$5:$E$936,I$24),COUNTIFS(DB_DHW!$M$5:$M$936,$C$3,DB_DHW!$K$5:$K$936,$C$2,DB_DHW!$B$5:$B$936,$C$1,DB_DHW!$J$5:$J$936,$B8,DB_DHW!$E$5:$E$936,I$24))))))))</f>
        <v>2</v>
      </c>
      <c r="J27" s="223" t="e">
        <f t="shared" si="28"/>
        <v>#DIV/0!</v>
      </c>
      <c r="K27" s="223">
        <f t="shared" si="28"/>
        <v>0.13333333333333333</v>
      </c>
      <c r="L27" s="224">
        <f>IF(AND($C$1="(Todas)",$C$2="(Todas)",$C$3="(Todas)"),COUNTIFS(DB_DHW!$J$5:$J$936,$B8,DB_DHW!$G$5:$G$936,L$24),IF(AND($C$2="(Todas)",$C$3="(Todas)"),COUNTIFS(DB_DHW!$B$5:$B$936,$C$1,DB_DHW!$J$5:$J$936,$B8,DB_DHW!$G$5:$G$936,L$24),IF(AND($C$1="(Todas)",$C$3="(Todas)"),COUNTIFS(DB_DHW!$K$5:$K$936,$C$2,DB_DHW!$J$5:$J$936,$B8,DB_DHW!$G$5:$G$936,L$24),IF(AND($C$1="(Todas)",$C$2="(Todas)"),COUNTIFS(DB_DHW!$M$5:$M$936,$C$3,DB_DHW!$J$5:$J$936,$B8,DB_DHW!$G$5:$G$936,L$24),IF($C$1="(Todas)",COUNTIFS(DB_DHW!$K$5:$K$936,$C$2,DB_DHW!$M$5:$M$936,$C$3,DB_DHW!$J$5:$J$936,$B8,DB_DHW!$G$5:$G$936,L$24),IF($C$2="(Todas)",COUNTIFS(DB_DHW!$B$5:$B$936,$C$1,DB_DHW!$M$5:$M$936,$C$3,DB_DHW!$J$5:$J$936,$B8,DB_DHW!$G$5:$G$936,L$24),IF($C$3="(Todas)",COUNTIFS(DB_DHW!$K$5:$K$936,$C$2,DB_DHW!$B$5:$B$936,$C$1,DB_DHW!$J$5:$J$936,$B8,DB_DHW!$G$5:$G$936,L$24),COUNTIFS(DB_DHW!$M$5:$M$936,$C$3,DB_DHW!$K$5:$K$936,$C$2,DB_DHW!$B$5:$B$936,$C$1,DB_DHW!$J$5:$J$936,$B8,DB_DHW!$G$5:$G$936,L$24))))))))</f>
        <v>0</v>
      </c>
      <c r="M27" s="222">
        <f>IF(AND($C$1="(Todas)",$C$2="(Todas)",$C$3="(Todas)"),COUNTIFS(DB_DHW!$J$5:$J$936,$B8,DB_DHW!$G$5:$G$936,M$24),IF(AND($C$2="(Todas)",$C$3="(Todas)"),COUNTIFS(DB_DHW!$B$5:$B$936,$C$1,DB_DHW!$J$5:$J$936,$B8,DB_DHW!$G$5:$G$936,M$24),IF(AND($C$1="(Todas)",$C$3="(Todas)"),COUNTIFS(DB_DHW!$K$5:$K$936,$C$2,DB_DHW!$J$5:$J$936,$B8,DB_DHW!$G$5:$G$936,M$24),IF(AND($C$1="(Todas)",$C$2="(Todas)"),COUNTIFS(DB_DHW!$M$5:$M$936,$C$3,DB_DHW!$J$5:$J$936,$B8,DB_DHW!$G$5:$G$936,M$24),IF($C$1="(Todas)",COUNTIFS(DB_DHW!$K$5:$K$936,$C$2,DB_DHW!$M$5:$M$936,$C$3,DB_DHW!$J$5:$J$936,$B8,DB_DHW!$G$5:$G$936,M$24),IF($C$2="(Todas)",COUNTIFS(DB_DHW!$B$5:$B$936,$C$1,DB_DHW!$M$5:$M$936,$C$3,DB_DHW!$J$5:$J$936,$B8,DB_DHW!$G$5:$G$936,M$24),IF($C$3="(Todas)",COUNTIFS(DB_DHW!$K$5:$K$936,$C$2,DB_DHW!$B$5:$B$936,$C$1,DB_DHW!$J$5:$J$936,$B8,DB_DHW!$G$5:$G$936,M$24),COUNTIFS(DB_DHW!$M$5:$M$936,$C$3,DB_DHW!$K$5:$K$936,$C$2,DB_DHW!$B$5:$B$936,$C$1,DB_DHW!$J$5:$J$936,$B8,DB_DHW!$G$5:$G$936,M$24))))))))</f>
        <v>0</v>
      </c>
      <c r="N27" s="222">
        <f>IF(AND($C$1="(Todas)",$C$2="(Todas)",$C$3="(Todas)"),COUNTIFS(DB_DHW!$J$5:$J$936,$B8,DB_DHW!$G$5:$G$936,N$24),IF(AND($C$2="(Todas)",$C$3="(Todas)"),COUNTIFS(DB_DHW!$B$5:$B$936,$C$1,DB_DHW!$J$5:$J$936,$B8,DB_DHW!$G$5:$G$936,N$24),IF(AND($C$1="(Todas)",$C$3="(Todas)"),COUNTIFS(DB_DHW!$K$5:$K$936,$C$2,DB_DHW!$J$5:$J$936,$B8,DB_DHW!$G$5:$G$936,N$24),IF(AND($C$1="(Todas)",$C$2="(Todas)"),COUNTIFS(DB_DHW!$M$5:$M$936,$C$3,DB_DHW!$J$5:$J$936,$B8,DB_DHW!$G$5:$G$936,N$24),IF($C$1="(Todas)",COUNTIFS(DB_DHW!$K$5:$K$936,$C$2,DB_DHW!$M$5:$M$936,$C$3,DB_DHW!$J$5:$J$936,$B8,DB_DHW!$G$5:$G$936,N$24),IF($C$2="(Todas)",COUNTIFS(DB_DHW!$B$5:$B$936,$C$1,DB_DHW!$M$5:$M$936,$C$3,DB_DHW!$J$5:$J$936,$B8,DB_DHW!$G$5:$G$936,N$24),IF($C$3="(Todas)",COUNTIFS(DB_DHW!$K$5:$K$936,$C$2,DB_DHW!$B$5:$B$936,$C$1,DB_DHW!$J$5:$J$936,$B8,DB_DHW!$G$5:$G$936,N$24),COUNTIFS(DB_DHW!$M$5:$M$936,$C$3,DB_DHW!$K$5:$K$936,$C$2,DB_DHW!$B$5:$B$936,$C$1,DB_DHW!$J$5:$J$936,$B8,DB_DHW!$G$5:$G$936,N$24))))))))</f>
        <v>2</v>
      </c>
      <c r="O27" s="222">
        <f>IF(AND($C$1="(Todas)",$C$2="(Todas)",$C$3="(Todas)"),COUNTIFS(DB_DHW!$J$5:$J$936,$B8,DB_DHW!$G$5:$G$936,O$24),IF(AND($C$2="(Todas)",$C$3="(Todas)"),COUNTIFS(DB_DHW!$B$5:$B$936,$C$1,DB_DHW!$J$5:$J$936,$B8,DB_DHW!$G$5:$G$936,O$24),IF(AND($C$1="(Todas)",$C$3="(Todas)"),COUNTIFS(DB_DHW!$K$5:$K$936,$C$2,DB_DHW!$J$5:$J$936,$B8,DB_DHW!$G$5:$G$936,O$24),IF(AND($C$1="(Todas)",$C$2="(Todas)"),COUNTIFS(DB_DHW!$M$5:$M$936,$C$3,DB_DHW!$J$5:$J$936,$B8,DB_DHW!$G$5:$G$936,O$24),IF($C$1="(Todas)",COUNTIFS(DB_DHW!$K$5:$K$936,$C$2,DB_DHW!$M$5:$M$936,$C$3,DB_DHW!$J$5:$J$936,$B8,DB_DHW!$G$5:$G$936,O$24),IF($C$2="(Todas)",COUNTIFS(DB_DHW!$B$5:$B$936,$C$1,DB_DHW!$M$5:$M$936,$C$3,DB_DHW!$J$5:$J$936,$B8,DB_DHW!$G$5:$G$936,O$24),IF($C$3="(Todas)",COUNTIFS(DB_DHW!$K$5:$K$936,$C$2,DB_DHW!$B$5:$B$936,$C$1,DB_DHW!$J$5:$J$936,$B8,DB_DHW!$G$5:$G$936,O$24),COUNTIFS(DB_DHW!$M$5:$M$936,$C$3,DB_DHW!$K$5:$K$936,$C$2,DB_DHW!$B$5:$B$936,$C$1,DB_DHW!$J$5:$J$936,$B8,DB_DHW!$G$5:$G$936,O$24))))))))</f>
        <v>0</v>
      </c>
      <c r="P27" s="223" t="e">
        <f t="shared" si="29"/>
        <v>#DIV/0!</v>
      </c>
      <c r="Q27" s="223" t="e">
        <f t="shared" si="29"/>
        <v>#DIV/0!</v>
      </c>
      <c r="R27" s="223">
        <f t="shared" si="29"/>
        <v>0.16666666666666666</v>
      </c>
      <c r="S27" s="569">
        <f t="shared" si="29"/>
        <v>0</v>
      </c>
      <c r="T27" s="224">
        <f>IF(AND($C$1="(Todas)",$C$2="(Todas)",$C$3="(Todas)"),COUNTIFS(DB_DHW!$J$5:$J$936,$B8,DB_DHW!$H$5:$H$936,T$24),IF(AND($C$2="(Todas)",$C$3="(Todas)"),COUNTIFS(DB_DHW!$B$5:$B$936,$C$1,DB_DHW!$J$5:$J$936,$B8,DB_DHW!$H$5:$H$936,T$24),IF(AND($C$1="(Todas)",$C$3="(Todas)"),COUNTIFS(DB_DHW!$K$5:$K$936,$C$2,DB_DHW!$J$5:$J$936,$B8,DB_DHW!$H$5:$H$936,T$24),IF(AND($C$1="(Todas)",$C$2="(Todas)"),COUNTIFS(DB_DHW!$M$5:$M$936,$C$3,DB_DHW!$J$5:$J$936,$B8,DB_DHW!$H$5:$H$936,T$24),IF($C$1="(Todas)",COUNTIFS(DB_DHW!$K$5:$K$936,$C$2,DB_DHW!$M$5:$M$936,$C$3,DB_DHW!$J$5:$J$936,$B8,DB_DHW!$H$5:$H$936,T$24),IF($C$2="(Todas)",COUNTIFS(DB_DHW!$B$5:$B$936,$C$1,DB_DHW!$M$5:$M$936,$C$3,DB_DHW!$J$5:$J$936,$B8,DB_DHW!$H$5:$H$936,T$24),IF($C$3="(Todas)",COUNTIFS(DB_DHW!$K$5:$K$936,$C$2,DB_DHW!$B$5:$B$936,$C$1,DB_DHW!$J$5:$J$936,$B8,DB_DHW!$H$5:$H$936,T$24),COUNTIFS(DB_DHW!$M$5:$M$936,$C$3,DB_DHW!$K$5:$K$936,$C$2,DB_DHW!$B$5:$B$936,$C$1,DB_DHW!$J$5:$J$936,$B8,DB_DHW!$H$5:$H$936,T$24))))))))</f>
        <v>2</v>
      </c>
      <c r="U27" s="222">
        <f>IF(AND($C$1="(Todas)",$C$2="(Todas)",$C$3="(Todas)"),COUNTIFS(DB_DHW!$J$5:$J$936,$B8,DB_DHW!$H$5:$H$936,U$24),IF(AND($C$2="(Todas)",$C$3="(Todas)"),COUNTIFS(DB_DHW!$B$5:$B$936,$C$1,DB_DHW!$J$5:$J$936,$B8,DB_DHW!$H$5:$H$936,U$24),IF(AND($C$1="(Todas)",$C$3="(Todas)"),COUNTIFS(DB_DHW!$K$5:$K$936,$C$2,DB_DHW!$J$5:$J$936,$B8,DB_DHW!$H$5:$H$936,U$24),IF(AND($C$1="(Todas)",$C$2="(Todas)"),COUNTIFS(DB_DHW!$M$5:$M$936,$C$3,DB_DHW!$J$5:$J$936,$B8,DB_DHW!$H$5:$H$936,U$24),IF($C$1="(Todas)",COUNTIFS(DB_DHW!$K$5:$K$936,$C$2,DB_DHW!$M$5:$M$936,$C$3,DB_DHW!$J$5:$J$936,$B8,DB_DHW!$H$5:$H$936,U$24),IF($C$2="(Todas)",COUNTIFS(DB_DHW!$B$5:$B$936,$C$1,DB_DHW!$M$5:$M$936,$C$3,DB_DHW!$J$5:$J$936,$B8,DB_DHW!$H$5:$H$936,U$24),IF($C$3="(Todas)",COUNTIFS(DB_DHW!$K$5:$K$936,$C$2,DB_DHW!$B$5:$B$936,$C$1,DB_DHW!$J$5:$J$936,$B8,DB_DHW!$H$5:$H$936,U$24),COUNTIFS(DB_DHW!$M$5:$M$936,$C$3,DB_DHW!$K$5:$K$936,$C$2,DB_DHW!$B$5:$B$936,$C$1,DB_DHW!$J$5:$J$936,$B8,DB_DHW!$H$5:$H$936,U$24))))))))</f>
        <v>0</v>
      </c>
      <c r="V27" s="222">
        <f>IF(AND($C$1="(Todas)",$C$2="(Todas)",$C$3="(Todas)"),COUNTIFS(DB_DHW!$J$5:$J$936,$B8,DB_DHW!$H$5:$H$936,V$24),IF(AND($C$2="(Todas)",$C$3="(Todas)"),COUNTIFS(DB_DHW!$B$5:$B$936,$C$1,DB_DHW!$J$5:$J$936,$B8,DB_DHW!$H$5:$H$936,V$24),IF(AND($C$1="(Todas)",$C$3="(Todas)"),COUNTIFS(DB_DHW!$K$5:$K$936,$C$2,DB_DHW!$J$5:$J$936,$B8,DB_DHW!$H$5:$H$936,V$24),IF(AND($C$1="(Todas)",$C$2="(Todas)"),COUNTIFS(DB_DHW!$M$5:$M$936,$C$3,DB_DHW!$J$5:$J$936,$B8,DB_DHW!$H$5:$H$936,V$24),IF($C$1="(Todas)",COUNTIFS(DB_DHW!$K$5:$K$936,$C$2,DB_DHW!$M$5:$M$936,$C$3,DB_DHW!$J$5:$J$936,$B8,DB_DHW!$H$5:$H$936,V$24),IF($C$2="(Todas)",COUNTIFS(DB_DHW!$B$5:$B$936,$C$1,DB_DHW!$M$5:$M$936,$C$3,DB_DHW!$J$5:$J$936,$B8,DB_DHW!$H$5:$H$936,V$24),IF($C$3="(Todas)",COUNTIFS(DB_DHW!$K$5:$K$936,$C$2,DB_DHW!$B$5:$B$936,$C$1,DB_DHW!$J$5:$J$936,$B8,DB_DHW!$H$5:$H$936,V$24),COUNTIFS(DB_DHW!$M$5:$M$936,$C$3,DB_DHW!$K$5:$K$936,$C$2,DB_DHW!$B$5:$B$936,$C$1,DB_DHW!$J$5:$J$936,$B8,DB_DHW!$H$5:$H$936,V$24))))))))</f>
        <v>0</v>
      </c>
      <c r="W27" s="223">
        <f t="shared" si="30"/>
        <v>0.66666666666666663</v>
      </c>
      <c r="X27" s="223">
        <f t="shared" si="30"/>
        <v>0</v>
      </c>
      <c r="Y27" s="223">
        <f t="shared" si="30"/>
        <v>0</v>
      </c>
      <c r="Z27" s="224">
        <f>IF(AND($C$1="(Todas)",$C$2="(Todas)",$C$3="(Todas)"),COUNTIFS(DB_DHW!$J$5:$J$936,$B8,DB_DHW!$I$5:$I$936,Z$24),IF(AND($C$2="(Todas)",$C$3="(Todas)"),COUNTIFS(DB_DHW!$B$5:$B$936,$C$1,DB_DHW!$J$5:$J$936,$B8,DB_DHW!$I$5:$I$936,Z$24),IF(AND($C$1="(Todas)",$C$3="(Todas)"),COUNTIFS(DB_DHW!$K$5:$K$936,$C$2,DB_DHW!$J$5:$J$936,$B8,DB_DHW!$I$5:$I$936,Z$24),IF(AND($C$1="(Todas)",$C$2="(Todas)"),COUNTIFS(DB_DHW!$M$5:$M$936,$C$3,DB_DHW!$J$5:$J$936,$B8,DB_DHW!$I$5:$I$936,Z$24),IF($C$1="(Todas)",COUNTIFS(DB_DHW!$K$5:$K$936,$C$2,DB_DHW!$M$5:$M$936,$C$3,DB_DHW!$J$5:$J$936,$B8,DB_DHW!$I$5:$I$936,Z$24),IF($C$2="(Todas)",COUNTIFS(DB_DHW!$B$5:$B$936,$C$1,DB_DHW!$M$5:$M$936,$C$3,DB_DHW!$J$5:$J$936,$B8,DB_DHW!$I$5:$I$936,Z$24),IF($C$3="(Todas)",COUNTIFS(DB_DHW!$K$5:$K$936,$C$2,DB_DHW!$B$5:$B$936,$C$1,DB_DHW!$J$5:$J$936,$B8,DB_DHW!$I$5:$I$936,Z$24),COUNTIFS(DB_DHW!$M$5:$M$936,$C$3,DB_DHW!$K$5:$K$936,$C$2,DB_DHW!$B$5:$B$936,$C$1,DB_DHW!$J$5:$J$936,$B8,DB_DHW!$I$5:$I$936,Z$24))))))))</f>
        <v>2</v>
      </c>
      <c r="AA27" s="222">
        <f>IF(AND($C$1="(Todas)",$C$2="(Todas)",$C$3="(Todas)"),COUNTIFS(DB_DHW!$J$5:$J$936,$B8,DB_DHW!$I$5:$I$936,AA$24),IF(AND($C$2="(Todas)",$C$3="(Todas)"),COUNTIFS(DB_DHW!$B$5:$B$936,$C$1,DB_DHW!$J$5:$J$936,$B8,DB_DHW!$I$5:$I$936,AA$24),IF(AND($C$1="(Todas)",$C$3="(Todas)"),COUNTIFS(DB_DHW!$K$5:$K$936,$C$2,DB_DHW!$J$5:$J$936,$B8,DB_DHW!$I$5:$I$936,AA$24),IF(AND($C$1="(Todas)",$C$2="(Todas)"),COUNTIFS(DB_DHW!$M$5:$M$936,$C$3,DB_DHW!$J$5:$J$936,$B8,DB_DHW!$I$5:$I$936,AA$24),IF($C$1="(Todas)",COUNTIFS(DB_DHW!$K$5:$K$936,$C$2,DB_DHW!$M$5:$M$936,$C$3,DB_DHW!$J$5:$J$936,$B8,DB_DHW!$I$5:$I$936,AA$24),IF($C$2="(Todas)",COUNTIFS(DB_DHW!$B$5:$B$936,$C$1,DB_DHW!$M$5:$M$936,$C$3,DB_DHW!$J$5:$J$936,$B8,DB_DHW!$I$5:$I$936,AA$24),IF($C$3="(Todas)",COUNTIFS(DB_DHW!$K$5:$K$936,$C$2,DB_DHW!$B$5:$B$936,$C$1,DB_DHW!$J$5:$J$936,$B8,DB_DHW!$I$5:$I$936,AA$24),COUNTIFS(DB_DHW!$M$5:$M$936,$C$3,DB_DHW!$K$5:$K$936,$C$2,DB_DHW!$B$5:$B$936,$C$1,DB_DHW!$J$5:$J$936,$B8,DB_DHW!$I$5:$I$936,AA$24))))))))</f>
        <v>0</v>
      </c>
      <c r="AB27" s="222">
        <f>IF(AND($C$1="(Todas)",$C$2="(Todas)",$C$3="(Todas)"),COUNTIFS(DB_DHW!$J$5:$J$936,$B8,DB_DHW!$I$5:$I$936,AB$24),IF(AND($C$2="(Todas)",$C$3="(Todas)"),COUNTIFS(DB_DHW!$B$5:$B$936,$C$1,DB_DHW!$J$5:$J$936,$B8,DB_DHW!$I$5:$I$936,AB$24),IF(AND($C$1="(Todas)",$C$3="(Todas)"),COUNTIFS(DB_DHW!$K$5:$K$936,$C$2,DB_DHW!$J$5:$J$936,$B8,DB_DHW!$I$5:$I$936,AB$24),IF(AND($C$1="(Todas)",$C$2="(Todas)"),COUNTIFS(DB_DHW!$M$5:$M$936,$C$3,DB_DHW!$J$5:$J$936,$B8,DB_DHW!$I$5:$I$936,AB$24),IF($C$1="(Todas)",COUNTIFS(DB_DHW!$K$5:$K$936,$C$2,DB_DHW!$M$5:$M$936,$C$3,DB_DHW!$J$5:$J$936,$B8,DB_DHW!$I$5:$I$936,AB$24),IF($C$2="(Todas)",COUNTIFS(DB_DHW!$B$5:$B$936,$C$1,DB_DHW!$M$5:$M$936,$C$3,DB_DHW!$J$5:$J$936,$B8,DB_DHW!$I$5:$I$936,AB$24),IF($C$3="(Todas)",COUNTIFS(DB_DHW!$K$5:$K$936,$C$2,DB_DHW!$B$5:$B$936,$C$1,DB_DHW!$J$5:$J$936,$B8,DB_DHW!$I$5:$I$936,AB$24),COUNTIFS(DB_DHW!$M$5:$M$936,$C$3,DB_DHW!$K$5:$K$936,$C$2,DB_DHW!$B$5:$B$936,$C$1,DB_DHW!$J$5:$J$936,$B8,DB_DHW!$I$5:$I$936,AB$24))))))))</f>
        <v>0</v>
      </c>
      <c r="AC27" s="223">
        <f t="shared" si="31"/>
        <v>0.13333333333333333</v>
      </c>
      <c r="AD27" s="223" t="e">
        <f t="shared" si="31"/>
        <v>#DIV/0!</v>
      </c>
      <c r="AE27" s="223" t="e">
        <f t="shared" si="31"/>
        <v>#DIV/0!</v>
      </c>
    </row>
    <row r="28" spans="2:33" ht="15.75">
      <c r="B28"/>
      <c r="C28"/>
      <c r="H28" s="195">
        <f>IF(AND($C$1="(Todas)",$C$2="(Todas)",$C$3="(Todas)"),COUNTIFS(DB_DHW!$J$5:$J$936,$B9,DB_DHW!$E$5:$E$936,H$24),IF(AND($C$2="(Todas)",$C$3="(Todas)"),COUNTIFS(DB_DHW!$B$5:$B$936,$C$1,DB_DHW!$J$5:$J$936,$B9,DB_DHW!$E$5:$E$936,H$24),IF(AND($C$1="(Todas)",$C$3="(Todas)"),COUNTIFS(DB_DHW!$K$5:$K$936,$C$2,DB_DHW!$J$5:$J$936,$B9,DB_DHW!$E$5:$E$936,H$24),IF(AND($C$1="(Todas)",$C$2="(Todas)"),COUNTIFS(DB_DHW!$M$5:$M$936,$C$3,DB_DHW!$J$5:$J$936,$B9,DB_DHW!$E$5:$E$936,H$24),IF($C$1="(Todas)",COUNTIFS(DB_DHW!$K$5:$K$936,$C$2,DB_DHW!$M$5:$M$936,$C$3,DB_DHW!$J$5:$J$936,$B9,DB_DHW!$E$5:$E$936,H$24),IF($C$2="(Todas)",COUNTIFS(DB_DHW!$B$5:$B$936,$C$1,DB_DHW!$M$5:$M$936,$C$3,DB_DHW!$J$5:$J$936,$B9,DB_DHW!$E$5:$E$936,H$24),IF($C$3="(Todas)",COUNTIFS(DB_DHW!$K$5:$K$936,$C$2,DB_DHW!$B$5:$B$936,$C$1,DB_DHW!$J$5:$J$936,$B9,DB_DHW!$E$5:$E$936,H$24),COUNTIFS(DB_DHW!$M$5:$M$936,$C$3,DB_DHW!$K$5:$K$936,$C$2,DB_DHW!$B$5:$B$936,$C$1,DB_DHW!$J$5:$J$936,$B9,DB_DHW!$E$5:$E$936,H$24))))))))</f>
        <v>0</v>
      </c>
      <c r="I28" s="222">
        <f>IF(AND($C$1="(Todas)",$C$2="(Todas)",$C$3="(Todas)"),COUNTIFS(DB_DHW!$J$5:$J$936,$B9,DB_DHW!$E$5:$E$936,I$24),IF(AND($C$2="(Todas)",$C$3="(Todas)"),COUNTIFS(DB_DHW!$B$5:$B$936,$C$1,DB_DHW!$J$5:$J$936,$B9,DB_DHW!$E$5:$E$936,I$24),IF(AND($C$1="(Todas)",$C$3="(Todas)"),COUNTIFS(DB_DHW!$K$5:$K$936,$C$2,DB_DHW!$J$5:$J$936,$B9,DB_DHW!$E$5:$E$936,I$24),IF(AND($C$1="(Todas)",$C$2="(Todas)"),COUNTIFS(DB_DHW!$M$5:$M$936,$C$3,DB_DHW!$J$5:$J$936,$B9,DB_DHW!$E$5:$E$936,I$24),IF($C$1="(Todas)",COUNTIFS(DB_DHW!$K$5:$K$936,$C$2,DB_DHW!$M$5:$M$936,$C$3,DB_DHW!$J$5:$J$936,$B9,DB_DHW!$E$5:$E$936,I$24),IF($C$2="(Todas)",COUNTIFS(DB_DHW!$B$5:$B$936,$C$1,DB_DHW!$M$5:$M$936,$C$3,DB_DHW!$J$5:$J$936,$B9,DB_DHW!$E$5:$E$936,I$24),IF($C$3="(Todas)",COUNTIFS(DB_DHW!$K$5:$K$936,$C$2,DB_DHW!$B$5:$B$936,$C$1,DB_DHW!$J$5:$J$936,$B9,DB_DHW!$E$5:$E$936,I$24),COUNTIFS(DB_DHW!$M$5:$M$936,$C$3,DB_DHW!$K$5:$K$936,$C$2,DB_DHW!$B$5:$B$936,$C$1,DB_DHW!$J$5:$J$936,$B9,DB_DHW!$E$5:$E$936,I$24))))))))</f>
        <v>1</v>
      </c>
      <c r="J28" s="223" t="e">
        <f t="shared" si="28"/>
        <v>#DIV/0!</v>
      </c>
      <c r="K28" s="223">
        <f t="shared" si="28"/>
        <v>6.6666666666666666E-2</v>
      </c>
      <c r="L28" s="224">
        <f>IF(AND($C$1="(Todas)",$C$2="(Todas)",$C$3="(Todas)"),COUNTIFS(DB_DHW!$J$5:$J$936,$B9,DB_DHW!$G$5:$G$936,L$24),IF(AND($C$2="(Todas)",$C$3="(Todas)"),COUNTIFS(DB_DHW!$B$5:$B$936,$C$1,DB_DHW!$J$5:$J$936,$B9,DB_DHW!$G$5:$G$936,L$24),IF(AND($C$1="(Todas)",$C$3="(Todas)"),COUNTIFS(DB_DHW!$K$5:$K$936,$C$2,DB_DHW!$J$5:$J$936,$B9,DB_DHW!$G$5:$G$936,L$24),IF(AND($C$1="(Todas)",$C$2="(Todas)"),COUNTIFS(DB_DHW!$M$5:$M$936,$C$3,DB_DHW!$J$5:$J$936,$B9,DB_DHW!$G$5:$G$936,L$24),IF($C$1="(Todas)",COUNTIFS(DB_DHW!$K$5:$K$936,$C$2,DB_DHW!$M$5:$M$936,$C$3,DB_DHW!$J$5:$J$936,$B9,DB_DHW!$G$5:$G$936,L$24),IF($C$2="(Todas)",COUNTIFS(DB_DHW!$B$5:$B$936,$C$1,DB_DHW!$M$5:$M$936,$C$3,DB_DHW!$J$5:$J$936,$B9,DB_DHW!$G$5:$G$936,L$24),IF($C$3="(Todas)",COUNTIFS(DB_DHW!$K$5:$K$936,$C$2,DB_DHW!$B$5:$B$936,$C$1,DB_DHW!$J$5:$J$936,$B9,DB_DHW!$G$5:$G$936,L$24),COUNTIFS(DB_DHW!$M$5:$M$936,$C$3,DB_DHW!$K$5:$K$936,$C$2,DB_DHW!$B$5:$B$936,$C$1,DB_DHW!$J$5:$J$936,$B9,DB_DHW!$G$5:$G$936,L$24))))))))</f>
        <v>0</v>
      </c>
      <c r="M28" s="222">
        <f>IF(AND($C$1="(Todas)",$C$2="(Todas)",$C$3="(Todas)"),COUNTIFS(DB_DHW!$J$5:$J$936,$B9,DB_DHW!$G$5:$G$936,M$24),IF(AND($C$2="(Todas)",$C$3="(Todas)"),COUNTIFS(DB_DHW!$B$5:$B$936,$C$1,DB_DHW!$J$5:$J$936,$B9,DB_DHW!$G$5:$G$936,M$24),IF(AND($C$1="(Todas)",$C$3="(Todas)"),COUNTIFS(DB_DHW!$K$5:$K$936,$C$2,DB_DHW!$J$5:$J$936,$B9,DB_DHW!$G$5:$G$936,M$24),IF(AND($C$1="(Todas)",$C$2="(Todas)"),COUNTIFS(DB_DHW!$M$5:$M$936,$C$3,DB_DHW!$J$5:$J$936,$B9,DB_DHW!$G$5:$G$936,M$24),IF($C$1="(Todas)",COUNTIFS(DB_DHW!$K$5:$K$936,$C$2,DB_DHW!$M$5:$M$936,$C$3,DB_DHW!$J$5:$J$936,$B9,DB_DHW!$G$5:$G$936,M$24),IF($C$2="(Todas)",COUNTIFS(DB_DHW!$B$5:$B$936,$C$1,DB_DHW!$M$5:$M$936,$C$3,DB_DHW!$J$5:$J$936,$B9,DB_DHW!$G$5:$G$936,M$24),IF($C$3="(Todas)",COUNTIFS(DB_DHW!$K$5:$K$936,$C$2,DB_DHW!$B$5:$B$936,$C$1,DB_DHW!$J$5:$J$936,$B9,DB_DHW!$G$5:$G$936,M$24),COUNTIFS(DB_DHW!$M$5:$M$936,$C$3,DB_DHW!$K$5:$K$936,$C$2,DB_DHW!$B$5:$B$936,$C$1,DB_DHW!$J$5:$J$936,$B9,DB_DHW!$G$5:$G$936,M$24))))))))</f>
        <v>0</v>
      </c>
      <c r="N28" s="222">
        <f>IF(AND($C$1="(Todas)",$C$2="(Todas)",$C$3="(Todas)"),COUNTIFS(DB_DHW!$J$5:$J$936,$B9,DB_DHW!$G$5:$G$936,N$24),IF(AND($C$2="(Todas)",$C$3="(Todas)"),COUNTIFS(DB_DHW!$B$5:$B$936,$C$1,DB_DHW!$J$5:$J$936,$B9,DB_DHW!$G$5:$G$936,N$24),IF(AND($C$1="(Todas)",$C$3="(Todas)"),COUNTIFS(DB_DHW!$K$5:$K$936,$C$2,DB_DHW!$J$5:$J$936,$B9,DB_DHW!$G$5:$G$936,N$24),IF(AND($C$1="(Todas)",$C$2="(Todas)"),COUNTIFS(DB_DHW!$M$5:$M$936,$C$3,DB_DHW!$J$5:$J$936,$B9,DB_DHW!$G$5:$G$936,N$24),IF($C$1="(Todas)",COUNTIFS(DB_DHW!$K$5:$K$936,$C$2,DB_DHW!$M$5:$M$936,$C$3,DB_DHW!$J$5:$J$936,$B9,DB_DHW!$G$5:$G$936,N$24),IF($C$2="(Todas)",COUNTIFS(DB_DHW!$B$5:$B$936,$C$1,DB_DHW!$M$5:$M$936,$C$3,DB_DHW!$J$5:$J$936,$B9,DB_DHW!$G$5:$G$936,N$24),IF($C$3="(Todas)",COUNTIFS(DB_DHW!$K$5:$K$936,$C$2,DB_DHW!$B$5:$B$936,$C$1,DB_DHW!$J$5:$J$936,$B9,DB_DHW!$G$5:$G$936,N$24),COUNTIFS(DB_DHW!$M$5:$M$936,$C$3,DB_DHW!$K$5:$K$936,$C$2,DB_DHW!$B$5:$B$936,$C$1,DB_DHW!$J$5:$J$936,$B9,DB_DHW!$G$5:$G$936,N$24))))))))</f>
        <v>1</v>
      </c>
      <c r="O28" s="222">
        <f>IF(AND($C$1="(Todas)",$C$2="(Todas)",$C$3="(Todas)"),COUNTIFS(DB_DHW!$J$5:$J$936,$B9,DB_DHW!$G$5:$G$936,O$24),IF(AND($C$2="(Todas)",$C$3="(Todas)"),COUNTIFS(DB_DHW!$B$5:$B$936,$C$1,DB_DHW!$J$5:$J$936,$B9,DB_DHW!$G$5:$G$936,O$24),IF(AND($C$1="(Todas)",$C$3="(Todas)"),COUNTIFS(DB_DHW!$K$5:$K$936,$C$2,DB_DHW!$J$5:$J$936,$B9,DB_DHW!$G$5:$G$936,O$24),IF(AND($C$1="(Todas)",$C$2="(Todas)"),COUNTIFS(DB_DHW!$M$5:$M$936,$C$3,DB_DHW!$J$5:$J$936,$B9,DB_DHW!$G$5:$G$936,O$24),IF($C$1="(Todas)",COUNTIFS(DB_DHW!$K$5:$K$936,$C$2,DB_DHW!$M$5:$M$936,$C$3,DB_DHW!$J$5:$J$936,$B9,DB_DHW!$G$5:$G$936,O$24),IF($C$2="(Todas)",COUNTIFS(DB_DHW!$B$5:$B$936,$C$1,DB_DHW!$M$5:$M$936,$C$3,DB_DHW!$J$5:$J$936,$B9,DB_DHW!$G$5:$G$936,O$24),IF($C$3="(Todas)",COUNTIFS(DB_DHW!$K$5:$K$936,$C$2,DB_DHW!$B$5:$B$936,$C$1,DB_DHW!$J$5:$J$936,$B9,DB_DHW!$G$5:$G$936,O$24),COUNTIFS(DB_DHW!$M$5:$M$936,$C$3,DB_DHW!$K$5:$K$936,$C$2,DB_DHW!$B$5:$B$936,$C$1,DB_DHW!$J$5:$J$936,$B9,DB_DHW!$G$5:$G$936,O$24))))))))</f>
        <v>0</v>
      </c>
      <c r="P28" s="223" t="e">
        <f t="shared" si="29"/>
        <v>#DIV/0!</v>
      </c>
      <c r="Q28" s="223" t="e">
        <f t="shared" si="29"/>
        <v>#DIV/0!</v>
      </c>
      <c r="R28" s="223">
        <f t="shared" si="29"/>
        <v>8.3333333333333329E-2</v>
      </c>
      <c r="S28" s="569">
        <f t="shared" si="29"/>
        <v>0</v>
      </c>
      <c r="T28" s="224">
        <f>IF(AND($C$1="(Todas)",$C$2="(Todas)",$C$3="(Todas)"),COUNTIFS(DB_DHW!$J$5:$J$936,$B9,DB_DHW!$H$5:$H$936,T$24),IF(AND($C$2="(Todas)",$C$3="(Todas)"),COUNTIFS(DB_DHW!$B$5:$B$936,$C$1,DB_DHW!$J$5:$J$936,$B9,DB_DHW!$H$5:$H$936,T$24),IF(AND($C$1="(Todas)",$C$3="(Todas)"),COUNTIFS(DB_DHW!$K$5:$K$936,$C$2,DB_DHW!$J$5:$J$936,$B9,DB_DHW!$H$5:$H$936,T$24),IF(AND($C$1="(Todas)",$C$2="(Todas)"),COUNTIFS(DB_DHW!$M$5:$M$936,$C$3,DB_DHW!$J$5:$J$936,$B9,DB_DHW!$H$5:$H$936,T$24),IF($C$1="(Todas)",COUNTIFS(DB_DHW!$K$5:$K$936,$C$2,DB_DHW!$M$5:$M$936,$C$3,DB_DHW!$J$5:$J$936,$B9,DB_DHW!$H$5:$H$936,T$24),IF($C$2="(Todas)",COUNTIFS(DB_DHW!$B$5:$B$936,$C$1,DB_DHW!$M$5:$M$936,$C$3,DB_DHW!$J$5:$J$936,$B9,DB_DHW!$H$5:$H$936,T$24),IF($C$3="(Todas)",COUNTIFS(DB_DHW!$K$5:$K$936,$C$2,DB_DHW!$B$5:$B$936,$C$1,DB_DHW!$J$5:$J$936,$B9,DB_DHW!$H$5:$H$936,T$24),COUNTIFS(DB_DHW!$M$5:$M$936,$C$3,DB_DHW!$K$5:$K$936,$C$2,DB_DHW!$B$5:$B$936,$C$1,DB_DHW!$J$5:$J$936,$B9,DB_DHW!$H$5:$H$936,T$24))))))))</f>
        <v>0</v>
      </c>
      <c r="U28" s="222">
        <f>IF(AND($C$1="(Todas)",$C$2="(Todas)",$C$3="(Todas)"),COUNTIFS(DB_DHW!$J$5:$J$936,$B9,DB_DHW!$H$5:$H$936,U$24),IF(AND($C$2="(Todas)",$C$3="(Todas)"),COUNTIFS(DB_DHW!$B$5:$B$936,$C$1,DB_DHW!$J$5:$J$936,$B9,DB_DHW!$H$5:$H$936,U$24),IF(AND($C$1="(Todas)",$C$3="(Todas)"),COUNTIFS(DB_DHW!$K$5:$K$936,$C$2,DB_DHW!$J$5:$J$936,$B9,DB_DHW!$H$5:$H$936,U$24),IF(AND($C$1="(Todas)",$C$2="(Todas)"),COUNTIFS(DB_DHW!$M$5:$M$936,$C$3,DB_DHW!$J$5:$J$936,$B9,DB_DHW!$H$5:$H$936,U$24),IF($C$1="(Todas)",COUNTIFS(DB_DHW!$K$5:$K$936,$C$2,DB_DHW!$M$5:$M$936,$C$3,DB_DHW!$J$5:$J$936,$B9,DB_DHW!$H$5:$H$936,U$24),IF($C$2="(Todas)",COUNTIFS(DB_DHW!$B$5:$B$936,$C$1,DB_DHW!$M$5:$M$936,$C$3,DB_DHW!$J$5:$J$936,$B9,DB_DHW!$H$5:$H$936,U$24),IF($C$3="(Todas)",COUNTIFS(DB_DHW!$K$5:$K$936,$C$2,DB_DHW!$B$5:$B$936,$C$1,DB_DHW!$J$5:$J$936,$B9,DB_DHW!$H$5:$H$936,U$24),COUNTIFS(DB_DHW!$M$5:$M$936,$C$3,DB_DHW!$K$5:$K$936,$C$2,DB_DHW!$B$5:$B$936,$C$1,DB_DHW!$J$5:$J$936,$B9,DB_DHW!$H$5:$H$936,U$24))))))))</f>
        <v>1</v>
      </c>
      <c r="V28" s="222">
        <f>IF(AND($C$1="(Todas)",$C$2="(Todas)",$C$3="(Todas)"),COUNTIFS(DB_DHW!$J$5:$J$936,$B9,DB_DHW!$H$5:$H$936,V$24),IF(AND($C$2="(Todas)",$C$3="(Todas)"),COUNTIFS(DB_DHW!$B$5:$B$936,$C$1,DB_DHW!$J$5:$J$936,$B9,DB_DHW!$H$5:$H$936,V$24),IF(AND($C$1="(Todas)",$C$3="(Todas)"),COUNTIFS(DB_DHW!$K$5:$K$936,$C$2,DB_DHW!$J$5:$J$936,$B9,DB_DHW!$H$5:$H$936,V$24),IF(AND($C$1="(Todas)",$C$2="(Todas)"),COUNTIFS(DB_DHW!$M$5:$M$936,$C$3,DB_DHW!$J$5:$J$936,$B9,DB_DHW!$H$5:$H$936,V$24),IF($C$1="(Todas)",COUNTIFS(DB_DHW!$K$5:$K$936,$C$2,DB_DHW!$M$5:$M$936,$C$3,DB_DHW!$J$5:$J$936,$B9,DB_DHW!$H$5:$H$936,V$24),IF($C$2="(Todas)",COUNTIFS(DB_DHW!$B$5:$B$936,$C$1,DB_DHW!$M$5:$M$936,$C$3,DB_DHW!$J$5:$J$936,$B9,DB_DHW!$H$5:$H$936,V$24),IF($C$3="(Todas)",COUNTIFS(DB_DHW!$K$5:$K$936,$C$2,DB_DHW!$B$5:$B$936,$C$1,DB_DHW!$J$5:$J$936,$B9,DB_DHW!$H$5:$H$936,V$24),COUNTIFS(DB_DHW!$M$5:$M$936,$C$3,DB_DHW!$K$5:$K$936,$C$2,DB_DHW!$B$5:$B$936,$C$1,DB_DHW!$J$5:$J$936,$B9,DB_DHW!$H$5:$H$936,V$24))))))))</f>
        <v>0</v>
      </c>
      <c r="W28" s="223">
        <f t="shared" si="30"/>
        <v>0</v>
      </c>
      <c r="X28" s="223">
        <f t="shared" si="30"/>
        <v>9.0909090909090912E-2</v>
      </c>
      <c r="Y28" s="223">
        <f t="shared" si="30"/>
        <v>0</v>
      </c>
      <c r="Z28" s="224">
        <f>IF(AND($C$1="(Todas)",$C$2="(Todas)",$C$3="(Todas)"),COUNTIFS(DB_DHW!$J$5:$J$936,$B9,DB_DHW!$I$5:$I$936,Z$24),IF(AND($C$2="(Todas)",$C$3="(Todas)"),COUNTIFS(DB_DHW!$B$5:$B$936,$C$1,DB_DHW!$J$5:$J$936,$B9,DB_DHW!$I$5:$I$936,Z$24),IF(AND($C$1="(Todas)",$C$3="(Todas)"),COUNTIFS(DB_DHW!$K$5:$K$936,$C$2,DB_DHW!$J$5:$J$936,$B9,DB_DHW!$I$5:$I$936,Z$24),IF(AND($C$1="(Todas)",$C$2="(Todas)"),COUNTIFS(DB_DHW!$M$5:$M$936,$C$3,DB_DHW!$J$5:$J$936,$B9,DB_DHW!$I$5:$I$936,Z$24),IF($C$1="(Todas)",COUNTIFS(DB_DHW!$K$5:$K$936,$C$2,DB_DHW!$M$5:$M$936,$C$3,DB_DHW!$J$5:$J$936,$B9,DB_DHW!$I$5:$I$936,Z$24),IF($C$2="(Todas)",COUNTIFS(DB_DHW!$B$5:$B$936,$C$1,DB_DHW!$M$5:$M$936,$C$3,DB_DHW!$J$5:$J$936,$B9,DB_DHW!$I$5:$I$936,Z$24),IF($C$3="(Todas)",COUNTIFS(DB_DHW!$K$5:$K$936,$C$2,DB_DHW!$B$5:$B$936,$C$1,DB_DHW!$J$5:$J$936,$B9,DB_DHW!$I$5:$I$936,Z$24),COUNTIFS(DB_DHW!$M$5:$M$936,$C$3,DB_DHW!$K$5:$K$936,$C$2,DB_DHW!$B$5:$B$936,$C$1,DB_DHW!$J$5:$J$936,$B9,DB_DHW!$I$5:$I$936,Z$24))))))))</f>
        <v>1</v>
      </c>
      <c r="AA28" s="222">
        <f>IF(AND($C$1="(Todas)",$C$2="(Todas)",$C$3="(Todas)"),COUNTIFS(DB_DHW!$J$5:$J$936,$B9,DB_DHW!$I$5:$I$936,AA$24),IF(AND($C$2="(Todas)",$C$3="(Todas)"),COUNTIFS(DB_DHW!$B$5:$B$936,$C$1,DB_DHW!$J$5:$J$936,$B9,DB_DHW!$I$5:$I$936,AA$24),IF(AND($C$1="(Todas)",$C$3="(Todas)"),COUNTIFS(DB_DHW!$K$5:$K$936,$C$2,DB_DHW!$J$5:$J$936,$B9,DB_DHW!$I$5:$I$936,AA$24),IF(AND($C$1="(Todas)",$C$2="(Todas)"),COUNTIFS(DB_DHW!$M$5:$M$936,$C$3,DB_DHW!$J$5:$J$936,$B9,DB_DHW!$I$5:$I$936,AA$24),IF($C$1="(Todas)",COUNTIFS(DB_DHW!$K$5:$K$936,$C$2,DB_DHW!$M$5:$M$936,$C$3,DB_DHW!$J$5:$J$936,$B9,DB_DHW!$I$5:$I$936,AA$24),IF($C$2="(Todas)",COUNTIFS(DB_DHW!$B$5:$B$936,$C$1,DB_DHW!$M$5:$M$936,$C$3,DB_DHW!$J$5:$J$936,$B9,DB_DHW!$I$5:$I$936,AA$24),IF($C$3="(Todas)",COUNTIFS(DB_DHW!$K$5:$K$936,$C$2,DB_DHW!$B$5:$B$936,$C$1,DB_DHW!$J$5:$J$936,$B9,DB_DHW!$I$5:$I$936,AA$24),COUNTIFS(DB_DHW!$M$5:$M$936,$C$3,DB_DHW!$K$5:$K$936,$C$2,DB_DHW!$B$5:$B$936,$C$1,DB_DHW!$J$5:$J$936,$B9,DB_DHW!$I$5:$I$936,AA$24))))))))</f>
        <v>0</v>
      </c>
      <c r="AB28" s="222">
        <f>IF(AND($C$1="(Todas)",$C$2="(Todas)",$C$3="(Todas)"),COUNTIFS(DB_DHW!$J$5:$J$936,$B9,DB_DHW!$I$5:$I$936,AB$24),IF(AND($C$2="(Todas)",$C$3="(Todas)"),COUNTIFS(DB_DHW!$B$5:$B$936,$C$1,DB_DHW!$J$5:$J$936,$B9,DB_DHW!$I$5:$I$936,AB$24),IF(AND($C$1="(Todas)",$C$3="(Todas)"),COUNTIFS(DB_DHW!$K$5:$K$936,$C$2,DB_DHW!$J$5:$J$936,$B9,DB_DHW!$I$5:$I$936,AB$24),IF(AND($C$1="(Todas)",$C$2="(Todas)"),COUNTIFS(DB_DHW!$M$5:$M$936,$C$3,DB_DHW!$J$5:$J$936,$B9,DB_DHW!$I$5:$I$936,AB$24),IF($C$1="(Todas)",COUNTIFS(DB_DHW!$K$5:$K$936,$C$2,DB_DHW!$M$5:$M$936,$C$3,DB_DHW!$J$5:$J$936,$B9,DB_DHW!$I$5:$I$936,AB$24),IF($C$2="(Todas)",COUNTIFS(DB_DHW!$B$5:$B$936,$C$1,DB_DHW!$M$5:$M$936,$C$3,DB_DHW!$J$5:$J$936,$B9,DB_DHW!$I$5:$I$936,AB$24),IF($C$3="(Todas)",COUNTIFS(DB_DHW!$K$5:$K$936,$C$2,DB_DHW!$B$5:$B$936,$C$1,DB_DHW!$J$5:$J$936,$B9,DB_DHW!$I$5:$I$936,AB$24),COUNTIFS(DB_DHW!$M$5:$M$936,$C$3,DB_DHW!$K$5:$K$936,$C$2,DB_DHW!$B$5:$B$936,$C$1,DB_DHW!$J$5:$J$936,$B9,DB_DHW!$I$5:$I$936,AB$24))))))))</f>
        <v>0</v>
      </c>
      <c r="AC28" s="223">
        <f t="shared" si="31"/>
        <v>6.6666666666666666E-2</v>
      </c>
      <c r="AD28" s="223" t="e">
        <f t="shared" si="31"/>
        <v>#DIV/0!</v>
      </c>
      <c r="AE28" s="223" t="e">
        <f t="shared" si="31"/>
        <v>#DIV/0!</v>
      </c>
    </row>
    <row r="29" spans="2:33" ht="15.75">
      <c r="B29"/>
      <c r="C29"/>
      <c r="H29" s="195">
        <f>IF(AND($C$1="(Todas)",$C$2="(Todas)",$C$3="(Todas)"),COUNTIFS(DB_DHW!$J$5:$J$936,$B10,DB_DHW!$E$5:$E$936,H$24),IF(AND($C$2="(Todas)",$C$3="(Todas)"),COUNTIFS(DB_DHW!$B$5:$B$936,$C$1,DB_DHW!$J$5:$J$936,$B10,DB_DHW!$E$5:$E$936,H$24),IF(AND($C$1="(Todas)",$C$3="(Todas)"),COUNTIFS(DB_DHW!$K$5:$K$936,$C$2,DB_DHW!$J$5:$J$936,$B10,DB_DHW!$E$5:$E$936,H$24),IF(AND($C$1="(Todas)",$C$2="(Todas)"),COUNTIFS(DB_DHW!$M$5:$M$936,$C$3,DB_DHW!$J$5:$J$936,$B10,DB_DHW!$E$5:$E$936,H$24),IF($C$1="(Todas)",COUNTIFS(DB_DHW!$K$5:$K$936,$C$2,DB_DHW!$M$5:$M$936,$C$3,DB_DHW!$J$5:$J$936,$B10,DB_DHW!$E$5:$E$936,H$24),IF($C$2="(Todas)",COUNTIFS(DB_DHW!$B$5:$B$936,$C$1,DB_DHW!$M$5:$M$936,$C$3,DB_DHW!$J$5:$J$936,$B10,DB_DHW!$E$5:$E$936,H$24),IF($C$3="(Todas)",COUNTIFS(DB_DHW!$K$5:$K$936,$C$2,DB_DHW!$B$5:$B$936,$C$1,DB_DHW!$J$5:$J$936,$B10,DB_DHW!$E$5:$E$936,H$24),COUNTIFS(DB_DHW!$M$5:$M$936,$C$3,DB_DHW!$K$5:$K$936,$C$2,DB_DHW!$B$5:$B$936,$C$1,DB_DHW!$J$5:$J$936,$B10,DB_DHW!$E$5:$E$936,H$24))))))))</f>
        <v>0</v>
      </c>
      <c r="I29" s="222">
        <f>IF(AND($C$1="(Todas)",$C$2="(Todas)",$C$3="(Todas)"),COUNTIFS(DB_DHW!$J$5:$J$936,$B10,DB_DHW!$E$5:$E$936,I$24),IF(AND($C$2="(Todas)",$C$3="(Todas)"),COUNTIFS(DB_DHW!$B$5:$B$936,$C$1,DB_DHW!$J$5:$J$936,$B10,DB_DHW!$E$5:$E$936,I$24),IF(AND($C$1="(Todas)",$C$3="(Todas)"),COUNTIFS(DB_DHW!$K$5:$K$936,$C$2,DB_DHW!$J$5:$J$936,$B10,DB_DHW!$E$5:$E$936,I$24),IF(AND($C$1="(Todas)",$C$2="(Todas)"),COUNTIFS(DB_DHW!$M$5:$M$936,$C$3,DB_DHW!$J$5:$J$936,$B10,DB_DHW!$E$5:$E$936,I$24),IF($C$1="(Todas)",COUNTIFS(DB_DHW!$K$5:$K$936,$C$2,DB_DHW!$M$5:$M$936,$C$3,DB_DHW!$J$5:$J$936,$B10,DB_DHW!$E$5:$E$936,I$24),IF($C$2="(Todas)",COUNTIFS(DB_DHW!$B$5:$B$936,$C$1,DB_DHW!$M$5:$M$936,$C$3,DB_DHW!$J$5:$J$936,$B10,DB_DHW!$E$5:$E$936,I$24),IF($C$3="(Todas)",COUNTIFS(DB_DHW!$K$5:$K$936,$C$2,DB_DHW!$B$5:$B$936,$C$1,DB_DHW!$J$5:$J$936,$B10,DB_DHW!$E$5:$E$936,I$24),COUNTIFS(DB_DHW!$M$5:$M$936,$C$3,DB_DHW!$K$5:$K$936,$C$2,DB_DHW!$B$5:$B$936,$C$1,DB_DHW!$J$5:$J$936,$B10,DB_DHW!$E$5:$E$936,I$24))))))))</f>
        <v>1</v>
      </c>
      <c r="J29" s="223" t="e">
        <f t="shared" si="28"/>
        <v>#DIV/0!</v>
      </c>
      <c r="K29" s="223">
        <f t="shared" si="28"/>
        <v>6.6666666666666666E-2</v>
      </c>
      <c r="L29" s="224">
        <f>IF(AND($C$1="(Todas)",$C$2="(Todas)",$C$3="(Todas)"),COUNTIFS(DB_DHW!$J$5:$J$936,$B10,DB_DHW!$G$5:$G$936,L$24),IF(AND($C$2="(Todas)",$C$3="(Todas)"),COUNTIFS(DB_DHW!$B$5:$B$936,$C$1,DB_DHW!$J$5:$J$936,$B10,DB_DHW!$G$5:$G$936,L$24),IF(AND($C$1="(Todas)",$C$3="(Todas)"),COUNTIFS(DB_DHW!$K$5:$K$936,$C$2,DB_DHW!$J$5:$J$936,$B10,DB_DHW!$G$5:$G$936,L$24),IF(AND($C$1="(Todas)",$C$2="(Todas)"),COUNTIFS(DB_DHW!$M$5:$M$936,$C$3,DB_DHW!$J$5:$J$936,$B10,DB_DHW!$G$5:$G$936,L$24),IF($C$1="(Todas)",COUNTIFS(DB_DHW!$K$5:$K$936,$C$2,DB_DHW!$M$5:$M$936,$C$3,DB_DHW!$J$5:$J$936,$B10,DB_DHW!$G$5:$G$936,L$24),IF($C$2="(Todas)",COUNTIFS(DB_DHW!$B$5:$B$936,$C$1,DB_DHW!$M$5:$M$936,$C$3,DB_DHW!$J$5:$J$936,$B10,DB_DHW!$G$5:$G$936,L$24),IF($C$3="(Todas)",COUNTIFS(DB_DHW!$K$5:$K$936,$C$2,DB_DHW!$B$5:$B$936,$C$1,DB_DHW!$J$5:$J$936,$B10,DB_DHW!$G$5:$G$936,L$24),COUNTIFS(DB_DHW!$M$5:$M$936,$C$3,DB_DHW!$K$5:$K$936,$C$2,DB_DHW!$B$5:$B$936,$C$1,DB_DHW!$J$5:$J$936,$B10,DB_DHW!$G$5:$G$936,L$24))))))))</f>
        <v>0</v>
      </c>
      <c r="M29" s="222">
        <f>IF(AND($C$1="(Todas)",$C$2="(Todas)",$C$3="(Todas)"),COUNTIFS(DB_DHW!$J$5:$J$936,$B10,DB_DHW!$G$5:$G$936,M$24),IF(AND($C$2="(Todas)",$C$3="(Todas)"),COUNTIFS(DB_DHW!$B$5:$B$936,$C$1,DB_DHW!$J$5:$J$936,$B10,DB_DHW!$G$5:$G$936,M$24),IF(AND($C$1="(Todas)",$C$3="(Todas)"),COUNTIFS(DB_DHW!$K$5:$K$936,$C$2,DB_DHW!$J$5:$J$936,$B10,DB_DHW!$G$5:$G$936,M$24),IF(AND($C$1="(Todas)",$C$2="(Todas)"),COUNTIFS(DB_DHW!$M$5:$M$936,$C$3,DB_DHW!$J$5:$J$936,$B10,DB_DHW!$G$5:$G$936,M$24),IF($C$1="(Todas)",COUNTIFS(DB_DHW!$K$5:$K$936,$C$2,DB_DHW!$M$5:$M$936,$C$3,DB_DHW!$J$5:$J$936,$B10,DB_DHW!$G$5:$G$936,M$24),IF($C$2="(Todas)",COUNTIFS(DB_DHW!$B$5:$B$936,$C$1,DB_DHW!$M$5:$M$936,$C$3,DB_DHW!$J$5:$J$936,$B10,DB_DHW!$G$5:$G$936,M$24),IF($C$3="(Todas)",COUNTIFS(DB_DHW!$K$5:$K$936,$C$2,DB_DHW!$B$5:$B$936,$C$1,DB_DHW!$J$5:$J$936,$B10,DB_DHW!$G$5:$G$936,M$24),COUNTIFS(DB_DHW!$M$5:$M$936,$C$3,DB_DHW!$K$5:$K$936,$C$2,DB_DHW!$B$5:$B$936,$C$1,DB_DHW!$J$5:$J$936,$B10,DB_DHW!$G$5:$G$936,M$24))))))))</f>
        <v>0</v>
      </c>
      <c r="N29" s="222">
        <f>IF(AND($C$1="(Todas)",$C$2="(Todas)",$C$3="(Todas)"),COUNTIFS(DB_DHW!$J$5:$J$936,$B10,DB_DHW!$G$5:$G$936,N$24),IF(AND($C$2="(Todas)",$C$3="(Todas)"),COUNTIFS(DB_DHW!$B$5:$B$936,$C$1,DB_DHW!$J$5:$J$936,$B10,DB_DHW!$G$5:$G$936,N$24),IF(AND($C$1="(Todas)",$C$3="(Todas)"),COUNTIFS(DB_DHW!$K$5:$K$936,$C$2,DB_DHW!$J$5:$J$936,$B10,DB_DHW!$G$5:$G$936,N$24),IF(AND($C$1="(Todas)",$C$2="(Todas)"),COUNTIFS(DB_DHW!$M$5:$M$936,$C$3,DB_DHW!$J$5:$J$936,$B10,DB_DHW!$G$5:$G$936,N$24),IF($C$1="(Todas)",COUNTIFS(DB_DHW!$K$5:$K$936,$C$2,DB_DHW!$M$5:$M$936,$C$3,DB_DHW!$J$5:$J$936,$B10,DB_DHW!$G$5:$G$936,N$24),IF($C$2="(Todas)",COUNTIFS(DB_DHW!$B$5:$B$936,$C$1,DB_DHW!$M$5:$M$936,$C$3,DB_DHW!$J$5:$J$936,$B10,DB_DHW!$G$5:$G$936,N$24),IF($C$3="(Todas)",COUNTIFS(DB_DHW!$K$5:$K$936,$C$2,DB_DHW!$B$5:$B$936,$C$1,DB_DHW!$J$5:$J$936,$B10,DB_DHW!$G$5:$G$936,N$24),COUNTIFS(DB_DHW!$M$5:$M$936,$C$3,DB_DHW!$K$5:$K$936,$C$2,DB_DHW!$B$5:$B$936,$C$1,DB_DHW!$J$5:$J$936,$B10,DB_DHW!$G$5:$G$936,N$24))))))))</f>
        <v>1</v>
      </c>
      <c r="O29" s="222">
        <f>IF(AND($C$1="(Todas)",$C$2="(Todas)",$C$3="(Todas)"),COUNTIFS(DB_DHW!$J$5:$J$936,$B10,DB_DHW!$G$5:$G$936,O$24),IF(AND($C$2="(Todas)",$C$3="(Todas)"),COUNTIFS(DB_DHW!$B$5:$B$936,$C$1,DB_DHW!$J$5:$J$936,$B10,DB_DHW!$G$5:$G$936,O$24),IF(AND($C$1="(Todas)",$C$3="(Todas)"),COUNTIFS(DB_DHW!$K$5:$K$936,$C$2,DB_DHW!$J$5:$J$936,$B10,DB_DHW!$G$5:$G$936,O$24),IF(AND($C$1="(Todas)",$C$2="(Todas)"),COUNTIFS(DB_DHW!$M$5:$M$936,$C$3,DB_DHW!$J$5:$J$936,$B10,DB_DHW!$G$5:$G$936,O$24),IF($C$1="(Todas)",COUNTIFS(DB_DHW!$K$5:$K$936,$C$2,DB_DHW!$M$5:$M$936,$C$3,DB_DHW!$J$5:$J$936,$B10,DB_DHW!$G$5:$G$936,O$24),IF($C$2="(Todas)",COUNTIFS(DB_DHW!$B$5:$B$936,$C$1,DB_DHW!$M$5:$M$936,$C$3,DB_DHW!$J$5:$J$936,$B10,DB_DHW!$G$5:$G$936,O$24),IF($C$3="(Todas)",COUNTIFS(DB_DHW!$K$5:$K$936,$C$2,DB_DHW!$B$5:$B$936,$C$1,DB_DHW!$J$5:$J$936,$B10,DB_DHW!$G$5:$G$936,O$24),COUNTIFS(DB_DHW!$M$5:$M$936,$C$3,DB_DHW!$K$5:$K$936,$C$2,DB_DHW!$B$5:$B$936,$C$1,DB_DHW!$J$5:$J$936,$B10,DB_DHW!$G$5:$G$936,O$24))))))))</f>
        <v>0</v>
      </c>
      <c r="P29" s="223" t="e">
        <f t="shared" si="29"/>
        <v>#DIV/0!</v>
      </c>
      <c r="Q29" s="223" t="e">
        <f t="shared" si="29"/>
        <v>#DIV/0!</v>
      </c>
      <c r="R29" s="223">
        <f t="shared" si="29"/>
        <v>8.3333333333333329E-2</v>
      </c>
      <c r="S29" s="569">
        <f t="shared" si="29"/>
        <v>0</v>
      </c>
      <c r="T29" s="224">
        <f>IF(AND($C$1="(Todas)",$C$2="(Todas)",$C$3="(Todas)"),COUNTIFS(DB_DHW!$J$5:$J$936,$B10,DB_DHW!$H$5:$H$936,T$24),IF(AND($C$2="(Todas)",$C$3="(Todas)"),COUNTIFS(DB_DHW!$B$5:$B$936,$C$1,DB_DHW!$J$5:$J$936,$B10,DB_DHW!$H$5:$H$936,T$24),IF(AND($C$1="(Todas)",$C$3="(Todas)"),COUNTIFS(DB_DHW!$K$5:$K$936,$C$2,DB_DHW!$J$5:$J$936,$B10,DB_DHW!$H$5:$H$936,T$24),IF(AND($C$1="(Todas)",$C$2="(Todas)"),COUNTIFS(DB_DHW!$M$5:$M$936,$C$3,DB_DHW!$J$5:$J$936,$B10,DB_DHW!$H$5:$H$936,T$24),IF($C$1="(Todas)",COUNTIFS(DB_DHW!$K$5:$K$936,$C$2,DB_DHW!$M$5:$M$936,$C$3,DB_DHW!$J$5:$J$936,$B10,DB_DHW!$H$5:$H$936,T$24),IF($C$2="(Todas)",COUNTIFS(DB_DHW!$B$5:$B$936,$C$1,DB_DHW!$M$5:$M$936,$C$3,DB_DHW!$J$5:$J$936,$B10,DB_DHW!$H$5:$H$936,T$24),IF($C$3="(Todas)",COUNTIFS(DB_DHW!$K$5:$K$936,$C$2,DB_DHW!$B$5:$B$936,$C$1,DB_DHW!$J$5:$J$936,$B10,DB_DHW!$H$5:$H$936,T$24),COUNTIFS(DB_DHW!$M$5:$M$936,$C$3,DB_DHW!$K$5:$K$936,$C$2,DB_DHW!$B$5:$B$936,$C$1,DB_DHW!$J$5:$J$936,$B10,DB_DHW!$H$5:$H$936,T$24))))))))</f>
        <v>0</v>
      </c>
      <c r="U29" s="222">
        <f>IF(AND($C$1="(Todas)",$C$2="(Todas)",$C$3="(Todas)"),COUNTIFS(DB_DHW!$J$5:$J$936,$B10,DB_DHW!$H$5:$H$936,U$24),IF(AND($C$2="(Todas)",$C$3="(Todas)"),COUNTIFS(DB_DHW!$B$5:$B$936,$C$1,DB_DHW!$J$5:$J$936,$B10,DB_DHW!$H$5:$H$936,U$24),IF(AND($C$1="(Todas)",$C$3="(Todas)"),COUNTIFS(DB_DHW!$K$5:$K$936,$C$2,DB_DHW!$J$5:$J$936,$B10,DB_DHW!$H$5:$H$936,U$24),IF(AND($C$1="(Todas)",$C$2="(Todas)"),COUNTIFS(DB_DHW!$M$5:$M$936,$C$3,DB_DHW!$J$5:$J$936,$B10,DB_DHW!$H$5:$H$936,U$24),IF($C$1="(Todas)",COUNTIFS(DB_DHW!$K$5:$K$936,$C$2,DB_DHW!$M$5:$M$936,$C$3,DB_DHW!$J$5:$J$936,$B10,DB_DHW!$H$5:$H$936,U$24),IF($C$2="(Todas)",COUNTIFS(DB_DHW!$B$5:$B$936,$C$1,DB_DHW!$M$5:$M$936,$C$3,DB_DHW!$J$5:$J$936,$B10,DB_DHW!$H$5:$H$936,U$24),IF($C$3="(Todas)",COUNTIFS(DB_DHW!$K$5:$K$936,$C$2,DB_DHW!$B$5:$B$936,$C$1,DB_DHW!$J$5:$J$936,$B10,DB_DHW!$H$5:$H$936,U$24),COUNTIFS(DB_DHW!$M$5:$M$936,$C$3,DB_DHW!$K$5:$K$936,$C$2,DB_DHW!$B$5:$B$936,$C$1,DB_DHW!$J$5:$J$936,$B10,DB_DHW!$H$5:$H$936,U$24))))))))</f>
        <v>1</v>
      </c>
      <c r="V29" s="222">
        <f>IF(AND($C$1="(Todas)",$C$2="(Todas)",$C$3="(Todas)"),COUNTIFS(DB_DHW!$J$5:$J$936,$B10,DB_DHW!$H$5:$H$936,V$24),IF(AND($C$2="(Todas)",$C$3="(Todas)"),COUNTIFS(DB_DHW!$B$5:$B$936,$C$1,DB_DHW!$J$5:$J$936,$B10,DB_DHW!$H$5:$H$936,V$24),IF(AND($C$1="(Todas)",$C$3="(Todas)"),COUNTIFS(DB_DHW!$K$5:$K$936,$C$2,DB_DHW!$J$5:$J$936,$B10,DB_DHW!$H$5:$H$936,V$24),IF(AND($C$1="(Todas)",$C$2="(Todas)"),COUNTIFS(DB_DHW!$M$5:$M$936,$C$3,DB_DHW!$J$5:$J$936,$B10,DB_DHW!$H$5:$H$936,V$24),IF($C$1="(Todas)",COUNTIFS(DB_DHW!$K$5:$K$936,$C$2,DB_DHW!$M$5:$M$936,$C$3,DB_DHW!$J$5:$J$936,$B10,DB_DHW!$H$5:$H$936,V$24),IF($C$2="(Todas)",COUNTIFS(DB_DHW!$B$5:$B$936,$C$1,DB_DHW!$M$5:$M$936,$C$3,DB_DHW!$J$5:$J$936,$B10,DB_DHW!$H$5:$H$936,V$24),IF($C$3="(Todas)",COUNTIFS(DB_DHW!$K$5:$K$936,$C$2,DB_DHW!$B$5:$B$936,$C$1,DB_DHW!$J$5:$J$936,$B10,DB_DHW!$H$5:$H$936,V$24),COUNTIFS(DB_DHW!$M$5:$M$936,$C$3,DB_DHW!$K$5:$K$936,$C$2,DB_DHW!$B$5:$B$936,$C$1,DB_DHW!$J$5:$J$936,$B10,DB_DHW!$H$5:$H$936,V$24))))))))</f>
        <v>0</v>
      </c>
      <c r="W29" s="223">
        <f t="shared" si="30"/>
        <v>0</v>
      </c>
      <c r="X29" s="223">
        <f t="shared" si="30"/>
        <v>9.0909090909090912E-2</v>
      </c>
      <c r="Y29" s="223">
        <f t="shared" si="30"/>
        <v>0</v>
      </c>
      <c r="Z29" s="224">
        <f>IF(AND($C$1="(Todas)",$C$2="(Todas)",$C$3="(Todas)"),COUNTIFS(DB_DHW!$J$5:$J$936,$B10,DB_DHW!$I$5:$I$936,Z$24),IF(AND($C$2="(Todas)",$C$3="(Todas)"),COUNTIFS(DB_DHW!$B$5:$B$936,$C$1,DB_DHW!$J$5:$J$936,$B10,DB_DHW!$I$5:$I$936,Z$24),IF(AND($C$1="(Todas)",$C$3="(Todas)"),COUNTIFS(DB_DHW!$K$5:$K$936,$C$2,DB_DHW!$J$5:$J$936,$B10,DB_DHW!$I$5:$I$936,Z$24),IF(AND($C$1="(Todas)",$C$2="(Todas)"),COUNTIFS(DB_DHW!$M$5:$M$936,$C$3,DB_DHW!$J$5:$J$936,$B10,DB_DHW!$I$5:$I$936,Z$24),IF($C$1="(Todas)",COUNTIFS(DB_DHW!$K$5:$K$936,$C$2,DB_DHW!$M$5:$M$936,$C$3,DB_DHW!$J$5:$J$936,$B10,DB_DHW!$I$5:$I$936,Z$24),IF($C$2="(Todas)",COUNTIFS(DB_DHW!$B$5:$B$936,$C$1,DB_DHW!$M$5:$M$936,$C$3,DB_DHW!$J$5:$J$936,$B10,DB_DHW!$I$5:$I$936,Z$24),IF($C$3="(Todas)",COUNTIFS(DB_DHW!$K$5:$K$936,$C$2,DB_DHW!$B$5:$B$936,$C$1,DB_DHW!$J$5:$J$936,$B10,DB_DHW!$I$5:$I$936,Z$24),COUNTIFS(DB_DHW!$M$5:$M$936,$C$3,DB_DHW!$K$5:$K$936,$C$2,DB_DHW!$B$5:$B$936,$C$1,DB_DHW!$J$5:$J$936,$B10,DB_DHW!$I$5:$I$936,Z$24))))))))</f>
        <v>1</v>
      </c>
      <c r="AA29" s="222">
        <f>IF(AND($C$1="(Todas)",$C$2="(Todas)",$C$3="(Todas)"),COUNTIFS(DB_DHW!$J$5:$J$936,$B10,DB_DHW!$I$5:$I$936,AA$24),IF(AND($C$2="(Todas)",$C$3="(Todas)"),COUNTIFS(DB_DHW!$B$5:$B$936,$C$1,DB_DHW!$J$5:$J$936,$B10,DB_DHW!$I$5:$I$936,AA$24),IF(AND($C$1="(Todas)",$C$3="(Todas)"),COUNTIFS(DB_DHW!$K$5:$K$936,$C$2,DB_DHW!$J$5:$J$936,$B10,DB_DHW!$I$5:$I$936,AA$24),IF(AND($C$1="(Todas)",$C$2="(Todas)"),COUNTIFS(DB_DHW!$M$5:$M$936,$C$3,DB_DHW!$J$5:$J$936,$B10,DB_DHW!$I$5:$I$936,AA$24),IF($C$1="(Todas)",COUNTIFS(DB_DHW!$K$5:$K$936,$C$2,DB_DHW!$M$5:$M$936,$C$3,DB_DHW!$J$5:$J$936,$B10,DB_DHW!$I$5:$I$936,AA$24),IF($C$2="(Todas)",COUNTIFS(DB_DHW!$B$5:$B$936,$C$1,DB_DHW!$M$5:$M$936,$C$3,DB_DHW!$J$5:$J$936,$B10,DB_DHW!$I$5:$I$936,AA$24),IF($C$3="(Todas)",COUNTIFS(DB_DHW!$K$5:$K$936,$C$2,DB_DHW!$B$5:$B$936,$C$1,DB_DHW!$J$5:$J$936,$B10,DB_DHW!$I$5:$I$936,AA$24),COUNTIFS(DB_DHW!$M$5:$M$936,$C$3,DB_DHW!$K$5:$K$936,$C$2,DB_DHW!$B$5:$B$936,$C$1,DB_DHW!$J$5:$J$936,$B10,DB_DHW!$I$5:$I$936,AA$24))))))))</f>
        <v>0</v>
      </c>
      <c r="AB29" s="222">
        <f>IF(AND($C$1="(Todas)",$C$2="(Todas)",$C$3="(Todas)"),COUNTIFS(DB_DHW!$J$5:$J$936,$B10,DB_DHW!$I$5:$I$936,AB$24),IF(AND($C$2="(Todas)",$C$3="(Todas)"),COUNTIFS(DB_DHW!$B$5:$B$936,$C$1,DB_DHW!$J$5:$J$936,$B10,DB_DHW!$I$5:$I$936,AB$24),IF(AND($C$1="(Todas)",$C$3="(Todas)"),COUNTIFS(DB_DHW!$K$5:$K$936,$C$2,DB_DHW!$J$5:$J$936,$B10,DB_DHW!$I$5:$I$936,AB$24),IF(AND($C$1="(Todas)",$C$2="(Todas)"),COUNTIFS(DB_DHW!$M$5:$M$936,$C$3,DB_DHW!$J$5:$J$936,$B10,DB_DHW!$I$5:$I$936,AB$24),IF($C$1="(Todas)",COUNTIFS(DB_DHW!$K$5:$K$936,$C$2,DB_DHW!$M$5:$M$936,$C$3,DB_DHW!$J$5:$J$936,$B10,DB_DHW!$I$5:$I$936,AB$24),IF($C$2="(Todas)",COUNTIFS(DB_DHW!$B$5:$B$936,$C$1,DB_DHW!$M$5:$M$936,$C$3,DB_DHW!$J$5:$J$936,$B10,DB_DHW!$I$5:$I$936,AB$24),IF($C$3="(Todas)",COUNTIFS(DB_DHW!$K$5:$K$936,$C$2,DB_DHW!$B$5:$B$936,$C$1,DB_DHW!$J$5:$J$936,$B10,DB_DHW!$I$5:$I$936,AB$24),COUNTIFS(DB_DHW!$M$5:$M$936,$C$3,DB_DHW!$K$5:$K$936,$C$2,DB_DHW!$B$5:$B$936,$C$1,DB_DHW!$J$5:$J$936,$B10,DB_DHW!$I$5:$I$936,AB$24))))))))</f>
        <v>0</v>
      </c>
      <c r="AC29" s="223">
        <f t="shared" si="31"/>
        <v>6.6666666666666666E-2</v>
      </c>
      <c r="AD29" s="223" t="e">
        <f t="shared" si="31"/>
        <v>#DIV/0!</v>
      </c>
      <c r="AE29" s="223" t="e">
        <f t="shared" si="31"/>
        <v>#DIV/0!</v>
      </c>
    </row>
    <row r="30" spans="2:33" ht="15.75">
      <c r="B30"/>
      <c r="C30"/>
      <c r="H30" s="195">
        <f>IF(AND($C$1="(Todas)",$C$2="(Todas)",$C$3="(Todas)"),COUNTIFS(DB_DHW!$J$5:$J$936,$B11,DB_DHW!$E$5:$E$936,H$24),IF(AND($C$2="(Todas)",$C$3="(Todas)"),COUNTIFS(DB_DHW!$B$5:$B$936,$C$1,DB_DHW!$J$5:$J$936,$B11,DB_DHW!$E$5:$E$936,H$24),IF(AND($C$1="(Todas)",$C$3="(Todas)"),COUNTIFS(DB_DHW!$K$5:$K$936,$C$2,DB_DHW!$J$5:$J$936,$B11,DB_DHW!$E$5:$E$936,H$24),IF(AND($C$1="(Todas)",$C$2="(Todas)"),COUNTIFS(DB_DHW!$M$5:$M$936,$C$3,DB_DHW!$J$5:$J$936,$B11,DB_DHW!$E$5:$E$936,H$24),IF($C$1="(Todas)",COUNTIFS(DB_DHW!$K$5:$K$936,$C$2,DB_DHW!$M$5:$M$936,$C$3,DB_DHW!$J$5:$J$936,$B11,DB_DHW!$E$5:$E$936,H$24),IF($C$2="(Todas)",COUNTIFS(DB_DHW!$B$5:$B$936,$C$1,DB_DHW!$M$5:$M$936,$C$3,DB_DHW!$J$5:$J$936,$B11,DB_DHW!$E$5:$E$936,H$24),IF($C$3="(Todas)",COUNTIFS(DB_DHW!$K$5:$K$936,$C$2,DB_DHW!$B$5:$B$936,$C$1,DB_DHW!$J$5:$J$936,$B11,DB_DHW!$E$5:$E$936,H$24),COUNTIFS(DB_DHW!$M$5:$M$936,$C$3,DB_DHW!$K$5:$K$936,$C$2,DB_DHW!$B$5:$B$936,$C$1,DB_DHW!$J$5:$J$936,$B11,DB_DHW!$E$5:$E$936,H$24))))))))</f>
        <v>0</v>
      </c>
      <c r="I30" s="222">
        <f>IF(AND($C$1="(Todas)",$C$2="(Todas)",$C$3="(Todas)"),COUNTIFS(DB_DHW!$J$5:$J$936,$B11,DB_DHW!$E$5:$E$936,I$24),IF(AND($C$2="(Todas)",$C$3="(Todas)"),COUNTIFS(DB_DHW!$B$5:$B$936,$C$1,DB_DHW!$J$5:$J$936,$B11,DB_DHW!$E$5:$E$936,I$24),IF(AND($C$1="(Todas)",$C$3="(Todas)"),COUNTIFS(DB_DHW!$K$5:$K$936,$C$2,DB_DHW!$J$5:$J$936,$B11,DB_DHW!$E$5:$E$936,I$24),IF(AND($C$1="(Todas)",$C$2="(Todas)"),COUNTIFS(DB_DHW!$M$5:$M$936,$C$3,DB_DHW!$J$5:$J$936,$B11,DB_DHW!$E$5:$E$936,I$24),IF($C$1="(Todas)",COUNTIFS(DB_DHW!$K$5:$K$936,$C$2,DB_DHW!$M$5:$M$936,$C$3,DB_DHW!$J$5:$J$936,$B11,DB_DHW!$E$5:$E$936,I$24),IF($C$2="(Todas)",COUNTIFS(DB_DHW!$B$5:$B$936,$C$1,DB_DHW!$M$5:$M$936,$C$3,DB_DHW!$J$5:$J$936,$B11,DB_DHW!$E$5:$E$936,I$24),IF($C$3="(Todas)",COUNTIFS(DB_DHW!$K$5:$K$936,$C$2,DB_DHW!$B$5:$B$936,$C$1,DB_DHW!$J$5:$J$936,$B11,DB_DHW!$E$5:$E$936,I$24),COUNTIFS(DB_DHW!$M$5:$M$936,$C$3,DB_DHW!$K$5:$K$936,$C$2,DB_DHW!$B$5:$B$936,$C$1,DB_DHW!$J$5:$J$936,$B11,DB_DHW!$E$5:$E$936,I$24))))))))</f>
        <v>1</v>
      </c>
      <c r="J30" s="223" t="e">
        <f t="shared" si="28"/>
        <v>#DIV/0!</v>
      </c>
      <c r="K30" s="223">
        <f t="shared" si="28"/>
        <v>6.6666666666666666E-2</v>
      </c>
      <c r="L30" s="224">
        <f>IF(AND($C$1="(Todas)",$C$2="(Todas)",$C$3="(Todas)"),COUNTIFS(DB_DHW!$J$5:$J$936,$B11,DB_DHW!$G$5:$G$936,L$24),IF(AND($C$2="(Todas)",$C$3="(Todas)"),COUNTIFS(DB_DHW!$B$5:$B$936,$C$1,DB_DHW!$J$5:$J$936,$B11,DB_DHW!$G$5:$G$936,L$24),IF(AND($C$1="(Todas)",$C$3="(Todas)"),COUNTIFS(DB_DHW!$K$5:$K$936,$C$2,DB_DHW!$J$5:$J$936,$B11,DB_DHW!$G$5:$G$936,L$24),IF(AND($C$1="(Todas)",$C$2="(Todas)"),COUNTIFS(DB_DHW!$M$5:$M$936,$C$3,DB_DHW!$J$5:$J$936,$B11,DB_DHW!$G$5:$G$936,L$24),IF($C$1="(Todas)",COUNTIFS(DB_DHW!$K$5:$K$936,$C$2,DB_DHW!$M$5:$M$936,$C$3,DB_DHW!$J$5:$J$936,$B11,DB_DHW!$G$5:$G$936,L$24),IF($C$2="(Todas)",COUNTIFS(DB_DHW!$B$5:$B$936,$C$1,DB_DHW!$M$5:$M$936,$C$3,DB_DHW!$J$5:$J$936,$B11,DB_DHW!$G$5:$G$936,L$24),IF($C$3="(Todas)",COUNTIFS(DB_DHW!$K$5:$K$936,$C$2,DB_DHW!$B$5:$B$936,$C$1,DB_DHW!$J$5:$J$936,$B11,DB_DHW!$G$5:$G$936,L$24),COUNTIFS(DB_DHW!$M$5:$M$936,$C$3,DB_DHW!$K$5:$K$936,$C$2,DB_DHW!$B$5:$B$936,$C$1,DB_DHW!$J$5:$J$936,$B11,DB_DHW!$G$5:$G$936,L$24))))))))</f>
        <v>0</v>
      </c>
      <c r="M30" s="222">
        <f>IF(AND($C$1="(Todas)",$C$2="(Todas)",$C$3="(Todas)"),COUNTIFS(DB_DHW!$J$5:$J$936,$B11,DB_DHW!$G$5:$G$936,M$24),IF(AND($C$2="(Todas)",$C$3="(Todas)"),COUNTIFS(DB_DHW!$B$5:$B$936,$C$1,DB_DHW!$J$5:$J$936,$B11,DB_DHW!$G$5:$G$936,M$24),IF(AND($C$1="(Todas)",$C$3="(Todas)"),COUNTIFS(DB_DHW!$K$5:$K$936,$C$2,DB_DHW!$J$5:$J$936,$B11,DB_DHW!$G$5:$G$936,M$24),IF(AND($C$1="(Todas)",$C$2="(Todas)"),COUNTIFS(DB_DHW!$M$5:$M$936,$C$3,DB_DHW!$J$5:$J$936,$B11,DB_DHW!$G$5:$G$936,M$24),IF($C$1="(Todas)",COUNTIFS(DB_DHW!$K$5:$K$936,$C$2,DB_DHW!$M$5:$M$936,$C$3,DB_DHW!$J$5:$J$936,$B11,DB_DHW!$G$5:$G$936,M$24),IF($C$2="(Todas)",COUNTIFS(DB_DHW!$B$5:$B$936,$C$1,DB_DHW!$M$5:$M$936,$C$3,DB_DHW!$J$5:$J$936,$B11,DB_DHW!$G$5:$G$936,M$24),IF($C$3="(Todas)",COUNTIFS(DB_DHW!$K$5:$K$936,$C$2,DB_DHW!$B$5:$B$936,$C$1,DB_DHW!$J$5:$J$936,$B11,DB_DHW!$G$5:$G$936,M$24),COUNTIFS(DB_DHW!$M$5:$M$936,$C$3,DB_DHW!$K$5:$K$936,$C$2,DB_DHW!$B$5:$B$936,$C$1,DB_DHW!$J$5:$J$936,$B11,DB_DHW!$G$5:$G$936,M$24))))))))</f>
        <v>0</v>
      </c>
      <c r="N30" s="222">
        <f>IF(AND($C$1="(Todas)",$C$2="(Todas)",$C$3="(Todas)"),COUNTIFS(DB_DHW!$J$5:$J$936,$B11,DB_DHW!$G$5:$G$936,N$24),IF(AND($C$2="(Todas)",$C$3="(Todas)"),COUNTIFS(DB_DHW!$B$5:$B$936,$C$1,DB_DHW!$J$5:$J$936,$B11,DB_DHW!$G$5:$G$936,N$24),IF(AND($C$1="(Todas)",$C$3="(Todas)"),COUNTIFS(DB_DHW!$K$5:$K$936,$C$2,DB_DHW!$J$5:$J$936,$B11,DB_DHW!$G$5:$G$936,N$24),IF(AND($C$1="(Todas)",$C$2="(Todas)"),COUNTIFS(DB_DHW!$M$5:$M$936,$C$3,DB_DHW!$J$5:$J$936,$B11,DB_DHW!$G$5:$G$936,N$24),IF($C$1="(Todas)",COUNTIFS(DB_DHW!$K$5:$K$936,$C$2,DB_DHW!$M$5:$M$936,$C$3,DB_DHW!$J$5:$J$936,$B11,DB_DHW!$G$5:$G$936,N$24),IF($C$2="(Todas)",COUNTIFS(DB_DHW!$B$5:$B$936,$C$1,DB_DHW!$M$5:$M$936,$C$3,DB_DHW!$J$5:$J$936,$B11,DB_DHW!$G$5:$G$936,N$24),IF($C$3="(Todas)",COUNTIFS(DB_DHW!$K$5:$K$936,$C$2,DB_DHW!$B$5:$B$936,$C$1,DB_DHW!$J$5:$J$936,$B11,DB_DHW!$G$5:$G$936,N$24),COUNTIFS(DB_DHW!$M$5:$M$936,$C$3,DB_DHW!$K$5:$K$936,$C$2,DB_DHW!$B$5:$B$936,$C$1,DB_DHW!$J$5:$J$936,$B11,DB_DHW!$G$5:$G$936,N$24))))))))</f>
        <v>0</v>
      </c>
      <c r="O30" s="222">
        <f>IF(AND($C$1="(Todas)",$C$2="(Todas)",$C$3="(Todas)"),COUNTIFS(DB_DHW!$J$5:$J$936,$B11,DB_DHW!$G$5:$G$936,O$24),IF(AND($C$2="(Todas)",$C$3="(Todas)"),COUNTIFS(DB_DHW!$B$5:$B$936,$C$1,DB_DHW!$J$5:$J$936,$B11,DB_DHW!$G$5:$G$936,O$24),IF(AND($C$1="(Todas)",$C$3="(Todas)"),COUNTIFS(DB_DHW!$K$5:$K$936,$C$2,DB_DHW!$J$5:$J$936,$B11,DB_DHW!$G$5:$G$936,O$24),IF(AND($C$1="(Todas)",$C$2="(Todas)"),COUNTIFS(DB_DHW!$M$5:$M$936,$C$3,DB_DHW!$J$5:$J$936,$B11,DB_DHW!$G$5:$G$936,O$24),IF($C$1="(Todas)",COUNTIFS(DB_DHW!$K$5:$K$936,$C$2,DB_DHW!$M$5:$M$936,$C$3,DB_DHW!$J$5:$J$936,$B11,DB_DHW!$G$5:$G$936,O$24),IF($C$2="(Todas)",COUNTIFS(DB_DHW!$B$5:$B$936,$C$1,DB_DHW!$M$5:$M$936,$C$3,DB_DHW!$J$5:$J$936,$B11,DB_DHW!$G$5:$G$936,O$24),IF($C$3="(Todas)",COUNTIFS(DB_DHW!$K$5:$K$936,$C$2,DB_DHW!$B$5:$B$936,$C$1,DB_DHW!$J$5:$J$936,$B11,DB_DHW!$G$5:$G$936,O$24),COUNTIFS(DB_DHW!$M$5:$M$936,$C$3,DB_DHW!$K$5:$K$936,$C$2,DB_DHW!$B$5:$B$936,$C$1,DB_DHW!$J$5:$J$936,$B11,DB_DHW!$G$5:$G$936,O$24))))))))</f>
        <v>1</v>
      </c>
      <c r="P30" s="223" t="e">
        <f t="shared" si="29"/>
        <v>#DIV/0!</v>
      </c>
      <c r="Q30" s="223" t="e">
        <f t="shared" si="29"/>
        <v>#DIV/0!</v>
      </c>
      <c r="R30" s="223">
        <f t="shared" si="29"/>
        <v>0</v>
      </c>
      <c r="S30" s="569">
        <f t="shared" si="29"/>
        <v>0.33333333333333331</v>
      </c>
      <c r="T30" s="224">
        <f>IF(AND($C$1="(Todas)",$C$2="(Todas)",$C$3="(Todas)"),COUNTIFS(DB_DHW!$J$5:$J$936,$B11,DB_DHW!$H$5:$H$936,T$24),IF(AND($C$2="(Todas)",$C$3="(Todas)"),COUNTIFS(DB_DHW!$B$5:$B$936,$C$1,DB_DHW!$J$5:$J$936,$B11,DB_DHW!$H$5:$H$936,T$24),IF(AND($C$1="(Todas)",$C$3="(Todas)"),COUNTIFS(DB_DHW!$K$5:$K$936,$C$2,DB_DHW!$J$5:$J$936,$B11,DB_DHW!$H$5:$H$936,T$24),IF(AND($C$1="(Todas)",$C$2="(Todas)"),COUNTIFS(DB_DHW!$M$5:$M$936,$C$3,DB_DHW!$J$5:$J$936,$B11,DB_DHW!$H$5:$H$936,T$24),IF($C$1="(Todas)",COUNTIFS(DB_DHW!$K$5:$K$936,$C$2,DB_DHW!$M$5:$M$936,$C$3,DB_DHW!$J$5:$J$936,$B11,DB_DHW!$H$5:$H$936,T$24),IF($C$2="(Todas)",COUNTIFS(DB_DHW!$B$5:$B$936,$C$1,DB_DHW!$M$5:$M$936,$C$3,DB_DHW!$J$5:$J$936,$B11,DB_DHW!$H$5:$H$936,T$24),IF($C$3="(Todas)",COUNTIFS(DB_DHW!$K$5:$K$936,$C$2,DB_DHW!$B$5:$B$936,$C$1,DB_DHW!$J$5:$J$936,$B11,DB_DHW!$H$5:$H$936,T$24),COUNTIFS(DB_DHW!$M$5:$M$936,$C$3,DB_DHW!$K$5:$K$936,$C$2,DB_DHW!$B$5:$B$936,$C$1,DB_DHW!$J$5:$J$936,$B11,DB_DHW!$H$5:$H$936,T$24))))))))</f>
        <v>0</v>
      </c>
      <c r="U30" s="222">
        <f>IF(AND($C$1="(Todas)",$C$2="(Todas)",$C$3="(Todas)"),COUNTIFS(DB_DHW!$J$5:$J$936,$B11,DB_DHW!$H$5:$H$936,U$24),IF(AND($C$2="(Todas)",$C$3="(Todas)"),COUNTIFS(DB_DHW!$B$5:$B$936,$C$1,DB_DHW!$J$5:$J$936,$B11,DB_DHW!$H$5:$H$936,U$24),IF(AND($C$1="(Todas)",$C$3="(Todas)"),COUNTIFS(DB_DHW!$K$5:$K$936,$C$2,DB_DHW!$J$5:$J$936,$B11,DB_DHW!$H$5:$H$936,U$24),IF(AND($C$1="(Todas)",$C$2="(Todas)"),COUNTIFS(DB_DHW!$M$5:$M$936,$C$3,DB_DHW!$J$5:$J$936,$B11,DB_DHW!$H$5:$H$936,U$24),IF($C$1="(Todas)",COUNTIFS(DB_DHW!$K$5:$K$936,$C$2,DB_DHW!$M$5:$M$936,$C$3,DB_DHW!$J$5:$J$936,$B11,DB_DHW!$H$5:$H$936,U$24),IF($C$2="(Todas)",COUNTIFS(DB_DHW!$B$5:$B$936,$C$1,DB_DHW!$M$5:$M$936,$C$3,DB_DHW!$J$5:$J$936,$B11,DB_DHW!$H$5:$H$936,U$24),IF($C$3="(Todas)",COUNTIFS(DB_DHW!$K$5:$K$936,$C$2,DB_DHW!$B$5:$B$936,$C$1,DB_DHW!$J$5:$J$936,$B11,DB_DHW!$H$5:$H$936,U$24),COUNTIFS(DB_DHW!$M$5:$M$936,$C$3,DB_DHW!$K$5:$K$936,$C$2,DB_DHW!$B$5:$B$936,$C$1,DB_DHW!$J$5:$J$936,$B11,DB_DHW!$H$5:$H$936,U$24))))))))</f>
        <v>1</v>
      </c>
      <c r="V30" s="222">
        <f>IF(AND($C$1="(Todas)",$C$2="(Todas)",$C$3="(Todas)"),COUNTIFS(DB_DHW!$J$5:$J$936,$B11,DB_DHW!$H$5:$H$936,V$24),IF(AND($C$2="(Todas)",$C$3="(Todas)"),COUNTIFS(DB_DHW!$B$5:$B$936,$C$1,DB_DHW!$J$5:$J$936,$B11,DB_DHW!$H$5:$H$936,V$24),IF(AND($C$1="(Todas)",$C$3="(Todas)"),COUNTIFS(DB_DHW!$K$5:$K$936,$C$2,DB_DHW!$J$5:$J$936,$B11,DB_DHW!$H$5:$H$936,V$24),IF(AND($C$1="(Todas)",$C$2="(Todas)"),COUNTIFS(DB_DHW!$M$5:$M$936,$C$3,DB_DHW!$J$5:$J$936,$B11,DB_DHW!$H$5:$H$936,V$24),IF($C$1="(Todas)",COUNTIFS(DB_DHW!$K$5:$K$936,$C$2,DB_DHW!$M$5:$M$936,$C$3,DB_DHW!$J$5:$J$936,$B11,DB_DHW!$H$5:$H$936,V$24),IF($C$2="(Todas)",COUNTIFS(DB_DHW!$B$5:$B$936,$C$1,DB_DHW!$M$5:$M$936,$C$3,DB_DHW!$J$5:$J$936,$B11,DB_DHW!$H$5:$H$936,V$24),IF($C$3="(Todas)",COUNTIFS(DB_DHW!$K$5:$K$936,$C$2,DB_DHW!$B$5:$B$936,$C$1,DB_DHW!$J$5:$J$936,$B11,DB_DHW!$H$5:$H$936,V$24),COUNTIFS(DB_DHW!$M$5:$M$936,$C$3,DB_DHW!$K$5:$K$936,$C$2,DB_DHW!$B$5:$B$936,$C$1,DB_DHW!$J$5:$J$936,$B11,DB_DHW!$H$5:$H$936,V$24))))))))</f>
        <v>0</v>
      </c>
      <c r="W30" s="223">
        <f t="shared" si="30"/>
        <v>0</v>
      </c>
      <c r="X30" s="223">
        <f t="shared" si="30"/>
        <v>9.0909090909090912E-2</v>
      </c>
      <c r="Y30" s="223">
        <f t="shared" si="30"/>
        <v>0</v>
      </c>
      <c r="Z30" s="224">
        <f>IF(AND($C$1="(Todas)",$C$2="(Todas)",$C$3="(Todas)"),COUNTIFS(DB_DHW!$J$5:$J$936,$B11,DB_DHW!$I$5:$I$936,Z$24),IF(AND($C$2="(Todas)",$C$3="(Todas)"),COUNTIFS(DB_DHW!$B$5:$B$936,$C$1,DB_DHW!$J$5:$J$936,$B11,DB_DHW!$I$5:$I$936,Z$24),IF(AND($C$1="(Todas)",$C$3="(Todas)"),COUNTIFS(DB_DHW!$K$5:$K$936,$C$2,DB_DHW!$J$5:$J$936,$B11,DB_DHW!$I$5:$I$936,Z$24),IF(AND($C$1="(Todas)",$C$2="(Todas)"),COUNTIFS(DB_DHW!$M$5:$M$936,$C$3,DB_DHW!$J$5:$J$936,$B11,DB_DHW!$I$5:$I$936,Z$24),IF($C$1="(Todas)",COUNTIFS(DB_DHW!$K$5:$K$936,$C$2,DB_DHW!$M$5:$M$936,$C$3,DB_DHW!$J$5:$J$936,$B11,DB_DHW!$I$5:$I$936,Z$24),IF($C$2="(Todas)",COUNTIFS(DB_DHW!$B$5:$B$936,$C$1,DB_DHW!$M$5:$M$936,$C$3,DB_DHW!$J$5:$J$936,$B11,DB_DHW!$I$5:$I$936,Z$24),IF($C$3="(Todas)",COUNTIFS(DB_DHW!$K$5:$K$936,$C$2,DB_DHW!$B$5:$B$936,$C$1,DB_DHW!$J$5:$J$936,$B11,DB_DHW!$I$5:$I$936,Z$24),COUNTIFS(DB_DHW!$M$5:$M$936,$C$3,DB_DHW!$K$5:$K$936,$C$2,DB_DHW!$B$5:$B$936,$C$1,DB_DHW!$J$5:$J$936,$B11,DB_DHW!$I$5:$I$936,Z$24))))))))</f>
        <v>1</v>
      </c>
      <c r="AA30" s="222">
        <f>IF(AND($C$1="(Todas)",$C$2="(Todas)",$C$3="(Todas)"),COUNTIFS(DB_DHW!$J$5:$J$936,$B11,DB_DHW!$I$5:$I$936,AA$24),IF(AND($C$2="(Todas)",$C$3="(Todas)"),COUNTIFS(DB_DHW!$B$5:$B$936,$C$1,DB_DHW!$J$5:$J$936,$B11,DB_DHW!$I$5:$I$936,AA$24),IF(AND($C$1="(Todas)",$C$3="(Todas)"),COUNTIFS(DB_DHW!$K$5:$K$936,$C$2,DB_DHW!$J$5:$J$936,$B11,DB_DHW!$I$5:$I$936,AA$24),IF(AND($C$1="(Todas)",$C$2="(Todas)"),COUNTIFS(DB_DHW!$M$5:$M$936,$C$3,DB_DHW!$J$5:$J$936,$B11,DB_DHW!$I$5:$I$936,AA$24),IF($C$1="(Todas)",COUNTIFS(DB_DHW!$K$5:$K$936,$C$2,DB_DHW!$M$5:$M$936,$C$3,DB_DHW!$J$5:$J$936,$B11,DB_DHW!$I$5:$I$936,AA$24),IF($C$2="(Todas)",COUNTIFS(DB_DHW!$B$5:$B$936,$C$1,DB_DHW!$M$5:$M$936,$C$3,DB_DHW!$J$5:$J$936,$B11,DB_DHW!$I$5:$I$936,AA$24),IF($C$3="(Todas)",COUNTIFS(DB_DHW!$K$5:$K$936,$C$2,DB_DHW!$B$5:$B$936,$C$1,DB_DHW!$J$5:$J$936,$B11,DB_DHW!$I$5:$I$936,AA$24),COUNTIFS(DB_DHW!$M$5:$M$936,$C$3,DB_DHW!$K$5:$K$936,$C$2,DB_DHW!$B$5:$B$936,$C$1,DB_DHW!$J$5:$J$936,$B11,DB_DHW!$I$5:$I$936,AA$24))))))))</f>
        <v>0</v>
      </c>
      <c r="AB30" s="222">
        <f>IF(AND($C$1="(Todas)",$C$2="(Todas)",$C$3="(Todas)"),COUNTIFS(DB_DHW!$J$5:$J$936,$B11,DB_DHW!$I$5:$I$936,AB$24),IF(AND($C$2="(Todas)",$C$3="(Todas)"),COUNTIFS(DB_DHW!$B$5:$B$936,$C$1,DB_DHW!$J$5:$J$936,$B11,DB_DHW!$I$5:$I$936,AB$24),IF(AND($C$1="(Todas)",$C$3="(Todas)"),COUNTIFS(DB_DHW!$K$5:$K$936,$C$2,DB_DHW!$J$5:$J$936,$B11,DB_DHW!$I$5:$I$936,AB$24),IF(AND($C$1="(Todas)",$C$2="(Todas)"),COUNTIFS(DB_DHW!$M$5:$M$936,$C$3,DB_DHW!$J$5:$J$936,$B11,DB_DHW!$I$5:$I$936,AB$24),IF($C$1="(Todas)",COUNTIFS(DB_DHW!$K$5:$K$936,$C$2,DB_DHW!$M$5:$M$936,$C$3,DB_DHW!$J$5:$J$936,$B11,DB_DHW!$I$5:$I$936,AB$24),IF($C$2="(Todas)",COUNTIFS(DB_DHW!$B$5:$B$936,$C$1,DB_DHW!$M$5:$M$936,$C$3,DB_DHW!$J$5:$J$936,$B11,DB_DHW!$I$5:$I$936,AB$24),IF($C$3="(Todas)",COUNTIFS(DB_DHW!$K$5:$K$936,$C$2,DB_DHW!$B$5:$B$936,$C$1,DB_DHW!$J$5:$J$936,$B11,DB_DHW!$I$5:$I$936,AB$24),COUNTIFS(DB_DHW!$M$5:$M$936,$C$3,DB_DHW!$K$5:$K$936,$C$2,DB_DHW!$B$5:$B$936,$C$1,DB_DHW!$J$5:$J$936,$B11,DB_DHW!$I$5:$I$936,AB$24))))))))</f>
        <v>0</v>
      </c>
      <c r="AC30" s="223">
        <f t="shared" si="31"/>
        <v>6.6666666666666666E-2</v>
      </c>
      <c r="AD30" s="223" t="e">
        <f t="shared" si="31"/>
        <v>#DIV/0!</v>
      </c>
      <c r="AE30" s="223" t="e">
        <f t="shared" si="31"/>
        <v>#DIV/0!</v>
      </c>
    </row>
    <row r="31" spans="2:33" ht="15.75">
      <c r="B31"/>
      <c r="C31"/>
      <c r="H31" s="195">
        <f>IF(AND($C$1="(Todas)",$C$2="(Todas)",$C$3="(Todas)"),COUNTIFS(DB_DHW!$J$5:$J$936,$B12,DB_DHW!$E$5:$E$936,H$24),IF(AND($C$2="(Todas)",$C$3="(Todas)"),COUNTIFS(DB_DHW!$B$5:$B$936,$C$1,DB_DHW!$J$5:$J$936,$B12,DB_DHW!$E$5:$E$936,H$24),IF(AND($C$1="(Todas)",$C$3="(Todas)"),COUNTIFS(DB_DHW!$K$5:$K$936,$C$2,DB_DHW!$J$5:$J$936,$B12,DB_DHW!$E$5:$E$936,H$24),IF(AND($C$1="(Todas)",$C$2="(Todas)"),COUNTIFS(DB_DHW!$M$5:$M$936,$C$3,DB_DHW!$J$5:$J$936,$B12,DB_DHW!$E$5:$E$936,H$24),IF($C$1="(Todas)",COUNTIFS(DB_DHW!$K$5:$K$936,$C$2,DB_DHW!$M$5:$M$936,$C$3,DB_DHW!$J$5:$J$936,$B12,DB_DHW!$E$5:$E$936,H$24),IF($C$2="(Todas)",COUNTIFS(DB_DHW!$B$5:$B$936,$C$1,DB_DHW!$M$5:$M$936,$C$3,DB_DHW!$J$5:$J$936,$B12,DB_DHW!$E$5:$E$936,H$24),IF($C$3="(Todas)",COUNTIFS(DB_DHW!$K$5:$K$936,$C$2,DB_DHW!$B$5:$B$936,$C$1,DB_DHW!$J$5:$J$936,$B12,DB_DHW!$E$5:$E$936,H$24),COUNTIFS(DB_DHW!$M$5:$M$936,$C$3,DB_DHW!$K$5:$K$936,$C$2,DB_DHW!$B$5:$B$936,$C$1,DB_DHW!$J$5:$J$936,$B12,DB_DHW!$E$5:$E$936,H$24))))))))</f>
        <v>0</v>
      </c>
      <c r="I31" s="222">
        <f>IF(AND($C$1="(Todas)",$C$2="(Todas)",$C$3="(Todas)"),COUNTIFS(DB_DHW!$J$5:$J$936,$B12,DB_DHW!$E$5:$E$936,I$24),IF(AND($C$2="(Todas)",$C$3="(Todas)"),COUNTIFS(DB_DHW!$B$5:$B$936,$C$1,DB_DHW!$J$5:$J$936,$B12,DB_DHW!$E$5:$E$936,I$24),IF(AND($C$1="(Todas)",$C$3="(Todas)"),COUNTIFS(DB_DHW!$K$5:$K$936,$C$2,DB_DHW!$J$5:$J$936,$B12,DB_DHW!$E$5:$E$936,I$24),IF(AND($C$1="(Todas)",$C$2="(Todas)"),COUNTIFS(DB_DHW!$M$5:$M$936,$C$3,DB_DHW!$J$5:$J$936,$B12,DB_DHW!$E$5:$E$936,I$24),IF($C$1="(Todas)",COUNTIFS(DB_DHW!$K$5:$K$936,$C$2,DB_DHW!$M$5:$M$936,$C$3,DB_DHW!$J$5:$J$936,$B12,DB_DHW!$E$5:$E$936,I$24),IF($C$2="(Todas)",COUNTIFS(DB_DHW!$B$5:$B$936,$C$1,DB_DHW!$M$5:$M$936,$C$3,DB_DHW!$J$5:$J$936,$B12,DB_DHW!$E$5:$E$936,I$24),IF($C$3="(Todas)",COUNTIFS(DB_DHW!$K$5:$K$936,$C$2,DB_DHW!$B$5:$B$936,$C$1,DB_DHW!$J$5:$J$936,$B12,DB_DHW!$E$5:$E$936,I$24),COUNTIFS(DB_DHW!$M$5:$M$936,$C$3,DB_DHW!$K$5:$K$936,$C$2,DB_DHW!$B$5:$B$936,$C$1,DB_DHW!$J$5:$J$936,$B12,DB_DHW!$E$5:$E$936,I$24))))))))</f>
        <v>1</v>
      </c>
      <c r="J31" s="223" t="e">
        <f t="shared" si="28"/>
        <v>#DIV/0!</v>
      </c>
      <c r="K31" s="223">
        <f t="shared" si="28"/>
        <v>6.6666666666666666E-2</v>
      </c>
      <c r="L31" s="224">
        <f>IF(AND($C$1="(Todas)",$C$2="(Todas)",$C$3="(Todas)"),COUNTIFS(DB_DHW!$J$5:$J$936,$B12,DB_DHW!$G$5:$G$936,L$24),IF(AND($C$2="(Todas)",$C$3="(Todas)"),COUNTIFS(DB_DHW!$B$5:$B$936,$C$1,DB_DHW!$J$5:$J$936,$B12,DB_DHW!$G$5:$G$936,L$24),IF(AND($C$1="(Todas)",$C$3="(Todas)"),COUNTIFS(DB_DHW!$K$5:$K$936,$C$2,DB_DHW!$J$5:$J$936,$B12,DB_DHW!$G$5:$G$936,L$24),IF(AND($C$1="(Todas)",$C$2="(Todas)"),COUNTIFS(DB_DHW!$M$5:$M$936,$C$3,DB_DHW!$J$5:$J$936,$B12,DB_DHW!$G$5:$G$936,L$24),IF($C$1="(Todas)",COUNTIFS(DB_DHW!$K$5:$K$936,$C$2,DB_DHW!$M$5:$M$936,$C$3,DB_DHW!$J$5:$J$936,$B12,DB_DHW!$G$5:$G$936,L$24),IF($C$2="(Todas)",COUNTIFS(DB_DHW!$B$5:$B$936,$C$1,DB_DHW!$M$5:$M$936,$C$3,DB_DHW!$J$5:$J$936,$B12,DB_DHW!$G$5:$G$936,L$24),IF($C$3="(Todas)",COUNTIFS(DB_DHW!$K$5:$K$936,$C$2,DB_DHW!$B$5:$B$936,$C$1,DB_DHW!$J$5:$J$936,$B12,DB_DHW!$G$5:$G$936,L$24),COUNTIFS(DB_DHW!$M$5:$M$936,$C$3,DB_DHW!$K$5:$K$936,$C$2,DB_DHW!$B$5:$B$936,$C$1,DB_DHW!$J$5:$J$936,$B12,DB_DHW!$G$5:$G$936,L$24))))))))</f>
        <v>0</v>
      </c>
      <c r="M31" s="222">
        <f>IF(AND($C$1="(Todas)",$C$2="(Todas)",$C$3="(Todas)"),COUNTIFS(DB_DHW!$J$5:$J$936,$B12,DB_DHW!$G$5:$G$936,M$24),IF(AND($C$2="(Todas)",$C$3="(Todas)"),COUNTIFS(DB_DHW!$B$5:$B$936,$C$1,DB_DHW!$J$5:$J$936,$B12,DB_DHW!$G$5:$G$936,M$24),IF(AND($C$1="(Todas)",$C$3="(Todas)"),COUNTIFS(DB_DHW!$K$5:$K$936,$C$2,DB_DHW!$J$5:$J$936,$B12,DB_DHW!$G$5:$G$936,M$24),IF(AND($C$1="(Todas)",$C$2="(Todas)"),COUNTIFS(DB_DHW!$M$5:$M$936,$C$3,DB_DHW!$J$5:$J$936,$B12,DB_DHW!$G$5:$G$936,M$24),IF($C$1="(Todas)",COUNTIFS(DB_DHW!$K$5:$K$936,$C$2,DB_DHW!$M$5:$M$936,$C$3,DB_DHW!$J$5:$J$936,$B12,DB_DHW!$G$5:$G$936,M$24),IF($C$2="(Todas)",COUNTIFS(DB_DHW!$B$5:$B$936,$C$1,DB_DHW!$M$5:$M$936,$C$3,DB_DHW!$J$5:$J$936,$B12,DB_DHW!$G$5:$G$936,M$24),IF($C$3="(Todas)",COUNTIFS(DB_DHW!$K$5:$K$936,$C$2,DB_DHW!$B$5:$B$936,$C$1,DB_DHW!$J$5:$J$936,$B12,DB_DHW!$G$5:$G$936,M$24),COUNTIFS(DB_DHW!$M$5:$M$936,$C$3,DB_DHW!$K$5:$K$936,$C$2,DB_DHW!$B$5:$B$936,$C$1,DB_DHW!$J$5:$J$936,$B12,DB_DHW!$G$5:$G$936,M$24))))))))</f>
        <v>0</v>
      </c>
      <c r="N31" s="222">
        <f>IF(AND($C$1="(Todas)",$C$2="(Todas)",$C$3="(Todas)"),COUNTIFS(DB_DHW!$J$5:$J$936,$B12,DB_DHW!$G$5:$G$936,N$24),IF(AND($C$2="(Todas)",$C$3="(Todas)"),COUNTIFS(DB_DHW!$B$5:$B$936,$C$1,DB_DHW!$J$5:$J$936,$B12,DB_DHW!$G$5:$G$936,N$24),IF(AND($C$1="(Todas)",$C$3="(Todas)"),COUNTIFS(DB_DHW!$K$5:$K$936,$C$2,DB_DHW!$J$5:$J$936,$B12,DB_DHW!$G$5:$G$936,N$24),IF(AND($C$1="(Todas)",$C$2="(Todas)"),COUNTIFS(DB_DHW!$M$5:$M$936,$C$3,DB_DHW!$J$5:$J$936,$B12,DB_DHW!$G$5:$G$936,N$24),IF($C$1="(Todas)",COUNTIFS(DB_DHW!$K$5:$K$936,$C$2,DB_DHW!$M$5:$M$936,$C$3,DB_DHW!$J$5:$J$936,$B12,DB_DHW!$G$5:$G$936,N$24),IF($C$2="(Todas)",COUNTIFS(DB_DHW!$B$5:$B$936,$C$1,DB_DHW!$M$5:$M$936,$C$3,DB_DHW!$J$5:$J$936,$B12,DB_DHW!$G$5:$G$936,N$24),IF($C$3="(Todas)",COUNTIFS(DB_DHW!$K$5:$K$936,$C$2,DB_DHW!$B$5:$B$936,$C$1,DB_DHW!$J$5:$J$936,$B12,DB_DHW!$G$5:$G$936,N$24),COUNTIFS(DB_DHW!$M$5:$M$936,$C$3,DB_DHW!$K$5:$K$936,$C$2,DB_DHW!$B$5:$B$936,$C$1,DB_DHW!$J$5:$J$936,$B12,DB_DHW!$G$5:$G$936,N$24))))))))</f>
        <v>1</v>
      </c>
      <c r="O31" s="222">
        <f>IF(AND($C$1="(Todas)",$C$2="(Todas)",$C$3="(Todas)"),COUNTIFS(DB_DHW!$J$5:$J$936,$B12,DB_DHW!$G$5:$G$936,O$24),IF(AND($C$2="(Todas)",$C$3="(Todas)"),COUNTIFS(DB_DHW!$B$5:$B$936,$C$1,DB_DHW!$J$5:$J$936,$B12,DB_DHW!$G$5:$G$936,O$24),IF(AND($C$1="(Todas)",$C$3="(Todas)"),COUNTIFS(DB_DHW!$K$5:$K$936,$C$2,DB_DHW!$J$5:$J$936,$B12,DB_DHW!$G$5:$G$936,O$24),IF(AND($C$1="(Todas)",$C$2="(Todas)"),COUNTIFS(DB_DHW!$M$5:$M$936,$C$3,DB_DHW!$J$5:$J$936,$B12,DB_DHW!$G$5:$G$936,O$24),IF($C$1="(Todas)",COUNTIFS(DB_DHW!$K$5:$K$936,$C$2,DB_DHW!$M$5:$M$936,$C$3,DB_DHW!$J$5:$J$936,$B12,DB_DHW!$G$5:$G$936,O$24),IF($C$2="(Todas)",COUNTIFS(DB_DHW!$B$5:$B$936,$C$1,DB_DHW!$M$5:$M$936,$C$3,DB_DHW!$J$5:$J$936,$B12,DB_DHW!$G$5:$G$936,O$24),IF($C$3="(Todas)",COUNTIFS(DB_DHW!$K$5:$K$936,$C$2,DB_DHW!$B$5:$B$936,$C$1,DB_DHW!$J$5:$J$936,$B12,DB_DHW!$G$5:$G$936,O$24),COUNTIFS(DB_DHW!$M$5:$M$936,$C$3,DB_DHW!$K$5:$K$936,$C$2,DB_DHW!$B$5:$B$936,$C$1,DB_DHW!$J$5:$J$936,$B12,DB_DHW!$G$5:$G$936,O$24))))))))</f>
        <v>0</v>
      </c>
      <c r="P31" s="223" t="e">
        <f t="shared" si="29"/>
        <v>#DIV/0!</v>
      </c>
      <c r="Q31" s="223" t="e">
        <f t="shared" si="29"/>
        <v>#DIV/0!</v>
      </c>
      <c r="R31" s="223">
        <f t="shared" si="29"/>
        <v>8.3333333333333329E-2</v>
      </c>
      <c r="S31" s="569">
        <f t="shared" si="29"/>
        <v>0</v>
      </c>
      <c r="T31" s="224">
        <f>IF(AND($C$1="(Todas)",$C$2="(Todas)",$C$3="(Todas)"),COUNTIFS(DB_DHW!$J$5:$J$936,$B12,DB_DHW!$H$5:$H$936,T$24),IF(AND($C$2="(Todas)",$C$3="(Todas)"),COUNTIFS(DB_DHW!$B$5:$B$936,$C$1,DB_DHW!$J$5:$J$936,$B12,DB_DHW!$H$5:$H$936,T$24),IF(AND($C$1="(Todas)",$C$3="(Todas)"),COUNTIFS(DB_DHW!$K$5:$K$936,$C$2,DB_DHW!$J$5:$J$936,$B12,DB_DHW!$H$5:$H$936,T$24),IF(AND($C$1="(Todas)",$C$2="(Todas)"),COUNTIFS(DB_DHW!$M$5:$M$936,$C$3,DB_DHW!$J$5:$J$936,$B12,DB_DHW!$H$5:$H$936,T$24),IF($C$1="(Todas)",COUNTIFS(DB_DHW!$K$5:$K$936,$C$2,DB_DHW!$M$5:$M$936,$C$3,DB_DHW!$J$5:$J$936,$B12,DB_DHW!$H$5:$H$936,T$24),IF($C$2="(Todas)",COUNTIFS(DB_DHW!$B$5:$B$936,$C$1,DB_DHW!$M$5:$M$936,$C$3,DB_DHW!$J$5:$J$936,$B12,DB_DHW!$H$5:$H$936,T$24),IF($C$3="(Todas)",COUNTIFS(DB_DHW!$K$5:$K$936,$C$2,DB_DHW!$B$5:$B$936,$C$1,DB_DHW!$J$5:$J$936,$B12,DB_DHW!$H$5:$H$936,T$24),COUNTIFS(DB_DHW!$M$5:$M$936,$C$3,DB_DHW!$K$5:$K$936,$C$2,DB_DHW!$B$5:$B$936,$C$1,DB_DHW!$J$5:$J$936,$B12,DB_DHW!$H$5:$H$936,T$24))))))))</f>
        <v>0</v>
      </c>
      <c r="U31" s="222">
        <f>IF(AND($C$1="(Todas)",$C$2="(Todas)",$C$3="(Todas)"),COUNTIFS(DB_DHW!$J$5:$J$936,$B12,DB_DHW!$H$5:$H$936,U$24),IF(AND($C$2="(Todas)",$C$3="(Todas)"),COUNTIFS(DB_DHW!$B$5:$B$936,$C$1,DB_DHW!$J$5:$J$936,$B12,DB_DHW!$H$5:$H$936,U$24),IF(AND($C$1="(Todas)",$C$3="(Todas)"),COUNTIFS(DB_DHW!$K$5:$K$936,$C$2,DB_DHW!$J$5:$J$936,$B12,DB_DHW!$H$5:$H$936,U$24),IF(AND($C$1="(Todas)",$C$2="(Todas)"),COUNTIFS(DB_DHW!$M$5:$M$936,$C$3,DB_DHW!$J$5:$J$936,$B12,DB_DHW!$H$5:$H$936,U$24),IF($C$1="(Todas)",COUNTIFS(DB_DHW!$K$5:$K$936,$C$2,DB_DHW!$M$5:$M$936,$C$3,DB_DHW!$J$5:$J$936,$B12,DB_DHW!$H$5:$H$936,U$24),IF($C$2="(Todas)",COUNTIFS(DB_DHW!$B$5:$B$936,$C$1,DB_DHW!$M$5:$M$936,$C$3,DB_DHW!$J$5:$J$936,$B12,DB_DHW!$H$5:$H$936,U$24),IF($C$3="(Todas)",COUNTIFS(DB_DHW!$K$5:$K$936,$C$2,DB_DHW!$B$5:$B$936,$C$1,DB_DHW!$J$5:$J$936,$B12,DB_DHW!$H$5:$H$936,U$24),COUNTIFS(DB_DHW!$M$5:$M$936,$C$3,DB_DHW!$K$5:$K$936,$C$2,DB_DHW!$B$5:$B$936,$C$1,DB_DHW!$J$5:$J$936,$B12,DB_DHW!$H$5:$H$936,U$24))))))))</f>
        <v>1</v>
      </c>
      <c r="V31" s="222">
        <f>IF(AND($C$1="(Todas)",$C$2="(Todas)",$C$3="(Todas)"),COUNTIFS(DB_DHW!$J$5:$J$936,$B12,DB_DHW!$H$5:$H$936,V$24),IF(AND($C$2="(Todas)",$C$3="(Todas)"),COUNTIFS(DB_DHW!$B$5:$B$936,$C$1,DB_DHW!$J$5:$J$936,$B12,DB_DHW!$H$5:$H$936,V$24),IF(AND($C$1="(Todas)",$C$3="(Todas)"),COUNTIFS(DB_DHW!$K$5:$K$936,$C$2,DB_DHW!$J$5:$J$936,$B12,DB_DHW!$H$5:$H$936,V$24),IF(AND($C$1="(Todas)",$C$2="(Todas)"),COUNTIFS(DB_DHW!$M$5:$M$936,$C$3,DB_DHW!$J$5:$J$936,$B12,DB_DHW!$H$5:$H$936,V$24),IF($C$1="(Todas)",COUNTIFS(DB_DHW!$K$5:$K$936,$C$2,DB_DHW!$M$5:$M$936,$C$3,DB_DHW!$J$5:$J$936,$B12,DB_DHW!$H$5:$H$936,V$24),IF($C$2="(Todas)",COUNTIFS(DB_DHW!$B$5:$B$936,$C$1,DB_DHW!$M$5:$M$936,$C$3,DB_DHW!$J$5:$J$936,$B12,DB_DHW!$H$5:$H$936,V$24),IF($C$3="(Todas)",COUNTIFS(DB_DHW!$K$5:$K$936,$C$2,DB_DHW!$B$5:$B$936,$C$1,DB_DHW!$J$5:$J$936,$B12,DB_DHW!$H$5:$H$936,V$24),COUNTIFS(DB_DHW!$M$5:$M$936,$C$3,DB_DHW!$K$5:$K$936,$C$2,DB_DHW!$B$5:$B$936,$C$1,DB_DHW!$J$5:$J$936,$B12,DB_DHW!$H$5:$H$936,V$24))))))))</f>
        <v>0</v>
      </c>
      <c r="W31" s="223">
        <f t="shared" si="30"/>
        <v>0</v>
      </c>
      <c r="X31" s="223">
        <f t="shared" si="30"/>
        <v>9.0909090909090912E-2</v>
      </c>
      <c r="Y31" s="223">
        <f t="shared" si="30"/>
        <v>0</v>
      </c>
      <c r="Z31" s="224">
        <f>IF(AND($C$1="(Todas)",$C$2="(Todas)",$C$3="(Todas)"),COUNTIFS(DB_DHW!$J$5:$J$936,$B12,DB_DHW!$I$5:$I$936,Z$24),IF(AND($C$2="(Todas)",$C$3="(Todas)"),COUNTIFS(DB_DHW!$B$5:$B$936,$C$1,DB_DHW!$J$5:$J$936,$B12,DB_DHW!$I$5:$I$936,Z$24),IF(AND($C$1="(Todas)",$C$3="(Todas)"),COUNTIFS(DB_DHW!$K$5:$K$936,$C$2,DB_DHW!$J$5:$J$936,$B12,DB_DHW!$I$5:$I$936,Z$24),IF(AND($C$1="(Todas)",$C$2="(Todas)"),COUNTIFS(DB_DHW!$M$5:$M$936,$C$3,DB_DHW!$J$5:$J$936,$B12,DB_DHW!$I$5:$I$936,Z$24),IF($C$1="(Todas)",COUNTIFS(DB_DHW!$K$5:$K$936,$C$2,DB_DHW!$M$5:$M$936,$C$3,DB_DHW!$J$5:$J$936,$B12,DB_DHW!$I$5:$I$936,Z$24),IF($C$2="(Todas)",COUNTIFS(DB_DHW!$B$5:$B$936,$C$1,DB_DHW!$M$5:$M$936,$C$3,DB_DHW!$J$5:$J$936,$B12,DB_DHW!$I$5:$I$936,Z$24),IF($C$3="(Todas)",COUNTIFS(DB_DHW!$K$5:$K$936,$C$2,DB_DHW!$B$5:$B$936,$C$1,DB_DHW!$J$5:$J$936,$B12,DB_DHW!$I$5:$I$936,Z$24),COUNTIFS(DB_DHW!$M$5:$M$936,$C$3,DB_DHW!$K$5:$K$936,$C$2,DB_DHW!$B$5:$B$936,$C$1,DB_DHW!$J$5:$J$936,$B12,DB_DHW!$I$5:$I$936,Z$24))))))))</f>
        <v>1</v>
      </c>
      <c r="AA31" s="222">
        <f>IF(AND($C$1="(Todas)",$C$2="(Todas)",$C$3="(Todas)"),COUNTIFS(DB_DHW!$J$5:$J$936,$B12,DB_DHW!$I$5:$I$936,AA$24),IF(AND($C$2="(Todas)",$C$3="(Todas)"),COUNTIFS(DB_DHW!$B$5:$B$936,$C$1,DB_DHW!$J$5:$J$936,$B12,DB_DHW!$I$5:$I$936,AA$24),IF(AND($C$1="(Todas)",$C$3="(Todas)"),COUNTIFS(DB_DHW!$K$5:$K$936,$C$2,DB_DHW!$J$5:$J$936,$B12,DB_DHW!$I$5:$I$936,AA$24),IF(AND($C$1="(Todas)",$C$2="(Todas)"),COUNTIFS(DB_DHW!$M$5:$M$936,$C$3,DB_DHW!$J$5:$J$936,$B12,DB_DHW!$I$5:$I$936,AA$24),IF($C$1="(Todas)",COUNTIFS(DB_DHW!$K$5:$K$936,$C$2,DB_DHW!$M$5:$M$936,$C$3,DB_DHW!$J$5:$J$936,$B12,DB_DHW!$I$5:$I$936,AA$24),IF($C$2="(Todas)",COUNTIFS(DB_DHW!$B$5:$B$936,$C$1,DB_DHW!$M$5:$M$936,$C$3,DB_DHW!$J$5:$J$936,$B12,DB_DHW!$I$5:$I$936,AA$24),IF($C$3="(Todas)",COUNTIFS(DB_DHW!$K$5:$K$936,$C$2,DB_DHW!$B$5:$B$936,$C$1,DB_DHW!$J$5:$J$936,$B12,DB_DHW!$I$5:$I$936,AA$24),COUNTIFS(DB_DHW!$M$5:$M$936,$C$3,DB_DHW!$K$5:$K$936,$C$2,DB_DHW!$B$5:$B$936,$C$1,DB_DHW!$J$5:$J$936,$B12,DB_DHW!$I$5:$I$936,AA$24))))))))</f>
        <v>0</v>
      </c>
      <c r="AB31" s="222">
        <f>IF(AND($C$1="(Todas)",$C$2="(Todas)",$C$3="(Todas)"),COUNTIFS(DB_DHW!$J$5:$J$936,$B12,DB_DHW!$I$5:$I$936,AB$24),IF(AND($C$2="(Todas)",$C$3="(Todas)"),COUNTIFS(DB_DHW!$B$5:$B$936,$C$1,DB_DHW!$J$5:$J$936,$B12,DB_DHW!$I$5:$I$936,AB$24),IF(AND($C$1="(Todas)",$C$3="(Todas)"),COUNTIFS(DB_DHW!$K$5:$K$936,$C$2,DB_DHW!$J$5:$J$936,$B12,DB_DHW!$I$5:$I$936,AB$24),IF(AND($C$1="(Todas)",$C$2="(Todas)"),COUNTIFS(DB_DHW!$M$5:$M$936,$C$3,DB_DHW!$J$5:$J$936,$B12,DB_DHW!$I$5:$I$936,AB$24),IF($C$1="(Todas)",COUNTIFS(DB_DHW!$K$5:$K$936,$C$2,DB_DHW!$M$5:$M$936,$C$3,DB_DHW!$J$5:$J$936,$B12,DB_DHW!$I$5:$I$936,AB$24),IF($C$2="(Todas)",COUNTIFS(DB_DHW!$B$5:$B$936,$C$1,DB_DHW!$M$5:$M$936,$C$3,DB_DHW!$J$5:$J$936,$B12,DB_DHW!$I$5:$I$936,AB$24),IF($C$3="(Todas)",COUNTIFS(DB_DHW!$K$5:$K$936,$C$2,DB_DHW!$B$5:$B$936,$C$1,DB_DHW!$J$5:$J$936,$B12,DB_DHW!$I$5:$I$936,AB$24),COUNTIFS(DB_DHW!$M$5:$M$936,$C$3,DB_DHW!$K$5:$K$936,$C$2,DB_DHW!$B$5:$B$936,$C$1,DB_DHW!$J$5:$J$936,$B12,DB_DHW!$I$5:$I$936,AB$24))))))))</f>
        <v>0</v>
      </c>
      <c r="AC31" s="223">
        <f t="shared" si="31"/>
        <v>6.6666666666666666E-2</v>
      </c>
      <c r="AD31" s="223" t="e">
        <f t="shared" si="31"/>
        <v>#DIV/0!</v>
      </c>
      <c r="AE31" s="223" t="e">
        <f t="shared" si="31"/>
        <v>#DIV/0!</v>
      </c>
    </row>
    <row r="32" spans="2:33" ht="15.75">
      <c r="B32"/>
      <c r="C32"/>
      <c r="H32" s="195">
        <f>IF(AND($C$1="(Todas)",$C$2="(Todas)",$C$3="(Todas)"),COUNTIFS(DB_DHW!$J$5:$J$936,$B13,DB_DHW!$E$5:$E$936,H$24),IF(AND($C$2="(Todas)",$C$3="(Todas)"),COUNTIFS(DB_DHW!$B$5:$B$936,$C$1,DB_DHW!$J$5:$J$936,$B13,DB_DHW!$E$5:$E$936,H$24),IF(AND($C$1="(Todas)",$C$3="(Todas)"),COUNTIFS(DB_DHW!$K$5:$K$936,$C$2,DB_DHW!$J$5:$J$936,$B13,DB_DHW!$E$5:$E$936,H$24),IF(AND($C$1="(Todas)",$C$2="(Todas)"),COUNTIFS(DB_DHW!$M$5:$M$936,$C$3,DB_DHW!$J$5:$J$936,$B13,DB_DHW!$E$5:$E$936,H$24),IF($C$1="(Todas)",COUNTIFS(DB_DHW!$K$5:$K$936,$C$2,DB_DHW!$M$5:$M$936,$C$3,DB_DHW!$J$5:$J$936,$B13,DB_DHW!$E$5:$E$936,H$24),IF($C$2="(Todas)",COUNTIFS(DB_DHW!$B$5:$B$936,$C$1,DB_DHW!$M$5:$M$936,$C$3,DB_DHW!$J$5:$J$936,$B13,DB_DHW!$E$5:$E$936,H$24),IF($C$3="(Todas)",COUNTIFS(DB_DHW!$K$5:$K$936,$C$2,DB_DHW!$B$5:$B$936,$C$1,DB_DHW!$J$5:$J$936,$B13,DB_DHW!$E$5:$E$936,H$24),COUNTIFS(DB_DHW!$M$5:$M$936,$C$3,DB_DHW!$K$5:$K$936,$C$2,DB_DHW!$B$5:$B$936,$C$1,DB_DHW!$J$5:$J$936,$B13,DB_DHW!$E$5:$E$936,H$24))))))))</f>
        <v>0</v>
      </c>
      <c r="I32" s="222">
        <f>IF(AND($C$1="(Todas)",$C$2="(Todas)",$C$3="(Todas)"),COUNTIFS(DB_DHW!$J$5:$J$936,$B13,DB_DHW!$E$5:$E$936,I$24),IF(AND($C$2="(Todas)",$C$3="(Todas)"),COUNTIFS(DB_DHW!$B$5:$B$936,$C$1,DB_DHW!$J$5:$J$936,$B13,DB_DHW!$E$5:$E$936,I$24),IF(AND($C$1="(Todas)",$C$3="(Todas)"),COUNTIFS(DB_DHW!$K$5:$K$936,$C$2,DB_DHW!$J$5:$J$936,$B13,DB_DHW!$E$5:$E$936,I$24),IF(AND($C$1="(Todas)",$C$2="(Todas)"),COUNTIFS(DB_DHW!$M$5:$M$936,$C$3,DB_DHW!$J$5:$J$936,$B13,DB_DHW!$E$5:$E$936,I$24),IF($C$1="(Todas)",COUNTIFS(DB_DHW!$K$5:$K$936,$C$2,DB_DHW!$M$5:$M$936,$C$3,DB_DHW!$J$5:$J$936,$B13,DB_DHW!$E$5:$E$936,I$24),IF($C$2="(Todas)",COUNTIFS(DB_DHW!$B$5:$B$936,$C$1,DB_DHW!$M$5:$M$936,$C$3,DB_DHW!$J$5:$J$936,$B13,DB_DHW!$E$5:$E$936,I$24),IF($C$3="(Todas)",COUNTIFS(DB_DHW!$K$5:$K$936,$C$2,DB_DHW!$B$5:$B$936,$C$1,DB_DHW!$J$5:$J$936,$B13,DB_DHW!$E$5:$E$936,I$24),COUNTIFS(DB_DHW!$M$5:$M$936,$C$3,DB_DHW!$K$5:$K$936,$C$2,DB_DHW!$B$5:$B$936,$C$1,DB_DHW!$J$5:$J$936,$B13,DB_DHW!$E$5:$E$936,I$24))))))))</f>
        <v>0</v>
      </c>
      <c r="J32" s="223" t="e">
        <f t="shared" si="28"/>
        <v>#DIV/0!</v>
      </c>
      <c r="K32" s="223">
        <f t="shared" si="28"/>
        <v>0</v>
      </c>
      <c r="L32" s="224">
        <f>IF(AND($C$1="(Todas)",$C$2="(Todas)",$C$3="(Todas)"),COUNTIFS(DB_DHW!$J$5:$J$936,$B13,DB_DHW!$G$5:$G$936,L$24),IF(AND($C$2="(Todas)",$C$3="(Todas)"),COUNTIFS(DB_DHW!$B$5:$B$936,$C$1,DB_DHW!$J$5:$J$936,$B13,DB_DHW!$G$5:$G$936,L$24),IF(AND($C$1="(Todas)",$C$3="(Todas)"),COUNTIFS(DB_DHW!$K$5:$K$936,$C$2,DB_DHW!$J$5:$J$936,$B13,DB_DHW!$G$5:$G$936,L$24),IF(AND($C$1="(Todas)",$C$2="(Todas)"),COUNTIFS(DB_DHW!$M$5:$M$936,$C$3,DB_DHW!$J$5:$J$936,$B13,DB_DHW!$G$5:$G$936,L$24),IF($C$1="(Todas)",COUNTIFS(DB_DHW!$K$5:$K$936,$C$2,DB_DHW!$M$5:$M$936,$C$3,DB_DHW!$J$5:$J$936,$B13,DB_DHW!$G$5:$G$936,L$24),IF($C$2="(Todas)",COUNTIFS(DB_DHW!$B$5:$B$936,$C$1,DB_DHW!$M$5:$M$936,$C$3,DB_DHW!$J$5:$J$936,$B13,DB_DHW!$G$5:$G$936,L$24),IF($C$3="(Todas)",COUNTIFS(DB_DHW!$K$5:$K$936,$C$2,DB_DHW!$B$5:$B$936,$C$1,DB_DHW!$J$5:$J$936,$B13,DB_DHW!$G$5:$G$936,L$24),COUNTIFS(DB_DHW!$M$5:$M$936,$C$3,DB_DHW!$K$5:$K$936,$C$2,DB_DHW!$B$5:$B$936,$C$1,DB_DHW!$J$5:$J$936,$B13,DB_DHW!$G$5:$G$936,L$24))))))))</f>
        <v>0</v>
      </c>
      <c r="M32" s="222">
        <f>IF(AND($C$1="(Todas)",$C$2="(Todas)",$C$3="(Todas)"),COUNTIFS(DB_DHW!$J$5:$J$936,$B13,DB_DHW!$G$5:$G$936,M$24),IF(AND($C$2="(Todas)",$C$3="(Todas)"),COUNTIFS(DB_DHW!$B$5:$B$936,$C$1,DB_DHW!$J$5:$J$936,$B13,DB_DHW!$G$5:$G$936,M$24),IF(AND($C$1="(Todas)",$C$3="(Todas)"),COUNTIFS(DB_DHW!$K$5:$K$936,$C$2,DB_DHW!$J$5:$J$936,$B13,DB_DHW!$G$5:$G$936,M$24),IF(AND($C$1="(Todas)",$C$2="(Todas)"),COUNTIFS(DB_DHW!$M$5:$M$936,$C$3,DB_DHW!$J$5:$J$936,$B13,DB_DHW!$G$5:$G$936,M$24),IF($C$1="(Todas)",COUNTIFS(DB_DHW!$K$5:$K$936,$C$2,DB_DHW!$M$5:$M$936,$C$3,DB_DHW!$J$5:$J$936,$B13,DB_DHW!$G$5:$G$936,M$24),IF($C$2="(Todas)",COUNTIFS(DB_DHW!$B$5:$B$936,$C$1,DB_DHW!$M$5:$M$936,$C$3,DB_DHW!$J$5:$J$936,$B13,DB_DHW!$G$5:$G$936,M$24),IF($C$3="(Todas)",COUNTIFS(DB_DHW!$K$5:$K$936,$C$2,DB_DHW!$B$5:$B$936,$C$1,DB_DHW!$J$5:$J$936,$B13,DB_DHW!$G$5:$G$936,M$24),COUNTIFS(DB_DHW!$M$5:$M$936,$C$3,DB_DHW!$K$5:$K$936,$C$2,DB_DHW!$B$5:$B$936,$C$1,DB_DHW!$J$5:$J$936,$B13,DB_DHW!$G$5:$G$936,M$24))))))))</f>
        <v>0</v>
      </c>
      <c r="N32" s="222">
        <f>IF(AND($C$1="(Todas)",$C$2="(Todas)",$C$3="(Todas)"),COUNTIFS(DB_DHW!$J$5:$J$936,$B13,DB_DHW!$G$5:$G$936,N$24),IF(AND($C$2="(Todas)",$C$3="(Todas)"),COUNTIFS(DB_DHW!$B$5:$B$936,$C$1,DB_DHW!$J$5:$J$936,$B13,DB_DHW!$G$5:$G$936,N$24),IF(AND($C$1="(Todas)",$C$3="(Todas)"),COUNTIFS(DB_DHW!$K$5:$K$936,$C$2,DB_DHW!$J$5:$J$936,$B13,DB_DHW!$G$5:$G$936,N$24),IF(AND($C$1="(Todas)",$C$2="(Todas)"),COUNTIFS(DB_DHW!$M$5:$M$936,$C$3,DB_DHW!$J$5:$J$936,$B13,DB_DHW!$G$5:$G$936,N$24),IF($C$1="(Todas)",COUNTIFS(DB_DHW!$K$5:$K$936,$C$2,DB_DHW!$M$5:$M$936,$C$3,DB_DHW!$J$5:$J$936,$B13,DB_DHW!$G$5:$G$936,N$24),IF($C$2="(Todas)",COUNTIFS(DB_DHW!$B$5:$B$936,$C$1,DB_DHW!$M$5:$M$936,$C$3,DB_DHW!$J$5:$J$936,$B13,DB_DHW!$G$5:$G$936,N$24),IF($C$3="(Todas)",COUNTIFS(DB_DHW!$K$5:$K$936,$C$2,DB_DHW!$B$5:$B$936,$C$1,DB_DHW!$J$5:$J$936,$B13,DB_DHW!$G$5:$G$936,N$24),COUNTIFS(DB_DHW!$M$5:$M$936,$C$3,DB_DHW!$K$5:$K$936,$C$2,DB_DHW!$B$5:$B$936,$C$1,DB_DHW!$J$5:$J$936,$B13,DB_DHW!$G$5:$G$936,N$24))))))))</f>
        <v>0</v>
      </c>
      <c r="O32" s="222">
        <f>IF(AND($C$1="(Todas)",$C$2="(Todas)",$C$3="(Todas)"),COUNTIFS(DB_DHW!$J$5:$J$936,$B13,DB_DHW!$G$5:$G$936,O$24),IF(AND($C$2="(Todas)",$C$3="(Todas)"),COUNTIFS(DB_DHW!$B$5:$B$936,$C$1,DB_DHW!$J$5:$J$936,$B13,DB_DHW!$G$5:$G$936,O$24),IF(AND($C$1="(Todas)",$C$3="(Todas)"),COUNTIFS(DB_DHW!$K$5:$K$936,$C$2,DB_DHW!$J$5:$J$936,$B13,DB_DHW!$G$5:$G$936,O$24),IF(AND($C$1="(Todas)",$C$2="(Todas)"),COUNTIFS(DB_DHW!$M$5:$M$936,$C$3,DB_DHW!$J$5:$J$936,$B13,DB_DHW!$G$5:$G$936,O$24),IF($C$1="(Todas)",COUNTIFS(DB_DHW!$K$5:$K$936,$C$2,DB_DHW!$M$5:$M$936,$C$3,DB_DHW!$J$5:$J$936,$B13,DB_DHW!$G$5:$G$936,O$24),IF($C$2="(Todas)",COUNTIFS(DB_DHW!$B$5:$B$936,$C$1,DB_DHW!$M$5:$M$936,$C$3,DB_DHW!$J$5:$J$936,$B13,DB_DHW!$G$5:$G$936,O$24),IF($C$3="(Todas)",COUNTIFS(DB_DHW!$K$5:$K$936,$C$2,DB_DHW!$B$5:$B$936,$C$1,DB_DHW!$J$5:$J$936,$B13,DB_DHW!$G$5:$G$936,O$24),COUNTIFS(DB_DHW!$M$5:$M$936,$C$3,DB_DHW!$K$5:$K$936,$C$2,DB_DHW!$B$5:$B$936,$C$1,DB_DHW!$J$5:$J$936,$B13,DB_DHW!$G$5:$G$936,O$24))))))))</f>
        <v>0</v>
      </c>
      <c r="P32" s="223" t="e">
        <f t="shared" si="29"/>
        <v>#DIV/0!</v>
      </c>
      <c r="Q32" s="223" t="e">
        <f t="shared" si="29"/>
        <v>#DIV/0!</v>
      </c>
      <c r="R32" s="223">
        <f t="shared" si="29"/>
        <v>0</v>
      </c>
      <c r="S32" s="569">
        <f t="shared" si="29"/>
        <v>0</v>
      </c>
      <c r="T32" s="224">
        <f>IF(AND($C$1="(Todas)",$C$2="(Todas)",$C$3="(Todas)"),COUNTIFS(DB_DHW!$J$5:$J$936,$B13,DB_DHW!$H$5:$H$936,T$24),IF(AND($C$2="(Todas)",$C$3="(Todas)"),COUNTIFS(DB_DHW!$B$5:$B$936,$C$1,DB_DHW!$J$5:$J$936,$B13,DB_DHW!$H$5:$H$936,T$24),IF(AND($C$1="(Todas)",$C$3="(Todas)"),COUNTIFS(DB_DHW!$K$5:$K$936,$C$2,DB_DHW!$J$5:$J$936,$B13,DB_DHW!$H$5:$H$936,T$24),IF(AND($C$1="(Todas)",$C$2="(Todas)"),COUNTIFS(DB_DHW!$M$5:$M$936,$C$3,DB_DHW!$J$5:$J$936,$B13,DB_DHW!$H$5:$H$936,T$24),IF($C$1="(Todas)",COUNTIFS(DB_DHW!$K$5:$K$936,$C$2,DB_DHW!$M$5:$M$936,$C$3,DB_DHW!$J$5:$J$936,$B13,DB_DHW!$H$5:$H$936,T$24),IF($C$2="(Todas)",COUNTIFS(DB_DHW!$B$5:$B$936,$C$1,DB_DHW!$M$5:$M$936,$C$3,DB_DHW!$J$5:$J$936,$B13,DB_DHW!$H$5:$H$936,T$24),IF($C$3="(Todas)",COUNTIFS(DB_DHW!$K$5:$K$936,$C$2,DB_DHW!$B$5:$B$936,$C$1,DB_DHW!$J$5:$J$936,$B13,DB_DHW!$H$5:$H$936,T$24),COUNTIFS(DB_DHW!$M$5:$M$936,$C$3,DB_DHW!$K$5:$K$936,$C$2,DB_DHW!$B$5:$B$936,$C$1,DB_DHW!$J$5:$J$936,$B13,DB_DHW!$H$5:$H$936,T$24))))))))</f>
        <v>0</v>
      </c>
      <c r="U32" s="222">
        <f>IF(AND($C$1="(Todas)",$C$2="(Todas)",$C$3="(Todas)"),COUNTIFS(DB_DHW!$J$5:$J$936,$B13,DB_DHW!$H$5:$H$936,U$24),IF(AND($C$2="(Todas)",$C$3="(Todas)"),COUNTIFS(DB_DHW!$B$5:$B$936,$C$1,DB_DHW!$J$5:$J$936,$B13,DB_DHW!$H$5:$H$936,U$24),IF(AND($C$1="(Todas)",$C$3="(Todas)"),COUNTIFS(DB_DHW!$K$5:$K$936,$C$2,DB_DHW!$J$5:$J$936,$B13,DB_DHW!$H$5:$H$936,U$24),IF(AND($C$1="(Todas)",$C$2="(Todas)"),COUNTIFS(DB_DHW!$M$5:$M$936,$C$3,DB_DHW!$J$5:$J$936,$B13,DB_DHW!$H$5:$H$936,U$24),IF($C$1="(Todas)",COUNTIFS(DB_DHW!$K$5:$K$936,$C$2,DB_DHW!$M$5:$M$936,$C$3,DB_DHW!$J$5:$J$936,$B13,DB_DHW!$H$5:$H$936,U$24),IF($C$2="(Todas)",COUNTIFS(DB_DHW!$B$5:$B$936,$C$1,DB_DHW!$M$5:$M$936,$C$3,DB_DHW!$J$5:$J$936,$B13,DB_DHW!$H$5:$H$936,U$24),IF($C$3="(Todas)",COUNTIFS(DB_DHW!$K$5:$K$936,$C$2,DB_DHW!$B$5:$B$936,$C$1,DB_DHW!$J$5:$J$936,$B13,DB_DHW!$H$5:$H$936,U$24),COUNTIFS(DB_DHW!$M$5:$M$936,$C$3,DB_DHW!$K$5:$K$936,$C$2,DB_DHW!$B$5:$B$936,$C$1,DB_DHW!$J$5:$J$936,$B13,DB_DHW!$H$5:$H$936,U$24))))))))</f>
        <v>0</v>
      </c>
      <c r="V32" s="222">
        <f>IF(AND($C$1="(Todas)",$C$2="(Todas)",$C$3="(Todas)"),COUNTIFS(DB_DHW!$J$5:$J$936,$B13,DB_DHW!$H$5:$H$936,V$24),IF(AND($C$2="(Todas)",$C$3="(Todas)"),COUNTIFS(DB_DHW!$B$5:$B$936,$C$1,DB_DHW!$J$5:$J$936,$B13,DB_DHW!$H$5:$H$936,V$24),IF(AND($C$1="(Todas)",$C$3="(Todas)"),COUNTIFS(DB_DHW!$K$5:$K$936,$C$2,DB_DHW!$J$5:$J$936,$B13,DB_DHW!$H$5:$H$936,V$24),IF(AND($C$1="(Todas)",$C$2="(Todas)"),COUNTIFS(DB_DHW!$M$5:$M$936,$C$3,DB_DHW!$J$5:$J$936,$B13,DB_DHW!$H$5:$H$936,V$24),IF($C$1="(Todas)",COUNTIFS(DB_DHW!$K$5:$K$936,$C$2,DB_DHW!$M$5:$M$936,$C$3,DB_DHW!$J$5:$J$936,$B13,DB_DHW!$H$5:$H$936,V$24),IF($C$2="(Todas)",COUNTIFS(DB_DHW!$B$5:$B$936,$C$1,DB_DHW!$M$5:$M$936,$C$3,DB_DHW!$J$5:$J$936,$B13,DB_DHW!$H$5:$H$936,V$24),IF($C$3="(Todas)",COUNTIFS(DB_DHW!$K$5:$K$936,$C$2,DB_DHW!$B$5:$B$936,$C$1,DB_DHW!$J$5:$J$936,$B13,DB_DHW!$H$5:$H$936,V$24),COUNTIFS(DB_DHW!$M$5:$M$936,$C$3,DB_DHW!$K$5:$K$936,$C$2,DB_DHW!$B$5:$B$936,$C$1,DB_DHW!$J$5:$J$936,$B13,DB_DHW!$H$5:$H$936,V$24))))))))</f>
        <v>0</v>
      </c>
      <c r="W32" s="223">
        <f t="shared" si="30"/>
        <v>0</v>
      </c>
      <c r="X32" s="223">
        <f t="shared" si="30"/>
        <v>0</v>
      </c>
      <c r="Y32" s="223">
        <f t="shared" si="30"/>
        <v>0</v>
      </c>
      <c r="Z32" s="224">
        <f>IF(AND($C$1="(Todas)",$C$2="(Todas)",$C$3="(Todas)"),COUNTIFS(DB_DHW!$J$5:$J$936,$B13,DB_DHW!$I$5:$I$936,Z$24),IF(AND($C$2="(Todas)",$C$3="(Todas)"),COUNTIFS(DB_DHW!$B$5:$B$936,$C$1,DB_DHW!$J$5:$J$936,$B13,DB_DHW!$I$5:$I$936,Z$24),IF(AND($C$1="(Todas)",$C$3="(Todas)"),COUNTIFS(DB_DHW!$K$5:$K$936,$C$2,DB_DHW!$J$5:$J$936,$B13,DB_DHW!$I$5:$I$936,Z$24),IF(AND($C$1="(Todas)",$C$2="(Todas)"),COUNTIFS(DB_DHW!$M$5:$M$936,$C$3,DB_DHW!$J$5:$J$936,$B13,DB_DHW!$I$5:$I$936,Z$24),IF($C$1="(Todas)",COUNTIFS(DB_DHW!$K$5:$K$936,$C$2,DB_DHW!$M$5:$M$936,$C$3,DB_DHW!$J$5:$J$936,$B13,DB_DHW!$I$5:$I$936,Z$24),IF($C$2="(Todas)",COUNTIFS(DB_DHW!$B$5:$B$936,$C$1,DB_DHW!$M$5:$M$936,$C$3,DB_DHW!$J$5:$J$936,$B13,DB_DHW!$I$5:$I$936,Z$24),IF($C$3="(Todas)",COUNTIFS(DB_DHW!$K$5:$K$936,$C$2,DB_DHW!$B$5:$B$936,$C$1,DB_DHW!$J$5:$J$936,$B13,DB_DHW!$I$5:$I$936,Z$24),COUNTIFS(DB_DHW!$M$5:$M$936,$C$3,DB_DHW!$K$5:$K$936,$C$2,DB_DHW!$B$5:$B$936,$C$1,DB_DHW!$J$5:$J$936,$B13,DB_DHW!$I$5:$I$936,Z$24))))))))</f>
        <v>0</v>
      </c>
      <c r="AA32" s="222">
        <f>IF(AND($C$1="(Todas)",$C$2="(Todas)",$C$3="(Todas)"),COUNTIFS(DB_DHW!$J$5:$J$936,$B13,DB_DHW!$I$5:$I$936,AA$24),IF(AND($C$2="(Todas)",$C$3="(Todas)"),COUNTIFS(DB_DHW!$B$5:$B$936,$C$1,DB_DHW!$J$5:$J$936,$B13,DB_DHW!$I$5:$I$936,AA$24),IF(AND($C$1="(Todas)",$C$3="(Todas)"),COUNTIFS(DB_DHW!$K$5:$K$936,$C$2,DB_DHW!$J$5:$J$936,$B13,DB_DHW!$I$5:$I$936,AA$24),IF(AND($C$1="(Todas)",$C$2="(Todas)"),COUNTIFS(DB_DHW!$M$5:$M$936,$C$3,DB_DHW!$J$5:$J$936,$B13,DB_DHW!$I$5:$I$936,AA$24),IF($C$1="(Todas)",COUNTIFS(DB_DHW!$K$5:$K$936,$C$2,DB_DHW!$M$5:$M$936,$C$3,DB_DHW!$J$5:$J$936,$B13,DB_DHW!$I$5:$I$936,AA$24),IF($C$2="(Todas)",COUNTIFS(DB_DHW!$B$5:$B$936,$C$1,DB_DHW!$M$5:$M$936,$C$3,DB_DHW!$J$5:$J$936,$B13,DB_DHW!$I$5:$I$936,AA$24),IF($C$3="(Todas)",COUNTIFS(DB_DHW!$K$5:$K$936,$C$2,DB_DHW!$B$5:$B$936,$C$1,DB_DHW!$J$5:$J$936,$B13,DB_DHW!$I$5:$I$936,AA$24),COUNTIFS(DB_DHW!$M$5:$M$936,$C$3,DB_DHW!$K$5:$K$936,$C$2,DB_DHW!$B$5:$B$936,$C$1,DB_DHW!$J$5:$J$936,$B13,DB_DHW!$I$5:$I$936,AA$24))))))))</f>
        <v>0</v>
      </c>
      <c r="AB32" s="222">
        <f>IF(AND($C$1="(Todas)",$C$2="(Todas)",$C$3="(Todas)"),COUNTIFS(DB_DHW!$J$5:$J$936,$B13,DB_DHW!$I$5:$I$936,AB$24),IF(AND($C$2="(Todas)",$C$3="(Todas)"),COUNTIFS(DB_DHW!$B$5:$B$936,$C$1,DB_DHW!$J$5:$J$936,$B13,DB_DHW!$I$5:$I$936,AB$24),IF(AND($C$1="(Todas)",$C$3="(Todas)"),COUNTIFS(DB_DHW!$K$5:$K$936,$C$2,DB_DHW!$J$5:$J$936,$B13,DB_DHW!$I$5:$I$936,AB$24),IF(AND($C$1="(Todas)",$C$2="(Todas)"),COUNTIFS(DB_DHW!$M$5:$M$936,$C$3,DB_DHW!$J$5:$J$936,$B13,DB_DHW!$I$5:$I$936,AB$24),IF($C$1="(Todas)",COUNTIFS(DB_DHW!$K$5:$K$936,$C$2,DB_DHW!$M$5:$M$936,$C$3,DB_DHW!$J$5:$J$936,$B13,DB_DHW!$I$5:$I$936,AB$24),IF($C$2="(Todas)",COUNTIFS(DB_DHW!$B$5:$B$936,$C$1,DB_DHW!$M$5:$M$936,$C$3,DB_DHW!$J$5:$J$936,$B13,DB_DHW!$I$5:$I$936,AB$24),IF($C$3="(Todas)",COUNTIFS(DB_DHW!$K$5:$K$936,$C$2,DB_DHW!$B$5:$B$936,$C$1,DB_DHW!$J$5:$J$936,$B13,DB_DHW!$I$5:$I$936,AB$24),COUNTIFS(DB_DHW!$M$5:$M$936,$C$3,DB_DHW!$K$5:$K$936,$C$2,DB_DHW!$B$5:$B$936,$C$1,DB_DHW!$J$5:$J$936,$B13,DB_DHW!$I$5:$I$936,AB$24))))))))</f>
        <v>0</v>
      </c>
      <c r="AC32" s="223">
        <f t="shared" si="31"/>
        <v>0</v>
      </c>
      <c r="AD32" s="223" t="e">
        <f t="shared" si="31"/>
        <v>#DIV/0!</v>
      </c>
      <c r="AE32" s="223" t="e">
        <f t="shared" si="31"/>
        <v>#DIV/0!</v>
      </c>
    </row>
    <row r="33" spans="2:33" ht="15.75">
      <c r="B33"/>
      <c r="C33"/>
      <c r="H33" s="195">
        <f>IF(AND($C$1="(Todas)",$C$2="(Todas)",$C$3="(Todas)"),COUNTIFS(DB_DHW!$J$5:$J$936,$B14,DB_DHW!$E$5:$E$936,H$24),IF(AND($C$2="(Todas)",$C$3="(Todas)"),COUNTIFS(DB_DHW!$B$5:$B$936,$C$1,DB_DHW!$J$5:$J$936,$B14,DB_DHW!$E$5:$E$936,H$24),IF(AND($C$1="(Todas)",$C$3="(Todas)"),COUNTIFS(DB_DHW!$K$5:$K$936,$C$2,DB_DHW!$J$5:$J$936,$B14,DB_DHW!$E$5:$E$936,H$24),IF(AND($C$1="(Todas)",$C$2="(Todas)"),COUNTIFS(DB_DHW!$M$5:$M$936,$C$3,DB_DHW!$J$5:$J$936,$B14,DB_DHW!$E$5:$E$936,H$24),IF($C$1="(Todas)",COUNTIFS(DB_DHW!$K$5:$K$936,$C$2,DB_DHW!$M$5:$M$936,$C$3,DB_DHW!$J$5:$J$936,$B14,DB_DHW!$E$5:$E$936,H$24),IF($C$2="(Todas)",COUNTIFS(DB_DHW!$B$5:$B$936,$C$1,DB_DHW!$M$5:$M$936,$C$3,DB_DHW!$J$5:$J$936,$B14,DB_DHW!$E$5:$E$936,H$24),IF($C$3="(Todas)",COUNTIFS(DB_DHW!$K$5:$K$936,$C$2,DB_DHW!$B$5:$B$936,$C$1,DB_DHW!$J$5:$J$936,$B14,DB_DHW!$E$5:$E$936,H$24),COUNTIFS(DB_DHW!$M$5:$M$936,$C$3,DB_DHW!$K$5:$K$936,$C$2,DB_DHW!$B$5:$B$936,$C$1,DB_DHW!$J$5:$J$936,$B14,DB_DHW!$E$5:$E$936,H$24))))))))</f>
        <v>0</v>
      </c>
      <c r="I33" s="222">
        <f>IF(AND($C$1="(Todas)",$C$2="(Todas)",$C$3="(Todas)"),COUNTIFS(DB_DHW!$J$5:$J$936,$B14,DB_DHW!$E$5:$E$936,I$24),IF(AND($C$2="(Todas)",$C$3="(Todas)"),COUNTIFS(DB_DHW!$B$5:$B$936,$C$1,DB_DHW!$J$5:$J$936,$B14,DB_DHW!$E$5:$E$936,I$24),IF(AND($C$1="(Todas)",$C$3="(Todas)"),COUNTIFS(DB_DHW!$K$5:$K$936,$C$2,DB_DHW!$J$5:$J$936,$B14,DB_DHW!$E$5:$E$936,I$24),IF(AND($C$1="(Todas)",$C$2="(Todas)"),COUNTIFS(DB_DHW!$M$5:$M$936,$C$3,DB_DHW!$J$5:$J$936,$B14,DB_DHW!$E$5:$E$936,I$24),IF($C$1="(Todas)",COUNTIFS(DB_DHW!$K$5:$K$936,$C$2,DB_DHW!$M$5:$M$936,$C$3,DB_DHW!$J$5:$J$936,$B14,DB_DHW!$E$5:$E$936,I$24),IF($C$2="(Todas)",COUNTIFS(DB_DHW!$B$5:$B$936,$C$1,DB_DHW!$M$5:$M$936,$C$3,DB_DHW!$J$5:$J$936,$B14,DB_DHW!$E$5:$E$936,I$24),IF($C$3="(Todas)",COUNTIFS(DB_DHW!$K$5:$K$936,$C$2,DB_DHW!$B$5:$B$936,$C$1,DB_DHW!$J$5:$J$936,$B14,DB_DHW!$E$5:$E$936,I$24),COUNTIFS(DB_DHW!$M$5:$M$936,$C$3,DB_DHW!$K$5:$K$936,$C$2,DB_DHW!$B$5:$B$936,$C$1,DB_DHW!$J$5:$J$936,$B14,DB_DHW!$E$5:$E$936,I$24))))))))</f>
        <v>0</v>
      </c>
      <c r="J33" s="223" t="e">
        <f t="shared" ref="J33:J39" si="32">H33/H$40</f>
        <v>#DIV/0!</v>
      </c>
      <c r="K33" s="223">
        <f t="shared" ref="K33:K39" si="33">I33/I$40</f>
        <v>0</v>
      </c>
      <c r="L33" s="224">
        <f>IF(AND($C$1="(Todas)",$C$2="(Todas)",$C$3="(Todas)"),COUNTIFS(DB_DHW!$J$5:$J$936,$B14,DB_DHW!$G$5:$G$936,L$24),IF(AND($C$2="(Todas)",$C$3="(Todas)"),COUNTIFS(DB_DHW!$B$5:$B$936,$C$1,DB_DHW!$J$5:$J$936,$B14,DB_DHW!$G$5:$G$936,L$24),IF(AND($C$1="(Todas)",$C$3="(Todas)"),COUNTIFS(DB_DHW!$K$5:$K$936,$C$2,DB_DHW!$J$5:$J$936,$B14,DB_DHW!$G$5:$G$936,L$24),IF(AND($C$1="(Todas)",$C$2="(Todas)"),COUNTIFS(DB_DHW!$M$5:$M$936,$C$3,DB_DHW!$J$5:$J$936,$B14,DB_DHW!$G$5:$G$936,L$24),IF($C$1="(Todas)",COUNTIFS(DB_DHW!$K$5:$K$936,$C$2,DB_DHW!$M$5:$M$936,$C$3,DB_DHW!$J$5:$J$936,$B14,DB_DHW!$G$5:$G$936,L$24),IF($C$2="(Todas)",COUNTIFS(DB_DHW!$B$5:$B$936,$C$1,DB_DHW!$M$5:$M$936,$C$3,DB_DHW!$J$5:$J$936,$B14,DB_DHW!$G$5:$G$936,L$24),IF($C$3="(Todas)",COUNTIFS(DB_DHW!$K$5:$K$936,$C$2,DB_DHW!$B$5:$B$936,$C$1,DB_DHW!$J$5:$J$936,$B14,DB_DHW!$G$5:$G$936,L$24),COUNTIFS(DB_DHW!$M$5:$M$936,$C$3,DB_DHW!$K$5:$K$936,$C$2,DB_DHW!$B$5:$B$936,$C$1,DB_DHW!$J$5:$J$936,$B14,DB_DHW!$G$5:$G$936,L$24))))))))</f>
        <v>0</v>
      </c>
      <c r="M33" s="222">
        <f>IF(AND($C$1="(Todas)",$C$2="(Todas)",$C$3="(Todas)"),COUNTIFS(DB_DHW!$J$5:$J$936,$B14,DB_DHW!$G$5:$G$936,M$24),IF(AND($C$2="(Todas)",$C$3="(Todas)"),COUNTIFS(DB_DHW!$B$5:$B$936,$C$1,DB_DHW!$J$5:$J$936,$B14,DB_DHW!$G$5:$G$936,M$24),IF(AND($C$1="(Todas)",$C$3="(Todas)"),COUNTIFS(DB_DHW!$K$5:$K$936,$C$2,DB_DHW!$J$5:$J$936,$B14,DB_DHW!$G$5:$G$936,M$24),IF(AND($C$1="(Todas)",$C$2="(Todas)"),COUNTIFS(DB_DHW!$M$5:$M$936,$C$3,DB_DHW!$J$5:$J$936,$B14,DB_DHW!$G$5:$G$936,M$24),IF($C$1="(Todas)",COUNTIFS(DB_DHW!$K$5:$K$936,$C$2,DB_DHW!$M$5:$M$936,$C$3,DB_DHW!$J$5:$J$936,$B14,DB_DHW!$G$5:$G$936,M$24),IF($C$2="(Todas)",COUNTIFS(DB_DHW!$B$5:$B$936,$C$1,DB_DHW!$M$5:$M$936,$C$3,DB_DHW!$J$5:$J$936,$B14,DB_DHW!$G$5:$G$936,M$24),IF($C$3="(Todas)",COUNTIFS(DB_DHW!$K$5:$K$936,$C$2,DB_DHW!$B$5:$B$936,$C$1,DB_DHW!$J$5:$J$936,$B14,DB_DHW!$G$5:$G$936,M$24),COUNTIFS(DB_DHW!$M$5:$M$936,$C$3,DB_DHW!$K$5:$K$936,$C$2,DB_DHW!$B$5:$B$936,$C$1,DB_DHW!$J$5:$J$936,$B14,DB_DHW!$G$5:$G$936,M$24))))))))</f>
        <v>0</v>
      </c>
      <c r="N33" s="222">
        <f>IF(AND($C$1="(Todas)",$C$2="(Todas)",$C$3="(Todas)"),COUNTIFS(DB_DHW!$J$5:$J$936,$B14,DB_DHW!$G$5:$G$936,N$24),IF(AND($C$2="(Todas)",$C$3="(Todas)"),COUNTIFS(DB_DHW!$B$5:$B$936,$C$1,DB_DHW!$J$5:$J$936,$B14,DB_DHW!$G$5:$G$936,N$24),IF(AND($C$1="(Todas)",$C$3="(Todas)"),COUNTIFS(DB_DHW!$K$5:$K$936,$C$2,DB_DHW!$J$5:$J$936,$B14,DB_DHW!$G$5:$G$936,N$24),IF(AND($C$1="(Todas)",$C$2="(Todas)"),COUNTIFS(DB_DHW!$M$5:$M$936,$C$3,DB_DHW!$J$5:$J$936,$B14,DB_DHW!$G$5:$G$936,N$24),IF($C$1="(Todas)",COUNTIFS(DB_DHW!$K$5:$K$936,$C$2,DB_DHW!$M$5:$M$936,$C$3,DB_DHW!$J$5:$J$936,$B14,DB_DHW!$G$5:$G$936,N$24),IF($C$2="(Todas)",COUNTIFS(DB_DHW!$B$5:$B$936,$C$1,DB_DHW!$M$5:$M$936,$C$3,DB_DHW!$J$5:$J$936,$B14,DB_DHW!$G$5:$G$936,N$24),IF($C$3="(Todas)",COUNTIFS(DB_DHW!$K$5:$K$936,$C$2,DB_DHW!$B$5:$B$936,$C$1,DB_DHW!$J$5:$J$936,$B14,DB_DHW!$G$5:$G$936,N$24),COUNTIFS(DB_DHW!$M$5:$M$936,$C$3,DB_DHW!$K$5:$K$936,$C$2,DB_DHW!$B$5:$B$936,$C$1,DB_DHW!$J$5:$J$936,$B14,DB_DHW!$G$5:$G$936,N$24))))))))</f>
        <v>0</v>
      </c>
      <c r="O33" s="222">
        <f>IF(AND($C$1="(Todas)",$C$2="(Todas)",$C$3="(Todas)"),COUNTIFS(DB_DHW!$J$5:$J$936,$B14,DB_DHW!$G$5:$G$936,O$24),IF(AND($C$2="(Todas)",$C$3="(Todas)"),COUNTIFS(DB_DHW!$B$5:$B$936,$C$1,DB_DHW!$J$5:$J$936,$B14,DB_DHW!$G$5:$G$936,O$24),IF(AND($C$1="(Todas)",$C$3="(Todas)"),COUNTIFS(DB_DHW!$K$5:$K$936,$C$2,DB_DHW!$J$5:$J$936,$B14,DB_DHW!$G$5:$G$936,O$24),IF(AND($C$1="(Todas)",$C$2="(Todas)"),COUNTIFS(DB_DHW!$M$5:$M$936,$C$3,DB_DHW!$J$5:$J$936,$B14,DB_DHW!$G$5:$G$936,O$24),IF($C$1="(Todas)",COUNTIFS(DB_DHW!$K$5:$K$936,$C$2,DB_DHW!$M$5:$M$936,$C$3,DB_DHW!$J$5:$J$936,$B14,DB_DHW!$G$5:$G$936,O$24),IF($C$2="(Todas)",COUNTIFS(DB_DHW!$B$5:$B$936,$C$1,DB_DHW!$M$5:$M$936,$C$3,DB_DHW!$J$5:$J$936,$B14,DB_DHW!$G$5:$G$936,O$24),IF($C$3="(Todas)",COUNTIFS(DB_DHW!$K$5:$K$936,$C$2,DB_DHW!$B$5:$B$936,$C$1,DB_DHW!$J$5:$J$936,$B14,DB_DHW!$G$5:$G$936,O$24),COUNTIFS(DB_DHW!$M$5:$M$936,$C$3,DB_DHW!$K$5:$K$936,$C$2,DB_DHW!$B$5:$B$936,$C$1,DB_DHW!$J$5:$J$936,$B14,DB_DHW!$G$5:$G$936,O$24))))))))</f>
        <v>0</v>
      </c>
      <c r="P33" s="223" t="e">
        <f t="shared" ref="P33:P39" si="34">L33/L$40</f>
        <v>#DIV/0!</v>
      </c>
      <c r="Q33" s="223" t="e">
        <f t="shared" ref="Q33:Q39" si="35">M33/M$40</f>
        <v>#DIV/0!</v>
      </c>
      <c r="R33" s="223">
        <f t="shared" ref="R33:R39" si="36">N33/N$40</f>
        <v>0</v>
      </c>
      <c r="S33" s="569">
        <f t="shared" ref="S33:S39" si="37">O33/O$40</f>
        <v>0</v>
      </c>
      <c r="T33" s="224">
        <f>IF(AND($C$1="(Todas)",$C$2="(Todas)",$C$3="(Todas)"),COUNTIFS(DB_DHW!$J$5:$J$936,$B14,DB_DHW!$H$5:$H$936,T$24),IF(AND($C$2="(Todas)",$C$3="(Todas)"),COUNTIFS(DB_DHW!$B$5:$B$936,$C$1,DB_DHW!$J$5:$J$936,$B14,DB_DHW!$H$5:$H$936,T$24),IF(AND($C$1="(Todas)",$C$3="(Todas)"),COUNTIFS(DB_DHW!$K$5:$K$936,$C$2,DB_DHW!$J$5:$J$936,$B14,DB_DHW!$H$5:$H$936,T$24),IF(AND($C$1="(Todas)",$C$2="(Todas)"),COUNTIFS(DB_DHW!$M$5:$M$936,$C$3,DB_DHW!$J$5:$J$936,$B14,DB_DHW!$H$5:$H$936,T$24),IF($C$1="(Todas)",COUNTIFS(DB_DHW!$K$5:$K$936,$C$2,DB_DHW!$M$5:$M$936,$C$3,DB_DHW!$J$5:$J$936,$B14,DB_DHW!$H$5:$H$936,T$24),IF($C$2="(Todas)",COUNTIFS(DB_DHW!$B$5:$B$936,$C$1,DB_DHW!$M$5:$M$936,$C$3,DB_DHW!$J$5:$J$936,$B14,DB_DHW!$H$5:$H$936,T$24),IF($C$3="(Todas)",COUNTIFS(DB_DHW!$K$5:$K$936,$C$2,DB_DHW!$B$5:$B$936,$C$1,DB_DHW!$J$5:$J$936,$B14,DB_DHW!$H$5:$H$936,T$24),COUNTIFS(DB_DHW!$M$5:$M$936,$C$3,DB_DHW!$K$5:$K$936,$C$2,DB_DHW!$B$5:$B$936,$C$1,DB_DHW!$J$5:$J$936,$B14,DB_DHW!$H$5:$H$936,T$24))))))))</f>
        <v>0</v>
      </c>
      <c r="U33" s="222">
        <f>IF(AND($C$1="(Todas)",$C$2="(Todas)",$C$3="(Todas)"),COUNTIFS(DB_DHW!$J$5:$J$936,$B14,DB_DHW!$H$5:$H$936,U$24),IF(AND($C$2="(Todas)",$C$3="(Todas)"),COUNTIFS(DB_DHW!$B$5:$B$936,$C$1,DB_DHW!$J$5:$J$936,$B14,DB_DHW!$H$5:$H$936,U$24),IF(AND($C$1="(Todas)",$C$3="(Todas)"),COUNTIFS(DB_DHW!$K$5:$K$936,$C$2,DB_DHW!$J$5:$J$936,$B14,DB_DHW!$H$5:$H$936,U$24),IF(AND($C$1="(Todas)",$C$2="(Todas)"),COUNTIFS(DB_DHW!$M$5:$M$936,$C$3,DB_DHW!$J$5:$J$936,$B14,DB_DHW!$H$5:$H$936,U$24),IF($C$1="(Todas)",COUNTIFS(DB_DHW!$K$5:$K$936,$C$2,DB_DHW!$M$5:$M$936,$C$3,DB_DHW!$J$5:$J$936,$B14,DB_DHW!$H$5:$H$936,U$24),IF($C$2="(Todas)",COUNTIFS(DB_DHW!$B$5:$B$936,$C$1,DB_DHW!$M$5:$M$936,$C$3,DB_DHW!$J$5:$J$936,$B14,DB_DHW!$H$5:$H$936,U$24),IF($C$3="(Todas)",COUNTIFS(DB_DHW!$K$5:$K$936,$C$2,DB_DHW!$B$5:$B$936,$C$1,DB_DHW!$J$5:$J$936,$B14,DB_DHW!$H$5:$H$936,U$24),COUNTIFS(DB_DHW!$M$5:$M$936,$C$3,DB_DHW!$K$5:$K$936,$C$2,DB_DHW!$B$5:$B$936,$C$1,DB_DHW!$J$5:$J$936,$B14,DB_DHW!$H$5:$H$936,U$24))))))))</f>
        <v>0</v>
      </c>
      <c r="V33" s="222">
        <f>IF(AND($C$1="(Todas)",$C$2="(Todas)",$C$3="(Todas)"),COUNTIFS(DB_DHW!$J$5:$J$936,$B14,DB_DHW!$H$5:$H$936,V$24),IF(AND($C$2="(Todas)",$C$3="(Todas)"),COUNTIFS(DB_DHW!$B$5:$B$936,$C$1,DB_DHW!$J$5:$J$936,$B14,DB_DHW!$H$5:$H$936,V$24),IF(AND($C$1="(Todas)",$C$3="(Todas)"),COUNTIFS(DB_DHW!$K$5:$K$936,$C$2,DB_DHW!$J$5:$J$936,$B14,DB_DHW!$H$5:$H$936,V$24),IF(AND($C$1="(Todas)",$C$2="(Todas)"),COUNTIFS(DB_DHW!$M$5:$M$936,$C$3,DB_DHW!$J$5:$J$936,$B14,DB_DHW!$H$5:$H$936,V$24),IF($C$1="(Todas)",COUNTIFS(DB_DHW!$K$5:$K$936,$C$2,DB_DHW!$M$5:$M$936,$C$3,DB_DHW!$J$5:$J$936,$B14,DB_DHW!$H$5:$H$936,V$24),IF($C$2="(Todas)",COUNTIFS(DB_DHW!$B$5:$B$936,$C$1,DB_DHW!$M$5:$M$936,$C$3,DB_DHW!$J$5:$J$936,$B14,DB_DHW!$H$5:$H$936,V$24),IF($C$3="(Todas)",COUNTIFS(DB_DHW!$K$5:$K$936,$C$2,DB_DHW!$B$5:$B$936,$C$1,DB_DHW!$J$5:$J$936,$B14,DB_DHW!$H$5:$H$936,V$24),COUNTIFS(DB_DHW!$M$5:$M$936,$C$3,DB_DHW!$K$5:$K$936,$C$2,DB_DHW!$B$5:$B$936,$C$1,DB_DHW!$J$5:$J$936,$B14,DB_DHW!$H$5:$H$936,V$24))))))))</f>
        <v>0</v>
      </c>
      <c r="W33" s="223">
        <f t="shared" ref="W33:W39" si="38">T33/T$40</f>
        <v>0</v>
      </c>
      <c r="X33" s="223">
        <f t="shared" ref="X33:X39" si="39">U33/U$40</f>
        <v>0</v>
      </c>
      <c r="Y33" s="223">
        <f t="shared" ref="Y33:Y39" si="40">V33/V$40</f>
        <v>0</v>
      </c>
      <c r="Z33" s="224">
        <f>IF(AND($C$1="(Todas)",$C$2="(Todas)",$C$3="(Todas)"),COUNTIFS(DB_DHW!$J$5:$J$936,$B14,DB_DHW!$I$5:$I$936,Z$24),IF(AND($C$2="(Todas)",$C$3="(Todas)"),COUNTIFS(DB_DHW!$B$5:$B$936,$C$1,DB_DHW!$J$5:$J$936,$B14,DB_DHW!$I$5:$I$936,Z$24),IF(AND($C$1="(Todas)",$C$3="(Todas)"),COUNTIFS(DB_DHW!$K$5:$K$936,$C$2,DB_DHW!$J$5:$J$936,$B14,DB_DHW!$I$5:$I$936,Z$24),IF(AND($C$1="(Todas)",$C$2="(Todas)"),COUNTIFS(DB_DHW!$M$5:$M$936,$C$3,DB_DHW!$J$5:$J$936,$B14,DB_DHW!$I$5:$I$936,Z$24),IF($C$1="(Todas)",COUNTIFS(DB_DHW!$K$5:$K$936,$C$2,DB_DHW!$M$5:$M$936,$C$3,DB_DHW!$J$5:$J$936,$B14,DB_DHW!$I$5:$I$936,Z$24),IF($C$2="(Todas)",COUNTIFS(DB_DHW!$B$5:$B$936,$C$1,DB_DHW!$M$5:$M$936,$C$3,DB_DHW!$J$5:$J$936,$B14,DB_DHW!$I$5:$I$936,Z$24),IF($C$3="(Todas)",COUNTIFS(DB_DHW!$K$5:$K$936,$C$2,DB_DHW!$B$5:$B$936,$C$1,DB_DHW!$J$5:$J$936,$B14,DB_DHW!$I$5:$I$936,Z$24),COUNTIFS(DB_DHW!$M$5:$M$936,$C$3,DB_DHW!$K$5:$K$936,$C$2,DB_DHW!$B$5:$B$936,$C$1,DB_DHW!$J$5:$J$936,$B14,DB_DHW!$I$5:$I$936,Z$24))))))))</f>
        <v>0</v>
      </c>
      <c r="AA33" s="222">
        <f>IF(AND($C$1="(Todas)",$C$2="(Todas)",$C$3="(Todas)"),COUNTIFS(DB_DHW!$J$5:$J$936,$B14,DB_DHW!$I$5:$I$936,AA$24),IF(AND($C$2="(Todas)",$C$3="(Todas)"),COUNTIFS(DB_DHW!$B$5:$B$936,$C$1,DB_DHW!$J$5:$J$936,$B14,DB_DHW!$I$5:$I$936,AA$24),IF(AND($C$1="(Todas)",$C$3="(Todas)"),COUNTIFS(DB_DHW!$K$5:$K$936,$C$2,DB_DHW!$J$5:$J$936,$B14,DB_DHW!$I$5:$I$936,AA$24),IF(AND($C$1="(Todas)",$C$2="(Todas)"),COUNTIFS(DB_DHW!$M$5:$M$936,$C$3,DB_DHW!$J$5:$J$936,$B14,DB_DHW!$I$5:$I$936,AA$24),IF($C$1="(Todas)",COUNTIFS(DB_DHW!$K$5:$K$936,$C$2,DB_DHW!$M$5:$M$936,$C$3,DB_DHW!$J$5:$J$936,$B14,DB_DHW!$I$5:$I$936,AA$24),IF($C$2="(Todas)",COUNTIFS(DB_DHW!$B$5:$B$936,$C$1,DB_DHW!$M$5:$M$936,$C$3,DB_DHW!$J$5:$J$936,$B14,DB_DHW!$I$5:$I$936,AA$24),IF($C$3="(Todas)",COUNTIFS(DB_DHW!$K$5:$K$936,$C$2,DB_DHW!$B$5:$B$936,$C$1,DB_DHW!$J$5:$J$936,$B14,DB_DHW!$I$5:$I$936,AA$24),COUNTIFS(DB_DHW!$M$5:$M$936,$C$3,DB_DHW!$K$5:$K$936,$C$2,DB_DHW!$B$5:$B$936,$C$1,DB_DHW!$J$5:$J$936,$B14,DB_DHW!$I$5:$I$936,AA$24))))))))</f>
        <v>0</v>
      </c>
      <c r="AB33" s="222">
        <f>IF(AND($C$1="(Todas)",$C$2="(Todas)",$C$3="(Todas)"),COUNTIFS(DB_DHW!$J$5:$J$936,$B14,DB_DHW!$I$5:$I$936,AB$24),IF(AND($C$2="(Todas)",$C$3="(Todas)"),COUNTIFS(DB_DHW!$B$5:$B$936,$C$1,DB_DHW!$J$5:$J$936,$B14,DB_DHW!$I$5:$I$936,AB$24),IF(AND($C$1="(Todas)",$C$3="(Todas)"),COUNTIFS(DB_DHW!$K$5:$K$936,$C$2,DB_DHW!$J$5:$J$936,$B14,DB_DHW!$I$5:$I$936,AB$24),IF(AND($C$1="(Todas)",$C$2="(Todas)"),COUNTIFS(DB_DHW!$M$5:$M$936,$C$3,DB_DHW!$J$5:$J$936,$B14,DB_DHW!$I$5:$I$936,AB$24),IF($C$1="(Todas)",COUNTIFS(DB_DHW!$K$5:$K$936,$C$2,DB_DHW!$M$5:$M$936,$C$3,DB_DHW!$J$5:$J$936,$B14,DB_DHW!$I$5:$I$936,AB$24),IF($C$2="(Todas)",COUNTIFS(DB_DHW!$B$5:$B$936,$C$1,DB_DHW!$M$5:$M$936,$C$3,DB_DHW!$J$5:$J$936,$B14,DB_DHW!$I$5:$I$936,AB$24),IF($C$3="(Todas)",COUNTIFS(DB_DHW!$K$5:$K$936,$C$2,DB_DHW!$B$5:$B$936,$C$1,DB_DHW!$J$5:$J$936,$B14,DB_DHW!$I$5:$I$936,AB$24),COUNTIFS(DB_DHW!$M$5:$M$936,$C$3,DB_DHW!$K$5:$K$936,$C$2,DB_DHW!$B$5:$B$936,$C$1,DB_DHW!$J$5:$J$936,$B14,DB_DHW!$I$5:$I$936,AB$24))))))))</f>
        <v>0</v>
      </c>
      <c r="AC33" s="223">
        <f t="shared" ref="AC33:AC39" si="41">Z33/Z$40</f>
        <v>0</v>
      </c>
      <c r="AD33" s="223" t="e">
        <f t="shared" ref="AD33:AD39" si="42">AA33/AA$40</f>
        <v>#DIV/0!</v>
      </c>
      <c r="AE33" s="223" t="e">
        <f t="shared" ref="AE33:AE39" si="43">AB33/AB$40</f>
        <v>#DIV/0!</v>
      </c>
    </row>
    <row r="34" spans="2:33" ht="15.75">
      <c r="B34"/>
      <c r="C34"/>
      <c r="H34" s="195">
        <f>IF(AND($C$1="(Todas)",$C$2="(Todas)",$C$3="(Todas)"),COUNTIFS(DB_DHW!$J$5:$J$936,$B15,DB_DHW!$E$5:$E$936,H$24),IF(AND($C$2="(Todas)",$C$3="(Todas)"),COUNTIFS(DB_DHW!$B$5:$B$936,$C$1,DB_DHW!$J$5:$J$936,$B15,DB_DHW!$E$5:$E$936,H$24),IF(AND($C$1="(Todas)",$C$3="(Todas)"),COUNTIFS(DB_DHW!$K$5:$K$936,$C$2,DB_DHW!$J$5:$J$936,$B15,DB_DHW!$E$5:$E$936,H$24),IF(AND($C$1="(Todas)",$C$2="(Todas)"),COUNTIFS(DB_DHW!$M$5:$M$936,$C$3,DB_DHW!$J$5:$J$936,$B15,DB_DHW!$E$5:$E$936,H$24),IF($C$1="(Todas)",COUNTIFS(DB_DHW!$K$5:$K$936,$C$2,DB_DHW!$M$5:$M$936,$C$3,DB_DHW!$J$5:$J$936,$B15,DB_DHW!$E$5:$E$936,H$24),IF($C$2="(Todas)",COUNTIFS(DB_DHW!$B$5:$B$936,$C$1,DB_DHW!$M$5:$M$936,$C$3,DB_DHW!$J$5:$J$936,$B15,DB_DHW!$E$5:$E$936,H$24),IF($C$3="(Todas)",COUNTIFS(DB_DHW!$K$5:$K$936,$C$2,DB_DHW!$B$5:$B$936,$C$1,DB_DHW!$J$5:$J$936,$B15,DB_DHW!$E$5:$E$936,H$24),COUNTIFS(DB_DHW!$M$5:$M$936,$C$3,DB_DHW!$K$5:$K$936,$C$2,DB_DHW!$B$5:$B$936,$C$1,DB_DHW!$J$5:$J$936,$B15,DB_DHW!$E$5:$E$936,H$24))))))))</f>
        <v>0</v>
      </c>
      <c r="I34" s="222">
        <f>IF(AND($C$1="(Todas)",$C$2="(Todas)",$C$3="(Todas)"),COUNTIFS(DB_DHW!$J$5:$J$936,$B15,DB_DHW!$E$5:$E$936,I$24),IF(AND($C$2="(Todas)",$C$3="(Todas)"),COUNTIFS(DB_DHW!$B$5:$B$936,$C$1,DB_DHW!$J$5:$J$936,$B15,DB_DHW!$E$5:$E$936,I$24),IF(AND($C$1="(Todas)",$C$3="(Todas)"),COUNTIFS(DB_DHW!$K$5:$K$936,$C$2,DB_DHW!$J$5:$J$936,$B15,DB_DHW!$E$5:$E$936,I$24),IF(AND($C$1="(Todas)",$C$2="(Todas)"),COUNTIFS(DB_DHW!$M$5:$M$936,$C$3,DB_DHW!$J$5:$J$936,$B15,DB_DHW!$E$5:$E$936,I$24),IF($C$1="(Todas)",COUNTIFS(DB_DHW!$K$5:$K$936,$C$2,DB_DHW!$M$5:$M$936,$C$3,DB_DHW!$J$5:$J$936,$B15,DB_DHW!$E$5:$E$936,I$24),IF($C$2="(Todas)",COUNTIFS(DB_DHW!$B$5:$B$936,$C$1,DB_DHW!$M$5:$M$936,$C$3,DB_DHW!$J$5:$J$936,$B15,DB_DHW!$E$5:$E$936,I$24),IF($C$3="(Todas)",COUNTIFS(DB_DHW!$K$5:$K$936,$C$2,DB_DHW!$B$5:$B$936,$C$1,DB_DHW!$J$5:$J$936,$B15,DB_DHW!$E$5:$E$936,I$24),COUNTIFS(DB_DHW!$M$5:$M$936,$C$3,DB_DHW!$K$5:$K$936,$C$2,DB_DHW!$B$5:$B$936,$C$1,DB_DHW!$J$5:$J$936,$B15,DB_DHW!$E$5:$E$936,I$24))))))))</f>
        <v>0</v>
      </c>
      <c r="J34" s="223" t="e">
        <f t="shared" si="32"/>
        <v>#DIV/0!</v>
      </c>
      <c r="K34" s="223">
        <f t="shared" si="33"/>
        <v>0</v>
      </c>
      <c r="L34" s="224">
        <f>IF(AND($C$1="(Todas)",$C$2="(Todas)",$C$3="(Todas)"),COUNTIFS(DB_DHW!$J$5:$J$936,$B15,DB_DHW!$G$5:$G$936,L$24),IF(AND($C$2="(Todas)",$C$3="(Todas)"),COUNTIFS(DB_DHW!$B$5:$B$936,$C$1,DB_DHW!$J$5:$J$936,$B15,DB_DHW!$G$5:$G$936,L$24),IF(AND($C$1="(Todas)",$C$3="(Todas)"),COUNTIFS(DB_DHW!$K$5:$K$936,$C$2,DB_DHW!$J$5:$J$936,$B15,DB_DHW!$G$5:$G$936,L$24),IF(AND($C$1="(Todas)",$C$2="(Todas)"),COUNTIFS(DB_DHW!$M$5:$M$936,$C$3,DB_DHW!$J$5:$J$936,$B15,DB_DHW!$G$5:$G$936,L$24),IF($C$1="(Todas)",COUNTIFS(DB_DHW!$K$5:$K$936,$C$2,DB_DHW!$M$5:$M$936,$C$3,DB_DHW!$J$5:$J$936,$B15,DB_DHW!$G$5:$G$936,L$24),IF($C$2="(Todas)",COUNTIFS(DB_DHW!$B$5:$B$936,$C$1,DB_DHW!$M$5:$M$936,$C$3,DB_DHW!$J$5:$J$936,$B15,DB_DHW!$G$5:$G$936,L$24),IF($C$3="(Todas)",COUNTIFS(DB_DHW!$K$5:$K$936,$C$2,DB_DHW!$B$5:$B$936,$C$1,DB_DHW!$J$5:$J$936,$B15,DB_DHW!$G$5:$G$936,L$24),COUNTIFS(DB_DHW!$M$5:$M$936,$C$3,DB_DHW!$K$5:$K$936,$C$2,DB_DHW!$B$5:$B$936,$C$1,DB_DHW!$J$5:$J$936,$B15,DB_DHW!$G$5:$G$936,L$24))))))))</f>
        <v>0</v>
      </c>
      <c r="M34" s="222">
        <f>IF(AND($C$1="(Todas)",$C$2="(Todas)",$C$3="(Todas)"),COUNTIFS(DB_DHW!$J$5:$J$936,$B15,DB_DHW!$G$5:$G$936,M$24),IF(AND($C$2="(Todas)",$C$3="(Todas)"),COUNTIFS(DB_DHW!$B$5:$B$936,$C$1,DB_DHW!$J$5:$J$936,$B15,DB_DHW!$G$5:$G$936,M$24),IF(AND($C$1="(Todas)",$C$3="(Todas)"),COUNTIFS(DB_DHW!$K$5:$K$936,$C$2,DB_DHW!$J$5:$J$936,$B15,DB_DHW!$G$5:$G$936,M$24),IF(AND($C$1="(Todas)",$C$2="(Todas)"),COUNTIFS(DB_DHW!$M$5:$M$936,$C$3,DB_DHW!$J$5:$J$936,$B15,DB_DHW!$G$5:$G$936,M$24),IF($C$1="(Todas)",COUNTIFS(DB_DHW!$K$5:$K$936,$C$2,DB_DHW!$M$5:$M$936,$C$3,DB_DHW!$J$5:$J$936,$B15,DB_DHW!$G$5:$G$936,M$24),IF($C$2="(Todas)",COUNTIFS(DB_DHW!$B$5:$B$936,$C$1,DB_DHW!$M$5:$M$936,$C$3,DB_DHW!$J$5:$J$936,$B15,DB_DHW!$G$5:$G$936,M$24),IF($C$3="(Todas)",COUNTIFS(DB_DHW!$K$5:$K$936,$C$2,DB_DHW!$B$5:$B$936,$C$1,DB_DHW!$J$5:$J$936,$B15,DB_DHW!$G$5:$G$936,M$24),COUNTIFS(DB_DHW!$M$5:$M$936,$C$3,DB_DHW!$K$5:$K$936,$C$2,DB_DHW!$B$5:$B$936,$C$1,DB_DHW!$J$5:$J$936,$B15,DB_DHW!$G$5:$G$936,M$24))))))))</f>
        <v>0</v>
      </c>
      <c r="N34" s="222">
        <f>IF(AND($C$1="(Todas)",$C$2="(Todas)",$C$3="(Todas)"),COUNTIFS(DB_DHW!$J$5:$J$936,$B15,DB_DHW!$G$5:$G$936,N$24),IF(AND($C$2="(Todas)",$C$3="(Todas)"),COUNTIFS(DB_DHW!$B$5:$B$936,$C$1,DB_DHW!$J$5:$J$936,$B15,DB_DHW!$G$5:$G$936,N$24),IF(AND($C$1="(Todas)",$C$3="(Todas)"),COUNTIFS(DB_DHW!$K$5:$K$936,$C$2,DB_DHW!$J$5:$J$936,$B15,DB_DHW!$G$5:$G$936,N$24),IF(AND($C$1="(Todas)",$C$2="(Todas)"),COUNTIFS(DB_DHW!$M$5:$M$936,$C$3,DB_DHW!$J$5:$J$936,$B15,DB_DHW!$G$5:$G$936,N$24),IF($C$1="(Todas)",COUNTIFS(DB_DHW!$K$5:$K$936,$C$2,DB_DHW!$M$5:$M$936,$C$3,DB_DHW!$J$5:$J$936,$B15,DB_DHW!$G$5:$G$936,N$24),IF($C$2="(Todas)",COUNTIFS(DB_DHW!$B$5:$B$936,$C$1,DB_DHW!$M$5:$M$936,$C$3,DB_DHW!$J$5:$J$936,$B15,DB_DHW!$G$5:$G$936,N$24),IF($C$3="(Todas)",COUNTIFS(DB_DHW!$K$5:$K$936,$C$2,DB_DHW!$B$5:$B$936,$C$1,DB_DHW!$J$5:$J$936,$B15,DB_DHW!$G$5:$G$936,N$24),COUNTIFS(DB_DHW!$M$5:$M$936,$C$3,DB_DHW!$K$5:$K$936,$C$2,DB_DHW!$B$5:$B$936,$C$1,DB_DHW!$J$5:$J$936,$B15,DB_DHW!$G$5:$G$936,N$24))))))))</f>
        <v>0</v>
      </c>
      <c r="O34" s="222">
        <f>IF(AND($C$1="(Todas)",$C$2="(Todas)",$C$3="(Todas)"),COUNTIFS(DB_DHW!$J$5:$J$936,$B15,DB_DHW!$G$5:$G$936,O$24),IF(AND($C$2="(Todas)",$C$3="(Todas)"),COUNTIFS(DB_DHW!$B$5:$B$936,$C$1,DB_DHW!$J$5:$J$936,$B15,DB_DHW!$G$5:$G$936,O$24),IF(AND($C$1="(Todas)",$C$3="(Todas)"),COUNTIFS(DB_DHW!$K$5:$K$936,$C$2,DB_DHW!$J$5:$J$936,$B15,DB_DHW!$G$5:$G$936,O$24),IF(AND($C$1="(Todas)",$C$2="(Todas)"),COUNTIFS(DB_DHW!$M$5:$M$936,$C$3,DB_DHW!$J$5:$J$936,$B15,DB_DHW!$G$5:$G$936,O$24),IF($C$1="(Todas)",COUNTIFS(DB_DHW!$K$5:$K$936,$C$2,DB_DHW!$M$5:$M$936,$C$3,DB_DHW!$J$5:$J$936,$B15,DB_DHW!$G$5:$G$936,O$24),IF($C$2="(Todas)",COUNTIFS(DB_DHW!$B$5:$B$936,$C$1,DB_DHW!$M$5:$M$936,$C$3,DB_DHW!$J$5:$J$936,$B15,DB_DHW!$G$5:$G$936,O$24),IF($C$3="(Todas)",COUNTIFS(DB_DHW!$K$5:$K$936,$C$2,DB_DHW!$B$5:$B$936,$C$1,DB_DHW!$J$5:$J$936,$B15,DB_DHW!$G$5:$G$936,O$24),COUNTIFS(DB_DHW!$M$5:$M$936,$C$3,DB_DHW!$K$5:$K$936,$C$2,DB_DHW!$B$5:$B$936,$C$1,DB_DHW!$J$5:$J$936,$B15,DB_DHW!$G$5:$G$936,O$24))))))))</f>
        <v>0</v>
      </c>
      <c r="P34" s="223" t="e">
        <f t="shared" si="34"/>
        <v>#DIV/0!</v>
      </c>
      <c r="Q34" s="223" t="e">
        <f t="shared" si="35"/>
        <v>#DIV/0!</v>
      </c>
      <c r="R34" s="223">
        <f t="shared" si="36"/>
        <v>0</v>
      </c>
      <c r="S34" s="569">
        <f t="shared" si="37"/>
        <v>0</v>
      </c>
      <c r="T34" s="224">
        <f>IF(AND($C$1="(Todas)",$C$2="(Todas)",$C$3="(Todas)"),COUNTIFS(DB_DHW!$J$5:$J$936,$B15,DB_DHW!$H$5:$H$936,T$24),IF(AND($C$2="(Todas)",$C$3="(Todas)"),COUNTIFS(DB_DHW!$B$5:$B$936,$C$1,DB_DHW!$J$5:$J$936,$B15,DB_DHW!$H$5:$H$936,T$24),IF(AND($C$1="(Todas)",$C$3="(Todas)"),COUNTIFS(DB_DHW!$K$5:$K$936,$C$2,DB_DHW!$J$5:$J$936,$B15,DB_DHW!$H$5:$H$936,T$24),IF(AND($C$1="(Todas)",$C$2="(Todas)"),COUNTIFS(DB_DHW!$M$5:$M$936,$C$3,DB_DHW!$J$5:$J$936,$B15,DB_DHW!$H$5:$H$936,T$24),IF($C$1="(Todas)",COUNTIFS(DB_DHW!$K$5:$K$936,$C$2,DB_DHW!$M$5:$M$936,$C$3,DB_DHW!$J$5:$J$936,$B15,DB_DHW!$H$5:$H$936,T$24),IF($C$2="(Todas)",COUNTIFS(DB_DHW!$B$5:$B$936,$C$1,DB_DHW!$M$5:$M$936,$C$3,DB_DHW!$J$5:$J$936,$B15,DB_DHW!$H$5:$H$936,T$24),IF($C$3="(Todas)",COUNTIFS(DB_DHW!$K$5:$K$936,$C$2,DB_DHW!$B$5:$B$936,$C$1,DB_DHW!$J$5:$J$936,$B15,DB_DHW!$H$5:$H$936,T$24),COUNTIFS(DB_DHW!$M$5:$M$936,$C$3,DB_DHW!$K$5:$K$936,$C$2,DB_DHW!$B$5:$B$936,$C$1,DB_DHW!$J$5:$J$936,$B15,DB_DHW!$H$5:$H$936,T$24))))))))</f>
        <v>0</v>
      </c>
      <c r="U34" s="222">
        <f>IF(AND($C$1="(Todas)",$C$2="(Todas)",$C$3="(Todas)"),COUNTIFS(DB_DHW!$J$5:$J$936,$B15,DB_DHW!$H$5:$H$936,U$24),IF(AND($C$2="(Todas)",$C$3="(Todas)"),COUNTIFS(DB_DHW!$B$5:$B$936,$C$1,DB_DHW!$J$5:$J$936,$B15,DB_DHW!$H$5:$H$936,U$24),IF(AND($C$1="(Todas)",$C$3="(Todas)"),COUNTIFS(DB_DHW!$K$5:$K$936,$C$2,DB_DHW!$J$5:$J$936,$B15,DB_DHW!$H$5:$H$936,U$24),IF(AND($C$1="(Todas)",$C$2="(Todas)"),COUNTIFS(DB_DHW!$M$5:$M$936,$C$3,DB_DHW!$J$5:$J$936,$B15,DB_DHW!$H$5:$H$936,U$24),IF($C$1="(Todas)",COUNTIFS(DB_DHW!$K$5:$K$936,$C$2,DB_DHW!$M$5:$M$936,$C$3,DB_DHW!$J$5:$J$936,$B15,DB_DHW!$H$5:$H$936,U$24),IF($C$2="(Todas)",COUNTIFS(DB_DHW!$B$5:$B$936,$C$1,DB_DHW!$M$5:$M$936,$C$3,DB_DHW!$J$5:$J$936,$B15,DB_DHW!$H$5:$H$936,U$24),IF($C$3="(Todas)",COUNTIFS(DB_DHW!$K$5:$K$936,$C$2,DB_DHW!$B$5:$B$936,$C$1,DB_DHW!$J$5:$J$936,$B15,DB_DHW!$H$5:$H$936,U$24),COUNTIFS(DB_DHW!$M$5:$M$936,$C$3,DB_DHW!$K$5:$K$936,$C$2,DB_DHW!$B$5:$B$936,$C$1,DB_DHW!$J$5:$J$936,$B15,DB_DHW!$H$5:$H$936,U$24))))))))</f>
        <v>0</v>
      </c>
      <c r="V34" s="222">
        <f>IF(AND($C$1="(Todas)",$C$2="(Todas)",$C$3="(Todas)"),COUNTIFS(DB_DHW!$J$5:$J$936,$B15,DB_DHW!$H$5:$H$936,V$24),IF(AND($C$2="(Todas)",$C$3="(Todas)"),COUNTIFS(DB_DHW!$B$5:$B$936,$C$1,DB_DHW!$J$5:$J$936,$B15,DB_DHW!$H$5:$H$936,V$24),IF(AND($C$1="(Todas)",$C$3="(Todas)"),COUNTIFS(DB_DHW!$K$5:$K$936,$C$2,DB_DHW!$J$5:$J$936,$B15,DB_DHW!$H$5:$H$936,V$24),IF(AND($C$1="(Todas)",$C$2="(Todas)"),COUNTIFS(DB_DHW!$M$5:$M$936,$C$3,DB_DHW!$J$5:$J$936,$B15,DB_DHW!$H$5:$H$936,V$24),IF($C$1="(Todas)",COUNTIFS(DB_DHW!$K$5:$K$936,$C$2,DB_DHW!$M$5:$M$936,$C$3,DB_DHW!$J$5:$J$936,$B15,DB_DHW!$H$5:$H$936,V$24),IF($C$2="(Todas)",COUNTIFS(DB_DHW!$B$5:$B$936,$C$1,DB_DHW!$M$5:$M$936,$C$3,DB_DHW!$J$5:$J$936,$B15,DB_DHW!$H$5:$H$936,V$24),IF($C$3="(Todas)",COUNTIFS(DB_DHW!$K$5:$K$936,$C$2,DB_DHW!$B$5:$B$936,$C$1,DB_DHW!$J$5:$J$936,$B15,DB_DHW!$H$5:$H$936,V$24),COUNTIFS(DB_DHW!$M$5:$M$936,$C$3,DB_DHW!$K$5:$K$936,$C$2,DB_DHW!$B$5:$B$936,$C$1,DB_DHW!$J$5:$J$936,$B15,DB_DHW!$H$5:$H$936,V$24))))))))</f>
        <v>0</v>
      </c>
      <c r="W34" s="223">
        <f t="shared" si="38"/>
        <v>0</v>
      </c>
      <c r="X34" s="223">
        <f t="shared" si="39"/>
        <v>0</v>
      </c>
      <c r="Y34" s="223">
        <f t="shared" si="40"/>
        <v>0</v>
      </c>
      <c r="Z34" s="224">
        <f>IF(AND($C$1="(Todas)",$C$2="(Todas)",$C$3="(Todas)"),COUNTIFS(DB_DHW!$J$5:$J$936,$B15,DB_DHW!$I$5:$I$936,Z$24),IF(AND($C$2="(Todas)",$C$3="(Todas)"),COUNTIFS(DB_DHW!$B$5:$B$936,$C$1,DB_DHW!$J$5:$J$936,$B15,DB_DHW!$I$5:$I$936,Z$24),IF(AND($C$1="(Todas)",$C$3="(Todas)"),COUNTIFS(DB_DHW!$K$5:$K$936,$C$2,DB_DHW!$J$5:$J$936,$B15,DB_DHW!$I$5:$I$936,Z$24),IF(AND($C$1="(Todas)",$C$2="(Todas)"),COUNTIFS(DB_DHW!$M$5:$M$936,$C$3,DB_DHW!$J$5:$J$936,$B15,DB_DHW!$I$5:$I$936,Z$24),IF($C$1="(Todas)",COUNTIFS(DB_DHW!$K$5:$K$936,$C$2,DB_DHW!$M$5:$M$936,$C$3,DB_DHW!$J$5:$J$936,$B15,DB_DHW!$I$5:$I$936,Z$24),IF($C$2="(Todas)",COUNTIFS(DB_DHW!$B$5:$B$936,$C$1,DB_DHW!$M$5:$M$936,$C$3,DB_DHW!$J$5:$J$936,$B15,DB_DHW!$I$5:$I$936,Z$24),IF($C$3="(Todas)",COUNTIFS(DB_DHW!$K$5:$K$936,$C$2,DB_DHW!$B$5:$B$936,$C$1,DB_DHW!$J$5:$J$936,$B15,DB_DHW!$I$5:$I$936,Z$24),COUNTIFS(DB_DHW!$M$5:$M$936,$C$3,DB_DHW!$K$5:$K$936,$C$2,DB_DHW!$B$5:$B$936,$C$1,DB_DHW!$J$5:$J$936,$B15,DB_DHW!$I$5:$I$936,Z$24))))))))</f>
        <v>0</v>
      </c>
      <c r="AA34" s="222">
        <f>IF(AND($C$1="(Todas)",$C$2="(Todas)",$C$3="(Todas)"),COUNTIFS(DB_DHW!$J$5:$J$936,$B15,DB_DHW!$I$5:$I$936,AA$24),IF(AND($C$2="(Todas)",$C$3="(Todas)"),COUNTIFS(DB_DHW!$B$5:$B$936,$C$1,DB_DHW!$J$5:$J$936,$B15,DB_DHW!$I$5:$I$936,AA$24),IF(AND($C$1="(Todas)",$C$3="(Todas)"),COUNTIFS(DB_DHW!$K$5:$K$936,$C$2,DB_DHW!$J$5:$J$936,$B15,DB_DHW!$I$5:$I$936,AA$24),IF(AND($C$1="(Todas)",$C$2="(Todas)"),COUNTIFS(DB_DHW!$M$5:$M$936,$C$3,DB_DHW!$J$5:$J$936,$B15,DB_DHW!$I$5:$I$936,AA$24),IF($C$1="(Todas)",COUNTIFS(DB_DHW!$K$5:$K$936,$C$2,DB_DHW!$M$5:$M$936,$C$3,DB_DHW!$J$5:$J$936,$B15,DB_DHW!$I$5:$I$936,AA$24),IF($C$2="(Todas)",COUNTIFS(DB_DHW!$B$5:$B$936,$C$1,DB_DHW!$M$5:$M$936,$C$3,DB_DHW!$J$5:$J$936,$B15,DB_DHW!$I$5:$I$936,AA$24),IF($C$3="(Todas)",COUNTIFS(DB_DHW!$K$5:$K$936,$C$2,DB_DHW!$B$5:$B$936,$C$1,DB_DHW!$J$5:$J$936,$B15,DB_DHW!$I$5:$I$936,AA$24),COUNTIFS(DB_DHW!$M$5:$M$936,$C$3,DB_DHW!$K$5:$K$936,$C$2,DB_DHW!$B$5:$B$936,$C$1,DB_DHW!$J$5:$J$936,$B15,DB_DHW!$I$5:$I$936,AA$24))))))))</f>
        <v>0</v>
      </c>
      <c r="AB34" s="222">
        <f>IF(AND($C$1="(Todas)",$C$2="(Todas)",$C$3="(Todas)"),COUNTIFS(DB_DHW!$J$5:$J$936,$B15,DB_DHW!$I$5:$I$936,AB$24),IF(AND($C$2="(Todas)",$C$3="(Todas)"),COUNTIFS(DB_DHW!$B$5:$B$936,$C$1,DB_DHW!$J$5:$J$936,$B15,DB_DHW!$I$5:$I$936,AB$24),IF(AND($C$1="(Todas)",$C$3="(Todas)"),COUNTIFS(DB_DHW!$K$5:$K$936,$C$2,DB_DHW!$J$5:$J$936,$B15,DB_DHW!$I$5:$I$936,AB$24),IF(AND($C$1="(Todas)",$C$2="(Todas)"),COUNTIFS(DB_DHW!$M$5:$M$936,$C$3,DB_DHW!$J$5:$J$936,$B15,DB_DHW!$I$5:$I$936,AB$24),IF($C$1="(Todas)",COUNTIFS(DB_DHW!$K$5:$K$936,$C$2,DB_DHW!$M$5:$M$936,$C$3,DB_DHW!$J$5:$J$936,$B15,DB_DHW!$I$5:$I$936,AB$24),IF($C$2="(Todas)",COUNTIFS(DB_DHW!$B$5:$B$936,$C$1,DB_DHW!$M$5:$M$936,$C$3,DB_DHW!$J$5:$J$936,$B15,DB_DHW!$I$5:$I$936,AB$24),IF($C$3="(Todas)",COUNTIFS(DB_DHW!$K$5:$K$936,$C$2,DB_DHW!$B$5:$B$936,$C$1,DB_DHW!$J$5:$J$936,$B15,DB_DHW!$I$5:$I$936,AB$24),COUNTIFS(DB_DHW!$M$5:$M$936,$C$3,DB_DHW!$K$5:$K$936,$C$2,DB_DHW!$B$5:$B$936,$C$1,DB_DHW!$J$5:$J$936,$B15,DB_DHW!$I$5:$I$936,AB$24))))))))</f>
        <v>0</v>
      </c>
      <c r="AC34" s="223">
        <f t="shared" si="41"/>
        <v>0</v>
      </c>
      <c r="AD34" s="223" t="e">
        <f t="shared" si="42"/>
        <v>#DIV/0!</v>
      </c>
      <c r="AE34" s="223" t="e">
        <f t="shared" si="43"/>
        <v>#DIV/0!</v>
      </c>
    </row>
    <row r="35" spans="2:33" ht="15.75">
      <c r="B35"/>
      <c r="C35"/>
      <c r="H35" s="195">
        <f>IF(AND($C$1="(Todas)",$C$2="(Todas)",$C$3="(Todas)"),COUNTIFS(DB_DHW!$J$5:$J$936,$B16,DB_DHW!$E$5:$E$936,H$24),IF(AND($C$2="(Todas)",$C$3="(Todas)"),COUNTIFS(DB_DHW!$B$5:$B$936,$C$1,DB_DHW!$J$5:$J$936,$B16,DB_DHW!$E$5:$E$936,H$24),IF(AND($C$1="(Todas)",$C$3="(Todas)"),COUNTIFS(DB_DHW!$K$5:$K$936,$C$2,DB_DHW!$J$5:$J$936,$B16,DB_DHW!$E$5:$E$936,H$24),IF(AND($C$1="(Todas)",$C$2="(Todas)"),COUNTIFS(DB_DHW!$M$5:$M$936,$C$3,DB_DHW!$J$5:$J$936,$B16,DB_DHW!$E$5:$E$936,H$24),IF($C$1="(Todas)",COUNTIFS(DB_DHW!$K$5:$K$936,$C$2,DB_DHW!$M$5:$M$936,$C$3,DB_DHW!$J$5:$J$936,$B16,DB_DHW!$E$5:$E$936,H$24),IF($C$2="(Todas)",COUNTIFS(DB_DHW!$B$5:$B$936,$C$1,DB_DHW!$M$5:$M$936,$C$3,DB_DHW!$J$5:$J$936,$B16,DB_DHW!$E$5:$E$936,H$24),IF($C$3="(Todas)",COUNTIFS(DB_DHW!$K$5:$K$936,$C$2,DB_DHW!$B$5:$B$936,$C$1,DB_DHW!$J$5:$J$936,$B16,DB_DHW!$E$5:$E$936,H$24),COUNTIFS(DB_DHW!$M$5:$M$936,$C$3,DB_DHW!$K$5:$K$936,$C$2,DB_DHW!$B$5:$B$936,$C$1,DB_DHW!$J$5:$J$936,$B16,DB_DHW!$E$5:$E$936,H$24))))))))</f>
        <v>0</v>
      </c>
      <c r="I35" s="222">
        <f>IF(AND($C$1="(Todas)",$C$2="(Todas)",$C$3="(Todas)"),COUNTIFS(DB_DHW!$J$5:$J$936,$B16,DB_DHW!$E$5:$E$936,I$24),IF(AND($C$2="(Todas)",$C$3="(Todas)"),COUNTIFS(DB_DHW!$B$5:$B$936,$C$1,DB_DHW!$J$5:$J$936,$B16,DB_DHW!$E$5:$E$936,I$24),IF(AND($C$1="(Todas)",$C$3="(Todas)"),COUNTIFS(DB_DHW!$K$5:$K$936,$C$2,DB_DHW!$J$5:$J$936,$B16,DB_DHW!$E$5:$E$936,I$24),IF(AND($C$1="(Todas)",$C$2="(Todas)"),COUNTIFS(DB_DHW!$M$5:$M$936,$C$3,DB_DHW!$J$5:$J$936,$B16,DB_DHW!$E$5:$E$936,I$24),IF($C$1="(Todas)",COUNTIFS(DB_DHW!$K$5:$K$936,$C$2,DB_DHW!$M$5:$M$936,$C$3,DB_DHW!$J$5:$J$936,$B16,DB_DHW!$E$5:$E$936,I$24),IF($C$2="(Todas)",COUNTIFS(DB_DHW!$B$5:$B$936,$C$1,DB_DHW!$M$5:$M$936,$C$3,DB_DHW!$J$5:$J$936,$B16,DB_DHW!$E$5:$E$936,I$24),IF($C$3="(Todas)",COUNTIFS(DB_DHW!$K$5:$K$936,$C$2,DB_DHW!$B$5:$B$936,$C$1,DB_DHW!$J$5:$J$936,$B16,DB_DHW!$E$5:$E$936,I$24),COUNTIFS(DB_DHW!$M$5:$M$936,$C$3,DB_DHW!$K$5:$K$936,$C$2,DB_DHW!$B$5:$B$936,$C$1,DB_DHW!$J$5:$J$936,$B16,DB_DHW!$E$5:$E$936,I$24))))))))</f>
        <v>0</v>
      </c>
      <c r="J35" s="223" t="e">
        <f t="shared" si="32"/>
        <v>#DIV/0!</v>
      </c>
      <c r="K35" s="223">
        <f t="shared" si="33"/>
        <v>0</v>
      </c>
      <c r="L35" s="224">
        <f>IF(AND($C$1="(Todas)",$C$2="(Todas)",$C$3="(Todas)"),COUNTIFS(DB_DHW!$J$5:$J$936,$B16,DB_DHW!$G$5:$G$936,L$24),IF(AND($C$2="(Todas)",$C$3="(Todas)"),COUNTIFS(DB_DHW!$B$5:$B$936,$C$1,DB_DHW!$J$5:$J$936,$B16,DB_DHW!$G$5:$G$936,L$24),IF(AND($C$1="(Todas)",$C$3="(Todas)"),COUNTIFS(DB_DHW!$K$5:$K$936,$C$2,DB_DHW!$J$5:$J$936,$B16,DB_DHW!$G$5:$G$936,L$24),IF(AND($C$1="(Todas)",$C$2="(Todas)"),COUNTIFS(DB_DHW!$M$5:$M$936,$C$3,DB_DHW!$J$5:$J$936,$B16,DB_DHW!$G$5:$G$936,L$24),IF($C$1="(Todas)",COUNTIFS(DB_DHW!$K$5:$K$936,$C$2,DB_DHW!$M$5:$M$936,$C$3,DB_DHW!$J$5:$J$936,$B16,DB_DHW!$G$5:$G$936,L$24),IF($C$2="(Todas)",COUNTIFS(DB_DHW!$B$5:$B$936,$C$1,DB_DHW!$M$5:$M$936,$C$3,DB_DHW!$J$5:$J$936,$B16,DB_DHW!$G$5:$G$936,L$24),IF($C$3="(Todas)",COUNTIFS(DB_DHW!$K$5:$K$936,$C$2,DB_DHW!$B$5:$B$936,$C$1,DB_DHW!$J$5:$J$936,$B16,DB_DHW!$G$5:$G$936,L$24),COUNTIFS(DB_DHW!$M$5:$M$936,$C$3,DB_DHW!$K$5:$K$936,$C$2,DB_DHW!$B$5:$B$936,$C$1,DB_DHW!$J$5:$J$936,$B16,DB_DHW!$G$5:$G$936,L$24))))))))</f>
        <v>0</v>
      </c>
      <c r="M35" s="222">
        <f>IF(AND($C$1="(Todas)",$C$2="(Todas)",$C$3="(Todas)"),COUNTIFS(DB_DHW!$J$5:$J$936,$B16,DB_DHW!$G$5:$G$936,M$24),IF(AND($C$2="(Todas)",$C$3="(Todas)"),COUNTIFS(DB_DHW!$B$5:$B$936,$C$1,DB_DHW!$J$5:$J$936,$B16,DB_DHW!$G$5:$G$936,M$24),IF(AND($C$1="(Todas)",$C$3="(Todas)"),COUNTIFS(DB_DHW!$K$5:$K$936,$C$2,DB_DHW!$J$5:$J$936,$B16,DB_DHW!$G$5:$G$936,M$24),IF(AND($C$1="(Todas)",$C$2="(Todas)"),COUNTIFS(DB_DHW!$M$5:$M$936,$C$3,DB_DHW!$J$5:$J$936,$B16,DB_DHW!$G$5:$G$936,M$24),IF($C$1="(Todas)",COUNTIFS(DB_DHW!$K$5:$K$936,$C$2,DB_DHW!$M$5:$M$936,$C$3,DB_DHW!$J$5:$J$936,$B16,DB_DHW!$G$5:$G$936,M$24),IF($C$2="(Todas)",COUNTIFS(DB_DHW!$B$5:$B$936,$C$1,DB_DHW!$M$5:$M$936,$C$3,DB_DHW!$J$5:$J$936,$B16,DB_DHW!$G$5:$G$936,M$24),IF($C$3="(Todas)",COUNTIFS(DB_DHW!$K$5:$K$936,$C$2,DB_DHW!$B$5:$B$936,$C$1,DB_DHW!$J$5:$J$936,$B16,DB_DHW!$G$5:$G$936,M$24),COUNTIFS(DB_DHW!$M$5:$M$936,$C$3,DB_DHW!$K$5:$K$936,$C$2,DB_DHW!$B$5:$B$936,$C$1,DB_DHW!$J$5:$J$936,$B16,DB_DHW!$G$5:$G$936,M$24))))))))</f>
        <v>0</v>
      </c>
      <c r="N35" s="222">
        <f>IF(AND($C$1="(Todas)",$C$2="(Todas)",$C$3="(Todas)"),COUNTIFS(DB_DHW!$J$5:$J$936,$B16,DB_DHW!$G$5:$G$936,N$24),IF(AND($C$2="(Todas)",$C$3="(Todas)"),COUNTIFS(DB_DHW!$B$5:$B$936,$C$1,DB_DHW!$J$5:$J$936,$B16,DB_DHW!$G$5:$G$936,N$24),IF(AND($C$1="(Todas)",$C$3="(Todas)"),COUNTIFS(DB_DHW!$K$5:$K$936,$C$2,DB_DHW!$J$5:$J$936,$B16,DB_DHW!$G$5:$G$936,N$24),IF(AND($C$1="(Todas)",$C$2="(Todas)"),COUNTIFS(DB_DHW!$M$5:$M$936,$C$3,DB_DHW!$J$5:$J$936,$B16,DB_DHW!$G$5:$G$936,N$24),IF($C$1="(Todas)",COUNTIFS(DB_DHW!$K$5:$K$936,$C$2,DB_DHW!$M$5:$M$936,$C$3,DB_DHW!$J$5:$J$936,$B16,DB_DHW!$G$5:$G$936,N$24),IF($C$2="(Todas)",COUNTIFS(DB_DHW!$B$5:$B$936,$C$1,DB_DHW!$M$5:$M$936,$C$3,DB_DHW!$J$5:$J$936,$B16,DB_DHW!$G$5:$G$936,N$24),IF($C$3="(Todas)",COUNTIFS(DB_DHW!$K$5:$K$936,$C$2,DB_DHW!$B$5:$B$936,$C$1,DB_DHW!$J$5:$J$936,$B16,DB_DHW!$G$5:$G$936,N$24),COUNTIFS(DB_DHW!$M$5:$M$936,$C$3,DB_DHW!$K$5:$K$936,$C$2,DB_DHW!$B$5:$B$936,$C$1,DB_DHW!$J$5:$J$936,$B16,DB_DHW!$G$5:$G$936,N$24))))))))</f>
        <v>0</v>
      </c>
      <c r="O35" s="222">
        <f>IF(AND($C$1="(Todas)",$C$2="(Todas)",$C$3="(Todas)"),COUNTIFS(DB_DHW!$J$5:$J$936,$B16,DB_DHW!$G$5:$G$936,O$24),IF(AND($C$2="(Todas)",$C$3="(Todas)"),COUNTIFS(DB_DHW!$B$5:$B$936,$C$1,DB_DHW!$J$5:$J$936,$B16,DB_DHW!$G$5:$G$936,O$24),IF(AND($C$1="(Todas)",$C$3="(Todas)"),COUNTIFS(DB_DHW!$K$5:$K$936,$C$2,DB_DHW!$J$5:$J$936,$B16,DB_DHW!$G$5:$G$936,O$24),IF(AND($C$1="(Todas)",$C$2="(Todas)"),COUNTIFS(DB_DHW!$M$5:$M$936,$C$3,DB_DHW!$J$5:$J$936,$B16,DB_DHW!$G$5:$G$936,O$24),IF($C$1="(Todas)",COUNTIFS(DB_DHW!$K$5:$K$936,$C$2,DB_DHW!$M$5:$M$936,$C$3,DB_DHW!$J$5:$J$936,$B16,DB_DHW!$G$5:$G$936,O$24),IF($C$2="(Todas)",COUNTIFS(DB_DHW!$B$5:$B$936,$C$1,DB_DHW!$M$5:$M$936,$C$3,DB_DHW!$J$5:$J$936,$B16,DB_DHW!$G$5:$G$936,O$24),IF($C$3="(Todas)",COUNTIFS(DB_DHW!$K$5:$K$936,$C$2,DB_DHW!$B$5:$B$936,$C$1,DB_DHW!$J$5:$J$936,$B16,DB_DHW!$G$5:$G$936,O$24),COUNTIFS(DB_DHW!$M$5:$M$936,$C$3,DB_DHW!$K$5:$K$936,$C$2,DB_DHW!$B$5:$B$936,$C$1,DB_DHW!$J$5:$J$936,$B16,DB_DHW!$G$5:$G$936,O$24))))))))</f>
        <v>0</v>
      </c>
      <c r="P35" s="223" t="e">
        <f t="shared" si="34"/>
        <v>#DIV/0!</v>
      </c>
      <c r="Q35" s="223" t="e">
        <f t="shared" si="35"/>
        <v>#DIV/0!</v>
      </c>
      <c r="R35" s="223">
        <f t="shared" si="36"/>
        <v>0</v>
      </c>
      <c r="S35" s="569">
        <f t="shared" si="37"/>
        <v>0</v>
      </c>
      <c r="T35" s="224">
        <f>IF(AND($C$1="(Todas)",$C$2="(Todas)",$C$3="(Todas)"),COUNTIFS(DB_DHW!$J$5:$J$936,$B16,DB_DHW!$H$5:$H$936,T$24),IF(AND($C$2="(Todas)",$C$3="(Todas)"),COUNTIFS(DB_DHW!$B$5:$B$936,$C$1,DB_DHW!$J$5:$J$936,$B16,DB_DHW!$H$5:$H$936,T$24),IF(AND($C$1="(Todas)",$C$3="(Todas)"),COUNTIFS(DB_DHW!$K$5:$K$936,$C$2,DB_DHW!$J$5:$J$936,$B16,DB_DHW!$H$5:$H$936,T$24),IF(AND($C$1="(Todas)",$C$2="(Todas)"),COUNTIFS(DB_DHW!$M$5:$M$936,$C$3,DB_DHW!$J$5:$J$936,$B16,DB_DHW!$H$5:$H$936,T$24),IF($C$1="(Todas)",COUNTIFS(DB_DHW!$K$5:$K$936,$C$2,DB_DHW!$M$5:$M$936,$C$3,DB_DHW!$J$5:$J$936,$B16,DB_DHW!$H$5:$H$936,T$24),IF($C$2="(Todas)",COUNTIFS(DB_DHW!$B$5:$B$936,$C$1,DB_DHW!$M$5:$M$936,$C$3,DB_DHW!$J$5:$J$936,$B16,DB_DHW!$H$5:$H$936,T$24),IF($C$3="(Todas)",COUNTIFS(DB_DHW!$K$5:$K$936,$C$2,DB_DHW!$B$5:$B$936,$C$1,DB_DHW!$J$5:$J$936,$B16,DB_DHW!$H$5:$H$936,T$24),COUNTIFS(DB_DHW!$M$5:$M$936,$C$3,DB_DHW!$K$5:$K$936,$C$2,DB_DHW!$B$5:$B$936,$C$1,DB_DHW!$J$5:$J$936,$B16,DB_DHW!$H$5:$H$936,T$24))))))))</f>
        <v>0</v>
      </c>
      <c r="U35" s="222">
        <f>IF(AND($C$1="(Todas)",$C$2="(Todas)",$C$3="(Todas)"),COUNTIFS(DB_DHW!$J$5:$J$936,$B16,DB_DHW!$H$5:$H$936,U$24),IF(AND($C$2="(Todas)",$C$3="(Todas)"),COUNTIFS(DB_DHW!$B$5:$B$936,$C$1,DB_DHW!$J$5:$J$936,$B16,DB_DHW!$H$5:$H$936,U$24),IF(AND($C$1="(Todas)",$C$3="(Todas)"),COUNTIFS(DB_DHW!$K$5:$K$936,$C$2,DB_DHW!$J$5:$J$936,$B16,DB_DHW!$H$5:$H$936,U$24),IF(AND($C$1="(Todas)",$C$2="(Todas)"),COUNTIFS(DB_DHW!$M$5:$M$936,$C$3,DB_DHW!$J$5:$J$936,$B16,DB_DHW!$H$5:$H$936,U$24),IF($C$1="(Todas)",COUNTIFS(DB_DHW!$K$5:$K$936,$C$2,DB_DHW!$M$5:$M$936,$C$3,DB_DHW!$J$5:$J$936,$B16,DB_DHW!$H$5:$H$936,U$24),IF($C$2="(Todas)",COUNTIFS(DB_DHW!$B$5:$B$936,$C$1,DB_DHW!$M$5:$M$936,$C$3,DB_DHW!$J$5:$J$936,$B16,DB_DHW!$H$5:$H$936,U$24),IF($C$3="(Todas)",COUNTIFS(DB_DHW!$K$5:$K$936,$C$2,DB_DHW!$B$5:$B$936,$C$1,DB_DHW!$J$5:$J$936,$B16,DB_DHW!$H$5:$H$936,U$24),COUNTIFS(DB_DHW!$M$5:$M$936,$C$3,DB_DHW!$K$5:$K$936,$C$2,DB_DHW!$B$5:$B$936,$C$1,DB_DHW!$J$5:$J$936,$B16,DB_DHW!$H$5:$H$936,U$24))))))))</f>
        <v>0</v>
      </c>
      <c r="V35" s="222">
        <f>IF(AND($C$1="(Todas)",$C$2="(Todas)",$C$3="(Todas)"),COUNTIFS(DB_DHW!$J$5:$J$936,$B16,DB_DHW!$H$5:$H$936,V$24),IF(AND($C$2="(Todas)",$C$3="(Todas)"),COUNTIFS(DB_DHW!$B$5:$B$936,$C$1,DB_DHW!$J$5:$J$936,$B16,DB_DHW!$H$5:$H$936,V$24),IF(AND($C$1="(Todas)",$C$3="(Todas)"),COUNTIFS(DB_DHW!$K$5:$K$936,$C$2,DB_DHW!$J$5:$J$936,$B16,DB_DHW!$H$5:$H$936,V$24),IF(AND($C$1="(Todas)",$C$2="(Todas)"),COUNTIFS(DB_DHW!$M$5:$M$936,$C$3,DB_DHW!$J$5:$J$936,$B16,DB_DHW!$H$5:$H$936,V$24),IF($C$1="(Todas)",COUNTIFS(DB_DHW!$K$5:$K$936,$C$2,DB_DHW!$M$5:$M$936,$C$3,DB_DHW!$J$5:$J$936,$B16,DB_DHW!$H$5:$H$936,V$24),IF($C$2="(Todas)",COUNTIFS(DB_DHW!$B$5:$B$936,$C$1,DB_DHW!$M$5:$M$936,$C$3,DB_DHW!$J$5:$J$936,$B16,DB_DHW!$H$5:$H$936,V$24),IF($C$3="(Todas)",COUNTIFS(DB_DHW!$K$5:$K$936,$C$2,DB_DHW!$B$5:$B$936,$C$1,DB_DHW!$J$5:$J$936,$B16,DB_DHW!$H$5:$H$936,V$24),COUNTIFS(DB_DHW!$M$5:$M$936,$C$3,DB_DHW!$K$5:$K$936,$C$2,DB_DHW!$B$5:$B$936,$C$1,DB_DHW!$J$5:$J$936,$B16,DB_DHW!$H$5:$H$936,V$24))))))))</f>
        <v>0</v>
      </c>
      <c r="W35" s="223">
        <f t="shared" si="38"/>
        <v>0</v>
      </c>
      <c r="X35" s="223">
        <f t="shared" si="39"/>
        <v>0</v>
      </c>
      <c r="Y35" s="223">
        <f t="shared" si="40"/>
        <v>0</v>
      </c>
      <c r="Z35" s="224">
        <f>IF(AND($C$1="(Todas)",$C$2="(Todas)",$C$3="(Todas)"),COUNTIFS(DB_DHW!$J$5:$J$936,$B16,DB_DHW!$I$5:$I$936,Z$24),IF(AND($C$2="(Todas)",$C$3="(Todas)"),COUNTIFS(DB_DHW!$B$5:$B$936,$C$1,DB_DHW!$J$5:$J$936,$B16,DB_DHW!$I$5:$I$936,Z$24),IF(AND($C$1="(Todas)",$C$3="(Todas)"),COUNTIFS(DB_DHW!$K$5:$K$936,$C$2,DB_DHW!$J$5:$J$936,$B16,DB_DHW!$I$5:$I$936,Z$24),IF(AND($C$1="(Todas)",$C$2="(Todas)"),COUNTIFS(DB_DHW!$M$5:$M$936,$C$3,DB_DHW!$J$5:$J$936,$B16,DB_DHW!$I$5:$I$936,Z$24),IF($C$1="(Todas)",COUNTIFS(DB_DHW!$K$5:$K$936,$C$2,DB_DHW!$M$5:$M$936,$C$3,DB_DHW!$J$5:$J$936,$B16,DB_DHW!$I$5:$I$936,Z$24),IF($C$2="(Todas)",COUNTIFS(DB_DHW!$B$5:$B$936,$C$1,DB_DHW!$M$5:$M$936,$C$3,DB_DHW!$J$5:$J$936,$B16,DB_DHW!$I$5:$I$936,Z$24),IF($C$3="(Todas)",COUNTIFS(DB_DHW!$K$5:$K$936,$C$2,DB_DHW!$B$5:$B$936,$C$1,DB_DHW!$J$5:$J$936,$B16,DB_DHW!$I$5:$I$936,Z$24),COUNTIFS(DB_DHW!$M$5:$M$936,$C$3,DB_DHW!$K$5:$K$936,$C$2,DB_DHW!$B$5:$B$936,$C$1,DB_DHW!$J$5:$J$936,$B16,DB_DHW!$I$5:$I$936,Z$24))))))))</f>
        <v>0</v>
      </c>
      <c r="AA35" s="222">
        <f>IF(AND($C$1="(Todas)",$C$2="(Todas)",$C$3="(Todas)"),COUNTIFS(DB_DHW!$J$5:$J$936,$B16,DB_DHW!$I$5:$I$936,AA$24),IF(AND($C$2="(Todas)",$C$3="(Todas)"),COUNTIFS(DB_DHW!$B$5:$B$936,$C$1,DB_DHW!$J$5:$J$936,$B16,DB_DHW!$I$5:$I$936,AA$24),IF(AND($C$1="(Todas)",$C$3="(Todas)"),COUNTIFS(DB_DHW!$K$5:$K$936,$C$2,DB_DHW!$J$5:$J$936,$B16,DB_DHW!$I$5:$I$936,AA$24),IF(AND($C$1="(Todas)",$C$2="(Todas)"),COUNTIFS(DB_DHW!$M$5:$M$936,$C$3,DB_DHW!$J$5:$J$936,$B16,DB_DHW!$I$5:$I$936,AA$24),IF($C$1="(Todas)",COUNTIFS(DB_DHW!$K$5:$K$936,$C$2,DB_DHW!$M$5:$M$936,$C$3,DB_DHW!$J$5:$J$936,$B16,DB_DHW!$I$5:$I$936,AA$24),IF($C$2="(Todas)",COUNTIFS(DB_DHW!$B$5:$B$936,$C$1,DB_DHW!$M$5:$M$936,$C$3,DB_DHW!$J$5:$J$936,$B16,DB_DHW!$I$5:$I$936,AA$24),IF($C$3="(Todas)",COUNTIFS(DB_DHW!$K$5:$K$936,$C$2,DB_DHW!$B$5:$B$936,$C$1,DB_DHW!$J$5:$J$936,$B16,DB_DHW!$I$5:$I$936,AA$24),COUNTIFS(DB_DHW!$M$5:$M$936,$C$3,DB_DHW!$K$5:$K$936,$C$2,DB_DHW!$B$5:$B$936,$C$1,DB_DHW!$J$5:$J$936,$B16,DB_DHW!$I$5:$I$936,AA$24))))))))</f>
        <v>0</v>
      </c>
      <c r="AB35" s="222">
        <f>IF(AND($C$1="(Todas)",$C$2="(Todas)",$C$3="(Todas)"),COUNTIFS(DB_DHW!$J$5:$J$936,$B16,DB_DHW!$I$5:$I$936,AB$24),IF(AND($C$2="(Todas)",$C$3="(Todas)"),COUNTIFS(DB_DHW!$B$5:$B$936,$C$1,DB_DHW!$J$5:$J$936,$B16,DB_DHW!$I$5:$I$936,AB$24),IF(AND($C$1="(Todas)",$C$3="(Todas)"),COUNTIFS(DB_DHW!$K$5:$K$936,$C$2,DB_DHW!$J$5:$J$936,$B16,DB_DHW!$I$5:$I$936,AB$24),IF(AND($C$1="(Todas)",$C$2="(Todas)"),COUNTIFS(DB_DHW!$M$5:$M$936,$C$3,DB_DHW!$J$5:$J$936,$B16,DB_DHW!$I$5:$I$936,AB$24),IF($C$1="(Todas)",COUNTIFS(DB_DHW!$K$5:$K$936,$C$2,DB_DHW!$M$5:$M$936,$C$3,DB_DHW!$J$5:$J$936,$B16,DB_DHW!$I$5:$I$936,AB$24),IF($C$2="(Todas)",COUNTIFS(DB_DHW!$B$5:$B$936,$C$1,DB_DHW!$M$5:$M$936,$C$3,DB_DHW!$J$5:$J$936,$B16,DB_DHW!$I$5:$I$936,AB$24),IF($C$3="(Todas)",COUNTIFS(DB_DHW!$K$5:$K$936,$C$2,DB_DHW!$B$5:$B$936,$C$1,DB_DHW!$J$5:$J$936,$B16,DB_DHW!$I$5:$I$936,AB$24),COUNTIFS(DB_DHW!$M$5:$M$936,$C$3,DB_DHW!$K$5:$K$936,$C$2,DB_DHW!$B$5:$B$936,$C$1,DB_DHW!$J$5:$J$936,$B16,DB_DHW!$I$5:$I$936,AB$24))))))))</f>
        <v>0</v>
      </c>
      <c r="AC35" s="223">
        <f t="shared" si="41"/>
        <v>0</v>
      </c>
      <c r="AD35" s="223" t="e">
        <f t="shared" si="42"/>
        <v>#DIV/0!</v>
      </c>
      <c r="AE35" s="223" t="e">
        <f t="shared" si="43"/>
        <v>#DIV/0!</v>
      </c>
    </row>
    <row r="36" spans="2:33" ht="15.75">
      <c r="B36"/>
      <c r="C36"/>
      <c r="H36" s="195">
        <f>IF(AND($C$1="(Todas)",$C$2="(Todas)",$C$3="(Todas)"),COUNTIFS(DB_DHW!$J$5:$J$936,$B17,DB_DHW!$E$5:$E$936,H$24),IF(AND($C$2="(Todas)",$C$3="(Todas)"),COUNTIFS(DB_DHW!$B$5:$B$936,$C$1,DB_DHW!$J$5:$J$936,$B17,DB_DHW!$E$5:$E$936,H$24),IF(AND($C$1="(Todas)",$C$3="(Todas)"),COUNTIFS(DB_DHW!$K$5:$K$936,$C$2,DB_DHW!$J$5:$J$936,$B17,DB_DHW!$E$5:$E$936,H$24),IF(AND($C$1="(Todas)",$C$2="(Todas)"),COUNTIFS(DB_DHW!$M$5:$M$936,$C$3,DB_DHW!$J$5:$J$936,$B17,DB_DHW!$E$5:$E$936,H$24),IF($C$1="(Todas)",COUNTIFS(DB_DHW!$K$5:$K$936,$C$2,DB_DHW!$M$5:$M$936,$C$3,DB_DHW!$J$5:$J$936,$B17,DB_DHW!$E$5:$E$936,H$24),IF($C$2="(Todas)",COUNTIFS(DB_DHW!$B$5:$B$936,$C$1,DB_DHW!$M$5:$M$936,$C$3,DB_DHW!$J$5:$J$936,$B17,DB_DHW!$E$5:$E$936,H$24),IF($C$3="(Todas)",COUNTIFS(DB_DHW!$K$5:$K$936,$C$2,DB_DHW!$B$5:$B$936,$C$1,DB_DHW!$J$5:$J$936,$B17,DB_DHW!$E$5:$E$936,H$24),COUNTIFS(DB_DHW!$M$5:$M$936,$C$3,DB_DHW!$K$5:$K$936,$C$2,DB_DHW!$B$5:$B$936,$C$1,DB_DHW!$J$5:$J$936,$B17,DB_DHW!$E$5:$E$936,H$24))))))))</f>
        <v>0</v>
      </c>
      <c r="I36" s="222">
        <f>IF(AND($C$1="(Todas)",$C$2="(Todas)",$C$3="(Todas)"),COUNTIFS(DB_DHW!$J$5:$J$936,$B17,DB_DHW!$E$5:$E$936,I$24),IF(AND($C$2="(Todas)",$C$3="(Todas)"),COUNTIFS(DB_DHW!$B$5:$B$936,$C$1,DB_DHW!$J$5:$J$936,$B17,DB_DHW!$E$5:$E$936,I$24),IF(AND($C$1="(Todas)",$C$3="(Todas)"),COUNTIFS(DB_DHW!$K$5:$K$936,$C$2,DB_DHW!$J$5:$J$936,$B17,DB_DHW!$E$5:$E$936,I$24),IF(AND($C$1="(Todas)",$C$2="(Todas)"),COUNTIFS(DB_DHW!$M$5:$M$936,$C$3,DB_DHW!$J$5:$J$936,$B17,DB_DHW!$E$5:$E$936,I$24),IF($C$1="(Todas)",COUNTIFS(DB_DHW!$K$5:$K$936,$C$2,DB_DHW!$M$5:$M$936,$C$3,DB_DHW!$J$5:$J$936,$B17,DB_DHW!$E$5:$E$936,I$24),IF($C$2="(Todas)",COUNTIFS(DB_DHW!$B$5:$B$936,$C$1,DB_DHW!$M$5:$M$936,$C$3,DB_DHW!$J$5:$J$936,$B17,DB_DHW!$E$5:$E$936,I$24),IF($C$3="(Todas)",COUNTIFS(DB_DHW!$K$5:$K$936,$C$2,DB_DHW!$B$5:$B$936,$C$1,DB_DHW!$J$5:$J$936,$B17,DB_DHW!$E$5:$E$936,I$24),COUNTIFS(DB_DHW!$M$5:$M$936,$C$3,DB_DHW!$K$5:$K$936,$C$2,DB_DHW!$B$5:$B$936,$C$1,DB_DHW!$J$5:$J$936,$B17,DB_DHW!$E$5:$E$936,I$24))))))))</f>
        <v>0</v>
      </c>
      <c r="J36" s="223" t="e">
        <f t="shared" si="32"/>
        <v>#DIV/0!</v>
      </c>
      <c r="K36" s="223">
        <f t="shared" si="33"/>
        <v>0</v>
      </c>
      <c r="L36" s="224">
        <f>IF(AND($C$1="(Todas)",$C$2="(Todas)",$C$3="(Todas)"),COUNTIFS(DB_DHW!$J$5:$J$936,$B17,DB_DHW!$G$5:$G$936,L$24),IF(AND($C$2="(Todas)",$C$3="(Todas)"),COUNTIFS(DB_DHW!$B$5:$B$936,$C$1,DB_DHW!$J$5:$J$936,$B17,DB_DHW!$G$5:$G$936,L$24),IF(AND($C$1="(Todas)",$C$3="(Todas)"),COUNTIFS(DB_DHW!$K$5:$K$936,$C$2,DB_DHW!$J$5:$J$936,$B17,DB_DHW!$G$5:$G$936,L$24),IF(AND($C$1="(Todas)",$C$2="(Todas)"),COUNTIFS(DB_DHW!$M$5:$M$936,$C$3,DB_DHW!$J$5:$J$936,$B17,DB_DHW!$G$5:$G$936,L$24),IF($C$1="(Todas)",COUNTIFS(DB_DHW!$K$5:$K$936,$C$2,DB_DHW!$M$5:$M$936,$C$3,DB_DHW!$J$5:$J$936,$B17,DB_DHW!$G$5:$G$936,L$24),IF($C$2="(Todas)",COUNTIFS(DB_DHW!$B$5:$B$936,$C$1,DB_DHW!$M$5:$M$936,$C$3,DB_DHW!$J$5:$J$936,$B17,DB_DHW!$G$5:$G$936,L$24),IF($C$3="(Todas)",COUNTIFS(DB_DHW!$K$5:$K$936,$C$2,DB_DHW!$B$5:$B$936,$C$1,DB_DHW!$J$5:$J$936,$B17,DB_DHW!$G$5:$G$936,L$24),COUNTIFS(DB_DHW!$M$5:$M$936,$C$3,DB_DHW!$K$5:$K$936,$C$2,DB_DHW!$B$5:$B$936,$C$1,DB_DHW!$J$5:$J$936,$B17,DB_DHW!$G$5:$G$936,L$24))))))))</f>
        <v>0</v>
      </c>
      <c r="M36" s="222">
        <f>IF(AND($C$1="(Todas)",$C$2="(Todas)",$C$3="(Todas)"),COUNTIFS(DB_DHW!$J$5:$J$936,$B17,DB_DHW!$G$5:$G$936,M$24),IF(AND($C$2="(Todas)",$C$3="(Todas)"),COUNTIFS(DB_DHW!$B$5:$B$936,$C$1,DB_DHW!$J$5:$J$936,$B17,DB_DHW!$G$5:$G$936,M$24),IF(AND($C$1="(Todas)",$C$3="(Todas)"),COUNTIFS(DB_DHW!$K$5:$K$936,$C$2,DB_DHW!$J$5:$J$936,$B17,DB_DHW!$G$5:$G$936,M$24),IF(AND($C$1="(Todas)",$C$2="(Todas)"),COUNTIFS(DB_DHW!$M$5:$M$936,$C$3,DB_DHW!$J$5:$J$936,$B17,DB_DHW!$G$5:$G$936,M$24),IF($C$1="(Todas)",COUNTIFS(DB_DHW!$K$5:$K$936,$C$2,DB_DHW!$M$5:$M$936,$C$3,DB_DHW!$J$5:$J$936,$B17,DB_DHW!$G$5:$G$936,M$24),IF($C$2="(Todas)",COUNTIFS(DB_DHW!$B$5:$B$936,$C$1,DB_DHW!$M$5:$M$936,$C$3,DB_DHW!$J$5:$J$936,$B17,DB_DHW!$G$5:$G$936,M$24),IF($C$3="(Todas)",COUNTIFS(DB_DHW!$K$5:$K$936,$C$2,DB_DHW!$B$5:$B$936,$C$1,DB_DHW!$J$5:$J$936,$B17,DB_DHW!$G$5:$G$936,M$24),COUNTIFS(DB_DHW!$M$5:$M$936,$C$3,DB_DHW!$K$5:$K$936,$C$2,DB_DHW!$B$5:$B$936,$C$1,DB_DHW!$J$5:$J$936,$B17,DB_DHW!$G$5:$G$936,M$24))))))))</f>
        <v>0</v>
      </c>
      <c r="N36" s="222">
        <f>IF(AND($C$1="(Todas)",$C$2="(Todas)",$C$3="(Todas)"),COUNTIFS(DB_DHW!$J$5:$J$936,$B17,DB_DHW!$G$5:$G$936,N$24),IF(AND($C$2="(Todas)",$C$3="(Todas)"),COUNTIFS(DB_DHW!$B$5:$B$936,$C$1,DB_DHW!$J$5:$J$936,$B17,DB_DHW!$G$5:$G$936,N$24),IF(AND($C$1="(Todas)",$C$3="(Todas)"),COUNTIFS(DB_DHW!$K$5:$K$936,$C$2,DB_DHW!$J$5:$J$936,$B17,DB_DHW!$G$5:$G$936,N$24),IF(AND($C$1="(Todas)",$C$2="(Todas)"),COUNTIFS(DB_DHW!$M$5:$M$936,$C$3,DB_DHW!$J$5:$J$936,$B17,DB_DHW!$G$5:$G$936,N$24),IF($C$1="(Todas)",COUNTIFS(DB_DHW!$K$5:$K$936,$C$2,DB_DHW!$M$5:$M$936,$C$3,DB_DHW!$J$5:$J$936,$B17,DB_DHW!$G$5:$G$936,N$24),IF($C$2="(Todas)",COUNTIFS(DB_DHW!$B$5:$B$936,$C$1,DB_DHW!$M$5:$M$936,$C$3,DB_DHW!$J$5:$J$936,$B17,DB_DHW!$G$5:$G$936,N$24),IF($C$3="(Todas)",COUNTIFS(DB_DHW!$K$5:$K$936,$C$2,DB_DHW!$B$5:$B$936,$C$1,DB_DHW!$J$5:$J$936,$B17,DB_DHW!$G$5:$G$936,N$24),COUNTIFS(DB_DHW!$M$5:$M$936,$C$3,DB_DHW!$K$5:$K$936,$C$2,DB_DHW!$B$5:$B$936,$C$1,DB_DHW!$J$5:$J$936,$B17,DB_DHW!$G$5:$G$936,N$24))))))))</f>
        <v>0</v>
      </c>
      <c r="O36" s="222">
        <f>IF(AND($C$1="(Todas)",$C$2="(Todas)",$C$3="(Todas)"),COUNTIFS(DB_DHW!$J$5:$J$936,$B17,DB_DHW!$G$5:$G$936,O$24),IF(AND($C$2="(Todas)",$C$3="(Todas)"),COUNTIFS(DB_DHW!$B$5:$B$936,$C$1,DB_DHW!$J$5:$J$936,$B17,DB_DHW!$G$5:$G$936,O$24),IF(AND($C$1="(Todas)",$C$3="(Todas)"),COUNTIFS(DB_DHW!$K$5:$K$936,$C$2,DB_DHW!$J$5:$J$936,$B17,DB_DHW!$G$5:$G$936,O$24),IF(AND($C$1="(Todas)",$C$2="(Todas)"),COUNTIFS(DB_DHW!$M$5:$M$936,$C$3,DB_DHW!$J$5:$J$936,$B17,DB_DHW!$G$5:$G$936,O$24),IF($C$1="(Todas)",COUNTIFS(DB_DHW!$K$5:$K$936,$C$2,DB_DHW!$M$5:$M$936,$C$3,DB_DHW!$J$5:$J$936,$B17,DB_DHW!$G$5:$G$936,O$24),IF($C$2="(Todas)",COUNTIFS(DB_DHW!$B$5:$B$936,$C$1,DB_DHW!$M$5:$M$936,$C$3,DB_DHW!$J$5:$J$936,$B17,DB_DHW!$G$5:$G$936,O$24),IF($C$3="(Todas)",COUNTIFS(DB_DHW!$K$5:$K$936,$C$2,DB_DHW!$B$5:$B$936,$C$1,DB_DHW!$J$5:$J$936,$B17,DB_DHW!$G$5:$G$936,O$24),COUNTIFS(DB_DHW!$M$5:$M$936,$C$3,DB_DHW!$K$5:$K$936,$C$2,DB_DHW!$B$5:$B$936,$C$1,DB_DHW!$J$5:$J$936,$B17,DB_DHW!$G$5:$G$936,O$24))))))))</f>
        <v>0</v>
      </c>
      <c r="P36" s="223" t="e">
        <f t="shared" si="34"/>
        <v>#DIV/0!</v>
      </c>
      <c r="Q36" s="223" t="e">
        <f t="shared" si="35"/>
        <v>#DIV/0!</v>
      </c>
      <c r="R36" s="223">
        <f t="shared" si="36"/>
        <v>0</v>
      </c>
      <c r="S36" s="569">
        <f t="shared" si="37"/>
        <v>0</v>
      </c>
      <c r="T36" s="224">
        <f>IF(AND($C$1="(Todas)",$C$2="(Todas)",$C$3="(Todas)"),COUNTIFS(DB_DHW!$J$5:$J$936,$B17,DB_DHW!$H$5:$H$936,T$24),IF(AND($C$2="(Todas)",$C$3="(Todas)"),COUNTIFS(DB_DHW!$B$5:$B$936,$C$1,DB_DHW!$J$5:$J$936,$B17,DB_DHW!$H$5:$H$936,T$24),IF(AND($C$1="(Todas)",$C$3="(Todas)"),COUNTIFS(DB_DHW!$K$5:$K$936,$C$2,DB_DHW!$J$5:$J$936,$B17,DB_DHW!$H$5:$H$936,T$24),IF(AND($C$1="(Todas)",$C$2="(Todas)"),COUNTIFS(DB_DHW!$M$5:$M$936,$C$3,DB_DHW!$J$5:$J$936,$B17,DB_DHW!$H$5:$H$936,T$24),IF($C$1="(Todas)",COUNTIFS(DB_DHW!$K$5:$K$936,$C$2,DB_DHW!$M$5:$M$936,$C$3,DB_DHW!$J$5:$J$936,$B17,DB_DHW!$H$5:$H$936,T$24),IF($C$2="(Todas)",COUNTIFS(DB_DHW!$B$5:$B$936,$C$1,DB_DHW!$M$5:$M$936,$C$3,DB_DHW!$J$5:$J$936,$B17,DB_DHW!$H$5:$H$936,T$24),IF($C$3="(Todas)",COUNTIFS(DB_DHW!$K$5:$K$936,$C$2,DB_DHW!$B$5:$B$936,$C$1,DB_DHW!$J$5:$J$936,$B17,DB_DHW!$H$5:$H$936,T$24),COUNTIFS(DB_DHW!$M$5:$M$936,$C$3,DB_DHW!$K$5:$K$936,$C$2,DB_DHW!$B$5:$B$936,$C$1,DB_DHW!$J$5:$J$936,$B17,DB_DHW!$H$5:$H$936,T$24))))))))</f>
        <v>0</v>
      </c>
      <c r="U36" s="222">
        <f>IF(AND($C$1="(Todas)",$C$2="(Todas)",$C$3="(Todas)"),COUNTIFS(DB_DHW!$J$5:$J$936,$B17,DB_DHW!$H$5:$H$936,U$24),IF(AND($C$2="(Todas)",$C$3="(Todas)"),COUNTIFS(DB_DHW!$B$5:$B$936,$C$1,DB_DHW!$J$5:$J$936,$B17,DB_DHW!$H$5:$H$936,U$24),IF(AND($C$1="(Todas)",$C$3="(Todas)"),COUNTIFS(DB_DHW!$K$5:$K$936,$C$2,DB_DHW!$J$5:$J$936,$B17,DB_DHW!$H$5:$H$936,U$24),IF(AND($C$1="(Todas)",$C$2="(Todas)"),COUNTIFS(DB_DHW!$M$5:$M$936,$C$3,DB_DHW!$J$5:$J$936,$B17,DB_DHW!$H$5:$H$936,U$24),IF($C$1="(Todas)",COUNTIFS(DB_DHW!$K$5:$K$936,$C$2,DB_DHW!$M$5:$M$936,$C$3,DB_DHW!$J$5:$J$936,$B17,DB_DHW!$H$5:$H$936,U$24),IF($C$2="(Todas)",COUNTIFS(DB_DHW!$B$5:$B$936,$C$1,DB_DHW!$M$5:$M$936,$C$3,DB_DHW!$J$5:$J$936,$B17,DB_DHW!$H$5:$H$936,U$24),IF($C$3="(Todas)",COUNTIFS(DB_DHW!$K$5:$K$936,$C$2,DB_DHW!$B$5:$B$936,$C$1,DB_DHW!$J$5:$J$936,$B17,DB_DHW!$H$5:$H$936,U$24),COUNTIFS(DB_DHW!$M$5:$M$936,$C$3,DB_DHW!$K$5:$K$936,$C$2,DB_DHW!$B$5:$B$936,$C$1,DB_DHW!$J$5:$J$936,$B17,DB_DHW!$H$5:$H$936,U$24))))))))</f>
        <v>0</v>
      </c>
      <c r="V36" s="222">
        <f>IF(AND($C$1="(Todas)",$C$2="(Todas)",$C$3="(Todas)"),COUNTIFS(DB_DHW!$J$5:$J$936,$B17,DB_DHW!$H$5:$H$936,V$24),IF(AND($C$2="(Todas)",$C$3="(Todas)"),COUNTIFS(DB_DHW!$B$5:$B$936,$C$1,DB_DHW!$J$5:$J$936,$B17,DB_DHW!$H$5:$H$936,V$24),IF(AND($C$1="(Todas)",$C$3="(Todas)"),COUNTIFS(DB_DHW!$K$5:$K$936,$C$2,DB_DHW!$J$5:$J$936,$B17,DB_DHW!$H$5:$H$936,V$24),IF(AND($C$1="(Todas)",$C$2="(Todas)"),COUNTIFS(DB_DHW!$M$5:$M$936,$C$3,DB_DHW!$J$5:$J$936,$B17,DB_DHW!$H$5:$H$936,V$24),IF($C$1="(Todas)",COUNTIFS(DB_DHW!$K$5:$K$936,$C$2,DB_DHW!$M$5:$M$936,$C$3,DB_DHW!$J$5:$J$936,$B17,DB_DHW!$H$5:$H$936,V$24),IF($C$2="(Todas)",COUNTIFS(DB_DHW!$B$5:$B$936,$C$1,DB_DHW!$M$5:$M$936,$C$3,DB_DHW!$J$5:$J$936,$B17,DB_DHW!$H$5:$H$936,V$24),IF($C$3="(Todas)",COUNTIFS(DB_DHW!$K$5:$K$936,$C$2,DB_DHW!$B$5:$B$936,$C$1,DB_DHW!$J$5:$J$936,$B17,DB_DHW!$H$5:$H$936,V$24),COUNTIFS(DB_DHW!$M$5:$M$936,$C$3,DB_DHW!$K$5:$K$936,$C$2,DB_DHW!$B$5:$B$936,$C$1,DB_DHW!$J$5:$J$936,$B17,DB_DHW!$H$5:$H$936,V$24))))))))</f>
        <v>0</v>
      </c>
      <c r="W36" s="223">
        <f t="shared" si="38"/>
        <v>0</v>
      </c>
      <c r="X36" s="223">
        <f t="shared" si="39"/>
        <v>0</v>
      </c>
      <c r="Y36" s="223">
        <f t="shared" si="40"/>
        <v>0</v>
      </c>
      <c r="Z36" s="224">
        <f>IF(AND($C$1="(Todas)",$C$2="(Todas)",$C$3="(Todas)"),COUNTIFS(DB_DHW!$J$5:$J$936,$B17,DB_DHW!$I$5:$I$936,Z$24),IF(AND($C$2="(Todas)",$C$3="(Todas)"),COUNTIFS(DB_DHW!$B$5:$B$936,$C$1,DB_DHW!$J$5:$J$936,$B17,DB_DHW!$I$5:$I$936,Z$24),IF(AND($C$1="(Todas)",$C$3="(Todas)"),COUNTIFS(DB_DHW!$K$5:$K$936,$C$2,DB_DHW!$J$5:$J$936,$B17,DB_DHW!$I$5:$I$936,Z$24),IF(AND($C$1="(Todas)",$C$2="(Todas)"),COUNTIFS(DB_DHW!$M$5:$M$936,$C$3,DB_DHW!$J$5:$J$936,$B17,DB_DHW!$I$5:$I$936,Z$24),IF($C$1="(Todas)",COUNTIFS(DB_DHW!$K$5:$K$936,$C$2,DB_DHW!$M$5:$M$936,$C$3,DB_DHW!$J$5:$J$936,$B17,DB_DHW!$I$5:$I$936,Z$24),IF($C$2="(Todas)",COUNTIFS(DB_DHW!$B$5:$B$936,$C$1,DB_DHW!$M$5:$M$936,$C$3,DB_DHW!$J$5:$J$936,$B17,DB_DHW!$I$5:$I$936,Z$24),IF($C$3="(Todas)",COUNTIFS(DB_DHW!$K$5:$K$936,$C$2,DB_DHW!$B$5:$B$936,$C$1,DB_DHW!$J$5:$J$936,$B17,DB_DHW!$I$5:$I$936,Z$24),COUNTIFS(DB_DHW!$M$5:$M$936,$C$3,DB_DHW!$K$5:$K$936,$C$2,DB_DHW!$B$5:$B$936,$C$1,DB_DHW!$J$5:$J$936,$B17,DB_DHW!$I$5:$I$936,Z$24))))))))</f>
        <v>0</v>
      </c>
      <c r="AA36" s="222">
        <f>IF(AND($C$1="(Todas)",$C$2="(Todas)",$C$3="(Todas)"),COUNTIFS(DB_DHW!$J$5:$J$936,$B17,DB_DHW!$I$5:$I$936,AA$24),IF(AND($C$2="(Todas)",$C$3="(Todas)"),COUNTIFS(DB_DHW!$B$5:$B$936,$C$1,DB_DHW!$J$5:$J$936,$B17,DB_DHW!$I$5:$I$936,AA$24),IF(AND($C$1="(Todas)",$C$3="(Todas)"),COUNTIFS(DB_DHW!$K$5:$K$936,$C$2,DB_DHW!$J$5:$J$936,$B17,DB_DHW!$I$5:$I$936,AA$24),IF(AND($C$1="(Todas)",$C$2="(Todas)"),COUNTIFS(DB_DHW!$M$5:$M$936,$C$3,DB_DHW!$J$5:$J$936,$B17,DB_DHW!$I$5:$I$936,AA$24),IF($C$1="(Todas)",COUNTIFS(DB_DHW!$K$5:$K$936,$C$2,DB_DHW!$M$5:$M$936,$C$3,DB_DHW!$J$5:$J$936,$B17,DB_DHW!$I$5:$I$936,AA$24),IF($C$2="(Todas)",COUNTIFS(DB_DHW!$B$5:$B$936,$C$1,DB_DHW!$M$5:$M$936,$C$3,DB_DHW!$J$5:$J$936,$B17,DB_DHW!$I$5:$I$936,AA$24),IF($C$3="(Todas)",COUNTIFS(DB_DHW!$K$5:$K$936,$C$2,DB_DHW!$B$5:$B$936,$C$1,DB_DHW!$J$5:$J$936,$B17,DB_DHW!$I$5:$I$936,AA$24),COUNTIFS(DB_DHW!$M$5:$M$936,$C$3,DB_DHW!$K$5:$K$936,$C$2,DB_DHW!$B$5:$B$936,$C$1,DB_DHW!$J$5:$J$936,$B17,DB_DHW!$I$5:$I$936,AA$24))))))))</f>
        <v>0</v>
      </c>
      <c r="AB36" s="222">
        <f>IF(AND($C$1="(Todas)",$C$2="(Todas)",$C$3="(Todas)"),COUNTIFS(DB_DHW!$J$5:$J$936,$B17,DB_DHW!$I$5:$I$936,AB$24),IF(AND($C$2="(Todas)",$C$3="(Todas)"),COUNTIFS(DB_DHW!$B$5:$B$936,$C$1,DB_DHW!$J$5:$J$936,$B17,DB_DHW!$I$5:$I$936,AB$24),IF(AND($C$1="(Todas)",$C$3="(Todas)"),COUNTIFS(DB_DHW!$K$5:$K$936,$C$2,DB_DHW!$J$5:$J$936,$B17,DB_DHW!$I$5:$I$936,AB$24),IF(AND($C$1="(Todas)",$C$2="(Todas)"),COUNTIFS(DB_DHW!$M$5:$M$936,$C$3,DB_DHW!$J$5:$J$936,$B17,DB_DHW!$I$5:$I$936,AB$24),IF($C$1="(Todas)",COUNTIFS(DB_DHW!$K$5:$K$936,$C$2,DB_DHW!$M$5:$M$936,$C$3,DB_DHW!$J$5:$J$936,$B17,DB_DHW!$I$5:$I$936,AB$24),IF($C$2="(Todas)",COUNTIFS(DB_DHW!$B$5:$B$936,$C$1,DB_DHW!$M$5:$M$936,$C$3,DB_DHW!$J$5:$J$936,$B17,DB_DHW!$I$5:$I$936,AB$24),IF($C$3="(Todas)",COUNTIFS(DB_DHW!$K$5:$K$936,$C$2,DB_DHW!$B$5:$B$936,$C$1,DB_DHW!$J$5:$J$936,$B17,DB_DHW!$I$5:$I$936,AB$24),COUNTIFS(DB_DHW!$M$5:$M$936,$C$3,DB_DHW!$K$5:$K$936,$C$2,DB_DHW!$B$5:$B$936,$C$1,DB_DHW!$J$5:$J$936,$B17,DB_DHW!$I$5:$I$936,AB$24))))))))</f>
        <v>0</v>
      </c>
      <c r="AC36" s="223">
        <f t="shared" si="41"/>
        <v>0</v>
      </c>
      <c r="AD36" s="223" t="e">
        <f t="shared" si="42"/>
        <v>#DIV/0!</v>
      </c>
      <c r="AE36" s="223" t="e">
        <f t="shared" si="43"/>
        <v>#DIV/0!</v>
      </c>
    </row>
    <row r="37" spans="2:33" ht="15.75">
      <c r="B37"/>
      <c r="C37"/>
      <c r="H37" s="195">
        <f>IF(AND($C$1="(Todas)",$C$2="(Todas)",$C$3="(Todas)"),COUNTIFS(DB_DHW!$J$5:$J$936,$B18,DB_DHW!$E$5:$E$936,H$24),IF(AND($C$2="(Todas)",$C$3="(Todas)"),COUNTIFS(DB_DHW!$B$5:$B$936,$C$1,DB_DHW!$J$5:$J$936,$B18,DB_DHW!$E$5:$E$936,H$24),IF(AND($C$1="(Todas)",$C$3="(Todas)"),COUNTIFS(DB_DHW!$K$5:$K$936,$C$2,DB_DHW!$J$5:$J$936,$B18,DB_DHW!$E$5:$E$936,H$24),IF(AND($C$1="(Todas)",$C$2="(Todas)"),COUNTIFS(DB_DHW!$M$5:$M$936,$C$3,DB_DHW!$J$5:$J$936,$B18,DB_DHW!$E$5:$E$936,H$24),IF($C$1="(Todas)",COUNTIFS(DB_DHW!$K$5:$K$936,$C$2,DB_DHW!$M$5:$M$936,$C$3,DB_DHW!$J$5:$J$936,$B18,DB_DHW!$E$5:$E$936,H$24),IF($C$2="(Todas)",COUNTIFS(DB_DHW!$B$5:$B$936,$C$1,DB_DHW!$M$5:$M$936,$C$3,DB_DHW!$J$5:$J$936,$B18,DB_DHW!$E$5:$E$936,H$24),IF($C$3="(Todas)",COUNTIFS(DB_DHW!$K$5:$K$936,$C$2,DB_DHW!$B$5:$B$936,$C$1,DB_DHW!$J$5:$J$936,$B18,DB_DHW!$E$5:$E$936,H$24),COUNTIFS(DB_DHW!$M$5:$M$936,$C$3,DB_DHW!$K$5:$K$936,$C$2,DB_DHW!$B$5:$B$936,$C$1,DB_DHW!$J$5:$J$936,$B18,DB_DHW!$E$5:$E$936,H$24))))))))</f>
        <v>0</v>
      </c>
      <c r="I37" s="222">
        <f>IF(AND($C$1="(Todas)",$C$2="(Todas)",$C$3="(Todas)"),COUNTIFS(DB_DHW!$J$5:$J$936,$B18,DB_DHW!$E$5:$E$936,I$24),IF(AND($C$2="(Todas)",$C$3="(Todas)"),COUNTIFS(DB_DHW!$B$5:$B$936,$C$1,DB_DHW!$J$5:$J$936,$B18,DB_DHW!$E$5:$E$936,I$24),IF(AND($C$1="(Todas)",$C$3="(Todas)"),COUNTIFS(DB_DHW!$K$5:$K$936,$C$2,DB_DHW!$J$5:$J$936,$B18,DB_DHW!$E$5:$E$936,I$24),IF(AND($C$1="(Todas)",$C$2="(Todas)"),COUNTIFS(DB_DHW!$M$5:$M$936,$C$3,DB_DHW!$J$5:$J$936,$B18,DB_DHW!$E$5:$E$936,I$24),IF($C$1="(Todas)",COUNTIFS(DB_DHW!$K$5:$K$936,$C$2,DB_DHW!$M$5:$M$936,$C$3,DB_DHW!$J$5:$J$936,$B18,DB_DHW!$E$5:$E$936,I$24),IF($C$2="(Todas)",COUNTIFS(DB_DHW!$B$5:$B$936,$C$1,DB_DHW!$M$5:$M$936,$C$3,DB_DHW!$J$5:$J$936,$B18,DB_DHW!$E$5:$E$936,I$24),IF($C$3="(Todas)",COUNTIFS(DB_DHW!$K$5:$K$936,$C$2,DB_DHW!$B$5:$B$936,$C$1,DB_DHW!$J$5:$J$936,$B18,DB_DHW!$E$5:$E$936,I$24),COUNTIFS(DB_DHW!$M$5:$M$936,$C$3,DB_DHW!$K$5:$K$936,$C$2,DB_DHW!$B$5:$B$936,$C$1,DB_DHW!$J$5:$J$936,$B18,DB_DHW!$E$5:$E$936,I$24))))))))</f>
        <v>0</v>
      </c>
      <c r="J37" s="223" t="e">
        <f t="shared" si="32"/>
        <v>#DIV/0!</v>
      </c>
      <c r="K37" s="223">
        <f t="shared" si="33"/>
        <v>0</v>
      </c>
      <c r="L37" s="224">
        <f>IF(AND($C$1="(Todas)",$C$2="(Todas)",$C$3="(Todas)"),COUNTIFS(DB_DHW!$J$5:$J$936,$B18,DB_DHW!$G$5:$G$936,L$24),IF(AND($C$2="(Todas)",$C$3="(Todas)"),COUNTIFS(DB_DHW!$B$5:$B$936,$C$1,DB_DHW!$J$5:$J$936,$B18,DB_DHW!$G$5:$G$936,L$24),IF(AND($C$1="(Todas)",$C$3="(Todas)"),COUNTIFS(DB_DHW!$K$5:$K$936,$C$2,DB_DHW!$J$5:$J$936,$B18,DB_DHW!$G$5:$G$936,L$24),IF(AND($C$1="(Todas)",$C$2="(Todas)"),COUNTIFS(DB_DHW!$M$5:$M$936,$C$3,DB_DHW!$J$5:$J$936,$B18,DB_DHW!$G$5:$G$936,L$24),IF($C$1="(Todas)",COUNTIFS(DB_DHW!$K$5:$K$936,$C$2,DB_DHW!$M$5:$M$936,$C$3,DB_DHW!$J$5:$J$936,$B18,DB_DHW!$G$5:$G$936,L$24),IF($C$2="(Todas)",COUNTIFS(DB_DHW!$B$5:$B$936,$C$1,DB_DHW!$M$5:$M$936,$C$3,DB_DHW!$J$5:$J$936,$B18,DB_DHW!$G$5:$G$936,L$24),IF($C$3="(Todas)",COUNTIFS(DB_DHW!$K$5:$K$936,$C$2,DB_DHW!$B$5:$B$936,$C$1,DB_DHW!$J$5:$J$936,$B18,DB_DHW!$G$5:$G$936,L$24),COUNTIFS(DB_DHW!$M$5:$M$936,$C$3,DB_DHW!$K$5:$K$936,$C$2,DB_DHW!$B$5:$B$936,$C$1,DB_DHW!$J$5:$J$936,$B18,DB_DHW!$G$5:$G$936,L$24))))))))</f>
        <v>0</v>
      </c>
      <c r="M37" s="222">
        <f>IF(AND($C$1="(Todas)",$C$2="(Todas)",$C$3="(Todas)"),COUNTIFS(DB_DHW!$J$5:$J$936,$B18,DB_DHW!$G$5:$G$936,M$24),IF(AND($C$2="(Todas)",$C$3="(Todas)"),COUNTIFS(DB_DHW!$B$5:$B$936,$C$1,DB_DHW!$J$5:$J$936,$B18,DB_DHW!$G$5:$G$936,M$24),IF(AND($C$1="(Todas)",$C$3="(Todas)"),COUNTIFS(DB_DHW!$K$5:$K$936,$C$2,DB_DHW!$J$5:$J$936,$B18,DB_DHW!$G$5:$G$936,M$24),IF(AND($C$1="(Todas)",$C$2="(Todas)"),COUNTIFS(DB_DHW!$M$5:$M$936,$C$3,DB_DHW!$J$5:$J$936,$B18,DB_DHW!$G$5:$G$936,M$24),IF($C$1="(Todas)",COUNTIFS(DB_DHW!$K$5:$K$936,$C$2,DB_DHW!$M$5:$M$936,$C$3,DB_DHW!$J$5:$J$936,$B18,DB_DHW!$G$5:$G$936,M$24),IF($C$2="(Todas)",COUNTIFS(DB_DHW!$B$5:$B$936,$C$1,DB_DHW!$M$5:$M$936,$C$3,DB_DHW!$J$5:$J$936,$B18,DB_DHW!$G$5:$G$936,M$24),IF($C$3="(Todas)",COUNTIFS(DB_DHW!$K$5:$K$936,$C$2,DB_DHW!$B$5:$B$936,$C$1,DB_DHW!$J$5:$J$936,$B18,DB_DHW!$G$5:$G$936,M$24),COUNTIFS(DB_DHW!$M$5:$M$936,$C$3,DB_DHW!$K$5:$K$936,$C$2,DB_DHW!$B$5:$B$936,$C$1,DB_DHW!$J$5:$J$936,$B18,DB_DHW!$G$5:$G$936,M$24))))))))</f>
        <v>0</v>
      </c>
      <c r="N37" s="222">
        <f>IF(AND($C$1="(Todas)",$C$2="(Todas)",$C$3="(Todas)"),COUNTIFS(DB_DHW!$J$5:$J$936,$B18,DB_DHW!$G$5:$G$936,N$24),IF(AND($C$2="(Todas)",$C$3="(Todas)"),COUNTIFS(DB_DHW!$B$5:$B$936,$C$1,DB_DHW!$J$5:$J$936,$B18,DB_DHW!$G$5:$G$936,N$24),IF(AND($C$1="(Todas)",$C$3="(Todas)"),COUNTIFS(DB_DHW!$K$5:$K$936,$C$2,DB_DHW!$J$5:$J$936,$B18,DB_DHW!$G$5:$G$936,N$24),IF(AND($C$1="(Todas)",$C$2="(Todas)"),COUNTIFS(DB_DHW!$M$5:$M$936,$C$3,DB_DHW!$J$5:$J$936,$B18,DB_DHW!$G$5:$G$936,N$24),IF($C$1="(Todas)",COUNTIFS(DB_DHW!$K$5:$K$936,$C$2,DB_DHW!$M$5:$M$936,$C$3,DB_DHW!$J$5:$J$936,$B18,DB_DHW!$G$5:$G$936,N$24),IF($C$2="(Todas)",COUNTIFS(DB_DHW!$B$5:$B$936,$C$1,DB_DHW!$M$5:$M$936,$C$3,DB_DHW!$J$5:$J$936,$B18,DB_DHW!$G$5:$G$936,N$24),IF($C$3="(Todas)",COUNTIFS(DB_DHW!$K$5:$K$936,$C$2,DB_DHW!$B$5:$B$936,$C$1,DB_DHW!$J$5:$J$936,$B18,DB_DHW!$G$5:$G$936,N$24),COUNTIFS(DB_DHW!$M$5:$M$936,$C$3,DB_DHW!$K$5:$K$936,$C$2,DB_DHW!$B$5:$B$936,$C$1,DB_DHW!$J$5:$J$936,$B18,DB_DHW!$G$5:$G$936,N$24))))))))</f>
        <v>0</v>
      </c>
      <c r="O37" s="222">
        <f>IF(AND($C$1="(Todas)",$C$2="(Todas)",$C$3="(Todas)"),COUNTIFS(DB_DHW!$J$5:$J$936,$B18,DB_DHW!$G$5:$G$936,O$24),IF(AND($C$2="(Todas)",$C$3="(Todas)"),COUNTIFS(DB_DHW!$B$5:$B$936,$C$1,DB_DHW!$J$5:$J$936,$B18,DB_DHW!$G$5:$G$936,O$24),IF(AND($C$1="(Todas)",$C$3="(Todas)"),COUNTIFS(DB_DHW!$K$5:$K$936,$C$2,DB_DHW!$J$5:$J$936,$B18,DB_DHW!$G$5:$G$936,O$24),IF(AND($C$1="(Todas)",$C$2="(Todas)"),COUNTIFS(DB_DHW!$M$5:$M$936,$C$3,DB_DHW!$J$5:$J$936,$B18,DB_DHW!$G$5:$G$936,O$24),IF($C$1="(Todas)",COUNTIFS(DB_DHW!$K$5:$K$936,$C$2,DB_DHW!$M$5:$M$936,$C$3,DB_DHW!$J$5:$J$936,$B18,DB_DHW!$G$5:$G$936,O$24),IF($C$2="(Todas)",COUNTIFS(DB_DHW!$B$5:$B$936,$C$1,DB_DHW!$M$5:$M$936,$C$3,DB_DHW!$J$5:$J$936,$B18,DB_DHW!$G$5:$G$936,O$24),IF($C$3="(Todas)",COUNTIFS(DB_DHW!$K$5:$K$936,$C$2,DB_DHW!$B$5:$B$936,$C$1,DB_DHW!$J$5:$J$936,$B18,DB_DHW!$G$5:$G$936,O$24),COUNTIFS(DB_DHW!$M$5:$M$936,$C$3,DB_DHW!$K$5:$K$936,$C$2,DB_DHW!$B$5:$B$936,$C$1,DB_DHW!$J$5:$J$936,$B18,DB_DHW!$G$5:$G$936,O$24))))))))</f>
        <v>0</v>
      </c>
      <c r="P37" s="223" t="e">
        <f t="shared" si="34"/>
        <v>#DIV/0!</v>
      </c>
      <c r="Q37" s="223" t="e">
        <f t="shared" si="35"/>
        <v>#DIV/0!</v>
      </c>
      <c r="R37" s="223">
        <f t="shared" si="36"/>
        <v>0</v>
      </c>
      <c r="S37" s="569">
        <f t="shared" si="37"/>
        <v>0</v>
      </c>
      <c r="T37" s="224">
        <f>IF(AND($C$1="(Todas)",$C$2="(Todas)",$C$3="(Todas)"),COUNTIFS(DB_DHW!$J$5:$J$936,$B18,DB_DHW!$H$5:$H$936,T$24),IF(AND($C$2="(Todas)",$C$3="(Todas)"),COUNTIFS(DB_DHW!$B$5:$B$936,$C$1,DB_DHW!$J$5:$J$936,$B18,DB_DHW!$H$5:$H$936,T$24),IF(AND($C$1="(Todas)",$C$3="(Todas)"),COUNTIFS(DB_DHW!$K$5:$K$936,$C$2,DB_DHW!$J$5:$J$936,$B18,DB_DHW!$H$5:$H$936,T$24),IF(AND($C$1="(Todas)",$C$2="(Todas)"),COUNTIFS(DB_DHW!$M$5:$M$936,$C$3,DB_DHW!$J$5:$J$936,$B18,DB_DHW!$H$5:$H$936,T$24),IF($C$1="(Todas)",COUNTIFS(DB_DHW!$K$5:$K$936,$C$2,DB_DHW!$M$5:$M$936,$C$3,DB_DHW!$J$5:$J$936,$B18,DB_DHW!$H$5:$H$936,T$24),IF($C$2="(Todas)",COUNTIFS(DB_DHW!$B$5:$B$936,$C$1,DB_DHW!$M$5:$M$936,$C$3,DB_DHW!$J$5:$J$936,$B18,DB_DHW!$H$5:$H$936,T$24),IF($C$3="(Todas)",COUNTIFS(DB_DHW!$K$5:$K$936,$C$2,DB_DHW!$B$5:$B$936,$C$1,DB_DHW!$J$5:$J$936,$B18,DB_DHW!$H$5:$H$936,T$24),COUNTIFS(DB_DHW!$M$5:$M$936,$C$3,DB_DHW!$K$5:$K$936,$C$2,DB_DHW!$B$5:$B$936,$C$1,DB_DHW!$J$5:$J$936,$B18,DB_DHW!$H$5:$H$936,T$24))))))))</f>
        <v>0</v>
      </c>
      <c r="U37" s="222">
        <f>IF(AND($C$1="(Todas)",$C$2="(Todas)",$C$3="(Todas)"),COUNTIFS(DB_DHW!$J$5:$J$936,$B18,DB_DHW!$H$5:$H$936,U$24),IF(AND($C$2="(Todas)",$C$3="(Todas)"),COUNTIFS(DB_DHW!$B$5:$B$936,$C$1,DB_DHW!$J$5:$J$936,$B18,DB_DHW!$H$5:$H$936,U$24),IF(AND($C$1="(Todas)",$C$3="(Todas)"),COUNTIFS(DB_DHW!$K$5:$K$936,$C$2,DB_DHW!$J$5:$J$936,$B18,DB_DHW!$H$5:$H$936,U$24),IF(AND($C$1="(Todas)",$C$2="(Todas)"),COUNTIFS(DB_DHW!$M$5:$M$936,$C$3,DB_DHW!$J$5:$J$936,$B18,DB_DHW!$H$5:$H$936,U$24),IF($C$1="(Todas)",COUNTIFS(DB_DHW!$K$5:$K$936,$C$2,DB_DHW!$M$5:$M$936,$C$3,DB_DHW!$J$5:$J$936,$B18,DB_DHW!$H$5:$H$936,U$24),IF($C$2="(Todas)",COUNTIFS(DB_DHW!$B$5:$B$936,$C$1,DB_DHW!$M$5:$M$936,$C$3,DB_DHW!$J$5:$J$936,$B18,DB_DHW!$H$5:$H$936,U$24),IF($C$3="(Todas)",COUNTIFS(DB_DHW!$K$5:$K$936,$C$2,DB_DHW!$B$5:$B$936,$C$1,DB_DHW!$J$5:$J$936,$B18,DB_DHW!$H$5:$H$936,U$24),COUNTIFS(DB_DHW!$M$5:$M$936,$C$3,DB_DHW!$K$5:$K$936,$C$2,DB_DHW!$B$5:$B$936,$C$1,DB_DHW!$J$5:$J$936,$B18,DB_DHW!$H$5:$H$936,U$24))))))))</f>
        <v>0</v>
      </c>
      <c r="V37" s="222">
        <f>IF(AND($C$1="(Todas)",$C$2="(Todas)",$C$3="(Todas)"),COUNTIFS(DB_DHW!$J$5:$J$936,$B18,DB_DHW!$H$5:$H$936,V$24),IF(AND($C$2="(Todas)",$C$3="(Todas)"),COUNTIFS(DB_DHW!$B$5:$B$936,$C$1,DB_DHW!$J$5:$J$936,$B18,DB_DHW!$H$5:$H$936,V$24),IF(AND($C$1="(Todas)",$C$3="(Todas)"),COUNTIFS(DB_DHW!$K$5:$K$936,$C$2,DB_DHW!$J$5:$J$936,$B18,DB_DHW!$H$5:$H$936,V$24),IF(AND($C$1="(Todas)",$C$2="(Todas)"),COUNTIFS(DB_DHW!$M$5:$M$936,$C$3,DB_DHW!$J$5:$J$936,$B18,DB_DHW!$H$5:$H$936,V$24),IF($C$1="(Todas)",COUNTIFS(DB_DHW!$K$5:$K$936,$C$2,DB_DHW!$M$5:$M$936,$C$3,DB_DHW!$J$5:$J$936,$B18,DB_DHW!$H$5:$H$936,V$24),IF($C$2="(Todas)",COUNTIFS(DB_DHW!$B$5:$B$936,$C$1,DB_DHW!$M$5:$M$936,$C$3,DB_DHW!$J$5:$J$936,$B18,DB_DHW!$H$5:$H$936,V$24),IF($C$3="(Todas)",COUNTIFS(DB_DHW!$K$5:$K$936,$C$2,DB_DHW!$B$5:$B$936,$C$1,DB_DHW!$J$5:$J$936,$B18,DB_DHW!$H$5:$H$936,V$24),COUNTIFS(DB_DHW!$M$5:$M$936,$C$3,DB_DHW!$K$5:$K$936,$C$2,DB_DHW!$B$5:$B$936,$C$1,DB_DHW!$J$5:$J$936,$B18,DB_DHW!$H$5:$H$936,V$24))))))))</f>
        <v>0</v>
      </c>
      <c r="W37" s="223">
        <f t="shared" si="38"/>
        <v>0</v>
      </c>
      <c r="X37" s="223">
        <f t="shared" si="39"/>
        <v>0</v>
      </c>
      <c r="Y37" s="223">
        <f t="shared" si="40"/>
        <v>0</v>
      </c>
      <c r="Z37" s="224">
        <f>IF(AND($C$1="(Todas)",$C$2="(Todas)",$C$3="(Todas)"),COUNTIFS(DB_DHW!$J$5:$J$936,$B18,DB_DHW!$I$5:$I$936,Z$24),IF(AND($C$2="(Todas)",$C$3="(Todas)"),COUNTIFS(DB_DHW!$B$5:$B$936,$C$1,DB_DHW!$J$5:$J$936,$B18,DB_DHW!$I$5:$I$936,Z$24),IF(AND($C$1="(Todas)",$C$3="(Todas)"),COUNTIFS(DB_DHW!$K$5:$K$936,$C$2,DB_DHW!$J$5:$J$936,$B18,DB_DHW!$I$5:$I$936,Z$24),IF(AND($C$1="(Todas)",$C$2="(Todas)"),COUNTIFS(DB_DHW!$M$5:$M$936,$C$3,DB_DHW!$J$5:$J$936,$B18,DB_DHW!$I$5:$I$936,Z$24),IF($C$1="(Todas)",COUNTIFS(DB_DHW!$K$5:$K$936,$C$2,DB_DHW!$M$5:$M$936,$C$3,DB_DHW!$J$5:$J$936,$B18,DB_DHW!$I$5:$I$936,Z$24),IF($C$2="(Todas)",COUNTIFS(DB_DHW!$B$5:$B$936,$C$1,DB_DHW!$M$5:$M$936,$C$3,DB_DHW!$J$5:$J$936,$B18,DB_DHW!$I$5:$I$936,Z$24),IF($C$3="(Todas)",COUNTIFS(DB_DHW!$K$5:$K$936,$C$2,DB_DHW!$B$5:$B$936,$C$1,DB_DHW!$J$5:$J$936,$B18,DB_DHW!$I$5:$I$936,Z$24),COUNTIFS(DB_DHW!$M$5:$M$936,$C$3,DB_DHW!$K$5:$K$936,$C$2,DB_DHW!$B$5:$B$936,$C$1,DB_DHW!$J$5:$J$936,$B18,DB_DHW!$I$5:$I$936,Z$24))))))))</f>
        <v>0</v>
      </c>
      <c r="AA37" s="222">
        <f>IF(AND($C$1="(Todas)",$C$2="(Todas)",$C$3="(Todas)"),COUNTIFS(DB_DHW!$J$5:$J$936,$B18,DB_DHW!$I$5:$I$936,AA$24),IF(AND($C$2="(Todas)",$C$3="(Todas)"),COUNTIFS(DB_DHW!$B$5:$B$936,$C$1,DB_DHW!$J$5:$J$936,$B18,DB_DHW!$I$5:$I$936,AA$24),IF(AND($C$1="(Todas)",$C$3="(Todas)"),COUNTIFS(DB_DHW!$K$5:$K$936,$C$2,DB_DHW!$J$5:$J$936,$B18,DB_DHW!$I$5:$I$936,AA$24),IF(AND($C$1="(Todas)",$C$2="(Todas)"),COUNTIFS(DB_DHW!$M$5:$M$936,$C$3,DB_DHW!$J$5:$J$936,$B18,DB_DHW!$I$5:$I$936,AA$24),IF($C$1="(Todas)",COUNTIFS(DB_DHW!$K$5:$K$936,$C$2,DB_DHW!$M$5:$M$936,$C$3,DB_DHW!$J$5:$J$936,$B18,DB_DHW!$I$5:$I$936,AA$24),IF($C$2="(Todas)",COUNTIFS(DB_DHW!$B$5:$B$936,$C$1,DB_DHW!$M$5:$M$936,$C$3,DB_DHW!$J$5:$J$936,$B18,DB_DHW!$I$5:$I$936,AA$24),IF($C$3="(Todas)",COUNTIFS(DB_DHW!$K$5:$K$936,$C$2,DB_DHW!$B$5:$B$936,$C$1,DB_DHW!$J$5:$J$936,$B18,DB_DHW!$I$5:$I$936,AA$24),COUNTIFS(DB_DHW!$M$5:$M$936,$C$3,DB_DHW!$K$5:$K$936,$C$2,DB_DHW!$B$5:$B$936,$C$1,DB_DHW!$J$5:$J$936,$B18,DB_DHW!$I$5:$I$936,AA$24))))))))</f>
        <v>0</v>
      </c>
      <c r="AB37" s="222">
        <f>IF(AND($C$1="(Todas)",$C$2="(Todas)",$C$3="(Todas)"),COUNTIFS(DB_DHW!$J$5:$J$936,$B18,DB_DHW!$I$5:$I$936,AB$24),IF(AND($C$2="(Todas)",$C$3="(Todas)"),COUNTIFS(DB_DHW!$B$5:$B$936,$C$1,DB_DHW!$J$5:$J$936,$B18,DB_DHW!$I$5:$I$936,AB$24),IF(AND($C$1="(Todas)",$C$3="(Todas)"),COUNTIFS(DB_DHW!$K$5:$K$936,$C$2,DB_DHW!$J$5:$J$936,$B18,DB_DHW!$I$5:$I$936,AB$24),IF(AND($C$1="(Todas)",$C$2="(Todas)"),COUNTIFS(DB_DHW!$M$5:$M$936,$C$3,DB_DHW!$J$5:$J$936,$B18,DB_DHW!$I$5:$I$936,AB$24),IF($C$1="(Todas)",COUNTIFS(DB_DHW!$K$5:$K$936,$C$2,DB_DHW!$M$5:$M$936,$C$3,DB_DHW!$J$5:$J$936,$B18,DB_DHW!$I$5:$I$936,AB$24),IF($C$2="(Todas)",COUNTIFS(DB_DHW!$B$5:$B$936,$C$1,DB_DHW!$M$5:$M$936,$C$3,DB_DHW!$J$5:$J$936,$B18,DB_DHW!$I$5:$I$936,AB$24),IF($C$3="(Todas)",COUNTIFS(DB_DHW!$K$5:$K$936,$C$2,DB_DHW!$B$5:$B$936,$C$1,DB_DHW!$J$5:$J$936,$B18,DB_DHW!$I$5:$I$936,AB$24),COUNTIFS(DB_DHW!$M$5:$M$936,$C$3,DB_DHW!$K$5:$K$936,$C$2,DB_DHW!$B$5:$B$936,$C$1,DB_DHW!$J$5:$J$936,$B18,DB_DHW!$I$5:$I$936,AB$24))))))))</f>
        <v>0</v>
      </c>
      <c r="AC37" s="223">
        <f t="shared" si="41"/>
        <v>0</v>
      </c>
      <c r="AD37" s="223" t="e">
        <f t="shared" si="42"/>
        <v>#DIV/0!</v>
      </c>
      <c r="AE37" s="223" t="e">
        <f t="shared" si="43"/>
        <v>#DIV/0!</v>
      </c>
    </row>
    <row r="38" spans="2:33" ht="15.75">
      <c r="B38"/>
      <c r="C38"/>
      <c r="H38" s="195">
        <f>IF(AND($C$1="(Todas)",$C$2="(Todas)",$C$3="(Todas)"),COUNTIFS(DB_DHW!$J$5:$J$936,$B19,DB_DHW!$E$5:$E$936,H$24),IF(AND($C$2="(Todas)",$C$3="(Todas)"),COUNTIFS(DB_DHW!$B$5:$B$936,$C$1,DB_DHW!$J$5:$J$936,$B19,DB_DHW!$E$5:$E$936,H$24),IF(AND($C$1="(Todas)",$C$3="(Todas)"),COUNTIFS(DB_DHW!$K$5:$K$936,$C$2,DB_DHW!$J$5:$J$936,$B19,DB_DHW!$E$5:$E$936,H$24),IF(AND($C$1="(Todas)",$C$2="(Todas)"),COUNTIFS(DB_DHW!$M$5:$M$936,$C$3,DB_DHW!$J$5:$J$936,$B19,DB_DHW!$E$5:$E$936,H$24),IF($C$1="(Todas)",COUNTIFS(DB_DHW!$K$5:$K$936,$C$2,DB_DHW!$M$5:$M$936,$C$3,DB_DHW!$J$5:$J$936,$B19,DB_DHW!$E$5:$E$936,H$24),IF($C$2="(Todas)",COUNTIFS(DB_DHW!$B$5:$B$936,$C$1,DB_DHW!$M$5:$M$936,$C$3,DB_DHW!$J$5:$J$936,$B19,DB_DHW!$E$5:$E$936,H$24),IF($C$3="(Todas)",COUNTIFS(DB_DHW!$K$5:$K$936,$C$2,DB_DHW!$B$5:$B$936,$C$1,DB_DHW!$J$5:$J$936,$B19,DB_DHW!$E$5:$E$936,H$24),COUNTIFS(DB_DHW!$M$5:$M$936,$C$3,DB_DHW!$K$5:$K$936,$C$2,DB_DHW!$B$5:$B$936,$C$1,DB_DHW!$J$5:$J$936,$B19,DB_DHW!$E$5:$E$936,H$24))))))))</f>
        <v>0</v>
      </c>
      <c r="I38" s="222">
        <f>IF(AND($C$1="(Todas)",$C$2="(Todas)",$C$3="(Todas)"),COUNTIFS(DB_DHW!$J$5:$J$936,$B19,DB_DHW!$E$5:$E$936,I$24),IF(AND($C$2="(Todas)",$C$3="(Todas)"),COUNTIFS(DB_DHW!$B$5:$B$936,$C$1,DB_DHW!$J$5:$J$936,$B19,DB_DHW!$E$5:$E$936,I$24),IF(AND($C$1="(Todas)",$C$3="(Todas)"),COUNTIFS(DB_DHW!$K$5:$K$936,$C$2,DB_DHW!$J$5:$J$936,$B19,DB_DHW!$E$5:$E$936,I$24),IF(AND($C$1="(Todas)",$C$2="(Todas)"),COUNTIFS(DB_DHW!$M$5:$M$936,$C$3,DB_DHW!$J$5:$J$936,$B19,DB_DHW!$E$5:$E$936,I$24),IF($C$1="(Todas)",COUNTIFS(DB_DHW!$K$5:$K$936,$C$2,DB_DHW!$M$5:$M$936,$C$3,DB_DHW!$J$5:$J$936,$B19,DB_DHW!$E$5:$E$936,I$24),IF($C$2="(Todas)",COUNTIFS(DB_DHW!$B$5:$B$936,$C$1,DB_DHW!$M$5:$M$936,$C$3,DB_DHW!$J$5:$J$936,$B19,DB_DHW!$E$5:$E$936,I$24),IF($C$3="(Todas)",COUNTIFS(DB_DHW!$K$5:$K$936,$C$2,DB_DHW!$B$5:$B$936,$C$1,DB_DHW!$J$5:$J$936,$B19,DB_DHW!$E$5:$E$936,I$24),COUNTIFS(DB_DHW!$M$5:$M$936,$C$3,DB_DHW!$K$5:$K$936,$C$2,DB_DHW!$B$5:$B$936,$C$1,DB_DHW!$J$5:$J$936,$B19,DB_DHW!$E$5:$E$936,I$24))))))))</f>
        <v>0</v>
      </c>
      <c r="J38" s="223" t="e">
        <f t="shared" si="32"/>
        <v>#DIV/0!</v>
      </c>
      <c r="K38" s="223">
        <f t="shared" si="33"/>
        <v>0</v>
      </c>
      <c r="L38" s="224">
        <f>IF(AND($C$1="(Todas)",$C$2="(Todas)",$C$3="(Todas)"),COUNTIFS(DB_DHW!$J$5:$J$936,$B19,DB_DHW!$G$5:$G$936,L$24),IF(AND($C$2="(Todas)",$C$3="(Todas)"),COUNTIFS(DB_DHW!$B$5:$B$936,$C$1,DB_DHW!$J$5:$J$936,$B19,DB_DHW!$G$5:$G$936,L$24),IF(AND($C$1="(Todas)",$C$3="(Todas)"),COUNTIFS(DB_DHW!$K$5:$K$936,$C$2,DB_DHW!$J$5:$J$936,$B19,DB_DHW!$G$5:$G$936,L$24),IF(AND($C$1="(Todas)",$C$2="(Todas)"),COUNTIFS(DB_DHW!$M$5:$M$936,$C$3,DB_DHW!$J$5:$J$936,$B19,DB_DHW!$G$5:$G$936,L$24),IF($C$1="(Todas)",COUNTIFS(DB_DHW!$K$5:$K$936,$C$2,DB_DHW!$M$5:$M$936,$C$3,DB_DHW!$J$5:$J$936,$B19,DB_DHW!$G$5:$G$936,L$24),IF($C$2="(Todas)",COUNTIFS(DB_DHW!$B$5:$B$936,$C$1,DB_DHW!$M$5:$M$936,$C$3,DB_DHW!$J$5:$J$936,$B19,DB_DHW!$G$5:$G$936,L$24),IF($C$3="(Todas)",COUNTIFS(DB_DHW!$K$5:$K$936,$C$2,DB_DHW!$B$5:$B$936,$C$1,DB_DHW!$J$5:$J$936,$B19,DB_DHW!$G$5:$G$936,L$24),COUNTIFS(DB_DHW!$M$5:$M$936,$C$3,DB_DHW!$K$5:$K$936,$C$2,DB_DHW!$B$5:$B$936,$C$1,DB_DHW!$J$5:$J$936,$B19,DB_DHW!$G$5:$G$936,L$24))))))))</f>
        <v>0</v>
      </c>
      <c r="M38" s="222">
        <f>IF(AND($C$1="(Todas)",$C$2="(Todas)",$C$3="(Todas)"),COUNTIFS(DB_DHW!$J$5:$J$936,$B19,DB_DHW!$G$5:$G$936,M$24),IF(AND($C$2="(Todas)",$C$3="(Todas)"),COUNTIFS(DB_DHW!$B$5:$B$936,$C$1,DB_DHW!$J$5:$J$936,$B19,DB_DHW!$G$5:$G$936,M$24),IF(AND($C$1="(Todas)",$C$3="(Todas)"),COUNTIFS(DB_DHW!$K$5:$K$936,$C$2,DB_DHW!$J$5:$J$936,$B19,DB_DHW!$G$5:$G$936,M$24),IF(AND($C$1="(Todas)",$C$2="(Todas)"),COUNTIFS(DB_DHW!$M$5:$M$936,$C$3,DB_DHW!$J$5:$J$936,$B19,DB_DHW!$G$5:$G$936,M$24),IF($C$1="(Todas)",COUNTIFS(DB_DHW!$K$5:$K$936,$C$2,DB_DHW!$M$5:$M$936,$C$3,DB_DHW!$J$5:$J$936,$B19,DB_DHW!$G$5:$G$936,M$24),IF($C$2="(Todas)",COUNTIFS(DB_DHW!$B$5:$B$936,$C$1,DB_DHW!$M$5:$M$936,$C$3,DB_DHW!$J$5:$J$936,$B19,DB_DHW!$G$5:$G$936,M$24),IF($C$3="(Todas)",COUNTIFS(DB_DHW!$K$5:$K$936,$C$2,DB_DHW!$B$5:$B$936,$C$1,DB_DHW!$J$5:$J$936,$B19,DB_DHW!$G$5:$G$936,M$24),COUNTIFS(DB_DHW!$M$5:$M$936,$C$3,DB_DHW!$K$5:$K$936,$C$2,DB_DHW!$B$5:$B$936,$C$1,DB_DHW!$J$5:$J$936,$B19,DB_DHW!$G$5:$G$936,M$24))))))))</f>
        <v>0</v>
      </c>
      <c r="N38" s="222">
        <f>IF(AND($C$1="(Todas)",$C$2="(Todas)",$C$3="(Todas)"),COUNTIFS(DB_DHW!$J$5:$J$936,$B19,DB_DHW!$G$5:$G$936,N$24),IF(AND($C$2="(Todas)",$C$3="(Todas)"),COUNTIFS(DB_DHW!$B$5:$B$936,$C$1,DB_DHW!$J$5:$J$936,$B19,DB_DHW!$G$5:$G$936,N$24),IF(AND($C$1="(Todas)",$C$3="(Todas)"),COUNTIFS(DB_DHW!$K$5:$K$936,$C$2,DB_DHW!$J$5:$J$936,$B19,DB_DHW!$G$5:$G$936,N$24),IF(AND($C$1="(Todas)",$C$2="(Todas)"),COUNTIFS(DB_DHW!$M$5:$M$936,$C$3,DB_DHW!$J$5:$J$936,$B19,DB_DHW!$G$5:$G$936,N$24),IF($C$1="(Todas)",COUNTIFS(DB_DHW!$K$5:$K$936,$C$2,DB_DHW!$M$5:$M$936,$C$3,DB_DHW!$J$5:$J$936,$B19,DB_DHW!$G$5:$G$936,N$24),IF($C$2="(Todas)",COUNTIFS(DB_DHW!$B$5:$B$936,$C$1,DB_DHW!$M$5:$M$936,$C$3,DB_DHW!$J$5:$J$936,$B19,DB_DHW!$G$5:$G$936,N$24),IF($C$3="(Todas)",COUNTIFS(DB_DHW!$K$5:$K$936,$C$2,DB_DHW!$B$5:$B$936,$C$1,DB_DHW!$J$5:$J$936,$B19,DB_DHW!$G$5:$G$936,N$24),COUNTIFS(DB_DHW!$M$5:$M$936,$C$3,DB_DHW!$K$5:$K$936,$C$2,DB_DHW!$B$5:$B$936,$C$1,DB_DHW!$J$5:$J$936,$B19,DB_DHW!$G$5:$G$936,N$24))))))))</f>
        <v>0</v>
      </c>
      <c r="O38" s="222">
        <f>IF(AND($C$1="(Todas)",$C$2="(Todas)",$C$3="(Todas)"),COUNTIFS(DB_DHW!$J$5:$J$936,$B19,DB_DHW!$G$5:$G$936,O$24),IF(AND($C$2="(Todas)",$C$3="(Todas)"),COUNTIFS(DB_DHW!$B$5:$B$936,$C$1,DB_DHW!$J$5:$J$936,$B19,DB_DHW!$G$5:$G$936,O$24),IF(AND($C$1="(Todas)",$C$3="(Todas)"),COUNTIFS(DB_DHW!$K$5:$K$936,$C$2,DB_DHW!$J$5:$J$936,$B19,DB_DHW!$G$5:$G$936,O$24),IF(AND($C$1="(Todas)",$C$2="(Todas)"),COUNTIFS(DB_DHW!$M$5:$M$936,$C$3,DB_DHW!$J$5:$J$936,$B19,DB_DHW!$G$5:$G$936,O$24),IF($C$1="(Todas)",COUNTIFS(DB_DHW!$K$5:$K$936,$C$2,DB_DHW!$M$5:$M$936,$C$3,DB_DHW!$J$5:$J$936,$B19,DB_DHW!$G$5:$G$936,O$24),IF($C$2="(Todas)",COUNTIFS(DB_DHW!$B$5:$B$936,$C$1,DB_DHW!$M$5:$M$936,$C$3,DB_DHW!$J$5:$J$936,$B19,DB_DHW!$G$5:$G$936,O$24),IF($C$3="(Todas)",COUNTIFS(DB_DHW!$K$5:$K$936,$C$2,DB_DHW!$B$5:$B$936,$C$1,DB_DHW!$J$5:$J$936,$B19,DB_DHW!$G$5:$G$936,O$24),COUNTIFS(DB_DHW!$M$5:$M$936,$C$3,DB_DHW!$K$5:$K$936,$C$2,DB_DHW!$B$5:$B$936,$C$1,DB_DHW!$J$5:$J$936,$B19,DB_DHW!$G$5:$G$936,O$24))))))))</f>
        <v>0</v>
      </c>
      <c r="P38" s="223" t="e">
        <f t="shared" si="34"/>
        <v>#DIV/0!</v>
      </c>
      <c r="Q38" s="223" t="e">
        <f t="shared" si="35"/>
        <v>#DIV/0!</v>
      </c>
      <c r="R38" s="223">
        <f t="shared" si="36"/>
        <v>0</v>
      </c>
      <c r="S38" s="569">
        <f t="shared" si="37"/>
        <v>0</v>
      </c>
      <c r="T38" s="224">
        <f>IF(AND($C$1="(Todas)",$C$2="(Todas)",$C$3="(Todas)"),COUNTIFS(DB_DHW!$J$5:$J$936,$B19,DB_DHW!$H$5:$H$936,T$24),IF(AND($C$2="(Todas)",$C$3="(Todas)"),COUNTIFS(DB_DHW!$B$5:$B$936,$C$1,DB_DHW!$J$5:$J$936,$B19,DB_DHW!$H$5:$H$936,T$24),IF(AND($C$1="(Todas)",$C$3="(Todas)"),COUNTIFS(DB_DHW!$K$5:$K$936,$C$2,DB_DHW!$J$5:$J$936,$B19,DB_DHW!$H$5:$H$936,T$24),IF(AND($C$1="(Todas)",$C$2="(Todas)"),COUNTIFS(DB_DHW!$M$5:$M$936,$C$3,DB_DHW!$J$5:$J$936,$B19,DB_DHW!$H$5:$H$936,T$24),IF($C$1="(Todas)",COUNTIFS(DB_DHW!$K$5:$K$936,$C$2,DB_DHW!$M$5:$M$936,$C$3,DB_DHW!$J$5:$J$936,$B19,DB_DHW!$H$5:$H$936,T$24),IF($C$2="(Todas)",COUNTIFS(DB_DHW!$B$5:$B$936,$C$1,DB_DHW!$M$5:$M$936,$C$3,DB_DHW!$J$5:$J$936,$B19,DB_DHW!$H$5:$H$936,T$24),IF($C$3="(Todas)",COUNTIFS(DB_DHW!$K$5:$K$936,$C$2,DB_DHW!$B$5:$B$936,$C$1,DB_DHW!$J$5:$J$936,$B19,DB_DHW!$H$5:$H$936,T$24),COUNTIFS(DB_DHW!$M$5:$M$936,$C$3,DB_DHW!$K$5:$K$936,$C$2,DB_DHW!$B$5:$B$936,$C$1,DB_DHW!$J$5:$J$936,$B19,DB_DHW!$H$5:$H$936,T$24))))))))</f>
        <v>0</v>
      </c>
      <c r="U38" s="222">
        <f>IF(AND($C$1="(Todas)",$C$2="(Todas)",$C$3="(Todas)"),COUNTIFS(DB_DHW!$J$5:$J$936,$B19,DB_DHW!$H$5:$H$936,U$24),IF(AND($C$2="(Todas)",$C$3="(Todas)"),COUNTIFS(DB_DHW!$B$5:$B$936,$C$1,DB_DHW!$J$5:$J$936,$B19,DB_DHW!$H$5:$H$936,U$24),IF(AND($C$1="(Todas)",$C$3="(Todas)"),COUNTIFS(DB_DHW!$K$5:$K$936,$C$2,DB_DHW!$J$5:$J$936,$B19,DB_DHW!$H$5:$H$936,U$24),IF(AND($C$1="(Todas)",$C$2="(Todas)"),COUNTIFS(DB_DHW!$M$5:$M$936,$C$3,DB_DHW!$J$5:$J$936,$B19,DB_DHW!$H$5:$H$936,U$24),IF($C$1="(Todas)",COUNTIFS(DB_DHW!$K$5:$K$936,$C$2,DB_DHW!$M$5:$M$936,$C$3,DB_DHW!$J$5:$J$936,$B19,DB_DHW!$H$5:$H$936,U$24),IF($C$2="(Todas)",COUNTIFS(DB_DHW!$B$5:$B$936,$C$1,DB_DHW!$M$5:$M$936,$C$3,DB_DHW!$J$5:$J$936,$B19,DB_DHW!$H$5:$H$936,U$24),IF($C$3="(Todas)",COUNTIFS(DB_DHW!$K$5:$K$936,$C$2,DB_DHW!$B$5:$B$936,$C$1,DB_DHW!$J$5:$J$936,$B19,DB_DHW!$H$5:$H$936,U$24),COUNTIFS(DB_DHW!$M$5:$M$936,$C$3,DB_DHW!$K$5:$K$936,$C$2,DB_DHW!$B$5:$B$936,$C$1,DB_DHW!$J$5:$J$936,$B19,DB_DHW!$H$5:$H$936,U$24))))))))</f>
        <v>0</v>
      </c>
      <c r="V38" s="222">
        <f>IF(AND($C$1="(Todas)",$C$2="(Todas)",$C$3="(Todas)"),COUNTIFS(DB_DHW!$J$5:$J$936,$B19,DB_DHW!$H$5:$H$936,V$24),IF(AND($C$2="(Todas)",$C$3="(Todas)"),COUNTIFS(DB_DHW!$B$5:$B$936,$C$1,DB_DHW!$J$5:$J$936,$B19,DB_DHW!$H$5:$H$936,V$24),IF(AND($C$1="(Todas)",$C$3="(Todas)"),COUNTIFS(DB_DHW!$K$5:$K$936,$C$2,DB_DHW!$J$5:$J$936,$B19,DB_DHW!$H$5:$H$936,V$24),IF(AND($C$1="(Todas)",$C$2="(Todas)"),COUNTIFS(DB_DHW!$M$5:$M$936,$C$3,DB_DHW!$J$5:$J$936,$B19,DB_DHW!$H$5:$H$936,V$24),IF($C$1="(Todas)",COUNTIFS(DB_DHW!$K$5:$K$936,$C$2,DB_DHW!$M$5:$M$936,$C$3,DB_DHW!$J$5:$J$936,$B19,DB_DHW!$H$5:$H$936,V$24),IF($C$2="(Todas)",COUNTIFS(DB_DHW!$B$5:$B$936,$C$1,DB_DHW!$M$5:$M$936,$C$3,DB_DHW!$J$5:$J$936,$B19,DB_DHW!$H$5:$H$936,V$24),IF($C$3="(Todas)",COUNTIFS(DB_DHW!$K$5:$K$936,$C$2,DB_DHW!$B$5:$B$936,$C$1,DB_DHW!$J$5:$J$936,$B19,DB_DHW!$H$5:$H$936,V$24),COUNTIFS(DB_DHW!$M$5:$M$936,$C$3,DB_DHW!$K$5:$K$936,$C$2,DB_DHW!$B$5:$B$936,$C$1,DB_DHW!$J$5:$J$936,$B19,DB_DHW!$H$5:$H$936,V$24))))))))</f>
        <v>0</v>
      </c>
      <c r="W38" s="223">
        <f t="shared" si="38"/>
        <v>0</v>
      </c>
      <c r="X38" s="223">
        <f t="shared" si="39"/>
        <v>0</v>
      </c>
      <c r="Y38" s="223">
        <f t="shared" si="40"/>
        <v>0</v>
      </c>
      <c r="Z38" s="224">
        <f>IF(AND($C$1="(Todas)",$C$2="(Todas)",$C$3="(Todas)"),COUNTIFS(DB_DHW!$J$5:$J$936,$B19,DB_DHW!$I$5:$I$936,Z$24),IF(AND($C$2="(Todas)",$C$3="(Todas)"),COUNTIFS(DB_DHW!$B$5:$B$936,$C$1,DB_DHW!$J$5:$J$936,$B19,DB_DHW!$I$5:$I$936,Z$24),IF(AND($C$1="(Todas)",$C$3="(Todas)"),COUNTIFS(DB_DHW!$K$5:$K$936,$C$2,DB_DHW!$J$5:$J$936,$B19,DB_DHW!$I$5:$I$936,Z$24),IF(AND($C$1="(Todas)",$C$2="(Todas)"),COUNTIFS(DB_DHW!$M$5:$M$936,$C$3,DB_DHW!$J$5:$J$936,$B19,DB_DHW!$I$5:$I$936,Z$24),IF($C$1="(Todas)",COUNTIFS(DB_DHW!$K$5:$K$936,$C$2,DB_DHW!$M$5:$M$936,$C$3,DB_DHW!$J$5:$J$936,$B19,DB_DHW!$I$5:$I$936,Z$24),IF($C$2="(Todas)",COUNTIFS(DB_DHW!$B$5:$B$936,$C$1,DB_DHW!$M$5:$M$936,$C$3,DB_DHW!$J$5:$J$936,$B19,DB_DHW!$I$5:$I$936,Z$24),IF($C$3="(Todas)",COUNTIFS(DB_DHW!$K$5:$K$936,$C$2,DB_DHW!$B$5:$B$936,$C$1,DB_DHW!$J$5:$J$936,$B19,DB_DHW!$I$5:$I$936,Z$24),COUNTIFS(DB_DHW!$M$5:$M$936,$C$3,DB_DHW!$K$5:$K$936,$C$2,DB_DHW!$B$5:$B$936,$C$1,DB_DHW!$J$5:$J$936,$B19,DB_DHW!$I$5:$I$936,Z$24))))))))</f>
        <v>0</v>
      </c>
      <c r="AA38" s="222">
        <f>IF(AND($C$1="(Todas)",$C$2="(Todas)",$C$3="(Todas)"),COUNTIFS(DB_DHW!$J$5:$J$936,$B19,DB_DHW!$I$5:$I$936,AA$24),IF(AND($C$2="(Todas)",$C$3="(Todas)"),COUNTIFS(DB_DHW!$B$5:$B$936,$C$1,DB_DHW!$J$5:$J$936,$B19,DB_DHW!$I$5:$I$936,AA$24),IF(AND($C$1="(Todas)",$C$3="(Todas)"),COUNTIFS(DB_DHW!$K$5:$K$936,$C$2,DB_DHW!$J$5:$J$936,$B19,DB_DHW!$I$5:$I$936,AA$24),IF(AND($C$1="(Todas)",$C$2="(Todas)"),COUNTIFS(DB_DHW!$M$5:$M$936,$C$3,DB_DHW!$J$5:$J$936,$B19,DB_DHW!$I$5:$I$936,AA$24),IF($C$1="(Todas)",COUNTIFS(DB_DHW!$K$5:$K$936,$C$2,DB_DHW!$M$5:$M$936,$C$3,DB_DHW!$J$5:$J$936,$B19,DB_DHW!$I$5:$I$936,AA$24),IF($C$2="(Todas)",COUNTIFS(DB_DHW!$B$5:$B$936,$C$1,DB_DHW!$M$5:$M$936,$C$3,DB_DHW!$J$5:$J$936,$B19,DB_DHW!$I$5:$I$936,AA$24),IF($C$3="(Todas)",COUNTIFS(DB_DHW!$K$5:$K$936,$C$2,DB_DHW!$B$5:$B$936,$C$1,DB_DHW!$J$5:$J$936,$B19,DB_DHW!$I$5:$I$936,AA$24),COUNTIFS(DB_DHW!$M$5:$M$936,$C$3,DB_DHW!$K$5:$K$936,$C$2,DB_DHW!$B$5:$B$936,$C$1,DB_DHW!$J$5:$J$936,$B19,DB_DHW!$I$5:$I$936,AA$24))))))))</f>
        <v>0</v>
      </c>
      <c r="AB38" s="222">
        <f>IF(AND($C$1="(Todas)",$C$2="(Todas)",$C$3="(Todas)"),COUNTIFS(DB_DHW!$J$5:$J$936,$B19,DB_DHW!$I$5:$I$936,AB$24),IF(AND($C$2="(Todas)",$C$3="(Todas)"),COUNTIFS(DB_DHW!$B$5:$B$936,$C$1,DB_DHW!$J$5:$J$936,$B19,DB_DHW!$I$5:$I$936,AB$24),IF(AND($C$1="(Todas)",$C$3="(Todas)"),COUNTIFS(DB_DHW!$K$5:$K$936,$C$2,DB_DHW!$J$5:$J$936,$B19,DB_DHW!$I$5:$I$936,AB$24),IF(AND($C$1="(Todas)",$C$2="(Todas)"),COUNTIFS(DB_DHW!$M$5:$M$936,$C$3,DB_DHW!$J$5:$J$936,$B19,DB_DHW!$I$5:$I$936,AB$24),IF($C$1="(Todas)",COUNTIFS(DB_DHW!$K$5:$K$936,$C$2,DB_DHW!$M$5:$M$936,$C$3,DB_DHW!$J$5:$J$936,$B19,DB_DHW!$I$5:$I$936,AB$24),IF($C$2="(Todas)",COUNTIFS(DB_DHW!$B$5:$B$936,$C$1,DB_DHW!$M$5:$M$936,$C$3,DB_DHW!$J$5:$J$936,$B19,DB_DHW!$I$5:$I$936,AB$24),IF($C$3="(Todas)",COUNTIFS(DB_DHW!$K$5:$K$936,$C$2,DB_DHW!$B$5:$B$936,$C$1,DB_DHW!$J$5:$J$936,$B19,DB_DHW!$I$5:$I$936,AB$24),COUNTIFS(DB_DHW!$M$5:$M$936,$C$3,DB_DHW!$K$5:$K$936,$C$2,DB_DHW!$B$5:$B$936,$C$1,DB_DHW!$J$5:$J$936,$B19,DB_DHW!$I$5:$I$936,AB$24))))))))</f>
        <v>0</v>
      </c>
      <c r="AC38" s="223">
        <f t="shared" si="41"/>
        <v>0</v>
      </c>
      <c r="AD38" s="223" t="e">
        <f t="shared" si="42"/>
        <v>#DIV/0!</v>
      </c>
      <c r="AE38" s="223" t="e">
        <f t="shared" si="43"/>
        <v>#DIV/0!</v>
      </c>
    </row>
    <row r="39" spans="2:33" ht="16.5" thickBot="1">
      <c r="B39"/>
      <c r="C39"/>
      <c r="H39" s="195">
        <f>IF(AND($C$1="(Todas)",$C$2="(Todas)",$C$3="(Todas)"),COUNTIFS(DB_DHW!$J$5:$J$936,$B20,DB_DHW!$E$5:$E$936,H$24),IF(AND($C$2="(Todas)",$C$3="(Todas)"),COUNTIFS(DB_DHW!$B$5:$B$936,$C$1,DB_DHW!$J$5:$J$936,$B20,DB_DHW!$E$5:$E$936,H$24),IF(AND($C$1="(Todas)",$C$3="(Todas)"),COUNTIFS(DB_DHW!$K$5:$K$936,$C$2,DB_DHW!$J$5:$J$936,$B20,DB_DHW!$E$5:$E$936,H$24),IF(AND($C$1="(Todas)",$C$2="(Todas)"),COUNTIFS(DB_DHW!$M$5:$M$936,$C$3,DB_DHW!$J$5:$J$936,$B20,DB_DHW!$E$5:$E$936,H$24),IF($C$1="(Todas)",COUNTIFS(DB_DHW!$K$5:$K$936,$C$2,DB_DHW!$M$5:$M$936,$C$3,DB_DHW!$J$5:$J$936,$B20,DB_DHW!$E$5:$E$936,H$24),IF($C$2="(Todas)",COUNTIFS(DB_DHW!$B$5:$B$936,$C$1,DB_DHW!$M$5:$M$936,$C$3,DB_DHW!$J$5:$J$936,$B20,DB_DHW!$E$5:$E$936,H$24),IF($C$3="(Todas)",COUNTIFS(DB_DHW!$K$5:$K$936,$C$2,DB_DHW!$B$5:$B$936,$C$1,DB_DHW!$J$5:$J$936,$B20,DB_DHW!$E$5:$E$936,H$24),COUNTIFS(DB_DHW!$M$5:$M$936,$C$3,DB_DHW!$K$5:$K$936,$C$2,DB_DHW!$B$5:$B$936,$C$1,DB_DHW!$J$5:$J$936,$B20,DB_DHW!$E$5:$E$936,H$24))))))))</f>
        <v>0</v>
      </c>
      <c r="I39" s="222">
        <f>IF(AND($C$1="(Todas)",$C$2="(Todas)",$C$3="(Todas)"),COUNTIFS(DB_DHW!$J$5:$J$936,$B20,DB_DHW!$E$5:$E$936,I$24),IF(AND($C$2="(Todas)",$C$3="(Todas)"),COUNTIFS(DB_DHW!$B$5:$B$936,$C$1,DB_DHW!$J$5:$J$936,$B20,DB_DHW!$E$5:$E$936,I$24),IF(AND($C$1="(Todas)",$C$3="(Todas)"),COUNTIFS(DB_DHW!$K$5:$K$936,$C$2,DB_DHW!$J$5:$J$936,$B20,DB_DHW!$E$5:$E$936,I$24),IF(AND($C$1="(Todas)",$C$2="(Todas)"),COUNTIFS(DB_DHW!$M$5:$M$936,$C$3,DB_DHW!$J$5:$J$936,$B20,DB_DHW!$E$5:$E$936,I$24),IF($C$1="(Todas)",COUNTIFS(DB_DHW!$K$5:$K$936,$C$2,DB_DHW!$M$5:$M$936,$C$3,DB_DHW!$J$5:$J$936,$B20,DB_DHW!$E$5:$E$936,I$24),IF($C$2="(Todas)",COUNTIFS(DB_DHW!$B$5:$B$936,$C$1,DB_DHW!$M$5:$M$936,$C$3,DB_DHW!$J$5:$J$936,$B20,DB_DHW!$E$5:$E$936,I$24),IF($C$3="(Todas)",COUNTIFS(DB_DHW!$K$5:$K$936,$C$2,DB_DHW!$B$5:$B$936,$C$1,DB_DHW!$J$5:$J$936,$B20,DB_DHW!$E$5:$E$936,I$24),COUNTIFS(DB_DHW!$M$5:$M$936,$C$3,DB_DHW!$K$5:$K$936,$C$2,DB_DHW!$B$5:$B$936,$C$1,DB_DHW!$J$5:$J$936,$B20,DB_DHW!$E$5:$E$936,I$24))))))))</f>
        <v>0</v>
      </c>
      <c r="J39" s="223" t="e">
        <f t="shared" si="32"/>
        <v>#DIV/0!</v>
      </c>
      <c r="K39" s="223">
        <f t="shared" si="33"/>
        <v>0</v>
      </c>
      <c r="L39" s="224">
        <f>IF(AND($C$1="(Todas)",$C$2="(Todas)",$C$3="(Todas)"),COUNTIFS(DB_DHW!$J$5:$J$936,$B20,DB_DHW!$G$5:$G$936,L$24),IF(AND($C$2="(Todas)",$C$3="(Todas)"),COUNTIFS(DB_DHW!$B$5:$B$936,$C$1,DB_DHW!$J$5:$J$936,$B20,DB_DHW!$G$5:$G$936,L$24),IF(AND($C$1="(Todas)",$C$3="(Todas)"),COUNTIFS(DB_DHW!$K$5:$K$936,$C$2,DB_DHW!$J$5:$J$936,$B20,DB_DHW!$G$5:$G$936,L$24),IF(AND($C$1="(Todas)",$C$2="(Todas)"),COUNTIFS(DB_DHW!$M$5:$M$936,$C$3,DB_DHW!$J$5:$J$936,$B20,DB_DHW!$G$5:$G$936,L$24),IF($C$1="(Todas)",COUNTIFS(DB_DHW!$K$5:$K$936,$C$2,DB_DHW!$M$5:$M$936,$C$3,DB_DHW!$J$5:$J$936,$B20,DB_DHW!$G$5:$G$936,L$24),IF($C$2="(Todas)",COUNTIFS(DB_DHW!$B$5:$B$936,$C$1,DB_DHW!$M$5:$M$936,$C$3,DB_DHW!$J$5:$J$936,$B20,DB_DHW!$G$5:$G$936,L$24),IF($C$3="(Todas)",COUNTIFS(DB_DHW!$K$5:$K$936,$C$2,DB_DHW!$B$5:$B$936,$C$1,DB_DHW!$J$5:$J$936,$B20,DB_DHW!$G$5:$G$936,L$24),COUNTIFS(DB_DHW!$M$5:$M$936,$C$3,DB_DHW!$K$5:$K$936,$C$2,DB_DHW!$B$5:$B$936,$C$1,DB_DHW!$J$5:$J$936,$B20,DB_DHW!$G$5:$G$936,L$24))))))))</f>
        <v>0</v>
      </c>
      <c r="M39" s="222">
        <f>IF(AND($C$1="(Todas)",$C$2="(Todas)",$C$3="(Todas)"),COUNTIFS(DB_DHW!$J$5:$J$936,$B20,DB_DHW!$G$5:$G$936,M$24),IF(AND($C$2="(Todas)",$C$3="(Todas)"),COUNTIFS(DB_DHW!$B$5:$B$936,$C$1,DB_DHW!$J$5:$J$936,$B20,DB_DHW!$G$5:$G$936,M$24),IF(AND($C$1="(Todas)",$C$3="(Todas)"),COUNTIFS(DB_DHW!$K$5:$K$936,$C$2,DB_DHW!$J$5:$J$936,$B20,DB_DHW!$G$5:$G$936,M$24),IF(AND($C$1="(Todas)",$C$2="(Todas)"),COUNTIFS(DB_DHW!$M$5:$M$936,$C$3,DB_DHW!$J$5:$J$936,$B20,DB_DHW!$G$5:$G$936,M$24),IF($C$1="(Todas)",COUNTIFS(DB_DHW!$K$5:$K$936,$C$2,DB_DHW!$M$5:$M$936,$C$3,DB_DHW!$J$5:$J$936,$B20,DB_DHW!$G$5:$G$936,M$24),IF($C$2="(Todas)",COUNTIFS(DB_DHW!$B$5:$B$936,$C$1,DB_DHW!$M$5:$M$936,$C$3,DB_DHW!$J$5:$J$936,$B20,DB_DHW!$G$5:$G$936,M$24),IF($C$3="(Todas)",COUNTIFS(DB_DHW!$K$5:$K$936,$C$2,DB_DHW!$B$5:$B$936,$C$1,DB_DHW!$J$5:$J$936,$B20,DB_DHW!$G$5:$G$936,M$24),COUNTIFS(DB_DHW!$M$5:$M$936,$C$3,DB_DHW!$K$5:$K$936,$C$2,DB_DHW!$B$5:$B$936,$C$1,DB_DHW!$J$5:$J$936,$B20,DB_DHW!$G$5:$G$936,M$24))))))))</f>
        <v>0</v>
      </c>
      <c r="N39" s="222">
        <f>IF(AND($C$1="(Todas)",$C$2="(Todas)",$C$3="(Todas)"),COUNTIFS(DB_DHW!$J$5:$J$936,$B20,DB_DHW!$G$5:$G$936,N$24),IF(AND($C$2="(Todas)",$C$3="(Todas)"),COUNTIFS(DB_DHW!$B$5:$B$936,$C$1,DB_DHW!$J$5:$J$936,$B20,DB_DHW!$G$5:$G$936,N$24),IF(AND($C$1="(Todas)",$C$3="(Todas)"),COUNTIFS(DB_DHW!$K$5:$K$936,$C$2,DB_DHW!$J$5:$J$936,$B20,DB_DHW!$G$5:$G$936,N$24),IF(AND($C$1="(Todas)",$C$2="(Todas)"),COUNTIFS(DB_DHW!$M$5:$M$936,$C$3,DB_DHW!$J$5:$J$936,$B20,DB_DHW!$G$5:$G$936,N$24),IF($C$1="(Todas)",COUNTIFS(DB_DHW!$K$5:$K$936,$C$2,DB_DHW!$M$5:$M$936,$C$3,DB_DHW!$J$5:$J$936,$B20,DB_DHW!$G$5:$G$936,N$24),IF($C$2="(Todas)",COUNTIFS(DB_DHW!$B$5:$B$936,$C$1,DB_DHW!$M$5:$M$936,$C$3,DB_DHW!$J$5:$J$936,$B20,DB_DHW!$G$5:$G$936,N$24),IF($C$3="(Todas)",COUNTIFS(DB_DHW!$K$5:$K$936,$C$2,DB_DHW!$B$5:$B$936,$C$1,DB_DHW!$J$5:$J$936,$B20,DB_DHW!$G$5:$G$936,N$24),COUNTIFS(DB_DHW!$M$5:$M$936,$C$3,DB_DHW!$K$5:$K$936,$C$2,DB_DHW!$B$5:$B$936,$C$1,DB_DHW!$J$5:$J$936,$B20,DB_DHW!$G$5:$G$936,N$24))))))))</f>
        <v>0</v>
      </c>
      <c r="O39" s="222">
        <f>IF(AND($C$1="(Todas)",$C$2="(Todas)",$C$3="(Todas)"),COUNTIFS(DB_DHW!$J$5:$J$936,$B20,DB_DHW!$G$5:$G$936,O$24),IF(AND($C$2="(Todas)",$C$3="(Todas)"),COUNTIFS(DB_DHW!$B$5:$B$936,$C$1,DB_DHW!$J$5:$J$936,$B20,DB_DHW!$G$5:$G$936,O$24),IF(AND($C$1="(Todas)",$C$3="(Todas)"),COUNTIFS(DB_DHW!$K$5:$K$936,$C$2,DB_DHW!$J$5:$J$936,$B20,DB_DHW!$G$5:$G$936,O$24),IF(AND($C$1="(Todas)",$C$2="(Todas)"),COUNTIFS(DB_DHW!$M$5:$M$936,$C$3,DB_DHW!$J$5:$J$936,$B20,DB_DHW!$G$5:$G$936,O$24),IF($C$1="(Todas)",COUNTIFS(DB_DHW!$K$5:$K$936,$C$2,DB_DHW!$M$5:$M$936,$C$3,DB_DHW!$J$5:$J$936,$B20,DB_DHW!$G$5:$G$936,O$24),IF($C$2="(Todas)",COUNTIFS(DB_DHW!$B$5:$B$936,$C$1,DB_DHW!$M$5:$M$936,$C$3,DB_DHW!$J$5:$J$936,$B20,DB_DHW!$G$5:$G$936,O$24),IF($C$3="(Todas)",COUNTIFS(DB_DHW!$K$5:$K$936,$C$2,DB_DHW!$B$5:$B$936,$C$1,DB_DHW!$J$5:$J$936,$B20,DB_DHW!$G$5:$G$936,O$24),COUNTIFS(DB_DHW!$M$5:$M$936,$C$3,DB_DHW!$K$5:$K$936,$C$2,DB_DHW!$B$5:$B$936,$C$1,DB_DHW!$J$5:$J$936,$B20,DB_DHW!$G$5:$G$936,O$24))))))))</f>
        <v>0</v>
      </c>
      <c r="P39" s="223" t="e">
        <f t="shared" si="34"/>
        <v>#DIV/0!</v>
      </c>
      <c r="Q39" s="223" t="e">
        <f t="shared" si="35"/>
        <v>#DIV/0!</v>
      </c>
      <c r="R39" s="223">
        <f t="shared" si="36"/>
        <v>0</v>
      </c>
      <c r="S39" s="569">
        <f t="shared" si="37"/>
        <v>0</v>
      </c>
      <c r="T39" s="224">
        <f>IF(AND($C$1="(Todas)",$C$2="(Todas)",$C$3="(Todas)"),COUNTIFS(DB_DHW!$J$5:$J$936,$B20,DB_DHW!$H$5:$H$936,T$24),IF(AND($C$2="(Todas)",$C$3="(Todas)"),COUNTIFS(DB_DHW!$B$5:$B$936,$C$1,DB_DHW!$J$5:$J$936,$B20,DB_DHW!$H$5:$H$936,T$24),IF(AND($C$1="(Todas)",$C$3="(Todas)"),COUNTIFS(DB_DHW!$K$5:$K$936,$C$2,DB_DHW!$J$5:$J$936,$B20,DB_DHW!$H$5:$H$936,T$24),IF(AND($C$1="(Todas)",$C$2="(Todas)"),COUNTIFS(DB_DHW!$M$5:$M$936,$C$3,DB_DHW!$J$5:$J$936,$B20,DB_DHW!$H$5:$H$936,T$24),IF($C$1="(Todas)",COUNTIFS(DB_DHW!$K$5:$K$936,$C$2,DB_DHW!$M$5:$M$936,$C$3,DB_DHW!$J$5:$J$936,$B20,DB_DHW!$H$5:$H$936,T$24),IF($C$2="(Todas)",COUNTIFS(DB_DHW!$B$5:$B$936,$C$1,DB_DHW!$M$5:$M$936,$C$3,DB_DHW!$J$5:$J$936,$B20,DB_DHW!$H$5:$H$936,T$24),IF($C$3="(Todas)",COUNTIFS(DB_DHW!$K$5:$K$936,$C$2,DB_DHW!$B$5:$B$936,$C$1,DB_DHW!$J$5:$J$936,$B20,DB_DHW!$H$5:$H$936,T$24),COUNTIFS(DB_DHW!$M$5:$M$936,$C$3,DB_DHW!$K$5:$K$936,$C$2,DB_DHW!$B$5:$B$936,$C$1,DB_DHW!$J$5:$J$936,$B20,DB_DHW!$H$5:$H$936,T$24))))))))</f>
        <v>0</v>
      </c>
      <c r="U39" s="222">
        <f>IF(AND($C$1="(Todas)",$C$2="(Todas)",$C$3="(Todas)"),COUNTIFS(DB_DHW!$J$5:$J$936,$B20,DB_DHW!$H$5:$H$936,U$24),IF(AND($C$2="(Todas)",$C$3="(Todas)"),COUNTIFS(DB_DHW!$B$5:$B$936,$C$1,DB_DHW!$J$5:$J$936,$B20,DB_DHW!$H$5:$H$936,U$24),IF(AND($C$1="(Todas)",$C$3="(Todas)"),COUNTIFS(DB_DHW!$K$5:$K$936,$C$2,DB_DHW!$J$5:$J$936,$B20,DB_DHW!$H$5:$H$936,U$24),IF(AND($C$1="(Todas)",$C$2="(Todas)"),COUNTIFS(DB_DHW!$M$5:$M$936,$C$3,DB_DHW!$J$5:$J$936,$B20,DB_DHW!$H$5:$H$936,U$24),IF($C$1="(Todas)",COUNTIFS(DB_DHW!$K$5:$K$936,$C$2,DB_DHW!$M$5:$M$936,$C$3,DB_DHW!$J$5:$J$936,$B20,DB_DHW!$H$5:$H$936,U$24),IF($C$2="(Todas)",COUNTIFS(DB_DHW!$B$5:$B$936,$C$1,DB_DHW!$M$5:$M$936,$C$3,DB_DHW!$J$5:$J$936,$B20,DB_DHW!$H$5:$H$936,U$24),IF($C$3="(Todas)",COUNTIFS(DB_DHW!$K$5:$K$936,$C$2,DB_DHW!$B$5:$B$936,$C$1,DB_DHW!$J$5:$J$936,$B20,DB_DHW!$H$5:$H$936,U$24),COUNTIFS(DB_DHW!$M$5:$M$936,$C$3,DB_DHW!$K$5:$K$936,$C$2,DB_DHW!$B$5:$B$936,$C$1,DB_DHW!$J$5:$J$936,$B20,DB_DHW!$H$5:$H$936,U$24))))))))</f>
        <v>0</v>
      </c>
      <c r="V39" s="222">
        <f>IF(AND($C$1="(Todas)",$C$2="(Todas)",$C$3="(Todas)"),COUNTIFS(DB_DHW!$J$5:$J$936,$B20,DB_DHW!$H$5:$H$936,V$24),IF(AND($C$2="(Todas)",$C$3="(Todas)"),COUNTIFS(DB_DHW!$B$5:$B$936,$C$1,DB_DHW!$J$5:$J$936,$B20,DB_DHW!$H$5:$H$936,V$24),IF(AND($C$1="(Todas)",$C$3="(Todas)"),COUNTIFS(DB_DHW!$K$5:$K$936,$C$2,DB_DHW!$J$5:$J$936,$B20,DB_DHW!$H$5:$H$936,V$24),IF(AND($C$1="(Todas)",$C$2="(Todas)"),COUNTIFS(DB_DHW!$M$5:$M$936,$C$3,DB_DHW!$J$5:$J$936,$B20,DB_DHW!$H$5:$H$936,V$24),IF($C$1="(Todas)",COUNTIFS(DB_DHW!$K$5:$K$936,$C$2,DB_DHW!$M$5:$M$936,$C$3,DB_DHW!$J$5:$J$936,$B20,DB_DHW!$H$5:$H$936,V$24),IF($C$2="(Todas)",COUNTIFS(DB_DHW!$B$5:$B$936,$C$1,DB_DHW!$M$5:$M$936,$C$3,DB_DHW!$J$5:$J$936,$B20,DB_DHW!$H$5:$H$936,V$24),IF($C$3="(Todas)",COUNTIFS(DB_DHW!$K$5:$K$936,$C$2,DB_DHW!$B$5:$B$936,$C$1,DB_DHW!$J$5:$J$936,$B20,DB_DHW!$H$5:$H$936,V$24),COUNTIFS(DB_DHW!$M$5:$M$936,$C$3,DB_DHW!$K$5:$K$936,$C$2,DB_DHW!$B$5:$B$936,$C$1,DB_DHW!$J$5:$J$936,$B20,DB_DHW!$H$5:$H$936,V$24))))))))</f>
        <v>0</v>
      </c>
      <c r="W39" s="223">
        <f t="shared" si="38"/>
        <v>0</v>
      </c>
      <c r="X39" s="223">
        <f t="shared" si="39"/>
        <v>0</v>
      </c>
      <c r="Y39" s="223">
        <f t="shared" si="40"/>
        <v>0</v>
      </c>
      <c r="Z39" s="224">
        <f>IF(AND($C$1="(Todas)",$C$2="(Todas)",$C$3="(Todas)"),COUNTIFS(DB_DHW!$J$5:$J$936,$B20,DB_DHW!$I$5:$I$936,Z$24),IF(AND($C$2="(Todas)",$C$3="(Todas)"),COUNTIFS(DB_DHW!$B$5:$B$936,$C$1,DB_DHW!$J$5:$J$936,$B20,DB_DHW!$I$5:$I$936,Z$24),IF(AND($C$1="(Todas)",$C$3="(Todas)"),COUNTIFS(DB_DHW!$K$5:$K$936,$C$2,DB_DHW!$J$5:$J$936,$B20,DB_DHW!$I$5:$I$936,Z$24),IF(AND($C$1="(Todas)",$C$2="(Todas)"),COUNTIFS(DB_DHW!$M$5:$M$936,$C$3,DB_DHW!$J$5:$J$936,$B20,DB_DHW!$I$5:$I$936,Z$24),IF($C$1="(Todas)",COUNTIFS(DB_DHW!$K$5:$K$936,$C$2,DB_DHW!$M$5:$M$936,$C$3,DB_DHW!$J$5:$J$936,$B20,DB_DHW!$I$5:$I$936,Z$24),IF($C$2="(Todas)",COUNTIFS(DB_DHW!$B$5:$B$936,$C$1,DB_DHW!$M$5:$M$936,$C$3,DB_DHW!$J$5:$J$936,$B20,DB_DHW!$I$5:$I$936,Z$24),IF($C$3="(Todas)",COUNTIFS(DB_DHW!$K$5:$K$936,$C$2,DB_DHW!$B$5:$B$936,$C$1,DB_DHW!$J$5:$J$936,$B20,DB_DHW!$I$5:$I$936,Z$24),COUNTIFS(DB_DHW!$M$5:$M$936,$C$3,DB_DHW!$K$5:$K$936,$C$2,DB_DHW!$B$5:$B$936,$C$1,DB_DHW!$J$5:$J$936,$B20,DB_DHW!$I$5:$I$936,Z$24))))))))</f>
        <v>0</v>
      </c>
      <c r="AA39" s="222">
        <f>IF(AND($C$1="(Todas)",$C$2="(Todas)",$C$3="(Todas)"),COUNTIFS(DB_DHW!$J$5:$J$936,$B20,DB_DHW!$I$5:$I$936,AA$24),IF(AND($C$2="(Todas)",$C$3="(Todas)"),COUNTIFS(DB_DHW!$B$5:$B$936,$C$1,DB_DHW!$J$5:$J$936,$B20,DB_DHW!$I$5:$I$936,AA$24),IF(AND($C$1="(Todas)",$C$3="(Todas)"),COUNTIFS(DB_DHW!$K$5:$K$936,$C$2,DB_DHW!$J$5:$J$936,$B20,DB_DHW!$I$5:$I$936,AA$24),IF(AND($C$1="(Todas)",$C$2="(Todas)"),COUNTIFS(DB_DHW!$M$5:$M$936,$C$3,DB_DHW!$J$5:$J$936,$B20,DB_DHW!$I$5:$I$936,AA$24),IF($C$1="(Todas)",COUNTIFS(DB_DHW!$K$5:$K$936,$C$2,DB_DHW!$M$5:$M$936,$C$3,DB_DHW!$J$5:$J$936,$B20,DB_DHW!$I$5:$I$936,AA$24),IF($C$2="(Todas)",COUNTIFS(DB_DHW!$B$5:$B$936,$C$1,DB_DHW!$M$5:$M$936,$C$3,DB_DHW!$J$5:$J$936,$B20,DB_DHW!$I$5:$I$936,AA$24),IF($C$3="(Todas)",COUNTIFS(DB_DHW!$K$5:$K$936,$C$2,DB_DHW!$B$5:$B$936,$C$1,DB_DHW!$J$5:$J$936,$B20,DB_DHW!$I$5:$I$936,AA$24),COUNTIFS(DB_DHW!$M$5:$M$936,$C$3,DB_DHW!$K$5:$K$936,$C$2,DB_DHW!$B$5:$B$936,$C$1,DB_DHW!$J$5:$J$936,$B20,DB_DHW!$I$5:$I$936,AA$24))))))))</f>
        <v>0</v>
      </c>
      <c r="AB39" s="222">
        <f>IF(AND($C$1="(Todas)",$C$2="(Todas)",$C$3="(Todas)"),COUNTIFS(DB_DHW!$J$5:$J$936,$B20,DB_DHW!$I$5:$I$936,AB$24),IF(AND($C$2="(Todas)",$C$3="(Todas)"),COUNTIFS(DB_DHW!$B$5:$B$936,$C$1,DB_DHW!$J$5:$J$936,$B20,DB_DHW!$I$5:$I$936,AB$24),IF(AND($C$1="(Todas)",$C$3="(Todas)"),COUNTIFS(DB_DHW!$K$5:$K$936,$C$2,DB_DHW!$J$5:$J$936,$B20,DB_DHW!$I$5:$I$936,AB$24),IF(AND($C$1="(Todas)",$C$2="(Todas)"),COUNTIFS(DB_DHW!$M$5:$M$936,$C$3,DB_DHW!$J$5:$J$936,$B20,DB_DHW!$I$5:$I$936,AB$24),IF($C$1="(Todas)",COUNTIFS(DB_DHW!$K$5:$K$936,$C$2,DB_DHW!$M$5:$M$936,$C$3,DB_DHW!$J$5:$J$936,$B20,DB_DHW!$I$5:$I$936,AB$24),IF($C$2="(Todas)",COUNTIFS(DB_DHW!$B$5:$B$936,$C$1,DB_DHW!$M$5:$M$936,$C$3,DB_DHW!$J$5:$J$936,$B20,DB_DHW!$I$5:$I$936,AB$24),IF($C$3="(Todas)",COUNTIFS(DB_DHW!$K$5:$K$936,$C$2,DB_DHW!$B$5:$B$936,$C$1,DB_DHW!$J$5:$J$936,$B20,DB_DHW!$I$5:$I$936,AB$24),COUNTIFS(DB_DHW!$M$5:$M$936,$C$3,DB_DHW!$K$5:$K$936,$C$2,DB_DHW!$B$5:$B$936,$C$1,DB_DHW!$J$5:$J$936,$B20,DB_DHW!$I$5:$I$936,AB$24))))))))</f>
        <v>0</v>
      </c>
      <c r="AC39" s="223">
        <f t="shared" si="41"/>
        <v>0</v>
      </c>
      <c r="AD39" s="223" t="e">
        <f t="shared" si="42"/>
        <v>#DIV/0!</v>
      </c>
      <c r="AE39" s="223" t="e">
        <f t="shared" si="43"/>
        <v>#DIV/0!</v>
      </c>
    </row>
    <row r="40" spans="2:33" ht="16.5" thickTop="1">
      <c r="B40"/>
      <c r="C40"/>
      <c r="H40" s="252">
        <f t="shared" ref="H40:O40" si="44">SUM(H25:H39)</f>
        <v>0</v>
      </c>
      <c r="I40" s="252">
        <f t="shared" si="44"/>
        <v>15</v>
      </c>
      <c r="J40" s="253" t="e">
        <f t="shared" si="44"/>
        <v>#DIV/0!</v>
      </c>
      <c r="K40" s="253">
        <f t="shared" si="44"/>
        <v>0.99999999999999989</v>
      </c>
      <c r="L40" s="567">
        <f t="shared" si="44"/>
        <v>0</v>
      </c>
      <c r="M40" s="252">
        <f t="shared" si="44"/>
        <v>0</v>
      </c>
      <c r="N40" s="252">
        <f t="shared" si="44"/>
        <v>12</v>
      </c>
      <c r="O40" s="252">
        <f t="shared" si="44"/>
        <v>3</v>
      </c>
      <c r="P40" s="253" t="e">
        <f>L40/L$40</f>
        <v>#DIV/0!</v>
      </c>
      <c r="Q40" s="253" t="e">
        <f>M40/M$40</f>
        <v>#DIV/0!</v>
      </c>
      <c r="R40" s="253">
        <f>N40/N$40</f>
        <v>1</v>
      </c>
      <c r="S40" s="568">
        <f>O40/O$40</f>
        <v>1</v>
      </c>
      <c r="T40" s="567">
        <f>SUM(T25:T39)</f>
        <v>3</v>
      </c>
      <c r="U40" s="252">
        <f>SUM(U25:U39)</f>
        <v>11</v>
      </c>
      <c r="V40" s="252">
        <f>SUM(V25:V39)</f>
        <v>1</v>
      </c>
      <c r="W40" s="253">
        <f>T40/T$40</f>
        <v>1</v>
      </c>
      <c r="X40" s="253">
        <f>U40/U$40</f>
        <v>1</v>
      </c>
      <c r="Y40" s="253">
        <f>V40/V$40</f>
        <v>1</v>
      </c>
      <c r="Z40" s="567">
        <f t="shared" ref="Z40:AE40" si="45">SUM(Z25:Z39)</f>
        <v>15</v>
      </c>
      <c r="AA40" s="252">
        <f t="shared" si="45"/>
        <v>0</v>
      </c>
      <c r="AB40" s="252">
        <f t="shared" si="45"/>
        <v>0</v>
      </c>
      <c r="AC40" s="253">
        <f t="shared" si="45"/>
        <v>0.99999999999999989</v>
      </c>
      <c r="AD40" s="253" t="e">
        <f t="shared" si="45"/>
        <v>#DIV/0!</v>
      </c>
      <c r="AE40" s="253" t="e">
        <f t="shared" si="45"/>
        <v>#DIV/0!</v>
      </c>
      <c r="AF40" s="572"/>
      <c r="AG40" s="572"/>
    </row>
    <row r="41" spans="2:33" ht="15.75">
      <c r="B41"/>
      <c r="C41"/>
      <c r="H41" s="114">
        <f>IF(SUM(H40:I40)=GETPIVOTDATA("DHW",$B$5),,"ERROR")</f>
        <v>0</v>
      </c>
      <c r="I41" s="571"/>
      <c r="J41" s="571"/>
      <c r="K41" s="571"/>
      <c r="L41" s="114">
        <f>IF(SUM(L40:O40)=GETPIVOTDATA("DHW",$B$5),,"ERROR")</f>
        <v>0</v>
      </c>
      <c r="M41" s="572"/>
      <c r="N41" s="572"/>
      <c r="O41" s="572"/>
      <c r="P41" s="571"/>
      <c r="Q41" s="571"/>
      <c r="R41" s="571"/>
      <c r="S41" s="572"/>
      <c r="T41" s="114">
        <f>IF(SUM(T40:V40)=GETPIVOTDATA("DHW",$B$5),,"ERROR")</f>
        <v>0</v>
      </c>
      <c r="U41" s="572"/>
      <c r="V41" s="571"/>
      <c r="W41" s="571"/>
      <c r="X41" s="571"/>
      <c r="Y41" s="572"/>
      <c r="Z41" s="114">
        <f>IF(SUM(Z40:AB40)=GETPIVOTDATA("DHW",$B$5),,"ERROR")</f>
        <v>0</v>
      </c>
      <c r="AA41" s="572"/>
      <c r="AB41" s="571"/>
      <c r="AC41" s="571"/>
      <c r="AD41" s="571"/>
      <c r="AE41" s="572"/>
      <c r="AF41" s="249"/>
      <c r="AG41" s="249"/>
    </row>
    <row r="42" spans="2:33" ht="15.75">
      <c r="B42"/>
      <c r="C42"/>
      <c r="H42" s="573"/>
      <c r="I42" s="573"/>
      <c r="J42" s="573"/>
      <c r="K42" s="573"/>
      <c r="L42" s="249"/>
      <c r="M42" s="249"/>
      <c r="N42" s="249"/>
      <c r="O42" s="249"/>
      <c r="P42" s="573"/>
      <c r="Q42" s="573"/>
      <c r="R42" s="573"/>
      <c r="S42" s="249"/>
      <c r="T42" s="249"/>
      <c r="U42" s="249"/>
      <c r="V42" s="573"/>
      <c r="W42" s="573"/>
      <c r="X42" s="573"/>
      <c r="Y42" s="249"/>
      <c r="Z42" s="249"/>
      <c r="AA42" s="249"/>
      <c r="AB42" s="573"/>
      <c r="AC42" s="573"/>
      <c r="AD42" s="573"/>
      <c r="AE42" s="249"/>
    </row>
    <row r="43" spans="2:33" ht="15.75">
      <c r="B43"/>
      <c r="C43"/>
      <c r="I43" s="229" t="s">
        <v>214</v>
      </c>
      <c r="J43" s="229"/>
      <c r="K43" s="229"/>
      <c r="L43" s="229"/>
      <c r="M43" s="229"/>
      <c r="N43" s="230"/>
      <c r="O43" s="229"/>
      <c r="P43" s="229"/>
      <c r="Q43" s="228"/>
      <c r="R43" s="229"/>
      <c r="S43" s="189"/>
      <c r="T43" s="189"/>
      <c r="W43"/>
      <c r="X43"/>
      <c r="Y43"/>
      <c r="Z43"/>
      <c r="AA43"/>
    </row>
    <row r="44" spans="2:33" ht="15.75">
      <c r="B44"/>
      <c r="C44"/>
      <c r="H44" s="751"/>
      <c r="I44" s="216" t="s">
        <v>93</v>
      </c>
      <c r="J44" s="216" t="s">
        <v>91</v>
      </c>
      <c r="K44" s="216" t="s">
        <v>94</v>
      </c>
      <c r="L44" s="216" t="s">
        <v>92</v>
      </c>
      <c r="M44" s="216" t="s">
        <v>90</v>
      </c>
      <c r="N44" s="217" t="s">
        <v>93</v>
      </c>
      <c r="O44" s="217" t="s">
        <v>91</v>
      </c>
      <c r="P44" s="217" t="s">
        <v>94</v>
      </c>
      <c r="Q44" s="217" t="s">
        <v>92</v>
      </c>
      <c r="R44" s="217" t="s">
        <v>90</v>
      </c>
      <c r="S44" s="189"/>
      <c r="T44" s="189"/>
      <c r="W44"/>
      <c r="X44"/>
      <c r="Y44"/>
      <c r="Z44"/>
      <c r="AA44"/>
    </row>
    <row r="45" spans="2:33" ht="15.75">
      <c r="B45"/>
      <c r="C45"/>
      <c r="H45" s="745" t="s">
        <v>212</v>
      </c>
      <c r="I45" s="222">
        <f>IF(AND($C$2="(Todas)",$C$3="(Todas)"),COUNTIFS(DB_DHW!$J$5:$J$936,$B6,DB_DHW!$B$5:$B$936,I$44),IF($C$2="(Todas)",COUNTIFS(DB_DHW!$M$5:$M$936,$C$3,DB_DHW!$J$5:$J$936,$B6,DB_DHW!$B$5:$B$936,I$44),IF($C$3="(Todas)",COUNTIFS(DB_DHW!$K$5:$K$936,$C$2,DB_DHW!$J$5:$J$936,$B6,DB_DHW!$B$5:$B$936,I$44),COUNTIFS(DB_DHW!$M$5:$M$936,$C$3,DB_DHW!$K$5:$K$936,$C$2,DB_DHW!$J$5:$J$936,$B6,DB_DHW!$B$5:$B$936,I$44))))</f>
        <v>80</v>
      </c>
      <c r="J45" s="222">
        <f>IF(AND($C$2="(Todas)",$C$3="(Todas)"),COUNTIFS(DB_DHW!$J$5:$J$936,$B6,DB_DHW!$B$5:$B$936,J$44),IF($C$2="(Todas)",COUNTIFS(DB_DHW!$M$5:$M$936,$C$3,DB_DHW!$J$5:$J$936,$B6,DB_DHW!$B$5:$B$936,J$44),IF($C$3="(Todas)",COUNTIFS(DB_DHW!$K$5:$K$936,$C$2,DB_DHW!$J$5:$J$936,$B6,DB_DHW!$B$5:$B$936,J$44),COUNTIFS(DB_DHW!$M$5:$M$936,$C$3,DB_DHW!$K$5:$K$936,$C$2,DB_DHW!$J$5:$J$936,$B6,DB_DHW!$B$5:$B$936,J$44))))</f>
        <v>5</v>
      </c>
      <c r="K45" s="222">
        <f>IF(AND($C$2="(Todas)",$C$3="(Todas)"),COUNTIFS(DB_DHW!$J$5:$J$936,$B6,DB_DHW!$B$5:$B$936,K$44),IF($C$2="(Todas)",COUNTIFS(DB_DHW!$M$5:$M$936,$C$3,DB_DHW!$J$5:$J$936,$B6,DB_DHW!$B$5:$B$936,K$44),IF($C$3="(Todas)",COUNTIFS(DB_DHW!$K$5:$K$936,$C$2,DB_DHW!$J$5:$J$936,$B6,DB_DHW!$B$5:$B$936,K$44),COUNTIFS(DB_DHW!$M$5:$M$936,$C$3,DB_DHW!$K$5:$K$936,$C$2,DB_DHW!$J$5:$J$936,$B6,DB_DHW!$B$5:$B$936,K$44))))</f>
        <v>36</v>
      </c>
      <c r="L45" s="222">
        <f>IF(AND($C$2="(Todas)",$C$3="(Todas)"),COUNTIFS(DB_DHW!$J$5:$J$936,$B6,DB_DHW!$B$5:$B$936,L$44),IF($C$2="(Todas)",COUNTIFS(DB_DHW!$M$5:$M$936,$C$3,DB_DHW!$J$5:$J$936,$B6,DB_DHW!$B$5:$B$936,L$44),IF($C$3="(Todas)",COUNTIFS(DB_DHW!$K$5:$K$936,$C$2,DB_DHW!$J$5:$J$936,$B6,DB_DHW!$B$5:$B$936,L$44),COUNTIFS(DB_DHW!$M$5:$M$936,$C$3,DB_DHW!$K$5:$K$936,$C$2,DB_DHW!$J$5:$J$936,$B6,DB_DHW!$B$5:$B$936,L$44))))</f>
        <v>80</v>
      </c>
      <c r="M45" s="222">
        <f>IF(AND($C$2="(Todas)",$C$3="(Todas)"),COUNTIFS(DB_DHW!$J$5:$J$936,$B6,DB_DHW!$B$5:$B$936,M$44),IF($C$2="(Todas)",COUNTIFS(DB_DHW!$M$5:$M$936,$C$3,DB_DHW!$J$5:$J$936,$B6,DB_DHW!$B$5:$B$936,M$44),IF($C$3="(Todas)",COUNTIFS(DB_DHW!$K$5:$K$936,$C$2,DB_DHW!$J$5:$J$936,$B6,DB_DHW!$B$5:$B$936,M$44),COUNTIFS(DB_DHW!$M$5:$M$936,$C$3,DB_DHW!$K$5:$K$936,$C$2,DB_DHW!$J$5:$J$936,$B6,DB_DHW!$B$5:$B$936,M$44))))</f>
        <v>113</v>
      </c>
      <c r="N45" s="223">
        <f>I45/I$60</f>
        <v>0.41884816753926701</v>
      </c>
      <c r="O45" s="223">
        <f t="shared" ref="O45:R45" si="46">J45/J$60</f>
        <v>0.33333333333333331</v>
      </c>
      <c r="P45" s="223">
        <f t="shared" si="46"/>
        <v>0.25714285714285712</v>
      </c>
      <c r="Q45" s="223">
        <f t="shared" si="46"/>
        <v>0.50314465408805031</v>
      </c>
      <c r="R45" s="223">
        <f t="shared" si="46"/>
        <v>0.73856209150326801</v>
      </c>
      <c r="S45" s="189"/>
      <c r="T45" s="189"/>
      <c r="W45"/>
      <c r="X45"/>
      <c r="Y45"/>
      <c r="Z45"/>
      <c r="AA45"/>
    </row>
    <row r="46" spans="2:33" ht="15.75">
      <c r="B46"/>
      <c r="C46"/>
      <c r="H46" s="745" t="s">
        <v>80</v>
      </c>
      <c r="I46" s="222">
        <f>IF(AND($C$2="(Todas)",$C$3="(Todas)"),COUNTIFS(DB_DHW!$J$5:$J$936,$B7,DB_DHW!$B$5:$B$936,I$44),IF($C$2="(Todas)",COUNTIFS(DB_DHW!$M$5:$M$936,$C$3,DB_DHW!$J$5:$J$936,$B7,DB_DHW!$B$5:$B$936,I$44),IF($C$3="(Todas)",COUNTIFS(DB_DHW!$K$5:$K$936,$C$2,DB_DHW!$J$5:$J$936,$B7,DB_DHW!$B$5:$B$936,I$44),COUNTIFS(DB_DHW!$M$5:$M$936,$C$3,DB_DHW!$K$5:$K$936,$C$2,DB_DHW!$J$5:$J$936,$B7,DB_DHW!$B$5:$B$936,I$44))))</f>
        <v>79</v>
      </c>
      <c r="J46" s="222">
        <f>IF(AND($C$2="(Todas)",$C$3="(Todas)"),COUNTIFS(DB_DHW!$J$5:$J$936,$B7,DB_DHW!$B$5:$B$936,J$44),IF($C$2="(Todas)",COUNTIFS(DB_DHW!$M$5:$M$936,$C$3,DB_DHW!$J$5:$J$936,$B7,DB_DHW!$B$5:$B$936,J$44),IF($C$3="(Todas)",COUNTIFS(DB_DHW!$K$5:$K$936,$C$2,DB_DHW!$J$5:$J$936,$B7,DB_DHW!$B$5:$B$936,J$44),COUNTIFS(DB_DHW!$M$5:$M$936,$C$3,DB_DHW!$K$5:$K$936,$C$2,DB_DHW!$J$5:$J$936,$B7,DB_DHW!$B$5:$B$936,J$44))))</f>
        <v>4</v>
      </c>
      <c r="K46" s="222">
        <f>IF(AND($C$2="(Todas)",$C$3="(Todas)"),COUNTIFS(DB_DHW!$J$5:$J$936,$B7,DB_DHW!$B$5:$B$936,K$44),IF($C$2="(Todas)",COUNTIFS(DB_DHW!$M$5:$M$936,$C$3,DB_DHW!$J$5:$J$936,$B7,DB_DHW!$B$5:$B$936,K$44),IF($C$3="(Todas)",COUNTIFS(DB_DHW!$K$5:$K$936,$C$2,DB_DHW!$J$5:$J$936,$B7,DB_DHW!$B$5:$B$936,K$44),COUNTIFS(DB_DHW!$M$5:$M$936,$C$3,DB_DHW!$K$5:$K$936,$C$2,DB_DHW!$J$5:$J$936,$B7,DB_DHW!$B$5:$B$936,K$44))))</f>
        <v>60</v>
      </c>
      <c r="L46" s="222">
        <f>IF(AND($C$2="(Todas)",$C$3="(Todas)"),COUNTIFS(DB_DHW!$J$5:$J$936,$B7,DB_DHW!$B$5:$B$936,L$44),IF($C$2="(Todas)",COUNTIFS(DB_DHW!$M$5:$M$936,$C$3,DB_DHW!$J$5:$J$936,$B7,DB_DHW!$B$5:$B$936,L$44),IF($C$3="(Todas)",COUNTIFS(DB_DHW!$K$5:$K$936,$C$2,DB_DHW!$J$5:$J$936,$B7,DB_DHW!$B$5:$B$936,L$44),COUNTIFS(DB_DHW!$M$5:$M$936,$C$3,DB_DHW!$K$5:$K$936,$C$2,DB_DHW!$J$5:$J$936,$B7,DB_DHW!$B$5:$B$936,L$44))))</f>
        <v>16</v>
      </c>
      <c r="M46" s="222">
        <f>IF(AND($C$2="(Todas)",$C$3="(Todas)"),COUNTIFS(DB_DHW!$J$5:$J$936,$B7,DB_DHW!$B$5:$B$936,M$44),IF($C$2="(Todas)",COUNTIFS(DB_DHW!$M$5:$M$936,$C$3,DB_DHW!$J$5:$J$936,$B7,DB_DHW!$B$5:$B$936,M$44),IF($C$3="(Todas)",COUNTIFS(DB_DHW!$K$5:$K$936,$C$2,DB_DHW!$J$5:$J$936,$B7,DB_DHW!$B$5:$B$936,M$44),COUNTIFS(DB_DHW!$M$5:$M$936,$C$3,DB_DHW!$K$5:$K$936,$C$2,DB_DHW!$J$5:$J$936,$B7,DB_DHW!$B$5:$B$936,M$44))))</f>
        <v>37</v>
      </c>
      <c r="N46" s="223">
        <f t="shared" ref="N46:N59" si="47">I46/I$60</f>
        <v>0.41361256544502617</v>
      </c>
      <c r="O46" s="223">
        <f t="shared" ref="O46:O59" si="48">J46/J$60</f>
        <v>0.26666666666666666</v>
      </c>
      <c r="P46" s="223">
        <f t="shared" ref="P46:P59" si="49">K46/K$60</f>
        <v>0.42857142857142855</v>
      </c>
      <c r="Q46" s="223">
        <f t="shared" ref="Q46:Q59" si="50">L46/L$60</f>
        <v>0.10062893081761007</v>
      </c>
      <c r="R46" s="223">
        <f t="shared" ref="R46:R59" si="51">M46/M$60</f>
        <v>0.24183006535947713</v>
      </c>
      <c r="S46" s="189"/>
      <c r="T46" s="189"/>
      <c r="W46"/>
      <c r="X46"/>
      <c r="Y46"/>
      <c r="Z46"/>
      <c r="AA46"/>
    </row>
    <row r="47" spans="2:33" ht="15.75">
      <c r="B47"/>
      <c r="C47"/>
      <c r="H47" s="745" t="s">
        <v>64</v>
      </c>
      <c r="I47" s="222">
        <f>IF(AND($C$2="(Todas)",$C$3="(Todas)"),COUNTIFS(DB_DHW!$J$5:$J$936,$B8,DB_DHW!$B$5:$B$936,I$44),IF($C$2="(Todas)",COUNTIFS(DB_DHW!$M$5:$M$936,$C$3,DB_DHW!$J$5:$J$936,$B8,DB_DHW!$B$5:$B$936,I$44),IF($C$3="(Todas)",COUNTIFS(DB_DHW!$K$5:$K$936,$C$2,DB_DHW!$J$5:$J$936,$B8,DB_DHW!$B$5:$B$936,I$44),COUNTIFS(DB_DHW!$M$5:$M$936,$C$3,DB_DHW!$K$5:$K$936,$C$2,DB_DHW!$J$5:$J$936,$B8,DB_DHW!$B$5:$B$936,I$44))))</f>
        <v>0</v>
      </c>
      <c r="J47" s="222">
        <f>IF(AND($C$2="(Todas)",$C$3="(Todas)"),COUNTIFS(DB_DHW!$J$5:$J$936,$B8,DB_DHW!$B$5:$B$936,J$44),IF($C$2="(Todas)",COUNTIFS(DB_DHW!$M$5:$M$936,$C$3,DB_DHW!$J$5:$J$936,$B8,DB_DHW!$B$5:$B$936,J$44),IF($C$3="(Todas)",COUNTIFS(DB_DHW!$K$5:$K$936,$C$2,DB_DHW!$J$5:$J$936,$B8,DB_DHW!$B$5:$B$936,J$44),COUNTIFS(DB_DHW!$M$5:$M$936,$C$3,DB_DHW!$K$5:$K$936,$C$2,DB_DHW!$J$5:$J$936,$B8,DB_DHW!$B$5:$B$936,J$44))))</f>
        <v>2</v>
      </c>
      <c r="K47" s="222">
        <f>IF(AND($C$2="(Todas)",$C$3="(Todas)"),COUNTIFS(DB_DHW!$J$5:$J$936,$B8,DB_DHW!$B$5:$B$936,K$44),IF($C$2="(Todas)",COUNTIFS(DB_DHW!$M$5:$M$936,$C$3,DB_DHW!$J$5:$J$936,$B8,DB_DHW!$B$5:$B$936,K$44),IF($C$3="(Todas)",COUNTIFS(DB_DHW!$K$5:$K$936,$C$2,DB_DHW!$J$5:$J$936,$B8,DB_DHW!$B$5:$B$936,K$44),COUNTIFS(DB_DHW!$M$5:$M$936,$C$3,DB_DHW!$K$5:$K$936,$C$2,DB_DHW!$J$5:$J$936,$B8,DB_DHW!$B$5:$B$936,K$44))))</f>
        <v>33</v>
      </c>
      <c r="L47" s="222">
        <f>IF(AND($C$2="(Todas)",$C$3="(Todas)"),COUNTIFS(DB_DHW!$J$5:$J$936,$B8,DB_DHW!$B$5:$B$936,L$44),IF($C$2="(Todas)",COUNTIFS(DB_DHW!$M$5:$M$936,$C$3,DB_DHW!$J$5:$J$936,$B8,DB_DHW!$B$5:$B$936,L$44),IF($C$3="(Todas)",COUNTIFS(DB_DHW!$K$5:$K$936,$C$2,DB_DHW!$J$5:$J$936,$B8,DB_DHW!$B$5:$B$936,L$44),COUNTIFS(DB_DHW!$M$5:$M$936,$C$3,DB_DHW!$K$5:$K$936,$C$2,DB_DHW!$J$5:$J$936,$B8,DB_DHW!$B$5:$B$936,L$44))))</f>
        <v>0</v>
      </c>
      <c r="M47" s="222">
        <f>IF(AND($C$2="(Todas)",$C$3="(Todas)"),COUNTIFS(DB_DHW!$J$5:$J$936,$B8,DB_DHW!$B$5:$B$936,M$44),IF($C$2="(Todas)",COUNTIFS(DB_DHW!$M$5:$M$936,$C$3,DB_DHW!$J$5:$J$936,$B8,DB_DHW!$B$5:$B$936,M$44),IF($C$3="(Todas)",COUNTIFS(DB_DHW!$K$5:$K$936,$C$2,DB_DHW!$J$5:$J$936,$B8,DB_DHW!$B$5:$B$936,M$44),COUNTIFS(DB_DHW!$M$5:$M$936,$C$3,DB_DHW!$K$5:$K$936,$C$2,DB_DHW!$J$5:$J$936,$B8,DB_DHW!$B$5:$B$936,M$44))))</f>
        <v>0</v>
      </c>
      <c r="N47" s="223">
        <f t="shared" si="47"/>
        <v>0</v>
      </c>
      <c r="O47" s="223">
        <f t="shared" si="48"/>
        <v>0.13333333333333333</v>
      </c>
      <c r="P47" s="223">
        <f t="shared" si="49"/>
        <v>0.23571428571428571</v>
      </c>
      <c r="Q47" s="223">
        <f t="shared" si="50"/>
        <v>0</v>
      </c>
      <c r="R47" s="223">
        <f t="shared" si="51"/>
        <v>0</v>
      </c>
      <c r="S47" s="189"/>
      <c r="T47" s="189"/>
      <c r="W47"/>
      <c r="X47"/>
      <c r="Y47"/>
      <c r="Z47"/>
      <c r="AA47"/>
    </row>
    <row r="48" spans="2:33" ht="15.75">
      <c r="B48"/>
      <c r="C48"/>
      <c r="H48" s="745" t="s">
        <v>65</v>
      </c>
      <c r="I48" s="222">
        <f>IF(AND($C$2="(Todas)",$C$3="(Todas)"),COUNTIFS(DB_DHW!$J$5:$J$936,$B9,DB_DHW!$B$5:$B$936,I$44),IF($C$2="(Todas)",COUNTIFS(DB_DHW!$M$5:$M$936,$C$3,DB_DHW!$J$5:$J$936,$B9,DB_DHW!$B$5:$B$936,I$44),IF($C$3="(Todas)",COUNTIFS(DB_DHW!$K$5:$K$936,$C$2,DB_DHW!$J$5:$J$936,$B9,DB_DHW!$B$5:$B$936,I$44),COUNTIFS(DB_DHW!$M$5:$M$936,$C$3,DB_DHW!$K$5:$K$936,$C$2,DB_DHW!$J$5:$J$936,$B9,DB_DHW!$B$5:$B$936,I$44))))</f>
        <v>4</v>
      </c>
      <c r="J48" s="222">
        <f>IF(AND($C$2="(Todas)",$C$3="(Todas)"),COUNTIFS(DB_DHW!$J$5:$J$936,$B9,DB_DHW!$B$5:$B$936,J$44),IF($C$2="(Todas)",COUNTIFS(DB_DHW!$M$5:$M$936,$C$3,DB_DHW!$J$5:$J$936,$B9,DB_DHW!$B$5:$B$936,J$44),IF($C$3="(Todas)",COUNTIFS(DB_DHW!$K$5:$K$936,$C$2,DB_DHW!$J$5:$J$936,$B9,DB_DHW!$B$5:$B$936,J$44),COUNTIFS(DB_DHW!$M$5:$M$936,$C$3,DB_DHW!$K$5:$K$936,$C$2,DB_DHW!$J$5:$J$936,$B9,DB_DHW!$B$5:$B$936,J$44))))</f>
        <v>1</v>
      </c>
      <c r="K48" s="222">
        <f>IF(AND($C$2="(Todas)",$C$3="(Todas)"),COUNTIFS(DB_DHW!$J$5:$J$936,$B9,DB_DHW!$B$5:$B$936,K$44),IF($C$2="(Todas)",COUNTIFS(DB_DHW!$M$5:$M$936,$C$3,DB_DHW!$J$5:$J$936,$B9,DB_DHW!$B$5:$B$936,K$44),IF($C$3="(Todas)",COUNTIFS(DB_DHW!$K$5:$K$936,$C$2,DB_DHW!$J$5:$J$936,$B9,DB_DHW!$B$5:$B$936,K$44),COUNTIFS(DB_DHW!$M$5:$M$936,$C$3,DB_DHW!$K$5:$K$936,$C$2,DB_DHW!$J$5:$J$936,$B9,DB_DHW!$B$5:$B$936,K$44))))</f>
        <v>0</v>
      </c>
      <c r="L48" s="222">
        <f>IF(AND($C$2="(Todas)",$C$3="(Todas)"),COUNTIFS(DB_DHW!$J$5:$J$936,$B9,DB_DHW!$B$5:$B$936,L$44),IF($C$2="(Todas)",COUNTIFS(DB_DHW!$M$5:$M$936,$C$3,DB_DHW!$J$5:$J$936,$B9,DB_DHW!$B$5:$B$936,L$44),IF($C$3="(Todas)",COUNTIFS(DB_DHW!$K$5:$K$936,$C$2,DB_DHW!$J$5:$J$936,$B9,DB_DHW!$B$5:$B$936,L$44),COUNTIFS(DB_DHW!$M$5:$M$936,$C$3,DB_DHW!$K$5:$K$936,$C$2,DB_DHW!$J$5:$J$936,$B9,DB_DHW!$B$5:$B$936,L$44))))</f>
        <v>56</v>
      </c>
      <c r="M48" s="222">
        <f>IF(AND($C$2="(Todas)",$C$3="(Todas)"),COUNTIFS(DB_DHW!$J$5:$J$936,$B9,DB_DHW!$B$5:$B$936,M$44),IF($C$2="(Todas)",COUNTIFS(DB_DHW!$M$5:$M$936,$C$3,DB_DHW!$J$5:$J$936,$B9,DB_DHW!$B$5:$B$936,M$44),IF($C$3="(Todas)",COUNTIFS(DB_DHW!$K$5:$K$936,$C$2,DB_DHW!$J$5:$J$936,$B9,DB_DHW!$B$5:$B$936,M$44),COUNTIFS(DB_DHW!$M$5:$M$936,$C$3,DB_DHW!$K$5:$K$936,$C$2,DB_DHW!$J$5:$J$936,$B9,DB_DHW!$B$5:$B$936,M$44))))</f>
        <v>0</v>
      </c>
      <c r="N48" s="223">
        <f t="shared" si="47"/>
        <v>2.0942408376963352E-2</v>
      </c>
      <c r="O48" s="223">
        <f t="shared" si="48"/>
        <v>6.6666666666666666E-2</v>
      </c>
      <c r="P48" s="223">
        <f t="shared" si="49"/>
        <v>0</v>
      </c>
      <c r="Q48" s="223">
        <f t="shared" si="50"/>
        <v>0.3522012578616352</v>
      </c>
      <c r="R48" s="223">
        <f t="shared" si="51"/>
        <v>0</v>
      </c>
      <c r="S48" s="189"/>
      <c r="T48" s="189"/>
      <c r="W48"/>
      <c r="X48"/>
      <c r="Y48"/>
      <c r="Z48"/>
      <c r="AA48"/>
    </row>
    <row r="49" spans="2:27" ht="15.75">
      <c r="B49"/>
      <c r="C49"/>
      <c r="H49" s="745" t="s">
        <v>63</v>
      </c>
      <c r="I49" s="222">
        <f>IF(AND($C$2="(Todas)",$C$3="(Todas)"),COUNTIFS(DB_DHW!$J$5:$J$936,$B10,DB_DHW!$B$5:$B$936,I$44),IF($C$2="(Todas)",COUNTIFS(DB_DHW!$M$5:$M$936,$C$3,DB_DHW!$J$5:$J$936,$B10,DB_DHW!$B$5:$B$936,I$44),IF($C$3="(Todas)",COUNTIFS(DB_DHW!$K$5:$K$936,$C$2,DB_DHW!$J$5:$J$936,$B10,DB_DHW!$B$5:$B$936,I$44),COUNTIFS(DB_DHW!$M$5:$M$936,$C$3,DB_DHW!$K$5:$K$936,$C$2,DB_DHW!$J$5:$J$936,$B10,DB_DHW!$B$5:$B$936,I$44))))</f>
        <v>23</v>
      </c>
      <c r="J49" s="222">
        <f>IF(AND($C$2="(Todas)",$C$3="(Todas)"),COUNTIFS(DB_DHW!$J$5:$J$936,$B10,DB_DHW!$B$5:$B$936,J$44),IF($C$2="(Todas)",COUNTIFS(DB_DHW!$M$5:$M$936,$C$3,DB_DHW!$J$5:$J$936,$B10,DB_DHW!$B$5:$B$936,J$44),IF($C$3="(Todas)",COUNTIFS(DB_DHW!$K$5:$K$936,$C$2,DB_DHW!$J$5:$J$936,$B10,DB_DHW!$B$5:$B$936,J$44),COUNTIFS(DB_DHW!$M$5:$M$936,$C$3,DB_DHW!$K$5:$K$936,$C$2,DB_DHW!$J$5:$J$936,$B10,DB_DHW!$B$5:$B$936,J$44))))</f>
        <v>1</v>
      </c>
      <c r="K49" s="222">
        <f>IF(AND($C$2="(Todas)",$C$3="(Todas)"),COUNTIFS(DB_DHW!$J$5:$J$936,$B10,DB_DHW!$B$5:$B$936,K$44),IF($C$2="(Todas)",COUNTIFS(DB_DHW!$M$5:$M$936,$C$3,DB_DHW!$J$5:$J$936,$B10,DB_DHW!$B$5:$B$936,K$44),IF($C$3="(Todas)",COUNTIFS(DB_DHW!$K$5:$K$936,$C$2,DB_DHW!$J$5:$J$936,$B10,DB_DHW!$B$5:$B$936,K$44),COUNTIFS(DB_DHW!$M$5:$M$936,$C$3,DB_DHW!$K$5:$K$936,$C$2,DB_DHW!$J$5:$J$936,$B10,DB_DHW!$B$5:$B$936,K$44))))</f>
        <v>10</v>
      </c>
      <c r="L49" s="222">
        <f>IF(AND($C$2="(Todas)",$C$3="(Todas)"),COUNTIFS(DB_DHW!$J$5:$J$936,$B10,DB_DHW!$B$5:$B$936,L$44),IF($C$2="(Todas)",COUNTIFS(DB_DHW!$M$5:$M$936,$C$3,DB_DHW!$J$5:$J$936,$B10,DB_DHW!$B$5:$B$936,L$44),IF($C$3="(Todas)",COUNTIFS(DB_DHW!$K$5:$K$936,$C$2,DB_DHW!$J$5:$J$936,$B10,DB_DHW!$B$5:$B$936,L$44),COUNTIFS(DB_DHW!$M$5:$M$936,$C$3,DB_DHW!$K$5:$K$936,$C$2,DB_DHW!$J$5:$J$936,$B10,DB_DHW!$B$5:$B$936,L$44))))</f>
        <v>7</v>
      </c>
      <c r="M49" s="222">
        <f>IF(AND($C$2="(Todas)",$C$3="(Todas)"),COUNTIFS(DB_DHW!$J$5:$J$936,$B10,DB_DHW!$B$5:$B$936,M$44),IF($C$2="(Todas)",COUNTIFS(DB_DHW!$M$5:$M$936,$C$3,DB_DHW!$J$5:$J$936,$B10,DB_DHW!$B$5:$B$936,M$44),IF($C$3="(Todas)",COUNTIFS(DB_DHW!$K$5:$K$936,$C$2,DB_DHW!$J$5:$J$936,$B10,DB_DHW!$B$5:$B$936,M$44),COUNTIFS(DB_DHW!$M$5:$M$936,$C$3,DB_DHW!$K$5:$K$936,$C$2,DB_DHW!$J$5:$J$936,$B10,DB_DHW!$B$5:$B$936,M$44))))</f>
        <v>3</v>
      </c>
      <c r="N49" s="223">
        <f t="shared" si="47"/>
        <v>0.12041884816753927</v>
      </c>
      <c r="O49" s="223">
        <f t="shared" si="48"/>
        <v>6.6666666666666666E-2</v>
      </c>
      <c r="P49" s="223">
        <f t="shared" si="49"/>
        <v>7.1428571428571425E-2</v>
      </c>
      <c r="Q49" s="223">
        <f t="shared" si="50"/>
        <v>4.40251572327044E-2</v>
      </c>
      <c r="R49" s="223">
        <f t="shared" si="51"/>
        <v>1.9607843137254902E-2</v>
      </c>
      <c r="S49" s="189"/>
      <c r="T49" s="189"/>
      <c r="W49"/>
      <c r="X49"/>
      <c r="Y49"/>
      <c r="Z49"/>
      <c r="AA49"/>
    </row>
    <row r="50" spans="2:27" ht="15.75">
      <c r="B50"/>
      <c r="C50"/>
      <c r="D50"/>
      <c r="E50"/>
      <c r="F50"/>
      <c r="G50"/>
      <c r="H50" s="745" t="s">
        <v>73</v>
      </c>
      <c r="I50" s="222">
        <f>IF(AND($C$2="(Todas)",$C$3="(Todas)"),COUNTIFS(DB_DHW!$J$5:$J$936,$B11,DB_DHW!$B$5:$B$936,I$44),IF($C$2="(Todas)",COUNTIFS(DB_DHW!$M$5:$M$936,$C$3,DB_DHW!$J$5:$J$936,$B11,DB_DHW!$B$5:$B$936,I$44),IF($C$3="(Todas)",COUNTIFS(DB_DHW!$K$5:$K$936,$C$2,DB_DHW!$J$5:$J$936,$B11,DB_DHW!$B$5:$B$936,I$44),COUNTIFS(DB_DHW!$M$5:$M$936,$C$3,DB_DHW!$K$5:$K$936,$C$2,DB_DHW!$J$5:$J$936,$B11,DB_DHW!$B$5:$B$936,I$44))))</f>
        <v>0</v>
      </c>
      <c r="J50" s="222">
        <f>IF(AND($C$2="(Todas)",$C$3="(Todas)"),COUNTIFS(DB_DHW!$J$5:$J$936,$B11,DB_DHW!$B$5:$B$936,J$44),IF($C$2="(Todas)",COUNTIFS(DB_DHW!$M$5:$M$936,$C$3,DB_DHW!$J$5:$J$936,$B11,DB_DHW!$B$5:$B$936,J$44),IF($C$3="(Todas)",COUNTIFS(DB_DHW!$K$5:$K$936,$C$2,DB_DHW!$J$5:$J$936,$B11,DB_DHW!$B$5:$B$936,J$44),COUNTIFS(DB_DHW!$M$5:$M$936,$C$3,DB_DHW!$K$5:$K$936,$C$2,DB_DHW!$J$5:$J$936,$B11,DB_DHW!$B$5:$B$936,J$44))))</f>
        <v>1</v>
      </c>
      <c r="K50" s="222">
        <f>IF(AND($C$2="(Todas)",$C$3="(Todas)"),COUNTIFS(DB_DHW!$J$5:$J$936,$B11,DB_DHW!$B$5:$B$936,K$44),IF($C$2="(Todas)",COUNTIFS(DB_DHW!$M$5:$M$936,$C$3,DB_DHW!$J$5:$J$936,$B11,DB_DHW!$B$5:$B$936,K$44),IF($C$3="(Todas)",COUNTIFS(DB_DHW!$K$5:$K$936,$C$2,DB_DHW!$J$5:$J$936,$B11,DB_DHW!$B$5:$B$936,K$44),COUNTIFS(DB_DHW!$M$5:$M$936,$C$3,DB_DHW!$K$5:$K$936,$C$2,DB_DHW!$J$5:$J$936,$B11,DB_DHW!$B$5:$B$936,K$44))))</f>
        <v>0</v>
      </c>
      <c r="L50" s="222">
        <f>IF(AND($C$2="(Todas)",$C$3="(Todas)"),COUNTIFS(DB_DHW!$J$5:$J$936,$B11,DB_DHW!$B$5:$B$936,L$44),IF($C$2="(Todas)",COUNTIFS(DB_DHW!$M$5:$M$936,$C$3,DB_DHW!$J$5:$J$936,$B11,DB_DHW!$B$5:$B$936,L$44),IF($C$3="(Todas)",COUNTIFS(DB_DHW!$K$5:$K$936,$C$2,DB_DHW!$J$5:$J$936,$B11,DB_DHW!$B$5:$B$936,L$44),COUNTIFS(DB_DHW!$M$5:$M$936,$C$3,DB_DHW!$K$5:$K$936,$C$2,DB_DHW!$J$5:$J$936,$B11,DB_DHW!$B$5:$B$936,L$44))))</f>
        <v>0</v>
      </c>
      <c r="M50" s="222">
        <f>IF(AND($C$2="(Todas)",$C$3="(Todas)"),COUNTIFS(DB_DHW!$J$5:$J$936,$B11,DB_DHW!$B$5:$B$936,M$44),IF($C$2="(Todas)",COUNTIFS(DB_DHW!$M$5:$M$936,$C$3,DB_DHW!$J$5:$J$936,$B11,DB_DHW!$B$5:$B$936,M$44),IF($C$3="(Todas)",COUNTIFS(DB_DHW!$K$5:$K$936,$C$2,DB_DHW!$J$5:$J$936,$B11,DB_DHW!$B$5:$B$936,M$44),COUNTIFS(DB_DHW!$M$5:$M$936,$C$3,DB_DHW!$K$5:$K$936,$C$2,DB_DHW!$J$5:$J$936,$B11,DB_DHW!$B$5:$B$936,M$44))))</f>
        <v>0</v>
      </c>
      <c r="N50" s="223">
        <f t="shared" si="47"/>
        <v>0</v>
      </c>
      <c r="O50" s="223">
        <f t="shared" si="48"/>
        <v>6.6666666666666666E-2</v>
      </c>
      <c r="P50" s="223">
        <f t="shared" si="49"/>
        <v>0</v>
      </c>
      <c r="Q50" s="223">
        <f t="shared" si="50"/>
        <v>0</v>
      </c>
      <c r="R50" s="223">
        <f t="shared" si="51"/>
        <v>0</v>
      </c>
      <c r="S50" s="189"/>
      <c r="T50" s="189"/>
      <c r="W50"/>
      <c r="X50"/>
      <c r="Y50"/>
      <c r="Z50"/>
      <c r="AA50"/>
    </row>
    <row r="51" spans="2:27" ht="15.75">
      <c r="B51"/>
      <c r="C51"/>
      <c r="D51"/>
      <c r="E51"/>
      <c r="F51"/>
      <c r="G51"/>
      <c r="H51" s="745" t="s">
        <v>385</v>
      </c>
      <c r="I51" s="222">
        <f>IF(AND($C$2="(Todas)",$C$3="(Todas)"),COUNTIFS(DB_DHW!$J$5:$J$936,$B12,DB_DHW!$B$5:$B$936,I$44),IF($C$2="(Todas)",COUNTIFS(DB_DHW!$M$5:$M$936,$C$3,DB_DHW!$J$5:$J$936,$B12,DB_DHW!$B$5:$B$936,I$44),IF($C$3="(Todas)",COUNTIFS(DB_DHW!$K$5:$K$936,$C$2,DB_DHW!$J$5:$J$936,$B12,DB_DHW!$B$5:$B$936,I$44),COUNTIFS(DB_DHW!$M$5:$M$936,$C$3,DB_DHW!$K$5:$K$936,$C$2,DB_DHW!$J$5:$J$936,$B12,DB_DHW!$B$5:$B$936,I$44))))</f>
        <v>5</v>
      </c>
      <c r="J51" s="222">
        <f>IF(AND($C$2="(Todas)",$C$3="(Todas)"),COUNTIFS(DB_DHW!$J$5:$J$936,$B12,DB_DHW!$B$5:$B$936,J$44),IF($C$2="(Todas)",COUNTIFS(DB_DHW!$M$5:$M$936,$C$3,DB_DHW!$J$5:$J$936,$B12,DB_DHW!$B$5:$B$936,J$44),IF($C$3="(Todas)",COUNTIFS(DB_DHW!$K$5:$K$936,$C$2,DB_DHW!$J$5:$J$936,$B12,DB_DHW!$B$5:$B$936,J$44),COUNTIFS(DB_DHW!$M$5:$M$936,$C$3,DB_DHW!$K$5:$K$936,$C$2,DB_DHW!$J$5:$J$936,$B12,DB_DHW!$B$5:$B$936,J$44))))</f>
        <v>1</v>
      </c>
      <c r="K51" s="222">
        <f>IF(AND($C$2="(Todas)",$C$3="(Todas)"),COUNTIFS(DB_DHW!$J$5:$J$936,$B12,DB_DHW!$B$5:$B$936,K$44),IF($C$2="(Todas)",COUNTIFS(DB_DHW!$M$5:$M$936,$C$3,DB_DHW!$J$5:$J$936,$B12,DB_DHW!$B$5:$B$936,K$44),IF($C$3="(Todas)",COUNTIFS(DB_DHW!$K$5:$K$936,$C$2,DB_DHW!$J$5:$J$936,$B12,DB_DHW!$B$5:$B$936,K$44),COUNTIFS(DB_DHW!$M$5:$M$936,$C$3,DB_DHW!$K$5:$K$936,$C$2,DB_DHW!$J$5:$J$936,$B12,DB_DHW!$B$5:$B$936,K$44))))</f>
        <v>1</v>
      </c>
      <c r="L51" s="222">
        <f>IF(AND($C$2="(Todas)",$C$3="(Todas)"),COUNTIFS(DB_DHW!$J$5:$J$936,$B12,DB_DHW!$B$5:$B$936,L$44),IF($C$2="(Todas)",COUNTIFS(DB_DHW!$M$5:$M$936,$C$3,DB_DHW!$J$5:$J$936,$B12,DB_DHW!$B$5:$B$936,L$44),IF($C$3="(Todas)",COUNTIFS(DB_DHW!$K$5:$K$936,$C$2,DB_DHW!$J$5:$J$936,$B12,DB_DHW!$B$5:$B$936,L$44),COUNTIFS(DB_DHW!$M$5:$M$936,$C$3,DB_DHW!$K$5:$K$936,$C$2,DB_DHW!$J$5:$J$936,$B12,DB_DHW!$B$5:$B$936,L$44))))</f>
        <v>0</v>
      </c>
      <c r="M51" s="222">
        <f>IF(AND($C$2="(Todas)",$C$3="(Todas)"),COUNTIFS(DB_DHW!$J$5:$J$936,$B12,DB_DHW!$B$5:$B$936,M$44),IF($C$2="(Todas)",COUNTIFS(DB_DHW!$M$5:$M$936,$C$3,DB_DHW!$J$5:$J$936,$B12,DB_DHW!$B$5:$B$936,M$44),IF($C$3="(Todas)",COUNTIFS(DB_DHW!$K$5:$K$936,$C$2,DB_DHW!$J$5:$J$936,$B12,DB_DHW!$B$5:$B$936,M$44),COUNTIFS(DB_DHW!$M$5:$M$936,$C$3,DB_DHW!$K$5:$K$936,$C$2,DB_DHW!$J$5:$J$936,$B12,DB_DHW!$B$5:$B$936,M$44))))</f>
        <v>0</v>
      </c>
      <c r="N51" s="223">
        <f t="shared" si="47"/>
        <v>2.6178010471204188E-2</v>
      </c>
      <c r="O51" s="223">
        <f t="shared" si="48"/>
        <v>6.6666666666666666E-2</v>
      </c>
      <c r="P51" s="223">
        <f t="shared" si="49"/>
        <v>7.1428571428571426E-3</v>
      </c>
      <c r="Q51" s="223">
        <f t="shared" si="50"/>
        <v>0</v>
      </c>
      <c r="R51" s="223">
        <f t="shared" si="51"/>
        <v>0</v>
      </c>
      <c r="S51" s="189"/>
      <c r="T51" s="189"/>
      <c r="W51"/>
      <c r="X51"/>
      <c r="Y51"/>
      <c r="Z51"/>
      <c r="AA51"/>
    </row>
    <row r="52" spans="2:27" ht="15.75">
      <c r="B52"/>
      <c r="C52"/>
      <c r="D52"/>
      <c r="E52"/>
      <c r="F52"/>
      <c r="G52"/>
      <c r="H52" s="745" t="s">
        <v>66</v>
      </c>
      <c r="I52" s="222">
        <f>IF(AND($C$2="(Todas)",$C$3="(Todas)"),COUNTIFS(DB_DHW!$J$5:$J$936,$B13,DB_DHW!$B$5:$B$936,I$44),IF($C$2="(Todas)",COUNTIFS(DB_DHW!$M$5:$M$936,$C$3,DB_DHW!$J$5:$J$936,$B13,DB_DHW!$B$5:$B$936,I$44),IF($C$3="(Todas)",COUNTIFS(DB_DHW!$K$5:$K$936,$C$2,DB_DHW!$J$5:$J$936,$B13,DB_DHW!$B$5:$B$936,I$44),COUNTIFS(DB_DHW!$M$5:$M$936,$C$3,DB_DHW!$K$5:$K$936,$C$2,DB_DHW!$J$5:$J$936,$B13,DB_DHW!$B$5:$B$936,I$44))))</f>
        <v>0</v>
      </c>
      <c r="J52" s="222">
        <f>IF(AND($C$2="(Todas)",$C$3="(Todas)"),COUNTIFS(DB_DHW!$J$5:$J$936,$B13,DB_DHW!$B$5:$B$936,J$44),IF($C$2="(Todas)",COUNTIFS(DB_DHW!$M$5:$M$936,$C$3,DB_DHW!$J$5:$J$936,$B13,DB_DHW!$B$5:$B$936,J$44),IF($C$3="(Todas)",COUNTIFS(DB_DHW!$K$5:$K$936,$C$2,DB_DHW!$J$5:$J$936,$B13,DB_DHW!$B$5:$B$936,J$44),COUNTIFS(DB_DHW!$M$5:$M$936,$C$3,DB_DHW!$K$5:$K$936,$C$2,DB_DHW!$J$5:$J$936,$B13,DB_DHW!$B$5:$B$936,J$44))))</f>
        <v>0</v>
      </c>
      <c r="K52" s="222">
        <f>IF(AND($C$2="(Todas)",$C$3="(Todas)"),COUNTIFS(DB_DHW!$J$5:$J$936,$B13,DB_DHW!$B$5:$B$936,K$44),IF($C$2="(Todas)",COUNTIFS(DB_DHW!$M$5:$M$936,$C$3,DB_DHW!$J$5:$J$936,$B13,DB_DHW!$B$5:$B$936,K$44),IF($C$3="(Todas)",COUNTIFS(DB_DHW!$K$5:$K$936,$C$2,DB_DHW!$J$5:$J$936,$B13,DB_DHW!$B$5:$B$936,K$44),COUNTIFS(DB_DHW!$M$5:$M$936,$C$3,DB_DHW!$K$5:$K$936,$C$2,DB_DHW!$J$5:$J$936,$B13,DB_DHW!$B$5:$B$936,K$44))))</f>
        <v>0</v>
      </c>
      <c r="L52" s="222">
        <f>IF(AND($C$2="(Todas)",$C$3="(Todas)"),COUNTIFS(DB_DHW!$J$5:$J$936,$B13,DB_DHW!$B$5:$B$936,L$44),IF($C$2="(Todas)",COUNTIFS(DB_DHW!$M$5:$M$936,$C$3,DB_DHW!$J$5:$J$936,$B13,DB_DHW!$B$5:$B$936,L$44),IF($C$3="(Todas)",COUNTIFS(DB_DHW!$K$5:$K$936,$C$2,DB_DHW!$J$5:$J$936,$B13,DB_DHW!$B$5:$B$936,L$44),COUNTIFS(DB_DHW!$M$5:$M$936,$C$3,DB_DHW!$K$5:$K$936,$C$2,DB_DHW!$J$5:$J$936,$B13,DB_DHW!$B$5:$B$936,L$44))))</f>
        <v>0</v>
      </c>
      <c r="M52" s="222">
        <f>IF(AND($C$2="(Todas)",$C$3="(Todas)"),COUNTIFS(DB_DHW!$J$5:$J$936,$B13,DB_DHW!$B$5:$B$936,M$44),IF($C$2="(Todas)",COUNTIFS(DB_DHW!$M$5:$M$936,$C$3,DB_DHW!$J$5:$J$936,$B13,DB_DHW!$B$5:$B$936,M$44),IF($C$3="(Todas)",COUNTIFS(DB_DHW!$K$5:$K$936,$C$2,DB_DHW!$J$5:$J$936,$B13,DB_DHW!$B$5:$B$936,M$44),COUNTIFS(DB_DHW!$M$5:$M$936,$C$3,DB_DHW!$K$5:$K$936,$C$2,DB_DHW!$J$5:$J$936,$B13,DB_DHW!$B$5:$B$936,M$44))))</f>
        <v>0</v>
      </c>
      <c r="N52" s="223">
        <f t="shared" si="47"/>
        <v>0</v>
      </c>
      <c r="O52" s="223">
        <f t="shared" si="48"/>
        <v>0</v>
      </c>
      <c r="P52" s="223">
        <f t="shared" si="49"/>
        <v>0</v>
      </c>
      <c r="Q52" s="223">
        <f t="shared" si="50"/>
        <v>0</v>
      </c>
      <c r="R52" s="223">
        <f t="shared" si="51"/>
        <v>0</v>
      </c>
      <c r="S52" s="190"/>
      <c r="T52" s="190"/>
      <c r="U52"/>
      <c r="V52"/>
      <c r="W52"/>
      <c r="X52"/>
      <c r="Y52"/>
    </row>
    <row r="53" spans="2:27" ht="15.75">
      <c r="B53"/>
      <c r="C53"/>
      <c r="H53" s="745" t="s">
        <v>68</v>
      </c>
      <c r="I53" s="222">
        <f>IF(AND($C$2="(Todas)",$C$3="(Todas)"),COUNTIFS(DB_DHW!$J$5:$J$936,$B14,DB_DHW!$B$5:$B$936,I$44),IF($C$2="(Todas)",COUNTIFS(DB_DHW!$M$5:$M$936,$C$3,DB_DHW!$J$5:$J$936,$B14,DB_DHW!$B$5:$B$936,I$44),IF($C$3="(Todas)",COUNTIFS(DB_DHW!$K$5:$K$936,$C$2,DB_DHW!$J$5:$J$936,$B14,DB_DHW!$B$5:$B$936,I$44),COUNTIFS(DB_DHW!$M$5:$M$936,$C$3,DB_DHW!$K$5:$K$936,$C$2,DB_DHW!$J$5:$J$936,$B14,DB_DHW!$B$5:$B$936,I$44))))</f>
        <v>0</v>
      </c>
      <c r="J53" s="222">
        <f>IF(AND($C$2="(Todas)",$C$3="(Todas)"),COUNTIFS(DB_DHW!$J$5:$J$936,$B14,DB_DHW!$B$5:$B$936,J$44),IF($C$2="(Todas)",COUNTIFS(DB_DHW!$M$5:$M$936,$C$3,DB_DHW!$J$5:$J$936,$B14,DB_DHW!$B$5:$B$936,J$44),IF($C$3="(Todas)",COUNTIFS(DB_DHW!$K$5:$K$936,$C$2,DB_DHW!$J$5:$J$936,$B14,DB_DHW!$B$5:$B$936,J$44),COUNTIFS(DB_DHW!$M$5:$M$936,$C$3,DB_DHW!$K$5:$K$936,$C$2,DB_DHW!$J$5:$J$936,$B14,DB_DHW!$B$5:$B$936,J$44))))</f>
        <v>0</v>
      </c>
      <c r="K53" s="222">
        <f>IF(AND($C$2="(Todas)",$C$3="(Todas)"),COUNTIFS(DB_DHW!$J$5:$J$936,$B14,DB_DHW!$B$5:$B$936,K$44),IF($C$2="(Todas)",COUNTIFS(DB_DHW!$M$5:$M$936,$C$3,DB_DHW!$J$5:$J$936,$B14,DB_DHW!$B$5:$B$936,K$44),IF($C$3="(Todas)",COUNTIFS(DB_DHW!$K$5:$K$936,$C$2,DB_DHW!$J$5:$J$936,$B14,DB_DHW!$B$5:$B$936,K$44),COUNTIFS(DB_DHW!$M$5:$M$936,$C$3,DB_DHW!$K$5:$K$936,$C$2,DB_DHW!$J$5:$J$936,$B14,DB_DHW!$B$5:$B$936,K$44))))</f>
        <v>0</v>
      </c>
      <c r="L53" s="222">
        <f>IF(AND($C$2="(Todas)",$C$3="(Todas)"),COUNTIFS(DB_DHW!$J$5:$J$936,$B14,DB_DHW!$B$5:$B$936,L$44),IF($C$2="(Todas)",COUNTIFS(DB_DHW!$M$5:$M$936,$C$3,DB_DHW!$J$5:$J$936,$B14,DB_DHW!$B$5:$B$936,L$44),IF($C$3="(Todas)",COUNTIFS(DB_DHW!$K$5:$K$936,$C$2,DB_DHW!$J$5:$J$936,$B14,DB_DHW!$B$5:$B$936,L$44),COUNTIFS(DB_DHW!$M$5:$M$936,$C$3,DB_DHW!$K$5:$K$936,$C$2,DB_DHW!$J$5:$J$936,$B14,DB_DHW!$B$5:$B$936,L$44))))</f>
        <v>0</v>
      </c>
      <c r="M53" s="222">
        <f>IF(AND($C$2="(Todas)",$C$3="(Todas)"),COUNTIFS(DB_DHW!$J$5:$J$936,$B14,DB_DHW!$B$5:$B$936,M$44),IF($C$2="(Todas)",COUNTIFS(DB_DHW!$M$5:$M$936,$C$3,DB_DHW!$J$5:$J$936,$B14,DB_DHW!$B$5:$B$936,M$44),IF($C$3="(Todas)",COUNTIFS(DB_DHW!$K$5:$K$936,$C$2,DB_DHW!$J$5:$J$936,$B14,DB_DHW!$B$5:$B$936,M$44),COUNTIFS(DB_DHW!$M$5:$M$936,$C$3,DB_DHW!$K$5:$K$936,$C$2,DB_DHW!$J$5:$J$936,$B14,DB_DHW!$B$5:$B$936,M$44))))</f>
        <v>0</v>
      </c>
      <c r="N53" s="223">
        <f t="shared" si="47"/>
        <v>0</v>
      </c>
      <c r="O53" s="223">
        <f t="shared" si="48"/>
        <v>0</v>
      </c>
      <c r="P53" s="223">
        <f t="shared" si="49"/>
        <v>0</v>
      </c>
      <c r="Q53" s="223">
        <f t="shared" si="50"/>
        <v>0</v>
      </c>
      <c r="R53" s="223">
        <f t="shared" si="51"/>
        <v>0</v>
      </c>
      <c r="S53" s="190"/>
      <c r="T53" s="190"/>
      <c r="U53"/>
      <c r="V53"/>
      <c r="W53"/>
      <c r="X53"/>
      <c r="Y53"/>
    </row>
    <row r="54" spans="2:27" ht="15.75">
      <c r="B54"/>
      <c r="C54"/>
      <c r="H54" s="745" t="s">
        <v>71</v>
      </c>
      <c r="I54" s="222">
        <f>IF(AND($C$2="(Todas)",$C$3="(Todas)"),COUNTIFS(DB_DHW!$J$5:$J$936,$B15,DB_DHW!$B$5:$B$936,I$44),IF($C$2="(Todas)",COUNTIFS(DB_DHW!$M$5:$M$936,$C$3,DB_DHW!$J$5:$J$936,$B15,DB_DHW!$B$5:$B$936,I$44),IF($C$3="(Todas)",COUNTIFS(DB_DHW!$K$5:$K$936,$C$2,DB_DHW!$J$5:$J$936,$B15,DB_DHW!$B$5:$B$936,I$44),COUNTIFS(DB_DHW!$M$5:$M$936,$C$3,DB_DHW!$K$5:$K$936,$C$2,DB_DHW!$J$5:$J$936,$B15,DB_DHW!$B$5:$B$936,I$44))))</f>
        <v>0</v>
      </c>
      <c r="J54" s="222">
        <f>IF(AND($C$2="(Todas)",$C$3="(Todas)"),COUNTIFS(DB_DHW!$J$5:$J$936,$B15,DB_DHW!$B$5:$B$936,J$44),IF($C$2="(Todas)",COUNTIFS(DB_DHW!$M$5:$M$936,$C$3,DB_DHW!$J$5:$J$936,$B15,DB_DHW!$B$5:$B$936,J$44),IF($C$3="(Todas)",COUNTIFS(DB_DHW!$K$5:$K$936,$C$2,DB_DHW!$J$5:$J$936,$B15,DB_DHW!$B$5:$B$936,J$44),COUNTIFS(DB_DHW!$M$5:$M$936,$C$3,DB_DHW!$K$5:$K$936,$C$2,DB_DHW!$J$5:$J$936,$B15,DB_DHW!$B$5:$B$936,J$44))))</f>
        <v>0</v>
      </c>
      <c r="K54" s="222">
        <f>IF(AND($C$2="(Todas)",$C$3="(Todas)"),COUNTIFS(DB_DHW!$J$5:$J$936,$B15,DB_DHW!$B$5:$B$936,K$44),IF($C$2="(Todas)",COUNTIFS(DB_DHW!$M$5:$M$936,$C$3,DB_DHW!$J$5:$J$936,$B15,DB_DHW!$B$5:$B$936,K$44),IF($C$3="(Todas)",COUNTIFS(DB_DHW!$K$5:$K$936,$C$2,DB_DHW!$J$5:$J$936,$B15,DB_DHW!$B$5:$B$936,K$44),COUNTIFS(DB_DHW!$M$5:$M$936,$C$3,DB_DHW!$K$5:$K$936,$C$2,DB_DHW!$J$5:$J$936,$B15,DB_DHW!$B$5:$B$936,K$44))))</f>
        <v>0</v>
      </c>
      <c r="L54" s="222">
        <f>IF(AND($C$2="(Todas)",$C$3="(Todas)"),COUNTIFS(DB_DHW!$J$5:$J$936,$B15,DB_DHW!$B$5:$B$936,L$44),IF($C$2="(Todas)",COUNTIFS(DB_DHW!$M$5:$M$936,$C$3,DB_DHW!$J$5:$J$936,$B15,DB_DHW!$B$5:$B$936,L$44),IF($C$3="(Todas)",COUNTIFS(DB_DHW!$K$5:$K$936,$C$2,DB_DHW!$J$5:$J$936,$B15,DB_DHW!$B$5:$B$936,L$44),COUNTIFS(DB_DHW!$M$5:$M$936,$C$3,DB_DHW!$K$5:$K$936,$C$2,DB_DHW!$J$5:$J$936,$B15,DB_DHW!$B$5:$B$936,L$44))))</f>
        <v>0</v>
      </c>
      <c r="M54" s="222">
        <f>IF(AND($C$2="(Todas)",$C$3="(Todas)"),COUNTIFS(DB_DHW!$J$5:$J$936,$B15,DB_DHW!$B$5:$B$936,M$44),IF($C$2="(Todas)",COUNTIFS(DB_DHW!$M$5:$M$936,$C$3,DB_DHW!$J$5:$J$936,$B15,DB_DHW!$B$5:$B$936,M$44),IF($C$3="(Todas)",COUNTIFS(DB_DHW!$K$5:$K$936,$C$2,DB_DHW!$J$5:$J$936,$B15,DB_DHW!$B$5:$B$936,M$44),COUNTIFS(DB_DHW!$M$5:$M$936,$C$3,DB_DHW!$K$5:$K$936,$C$2,DB_DHW!$J$5:$J$936,$B15,DB_DHW!$B$5:$B$936,M$44))))</f>
        <v>0</v>
      </c>
      <c r="N54" s="223">
        <f t="shared" si="47"/>
        <v>0</v>
      </c>
      <c r="O54" s="223">
        <f t="shared" si="48"/>
        <v>0</v>
      </c>
      <c r="P54" s="223">
        <f t="shared" si="49"/>
        <v>0</v>
      </c>
      <c r="Q54" s="223">
        <f t="shared" si="50"/>
        <v>0</v>
      </c>
      <c r="R54" s="223">
        <f t="shared" si="51"/>
        <v>0</v>
      </c>
      <c r="S54" s="190"/>
      <c r="T54" s="190"/>
      <c r="U54"/>
      <c r="V54"/>
      <c r="W54"/>
      <c r="X54"/>
      <c r="Y54"/>
    </row>
    <row r="55" spans="2:27" ht="15.75">
      <c r="B55"/>
      <c r="C55"/>
      <c r="H55" s="745" t="s">
        <v>67</v>
      </c>
      <c r="I55" s="222">
        <f>IF(AND($C$2="(Todas)",$C$3="(Todas)"),COUNTIFS(DB_DHW!$J$5:$J$936,$B16,DB_DHW!$B$5:$B$936,I$44),IF($C$2="(Todas)",COUNTIFS(DB_DHW!$M$5:$M$936,$C$3,DB_DHW!$J$5:$J$936,$B16,DB_DHW!$B$5:$B$936,I$44),IF($C$3="(Todas)",COUNTIFS(DB_DHW!$K$5:$K$936,$C$2,DB_DHW!$J$5:$J$936,$B16,DB_DHW!$B$5:$B$936,I$44),COUNTIFS(DB_DHW!$M$5:$M$936,$C$3,DB_DHW!$K$5:$K$936,$C$2,DB_DHW!$J$5:$J$936,$B16,DB_DHW!$B$5:$B$936,I$44))))</f>
        <v>0</v>
      </c>
      <c r="J55" s="222">
        <f>IF(AND($C$2="(Todas)",$C$3="(Todas)"),COUNTIFS(DB_DHW!$J$5:$J$936,$B16,DB_DHW!$B$5:$B$936,J$44),IF($C$2="(Todas)",COUNTIFS(DB_DHW!$M$5:$M$936,$C$3,DB_DHW!$J$5:$J$936,$B16,DB_DHW!$B$5:$B$936,J$44),IF($C$3="(Todas)",COUNTIFS(DB_DHW!$K$5:$K$936,$C$2,DB_DHW!$J$5:$J$936,$B16,DB_DHW!$B$5:$B$936,J$44),COUNTIFS(DB_DHW!$M$5:$M$936,$C$3,DB_DHW!$K$5:$K$936,$C$2,DB_DHW!$J$5:$J$936,$B16,DB_DHW!$B$5:$B$936,J$44))))</f>
        <v>0</v>
      </c>
      <c r="K55" s="222">
        <f>IF(AND($C$2="(Todas)",$C$3="(Todas)"),COUNTIFS(DB_DHW!$J$5:$J$936,$B16,DB_DHW!$B$5:$B$936,K$44),IF($C$2="(Todas)",COUNTIFS(DB_DHW!$M$5:$M$936,$C$3,DB_DHW!$J$5:$J$936,$B16,DB_DHW!$B$5:$B$936,K$44),IF($C$3="(Todas)",COUNTIFS(DB_DHW!$K$5:$K$936,$C$2,DB_DHW!$J$5:$J$936,$B16,DB_DHW!$B$5:$B$936,K$44),COUNTIFS(DB_DHW!$M$5:$M$936,$C$3,DB_DHW!$K$5:$K$936,$C$2,DB_DHW!$J$5:$J$936,$B16,DB_DHW!$B$5:$B$936,K$44))))</f>
        <v>0</v>
      </c>
      <c r="L55" s="222">
        <f>IF(AND($C$2="(Todas)",$C$3="(Todas)"),COUNTIFS(DB_DHW!$J$5:$J$936,$B16,DB_DHW!$B$5:$B$936,L$44),IF($C$2="(Todas)",COUNTIFS(DB_DHW!$M$5:$M$936,$C$3,DB_DHW!$J$5:$J$936,$B16,DB_DHW!$B$5:$B$936,L$44),IF($C$3="(Todas)",COUNTIFS(DB_DHW!$K$5:$K$936,$C$2,DB_DHW!$J$5:$J$936,$B16,DB_DHW!$B$5:$B$936,L$44),COUNTIFS(DB_DHW!$M$5:$M$936,$C$3,DB_DHW!$K$5:$K$936,$C$2,DB_DHW!$J$5:$J$936,$B16,DB_DHW!$B$5:$B$936,L$44))))</f>
        <v>0</v>
      </c>
      <c r="M55" s="222">
        <f>IF(AND($C$2="(Todas)",$C$3="(Todas)"),COUNTIFS(DB_DHW!$J$5:$J$936,$B16,DB_DHW!$B$5:$B$936,M$44),IF($C$2="(Todas)",COUNTIFS(DB_DHW!$M$5:$M$936,$C$3,DB_DHW!$J$5:$J$936,$B16,DB_DHW!$B$5:$B$936,M$44),IF($C$3="(Todas)",COUNTIFS(DB_DHW!$K$5:$K$936,$C$2,DB_DHW!$J$5:$J$936,$B16,DB_DHW!$B$5:$B$936,M$44),COUNTIFS(DB_DHW!$M$5:$M$936,$C$3,DB_DHW!$K$5:$K$936,$C$2,DB_DHW!$J$5:$J$936,$B16,DB_DHW!$B$5:$B$936,M$44))))</f>
        <v>0</v>
      </c>
      <c r="N55" s="223">
        <f t="shared" si="47"/>
        <v>0</v>
      </c>
      <c r="O55" s="223">
        <f t="shared" si="48"/>
        <v>0</v>
      </c>
      <c r="P55" s="223">
        <f t="shared" si="49"/>
        <v>0</v>
      </c>
      <c r="Q55" s="223">
        <f t="shared" si="50"/>
        <v>0</v>
      </c>
      <c r="R55" s="223">
        <f t="shared" si="51"/>
        <v>0</v>
      </c>
      <c r="S55" s="189"/>
      <c r="T55" s="189"/>
    </row>
    <row r="56" spans="2:27" ht="15.75">
      <c r="B56"/>
      <c r="C56"/>
      <c r="H56" s="745" t="s">
        <v>70</v>
      </c>
      <c r="I56" s="222">
        <f>IF(AND($C$2="(Todas)",$C$3="(Todas)"),COUNTIFS(DB_DHW!$J$5:$J$936,$B17,DB_DHW!$B$5:$B$936,I$44),IF($C$2="(Todas)",COUNTIFS(DB_DHW!$M$5:$M$936,$C$3,DB_DHW!$J$5:$J$936,$B17,DB_DHW!$B$5:$B$936,I$44),IF($C$3="(Todas)",COUNTIFS(DB_DHW!$K$5:$K$936,$C$2,DB_DHW!$J$5:$J$936,$B17,DB_DHW!$B$5:$B$936,I$44),COUNTIFS(DB_DHW!$M$5:$M$936,$C$3,DB_DHW!$K$5:$K$936,$C$2,DB_DHW!$J$5:$J$936,$B17,DB_DHW!$B$5:$B$936,I$44))))</f>
        <v>0</v>
      </c>
      <c r="J56" s="222">
        <f>IF(AND($C$2="(Todas)",$C$3="(Todas)"),COUNTIFS(DB_DHW!$J$5:$J$936,$B17,DB_DHW!$B$5:$B$936,J$44),IF($C$2="(Todas)",COUNTIFS(DB_DHW!$M$5:$M$936,$C$3,DB_DHW!$J$5:$J$936,$B17,DB_DHW!$B$5:$B$936,J$44),IF($C$3="(Todas)",COUNTIFS(DB_DHW!$K$5:$K$936,$C$2,DB_DHW!$J$5:$J$936,$B17,DB_DHW!$B$5:$B$936,J$44),COUNTIFS(DB_DHW!$M$5:$M$936,$C$3,DB_DHW!$K$5:$K$936,$C$2,DB_DHW!$J$5:$J$936,$B17,DB_DHW!$B$5:$B$936,J$44))))</f>
        <v>0</v>
      </c>
      <c r="K56" s="222">
        <f>IF(AND($C$2="(Todas)",$C$3="(Todas)"),COUNTIFS(DB_DHW!$J$5:$J$936,$B17,DB_DHW!$B$5:$B$936,K$44),IF($C$2="(Todas)",COUNTIFS(DB_DHW!$M$5:$M$936,$C$3,DB_DHW!$J$5:$J$936,$B17,DB_DHW!$B$5:$B$936,K$44),IF($C$3="(Todas)",COUNTIFS(DB_DHW!$K$5:$K$936,$C$2,DB_DHW!$J$5:$J$936,$B17,DB_DHW!$B$5:$B$936,K$44),COUNTIFS(DB_DHW!$M$5:$M$936,$C$3,DB_DHW!$K$5:$K$936,$C$2,DB_DHW!$J$5:$J$936,$B17,DB_DHW!$B$5:$B$936,K$44))))</f>
        <v>0</v>
      </c>
      <c r="L56" s="222">
        <f>IF(AND($C$2="(Todas)",$C$3="(Todas)"),COUNTIFS(DB_DHW!$J$5:$J$936,$B17,DB_DHW!$B$5:$B$936,L$44),IF($C$2="(Todas)",COUNTIFS(DB_DHW!$M$5:$M$936,$C$3,DB_DHW!$J$5:$J$936,$B17,DB_DHW!$B$5:$B$936,L$44),IF($C$3="(Todas)",COUNTIFS(DB_DHW!$K$5:$K$936,$C$2,DB_DHW!$J$5:$J$936,$B17,DB_DHW!$B$5:$B$936,L$44),COUNTIFS(DB_DHW!$M$5:$M$936,$C$3,DB_DHW!$K$5:$K$936,$C$2,DB_DHW!$J$5:$J$936,$B17,DB_DHW!$B$5:$B$936,L$44))))</f>
        <v>0</v>
      </c>
      <c r="M56" s="222">
        <f>IF(AND($C$2="(Todas)",$C$3="(Todas)"),COUNTIFS(DB_DHW!$J$5:$J$936,$B17,DB_DHW!$B$5:$B$936,M$44),IF($C$2="(Todas)",COUNTIFS(DB_DHW!$M$5:$M$936,$C$3,DB_DHW!$J$5:$J$936,$B17,DB_DHW!$B$5:$B$936,M$44),IF($C$3="(Todas)",COUNTIFS(DB_DHW!$K$5:$K$936,$C$2,DB_DHW!$J$5:$J$936,$B17,DB_DHW!$B$5:$B$936,M$44),COUNTIFS(DB_DHW!$M$5:$M$936,$C$3,DB_DHW!$K$5:$K$936,$C$2,DB_DHW!$J$5:$J$936,$B17,DB_DHW!$B$5:$B$936,M$44))))</f>
        <v>0</v>
      </c>
      <c r="N56" s="223">
        <f t="shared" si="47"/>
        <v>0</v>
      </c>
      <c r="O56" s="223">
        <f t="shared" si="48"/>
        <v>0</v>
      </c>
      <c r="P56" s="223">
        <f t="shared" si="49"/>
        <v>0</v>
      </c>
      <c r="Q56" s="223">
        <f t="shared" si="50"/>
        <v>0</v>
      </c>
      <c r="R56" s="223">
        <f t="shared" si="51"/>
        <v>0</v>
      </c>
      <c r="S56" s="189"/>
      <c r="T56" s="189"/>
    </row>
    <row r="57" spans="2:27">
      <c r="H57" s="745" t="s">
        <v>72</v>
      </c>
      <c r="I57" s="222">
        <f>IF(AND($C$2="(Todas)",$C$3="(Todas)"),COUNTIFS(DB_DHW!$J$5:$J$936,$B18,DB_DHW!$B$5:$B$936,I$44),IF($C$2="(Todas)",COUNTIFS(DB_DHW!$M$5:$M$936,$C$3,DB_DHW!$J$5:$J$936,$B18,DB_DHW!$B$5:$B$936,I$44),IF($C$3="(Todas)",COUNTIFS(DB_DHW!$K$5:$K$936,$C$2,DB_DHW!$J$5:$J$936,$B18,DB_DHW!$B$5:$B$936,I$44),COUNTIFS(DB_DHW!$M$5:$M$936,$C$3,DB_DHW!$K$5:$K$936,$C$2,DB_DHW!$J$5:$J$936,$B18,DB_DHW!$B$5:$B$936,I$44))))</f>
        <v>0</v>
      </c>
      <c r="J57" s="222">
        <f>IF(AND($C$2="(Todas)",$C$3="(Todas)"),COUNTIFS(DB_DHW!$J$5:$J$936,$B18,DB_DHW!$B$5:$B$936,J$44),IF($C$2="(Todas)",COUNTIFS(DB_DHW!$M$5:$M$936,$C$3,DB_DHW!$J$5:$J$936,$B18,DB_DHW!$B$5:$B$936,J$44),IF($C$3="(Todas)",COUNTIFS(DB_DHW!$K$5:$K$936,$C$2,DB_DHW!$J$5:$J$936,$B18,DB_DHW!$B$5:$B$936,J$44),COUNTIFS(DB_DHW!$M$5:$M$936,$C$3,DB_DHW!$K$5:$K$936,$C$2,DB_DHW!$J$5:$J$936,$B18,DB_DHW!$B$5:$B$936,J$44))))</f>
        <v>0</v>
      </c>
      <c r="K57" s="222">
        <f>IF(AND($C$2="(Todas)",$C$3="(Todas)"),COUNTIFS(DB_DHW!$J$5:$J$936,$B18,DB_DHW!$B$5:$B$936,K$44),IF($C$2="(Todas)",COUNTIFS(DB_DHW!$M$5:$M$936,$C$3,DB_DHW!$J$5:$J$936,$B18,DB_DHW!$B$5:$B$936,K$44),IF($C$3="(Todas)",COUNTIFS(DB_DHW!$K$5:$K$936,$C$2,DB_DHW!$J$5:$J$936,$B18,DB_DHW!$B$5:$B$936,K$44),COUNTIFS(DB_DHW!$M$5:$M$936,$C$3,DB_DHW!$K$5:$K$936,$C$2,DB_DHW!$J$5:$J$936,$B18,DB_DHW!$B$5:$B$936,K$44))))</f>
        <v>0</v>
      </c>
      <c r="L57" s="222">
        <f>IF(AND($C$2="(Todas)",$C$3="(Todas)"),COUNTIFS(DB_DHW!$J$5:$J$936,$B18,DB_DHW!$B$5:$B$936,L$44),IF($C$2="(Todas)",COUNTIFS(DB_DHW!$M$5:$M$936,$C$3,DB_DHW!$J$5:$J$936,$B18,DB_DHW!$B$5:$B$936,L$44),IF($C$3="(Todas)",COUNTIFS(DB_DHW!$K$5:$K$936,$C$2,DB_DHW!$J$5:$J$936,$B18,DB_DHW!$B$5:$B$936,L$44),COUNTIFS(DB_DHW!$M$5:$M$936,$C$3,DB_DHW!$K$5:$K$936,$C$2,DB_DHW!$J$5:$J$936,$B18,DB_DHW!$B$5:$B$936,L$44))))</f>
        <v>0</v>
      </c>
      <c r="M57" s="222">
        <f>IF(AND($C$2="(Todas)",$C$3="(Todas)"),COUNTIFS(DB_DHW!$J$5:$J$936,$B18,DB_DHW!$B$5:$B$936,M$44),IF($C$2="(Todas)",COUNTIFS(DB_DHW!$M$5:$M$936,$C$3,DB_DHW!$J$5:$J$936,$B18,DB_DHW!$B$5:$B$936,M$44),IF($C$3="(Todas)",COUNTIFS(DB_DHW!$K$5:$K$936,$C$2,DB_DHW!$J$5:$J$936,$B18,DB_DHW!$B$5:$B$936,M$44),COUNTIFS(DB_DHW!$M$5:$M$936,$C$3,DB_DHW!$K$5:$K$936,$C$2,DB_DHW!$J$5:$J$936,$B18,DB_DHW!$B$5:$B$936,M$44))))</f>
        <v>0</v>
      </c>
      <c r="N57" s="223">
        <f t="shared" si="47"/>
        <v>0</v>
      </c>
      <c r="O57" s="223">
        <f t="shared" si="48"/>
        <v>0</v>
      </c>
      <c r="P57" s="223">
        <f t="shared" si="49"/>
        <v>0</v>
      </c>
      <c r="Q57" s="223">
        <f t="shared" si="50"/>
        <v>0</v>
      </c>
      <c r="R57" s="223">
        <f t="shared" si="51"/>
        <v>0</v>
      </c>
      <c r="S57" s="189"/>
      <c r="T57" s="189"/>
    </row>
    <row r="58" spans="2:27">
      <c r="H58" s="745" t="s">
        <v>399</v>
      </c>
      <c r="I58" s="222">
        <f>IF(AND($C$2="(Todas)",$C$3="(Todas)"),COUNTIFS(DB_DHW!$J$5:$J$936,$B19,DB_DHW!$B$5:$B$936,I$44),IF($C$2="(Todas)",COUNTIFS(DB_DHW!$M$5:$M$936,$C$3,DB_DHW!$J$5:$J$936,$B19,DB_DHW!$B$5:$B$936,I$44),IF($C$3="(Todas)",COUNTIFS(DB_DHW!$K$5:$K$936,$C$2,DB_DHW!$J$5:$J$936,$B19,DB_DHW!$B$5:$B$936,I$44),COUNTIFS(DB_DHW!$M$5:$M$936,$C$3,DB_DHW!$K$5:$K$936,$C$2,DB_DHW!$J$5:$J$936,$B19,DB_DHW!$B$5:$B$936,I$44))))</f>
        <v>0</v>
      </c>
      <c r="J58" s="222">
        <f>IF(AND($C$2="(Todas)",$C$3="(Todas)"),COUNTIFS(DB_DHW!$J$5:$J$936,$B19,DB_DHW!$B$5:$B$936,J$44),IF($C$2="(Todas)",COUNTIFS(DB_DHW!$M$5:$M$936,$C$3,DB_DHW!$J$5:$J$936,$B19,DB_DHW!$B$5:$B$936,J$44),IF($C$3="(Todas)",COUNTIFS(DB_DHW!$K$5:$K$936,$C$2,DB_DHW!$J$5:$J$936,$B19,DB_DHW!$B$5:$B$936,J$44),COUNTIFS(DB_DHW!$M$5:$M$936,$C$3,DB_DHW!$K$5:$K$936,$C$2,DB_DHW!$J$5:$J$936,$B19,DB_DHW!$B$5:$B$936,J$44))))</f>
        <v>0</v>
      </c>
      <c r="K58" s="222">
        <f>IF(AND($C$2="(Todas)",$C$3="(Todas)"),COUNTIFS(DB_DHW!$J$5:$J$936,$B19,DB_DHW!$B$5:$B$936,K$44),IF($C$2="(Todas)",COUNTIFS(DB_DHW!$M$5:$M$936,$C$3,DB_DHW!$J$5:$J$936,$B19,DB_DHW!$B$5:$B$936,K$44),IF($C$3="(Todas)",COUNTIFS(DB_DHW!$K$5:$K$936,$C$2,DB_DHW!$J$5:$J$936,$B19,DB_DHW!$B$5:$B$936,K$44),COUNTIFS(DB_DHW!$M$5:$M$936,$C$3,DB_DHW!$K$5:$K$936,$C$2,DB_DHW!$J$5:$J$936,$B19,DB_DHW!$B$5:$B$936,K$44))))</f>
        <v>0</v>
      </c>
      <c r="L58" s="222">
        <f>IF(AND($C$2="(Todas)",$C$3="(Todas)"),COUNTIFS(DB_DHW!$J$5:$J$936,$B19,DB_DHW!$B$5:$B$936,L$44),IF($C$2="(Todas)",COUNTIFS(DB_DHW!$M$5:$M$936,$C$3,DB_DHW!$J$5:$J$936,$B19,DB_DHW!$B$5:$B$936,L$44),IF($C$3="(Todas)",COUNTIFS(DB_DHW!$K$5:$K$936,$C$2,DB_DHW!$J$5:$J$936,$B19,DB_DHW!$B$5:$B$936,L$44),COUNTIFS(DB_DHW!$M$5:$M$936,$C$3,DB_DHW!$K$5:$K$936,$C$2,DB_DHW!$J$5:$J$936,$B19,DB_DHW!$B$5:$B$936,L$44))))</f>
        <v>0</v>
      </c>
      <c r="M58" s="222">
        <f>IF(AND($C$2="(Todas)",$C$3="(Todas)"),COUNTIFS(DB_DHW!$J$5:$J$936,$B19,DB_DHW!$B$5:$B$936,M$44),IF($C$2="(Todas)",COUNTIFS(DB_DHW!$M$5:$M$936,$C$3,DB_DHW!$J$5:$J$936,$B19,DB_DHW!$B$5:$B$936,M$44),IF($C$3="(Todas)",COUNTIFS(DB_DHW!$K$5:$K$936,$C$2,DB_DHW!$J$5:$J$936,$B19,DB_DHW!$B$5:$B$936,M$44),COUNTIFS(DB_DHW!$M$5:$M$936,$C$3,DB_DHW!$K$5:$K$936,$C$2,DB_DHW!$J$5:$J$936,$B19,DB_DHW!$B$5:$B$936,M$44))))</f>
        <v>0</v>
      </c>
      <c r="N58" s="223">
        <f t="shared" si="47"/>
        <v>0</v>
      </c>
      <c r="O58" s="223">
        <f t="shared" si="48"/>
        <v>0</v>
      </c>
      <c r="P58" s="223">
        <f t="shared" si="49"/>
        <v>0</v>
      </c>
      <c r="Q58" s="223">
        <f t="shared" si="50"/>
        <v>0</v>
      </c>
      <c r="R58" s="223">
        <f t="shared" si="51"/>
        <v>0</v>
      </c>
      <c r="S58" s="189"/>
      <c r="T58" s="189"/>
    </row>
    <row r="59" spans="2:27" ht="15.75" thickBot="1">
      <c r="H59" s="745" t="s">
        <v>69</v>
      </c>
      <c r="I59" s="222">
        <f>IF(AND($C$2="(Todas)",$C$3="(Todas)"),COUNTIFS(DB_DHW!$J$5:$J$936,$B20,DB_DHW!$B$5:$B$936,I$44),IF($C$2="(Todas)",COUNTIFS(DB_DHW!$M$5:$M$936,$C$3,DB_DHW!$J$5:$J$936,$B20,DB_DHW!$B$5:$B$936,I$44),IF($C$3="(Todas)",COUNTIFS(DB_DHW!$K$5:$K$936,$C$2,DB_DHW!$J$5:$J$936,$B20,DB_DHW!$B$5:$B$936,I$44),COUNTIFS(DB_DHW!$M$5:$M$936,$C$3,DB_DHW!$K$5:$K$936,$C$2,DB_DHW!$J$5:$J$936,$B20,DB_DHW!$B$5:$B$936,I$44))))</f>
        <v>0</v>
      </c>
      <c r="J59" s="222">
        <f>IF(AND($C$2="(Todas)",$C$3="(Todas)"),COUNTIFS(DB_DHW!$J$5:$J$936,$B20,DB_DHW!$B$5:$B$936,J$44),IF($C$2="(Todas)",COUNTIFS(DB_DHW!$M$5:$M$936,$C$3,DB_DHW!$J$5:$J$936,$B20,DB_DHW!$B$5:$B$936,J$44),IF($C$3="(Todas)",COUNTIFS(DB_DHW!$K$5:$K$936,$C$2,DB_DHW!$J$5:$J$936,$B20,DB_DHW!$B$5:$B$936,J$44),COUNTIFS(DB_DHW!$M$5:$M$936,$C$3,DB_DHW!$K$5:$K$936,$C$2,DB_DHW!$J$5:$J$936,$B20,DB_DHW!$B$5:$B$936,J$44))))</f>
        <v>0</v>
      </c>
      <c r="K59" s="222">
        <f>IF(AND($C$2="(Todas)",$C$3="(Todas)"),COUNTIFS(DB_DHW!$J$5:$J$936,$B20,DB_DHW!$B$5:$B$936,K$44),IF($C$2="(Todas)",COUNTIFS(DB_DHW!$M$5:$M$936,$C$3,DB_DHW!$J$5:$J$936,$B20,DB_DHW!$B$5:$B$936,K$44),IF($C$3="(Todas)",COUNTIFS(DB_DHW!$K$5:$K$936,$C$2,DB_DHW!$J$5:$J$936,$B20,DB_DHW!$B$5:$B$936,K$44),COUNTIFS(DB_DHW!$M$5:$M$936,$C$3,DB_DHW!$K$5:$K$936,$C$2,DB_DHW!$J$5:$J$936,$B20,DB_DHW!$B$5:$B$936,K$44))))</f>
        <v>0</v>
      </c>
      <c r="L59" s="222">
        <f>IF(AND($C$2="(Todas)",$C$3="(Todas)"),COUNTIFS(DB_DHW!$J$5:$J$936,$B20,DB_DHW!$B$5:$B$936,L$44),IF($C$2="(Todas)",COUNTIFS(DB_DHW!$M$5:$M$936,$C$3,DB_DHW!$J$5:$J$936,$B20,DB_DHW!$B$5:$B$936,L$44),IF($C$3="(Todas)",COUNTIFS(DB_DHW!$K$5:$K$936,$C$2,DB_DHW!$J$5:$J$936,$B20,DB_DHW!$B$5:$B$936,L$44),COUNTIFS(DB_DHW!$M$5:$M$936,$C$3,DB_DHW!$K$5:$K$936,$C$2,DB_DHW!$J$5:$J$936,$B20,DB_DHW!$B$5:$B$936,L$44))))</f>
        <v>0</v>
      </c>
      <c r="M59" s="222">
        <f>IF(AND($C$2="(Todas)",$C$3="(Todas)"),COUNTIFS(DB_DHW!$J$5:$J$936,$B20,DB_DHW!$B$5:$B$936,M$44),IF($C$2="(Todas)",COUNTIFS(DB_DHW!$M$5:$M$936,$C$3,DB_DHW!$J$5:$J$936,$B20,DB_DHW!$B$5:$B$936,M$44),IF($C$3="(Todas)",COUNTIFS(DB_DHW!$K$5:$K$936,$C$2,DB_DHW!$J$5:$J$936,$B20,DB_DHW!$B$5:$B$936,M$44),COUNTIFS(DB_DHW!$M$5:$M$936,$C$3,DB_DHW!$K$5:$K$936,$C$2,DB_DHW!$J$5:$J$936,$B20,DB_DHW!$B$5:$B$936,M$44))))</f>
        <v>0</v>
      </c>
      <c r="N59" s="223">
        <f t="shared" si="47"/>
        <v>0</v>
      </c>
      <c r="O59" s="223">
        <f t="shared" si="48"/>
        <v>0</v>
      </c>
      <c r="P59" s="223">
        <f t="shared" si="49"/>
        <v>0</v>
      </c>
      <c r="Q59" s="223">
        <f t="shared" si="50"/>
        <v>0</v>
      </c>
      <c r="R59" s="223">
        <f t="shared" si="51"/>
        <v>0</v>
      </c>
      <c r="S59" s="189"/>
      <c r="T59" s="189"/>
    </row>
    <row r="60" spans="2:27" ht="15.75" thickTop="1">
      <c r="H60" s="750" t="s">
        <v>49</v>
      </c>
      <c r="I60" s="252">
        <f t="shared" ref="I60" si="52">SUM(I45:I59)</f>
        <v>191</v>
      </c>
      <c r="J60" s="252">
        <f t="shared" ref="J60" si="53">SUM(J45:J59)</f>
        <v>15</v>
      </c>
      <c r="K60" s="252">
        <f t="shared" ref="K60" si="54">SUM(K45:K59)</f>
        <v>140</v>
      </c>
      <c r="L60" s="252">
        <f t="shared" ref="L60" si="55">SUM(L45:L59)</f>
        <v>159</v>
      </c>
      <c r="M60" s="252">
        <f t="shared" ref="M60" si="56">SUM(M45:M59)</f>
        <v>153</v>
      </c>
      <c r="N60" s="253">
        <f t="shared" ref="N60" si="57">SUM(N45:N59)</f>
        <v>1</v>
      </c>
      <c r="O60" s="253">
        <f t="shared" ref="O60" si="58">SUM(O45:O59)</f>
        <v>0.99999999999999989</v>
      </c>
      <c r="P60" s="253">
        <f t="shared" ref="P60" si="59">SUM(P45:P59)</f>
        <v>1</v>
      </c>
      <c r="Q60" s="253">
        <f t="shared" ref="Q60" si="60">SUM(Q45:Q59)</f>
        <v>1</v>
      </c>
      <c r="R60" s="253">
        <f t="shared" ref="R60" si="61">SUM(R45:R59)</f>
        <v>1</v>
      </c>
      <c r="S60" s="189"/>
      <c r="T60" s="189"/>
    </row>
  </sheetData>
  <pageMargins left="0.7" right="0.7" top="0.75" bottom="0.75" header="0.3" footer="0.3"/>
  <pageSetup paperSize="9" scale="28" orientation="portrait" r:id="rId2"/>
  <drawing r:id="rId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">
    <tabColor theme="7"/>
  </sheetPr>
  <dimension ref="A1:AF87"/>
  <sheetViews>
    <sheetView showGridLines="0" showZeros="0" view="pageBreakPreview" topLeftCell="A10" zoomScale="76" zoomScaleNormal="85" zoomScaleSheetLayoutView="76" workbookViewId="0">
      <selection activeCell="B42" sqref="B42:K43"/>
    </sheetView>
  </sheetViews>
  <sheetFormatPr baseColWidth="10" defaultRowHeight="15"/>
  <cols>
    <col min="1" max="1" width="12.5" style="114" bestFit="1" customWidth="1"/>
    <col min="2" max="2" width="12" style="114" bestFit="1" customWidth="1"/>
    <col min="3" max="3" width="10.75" style="114" customWidth="1"/>
    <col min="4" max="4" width="9.125" style="114" bestFit="1" customWidth="1"/>
    <col min="5" max="5" width="10.625" style="114" customWidth="1"/>
    <col min="6" max="6" width="11.5" style="114" bestFit="1" customWidth="1"/>
    <col min="7" max="7" width="8.875" style="114" customWidth="1"/>
    <col min="8" max="8" width="13.125" style="114" bestFit="1" customWidth="1"/>
    <col min="9" max="9" width="14.125" style="114" customWidth="1"/>
    <col min="10" max="10" width="12.375" style="114" bestFit="1" customWidth="1"/>
    <col min="11" max="11" width="6.75" style="114" bestFit="1" customWidth="1"/>
    <col min="12" max="12" width="6.875" style="114" bestFit="1" customWidth="1"/>
    <col min="13" max="13" width="6.25" style="114" bestFit="1" customWidth="1"/>
    <col min="14" max="14" width="11.125" style="158" customWidth="1"/>
    <col min="15" max="15" width="6.625" style="114" bestFit="1" customWidth="1"/>
    <col min="16" max="16" width="7.375" style="114" customWidth="1"/>
    <col min="17" max="17" width="12.125" style="114" bestFit="1" customWidth="1"/>
    <col min="18" max="19" width="7.375" style="114" customWidth="1"/>
    <col min="20" max="20" width="7.625" style="114" bestFit="1" customWidth="1"/>
    <col min="21" max="21" width="6.375" style="114" customWidth="1"/>
    <col min="22" max="22" width="6.125" style="114" customWidth="1"/>
    <col min="23" max="23" width="12.5" style="114" bestFit="1" customWidth="1"/>
    <col min="24" max="24" width="9.125" style="114" bestFit="1" customWidth="1"/>
    <col min="25" max="25" width="10" style="114" bestFit="1" customWidth="1"/>
    <col min="26" max="26" width="8.75" style="114" bestFit="1" customWidth="1"/>
    <col min="27" max="27" width="7.875" style="114" bestFit="1" customWidth="1"/>
    <col min="28" max="28" width="10" style="114" bestFit="1" customWidth="1"/>
    <col min="29" max="29" width="8.75" style="114" bestFit="1" customWidth="1"/>
    <col min="30" max="30" width="7.5" style="114" bestFit="1" customWidth="1"/>
    <col min="31" max="16384" width="11" style="114"/>
  </cols>
  <sheetData>
    <row r="1" spans="1:30">
      <c r="A1" s="107" t="s">
        <v>89</v>
      </c>
      <c r="B1" s="787" t="s">
        <v>50</v>
      </c>
    </row>
    <row r="2" spans="1:30">
      <c r="A2" s="107" t="s">
        <v>103</v>
      </c>
      <c r="B2" s="787" t="s">
        <v>55</v>
      </c>
      <c r="C2" s="121"/>
      <c r="D2" s="121"/>
      <c r="E2" s="121"/>
      <c r="F2" s="121"/>
      <c r="G2" s="121"/>
      <c r="H2" s="121"/>
      <c r="I2" s="121"/>
      <c r="J2" s="121"/>
      <c r="K2" s="121"/>
      <c r="L2" s="121"/>
      <c r="M2" s="121"/>
      <c r="N2" s="156"/>
      <c r="O2" s="121"/>
      <c r="P2" s="121"/>
    </row>
    <row r="3" spans="1:30">
      <c r="A3" s="107" t="s">
        <v>295</v>
      </c>
      <c r="B3" s="108" t="s">
        <v>50</v>
      </c>
      <c r="C3" s="121"/>
      <c r="D3" s="121"/>
      <c r="E3" s="121"/>
      <c r="F3" s="121"/>
      <c r="G3" s="885" t="s">
        <v>245</v>
      </c>
      <c r="H3" s="885"/>
      <c r="I3" s="885"/>
      <c r="J3" s="885"/>
      <c r="K3" s="121"/>
      <c r="L3" s="121"/>
      <c r="M3" s="121"/>
      <c r="N3" s="156"/>
      <c r="O3" s="121"/>
      <c r="P3" s="121"/>
    </row>
    <row r="4" spans="1:30">
      <c r="A4" s="121"/>
      <c r="B4" s="121"/>
      <c r="C4" s="121"/>
      <c r="D4" s="121"/>
      <c r="E4" s="121"/>
      <c r="F4" s="121"/>
      <c r="G4" s="121"/>
      <c r="H4" s="121"/>
      <c r="I4" s="121"/>
      <c r="J4" s="121"/>
      <c r="K4" s="121"/>
      <c r="L4" s="121"/>
      <c r="M4" s="121"/>
      <c r="N4" s="126" t="s">
        <v>214</v>
      </c>
      <c r="O4" s="207" t="str">
        <f>$B$1</f>
        <v>(Todas)</v>
      </c>
      <c r="P4" s="121"/>
      <c r="Q4" s="235" t="s">
        <v>84</v>
      </c>
      <c r="R4" s="207" t="str">
        <f>$B$2</f>
        <v>Satisfied</v>
      </c>
      <c r="T4" s="235" t="s">
        <v>311</v>
      </c>
      <c r="U4" s="98" t="str">
        <f>$B$3</f>
        <v>(Todas)</v>
      </c>
    </row>
    <row r="5" spans="1:30" ht="30">
      <c r="A5" s="783" t="s">
        <v>216</v>
      </c>
      <c r="B5" s="786" t="s">
        <v>309</v>
      </c>
      <c r="C5" s="789" t="s">
        <v>121</v>
      </c>
      <c r="D5" s="789" t="s">
        <v>122</v>
      </c>
      <c r="E5" s="789" t="s">
        <v>123</v>
      </c>
      <c r="F5" s="789" t="s">
        <v>124</v>
      </c>
      <c r="G5" s="789" t="s">
        <v>126</v>
      </c>
      <c r="H5" s="789" t="s">
        <v>310</v>
      </c>
      <c r="I5" s="789" t="s">
        <v>127</v>
      </c>
      <c r="J5" s="789" t="s">
        <v>128</v>
      </c>
      <c r="K5" s="789" t="s">
        <v>63</v>
      </c>
      <c r="L5" s="121"/>
      <c r="N5" s="126"/>
      <c r="O5" s="207"/>
      <c r="P5" s="121"/>
      <c r="Q5" s="235"/>
      <c r="R5" s="207"/>
      <c r="T5" s="235"/>
      <c r="U5" s="98"/>
      <c r="W5" s="236"/>
      <c r="X5" s="236" t="s">
        <v>55</v>
      </c>
      <c r="Y5" s="236" t="s">
        <v>219</v>
      </c>
      <c r="Z5" s="236" t="s">
        <v>230</v>
      </c>
      <c r="AA5" s="243" t="s">
        <v>55</v>
      </c>
      <c r="AB5" s="243" t="s">
        <v>219</v>
      </c>
      <c r="AC5" s="243" t="s">
        <v>230</v>
      </c>
      <c r="AD5" s="236" t="s">
        <v>49</v>
      </c>
    </row>
    <row r="6" spans="1:30">
      <c r="A6" s="784" t="s">
        <v>212</v>
      </c>
      <c r="B6" s="785">
        <v>277</v>
      </c>
      <c r="C6" s="785">
        <v>71</v>
      </c>
      <c r="D6" s="785">
        <v>29</v>
      </c>
      <c r="E6" s="785">
        <v>19</v>
      </c>
      <c r="F6" s="785">
        <v>160</v>
      </c>
      <c r="G6" s="785">
        <v>18</v>
      </c>
      <c r="H6" s="785">
        <v>35</v>
      </c>
      <c r="I6" s="785">
        <v>64</v>
      </c>
      <c r="J6" s="785">
        <v>13</v>
      </c>
      <c r="K6" s="785">
        <v>5</v>
      </c>
      <c r="L6" s="121"/>
      <c r="O6" s="126"/>
      <c r="P6" s="162"/>
      <c r="W6" s="248" t="str">
        <f t="shared" ref="W6:W17" si="0">A6</f>
        <v>Natural gas</v>
      </c>
      <c r="X6" s="222">
        <f>IF(AND($B$1="(Todas)",$B$3="(Todas)"),COUNTIFS(DB_DHW!$J$5:$J$936,$W6,DB_DHW!$L$5:$L$936,X$5),IF($B$1="(Todas)",COUNTIFS(DB_DHW!$M$5:$M$936,$B$3,DB_DHW!$J$5:$J$936,$W6,DB_DHW!$L$5:$L$936,X$5),IF($B$3="(Todas)",COUNTIFS(DB_DHW!$B$5:$B$936,$B$1,DB_DHW!$J$5:$J$936,$W6,DB_DHW!$L$5:$L$936,X$5),COUNTIFS(DB_DHW!$M$5:$M$936,$B$3,DB_DHW!$B$5:$B$936,$B$1,DB_DHW!$J$5:$J$936,$W6,DB_DHW!$L$5:$L$936,X$5))))</f>
        <v>277</v>
      </c>
      <c r="Y6" s="222">
        <f>IF(AND($B$1="(Todas)",$B$3="(Todas)"),COUNTIFS(DB_DHW!$J$5:$J$936,$W6,DB_DHW!$L$5:$L$936,Y$5),IF($B$1="(Todas)",COUNTIFS(DB_DHW!$M$5:$M$936,$B$3,DB_DHW!$J$5:$J$936,$W6,DB_DHW!$L$5:$L$936,Y$5),IF($B$3="(Todas)",COUNTIFS(DB_DHW!$B$5:$B$936,$B$1,DB_DHW!$J$5:$J$936,$W6,DB_DHW!$L$5:$L$936,Y$5),COUNTIFS(DB_DHW!$M$5:$M$936,$B$3,DB_DHW!$B$5:$B$936,$B$1,DB_DHW!$J$5:$J$936,$W6,DB_DHW!$L$5:$L$936,Y$5))))</f>
        <v>29</v>
      </c>
      <c r="Z6" s="222">
        <f>IF(AND($B$1="(Todas)",$B$3="(Todas)"),COUNTIFS(DB_DHW!$J$5:$J$936,$W6,DB_DHW!$L$5:$L$936,Z$5),IF($B$1="(Todas)",COUNTIFS(DB_DHW!$M$5:$M$936,$B$3,DB_DHW!$J$5:$J$936,$W6,DB_DHW!$L$5:$L$936,Z$5),IF($B$3="(Todas)",COUNTIFS(DB_DHW!$B$5:$B$936,$B$1,DB_DHW!$J$5:$J$936,$W6,DB_DHW!$L$5:$L$936,Z$5),COUNTIFS(DB_DHW!$M$5:$M$936,$B$3,DB_DHW!$B$5:$B$936,$B$1,DB_DHW!$J$5:$J$936,$W6,DB_DHW!$L$5:$L$936,Z$5))))</f>
        <v>8</v>
      </c>
      <c r="AA6" s="247">
        <f t="shared" ref="AA6:AA20" si="1">X6/X$20</f>
        <v>0.4055636896046852</v>
      </c>
      <c r="AB6" s="247">
        <f t="shared" ref="AB6:AB20" si="2">Y6/Y$20</f>
        <v>0.31521739130434784</v>
      </c>
      <c r="AC6" s="247">
        <f t="shared" ref="AC6:AC20" si="3">Z6/Z$20</f>
        <v>0.47058823529411764</v>
      </c>
      <c r="AD6" s="254">
        <f t="shared" ref="AD6:AD20" si="4">SUM(X6:Z6)/SUM($X$20:$Z$20)</f>
        <v>0.39646464646464646</v>
      </c>
    </row>
    <row r="7" spans="1:30">
      <c r="A7" s="784" t="s">
        <v>80</v>
      </c>
      <c r="B7" s="785">
        <v>169</v>
      </c>
      <c r="C7" s="785">
        <v>23</v>
      </c>
      <c r="D7" s="785">
        <v>8.0000999999999998</v>
      </c>
      <c r="E7" s="785">
        <v>16.000999999999998</v>
      </c>
      <c r="F7" s="785">
        <v>124</v>
      </c>
      <c r="G7" s="785">
        <v>7</v>
      </c>
      <c r="H7" s="785">
        <v>8</v>
      </c>
      <c r="I7" s="785">
        <v>49</v>
      </c>
      <c r="J7" s="785">
        <v>15</v>
      </c>
      <c r="K7" s="785">
        <v>3</v>
      </c>
      <c r="L7" s="121"/>
      <c r="M7" s="121"/>
      <c r="N7" s="156"/>
      <c r="O7" s="121"/>
      <c r="P7" s="121"/>
      <c r="W7" s="248" t="str">
        <f t="shared" si="0"/>
        <v>Electricity</v>
      </c>
      <c r="X7" s="222">
        <f>IF(AND($B$1="(Todas)",$B$3="(Todas)"),COUNTIFS(DB_DHW!$J$5:$J$936,$W7,DB_DHW!$L$5:$L$936,X$5),IF($B$1="(Todas)",COUNTIFS(DB_DHW!$M$5:$M$936,$B$3,DB_DHW!$J$5:$J$936,$W7,DB_DHW!$L$5:$L$936,X$5),IF($B$3="(Todas)",COUNTIFS(DB_DHW!$B$5:$B$936,$B$1,DB_DHW!$J$5:$J$936,$W7,DB_DHW!$L$5:$L$936,X$5),COUNTIFS(DB_DHW!$M$5:$M$936,$B$3,DB_DHW!$B$5:$B$936,$B$1,DB_DHW!$J$5:$J$936,$W7,DB_DHW!$L$5:$L$936,X$5))))</f>
        <v>169</v>
      </c>
      <c r="Y7" s="222">
        <f>IF(AND($B$1="(Todas)",$B$3="(Todas)"),COUNTIFS(DB_DHW!$J$5:$J$936,$W7,DB_DHW!$L$5:$L$936,Y$5),IF($B$1="(Todas)",COUNTIFS(DB_DHW!$M$5:$M$936,$B$3,DB_DHW!$J$5:$J$936,$W7,DB_DHW!$L$5:$L$936,Y$5),IF($B$3="(Todas)",COUNTIFS(DB_DHW!$B$5:$B$936,$B$1,DB_DHW!$J$5:$J$936,$W7,DB_DHW!$L$5:$L$936,Y$5),COUNTIFS(DB_DHW!$M$5:$M$936,$B$3,DB_DHW!$B$5:$B$936,$B$1,DB_DHW!$J$5:$J$936,$W7,DB_DHW!$L$5:$L$936,Y$5))))</f>
        <v>24</v>
      </c>
      <c r="Z7" s="222">
        <f>IF(AND($B$1="(Todas)",$B$3="(Todas)"),COUNTIFS(DB_DHW!$J$5:$J$936,$W7,DB_DHW!$L$5:$L$936,Z$5),IF($B$1="(Todas)",COUNTIFS(DB_DHW!$M$5:$M$936,$B$3,DB_DHW!$J$5:$J$936,$W7,DB_DHW!$L$5:$L$936,Z$5),IF($B$3="(Todas)",COUNTIFS(DB_DHW!$B$5:$B$936,$B$1,DB_DHW!$J$5:$J$936,$W7,DB_DHW!$L$5:$L$936,Z$5),COUNTIFS(DB_DHW!$M$5:$M$936,$B$3,DB_DHW!$B$5:$B$936,$B$1,DB_DHW!$J$5:$J$936,$W7,DB_DHW!$L$5:$L$936,Z$5))))</f>
        <v>3</v>
      </c>
      <c r="AA7" s="247">
        <f t="shared" si="1"/>
        <v>0.24743777452415813</v>
      </c>
      <c r="AB7" s="247">
        <f t="shared" si="2"/>
        <v>0.2608695652173913</v>
      </c>
      <c r="AC7" s="247">
        <f t="shared" si="3"/>
        <v>0.17647058823529413</v>
      </c>
      <c r="AD7" s="254">
        <f t="shared" si="4"/>
        <v>0.24747474747474749</v>
      </c>
    </row>
    <row r="8" spans="1:30">
      <c r="A8" s="784" t="s">
        <v>65</v>
      </c>
      <c r="B8" s="785">
        <v>61</v>
      </c>
      <c r="C8" s="785">
        <v>2</v>
      </c>
      <c r="D8" s="785">
        <v>2</v>
      </c>
      <c r="E8" s="785">
        <v>2</v>
      </c>
      <c r="F8" s="785">
        <v>49</v>
      </c>
      <c r="G8" s="785">
        <v>0</v>
      </c>
      <c r="H8" s="785">
        <v>0</v>
      </c>
      <c r="I8" s="785">
        <v>6</v>
      </c>
      <c r="J8" s="785">
        <v>0</v>
      </c>
      <c r="K8" s="785">
        <v>1</v>
      </c>
      <c r="L8" s="121"/>
      <c r="M8" s="121"/>
      <c r="N8" s="156"/>
      <c r="O8" s="121"/>
      <c r="P8" s="121"/>
      <c r="W8" s="248" t="str">
        <f t="shared" si="0"/>
        <v>Oil</v>
      </c>
      <c r="X8" s="222">
        <f>IF(AND($B$1="(Todas)",$B$3="(Todas)"),COUNTIFS(DB_DHW!$J$5:$J$936,$W8,DB_DHW!$L$5:$L$936,X$5),IF($B$1="(Todas)",COUNTIFS(DB_DHW!$M$5:$M$936,$B$3,DB_DHW!$J$5:$J$936,$W8,DB_DHW!$L$5:$L$936,X$5),IF($B$3="(Todas)",COUNTIFS(DB_DHW!$B$5:$B$936,$B$1,DB_DHW!$J$5:$J$936,$W8,DB_DHW!$L$5:$L$936,X$5),COUNTIFS(DB_DHW!$M$5:$M$936,$B$3,DB_DHW!$B$5:$B$936,$B$1,DB_DHW!$J$5:$J$936,$W8,DB_DHW!$L$5:$L$936,X$5))))</f>
        <v>61</v>
      </c>
      <c r="Y8" s="222">
        <f>IF(AND($B$1="(Todas)",$B$3="(Todas)"),COUNTIFS(DB_DHW!$J$5:$J$936,$W8,DB_DHW!$L$5:$L$936,Y$5),IF($B$1="(Todas)",COUNTIFS(DB_DHW!$M$5:$M$936,$B$3,DB_DHW!$J$5:$J$936,$W8,DB_DHW!$L$5:$L$936,Y$5),IF($B$3="(Todas)",COUNTIFS(DB_DHW!$B$5:$B$936,$B$1,DB_DHW!$J$5:$J$936,$W8,DB_DHW!$L$5:$L$936,Y$5),COUNTIFS(DB_DHW!$M$5:$M$936,$B$3,DB_DHW!$B$5:$B$936,$B$1,DB_DHW!$J$5:$J$936,$W8,DB_DHW!$L$5:$L$936,Y$5))))</f>
        <v>16</v>
      </c>
      <c r="Z8" s="222">
        <f>IF(AND($B$1="(Todas)",$B$3="(Todas)"),COUNTIFS(DB_DHW!$J$5:$J$936,$W8,DB_DHW!$L$5:$L$936,Z$5),IF($B$1="(Todas)",COUNTIFS(DB_DHW!$M$5:$M$936,$B$3,DB_DHW!$J$5:$J$936,$W8,DB_DHW!$L$5:$L$936,Z$5),IF($B$3="(Todas)",COUNTIFS(DB_DHW!$B$5:$B$936,$B$1,DB_DHW!$J$5:$J$936,$W8,DB_DHW!$L$5:$L$936,Z$5),COUNTIFS(DB_DHW!$M$5:$M$936,$B$3,DB_DHW!$B$5:$B$936,$B$1,DB_DHW!$J$5:$J$936,$W8,DB_DHW!$L$5:$L$936,Z$5))))</f>
        <v>4</v>
      </c>
      <c r="AA8" s="247">
        <f t="shared" si="1"/>
        <v>8.9311859443631042E-2</v>
      </c>
      <c r="AB8" s="247">
        <f t="shared" si="2"/>
        <v>0.17391304347826086</v>
      </c>
      <c r="AC8" s="247">
        <f t="shared" si="3"/>
        <v>0.23529411764705882</v>
      </c>
      <c r="AD8" s="254">
        <f t="shared" si="4"/>
        <v>0.10227272727272728</v>
      </c>
    </row>
    <row r="9" spans="1:30">
      <c r="A9" s="784" t="s">
        <v>63</v>
      </c>
      <c r="B9" s="785">
        <v>58</v>
      </c>
      <c r="C9" s="785">
        <v>31</v>
      </c>
      <c r="D9" s="785"/>
      <c r="E9" s="785">
        <v>2</v>
      </c>
      <c r="F9" s="785">
        <v>22</v>
      </c>
      <c r="G9" s="785">
        <v>7</v>
      </c>
      <c r="H9" s="785">
        <v>25</v>
      </c>
      <c r="I9" s="785">
        <v>24</v>
      </c>
      <c r="J9" s="785">
        <v>9</v>
      </c>
      <c r="K9" s="785"/>
      <c r="L9" s="121"/>
      <c r="M9" s="121"/>
      <c r="N9" s="156"/>
      <c r="O9" s="121"/>
      <c r="P9" s="121"/>
      <c r="W9" s="248" t="str">
        <f t="shared" si="0"/>
        <v>Others</v>
      </c>
      <c r="X9" s="222">
        <f>IF(AND($B$1="(Todas)",$B$3="(Todas)"),COUNTIFS(DB_DHW!$J$5:$J$936,$W9,DB_DHW!$L$5:$L$936,X$5),IF($B$1="(Todas)",COUNTIFS(DB_DHW!$M$5:$M$936,$B$3,DB_DHW!$J$5:$J$936,$W9,DB_DHW!$L$5:$L$936,X$5),IF($B$3="(Todas)",COUNTIFS(DB_DHW!$B$5:$B$936,$B$1,DB_DHW!$J$5:$J$936,$W9,DB_DHW!$L$5:$L$936,X$5),COUNTIFS(DB_DHW!$M$5:$M$936,$B$3,DB_DHW!$B$5:$B$936,$B$1,DB_DHW!$J$5:$J$936,$W9,DB_DHW!$L$5:$L$936,X$5))))</f>
        <v>58</v>
      </c>
      <c r="Y9" s="222">
        <f>IF(AND($B$1="(Todas)",$B$3="(Todas)"),COUNTIFS(DB_DHW!$J$5:$J$936,$W9,DB_DHW!$L$5:$L$936,Y$5),IF($B$1="(Todas)",COUNTIFS(DB_DHW!$M$5:$M$936,$B$3,DB_DHW!$J$5:$J$936,$W9,DB_DHW!$L$5:$L$936,Y$5),IF($B$3="(Todas)",COUNTIFS(DB_DHW!$B$5:$B$936,$B$1,DB_DHW!$J$5:$J$936,$W9,DB_DHW!$L$5:$L$936,Y$5),COUNTIFS(DB_DHW!$M$5:$M$936,$B$3,DB_DHW!$B$5:$B$936,$B$1,DB_DHW!$J$5:$J$936,$W9,DB_DHW!$L$5:$L$936,Y$5))))</f>
        <v>3</v>
      </c>
      <c r="Z9" s="222">
        <f>IF(AND($B$1="(Todas)",$B$3="(Todas)"),COUNTIFS(DB_DHW!$J$5:$J$936,$W9,DB_DHW!$L$5:$L$936,Z$5),IF($B$1="(Todas)",COUNTIFS(DB_DHW!$M$5:$M$936,$B$3,DB_DHW!$J$5:$J$936,$W9,DB_DHW!$L$5:$L$936,Z$5),IF($B$3="(Todas)",COUNTIFS(DB_DHW!$B$5:$B$936,$B$1,DB_DHW!$J$5:$J$936,$W9,DB_DHW!$L$5:$L$936,Z$5),COUNTIFS(DB_DHW!$M$5:$M$936,$B$3,DB_DHW!$B$5:$B$936,$B$1,DB_DHW!$J$5:$J$936,$W9,DB_DHW!$L$5:$L$936,Z$5))))</f>
        <v>0</v>
      </c>
      <c r="AA9" s="247">
        <f t="shared" si="1"/>
        <v>8.4919472913616401E-2</v>
      </c>
      <c r="AB9" s="247">
        <f t="shared" si="2"/>
        <v>3.2608695652173912E-2</v>
      </c>
      <c r="AC9" s="247">
        <f t="shared" si="3"/>
        <v>0</v>
      </c>
      <c r="AD9" s="254">
        <f t="shared" si="4"/>
        <v>7.7020202020202017E-2</v>
      </c>
    </row>
    <row r="10" spans="1:30">
      <c r="A10" s="784" t="s">
        <v>73</v>
      </c>
      <c r="B10" s="785">
        <v>35</v>
      </c>
      <c r="C10" s="785">
        <v>10</v>
      </c>
      <c r="D10" s="785">
        <v>2</v>
      </c>
      <c r="E10" s="785">
        <v>14</v>
      </c>
      <c r="F10" s="785">
        <v>14</v>
      </c>
      <c r="G10" s="785"/>
      <c r="H10" s="785">
        <v>5</v>
      </c>
      <c r="I10" s="785">
        <v>5</v>
      </c>
      <c r="J10" s="785">
        <v>4</v>
      </c>
      <c r="K10" s="785"/>
      <c r="L10" s="121"/>
      <c r="M10" s="121"/>
      <c r="N10" s="156"/>
      <c r="O10" s="121"/>
      <c r="P10" s="121"/>
      <c r="W10" s="248" t="str">
        <f t="shared" si="0"/>
        <v>Solar Thermal</v>
      </c>
      <c r="X10" s="222">
        <f>IF(AND($B$1="(Todas)",$B$3="(Todas)"),COUNTIFS(DB_DHW!$J$5:$J$936,$W10,DB_DHW!$L$5:$L$936,X$5),IF($B$1="(Todas)",COUNTIFS(DB_DHW!$M$5:$M$936,$B$3,DB_DHW!$J$5:$J$936,$W10,DB_DHW!$L$5:$L$936,X$5),IF($B$3="(Todas)",COUNTIFS(DB_DHW!$B$5:$B$936,$B$1,DB_DHW!$J$5:$J$936,$W10,DB_DHW!$L$5:$L$936,X$5),COUNTIFS(DB_DHW!$M$5:$M$936,$B$3,DB_DHW!$B$5:$B$936,$B$1,DB_DHW!$J$5:$J$936,$W10,DB_DHW!$L$5:$L$936,X$5))))</f>
        <v>35</v>
      </c>
      <c r="Y10" s="222">
        <f>IF(AND($B$1="(Todas)",$B$3="(Todas)"),COUNTIFS(DB_DHW!$J$5:$J$936,$W10,DB_DHW!$L$5:$L$936,Y$5),IF($B$1="(Todas)",COUNTIFS(DB_DHW!$M$5:$M$936,$B$3,DB_DHW!$J$5:$J$936,$W10,DB_DHW!$L$5:$L$936,Y$5),IF($B$3="(Todas)",COUNTIFS(DB_DHW!$B$5:$B$936,$B$1,DB_DHW!$J$5:$J$936,$W10,DB_DHW!$L$5:$L$936,Y$5),COUNTIFS(DB_DHW!$M$5:$M$936,$B$3,DB_DHW!$B$5:$B$936,$B$1,DB_DHW!$J$5:$J$936,$W10,DB_DHW!$L$5:$L$936,Y$5))))</f>
        <v>9</v>
      </c>
      <c r="Z10" s="222">
        <f>IF(AND($B$1="(Todas)",$B$3="(Todas)"),COUNTIFS(DB_DHW!$J$5:$J$936,$W10,DB_DHW!$L$5:$L$936,Z$5),IF($B$1="(Todas)",COUNTIFS(DB_DHW!$M$5:$M$936,$B$3,DB_DHW!$J$5:$J$936,$W10,DB_DHW!$L$5:$L$936,Z$5),IF($B$3="(Todas)",COUNTIFS(DB_DHW!$B$5:$B$936,$B$1,DB_DHW!$J$5:$J$936,$W10,DB_DHW!$L$5:$L$936,Z$5),COUNTIFS(DB_DHW!$M$5:$M$936,$B$3,DB_DHW!$B$5:$B$936,$B$1,DB_DHW!$J$5:$J$936,$W10,DB_DHW!$L$5:$L$936,Z$5))))</f>
        <v>0</v>
      </c>
      <c r="AA10" s="247">
        <f t="shared" si="1"/>
        <v>5.1244509516837483E-2</v>
      </c>
      <c r="AB10" s="247">
        <f t="shared" si="2"/>
        <v>9.7826086956521743E-2</v>
      </c>
      <c r="AC10" s="247">
        <f t="shared" si="3"/>
        <v>0</v>
      </c>
      <c r="AD10" s="254">
        <f t="shared" si="4"/>
        <v>5.5555555555555552E-2</v>
      </c>
    </row>
    <row r="11" spans="1:30">
      <c r="A11" s="784" t="s">
        <v>385</v>
      </c>
      <c r="B11" s="785">
        <v>31</v>
      </c>
      <c r="C11" s="785">
        <v>2</v>
      </c>
      <c r="D11" s="785">
        <v>4</v>
      </c>
      <c r="E11" s="785">
        <v>7</v>
      </c>
      <c r="F11" s="785">
        <v>25</v>
      </c>
      <c r="G11" s="785">
        <v>2</v>
      </c>
      <c r="H11" s="785">
        <v>4</v>
      </c>
      <c r="I11" s="785">
        <v>15</v>
      </c>
      <c r="J11" s="785">
        <v>8</v>
      </c>
      <c r="K11" s="785"/>
      <c r="L11" s="121"/>
      <c r="M11" s="121"/>
      <c r="N11" s="156"/>
      <c r="O11" s="121"/>
      <c r="P11" s="121"/>
      <c r="W11" s="248" t="str">
        <f t="shared" si="0"/>
        <v>DH non-RES</v>
      </c>
      <c r="X11" s="222">
        <f>IF(AND($B$1="(Todas)",$B$3="(Todas)"),COUNTIFS(DB_DHW!$J$5:$J$936,$W11,DB_DHW!$L$5:$L$936,X$5),IF($B$1="(Todas)",COUNTIFS(DB_DHW!$M$5:$M$936,$B$3,DB_DHW!$J$5:$J$936,$W11,DB_DHW!$L$5:$L$936,X$5),IF($B$3="(Todas)",COUNTIFS(DB_DHW!$B$5:$B$936,$B$1,DB_DHW!$J$5:$J$936,$W11,DB_DHW!$L$5:$L$936,X$5),COUNTIFS(DB_DHW!$M$5:$M$936,$B$3,DB_DHW!$B$5:$B$936,$B$1,DB_DHW!$J$5:$J$936,$W11,DB_DHW!$L$5:$L$936,X$5))))</f>
        <v>31</v>
      </c>
      <c r="Y11" s="222">
        <f>IF(AND($B$1="(Todas)",$B$3="(Todas)"),COUNTIFS(DB_DHW!$J$5:$J$936,$W11,DB_DHW!$L$5:$L$936,Y$5),IF($B$1="(Todas)",COUNTIFS(DB_DHW!$M$5:$M$936,$B$3,DB_DHW!$J$5:$J$936,$W11,DB_DHW!$L$5:$L$936,Y$5),IF($B$3="(Todas)",COUNTIFS(DB_DHW!$B$5:$B$936,$B$1,DB_DHW!$J$5:$J$936,$W11,DB_DHW!$L$5:$L$936,Y$5),COUNTIFS(DB_DHW!$M$5:$M$936,$B$3,DB_DHW!$B$5:$B$936,$B$1,DB_DHW!$J$5:$J$936,$W11,DB_DHW!$L$5:$L$936,Y$5))))</f>
        <v>4</v>
      </c>
      <c r="Z11" s="222">
        <f>IF(AND($B$1="(Todas)",$B$3="(Todas)"),COUNTIFS(DB_DHW!$J$5:$J$936,$W11,DB_DHW!$L$5:$L$936,Z$5),IF($B$1="(Todas)",COUNTIFS(DB_DHW!$M$5:$M$936,$B$3,DB_DHW!$J$5:$J$936,$W11,DB_DHW!$L$5:$L$936,Z$5),IF($B$3="(Todas)",COUNTIFS(DB_DHW!$B$5:$B$936,$B$1,DB_DHW!$J$5:$J$936,$W11,DB_DHW!$L$5:$L$936,Z$5),COUNTIFS(DB_DHW!$M$5:$M$936,$B$3,DB_DHW!$B$5:$B$936,$B$1,DB_DHW!$J$5:$J$936,$W11,DB_DHW!$L$5:$L$936,Z$5))))</f>
        <v>0</v>
      </c>
      <c r="AA11" s="247">
        <f t="shared" si="1"/>
        <v>4.5387994143484628E-2</v>
      </c>
      <c r="AB11" s="247">
        <f t="shared" si="2"/>
        <v>4.3478260869565216E-2</v>
      </c>
      <c r="AC11" s="247">
        <f t="shared" si="3"/>
        <v>0</v>
      </c>
      <c r="AD11" s="254">
        <f t="shared" si="4"/>
        <v>4.4191919191919192E-2</v>
      </c>
    </row>
    <row r="12" spans="1:30">
      <c r="A12" s="784" t="s">
        <v>66</v>
      </c>
      <c r="B12" s="785">
        <v>18</v>
      </c>
      <c r="C12" s="785">
        <v>8</v>
      </c>
      <c r="D12" s="785"/>
      <c r="E12" s="785"/>
      <c r="F12" s="785">
        <v>10</v>
      </c>
      <c r="G12" s="785">
        <v>3</v>
      </c>
      <c r="H12" s="785">
        <v>4</v>
      </c>
      <c r="I12" s="785">
        <v>3</v>
      </c>
      <c r="J12" s="785">
        <v>2</v>
      </c>
      <c r="K12" s="785"/>
      <c r="L12" s="121"/>
      <c r="M12" s="121"/>
      <c r="N12" s="156"/>
      <c r="O12" s="121"/>
      <c r="P12" s="121"/>
      <c r="W12" s="248" t="str">
        <f t="shared" si="0"/>
        <v>LPG</v>
      </c>
      <c r="X12" s="222">
        <f>IF(AND($B$1="(Todas)",$B$3="(Todas)"),COUNTIFS(DB_DHW!$J$5:$J$936,$W12,DB_DHW!$L$5:$L$936,X$5),IF($B$1="(Todas)",COUNTIFS(DB_DHW!$M$5:$M$936,$B$3,DB_DHW!$J$5:$J$936,$W12,DB_DHW!$L$5:$L$936,X$5),IF($B$3="(Todas)",COUNTIFS(DB_DHW!$B$5:$B$936,$B$1,DB_DHW!$J$5:$J$936,$W12,DB_DHW!$L$5:$L$936,X$5),COUNTIFS(DB_DHW!$M$5:$M$936,$B$3,DB_DHW!$B$5:$B$936,$B$1,DB_DHW!$J$5:$J$936,$W12,DB_DHW!$L$5:$L$936,X$5))))</f>
        <v>18</v>
      </c>
      <c r="Y12" s="222">
        <f>IF(AND($B$1="(Todas)",$B$3="(Todas)"),COUNTIFS(DB_DHW!$J$5:$J$936,$W12,DB_DHW!$L$5:$L$936,Y$5),IF($B$1="(Todas)",COUNTIFS(DB_DHW!$M$5:$M$936,$B$3,DB_DHW!$J$5:$J$936,$W12,DB_DHW!$L$5:$L$936,Y$5),IF($B$3="(Todas)",COUNTIFS(DB_DHW!$B$5:$B$936,$B$1,DB_DHW!$J$5:$J$936,$W12,DB_DHW!$L$5:$L$936,Y$5),COUNTIFS(DB_DHW!$M$5:$M$936,$B$3,DB_DHW!$B$5:$B$936,$B$1,DB_DHW!$J$5:$J$936,$W12,DB_DHW!$L$5:$L$936,Y$5))))</f>
        <v>3</v>
      </c>
      <c r="Z12" s="222">
        <f>IF(AND($B$1="(Todas)",$B$3="(Todas)"),COUNTIFS(DB_DHW!$J$5:$J$936,$W12,DB_DHW!$L$5:$L$936,Z$5),IF($B$1="(Todas)",COUNTIFS(DB_DHW!$M$5:$M$936,$B$3,DB_DHW!$J$5:$J$936,$W12,DB_DHW!$L$5:$L$936,Z$5),IF($B$3="(Todas)",COUNTIFS(DB_DHW!$B$5:$B$936,$B$1,DB_DHW!$J$5:$J$936,$W12,DB_DHW!$L$5:$L$936,Z$5),COUNTIFS(DB_DHW!$M$5:$M$936,$B$3,DB_DHW!$B$5:$B$936,$B$1,DB_DHW!$J$5:$J$936,$W12,DB_DHW!$L$5:$L$936,Z$5))))</f>
        <v>2</v>
      </c>
      <c r="AA12" s="247">
        <f t="shared" si="1"/>
        <v>2.6354319180087848E-2</v>
      </c>
      <c r="AB12" s="247">
        <f t="shared" si="2"/>
        <v>3.2608695652173912E-2</v>
      </c>
      <c r="AC12" s="247">
        <f t="shared" si="3"/>
        <v>0.11764705882352941</v>
      </c>
      <c r="AD12" s="254">
        <f t="shared" si="4"/>
        <v>2.904040404040404E-2</v>
      </c>
    </row>
    <row r="13" spans="1:30">
      <c r="A13" s="784" t="s">
        <v>68</v>
      </c>
      <c r="B13" s="785">
        <v>11</v>
      </c>
      <c r="C13" s="785">
        <v>4</v>
      </c>
      <c r="D13" s="785">
        <v>1</v>
      </c>
      <c r="E13" s="785"/>
      <c r="F13" s="785">
        <v>4</v>
      </c>
      <c r="G13" s="785"/>
      <c r="H13" s="785">
        <v>1</v>
      </c>
      <c r="I13" s="785">
        <v>1</v>
      </c>
      <c r="J13" s="785"/>
      <c r="K13" s="785"/>
      <c r="L13" s="121"/>
      <c r="M13" s="121"/>
      <c r="N13" s="156"/>
      <c r="O13" s="121"/>
      <c r="P13" s="121"/>
      <c r="W13" s="248" t="str">
        <f t="shared" si="0"/>
        <v>Biomass</v>
      </c>
      <c r="X13" s="222">
        <f>IF(AND($B$1="(Todas)",$B$3="(Todas)"),COUNTIFS(DB_DHW!$J$5:$J$936,$W13,DB_DHW!$L$5:$L$936,X$5),IF($B$1="(Todas)",COUNTIFS(DB_DHW!$M$5:$M$936,$B$3,DB_DHW!$J$5:$J$936,$W13,DB_DHW!$L$5:$L$936,X$5),IF($B$3="(Todas)",COUNTIFS(DB_DHW!$B$5:$B$936,$B$1,DB_DHW!$J$5:$J$936,$W13,DB_DHW!$L$5:$L$936,X$5),COUNTIFS(DB_DHW!$M$5:$M$936,$B$3,DB_DHW!$B$5:$B$936,$B$1,DB_DHW!$J$5:$J$936,$W13,DB_DHW!$L$5:$L$936,X$5))))</f>
        <v>11</v>
      </c>
      <c r="Y13" s="222">
        <f>IF(AND($B$1="(Todas)",$B$3="(Todas)"),COUNTIFS(DB_DHW!$J$5:$J$936,$W13,DB_DHW!$L$5:$L$936,Y$5),IF($B$1="(Todas)",COUNTIFS(DB_DHW!$M$5:$M$936,$B$3,DB_DHW!$J$5:$J$936,$W13,DB_DHW!$L$5:$L$936,Y$5),IF($B$3="(Todas)",COUNTIFS(DB_DHW!$B$5:$B$936,$B$1,DB_DHW!$J$5:$J$936,$W13,DB_DHW!$L$5:$L$936,Y$5),COUNTIFS(DB_DHW!$M$5:$M$936,$B$3,DB_DHW!$B$5:$B$936,$B$1,DB_DHW!$J$5:$J$936,$W13,DB_DHW!$L$5:$L$936,Y$5))))</f>
        <v>1</v>
      </c>
      <c r="Z13" s="222">
        <f>IF(AND($B$1="(Todas)",$B$3="(Todas)"),COUNTIFS(DB_DHW!$J$5:$J$936,$W13,DB_DHW!$L$5:$L$936,Z$5),IF($B$1="(Todas)",COUNTIFS(DB_DHW!$M$5:$M$936,$B$3,DB_DHW!$J$5:$J$936,$W13,DB_DHW!$L$5:$L$936,Z$5),IF($B$3="(Todas)",COUNTIFS(DB_DHW!$B$5:$B$936,$B$1,DB_DHW!$J$5:$J$936,$W13,DB_DHW!$L$5:$L$936,Z$5),COUNTIFS(DB_DHW!$M$5:$M$936,$B$3,DB_DHW!$B$5:$B$936,$B$1,DB_DHW!$J$5:$J$936,$W13,DB_DHW!$L$5:$L$936,Z$5))))</f>
        <v>0</v>
      </c>
      <c r="AA13" s="247">
        <f t="shared" si="1"/>
        <v>1.6105417276720352E-2</v>
      </c>
      <c r="AB13" s="247">
        <f t="shared" si="2"/>
        <v>1.0869565217391304E-2</v>
      </c>
      <c r="AC13" s="247">
        <f t="shared" si="3"/>
        <v>0</v>
      </c>
      <c r="AD13" s="254">
        <f t="shared" si="4"/>
        <v>1.5151515151515152E-2</v>
      </c>
    </row>
    <row r="14" spans="1:30">
      <c r="A14" s="784" t="s">
        <v>71</v>
      </c>
      <c r="B14" s="785">
        <v>6</v>
      </c>
      <c r="C14" s="785"/>
      <c r="D14" s="785"/>
      <c r="E14" s="785">
        <v>3</v>
      </c>
      <c r="F14" s="785">
        <v>2</v>
      </c>
      <c r="G14" s="785"/>
      <c r="H14" s="785"/>
      <c r="I14" s="785">
        <v>1</v>
      </c>
      <c r="J14" s="785"/>
      <c r="K14" s="785"/>
      <c r="L14" s="121"/>
      <c r="M14" s="121"/>
      <c r="N14" s="156"/>
      <c r="O14" s="121"/>
      <c r="P14" s="121"/>
      <c r="W14" s="248" t="str">
        <f t="shared" si="0"/>
        <v>Hydro HP</v>
      </c>
      <c r="X14" s="222">
        <f>IF(AND($B$1="(Todas)",$B$3="(Todas)"),COUNTIFS(DB_DHW!$J$5:$J$936,$W14,DB_DHW!$L$5:$L$936,X$5),IF($B$1="(Todas)",COUNTIFS(DB_DHW!$M$5:$M$936,$B$3,DB_DHW!$J$5:$J$936,$W14,DB_DHW!$L$5:$L$936,X$5),IF($B$3="(Todas)",COUNTIFS(DB_DHW!$B$5:$B$936,$B$1,DB_DHW!$J$5:$J$936,$W14,DB_DHW!$L$5:$L$936,X$5),COUNTIFS(DB_DHW!$M$5:$M$936,$B$3,DB_DHW!$B$5:$B$936,$B$1,DB_DHW!$J$5:$J$936,$W14,DB_DHW!$L$5:$L$936,X$5))))</f>
        <v>6</v>
      </c>
      <c r="Y14" s="222">
        <f>IF(AND($B$1="(Todas)",$B$3="(Todas)"),COUNTIFS(DB_DHW!$J$5:$J$936,$W14,DB_DHW!$L$5:$L$936,Y$5),IF($B$1="(Todas)",COUNTIFS(DB_DHW!$M$5:$M$936,$B$3,DB_DHW!$J$5:$J$936,$W14,DB_DHW!$L$5:$L$936,Y$5),IF($B$3="(Todas)",COUNTIFS(DB_DHW!$B$5:$B$936,$B$1,DB_DHW!$J$5:$J$936,$W14,DB_DHW!$L$5:$L$936,Y$5),COUNTIFS(DB_DHW!$M$5:$M$936,$B$3,DB_DHW!$B$5:$B$936,$B$1,DB_DHW!$J$5:$J$936,$W14,DB_DHW!$L$5:$L$936,Y$5))))</f>
        <v>1</v>
      </c>
      <c r="Z14" s="222">
        <f>IF(AND($B$1="(Todas)",$B$3="(Todas)"),COUNTIFS(DB_DHW!$J$5:$J$936,$W14,DB_DHW!$L$5:$L$936,Z$5),IF($B$1="(Todas)",COUNTIFS(DB_DHW!$M$5:$M$936,$B$3,DB_DHW!$J$5:$J$936,$W14,DB_DHW!$L$5:$L$936,Z$5),IF($B$3="(Todas)",COUNTIFS(DB_DHW!$B$5:$B$936,$B$1,DB_DHW!$J$5:$J$936,$W14,DB_DHW!$L$5:$L$936,Z$5),COUNTIFS(DB_DHW!$M$5:$M$936,$B$3,DB_DHW!$B$5:$B$936,$B$1,DB_DHW!$J$5:$J$936,$W14,DB_DHW!$L$5:$L$936,Z$5))))</f>
        <v>0</v>
      </c>
      <c r="AA14" s="247">
        <f t="shared" si="1"/>
        <v>8.7847730600292828E-3</v>
      </c>
      <c r="AB14" s="247">
        <f t="shared" si="2"/>
        <v>1.0869565217391304E-2</v>
      </c>
      <c r="AC14" s="247">
        <f t="shared" si="3"/>
        <v>0</v>
      </c>
      <c r="AD14" s="254">
        <f t="shared" si="4"/>
        <v>8.8383838383838381E-3</v>
      </c>
    </row>
    <row r="15" spans="1:30">
      <c r="A15" s="784" t="s">
        <v>70</v>
      </c>
      <c r="B15" s="785">
        <v>5</v>
      </c>
      <c r="C15" s="785"/>
      <c r="D15" s="785"/>
      <c r="E15" s="785">
        <v>1</v>
      </c>
      <c r="F15" s="785">
        <v>2</v>
      </c>
      <c r="G15" s="785"/>
      <c r="H15" s="785"/>
      <c r="I15" s="785"/>
      <c r="J15" s="785"/>
      <c r="K15" s="785"/>
      <c r="L15" s="121"/>
      <c r="M15" s="121"/>
      <c r="N15" s="156"/>
      <c r="O15" s="121"/>
      <c r="P15" s="121"/>
      <c r="W15" s="248" t="str">
        <f t="shared" si="0"/>
        <v>Aero HP</v>
      </c>
      <c r="X15" s="222">
        <f>IF(AND($B$1="(Todas)",$B$3="(Todas)"),COUNTIFS(DB_DHW!$J$5:$J$936,$W15,DB_DHW!$L$5:$L$936,X$5),IF($B$1="(Todas)",COUNTIFS(DB_DHW!$M$5:$M$936,$B$3,DB_DHW!$J$5:$J$936,$W15,DB_DHW!$L$5:$L$936,X$5),IF($B$3="(Todas)",COUNTIFS(DB_DHW!$B$5:$B$936,$B$1,DB_DHW!$J$5:$J$936,$W15,DB_DHW!$L$5:$L$936,X$5),COUNTIFS(DB_DHW!$M$5:$M$936,$B$3,DB_DHW!$B$5:$B$936,$B$1,DB_DHW!$J$5:$J$936,$W15,DB_DHW!$L$5:$L$936,X$5))))</f>
        <v>5</v>
      </c>
      <c r="Y15" s="222">
        <f>IF(AND($B$1="(Todas)",$B$3="(Todas)"),COUNTIFS(DB_DHW!$J$5:$J$936,$W15,DB_DHW!$L$5:$L$936,Y$5),IF($B$1="(Todas)",COUNTIFS(DB_DHW!$M$5:$M$936,$B$3,DB_DHW!$J$5:$J$936,$W15,DB_DHW!$L$5:$L$936,Y$5),IF($B$3="(Todas)",COUNTIFS(DB_DHW!$B$5:$B$936,$B$1,DB_DHW!$J$5:$J$936,$W15,DB_DHW!$L$5:$L$936,Y$5),COUNTIFS(DB_DHW!$M$5:$M$936,$B$3,DB_DHW!$B$5:$B$936,$B$1,DB_DHW!$J$5:$J$936,$W15,DB_DHW!$L$5:$L$936,Y$5))))</f>
        <v>1</v>
      </c>
      <c r="Z15" s="222">
        <f>IF(AND($B$1="(Todas)",$B$3="(Todas)"),COUNTIFS(DB_DHW!$J$5:$J$936,$W15,DB_DHW!$L$5:$L$936,Z$5),IF($B$1="(Todas)",COUNTIFS(DB_DHW!$M$5:$M$936,$B$3,DB_DHW!$J$5:$J$936,$W15,DB_DHW!$L$5:$L$936,Z$5),IF($B$3="(Todas)",COUNTIFS(DB_DHW!$B$5:$B$936,$B$1,DB_DHW!$J$5:$J$936,$W15,DB_DHW!$L$5:$L$936,Z$5),COUNTIFS(DB_DHW!$M$5:$M$936,$B$3,DB_DHW!$B$5:$B$936,$B$1,DB_DHW!$J$5:$J$936,$W15,DB_DHW!$L$5:$L$936,Z$5))))</f>
        <v>0</v>
      </c>
      <c r="AA15" s="247">
        <f t="shared" si="1"/>
        <v>7.320644216691069E-3</v>
      </c>
      <c r="AB15" s="247">
        <f t="shared" si="2"/>
        <v>1.0869565217391304E-2</v>
      </c>
      <c r="AC15" s="247">
        <f t="shared" si="3"/>
        <v>0</v>
      </c>
      <c r="AD15" s="254">
        <f t="shared" si="4"/>
        <v>7.575757575757576E-3</v>
      </c>
    </row>
    <row r="16" spans="1:30">
      <c r="A16" s="784" t="s">
        <v>67</v>
      </c>
      <c r="B16" s="785">
        <v>5</v>
      </c>
      <c r="C16" s="785"/>
      <c r="D16" s="785">
        <v>1</v>
      </c>
      <c r="E16" s="785"/>
      <c r="F16" s="785">
        <v>3</v>
      </c>
      <c r="G16" s="785"/>
      <c r="H16" s="785"/>
      <c r="I16" s="785">
        <v>3</v>
      </c>
      <c r="J16" s="785"/>
      <c r="K16" s="785"/>
      <c r="L16" s="121"/>
      <c r="M16" s="121"/>
      <c r="N16" s="156"/>
      <c r="O16" s="121"/>
      <c r="P16" s="121"/>
      <c r="W16" s="248" t="str">
        <f t="shared" si="0"/>
        <v>Coal</v>
      </c>
      <c r="X16" s="222">
        <f>IF(AND($B$1="(Todas)",$B$3="(Todas)"),COUNTIFS(DB_DHW!$J$5:$J$936,$W16,DB_DHW!$L$5:$L$936,X$5),IF($B$1="(Todas)",COUNTIFS(DB_DHW!$M$5:$M$936,$B$3,DB_DHW!$J$5:$J$936,$W16,DB_DHW!$L$5:$L$936,X$5),IF($B$3="(Todas)",COUNTIFS(DB_DHW!$B$5:$B$936,$B$1,DB_DHW!$J$5:$J$936,$W16,DB_DHW!$L$5:$L$936,X$5),COUNTIFS(DB_DHW!$M$5:$M$936,$B$3,DB_DHW!$B$5:$B$936,$B$1,DB_DHW!$J$5:$J$936,$W16,DB_DHW!$L$5:$L$936,X$5))))</f>
        <v>5</v>
      </c>
      <c r="Y16" s="222">
        <f>IF(AND($B$1="(Todas)",$B$3="(Todas)"),COUNTIFS(DB_DHW!$J$5:$J$936,$W16,DB_DHW!$L$5:$L$936,Y$5),IF($B$1="(Todas)",COUNTIFS(DB_DHW!$M$5:$M$936,$B$3,DB_DHW!$J$5:$J$936,$W16,DB_DHW!$L$5:$L$936,Y$5),IF($B$3="(Todas)",COUNTIFS(DB_DHW!$B$5:$B$936,$B$1,DB_DHW!$J$5:$J$936,$W16,DB_DHW!$L$5:$L$936,Y$5),COUNTIFS(DB_DHW!$M$5:$M$936,$B$3,DB_DHW!$B$5:$B$936,$B$1,DB_DHW!$J$5:$J$936,$W16,DB_DHW!$L$5:$L$936,Y$5))))</f>
        <v>1</v>
      </c>
      <c r="Z16" s="222">
        <f>IF(AND($B$1="(Todas)",$B$3="(Todas)"),COUNTIFS(DB_DHW!$J$5:$J$936,$W16,DB_DHW!$L$5:$L$936,Z$5),IF($B$1="(Todas)",COUNTIFS(DB_DHW!$M$5:$M$936,$B$3,DB_DHW!$J$5:$J$936,$W16,DB_DHW!$L$5:$L$936,Z$5),IF($B$3="(Todas)",COUNTIFS(DB_DHW!$B$5:$B$936,$B$1,DB_DHW!$J$5:$J$936,$W16,DB_DHW!$L$5:$L$936,Z$5),COUNTIFS(DB_DHW!$M$5:$M$936,$B$3,DB_DHW!$B$5:$B$936,$B$1,DB_DHW!$J$5:$J$936,$W16,DB_DHW!$L$5:$L$936,Z$5))))</f>
        <v>0</v>
      </c>
      <c r="AA16" s="247">
        <f t="shared" si="1"/>
        <v>7.320644216691069E-3</v>
      </c>
      <c r="AB16" s="247">
        <f t="shared" si="2"/>
        <v>1.0869565217391304E-2</v>
      </c>
      <c r="AC16" s="247">
        <f t="shared" si="3"/>
        <v>0</v>
      </c>
      <c r="AD16" s="254">
        <f t="shared" si="4"/>
        <v>7.575757575757576E-3</v>
      </c>
    </row>
    <row r="17" spans="1:30">
      <c r="A17" s="784" t="s">
        <v>72</v>
      </c>
      <c r="B17" s="785">
        <v>5</v>
      </c>
      <c r="C17" s="785"/>
      <c r="D17" s="785">
        <v>2</v>
      </c>
      <c r="E17" s="785">
        <v>1</v>
      </c>
      <c r="F17" s="785">
        <v>3</v>
      </c>
      <c r="G17" s="785"/>
      <c r="H17" s="785"/>
      <c r="I17" s="785">
        <v>2</v>
      </c>
      <c r="J17" s="785"/>
      <c r="K17" s="785"/>
      <c r="L17" s="121"/>
      <c r="M17" s="121"/>
      <c r="N17" s="156"/>
      <c r="O17" s="121"/>
      <c r="P17" s="121"/>
      <c r="W17" s="248" t="str">
        <f t="shared" si="0"/>
        <v>Geo HP</v>
      </c>
      <c r="X17" s="222">
        <f>IF(AND($B$1="(Todas)",$B$3="(Todas)"),COUNTIFS(DB_DHW!$J$5:$J$936,$W17,DB_DHW!$L$5:$L$936,X$5),IF($B$1="(Todas)",COUNTIFS(DB_DHW!$M$5:$M$936,$B$3,DB_DHW!$J$5:$J$936,$W17,DB_DHW!$L$5:$L$936,X$5),IF($B$3="(Todas)",COUNTIFS(DB_DHW!$B$5:$B$936,$B$1,DB_DHW!$J$5:$J$936,$W17,DB_DHW!$L$5:$L$936,X$5),COUNTIFS(DB_DHW!$M$5:$M$936,$B$3,DB_DHW!$B$5:$B$936,$B$1,DB_DHW!$J$5:$J$936,$W17,DB_DHW!$L$5:$L$936,X$5))))</f>
        <v>5</v>
      </c>
      <c r="Y17" s="222">
        <f>IF(AND($B$1="(Todas)",$B$3="(Todas)"),COUNTIFS(DB_DHW!$J$5:$J$936,$W17,DB_DHW!$L$5:$L$936,Y$5),IF($B$1="(Todas)",COUNTIFS(DB_DHW!$M$5:$M$936,$B$3,DB_DHW!$J$5:$J$936,$W17,DB_DHW!$L$5:$L$936,Y$5),IF($B$3="(Todas)",COUNTIFS(DB_DHW!$B$5:$B$936,$B$1,DB_DHW!$J$5:$J$936,$W17,DB_DHW!$L$5:$L$936,Y$5),COUNTIFS(DB_DHW!$M$5:$M$936,$B$3,DB_DHW!$B$5:$B$936,$B$1,DB_DHW!$J$5:$J$936,$W17,DB_DHW!$L$5:$L$936,Y$5))))</f>
        <v>0</v>
      </c>
      <c r="Z17" s="222">
        <f>IF(AND($B$1="(Todas)",$B$3="(Todas)"),COUNTIFS(DB_DHW!$J$5:$J$936,$W17,DB_DHW!$L$5:$L$936,Z$5),IF($B$1="(Todas)",COUNTIFS(DB_DHW!$M$5:$M$936,$B$3,DB_DHW!$J$5:$J$936,$W17,DB_DHW!$L$5:$L$936,Z$5),IF($B$3="(Todas)",COUNTIFS(DB_DHW!$B$5:$B$936,$B$1,DB_DHW!$J$5:$J$936,$W17,DB_DHW!$L$5:$L$936,Z$5),COUNTIFS(DB_DHW!$M$5:$M$936,$B$3,DB_DHW!$B$5:$B$936,$B$1,DB_DHW!$J$5:$J$936,$W17,DB_DHW!$L$5:$L$936,Z$5))))</f>
        <v>0</v>
      </c>
      <c r="AA17" s="247">
        <f t="shared" si="1"/>
        <v>7.320644216691069E-3</v>
      </c>
      <c r="AB17" s="247">
        <f t="shared" si="2"/>
        <v>0</v>
      </c>
      <c r="AC17" s="247">
        <f t="shared" si="3"/>
        <v>0</v>
      </c>
      <c r="AD17" s="254">
        <f t="shared" si="4"/>
        <v>6.313131313131313E-3</v>
      </c>
    </row>
    <row r="18" spans="1:30">
      <c r="A18" s="784" t="s">
        <v>399</v>
      </c>
      <c r="B18" s="785">
        <v>1</v>
      </c>
      <c r="C18" s="785"/>
      <c r="D18" s="785"/>
      <c r="E18" s="785"/>
      <c r="F18" s="785">
        <v>1</v>
      </c>
      <c r="G18" s="785"/>
      <c r="H18" s="785"/>
      <c r="I18" s="785"/>
      <c r="J18" s="785"/>
      <c r="K18" s="785"/>
      <c r="L18" s="121"/>
      <c r="M18" s="121"/>
      <c r="N18" s="156"/>
      <c r="O18" s="121"/>
      <c r="P18" s="121"/>
      <c r="W18" s="248" t="str">
        <f>A18</f>
        <v>Non-RES HP</v>
      </c>
      <c r="X18" s="222">
        <f>IF(AND($B$1="(Todas)",$B$3="(Todas)"),COUNTIFS(DB_DHW!$J$5:$J$936,$W18,DB_DHW!$L$5:$L$936,X$5),IF($B$1="(Todas)",COUNTIFS(DB_DHW!$M$5:$M$936,$B$3,DB_DHW!$J$5:$J$936,$W18,DB_DHW!$L$5:$L$936,X$5),IF($B$3="(Todas)",COUNTIFS(DB_DHW!$B$5:$B$936,$B$1,DB_DHW!$J$5:$J$936,$W18,DB_DHW!$L$5:$L$936,X$5),COUNTIFS(DB_DHW!$M$5:$M$936,$B$3,DB_DHW!$B$5:$B$936,$B$1,DB_DHW!$J$5:$J$936,$W18,DB_DHW!$L$5:$L$936,X$5))))</f>
        <v>1</v>
      </c>
      <c r="Y18" s="222">
        <f>IF(AND($B$1="(Todas)",$B$3="(Todas)"),COUNTIFS(DB_DHW!$J$5:$J$936,$W18,DB_DHW!$L$5:$L$936,Y$5),IF($B$1="(Todas)",COUNTIFS(DB_DHW!$M$5:$M$936,$B$3,DB_DHW!$J$5:$J$936,$W18,DB_DHW!$L$5:$L$936,Y$5),IF($B$3="(Todas)",COUNTIFS(DB_DHW!$B$5:$B$936,$B$1,DB_DHW!$J$5:$J$936,$W18,DB_DHW!$L$5:$L$936,Y$5),COUNTIFS(DB_DHW!$M$5:$M$936,$B$3,DB_DHW!$B$5:$B$936,$B$1,DB_DHW!$J$5:$J$936,$W18,DB_DHW!$L$5:$L$936,Y$5))))</f>
        <v>0</v>
      </c>
      <c r="Z18" s="222">
        <f>IF(AND($B$1="(Todas)",$B$3="(Todas)"),COUNTIFS(DB_DHW!$J$5:$J$936,$W18,DB_DHW!$L$5:$L$936,Z$5),IF($B$1="(Todas)",COUNTIFS(DB_DHW!$M$5:$M$936,$B$3,DB_DHW!$J$5:$J$936,$W18,DB_DHW!$L$5:$L$936,Z$5),IF($B$3="(Todas)",COUNTIFS(DB_DHW!$B$5:$B$936,$B$1,DB_DHW!$J$5:$J$936,$W18,DB_DHW!$L$5:$L$936,Z$5),COUNTIFS(DB_DHW!$M$5:$M$936,$B$3,DB_DHW!$B$5:$B$936,$B$1,DB_DHW!$J$5:$J$936,$W18,DB_DHW!$L$5:$L$936,Z$5))))</f>
        <v>0</v>
      </c>
      <c r="AA18" s="247">
        <f t="shared" si="1"/>
        <v>1.4641288433382138E-3</v>
      </c>
      <c r="AB18" s="247">
        <f t="shared" si="2"/>
        <v>0</v>
      </c>
      <c r="AC18" s="247">
        <f t="shared" si="3"/>
        <v>0</v>
      </c>
      <c r="AD18" s="254">
        <f t="shared" si="4"/>
        <v>1.2626262626262627E-3</v>
      </c>
    </row>
    <row r="19" spans="1:30" ht="15.75" thickBot="1">
      <c r="A19" s="784" t="s">
        <v>69</v>
      </c>
      <c r="B19" s="785">
        <v>1</v>
      </c>
      <c r="C19" s="785"/>
      <c r="D19" s="785"/>
      <c r="E19" s="785"/>
      <c r="F19" s="785">
        <v>1</v>
      </c>
      <c r="G19" s="785"/>
      <c r="H19" s="785">
        <v>1</v>
      </c>
      <c r="I19" s="785">
        <v>1</v>
      </c>
      <c r="J19" s="785"/>
      <c r="K19" s="785"/>
      <c r="L19" s="121"/>
      <c r="M19" s="121"/>
      <c r="N19" s="156"/>
      <c r="O19" s="121"/>
      <c r="P19" s="121"/>
      <c r="W19" s="248" t="str">
        <f>A19</f>
        <v>DH RES</v>
      </c>
      <c r="X19" s="222">
        <f>IF(AND($B$1="(Todas)",$B$3="(Todas)"),COUNTIFS(DB_DHW!$J$5:$J$936,$W19,DB_DHW!$L$5:$L$936,X$5),IF($B$1="(Todas)",COUNTIFS(DB_DHW!$M$5:$M$936,$B$3,DB_DHW!$J$5:$J$936,$W19,DB_DHW!$L$5:$L$936,X$5),IF($B$3="(Todas)",COUNTIFS(DB_DHW!$B$5:$B$936,$B$1,DB_DHW!$J$5:$J$936,$W19,DB_DHW!$L$5:$L$936,X$5),COUNTIFS(DB_DHW!$M$5:$M$936,$B$3,DB_DHW!$B$5:$B$936,$B$1,DB_DHW!$J$5:$J$936,$W19,DB_DHW!$L$5:$L$936,X$5))))</f>
        <v>1</v>
      </c>
      <c r="Y19" s="222">
        <f>IF(AND($B$1="(Todas)",$B$3="(Todas)"),COUNTIFS(DB_DHW!$J$5:$J$936,$W19,DB_DHW!$L$5:$L$936,Y$5),IF($B$1="(Todas)",COUNTIFS(DB_DHW!$M$5:$M$936,$B$3,DB_DHW!$J$5:$J$936,$W19,DB_DHW!$L$5:$L$936,Y$5),IF($B$3="(Todas)",COUNTIFS(DB_DHW!$B$5:$B$936,$B$1,DB_DHW!$J$5:$J$936,$W19,DB_DHW!$L$5:$L$936,Y$5),COUNTIFS(DB_DHW!$M$5:$M$936,$B$3,DB_DHW!$B$5:$B$936,$B$1,DB_DHW!$J$5:$J$936,$W19,DB_DHW!$L$5:$L$936,Y$5))))</f>
        <v>0</v>
      </c>
      <c r="Z19" s="222">
        <f>IF(AND($B$1="(Todas)",$B$3="(Todas)"),COUNTIFS(DB_DHW!$J$5:$J$936,$W19,DB_DHW!$L$5:$L$936,Z$5),IF($B$1="(Todas)",COUNTIFS(DB_DHW!$M$5:$M$936,$B$3,DB_DHW!$J$5:$J$936,$W19,DB_DHW!$L$5:$L$936,Z$5),IF($B$3="(Todas)",COUNTIFS(DB_DHW!$B$5:$B$936,$B$1,DB_DHW!$J$5:$J$936,$W19,DB_DHW!$L$5:$L$936,Z$5),COUNTIFS(DB_DHW!$M$5:$M$936,$B$3,DB_DHW!$B$5:$B$936,$B$1,DB_DHW!$J$5:$J$936,$W19,DB_DHW!$L$5:$L$936,Z$5))))</f>
        <v>0</v>
      </c>
      <c r="AA19" s="247">
        <f t="shared" si="1"/>
        <v>1.4641288433382138E-3</v>
      </c>
      <c r="AB19" s="247">
        <f t="shared" si="2"/>
        <v>0</v>
      </c>
      <c r="AC19" s="247">
        <f t="shared" si="3"/>
        <v>0</v>
      </c>
      <c r="AD19" s="254">
        <f t="shared" si="4"/>
        <v>1.2626262626262627E-3</v>
      </c>
    </row>
    <row r="20" spans="1:30" ht="15.75" thickTop="1">
      <c r="A20" s="151" t="s">
        <v>276</v>
      </c>
      <c r="B20" s="788">
        <v>683</v>
      </c>
      <c r="C20" s="788">
        <v>151</v>
      </c>
      <c r="D20" s="788">
        <v>49.000100000000003</v>
      </c>
      <c r="E20" s="788">
        <v>65.001000000000005</v>
      </c>
      <c r="F20" s="788">
        <v>420</v>
      </c>
      <c r="G20" s="788">
        <v>37</v>
      </c>
      <c r="H20" s="788">
        <v>83</v>
      </c>
      <c r="I20" s="788">
        <v>174</v>
      </c>
      <c r="J20" s="788">
        <v>51</v>
      </c>
      <c r="K20" s="788">
        <v>9</v>
      </c>
      <c r="L20" s="121"/>
      <c r="M20" s="121"/>
      <c r="N20" s="156"/>
      <c r="O20" s="121"/>
      <c r="P20" s="121"/>
      <c r="W20" s="252"/>
      <c r="X20" s="252">
        <f>SUM(X6:X19)</f>
        <v>683</v>
      </c>
      <c r="Y20" s="252">
        <f>SUM(Y6:Y19)</f>
        <v>92</v>
      </c>
      <c r="Z20" s="252">
        <f>SUM(Z6:Z19)</f>
        <v>17</v>
      </c>
      <c r="AA20" s="253">
        <f t="shared" si="1"/>
        <v>1</v>
      </c>
      <c r="AB20" s="253">
        <f t="shared" si="2"/>
        <v>1</v>
      </c>
      <c r="AC20" s="253">
        <f t="shared" si="3"/>
        <v>1</v>
      </c>
      <c r="AD20" s="255">
        <f t="shared" si="4"/>
        <v>1</v>
      </c>
    </row>
    <row r="21" spans="1:30" ht="15.75">
      <c r="A21"/>
      <c r="B21"/>
      <c r="C21" s="458">
        <v>1</v>
      </c>
      <c r="D21" s="458">
        <v>2</v>
      </c>
      <c r="E21" s="458">
        <v>3</v>
      </c>
      <c r="F21" s="458">
        <v>4</v>
      </c>
      <c r="G21" s="458">
        <v>5</v>
      </c>
      <c r="H21" s="458">
        <v>6</v>
      </c>
      <c r="I21" s="458">
        <v>7</v>
      </c>
      <c r="J21" s="458">
        <v>8</v>
      </c>
      <c r="K21" s="458">
        <v>9</v>
      </c>
      <c r="L21" s="121"/>
      <c r="M21" s="121"/>
      <c r="N21" s="156"/>
      <c r="O21" s="121"/>
      <c r="P21" s="121"/>
    </row>
    <row r="22" spans="1:30" ht="15.75">
      <c r="A22"/>
      <c r="B22"/>
      <c r="C22" s="454">
        <f>GETPIVOTDATA("Equipment price",$A$5)/$B$26</f>
        <v>0.22108345534407028</v>
      </c>
      <c r="D22" s="454">
        <f>GETPIVOTDATA("Fuel price",$A$5)/$B$26</f>
        <v>7.1742459736456807E-2</v>
      </c>
      <c r="E22" s="454">
        <f>GETPIVOTDATA("Accessible fuel",$A$5)/$B$26</f>
        <v>9.5169838945827243E-2</v>
      </c>
      <c r="F22" s="454">
        <f>GETPIVOTDATA("Comfort",$A$5)/$B$26</f>
        <v>0.6149341142020498</v>
      </c>
      <c r="G22" s="454">
        <f>GETPIVOTDATA("Storage",$A$5)/$B$26</f>
        <v>5.4172767203513911E-2</v>
      </c>
      <c r="H22" s="454">
        <f>GETPIVOTDATA("Environ friendly",$A$5)/$B$26</f>
        <v>0.12152269399707175</v>
      </c>
      <c r="I22" s="454">
        <f>GETPIVOTDATA("Ease, reliability &amp; safety",$A$5)/$B$26</f>
        <v>0.2547584187408492</v>
      </c>
      <c r="J22" s="454">
        <f>GETPIVOTDATA("Maintenance",$A$5)/$B$26</f>
        <v>7.4670571010248904E-2</v>
      </c>
      <c r="K22" s="454">
        <f>GETPIVOTDATA("Others",$A$5)/$B$26</f>
        <v>1.3177159590043924E-2</v>
      </c>
      <c r="L22" s="121"/>
      <c r="M22" s="121"/>
      <c r="N22" s="156"/>
      <c r="O22" s="121"/>
      <c r="P22" s="121"/>
    </row>
    <row r="23" spans="1:30" ht="30">
      <c r="A23"/>
      <c r="B23"/>
      <c r="C23" s="311" t="s">
        <v>121</v>
      </c>
      <c r="D23" s="311" t="s">
        <v>220</v>
      </c>
      <c r="E23" s="311" t="s">
        <v>123</v>
      </c>
      <c r="F23" s="311" t="s">
        <v>124</v>
      </c>
      <c r="G23" s="311" t="s">
        <v>126</v>
      </c>
      <c r="H23" s="311" t="s">
        <v>310</v>
      </c>
      <c r="I23" s="311" t="s">
        <v>127</v>
      </c>
      <c r="J23" s="311" t="s">
        <v>128</v>
      </c>
      <c r="K23" s="311" t="s">
        <v>63</v>
      </c>
      <c r="L23" s="121"/>
      <c r="M23" s="121"/>
      <c r="N23" s="156"/>
      <c r="O23" s="121"/>
      <c r="P23" s="121"/>
    </row>
    <row r="24" spans="1:30" ht="15" customHeight="1">
      <c r="A24" s="121"/>
      <c r="B24" s="121"/>
      <c r="C24" s="121"/>
      <c r="D24" s="121"/>
      <c r="E24" s="121"/>
      <c r="F24" s="121"/>
      <c r="G24" s="121"/>
      <c r="H24" s="121"/>
      <c r="I24" s="121"/>
      <c r="J24" s="121"/>
      <c r="K24" s="121"/>
      <c r="L24" s="121"/>
      <c r="M24" s="121"/>
      <c r="N24" s="156"/>
      <c r="O24" s="121"/>
      <c r="P24" s="121"/>
      <c r="W24" s="158"/>
      <c r="X24" s="249"/>
      <c r="Y24" s="249"/>
      <c r="Z24" s="249"/>
      <c r="AA24" s="249"/>
      <c r="AB24" s="249"/>
      <c r="AC24" s="249"/>
      <c r="AD24" s="249"/>
    </row>
    <row r="25" spans="1:30" ht="45">
      <c r="A25" s="121"/>
      <c r="B25" s="121"/>
      <c r="C25" s="237" t="str">
        <f>HLOOKUP(C26,$C$22:$K$23,2,)</f>
        <v>Comfort</v>
      </c>
      <c r="D25" s="237" t="str">
        <f t="shared" ref="D25:K25" si="5">HLOOKUP(D26,$C$22:$K$23,2,)</f>
        <v>Ease, reliability &amp; safety</v>
      </c>
      <c r="E25" s="237" t="str">
        <f t="shared" si="5"/>
        <v>Equipment price</v>
      </c>
      <c r="F25" s="237" t="str">
        <f t="shared" si="5"/>
        <v>Environ friendly</v>
      </c>
      <c r="G25" s="237" t="str">
        <f t="shared" si="5"/>
        <v>Accessible fuel</v>
      </c>
      <c r="H25" s="237" t="str">
        <f t="shared" si="5"/>
        <v>Maintenance</v>
      </c>
      <c r="I25" s="237" t="str">
        <f t="shared" si="5"/>
        <v>Fuel Price</v>
      </c>
      <c r="J25" s="237" t="str">
        <f t="shared" si="5"/>
        <v>Storage</v>
      </c>
      <c r="K25" s="237" t="str">
        <f t="shared" si="5"/>
        <v>Others</v>
      </c>
      <c r="L25" s="121"/>
      <c r="M25" s="121"/>
      <c r="N25" s="156"/>
      <c r="O25" s="121"/>
      <c r="P25" s="121"/>
    </row>
    <row r="26" spans="1:30">
      <c r="A26" s="121"/>
      <c r="B26" s="172">
        <f>GETPIVOTDATA("Satis",$A$5)</f>
        <v>683</v>
      </c>
      <c r="C26" s="173">
        <f>LARGE($C$22:$K$22,C21)</f>
        <v>0.6149341142020498</v>
      </c>
      <c r="D26" s="173">
        <f t="shared" ref="D26:K26" si="6">LARGE($C$22:$K$22,D21)</f>
        <v>0.2547584187408492</v>
      </c>
      <c r="E26" s="173">
        <f t="shared" si="6"/>
        <v>0.22108345534407028</v>
      </c>
      <c r="F26" s="173">
        <f t="shared" si="6"/>
        <v>0.12152269399707175</v>
      </c>
      <c r="G26" s="173">
        <f t="shared" si="6"/>
        <v>9.5169838945827243E-2</v>
      </c>
      <c r="H26" s="173">
        <f t="shared" si="6"/>
        <v>7.4670571010248904E-2</v>
      </c>
      <c r="I26" s="173">
        <f t="shared" si="6"/>
        <v>7.1742459736456807E-2</v>
      </c>
      <c r="J26" s="173">
        <f t="shared" si="6"/>
        <v>5.4172767203513911E-2</v>
      </c>
      <c r="K26" s="173">
        <f t="shared" si="6"/>
        <v>1.3177159590043924E-2</v>
      </c>
      <c r="L26" s="121"/>
      <c r="M26" s="121"/>
      <c r="N26" s="156"/>
      <c r="O26" s="121"/>
      <c r="P26" s="121"/>
      <c r="AC26" s="126" t="s">
        <v>214</v>
      </c>
      <c r="AD26" s="207" t="str">
        <f>$B$1</f>
        <v>(Todas)</v>
      </c>
    </row>
    <row r="27" spans="1:30" s="158" customFormat="1">
      <c r="A27" s="156"/>
      <c r="B27" s="157"/>
      <c r="C27" s="117"/>
      <c r="D27" s="117"/>
      <c r="E27" s="117"/>
      <c r="F27" s="117"/>
      <c r="G27" s="117"/>
      <c r="H27" s="117"/>
      <c r="I27" s="117"/>
      <c r="J27" s="117"/>
      <c r="K27" s="117"/>
      <c r="L27" s="156"/>
      <c r="M27" s="156"/>
      <c r="N27" s="156"/>
      <c r="O27" s="156"/>
      <c r="P27" s="156"/>
      <c r="AC27" s="256" t="s">
        <v>311</v>
      </c>
      <c r="AD27" s="257" t="str">
        <f>$B$3</f>
        <v>(Todas)</v>
      </c>
    </row>
    <row r="28" spans="1:30" s="158" customFormat="1">
      <c r="B28" s="228" t="s">
        <v>384</v>
      </c>
      <c r="C28" s="229"/>
      <c r="D28" s="229"/>
      <c r="E28" s="229"/>
      <c r="F28" s="228" t="s">
        <v>389</v>
      </c>
      <c r="G28" s="229"/>
      <c r="H28" s="229"/>
      <c r="I28" s="229"/>
      <c r="J28" s="229"/>
      <c r="K28" s="229"/>
      <c r="L28" s="229"/>
      <c r="M28" s="228"/>
      <c r="N28" s="229"/>
      <c r="O28" s="229"/>
      <c r="P28" s="230"/>
      <c r="Q28" s="228"/>
      <c r="R28" s="229"/>
      <c r="S28" s="229"/>
      <c r="T28" s="228" t="s">
        <v>218</v>
      </c>
      <c r="U28" s="229"/>
      <c r="V28" s="229"/>
      <c r="W28" s="230"/>
      <c r="X28" s="228"/>
      <c r="Y28" s="229"/>
      <c r="Z28" s="229"/>
      <c r="AA28" s="229"/>
      <c r="AC28" s="228" t="s">
        <v>49</v>
      </c>
      <c r="AD28" s="194"/>
    </row>
    <row r="29" spans="1:30" s="158" customFormat="1" ht="30">
      <c r="B29" s="565" t="s">
        <v>373</v>
      </c>
      <c r="C29" s="565" t="s">
        <v>374</v>
      </c>
      <c r="D29" s="575" t="s">
        <v>373</v>
      </c>
      <c r="E29" s="575" t="s">
        <v>374</v>
      </c>
      <c r="F29" s="566" t="s">
        <v>369</v>
      </c>
      <c r="G29" s="565" t="s">
        <v>370</v>
      </c>
      <c r="H29" s="565" t="s">
        <v>367</v>
      </c>
      <c r="I29" s="565" t="s">
        <v>368</v>
      </c>
      <c r="J29" s="565" t="s">
        <v>366</v>
      </c>
      <c r="K29" s="565" t="s">
        <v>371</v>
      </c>
      <c r="L29" s="565" t="s">
        <v>140</v>
      </c>
      <c r="M29" s="575" t="s">
        <v>369</v>
      </c>
      <c r="N29" s="575" t="s">
        <v>370</v>
      </c>
      <c r="O29" s="575" t="s">
        <v>367</v>
      </c>
      <c r="P29" s="575" t="s">
        <v>368</v>
      </c>
      <c r="Q29" s="575" t="s">
        <v>366</v>
      </c>
      <c r="R29" s="575" t="s">
        <v>371</v>
      </c>
      <c r="S29" s="575" t="s">
        <v>140</v>
      </c>
      <c r="T29" s="566" t="s">
        <v>379</v>
      </c>
      <c r="U29" s="565" t="s">
        <v>378</v>
      </c>
      <c r="V29" s="565" t="s">
        <v>380</v>
      </c>
      <c r="W29" s="565" t="s">
        <v>230</v>
      </c>
      <c r="X29" s="575" t="s">
        <v>379</v>
      </c>
      <c r="Y29" s="575" t="s">
        <v>378</v>
      </c>
      <c r="Z29" s="575" t="s">
        <v>380</v>
      </c>
      <c r="AA29" s="575" t="s">
        <v>230</v>
      </c>
      <c r="AC29" s="216" t="s">
        <v>49</v>
      </c>
      <c r="AD29" s="216" t="s">
        <v>312</v>
      </c>
    </row>
    <row r="30" spans="1:30" s="158" customFormat="1">
      <c r="A30" s="211" t="s">
        <v>55</v>
      </c>
      <c r="B30" s="195">
        <f>IF(AND($B$1="(Todas)",$B$3="(Todas)"),COUNTIFS(DB_DHW!$L$5:$L$936,$A30,DB_DHW!$C$5:$C$936,B$29),IF($B$1="(Todas)",COUNTIFS(DB_DHW!$M$5:$M$936,$B$3,DB_DHW!$L$5:$L$936,$A30,DB_DHW!$C$5:$C$936,B$29),IF($B$3="(Todas)",COUNTIFS(DB_DHW!$B$5:$B$936,$B$1,DB_DHW!$L$5:$L$936,$A30,DB_DHW!$C$5:$C$936,B$29),COUNTIFS(DB_DHW!$M$5:$M$936,$B$3,DB_DHW!$B$5:$B$936,$B$1,DB_DHW!$L$5:$L$936,$A30,DB_DHW!$C$5:$C$936,B$29))))</f>
        <v>297</v>
      </c>
      <c r="C30" s="195">
        <f>IF(AND($B$1="(Todas)",$B$3="(Todas)"),COUNTIFS(DB_DHW!$L$5:$L$936,$A30,DB_DHW!$C$5:$C$936,C$29),IF($B$1="(Todas)",COUNTIFS(DB_DHW!$M$5:$M$936,$B$3,DB_DHW!$L$5:$L$936,$A30,DB_DHW!$C$5:$C$936,C$29),IF($B$3="(Todas)",COUNTIFS(DB_DHW!$B$5:$B$936,$B$1,DB_DHW!$L$5:$L$936,$A30,DB_DHW!$C$5:$C$936,C$29),COUNTIFS(DB_DHW!$M$5:$M$936,$B$3,DB_DHW!$B$5:$B$936,$B$1,DB_DHW!$L$5:$L$936,$A30,DB_DHW!$C$5:$C$936,C$29))))</f>
        <v>386</v>
      </c>
      <c r="D30" s="196">
        <f>B30/B$33</f>
        <v>0.84615384615384615</v>
      </c>
      <c r="E30" s="196">
        <f>C30/C$33</f>
        <v>0.87528344671201819</v>
      </c>
      <c r="F30" s="197">
        <f>IF(AND($B$1="(Todas)",$B$3="(Todas)"),COUNTIFS(DB_DHW!$L$5:$L$936,$A30,DB_DHW!$D$5:$D$936,F$29),IF($B$1="(Todas)",COUNTIFS(DB_DHW!$M$5:$M$936,$B$3,DB_DHW!$L$5:$L$936,$A30,DB_DHW!$D$5:$D$936,F$29),IF($B$3="(Todas)",COUNTIFS(DB_DHW!$B$5:$B$936,$B$1,DB_DHW!$L$5:$L$936,$A30,DB_DHW!$D$5:$D$936,F$29),COUNTIFS(DB_DHW!$M$5:$M$936,$B$3,DB_DHW!$B$5:$B$936,$B$1,DB_DHW!$L$5:$L$936,$A30,DB_DHW!$D$5:$D$936,F$29))))</f>
        <v>174</v>
      </c>
      <c r="G30" s="195">
        <f>IF(AND($B$1="(Todas)",$B$3="(Todas)"),COUNTIFS(DB_DHW!$L$5:$L$936,$A30,DB_DHW!$D$5:$D$936,G$29),IF($B$1="(Todas)",COUNTIFS(DB_DHW!$M$5:$M$936,$B$3,DB_DHW!$L$5:$L$936,$A30,DB_DHW!$D$5:$D$936,G$29),IF($B$3="(Todas)",COUNTIFS(DB_DHW!$B$5:$B$936,$B$1,DB_DHW!$L$5:$L$936,$A30,DB_DHW!$D$5:$D$936,G$29),COUNTIFS(DB_DHW!$M$5:$M$936,$B$3,DB_DHW!$B$5:$B$936,$B$1,DB_DHW!$L$5:$L$936,$A30,DB_DHW!$D$5:$D$936,G$29))))</f>
        <v>82</v>
      </c>
      <c r="H30" s="195">
        <f>IF(AND($B$1="(Todas)",$B$3="(Todas)"),COUNTIFS(DB_DHW!$L$5:$L$936,$A30,DB_DHW!$D$5:$D$936,H$29),IF($B$1="(Todas)",COUNTIFS(DB_DHW!$M$5:$M$936,$B$3,DB_DHW!$L$5:$L$936,$A30,DB_DHW!$D$5:$D$936,H$29),IF($B$3="(Todas)",COUNTIFS(DB_DHW!$B$5:$B$936,$B$1,DB_DHW!$L$5:$L$936,$A30,DB_DHW!$D$5:$D$936,H$29),COUNTIFS(DB_DHW!$M$5:$M$936,$B$3,DB_DHW!$B$5:$B$936,$B$1,DB_DHW!$L$5:$L$936,$A30,DB_DHW!$D$5:$D$936,H$29))))</f>
        <v>102</v>
      </c>
      <c r="I30" s="195">
        <f>IF(AND($B$1="(Todas)",$B$3="(Todas)"),COUNTIFS(DB_DHW!$L$5:$L$936,$A30,DB_DHW!$D$5:$D$936,I$29),IF($B$1="(Todas)",COUNTIFS(DB_DHW!$M$5:$M$936,$B$3,DB_DHW!$L$5:$L$936,$A30,DB_DHW!$D$5:$D$936,I$29),IF($B$3="(Todas)",COUNTIFS(DB_DHW!$B$5:$B$936,$B$1,DB_DHW!$L$5:$L$936,$A30,DB_DHW!$D$5:$D$936,I$29),COUNTIFS(DB_DHW!$M$5:$M$936,$B$3,DB_DHW!$B$5:$B$936,$B$1,DB_DHW!$L$5:$L$936,$A30,DB_DHW!$D$5:$D$936,I$29))))</f>
        <v>194</v>
      </c>
      <c r="J30" s="195">
        <f>IF(AND($B$1="(Todas)",$B$3="(Todas)"),COUNTIFS(DB_DHW!$L$5:$L$936,$A30,DB_DHW!$D$5:$D$936,J$29),IF($B$1="(Todas)",COUNTIFS(DB_DHW!$M$5:$M$936,$B$3,DB_DHW!$L$5:$L$936,$A30,DB_DHW!$D$5:$D$936,J$29),IF($B$3="(Todas)",COUNTIFS(DB_DHW!$B$5:$B$936,$B$1,DB_DHW!$L$5:$L$936,$A30,DB_DHW!$D$5:$D$936,J$29),COUNTIFS(DB_DHW!$M$5:$M$936,$B$3,DB_DHW!$B$5:$B$936,$B$1,DB_DHW!$L$5:$L$936,$A30,DB_DHW!$D$5:$D$936,J$29))))</f>
        <v>42</v>
      </c>
      <c r="K30" s="195">
        <f>IF(AND($B$1="(Todas)",$B$3="(Todas)"),COUNTIFS(DB_DHW!$L$5:$L$936,$A30,DB_DHW!$D$5:$D$936,K$29),IF($B$1="(Todas)",COUNTIFS(DB_DHW!$M$5:$M$936,$B$3,DB_DHW!$L$5:$L$936,$A30,DB_DHW!$D$5:$D$936,K$29),IF($B$3="(Todas)",COUNTIFS(DB_DHW!$B$5:$B$936,$B$1,DB_DHW!$L$5:$L$936,$A30,DB_DHW!$D$5:$D$936,K$29),COUNTIFS(DB_DHW!$M$5:$M$936,$B$3,DB_DHW!$B$5:$B$936,$B$1,DB_DHW!$L$5:$L$936,$A30,DB_DHW!$D$5:$D$936,K$29))))</f>
        <v>84</v>
      </c>
      <c r="L30" s="195">
        <f>IF(AND($B$1="(Todas)",$B$3="(Todas)"),COUNTIFS(DB_DHW!$L$5:$L$936,$A30,DB_DHW!$D$5:$D$936,L$29),IF($B$1="(Todas)",COUNTIFS(DB_DHW!$M$5:$M$936,$B$3,DB_DHW!$L$5:$L$936,$A30,DB_DHW!$D$5:$D$936,L$29),IF($B$3="(Todas)",COUNTIFS(DB_DHW!$B$5:$B$936,$B$1,DB_DHW!$L$5:$L$936,$A30,DB_DHW!$D$5:$D$936,L$29),COUNTIFS(DB_DHW!$M$5:$M$936,$B$3,DB_DHW!$B$5:$B$936,$B$1,DB_DHW!$L$5:$L$936,$A30,DB_DHW!$D$5:$D$936,L$29))))</f>
        <v>5</v>
      </c>
      <c r="M30" s="196">
        <f>F30/F$33</f>
        <v>0.86138613861386137</v>
      </c>
      <c r="N30" s="196">
        <f t="shared" ref="N30:S32" si="7">G30/G$33</f>
        <v>0.87234042553191493</v>
      </c>
      <c r="O30" s="196">
        <f t="shared" si="7"/>
        <v>0.82926829268292679</v>
      </c>
      <c r="P30" s="196">
        <f t="shared" si="7"/>
        <v>0.9023255813953488</v>
      </c>
      <c r="Q30" s="196">
        <f t="shared" si="7"/>
        <v>0.875</v>
      </c>
      <c r="R30" s="196">
        <f t="shared" si="7"/>
        <v>0.82352941176470584</v>
      </c>
      <c r="S30" s="196">
        <f t="shared" si="7"/>
        <v>0.625</v>
      </c>
      <c r="T30" s="197">
        <f>IF(AND($B$1="(Todas)",$B$3="(Todas)"),COUNTIFS(DB_DHW!$L$5:$L$936,$A30,DB_DHW!$F$5:$F$936,T$29),IF($B$1="(Todas)",COUNTIFS(DB_DHW!$M$5:$M$936,$B$3,DB_DHW!$L$5:$L$936,$A30,DB_DHW!$F$5:$F$936,T$29),IF($B$3="(Todas)",COUNTIFS(DB_DHW!$B$5:$B$936,$B$1,DB_DHW!$L$5:$L$936,$A30,DB_DHW!$F$5:$F$936,T$29),COUNTIFS(DB_DHW!$M$5:$M$936,$B$3,DB_DHW!$B$5:$B$936,$B$1,DB_DHW!$L$5:$L$936,$A30,DB_DHW!$F$5:$F$936,T$29))))</f>
        <v>367</v>
      </c>
      <c r="U30" s="195">
        <f>IF(AND($B$1="(Todas)",$B$3="(Todas)"),COUNTIFS(DB_DHW!$L$5:$L$936,$A30,DB_DHW!$F$5:$F$936,U$29),IF($B$1="(Todas)",COUNTIFS(DB_DHW!$M$5:$M$936,$B$3,DB_DHW!$L$5:$L$936,$A30,DB_DHW!$F$5:$F$936,U$29),IF($B$3="(Todas)",COUNTIFS(DB_DHW!$B$5:$B$936,$B$1,DB_DHW!$L$5:$L$936,$A30,DB_DHW!$F$5:$F$936,U$29),COUNTIFS(DB_DHW!$M$5:$M$936,$B$3,DB_DHW!$B$5:$B$936,$B$1,DB_DHW!$L$5:$L$936,$A30,DB_DHW!$F$5:$F$936,U$29))))</f>
        <v>175</v>
      </c>
      <c r="V30" s="195">
        <f>IF(AND($B$1="(Todas)",$B$3="(Todas)"),COUNTIFS(DB_DHW!$L$5:$L$936,$A30,DB_DHW!$F$5:$F$936,V$29),IF($B$1="(Todas)",COUNTIFS(DB_DHW!$M$5:$M$936,$B$3,DB_DHW!$L$5:$L$936,$A30,DB_DHW!$F$5:$F$936,V$29),IF($B$3="(Todas)",COUNTIFS(DB_DHW!$B$5:$B$936,$B$1,DB_DHW!$L$5:$L$936,$A30,DB_DHW!$F$5:$F$936,V$29),COUNTIFS(DB_DHW!$M$5:$M$936,$B$3,DB_DHW!$B$5:$B$936,$B$1,DB_DHW!$L$5:$L$936,$A30,DB_DHW!$F$5:$F$936,V$29))))</f>
        <v>33</v>
      </c>
      <c r="W30" s="195">
        <f>IF(AND($B$1="(Todas)",$B$3="(Todas)"),COUNTIFS(DB_DHW!$L$5:$L$936,$A30,DB_DHW!$F$5:$F$936,W$29),IF($B$1="(Todas)",COUNTIFS(DB_DHW!$M$5:$M$936,$B$3,DB_DHW!$L$5:$L$936,$A30,DB_DHW!$F$5:$F$936,W$29),IF($B$3="(Todas)",COUNTIFS(DB_DHW!$B$5:$B$936,$B$1,DB_DHW!$L$5:$L$936,$A30,DB_DHW!$F$5:$F$936,W$29),COUNTIFS(DB_DHW!$M$5:$M$936,$B$3,DB_DHW!$B$5:$B$936,$B$1,DB_DHW!$L$5:$L$936,$A30,DB_DHW!$F$5:$F$936,W$29))))</f>
        <v>108</v>
      </c>
      <c r="X30" s="196">
        <f t="shared" ref="X30:AA33" si="8">T30/T$33</f>
        <v>0.86966824644549767</v>
      </c>
      <c r="Y30" s="196">
        <f t="shared" si="8"/>
        <v>0.85365853658536583</v>
      </c>
      <c r="Z30" s="196">
        <f t="shared" si="8"/>
        <v>0.7857142857142857</v>
      </c>
      <c r="AA30" s="196">
        <f t="shared" si="8"/>
        <v>0.87804878048780488</v>
      </c>
      <c r="AB30" s="211" t="s">
        <v>55</v>
      </c>
      <c r="AC30" s="215">
        <f>IF(AND($B$1="(Todas)",$B$3="(Todas)"),COUNTIFS(DB_DHW!$L$5:$L$936,$A30),IF($B$1="(Todas)",COUNTIFS(DB_DHW!$M$5:$M$936,$B$3,DB_DHW!$L$5:$L$936,$A30),IF($B$3="(Todas)",COUNTIFS(DB_DHW!$B$5:$B$936,$B$1,DB_DHW!$L$5:$L$936,$A30),COUNTIFS(DB_DHW!$M$5:$M$936,$B$3,DB_DHW!$B$5:$B$936,$B$1,DB_DHW!$L$5:$L$936,$A30))))</f>
        <v>683</v>
      </c>
      <c r="AD30" s="196">
        <f>AC30/$AC$33</f>
        <v>0.86237373737373735</v>
      </c>
    </row>
    <row r="31" spans="1:30" s="158" customFormat="1">
      <c r="A31" s="212" t="s">
        <v>219</v>
      </c>
      <c r="B31" s="195">
        <f>IF(AND($B$1="(Todas)",$B$3="(Todas)"),COUNTIFS(DB_DHW!$L$5:$L$936,$A31,DB_DHW!$C$5:$C$936,B$29),IF($B$1="(Todas)",COUNTIFS(DB_DHW!$M$5:$M$936,$B$3,DB_DHW!$L$5:$L$936,$A31,DB_DHW!$C$5:$C$936,B$29),IF($B$3="(Todas)",COUNTIFS(DB_DHW!$B$5:$B$936,$B$1,DB_DHW!$L$5:$L$936,$A31,DB_DHW!$C$5:$C$936,B$29),COUNTIFS(DB_DHW!$M$5:$M$936,$B$3,DB_DHW!$B$5:$B$936,$B$1,DB_DHW!$L$5:$L$936,$A31,DB_DHW!$C$5:$C$936,B$29))))</f>
        <v>52</v>
      </c>
      <c r="C31" s="195">
        <f>IF(AND($B$1="(Todas)",$B$3="(Todas)"),COUNTIFS(DB_DHW!$L$5:$L$936,$A31,DB_DHW!$C$5:$C$936,C$29),IF($B$1="(Todas)",COUNTIFS(DB_DHW!$M$5:$M$936,$B$3,DB_DHW!$L$5:$L$936,$A31,DB_DHW!$C$5:$C$936,C$29),IF($B$3="(Todas)",COUNTIFS(DB_DHW!$B$5:$B$936,$B$1,DB_DHW!$L$5:$L$936,$A31,DB_DHW!$C$5:$C$936,C$29),COUNTIFS(DB_DHW!$M$5:$M$936,$B$3,DB_DHW!$B$5:$B$936,$B$1,DB_DHW!$L$5:$L$936,$A31,DB_DHW!$C$5:$C$936,C$29))))</f>
        <v>40</v>
      </c>
      <c r="D31" s="196">
        <f t="shared" ref="D31:E32" si="9">B31/B$33</f>
        <v>0.14814814814814814</v>
      </c>
      <c r="E31" s="196">
        <f t="shared" si="9"/>
        <v>9.0702947845804988E-2</v>
      </c>
      <c r="F31" s="197">
        <f>IF(AND($B$1="(Todas)",$B$3="(Todas)"),COUNTIFS(DB_DHW!$L$5:$L$936,$A31,DB_DHW!$D$5:$D$936,F$29),IF($B$1="(Todas)",COUNTIFS(DB_DHW!$M$5:$M$936,$B$3,DB_DHW!$L$5:$L$936,$A31,DB_DHW!$D$5:$D$936,F$29),IF($B$3="(Todas)",COUNTIFS(DB_DHW!$B$5:$B$936,$B$1,DB_DHW!$L$5:$L$936,$A31,DB_DHW!$D$5:$D$936,F$29),COUNTIFS(DB_DHW!$M$5:$M$936,$B$3,DB_DHW!$B$5:$B$936,$B$1,DB_DHW!$L$5:$L$936,$A31,DB_DHW!$D$5:$D$936,F$29))))</f>
        <v>23</v>
      </c>
      <c r="G31" s="195">
        <f>IF(AND($B$1="(Todas)",$B$3="(Todas)"),COUNTIFS(DB_DHW!$L$5:$L$936,$A31,DB_DHW!$D$5:$D$936,G$29),IF($B$1="(Todas)",COUNTIFS(DB_DHW!$M$5:$M$936,$B$3,DB_DHW!$L$5:$L$936,$A31,DB_DHW!$D$5:$D$936,G$29),IF($B$3="(Todas)",COUNTIFS(DB_DHW!$B$5:$B$936,$B$1,DB_DHW!$L$5:$L$936,$A31,DB_DHW!$D$5:$D$936,G$29),COUNTIFS(DB_DHW!$M$5:$M$936,$B$3,DB_DHW!$B$5:$B$936,$B$1,DB_DHW!$L$5:$L$936,$A31,DB_DHW!$D$5:$D$936,G$29))))</f>
        <v>10</v>
      </c>
      <c r="H31" s="195">
        <f>IF(AND($B$1="(Todas)",$B$3="(Todas)"),COUNTIFS(DB_DHW!$L$5:$L$936,$A31,DB_DHW!$D$5:$D$936,H$29),IF($B$1="(Todas)",COUNTIFS(DB_DHW!$M$5:$M$936,$B$3,DB_DHW!$L$5:$L$936,$A31,DB_DHW!$D$5:$D$936,H$29),IF($B$3="(Todas)",COUNTIFS(DB_DHW!$B$5:$B$936,$B$1,DB_DHW!$L$5:$L$936,$A31,DB_DHW!$D$5:$D$936,H$29),COUNTIFS(DB_DHW!$M$5:$M$936,$B$3,DB_DHW!$B$5:$B$936,$B$1,DB_DHW!$L$5:$L$936,$A31,DB_DHW!$D$5:$D$936,H$29))))</f>
        <v>14</v>
      </c>
      <c r="I31" s="195">
        <f>IF(AND($B$1="(Todas)",$B$3="(Todas)"),COUNTIFS(DB_DHW!$L$5:$L$936,$A31,DB_DHW!$D$5:$D$936,I$29),IF($B$1="(Todas)",COUNTIFS(DB_DHW!$M$5:$M$936,$B$3,DB_DHW!$L$5:$L$936,$A31,DB_DHW!$D$5:$D$936,I$29),IF($B$3="(Todas)",COUNTIFS(DB_DHW!$B$5:$B$936,$B$1,DB_DHW!$L$5:$L$936,$A31,DB_DHW!$D$5:$D$936,I$29),COUNTIFS(DB_DHW!$M$5:$M$936,$B$3,DB_DHW!$B$5:$B$936,$B$1,DB_DHW!$L$5:$L$936,$A31,DB_DHW!$D$5:$D$936,I$29))))</f>
        <v>21</v>
      </c>
      <c r="J31" s="195">
        <f>IF(AND($B$1="(Todas)",$B$3="(Todas)"),COUNTIFS(DB_DHW!$L$5:$L$936,$A31,DB_DHW!$D$5:$D$936,J$29),IF($B$1="(Todas)",COUNTIFS(DB_DHW!$M$5:$M$936,$B$3,DB_DHW!$L$5:$L$936,$A31,DB_DHW!$D$5:$D$936,J$29),IF($B$3="(Todas)",COUNTIFS(DB_DHW!$B$5:$B$936,$B$1,DB_DHW!$L$5:$L$936,$A31,DB_DHW!$D$5:$D$936,J$29),COUNTIFS(DB_DHW!$M$5:$M$936,$B$3,DB_DHW!$B$5:$B$936,$B$1,DB_DHW!$L$5:$L$936,$A31,DB_DHW!$D$5:$D$936,J$29))))</f>
        <v>4</v>
      </c>
      <c r="K31" s="195">
        <f>IF(AND($B$1="(Todas)",$B$3="(Todas)"),COUNTIFS(DB_DHW!$L$5:$L$936,$A31,DB_DHW!$D$5:$D$936,K$29),IF($B$1="(Todas)",COUNTIFS(DB_DHW!$M$5:$M$936,$B$3,DB_DHW!$L$5:$L$936,$A31,DB_DHW!$D$5:$D$936,K$29),IF($B$3="(Todas)",COUNTIFS(DB_DHW!$B$5:$B$936,$B$1,DB_DHW!$L$5:$L$936,$A31,DB_DHW!$D$5:$D$936,K$29),COUNTIFS(DB_DHW!$M$5:$M$936,$B$3,DB_DHW!$B$5:$B$936,$B$1,DB_DHW!$L$5:$L$936,$A31,DB_DHW!$D$5:$D$936,K$29))))</f>
        <v>18</v>
      </c>
      <c r="L31" s="195">
        <f>IF(AND($B$1="(Todas)",$B$3="(Todas)"),COUNTIFS(DB_DHW!$L$5:$L$936,$A31,DB_DHW!$D$5:$D$936,L$29),IF($B$1="(Todas)",COUNTIFS(DB_DHW!$M$5:$M$936,$B$3,DB_DHW!$L$5:$L$936,$A31,DB_DHW!$D$5:$D$936,L$29),IF($B$3="(Todas)",COUNTIFS(DB_DHW!$B$5:$B$936,$B$1,DB_DHW!$L$5:$L$936,$A31,DB_DHW!$D$5:$D$936,L$29),COUNTIFS(DB_DHW!$M$5:$M$936,$B$3,DB_DHW!$B$5:$B$936,$B$1,DB_DHW!$L$5:$L$936,$A31,DB_DHW!$D$5:$D$936,L$29))))</f>
        <v>2</v>
      </c>
      <c r="M31" s="196">
        <f t="shared" ref="M31:M32" si="10">F31/F$33</f>
        <v>0.11386138613861387</v>
      </c>
      <c r="N31" s="196">
        <f t="shared" si="7"/>
        <v>0.10638297872340426</v>
      </c>
      <c r="O31" s="196">
        <f t="shared" si="7"/>
        <v>0.11382113821138211</v>
      </c>
      <c r="P31" s="196">
        <f t="shared" si="7"/>
        <v>9.7674418604651161E-2</v>
      </c>
      <c r="Q31" s="196">
        <f t="shared" si="7"/>
        <v>8.3333333333333329E-2</v>
      </c>
      <c r="R31" s="196">
        <f t="shared" si="7"/>
        <v>0.17647058823529413</v>
      </c>
      <c r="S31" s="196">
        <f t="shared" si="7"/>
        <v>0.25</v>
      </c>
      <c r="T31" s="197">
        <f>IF(AND($B$1="(Todas)",$B$3="(Todas)"),COUNTIFS(DB_DHW!$L$5:$L$936,$A31,DB_DHW!$F$5:$F$936,T$29),IF($B$1="(Todas)",COUNTIFS(DB_DHW!$M$5:$M$936,$B$3,DB_DHW!$L$5:$L$936,$A31,DB_DHW!$F$5:$F$936,T$29),IF($B$3="(Todas)",COUNTIFS(DB_DHW!$B$5:$B$936,$B$1,DB_DHW!$L$5:$L$936,$A31,DB_DHW!$F$5:$F$936,T$29),COUNTIFS(DB_DHW!$M$5:$M$936,$B$3,DB_DHW!$B$5:$B$936,$B$1,DB_DHW!$L$5:$L$936,$A31,DB_DHW!$F$5:$F$936,T$29))))</f>
        <v>49</v>
      </c>
      <c r="U31" s="195">
        <f>IF(AND($B$1="(Todas)",$B$3="(Todas)"),COUNTIFS(DB_DHW!$L$5:$L$936,$A31,DB_DHW!$F$5:$F$936,U$29),IF($B$1="(Todas)",COUNTIFS(DB_DHW!$M$5:$M$936,$B$3,DB_DHW!$L$5:$L$936,$A31,DB_DHW!$F$5:$F$936,U$29),IF($B$3="(Todas)",COUNTIFS(DB_DHW!$B$5:$B$936,$B$1,DB_DHW!$L$5:$L$936,$A31,DB_DHW!$F$5:$F$936,U$29),COUNTIFS(DB_DHW!$M$5:$M$936,$B$3,DB_DHW!$B$5:$B$936,$B$1,DB_DHW!$L$5:$L$936,$A31,DB_DHW!$F$5:$F$936,U$29))))</f>
        <v>25</v>
      </c>
      <c r="V31" s="195">
        <f>IF(AND($B$1="(Todas)",$B$3="(Todas)"),COUNTIFS(DB_DHW!$L$5:$L$936,$A31,DB_DHW!$F$5:$F$936,V$29),IF($B$1="(Todas)",COUNTIFS(DB_DHW!$M$5:$M$936,$B$3,DB_DHW!$L$5:$L$936,$A31,DB_DHW!$F$5:$F$936,V$29),IF($B$3="(Todas)",COUNTIFS(DB_DHW!$B$5:$B$936,$B$1,DB_DHW!$L$5:$L$936,$A31,DB_DHW!$F$5:$F$936,V$29),COUNTIFS(DB_DHW!$M$5:$M$936,$B$3,DB_DHW!$B$5:$B$936,$B$1,DB_DHW!$L$5:$L$936,$A31,DB_DHW!$F$5:$F$936,V$29))))</f>
        <v>7</v>
      </c>
      <c r="W31" s="195">
        <f>IF(AND($B$1="(Todas)",$B$3="(Todas)"),COUNTIFS(DB_DHW!$L$5:$L$936,$A31,DB_DHW!$F$5:$F$936,W$29),IF($B$1="(Todas)",COUNTIFS(DB_DHW!$M$5:$M$936,$B$3,DB_DHW!$L$5:$L$936,$A31,DB_DHW!$F$5:$F$936,W$29),IF($B$3="(Todas)",COUNTIFS(DB_DHW!$B$5:$B$936,$B$1,DB_DHW!$L$5:$L$936,$A31,DB_DHW!$F$5:$F$936,W$29),COUNTIFS(DB_DHW!$M$5:$M$936,$B$3,DB_DHW!$B$5:$B$936,$B$1,DB_DHW!$L$5:$L$936,$A31,DB_DHW!$F$5:$F$936,W$29))))</f>
        <v>11</v>
      </c>
      <c r="X31" s="196">
        <f t="shared" si="8"/>
        <v>0.11611374407582939</v>
      </c>
      <c r="Y31" s="196">
        <f t="shared" si="8"/>
        <v>0.12195121951219512</v>
      </c>
      <c r="Z31" s="196">
        <f t="shared" si="8"/>
        <v>0.16666666666666666</v>
      </c>
      <c r="AA31" s="196">
        <f t="shared" si="8"/>
        <v>8.943089430894309E-2</v>
      </c>
      <c r="AB31" s="212" t="s">
        <v>219</v>
      </c>
      <c r="AC31" s="215">
        <f>IF(AND($B$1="(Todas)",$B$3="(Todas)"),COUNTIFS(DB_DHW!$L$5:$L$936,$A31),IF($B$1="(Todas)",COUNTIFS(DB_DHW!$M$5:$M$936,$B$3,DB_DHW!$L$5:$L$936,$A31),IF($B$3="(Todas)",COUNTIFS(DB_DHW!$B$5:$B$936,$B$1,DB_DHW!$L$5:$L$936,$A31),COUNTIFS(DB_DHW!$M$5:$M$936,$B$3,DB_DHW!$B$5:$B$936,$B$1,DB_DHW!$L$5:$L$936,$A31))))</f>
        <v>92</v>
      </c>
      <c r="AD31" s="196">
        <f>AC31/$AC$33</f>
        <v>0.11616161616161616</v>
      </c>
    </row>
    <row r="32" spans="1:30" s="158" customFormat="1" ht="15.75" thickBot="1">
      <c r="A32" s="212" t="s">
        <v>230</v>
      </c>
      <c r="B32" s="195">
        <f>IF(AND($B$1="(Todas)",$B$3="(Todas)"),COUNTIFS(DB_DHW!$L$5:$L$936,$A32,DB_DHW!$C$5:$C$936,B$29),IF($B$1="(Todas)",COUNTIFS(DB_DHW!$M$5:$M$936,$B$3,DB_DHW!$L$5:$L$936,$A32,DB_DHW!$C$5:$C$936,B$29),IF($B$3="(Todas)",COUNTIFS(DB_DHW!$B$5:$B$936,$B$1,DB_DHW!$L$5:$L$936,$A32,DB_DHW!$C$5:$C$936,B$29),COUNTIFS(DB_DHW!$M$5:$M$936,$B$3,DB_DHW!$B$5:$B$936,$B$1,DB_DHW!$L$5:$L$936,$A32,DB_DHW!$C$5:$C$936,B$29))))</f>
        <v>2</v>
      </c>
      <c r="C32" s="195">
        <f>IF(AND($B$1="(Todas)",$B$3="(Todas)"),COUNTIFS(DB_DHW!$L$5:$L$936,$A32,DB_DHW!$C$5:$C$936,C$29),IF($B$1="(Todas)",COUNTIFS(DB_DHW!$M$5:$M$936,$B$3,DB_DHW!$L$5:$L$936,$A32,DB_DHW!$C$5:$C$936,C$29),IF($B$3="(Todas)",COUNTIFS(DB_DHW!$B$5:$B$936,$B$1,DB_DHW!$L$5:$L$936,$A32,DB_DHW!$C$5:$C$936,C$29),COUNTIFS(DB_DHW!$M$5:$M$936,$B$3,DB_DHW!$B$5:$B$936,$B$1,DB_DHW!$L$5:$L$936,$A32,DB_DHW!$C$5:$C$936,C$29))))</f>
        <v>15</v>
      </c>
      <c r="D32" s="196">
        <f t="shared" si="9"/>
        <v>5.6980056980056983E-3</v>
      </c>
      <c r="E32" s="196">
        <f t="shared" si="9"/>
        <v>3.4013605442176874E-2</v>
      </c>
      <c r="F32" s="562">
        <f>IF(AND($B$1="(Todas)",$B$3="(Todas)"),COUNTIFS(DB_DHW!$L$5:$L$936,$A32,DB_DHW!$D$5:$D$936,F$29),IF($B$1="(Todas)",COUNTIFS(DB_DHW!$M$5:$M$936,$B$3,DB_DHW!$L$5:$L$936,$A32,DB_DHW!$D$5:$D$936,F$29),IF($B$3="(Todas)",COUNTIFS(DB_DHW!$B$5:$B$936,$B$1,DB_DHW!$L$5:$L$936,$A32,DB_DHW!$D$5:$D$936,F$29),COUNTIFS(DB_DHW!$M$5:$M$936,$B$3,DB_DHW!$B$5:$B$936,$B$1,DB_DHW!$L$5:$L$936,$A32,DB_DHW!$D$5:$D$936,F$29))))</f>
        <v>5</v>
      </c>
      <c r="G32" s="195">
        <f>IF(AND($B$1="(Todas)",$B$3="(Todas)"),COUNTIFS(DB_DHW!$L$5:$L$936,$A32,DB_DHW!$D$5:$D$936,G$29),IF($B$1="(Todas)",COUNTIFS(DB_DHW!$M$5:$M$936,$B$3,DB_DHW!$L$5:$L$936,$A32,DB_DHW!$D$5:$D$936,G$29),IF($B$3="(Todas)",COUNTIFS(DB_DHW!$B$5:$B$936,$B$1,DB_DHW!$L$5:$L$936,$A32,DB_DHW!$D$5:$D$936,G$29),COUNTIFS(DB_DHW!$M$5:$M$936,$B$3,DB_DHW!$B$5:$B$936,$B$1,DB_DHW!$L$5:$L$936,$A32,DB_DHW!$D$5:$D$936,G$29))))</f>
        <v>2</v>
      </c>
      <c r="H32" s="195">
        <f>IF(AND($B$1="(Todas)",$B$3="(Todas)"),COUNTIFS(DB_DHW!$L$5:$L$936,$A32,DB_DHW!$D$5:$D$936,H$29),IF($B$1="(Todas)",COUNTIFS(DB_DHW!$M$5:$M$936,$B$3,DB_DHW!$L$5:$L$936,$A32,DB_DHW!$D$5:$D$936,H$29),IF($B$3="(Todas)",COUNTIFS(DB_DHW!$B$5:$B$936,$B$1,DB_DHW!$L$5:$L$936,$A32,DB_DHW!$D$5:$D$936,H$29),COUNTIFS(DB_DHW!$M$5:$M$936,$B$3,DB_DHW!$B$5:$B$936,$B$1,DB_DHW!$L$5:$L$936,$A32,DB_DHW!$D$5:$D$936,H$29))))</f>
        <v>7</v>
      </c>
      <c r="I32" s="195">
        <f>IF(AND($B$1="(Todas)",$B$3="(Todas)"),COUNTIFS(DB_DHW!$L$5:$L$936,$A32,DB_DHW!$D$5:$D$936,I$29),IF($B$1="(Todas)",COUNTIFS(DB_DHW!$M$5:$M$936,$B$3,DB_DHW!$L$5:$L$936,$A32,DB_DHW!$D$5:$D$936,I$29),IF($B$3="(Todas)",COUNTIFS(DB_DHW!$B$5:$B$936,$B$1,DB_DHW!$L$5:$L$936,$A32,DB_DHW!$D$5:$D$936,I$29),COUNTIFS(DB_DHW!$M$5:$M$936,$B$3,DB_DHW!$B$5:$B$936,$B$1,DB_DHW!$L$5:$L$936,$A32,DB_DHW!$D$5:$D$936,I$29))))</f>
        <v>0</v>
      </c>
      <c r="J32" s="195">
        <f>IF(AND($B$1="(Todas)",$B$3="(Todas)"),COUNTIFS(DB_DHW!$L$5:$L$936,$A32,DB_DHW!$D$5:$D$936,J$29),IF($B$1="(Todas)",COUNTIFS(DB_DHW!$M$5:$M$936,$B$3,DB_DHW!$L$5:$L$936,$A32,DB_DHW!$D$5:$D$936,J$29),IF($B$3="(Todas)",COUNTIFS(DB_DHW!$B$5:$B$936,$B$1,DB_DHW!$L$5:$L$936,$A32,DB_DHW!$D$5:$D$936,J$29),COUNTIFS(DB_DHW!$M$5:$M$936,$B$3,DB_DHW!$B$5:$B$936,$B$1,DB_DHW!$L$5:$L$936,$A32,DB_DHW!$D$5:$D$936,J$29))))</f>
        <v>2</v>
      </c>
      <c r="K32" s="195">
        <f>IF(AND($B$1="(Todas)",$B$3="(Todas)"),COUNTIFS(DB_DHW!$L$5:$L$936,$A32,DB_DHW!$D$5:$D$936,K$29),IF($B$1="(Todas)",COUNTIFS(DB_DHW!$M$5:$M$936,$B$3,DB_DHW!$L$5:$L$936,$A32,DB_DHW!$D$5:$D$936,K$29),IF($B$3="(Todas)",COUNTIFS(DB_DHW!$B$5:$B$936,$B$1,DB_DHW!$L$5:$L$936,$A32,DB_DHW!$D$5:$D$936,K$29),COUNTIFS(DB_DHW!$M$5:$M$936,$B$3,DB_DHW!$B$5:$B$936,$B$1,DB_DHW!$L$5:$L$936,$A32,DB_DHW!$D$5:$D$936,K$29))))</f>
        <v>0</v>
      </c>
      <c r="L32" s="195">
        <f>IF(AND($B$1="(Todas)",$B$3="(Todas)"),COUNTIFS(DB_DHW!$L$5:$L$936,$A32,DB_DHW!$D$5:$D$936,L$29),IF($B$1="(Todas)",COUNTIFS(DB_DHW!$M$5:$M$936,$B$3,DB_DHW!$L$5:$L$936,$A32,DB_DHW!$D$5:$D$936,L$29),IF($B$3="(Todas)",COUNTIFS(DB_DHW!$B$5:$B$936,$B$1,DB_DHW!$L$5:$L$936,$A32,DB_DHW!$D$5:$D$936,L$29),COUNTIFS(DB_DHW!$M$5:$M$936,$B$3,DB_DHW!$B$5:$B$936,$B$1,DB_DHW!$L$5:$L$936,$A32,DB_DHW!$D$5:$D$936,L$29))))</f>
        <v>1</v>
      </c>
      <c r="M32" s="196">
        <f t="shared" si="10"/>
        <v>2.4752475247524754E-2</v>
      </c>
      <c r="N32" s="196">
        <f t="shared" si="7"/>
        <v>2.1276595744680851E-2</v>
      </c>
      <c r="O32" s="196">
        <f t="shared" si="7"/>
        <v>5.6910569105691054E-2</v>
      </c>
      <c r="P32" s="196">
        <f t="shared" si="7"/>
        <v>0</v>
      </c>
      <c r="Q32" s="196">
        <f t="shared" si="7"/>
        <v>4.1666666666666664E-2</v>
      </c>
      <c r="R32" s="196">
        <f t="shared" si="7"/>
        <v>0</v>
      </c>
      <c r="S32" s="196">
        <f t="shared" si="7"/>
        <v>0.125</v>
      </c>
      <c r="T32" s="562">
        <f>IF(AND($B$1="(Todas)",$B$3="(Todas)"),COUNTIFS(DB_DHW!$L$5:$L$936,$A32,DB_DHW!$F$5:$F$936,T$29),IF($B$1="(Todas)",COUNTIFS(DB_DHW!$M$5:$M$936,$B$3,DB_DHW!$L$5:$L$936,$A32,DB_DHW!$F$5:$F$936,T$29),IF($B$3="(Todas)",COUNTIFS(DB_DHW!$B$5:$B$936,$B$1,DB_DHW!$L$5:$L$936,$A32,DB_DHW!$F$5:$F$936,T$29),COUNTIFS(DB_DHW!$M$5:$M$936,$B$3,DB_DHW!$B$5:$B$936,$B$1,DB_DHW!$L$5:$L$936,$A32,DB_DHW!$F$5:$F$936,T$29))))</f>
        <v>6</v>
      </c>
      <c r="U32" s="195">
        <f>IF(AND($B$1="(Todas)",$B$3="(Todas)"),COUNTIFS(DB_DHW!$L$5:$L$936,$A32,DB_DHW!$F$5:$F$936,U$29),IF($B$1="(Todas)",COUNTIFS(DB_DHW!$M$5:$M$936,$B$3,DB_DHW!$L$5:$L$936,$A32,DB_DHW!$F$5:$F$936,U$29),IF($B$3="(Todas)",COUNTIFS(DB_DHW!$B$5:$B$936,$B$1,DB_DHW!$L$5:$L$936,$A32,DB_DHW!$F$5:$F$936,U$29),COUNTIFS(DB_DHW!$M$5:$M$936,$B$3,DB_DHW!$B$5:$B$936,$B$1,DB_DHW!$L$5:$L$936,$A32,DB_DHW!$F$5:$F$936,U$29))))</f>
        <v>5</v>
      </c>
      <c r="V32" s="195">
        <f>IF(AND($B$1="(Todas)",$B$3="(Todas)"),COUNTIFS(DB_DHW!$L$5:$L$936,$A32,DB_DHW!$F$5:$F$936,V$29),IF($B$1="(Todas)",COUNTIFS(DB_DHW!$M$5:$M$936,$B$3,DB_DHW!$L$5:$L$936,$A32,DB_DHW!$F$5:$F$936,V$29),IF($B$3="(Todas)",COUNTIFS(DB_DHW!$B$5:$B$936,$B$1,DB_DHW!$L$5:$L$936,$A32,DB_DHW!$F$5:$F$936,V$29),COUNTIFS(DB_DHW!$M$5:$M$936,$B$3,DB_DHW!$B$5:$B$936,$B$1,DB_DHW!$L$5:$L$936,$A32,DB_DHW!$F$5:$F$936,V$29))))</f>
        <v>2</v>
      </c>
      <c r="W32" s="195">
        <f>IF(AND($B$1="(Todas)",$B$3="(Todas)"),COUNTIFS(DB_DHW!$L$5:$L$936,$A32,DB_DHW!$F$5:$F$936,W$29),IF($B$1="(Todas)",COUNTIFS(DB_DHW!$M$5:$M$936,$B$3,DB_DHW!$L$5:$L$936,$A32,DB_DHW!$F$5:$F$936,W$29),IF($B$3="(Todas)",COUNTIFS(DB_DHW!$B$5:$B$936,$B$1,DB_DHW!$L$5:$L$936,$A32,DB_DHW!$F$5:$F$936,W$29),COUNTIFS(DB_DHW!$M$5:$M$936,$B$3,DB_DHW!$B$5:$B$936,$B$1,DB_DHW!$L$5:$L$936,$A32,DB_DHW!$F$5:$F$936,W$29))))</f>
        <v>4</v>
      </c>
      <c r="X32" s="196">
        <f t="shared" si="8"/>
        <v>1.4218009478672985E-2</v>
      </c>
      <c r="Y32" s="196">
        <f t="shared" si="8"/>
        <v>2.4390243902439025E-2</v>
      </c>
      <c r="Z32" s="196">
        <f t="shared" si="8"/>
        <v>4.7619047619047616E-2</v>
      </c>
      <c r="AA32" s="196">
        <f t="shared" si="8"/>
        <v>3.2520325203252036E-2</v>
      </c>
      <c r="AB32" s="212" t="s">
        <v>230</v>
      </c>
      <c r="AC32" s="215">
        <f>IF(AND($B$1="(Todas)",$B$3="(Todas)"),COUNTIFS(DB_DHW!$L$5:$L$936,$A32),IF($B$1="(Todas)",COUNTIFS(DB_DHW!$M$5:$M$936,$B$3,DB_DHW!$L$5:$L$936,$A32),IF($B$3="(Todas)",COUNTIFS(DB_DHW!$B$5:$B$936,$B$1,DB_DHW!$L$5:$L$936,$A32),COUNTIFS(DB_DHW!$M$5:$M$936,$B$3,DB_DHW!$B$5:$B$936,$B$1,DB_DHW!$L$5:$L$936,$A32))))</f>
        <v>17</v>
      </c>
      <c r="AD32" s="258">
        <f>AC32/$AC$33</f>
        <v>2.1464646464646464E-2</v>
      </c>
    </row>
    <row r="33" spans="1:32" s="158" customFormat="1" ht="15.75" thickTop="1">
      <c r="B33" s="252">
        <f>SUM(B30:B32)</f>
        <v>351</v>
      </c>
      <c r="C33" s="252">
        <f>SUM(C30:C32)</f>
        <v>441</v>
      </c>
      <c r="D33" s="253">
        <f t="shared" ref="D33:E33" si="11">SUM(D30:D32)</f>
        <v>1</v>
      </c>
      <c r="E33" s="253">
        <f t="shared" si="11"/>
        <v>1</v>
      </c>
      <c r="F33" s="252">
        <f t="shared" ref="F33:L33" si="12">SUM(F30:F32)</f>
        <v>202</v>
      </c>
      <c r="G33" s="252">
        <f t="shared" si="12"/>
        <v>94</v>
      </c>
      <c r="H33" s="252">
        <f t="shared" si="12"/>
        <v>123</v>
      </c>
      <c r="I33" s="252">
        <f t="shared" si="12"/>
        <v>215</v>
      </c>
      <c r="J33" s="252">
        <f t="shared" si="12"/>
        <v>48</v>
      </c>
      <c r="K33" s="252">
        <f t="shared" si="12"/>
        <v>102</v>
      </c>
      <c r="L33" s="252">
        <f t="shared" si="12"/>
        <v>8</v>
      </c>
      <c r="M33" s="253">
        <f t="shared" ref="M33:S33" si="13">SUM(M30:M32)</f>
        <v>1</v>
      </c>
      <c r="N33" s="253">
        <f t="shared" si="13"/>
        <v>1</v>
      </c>
      <c r="O33" s="253">
        <f t="shared" si="13"/>
        <v>0.99999999999999989</v>
      </c>
      <c r="P33" s="253">
        <f t="shared" si="13"/>
        <v>1</v>
      </c>
      <c r="Q33" s="253">
        <f t="shared" si="13"/>
        <v>1</v>
      </c>
      <c r="R33" s="253">
        <f t="shared" si="13"/>
        <v>1</v>
      </c>
      <c r="S33" s="253">
        <f t="shared" si="13"/>
        <v>1</v>
      </c>
      <c r="T33" s="252">
        <f>SUM(T30:T32)</f>
        <v>422</v>
      </c>
      <c r="U33" s="252">
        <f t="shared" ref="U33:W33" si="14">SUM(U30:U32)</f>
        <v>205</v>
      </c>
      <c r="V33" s="252">
        <f t="shared" si="14"/>
        <v>42</v>
      </c>
      <c r="W33" s="252">
        <f t="shared" si="14"/>
        <v>123</v>
      </c>
      <c r="X33" s="253">
        <f t="shared" si="8"/>
        <v>1</v>
      </c>
      <c r="Y33" s="253">
        <f t="shared" si="8"/>
        <v>1</v>
      </c>
      <c r="Z33" s="253">
        <f t="shared" si="8"/>
        <v>1</v>
      </c>
      <c r="AA33" s="253">
        <f t="shared" si="8"/>
        <v>1</v>
      </c>
      <c r="AC33" s="252">
        <f>SUM(AC30:AC32)</f>
        <v>792</v>
      </c>
      <c r="AD33" s="253">
        <f>AC33/$AC$33</f>
        <v>1</v>
      </c>
    </row>
    <row r="34" spans="1:32" s="158" customFormat="1" ht="15.75">
      <c r="B34" s="114" t="str">
        <f>IF(SUM(B33:C33)=GETPIVOTDATA("Satis",$A$5),,"ERROR")</f>
        <v>ERROR</v>
      </c>
      <c r="C34" s="114"/>
      <c r="D34" s="114"/>
      <c r="E34" s="114"/>
      <c r="F34" s="114" t="str">
        <f>IF(SUM(F33:L33)=GETPIVOTDATA("Satis",$A$5),,"ERROR")</f>
        <v>ERROR</v>
      </c>
      <c r="G34" s="189"/>
      <c r="H34" s="189"/>
      <c r="I34" s="189"/>
      <c r="J34" s="189"/>
      <c r="K34" s="189"/>
      <c r="L34" s="189"/>
      <c r="M34" s="114"/>
      <c r="N34" s="114"/>
      <c r="O34"/>
      <c r="P34"/>
      <c r="Q34"/>
      <c r="R34"/>
      <c r="S34"/>
      <c r="T34" s="114" t="str">
        <f>IF(SUM(T33:W33)=GETPIVOTDATA("Satis",$A$5),,"ERROR")</f>
        <v>ERROR</v>
      </c>
      <c r="U34" s="114"/>
      <c r="V34" s="114"/>
      <c r="W34" s="114"/>
      <c r="X34" s="114"/>
      <c r="Y34" s="114"/>
      <c r="Z34" s="114"/>
      <c r="AA34" s="114"/>
    </row>
    <row r="35" spans="1:32" s="577" customFormat="1">
      <c r="B35" s="229" t="s">
        <v>390</v>
      </c>
      <c r="C35" s="229"/>
      <c r="D35" s="230"/>
      <c r="E35" s="228"/>
      <c r="F35" s="228" t="s">
        <v>391</v>
      </c>
      <c r="G35" s="229"/>
      <c r="H35" s="229"/>
      <c r="I35" s="230"/>
      <c r="J35" s="228"/>
      <c r="K35" s="229"/>
      <c r="L35" s="229"/>
      <c r="M35" s="230"/>
      <c r="N35" s="228" t="s">
        <v>376</v>
      </c>
      <c r="O35" s="229"/>
      <c r="P35" s="229"/>
      <c r="Q35" s="229"/>
      <c r="R35" s="229"/>
      <c r="S35" s="229"/>
      <c r="T35" s="228" t="s">
        <v>392</v>
      </c>
      <c r="U35" s="229"/>
      <c r="V35" s="229"/>
      <c r="W35" s="230"/>
      <c r="X35" s="228"/>
      <c r="Y35" s="228"/>
      <c r="Z35" s="578"/>
      <c r="AA35" s="578"/>
    </row>
    <row r="36" spans="1:32" s="158" customFormat="1" ht="30">
      <c r="B36" s="574" t="s">
        <v>74</v>
      </c>
      <c r="C36" s="565" t="s">
        <v>0</v>
      </c>
      <c r="D36" s="575" t="s">
        <v>74</v>
      </c>
      <c r="E36" s="575" t="s">
        <v>0</v>
      </c>
      <c r="F36" s="566" t="s">
        <v>381</v>
      </c>
      <c r="G36" s="565" t="s">
        <v>382</v>
      </c>
      <c r="H36" s="565" t="s">
        <v>383</v>
      </c>
      <c r="I36" s="565" t="s">
        <v>230</v>
      </c>
      <c r="J36" s="575" t="s">
        <v>381</v>
      </c>
      <c r="K36" s="575" t="s">
        <v>382</v>
      </c>
      <c r="L36" s="575" t="s">
        <v>383</v>
      </c>
      <c r="M36" s="576" t="s">
        <v>230</v>
      </c>
      <c r="N36" s="566" t="s">
        <v>74</v>
      </c>
      <c r="O36" s="565" t="s">
        <v>0</v>
      </c>
      <c r="P36" s="565" t="s">
        <v>230</v>
      </c>
      <c r="Q36" s="575" t="s">
        <v>74</v>
      </c>
      <c r="R36" s="575" t="s">
        <v>0</v>
      </c>
      <c r="S36" s="575" t="s">
        <v>230</v>
      </c>
      <c r="T36" s="566" t="s">
        <v>74</v>
      </c>
      <c r="U36" s="565" t="s">
        <v>0</v>
      </c>
      <c r="V36" s="565" t="s">
        <v>230</v>
      </c>
      <c r="W36" s="575" t="s">
        <v>74</v>
      </c>
      <c r="X36" s="575" t="s">
        <v>0</v>
      </c>
      <c r="Y36" s="575" t="s">
        <v>230</v>
      </c>
      <c r="Z36" s="114"/>
      <c r="AA36" s="114"/>
    </row>
    <row r="37" spans="1:32" s="158" customFormat="1">
      <c r="A37" s="211" t="s">
        <v>55</v>
      </c>
      <c r="B37" s="195">
        <f>IF(AND($B$1="(Todas)",$B$3="(Todas)"),COUNTIFS(DB_DHW!$L$5:$L$936,$A37,DB_DHW!$E$5:$E$936,B$36),IF($B$1="(Todas)",COUNTIFS(DB_DHW!$M$5:$M$936,$B$3,DB_DHW!$L$5:$L$936,$A37,DB_DHW!$E$5:$E$936,B$36),IF($B$3="(Todas)",COUNTIFS(DB_DHW!$B$5:$B$936,$B$1,DB_DHW!$L$5:$L$936,$A37,DB_DHW!$E$5:$E$936,B$36),COUNTIFS(DB_DHW!$M$5:$M$936,$B$3,DB_DHW!$B$5:$B$936,$B$1,DB_DHW!$L$5:$L$936,$A37,DB_DHW!$E$5:$E$936,B$36))))</f>
        <v>134</v>
      </c>
      <c r="C37" s="195">
        <f>IF(AND($B$1="(Todas)",$B$3="(Todas)"),COUNTIFS(DB_DHW!$L$5:$L$936,$A37,DB_DHW!$E$5:$E$936,C$36),IF($B$1="(Todas)",COUNTIFS(DB_DHW!$M$5:$M$936,$B$3,DB_DHW!$L$5:$L$936,$A37,DB_DHW!$E$5:$E$936,C$36),IF($B$3="(Todas)",COUNTIFS(DB_DHW!$B$5:$B$936,$B$1,DB_DHW!$L$5:$L$936,$A37,DB_DHW!$E$5:$E$936,C$36),COUNTIFS(DB_DHW!$M$5:$M$936,$B$3,DB_DHW!$B$5:$B$936,$B$1,DB_DHW!$L$5:$L$936,$A37,DB_DHW!$E$5:$E$936,C$36))))</f>
        <v>549</v>
      </c>
      <c r="D37" s="196">
        <f>B37/B$40</f>
        <v>0.86451612903225805</v>
      </c>
      <c r="E37" s="196">
        <f>C37/C$40</f>
        <v>0.86185243328100469</v>
      </c>
      <c r="F37" s="197">
        <f>IF(AND($B$1="(Todas)",$B$3="(Todas)"),COUNTIFS(DB_DHW!$L$5:$L$936,$A37,DB_DHW!$G$5:$G$936,F$36),IF($B$1="(Todas)",COUNTIFS(DB_DHW!$M$5:$M$936,$B$3,DB_DHW!$L$5:$L$936,$A37,DB_DHW!$G$5:$G$936,F$36),IF($B$3="(Todas)",COUNTIFS(DB_DHW!$B$5:$B$936,$B$1,DB_DHW!$L$5:$L$936,$A37,DB_DHW!$G$5:$G$936,F$36),COUNTIFS(DB_DHW!$M$5:$M$936,$B$3,DB_DHW!$B$5:$B$936,$B$1,DB_DHW!$L$5:$L$936,$A37,DB_DHW!$G$5:$G$936,F$36))))</f>
        <v>203</v>
      </c>
      <c r="G37" s="195">
        <f>IF(AND($B$1="(Todas)",$B$3="(Todas)"),COUNTIFS(DB_DHW!$L$5:$L$936,$A37,DB_DHW!$G$5:$G$936,G$36),IF($B$1="(Todas)",COUNTIFS(DB_DHW!$M$5:$M$936,$B$3,DB_DHW!$L$5:$L$936,$A37,DB_DHW!$G$5:$G$936,G$36),IF($B$3="(Todas)",COUNTIFS(DB_DHW!$B$5:$B$936,$B$1,DB_DHW!$L$5:$L$936,$A37,DB_DHW!$G$5:$G$936,G$36),COUNTIFS(DB_DHW!$M$5:$M$936,$B$3,DB_DHW!$B$5:$B$936,$B$1,DB_DHW!$L$5:$L$936,$A37,DB_DHW!$G$5:$G$936,G$36))))</f>
        <v>163</v>
      </c>
      <c r="H37" s="195">
        <f>IF(AND($B$1="(Todas)",$B$3="(Todas)"),COUNTIFS(DB_DHW!$L$5:$L$936,$A37,DB_DHW!$G$5:$G$936,H$36),IF($B$1="(Todas)",COUNTIFS(DB_DHW!$M$5:$M$936,$B$3,DB_DHW!$L$5:$L$936,$A37,DB_DHW!$G$5:$G$936,H$36),IF($B$3="(Todas)",COUNTIFS(DB_DHW!$B$5:$B$936,$B$1,DB_DHW!$L$5:$L$936,$A37,DB_DHW!$G$5:$G$936,H$36),COUNTIFS(DB_DHW!$M$5:$M$936,$B$3,DB_DHW!$B$5:$B$936,$B$1,DB_DHW!$L$5:$L$936,$A37,DB_DHW!$G$5:$G$936,H$36))))</f>
        <v>130</v>
      </c>
      <c r="I37" s="195">
        <f>IF(AND($B$1="(Todas)",$B$3="(Todas)"),COUNTIFS(DB_DHW!$L$5:$L$936,$A37,DB_DHW!$G$5:$G$936,I$36),IF($B$1="(Todas)",COUNTIFS(DB_DHW!$M$5:$M$936,$B$3,DB_DHW!$L$5:$L$936,$A37,DB_DHW!$G$5:$G$936,I$36),IF($B$3="(Todas)",COUNTIFS(DB_DHW!$B$5:$B$936,$B$1,DB_DHW!$L$5:$L$936,$A37,DB_DHW!$G$5:$G$936,I$36),COUNTIFS(DB_DHW!$M$5:$M$936,$B$3,DB_DHW!$B$5:$B$936,$B$1,DB_DHW!$L$5:$L$936,$A37,DB_DHW!$G$5:$G$936,I$36))))</f>
        <v>187</v>
      </c>
      <c r="J37" s="196">
        <f>F37/F$40</f>
        <v>0.86016949152542377</v>
      </c>
      <c r="K37" s="196">
        <f t="shared" ref="K37:M39" si="15">G37/G$40</f>
        <v>0.84455958549222798</v>
      </c>
      <c r="L37" s="196">
        <f t="shared" si="15"/>
        <v>0.89655172413793105</v>
      </c>
      <c r="M37" s="558">
        <f t="shared" si="15"/>
        <v>0.85779816513761464</v>
      </c>
      <c r="N37" s="197">
        <f>IF(AND($B$1="(Todas)",$B$3="(Todas)"),COUNTIFS(DB_DHW!$L$5:$L$936,$A37,DB_DHW!$H$5:$H$936,N$36),IF($B$1="(Todas)",COUNTIFS(DB_DHW!$M$5:$M$936,$B$3,DB_DHW!$L$5:$L$936,$A37,DB_DHW!$H$5:$H$936,N$36),IF($B$3="(Todas)",COUNTIFS(DB_DHW!$B$5:$B$936,$B$1,DB_DHW!$L$5:$L$936,$A37,DB_DHW!$H$5:$H$936,N$36),COUNTIFS(DB_DHW!$M$5:$M$936,$B$3,DB_DHW!$B$5:$B$936,$B$1,DB_DHW!$L$5:$L$936,$A37,DB_DHW!$H$5:$H$936,N$36))))</f>
        <v>146</v>
      </c>
      <c r="O37" s="195">
        <f>IF(AND($B$1="(Todas)",$B$3="(Todas)"),COUNTIFS(DB_DHW!$L$5:$L$936,$A37,DB_DHW!$H$5:$H$936,O$36),IF($B$1="(Todas)",COUNTIFS(DB_DHW!$M$5:$M$936,$B$3,DB_DHW!$L$5:$L$936,$A37,DB_DHW!$H$5:$H$936,O$36),IF($B$3="(Todas)",COUNTIFS(DB_DHW!$B$5:$B$936,$B$1,DB_DHW!$L$5:$L$936,$A37,DB_DHW!$H$5:$H$936,O$36),COUNTIFS(DB_DHW!$M$5:$M$936,$B$3,DB_DHW!$B$5:$B$936,$B$1,DB_DHW!$L$5:$L$936,$A37,DB_DHW!$H$5:$H$936,O$36))))</f>
        <v>479</v>
      </c>
      <c r="P37" s="195">
        <f>IF(AND($B$1="(Todas)",$B$3="(Todas)"),COUNTIFS(DB_DHW!$L$5:$L$936,$A37,DB_DHW!$H$5:$H$936,P$36),IF($B$1="(Todas)",COUNTIFS(DB_DHW!$M$5:$M$936,$B$3,DB_DHW!$L$5:$L$936,$A37,DB_DHW!$H$5:$H$936,P$36),IF($B$3="(Todas)",COUNTIFS(DB_DHW!$B$5:$B$936,$B$1,DB_DHW!$L$5:$L$936,$A37,DB_DHW!$H$5:$H$936,P$36),COUNTIFS(DB_DHW!$M$5:$M$936,$B$3,DB_DHW!$B$5:$B$936,$B$1,DB_DHW!$L$5:$L$936,$A37,DB_DHW!$H$5:$H$936,P$36))))</f>
        <v>58</v>
      </c>
      <c r="Q37" s="196">
        <f>N37/N$40</f>
        <v>0.90683229813664601</v>
      </c>
      <c r="R37" s="196">
        <f t="shared" ref="R37:S40" si="16">O37/O$40</f>
        <v>0.849290780141844</v>
      </c>
      <c r="S37" s="196">
        <f t="shared" si="16"/>
        <v>0.86567164179104472</v>
      </c>
      <c r="T37" s="197">
        <f>IF(AND($B$1="(Todas)",$B$3="(Todas)"),COUNTIFS(DB_DHW!$L$5:$L$936,$A37,DB_DHW!$I$5:$I$936,T$36),IF($B$1="(Todas)",COUNTIFS(DB_DHW!$M$5:$M$936,$B$3,DB_DHW!$L$5:$L$936,$A37,DB_DHW!$I$5:$I$936,T$36),IF($B$3="(Todas)",COUNTIFS(DB_DHW!$B$5:$B$936,$B$1,DB_DHW!$L$5:$L$936,$A37,DB_DHW!$I$5:$I$936,T$36),COUNTIFS(DB_DHW!$M$5:$M$936,$B$3,DB_DHW!$B$5:$B$936,$B$1,DB_DHW!$L$5:$L$936,$A37,DB_DHW!$I$5:$I$936,T$36))))</f>
        <v>279</v>
      </c>
      <c r="U37" s="195">
        <f>IF(AND($B$1="(Todas)",$B$3="(Todas)"),COUNTIFS(DB_DHW!$L$5:$L$936,$A37,DB_DHW!$I$5:$I$936,U$36),IF($B$1="(Todas)",COUNTIFS(DB_DHW!$M$5:$M$936,$B$3,DB_DHW!$L$5:$L$936,$A37,DB_DHW!$I$5:$I$936,U$36),IF($B$3="(Todas)",COUNTIFS(DB_DHW!$B$5:$B$936,$B$1,DB_DHW!$L$5:$L$936,$A37,DB_DHW!$I$5:$I$936,U$36),COUNTIFS(DB_DHW!$M$5:$M$936,$B$3,DB_DHW!$B$5:$B$936,$B$1,DB_DHW!$L$5:$L$936,$A37,DB_DHW!$I$5:$I$936,U$36))))</f>
        <v>323</v>
      </c>
      <c r="V37" s="195">
        <f>IF(AND($B$1="(Todas)",$B$3="(Todas)"),COUNTIFS(DB_DHW!$L$5:$L$936,$A37,DB_DHW!$I$5:$I$936,V$36),IF($B$1="(Todas)",COUNTIFS(DB_DHW!$M$5:$M$936,$B$3,DB_DHW!$L$5:$L$936,$A37,DB_DHW!$I$5:$I$936,V$36),IF($B$3="(Todas)",COUNTIFS(DB_DHW!$B$5:$B$936,$B$1,DB_DHW!$L$5:$L$936,$A37,DB_DHW!$I$5:$I$936,V$36),COUNTIFS(DB_DHW!$M$5:$M$936,$B$3,DB_DHW!$B$5:$B$936,$B$1,DB_DHW!$L$5:$L$936,$A37,DB_DHW!$I$5:$I$936,V$36))))</f>
        <v>81</v>
      </c>
      <c r="W37" s="196">
        <f>T37/T$40</f>
        <v>0.83783783783783783</v>
      </c>
      <c r="X37" s="196">
        <f t="shared" ref="X37:Y40" si="17">U37/U$40</f>
        <v>0.87533875338753386</v>
      </c>
      <c r="Y37" s="196">
        <f t="shared" si="17"/>
        <v>0.9</v>
      </c>
      <c r="Z37" s="114"/>
      <c r="AA37" s="114"/>
    </row>
    <row r="38" spans="1:32" s="158" customFormat="1">
      <c r="A38" s="212" t="s">
        <v>219</v>
      </c>
      <c r="B38" s="195">
        <f>IF(AND($B$1="(Todas)",$B$3="(Todas)"),COUNTIFS(DB_DHW!$L$5:$L$936,$A38,DB_DHW!$E$5:$E$936,B$36),IF($B$1="(Todas)",COUNTIFS(DB_DHW!$M$5:$M$936,$B$3,DB_DHW!$L$5:$L$936,$A38,DB_DHW!$E$5:$E$936,B$36),IF($B$3="(Todas)",COUNTIFS(DB_DHW!$B$5:$B$936,$B$1,DB_DHW!$L$5:$L$936,$A38,DB_DHW!$E$5:$E$936,B$36),COUNTIFS(DB_DHW!$M$5:$M$936,$B$3,DB_DHW!$B$5:$B$936,$B$1,DB_DHW!$L$5:$L$936,$A38,DB_DHW!$E$5:$E$936,B$36))))</f>
        <v>18</v>
      </c>
      <c r="C38" s="195">
        <f>IF(AND($B$1="(Todas)",$B$3="(Todas)"),COUNTIFS(DB_DHW!$L$5:$L$936,$A38,DB_DHW!$E$5:$E$936,C$36),IF($B$1="(Todas)",COUNTIFS(DB_DHW!$M$5:$M$936,$B$3,DB_DHW!$L$5:$L$936,$A38,DB_DHW!$E$5:$E$936,C$36),IF($B$3="(Todas)",COUNTIFS(DB_DHW!$B$5:$B$936,$B$1,DB_DHW!$L$5:$L$936,$A38,DB_DHW!$E$5:$E$936,C$36),COUNTIFS(DB_DHW!$M$5:$M$936,$B$3,DB_DHW!$B$5:$B$936,$B$1,DB_DHW!$L$5:$L$936,$A38,DB_DHW!$E$5:$E$936,C$36))))</f>
        <v>74</v>
      </c>
      <c r="D38" s="196">
        <f t="shared" ref="D38:E40" si="18">B38/B$40</f>
        <v>0.11612903225806452</v>
      </c>
      <c r="E38" s="196">
        <f t="shared" si="18"/>
        <v>0.11616954474097331</v>
      </c>
      <c r="F38" s="197">
        <f>IF(AND($B$1="(Todas)",$B$3="(Todas)"),COUNTIFS(DB_DHW!$L$5:$L$936,$A38,DB_DHW!$G$5:$G$936,F$36),IF($B$1="(Todas)",COUNTIFS(DB_DHW!$M$5:$M$936,$B$3,DB_DHW!$L$5:$L$936,$A38,DB_DHW!$G$5:$G$936,F$36),IF($B$3="(Todas)",COUNTIFS(DB_DHW!$B$5:$B$936,$B$1,DB_DHW!$L$5:$L$936,$A38,DB_DHW!$G$5:$G$936,F$36),COUNTIFS(DB_DHW!$M$5:$M$936,$B$3,DB_DHW!$B$5:$B$936,$B$1,DB_DHW!$L$5:$L$936,$A38,DB_DHW!$G$5:$G$936,F$36))))</f>
        <v>31</v>
      </c>
      <c r="G38" s="195">
        <f>IF(AND($B$1="(Todas)",$B$3="(Todas)"),COUNTIFS(DB_DHW!$L$5:$L$936,$A38,DB_DHW!$G$5:$G$936,G$36),IF($B$1="(Todas)",COUNTIFS(DB_DHW!$M$5:$M$936,$B$3,DB_DHW!$L$5:$L$936,$A38,DB_DHW!$G$5:$G$936,G$36),IF($B$3="(Todas)",COUNTIFS(DB_DHW!$B$5:$B$936,$B$1,DB_DHW!$L$5:$L$936,$A38,DB_DHW!$G$5:$G$936,G$36),COUNTIFS(DB_DHW!$M$5:$M$936,$B$3,DB_DHW!$B$5:$B$936,$B$1,DB_DHW!$L$5:$L$936,$A38,DB_DHW!$G$5:$G$936,G$36))))</f>
        <v>29</v>
      </c>
      <c r="H38" s="195">
        <f>IF(AND($B$1="(Todas)",$B$3="(Todas)"),COUNTIFS(DB_DHW!$L$5:$L$936,$A38,DB_DHW!$G$5:$G$936,H$36),IF($B$1="(Todas)",COUNTIFS(DB_DHW!$M$5:$M$936,$B$3,DB_DHW!$L$5:$L$936,$A38,DB_DHW!$G$5:$G$936,H$36),IF($B$3="(Todas)",COUNTIFS(DB_DHW!$B$5:$B$936,$B$1,DB_DHW!$L$5:$L$936,$A38,DB_DHW!$G$5:$G$936,H$36),COUNTIFS(DB_DHW!$M$5:$M$936,$B$3,DB_DHW!$B$5:$B$936,$B$1,DB_DHW!$L$5:$L$936,$A38,DB_DHW!$G$5:$G$936,H$36))))</f>
        <v>12</v>
      </c>
      <c r="I38" s="195">
        <f>IF(AND($B$1="(Todas)",$B$3="(Todas)"),COUNTIFS(DB_DHW!$L$5:$L$936,$A38,DB_DHW!$G$5:$G$936,I$36),IF($B$1="(Todas)",COUNTIFS(DB_DHW!$M$5:$M$936,$B$3,DB_DHW!$L$5:$L$936,$A38,DB_DHW!$G$5:$G$936,I$36),IF($B$3="(Todas)",COUNTIFS(DB_DHW!$B$5:$B$936,$B$1,DB_DHW!$L$5:$L$936,$A38,DB_DHW!$G$5:$G$936,I$36),COUNTIFS(DB_DHW!$M$5:$M$936,$B$3,DB_DHW!$B$5:$B$936,$B$1,DB_DHW!$L$5:$L$936,$A38,DB_DHW!$G$5:$G$936,I$36))))</f>
        <v>20</v>
      </c>
      <c r="J38" s="196">
        <f t="shared" ref="J38:J39" si="19">F38/F$40</f>
        <v>0.13135593220338984</v>
      </c>
      <c r="K38" s="196">
        <f t="shared" si="15"/>
        <v>0.15025906735751296</v>
      </c>
      <c r="L38" s="196">
        <f t="shared" si="15"/>
        <v>8.2758620689655171E-2</v>
      </c>
      <c r="M38" s="558">
        <f t="shared" si="15"/>
        <v>9.1743119266055051E-2</v>
      </c>
      <c r="N38" s="197">
        <f>IF(AND($B$1="(Todas)",$B$3="(Todas)"),COUNTIFS(DB_DHW!$L$5:$L$936,$A38,DB_DHW!$H$5:$H$936,N$36),IF($B$1="(Todas)",COUNTIFS(DB_DHW!$M$5:$M$936,$B$3,DB_DHW!$L$5:$L$936,$A38,DB_DHW!$H$5:$H$936,N$36),IF($B$3="(Todas)",COUNTIFS(DB_DHW!$B$5:$B$936,$B$1,DB_DHW!$L$5:$L$936,$A38,DB_DHW!$H$5:$H$936,N$36),COUNTIFS(DB_DHW!$M$5:$M$936,$B$3,DB_DHW!$B$5:$B$936,$B$1,DB_DHW!$L$5:$L$936,$A38,DB_DHW!$H$5:$H$936,N$36))))</f>
        <v>14</v>
      </c>
      <c r="O38" s="195">
        <f>IF(AND($B$1="(Todas)",$B$3="(Todas)"),COUNTIFS(DB_DHW!$L$5:$L$936,$A38,DB_DHW!$H$5:$H$936,O$36),IF($B$1="(Todas)",COUNTIFS(DB_DHW!$M$5:$M$936,$B$3,DB_DHW!$L$5:$L$936,$A38,DB_DHW!$H$5:$H$936,O$36),IF($B$3="(Todas)",COUNTIFS(DB_DHW!$B$5:$B$936,$B$1,DB_DHW!$L$5:$L$936,$A38,DB_DHW!$H$5:$H$936,O$36),COUNTIFS(DB_DHW!$M$5:$M$936,$B$3,DB_DHW!$B$5:$B$936,$B$1,DB_DHW!$L$5:$L$936,$A38,DB_DHW!$H$5:$H$936,O$36))))</f>
        <v>76</v>
      </c>
      <c r="P38" s="195">
        <f>IF(AND($B$1="(Todas)",$B$3="(Todas)"),COUNTIFS(DB_DHW!$L$5:$L$936,$A38,DB_DHW!$H$5:$H$936,P$36),IF($B$1="(Todas)",COUNTIFS(DB_DHW!$M$5:$M$936,$B$3,DB_DHW!$L$5:$L$936,$A38,DB_DHW!$H$5:$H$936,P$36),IF($B$3="(Todas)",COUNTIFS(DB_DHW!$B$5:$B$936,$B$1,DB_DHW!$L$5:$L$936,$A38,DB_DHW!$H$5:$H$936,P$36),COUNTIFS(DB_DHW!$M$5:$M$936,$B$3,DB_DHW!$B$5:$B$936,$B$1,DB_DHW!$L$5:$L$936,$A38,DB_DHW!$H$5:$H$936,P$36))))</f>
        <v>2</v>
      </c>
      <c r="Q38" s="196">
        <f t="shared" ref="Q38:Q40" si="20">N38/N$40</f>
        <v>8.6956521739130432E-2</v>
      </c>
      <c r="R38" s="196">
        <f t="shared" si="16"/>
        <v>0.13475177304964539</v>
      </c>
      <c r="S38" s="196">
        <f t="shared" si="16"/>
        <v>2.9850746268656716E-2</v>
      </c>
      <c r="T38" s="197">
        <f>IF(AND($B$1="(Todas)",$B$3="(Todas)"),COUNTIFS(DB_DHW!$L$5:$L$936,$A38,DB_DHW!$I$5:$I$936,T$36),IF($B$1="(Todas)",COUNTIFS(DB_DHW!$M$5:$M$936,$B$3,DB_DHW!$L$5:$L$936,$A38,DB_DHW!$I$5:$I$936,T$36),IF($B$3="(Todas)",COUNTIFS(DB_DHW!$B$5:$B$936,$B$1,DB_DHW!$L$5:$L$936,$A38,DB_DHW!$I$5:$I$936,T$36),COUNTIFS(DB_DHW!$M$5:$M$936,$B$3,DB_DHW!$B$5:$B$936,$B$1,DB_DHW!$L$5:$L$936,$A38,DB_DHW!$I$5:$I$936,T$36))))</f>
        <v>47</v>
      </c>
      <c r="U38" s="195">
        <f>IF(AND($B$1="(Todas)",$B$3="(Todas)"),COUNTIFS(DB_DHW!$L$5:$L$936,$A38,DB_DHW!$I$5:$I$936,U$36),IF($B$1="(Todas)",COUNTIFS(DB_DHW!$M$5:$M$936,$B$3,DB_DHW!$L$5:$L$936,$A38,DB_DHW!$I$5:$I$936,U$36),IF($B$3="(Todas)",COUNTIFS(DB_DHW!$B$5:$B$936,$B$1,DB_DHW!$L$5:$L$936,$A38,DB_DHW!$I$5:$I$936,U$36),COUNTIFS(DB_DHW!$M$5:$M$936,$B$3,DB_DHW!$B$5:$B$936,$B$1,DB_DHW!$L$5:$L$936,$A38,DB_DHW!$I$5:$I$936,U$36))))</f>
        <v>40</v>
      </c>
      <c r="V38" s="195">
        <f>IF(AND($B$1="(Todas)",$B$3="(Todas)"),COUNTIFS(DB_DHW!$L$5:$L$936,$A38,DB_DHW!$I$5:$I$936,V$36),IF($B$1="(Todas)",COUNTIFS(DB_DHW!$M$5:$M$936,$B$3,DB_DHW!$L$5:$L$936,$A38,DB_DHW!$I$5:$I$936,V$36),IF($B$3="(Todas)",COUNTIFS(DB_DHW!$B$5:$B$936,$B$1,DB_DHW!$L$5:$L$936,$A38,DB_DHW!$I$5:$I$936,V$36),COUNTIFS(DB_DHW!$M$5:$M$936,$B$3,DB_DHW!$B$5:$B$936,$B$1,DB_DHW!$L$5:$L$936,$A38,DB_DHW!$I$5:$I$936,V$36))))</f>
        <v>5</v>
      </c>
      <c r="W38" s="196">
        <f t="shared" ref="W38:W40" si="21">T38/T$40</f>
        <v>0.14114114114114115</v>
      </c>
      <c r="X38" s="196">
        <f t="shared" si="17"/>
        <v>0.10840108401084012</v>
      </c>
      <c r="Y38" s="196">
        <f t="shared" si="17"/>
        <v>5.5555555555555552E-2</v>
      </c>
      <c r="Z38" s="114"/>
      <c r="AA38" s="114"/>
    </row>
    <row r="39" spans="1:32" s="158" customFormat="1" ht="15.75" thickBot="1">
      <c r="A39" s="212" t="s">
        <v>230</v>
      </c>
      <c r="B39" s="564">
        <f>IF(AND($B$1="(Todas)",$B$3="(Todas)"),COUNTIFS(DB_DHW!$L$5:$L$936,$A39,DB_DHW!$E$5:$E$936,B$36),IF($B$1="(Todas)",COUNTIFS(DB_DHW!$M$5:$M$936,$B$3,DB_DHW!$L$5:$L$936,$A39,DB_DHW!$E$5:$E$936,B$36),IF($B$3="(Todas)",COUNTIFS(DB_DHW!$B$5:$B$936,$B$1,DB_DHW!$L$5:$L$936,$A39,DB_DHW!$E$5:$E$936,B$36),COUNTIFS(DB_DHW!$M$5:$M$936,$B$3,DB_DHW!$B$5:$B$936,$B$1,DB_DHW!$L$5:$L$936,$A39,DB_DHW!$E$5:$E$936,B$36))))</f>
        <v>3</v>
      </c>
      <c r="C39" s="195">
        <f>IF(AND($B$1="(Todas)",$B$3="(Todas)"),COUNTIFS(DB_DHW!$L$5:$L$936,$A39,DB_DHW!$E$5:$E$936,C$36),IF($B$1="(Todas)",COUNTIFS(DB_DHW!$M$5:$M$936,$B$3,DB_DHW!$L$5:$L$936,$A39,DB_DHW!$E$5:$E$936,C$36),IF($B$3="(Todas)",COUNTIFS(DB_DHW!$B$5:$B$936,$B$1,DB_DHW!$L$5:$L$936,$A39,DB_DHW!$E$5:$E$936,C$36),COUNTIFS(DB_DHW!$M$5:$M$936,$B$3,DB_DHW!$B$5:$B$936,$B$1,DB_DHW!$L$5:$L$936,$A39,DB_DHW!$E$5:$E$936,C$36))))</f>
        <v>14</v>
      </c>
      <c r="D39" s="196">
        <f t="shared" si="18"/>
        <v>1.935483870967742E-2</v>
      </c>
      <c r="E39" s="196">
        <f t="shared" si="18"/>
        <v>2.197802197802198E-2</v>
      </c>
      <c r="F39" s="197">
        <f>IF(AND($B$1="(Todas)",$B$3="(Todas)"),COUNTIFS(DB_DHW!$L$5:$L$936,$A39,DB_DHW!$G$5:$G$936,F$36),IF($B$1="(Todas)",COUNTIFS(DB_DHW!$M$5:$M$936,$B$3,DB_DHW!$L$5:$L$936,$A39,DB_DHW!$G$5:$G$936,F$36),IF($B$3="(Todas)",COUNTIFS(DB_DHW!$B$5:$B$936,$B$1,DB_DHW!$L$5:$L$936,$A39,DB_DHW!$G$5:$G$936,F$36),COUNTIFS(DB_DHW!$M$5:$M$936,$B$3,DB_DHW!$B$5:$B$936,$B$1,DB_DHW!$L$5:$L$936,$A39,DB_DHW!$G$5:$G$936,F$36))))</f>
        <v>2</v>
      </c>
      <c r="G39" s="195">
        <f>IF(AND($B$1="(Todas)",$B$3="(Todas)"),COUNTIFS(DB_DHW!$L$5:$L$936,$A39,DB_DHW!$G$5:$G$936,G$36),IF($B$1="(Todas)",COUNTIFS(DB_DHW!$M$5:$M$936,$B$3,DB_DHW!$L$5:$L$936,$A39,DB_DHW!$G$5:$G$936,G$36),IF($B$3="(Todas)",COUNTIFS(DB_DHW!$B$5:$B$936,$B$1,DB_DHW!$L$5:$L$936,$A39,DB_DHW!$G$5:$G$936,G$36),COUNTIFS(DB_DHW!$M$5:$M$936,$B$3,DB_DHW!$B$5:$B$936,$B$1,DB_DHW!$L$5:$L$936,$A39,DB_DHW!$G$5:$G$936,G$36))))</f>
        <v>1</v>
      </c>
      <c r="H39" s="195">
        <f>IF(AND($B$1="(Todas)",$B$3="(Todas)"),COUNTIFS(DB_DHW!$L$5:$L$936,$A39,DB_DHW!$G$5:$G$936,H$36),IF($B$1="(Todas)",COUNTIFS(DB_DHW!$M$5:$M$936,$B$3,DB_DHW!$L$5:$L$936,$A39,DB_DHW!$G$5:$G$936,H$36),IF($B$3="(Todas)",COUNTIFS(DB_DHW!$B$5:$B$936,$B$1,DB_DHW!$L$5:$L$936,$A39,DB_DHW!$G$5:$G$936,H$36),COUNTIFS(DB_DHW!$M$5:$M$936,$B$3,DB_DHW!$B$5:$B$936,$B$1,DB_DHW!$L$5:$L$936,$A39,DB_DHW!$G$5:$G$936,H$36))))</f>
        <v>3</v>
      </c>
      <c r="I39" s="195">
        <f>IF(AND($B$1="(Todas)",$B$3="(Todas)"),COUNTIFS(DB_DHW!$L$5:$L$936,$A39,DB_DHW!$G$5:$G$936,I$36),IF($B$1="(Todas)",COUNTIFS(DB_DHW!$M$5:$M$936,$B$3,DB_DHW!$L$5:$L$936,$A39,DB_DHW!$G$5:$G$936,I$36),IF($B$3="(Todas)",COUNTIFS(DB_DHW!$B$5:$B$936,$B$1,DB_DHW!$L$5:$L$936,$A39,DB_DHW!$G$5:$G$936,I$36),COUNTIFS(DB_DHW!$M$5:$M$936,$B$3,DB_DHW!$B$5:$B$936,$B$1,DB_DHW!$L$5:$L$936,$A39,DB_DHW!$G$5:$G$936,I$36))))</f>
        <v>11</v>
      </c>
      <c r="J39" s="196">
        <f t="shared" si="19"/>
        <v>8.4745762711864406E-3</v>
      </c>
      <c r="K39" s="196">
        <f t="shared" si="15"/>
        <v>5.1813471502590676E-3</v>
      </c>
      <c r="L39" s="196">
        <f t="shared" si="15"/>
        <v>2.0689655172413793E-2</v>
      </c>
      <c r="M39" s="558">
        <f t="shared" si="15"/>
        <v>5.0458715596330278E-2</v>
      </c>
      <c r="N39" s="197">
        <f>IF(AND($B$1="(Todas)",$B$3="(Todas)"),COUNTIFS(DB_DHW!$L$5:$L$936,$A39,DB_DHW!$H$5:$H$936,N$36),IF($B$1="(Todas)",COUNTIFS(DB_DHW!$M$5:$M$936,$B$3,DB_DHW!$L$5:$L$936,$A39,DB_DHW!$H$5:$H$936,N$36),IF($B$3="(Todas)",COUNTIFS(DB_DHW!$B$5:$B$936,$B$1,DB_DHW!$L$5:$L$936,$A39,DB_DHW!$H$5:$H$936,N$36),COUNTIFS(DB_DHW!$M$5:$M$936,$B$3,DB_DHW!$B$5:$B$936,$B$1,DB_DHW!$L$5:$L$936,$A39,DB_DHW!$H$5:$H$936,N$36))))</f>
        <v>1</v>
      </c>
      <c r="O39" s="195">
        <f>IF(AND($B$1="(Todas)",$B$3="(Todas)"),COUNTIFS(DB_DHW!$L$5:$L$936,$A39,DB_DHW!$H$5:$H$936,O$36),IF($B$1="(Todas)",COUNTIFS(DB_DHW!$M$5:$M$936,$B$3,DB_DHW!$L$5:$L$936,$A39,DB_DHW!$H$5:$H$936,O$36),IF($B$3="(Todas)",COUNTIFS(DB_DHW!$B$5:$B$936,$B$1,DB_DHW!$L$5:$L$936,$A39,DB_DHW!$H$5:$H$936,O$36),COUNTIFS(DB_DHW!$M$5:$M$936,$B$3,DB_DHW!$B$5:$B$936,$B$1,DB_DHW!$L$5:$L$936,$A39,DB_DHW!$H$5:$H$936,O$36))))</f>
        <v>9</v>
      </c>
      <c r="P39" s="195">
        <f>IF(AND($B$1="(Todas)",$B$3="(Todas)"),COUNTIFS(DB_DHW!$L$5:$L$936,$A39,DB_DHW!$H$5:$H$936,P$36),IF($B$1="(Todas)",COUNTIFS(DB_DHW!$M$5:$M$936,$B$3,DB_DHW!$L$5:$L$936,$A39,DB_DHW!$H$5:$H$936,P$36),IF($B$3="(Todas)",COUNTIFS(DB_DHW!$B$5:$B$936,$B$1,DB_DHW!$L$5:$L$936,$A39,DB_DHW!$H$5:$H$936,P$36),COUNTIFS(DB_DHW!$M$5:$M$936,$B$3,DB_DHW!$B$5:$B$936,$B$1,DB_DHW!$L$5:$L$936,$A39,DB_DHW!$H$5:$H$936,P$36))))</f>
        <v>7</v>
      </c>
      <c r="Q39" s="196">
        <f t="shared" si="20"/>
        <v>6.2111801242236021E-3</v>
      </c>
      <c r="R39" s="196">
        <f t="shared" si="16"/>
        <v>1.5957446808510637E-2</v>
      </c>
      <c r="S39" s="196">
        <f t="shared" si="16"/>
        <v>0.1044776119402985</v>
      </c>
      <c r="T39" s="197">
        <f>IF(AND($B$1="(Todas)",$B$3="(Todas)"),COUNTIFS(DB_DHW!$L$5:$L$936,$A39,DB_DHW!$I$5:$I$936,T$36),IF($B$1="(Todas)",COUNTIFS(DB_DHW!$M$5:$M$936,$B$3,DB_DHW!$L$5:$L$936,$A39,DB_DHW!$I$5:$I$936,T$36),IF($B$3="(Todas)",COUNTIFS(DB_DHW!$B$5:$B$936,$B$1,DB_DHW!$L$5:$L$936,$A39,DB_DHW!$I$5:$I$936,T$36),COUNTIFS(DB_DHW!$M$5:$M$936,$B$3,DB_DHW!$B$5:$B$936,$B$1,DB_DHW!$L$5:$L$936,$A39,DB_DHW!$I$5:$I$936,T$36))))</f>
        <v>7</v>
      </c>
      <c r="U39" s="195">
        <f>IF(AND($B$1="(Todas)",$B$3="(Todas)"),COUNTIFS(DB_DHW!$L$5:$L$936,$A39,DB_DHW!$I$5:$I$936,U$36),IF($B$1="(Todas)",COUNTIFS(DB_DHW!$M$5:$M$936,$B$3,DB_DHW!$L$5:$L$936,$A39,DB_DHW!$I$5:$I$936,U$36),IF($B$3="(Todas)",COUNTIFS(DB_DHW!$B$5:$B$936,$B$1,DB_DHW!$L$5:$L$936,$A39,DB_DHW!$I$5:$I$936,U$36),COUNTIFS(DB_DHW!$M$5:$M$936,$B$3,DB_DHW!$B$5:$B$936,$B$1,DB_DHW!$L$5:$L$936,$A39,DB_DHW!$I$5:$I$936,U$36))))</f>
        <v>6</v>
      </c>
      <c r="V39" s="195">
        <f>IF(AND($B$1="(Todas)",$B$3="(Todas)"),COUNTIFS(DB_DHW!$L$5:$L$936,$A39,DB_DHW!$I$5:$I$936,V$36),IF($B$1="(Todas)",COUNTIFS(DB_DHW!$M$5:$M$936,$B$3,DB_DHW!$L$5:$L$936,$A39,DB_DHW!$I$5:$I$936,V$36),IF($B$3="(Todas)",COUNTIFS(DB_DHW!$B$5:$B$936,$B$1,DB_DHW!$L$5:$L$936,$A39,DB_DHW!$I$5:$I$936,V$36),COUNTIFS(DB_DHW!$M$5:$M$936,$B$3,DB_DHW!$B$5:$B$936,$B$1,DB_DHW!$L$5:$L$936,$A39,DB_DHW!$I$5:$I$936,V$36))))</f>
        <v>4</v>
      </c>
      <c r="W39" s="196">
        <f t="shared" si="21"/>
        <v>2.1021021021021023E-2</v>
      </c>
      <c r="X39" s="196">
        <f t="shared" si="17"/>
        <v>1.6260162601626018E-2</v>
      </c>
      <c r="Y39" s="196">
        <f t="shared" si="17"/>
        <v>4.4444444444444446E-2</v>
      </c>
      <c r="Z39" s="114"/>
      <c r="AA39" s="114"/>
    </row>
    <row r="40" spans="1:32" s="158" customFormat="1" ht="15.75" thickTop="1">
      <c r="B40" s="252">
        <f>SUM(B37:B39)</f>
        <v>155</v>
      </c>
      <c r="C40" s="252">
        <f>SUM(C37:C39)</f>
        <v>637</v>
      </c>
      <c r="D40" s="199">
        <f t="shared" si="18"/>
        <v>1</v>
      </c>
      <c r="E40" s="199">
        <f t="shared" si="18"/>
        <v>1</v>
      </c>
      <c r="F40" s="252">
        <f>SUM(F37:F39)</f>
        <v>236</v>
      </c>
      <c r="G40" s="252">
        <f t="shared" ref="G40:M40" si="22">SUM(G37:G39)</f>
        <v>193</v>
      </c>
      <c r="H40" s="252">
        <f t="shared" si="22"/>
        <v>145</v>
      </c>
      <c r="I40" s="252">
        <f t="shared" si="22"/>
        <v>218</v>
      </c>
      <c r="J40" s="253">
        <f t="shared" si="22"/>
        <v>1</v>
      </c>
      <c r="K40" s="253">
        <f t="shared" si="22"/>
        <v>1</v>
      </c>
      <c r="L40" s="253">
        <f t="shared" si="22"/>
        <v>1</v>
      </c>
      <c r="M40" s="253">
        <f t="shared" si="22"/>
        <v>1</v>
      </c>
      <c r="N40" s="252">
        <f>SUM(N37:N39)</f>
        <v>161</v>
      </c>
      <c r="O40" s="252">
        <f t="shared" ref="O40:P40" si="23">SUM(O37:O39)</f>
        <v>564</v>
      </c>
      <c r="P40" s="198">
        <f t="shared" si="23"/>
        <v>67</v>
      </c>
      <c r="Q40" s="253">
        <f t="shared" si="20"/>
        <v>1</v>
      </c>
      <c r="R40" s="253">
        <f t="shared" si="16"/>
        <v>1</v>
      </c>
      <c r="S40" s="253">
        <f t="shared" si="16"/>
        <v>1</v>
      </c>
      <c r="T40" s="252">
        <f>SUM(T37:T39)</f>
        <v>333</v>
      </c>
      <c r="U40" s="252">
        <f t="shared" ref="U40:V40" si="24">SUM(U37:U39)</f>
        <v>369</v>
      </c>
      <c r="V40" s="198">
        <f t="shared" si="24"/>
        <v>90</v>
      </c>
      <c r="W40" s="253">
        <f t="shared" si="21"/>
        <v>1</v>
      </c>
      <c r="X40" s="253">
        <f t="shared" si="17"/>
        <v>1</v>
      </c>
      <c r="Y40" s="253">
        <f t="shared" si="17"/>
        <v>1</v>
      </c>
      <c r="Z40" s="114"/>
      <c r="AA40" s="114"/>
    </row>
    <row r="41" spans="1:32" s="158" customFormat="1">
      <c r="B41" s="114" t="str">
        <f>IF(SUM(B40:C40)=GETPIVOTDATA("Satis",$A$5),,"ERROR")</f>
        <v>ERROR</v>
      </c>
      <c r="F41" s="114" t="str">
        <f>IF(SUM(F40:I40)=GETPIVOTDATA("Satis",$A$5),,"ERROR")</f>
        <v>ERROR</v>
      </c>
      <c r="J41" s="114"/>
      <c r="N41" s="114" t="str">
        <f>IF(SUM(N40:P40)=GETPIVOTDATA("Satis",$A$5),,"ERROR")</f>
        <v>ERROR</v>
      </c>
      <c r="P41" s="114"/>
      <c r="T41" s="114" t="str">
        <f>IF(SUM(T40:V40)=GETPIVOTDATA("Satis",$A$5),,"ERROR")</f>
        <v>ERROR</v>
      </c>
      <c r="V41" s="114"/>
      <c r="W41" s="241"/>
      <c r="X41" s="241"/>
      <c r="Y41" s="241"/>
      <c r="Z41" s="241"/>
    </row>
    <row r="42" spans="1:32" s="158" customFormat="1">
      <c r="A42" s="577"/>
      <c r="B42" s="229" t="s">
        <v>214</v>
      </c>
      <c r="C42" s="229"/>
      <c r="D42" s="229"/>
      <c r="E42" s="229"/>
      <c r="F42" s="229"/>
      <c r="G42" s="230"/>
      <c r="H42" s="229"/>
      <c r="I42" s="229"/>
      <c r="J42" s="229"/>
      <c r="K42" s="228"/>
      <c r="N42" s="238"/>
      <c r="O42" s="201"/>
      <c r="U42" s="238"/>
      <c r="V42" s="201"/>
      <c r="AB42" s="238"/>
      <c r="AC42" s="201"/>
    </row>
    <row r="43" spans="1:32" s="158" customFormat="1">
      <c r="B43" s="574" t="s">
        <v>93</v>
      </c>
      <c r="C43" s="565" t="s">
        <v>91</v>
      </c>
      <c r="D43" s="565" t="s">
        <v>94</v>
      </c>
      <c r="E43" s="565" t="s">
        <v>92</v>
      </c>
      <c r="F43" s="565" t="s">
        <v>90</v>
      </c>
      <c r="G43" s="575" t="s">
        <v>93</v>
      </c>
      <c r="H43" s="575" t="s">
        <v>91</v>
      </c>
      <c r="I43" s="575" t="s">
        <v>94</v>
      </c>
      <c r="J43" s="575" t="s">
        <v>92</v>
      </c>
      <c r="K43" s="575" t="s">
        <v>90</v>
      </c>
      <c r="N43" s="238"/>
      <c r="O43" s="201"/>
      <c r="Q43" s="887"/>
      <c r="R43" s="887"/>
      <c r="U43" s="238"/>
      <c r="V43" s="201"/>
      <c r="X43" s="887"/>
      <c r="Y43" s="887"/>
      <c r="Z43" s="887"/>
      <c r="AB43" s="238"/>
      <c r="AC43" s="201"/>
      <c r="AD43" s="887"/>
      <c r="AE43" s="887"/>
      <c r="AF43" s="887"/>
    </row>
    <row r="44" spans="1:32" s="158" customFormat="1">
      <c r="A44" s="211" t="s">
        <v>55</v>
      </c>
      <c r="B44" s="195">
        <f>IF($B$3="(Todas)",COUNTIFS(DB_DHW!$L$5:$L$936,$A44,DB_DHW!$B$5:$B$936,B$43),COUNTIFS(DB_DHW!$M$5:$M$936,$B$3,DB_DHW!$L$5:$L$936,$A44,DB_DHW!$B$5:$B$936,B$43))</f>
        <v>239</v>
      </c>
      <c r="C44" s="195">
        <f>IF($B$3="(Todas)",COUNTIFS(DB_DHW!$L$5:$L$936,$A44,DB_DHW!$B$5:$B$936,C$43),COUNTIFS(DB_DHW!$M$5:$M$936,$B$3,DB_DHW!$L$5:$L$936,$A44,DB_DHW!$B$5:$B$936,C$43))</f>
        <v>13</v>
      </c>
      <c r="D44" s="195">
        <f>IF($B$3="(Todas)",COUNTIFS(DB_DHW!$L$5:$L$936,$A44,DB_DHW!$B$5:$B$936,D$43),COUNTIFS(DB_DHW!$M$5:$M$936,$B$3,DB_DHW!$L$5:$L$936,$A44,DB_DHW!$B$5:$B$936,D$43))</f>
        <v>129</v>
      </c>
      <c r="E44" s="195">
        <f>IF($B$3="(Todas)",COUNTIFS(DB_DHW!$L$5:$L$936,$A44,DB_DHW!$B$5:$B$936,E$43),COUNTIFS(DB_DHW!$M$5:$M$936,$B$3,DB_DHW!$L$5:$L$936,$A44,DB_DHW!$B$5:$B$936,E$43))</f>
        <v>152</v>
      </c>
      <c r="F44" s="195">
        <f>IF($B$3="(Todas)",COUNTIFS(DB_DHW!$L$5:$L$936,$A44,DB_DHW!$B$5:$B$936,F$43),COUNTIFS(DB_DHW!$M$5:$M$936,$B$3,DB_DHW!$L$5:$L$936,$A44,DB_DHW!$B$5:$B$936,F$43))</f>
        <v>150</v>
      </c>
      <c r="G44" s="196">
        <f>B44/B$47</f>
        <v>0.88191881918819193</v>
      </c>
      <c r="H44" s="196">
        <f t="shared" ref="H44:K44" si="25">C44/C$47</f>
        <v>0.8666666666666667</v>
      </c>
      <c r="I44" s="196">
        <f t="shared" si="25"/>
        <v>0.86577181208053688</v>
      </c>
      <c r="J44" s="196">
        <f t="shared" si="25"/>
        <v>0.8539325842696629</v>
      </c>
      <c r="K44" s="196">
        <f t="shared" si="25"/>
        <v>0.83798882681564246</v>
      </c>
    </row>
    <row r="45" spans="1:32" s="158" customFormat="1" ht="15.75">
      <c r="A45" s="212" t="s">
        <v>219</v>
      </c>
      <c r="B45" s="195">
        <f>IF($B$3="(Todas)",COUNTIFS(DB_DHW!$L$5:$L$936,$A45,DB_DHW!$B$5:$B$936,B$43),COUNTIFS(DB_DHW!$M$5:$M$936,$B$3,DB_DHW!$L$5:$L$936,$A45,DB_DHW!$B$5:$B$936,B$43))</f>
        <v>27</v>
      </c>
      <c r="C45" s="195">
        <f>IF($B$3="(Todas)",COUNTIFS(DB_DHW!$L$5:$L$936,$A45,DB_DHW!$B$5:$B$936,C$43),COUNTIFS(DB_DHW!$M$5:$M$936,$B$3,DB_DHW!$L$5:$L$936,$A45,DB_DHW!$B$5:$B$936,C$43))</f>
        <v>2</v>
      </c>
      <c r="D45" s="195">
        <f>IF($B$3="(Todas)",COUNTIFS(DB_DHW!$L$5:$L$936,$A45,DB_DHW!$B$5:$B$936,D$43),COUNTIFS(DB_DHW!$M$5:$M$936,$B$3,DB_DHW!$L$5:$L$936,$A45,DB_DHW!$B$5:$B$936,D$43))</f>
        <v>19</v>
      </c>
      <c r="E45" s="195">
        <f>IF($B$3="(Todas)",COUNTIFS(DB_DHW!$L$5:$L$936,$A45,DB_DHW!$B$5:$B$936,E$43),COUNTIFS(DB_DHW!$M$5:$M$936,$B$3,DB_DHW!$L$5:$L$936,$A45,DB_DHW!$B$5:$B$936,E$43))</f>
        <v>26</v>
      </c>
      <c r="F45" s="195">
        <f>IF($B$3="(Todas)",COUNTIFS(DB_DHW!$L$5:$L$936,$A45,DB_DHW!$B$5:$B$936,F$43),COUNTIFS(DB_DHW!$M$5:$M$936,$B$3,DB_DHW!$L$5:$L$936,$A45,DB_DHW!$B$5:$B$936,F$43))</f>
        <v>18</v>
      </c>
      <c r="G45" s="196">
        <f t="shared" ref="G45:G46" si="26">B45/B$47</f>
        <v>9.9630996309963096E-2</v>
      </c>
      <c r="H45" s="196">
        <f t="shared" ref="H45:H46" si="27">C45/C$47</f>
        <v>0.13333333333333333</v>
      </c>
      <c r="I45" s="196">
        <f t="shared" ref="I45:I46" si="28">D45/D$47</f>
        <v>0.12751677852348994</v>
      </c>
      <c r="J45" s="196">
        <f t="shared" ref="J45:J46" si="29">E45/E$47</f>
        <v>0.14606741573033707</v>
      </c>
      <c r="K45" s="196">
        <f t="shared" ref="K45:K46" si="30">F45/F$47</f>
        <v>0.1005586592178771</v>
      </c>
      <c r="N45" s="201"/>
      <c r="O45" s="201"/>
      <c r="P45" s="201"/>
      <c r="Q45" s="201"/>
      <c r="R45" s="201"/>
      <c r="S45" s="201"/>
      <c r="T45" s="169"/>
      <c r="U45" s="201"/>
      <c r="V45" s="201"/>
      <c r="W45" s="201"/>
      <c r="X45" s="201"/>
      <c r="Y45" s="201"/>
      <c r="Z45" s="10"/>
      <c r="AA45" s="10"/>
      <c r="AB45" s="201"/>
      <c r="AC45" s="201"/>
      <c r="AD45" s="201"/>
      <c r="AE45" s="201"/>
      <c r="AF45" s="201"/>
    </row>
    <row r="46" spans="1:32" s="158" customFormat="1" ht="16.5" thickBot="1">
      <c r="A46" s="212" t="s">
        <v>230</v>
      </c>
      <c r="B46" s="564">
        <f>IF($B$3="(Todas)",COUNTIFS(DB_DHW!$L$5:$L$936,$A46,DB_DHW!$B$5:$B$936,B$43),COUNTIFS(DB_DHW!$M$5:$M$936,$B$3,DB_DHW!$L$5:$L$936,$A46,DB_DHW!$B$5:$B$936,B$43))</f>
        <v>5</v>
      </c>
      <c r="C46" s="749">
        <f>IF($B$3="(Todas)",COUNTIFS(DB_DHW!$L$5:$L$936,$A46,DB_DHW!$B$5:$B$936,C$43),COUNTIFS(DB_DHW!$M$5:$M$936,$B$3,DB_DHW!$L$5:$L$936,$A46,DB_DHW!$B$5:$B$936,C$43))</f>
        <v>0</v>
      </c>
      <c r="D46" s="749">
        <f>IF($B$3="(Todas)",COUNTIFS(DB_DHW!$L$5:$L$936,$A46,DB_DHW!$B$5:$B$936,D$43),COUNTIFS(DB_DHW!$M$5:$M$936,$B$3,DB_DHW!$L$5:$L$936,$A46,DB_DHW!$B$5:$B$936,D$43))</f>
        <v>1</v>
      </c>
      <c r="E46" s="749">
        <f>IF($B$3="(Todas)",COUNTIFS(DB_DHW!$L$5:$L$936,$A46,DB_DHW!$B$5:$B$936,E$43),COUNTIFS(DB_DHW!$M$5:$M$936,$B$3,DB_DHW!$L$5:$L$936,$A46,DB_DHW!$B$5:$B$936,E$43))</f>
        <v>0</v>
      </c>
      <c r="F46" s="195">
        <f>IF($B$3="(Todas)",COUNTIFS(DB_DHW!$L$5:$L$936,$A46,DB_DHW!$B$5:$B$936,F$43),COUNTIFS(DB_DHW!$M$5:$M$936,$B$3,DB_DHW!$L$5:$L$936,$A46,DB_DHW!$B$5:$B$936,F$43))</f>
        <v>11</v>
      </c>
      <c r="G46" s="196">
        <f t="shared" si="26"/>
        <v>1.8450184501845018E-2</v>
      </c>
      <c r="H46" s="196">
        <f t="shared" si="27"/>
        <v>0</v>
      </c>
      <c r="I46" s="196">
        <f t="shared" si="28"/>
        <v>6.7114093959731542E-3</v>
      </c>
      <c r="J46" s="196">
        <f t="shared" si="29"/>
        <v>0</v>
      </c>
      <c r="K46" s="196">
        <f t="shared" si="30"/>
        <v>6.1452513966480445E-2</v>
      </c>
      <c r="N46" s="201"/>
      <c r="O46" s="202"/>
      <c r="P46" s="202"/>
      <c r="Q46" s="202"/>
      <c r="R46" s="202"/>
      <c r="S46" s="168"/>
      <c r="T46" s="168"/>
      <c r="U46" s="201"/>
      <c r="V46" s="202"/>
      <c r="W46" s="202"/>
      <c r="X46" s="202"/>
      <c r="Y46" s="168"/>
      <c r="Z46" s="10"/>
      <c r="AA46" s="10"/>
      <c r="AB46" s="201"/>
      <c r="AC46" s="242"/>
      <c r="AD46" s="242"/>
      <c r="AE46" s="242"/>
      <c r="AF46" s="168"/>
    </row>
    <row r="47" spans="1:32" s="158" customFormat="1" ht="16.5" thickTop="1">
      <c r="B47" s="252">
        <f>SUM(B44:B46)</f>
        <v>271</v>
      </c>
      <c r="C47" s="252">
        <f t="shared" ref="C47:F47" si="31">SUM(C44:C46)</f>
        <v>15</v>
      </c>
      <c r="D47" s="252">
        <f t="shared" si="31"/>
        <v>149</v>
      </c>
      <c r="E47" s="252">
        <f t="shared" si="31"/>
        <v>178</v>
      </c>
      <c r="F47" s="252">
        <f t="shared" si="31"/>
        <v>179</v>
      </c>
      <c r="G47" s="199">
        <f t="shared" ref="G47" si="32">SUM(G44:G46)</f>
        <v>1</v>
      </c>
      <c r="H47" s="199">
        <f t="shared" ref="H47" si="33">SUM(H44:H46)</f>
        <v>1</v>
      </c>
      <c r="I47" s="199">
        <f t="shared" ref="I47" si="34">SUM(I44:I46)</f>
        <v>1</v>
      </c>
      <c r="J47" s="199">
        <f t="shared" ref="J47" si="35">SUM(J44:J46)</f>
        <v>1</v>
      </c>
      <c r="K47" s="199">
        <f t="shared" ref="K47" si="36">SUM(K44:K46)</f>
        <v>1</v>
      </c>
      <c r="N47" s="203"/>
      <c r="O47" s="240"/>
      <c r="P47" s="240"/>
      <c r="Q47" s="240"/>
      <c r="R47" s="240"/>
      <c r="S47" s="116"/>
      <c r="T47" s="116"/>
      <c r="U47" s="201"/>
      <c r="V47" s="240"/>
      <c r="W47" s="240"/>
      <c r="X47" s="240"/>
      <c r="Y47" s="116"/>
      <c r="Z47" s="10"/>
      <c r="AA47" s="10"/>
      <c r="AB47" s="203"/>
      <c r="AC47" s="240"/>
      <c r="AD47" s="240"/>
      <c r="AE47" s="240"/>
      <c r="AF47" s="116"/>
    </row>
    <row r="48" spans="1:32" s="158" customFormat="1" ht="15.75">
      <c r="A48" s="203"/>
      <c r="B48" s="240"/>
      <c r="C48" s="240"/>
      <c r="D48" s="240"/>
      <c r="E48" s="116"/>
      <c r="H48" s="203"/>
      <c r="I48" s="240"/>
      <c r="J48" s="240"/>
      <c r="K48" s="240"/>
      <c r="L48" s="240"/>
      <c r="M48" s="116"/>
      <c r="N48" s="116"/>
      <c r="O48" s="201"/>
      <c r="P48" s="240"/>
      <c r="Q48" s="240"/>
      <c r="R48" s="240"/>
      <c r="S48" s="116"/>
      <c r="T48" s="10"/>
      <c r="U48" s="10"/>
      <c r="V48" s="203"/>
      <c r="W48" s="240"/>
      <c r="X48" s="240"/>
      <c r="Y48" s="240"/>
      <c r="Z48" s="116"/>
    </row>
    <row r="49" spans="1:26" s="158" customFormat="1" ht="15.75">
      <c r="A49" s="203"/>
      <c r="B49" s="240"/>
      <c r="C49" s="240"/>
      <c r="D49" s="240"/>
      <c r="E49" s="116"/>
      <c r="H49" s="203"/>
      <c r="I49" s="240"/>
      <c r="J49" s="240"/>
      <c r="K49" s="240"/>
      <c r="L49" s="240"/>
      <c r="M49" s="116"/>
      <c r="N49" s="116"/>
      <c r="O49" s="201"/>
      <c r="P49" s="240"/>
      <c r="Q49" s="240"/>
      <c r="R49" s="240"/>
      <c r="S49" s="116"/>
      <c r="T49" s="10"/>
      <c r="U49" s="10"/>
      <c r="V49" s="203"/>
      <c r="W49" s="240"/>
      <c r="X49" s="240"/>
      <c r="Y49" s="240"/>
      <c r="Z49" s="116"/>
    </row>
    <row r="50" spans="1:26" s="158" customFormat="1" ht="15.75">
      <c r="A50" s="203"/>
      <c r="B50" s="240"/>
      <c r="C50" s="240"/>
      <c r="D50" s="240"/>
      <c r="E50" s="240"/>
      <c r="H50" s="203"/>
      <c r="I50" s="240"/>
      <c r="J50" s="240"/>
      <c r="K50" s="240"/>
      <c r="L50" s="240"/>
      <c r="M50" s="240"/>
      <c r="N50" s="116"/>
      <c r="O50" s="201"/>
      <c r="P50" s="240"/>
      <c r="Q50" s="240"/>
      <c r="R50" s="240"/>
      <c r="S50" s="240"/>
      <c r="T50" s="10"/>
      <c r="U50" s="10"/>
      <c r="V50" s="203"/>
      <c r="W50" s="240"/>
      <c r="X50" s="240"/>
      <c r="Y50" s="240"/>
      <c r="Z50" s="240"/>
    </row>
    <row r="51" spans="1:26" s="158" customFormat="1" ht="15.75">
      <c r="A51" s="10"/>
      <c r="B51" s="10"/>
      <c r="C51" s="10"/>
      <c r="D51" s="10"/>
      <c r="E51" s="10"/>
      <c r="H51" s="10"/>
      <c r="I51" s="10"/>
      <c r="J51" s="10"/>
      <c r="K51" s="10"/>
      <c r="L51" s="10"/>
      <c r="M51" s="10"/>
      <c r="N51" s="17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</row>
    <row r="52" spans="1:26" s="158" customFormat="1" ht="15.75">
      <c r="A52" s="163"/>
      <c r="B52" s="164"/>
      <c r="C52" s="164"/>
      <c r="D52" s="164"/>
      <c r="E52" s="164"/>
      <c r="H52" s="163"/>
      <c r="I52" s="164"/>
      <c r="J52" s="164"/>
      <c r="K52" s="164"/>
      <c r="L52" s="164"/>
      <c r="O52" s="165"/>
      <c r="P52" s="164"/>
      <c r="Q52" s="164"/>
      <c r="R52" s="164"/>
      <c r="S52" s="164"/>
      <c r="T52" s="10"/>
      <c r="U52" s="10"/>
      <c r="V52" s="163"/>
      <c r="W52" s="164"/>
      <c r="X52" s="164"/>
      <c r="Y52" s="164"/>
      <c r="Z52" s="164"/>
    </row>
    <row r="53" spans="1:26" s="158" customFormat="1" ht="15.75">
      <c r="A53" s="163"/>
      <c r="B53" s="164"/>
      <c r="C53" s="164"/>
      <c r="D53" s="164"/>
      <c r="E53" s="164"/>
      <c r="H53" s="163"/>
      <c r="I53" s="164"/>
      <c r="J53" s="164"/>
      <c r="K53" s="164"/>
      <c r="L53" s="164"/>
      <c r="O53" s="165"/>
      <c r="P53" s="164"/>
      <c r="Q53" s="164"/>
      <c r="R53" s="164"/>
      <c r="S53" s="164"/>
      <c r="T53" s="10"/>
      <c r="U53" s="10"/>
      <c r="V53" s="163"/>
      <c r="W53" s="164"/>
      <c r="X53" s="164"/>
      <c r="Y53" s="164"/>
      <c r="Z53" s="164"/>
    </row>
    <row r="55" spans="1:26" ht="15.75">
      <c r="A55"/>
      <c r="B55"/>
      <c r="H55"/>
      <c r="I55"/>
    </row>
    <row r="56" spans="1:26" ht="15.75">
      <c r="A56" s="98"/>
      <c r="B56" s="174"/>
      <c r="H56"/>
      <c r="I56"/>
    </row>
    <row r="57" spans="1:26">
      <c r="A57" s="98"/>
      <c r="B57" s="174"/>
      <c r="D57" s="162"/>
    </row>
    <row r="59" spans="1:26" ht="15.75">
      <c r="A59" s="174"/>
      <c r="B59" s="176"/>
      <c r="C59" s="174"/>
      <c r="D59" s="174"/>
      <c r="E59" s="174"/>
      <c r="F59"/>
      <c r="H59"/>
      <c r="I59"/>
      <c r="J59"/>
      <c r="K59"/>
      <c r="L59"/>
      <c r="M59"/>
      <c r="N59" s="10"/>
      <c r="O59"/>
      <c r="P59"/>
      <c r="Q59"/>
      <c r="R59"/>
      <c r="S59"/>
      <c r="T59"/>
      <c r="U59"/>
      <c r="V59"/>
      <c r="W59"/>
      <c r="X59"/>
      <c r="Y59"/>
    </row>
    <row r="60" spans="1:26" ht="15.75">
      <c r="A60" s="174"/>
      <c r="B60" s="109"/>
      <c r="C60" s="109"/>
      <c r="D60" s="109"/>
      <c r="E60" s="110"/>
      <c r="F60"/>
      <c r="H60"/>
      <c r="I60"/>
      <c r="J60"/>
      <c r="K60"/>
      <c r="L60"/>
      <c r="M60"/>
      <c r="N60" s="10"/>
      <c r="O60"/>
      <c r="P60"/>
      <c r="Q60"/>
      <c r="R60"/>
      <c r="S60"/>
      <c r="T60"/>
      <c r="U60"/>
      <c r="V60"/>
      <c r="W60"/>
      <c r="X60"/>
      <c r="Y60"/>
    </row>
    <row r="61" spans="1:26" ht="15.75">
      <c r="A61" s="175"/>
      <c r="B61" s="178"/>
      <c r="C61" s="178"/>
      <c r="D61" s="178"/>
      <c r="E61" s="178"/>
      <c r="F61"/>
      <c r="H61"/>
      <c r="I61"/>
      <c r="J61"/>
      <c r="K61"/>
      <c r="L61"/>
      <c r="M61"/>
      <c r="N61" s="10"/>
      <c r="O61"/>
      <c r="P61"/>
      <c r="Q61"/>
      <c r="R61"/>
      <c r="S61"/>
      <c r="T61"/>
      <c r="U61"/>
      <c r="V61"/>
      <c r="W61"/>
      <c r="X61"/>
      <c r="Y61"/>
    </row>
    <row r="62" spans="1:26" ht="15.75">
      <c r="A62" s="175"/>
      <c r="B62" s="178"/>
      <c r="C62" s="178"/>
      <c r="D62" s="178"/>
      <c r="E62" s="178"/>
      <c r="F62"/>
      <c r="H62"/>
      <c r="I62"/>
      <c r="J62"/>
      <c r="K62"/>
      <c r="L62"/>
      <c r="M62"/>
      <c r="N62" s="10"/>
      <c r="O62"/>
      <c r="P62"/>
      <c r="Q62"/>
      <c r="R62"/>
      <c r="S62"/>
      <c r="T62"/>
      <c r="U62"/>
      <c r="V62"/>
      <c r="W62"/>
      <c r="X62"/>
      <c r="Y62"/>
    </row>
    <row r="63" spans="1:26" ht="15.75">
      <c r="A63" s="175"/>
      <c r="B63" s="178"/>
      <c r="C63" s="178"/>
      <c r="D63" s="178"/>
      <c r="E63" s="178"/>
      <c r="F63"/>
    </row>
    <row r="64" spans="1:26" ht="15.75">
      <c r="A64" s="175"/>
      <c r="B64" s="178"/>
      <c r="C64" s="178"/>
      <c r="D64" s="178"/>
      <c r="E64" s="178"/>
      <c r="F64"/>
    </row>
    <row r="65" spans="1:14" ht="15.75">
      <c r="A65" s="175"/>
      <c r="B65" s="178"/>
      <c r="C65" s="178"/>
      <c r="D65" s="178"/>
      <c r="E65" s="178"/>
      <c r="F65"/>
    </row>
    <row r="66" spans="1:14" ht="15.75">
      <c r="A66" s="175"/>
      <c r="B66" s="178"/>
      <c r="C66" s="178"/>
      <c r="D66" s="178"/>
      <c r="E66" s="178"/>
      <c r="F66"/>
      <c r="H66"/>
      <c r="I66"/>
      <c r="J66"/>
      <c r="K66"/>
      <c r="L66"/>
      <c r="M66"/>
      <c r="N66" s="10"/>
    </row>
    <row r="67" spans="1:14" ht="15.75">
      <c r="A67" s="175"/>
      <c r="B67" s="178"/>
      <c r="C67" s="178"/>
      <c r="D67" s="178"/>
      <c r="E67" s="178"/>
      <c r="F67"/>
      <c r="H67"/>
      <c r="I67"/>
      <c r="J67"/>
      <c r="K67"/>
      <c r="L67"/>
      <c r="M67"/>
      <c r="N67" s="10"/>
    </row>
    <row r="68" spans="1:14" ht="15.75">
      <c r="A68" s="175"/>
      <c r="B68" s="178"/>
      <c r="C68" s="178"/>
      <c r="D68" s="178"/>
      <c r="E68" s="178"/>
      <c r="F68"/>
      <c r="H68"/>
      <c r="I68"/>
      <c r="J68"/>
      <c r="K68"/>
      <c r="L68"/>
      <c r="M68"/>
      <c r="N68" s="10"/>
    </row>
    <row r="69" spans="1:14" ht="15.75">
      <c r="A69" s="175"/>
      <c r="B69" s="178"/>
      <c r="C69" s="178"/>
      <c r="D69" s="178"/>
      <c r="E69" s="178"/>
      <c r="F69"/>
      <c r="H69"/>
      <c r="I69"/>
      <c r="J69"/>
      <c r="K69"/>
      <c r="L69"/>
      <c r="M69"/>
      <c r="N69" s="10"/>
    </row>
    <row r="70" spans="1:14" ht="15.75">
      <c r="A70" s="175"/>
      <c r="B70" s="178"/>
      <c r="C70" s="178"/>
      <c r="D70" s="178"/>
      <c r="E70" s="178"/>
      <c r="F70"/>
      <c r="H70"/>
      <c r="I70"/>
      <c r="J70"/>
      <c r="K70"/>
      <c r="L70"/>
      <c r="M70"/>
      <c r="N70" s="10"/>
    </row>
    <row r="71" spans="1:14" ht="15.75">
      <c r="A71" s="175"/>
      <c r="B71" s="178"/>
      <c r="C71" s="178"/>
      <c r="D71" s="178"/>
      <c r="E71" s="178"/>
      <c r="F71"/>
      <c r="H71"/>
      <c r="I71"/>
      <c r="J71"/>
      <c r="K71"/>
      <c r="L71"/>
      <c r="M71"/>
      <c r="N71" s="10"/>
    </row>
    <row r="72" spans="1:14" ht="15.75">
      <c r="A72" s="179"/>
      <c r="B72" s="180"/>
      <c r="C72" s="180"/>
      <c r="D72" s="180"/>
      <c r="E72" s="180"/>
      <c r="F72"/>
      <c r="H72"/>
      <c r="I72"/>
      <c r="J72"/>
      <c r="K72"/>
      <c r="L72"/>
      <c r="M72"/>
      <c r="N72" s="10"/>
    </row>
    <row r="73" spans="1:14" ht="15.75">
      <c r="A73"/>
      <c r="B73"/>
      <c r="C73"/>
      <c r="D73"/>
      <c r="E73"/>
      <c r="F73"/>
      <c r="H73"/>
      <c r="I73"/>
      <c r="J73"/>
      <c r="K73"/>
      <c r="L73"/>
      <c r="M73"/>
      <c r="N73" s="10"/>
    </row>
    <row r="74" spans="1:14" ht="15.75">
      <c r="A74"/>
      <c r="B74"/>
      <c r="C74"/>
      <c r="D74"/>
      <c r="E74"/>
      <c r="F74"/>
      <c r="H74"/>
      <c r="I74"/>
      <c r="J74"/>
      <c r="K74"/>
      <c r="L74"/>
      <c r="M74"/>
      <c r="N74" s="10"/>
    </row>
    <row r="75" spans="1:14" ht="15.75">
      <c r="A75"/>
      <c r="B75"/>
      <c r="C75"/>
      <c r="D75"/>
      <c r="E75"/>
      <c r="F75"/>
      <c r="H75"/>
      <c r="I75"/>
      <c r="J75"/>
      <c r="K75"/>
      <c r="L75"/>
      <c r="M75"/>
      <c r="N75" s="10"/>
    </row>
    <row r="76" spans="1:14" ht="15.75">
      <c r="A76"/>
      <c r="B76"/>
      <c r="C76"/>
      <c r="D76"/>
      <c r="E76"/>
      <c r="F76"/>
    </row>
    <row r="81" spans="1:16">
      <c r="A81" s="121"/>
      <c r="B81" s="121"/>
      <c r="C81" s="121"/>
      <c r="D81" s="121"/>
      <c r="E81" s="121"/>
      <c r="F81" s="121"/>
      <c r="G81" s="121"/>
      <c r="H81" s="121"/>
      <c r="I81" s="121"/>
      <c r="J81" s="121"/>
      <c r="K81" s="121"/>
      <c r="L81" s="121"/>
      <c r="M81" s="121"/>
      <c r="N81" s="156"/>
      <c r="O81" s="121"/>
      <c r="P81" s="121"/>
    </row>
    <row r="82" spans="1:16">
      <c r="A82" s="121"/>
      <c r="B82" s="121"/>
      <c r="C82" s="121"/>
      <c r="D82" s="121"/>
      <c r="E82" s="121"/>
      <c r="F82" s="121"/>
      <c r="G82" s="121"/>
      <c r="H82" s="121"/>
      <c r="I82" s="121"/>
      <c r="J82" s="121"/>
      <c r="K82" s="121"/>
      <c r="L82" s="121"/>
      <c r="M82" s="121"/>
      <c r="N82" s="156"/>
      <c r="O82" s="121"/>
      <c r="P82" s="121"/>
    </row>
    <row r="83" spans="1:16">
      <c r="A83" s="121"/>
      <c r="B83" s="121"/>
      <c r="C83" s="121"/>
      <c r="D83" s="121"/>
      <c r="E83" s="121"/>
      <c r="F83" s="121"/>
      <c r="G83" s="121"/>
      <c r="H83" s="121"/>
      <c r="I83" s="122"/>
      <c r="J83" s="121"/>
      <c r="K83" s="121"/>
      <c r="L83" s="121"/>
      <c r="M83" s="121"/>
      <c r="N83" s="156"/>
      <c r="O83" s="121"/>
      <c r="P83" s="121"/>
    </row>
    <row r="84" spans="1:16">
      <c r="A84" s="121"/>
      <c r="B84" s="121"/>
      <c r="C84" s="121"/>
      <c r="D84" s="121"/>
      <c r="E84" s="121"/>
      <c r="F84" s="121"/>
      <c r="G84" s="121"/>
      <c r="H84" s="121"/>
      <c r="I84" s="121"/>
      <c r="J84" s="121"/>
      <c r="K84" s="121"/>
      <c r="L84" s="121"/>
      <c r="M84" s="121"/>
      <c r="N84" s="156"/>
      <c r="O84" s="121"/>
      <c r="P84" s="121"/>
    </row>
    <row r="85" spans="1:16">
      <c r="A85" s="121"/>
      <c r="B85" s="121"/>
      <c r="C85" s="98"/>
      <c r="D85" s="121"/>
      <c r="E85" s="121"/>
      <c r="F85" s="121"/>
      <c r="G85" s="121"/>
      <c r="H85" s="98"/>
      <c r="I85" s="121"/>
      <c r="J85" s="121"/>
      <c r="K85" s="121"/>
      <c r="L85" s="121"/>
      <c r="M85" s="121"/>
      <c r="N85" s="156"/>
      <c r="O85" s="121"/>
      <c r="P85" s="121"/>
    </row>
    <row r="86" spans="1:16">
      <c r="A86" s="121"/>
      <c r="B86" s="886"/>
      <c r="C86" s="886"/>
      <c r="D86" s="127"/>
      <c r="E86" s="127"/>
      <c r="F86" s="127"/>
      <c r="G86" s="128"/>
      <c r="H86" s="127"/>
      <c r="I86" s="127"/>
      <c r="J86" s="127"/>
      <c r="K86" s="127"/>
      <c r="L86" s="121"/>
      <c r="M86" s="121"/>
      <c r="N86" s="156"/>
      <c r="O86" s="121"/>
      <c r="P86" s="121"/>
    </row>
    <row r="87" spans="1:16">
      <c r="A87" s="121"/>
      <c r="B87" s="117"/>
      <c r="C87" s="117"/>
      <c r="D87" s="117"/>
      <c r="E87" s="117"/>
      <c r="F87" s="117"/>
      <c r="G87" s="117"/>
      <c r="H87" s="117"/>
      <c r="I87" s="117"/>
      <c r="J87" s="117"/>
      <c r="K87" s="117"/>
      <c r="L87" s="121"/>
      <c r="M87" s="121"/>
      <c r="N87" s="156"/>
      <c r="O87" s="121"/>
      <c r="P87" s="121"/>
    </row>
  </sheetData>
  <mergeCells count="5">
    <mergeCell ref="B86:C86"/>
    <mergeCell ref="G3:J3"/>
    <mergeCell ref="Q43:R43"/>
    <mergeCell ref="X43:Z43"/>
    <mergeCell ref="AD43:AF43"/>
  </mergeCells>
  <pageMargins left="0.7" right="0.7" top="0.75" bottom="0.75" header="0.3" footer="0.3"/>
  <pageSetup paperSize="9" scale="28" orientation="portrait" r:id="rId2"/>
  <drawing r:id="rId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">
    <tabColor theme="4"/>
  </sheetPr>
  <dimension ref="B1:AG56"/>
  <sheetViews>
    <sheetView showGridLines="0" showZeros="0" view="pageBreakPreview" zoomScale="86" zoomScaleNormal="90" zoomScaleSheetLayoutView="86" workbookViewId="0">
      <selection activeCell="D8" sqref="D8:D9"/>
    </sheetView>
  </sheetViews>
  <sheetFormatPr baseColWidth="10" defaultRowHeight="15"/>
  <cols>
    <col min="1" max="1" width="2.875" style="114" customWidth="1"/>
    <col min="2" max="2" width="16.75" style="114" bestFit="1" customWidth="1"/>
    <col min="3" max="3" width="11.75" style="114" bestFit="1" customWidth="1"/>
    <col min="4" max="4" width="13.875" style="114" customWidth="1"/>
    <col min="5" max="5" width="8.875" style="114" bestFit="1" customWidth="1"/>
    <col min="6" max="6" width="9.875" style="114" customWidth="1"/>
    <col min="7" max="7" width="5.125" style="114" customWidth="1"/>
    <col min="8" max="8" width="14.375" style="114" bestFit="1" customWidth="1"/>
    <col min="9" max="9" width="6.625" style="189" bestFit="1" customWidth="1"/>
    <col min="10" max="10" width="6" style="189" bestFit="1" customWidth="1"/>
    <col min="11" max="11" width="6.625" style="189" bestFit="1" customWidth="1"/>
    <col min="12" max="12" width="10" style="189" customWidth="1"/>
    <col min="13" max="13" width="10.5" style="189" customWidth="1"/>
    <col min="14" max="14" width="8.875" style="189" customWidth="1"/>
    <col min="15" max="15" width="6.125" style="189" bestFit="1" customWidth="1"/>
    <col min="16" max="16" width="9.5" style="114" bestFit="1" customWidth="1"/>
    <col min="17" max="17" width="8.25" style="114" customWidth="1"/>
    <col min="18" max="18" width="7.75" style="114" customWidth="1"/>
    <col min="19" max="19" width="7.625" style="114" bestFit="1" customWidth="1"/>
    <col min="20" max="20" width="10" style="114" customWidth="1"/>
    <col min="21" max="21" width="9" style="114" customWidth="1"/>
    <col min="22" max="22" width="7.5" style="114" customWidth="1"/>
    <col min="23" max="24" width="9.5" style="114" bestFit="1" customWidth="1"/>
    <col min="25" max="25" width="6.125" style="114" bestFit="1" customWidth="1"/>
    <col min="26" max="26" width="9.25" style="114" bestFit="1" customWidth="1"/>
    <col min="27" max="27" width="8" style="114" bestFit="1" customWidth="1"/>
    <col min="28" max="28" width="10.125" style="114" bestFit="1" customWidth="1"/>
    <col min="29" max="29" width="6.125" style="114" bestFit="1" customWidth="1"/>
    <col min="30" max="30" width="7.625" style="114" customWidth="1"/>
    <col min="31" max="31" width="8" style="114" bestFit="1" customWidth="1"/>
    <col min="32" max="32" width="10.125" style="114" bestFit="1" customWidth="1"/>
    <col min="33" max="33" width="6.125" style="114" bestFit="1" customWidth="1"/>
    <col min="34" max="16384" width="11" style="114"/>
  </cols>
  <sheetData>
    <row r="1" spans="2:33" ht="15.75">
      <c r="B1" s="107" t="s">
        <v>89</v>
      </c>
      <c r="C1" s="459" t="s">
        <v>93</v>
      </c>
      <c r="R1"/>
      <c r="S1"/>
    </row>
    <row r="2" spans="2:33" ht="15.75">
      <c r="B2" s="107" t="s">
        <v>102</v>
      </c>
      <c r="C2" s="798" t="s">
        <v>50</v>
      </c>
      <c r="E2" s="188"/>
      <c r="R2"/>
      <c r="S2"/>
    </row>
    <row r="3" spans="2:33">
      <c r="B3" s="107" t="s">
        <v>289</v>
      </c>
      <c r="C3" s="798" t="s">
        <v>50</v>
      </c>
    </row>
    <row r="4" spans="2:33">
      <c r="H4" s="259" t="s">
        <v>384</v>
      </c>
      <c r="I4" s="260"/>
      <c r="J4" s="260"/>
      <c r="K4" s="260"/>
      <c r="L4" s="259" t="s">
        <v>389</v>
      </c>
      <c r="M4" s="260"/>
      <c r="N4" s="260"/>
      <c r="O4" s="260"/>
      <c r="P4" s="260"/>
      <c r="Q4" s="260"/>
      <c r="R4" s="260"/>
      <c r="S4" s="259"/>
      <c r="T4" s="260"/>
      <c r="U4" s="260"/>
      <c r="V4" s="261"/>
      <c r="W4" s="259"/>
      <c r="X4" s="260"/>
      <c r="Y4" s="260"/>
      <c r="Z4" s="259" t="s">
        <v>218</v>
      </c>
      <c r="AA4" s="260"/>
      <c r="AB4" s="260"/>
      <c r="AC4" s="261"/>
      <c r="AD4" s="259"/>
      <c r="AE4" s="260"/>
      <c r="AF4" s="260"/>
      <c r="AG4" s="260"/>
    </row>
    <row r="5" spans="2:33" ht="30">
      <c r="B5" s="803" t="s">
        <v>77</v>
      </c>
      <c r="C5" s="794" t="s">
        <v>290</v>
      </c>
      <c r="D5" s="794" t="s">
        <v>314</v>
      </c>
      <c r="H5" s="279" t="s">
        <v>373</v>
      </c>
      <c r="I5" s="279" t="s">
        <v>374</v>
      </c>
      <c r="J5" s="579" t="s">
        <v>373</v>
      </c>
      <c r="K5" s="579" t="s">
        <v>374</v>
      </c>
      <c r="L5" s="280" t="s">
        <v>369</v>
      </c>
      <c r="M5" s="279" t="s">
        <v>370</v>
      </c>
      <c r="N5" s="279" t="s">
        <v>367</v>
      </c>
      <c r="O5" s="279" t="s">
        <v>368</v>
      </c>
      <c r="P5" s="279" t="s">
        <v>366</v>
      </c>
      <c r="Q5" s="279" t="s">
        <v>371</v>
      </c>
      <c r="R5" s="279" t="s">
        <v>140</v>
      </c>
      <c r="S5" s="579" t="s">
        <v>369</v>
      </c>
      <c r="T5" s="579" t="s">
        <v>370</v>
      </c>
      <c r="U5" s="579" t="s">
        <v>367</v>
      </c>
      <c r="V5" s="579" t="s">
        <v>368</v>
      </c>
      <c r="W5" s="579" t="s">
        <v>366</v>
      </c>
      <c r="X5" s="579" t="s">
        <v>371</v>
      </c>
      <c r="Y5" s="579" t="s">
        <v>140</v>
      </c>
      <c r="Z5" s="280" t="s">
        <v>379</v>
      </c>
      <c r="AA5" s="279" t="s">
        <v>378</v>
      </c>
      <c r="AB5" s="279" t="s">
        <v>380</v>
      </c>
      <c r="AC5" s="279" t="s">
        <v>230</v>
      </c>
      <c r="AD5" s="579" t="s">
        <v>379</v>
      </c>
      <c r="AE5" s="579" t="s">
        <v>378</v>
      </c>
      <c r="AF5" s="579" t="s">
        <v>380</v>
      </c>
      <c r="AG5" s="579" t="s">
        <v>230</v>
      </c>
    </row>
    <row r="6" spans="2:33">
      <c r="B6" s="797" t="s">
        <v>64</v>
      </c>
      <c r="C6" s="796">
        <v>128</v>
      </c>
      <c r="D6" s="801">
        <v>0.41290322580645161</v>
      </c>
      <c r="H6" s="270">
        <f>IF(AND($C$1="(Todas)",$C$2="(Todas)",$C$3="(Todas)"),COUNTIFS(DB_CS!$J$5:$J$910,$B6,DB_CS!$C$5:$C$910,H$5),IF(AND($C$2="(Todas)",$C$3="(Todas)"),COUNTIFS(DB_CS!$B$5:$B$910,$C$1,DB_CS!$J$5:$J$910,$B6,DB_CS!$C$5:$C$910,H$5),IF(AND($C$1="(Todas)",$C$3="(Todas)"),COUNTIFS(DB_CS!$K$5:$K$910,$C$2,DB_CS!$J$5:$J$910,$B6,DB_CS!$C$5:$C$910,H$5),IF(AND($C$1="(Todas)",$C$2="(Todas)"),COUNTIFS(DB_CS!$M$5:$M$910,$C$3,DB_CS!$J$5:$J$910,$B6,DB_CS!$C$5:$C$910,H$5),IF($C$1="(Todas)",COUNTIFS(DB_CS!$K$5:$K$910,$C$2,DB_CS!$M$5:$M$910,$C$3,DB_CS!$J$5:$J$910,$B6,DB_CS!$C$5:$C$910,H$5),IF($C$2="(Todas)",COUNTIFS(DB_CS!$B$5:$B$910,$C$1,DB_CS!$M$5:$M$910,$C$3,DB_CS!$J$5:$J$910,$B6,DB_CS!$C$5:$C$910,H$5),IF($C$3="(Todas)",COUNTIFS(DB_CS!$K$5:$K$910,$C$2,DB_CS!$B$5:$B$910,$C$1,DB_CS!$J$5:$J$910,$B6,DB_CS!$C$5:$C$910,H$5),COUNTIFS(DB_CS!$M$5:$M$910,$C$3,DB_CS!$K$5:$K$910,$C$2,DB_CS!$B$5:$B$910,$C$1,DB_CS!$J$5:$J$910,$B6,DB_CS!$C$5:$C$910,H$5))))))))</f>
        <v>81</v>
      </c>
      <c r="I6" s="270">
        <f>IF(AND($C$1="(Todas)",$C$2="(Todas)",$C$3="(Todas)"),COUNTIFS(DB_CS!$J$5:$J$910,$B6,DB_CS!$C$5:$C$910,I$5),IF(AND($C$2="(Todas)",$C$3="(Todas)"),COUNTIFS(DB_CS!$B$5:$B$910,$C$1,DB_CS!$J$5:$J$910,$B6,DB_CS!$C$5:$C$910,I$5),IF(AND($C$1="(Todas)",$C$3="(Todas)"),COUNTIFS(DB_CS!$K$5:$K$910,$C$2,DB_CS!$J$5:$J$910,$B6,DB_CS!$C$5:$C$910,I$5),IF(AND($C$1="(Todas)",$C$2="(Todas)"),COUNTIFS(DB_CS!$M$5:$M$910,$C$3,DB_CS!$J$5:$J$910,$B6,DB_CS!$C$5:$C$910,I$5),IF($C$1="(Todas)",COUNTIFS(DB_CS!$K$5:$K$910,$C$2,DB_CS!$M$5:$M$910,$C$3,DB_CS!$J$5:$J$910,$B6,DB_CS!$C$5:$C$910,I$5),IF($C$2="(Todas)",COUNTIFS(DB_CS!$B$5:$B$910,$C$1,DB_CS!$M$5:$M$910,$C$3,DB_CS!$J$5:$J$910,$B6,DB_CS!$C$5:$C$910,I$5),IF($C$3="(Todas)",COUNTIFS(DB_CS!$K$5:$K$910,$C$2,DB_CS!$B$5:$B$910,$C$1,DB_CS!$J$5:$J$910,$B6,DB_CS!$C$5:$C$910,I$5),COUNTIFS(DB_CS!$M$5:$M$910,$C$3,DB_CS!$K$5:$K$910,$C$2,DB_CS!$B$5:$B$910,$C$1,DB_CS!$J$5:$J$910,$B6,DB_CS!$C$5:$C$910,I$5))))))))</f>
        <v>47</v>
      </c>
      <c r="J6" s="283">
        <f t="shared" ref="J6:K9" si="0">H6/H$15</f>
        <v>0.53642384105960261</v>
      </c>
      <c r="K6" s="283">
        <f t="shared" si="0"/>
        <v>0.29559748427672955</v>
      </c>
      <c r="L6" s="286">
        <f>IF(AND($C$1="(Todas)",$C$2="(Todas)",$C$3="(Todas)"),COUNTIFS(DB_CS!$J$5:$J$910,$B6,DB_CS!$D$5:$D$910,L$5),IF(AND($C$2="(Todas)",$C$3="(Todas)"),COUNTIFS(DB_CS!$B$5:$B$910,$C$1,DB_CS!$J$5:$J$910,$B6,DB_CS!$D$5:$D$910,L$5),IF(AND($C$1="(Todas)",$C$3="(Todas)"),COUNTIFS(DB_CS!$K$5:$K$910,$C$2,DB_CS!$J$5:$J$910,$B6,DB_CS!$D$5:$D$910,L$5),IF(AND($C$1="(Todas)",$C$2="(Todas)"),COUNTIFS(DB_CS!$M$5:$M$910,$C$3,DB_CS!$J$5:$J$910,$B6,DB_CS!$D$5:$D$910,L$5),IF($C$1="(Todas)",COUNTIFS(DB_CS!$K$5:$K$910,$C$2,DB_CS!$M$5:$M$910,$C$3,DB_CS!$J$5:$J$910,$B6,DB_CS!$D$5:$D$910,L$5),IF($C$2="(Todas)",COUNTIFS(DB_CS!$B$5:$B$910,$C$1,DB_CS!$M$5:$M$910,$C$3,DB_CS!$J$5:$J$910,$B6,DB_CS!$D$5:$D$910,L$5),IF($C$3="(Todas)",COUNTIFS(DB_CS!$K$5:$K$910,$C$2,DB_CS!$B$5:$B$910,$C$1,DB_CS!$J$5:$J$910,$B6,DB_CS!$D$5:$D$910,L$5),COUNTIFS(DB_CS!$M$5:$M$910,$C$3,DB_CS!$K$5:$K$910,$C$2,DB_CS!$B$5:$B$910,$C$1,DB_CS!$J$5:$J$910,$B6,DB_CS!$D$5:$D$910,L$5))))))))</f>
        <v>14</v>
      </c>
      <c r="M6" s="270">
        <f>IF(AND($C$1="(Todas)",$C$2="(Todas)",$C$3="(Todas)"),COUNTIFS(DB_CS!$J$5:$J$910,$B6,DB_CS!$D$5:$D$910,M$5),IF(AND($C$2="(Todas)",$C$3="(Todas)"),COUNTIFS(DB_CS!$B$5:$B$910,$C$1,DB_CS!$J$5:$J$910,$B6,DB_CS!$D$5:$D$910,M$5),IF(AND($C$1="(Todas)",$C$3="(Todas)"),COUNTIFS(DB_CS!$K$5:$K$910,$C$2,DB_CS!$J$5:$J$910,$B6,DB_CS!$D$5:$D$910,M$5),IF(AND($C$1="(Todas)",$C$2="(Todas)"),COUNTIFS(DB_CS!$M$5:$M$910,$C$3,DB_CS!$J$5:$J$910,$B6,DB_CS!$D$5:$D$910,M$5),IF($C$1="(Todas)",COUNTIFS(DB_CS!$K$5:$K$910,$C$2,DB_CS!$M$5:$M$910,$C$3,DB_CS!$J$5:$J$910,$B6,DB_CS!$D$5:$D$910,M$5),IF($C$2="(Todas)",COUNTIFS(DB_CS!$B$5:$B$910,$C$1,DB_CS!$M$5:$M$910,$C$3,DB_CS!$J$5:$J$910,$B6,DB_CS!$D$5:$D$910,M$5),IF($C$3="(Todas)",COUNTIFS(DB_CS!$K$5:$K$910,$C$2,DB_CS!$B$5:$B$910,$C$1,DB_CS!$J$5:$J$910,$B6,DB_CS!$D$5:$D$910,M$5),COUNTIFS(DB_CS!$M$5:$M$910,$C$3,DB_CS!$K$5:$K$910,$C$2,DB_CS!$B$5:$B$910,$C$1,DB_CS!$J$5:$J$910,$B6,DB_CS!$D$5:$D$910,M$5))))))))</f>
        <v>41</v>
      </c>
      <c r="N6" s="270">
        <f>IF(AND($C$1="(Todas)",$C$2="(Todas)",$C$3="(Todas)"),COUNTIFS(DB_CS!$J$5:$J$910,$B6,DB_CS!$D$5:$D$910,N$5),IF(AND($C$2="(Todas)",$C$3="(Todas)"),COUNTIFS(DB_CS!$B$5:$B$910,$C$1,DB_CS!$J$5:$J$910,$B6,DB_CS!$D$5:$D$910,N$5),IF(AND($C$1="(Todas)",$C$3="(Todas)"),COUNTIFS(DB_CS!$K$5:$K$910,$C$2,DB_CS!$J$5:$J$910,$B6,DB_CS!$D$5:$D$910,N$5),IF(AND($C$1="(Todas)",$C$2="(Todas)"),COUNTIFS(DB_CS!$M$5:$M$910,$C$3,DB_CS!$J$5:$J$910,$B6,DB_CS!$D$5:$D$910,N$5),IF($C$1="(Todas)",COUNTIFS(DB_CS!$K$5:$K$910,$C$2,DB_CS!$M$5:$M$910,$C$3,DB_CS!$J$5:$J$910,$B6,DB_CS!$D$5:$D$910,N$5),IF($C$2="(Todas)",COUNTIFS(DB_CS!$B$5:$B$910,$C$1,DB_CS!$M$5:$M$910,$C$3,DB_CS!$J$5:$J$910,$B6,DB_CS!$D$5:$D$910,N$5),IF($C$3="(Todas)",COUNTIFS(DB_CS!$K$5:$K$910,$C$2,DB_CS!$B$5:$B$910,$C$1,DB_CS!$J$5:$J$910,$B6,DB_CS!$D$5:$D$910,N$5),COUNTIFS(DB_CS!$M$5:$M$910,$C$3,DB_CS!$K$5:$K$910,$C$2,DB_CS!$B$5:$B$910,$C$1,DB_CS!$J$5:$J$910,$B6,DB_CS!$D$5:$D$910,N$5))))))))</f>
        <v>25</v>
      </c>
      <c r="O6" s="270">
        <f>IF(AND($C$1="(Todas)",$C$2="(Todas)",$C$3="(Todas)"),COUNTIFS(DB_CS!$J$5:$J$910,$B6,DB_CS!$D$5:$D$910,O$5),IF(AND($C$2="(Todas)",$C$3="(Todas)"),COUNTIFS(DB_CS!$B$5:$B$910,$C$1,DB_CS!$J$5:$J$910,$B6,DB_CS!$D$5:$D$910,O$5),IF(AND($C$1="(Todas)",$C$3="(Todas)"),COUNTIFS(DB_CS!$K$5:$K$910,$C$2,DB_CS!$J$5:$J$910,$B6,DB_CS!$D$5:$D$910,O$5),IF(AND($C$1="(Todas)",$C$2="(Todas)"),COUNTIFS(DB_CS!$M$5:$M$910,$C$3,DB_CS!$J$5:$J$910,$B6,DB_CS!$D$5:$D$910,O$5),IF($C$1="(Todas)",COUNTIFS(DB_CS!$K$5:$K$910,$C$2,DB_CS!$M$5:$M$910,$C$3,DB_CS!$J$5:$J$910,$B6,DB_CS!$D$5:$D$910,O$5),IF($C$2="(Todas)",COUNTIFS(DB_CS!$B$5:$B$910,$C$1,DB_CS!$M$5:$M$910,$C$3,DB_CS!$J$5:$J$910,$B6,DB_CS!$D$5:$D$910,O$5),IF($C$3="(Todas)",COUNTIFS(DB_CS!$K$5:$K$910,$C$2,DB_CS!$B$5:$B$910,$C$1,DB_CS!$J$5:$J$910,$B6,DB_CS!$D$5:$D$910,O$5),COUNTIFS(DB_CS!$M$5:$M$910,$C$3,DB_CS!$K$5:$K$910,$C$2,DB_CS!$B$5:$B$910,$C$1,DB_CS!$J$5:$J$910,$B6,DB_CS!$D$5:$D$910,O$5))))))))</f>
        <v>15</v>
      </c>
      <c r="P6" s="270">
        <f>IF(AND($C$1="(Todas)",$C$2="(Todas)",$C$3="(Todas)"),COUNTIFS(DB_CS!$J$5:$J$910,$B6,DB_CS!$D$5:$D$910,P$5),IF(AND($C$2="(Todas)",$C$3="(Todas)"),COUNTIFS(DB_CS!$B$5:$B$910,$C$1,DB_CS!$J$5:$J$910,$B6,DB_CS!$D$5:$D$910,P$5),IF(AND($C$1="(Todas)",$C$3="(Todas)"),COUNTIFS(DB_CS!$K$5:$K$910,$C$2,DB_CS!$J$5:$J$910,$B6,DB_CS!$D$5:$D$910,P$5),IF(AND($C$1="(Todas)",$C$2="(Todas)"),COUNTIFS(DB_CS!$M$5:$M$910,$C$3,DB_CS!$J$5:$J$910,$B6,DB_CS!$D$5:$D$910,P$5),IF($C$1="(Todas)",COUNTIFS(DB_CS!$K$5:$K$910,$C$2,DB_CS!$M$5:$M$910,$C$3,DB_CS!$J$5:$J$910,$B6,DB_CS!$D$5:$D$910,P$5),IF($C$2="(Todas)",COUNTIFS(DB_CS!$B$5:$B$910,$C$1,DB_CS!$M$5:$M$910,$C$3,DB_CS!$J$5:$J$910,$B6,DB_CS!$D$5:$D$910,P$5),IF($C$3="(Todas)",COUNTIFS(DB_CS!$K$5:$K$910,$C$2,DB_CS!$B$5:$B$910,$C$1,DB_CS!$J$5:$J$910,$B6,DB_CS!$D$5:$D$910,P$5),COUNTIFS(DB_CS!$M$5:$M$910,$C$3,DB_CS!$K$5:$K$910,$C$2,DB_CS!$B$5:$B$910,$C$1,DB_CS!$J$5:$J$910,$B6,DB_CS!$D$5:$D$910,P$5))))))))</f>
        <v>4</v>
      </c>
      <c r="Q6" s="270">
        <f>IF(AND($C$1="(Todas)",$C$2="(Todas)",$C$3="(Todas)"),COUNTIFS(DB_CS!$J$5:$J$910,$B6,DB_CS!$D$5:$D$910,Q$5),IF(AND($C$2="(Todas)",$C$3="(Todas)"),COUNTIFS(DB_CS!$B$5:$B$910,$C$1,DB_CS!$J$5:$J$910,$B6,DB_CS!$D$5:$D$910,Q$5),IF(AND($C$1="(Todas)",$C$3="(Todas)"),COUNTIFS(DB_CS!$K$5:$K$910,$C$2,DB_CS!$J$5:$J$910,$B6,DB_CS!$D$5:$D$910,Q$5),IF(AND($C$1="(Todas)",$C$2="(Todas)"),COUNTIFS(DB_CS!$M$5:$M$910,$C$3,DB_CS!$J$5:$J$910,$B6,DB_CS!$D$5:$D$910,Q$5),IF($C$1="(Todas)",COUNTIFS(DB_CS!$K$5:$K$910,$C$2,DB_CS!$M$5:$M$910,$C$3,DB_CS!$J$5:$J$910,$B6,DB_CS!$D$5:$D$910,Q$5),IF($C$2="(Todas)",COUNTIFS(DB_CS!$B$5:$B$910,$C$1,DB_CS!$M$5:$M$910,$C$3,DB_CS!$J$5:$J$910,$B6,DB_CS!$D$5:$D$910,Q$5),IF($C$3="(Todas)",COUNTIFS(DB_CS!$K$5:$K$910,$C$2,DB_CS!$B$5:$B$910,$C$1,DB_CS!$J$5:$J$910,$B6,DB_CS!$D$5:$D$910,Q$5),COUNTIFS(DB_CS!$M$5:$M$910,$C$3,DB_CS!$K$5:$K$910,$C$2,DB_CS!$B$5:$B$910,$C$1,DB_CS!$J$5:$J$910,$B6,DB_CS!$D$5:$D$910,Q$5))))))))</f>
        <v>29</v>
      </c>
      <c r="R6" s="270">
        <f>IF(AND($C$1="(Todas)",$C$2="(Todas)",$C$3="(Todas)"),COUNTIFS(DB_CS!$J$5:$J$910,$B6,DB_CS!$D$5:$D$910,R$5),IF(AND($C$2="(Todas)",$C$3="(Todas)"),COUNTIFS(DB_CS!$B$5:$B$910,$C$1,DB_CS!$J$5:$J$910,$B6,DB_CS!$D$5:$D$910,R$5),IF(AND($C$1="(Todas)",$C$3="(Todas)"),COUNTIFS(DB_CS!$K$5:$K$910,$C$2,DB_CS!$J$5:$J$910,$B6,DB_CS!$D$5:$D$910,R$5),IF(AND($C$1="(Todas)",$C$2="(Todas)"),COUNTIFS(DB_CS!$M$5:$M$910,$C$3,DB_CS!$J$5:$J$910,$B6,DB_CS!$D$5:$D$910,R$5),IF($C$1="(Todas)",COUNTIFS(DB_CS!$K$5:$K$910,$C$2,DB_CS!$M$5:$M$910,$C$3,DB_CS!$J$5:$J$910,$B6,DB_CS!$D$5:$D$910,R$5),IF($C$2="(Todas)",COUNTIFS(DB_CS!$B$5:$B$910,$C$1,DB_CS!$M$5:$M$910,$C$3,DB_CS!$J$5:$J$910,$B6,DB_CS!$D$5:$D$910,R$5),IF($C$3="(Todas)",COUNTIFS(DB_CS!$K$5:$K$910,$C$2,DB_CS!$B$5:$B$910,$C$1,DB_CS!$J$5:$J$910,$B6,DB_CS!$D$5:$D$910,R$5),COUNTIFS(DB_CS!$M$5:$M$910,$C$3,DB_CS!$K$5:$K$910,$C$2,DB_CS!$B$5:$B$910,$C$1,DB_CS!$J$5:$J$910,$B6,DB_CS!$D$5:$D$910,R$5))))))))</f>
        <v>0</v>
      </c>
      <c r="S6" s="283">
        <f t="shared" ref="S6:Y9" si="1">L6/L$15</f>
        <v>0.2978723404255319</v>
      </c>
      <c r="T6" s="283">
        <f t="shared" si="1"/>
        <v>0.7192982456140351</v>
      </c>
      <c r="U6" s="283">
        <f t="shared" si="1"/>
        <v>0.47169811320754718</v>
      </c>
      <c r="V6" s="283">
        <f t="shared" si="1"/>
        <v>0.28301886792452829</v>
      </c>
      <c r="W6" s="283">
        <f t="shared" si="1"/>
        <v>8.1632653061224483E-2</v>
      </c>
      <c r="X6" s="283">
        <f t="shared" si="1"/>
        <v>0.56862745098039214</v>
      </c>
      <c r="Y6" s="283" t="e">
        <f t="shared" si="1"/>
        <v>#DIV/0!</v>
      </c>
      <c r="Z6" s="286">
        <f>IF(AND($C$1="(Todas)",$C$2="(Todas)",$C$3="(Todas)"),COUNTIFS(DB_CS!$J$5:$J$910,$B6,DB_CS!$F$5:$F$910,Z$5),IF(AND($C$2="(Todas)",$C$3="(Todas)"),COUNTIFS(DB_CS!$B$5:$B$910,$C$1,DB_CS!$J$5:$J$910,$B6,DB_CS!$F$5:$F$910,Z$5),IF(AND($C$1="(Todas)",$C$3="(Todas)"),COUNTIFS(DB_CS!$K$5:$K$910,$C$2,DB_CS!$J$5:$J$910,$B6,DB_CS!$F$5:$F$910,Z$5),IF(AND($C$1="(Todas)",$C$2="(Todas)"),COUNTIFS(DB_CS!$M$5:$M$910,$C$3,DB_CS!$J$5:$J$910,$B6,DB_CS!$F$5:$F$910,Z$5),IF($C$1="(Todas)",COUNTIFS(DB_CS!$K$5:$K$910,$C$2,DB_CS!$M$5:$M$910,$C$3,DB_CS!$J$5:$J$910,$B6,DB_CS!$F$5:$F$910,Z$5),IF($C$2="(Todas)",COUNTIFS(DB_CS!$B$5:$B$910,$C$1,DB_CS!$M$5:$M$910,$C$3,DB_CS!$J$5:$J$910,$B6,DB_CS!$F$5:$F$910,Z$5),IF($C$3="(Todas)",COUNTIFS(DB_CS!$K$5:$K$910,$C$2,DB_CS!$B$5:$B$910,$C$1,DB_CS!$J$5:$J$910,$B6,DB_CS!$F$5:$F$910,Z$5),COUNTIFS(DB_CS!$M$5:$M$910,$C$3,DB_CS!$K$5:$K$910,$C$2,DB_CS!$B$5:$B$910,$C$1,DB_CS!$J$5:$J$910,$B6,DB_CS!$F$5:$F$910,Z$5))))))))</f>
        <v>24</v>
      </c>
      <c r="AA6" s="270">
        <f>IF(AND($C$1="(Todas)",$C$2="(Todas)",$C$3="(Todas)"),COUNTIFS(DB_CS!$J$5:$J$910,$B6,DB_CS!$F$5:$F$910,AA$5),IF(AND($C$2="(Todas)",$C$3="(Todas)"),COUNTIFS(DB_CS!$B$5:$B$910,$C$1,DB_CS!$J$5:$J$910,$B6,DB_CS!$F$5:$F$910,AA$5),IF(AND($C$1="(Todas)",$C$3="(Todas)"),COUNTIFS(DB_CS!$K$5:$K$910,$C$2,DB_CS!$J$5:$J$910,$B6,DB_CS!$F$5:$F$910,AA$5),IF(AND($C$1="(Todas)",$C$2="(Todas)"),COUNTIFS(DB_CS!$M$5:$M$910,$C$3,DB_CS!$J$5:$J$910,$B6,DB_CS!$F$5:$F$910,AA$5),IF($C$1="(Todas)",COUNTIFS(DB_CS!$K$5:$K$910,$C$2,DB_CS!$M$5:$M$910,$C$3,DB_CS!$J$5:$J$910,$B6,DB_CS!$F$5:$F$910,AA$5),IF($C$2="(Todas)",COUNTIFS(DB_CS!$B$5:$B$910,$C$1,DB_CS!$M$5:$M$910,$C$3,DB_CS!$J$5:$J$910,$B6,DB_CS!$F$5:$F$910,AA$5),IF($C$3="(Todas)",COUNTIFS(DB_CS!$K$5:$K$910,$C$2,DB_CS!$B$5:$B$910,$C$1,DB_CS!$J$5:$J$910,$B6,DB_CS!$F$5:$F$910,AA$5),COUNTIFS(DB_CS!$M$5:$M$910,$C$3,DB_CS!$K$5:$K$910,$C$2,DB_CS!$B$5:$B$910,$C$1,DB_CS!$J$5:$J$910,$B6,DB_CS!$F$5:$F$910,AA$5))))))))</f>
        <v>48</v>
      </c>
      <c r="AB6" s="270">
        <f>IF(AND($C$1="(Todas)",$C$2="(Todas)",$C$3="(Todas)"),COUNTIFS(DB_CS!$J$5:$J$910,$B6,DB_CS!$F$5:$F$910,AB$5),IF(AND($C$2="(Todas)",$C$3="(Todas)"),COUNTIFS(DB_CS!$B$5:$B$910,$C$1,DB_CS!$J$5:$J$910,$B6,DB_CS!$F$5:$F$910,AB$5),IF(AND($C$1="(Todas)",$C$3="(Todas)"),COUNTIFS(DB_CS!$K$5:$K$910,$C$2,DB_CS!$J$5:$J$910,$B6,DB_CS!$F$5:$F$910,AB$5),IF(AND($C$1="(Todas)",$C$2="(Todas)"),COUNTIFS(DB_CS!$M$5:$M$910,$C$3,DB_CS!$J$5:$J$910,$B6,DB_CS!$F$5:$F$910,AB$5),IF($C$1="(Todas)",COUNTIFS(DB_CS!$K$5:$K$910,$C$2,DB_CS!$M$5:$M$910,$C$3,DB_CS!$J$5:$J$910,$B6,DB_CS!$F$5:$F$910,AB$5),IF($C$2="(Todas)",COUNTIFS(DB_CS!$B$5:$B$910,$C$1,DB_CS!$M$5:$M$910,$C$3,DB_CS!$J$5:$J$910,$B6,DB_CS!$F$5:$F$910,AB$5),IF($C$3="(Todas)",COUNTIFS(DB_CS!$K$5:$K$910,$C$2,DB_CS!$B$5:$B$910,$C$1,DB_CS!$J$5:$J$910,$B6,DB_CS!$F$5:$F$910,AB$5),COUNTIFS(DB_CS!$M$5:$M$910,$C$3,DB_CS!$K$5:$K$910,$C$2,DB_CS!$B$5:$B$910,$C$1,DB_CS!$J$5:$J$910,$B6,DB_CS!$F$5:$F$910,AB$5))))))))</f>
        <v>6</v>
      </c>
      <c r="AC6" s="270">
        <f>IF(AND($C$1="(Todas)",$C$2="(Todas)",$C$3="(Todas)"),COUNTIFS(DB_CS!$J$5:$J$910,$B6,DB_CS!$F$5:$F$910,AC$5),IF(AND($C$2="(Todas)",$C$3="(Todas)"),COUNTIFS(DB_CS!$B$5:$B$910,$C$1,DB_CS!$J$5:$J$910,$B6,DB_CS!$F$5:$F$910,AC$5),IF(AND($C$1="(Todas)",$C$3="(Todas)"),COUNTIFS(DB_CS!$K$5:$K$910,$C$2,DB_CS!$J$5:$J$910,$B6,DB_CS!$F$5:$F$910,AC$5),IF(AND($C$1="(Todas)",$C$2="(Todas)"),COUNTIFS(DB_CS!$M$5:$M$910,$C$3,DB_CS!$J$5:$J$910,$B6,DB_CS!$F$5:$F$910,AC$5),IF($C$1="(Todas)",COUNTIFS(DB_CS!$K$5:$K$910,$C$2,DB_CS!$M$5:$M$910,$C$3,DB_CS!$J$5:$J$910,$B6,DB_CS!$F$5:$F$910,AC$5),IF($C$2="(Todas)",COUNTIFS(DB_CS!$B$5:$B$910,$C$1,DB_CS!$M$5:$M$910,$C$3,DB_CS!$J$5:$J$910,$B6,DB_CS!$F$5:$F$910,AC$5),IF($C$3="(Todas)",COUNTIFS(DB_CS!$K$5:$K$910,$C$2,DB_CS!$B$5:$B$910,$C$1,DB_CS!$J$5:$J$910,$B6,DB_CS!$F$5:$F$910,AC$5),COUNTIFS(DB_CS!$M$5:$M$910,$C$3,DB_CS!$K$5:$K$910,$C$2,DB_CS!$B$5:$B$910,$C$1,DB_CS!$J$5:$J$910,$B6,DB_CS!$F$5:$F$910,AC$5))))))))</f>
        <v>50</v>
      </c>
      <c r="AD6" s="283">
        <f t="shared" ref="AD6:AE9" si="2">Z6/Z$15</f>
        <v>0.39344262295081966</v>
      </c>
      <c r="AE6" s="283">
        <f t="shared" si="2"/>
        <v>0.55813953488372092</v>
      </c>
      <c r="AF6" s="283"/>
      <c r="AG6" s="283">
        <f>AC6/AC$15</f>
        <v>0.38461538461538464</v>
      </c>
    </row>
    <row r="7" spans="2:33">
      <c r="B7" s="797" t="s">
        <v>70</v>
      </c>
      <c r="C7" s="796">
        <v>83</v>
      </c>
      <c r="D7" s="801">
        <v>0.26774193548387099</v>
      </c>
      <c r="H7" s="270">
        <f>IF(AND($C$1="(Todas)",$C$2="(Todas)",$C$3="(Todas)"),COUNTIFS(DB_CS!$J$5:$J$910,$B7,DB_CS!$C$5:$C$910,H$5),IF(AND($C$2="(Todas)",$C$3="(Todas)"),COUNTIFS(DB_CS!$B$5:$B$910,$C$1,DB_CS!$J$5:$J$910,$B7,DB_CS!$C$5:$C$910,H$5),IF(AND($C$1="(Todas)",$C$3="(Todas)"),COUNTIFS(DB_CS!$K$5:$K$910,$C$2,DB_CS!$J$5:$J$910,$B7,DB_CS!$C$5:$C$910,H$5),IF(AND($C$1="(Todas)",$C$2="(Todas)"),COUNTIFS(DB_CS!$M$5:$M$910,$C$3,DB_CS!$J$5:$J$910,$B7,DB_CS!$C$5:$C$910,H$5),IF($C$1="(Todas)",COUNTIFS(DB_CS!$K$5:$K$910,$C$2,DB_CS!$M$5:$M$910,$C$3,DB_CS!$J$5:$J$910,$B7,DB_CS!$C$5:$C$910,H$5),IF($C$2="(Todas)",COUNTIFS(DB_CS!$B$5:$B$910,$C$1,DB_CS!$M$5:$M$910,$C$3,DB_CS!$J$5:$J$910,$B7,DB_CS!$C$5:$C$910,H$5),IF($C$3="(Todas)",COUNTIFS(DB_CS!$K$5:$K$910,$C$2,DB_CS!$B$5:$B$910,$C$1,DB_CS!$J$5:$J$910,$B7,DB_CS!$C$5:$C$910,H$5),COUNTIFS(DB_CS!$M$5:$M$910,$C$3,DB_CS!$K$5:$K$910,$C$2,DB_CS!$B$5:$B$910,$C$1,DB_CS!$J$5:$J$910,$B7,DB_CS!$C$5:$C$910,H$5))))))))</f>
        <v>35</v>
      </c>
      <c r="I7" s="270">
        <f>IF(AND($C$1="(Todas)",$C$2="(Todas)",$C$3="(Todas)"),COUNTIFS(DB_CS!$J$5:$J$910,$B7,DB_CS!$C$5:$C$910,I$5),IF(AND($C$2="(Todas)",$C$3="(Todas)"),COUNTIFS(DB_CS!$B$5:$B$910,$C$1,DB_CS!$J$5:$J$910,$B7,DB_CS!$C$5:$C$910,I$5),IF(AND($C$1="(Todas)",$C$3="(Todas)"),COUNTIFS(DB_CS!$K$5:$K$910,$C$2,DB_CS!$J$5:$J$910,$B7,DB_CS!$C$5:$C$910,I$5),IF(AND($C$1="(Todas)",$C$2="(Todas)"),COUNTIFS(DB_CS!$M$5:$M$910,$C$3,DB_CS!$J$5:$J$910,$B7,DB_CS!$C$5:$C$910,I$5),IF($C$1="(Todas)",COUNTIFS(DB_CS!$K$5:$K$910,$C$2,DB_CS!$M$5:$M$910,$C$3,DB_CS!$J$5:$J$910,$B7,DB_CS!$C$5:$C$910,I$5),IF($C$2="(Todas)",COUNTIFS(DB_CS!$B$5:$B$910,$C$1,DB_CS!$M$5:$M$910,$C$3,DB_CS!$J$5:$J$910,$B7,DB_CS!$C$5:$C$910,I$5),IF($C$3="(Todas)",COUNTIFS(DB_CS!$K$5:$K$910,$C$2,DB_CS!$B$5:$B$910,$C$1,DB_CS!$J$5:$J$910,$B7,DB_CS!$C$5:$C$910,I$5),COUNTIFS(DB_CS!$M$5:$M$910,$C$3,DB_CS!$K$5:$K$910,$C$2,DB_CS!$B$5:$B$910,$C$1,DB_CS!$J$5:$J$910,$B7,DB_CS!$C$5:$C$910,I$5))))))))</f>
        <v>48</v>
      </c>
      <c r="J7" s="283">
        <f t="shared" si="0"/>
        <v>0.23178807947019867</v>
      </c>
      <c r="K7" s="283">
        <f t="shared" si="0"/>
        <v>0.30188679245283018</v>
      </c>
      <c r="L7" s="286">
        <f>IF(AND($C$1="(Todas)",$C$2="(Todas)",$C$3="(Todas)"),COUNTIFS(DB_CS!$J$5:$J$910,$B7,DB_CS!$D$5:$D$910,L$5),IF(AND($C$2="(Todas)",$C$3="(Todas)"),COUNTIFS(DB_CS!$B$5:$B$910,$C$1,DB_CS!$J$5:$J$910,$B7,DB_CS!$D$5:$D$910,L$5),IF(AND($C$1="(Todas)",$C$3="(Todas)"),COUNTIFS(DB_CS!$K$5:$K$910,$C$2,DB_CS!$J$5:$J$910,$B7,DB_CS!$D$5:$D$910,L$5),IF(AND($C$1="(Todas)",$C$2="(Todas)"),COUNTIFS(DB_CS!$M$5:$M$910,$C$3,DB_CS!$J$5:$J$910,$B7,DB_CS!$D$5:$D$910,L$5),IF($C$1="(Todas)",COUNTIFS(DB_CS!$K$5:$K$910,$C$2,DB_CS!$M$5:$M$910,$C$3,DB_CS!$J$5:$J$910,$B7,DB_CS!$D$5:$D$910,L$5),IF($C$2="(Todas)",COUNTIFS(DB_CS!$B$5:$B$910,$C$1,DB_CS!$M$5:$M$910,$C$3,DB_CS!$J$5:$J$910,$B7,DB_CS!$D$5:$D$910,L$5),IF($C$3="(Todas)",COUNTIFS(DB_CS!$K$5:$K$910,$C$2,DB_CS!$B$5:$B$910,$C$1,DB_CS!$J$5:$J$910,$B7,DB_CS!$D$5:$D$910,L$5),COUNTIFS(DB_CS!$M$5:$M$910,$C$3,DB_CS!$K$5:$K$910,$C$2,DB_CS!$B$5:$B$910,$C$1,DB_CS!$J$5:$J$910,$B7,DB_CS!$D$5:$D$910,L$5))))))))</f>
        <v>25</v>
      </c>
      <c r="M7" s="270">
        <f>IF(AND($C$1="(Todas)",$C$2="(Todas)",$C$3="(Todas)"),COUNTIFS(DB_CS!$J$5:$J$910,$B7,DB_CS!$D$5:$D$910,M$5),IF(AND($C$2="(Todas)",$C$3="(Todas)"),COUNTIFS(DB_CS!$B$5:$B$910,$C$1,DB_CS!$J$5:$J$910,$B7,DB_CS!$D$5:$D$910,M$5),IF(AND($C$1="(Todas)",$C$3="(Todas)"),COUNTIFS(DB_CS!$K$5:$K$910,$C$2,DB_CS!$J$5:$J$910,$B7,DB_CS!$D$5:$D$910,M$5),IF(AND($C$1="(Todas)",$C$2="(Todas)"),COUNTIFS(DB_CS!$M$5:$M$910,$C$3,DB_CS!$J$5:$J$910,$B7,DB_CS!$D$5:$D$910,M$5),IF($C$1="(Todas)",COUNTIFS(DB_CS!$K$5:$K$910,$C$2,DB_CS!$M$5:$M$910,$C$3,DB_CS!$J$5:$J$910,$B7,DB_CS!$D$5:$D$910,M$5),IF($C$2="(Todas)",COUNTIFS(DB_CS!$B$5:$B$910,$C$1,DB_CS!$M$5:$M$910,$C$3,DB_CS!$J$5:$J$910,$B7,DB_CS!$D$5:$D$910,M$5),IF($C$3="(Todas)",COUNTIFS(DB_CS!$K$5:$K$910,$C$2,DB_CS!$B$5:$B$910,$C$1,DB_CS!$J$5:$J$910,$B7,DB_CS!$D$5:$D$910,M$5),COUNTIFS(DB_CS!$M$5:$M$910,$C$3,DB_CS!$K$5:$K$910,$C$2,DB_CS!$B$5:$B$910,$C$1,DB_CS!$J$5:$J$910,$B7,DB_CS!$D$5:$D$910,M$5))))))))</f>
        <v>13</v>
      </c>
      <c r="N7" s="270">
        <f>IF(AND($C$1="(Todas)",$C$2="(Todas)",$C$3="(Todas)"),COUNTIFS(DB_CS!$J$5:$J$910,$B7,DB_CS!$D$5:$D$910,N$5),IF(AND($C$2="(Todas)",$C$3="(Todas)"),COUNTIFS(DB_CS!$B$5:$B$910,$C$1,DB_CS!$J$5:$J$910,$B7,DB_CS!$D$5:$D$910,N$5),IF(AND($C$1="(Todas)",$C$3="(Todas)"),COUNTIFS(DB_CS!$K$5:$K$910,$C$2,DB_CS!$J$5:$J$910,$B7,DB_CS!$D$5:$D$910,N$5),IF(AND($C$1="(Todas)",$C$2="(Todas)"),COUNTIFS(DB_CS!$M$5:$M$910,$C$3,DB_CS!$J$5:$J$910,$B7,DB_CS!$D$5:$D$910,N$5),IF($C$1="(Todas)",COUNTIFS(DB_CS!$K$5:$K$910,$C$2,DB_CS!$M$5:$M$910,$C$3,DB_CS!$J$5:$J$910,$B7,DB_CS!$D$5:$D$910,N$5),IF($C$2="(Todas)",COUNTIFS(DB_CS!$B$5:$B$910,$C$1,DB_CS!$M$5:$M$910,$C$3,DB_CS!$J$5:$J$910,$B7,DB_CS!$D$5:$D$910,N$5),IF($C$3="(Todas)",COUNTIFS(DB_CS!$K$5:$K$910,$C$2,DB_CS!$B$5:$B$910,$C$1,DB_CS!$J$5:$J$910,$B7,DB_CS!$D$5:$D$910,N$5),COUNTIFS(DB_CS!$M$5:$M$910,$C$3,DB_CS!$K$5:$K$910,$C$2,DB_CS!$B$5:$B$910,$C$1,DB_CS!$J$5:$J$910,$B7,DB_CS!$D$5:$D$910,N$5))))))))</f>
        <v>14</v>
      </c>
      <c r="O7" s="270">
        <f>IF(AND($C$1="(Todas)",$C$2="(Todas)",$C$3="(Todas)"),COUNTIFS(DB_CS!$J$5:$J$910,$B7,DB_CS!$D$5:$D$910,O$5),IF(AND($C$2="(Todas)",$C$3="(Todas)"),COUNTIFS(DB_CS!$B$5:$B$910,$C$1,DB_CS!$J$5:$J$910,$B7,DB_CS!$D$5:$D$910,O$5),IF(AND($C$1="(Todas)",$C$3="(Todas)"),COUNTIFS(DB_CS!$K$5:$K$910,$C$2,DB_CS!$J$5:$J$910,$B7,DB_CS!$D$5:$D$910,O$5),IF(AND($C$1="(Todas)",$C$2="(Todas)"),COUNTIFS(DB_CS!$M$5:$M$910,$C$3,DB_CS!$J$5:$J$910,$B7,DB_CS!$D$5:$D$910,O$5),IF($C$1="(Todas)",COUNTIFS(DB_CS!$K$5:$K$910,$C$2,DB_CS!$M$5:$M$910,$C$3,DB_CS!$J$5:$J$910,$B7,DB_CS!$D$5:$D$910,O$5),IF($C$2="(Todas)",COUNTIFS(DB_CS!$B$5:$B$910,$C$1,DB_CS!$M$5:$M$910,$C$3,DB_CS!$J$5:$J$910,$B7,DB_CS!$D$5:$D$910,O$5),IF($C$3="(Todas)",COUNTIFS(DB_CS!$K$5:$K$910,$C$2,DB_CS!$B$5:$B$910,$C$1,DB_CS!$J$5:$J$910,$B7,DB_CS!$D$5:$D$910,O$5),COUNTIFS(DB_CS!$M$5:$M$910,$C$3,DB_CS!$K$5:$K$910,$C$2,DB_CS!$B$5:$B$910,$C$1,DB_CS!$J$5:$J$910,$B7,DB_CS!$D$5:$D$910,O$5))))))))</f>
        <v>13</v>
      </c>
      <c r="P7" s="270">
        <f>IF(AND($C$1="(Todas)",$C$2="(Todas)",$C$3="(Todas)"),COUNTIFS(DB_CS!$J$5:$J$910,$B7,DB_CS!$D$5:$D$910,P$5),IF(AND($C$2="(Todas)",$C$3="(Todas)"),COUNTIFS(DB_CS!$B$5:$B$910,$C$1,DB_CS!$J$5:$J$910,$B7,DB_CS!$D$5:$D$910,P$5),IF(AND($C$1="(Todas)",$C$3="(Todas)"),COUNTIFS(DB_CS!$K$5:$K$910,$C$2,DB_CS!$J$5:$J$910,$B7,DB_CS!$D$5:$D$910,P$5),IF(AND($C$1="(Todas)",$C$2="(Todas)"),COUNTIFS(DB_CS!$M$5:$M$910,$C$3,DB_CS!$J$5:$J$910,$B7,DB_CS!$D$5:$D$910,P$5),IF($C$1="(Todas)",COUNTIFS(DB_CS!$K$5:$K$910,$C$2,DB_CS!$M$5:$M$910,$C$3,DB_CS!$J$5:$J$910,$B7,DB_CS!$D$5:$D$910,P$5),IF($C$2="(Todas)",COUNTIFS(DB_CS!$B$5:$B$910,$C$1,DB_CS!$M$5:$M$910,$C$3,DB_CS!$J$5:$J$910,$B7,DB_CS!$D$5:$D$910,P$5),IF($C$3="(Todas)",COUNTIFS(DB_CS!$K$5:$K$910,$C$2,DB_CS!$B$5:$B$910,$C$1,DB_CS!$J$5:$J$910,$B7,DB_CS!$D$5:$D$910,P$5),COUNTIFS(DB_CS!$M$5:$M$910,$C$3,DB_CS!$K$5:$K$910,$C$2,DB_CS!$B$5:$B$910,$C$1,DB_CS!$J$5:$J$910,$B7,DB_CS!$D$5:$D$910,P$5))))))))</f>
        <v>14</v>
      </c>
      <c r="Q7" s="270">
        <f>IF(AND($C$1="(Todas)",$C$2="(Todas)",$C$3="(Todas)"),COUNTIFS(DB_CS!$J$5:$J$910,$B7,DB_CS!$D$5:$D$910,Q$5),IF(AND($C$2="(Todas)",$C$3="(Todas)"),COUNTIFS(DB_CS!$B$5:$B$910,$C$1,DB_CS!$J$5:$J$910,$B7,DB_CS!$D$5:$D$910,Q$5),IF(AND($C$1="(Todas)",$C$3="(Todas)"),COUNTIFS(DB_CS!$K$5:$K$910,$C$2,DB_CS!$J$5:$J$910,$B7,DB_CS!$D$5:$D$910,Q$5),IF(AND($C$1="(Todas)",$C$2="(Todas)"),COUNTIFS(DB_CS!$M$5:$M$910,$C$3,DB_CS!$J$5:$J$910,$B7,DB_CS!$D$5:$D$910,Q$5),IF($C$1="(Todas)",COUNTIFS(DB_CS!$K$5:$K$910,$C$2,DB_CS!$M$5:$M$910,$C$3,DB_CS!$J$5:$J$910,$B7,DB_CS!$D$5:$D$910,Q$5),IF($C$2="(Todas)",COUNTIFS(DB_CS!$B$5:$B$910,$C$1,DB_CS!$M$5:$M$910,$C$3,DB_CS!$J$5:$J$910,$B7,DB_CS!$D$5:$D$910,Q$5),IF($C$3="(Todas)",COUNTIFS(DB_CS!$K$5:$K$910,$C$2,DB_CS!$B$5:$B$910,$C$1,DB_CS!$J$5:$J$910,$B7,DB_CS!$D$5:$D$910,Q$5),COUNTIFS(DB_CS!$M$5:$M$910,$C$3,DB_CS!$K$5:$K$910,$C$2,DB_CS!$B$5:$B$910,$C$1,DB_CS!$J$5:$J$910,$B7,DB_CS!$D$5:$D$910,Q$5))))))))</f>
        <v>4</v>
      </c>
      <c r="R7" s="270">
        <f>IF(AND($C$1="(Todas)",$C$2="(Todas)",$C$3="(Todas)"),COUNTIFS(DB_CS!$J$5:$J$910,$B7,DB_CS!$D$5:$D$910,R$5),IF(AND($C$2="(Todas)",$C$3="(Todas)"),COUNTIFS(DB_CS!$B$5:$B$910,$C$1,DB_CS!$J$5:$J$910,$B7,DB_CS!$D$5:$D$910,R$5),IF(AND($C$1="(Todas)",$C$3="(Todas)"),COUNTIFS(DB_CS!$K$5:$K$910,$C$2,DB_CS!$J$5:$J$910,$B7,DB_CS!$D$5:$D$910,R$5),IF(AND($C$1="(Todas)",$C$2="(Todas)"),COUNTIFS(DB_CS!$M$5:$M$910,$C$3,DB_CS!$J$5:$J$910,$B7,DB_CS!$D$5:$D$910,R$5),IF($C$1="(Todas)",COUNTIFS(DB_CS!$K$5:$K$910,$C$2,DB_CS!$M$5:$M$910,$C$3,DB_CS!$J$5:$J$910,$B7,DB_CS!$D$5:$D$910,R$5),IF($C$2="(Todas)",COUNTIFS(DB_CS!$B$5:$B$910,$C$1,DB_CS!$M$5:$M$910,$C$3,DB_CS!$J$5:$J$910,$B7,DB_CS!$D$5:$D$910,R$5),IF($C$3="(Todas)",COUNTIFS(DB_CS!$K$5:$K$910,$C$2,DB_CS!$B$5:$B$910,$C$1,DB_CS!$J$5:$J$910,$B7,DB_CS!$D$5:$D$910,R$5),COUNTIFS(DB_CS!$M$5:$M$910,$C$3,DB_CS!$K$5:$K$910,$C$2,DB_CS!$B$5:$B$910,$C$1,DB_CS!$J$5:$J$910,$B7,DB_CS!$D$5:$D$910,R$5))))))))</f>
        <v>0</v>
      </c>
      <c r="S7" s="283">
        <f t="shared" si="1"/>
        <v>0.53191489361702127</v>
      </c>
      <c r="T7" s="283">
        <f t="shared" si="1"/>
        <v>0.22807017543859648</v>
      </c>
      <c r="U7" s="283">
        <f t="shared" si="1"/>
        <v>0.26415094339622641</v>
      </c>
      <c r="V7" s="283">
        <f t="shared" si="1"/>
        <v>0.24528301886792453</v>
      </c>
      <c r="W7" s="283">
        <f t="shared" si="1"/>
        <v>0.2857142857142857</v>
      </c>
      <c r="X7" s="283">
        <f t="shared" si="1"/>
        <v>7.8431372549019607E-2</v>
      </c>
      <c r="Y7" s="283" t="e">
        <f t="shared" si="1"/>
        <v>#DIV/0!</v>
      </c>
      <c r="Z7" s="286">
        <f>IF(AND($C$1="(Todas)",$C$2="(Todas)",$C$3="(Todas)"),COUNTIFS(DB_CS!$J$5:$J$910,$B7,DB_CS!$F$5:$F$910,Z$5),IF(AND($C$2="(Todas)",$C$3="(Todas)"),COUNTIFS(DB_CS!$B$5:$B$910,$C$1,DB_CS!$J$5:$J$910,$B7,DB_CS!$F$5:$F$910,Z$5),IF(AND($C$1="(Todas)",$C$3="(Todas)"),COUNTIFS(DB_CS!$K$5:$K$910,$C$2,DB_CS!$J$5:$J$910,$B7,DB_CS!$F$5:$F$910,Z$5),IF(AND($C$1="(Todas)",$C$2="(Todas)"),COUNTIFS(DB_CS!$M$5:$M$910,$C$3,DB_CS!$J$5:$J$910,$B7,DB_CS!$F$5:$F$910,Z$5),IF($C$1="(Todas)",COUNTIFS(DB_CS!$K$5:$K$910,$C$2,DB_CS!$M$5:$M$910,$C$3,DB_CS!$J$5:$J$910,$B7,DB_CS!$F$5:$F$910,Z$5),IF($C$2="(Todas)",COUNTIFS(DB_CS!$B$5:$B$910,$C$1,DB_CS!$M$5:$M$910,$C$3,DB_CS!$J$5:$J$910,$B7,DB_CS!$F$5:$F$910,Z$5),IF($C$3="(Todas)",COUNTIFS(DB_CS!$K$5:$K$910,$C$2,DB_CS!$B$5:$B$910,$C$1,DB_CS!$J$5:$J$910,$B7,DB_CS!$F$5:$F$910,Z$5),COUNTIFS(DB_CS!$M$5:$M$910,$C$3,DB_CS!$K$5:$K$910,$C$2,DB_CS!$B$5:$B$910,$C$1,DB_CS!$J$5:$J$910,$B7,DB_CS!$F$5:$F$910,Z$5))))))))</f>
        <v>25</v>
      </c>
      <c r="AA7" s="270">
        <f>IF(AND($C$1="(Todas)",$C$2="(Todas)",$C$3="(Todas)"),COUNTIFS(DB_CS!$J$5:$J$910,$B7,DB_CS!$F$5:$F$910,AA$5),IF(AND($C$2="(Todas)",$C$3="(Todas)"),COUNTIFS(DB_CS!$B$5:$B$910,$C$1,DB_CS!$J$5:$J$910,$B7,DB_CS!$F$5:$F$910,AA$5),IF(AND($C$1="(Todas)",$C$3="(Todas)"),COUNTIFS(DB_CS!$K$5:$K$910,$C$2,DB_CS!$J$5:$J$910,$B7,DB_CS!$F$5:$F$910,AA$5),IF(AND($C$1="(Todas)",$C$2="(Todas)"),COUNTIFS(DB_CS!$M$5:$M$910,$C$3,DB_CS!$J$5:$J$910,$B7,DB_CS!$F$5:$F$910,AA$5),IF($C$1="(Todas)",COUNTIFS(DB_CS!$K$5:$K$910,$C$2,DB_CS!$M$5:$M$910,$C$3,DB_CS!$J$5:$J$910,$B7,DB_CS!$F$5:$F$910,AA$5),IF($C$2="(Todas)",COUNTIFS(DB_CS!$B$5:$B$910,$C$1,DB_CS!$M$5:$M$910,$C$3,DB_CS!$J$5:$J$910,$B7,DB_CS!$F$5:$F$910,AA$5),IF($C$3="(Todas)",COUNTIFS(DB_CS!$K$5:$K$910,$C$2,DB_CS!$B$5:$B$910,$C$1,DB_CS!$J$5:$J$910,$B7,DB_CS!$F$5:$F$910,AA$5),COUNTIFS(DB_CS!$M$5:$M$910,$C$3,DB_CS!$K$5:$K$910,$C$2,DB_CS!$B$5:$B$910,$C$1,DB_CS!$J$5:$J$910,$B7,DB_CS!$F$5:$F$910,AA$5))))))))</f>
        <v>23</v>
      </c>
      <c r="AB7" s="270">
        <f>IF(AND($C$1="(Todas)",$C$2="(Todas)",$C$3="(Todas)"),COUNTIFS(DB_CS!$J$5:$J$910,$B7,DB_CS!$F$5:$F$910,AB$5),IF(AND($C$2="(Todas)",$C$3="(Todas)"),COUNTIFS(DB_CS!$B$5:$B$910,$C$1,DB_CS!$J$5:$J$910,$B7,DB_CS!$F$5:$F$910,AB$5),IF(AND($C$1="(Todas)",$C$3="(Todas)"),COUNTIFS(DB_CS!$K$5:$K$910,$C$2,DB_CS!$J$5:$J$910,$B7,DB_CS!$F$5:$F$910,AB$5),IF(AND($C$1="(Todas)",$C$2="(Todas)"),COUNTIFS(DB_CS!$M$5:$M$910,$C$3,DB_CS!$J$5:$J$910,$B7,DB_CS!$F$5:$F$910,AB$5),IF($C$1="(Todas)",COUNTIFS(DB_CS!$K$5:$K$910,$C$2,DB_CS!$M$5:$M$910,$C$3,DB_CS!$J$5:$J$910,$B7,DB_CS!$F$5:$F$910,AB$5),IF($C$2="(Todas)",COUNTIFS(DB_CS!$B$5:$B$910,$C$1,DB_CS!$M$5:$M$910,$C$3,DB_CS!$J$5:$J$910,$B7,DB_CS!$F$5:$F$910,AB$5),IF($C$3="(Todas)",COUNTIFS(DB_CS!$K$5:$K$910,$C$2,DB_CS!$B$5:$B$910,$C$1,DB_CS!$J$5:$J$910,$B7,DB_CS!$F$5:$F$910,AB$5),COUNTIFS(DB_CS!$M$5:$M$910,$C$3,DB_CS!$K$5:$K$910,$C$2,DB_CS!$B$5:$B$910,$C$1,DB_CS!$J$5:$J$910,$B7,DB_CS!$F$5:$F$910,AB$5))))))))</f>
        <v>6</v>
      </c>
      <c r="AC7" s="270">
        <f>IF(AND($C$1="(Todas)",$C$2="(Todas)",$C$3="(Todas)"),COUNTIFS(DB_CS!$J$5:$J$910,$B7,DB_CS!$F$5:$F$910,AC$5),IF(AND($C$2="(Todas)",$C$3="(Todas)"),COUNTIFS(DB_CS!$B$5:$B$910,$C$1,DB_CS!$J$5:$J$910,$B7,DB_CS!$F$5:$F$910,AC$5),IF(AND($C$1="(Todas)",$C$3="(Todas)"),COUNTIFS(DB_CS!$K$5:$K$910,$C$2,DB_CS!$J$5:$J$910,$B7,DB_CS!$F$5:$F$910,AC$5),IF(AND($C$1="(Todas)",$C$2="(Todas)"),COUNTIFS(DB_CS!$M$5:$M$910,$C$3,DB_CS!$J$5:$J$910,$B7,DB_CS!$F$5:$F$910,AC$5),IF($C$1="(Todas)",COUNTIFS(DB_CS!$K$5:$K$910,$C$2,DB_CS!$M$5:$M$910,$C$3,DB_CS!$J$5:$J$910,$B7,DB_CS!$F$5:$F$910,AC$5),IF($C$2="(Todas)",COUNTIFS(DB_CS!$B$5:$B$910,$C$1,DB_CS!$M$5:$M$910,$C$3,DB_CS!$J$5:$J$910,$B7,DB_CS!$F$5:$F$910,AC$5),IF($C$3="(Todas)",COUNTIFS(DB_CS!$K$5:$K$910,$C$2,DB_CS!$B$5:$B$910,$C$1,DB_CS!$J$5:$J$910,$B7,DB_CS!$F$5:$F$910,AC$5),COUNTIFS(DB_CS!$M$5:$M$910,$C$3,DB_CS!$K$5:$K$910,$C$2,DB_CS!$B$5:$B$910,$C$1,DB_CS!$J$5:$J$910,$B7,DB_CS!$F$5:$F$910,AC$5))))))))</f>
        <v>29</v>
      </c>
      <c r="AD7" s="283">
        <f t="shared" si="2"/>
        <v>0.4098360655737705</v>
      </c>
      <c r="AE7" s="283">
        <f t="shared" si="2"/>
        <v>0.26744186046511625</v>
      </c>
      <c r="AF7" s="283"/>
      <c r="AG7" s="283">
        <f>AC7/AC$15</f>
        <v>0.22307692307692309</v>
      </c>
    </row>
    <row r="8" spans="2:33">
      <c r="B8" s="797" t="s">
        <v>217</v>
      </c>
      <c r="C8" s="796">
        <v>50</v>
      </c>
      <c r="D8" s="801">
        <v>0.16129032258064516</v>
      </c>
      <c r="H8" s="270">
        <f>IF(AND($C$1="(Todas)",$C$2="(Todas)",$C$3="(Todas)"),COUNTIFS(DB_CS!$J$5:$J$910,$B8,DB_CS!$C$5:$C$910,H$5),IF(AND($C$2="(Todas)",$C$3="(Todas)"),COUNTIFS(DB_CS!$B$5:$B$910,$C$1,DB_CS!$J$5:$J$910,$B8,DB_CS!$C$5:$C$910,H$5),IF(AND($C$1="(Todas)",$C$3="(Todas)"),COUNTIFS(DB_CS!$K$5:$K$910,$C$2,DB_CS!$J$5:$J$910,$B8,DB_CS!$C$5:$C$910,H$5),IF(AND($C$1="(Todas)",$C$2="(Todas)"),COUNTIFS(DB_CS!$M$5:$M$910,$C$3,DB_CS!$J$5:$J$910,$B8,DB_CS!$C$5:$C$910,H$5),IF($C$1="(Todas)",COUNTIFS(DB_CS!$K$5:$K$910,$C$2,DB_CS!$M$5:$M$910,$C$3,DB_CS!$J$5:$J$910,$B8,DB_CS!$C$5:$C$910,H$5),IF($C$2="(Todas)",COUNTIFS(DB_CS!$B$5:$B$910,$C$1,DB_CS!$M$5:$M$910,$C$3,DB_CS!$J$5:$J$910,$B8,DB_CS!$C$5:$C$910,H$5),IF($C$3="(Todas)",COUNTIFS(DB_CS!$K$5:$K$910,$C$2,DB_CS!$B$5:$B$910,$C$1,DB_CS!$J$5:$J$910,$B8,DB_CS!$C$5:$C$910,H$5),COUNTIFS(DB_CS!$M$5:$M$910,$C$3,DB_CS!$K$5:$K$910,$C$2,DB_CS!$B$5:$B$910,$C$1,DB_CS!$J$5:$J$910,$B8,DB_CS!$C$5:$C$910,H$5))))))))</f>
        <v>25</v>
      </c>
      <c r="I8" s="270">
        <f>IF(AND($C$1="(Todas)",$C$2="(Todas)",$C$3="(Todas)"),COUNTIFS(DB_CS!$J$5:$J$910,$B8,DB_CS!$C$5:$C$910,I$5),IF(AND($C$2="(Todas)",$C$3="(Todas)"),COUNTIFS(DB_CS!$B$5:$B$910,$C$1,DB_CS!$J$5:$J$910,$B8,DB_CS!$C$5:$C$910,I$5),IF(AND($C$1="(Todas)",$C$3="(Todas)"),COUNTIFS(DB_CS!$K$5:$K$910,$C$2,DB_CS!$J$5:$J$910,$B8,DB_CS!$C$5:$C$910,I$5),IF(AND($C$1="(Todas)",$C$2="(Todas)"),COUNTIFS(DB_CS!$M$5:$M$910,$C$3,DB_CS!$J$5:$J$910,$B8,DB_CS!$C$5:$C$910,I$5),IF($C$1="(Todas)",COUNTIFS(DB_CS!$K$5:$K$910,$C$2,DB_CS!$M$5:$M$910,$C$3,DB_CS!$J$5:$J$910,$B8,DB_CS!$C$5:$C$910,I$5),IF($C$2="(Todas)",COUNTIFS(DB_CS!$B$5:$B$910,$C$1,DB_CS!$M$5:$M$910,$C$3,DB_CS!$J$5:$J$910,$B8,DB_CS!$C$5:$C$910,I$5),IF($C$3="(Todas)",COUNTIFS(DB_CS!$K$5:$K$910,$C$2,DB_CS!$B$5:$B$910,$C$1,DB_CS!$J$5:$J$910,$B8,DB_CS!$C$5:$C$910,I$5),COUNTIFS(DB_CS!$M$5:$M$910,$C$3,DB_CS!$K$5:$K$910,$C$2,DB_CS!$B$5:$B$910,$C$1,DB_CS!$J$5:$J$910,$B8,DB_CS!$C$5:$C$910,I$5))))))))</f>
        <v>25</v>
      </c>
      <c r="J8" s="283">
        <f t="shared" si="0"/>
        <v>0.16556291390728478</v>
      </c>
      <c r="K8" s="283">
        <f t="shared" si="0"/>
        <v>0.15723270440251572</v>
      </c>
      <c r="L8" s="286">
        <f>IF(AND($C$1="(Todas)",$C$2="(Todas)",$C$3="(Todas)"),COUNTIFS(DB_CS!$J$5:$J$910,$B8,DB_CS!$D$5:$D$910,L$5),IF(AND($C$2="(Todas)",$C$3="(Todas)"),COUNTIFS(DB_CS!$B$5:$B$910,$C$1,DB_CS!$J$5:$J$910,$B8,DB_CS!$D$5:$D$910,L$5),IF(AND($C$1="(Todas)",$C$3="(Todas)"),COUNTIFS(DB_CS!$K$5:$K$910,$C$2,DB_CS!$J$5:$J$910,$B8,DB_CS!$D$5:$D$910,L$5),IF(AND($C$1="(Todas)",$C$2="(Todas)"),COUNTIFS(DB_CS!$M$5:$M$910,$C$3,DB_CS!$J$5:$J$910,$B8,DB_CS!$D$5:$D$910,L$5),IF($C$1="(Todas)",COUNTIFS(DB_CS!$K$5:$K$910,$C$2,DB_CS!$M$5:$M$910,$C$3,DB_CS!$J$5:$J$910,$B8,DB_CS!$D$5:$D$910,L$5),IF($C$2="(Todas)",COUNTIFS(DB_CS!$B$5:$B$910,$C$1,DB_CS!$M$5:$M$910,$C$3,DB_CS!$J$5:$J$910,$B8,DB_CS!$D$5:$D$910,L$5),IF($C$3="(Todas)",COUNTIFS(DB_CS!$K$5:$K$910,$C$2,DB_CS!$B$5:$B$910,$C$1,DB_CS!$J$5:$J$910,$B8,DB_CS!$D$5:$D$910,L$5),COUNTIFS(DB_CS!$M$5:$M$910,$C$3,DB_CS!$K$5:$K$910,$C$2,DB_CS!$B$5:$B$910,$C$1,DB_CS!$J$5:$J$910,$B8,DB_CS!$D$5:$D$910,L$5))))))))</f>
        <v>3</v>
      </c>
      <c r="M8" s="270">
        <f>IF(AND($C$1="(Todas)",$C$2="(Todas)",$C$3="(Todas)"),COUNTIFS(DB_CS!$J$5:$J$910,$B8,DB_CS!$D$5:$D$910,M$5),IF(AND($C$2="(Todas)",$C$3="(Todas)"),COUNTIFS(DB_CS!$B$5:$B$910,$C$1,DB_CS!$J$5:$J$910,$B8,DB_CS!$D$5:$D$910,M$5),IF(AND($C$1="(Todas)",$C$3="(Todas)"),COUNTIFS(DB_CS!$K$5:$K$910,$C$2,DB_CS!$J$5:$J$910,$B8,DB_CS!$D$5:$D$910,M$5),IF(AND($C$1="(Todas)",$C$2="(Todas)"),COUNTIFS(DB_CS!$M$5:$M$910,$C$3,DB_CS!$J$5:$J$910,$B8,DB_CS!$D$5:$D$910,M$5),IF($C$1="(Todas)",COUNTIFS(DB_CS!$K$5:$K$910,$C$2,DB_CS!$M$5:$M$910,$C$3,DB_CS!$J$5:$J$910,$B8,DB_CS!$D$5:$D$910,M$5),IF($C$2="(Todas)",COUNTIFS(DB_CS!$B$5:$B$910,$C$1,DB_CS!$M$5:$M$910,$C$3,DB_CS!$J$5:$J$910,$B8,DB_CS!$D$5:$D$910,M$5),IF($C$3="(Todas)",COUNTIFS(DB_CS!$K$5:$K$910,$C$2,DB_CS!$B$5:$B$910,$C$1,DB_CS!$J$5:$J$910,$B8,DB_CS!$D$5:$D$910,M$5),COUNTIFS(DB_CS!$M$5:$M$910,$C$3,DB_CS!$K$5:$K$910,$C$2,DB_CS!$B$5:$B$910,$C$1,DB_CS!$J$5:$J$910,$B8,DB_CS!$D$5:$D$910,M$5))))))))</f>
        <v>2</v>
      </c>
      <c r="N8" s="270">
        <f>IF(AND($C$1="(Todas)",$C$2="(Todas)",$C$3="(Todas)"),COUNTIFS(DB_CS!$J$5:$J$910,$B8,DB_CS!$D$5:$D$910,N$5),IF(AND($C$2="(Todas)",$C$3="(Todas)"),COUNTIFS(DB_CS!$B$5:$B$910,$C$1,DB_CS!$J$5:$J$910,$B8,DB_CS!$D$5:$D$910,N$5),IF(AND($C$1="(Todas)",$C$3="(Todas)"),COUNTIFS(DB_CS!$K$5:$K$910,$C$2,DB_CS!$J$5:$J$910,$B8,DB_CS!$D$5:$D$910,N$5),IF(AND($C$1="(Todas)",$C$2="(Todas)"),COUNTIFS(DB_CS!$M$5:$M$910,$C$3,DB_CS!$J$5:$J$910,$B8,DB_CS!$D$5:$D$910,N$5),IF($C$1="(Todas)",COUNTIFS(DB_CS!$K$5:$K$910,$C$2,DB_CS!$M$5:$M$910,$C$3,DB_CS!$J$5:$J$910,$B8,DB_CS!$D$5:$D$910,N$5),IF($C$2="(Todas)",COUNTIFS(DB_CS!$B$5:$B$910,$C$1,DB_CS!$M$5:$M$910,$C$3,DB_CS!$J$5:$J$910,$B8,DB_CS!$D$5:$D$910,N$5),IF($C$3="(Todas)",COUNTIFS(DB_CS!$K$5:$K$910,$C$2,DB_CS!$B$5:$B$910,$C$1,DB_CS!$J$5:$J$910,$B8,DB_CS!$D$5:$D$910,N$5),COUNTIFS(DB_CS!$M$5:$M$910,$C$3,DB_CS!$K$5:$K$910,$C$2,DB_CS!$B$5:$B$910,$C$1,DB_CS!$J$5:$J$910,$B8,DB_CS!$D$5:$D$910,N$5))))))))</f>
        <v>11</v>
      </c>
      <c r="O8" s="270">
        <f>IF(AND($C$1="(Todas)",$C$2="(Todas)",$C$3="(Todas)"),COUNTIFS(DB_CS!$J$5:$J$910,$B8,DB_CS!$D$5:$D$910,O$5),IF(AND($C$2="(Todas)",$C$3="(Todas)"),COUNTIFS(DB_CS!$B$5:$B$910,$C$1,DB_CS!$J$5:$J$910,$B8,DB_CS!$D$5:$D$910,O$5),IF(AND($C$1="(Todas)",$C$3="(Todas)"),COUNTIFS(DB_CS!$K$5:$K$910,$C$2,DB_CS!$J$5:$J$910,$B8,DB_CS!$D$5:$D$910,O$5),IF(AND($C$1="(Todas)",$C$2="(Todas)"),COUNTIFS(DB_CS!$M$5:$M$910,$C$3,DB_CS!$J$5:$J$910,$B8,DB_CS!$D$5:$D$910,O$5),IF($C$1="(Todas)",COUNTIFS(DB_CS!$K$5:$K$910,$C$2,DB_CS!$M$5:$M$910,$C$3,DB_CS!$J$5:$J$910,$B8,DB_CS!$D$5:$D$910,O$5),IF($C$2="(Todas)",COUNTIFS(DB_CS!$B$5:$B$910,$C$1,DB_CS!$M$5:$M$910,$C$3,DB_CS!$J$5:$J$910,$B8,DB_CS!$D$5:$D$910,O$5),IF($C$3="(Todas)",COUNTIFS(DB_CS!$K$5:$K$910,$C$2,DB_CS!$B$5:$B$910,$C$1,DB_CS!$J$5:$J$910,$B8,DB_CS!$D$5:$D$910,O$5),COUNTIFS(DB_CS!$M$5:$M$910,$C$3,DB_CS!$K$5:$K$910,$C$2,DB_CS!$B$5:$B$910,$C$1,DB_CS!$J$5:$J$910,$B8,DB_CS!$D$5:$D$910,O$5))))))))</f>
        <v>11</v>
      </c>
      <c r="P8" s="270">
        <f>IF(AND($C$1="(Todas)",$C$2="(Todas)",$C$3="(Todas)"),COUNTIFS(DB_CS!$J$5:$J$910,$B8,DB_CS!$D$5:$D$910,P$5),IF(AND($C$2="(Todas)",$C$3="(Todas)"),COUNTIFS(DB_CS!$B$5:$B$910,$C$1,DB_CS!$J$5:$J$910,$B8,DB_CS!$D$5:$D$910,P$5),IF(AND($C$1="(Todas)",$C$3="(Todas)"),COUNTIFS(DB_CS!$K$5:$K$910,$C$2,DB_CS!$J$5:$J$910,$B8,DB_CS!$D$5:$D$910,P$5),IF(AND($C$1="(Todas)",$C$2="(Todas)"),COUNTIFS(DB_CS!$M$5:$M$910,$C$3,DB_CS!$J$5:$J$910,$B8,DB_CS!$D$5:$D$910,P$5),IF($C$1="(Todas)",COUNTIFS(DB_CS!$K$5:$K$910,$C$2,DB_CS!$M$5:$M$910,$C$3,DB_CS!$J$5:$J$910,$B8,DB_CS!$D$5:$D$910,P$5),IF($C$2="(Todas)",COUNTIFS(DB_CS!$B$5:$B$910,$C$1,DB_CS!$M$5:$M$910,$C$3,DB_CS!$J$5:$J$910,$B8,DB_CS!$D$5:$D$910,P$5),IF($C$3="(Todas)",COUNTIFS(DB_CS!$K$5:$K$910,$C$2,DB_CS!$B$5:$B$910,$C$1,DB_CS!$J$5:$J$910,$B8,DB_CS!$D$5:$D$910,P$5),COUNTIFS(DB_CS!$M$5:$M$910,$C$3,DB_CS!$K$5:$K$910,$C$2,DB_CS!$B$5:$B$910,$C$1,DB_CS!$J$5:$J$910,$B8,DB_CS!$D$5:$D$910,P$5))))))))</f>
        <v>9</v>
      </c>
      <c r="Q8" s="270">
        <f>IF(AND($C$1="(Todas)",$C$2="(Todas)",$C$3="(Todas)"),COUNTIFS(DB_CS!$J$5:$J$910,$B8,DB_CS!$D$5:$D$910,Q$5),IF(AND($C$2="(Todas)",$C$3="(Todas)"),COUNTIFS(DB_CS!$B$5:$B$910,$C$1,DB_CS!$J$5:$J$910,$B8,DB_CS!$D$5:$D$910,Q$5),IF(AND($C$1="(Todas)",$C$3="(Todas)"),COUNTIFS(DB_CS!$K$5:$K$910,$C$2,DB_CS!$J$5:$J$910,$B8,DB_CS!$D$5:$D$910,Q$5),IF(AND($C$1="(Todas)",$C$2="(Todas)"),COUNTIFS(DB_CS!$M$5:$M$910,$C$3,DB_CS!$J$5:$J$910,$B8,DB_CS!$D$5:$D$910,Q$5),IF($C$1="(Todas)",COUNTIFS(DB_CS!$K$5:$K$910,$C$2,DB_CS!$M$5:$M$910,$C$3,DB_CS!$J$5:$J$910,$B8,DB_CS!$D$5:$D$910,Q$5),IF($C$2="(Todas)",COUNTIFS(DB_CS!$B$5:$B$910,$C$1,DB_CS!$M$5:$M$910,$C$3,DB_CS!$J$5:$J$910,$B8,DB_CS!$D$5:$D$910,Q$5),IF($C$3="(Todas)",COUNTIFS(DB_CS!$K$5:$K$910,$C$2,DB_CS!$B$5:$B$910,$C$1,DB_CS!$J$5:$J$910,$B8,DB_CS!$D$5:$D$910,Q$5),COUNTIFS(DB_CS!$M$5:$M$910,$C$3,DB_CS!$K$5:$K$910,$C$2,DB_CS!$B$5:$B$910,$C$1,DB_CS!$J$5:$J$910,$B8,DB_CS!$D$5:$D$910,Q$5))))))))</f>
        <v>14</v>
      </c>
      <c r="R8" s="270">
        <f>IF(AND($C$1="(Todas)",$C$2="(Todas)",$C$3="(Todas)"),COUNTIFS(DB_CS!$J$5:$J$910,$B8,DB_CS!$D$5:$D$910,R$5),IF(AND($C$2="(Todas)",$C$3="(Todas)"),COUNTIFS(DB_CS!$B$5:$B$910,$C$1,DB_CS!$J$5:$J$910,$B8,DB_CS!$D$5:$D$910,R$5),IF(AND($C$1="(Todas)",$C$3="(Todas)"),COUNTIFS(DB_CS!$K$5:$K$910,$C$2,DB_CS!$J$5:$J$910,$B8,DB_CS!$D$5:$D$910,R$5),IF(AND($C$1="(Todas)",$C$2="(Todas)"),COUNTIFS(DB_CS!$M$5:$M$910,$C$3,DB_CS!$J$5:$J$910,$B8,DB_CS!$D$5:$D$910,R$5),IF($C$1="(Todas)",COUNTIFS(DB_CS!$K$5:$K$910,$C$2,DB_CS!$M$5:$M$910,$C$3,DB_CS!$J$5:$J$910,$B8,DB_CS!$D$5:$D$910,R$5),IF($C$2="(Todas)",COUNTIFS(DB_CS!$B$5:$B$910,$C$1,DB_CS!$M$5:$M$910,$C$3,DB_CS!$J$5:$J$910,$B8,DB_CS!$D$5:$D$910,R$5),IF($C$3="(Todas)",COUNTIFS(DB_CS!$K$5:$K$910,$C$2,DB_CS!$B$5:$B$910,$C$1,DB_CS!$J$5:$J$910,$B8,DB_CS!$D$5:$D$910,R$5),COUNTIFS(DB_CS!$M$5:$M$910,$C$3,DB_CS!$K$5:$K$910,$C$2,DB_CS!$B$5:$B$910,$C$1,DB_CS!$J$5:$J$910,$B8,DB_CS!$D$5:$D$910,R$5))))))))</f>
        <v>0</v>
      </c>
      <c r="S8" s="283">
        <f t="shared" si="1"/>
        <v>6.3829787234042548E-2</v>
      </c>
      <c r="T8" s="283">
        <f t="shared" si="1"/>
        <v>3.5087719298245612E-2</v>
      </c>
      <c r="U8" s="283">
        <f t="shared" si="1"/>
        <v>0.20754716981132076</v>
      </c>
      <c r="V8" s="283">
        <f t="shared" si="1"/>
        <v>0.20754716981132076</v>
      </c>
      <c r="W8" s="283">
        <f t="shared" si="1"/>
        <v>0.18367346938775511</v>
      </c>
      <c r="X8" s="283">
        <f t="shared" si="1"/>
        <v>0.27450980392156865</v>
      </c>
      <c r="Y8" s="283" t="e">
        <f t="shared" si="1"/>
        <v>#DIV/0!</v>
      </c>
      <c r="Z8" s="286">
        <f>IF(AND($C$1="(Todas)",$C$2="(Todas)",$C$3="(Todas)"),COUNTIFS(DB_CS!$J$5:$J$910,$B8,DB_CS!$F$5:$F$910,Z$5),IF(AND($C$2="(Todas)",$C$3="(Todas)"),COUNTIFS(DB_CS!$B$5:$B$910,$C$1,DB_CS!$J$5:$J$910,$B8,DB_CS!$F$5:$F$910,Z$5),IF(AND($C$1="(Todas)",$C$3="(Todas)"),COUNTIFS(DB_CS!$K$5:$K$910,$C$2,DB_CS!$J$5:$J$910,$B8,DB_CS!$F$5:$F$910,Z$5),IF(AND($C$1="(Todas)",$C$2="(Todas)"),COUNTIFS(DB_CS!$M$5:$M$910,$C$3,DB_CS!$J$5:$J$910,$B8,DB_CS!$F$5:$F$910,Z$5),IF($C$1="(Todas)",COUNTIFS(DB_CS!$K$5:$K$910,$C$2,DB_CS!$M$5:$M$910,$C$3,DB_CS!$J$5:$J$910,$B8,DB_CS!$F$5:$F$910,Z$5),IF($C$2="(Todas)",COUNTIFS(DB_CS!$B$5:$B$910,$C$1,DB_CS!$M$5:$M$910,$C$3,DB_CS!$J$5:$J$910,$B8,DB_CS!$F$5:$F$910,Z$5),IF($C$3="(Todas)",COUNTIFS(DB_CS!$K$5:$K$910,$C$2,DB_CS!$B$5:$B$910,$C$1,DB_CS!$J$5:$J$910,$B8,DB_CS!$F$5:$F$910,Z$5),COUNTIFS(DB_CS!$M$5:$M$910,$C$3,DB_CS!$K$5:$K$910,$C$2,DB_CS!$B$5:$B$910,$C$1,DB_CS!$J$5:$J$910,$B8,DB_CS!$F$5:$F$910,Z$5))))))))</f>
        <v>6</v>
      </c>
      <c r="AA8" s="270">
        <f>IF(AND($C$1="(Todas)",$C$2="(Todas)",$C$3="(Todas)"),COUNTIFS(DB_CS!$J$5:$J$910,$B8,DB_CS!$F$5:$F$910,AA$5),IF(AND($C$2="(Todas)",$C$3="(Todas)"),COUNTIFS(DB_CS!$B$5:$B$910,$C$1,DB_CS!$J$5:$J$910,$B8,DB_CS!$F$5:$F$910,AA$5),IF(AND($C$1="(Todas)",$C$3="(Todas)"),COUNTIFS(DB_CS!$K$5:$K$910,$C$2,DB_CS!$J$5:$J$910,$B8,DB_CS!$F$5:$F$910,AA$5),IF(AND($C$1="(Todas)",$C$2="(Todas)"),COUNTIFS(DB_CS!$M$5:$M$910,$C$3,DB_CS!$J$5:$J$910,$B8,DB_CS!$F$5:$F$910,AA$5),IF($C$1="(Todas)",COUNTIFS(DB_CS!$K$5:$K$910,$C$2,DB_CS!$M$5:$M$910,$C$3,DB_CS!$J$5:$J$910,$B8,DB_CS!$F$5:$F$910,AA$5),IF($C$2="(Todas)",COUNTIFS(DB_CS!$B$5:$B$910,$C$1,DB_CS!$M$5:$M$910,$C$3,DB_CS!$J$5:$J$910,$B8,DB_CS!$F$5:$F$910,AA$5),IF($C$3="(Todas)",COUNTIFS(DB_CS!$K$5:$K$910,$C$2,DB_CS!$B$5:$B$910,$C$1,DB_CS!$J$5:$J$910,$B8,DB_CS!$F$5:$F$910,AA$5),COUNTIFS(DB_CS!$M$5:$M$910,$C$3,DB_CS!$K$5:$K$910,$C$2,DB_CS!$B$5:$B$910,$C$1,DB_CS!$J$5:$J$910,$B8,DB_CS!$F$5:$F$910,AA$5))))))))</f>
        <v>12</v>
      </c>
      <c r="AB8" s="270">
        <f>IF(AND($C$1="(Todas)",$C$2="(Todas)",$C$3="(Todas)"),COUNTIFS(DB_CS!$J$5:$J$910,$B8,DB_CS!$F$5:$F$910,AB$5),IF(AND($C$2="(Todas)",$C$3="(Todas)"),COUNTIFS(DB_CS!$B$5:$B$910,$C$1,DB_CS!$J$5:$J$910,$B8,DB_CS!$F$5:$F$910,AB$5),IF(AND($C$1="(Todas)",$C$3="(Todas)"),COUNTIFS(DB_CS!$K$5:$K$910,$C$2,DB_CS!$J$5:$J$910,$B8,DB_CS!$F$5:$F$910,AB$5),IF(AND($C$1="(Todas)",$C$2="(Todas)"),COUNTIFS(DB_CS!$M$5:$M$910,$C$3,DB_CS!$J$5:$J$910,$B8,DB_CS!$F$5:$F$910,AB$5),IF($C$1="(Todas)",COUNTIFS(DB_CS!$K$5:$K$910,$C$2,DB_CS!$M$5:$M$910,$C$3,DB_CS!$J$5:$J$910,$B8,DB_CS!$F$5:$F$910,AB$5),IF($C$2="(Todas)",COUNTIFS(DB_CS!$B$5:$B$910,$C$1,DB_CS!$M$5:$M$910,$C$3,DB_CS!$J$5:$J$910,$B8,DB_CS!$F$5:$F$910,AB$5),IF($C$3="(Todas)",COUNTIFS(DB_CS!$K$5:$K$910,$C$2,DB_CS!$B$5:$B$910,$C$1,DB_CS!$J$5:$J$910,$B8,DB_CS!$F$5:$F$910,AB$5),COUNTIFS(DB_CS!$M$5:$M$910,$C$3,DB_CS!$K$5:$K$910,$C$2,DB_CS!$B$5:$B$910,$C$1,DB_CS!$J$5:$J$910,$B8,DB_CS!$F$5:$F$910,AB$5))))))))</f>
        <v>8</v>
      </c>
      <c r="AC8" s="270">
        <f>IF(AND($C$1="(Todas)",$C$2="(Todas)",$C$3="(Todas)"),COUNTIFS(DB_CS!$J$5:$J$910,$B8,DB_CS!$F$5:$F$910,AC$5),IF(AND($C$2="(Todas)",$C$3="(Todas)"),COUNTIFS(DB_CS!$B$5:$B$910,$C$1,DB_CS!$J$5:$J$910,$B8,DB_CS!$F$5:$F$910,AC$5),IF(AND($C$1="(Todas)",$C$3="(Todas)"),COUNTIFS(DB_CS!$K$5:$K$910,$C$2,DB_CS!$J$5:$J$910,$B8,DB_CS!$F$5:$F$910,AC$5),IF(AND($C$1="(Todas)",$C$2="(Todas)"),COUNTIFS(DB_CS!$M$5:$M$910,$C$3,DB_CS!$J$5:$J$910,$B8,DB_CS!$F$5:$F$910,AC$5),IF($C$1="(Todas)",COUNTIFS(DB_CS!$K$5:$K$910,$C$2,DB_CS!$M$5:$M$910,$C$3,DB_CS!$J$5:$J$910,$B8,DB_CS!$F$5:$F$910,AC$5),IF($C$2="(Todas)",COUNTIFS(DB_CS!$B$5:$B$910,$C$1,DB_CS!$M$5:$M$910,$C$3,DB_CS!$J$5:$J$910,$B8,DB_CS!$F$5:$F$910,AC$5),IF($C$3="(Todas)",COUNTIFS(DB_CS!$K$5:$K$910,$C$2,DB_CS!$B$5:$B$910,$C$1,DB_CS!$J$5:$J$910,$B8,DB_CS!$F$5:$F$910,AC$5),COUNTIFS(DB_CS!$M$5:$M$910,$C$3,DB_CS!$K$5:$K$910,$C$2,DB_CS!$B$5:$B$910,$C$1,DB_CS!$J$5:$J$910,$B8,DB_CS!$F$5:$F$910,AC$5))))))))</f>
        <v>24</v>
      </c>
      <c r="AD8" s="283">
        <f t="shared" si="2"/>
        <v>9.8360655737704916E-2</v>
      </c>
      <c r="AE8" s="283">
        <f t="shared" si="2"/>
        <v>0.13953488372093023</v>
      </c>
      <c r="AF8" s="283"/>
      <c r="AG8" s="283">
        <f>AC8/AC$15</f>
        <v>0.18461538461538463</v>
      </c>
    </row>
    <row r="9" spans="2:33">
      <c r="B9" s="797" t="s">
        <v>71</v>
      </c>
      <c r="C9" s="796">
        <v>39</v>
      </c>
      <c r="D9" s="801">
        <v>0.12580645161290321</v>
      </c>
      <c r="H9" s="270">
        <f>IF(AND($C$1="(Todas)",$C$2="(Todas)",$C$3="(Todas)"),COUNTIFS(DB_CS!$J$5:$J$910,$B9,DB_CS!$C$5:$C$910,H$5),IF(AND($C$2="(Todas)",$C$3="(Todas)"),COUNTIFS(DB_CS!$B$5:$B$910,$C$1,DB_CS!$J$5:$J$910,$B9,DB_CS!$C$5:$C$910,H$5),IF(AND($C$1="(Todas)",$C$3="(Todas)"),COUNTIFS(DB_CS!$K$5:$K$910,$C$2,DB_CS!$J$5:$J$910,$B9,DB_CS!$C$5:$C$910,H$5),IF(AND($C$1="(Todas)",$C$2="(Todas)"),COUNTIFS(DB_CS!$M$5:$M$910,$C$3,DB_CS!$J$5:$J$910,$B9,DB_CS!$C$5:$C$910,H$5),IF($C$1="(Todas)",COUNTIFS(DB_CS!$K$5:$K$910,$C$2,DB_CS!$M$5:$M$910,$C$3,DB_CS!$J$5:$J$910,$B9,DB_CS!$C$5:$C$910,H$5),IF($C$2="(Todas)",COUNTIFS(DB_CS!$B$5:$B$910,$C$1,DB_CS!$M$5:$M$910,$C$3,DB_CS!$J$5:$J$910,$B9,DB_CS!$C$5:$C$910,H$5),IF($C$3="(Todas)",COUNTIFS(DB_CS!$K$5:$K$910,$C$2,DB_CS!$B$5:$B$910,$C$1,DB_CS!$J$5:$J$910,$B9,DB_CS!$C$5:$C$910,H$5),COUNTIFS(DB_CS!$M$5:$M$910,$C$3,DB_CS!$K$5:$K$910,$C$2,DB_CS!$B$5:$B$910,$C$1,DB_CS!$J$5:$J$910,$B9,DB_CS!$C$5:$C$910,H$5))))))))</f>
        <v>9</v>
      </c>
      <c r="I9" s="270">
        <f>IF(AND($C$1="(Todas)",$C$2="(Todas)",$C$3="(Todas)"),COUNTIFS(DB_CS!$J$5:$J$910,$B9,DB_CS!$C$5:$C$910,I$5),IF(AND($C$2="(Todas)",$C$3="(Todas)"),COUNTIFS(DB_CS!$B$5:$B$910,$C$1,DB_CS!$J$5:$J$910,$B9,DB_CS!$C$5:$C$910,I$5),IF(AND($C$1="(Todas)",$C$3="(Todas)"),COUNTIFS(DB_CS!$K$5:$K$910,$C$2,DB_CS!$J$5:$J$910,$B9,DB_CS!$C$5:$C$910,I$5),IF(AND($C$1="(Todas)",$C$2="(Todas)"),COUNTIFS(DB_CS!$M$5:$M$910,$C$3,DB_CS!$J$5:$J$910,$B9,DB_CS!$C$5:$C$910,I$5),IF($C$1="(Todas)",COUNTIFS(DB_CS!$K$5:$K$910,$C$2,DB_CS!$M$5:$M$910,$C$3,DB_CS!$J$5:$J$910,$B9,DB_CS!$C$5:$C$910,I$5),IF($C$2="(Todas)",COUNTIFS(DB_CS!$B$5:$B$910,$C$1,DB_CS!$M$5:$M$910,$C$3,DB_CS!$J$5:$J$910,$B9,DB_CS!$C$5:$C$910,I$5),IF($C$3="(Todas)",COUNTIFS(DB_CS!$K$5:$K$910,$C$2,DB_CS!$B$5:$B$910,$C$1,DB_CS!$J$5:$J$910,$B9,DB_CS!$C$5:$C$910,I$5),COUNTIFS(DB_CS!$M$5:$M$910,$C$3,DB_CS!$K$5:$K$910,$C$2,DB_CS!$B$5:$B$910,$C$1,DB_CS!$J$5:$J$910,$B9,DB_CS!$C$5:$C$910,I$5))))))))</f>
        <v>30</v>
      </c>
      <c r="J9" s="283">
        <f t="shared" si="0"/>
        <v>5.9602649006622516E-2</v>
      </c>
      <c r="K9" s="283">
        <f t="shared" si="0"/>
        <v>0.18867924528301888</v>
      </c>
      <c r="L9" s="286">
        <f>IF(AND($C$1="(Todas)",$C$2="(Todas)",$C$3="(Todas)"),COUNTIFS(DB_CS!$J$5:$J$910,$B9,DB_CS!$D$5:$D$910,L$5),IF(AND($C$2="(Todas)",$C$3="(Todas)"),COUNTIFS(DB_CS!$B$5:$B$910,$C$1,DB_CS!$J$5:$J$910,$B9,DB_CS!$D$5:$D$910,L$5),IF(AND($C$1="(Todas)",$C$3="(Todas)"),COUNTIFS(DB_CS!$K$5:$K$910,$C$2,DB_CS!$J$5:$J$910,$B9,DB_CS!$D$5:$D$910,L$5),IF(AND($C$1="(Todas)",$C$2="(Todas)"),COUNTIFS(DB_CS!$M$5:$M$910,$C$3,DB_CS!$J$5:$J$910,$B9,DB_CS!$D$5:$D$910,L$5),IF($C$1="(Todas)",COUNTIFS(DB_CS!$K$5:$K$910,$C$2,DB_CS!$M$5:$M$910,$C$3,DB_CS!$J$5:$J$910,$B9,DB_CS!$D$5:$D$910,L$5),IF($C$2="(Todas)",COUNTIFS(DB_CS!$B$5:$B$910,$C$1,DB_CS!$M$5:$M$910,$C$3,DB_CS!$J$5:$J$910,$B9,DB_CS!$D$5:$D$910,L$5),IF($C$3="(Todas)",COUNTIFS(DB_CS!$K$5:$K$910,$C$2,DB_CS!$B$5:$B$910,$C$1,DB_CS!$J$5:$J$910,$B9,DB_CS!$D$5:$D$910,L$5),COUNTIFS(DB_CS!$M$5:$M$910,$C$3,DB_CS!$K$5:$K$910,$C$2,DB_CS!$B$5:$B$910,$C$1,DB_CS!$J$5:$J$910,$B9,DB_CS!$D$5:$D$910,L$5))))))))</f>
        <v>3</v>
      </c>
      <c r="M9" s="270">
        <f>IF(AND($C$1="(Todas)",$C$2="(Todas)",$C$3="(Todas)"),COUNTIFS(DB_CS!$J$5:$J$910,$B9,DB_CS!$D$5:$D$910,M$5),IF(AND($C$2="(Todas)",$C$3="(Todas)"),COUNTIFS(DB_CS!$B$5:$B$910,$C$1,DB_CS!$J$5:$J$910,$B9,DB_CS!$D$5:$D$910,M$5),IF(AND($C$1="(Todas)",$C$3="(Todas)"),COUNTIFS(DB_CS!$K$5:$K$910,$C$2,DB_CS!$J$5:$J$910,$B9,DB_CS!$D$5:$D$910,M$5),IF(AND($C$1="(Todas)",$C$2="(Todas)"),COUNTIFS(DB_CS!$M$5:$M$910,$C$3,DB_CS!$J$5:$J$910,$B9,DB_CS!$D$5:$D$910,M$5),IF($C$1="(Todas)",COUNTIFS(DB_CS!$K$5:$K$910,$C$2,DB_CS!$M$5:$M$910,$C$3,DB_CS!$J$5:$J$910,$B9,DB_CS!$D$5:$D$910,M$5),IF($C$2="(Todas)",COUNTIFS(DB_CS!$B$5:$B$910,$C$1,DB_CS!$M$5:$M$910,$C$3,DB_CS!$J$5:$J$910,$B9,DB_CS!$D$5:$D$910,M$5),IF($C$3="(Todas)",COUNTIFS(DB_CS!$K$5:$K$910,$C$2,DB_CS!$B$5:$B$910,$C$1,DB_CS!$J$5:$J$910,$B9,DB_CS!$D$5:$D$910,M$5),COUNTIFS(DB_CS!$M$5:$M$910,$C$3,DB_CS!$K$5:$K$910,$C$2,DB_CS!$B$5:$B$910,$C$1,DB_CS!$J$5:$J$910,$B9,DB_CS!$D$5:$D$910,M$5))))))))</f>
        <v>1</v>
      </c>
      <c r="N9" s="270">
        <f>IF(AND($C$1="(Todas)",$C$2="(Todas)",$C$3="(Todas)"),COUNTIFS(DB_CS!$J$5:$J$910,$B9,DB_CS!$D$5:$D$910,N$5),IF(AND($C$2="(Todas)",$C$3="(Todas)"),COUNTIFS(DB_CS!$B$5:$B$910,$C$1,DB_CS!$J$5:$J$910,$B9,DB_CS!$D$5:$D$910,N$5),IF(AND($C$1="(Todas)",$C$3="(Todas)"),COUNTIFS(DB_CS!$K$5:$K$910,$C$2,DB_CS!$J$5:$J$910,$B9,DB_CS!$D$5:$D$910,N$5),IF(AND($C$1="(Todas)",$C$2="(Todas)"),COUNTIFS(DB_CS!$M$5:$M$910,$C$3,DB_CS!$J$5:$J$910,$B9,DB_CS!$D$5:$D$910,N$5),IF($C$1="(Todas)",COUNTIFS(DB_CS!$K$5:$K$910,$C$2,DB_CS!$M$5:$M$910,$C$3,DB_CS!$J$5:$J$910,$B9,DB_CS!$D$5:$D$910,N$5),IF($C$2="(Todas)",COUNTIFS(DB_CS!$B$5:$B$910,$C$1,DB_CS!$M$5:$M$910,$C$3,DB_CS!$J$5:$J$910,$B9,DB_CS!$D$5:$D$910,N$5),IF($C$3="(Todas)",COUNTIFS(DB_CS!$K$5:$K$910,$C$2,DB_CS!$B$5:$B$910,$C$1,DB_CS!$J$5:$J$910,$B9,DB_CS!$D$5:$D$910,N$5),COUNTIFS(DB_CS!$M$5:$M$910,$C$3,DB_CS!$K$5:$K$910,$C$2,DB_CS!$B$5:$B$910,$C$1,DB_CS!$J$5:$J$910,$B9,DB_CS!$D$5:$D$910,N$5))))))))</f>
        <v>3</v>
      </c>
      <c r="O9" s="270">
        <f>IF(AND($C$1="(Todas)",$C$2="(Todas)",$C$3="(Todas)"),COUNTIFS(DB_CS!$J$5:$J$910,$B9,DB_CS!$D$5:$D$910,O$5),IF(AND($C$2="(Todas)",$C$3="(Todas)"),COUNTIFS(DB_CS!$B$5:$B$910,$C$1,DB_CS!$J$5:$J$910,$B9,DB_CS!$D$5:$D$910,O$5),IF(AND($C$1="(Todas)",$C$3="(Todas)"),COUNTIFS(DB_CS!$K$5:$K$910,$C$2,DB_CS!$J$5:$J$910,$B9,DB_CS!$D$5:$D$910,O$5),IF(AND($C$1="(Todas)",$C$2="(Todas)"),COUNTIFS(DB_CS!$M$5:$M$910,$C$3,DB_CS!$J$5:$J$910,$B9,DB_CS!$D$5:$D$910,O$5),IF($C$1="(Todas)",COUNTIFS(DB_CS!$K$5:$K$910,$C$2,DB_CS!$M$5:$M$910,$C$3,DB_CS!$J$5:$J$910,$B9,DB_CS!$D$5:$D$910,O$5),IF($C$2="(Todas)",COUNTIFS(DB_CS!$B$5:$B$910,$C$1,DB_CS!$M$5:$M$910,$C$3,DB_CS!$J$5:$J$910,$B9,DB_CS!$D$5:$D$910,O$5),IF($C$3="(Todas)",COUNTIFS(DB_CS!$K$5:$K$910,$C$2,DB_CS!$B$5:$B$910,$C$1,DB_CS!$J$5:$J$910,$B9,DB_CS!$D$5:$D$910,O$5),COUNTIFS(DB_CS!$M$5:$M$910,$C$3,DB_CS!$K$5:$K$910,$C$2,DB_CS!$B$5:$B$910,$C$1,DB_CS!$J$5:$J$910,$B9,DB_CS!$D$5:$D$910,O$5))))))))</f>
        <v>13</v>
      </c>
      <c r="P9" s="270">
        <f>IF(AND($C$1="(Todas)",$C$2="(Todas)",$C$3="(Todas)"),COUNTIFS(DB_CS!$J$5:$J$910,$B9,DB_CS!$D$5:$D$910,P$5),IF(AND($C$2="(Todas)",$C$3="(Todas)"),COUNTIFS(DB_CS!$B$5:$B$910,$C$1,DB_CS!$J$5:$J$910,$B9,DB_CS!$D$5:$D$910,P$5),IF(AND($C$1="(Todas)",$C$3="(Todas)"),COUNTIFS(DB_CS!$K$5:$K$910,$C$2,DB_CS!$J$5:$J$910,$B9,DB_CS!$D$5:$D$910,P$5),IF(AND($C$1="(Todas)",$C$2="(Todas)"),COUNTIFS(DB_CS!$M$5:$M$910,$C$3,DB_CS!$J$5:$J$910,$B9,DB_CS!$D$5:$D$910,P$5),IF($C$1="(Todas)",COUNTIFS(DB_CS!$K$5:$K$910,$C$2,DB_CS!$M$5:$M$910,$C$3,DB_CS!$J$5:$J$910,$B9,DB_CS!$D$5:$D$910,P$5),IF($C$2="(Todas)",COUNTIFS(DB_CS!$B$5:$B$910,$C$1,DB_CS!$M$5:$M$910,$C$3,DB_CS!$J$5:$J$910,$B9,DB_CS!$D$5:$D$910,P$5),IF($C$3="(Todas)",COUNTIFS(DB_CS!$K$5:$K$910,$C$2,DB_CS!$B$5:$B$910,$C$1,DB_CS!$J$5:$J$910,$B9,DB_CS!$D$5:$D$910,P$5),COUNTIFS(DB_CS!$M$5:$M$910,$C$3,DB_CS!$K$5:$K$910,$C$2,DB_CS!$B$5:$B$910,$C$1,DB_CS!$J$5:$J$910,$B9,DB_CS!$D$5:$D$910,P$5))))))))</f>
        <v>16</v>
      </c>
      <c r="Q9" s="270">
        <f>IF(AND($C$1="(Todas)",$C$2="(Todas)",$C$3="(Todas)"),COUNTIFS(DB_CS!$J$5:$J$910,$B9,DB_CS!$D$5:$D$910,Q$5),IF(AND($C$2="(Todas)",$C$3="(Todas)"),COUNTIFS(DB_CS!$B$5:$B$910,$C$1,DB_CS!$J$5:$J$910,$B9,DB_CS!$D$5:$D$910,Q$5),IF(AND($C$1="(Todas)",$C$3="(Todas)"),COUNTIFS(DB_CS!$K$5:$K$910,$C$2,DB_CS!$J$5:$J$910,$B9,DB_CS!$D$5:$D$910,Q$5),IF(AND($C$1="(Todas)",$C$2="(Todas)"),COUNTIFS(DB_CS!$M$5:$M$910,$C$3,DB_CS!$J$5:$J$910,$B9,DB_CS!$D$5:$D$910,Q$5),IF($C$1="(Todas)",COUNTIFS(DB_CS!$K$5:$K$910,$C$2,DB_CS!$M$5:$M$910,$C$3,DB_CS!$J$5:$J$910,$B9,DB_CS!$D$5:$D$910,Q$5),IF($C$2="(Todas)",COUNTIFS(DB_CS!$B$5:$B$910,$C$1,DB_CS!$M$5:$M$910,$C$3,DB_CS!$J$5:$J$910,$B9,DB_CS!$D$5:$D$910,Q$5),IF($C$3="(Todas)",COUNTIFS(DB_CS!$K$5:$K$910,$C$2,DB_CS!$B$5:$B$910,$C$1,DB_CS!$J$5:$J$910,$B9,DB_CS!$D$5:$D$910,Q$5),COUNTIFS(DB_CS!$M$5:$M$910,$C$3,DB_CS!$K$5:$K$910,$C$2,DB_CS!$B$5:$B$910,$C$1,DB_CS!$J$5:$J$910,$B9,DB_CS!$D$5:$D$910,Q$5))))))))</f>
        <v>3</v>
      </c>
      <c r="R9" s="270">
        <f>IF(AND($C$1="(Todas)",$C$2="(Todas)",$C$3="(Todas)"),COUNTIFS(DB_CS!$J$5:$J$910,$B9,DB_CS!$D$5:$D$910,R$5),IF(AND($C$2="(Todas)",$C$3="(Todas)"),COUNTIFS(DB_CS!$B$5:$B$910,$C$1,DB_CS!$J$5:$J$910,$B9,DB_CS!$D$5:$D$910,R$5),IF(AND($C$1="(Todas)",$C$3="(Todas)"),COUNTIFS(DB_CS!$K$5:$K$910,$C$2,DB_CS!$J$5:$J$910,$B9,DB_CS!$D$5:$D$910,R$5),IF(AND($C$1="(Todas)",$C$2="(Todas)"),COUNTIFS(DB_CS!$M$5:$M$910,$C$3,DB_CS!$J$5:$J$910,$B9,DB_CS!$D$5:$D$910,R$5),IF($C$1="(Todas)",COUNTIFS(DB_CS!$K$5:$K$910,$C$2,DB_CS!$M$5:$M$910,$C$3,DB_CS!$J$5:$J$910,$B9,DB_CS!$D$5:$D$910,R$5),IF($C$2="(Todas)",COUNTIFS(DB_CS!$B$5:$B$910,$C$1,DB_CS!$M$5:$M$910,$C$3,DB_CS!$J$5:$J$910,$B9,DB_CS!$D$5:$D$910,R$5),IF($C$3="(Todas)",COUNTIFS(DB_CS!$K$5:$K$910,$C$2,DB_CS!$B$5:$B$910,$C$1,DB_CS!$J$5:$J$910,$B9,DB_CS!$D$5:$D$910,R$5),COUNTIFS(DB_CS!$M$5:$M$910,$C$3,DB_CS!$K$5:$K$910,$C$2,DB_CS!$B$5:$B$910,$C$1,DB_CS!$J$5:$J$910,$B9,DB_CS!$D$5:$D$910,R$5))))))))</f>
        <v>0</v>
      </c>
      <c r="S9" s="283">
        <f t="shared" si="1"/>
        <v>6.3829787234042548E-2</v>
      </c>
      <c r="T9" s="283">
        <f t="shared" si="1"/>
        <v>1.7543859649122806E-2</v>
      </c>
      <c r="U9" s="283">
        <f t="shared" si="1"/>
        <v>5.6603773584905662E-2</v>
      </c>
      <c r="V9" s="283">
        <f t="shared" si="1"/>
        <v>0.24528301886792453</v>
      </c>
      <c r="W9" s="283">
        <f t="shared" si="1"/>
        <v>0.32653061224489793</v>
      </c>
      <c r="X9" s="283">
        <f t="shared" si="1"/>
        <v>5.8823529411764705E-2</v>
      </c>
      <c r="Y9" s="283" t="e">
        <f t="shared" si="1"/>
        <v>#DIV/0!</v>
      </c>
      <c r="Z9" s="286">
        <f>IF(AND($C$1="(Todas)",$C$2="(Todas)",$C$3="(Todas)"),COUNTIFS(DB_CS!$J$5:$J$910,$B9,DB_CS!$F$5:$F$910,Z$5),IF(AND($C$2="(Todas)",$C$3="(Todas)"),COUNTIFS(DB_CS!$B$5:$B$910,$C$1,DB_CS!$J$5:$J$910,$B9,DB_CS!$F$5:$F$910,Z$5),IF(AND($C$1="(Todas)",$C$3="(Todas)"),COUNTIFS(DB_CS!$K$5:$K$910,$C$2,DB_CS!$J$5:$J$910,$B9,DB_CS!$F$5:$F$910,Z$5),IF(AND($C$1="(Todas)",$C$2="(Todas)"),COUNTIFS(DB_CS!$M$5:$M$910,$C$3,DB_CS!$J$5:$J$910,$B9,DB_CS!$F$5:$F$910,Z$5),IF($C$1="(Todas)",COUNTIFS(DB_CS!$K$5:$K$910,$C$2,DB_CS!$M$5:$M$910,$C$3,DB_CS!$J$5:$J$910,$B9,DB_CS!$F$5:$F$910,Z$5),IF($C$2="(Todas)",COUNTIFS(DB_CS!$B$5:$B$910,$C$1,DB_CS!$M$5:$M$910,$C$3,DB_CS!$J$5:$J$910,$B9,DB_CS!$F$5:$F$910,Z$5),IF($C$3="(Todas)",COUNTIFS(DB_CS!$K$5:$K$910,$C$2,DB_CS!$B$5:$B$910,$C$1,DB_CS!$J$5:$J$910,$B9,DB_CS!$F$5:$F$910,Z$5),COUNTIFS(DB_CS!$M$5:$M$910,$C$3,DB_CS!$K$5:$K$910,$C$2,DB_CS!$B$5:$B$910,$C$1,DB_CS!$J$5:$J$910,$B9,DB_CS!$F$5:$F$910,Z$5))))))))</f>
        <v>4</v>
      </c>
      <c r="AA9" s="270">
        <f>IF(AND($C$1="(Todas)",$C$2="(Todas)",$C$3="(Todas)"),COUNTIFS(DB_CS!$J$5:$J$910,$B9,DB_CS!$F$5:$F$910,AA$5),IF(AND($C$2="(Todas)",$C$3="(Todas)"),COUNTIFS(DB_CS!$B$5:$B$910,$C$1,DB_CS!$J$5:$J$910,$B9,DB_CS!$F$5:$F$910,AA$5),IF(AND($C$1="(Todas)",$C$3="(Todas)"),COUNTIFS(DB_CS!$K$5:$K$910,$C$2,DB_CS!$J$5:$J$910,$B9,DB_CS!$F$5:$F$910,AA$5),IF(AND($C$1="(Todas)",$C$2="(Todas)"),COUNTIFS(DB_CS!$M$5:$M$910,$C$3,DB_CS!$J$5:$J$910,$B9,DB_CS!$F$5:$F$910,AA$5),IF($C$1="(Todas)",COUNTIFS(DB_CS!$K$5:$K$910,$C$2,DB_CS!$M$5:$M$910,$C$3,DB_CS!$J$5:$J$910,$B9,DB_CS!$F$5:$F$910,AA$5),IF($C$2="(Todas)",COUNTIFS(DB_CS!$B$5:$B$910,$C$1,DB_CS!$M$5:$M$910,$C$3,DB_CS!$J$5:$J$910,$B9,DB_CS!$F$5:$F$910,AA$5),IF($C$3="(Todas)",COUNTIFS(DB_CS!$K$5:$K$910,$C$2,DB_CS!$B$5:$B$910,$C$1,DB_CS!$J$5:$J$910,$B9,DB_CS!$F$5:$F$910,AA$5),COUNTIFS(DB_CS!$M$5:$M$910,$C$3,DB_CS!$K$5:$K$910,$C$2,DB_CS!$B$5:$B$910,$C$1,DB_CS!$J$5:$J$910,$B9,DB_CS!$F$5:$F$910,AA$5))))))))</f>
        <v>3</v>
      </c>
      <c r="AB9" s="270">
        <f>IF(AND($C$1="(Todas)",$C$2="(Todas)",$C$3="(Todas)"),COUNTIFS(DB_CS!$J$5:$J$910,$B9,DB_CS!$F$5:$F$910,AB$5),IF(AND($C$2="(Todas)",$C$3="(Todas)"),COUNTIFS(DB_CS!$B$5:$B$910,$C$1,DB_CS!$J$5:$J$910,$B9,DB_CS!$F$5:$F$910,AB$5),IF(AND($C$1="(Todas)",$C$3="(Todas)"),COUNTIFS(DB_CS!$K$5:$K$910,$C$2,DB_CS!$J$5:$J$910,$B9,DB_CS!$F$5:$F$910,AB$5),IF(AND($C$1="(Todas)",$C$2="(Todas)"),COUNTIFS(DB_CS!$M$5:$M$910,$C$3,DB_CS!$J$5:$J$910,$B9,DB_CS!$F$5:$F$910,AB$5),IF($C$1="(Todas)",COUNTIFS(DB_CS!$K$5:$K$910,$C$2,DB_CS!$M$5:$M$910,$C$3,DB_CS!$J$5:$J$910,$B9,DB_CS!$F$5:$F$910,AB$5),IF($C$2="(Todas)",COUNTIFS(DB_CS!$B$5:$B$910,$C$1,DB_CS!$M$5:$M$910,$C$3,DB_CS!$J$5:$J$910,$B9,DB_CS!$F$5:$F$910,AB$5),IF($C$3="(Todas)",COUNTIFS(DB_CS!$K$5:$K$910,$C$2,DB_CS!$B$5:$B$910,$C$1,DB_CS!$J$5:$J$910,$B9,DB_CS!$F$5:$F$910,AB$5),COUNTIFS(DB_CS!$M$5:$M$910,$C$3,DB_CS!$K$5:$K$910,$C$2,DB_CS!$B$5:$B$910,$C$1,DB_CS!$J$5:$J$910,$B9,DB_CS!$F$5:$F$910,AB$5))))))))</f>
        <v>8</v>
      </c>
      <c r="AC9" s="270">
        <f>IF(AND($C$1="(Todas)",$C$2="(Todas)",$C$3="(Todas)"),COUNTIFS(DB_CS!$J$5:$J$910,$B9,DB_CS!$F$5:$F$910,AC$5),IF(AND($C$2="(Todas)",$C$3="(Todas)"),COUNTIFS(DB_CS!$B$5:$B$910,$C$1,DB_CS!$J$5:$J$910,$B9,DB_CS!$F$5:$F$910,AC$5),IF(AND($C$1="(Todas)",$C$3="(Todas)"),COUNTIFS(DB_CS!$K$5:$K$910,$C$2,DB_CS!$J$5:$J$910,$B9,DB_CS!$F$5:$F$910,AC$5),IF(AND($C$1="(Todas)",$C$2="(Todas)"),COUNTIFS(DB_CS!$M$5:$M$910,$C$3,DB_CS!$J$5:$J$910,$B9,DB_CS!$F$5:$F$910,AC$5),IF($C$1="(Todas)",COUNTIFS(DB_CS!$K$5:$K$910,$C$2,DB_CS!$M$5:$M$910,$C$3,DB_CS!$J$5:$J$910,$B9,DB_CS!$F$5:$F$910,AC$5),IF($C$2="(Todas)",COUNTIFS(DB_CS!$B$5:$B$910,$C$1,DB_CS!$M$5:$M$910,$C$3,DB_CS!$J$5:$J$910,$B9,DB_CS!$F$5:$F$910,AC$5),IF($C$3="(Todas)",COUNTIFS(DB_CS!$K$5:$K$910,$C$2,DB_CS!$B$5:$B$910,$C$1,DB_CS!$J$5:$J$910,$B9,DB_CS!$F$5:$F$910,AC$5),COUNTIFS(DB_CS!$M$5:$M$910,$C$3,DB_CS!$K$5:$K$910,$C$2,DB_CS!$B$5:$B$910,$C$1,DB_CS!$J$5:$J$910,$B9,DB_CS!$F$5:$F$910,AC$5))))))))</f>
        <v>24</v>
      </c>
      <c r="AD9" s="283">
        <f t="shared" si="2"/>
        <v>6.5573770491803282E-2</v>
      </c>
      <c r="AE9" s="283">
        <f t="shared" si="2"/>
        <v>3.4883720930232558E-2</v>
      </c>
      <c r="AF9" s="283"/>
      <c r="AG9" s="283">
        <f>AC9/AC$15</f>
        <v>0.18461538461538463</v>
      </c>
    </row>
    <row r="10" spans="2:33">
      <c r="B10" s="797" t="s">
        <v>400</v>
      </c>
      <c r="C10" s="796">
        <v>5</v>
      </c>
      <c r="D10" s="801">
        <v>1.6129032258064516E-2</v>
      </c>
      <c r="H10" s="270">
        <f>IF(AND($C$1="(Todas)",$C$2="(Todas)",$C$3="(Todas)"),COUNTIFS(DB_CS!$J$5:$J$910,$B10,DB_CS!$C$5:$C$910,H$5),IF(AND($C$2="(Todas)",$C$3="(Todas)"),COUNTIFS(DB_CS!$B$5:$B$910,$C$1,DB_CS!$J$5:$J$910,$B10,DB_CS!$C$5:$C$910,H$5),IF(AND($C$1="(Todas)",$C$3="(Todas)"),COUNTIFS(DB_CS!$K$5:$K$910,$C$2,DB_CS!$J$5:$J$910,$B10,DB_CS!$C$5:$C$910,H$5),IF(AND($C$1="(Todas)",$C$2="(Todas)"),COUNTIFS(DB_CS!$M$5:$M$910,$C$3,DB_CS!$J$5:$J$910,$B10,DB_CS!$C$5:$C$910,H$5),IF($C$1="(Todas)",COUNTIFS(DB_CS!$K$5:$K$910,$C$2,DB_CS!$M$5:$M$910,$C$3,DB_CS!$J$5:$J$910,$B10,DB_CS!$C$5:$C$910,H$5),IF($C$2="(Todas)",COUNTIFS(DB_CS!$B$5:$B$910,$C$1,DB_CS!$M$5:$M$910,$C$3,DB_CS!$J$5:$J$910,$B10,DB_CS!$C$5:$C$910,H$5),IF($C$3="(Todas)",COUNTIFS(DB_CS!$K$5:$K$910,$C$2,DB_CS!$B$5:$B$910,$C$1,DB_CS!$J$5:$J$910,$B10,DB_CS!$C$5:$C$910,H$5),COUNTIFS(DB_CS!$M$5:$M$910,$C$3,DB_CS!$K$5:$K$910,$C$2,DB_CS!$B$5:$B$910,$C$1,DB_CS!$J$5:$J$910,$B10,DB_CS!$C$5:$C$910,H$5))))))))</f>
        <v>1</v>
      </c>
      <c r="I10" s="270">
        <f>IF(AND($C$1="(Todas)",$C$2="(Todas)",$C$3="(Todas)"),COUNTIFS(DB_CS!$J$5:$J$910,$B10,DB_CS!$C$5:$C$910,I$5),IF(AND($C$2="(Todas)",$C$3="(Todas)"),COUNTIFS(DB_CS!$B$5:$B$910,$C$1,DB_CS!$J$5:$J$910,$B10,DB_CS!$C$5:$C$910,I$5),IF(AND($C$1="(Todas)",$C$3="(Todas)"),COUNTIFS(DB_CS!$K$5:$K$910,$C$2,DB_CS!$J$5:$J$910,$B10,DB_CS!$C$5:$C$910,I$5),IF(AND($C$1="(Todas)",$C$2="(Todas)"),COUNTIFS(DB_CS!$M$5:$M$910,$C$3,DB_CS!$J$5:$J$910,$B10,DB_CS!$C$5:$C$910,I$5),IF($C$1="(Todas)",COUNTIFS(DB_CS!$K$5:$K$910,$C$2,DB_CS!$M$5:$M$910,$C$3,DB_CS!$J$5:$J$910,$B10,DB_CS!$C$5:$C$910,I$5),IF($C$2="(Todas)",COUNTIFS(DB_CS!$B$5:$B$910,$C$1,DB_CS!$M$5:$M$910,$C$3,DB_CS!$J$5:$J$910,$B10,DB_CS!$C$5:$C$910,I$5),IF($C$3="(Todas)",COUNTIFS(DB_CS!$K$5:$K$910,$C$2,DB_CS!$B$5:$B$910,$C$1,DB_CS!$J$5:$J$910,$B10,DB_CS!$C$5:$C$910,I$5),COUNTIFS(DB_CS!$M$5:$M$910,$C$3,DB_CS!$K$5:$K$910,$C$2,DB_CS!$B$5:$B$910,$C$1,DB_CS!$J$5:$J$910,$B10,DB_CS!$C$5:$C$910,I$5))))))))</f>
        <v>4</v>
      </c>
      <c r="J10" s="283">
        <f t="shared" ref="J10:J14" si="3">H10/H$15</f>
        <v>6.6225165562913907E-3</v>
      </c>
      <c r="K10" s="283">
        <f t="shared" ref="K10:K14" si="4">I10/I$15</f>
        <v>2.5157232704402517E-2</v>
      </c>
      <c r="L10" s="286">
        <f>IF(AND($C$1="(Todas)",$C$2="(Todas)",$C$3="(Todas)"),COUNTIFS(DB_CS!$J$5:$J$910,$B10,DB_CS!$D$5:$D$910,L$5),IF(AND($C$2="(Todas)",$C$3="(Todas)"),COUNTIFS(DB_CS!$B$5:$B$910,$C$1,DB_CS!$J$5:$J$910,$B10,DB_CS!$D$5:$D$910,L$5),IF(AND($C$1="(Todas)",$C$3="(Todas)"),COUNTIFS(DB_CS!$K$5:$K$910,$C$2,DB_CS!$J$5:$J$910,$B10,DB_CS!$D$5:$D$910,L$5),IF(AND($C$1="(Todas)",$C$2="(Todas)"),COUNTIFS(DB_CS!$M$5:$M$910,$C$3,DB_CS!$J$5:$J$910,$B10,DB_CS!$D$5:$D$910,L$5),IF($C$1="(Todas)",COUNTIFS(DB_CS!$K$5:$K$910,$C$2,DB_CS!$M$5:$M$910,$C$3,DB_CS!$J$5:$J$910,$B10,DB_CS!$D$5:$D$910,L$5),IF($C$2="(Todas)",COUNTIFS(DB_CS!$B$5:$B$910,$C$1,DB_CS!$M$5:$M$910,$C$3,DB_CS!$J$5:$J$910,$B10,DB_CS!$D$5:$D$910,L$5),IF($C$3="(Todas)",COUNTIFS(DB_CS!$K$5:$K$910,$C$2,DB_CS!$B$5:$B$910,$C$1,DB_CS!$J$5:$J$910,$B10,DB_CS!$D$5:$D$910,L$5),COUNTIFS(DB_CS!$M$5:$M$910,$C$3,DB_CS!$K$5:$K$910,$C$2,DB_CS!$B$5:$B$910,$C$1,DB_CS!$J$5:$J$910,$B10,DB_CS!$D$5:$D$910,L$5))))))))</f>
        <v>2</v>
      </c>
      <c r="M10" s="270">
        <f>IF(AND($C$1="(Todas)",$C$2="(Todas)",$C$3="(Todas)"),COUNTIFS(DB_CS!$J$5:$J$910,$B10,DB_CS!$D$5:$D$910,M$5),IF(AND($C$2="(Todas)",$C$3="(Todas)"),COUNTIFS(DB_CS!$B$5:$B$910,$C$1,DB_CS!$J$5:$J$910,$B10,DB_CS!$D$5:$D$910,M$5),IF(AND($C$1="(Todas)",$C$3="(Todas)"),COUNTIFS(DB_CS!$K$5:$K$910,$C$2,DB_CS!$J$5:$J$910,$B10,DB_CS!$D$5:$D$910,M$5),IF(AND($C$1="(Todas)",$C$2="(Todas)"),COUNTIFS(DB_CS!$M$5:$M$910,$C$3,DB_CS!$J$5:$J$910,$B10,DB_CS!$D$5:$D$910,M$5),IF($C$1="(Todas)",COUNTIFS(DB_CS!$K$5:$K$910,$C$2,DB_CS!$M$5:$M$910,$C$3,DB_CS!$J$5:$J$910,$B10,DB_CS!$D$5:$D$910,M$5),IF($C$2="(Todas)",COUNTIFS(DB_CS!$B$5:$B$910,$C$1,DB_CS!$M$5:$M$910,$C$3,DB_CS!$J$5:$J$910,$B10,DB_CS!$D$5:$D$910,M$5),IF($C$3="(Todas)",COUNTIFS(DB_CS!$K$5:$K$910,$C$2,DB_CS!$B$5:$B$910,$C$1,DB_CS!$J$5:$J$910,$B10,DB_CS!$D$5:$D$910,M$5),COUNTIFS(DB_CS!$M$5:$M$910,$C$3,DB_CS!$K$5:$K$910,$C$2,DB_CS!$B$5:$B$910,$C$1,DB_CS!$J$5:$J$910,$B10,DB_CS!$D$5:$D$910,M$5))))))))</f>
        <v>0</v>
      </c>
      <c r="N10" s="270">
        <f>IF(AND($C$1="(Todas)",$C$2="(Todas)",$C$3="(Todas)"),COUNTIFS(DB_CS!$J$5:$J$910,$B10,DB_CS!$D$5:$D$910,N$5),IF(AND($C$2="(Todas)",$C$3="(Todas)"),COUNTIFS(DB_CS!$B$5:$B$910,$C$1,DB_CS!$J$5:$J$910,$B10,DB_CS!$D$5:$D$910,N$5),IF(AND($C$1="(Todas)",$C$3="(Todas)"),COUNTIFS(DB_CS!$K$5:$K$910,$C$2,DB_CS!$J$5:$J$910,$B10,DB_CS!$D$5:$D$910,N$5),IF(AND($C$1="(Todas)",$C$2="(Todas)"),COUNTIFS(DB_CS!$M$5:$M$910,$C$3,DB_CS!$J$5:$J$910,$B10,DB_CS!$D$5:$D$910,N$5),IF($C$1="(Todas)",COUNTIFS(DB_CS!$K$5:$K$910,$C$2,DB_CS!$M$5:$M$910,$C$3,DB_CS!$J$5:$J$910,$B10,DB_CS!$D$5:$D$910,N$5),IF($C$2="(Todas)",COUNTIFS(DB_CS!$B$5:$B$910,$C$1,DB_CS!$M$5:$M$910,$C$3,DB_CS!$J$5:$J$910,$B10,DB_CS!$D$5:$D$910,N$5),IF($C$3="(Todas)",COUNTIFS(DB_CS!$K$5:$K$910,$C$2,DB_CS!$B$5:$B$910,$C$1,DB_CS!$J$5:$J$910,$B10,DB_CS!$D$5:$D$910,N$5),COUNTIFS(DB_CS!$M$5:$M$910,$C$3,DB_CS!$K$5:$K$910,$C$2,DB_CS!$B$5:$B$910,$C$1,DB_CS!$J$5:$J$910,$B10,DB_CS!$D$5:$D$910,N$5))))))))</f>
        <v>0</v>
      </c>
      <c r="O10" s="270">
        <f>IF(AND($C$1="(Todas)",$C$2="(Todas)",$C$3="(Todas)"),COUNTIFS(DB_CS!$J$5:$J$910,$B10,DB_CS!$D$5:$D$910,O$5),IF(AND($C$2="(Todas)",$C$3="(Todas)"),COUNTIFS(DB_CS!$B$5:$B$910,$C$1,DB_CS!$J$5:$J$910,$B10,DB_CS!$D$5:$D$910,O$5),IF(AND($C$1="(Todas)",$C$3="(Todas)"),COUNTIFS(DB_CS!$K$5:$K$910,$C$2,DB_CS!$J$5:$J$910,$B10,DB_CS!$D$5:$D$910,O$5),IF(AND($C$1="(Todas)",$C$2="(Todas)"),COUNTIFS(DB_CS!$M$5:$M$910,$C$3,DB_CS!$J$5:$J$910,$B10,DB_CS!$D$5:$D$910,O$5),IF($C$1="(Todas)",COUNTIFS(DB_CS!$K$5:$K$910,$C$2,DB_CS!$M$5:$M$910,$C$3,DB_CS!$J$5:$J$910,$B10,DB_CS!$D$5:$D$910,O$5),IF($C$2="(Todas)",COUNTIFS(DB_CS!$B$5:$B$910,$C$1,DB_CS!$M$5:$M$910,$C$3,DB_CS!$J$5:$J$910,$B10,DB_CS!$D$5:$D$910,O$5),IF($C$3="(Todas)",COUNTIFS(DB_CS!$K$5:$K$910,$C$2,DB_CS!$B$5:$B$910,$C$1,DB_CS!$J$5:$J$910,$B10,DB_CS!$D$5:$D$910,O$5),COUNTIFS(DB_CS!$M$5:$M$910,$C$3,DB_CS!$K$5:$K$910,$C$2,DB_CS!$B$5:$B$910,$C$1,DB_CS!$J$5:$J$910,$B10,DB_CS!$D$5:$D$910,O$5))))))))</f>
        <v>0</v>
      </c>
      <c r="P10" s="270">
        <f>IF(AND($C$1="(Todas)",$C$2="(Todas)",$C$3="(Todas)"),COUNTIFS(DB_CS!$J$5:$J$910,$B10,DB_CS!$D$5:$D$910,P$5),IF(AND($C$2="(Todas)",$C$3="(Todas)"),COUNTIFS(DB_CS!$B$5:$B$910,$C$1,DB_CS!$J$5:$J$910,$B10,DB_CS!$D$5:$D$910,P$5),IF(AND($C$1="(Todas)",$C$3="(Todas)"),COUNTIFS(DB_CS!$K$5:$K$910,$C$2,DB_CS!$J$5:$J$910,$B10,DB_CS!$D$5:$D$910,P$5),IF(AND($C$1="(Todas)",$C$2="(Todas)"),COUNTIFS(DB_CS!$M$5:$M$910,$C$3,DB_CS!$J$5:$J$910,$B10,DB_CS!$D$5:$D$910,P$5),IF($C$1="(Todas)",COUNTIFS(DB_CS!$K$5:$K$910,$C$2,DB_CS!$M$5:$M$910,$C$3,DB_CS!$J$5:$J$910,$B10,DB_CS!$D$5:$D$910,P$5),IF($C$2="(Todas)",COUNTIFS(DB_CS!$B$5:$B$910,$C$1,DB_CS!$M$5:$M$910,$C$3,DB_CS!$J$5:$J$910,$B10,DB_CS!$D$5:$D$910,P$5),IF($C$3="(Todas)",COUNTIFS(DB_CS!$K$5:$K$910,$C$2,DB_CS!$B$5:$B$910,$C$1,DB_CS!$J$5:$J$910,$B10,DB_CS!$D$5:$D$910,P$5),COUNTIFS(DB_CS!$M$5:$M$910,$C$3,DB_CS!$K$5:$K$910,$C$2,DB_CS!$B$5:$B$910,$C$1,DB_CS!$J$5:$J$910,$B10,DB_CS!$D$5:$D$910,P$5))))))))</f>
        <v>3</v>
      </c>
      <c r="Q10" s="270">
        <f>IF(AND($C$1="(Todas)",$C$2="(Todas)",$C$3="(Todas)"),COUNTIFS(DB_CS!$J$5:$J$910,$B10,DB_CS!$D$5:$D$910,Q$5),IF(AND($C$2="(Todas)",$C$3="(Todas)"),COUNTIFS(DB_CS!$B$5:$B$910,$C$1,DB_CS!$J$5:$J$910,$B10,DB_CS!$D$5:$D$910,Q$5),IF(AND($C$1="(Todas)",$C$3="(Todas)"),COUNTIFS(DB_CS!$K$5:$K$910,$C$2,DB_CS!$J$5:$J$910,$B10,DB_CS!$D$5:$D$910,Q$5),IF(AND($C$1="(Todas)",$C$2="(Todas)"),COUNTIFS(DB_CS!$M$5:$M$910,$C$3,DB_CS!$J$5:$J$910,$B10,DB_CS!$D$5:$D$910,Q$5),IF($C$1="(Todas)",COUNTIFS(DB_CS!$K$5:$K$910,$C$2,DB_CS!$M$5:$M$910,$C$3,DB_CS!$J$5:$J$910,$B10,DB_CS!$D$5:$D$910,Q$5),IF($C$2="(Todas)",COUNTIFS(DB_CS!$B$5:$B$910,$C$1,DB_CS!$M$5:$M$910,$C$3,DB_CS!$J$5:$J$910,$B10,DB_CS!$D$5:$D$910,Q$5),IF($C$3="(Todas)",COUNTIFS(DB_CS!$K$5:$K$910,$C$2,DB_CS!$B$5:$B$910,$C$1,DB_CS!$J$5:$J$910,$B10,DB_CS!$D$5:$D$910,Q$5),COUNTIFS(DB_CS!$M$5:$M$910,$C$3,DB_CS!$K$5:$K$910,$C$2,DB_CS!$B$5:$B$910,$C$1,DB_CS!$J$5:$J$910,$B10,DB_CS!$D$5:$D$910,Q$5))))))))</f>
        <v>0</v>
      </c>
      <c r="R10" s="270">
        <f>IF(AND($C$1="(Todas)",$C$2="(Todas)",$C$3="(Todas)"),COUNTIFS(DB_CS!$J$5:$J$910,$B10,DB_CS!$D$5:$D$910,R$5),IF(AND($C$2="(Todas)",$C$3="(Todas)"),COUNTIFS(DB_CS!$B$5:$B$910,$C$1,DB_CS!$J$5:$J$910,$B10,DB_CS!$D$5:$D$910,R$5),IF(AND($C$1="(Todas)",$C$3="(Todas)"),COUNTIFS(DB_CS!$K$5:$K$910,$C$2,DB_CS!$J$5:$J$910,$B10,DB_CS!$D$5:$D$910,R$5),IF(AND($C$1="(Todas)",$C$2="(Todas)"),COUNTIFS(DB_CS!$M$5:$M$910,$C$3,DB_CS!$J$5:$J$910,$B10,DB_CS!$D$5:$D$910,R$5),IF($C$1="(Todas)",COUNTIFS(DB_CS!$K$5:$K$910,$C$2,DB_CS!$M$5:$M$910,$C$3,DB_CS!$J$5:$J$910,$B10,DB_CS!$D$5:$D$910,R$5),IF($C$2="(Todas)",COUNTIFS(DB_CS!$B$5:$B$910,$C$1,DB_CS!$M$5:$M$910,$C$3,DB_CS!$J$5:$J$910,$B10,DB_CS!$D$5:$D$910,R$5),IF($C$3="(Todas)",COUNTIFS(DB_CS!$K$5:$K$910,$C$2,DB_CS!$B$5:$B$910,$C$1,DB_CS!$J$5:$J$910,$B10,DB_CS!$D$5:$D$910,R$5),COUNTIFS(DB_CS!$M$5:$M$910,$C$3,DB_CS!$K$5:$K$910,$C$2,DB_CS!$B$5:$B$910,$C$1,DB_CS!$J$5:$J$910,$B10,DB_CS!$D$5:$D$910,R$5))))))))</f>
        <v>0</v>
      </c>
      <c r="S10" s="283">
        <f t="shared" ref="S10:S14" si="5">L10/L$15</f>
        <v>4.2553191489361701E-2</v>
      </c>
      <c r="T10" s="283">
        <f t="shared" ref="T10:T14" si="6">M10/M$15</f>
        <v>0</v>
      </c>
      <c r="U10" s="283">
        <f t="shared" ref="U10:U14" si="7">N10/N$15</f>
        <v>0</v>
      </c>
      <c r="V10" s="283">
        <f t="shared" ref="V10:V14" si="8">O10/O$15</f>
        <v>0</v>
      </c>
      <c r="W10" s="283">
        <f t="shared" ref="W10:W14" si="9">P10/P$15</f>
        <v>6.1224489795918366E-2</v>
      </c>
      <c r="X10" s="283">
        <f t="shared" ref="X10:X14" si="10">Q10/Q$15</f>
        <v>0</v>
      </c>
      <c r="Y10" s="283" t="e">
        <f t="shared" ref="Y10:Y14" si="11">R10/R$15</f>
        <v>#DIV/0!</v>
      </c>
      <c r="Z10" s="286">
        <f>IF(AND($C$1="(Todas)",$C$2="(Todas)",$C$3="(Todas)"),COUNTIFS(DB_CS!$J$5:$J$910,$B10,DB_CS!$F$5:$F$910,Z$5),IF(AND($C$2="(Todas)",$C$3="(Todas)"),COUNTIFS(DB_CS!$B$5:$B$910,$C$1,DB_CS!$J$5:$J$910,$B10,DB_CS!$F$5:$F$910,Z$5),IF(AND($C$1="(Todas)",$C$3="(Todas)"),COUNTIFS(DB_CS!$K$5:$K$910,$C$2,DB_CS!$J$5:$J$910,$B10,DB_CS!$F$5:$F$910,Z$5),IF(AND($C$1="(Todas)",$C$2="(Todas)"),COUNTIFS(DB_CS!$M$5:$M$910,$C$3,DB_CS!$J$5:$J$910,$B10,DB_CS!$F$5:$F$910,Z$5),IF($C$1="(Todas)",COUNTIFS(DB_CS!$K$5:$K$910,$C$2,DB_CS!$M$5:$M$910,$C$3,DB_CS!$J$5:$J$910,$B10,DB_CS!$F$5:$F$910,Z$5),IF($C$2="(Todas)",COUNTIFS(DB_CS!$B$5:$B$910,$C$1,DB_CS!$M$5:$M$910,$C$3,DB_CS!$J$5:$J$910,$B10,DB_CS!$F$5:$F$910,Z$5),IF($C$3="(Todas)",COUNTIFS(DB_CS!$K$5:$K$910,$C$2,DB_CS!$B$5:$B$910,$C$1,DB_CS!$J$5:$J$910,$B10,DB_CS!$F$5:$F$910,Z$5),COUNTIFS(DB_CS!$M$5:$M$910,$C$3,DB_CS!$K$5:$K$910,$C$2,DB_CS!$B$5:$B$910,$C$1,DB_CS!$J$5:$J$910,$B10,DB_CS!$F$5:$F$910,Z$5))))))))</f>
        <v>1</v>
      </c>
      <c r="AA10" s="270">
        <f>IF(AND($C$1="(Todas)",$C$2="(Todas)",$C$3="(Todas)"),COUNTIFS(DB_CS!$J$5:$J$910,$B10,DB_CS!$F$5:$F$910,AA$5),IF(AND($C$2="(Todas)",$C$3="(Todas)"),COUNTIFS(DB_CS!$B$5:$B$910,$C$1,DB_CS!$J$5:$J$910,$B10,DB_CS!$F$5:$F$910,AA$5),IF(AND($C$1="(Todas)",$C$3="(Todas)"),COUNTIFS(DB_CS!$K$5:$K$910,$C$2,DB_CS!$J$5:$J$910,$B10,DB_CS!$F$5:$F$910,AA$5),IF(AND($C$1="(Todas)",$C$2="(Todas)"),COUNTIFS(DB_CS!$M$5:$M$910,$C$3,DB_CS!$J$5:$J$910,$B10,DB_CS!$F$5:$F$910,AA$5),IF($C$1="(Todas)",COUNTIFS(DB_CS!$K$5:$K$910,$C$2,DB_CS!$M$5:$M$910,$C$3,DB_CS!$J$5:$J$910,$B10,DB_CS!$F$5:$F$910,AA$5),IF($C$2="(Todas)",COUNTIFS(DB_CS!$B$5:$B$910,$C$1,DB_CS!$M$5:$M$910,$C$3,DB_CS!$J$5:$J$910,$B10,DB_CS!$F$5:$F$910,AA$5),IF($C$3="(Todas)",COUNTIFS(DB_CS!$K$5:$K$910,$C$2,DB_CS!$B$5:$B$910,$C$1,DB_CS!$J$5:$J$910,$B10,DB_CS!$F$5:$F$910,AA$5),COUNTIFS(DB_CS!$M$5:$M$910,$C$3,DB_CS!$K$5:$K$910,$C$2,DB_CS!$B$5:$B$910,$C$1,DB_CS!$J$5:$J$910,$B10,DB_CS!$F$5:$F$910,AA$5))))))))</f>
        <v>0</v>
      </c>
      <c r="AB10" s="270">
        <f>IF(AND($C$1="(Todas)",$C$2="(Todas)",$C$3="(Todas)"),COUNTIFS(DB_CS!$J$5:$J$910,$B10,DB_CS!$F$5:$F$910,AB$5),IF(AND($C$2="(Todas)",$C$3="(Todas)"),COUNTIFS(DB_CS!$B$5:$B$910,$C$1,DB_CS!$J$5:$J$910,$B10,DB_CS!$F$5:$F$910,AB$5),IF(AND($C$1="(Todas)",$C$3="(Todas)"),COUNTIFS(DB_CS!$K$5:$K$910,$C$2,DB_CS!$J$5:$J$910,$B10,DB_CS!$F$5:$F$910,AB$5),IF(AND($C$1="(Todas)",$C$2="(Todas)"),COUNTIFS(DB_CS!$M$5:$M$910,$C$3,DB_CS!$J$5:$J$910,$B10,DB_CS!$F$5:$F$910,AB$5),IF($C$1="(Todas)",COUNTIFS(DB_CS!$K$5:$K$910,$C$2,DB_CS!$M$5:$M$910,$C$3,DB_CS!$J$5:$J$910,$B10,DB_CS!$F$5:$F$910,AB$5),IF($C$2="(Todas)",COUNTIFS(DB_CS!$B$5:$B$910,$C$1,DB_CS!$M$5:$M$910,$C$3,DB_CS!$J$5:$J$910,$B10,DB_CS!$F$5:$F$910,AB$5),IF($C$3="(Todas)",COUNTIFS(DB_CS!$K$5:$K$910,$C$2,DB_CS!$B$5:$B$910,$C$1,DB_CS!$J$5:$J$910,$B10,DB_CS!$F$5:$F$910,AB$5),COUNTIFS(DB_CS!$M$5:$M$910,$C$3,DB_CS!$K$5:$K$910,$C$2,DB_CS!$B$5:$B$910,$C$1,DB_CS!$J$5:$J$910,$B10,DB_CS!$F$5:$F$910,AB$5))))))))</f>
        <v>3</v>
      </c>
      <c r="AC10" s="270">
        <f>IF(AND($C$1="(Todas)",$C$2="(Todas)",$C$3="(Todas)"),COUNTIFS(DB_CS!$J$5:$J$910,$B10,DB_CS!$F$5:$F$910,AC$5),IF(AND($C$2="(Todas)",$C$3="(Todas)"),COUNTIFS(DB_CS!$B$5:$B$910,$C$1,DB_CS!$J$5:$J$910,$B10,DB_CS!$F$5:$F$910,AC$5),IF(AND($C$1="(Todas)",$C$3="(Todas)"),COUNTIFS(DB_CS!$K$5:$K$910,$C$2,DB_CS!$J$5:$J$910,$B10,DB_CS!$F$5:$F$910,AC$5),IF(AND($C$1="(Todas)",$C$2="(Todas)"),COUNTIFS(DB_CS!$M$5:$M$910,$C$3,DB_CS!$J$5:$J$910,$B10,DB_CS!$F$5:$F$910,AC$5),IF($C$1="(Todas)",COUNTIFS(DB_CS!$K$5:$K$910,$C$2,DB_CS!$M$5:$M$910,$C$3,DB_CS!$J$5:$J$910,$B10,DB_CS!$F$5:$F$910,AC$5),IF($C$2="(Todas)",COUNTIFS(DB_CS!$B$5:$B$910,$C$1,DB_CS!$M$5:$M$910,$C$3,DB_CS!$J$5:$J$910,$B10,DB_CS!$F$5:$F$910,AC$5),IF($C$3="(Todas)",COUNTIFS(DB_CS!$K$5:$K$910,$C$2,DB_CS!$B$5:$B$910,$C$1,DB_CS!$J$5:$J$910,$B10,DB_CS!$F$5:$F$910,AC$5),COUNTIFS(DB_CS!$M$5:$M$910,$C$3,DB_CS!$K$5:$K$910,$C$2,DB_CS!$B$5:$B$910,$C$1,DB_CS!$J$5:$J$910,$B10,DB_CS!$F$5:$F$910,AC$5))))))))</f>
        <v>1</v>
      </c>
      <c r="AD10" s="283">
        <f t="shared" ref="AD10:AD14" si="12">Z10/Z$15</f>
        <v>1.6393442622950821E-2</v>
      </c>
      <c r="AE10" s="283">
        <f t="shared" ref="AE10:AE14" si="13">AA10/AA$15</f>
        <v>0</v>
      </c>
      <c r="AF10" s="283"/>
      <c r="AG10" s="283">
        <f t="shared" ref="AG10:AG14" si="14">AC10/AC$15</f>
        <v>7.6923076923076927E-3</v>
      </c>
    </row>
    <row r="11" spans="2:33">
      <c r="B11" s="797" t="s">
        <v>146</v>
      </c>
      <c r="C11" s="796">
        <v>3</v>
      </c>
      <c r="D11" s="801">
        <v>9.6774193548387101E-3</v>
      </c>
      <c r="H11" s="270">
        <f>IF(AND($C$1="(Todas)",$C$2="(Todas)",$C$3="(Todas)"),COUNTIFS(DB_CS!$J$5:$J$910,$B11,DB_CS!$C$5:$C$910,H$5),IF(AND($C$2="(Todas)",$C$3="(Todas)"),COUNTIFS(DB_CS!$B$5:$B$910,$C$1,DB_CS!$J$5:$J$910,$B11,DB_CS!$C$5:$C$910,H$5),IF(AND($C$1="(Todas)",$C$3="(Todas)"),COUNTIFS(DB_CS!$K$5:$K$910,$C$2,DB_CS!$J$5:$J$910,$B11,DB_CS!$C$5:$C$910,H$5),IF(AND($C$1="(Todas)",$C$2="(Todas)"),COUNTIFS(DB_CS!$M$5:$M$910,$C$3,DB_CS!$J$5:$J$910,$B11,DB_CS!$C$5:$C$910,H$5),IF($C$1="(Todas)",COUNTIFS(DB_CS!$K$5:$K$910,$C$2,DB_CS!$M$5:$M$910,$C$3,DB_CS!$J$5:$J$910,$B11,DB_CS!$C$5:$C$910,H$5),IF($C$2="(Todas)",COUNTIFS(DB_CS!$B$5:$B$910,$C$1,DB_CS!$M$5:$M$910,$C$3,DB_CS!$J$5:$J$910,$B11,DB_CS!$C$5:$C$910,H$5),IF($C$3="(Todas)",COUNTIFS(DB_CS!$K$5:$K$910,$C$2,DB_CS!$B$5:$B$910,$C$1,DB_CS!$J$5:$J$910,$B11,DB_CS!$C$5:$C$910,H$5),COUNTIFS(DB_CS!$M$5:$M$910,$C$3,DB_CS!$K$5:$K$910,$C$2,DB_CS!$B$5:$B$910,$C$1,DB_CS!$J$5:$J$910,$B11,DB_CS!$C$5:$C$910,H$5))))))))</f>
        <v>0</v>
      </c>
      <c r="I11" s="270">
        <f>IF(AND($C$1="(Todas)",$C$2="(Todas)",$C$3="(Todas)"),COUNTIFS(DB_CS!$J$5:$J$910,$B11,DB_CS!$C$5:$C$910,I$5),IF(AND($C$2="(Todas)",$C$3="(Todas)"),COUNTIFS(DB_CS!$B$5:$B$910,$C$1,DB_CS!$J$5:$J$910,$B11,DB_CS!$C$5:$C$910,I$5),IF(AND($C$1="(Todas)",$C$3="(Todas)"),COUNTIFS(DB_CS!$K$5:$K$910,$C$2,DB_CS!$J$5:$J$910,$B11,DB_CS!$C$5:$C$910,I$5),IF(AND($C$1="(Todas)",$C$2="(Todas)"),COUNTIFS(DB_CS!$M$5:$M$910,$C$3,DB_CS!$J$5:$J$910,$B11,DB_CS!$C$5:$C$910,I$5),IF($C$1="(Todas)",COUNTIFS(DB_CS!$K$5:$K$910,$C$2,DB_CS!$M$5:$M$910,$C$3,DB_CS!$J$5:$J$910,$B11,DB_CS!$C$5:$C$910,I$5),IF($C$2="(Todas)",COUNTIFS(DB_CS!$B$5:$B$910,$C$1,DB_CS!$M$5:$M$910,$C$3,DB_CS!$J$5:$J$910,$B11,DB_CS!$C$5:$C$910,I$5),IF($C$3="(Todas)",COUNTIFS(DB_CS!$K$5:$K$910,$C$2,DB_CS!$B$5:$B$910,$C$1,DB_CS!$J$5:$J$910,$B11,DB_CS!$C$5:$C$910,I$5),COUNTIFS(DB_CS!$M$5:$M$910,$C$3,DB_CS!$K$5:$K$910,$C$2,DB_CS!$B$5:$B$910,$C$1,DB_CS!$J$5:$J$910,$B11,DB_CS!$C$5:$C$910,I$5))))))))</f>
        <v>3</v>
      </c>
      <c r="J11" s="283">
        <f t="shared" si="3"/>
        <v>0</v>
      </c>
      <c r="K11" s="283">
        <f t="shared" si="4"/>
        <v>1.8867924528301886E-2</v>
      </c>
      <c r="L11" s="286">
        <f>IF(AND($C$1="(Todas)",$C$2="(Todas)",$C$3="(Todas)"),COUNTIFS(DB_CS!$J$5:$J$910,$B11,DB_CS!$D$5:$D$910,L$5),IF(AND($C$2="(Todas)",$C$3="(Todas)"),COUNTIFS(DB_CS!$B$5:$B$910,$C$1,DB_CS!$J$5:$J$910,$B11,DB_CS!$D$5:$D$910,L$5),IF(AND($C$1="(Todas)",$C$3="(Todas)"),COUNTIFS(DB_CS!$K$5:$K$910,$C$2,DB_CS!$J$5:$J$910,$B11,DB_CS!$D$5:$D$910,L$5),IF(AND($C$1="(Todas)",$C$2="(Todas)"),COUNTIFS(DB_CS!$M$5:$M$910,$C$3,DB_CS!$J$5:$J$910,$B11,DB_CS!$D$5:$D$910,L$5),IF($C$1="(Todas)",COUNTIFS(DB_CS!$K$5:$K$910,$C$2,DB_CS!$M$5:$M$910,$C$3,DB_CS!$J$5:$J$910,$B11,DB_CS!$D$5:$D$910,L$5),IF($C$2="(Todas)",COUNTIFS(DB_CS!$B$5:$B$910,$C$1,DB_CS!$M$5:$M$910,$C$3,DB_CS!$J$5:$J$910,$B11,DB_CS!$D$5:$D$910,L$5),IF($C$3="(Todas)",COUNTIFS(DB_CS!$K$5:$K$910,$C$2,DB_CS!$B$5:$B$910,$C$1,DB_CS!$J$5:$J$910,$B11,DB_CS!$D$5:$D$910,L$5),COUNTIFS(DB_CS!$M$5:$M$910,$C$3,DB_CS!$K$5:$K$910,$C$2,DB_CS!$B$5:$B$910,$C$1,DB_CS!$J$5:$J$910,$B11,DB_CS!$D$5:$D$910,L$5))))))))</f>
        <v>0</v>
      </c>
      <c r="M11" s="270">
        <f>IF(AND($C$1="(Todas)",$C$2="(Todas)",$C$3="(Todas)"),COUNTIFS(DB_CS!$J$5:$J$910,$B11,DB_CS!$D$5:$D$910,M$5),IF(AND($C$2="(Todas)",$C$3="(Todas)"),COUNTIFS(DB_CS!$B$5:$B$910,$C$1,DB_CS!$J$5:$J$910,$B11,DB_CS!$D$5:$D$910,M$5),IF(AND($C$1="(Todas)",$C$3="(Todas)"),COUNTIFS(DB_CS!$K$5:$K$910,$C$2,DB_CS!$J$5:$J$910,$B11,DB_CS!$D$5:$D$910,M$5),IF(AND($C$1="(Todas)",$C$2="(Todas)"),COUNTIFS(DB_CS!$M$5:$M$910,$C$3,DB_CS!$J$5:$J$910,$B11,DB_CS!$D$5:$D$910,M$5),IF($C$1="(Todas)",COUNTIFS(DB_CS!$K$5:$K$910,$C$2,DB_CS!$M$5:$M$910,$C$3,DB_CS!$J$5:$J$910,$B11,DB_CS!$D$5:$D$910,M$5),IF($C$2="(Todas)",COUNTIFS(DB_CS!$B$5:$B$910,$C$1,DB_CS!$M$5:$M$910,$C$3,DB_CS!$J$5:$J$910,$B11,DB_CS!$D$5:$D$910,M$5),IF($C$3="(Todas)",COUNTIFS(DB_CS!$K$5:$K$910,$C$2,DB_CS!$B$5:$B$910,$C$1,DB_CS!$J$5:$J$910,$B11,DB_CS!$D$5:$D$910,M$5),COUNTIFS(DB_CS!$M$5:$M$910,$C$3,DB_CS!$K$5:$K$910,$C$2,DB_CS!$B$5:$B$910,$C$1,DB_CS!$J$5:$J$910,$B11,DB_CS!$D$5:$D$910,M$5))))))))</f>
        <v>0</v>
      </c>
      <c r="N11" s="270">
        <f>IF(AND($C$1="(Todas)",$C$2="(Todas)",$C$3="(Todas)"),COUNTIFS(DB_CS!$J$5:$J$910,$B11,DB_CS!$D$5:$D$910,N$5),IF(AND($C$2="(Todas)",$C$3="(Todas)"),COUNTIFS(DB_CS!$B$5:$B$910,$C$1,DB_CS!$J$5:$J$910,$B11,DB_CS!$D$5:$D$910,N$5),IF(AND($C$1="(Todas)",$C$3="(Todas)"),COUNTIFS(DB_CS!$K$5:$K$910,$C$2,DB_CS!$J$5:$J$910,$B11,DB_CS!$D$5:$D$910,N$5),IF(AND($C$1="(Todas)",$C$2="(Todas)"),COUNTIFS(DB_CS!$M$5:$M$910,$C$3,DB_CS!$J$5:$J$910,$B11,DB_CS!$D$5:$D$910,N$5),IF($C$1="(Todas)",COUNTIFS(DB_CS!$K$5:$K$910,$C$2,DB_CS!$M$5:$M$910,$C$3,DB_CS!$J$5:$J$910,$B11,DB_CS!$D$5:$D$910,N$5),IF($C$2="(Todas)",COUNTIFS(DB_CS!$B$5:$B$910,$C$1,DB_CS!$M$5:$M$910,$C$3,DB_CS!$J$5:$J$910,$B11,DB_CS!$D$5:$D$910,N$5),IF($C$3="(Todas)",COUNTIFS(DB_CS!$K$5:$K$910,$C$2,DB_CS!$B$5:$B$910,$C$1,DB_CS!$J$5:$J$910,$B11,DB_CS!$D$5:$D$910,N$5),COUNTIFS(DB_CS!$M$5:$M$910,$C$3,DB_CS!$K$5:$K$910,$C$2,DB_CS!$B$5:$B$910,$C$1,DB_CS!$J$5:$J$910,$B11,DB_CS!$D$5:$D$910,N$5))))))))</f>
        <v>0</v>
      </c>
      <c r="O11" s="270">
        <f>IF(AND($C$1="(Todas)",$C$2="(Todas)",$C$3="(Todas)"),COUNTIFS(DB_CS!$J$5:$J$910,$B11,DB_CS!$D$5:$D$910,O$5),IF(AND($C$2="(Todas)",$C$3="(Todas)"),COUNTIFS(DB_CS!$B$5:$B$910,$C$1,DB_CS!$J$5:$J$910,$B11,DB_CS!$D$5:$D$910,O$5),IF(AND($C$1="(Todas)",$C$3="(Todas)"),COUNTIFS(DB_CS!$K$5:$K$910,$C$2,DB_CS!$J$5:$J$910,$B11,DB_CS!$D$5:$D$910,O$5),IF(AND($C$1="(Todas)",$C$2="(Todas)"),COUNTIFS(DB_CS!$M$5:$M$910,$C$3,DB_CS!$J$5:$J$910,$B11,DB_CS!$D$5:$D$910,O$5),IF($C$1="(Todas)",COUNTIFS(DB_CS!$K$5:$K$910,$C$2,DB_CS!$M$5:$M$910,$C$3,DB_CS!$J$5:$J$910,$B11,DB_CS!$D$5:$D$910,O$5),IF($C$2="(Todas)",COUNTIFS(DB_CS!$B$5:$B$910,$C$1,DB_CS!$M$5:$M$910,$C$3,DB_CS!$J$5:$J$910,$B11,DB_CS!$D$5:$D$910,O$5),IF($C$3="(Todas)",COUNTIFS(DB_CS!$K$5:$K$910,$C$2,DB_CS!$B$5:$B$910,$C$1,DB_CS!$J$5:$J$910,$B11,DB_CS!$D$5:$D$910,O$5),COUNTIFS(DB_CS!$M$5:$M$910,$C$3,DB_CS!$K$5:$K$910,$C$2,DB_CS!$B$5:$B$910,$C$1,DB_CS!$J$5:$J$910,$B11,DB_CS!$D$5:$D$910,O$5))))))))</f>
        <v>0</v>
      </c>
      <c r="P11" s="270">
        <f>IF(AND($C$1="(Todas)",$C$2="(Todas)",$C$3="(Todas)"),COUNTIFS(DB_CS!$J$5:$J$910,$B11,DB_CS!$D$5:$D$910,P$5),IF(AND($C$2="(Todas)",$C$3="(Todas)"),COUNTIFS(DB_CS!$B$5:$B$910,$C$1,DB_CS!$J$5:$J$910,$B11,DB_CS!$D$5:$D$910,P$5),IF(AND($C$1="(Todas)",$C$3="(Todas)"),COUNTIFS(DB_CS!$K$5:$K$910,$C$2,DB_CS!$J$5:$J$910,$B11,DB_CS!$D$5:$D$910,P$5),IF(AND($C$1="(Todas)",$C$2="(Todas)"),COUNTIFS(DB_CS!$M$5:$M$910,$C$3,DB_CS!$J$5:$J$910,$B11,DB_CS!$D$5:$D$910,P$5),IF($C$1="(Todas)",COUNTIFS(DB_CS!$K$5:$K$910,$C$2,DB_CS!$M$5:$M$910,$C$3,DB_CS!$J$5:$J$910,$B11,DB_CS!$D$5:$D$910,P$5),IF($C$2="(Todas)",COUNTIFS(DB_CS!$B$5:$B$910,$C$1,DB_CS!$M$5:$M$910,$C$3,DB_CS!$J$5:$J$910,$B11,DB_CS!$D$5:$D$910,P$5),IF($C$3="(Todas)",COUNTIFS(DB_CS!$K$5:$K$910,$C$2,DB_CS!$B$5:$B$910,$C$1,DB_CS!$J$5:$J$910,$B11,DB_CS!$D$5:$D$910,P$5),COUNTIFS(DB_CS!$M$5:$M$910,$C$3,DB_CS!$K$5:$K$910,$C$2,DB_CS!$B$5:$B$910,$C$1,DB_CS!$J$5:$J$910,$B11,DB_CS!$D$5:$D$910,P$5))))))))</f>
        <v>3</v>
      </c>
      <c r="Q11" s="270">
        <f>IF(AND($C$1="(Todas)",$C$2="(Todas)",$C$3="(Todas)"),COUNTIFS(DB_CS!$J$5:$J$910,$B11,DB_CS!$D$5:$D$910,Q$5),IF(AND($C$2="(Todas)",$C$3="(Todas)"),COUNTIFS(DB_CS!$B$5:$B$910,$C$1,DB_CS!$J$5:$J$910,$B11,DB_CS!$D$5:$D$910,Q$5),IF(AND($C$1="(Todas)",$C$3="(Todas)"),COUNTIFS(DB_CS!$K$5:$K$910,$C$2,DB_CS!$J$5:$J$910,$B11,DB_CS!$D$5:$D$910,Q$5),IF(AND($C$1="(Todas)",$C$2="(Todas)"),COUNTIFS(DB_CS!$M$5:$M$910,$C$3,DB_CS!$J$5:$J$910,$B11,DB_CS!$D$5:$D$910,Q$5),IF($C$1="(Todas)",COUNTIFS(DB_CS!$K$5:$K$910,$C$2,DB_CS!$M$5:$M$910,$C$3,DB_CS!$J$5:$J$910,$B11,DB_CS!$D$5:$D$910,Q$5),IF($C$2="(Todas)",COUNTIFS(DB_CS!$B$5:$B$910,$C$1,DB_CS!$M$5:$M$910,$C$3,DB_CS!$J$5:$J$910,$B11,DB_CS!$D$5:$D$910,Q$5),IF($C$3="(Todas)",COUNTIFS(DB_CS!$K$5:$K$910,$C$2,DB_CS!$B$5:$B$910,$C$1,DB_CS!$J$5:$J$910,$B11,DB_CS!$D$5:$D$910,Q$5),COUNTIFS(DB_CS!$M$5:$M$910,$C$3,DB_CS!$K$5:$K$910,$C$2,DB_CS!$B$5:$B$910,$C$1,DB_CS!$J$5:$J$910,$B11,DB_CS!$D$5:$D$910,Q$5))))))))</f>
        <v>0</v>
      </c>
      <c r="R11" s="270">
        <f>IF(AND($C$1="(Todas)",$C$2="(Todas)",$C$3="(Todas)"),COUNTIFS(DB_CS!$J$5:$J$910,$B11,DB_CS!$D$5:$D$910,R$5),IF(AND($C$2="(Todas)",$C$3="(Todas)"),COUNTIFS(DB_CS!$B$5:$B$910,$C$1,DB_CS!$J$5:$J$910,$B11,DB_CS!$D$5:$D$910,R$5),IF(AND($C$1="(Todas)",$C$3="(Todas)"),COUNTIFS(DB_CS!$K$5:$K$910,$C$2,DB_CS!$J$5:$J$910,$B11,DB_CS!$D$5:$D$910,R$5),IF(AND($C$1="(Todas)",$C$2="(Todas)"),COUNTIFS(DB_CS!$M$5:$M$910,$C$3,DB_CS!$J$5:$J$910,$B11,DB_CS!$D$5:$D$910,R$5),IF($C$1="(Todas)",COUNTIFS(DB_CS!$K$5:$K$910,$C$2,DB_CS!$M$5:$M$910,$C$3,DB_CS!$J$5:$J$910,$B11,DB_CS!$D$5:$D$910,R$5),IF($C$2="(Todas)",COUNTIFS(DB_CS!$B$5:$B$910,$C$1,DB_CS!$M$5:$M$910,$C$3,DB_CS!$J$5:$J$910,$B11,DB_CS!$D$5:$D$910,R$5),IF($C$3="(Todas)",COUNTIFS(DB_CS!$K$5:$K$910,$C$2,DB_CS!$B$5:$B$910,$C$1,DB_CS!$J$5:$J$910,$B11,DB_CS!$D$5:$D$910,R$5),COUNTIFS(DB_CS!$M$5:$M$910,$C$3,DB_CS!$K$5:$K$910,$C$2,DB_CS!$B$5:$B$910,$C$1,DB_CS!$J$5:$J$910,$B11,DB_CS!$D$5:$D$910,R$5))))))))</f>
        <v>0</v>
      </c>
      <c r="S11" s="283">
        <f t="shared" si="5"/>
        <v>0</v>
      </c>
      <c r="T11" s="283">
        <f t="shared" si="6"/>
        <v>0</v>
      </c>
      <c r="U11" s="283">
        <f t="shared" si="7"/>
        <v>0</v>
      </c>
      <c r="V11" s="283">
        <f t="shared" si="8"/>
        <v>0</v>
      </c>
      <c r="W11" s="283">
        <f t="shared" si="9"/>
        <v>6.1224489795918366E-2</v>
      </c>
      <c r="X11" s="283">
        <f t="shared" si="10"/>
        <v>0</v>
      </c>
      <c r="Y11" s="283" t="e">
        <f t="shared" si="11"/>
        <v>#DIV/0!</v>
      </c>
      <c r="Z11" s="286">
        <f>IF(AND($C$1="(Todas)",$C$2="(Todas)",$C$3="(Todas)"),COUNTIFS(DB_CS!$J$5:$J$910,$B11,DB_CS!$F$5:$F$910,Z$5),IF(AND($C$2="(Todas)",$C$3="(Todas)"),COUNTIFS(DB_CS!$B$5:$B$910,$C$1,DB_CS!$J$5:$J$910,$B11,DB_CS!$F$5:$F$910,Z$5),IF(AND($C$1="(Todas)",$C$3="(Todas)"),COUNTIFS(DB_CS!$K$5:$K$910,$C$2,DB_CS!$J$5:$J$910,$B11,DB_CS!$F$5:$F$910,Z$5),IF(AND($C$1="(Todas)",$C$2="(Todas)"),COUNTIFS(DB_CS!$M$5:$M$910,$C$3,DB_CS!$J$5:$J$910,$B11,DB_CS!$F$5:$F$910,Z$5),IF($C$1="(Todas)",COUNTIFS(DB_CS!$K$5:$K$910,$C$2,DB_CS!$M$5:$M$910,$C$3,DB_CS!$J$5:$J$910,$B11,DB_CS!$F$5:$F$910,Z$5),IF($C$2="(Todas)",COUNTIFS(DB_CS!$B$5:$B$910,$C$1,DB_CS!$M$5:$M$910,$C$3,DB_CS!$J$5:$J$910,$B11,DB_CS!$F$5:$F$910,Z$5),IF($C$3="(Todas)",COUNTIFS(DB_CS!$K$5:$K$910,$C$2,DB_CS!$B$5:$B$910,$C$1,DB_CS!$J$5:$J$910,$B11,DB_CS!$F$5:$F$910,Z$5),COUNTIFS(DB_CS!$M$5:$M$910,$C$3,DB_CS!$K$5:$K$910,$C$2,DB_CS!$B$5:$B$910,$C$1,DB_CS!$J$5:$J$910,$B11,DB_CS!$F$5:$F$910,Z$5))))))))</f>
        <v>0</v>
      </c>
      <c r="AA11" s="270">
        <f>IF(AND($C$1="(Todas)",$C$2="(Todas)",$C$3="(Todas)"),COUNTIFS(DB_CS!$J$5:$J$910,$B11,DB_CS!$F$5:$F$910,AA$5),IF(AND($C$2="(Todas)",$C$3="(Todas)"),COUNTIFS(DB_CS!$B$5:$B$910,$C$1,DB_CS!$J$5:$J$910,$B11,DB_CS!$F$5:$F$910,AA$5),IF(AND($C$1="(Todas)",$C$3="(Todas)"),COUNTIFS(DB_CS!$K$5:$K$910,$C$2,DB_CS!$J$5:$J$910,$B11,DB_CS!$F$5:$F$910,AA$5),IF(AND($C$1="(Todas)",$C$2="(Todas)"),COUNTIFS(DB_CS!$M$5:$M$910,$C$3,DB_CS!$J$5:$J$910,$B11,DB_CS!$F$5:$F$910,AA$5),IF($C$1="(Todas)",COUNTIFS(DB_CS!$K$5:$K$910,$C$2,DB_CS!$M$5:$M$910,$C$3,DB_CS!$J$5:$J$910,$B11,DB_CS!$F$5:$F$910,AA$5),IF($C$2="(Todas)",COUNTIFS(DB_CS!$B$5:$B$910,$C$1,DB_CS!$M$5:$M$910,$C$3,DB_CS!$J$5:$J$910,$B11,DB_CS!$F$5:$F$910,AA$5),IF($C$3="(Todas)",COUNTIFS(DB_CS!$K$5:$K$910,$C$2,DB_CS!$B$5:$B$910,$C$1,DB_CS!$J$5:$J$910,$B11,DB_CS!$F$5:$F$910,AA$5),COUNTIFS(DB_CS!$M$5:$M$910,$C$3,DB_CS!$K$5:$K$910,$C$2,DB_CS!$B$5:$B$910,$C$1,DB_CS!$J$5:$J$910,$B11,DB_CS!$F$5:$F$910,AA$5))))))))</f>
        <v>0</v>
      </c>
      <c r="AB11" s="270">
        <f>IF(AND($C$1="(Todas)",$C$2="(Todas)",$C$3="(Todas)"),COUNTIFS(DB_CS!$J$5:$J$910,$B11,DB_CS!$F$5:$F$910,AB$5),IF(AND($C$2="(Todas)",$C$3="(Todas)"),COUNTIFS(DB_CS!$B$5:$B$910,$C$1,DB_CS!$J$5:$J$910,$B11,DB_CS!$F$5:$F$910,AB$5),IF(AND($C$1="(Todas)",$C$3="(Todas)"),COUNTIFS(DB_CS!$K$5:$K$910,$C$2,DB_CS!$J$5:$J$910,$B11,DB_CS!$F$5:$F$910,AB$5),IF(AND($C$1="(Todas)",$C$2="(Todas)"),COUNTIFS(DB_CS!$M$5:$M$910,$C$3,DB_CS!$J$5:$J$910,$B11,DB_CS!$F$5:$F$910,AB$5),IF($C$1="(Todas)",COUNTIFS(DB_CS!$K$5:$K$910,$C$2,DB_CS!$M$5:$M$910,$C$3,DB_CS!$J$5:$J$910,$B11,DB_CS!$F$5:$F$910,AB$5),IF($C$2="(Todas)",COUNTIFS(DB_CS!$B$5:$B$910,$C$1,DB_CS!$M$5:$M$910,$C$3,DB_CS!$J$5:$J$910,$B11,DB_CS!$F$5:$F$910,AB$5),IF($C$3="(Todas)",COUNTIFS(DB_CS!$K$5:$K$910,$C$2,DB_CS!$B$5:$B$910,$C$1,DB_CS!$J$5:$J$910,$B11,DB_CS!$F$5:$F$910,AB$5),COUNTIFS(DB_CS!$M$5:$M$910,$C$3,DB_CS!$K$5:$K$910,$C$2,DB_CS!$B$5:$B$910,$C$1,DB_CS!$J$5:$J$910,$B11,DB_CS!$F$5:$F$910,AB$5))))))))</f>
        <v>2</v>
      </c>
      <c r="AC11" s="270">
        <f>IF(AND($C$1="(Todas)",$C$2="(Todas)",$C$3="(Todas)"),COUNTIFS(DB_CS!$J$5:$J$910,$B11,DB_CS!$F$5:$F$910,AC$5),IF(AND($C$2="(Todas)",$C$3="(Todas)"),COUNTIFS(DB_CS!$B$5:$B$910,$C$1,DB_CS!$J$5:$J$910,$B11,DB_CS!$F$5:$F$910,AC$5),IF(AND($C$1="(Todas)",$C$3="(Todas)"),COUNTIFS(DB_CS!$K$5:$K$910,$C$2,DB_CS!$J$5:$J$910,$B11,DB_CS!$F$5:$F$910,AC$5),IF(AND($C$1="(Todas)",$C$2="(Todas)"),COUNTIFS(DB_CS!$M$5:$M$910,$C$3,DB_CS!$J$5:$J$910,$B11,DB_CS!$F$5:$F$910,AC$5),IF($C$1="(Todas)",COUNTIFS(DB_CS!$K$5:$K$910,$C$2,DB_CS!$M$5:$M$910,$C$3,DB_CS!$J$5:$J$910,$B11,DB_CS!$F$5:$F$910,AC$5),IF($C$2="(Todas)",COUNTIFS(DB_CS!$B$5:$B$910,$C$1,DB_CS!$M$5:$M$910,$C$3,DB_CS!$J$5:$J$910,$B11,DB_CS!$F$5:$F$910,AC$5),IF($C$3="(Todas)",COUNTIFS(DB_CS!$K$5:$K$910,$C$2,DB_CS!$B$5:$B$910,$C$1,DB_CS!$J$5:$J$910,$B11,DB_CS!$F$5:$F$910,AC$5),COUNTIFS(DB_CS!$M$5:$M$910,$C$3,DB_CS!$K$5:$K$910,$C$2,DB_CS!$B$5:$B$910,$C$1,DB_CS!$J$5:$J$910,$B11,DB_CS!$F$5:$F$910,AC$5))))))))</f>
        <v>1</v>
      </c>
      <c r="AD11" s="283">
        <f t="shared" si="12"/>
        <v>0</v>
      </c>
      <c r="AE11" s="283">
        <f t="shared" si="13"/>
        <v>0</v>
      </c>
      <c r="AF11" s="283"/>
      <c r="AG11" s="283">
        <f t="shared" si="14"/>
        <v>7.6923076923076927E-3</v>
      </c>
    </row>
    <row r="12" spans="2:33">
      <c r="B12" s="797" t="s">
        <v>72</v>
      </c>
      <c r="C12" s="796">
        <v>2</v>
      </c>
      <c r="D12" s="801">
        <v>6.4516129032258064E-3</v>
      </c>
      <c r="H12" s="270">
        <f>IF(AND($C$1="(Todas)",$C$2="(Todas)",$C$3="(Todas)"),COUNTIFS(DB_CS!$J$5:$J$910,$B12,DB_CS!$C$5:$C$910,H$5),IF(AND($C$2="(Todas)",$C$3="(Todas)"),COUNTIFS(DB_CS!$B$5:$B$910,$C$1,DB_CS!$J$5:$J$910,$B12,DB_CS!$C$5:$C$910,H$5),IF(AND($C$1="(Todas)",$C$3="(Todas)"),COUNTIFS(DB_CS!$K$5:$K$910,$C$2,DB_CS!$J$5:$J$910,$B12,DB_CS!$C$5:$C$910,H$5),IF(AND($C$1="(Todas)",$C$2="(Todas)"),COUNTIFS(DB_CS!$M$5:$M$910,$C$3,DB_CS!$J$5:$J$910,$B12,DB_CS!$C$5:$C$910,H$5),IF($C$1="(Todas)",COUNTIFS(DB_CS!$K$5:$K$910,$C$2,DB_CS!$M$5:$M$910,$C$3,DB_CS!$J$5:$J$910,$B12,DB_CS!$C$5:$C$910,H$5),IF($C$2="(Todas)",COUNTIFS(DB_CS!$B$5:$B$910,$C$1,DB_CS!$M$5:$M$910,$C$3,DB_CS!$J$5:$J$910,$B12,DB_CS!$C$5:$C$910,H$5),IF($C$3="(Todas)",COUNTIFS(DB_CS!$K$5:$K$910,$C$2,DB_CS!$B$5:$B$910,$C$1,DB_CS!$J$5:$J$910,$B12,DB_CS!$C$5:$C$910,H$5),COUNTIFS(DB_CS!$M$5:$M$910,$C$3,DB_CS!$K$5:$K$910,$C$2,DB_CS!$B$5:$B$910,$C$1,DB_CS!$J$5:$J$910,$B12,DB_CS!$C$5:$C$910,H$5))))))))</f>
        <v>0</v>
      </c>
      <c r="I12" s="270">
        <f>IF(AND($C$1="(Todas)",$C$2="(Todas)",$C$3="(Todas)"),COUNTIFS(DB_CS!$J$5:$J$910,$B12,DB_CS!$C$5:$C$910,I$5),IF(AND($C$2="(Todas)",$C$3="(Todas)"),COUNTIFS(DB_CS!$B$5:$B$910,$C$1,DB_CS!$J$5:$J$910,$B12,DB_CS!$C$5:$C$910,I$5),IF(AND($C$1="(Todas)",$C$3="(Todas)"),COUNTIFS(DB_CS!$K$5:$K$910,$C$2,DB_CS!$J$5:$J$910,$B12,DB_CS!$C$5:$C$910,I$5),IF(AND($C$1="(Todas)",$C$2="(Todas)"),COUNTIFS(DB_CS!$M$5:$M$910,$C$3,DB_CS!$J$5:$J$910,$B12,DB_CS!$C$5:$C$910,I$5),IF($C$1="(Todas)",COUNTIFS(DB_CS!$K$5:$K$910,$C$2,DB_CS!$M$5:$M$910,$C$3,DB_CS!$J$5:$J$910,$B12,DB_CS!$C$5:$C$910,I$5),IF($C$2="(Todas)",COUNTIFS(DB_CS!$B$5:$B$910,$C$1,DB_CS!$M$5:$M$910,$C$3,DB_CS!$J$5:$J$910,$B12,DB_CS!$C$5:$C$910,I$5),IF($C$3="(Todas)",COUNTIFS(DB_CS!$K$5:$K$910,$C$2,DB_CS!$B$5:$B$910,$C$1,DB_CS!$J$5:$J$910,$B12,DB_CS!$C$5:$C$910,I$5),COUNTIFS(DB_CS!$M$5:$M$910,$C$3,DB_CS!$K$5:$K$910,$C$2,DB_CS!$B$5:$B$910,$C$1,DB_CS!$J$5:$J$910,$B12,DB_CS!$C$5:$C$910,I$5))))))))</f>
        <v>2</v>
      </c>
      <c r="J12" s="283">
        <f t="shared" si="3"/>
        <v>0</v>
      </c>
      <c r="K12" s="283">
        <f t="shared" si="4"/>
        <v>1.2578616352201259E-2</v>
      </c>
      <c r="L12" s="286">
        <f>IF(AND($C$1="(Todas)",$C$2="(Todas)",$C$3="(Todas)"),COUNTIFS(DB_CS!$J$5:$J$910,$B12,DB_CS!$D$5:$D$910,L$5),IF(AND($C$2="(Todas)",$C$3="(Todas)"),COUNTIFS(DB_CS!$B$5:$B$910,$C$1,DB_CS!$J$5:$J$910,$B12,DB_CS!$D$5:$D$910,L$5),IF(AND($C$1="(Todas)",$C$3="(Todas)"),COUNTIFS(DB_CS!$K$5:$K$910,$C$2,DB_CS!$J$5:$J$910,$B12,DB_CS!$D$5:$D$910,L$5),IF(AND($C$1="(Todas)",$C$2="(Todas)"),COUNTIFS(DB_CS!$M$5:$M$910,$C$3,DB_CS!$J$5:$J$910,$B12,DB_CS!$D$5:$D$910,L$5),IF($C$1="(Todas)",COUNTIFS(DB_CS!$K$5:$K$910,$C$2,DB_CS!$M$5:$M$910,$C$3,DB_CS!$J$5:$J$910,$B12,DB_CS!$D$5:$D$910,L$5),IF($C$2="(Todas)",COUNTIFS(DB_CS!$B$5:$B$910,$C$1,DB_CS!$M$5:$M$910,$C$3,DB_CS!$J$5:$J$910,$B12,DB_CS!$D$5:$D$910,L$5),IF($C$3="(Todas)",COUNTIFS(DB_CS!$K$5:$K$910,$C$2,DB_CS!$B$5:$B$910,$C$1,DB_CS!$J$5:$J$910,$B12,DB_CS!$D$5:$D$910,L$5),COUNTIFS(DB_CS!$M$5:$M$910,$C$3,DB_CS!$K$5:$K$910,$C$2,DB_CS!$B$5:$B$910,$C$1,DB_CS!$J$5:$J$910,$B12,DB_CS!$D$5:$D$910,L$5))))))))</f>
        <v>0</v>
      </c>
      <c r="M12" s="270">
        <f>IF(AND($C$1="(Todas)",$C$2="(Todas)",$C$3="(Todas)"),COUNTIFS(DB_CS!$J$5:$J$910,$B12,DB_CS!$D$5:$D$910,M$5),IF(AND($C$2="(Todas)",$C$3="(Todas)"),COUNTIFS(DB_CS!$B$5:$B$910,$C$1,DB_CS!$J$5:$J$910,$B12,DB_CS!$D$5:$D$910,M$5),IF(AND($C$1="(Todas)",$C$3="(Todas)"),COUNTIFS(DB_CS!$K$5:$K$910,$C$2,DB_CS!$J$5:$J$910,$B12,DB_CS!$D$5:$D$910,M$5),IF(AND($C$1="(Todas)",$C$2="(Todas)"),COUNTIFS(DB_CS!$M$5:$M$910,$C$3,DB_CS!$J$5:$J$910,$B12,DB_CS!$D$5:$D$910,M$5),IF($C$1="(Todas)",COUNTIFS(DB_CS!$K$5:$K$910,$C$2,DB_CS!$M$5:$M$910,$C$3,DB_CS!$J$5:$J$910,$B12,DB_CS!$D$5:$D$910,M$5),IF($C$2="(Todas)",COUNTIFS(DB_CS!$B$5:$B$910,$C$1,DB_CS!$M$5:$M$910,$C$3,DB_CS!$J$5:$J$910,$B12,DB_CS!$D$5:$D$910,M$5),IF($C$3="(Todas)",COUNTIFS(DB_CS!$K$5:$K$910,$C$2,DB_CS!$B$5:$B$910,$C$1,DB_CS!$J$5:$J$910,$B12,DB_CS!$D$5:$D$910,M$5),COUNTIFS(DB_CS!$M$5:$M$910,$C$3,DB_CS!$K$5:$K$910,$C$2,DB_CS!$B$5:$B$910,$C$1,DB_CS!$J$5:$J$910,$B12,DB_CS!$D$5:$D$910,M$5))))))))</f>
        <v>0</v>
      </c>
      <c r="N12" s="270">
        <f>IF(AND($C$1="(Todas)",$C$2="(Todas)",$C$3="(Todas)"),COUNTIFS(DB_CS!$J$5:$J$910,$B12,DB_CS!$D$5:$D$910,N$5),IF(AND($C$2="(Todas)",$C$3="(Todas)"),COUNTIFS(DB_CS!$B$5:$B$910,$C$1,DB_CS!$J$5:$J$910,$B12,DB_CS!$D$5:$D$910,N$5),IF(AND($C$1="(Todas)",$C$3="(Todas)"),COUNTIFS(DB_CS!$K$5:$K$910,$C$2,DB_CS!$J$5:$J$910,$B12,DB_CS!$D$5:$D$910,N$5),IF(AND($C$1="(Todas)",$C$2="(Todas)"),COUNTIFS(DB_CS!$M$5:$M$910,$C$3,DB_CS!$J$5:$J$910,$B12,DB_CS!$D$5:$D$910,N$5),IF($C$1="(Todas)",COUNTIFS(DB_CS!$K$5:$K$910,$C$2,DB_CS!$M$5:$M$910,$C$3,DB_CS!$J$5:$J$910,$B12,DB_CS!$D$5:$D$910,N$5),IF($C$2="(Todas)",COUNTIFS(DB_CS!$B$5:$B$910,$C$1,DB_CS!$M$5:$M$910,$C$3,DB_CS!$J$5:$J$910,$B12,DB_CS!$D$5:$D$910,N$5),IF($C$3="(Todas)",COUNTIFS(DB_CS!$K$5:$K$910,$C$2,DB_CS!$B$5:$B$910,$C$1,DB_CS!$J$5:$J$910,$B12,DB_CS!$D$5:$D$910,N$5),COUNTIFS(DB_CS!$M$5:$M$910,$C$3,DB_CS!$K$5:$K$910,$C$2,DB_CS!$B$5:$B$910,$C$1,DB_CS!$J$5:$J$910,$B12,DB_CS!$D$5:$D$910,N$5))))))))</f>
        <v>0</v>
      </c>
      <c r="O12" s="270">
        <f>IF(AND($C$1="(Todas)",$C$2="(Todas)",$C$3="(Todas)"),COUNTIFS(DB_CS!$J$5:$J$910,$B12,DB_CS!$D$5:$D$910,O$5),IF(AND($C$2="(Todas)",$C$3="(Todas)"),COUNTIFS(DB_CS!$B$5:$B$910,$C$1,DB_CS!$J$5:$J$910,$B12,DB_CS!$D$5:$D$910,O$5),IF(AND($C$1="(Todas)",$C$3="(Todas)"),COUNTIFS(DB_CS!$K$5:$K$910,$C$2,DB_CS!$J$5:$J$910,$B12,DB_CS!$D$5:$D$910,O$5),IF(AND($C$1="(Todas)",$C$2="(Todas)"),COUNTIFS(DB_CS!$M$5:$M$910,$C$3,DB_CS!$J$5:$J$910,$B12,DB_CS!$D$5:$D$910,O$5),IF($C$1="(Todas)",COUNTIFS(DB_CS!$K$5:$K$910,$C$2,DB_CS!$M$5:$M$910,$C$3,DB_CS!$J$5:$J$910,$B12,DB_CS!$D$5:$D$910,O$5),IF($C$2="(Todas)",COUNTIFS(DB_CS!$B$5:$B$910,$C$1,DB_CS!$M$5:$M$910,$C$3,DB_CS!$J$5:$J$910,$B12,DB_CS!$D$5:$D$910,O$5),IF($C$3="(Todas)",COUNTIFS(DB_CS!$K$5:$K$910,$C$2,DB_CS!$B$5:$B$910,$C$1,DB_CS!$J$5:$J$910,$B12,DB_CS!$D$5:$D$910,O$5),COUNTIFS(DB_CS!$M$5:$M$910,$C$3,DB_CS!$K$5:$K$910,$C$2,DB_CS!$B$5:$B$910,$C$1,DB_CS!$J$5:$J$910,$B12,DB_CS!$D$5:$D$910,O$5))))))))</f>
        <v>1</v>
      </c>
      <c r="P12" s="270">
        <f>IF(AND($C$1="(Todas)",$C$2="(Todas)",$C$3="(Todas)"),COUNTIFS(DB_CS!$J$5:$J$910,$B12,DB_CS!$D$5:$D$910,P$5),IF(AND($C$2="(Todas)",$C$3="(Todas)"),COUNTIFS(DB_CS!$B$5:$B$910,$C$1,DB_CS!$J$5:$J$910,$B12,DB_CS!$D$5:$D$910,P$5),IF(AND($C$1="(Todas)",$C$3="(Todas)"),COUNTIFS(DB_CS!$K$5:$K$910,$C$2,DB_CS!$J$5:$J$910,$B12,DB_CS!$D$5:$D$910,P$5),IF(AND($C$1="(Todas)",$C$2="(Todas)"),COUNTIFS(DB_CS!$M$5:$M$910,$C$3,DB_CS!$J$5:$J$910,$B12,DB_CS!$D$5:$D$910,P$5),IF($C$1="(Todas)",COUNTIFS(DB_CS!$K$5:$K$910,$C$2,DB_CS!$M$5:$M$910,$C$3,DB_CS!$J$5:$J$910,$B12,DB_CS!$D$5:$D$910,P$5),IF($C$2="(Todas)",COUNTIFS(DB_CS!$B$5:$B$910,$C$1,DB_CS!$M$5:$M$910,$C$3,DB_CS!$J$5:$J$910,$B12,DB_CS!$D$5:$D$910,P$5),IF($C$3="(Todas)",COUNTIFS(DB_CS!$K$5:$K$910,$C$2,DB_CS!$B$5:$B$910,$C$1,DB_CS!$J$5:$J$910,$B12,DB_CS!$D$5:$D$910,P$5),COUNTIFS(DB_CS!$M$5:$M$910,$C$3,DB_CS!$K$5:$K$910,$C$2,DB_CS!$B$5:$B$910,$C$1,DB_CS!$J$5:$J$910,$B12,DB_CS!$D$5:$D$910,P$5))))))))</f>
        <v>0</v>
      </c>
      <c r="Q12" s="270">
        <f>IF(AND($C$1="(Todas)",$C$2="(Todas)",$C$3="(Todas)"),COUNTIFS(DB_CS!$J$5:$J$910,$B12,DB_CS!$D$5:$D$910,Q$5),IF(AND($C$2="(Todas)",$C$3="(Todas)"),COUNTIFS(DB_CS!$B$5:$B$910,$C$1,DB_CS!$J$5:$J$910,$B12,DB_CS!$D$5:$D$910,Q$5),IF(AND($C$1="(Todas)",$C$3="(Todas)"),COUNTIFS(DB_CS!$K$5:$K$910,$C$2,DB_CS!$J$5:$J$910,$B12,DB_CS!$D$5:$D$910,Q$5),IF(AND($C$1="(Todas)",$C$2="(Todas)"),COUNTIFS(DB_CS!$M$5:$M$910,$C$3,DB_CS!$J$5:$J$910,$B12,DB_CS!$D$5:$D$910,Q$5),IF($C$1="(Todas)",COUNTIFS(DB_CS!$K$5:$K$910,$C$2,DB_CS!$M$5:$M$910,$C$3,DB_CS!$J$5:$J$910,$B12,DB_CS!$D$5:$D$910,Q$5),IF($C$2="(Todas)",COUNTIFS(DB_CS!$B$5:$B$910,$C$1,DB_CS!$M$5:$M$910,$C$3,DB_CS!$J$5:$J$910,$B12,DB_CS!$D$5:$D$910,Q$5),IF($C$3="(Todas)",COUNTIFS(DB_CS!$K$5:$K$910,$C$2,DB_CS!$B$5:$B$910,$C$1,DB_CS!$J$5:$J$910,$B12,DB_CS!$D$5:$D$910,Q$5),COUNTIFS(DB_CS!$M$5:$M$910,$C$3,DB_CS!$K$5:$K$910,$C$2,DB_CS!$B$5:$B$910,$C$1,DB_CS!$J$5:$J$910,$B12,DB_CS!$D$5:$D$910,Q$5))))))))</f>
        <v>1</v>
      </c>
      <c r="R12" s="270">
        <f>IF(AND($C$1="(Todas)",$C$2="(Todas)",$C$3="(Todas)"),COUNTIFS(DB_CS!$J$5:$J$910,$B12,DB_CS!$D$5:$D$910,R$5),IF(AND($C$2="(Todas)",$C$3="(Todas)"),COUNTIFS(DB_CS!$B$5:$B$910,$C$1,DB_CS!$J$5:$J$910,$B12,DB_CS!$D$5:$D$910,R$5),IF(AND($C$1="(Todas)",$C$3="(Todas)"),COUNTIFS(DB_CS!$K$5:$K$910,$C$2,DB_CS!$J$5:$J$910,$B12,DB_CS!$D$5:$D$910,R$5),IF(AND($C$1="(Todas)",$C$2="(Todas)"),COUNTIFS(DB_CS!$M$5:$M$910,$C$3,DB_CS!$J$5:$J$910,$B12,DB_CS!$D$5:$D$910,R$5),IF($C$1="(Todas)",COUNTIFS(DB_CS!$K$5:$K$910,$C$2,DB_CS!$M$5:$M$910,$C$3,DB_CS!$J$5:$J$910,$B12,DB_CS!$D$5:$D$910,R$5),IF($C$2="(Todas)",COUNTIFS(DB_CS!$B$5:$B$910,$C$1,DB_CS!$M$5:$M$910,$C$3,DB_CS!$J$5:$J$910,$B12,DB_CS!$D$5:$D$910,R$5),IF($C$3="(Todas)",COUNTIFS(DB_CS!$K$5:$K$910,$C$2,DB_CS!$B$5:$B$910,$C$1,DB_CS!$J$5:$J$910,$B12,DB_CS!$D$5:$D$910,R$5),COUNTIFS(DB_CS!$M$5:$M$910,$C$3,DB_CS!$K$5:$K$910,$C$2,DB_CS!$B$5:$B$910,$C$1,DB_CS!$J$5:$J$910,$B12,DB_CS!$D$5:$D$910,R$5))))))))</f>
        <v>0</v>
      </c>
      <c r="S12" s="283">
        <f t="shared" si="5"/>
        <v>0</v>
      </c>
      <c r="T12" s="283">
        <f t="shared" si="6"/>
        <v>0</v>
      </c>
      <c r="U12" s="283">
        <f t="shared" si="7"/>
        <v>0</v>
      </c>
      <c r="V12" s="283">
        <f t="shared" si="8"/>
        <v>1.8867924528301886E-2</v>
      </c>
      <c r="W12" s="283">
        <f t="shared" si="9"/>
        <v>0</v>
      </c>
      <c r="X12" s="283">
        <f t="shared" si="10"/>
        <v>1.9607843137254902E-2</v>
      </c>
      <c r="Y12" s="283" t="e">
        <f t="shared" si="11"/>
        <v>#DIV/0!</v>
      </c>
      <c r="Z12" s="286">
        <f>IF(AND($C$1="(Todas)",$C$2="(Todas)",$C$3="(Todas)"),COUNTIFS(DB_CS!$J$5:$J$910,$B12,DB_CS!$F$5:$F$910,Z$5),IF(AND($C$2="(Todas)",$C$3="(Todas)"),COUNTIFS(DB_CS!$B$5:$B$910,$C$1,DB_CS!$J$5:$J$910,$B12,DB_CS!$F$5:$F$910,Z$5),IF(AND($C$1="(Todas)",$C$3="(Todas)"),COUNTIFS(DB_CS!$K$5:$K$910,$C$2,DB_CS!$J$5:$J$910,$B12,DB_CS!$F$5:$F$910,Z$5),IF(AND($C$1="(Todas)",$C$2="(Todas)"),COUNTIFS(DB_CS!$M$5:$M$910,$C$3,DB_CS!$J$5:$J$910,$B12,DB_CS!$F$5:$F$910,Z$5),IF($C$1="(Todas)",COUNTIFS(DB_CS!$K$5:$K$910,$C$2,DB_CS!$M$5:$M$910,$C$3,DB_CS!$J$5:$J$910,$B12,DB_CS!$F$5:$F$910,Z$5),IF($C$2="(Todas)",COUNTIFS(DB_CS!$B$5:$B$910,$C$1,DB_CS!$M$5:$M$910,$C$3,DB_CS!$J$5:$J$910,$B12,DB_CS!$F$5:$F$910,Z$5),IF($C$3="(Todas)",COUNTIFS(DB_CS!$K$5:$K$910,$C$2,DB_CS!$B$5:$B$910,$C$1,DB_CS!$J$5:$J$910,$B12,DB_CS!$F$5:$F$910,Z$5),COUNTIFS(DB_CS!$M$5:$M$910,$C$3,DB_CS!$K$5:$K$910,$C$2,DB_CS!$B$5:$B$910,$C$1,DB_CS!$J$5:$J$910,$B12,DB_CS!$F$5:$F$910,Z$5))))))))</f>
        <v>1</v>
      </c>
      <c r="AA12" s="270">
        <f>IF(AND($C$1="(Todas)",$C$2="(Todas)",$C$3="(Todas)"),COUNTIFS(DB_CS!$J$5:$J$910,$B12,DB_CS!$F$5:$F$910,AA$5),IF(AND($C$2="(Todas)",$C$3="(Todas)"),COUNTIFS(DB_CS!$B$5:$B$910,$C$1,DB_CS!$J$5:$J$910,$B12,DB_CS!$F$5:$F$910,AA$5),IF(AND($C$1="(Todas)",$C$3="(Todas)"),COUNTIFS(DB_CS!$K$5:$K$910,$C$2,DB_CS!$J$5:$J$910,$B12,DB_CS!$F$5:$F$910,AA$5),IF(AND($C$1="(Todas)",$C$2="(Todas)"),COUNTIFS(DB_CS!$M$5:$M$910,$C$3,DB_CS!$J$5:$J$910,$B12,DB_CS!$F$5:$F$910,AA$5),IF($C$1="(Todas)",COUNTIFS(DB_CS!$K$5:$K$910,$C$2,DB_CS!$M$5:$M$910,$C$3,DB_CS!$J$5:$J$910,$B12,DB_CS!$F$5:$F$910,AA$5),IF($C$2="(Todas)",COUNTIFS(DB_CS!$B$5:$B$910,$C$1,DB_CS!$M$5:$M$910,$C$3,DB_CS!$J$5:$J$910,$B12,DB_CS!$F$5:$F$910,AA$5),IF($C$3="(Todas)",COUNTIFS(DB_CS!$K$5:$K$910,$C$2,DB_CS!$B$5:$B$910,$C$1,DB_CS!$J$5:$J$910,$B12,DB_CS!$F$5:$F$910,AA$5),COUNTIFS(DB_CS!$M$5:$M$910,$C$3,DB_CS!$K$5:$K$910,$C$2,DB_CS!$B$5:$B$910,$C$1,DB_CS!$J$5:$J$910,$B12,DB_CS!$F$5:$F$910,AA$5))))))))</f>
        <v>0</v>
      </c>
      <c r="AB12" s="270">
        <f>IF(AND($C$1="(Todas)",$C$2="(Todas)",$C$3="(Todas)"),COUNTIFS(DB_CS!$J$5:$J$910,$B12,DB_CS!$F$5:$F$910,AB$5),IF(AND($C$2="(Todas)",$C$3="(Todas)"),COUNTIFS(DB_CS!$B$5:$B$910,$C$1,DB_CS!$J$5:$J$910,$B12,DB_CS!$F$5:$F$910,AB$5),IF(AND($C$1="(Todas)",$C$3="(Todas)"),COUNTIFS(DB_CS!$K$5:$K$910,$C$2,DB_CS!$J$5:$J$910,$B12,DB_CS!$F$5:$F$910,AB$5),IF(AND($C$1="(Todas)",$C$2="(Todas)"),COUNTIFS(DB_CS!$M$5:$M$910,$C$3,DB_CS!$J$5:$J$910,$B12,DB_CS!$F$5:$F$910,AB$5),IF($C$1="(Todas)",COUNTIFS(DB_CS!$K$5:$K$910,$C$2,DB_CS!$M$5:$M$910,$C$3,DB_CS!$J$5:$J$910,$B12,DB_CS!$F$5:$F$910,AB$5),IF($C$2="(Todas)",COUNTIFS(DB_CS!$B$5:$B$910,$C$1,DB_CS!$M$5:$M$910,$C$3,DB_CS!$J$5:$J$910,$B12,DB_CS!$F$5:$F$910,AB$5),IF($C$3="(Todas)",COUNTIFS(DB_CS!$K$5:$K$910,$C$2,DB_CS!$B$5:$B$910,$C$1,DB_CS!$J$5:$J$910,$B12,DB_CS!$F$5:$F$910,AB$5),COUNTIFS(DB_CS!$M$5:$M$910,$C$3,DB_CS!$K$5:$K$910,$C$2,DB_CS!$B$5:$B$910,$C$1,DB_CS!$J$5:$J$910,$B12,DB_CS!$F$5:$F$910,AB$5))))))))</f>
        <v>0</v>
      </c>
      <c r="AC12" s="270">
        <f>IF(AND($C$1="(Todas)",$C$2="(Todas)",$C$3="(Todas)"),COUNTIFS(DB_CS!$J$5:$J$910,$B12,DB_CS!$F$5:$F$910,AC$5),IF(AND($C$2="(Todas)",$C$3="(Todas)"),COUNTIFS(DB_CS!$B$5:$B$910,$C$1,DB_CS!$J$5:$J$910,$B12,DB_CS!$F$5:$F$910,AC$5),IF(AND($C$1="(Todas)",$C$3="(Todas)"),COUNTIFS(DB_CS!$K$5:$K$910,$C$2,DB_CS!$J$5:$J$910,$B12,DB_CS!$F$5:$F$910,AC$5),IF(AND($C$1="(Todas)",$C$2="(Todas)"),COUNTIFS(DB_CS!$M$5:$M$910,$C$3,DB_CS!$J$5:$J$910,$B12,DB_CS!$F$5:$F$910,AC$5),IF($C$1="(Todas)",COUNTIFS(DB_CS!$K$5:$K$910,$C$2,DB_CS!$M$5:$M$910,$C$3,DB_CS!$J$5:$J$910,$B12,DB_CS!$F$5:$F$910,AC$5),IF($C$2="(Todas)",COUNTIFS(DB_CS!$B$5:$B$910,$C$1,DB_CS!$M$5:$M$910,$C$3,DB_CS!$J$5:$J$910,$B12,DB_CS!$F$5:$F$910,AC$5),IF($C$3="(Todas)",COUNTIFS(DB_CS!$K$5:$K$910,$C$2,DB_CS!$B$5:$B$910,$C$1,DB_CS!$J$5:$J$910,$B12,DB_CS!$F$5:$F$910,AC$5),COUNTIFS(DB_CS!$M$5:$M$910,$C$3,DB_CS!$K$5:$K$910,$C$2,DB_CS!$B$5:$B$910,$C$1,DB_CS!$J$5:$J$910,$B12,DB_CS!$F$5:$F$910,AC$5))))))))</f>
        <v>1</v>
      </c>
      <c r="AD12" s="283">
        <f t="shared" si="12"/>
        <v>1.6393442622950821E-2</v>
      </c>
      <c r="AE12" s="283">
        <f t="shared" si="13"/>
        <v>0</v>
      </c>
      <c r="AF12" s="283"/>
      <c r="AG12" s="283">
        <f t="shared" si="14"/>
        <v>7.6923076923076927E-3</v>
      </c>
    </row>
    <row r="13" spans="2:33">
      <c r="B13" s="799" t="s">
        <v>49</v>
      </c>
      <c r="C13" s="800">
        <v>310</v>
      </c>
      <c r="D13" s="802">
        <v>1</v>
      </c>
      <c r="H13" s="270">
        <f>IF(AND($C$1="(Todas)",$C$2="(Todas)",$C$3="(Todas)"),COUNTIFS(DB_CS!$J$5:$J$910,$B13,DB_CS!$C$5:$C$910,H$5),IF(AND($C$2="(Todas)",$C$3="(Todas)"),COUNTIFS(DB_CS!$B$5:$B$910,$C$1,DB_CS!$J$5:$J$910,$B13,DB_CS!$C$5:$C$910,H$5),IF(AND($C$1="(Todas)",$C$3="(Todas)"),COUNTIFS(DB_CS!$K$5:$K$910,$C$2,DB_CS!$J$5:$J$910,$B13,DB_CS!$C$5:$C$910,H$5),IF(AND($C$1="(Todas)",$C$2="(Todas)"),COUNTIFS(DB_CS!$M$5:$M$910,$C$3,DB_CS!$J$5:$J$910,$B13,DB_CS!$C$5:$C$910,H$5),IF($C$1="(Todas)",COUNTIFS(DB_CS!$K$5:$K$910,$C$2,DB_CS!$M$5:$M$910,$C$3,DB_CS!$J$5:$J$910,$B13,DB_CS!$C$5:$C$910,H$5),IF($C$2="(Todas)",COUNTIFS(DB_CS!$B$5:$B$910,$C$1,DB_CS!$M$5:$M$910,$C$3,DB_CS!$J$5:$J$910,$B13,DB_CS!$C$5:$C$910,H$5),IF($C$3="(Todas)",COUNTIFS(DB_CS!$K$5:$K$910,$C$2,DB_CS!$B$5:$B$910,$C$1,DB_CS!$J$5:$J$910,$B13,DB_CS!$C$5:$C$910,H$5),COUNTIFS(DB_CS!$M$5:$M$910,$C$3,DB_CS!$K$5:$K$910,$C$2,DB_CS!$B$5:$B$910,$C$1,DB_CS!$J$5:$J$910,$B13,DB_CS!$C$5:$C$910,H$5))))))))</f>
        <v>0</v>
      </c>
      <c r="I13" s="270">
        <f>IF(AND($C$1="(Todas)",$C$2="(Todas)",$C$3="(Todas)"),COUNTIFS(DB_CS!$J$5:$J$910,$B13,DB_CS!$C$5:$C$910,I$5),IF(AND($C$2="(Todas)",$C$3="(Todas)"),COUNTIFS(DB_CS!$B$5:$B$910,$C$1,DB_CS!$J$5:$J$910,$B13,DB_CS!$C$5:$C$910,I$5),IF(AND($C$1="(Todas)",$C$3="(Todas)"),COUNTIFS(DB_CS!$K$5:$K$910,$C$2,DB_CS!$J$5:$J$910,$B13,DB_CS!$C$5:$C$910,I$5),IF(AND($C$1="(Todas)",$C$2="(Todas)"),COUNTIFS(DB_CS!$M$5:$M$910,$C$3,DB_CS!$J$5:$J$910,$B13,DB_CS!$C$5:$C$910,I$5),IF($C$1="(Todas)",COUNTIFS(DB_CS!$K$5:$K$910,$C$2,DB_CS!$M$5:$M$910,$C$3,DB_CS!$J$5:$J$910,$B13,DB_CS!$C$5:$C$910,I$5),IF($C$2="(Todas)",COUNTIFS(DB_CS!$B$5:$B$910,$C$1,DB_CS!$M$5:$M$910,$C$3,DB_CS!$J$5:$J$910,$B13,DB_CS!$C$5:$C$910,I$5),IF($C$3="(Todas)",COUNTIFS(DB_CS!$K$5:$K$910,$C$2,DB_CS!$B$5:$B$910,$C$1,DB_CS!$J$5:$J$910,$B13,DB_CS!$C$5:$C$910,I$5),COUNTIFS(DB_CS!$M$5:$M$910,$C$3,DB_CS!$K$5:$K$910,$C$2,DB_CS!$B$5:$B$910,$C$1,DB_CS!$J$5:$J$910,$B13,DB_CS!$C$5:$C$910,I$5))))))))</f>
        <v>0</v>
      </c>
      <c r="J13" s="283">
        <f t="shared" si="3"/>
        <v>0</v>
      </c>
      <c r="K13" s="283">
        <f t="shared" si="4"/>
        <v>0</v>
      </c>
      <c r="L13" s="286">
        <f>IF(AND($C$1="(Todas)",$C$2="(Todas)",$C$3="(Todas)"),COUNTIFS(DB_CS!$J$5:$J$910,$B13,DB_CS!$D$5:$D$910,L$5),IF(AND($C$2="(Todas)",$C$3="(Todas)"),COUNTIFS(DB_CS!$B$5:$B$910,$C$1,DB_CS!$J$5:$J$910,$B13,DB_CS!$D$5:$D$910,L$5),IF(AND($C$1="(Todas)",$C$3="(Todas)"),COUNTIFS(DB_CS!$K$5:$K$910,$C$2,DB_CS!$J$5:$J$910,$B13,DB_CS!$D$5:$D$910,L$5),IF(AND($C$1="(Todas)",$C$2="(Todas)"),COUNTIFS(DB_CS!$M$5:$M$910,$C$3,DB_CS!$J$5:$J$910,$B13,DB_CS!$D$5:$D$910,L$5),IF($C$1="(Todas)",COUNTIFS(DB_CS!$K$5:$K$910,$C$2,DB_CS!$M$5:$M$910,$C$3,DB_CS!$J$5:$J$910,$B13,DB_CS!$D$5:$D$910,L$5),IF($C$2="(Todas)",COUNTIFS(DB_CS!$B$5:$B$910,$C$1,DB_CS!$M$5:$M$910,$C$3,DB_CS!$J$5:$J$910,$B13,DB_CS!$D$5:$D$910,L$5),IF($C$3="(Todas)",COUNTIFS(DB_CS!$K$5:$K$910,$C$2,DB_CS!$B$5:$B$910,$C$1,DB_CS!$J$5:$J$910,$B13,DB_CS!$D$5:$D$910,L$5),COUNTIFS(DB_CS!$M$5:$M$910,$C$3,DB_CS!$K$5:$K$910,$C$2,DB_CS!$B$5:$B$910,$C$1,DB_CS!$J$5:$J$910,$B13,DB_CS!$D$5:$D$910,L$5))))))))</f>
        <v>0</v>
      </c>
      <c r="M13" s="270">
        <f>IF(AND($C$1="(Todas)",$C$2="(Todas)",$C$3="(Todas)"),COUNTIFS(DB_CS!$J$5:$J$910,$B13,DB_CS!$D$5:$D$910,M$5),IF(AND($C$2="(Todas)",$C$3="(Todas)"),COUNTIFS(DB_CS!$B$5:$B$910,$C$1,DB_CS!$J$5:$J$910,$B13,DB_CS!$D$5:$D$910,M$5),IF(AND($C$1="(Todas)",$C$3="(Todas)"),COUNTIFS(DB_CS!$K$5:$K$910,$C$2,DB_CS!$J$5:$J$910,$B13,DB_CS!$D$5:$D$910,M$5),IF(AND($C$1="(Todas)",$C$2="(Todas)"),COUNTIFS(DB_CS!$M$5:$M$910,$C$3,DB_CS!$J$5:$J$910,$B13,DB_CS!$D$5:$D$910,M$5),IF($C$1="(Todas)",COUNTIFS(DB_CS!$K$5:$K$910,$C$2,DB_CS!$M$5:$M$910,$C$3,DB_CS!$J$5:$J$910,$B13,DB_CS!$D$5:$D$910,M$5),IF($C$2="(Todas)",COUNTIFS(DB_CS!$B$5:$B$910,$C$1,DB_CS!$M$5:$M$910,$C$3,DB_CS!$J$5:$J$910,$B13,DB_CS!$D$5:$D$910,M$5),IF($C$3="(Todas)",COUNTIFS(DB_CS!$K$5:$K$910,$C$2,DB_CS!$B$5:$B$910,$C$1,DB_CS!$J$5:$J$910,$B13,DB_CS!$D$5:$D$910,M$5),COUNTIFS(DB_CS!$M$5:$M$910,$C$3,DB_CS!$K$5:$K$910,$C$2,DB_CS!$B$5:$B$910,$C$1,DB_CS!$J$5:$J$910,$B13,DB_CS!$D$5:$D$910,M$5))))))))</f>
        <v>0</v>
      </c>
      <c r="N13" s="270">
        <f>IF(AND($C$1="(Todas)",$C$2="(Todas)",$C$3="(Todas)"),COUNTIFS(DB_CS!$J$5:$J$910,$B13,DB_CS!$D$5:$D$910,N$5),IF(AND($C$2="(Todas)",$C$3="(Todas)"),COUNTIFS(DB_CS!$B$5:$B$910,$C$1,DB_CS!$J$5:$J$910,$B13,DB_CS!$D$5:$D$910,N$5),IF(AND($C$1="(Todas)",$C$3="(Todas)"),COUNTIFS(DB_CS!$K$5:$K$910,$C$2,DB_CS!$J$5:$J$910,$B13,DB_CS!$D$5:$D$910,N$5),IF(AND($C$1="(Todas)",$C$2="(Todas)"),COUNTIFS(DB_CS!$M$5:$M$910,$C$3,DB_CS!$J$5:$J$910,$B13,DB_CS!$D$5:$D$910,N$5),IF($C$1="(Todas)",COUNTIFS(DB_CS!$K$5:$K$910,$C$2,DB_CS!$M$5:$M$910,$C$3,DB_CS!$J$5:$J$910,$B13,DB_CS!$D$5:$D$910,N$5),IF($C$2="(Todas)",COUNTIFS(DB_CS!$B$5:$B$910,$C$1,DB_CS!$M$5:$M$910,$C$3,DB_CS!$J$5:$J$910,$B13,DB_CS!$D$5:$D$910,N$5),IF($C$3="(Todas)",COUNTIFS(DB_CS!$K$5:$K$910,$C$2,DB_CS!$B$5:$B$910,$C$1,DB_CS!$J$5:$J$910,$B13,DB_CS!$D$5:$D$910,N$5),COUNTIFS(DB_CS!$M$5:$M$910,$C$3,DB_CS!$K$5:$K$910,$C$2,DB_CS!$B$5:$B$910,$C$1,DB_CS!$J$5:$J$910,$B13,DB_CS!$D$5:$D$910,N$5))))))))</f>
        <v>0</v>
      </c>
      <c r="O13" s="270">
        <f>IF(AND($C$1="(Todas)",$C$2="(Todas)",$C$3="(Todas)"),COUNTIFS(DB_CS!$J$5:$J$910,$B13,DB_CS!$D$5:$D$910,O$5),IF(AND($C$2="(Todas)",$C$3="(Todas)"),COUNTIFS(DB_CS!$B$5:$B$910,$C$1,DB_CS!$J$5:$J$910,$B13,DB_CS!$D$5:$D$910,O$5),IF(AND($C$1="(Todas)",$C$3="(Todas)"),COUNTIFS(DB_CS!$K$5:$K$910,$C$2,DB_CS!$J$5:$J$910,$B13,DB_CS!$D$5:$D$910,O$5),IF(AND($C$1="(Todas)",$C$2="(Todas)"),COUNTIFS(DB_CS!$M$5:$M$910,$C$3,DB_CS!$J$5:$J$910,$B13,DB_CS!$D$5:$D$910,O$5),IF($C$1="(Todas)",COUNTIFS(DB_CS!$K$5:$K$910,$C$2,DB_CS!$M$5:$M$910,$C$3,DB_CS!$J$5:$J$910,$B13,DB_CS!$D$5:$D$910,O$5),IF($C$2="(Todas)",COUNTIFS(DB_CS!$B$5:$B$910,$C$1,DB_CS!$M$5:$M$910,$C$3,DB_CS!$J$5:$J$910,$B13,DB_CS!$D$5:$D$910,O$5),IF($C$3="(Todas)",COUNTIFS(DB_CS!$K$5:$K$910,$C$2,DB_CS!$B$5:$B$910,$C$1,DB_CS!$J$5:$J$910,$B13,DB_CS!$D$5:$D$910,O$5),COUNTIFS(DB_CS!$M$5:$M$910,$C$3,DB_CS!$K$5:$K$910,$C$2,DB_CS!$B$5:$B$910,$C$1,DB_CS!$J$5:$J$910,$B13,DB_CS!$D$5:$D$910,O$5))))))))</f>
        <v>0</v>
      </c>
      <c r="P13" s="270">
        <f>IF(AND($C$1="(Todas)",$C$2="(Todas)",$C$3="(Todas)"),COUNTIFS(DB_CS!$J$5:$J$910,$B13,DB_CS!$D$5:$D$910,P$5),IF(AND($C$2="(Todas)",$C$3="(Todas)"),COUNTIFS(DB_CS!$B$5:$B$910,$C$1,DB_CS!$J$5:$J$910,$B13,DB_CS!$D$5:$D$910,P$5),IF(AND($C$1="(Todas)",$C$3="(Todas)"),COUNTIFS(DB_CS!$K$5:$K$910,$C$2,DB_CS!$J$5:$J$910,$B13,DB_CS!$D$5:$D$910,P$5),IF(AND($C$1="(Todas)",$C$2="(Todas)"),COUNTIFS(DB_CS!$M$5:$M$910,$C$3,DB_CS!$J$5:$J$910,$B13,DB_CS!$D$5:$D$910,P$5),IF($C$1="(Todas)",COUNTIFS(DB_CS!$K$5:$K$910,$C$2,DB_CS!$M$5:$M$910,$C$3,DB_CS!$J$5:$J$910,$B13,DB_CS!$D$5:$D$910,P$5),IF($C$2="(Todas)",COUNTIFS(DB_CS!$B$5:$B$910,$C$1,DB_CS!$M$5:$M$910,$C$3,DB_CS!$J$5:$J$910,$B13,DB_CS!$D$5:$D$910,P$5),IF($C$3="(Todas)",COUNTIFS(DB_CS!$K$5:$K$910,$C$2,DB_CS!$B$5:$B$910,$C$1,DB_CS!$J$5:$J$910,$B13,DB_CS!$D$5:$D$910,P$5),COUNTIFS(DB_CS!$M$5:$M$910,$C$3,DB_CS!$K$5:$K$910,$C$2,DB_CS!$B$5:$B$910,$C$1,DB_CS!$J$5:$J$910,$B13,DB_CS!$D$5:$D$910,P$5))))))))</f>
        <v>0</v>
      </c>
      <c r="Q13" s="270">
        <f>IF(AND($C$1="(Todas)",$C$2="(Todas)",$C$3="(Todas)"),COUNTIFS(DB_CS!$J$5:$J$910,$B13,DB_CS!$D$5:$D$910,Q$5),IF(AND($C$2="(Todas)",$C$3="(Todas)"),COUNTIFS(DB_CS!$B$5:$B$910,$C$1,DB_CS!$J$5:$J$910,$B13,DB_CS!$D$5:$D$910,Q$5),IF(AND($C$1="(Todas)",$C$3="(Todas)"),COUNTIFS(DB_CS!$K$5:$K$910,$C$2,DB_CS!$J$5:$J$910,$B13,DB_CS!$D$5:$D$910,Q$5),IF(AND($C$1="(Todas)",$C$2="(Todas)"),COUNTIFS(DB_CS!$M$5:$M$910,$C$3,DB_CS!$J$5:$J$910,$B13,DB_CS!$D$5:$D$910,Q$5),IF($C$1="(Todas)",COUNTIFS(DB_CS!$K$5:$K$910,$C$2,DB_CS!$M$5:$M$910,$C$3,DB_CS!$J$5:$J$910,$B13,DB_CS!$D$5:$D$910,Q$5),IF($C$2="(Todas)",COUNTIFS(DB_CS!$B$5:$B$910,$C$1,DB_CS!$M$5:$M$910,$C$3,DB_CS!$J$5:$J$910,$B13,DB_CS!$D$5:$D$910,Q$5),IF($C$3="(Todas)",COUNTIFS(DB_CS!$K$5:$K$910,$C$2,DB_CS!$B$5:$B$910,$C$1,DB_CS!$J$5:$J$910,$B13,DB_CS!$D$5:$D$910,Q$5),COUNTIFS(DB_CS!$M$5:$M$910,$C$3,DB_CS!$K$5:$K$910,$C$2,DB_CS!$B$5:$B$910,$C$1,DB_CS!$J$5:$J$910,$B13,DB_CS!$D$5:$D$910,Q$5))))))))</f>
        <v>0</v>
      </c>
      <c r="R13" s="270">
        <f>IF(AND($C$1="(Todas)",$C$2="(Todas)",$C$3="(Todas)"),COUNTIFS(DB_CS!$J$5:$J$910,$B13,DB_CS!$D$5:$D$910,R$5),IF(AND($C$2="(Todas)",$C$3="(Todas)"),COUNTIFS(DB_CS!$B$5:$B$910,$C$1,DB_CS!$J$5:$J$910,$B13,DB_CS!$D$5:$D$910,R$5),IF(AND($C$1="(Todas)",$C$3="(Todas)"),COUNTIFS(DB_CS!$K$5:$K$910,$C$2,DB_CS!$J$5:$J$910,$B13,DB_CS!$D$5:$D$910,R$5),IF(AND($C$1="(Todas)",$C$2="(Todas)"),COUNTIFS(DB_CS!$M$5:$M$910,$C$3,DB_CS!$J$5:$J$910,$B13,DB_CS!$D$5:$D$910,R$5),IF($C$1="(Todas)",COUNTIFS(DB_CS!$K$5:$K$910,$C$2,DB_CS!$M$5:$M$910,$C$3,DB_CS!$J$5:$J$910,$B13,DB_CS!$D$5:$D$910,R$5),IF($C$2="(Todas)",COUNTIFS(DB_CS!$B$5:$B$910,$C$1,DB_CS!$M$5:$M$910,$C$3,DB_CS!$J$5:$J$910,$B13,DB_CS!$D$5:$D$910,R$5),IF($C$3="(Todas)",COUNTIFS(DB_CS!$K$5:$K$910,$C$2,DB_CS!$B$5:$B$910,$C$1,DB_CS!$J$5:$J$910,$B13,DB_CS!$D$5:$D$910,R$5),COUNTIFS(DB_CS!$M$5:$M$910,$C$3,DB_CS!$K$5:$K$910,$C$2,DB_CS!$B$5:$B$910,$C$1,DB_CS!$J$5:$J$910,$B13,DB_CS!$D$5:$D$910,R$5))))))))</f>
        <v>0</v>
      </c>
      <c r="S13" s="283">
        <f t="shared" si="5"/>
        <v>0</v>
      </c>
      <c r="T13" s="283">
        <f t="shared" si="6"/>
        <v>0</v>
      </c>
      <c r="U13" s="283">
        <f t="shared" si="7"/>
        <v>0</v>
      </c>
      <c r="V13" s="283">
        <f t="shared" si="8"/>
        <v>0</v>
      </c>
      <c r="W13" s="283">
        <f t="shared" si="9"/>
        <v>0</v>
      </c>
      <c r="X13" s="283">
        <f t="shared" si="10"/>
        <v>0</v>
      </c>
      <c r="Y13" s="283" t="e">
        <f t="shared" si="11"/>
        <v>#DIV/0!</v>
      </c>
      <c r="Z13" s="286">
        <f>IF(AND($C$1="(Todas)",$C$2="(Todas)",$C$3="(Todas)"),COUNTIFS(DB_CS!$J$5:$J$910,$B13,DB_CS!$F$5:$F$910,Z$5),IF(AND($C$2="(Todas)",$C$3="(Todas)"),COUNTIFS(DB_CS!$B$5:$B$910,$C$1,DB_CS!$J$5:$J$910,$B13,DB_CS!$F$5:$F$910,Z$5),IF(AND($C$1="(Todas)",$C$3="(Todas)"),COUNTIFS(DB_CS!$K$5:$K$910,$C$2,DB_CS!$J$5:$J$910,$B13,DB_CS!$F$5:$F$910,Z$5),IF(AND($C$1="(Todas)",$C$2="(Todas)"),COUNTIFS(DB_CS!$M$5:$M$910,$C$3,DB_CS!$J$5:$J$910,$B13,DB_CS!$F$5:$F$910,Z$5),IF($C$1="(Todas)",COUNTIFS(DB_CS!$K$5:$K$910,$C$2,DB_CS!$M$5:$M$910,$C$3,DB_CS!$J$5:$J$910,$B13,DB_CS!$F$5:$F$910,Z$5),IF($C$2="(Todas)",COUNTIFS(DB_CS!$B$5:$B$910,$C$1,DB_CS!$M$5:$M$910,$C$3,DB_CS!$J$5:$J$910,$B13,DB_CS!$F$5:$F$910,Z$5),IF($C$3="(Todas)",COUNTIFS(DB_CS!$K$5:$K$910,$C$2,DB_CS!$B$5:$B$910,$C$1,DB_CS!$J$5:$J$910,$B13,DB_CS!$F$5:$F$910,Z$5),COUNTIFS(DB_CS!$M$5:$M$910,$C$3,DB_CS!$K$5:$K$910,$C$2,DB_CS!$B$5:$B$910,$C$1,DB_CS!$J$5:$J$910,$B13,DB_CS!$F$5:$F$910,Z$5))))))))</f>
        <v>0</v>
      </c>
      <c r="AA13" s="270">
        <f>IF(AND($C$1="(Todas)",$C$2="(Todas)",$C$3="(Todas)"),COUNTIFS(DB_CS!$J$5:$J$910,$B13,DB_CS!$F$5:$F$910,AA$5),IF(AND($C$2="(Todas)",$C$3="(Todas)"),COUNTIFS(DB_CS!$B$5:$B$910,$C$1,DB_CS!$J$5:$J$910,$B13,DB_CS!$F$5:$F$910,AA$5),IF(AND($C$1="(Todas)",$C$3="(Todas)"),COUNTIFS(DB_CS!$K$5:$K$910,$C$2,DB_CS!$J$5:$J$910,$B13,DB_CS!$F$5:$F$910,AA$5),IF(AND($C$1="(Todas)",$C$2="(Todas)"),COUNTIFS(DB_CS!$M$5:$M$910,$C$3,DB_CS!$J$5:$J$910,$B13,DB_CS!$F$5:$F$910,AA$5),IF($C$1="(Todas)",COUNTIFS(DB_CS!$K$5:$K$910,$C$2,DB_CS!$M$5:$M$910,$C$3,DB_CS!$J$5:$J$910,$B13,DB_CS!$F$5:$F$910,AA$5),IF($C$2="(Todas)",COUNTIFS(DB_CS!$B$5:$B$910,$C$1,DB_CS!$M$5:$M$910,$C$3,DB_CS!$J$5:$J$910,$B13,DB_CS!$F$5:$F$910,AA$5),IF($C$3="(Todas)",COUNTIFS(DB_CS!$K$5:$K$910,$C$2,DB_CS!$B$5:$B$910,$C$1,DB_CS!$J$5:$J$910,$B13,DB_CS!$F$5:$F$910,AA$5),COUNTIFS(DB_CS!$M$5:$M$910,$C$3,DB_CS!$K$5:$K$910,$C$2,DB_CS!$B$5:$B$910,$C$1,DB_CS!$J$5:$J$910,$B13,DB_CS!$F$5:$F$910,AA$5))))))))</f>
        <v>0</v>
      </c>
      <c r="AB13" s="270">
        <f>IF(AND($C$1="(Todas)",$C$2="(Todas)",$C$3="(Todas)"),COUNTIFS(DB_CS!$J$5:$J$910,$B13,DB_CS!$F$5:$F$910,AB$5),IF(AND($C$2="(Todas)",$C$3="(Todas)"),COUNTIFS(DB_CS!$B$5:$B$910,$C$1,DB_CS!$J$5:$J$910,$B13,DB_CS!$F$5:$F$910,AB$5),IF(AND($C$1="(Todas)",$C$3="(Todas)"),COUNTIFS(DB_CS!$K$5:$K$910,$C$2,DB_CS!$J$5:$J$910,$B13,DB_CS!$F$5:$F$910,AB$5),IF(AND($C$1="(Todas)",$C$2="(Todas)"),COUNTIFS(DB_CS!$M$5:$M$910,$C$3,DB_CS!$J$5:$J$910,$B13,DB_CS!$F$5:$F$910,AB$5),IF($C$1="(Todas)",COUNTIFS(DB_CS!$K$5:$K$910,$C$2,DB_CS!$M$5:$M$910,$C$3,DB_CS!$J$5:$J$910,$B13,DB_CS!$F$5:$F$910,AB$5),IF($C$2="(Todas)",COUNTIFS(DB_CS!$B$5:$B$910,$C$1,DB_CS!$M$5:$M$910,$C$3,DB_CS!$J$5:$J$910,$B13,DB_CS!$F$5:$F$910,AB$5),IF($C$3="(Todas)",COUNTIFS(DB_CS!$K$5:$K$910,$C$2,DB_CS!$B$5:$B$910,$C$1,DB_CS!$J$5:$J$910,$B13,DB_CS!$F$5:$F$910,AB$5),COUNTIFS(DB_CS!$M$5:$M$910,$C$3,DB_CS!$K$5:$K$910,$C$2,DB_CS!$B$5:$B$910,$C$1,DB_CS!$J$5:$J$910,$B13,DB_CS!$F$5:$F$910,AB$5))))))))</f>
        <v>0</v>
      </c>
      <c r="AC13" s="270">
        <f>IF(AND($C$1="(Todas)",$C$2="(Todas)",$C$3="(Todas)"),COUNTIFS(DB_CS!$J$5:$J$910,$B13,DB_CS!$F$5:$F$910,AC$5),IF(AND($C$2="(Todas)",$C$3="(Todas)"),COUNTIFS(DB_CS!$B$5:$B$910,$C$1,DB_CS!$J$5:$J$910,$B13,DB_CS!$F$5:$F$910,AC$5),IF(AND($C$1="(Todas)",$C$3="(Todas)"),COUNTIFS(DB_CS!$K$5:$K$910,$C$2,DB_CS!$J$5:$J$910,$B13,DB_CS!$F$5:$F$910,AC$5),IF(AND($C$1="(Todas)",$C$2="(Todas)"),COUNTIFS(DB_CS!$M$5:$M$910,$C$3,DB_CS!$J$5:$J$910,$B13,DB_CS!$F$5:$F$910,AC$5),IF($C$1="(Todas)",COUNTIFS(DB_CS!$K$5:$K$910,$C$2,DB_CS!$M$5:$M$910,$C$3,DB_CS!$J$5:$J$910,$B13,DB_CS!$F$5:$F$910,AC$5),IF($C$2="(Todas)",COUNTIFS(DB_CS!$B$5:$B$910,$C$1,DB_CS!$M$5:$M$910,$C$3,DB_CS!$J$5:$J$910,$B13,DB_CS!$F$5:$F$910,AC$5),IF($C$3="(Todas)",COUNTIFS(DB_CS!$K$5:$K$910,$C$2,DB_CS!$B$5:$B$910,$C$1,DB_CS!$J$5:$J$910,$B13,DB_CS!$F$5:$F$910,AC$5),COUNTIFS(DB_CS!$M$5:$M$910,$C$3,DB_CS!$K$5:$K$910,$C$2,DB_CS!$B$5:$B$910,$C$1,DB_CS!$J$5:$J$910,$B13,DB_CS!$F$5:$F$910,AC$5))))))))</f>
        <v>0</v>
      </c>
      <c r="AD13" s="283">
        <f t="shared" si="12"/>
        <v>0</v>
      </c>
      <c r="AE13" s="283">
        <f t="shared" si="13"/>
        <v>0</v>
      </c>
      <c r="AF13" s="283"/>
      <c r="AG13" s="283">
        <f t="shared" si="14"/>
        <v>0</v>
      </c>
    </row>
    <row r="14" spans="2:33" ht="16.5" thickBot="1">
      <c r="B14"/>
      <c r="C14"/>
      <c r="D14"/>
      <c r="H14" s="274">
        <f>IF(AND($C$1="(Todas)",$C$2="(Todas)",$C$3="(Todas)"),COUNTIFS(DB_CS!$J$5:$J$910,$B14,DB_CS!$C$5:$C$910,H$5),IF(AND($C$2="(Todas)",$C$3="(Todas)"),COUNTIFS(DB_CS!$B$5:$B$910,$C$1,DB_CS!$J$5:$J$910,$B14,DB_CS!$C$5:$C$910,H$5),IF(AND($C$1="(Todas)",$C$3="(Todas)"),COUNTIFS(DB_CS!$K$5:$K$910,$C$2,DB_CS!$J$5:$J$910,$B14,DB_CS!$C$5:$C$910,H$5),IF(AND($C$1="(Todas)",$C$2="(Todas)"),COUNTIFS(DB_CS!$M$5:$M$910,$C$3,DB_CS!$J$5:$J$910,$B14,DB_CS!$C$5:$C$910,H$5),IF($C$1="(Todas)",COUNTIFS(DB_CS!$K$5:$K$910,$C$2,DB_CS!$M$5:$M$910,$C$3,DB_CS!$J$5:$J$910,$B14,DB_CS!$C$5:$C$910,H$5),IF($C$2="(Todas)",COUNTIFS(DB_CS!$B$5:$B$910,$C$1,DB_CS!$M$5:$M$910,$C$3,DB_CS!$J$5:$J$910,$B14,DB_CS!$C$5:$C$910,H$5),IF($C$3="(Todas)",COUNTIFS(DB_CS!$K$5:$K$910,$C$2,DB_CS!$B$5:$B$910,$C$1,DB_CS!$J$5:$J$910,$B14,DB_CS!$C$5:$C$910,H$5),COUNTIFS(DB_CS!$M$5:$M$910,$C$3,DB_CS!$K$5:$K$910,$C$2,DB_CS!$B$5:$B$910,$C$1,DB_CS!$J$5:$J$910,$B14,DB_CS!$C$5:$C$910,H$5))))))))</f>
        <v>0</v>
      </c>
      <c r="I14" s="274">
        <f>IF(AND($C$1="(Todas)",$C$2="(Todas)",$C$3="(Todas)"),COUNTIFS(DB_CS!$J$5:$J$910,$B14,DB_CS!$C$5:$C$910,I$5),IF(AND($C$2="(Todas)",$C$3="(Todas)"),COUNTIFS(DB_CS!$B$5:$B$910,$C$1,DB_CS!$J$5:$J$910,$B14,DB_CS!$C$5:$C$910,I$5),IF(AND($C$1="(Todas)",$C$3="(Todas)"),COUNTIFS(DB_CS!$K$5:$K$910,$C$2,DB_CS!$J$5:$J$910,$B14,DB_CS!$C$5:$C$910,I$5),IF(AND($C$1="(Todas)",$C$2="(Todas)"),COUNTIFS(DB_CS!$M$5:$M$910,$C$3,DB_CS!$J$5:$J$910,$B14,DB_CS!$C$5:$C$910,I$5),IF($C$1="(Todas)",COUNTIFS(DB_CS!$K$5:$K$910,$C$2,DB_CS!$M$5:$M$910,$C$3,DB_CS!$J$5:$J$910,$B14,DB_CS!$C$5:$C$910,I$5),IF($C$2="(Todas)",COUNTIFS(DB_CS!$B$5:$B$910,$C$1,DB_CS!$M$5:$M$910,$C$3,DB_CS!$J$5:$J$910,$B14,DB_CS!$C$5:$C$910,I$5),IF($C$3="(Todas)",COUNTIFS(DB_CS!$K$5:$K$910,$C$2,DB_CS!$B$5:$B$910,$C$1,DB_CS!$J$5:$J$910,$B14,DB_CS!$C$5:$C$910,I$5),COUNTIFS(DB_CS!$M$5:$M$910,$C$3,DB_CS!$K$5:$K$910,$C$2,DB_CS!$B$5:$B$910,$C$1,DB_CS!$J$5:$J$910,$B14,DB_CS!$C$5:$C$910,I$5))))))))</f>
        <v>0</v>
      </c>
      <c r="J14" s="285">
        <f t="shared" si="3"/>
        <v>0</v>
      </c>
      <c r="K14" s="285">
        <f t="shared" si="4"/>
        <v>0</v>
      </c>
      <c r="L14" s="287">
        <f>IF(AND($C$1="(Todas)",$C$2="(Todas)",$C$3="(Todas)"),COUNTIFS(DB_CS!$J$5:$J$910,$B14,DB_CS!$D$5:$D$910,L$5),IF(AND($C$2="(Todas)",$C$3="(Todas)"),COUNTIFS(DB_CS!$B$5:$B$910,$C$1,DB_CS!$J$5:$J$910,$B14,DB_CS!$D$5:$D$910,L$5),IF(AND($C$1="(Todas)",$C$3="(Todas)"),COUNTIFS(DB_CS!$K$5:$K$910,$C$2,DB_CS!$J$5:$J$910,$B14,DB_CS!$D$5:$D$910,L$5),IF(AND($C$1="(Todas)",$C$2="(Todas)"),COUNTIFS(DB_CS!$M$5:$M$910,$C$3,DB_CS!$J$5:$J$910,$B14,DB_CS!$D$5:$D$910,L$5),IF($C$1="(Todas)",COUNTIFS(DB_CS!$K$5:$K$910,$C$2,DB_CS!$M$5:$M$910,$C$3,DB_CS!$J$5:$J$910,$B14,DB_CS!$D$5:$D$910,L$5),IF($C$2="(Todas)",COUNTIFS(DB_CS!$B$5:$B$910,$C$1,DB_CS!$M$5:$M$910,$C$3,DB_CS!$J$5:$J$910,$B14,DB_CS!$D$5:$D$910,L$5),IF($C$3="(Todas)",COUNTIFS(DB_CS!$K$5:$K$910,$C$2,DB_CS!$B$5:$B$910,$C$1,DB_CS!$J$5:$J$910,$B14,DB_CS!$D$5:$D$910,L$5),COUNTIFS(DB_CS!$M$5:$M$910,$C$3,DB_CS!$K$5:$K$910,$C$2,DB_CS!$B$5:$B$910,$C$1,DB_CS!$J$5:$J$910,$B14,DB_CS!$D$5:$D$910,L$5))))))))</f>
        <v>0</v>
      </c>
      <c r="M14" s="274">
        <f>IF(AND($C$1="(Todas)",$C$2="(Todas)",$C$3="(Todas)"),COUNTIFS(DB_CS!$J$5:$J$910,$B14,DB_CS!$D$5:$D$910,M$5),IF(AND($C$2="(Todas)",$C$3="(Todas)"),COUNTIFS(DB_CS!$B$5:$B$910,$C$1,DB_CS!$J$5:$J$910,$B14,DB_CS!$D$5:$D$910,M$5),IF(AND($C$1="(Todas)",$C$3="(Todas)"),COUNTIFS(DB_CS!$K$5:$K$910,$C$2,DB_CS!$J$5:$J$910,$B14,DB_CS!$D$5:$D$910,M$5),IF(AND($C$1="(Todas)",$C$2="(Todas)"),COUNTIFS(DB_CS!$M$5:$M$910,$C$3,DB_CS!$J$5:$J$910,$B14,DB_CS!$D$5:$D$910,M$5),IF($C$1="(Todas)",COUNTIFS(DB_CS!$K$5:$K$910,$C$2,DB_CS!$M$5:$M$910,$C$3,DB_CS!$J$5:$J$910,$B14,DB_CS!$D$5:$D$910,M$5),IF($C$2="(Todas)",COUNTIFS(DB_CS!$B$5:$B$910,$C$1,DB_CS!$M$5:$M$910,$C$3,DB_CS!$J$5:$J$910,$B14,DB_CS!$D$5:$D$910,M$5),IF($C$3="(Todas)",COUNTIFS(DB_CS!$K$5:$K$910,$C$2,DB_CS!$B$5:$B$910,$C$1,DB_CS!$J$5:$J$910,$B14,DB_CS!$D$5:$D$910,M$5),COUNTIFS(DB_CS!$M$5:$M$910,$C$3,DB_CS!$K$5:$K$910,$C$2,DB_CS!$B$5:$B$910,$C$1,DB_CS!$J$5:$J$910,$B14,DB_CS!$D$5:$D$910,M$5))))))))</f>
        <v>0</v>
      </c>
      <c r="N14" s="274">
        <f>IF(AND($C$1="(Todas)",$C$2="(Todas)",$C$3="(Todas)"),COUNTIFS(DB_CS!$J$5:$J$910,$B14,DB_CS!$D$5:$D$910,N$5),IF(AND($C$2="(Todas)",$C$3="(Todas)"),COUNTIFS(DB_CS!$B$5:$B$910,$C$1,DB_CS!$J$5:$J$910,$B14,DB_CS!$D$5:$D$910,N$5),IF(AND($C$1="(Todas)",$C$3="(Todas)"),COUNTIFS(DB_CS!$K$5:$K$910,$C$2,DB_CS!$J$5:$J$910,$B14,DB_CS!$D$5:$D$910,N$5),IF(AND($C$1="(Todas)",$C$2="(Todas)"),COUNTIFS(DB_CS!$M$5:$M$910,$C$3,DB_CS!$J$5:$J$910,$B14,DB_CS!$D$5:$D$910,N$5),IF($C$1="(Todas)",COUNTIFS(DB_CS!$K$5:$K$910,$C$2,DB_CS!$M$5:$M$910,$C$3,DB_CS!$J$5:$J$910,$B14,DB_CS!$D$5:$D$910,N$5),IF($C$2="(Todas)",COUNTIFS(DB_CS!$B$5:$B$910,$C$1,DB_CS!$M$5:$M$910,$C$3,DB_CS!$J$5:$J$910,$B14,DB_CS!$D$5:$D$910,N$5),IF($C$3="(Todas)",COUNTIFS(DB_CS!$K$5:$K$910,$C$2,DB_CS!$B$5:$B$910,$C$1,DB_CS!$J$5:$J$910,$B14,DB_CS!$D$5:$D$910,N$5),COUNTIFS(DB_CS!$M$5:$M$910,$C$3,DB_CS!$K$5:$K$910,$C$2,DB_CS!$B$5:$B$910,$C$1,DB_CS!$J$5:$J$910,$B14,DB_CS!$D$5:$D$910,N$5))))))))</f>
        <v>0</v>
      </c>
      <c r="O14" s="274">
        <f>IF(AND($C$1="(Todas)",$C$2="(Todas)",$C$3="(Todas)"),COUNTIFS(DB_CS!$J$5:$J$910,$B14,DB_CS!$D$5:$D$910,O$5),IF(AND($C$2="(Todas)",$C$3="(Todas)"),COUNTIFS(DB_CS!$B$5:$B$910,$C$1,DB_CS!$J$5:$J$910,$B14,DB_CS!$D$5:$D$910,O$5),IF(AND($C$1="(Todas)",$C$3="(Todas)"),COUNTIFS(DB_CS!$K$5:$K$910,$C$2,DB_CS!$J$5:$J$910,$B14,DB_CS!$D$5:$D$910,O$5),IF(AND($C$1="(Todas)",$C$2="(Todas)"),COUNTIFS(DB_CS!$M$5:$M$910,$C$3,DB_CS!$J$5:$J$910,$B14,DB_CS!$D$5:$D$910,O$5),IF($C$1="(Todas)",COUNTIFS(DB_CS!$K$5:$K$910,$C$2,DB_CS!$M$5:$M$910,$C$3,DB_CS!$J$5:$J$910,$B14,DB_CS!$D$5:$D$910,O$5),IF($C$2="(Todas)",COUNTIFS(DB_CS!$B$5:$B$910,$C$1,DB_CS!$M$5:$M$910,$C$3,DB_CS!$J$5:$J$910,$B14,DB_CS!$D$5:$D$910,O$5),IF($C$3="(Todas)",COUNTIFS(DB_CS!$K$5:$K$910,$C$2,DB_CS!$B$5:$B$910,$C$1,DB_CS!$J$5:$J$910,$B14,DB_CS!$D$5:$D$910,O$5),COUNTIFS(DB_CS!$M$5:$M$910,$C$3,DB_CS!$K$5:$K$910,$C$2,DB_CS!$B$5:$B$910,$C$1,DB_CS!$J$5:$J$910,$B14,DB_CS!$D$5:$D$910,O$5))))))))</f>
        <v>0</v>
      </c>
      <c r="P14" s="274">
        <f>IF(AND($C$1="(Todas)",$C$2="(Todas)",$C$3="(Todas)"),COUNTIFS(DB_CS!$J$5:$J$910,$B14,DB_CS!$D$5:$D$910,P$5),IF(AND($C$2="(Todas)",$C$3="(Todas)"),COUNTIFS(DB_CS!$B$5:$B$910,$C$1,DB_CS!$J$5:$J$910,$B14,DB_CS!$D$5:$D$910,P$5),IF(AND($C$1="(Todas)",$C$3="(Todas)"),COUNTIFS(DB_CS!$K$5:$K$910,$C$2,DB_CS!$J$5:$J$910,$B14,DB_CS!$D$5:$D$910,P$5),IF(AND($C$1="(Todas)",$C$2="(Todas)"),COUNTIFS(DB_CS!$M$5:$M$910,$C$3,DB_CS!$J$5:$J$910,$B14,DB_CS!$D$5:$D$910,P$5),IF($C$1="(Todas)",COUNTIFS(DB_CS!$K$5:$K$910,$C$2,DB_CS!$M$5:$M$910,$C$3,DB_CS!$J$5:$J$910,$B14,DB_CS!$D$5:$D$910,P$5),IF($C$2="(Todas)",COUNTIFS(DB_CS!$B$5:$B$910,$C$1,DB_CS!$M$5:$M$910,$C$3,DB_CS!$J$5:$J$910,$B14,DB_CS!$D$5:$D$910,P$5),IF($C$3="(Todas)",COUNTIFS(DB_CS!$K$5:$K$910,$C$2,DB_CS!$B$5:$B$910,$C$1,DB_CS!$J$5:$J$910,$B14,DB_CS!$D$5:$D$910,P$5),COUNTIFS(DB_CS!$M$5:$M$910,$C$3,DB_CS!$K$5:$K$910,$C$2,DB_CS!$B$5:$B$910,$C$1,DB_CS!$J$5:$J$910,$B14,DB_CS!$D$5:$D$910,P$5))))))))</f>
        <v>0</v>
      </c>
      <c r="Q14" s="274">
        <f>IF(AND($C$1="(Todas)",$C$2="(Todas)",$C$3="(Todas)"),COUNTIFS(DB_CS!$J$5:$J$910,$B14,DB_CS!$D$5:$D$910,Q$5),IF(AND($C$2="(Todas)",$C$3="(Todas)"),COUNTIFS(DB_CS!$B$5:$B$910,$C$1,DB_CS!$J$5:$J$910,$B14,DB_CS!$D$5:$D$910,Q$5),IF(AND($C$1="(Todas)",$C$3="(Todas)"),COUNTIFS(DB_CS!$K$5:$K$910,$C$2,DB_CS!$J$5:$J$910,$B14,DB_CS!$D$5:$D$910,Q$5),IF(AND($C$1="(Todas)",$C$2="(Todas)"),COUNTIFS(DB_CS!$M$5:$M$910,$C$3,DB_CS!$J$5:$J$910,$B14,DB_CS!$D$5:$D$910,Q$5),IF($C$1="(Todas)",COUNTIFS(DB_CS!$K$5:$K$910,$C$2,DB_CS!$M$5:$M$910,$C$3,DB_CS!$J$5:$J$910,$B14,DB_CS!$D$5:$D$910,Q$5),IF($C$2="(Todas)",COUNTIFS(DB_CS!$B$5:$B$910,$C$1,DB_CS!$M$5:$M$910,$C$3,DB_CS!$J$5:$J$910,$B14,DB_CS!$D$5:$D$910,Q$5),IF($C$3="(Todas)",COUNTIFS(DB_CS!$K$5:$K$910,$C$2,DB_CS!$B$5:$B$910,$C$1,DB_CS!$J$5:$J$910,$B14,DB_CS!$D$5:$D$910,Q$5),COUNTIFS(DB_CS!$M$5:$M$910,$C$3,DB_CS!$K$5:$K$910,$C$2,DB_CS!$B$5:$B$910,$C$1,DB_CS!$J$5:$J$910,$B14,DB_CS!$D$5:$D$910,Q$5))))))))</f>
        <v>0</v>
      </c>
      <c r="R14" s="274">
        <f>IF(AND($C$1="(Todas)",$C$2="(Todas)",$C$3="(Todas)"),COUNTIFS(DB_CS!$J$5:$J$910,$B14,DB_CS!$D$5:$D$910,R$5),IF(AND($C$2="(Todas)",$C$3="(Todas)"),COUNTIFS(DB_CS!$B$5:$B$910,$C$1,DB_CS!$J$5:$J$910,$B14,DB_CS!$D$5:$D$910,R$5),IF(AND($C$1="(Todas)",$C$3="(Todas)"),COUNTIFS(DB_CS!$K$5:$K$910,$C$2,DB_CS!$J$5:$J$910,$B14,DB_CS!$D$5:$D$910,R$5),IF(AND($C$1="(Todas)",$C$2="(Todas)"),COUNTIFS(DB_CS!$M$5:$M$910,$C$3,DB_CS!$J$5:$J$910,$B14,DB_CS!$D$5:$D$910,R$5),IF($C$1="(Todas)",COUNTIFS(DB_CS!$K$5:$K$910,$C$2,DB_CS!$M$5:$M$910,$C$3,DB_CS!$J$5:$J$910,$B14,DB_CS!$D$5:$D$910,R$5),IF($C$2="(Todas)",COUNTIFS(DB_CS!$B$5:$B$910,$C$1,DB_CS!$M$5:$M$910,$C$3,DB_CS!$J$5:$J$910,$B14,DB_CS!$D$5:$D$910,R$5),IF($C$3="(Todas)",COUNTIFS(DB_CS!$K$5:$K$910,$C$2,DB_CS!$B$5:$B$910,$C$1,DB_CS!$J$5:$J$910,$B14,DB_CS!$D$5:$D$910,R$5),COUNTIFS(DB_CS!$M$5:$M$910,$C$3,DB_CS!$K$5:$K$910,$C$2,DB_CS!$B$5:$B$910,$C$1,DB_CS!$J$5:$J$910,$B14,DB_CS!$D$5:$D$910,R$5))))))))</f>
        <v>0</v>
      </c>
      <c r="S14" s="285">
        <f t="shared" si="5"/>
        <v>0</v>
      </c>
      <c r="T14" s="285">
        <f t="shared" si="6"/>
        <v>0</v>
      </c>
      <c r="U14" s="285">
        <f t="shared" si="7"/>
        <v>0</v>
      </c>
      <c r="V14" s="285">
        <f t="shared" si="8"/>
        <v>0</v>
      </c>
      <c r="W14" s="285">
        <f t="shared" si="9"/>
        <v>0</v>
      </c>
      <c r="X14" s="285">
        <f t="shared" si="10"/>
        <v>0</v>
      </c>
      <c r="Y14" s="285" t="e">
        <f t="shared" si="11"/>
        <v>#DIV/0!</v>
      </c>
      <c r="Z14" s="287">
        <f>IF(AND($C$1="(Todas)",$C$2="(Todas)",$C$3="(Todas)"),COUNTIFS(DB_CS!$J$5:$J$910,$B14,DB_CS!$F$5:$F$910,Z$5),IF(AND($C$2="(Todas)",$C$3="(Todas)"),COUNTIFS(DB_CS!$B$5:$B$910,$C$1,DB_CS!$J$5:$J$910,$B14,DB_CS!$F$5:$F$910,Z$5),IF(AND($C$1="(Todas)",$C$3="(Todas)"),COUNTIFS(DB_CS!$K$5:$K$910,$C$2,DB_CS!$J$5:$J$910,$B14,DB_CS!$F$5:$F$910,Z$5),IF(AND($C$1="(Todas)",$C$2="(Todas)"),COUNTIFS(DB_CS!$M$5:$M$910,$C$3,DB_CS!$J$5:$J$910,$B14,DB_CS!$F$5:$F$910,Z$5),IF($C$1="(Todas)",COUNTIFS(DB_CS!$K$5:$K$910,$C$2,DB_CS!$M$5:$M$910,$C$3,DB_CS!$J$5:$J$910,$B14,DB_CS!$F$5:$F$910,Z$5),IF($C$2="(Todas)",COUNTIFS(DB_CS!$B$5:$B$910,$C$1,DB_CS!$M$5:$M$910,$C$3,DB_CS!$J$5:$J$910,$B14,DB_CS!$F$5:$F$910,Z$5),IF($C$3="(Todas)",COUNTIFS(DB_CS!$K$5:$K$910,$C$2,DB_CS!$B$5:$B$910,$C$1,DB_CS!$J$5:$J$910,$B14,DB_CS!$F$5:$F$910,Z$5),COUNTIFS(DB_CS!$M$5:$M$910,$C$3,DB_CS!$K$5:$K$910,$C$2,DB_CS!$B$5:$B$910,$C$1,DB_CS!$J$5:$J$910,$B14,DB_CS!$F$5:$F$910,Z$5))))))))</f>
        <v>0</v>
      </c>
      <c r="AA14" s="274">
        <f>IF(AND($C$1="(Todas)",$C$2="(Todas)",$C$3="(Todas)"),COUNTIFS(DB_CS!$J$5:$J$910,$B14,DB_CS!$F$5:$F$910,AA$5),IF(AND($C$2="(Todas)",$C$3="(Todas)"),COUNTIFS(DB_CS!$B$5:$B$910,$C$1,DB_CS!$J$5:$J$910,$B14,DB_CS!$F$5:$F$910,AA$5),IF(AND($C$1="(Todas)",$C$3="(Todas)"),COUNTIFS(DB_CS!$K$5:$K$910,$C$2,DB_CS!$J$5:$J$910,$B14,DB_CS!$F$5:$F$910,AA$5),IF(AND($C$1="(Todas)",$C$2="(Todas)"),COUNTIFS(DB_CS!$M$5:$M$910,$C$3,DB_CS!$J$5:$J$910,$B14,DB_CS!$F$5:$F$910,AA$5),IF($C$1="(Todas)",COUNTIFS(DB_CS!$K$5:$K$910,$C$2,DB_CS!$M$5:$M$910,$C$3,DB_CS!$J$5:$J$910,$B14,DB_CS!$F$5:$F$910,AA$5),IF($C$2="(Todas)",COUNTIFS(DB_CS!$B$5:$B$910,$C$1,DB_CS!$M$5:$M$910,$C$3,DB_CS!$J$5:$J$910,$B14,DB_CS!$F$5:$F$910,AA$5),IF($C$3="(Todas)",COUNTIFS(DB_CS!$K$5:$K$910,$C$2,DB_CS!$B$5:$B$910,$C$1,DB_CS!$J$5:$J$910,$B14,DB_CS!$F$5:$F$910,AA$5),COUNTIFS(DB_CS!$M$5:$M$910,$C$3,DB_CS!$K$5:$K$910,$C$2,DB_CS!$B$5:$B$910,$C$1,DB_CS!$J$5:$J$910,$B14,DB_CS!$F$5:$F$910,AA$5))))))))</f>
        <v>0</v>
      </c>
      <c r="AB14" s="274">
        <f>IF(AND($C$1="(Todas)",$C$2="(Todas)",$C$3="(Todas)"),COUNTIFS(DB_CS!$J$5:$J$910,$B14,DB_CS!$F$5:$F$910,AB$5),IF(AND($C$2="(Todas)",$C$3="(Todas)"),COUNTIFS(DB_CS!$B$5:$B$910,$C$1,DB_CS!$J$5:$J$910,$B14,DB_CS!$F$5:$F$910,AB$5),IF(AND($C$1="(Todas)",$C$3="(Todas)"),COUNTIFS(DB_CS!$K$5:$K$910,$C$2,DB_CS!$J$5:$J$910,$B14,DB_CS!$F$5:$F$910,AB$5),IF(AND($C$1="(Todas)",$C$2="(Todas)"),COUNTIFS(DB_CS!$M$5:$M$910,$C$3,DB_CS!$J$5:$J$910,$B14,DB_CS!$F$5:$F$910,AB$5),IF($C$1="(Todas)",COUNTIFS(DB_CS!$K$5:$K$910,$C$2,DB_CS!$M$5:$M$910,$C$3,DB_CS!$J$5:$J$910,$B14,DB_CS!$F$5:$F$910,AB$5),IF($C$2="(Todas)",COUNTIFS(DB_CS!$B$5:$B$910,$C$1,DB_CS!$M$5:$M$910,$C$3,DB_CS!$J$5:$J$910,$B14,DB_CS!$F$5:$F$910,AB$5),IF($C$3="(Todas)",COUNTIFS(DB_CS!$K$5:$K$910,$C$2,DB_CS!$B$5:$B$910,$C$1,DB_CS!$J$5:$J$910,$B14,DB_CS!$F$5:$F$910,AB$5),COUNTIFS(DB_CS!$M$5:$M$910,$C$3,DB_CS!$K$5:$K$910,$C$2,DB_CS!$B$5:$B$910,$C$1,DB_CS!$J$5:$J$910,$B14,DB_CS!$F$5:$F$910,AB$5))))))))</f>
        <v>0</v>
      </c>
      <c r="AC14" s="274">
        <f>IF(AND($C$1="(Todas)",$C$2="(Todas)",$C$3="(Todas)"),COUNTIFS(DB_CS!$J$5:$J$910,$B14,DB_CS!$F$5:$F$910,AC$5),IF(AND($C$2="(Todas)",$C$3="(Todas)"),COUNTIFS(DB_CS!$B$5:$B$910,$C$1,DB_CS!$J$5:$J$910,$B14,DB_CS!$F$5:$F$910,AC$5),IF(AND($C$1="(Todas)",$C$3="(Todas)"),COUNTIFS(DB_CS!$K$5:$K$910,$C$2,DB_CS!$J$5:$J$910,$B14,DB_CS!$F$5:$F$910,AC$5),IF(AND($C$1="(Todas)",$C$2="(Todas)"),COUNTIFS(DB_CS!$M$5:$M$910,$C$3,DB_CS!$J$5:$J$910,$B14,DB_CS!$F$5:$F$910,AC$5),IF($C$1="(Todas)",COUNTIFS(DB_CS!$K$5:$K$910,$C$2,DB_CS!$M$5:$M$910,$C$3,DB_CS!$J$5:$J$910,$B14,DB_CS!$F$5:$F$910,AC$5),IF($C$2="(Todas)",COUNTIFS(DB_CS!$B$5:$B$910,$C$1,DB_CS!$M$5:$M$910,$C$3,DB_CS!$J$5:$J$910,$B14,DB_CS!$F$5:$F$910,AC$5),IF($C$3="(Todas)",COUNTIFS(DB_CS!$K$5:$K$910,$C$2,DB_CS!$B$5:$B$910,$C$1,DB_CS!$J$5:$J$910,$B14,DB_CS!$F$5:$F$910,AC$5),COUNTIFS(DB_CS!$M$5:$M$910,$C$3,DB_CS!$K$5:$K$910,$C$2,DB_CS!$B$5:$B$910,$C$1,DB_CS!$J$5:$J$910,$B14,DB_CS!$F$5:$F$910,AC$5))))))))</f>
        <v>0</v>
      </c>
      <c r="AD14" s="285">
        <f t="shared" si="12"/>
        <v>0</v>
      </c>
      <c r="AE14" s="285">
        <f t="shared" si="13"/>
        <v>0</v>
      </c>
      <c r="AF14" s="285"/>
      <c r="AG14" s="285">
        <f t="shared" si="14"/>
        <v>0</v>
      </c>
    </row>
    <row r="15" spans="2:33" ht="16.5" thickTop="1">
      <c r="B15"/>
      <c r="C15"/>
      <c r="D15"/>
      <c r="H15" s="219">
        <f>SUM(H6:H14)</f>
        <v>151</v>
      </c>
      <c r="I15" s="219">
        <f>SUM(I6:I14)</f>
        <v>159</v>
      </c>
      <c r="J15" s="220">
        <f>H15/H$15</f>
        <v>1</v>
      </c>
      <c r="K15" s="220">
        <f>I15/I$15</f>
        <v>1</v>
      </c>
      <c r="L15" s="221">
        <f t="shared" ref="L15:R15" si="15">SUM(L6:L14)</f>
        <v>47</v>
      </c>
      <c r="M15" s="219">
        <f t="shared" si="15"/>
        <v>57</v>
      </c>
      <c r="N15" s="219">
        <f t="shared" si="15"/>
        <v>53</v>
      </c>
      <c r="O15" s="219">
        <f t="shared" si="15"/>
        <v>53</v>
      </c>
      <c r="P15" s="219">
        <f t="shared" si="15"/>
        <v>49</v>
      </c>
      <c r="Q15" s="219">
        <f t="shared" si="15"/>
        <v>51</v>
      </c>
      <c r="R15" s="219">
        <f t="shared" si="15"/>
        <v>0</v>
      </c>
      <c r="S15" s="220">
        <f t="shared" ref="S15:Y15" si="16">L15/L$15</f>
        <v>1</v>
      </c>
      <c r="T15" s="220">
        <f t="shared" si="16"/>
        <v>1</v>
      </c>
      <c r="U15" s="220">
        <f t="shared" si="16"/>
        <v>1</v>
      </c>
      <c r="V15" s="220">
        <f t="shared" si="16"/>
        <v>1</v>
      </c>
      <c r="W15" s="220">
        <f t="shared" si="16"/>
        <v>1</v>
      </c>
      <c r="X15" s="220">
        <f t="shared" si="16"/>
        <v>1</v>
      </c>
      <c r="Y15" s="220" t="e">
        <f t="shared" si="16"/>
        <v>#DIV/0!</v>
      </c>
      <c r="Z15" s="221">
        <f>SUM(Z6:Z14)</f>
        <v>61</v>
      </c>
      <c r="AA15" s="219">
        <f>SUM(AA6:AA14)</f>
        <v>86</v>
      </c>
      <c r="AB15" s="219">
        <f>SUM(AB6:AB14)</f>
        <v>33</v>
      </c>
      <c r="AC15" s="219">
        <f>SUM(AC6:AC14)</f>
        <v>130</v>
      </c>
      <c r="AD15" s="220">
        <f>Z15/Z$15</f>
        <v>1</v>
      </c>
      <c r="AE15" s="220">
        <f>AA15/AA$15</f>
        <v>1</v>
      </c>
      <c r="AF15" s="220"/>
      <c r="AG15" s="220">
        <f>AC15/AC$15</f>
        <v>1</v>
      </c>
    </row>
    <row r="16" spans="2:33" ht="15.75">
      <c r="B16"/>
      <c r="C16"/>
      <c r="D16"/>
      <c r="H16" s="114">
        <f>IF(SUM(H15:I15)=GETPIVOTDATA("CS",$B$5),,"ERROR")</f>
        <v>0</v>
      </c>
      <c r="I16" s="114"/>
      <c r="J16" s="114"/>
      <c r="K16" s="114"/>
      <c r="L16" s="114">
        <f>IF(SUM(L15:R15)=GETPIVOTDATA("CS",$B$5),,"ERROR")</f>
        <v>0</v>
      </c>
      <c r="P16" s="189"/>
      <c r="Q16" s="189"/>
      <c r="R16" s="189"/>
      <c r="U16"/>
      <c r="V16"/>
      <c r="W16"/>
      <c r="X16"/>
      <c r="Y16"/>
      <c r="Z16" s="114">
        <f>IF(SUM(Z15:AC15)=GETPIVOTDATA("CS",$B$5),,"ERROR")</f>
        <v>0</v>
      </c>
      <c r="AB16" s="114">
        <f>IF(SUM(H28:I28)=GETPIVOTDATA("Technology",$B$5),,"ERROR")</f>
        <v>0</v>
      </c>
    </row>
    <row r="17" spans="2:31" ht="15.75">
      <c r="B17"/>
      <c r="C17"/>
      <c r="D17"/>
      <c r="H17" s="260" t="s">
        <v>390</v>
      </c>
      <c r="I17" s="260"/>
      <c r="J17" s="261"/>
      <c r="K17" s="259"/>
      <c r="L17" s="259" t="s">
        <v>391</v>
      </c>
      <c r="M17" s="260"/>
      <c r="N17" s="260"/>
      <c r="O17" s="261"/>
      <c r="P17" s="259"/>
      <c r="Q17" s="260"/>
      <c r="R17" s="260"/>
      <c r="S17" s="261"/>
      <c r="T17" s="259" t="s">
        <v>376</v>
      </c>
      <c r="U17" s="260"/>
      <c r="V17" s="260"/>
      <c r="W17" s="260"/>
      <c r="X17" s="260"/>
      <c r="Y17" s="260"/>
      <c r="Z17" s="259" t="s">
        <v>392</v>
      </c>
      <c r="AA17" s="260"/>
      <c r="AB17" s="260"/>
      <c r="AC17" s="261"/>
      <c r="AD17" s="259"/>
      <c r="AE17" s="259"/>
    </row>
    <row r="18" spans="2:31" ht="30">
      <c r="B18"/>
      <c r="C18" s="279" t="s">
        <v>52</v>
      </c>
      <c r="D18" s="279" t="s">
        <v>117</v>
      </c>
      <c r="H18" s="279" t="s">
        <v>74</v>
      </c>
      <c r="I18" s="279" t="s">
        <v>0</v>
      </c>
      <c r="J18" s="579" t="s">
        <v>74</v>
      </c>
      <c r="K18" s="579" t="s">
        <v>0</v>
      </c>
      <c r="L18" s="280" t="s">
        <v>381</v>
      </c>
      <c r="M18" s="279" t="s">
        <v>382</v>
      </c>
      <c r="N18" s="279" t="s">
        <v>383</v>
      </c>
      <c r="O18" s="279" t="s">
        <v>230</v>
      </c>
      <c r="P18" s="579" t="s">
        <v>381</v>
      </c>
      <c r="Q18" s="579" t="s">
        <v>382</v>
      </c>
      <c r="R18" s="579" t="s">
        <v>383</v>
      </c>
      <c r="S18" s="580" t="s">
        <v>230</v>
      </c>
      <c r="T18" s="280" t="s">
        <v>74</v>
      </c>
      <c r="U18" s="279" t="s">
        <v>0</v>
      </c>
      <c r="V18" s="279" t="s">
        <v>230</v>
      </c>
      <c r="W18" s="579" t="s">
        <v>74</v>
      </c>
      <c r="X18" s="579" t="s">
        <v>0</v>
      </c>
      <c r="Y18" s="579" t="s">
        <v>230</v>
      </c>
      <c r="Z18" s="279" t="s">
        <v>74</v>
      </c>
      <c r="AA18" s="279" t="s">
        <v>0</v>
      </c>
      <c r="AB18" s="279" t="s">
        <v>230</v>
      </c>
      <c r="AC18" s="579" t="s">
        <v>74</v>
      </c>
      <c r="AD18" s="579" t="s">
        <v>0</v>
      </c>
      <c r="AE18" s="579" t="s">
        <v>230</v>
      </c>
    </row>
    <row r="19" spans="2:31" ht="15.75">
      <c r="B19" s="155" t="str">
        <f>$C$1</f>
        <v>ES</v>
      </c>
      <c r="C19" s="219">
        <f>IF($B$19="(Todas)",COUNTIF(DB_CS!$K$5:$K$910,C$18),COUNTIFS(DB_CS!$B$5:$B$910,$B$19,DB_CS!$K$5:$K$910,C$18))</f>
        <v>80</v>
      </c>
      <c r="D19" s="219">
        <f>IF($B$19="(Todas)",COUNTIF(DB_CS!$K$5:$K$910,D$18),COUNTIFS(DB_CS!$B$5:$B$910,$B$19,DB_CS!$K$5:$K$910,D$18))</f>
        <v>102</v>
      </c>
      <c r="E19" s="741">
        <f>SUM(C19:D19)</f>
        <v>182</v>
      </c>
      <c r="H19" s="270">
        <f>IF(AND($C$1="(Todas)",$C$2="(Todas)",$C$3="(Todas)"),COUNTIFS(DB_CS!$J$5:$J$910,$B6,DB_CS!$E$5:$E$910,H$18),IF(AND($C$2="(Todas)",$C$3="(Todas)"),COUNTIFS(DB_CS!$B$5:$B$910,$C$1,DB_CS!$J$5:$J$910,$B6,DB_CS!$E$5:$E$910,H$18),IF(AND($C$1="(Todas)",$C$3="(Todas)"),COUNTIFS(DB_CS!$K$5:$K$910,$C$2,DB_CS!$J$5:$J$910,$B6,DB_CS!$E$5:$E$910,H$18),IF(AND($C$1="(Todas)",$C$2="(Todas)"),COUNTIFS(DB_CS!$M$5:$M$910,$C$3,DB_CS!$J$5:$J$910,$B6,DB_CS!$E$5:$E$910,H$18),IF($C$1="(Todas)",COUNTIFS(DB_CS!$K$5:$K$910,$C$2,DB_CS!$M$5:$M$910,$C$3,DB_CS!$J$5:$J$910,$B6,DB_CS!$E$5:$E$910,H$18),IF($C$2="(Todas)",COUNTIFS(DB_CS!$B$5:$B$910,$C$1,DB_CS!$M$5:$M$910,$C$3,DB_CS!$J$5:$J$910,$B6,DB_CS!$E$5:$E$910,H$18),IF($C$3="(Todas)",COUNTIFS(DB_CS!$K$5:$K$910,$C$2,DB_CS!$B$5:$B$910,$C$1,DB_CS!$J$5:$J$910,$B6,DB_CS!$E$5:$E$910,H$18),COUNTIFS(DB_CS!$M$5:$M$910,$C$3,DB_CS!$K$5:$K$910,$C$2,DB_CS!$B$5:$B$910,$C$1,DB_CS!$J$5:$J$910,$B6,DB_CS!$E$5:$E$910,H$18))))))))</f>
        <v>15</v>
      </c>
      <c r="I19" s="270">
        <f>IF(AND($C$1="(Todas)",$C$2="(Todas)",$C$3="(Todas)"),COUNTIFS(DB_CS!$J$5:$J$910,$B6,DB_CS!$E$5:$E$910,I$18),IF(AND($C$2="(Todas)",$C$3="(Todas)"),COUNTIFS(DB_CS!$B$5:$B$910,$C$1,DB_CS!$J$5:$J$910,$B6,DB_CS!$E$5:$E$910,I$18),IF(AND($C$1="(Todas)",$C$3="(Todas)"),COUNTIFS(DB_CS!$K$5:$K$910,$C$2,DB_CS!$J$5:$J$910,$B6,DB_CS!$E$5:$E$910,I$18),IF(AND($C$1="(Todas)",$C$2="(Todas)"),COUNTIFS(DB_CS!$M$5:$M$910,$C$3,DB_CS!$J$5:$J$910,$B6,DB_CS!$E$5:$E$910,I$18),IF($C$1="(Todas)",COUNTIFS(DB_CS!$K$5:$K$910,$C$2,DB_CS!$M$5:$M$910,$C$3,DB_CS!$J$5:$J$910,$B6,DB_CS!$E$5:$E$910,I$18),IF($C$2="(Todas)",COUNTIFS(DB_CS!$B$5:$B$910,$C$1,DB_CS!$M$5:$M$910,$C$3,DB_CS!$J$5:$J$910,$B6,DB_CS!$E$5:$E$910,I$18),IF($C$3="(Todas)",COUNTIFS(DB_CS!$K$5:$K$910,$C$2,DB_CS!$B$5:$B$910,$C$1,DB_CS!$J$5:$J$910,$B6,DB_CS!$E$5:$E$910,I$18),COUNTIFS(DB_CS!$M$5:$M$910,$C$3,DB_CS!$K$5:$K$910,$C$2,DB_CS!$B$5:$B$910,$C$1,DB_CS!$J$5:$J$910,$B6,DB_CS!$E$5:$E$910,I$18))))))))</f>
        <v>113</v>
      </c>
      <c r="J19" s="283">
        <f t="shared" ref="J19:K21" si="17">H19/H$28</f>
        <v>0.28846153846153844</v>
      </c>
      <c r="K19" s="283">
        <f t="shared" si="17"/>
        <v>0.43798449612403101</v>
      </c>
      <c r="L19" s="286">
        <f>IF(AND($C$1="(Todas)",$C$2="(Todas)",$C$3="(Todas)"),COUNTIFS(DB_CS!$J$5:$J$910,$B6,DB_CS!$G$5:$G$910,L$18),IF(AND($C$2="(Todas)",$C$3="(Todas)"),COUNTIFS(DB_CS!$B$5:$B$910,$C$1,DB_CS!$J$5:$J$910,$B6,DB_CS!$G$5:$G$910,L$18),IF(AND($C$1="(Todas)",$C$3="(Todas)"),COUNTIFS(DB_CS!$K$5:$K$910,$C$2,DB_CS!$J$5:$J$910,$B6,DB_CS!$G$5:$G$910,L$18),IF(AND($C$1="(Todas)",$C$2="(Todas)"),COUNTIFS(DB_CS!$M$5:$M$910,$C$3,DB_CS!$J$5:$J$910,$B6,DB_CS!$G$5:$G$910,L$18),IF($C$1="(Todas)",COUNTIFS(DB_CS!$K$5:$K$910,$C$2,DB_CS!$M$5:$M$910,$C$3,DB_CS!$J$5:$J$910,$B6,DB_CS!$G$5:$G$910,L$18),IF($C$2="(Todas)",COUNTIFS(DB_CS!$B$5:$B$910,$C$1,DB_CS!$M$5:$M$910,$C$3,DB_CS!$J$5:$J$910,$B6,DB_CS!$G$5:$G$910,L$18),IF($C$3="(Todas)",COUNTIFS(DB_CS!$K$5:$K$910,$C$2,DB_CS!$B$5:$B$910,$C$1,DB_CS!$J$5:$J$910,$B6,DB_CS!$G$5:$G$910,L$18),COUNTIFS(DB_CS!$M$5:$M$910,$C$3,DB_CS!$K$5:$K$910,$C$2,DB_CS!$B$5:$B$910,$C$1,DB_CS!$J$5:$J$910,$B6,DB_CS!$G$5:$G$910,L$18))))))))</f>
        <v>17</v>
      </c>
      <c r="M19" s="270">
        <f>IF(AND($C$1="(Todas)",$C$2="(Todas)",$C$3="(Todas)"),COUNTIFS(DB_CS!$J$5:$J$910,$B6,DB_CS!$G$5:$G$910,M$18),IF(AND($C$2="(Todas)",$C$3="(Todas)"),COUNTIFS(DB_CS!$B$5:$B$910,$C$1,DB_CS!$J$5:$J$910,$B6,DB_CS!$G$5:$G$910,M$18),IF(AND($C$1="(Todas)",$C$3="(Todas)"),COUNTIFS(DB_CS!$K$5:$K$910,$C$2,DB_CS!$J$5:$J$910,$B6,DB_CS!$G$5:$G$910,M$18),IF(AND($C$1="(Todas)",$C$2="(Todas)"),COUNTIFS(DB_CS!$M$5:$M$910,$C$3,DB_CS!$J$5:$J$910,$B6,DB_CS!$G$5:$G$910,M$18),IF($C$1="(Todas)",COUNTIFS(DB_CS!$K$5:$K$910,$C$2,DB_CS!$M$5:$M$910,$C$3,DB_CS!$J$5:$J$910,$B6,DB_CS!$G$5:$G$910,M$18),IF($C$2="(Todas)",COUNTIFS(DB_CS!$B$5:$B$910,$C$1,DB_CS!$M$5:$M$910,$C$3,DB_CS!$J$5:$J$910,$B6,DB_CS!$G$5:$G$910,M$18),IF($C$3="(Todas)",COUNTIFS(DB_CS!$K$5:$K$910,$C$2,DB_CS!$B$5:$B$910,$C$1,DB_CS!$J$5:$J$910,$B6,DB_CS!$G$5:$G$910,M$18),COUNTIFS(DB_CS!$M$5:$M$910,$C$3,DB_CS!$K$5:$K$910,$C$2,DB_CS!$B$5:$B$910,$C$1,DB_CS!$J$5:$J$910,$B6,DB_CS!$G$5:$G$910,M$18))))))))</f>
        <v>27</v>
      </c>
      <c r="N19" s="270">
        <f>IF(AND($C$1="(Todas)",$C$2="(Todas)",$C$3="(Todas)"),COUNTIFS(DB_CS!$J$5:$J$910,$B6,DB_CS!$G$5:$G$910,N$18),IF(AND($C$2="(Todas)",$C$3="(Todas)"),COUNTIFS(DB_CS!$B$5:$B$910,$C$1,DB_CS!$J$5:$J$910,$B6,DB_CS!$G$5:$G$910,N$18),IF(AND($C$1="(Todas)",$C$3="(Todas)"),COUNTIFS(DB_CS!$K$5:$K$910,$C$2,DB_CS!$J$5:$J$910,$B6,DB_CS!$G$5:$G$910,N$18),IF(AND($C$1="(Todas)",$C$2="(Todas)"),COUNTIFS(DB_CS!$M$5:$M$910,$C$3,DB_CS!$J$5:$J$910,$B6,DB_CS!$G$5:$G$910,N$18),IF($C$1="(Todas)",COUNTIFS(DB_CS!$K$5:$K$910,$C$2,DB_CS!$M$5:$M$910,$C$3,DB_CS!$J$5:$J$910,$B6,DB_CS!$G$5:$G$910,N$18),IF($C$2="(Todas)",COUNTIFS(DB_CS!$B$5:$B$910,$C$1,DB_CS!$M$5:$M$910,$C$3,DB_CS!$J$5:$J$910,$B6,DB_CS!$G$5:$G$910,N$18),IF($C$3="(Todas)",COUNTIFS(DB_CS!$K$5:$K$910,$C$2,DB_CS!$B$5:$B$910,$C$1,DB_CS!$J$5:$J$910,$B6,DB_CS!$G$5:$G$910,N$18),COUNTIFS(DB_CS!$M$5:$M$910,$C$3,DB_CS!$K$5:$K$910,$C$2,DB_CS!$B$5:$B$910,$C$1,DB_CS!$J$5:$J$910,$B6,DB_CS!$G$5:$G$910,N$18))))))))</f>
        <v>10</v>
      </c>
      <c r="O19" s="270">
        <f>IF(AND($C$1="(Todas)",$C$2="(Todas)",$C$3="(Todas)"),COUNTIFS(DB_CS!$J$5:$J$910,$B6,DB_CS!$G$5:$G$910,O$18),IF(AND($C$2="(Todas)",$C$3="(Todas)"),COUNTIFS(DB_CS!$B$5:$B$910,$C$1,DB_CS!$J$5:$J$910,$B6,DB_CS!$G$5:$G$910,O$18),IF(AND($C$1="(Todas)",$C$3="(Todas)"),COUNTIFS(DB_CS!$K$5:$K$910,$C$2,DB_CS!$J$5:$J$910,$B6,DB_CS!$G$5:$G$910,O$18),IF(AND($C$1="(Todas)",$C$2="(Todas)"),COUNTIFS(DB_CS!$M$5:$M$910,$C$3,DB_CS!$J$5:$J$910,$B6,DB_CS!$G$5:$G$910,O$18),IF($C$1="(Todas)",COUNTIFS(DB_CS!$K$5:$K$910,$C$2,DB_CS!$M$5:$M$910,$C$3,DB_CS!$J$5:$J$910,$B6,DB_CS!$G$5:$G$910,O$18),IF($C$2="(Todas)",COUNTIFS(DB_CS!$B$5:$B$910,$C$1,DB_CS!$M$5:$M$910,$C$3,DB_CS!$J$5:$J$910,$B6,DB_CS!$G$5:$G$910,O$18),IF($C$3="(Todas)",COUNTIFS(DB_CS!$K$5:$K$910,$C$2,DB_CS!$B$5:$B$910,$C$1,DB_CS!$J$5:$J$910,$B6,DB_CS!$G$5:$G$910,O$18),COUNTIFS(DB_CS!$M$5:$M$910,$C$3,DB_CS!$K$5:$K$910,$C$2,DB_CS!$B$5:$B$910,$C$1,DB_CS!$J$5:$J$910,$B6,DB_CS!$G$5:$G$910,O$18))))))))</f>
        <v>74</v>
      </c>
      <c r="P19" s="283">
        <f t="shared" ref="P19:S21" si="18">L19/L$28</f>
        <v>0.34</v>
      </c>
      <c r="Q19" s="283">
        <f t="shared" si="18"/>
        <v>0.5</v>
      </c>
      <c r="R19" s="283">
        <f t="shared" si="18"/>
        <v>0.1388888888888889</v>
      </c>
      <c r="S19" s="582">
        <f t="shared" si="18"/>
        <v>0.55223880597014929</v>
      </c>
      <c r="T19" s="286">
        <f>IF(AND($C$1="(Todas)",$C$2="(Todas)",$C$3="(Todas)"),COUNTIFS(DB_CS!$J$5:$J$910,$B6,DB_CS!$H$5:$H$910,T$18),IF(AND($C$2="(Todas)",$C$3="(Todas)"),COUNTIFS(DB_CS!$B$5:$B$910,$C$1,DB_CS!$J$5:$J$910,$B6,DB_CS!$H$5:$H$910,T$18),IF(AND($C$1="(Todas)",$C$3="(Todas)"),COUNTIFS(DB_CS!$K$5:$K$910,$C$2,DB_CS!$J$5:$J$910,$B6,DB_CS!$H$5:$H$910,T$18),IF(AND($C$1="(Todas)",$C$2="(Todas)"),COUNTIFS(DB_CS!$M$5:$M$910,$C$3,DB_CS!$J$5:$J$910,$B6,DB_CS!$H$5:$H$910,T$18),IF($C$1="(Todas)",COUNTIFS(DB_CS!$K$5:$K$910,$C$2,DB_CS!$M$5:$M$910,$C$3,DB_CS!$J$5:$J$910,$B6,DB_CS!$H$5:$H$910,T$18),IF($C$2="(Todas)",COUNTIFS(DB_CS!$B$5:$B$910,$C$1,DB_CS!$M$5:$M$910,$C$3,DB_CS!$J$5:$J$910,$B6,DB_CS!$H$5:$H$910,T$18),IF($C$3="(Todas)",COUNTIFS(DB_CS!$K$5:$K$910,$C$2,DB_CS!$B$5:$B$910,$C$1,DB_CS!$J$5:$J$910,$B6,DB_CS!$H$5:$H$910,T$18),COUNTIFS(DB_CS!$M$5:$M$910,$C$3,DB_CS!$K$5:$K$910,$C$2,DB_CS!$B$5:$B$910,$C$1,DB_CS!$J$5:$J$910,$B6,DB_CS!$H$5:$H$910,T$18))))))))</f>
        <v>24</v>
      </c>
      <c r="U19" s="270">
        <f>IF(AND($C$1="(Todas)",$C$2="(Todas)",$C$3="(Todas)"),COUNTIFS(DB_CS!$J$5:$J$910,$B6,DB_CS!$H$5:$H$910,U$18),IF(AND($C$2="(Todas)",$C$3="(Todas)"),COUNTIFS(DB_CS!$B$5:$B$910,$C$1,DB_CS!$J$5:$J$910,$B6,DB_CS!$H$5:$H$910,U$18),IF(AND($C$1="(Todas)",$C$3="(Todas)"),COUNTIFS(DB_CS!$K$5:$K$910,$C$2,DB_CS!$J$5:$J$910,$B6,DB_CS!$H$5:$H$910,U$18),IF(AND($C$1="(Todas)",$C$2="(Todas)"),COUNTIFS(DB_CS!$M$5:$M$910,$C$3,DB_CS!$J$5:$J$910,$B6,DB_CS!$H$5:$H$910,U$18),IF($C$1="(Todas)",COUNTIFS(DB_CS!$K$5:$K$910,$C$2,DB_CS!$M$5:$M$910,$C$3,DB_CS!$J$5:$J$910,$B6,DB_CS!$H$5:$H$910,U$18),IF($C$2="(Todas)",COUNTIFS(DB_CS!$B$5:$B$910,$C$1,DB_CS!$M$5:$M$910,$C$3,DB_CS!$J$5:$J$910,$B6,DB_CS!$H$5:$H$910,U$18),IF($C$3="(Todas)",COUNTIFS(DB_CS!$K$5:$K$910,$C$2,DB_CS!$B$5:$B$910,$C$1,DB_CS!$J$5:$J$910,$B6,DB_CS!$H$5:$H$910,U$18),COUNTIFS(DB_CS!$M$5:$M$910,$C$3,DB_CS!$K$5:$K$910,$C$2,DB_CS!$B$5:$B$910,$C$1,DB_CS!$J$5:$J$910,$B6,DB_CS!$H$5:$H$910,U$18))))))))</f>
        <v>86</v>
      </c>
      <c r="V19" s="270">
        <f>IF(AND($C$1="(Todas)",$C$2="(Todas)",$C$3="(Todas)"),COUNTIFS(DB_CS!$J$5:$J$910,$B6,DB_CS!$H$5:$H$910,V$18),IF(AND($C$2="(Todas)",$C$3="(Todas)"),COUNTIFS(DB_CS!$B$5:$B$910,$C$1,DB_CS!$J$5:$J$910,$B6,DB_CS!$H$5:$H$910,V$18),IF(AND($C$1="(Todas)",$C$3="(Todas)"),COUNTIFS(DB_CS!$K$5:$K$910,$C$2,DB_CS!$J$5:$J$910,$B6,DB_CS!$H$5:$H$910,V$18),IF(AND($C$1="(Todas)",$C$2="(Todas)"),COUNTIFS(DB_CS!$M$5:$M$910,$C$3,DB_CS!$J$5:$J$910,$B6,DB_CS!$H$5:$H$910,V$18),IF($C$1="(Todas)",COUNTIFS(DB_CS!$K$5:$K$910,$C$2,DB_CS!$M$5:$M$910,$C$3,DB_CS!$J$5:$J$910,$B6,DB_CS!$H$5:$H$910,V$18),IF($C$2="(Todas)",COUNTIFS(DB_CS!$B$5:$B$910,$C$1,DB_CS!$M$5:$M$910,$C$3,DB_CS!$J$5:$J$910,$B6,DB_CS!$H$5:$H$910,V$18),IF($C$3="(Todas)",COUNTIFS(DB_CS!$K$5:$K$910,$C$2,DB_CS!$B$5:$B$910,$C$1,DB_CS!$J$5:$J$910,$B6,DB_CS!$H$5:$H$910,V$18),COUNTIFS(DB_CS!$M$5:$M$910,$C$3,DB_CS!$K$5:$K$910,$C$2,DB_CS!$B$5:$B$910,$C$1,DB_CS!$J$5:$J$910,$B6,DB_CS!$H$5:$H$910,V$18))))))))</f>
        <v>18</v>
      </c>
      <c r="W19" s="283">
        <f t="shared" ref="W19:Y21" si="19">T19/T$28</f>
        <v>0.27586206896551724</v>
      </c>
      <c r="X19" s="283">
        <f t="shared" si="19"/>
        <v>0.44791666666666669</v>
      </c>
      <c r="Y19" s="283">
        <f t="shared" si="19"/>
        <v>0.58064516129032262</v>
      </c>
      <c r="Z19" s="286">
        <f>IF(AND($C$1="(Todas)",$C$2="(Todas)",$C$3="(Todas)"),COUNTIFS(DB_CS!$J$5:$J$910,$B6,DB_CS!$I$5:$I$910,Z$18),IF(AND($C$2="(Todas)",$C$3="(Todas)"),COUNTIFS(DB_CS!$B$5:$B$910,$C$1,DB_CS!$J$5:$J$910,$B6,DB_CS!$I$5:$I$910,Z$18),IF(AND($C$1="(Todas)",$C$3="(Todas)"),COUNTIFS(DB_CS!$K$5:$K$910,$C$2,DB_CS!$J$5:$J$910,$B6,DB_CS!$I$5:$I$910,Z$18),IF(AND($C$1="(Todas)",$C$2="(Todas)"),COUNTIFS(DB_CS!$M$5:$M$910,$C$3,DB_CS!$J$5:$J$910,$B6,DB_CS!$I$5:$I$910,Z$18),IF($C$1="(Todas)",COUNTIFS(DB_CS!$K$5:$K$910,$C$2,DB_CS!$M$5:$M$910,$C$3,DB_CS!$J$5:$J$910,$B6,DB_CS!$I$5:$I$910,Z$18),IF($C$2="(Todas)",COUNTIFS(DB_CS!$B$5:$B$910,$C$1,DB_CS!$M$5:$M$910,$C$3,DB_CS!$J$5:$J$910,$B6,DB_CS!$I$5:$I$910,Z$18),IF($C$3="(Todas)",COUNTIFS(DB_CS!$K$5:$K$910,$C$2,DB_CS!$B$5:$B$910,$C$1,DB_CS!$J$5:$J$910,$B6,DB_CS!$I$5:$I$910,Z$18),COUNTIFS(DB_CS!$M$5:$M$910,$C$3,DB_CS!$K$5:$K$910,$C$2,DB_CS!$B$5:$B$910,$C$1,DB_CS!$J$5:$J$910,$B6,DB_CS!$I$5:$I$910,Z$18))))))))</f>
        <v>37</v>
      </c>
      <c r="AA19" s="270">
        <f>IF(AND($C$1="(Todas)",$C$2="(Todas)",$C$3="(Todas)"),COUNTIFS(DB_CS!$J$5:$J$910,$B6,DB_CS!$I$5:$I$910,AA$18),IF(AND($C$2="(Todas)",$C$3="(Todas)"),COUNTIFS(DB_CS!$B$5:$B$910,$C$1,DB_CS!$J$5:$J$910,$B6,DB_CS!$I$5:$I$910,AA$18),IF(AND($C$1="(Todas)",$C$3="(Todas)"),COUNTIFS(DB_CS!$K$5:$K$910,$C$2,DB_CS!$J$5:$J$910,$B6,DB_CS!$I$5:$I$910,AA$18),IF(AND($C$1="(Todas)",$C$2="(Todas)"),COUNTIFS(DB_CS!$M$5:$M$910,$C$3,DB_CS!$J$5:$J$910,$B6,DB_CS!$I$5:$I$910,AA$18),IF($C$1="(Todas)",COUNTIFS(DB_CS!$K$5:$K$910,$C$2,DB_CS!$M$5:$M$910,$C$3,DB_CS!$J$5:$J$910,$B6,DB_CS!$I$5:$I$910,AA$18),IF($C$2="(Todas)",COUNTIFS(DB_CS!$B$5:$B$910,$C$1,DB_CS!$M$5:$M$910,$C$3,DB_CS!$J$5:$J$910,$B6,DB_CS!$I$5:$I$910,AA$18),IF($C$3="(Todas)",COUNTIFS(DB_CS!$K$5:$K$910,$C$2,DB_CS!$B$5:$B$910,$C$1,DB_CS!$J$5:$J$910,$B6,DB_CS!$I$5:$I$910,AA$18),COUNTIFS(DB_CS!$M$5:$M$910,$C$3,DB_CS!$K$5:$K$910,$C$2,DB_CS!$B$5:$B$910,$C$1,DB_CS!$J$5:$J$910,$B6,DB_CS!$I$5:$I$910,AA$18))))))))</f>
        <v>59</v>
      </c>
      <c r="AB19" s="270">
        <f>IF(AND($C$1="(Todas)",$C$2="(Todas)",$C$3="(Todas)"),COUNTIFS(DB_CS!$J$5:$J$910,$B6,DB_CS!$I$5:$I$910,AB$18),IF(AND($C$2="(Todas)",$C$3="(Todas)"),COUNTIFS(DB_CS!$B$5:$B$910,$C$1,DB_CS!$J$5:$J$910,$B6,DB_CS!$I$5:$I$910,AB$18),IF(AND($C$1="(Todas)",$C$3="(Todas)"),COUNTIFS(DB_CS!$K$5:$K$910,$C$2,DB_CS!$J$5:$J$910,$B6,DB_CS!$I$5:$I$910,AB$18),IF(AND($C$1="(Todas)",$C$2="(Todas)"),COUNTIFS(DB_CS!$M$5:$M$910,$C$3,DB_CS!$J$5:$J$910,$B6,DB_CS!$I$5:$I$910,AB$18),IF($C$1="(Todas)",COUNTIFS(DB_CS!$K$5:$K$910,$C$2,DB_CS!$M$5:$M$910,$C$3,DB_CS!$J$5:$J$910,$B6,DB_CS!$I$5:$I$910,AB$18),IF($C$2="(Todas)",COUNTIFS(DB_CS!$B$5:$B$910,$C$1,DB_CS!$M$5:$M$910,$C$3,DB_CS!$J$5:$J$910,$B6,DB_CS!$I$5:$I$910,AB$18),IF($C$3="(Todas)",COUNTIFS(DB_CS!$K$5:$K$910,$C$2,DB_CS!$B$5:$B$910,$C$1,DB_CS!$J$5:$J$910,$B6,DB_CS!$I$5:$I$910,AB$18),COUNTIFS(DB_CS!$M$5:$M$910,$C$3,DB_CS!$K$5:$K$910,$C$2,DB_CS!$B$5:$B$910,$C$1,DB_CS!$J$5:$J$910,$B6,DB_CS!$I$5:$I$910,AB$18))))))))</f>
        <v>32</v>
      </c>
      <c r="AC19" s="283">
        <f t="shared" ref="AC19:AE21" si="20">Z19/Z$28</f>
        <v>0.29838709677419356</v>
      </c>
      <c r="AD19" s="283">
        <f t="shared" si="20"/>
        <v>0.45038167938931295</v>
      </c>
      <c r="AE19" s="283">
        <f t="shared" si="20"/>
        <v>0.58181818181818179</v>
      </c>
    </row>
    <row r="20" spans="2:31" ht="15.75">
      <c r="B20"/>
      <c r="C20" s="220">
        <f>C19/SUM($C$19:$D$19)</f>
        <v>0.43956043956043955</v>
      </c>
      <c r="D20" s="220">
        <f>D19/SUM($C$19:$D$19)</f>
        <v>0.56043956043956045</v>
      </c>
      <c r="E20" s="743">
        <f>SUM(C20:D20)</f>
        <v>1</v>
      </c>
      <c r="H20" s="270">
        <f>IF(AND($C$1="(Todas)",$C$2="(Todas)",$C$3="(Todas)"),COUNTIFS(DB_CS!$J$5:$J$910,$B7,DB_CS!$E$5:$E$910,H$18),IF(AND($C$2="(Todas)",$C$3="(Todas)"),COUNTIFS(DB_CS!$B$5:$B$910,$C$1,DB_CS!$J$5:$J$910,$B7,DB_CS!$E$5:$E$910,H$18),IF(AND($C$1="(Todas)",$C$3="(Todas)"),COUNTIFS(DB_CS!$K$5:$K$910,$C$2,DB_CS!$J$5:$J$910,$B7,DB_CS!$E$5:$E$910,H$18),IF(AND($C$1="(Todas)",$C$2="(Todas)"),COUNTIFS(DB_CS!$M$5:$M$910,$C$3,DB_CS!$J$5:$J$910,$B7,DB_CS!$E$5:$E$910,H$18),IF($C$1="(Todas)",COUNTIFS(DB_CS!$K$5:$K$910,$C$2,DB_CS!$M$5:$M$910,$C$3,DB_CS!$J$5:$J$910,$B7,DB_CS!$E$5:$E$910,H$18),IF($C$2="(Todas)",COUNTIFS(DB_CS!$B$5:$B$910,$C$1,DB_CS!$M$5:$M$910,$C$3,DB_CS!$J$5:$J$910,$B7,DB_CS!$E$5:$E$910,H$18),IF($C$3="(Todas)",COUNTIFS(DB_CS!$K$5:$K$910,$C$2,DB_CS!$B$5:$B$910,$C$1,DB_CS!$J$5:$J$910,$B7,DB_CS!$E$5:$E$910,H$18),COUNTIFS(DB_CS!$M$5:$M$910,$C$3,DB_CS!$K$5:$K$910,$C$2,DB_CS!$B$5:$B$910,$C$1,DB_CS!$J$5:$J$910,$B7,DB_CS!$E$5:$E$910,H$18))))))))</f>
        <v>11</v>
      </c>
      <c r="I20" s="270">
        <f>IF(AND($C$1="(Todas)",$C$2="(Todas)",$C$3="(Todas)"),COUNTIFS(DB_CS!$J$5:$J$910,$B7,DB_CS!$E$5:$E$910,I$18),IF(AND($C$2="(Todas)",$C$3="(Todas)"),COUNTIFS(DB_CS!$B$5:$B$910,$C$1,DB_CS!$J$5:$J$910,$B7,DB_CS!$E$5:$E$910,I$18),IF(AND($C$1="(Todas)",$C$3="(Todas)"),COUNTIFS(DB_CS!$K$5:$K$910,$C$2,DB_CS!$J$5:$J$910,$B7,DB_CS!$E$5:$E$910,I$18),IF(AND($C$1="(Todas)",$C$2="(Todas)"),COUNTIFS(DB_CS!$M$5:$M$910,$C$3,DB_CS!$J$5:$J$910,$B7,DB_CS!$E$5:$E$910,I$18),IF($C$1="(Todas)",COUNTIFS(DB_CS!$K$5:$K$910,$C$2,DB_CS!$M$5:$M$910,$C$3,DB_CS!$J$5:$J$910,$B7,DB_CS!$E$5:$E$910,I$18),IF($C$2="(Todas)",COUNTIFS(DB_CS!$B$5:$B$910,$C$1,DB_CS!$M$5:$M$910,$C$3,DB_CS!$J$5:$J$910,$B7,DB_CS!$E$5:$E$910,I$18),IF($C$3="(Todas)",COUNTIFS(DB_CS!$K$5:$K$910,$C$2,DB_CS!$B$5:$B$910,$C$1,DB_CS!$J$5:$J$910,$B7,DB_CS!$E$5:$E$910,I$18),COUNTIFS(DB_CS!$M$5:$M$910,$C$3,DB_CS!$K$5:$K$910,$C$2,DB_CS!$B$5:$B$910,$C$1,DB_CS!$J$5:$J$910,$B7,DB_CS!$E$5:$E$910,I$18))))))))</f>
        <v>72</v>
      </c>
      <c r="J20" s="283">
        <f t="shared" si="17"/>
        <v>0.21153846153846154</v>
      </c>
      <c r="K20" s="283">
        <f t="shared" si="17"/>
        <v>0.27906976744186046</v>
      </c>
      <c r="L20" s="286">
        <f>IF(AND($C$1="(Todas)",$C$2="(Todas)",$C$3="(Todas)"),COUNTIFS(DB_CS!$J$5:$J$910,$B7,DB_CS!$G$5:$G$910,L$18),IF(AND($C$2="(Todas)",$C$3="(Todas)"),COUNTIFS(DB_CS!$B$5:$B$910,$C$1,DB_CS!$J$5:$J$910,$B7,DB_CS!$G$5:$G$910,L$18),IF(AND($C$1="(Todas)",$C$3="(Todas)"),COUNTIFS(DB_CS!$K$5:$K$910,$C$2,DB_CS!$J$5:$J$910,$B7,DB_CS!$G$5:$G$910,L$18),IF(AND($C$1="(Todas)",$C$2="(Todas)"),COUNTIFS(DB_CS!$M$5:$M$910,$C$3,DB_CS!$J$5:$J$910,$B7,DB_CS!$G$5:$G$910,L$18),IF($C$1="(Todas)",COUNTIFS(DB_CS!$K$5:$K$910,$C$2,DB_CS!$M$5:$M$910,$C$3,DB_CS!$J$5:$J$910,$B7,DB_CS!$G$5:$G$910,L$18),IF($C$2="(Todas)",COUNTIFS(DB_CS!$B$5:$B$910,$C$1,DB_CS!$M$5:$M$910,$C$3,DB_CS!$J$5:$J$910,$B7,DB_CS!$G$5:$G$910,L$18),IF($C$3="(Todas)",COUNTIFS(DB_CS!$K$5:$K$910,$C$2,DB_CS!$B$5:$B$910,$C$1,DB_CS!$J$5:$J$910,$B7,DB_CS!$G$5:$G$910,L$18),COUNTIFS(DB_CS!$M$5:$M$910,$C$3,DB_CS!$K$5:$K$910,$C$2,DB_CS!$B$5:$B$910,$C$1,DB_CS!$J$5:$J$910,$B7,DB_CS!$G$5:$G$910,L$18))))))))</f>
        <v>22</v>
      </c>
      <c r="M20" s="270">
        <f>IF(AND($C$1="(Todas)",$C$2="(Todas)",$C$3="(Todas)"),COUNTIFS(DB_CS!$J$5:$J$910,$B7,DB_CS!$G$5:$G$910,M$18),IF(AND($C$2="(Todas)",$C$3="(Todas)"),COUNTIFS(DB_CS!$B$5:$B$910,$C$1,DB_CS!$J$5:$J$910,$B7,DB_CS!$G$5:$G$910,M$18),IF(AND($C$1="(Todas)",$C$3="(Todas)"),COUNTIFS(DB_CS!$K$5:$K$910,$C$2,DB_CS!$J$5:$J$910,$B7,DB_CS!$G$5:$G$910,M$18),IF(AND($C$1="(Todas)",$C$2="(Todas)"),COUNTIFS(DB_CS!$M$5:$M$910,$C$3,DB_CS!$J$5:$J$910,$B7,DB_CS!$G$5:$G$910,M$18),IF($C$1="(Todas)",COUNTIFS(DB_CS!$K$5:$K$910,$C$2,DB_CS!$M$5:$M$910,$C$3,DB_CS!$J$5:$J$910,$B7,DB_CS!$G$5:$G$910,M$18),IF($C$2="(Todas)",COUNTIFS(DB_CS!$B$5:$B$910,$C$1,DB_CS!$M$5:$M$910,$C$3,DB_CS!$J$5:$J$910,$B7,DB_CS!$G$5:$G$910,M$18),IF($C$3="(Todas)",COUNTIFS(DB_CS!$K$5:$K$910,$C$2,DB_CS!$B$5:$B$910,$C$1,DB_CS!$J$5:$J$910,$B7,DB_CS!$G$5:$G$910,M$18),COUNTIFS(DB_CS!$M$5:$M$910,$C$3,DB_CS!$K$5:$K$910,$C$2,DB_CS!$B$5:$B$910,$C$1,DB_CS!$J$5:$J$910,$B7,DB_CS!$G$5:$G$910,M$18))))))))</f>
        <v>11</v>
      </c>
      <c r="N20" s="270">
        <f>IF(AND($C$1="(Todas)",$C$2="(Todas)",$C$3="(Todas)"),COUNTIFS(DB_CS!$J$5:$J$910,$B7,DB_CS!$G$5:$G$910,N$18),IF(AND($C$2="(Todas)",$C$3="(Todas)"),COUNTIFS(DB_CS!$B$5:$B$910,$C$1,DB_CS!$J$5:$J$910,$B7,DB_CS!$G$5:$G$910,N$18),IF(AND($C$1="(Todas)",$C$3="(Todas)"),COUNTIFS(DB_CS!$K$5:$K$910,$C$2,DB_CS!$J$5:$J$910,$B7,DB_CS!$G$5:$G$910,N$18),IF(AND($C$1="(Todas)",$C$2="(Todas)"),COUNTIFS(DB_CS!$M$5:$M$910,$C$3,DB_CS!$J$5:$J$910,$B7,DB_CS!$G$5:$G$910,N$18),IF($C$1="(Todas)",COUNTIFS(DB_CS!$K$5:$K$910,$C$2,DB_CS!$M$5:$M$910,$C$3,DB_CS!$J$5:$J$910,$B7,DB_CS!$G$5:$G$910,N$18),IF($C$2="(Todas)",COUNTIFS(DB_CS!$B$5:$B$910,$C$1,DB_CS!$M$5:$M$910,$C$3,DB_CS!$J$5:$J$910,$B7,DB_CS!$G$5:$G$910,N$18),IF($C$3="(Todas)",COUNTIFS(DB_CS!$K$5:$K$910,$C$2,DB_CS!$B$5:$B$910,$C$1,DB_CS!$J$5:$J$910,$B7,DB_CS!$G$5:$G$910,N$18),COUNTIFS(DB_CS!$M$5:$M$910,$C$3,DB_CS!$K$5:$K$910,$C$2,DB_CS!$B$5:$B$910,$C$1,DB_CS!$J$5:$J$910,$B7,DB_CS!$G$5:$G$910,N$18))))))))</f>
        <v>20</v>
      </c>
      <c r="O20" s="270">
        <f>IF(AND($C$1="(Todas)",$C$2="(Todas)",$C$3="(Todas)"),COUNTIFS(DB_CS!$J$5:$J$910,$B7,DB_CS!$G$5:$G$910,O$18),IF(AND($C$2="(Todas)",$C$3="(Todas)"),COUNTIFS(DB_CS!$B$5:$B$910,$C$1,DB_CS!$J$5:$J$910,$B7,DB_CS!$G$5:$G$910,O$18),IF(AND($C$1="(Todas)",$C$3="(Todas)"),COUNTIFS(DB_CS!$K$5:$K$910,$C$2,DB_CS!$J$5:$J$910,$B7,DB_CS!$G$5:$G$910,O$18),IF(AND($C$1="(Todas)",$C$2="(Todas)"),COUNTIFS(DB_CS!$M$5:$M$910,$C$3,DB_CS!$J$5:$J$910,$B7,DB_CS!$G$5:$G$910,O$18),IF($C$1="(Todas)",COUNTIFS(DB_CS!$K$5:$K$910,$C$2,DB_CS!$M$5:$M$910,$C$3,DB_CS!$J$5:$J$910,$B7,DB_CS!$G$5:$G$910,O$18),IF($C$2="(Todas)",COUNTIFS(DB_CS!$B$5:$B$910,$C$1,DB_CS!$M$5:$M$910,$C$3,DB_CS!$J$5:$J$910,$B7,DB_CS!$G$5:$G$910,O$18),IF($C$3="(Todas)",COUNTIFS(DB_CS!$K$5:$K$910,$C$2,DB_CS!$B$5:$B$910,$C$1,DB_CS!$J$5:$J$910,$B7,DB_CS!$G$5:$G$910,O$18),COUNTIFS(DB_CS!$M$5:$M$910,$C$3,DB_CS!$K$5:$K$910,$C$2,DB_CS!$B$5:$B$910,$C$1,DB_CS!$J$5:$J$910,$B7,DB_CS!$G$5:$G$910,O$18))))))))</f>
        <v>30</v>
      </c>
      <c r="P20" s="283">
        <f t="shared" si="18"/>
        <v>0.44</v>
      </c>
      <c r="Q20" s="283">
        <f t="shared" si="18"/>
        <v>0.20370370370370369</v>
      </c>
      <c r="R20" s="283">
        <f t="shared" si="18"/>
        <v>0.27777777777777779</v>
      </c>
      <c r="S20" s="582">
        <f t="shared" si="18"/>
        <v>0.22388059701492538</v>
      </c>
      <c r="T20" s="286">
        <f>IF(AND($C$1="(Todas)",$C$2="(Todas)",$C$3="(Todas)"),COUNTIFS(DB_CS!$J$5:$J$910,$B7,DB_CS!$H$5:$H$910,T$18),IF(AND($C$2="(Todas)",$C$3="(Todas)"),COUNTIFS(DB_CS!$B$5:$B$910,$C$1,DB_CS!$J$5:$J$910,$B7,DB_CS!$H$5:$H$910,T$18),IF(AND($C$1="(Todas)",$C$3="(Todas)"),COUNTIFS(DB_CS!$K$5:$K$910,$C$2,DB_CS!$J$5:$J$910,$B7,DB_CS!$H$5:$H$910,T$18),IF(AND($C$1="(Todas)",$C$2="(Todas)"),COUNTIFS(DB_CS!$M$5:$M$910,$C$3,DB_CS!$J$5:$J$910,$B7,DB_CS!$H$5:$H$910,T$18),IF($C$1="(Todas)",COUNTIFS(DB_CS!$K$5:$K$910,$C$2,DB_CS!$M$5:$M$910,$C$3,DB_CS!$J$5:$J$910,$B7,DB_CS!$H$5:$H$910,T$18),IF($C$2="(Todas)",COUNTIFS(DB_CS!$B$5:$B$910,$C$1,DB_CS!$M$5:$M$910,$C$3,DB_CS!$J$5:$J$910,$B7,DB_CS!$H$5:$H$910,T$18),IF($C$3="(Todas)",COUNTIFS(DB_CS!$K$5:$K$910,$C$2,DB_CS!$B$5:$B$910,$C$1,DB_CS!$J$5:$J$910,$B7,DB_CS!$H$5:$H$910,T$18),COUNTIFS(DB_CS!$M$5:$M$910,$C$3,DB_CS!$K$5:$K$910,$C$2,DB_CS!$B$5:$B$910,$C$1,DB_CS!$J$5:$J$910,$B7,DB_CS!$H$5:$H$910,T$18))))))))</f>
        <v>22</v>
      </c>
      <c r="U20" s="270">
        <f>IF(AND($C$1="(Todas)",$C$2="(Todas)",$C$3="(Todas)"),COUNTIFS(DB_CS!$J$5:$J$910,$B7,DB_CS!$H$5:$H$910,U$18),IF(AND($C$2="(Todas)",$C$3="(Todas)"),COUNTIFS(DB_CS!$B$5:$B$910,$C$1,DB_CS!$J$5:$J$910,$B7,DB_CS!$H$5:$H$910,U$18),IF(AND($C$1="(Todas)",$C$3="(Todas)"),COUNTIFS(DB_CS!$K$5:$K$910,$C$2,DB_CS!$J$5:$J$910,$B7,DB_CS!$H$5:$H$910,U$18),IF(AND($C$1="(Todas)",$C$2="(Todas)"),COUNTIFS(DB_CS!$M$5:$M$910,$C$3,DB_CS!$J$5:$J$910,$B7,DB_CS!$H$5:$H$910,U$18),IF($C$1="(Todas)",COUNTIFS(DB_CS!$K$5:$K$910,$C$2,DB_CS!$M$5:$M$910,$C$3,DB_CS!$J$5:$J$910,$B7,DB_CS!$H$5:$H$910,U$18),IF($C$2="(Todas)",COUNTIFS(DB_CS!$B$5:$B$910,$C$1,DB_CS!$M$5:$M$910,$C$3,DB_CS!$J$5:$J$910,$B7,DB_CS!$H$5:$H$910,U$18),IF($C$3="(Todas)",COUNTIFS(DB_CS!$K$5:$K$910,$C$2,DB_CS!$B$5:$B$910,$C$1,DB_CS!$J$5:$J$910,$B7,DB_CS!$H$5:$H$910,U$18),COUNTIFS(DB_CS!$M$5:$M$910,$C$3,DB_CS!$K$5:$K$910,$C$2,DB_CS!$B$5:$B$910,$C$1,DB_CS!$J$5:$J$910,$B7,DB_CS!$H$5:$H$910,U$18))))))))</f>
        <v>54</v>
      </c>
      <c r="V20" s="270">
        <f>IF(AND($C$1="(Todas)",$C$2="(Todas)",$C$3="(Todas)"),COUNTIFS(DB_CS!$J$5:$J$910,$B7,DB_CS!$H$5:$H$910,V$18),IF(AND($C$2="(Todas)",$C$3="(Todas)"),COUNTIFS(DB_CS!$B$5:$B$910,$C$1,DB_CS!$J$5:$J$910,$B7,DB_CS!$H$5:$H$910,V$18),IF(AND($C$1="(Todas)",$C$3="(Todas)"),COUNTIFS(DB_CS!$K$5:$K$910,$C$2,DB_CS!$J$5:$J$910,$B7,DB_CS!$H$5:$H$910,V$18),IF(AND($C$1="(Todas)",$C$2="(Todas)"),COUNTIFS(DB_CS!$M$5:$M$910,$C$3,DB_CS!$J$5:$J$910,$B7,DB_CS!$H$5:$H$910,V$18),IF($C$1="(Todas)",COUNTIFS(DB_CS!$K$5:$K$910,$C$2,DB_CS!$M$5:$M$910,$C$3,DB_CS!$J$5:$J$910,$B7,DB_CS!$H$5:$H$910,V$18),IF($C$2="(Todas)",COUNTIFS(DB_CS!$B$5:$B$910,$C$1,DB_CS!$M$5:$M$910,$C$3,DB_CS!$J$5:$J$910,$B7,DB_CS!$H$5:$H$910,V$18),IF($C$3="(Todas)",COUNTIFS(DB_CS!$K$5:$K$910,$C$2,DB_CS!$B$5:$B$910,$C$1,DB_CS!$J$5:$J$910,$B7,DB_CS!$H$5:$H$910,V$18),COUNTIFS(DB_CS!$M$5:$M$910,$C$3,DB_CS!$K$5:$K$910,$C$2,DB_CS!$B$5:$B$910,$C$1,DB_CS!$J$5:$J$910,$B7,DB_CS!$H$5:$H$910,V$18))))))))</f>
        <v>7</v>
      </c>
      <c r="W20" s="283">
        <f t="shared" si="19"/>
        <v>0.25287356321839083</v>
      </c>
      <c r="X20" s="283">
        <f t="shared" si="19"/>
        <v>0.28125</v>
      </c>
      <c r="Y20" s="283">
        <f t="shared" si="19"/>
        <v>0.22580645161290322</v>
      </c>
      <c r="Z20" s="286">
        <f>IF(AND($C$1="(Todas)",$C$2="(Todas)",$C$3="(Todas)"),COUNTIFS(DB_CS!$J$5:$J$910,$B7,DB_CS!$I$5:$I$910,Z$18),IF(AND($C$2="(Todas)",$C$3="(Todas)"),COUNTIFS(DB_CS!$B$5:$B$910,$C$1,DB_CS!$J$5:$J$910,$B7,DB_CS!$I$5:$I$910,Z$18),IF(AND($C$1="(Todas)",$C$3="(Todas)"),COUNTIFS(DB_CS!$K$5:$K$910,$C$2,DB_CS!$J$5:$J$910,$B7,DB_CS!$I$5:$I$910,Z$18),IF(AND($C$1="(Todas)",$C$2="(Todas)"),COUNTIFS(DB_CS!$M$5:$M$910,$C$3,DB_CS!$J$5:$J$910,$B7,DB_CS!$I$5:$I$910,Z$18),IF($C$1="(Todas)",COUNTIFS(DB_CS!$K$5:$K$910,$C$2,DB_CS!$M$5:$M$910,$C$3,DB_CS!$J$5:$J$910,$B7,DB_CS!$I$5:$I$910,Z$18),IF($C$2="(Todas)",COUNTIFS(DB_CS!$B$5:$B$910,$C$1,DB_CS!$M$5:$M$910,$C$3,DB_CS!$J$5:$J$910,$B7,DB_CS!$I$5:$I$910,Z$18),IF($C$3="(Todas)",COUNTIFS(DB_CS!$K$5:$K$910,$C$2,DB_CS!$B$5:$B$910,$C$1,DB_CS!$J$5:$J$910,$B7,DB_CS!$I$5:$I$910,Z$18),COUNTIFS(DB_CS!$M$5:$M$910,$C$3,DB_CS!$K$5:$K$910,$C$2,DB_CS!$B$5:$B$910,$C$1,DB_CS!$J$5:$J$910,$B7,DB_CS!$I$5:$I$910,Z$18))))))))</f>
        <v>30</v>
      </c>
      <c r="AA20" s="270">
        <f>IF(AND($C$1="(Todas)",$C$2="(Todas)",$C$3="(Todas)"),COUNTIFS(DB_CS!$J$5:$J$910,$B7,DB_CS!$I$5:$I$910,AA$18),IF(AND($C$2="(Todas)",$C$3="(Todas)"),COUNTIFS(DB_CS!$B$5:$B$910,$C$1,DB_CS!$J$5:$J$910,$B7,DB_CS!$I$5:$I$910,AA$18),IF(AND($C$1="(Todas)",$C$3="(Todas)"),COUNTIFS(DB_CS!$K$5:$K$910,$C$2,DB_CS!$J$5:$J$910,$B7,DB_CS!$I$5:$I$910,AA$18),IF(AND($C$1="(Todas)",$C$2="(Todas)"),COUNTIFS(DB_CS!$M$5:$M$910,$C$3,DB_CS!$J$5:$J$910,$B7,DB_CS!$I$5:$I$910,AA$18),IF($C$1="(Todas)",COUNTIFS(DB_CS!$K$5:$K$910,$C$2,DB_CS!$M$5:$M$910,$C$3,DB_CS!$J$5:$J$910,$B7,DB_CS!$I$5:$I$910,AA$18),IF($C$2="(Todas)",COUNTIFS(DB_CS!$B$5:$B$910,$C$1,DB_CS!$M$5:$M$910,$C$3,DB_CS!$J$5:$J$910,$B7,DB_CS!$I$5:$I$910,AA$18),IF($C$3="(Todas)",COUNTIFS(DB_CS!$K$5:$K$910,$C$2,DB_CS!$B$5:$B$910,$C$1,DB_CS!$J$5:$J$910,$B7,DB_CS!$I$5:$I$910,AA$18),COUNTIFS(DB_CS!$M$5:$M$910,$C$3,DB_CS!$K$5:$K$910,$C$2,DB_CS!$B$5:$B$910,$C$1,DB_CS!$J$5:$J$910,$B7,DB_CS!$I$5:$I$910,AA$18))))))))</f>
        <v>41</v>
      </c>
      <c r="AB20" s="270">
        <f>IF(AND($C$1="(Todas)",$C$2="(Todas)",$C$3="(Todas)"),COUNTIFS(DB_CS!$J$5:$J$910,$B7,DB_CS!$I$5:$I$910,AB$18),IF(AND($C$2="(Todas)",$C$3="(Todas)"),COUNTIFS(DB_CS!$B$5:$B$910,$C$1,DB_CS!$J$5:$J$910,$B7,DB_CS!$I$5:$I$910,AB$18),IF(AND($C$1="(Todas)",$C$3="(Todas)"),COUNTIFS(DB_CS!$K$5:$K$910,$C$2,DB_CS!$J$5:$J$910,$B7,DB_CS!$I$5:$I$910,AB$18),IF(AND($C$1="(Todas)",$C$2="(Todas)"),COUNTIFS(DB_CS!$M$5:$M$910,$C$3,DB_CS!$J$5:$J$910,$B7,DB_CS!$I$5:$I$910,AB$18),IF($C$1="(Todas)",COUNTIFS(DB_CS!$K$5:$K$910,$C$2,DB_CS!$M$5:$M$910,$C$3,DB_CS!$J$5:$J$910,$B7,DB_CS!$I$5:$I$910,AB$18),IF($C$2="(Todas)",COUNTIFS(DB_CS!$B$5:$B$910,$C$1,DB_CS!$M$5:$M$910,$C$3,DB_CS!$J$5:$J$910,$B7,DB_CS!$I$5:$I$910,AB$18),IF($C$3="(Todas)",COUNTIFS(DB_CS!$K$5:$K$910,$C$2,DB_CS!$B$5:$B$910,$C$1,DB_CS!$J$5:$J$910,$B7,DB_CS!$I$5:$I$910,AB$18),COUNTIFS(DB_CS!$M$5:$M$910,$C$3,DB_CS!$K$5:$K$910,$C$2,DB_CS!$B$5:$B$910,$C$1,DB_CS!$J$5:$J$910,$B7,DB_CS!$I$5:$I$910,AB$18))))))))</f>
        <v>12</v>
      </c>
      <c r="AC20" s="283">
        <f t="shared" si="20"/>
        <v>0.24193548387096775</v>
      </c>
      <c r="AD20" s="283">
        <f t="shared" si="20"/>
        <v>0.31297709923664124</v>
      </c>
      <c r="AE20" s="283">
        <f t="shared" si="20"/>
        <v>0.21818181818181817</v>
      </c>
    </row>
    <row r="21" spans="2:31" ht="15.75">
      <c r="B21"/>
      <c r="C21"/>
      <c r="D21"/>
      <c r="H21" s="270">
        <f>IF(AND($C$1="(Todas)",$C$2="(Todas)",$C$3="(Todas)"),COUNTIFS(DB_CS!$J$5:$J$910,$B8,DB_CS!$E$5:$E$910,H$18),IF(AND($C$2="(Todas)",$C$3="(Todas)"),COUNTIFS(DB_CS!$B$5:$B$910,$C$1,DB_CS!$J$5:$J$910,$B8,DB_CS!$E$5:$E$910,H$18),IF(AND($C$1="(Todas)",$C$3="(Todas)"),COUNTIFS(DB_CS!$K$5:$K$910,$C$2,DB_CS!$J$5:$J$910,$B8,DB_CS!$E$5:$E$910,H$18),IF(AND($C$1="(Todas)",$C$2="(Todas)"),COUNTIFS(DB_CS!$M$5:$M$910,$C$3,DB_CS!$J$5:$J$910,$B8,DB_CS!$E$5:$E$910,H$18),IF($C$1="(Todas)",COUNTIFS(DB_CS!$K$5:$K$910,$C$2,DB_CS!$M$5:$M$910,$C$3,DB_CS!$J$5:$J$910,$B8,DB_CS!$E$5:$E$910,H$18),IF($C$2="(Todas)",COUNTIFS(DB_CS!$B$5:$B$910,$C$1,DB_CS!$M$5:$M$910,$C$3,DB_CS!$J$5:$J$910,$B8,DB_CS!$E$5:$E$910,H$18),IF($C$3="(Todas)",COUNTIFS(DB_CS!$K$5:$K$910,$C$2,DB_CS!$B$5:$B$910,$C$1,DB_CS!$J$5:$J$910,$B8,DB_CS!$E$5:$E$910,H$18),COUNTIFS(DB_CS!$M$5:$M$910,$C$3,DB_CS!$K$5:$K$910,$C$2,DB_CS!$B$5:$B$910,$C$1,DB_CS!$J$5:$J$910,$B8,DB_CS!$E$5:$E$910,H$18))))))))</f>
        <v>13</v>
      </c>
      <c r="I21" s="270">
        <f>IF(AND($C$1="(Todas)",$C$2="(Todas)",$C$3="(Todas)"),COUNTIFS(DB_CS!$J$5:$J$910,$B8,DB_CS!$E$5:$E$910,I$18),IF(AND($C$2="(Todas)",$C$3="(Todas)"),COUNTIFS(DB_CS!$B$5:$B$910,$C$1,DB_CS!$J$5:$J$910,$B8,DB_CS!$E$5:$E$910,I$18),IF(AND($C$1="(Todas)",$C$3="(Todas)"),COUNTIFS(DB_CS!$K$5:$K$910,$C$2,DB_CS!$J$5:$J$910,$B8,DB_CS!$E$5:$E$910,I$18),IF(AND($C$1="(Todas)",$C$2="(Todas)"),COUNTIFS(DB_CS!$M$5:$M$910,$C$3,DB_CS!$J$5:$J$910,$B8,DB_CS!$E$5:$E$910,I$18),IF($C$1="(Todas)",COUNTIFS(DB_CS!$K$5:$K$910,$C$2,DB_CS!$M$5:$M$910,$C$3,DB_CS!$J$5:$J$910,$B8,DB_CS!$E$5:$E$910,I$18),IF($C$2="(Todas)",COUNTIFS(DB_CS!$B$5:$B$910,$C$1,DB_CS!$M$5:$M$910,$C$3,DB_CS!$J$5:$J$910,$B8,DB_CS!$E$5:$E$910,I$18),IF($C$3="(Todas)",COUNTIFS(DB_CS!$K$5:$K$910,$C$2,DB_CS!$B$5:$B$910,$C$1,DB_CS!$J$5:$J$910,$B8,DB_CS!$E$5:$E$910,I$18),COUNTIFS(DB_CS!$M$5:$M$910,$C$3,DB_CS!$K$5:$K$910,$C$2,DB_CS!$B$5:$B$910,$C$1,DB_CS!$J$5:$J$910,$B8,DB_CS!$E$5:$E$910,I$18))))))))</f>
        <v>37</v>
      </c>
      <c r="J21" s="283">
        <f t="shared" si="17"/>
        <v>0.25</v>
      </c>
      <c r="K21" s="283">
        <f t="shared" si="17"/>
        <v>0.1434108527131783</v>
      </c>
      <c r="L21" s="286">
        <f>IF(AND($C$1="(Todas)",$C$2="(Todas)",$C$3="(Todas)"),COUNTIFS(DB_CS!$J$5:$J$910,$B8,DB_CS!$G$5:$G$910,L$18),IF(AND($C$2="(Todas)",$C$3="(Todas)"),COUNTIFS(DB_CS!$B$5:$B$910,$C$1,DB_CS!$J$5:$J$910,$B8,DB_CS!$G$5:$G$910,L$18),IF(AND($C$1="(Todas)",$C$3="(Todas)"),COUNTIFS(DB_CS!$K$5:$K$910,$C$2,DB_CS!$J$5:$J$910,$B8,DB_CS!$G$5:$G$910,L$18),IF(AND($C$1="(Todas)",$C$2="(Todas)"),COUNTIFS(DB_CS!$M$5:$M$910,$C$3,DB_CS!$J$5:$J$910,$B8,DB_CS!$G$5:$G$910,L$18),IF($C$1="(Todas)",COUNTIFS(DB_CS!$K$5:$K$910,$C$2,DB_CS!$M$5:$M$910,$C$3,DB_CS!$J$5:$J$910,$B8,DB_CS!$G$5:$G$910,L$18),IF($C$2="(Todas)",COUNTIFS(DB_CS!$B$5:$B$910,$C$1,DB_CS!$M$5:$M$910,$C$3,DB_CS!$J$5:$J$910,$B8,DB_CS!$G$5:$G$910,L$18),IF($C$3="(Todas)",COUNTIFS(DB_CS!$K$5:$K$910,$C$2,DB_CS!$B$5:$B$910,$C$1,DB_CS!$J$5:$J$910,$B8,DB_CS!$G$5:$G$910,L$18),COUNTIFS(DB_CS!$M$5:$M$910,$C$3,DB_CS!$K$5:$K$910,$C$2,DB_CS!$B$5:$B$910,$C$1,DB_CS!$J$5:$J$910,$B8,DB_CS!$G$5:$G$910,L$18))))))))</f>
        <v>9</v>
      </c>
      <c r="M21" s="270">
        <f>IF(AND($C$1="(Todas)",$C$2="(Todas)",$C$3="(Todas)"),COUNTIFS(DB_CS!$J$5:$J$910,$B8,DB_CS!$G$5:$G$910,M$18),IF(AND($C$2="(Todas)",$C$3="(Todas)"),COUNTIFS(DB_CS!$B$5:$B$910,$C$1,DB_CS!$J$5:$J$910,$B8,DB_CS!$G$5:$G$910,M$18),IF(AND($C$1="(Todas)",$C$3="(Todas)"),COUNTIFS(DB_CS!$K$5:$K$910,$C$2,DB_CS!$J$5:$J$910,$B8,DB_CS!$G$5:$G$910,M$18),IF(AND($C$1="(Todas)",$C$2="(Todas)"),COUNTIFS(DB_CS!$M$5:$M$910,$C$3,DB_CS!$J$5:$J$910,$B8,DB_CS!$G$5:$G$910,M$18),IF($C$1="(Todas)",COUNTIFS(DB_CS!$K$5:$K$910,$C$2,DB_CS!$M$5:$M$910,$C$3,DB_CS!$J$5:$J$910,$B8,DB_CS!$G$5:$G$910,M$18),IF($C$2="(Todas)",COUNTIFS(DB_CS!$B$5:$B$910,$C$1,DB_CS!$M$5:$M$910,$C$3,DB_CS!$J$5:$J$910,$B8,DB_CS!$G$5:$G$910,M$18),IF($C$3="(Todas)",COUNTIFS(DB_CS!$K$5:$K$910,$C$2,DB_CS!$B$5:$B$910,$C$1,DB_CS!$J$5:$J$910,$B8,DB_CS!$G$5:$G$910,M$18),COUNTIFS(DB_CS!$M$5:$M$910,$C$3,DB_CS!$K$5:$K$910,$C$2,DB_CS!$B$5:$B$910,$C$1,DB_CS!$J$5:$J$910,$B8,DB_CS!$G$5:$G$910,M$18))))))))</f>
        <v>11</v>
      </c>
      <c r="N21" s="270">
        <f>IF(AND($C$1="(Todas)",$C$2="(Todas)",$C$3="(Todas)"),COUNTIFS(DB_CS!$J$5:$J$910,$B8,DB_CS!$G$5:$G$910,N$18),IF(AND($C$2="(Todas)",$C$3="(Todas)"),COUNTIFS(DB_CS!$B$5:$B$910,$C$1,DB_CS!$J$5:$J$910,$B8,DB_CS!$G$5:$G$910,N$18),IF(AND($C$1="(Todas)",$C$3="(Todas)"),COUNTIFS(DB_CS!$K$5:$K$910,$C$2,DB_CS!$J$5:$J$910,$B8,DB_CS!$G$5:$G$910,N$18),IF(AND($C$1="(Todas)",$C$2="(Todas)"),COUNTIFS(DB_CS!$M$5:$M$910,$C$3,DB_CS!$J$5:$J$910,$B8,DB_CS!$G$5:$G$910,N$18),IF($C$1="(Todas)",COUNTIFS(DB_CS!$K$5:$K$910,$C$2,DB_CS!$M$5:$M$910,$C$3,DB_CS!$J$5:$J$910,$B8,DB_CS!$G$5:$G$910,N$18),IF($C$2="(Todas)",COUNTIFS(DB_CS!$B$5:$B$910,$C$1,DB_CS!$M$5:$M$910,$C$3,DB_CS!$J$5:$J$910,$B8,DB_CS!$G$5:$G$910,N$18),IF($C$3="(Todas)",COUNTIFS(DB_CS!$K$5:$K$910,$C$2,DB_CS!$B$5:$B$910,$C$1,DB_CS!$J$5:$J$910,$B8,DB_CS!$G$5:$G$910,N$18),COUNTIFS(DB_CS!$M$5:$M$910,$C$3,DB_CS!$K$5:$K$910,$C$2,DB_CS!$B$5:$B$910,$C$1,DB_CS!$J$5:$J$910,$B8,DB_CS!$G$5:$G$910,N$18))))))))</f>
        <v>16</v>
      </c>
      <c r="O21" s="270">
        <f>IF(AND($C$1="(Todas)",$C$2="(Todas)",$C$3="(Todas)"),COUNTIFS(DB_CS!$J$5:$J$910,$B8,DB_CS!$G$5:$G$910,O$18),IF(AND($C$2="(Todas)",$C$3="(Todas)"),COUNTIFS(DB_CS!$B$5:$B$910,$C$1,DB_CS!$J$5:$J$910,$B8,DB_CS!$G$5:$G$910,O$18),IF(AND($C$1="(Todas)",$C$3="(Todas)"),COUNTIFS(DB_CS!$K$5:$K$910,$C$2,DB_CS!$J$5:$J$910,$B8,DB_CS!$G$5:$G$910,O$18),IF(AND($C$1="(Todas)",$C$2="(Todas)"),COUNTIFS(DB_CS!$M$5:$M$910,$C$3,DB_CS!$J$5:$J$910,$B8,DB_CS!$G$5:$G$910,O$18),IF($C$1="(Todas)",COUNTIFS(DB_CS!$K$5:$K$910,$C$2,DB_CS!$M$5:$M$910,$C$3,DB_CS!$J$5:$J$910,$B8,DB_CS!$G$5:$G$910,O$18),IF($C$2="(Todas)",COUNTIFS(DB_CS!$B$5:$B$910,$C$1,DB_CS!$M$5:$M$910,$C$3,DB_CS!$J$5:$J$910,$B8,DB_CS!$G$5:$G$910,O$18),IF($C$3="(Todas)",COUNTIFS(DB_CS!$K$5:$K$910,$C$2,DB_CS!$B$5:$B$910,$C$1,DB_CS!$J$5:$J$910,$B8,DB_CS!$G$5:$G$910,O$18),COUNTIFS(DB_CS!$M$5:$M$910,$C$3,DB_CS!$K$5:$K$910,$C$2,DB_CS!$B$5:$B$910,$C$1,DB_CS!$J$5:$J$910,$B8,DB_CS!$G$5:$G$910,O$18))))))))</f>
        <v>14</v>
      </c>
      <c r="P21" s="283">
        <f t="shared" si="18"/>
        <v>0.18</v>
      </c>
      <c r="Q21" s="283">
        <f t="shared" si="18"/>
        <v>0.20370370370370369</v>
      </c>
      <c r="R21" s="283">
        <f t="shared" si="18"/>
        <v>0.22222222222222221</v>
      </c>
      <c r="S21" s="582">
        <f t="shared" si="18"/>
        <v>0.1044776119402985</v>
      </c>
      <c r="T21" s="286">
        <f>IF(AND($C$1="(Todas)",$C$2="(Todas)",$C$3="(Todas)"),COUNTIFS(DB_CS!$J$5:$J$910,$B8,DB_CS!$H$5:$H$910,T$18),IF(AND($C$2="(Todas)",$C$3="(Todas)"),COUNTIFS(DB_CS!$B$5:$B$910,$C$1,DB_CS!$J$5:$J$910,$B8,DB_CS!$H$5:$H$910,T$18),IF(AND($C$1="(Todas)",$C$3="(Todas)"),COUNTIFS(DB_CS!$K$5:$K$910,$C$2,DB_CS!$J$5:$J$910,$B8,DB_CS!$H$5:$H$910,T$18),IF(AND($C$1="(Todas)",$C$2="(Todas)"),COUNTIFS(DB_CS!$M$5:$M$910,$C$3,DB_CS!$J$5:$J$910,$B8,DB_CS!$H$5:$H$910,T$18),IF($C$1="(Todas)",COUNTIFS(DB_CS!$K$5:$K$910,$C$2,DB_CS!$M$5:$M$910,$C$3,DB_CS!$J$5:$J$910,$B8,DB_CS!$H$5:$H$910,T$18),IF($C$2="(Todas)",COUNTIFS(DB_CS!$B$5:$B$910,$C$1,DB_CS!$M$5:$M$910,$C$3,DB_CS!$J$5:$J$910,$B8,DB_CS!$H$5:$H$910,T$18),IF($C$3="(Todas)",COUNTIFS(DB_CS!$K$5:$K$910,$C$2,DB_CS!$B$5:$B$910,$C$1,DB_CS!$J$5:$J$910,$B8,DB_CS!$H$5:$H$910,T$18),COUNTIFS(DB_CS!$M$5:$M$910,$C$3,DB_CS!$K$5:$K$910,$C$2,DB_CS!$B$5:$B$910,$C$1,DB_CS!$J$5:$J$910,$B8,DB_CS!$H$5:$H$910,T$18))))))))</f>
        <v>17</v>
      </c>
      <c r="U21" s="270">
        <f>IF(AND($C$1="(Todas)",$C$2="(Todas)",$C$3="(Todas)"),COUNTIFS(DB_CS!$J$5:$J$910,$B8,DB_CS!$H$5:$H$910,U$18),IF(AND($C$2="(Todas)",$C$3="(Todas)"),COUNTIFS(DB_CS!$B$5:$B$910,$C$1,DB_CS!$J$5:$J$910,$B8,DB_CS!$H$5:$H$910,U$18),IF(AND($C$1="(Todas)",$C$3="(Todas)"),COUNTIFS(DB_CS!$K$5:$K$910,$C$2,DB_CS!$J$5:$J$910,$B8,DB_CS!$H$5:$H$910,U$18),IF(AND($C$1="(Todas)",$C$2="(Todas)"),COUNTIFS(DB_CS!$M$5:$M$910,$C$3,DB_CS!$J$5:$J$910,$B8,DB_CS!$H$5:$H$910,U$18),IF($C$1="(Todas)",COUNTIFS(DB_CS!$K$5:$K$910,$C$2,DB_CS!$M$5:$M$910,$C$3,DB_CS!$J$5:$J$910,$B8,DB_CS!$H$5:$H$910,U$18),IF($C$2="(Todas)",COUNTIFS(DB_CS!$B$5:$B$910,$C$1,DB_CS!$M$5:$M$910,$C$3,DB_CS!$J$5:$J$910,$B8,DB_CS!$H$5:$H$910,U$18),IF($C$3="(Todas)",COUNTIFS(DB_CS!$K$5:$K$910,$C$2,DB_CS!$B$5:$B$910,$C$1,DB_CS!$J$5:$J$910,$B8,DB_CS!$H$5:$H$910,U$18),COUNTIFS(DB_CS!$M$5:$M$910,$C$3,DB_CS!$K$5:$K$910,$C$2,DB_CS!$B$5:$B$910,$C$1,DB_CS!$J$5:$J$910,$B8,DB_CS!$H$5:$H$910,U$18))))))))</f>
        <v>29</v>
      </c>
      <c r="V21" s="270">
        <f>IF(AND($C$1="(Todas)",$C$2="(Todas)",$C$3="(Todas)"),COUNTIFS(DB_CS!$J$5:$J$910,$B8,DB_CS!$H$5:$H$910,V$18),IF(AND($C$2="(Todas)",$C$3="(Todas)"),COUNTIFS(DB_CS!$B$5:$B$910,$C$1,DB_CS!$J$5:$J$910,$B8,DB_CS!$H$5:$H$910,V$18),IF(AND($C$1="(Todas)",$C$3="(Todas)"),COUNTIFS(DB_CS!$K$5:$K$910,$C$2,DB_CS!$J$5:$J$910,$B8,DB_CS!$H$5:$H$910,V$18),IF(AND($C$1="(Todas)",$C$2="(Todas)"),COUNTIFS(DB_CS!$M$5:$M$910,$C$3,DB_CS!$J$5:$J$910,$B8,DB_CS!$H$5:$H$910,V$18),IF($C$1="(Todas)",COUNTIFS(DB_CS!$K$5:$K$910,$C$2,DB_CS!$M$5:$M$910,$C$3,DB_CS!$J$5:$J$910,$B8,DB_CS!$H$5:$H$910,V$18),IF($C$2="(Todas)",COUNTIFS(DB_CS!$B$5:$B$910,$C$1,DB_CS!$M$5:$M$910,$C$3,DB_CS!$J$5:$J$910,$B8,DB_CS!$H$5:$H$910,V$18),IF($C$3="(Todas)",COUNTIFS(DB_CS!$K$5:$K$910,$C$2,DB_CS!$B$5:$B$910,$C$1,DB_CS!$J$5:$J$910,$B8,DB_CS!$H$5:$H$910,V$18),COUNTIFS(DB_CS!$M$5:$M$910,$C$3,DB_CS!$K$5:$K$910,$C$2,DB_CS!$B$5:$B$910,$C$1,DB_CS!$J$5:$J$910,$B8,DB_CS!$H$5:$H$910,V$18))))))))</f>
        <v>4</v>
      </c>
      <c r="W21" s="283">
        <f t="shared" si="19"/>
        <v>0.19540229885057472</v>
      </c>
      <c r="X21" s="283">
        <f t="shared" si="19"/>
        <v>0.15104166666666666</v>
      </c>
      <c r="Y21" s="283">
        <f t="shared" si="19"/>
        <v>0.12903225806451613</v>
      </c>
      <c r="Z21" s="286">
        <f>IF(AND($C$1="(Todas)",$C$2="(Todas)",$C$3="(Todas)"),COUNTIFS(DB_CS!$J$5:$J$910,$B8,DB_CS!$I$5:$I$910,Z$18),IF(AND($C$2="(Todas)",$C$3="(Todas)"),COUNTIFS(DB_CS!$B$5:$B$910,$C$1,DB_CS!$J$5:$J$910,$B8,DB_CS!$I$5:$I$910,Z$18),IF(AND($C$1="(Todas)",$C$3="(Todas)"),COUNTIFS(DB_CS!$K$5:$K$910,$C$2,DB_CS!$J$5:$J$910,$B8,DB_CS!$I$5:$I$910,Z$18),IF(AND($C$1="(Todas)",$C$2="(Todas)"),COUNTIFS(DB_CS!$M$5:$M$910,$C$3,DB_CS!$J$5:$J$910,$B8,DB_CS!$I$5:$I$910,Z$18),IF($C$1="(Todas)",COUNTIFS(DB_CS!$K$5:$K$910,$C$2,DB_CS!$M$5:$M$910,$C$3,DB_CS!$J$5:$J$910,$B8,DB_CS!$I$5:$I$910,Z$18),IF($C$2="(Todas)",COUNTIFS(DB_CS!$B$5:$B$910,$C$1,DB_CS!$M$5:$M$910,$C$3,DB_CS!$J$5:$J$910,$B8,DB_CS!$I$5:$I$910,Z$18),IF($C$3="(Todas)",COUNTIFS(DB_CS!$K$5:$K$910,$C$2,DB_CS!$B$5:$B$910,$C$1,DB_CS!$J$5:$J$910,$B8,DB_CS!$I$5:$I$910,Z$18),COUNTIFS(DB_CS!$M$5:$M$910,$C$3,DB_CS!$K$5:$K$910,$C$2,DB_CS!$B$5:$B$910,$C$1,DB_CS!$J$5:$J$910,$B8,DB_CS!$I$5:$I$910,Z$18))))))))</f>
        <v>20</v>
      </c>
      <c r="AA21" s="270">
        <f>IF(AND($C$1="(Todas)",$C$2="(Todas)",$C$3="(Todas)"),COUNTIFS(DB_CS!$J$5:$J$910,$B8,DB_CS!$I$5:$I$910,AA$18),IF(AND($C$2="(Todas)",$C$3="(Todas)"),COUNTIFS(DB_CS!$B$5:$B$910,$C$1,DB_CS!$J$5:$J$910,$B8,DB_CS!$I$5:$I$910,AA$18),IF(AND($C$1="(Todas)",$C$3="(Todas)"),COUNTIFS(DB_CS!$K$5:$K$910,$C$2,DB_CS!$J$5:$J$910,$B8,DB_CS!$I$5:$I$910,AA$18),IF(AND($C$1="(Todas)",$C$2="(Todas)"),COUNTIFS(DB_CS!$M$5:$M$910,$C$3,DB_CS!$J$5:$J$910,$B8,DB_CS!$I$5:$I$910,AA$18),IF($C$1="(Todas)",COUNTIFS(DB_CS!$K$5:$K$910,$C$2,DB_CS!$M$5:$M$910,$C$3,DB_CS!$J$5:$J$910,$B8,DB_CS!$I$5:$I$910,AA$18),IF($C$2="(Todas)",COUNTIFS(DB_CS!$B$5:$B$910,$C$1,DB_CS!$M$5:$M$910,$C$3,DB_CS!$J$5:$J$910,$B8,DB_CS!$I$5:$I$910,AA$18),IF($C$3="(Todas)",COUNTIFS(DB_CS!$K$5:$K$910,$C$2,DB_CS!$B$5:$B$910,$C$1,DB_CS!$J$5:$J$910,$B8,DB_CS!$I$5:$I$910,AA$18),COUNTIFS(DB_CS!$M$5:$M$910,$C$3,DB_CS!$K$5:$K$910,$C$2,DB_CS!$B$5:$B$910,$C$1,DB_CS!$J$5:$J$910,$B8,DB_CS!$I$5:$I$910,AA$18))))))))</f>
        <v>21</v>
      </c>
      <c r="AB21" s="270">
        <f>IF(AND($C$1="(Todas)",$C$2="(Todas)",$C$3="(Todas)"),COUNTIFS(DB_CS!$J$5:$J$910,$B8,DB_CS!$I$5:$I$910,AB$18),IF(AND($C$2="(Todas)",$C$3="(Todas)"),COUNTIFS(DB_CS!$B$5:$B$910,$C$1,DB_CS!$J$5:$J$910,$B8,DB_CS!$I$5:$I$910,AB$18),IF(AND($C$1="(Todas)",$C$3="(Todas)"),COUNTIFS(DB_CS!$K$5:$K$910,$C$2,DB_CS!$J$5:$J$910,$B8,DB_CS!$I$5:$I$910,AB$18),IF(AND($C$1="(Todas)",$C$2="(Todas)"),COUNTIFS(DB_CS!$M$5:$M$910,$C$3,DB_CS!$J$5:$J$910,$B8,DB_CS!$I$5:$I$910,AB$18),IF($C$1="(Todas)",COUNTIFS(DB_CS!$K$5:$K$910,$C$2,DB_CS!$M$5:$M$910,$C$3,DB_CS!$J$5:$J$910,$B8,DB_CS!$I$5:$I$910,AB$18),IF($C$2="(Todas)",COUNTIFS(DB_CS!$B$5:$B$910,$C$1,DB_CS!$M$5:$M$910,$C$3,DB_CS!$J$5:$J$910,$B8,DB_CS!$I$5:$I$910,AB$18),IF($C$3="(Todas)",COUNTIFS(DB_CS!$K$5:$K$910,$C$2,DB_CS!$B$5:$B$910,$C$1,DB_CS!$J$5:$J$910,$B8,DB_CS!$I$5:$I$910,AB$18),COUNTIFS(DB_CS!$M$5:$M$910,$C$3,DB_CS!$K$5:$K$910,$C$2,DB_CS!$B$5:$B$910,$C$1,DB_CS!$J$5:$J$910,$B8,DB_CS!$I$5:$I$910,AB$18))))))))</f>
        <v>9</v>
      </c>
      <c r="AC21" s="283">
        <f t="shared" si="20"/>
        <v>0.16129032258064516</v>
      </c>
      <c r="AD21" s="283">
        <f t="shared" si="20"/>
        <v>0.16030534351145037</v>
      </c>
      <c r="AE21" s="283">
        <f t="shared" si="20"/>
        <v>0.16363636363636364</v>
      </c>
    </row>
    <row r="22" spans="2:31" ht="15.75">
      <c r="B22"/>
      <c r="C22"/>
      <c r="H22" s="270">
        <f>IF(AND($C$1="(Todas)",$C$2="(Todas)",$C$3="(Todas)"),COUNTIFS(DB_CS!$J$5:$J$910,$B9,DB_CS!$E$5:$E$910,H$18),IF(AND($C$2="(Todas)",$C$3="(Todas)"),COUNTIFS(DB_CS!$B$5:$B$910,$C$1,DB_CS!$J$5:$J$910,$B9,DB_CS!$E$5:$E$910,H$18),IF(AND($C$1="(Todas)",$C$3="(Todas)"),COUNTIFS(DB_CS!$K$5:$K$910,$C$2,DB_CS!$J$5:$J$910,$B9,DB_CS!$E$5:$E$910,H$18),IF(AND($C$1="(Todas)",$C$2="(Todas)"),COUNTIFS(DB_CS!$M$5:$M$910,$C$3,DB_CS!$J$5:$J$910,$B9,DB_CS!$E$5:$E$910,H$18),IF($C$1="(Todas)",COUNTIFS(DB_CS!$K$5:$K$910,$C$2,DB_CS!$M$5:$M$910,$C$3,DB_CS!$J$5:$J$910,$B9,DB_CS!$E$5:$E$910,H$18),IF($C$2="(Todas)",COUNTIFS(DB_CS!$B$5:$B$910,$C$1,DB_CS!$M$5:$M$910,$C$3,DB_CS!$J$5:$J$910,$B9,DB_CS!$E$5:$E$910,H$18),IF($C$3="(Todas)",COUNTIFS(DB_CS!$K$5:$K$910,$C$2,DB_CS!$B$5:$B$910,$C$1,DB_CS!$J$5:$J$910,$B9,DB_CS!$E$5:$E$910,H$18),COUNTIFS(DB_CS!$M$5:$M$910,$C$3,DB_CS!$K$5:$K$910,$C$2,DB_CS!$B$5:$B$910,$C$1,DB_CS!$J$5:$J$910,$B9,DB_CS!$E$5:$E$910,H$18))))))))</f>
        <v>11</v>
      </c>
      <c r="I22" s="270">
        <f>IF(AND($C$1="(Todas)",$C$2="(Todas)",$C$3="(Todas)"),COUNTIFS(DB_CS!$J$5:$J$910,$B9,DB_CS!$E$5:$E$910,I$18),IF(AND($C$2="(Todas)",$C$3="(Todas)"),COUNTIFS(DB_CS!$B$5:$B$910,$C$1,DB_CS!$J$5:$J$910,$B9,DB_CS!$E$5:$E$910,I$18),IF(AND($C$1="(Todas)",$C$3="(Todas)"),COUNTIFS(DB_CS!$K$5:$K$910,$C$2,DB_CS!$J$5:$J$910,$B9,DB_CS!$E$5:$E$910,I$18),IF(AND($C$1="(Todas)",$C$2="(Todas)"),COUNTIFS(DB_CS!$M$5:$M$910,$C$3,DB_CS!$J$5:$J$910,$B9,DB_CS!$E$5:$E$910,I$18),IF($C$1="(Todas)",COUNTIFS(DB_CS!$K$5:$K$910,$C$2,DB_CS!$M$5:$M$910,$C$3,DB_CS!$J$5:$J$910,$B9,DB_CS!$E$5:$E$910,I$18),IF($C$2="(Todas)",COUNTIFS(DB_CS!$B$5:$B$910,$C$1,DB_CS!$M$5:$M$910,$C$3,DB_CS!$J$5:$J$910,$B9,DB_CS!$E$5:$E$910,I$18),IF($C$3="(Todas)",COUNTIFS(DB_CS!$K$5:$K$910,$C$2,DB_CS!$B$5:$B$910,$C$1,DB_CS!$J$5:$J$910,$B9,DB_CS!$E$5:$E$910,I$18),COUNTIFS(DB_CS!$M$5:$M$910,$C$3,DB_CS!$K$5:$K$910,$C$2,DB_CS!$B$5:$B$910,$C$1,DB_CS!$J$5:$J$910,$B9,DB_CS!$E$5:$E$910,I$18))))))))</f>
        <v>28</v>
      </c>
      <c r="J22" s="283">
        <f t="shared" ref="J22:J27" si="21">H22/H$28</f>
        <v>0.21153846153846154</v>
      </c>
      <c r="K22" s="283">
        <f t="shared" ref="K22:K27" si="22">I22/I$28</f>
        <v>0.10852713178294573</v>
      </c>
      <c r="L22" s="286">
        <f>IF(AND($C$1="(Todas)",$C$2="(Todas)",$C$3="(Todas)"),COUNTIFS(DB_CS!$J$5:$J$910,$B9,DB_CS!$G$5:$G$910,L$18),IF(AND($C$2="(Todas)",$C$3="(Todas)"),COUNTIFS(DB_CS!$B$5:$B$910,$C$1,DB_CS!$J$5:$J$910,$B9,DB_CS!$G$5:$G$910,L$18),IF(AND($C$1="(Todas)",$C$3="(Todas)"),COUNTIFS(DB_CS!$K$5:$K$910,$C$2,DB_CS!$J$5:$J$910,$B9,DB_CS!$G$5:$G$910,L$18),IF(AND($C$1="(Todas)",$C$2="(Todas)"),COUNTIFS(DB_CS!$M$5:$M$910,$C$3,DB_CS!$J$5:$J$910,$B9,DB_CS!$G$5:$G$910,L$18),IF($C$1="(Todas)",COUNTIFS(DB_CS!$K$5:$K$910,$C$2,DB_CS!$M$5:$M$910,$C$3,DB_CS!$J$5:$J$910,$B9,DB_CS!$G$5:$G$910,L$18),IF($C$2="(Todas)",COUNTIFS(DB_CS!$B$5:$B$910,$C$1,DB_CS!$M$5:$M$910,$C$3,DB_CS!$J$5:$J$910,$B9,DB_CS!$G$5:$G$910,L$18),IF($C$3="(Todas)",COUNTIFS(DB_CS!$K$5:$K$910,$C$2,DB_CS!$B$5:$B$910,$C$1,DB_CS!$J$5:$J$910,$B9,DB_CS!$G$5:$G$910,L$18),COUNTIFS(DB_CS!$M$5:$M$910,$C$3,DB_CS!$K$5:$K$910,$C$2,DB_CS!$B$5:$B$910,$C$1,DB_CS!$J$5:$J$910,$B9,DB_CS!$G$5:$G$910,L$18))))))))</f>
        <v>1</v>
      </c>
      <c r="M22" s="270">
        <f>IF(AND($C$1="(Todas)",$C$2="(Todas)",$C$3="(Todas)"),COUNTIFS(DB_CS!$J$5:$J$910,$B9,DB_CS!$G$5:$G$910,M$18),IF(AND($C$2="(Todas)",$C$3="(Todas)"),COUNTIFS(DB_CS!$B$5:$B$910,$C$1,DB_CS!$J$5:$J$910,$B9,DB_CS!$G$5:$G$910,M$18),IF(AND($C$1="(Todas)",$C$3="(Todas)"),COUNTIFS(DB_CS!$K$5:$K$910,$C$2,DB_CS!$J$5:$J$910,$B9,DB_CS!$G$5:$G$910,M$18),IF(AND($C$1="(Todas)",$C$2="(Todas)"),COUNTIFS(DB_CS!$M$5:$M$910,$C$3,DB_CS!$J$5:$J$910,$B9,DB_CS!$G$5:$G$910,M$18),IF($C$1="(Todas)",COUNTIFS(DB_CS!$K$5:$K$910,$C$2,DB_CS!$M$5:$M$910,$C$3,DB_CS!$J$5:$J$910,$B9,DB_CS!$G$5:$G$910,M$18),IF($C$2="(Todas)",COUNTIFS(DB_CS!$B$5:$B$910,$C$1,DB_CS!$M$5:$M$910,$C$3,DB_CS!$J$5:$J$910,$B9,DB_CS!$G$5:$G$910,M$18),IF($C$3="(Todas)",COUNTIFS(DB_CS!$K$5:$K$910,$C$2,DB_CS!$B$5:$B$910,$C$1,DB_CS!$J$5:$J$910,$B9,DB_CS!$G$5:$G$910,M$18),COUNTIFS(DB_CS!$M$5:$M$910,$C$3,DB_CS!$K$5:$K$910,$C$2,DB_CS!$B$5:$B$910,$C$1,DB_CS!$J$5:$J$910,$B9,DB_CS!$G$5:$G$910,M$18))))))))</f>
        <v>3</v>
      </c>
      <c r="N22" s="270">
        <f>IF(AND($C$1="(Todas)",$C$2="(Todas)",$C$3="(Todas)"),COUNTIFS(DB_CS!$J$5:$J$910,$B9,DB_CS!$G$5:$G$910,N$18),IF(AND($C$2="(Todas)",$C$3="(Todas)"),COUNTIFS(DB_CS!$B$5:$B$910,$C$1,DB_CS!$J$5:$J$910,$B9,DB_CS!$G$5:$G$910,N$18),IF(AND($C$1="(Todas)",$C$3="(Todas)"),COUNTIFS(DB_CS!$K$5:$K$910,$C$2,DB_CS!$J$5:$J$910,$B9,DB_CS!$G$5:$G$910,N$18),IF(AND($C$1="(Todas)",$C$2="(Todas)"),COUNTIFS(DB_CS!$M$5:$M$910,$C$3,DB_CS!$J$5:$J$910,$B9,DB_CS!$G$5:$G$910,N$18),IF($C$1="(Todas)",COUNTIFS(DB_CS!$K$5:$K$910,$C$2,DB_CS!$M$5:$M$910,$C$3,DB_CS!$J$5:$J$910,$B9,DB_CS!$G$5:$G$910,N$18),IF($C$2="(Todas)",COUNTIFS(DB_CS!$B$5:$B$910,$C$1,DB_CS!$M$5:$M$910,$C$3,DB_CS!$J$5:$J$910,$B9,DB_CS!$G$5:$G$910,N$18),IF($C$3="(Todas)",COUNTIFS(DB_CS!$K$5:$K$910,$C$2,DB_CS!$B$5:$B$910,$C$1,DB_CS!$J$5:$J$910,$B9,DB_CS!$G$5:$G$910,N$18),COUNTIFS(DB_CS!$M$5:$M$910,$C$3,DB_CS!$K$5:$K$910,$C$2,DB_CS!$B$5:$B$910,$C$1,DB_CS!$J$5:$J$910,$B9,DB_CS!$G$5:$G$910,N$18))))))))</f>
        <v>20</v>
      </c>
      <c r="O22" s="270">
        <f>IF(AND($C$1="(Todas)",$C$2="(Todas)",$C$3="(Todas)"),COUNTIFS(DB_CS!$J$5:$J$910,$B9,DB_CS!$G$5:$G$910,O$18),IF(AND($C$2="(Todas)",$C$3="(Todas)"),COUNTIFS(DB_CS!$B$5:$B$910,$C$1,DB_CS!$J$5:$J$910,$B9,DB_CS!$G$5:$G$910,O$18),IF(AND($C$1="(Todas)",$C$3="(Todas)"),COUNTIFS(DB_CS!$K$5:$K$910,$C$2,DB_CS!$J$5:$J$910,$B9,DB_CS!$G$5:$G$910,O$18),IF(AND($C$1="(Todas)",$C$2="(Todas)"),COUNTIFS(DB_CS!$M$5:$M$910,$C$3,DB_CS!$J$5:$J$910,$B9,DB_CS!$G$5:$G$910,O$18),IF($C$1="(Todas)",COUNTIFS(DB_CS!$K$5:$K$910,$C$2,DB_CS!$M$5:$M$910,$C$3,DB_CS!$J$5:$J$910,$B9,DB_CS!$G$5:$G$910,O$18),IF($C$2="(Todas)",COUNTIFS(DB_CS!$B$5:$B$910,$C$1,DB_CS!$M$5:$M$910,$C$3,DB_CS!$J$5:$J$910,$B9,DB_CS!$G$5:$G$910,O$18),IF($C$3="(Todas)",COUNTIFS(DB_CS!$K$5:$K$910,$C$2,DB_CS!$B$5:$B$910,$C$1,DB_CS!$J$5:$J$910,$B9,DB_CS!$G$5:$G$910,O$18),COUNTIFS(DB_CS!$M$5:$M$910,$C$3,DB_CS!$K$5:$K$910,$C$2,DB_CS!$B$5:$B$910,$C$1,DB_CS!$J$5:$J$910,$B9,DB_CS!$G$5:$G$910,O$18))))))))</f>
        <v>15</v>
      </c>
      <c r="P22" s="283">
        <f t="shared" ref="P22:P27" si="23">L22/L$28</f>
        <v>0.02</v>
      </c>
      <c r="Q22" s="283">
        <f t="shared" ref="Q22:Q27" si="24">M22/M$28</f>
        <v>5.5555555555555552E-2</v>
      </c>
      <c r="R22" s="283">
        <f t="shared" ref="R22:R27" si="25">N22/N$28</f>
        <v>0.27777777777777779</v>
      </c>
      <c r="S22" s="582">
        <f t="shared" ref="S22:S27" si="26">O22/O$28</f>
        <v>0.11194029850746269</v>
      </c>
      <c r="T22" s="286">
        <f>IF(AND($C$1="(Todas)",$C$2="(Todas)",$C$3="(Todas)"),COUNTIFS(DB_CS!$J$5:$J$910,$B9,DB_CS!$H$5:$H$910,T$18),IF(AND($C$2="(Todas)",$C$3="(Todas)"),COUNTIFS(DB_CS!$B$5:$B$910,$C$1,DB_CS!$J$5:$J$910,$B9,DB_CS!$H$5:$H$910,T$18),IF(AND($C$1="(Todas)",$C$3="(Todas)"),COUNTIFS(DB_CS!$K$5:$K$910,$C$2,DB_CS!$J$5:$J$910,$B9,DB_CS!$H$5:$H$910,T$18),IF(AND($C$1="(Todas)",$C$2="(Todas)"),COUNTIFS(DB_CS!$M$5:$M$910,$C$3,DB_CS!$J$5:$J$910,$B9,DB_CS!$H$5:$H$910,T$18),IF($C$1="(Todas)",COUNTIFS(DB_CS!$K$5:$K$910,$C$2,DB_CS!$M$5:$M$910,$C$3,DB_CS!$J$5:$J$910,$B9,DB_CS!$H$5:$H$910,T$18),IF($C$2="(Todas)",COUNTIFS(DB_CS!$B$5:$B$910,$C$1,DB_CS!$M$5:$M$910,$C$3,DB_CS!$J$5:$J$910,$B9,DB_CS!$H$5:$H$910,T$18),IF($C$3="(Todas)",COUNTIFS(DB_CS!$K$5:$K$910,$C$2,DB_CS!$B$5:$B$910,$C$1,DB_CS!$J$5:$J$910,$B9,DB_CS!$H$5:$H$910,T$18),COUNTIFS(DB_CS!$M$5:$M$910,$C$3,DB_CS!$K$5:$K$910,$C$2,DB_CS!$B$5:$B$910,$C$1,DB_CS!$J$5:$J$910,$B9,DB_CS!$H$5:$H$910,T$18))))))))</f>
        <v>18</v>
      </c>
      <c r="U22" s="270">
        <f>IF(AND($C$1="(Todas)",$C$2="(Todas)",$C$3="(Todas)"),COUNTIFS(DB_CS!$J$5:$J$910,$B9,DB_CS!$H$5:$H$910,U$18),IF(AND($C$2="(Todas)",$C$3="(Todas)"),COUNTIFS(DB_CS!$B$5:$B$910,$C$1,DB_CS!$J$5:$J$910,$B9,DB_CS!$H$5:$H$910,U$18),IF(AND($C$1="(Todas)",$C$3="(Todas)"),COUNTIFS(DB_CS!$K$5:$K$910,$C$2,DB_CS!$J$5:$J$910,$B9,DB_CS!$H$5:$H$910,U$18),IF(AND($C$1="(Todas)",$C$2="(Todas)"),COUNTIFS(DB_CS!$M$5:$M$910,$C$3,DB_CS!$J$5:$J$910,$B9,DB_CS!$H$5:$H$910,U$18),IF($C$1="(Todas)",COUNTIFS(DB_CS!$K$5:$K$910,$C$2,DB_CS!$M$5:$M$910,$C$3,DB_CS!$J$5:$J$910,$B9,DB_CS!$H$5:$H$910,U$18),IF($C$2="(Todas)",COUNTIFS(DB_CS!$B$5:$B$910,$C$1,DB_CS!$M$5:$M$910,$C$3,DB_CS!$J$5:$J$910,$B9,DB_CS!$H$5:$H$910,U$18),IF($C$3="(Todas)",COUNTIFS(DB_CS!$K$5:$K$910,$C$2,DB_CS!$B$5:$B$910,$C$1,DB_CS!$J$5:$J$910,$B9,DB_CS!$H$5:$H$910,U$18),COUNTIFS(DB_CS!$M$5:$M$910,$C$3,DB_CS!$K$5:$K$910,$C$2,DB_CS!$B$5:$B$910,$C$1,DB_CS!$J$5:$J$910,$B9,DB_CS!$H$5:$H$910,U$18))))))))</f>
        <v>19</v>
      </c>
      <c r="V22" s="270">
        <f>IF(AND($C$1="(Todas)",$C$2="(Todas)",$C$3="(Todas)"),COUNTIFS(DB_CS!$J$5:$J$910,$B9,DB_CS!$H$5:$H$910,V$18),IF(AND($C$2="(Todas)",$C$3="(Todas)"),COUNTIFS(DB_CS!$B$5:$B$910,$C$1,DB_CS!$J$5:$J$910,$B9,DB_CS!$H$5:$H$910,V$18),IF(AND($C$1="(Todas)",$C$3="(Todas)"),COUNTIFS(DB_CS!$K$5:$K$910,$C$2,DB_CS!$J$5:$J$910,$B9,DB_CS!$H$5:$H$910,V$18),IF(AND($C$1="(Todas)",$C$2="(Todas)"),COUNTIFS(DB_CS!$M$5:$M$910,$C$3,DB_CS!$J$5:$J$910,$B9,DB_CS!$H$5:$H$910,V$18),IF($C$1="(Todas)",COUNTIFS(DB_CS!$K$5:$K$910,$C$2,DB_CS!$M$5:$M$910,$C$3,DB_CS!$J$5:$J$910,$B9,DB_CS!$H$5:$H$910,V$18),IF($C$2="(Todas)",COUNTIFS(DB_CS!$B$5:$B$910,$C$1,DB_CS!$M$5:$M$910,$C$3,DB_CS!$J$5:$J$910,$B9,DB_CS!$H$5:$H$910,V$18),IF($C$3="(Todas)",COUNTIFS(DB_CS!$K$5:$K$910,$C$2,DB_CS!$B$5:$B$910,$C$1,DB_CS!$J$5:$J$910,$B9,DB_CS!$H$5:$H$910,V$18),COUNTIFS(DB_CS!$M$5:$M$910,$C$3,DB_CS!$K$5:$K$910,$C$2,DB_CS!$B$5:$B$910,$C$1,DB_CS!$J$5:$J$910,$B9,DB_CS!$H$5:$H$910,V$18))))))))</f>
        <v>2</v>
      </c>
      <c r="W22" s="283">
        <f t="shared" ref="W22:W27" si="27">T22/T$28</f>
        <v>0.20689655172413793</v>
      </c>
      <c r="X22" s="283">
        <f t="shared" ref="X22:X27" si="28">U22/U$28</f>
        <v>9.8958333333333329E-2</v>
      </c>
      <c r="Y22" s="283">
        <f t="shared" ref="Y22:Y27" si="29">V22/V$28</f>
        <v>6.4516129032258063E-2</v>
      </c>
      <c r="Z22" s="286">
        <f>IF(AND($C$1="(Todas)",$C$2="(Todas)",$C$3="(Todas)"),COUNTIFS(DB_CS!$J$5:$J$910,$B9,DB_CS!$I$5:$I$910,Z$18),IF(AND($C$2="(Todas)",$C$3="(Todas)"),COUNTIFS(DB_CS!$B$5:$B$910,$C$1,DB_CS!$J$5:$J$910,$B9,DB_CS!$I$5:$I$910,Z$18),IF(AND($C$1="(Todas)",$C$3="(Todas)"),COUNTIFS(DB_CS!$K$5:$K$910,$C$2,DB_CS!$J$5:$J$910,$B9,DB_CS!$I$5:$I$910,Z$18),IF(AND($C$1="(Todas)",$C$2="(Todas)"),COUNTIFS(DB_CS!$M$5:$M$910,$C$3,DB_CS!$J$5:$J$910,$B9,DB_CS!$I$5:$I$910,Z$18),IF($C$1="(Todas)",COUNTIFS(DB_CS!$K$5:$K$910,$C$2,DB_CS!$M$5:$M$910,$C$3,DB_CS!$J$5:$J$910,$B9,DB_CS!$I$5:$I$910,Z$18),IF($C$2="(Todas)",COUNTIFS(DB_CS!$B$5:$B$910,$C$1,DB_CS!$M$5:$M$910,$C$3,DB_CS!$J$5:$J$910,$B9,DB_CS!$I$5:$I$910,Z$18),IF($C$3="(Todas)",COUNTIFS(DB_CS!$K$5:$K$910,$C$2,DB_CS!$B$5:$B$910,$C$1,DB_CS!$J$5:$J$910,$B9,DB_CS!$I$5:$I$910,Z$18),COUNTIFS(DB_CS!$M$5:$M$910,$C$3,DB_CS!$K$5:$K$910,$C$2,DB_CS!$B$5:$B$910,$C$1,DB_CS!$J$5:$J$910,$B9,DB_CS!$I$5:$I$910,Z$18))))))))</f>
        <v>30</v>
      </c>
      <c r="AA22" s="270">
        <f>IF(AND($C$1="(Todas)",$C$2="(Todas)",$C$3="(Todas)"),COUNTIFS(DB_CS!$J$5:$J$910,$B9,DB_CS!$I$5:$I$910,AA$18),IF(AND($C$2="(Todas)",$C$3="(Todas)"),COUNTIFS(DB_CS!$B$5:$B$910,$C$1,DB_CS!$J$5:$J$910,$B9,DB_CS!$I$5:$I$910,AA$18),IF(AND($C$1="(Todas)",$C$3="(Todas)"),COUNTIFS(DB_CS!$K$5:$K$910,$C$2,DB_CS!$J$5:$J$910,$B9,DB_CS!$I$5:$I$910,AA$18),IF(AND($C$1="(Todas)",$C$2="(Todas)"),COUNTIFS(DB_CS!$M$5:$M$910,$C$3,DB_CS!$J$5:$J$910,$B9,DB_CS!$I$5:$I$910,AA$18),IF($C$1="(Todas)",COUNTIFS(DB_CS!$K$5:$K$910,$C$2,DB_CS!$M$5:$M$910,$C$3,DB_CS!$J$5:$J$910,$B9,DB_CS!$I$5:$I$910,AA$18),IF($C$2="(Todas)",COUNTIFS(DB_CS!$B$5:$B$910,$C$1,DB_CS!$M$5:$M$910,$C$3,DB_CS!$J$5:$J$910,$B9,DB_CS!$I$5:$I$910,AA$18),IF($C$3="(Todas)",COUNTIFS(DB_CS!$K$5:$K$910,$C$2,DB_CS!$B$5:$B$910,$C$1,DB_CS!$J$5:$J$910,$B9,DB_CS!$I$5:$I$910,AA$18),COUNTIFS(DB_CS!$M$5:$M$910,$C$3,DB_CS!$K$5:$K$910,$C$2,DB_CS!$B$5:$B$910,$C$1,DB_CS!$J$5:$J$910,$B9,DB_CS!$I$5:$I$910,AA$18))))))))</f>
        <v>7</v>
      </c>
      <c r="AB22" s="270">
        <f>IF(AND($C$1="(Todas)",$C$2="(Todas)",$C$3="(Todas)"),COUNTIFS(DB_CS!$J$5:$J$910,$B9,DB_CS!$I$5:$I$910,AB$18),IF(AND($C$2="(Todas)",$C$3="(Todas)"),COUNTIFS(DB_CS!$B$5:$B$910,$C$1,DB_CS!$J$5:$J$910,$B9,DB_CS!$I$5:$I$910,AB$18),IF(AND($C$1="(Todas)",$C$3="(Todas)"),COUNTIFS(DB_CS!$K$5:$K$910,$C$2,DB_CS!$J$5:$J$910,$B9,DB_CS!$I$5:$I$910,AB$18),IF(AND($C$1="(Todas)",$C$2="(Todas)"),COUNTIFS(DB_CS!$M$5:$M$910,$C$3,DB_CS!$J$5:$J$910,$B9,DB_CS!$I$5:$I$910,AB$18),IF($C$1="(Todas)",COUNTIFS(DB_CS!$K$5:$K$910,$C$2,DB_CS!$M$5:$M$910,$C$3,DB_CS!$J$5:$J$910,$B9,DB_CS!$I$5:$I$910,AB$18),IF($C$2="(Todas)",COUNTIFS(DB_CS!$B$5:$B$910,$C$1,DB_CS!$M$5:$M$910,$C$3,DB_CS!$J$5:$J$910,$B9,DB_CS!$I$5:$I$910,AB$18),IF($C$3="(Todas)",COUNTIFS(DB_CS!$K$5:$K$910,$C$2,DB_CS!$B$5:$B$910,$C$1,DB_CS!$J$5:$J$910,$B9,DB_CS!$I$5:$I$910,AB$18),COUNTIFS(DB_CS!$M$5:$M$910,$C$3,DB_CS!$K$5:$K$910,$C$2,DB_CS!$B$5:$B$910,$C$1,DB_CS!$J$5:$J$910,$B9,DB_CS!$I$5:$I$910,AB$18))))))))</f>
        <v>2</v>
      </c>
      <c r="AC22" s="283">
        <f t="shared" ref="AC22:AC27" si="30">Z22/Z$28</f>
        <v>0.24193548387096775</v>
      </c>
      <c r="AD22" s="283">
        <f t="shared" ref="AD22:AD27" si="31">AA22/AA$28</f>
        <v>5.3435114503816793E-2</v>
      </c>
      <c r="AE22" s="283">
        <f t="shared" ref="AE22:AE27" si="32">AB22/AB$28</f>
        <v>3.6363636363636362E-2</v>
      </c>
    </row>
    <row r="23" spans="2:31" ht="15.75">
      <c r="B23"/>
      <c r="C23"/>
      <c r="H23" s="270">
        <f>IF(AND($C$1="(Todas)",$C$2="(Todas)",$C$3="(Todas)"),COUNTIFS(DB_CS!$J$5:$J$910,$B10,DB_CS!$E$5:$E$910,H$18),IF(AND($C$2="(Todas)",$C$3="(Todas)"),COUNTIFS(DB_CS!$B$5:$B$910,$C$1,DB_CS!$J$5:$J$910,$B10,DB_CS!$E$5:$E$910,H$18),IF(AND($C$1="(Todas)",$C$3="(Todas)"),COUNTIFS(DB_CS!$K$5:$K$910,$C$2,DB_CS!$J$5:$J$910,$B10,DB_CS!$E$5:$E$910,H$18),IF(AND($C$1="(Todas)",$C$2="(Todas)"),COUNTIFS(DB_CS!$M$5:$M$910,$C$3,DB_CS!$J$5:$J$910,$B10,DB_CS!$E$5:$E$910,H$18),IF($C$1="(Todas)",COUNTIFS(DB_CS!$K$5:$K$910,$C$2,DB_CS!$M$5:$M$910,$C$3,DB_CS!$J$5:$J$910,$B10,DB_CS!$E$5:$E$910,H$18),IF($C$2="(Todas)",COUNTIFS(DB_CS!$B$5:$B$910,$C$1,DB_CS!$M$5:$M$910,$C$3,DB_CS!$J$5:$J$910,$B10,DB_CS!$E$5:$E$910,H$18),IF($C$3="(Todas)",COUNTIFS(DB_CS!$K$5:$K$910,$C$2,DB_CS!$B$5:$B$910,$C$1,DB_CS!$J$5:$J$910,$B10,DB_CS!$E$5:$E$910,H$18),COUNTIFS(DB_CS!$M$5:$M$910,$C$3,DB_CS!$K$5:$K$910,$C$2,DB_CS!$B$5:$B$910,$C$1,DB_CS!$J$5:$J$910,$B10,DB_CS!$E$5:$E$910,H$18))))))))</f>
        <v>0</v>
      </c>
      <c r="I23" s="270">
        <f>IF(AND($C$1="(Todas)",$C$2="(Todas)",$C$3="(Todas)"),COUNTIFS(DB_CS!$J$5:$J$910,$B10,DB_CS!$E$5:$E$910,I$18),IF(AND($C$2="(Todas)",$C$3="(Todas)"),COUNTIFS(DB_CS!$B$5:$B$910,$C$1,DB_CS!$J$5:$J$910,$B10,DB_CS!$E$5:$E$910,I$18),IF(AND($C$1="(Todas)",$C$3="(Todas)"),COUNTIFS(DB_CS!$K$5:$K$910,$C$2,DB_CS!$J$5:$J$910,$B10,DB_CS!$E$5:$E$910,I$18),IF(AND($C$1="(Todas)",$C$2="(Todas)"),COUNTIFS(DB_CS!$M$5:$M$910,$C$3,DB_CS!$J$5:$J$910,$B10,DB_CS!$E$5:$E$910,I$18),IF($C$1="(Todas)",COUNTIFS(DB_CS!$K$5:$K$910,$C$2,DB_CS!$M$5:$M$910,$C$3,DB_CS!$J$5:$J$910,$B10,DB_CS!$E$5:$E$910,I$18),IF($C$2="(Todas)",COUNTIFS(DB_CS!$B$5:$B$910,$C$1,DB_CS!$M$5:$M$910,$C$3,DB_CS!$J$5:$J$910,$B10,DB_CS!$E$5:$E$910,I$18),IF($C$3="(Todas)",COUNTIFS(DB_CS!$K$5:$K$910,$C$2,DB_CS!$B$5:$B$910,$C$1,DB_CS!$J$5:$J$910,$B10,DB_CS!$E$5:$E$910,I$18),COUNTIFS(DB_CS!$M$5:$M$910,$C$3,DB_CS!$K$5:$K$910,$C$2,DB_CS!$B$5:$B$910,$C$1,DB_CS!$J$5:$J$910,$B10,DB_CS!$E$5:$E$910,I$18))))))))</f>
        <v>5</v>
      </c>
      <c r="J23" s="283">
        <f t="shared" si="21"/>
        <v>0</v>
      </c>
      <c r="K23" s="283">
        <f t="shared" si="22"/>
        <v>1.937984496124031E-2</v>
      </c>
      <c r="L23" s="286">
        <f>IF(AND($C$1="(Todas)",$C$2="(Todas)",$C$3="(Todas)"),COUNTIFS(DB_CS!$J$5:$J$910,$B10,DB_CS!$G$5:$G$910,L$18),IF(AND($C$2="(Todas)",$C$3="(Todas)"),COUNTIFS(DB_CS!$B$5:$B$910,$C$1,DB_CS!$J$5:$J$910,$B10,DB_CS!$G$5:$G$910,L$18),IF(AND($C$1="(Todas)",$C$3="(Todas)"),COUNTIFS(DB_CS!$K$5:$K$910,$C$2,DB_CS!$J$5:$J$910,$B10,DB_CS!$G$5:$G$910,L$18),IF(AND($C$1="(Todas)",$C$2="(Todas)"),COUNTIFS(DB_CS!$M$5:$M$910,$C$3,DB_CS!$J$5:$J$910,$B10,DB_CS!$G$5:$G$910,L$18),IF($C$1="(Todas)",COUNTIFS(DB_CS!$K$5:$K$910,$C$2,DB_CS!$M$5:$M$910,$C$3,DB_CS!$J$5:$J$910,$B10,DB_CS!$G$5:$G$910,L$18),IF($C$2="(Todas)",COUNTIFS(DB_CS!$B$5:$B$910,$C$1,DB_CS!$M$5:$M$910,$C$3,DB_CS!$J$5:$J$910,$B10,DB_CS!$G$5:$G$910,L$18),IF($C$3="(Todas)",COUNTIFS(DB_CS!$K$5:$K$910,$C$2,DB_CS!$B$5:$B$910,$C$1,DB_CS!$J$5:$J$910,$B10,DB_CS!$G$5:$G$910,L$18),COUNTIFS(DB_CS!$M$5:$M$910,$C$3,DB_CS!$K$5:$K$910,$C$2,DB_CS!$B$5:$B$910,$C$1,DB_CS!$J$5:$J$910,$B10,DB_CS!$G$5:$G$910,L$18))))))))</f>
        <v>0</v>
      </c>
      <c r="M23" s="270">
        <f>IF(AND($C$1="(Todas)",$C$2="(Todas)",$C$3="(Todas)"),COUNTIFS(DB_CS!$J$5:$J$910,$B10,DB_CS!$G$5:$G$910,M$18),IF(AND($C$2="(Todas)",$C$3="(Todas)"),COUNTIFS(DB_CS!$B$5:$B$910,$C$1,DB_CS!$J$5:$J$910,$B10,DB_CS!$G$5:$G$910,M$18),IF(AND($C$1="(Todas)",$C$3="(Todas)"),COUNTIFS(DB_CS!$K$5:$K$910,$C$2,DB_CS!$J$5:$J$910,$B10,DB_CS!$G$5:$G$910,M$18),IF(AND($C$1="(Todas)",$C$2="(Todas)"),COUNTIFS(DB_CS!$M$5:$M$910,$C$3,DB_CS!$J$5:$J$910,$B10,DB_CS!$G$5:$G$910,M$18),IF($C$1="(Todas)",COUNTIFS(DB_CS!$K$5:$K$910,$C$2,DB_CS!$M$5:$M$910,$C$3,DB_CS!$J$5:$J$910,$B10,DB_CS!$G$5:$G$910,M$18),IF($C$2="(Todas)",COUNTIFS(DB_CS!$B$5:$B$910,$C$1,DB_CS!$M$5:$M$910,$C$3,DB_CS!$J$5:$J$910,$B10,DB_CS!$G$5:$G$910,M$18),IF($C$3="(Todas)",COUNTIFS(DB_CS!$K$5:$K$910,$C$2,DB_CS!$B$5:$B$910,$C$1,DB_CS!$J$5:$J$910,$B10,DB_CS!$G$5:$G$910,M$18),COUNTIFS(DB_CS!$M$5:$M$910,$C$3,DB_CS!$K$5:$K$910,$C$2,DB_CS!$B$5:$B$910,$C$1,DB_CS!$J$5:$J$910,$B10,DB_CS!$G$5:$G$910,M$18))))))))</f>
        <v>2</v>
      </c>
      <c r="N23" s="270">
        <f>IF(AND($C$1="(Todas)",$C$2="(Todas)",$C$3="(Todas)"),COUNTIFS(DB_CS!$J$5:$J$910,$B10,DB_CS!$G$5:$G$910,N$18),IF(AND($C$2="(Todas)",$C$3="(Todas)"),COUNTIFS(DB_CS!$B$5:$B$910,$C$1,DB_CS!$J$5:$J$910,$B10,DB_CS!$G$5:$G$910,N$18),IF(AND($C$1="(Todas)",$C$3="(Todas)"),COUNTIFS(DB_CS!$K$5:$K$910,$C$2,DB_CS!$J$5:$J$910,$B10,DB_CS!$G$5:$G$910,N$18),IF(AND($C$1="(Todas)",$C$2="(Todas)"),COUNTIFS(DB_CS!$M$5:$M$910,$C$3,DB_CS!$J$5:$J$910,$B10,DB_CS!$G$5:$G$910,N$18),IF($C$1="(Todas)",COUNTIFS(DB_CS!$K$5:$K$910,$C$2,DB_CS!$M$5:$M$910,$C$3,DB_CS!$J$5:$J$910,$B10,DB_CS!$G$5:$G$910,N$18),IF($C$2="(Todas)",COUNTIFS(DB_CS!$B$5:$B$910,$C$1,DB_CS!$M$5:$M$910,$C$3,DB_CS!$J$5:$J$910,$B10,DB_CS!$G$5:$G$910,N$18),IF($C$3="(Todas)",COUNTIFS(DB_CS!$K$5:$K$910,$C$2,DB_CS!$B$5:$B$910,$C$1,DB_CS!$J$5:$J$910,$B10,DB_CS!$G$5:$G$910,N$18),COUNTIFS(DB_CS!$M$5:$M$910,$C$3,DB_CS!$K$5:$K$910,$C$2,DB_CS!$B$5:$B$910,$C$1,DB_CS!$J$5:$J$910,$B10,DB_CS!$G$5:$G$910,N$18))))))))</f>
        <v>3</v>
      </c>
      <c r="O23" s="270">
        <f>IF(AND($C$1="(Todas)",$C$2="(Todas)",$C$3="(Todas)"),COUNTIFS(DB_CS!$J$5:$J$910,$B10,DB_CS!$G$5:$G$910,O$18),IF(AND($C$2="(Todas)",$C$3="(Todas)"),COUNTIFS(DB_CS!$B$5:$B$910,$C$1,DB_CS!$J$5:$J$910,$B10,DB_CS!$G$5:$G$910,O$18),IF(AND($C$1="(Todas)",$C$3="(Todas)"),COUNTIFS(DB_CS!$K$5:$K$910,$C$2,DB_CS!$J$5:$J$910,$B10,DB_CS!$G$5:$G$910,O$18),IF(AND($C$1="(Todas)",$C$2="(Todas)"),COUNTIFS(DB_CS!$M$5:$M$910,$C$3,DB_CS!$J$5:$J$910,$B10,DB_CS!$G$5:$G$910,O$18),IF($C$1="(Todas)",COUNTIFS(DB_CS!$K$5:$K$910,$C$2,DB_CS!$M$5:$M$910,$C$3,DB_CS!$J$5:$J$910,$B10,DB_CS!$G$5:$G$910,O$18),IF($C$2="(Todas)",COUNTIFS(DB_CS!$B$5:$B$910,$C$1,DB_CS!$M$5:$M$910,$C$3,DB_CS!$J$5:$J$910,$B10,DB_CS!$G$5:$G$910,O$18),IF($C$3="(Todas)",COUNTIFS(DB_CS!$K$5:$K$910,$C$2,DB_CS!$B$5:$B$910,$C$1,DB_CS!$J$5:$J$910,$B10,DB_CS!$G$5:$G$910,O$18),COUNTIFS(DB_CS!$M$5:$M$910,$C$3,DB_CS!$K$5:$K$910,$C$2,DB_CS!$B$5:$B$910,$C$1,DB_CS!$J$5:$J$910,$B10,DB_CS!$G$5:$G$910,O$18))))))))</f>
        <v>0</v>
      </c>
      <c r="P23" s="283">
        <f t="shared" si="23"/>
        <v>0</v>
      </c>
      <c r="Q23" s="283">
        <f t="shared" si="24"/>
        <v>3.7037037037037035E-2</v>
      </c>
      <c r="R23" s="283">
        <f t="shared" si="25"/>
        <v>4.1666666666666664E-2</v>
      </c>
      <c r="S23" s="582">
        <f t="shared" si="26"/>
        <v>0</v>
      </c>
      <c r="T23" s="286">
        <f>IF(AND($C$1="(Todas)",$C$2="(Todas)",$C$3="(Todas)"),COUNTIFS(DB_CS!$J$5:$J$910,$B10,DB_CS!$H$5:$H$910,T$18),IF(AND($C$2="(Todas)",$C$3="(Todas)"),COUNTIFS(DB_CS!$B$5:$B$910,$C$1,DB_CS!$J$5:$J$910,$B10,DB_CS!$H$5:$H$910,T$18),IF(AND($C$1="(Todas)",$C$3="(Todas)"),COUNTIFS(DB_CS!$K$5:$K$910,$C$2,DB_CS!$J$5:$J$910,$B10,DB_CS!$H$5:$H$910,T$18),IF(AND($C$1="(Todas)",$C$2="(Todas)"),COUNTIFS(DB_CS!$M$5:$M$910,$C$3,DB_CS!$J$5:$J$910,$B10,DB_CS!$H$5:$H$910,T$18),IF($C$1="(Todas)",COUNTIFS(DB_CS!$K$5:$K$910,$C$2,DB_CS!$M$5:$M$910,$C$3,DB_CS!$J$5:$J$910,$B10,DB_CS!$H$5:$H$910,T$18),IF($C$2="(Todas)",COUNTIFS(DB_CS!$B$5:$B$910,$C$1,DB_CS!$M$5:$M$910,$C$3,DB_CS!$J$5:$J$910,$B10,DB_CS!$H$5:$H$910,T$18),IF($C$3="(Todas)",COUNTIFS(DB_CS!$K$5:$K$910,$C$2,DB_CS!$B$5:$B$910,$C$1,DB_CS!$J$5:$J$910,$B10,DB_CS!$H$5:$H$910,T$18),COUNTIFS(DB_CS!$M$5:$M$910,$C$3,DB_CS!$K$5:$K$910,$C$2,DB_CS!$B$5:$B$910,$C$1,DB_CS!$J$5:$J$910,$B10,DB_CS!$H$5:$H$910,T$18))))))))</f>
        <v>3</v>
      </c>
      <c r="U23" s="270">
        <f>IF(AND($C$1="(Todas)",$C$2="(Todas)",$C$3="(Todas)"),COUNTIFS(DB_CS!$J$5:$J$910,$B10,DB_CS!$H$5:$H$910,U$18),IF(AND($C$2="(Todas)",$C$3="(Todas)"),COUNTIFS(DB_CS!$B$5:$B$910,$C$1,DB_CS!$J$5:$J$910,$B10,DB_CS!$H$5:$H$910,U$18),IF(AND($C$1="(Todas)",$C$3="(Todas)"),COUNTIFS(DB_CS!$K$5:$K$910,$C$2,DB_CS!$J$5:$J$910,$B10,DB_CS!$H$5:$H$910,U$18),IF(AND($C$1="(Todas)",$C$2="(Todas)"),COUNTIFS(DB_CS!$M$5:$M$910,$C$3,DB_CS!$J$5:$J$910,$B10,DB_CS!$H$5:$H$910,U$18),IF($C$1="(Todas)",COUNTIFS(DB_CS!$K$5:$K$910,$C$2,DB_CS!$M$5:$M$910,$C$3,DB_CS!$J$5:$J$910,$B10,DB_CS!$H$5:$H$910,U$18),IF($C$2="(Todas)",COUNTIFS(DB_CS!$B$5:$B$910,$C$1,DB_CS!$M$5:$M$910,$C$3,DB_CS!$J$5:$J$910,$B10,DB_CS!$H$5:$H$910,U$18),IF($C$3="(Todas)",COUNTIFS(DB_CS!$K$5:$K$910,$C$2,DB_CS!$B$5:$B$910,$C$1,DB_CS!$J$5:$J$910,$B10,DB_CS!$H$5:$H$910,U$18),COUNTIFS(DB_CS!$M$5:$M$910,$C$3,DB_CS!$K$5:$K$910,$C$2,DB_CS!$B$5:$B$910,$C$1,DB_CS!$J$5:$J$910,$B10,DB_CS!$H$5:$H$910,U$18))))))))</f>
        <v>2</v>
      </c>
      <c r="V23" s="270">
        <f>IF(AND($C$1="(Todas)",$C$2="(Todas)",$C$3="(Todas)"),COUNTIFS(DB_CS!$J$5:$J$910,$B10,DB_CS!$H$5:$H$910,V$18),IF(AND($C$2="(Todas)",$C$3="(Todas)"),COUNTIFS(DB_CS!$B$5:$B$910,$C$1,DB_CS!$J$5:$J$910,$B10,DB_CS!$H$5:$H$910,V$18),IF(AND($C$1="(Todas)",$C$3="(Todas)"),COUNTIFS(DB_CS!$K$5:$K$910,$C$2,DB_CS!$J$5:$J$910,$B10,DB_CS!$H$5:$H$910,V$18),IF(AND($C$1="(Todas)",$C$2="(Todas)"),COUNTIFS(DB_CS!$M$5:$M$910,$C$3,DB_CS!$J$5:$J$910,$B10,DB_CS!$H$5:$H$910,V$18),IF($C$1="(Todas)",COUNTIFS(DB_CS!$K$5:$K$910,$C$2,DB_CS!$M$5:$M$910,$C$3,DB_CS!$J$5:$J$910,$B10,DB_CS!$H$5:$H$910,V$18),IF($C$2="(Todas)",COUNTIFS(DB_CS!$B$5:$B$910,$C$1,DB_CS!$M$5:$M$910,$C$3,DB_CS!$J$5:$J$910,$B10,DB_CS!$H$5:$H$910,V$18),IF($C$3="(Todas)",COUNTIFS(DB_CS!$K$5:$K$910,$C$2,DB_CS!$B$5:$B$910,$C$1,DB_CS!$J$5:$J$910,$B10,DB_CS!$H$5:$H$910,V$18),COUNTIFS(DB_CS!$M$5:$M$910,$C$3,DB_CS!$K$5:$K$910,$C$2,DB_CS!$B$5:$B$910,$C$1,DB_CS!$J$5:$J$910,$B10,DB_CS!$H$5:$H$910,V$18))))))))</f>
        <v>0</v>
      </c>
      <c r="W23" s="283">
        <f t="shared" si="27"/>
        <v>3.4482758620689655E-2</v>
      </c>
      <c r="X23" s="283">
        <f t="shared" si="28"/>
        <v>1.0416666666666666E-2</v>
      </c>
      <c r="Y23" s="283">
        <f t="shared" si="29"/>
        <v>0</v>
      </c>
      <c r="Z23" s="286">
        <f>IF(AND($C$1="(Todas)",$C$2="(Todas)",$C$3="(Todas)"),COUNTIFS(DB_CS!$J$5:$J$910,$B10,DB_CS!$I$5:$I$910,Z$18),IF(AND($C$2="(Todas)",$C$3="(Todas)"),COUNTIFS(DB_CS!$B$5:$B$910,$C$1,DB_CS!$J$5:$J$910,$B10,DB_CS!$I$5:$I$910,Z$18),IF(AND($C$1="(Todas)",$C$3="(Todas)"),COUNTIFS(DB_CS!$K$5:$K$910,$C$2,DB_CS!$J$5:$J$910,$B10,DB_CS!$I$5:$I$910,Z$18),IF(AND($C$1="(Todas)",$C$2="(Todas)"),COUNTIFS(DB_CS!$M$5:$M$910,$C$3,DB_CS!$J$5:$J$910,$B10,DB_CS!$I$5:$I$910,Z$18),IF($C$1="(Todas)",COUNTIFS(DB_CS!$K$5:$K$910,$C$2,DB_CS!$M$5:$M$910,$C$3,DB_CS!$J$5:$J$910,$B10,DB_CS!$I$5:$I$910,Z$18),IF($C$2="(Todas)",COUNTIFS(DB_CS!$B$5:$B$910,$C$1,DB_CS!$M$5:$M$910,$C$3,DB_CS!$J$5:$J$910,$B10,DB_CS!$I$5:$I$910,Z$18),IF($C$3="(Todas)",COUNTIFS(DB_CS!$K$5:$K$910,$C$2,DB_CS!$B$5:$B$910,$C$1,DB_CS!$J$5:$J$910,$B10,DB_CS!$I$5:$I$910,Z$18),COUNTIFS(DB_CS!$M$5:$M$910,$C$3,DB_CS!$K$5:$K$910,$C$2,DB_CS!$B$5:$B$910,$C$1,DB_CS!$J$5:$J$910,$B10,DB_CS!$I$5:$I$910,Z$18))))))))</f>
        <v>2</v>
      </c>
      <c r="AA23" s="270">
        <f>IF(AND($C$1="(Todas)",$C$2="(Todas)",$C$3="(Todas)"),COUNTIFS(DB_CS!$J$5:$J$910,$B10,DB_CS!$I$5:$I$910,AA$18),IF(AND($C$2="(Todas)",$C$3="(Todas)"),COUNTIFS(DB_CS!$B$5:$B$910,$C$1,DB_CS!$J$5:$J$910,$B10,DB_CS!$I$5:$I$910,AA$18),IF(AND($C$1="(Todas)",$C$3="(Todas)"),COUNTIFS(DB_CS!$K$5:$K$910,$C$2,DB_CS!$J$5:$J$910,$B10,DB_CS!$I$5:$I$910,AA$18),IF(AND($C$1="(Todas)",$C$2="(Todas)"),COUNTIFS(DB_CS!$M$5:$M$910,$C$3,DB_CS!$J$5:$J$910,$B10,DB_CS!$I$5:$I$910,AA$18),IF($C$1="(Todas)",COUNTIFS(DB_CS!$K$5:$K$910,$C$2,DB_CS!$M$5:$M$910,$C$3,DB_CS!$J$5:$J$910,$B10,DB_CS!$I$5:$I$910,AA$18),IF($C$2="(Todas)",COUNTIFS(DB_CS!$B$5:$B$910,$C$1,DB_CS!$M$5:$M$910,$C$3,DB_CS!$J$5:$J$910,$B10,DB_CS!$I$5:$I$910,AA$18),IF($C$3="(Todas)",COUNTIFS(DB_CS!$K$5:$K$910,$C$2,DB_CS!$B$5:$B$910,$C$1,DB_CS!$J$5:$J$910,$B10,DB_CS!$I$5:$I$910,AA$18),COUNTIFS(DB_CS!$M$5:$M$910,$C$3,DB_CS!$K$5:$K$910,$C$2,DB_CS!$B$5:$B$910,$C$1,DB_CS!$J$5:$J$910,$B10,DB_CS!$I$5:$I$910,AA$18))))))))</f>
        <v>3</v>
      </c>
      <c r="AB23" s="270">
        <f>IF(AND($C$1="(Todas)",$C$2="(Todas)",$C$3="(Todas)"),COUNTIFS(DB_CS!$J$5:$J$910,$B10,DB_CS!$I$5:$I$910,AB$18),IF(AND($C$2="(Todas)",$C$3="(Todas)"),COUNTIFS(DB_CS!$B$5:$B$910,$C$1,DB_CS!$J$5:$J$910,$B10,DB_CS!$I$5:$I$910,AB$18),IF(AND($C$1="(Todas)",$C$3="(Todas)"),COUNTIFS(DB_CS!$K$5:$K$910,$C$2,DB_CS!$J$5:$J$910,$B10,DB_CS!$I$5:$I$910,AB$18),IF(AND($C$1="(Todas)",$C$2="(Todas)"),COUNTIFS(DB_CS!$M$5:$M$910,$C$3,DB_CS!$J$5:$J$910,$B10,DB_CS!$I$5:$I$910,AB$18),IF($C$1="(Todas)",COUNTIFS(DB_CS!$K$5:$K$910,$C$2,DB_CS!$M$5:$M$910,$C$3,DB_CS!$J$5:$J$910,$B10,DB_CS!$I$5:$I$910,AB$18),IF($C$2="(Todas)",COUNTIFS(DB_CS!$B$5:$B$910,$C$1,DB_CS!$M$5:$M$910,$C$3,DB_CS!$J$5:$J$910,$B10,DB_CS!$I$5:$I$910,AB$18),IF($C$3="(Todas)",COUNTIFS(DB_CS!$K$5:$K$910,$C$2,DB_CS!$B$5:$B$910,$C$1,DB_CS!$J$5:$J$910,$B10,DB_CS!$I$5:$I$910,AB$18),COUNTIFS(DB_CS!$M$5:$M$910,$C$3,DB_CS!$K$5:$K$910,$C$2,DB_CS!$B$5:$B$910,$C$1,DB_CS!$J$5:$J$910,$B10,DB_CS!$I$5:$I$910,AB$18))))))))</f>
        <v>0</v>
      </c>
      <c r="AC23" s="283">
        <f t="shared" si="30"/>
        <v>1.6129032258064516E-2</v>
      </c>
      <c r="AD23" s="283">
        <f t="shared" si="31"/>
        <v>2.2900763358778626E-2</v>
      </c>
      <c r="AE23" s="283">
        <f t="shared" si="32"/>
        <v>0</v>
      </c>
    </row>
    <row r="24" spans="2:31" ht="15.75">
      <c r="B24"/>
      <c r="C24"/>
      <c r="H24" s="270">
        <f>IF(AND($C$1="(Todas)",$C$2="(Todas)",$C$3="(Todas)"),COUNTIFS(DB_CS!$J$5:$J$910,$B11,DB_CS!$E$5:$E$910,H$18),IF(AND($C$2="(Todas)",$C$3="(Todas)"),COUNTIFS(DB_CS!$B$5:$B$910,$C$1,DB_CS!$J$5:$J$910,$B11,DB_CS!$E$5:$E$910,H$18),IF(AND($C$1="(Todas)",$C$3="(Todas)"),COUNTIFS(DB_CS!$K$5:$K$910,$C$2,DB_CS!$J$5:$J$910,$B11,DB_CS!$E$5:$E$910,H$18),IF(AND($C$1="(Todas)",$C$2="(Todas)"),COUNTIFS(DB_CS!$M$5:$M$910,$C$3,DB_CS!$J$5:$J$910,$B11,DB_CS!$E$5:$E$910,H$18),IF($C$1="(Todas)",COUNTIFS(DB_CS!$K$5:$K$910,$C$2,DB_CS!$M$5:$M$910,$C$3,DB_CS!$J$5:$J$910,$B11,DB_CS!$E$5:$E$910,H$18),IF($C$2="(Todas)",COUNTIFS(DB_CS!$B$5:$B$910,$C$1,DB_CS!$M$5:$M$910,$C$3,DB_CS!$J$5:$J$910,$B11,DB_CS!$E$5:$E$910,H$18),IF($C$3="(Todas)",COUNTIFS(DB_CS!$K$5:$K$910,$C$2,DB_CS!$B$5:$B$910,$C$1,DB_CS!$J$5:$J$910,$B11,DB_CS!$E$5:$E$910,H$18),COUNTIFS(DB_CS!$M$5:$M$910,$C$3,DB_CS!$K$5:$K$910,$C$2,DB_CS!$B$5:$B$910,$C$1,DB_CS!$J$5:$J$910,$B11,DB_CS!$E$5:$E$910,H$18))))))))</f>
        <v>0</v>
      </c>
      <c r="I24" s="270">
        <f>IF(AND($C$1="(Todas)",$C$2="(Todas)",$C$3="(Todas)"),COUNTIFS(DB_CS!$J$5:$J$910,$B11,DB_CS!$E$5:$E$910,I$18),IF(AND($C$2="(Todas)",$C$3="(Todas)"),COUNTIFS(DB_CS!$B$5:$B$910,$C$1,DB_CS!$J$5:$J$910,$B11,DB_CS!$E$5:$E$910,I$18),IF(AND($C$1="(Todas)",$C$3="(Todas)"),COUNTIFS(DB_CS!$K$5:$K$910,$C$2,DB_CS!$J$5:$J$910,$B11,DB_CS!$E$5:$E$910,I$18),IF(AND($C$1="(Todas)",$C$2="(Todas)"),COUNTIFS(DB_CS!$M$5:$M$910,$C$3,DB_CS!$J$5:$J$910,$B11,DB_CS!$E$5:$E$910,I$18),IF($C$1="(Todas)",COUNTIFS(DB_CS!$K$5:$K$910,$C$2,DB_CS!$M$5:$M$910,$C$3,DB_CS!$J$5:$J$910,$B11,DB_CS!$E$5:$E$910,I$18),IF($C$2="(Todas)",COUNTIFS(DB_CS!$B$5:$B$910,$C$1,DB_CS!$M$5:$M$910,$C$3,DB_CS!$J$5:$J$910,$B11,DB_CS!$E$5:$E$910,I$18),IF($C$3="(Todas)",COUNTIFS(DB_CS!$K$5:$K$910,$C$2,DB_CS!$B$5:$B$910,$C$1,DB_CS!$J$5:$J$910,$B11,DB_CS!$E$5:$E$910,I$18),COUNTIFS(DB_CS!$M$5:$M$910,$C$3,DB_CS!$K$5:$K$910,$C$2,DB_CS!$B$5:$B$910,$C$1,DB_CS!$J$5:$J$910,$B11,DB_CS!$E$5:$E$910,I$18))))))))</f>
        <v>3</v>
      </c>
      <c r="J24" s="283">
        <f t="shared" si="21"/>
        <v>0</v>
      </c>
      <c r="K24" s="283">
        <f t="shared" si="22"/>
        <v>1.1627906976744186E-2</v>
      </c>
      <c r="L24" s="286">
        <f>IF(AND($C$1="(Todas)",$C$2="(Todas)",$C$3="(Todas)"),COUNTIFS(DB_CS!$J$5:$J$910,$B11,DB_CS!$G$5:$G$910,L$18),IF(AND($C$2="(Todas)",$C$3="(Todas)"),COUNTIFS(DB_CS!$B$5:$B$910,$C$1,DB_CS!$J$5:$J$910,$B11,DB_CS!$G$5:$G$910,L$18),IF(AND($C$1="(Todas)",$C$3="(Todas)"),COUNTIFS(DB_CS!$K$5:$K$910,$C$2,DB_CS!$J$5:$J$910,$B11,DB_CS!$G$5:$G$910,L$18),IF(AND($C$1="(Todas)",$C$2="(Todas)"),COUNTIFS(DB_CS!$M$5:$M$910,$C$3,DB_CS!$J$5:$J$910,$B11,DB_CS!$G$5:$G$910,L$18),IF($C$1="(Todas)",COUNTIFS(DB_CS!$K$5:$K$910,$C$2,DB_CS!$M$5:$M$910,$C$3,DB_CS!$J$5:$J$910,$B11,DB_CS!$G$5:$G$910,L$18),IF($C$2="(Todas)",COUNTIFS(DB_CS!$B$5:$B$910,$C$1,DB_CS!$M$5:$M$910,$C$3,DB_CS!$J$5:$J$910,$B11,DB_CS!$G$5:$G$910,L$18),IF($C$3="(Todas)",COUNTIFS(DB_CS!$K$5:$K$910,$C$2,DB_CS!$B$5:$B$910,$C$1,DB_CS!$J$5:$J$910,$B11,DB_CS!$G$5:$G$910,L$18),COUNTIFS(DB_CS!$M$5:$M$910,$C$3,DB_CS!$K$5:$K$910,$C$2,DB_CS!$B$5:$B$910,$C$1,DB_CS!$J$5:$J$910,$B11,DB_CS!$G$5:$G$910,L$18))))))))</f>
        <v>0</v>
      </c>
      <c r="M24" s="270">
        <f>IF(AND($C$1="(Todas)",$C$2="(Todas)",$C$3="(Todas)"),COUNTIFS(DB_CS!$J$5:$J$910,$B11,DB_CS!$G$5:$G$910,M$18),IF(AND($C$2="(Todas)",$C$3="(Todas)"),COUNTIFS(DB_CS!$B$5:$B$910,$C$1,DB_CS!$J$5:$J$910,$B11,DB_CS!$G$5:$G$910,M$18),IF(AND($C$1="(Todas)",$C$3="(Todas)"),COUNTIFS(DB_CS!$K$5:$K$910,$C$2,DB_CS!$J$5:$J$910,$B11,DB_CS!$G$5:$G$910,M$18),IF(AND($C$1="(Todas)",$C$2="(Todas)"),COUNTIFS(DB_CS!$M$5:$M$910,$C$3,DB_CS!$J$5:$J$910,$B11,DB_CS!$G$5:$G$910,M$18),IF($C$1="(Todas)",COUNTIFS(DB_CS!$K$5:$K$910,$C$2,DB_CS!$M$5:$M$910,$C$3,DB_CS!$J$5:$J$910,$B11,DB_CS!$G$5:$G$910,M$18),IF($C$2="(Todas)",COUNTIFS(DB_CS!$B$5:$B$910,$C$1,DB_CS!$M$5:$M$910,$C$3,DB_CS!$J$5:$J$910,$B11,DB_CS!$G$5:$G$910,M$18),IF($C$3="(Todas)",COUNTIFS(DB_CS!$K$5:$K$910,$C$2,DB_CS!$B$5:$B$910,$C$1,DB_CS!$J$5:$J$910,$B11,DB_CS!$G$5:$G$910,M$18),COUNTIFS(DB_CS!$M$5:$M$910,$C$3,DB_CS!$K$5:$K$910,$C$2,DB_CS!$B$5:$B$910,$C$1,DB_CS!$J$5:$J$910,$B11,DB_CS!$G$5:$G$910,M$18))))))))</f>
        <v>0</v>
      </c>
      <c r="N24" s="270">
        <f>IF(AND($C$1="(Todas)",$C$2="(Todas)",$C$3="(Todas)"),COUNTIFS(DB_CS!$J$5:$J$910,$B11,DB_CS!$G$5:$G$910,N$18),IF(AND($C$2="(Todas)",$C$3="(Todas)"),COUNTIFS(DB_CS!$B$5:$B$910,$C$1,DB_CS!$J$5:$J$910,$B11,DB_CS!$G$5:$G$910,N$18),IF(AND($C$1="(Todas)",$C$3="(Todas)"),COUNTIFS(DB_CS!$K$5:$K$910,$C$2,DB_CS!$J$5:$J$910,$B11,DB_CS!$G$5:$G$910,N$18),IF(AND($C$1="(Todas)",$C$2="(Todas)"),COUNTIFS(DB_CS!$M$5:$M$910,$C$3,DB_CS!$J$5:$J$910,$B11,DB_CS!$G$5:$G$910,N$18),IF($C$1="(Todas)",COUNTIFS(DB_CS!$K$5:$K$910,$C$2,DB_CS!$M$5:$M$910,$C$3,DB_CS!$J$5:$J$910,$B11,DB_CS!$G$5:$G$910,N$18),IF($C$2="(Todas)",COUNTIFS(DB_CS!$B$5:$B$910,$C$1,DB_CS!$M$5:$M$910,$C$3,DB_CS!$J$5:$J$910,$B11,DB_CS!$G$5:$G$910,N$18),IF($C$3="(Todas)",COUNTIFS(DB_CS!$K$5:$K$910,$C$2,DB_CS!$B$5:$B$910,$C$1,DB_CS!$J$5:$J$910,$B11,DB_CS!$G$5:$G$910,N$18),COUNTIFS(DB_CS!$M$5:$M$910,$C$3,DB_CS!$K$5:$K$910,$C$2,DB_CS!$B$5:$B$910,$C$1,DB_CS!$J$5:$J$910,$B11,DB_CS!$G$5:$G$910,N$18))))))))</f>
        <v>3</v>
      </c>
      <c r="O24" s="270">
        <f>IF(AND($C$1="(Todas)",$C$2="(Todas)",$C$3="(Todas)"),COUNTIFS(DB_CS!$J$5:$J$910,$B11,DB_CS!$G$5:$G$910,O$18),IF(AND($C$2="(Todas)",$C$3="(Todas)"),COUNTIFS(DB_CS!$B$5:$B$910,$C$1,DB_CS!$J$5:$J$910,$B11,DB_CS!$G$5:$G$910,O$18),IF(AND($C$1="(Todas)",$C$3="(Todas)"),COUNTIFS(DB_CS!$K$5:$K$910,$C$2,DB_CS!$J$5:$J$910,$B11,DB_CS!$G$5:$G$910,O$18),IF(AND($C$1="(Todas)",$C$2="(Todas)"),COUNTIFS(DB_CS!$M$5:$M$910,$C$3,DB_CS!$J$5:$J$910,$B11,DB_CS!$G$5:$G$910,O$18),IF($C$1="(Todas)",COUNTIFS(DB_CS!$K$5:$K$910,$C$2,DB_CS!$M$5:$M$910,$C$3,DB_CS!$J$5:$J$910,$B11,DB_CS!$G$5:$G$910,O$18),IF($C$2="(Todas)",COUNTIFS(DB_CS!$B$5:$B$910,$C$1,DB_CS!$M$5:$M$910,$C$3,DB_CS!$J$5:$J$910,$B11,DB_CS!$G$5:$G$910,O$18),IF($C$3="(Todas)",COUNTIFS(DB_CS!$K$5:$K$910,$C$2,DB_CS!$B$5:$B$910,$C$1,DB_CS!$J$5:$J$910,$B11,DB_CS!$G$5:$G$910,O$18),COUNTIFS(DB_CS!$M$5:$M$910,$C$3,DB_CS!$K$5:$K$910,$C$2,DB_CS!$B$5:$B$910,$C$1,DB_CS!$J$5:$J$910,$B11,DB_CS!$G$5:$G$910,O$18))))))))</f>
        <v>0</v>
      </c>
      <c r="P24" s="283">
        <f t="shared" si="23"/>
        <v>0</v>
      </c>
      <c r="Q24" s="283">
        <f t="shared" si="24"/>
        <v>0</v>
      </c>
      <c r="R24" s="283">
        <f t="shared" si="25"/>
        <v>4.1666666666666664E-2</v>
      </c>
      <c r="S24" s="582">
        <f t="shared" si="26"/>
        <v>0</v>
      </c>
      <c r="T24" s="286">
        <f>IF(AND($C$1="(Todas)",$C$2="(Todas)",$C$3="(Todas)"),COUNTIFS(DB_CS!$J$5:$J$910,$B11,DB_CS!$H$5:$H$910,T$18),IF(AND($C$2="(Todas)",$C$3="(Todas)"),COUNTIFS(DB_CS!$B$5:$B$910,$C$1,DB_CS!$J$5:$J$910,$B11,DB_CS!$H$5:$H$910,T$18),IF(AND($C$1="(Todas)",$C$3="(Todas)"),COUNTIFS(DB_CS!$K$5:$K$910,$C$2,DB_CS!$J$5:$J$910,$B11,DB_CS!$H$5:$H$910,T$18),IF(AND($C$1="(Todas)",$C$2="(Todas)"),COUNTIFS(DB_CS!$M$5:$M$910,$C$3,DB_CS!$J$5:$J$910,$B11,DB_CS!$H$5:$H$910,T$18),IF($C$1="(Todas)",COUNTIFS(DB_CS!$K$5:$K$910,$C$2,DB_CS!$M$5:$M$910,$C$3,DB_CS!$J$5:$J$910,$B11,DB_CS!$H$5:$H$910,T$18),IF($C$2="(Todas)",COUNTIFS(DB_CS!$B$5:$B$910,$C$1,DB_CS!$M$5:$M$910,$C$3,DB_CS!$J$5:$J$910,$B11,DB_CS!$H$5:$H$910,T$18),IF($C$3="(Todas)",COUNTIFS(DB_CS!$K$5:$K$910,$C$2,DB_CS!$B$5:$B$910,$C$1,DB_CS!$J$5:$J$910,$B11,DB_CS!$H$5:$H$910,T$18),COUNTIFS(DB_CS!$M$5:$M$910,$C$3,DB_CS!$K$5:$K$910,$C$2,DB_CS!$B$5:$B$910,$C$1,DB_CS!$J$5:$J$910,$B11,DB_CS!$H$5:$H$910,T$18))))))))</f>
        <v>2</v>
      </c>
      <c r="U24" s="270">
        <f>IF(AND($C$1="(Todas)",$C$2="(Todas)",$C$3="(Todas)"),COUNTIFS(DB_CS!$J$5:$J$910,$B11,DB_CS!$H$5:$H$910,U$18),IF(AND($C$2="(Todas)",$C$3="(Todas)"),COUNTIFS(DB_CS!$B$5:$B$910,$C$1,DB_CS!$J$5:$J$910,$B11,DB_CS!$H$5:$H$910,U$18),IF(AND($C$1="(Todas)",$C$3="(Todas)"),COUNTIFS(DB_CS!$K$5:$K$910,$C$2,DB_CS!$J$5:$J$910,$B11,DB_CS!$H$5:$H$910,U$18),IF(AND($C$1="(Todas)",$C$2="(Todas)"),COUNTIFS(DB_CS!$M$5:$M$910,$C$3,DB_CS!$J$5:$J$910,$B11,DB_CS!$H$5:$H$910,U$18),IF($C$1="(Todas)",COUNTIFS(DB_CS!$K$5:$K$910,$C$2,DB_CS!$M$5:$M$910,$C$3,DB_CS!$J$5:$J$910,$B11,DB_CS!$H$5:$H$910,U$18),IF($C$2="(Todas)",COUNTIFS(DB_CS!$B$5:$B$910,$C$1,DB_CS!$M$5:$M$910,$C$3,DB_CS!$J$5:$J$910,$B11,DB_CS!$H$5:$H$910,U$18),IF($C$3="(Todas)",COUNTIFS(DB_CS!$K$5:$K$910,$C$2,DB_CS!$B$5:$B$910,$C$1,DB_CS!$J$5:$J$910,$B11,DB_CS!$H$5:$H$910,U$18),COUNTIFS(DB_CS!$M$5:$M$910,$C$3,DB_CS!$K$5:$K$910,$C$2,DB_CS!$B$5:$B$910,$C$1,DB_CS!$J$5:$J$910,$B11,DB_CS!$H$5:$H$910,U$18))))))))</f>
        <v>1</v>
      </c>
      <c r="V24" s="270">
        <f>IF(AND($C$1="(Todas)",$C$2="(Todas)",$C$3="(Todas)"),COUNTIFS(DB_CS!$J$5:$J$910,$B11,DB_CS!$H$5:$H$910,V$18),IF(AND($C$2="(Todas)",$C$3="(Todas)"),COUNTIFS(DB_CS!$B$5:$B$910,$C$1,DB_CS!$J$5:$J$910,$B11,DB_CS!$H$5:$H$910,V$18),IF(AND($C$1="(Todas)",$C$3="(Todas)"),COUNTIFS(DB_CS!$K$5:$K$910,$C$2,DB_CS!$J$5:$J$910,$B11,DB_CS!$H$5:$H$910,V$18),IF(AND($C$1="(Todas)",$C$2="(Todas)"),COUNTIFS(DB_CS!$M$5:$M$910,$C$3,DB_CS!$J$5:$J$910,$B11,DB_CS!$H$5:$H$910,V$18),IF($C$1="(Todas)",COUNTIFS(DB_CS!$K$5:$K$910,$C$2,DB_CS!$M$5:$M$910,$C$3,DB_CS!$J$5:$J$910,$B11,DB_CS!$H$5:$H$910,V$18),IF($C$2="(Todas)",COUNTIFS(DB_CS!$B$5:$B$910,$C$1,DB_CS!$M$5:$M$910,$C$3,DB_CS!$J$5:$J$910,$B11,DB_CS!$H$5:$H$910,V$18),IF($C$3="(Todas)",COUNTIFS(DB_CS!$K$5:$K$910,$C$2,DB_CS!$B$5:$B$910,$C$1,DB_CS!$J$5:$J$910,$B11,DB_CS!$H$5:$H$910,V$18),COUNTIFS(DB_CS!$M$5:$M$910,$C$3,DB_CS!$K$5:$K$910,$C$2,DB_CS!$B$5:$B$910,$C$1,DB_CS!$J$5:$J$910,$B11,DB_CS!$H$5:$H$910,V$18))))))))</f>
        <v>0</v>
      </c>
      <c r="W24" s="283">
        <f t="shared" si="27"/>
        <v>2.2988505747126436E-2</v>
      </c>
      <c r="X24" s="283">
        <f t="shared" si="28"/>
        <v>5.208333333333333E-3</v>
      </c>
      <c r="Y24" s="283">
        <f t="shared" si="29"/>
        <v>0</v>
      </c>
      <c r="Z24" s="286">
        <f>IF(AND($C$1="(Todas)",$C$2="(Todas)",$C$3="(Todas)"),COUNTIFS(DB_CS!$J$5:$J$910,$B11,DB_CS!$I$5:$I$910,Z$18),IF(AND($C$2="(Todas)",$C$3="(Todas)"),COUNTIFS(DB_CS!$B$5:$B$910,$C$1,DB_CS!$J$5:$J$910,$B11,DB_CS!$I$5:$I$910,Z$18),IF(AND($C$1="(Todas)",$C$3="(Todas)"),COUNTIFS(DB_CS!$K$5:$K$910,$C$2,DB_CS!$J$5:$J$910,$B11,DB_CS!$I$5:$I$910,Z$18),IF(AND($C$1="(Todas)",$C$2="(Todas)"),COUNTIFS(DB_CS!$M$5:$M$910,$C$3,DB_CS!$J$5:$J$910,$B11,DB_CS!$I$5:$I$910,Z$18),IF($C$1="(Todas)",COUNTIFS(DB_CS!$K$5:$K$910,$C$2,DB_CS!$M$5:$M$910,$C$3,DB_CS!$J$5:$J$910,$B11,DB_CS!$I$5:$I$910,Z$18),IF($C$2="(Todas)",COUNTIFS(DB_CS!$B$5:$B$910,$C$1,DB_CS!$M$5:$M$910,$C$3,DB_CS!$J$5:$J$910,$B11,DB_CS!$I$5:$I$910,Z$18),IF($C$3="(Todas)",COUNTIFS(DB_CS!$K$5:$K$910,$C$2,DB_CS!$B$5:$B$910,$C$1,DB_CS!$J$5:$J$910,$B11,DB_CS!$I$5:$I$910,Z$18),COUNTIFS(DB_CS!$M$5:$M$910,$C$3,DB_CS!$K$5:$K$910,$C$2,DB_CS!$B$5:$B$910,$C$1,DB_CS!$J$5:$J$910,$B11,DB_CS!$I$5:$I$910,Z$18))))))))</f>
        <v>3</v>
      </c>
      <c r="AA24" s="270">
        <f>IF(AND($C$1="(Todas)",$C$2="(Todas)",$C$3="(Todas)"),COUNTIFS(DB_CS!$J$5:$J$910,$B11,DB_CS!$I$5:$I$910,AA$18),IF(AND($C$2="(Todas)",$C$3="(Todas)"),COUNTIFS(DB_CS!$B$5:$B$910,$C$1,DB_CS!$J$5:$J$910,$B11,DB_CS!$I$5:$I$910,AA$18),IF(AND($C$1="(Todas)",$C$3="(Todas)"),COUNTIFS(DB_CS!$K$5:$K$910,$C$2,DB_CS!$J$5:$J$910,$B11,DB_CS!$I$5:$I$910,AA$18),IF(AND($C$1="(Todas)",$C$2="(Todas)"),COUNTIFS(DB_CS!$M$5:$M$910,$C$3,DB_CS!$J$5:$J$910,$B11,DB_CS!$I$5:$I$910,AA$18),IF($C$1="(Todas)",COUNTIFS(DB_CS!$K$5:$K$910,$C$2,DB_CS!$M$5:$M$910,$C$3,DB_CS!$J$5:$J$910,$B11,DB_CS!$I$5:$I$910,AA$18),IF($C$2="(Todas)",COUNTIFS(DB_CS!$B$5:$B$910,$C$1,DB_CS!$M$5:$M$910,$C$3,DB_CS!$J$5:$J$910,$B11,DB_CS!$I$5:$I$910,AA$18),IF($C$3="(Todas)",COUNTIFS(DB_CS!$K$5:$K$910,$C$2,DB_CS!$B$5:$B$910,$C$1,DB_CS!$J$5:$J$910,$B11,DB_CS!$I$5:$I$910,AA$18),COUNTIFS(DB_CS!$M$5:$M$910,$C$3,DB_CS!$K$5:$K$910,$C$2,DB_CS!$B$5:$B$910,$C$1,DB_CS!$J$5:$J$910,$B11,DB_CS!$I$5:$I$910,AA$18))))))))</f>
        <v>0</v>
      </c>
      <c r="AB24" s="270">
        <f>IF(AND($C$1="(Todas)",$C$2="(Todas)",$C$3="(Todas)"),COUNTIFS(DB_CS!$J$5:$J$910,$B11,DB_CS!$I$5:$I$910,AB$18),IF(AND($C$2="(Todas)",$C$3="(Todas)"),COUNTIFS(DB_CS!$B$5:$B$910,$C$1,DB_CS!$J$5:$J$910,$B11,DB_CS!$I$5:$I$910,AB$18),IF(AND($C$1="(Todas)",$C$3="(Todas)"),COUNTIFS(DB_CS!$K$5:$K$910,$C$2,DB_CS!$J$5:$J$910,$B11,DB_CS!$I$5:$I$910,AB$18),IF(AND($C$1="(Todas)",$C$2="(Todas)"),COUNTIFS(DB_CS!$M$5:$M$910,$C$3,DB_CS!$J$5:$J$910,$B11,DB_CS!$I$5:$I$910,AB$18),IF($C$1="(Todas)",COUNTIFS(DB_CS!$K$5:$K$910,$C$2,DB_CS!$M$5:$M$910,$C$3,DB_CS!$J$5:$J$910,$B11,DB_CS!$I$5:$I$910,AB$18),IF($C$2="(Todas)",COUNTIFS(DB_CS!$B$5:$B$910,$C$1,DB_CS!$M$5:$M$910,$C$3,DB_CS!$J$5:$J$910,$B11,DB_CS!$I$5:$I$910,AB$18),IF($C$3="(Todas)",COUNTIFS(DB_CS!$K$5:$K$910,$C$2,DB_CS!$B$5:$B$910,$C$1,DB_CS!$J$5:$J$910,$B11,DB_CS!$I$5:$I$910,AB$18),COUNTIFS(DB_CS!$M$5:$M$910,$C$3,DB_CS!$K$5:$K$910,$C$2,DB_CS!$B$5:$B$910,$C$1,DB_CS!$J$5:$J$910,$B11,DB_CS!$I$5:$I$910,AB$18))))))))</f>
        <v>0</v>
      </c>
      <c r="AC24" s="283">
        <f t="shared" si="30"/>
        <v>2.4193548387096774E-2</v>
      </c>
      <c r="AD24" s="283">
        <f t="shared" si="31"/>
        <v>0</v>
      </c>
      <c r="AE24" s="283">
        <f t="shared" si="32"/>
        <v>0</v>
      </c>
    </row>
    <row r="25" spans="2:31" ht="15.75">
      <c r="B25"/>
      <c r="C25"/>
      <c r="H25" s="270">
        <f>IF(AND($C$1="(Todas)",$C$2="(Todas)",$C$3="(Todas)"),COUNTIFS(DB_CS!$J$5:$J$910,$B12,DB_CS!$E$5:$E$910,H$18),IF(AND($C$2="(Todas)",$C$3="(Todas)"),COUNTIFS(DB_CS!$B$5:$B$910,$C$1,DB_CS!$J$5:$J$910,$B12,DB_CS!$E$5:$E$910,H$18),IF(AND($C$1="(Todas)",$C$3="(Todas)"),COUNTIFS(DB_CS!$K$5:$K$910,$C$2,DB_CS!$J$5:$J$910,$B12,DB_CS!$E$5:$E$910,H$18),IF(AND($C$1="(Todas)",$C$2="(Todas)"),COUNTIFS(DB_CS!$M$5:$M$910,$C$3,DB_CS!$J$5:$J$910,$B12,DB_CS!$E$5:$E$910,H$18),IF($C$1="(Todas)",COUNTIFS(DB_CS!$K$5:$K$910,$C$2,DB_CS!$M$5:$M$910,$C$3,DB_CS!$J$5:$J$910,$B12,DB_CS!$E$5:$E$910,H$18),IF($C$2="(Todas)",COUNTIFS(DB_CS!$B$5:$B$910,$C$1,DB_CS!$M$5:$M$910,$C$3,DB_CS!$J$5:$J$910,$B12,DB_CS!$E$5:$E$910,H$18),IF($C$3="(Todas)",COUNTIFS(DB_CS!$K$5:$K$910,$C$2,DB_CS!$B$5:$B$910,$C$1,DB_CS!$J$5:$J$910,$B12,DB_CS!$E$5:$E$910,H$18),COUNTIFS(DB_CS!$M$5:$M$910,$C$3,DB_CS!$K$5:$K$910,$C$2,DB_CS!$B$5:$B$910,$C$1,DB_CS!$J$5:$J$910,$B12,DB_CS!$E$5:$E$910,H$18))))))))</f>
        <v>2</v>
      </c>
      <c r="I25" s="270">
        <f>IF(AND($C$1="(Todas)",$C$2="(Todas)",$C$3="(Todas)"),COUNTIFS(DB_CS!$J$5:$J$910,$B12,DB_CS!$E$5:$E$910,I$18),IF(AND($C$2="(Todas)",$C$3="(Todas)"),COUNTIFS(DB_CS!$B$5:$B$910,$C$1,DB_CS!$J$5:$J$910,$B12,DB_CS!$E$5:$E$910,I$18),IF(AND($C$1="(Todas)",$C$3="(Todas)"),COUNTIFS(DB_CS!$K$5:$K$910,$C$2,DB_CS!$J$5:$J$910,$B12,DB_CS!$E$5:$E$910,I$18),IF(AND($C$1="(Todas)",$C$2="(Todas)"),COUNTIFS(DB_CS!$M$5:$M$910,$C$3,DB_CS!$J$5:$J$910,$B12,DB_CS!$E$5:$E$910,I$18),IF($C$1="(Todas)",COUNTIFS(DB_CS!$K$5:$K$910,$C$2,DB_CS!$M$5:$M$910,$C$3,DB_CS!$J$5:$J$910,$B12,DB_CS!$E$5:$E$910,I$18),IF($C$2="(Todas)",COUNTIFS(DB_CS!$B$5:$B$910,$C$1,DB_CS!$M$5:$M$910,$C$3,DB_CS!$J$5:$J$910,$B12,DB_CS!$E$5:$E$910,I$18),IF($C$3="(Todas)",COUNTIFS(DB_CS!$K$5:$K$910,$C$2,DB_CS!$B$5:$B$910,$C$1,DB_CS!$J$5:$J$910,$B12,DB_CS!$E$5:$E$910,I$18),COUNTIFS(DB_CS!$M$5:$M$910,$C$3,DB_CS!$K$5:$K$910,$C$2,DB_CS!$B$5:$B$910,$C$1,DB_CS!$J$5:$J$910,$B12,DB_CS!$E$5:$E$910,I$18))))))))</f>
        <v>0</v>
      </c>
      <c r="J25" s="283">
        <f t="shared" si="21"/>
        <v>3.8461538461538464E-2</v>
      </c>
      <c r="K25" s="283">
        <f t="shared" si="22"/>
        <v>0</v>
      </c>
      <c r="L25" s="286">
        <f>IF(AND($C$1="(Todas)",$C$2="(Todas)",$C$3="(Todas)"),COUNTIFS(DB_CS!$J$5:$J$910,$B12,DB_CS!$G$5:$G$910,L$18),IF(AND($C$2="(Todas)",$C$3="(Todas)"),COUNTIFS(DB_CS!$B$5:$B$910,$C$1,DB_CS!$J$5:$J$910,$B12,DB_CS!$G$5:$G$910,L$18),IF(AND($C$1="(Todas)",$C$3="(Todas)"),COUNTIFS(DB_CS!$K$5:$K$910,$C$2,DB_CS!$J$5:$J$910,$B12,DB_CS!$G$5:$G$910,L$18),IF(AND($C$1="(Todas)",$C$2="(Todas)"),COUNTIFS(DB_CS!$M$5:$M$910,$C$3,DB_CS!$J$5:$J$910,$B12,DB_CS!$G$5:$G$910,L$18),IF($C$1="(Todas)",COUNTIFS(DB_CS!$K$5:$K$910,$C$2,DB_CS!$M$5:$M$910,$C$3,DB_CS!$J$5:$J$910,$B12,DB_CS!$G$5:$G$910,L$18),IF($C$2="(Todas)",COUNTIFS(DB_CS!$B$5:$B$910,$C$1,DB_CS!$M$5:$M$910,$C$3,DB_CS!$J$5:$J$910,$B12,DB_CS!$G$5:$G$910,L$18),IF($C$3="(Todas)",COUNTIFS(DB_CS!$K$5:$K$910,$C$2,DB_CS!$B$5:$B$910,$C$1,DB_CS!$J$5:$J$910,$B12,DB_CS!$G$5:$G$910,L$18),COUNTIFS(DB_CS!$M$5:$M$910,$C$3,DB_CS!$K$5:$K$910,$C$2,DB_CS!$B$5:$B$910,$C$1,DB_CS!$J$5:$J$910,$B12,DB_CS!$G$5:$G$910,L$18))))))))</f>
        <v>1</v>
      </c>
      <c r="M25" s="270">
        <f>IF(AND($C$1="(Todas)",$C$2="(Todas)",$C$3="(Todas)"),COUNTIFS(DB_CS!$J$5:$J$910,$B12,DB_CS!$G$5:$G$910,M$18),IF(AND($C$2="(Todas)",$C$3="(Todas)"),COUNTIFS(DB_CS!$B$5:$B$910,$C$1,DB_CS!$J$5:$J$910,$B12,DB_CS!$G$5:$G$910,M$18),IF(AND($C$1="(Todas)",$C$3="(Todas)"),COUNTIFS(DB_CS!$K$5:$K$910,$C$2,DB_CS!$J$5:$J$910,$B12,DB_CS!$G$5:$G$910,M$18),IF(AND($C$1="(Todas)",$C$2="(Todas)"),COUNTIFS(DB_CS!$M$5:$M$910,$C$3,DB_CS!$J$5:$J$910,$B12,DB_CS!$G$5:$G$910,M$18),IF($C$1="(Todas)",COUNTIFS(DB_CS!$K$5:$K$910,$C$2,DB_CS!$M$5:$M$910,$C$3,DB_CS!$J$5:$J$910,$B12,DB_CS!$G$5:$G$910,M$18),IF($C$2="(Todas)",COUNTIFS(DB_CS!$B$5:$B$910,$C$1,DB_CS!$M$5:$M$910,$C$3,DB_CS!$J$5:$J$910,$B12,DB_CS!$G$5:$G$910,M$18),IF($C$3="(Todas)",COUNTIFS(DB_CS!$K$5:$K$910,$C$2,DB_CS!$B$5:$B$910,$C$1,DB_CS!$J$5:$J$910,$B12,DB_CS!$G$5:$G$910,M$18),COUNTIFS(DB_CS!$M$5:$M$910,$C$3,DB_CS!$K$5:$K$910,$C$2,DB_CS!$B$5:$B$910,$C$1,DB_CS!$J$5:$J$910,$B12,DB_CS!$G$5:$G$910,M$18))))))))</f>
        <v>0</v>
      </c>
      <c r="N25" s="270">
        <f>IF(AND($C$1="(Todas)",$C$2="(Todas)",$C$3="(Todas)"),COUNTIFS(DB_CS!$J$5:$J$910,$B12,DB_CS!$G$5:$G$910,N$18),IF(AND($C$2="(Todas)",$C$3="(Todas)"),COUNTIFS(DB_CS!$B$5:$B$910,$C$1,DB_CS!$J$5:$J$910,$B12,DB_CS!$G$5:$G$910,N$18),IF(AND($C$1="(Todas)",$C$3="(Todas)"),COUNTIFS(DB_CS!$K$5:$K$910,$C$2,DB_CS!$J$5:$J$910,$B12,DB_CS!$G$5:$G$910,N$18),IF(AND($C$1="(Todas)",$C$2="(Todas)"),COUNTIFS(DB_CS!$M$5:$M$910,$C$3,DB_CS!$J$5:$J$910,$B12,DB_CS!$G$5:$G$910,N$18),IF($C$1="(Todas)",COUNTIFS(DB_CS!$K$5:$K$910,$C$2,DB_CS!$M$5:$M$910,$C$3,DB_CS!$J$5:$J$910,$B12,DB_CS!$G$5:$G$910,N$18),IF($C$2="(Todas)",COUNTIFS(DB_CS!$B$5:$B$910,$C$1,DB_CS!$M$5:$M$910,$C$3,DB_CS!$J$5:$J$910,$B12,DB_CS!$G$5:$G$910,N$18),IF($C$3="(Todas)",COUNTIFS(DB_CS!$K$5:$K$910,$C$2,DB_CS!$B$5:$B$910,$C$1,DB_CS!$J$5:$J$910,$B12,DB_CS!$G$5:$G$910,N$18),COUNTIFS(DB_CS!$M$5:$M$910,$C$3,DB_CS!$K$5:$K$910,$C$2,DB_CS!$B$5:$B$910,$C$1,DB_CS!$J$5:$J$910,$B12,DB_CS!$G$5:$G$910,N$18))))))))</f>
        <v>0</v>
      </c>
      <c r="O25" s="270">
        <f>IF(AND($C$1="(Todas)",$C$2="(Todas)",$C$3="(Todas)"),COUNTIFS(DB_CS!$J$5:$J$910,$B12,DB_CS!$G$5:$G$910,O$18),IF(AND($C$2="(Todas)",$C$3="(Todas)"),COUNTIFS(DB_CS!$B$5:$B$910,$C$1,DB_CS!$J$5:$J$910,$B12,DB_CS!$G$5:$G$910,O$18),IF(AND($C$1="(Todas)",$C$3="(Todas)"),COUNTIFS(DB_CS!$K$5:$K$910,$C$2,DB_CS!$J$5:$J$910,$B12,DB_CS!$G$5:$G$910,O$18),IF(AND($C$1="(Todas)",$C$2="(Todas)"),COUNTIFS(DB_CS!$M$5:$M$910,$C$3,DB_CS!$J$5:$J$910,$B12,DB_CS!$G$5:$G$910,O$18),IF($C$1="(Todas)",COUNTIFS(DB_CS!$K$5:$K$910,$C$2,DB_CS!$M$5:$M$910,$C$3,DB_CS!$J$5:$J$910,$B12,DB_CS!$G$5:$G$910,O$18),IF($C$2="(Todas)",COUNTIFS(DB_CS!$B$5:$B$910,$C$1,DB_CS!$M$5:$M$910,$C$3,DB_CS!$J$5:$J$910,$B12,DB_CS!$G$5:$G$910,O$18),IF($C$3="(Todas)",COUNTIFS(DB_CS!$K$5:$K$910,$C$2,DB_CS!$B$5:$B$910,$C$1,DB_CS!$J$5:$J$910,$B12,DB_CS!$G$5:$G$910,O$18),COUNTIFS(DB_CS!$M$5:$M$910,$C$3,DB_CS!$K$5:$K$910,$C$2,DB_CS!$B$5:$B$910,$C$1,DB_CS!$J$5:$J$910,$B12,DB_CS!$G$5:$G$910,O$18))))))))</f>
        <v>1</v>
      </c>
      <c r="P25" s="283">
        <f t="shared" si="23"/>
        <v>0.02</v>
      </c>
      <c r="Q25" s="283">
        <f t="shared" si="24"/>
        <v>0</v>
      </c>
      <c r="R25" s="283">
        <f t="shared" si="25"/>
        <v>0</v>
      </c>
      <c r="S25" s="582">
        <f t="shared" si="26"/>
        <v>7.462686567164179E-3</v>
      </c>
      <c r="T25" s="286">
        <f>IF(AND($C$1="(Todas)",$C$2="(Todas)",$C$3="(Todas)"),COUNTIFS(DB_CS!$J$5:$J$910,$B12,DB_CS!$H$5:$H$910,T$18),IF(AND($C$2="(Todas)",$C$3="(Todas)"),COUNTIFS(DB_CS!$B$5:$B$910,$C$1,DB_CS!$J$5:$J$910,$B12,DB_CS!$H$5:$H$910,T$18),IF(AND($C$1="(Todas)",$C$3="(Todas)"),COUNTIFS(DB_CS!$K$5:$K$910,$C$2,DB_CS!$J$5:$J$910,$B12,DB_CS!$H$5:$H$910,T$18),IF(AND($C$1="(Todas)",$C$2="(Todas)"),COUNTIFS(DB_CS!$M$5:$M$910,$C$3,DB_CS!$J$5:$J$910,$B12,DB_CS!$H$5:$H$910,T$18),IF($C$1="(Todas)",COUNTIFS(DB_CS!$K$5:$K$910,$C$2,DB_CS!$M$5:$M$910,$C$3,DB_CS!$J$5:$J$910,$B12,DB_CS!$H$5:$H$910,T$18),IF($C$2="(Todas)",COUNTIFS(DB_CS!$B$5:$B$910,$C$1,DB_CS!$M$5:$M$910,$C$3,DB_CS!$J$5:$J$910,$B12,DB_CS!$H$5:$H$910,T$18),IF($C$3="(Todas)",COUNTIFS(DB_CS!$K$5:$K$910,$C$2,DB_CS!$B$5:$B$910,$C$1,DB_CS!$J$5:$J$910,$B12,DB_CS!$H$5:$H$910,T$18),COUNTIFS(DB_CS!$M$5:$M$910,$C$3,DB_CS!$K$5:$K$910,$C$2,DB_CS!$B$5:$B$910,$C$1,DB_CS!$J$5:$J$910,$B12,DB_CS!$H$5:$H$910,T$18))))))))</f>
        <v>1</v>
      </c>
      <c r="U25" s="270">
        <f>IF(AND($C$1="(Todas)",$C$2="(Todas)",$C$3="(Todas)"),COUNTIFS(DB_CS!$J$5:$J$910,$B12,DB_CS!$H$5:$H$910,U$18),IF(AND($C$2="(Todas)",$C$3="(Todas)"),COUNTIFS(DB_CS!$B$5:$B$910,$C$1,DB_CS!$J$5:$J$910,$B12,DB_CS!$H$5:$H$910,U$18),IF(AND($C$1="(Todas)",$C$3="(Todas)"),COUNTIFS(DB_CS!$K$5:$K$910,$C$2,DB_CS!$J$5:$J$910,$B12,DB_CS!$H$5:$H$910,U$18),IF(AND($C$1="(Todas)",$C$2="(Todas)"),COUNTIFS(DB_CS!$M$5:$M$910,$C$3,DB_CS!$J$5:$J$910,$B12,DB_CS!$H$5:$H$910,U$18),IF($C$1="(Todas)",COUNTIFS(DB_CS!$K$5:$K$910,$C$2,DB_CS!$M$5:$M$910,$C$3,DB_CS!$J$5:$J$910,$B12,DB_CS!$H$5:$H$910,U$18),IF($C$2="(Todas)",COUNTIFS(DB_CS!$B$5:$B$910,$C$1,DB_CS!$M$5:$M$910,$C$3,DB_CS!$J$5:$J$910,$B12,DB_CS!$H$5:$H$910,U$18),IF($C$3="(Todas)",COUNTIFS(DB_CS!$K$5:$K$910,$C$2,DB_CS!$B$5:$B$910,$C$1,DB_CS!$J$5:$J$910,$B12,DB_CS!$H$5:$H$910,U$18),COUNTIFS(DB_CS!$M$5:$M$910,$C$3,DB_CS!$K$5:$K$910,$C$2,DB_CS!$B$5:$B$910,$C$1,DB_CS!$J$5:$J$910,$B12,DB_CS!$H$5:$H$910,U$18))))))))</f>
        <v>1</v>
      </c>
      <c r="V25" s="270">
        <f>IF(AND($C$1="(Todas)",$C$2="(Todas)",$C$3="(Todas)"),COUNTIFS(DB_CS!$J$5:$J$910,$B12,DB_CS!$H$5:$H$910,V$18),IF(AND($C$2="(Todas)",$C$3="(Todas)"),COUNTIFS(DB_CS!$B$5:$B$910,$C$1,DB_CS!$J$5:$J$910,$B12,DB_CS!$H$5:$H$910,V$18),IF(AND($C$1="(Todas)",$C$3="(Todas)"),COUNTIFS(DB_CS!$K$5:$K$910,$C$2,DB_CS!$J$5:$J$910,$B12,DB_CS!$H$5:$H$910,V$18),IF(AND($C$1="(Todas)",$C$2="(Todas)"),COUNTIFS(DB_CS!$M$5:$M$910,$C$3,DB_CS!$J$5:$J$910,$B12,DB_CS!$H$5:$H$910,V$18),IF($C$1="(Todas)",COUNTIFS(DB_CS!$K$5:$K$910,$C$2,DB_CS!$M$5:$M$910,$C$3,DB_CS!$J$5:$J$910,$B12,DB_CS!$H$5:$H$910,V$18),IF($C$2="(Todas)",COUNTIFS(DB_CS!$B$5:$B$910,$C$1,DB_CS!$M$5:$M$910,$C$3,DB_CS!$J$5:$J$910,$B12,DB_CS!$H$5:$H$910,V$18),IF($C$3="(Todas)",COUNTIFS(DB_CS!$K$5:$K$910,$C$2,DB_CS!$B$5:$B$910,$C$1,DB_CS!$J$5:$J$910,$B12,DB_CS!$H$5:$H$910,V$18),COUNTIFS(DB_CS!$M$5:$M$910,$C$3,DB_CS!$K$5:$K$910,$C$2,DB_CS!$B$5:$B$910,$C$1,DB_CS!$J$5:$J$910,$B12,DB_CS!$H$5:$H$910,V$18))))))))</f>
        <v>0</v>
      </c>
      <c r="W25" s="283">
        <f t="shared" si="27"/>
        <v>1.1494252873563218E-2</v>
      </c>
      <c r="X25" s="283">
        <f t="shared" si="28"/>
        <v>5.208333333333333E-3</v>
      </c>
      <c r="Y25" s="283">
        <f t="shared" si="29"/>
        <v>0</v>
      </c>
      <c r="Z25" s="286">
        <f>IF(AND($C$1="(Todas)",$C$2="(Todas)",$C$3="(Todas)"),COUNTIFS(DB_CS!$J$5:$J$910,$B12,DB_CS!$I$5:$I$910,Z$18),IF(AND($C$2="(Todas)",$C$3="(Todas)"),COUNTIFS(DB_CS!$B$5:$B$910,$C$1,DB_CS!$J$5:$J$910,$B12,DB_CS!$I$5:$I$910,Z$18),IF(AND($C$1="(Todas)",$C$3="(Todas)"),COUNTIFS(DB_CS!$K$5:$K$910,$C$2,DB_CS!$J$5:$J$910,$B12,DB_CS!$I$5:$I$910,Z$18),IF(AND($C$1="(Todas)",$C$2="(Todas)"),COUNTIFS(DB_CS!$M$5:$M$910,$C$3,DB_CS!$J$5:$J$910,$B12,DB_CS!$I$5:$I$910,Z$18),IF($C$1="(Todas)",COUNTIFS(DB_CS!$K$5:$K$910,$C$2,DB_CS!$M$5:$M$910,$C$3,DB_CS!$J$5:$J$910,$B12,DB_CS!$I$5:$I$910,Z$18),IF($C$2="(Todas)",COUNTIFS(DB_CS!$B$5:$B$910,$C$1,DB_CS!$M$5:$M$910,$C$3,DB_CS!$J$5:$J$910,$B12,DB_CS!$I$5:$I$910,Z$18),IF($C$3="(Todas)",COUNTIFS(DB_CS!$K$5:$K$910,$C$2,DB_CS!$B$5:$B$910,$C$1,DB_CS!$J$5:$J$910,$B12,DB_CS!$I$5:$I$910,Z$18),COUNTIFS(DB_CS!$M$5:$M$910,$C$3,DB_CS!$K$5:$K$910,$C$2,DB_CS!$B$5:$B$910,$C$1,DB_CS!$J$5:$J$910,$B12,DB_CS!$I$5:$I$910,Z$18))))))))</f>
        <v>2</v>
      </c>
      <c r="AA25" s="270">
        <f>IF(AND($C$1="(Todas)",$C$2="(Todas)",$C$3="(Todas)"),COUNTIFS(DB_CS!$J$5:$J$910,$B12,DB_CS!$I$5:$I$910,AA$18),IF(AND($C$2="(Todas)",$C$3="(Todas)"),COUNTIFS(DB_CS!$B$5:$B$910,$C$1,DB_CS!$J$5:$J$910,$B12,DB_CS!$I$5:$I$910,AA$18),IF(AND($C$1="(Todas)",$C$3="(Todas)"),COUNTIFS(DB_CS!$K$5:$K$910,$C$2,DB_CS!$J$5:$J$910,$B12,DB_CS!$I$5:$I$910,AA$18),IF(AND($C$1="(Todas)",$C$2="(Todas)"),COUNTIFS(DB_CS!$M$5:$M$910,$C$3,DB_CS!$J$5:$J$910,$B12,DB_CS!$I$5:$I$910,AA$18),IF($C$1="(Todas)",COUNTIFS(DB_CS!$K$5:$K$910,$C$2,DB_CS!$M$5:$M$910,$C$3,DB_CS!$J$5:$J$910,$B12,DB_CS!$I$5:$I$910,AA$18),IF($C$2="(Todas)",COUNTIFS(DB_CS!$B$5:$B$910,$C$1,DB_CS!$M$5:$M$910,$C$3,DB_CS!$J$5:$J$910,$B12,DB_CS!$I$5:$I$910,AA$18),IF($C$3="(Todas)",COUNTIFS(DB_CS!$K$5:$K$910,$C$2,DB_CS!$B$5:$B$910,$C$1,DB_CS!$J$5:$J$910,$B12,DB_CS!$I$5:$I$910,AA$18),COUNTIFS(DB_CS!$M$5:$M$910,$C$3,DB_CS!$K$5:$K$910,$C$2,DB_CS!$B$5:$B$910,$C$1,DB_CS!$J$5:$J$910,$B12,DB_CS!$I$5:$I$910,AA$18))))))))</f>
        <v>0</v>
      </c>
      <c r="AB25" s="270">
        <f>IF(AND($C$1="(Todas)",$C$2="(Todas)",$C$3="(Todas)"),COUNTIFS(DB_CS!$J$5:$J$910,$B12,DB_CS!$I$5:$I$910,AB$18),IF(AND($C$2="(Todas)",$C$3="(Todas)"),COUNTIFS(DB_CS!$B$5:$B$910,$C$1,DB_CS!$J$5:$J$910,$B12,DB_CS!$I$5:$I$910,AB$18),IF(AND($C$1="(Todas)",$C$3="(Todas)"),COUNTIFS(DB_CS!$K$5:$K$910,$C$2,DB_CS!$J$5:$J$910,$B12,DB_CS!$I$5:$I$910,AB$18),IF(AND($C$1="(Todas)",$C$2="(Todas)"),COUNTIFS(DB_CS!$M$5:$M$910,$C$3,DB_CS!$J$5:$J$910,$B12,DB_CS!$I$5:$I$910,AB$18),IF($C$1="(Todas)",COUNTIFS(DB_CS!$K$5:$K$910,$C$2,DB_CS!$M$5:$M$910,$C$3,DB_CS!$J$5:$J$910,$B12,DB_CS!$I$5:$I$910,AB$18),IF($C$2="(Todas)",COUNTIFS(DB_CS!$B$5:$B$910,$C$1,DB_CS!$M$5:$M$910,$C$3,DB_CS!$J$5:$J$910,$B12,DB_CS!$I$5:$I$910,AB$18),IF($C$3="(Todas)",COUNTIFS(DB_CS!$K$5:$K$910,$C$2,DB_CS!$B$5:$B$910,$C$1,DB_CS!$J$5:$J$910,$B12,DB_CS!$I$5:$I$910,AB$18),COUNTIFS(DB_CS!$M$5:$M$910,$C$3,DB_CS!$K$5:$K$910,$C$2,DB_CS!$B$5:$B$910,$C$1,DB_CS!$J$5:$J$910,$B12,DB_CS!$I$5:$I$910,AB$18))))))))</f>
        <v>0</v>
      </c>
      <c r="AC25" s="283">
        <f t="shared" si="30"/>
        <v>1.6129032258064516E-2</v>
      </c>
      <c r="AD25" s="283">
        <f t="shared" si="31"/>
        <v>0</v>
      </c>
      <c r="AE25" s="283">
        <f t="shared" si="32"/>
        <v>0</v>
      </c>
    </row>
    <row r="26" spans="2:31" ht="15.75">
      <c r="B26"/>
      <c r="C26"/>
      <c r="H26" s="270">
        <f>IF(AND($C$1="(Todas)",$C$2="(Todas)",$C$3="(Todas)"),COUNTIFS(DB_CS!$J$5:$J$910,$B13,DB_CS!$E$5:$E$910,H$18),IF(AND($C$2="(Todas)",$C$3="(Todas)"),COUNTIFS(DB_CS!$B$5:$B$910,$C$1,DB_CS!$J$5:$J$910,$B13,DB_CS!$E$5:$E$910,H$18),IF(AND($C$1="(Todas)",$C$3="(Todas)"),COUNTIFS(DB_CS!$K$5:$K$910,$C$2,DB_CS!$J$5:$J$910,$B13,DB_CS!$E$5:$E$910,H$18),IF(AND($C$1="(Todas)",$C$2="(Todas)"),COUNTIFS(DB_CS!$M$5:$M$910,$C$3,DB_CS!$J$5:$J$910,$B13,DB_CS!$E$5:$E$910,H$18),IF($C$1="(Todas)",COUNTIFS(DB_CS!$K$5:$K$910,$C$2,DB_CS!$M$5:$M$910,$C$3,DB_CS!$J$5:$J$910,$B13,DB_CS!$E$5:$E$910,H$18),IF($C$2="(Todas)",COUNTIFS(DB_CS!$B$5:$B$910,$C$1,DB_CS!$M$5:$M$910,$C$3,DB_CS!$J$5:$J$910,$B13,DB_CS!$E$5:$E$910,H$18),IF($C$3="(Todas)",COUNTIFS(DB_CS!$K$5:$K$910,$C$2,DB_CS!$B$5:$B$910,$C$1,DB_CS!$J$5:$J$910,$B13,DB_CS!$E$5:$E$910,H$18),COUNTIFS(DB_CS!$M$5:$M$910,$C$3,DB_CS!$K$5:$K$910,$C$2,DB_CS!$B$5:$B$910,$C$1,DB_CS!$J$5:$J$910,$B13,DB_CS!$E$5:$E$910,H$18))))))))</f>
        <v>0</v>
      </c>
      <c r="I26" s="270">
        <f>IF(AND($C$1="(Todas)",$C$2="(Todas)",$C$3="(Todas)"),COUNTIFS(DB_CS!$J$5:$J$910,$B13,DB_CS!$E$5:$E$910,I$18),IF(AND($C$2="(Todas)",$C$3="(Todas)"),COUNTIFS(DB_CS!$B$5:$B$910,$C$1,DB_CS!$J$5:$J$910,$B13,DB_CS!$E$5:$E$910,I$18),IF(AND($C$1="(Todas)",$C$3="(Todas)"),COUNTIFS(DB_CS!$K$5:$K$910,$C$2,DB_CS!$J$5:$J$910,$B13,DB_CS!$E$5:$E$910,I$18),IF(AND($C$1="(Todas)",$C$2="(Todas)"),COUNTIFS(DB_CS!$M$5:$M$910,$C$3,DB_CS!$J$5:$J$910,$B13,DB_CS!$E$5:$E$910,I$18),IF($C$1="(Todas)",COUNTIFS(DB_CS!$K$5:$K$910,$C$2,DB_CS!$M$5:$M$910,$C$3,DB_CS!$J$5:$J$910,$B13,DB_CS!$E$5:$E$910,I$18),IF($C$2="(Todas)",COUNTIFS(DB_CS!$B$5:$B$910,$C$1,DB_CS!$M$5:$M$910,$C$3,DB_CS!$J$5:$J$910,$B13,DB_CS!$E$5:$E$910,I$18),IF($C$3="(Todas)",COUNTIFS(DB_CS!$K$5:$K$910,$C$2,DB_CS!$B$5:$B$910,$C$1,DB_CS!$J$5:$J$910,$B13,DB_CS!$E$5:$E$910,I$18),COUNTIFS(DB_CS!$M$5:$M$910,$C$3,DB_CS!$K$5:$K$910,$C$2,DB_CS!$B$5:$B$910,$C$1,DB_CS!$J$5:$J$910,$B13,DB_CS!$E$5:$E$910,I$18))))))))</f>
        <v>0</v>
      </c>
      <c r="J26" s="283">
        <f t="shared" si="21"/>
        <v>0</v>
      </c>
      <c r="K26" s="283">
        <f t="shared" si="22"/>
        <v>0</v>
      </c>
      <c r="L26" s="286">
        <f>IF(AND($C$1="(Todas)",$C$2="(Todas)",$C$3="(Todas)"),COUNTIFS(DB_CS!$J$5:$J$910,$B13,DB_CS!$G$5:$G$910,L$18),IF(AND($C$2="(Todas)",$C$3="(Todas)"),COUNTIFS(DB_CS!$B$5:$B$910,$C$1,DB_CS!$J$5:$J$910,$B13,DB_CS!$G$5:$G$910,L$18),IF(AND($C$1="(Todas)",$C$3="(Todas)"),COUNTIFS(DB_CS!$K$5:$K$910,$C$2,DB_CS!$J$5:$J$910,$B13,DB_CS!$G$5:$G$910,L$18),IF(AND($C$1="(Todas)",$C$2="(Todas)"),COUNTIFS(DB_CS!$M$5:$M$910,$C$3,DB_CS!$J$5:$J$910,$B13,DB_CS!$G$5:$G$910,L$18),IF($C$1="(Todas)",COUNTIFS(DB_CS!$K$5:$K$910,$C$2,DB_CS!$M$5:$M$910,$C$3,DB_CS!$J$5:$J$910,$B13,DB_CS!$G$5:$G$910,L$18),IF($C$2="(Todas)",COUNTIFS(DB_CS!$B$5:$B$910,$C$1,DB_CS!$M$5:$M$910,$C$3,DB_CS!$J$5:$J$910,$B13,DB_CS!$G$5:$G$910,L$18),IF($C$3="(Todas)",COUNTIFS(DB_CS!$K$5:$K$910,$C$2,DB_CS!$B$5:$B$910,$C$1,DB_CS!$J$5:$J$910,$B13,DB_CS!$G$5:$G$910,L$18),COUNTIFS(DB_CS!$M$5:$M$910,$C$3,DB_CS!$K$5:$K$910,$C$2,DB_CS!$B$5:$B$910,$C$1,DB_CS!$J$5:$J$910,$B13,DB_CS!$G$5:$G$910,L$18))))))))</f>
        <v>0</v>
      </c>
      <c r="M26" s="270">
        <f>IF(AND($C$1="(Todas)",$C$2="(Todas)",$C$3="(Todas)"),COUNTIFS(DB_CS!$J$5:$J$910,$B13,DB_CS!$G$5:$G$910,M$18),IF(AND($C$2="(Todas)",$C$3="(Todas)"),COUNTIFS(DB_CS!$B$5:$B$910,$C$1,DB_CS!$J$5:$J$910,$B13,DB_CS!$G$5:$G$910,M$18),IF(AND($C$1="(Todas)",$C$3="(Todas)"),COUNTIFS(DB_CS!$K$5:$K$910,$C$2,DB_CS!$J$5:$J$910,$B13,DB_CS!$G$5:$G$910,M$18),IF(AND($C$1="(Todas)",$C$2="(Todas)"),COUNTIFS(DB_CS!$M$5:$M$910,$C$3,DB_CS!$J$5:$J$910,$B13,DB_CS!$G$5:$G$910,M$18),IF($C$1="(Todas)",COUNTIFS(DB_CS!$K$5:$K$910,$C$2,DB_CS!$M$5:$M$910,$C$3,DB_CS!$J$5:$J$910,$B13,DB_CS!$G$5:$G$910,M$18),IF($C$2="(Todas)",COUNTIFS(DB_CS!$B$5:$B$910,$C$1,DB_CS!$M$5:$M$910,$C$3,DB_CS!$J$5:$J$910,$B13,DB_CS!$G$5:$G$910,M$18),IF($C$3="(Todas)",COUNTIFS(DB_CS!$K$5:$K$910,$C$2,DB_CS!$B$5:$B$910,$C$1,DB_CS!$J$5:$J$910,$B13,DB_CS!$G$5:$G$910,M$18),COUNTIFS(DB_CS!$M$5:$M$910,$C$3,DB_CS!$K$5:$K$910,$C$2,DB_CS!$B$5:$B$910,$C$1,DB_CS!$J$5:$J$910,$B13,DB_CS!$G$5:$G$910,M$18))))))))</f>
        <v>0</v>
      </c>
      <c r="N26" s="270">
        <f>IF(AND($C$1="(Todas)",$C$2="(Todas)",$C$3="(Todas)"),COUNTIFS(DB_CS!$J$5:$J$910,$B13,DB_CS!$G$5:$G$910,N$18),IF(AND($C$2="(Todas)",$C$3="(Todas)"),COUNTIFS(DB_CS!$B$5:$B$910,$C$1,DB_CS!$J$5:$J$910,$B13,DB_CS!$G$5:$G$910,N$18),IF(AND($C$1="(Todas)",$C$3="(Todas)"),COUNTIFS(DB_CS!$K$5:$K$910,$C$2,DB_CS!$J$5:$J$910,$B13,DB_CS!$G$5:$G$910,N$18),IF(AND($C$1="(Todas)",$C$2="(Todas)"),COUNTIFS(DB_CS!$M$5:$M$910,$C$3,DB_CS!$J$5:$J$910,$B13,DB_CS!$G$5:$G$910,N$18),IF($C$1="(Todas)",COUNTIFS(DB_CS!$K$5:$K$910,$C$2,DB_CS!$M$5:$M$910,$C$3,DB_CS!$J$5:$J$910,$B13,DB_CS!$G$5:$G$910,N$18),IF($C$2="(Todas)",COUNTIFS(DB_CS!$B$5:$B$910,$C$1,DB_CS!$M$5:$M$910,$C$3,DB_CS!$J$5:$J$910,$B13,DB_CS!$G$5:$G$910,N$18),IF($C$3="(Todas)",COUNTIFS(DB_CS!$K$5:$K$910,$C$2,DB_CS!$B$5:$B$910,$C$1,DB_CS!$J$5:$J$910,$B13,DB_CS!$G$5:$G$910,N$18),COUNTIFS(DB_CS!$M$5:$M$910,$C$3,DB_CS!$K$5:$K$910,$C$2,DB_CS!$B$5:$B$910,$C$1,DB_CS!$J$5:$J$910,$B13,DB_CS!$G$5:$G$910,N$18))))))))</f>
        <v>0</v>
      </c>
      <c r="O26" s="270">
        <f>IF(AND($C$1="(Todas)",$C$2="(Todas)",$C$3="(Todas)"),COUNTIFS(DB_CS!$J$5:$J$910,$B13,DB_CS!$G$5:$G$910,O$18),IF(AND($C$2="(Todas)",$C$3="(Todas)"),COUNTIFS(DB_CS!$B$5:$B$910,$C$1,DB_CS!$J$5:$J$910,$B13,DB_CS!$G$5:$G$910,O$18),IF(AND($C$1="(Todas)",$C$3="(Todas)"),COUNTIFS(DB_CS!$K$5:$K$910,$C$2,DB_CS!$J$5:$J$910,$B13,DB_CS!$G$5:$G$910,O$18),IF(AND($C$1="(Todas)",$C$2="(Todas)"),COUNTIFS(DB_CS!$M$5:$M$910,$C$3,DB_CS!$J$5:$J$910,$B13,DB_CS!$G$5:$G$910,O$18),IF($C$1="(Todas)",COUNTIFS(DB_CS!$K$5:$K$910,$C$2,DB_CS!$M$5:$M$910,$C$3,DB_CS!$J$5:$J$910,$B13,DB_CS!$G$5:$G$910,O$18),IF($C$2="(Todas)",COUNTIFS(DB_CS!$B$5:$B$910,$C$1,DB_CS!$M$5:$M$910,$C$3,DB_CS!$J$5:$J$910,$B13,DB_CS!$G$5:$G$910,O$18),IF($C$3="(Todas)",COUNTIFS(DB_CS!$K$5:$K$910,$C$2,DB_CS!$B$5:$B$910,$C$1,DB_CS!$J$5:$J$910,$B13,DB_CS!$G$5:$G$910,O$18),COUNTIFS(DB_CS!$M$5:$M$910,$C$3,DB_CS!$K$5:$K$910,$C$2,DB_CS!$B$5:$B$910,$C$1,DB_CS!$J$5:$J$910,$B13,DB_CS!$G$5:$G$910,O$18))))))))</f>
        <v>0</v>
      </c>
      <c r="P26" s="283">
        <f t="shared" si="23"/>
        <v>0</v>
      </c>
      <c r="Q26" s="283">
        <f t="shared" si="24"/>
        <v>0</v>
      </c>
      <c r="R26" s="283">
        <f t="shared" si="25"/>
        <v>0</v>
      </c>
      <c r="S26" s="582">
        <f t="shared" si="26"/>
        <v>0</v>
      </c>
      <c r="T26" s="286">
        <f>IF(AND($C$1="(Todas)",$C$2="(Todas)",$C$3="(Todas)"),COUNTIFS(DB_CS!$J$5:$J$910,$B13,DB_CS!$H$5:$H$910,T$18),IF(AND($C$2="(Todas)",$C$3="(Todas)"),COUNTIFS(DB_CS!$B$5:$B$910,$C$1,DB_CS!$J$5:$J$910,$B13,DB_CS!$H$5:$H$910,T$18),IF(AND($C$1="(Todas)",$C$3="(Todas)"),COUNTIFS(DB_CS!$K$5:$K$910,$C$2,DB_CS!$J$5:$J$910,$B13,DB_CS!$H$5:$H$910,T$18),IF(AND($C$1="(Todas)",$C$2="(Todas)"),COUNTIFS(DB_CS!$M$5:$M$910,$C$3,DB_CS!$J$5:$J$910,$B13,DB_CS!$H$5:$H$910,T$18),IF($C$1="(Todas)",COUNTIFS(DB_CS!$K$5:$K$910,$C$2,DB_CS!$M$5:$M$910,$C$3,DB_CS!$J$5:$J$910,$B13,DB_CS!$H$5:$H$910,T$18),IF($C$2="(Todas)",COUNTIFS(DB_CS!$B$5:$B$910,$C$1,DB_CS!$M$5:$M$910,$C$3,DB_CS!$J$5:$J$910,$B13,DB_CS!$H$5:$H$910,T$18),IF($C$3="(Todas)",COUNTIFS(DB_CS!$K$5:$K$910,$C$2,DB_CS!$B$5:$B$910,$C$1,DB_CS!$J$5:$J$910,$B13,DB_CS!$H$5:$H$910,T$18),COUNTIFS(DB_CS!$M$5:$M$910,$C$3,DB_CS!$K$5:$K$910,$C$2,DB_CS!$B$5:$B$910,$C$1,DB_CS!$J$5:$J$910,$B13,DB_CS!$H$5:$H$910,T$18))))))))</f>
        <v>0</v>
      </c>
      <c r="U26" s="270">
        <f>IF(AND($C$1="(Todas)",$C$2="(Todas)",$C$3="(Todas)"),COUNTIFS(DB_CS!$J$5:$J$910,$B13,DB_CS!$H$5:$H$910,U$18),IF(AND($C$2="(Todas)",$C$3="(Todas)"),COUNTIFS(DB_CS!$B$5:$B$910,$C$1,DB_CS!$J$5:$J$910,$B13,DB_CS!$H$5:$H$910,U$18),IF(AND($C$1="(Todas)",$C$3="(Todas)"),COUNTIFS(DB_CS!$K$5:$K$910,$C$2,DB_CS!$J$5:$J$910,$B13,DB_CS!$H$5:$H$910,U$18),IF(AND($C$1="(Todas)",$C$2="(Todas)"),COUNTIFS(DB_CS!$M$5:$M$910,$C$3,DB_CS!$J$5:$J$910,$B13,DB_CS!$H$5:$H$910,U$18),IF($C$1="(Todas)",COUNTIFS(DB_CS!$K$5:$K$910,$C$2,DB_CS!$M$5:$M$910,$C$3,DB_CS!$J$5:$J$910,$B13,DB_CS!$H$5:$H$910,U$18),IF($C$2="(Todas)",COUNTIFS(DB_CS!$B$5:$B$910,$C$1,DB_CS!$M$5:$M$910,$C$3,DB_CS!$J$5:$J$910,$B13,DB_CS!$H$5:$H$910,U$18),IF($C$3="(Todas)",COUNTIFS(DB_CS!$K$5:$K$910,$C$2,DB_CS!$B$5:$B$910,$C$1,DB_CS!$J$5:$J$910,$B13,DB_CS!$H$5:$H$910,U$18),COUNTIFS(DB_CS!$M$5:$M$910,$C$3,DB_CS!$K$5:$K$910,$C$2,DB_CS!$B$5:$B$910,$C$1,DB_CS!$J$5:$J$910,$B13,DB_CS!$H$5:$H$910,U$18))))))))</f>
        <v>0</v>
      </c>
      <c r="V26" s="270">
        <f>IF(AND($C$1="(Todas)",$C$2="(Todas)",$C$3="(Todas)"),COUNTIFS(DB_CS!$J$5:$J$910,$B13,DB_CS!$H$5:$H$910,V$18),IF(AND($C$2="(Todas)",$C$3="(Todas)"),COUNTIFS(DB_CS!$B$5:$B$910,$C$1,DB_CS!$J$5:$J$910,$B13,DB_CS!$H$5:$H$910,V$18),IF(AND($C$1="(Todas)",$C$3="(Todas)"),COUNTIFS(DB_CS!$K$5:$K$910,$C$2,DB_CS!$J$5:$J$910,$B13,DB_CS!$H$5:$H$910,V$18),IF(AND($C$1="(Todas)",$C$2="(Todas)"),COUNTIFS(DB_CS!$M$5:$M$910,$C$3,DB_CS!$J$5:$J$910,$B13,DB_CS!$H$5:$H$910,V$18),IF($C$1="(Todas)",COUNTIFS(DB_CS!$K$5:$K$910,$C$2,DB_CS!$M$5:$M$910,$C$3,DB_CS!$J$5:$J$910,$B13,DB_CS!$H$5:$H$910,V$18),IF($C$2="(Todas)",COUNTIFS(DB_CS!$B$5:$B$910,$C$1,DB_CS!$M$5:$M$910,$C$3,DB_CS!$J$5:$J$910,$B13,DB_CS!$H$5:$H$910,V$18),IF($C$3="(Todas)",COUNTIFS(DB_CS!$K$5:$K$910,$C$2,DB_CS!$B$5:$B$910,$C$1,DB_CS!$J$5:$J$910,$B13,DB_CS!$H$5:$H$910,V$18),COUNTIFS(DB_CS!$M$5:$M$910,$C$3,DB_CS!$K$5:$K$910,$C$2,DB_CS!$B$5:$B$910,$C$1,DB_CS!$J$5:$J$910,$B13,DB_CS!$H$5:$H$910,V$18))))))))</f>
        <v>0</v>
      </c>
      <c r="W26" s="283">
        <f t="shared" si="27"/>
        <v>0</v>
      </c>
      <c r="X26" s="283">
        <f t="shared" si="28"/>
        <v>0</v>
      </c>
      <c r="Y26" s="283">
        <f t="shared" si="29"/>
        <v>0</v>
      </c>
      <c r="Z26" s="286">
        <f>IF(AND($C$1="(Todas)",$C$2="(Todas)",$C$3="(Todas)"),COUNTIFS(DB_CS!$J$5:$J$910,$B13,DB_CS!$I$5:$I$910,Z$18),IF(AND($C$2="(Todas)",$C$3="(Todas)"),COUNTIFS(DB_CS!$B$5:$B$910,$C$1,DB_CS!$J$5:$J$910,$B13,DB_CS!$I$5:$I$910,Z$18),IF(AND($C$1="(Todas)",$C$3="(Todas)"),COUNTIFS(DB_CS!$K$5:$K$910,$C$2,DB_CS!$J$5:$J$910,$B13,DB_CS!$I$5:$I$910,Z$18),IF(AND($C$1="(Todas)",$C$2="(Todas)"),COUNTIFS(DB_CS!$M$5:$M$910,$C$3,DB_CS!$J$5:$J$910,$B13,DB_CS!$I$5:$I$910,Z$18),IF($C$1="(Todas)",COUNTIFS(DB_CS!$K$5:$K$910,$C$2,DB_CS!$M$5:$M$910,$C$3,DB_CS!$J$5:$J$910,$B13,DB_CS!$I$5:$I$910,Z$18),IF($C$2="(Todas)",COUNTIFS(DB_CS!$B$5:$B$910,$C$1,DB_CS!$M$5:$M$910,$C$3,DB_CS!$J$5:$J$910,$B13,DB_CS!$I$5:$I$910,Z$18),IF($C$3="(Todas)",COUNTIFS(DB_CS!$K$5:$K$910,$C$2,DB_CS!$B$5:$B$910,$C$1,DB_CS!$J$5:$J$910,$B13,DB_CS!$I$5:$I$910,Z$18),COUNTIFS(DB_CS!$M$5:$M$910,$C$3,DB_CS!$K$5:$K$910,$C$2,DB_CS!$B$5:$B$910,$C$1,DB_CS!$J$5:$J$910,$B13,DB_CS!$I$5:$I$910,Z$18))))))))</f>
        <v>0</v>
      </c>
      <c r="AA26" s="270">
        <f>IF(AND($C$1="(Todas)",$C$2="(Todas)",$C$3="(Todas)"),COUNTIFS(DB_CS!$J$5:$J$910,$B13,DB_CS!$I$5:$I$910,AA$18),IF(AND($C$2="(Todas)",$C$3="(Todas)"),COUNTIFS(DB_CS!$B$5:$B$910,$C$1,DB_CS!$J$5:$J$910,$B13,DB_CS!$I$5:$I$910,AA$18),IF(AND($C$1="(Todas)",$C$3="(Todas)"),COUNTIFS(DB_CS!$K$5:$K$910,$C$2,DB_CS!$J$5:$J$910,$B13,DB_CS!$I$5:$I$910,AA$18),IF(AND($C$1="(Todas)",$C$2="(Todas)"),COUNTIFS(DB_CS!$M$5:$M$910,$C$3,DB_CS!$J$5:$J$910,$B13,DB_CS!$I$5:$I$910,AA$18),IF($C$1="(Todas)",COUNTIFS(DB_CS!$K$5:$K$910,$C$2,DB_CS!$M$5:$M$910,$C$3,DB_CS!$J$5:$J$910,$B13,DB_CS!$I$5:$I$910,AA$18),IF($C$2="(Todas)",COUNTIFS(DB_CS!$B$5:$B$910,$C$1,DB_CS!$M$5:$M$910,$C$3,DB_CS!$J$5:$J$910,$B13,DB_CS!$I$5:$I$910,AA$18),IF($C$3="(Todas)",COUNTIFS(DB_CS!$K$5:$K$910,$C$2,DB_CS!$B$5:$B$910,$C$1,DB_CS!$J$5:$J$910,$B13,DB_CS!$I$5:$I$910,AA$18),COUNTIFS(DB_CS!$M$5:$M$910,$C$3,DB_CS!$K$5:$K$910,$C$2,DB_CS!$B$5:$B$910,$C$1,DB_CS!$J$5:$J$910,$B13,DB_CS!$I$5:$I$910,AA$18))))))))</f>
        <v>0</v>
      </c>
      <c r="AB26" s="270">
        <f>IF(AND($C$1="(Todas)",$C$2="(Todas)",$C$3="(Todas)"),COUNTIFS(DB_CS!$J$5:$J$910,$B13,DB_CS!$I$5:$I$910,AB$18),IF(AND($C$2="(Todas)",$C$3="(Todas)"),COUNTIFS(DB_CS!$B$5:$B$910,$C$1,DB_CS!$J$5:$J$910,$B13,DB_CS!$I$5:$I$910,AB$18),IF(AND($C$1="(Todas)",$C$3="(Todas)"),COUNTIFS(DB_CS!$K$5:$K$910,$C$2,DB_CS!$J$5:$J$910,$B13,DB_CS!$I$5:$I$910,AB$18),IF(AND($C$1="(Todas)",$C$2="(Todas)"),COUNTIFS(DB_CS!$M$5:$M$910,$C$3,DB_CS!$J$5:$J$910,$B13,DB_CS!$I$5:$I$910,AB$18),IF($C$1="(Todas)",COUNTIFS(DB_CS!$K$5:$K$910,$C$2,DB_CS!$M$5:$M$910,$C$3,DB_CS!$J$5:$J$910,$B13,DB_CS!$I$5:$I$910,AB$18),IF($C$2="(Todas)",COUNTIFS(DB_CS!$B$5:$B$910,$C$1,DB_CS!$M$5:$M$910,$C$3,DB_CS!$J$5:$J$910,$B13,DB_CS!$I$5:$I$910,AB$18),IF($C$3="(Todas)",COUNTIFS(DB_CS!$K$5:$K$910,$C$2,DB_CS!$B$5:$B$910,$C$1,DB_CS!$J$5:$J$910,$B13,DB_CS!$I$5:$I$910,AB$18),COUNTIFS(DB_CS!$M$5:$M$910,$C$3,DB_CS!$K$5:$K$910,$C$2,DB_CS!$B$5:$B$910,$C$1,DB_CS!$J$5:$J$910,$B13,DB_CS!$I$5:$I$910,AB$18))))))))</f>
        <v>0</v>
      </c>
      <c r="AC26" s="283">
        <f t="shared" si="30"/>
        <v>0</v>
      </c>
      <c r="AD26" s="283">
        <f t="shared" si="31"/>
        <v>0</v>
      </c>
      <c r="AE26" s="283">
        <f t="shared" si="32"/>
        <v>0</v>
      </c>
    </row>
    <row r="27" spans="2:31" ht="16.5" thickBot="1">
      <c r="B27"/>
      <c r="C27"/>
      <c r="H27" s="274">
        <f>IF(AND($C$1="(Todas)",$C$2="(Todas)",$C$3="(Todas)"),COUNTIFS(DB_CS!$J$5:$J$910,$B14,DB_CS!$E$5:$E$910,H$18),IF(AND($C$2="(Todas)",$C$3="(Todas)"),COUNTIFS(DB_CS!$B$5:$B$910,$C$1,DB_CS!$J$5:$J$910,$B14,DB_CS!$E$5:$E$910,H$18),IF(AND($C$1="(Todas)",$C$3="(Todas)"),COUNTIFS(DB_CS!$K$5:$K$910,$C$2,DB_CS!$J$5:$J$910,$B14,DB_CS!$E$5:$E$910,H$18),IF(AND($C$1="(Todas)",$C$2="(Todas)"),COUNTIFS(DB_CS!$M$5:$M$910,$C$3,DB_CS!$J$5:$J$910,$B14,DB_CS!$E$5:$E$910,H$18),IF($C$1="(Todas)",COUNTIFS(DB_CS!$K$5:$K$910,$C$2,DB_CS!$M$5:$M$910,$C$3,DB_CS!$J$5:$J$910,$B14,DB_CS!$E$5:$E$910,H$18),IF($C$2="(Todas)",COUNTIFS(DB_CS!$B$5:$B$910,$C$1,DB_CS!$M$5:$M$910,$C$3,DB_CS!$J$5:$J$910,$B14,DB_CS!$E$5:$E$910,H$18),IF($C$3="(Todas)",COUNTIFS(DB_CS!$K$5:$K$910,$C$2,DB_CS!$B$5:$B$910,$C$1,DB_CS!$J$5:$J$910,$B14,DB_CS!$E$5:$E$910,H$18),COUNTIFS(DB_CS!$M$5:$M$910,$C$3,DB_CS!$K$5:$K$910,$C$2,DB_CS!$B$5:$B$910,$C$1,DB_CS!$J$5:$J$910,$B14,DB_CS!$E$5:$E$910,H$18))))))))</f>
        <v>0</v>
      </c>
      <c r="I27" s="274">
        <f>IF(AND($C$1="(Todas)",$C$2="(Todas)",$C$3="(Todas)"),COUNTIFS(DB_CS!$J$5:$J$910,$B14,DB_CS!$E$5:$E$910,I$18),IF(AND($C$2="(Todas)",$C$3="(Todas)"),COUNTIFS(DB_CS!$B$5:$B$910,$C$1,DB_CS!$J$5:$J$910,$B14,DB_CS!$E$5:$E$910,I$18),IF(AND($C$1="(Todas)",$C$3="(Todas)"),COUNTIFS(DB_CS!$K$5:$K$910,$C$2,DB_CS!$J$5:$J$910,$B14,DB_CS!$E$5:$E$910,I$18),IF(AND($C$1="(Todas)",$C$2="(Todas)"),COUNTIFS(DB_CS!$M$5:$M$910,$C$3,DB_CS!$J$5:$J$910,$B14,DB_CS!$E$5:$E$910,I$18),IF($C$1="(Todas)",COUNTIFS(DB_CS!$K$5:$K$910,$C$2,DB_CS!$M$5:$M$910,$C$3,DB_CS!$J$5:$J$910,$B14,DB_CS!$E$5:$E$910,I$18),IF($C$2="(Todas)",COUNTIFS(DB_CS!$B$5:$B$910,$C$1,DB_CS!$M$5:$M$910,$C$3,DB_CS!$J$5:$J$910,$B14,DB_CS!$E$5:$E$910,I$18),IF($C$3="(Todas)",COUNTIFS(DB_CS!$K$5:$K$910,$C$2,DB_CS!$B$5:$B$910,$C$1,DB_CS!$J$5:$J$910,$B14,DB_CS!$E$5:$E$910,I$18),COUNTIFS(DB_CS!$M$5:$M$910,$C$3,DB_CS!$K$5:$K$910,$C$2,DB_CS!$B$5:$B$910,$C$1,DB_CS!$J$5:$J$910,$B14,DB_CS!$E$5:$E$910,I$18))))))))</f>
        <v>0</v>
      </c>
      <c r="J27" s="285">
        <f t="shared" si="21"/>
        <v>0</v>
      </c>
      <c r="K27" s="285">
        <f t="shared" si="22"/>
        <v>0</v>
      </c>
      <c r="L27" s="287">
        <f>IF(AND($C$1="(Todas)",$C$2="(Todas)",$C$3="(Todas)"),COUNTIFS(DB_CS!$J$5:$J$910,$B14,DB_CS!$G$5:$G$910,L$18),IF(AND($C$2="(Todas)",$C$3="(Todas)"),COUNTIFS(DB_CS!$B$5:$B$910,$C$1,DB_CS!$J$5:$J$910,$B14,DB_CS!$G$5:$G$910,L$18),IF(AND($C$1="(Todas)",$C$3="(Todas)"),COUNTIFS(DB_CS!$K$5:$K$910,$C$2,DB_CS!$J$5:$J$910,$B14,DB_CS!$G$5:$G$910,L$18),IF(AND($C$1="(Todas)",$C$2="(Todas)"),COUNTIFS(DB_CS!$M$5:$M$910,$C$3,DB_CS!$J$5:$J$910,$B14,DB_CS!$G$5:$G$910,L$18),IF($C$1="(Todas)",COUNTIFS(DB_CS!$K$5:$K$910,$C$2,DB_CS!$M$5:$M$910,$C$3,DB_CS!$J$5:$J$910,$B14,DB_CS!$G$5:$G$910,L$18),IF($C$2="(Todas)",COUNTIFS(DB_CS!$B$5:$B$910,$C$1,DB_CS!$M$5:$M$910,$C$3,DB_CS!$J$5:$J$910,$B14,DB_CS!$G$5:$G$910,L$18),IF($C$3="(Todas)",COUNTIFS(DB_CS!$K$5:$K$910,$C$2,DB_CS!$B$5:$B$910,$C$1,DB_CS!$J$5:$J$910,$B14,DB_CS!$G$5:$G$910,L$18),COUNTIFS(DB_CS!$M$5:$M$910,$C$3,DB_CS!$K$5:$K$910,$C$2,DB_CS!$B$5:$B$910,$C$1,DB_CS!$J$5:$J$910,$B14,DB_CS!$G$5:$G$910,L$18))))))))</f>
        <v>0</v>
      </c>
      <c r="M27" s="274">
        <f>IF(AND($C$1="(Todas)",$C$2="(Todas)",$C$3="(Todas)"),COUNTIFS(DB_CS!$J$5:$J$910,$B14,DB_CS!$G$5:$G$910,M$18),IF(AND($C$2="(Todas)",$C$3="(Todas)"),COUNTIFS(DB_CS!$B$5:$B$910,$C$1,DB_CS!$J$5:$J$910,$B14,DB_CS!$G$5:$G$910,M$18),IF(AND($C$1="(Todas)",$C$3="(Todas)"),COUNTIFS(DB_CS!$K$5:$K$910,$C$2,DB_CS!$J$5:$J$910,$B14,DB_CS!$G$5:$G$910,M$18),IF(AND($C$1="(Todas)",$C$2="(Todas)"),COUNTIFS(DB_CS!$M$5:$M$910,$C$3,DB_CS!$J$5:$J$910,$B14,DB_CS!$G$5:$G$910,M$18),IF($C$1="(Todas)",COUNTIFS(DB_CS!$K$5:$K$910,$C$2,DB_CS!$M$5:$M$910,$C$3,DB_CS!$J$5:$J$910,$B14,DB_CS!$G$5:$G$910,M$18),IF($C$2="(Todas)",COUNTIFS(DB_CS!$B$5:$B$910,$C$1,DB_CS!$M$5:$M$910,$C$3,DB_CS!$J$5:$J$910,$B14,DB_CS!$G$5:$G$910,M$18),IF($C$3="(Todas)",COUNTIFS(DB_CS!$K$5:$K$910,$C$2,DB_CS!$B$5:$B$910,$C$1,DB_CS!$J$5:$J$910,$B14,DB_CS!$G$5:$G$910,M$18),COUNTIFS(DB_CS!$M$5:$M$910,$C$3,DB_CS!$K$5:$K$910,$C$2,DB_CS!$B$5:$B$910,$C$1,DB_CS!$J$5:$J$910,$B14,DB_CS!$G$5:$G$910,M$18))))))))</f>
        <v>0</v>
      </c>
      <c r="N27" s="274">
        <f>IF(AND($C$1="(Todas)",$C$2="(Todas)",$C$3="(Todas)"),COUNTIFS(DB_CS!$J$5:$J$910,$B14,DB_CS!$G$5:$G$910,N$18),IF(AND($C$2="(Todas)",$C$3="(Todas)"),COUNTIFS(DB_CS!$B$5:$B$910,$C$1,DB_CS!$J$5:$J$910,$B14,DB_CS!$G$5:$G$910,N$18),IF(AND($C$1="(Todas)",$C$3="(Todas)"),COUNTIFS(DB_CS!$K$5:$K$910,$C$2,DB_CS!$J$5:$J$910,$B14,DB_CS!$G$5:$G$910,N$18),IF(AND($C$1="(Todas)",$C$2="(Todas)"),COUNTIFS(DB_CS!$M$5:$M$910,$C$3,DB_CS!$J$5:$J$910,$B14,DB_CS!$G$5:$G$910,N$18),IF($C$1="(Todas)",COUNTIFS(DB_CS!$K$5:$K$910,$C$2,DB_CS!$M$5:$M$910,$C$3,DB_CS!$J$5:$J$910,$B14,DB_CS!$G$5:$G$910,N$18),IF($C$2="(Todas)",COUNTIFS(DB_CS!$B$5:$B$910,$C$1,DB_CS!$M$5:$M$910,$C$3,DB_CS!$J$5:$J$910,$B14,DB_CS!$G$5:$G$910,N$18),IF($C$3="(Todas)",COUNTIFS(DB_CS!$K$5:$K$910,$C$2,DB_CS!$B$5:$B$910,$C$1,DB_CS!$J$5:$J$910,$B14,DB_CS!$G$5:$G$910,N$18),COUNTIFS(DB_CS!$M$5:$M$910,$C$3,DB_CS!$K$5:$K$910,$C$2,DB_CS!$B$5:$B$910,$C$1,DB_CS!$J$5:$J$910,$B14,DB_CS!$G$5:$G$910,N$18))))))))</f>
        <v>0</v>
      </c>
      <c r="O27" s="274">
        <f>IF(AND($C$1="(Todas)",$C$2="(Todas)",$C$3="(Todas)"),COUNTIFS(DB_CS!$J$5:$J$910,$B14,DB_CS!$G$5:$G$910,O$18),IF(AND($C$2="(Todas)",$C$3="(Todas)"),COUNTIFS(DB_CS!$B$5:$B$910,$C$1,DB_CS!$J$5:$J$910,$B14,DB_CS!$G$5:$G$910,O$18),IF(AND($C$1="(Todas)",$C$3="(Todas)"),COUNTIFS(DB_CS!$K$5:$K$910,$C$2,DB_CS!$J$5:$J$910,$B14,DB_CS!$G$5:$G$910,O$18),IF(AND($C$1="(Todas)",$C$2="(Todas)"),COUNTIFS(DB_CS!$M$5:$M$910,$C$3,DB_CS!$J$5:$J$910,$B14,DB_CS!$G$5:$G$910,O$18),IF($C$1="(Todas)",COUNTIFS(DB_CS!$K$5:$K$910,$C$2,DB_CS!$M$5:$M$910,$C$3,DB_CS!$J$5:$J$910,$B14,DB_CS!$G$5:$G$910,O$18),IF($C$2="(Todas)",COUNTIFS(DB_CS!$B$5:$B$910,$C$1,DB_CS!$M$5:$M$910,$C$3,DB_CS!$J$5:$J$910,$B14,DB_CS!$G$5:$G$910,O$18),IF($C$3="(Todas)",COUNTIFS(DB_CS!$K$5:$K$910,$C$2,DB_CS!$B$5:$B$910,$C$1,DB_CS!$J$5:$J$910,$B14,DB_CS!$G$5:$G$910,O$18),COUNTIFS(DB_CS!$M$5:$M$910,$C$3,DB_CS!$K$5:$K$910,$C$2,DB_CS!$B$5:$B$910,$C$1,DB_CS!$J$5:$J$910,$B14,DB_CS!$G$5:$G$910,O$18))))))))</f>
        <v>0</v>
      </c>
      <c r="P27" s="285">
        <f t="shared" si="23"/>
        <v>0</v>
      </c>
      <c r="Q27" s="285">
        <f t="shared" si="24"/>
        <v>0</v>
      </c>
      <c r="R27" s="285">
        <f t="shared" si="25"/>
        <v>0</v>
      </c>
      <c r="S27" s="583">
        <f t="shared" si="26"/>
        <v>0</v>
      </c>
      <c r="T27" s="287">
        <f>IF(AND($C$1="(Todas)",$C$2="(Todas)",$C$3="(Todas)"),COUNTIFS(DB_CS!$J$5:$J$910,$B14,DB_CS!$H$5:$H$910,T$18),IF(AND($C$2="(Todas)",$C$3="(Todas)"),COUNTIFS(DB_CS!$B$5:$B$910,$C$1,DB_CS!$J$5:$J$910,$B14,DB_CS!$H$5:$H$910,T$18),IF(AND($C$1="(Todas)",$C$3="(Todas)"),COUNTIFS(DB_CS!$K$5:$K$910,$C$2,DB_CS!$J$5:$J$910,$B14,DB_CS!$H$5:$H$910,T$18),IF(AND($C$1="(Todas)",$C$2="(Todas)"),COUNTIFS(DB_CS!$M$5:$M$910,$C$3,DB_CS!$J$5:$J$910,$B14,DB_CS!$H$5:$H$910,T$18),IF($C$1="(Todas)",COUNTIFS(DB_CS!$K$5:$K$910,$C$2,DB_CS!$M$5:$M$910,$C$3,DB_CS!$J$5:$J$910,$B14,DB_CS!$H$5:$H$910,T$18),IF($C$2="(Todas)",COUNTIFS(DB_CS!$B$5:$B$910,$C$1,DB_CS!$M$5:$M$910,$C$3,DB_CS!$J$5:$J$910,$B14,DB_CS!$H$5:$H$910,T$18),IF($C$3="(Todas)",COUNTIFS(DB_CS!$K$5:$K$910,$C$2,DB_CS!$B$5:$B$910,$C$1,DB_CS!$J$5:$J$910,$B14,DB_CS!$H$5:$H$910,T$18),COUNTIFS(DB_CS!$M$5:$M$910,$C$3,DB_CS!$K$5:$K$910,$C$2,DB_CS!$B$5:$B$910,$C$1,DB_CS!$J$5:$J$910,$B14,DB_CS!$H$5:$H$910,T$18))))))))</f>
        <v>0</v>
      </c>
      <c r="U27" s="274">
        <f>IF(AND($C$1="(Todas)",$C$2="(Todas)",$C$3="(Todas)"),COUNTIFS(DB_CS!$J$5:$J$910,$B14,DB_CS!$H$5:$H$910,U$18),IF(AND($C$2="(Todas)",$C$3="(Todas)"),COUNTIFS(DB_CS!$B$5:$B$910,$C$1,DB_CS!$J$5:$J$910,$B14,DB_CS!$H$5:$H$910,U$18),IF(AND($C$1="(Todas)",$C$3="(Todas)"),COUNTIFS(DB_CS!$K$5:$K$910,$C$2,DB_CS!$J$5:$J$910,$B14,DB_CS!$H$5:$H$910,U$18),IF(AND($C$1="(Todas)",$C$2="(Todas)"),COUNTIFS(DB_CS!$M$5:$M$910,$C$3,DB_CS!$J$5:$J$910,$B14,DB_CS!$H$5:$H$910,U$18),IF($C$1="(Todas)",COUNTIFS(DB_CS!$K$5:$K$910,$C$2,DB_CS!$M$5:$M$910,$C$3,DB_CS!$J$5:$J$910,$B14,DB_CS!$H$5:$H$910,U$18),IF($C$2="(Todas)",COUNTIFS(DB_CS!$B$5:$B$910,$C$1,DB_CS!$M$5:$M$910,$C$3,DB_CS!$J$5:$J$910,$B14,DB_CS!$H$5:$H$910,U$18),IF($C$3="(Todas)",COUNTIFS(DB_CS!$K$5:$K$910,$C$2,DB_CS!$B$5:$B$910,$C$1,DB_CS!$J$5:$J$910,$B14,DB_CS!$H$5:$H$910,U$18),COUNTIFS(DB_CS!$M$5:$M$910,$C$3,DB_CS!$K$5:$K$910,$C$2,DB_CS!$B$5:$B$910,$C$1,DB_CS!$J$5:$J$910,$B14,DB_CS!$H$5:$H$910,U$18))))))))</f>
        <v>0</v>
      </c>
      <c r="V27" s="274">
        <f>IF(AND($C$1="(Todas)",$C$2="(Todas)",$C$3="(Todas)"),COUNTIFS(DB_CS!$J$5:$J$910,$B14,DB_CS!$H$5:$H$910,V$18),IF(AND($C$2="(Todas)",$C$3="(Todas)"),COUNTIFS(DB_CS!$B$5:$B$910,$C$1,DB_CS!$J$5:$J$910,$B14,DB_CS!$H$5:$H$910,V$18),IF(AND($C$1="(Todas)",$C$3="(Todas)"),COUNTIFS(DB_CS!$K$5:$K$910,$C$2,DB_CS!$J$5:$J$910,$B14,DB_CS!$H$5:$H$910,V$18),IF(AND($C$1="(Todas)",$C$2="(Todas)"),COUNTIFS(DB_CS!$M$5:$M$910,$C$3,DB_CS!$J$5:$J$910,$B14,DB_CS!$H$5:$H$910,V$18),IF($C$1="(Todas)",COUNTIFS(DB_CS!$K$5:$K$910,$C$2,DB_CS!$M$5:$M$910,$C$3,DB_CS!$J$5:$J$910,$B14,DB_CS!$H$5:$H$910,V$18),IF($C$2="(Todas)",COUNTIFS(DB_CS!$B$5:$B$910,$C$1,DB_CS!$M$5:$M$910,$C$3,DB_CS!$J$5:$J$910,$B14,DB_CS!$H$5:$H$910,V$18),IF($C$3="(Todas)",COUNTIFS(DB_CS!$K$5:$K$910,$C$2,DB_CS!$B$5:$B$910,$C$1,DB_CS!$J$5:$J$910,$B14,DB_CS!$H$5:$H$910,V$18),COUNTIFS(DB_CS!$M$5:$M$910,$C$3,DB_CS!$K$5:$K$910,$C$2,DB_CS!$B$5:$B$910,$C$1,DB_CS!$J$5:$J$910,$B14,DB_CS!$H$5:$H$910,V$18))))))))</f>
        <v>0</v>
      </c>
      <c r="W27" s="285">
        <f t="shared" si="27"/>
        <v>0</v>
      </c>
      <c r="X27" s="285">
        <f t="shared" si="28"/>
        <v>0</v>
      </c>
      <c r="Y27" s="285">
        <f t="shared" si="29"/>
        <v>0</v>
      </c>
      <c r="Z27" s="287">
        <f>IF(AND($C$1="(Todas)",$C$2="(Todas)",$C$3="(Todas)"),COUNTIFS(DB_CS!$J$5:$J$910,$B14,DB_CS!$I$5:$I$910,Z$18),IF(AND($C$2="(Todas)",$C$3="(Todas)"),COUNTIFS(DB_CS!$B$5:$B$910,$C$1,DB_CS!$J$5:$J$910,$B14,DB_CS!$I$5:$I$910,Z$18),IF(AND($C$1="(Todas)",$C$3="(Todas)"),COUNTIFS(DB_CS!$K$5:$K$910,$C$2,DB_CS!$J$5:$J$910,$B14,DB_CS!$I$5:$I$910,Z$18),IF(AND($C$1="(Todas)",$C$2="(Todas)"),COUNTIFS(DB_CS!$M$5:$M$910,$C$3,DB_CS!$J$5:$J$910,$B14,DB_CS!$I$5:$I$910,Z$18),IF($C$1="(Todas)",COUNTIFS(DB_CS!$K$5:$K$910,$C$2,DB_CS!$M$5:$M$910,$C$3,DB_CS!$J$5:$J$910,$B14,DB_CS!$I$5:$I$910,Z$18),IF($C$2="(Todas)",COUNTIFS(DB_CS!$B$5:$B$910,$C$1,DB_CS!$M$5:$M$910,$C$3,DB_CS!$J$5:$J$910,$B14,DB_CS!$I$5:$I$910,Z$18),IF($C$3="(Todas)",COUNTIFS(DB_CS!$K$5:$K$910,$C$2,DB_CS!$B$5:$B$910,$C$1,DB_CS!$J$5:$J$910,$B14,DB_CS!$I$5:$I$910,Z$18),COUNTIFS(DB_CS!$M$5:$M$910,$C$3,DB_CS!$K$5:$K$910,$C$2,DB_CS!$B$5:$B$910,$C$1,DB_CS!$J$5:$J$910,$B14,DB_CS!$I$5:$I$910,Z$18))))))))</f>
        <v>0</v>
      </c>
      <c r="AA27" s="274">
        <f>IF(AND($C$1="(Todas)",$C$2="(Todas)",$C$3="(Todas)"),COUNTIFS(DB_CS!$J$5:$J$910,$B14,DB_CS!$I$5:$I$910,AA$18),IF(AND($C$2="(Todas)",$C$3="(Todas)"),COUNTIFS(DB_CS!$B$5:$B$910,$C$1,DB_CS!$J$5:$J$910,$B14,DB_CS!$I$5:$I$910,AA$18),IF(AND($C$1="(Todas)",$C$3="(Todas)"),COUNTIFS(DB_CS!$K$5:$K$910,$C$2,DB_CS!$J$5:$J$910,$B14,DB_CS!$I$5:$I$910,AA$18),IF(AND($C$1="(Todas)",$C$2="(Todas)"),COUNTIFS(DB_CS!$M$5:$M$910,$C$3,DB_CS!$J$5:$J$910,$B14,DB_CS!$I$5:$I$910,AA$18),IF($C$1="(Todas)",COUNTIFS(DB_CS!$K$5:$K$910,$C$2,DB_CS!$M$5:$M$910,$C$3,DB_CS!$J$5:$J$910,$B14,DB_CS!$I$5:$I$910,AA$18),IF($C$2="(Todas)",COUNTIFS(DB_CS!$B$5:$B$910,$C$1,DB_CS!$M$5:$M$910,$C$3,DB_CS!$J$5:$J$910,$B14,DB_CS!$I$5:$I$910,AA$18),IF($C$3="(Todas)",COUNTIFS(DB_CS!$K$5:$K$910,$C$2,DB_CS!$B$5:$B$910,$C$1,DB_CS!$J$5:$J$910,$B14,DB_CS!$I$5:$I$910,AA$18),COUNTIFS(DB_CS!$M$5:$M$910,$C$3,DB_CS!$K$5:$K$910,$C$2,DB_CS!$B$5:$B$910,$C$1,DB_CS!$J$5:$J$910,$B14,DB_CS!$I$5:$I$910,AA$18))))))))</f>
        <v>0</v>
      </c>
      <c r="AB27" s="274">
        <f>IF(AND($C$1="(Todas)",$C$2="(Todas)",$C$3="(Todas)"),COUNTIFS(DB_CS!$J$5:$J$910,$B14,DB_CS!$I$5:$I$910,AB$18),IF(AND($C$2="(Todas)",$C$3="(Todas)"),COUNTIFS(DB_CS!$B$5:$B$910,$C$1,DB_CS!$J$5:$J$910,$B14,DB_CS!$I$5:$I$910,AB$18),IF(AND($C$1="(Todas)",$C$3="(Todas)"),COUNTIFS(DB_CS!$K$5:$K$910,$C$2,DB_CS!$J$5:$J$910,$B14,DB_CS!$I$5:$I$910,AB$18),IF(AND($C$1="(Todas)",$C$2="(Todas)"),COUNTIFS(DB_CS!$M$5:$M$910,$C$3,DB_CS!$J$5:$J$910,$B14,DB_CS!$I$5:$I$910,AB$18),IF($C$1="(Todas)",COUNTIFS(DB_CS!$K$5:$K$910,$C$2,DB_CS!$M$5:$M$910,$C$3,DB_CS!$J$5:$J$910,$B14,DB_CS!$I$5:$I$910,AB$18),IF($C$2="(Todas)",COUNTIFS(DB_CS!$B$5:$B$910,$C$1,DB_CS!$M$5:$M$910,$C$3,DB_CS!$J$5:$J$910,$B14,DB_CS!$I$5:$I$910,AB$18),IF($C$3="(Todas)",COUNTIFS(DB_CS!$K$5:$K$910,$C$2,DB_CS!$B$5:$B$910,$C$1,DB_CS!$J$5:$J$910,$B14,DB_CS!$I$5:$I$910,AB$18),COUNTIFS(DB_CS!$M$5:$M$910,$C$3,DB_CS!$K$5:$K$910,$C$2,DB_CS!$B$5:$B$910,$C$1,DB_CS!$J$5:$J$910,$B14,DB_CS!$I$5:$I$910,AB$18))))))))</f>
        <v>0</v>
      </c>
      <c r="AC27" s="285">
        <f t="shared" si="30"/>
        <v>0</v>
      </c>
      <c r="AD27" s="285">
        <f t="shared" si="31"/>
        <v>0</v>
      </c>
      <c r="AE27" s="285">
        <f t="shared" si="32"/>
        <v>0</v>
      </c>
    </row>
    <row r="28" spans="2:31" ht="16.5" thickTop="1">
      <c r="B28"/>
      <c r="C28"/>
      <c r="H28" s="219">
        <f t="shared" ref="H28:O28" si="33">SUM(H19:H27)</f>
        <v>52</v>
      </c>
      <c r="I28" s="219">
        <f t="shared" si="33"/>
        <v>258</v>
      </c>
      <c r="J28" s="220">
        <f t="shared" si="33"/>
        <v>1</v>
      </c>
      <c r="K28" s="220">
        <f t="shared" si="33"/>
        <v>1</v>
      </c>
      <c r="L28" s="221">
        <f t="shared" si="33"/>
        <v>50</v>
      </c>
      <c r="M28" s="219">
        <f t="shared" si="33"/>
        <v>54</v>
      </c>
      <c r="N28" s="219">
        <f t="shared" si="33"/>
        <v>72</v>
      </c>
      <c r="O28" s="219">
        <f t="shared" si="33"/>
        <v>134</v>
      </c>
      <c r="P28" s="220">
        <f>L28/L$28</f>
        <v>1</v>
      </c>
      <c r="Q28" s="220">
        <f>M28/M$28</f>
        <v>1</v>
      </c>
      <c r="R28" s="220">
        <f>N28/N$28</f>
        <v>1</v>
      </c>
      <c r="S28" s="581">
        <f>O28/O$28</f>
        <v>1</v>
      </c>
      <c r="T28" s="221">
        <f>SUM(T19:T27)</f>
        <v>87</v>
      </c>
      <c r="U28" s="219">
        <f>SUM(U19:U27)</f>
        <v>192</v>
      </c>
      <c r="V28" s="219">
        <f>SUM(V19:V27)</f>
        <v>31</v>
      </c>
      <c r="W28" s="220">
        <f>T28/T$28</f>
        <v>1</v>
      </c>
      <c r="X28" s="220">
        <f>U28/U$28</f>
        <v>1</v>
      </c>
      <c r="Y28" s="220">
        <f>V28/V$28</f>
        <v>1</v>
      </c>
      <c r="Z28" s="221">
        <f t="shared" ref="Z28:AE28" si="34">SUM(Z19:Z27)</f>
        <v>124</v>
      </c>
      <c r="AA28" s="219">
        <f t="shared" si="34"/>
        <v>131</v>
      </c>
      <c r="AB28" s="219">
        <f t="shared" si="34"/>
        <v>55</v>
      </c>
      <c r="AC28" s="220">
        <f t="shared" si="34"/>
        <v>0.99999999999999989</v>
      </c>
      <c r="AD28" s="220">
        <f t="shared" si="34"/>
        <v>0.99999999999999989</v>
      </c>
      <c r="AE28" s="220">
        <f t="shared" si="34"/>
        <v>1</v>
      </c>
    </row>
    <row r="29" spans="2:31" ht="15.75">
      <c r="B29"/>
      <c r="C29"/>
      <c r="H29" s="114">
        <f>IF(SUM(H28:I28)=GETPIVOTDATA("CS",$B$5),,"ERROR")</f>
        <v>0</v>
      </c>
      <c r="I29" s="114"/>
      <c r="J29" s="114"/>
      <c r="K29" s="114"/>
      <c r="L29" s="114">
        <f>IF(SUM(L28:O28)=GETPIVOTDATA("CS",$B$5),,"ERROR")</f>
        <v>0</v>
      </c>
      <c r="M29" s="114"/>
      <c r="N29" s="114"/>
      <c r="O29" s="114"/>
      <c r="T29" s="114">
        <f>IF(SUM(T28:V28)=GETPIVOTDATA("CS",$B$5),,"ERROR")</f>
        <v>0</v>
      </c>
      <c r="Z29" s="114">
        <f>IF(SUM(Z28:AB28)=GETPIVOTDATA("CS",$B$5),,"ERROR")</f>
        <v>0</v>
      </c>
    </row>
    <row r="30" spans="2:31" ht="15.75">
      <c r="B30"/>
      <c r="C30"/>
      <c r="I30" s="260" t="s">
        <v>214</v>
      </c>
      <c r="J30" s="260"/>
      <c r="K30" s="260"/>
      <c r="L30" s="260"/>
      <c r="M30" s="260"/>
      <c r="N30" s="261"/>
      <c r="O30" s="260"/>
      <c r="P30" s="260"/>
      <c r="Q30" s="260"/>
      <c r="R30" s="259"/>
    </row>
    <row r="31" spans="2:31" ht="15.75">
      <c r="B31"/>
      <c r="C31"/>
      <c r="H31" s="752"/>
      <c r="I31" s="279" t="s">
        <v>93</v>
      </c>
      <c r="J31" s="279" t="s">
        <v>91</v>
      </c>
      <c r="K31" s="279" t="s">
        <v>94</v>
      </c>
      <c r="L31" s="279" t="s">
        <v>92</v>
      </c>
      <c r="M31" s="279" t="s">
        <v>90</v>
      </c>
      <c r="N31" s="579" t="s">
        <v>93</v>
      </c>
      <c r="O31" s="579" t="s">
        <v>91</v>
      </c>
      <c r="P31" s="579" t="s">
        <v>94</v>
      </c>
      <c r="Q31" s="579" t="s">
        <v>92</v>
      </c>
      <c r="R31" s="579" t="s">
        <v>90</v>
      </c>
      <c r="S31" s="189"/>
      <c r="T31" s="189"/>
      <c r="U31" s="189"/>
      <c r="X31"/>
      <c r="Y31"/>
      <c r="Z31"/>
      <c r="AA31"/>
      <c r="AB31"/>
    </row>
    <row r="32" spans="2:31" ht="15.75">
      <c r="B32"/>
      <c r="C32"/>
      <c r="H32" s="744" t="str">
        <f>B6</f>
        <v>None</v>
      </c>
      <c r="I32" s="270">
        <f>IF(AND($C$2="(Todas)",$C$3="(Todas)"),COUNTIFS(DB_CS!$J$5:$J$910,$B6,DB_CS!$B$5:$B$910,I$31),IF($C$2="(Todas)",COUNTIFS(DB_CS!$M$5:$M$910,$C$3,DB_CS!$J$5:$J$910,$B6,DB_CS!$B$5:$B$910,I$31),IF($C$3="(Todas)",COUNTIFS(DB_CS!$K$5:$K$910,$C$2,DB_CS!$J$5:$J$910,$B6,DB_CS!$B$5:$B$910,I$31),COUNTIFS(DB_CS!$M$5:$M$910,$C$3,DB_CS!$K$5:$K$910,$C$2,DB_CS!$J$5:$J$910,$B6,DB_CS!$B$5:$B$910,I$31))))</f>
        <v>128</v>
      </c>
      <c r="J32" s="270">
        <f>IF(AND($C$2="(Todas)",$C$3="(Todas)"),COUNTIFS(DB_CS!$J$5:$J$910,$B6,DB_CS!$B$5:$B$910,J$31),IF($C$2="(Todas)",COUNTIFS(DB_CS!$M$5:$M$910,$C$3,DB_CS!$J$5:$J$910,$B6,DB_CS!$B$5:$B$910,J$31),IF($C$3="(Todas)",COUNTIFS(DB_CS!$K$5:$K$910,$C$2,DB_CS!$J$5:$J$910,$B6,DB_CS!$B$5:$B$910,J$31),COUNTIFS(DB_CS!$M$5:$M$910,$C$3,DB_CS!$K$5:$K$910,$C$2,DB_CS!$J$5:$J$910,$B6,DB_CS!$B$5:$B$910,J$31))))</f>
        <v>1</v>
      </c>
      <c r="K32" s="270">
        <f>IF(AND($C$2="(Todas)",$C$3="(Todas)"),COUNTIFS(DB_CS!$J$5:$J$910,$B6,DB_CS!$B$5:$B$910,K$31),IF($C$2="(Todas)",COUNTIFS(DB_CS!$M$5:$M$910,$C$3,DB_CS!$J$5:$J$910,$B6,DB_CS!$B$5:$B$910,K$31),IF($C$3="(Todas)",COUNTIFS(DB_CS!$K$5:$K$910,$C$2,DB_CS!$J$5:$J$910,$B6,DB_CS!$B$5:$B$910,K$31),COUNTIFS(DB_CS!$M$5:$M$910,$C$3,DB_CS!$K$5:$K$910,$C$2,DB_CS!$J$5:$J$910,$B6,DB_CS!$B$5:$B$910,K$31))))</f>
        <v>58</v>
      </c>
      <c r="L32" s="270">
        <f>IF(AND($C$2="(Todas)",$C$3="(Todas)"),COUNTIFS(DB_CS!$J$5:$J$910,$B6,DB_CS!$B$5:$B$910,L$31),IF($C$2="(Todas)",COUNTIFS(DB_CS!$M$5:$M$910,$C$3,DB_CS!$J$5:$J$910,$B6,DB_CS!$B$5:$B$910,L$31),IF($C$3="(Todas)",COUNTIFS(DB_CS!$K$5:$K$910,$C$2,DB_CS!$J$5:$J$910,$B6,DB_CS!$B$5:$B$910,L$31),COUNTIFS(DB_CS!$M$5:$M$910,$C$3,DB_CS!$K$5:$K$910,$C$2,DB_CS!$J$5:$J$910,$B6,DB_CS!$B$5:$B$910,L$31))))</f>
        <v>43</v>
      </c>
      <c r="M32" s="270">
        <f>IF(AND($C$2="(Todas)",$C$3="(Todas)"),COUNTIFS(DB_CS!$J$5:$J$910,$B6,DB_CS!$B$5:$B$910,M$31),IF($C$2="(Todas)",COUNTIFS(DB_CS!$M$5:$M$910,$C$3,DB_CS!$J$5:$J$910,$B6,DB_CS!$B$5:$B$910,M$31),IF($C$3="(Todas)",COUNTIFS(DB_CS!$K$5:$K$910,$C$2,DB_CS!$J$5:$J$910,$B6,DB_CS!$B$5:$B$910,M$31),COUNTIFS(DB_CS!$M$5:$M$910,$C$3,DB_CS!$K$5:$K$910,$C$2,DB_CS!$J$5:$J$910,$B6,DB_CS!$B$5:$B$910,M$31))))</f>
        <v>109</v>
      </c>
      <c r="N32" s="283">
        <f>I32/I$41</f>
        <v>0.41290322580645161</v>
      </c>
      <c r="O32" s="283">
        <f t="shared" ref="O32:R32" si="35">J32/J$41</f>
        <v>6.6666666666666666E-2</v>
      </c>
      <c r="P32" s="283">
        <f t="shared" si="35"/>
        <v>0.38926174496644295</v>
      </c>
      <c r="Q32" s="283">
        <f t="shared" si="35"/>
        <v>0.19815668202764977</v>
      </c>
      <c r="R32" s="283">
        <f t="shared" si="35"/>
        <v>0.60220994475138123</v>
      </c>
      <c r="S32" s="189"/>
      <c r="T32" s="189"/>
      <c r="U32" s="189"/>
      <c r="X32"/>
      <c r="Y32"/>
      <c r="Z32"/>
      <c r="AA32"/>
      <c r="AB32"/>
    </row>
    <row r="33" spans="2:28" ht="15.75">
      <c r="B33"/>
      <c r="C33"/>
      <c r="H33" s="744" t="str">
        <f t="shared" ref="H33:H40" si="36">B7</f>
        <v>Aero HP</v>
      </c>
      <c r="I33" s="270">
        <f>IF(AND($C$2="(Todas)",$C$3="(Todas)"),COUNTIFS(DB_CS!$J$5:$J$910,$B7,DB_CS!$B$5:$B$910,I$31),IF($C$2="(Todas)",COUNTIFS(DB_CS!$M$5:$M$910,$C$3,DB_CS!$J$5:$J$910,$B7,DB_CS!$B$5:$B$910,I$31),IF($C$3="(Todas)",COUNTIFS(DB_CS!$K$5:$K$910,$C$2,DB_CS!$J$5:$J$910,$B7,DB_CS!$B$5:$B$910,I$31),COUNTIFS(DB_CS!$M$5:$M$910,$C$3,DB_CS!$K$5:$K$910,$C$2,DB_CS!$J$5:$J$910,$B7,DB_CS!$B$5:$B$910,I$31))))</f>
        <v>83</v>
      </c>
      <c r="J33" s="270">
        <f>IF(AND($C$2="(Todas)",$C$3="(Todas)"),COUNTIFS(DB_CS!$J$5:$J$910,$B7,DB_CS!$B$5:$B$910,J$31),IF($C$2="(Todas)",COUNTIFS(DB_CS!$M$5:$M$910,$C$3,DB_CS!$J$5:$J$910,$B7,DB_CS!$B$5:$B$910,J$31),IF($C$3="(Todas)",COUNTIFS(DB_CS!$K$5:$K$910,$C$2,DB_CS!$J$5:$J$910,$B7,DB_CS!$B$5:$B$910,J$31),COUNTIFS(DB_CS!$M$5:$M$910,$C$3,DB_CS!$K$5:$K$910,$C$2,DB_CS!$J$5:$J$910,$B7,DB_CS!$B$5:$B$910,J$31))))</f>
        <v>0</v>
      </c>
      <c r="K33" s="270">
        <f>IF(AND($C$2="(Todas)",$C$3="(Todas)"),COUNTIFS(DB_CS!$J$5:$J$910,$B7,DB_CS!$B$5:$B$910,K$31),IF($C$2="(Todas)",COUNTIFS(DB_CS!$M$5:$M$910,$C$3,DB_CS!$J$5:$J$910,$B7,DB_CS!$B$5:$B$910,K$31),IF($C$3="(Todas)",COUNTIFS(DB_CS!$K$5:$K$910,$C$2,DB_CS!$J$5:$J$910,$B7,DB_CS!$B$5:$B$910,K$31),COUNTIFS(DB_CS!$M$5:$M$910,$C$3,DB_CS!$K$5:$K$910,$C$2,DB_CS!$J$5:$J$910,$B7,DB_CS!$B$5:$B$910,K$31))))</f>
        <v>0</v>
      </c>
      <c r="L33" s="270">
        <f>IF(AND($C$2="(Todas)",$C$3="(Todas)"),COUNTIFS(DB_CS!$J$5:$J$910,$B7,DB_CS!$B$5:$B$910,L$31),IF($C$2="(Todas)",COUNTIFS(DB_CS!$M$5:$M$910,$C$3,DB_CS!$J$5:$J$910,$B7,DB_CS!$B$5:$B$910,L$31),IF($C$3="(Todas)",COUNTIFS(DB_CS!$K$5:$K$910,$C$2,DB_CS!$J$5:$J$910,$B7,DB_CS!$B$5:$B$910,L$31),COUNTIFS(DB_CS!$M$5:$M$910,$C$3,DB_CS!$K$5:$K$910,$C$2,DB_CS!$J$5:$J$910,$B7,DB_CS!$B$5:$B$910,L$31))))</f>
        <v>0</v>
      </c>
      <c r="M33" s="270">
        <f>IF(AND($C$2="(Todas)",$C$3="(Todas)"),COUNTIFS(DB_CS!$J$5:$J$910,$B7,DB_CS!$B$5:$B$910,M$31),IF($C$2="(Todas)",COUNTIFS(DB_CS!$M$5:$M$910,$C$3,DB_CS!$J$5:$J$910,$B7,DB_CS!$B$5:$B$910,M$31),IF($C$3="(Todas)",COUNTIFS(DB_CS!$K$5:$K$910,$C$2,DB_CS!$J$5:$J$910,$B7,DB_CS!$B$5:$B$910,M$31),COUNTIFS(DB_CS!$M$5:$M$910,$C$3,DB_CS!$K$5:$K$910,$C$2,DB_CS!$J$5:$J$910,$B7,DB_CS!$B$5:$B$910,M$31))))</f>
        <v>4</v>
      </c>
      <c r="N33" s="283">
        <f t="shared" ref="N33:N40" si="37">I33/I$41</f>
        <v>0.26774193548387099</v>
      </c>
      <c r="O33" s="283">
        <f t="shared" ref="O33:O40" si="38">J33/J$41</f>
        <v>0</v>
      </c>
      <c r="P33" s="283">
        <f t="shared" ref="P33:P40" si="39">K33/K$41</f>
        <v>0</v>
      </c>
      <c r="Q33" s="283">
        <f t="shared" ref="Q33:Q40" si="40">L33/L$41</f>
        <v>0</v>
      </c>
      <c r="R33" s="283">
        <f t="shared" ref="R33:R40" si="41">M33/M$41</f>
        <v>2.2099447513812154E-2</v>
      </c>
      <c r="S33" s="189"/>
      <c r="T33" s="189"/>
      <c r="U33" s="189"/>
      <c r="X33"/>
      <c r="Y33"/>
      <c r="Z33"/>
      <c r="AA33"/>
      <c r="AB33"/>
    </row>
    <row r="34" spans="2:28" ht="15.75">
      <c r="B34"/>
      <c r="C34"/>
      <c r="H34" s="744" t="str">
        <f t="shared" si="36"/>
        <v>Electric AC</v>
      </c>
      <c r="I34" s="270">
        <f>IF(AND($C$2="(Todas)",$C$3="(Todas)"),COUNTIFS(DB_CS!$J$5:$J$910,$B8,DB_CS!$B$5:$B$910,I$31),IF($C$2="(Todas)",COUNTIFS(DB_CS!$M$5:$M$910,$C$3,DB_CS!$J$5:$J$910,$B8,DB_CS!$B$5:$B$910,I$31),IF($C$3="(Todas)",COUNTIFS(DB_CS!$K$5:$K$910,$C$2,DB_CS!$J$5:$J$910,$B8,DB_CS!$B$5:$B$910,I$31),COUNTIFS(DB_CS!$M$5:$M$910,$C$3,DB_CS!$K$5:$K$910,$C$2,DB_CS!$J$5:$J$910,$B8,DB_CS!$B$5:$B$910,I$31))))</f>
        <v>50</v>
      </c>
      <c r="J34" s="270">
        <f>IF(AND($C$2="(Todas)",$C$3="(Todas)"),COUNTIFS(DB_CS!$J$5:$J$910,$B8,DB_CS!$B$5:$B$910,J$31),IF($C$2="(Todas)",COUNTIFS(DB_CS!$M$5:$M$910,$C$3,DB_CS!$J$5:$J$910,$B8,DB_CS!$B$5:$B$910,J$31),IF($C$3="(Todas)",COUNTIFS(DB_CS!$K$5:$K$910,$C$2,DB_CS!$J$5:$J$910,$B8,DB_CS!$B$5:$B$910,J$31),COUNTIFS(DB_CS!$M$5:$M$910,$C$3,DB_CS!$K$5:$K$910,$C$2,DB_CS!$J$5:$J$910,$B8,DB_CS!$B$5:$B$910,J$31))))</f>
        <v>9</v>
      </c>
      <c r="K34" s="270">
        <f>IF(AND($C$2="(Todas)",$C$3="(Todas)"),COUNTIFS(DB_CS!$J$5:$J$910,$B8,DB_CS!$B$5:$B$910,K$31),IF($C$2="(Todas)",COUNTIFS(DB_CS!$M$5:$M$910,$C$3,DB_CS!$J$5:$J$910,$B8,DB_CS!$B$5:$B$910,K$31),IF($C$3="(Todas)",COUNTIFS(DB_CS!$K$5:$K$910,$C$2,DB_CS!$J$5:$J$910,$B8,DB_CS!$B$5:$B$910,K$31),COUNTIFS(DB_CS!$M$5:$M$910,$C$3,DB_CS!$K$5:$K$910,$C$2,DB_CS!$J$5:$J$910,$B8,DB_CS!$B$5:$B$910,K$31))))</f>
        <v>88</v>
      </c>
      <c r="L34" s="270">
        <f>IF(AND($C$2="(Todas)",$C$3="(Todas)"),COUNTIFS(DB_CS!$J$5:$J$910,$B8,DB_CS!$B$5:$B$910,L$31),IF($C$2="(Todas)",COUNTIFS(DB_CS!$M$5:$M$910,$C$3,DB_CS!$J$5:$J$910,$B8,DB_CS!$B$5:$B$910,L$31),IF($C$3="(Todas)",COUNTIFS(DB_CS!$K$5:$K$910,$C$2,DB_CS!$J$5:$J$910,$B8,DB_CS!$B$5:$B$910,L$31),COUNTIFS(DB_CS!$M$5:$M$910,$C$3,DB_CS!$K$5:$K$910,$C$2,DB_CS!$J$5:$J$910,$B8,DB_CS!$B$5:$B$910,L$31))))</f>
        <v>173</v>
      </c>
      <c r="M34" s="270">
        <f>IF(AND($C$2="(Todas)",$C$3="(Todas)"),COUNTIFS(DB_CS!$J$5:$J$910,$B8,DB_CS!$B$5:$B$910,M$31),IF($C$2="(Todas)",COUNTIFS(DB_CS!$M$5:$M$910,$C$3,DB_CS!$J$5:$J$910,$B8,DB_CS!$B$5:$B$910,M$31),IF($C$3="(Todas)",COUNTIFS(DB_CS!$K$5:$K$910,$C$2,DB_CS!$J$5:$J$910,$B8,DB_CS!$B$5:$B$910,M$31),COUNTIFS(DB_CS!$M$5:$M$910,$C$3,DB_CS!$K$5:$K$910,$C$2,DB_CS!$J$5:$J$910,$B8,DB_CS!$B$5:$B$910,M$31))))</f>
        <v>67</v>
      </c>
      <c r="N34" s="283">
        <f t="shared" si="37"/>
        <v>0.16129032258064516</v>
      </c>
      <c r="O34" s="283">
        <f t="shared" si="38"/>
        <v>0.6</v>
      </c>
      <c r="P34" s="283">
        <f t="shared" si="39"/>
        <v>0.59060402684563762</v>
      </c>
      <c r="Q34" s="283">
        <f t="shared" si="40"/>
        <v>0.79723502304147464</v>
      </c>
      <c r="R34" s="283">
        <f t="shared" si="41"/>
        <v>0.37016574585635359</v>
      </c>
      <c r="S34" s="189"/>
      <c r="T34" s="189"/>
      <c r="U34" s="189"/>
      <c r="X34"/>
      <c r="Y34"/>
      <c r="Z34"/>
      <c r="AA34"/>
      <c r="AB34"/>
    </row>
    <row r="35" spans="2:28" ht="15.75">
      <c r="B35"/>
      <c r="C35"/>
      <c r="H35" s="744" t="str">
        <f t="shared" si="36"/>
        <v>Hydro HP</v>
      </c>
      <c r="I35" s="270">
        <f>IF(AND($C$2="(Todas)",$C$3="(Todas)"),COUNTIFS(DB_CS!$J$5:$J$910,$B9,DB_CS!$B$5:$B$910,I$31),IF($C$2="(Todas)",COUNTIFS(DB_CS!$M$5:$M$910,$C$3,DB_CS!$J$5:$J$910,$B9,DB_CS!$B$5:$B$910,I$31),IF($C$3="(Todas)",COUNTIFS(DB_CS!$K$5:$K$910,$C$2,DB_CS!$J$5:$J$910,$B9,DB_CS!$B$5:$B$910,I$31),COUNTIFS(DB_CS!$M$5:$M$910,$C$3,DB_CS!$K$5:$K$910,$C$2,DB_CS!$J$5:$J$910,$B9,DB_CS!$B$5:$B$910,I$31))))</f>
        <v>39</v>
      </c>
      <c r="J35" s="270">
        <f>IF(AND($C$2="(Todas)",$C$3="(Todas)"),COUNTIFS(DB_CS!$J$5:$J$910,$B9,DB_CS!$B$5:$B$910,J$31),IF($C$2="(Todas)",COUNTIFS(DB_CS!$M$5:$M$910,$C$3,DB_CS!$J$5:$J$910,$B9,DB_CS!$B$5:$B$910,J$31),IF($C$3="(Todas)",COUNTIFS(DB_CS!$K$5:$K$910,$C$2,DB_CS!$J$5:$J$910,$B9,DB_CS!$B$5:$B$910,J$31),COUNTIFS(DB_CS!$M$5:$M$910,$C$3,DB_CS!$K$5:$K$910,$C$2,DB_CS!$J$5:$J$910,$B9,DB_CS!$B$5:$B$910,J$31))))</f>
        <v>4</v>
      </c>
      <c r="K35" s="270">
        <f>IF(AND($C$2="(Todas)",$C$3="(Todas)"),COUNTIFS(DB_CS!$J$5:$J$910,$B9,DB_CS!$B$5:$B$910,K$31),IF($C$2="(Todas)",COUNTIFS(DB_CS!$M$5:$M$910,$C$3,DB_CS!$J$5:$J$910,$B9,DB_CS!$B$5:$B$910,K$31),IF($C$3="(Todas)",COUNTIFS(DB_CS!$K$5:$K$910,$C$2,DB_CS!$J$5:$J$910,$B9,DB_CS!$B$5:$B$910,K$31),COUNTIFS(DB_CS!$M$5:$M$910,$C$3,DB_CS!$K$5:$K$910,$C$2,DB_CS!$J$5:$J$910,$B9,DB_CS!$B$5:$B$910,K$31))))</f>
        <v>0</v>
      </c>
      <c r="L35" s="270">
        <f>IF(AND($C$2="(Todas)",$C$3="(Todas)"),COUNTIFS(DB_CS!$J$5:$J$910,$B9,DB_CS!$B$5:$B$910,L$31),IF($C$2="(Todas)",COUNTIFS(DB_CS!$M$5:$M$910,$C$3,DB_CS!$J$5:$J$910,$B9,DB_CS!$B$5:$B$910,L$31),IF($C$3="(Todas)",COUNTIFS(DB_CS!$K$5:$K$910,$C$2,DB_CS!$J$5:$J$910,$B9,DB_CS!$B$5:$B$910,L$31),COUNTIFS(DB_CS!$M$5:$M$910,$C$3,DB_CS!$K$5:$K$910,$C$2,DB_CS!$J$5:$J$910,$B9,DB_CS!$B$5:$B$910,L$31))))</f>
        <v>0</v>
      </c>
      <c r="M35" s="270">
        <f>IF(AND($C$2="(Todas)",$C$3="(Todas)"),COUNTIFS(DB_CS!$J$5:$J$910,$B9,DB_CS!$B$5:$B$910,M$31),IF($C$2="(Todas)",COUNTIFS(DB_CS!$M$5:$M$910,$C$3,DB_CS!$J$5:$J$910,$B9,DB_CS!$B$5:$B$910,M$31),IF($C$3="(Todas)",COUNTIFS(DB_CS!$K$5:$K$910,$C$2,DB_CS!$J$5:$J$910,$B9,DB_CS!$B$5:$B$910,M$31),COUNTIFS(DB_CS!$M$5:$M$910,$C$3,DB_CS!$K$5:$K$910,$C$2,DB_CS!$J$5:$J$910,$B9,DB_CS!$B$5:$B$910,M$31))))</f>
        <v>1</v>
      </c>
      <c r="N35" s="283">
        <f t="shared" si="37"/>
        <v>0.12580645161290321</v>
      </c>
      <c r="O35" s="283">
        <f t="shared" si="38"/>
        <v>0.26666666666666666</v>
      </c>
      <c r="P35" s="283">
        <f t="shared" si="39"/>
        <v>0</v>
      </c>
      <c r="Q35" s="283">
        <f t="shared" si="40"/>
        <v>0</v>
      </c>
      <c r="R35" s="283">
        <f t="shared" si="41"/>
        <v>5.5248618784530384E-3</v>
      </c>
      <c r="S35" s="189"/>
      <c r="T35" s="189"/>
      <c r="U35" s="189"/>
      <c r="X35"/>
      <c r="Y35"/>
      <c r="Z35"/>
      <c r="AA35"/>
      <c r="AB35"/>
    </row>
    <row r="36" spans="2:28" ht="15.75">
      <c r="B36"/>
      <c r="C36"/>
      <c r="H36" s="744" t="str">
        <f t="shared" si="36"/>
        <v>Gas HP</v>
      </c>
      <c r="I36" s="270">
        <f>IF(AND($C$2="(Todas)",$C$3="(Todas)"),COUNTIFS(DB_CS!$J$5:$J$910,$B10,DB_CS!$B$5:$B$910,I$31),IF($C$2="(Todas)",COUNTIFS(DB_CS!$M$5:$M$910,$C$3,DB_CS!$J$5:$J$910,$B10,DB_CS!$B$5:$B$910,I$31),IF($C$3="(Todas)",COUNTIFS(DB_CS!$K$5:$K$910,$C$2,DB_CS!$J$5:$J$910,$B10,DB_CS!$B$5:$B$910,I$31),COUNTIFS(DB_CS!$M$5:$M$910,$C$3,DB_CS!$K$5:$K$910,$C$2,DB_CS!$J$5:$J$910,$B10,DB_CS!$B$5:$B$910,I$31))))</f>
        <v>5</v>
      </c>
      <c r="J36" s="270">
        <f>IF(AND($C$2="(Todas)",$C$3="(Todas)"),COUNTIFS(DB_CS!$J$5:$J$910,$B10,DB_CS!$B$5:$B$910,J$31),IF($C$2="(Todas)",COUNTIFS(DB_CS!$M$5:$M$910,$C$3,DB_CS!$J$5:$J$910,$B10,DB_CS!$B$5:$B$910,J$31),IF($C$3="(Todas)",COUNTIFS(DB_CS!$K$5:$K$910,$C$2,DB_CS!$J$5:$J$910,$B10,DB_CS!$B$5:$B$910,J$31),COUNTIFS(DB_CS!$M$5:$M$910,$C$3,DB_CS!$K$5:$K$910,$C$2,DB_CS!$J$5:$J$910,$B10,DB_CS!$B$5:$B$910,J$31))))</f>
        <v>0</v>
      </c>
      <c r="K36" s="270">
        <f>IF(AND($C$2="(Todas)",$C$3="(Todas)"),COUNTIFS(DB_CS!$J$5:$J$910,$B10,DB_CS!$B$5:$B$910,K$31),IF($C$2="(Todas)",COUNTIFS(DB_CS!$M$5:$M$910,$C$3,DB_CS!$J$5:$J$910,$B10,DB_CS!$B$5:$B$910,K$31),IF($C$3="(Todas)",COUNTIFS(DB_CS!$K$5:$K$910,$C$2,DB_CS!$J$5:$J$910,$B10,DB_CS!$B$5:$B$910,K$31),COUNTIFS(DB_CS!$M$5:$M$910,$C$3,DB_CS!$K$5:$K$910,$C$2,DB_CS!$J$5:$J$910,$B10,DB_CS!$B$5:$B$910,K$31))))</f>
        <v>0</v>
      </c>
      <c r="L36" s="270">
        <f>IF(AND($C$2="(Todas)",$C$3="(Todas)"),COUNTIFS(DB_CS!$J$5:$J$910,$B10,DB_CS!$B$5:$B$910,L$31),IF($C$2="(Todas)",COUNTIFS(DB_CS!$M$5:$M$910,$C$3,DB_CS!$J$5:$J$910,$B10,DB_CS!$B$5:$B$910,L$31),IF($C$3="(Todas)",COUNTIFS(DB_CS!$K$5:$K$910,$C$2,DB_CS!$J$5:$J$910,$B10,DB_CS!$B$5:$B$910,L$31),COUNTIFS(DB_CS!$M$5:$M$910,$C$3,DB_CS!$K$5:$K$910,$C$2,DB_CS!$J$5:$J$910,$B10,DB_CS!$B$5:$B$910,L$31))))</f>
        <v>0</v>
      </c>
      <c r="M36" s="270">
        <f>IF(AND($C$2="(Todas)",$C$3="(Todas)"),COUNTIFS(DB_CS!$J$5:$J$910,$B10,DB_CS!$B$5:$B$910,M$31),IF($C$2="(Todas)",COUNTIFS(DB_CS!$M$5:$M$910,$C$3,DB_CS!$J$5:$J$910,$B10,DB_CS!$B$5:$B$910,M$31),IF($C$3="(Todas)",COUNTIFS(DB_CS!$K$5:$K$910,$C$2,DB_CS!$J$5:$J$910,$B10,DB_CS!$B$5:$B$910,M$31),COUNTIFS(DB_CS!$M$5:$M$910,$C$3,DB_CS!$K$5:$K$910,$C$2,DB_CS!$J$5:$J$910,$B10,DB_CS!$B$5:$B$910,M$31))))</f>
        <v>0</v>
      </c>
      <c r="N36" s="283">
        <f t="shared" si="37"/>
        <v>1.6129032258064516E-2</v>
      </c>
      <c r="O36" s="283">
        <f t="shared" si="38"/>
        <v>0</v>
      </c>
      <c r="P36" s="283">
        <f t="shared" si="39"/>
        <v>0</v>
      </c>
      <c r="Q36" s="283">
        <f t="shared" si="40"/>
        <v>0</v>
      </c>
      <c r="R36" s="283">
        <f t="shared" si="41"/>
        <v>0</v>
      </c>
      <c r="S36" s="189"/>
      <c r="T36" s="189"/>
      <c r="U36" s="189"/>
      <c r="X36"/>
      <c r="Y36"/>
      <c r="Z36"/>
      <c r="AA36"/>
      <c r="AB36"/>
    </row>
    <row r="37" spans="2:28" ht="15.75">
      <c r="B37"/>
      <c r="C37"/>
      <c r="H37" s="744" t="str">
        <f t="shared" si="36"/>
        <v>Adiabatic CS</v>
      </c>
      <c r="I37" s="270">
        <f>IF(AND($C$2="(Todas)",$C$3="(Todas)"),COUNTIFS(DB_CS!$J$5:$J$910,$B11,DB_CS!$B$5:$B$910,I$31),IF($C$2="(Todas)",COUNTIFS(DB_CS!$M$5:$M$910,$C$3,DB_CS!$J$5:$J$910,$B11,DB_CS!$B$5:$B$910,I$31),IF($C$3="(Todas)",COUNTIFS(DB_CS!$K$5:$K$910,$C$2,DB_CS!$J$5:$J$910,$B11,DB_CS!$B$5:$B$910,I$31),COUNTIFS(DB_CS!$M$5:$M$910,$C$3,DB_CS!$K$5:$K$910,$C$2,DB_CS!$J$5:$J$910,$B11,DB_CS!$B$5:$B$910,I$31))))</f>
        <v>3</v>
      </c>
      <c r="J37" s="270">
        <f>IF(AND($C$2="(Todas)",$C$3="(Todas)"),COUNTIFS(DB_CS!$J$5:$J$910,$B11,DB_CS!$B$5:$B$910,J$31),IF($C$2="(Todas)",COUNTIFS(DB_CS!$M$5:$M$910,$C$3,DB_CS!$J$5:$J$910,$B11,DB_CS!$B$5:$B$910,J$31),IF($C$3="(Todas)",COUNTIFS(DB_CS!$K$5:$K$910,$C$2,DB_CS!$J$5:$J$910,$B11,DB_CS!$B$5:$B$910,J$31),COUNTIFS(DB_CS!$M$5:$M$910,$C$3,DB_CS!$K$5:$K$910,$C$2,DB_CS!$J$5:$J$910,$B11,DB_CS!$B$5:$B$910,J$31))))</f>
        <v>0</v>
      </c>
      <c r="K37" s="270">
        <f>IF(AND($C$2="(Todas)",$C$3="(Todas)"),COUNTIFS(DB_CS!$J$5:$J$910,$B11,DB_CS!$B$5:$B$910,K$31),IF($C$2="(Todas)",COUNTIFS(DB_CS!$M$5:$M$910,$C$3,DB_CS!$J$5:$J$910,$B11,DB_CS!$B$5:$B$910,K$31),IF($C$3="(Todas)",COUNTIFS(DB_CS!$K$5:$K$910,$C$2,DB_CS!$J$5:$J$910,$B11,DB_CS!$B$5:$B$910,K$31),COUNTIFS(DB_CS!$M$5:$M$910,$C$3,DB_CS!$K$5:$K$910,$C$2,DB_CS!$J$5:$J$910,$B11,DB_CS!$B$5:$B$910,K$31))))</f>
        <v>3</v>
      </c>
      <c r="L37" s="270">
        <f>IF(AND($C$2="(Todas)",$C$3="(Todas)"),COUNTIFS(DB_CS!$J$5:$J$910,$B11,DB_CS!$B$5:$B$910,L$31),IF($C$2="(Todas)",COUNTIFS(DB_CS!$M$5:$M$910,$C$3,DB_CS!$J$5:$J$910,$B11,DB_CS!$B$5:$B$910,L$31),IF($C$3="(Todas)",COUNTIFS(DB_CS!$K$5:$K$910,$C$2,DB_CS!$J$5:$J$910,$B11,DB_CS!$B$5:$B$910,L$31),COUNTIFS(DB_CS!$M$5:$M$910,$C$3,DB_CS!$K$5:$K$910,$C$2,DB_CS!$J$5:$J$910,$B11,DB_CS!$B$5:$B$910,L$31))))</f>
        <v>1</v>
      </c>
      <c r="M37" s="270">
        <f>IF(AND($C$2="(Todas)",$C$3="(Todas)"),COUNTIFS(DB_CS!$J$5:$J$910,$B11,DB_CS!$B$5:$B$910,M$31),IF($C$2="(Todas)",COUNTIFS(DB_CS!$M$5:$M$910,$C$3,DB_CS!$J$5:$J$910,$B11,DB_CS!$B$5:$B$910,M$31),IF($C$3="(Todas)",COUNTIFS(DB_CS!$K$5:$K$910,$C$2,DB_CS!$J$5:$J$910,$B11,DB_CS!$B$5:$B$910,M$31),COUNTIFS(DB_CS!$M$5:$M$910,$C$3,DB_CS!$K$5:$K$910,$C$2,DB_CS!$J$5:$J$910,$B11,DB_CS!$B$5:$B$910,M$31))))</f>
        <v>0</v>
      </c>
      <c r="N37" s="283">
        <f t="shared" si="37"/>
        <v>9.6774193548387101E-3</v>
      </c>
      <c r="O37" s="283">
        <f t="shared" si="38"/>
        <v>0</v>
      </c>
      <c r="P37" s="283">
        <f t="shared" si="39"/>
        <v>2.0134228187919462E-2</v>
      </c>
      <c r="Q37" s="283">
        <f t="shared" si="40"/>
        <v>4.608294930875576E-3</v>
      </c>
      <c r="R37" s="283">
        <f t="shared" si="41"/>
        <v>0</v>
      </c>
      <c r="S37" s="189"/>
      <c r="T37" s="189"/>
      <c r="U37" s="189"/>
      <c r="X37"/>
      <c r="Y37"/>
      <c r="Z37"/>
      <c r="AA37"/>
      <c r="AB37"/>
    </row>
    <row r="38" spans="2:28" ht="15.75">
      <c r="B38"/>
      <c r="C38"/>
      <c r="H38" s="744" t="str">
        <f t="shared" si="36"/>
        <v>Geo HP</v>
      </c>
      <c r="I38" s="270">
        <f>IF(AND($C$2="(Todas)",$C$3="(Todas)"),COUNTIFS(DB_CS!$J$5:$J$910,$B12,DB_CS!$B$5:$B$910,I$31),IF($C$2="(Todas)",COUNTIFS(DB_CS!$M$5:$M$910,$C$3,DB_CS!$J$5:$J$910,$B12,DB_CS!$B$5:$B$910,I$31),IF($C$3="(Todas)",COUNTIFS(DB_CS!$K$5:$K$910,$C$2,DB_CS!$J$5:$J$910,$B12,DB_CS!$B$5:$B$910,I$31),COUNTIFS(DB_CS!$M$5:$M$910,$C$3,DB_CS!$K$5:$K$910,$C$2,DB_CS!$J$5:$J$910,$B12,DB_CS!$B$5:$B$910,I$31))))</f>
        <v>2</v>
      </c>
      <c r="J38" s="270">
        <f>IF(AND($C$2="(Todas)",$C$3="(Todas)"),COUNTIFS(DB_CS!$J$5:$J$910,$B12,DB_CS!$B$5:$B$910,J$31),IF($C$2="(Todas)",COUNTIFS(DB_CS!$M$5:$M$910,$C$3,DB_CS!$J$5:$J$910,$B12,DB_CS!$B$5:$B$910,J$31),IF($C$3="(Todas)",COUNTIFS(DB_CS!$K$5:$K$910,$C$2,DB_CS!$J$5:$J$910,$B12,DB_CS!$B$5:$B$910,J$31),COUNTIFS(DB_CS!$M$5:$M$910,$C$3,DB_CS!$K$5:$K$910,$C$2,DB_CS!$J$5:$J$910,$B12,DB_CS!$B$5:$B$910,J$31))))</f>
        <v>1</v>
      </c>
      <c r="K38" s="270">
        <f>IF(AND($C$2="(Todas)",$C$3="(Todas)"),COUNTIFS(DB_CS!$J$5:$J$910,$B12,DB_CS!$B$5:$B$910,K$31),IF($C$2="(Todas)",COUNTIFS(DB_CS!$M$5:$M$910,$C$3,DB_CS!$J$5:$J$910,$B12,DB_CS!$B$5:$B$910,K$31),IF($C$3="(Todas)",COUNTIFS(DB_CS!$K$5:$K$910,$C$2,DB_CS!$J$5:$J$910,$B12,DB_CS!$B$5:$B$910,K$31),COUNTIFS(DB_CS!$M$5:$M$910,$C$3,DB_CS!$K$5:$K$910,$C$2,DB_CS!$J$5:$J$910,$B12,DB_CS!$B$5:$B$910,K$31))))</f>
        <v>0</v>
      </c>
      <c r="L38" s="270">
        <f>IF(AND($C$2="(Todas)",$C$3="(Todas)"),COUNTIFS(DB_CS!$J$5:$J$910,$B12,DB_CS!$B$5:$B$910,L$31),IF($C$2="(Todas)",COUNTIFS(DB_CS!$M$5:$M$910,$C$3,DB_CS!$J$5:$J$910,$B12,DB_CS!$B$5:$B$910,L$31),IF($C$3="(Todas)",COUNTIFS(DB_CS!$K$5:$K$910,$C$2,DB_CS!$J$5:$J$910,$B12,DB_CS!$B$5:$B$910,L$31),COUNTIFS(DB_CS!$M$5:$M$910,$C$3,DB_CS!$K$5:$K$910,$C$2,DB_CS!$J$5:$J$910,$B12,DB_CS!$B$5:$B$910,L$31))))</f>
        <v>0</v>
      </c>
      <c r="M38" s="270">
        <f>IF(AND($C$2="(Todas)",$C$3="(Todas)"),COUNTIFS(DB_CS!$J$5:$J$910,$B12,DB_CS!$B$5:$B$910,M$31),IF($C$2="(Todas)",COUNTIFS(DB_CS!$M$5:$M$910,$C$3,DB_CS!$J$5:$J$910,$B12,DB_CS!$B$5:$B$910,M$31),IF($C$3="(Todas)",COUNTIFS(DB_CS!$K$5:$K$910,$C$2,DB_CS!$J$5:$J$910,$B12,DB_CS!$B$5:$B$910,M$31),COUNTIFS(DB_CS!$M$5:$M$910,$C$3,DB_CS!$K$5:$K$910,$C$2,DB_CS!$J$5:$J$910,$B12,DB_CS!$B$5:$B$910,M$31))))</f>
        <v>0</v>
      </c>
      <c r="N38" s="283">
        <f t="shared" si="37"/>
        <v>6.4516129032258064E-3</v>
      </c>
      <c r="O38" s="283">
        <f t="shared" si="38"/>
        <v>6.6666666666666666E-2</v>
      </c>
      <c r="P38" s="283">
        <f t="shared" si="39"/>
        <v>0</v>
      </c>
      <c r="Q38" s="283">
        <f t="shared" si="40"/>
        <v>0</v>
      </c>
      <c r="R38" s="283">
        <f t="shared" si="41"/>
        <v>0</v>
      </c>
      <c r="S38" s="189"/>
      <c r="T38" s="189"/>
      <c r="U38" s="189"/>
      <c r="X38"/>
      <c r="Y38"/>
      <c r="Z38"/>
      <c r="AA38"/>
      <c r="AB38"/>
    </row>
    <row r="39" spans="2:28" ht="15.75">
      <c r="B39"/>
      <c r="C39"/>
      <c r="H39" s="744" t="str">
        <f t="shared" si="36"/>
        <v>TOTAL</v>
      </c>
      <c r="I39" s="270">
        <f>IF(AND($C$2="(Todas)",$C$3="(Todas)"),COUNTIFS(DB_CS!$J$5:$J$910,$B13,DB_CS!$B$5:$B$910,I$31),IF($C$2="(Todas)",COUNTIFS(DB_CS!$M$5:$M$910,$C$3,DB_CS!$J$5:$J$910,$B13,DB_CS!$B$5:$B$910,I$31),IF($C$3="(Todas)",COUNTIFS(DB_CS!$K$5:$K$910,$C$2,DB_CS!$J$5:$J$910,$B13,DB_CS!$B$5:$B$910,I$31),COUNTIFS(DB_CS!$M$5:$M$910,$C$3,DB_CS!$K$5:$K$910,$C$2,DB_CS!$J$5:$J$910,$B13,DB_CS!$B$5:$B$910,I$31))))</f>
        <v>0</v>
      </c>
      <c r="J39" s="270">
        <f>IF(AND($C$2="(Todas)",$C$3="(Todas)"),COUNTIFS(DB_CS!$J$5:$J$910,$B13,DB_CS!$B$5:$B$910,J$31),IF($C$2="(Todas)",COUNTIFS(DB_CS!$M$5:$M$910,$C$3,DB_CS!$J$5:$J$910,$B13,DB_CS!$B$5:$B$910,J$31),IF($C$3="(Todas)",COUNTIFS(DB_CS!$K$5:$K$910,$C$2,DB_CS!$J$5:$J$910,$B13,DB_CS!$B$5:$B$910,J$31),COUNTIFS(DB_CS!$M$5:$M$910,$C$3,DB_CS!$K$5:$K$910,$C$2,DB_CS!$J$5:$J$910,$B13,DB_CS!$B$5:$B$910,J$31))))</f>
        <v>0</v>
      </c>
      <c r="K39" s="270">
        <f>IF(AND($C$2="(Todas)",$C$3="(Todas)"),COUNTIFS(DB_CS!$J$5:$J$910,$B13,DB_CS!$B$5:$B$910,K$31),IF($C$2="(Todas)",COUNTIFS(DB_CS!$M$5:$M$910,$C$3,DB_CS!$J$5:$J$910,$B13,DB_CS!$B$5:$B$910,K$31),IF($C$3="(Todas)",COUNTIFS(DB_CS!$K$5:$K$910,$C$2,DB_CS!$J$5:$J$910,$B13,DB_CS!$B$5:$B$910,K$31),COUNTIFS(DB_CS!$M$5:$M$910,$C$3,DB_CS!$K$5:$K$910,$C$2,DB_CS!$J$5:$J$910,$B13,DB_CS!$B$5:$B$910,K$31))))</f>
        <v>0</v>
      </c>
      <c r="L39" s="270">
        <f>IF(AND($C$2="(Todas)",$C$3="(Todas)"),COUNTIFS(DB_CS!$J$5:$J$910,$B13,DB_CS!$B$5:$B$910,L$31),IF($C$2="(Todas)",COUNTIFS(DB_CS!$M$5:$M$910,$C$3,DB_CS!$J$5:$J$910,$B13,DB_CS!$B$5:$B$910,L$31),IF($C$3="(Todas)",COUNTIFS(DB_CS!$K$5:$K$910,$C$2,DB_CS!$J$5:$J$910,$B13,DB_CS!$B$5:$B$910,L$31),COUNTIFS(DB_CS!$M$5:$M$910,$C$3,DB_CS!$K$5:$K$910,$C$2,DB_CS!$J$5:$J$910,$B13,DB_CS!$B$5:$B$910,L$31))))</f>
        <v>0</v>
      </c>
      <c r="M39" s="270">
        <f>IF(AND($C$2="(Todas)",$C$3="(Todas)"),COUNTIFS(DB_CS!$J$5:$J$910,$B13,DB_CS!$B$5:$B$910,M$31),IF($C$2="(Todas)",COUNTIFS(DB_CS!$M$5:$M$910,$C$3,DB_CS!$J$5:$J$910,$B13,DB_CS!$B$5:$B$910,M$31),IF($C$3="(Todas)",COUNTIFS(DB_CS!$K$5:$K$910,$C$2,DB_CS!$J$5:$J$910,$B13,DB_CS!$B$5:$B$910,M$31),COUNTIFS(DB_CS!$M$5:$M$910,$C$3,DB_CS!$K$5:$K$910,$C$2,DB_CS!$J$5:$J$910,$B13,DB_CS!$B$5:$B$910,M$31))))</f>
        <v>0</v>
      </c>
      <c r="N39" s="283">
        <f t="shared" si="37"/>
        <v>0</v>
      </c>
      <c r="O39" s="283">
        <f t="shared" si="38"/>
        <v>0</v>
      </c>
      <c r="P39" s="283">
        <f t="shared" si="39"/>
        <v>0</v>
      </c>
      <c r="Q39" s="283">
        <f t="shared" si="40"/>
        <v>0</v>
      </c>
      <c r="R39" s="283">
        <f t="shared" si="41"/>
        <v>0</v>
      </c>
      <c r="S39" s="189"/>
      <c r="T39" s="189"/>
      <c r="U39" s="189"/>
      <c r="X39"/>
      <c r="Y39"/>
      <c r="Z39"/>
      <c r="AA39"/>
      <c r="AB39"/>
    </row>
    <row r="40" spans="2:28" ht="16.5" thickBot="1">
      <c r="B40"/>
      <c r="C40"/>
      <c r="H40" s="744">
        <f t="shared" si="36"/>
        <v>0</v>
      </c>
      <c r="I40" s="274">
        <f>IF(AND($C$2="(Todas)",$C$3="(Todas)"),COUNTIFS(DB_CS!$J$5:$J$910,$B14,DB_CS!$B$5:$B$910,I$31),IF($C$2="(Todas)",COUNTIFS(DB_CS!$M$5:$M$910,$C$3,DB_CS!$J$5:$J$910,$B14,DB_CS!$B$5:$B$910,I$31),IF($C$3="(Todas)",COUNTIFS(DB_CS!$K$5:$K$910,$C$2,DB_CS!$J$5:$J$910,$B14,DB_CS!$B$5:$B$910,I$31),COUNTIFS(DB_CS!$M$5:$M$910,$C$3,DB_CS!$K$5:$K$910,$C$2,DB_CS!$J$5:$J$910,$B14,DB_CS!$B$5:$B$910,I$31))))</f>
        <v>0</v>
      </c>
      <c r="J40" s="274">
        <f>IF(AND($C$2="(Todas)",$C$3="(Todas)"),COUNTIFS(DB_CS!$J$5:$J$910,$B14,DB_CS!$B$5:$B$910,J$31),IF($C$2="(Todas)",COUNTIFS(DB_CS!$M$5:$M$910,$C$3,DB_CS!$J$5:$J$910,$B14,DB_CS!$B$5:$B$910,J$31),IF($C$3="(Todas)",COUNTIFS(DB_CS!$K$5:$K$910,$C$2,DB_CS!$J$5:$J$910,$B14,DB_CS!$B$5:$B$910,J$31),COUNTIFS(DB_CS!$M$5:$M$910,$C$3,DB_CS!$K$5:$K$910,$C$2,DB_CS!$J$5:$J$910,$B14,DB_CS!$B$5:$B$910,J$31))))</f>
        <v>0</v>
      </c>
      <c r="K40" s="274">
        <f>IF(AND($C$2="(Todas)",$C$3="(Todas)"),COUNTIFS(DB_CS!$J$5:$J$910,$B14,DB_CS!$B$5:$B$910,K$31),IF($C$2="(Todas)",COUNTIFS(DB_CS!$M$5:$M$910,$C$3,DB_CS!$J$5:$J$910,$B14,DB_CS!$B$5:$B$910,K$31),IF($C$3="(Todas)",COUNTIFS(DB_CS!$K$5:$K$910,$C$2,DB_CS!$J$5:$J$910,$B14,DB_CS!$B$5:$B$910,K$31),COUNTIFS(DB_CS!$M$5:$M$910,$C$3,DB_CS!$K$5:$K$910,$C$2,DB_CS!$J$5:$J$910,$B14,DB_CS!$B$5:$B$910,K$31))))</f>
        <v>0</v>
      </c>
      <c r="L40" s="274">
        <f>IF(AND($C$2="(Todas)",$C$3="(Todas)"),COUNTIFS(DB_CS!$J$5:$J$910,$B14,DB_CS!$B$5:$B$910,L$31),IF($C$2="(Todas)",COUNTIFS(DB_CS!$M$5:$M$910,$C$3,DB_CS!$J$5:$J$910,$B14,DB_CS!$B$5:$B$910,L$31),IF($C$3="(Todas)",COUNTIFS(DB_CS!$K$5:$K$910,$C$2,DB_CS!$J$5:$J$910,$B14,DB_CS!$B$5:$B$910,L$31),COUNTIFS(DB_CS!$M$5:$M$910,$C$3,DB_CS!$K$5:$K$910,$C$2,DB_CS!$J$5:$J$910,$B14,DB_CS!$B$5:$B$910,L$31))))</f>
        <v>0</v>
      </c>
      <c r="M40" s="274">
        <f>IF(AND($C$2="(Todas)",$C$3="(Todas)"),COUNTIFS(DB_CS!$J$5:$J$910,$B14,DB_CS!$B$5:$B$910,M$31),IF($C$2="(Todas)",COUNTIFS(DB_CS!$M$5:$M$910,$C$3,DB_CS!$J$5:$J$910,$B14,DB_CS!$B$5:$B$910,M$31),IF($C$3="(Todas)",COUNTIFS(DB_CS!$K$5:$K$910,$C$2,DB_CS!$J$5:$J$910,$B14,DB_CS!$B$5:$B$910,M$31),COUNTIFS(DB_CS!$M$5:$M$910,$C$3,DB_CS!$K$5:$K$910,$C$2,DB_CS!$J$5:$J$910,$B14,DB_CS!$B$5:$B$910,M$31))))</f>
        <v>0</v>
      </c>
      <c r="N40" s="285">
        <f t="shared" si="37"/>
        <v>0</v>
      </c>
      <c r="O40" s="285">
        <f t="shared" si="38"/>
        <v>0</v>
      </c>
      <c r="P40" s="285">
        <f t="shared" si="39"/>
        <v>0</v>
      </c>
      <c r="Q40" s="285">
        <f t="shared" si="40"/>
        <v>0</v>
      </c>
      <c r="R40" s="285">
        <f t="shared" si="41"/>
        <v>0</v>
      </c>
      <c r="S40" s="190"/>
      <c r="T40" s="190"/>
      <c r="U40" s="190"/>
      <c r="V40"/>
      <c r="W40"/>
      <c r="X40"/>
      <c r="Y40"/>
      <c r="Z40"/>
    </row>
    <row r="41" spans="2:28" ht="16.5" thickTop="1">
      <c r="B41"/>
      <c r="C41"/>
      <c r="H41" s="748"/>
      <c r="I41" s="219">
        <f t="shared" ref="I41" si="42">SUM(I32:I40)</f>
        <v>310</v>
      </c>
      <c r="J41" s="219">
        <f t="shared" ref="J41" si="43">SUM(J32:J40)</f>
        <v>15</v>
      </c>
      <c r="K41" s="219">
        <f t="shared" ref="K41" si="44">SUM(K32:K40)</f>
        <v>149</v>
      </c>
      <c r="L41" s="219">
        <f t="shared" ref="L41" si="45">SUM(L32:L40)</f>
        <v>217</v>
      </c>
      <c r="M41" s="219">
        <f t="shared" ref="M41" si="46">SUM(M32:M40)</f>
        <v>181</v>
      </c>
      <c r="N41" s="220">
        <f t="shared" ref="N41" si="47">SUM(N32:N40)</f>
        <v>1</v>
      </c>
      <c r="O41" s="220">
        <f t="shared" ref="O41" si="48">SUM(O32:O40)</f>
        <v>1</v>
      </c>
      <c r="P41" s="220">
        <f t="shared" ref="P41" si="49">SUM(P32:P40)</f>
        <v>1</v>
      </c>
      <c r="Q41" s="220">
        <f t="shared" ref="Q41" si="50">SUM(Q32:Q40)</f>
        <v>1</v>
      </c>
      <c r="R41" s="220">
        <f t="shared" ref="R41" si="51">SUM(R32:R40)</f>
        <v>1.0000000000000002</v>
      </c>
      <c r="S41" s="190"/>
      <c r="T41" s="190"/>
      <c r="U41" s="190"/>
      <c r="V41"/>
      <c r="W41"/>
      <c r="X41"/>
      <c r="Y41"/>
      <c r="Z41"/>
    </row>
    <row r="42" spans="2:28" ht="15.75">
      <c r="B42"/>
      <c r="C42"/>
      <c r="H42"/>
      <c r="I42" s="190"/>
      <c r="J42" s="190"/>
      <c r="K42" s="190"/>
      <c r="L42" s="190"/>
      <c r="M42" s="190"/>
      <c r="N42" s="190"/>
      <c r="O42" s="190"/>
      <c r="P42"/>
      <c r="Q42"/>
      <c r="R42"/>
      <c r="S42"/>
      <c r="T42"/>
    </row>
    <row r="43" spans="2:28" ht="15.75">
      <c r="B43"/>
      <c r="C43"/>
    </row>
    <row r="44" spans="2:28" ht="15.75">
      <c r="B44"/>
      <c r="C44"/>
    </row>
    <row r="45" spans="2:28" ht="15.75">
      <c r="B45"/>
      <c r="C45"/>
    </row>
    <row r="46" spans="2:28" ht="15.75">
      <c r="B46"/>
      <c r="C46"/>
    </row>
    <row r="47" spans="2:28" ht="15.75">
      <c r="B47"/>
      <c r="C47"/>
    </row>
    <row r="48" spans="2:28" ht="15.75">
      <c r="B48"/>
      <c r="C48"/>
    </row>
    <row r="49" spans="2:7" ht="15.75">
      <c r="B49"/>
      <c r="C49"/>
    </row>
    <row r="50" spans="2:7" ht="15.75">
      <c r="B50"/>
      <c r="C50"/>
      <c r="D50"/>
      <c r="E50"/>
      <c r="F50"/>
      <c r="G50"/>
    </row>
    <row r="51" spans="2:7" ht="15.75">
      <c r="B51"/>
      <c r="C51"/>
      <c r="D51"/>
      <c r="E51"/>
      <c r="F51"/>
      <c r="G51"/>
    </row>
    <row r="52" spans="2:7" ht="15.75">
      <c r="B52"/>
      <c r="C52"/>
      <c r="D52"/>
      <c r="E52"/>
      <c r="F52"/>
      <c r="G52"/>
    </row>
    <row r="53" spans="2:7" ht="15.75">
      <c r="B53"/>
      <c r="C53"/>
    </row>
    <row r="54" spans="2:7" ht="15.75">
      <c r="B54"/>
      <c r="C54"/>
    </row>
    <row r="55" spans="2:7" ht="15.75">
      <c r="B55"/>
      <c r="C55"/>
    </row>
    <row r="56" spans="2:7" ht="15.75">
      <c r="B56"/>
      <c r="C56"/>
    </row>
  </sheetData>
  <pageMargins left="0.7" right="0.7" top="0.75" bottom="0.75" header="0.3" footer="0.3"/>
  <pageSetup paperSize="9" scale="29" orientation="portrait" r:id="rId2"/>
  <drawing r:id="rId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">
    <tabColor theme="4"/>
  </sheetPr>
  <dimension ref="A1:AF86"/>
  <sheetViews>
    <sheetView showGridLines="0" showZeros="0" view="pageBreakPreview" zoomScale="72" zoomScaleNormal="90" zoomScaleSheetLayoutView="72" workbookViewId="0">
      <selection activeCell="G46" sqref="G46:K48"/>
    </sheetView>
  </sheetViews>
  <sheetFormatPr baseColWidth="10" defaultRowHeight="15"/>
  <cols>
    <col min="1" max="1" width="12.5" style="114" bestFit="1" customWidth="1"/>
    <col min="2" max="2" width="12.125" style="114" bestFit="1" customWidth="1"/>
    <col min="3" max="4" width="13.875" style="114" bestFit="1" customWidth="1"/>
    <col min="5" max="5" width="10.25" style="114" customWidth="1"/>
    <col min="6" max="6" width="11.625" style="114" bestFit="1" customWidth="1"/>
    <col min="7" max="7" width="10.5" style="114" bestFit="1" customWidth="1"/>
    <col min="8" max="8" width="12.75" style="114" bestFit="1" customWidth="1"/>
    <col min="9" max="9" width="14.125" style="114" customWidth="1"/>
    <col min="10" max="10" width="12.5" style="114" bestFit="1" customWidth="1"/>
    <col min="11" max="11" width="8.125" style="114" bestFit="1" customWidth="1"/>
    <col min="12" max="12" width="7" style="114" bestFit="1" customWidth="1"/>
    <col min="13" max="13" width="6.375" style="114" bestFit="1" customWidth="1"/>
    <col min="14" max="14" width="9.5" style="158" bestFit="1" customWidth="1"/>
    <col min="15" max="15" width="6.75" style="114" bestFit="1" customWidth="1"/>
    <col min="16" max="16" width="6.375" style="114" bestFit="1" customWidth="1"/>
    <col min="17" max="17" width="12.625" style="114" bestFit="1" customWidth="1"/>
    <col min="18" max="18" width="7.375" style="114" customWidth="1"/>
    <col min="19" max="19" width="6.375" style="114" bestFit="1" customWidth="1"/>
    <col min="20" max="21" width="7.75" style="114" bestFit="1" customWidth="1"/>
    <col min="22" max="22" width="6.125" style="114" customWidth="1"/>
    <col min="23" max="23" width="13" style="114" bestFit="1" customWidth="1"/>
    <col min="24" max="24" width="9.625" style="114" bestFit="1" customWidth="1"/>
    <col min="25" max="25" width="11.125" style="114" bestFit="1" customWidth="1"/>
    <col min="26" max="26" width="9.125" style="114" bestFit="1" customWidth="1"/>
    <col min="27" max="27" width="8.75" style="114" bestFit="1" customWidth="1"/>
    <col min="28" max="28" width="11.125" style="114" bestFit="1" customWidth="1"/>
    <col min="29" max="29" width="8.75" style="114" bestFit="1" customWidth="1"/>
    <col min="30" max="30" width="7.625" style="114" bestFit="1" customWidth="1"/>
    <col min="31" max="16384" width="11" style="114"/>
  </cols>
  <sheetData>
    <row r="1" spans="1:30">
      <c r="A1" s="107" t="s">
        <v>89</v>
      </c>
      <c r="B1" s="804" t="s">
        <v>93</v>
      </c>
    </row>
    <row r="2" spans="1:30">
      <c r="A2" s="107" t="s">
        <v>103</v>
      </c>
      <c r="B2" s="804" t="s">
        <v>219</v>
      </c>
      <c r="C2" s="121"/>
      <c r="D2" s="121"/>
      <c r="E2" s="121"/>
      <c r="F2" s="121"/>
      <c r="G2" s="121"/>
      <c r="H2" s="121"/>
      <c r="I2" s="121"/>
      <c r="J2" s="121"/>
      <c r="K2" s="121"/>
      <c r="L2" s="121"/>
      <c r="M2" s="121"/>
      <c r="N2" s="156"/>
      <c r="O2" s="121"/>
      <c r="P2" s="121"/>
    </row>
    <row r="3" spans="1:30">
      <c r="A3" s="107" t="s">
        <v>289</v>
      </c>
      <c r="B3" s="804" t="s">
        <v>50</v>
      </c>
      <c r="C3" s="121"/>
      <c r="D3" s="121"/>
      <c r="E3" s="121"/>
      <c r="F3" s="121"/>
      <c r="G3" s="885" t="s">
        <v>245</v>
      </c>
      <c r="H3" s="885"/>
      <c r="I3" s="885"/>
      <c r="J3" s="885"/>
      <c r="K3" s="121"/>
      <c r="L3" s="121"/>
      <c r="M3" s="121"/>
      <c r="N3" s="156"/>
      <c r="O3" s="121"/>
      <c r="P3" s="121"/>
    </row>
    <row r="4" spans="1:30">
      <c r="A4" s="121"/>
      <c r="B4" s="121"/>
      <c r="C4" s="121"/>
      <c r="D4" s="121"/>
      <c r="E4" s="121"/>
      <c r="F4" s="121"/>
      <c r="G4" s="121"/>
      <c r="H4" s="121"/>
      <c r="I4" s="121"/>
      <c r="J4" s="121"/>
      <c r="K4" s="121"/>
      <c r="L4" s="121"/>
      <c r="M4" s="121"/>
      <c r="N4" s="126" t="s">
        <v>214</v>
      </c>
      <c r="O4" s="231" t="str">
        <f>$B$1</f>
        <v>ES</v>
      </c>
      <c r="P4" s="121"/>
      <c r="Q4" s="235" t="s">
        <v>84</v>
      </c>
      <c r="R4" s="231" t="str">
        <f>$B$2</f>
        <v>Unsatisfied</v>
      </c>
      <c r="T4" s="235" t="s">
        <v>311</v>
      </c>
      <c r="U4" s="235"/>
      <c r="V4" s="98" t="str">
        <f>$B$3</f>
        <v>(Todas)</v>
      </c>
    </row>
    <row r="5" spans="1:30" ht="30">
      <c r="A5" s="792" t="s">
        <v>77</v>
      </c>
      <c r="B5" s="793" t="s">
        <v>309</v>
      </c>
      <c r="C5" s="795" t="s">
        <v>121</v>
      </c>
      <c r="D5" s="795" t="s">
        <v>122</v>
      </c>
      <c r="E5" s="795" t="s">
        <v>123</v>
      </c>
      <c r="F5" s="795" t="s">
        <v>124</v>
      </c>
      <c r="G5" s="795" t="s">
        <v>126</v>
      </c>
      <c r="H5" s="795" t="s">
        <v>310</v>
      </c>
      <c r="I5" s="795" t="s">
        <v>127</v>
      </c>
      <c r="J5" s="795" t="s">
        <v>128</v>
      </c>
      <c r="K5" s="795" t="s">
        <v>63</v>
      </c>
      <c r="L5" s="121"/>
      <c r="O5" s="126"/>
      <c r="P5" s="166"/>
      <c r="W5" s="277"/>
      <c r="X5" s="277" t="s">
        <v>55</v>
      </c>
      <c r="Y5" s="277" t="s">
        <v>219</v>
      </c>
      <c r="Z5" s="277" t="s">
        <v>230</v>
      </c>
      <c r="AA5" s="278" t="s">
        <v>55</v>
      </c>
      <c r="AB5" s="278" t="s">
        <v>219</v>
      </c>
      <c r="AC5" s="278" t="s">
        <v>230</v>
      </c>
      <c r="AD5" s="277" t="s">
        <v>49</v>
      </c>
    </row>
    <row r="6" spans="1:30">
      <c r="A6" s="797" t="s">
        <v>70</v>
      </c>
      <c r="B6" s="796">
        <v>16</v>
      </c>
      <c r="C6" s="796"/>
      <c r="D6" s="796">
        <v>2</v>
      </c>
      <c r="E6" s="796"/>
      <c r="F6" s="796">
        <v>7</v>
      </c>
      <c r="G6" s="796"/>
      <c r="H6" s="796">
        <v>1</v>
      </c>
      <c r="I6" s="796"/>
      <c r="J6" s="796">
        <v>6</v>
      </c>
      <c r="K6" s="796">
        <v>1</v>
      </c>
      <c r="L6" s="121"/>
      <c r="O6" s="126"/>
      <c r="P6" s="166"/>
      <c r="W6" s="269" t="str">
        <f t="shared" ref="W6:W14" si="0">A6</f>
        <v>Aero HP</v>
      </c>
      <c r="X6" s="270">
        <f>IF(AND($B$1="(Todas)",$B$3="(Todas)"),COUNTIFS(DB_CS!$J$5:$J$910,$W6,DB_CS!$L$5:$L$910,X$5),IF($B$1="(Todas)",COUNTIFS(DB_CS!$M$5:$M$910,$B$3,DB_CS!$J$5:$J$910,$W6,DB_CS!$L$5:$L$910,X$5),IF($B$3="(Todas)",COUNTIFS(DB_CS!$B$5:$B$910,$B$1,DB_CS!$J$5:$J$910,$W6,DB_CS!$L$5:$L$910,X$5),COUNTIFS(DB_CS!$M$5:$M$910,$B$3,DB_CS!$B$5:$B$910,$B$1,DB_CS!$J$5:$J$910,$W6,DB_CS!$L$5:$L$910,X$5))))</f>
        <v>66</v>
      </c>
      <c r="Y6" s="270">
        <f>IF(AND($B$1="(Todas)",$B$3="(Todas)"),COUNTIFS(DB_CS!$J$5:$J$910,$W6,DB_CS!$L$5:$L$910,Y$5),IF($B$1="(Todas)",COUNTIFS(DB_CS!$M$5:$M$910,$B$3,DB_CS!$J$5:$J$910,$W6,DB_CS!$L$5:$L$910,Y$5),IF($B$3="(Todas)",COUNTIFS(DB_CS!$B$5:$B$910,$B$1,DB_CS!$J$5:$J$910,$W6,DB_CS!$L$5:$L$910,Y$5),COUNTIFS(DB_CS!$M$5:$M$910,$B$3,DB_CS!$B$5:$B$910,$B$1,DB_CS!$J$5:$J$910,$W6,DB_CS!$L$5:$L$910,Y$5))))</f>
        <v>16</v>
      </c>
      <c r="Z6" s="270">
        <f>IF(AND($B$1="(Todas)",$B$3="(Todas)"),COUNTIFS(DB_CS!$J$5:$J$910,$W6,DB_CS!$L$5:$L$910,Z$5),IF($B$1="(Todas)",COUNTIFS(DB_CS!$M$5:$M$910,$B$3,DB_CS!$J$5:$J$910,$W6,DB_CS!$L$5:$L$910,Z$5),IF($B$3="(Todas)",COUNTIFS(DB_CS!$B$5:$B$910,$B$1,DB_CS!$J$5:$J$910,$W6,DB_CS!$L$5:$L$910,Z$5),COUNTIFS(DB_CS!$M$5:$M$910,$B$3,DB_CS!$B$5:$B$910,$B$1,DB_CS!$J$5:$J$910,$W6,DB_CS!$L$5:$L$910,Z$5))))</f>
        <v>1</v>
      </c>
      <c r="AA6" s="271">
        <f t="shared" ref="AA6:AA14" si="1">X6/X$14</f>
        <v>0.46808510638297873</v>
      </c>
      <c r="AB6" s="271">
        <f t="shared" ref="AB6:AB14" si="2">Y6/Y$14</f>
        <v>0.55172413793103448</v>
      </c>
      <c r="AC6" s="271">
        <f>Z6/Z$14</f>
        <v>0.5</v>
      </c>
      <c r="AD6" s="272">
        <f t="shared" ref="AD6:AD14" si="3">SUM(X6:Z6)/SUM($X$14:$Z$14)</f>
        <v>0.48255813953488375</v>
      </c>
    </row>
    <row r="7" spans="1:30">
      <c r="A7" s="797" t="s">
        <v>71</v>
      </c>
      <c r="B7" s="796">
        <v>7</v>
      </c>
      <c r="C7" s="796"/>
      <c r="D7" s="796">
        <v>3</v>
      </c>
      <c r="E7" s="796"/>
      <c r="F7" s="796"/>
      <c r="G7" s="796"/>
      <c r="H7" s="796"/>
      <c r="I7" s="796"/>
      <c r="J7" s="796">
        <v>2</v>
      </c>
      <c r="K7" s="796">
        <v>1</v>
      </c>
      <c r="L7" s="121"/>
      <c r="M7" s="121"/>
      <c r="N7" s="156"/>
      <c r="O7" s="121"/>
      <c r="P7" s="121"/>
      <c r="W7" s="269" t="str">
        <f t="shared" si="0"/>
        <v>Hydro HP</v>
      </c>
      <c r="X7" s="270">
        <f>IF(AND($B$1="(Todas)",$B$3="(Todas)"),COUNTIFS(DB_CS!$J$5:$J$910,$W7,DB_CS!$L$5:$L$910,X$5),IF($B$1="(Todas)",COUNTIFS(DB_CS!$M$5:$M$910,$B$3,DB_CS!$J$5:$J$910,$W7,DB_CS!$L$5:$L$910,X$5),IF($B$3="(Todas)",COUNTIFS(DB_CS!$B$5:$B$910,$B$1,DB_CS!$J$5:$J$910,$W7,DB_CS!$L$5:$L$910,X$5),COUNTIFS(DB_CS!$M$5:$M$910,$B$3,DB_CS!$B$5:$B$910,$B$1,DB_CS!$J$5:$J$910,$W7,DB_CS!$L$5:$L$910,X$5))))</f>
        <v>32</v>
      </c>
      <c r="Y7" s="270">
        <f>IF(AND($B$1="(Todas)",$B$3="(Todas)"),COUNTIFS(DB_CS!$J$5:$J$910,$W7,DB_CS!$L$5:$L$910,Y$5),IF($B$1="(Todas)",COUNTIFS(DB_CS!$M$5:$M$910,$B$3,DB_CS!$J$5:$J$910,$W7,DB_CS!$L$5:$L$910,Y$5),IF($B$3="(Todas)",COUNTIFS(DB_CS!$B$5:$B$910,$B$1,DB_CS!$J$5:$J$910,$W7,DB_CS!$L$5:$L$910,Y$5),COUNTIFS(DB_CS!$M$5:$M$910,$B$3,DB_CS!$B$5:$B$910,$B$1,DB_CS!$J$5:$J$910,$W7,DB_CS!$L$5:$L$910,Y$5))))</f>
        <v>7</v>
      </c>
      <c r="Z7" s="270">
        <f>IF(AND($B$1="(Todas)",$B$3="(Todas)"),COUNTIFS(DB_CS!$J$5:$J$910,$W7,DB_CS!$L$5:$L$910,Z$5),IF($B$1="(Todas)",COUNTIFS(DB_CS!$M$5:$M$910,$B$3,DB_CS!$J$5:$J$910,$W7,DB_CS!$L$5:$L$910,Z$5),IF($B$3="(Todas)",COUNTIFS(DB_CS!$B$5:$B$910,$B$1,DB_CS!$J$5:$J$910,$W7,DB_CS!$L$5:$L$910,Z$5),COUNTIFS(DB_CS!$M$5:$M$910,$B$3,DB_CS!$B$5:$B$910,$B$1,DB_CS!$J$5:$J$910,$W7,DB_CS!$L$5:$L$910,Z$5))))</f>
        <v>0</v>
      </c>
      <c r="AA7" s="271">
        <f t="shared" si="1"/>
        <v>0.22695035460992907</v>
      </c>
      <c r="AB7" s="271">
        <f t="shared" si="2"/>
        <v>0.2413793103448276</v>
      </c>
      <c r="AC7" s="271">
        <f t="shared" ref="AC7:AC14" si="4">Z7/Z$14</f>
        <v>0</v>
      </c>
      <c r="AD7" s="272">
        <f t="shared" si="3"/>
        <v>0.22674418604651161</v>
      </c>
    </row>
    <row r="8" spans="1:30">
      <c r="A8" s="797" t="s">
        <v>217</v>
      </c>
      <c r="B8" s="796">
        <v>6</v>
      </c>
      <c r="C8" s="796">
        <v>1</v>
      </c>
      <c r="D8" s="796">
        <v>1</v>
      </c>
      <c r="E8" s="796"/>
      <c r="F8" s="796">
        <v>3</v>
      </c>
      <c r="G8" s="796"/>
      <c r="H8" s="796"/>
      <c r="I8" s="796"/>
      <c r="J8" s="796">
        <v>2</v>
      </c>
      <c r="K8" s="796"/>
      <c r="L8" s="121"/>
      <c r="M8" s="121"/>
      <c r="N8" s="156"/>
      <c r="O8" s="121"/>
      <c r="P8" s="121"/>
      <c r="W8" s="269" t="str">
        <f t="shared" si="0"/>
        <v>Electric AC</v>
      </c>
      <c r="X8" s="270">
        <f>IF(AND($B$1="(Todas)",$B$3="(Todas)"),COUNTIFS(DB_CS!$J$5:$J$910,$W8,DB_CS!$L$5:$L$910,X$5),IF($B$1="(Todas)",COUNTIFS(DB_CS!$M$5:$M$910,$B$3,DB_CS!$J$5:$J$910,$W8,DB_CS!$L$5:$L$910,X$5),IF($B$3="(Todas)",COUNTIFS(DB_CS!$B$5:$B$910,$B$1,DB_CS!$J$5:$J$910,$W8,DB_CS!$L$5:$L$910,X$5),COUNTIFS(DB_CS!$M$5:$M$910,$B$3,DB_CS!$B$5:$B$910,$B$1,DB_CS!$J$5:$J$910,$W8,DB_CS!$L$5:$L$910,X$5))))</f>
        <v>43</v>
      </c>
      <c r="Y8" s="270">
        <f>IF(AND($B$1="(Todas)",$B$3="(Todas)"),COUNTIFS(DB_CS!$J$5:$J$910,$W8,DB_CS!$L$5:$L$910,Y$5),IF($B$1="(Todas)",COUNTIFS(DB_CS!$M$5:$M$910,$B$3,DB_CS!$J$5:$J$910,$W8,DB_CS!$L$5:$L$910,Y$5),IF($B$3="(Todas)",COUNTIFS(DB_CS!$B$5:$B$910,$B$1,DB_CS!$J$5:$J$910,$W8,DB_CS!$L$5:$L$910,Y$5),COUNTIFS(DB_CS!$M$5:$M$910,$B$3,DB_CS!$B$5:$B$910,$B$1,DB_CS!$J$5:$J$910,$W8,DB_CS!$L$5:$L$910,Y$5))))</f>
        <v>6</v>
      </c>
      <c r="Z8" s="270">
        <f>IF(AND($B$1="(Todas)",$B$3="(Todas)"),COUNTIFS(DB_CS!$J$5:$J$910,$W8,DB_CS!$L$5:$L$910,Z$5),IF($B$1="(Todas)",COUNTIFS(DB_CS!$M$5:$M$910,$B$3,DB_CS!$J$5:$J$910,$W8,DB_CS!$L$5:$L$910,Z$5),IF($B$3="(Todas)",COUNTIFS(DB_CS!$B$5:$B$910,$B$1,DB_CS!$J$5:$J$910,$W8,DB_CS!$L$5:$L$910,Z$5),COUNTIFS(DB_CS!$M$5:$M$910,$B$3,DB_CS!$B$5:$B$910,$B$1,DB_CS!$J$5:$J$910,$W8,DB_CS!$L$5:$L$910,Z$5))))</f>
        <v>1</v>
      </c>
      <c r="AA8" s="271">
        <f t="shared" si="1"/>
        <v>0.30496453900709219</v>
      </c>
      <c r="AB8" s="271">
        <f t="shared" si="2"/>
        <v>0.20689655172413793</v>
      </c>
      <c r="AC8" s="271">
        <f t="shared" si="4"/>
        <v>0.5</v>
      </c>
      <c r="AD8" s="272">
        <f t="shared" si="3"/>
        <v>0.29069767441860467</v>
      </c>
    </row>
    <row r="9" spans="1:30">
      <c r="A9" s="151" t="s">
        <v>276</v>
      </c>
      <c r="B9" s="805">
        <v>29</v>
      </c>
      <c r="C9" s="805">
        <v>1</v>
      </c>
      <c r="D9" s="805">
        <v>6</v>
      </c>
      <c r="E9" s="805"/>
      <c r="F9" s="805">
        <v>10</v>
      </c>
      <c r="G9" s="805"/>
      <c r="H9" s="805">
        <v>1</v>
      </c>
      <c r="I9" s="805"/>
      <c r="J9" s="805">
        <v>10</v>
      </c>
      <c r="K9" s="805">
        <v>2</v>
      </c>
      <c r="L9" s="121"/>
      <c r="M9" s="121"/>
      <c r="N9" s="156"/>
      <c r="O9" s="121"/>
      <c r="P9" s="121"/>
      <c r="W9" s="269" t="str">
        <f t="shared" si="0"/>
        <v xml:space="preserve"> </v>
      </c>
      <c r="X9" s="270">
        <f>IF(AND($B$1="(Todas)",$B$3="(Todas)"),COUNTIFS(DB_CS!$J$5:$J$910,$W9,DB_CS!$L$5:$L$910,X$5),IF($B$1="(Todas)",COUNTIFS(DB_CS!$M$5:$M$910,$B$3,DB_CS!$J$5:$J$910,$W9,DB_CS!$L$5:$L$910,X$5),IF($B$3="(Todas)",COUNTIFS(DB_CS!$B$5:$B$910,$B$1,DB_CS!$J$5:$J$910,$W9,DB_CS!$L$5:$L$910,X$5),COUNTIFS(DB_CS!$M$5:$M$910,$B$3,DB_CS!$B$5:$B$910,$B$1,DB_CS!$J$5:$J$910,$W9,DB_CS!$L$5:$L$910,X$5))))</f>
        <v>0</v>
      </c>
      <c r="Y9" s="270">
        <f>IF(AND($B$1="(Todas)",$B$3="(Todas)"),COUNTIFS(DB_CS!$J$5:$J$910,$W9,DB_CS!$L$5:$L$910,Y$5),IF($B$1="(Todas)",COUNTIFS(DB_CS!$M$5:$M$910,$B$3,DB_CS!$J$5:$J$910,$W9,DB_CS!$L$5:$L$910,Y$5),IF($B$3="(Todas)",COUNTIFS(DB_CS!$B$5:$B$910,$B$1,DB_CS!$J$5:$J$910,$W9,DB_CS!$L$5:$L$910,Y$5),COUNTIFS(DB_CS!$M$5:$M$910,$B$3,DB_CS!$B$5:$B$910,$B$1,DB_CS!$J$5:$J$910,$W9,DB_CS!$L$5:$L$910,Y$5))))</f>
        <v>0</v>
      </c>
      <c r="Z9" s="270">
        <f>IF(AND($B$1="(Todas)",$B$3="(Todas)"),COUNTIFS(DB_CS!$J$5:$J$910,$W9,DB_CS!$L$5:$L$910,Z$5),IF($B$1="(Todas)",COUNTIFS(DB_CS!$M$5:$M$910,$B$3,DB_CS!$J$5:$J$910,$W9,DB_CS!$L$5:$L$910,Z$5),IF($B$3="(Todas)",COUNTIFS(DB_CS!$B$5:$B$910,$B$1,DB_CS!$J$5:$J$910,$W9,DB_CS!$L$5:$L$910,Z$5),COUNTIFS(DB_CS!$M$5:$M$910,$B$3,DB_CS!$B$5:$B$910,$B$1,DB_CS!$J$5:$J$910,$W9,DB_CS!$L$5:$L$910,Z$5))))</f>
        <v>0</v>
      </c>
      <c r="AA9" s="271">
        <f t="shared" si="1"/>
        <v>0</v>
      </c>
      <c r="AB9" s="271">
        <f t="shared" si="2"/>
        <v>0</v>
      </c>
      <c r="AC9" s="271">
        <f t="shared" si="4"/>
        <v>0</v>
      </c>
      <c r="AD9" s="272">
        <f t="shared" si="3"/>
        <v>0</v>
      </c>
    </row>
    <row r="10" spans="1:30" ht="15.75">
      <c r="A10"/>
      <c r="B10"/>
      <c r="C10"/>
      <c r="D10"/>
      <c r="E10"/>
      <c r="F10"/>
      <c r="G10"/>
      <c r="H10"/>
      <c r="I10"/>
      <c r="J10"/>
      <c r="K10"/>
      <c r="L10" s="121"/>
      <c r="M10" s="121"/>
      <c r="N10" s="156"/>
      <c r="O10" s="121"/>
      <c r="P10" s="121"/>
      <c r="W10" s="269">
        <f t="shared" si="0"/>
        <v>0</v>
      </c>
      <c r="X10" s="270">
        <f>IF(AND($B$1="(Todas)",$B$3="(Todas)"),COUNTIFS(DB_CS!$J$5:$J$910,$W10,DB_CS!$L$5:$L$910,X$5),IF($B$1="(Todas)",COUNTIFS(DB_CS!$M$5:$M$910,$B$3,DB_CS!$J$5:$J$910,$W10,DB_CS!$L$5:$L$910,X$5),IF($B$3="(Todas)",COUNTIFS(DB_CS!$B$5:$B$910,$B$1,DB_CS!$J$5:$J$910,$W10,DB_CS!$L$5:$L$910,X$5),COUNTIFS(DB_CS!$M$5:$M$910,$B$3,DB_CS!$B$5:$B$910,$B$1,DB_CS!$J$5:$J$910,$W10,DB_CS!$L$5:$L$910,X$5))))</f>
        <v>0</v>
      </c>
      <c r="Y10" s="270">
        <f>IF(AND($B$1="(Todas)",$B$3="(Todas)"),COUNTIFS(DB_CS!$J$5:$J$910,$W10,DB_CS!$L$5:$L$910,Y$5),IF($B$1="(Todas)",COUNTIFS(DB_CS!$M$5:$M$910,$B$3,DB_CS!$J$5:$J$910,$W10,DB_CS!$L$5:$L$910,Y$5),IF($B$3="(Todas)",COUNTIFS(DB_CS!$B$5:$B$910,$B$1,DB_CS!$J$5:$J$910,$W10,DB_CS!$L$5:$L$910,Y$5),COUNTIFS(DB_CS!$M$5:$M$910,$B$3,DB_CS!$B$5:$B$910,$B$1,DB_CS!$J$5:$J$910,$W10,DB_CS!$L$5:$L$910,Y$5))))</f>
        <v>0</v>
      </c>
      <c r="Z10" s="270">
        <f>IF(AND($B$1="(Todas)",$B$3="(Todas)"),COUNTIFS(DB_CS!$J$5:$J$910,$W10,DB_CS!$L$5:$L$910,Z$5),IF($B$1="(Todas)",COUNTIFS(DB_CS!$M$5:$M$910,$B$3,DB_CS!$J$5:$J$910,$W10,DB_CS!$L$5:$L$910,Z$5),IF($B$3="(Todas)",COUNTIFS(DB_CS!$B$5:$B$910,$B$1,DB_CS!$J$5:$J$910,$W10,DB_CS!$L$5:$L$910,Z$5),COUNTIFS(DB_CS!$M$5:$M$910,$B$3,DB_CS!$B$5:$B$910,$B$1,DB_CS!$J$5:$J$910,$W10,DB_CS!$L$5:$L$910,Z$5))))</f>
        <v>0</v>
      </c>
      <c r="AA10" s="271">
        <f t="shared" si="1"/>
        <v>0</v>
      </c>
      <c r="AB10" s="271">
        <f t="shared" si="2"/>
        <v>0</v>
      </c>
      <c r="AC10" s="271">
        <f t="shared" si="4"/>
        <v>0</v>
      </c>
      <c r="AD10" s="272">
        <f t="shared" si="3"/>
        <v>0</v>
      </c>
    </row>
    <row r="11" spans="1:30" ht="15.75">
      <c r="A11"/>
      <c r="B11"/>
      <c r="C11"/>
      <c r="D11"/>
      <c r="E11"/>
      <c r="F11"/>
      <c r="G11"/>
      <c r="H11"/>
      <c r="I11"/>
      <c r="J11"/>
      <c r="K11"/>
      <c r="L11" s="121"/>
      <c r="M11" s="121"/>
      <c r="N11" s="156"/>
      <c r="O11" s="121"/>
      <c r="P11" s="121"/>
      <c r="W11" s="269">
        <f t="shared" si="0"/>
        <v>0</v>
      </c>
      <c r="X11" s="270">
        <f>IF(AND($B$1="(Todas)",$B$3="(Todas)"),COUNTIFS(DB_CS!$J$5:$J$910,$W11,DB_CS!$L$5:$L$910,X$5),IF($B$1="(Todas)",COUNTIFS(DB_CS!$M$5:$M$910,$B$3,DB_CS!$J$5:$J$910,$W11,DB_CS!$L$5:$L$910,X$5),IF($B$3="(Todas)",COUNTIFS(DB_CS!$B$5:$B$910,$B$1,DB_CS!$J$5:$J$910,$W11,DB_CS!$L$5:$L$910,X$5),COUNTIFS(DB_CS!$M$5:$M$910,$B$3,DB_CS!$B$5:$B$910,$B$1,DB_CS!$J$5:$J$910,$W11,DB_CS!$L$5:$L$910,X$5))))</f>
        <v>0</v>
      </c>
      <c r="Y11" s="270">
        <f>IF(AND($B$1="(Todas)",$B$3="(Todas)"),COUNTIFS(DB_CS!$J$5:$J$910,$W11,DB_CS!$L$5:$L$910,Y$5),IF($B$1="(Todas)",COUNTIFS(DB_CS!$M$5:$M$910,$B$3,DB_CS!$J$5:$J$910,$W11,DB_CS!$L$5:$L$910,Y$5),IF($B$3="(Todas)",COUNTIFS(DB_CS!$B$5:$B$910,$B$1,DB_CS!$J$5:$J$910,$W11,DB_CS!$L$5:$L$910,Y$5),COUNTIFS(DB_CS!$M$5:$M$910,$B$3,DB_CS!$B$5:$B$910,$B$1,DB_CS!$J$5:$J$910,$W11,DB_CS!$L$5:$L$910,Y$5))))</f>
        <v>0</v>
      </c>
      <c r="Z11" s="270">
        <f>IF(AND($B$1="(Todas)",$B$3="(Todas)"),COUNTIFS(DB_CS!$J$5:$J$910,$W11,DB_CS!$L$5:$L$910,Z$5),IF($B$1="(Todas)",COUNTIFS(DB_CS!$M$5:$M$910,$B$3,DB_CS!$J$5:$J$910,$W11,DB_CS!$L$5:$L$910,Z$5),IF($B$3="(Todas)",COUNTIFS(DB_CS!$B$5:$B$910,$B$1,DB_CS!$J$5:$J$910,$W11,DB_CS!$L$5:$L$910,Z$5),COUNTIFS(DB_CS!$M$5:$M$910,$B$3,DB_CS!$B$5:$B$910,$B$1,DB_CS!$J$5:$J$910,$W11,DB_CS!$L$5:$L$910,Z$5))))</f>
        <v>0</v>
      </c>
      <c r="AA11" s="271">
        <f t="shared" si="1"/>
        <v>0</v>
      </c>
      <c r="AB11" s="271">
        <f t="shared" si="2"/>
        <v>0</v>
      </c>
      <c r="AC11" s="271">
        <f t="shared" si="4"/>
        <v>0</v>
      </c>
      <c r="AD11" s="272">
        <f t="shared" si="3"/>
        <v>0</v>
      </c>
    </row>
    <row r="12" spans="1:30" ht="15.75">
      <c r="A12"/>
      <c r="B12"/>
      <c r="C12"/>
      <c r="D12"/>
      <c r="E12"/>
      <c r="F12"/>
      <c r="G12"/>
      <c r="H12"/>
      <c r="I12"/>
      <c r="J12"/>
      <c r="K12"/>
      <c r="L12" s="121"/>
      <c r="M12" s="121"/>
      <c r="N12" s="156"/>
      <c r="O12" s="121"/>
      <c r="P12" s="121"/>
      <c r="W12" s="269">
        <f t="shared" si="0"/>
        <v>0</v>
      </c>
      <c r="X12" s="270">
        <f>IF(AND($B$1="(Todas)",$B$3="(Todas)"),COUNTIFS(DB_CS!$J$5:$J$910,$W12,DB_CS!$L$5:$L$910,X$5),IF($B$1="(Todas)",COUNTIFS(DB_CS!$M$5:$M$910,$B$3,DB_CS!$J$5:$J$910,$W12,DB_CS!$L$5:$L$910,X$5),IF($B$3="(Todas)",COUNTIFS(DB_CS!$B$5:$B$910,$B$1,DB_CS!$J$5:$J$910,$W12,DB_CS!$L$5:$L$910,X$5),COUNTIFS(DB_CS!$M$5:$M$910,$B$3,DB_CS!$B$5:$B$910,$B$1,DB_CS!$J$5:$J$910,$W12,DB_CS!$L$5:$L$910,X$5))))</f>
        <v>0</v>
      </c>
      <c r="Y12" s="270">
        <f>IF(AND($B$1="(Todas)",$B$3="(Todas)"),COUNTIFS(DB_CS!$J$5:$J$910,$W12,DB_CS!$L$5:$L$910,Y$5),IF($B$1="(Todas)",COUNTIFS(DB_CS!$M$5:$M$910,$B$3,DB_CS!$J$5:$J$910,$W12,DB_CS!$L$5:$L$910,Y$5),IF($B$3="(Todas)",COUNTIFS(DB_CS!$B$5:$B$910,$B$1,DB_CS!$J$5:$J$910,$W12,DB_CS!$L$5:$L$910,Y$5),COUNTIFS(DB_CS!$M$5:$M$910,$B$3,DB_CS!$B$5:$B$910,$B$1,DB_CS!$J$5:$J$910,$W12,DB_CS!$L$5:$L$910,Y$5))))</f>
        <v>0</v>
      </c>
      <c r="Z12" s="270">
        <f>IF(AND($B$1="(Todas)",$B$3="(Todas)"),COUNTIFS(DB_CS!$J$5:$J$910,$W12,DB_CS!$L$5:$L$910,Z$5),IF($B$1="(Todas)",COUNTIFS(DB_CS!$M$5:$M$910,$B$3,DB_CS!$J$5:$J$910,$W12,DB_CS!$L$5:$L$910,Z$5),IF($B$3="(Todas)",COUNTIFS(DB_CS!$B$5:$B$910,$B$1,DB_CS!$J$5:$J$910,$W12,DB_CS!$L$5:$L$910,Z$5),COUNTIFS(DB_CS!$M$5:$M$910,$B$3,DB_CS!$B$5:$B$910,$B$1,DB_CS!$J$5:$J$910,$W12,DB_CS!$L$5:$L$910,Z$5))))</f>
        <v>0</v>
      </c>
      <c r="AA12" s="271">
        <f t="shared" si="1"/>
        <v>0</v>
      </c>
      <c r="AB12" s="271">
        <f t="shared" si="2"/>
        <v>0</v>
      </c>
      <c r="AC12" s="271">
        <f t="shared" si="4"/>
        <v>0</v>
      </c>
      <c r="AD12" s="272">
        <f t="shared" si="3"/>
        <v>0</v>
      </c>
    </row>
    <row r="13" spans="1:30" ht="16.5" thickBot="1">
      <c r="A13"/>
      <c r="B13"/>
      <c r="C13"/>
      <c r="D13"/>
      <c r="E13"/>
      <c r="F13"/>
      <c r="G13"/>
      <c r="H13"/>
      <c r="I13"/>
      <c r="J13"/>
      <c r="K13"/>
      <c r="L13" s="121"/>
      <c r="M13" s="121"/>
      <c r="N13" s="156"/>
      <c r="O13" s="121"/>
      <c r="P13" s="121"/>
      <c r="W13" s="273">
        <f t="shared" si="0"/>
        <v>0</v>
      </c>
      <c r="X13" s="274">
        <f>IF(AND($B$1="(Todas)",$B$3="(Todas)"),COUNTIFS(DB_CS!$J$5:$J$910,$W13,DB_CS!$L$5:$L$910,X$5),IF($B$1="(Todas)",COUNTIFS(DB_CS!$M$5:$M$910,$B$3,DB_CS!$J$5:$J$910,$W13,DB_CS!$L$5:$L$910,X$5),IF($B$3="(Todas)",COUNTIFS(DB_CS!$B$5:$B$910,$B$1,DB_CS!$J$5:$J$910,$W13,DB_CS!$L$5:$L$910,X$5),COUNTIFS(DB_CS!$M$5:$M$910,$B$3,DB_CS!$B$5:$B$910,$B$1,DB_CS!$J$5:$J$910,$W13,DB_CS!$L$5:$L$910,X$5))))</f>
        <v>0</v>
      </c>
      <c r="Y13" s="274">
        <f>IF(AND($B$1="(Todas)",$B$3="(Todas)"),COUNTIFS(DB_CS!$J$5:$J$910,$W13,DB_CS!$L$5:$L$910,Y$5),IF($B$1="(Todas)",COUNTIFS(DB_CS!$M$5:$M$910,$B$3,DB_CS!$J$5:$J$910,$W13,DB_CS!$L$5:$L$910,Y$5),IF($B$3="(Todas)",COUNTIFS(DB_CS!$B$5:$B$910,$B$1,DB_CS!$J$5:$J$910,$W13,DB_CS!$L$5:$L$910,Y$5),COUNTIFS(DB_CS!$M$5:$M$910,$B$3,DB_CS!$B$5:$B$910,$B$1,DB_CS!$J$5:$J$910,$W13,DB_CS!$L$5:$L$910,Y$5))))</f>
        <v>0</v>
      </c>
      <c r="Z13" s="274">
        <f>IF(AND($B$1="(Todas)",$B$3="(Todas)"),COUNTIFS(DB_CS!$J$5:$J$910,$W13,DB_CS!$L$5:$L$910,Z$5),IF($B$1="(Todas)",COUNTIFS(DB_CS!$M$5:$M$910,$B$3,DB_CS!$J$5:$J$910,$W13,DB_CS!$L$5:$L$910,Z$5),IF($B$3="(Todas)",COUNTIFS(DB_CS!$B$5:$B$910,$B$1,DB_CS!$J$5:$J$910,$W13,DB_CS!$L$5:$L$910,Z$5),COUNTIFS(DB_CS!$M$5:$M$910,$B$3,DB_CS!$B$5:$B$910,$B$1,DB_CS!$J$5:$J$910,$W13,DB_CS!$L$5:$L$910,Z$5))))</f>
        <v>0</v>
      </c>
      <c r="AA13" s="275">
        <f t="shared" si="1"/>
        <v>0</v>
      </c>
      <c r="AB13" s="275">
        <f t="shared" si="2"/>
        <v>0</v>
      </c>
      <c r="AC13" s="275">
        <f t="shared" si="4"/>
        <v>0</v>
      </c>
      <c r="AD13" s="276">
        <f t="shared" si="3"/>
        <v>0</v>
      </c>
    </row>
    <row r="14" spans="1:30" ht="16.5" thickTop="1">
      <c r="A14"/>
      <c r="B14"/>
      <c r="C14"/>
      <c r="D14"/>
      <c r="E14"/>
      <c r="F14"/>
      <c r="G14"/>
      <c r="H14"/>
      <c r="I14"/>
      <c r="J14"/>
      <c r="K14"/>
      <c r="L14" s="121"/>
      <c r="M14" s="121"/>
      <c r="N14" s="156"/>
      <c r="O14" s="121"/>
      <c r="P14" s="121"/>
      <c r="W14" s="266">
        <f t="shared" si="0"/>
        <v>0</v>
      </c>
      <c r="X14" s="266">
        <f>SUM(X6:X13)</f>
        <v>141</v>
      </c>
      <c r="Y14" s="266">
        <f>SUM(Y6:Y13)</f>
        <v>29</v>
      </c>
      <c r="Z14" s="266">
        <f>SUM(Z6:Z13)</f>
        <v>2</v>
      </c>
      <c r="AA14" s="267">
        <f t="shared" si="1"/>
        <v>1</v>
      </c>
      <c r="AB14" s="267">
        <f t="shared" si="2"/>
        <v>1</v>
      </c>
      <c r="AC14" s="267">
        <f t="shared" si="4"/>
        <v>1</v>
      </c>
      <c r="AD14" s="268">
        <f t="shared" si="3"/>
        <v>1</v>
      </c>
    </row>
    <row r="15" spans="1:30" ht="15.75">
      <c r="A15"/>
      <c r="B15"/>
      <c r="C15"/>
      <c r="D15"/>
      <c r="E15"/>
      <c r="F15"/>
      <c r="G15"/>
      <c r="H15"/>
      <c r="I15"/>
      <c r="J15"/>
      <c r="K15"/>
      <c r="L15" s="121"/>
      <c r="M15" s="121"/>
      <c r="N15" s="156"/>
      <c r="O15" s="121"/>
      <c r="P15" s="121"/>
    </row>
    <row r="16" spans="1:30" ht="15.75">
      <c r="A16"/>
      <c r="B16"/>
      <c r="C16"/>
      <c r="D16"/>
      <c r="E16"/>
      <c r="F16"/>
      <c r="G16"/>
      <c r="H16"/>
      <c r="I16"/>
      <c r="J16"/>
      <c r="K16"/>
      <c r="L16" s="121"/>
      <c r="M16" s="121"/>
      <c r="N16" s="156"/>
      <c r="O16" s="121"/>
      <c r="P16" s="121"/>
    </row>
    <row r="17" spans="1:30" ht="15.75">
      <c r="A17"/>
      <c r="B17"/>
      <c r="C17"/>
      <c r="D17"/>
      <c r="E17"/>
      <c r="F17"/>
      <c r="G17"/>
      <c r="H17"/>
      <c r="I17"/>
      <c r="J17"/>
      <c r="K17"/>
      <c r="L17" s="121"/>
      <c r="M17" s="121"/>
      <c r="N17" s="156"/>
      <c r="O17" s="121"/>
      <c r="P17" s="121"/>
    </row>
    <row r="18" spans="1:30" ht="15.75">
      <c r="A18"/>
      <c r="B18"/>
      <c r="C18"/>
      <c r="D18"/>
      <c r="E18"/>
      <c r="F18"/>
      <c r="G18"/>
      <c r="H18"/>
      <c r="I18"/>
      <c r="J18"/>
      <c r="K18"/>
      <c r="L18" s="121"/>
      <c r="M18" s="121"/>
      <c r="N18" s="156"/>
      <c r="O18" s="121"/>
      <c r="P18" s="121"/>
    </row>
    <row r="19" spans="1:30" ht="15.75">
      <c r="A19"/>
      <c r="B19"/>
      <c r="C19"/>
      <c r="D19"/>
      <c r="E19"/>
      <c r="F19"/>
      <c r="G19"/>
      <c r="H19"/>
      <c r="I19"/>
      <c r="J19"/>
      <c r="K19"/>
      <c r="L19" s="121"/>
      <c r="M19" s="121"/>
      <c r="N19" s="156"/>
      <c r="O19" s="121"/>
      <c r="P19" s="121"/>
      <c r="W19" s="158"/>
      <c r="X19" s="158"/>
      <c r="Y19" s="158"/>
      <c r="Z19" s="158"/>
      <c r="AA19" s="158"/>
      <c r="AB19" s="158"/>
      <c r="AC19" s="158"/>
      <c r="AD19" s="158"/>
    </row>
    <row r="20" spans="1:30" ht="15.75">
      <c r="A20"/>
      <c r="B20"/>
      <c r="C20"/>
      <c r="D20"/>
      <c r="E20"/>
      <c r="F20"/>
      <c r="G20"/>
      <c r="H20"/>
      <c r="I20"/>
      <c r="J20"/>
      <c r="K20"/>
      <c r="L20" s="121"/>
      <c r="M20" s="121"/>
      <c r="N20" s="156"/>
      <c r="O20" s="121"/>
      <c r="P20" s="121"/>
      <c r="W20" s="158"/>
      <c r="X20" s="158"/>
      <c r="Y20" s="158"/>
      <c r="Z20" s="158"/>
      <c r="AA20" s="158"/>
      <c r="AB20" s="158"/>
      <c r="AC20" s="158"/>
      <c r="AD20" s="158"/>
    </row>
    <row r="21" spans="1:30" ht="15.75">
      <c r="A21"/>
      <c r="B21" s="420"/>
      <c r="C21" s="420">
        <v>1</v>
      </c>
      <c r="D21" s="420">
        <v>2</v>
      </c>
      <c r="E21" s="420">
        <v>3</v>
      </c>
      <c r="F21" s="420">
        <v>4</v>
      </c>
      <c r="G21" s="420">
        <v>5</v>
      </c>
      <c r="H21" s="420">
        <v>6</v>
      </c>
      <c r="I21" s="420">
        <v>7</v>
      </c>
      <c r="J21" s="420">
        <v>8</v>
      </c>
      <c r="K21" s="420">
        <v>9</v>
      </c>
      <c r="L21" s="121"/>
      <c r="M21" s="121"/>
      <c r="N21" s="156"/>
      <c r="O21" s="121"/>
      <c r="P21" s="121"/>
      <c r="W21" s="158"/>
      <c r="X21" s="158"/>
      <c r="Y21" s="158"/>
      <c r="Z21" s="158"/>
      <c r="AA21" s="158"/>
      <c r="AB21" s="158"/>
      <c r="AC21" s="158"/>
      <c r="AD21" s="158"/>
    </row>
    <row r="22" spans="1:30" ht="15.75">
      <c r="A22"/>
      <c r="B22" s="453">
        <f>GETPIVOTDATA("Satis",$A$5)</f>
        <v>29</v>
      </c>
      <c r="C22" s="454">
        <f>GETPIVOTDATA("Equipment price",$A$5)/$B$25</f>
        <v>3.4482758620689655E-2</v>
      </c>
      <c r="D22" s="454">
        <f>GETPIVOTDATA("Fuel price",$A$5)/$B$25</f>
        <v>0.20689655172413793</v>
      </c>
      <c r="E22" s="454">
        <f>GETPIVOTDATA("Accessible fuel",$A$5)/$B$25</f>
        <v>0</v>
      </c>
      <c r="F22" s="454">
        <f>GETPIVOTDATA("Comfort",$A$5)/$B$25</f>
        <v>0.34482758620689657</v>
      </c>
      <c r="G22" s="454">
        <f>GETPIVOTDATA("Storage",$A$5)/$B$25</f>
        <v>0</v>
      </c>
      <c r="H22" s="454">
        <f>GETPIVOTDATA("Environ friendly",$A$5)/$B$25</f>
        <v>3.4482758620689655E-2</v>
      </c>
      <c r="I22" s="454">
        <f>GETPIVOTDATA("Ease, reliability &amp; safety",$A$5)/$B$25</f>
        <v>0</v>
      </c>
      <c r="J22" s="454">
        <f>GETPIVOTDATA("Maintenance",$A$5)/$B$25</f>
        <v>0.34482758620689657</v>
      </c>
      <c r="K22" s="454">
        <f>GETPIVOTDATA("Others",$A$5)/$B$25</f>
        <v>6.8965517241379309E-2</v>
      </c>
      <c r="L22" s="121"/>
      <c r="M22" s="121"/>
      <c r="N22" s="156"/>
      <c r="O22" s="121"/>
      <c r="P22" s="121"/>
      <c r="W22" s="201"/>
      <c r="X22" s="158"/>
      <c r="Y22" s="158"/>
      <c r="Z22" s="158"/>
      <c r="AA22" s="158"/>
      <c r="AB22" s="158"/>
      <c r="AC22" s="158"/>
      <c r="AD22" s="158"/>
    </row>
    <row r="23" spans="1:30" ht="30">
      <c r="A23" s="121"/>
      <c r="B23" s="127"/>
      <c r="C23" s="311" t="s">
        <v>121</v>
      </c>
      <c r="D23" s="311" t="s">
        <v>220</v>
      </c>
      <c r="E23" s="311" t="s">
        <v>123</v>
      </c>
      <c r="F23" s="311" t="s">
        <v>124</v>
      </c>
      <c r="G23" s="311" t="s">
        <v>126</v>
      </c>
      <c r="H23" s="311" t="s">
        <v>310</v>
      </c>
      <c r="I23" s="311" t="s">
        <v>127</v>
      </c>
      <c r="J23" s="311" t="s">
        <v>128</v>
      </c>
      <c r="K23" s="311" t="s">
        <v>63</v>
      </c>
      <c r="L23" s="121"/>
      <c r="M23" s="121"/>
      <c r="N23" s="156"/>
      <c r="O23" s="121"/>
      <c r="P23" s="121"/>
      <c r="W23" s="201"/>
      <c r="X23" s="158"/>
      <c r="Y23" s="887"/>
      <c r="Z23" s="887"/>
      <c r="AA23" s="158"/>
      <c r="AB23" s="158"/>
      <c r="AC23" s="158"/>
      <c r="AD23" s="158"/>
    </row>
    <row r="24" spans="1:30" ht="30">
      <c r="A24" s="121"/>
      <c r="B24" s="121"/>
      <c r="C24" s="264" t="str">
        <f>HLOOKUP(C25,$C$22:$K$23,2,)</f>
        <v>Comfort</v>
      </c>
      <c r="D24" s="264" t="str">
        <f t="shared" ref="D24:K24" si="5">HLOOKUP(D25,$C$22:$K$23,2,)</f>
        <v>Comfort</v>
      </c>
      <c r="E24" s="264" t="str">
        <f t="shared" si="5"/>
        <v>Fuel Price</v>
      </c>
      <c r="F24" s="264" t="str">
        <f t="shared" si="5"/>
        <v>Others</v>
      </c>
      <c r="G24" s="264" t="str">
        <f t="shared" si="5"/>
        <v>Equipment price</v>
      </c>
      <c r="H24" s="264" t="str">
        <f t="shared" si="5"/>
        <v>Equipment price</v>
      </c>
      <c r="I24" s="264" t="str">
        <f t="shared" si="5"/>
        <v>Accessible fuel</v>
      </c>
      <c r="J24" s="264" t="str">
        <f t="shared" si="5"/>
        <v>Accessible fuel</v>
      </c>
      <c r="K24" s="264" t="str">
        <f t="shared" si="5"/>
        <v>Accessible fuel</v>
      </c>
      <c r="L24" s="121"/>
      <c r="M24" s="121"/>
      <c r="N24" s="156"/>
      <c r="O24" s="121"/>
      <c r="P24" s="121"/>
      <c r="W24" s="158"/>
      <c r="X24" s="158"/>
      <c r="Y24" s="158"/>
      <c r="Z24" s="158"/>
      <c r="AA24" s="158"/>
      <c r="AB24" s="158"/>
      <c r="AC24" s="158"/>
      <c r="AD24" s="158"/>
    </row>
    <row r="25" spans="1:30" ht="15.75">
      <c r="A25" s="121"/>
      <c r="B25" s="172">
        <f>GETPIVOTDATA("Satis",$A$5)</f>
        <v>29</v>
      </c>
      <c r="C25" s="173">
        <f>LARGE($C$22:$K$22,C21)</f>
        <v>0.34482758620689657</v>
      </c>
      <c r="D25" s="173">
        <f t="shared" ref="D25:J25" si="6">LARGE($C$22:$K$22,D21)</f>
        <v>0.34482758620689657</v>
      </c>
      <c r="E25" s="173">
        <f t="shared" si="6"/>
        <v>0.20689655172413793</v>
      </c>
      <c r="F25" s="173">
        <f t="shared" si="6"/>
        <v>6.8965517241379309E-2</v>
      </c>
      <c r="G25" s="173">
        <f t="shared" si="6"/>
        <v>3.4482758620689655E-2</v>
      </c>
      <c r="H25" s="173">
        <f t="shared" si="6"/>
        <v>3.4482758620689655E-2</v>
      </c>
      <c r="I25" s="173">
        <f t="shared" si="6"/>
        <v>0</v>
      </c>
      <c r="J25" s="173">
        <f t="shared" si="6"/>
        <v>0</v>
      </c>
      <c r="K25" s="173">
        <f>LARGE($C$22:$K$22,K21)</f>
        <v>0</v>
      </c>
      <c r="L25" s="121"/>
      <c r="M25" s="121"/>
      <c r="N25" s="156"/>
      <c r="O25" s="121"/>
      <c r="P25" s="121"/>
      <c r="W25" s="201"/>
      <c r="X25" s="201"/>
      <c r="Y25" s="201"/>
      <c r="Z25" s="201"/>
      <c r="AA25" s="10"/>
      <c r="AB25" s="158"/>
      <c r="AC25" s="158"/>
      <c r="AD25" s="158"/>
    </row>
    <row r="26" spans="1:30" s="158" customFormat="1" ht="15.75">
      <c r="A26" s="156"/>
      <c r="B26" s="157"/>
      <c r="C26" s="117"/>
      <c r="D26" s="117"/>
      <c r="E26" s="117"/>
      <c r="F26" s="117"/>
      <c r="G26" s="117"/>
      <c r="H26" s="117"/>
      <c r="I26" s="117"/>
      <c r="J26" s="117"/>
      <c r="K26" s="117"/>
      <c r="L26" s="156"/>
      <c r="M26" s="156"/>
      <c r="N26" s="156"/>
      <c r="O26" s="156"/>
      <c r="P26" s="156"/>
      <c r="W26" s="202"/>
      <c r="X26" s="202"/>
      <c r="Y26" s="202"/>
      <c r="Z26" s="168"/>
      <c r="AA26" s="10"/>
      <c r="AD26" s="584"/>
    </row>
    <row r="27" spans="1:30" s="584" customFormat="1">
      <c r="B27" s="585"/>
      <c r="C27" s="585"/>
      <c r="D27" s="585"/>
      <c r="E27" s="585"/>
      <c r="F27" s="585"/>
      <c r="G27" s="585"/>
      <c r="H27" s="585"/>
      <c r="I27" s="585"/>
      <c r="J27" s="585"/>
      <c r="K27" s="585"/>
      <c r="L27" s="585"/>
      <c r="M27" s="585"/>
      <c r="N27" s="585"/>
      <c r="O27" s="585"/>
      <c r="P27" s="585"/>
      <c r="Q27" s="585"/>
      <c r="R27" s="585"/>
      <c r="S27" s="585"/>
      <c r="T27" s="585"/>
      <c r="U27" s="585"/>
      <c r="V27" s="585"/>
      <c r="W27" s="585"/>
      <c r="X27" s="585"/>
      <c r="Y27" s="585"/>
      <c r="Z27" s="585"/>
      <c r="AA27" s="585"/>
      <c r="AC27" s="585"/>
      <c r="AD27" s="586"/>
    </row>
    <row r="28" spans="1:30" s="158" customFormat="1">
      <c r="A28" s="121"/>
      <c r="B28" s="157"/>
      <c r="C28" s="117"/>
      <c r="D28" s="117"/>
      <c r="E28" s="117"/>
      <c r="F28" s="117"/>
      <c r="G28" s="117"/>
      <c r="H28" s="117"/>
      <c r="I28" s="117"/>
      <c r="J28" s="117"/>
      <c r="K28" s="117"/>
      <c r="L28" s="121"/>
      <c r="M28" s="121"/>
      <c r="N28" s="156"/>
      <c r="O28" s="121"/>
      <c r="P28" s="121"/>
      <c r="Q28" s="114"/>
      <c r="R28" s="114"/>
      <c r="S28" s="114"/>
      <c r="T28" s="114"/>
      <c r="U28" s="114"/>
      <c r="V28" s="114"/>
      <c r="W28" s="114"/>
      <c r="X28" s="114"/>
      <c r="Y28" s="114"/>
      <c r="Z28" s="114"/>
      <c r="AA28" s="114"/>
      <c r="AB28" s="114"/>
      <c r="AC28" s="126" t="s">
        <v>214</v>
      </c>
      <c r="AD28" s="556" t="str">
        <f>$B$1</f>
        <v>ES</v>
      </c>
    </row>
    <row r="29" spans="1:30" s="158" customFormat="1">
      <c r="A29" s="156"/>
      <c r="B29" s="157"/>
      <c r="C29" s="117"/>
      <c r="D29" s="117"/>
      <c r="E29" s="117"/>
      <c r="F29" s="117"/>
      <c r="G29" s="117"/>
      <c r="H29" s="117"/>
      <c r="I29" s="117"/>
      <c r="J29" s="117"/>
      <c r="K29" s="117"/>
      <c r="L29" s="156"/>
      <c r="M29" s="156"/>
      <c r="N29" s="156"/>
      <c r="O29" s="156"/>
      <c r="P29" s="156"/>
      <c r="AC29" s="256" t="s">
        <v>311</v>
      </c>
      <c r="AD29" s="257" t="str">
        <f>$B$3</f>
        <v>(Todas)</v>
      </c>
    </row>
    <row r="30" spans="1:30" s="587" customFormat="1">
      <c r="B30" s="259" t="s">
        <v>384</v>
      </c>
      <c r="C30" s="260"/>
      <c r="D30" s="260"/>
      <c r="E30" s="260"/>
      <c r="F30" s="259" t="s">
        <v>389</v>
      </c>
      <c r="G30" s="260"/>
      <c r="H30" s="260"/>
      <c r="I30" s="260"/>
      <c r="J30" s="260"/>
      <c r="K30" s="260"/>
      <c r="L30" s="260"/>
      <c r="M30" s="259"/>
      <c r="N30" s="260"/>
      <c r="O30" s="260"/>
      <c r="P30" s="261"/>
      <c r="Q30" s="259"/>
      <c r="R30" s="260"/>
      <c r="S30" s="260"/>
      <c r="T30" s="259" t="s">
        <v>218</v>
      </c>
      <c r="U30" s="260"/>
      <c r="V30" s="260"/>
      <c r="W30" s="261"/>
      <c r="X30" s="259"/>
      <c r="Y30" s="260"/>
      <c r="Z30" s="260"/>
      <c r="AA30" s="260"/>
      <c r="AC30" s="259" t="s">
        <v>49</v>
      </c>
      <c r="AD30" s="261"/>
    </row>
    <row r="31" spans="1:30" s="158" customFormat="1" ht="30">
      <c r="B31" s="279" t="s">
        <v>373</v>
      </c>
      <c r="C31" s="279" t="s">
        <v>374</v>
      </c>
      <c r="D31" s="579" t="s">
        <v>373</v>
      </c>
      <c r="E31" s="579" t="s">
        <v>374</v>
      </c>
      <c r="F31" s="280" t="s">
        <v>369</v>
      </c>
      <c r="G31" s="279" t="s">
        <v>370</v>
      </c>
      <c r="H31" s="279" t="s">
        <v>367</v>
      </c>
      <c r="I31" s="279" t="s">
        <v>368</v>
      </c>
      <c r="J31" s="279" t="s">
        <v>366</v>
      </c>
      <c r="K31" s="279" t="s">
        <v>371</v>
      </c>
      <c r="L31" s="279" t="s">
        <v>140</v>
      </c>
      <c r="M31" s="579" t="s">
        <v>369</v>
      </c>
      <c r="N31" s="579" t="s">
        <v>370</v>
      </c>
      <c r="O31" s="579" t="s">
        <v>367</v>
      </c>
      <c r="P31" s="579" t="s">
        <v>368</v>
      </c>
      <c r="Q31" s="579" t="s">
        <v>366</v>
      </c>
      <c r="R31" s="579" t="s">
        <v>371</v>
      </c>
      <c r="S31" s="579" t="s">
        <v>140</v>
      </c>
      <c r="T31" s="280" t="s">
        <v>379</v>
      </c>
      <c r="U31" s="279" t="s">
        <v>378</v>
      </c>
      <c r="V31" s="279" t="s">
        <v>380</v>
      </c>
      <c r="W31" s="279" t="s">
        <v>230</v>
      </c>
      <c r="X31" s="579" t="s">
        <v>379</v>
      </c>
      <c r="Y31" s="579" t="s">
        <v>378</v>
      </c>
      <c r="Z31" s="579" t="s">
        <v>380</v>
      </c>
      <c r="AA31" s="579" t="s">
        <v>230</v>
      </c>
      <c r="AC31" s="279" t="s">
        <v>49</v>
      </c>
      <c r="AD31" s="279" t="s">
        <v>312</v>
      </c>
    </row>
    <row r="32" spans="1:30" s="158" customFormat="1">
      <c r="A32" s="211" t="s">
        <v>55</v>
      </c>
      <c r="B32" s="270">
        <f>IF(AND($B$1="(Todas)",$B$3="(Todas)"),COUNTIFS(DB_CS!$L$5:$L$910,$A32,DB_CS!$C$5:$C$910,B$31),IF($B$1="(Todas)",COUNTIFS(DB_CS!$M$5:$M$910,$B$3,DB_CS!$L$5:$L$910,$A32,DB_CS!$C$5:$C$910,B$31),IF($B$3="(Todas)",COUNTIFS(DB_CS!$B$5:$B$910,$B$1,DB_CS!$L$5:$L$910,$A32,DB_CS!$C$5:$C$910,B$31),COUNTIFS(DB_CS!$M$5:$M$910,$B$3,DB_CS!$B$5:$B$910,$B$1,DB_CS!$L$5:$L$910,$A32,DB_CS!$C$5:$C$910,B$31))))</f>
        <v>53</v>
      </c>
      <c r="C32" s="270">
        <f>IF(AND($B$1="(Todas)",$B$3="(Todas)"),COUNTIFS(DB_CS!$L$5:$L$910,$A32,DB_CS!$C$5:$C$910,C$31),IF($B$1="(Todas)",COUNTIFS(DB_CS!$M$5:$M$910,$B$3,DB_CS!$L$5:$L$910,$A32,DB_CS!$C$5:$C$910,C$31),IF($B$3="(Todas)",COUNTIFS(DB_CS!$B$5:$B$910,$B$1,DB_CS!$L$5:$L$910,$A32,DB_CS!$C$5:$C$910,C$31),COUNTIFS(DB_CS!$M$5:$M$910,$B$3,DB_CS!$B$5:$B$910,$B$1,DB_CS!$L$5:$L$910,$A32,DB_CS!$C$5:$C$910,C$31))))</f>
        <v>98</v>
      </c>
      <c r="D32" s="283">
        <f>B32/B$35</f>
        <v>0.75714285714285712</v>
      </c>
      <c r="E32" s="283">
        <f>C32/C$35</f>
        <v>0.875</v>
      </c>
      <c r="F32" s="286">
        <f>IF(AND($B$1="(Todas)",$B$3="(Todas)"),COUNTIFS(DB_CS!$L$5:$L$910,$A32,DB_CS!$D$5:$D$910,F$31),IF($B$1="(Todas)",COUNTIFS(DB_CS!$M$5:$M$910,$B$3,DB_CS!$L$5:$L$910,$A32,DB_CS!$D$5:$D$910,F$31),IF($B$3="(Todas)",COUNTIFS(DB_CS!$B$5:$B$910,$B$1,DB_CS!$L$5:$L$910,$A32,DB_CS!$D$5:$D$910,F$31),COUNTIFS(DB_CS!$M$5:$M$910,$B$3,DB_CS!$B$5:$B$910,$B$1,DB_CS!$L$5:$L$910,$A32,DB_CS!$D$5:$D$910,F$31))))</f>
        <v>30</v>
      </c>
      <c r="G32" s="270">
        <f>IF(AND($B$1="(Todas)",$B$3="(Todas)"),COUNTIFS(DB_CS!$L$5:$L$910,$A32,DB_CS!$D$5:$D$910,G$31),IF($B$1="(Todas)",COUNTIFS(DB_CS!$M$5:$M$910,$B$3,DB_CS!$L$5:$L$910,$A32,DB_CS!$D$5:$D$910,G$31),IF($B$3="(Todas)",COUNTIFS(DB_CS!$B$5:$B$910,$B$1,DB_CS!$L$5:$L$910,$A32,DB_CS!$D$5:$D$910,G$31),COUNTIFS(DB_CS!$M$5:$M$910,$B$3,DB_CS!$B$5:$B$910,$B$1,DB_CS!$L$5:$L$910,$A32,DB_CS!$D$5:$D$910,G$31))))</f>
        <v>13</v>
      </c>
      <c r="H32" s="270">
        <f>IF(AND($B$1="(Todas)",$B$3="(Todas)"),COUNTIFS(DB_CS!$L$5:$L$910,$A32,DB_CS!$D$5:$D$910,H$31),IF($B$1="(Todas)",COUNTIFS(DB_CS!$M$5:$M$910,$B$3,DB_CS!$L$5:$L$910,$A32,DB_CS!$D$5:$D$910,H$31),IF($B$3="(Todas)",COUNTIFS(DB_CS!$B$5:$B$910,$B$1,DB_CS!$L$5:$L$910,$A32,DB_CS!$D$5:$D$910,H$31),COUNTIFS(DB_CS!$M$5:$M$910,$B$3,DB_CS!$B$5:$B$910,$B$1,DB_CS!$L$5:$L$910,$A32,DB_CS!$D$5:$D$910,H$31))))</f>
        <v>18</v>
      </c>
      <c r="I32" s="270">
        <f>IF(AND($B$1="(Todas)",$B$3="(Todas)"),COUNTIFS(DB_CS!$L$5:$L$910,$A32,DB_CS!$D$5:$D$910,I$31),IF($B$1="(Todas)",COUNTIFS(DB_CS!$M$5:$M$910,$B$3,DB_CS!$L$5:$L$910,$A32,DB_CS!$D$5:$D$910,I$31),IF($B$3="(Todas)",COUNTIFS(DB_CS!$B$5:$B$910,$B$1,DB_CS!$L$5:$L$910,$A32,DB_CS!$D$5:$D$910,I$31),COUNTIFS(DB_CS!$M$5:$M$910,$B$3,DB_CS!$B$5:$B$910,$B$1,DB_CS!$L$5:$L$910,$A32,DB_CS!$D$5:$D$910,I$31))))</f>
        <v>33</v>
      </c>
      <c r="J32" s="270">
        <f>IF(AND($B$1="(Todas)",$B$3="(Todas)"),COUNTIFS(DB_CS!$L$5:$L$910,$A32,DB_CS!$D$5:$D$910,J$31),IF($B$1="(Todas)",COUNTIFS(DB_CS!$M$5:$M$910,$B$3,DB_CS!$L$5:$L$910,$A32,DB_CS!$D$5:$D$910,J$31),IF($B$3="(Todas)",COUNTIFS(DB_CS!$B$5:$B$910,$B$1,DB_CS!$L$5:$L$910,$A32,DB_CS!$D$5:$D$910,J$31),COUNTIFS(DB_CS!$M$5:$M$910,$B$3,DB_CS!$B$5:$B$910,$B$1,DB_CS!$L$5:$L$910,$A32,DB_CS!$D$5:$D$910,J$31))))</f>
        <v>39</v>
      </c>
      <c r="K32" s="270">
        <f>IF(AND($B$1="(Todas)",$B$3="(Todas)"),COUNTIFS(DB_CS!$L$5:$L$910,$A32,DB_CS!$D$5:$D$910,K$31),IF($B$1="(Todas)",COUNTIFS(DB_CS!$M$5:$M$910,$B$3,DB_CS!$L$5:$L$910,$A32,DB_CS!$D$5:$D$910,K$31),IF($B$3="(Todas)",COUNTIFS(DB_CS!$B$5:$B$910,$B$1,DB_CS!$L$5:$L$910,$A32,DB_CS!$D$5:$D$910,K$31),COUNTIFS(DB_CS!$M$5:$M$910,$B$3,DB_CS!$B$5:$B$910,$B$1,DB_CS!$L$5:$L$910,$A32,DB_CS!$D$5:$D$910,K$31))))</f>
        <v>18</v>
      </c>
      <c r="L32" s="270">
        <f>IF(AND($B$1="(Todas)",$B$3="(Todas)"),COUNTIFS(DB_CS!$L$5:$L$910,$A32,DB_CS!$D$5:$D$910,L$31),IF($B$1="(Todas)",COUNTIFS(DB_CS!$M$5:$M$910,$B$3,DB_CS!$L$5:$L$910,$A32,DB_CS!$D$5:$D$910,L$31),IF($B$3="(Todas)",COUNTIFS(DB_CS!$B$5:$B$910,$B$1,DB_CS!$L$5:$L$910,$A32,DB_CS!$D$5:$D$910,L$31),COUNTIFS(DB_CS!$M$5:$M$910,$B$3,DB_CS!$B$5:$B$910,$B$1,DB_CS!$L$5:$L$910,$A32,DB_CS!$D$5:$D$910,L$31))))</f>
        <v>0</v>
      </c>
      <c r="M32" s="283">
        <f>F32/F$35</f>
        <v>0.90909090909090906</v>
      </c>
      <c r="N32" s="283">
        <f t="shared" ref="N32:S34" si="7">G32/G$35</f>
        <v>0.8125</v>
      </c>
      <c r="O32" s="283">
        <f t="shared" si="7"/>
        <v>0.6428571428571429</v>
      </c>
      <c r="P32" s="283">
        <f t="shared" si="7"/>
        <v>0.86842105263157898</v>
      </c>
      <c r="Q32" s="283">
        <f t="shared" si="7"/>
        <v>0.8666666666666667</v>
      </c>
      <c r="R32" s="283">
        <f t="shared" si="7"/>
        <v>0.81818181818181823</v>
      </c>
      <c r="S32" s="283" t="e">
        <f t="shared" si="7"/>
        <v>#DIV/0!</v>
      </c>
      <c r="T32" s="286">
        <f>IF(AND($B$1="(Todas)",$B$3="(Todas)"),COUNTIFS(DB_CS!$L$5:$L$910,$A32,DB_CS!$F$5:$F$910,T$31),IF($B$1="(Todas)",COUNTIFS(DB_CS!$M$5:$M$910,$B$3,DB_CS!$L$5:$L$910,$A32,DB_CS!$F$5:$F$910,T$31),IF($B$3="(Todas)",COUNTIFS(DB_CS!$B$5:$B$910,$B$1,DB_CS!$L$5:$L$910,$A32,DB_CS!$F$5:$F$910,T$31),COUNTIFS(DB_CS!$M$5:$M$910,$B$3,DB_CS!$B$5:$B$910,$B$1,DB_CS!$L$5:$L$910,$A32,DB_CS!$F$5:$F$910,T$31))))</f>
        <v>30</v>
      </c>
      <c r="U32" s="270">
        <f>IF(AND($B$1="(Todas)",$B$3="(Todas)"),COUNTIFS(DB_CS!$L$5:$L$910,$A32,DB_CS!$F$5:$F$910,U$31),IF($B$1="(Todas)",COUNTIFS(DB_CS!$M$5:$M$910,$B$3,DB_CS!$L$5:$L$910,$A32,DB_CS!$F$5:$F$910,U$31),IF($B$3="(Todas)",COUNTIFS(DB_CS!$B$5:$B$910,$B$1,DB_CS!$L$5:$L$910,$A32,DB_CS!$F$5:$F$910,U$31),COUNTIFS(DB_CS!$M$5:$M$910,$B$3,DB_CS!$B$5:$B$910,$B$1,DB_CS!$L$5:$L$910,$A32,DB_CS!$F$5:$F$910,U$31))))</f>
        <v>31</v>
      </c>
      <c r="V32" s="270">
        <f>IF(AND($B$1="(Todas)",$B$3="(Todas)"),COUNTIFS(DB_CS!$L$5:$L$910,$A32,DB_CS!$F$5:$F$910,V$31),IF($B$1="(Todas)",COUNTIFS(DB_CS!$M$5:$M$910,$B$3,DB_CS!$L$5:$L$910,$A32,DB_CS!$F$5:$F$910,V$31),IF($B$3="(Todas)",COUNTIFS(DB_CS!$B$5:$B$910,$B$1,DB_CS!$L$5:$L$910,$A32,DB_CS!$F$5:$F$910,V$31),COUNTIFS(DB_CS!$M$5:$M$910,$B$3,DB_CS!$B$5:$B$910,$B$1,DB_CS!$L$5:$L$910,$A32,DB_CS!$F$5:$F$910,V$31))))</f>
        <v>23</v>
      </c>
      <c r="W32" s="270">
        <f>IF(AND($B$1="(Todas)",$B$3="(Todas)"),COUNTIFS(DB_CS!$L$5:$L$910,$A32,DB_CS!$F$5:$F$910,W$31),IF($B$1="(Todas)",COUNTIFS(DB_CS!$M$5:$M$910,$B$3,DB_CS!$L$5:$L$910,$A32,DB_CS!$F$5:$F$910,W$31),IF($B$3="(Todas)",COUNTIFS(DB_CS!$B$5:$B$910,$B$1,DB_CS!$L$5:$L$910,$A32,DB_CS!$F$5:$F$910,W$31),COUNTIFS(DB_CS!$M$5:$M$910,$B$3,DB_CS!$B$5:$B$910,$B$1,DB_CS!$L$5:$L$910,$A32,DB_CS!$F$5:$F$910,W$31))))</f>
        <v>67</v>
      </c>
      <c r="X32" s="283">
        <f>T32/T$35</f>
        <v>0.81081081081081086</v>
      </c>
      <c r="Y32" s="283">
        <f t="shared" ref="Y32:AA35" si="8">U32/U$35</f>
        <v>0.81578947368421051</v>
      </c>
      <c r="Z32" s="283">
        <f t="shared" si="8"/>
        <v>0.85185185185185186</v>
      </c>
      <c r="AA32" s="283">
        <f t="shared" si="8"/>
        <v>0.83750000000000002</v>
      </c>
      <c r="AB32" s="211" t="s">
        <v>55</v>
      </c>
      <c r="AC32" s="282">
        <f>IF(AND($B$1="(Todas)",$B$3="(Todas)"),COUNTIFS(DB_CS!$L$5:$L$655,$A32),IF($B$1="(Todas)",COUNTIFS(DB_CS!$M$5:$M$655,$B$3,DB_CS!$L$5:$L$655,$A32),IF($B$3="(Todas)",COUNTIFS(DB_CS!$B$5:$B$655,$B$1,DB_CS!$L$5:$L$655,$A32),COUNTIFS(DB_CS!$M$5:$M$655,$B$3,DB_CS!$B$5:$B$655,$B$1,DB_CS!$L$5:$L$655,$A32))))</f>
        <v>50</v>
      </c>
      <c r="AD32" s="283">
        <f>AC32/$AC$35</f>
        <v>0.86206896551724133</v>
      </c>
    </row>
    <row r="33" spans="1:32" s="158" customFormat="1">
      <c r="A33" s="212" t="s">
        <v>219</v>
      </c>
      <c r="B33" s="270">
        <f>IF(AND($B$1="(Todas)",$B$3="(Todas)"),COUNTIFS(DB_CS!$L$5:$L$910,$A33,DB_CS!$C$5:$C$910,B$31),IF($B$1="(Todas)",COUNTIFS(DB_CS!$M$5:$M$910,$B$3,DB_CS!$L$5:$L$910,$A33,DB_CS!$C$5:$C$910,B$31),IF($B$3="(Todas)",COUNTIFS(DB_CS!$B$5:$B$910,$B$1,DB_CS!$L$5:$L$910,$A33,DB_CS!$C$5:$C$910,B$31),COUNTIFS(DB_CS!$M$5:$M$910,$B$3,DB_CS!$B$5:$B$910,$B$1,DB_CS!$L$5:$L$910,$A33,DB_CS!$C$5:$C$910,B$31))))</f>
        <v>17</v>
      </c>
      <c r="C33" s="270">
        <f>IF(AND($B$1="(Todas)",$B$3="(Todas)"),COUNTIFS(DB_CS!$L$5:$L$910,$A33,DB_CS!$C$5:$C$910,C$31),IF($B$1="(Todas)",COUNTIFS(DB_CS!$M$5:$M$910,$B$3,DB_CS!$L$5:$L$910,$A33,DB_CS!$C$5:$C$910,C$31),IF($B$3="(Todas)",COUNTIFS(DB_CS!$B$5:$B$910,$B$1,DB_CS!$L$5:$L$910,$A33,DB_CS!$C$5:$C$910,C$31),COUNTIFS(DB_CS!$M$5:$M$910,$B$3,DB_CS!$B$5:$B$910,$B$1,DB_CS!$L$5:$L$910,$A33,DB_CS!$C$5:$C$910,C$31))))</f>
        <v>12</v>
      </c>
      <c r="D33" s="283">
        <f t="shared" ref="D33:E34" si="9">B33/B$35</f>
        <v>0.24285714285714285</v>
      </c>
      <c r="E33" s="283">
        <f t="shared" si="9"/>
        <v>0.10714285714285714</v>
      </c>
      <c r="F33" s="286">
        <f>IF(AND($B$1="(Todas)",$B$3="(Todas)"),COUNTIFS(DB_CS!$L$5:$L$910,$A33,DB_CS!$D$5:$D$910,F$31),IF($B$1="(Todas)",COUNTIFS(DB_CS!$M$5:$M$910,$B$3,DB_CS!$L$5:$L$910,$A33,DB_CS!$D$5:$D$910,F$31),IF($B$3="(Todas)",COUNTIFS(DB_CS!$B$5:$B$910,$B$1,DB_CS!$L$5:$L$910,$A33,DB_CS!$D$5:$D$910,F$31),COUNTIFS(DB_CS!$M$5:$M$910,$B$3,DB_CS!$B$5:$B$910,$B$1,DB_CS!$L$5:$L$910,$A33,DB_CS!$D$5:$D$910,F$31))))</f>
        <v>3</v>
      </c>
      <c r="G33" s="270">
        <f>IF(AND($B$1="(Todas)",$B$3="(Todas)"),COUNTIFS(DB_CS!$L$5:$L$910,$A33,DB_CS!$D$5:$D$910,G$31),IF($B$1="(Todas)",COUNTIFS(DB_CS!$M$5:$M$910,$B$3,DB_CS!$L$5:$L$910,$A33,DB_CS!$D$5:$D$910,G$31),IF($B$3="(Todas)",COUNTIFS(DB_CS!$B$5:$B$910,$B$1,DB_CS!$L$5:$L$910,$A33,DB_CS!$D$5:$D$910,G$31),COUNTIFS(DB_CS!$M$5:$M$910,$B$3,DB_CS!$B$5:$B$910,$B$1,DB_CS!$L$5:$L$910,$A33,DB_CS!$D$5:$D$910,G$31))))</f>
        <v>3</v>
      </c>
      <c r="H33" s="270">
        <f>IF(AND($B$1="(Todas)",$B$3="(Todas)"),COUNTIFS(DB_CS!$L$5:$L$910,$A33,DB_CS!$D$5:$D$910,H$31),IF($B$1="(Todas)",COUNTIFS(DB_CS!$M$5:$M$910,$B$3,DB_CS!$L$5:$L$910,$A33,DB_CS!$D$5:$D$910,H$31),IF($B$3="(Todas)",COUNTIFS(DB_CS!$B$5:$B$910,$B$1,DB_CS!$L$5:$L$910,$A33,DB_CS!$D$5:$D$910,H$31),COUNTIFS(DB_CS!$M$5:$M$910,$B$3,DB_CS!$B$5:$B$910,$B$1,DB_CS!$L$5:$L$910,$A33,DB_CS!$D$5:$D$910,H$31))))</f>
        <v>10</v>
      </c>
      <c r="I33" s="270">
        <f>IF(AND($B$1="(Todas)",$B$3="(Todas)"),COUNTIFS(DB_CS!$L$5:$L$910,$A33,DB_CS!$D$5:$D$910,I$31),IF($B$1="(Todas)",COUNTIFS(DB_CS!$M$5:$M$910,$B$3,DB_CS!$L$5:$L$910,$A33,DB_CS!$D$5:$D$910,I$31),IF($B$3="(Todas)",COUNTIFS(DB_CS!$B$5:$B$910,$B$1,DB_CS!$L$5:$L$910,$A33,DB_CS!$D$5:$D$910,I$31),COUNTIFS(DB_CS!$M$5:$M$910,$B$3,DB_CS!$B$5:$B$910,$B$1,DB_CS!$L$5:$L$910,$A33,DB_CS!$D$5:$D$910,I$31))))</f>
        <v>4</v>
      </c>
      <c r="J33" s="270">
        <f>IF(AND($B$1="(Todas)",$B$3="(Todas)"),COUNTIFS(DB_CS!$L$5:$L$910,$A33,DB_CS!$D$5:$D$910,J$31),IF($B$1="(Todas)",COUNTIFS(DB_CS!$M$5:$M$910,$B$3,DB_CS!$L$5:$L$910,$A33,DB_CS!$D$5:$D$910,J$31),IF($B$3="(Todas)",COUNTIFS(DB_CS!$B$5:$B$910,$B$1,DB_CS!$L$5:$L$910,$A33,DB_CS!$D$5:$D$910,J$31),COUNTIFS(DB_CS!$M$5:$M$910,$B$3,DB_CS!$B$5:$B$910,$B$1,DB_CS!$L$5:$L$910,$A33,DB_CS!$D$5:$D$910,J$31))))</f>
        <v>5</v>
      </c>
      <c r="K33" s="270">
        <f>IF(AND($B$1="(Todas)",$B$3="(Todas)"),COUNTIFS(DB_CS!$L$5:$L$910,$A33,DB_CS!$D$5:$D$910,K$31),IF($B$1="(Todas)",COUNTIFS(DB_CS!$M$5:$M$910,$B$3,DB_CS!$L$5:$L$910,$A33,DB_CS!$D$5:$D$910,K$31),IF($B$3="(Todas)",COUNTIFS(DB_CS!$B$5:$B$910,$B$1,DB_CS!$L$5:$L$910,$A33,DB_CS!$D$5:$D$910,K$31),COUNTIFS(DB_CS!$M$5:$M$910,$B$3,DB_CS!$B$5:$B$910,$B$1,DB_CS!$L$5:$L$910,$A33,DB_CS!$D$5:$D$910,K$31))))</f>
        <v>4</v>
      </c>
      <c r="L33" s="270">
        <f>IF(AND($B$1="(Todas)",$B$3="(Todas)"),COUNTIFS(DB_CS!$L$5:$L$910,$A33,DB_CS!$D$5:$D$910,L$31),IF($B$1="(Todas)",COUNTIFS(DB_CS!$M$5:$M$910,$B$3,DB_CS!$L$5:$L$910,$A33,DB_CS!$D$5:$D$910,L$31),IF($B$3="(Todas)",COUNTIFS(DB_CS!$B$5:$B$910,$B$1,DB_CS!$L$5:$L$910,$A33,DB_CS!$D$5:$D$910,L$31),COUNTIFS(DB_CS!$M$5:$M$910,$B$3,DB_CS!$B$5:$B$910,$B$1,DB_CS!$L$5:$L$910,$A33,DB_CS!$D$5:$D$910,L$31))))</f>
        <v>0</v>
      </c>
      <c r="M33" s="283">
        <f t="shared" ref="M33:M34" si="10">F33/F$35</f>
        <v>9.0909090909090912E-2</v>
      </c>
      <c r="N33" s="283">
        <f t="shared" si="7"/>
        <v>0.1875</v>
      </c>
      <c r="O33" s="283">
        <f t="shared" si="7"/>
        <v>0.35714285714285715</v>
      </c>
      <c r="P33" s="283">
        <f t="shared" si="7"/>
        <v>0.10526315789473684</v>
      </c>
      <c r="Q33" s="283">
        <f t="shared" si="7"/>
        <v>0.1111111111111111</v>
      </c>
      <c r="R33" s="283">
        <f t="shared" si="7"/>
        <v>0.18181818181818182</v>
      </c>
      <c r="S33" s="283" t="e">
        <f t="shared" si="7"/>
        <v>#DIV/0!</v>
      </c>
      <c r="T33" s="286">
        <f>IF(AND($B$1="(Todas)",$B$3="(Todas)"),COUNTIFS(DB_CS!$L$5:$L$910,$A33,DB_CS!$F$5:$F$910,T$31),IF($B$1="(Todas)",COUNTIFS(DB_CS!$M$5:$M$910,$B$3,DB_CS!$L$5:$L$910,$A33,DB_CS!$F$5:$F$910,T$31),IF($B$3="(Todas)",COUNTIFS(DB_CS!$B$5:$B$910,$B$1,DB_CS!$L$5:$L$910,$A33,DB_CS!$F$5:$F$910,T$31),COUNTIFS(DB_CS!$M$5:$M$910,$B$3,DB_CS!$B$5:$B$910,$B$1,DB_CS!$L$5:$L$910,$A33,DB_CS!$F$5:$F$910,T$31))))</f>
        <v>7</v>
      </c>
      <c r="U33" s="270">
        <f>IF(AND($B$1="(Todas)",$B$3="(Todas)"),COUNTIFS(DB_CS!$L$5:$L$910,$A33,DB_CS!$F$5:$F$910,U$31),IF($B$1="(Todas)",COUNTIFS(DB_CS!$M$5:$M$910,$B$3,DB_CS!$L$5:$L$910,$A33,DB_CS!$F$5:$F$910,U$31),IF($B$3="(Todas)",COUNTIFS(DB_CS!$B$5:$B$910,$B$1,DB_CS!$L$5:$L$910,$A33,DB_CS!$F$5:$F$910,U$31),COUNTIFS(DB_CS!$M$5:$M$910,$B$3,DB_CS!$B$5:$B$910,$B$1,DB_CS!$L$5:$L$910,$A33,DB_CS!$F$5:$F$910,U$31))))</f>
        <v>7</v>
      </c>
      <c r="V33" s="270">
        <f>IF(AND($B$1="(Todas)",$B$3="(Todas)"),COUNTIFS(DB_CS!$L$5:$L$910,$A33,DB_CS!$F$5:$F$910,V$31),IF($B$1="(Todas)",COUNTIFS(DB_CS!$M$5:$M$910,$B$3,DB_CS!$L$5:$L$910,$A33,DB_CS!$F$5:$F$910,V$31),IF($B$3="(Todas)",COUNTIFS(DB_CS!$B$5:$B$910,$B$1,DB_CS!$L$5:$L$910,$A33,DB_CS!$F$5:$F$910,V$31),COUNTIFS(DB_CS!$M$5:$M$910,$B$3,DB_CS!$B$5:$B$910,$B$1,DB_CS!$L$5:$L$910,$A33,DB_CS!$F$5:$F$910,V$31))))</f>
        <v>4</v>
      </c>
      <c r="W33" s="270">
        <f>IF(AND($B$1="(Todas)",$B$3="(Todas)"),COUNTIFS(DB_CS!$L$5:$L$910,$A33,DB_CS!$F$5:$F$910,W$31),IF($B$1="(Todas)",COUNTIFS(DB_CS!$M$5:$M$910,$B$3,DB_CS!$L$5:$L$910,$A33,DB_CS!$F$5:$F$910,W$31),IF($B$3="(Todas)",COUNTIFS(DB_CS!$B$5:$B$910,$B$1,DB_CS!$L$5:$L$910,$A33,DB_CS!$F$5:$F$910,W$31),COUNTIFS(DB_CS!$M$5:$M$910,$B$3,DB_CS!$B$5:$B$910,$B$1,DB_CS!$L$5:$L$910,$A33,DB_CS!$F$5:$F$910,W$31))))</f>
        <v>11</v>
      </c>
      <c r="X33" s="283">
        <f t="shared" ref="X33:X35" si="11">T33/T$35</f>
        <v>0.1891891891891892</v>
      </c>
      <c r="Y33" s="283">
        <f t="shared" si="8"/>
        <v>0.18421052631578946</v>
      </c>
      <c r="Z33" s="283">
        <f t="shared" si="8"/>
        <v>0.14814814814814814</v>
      </c>
      <c r="AA33" s="283">
        <f t="shared" si="8"/>
        <v>0.13750000000000001</v>
      </c>
      <c r="AB33" s="212" t="s">
        <v>219</v>
      </c>
      <c r="AC33" s="282">
        <f>IF(AND($B$1="(Todas)",$B$3="(Todas)"),COUNTIFS(DB_CS!$L$5:$L$655,$A33),IF($B$1="(Todas)",COUNTIFS(DB_CS!$M$5:$M$655,$B$3,DB_CS!$L$5:$L$655,$A33),IF($B$3="(Todas)",COUNTIFS(DB_CS!$B$5:$B$655,$B$1,DB_CS!$L$5:$L$655,$A33),COUNTIFS(DB_CS!$M$5:$M$655,$B$3,DB_CS!$B$5:$B$655,$B$1,DB_CS!$L$5:$L$655,$A33))))</f>
        <v>8</v>
      </c>
      <c r="AD33" s="283">
        <f>AC33/$AC$35</f>
        <v>0.13793103448275862</v>
      </c>
    </row>
    <row r="34" spans="1:32" s="158" customFormat="1" ht="15.75" thickBot="1">
      <c r="A34" s="212" t="s">
        <v>230</v>
      </c>
      <c r="B34" s="274">
        <f>IF(AND($B$1="(Todas)",$B$3="(Todas)"),COUNTIFS(DB_CS!$L$5:$L$910,$A34,DB_CS!$C$5:$C$910,B$31),IF($B$1="(Todas)",COUNTIFS(DB_CS!$M$5:$M$910,$B$3,DB_CS!$L$5:$L$910,$A34,DB_CS!$C$5:$C$910,B$31),IF($B$3="(Todas)",COUNTIFS(DB_CS!$B$5:$B$910,$B$1,DB_CS!$L$5:$L$910,$A34,DB_CS!$C$5:$C$910,B$31),COUNTIFS(DB_CS!$M$5:$M$910,$B$3,DB_CS!$B$5:$B$910,$B$1,DB_CS!$L$5:$L$910,$A34,DB_CS!$C$5:$C$910,B$31))))</f>
        <v>0</v>
      </c>
      <c r="C34" s="274">
        <f>IF(AND($B$1="(Todas)",$B$3="(Todas)"),COUNTIFS(DB_CS!$L$5:$L$910,$A34,DB_CS!$C$5:$C$910,C$31),IF($B$1="(Todas)",COUNTIFS(DB_CS!$M$5:$M$910,$B$3,DB_CS!$L$5:$L$910,$A34,DB_CS!$C$5:$C$910,C$31),IF($B$3="(Todas)",COUNTIFS(DB_CS!$B$5:$B$910,$B$1,DB_CS!$L$5:$L$910,$A34,DB_CS!$C$5:$C$910,C$31),COUNTIFS(DB_CS!$M$5:$M$910,$B$3,DB_CS!$B$5:$B$910,$B$1,DB_CS!$L$5:$L$910,$A34,DB_CS!$C$5:$C$910,C$31))))</f>
        <v>2</v>
      </c>
      <c r="D34" s="285">
        <f t="shared" si="9"/>
        <v>0</v>
      </c>
      <c r="E34" s="285">
        <f t="shared" si="9"/>
        <v>1.7857142857142856E-2</v>
      </c>
      <c r="F34" s="287">
        <f>IF(AND($B$1="(Todas)",$B$3="(Todas)"),COUNTIFS(DB_CS!$L$5:$L$910,$A34,DB_CS!$D$5:$D$910,F$31),IF($B$1="(Todas)",COUNTIFS(DB_CS!$M$5:$M$910,$B$3,DB_CS!$L$5:$L$910,$A34,DB_CS!$D$5:$D$910,F$31),IF($B$3="(Todas)",COUNTIFS(DB_CS!$B$5:$B$910,$B$1,DB_CS!$L$5:$L$910,$A34,DB_CS!$D$5:$D$910,F$31),COUNTIFS(DB_CS!$M$5:$M$910,$B$3,DB_CS!$B$5:$B$910,$B$1,DB_CS!$L$5:$L$910,$A34,DB_CS!$D$5:$D$910,F$31))))</f>
        <v>0</v>
      </c>
      <c r="G34" s="274">
        <f>IF(AND($B$1="(Todas)",$B$3="(Todas)"),COUNTIFS(DB_CS!$L$5:$L$910,$A34,DB_CS!$D$5:$D$910,G$31),IF($B$1="(Todas)",COUNTIFS(DB_CS!$M$5:$M$910,$B$3,DB_CS!$L$5:$L$910,$A34,DB_CS!$D$5:$D$910,G$31),IF($B$3="(Todas)",COUNTIFS(DB_CS!$B$5:$B$910,$B$1,DB_CS!$L$5:$L$910,$A34,DB_CS!$D$5:$D$910,G$31),COUNTIFS(DB_CS!$M$5:$M$910,$B$3,DB_CS!$B$5:$B$910,$B$1,DB_CS!$L$5:$L$910,$A34,DB_CS!$D$5:$D$910,G$31))))</f>
        <v>0</v>
      </c>
      <c r="H34" s="274">
        <f>IF(AND($B$1="(Todas)",$B$3="(Todas)"),COUNTIFS(DB_CS!$L$5:$L$910,$A34,DB_CS!$D$5:$D$910,H$31),IF($B$1="(Todas)",COUNTIFS(DB_CS!$M$5:$M$910,$B$3,DB_CS!$L$5:$L$910,$A34,DB_CS!$D$5:$D$910,H$31),IF($B$3="(Todas)",COUNTIFS(DB_CS!$B$5:$B$910,$B$1,DB_CS!$L$5:$L$910,$A34,DB_CS!$D$5:$D$910,H$31),COUNTIFS(DB_CS!$M$5:$M$910,$B$3,DB_CS!$B$5:$B$910,$B$1,DB_CS!$L$5:$L$910,$A34,DB_CS!$D$5:$D$910,H$31))))</f>
        <v>0</v>
      </c>
      <c r="I34" s="274">
        <f>IF(AND($B$1="(Todas)",$B$3="(Todas)"),COUNTIFS(DB_CS!$L$5:$L$910,$A34,DB_CS!$D$5:$D$910,I$31),IF($B$1="(Todas)",COUNTIFS(DB_CS!$M$5:$M$910,$B$3,DB_CS!$L$5:$L$910,$A34,DB_CS!$D$5:$D$910,I$31),IF($B$3="(Todas)",COUNTIFS(DB_CS!$B$5:$B$910,$B$1,DB_CS!$L$5:$L$910,$A34,DB_CS!$D$5:$D$910,I$31),COUNTIFS(DB_CS!$M$5:$M$910,$B$3,DB_CS!$B$5:$B$910,$B$1,DB_CS!$L$5:$L$910,$A34,DB_CS!$D$5:$D$910,I$31))))</f>
        <v>1</v>
      </c>
      <c r="J34" s="274">
        <f>IF(AND($B$1="(Todas)",$B$3="(Todas)"),COUNTIFS(DB_CS!$L$5:$L$910,$A34,DB_CS!$D$5:$D$910,J$31),IF($B$1="(Todas)",COUNTIFS(DB_CS!$M$5:$M$910,$B$3,DB_CS!$L$5:$L$910,$A34,DB_CS!$D$5:$D$910,J$31),IF($B$3="(Todas)",COUNTIFS(DB_CS!$B$5:$B$910,$B$1,DB_CS!$L$5:$L$910,$A34,DB_CS!$D$5:$D$910,J$31),COUNTIFS(DB_CS!$M$5:$M$910,$B$3,DB_CS!$B$5:$B$910,$B$1,DB_CS!$L$5:$L$910,$A34,DB_CS!$D$5:$D$910,J$31))))</f>
        <v>1</v>
      </c>
      <c r="K34" s="274">
        <f>IF(AND($B$1="(Todas)",$B$3="(Todas)"),COUNTIFS(DB_CS!$L$5:$L$910,$A34,DB_CS!$D$5:$D$910,K$31),IF($B$1="(Todas)",COUNTIFS(DB_CS!$M$5:$M$910,$B$3,DB_CS!$L$5:$L$910,$A34,DB_CS!$D$5:$D$910,K$31),IF($B$3="(Todas)",COUNTIFS(DB_CS!$B$5:$B$910,$B$1,DB_CS!$L$5:$L$910,$A34,DB_CS!$D$5:$D$910,K$31),COUNTIFS(DB_CS!$M$5:$M$910,$B$3,DB_CS!$B$5:$B$910,$B$1,DB_CS!$L$5:$L$910,$A34,DB_CS!$D$5:$D$910,K$31))))</f>
        <v>0</v>
      </c>
      <c r="L34" s="274">
        <f>IF(AND($B$1="(Todas)",$B$3="(Todas)"),COUNTIFS(DB_CS!$L$5:$L$910,$A34,DB_CS!$D$5:$D$910,L$31),IF($B$1="(Todas)",COUNTIFS(DB_CS!$M$5:$M$910,$B$3,DB_CS!$L$5:$L$910,$A34,DB_CS!$D$5:$D$910,L$31),IF($B$3="(Todas)",COUNTIFS(DB_CS!$B$5:$B$910,$B$1,DB_CS!$L$5:$L$910,$A34,DB_CS!$D$5:$D$910,L$31),COUNTIFS(DB_CS!$M$5:$M$910,$B$3,DB_CS!$B$5:$B$910,$B$1,DB_CS!$L$5:$L$910,$A34,DB_CS!$D$5:$D$910,L$31))))</f>
        <v>0</v>
      </c>
      <c r="M34" s="285">
        <f t="shared" si="10"/>
        <v>0</v>
      </c>
      <c r="N34" s="285">
        <f t="shared" si="7"/>
        <v>0</v>
      </c>
      <c r="O34" s="285">
        <f t="shared" si="7"/>
        <v>0</v>
      </c>
      <c r="P34" s="285">
        <f t="shared" si="7"/>
        <v>2.6315789473684209E-2</v>
      </c>
      <c r="Q34" s="285">
        <f t="shared" si="7"/>
        <v>2.2222222222222223E-2</v>
      </c>
      <c r="R34" s="285">
        <f t="shared" si="7"/>
        <v>0</v>
      </c>
      <c r="S34" s="285" t="e">
        <f t="shared" si="7"/>
        <v>#DIV/0!</v>
      </c>
      <c r="T34" s="287">
        <f>IF(AND($B$1="(Todas)",$B$3="(Todas)"),COUNTIFS(DB_CS!$L$5:$L$910,$A34,DB_CS!$F$5:$F$910,T$31),IF($B$1="(Todas)",COUNTIFS(DB_CS!$M$5:$M$910,$B$3,DB_CS!$L$5:$L$910,$A34,DB_CS!$F$5:$F$910,T$31),IF($B$3="(Todas)",COUNTIFS(DB_CS!$B$5:$B$910,$B$1,DB_CS!$L$5:$L$910,$A34,DB_CS!$F$5:$F$910,T$31),COUNTIFS(DB_CS!$M$5:$M$910,$B$3,DB_CS!$B$5:$B$910,$B$1,DB_CS!$L$5:$L$910,$A34,DB_CS!$F$5:$F$910,T$31))))</f>
        <v>0</v>
      </c>
      <c r="U34" s="274">
        <f>IF(AND($B$1="(Todas)",$B$3="(Todas)"),COUNTIFS(DB_CS!$L$5:$L$910,$A34,DB_CS!$F$5:$F$910,U$31),IF($B$1="(Todas)",COUNTIFS(DB_CS!$M$5:$M$910,$B$3,DB_CS!$L$5:$L$910,$A34,DB_CS!$F$5:$F$910,U$31),IF($B$3="(Todas)",COUNTIFS(DB_CS!$B$5:$B$910,$B$1,DB_CS!$L$5:$L$910,$A34,DB_CS!$F$5:$F$910,U$31),COUNTIFS(DB_CS!$M$5:$M$910,$B$3,DB_CS!$B$5:$B$910,$B$1,DB_CS!$L$5:$L$910,$A34,DB_CS!$F$5:$F$910,U$31))))</f>
        <v>0</v>
      </c>
      <c r="V34" s="274">
        <f>IF(AND($B$1="(Todas)",$B$3="(Todas)"),COUNTIFS(DB_CS!$L$5:$L$910,$A34,DB_CS!$F$5:$F$910,V$31),IF($B$1="(Todas)",COUNTIFS(DB_CS!$M$5:$M$910,$B$3,DB_CS!$L$5:$L$910,$A34,DB_CS!$F$5:$F$910,V$31),IF($B$3="(Todas)",COUNTIFS(DB_CS!$B$5:$B$910,$B$1,DB_CS!$L$5:$L$910,$A34,DB_CS!$F$5:$F$910,V$31),COUNTIFS(DB_CS!$M$5:$M$910,$B$3,DB_CS!$B$5:$B$910,$B$1,DB_CS!$L$5:$L$910,$A34,DB_CS!$F$5:$F$910,V$31))))</f>
        <v>0</v>
      </c>
      <c r="W34" s="274">
        <f>IF(AND($B$1="(Todas)",$B$3="(Todas)"),COUNTIFS(DB_CS!$L$5:$L$910,$A34,DB_CS!$F$5:$F$910,W$31),IF($B$1="(Todas)",COUNTIFS(DB_CS!$M$5:$M$910,$B$3,DB_CS!$L$5:$L$910,$A34,DB_CS!$F$5:$F$910,W$31),IF($B$3="(Todas)",COUNTIFS(DB_CS!$B$5:$B$910,$B$1,DB_CS!$L$5:$L$910,$A34,DB_CS!$F$5:$F$910,W$31),COUNTIFS(DB_CS!$M$5:$M$910,$B$3,DB_CS!$B$5:$B$910,$B$1,DB_CS!$L$5:$L$910,$A34,DB_CS!$F$5:$F$910,W$31))))</f>
        <v>2</v>
      </c>
      <c r="X34" s="285">
        <f t="shared" si="11"/>
        <v>0</v>
      </c>
      <c r="Y34" s="285">
        <f t="shared" si="8"/>
        <v>0</v>
      </c>
      <c r="Z34" s="285">
        <f t="shared" si="8"/>
        <v>0</v>
      </c>
      <c r="AA34" s="285">
        <f t="shared" si="8"/>
        <v>2.5000000000000001E-2</v>
      </c>
      <c r="AB34" s="212" t="s">
        <v>230</v>
      </c>
      <c r="AC34" s="284">
        <f>IF(AND($B$1="(Todas)",$B$3="(Todas)"),COUNTIFS(DB_CS!$L$5:$L$655,$A34),IF($B$1="(Todas)",COUNTIFS(DB_CS!$M$5:$M$655,$B$3,DB_CS!$L$5:$L$655,$A34),IF($B$3="(Todas)",COUNTIFS(DB_CS!$B$5:$B$655,$B$1,DB_CS!$L$5:$L$655,$A34),COUNTIFS(DB_CS!$M$5:$M$655,$B$3,DB_CS!$B$5:$B$655,$B$1,DB_CS!$L$5:$L$655,$A34))))</f>
        <v>0</v>
      </c>
      <c r="AD34" s="285">
        <f>AC34/$AC$35</f>
        <v>0</v>
      </c>
    </row>
    <row r="35" spans="1:32" s="158" customFormat="1" ht="15.75" thickTop="1">
      <c r="B35" s="219">
        <f>SUM(B32:B34)</f>
        <v>70</v>
      </c>
      <c r="C35" s="219">
        <f>SUM(C32:C34)</f>
        <v>112</v>
      </c>
      <c r="D35" s="220">
        <f t="shared" ref="D35:E35" si="12">SUM(D32:D34)</f>
        <v>1</v>
      </c>
      <c r="E35" s="220">
        <f t="shared" si="12"/>
        <v>1</v>
      </c>
      <c r="F35" s="219">
        <f t="shared" ref="F35:L35" si="13">SUM(F32:F34)</f>
        <v>33</v>
      </c>
      <c r="G35" s="219">
        <f t="shared" si="13"/>
        <v>16</v>
      </c>
      <c r="H35" s="219">
        <f t="shared" si="13"/>
        <v>28</v>
      </c>
      <c r="I35" s="219">
        <f t="shared" si="13"/>
        <v>38</v>
      </c>
      <c r="J35" s="219">
        <f t="shared" si="13"/>
        <v>45</v>
      </c>
      <c r="K35" s="219">
        <f t="shared" si="13"/>
        <v>22</v>
      </c>
      <c r="L35" s="219">
        <f t="shared" si="13"/>
        <v>0</v>
      </c>
      <c r="M35" s="220">
        <f t="shared" ref="M35:S35" si="14">SUM(M32:M34)</f>
        <v>1</v>
      </c>
      <c r="N35" s="220">
        <f t="shared" si="14"/>
        <v>1</v>
      </c>
      <c r="O35" s="220">
        <f t="shared" si="14"/>
        <v>1</v>
      </c>
      <c r="P35" s="220">
        <f t="shared" si="14"/>
        <v>1</v>
      </c>
      <c r="Q35" s="220">
        <f t="shared" si="14"/>
        <v>1</v>
      </c>
      <c r="R35" s="220">
        <f t="shared" si="14"/>
        <v>1</v>
      </c>
      <c r="S35" s="220" t="e">
        <f t="shared" si="14"/>
        <v>#DIV/0!</v>
      </c>
      <c r="T35" s="219">
        <f>SUM(T32:T34)</f>
        <v>37</v>
      </c>
      <c r="U35" s="219">
        <f t="shared" ref="U35:W35" si="15">SUM(U32:U34)</f>
        <v>38</v>
      </c>
      <c r="V35" s="219">
        <f t="shared" si="15"/>
        <v>27</v>
      </c>
      <c r="W35" s="219">
        <f t="shared" si="15"/>
        <v>80</v>
      </c>
      <c r="X35" s="220">
        <f t="shared" si="11"/>
        <v>1</v>
      </c>
      <c r="Y35" s="220">
        <f t="shared" si="8"/>
        <v>1</v>
      </c>
      <c r="Z35" s="220">
        <f t="shared" si="8"/>
        <v>1</v>
      </c>
      <c r="AA35" s="220">
        <f t="shared" si="8"/>
        <v>1</v>
      </c>
      <c r="AC35" s="219">
        <f>SUM(AC32:AC34)</f>
        <v>58</v>
      </c>
      <c r="AD35" s="220">
        <f>AC35/$AC$35</f>
        <v>1</v>
      </c>
    </row>
    <row r="36" spans="1:32" s="158" customFormat="1" ht="15.75">
      <c r="B36" s="114" t="str">
        <f>IF(SUM(B35:C35)=GETPIVOTDATA("Satis",$A$5),,"ERROR")</f>
        <v>ERROR</v>
      </c>
      <c r="C36" s="114"/>
      <c r="D36" s="114"/>
      <c r="E36" s="114"/>
      <c r="F36" s="114" t="str">
        <f>IF(SUM(F35:L35)=GETPIVOTDATA("Satis",$A$5),,"ERROR")</f>
        <v>ERROR</v>
      </c>
      <c r="G36" s="189"/>
      <c r="H36" s="189"/>
      <c r="I36" s="189"/>
      <c r="J36" s="189"/>
      <c r="K36" s="189"/>
      <c r="L36" s="189"/>
      <c r="M36" s="114"/>
      <c r="N36" s="114"/>
      <c r="O36"/>
      <c r="P36"/>
      <c r="Q36"/>
      <c r="R36"/>
      <c r="S36"/>
      <c r="T36" s="114" t="str">
        <f>IF(SUM(T35:W35)=GETPIVOTDATA("Satis",$A$5),,"ERROR")</f>
        <v>ERROR</v>
      </c>
      <c r="U36" s="114"/>
      <c r="V36" s="114"/>
      <c r="W36" s="114"/>
      <c r="X36" s="114"/>
      <c r="Y36" s="114"/>
      <c r="Z36" s="114"/>
      <c r="AA36" s="114"/>
    </row>
    <row r="37" spans="1:32" s="587" customFormat="1">
      <c r="B37" s="260" t="s">
        <v>390</v>
      </c>
      <c r="C37" s="260"/>
      <c r="D37" s="261"/>
      <c r="E37" s="259"/>
      <c r="F37" s="259" t="s">
        <v>391</v>
      </c>
      <c r="G37" s="260"/>
      <c r="H37" s="260"/>
      <c r="I37" s="261"/>
      <c r="J37" s="259"/>
      <c r="K37" s="260"/>
      <c r="L37" s="260"/>
      <c r="M37" s="261"/>
      <c r="N37" s="259" t="s">
        <v>376</v>
      </c>
      <c r="O37" s="260"/>
      <c r="P37" s="260"/>
      <c r="Q37" s="260"/>
      <c r="R37" s="260"/>
      <c r="S37" s="260"/>
      <c r="T37" s="259" t="s">
        <v>392</v>
      </c>
      <c r="U37" s="260"/>
      <c r="V37" s="260"/>
      <c r="W37" s="261"/>
      <c r="X37" s="259"/>
      <c r="Y37" s="259"/>
      <c r="Z37" s="588"/>
      <c r="AA37" s="588"/>
    </row>
    <row r="38" spans="1:32" s="158" customFormat="1" ht="30">
      <c r="B38" s="281" t="s">
        <v>74</v>
      </c>
      <c r="C38" s="279" t="s">
        <v>0</v>
      </c>
      <c r="D38" s="579" t="s">
        <v>74</v>
      </c>
      <c r="E38" s="579" t="s">
        <v>0</v>
      </c>
      <c r="F38" s="280" t="s">
        <v>381</v>
      </c>
      <c r="G38" s="279" t="s">
        <v>382</v>
      </c>
      <c r="H38" s="279" t="s">
        <v>383</v>
      </c>
      <c r="I38" s="279" t="s">
        <v>230</v>
      </c>
      <c r="J38" s="579" t="s">
        <v>381</v>
      </c>
      <c r="K38" s="579" t="s">
        <v>382</v>
      </c>
      <c r="L38" s="579" t="s">
        <v>383</v>
      </c>
      <c r="M38" s="580" t="s">
        <v>230</v>
      </c>
      <c r="N38" s="280" t="s">
        <v>74</v>
      </c>
      <c r="O38" s="279" t="s">
        <v>0</v>
      </c>
      <c r="P38" s="279" t="s">
        <v>230</v>
      </c>
      <c r="Q38" s="579" t="s">
        <v>74</v>
      </c>
      <c r="R38" s="579" t="s">
        <v>0</v>
      </c>
      <c r="S38" s="579" t="s">
        <v>230</v>
      </c>
      <c r="T38" s="280" t="s">
        <v>74</v>
      </c>
      <c r="U38" s="279" t="s">
        <v>0</v>
      </c>
      <c r="V38" s="279" t="s">
        <v>230</v>
      </c>
      <c r="W38" s="579" t="s">
        <v>74</v>
      </c>
      <c r="X38" s="579" t="s">
        <v>0</v>
      </c>
      <c r="Y38" s="579" t="s">
        <v>230</v>
      </c>
      <c r="Z38" s="114"/>
      <c r="AA38" s="114"/>
    </row>
    <row r="39" spans="1:32" s="158" customFormat="1">
      <c r="A39" s="211" t="s">
        <v>55</v>
      </c>
      <c r="B39" s="270">
        <f>IF(AND($B$1="(Todas)",$B$3="(Todas)"),COUNTIFS(DB_CS!$L$5:$L$910,$A39,DB_CS!$E$5:$E$910,B$38),IF($B$1="(Todas)",COUNTIFS(DB_CS!$M$5:$M$910,$B$3,DB_CS!$L$5:$L$910,$A39,DB_CS!$E$5:$E$910,B$38),IF($B$3="(Todas)",COUNTIFS(DB_CS!$B$5:$B$910,$B$1,DB_CS!$L$5:$L$910,$A39,DB_CS!$E$5:$E$910,B$38),COUNTIFS(DB_CS!$M$5:$M$910,$B$3,DB_CS!$B$5:$B$910,$B$1,DB_CS!$L$5:$L$910,$A39,DB_CS!$E$5:$E$910,B$38))))</f>
        <v>32</v>
      </c>
      <c r="C39" s="270">
        <f>IF(AND($B$1="(Todas)",$B$3="(Todas)"),COUNTIFS(DB_CS!$L$5:$L$910,$A39,DB_CS!$E$5:$E$910,C$38),IF($B$1="(Todas)",COUNTIFS(DB_CS!$M$5:$M$910,$B$3,DB_CS!$L$5:$L$910,$A39,DB_CS!$E$5:$E$910,C$38),IF($B$3="(Todas)",COUNTIFS(DB_CS!$B$5:$B$910,$B$1,DB_CS!$L$5:$L$910,$A39,DB_CS!$E$5:$E$910,C$38),COUNTIFS(DB_CS!$M$5:$M$910,$B$3,DB_CS!$B$5:$B$910,$B$1,DB_CS!$L$5:$L$910,$A39,DB_CS!$E$5:$E$910,C$38))))</f>
        <v>119</v>
      </c>
      <c r="D39" s="283">
        <f>B39/B$42</f>
        <v>0.86486486486486491</v>
      </c>
      <c r="E39" s="283">
        <f>C39/C$42</f>
        <v>0.82068965517241377</v>
      </c>
      <c r="F39" s="286">
        <f>IF(AND($B$1="(Todas)",$B$3="(Todas)"),COUNTIFS(DB_CS!$L$5:$L$910,$A39,DB_CS!$G$5:$G$910,F$38),IF($B$1="(Todas)",COUNTIFS(DB_CS!$M$5:$M$910,$B$3,DB_CS!$L$5:$L$910,$A39,DB_CS!$G$5:$G$910,F$38),IF($B$3="(Todas)",COUNTIFS(DB_CS!$B$5:$B$910,$B$1,DB_CS!$L$5:$L$910,$A39,DB_CS!$G$5:$G$910,F$38),COUNTIFS(DB_CS!$M$5:$M$910,$B$3,DB_CS!$B$5:$B$910,$B$1,DB_CS!$L$5:$L$910,$A39,DB_CS!$G$5:$G$910,F$38))))</f>
        <v>27</v>
      </c>
      <c r="G39" s="270">
        <f>IF(AND($B$1="(Todas)",$B$3="(Todas)"),COUNTIFS(DB_CS!$L$5:$L$910,$A39,DB_CS!$G$5:$G$910,G$38),IF($B$1="(Todas)",COUNTIFS(DB_CS!$M$5:$M$910,$B$3,DB_CS!$L$5:$L$910,$A39,DB_CS!$G$5:$G$910,G$38),IF($B$3="(Todas)",COUNTIFS(DB_CS!$B$5:$B$910,$B$1,DB_CS!$L$5:$L$910,$A39,DB_CS!$G$5:$G$910,G$38),COUNTIFS(DB_CS!$M$5:$M$910,$B$3,DB_CS!$B$5:$B$910,$B$1,DB_CS!$L$5:$L$910,$A39,DB_CS!$G$5:$G$910,G$38))))</f>
        <v>23</v>
      </c>
      <c r="H39" s="270">
        <f>IF(AND($B$1="(Todas)",$B$3="(Todas)"),COUNTIFS(DB_CS!$L$5:$L$910,$A39,DB_CS!$G$5:$G$910,H$38),IF($B$1="(Todas)",COUNTIFS(DB_CS!$M$5:$M$910,$B$3,DB_CS!$L$5:$L$910,$A39,DB_CS!$G$5:$G$910,H$38),IF($B$3="(Todas)",COUNTIFS(DB_CS!$B$5:$B$910,$B$1,DB_CS!$L$5:$L$910,$A39,DB_CS!$G$5:$G$910,H$38),COUNTIFS(DB_CS!$M$5:$M$910,$B$3,DB_CS!$B$5:$B$910,$B$1,DB_CS!$L$5:$L$910,$A39,DB_CS!$G$5:$G$910,H$38))))</f>
        <v>52</v>
      </c>
      <c r="I39" s="270">
        <f>IF(AND($B$1="(Todas)",$B$3="(Todas)"),COUNTIFS(DB_CS!$L$5:$L$910,$A39,DB_CS!$G$5:$G$910,I$38),IF($B$1="(Todas)",COUNTIFS(DB_CS!$M$5:$M$910,$B$3,DB_CS!$L$5:$L$910,$A39,DB_CS!$G$5:$G$910,I$38),IF($B$3="(Todas)",COUNTIFS(DB_CS!$B$5:$B$910,$B$1,DB_CS!$L$5:$L$910,$A39,DB_CS!$G$5:$G$910,I$38),COUNTIFS(DB_CS!$M$5:$M$910,$B$3,DB_CS!$B$5:$B$910,$B$1,DB_CS!$L$5:$L$910,$A39,DB_CS!$G$5:$G$910,I$38))))</f>
        <v>49</v>
      </c>
      <c r="J39" s="283">
        <f>F39/F$42</f>
        <v>0.81818181818181823</v>
      </c>
      <c r="K39" s="283">
        <f t="shared" ref="K39:M41" si="16">G39/G$42</f>
        <v>0.85185185185185186</v>
      </c>
      <c r="L39" s="283">
        <f t="shared" si="16"/>
        <v>0.83870967741935487</v>
      </c>
      <c r="M39" s="582">
        <f t="shared" si="16"/>
        <v>0.81666666666666665</v>
      </c>
      <c r="N39" s="286">
        <f>IF(AND($B$1="(Todas)",$B$3="(Todas)"),COUNTIFS(DB_CS!$L$5:$L$910,$A39,DB_CS!$H$5:$H$910,N$38),IF($B$1="(Todas)",COUNTIFS(DB_CS!$M$5:$M$910,$B$3,DB_CS!$L$5:$L$910,$A39,DB_CS!$H$5:$H$910,N$38),IF($B$3="(Todas)",COUNTIFS(DB_CS!$B$5:$B$910,$B$1,DB_CS!$L$5:$L$910,$A39,DB_CS!$H$5:$H$910,N$38),COUNTIFS(DB_CS!$M$5:$M$910,$B$3,DB_CS!$B$5:$B$910,$B$1,DB_CS!$L$5:$L$910,$A39,DB_CS!$H$5:$H$910,N$38))))</f>
        <v>58</v>
      </c>
      <c r="O39" s="270">
        <f>IF(AND($B$1="(Todas)",$B$3="(Todas)"),COUNTIFS(DB_CS!$L$5:$L$910,$A39,DB_CS!$H$5:$H$910,O$38),IF($B$1="(Todas)",COUNTIFS(DB_CS!$M$5:$M$910,$B$3,DB_CS!$L$5:$L$910,$A39,DB_CS!$H$5:$H$910,O$38),IF($B$3="(Todas)",COUNTIFS(DB_CS!$B$5:$B$910,$B$1,DB_CS!$L$5:$L$910,$A39,DB_CS!$H$5:$H$910,O$38),COUNTIFS(DB_CS!$M$5:$M$910,$B$3,DB_CS!$B$5:$B$910,$B$1,DB_CS!$L$5:$L$910,$A39,DB_CS!$H$5:$H$910,O$38))))</f>
        <v>84</v>
      </c>
      <c r="P39" s="270">
        <f>IF(AND($B$1="(Todas)",$B$3="(Todas)"),COUNTIFS(DB_CS!$L$5:$L$910,$A39,DB_CS!$H$5:$H$910,P$38),IF($B$1="(Todas)",COUNTIFS(DB_CS!$M$5:$M$910,$B$3,DB_CS!$L$5:$L$910,$A39,DB_CS!$H$5:$H$910,P$38),IF($B$3="(Todas)",COUNTIFS(DB_CS!$B$5:$B$910,$B$1,DB_CS!$L$5:$L$910,$A39,DB_CS!$H$5:$H$910,P$38),COUNTIFS(DB_CS!$M$5:$M$910,$B$3,DB_CS!$B$5:$B$910,$B$1,DB_CS!$L$5:$L$910,$A39,DB_CS!$H$5:$H$910,P$38))))</f>
        <v>9</v>
      </c>
      <c r="Q39" s="283">
        <f>N39/N$42</f>
        <v>0.92063492063492058</v>
      </c>
      <c r="R39" s="283">
        <f t="shared" ref="R39:S42" si="17">O39/O$42</f>
        <v>0.79245283018867929</v>
      </c>
      <c r="S39" s="283">
        <f t="shared" si="17"/>
        <v>0.69230769230769229</v>
      </c>
      <c r="T39" s="286">
        <f>IF(AND($B$1="(Todas)",$B$3="(Todas)"),COUNTIFS(DB_CS!$L$5:$L$910,$A39,DB_CS!$I$5:$I$910,T$38),IF($B$1="(Todas)",COUNTIFS(DB_CS!$M$5:$M$910,$B$3,DB_CS!$L$5:$L$910,$A39,DB_CS!$I$5:$I$910,T$38),IF($B$3="(Todas)",COUNTIFS(DB_CS!$B$5:$B$910,$B$1,DB_CS!$L$5:$L$910,$A39,DB_CS!$I$5:$I$910,T$38),COUNTIFS(DB_CS!$M$5:$M$910,$B$3,DB_CS!$B$5:$B$910,$B$1,DB_CS!$L$5:$L$910,$A39,DB_CS!$I$5:$I$910,T$38))))</f>
        <v>79</v>
      </c>
      <c r="U39" s="270">
        <f>IF(AND($B$1="(Todas)",$B$3="(Todas)"),COUNTIFS(DB_CS!$L$5:$L$910,$A39,DB_CS!$I$5:$I$910,U$38),IF($B$1="(Todas)",COUNTIFS(DB_CS!$M$5:$M$910,$B$3,DB_CS!$L$5:$L$910,$A39,DB_CS!$I$5:$I$910,U$38),IF($B$3="(Todas)",COUNTIFS(DB_CS!$B$5:$B$910,$B$1,DB_CS!$L$5:$L$910,$A39,DB_CS!$I$5:$I$910,U$38),COUNTIFS(DB_CS!$M$5:$M$910,$B$3,DB_CS!$B$5:$B$910,$B$1,DB_CS!$L$5:$L$910,$A39,DB_CS!$I$5:$I$910,U$38))))</f>
        <v>56</v>
      </c>
      <c r="V39" s="270">
        <f>IF(AND($B$1="(Todas)",$B$3="(Todas)"),COUNTIFS(DB_CS!$L$5:$L$910,$A39,DB_CS!$I$5:$I$910,V$38),IF($B$1="(Todas)",COUNTIFS(DB_CS!$M$5:$M$910,$B$3,DB_CS!$L$5:$L$910,$A39,DB_CS!$I$5:$I$910,V$38),IF($B$3="(Todas)",COUNTIFS(DB_CS!$B$5:$B$910,$B$1,DB_CS!$L$5:$L$910,$A39,DB_CS!$I$5:$I$910,V$38),COUNTIFS(DB_CS!$M$5:$M$910,$B$3,DB_CS!$B$5:$B$910,$B$1,DB_CS!$L$5:$L$910,$A39,DB_CS!$I$5:$I$910,V$38))))</f>
        <v>16</v>
      </c>
      <c r="W39" s="283">
        <f>T39/T$42</f>
        <v>0.90804597701149425</v>
      </c>
      <c r="X39" s="283">
        <f t="shared" ref="X39:Y42" si="18">U39/U$42</f>
        <v>0.77777777777777779</v>
      </c>
      <c r="Y39" s="283">
        <f t="shared" si="18"/>
        <v>0.69565217391304346</v>
      </c>
      <c r="Z39" s="114"/>
      <c r="AA39" s="114"/>
    </row>
    <row r="40" spans="1:32" s="158" customFormat="1">
      <c r="A40" s="212" t="s">
        <v>219</v>
      </c>
      <c r="B40" s="270">
        <f>IF(AND($B$1="(Todas)",$B$3="(Todas)"),COUNTIFS(DB_CS!$L$5:$L$910,$A40,DB_CS!$E$5:$E$910,B$38),IF($B$1="(Todas)",COUNTIFS(DB_CS!$M$5:$M$910,$B$3,DB_CS!$L$5:$L$910,$A40,DB_CS!$E$5:$E$910,B$38),IF($B$3="(Todas)",COUNTIFS(DB_CS!$B$5:$B$910,$B$1,DB_CS!$L$5:$L$910,$A40,DB_CS!$E$5:$E$910,B$38),COUNTIFS(DB_CS!$M$5:$M$910,$B$3,DB_CS!$B$5:$B$910,$B$1,DB_CS!$L$5:$L$910,$A40,DB_CS!$E$5:$E$910,B$38))))</f>
        <v>4</v>
      </c>
      <c r="C40" s="270">
        <f>IF(AND($B$1="(Todas)",$B$3="(Todas)"),COUNTIFS(DB_CS!$L$5:$L$910,$A40,DB_CS!$E$5:$E$910,C$38),IF($B$1="(Todas)",COUNTIFS(DB_CS!$M$5:$M$910,$B$3,DB_CS!$L$5:$L$910,$A40,DB_CS!$E$5:$E$910,C$38),IF($B$3="(Todas)",COUNTIFS(DB_CS!$B$5:$B$910,$B$1,DB_CS!$L$5:$L$910,$A40,DB_CS!$E$5:$E$910,C$38),COUNTIFS(DB_CS!$M$5:$M$910,$B$3,DB_CS!$B$5:$B$910,$B$1,DB_CS!$L$5:$L$910,$A40,DB_CS!$E$5:$E$910,C$38))))</f>
        <v>25</v>
      </c>
      <c r="D40" s="283">
        <f t="shared" ref="D40:E42" si="19">B40/B$42</f>
        <v>0.10810810810810811</v>
      </c>
      <c r="E40" s="283">
        <f t="shared" si="19"/>
        <v>0.17241379310344829</v>
      </c>
      <c r="F40" s="286">
        <f>IF(AND($B$1="(Todas)",$B$3="(Todas)"),COUNTIFS(DB_CS!$L$5:$L$910,$A40,DB_CS!$G$5:$G$910,F$38),IF($B$1="(Todas)",COUNTIFS(DB_CS!$M$5:$M$910,$B$3,DB_CS!$L$5:$L$910,$A40,DB_CS!$G$5:$G$910,F$38),IF($B$3="(Todas)",COUNTIFS(DB_CS!$B$5:$B$910,$B$1,DB_CS!$L$5:$L$910,$A40,DB_CS!$G$5:$G$910,F$38),COUNTIFS(DB_CS!$M$5:$M$910,$B$3,DB_CS!$B$5:$B$910,$B$1,DB_CS!$L$5:$L$910,$A40,DB_CS!$G$5:$G$910,F$38))))</f>
        <v>6</v>
      </c>
      <c r="G40" s="270">
        <f>IF(AND($B$1="(Todas)",$B$3="(Todas)"),COUNTIFS(DB_CS!$L$5:$L$910,$A40,DB_CS!$G$5:$G$910,G$38),IF($B$1="(Todas)",COUNTIFS(DB_CS!$M$5:$M$910,$B$3,DB_CS!$L$5:$L$910,$A40,DB_CS!$G$5:$G$910,G$38),IF($B$3="(Todas)",COUNTIFS(DB_CS!$B$5:$B$910,$B$1,DB_CS!$L$5:$L$910,$A40,DB_CS!$G$5:$G$910,G$38),COUNTIFS(DB_CS!$M$5:$M$910,$B$3,DB_CS!$B$5:$B$910,$B$1,DB_CS!$L$5:$L$910,$A40,DB_CS!$G$5:$G$910,G$38))))</f>
        <v>4</v>
      </c>
      <c r="H40" s="270">
        <f>IF(AND($B$1="(Todas)",$B$3="(Todas)"),COUNTIFS(DB_CS!$L$5:$L$910,$A40,DB_CS!$G$5:$G$910,H$38),IF($B$1="(Todas)",COUNTIFS(DB_CS!$M$5:$M$910,$B$3,DB_CS!$L$5:$L$910,$A40,DB_CS!$G$5:$G$910,H$38),IF($B$3="(Todas)",COUNTIFS(DB_CS!$B$5:$B$910,$B$1,DB_CS!$L$5:$L$910,$A40,DB_CS!$G$5:$G$910,H$38),COUNTIFS(DB_CS!$M$5:$M$910,$B$3,DB_CS!$B$5:$B$910,$B$1,DB_CS!$L$5:$L$910,$A40,DB_CS!$G$5:$G$910,H$38))))</f>
        <v>8</v>
      </c>
      <c r="I40" s="270">
        <f>IF(AND($B$1="(Todas)",$B$3="(Todas)"),COUNTIFS(DB_CS!$L$5:$L$910,$A40,DB_CS!$G$5:$G$910,I$38),IF($B$1="(Todas)",COUNTIFS(DB_CS!$M$5:$M$910,$B$3,DB_CS!$L$5:$L$910,$A40,DB_CS!$G$5:$G$910,I$38),IF($B$3="(Todas)",COUNTIFS(DB_CS!$B$5:$B$910,$B$1,DB_CS!$L$5:$L$910,$A40,DB_CS!$G$5:$G$910,I$38),COUNTIFS(DB_CS!$M$5:$M$910,$B$3,DB_CS!$B$5:$B$910,$B$1,DB_CS!$L$5:$L$910,$A40,DB_CS!$G$5:$G$910,I$38))))</f>
        <v>11</v>
      </c>
      <c r="J40" s="283">
        <f t="shared" ref="J40:J41" si="20">F40/F$42</f>
        <v>0.18181818181818182</v>
      </c>
      <c r="K40" s="283">
        <f t="shared" si="16"/>
        <v>0.14814814814814814</v>
      </c>
      <c r="L40" s="283">
        <f t="shared" si="16"/>
        <v>0.12903225806451613</v>
      </c>
      <c r="M40" s="582">
        <f t="shared" si="16"/>
        <v>0.18333333333333332</v>
      </c>
      <c r="N40" s="286">
        <f>IF(AND($B$1="(Todas)",$B$3="(Todas)"),COUNTIFS(DB_CS!$L$5:$L$910,$A40,DB_CS!$H$5:$H$910,N$38),IF($B$1="(Todas)",COUNTIFS(DB_CS!$M$5:$M$910,$B$3,DB_CS!$L$5:$L$910,$A40,DB_CS!$H$5:$H$910,N$38),IF($B$3="(Todas)",COUNTIFS(DB_CS!$B$5:$B$910,$B$1,DB_CS!$L$5:$L$910,$A40,DB_CS!$H$5:$H$910,N$38),COUNTIFS(DB_CS!$M$5:$M$910,$B$3,DB_CS!$B$5:$B$910,$B$1,DB_CS!$L$5:$L$910,$A40,DB_CS!$H$5:$H$910,N$38))))</f>
        <v>4</v>
      </c>
      <c r="O40" s="270">
        <f>IF(AND($B$1="(Todas)",$B$3="(Todas)"),COUNTIFS(DB_CS!$L$5:$L$910,$A40,DB_CS!$H$5:$H$910,O$38),IF($B$1="(Todas)",COUNTIFS(DB_CS!$M$5:$M$910,$B$3,DB_CS!$L$5:$L$910,$A40,DB_CS!$H$5:$H$910,O$38),IF($B$3="(Todas)",COUNTIFS(DB_CS!$B$5:$B$910,$B$1,DB_CS!$L$5:$L$910,$A40,DB_CS!$H$5:$H$910,O$38),COUNTIFS(DB_CS!$M$5:$M$910,$B$3,DB_CS!$B$5:$B$910,$B$1,DB_CS!$L$5:$L$910,$A40,DB_CS!$H$5:$H$910,O$38))))</f>
        <v>21</v>
      </c>
      <c r="P40" s="270">
        <f>IF(AND($B$1="(Todas)",$B$3="(Todas)"),COUNTIFS(DB_CS!$L$5:$L$910,$A40,DB_CS!$H$5:$H$910,P$38),IF($B$1="(Todas)",COUNTIFS(DB_CS!$M$5:$M$910,$B$3,DB_CS!$L$5:$L$910,$A40,DB_CS!$H$5:$H$910,P$38),IF($B$3="(Todas)",COUNTIFS(DB_CS!$B$5:$B$910,$B$1,DB_CS!$L$5:$L$910,$A40,DB_CS!$H$5:$H$910,P$38),COUNTIFS(DB_CS!$M$5:$M$910,$B$3,DB_CS!$B$5:$B$910,$B$1,DB_CS!$L$5:$L$910,$A40,DB_CS!$H$5:$H$910,P$38))))</f>
        <v>4</v>
      </c>
      <c r="Q40" s="283">
        <f t="shared" ref="Q40:Q42" si="21">N40/N$42</f>
        <v>6.3492063492063489E-2</v>
      </c>
      <c r="R40" s="283">
        <f t="shared" si="17"/>
        <v>0.19811320754716982</v>
      </c>
      <c r="S40" s="283">
        <f t="shared" si="17"/>
        <v>0.30769230769230771</v>
      </c>
      <c r="T40" s="286">
        <f>IF(AND($B$1="(Todas)",$B$3="(Todas)"),COUNTIFS(DB_CS!$L$5:$L$910,$A40,DB_CS!$I$5:$I$910,T$38),IF($B$1="(Todas)",COUNTIFS(DB_CS!$M$5:$M$910,$B$3,DB_CS!$L$5:$L$910,$A40,DB_CS!$I$5:$I$910,T$38),IF($B$3="(Todas)",COUNTIFS(DB_CS!$B$5:$B$910,$B$1,DB_CS!$L$5:$L$910,$A40,DB_CS!$I$5:$I$910,T$38),COUNTIFS(DB_CS!$M$5:$M$910,$B$3,DB_CS!$B$5:$B$910,$B$1,DB_CS!$L$5:$L$910,$A40,DB_CS!$I$5:$I$910,T$38))))</f>
        <v>8</v>
      </c>
      <c r="U40" s="270">
        <f>IF(AND($B$1="(Todas)",$B$3="(Todas)"),COUNTIFS(DB_CS!$L$5:$L$910,$A40,DB_CS!$I$5:$I$910,U$38),IF($B$1="(Todas)",COUNTIFS(DB_CS!$M$5:$M$910,$B$3,DB_CS!$L$5:$L$910,$A40,DB_CS!$I$5:$I$910,U$38),IF($B$3="(Todas)",COUNTIFS(DB_CS!$B$5:$B$910,$B$1,DB_CS!$L$5:$L$910,$A40,DB_CS!$I$5:$I$910,U$38),COUNTIFS(DB_CS!$M$5:$M$910,$B$3,DB_CS!$B$5:$B$910,$B$1,DB_CS!$L$5:$L$910,$A40,DB_CS!$I$5:$I$910,U$38))))</f>
        <v>15</v>
      </c>
      <c r="V40" s="270">
        <f>IF(AND($B$1="(Todas)",$B$3="(Todas)"),COUNTIFS(DB_CS!$L$5:$L$910,$A40,DB_CS!$I$5:$I$910,V$38),IF($B$1="(Todas)",COUNTIFS(DB_CS!$M$5:$M$910,$B$3,DB_CS!$L$5:$L$910,$A40,DB_CS!$I$5:$I$910,V$38),IF($B$3="(Todas)",COUNTIFS(DB_CS!$B$5:$B$910,$B$1,DB_CS!$L$5:$L$910,$A40,DB_CS!$I$5:$I$910,V$38),COUNTIFS(DB_CS!$M$5:$M$910,$B$3,DB_CS!$B$5:$B$910,$B$1,DB_CS!$L$5:$L$910,$A40,DB_CS!$I$5:$I$910,V$38))))</f>
        <v>6</v>
      </c>
      <c r="W40" s="283">
        <f t="shared" ref="W40:W42" si="22">T40/T$42</f>
        <v>9.1954022988505746E-2</v>
      </c>
      <c r="X40" s="283">
        <f t="shared" si="18"/>
        <v>0.20833333333333334</v>
      </c>
      <c r="Y40" s="283">
        <f t="shared" si="18"/>
        <v>0.2608695652173913</v>
      </c>
      <c r="Z40" s="114"/>
      <c r="AA40" s="114"/>
    </row>
    <row r="41" spans="1:32" s="158" customFormat="1" ht="15.75" thickBot="1">
      <c r="A41" s="212" t="s">
        <v>230</v>
      </c>
      <c r="B41" s="274">
        <f>IF(AND($B$1="(Todas)",$B$3="(Todas)"),COUNTIFS(DB_CS!$L$5:$L$910,$A41,DB_CS!$E$5:$E$910,B$38),IF($B$1="(Todas)",COUNTIFS(DB_CS!$M$5:$M$910,$B$3,DB_CS!$L$5:$L$910,$A41,DB_CS!$E$5:$E$910,B$38),IF($B$3="(Todas)",COUNTIFS(DB_CS!$B$5:$B$910,$B$1,DB_CS!$L$5:$L$910,$A41,DB_CS!$E$5:$E$910,B$38),COUNTIFS(DB_CS!$M$5:$M$910,$B$3,DB_CS!$B$5:$B$910,$B$1,DB_CS!$L$5:$L$910,$A41,DB_CS!$E$5:$E$910,B$38))))</f>
        <v>1</v>
      </c>
      <c r="C41" s="274">
        <f>IF(AND($B$1="(Todas)",$B$3="(Todas)"),COUNTIFS(DB_CS!$L$5:$L$910,$A41,DB_CS!$E$5:$E$910,C$38),IF($B$1="(Todas)",COUNTIFS(DB_CS!$M$5:$M$910,$B$3,DB_CS!$L$5:$L$910,$A41,DB_CS!$E$5:$E$910,C$38),IF($B$3="(Todas)",COUNTIFS(DB_CS!$B$5:$B$910,$B$1,DB_CS!$L$5:$L$910,$A41,DB_CS!$E$5:$E$910,C$38),COUNTIFS(DB_CS!$M$5:$M$910,$B$3,DB_CS!$B$5:$B$910,$B$1,DB_CS!$L$5:$L$910,$A41,DB_CS!$E$5:$E$910,C$38))))</f>
        <v>1</v>
      </c>
      <c r="D41" s="285">
        <f t="shared" si="19"/>
        <v>2.7027027027027029E-2</v>
      </c>
      <c r="E41" s="285">
        <f t="shared" si="19"/>
        <v>6.8965517241379309E-3</v>
      </c>
      <c r="F41" s="287">
        <f>IF(AND($B$1="(Todas)",$B$3="(Todas)"),COUNTIFS(DB_CS!$L$5:$L$910,$A41,DB_CS!$G$5:$G$910,F$38),IF($B$1="(Todas)",COUNTIFS(DB_CS!$M$5:$M$910,$B$3,DB_CS!$L$5:$L$910,$A41,DB_CS!$G$5:$G$910,F$38),IF($B$3="(Todas)",COUNTIFS(DB_CS!$B$5:$B$910,$B$1,DB_CS!$L$5:$L$910,$A41,DB_CS!$G$5:$G$910,F$38),COUNTIFS(DB_CS!$M$5:$M$910,$B$3,DB_CS!$B$5:$B$910,$B$1,DB_CS!$L$5:$L$910,$A41,DB_CS!$G$5:$G$910,F$38))))</f>
        <v>0</v>
      </c>
      <c r="G41" s="274">
        <f>IF(AND($B$1="(Todas)",$B$3="(Todas)"),COUNTIFS(DB_CS!$L$5:$L$910,$A41,DB_CS!$G$5:$G$910,G$38),IF($B$1="(Todas)",COUNTIFS(DB_CS!$M$5:$M$910,$B$3,DB_CS!$L$5:$L$910,$A41,DB_CS!$G$5:$G$910,G$38),IF($B$3="(Todas)",COUNTIFS(DB_CS!$B$5:$B$910,$B$1,DB_CS!$L$5:$L$910,$A41,DB_CS!$G$5:$G$910,G$38),COUNTIFS(DB_CS!$M$5:$M$910,$B$3,DB_CS!$B$5:$B$910,$B$1,DB_CS!$L$5:$L$910,$A41,DB_CS!$G$5:$G$910,G$38))))</f>
        <v>0</v>
      </c>
      <c r="H41" s="274">
        <f>IF(AND($B$1="(Todas)",$B$3="(Todas)"),COUNTIFS(DB_CS!$L$5:$L$910,$A41,DB_CS!$G$5:$G$910,H$38),IF($B$1="(Todas)",COUNTIFS(DB_CS!$M$5:$M$910,$B$3,DB_CS!$L$5:$L$910,$A41,DB_CS!$G$5:$G$910,H$38),IF($B$3="(Todas)",COUNTIFS(DB_CS!$B$5:$B$910,$B$1,DB_CS!$L$5:$L$910,$A41,DB_CS!$G$5:$G$910,H$38),COUNTIFS(DB_CS!$M$5:$M$910,$B$3,DB_CS!$B$5:$B$910,$B$1,DB_CS!$L$5:$L$910,$A41,DB_CS!$G$5:$G$910,H$38))))</f>
        <v>2</v>
      </c>
      <c r="I41" s="274">
        <f>IF(AND($B$1="(Todas)",$B$3="(Todas)"),COUNTIFS(DB_CS!$L$5:$L$910,$A41,DB_CS!$G$5:$G$910,I$38),IF($B$1="(Todas)",COUNTIFS(DB_CS!$M$5:$M$910,$B$3,DB_CS!$L$5:$L$910,$A41,DB_CS!$G$5:$G$910,I$38),IF($B$3="(Todas)",COUNTIFS(DB_CS!$B$5:$B$910,$B$1,DB_CS!$L$5:$L$910,$A41,DB_CS!$G$5:$G$910,I$38),COUNTIFS(DB_CS!$M$5:$M$910,$B$3,DB_CS!$B$5:$B$910,$B$1,DB_CS!$L$5:$L$910,$A41,DB_CS!$G$5:$G$910,I$38))))</f>
        <v>0</v>
      </c>
      <c r="J41" s="285">
        <f t="shared" si="20"/>
        <v>0</v>
      </c>
      <c r="K41" s="285">
        <f t="shared" si="16"/>
        <v>0</v>
      </c>
      <c r="L41" s="285">
        <f t="shared" si="16"/>
        <v>3.2258064516129031E-2</v>
      </c>
      <c r="M41" s="583">
        <f t="shared" si="16"/>
        <v>0</v>
      </c>
      <c r="N41" s="287">
        <f>IF(AND($B$1="(Todas)",$B$3="(Todas)"),COUNTIFS(DB_CS!$L$5:$L$910,$A41,DB_CS!$H$5:$H$910,N$38),IF($B$1="(Todas)",COUNTIFS(DB_CS!$M$5:$M$910,$B$3,DB_CS!$L$5:$L$910,$A41,DB_CS!$H$5:$H$910,N$38),IF($B$3="(Todas)",COUNTIFS(DB_CS!$B$5:$B$910,$B$1,DB_CS!$L$5:$L$910,$A41,DB_CS!$H$5:$H$910,N$38),COUNTIFS(DB_CS!$M$5:$M$910,$B$3,DB_CS!$B$5:$B$910,$B$1,DB_CS!$L$5:$L$910,$A41,DB_CS!$H$5:$H$910,N$38))))</f>
        <v>1</v>
      </c>
      <c r="O41" s="274">
        <f>IF(AND($B$1="(Todas)",$B$3="(Todas)"),COUNTIFS(DB_CS!$L$5:$L$910,$A41,DB_CS!$H$5:$H$910,O$38),IF($B$1="(Todas)",COUNTIFS(DB_CS!$M$5:$M$910,$B$3,DB_CS!$L$5:$L$910,$A41,DB_CS!$H$5:$H$910,O$38),IF($B$3="(Todas)",COUNTIFS(DB_CS!$B$5:$B$910,$B$1,DB_CS!$L$5:$L$910,$A41,DB_CS!$H$5:$H$910,O$38),COUNTIFS(DB_CS!$M$5:$M$910,$B$3,DB_CS!$B$5:$B$910,$B$1,DB_CS!$L$5:$L$910,$A41,DB_CS!$H$5:$H$910,O$38))))</f>
        <v>1</v>
      </c>
      <c r="P41" s="274">
        <f>IF(AND($B$1="(Todas)",$B$3="(Todas)"),COUNTIFS(DB_CS!$L$5:$L$910,$A41,DB_CS!$H$5:$H$910,P$38),IF($B$1="(Todas)",COUNTIFS(DB_CS!$M$5:$M$910,$B$3,DB_CS!$L$5:$L$910,$A41,DB_CS!$H$5:$H$910,P$38),IF($B$3="(Todas)",COUNTIFS(DB_CS!$B$5:$B$910,$B$1,DB_CS!$L$5:$L$910,$A41,DB_CS!$H$5:$H$910,P$38),COUNTIFS(DB_CS!$M$5:$M$910,$B$3,DB_CS!$B$5:$B$910,$B$1,DB_CS!$L$5:$L$910,$A41,DB_CS!$H$5:$H$910,P$38))))</f>
        <v>0</v>
      </c>
      <c r="Q41" s="285">
        <f t="shared" si="21"/>
        <v>1.5873015873015872E-2</v>
      </c>
      <c r="R41" s="285">
        <f t="shared" si="17"/>
        <v>9.433962264150943E-3</v>
      </c>
      <c r="S41" s="285">
        <f t="shared" si="17"/>
        <v>0</v>
      </c>
      <c r="T41" s="287">
        <f>IF(AND($B$1="(Todas)",$B$3="(Todas)"),COUNTIFS(DB_CS!$L$5:$L$910,$A41,DB_CS!$I$5:$I$910,T$38),IF($B$1="(Todas)",COUNTIFS(DB_CS!$M$5:$M$910,$B$3,DB_CS!$L$5:$L$910,$A41,DB_CS!$I$5:$I$910,T$38),IF($B$3="(Todas)",COUNTIFS(DB_CS!$B$5:$B$910,$B$1,DB_CS!$L$5:$L$910,$A41,DB_CS!$I$5:$I$910,T$38),COUNTIFS(DB_CS!$M$5:$M$910,$B$3,DB_CS!$B$5:$B$910,$B$1,DB_CS!$L$5:$L$910,$A41,DB_CS!$I$5:$I$910,T$38))))</f>
        <v>0</v>
      </c>
      <c r="U41" s="274">
        <f>IF(AND($B$1="(Todas)",$B$3="(Todas)"),COUNTIFS(DB_CS!$L$5:$L$910,$A41,DB_CS!$I$5:$I$910,U$38),IF($B$1="(Todas)",COUNTIFS(DB_CS!$M$5:$M$910,$B$3,DB_CS!$L$5:$L$910,$A41,DB_CS!$I$5:$I$910,U$38),IF($B$3="(Todas)",COUNTIFS(DB_CS!$B$5:$B$910,$B$1,DB_CS!$L$5:$L$910,$A41,DB_CS!$I$5:$I$910,U$38),COUNTIFS(DB_CS!$M$5:$M$910,$B$3,DB_CS!$B$5:$B$910,$B$1,DB_CS!$L$5:$L$910,$A41,DB_CS!$I$5:$I$910,U$38))))</f>
        <v>1</v>
      </c>
      <c r="V41" s="274">
        <f>IF(AND($B$1="(Todas)",$B$3="(Todas)"),COUNTIFS(DB_CS!$L$5:$L$910,$A41,DB_CS!$I$5:$I$910,V$38),IF($B$1="(Todas)",COUNTIFS(DB_CS!$M$5:$M$910,$B$3,DB_CS!$L$5:$L$910,$A41,DB_CS!$I$5:$I$910,V$38),IF($B$3="(Todas)",COUNTIFS(DB_CS!$B$5:$B$910,$B$1,DB_CS!$L$5:$L$910,$A41,DB_CS!$I$5:$I$910,V$38),COUNTIFS(DB_CS!$M$5:$M$910,$B$3,DB_CS!$B$5:$B$910,$B$1,DB_CS!$L$5:$L$910,$A41,DB_CS!$I$5:$I$910,V$38))))</f>
        <v>1</v>
      </c>
      <c r="W41" s="285">
        <f t="shared" si="22"/>
        <v>0</v>
      </c>
      <c r="X41" s="285">
        <f t="shared" si="18"/>
        <v>1.3888888888888888E-2</v>
      </c>
      <c r="Y41" s="285">
        <f t="shared" si="18"/>
        <v>4.3478260869565216E-2</v>
      </c>
      <c r="Z41" s="114"/>
      <c r="AA41" s="114"/>
    </row>
    <row r="42" spans="1:32" s="158" customFormat="1" ht="15.75" thickTop="1">
      <c r="B42" s="219">
        <f>SUM(B39:B41)</f>
        <v>37</v>
      </c>
      <c r="C42" s="219">
        <f>SUM(C39:C41)</f>
        <v>145</v>
      </c>
      <c r="D42" s="220">
        <f t="shared" si="19"/>
        <v>1</v>
      </c>
      <c r="E42" s="220">
        <f t="shared" si="19"/>
        <v>1</v>
      </c>
      <c r="F42" s="219">
        <f>SUM(F39:F41)</f>
        <v>33</v>
      </c>
      <c r="G42" s="219">
        <f t="shared" ref="G42:M42" si="23">SUM(G39:G41)</f>
        <v>27</v>
      </c>
      <c r="H42" s="219">
        <f t="shared" si="23"/>
        <v>62</v>
      </c>
      <c r="I42" s="219">
        <f t="shared" si="23"/>
        <v>60</v>
      </c>
      <c r="J42" s="220">
        <f t="shared" si="23"/>
        <v>1</v>
      </c>
      <c r="K42" s="220">
        <f t="shared" si="23"/>
        <v>1</v>
      </c>
      <c r="L42" s="220">
        <f t="shared" si="23"/>
        <v>1</v>
      </c>
      <c r="M42" s="220">
        <f t="shared" si="23"/>
        <v>1</v>
      </c>
      <c r="N42" s="219">
        <f>SUM(N39:N41)</f>
        <v>63</v>
      </c>
      <c r="O42" s="219">
        <f t="shared" ref="O42:P42" si="24">SUM(O39:O41)</f>
        <v>106</v>
      </c>
      <c r="P42" s="219">
        <f t="shared" si="24"/>
        <v>13</v>
      </c>
      <c r="Q42" s="220">
        <f t="shared" si="21"/>
        <v>1</v>
      </c>
      <c r="R42" s="220">
        <f t="shared" si="17"/>
        <v>1</v>
      </c>
      <c r="S42" s="220">
        <f t="shared" si="17"/>
        <v>1</v>
      </c>
      <c r="T42" s="219">
        <f>SUM(T39:T41)</f>
        <v>87</v>
      </c>
      <c r="U42" s="219">
        <f t="shared" ref="U42:V42" si="25">SUM(U39:U41)</f>
        <v>72</v>
      </c>
      <c r="V42" s="219">
        <f t="shared" si="25"/>
        <v>23</v>
      </c>
      <c r="W42" s="220">
        <f t="shared" si="22"/>
        <v>1</v>
      </c>
      <c r="X42" s="220">
        <f t="shared" si="18"/>
        <v>1</v>
      </c>
      <c r="Y42" s="220">
        <f t="shared" si="18"/>
        <v>1</v>
      </c>
      <c r="Z42" s="114"/>
      <c r="AA42" s="114"/>
    </row>
    <row r="43" spans="1:32" s="158" customFormat="1" ht="15.75">
      <c r="W43" s="10"/>
      <c r="X43" s="10"/>
      <c r="Y43" s="10"/>
      <c r="Z43" s="10"/>
    </row>
    <row r="44" spans="1:32" s="158" customFormat="1" ht="15.75">
      <c r="A44" s="587"/>
      <c r="B44" s="260" t="s">
        <v>214</v>
      </c>
      <c r="C44" s="260"/>
      <c r="D44" s="260"/>
      <c r="E44" s="260"/>
      <c r="F44" s="260"/>
      <c r="G44" s="261"/>
      <c r="H44" s="260"/>
      <c r="I44" s="260"/>
      <c r="J44" s="260"/>
      <c r="K44" s="259"/>
      <c r="N44" s="201"/>
      <c r="O44" s="201"/>
      <c r="P44" s="201"/>
      <c r="Q44" s="201"/>
      <c r="R44" s="201"/>
      <c r="S44" s="201"/>
      <c r="T44" s="169"/>
      <c r="U44" s="201"/>
      <c r="V44" s="201"/>
      <c r="W44" s="201"/>
      <c r="X44" s="201"/>
      <c r="Y44" s="201"/>
      <c r="Z44" s="10"/>
      <c r="AA44" s="10"/>
      <c r="AB44" s="201"/>
      <c r="AC44" s="164"/>
      <c r="AD44" s="164"/>
      <c r="AE44" s="164"/>
      <c r="AF44" s="164"/>
    </row>
    <row r="45" spans="1:32" s="158" customFormat="1" ht="15.75">
      <c r="B45" s="281" t="s">
        <v>93</v>
      </c>
      <c r="C45" s="279" t="s">
        <v>91</v>
      </c>
      <c r="D45" s="279" t="s">
        <v>94</v>
      </c>
      <c r="E45" s="279" t="s">
        <v>92</v>
      </c>
      <c r="F45" s="279" t="s">
        <v>90</v>
      </c>
      <c r="G45" s="579" t="s">
        <v>93</v>
      </c>
      <c r="H45" s="579" t="s">
        <v>91</v>
      </c>
      <c r="I45" s="579" t="s">
        <v>94</v>
      </c>
      <c r="J45" s="579" t="s">
        <v>92</v>
      </c>
      <c r="K45" s="579" t="s">
        <v>90</v>
      </c>
      <c r="N45" s="201"/>
      <c r="O45" s="202"/>
      <c r="P45" s="202"/>
      <c r="Q45" s="202"/>
      <c r="R45" s="202"/>
      <c r="S45" s="168"/>
      <c r="T45" s="168"/>
      <c r="U45" s="201"/>
      <c r="V45" s="202"/>
      <c r="W45" s="202"/>
      <c r="X45" s="202"/>
      <c r="Y45" s="168"/>
      <c r="Z45" s="10"/>
      <c r="AA45" s="10"/>
      <c r="AB45" s="201"/>
      <c r="AC45" s="164"/>
      <c r="AD45" s="164"/>
      <c r="AE45" s="164"/>
      <c r="AF45" s="164"/>
    </row>
    <row r="46" spans="1:32" s="158" customFormat="1" ht="15.75">
      <c r="A46" s="211" t="s">
        <v>55</v>
      </c>
      <c r="B46" s="270">
        <f>IF($B$3="(Todas)",COUNTIFS(DB_CS!$L$5:$L$910,$A46,DB_CS!$B$5:$B$910,B$45),COUNTIFS(DB_CS!$M$5:$M$910,$B$3,DB_CS!$L$5:$L$910,$A46,DB_CS!$B$5:$B$910,B$45))</f>
        <v>151</v>
      </c>
      <c r="C46" s="270">
        <f>IF($B$3="(Todas)",COUNTIFS(DB_CS!$L$5:$L$910,$A46,DB_CS!$B$5:$B$910,C$45),COUNTIFS(DB_CS!$M$5:$M$910,$B$3,DB_CS!$L$5:$L$910,$A46,DB_CS!$B$5:$B$910,C$45))</f>
        <v>13</v>
      </c>
      <c r="D46" s="270">
        <f>IF($B$3="(Todas)",COUNTIFS(DB_CS!$L$5:$L$910,$A46,DB_CS!$B$5:$B$910,D$45),COUNTIFS(DB_CS!$M$5:$M$910,$B$3,DB_CS!$L$5:$L$910,$A46,DB_CS!$B$5:$B$910,D$45))</f>
        <v>77</v>
      </c>
      <c r="E46" s="270">
        <f>IF($B$3="(Todas)",COUNTIFS(DB_CS!$L$5:$L$910,$A46,DB_CS!$B$5:$B$910,E$45),COUNTIFS(DB_CS!$M$5:$M$910,$B$3,DB_CS!$L$5:$L$910,$A46,DB_CS!$B$5:$B$910,E$45))</f>
        <v>185</v>
      </c>
      <c r="F46" s="270">
        <f>IF($B$3="(Todas)",COUNTIFS(DB_CS!$L$5:$L$910,$A46,DB_CS!$B$5:$B$910,F$45),COUNTIFS(DB_CS!$M$5:$M$910,$B$3,DB_CS!$L$5:$L$910,$A46,DB_CS!$B$5:$B$910,F$45))</f>
        <v>61</v>
      </c>
      <c r="G46" s="283">
        <f>B46/B$49</f>
        <v>0.82967032967032972</v>
      </c>
      <c r="H46" s="283">
        <f t="shared" ref="H46:K46" si="26">C46/C$49</f>
        <v>0.9285714285714286</v>
      </c>
      <c r="I46" s="283">
        <f t="shared" si="26"/>
        <v>0.83695652173913049</v>
      </c>
      <c r="J46" s="283">
        <f t="shared" si="26"/>
        <v>0.893719806763285</v>
      </c>
      <c r="K46" s="283">
        <f t="shared" si="26"/>
        <v>0.84722222222222221</v>
      </c>
      <c r="N46" s="203"/>
      <c r="O46" s="240"/>
      <c r="P46" s="240"/>
      <c r="Q46" s="240"/>
      <c r="R46" s="240"/>
      <c r="S46" s="116"/>
      <c r="T46" s="116"/>
      <c r="U46" s="201"/>
      <c r="V46" s="240"/>
      <c r="W46" s="240"/>
      <c r="X46" s="240"/>
      <c r="Y46" s="116"/>
      <c r="Z46" s="10"/>
      <c r="AA46" s="10"/>
      <c r="AB46" s="203"/>
    </row>
    <row r="47" spans="1:32" s="158" customFormat="1" ht="15.75">
      <c r="A47" s="212" t="s">
        <v>219</v>
      </c>
      <c r="B47" s="270">
        <f>IF($B$3="(Todas)",COUNTIFS(DB_CS!$L$5:$L$910,$A47,DB_CS!$B$5:$B$910,B$45),COUNTIFS(DB_CS!$M$5:$M$910,$B$3,DB_CS!$L$5:$L$910,$A47,DB_CS!$B$5:$B$910,B$45))</f>
        <v>29</v>
      </c>
      <c r="C47" s="270">
        <f>IF($B$3="(Todas)",COUNTIFS(DB_CS!$L$5:$L$910,$A47,DB_CS!$B$5:$B$910,C$45),COUNTIFS(DB_CS!$M$5:$M$910,$B$3,DB_CS!$L$5:$L$910,$A47,DB_CS!$B$5:$B$910,C$45))</f>
        <v>1</v>
      </c>
      <c r="D47" s="270">
        <f>IF($B$3="(Todas)",COUNTIFS(DB_CS!$L$5:$L$910,$A47,DB_CS!$B$5:$B$910,D$45),COUNTIFS(DB_CS!$M$5:$M$910,$B$3,DB_CS!$L$5:$L$910,$A47,DB_CS!$B$5:$B$910,D$45))</f>
        <v>8</v>
      </c>
      <c r="E47" s="270">
        <f>IF($B$3="(Todas)",COUNTIFS(DB_CS!$L$5:$L$910,$A47,DB_CS!$B$5:$B$910,E$45),COUNTIFS(DB_CS!$M$5:$M$910,$B$3,DB_CS!$L$5:$L$910,$A47,DB_CS!$B$5:$B$910,E$45))</f>
        <v>22</v>
      </c>
      <c r="F47" s="270">
        <f>IF($B$3="(Todas)",COUNTIFS(DB_CS!$L$5:$L$910,$A47,DB_CS!$B$5:$B$910,F$45),COUNTIFS(DB_CS!$M$5:$M$910,$B$3,DB_CS!$L$5:$L$910,$A47,DB_CS!$B$5:$B$910,F$45))</f>
        <v>10</v>
      </c>
      <c r="G47" s="283">
        <f t="shared" ref="G47:G48" si="27">B47/B$49</f>
        <v>0.15934065934065933</v>
      </c>
      <c r="H47" s="283">
        <f t="shared" ref="H47:H48" si="28">C47/C$49</f>
        <v>7.1428571428571425E-2</v>
      </c>
      <c r="I47" s="283">
        <f t="shared" ref="I47:I48" si="29">D47/D$49</f>
        <v>8.6956521739130432E-2</v>
      </c>
      <c r="J47" s="283">
        <f t="shared" ref="J47:J48" si="30">E47/E$49</f>
        <v>0.10628019323671498</v>
      </c>
      <c r="K47" s="283">
        <f t="shared" ref="K47:K48" si="31">F47/F$49</f>
        <v>0.1388888888888889</v>
      </c>
      <c r="N47" s="203"/>
      <c r="O47" s="240"/>
      <c r="P47" s="240"/>
      <c r="Q47" s="240"/>
      <c r="R47" s="240"/>
      <c r="S47" s="116"/>
      <c r="T47" s="116"/>
      <c r="U47" s="201"/>
      <c r="V47" s="240"/>
      <c r="W47" s="240"/>
      <c r="X47" s="240"/>
      <c r="Y47" s="116"/>
      <c r="Z47" s="10"/>
      <c r="AA47" s="10"/>
      <c r="AB47" s="203"/>
    </row>
    <row r="48" spans="1:32" s="158" customFormat="1" ht="16.5" thickBot="1">
      <c r="A48" s="212" t="s">
        <v>230</v>
      </c>
      <c r="B48" s="274">
        <f>IF($B$3="(Todas)",COUNTIFS(DB_CS!$L$5:$L$910,$A48,DB_CS!$B$5:$B$910,B$45),COUNTIFS(DB_CS!$M$5:$M$910,$B$3,DB_CS!$L$5:$L$910,$A48,DB_CS!$B$5:$B$910,B$45))</f>
        <v>2</v>
      </c>
      <c r="C48" s="274">
        <f>IF($B$3="(Todas)",COUNTIFS(DB_CS!$L$5:$L$910,$A48,DB_CS!$B$5:$B$910,C$45),COUNTIFS(DB_CS!$M$5:$M$910,$B$3,DB_CS!$L$5:$L$910,$A48,DB_CS!$B$5:$B$910,C$45))</f>
        <v>0</v>
      </c>
      <c r="D48" s="274">
        <f>IF($B$3="(Todas)",COUNTIFS(DB_CS!$L$5:$L$910,$A48,DB_CS!$B$5:$B$910,D$45),COUNTIFS(DB_CS!$M$5:$M$910,$B$3,DB_CS!$L$5:$L$910,$A48,DB_CS!$B$5:$B$910,D$45))</f>
        <v>7</v>
      </c>
      <c r="E48" s="274">
        <f>IF($B$3="(Todas)",COUNTIFS(DB_CS!$L$5:$L$910,$A48,DB_CS!$B$5:$B$910,E$45),COUNTIFS(DB_CS!$M$5:$M$910,$B$3,DB_CS!$L$5:$L$910,$A48,DB_CS!$B$5:$B$910,E$45))</f>
        <v>0</v>
      </c>
      <c r="F48" s="274">
        <f>IF($B$3="(Todas)",COUNTIFS(DB_CS!$L$5:$L$910,$A48,DB_CS!$B$5:$B$910,F$45),COUNTIFS(DB_CS!$M$5:$M$910,$B$3,DB_CS!$L$5:$L$910,$A48,DB_CS!$B$5:$B$910,F$45))</f>
        <v>1</v>
      </c>
      <c r="G48" s="285">
        <f t="shared" si="27"/>
        <v>1.098901098901099E-2</v>
      </c>
      <c r="H48" s="285">
        <f t="shared" si="28"/>
        <v>0</v>
      </c>
      <c r="I48" s="285">
        <f t="shared" si="29"/>
        <v>7.6086956521739135E-2</v>
      </c>
      <c r="J48" s="285">
        <f t="shared" si="30"/>
        <v>0</v>
      </c>
      <c r="K48" s="285">
        <f t="shared" si="31"/>
        <v>1.3888888888888888E-2</v>
      </c>
      <c r="N48" s="203"/>
      <c r="O48" s="240"/>
      <c r="P48" s="240"/>
      <c r="Q48" s="240"/>
      <c r="R48" s="240"/>
      <c r="S48" s="116"/>
      <c r="T48" s="116"/>
      <c r="U48" s="201"/>
      <c r="V48" s="240"/>
      <c r="W48" s="240"/>
      <c r="X48" s="240"/>
      <c r="Y48" s="116"/>
      <c r="Z48" s="10"/>
      <c r="AA48" s="10"/>
      <c r="AB48" s="203"/>
    </row>
    <row r="49" spans="1:28" s="158" customFormat="1" ht="16.5" thickTop="1">
      <c r="B49" s="219">
        <f>SUM(B46:B48)</f>
        <v>182</v>
      </c>
      <c r="C49" s="219">
        <f t="shared" ref="C49:G49" si="32">SUM(C46:C48)</f>
        <v>14</v>
      </c>
      <c r="D49" s="219">
        <f t="shared" si="32"/>
        <v>92</v>
      </c>
      <c r="E49" s="219">
        <f t="shared" si="32"/>
        <v>207</v>
      </c>
      <c r="F49" s="219">
        <f t="shared" si="32"/>
        <v>72</v>
      </c>
      <c r="G49" s="220">
        <f t="shared" si="32"/>
        <v>1</v>
      </c>
      <c r="H49" s="220">
        <f t="shared" ref="H49" si="33">SUM(H46:H48)</f>
        <v>1</v>
      </c>
      <c r="I49" s="220">
        <f t="shared" ref="I49" si="34">SUM(I46:I48)</f>
        <v>1</v>
      </c>
      <c r="J49" s="220">
        <f t="shared" ref="J49" si="35">SUM(J46:J48)</f>
        <v>1</v>
      </c>
      <c r="K49" s="220">
        <f t="shared" ref="K49" si="36">SUM(K46:K48)</f>
        <v>1</v>
      </c>
      <c r="N49" s="203"/>
      <c r="O49" s="240"/>
      <c r="P49" s="240"/>
      <c r="Q49" s="240"/>
      <c r="R49" s="240"/>
      <c r="S49" s="240"/>
      <c r="T49" s="116"/>
      <c r="U49" s="201"/>
      <c r="V49" s="240"/>
      <c r="W49" s="240"/>
      <c r="X49" s="240"/>
      <c r="Y49" s="240"/>
      <c r="Z49" s="10"/>
      <c r="AA49" s="10"/>
      <c r="AB49" s="203"/>
    </row>
    <row r="50" spans="1:28" s="158" customFormat="1" ht="15.75">
      <c r="A50" s="10"/>
      <c r="B50" s="10"/>
      <c r="C50" s="10"/>
      <c r="D50" s="10"/>
      <c r="E50" s="10"/>
      <c r="H50" s="10"/>
      <c r="I50" s="10"/>
      <c r="J50" s="10"/>
      <c r="K50" s="10"/>
      <c r="L50" s="10"/>
      <c r="M50" s="10"/>
      <c r="N50" s="170"/>
      <c r="O50" s="10"/>
      <c r="P50" s="10"/>
      <c r="Q50" s="10"/>
      <c r="R50" s="10"/>
      <c r="S50" s="10"/>
      <c r="T50" s="10"/>
      <c r="U50" s="10"/>
      <c r="V50" s="10"/>
    </row>
    <row r="51" spans="1:28" s="158" customFormat="1" ht="15.75">
      <c r="A51" s="163"/>
      <c r="B51" s="164"/>
      <c r="C51" s="164"/>
      <c r="D51" s="164"/>
      <c r="E51" s="164"/>
      <c r="H51" s="163"/>
      <c r="I51" s="164"/>
      <c r="J51" s="164"/>
      <c r="K51" s="164"/>
      <c r="L51" s="164"/>
      <c r="O51" s="165"/>
      <c r="P51" s="164"/>
      <c r="Q51" s="164"/>
      <c r="R51" s="164"/>
      <c r="S51" s="164"/>
      <c r="T51" s="10"/>
      <c r="U51" s="10"/>
      <c r="V51" s="163"/>
      <c r="W51" s="10"/>
      <c r="X51" s="10"/>
      <c r="Y51" s="10"/>
    </row>
    <row r="52" spans="1:28" s="158" customFormat="1" ht="15.75">
      <c r="A52" s="163"/>
      <c r="B52" s="164"/>
      <c r="C52" s="164"/>
      <c r="D52" s="164"/>
      <c r="E52" s="164"/>
      <c r="H52" s="163"/>
      <c r="I52" s="164"/>
      <c r="J52" s="164"/>
      <c r="K52" s="164"/>
      <c r="L52" s="164"/>
      <c r="O52" s="165"/>
      <c r="P52" s="164"/>
      <c r="Q52" s="164"/>
      <c r="R52" s="164"/>
      <c r="S52" s="164"/>
      <c r="T52" s="10"/>
      <c r="U52" s="10"/>
      <c r="V52" s="163"/>
      <c r="W52" s="10"/>
      <c r="X52" s="10"/>
      <c r="Y52" s="10"/>
    </row>
    <row r="53" spans="1:28" s="158" customFormat="1" ht="15.75">
      <c r="W53" s="10"/>
      <c r="X53" s="10"/>
      <c r="Y53" s="10"/>
    </row>
    <row r="54" spans="1:28" s="158" customFormat="1" ht="15.75">
      <c r="A54" s="10"/>
      <c r="B54" s="10"/>
      <c r="H54" s="10"/>
      <c r="I54" s="10"/>
      <c r="W54" s="10"/>
      <c r="X54" s="10"/>
      <c r="Y54" s="10"/>
    </row>
    <row r="55" spans="1:28" s="158" customFormat="1" ht="15.75">
      <c r="A55" s="238"/>
      <c r="B55" s="201"/>
      <c r="H55" s="10"/>
      <c r="I55" s="10"/>
    </row>
    <row r="56" spans="1:28" s="158" customFormat="1">
      <c r="A56" s="238"/>
      <c r="B56" s="201"/>
      <c r="D56" s="239"/>
    </row>
    <row r="57" spans="1:28" s="158" customFormat="1"/>
    <row r="58" spans="1:28" s="158" customFormat="1" ht="15.75">
      <c r="A58" s="201"/>
      <c r="B58" s="265"/>
      <c r="C58" s="201"/>
      <c r="D58" s="201"/>
      <c r="E58" s="201"/>
      <c r="F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</row>
    <row r="59" spans="1:28" s="158" customFormat="1" ht="15.75">
      <c r="A59" s="201"/>
      <c r="B59" s="202"/>
      <c r="C59" s="202"/>
      <c r="D59" s="202"/>
      <c r="E59" s="168"/>
      <c r="F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</row>
    <row r="60" spans="1:28" s="158" customFormat="1" ht="15.75">
      <c r="A60" s="203"/>
      <c r="B60" s="204"/>
      <c r="C60" s="204"/>
      <c r="D60" s="204"/>
      <c r="E60" s="204"/>
      <c r="F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</row>
    <row r="61" spans="1:28" s="158" customFormat="1" ht="15.75">
      <c r="A61" s="203"/>
      <c r="B61" s="204"/>
      <c r="C61" s="204"/>
      <c r="D61" s="204"/>
      <c r="E61" s="204"/>
      <c r="F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</row>
    <row r="62" spans="1:28" s="158" customFormat="1" ht="15.75">
      <c r="A62" s="203"/>
      <c r="B62" s="204"/>
      <c r="C62" s="204"/>
      <c r="D62" s="204"/>
      <c r="E62" s="204"/>
      <c r="F62" s="10"/>
    </row>
    <row r="63" spans="1:28" s="158" customFormat="1" ht="15.75">
      <c r="A63" s="10"/>
      <c r="B63" s="10"/>
      <c r="C63" s="10"/>
      <c r="D63" s="10"/>
      <c r="E63" s="10"/>
      <c r="F63" s="10"/>
    </row>
    <row r="64" spans="1:28" s="158" customFormat="1" ht="15.75">
      <c r="A64" s="10"/>
      <c r="B64" s="10"/>
      <c r="C64" s="10"/>
      <c r="D64" s="10"/>
      <c r="E64" s="10"/>
      <c r="F64" s="10"/>
    </row>
    <row r="65" spans="1:30" s="158" customFormat="1" ht="15.75">
      <c r="A65" s="10"/>
      <c r="B65" s="10"/>
      <c r="C65" s="10"/>
      <c r="D65" s="10"/>
      <c r="E65" s="10"/>
      <c r="F65" s="10"/>
      <c r="H65" s="10"/>
      <c r="I65" s="10"/>
      <c r="J65" s="10"/>
      <c r="K65" s="10"/>
      <c r="L65" s="10"/>
      <c r="M65" s="10"/>
      <c r="N65" s="10"/>
    </row>
    <row r="66" spans="1:30" s="158" customFormat="1" ht="15.75">
      <c r="A66" s="10"/>
      <c r="B66" s="10"/>
      <c r="C66" s="10"/>
      <c r="D66" s="10"/>
      <c r="E66" s="10"/>
      <c r="F66" s="10"/>
      <c r="H66" s="10"/>
      <c r="I66" s="10"/>
      <c r="J66" s="10"/>
      <c r="K66" s="10"/>
      <c r="L66" s="10"/>
      <c r="M66" s="10"/>
      <c r="N66" s="10"/>
    </row>
    <row r="67" spans="1:30" s="158" customFormat="1" ht="15.75">
      <c r="A67" s="10"/>
      <c r="B67" s="10"/>
      <c r="C67" s="10"/>
      <c r="D67" s="10"/>
      <c r="E67" s="10"/>
      <c r="F67" s="10"/>
      <c r="H67" s="10"/>
      <c r="I67" s="10"/>
      <c r="J67" s="10"/>
      <c r="K67" s="10"/>
      <c r="L67" s="10"/>
      <c r="M67" s="10"/>
      <c r="N67" s="10"/>
    </row>
    <row r="68" spans="1:30" s="158" customFormat="1" ht="15.75">
      <c r="A68" s="10"/>
      <c r="B68" s="10"/>
      <c r="C68" s="10"/>
      <c r="D68" s="10"/>
      <c r="E68" s="10"/>
      <c r="F68" s="10"/>
      <c r="H68" s="10"/>
      <c r="I68" s="10"/>
      <c r="J68" s="10"/>
      <c r="K68" s="10"/>
      <c r="L68" s="10"/>
      <c r="M68" s="10"/>
      <c r="N68" s="10"/>
    </row>
    <row r="69" spans="1:30" s="158" customFormat="1" ht="15.75">
      <c r="A69" s="10"/>
      <c r="B69" s="10"/>
      <c r="C69" s="10"/>
      <c r="D69" s="10"/>
      <c r="E69" s="10"/>
      <c r="F69" s="10"/>
      <c r="H69" s="10"/>
      <c r="I69" s="10"/>
      <c r="J69" s="10"/>
      <c r="K69" s="10"/>
      <c r="L69" s="10"/>
      <c r="M69" s="10"/>
      <c r="N69" s="10"/>
    </row>
    <row r="70" spans="1:30" s="158" customFormat="1" ht="15.75">
      <c r="A70" s="10"/>
      <c r="B70" s="10"/>
      <c r="C70" s="10"/>
      <c r="D70" s="10"/>
      <c r="E70" s="10"/>
      <c r="F70" s="10"/>
      <c r="H70" s="10"/>
      <c r="I70" s="10"/>
      <c r="J70" s="10"/>
      <c r="K70" s="10"/>
      <c r="L70" s="10"/>
      <c r="M70" s="10"/>
      <c r="N70" s="10"/>
    </row>
    <row r="71" spans="1:30" s="158" customFormat="1" ht="15.75">
      <c r="A71" s="10"/>
      <c r="B71" s="10"/>
      <c r="C71" s="10"/>
      <c r="D71" s="10"/>
      <c r="E71" s="10"/>
      <c r="F71" s="10"/>
      <c r="H71" s="10"/>
      <c r="I71" s="10"/>
      <c r="J71" s="10"/>
      <c r="K71" s="10"/>
      <c r="L71" s="10"/>
      <c r="M71" s="10"/>
      <c r="N71" s="10"/>
    </row>
    <row r="72" spans="1:30" s="158" customFormat="1" ht="15.75">
      <c r="A72" s="10"/>
      <c r="B72" s="10"/>
      <c r="C72" s="10"/>
      <c r="D72" s="10"/>
      <c r="E72" s="10"/>
      <c r="F72" s="10"/>
      <c r="H72" s="10"/>
      <c r="I72" s="10"/>
      <c r="J72" s="10"/>
      <c r="K72" s="10"/>
      <c r="L72" s="10"/>
      <c r="M72" s="10"/>
      <c r="N72" s="10"/>
    </row>
    <row r="73" spans="1:30" s="158" customFormat="1" ht="15.75">
      <c r="A73" s="10"/>
      <c r="B73" s="10"/>
      <c r="C73" s="10"/>
      <c r="D73" s="10"/>
      <c r="E73" s="10"/>
      <c r="F73" s="10"/>
      <c r="H73" s="10"/>
      <c r="I73" s="10"/>
      <c r="J73" s="10"/>
      <c r="K73" s="10"/>
      <c r="L73" s="10"/>
      <c r="M73" s="10"/>
      <c r="N73" s="10"/>
    </row>
    <row r="74" spans="1:30" s="158" customFormat="1" ht="15.75">
      <c r="A74" s="10"/>
      <c r="B74" s="10"/>
      <c r="C74" s="10"/>
      <c r="D74" s="10"/>
      <c r="E74" s="10"/>
      <c r="F74" s="10"/>
      <c r="H74" s="10"/>
      <c r="I74" s="10"/>
      <c r="J74" s="10"/>
      <c r="K74" s="10"/>
      <c r="L74" s="10"/>
      <c r="M74" s="10"/>
      <c r="N74" s="10"/>
      <c r="W74" s="114"/>
      <c r="X74" s="114"/>
      <c r="Y74" s="114"/>
      <c r="Z74" s="114"/>
      <c r="AA74" s="114"/>
      <c r="AB74" s="114"/>
      <c r="AC74" s="114"/>
      <c r="AD74" s="114"/>
    </row>
    <row r="75" spans="1:30" s="158" customFormat="1" ht="15.75">
      <c r="A75" s="10"/>
      <c r="B75" s="10"/>
      <c r="C75" s="10"/>
      <c r="D75" s="10"/>
      <c r="E75" s="10"/>
      <c r="F75" s="10"/>
      <c r="W75" s="114"/>
      <c r="X75" s="114"/>
      <c r="Y75" s="114"/>
      <c r="Z75" s="114"/>
      <c r="AA75" s="114"/>
      <c r="AB75" s="114"/>
      <c r="AC75" s="114"/>
      <c r="AD75" s="114"/>
    </row>
    <row r="76" spans="1:30" s="158" customFormat="1">
      <c r="W76" s="114"/>
      <c r="X76" s="114"/>
      <c r="Y76" s="114"/>
      <c r="Z76" s="114"/>
      <c r="AA76" s="114"/>
      <c r="AB76" s="114"/>
      <c r="AC76" s="114"/>
      <c r="AD76" s="114"/>
    </row>
    <row r="77" spans="1:30" s="158" customFormat="1">
      <c r="W77" s="114"/>
      <c r="X77" s="114"/>
      <c r="Y77" s="114"/>
      <c r="Z77" s="114"/>
      <c r="AA77" s="114"/>
      <c r="AB77" s="114"/>
      <c r="AC77" s="114"/>
      <c r="AD77" s="114"/>
    </row>
    <row r="78" spans="1:30" s="158" customFormat="1">
      <c r="W78" s="114"/>
      <c r="X78" s="114"/>
      <c r="Y78" s="114"/>
      <c r="Z78" s="114"/>
      <c r="AA78" s="114"/>
      <c r="AB78" s="114"/>
      <c r="AC78" s="114"/>
      <c r="AD78" s="114"/>
    </row>
    <row r="79" spans="1:30" s="158" customFormat="1">
      <c r="W79" s="114"/>
      <c r="X79" s="114"/>
      <c r="Y79" s="114"/>
      <c r="Z79" s="114"/>
      <c r="AA79" s="114"/>
      <c r="AB79" s="114"/>
      <c r="AC79" s="114"/>
      <c r="AD79" s="114"/>
    </row>
    <row r="80" spans="1:30" s="158" customFormat="1">
      <c r="A80" s="156"/>
      <c r="B80" s="156"/>
      <c r="C80" s="156"/>
      <c r="D80" s="156"/>
      <c r="E80" s="156"/>
      <c r="F80" s="156"/>
      <c r="G80" s="156"/>
      <c r="H80" s="156"/>
      <c r="I80" s="156"/>
      <c r="J80" s="156"/>
      <c r="K80" s="156"/>
      <c r="L80" s="156"/>
      <c r="M80" s="156"/>
      <c r="N80" s="156"/>
      <c r="O80" s="156"/>
      <c r="P80" s="156"/>
      <c r="W80" s="114"/>
      <c r="X80" s="114"/>
      <c r="Y80" s="114"/>
      <c r="Z80" s="114"/>
      <c r="AA80" s="114"/>
      <c r="AB80" s="114"/>
      <c r="AC80" s="114"/>
      <c r="AD80" s="114"/>
    </row>
    <row r="81" spans="1:16">
      <c r="A81" s="121"/>
      <c r="B81" s="121"/>
      <c r="C81" s="121"/>
      <c r="D81" s="121"/>
      <c r="E81" s="121"/>
      <c r="F81" s="121"/>
      <c r="G81" s="121"/>
      <c r="H81" s="121"/>
      <c r="I81" s="121"/>
      <c r="J81" s="121"/>
      <c r="K81" s="121"/>
      <c r="L81" s="121"/>
      <c r="M81" s="121"/>
      <c r="N81" s="156"/>
      <c r="O81" s="121"/>
      <c r="P81" s="121"/>
    </row>
    <row r="82" spans="1:16">
      <c r="A82" s="121"/>
      <c r="B82" s="121"/>
      <c r="C82" s="121"/>
      <c r="D82" s="121"/>
      <c r="E82" s="121"/>
      <c r="F82" s="121"/>
      <c r="G82" s="121"/>
      <c r="H82" s="121"/>
      <c r="I82" s="122"/>
      <c r="J82" s="121"/>
      <c r="K82" s="121"/>
      <c r="L82" s="121"/>
      <c r="M82" s="121"/>
      <c r="N82" s="156"/>
      <c r="O82" s="121"/>
      <c r="P82" s="121"/>
    </row>
    <row r="83" spans="1:16">
      <c r="A83" s="121"/>
      <c r="B83" s="121"/>
      <c r="C83" s="121"/>
      <c r="D83" s="121"/>
      <c r="E83" s="121"/>
      <c r="F83" s="121"/>
      <c r="G83" s="121"/>
      <c r="H83" s="121"/>
      <c r="I83" s="121"/>
      <c r="J83" s="121"/>
      <c r="K83" s="121"/>
      <c r="L83" s="121"/>
      <c r="M83" s="121"/>
      <c r="N83" s="156"/>
      <c r="O83" s="121"/>
      <c r="P83" s="121"/>
    </row>
    <row r="84" spans="1:16">
      <c r="A84" s="121"/>
      <c r="B84" s="121"/>
      <c r="C84" s="98"/>
      <c r="D84" s="121"/>
      <c r="E84" s="121"/>
      <c r="F84" s="121"/>
      <c r="G84" s="121"/>
      <c r="H84" s="98"/>
      <c r="I84" s="121"/>
      <c r="J84" s="121"/>
      <c r="K84" s="121"/>
      <c r="L84" s="121"/>
      <c r="M84" s="121"/>
      <c r="N84" s="156"/>
      <c r="O84" s="121"/>
      <c r="P84" s="121"/>
    </row>
    <row r="85" spans="1:16">
      <c r="A85" s="121"/>
      <c r="B85" s="886"/>
      <c r="C85" s="886"/>
      <c r="D85" s="127"/>
      <c r="E85" s="127"/>
      <c r="F85" s="127"/>
      <c r="G85" s="128"/>
      <c r="H85" s="127"/>
      <c r="I85" s="127"/>
      <c r="J85" s="127"/>
      <c r="K85" s="127"/>
      <c r="L85" s="121"/>
      <c r="M85" s="121"/>
      <c r="N85" s="156"/>
      <c r="O85" s="121"/>
      <c r="P85" s="121"/>
    </row>
    <row r="86" spans="1:16">
      <c r="A86" s="121"/>
      <c r="B86" s="117"/>
      <c r="C86" s="117"/>
      <c r="D86" s="117"/>
      <c r="E86" s="117"/>
      <c r="F86" s="117"/>
      <c r="G86" s="117"/>
      <c r="H86" s="117"/>
      <c r="I86" s="117"/>
      <c r="J86" s="117"/>
      <c r="K86" s="117"/>
      <c r="L86" s="121"/>
      <c r="M86" s="121"/>
      <c r="N86" s="156"/>
      <c r="O86" s="121"/>
      <c r="P86" s="121"/>
    </row>
  </sheetData>
  <mergeCells count="3">
    <mergeCell ref="B85:C85"/>
    <mergeCell ref="G3:J3"/>
    <mergeCell ref="Y23:Z23"/>
  </mergeCells>
  <pageMargins left="0.7" right="0.7" top="0.75" bottom="0.75" header="0.3" footer="0.3"/>
  <pageSetup paperSize="9" scale="26" orientation="portrait" r:id="rId2"/>
  <drawing r:id="rId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9">
    <tabColor theme="2" tint="-0.249977111117893"/>
  </sheetPr>
  <dimension ref="B1:AJ32"/>
  <sheetViews>
    <sheetView showGridLines="0" showZeros="0" view="pageBreakPreview" zoomScale="69" zoomScaleNormal="85" zoomScaleSheetLayoutView="69" workbookViewId="0">
      <selection activeCell="AB7" sqref="AB7"/>
    </sheetView>
  </sheetViews>
  <sheetFormatPr baseColWidth="10" defaultRowHeight="15"/>
  <cols>
    <col min="1" max="1" width="3.75" style="262" customWidth="1"/>
    <col min="2" max="2" width="14" style="262" bestFit="1" customWidth="1"/>
    <col min="3" max="3" width="10.625" style="262" bestFit="1" customWidth="1"/>
    <col min="4" max="4" width="9.625" style="262" customWidth="1"/>
    <col min="5" max="6" width="8.75" style="262" customWidth="1"/>
    <col min="7" max="7" width="9.5" style="262" customWidth="1"/>
    <col min="8" max="8" width="8.5" style="262" bestFit="1" customWidth="1"/>
    <col min="9" max="9" width="10" style="262" customWidth="1"/>
    <col min="10" max="10" width="10.375" style="262" bestFit="1" customWidth="1"/>
    <col min="11" max="11" width="11.25" style="262" customWidth="1"/>
    <col min="12" max="12" width="6.625" style="262" bestFit="1" customWidth="1"/>
    <col min="13" max="13" width="3.75" style="262" customWidth="1"/>
    <col min="14" max="14" width="14" style="262" bestFit="1" customWidth="1"/>
    <col min="15" max="15" width="10.625" style="262" bestFit="1" customWidth="1"/>
    <col min="16" max="16" width="9.625" style="262" customWidth="1"/>
    <col min="17" max="18" width="8.75" style="262" customWidth="1"/>
    <col min="19" max="19" width="9.5" style="262" customWidth="1"/>
    <col min="20" max="20" width="8.5" style="262" bestFit="1" customWidth="1"/>
    <col min="21" max="21" width="10" style="262" customWidth="1"/>
    <col min="22" max="22" width="10.375" style="262" bestFit="1" customWidth="1"/>
    <col min="23" max="23" width="11.25" style="262" customWidth="1"/>
    <col min="24" max="24" width="6.625" style="262" bestFit="1" customWidth="1"/>
    <col min="25" max="25" width="3.75" style="262" customWidth="1"/>
    <col min="26" max="26" width="14.25" style="262" bestFit="1" customWidth="1"/>
    <col min="27" max="27" width="10.625" style="262" bestFit="1" customWidth="1"/>
    <col min="28" max="28" width="9.625" style="262" customWidth="1"/>
    <col min="29" max="30" width="8.75" style="262" customWidth="1"/>
    <col min="31" max="31" width="9.5" style="262" customWidth="1"/>
    <col min="32" max="32" width="8.5" style="262" bestFit="1" customWidth="1"/>
    <col min="33" max="33" width="10" style="262" customWidth="1"/>
    <col min="34" max="34" width="10.375" style="262" bestFit="1" customWidth="1"/>
    <col min="35" max="35" width="11.25" style="262" customWidth="1"/>
    <col min="36" max="36" width="9.375" style="262" bestFit="1" customWidth="1"/>
    <col min="37" max="129" width="31.375" style="262" bestFit="1" customWidth="1"/>
    <col min="130" max="130" width="34.625" style="262" bestFit="1" customWidth="1"/>
    <col min="131" max="131" width="28.5" style="262" bestFit="1" customWidth="1"/>
    <col min="132" max="132" width="35.125" style="262" bestFit="1" customWidth="1"/>
    <col min="133" max="133" width="24.125" style="262" bestFit="1" customWidth="1"/>
    <col min="134" max="134" width="36" style="262" bestFit="1" customWidth="1"/>
    <col min="135" max="135" width="25.875" style="262" bestFit="1" customWidth="1"/>
    <col min="136" max="136" width="30.75" style="262" bestFit="1" customWidth="1"/>
    <col min="137" max="137" width="22.25" style="262" bestFit="1" customWidth="1"/>
    <col min="138" max="16384" width="11" style="262"/>
  </cols>
  <sheetData>
    <row r="1" spans="2:36">
      <c r="B1" s="773" t="s">
        <v>89</v>
      </c>
      <c r="C1" s="108" t="s">
        <v>50</v>
      </c>
      <c r="N1" s="773" t="s">
        <v>89</v>
      </c>
      <c r="O1" s="108" t="s">
        <v>50</v>
      </c>
      <c r="Z1" s="773" t="s">
        <v>89</v>
      </c>
      <c r="AA1" s="108" t="s">
        <v>50</v>
      </c>
    </row>
    <row r="2" spans="2:36">
      <c r="B2" s="773" t="s">
        <v>240</v>
      </c>
      <c r="C2" s="780" t="s">
        <v>50</v>
      </c>
      <c r="N2" s="773" t="s">
        <v>295</v>
      </c>
      <c r="O2" s="780" t="s">
        <v>50</v>
      </c>
      <c r="Z2" s="773" t="s">
        <v>289</v>
      </c>
      <c r="AA2" s="780" t="s">
        <v>50</v>
      </c>
    </row>
    <row r="4" spans="2:36" ht="45">
      <c r="B4" s="773" t="s">
        <v>240</v>
      </c>
      <c r="C4" s="778" t="s">
        <v>293</v>
      </c>
      <c r="D4" s="775" t="s">
        <v>291</v>
      </c>
      <c r="E4" s="775" t="s">
        <v>241</v>
      </c>
      <c r="F4" s="775" t="s">
        <v>242</v>
      </c>
      <c r="G4" s="775" t="s">
        <v>75</v>
      </c>
      <c r="H4" s="775" t="s">
        <v>151</v>
      </c>
      <c r="I4" s="775" t="s">
        <v>243</v>
      </c>
      <c r="J4" s="775" t="s">
        <v>244</v>
      </c>
      <c r="K4" s="775" t="s">
        <v>154</v>
      </c>
      <c r="L4" s="775" t="s">
        <v>140</v>
      </c>
      <c r="N4" s="773" t="s">
        <v>295</v>
      </c>
      <c r="O4" s="778" t="s">
        <v>293</v>
      </c>
      <c r="P4" s="775" t="s">
        <v>291</v>
      </c>
      <c r="Q4" s="775" t="s">
        <v>241</v>
      </c>
      <c r="R4" s="775" t="s">
        <v>242</v>
      </c>
      <c r="S4" s="775" t="s">
        <v>75</v>
      </c>
      <c r="T4" s="775" t="s">
        <v>151</v>
      </c>
      <c r="U4" s="775" t="s">
        <v>243</v>
      </c>
      <c r="V4" s="775" t="s">
        <v>244</v>
      </c>
      <c r="W4" s="775" t="s">
        <v>154</v>
      </c>
      <c r="X4" s="775" t="s">
        <v>140</v>
      </c>
      <c r="Z4" s="773" t="s">
        <v>289</v>
      </c>
      <c r="AA4" s="778" t="s">
        <v>293</v>
      </c>
      <c r="AB4" s="775" t="s">
        <v>291</v>
      </c>
      <c r="AC4" s="775" t="s">
        <v>241</v>
      </c>
      <c r="AD4" s="775" t="s">
        <v>242</v>
      </c>
      <c r="AE4" s="775" t="s">
        <v>75</v>
      </c>
      <c r="AF4" s="775" t="s">
        <v>151</v>
      </c>
      <c r="AG4" s="775" t="s">
        <v>243</v>
      </c>
      <c r="AH4" s="775" t="s">
        <v>244</v>
      </c>
      <c r="AI4" s="775" t="s">
        <v>154</v>
      </c>
      <c r="AJ4" s="775" t="s">
        <v>140</v>
      </c>
    </row>
    <row r="5" spans="2:36">
      <c r="B5" s="777" t="s">
        <v>212</v>
      </c>
      <c r="C5" s="774">
        <v>293</v>
      </c>
      <c r="D5" s="774">
        <v>105</v>
      </c>
      <c r="E5" s="774">
        <v>80</v>
      </c>
      <c r="F5" s="774">
        <v>15</v>
      </c>
      <c r="G5" s="774">
        <v>7</v>
      </c>
      <c r="H5" s="774">
        <v>17</v>
      </c>
      <c r="I5" s="774">
        <v>45</v>
      </c>
      <c r="J5" s="774">
        <v>8</v>
      </c>
      <c r="K5" s="774">
        <v>21</v>
      </c>
      <c r="L5" s="781">
        <v>22</v>
      </c>
      <c r="N5" s="777" t="s">
        <v>212</v>
      </c>
      <c r="O5" s="774">
        <v>314</v>
      </c>
      <c r="P5" s="774">
        <v>74</v>
      </c>
      <c r="Q5" s="774">
        <v>47</v>
      </c>
      <c r="R5" s="774">
        <v>20</v>
      </c>
      <c r="S5" s="774">
        <v>6</v>
      </c>
      <c r="T5" s="774">
        <v>24</v>
      </c>
      <c r="U5" s="774">
        <v>45</v>
      </c>
      <c r="V5" s="774">
        <v>8</v>
      </c>
      <c r="W5" s="774">
        <v>12</v>
      </c>
      <c r="X5" s="774">
        <v>42</v>
      </c>
      <c r="Z5" s="777" t="s">
        <v>217</v>
      </c>
      <c r="AA5" s="774">
        <v>387</v>
      </c>
      <c r="AB5" s="774">
        <v>60.000999999999998</v>
      </c>
      <c r="AC5" s="774">
        <v>33.000100000000003</v>
      </c>
      <c r="AD5" s="774">
        <v>29</v>
      </c>
      <c r="AE5" s="774">
        <v>22.0001</v>
      </c>
      <c r="AF5" s="774">
        <v>74</v>
      </c>
      <c r="AG5" s="774">
        <v>41.0002</v>
      </c>
      <c r="AH5" s="774">
        <v>25</v>
      </c>
      <c r="AI5" s="774">
        <v>32.000010000000003</v>
      </c>
      <c r="AJ5" s="774">
        <v>68</v>
      </c>
    </row>
    <row r="6" spans="2:36">
      <c r="B6" s="777" t="s">
        <v>80</v>
      </c>
      <c r="C6" s="774">
        <v>259</v>
      </c>
      <c r="D6" s="774">
        <v>27</v>
      </c>
      <c r="E6" s="774">
        <v>27</v>
      </c>
      <c r="F6" s="774">
        <v>54</v>
      </c>
      <c r="G6" s="774">
        <v>11</v>
      </c>
      <c r="H6" s="774">
        <v>16</v>
      </c>
      <c r="I6" s="774">
        <v>82</v>
      </c>
      <c r="J6" s="774">
        <v>23</v>
      </c>
      <c r="K6" s="774">
        <v>5</v>
      </c>
      <c r="L6" s="781">
        <v>9</v>
      </c>
      <c r="N6" s="777" t="s">
        <v>80</v>
      </c>
      <c r="O6" s="774">
        <v>196</v>
      </c>
      <c r="P6" s="774">
        <v>43</v>
      </c>
      <c r="Q6" s="774">
        <v>29</v>
      </c>
      <c r="R6" s="774">
        <v>12</v>
      </c>
      <c r="S6" s="774">
        <v>3.0000999999999998</v>
      </c>
      <c r="T6" s="774">
        <v>30.0001</v>
      </c>
      <c r="U6" s="774">
        <v>44</v>
      </c>
      <c r="V6" s="774">
        <v>6</v>
      </c>
      <c r="W6" s="774">
        <v>6</v>
      </c>
      <c r="X6" s="774">
        <v>18</v>
      </c>
      <c r="Z6" s="777" t="s">
        <v>70</v>
      </c>
      <c r="AA6" s="774">
        <v>87</v>
      </c>
      <c r="AB6" s="774">
        <v>26</v>
      </c>
      <c r="AC6" s="774">
        <v>3</v>
      </c>
      <c r="AD6" s="774">
        <v>5</v>
      </c>
      <c r="AE6" s="774">
        <v>3</v>
      </c>
      <c r="AF6" s="774">
        <v>5</v>
      </c>
      <c r="AG6" s="774">
        <v>30</v>
      </c>
      <c r="AH6" s="774">
        <v>1</v>
      </c>
      <c r="AI6" s="774">
        <v>0</v>
      </c>
      <c r="AJ6" s="774">
        <v>17</v>
      </c>
    </row>
    <row r="7" spans="2:36">
      <c r="B7" s="777" t="s">
        <v>65</v>
      </c>
      <c r="C7" s="774">
        <v>104</v>
      </c>
      <c r="D7" s="774">
        <v>39</v>
      </c>
      <c r="E7" s="774">
        <v>15</v>
      </c>
      <c r="F7" s="774">
        <v>0</v>
      </c>
      <c r="G7" s="774">
        <v>3</v>
      </c>
      <c r="H7" s="774">
        <v>8</v>
      </c>
      <c r="I7" s="774">
        <v>41</v>
      </c>
      <c r="J7" s="774">
        <v>3</v>
      </c>
      <c r="K7" s="774">
        <v>1</v>
      </c>
      <c r="L7" s="781">
        <v>7</v>
      </c>
      <c r="N7" s="777" t="s">
        <v>65</v>
      </c>
      <c r="O7" s="774">
        <v>81</v>
      </c>
      <c r="P7" s="774">
        <v>34</v>
      </c>
      <c r="Q7" s="774">
        <v>5</v>
      </c>
      <c r="R7" s="774">
        <v>0</v>
      </c>
      <c r="S7" s="774">
        <v>1</v>
      </c>
      <c r="T7" s="774">
        <v>9</v>
      </c>
      <c r="U7" s="774">
        <v>30</v>
      </c>
      <c r="V7" s="774">
        <v>1</v>
      </c>
      <c r="W7" s="774">
        <v>1</v>
      </c>
      <c r="X7" s="774">
        <v>10</v>
      </c>
      <c r="Z7" s="777" t="s">
        <v>71</v>
      </c>
      <c r="AA7" s="774">
        <v>44</v>
      </c>
      <c r="AB7" s="774">
        <v>21</v>
      </c>
      <c r="AC7" s="774">
        <v>3</v>
      </c>
      <c r="AD7" s="774">
        <v>0</v>
      </c>
      <c r="AE7" s="774">
        <v>0</v>
      </c>
      <c r="AF7" s="774">
        <v>0</v>
      </c>
      <c r="AG7" s="774">
        <v>5</v>
      </c>
      <c r="AH7" s="774">
        <v>0</v>
      </c>
      <c r="AI7" s="774">
        <v>0</v>
      </c>
      <c r="AJ7" s="774">
        <v>7</v>
      </c>
    </row>
    <row r="8" spans="2:36">
      <c r="B8" s="777" t="s">
        <v>213</v>
      </c>
      <c r="C8" s="774">
        <v>60</v>
      </c>
      <c r="D8" s="774">
        <v>14</v>
      </c>
      <c r="E8" s="774">
        <v>33</v>
      </c>
      <c r="F8" s="774"/>
      <c r="G8" s="774">
        <v>1E-4</v>
      </c>
      <c r="H8" s="774">
        <v>3</v>
      </c>
      <c r="I8" s="774">
        <v>1</v>
      </c>
      <c r="J8" s="774">
        <v>3</v>
      </c>
      <c r="K8" s="774">
        <v>5</v>
      </c>
      <c r="L8" s="781">
        <v>1</v>
      </c>
      <c r="N8" s="777" t="s">
        <v>63</v>
      </c>
      <c r="O8" s="774">
        <v>61</v>
      </c>
      <c r="P8" s="774">
        <v>1</v>
      </c>
      <c r="Q8" s="774">
        <v>5</v>
      </c>
      <c r="R8" s="774">
        <v>15</v>
      </c>
      <c r="S8" s="774">
        <v>3</v>
      </c>
      <c r="T8" s="774">
        <v>3</v>
      </c>
      <c r="U8" s="774">
        <v>6</v>
      </c>
      <c r="V8" s="774">
        <v>3</v>
      </c>
      <c r="W8" s="774"/>
      <c r="X8" s="774">
        <v>25</v>
      </c>
      <c r="Z8" s="777" t="s">
        <v>386</v>
      </c>
      <c r="AA8" s="774">
        <v>23</v>
      </c>
      <c r="AB8" s="774"/>
      <c r="AC8" s="774">
        <v>1</v>
      </c>
      <c r="AD8" s="774">
        <v>5</v>
      </c>
      <c r="AE8" s="774">
        <v>1</v>
      </c>
      <c r="AF8" s="774">
        <v>4</v>
      </c>
      <c r="AG8" s="774">
        <v>1</v>
      </c>
      <c r="AH8" s="774">
        <v>3</v>
      </c>
      <c r="AI8" s="774"/>
      <c r="AJ8" s="774">
        <v>8</v>
      </c>
    </row>
    <row r="9" spans="2:36">
      <c r="B9" s="777" t="s">
        <v>70</v>
      </c>
      <c r="C9" s="774">
        <v>56</v>
      </c>
      <c r="D9" s="774">
        <v>12</v>
      </c>
      <c r="E9" s="774">
        <v>1</v>
      </c>
      <c r="F9" s="774">
        <v>4</v>
      </c>
      <c r="G9" s="774">
        <v>0</v>
      </c>
      <c r="H9" s="774">
        <v>2</v>
      </c>
      <c r="I9" s="774">
        <v>16</v>
      </c>
      <c r="J9" s="774">
        <v>2</v>
      </c>
      <c r="K9" s="774">
        <v>1</v>
      </c>
      <c r="L9" s="781">
        <v>10</v>
      </c>
      <c r="N9" s="777" t="s">
        <v>73</v>
      </c>
      <c r="O9" s="774">
        <v>44</v>
      </c>
      <c r="P9" s="774">
        <v>0</v>
      </c>
      <c r="Q9" s="774">
        <v>2</v>
      </c>
      <c r="R9" s="774">
        <v>3</v>
      </c>
      <c r="S9" s="774">
        <v>0</v>
      </c>
      <c r="T9" s="774">
        <v>1</v>
      </c>
      <c r="U9" s="774">
        <v>4</v>
      </c>
      <c r="V9" s="774">
        <v>9</v>
      </c>
      <c r="W9" s="774">
        <v>0</v>
      </c>
      <c r="X9" s="774">
        <v>4</v>
      </c>
      <c r="Z9" s="777" t="s">
        <v>63</v>
      </c>
      <c r="AA9" s="774">
        <v>11</v>
      </c>
      <c r="AB9" s="774"/>
      <c r="AC9" s="774">
        <v>1</v>
      </c>
      <c r="AD9" s="774">
        <v>3</v>
      </c>
      <c r="AE9" s="774">
        <v>1</v>
      </c>
      <c r="AF9" s="774">
        <v>2</v>
      </c>
      <c r="AG9" s="774">
        <v>1</v>
      </c>
      <c r="AH9" s="774">
        <v>1</v>
      </c>
      <c r="AI9" s="774"/>
      <c r="AJ9" s="774">
        <v>1</v>
      </c>
    </row>
    <row r="10" spans="2:36">
      <c r="B10" s="777" t="s">
        <v>63</v>
      </c>
      <c r="C10" s="774">
        <v>35</v>
      </c>
      <c r="D10" s="774">
        <v>1</v>
      </c>
      <c r="E10" s="774">
        <v>1</v>
      </c>
      <c r="F10" s="774">
        <v>8</v>
      </c>
      <c r="G10" s="774">
        <v>2</v>
      </c>
      <c r="H10" s="774">
        <v>2</v>
      </c>
      <c r="I10" s="774">
        <v>9</v>
      </c>
      <c r="J10" s="774">
        <v>8</v>
      </c>
      <c r="K10" s="774"/>
      <c r="L10" s="781">
        <v>2</v>
      </c>
      <c r="N10" s="777" t="s">
        <v>385</v>
      </c>
      <c r="O10" s="774">
        <v>35</v>
      </c>
      <c r="P10" s="774">
        <v>10</v>
      </c>
      <c r="Q10" s="774">
        <v>15</v>
      </c>
      <c r="R10" s="774"/>
      <c r="S10" s="774"/>
      <c r="T10" s="774">
        <v>2</v>
      </c>
      <c r="U10" s="774">
        <v>1</v>
      </c>
      <c r="V10" s="774">
        <v>2</v>
      </c>
      <c r="W10" s="774">
        <v>4</v>
      </c>
      <c r="X10" s="774">
        <v>1</v>
      </c>
      <c r="Z10" s="777" t="s">
        <v>146</v>
      </c>
      <c r="AA10" s="774">
        <v>7</v>
      </c>
      <c r="AB10" s="774">
        <v>2</v>
      </c>
      <c r="AC10" s="774"/>
      <c r="AD10" s="774"/>
      <c r="AE10" s="774"/>
      <c r="AF10" s="774">
        <v>2</v>
      </c>
      <c r="AG10" s="774">
        <v>1</v>
      </c>
      <c r="AH10" s="774"/>
      <c r="AI10" s="774"/>
      <c r="AJ10" s="774">
        <v>1</v>
      </c>
    </row>
    <row r="11" spans="2:36">
      <c r="B11" s="777" t="s">
        <v>73</v>
      </c>
      <c r="C11" s="774">
        <v>29</v>
      </c>
      <c r="D11" s="774">
        <v>0</v>
      </c>
      <c r="E11" s="774">
        <v>0</v>
      </c>
      <c r="F11" s="774">
        <v>4</v>
      </c>
      <c r="G11" s="774">
        <v>0</v>
      </c>
      <c r="H11" s="774">
        <v>1</v>
      </c>
      <c r="I11" s="774">
        <v>4</v>
      </c>
      <c r="J11" s="774">
        <v>0</v>
      </c>
      <c r="K11" s="774">
        <v>0</v>
      </c>
      <c r="L11" s="781">
        <v>0</v>
      </c>
      <c r="N11" s="777" t="s">
        <v>66</v>
      </c>
      <c r="O11" s="774">
        <v>23</v>
      </c>
      <c r="P11" s="774">
        <v>3</v>
      </c>
      <c r="Q11" s="774">
        <v>4</v>
      </c>
      <c r="R11" s="774">
        <v>2</v>
      </c>
      <c r="S11" s="774">
        <v>0</v>
      </c>
      <c r="T11" s="774">
        <v>1</v>
      </c>
      <c r="U11" s="774">
        <v>5</v>
      </c>
      <c r="V11" s="774">
        <v>0</v>
      </c>
      <c r="W11" s="774">
        <v>0</v>
      </c>
      <c r="X11" s="774">
        <v>7</v>
      </c>
      <c r="Z11" s="779" t="s">
        <v>49</v>
      </c>
      <c r="AA11" s="152">
        <v>559</v>
      </c>
      <c r="AB11" s="152">
        <v>109.001</v>
      </c>
      <c r="AC11" s="152">
        <v>41.000100000000003</v>
      </c>
      <c r="AD11" s="152">
        <v>42</v>
      </c>
      <c r="AE11" s="152">
        <v>27.0001</v>
      </c>
      <c r="AF11" s="152">
        <v>87</v>
      </c>
      <c r="AG11" s="152">
        <v>79.000200000000007</v>
      </c>
      <c r="AH11" s="152">
        <v>30</v>
      </c>
      <c r="AI11" s="152">
        <v>32.000010000000003</v>
      </c>
      <c r="AJ11" s="152">
        <v>102</v>
      </c>
    </row>
    <row r="12" spans="2:36" ht="15.75">
      <c r="B12" s="777" t="s">
        <v>71</v>
      </c>
      <c r="C12" s="774">
        <v>22</v>
      </c>
      <c r="D12" s="774">
        <v>7</v>
      </c>
      <c r="E12" s="774"/>
      <c r="F12" s="774">
        <v>2</v>
      </c>
      <c r="G12" s="774"/>
      <c r="H12" s="774">
        <v>2</v>
      </c>
      <c r="I12" s="774">
        <v>5</v>
      </c>
      <c r="J12" s="774">
        <v>1</v>
      </c>
      <c r="K12" s="774"/>
      <c r="L12" s="781">
        <v>2</v>
      </c>
      <c r="N12" s="777" t="s">
        <v>68</v>
      </c>
      <c r="O12" s="774">
        <v>12</v>
      </c>
      <c r="P12" s="774">
        <v>0</v>
      </c>
      <c r="Q12" s="774">
        <v>1</v>
      </c>
      <c r="R12" s="774">
        <v>1</v>
      </c>
      <c r="S12" s="774">
        <v>0</v>
      </c>
      <c r="T12" s="774">
        <v>0</v>
      </c>
      <c r="U12" s="774">
        <v>0</v>
      </c>
      <c r="V12" s="774">
        <v>3</v>
      </c>
      <c r="W12" s="774">
        <v>1</v>
      </c>
      <c r="X12" s="774">
        <v>2</v>
      </c>
      <c r="Z12"/>
      <c r="AA12"/>
      <c r="AB12"/>
      <c r="AC12"/>
      <c r="AD12"/>
      <c r="AE12"/>
      <c r="AF12"/>
      <c r="AG12"/>
      <c r="AH12"/>
      <c r="AI12"/>
      <c r="AJ12"/>
    </row>
    <row r="13" spans="2:36">
      <c r="B13" s="777" t="s">
        <v>68</v>
      </c>
      <c r="C13" s="774">
        <v>17</v>
      </c>
      <c r="D13" s="774">
        <v>1</v>
      </c>
      <c r="E13" s="774">
        <v>4</v>
      </c>
      <c r="F13" s="774">
        <v>3</v>
      </c>
      <c r="G13" s="774">
        <v>0</v>
      </c>
      <c r="H13" s="774">
        <v>1</v>
      </c>
      <c r="I13" s="774">
        <v>2</v>
      </c>
      <c r="J13" s="774">
        <v>3</v>
      </c>
      <c r="K13" s="774">
        <v>2</v>
      </c>
      <c r="L13" s="781">
        <v>5</v>
      </c>
      <c r="N13" s="777" t="s">
        <v>71</v>
      </c>
      <c r="O13" s="774">
        <v>7</v>
      </c>
      <c r="P13" s="774">
        <v>1</v>
      </c>
      <c r="Q13" s="774">
        <v>1</v>
      </c>
      <c r="R13" s="774"/>
      <c r="S13" s="774"/>
      <c r="T13" s="774"/>
      <c r="U13" s="774">
        <v>1</v>
      </c>
      <c r="V13" s="774">
        <v>1</v>
      </c>
      <c r="W13" s="774"/>
      <c r="X13" s="774"/>
      <c r="Z13" s="460"/>
      <c r="AA13" s="460"/>
      <c r="AB13" s="460"/>
      <c r="AC13" s="460"/>
      <c r="AD13" s="460"/>
      <c r="AE13" s="460"/>
      <c r="AF13" s="460"/>
      <c r="AG13" s="460"/>
      <c r="AH13" s="460"/>
      <c r="AI13" s="460"/>
      <c r="AJ13" s="460"/>
    </row>
    <row r="14" spans="2:36">
      <c r="B14" s="777" t="s">
        <v>66</v>
      </c>
      <c r="C14" s="774">
        <v>15</v>
      </c>
      <c r="D14" s="774">
        <v>6</v>
      </c>
      <c r="E14" s="774">
        <v>2</v>
      </c>
      <c r="F14" s="774">
        <v>0</v>
      </c>
      <c r="G14" s="774">
        <v>1.0001</v>
      </c>
      <c r="H14" s="774">
        <v>1</v>
      </c>
      <c r="I14" s="774">
        <v>2</v>
      </c>
      <c r="J14" s="774">
        <v>0</v>
      </c>
      <c r="K14" s="774">
        <v>1</v>
      </c>
      <c r="L14" s="781">
        <v>2</v>
      </c>
      <c r="N14" s="777" t="s">
        <v>67</v>
      </c>
      <c r="O14" s="774">
        <v>6</v>
      </c>
      <c r="P14" s="774">
        <v>2</v>
      </c>
      <c r="Q14" s="774"/>
      <c r="R14" s="774"/>
      <c r="S14" s="774">
        <v>1</v>
      </c>
      <c r="T14" s="774">
        <v>3</v>
      </c>
      <c r="U14" s="774"/>
      <c r="V14" s="774"/>
      <c r="W14" s="774"/>
      <c r="X14" s="774"/>
      <c r="Z14" s="460"/>
      <c r="AA14" s="460"/>
      <c r="AB14" s="460"/>
      <c r="AC14" s="460"/>
      <c r="AD14" s="460"/>
      <c r="AE14" s="460"/>
      <c r="AF14" s="460"/>
      <c r="AG14" s="460"/>
      <c r="AH14" s="460"/>
      <c r="AI14" s="460"/>
      <c r="AJ14" s="460"/>
    </row>
    <row r="15" spans="2:36">
      <c r="B15" s="777" t="s">
        <v>67</v>
      </c>
      <c r="C15" s="774">
        <v>15</v>
      </c>
      <c r="D15" s="774">
        <v>4</v>
      </c>
      <c r="E15" s="774">
        <v>1</v>
      </c>
      <c r="F15" s="774"/>
      <c r="G15" s="774"/>
      <c r="H15" s="774">
        <v>8</v>
      </c>
      <c r="I15" s="774"/>
      <c r="J15" s="774">
        <v>2</v>
      </c>
      <c r="K15" s="774"/>
      <c r="L15" s="781"/>
      <c r="N15" s="777" t="s">
        <v>70</v>
      </c>
      <c r="O15" s="774">
        <v>6</v>
      </c>
      <c r="P15" s="774"/>
      <c r="Q15" s="774"/>
      <c r="R15" s="774"/>
      <c r="S15" s="774"/>
      <c r="T15" s="774"/>
      <c r="U15" s="774"/>
      <c r="V15" s="774">
        <v>1</v>
      </c>
      <c r="W15" s="774"/>
      <c r="X15" s="774">
        <v>2</v>
      </c>
      <c r="Z15" s="460"/>
      <c r="AA15" s="460"/>
      <c r="AB15" s="460"/>
      <c r="AC15" s="460"/>
      <c r="AD15" s="460"/>
      <c r="AE15" s="460"/>
      <c r="AF15" s="460"/>
      <c r="AG15" s="460"/>
      <c r="AH15" s="460"/>
      <c r="AI15" s="460"/>
      <c r="AJ15" s="460"/>
    </row>
    <row r="16" spans="2:36">
      <c r="B16" s="777" t="s">
        <v>72</v>
      </c>
      <c r="C16" s="774">
        <v>7</v>
      </c>
      <c r="D16" s="774">
        <v>2</v>
      </c>
      <c r="E16" s="774">
        <v>1</v>
      </c>
      <c r="F16" s="774">
        <v>0</v>
      </c>
      <c r="G16" s="774">
        <v>0</v>
      </c>
      <c r="H16" s="774">
        <v>0</v>
      </c>
      <c r="I16" s="774">
        <v>0</v>
      </c>
      <c r="J16" s="774">
        <v>0</v>
      </c>
      <c r="K16" s="774">
        <v>0</v>
      </c>
      <c r="L16" s="781">
        <v>1</v>
      </c>
      <c r="N16" s="777" t="s">
        <v>72</v>
      </c>
      <c r="O16" s="774">
        <v>5</v>
      </c>
      <c r="P16" s="774">
        <v>1</v>
      </c>
      <c r="Q16" s="774">
        <v>0</v>
      </c>
      <c r="R16" s="774">
        <v>0</v>
      </c>
      <c r="S16" s="774">
        <v>0</v>
      </c>
      <c r="T16" s="774">
        <v>0</v>
      </c>
      <c r="U16" s="774">
        <v>0</v>
      </c>
      <c r="V16" s="774">
        <v>0</v>
      </c>
      <c r="W16" s="774">
        <v>0</v>
      </c>
      <c r="X16" s="774">
        <v>2</v>
      </c>
      <c r="Z16" s="460"/>
      <c r="AA16" s="460"/>
      <c r="AB16" s="460"/>
      <c r="AC16" s="460"/>
      <c r="AD16" s="460"/>
      <c r="AE16" s="460"/>
      <c r="AF16" s="460"/>
      <c r="AG16" s="460"/>
      <c r="AH16" s="460"/>
      <c r="AI16" s="460"/>
      <c r="AJ16" s="460"/>
    </row>
    <row r="17" spans="2:36">
      <c r="B17" s="777" t="s">
        <v>69</v>
      </c>
      <c r="C17" s="774">
        <v>3</v>
      </c>
      <c r="D17" s="774"/>
      <c r="E17" s="774">
        <v>1</v>
      </c>
      <c r="F17" s="774">
        <v>1</v>
      </c>
      <c r="G17" s="774"/>
      <c r="H17" s="774"/>
      <c r="I17" s="774"/>
      <c r="J17" s="774"/>
      <c r="K17" s="774"/>
      <c r="L17" s="781">
        <v>1</v>
      </c>
      <c r="N17" s="777" t="s">
        <v>69</v>
      </c>
      <c r="O17" s="774">
        <v>1</v>
      </c>
      <c r="P17" s="774"/>
      <c r="Q17" s="774"/>
      <c r="R17" s="774">
        <v>1</v>
      </c>
      <c r="S17" s="774"/>
      <c r="T17" s="774"/>
      <c r="U17" s="774"/>
      <c r="V17" s="774"/>
      <c r="W17" s="774"/>
      <c r="X17" s="774"/>
      <c r="Z17" s="460"/>
      <c r="AA17" s="460"/>
      <c r="AB17" s="460"/>
      <c r="AC17" s="460"/>
      <c r="AD17" s="460"/>
      <c r="AE17" s="460"/>
      <c r="AF17" s="460"/>
      <c r="AG17" s="460"/>
      <c r="AH17" s="460"/>
      <c r="AI17" s="460"/>
      <c r="AJ17" s="460"/>
    </row>
    <row r="18" spans="2:36">
      <c r="B18" s="779" t="s">
        <v>49</v>
      </c>
      <c r="C18" s="152">
        <v>915</v>
      </c>
      <c r="D18" s="152">
        <v>218</v>
      </c>
      <c r="E18" s="152">
        <v>166</v>
      </c>
      <c r="F18" s="485">
        <v>91</v>
      </c>
      <c r="G18" s="152">
        <v>24.0002</v>
      </c>
      <c r="H18" s="152">
        <v>61</v>
      </c>
      <c r="I18" s="152">
        <v>207</v>
      </c>
      <c r="J18" s="152">
        <v>53</v>
      </c>
      <c r="K18" s="485">
        <v>36</v>
      </c>
      <c r="L18" s="485">
        <v>62</v>
      </c>
      <c r="N18" s="779" t="s">
        <v>49</v>
      </c>
      <c r="O18" s="152">
        <v>791</v>
      </c>
      <c r="P18" s="152">
        <v>169</v>
      </c>
      <c r="Q18" s="152">
        <v>109</v>
      </c>
      <c r="R18" s="152">
        <v>54</v>
      </c>
      <c r="S18" s="152">
        <v>14.0001</v>
      </c>
      <c r="T18" s="152">
        <v>73.000100000000003</v>
      </c>
      <c r="U18" s="152">
        <v>136</v>
      </c>
      <c r="V18" s="152">
        <v>34</v>
      </c>
      <c r="W18" s="152">
        <v>24</v>
      </c>
      <c r="X18" s="152">
        <v>113</v>
      </c>
      <c r="Z18" s="460"/>
      <c r="AA18" s="460"/>
      <c r="AB18" s="460"/>
      <c r="AC18" s="460"/>
      <c r="AD18" s="460"/>
      <c r="AE18" s="460"/>
      <c r="AF18" s="460"/>
      <c r="AG18" s="460"/>
      <c r="AH18" s="460"/>
      <c r="AI18" s="460"/>
      <c r="AJ18" s="460"/>
    </row>
    <row r="19" spans="2:36" ht="15.75">
      <c r="B19"/>
      <c r="C19"/>
      <c r="D19"/>
      <c r="E19"/>
      <c r="F19"/>
      <c r="G19"/>
      <c r="H19"/>
      <c r="I19"/>
      <c r="J19"/>
      <c r="K19"/>
      <c r="L19"/>
      <c r="N19"/>
      <c r="O19"/>
      <c r="P19"/>
      <c r="Q19"/>
      <c r="R19"/>
      <c r="S19"/>
      <c r="T19"/>
      <c r="U19"/>
      <c r="V19"/>
      <c r="W19"/>
      <c r="X19"/>
      <c r="Z19" s="460"/>
      <c r="AA19" s="460"/>
      <c r="AB19" s="460"/>
      <c r="AC19" s="460"/>
      <c r="AD19" s="460"/>
      <c r="AE19" s="460"/>
      <c r="AF19" s="460"/>
      <c r="AG19" s="460"/>
      <c r="AH19" s="460"/>
      <c r="AI19" s="460"/>
      <c r="AJ19" s="460"/>
    </row>
    <row r="20" spans="2:36" ht="15.75">
      <c r="B20"/>
      <c r="C20"/>
      <c r="D20"/>
      <c r="E20"/>
      <c r="F20"/>
      <c r="G20"/>
      <c r="H20"/>
      <c r="I20"/>
      <c r="J20"/>
      <c r="K20"/>
      <c r="L20"/>
      <c r="Z20" s="460"/>
      <c r="AA20" s="460"/>
      <c r="AB20" s="460"/>
      <c r="AC20" s="460"/>
      <c r="AD20" s="460"/>
      <c r="AE20" s="460"/>
      <c r="AF20" s="460"/>
      <c r="AG20" s="460"/>
      <c r="AH20" s="460"/>
      <c r="AI20" s="460"/>
      <c r="AJ20" s="460"/>
    </row>
    <row r="21" spans="2:36">
      <c r="Z21" s="460"/>
      <c r="AA21" s="460"/>
      <c r="AB21" s="460"/>
      <c r="AC21" s="460"/>
      <c r="AD21" s="460"/>
      <c r="AE21" s="460"/>
      <c r="AF21" s="460"/>
      <c r="AG21" s="460"/>
      <c r="AH21" s="460"/>
      <c r="AI21" s="460"/>
      <c r="AJ21" s="460"/>
    </row>
    <row r="22" spans="2:36">
      <c r="Z22" s="460"/>
      <c r="AA22" s="460"/>
      <c r="AB22" s="460"/>
      <c r="AC22" s="460"/>
      <c r="AD22" s="460"/>
      <c r="AE22" s="460"/>
      <c r="AF22" s="460"/>
      <c r="AG22" s="460"/>
      <c r="AH22" s="460"/>
      <c r="AI22" s="460"/>
      <c r="AJ22" s="460"/>
    </row>
    <row r="23" spans="2:36" ht="60">
      <c r="D23" s="206" t="str">
        <f>HLOOKUP(D24,$D$27:$L$28,2,)</f>
        <v>Already existed</v>
      </c>
      <c r="E23" s="206" t="str">
        <f t="shared" ref="E23:L23" si="0">HLOOKUP(E24,$D$27:$L$28,2,)</f>
        <v>Others decided for me</v>
      </c>
      <c r="F23" s="206" t="str">
        <f t="shared" si="0"/>
        <v>Fuel access and cost</v>
      </c>
      <c r="G23" s="206" t="str">
        <f t="shared" si="0"/>
        <v>Cheap option</v>
      </c>
      <c r="H23" s="206" t="str">
        <f t="shared" si="0"/>
        <v>Other</v>
      </c>
      <c r="I23" s="206" t="str">
        <f t="shared" si="0"/>
        <v>Familiar</v>
      </c>
      <c r="J23" s="206" t="str">
        <f t="shared" si="0"/>
        <v>Incentives</v>
      </c>
      <c r="K23" s="206" t="str">
        <f t="shared" si="0"/>
        <v>Legal obligation</v>
      </c>
      <c r="L23" s="206" t="str">
        <f t="shared" si="0"/>
        <v>Don't know any other</v>
      </c>
      <c r="P23" s="237" t="str">
        <f>HLOOKUP(P24,$P$27:$X$28,2,)</f>
        <v>Already existed</v>
      </c>
      <c r="Q23" s="237" t="str">
        <f t="shared" ref="Q23:X23" si="1">HLOOKUP(Q24,$P$27:$X$28,2,)</f>
        <v>Others decided for me</v>
      </c>
      <c r="R23" s="237" t="str">
        <f t="shared" si="1"/>
        <v>Other</v>
      </c>
      <c r="S23" s="237" t="str">
        <f t="shared" si="1"/>
        <v>Fuel access and cost</v>
      </c>
      <c r="T23" s="237" t="str">
        <f t="shared" si="1"/>
        <v>Familiar</v>
      </c>
      <c r="U23" s="237" t="str">
        <f t="shared" si="1"/>
        <v>Cheap option</v>
      </c>
      <c r="V23" s="237" t="str">
        <f t="shared" si="1"/>
        <v>Incentives</v>
      </c>
      <c r="W23" s="237" t="str">
        <f t="shared" si="1"/>
        <v>Legal obligation</v>
      </c>
      <c r="X23" s="237" t="str">
        <f t="shared" si="1"/>
        <v>Don't know any other</v>
      </c>
      <c r="AB23" s="264" t="str">
        <f>HLOOKUP(AB24,$AB$27:$AJ$28,2,)</f>
        <v>Already existed</v>
      </c>
      <c r="AC23" s="264" t="str">
        <f t="shared" ref="AC23:AJ23" si="2">HLOOKUP(AC24,$AB$27:$AJ$28,2,)</f>
        <v>Other</v>
      </c>
      <c r="AD23" s="264" t="str">
        <f t="shared" si="2"/>
        <v>Familiar</v>
      </c>
      <c r="AE23" s="264" t="str">
        <f t="shared" si="2"/>
        <v>Others decided for me</v>
      </c>
      <c r="AF23" s="264" t="str">
        <f t="shared" si="2"/>
        <v>Cheap option</v>
      </c>
      <c r="AG23" s="264" t="str">
        <f t="shared" si="2"/>
        <v>Fuel access and cost</v>
      </c>
      <c r="AH23" s="264" t="str">
        <f t="shared" si="2"/>
        <v>Legal obligation</v>
      </c>
      <c r="AI23" s="264" t="str">
        <f t="shared" si="2"/>
        <v>Incentives</v>
      </c>
      <c r="AJ23" s="264" t="str">
        <f t="shared" si="2"/>
        <v>Don't know any other</v>
      </c>
    </row>
    <row r="24" spans="2:36">
      <c r="C24" s="125">
        <f>GETPIVOTDATA("Tech",$B$4)</f>
        <v>915</v>
      </c>
      <c r="D24" s="115">
        <f>LARGE($D$27:$L$27,D26)</f>
        <v>0.23825136612021858</v>
      </c>
      <c r="E24" s="115">
        <f t="shared" ref="E24:L24" si="3">LARGE($D$27:$L$27,E26)</f>
        <v>0.2262295081967213</v>
      </c>
      <c r="F24" s="115">
        <f t="shared" si="3"/>
        <v>0.18142076502732241</v>
      </c>
      <c r="G24" s="115">
        <f t="shared" si="3"/>
        <v>9.94535519125683E-2</v>
      </c>
      <c r="H24" s="115">
        <f t="shared" si="3"/>
        <v>6.7759562841530049E-2</v>
      </c>
      <c r="I24" s="115">
        <f t="shared" si="3"/>
        <v>6.6666666666666666E-2</v>
      </c>
      <c r="J24" s="115">
        <f t="shared" si="3"/>
        <v>5.7923497267759562E-2</v>
      </c>
      <c r="K24" s="115">
        <f t="shared" si="3"/>
        <v>3.9344262295081971E-2</v>
      </c>
      <c r="L24" s="115">
        <f t="shared" si="3"/>
        <v>2.6229726775956284E-2</v>
      </c>
      <c r="O24" s="288">
        <f>GETPIVOTDATA("Tech",$N$4)</f>
        <v>791</v>
      </c>
      <c r="P24" s="289">
        <f>LARGE($P$27:$X$27,P26)</f>
        <v>0.213653603034134</v>
      </c>
      <c r="Q24" s="289">
        <f t="shared" ref="Q24:X24" si="4">LARGE($P$27:$X$27,Q26)</f>
        <v>0.17193426042983564</v>
      </c>
      <c r="R24" s="289">
        <f t="shared" si="4"/>
        <v>0.14285714285714285</v>
      </c>
      <c r="S24" s="289">
        <f t="shared" si="4"/>
        <v>0.13780025284450062</v>
      </c>
      <c r="T24" s="289">
        <f t="shared" si="4"/>
        <v>9.2288369152970923E-2</v>
      </c>
      <c r="U24" s="289">
        <f t="shared" si="4"/>
        <v>6.8268015170670035E-2</v>
      </c>
      <c r="V24" s="289">
        <f t="shared" si="4"/>
        <v>4.2983565107458911E-2</v>
      </c>
      <c r="W24" s="289">
        <f t="shared" si="4"/>
        <v>3.0341340075853349E-2</v>
      </c>
      <c r="X24" s="289">
        <f t="shared" si="4"/>
        <v>1.7699241466498105E-2</v>
      </c>
      <c r="AA24" s="153">
        <f>GETPIVOTDATA("Tech",$B$4)</f>
        <v>915</v>
      </c>
      <c r="AB24" s="154">
        <f>LARGE($AB$27:$AJ$27,AB26)</f>
        <v>0.19499284436493738</v>
      </c>
      <c r="AC24" s="154">
        <f t="shared" ref="AC24:AJ24" si="5">LARGE($AB$27:$AJ$27,AC26)</f>
        <v>0.18246869409660108</v>
      </c>
      <c r="AD24" s="154">
        <f t="shared" si="5"/>
        <v>0.15563506261180679</v>
      </c>
      <c r="AE24" s="154">
        <f t="shared" si="5"/>
        <v>0.14132415026833633</v>
      </c>
      <c r="AF24" s="154">
        <f t="shared" si="5"/>
        <v>7.5134168157423978E-2</v>
      </c>
      <c r="AG24" s="154">
        <f t="shared" si="5"/>
        <v>7.3345438282647585E-2</v>
      </c>
      <c r="AH24" s="154">
        <f t="shared" si="5"/>
        <v>5.7245098389982117E-2</v>
      </c>
      <c r="AI24" s="154">
        <f t="shared" si="5"/>
        <v>5.3667262969588549E-2</v>
      </c>
      <c r="AJ24" s="154">
        <f t="shared" si="5"/>
        <v>4.8300715563506263E-2</v>
      </c>
    </row>
    <row r="25" spans="2:36">
      <c r="AA25" s="428"/>
      <c r="AB25" s="428"/>
      <c r="AC25" s="428"/>
      <c r="AD25" s="428"/>
      <c r="AE25" s="428"/>
      <c r="AF25" s="428"/>
      <c r="AG25" s="428"/>
      <c r="AH25" s="428"/>
      <c r="AI25" s="428"/>
      <c r="AJ25" s="428"/>
    </row>
    <row r="26" spans="2:36">
      <c r="B26" s="462" t="s">
        <v>214</v>
      </c>
      <c r="C26" s="127"/>
      <c r="D26" s="127">
        <v>1</v>
      </c>
      <c r="E26" s="127">
        <v>2</v>
      </c>
      <c r="F26" s="127">
        <v>3</v>
      </c>
      <c r="G26" s="127">
        <v>4</v>
      </c>
      <c r="H26" s="127">
        <v>5</v>
      </c>
      <c r="I26" s="127">
        <v>6</v>
      </c>
      <c r="J26" s="127">
        <v>7</v>
      </c>
      <c r="K26" s="127">
        <v>8</v>
      </c>
      <c r="L26" s="127">
        <v>9</v>
      </c>
      <c r="M26" s="428"/>
      <c r="N26" s="465" t="s">
        <v>214</v>
      </c>
      <c r="O26" s="127"/>
      <c r="P26" s="127">
        <v>1</v>
      </c>
      <c r="Q26" s="127">
        <v>2</v>
      </c>
      <c r="R26" s="127">
        <v>3</v>
      </c>
      <c r="S26" s="127">
        <v>4</v>
      </c>
      <c r="T26" s="127">
        <v>5</v>
      </c>
      <c r="U26" s="127">
        <v>6</v>
      </c>
      <c r="V26" s="127">
        <v>7</v>
      </c>
      <c r="W26" s="127">
        <v>8</v>
      </c>
      <c r="X26" s="127">
        <v>9</v>
      </c>
      <c r="Y26" s="127"/>
      <c r="Z26" s="462" t="s">
        <v>214</v>
      </c>
      <c r="AA26" s="127"/>
      <c r="AB26" s="127">
        <v>1</v>
      </c>
      <c r="AC26" s="127">
        <v>2</v>
      </c>
      <c r="AD26" s="127">
        <v>3</v>
      </c>
      <c r="AE26" s="127">
        <v>4</v>
      </c>
      <c r="AF26" s="127">
        <v>5</v>
      </c>
      <c r="AG26" s="127">
        <v>6</v>
      </c>
      <c r="AH26" s="127">
        <v>7</v>
      </c>
      <c r="AI26" s="127">
        <v>8</v>
      </c>
      <c r="AJ26" s="127">
        <v>9</v>
      </c>
    </row>
    <row r="27" spans="2:36">
      <c r="B27" s="257" t="str">
        <f>$C$1</f>
        <v>(Todas)</v>
      </c>
      <c r="C27" s="453">
        <f>GETPIVOTDATA("Tech",$B$4)</f>
        <v>915</v>
      </c>
      <c r="D27" s="454">
        <f>GETPIVOTDATA("Already existed",$B$4)/$C$24</f>
        <v>0.23825136612021858</v>
      </c>
      <c r="E27" s="454">
        <f>GETPIVOTDATA("Fuel access and cost",$B$4)/$C$24</f>
        <v>0.18142076502732241</v>
      </c>
      <c r="F27" s="454">
        <f>GETPIVOTDATA("Cheap option",$B$4)/$C$24</f>
        <v>9.94535519125683E-2</v>
      </c>
      <c r="G27" s="454">
        <f>GETPIVOTDATA("Don't know any other",$B$4)/$C$24</f>
        <v>2.6229726775956284E-2</v>
      </c>
      <c r="H27" s="454">
        <f>GETPIVOTDATA("Familiar",$B$4)/$C$24</f>
        <v>6.6666666666666666E-2</v>
      </c>
      <c r="I27" s="454">
        <f>GETPIVOTDATA("Others decided for me",$B$4)/$C$24</f>
        <v>0.2262295081967213</v>
      </c>
      <c r="J27" s="454">
        <f>GETPIVOTDATA("Incentives",$B$4)/$C$24</f>
        <v>5.7923497267759562E-2</v>
      </c>
      <c r="K27" s="454">
        <f>GETPIVOTDATA("Legal obligation",$B$4)/$C$24</f>
        <v>3.9344262295081971E-2</v>
      </c>
      <c r="L27" s="454">
        <f>GETPIVOTDATA("Other",$B$4)/$C$24</f>
        <v>6.7759562841530049E-2</v>
      </c>
      <c r="M27" s="428"/>
      <c r="N27" s="466" t="str">
        <f>$O$1</f>
        <v>(Todas)</v>
      </c>
      <c r="O27" s="453">
        <f>GETPIVOTDATA("Tech",$N$4)</f>
        <v>791</v>
      </c>
      <c r="P27" s="454">
        <f>GETPIVOTDATA("Already existed",$N$4)/$O$27</f>
        <v>0.213653603034134</v>
      </c>
      <c r="Q27" s="454">
        <f>GETPIVOTDATA("Fuel access and cost",$N$4)/$O$27</f>
        <v>0.13780025284450062</v>
      </c>
      <c r="R27" s="454">
        <f>GETPIVOTDATA("Cheap option",$N$4)/$O$27</f>
        <v>6.8268015170670035E-2</v>
      </c>
      <c r="S27" s="454">
        <f>GETPIVOTDATA("Don't know any other",$N$4)/$O$27</f>
        <v>1.7699241466498105E-2</v>
      </c>
      <c r="T27" s="454">
        <f>GETPIVOTDATA("Familiar",$N$4)/$O$27</f>
        <v>9.2288369152970923E-2</v>
      </c>
      <c r="U27" s="454">
        <f>GETPIVOTDATA("Others decided for me",$N$4)/$O$27</f>
        <v>0.17193426042983564</v>
      </c>
      <c r="V27" s="454">
        <f>GETPIVOTDATA("Incentives",$N$4)/$O$27</f>
        <v>4.2983565107458911E-2</v>
      </c>
      <c r="W27" s="454">
        <f>GETPIVOTDATA("Legal obligation",$N$4)/$O$27</f>
        <v>3.0341340075853349E-2</v>
      </c>
      <c r="X27" s="454">
        <f>GETPIVOTDATA("Other",$N$4)/$O$27</f>
        <v>0.14285714285714285</v>
      </c>
      <c r="Y27" s="463"/>
      <c r="Z27" s="257" t="str">
        <f>$AA$1</f>
        <v>(Todas)</v>
      </c>
      <c r="AA27" s="453">
        <f>GETPIVOTDATA("Tech",$Z$4)</f>
        <v>559</v>
      </c>
      <c r="AB27" s="454">
        <f>GETPIVOTDATA("Already existed",$Z$4)/$AA$27</f>
        <v>0.19499284436493738</v>
      </c>
      <c r="AC27" s="454">
        <f>GETPIVOTDATA("Fuel access and cost",$Z$4)/$AA$27</f>
        <v>7.3345438282647585E-2</v>
      </c>
      <c r="AD27" s="454">
        <f>GETPIVOTDATA("Cheap option",$Z$4)/$AA$27</f>
        <v>7.5134168157423978E-2</v>
      </c>
      <c r="AE27" s="454">
        <f>GETPIVOTDATA("Don't know any other",$Z$4)/$AA$27</f>
        <v>4.8300715563506263E-2</v>
      </c>
      <c r="AF27" s="454">
        <f>GETPIVOTDATA("Familiar",$Z$4)/$AA$27</f>
        <v>0.15563506261180679</v>
      </c>
      <c r="AG27" s="454">
        <f>GETPIVOTDATA("Others decided for me",$Z$4)/$AA$27</f>
        <v>0.14132415026833633</v>
      </c>
      <c r="AH27" s="454">
        <f>GETPIVOTDATA("Incentives",$Z$4)/$AA$27</f>
        <v>5.3667262969588549E-2</v>
      </c>
      <c r="AI27" s="454">
        <f>GETPIVOTDATA("Legal obligation",$Z$4)/$AA$27</f>
        <v>5.7245098389982117E-2</v>
      </c>
      <c r="AJ27" s="454">
        <f>GETPIVOTDATA("Other",$Z$4)/$AA$27</f>
        <v>0.18246869409660108</v>
      </c>
    </row>
    <row r="28" spans="2:36" ht="45">
      <c r="C28" s="127"/>
      <c r="D28" s="461" t="s">
        <v>291</v>
      </c>
      <c r="E28" s="311" t="s">
        <v>241</v>
      </c>
      <c r="F28" s="311" t="s">
        <v>242</v>
      </c>
      <c r="G28" s="311" t="s">
        <v>75</v>
      </c>
      <c r="H28" s="311" t="s">
        <v>151</v>
      </c>
      <c r="I28" s="311" t="s">
        <v>243</v>
      </c>
      <c r="J28" s="311" t="s">
        <v>244</v>
      </c>
      <c r="K28" s="311" t="s">
        <v>154</v>
      </c>
      <c r="L28" s="311" t="s">
        <v>140</v>
      </c>
      <c r="M28" s="428"/>
      <c r="N28" s="464"/>
      <c r="O28" s="127"/>
      <c r="P28" s="311" t="s">
        <v>291</v>
      </c>
      <c r="Q28" s="311" t="s">
        <v>241</v>
      </c>
      <c r="R28" s="311" t="s">
        <v>242</v>
      </c>
      <c r="S28" s="311" t="s">
        <v>75</v>
      </c>
      <c r="T28" s="311" t="s">
        <v>151</v>
      </c>
      <c r="U28" s="311" t="s">
        <v>243</v>
      </c>
      <c r="V28" s="311" t="s">
        <v>244</v>
      </c>
      <c r="W28" s="311" t="s">
        <v>154</v>
      </c>
      <c r="X28" s="311" t="s">
        <v>140</v>
      </c>
      <c r="Y28" s="463"/>
      <c r="AA28" s="127"/>
      <c r="AB28" s="461" t="s">
        <v>291</v>
      </c>
      <c r="AC28" s="311" t="s">
        <v>241</v>
      </c>
      <c r="AD28" s="311" t="s">
        <v>242</v>
      </c>
      <c r="AE28" s="311" t="s">
        <v>75</v>
      </c>
      <c r="AF28" s="311" t="s">
        <v>151</v>
      </c>
      <c r="AG28" s="311" t="s">
        <v>243</v>
      </c>
      <c r="AH28" s="311" t="s">
        <v>244</v>
      </c>
      <c r="AI28" s="311" t="s">
        <v>154</v>
      </c>
      <c r="AJ28" s="311" t="s">
        <v>140</v>
      </c>
    </row>
    <row r="29" spans="2:36">
      <c r="C29" s="428"/>
      <c r="D29" s="428"/>
      <c r="E29" s="428"/>
      <c r="F29" s="428"/>
      <c r="G29" s="428"/>
      <c r="H29" s="428"/>
      <c r="I29" s="428"/>
      <c r="J29" s="428"/>
      <c r="K29" s="428"/>
      <c r="L29" s="428"/>
      <c r="M29" s="428"/>
      <c r="N29" s="428"/>
      <c r="O29" s="428"/>
      <c r="P29" s="428"/>
      <c r="Q29" s="428"/>
      <c r="R29" s="428"/>
      <c r="S29" s="428"/>
      <c r="T29" s="428"/>
      <c r="U29" s="428"/>
      <c r="V29" s="428"/>
      <c r="W29" s="428"/>
      <c r="X29" s="428"/>
      <c r="Y29" s="460"/>
      <c r="Z29" s="460"/>
      <c r="AA29" s="428"/>
      <c r="AB29" s="428"/>
      <c r="AC29" s="428"/>
      <c r="AD29" s="428"/>
      <c r="AE29" s="428"/>
      <c r="AF29" s="428"/>
      <c r="AG29" s="428"/>
      <c r="AH29" s="428"/>
      <c r="AI29" s="428"/>
      <c r="AJ29" s="428"/>
    </row>
    <row r="30" spans="2:36">
      <c r="C30" s="428"/>
      <c r="D30" s="428"/>
      <c r="E30" s="428"/>
      <c r="F30" s="428"/>
      <c r="G30" s="428"/>
      <c r="H30" s="428"/>
      <c r="I30" s="428"/>
      <c r="J30" s="428"/>
      <c r="K30" s="428"/>
      <c r="L30" s="428"/>
      <c r="M30" s="428"/>
      <c r="N30" s="428"/>
      <c r="O30" s="428"/>
      <c r="P30" s="428"/>
      <c r="Q30" s="428"/>
      <c r="R30" s="428"/>
      <c r="S30" s="428"/>
      <c r="T30" s="428"/>
      <c r="U30" s="428"/>
      <c r="V30" s="428"/>
      <c r="W30" s="428"/>
      <c r="X30" s="428"/>
      <c r="Y30" s="460"/>
      <c r="Z30" s="460"/>
      <c r="AA30" s="460"/>
      <c r="AB30" s="460"/>
      <c r="AC30" s="460"/>
      <c r="AD30" s="460"/>
      <c r="AE30" s="460"/>
      <c r="AF30" s="460"/>
      <c r="AG30" s="460"/>
      <c r="AH30" s="460"/>
      <c r="AI30" s="460"/>
      <c r="AJ30" s="460"/>
    </row>
    <row r="31" spans="2:36">
      <c r="C31" s="460"/>
      <c r="D31" s="460"/>
      <c r="E31" s="460"/>
      <c r="F31" s="460"/>
      <c r="G31" s="460"/>
      <c r="H31" s="460"/>
      <c r="I31" s="460"/>
      <c r="J31" s="460"/>
      <c r="K31" s="460"/>
      <c r="L31" s="460"/>
      <c r="O31" s="460"/>
      <c r="P31" s="460"/>
      <c r="Q31" s="460"/>
      <c r="R31" s="460"/>
      <c r="S31" s="460"/>
      <c r="T31" s="460"/>
      <c r="U31" s="460"/>
      <c r="V31" s="460"/>
      <c r="W31" s="460"/>
      <c r="X31" s="460"/>
      <c r="Y31" s="460"/>
      <c r="Z31" s="460"/>
      <c r="AA31" s="460"/>
      <c r="AB31" s="460"/>
      <c r="AC31" s="460"/>
      <c r="AD31" s="460"/>
      <c r="AE31" s="460"/>
      <c r="AF31" s="460"/>
      <c r="AG31" s="460"/>
      <c r="AH31" s="460"/>
      <c r="AI31" s="460"/>
      <c r="AJ31" s="460"/>
    </row>
    <row r="32" spans="2:36">
      <c r="AA32" s="460"/>
      <c r="AB32" s="460"/>
      <c r="AC32" s="460"/>
      <c r="AD32" s="460"/>
      <c r="AE32" s="460"/>
      <c r="AF32" s="460"/>
      <c r="AG32" s="460"/>
      <c r="AH32" s="460"/>
      <c r="AI32" s="460"/>
      <c r="AJ32" s="460"/>
    </row>
  </sheetData>
  <pageMargins left="0.7" right="0.7" top="0.75" bottom="0.75" header="0.3" footer="0.3"/>
  <pageSetup paperSize="9" scale="23" orientation="portrait" r:id="rId4"/>
  <drawing r:id="rId5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0">
    <tabColor theme="2" tint="-0.249977111117893"/>
  </sheetPr>
  <dimension ref="A1:AB48"/>
  <sheetViews>
    <sheetView showGridLines="0" showZeros="0" view="pageBreakPreview" zoomScale="83" zoomScaleNormal="81" zoomScaleSheetLayoutView="83" workbookViewId="0">
      <selection activeCell="B1" sqref="B1:T16"/>
    </sheetView>
  </sheetViews>
  <sheetFormatPr baseColWidth="10" defaultRowHeight="15"/>
  <cols>
    <col min="1" max="1" width="19" style="262" bestFit="1" customWidth="1"/>
    <col min="2" max="2" width="10.5" style="262" bestFit="1" customWidth="1"/>
    <col min="3" max="3" width="12.125" style="262" bestFit="1" customWidth="1"/>
    <col min="4" max="5" width="13.875" style="262" bestFit="1" customWidth="1"/>
    <col min="6" max="6" width="24.25" style="262" bestFit="1" customWidth="1"/>
    <col min="7" max="7" width="11.625" style="262" bestFit="1" customWidth="1"/>
    <col min="8" max="8" width="10.5" style="262" bestFit="1" customWidth="1"/>
    <col min="9" max="9" width="11.5" style="262" customWidth="1"/>
    <col min="10" max="10" width="6.625" style="262" bestFit="1" customWidth="1"/>
    <col min="11" max="11" width="10.25" style="262" bestFit="1" customWidth="1"/>
    <col min="12" max="12" width="8.125" style="262" bestFit="1" customWidth="1"/>
    <col min="13" max="13" width="7" style="262" bestFit="1" customWidth="1"/>
    <col min="14" max="14" width="6.375" style="262" bestFit="1" customWidth="1"/>
    <col min="15" max="15" width="9.5" style="262" bestFit="1" customWidth="1"/>
    <col min="16" max="16" width="6.75" style="262" bestFit="1" customWidth="1"/>
    <col min="17" max="17" width="6.375" style="262" bestFit="1" customWidth="1"/>
    <col min="18" max="18" width="12.625" style="262" bestFit="1" customWidth="1"/>
    <col min="19" max="19" width="7.375" style="262" customWidth="1"/>
    <col min="20" max="20" width="6.375" style="262" bestFit="1" customWidth="1"/>
    <col min="21" max="22" width="7.75" style="262" bestFit="1" customWidth="1"/>
    <col min="23" max="23" width="6.125" style="262" customWidth="1"/>
    <col min="24" max="24" width="13" style="262" bestFit="1" customWidth="1"/>
    <col min="25" max="25" width="9.625" style="262" bestFit="1" customWidth="1"/>
    <col min="26" max="26" width="8" style="262" bestFit="1" customWidth="1"/>
    <col min="27" max="27" width="9.125" style="262" bestFit="1" customWidth="1"/>
    <col min="28" max="28" width="6.125" style="262" bestFit="1" customWidth="1"/>
    <col min="29" max="16384" width="11" style="262"/>
  </cols>
  <sheetData>
    <row r="1" spans="2:11">
      <c r="B1" s="807" t="s">
        <v>89</v>
      </c>
      <c r="C1" s="806" t="s">
        <v>91</v>
      </c>
    </row>
    <row r="3" spans="2:11" ht="30">
      <c r="B3" s="817" t="s">
        <v>300</v>
      </c>
      <c r="C3" s="819" t="s">
        <v>296</v>
      </c>
      <c r="D3" s="819" t="s">
        <v>297</v>
      </c>
      <c r="E3" s="806" t="s">
        <v>393</v>
      </c>
      <c r="F3" s="819" t="s">
        <v>298</v>
      </c>
      <c r="G3" s="819" t="s">
        <v>315</v>
      </c>
      <c r="H3" s="819" t="s">
        <v>316</v>
      </c>
      <c r="I3" s="819" t="s">
        <v>63</v>
      </c>
      <c r="J3"/>
      <c r="K3"/>
    </row>
    <row r="4" spans="2:11" ht="15.75">
      <c r="B4" s="820">
        <v>15</v>
      </c>
      <c r="C4" s="820">
        <v>14</v>
      </c>
      <c r="D4" s="820">
        <v>1</v>
      </c>
      <c r="E4" s="820">
        <v>10</v>
      </c>
      <c r="F4" s="820"/>
      <c r="G4" s="820"/>
      <c r="H4" s="820">
        <v>3</v>
      </c>
      <c r="I4" s="820"/>
      <c r="J4"/>
      <c r="K4"/>
    </row>
    <row r="5" spans="2:11" ht="15.75">
      <c r="B5" s="299"/>
      <c r="C5" s="299"/>
      <c r="D5" s="299"/>
      <c r="E5" s="299"/>
      <c r="F5" s="299"/>
      <c r="G5" s="299"/>
      <c r="H5" s="299"/>
      <c r="I5" s="299"/>
      <c r="J5" s="299"/>
      <c r="K5"/>
    </row>
    <row r="6" spans="2:11" ht="15.75">
      <c r="B6" s="299"/>
      <c r="C6" s="299"/>
      <c r="D6" s="299"/>
      <c r="E6" s="299"/>
      <c r="F6" s="299"/>
      <c r="G6" s="299"/>
      <c r="H6" s="299"/>
      <c r="I6" s="299"/>
      <c r="J6" s="299"/>
      <c r="K6"/>
    </row>
    <row r="7" spans="2:11" ht="15.75">
      <c r="B7" s="414" t="s">
        <v>89</v>
      </c>
      <c r="D7" s="419"/>
      <c r="E7" s="418"/>
      <c r="F7" s="418"/>
      <c r="G7" s="419"/>
      <c r="I7" s="299"/>
      <c r="J7" s="299"/>
      <c r="K7"/>
    </row>
    <row r="8" spans="2:11" ht="15.75">
      <c r="B8" s="415" t="str">
        <f>C1</f>
        <v>NL</v>
      </c>
      <c r="D8" s="487"/>
      <c r="E8" s="299"/>
      <c r="F8" s="299" t="s">
        <v>51</v>
      </c>
      <c r="G8" s="487">
        <v>0.93333333333333335</v>
      </c>
      <c r="H8" s="417">
        <v>1</v>
      </c>
      <c r="I8" s="299"/>
      <c r="J8" s="299"/>
      <c r="K8"/>
    </row>
    <row r="9" spans="2:11" ht="15.75">
      <c r="B9" s="416" t="s">
        <v>348</v>
      </c>
      <c r="D9" s="488"/>
      <c r="E9" s="299"/>
      <c r="F9" s="299" t="s">
        <v>297</v>
      </c>
      <c r="G9" s="488">
        <v>6.6666666666666666E-2</v>
      </c>
      <c r="H9" s="417">
        <v>2</v>
      </c>
      <c r="I9"/>
      <c r="J9"/>
      <c r="K9"/>
    </row>
    <row r="10" spans="2:11" ht="15.75">
      <c r="B10" s="355">
        <f>GETPIVOTDATA("Tot",$B$3)</f>
        <v>15</v>
      </c>
      <c r="D10" s="488"/>
      <c r="E10" s="299"/>
      <c r="F10" s="299" t="s">
        <v>394</v>
      </c>
      <c r="G10" s="488">
        <v>0.66666666666666663</v>
      </c>
      <c r="H10" s="417">
        <v>3</v>
      </c>
      <c r="I10"/>
      <c r="J10"/>
      <c r="K10"/>
    </row>
    <row r="11" spans="2:11" ht="15.75">
      <c r="B11"/>
      <c r="D11" s="488"/>
      <c r="E11" s="299"/>
      <c r="F11" s="299" t="s">
        <v>298</v>
      </c>
      <c r="G11" s="488">
        <v>0</v>
      </c>
      <c r="H11" s="417">
        <v>4</v>
      </c>
      <c r="I11"/>
      <c r="J11"/>
      <c r="K11"/>
    </row>
    <row r="12" spans="2:11" ht="15.75">
      <c r="B12"/>
      <c r="D12" s="488"/>
      <c r="E12" s="299"/>
      <c r="F12" s="299" t="s">
        <v>315</v>
      </c>
      <c r="G12" s="488">
        <v>0</v>
      </c>
      <c r="H12" s="417">
        <v>5</v>
      </c>
      <c r="I12"/>
      <c r="J12"/>
      <c r="K12"/>
    </row>
    <row r="13" spans="2:11" ht="15.75">
      <c r="B13"/>
      <c r="D13" s="488"/>
      <c r="E13" s="299"/>
      <c r="F13" s="299" t="s">
        <v>316</v>
      </c>
      <c r="G13" s="488">
        <v>0.2</v>
      </c>
      <c r="H13" s="417">
        <v>6</v>
      </c>
      <c r="I13"/>
      <c r="J13"/>
      <c r="K13"/>
    </row>
    <row r="14" spans="2:11">
      <c r="D14" s="488"/>
      <c r="E14" s="299"/>
      <c r="F14" s="299" t="s">
        <v>63</v>
      </c>
      <c r="G14" s="488">
        <v>0</v>
      </c>
      <c r="H14" s="417">
        <v>7</v>
      </c>
    </row>
    <row r="15" spans="2:11">
      <c r="D15" s="490"/>
      <c r="E15" s="589"/>
      <c r="F15" s="590"/>
      <c r="G15" s="490"/>
      <c r="H15" s="417">
        <v>8</v>
      </c>
    </row>
    <row r="16" spans="2:11">
      <c r="F16" s="299"/>
      <c r="G16" s="490"/>
      <c r="H16" s="417"/>
    </row>
    <row r="18" spans="1:28">
      <c r="C18" s="489">
        <f>IF($C$1="(Todas)",COUNTIF(DB_INFO!$C$5:$C$900,C$20),COUNTIFS(DB_INFO!$B$5:$B$900,$C$1,DB_INFO!$C$5:$C$900,C$20))</f>
        <v>11</v>
      </c>
      <c r="D18" s="489">
        <f>IF($C$1="(Todas)",COUNTIF(DB_INFO!$C$5:$C$900,D$20),COUNTIFS(DB_INFO!$B$5:$B$900,$C$1,DB_INFO!$C$5:$C$900,D$20))</f>
        <v>4</v>
      </c>
      <c r="E18" s="489"/>
      <c r="F18" s="489"/>
      <c r="G18" s="489">
        <f>IF($C$1="(Todas)",COUNTIF(DB_INFO!$D$5:$D$900,G$20),COUNTIFS(DB_INFO!$B$5:$B$900,$C$1,DB_INFO!$D$5:$D$900,G$20))</f>
        <v>3</v>
      </c>
      <c r="H18" s="489">
        <f>IF($C$1="(Todas)",COUNTIF(DB_INFO!$D$5:$D$900,H$20),COUNTIFS(DB_INFO!$B$5:$B$900,$C$1,DB_INFO!$D$5:$D$900,H$20))</f>
        <v>10</v>
      </c>
      <c r="I18" s="489">
        <f>IF($C$1="(Todas)",COUNTIF(DB_INFO!$D$5:$D$900,I$20),COUNTIFS(DB_INFO!$B$5:$B$900,$C$1,DB_INFO!$D$5:$D$900,I$20))</f>
        <v>1</v>
      </c>
      <c r="J18" s="489">
        <f>IF($C$1="(Todas)",COUNTIF(DB_INFO!$D$5:$D$900,J$20),COUNTIFS(DB_INFO!$B$5:$B$900,$C$1,DB_INFO!$D$5:$D$900,J$20))</f>
        <v>0</v>
      </c>
      <c r="K18" s="489">
        <f>IF($C$1="(Todas)",COUNTIF(DB_INFO!$D$5:$D$900,K$20),COUNTIFS(DB_INFO!$B$5:$B$900,$C$1,DB_INFO!$D$5:$D$900,K$20))</f>
        <v>0</v>
      </c>
      <c r="L18" s="489">
        <f>IF($C$1="(Todas)",COUNTIF(DB_INFO!$D$5:$D$900,L$20),COUNTIFS(DB_INFO!$B$5:$B$900,$C$1,DB_INFO!$D$5:$D$900,L$20))</f>
        <v>0</v>
      </c>
      <c r="M18" s="489">
        <f>IF($C$1="(Todas)",COUNTIF(DB_INFO!$D$5:$D$900,M$20),COUNTIFS(DB_INFO!$B$5:$B$900,$C$1,DB_INFO!$D$5:$D$900,M$20))</f>
        <v>1</v>
      </c>
      <c r="N18" s="489"/>
      <c r="O18" s="489">
        <f>IF($C$1="(Todas)",COUNTIF(DB_INFO!$F$5:$F$900,S$20),COUNTIFS(DB_INFO!$B$5:$B$900,$C$1,DB_INFO!$F$5:$F$900,S$20))</f>
        <v>0</v>
      </c>
      <c r="P18" s="489">
        <f>IF($C$1="(Todas)",COUNTIF(DB_INFO!$F$5:$F$900,T$20),COUNTIFS(DB_INFO!$B$5:$B$900,$C$1,DB_INFO!$F$5:$F$900,T$20))</f>
        <v>0</v>
      </c>
      <c r="Q18" s="489">
        <f>IF($C$1="(Todas)",COUNTIF(DB_INFO!$F$5:$F$900,U$20),COUNTIFS(DB_INFO!$B$5:$B$900,$C$1,DB_INFO!$F$5:$F$900,U$20))</f>
        <v>1</v>
      </c>
      <c r="R18" s="489">
        <f>IF($C$1="(Todas)",COUNTIF(DB_INFO!$F$5:$F$900,V$20),COUNTIFS(DB_INFO!$B$5:$B$900,$C$1,DB_INFO!$F$5:$F$900,V$20))</f>
        <v>3</v>
      </c>
      <c r="S18" s="489"/>
      <c r="T18" s="489"/>
      <c r="U18" s="489">
        <f>IF($C$1="(Todas)",COUNTIF(DB_INFO!$F$5:$F$900,U$20),COUNTIFS(DB_INFO!$B$5:$B$900,$C$1,DB_INFO!$F$5:$F$900,U$20))</f>
        <v>1</v>
      </c>
      <c r="V18" s="489">
        <f>IF($C$1="(Todas)",COUNTIF(DB_INFO!$F$5:$F$900,V$20),COUNTIFS(DB_INFO!$B$5:$B$900,$C$1,DB_INFO!$F$5:$F$900,V$20))</f>
        <v>3</v>
      </c>
      <c r="W18" s="489">
        <f>IF($C$1="(Todas)",COUNTIF(DB_INFO!$F$5:$F$900,W$20),COUNTIFS(DB_INFO!$B$5:$B$900,$C$1,DB_INFO!$F$5:$F$900,W$20))</f>
        <v>8</v>
      </c>
      <c r="X18" s="489">
        <f>IF($C$1="(Todas)",COUNTIF(DB_INFO!$F$5:$F$900,X$20),COUNTIFS(DB_INFO!$B$5:$B$900,$C$1,DB_INFO!$F$5:$F$900,X$20))</f>
        <v>3</v>
      </c>
      <c r="Y18" s="489">
        <f>IF($C$1="(Todas)",COUNTIF(DB_INFO!$G$5:$G$900,#REF!),COUNTIFS(DB_INFO!$B$5:$B$900,$C$1,DB_INFO!$G$5:$G$900,#REF!))</f>
        <v>0</v>
      </c>
      <c r="Z18" s="489"/>
      <c r="AA18" s="489"/>
      <c r="AB18" s="489"/>
    </row>
    <row r="19" spans="1:28" s="595" customFormat="1">
      <c r="C19" s="295" t="s">
        <v>384</v>
      </c>
      <c r="D19" s="296"/>
      <c r="E19" s="296"/>
      <c r="F19" s="296"/>
      <c r="G19" s="295" t="s">
        <v>389</v>
      </c>
      <c r="H19" s="296"/>
      <c r="I19" s="296"/>
      <c r="J19" s="296"/>
      <c r="K19" s="296"/>
      <c r="L19" s="296"/>
      <c r="M19" s="296"/>
      <c r="N19" s="295"/>
      <c r="O19" s="296"/>
      <c r="P19" s="296"/>
      <c r="Q19" s="297"/>
      <c r="R19" s="295"/>
      <c r="S19" s="296"/>
      <c r="T19" s="296"/>
      <c r="U19" s="295" t="s">
        <v>218</v>
      </c>
      <c r="V19" s="296"/>
      <c r="W19" s="296"/>
      <c r="X19" s="297"/>
      <c r="Y19" s="295"/>
      <c r="Z19" s="296"/>
      <c r="AA19" s="296"/>
      <c r="AB19" s="296"/>
    </row>
    <row r="20" spans="1:28" ht="30">
      <c r="B20" s="492" t="s">
        <v>349</v>
      </c>
      <c r="C20" s="593" t="s">
        <v>373</v>
      </c>
      <c r="D20" s="593" t="s">
        <v>374</v>
      </c>
      <c r="E20" s="596" t="s">
        <v>373</v>
      </c>
      <c r="F20" s="596" t="s">
        <v>374</v>
      </c>
      <c r="G20" s="594" t="s">
        <v>369</v>
      </c>
      <c r="H20" s="593" t="s">
        <v>370</v>
      </c>
      <c r="I20" s="593" t="s">
        <v>367</v>
      </c>
      <c r="J20" s="593" t="s">
        <v>368</v>
      </c>
      <c r="K20" s="593" t="s">
        <v>366</v>
      </c>
      <c r="L20" s="593" t="s">
        <v>371</v>
      </c>
      <c r="M20" s="593" t="s">
        <v>140</v>
      </c>
      <c r="N20" s="596" t="s">
        <v>369</v>
      </c>
      <c r="O20" s="596" t="s">
        <v>370</v>
      </c>
      <c r="P20" s="596" t="s">
        <v>367</v>
      </c>
      <c r="Q20" s="596" t="s">
        <v>368</v>
      </c>
      <c r="R20" s="596" t="s">
        <v>366</v>
      </c>
      <c r="S20" s="596" t="s">
        <v>371</v>
      </c>
      <c r="T20" s="596" t="s">
        <v>140</v>
      </c>
      <c r="U20" s="594" t="s">
        <v>379</v>
      </c>
      <c r="V20" s="593" t="s">
        <v>378</v>
      </c>
      <c r="W20" s="593" t="s">
        <v>380</v>
      </c>
      <c r="X20" s="593" t="s">
        <v>230</v>
      </c>
      <c r="Y20" s="596" t="s">
        <v>379</v>
      </c>
      <c r="Z20" s="596" t="s">
        <v>378</v>
      </c>
      <c r="AA20" s="596" t="s">
        <v>380</v>
      </c>
      <c r="AB20" s="596" t="s">
        <v>230</v>
      </c>
    </row>
    <row r="21" spans="1:28">
      <c r="A21" s="298" t="s">
        <v>51</v>
      </c>
      <c r="B21" s="486">
        <f>VLOOKUP(A21,$F$7:$G$14,2,)</f>
        <v>0.93333333333333335</v>
      </c>
      <c r="C21" s="292">
        <f>IF($C$1="(Todas)",SUMIFS(DB_INFO!$J$5:$J$900,DB_INFO!$C$5:$C$900,C$20),SUMIFS(DB_INFO!$J$5:$J$900,DB_INFO!$B$5:$B$900,$C$1,DB_INFO!$C$5:$C$900,C$20))</f>
        <v>10</v>
      </c>
      <c r="D21" s="290">
        <f>IF($C$1="(Todas)",SUMIFS(DB_INFO!$J$5:$J$900,DB_INFO!$C$5:$C$900,D$20),SUMIFS(DB_INFO!$J$5:$J$900,DB_INFO!$B$5:$B$900,$C$1,DB_INFO!$C$5:$C$900,D$20))</f>
        <v>4</v>
      </c>
      <c r="E21" s="291">
        <f>C21/C$18</f>
        <v>0.90909090909090906</v>
      </c>
      <c r="F21" s="291">
        <f>D21/D$18</f>
        <v>1</v>
      </c>
      <c r="G21" s="292">
        <f>IF($C$1="(Todas)",SUMIFS(DB_INFO!$J$5:$J$900,DB_INFO!$D$5:$D$900,G$20),SUMIFS(DB_INFO!$J$5:$J$900,DB_INFO!$B$5:$B$900,$C$1,DB_INFO!$D$5:$D$900,G$20))</f>
        <v>3</v>
      </c>
      <c r="H21" s="290">
        <f>IF($C$1="(Todas)",SUMIFS(DB_INFO!$J$5:$J$900,DB_INFO!$D$5:$D$900,H$20),SUMIFS(DB_INFO!$J$5:$J$900,DB_INFO!$B$5:$B$900,$C$1,DB_INFO!$D$5:$D$900,H$20))</f>
        <v>9</v>
      </c>
      <c r="I21" s="290">
        <f>IF($C$1="(Todas)",SUMIFS(DB_INFO!$J$5:$J$900,DB_INFO!$D$5:$D$900,I$20),SUMIFS(DB_INFO!$J$5:$J$900,DB_INFO!$B$5:$B$900,$C$1,DB_INFO!$D$5:$D$900,I$20))</f>
        <v>1</v>
      </c>
      <c r="J21" s="290">
        <f>IF($C$1="(Todas)",SUMIFS(DB_INFO!$J$5:$J$900,DB_INFO!$D$5:$D$900,J$20),SUMIFS(DB_INFO!$J$5:$J$900,DB_INFO!$B$5:$B$900,$C$1,DB_INFO!$D$5:$D$900,J$20))</f>
        <v>0</v>
      </c>
      <c r="K21" s="290">
        <f>IF($C$1="(Todas)",SUMIFS(DB_INFO!$J$5:$J$900,DB_INFO!$D$5:$D$900,K$20),SUMIFS(DB_INFO!$J$5:$J$900,DB_INFO!$B$5:$B$900,$C$1,DB_INFO!$D$5:$D$900,K$20))</f>
        <v>0</v>
      </c>
      <c r="L21" s="290">
        <f>IF($C$1="(Todas)",SUMIFS(DB_INFO!$J$5:$J$900,DB_INFO!$D$5:$D$900,L$20),SUMIFS(DB_INFO!$J$5:$J$900,DB_INFO!$B$5:$B$900,$C$1,DB_INFO!$D$5:$D$900,L$20))</f>
        <v>0</v>
      </c>
      <c r="M21" s="290">
        <f>IF($C$1="(Todas)",SUMIFS(DB_INFO!$J$5:$J$900,DB_INFO!$D$5:$D$900,M$20),SUMIFS(DB_INFO!$J$5:$J$900,DB_INFO!$B$5:$B$900,$C$1,DB_INFO!$D$5:$D$900,M$20))</f>
        <v>1</v>
      </c>
      <c r="N21" s="291">
        <f>G21/G$18</f>
        <v>1</v>
      </c>
      <c r="O21" s="291">
        <f t="shared" ref="O21:T21" si="0">H21/H$18</f>
        <v>0.9</v>
      </c>
      <c r="P21" s="291">
        <f t="shared" si="0"/>
        <v>1</v>
      </c>
      <c r="Q21" s="291" t="e">
        <f t="shared" si="0"/>
        <v>#DIV/0!</v>
      </c>
      <c r="R21" s="291" t="e">
        <f t="shared" si="0"/>
        <v>#DIV/0!</v>
      </c>
      <c r="S21" s="291" t="e">
        <f t="shared" si="0"/>
        <v>#DIV/0!</v>
      </c>
      <c r="T21" s="302">
        <f t="shared" si="0"/>
        <v>1</v>
      </c>
      <c r="U21" s="292">
        <f>IF($C$1="(Todas)",SUMIFS(DB_INFO!$J$5:$J$900,DB_INFO!$F$5:$F$900,U$20),SUMIFS(DB_INFO!$J$5:$J$900,DB_INFO!$B$5:$B$900,$C$1,DB_INFO!$F$5:$F$900,U$20))</f>
        <v>1</v>
      </c>
      <c r="V21" s="290">
        <f>IF($C$1="(Todas)",SUMIFS(DB_INFO!$J$5:$J$900,DB_INFO!$F$5:$F$900,V$20),SUMIFS(DB_INFO!$J$5:$J$900,DB_INFO!$B$5:$B$900,$C$1,DB_INFO!$F$5:$F$900,V$20))</f>
        <v>3</v>
      </c>
      <c r="W21" s="290">
        <f>IF($C$1="(Todas)",SUMIFS(DB_INFO!$J$5:$J$900,DB_INFO!$F$5:$F$900,W$20),SUMIFS(DB_INFO!$J$5:$J$900,DB_INFO!$B$5:$B$900,$C$1,DB_INFO!$F$5:$F$900,W$20))</f>
        <v>7</v>
      </c>
      <c r="X21" s="290">
        <f>IF($C$1="(Todas)",SUMIFS(DB_INFO!$J$5:$J$900,DB_INFO!$F$5:$F$900,X$20),SUMIFS(DB_INFO!$J$5:$J$900,DB_INFO!$B$5:$B$900,$C$1,DB_INFO!$F$5:$F$900,X$20))</f>
        <v>3</v>
      </c>
      <c r="Y21" s="291">
        <f>U21/U$18</f>
        <v>1</v>
      </c>
      <c r="Z21" s="291">
        <f t="shared" ref="Z21:AB21" si="1">V21/V$18</f>
        <v>1</v>
      </c>
      <c r="AA21" s="291">
        <f t="shared" si="1"/>
        <v>0.875</v>
      </c>
      <c r="AB21" s="302">
        <f t="shared" si="1"/>
        <v>1</v>
      </c>
    </row>
    <row r="22" spans="1:28">
      <c r="A22" s="262" t="s">
        <v>297</v>
      </c>
      <c r="B22" s="486">
        <f t="shared" ref="B22:B27" si="2">VLOOKUP(A22,$F$7:$G$15,2,)</f>
        <v>6.6666666666666666E-2</v>
      </c>
      <c r="C22" s="292">
        <f>IF($C$1="(Todas)",SUMIFS(DB_INFO!$K$5:$K$900,DB_INFO!$C$5:$C$900,C$20),SUMIFS(DB_INFO!$K$5:$K$900,DB_INFO!$B$5:$B$900,$C$1,DB_INFO!$C$5:$C$900,C$20))</f>
        <v>0</v>
      </c>
      <c r="D22" s="290">
        <f>IF($C$1="(Todas)",SUMIFS(DB_INFO!$K$5:$K$900,DB_INFO!$C$5:$C$900,D$20),SUMIFS(DB_INFO!$K$5:$K$900,DB_INFO!$B$5:$B$900,$C$1,DB_INFO!$C$5:$C$900,D$20))</f>
        <v>1</v>
      </c>
      <c r="E22" s="291">
        <f t="shared" ref="E22:E27" si="3">C22/C$18</f>
        <v>0</v>
      </c>
      <c r="F22" s="291">
        <f t="shared" ref="F22:F27" si="4">D22/D$18</f>
        <v>0.25</v>
      </c>
      <c r="G22" s="292">
        <f>IF($C$1="(Todas)",SUMIFS(DB_INFO!$K$5:$K$900,DB_INFO!$D$5:$D$900,G$20),SUMIFS(DB_INFO!$K$5:$K$900,DB_INFO!$B$5:$B$900,$C$1,DB_INFO!$D$5:$D$900,G$20))</f>
        <v>1</v>
      </c>
      <c r="H22" s="290">
        <f>IF($C$1="(Todas)",SUMIFS(DB_INFO!$K$5:$K$900,DB_INFO!$D$5:$D$900,H$20),SUMIFS(DB_INFO!$K$5:$K$900,DB_INFO!$B$5:$B$900,$C$1,DB_INFO!$D$5:$D$900,H$20))</f>
        <v>0</v>
      </c>
      <c r="I22" s="290">
        <f>IF($C$1="(Todas)",SUMIFS(DB_INFO!$K$5:$K$900,DB_INFO!$D$5:$D$900,I$20),SUMIFS(DB_INFO!$K$5:$K$900,DB_INFO!$B$5:$B$900,$C$1,DB_INFO!$D$5:$D$900,I$20))</f>
        <v>0</v>
      </c>
      <c r="J22" s="290">
        <f>IF($C$1="(Todas)",SUMIFS(DB_INFO!$K$5:$K$900,DB_INFO!$D$5:$D$900,J$20),SUMIFS(DB_INFO!$K$5:$K$900,DB_INFO!$B$5:$B$900,$C$1,DB_INFO!$D$5:$D$900,J$20))</f>
        <v>0</v>
      </c>
      <c r="K22" s="290">
        <f>IF($C$1="(Todas)",SUMIFS(DB_INFO!$K$5:$K$900,DB_INFO!$D$5:$D$900,K$20),SUMIFS(DB_INFO!$K$5:$K$900,DB_INFO!$B$5:$B$900,$C$1,DB_INFO!$D$5:$D$900,K$20))</f>
        <v>0</v>
      </c>
      <c r="L22" s="290">
        <f>IF($C$1="(Todas)",SUMIFS(DB_INFO!$K$5:$K$900,DB_INFO!$D$5:$D$900,L$20),SUMIFS(DB_INFO!$K$5:$K$900,DB_INFO!$B$5:$B$900,$C$1,DB_INFO!$D$5:$D$900,L$20))</f>
        <v>0</v>
      </c>
      <c r="M22" s="290">
        <f>IF($C$1="(Todas)",SUMIFS(DB_INFO!$K$5:$K$900,DB_INFO!$D$5:$D$900,M$20),SUMIFS(DB_INFO!$K$5:$K$900,DB_INFO!$B$5:$B$900,$C$1,DB_INFO!$D$5:$D$900,M$20))</f>
        <v>0</v>
      </c>
      <c r="N22" s="291">
        <f t="shared" ref="N22:N27" si="5">G22/G$18</f>
        <v>0.33333333333333331</v>
      </c>
      <c r="O22" s="291">
        <f t="shared" ref="O22:O27" si="6">H22/H$18</f>
        <v>0</v>
      </c>
      <c r="P22" s="291">
        <f t="shared" ref="P22:P27" si="7">I22/I$18</f>
        <v>0</v>
      </c>
      <c r="Q22" s="291" t="e">
        <f t="shared" ref="Q22:Q27" si="8">J22/J$18</f>
        <v>#DIV/0!</v>
      </c>
      <c r="R22" s="291" t="e">
        <f t="shared" ref="R22:R27" si="9">K22/K$18</f>
        <v>#DIV/0!</v>
      </c>
      <c r="S22" s="291" t="e">
        <f t="shared" ref="S22:S27" si="10">L22/L$18</f>
        <v>#DIV/0!</v>
      </c>
      <c r="T22" s="302">
        <f t="shared" ref="T22:T27" si="11">M22/M$18</f>
        <v>0</v>
      </c>
      <c r="U22" s="292">
        <f>IF($C$1="(Todas)",SUMIFS(DB_INFO!$K$5:$K$900,DB_INFO!$F$5:$F$900,U$20),SUMIFS(DB_INFO!$K$5:$K$900,DB_INFO!$B$5:$B$900,$C$1,DB_INFO!$F$5:$F$900,U$20))</f>
        <v>0</v>
      </c>
      <c r="V22" s="290">
        <f>IF($C$1="(Todas)",SUMIFS(DB_INFO!$K$5:$K$900,DB_INFO!$F$5:$F$900,V$20),SUMIFS(DB_INFO!$K$5:$K$900,DB_INFO!$B$5:$B$900,$C$1,DB_INFO!$F$5:$F$900,V$20))</f>
        <v>1</v>
      </c>
      <c r="W22" s="290">
        <f>IF($C$1="(Todas)",SUMIFS(DB_INFO!$K$5:$K$900,DB_INFO!$F$5:$F$900,W$20),SUMIFS(DB_INFO!$K$5:$K$900,DB_INFO!$B$5:$B$900,$C$1,DB_INFO!$F$5:$F$900,W$20))</f>
        <v>0</v>
      </c>
      <c r="X22" s="290">
        <f>IF($C$1="(Todas)",SUMIFS(DB_INFO!$K$5:$K$900,DB_INFO!$F$5:$F$900,X$20),SUMIFS(DB_INFO!$K$5:$K$900,DB_INFO!$B$5:$B$900,$C$1,DB_INFO!$F$5:$F$900,X$20))</f>
        <v>0</v>
      </c>
      <c r="Y22" s="291">
        <f t="shared" ref="Y22:Y27" si="12">U22/U$18</f>
        <v>0</v>
      </c>
      <c r="Z22" s="291">
        <f t="shared" ref="Z22:Z27" si="13">V22/V$18</f>
        <v>0.33333333333333331</v>
      </c>
      <c r="AA22" s="291">
        <f t="shared" ref="AA22:AA27" si="14">W22/W$18</f>
        <v>0</v>
      </c>
      <c r="AB22" s="302">
        <f t="shared" ref="AB22:AB27" si="15">X22/X$18</f>
        <v>0</v>
      </c>
    </row>
    <row r="23" spans="1:28">
      <c r="A23" s="262" t="s">
        <v>394</v>
      </c>
      <c r="B23" s="486">
        <f t="shared" si="2"/>
        <v>0.66666666666666663</v>
      </c>
      <c r="C23" s="292">
        <f>IF($C$1="(Todas)",SUMIFS(DB_INFO!$L$5:$L$900,DB_INFO!$C$5:$C$900,C$20),SUMIFS(DB_INFO!$L$5:$L$900,DB_INFO!$B$5:$B$900,$C$1,DB_INFO!$C$5:$C$900,C$20))</f>
        <v>8</v>
      </c>
      <c r="D23" s="290">
        <f>IF($C$1="(Todas)",SUMIFS(DB_INFO!$L$5:$L$900,DB_INFO!$C$5:$C$900,D$20),SUMIFS(DB_INFO!$L$5:$L$900,DB_INFO!$B$5:$B$900,$C$1,DB_INFO!$C$5:$C$900,D$20))</f>
        <v>2</v>
      </c>
      <c r="E23" s="291">
        <f t="shared" si="3"/>
        <v>0.72727272727272729</v>
      </c>
      <c r="F23" s="291">
        <f t="shared" si="4"/>
        <v>0.5</v>
      </c>
      <c r="G23" s="292">
        <f>IF($C$1="(Todas)",SUMIFS(DB_INFO!$L$5:$L$900,DB_INFO!$D$5:$D$900,G$20),SUMIFS(DB_INFO!$L$5:$L$900,DB_INFO!$B$5:$B$900,$C$1,DB_INFO!$D$5:$D$900,G$20))</f>
        <v>2</v>
      </c>
      <c r="H23" s="290">
        <f>IF($C$1="(Todas)",SUMIFS(DB_INFO!$L$5:$L$900,DB_INFO!$D$5:$D$900,H$20),SUMIFS(DB_INFO!$L$5:$L$900,DB_INFO!$B$5:$B$900,$C$1,DB_INFO!$D$5:$D$900,H$20))</f>
        <v>7</v>
      </c>
      <c r="I23" s="290">
        <f>IF($C$1="(Todas)",SUMIFS(DB_INFO!$L$5:$L$900,DB_INFO!$D$5:$D$900,I$20),SUMIFS(DB_INFO!$L$5:$L$900,DB_INFO!$B$5:$B$900,$C$1,DB_INFO!$D$5:$D$900,I$20))</f>
        <v>1</v>
      </c>
      <c r="J23" s="290">
        <f>IF($C$1="(Todas)",SUMIFS(DB_INFO!$L$5:$L$900,DB_INFO!$D$5:$D$900,J$20),SUMIFS(DB_INFO!$L$5:$L$900,DB_INFO!$B$5:$B$900,$C$1,DB_INFO!$D$5:$D$900,J$20))</f>
        <v>0</v>
      </c>
      <c r="K23" s="290">
        <f>IF($C$1="(Todas)",SUMIFS(DB_INFO!$L$5:$L$900,DB_INFO!$D$5:$D$900,K$20),SUMIFS(DB_INFO!$L$5:$L$900,DB_INFO!$B$5:$B$900,$C$1,DB_INFO!$D$5:$D$900,K$20))</f>
        <v>0</v>
      </c>
      <c r="L23" s="290">
        <f>IF($C$1="(Todas)",SUMIFS(DB_INFO!$L$5:$L$900,DB_INFO!$D$5:$D$900,L$20),SUMIFS(DB_INFO!$L$5:$L$900,DB_INFO!$B$5:$B$900,$C$1,DB_INFO!$D$5:$D$900,L$20))</f>
        <v>0</v>
      </c>
      <c r="M23" s="290">
        <f>IF($C$1="(Todas)",SUMIFS(DB_INFO!$L$5:$L$900,DB_INFO!$D$5:$D$900,M$20),SUMIFS(DB_INFO!$L$5:$L$900,DB_INFO!$B$5:$B$900,$C$1,DB_INFO!$D$5:$D$900,M$20))</f>
        <v>0</v>
      </c>
      <c r="N23" s="291">
        <f t="shared" si="5"/>
        <v>0.66666666666666663</v>
      </c>
      <c r="O23" s="291">
        <f t="shared" si="6"/>
        <v>0.7</v>
      </c>
      <c r="P23" s="291">
        <f t="shared" si="7"/>
        <v>1</v>
      </c>
      <c r="Q23" s="291" t="e">
        <f t="shared" si="8"/>
        <v>#DIV/0!</v>
      </c>
      <c r="R23" s="291" t="e">
        <f t="shared" si="9"/>
        <v>#DIV/0!</v>
      </c>
      <c r="S23" s="291" t="e">
        <f t="shared" si="10"/>
        <v>#DIV/0!</v>
      </c>
      <c r="T23" s="302">
        <f t="shared" si="11"/>
        <v>0</v>
      </c>
      <c r="U23" s="292">
        <f>IF($C$1="(Todas)",SUMIFS(DB_INFO!$L$5:$L$900,DB_INFO!$F$5:$F$900,U$20),SUMIFS(DB_INFO!$L$5:$L$900,DB_INFO!$B$5:$B$900,$C$1,DB_INFO!$F$5:$F$900,U$20))</f>
        <v>0</v>
      </c>
      <c r="V23" s="290">
        <f>IF($C$1="(Todas)",SUMIFS(DB_INFO!$L$5:$L$900,DB_INFO!$F$5:$F$900,V$20),SUMIFS(DB_INFO!$L$5:$L$900,DB_INFO!$B$5:$B$900,$C$1,DB_INFO!$F$5:$F$900,V$20))</f>
        <v>2</v>
      </c>
      <c r="W23" s="290">
        <f>IF($C$1="(Todas)",SUMIFS(DB_INFO!$L$5:$L$900,DB_INFO!$F$5:$F$900,W$20),SUMIFS(DB_INFO!$L$5:$L$900,DB_INFO!$B$5:$B$900,$C$1,DB_INFO!$F$5:$F$900,W$20))</f>
        <v>6</v>
      </c>
      <c r="X23" s="290">
        <f>IF($C$1="(Todas)",SUMIFS(DB_INFO!$L$5:$L$900,DB_INFO!$F$5:$F$900,X$20),SUMIFS(DB_INFO!$L$5:$L$900,DB_INFO!$B$5:$B$900,$C$1,DB_INFO!$F$5:$F$900,X$20))</f>
        <v>2</v>
      </c>
      <c r="Y23" s="291">
        <f t="shared" si="12"/>
        <v>0</v>
      </c>
      <c r="Z23" s="291">
        <f t="shared" si="13"/>
        <v>0.66666666666666663</v>
      </c>
      <c r="AA23" s="291">
        <f t="shared" si="14"/>
        <v>0.75</v>
      </c>
      <c r="AB23" s="302">
        <f t="shared" si="15"/>
        <v>0.66666666666666663</v>
      </c>
    </row>
    <row r="24" spans="1:28">
      <c r="A24" s="262" t="s">
        <v>298</v>
      </c>
      <c r="B24" s="486">
        <f t="shared" si="2"/>
        <v>0</v>
      </c>
      <c r="C24" s="292">
        <f>IF($C$1="(Todas)",SUMIFS(DB_INFO!$M$5:$M$900,DB_INFO!$C$5:$C$900,C$20),SUMIFS(DB_INFO!$M$5:$M$900,DB_INFO!$B$5:$B$900,$C$1,DB_INFO!$C$5:$C$900,C$20))</f>
        <v>0</v>
      </c>
      <c r="D24" s="290">
        <f>IF($C$1="(Todas)",SUMIFS(DB_INFO!$M$5:$M$900,DB_INFO!$C$5:$C$900,D$20),SUMIFS(DB_INFO!$M$5:$M$900,DB_INFO!$B$5:$B$900,$C$1,DB_INFO!$C$5:$C$900,D$20))</f>
        <v>0</v>
      </c>
      <c r="E24" s="291">
        <f t="shared" si="3"/>
        <v>0</v>
      </c>
      <c r="F24" s="291">
        <f t="shared" si="4"/>
        <v>0</v>
      </c>
      <c r="G24" s="292">
        <f>IF($C$1="(Todas)",SUMIFS(DB_INFO!$M$5:$M$900,DB_INFO!$D$5:$D$900,G$20),SUMIFS(DB_INFO!$M$5:$M$900,DB_INFO!$B$5:$B$900,$C$1,DB_INFO!$D$5:$D$900,G$20))</f>
        <v>0</v>
      </c>
      <c r="H24" s="290">
        <f>IF($C$1="(Todas)",SUMIFS(DB_INFO!$M$5:$M$900,DB_INFO!$D$5:$D$900,H$20),SUMIFS(DB_INFO!$M$5:$M$900,DB_INFO!$B$5:$B$900,$C$1,DB_INFO!$D$5:$D$900,H$20))</f>
        <v>0</v>
      </c>
      <c r="I24" s="290">
        <f>IF($C$1="(Todas)",SUMIFS(DB_INFO!$M$5:$M$900,DB_INFO!$D$5:$D$900,I$20),SUMIFS(DB_INFO!$M$5:$M$900,DB_INFO!$B$5:$B$900,$C$1,DB_INFO!$D$5:$D$900,I$20))</f>
        <v>0</v>
      </c>
      <c r="J24" s="290">
        <f>IF($C$1="(Todas)",SUMIFS(DB_INFO!$M$5:$M$900,DB_INFO!$D$5:$D$900,J$20),SUMIFS(DB_INFO!$M$5:$M$900,DB_INFO!$B$5:$B$900,$C$1,DB_INFO!$D$5:$D$900,J$20))</f>
        <v>0</v>
      </c>
      <c r="K24" s="290">
        <f>IF($C$1="(Todas)",SUMIFS(DB_INFO!$M$5:$M$900,DB_INFO!$D$5:$D$900,K$20),SUMIFS(DB_INFO!$M$5:$M$900,DB_INFO!$B$5:$B$900,$C$1,DB_INFO!$D$5:$D$900,K$20))</f>
        <v>0</v>
      </c>
      <c r="L24" s="290">
        <f>IF($C$1="(Todas)",SUMIFS(DB_INFO!$M$5:$M$900,DB_INFO!$D$5:$D$900,L$20),SUMIFS(DB_INFO!$M$5:$M$900,DB_INFO!$B$5:$B$900,$C$1,DB_INFO!$D$5:$D$900,L$20))</f>
        <v>0</v>
      </c>
      <c r="M24" s="290">
        <f>IF($C$1="(Todas)",SUMIFS(DB_INFO!$M$5:$M$900,DB_INFO!$D$5:$D$900,M$20),SUMIFS(DB_INFO!$M$5:$M$900,DB_INFO!$B$5:$B$900,$C$1,DB_INFO!$D$5:$D$900,M$20))</f>
        <v>0</v>
      </c>
      <c r="N24" s="291">
        <f t="shared" si="5"/>
        <v>0</v>
      </c>
      <c r="O24" s="291">
        <f t="shared" si="6"/>
        <v>0</v>
      </c>
      <c r="P24" s="291">
        <f t="shared" si="7"/>
        <v>0</v>
      </c>
      <c r="Q24" s="291" t="e">
        <f t="shared" si="8"/>
        <v>#DIV/0!</v>
      </c>
      <c r="R24" s="291" t="e">
        <f t="shared" si="9"/>
        <v>#DIV/0!</v>
      </c>
      <c r="S24" s="291" t="e">
        <f t="shared" si="10"/>
        <v>#DIV/0!</v>
      </c>
      <c r="T24" s="302">
        <f t="shared" si="11"/>
        <v>0</v>
      </c>
      <c r="U24" s="292">
        <f>IF($C$1="(Todas)",SUMIFS(DB_INFO!$M$5:$M$900,DB_INFO!$F$5:$F$900,U$20),SUMIFS(DB_INFO!$M$5:$M$900,DB_INFO!$B$5:$B$900,$C$1,DB_INFO!$F$5:$F$900,U$20))</f>
        <v>0</v>
      </c>
      <c r="V24" s="290">
        <f>IF($C$1="(Todas)",SUMIFS(DB_INFO!$M$5:$M$900,DB_INFO!$F$5:$F$900,V$20),SUMIFS(DB_INFO!$M$5:$M$900,DB_INFO!$B$5:$B$900,$C$1,DB_INFO!$F$5:$F$900,V$20))</f>
        <v>0</v>
      </c>
      <c r="W24" s="290">
        <f>IF($C$1="(Todas)",SUMIFS(DB_INFO!$M$5:$M$900,DB_INFO!$F$5:$F$900,W$20),SUMIFS(DB_INFO!$M$5:$M$900,DB_INFO!$B$5:$B$900,$C$1,DB_INFO!$F$5:$F$900,W$20))</f>
        <v>0</v>
      </c>
      <c r="X24" s="290">
        <f>IF($C$1="(Todas)",SUMIFS(DB_INFO!$M$5:$M$900,DB_INFO!$F$5:$F$900,X$20),SUMIFS(DB_INFO!$M$5:$M$900,DB_INFO!$B$5:$B$900,$C$1,DB_INFO!$F$5:$F$900,X$20))</f>
        <v>0</v>
      </c>
      <c r="Y24" s="291">
        <f t="shared" si="12"/>
        <v>0</v>
      </c>
      <c r="Z24" s="291">
        <f t="shared" si="13"/>
        <v>0</v>
      </c>
      <c r="AA24" s="291">
        <f t="shared" si="14"/>
        <v>0</v>
      </c>
      <c r="AB24" s="302">
        <f t="shared" si="15"/>
        <v>0</v>
      </c>
    </row>
    <row r="25" spans="1:28">
      <c r="A25" s="262" t="s">
        <v>315</v>
      </c>
      <c r="B25" s="486">
        <f t="shared" si="2"/>
        <v>0</v>
      </c>
      <c r="C25" s="292">
        <f>IF($C$1="(Todas)",SUMIFS(DB_INFO!$N$5:$N$900,DB_INFO!$C$5:$C$900,C$20),SUMIFS(DB_INFO!$N$5:$N$900,DB_INFO!$B$5:$B$900,$C$1,DB_INFO!$C$5:$C$900,C$20))</f>
        <v>0</v>
      </c>
      <c r="D25" s="290">
        <f>IF($C$1="(Todas)",SUMIFS(DB_INFO!$N$5:$N$900,DB_INFO!$C$5:$C$900,D$20),SUMIFS(DB_INFO!$N$5:$N$900,DB_INFO!$B$5:$B$900,$C$1,DB_INFO!$C$5:$C$900,D$20))</f>
        <v>0</v>
      </c>
      <c r="E25" s="291">
        <f t="shared" si="3"/>
        <v>0</v>
      </c>
      <c r="F25" s="291">
        <f t="shared" si="4"/>
        <v>0</v>
      </c>
      <c r="G25" s="292">
        <f>IF($C$1="(Todas)",SUMIFS(DB_INFO!$N$5:$N$900,DB_INFO!$D$5:$D$900,G$20),SUMIFS(DB_INFO!$N$5:$N$900,DB_INFO!$B$5:$B$900,$C$1,DB_INFO!$D$5:$D$900,G$20))</f>
        <v>0</v>
      </c>
      <c r="H25" s="290">
        <f>IF($C$1="(Todas)",SUMIFS(DB_INFO!$N$5:$N$900,DB_INFO!$D$5:$D$900,H$20),SUMIFS(DB_INFO!$N$5:$N$900,DB_INFO!$B$5:$B$900,$C$1,DB_INFO!$D$5:$D$900,H$20))</f>
        <v>0</v>
      </c>
      <c r="I25" s="290">
        <f>IF($C$1="(Todas)",SUMIFS(DB_INFO!$N$5:$N$900,DB_INFO!$D$5:$D$900,I$20),SUMIFS(DB_INFO!$N$5:$N$900,DB_INFO!$B$5:$B$900,$C$1,DB_INFO!$D$5:$D$900,I$20))</f>
        <v>0</v>
      </c>
      <c r="J25" s="290">
        <f>IF($C$1="(Todas)",SUMIFS(DB_INFO!$N$5:$N$900,DB_INFO!$D$5:$D$900,J$20),SUMIFS(DB_INFO!$N$5:$N$900,DB_INFO!$B$5:$B$900,$C$1,DB_INFO!$D$5:$D$900,J$20))</f>
        <v>0</v>
      </c>
      <c r="K25" s="290">
        <f>IF($C$1="(Todas)",SUMIFS(DB_INFO!$N$5:$N$900,DB_INFO!$D$5:$D$900,K$20),SUMIFS(DB_INFO!$N$5:$N$900,DB_INFO!$B$5:$B$900,$C$1,DB_INFO!$D$5:$D$900,K$20))</f>
        <v>0</v>
      </c>
      <c r="L25" s="290">
        <f>IF($C$1="(Todas)",SUMIFS(DB_INFO!$N$5:$N$900,DB_INFO!$D$5:$D$900,L$20),SUMIFS(DB_INFO!$N$5:$N$900,DB_INFO!$B$5:$B$900,$C$1,DB_INFO!$D$5:$D$900,L$20))</f>
        <v>0</v>
      </c>
      <c r="M25" s="290">
        <f>IF($C$1="(Todas)",SUMIFS(DB_INFO!$N$5:$N$900,DB_INFO!$D$5:$D$900,M$20),SUMIFS(DB_INFO!$N$5:$N$900,DB_INFO!$B$5:$B$900,$C$1,DB_INFO!$D$5:$D$900,M$20))</f>
        <v>0</v>
      </c>
      <c r="N25" s="291">
        <f t="shared" si="5"/>
        <v>0</v>
      </c>
      <c r="O25" s="291">
        <f t="shared" si="6"/>
        <v>0</v>
      </c>
      <c r="P25" s="291">
        <f t="shared" si="7"/>
        <v>0</v>
      </c>
      <c r="Q25" s="291" t="e">
        <f t="shared" si="8"/>
        <v>#DIV/0!</v>
      </c>
      <c r="R25" s="291" t="e">
        <f t="shared" si="9"/>
        <v>#DIV/0!</v>
      </c>
      <c r="S25" s="291" t="e">
        <f t="shared" si="10"/>
        <v>#DIV/0!</v>
      </c>
      <c r="T25" s="302">
        <f t="shared" si="11"/>
        <v>0</v>
      </c>
      <c r="U25" s="292">
        <f>IF($C$1="(Todas)",SUMIFS(DB_INFO!$N$5:$N$900,DB_INFO!$F$5:$F$900,U$20),SUMIFS(DB_INFO!$N$5:$N$900,DB_INFO!$B$5:$B$900,$C$1,DB_INFO!$F$5:$F$900,U$20))</f>
        <v>0</v>
      </c>
      <c r="V25" s="290">
        <f>IF($C$1="(Todas)",SUMIFS(DB_INFO!$N$5:$N$900,DB_INFO!$F$5:$F$900,V$20),SUMIFS(DB_INFO!$N$5:$N$900,DB_INFO!$B$5:$B$900,$C$1,DB_INFO!$F$5:$F$900,V$20))</f>
        <v>0</v>
      </c>
      <c r="W25" s="290">
        <f>IF($C$1="(Todas)",SUMIFS(DB_INFO!$N$5:$N$900,DB_INFO!$F$5:$F$900,W$20),SUMIFS(DB_INFO!$N$5:$N$900,DB_INFO!$B$5:$B$900,$C$1,DB_INFO!$F$5:$F$900,W$20))</f>
        <v>0</v>
      </c>
      <c r="X25" s="290">
        <f>IF($C$1="(Todas)",SUMIFS(DB_INFO!$N$5:$N$900,DB_INFO!$F$5:$F$900,X$20),SUMIFS(DB_INFO!$N$5:$N$900,DB_INFO!$B$5:$B$900,$C$1,DB_INFO!$F$5:$F$900,X$20))</f>
        <v>0</v>
      </c>
      <c r="Y25" s="291">
        <f t="shared" si="12"/>
        <v>0</v>
      </c>
      <c r="Z25" s="291">
        <f t="shared" si="13"/>
        <v>0</v>
      </c>
      <c r="AA25" s="291">
        <f t="shared" si="14"/>
        <v>0</v>
      </c>
      <c r="AB25" s="302">
        <f t="shared" si="15"/>
        <v>0</v>
      </c>
    </row>
    <row r="26" spans="1:28">
      <c r="A26" s="262" t="s">
        <v>316</v>
      </c>
      <c r="B26" s="486">
        <f t="shared" si="2"/>
        <v>0.2</v>
      </c>
      <c r="C26" s="292">
        <f>IF($C$1="(Todas)",SUMIFS(DB_INFO!$O$5:$O$900,DB_INFO!$C$5:$C$900,C$20),SUMIFS(DB_INFO!$O$5:$O$900,DB_INFO!$B$5:$B$900,$C$1,DB_INFO!$C$5:$C$900,C$20))</f>
        <v>2</v>
      </c>
      <c r="D26" s="290">
        <f>IF($C$1="(Todas)",SUMIFS(DB_INFO!$O$5:$O$900,DB_INFO!$C$5:$C$900,D$20),SUMIFS(DB_INFO!$O$5:$O$900,DB_INFO!$B$5:$B$900,$C$1,DB_INFO!$C$5:$C$900,D$20))</f>
        <v>1</v>
      </c>
      <c r="E26" s="291">
        <f t="shared" si="3"/>
        <v>0.18181818181818182</v>
      </c>
      <c r="F26" s="291">
        <f t="shared" si="4"/>
        <v>0.25</v>
      </c>
      <c r="G26" s="292">
        <f>IF($C$1="(Todas)",SUMIFS(DB_INFO!$O$5:$O$900,DB_INFO!$D$5:$D$900,G$20),SUMIFS(DB_INFO!$O$5:$O$900,DB_INFO!$B$5:$B$900,$C$1,DB_INFO!$D$5:$D$900,G$20))</f>
        <v>0</v>
      </c>
      <c r="H26" s="290">
        <f>IF($C$1="(Todas)",SUMIFS(DB_INFO!$O$5:$O$900,DB_INFO!$D$5:$D$900,H$20),SUMIFS(DB_INFO!$O$5:$O$900,DB_INFO!$B$5:$B$900,$C$1,DB_INFO!$D$5:$D$900,H$20))</f>
        <v>2</v>
      </c>
      <c r="I26" s="290">
        <f>IF($C$1="(Todas)",SUMIFS(DB_INFO!$O$5:$O$900,DB_INFO!$D$5:$D$900,I$20),SUMIFS(DB_INFO!$O$5:$O$900,DB_INFO!$B$5:$B$900,$C$1,DB_INFO!$D$5:$D$900,I$20))</f>
        <v>0</v>
      </c>
      <c r="J26" s="290">
        <f>IF($C$1="(Todas)",SUMIFS(DB_INFO!$O$5:$O$900,DB_INFO!$D$5:$D$900,J$20),SUMIFS(DB_INFO!$O$5:$O$900,DB_INFO!$B$5:$B$900,$C$1,DB_INFO!$D$5:$D$900,J$20))</f>
        <v>0</v>
      </c>
      <c r="K26" s="290">
        <f>IF($C$1="(Todas)",SUMIFS(DB_INFO!$O$5:$O$900,DB_INFO!$D$5:$D$900,K$20),SUMIFS(DB_INFO!$O$5:$O$900,DB_INFO!$B$5:$B$900,$C$1,DB_INFO!$D$5:$D$900,K$20))</f>
        <v>0</v>
      </c>
      <c r="L26" s="290">
        <f>IF($C$1="(Todas)",SUMIFS(DB_INFO!$O$5:$O$900,DB_INFO!$D$5:$D$900,L$20),SUMIFS(DB_INFO!$O$5:$O$900,DB_INFO!$B$5:$B$900,$C$1,DB_INFO!$D$5:$D$900,L$20))</f>
        <v>0</v>
      </c>
      <c r="M26" s="290">
        <f>IF($C$1="(Todas)",SUMIFS(DB_INFO!$O$5:$O$900,DB_INFO!$D$5:$D$900,M$20),SUMIFS(DB_INFO!$O$5:$O$900,DB_INFO!$B$5:$B$900,$C$1,DB_INFO!$D$5:$D$900,M$20))</f>
        <v>1</v>
      </c>
      <c r="N26" s="291">
        <f t="shared" si="5"/>
        <v>0</v>
      </c>
      <c r="O26" s="291">
        <f t="shared" si="6"/>
        <v>0.2</v>
      </c>
      <c r="P26" s="291">
        <f t="shared" si="7"/>
        <v>0</v>
      </c>
      <c r="Q26" s="291" t="e">
        <f t="shared" si="8"/>
        <v>#DIV/0!</v>
      </c>
      <c r="R26" s="291" t="e">
        <f t="shared" si="9"/>
        <v>#DIV/0!</v>
      </c>
      <c r="S26" s="291" t="e">
        <f t="shared" si="10"/>
        <v>#DIV/0!</v>
      </c>
      <c r="T26" s="302">
        <f t="shared" si="11"/>
        <v>1</v>
      </c>
      <c r="U26" s="292">
        <f>IF($C$1="(Todas)",SUMIFS(DB_INFO!$O$5:$O$900,DB_INFO!$F$5:$F$900,U$20),SUMIFS(DB_INFO!$O$5:$O$900,DB_INFO!$B$5:$B$900,$C$1,DB_INFO!$F$5:$F$900,U$20))</f>
        <v>1</v>
      </c>
      <c r="V26" s="290">
        <f>IF($C$1="(Todas)",SUMIFS(DB_INFO!$O$5:$O$900,DB_INFO!$F$5:$F$900,V$20),SUMIFS(DB_INFO!$O$5:$O$900,DB_INFO!$B$5:$B$900,$C$1,DB_INFO!$F$5:$F$900,V$20))</f>
        <v>0</v>
      </c>
      <c r="W26" s="290">
        <f>IF($C$1="(Todas)",SUMIFS(DB_INFO!$O$5:$O$900,DB_INFO!$F$5:$F$900,W$20),SUMIFS(DB_INFO!$O$5:$O$900,DB_INFO!$B$5:$B$900,$C$1,DB_INFO!$F$5:$F$900,W$20))</f>
        <v>2</v>
      </c>
      <c r="X26" s="290">
        <f>IF($C$1="(Todas)",SUMIFS(DB_INFO!$O$5:$O$900,DB_INFO!$F$5:$F$900,X$20),SUMIFS(DB_INFO!$O$5:$O$900,DB_INFO!$B$5:$B$900,$C$1,DB_INFO!$F$5:$F$900,X$20))</f>
        <v>0</v>
      </c>
      <c r="Y26" s="291">
        <f t="shared" si="12"/>
        <v>1</v>
      </c>
      <c r="Z26" s="291">
        <f t="shared" si="13"/>
        <v>0</v>
      </c>
      <c r="AA26" s="291">
        <f t="shared" si="14"/>
        <v>0.25</v>
      </c>
      <c r="AB26" s="302">
        <f t="shared" si="15"/>
        <v>0</v>
      </c>
    </row>
    <row r="27" spans="1:28" ht="15.75" thickBot="1">
      <c r="A27" s="561" t="s">
        <v>63</v>
      </c>
      <c r="B27" s="497">
        <f t="shared" si="2"/>
        <v>0</v>
      </c>
      <c r="C27" s="500">
        <f>IF($C$1="(Todas)",SUMIFS(DB_INFO!$P$5:$P$900,DB_INFO!$C$5:$C$900,C$20),SUMIFS(DB_INFO!$P$5:$P$900,DB_INFO!$B$5:$B$900,$C$1,DB_INFO!$C$5:$C$900,C$20))</f>
        <v>0</v>
      </c>
      <c r="D27" s="498">
        <f>IF($C$1="(Todas)",SUMIFS(DB_INFO!$P$5:$P$900,DB_INFO!$C$5:$C$900,D$20),SUMIFS(DB_INFO!$P$5:$P$900,DB_INFO!$B$5:$B$900,$C$1,DB_INFO!$C$5:$C$900,D$20))</f>
        <v>0</v>
      </c>
      <c r="E27" s="499">
        <f t="shared" si="3"/>
        <v>0</v>
      </c>
      <c r="F27" s="499">
        <f t="shared" si="4"/>
        <v>0</v>
      </c>
      <c r="G27" s="500">
        <f>IF($C$1="(Todas)",SUMIFS(DB_INFO!$P$5:$P$900,DB_INFO!$D$5:$D$900,G$20),SUMIFS(DB_INFO!$P$5:$P$900,DB_INFO!$B$5:$B$900,$C$1,DB_INFO!$D$5:$D$900,G$20))</f>
        <v>0</v>
      </c>
      <c r="H27" s="498">
        <f>IF($C$1="(Todas)",SUMIFS(DB_INFO!$P$5:$P$900,DB_INFO!$D$5:$D$900,H$20),SUMIFS(DB_INFO!$P$5:$P$900,DB_INFO!$B$5:$B$900,$C$1,DB_INFO!$D$5:$D$900,H$20))</f>
        <v>0</v>
      </c>
      <c r="I27" s="498">
        <f>IF($C$1="(Todas)",SUMIFS(DB_INFO!$P$5:$P$900,DB_INFO!$D$5:$D$900,I$20),SUMIFS(DB_INFO!$P$5:$P$900,DB_INFO!$B$5:$B$900,$C$1,DB_INFO!$D$5:$D$900,I$20))</f>
        <v>0</v>
      </c>
      <c r="J27" s="498">
        <f>IF($C$1="(Todas)",SUMIFS(DB_INFO!$P$5:$P$900,DB_INFO!$D$5:$D$900,J$20),SUMIFS(DB_INFO!$P$5:$P$900,DB_INFO!$B$5:$B$900,$C$1,DB_INFO!$D$5:$D$900,J$20))</f>
        <v>0</v>
      </c>
      <c r="K27" s="498">
        <f>IF($C$1="(Todas)",SUMIFS(DB_INFO!$P$5:$P$900,DB_INFO!$D$5:$D$900,K$20),SUMIFS(DB_INFO!$P$5:$P$900,DB_INFO!$B$5:$B$900,$C$1,DB_INFO!$D$5:$D$900,K$20))</f>
        <v>0</v>
      </c>
      <c r="L27" s="498">
        <f>IF($C$1="(Todas)",SUMIFS(DB_INFO!$P$5:$P$900,DB_INFO!$D$5:$D$900,L$20),SUMIFS(DB_INFO!$P$5:$P$900,DB_INFO!$B$5:$B$900,$C$1,DB_INFO!$D$5:$D$900,L$20))</f>
        <v>0</v>
      </c>
      <c r="M27" s="498">
        <f>IF($C$1="(Todas)",SUMIFS(DB_INFO!$P$5:$P$900,DB_INFO!$D$5:$D$900,M$20),SUMIFS(DB_INFO!$P$5:$P$900,DB_INFO!$B$5:$B$900,$C$1,DB_INFO!$D$5:$D$900,M$20))</f>
        <v>0</v>
      </c>
      <c r="N27" s="499">
        <f t="shared" si="5"/>
        <v>0</v>
      </c>
      <c r="O27" s="499">
        <f t="shared" si="6"/>
        <v>0</v>
      </c>
      <c r="P27" s="499">
        <f t="shared" si="7"/>
        <v>0</v>
      </c>
      <c r="Q27" s="499" t="e">
        <f t="shared" si="8"/>
        <v>#DIV/0!</v>
      </c>
      <c r="R27" s="499" t="e">
        <f t="shared" si="9"/>
        <v>#DIV/0!</v>
      </c>
      <c r="S27" s="499" t="e">
        <f t="shared" si="10"/>
        <v>#DIV/0!</v>
      </c>
      <c r="T27" s="501">
        <f t="shared" si="11"/>
        <v>0</v>
      </c>
      <c r="U27" s="500">
        <f>IF($C$1="(Todas)",SUMIFS(DB_INFO!$P$5:$P$900,DB_INFO!$F$5:$F$900,U$20),SUMIFS(DB_INFO!$P$5:$P$900,DB_INFO!$B$5:$B$900,$C$1,DB_INFO!$F$5:$F$900,U$20))</f>
        <v>0</v>
      </c>
      <c r="V27" s="498">
        <f>IF($C$1="(Todas)",SUMIFS(DB_INFO!$P$5:$P$900,DB_INFO!$F$5:$F$900,V$20),SUMIFS(DB_INFO!$P$5:$P$900,DB_INFO!$B$5:$B$900,$C$1,DB_INFO!$F$5:$F$900,V$20))</f>
        <v>0</v>
      </c>
      <c r="W27" s="498">
        <f>IF($C$1="(Todas)",SUMIFS(DB_INFO!$P$5:$P$900,DB_INFO!$F$5:$F$900,W$20),SUMIFS(DB_INFO!$P$5:$P$900,DB_INFO!$B$5:$B$900,$C$1,DB_INFO!$F$5:$F$900,W$20))</f>
        <v>0</v>
      </c>
      <c r="X27" s="498">
        <f>IF($C$1="(Todas)",SUMIFS(DB_INFO!$P$5:$P$900,DB_INFO!$F$5:$F$900,X$20),SUMIFS(DB_INFO!$P$5:$P$900,DB_INFO!$B$5:$B$900,$C$1,DB_INFO!$F$5:$F$900,X$20))</f>
        <v>0</v>
      </c>
      <c r="Y27" s="499">
        <f t="shared" si="12"/>
        <v>0</v>
      </c>
      <c r="Z27" s="499">
        <f t="shared" si="13"/>
        <v>0</v>
      </c>
      <c r="AA27" s="499">
        <f t="shared" si="14"/>
        <v>0</v>
      </c>
      <c r="AB27" s="499">
        <f t="shared" si="15"/>
        <v>0</v>
      </c>
    </row>
    <row r="28" spans="1:28" ht="15.75" thickTop="1">
      <c r="C28" s="489">
        <f>IF($C$1="(Todas)",COUNTIF(DB_INFO!$E$5:$E$900,C$30),COUNTIFS(DB_INFO!$B$5:$B$900,$C$1,DB_INFO!$E$5:$E$900,C$30))</f>
        <v>0</v>
      </c>
      <c r="D28" s="489">
        <f>IF($C$1="(Todas)",COUNTIF(DB_INFO!$E$5:$E$900,D$30),COUNTIFS(DB_INFO!$B$5:$B$900,$C$1,DB_INFO!$E$5:$E$900,D$30))</f>
        <v>15</v>
      </c>
      <c r="E28" s="489"/>
      <c r="F28" s="489"/>
      <c r="G28" s="489">
        <f>IF($C$1="(Todas)",COUNTIF(DB_INFO!$G$5:$G$900,G$30),COUNTIFS(DB_INFO!$B$5:$B$900,$C$1,DB_INFO!$G$5:$G$900,G$30))</f>
        <v>0</v>
      </c>
      <c r="H28" s="489">
        <f>IF($C$1="(Todas)",COUNTIF(DB_INFO!$G$5:$G$900,H$30),COUNTIFS(DB_INFO!$B$5:$B$900,$C$1,DB_INFO!$G$5:$G$900,H$30))</f>
        <v>0</v>
      </c>
      <c r="I28" s="489">
        <f>IF($C$1="(Todas)",COUNTIF(DB_INFO!$G$5:$G$900,I$30),COUNTIFS(DB_INFO!$B$5:$B$900,$C$1,DB_INFO!$G$5:$G$900,I$30))</f>
        <v>12</v>
      </c>
      <c r="J28" s="489">
        <f>IF($C$1="(Todas)",COUNTIF(DB_INFO!$G$5:$G$900,J$30),COUNTIFS(DB_INFO!$B$5:$B$900,$C$1,DB_INFO!$G$5:$G$900,J$30))</f>
        <v>3</v>
      </c>
      <c r="K28" s="489">
        <f>IF($C$1="(Todas)",COUNTIF(DB_INFO!$I$5:$I$900,K$30),COUNTIFS(DB_INFO!$B$5:$B$900,$C$1,DB_INFO!$I$5:$I$900,K$30))</f>
        <v>0</v>
      </c>
      <c r="L28" s="489">
        <f>IF($C$1="(Todas)",COUNTIF(DB_INFO!$I$5:$I$900,L$30),COUNTIFS(DB_INFO!$B$5:$B$900,$C$1,DB_INFO!$I$5:$I$900,L$30))</f>
        <v>0</v>
      </c>
      <c r="M28" s="489">
        <f>IF($C$1="(Todas)",COUNTIF(DB_INFO!$I$5:$I$900,M$30),COUNTIFS(DB_INFO!$B$5:$B$900,$C$1,DB_INFO!$I$5:$I$900,M$30))</f>
        <v>0</v>
      </c>
      <c r="N28" s="489"/>
      <c r="O28" s="489">
        <f>IF($C$1="(Todas)",COUNTIF(DB_INFO!$H$5:$H$900,O$30),COUNTIFS(DB_INFO!$B$5:$B$900,$C$1,DB_INFO!$H$5:$H$900,O$30))</f>
        <v>3</v>
      </c>
      <c r="P28" s="489">
        <f>IF($C$1="(Todas)",COUNTIF(DB_INFO!$H$5:$H$900,P$30),COUNTIFS(DB_INFO!$B$5:$B$900,$C$1,DB_INFO!$H$5:$H$900,P$30))</f>
        <v>11</v>
      </c>
      <c r="Q28" s="489">
        <f>IF($C$1="(Todas)",COUNTIF(DB_INFO!$H$5:$H$900,Q$30),COUNTIFS(DB_INFO!$B$5:$B$900,$C$1,DB_INFO!$H$5:$H$900,Q$30))</f>
        <v>1</v>
      </c>
      <c r="R28" s="489"/>
      <c r="S28" s="489"/>
      <c r="T28" s="489"/>
      <c r="U28" s="489">
        <f>IF($C$1="(Todas)",COUNTIF(DB_INFO!$I$5:$I$900,U$30),COUNTIFS(DB_INFO!$B$5:$B$900,$C$1,DB_INFO!$I$5:$I$900,U$30))</f>
        <v>15</v>
      </c>
      <c r="V28" s="489">
        <f>IF($C$1="(Todas)",COUNTIF(DB_INFO!$I$5:$I$900,V$30),COUNTIFS(DB_INFO!$B$5:$B$900,$C$1,DB_INFO!$I$5:$I$900,V$30))</f>
        <v>0</v>
      </c>
      <c r="W28" s="489">
        <f>IF($C$1="(Todas)",COUNTIF(DB_INFO!$I$5:$I$900,W$30),COUNTIFS(DB_INFO!$B$5:$B$900,$C$1,DB_INFO!$I$5:$I$900,W$30))</f>
        <v>0</v>
      </c>
      <c r="X28" s="489"/>
      <c r="Y28" s="489"/>
      <c r="Z28" s="489"/>
      <c r="AA28" s="489"/>
      <c r="AB28" s="489"/>
    </row>
    <row r="29" spans="1:28" s="595" customFormat="1">
      <c r="C29" s="295" t="s">
        <v>390</v>
      </c>
      <c r="D29" s="296"/>
      <c r="E29" s="297"/>
      <c r="F29" s="295"/>
      <c r="G29" s="295" t="s">
        <v>391</v>
      </c>
      <c r="H29" s="296"/>
      <c r="I29" s="296"/>
      <c r="J29" s="297"/>
      <c r="K29" s="295"/>
      <c r="L29" s="296"/>
      <c r="M29" s="296"/>
      <c r="N29" s="297"/>
      <c r="O29" s="295" t="s">
        <v>376</v>
      </c>
      <c r="P29" s="296"/>
      <c r="Q29" s="296"/>
      <c r="R29" s="296"/>
      <c r="S29" s="296"/>
      <c r="T29" s="296"/>
      <c r="U29" s="295" t="s">
        <v>392</v>
      </c>
      <c r="V29" s="296"/>
      <c r="W29" s="296"/>
      <c r="X29" s="297"/>
      <c r="Y29" s="295"/>
      <c r="Z29" s="295"/>
      <c r="AA29" s="591"/>
      <c r="AB29" s="591"/>
    </row>
    <row r="30" spans="1:28" ht="30">
      <c r="B30" s="492" t="s">
        <v>349</v>
      </c>
      <c r="C30" s="598" t="s">
        <v>74</v>
      </c>
      <c r="D30" s="593" t="s">
        <v>0</v>
      </c>
      <c r="E30" s="596" t="s">
        <v>74</v>
      </c>
      <c r="F30" s="596" t="s">
        <v>0</v>
      </c>
      <c r="G30" s="594" t="s">
        <v>381</v>
      </c>
      <c r="H30" s="593" t="s">
        <v>382</v>
      </c>
      <c r="I30" s="593" t="s">
        <v>383</v>
      </c>
      <c r="J30" s="593" t="s">
        <v>230</v>
      </c>
      <c r="K30" s="596" t="s">
        <v>381</v>
      </c>
      <c r="L30" s="596" t="s">
        <v>382</v>
      </c>
      <c r="M30" s="596" t="s">
        <v>383</v>
      </c>
      <c r="N30" s="597" t="s">
        <v>230</v>
      </c>
      <c r="O30" s="594" t="s">
        <v>74</v>
      </c>
      <c r="P30" s="593" t="s">
        <v>0</v>
      </c>
      <c r="Q30" s="593" t="s">
        <v>230</v>
      </c>
      <c r="R30" s="596" t="s">
        <v>74</v>
      </c>
      <c r="S30" s="596" t="s">
        <v>0</v>
      </c>
      <c r="T30" s="596" t="s">
        <v>230</v>
      </c>
      <c r="U30" s="594" t="s">
        <v>74</v>
      </c>
      <c r="V30" s="593" t="s">
        <v>0</v>
      </c>
      <c r="W30" s="593" t="s">
        <v>230</v>
      </c>
      <c r="X30" s="596" t="s">
        <v>74</v>
      </c>
      <c r="Y30" s="596" t="s">
        <v>0</v>
      </c>
      <c r="Z30" s="596" t="s">
        <v>230</v>
      </c>
      <c r="AA30" s="592"/>
      <c r="AB30" s="592"/>
    </row>
    <row r="31" spans="1:28">
      <c r="A31" s="298" t="s">
        <v>51</v>
      </c>
      <c r="B31" s="486">
        <f>VLOOKUP(A31,$F$7:$G$15,2,)</f>
        <v>0.93333333333333335</v>
      </c>
      <c r="C31" s="292">
        <f>IF($C$1="(Todas)",SUMIFS(DB_INFO!$J$5:$J$900,DB_INFO!$E$5:$E$900,C$30),SUMIFS(DB_INFO!$J$5:$J$900,DB_INFO!$B$5:$B$900,$C$1,DB_INFO!$E$5:$E$900,C$30))</f>
        <v>0</v>
      </c>
      <c r="D31" s="290">
        <f>IF($C$1="(Todas)",SUMIFS(DB_INFO!$J$5:$J$900,DB_INFO!$E$5:$E$900,D$30),SUMIFS(DB_INFO!$J$5:$J$900,DB_INFO!$B$5:$B$900,$C$1,DB_INFO!$E$5:$E$900,D$30))</f>
        <v>14</v>
      </c>
      <c r="E31" s="291">
        <f>C31/C$18</f>
        <v>0</v>
      </c>
      <c r="F31" s="291">
        <f>D31/D$18</f>
        <v>3.5</v>
      </c>
      <c r="G31" s="292">
        <f>IF($C$1="(Todas)",SUMIFS(DB_INFO!$J$5:$J$900,DB_INFO!$G$5:$G$900,G$30),SUMIFS(DB_INFO!$J$5:$J$900,DB_INFO!$B$5:$B$900,$C$1,DB_INFO!$G$5:$G$900,G$30))</f>
        <v>0</v>
      </c>
      <c r="H31" s="290">
        <f>IF($C$1="(Todas)",SUMIFS(DB_INFO!$J$5:$J$900,DB_INFO!$G$5:$G$900,H$30),SUMIFS(DB_INFO!$J$5:$J$900,DB_INFO!$B$5:$B$900,$C$1,DB_INFO!$G$5:$G$900,H$30))</f>
        <v>0</v>
      </c>
      <c r="I31" s="290">
        <f>IF($C$1="(Todas)",SUMIFS(DB_INFO!$J$5:$J$900,DB_INFO!$G$5:$G$900,I$30),SUMIFS(DB_INFO!$J$5:$J$900,DB_INFO!$B$5:$B$900,$C$1,DB_INFO!$G$5:$G$900,I$30))</f>
        <v>11</v>
      </c>
      <c r="J31" s="290">
        <f>IF($C$1="(Todas)",SUMIFS(DB_INFO!$J$5:$J$900,DB_INFO!$G$5:$G$900,J$30),SUMIFS(DB_INFO!$J$5:$J$900,DB_INFO!$B$5:$B$900,$C$1,DB_INFO!$G$5:$G$900,J$30))</f>
        <v>3</v>
      </c>
      <c r="K31" s="291">
        <f>G31/G$18</f>
        <v>0</v>
      </c>
      <c r="L31" s="291">
        <f t="shared" ref="L31:L37" si="16">H31/H$18</f>
        <v>0</v>
      </c>
      <c r="M31" s="291">
        <f t="shared" ref="M31:M37" si="17">I31/I$18</f>
        <v>11</v>
      </c>
      <c r="N31" s="302" t="e">
        <f t="shared" ref="N31:N37" si="18">J31/J$18</f>
        <v>#DIV/0!</v>
      </c>
      <c r="O31" s="292">
        <f>IF($C$1="(Todas)",SUMIFS(DB_INFO!$J$5:$J$900,DB_INFO!$H$5:$H$900,O$30),SUMIFS(DB_INFO!$J$5:$J$900,DB_INFO!$B$5:$B$900,$C$1,DB_INFO!$H$5:$H$900,O$30))</f>
        <v>2</v>
      </c>
      <c r="P31" s="290">
        <f>IF($C$1="(Todas)",SUMIFS(DB_INFO!$J$5:$J$900,DB_INFO!$H$5:$H$900,P$30),SUMIFS(DB_INFO!$J$5:$J$900,DB_INFO!$B$5:$B$900,$C$1,DB_INFO!$H$5:$H$900,P$30))</f>
        <v>11</v>
      </c>
      <c r="Q31" s="290">
        <f>IF($C$1="(Todas)",SUMIFS(DB_INFO!$J$5:$J$900,DB_INFO!$H$5:$H$900,Q$30),SUMIFS(DB_INFO!$J$5:$J$900,DB_INFO!$B$5:$B$900,$C$1,DB_INFO!$H$5:$H$900,Q$30))</f>
        <v>1</v>
      </c>
      <c r="R31" s="291">
        <f>O31/O$28</f>
        <v>0.66666666666666663</v>
      </c>
      <c r="S31" s="291">
        <f t="shared" ref="S31:T31" si="19">P31/P$28</f>
        <v>1</v>
      </c>
      <c r="T31" s="302">
        <f t="shared" si="19"/>
        <v>1</v>
      </c>
      <c r="U31" s="292">
        <f>IF($C$1="(Todas)",SUMIFS(DB_INFO!$J$5:$J$900,DB_INFO!$I$5:$I$900,U$30),SUMIFS(DB_INFO!$J$5:$J$900,DB_INFO!$B$5:$B$900,$C$1,DB_INFO!$I$5:$I$900,U$30))</f>
        <v>14</v>
      </c>
      <c r="V31" s="290">
        <f>IF($C$1="(Todas)",SUMIFS(DB_INFO!$J$5:$J$900,DB_INFO!$I$5:$I$900,V$30),SUMIFS(DB_INFO!$J$5:$J$900,DB_INFO!$B$5:$B$900,$C$1,DB_INFO!$I$5:$I$900,V$30))</f>
        <v>0</v>
      </c>
      <c r="W31" s="290">
        <f>IF($C$1="(Todas)",SUMIFS(DB_INFO!$J$5:$J$900,DB_INFO!$I$5:$I$900,W$30),SUMIFS(DB_INFO!$J$5:$J$900,DB_INFO!$B$5:$B$900,$C$1,DB_INFO!$I$5:$I$900,W$30))</f>
        <v>0</v>
      </c>
      <c r="X31" s="291">
        <f>U31/U$28</f>
        <v>0.93333333333333335</v>
      </c>
      <c r="Y31" s="291" t="e">
        <f t="shared" ref="Y31:Y37" si="20">V31/V$28</f>
        <v>#DIV/0!</v>
      </c>
      <c r="Z31" s="291" t="e">
        <f t="shared" ref="Z31:Z37" si="21">W31/W$28</f>
        <v>#DIV/0!</v>
      </c>
      <c r="AA31" s="504"/>
      <c r="AB31" s="504"/>
    </row>
    <row r="32" spans="1:28">
      <c r="A32" s="262" t="s">
        <v>297</v>
      </c>
      <c r="B32" s="486">
        <f t="shared" ref="B32:B37" si="22">VLOOKUP(A32,$F$7:$G$15,2,)</f>
        <v>6.6666666666666666E-2</v>
      </c>
      <c r="C32" s="292">
        <f>IF($C$1="(Todas)",SUMIFS(DB_INFO!$K$5:$K$900,DB_INFO!$E$5:$E$900,C$30),SUMIFS(DB_INFO!$K$5:$K$900,DB_INFO!$B$5:$B$900,$C$1,DB_INFO!$E$5:$E$900,C$30))</f>
        <v>0</v>
      </c>
      <c r="D32" s="290">
        <f>IF($C$1="(Todas)",SUMIFS(DB_INFO!$K$5:$K$900,DB_INFO!$E$5:$E$900,D$30),SUMIFS(DB_INFO!$K$5:$K$900,DB_INFO!$B$5:$B$900,$C$1,DB_INFO!$E$5:$E$900,D$30))</f>
        <v>1</v>
      </c>
      <c r="E32" s="291">
        <f t="shared" ref="E32:E37" si="23">C32/C$18</f>
        <v>0</v>
      </c>
      <c r="F32" s="291">
        <f t="shared" ref="F32:F37" si="24">D32/D$18</f>
        <v>0.25</v>
      </c>
      <c r="G32" s="292">
        <f>IF($C$1="(Todas)",SUMIFS(DB_INFO!$K$5:$K$900,DB_INFO!$G$5:$G$900,G$30),SUMIFS(DB_INFO!$K$5:$K$900,DB_INFO!$B$5:$B$900,$C$1,DB_INFO!$G$5:$G$900,G$30))</f>
        <v>0</v>
      </c>
      <c r="H32" s="290">
        <f>IF($C$1="(Todas)",SUMIFS(DB_INFO!$K$5:$K$900,DB_INFO!$G$5:$G$900,H$30),SUMIFS(DB_INFO!$K$5:$K$900,DB_INFO!$B$5:$B$900,$C$1,DB_INFO!$G$5:$G$900,H$30))</f>
        <v>0</v>
      </c>
      <c r="I32" s="290">
        <f>IF($C$1="(Todas)",SUMIFS(DB_INFO!$K$5:$K$900,DB_INFO!$G$5:$G$900,I$30),SUMIFS(DB_INFO!$K$5:$K$900,DB_INFO!$B$5:$B$900,$C$1,DB_INFO!$G$5:$G$900,I$30))</f>
        <v>1</v>
      </c>
      <c r="J32" s="290">
        <f>IF($C$1="(Todas)",SUMIFS(DB_INFO!$K$5:$K$900,DB_INFO!$G$5:$G$900,J$30),SUMIFS(DB_INFO!$K$5:$K$900,DB_INFO!$B$5:$B$900,$C$1,DB_INFO!$G$5:$G$900,J$30))</f>
        <v>0</v>
      </c>
      <c r="K32" s="291">
        <f t="shared" ref="K32:K37" si="25">G32/G$18</f>
        <v>0</v>
      </c>
      <c r="L32" s="291">
        <f t="shared" si="16"/>
        <v>0</v>
      </c>
      <c r="M32" s="291">
        <f t="shared" si="17"/>
        <v>1</v>
      </c>
      <c r="N32" s="302" t="e">
        <f t="shared" si="18"/>
        <v>#DIV/0!</v>
      </c>
      <c r="O32" s="292">
        <f>IF($C$1="(Todas)",SUMIFS(DB_INFO!$K$5:$K$900,DB_INFO!$H$5:$H$900,O$30),SUMIFS(DB_INFO!$K$5:$K$900,DB_INFO!$B$5:$B$900,$C$1,DB_INFO!$H$5:$H$900,O$30))</f>
        <v>0</v>
      </c>
      <c r="P32" s="290">
        <f>IF($C$1="(Todas)",SUMIFS(DB_INFO!$K$5:$K$900,DB_INFO!$H$5:$H$900,P$30),SUMIFS(DB_INFO!$K$5:$K$900,DB_INFO!$B$5:$B$900,$C$1,DB_INFO!$H$5:$H$900,P$30))</f>
        <v>1</v>
      </c>
      <c r="Q32" s="290">
        <f>IF($C$1="(Todas)",SUMIFS(DB_INFO!$K$5:$K$900,DB_INFO!$H$5:$H$900,Q$30),SUMIFS(DB_INFO!$K$5:$K$900,DB_INFO!$B$5:$B$900,$C$1,DB_INFO!$H$5:$H$900,Q$30))</f>
        <v>0</v>
      </c>
      <c r="R32" s="291">
        <f t="shared" ref="R32:R37" si="26">O32/O$28</f>
        <v>0</v>
      </c>
      <c r="S32" s="291">
        <f t="shared" ref="S32:S37" si="27">P32/P$28</f>
        <v>9.0909090909090912E-2</v>
      </c>
      <c r="T32" s="302">
        <f t="shared" ref="T32:T37" si="28">Q32/Q$28</f>
        <v>0</v>
      </c>
      <c r="U32" s="292">
        <f>IF($C$1="(Todas)",SUMIFS(DB_INFO!$K$5:$K$900,DB_INFO!$I$5:$I$900,U$30),SUMIFS(DB_INFO!$K$5:$K$900,DB_INFO!$B$5:$B$900,$C$1,DB_INFO!$I$5:$I$900,U$30))</f>
        <v>1</v>
      </c>
      <c r="V32" s="290">
        <f>IF($C$1="(Todas)",SUMIFS(DB_INFO!$K$5:$K$900,DB_INFO!$I$5:$I$900,V$30),SUMIFS(DB_INFO!$K$5:$K$900,DB_INFO!$B$5:$B$900,$C$1,DB_INFO!$I$5:$I$900,V$30))</f>
        <v>0</v>
      </c>
      <c r="W32" s="290">
        <f>IF($C$1="(Todas)",SUMIFS(DB_INFO!$K$5:$K$900,DB_INFO!$I$5:$I$900,W$30),SUMIFS(DB_INFO!$K$5:$K$900,DB_INFO!$B$5:$B$900,$C$1,DB_INFO!$I$5:$I$900,W$30))</f>
        <v>0</v>
      </c>
      <c r="X32" s="291">
        <f t="shared" ref="X32:X37" si="29">U32/U$28</f>
        <v>6.6666666666666666E-2</v>
      </c>
      <c r="Y32" s="291" t="e">
        <f t="shared" si="20"/>
        <v>#DIV/0!</v>
      </c>
      <c r="Z32" s="291" t="e">
        <f t="shared" si="21"/>
        <v>#DIV/0!</v>
      </c>
      <c r="AA32" s="504"/>
      <c r="AB32" s="504"/>
    </row>
    <row r="33" spans="1:28">
      <c r="A33" s="262" t="s">
        <v>394</v>
      </c>
      <c r="B33" s="486">
        <f t="shared" si="22"/>
        <v>0.66666666666666663</v>
      </c>
      <c r="C33" s="292">
        <f>IF($C$1="(Todas)",SUMIFS(DB_INFO!$L$5:$L$900,DB_INFO!$E$5:$E$900,C$30),SUMIFS(DB_INFO!$L$5:$L$900,DB_INFO!$B$5:$B$900,$C$1,DB_INFO!$E$5:$E$900,C$30))</f>
        <v>0</v>
      </c>
      <c r="D33" s="290">
        <f>IF($C$1="(Todas)",SUMIFS(DB_INFO!$L$5:$L$900,DB_INFO!$E$5:$E$900,D$30),SUMIFS(DB_INFO!$L$5:$L$900,DB_INFO!$B$5:$B$900,$C$1,DB_INFO!$E$5:$E$900,D$30))</f>
        <v>10</v>
      </c>
      <c r="E33" s="291">
        <f t="shared" si="23"/>
        <v>0</v>
      </c>
      <c r="F33" s="291">
        <f t="shared" si="24"/>
        <v>2.5</v>
      </c>
      <c r="G33" s="292">
        <f>IF($C$1="(Todas)",SUMIFS(DB_INFO!$L$5:$L$900,DB_INFO!$G$5:$G$900,G$30),SUMIFS(DB_INFO!$L$5:$L$900,DB_INFO!$B$5:$B$900,$C$1,DB_INFO!$G$5:$G$900,G$30))</f>
        <v>0</v>
      </c>
      <c r="H33" s="290">
        <f>IF($C$1="(Todas)",SUMIFS(DB_INFO!$L$5:$L$900,DB_INFO!$G$5:$G$900,H$30),SUMIFS(DB_INFO!$L$5:$L$900,DB_INFO!$B$5:$B$900,$C$1,DB_INFO!$G$5:$G$900,H$30))</f>
        <v>0</v>
      </c>
      <c r="I33" s="290">
        <f>IF($C$1="(Todas)",SUMIFS(DB_INFO!$L$5:$L$900,DB_INFO!$G$5:$G$900,I$30),SUMIFS(DB_INFO!$L$5:$L$900,DB_INFO!$B$5:$B$900,$C$1,DB_INFO!$G$5:$G$900,I$30))</f>
        <v>9</v>
      </c>
      <c r="J33" s="290">
        <f>IF($C$1="(Todas)",SUMIFS(DB_INFO!$L$5:$L$900,DB_INFO!$G$5:$G$900,J$30),SUMIFS(DB_INFO!$L$5:$L$900,DB_INFO!$B$5:$B$900,$C$1,DB_INFO!$G$5:$G$900,J$30))</f>
        <v>1</v>
      </c>
      <c r="K33" s="291">
        <f t="shared" si="25"/>
        <v>0</v>
      </c>
      <c r="L33" s="291">
        <f t="shared" si="16"/>
        <v>0</v>
      </c>
      <c r="M33" s="291">
        <f t="shared" si="17"/>
        <v>9</v>
      </c>
      <c r="N33" s="302" t="e">
        <f t="shared" si="18"/>
        <v>#DIV/0!</v>
      </c>
      <c r="O33" s="292">
        <f>IF($C$1="(Todas)",SUMIFS(DB_INFO!$L$5:$L$900,DB_INFO!$H$5:$H$900,O$30),SUMIFS(DB_INFO!$L$5:$L$900,DB_INFO!$B$5:$B$900,$C$1,DB_INFO!$H$5:$H$900,O$30))</f>
        <v>3</v>
      </c>
      <c r="P33" s="290">
        <f>IF($C$1="(Todas)",SUMIFS(DB_INFO!$L$5:$L$900,DB_INFO!$H$5:$H$900,P$30),SUMIFS(DB_INFO!$L$5:$L$900,DB_INFO!$B$5:$B$900,$C$1,DB_INFO!$H$5:$H$900,P$30))</f>
        <v>6</v>
      </c>
      <c r="Q33" s="290">
        <f>IF($C$1="(Todas)",SUMIFS(DB_INFO!$L$5:$L$900,DB_INFO!$H$5:$H$900,Q$30),SUMIFS(DB_INFO!$L$5:$L$900,DB_INFO!$B$5:$B$900,$C$1,DB_INFO!$H$5:$H$900,Q$30))</f>
        <v>1</v>
      </c>
      <c r="R33" s="291">
        <f t="shared" si="26"/>
        <v>1</v>
      </c>
      <c r="S33" s="291">
        <f t="shared" si="27"/>
        <v>0.54545454545454541</v>
      </c>
      <c r="T33" s="302">
        <f t="shared" si="28"/>
        <v>1</v>
      </c>
      <c r="U33" s="292">
        <f>IF($C$1="(Todas)",SUMIFS(DB_INFO!$L$5:$L$900,DB_INFO!$I$5:$I$900,U$30),SUMIFS(DB_INFO!$L$5:$L$900,DB_INFO!$B$5:$B$900,$C$1,DB_INFO!$I$5:$I$900,U$30))</f>
        <v>10</v>
      </c>
      <c r="V33" s="290">
        <f>IF($C$1="(Todas)",SUMIFS(DB_INFO!$L$5:$L$900,DB_INFO!$I$5:$I$900,V$30),SUMIFS(DB_INFO!$L$5:$L$900,DB_INFO!$B$5:$B$900,$C$1,DB_INFO!$I$5:$I$900,V$30))</f>
        <v>0</v>
      </c>
      <c r="W33" s="290">
        <f>IF($C$1="(Todas)",SUMIFS(DB_INFO!$L$5:$L$900,DB_INFO!$I$5:$I$900,W$30),SUMIFS(DB_INFO!$L$5:$L$900,DB_INFO!$B$5:$B$900,$C$1,DB_INFO!$I$5:$I$900,W$30))</f>
        <v>0</v>
      </c>
      <c r="X33" s="291">
        <f t="shared" si="29"/>
        <v>0.66666666666666663</v>
      </c>
      <c r="Y33" s="291" t="e">
        <f t="shared" si="20"/>
        <v>#DIV/0!</v>
      </c>
      <c r="Z33" s="291" t="e">
        <f t="shared" si="21"/>
        <v>#DIV/0!</v>
      </c>
      <c r="AA33" s="504"/>
      <c r="AB33" s="504"/>
    </row>
    <row r="34" spans="1:28">
      <c r="A34" s="262" t="s">
        <v>298</v>
      </c>
      <c r="B34" s="486">
        <f t="shared" si="22"/>
        <v>0</v>
      </c>
      <c r="C34" s="292">
        <f>IF($C$1="(Todas)",SUMIFS(DB_INFO!$M$5:$M$900,DB_INFO!$E$5:$E$900,C$30),SUMIFS(DB_INFO!$M$5:$M$900,DB_INFO!$B$5:$B$900,$C$1,DB_INFO!$E$5:$E$900,C$30))</f>
        <v>0</v>
      </c>
      <c r="D34" s="290">
        <f>IF($C$1="(Todas)",SUMIFS(DB_INFO!$M$5:$M$900,DB_INFO!$E$5:$E$900,D$30),SUMIFS(DB_INFO!$M$5:$M$900,DB_INFO!$B$5:$B$900,$C$1,DB_INFO!$E$5:$E$900,D$30))</f>
        <v>0</v>
      </c>
      <c r="E34" s="291">
        <f t="shared" si="23"/>
        <v>0</v>
      </c>
      <c r="F34" s="291">
        <f t="shared" si="24"/>
        <v>0</v>
      </c>
      <c r="G34" s="292">
        <f>IF($C$1="(Todas)",SUMIFS(DB_INFO!$M$5:$M$900,DB_INFO!$G$5:$G$900,G$30),SUMIFS(DB_INFO!$M$5:$M$900,DB_INFO!$B$5:$B$900,$C$1,DB_INFO!$G$5:$G$900,G$30))</f>
        <v>0</v>
      </c>
      <c r="H34" s="290">
        <f>IF($C$1="(Todas)",SUMIFS(DB_INFO!$M$5:$M$900,DB_INFO!$G$5:$G$900,H$30),SUMIFS(DB_INFO!$M$5:$M$900,DB_INFO!$B$5:$B$900,$C$1,DB_INFO!$G$5:$G$900,H$30))</f>
        <v>0</v>
      </c>
      <c r="I34" s="290">
        <f>IF($C$1="(Todas)",SUMIFS(DB_INFO!$M$5:$M$900,DB_INFO!$G$5:$G$900,I$30),SUMIFS(DB_INFO!$M$5:$M$900,DB_INFO!$B$5:$B$900,$C$1,DB_INFO!$G$5:$G$900,I$30))</f>
        <v>0</v>
      </c>
      <c r="J34" s="290">
        <f>IF($C$1="(Todas)",SUMIFS(DB_INFO!$M$5:$M$900,DB_INFO!$G$5:$G$900,J$30),SUMIFS(DB_INFO!$M$5:$M$900,DB_INFO!$B$5:$B$900,$C$1,DB_INFO!$G$5:$G$900,J$30))</f>
        <v>0</v>
      </c>
      <c r="K34" s="291">
        <f t="shared" si="25"/>
        <v>0</v>
      </c>
      <c r="L34" s="291">
        <f t="shared" si="16"/>
        <v>0</v>
      </c>
      <c r="M34" s="291">
        <f t="shared" si="17"/>
        <v>0</v>
      </c>
      <c r="N34" s="302" t="e">
        <f t="shared" si="18"/>
        <v>#DIV/0!</v>
      </c>
      <c r="O34" s="292">
        <f>IF($C$1="(Todas)",SUMIFS(DB_INFO!$M$5:$M$900,DB_INFO!$H$5:$H$900,O$30),SUMIFS(DB_INFO!$M$5:$M$900,DB_INFO!$B$5:$B$900,$C$1,DB_INFO!$H$5:$H$900,O$30))</f>
        <v>0</v>
      </c>
      <c r="P34" s="290">
        <f>IF($C$1="(Todas)",SUMIFS(DB_INFO!$M$5:$M$900,DB_INFO!$H$5:$H$900,P$30),SUMIFS(DB_INFO!$M$5:$M$900,DB_INFO!$B$5:$B$900,$C$1,DB_INFO!$H$5:$H$900,P$30))</f>
        <v>0</v>
      </c>
      <c r="Q34" s="290">
        <f>IF($C$1="(Todas)",SUMIFS(DB_INFO!$M$5:$M$900,DB_INFO!$H$5:$H$900,Q$30),SUMIFS(DB_INFO!$M$5:$M$900,DB_INFO!$B$5:$B$900,$C$1,DB_INFO!$H$5:$H$900,Q$30))</f>
        <v>0</v>
      </c>
      <c r="R34" s="291">
        <f t="shared" si="26"/>
        <v>0</v>
      </c>
      <c r="S34" s="291">
        <f t="shared" si="27"/>
        <v>0</v>
      </c>
      <c r="T34" s="302">
        <f t="shared" si="28"/>
        <v>0</v>
      </c>
      <c r="U34" s="292">
        <f>IF($C$1="(Todas)",SUMIFS(DB_INFO!$M$5:$M$900,DB_INFO!$I$5:$I$900,U$30),SUMIFS(DB_INFO!$M$5:$M$900,DB_INFO!$B$5:$B$900,$C$1,DB_INFO!$I$5:$I$900,U$30))</f>
        <v>0</v>
      </c>
      <c r="V34" s="290">
        <f>IF($C$1="(Todas)",SUMIFS(DB_INFO!$M$5:$M$900,DB_INFO!$I$5:$I$900,V$30),SUMIFS(DB_INFO!$M$5:$M$900,DB_INFO!$B$5:$B$900,$C$1,DB_INFO!$I$5:$I$900,V$30))</f>
        <v>0</v>
      </c>
      <c r="W34" s="290">
        <f>IF($C$1="(Todas)",SUMIFS(DB_INFO!$M$5:$M$900,DB_INFO!$I$5:$I$900,W$30),SUMIFS(DB_INFO!$M$5:$M$900,DB_INFO!$B$5:$B$900,$C$1,DB_INFO!$I$5:$I$900,W$30))</f>
        <v>0</v>
      </c>
      <c r="X34" s="291">
        <f t="shared" si="29"/>
        <v>0</v>
      </c>
      <c r="Y34" s="291" t="e">
        <f t="shared" si="20"/>
        <v>#DIV/0!</v>
      </c>
      <c r="Z34" s="291" t="e">
        <f t="shared" si="21"/>
        <v>#DIV/0!</v>
      </c>
      <c r="AA34" s="504"/>
      <c r="AB34" s="504"/>
    </row>
    <row r="35" spans="1:28">
      <c r="A35" s="262" t="s">
        <v>315</v>
      </c>
      <c r="B35" s="486">
        <f t="shared" si="22"/>
        <v>0</v>
      </c>
      <c r="C35" s="292">
        <f>IF($C$1="(Todas)",SUMIFS(DB_INFO!$N$5:$N$900,DB_INFO!$E$5:$E$900,C$30),SUMIFS(DB_INFO!$N$5:$N$900,DB_INFO!$B$5:$B$900,$C$1,DB_INFO!$E$5:$E$900,C$30))</f>
        <v>0</v>
      </c>
      <c r="D35" s="290">
        <f>IF($C$1="(Todas)",SUMIFS(DB_INFO!$N$5:$N$900,DB_INFO!$E$5:$E$900,D$30),SUMIFS(DB_INFO!$N$5:$N$900,DB_INFO!$B$5:$B$900,$C$1,DB_INFO!$E$5:$E$900,D$30))</f>
        <v>0</v>
      </c>
      <c r="E35" s="291">
        <f t="shared" si="23"/>
        <v>0</v>
      </c>
      <c r="F35" s="291">
        <f t="shared" si="24"/>
        <v>0</v>
      </c>
      <c r="G35" s="292">
        <f>IF($C$1="(Todas)",SUMIFS(DB_INFO!$N$5:$N$900,DB_INFO!$G$5:$G$900,G$30),SUMIFS(DB_INFO!$N$5:$N$900,DB_INFO!$B$5:$B$900,$C$1,DB_INFO!$G$5:$G$900,G$30))</f>
        <v>0</v>
      </c>
      <c r="H35" s="290">
        <f>IF($C$1="(Todas)",SUMIFS(DB_INFO!$N$5:$N$900,DB_INFO!$G$5:$G$900,H$30),SUMIFS(DB_INFO!$N$5:$N$900,DB_INFO!$B$5:$B$900,$C$1,DB_INFO!$G$5:$G$900,H$30))</f>
        <v>0</v>
      </c>
      <c r="I35" s="290">
        <f>IF($C$1="(Todas)",SUMIFS(DB_INFO!$N$5:$N$900,DB_INFO!$G$5:$G$900,I$30),SUMIFS(DB_INFO!$N$5:$N$900,DB_INFO!$B$5:$B$900,$C$1,DB_INFO!$G$5:$G$900,I$30))</f>
        <v>0</v>
      </c>
      <c r="J35" s="290">
        <f>IF($C$1="(Todas)",SUMIFS(DB_INFO!$N$5:$N$900,DB_INFO!$G$5:$G$900,J$30),SUMIFS(DB_INFO!$N$5:$N$900,DB_INFO!$B$5:$B$900,$C$1,DB_INFO!$G$5:$G$900,J$30))</f>
        <v>0</v>
      </c>
      <c r="K35" s="291">
        <f t="shared" si="25"/>
        <v>0</v>
      </c>
      <c r="L35" s="291">
        <f t="shared" si="16"/>
        <v>0</v>
      </c>
      <c r="M35" s="291">
        <f t="shared" si="17"/>
        <v>0</v>
      </c>
      <c r="N35" s="302" t="e">
        <f t="shared" si="18"/>
        <v>#DIV/0!</v>
      </c>
      <c r="O35" s="292">
        <f>IF($C$1="(Todas)",SUMIFS(DB_INFO!$N$5:$N$900,DB_INFO!$H$5:$H$900,O$30),SUMIFS(DB_INFO!$N$5:$N$900,DB_INFO!$B$5:$B$900,$C$1,DB_INFO!$H$5:$H$900,O$30))</f>
        <v>0</v>
      </c>
      <c r="P35" s="290">
        <f>IF($C$1="(Todas)",SUMIFS(DB_INFO!$N$5:$N$900,DB_INFO!$H$5:$H$900,P$30),SUMIFS(DB_INFO!$N$5:$N$900,DB_INFO!$B$5:$B$900,$C$1,DB_INFO!$H$5:$H$900,P$30))</f>
        <v>0</v>
      </c>
      <c r="Q35" s="290">
        <f>IF($C$1="(Todas)",SUMIFS(DB_INFO!$N$5:$N$900,DB_INFO!$H$5:$H$900,Q$30),SUMIFS(DB_INFO!$N$5:$N$900,DB_INFO!$B$5:$B$900,$C$1,DB_INFO!$H$5:$H$900,Q$30))</f>
        <v>0</v>
      </c>
      <c r="R35" s="291">
        <f t="shared" si="26"/>
        <v>0</v>
      </c>
      <c r="S35" s="291">
        <f t="shared" si="27"/>
        <v>0</v>
      </c>
      <c r="T35" s="302">
        <f t="shared" si="28"/>
        <v>0</v>
      </c>
      <c r="U35" s="292">
        <f>IF($C$1="(Todas)",SUMIFS(DB_INFO!$N$5:$N$900,DB_INFO!$I$5:$I$900,U$30),SUMIFS(DB_INFO!$N$5:$N$900,DB_INFO!$B$5:$B$900,$C$1,DB_INFO!$I$5:$I$900,U$30))</f>
        <v>0</v>
      </c>
      <c r="V35" s="290">
        <f>IF($C$1="(Todas)",SUMIFS(DB_INFO!$N$5:$N$900,DB_INFO!$I$5:$I$900,V$30),SUMIFS(DB_INFO!$N$5:$N$900,DB_INFO!$B$5:$B$900,$C$1,DB_INFO!$I$5:$I$900,V$30))</f>
        <v>0</v>
      </c>
      <c r="W35" s="290">
        <f>IF($C$1="(Todas)",SUMIFS(DB_INFO!$N$5:$N$900,DB_INFO!$I$5:$I$900,W$30),SUMIFS(DB_INFO!$N$5:$N$900,DB_INFO!$B$5:$B$900,$C$1,DB_INFO!$I$5:$I$900,W$30))</f>
        <v>0</v>
      </c>
      <c r="X35" s="291">
        <f t="shared" si="29"/>
        <v>0</v>
      </c>
      <c r="Y35" s="291" t="e">
        <f t="shared" si="20"/>
        <v>#DIV/0!</v>
      </c>
      <c r="Z35" s="291" t="e">
        <f t="shared" si="21"/>
        <v>#DIV/0!</v>
      </c>
      <c r="AA35" s="504"/>
      <c r="AB35" s="504"/>
    </row>
    <row r="36" spans="1:28">
      <c r="A36" s="262" t="s">
        <v>316</v>
      </c>
      <c r="B36" s="486">
        <f t="shared" si="22"/>
        <v>0.2</v>
      </c>
      <c r="C36" s="292">
        <f>IF($C$1="(Todas)",SUMIFS(DB_INFO!$O$5:$O$900,DB_INFO!$E$5:$E$900,C$30),SUMIFS(DB_INFO!$O$5:$O$900,DB_INFO!$B$5:$B$900,$C$1,DB_INFO!$E$5:$E$900,C$30))</f>
        <v>0</v>
      </c>
      <c r="D36" s="290">
        <f>IF($C$1="(Todas)",SUMIFS(DB_INFO!$O$5:$O$900,DB_INFO!$E$5:$E$900,D$30),SUMIFS(DB_INFO!$O$5:$O$900,DB_INFO!$B$5:$B$900,$C$1,DB_INFO!$E$5:$E$900,D$30))</f>
        <v>3</v>
      </c>
      <c r="E36" s="291">
        <f t="shared" si="23"/>
        <v>0</v>
      </c>
      <c r="F36" s="291">
        <f t="shared" si="24"/>
        <v>0.75</v>
      </c>
      <c r="G36" s="292">
        <f>IF($C$1="(Todas)",SUMIFS(DB_INFO!$O$5:$O$900,DB_INFO!$G$5:$G$900,G$30),SUMIFS(DB_INFO!$O$5:$O$900,DB_INFO!$B$5:$B$900,$C$1,DB_INFO!$G$5:$G$900,G$30))</f>
        <v>0</v>
      </c>
      <c r="H36" s="290">
        <f>IF($C$1="(Todas)",SUMIFS(DB_INFO!$O$5:$O$900,DB_INFO!$G$5:$G$900,H$30),SUMIFS(DB_INFO!$O$5:$O$900,DB_INFO!$B$5:$B$900,$C$1,DB_INFO!$G$5:$G$900,H$30))</f>
        <v>0</v>
      </c>
      <c r="I36" s="290">
        <f>IF($C$1="(Todas)",SUMIFS(DB_INFO!$O$5:$O$900,DB_INFO!$G$5:$G$900,I$30),SUMIFS(DB_INFO!$O$5:$O$900,DB_INFO!$B$5:$B$900,$C$1,DB_INFO!$G$5:$G$900,I$30))</f>
        <v>2</v>
      </c>
      <c r="J36" s="290">
        <f>IF($C$1="(Todas)",SUMIFS(DB_INFO!$O$5:$O$900,DB_INFO!$G$5:$G$900,J$30),SUMIFS(DB_INFO!$O$5:$O$900,DB_INFO!$B$5:$B$900,$C$1,DB_INFO!$G$5:$G$900,J$30))</f>
        <v>1</v>
      </c>
      <c r="K36" s="291">
        <f t="shared" si="25"/>
        <v>0</v>
      </c>
      <c r="L36" s="291">
        <f t="shared" si="16"/>
        <v>0</v>
      </c>
      <c r="M36" s="291">
        <f t="shared" si="17"/>
        <v>2</v>
      </c>
      <c r="N36" s="302" t="e">
        <f t="shared" si="18"/>
        <v>#DIV/0!</v>
      </c>
      <c r="O36" s="292">
        <f>IF($C$1="(Todas)",SUMIFS(DB_INFO!$O$5:$O$900,DB_INFO!$H$5:$H$900,O$30),SUMIFS(DB_INFO!$O$5:$O$900,DB_INFO!$B$5:$B$900,$C$1,DB_INFO!$H$5:$H$900,O$30))</f>
        <v>0</v>
      </c>
      <c r="P36" s="290">
        <f>IF($C$1="(Todas)",SUMIFS(DB_INFO!$O$5:$O$900,DB_INFO!$H$5:$H$900,P$30),SUMIFS(DB_INFO!$O$5:$O$900,DB_INFO!$B$5:$B$900,$C$1,DB_INFO!$H$5:$H$900,P$30))</f>
        <v>3</v>
      </c>
      <c r="Q36" s="290">
        <f>IF($C$1="(Todas)",SUMIFS(DB_INFO!$O$5:$O$900,DB_INFO!$H$5:$H$900,Q$30),SUMIFS(DB_INFO!$O$5:$O$900,DB_INFO!$B$5:$B$900,$C$1,DB_INFO!$H$5:$H$900,Q$30))</f>
        <v>0</v>
      </c>
      <c r="R36" s="291">
        <f t="shared" si="26"/>
        <v>0</v>
      </c>
      <c r="S36" s="291">
        <f t="shared" si="27"/>
        <v>0.27272727272727271</v>
      </c>
      <c r="T36" s="302">
        <f t="shared" si="28"/>
        <v>0</v>
      </c>
      <c r="U36" s="292">
        <f>IF($C$1="(Todas)",SUMIFS(DB_INFO!$O$5:$O$900,DB_INFO!$I$5:$I$900,U$30),SUMIFS(DB_INFO!$O$5:$O$900,DB_INFO!$B$5:$B$900,$C$1,DB_INFO!$I$5:$I$900,U$30))</f>
        <v>3</v>
      </c>
      <c r="V36" s="290">
        <f>IF($C$1="(Todas)",SUMIFS(DB_INFO!$O$5:$O$900,DB_INFO!$I$5:$I$900,V$30),SUMIFS(DB_INFO!$O$5:$O$900,DB_INFO!$B$5:$B$900,$C$1,DB_INFO!$I$5:$I$900,V$30))</f>
        <v>0</v>
      </c>
      <c r="W36" s="290">
        <f>IF($C$1="(Todas)",SUMIFS(DB_INFO!$O$5:$O$900,DB_INFO!$I$5:$I$900,W$30),SUMIFS(DB_INFO!$O$5:$O$900,DB_INFO!$B$5:$B$900,$C$1,DB_INFO!$I$5:$I$900,W$30))</f>
        <v>0</v>
      </c>
      <c r="X36" s="291">
        <f t="shared" si="29"/>
        <v>0.2</v>
      </c>
      <c r="Y36" s="291" t="e">
        <f t="shared" si="20"/>
        <v>#DIV/0!</v>
      </c>
      <c r="Z36" s="291" t="e">
        <f t="shared" si="21"/>
        <v>#DIV/0!</v>
      </c>
      <c r="AA36" s="504"/>
      <c r="AB36" s="504"/>
    </row>
    <row r="37" spans="1:28" ht="15.75" thickBot="1">
      <c r="A37" s="561" t="s">
        <v>63</v>
      </c>
      <c r="B37" s="497">
        <f t="shared" si="22"/>
        <v>0</v>
      </c>
      <c r="C37" s="500">
        <f>IF($C$1="(Todas)",SUMIFS(DB_INFO!$P$5:$P$900,DB_INFO!$E$5:$E$900,C$30),SUMIFS(DB_INFO!$P$5:$P$900,DB_INFO!$B$5:$B$900,$C$1,DB_INFO!$E$5:$E$900,C$30))</f>
        <v>0</v>
      </c>
      <c r="D37" s="498">
        <f>IF($C$1="(Todas)",SUMIFS(DB_INFO!$P$5:$P$900,DB_INFO!$E$5:$E$900,D$30),SUMIFS(DB_INFO!$P$5:$P$900,DB_INFO!$B$5:$B$900,$C$1,DB_INFO!$E$5:$E$900,D$30))</f>
        <v>0</v>
      </c>
      <c r="E37" s="499">
        <f t="shared" si="23"/>
        <v>0</v>
      </c>
      <c r="F37" s="499">
        <f t="shared" si="24"/>
        <v>0</v>
      </c>
      <c r="G37" s="500">
        <f>IF($C$1="(Todas)",SUMIFS(DB_INFO!$P$5:$P$900,DB_INFO!$G$5:$G$900,G$30),SUMIFS(DB_INFO!$P$5:$P$900,DB_INFO!$B$5:$B$900,$C$1,DB_INFO!$G$5:$G$900,G$30))</f>
        <v>0</v>
      </c>
      <c r="H37" s="498">
        <f>IF($C$1="(Todas)",SUMIFS(DB_INFO!$P$5:$P$900,DB_INFO!$G$5:$G$900,H$30),SUMIFS(DB_INFO!$P$5:$P$900,DB_INFO!$B$5:$B$900,$C$1,DB_INFO!$G$5:$G$900,H$30))</f>
        <v>0</v>
      </c>
      <c r="I37" s="498">
        <f>IF($C$1="(Todas)",SUMIFS(DB_INFO!$P$5:$P$900,DB_INFO!$G$5:$G$900,I$30),SUMIFS(DB_INFO!$P$5:$P$900,DB_INFO!$B$5:$B$900,$C$1,DB_INFO!$G$5:$G$900,I$30))</f>
        <v>0</v>
      </c>
      <c r="J37" s="498">
        <f>IF($C$1="(Todas)",SUMIFS(DB_INFO!$P$5:$P$900,DB_INFO!$G$5:$G$900,J$30),SUMIFS(DB_INFO!$P$5:$P$900,DB_INFO!$B$5:$B$900,$C$1,DB_INFO!$G$5:$G$900,J$30))</f>
        <v>0</v>
      </c>
      <c r="K37" s="499">
        <f t="shared" si="25"/>
        <v>0</v>
      </c>
      <c r="L37" s="499">
        <f t="shared" si="16"/>
        <v>0</v>
      </c>
      <c r="M37" s="499">
        <f t="shared" si="17"/>
        <v>0</v>
      </c>
      <c r="N37" s="499" t="e">
        <f t="shared" si="18"/>
        <v>#DIV/0!</v>
      </c>
      <c r="O37" s="500">
        <f>IF($C$1="(Todas)",SUMIFS(DB_INFO!$P$5:$P$900,DB_INFO!$H$5:$H$900,O$30),SUMIFS(DB_INFO!$P$5:$P$900,DB_INFO!$B$5:$B$900,$C$1,DB_INFO!$H$5:$H$900,O$30))</f>
        <v>0</v>
      </c>
      <c r="P37" s="498">
        <f>IF($C$1="(Todas)",SUMIFS(DB_INFO!$P$5:$P$900,DB_INFO!$H$5:$H$900,P$30),SUMIFS(DB_INFO!$P$5:$P$900,DB_INFO!$B$5:$B$900,$C$1,DB_INFO!$H$5:$H$900,P$30))</f>
        <v>0</v>
      </c>
      <c r="Q37" s="498">
        <f>IF($C$1="(Todas)",SUMIFS(DB_INFO!$P$5:$P$900,DB_INFO!$H$5:$H$900,Q$30),SUMIFS(DB_INFO!$P$5:$P$900,DB_INFO!$B$5:$B$900,$C$1,DB_INFO!$H$5:$H$900,Q$30))</f>
        <v>0</v>
      </c>
      <c r="R37" s="499">
        <f t="shared" si="26"/>
        <v>0</v>
      </c>
      <c r="S37" s="499">
        <f t="shared" si="27"/>
        <v>0</v>
      </c>
      <c r="T37" s="501">
        <f t="shared" si="28"/>
        <v>0</v>
      </c>
      <c r="U37" s="500">
        <f>IF($C$1="(Todas)",SUMIFS(DB_INFO!$P$5:$P$900,DB_INFO!$I$5:$I$900,U$30),SUMIFS(DB_INFO!$P$5:$P$900,DB_INFO!$B$5:$B$900,$C$1,DB_INFO!$I$5:$I$900,U$30))</f>
        <v>0</v>
      </c>
      <c r="V37" s="498">
        <f>IF($C$1="(Todas)",SUMIFS(DB_INFO!$P$5:$P$900,DB_INFO!$I$5:$I$900,V$30),SUMIFS(DB_INFO!$P$5:$P$900,DB_INFO!$B$5:$B$900,$C$1,DB_INFO!$I$5:$I$900,V$30))</f>
        <v>0</v>
      </c>
      <c r="W37" s="498">
        <f>IF($C$1="(Todas)",SUMIFS(DB_INFO!$P$5:$P$900,DB_INFO!$I$5:$I$900,W$30),SUMIFS(DB_INFO!$P$5:$P$900,DB_INFO!$B$5:$B$900,$C$1,DB_INFO!$I$5:$I$900,W$30))</f>
        <v>0</v>
      </c>
      <c r="X37" s="499">
        <f t="shared" si="29"/>
        <v>0</v>
      </c>
      <c r="Y37" s="499" t="e">
        <f t="shared" si="20"/>
        <v>#DIV/0!</v>
      </c>
      <c r="Z37" s="499" t="e">
        <f t="shared" si="21"/>
        <v>#DIV/0!</v>
      </c>
      <c r="AA37" s="504"/>
      <c r="AB37" s="504"/>
    </row>
    <row r="38" spans="1:28" ht="15.75" thickTop="1">
      <c r="C38" s="489">
        <f>COUNTIF(DB_INFO!$B$5:$B$900,C$40)</f>
        <v>300</v>
      </c>
      <c r="D38" s="489">
        <f>COUNTIF(DB_INFO!$B$5:$B$900,D$40)</f>
        <v>15</v>
      </c>
      <c r="E38" s="489">
        <f>COUNTIF(DB_INFO!$B$5:$B$900,E$40)</f>
        <v>150</v>
      </c>
      <c r="F38" s="489">
        <f>COUNTIF(DB_INFO!$B$5:$B$900,F$40)</f>
        <v>250</v>
      </c>
      <c r="G38" s="489">
        <f>COUNTIF(DB_INFO!$B$5:$B$900,G$40)</f>
        <v>181</v>
      </c>
    </row>
    <row r="39" spans="1:28">
      <c r="A39" s="670"/>
      <c r="B39" s="670"/>
      <c r="C39" s="296" t="s">
        <v>214</v>
      </c>
      <c r="D39" s="296"/>
      <c r="E39" s="296"/>
      <c r="F39" s="296"/>
      <c r="G39" s="297"/>
      <c r="H39" s="295"/>
      <c r="I39" s="296"/>
      <c r="J39" s="296"/>
      <c r="K39" s="296"/>
      <c r="L39" s="297"/>
    </row>
    <row r="40" spans="1:28">
      <c r="A40" s="670"/>
      <c r="B40" s="670"/>
      <c r="C40" s="702" t="s">
        <v>93</v>
      </c>
      <c r="D40" s="702" t="s">
        <v>91</v>
      </c>
      <c r="E40" s="702" t="s">
        <v>94</v>
      </c>
      <c r="F40" s="702" t="s">
        <v>92</v>
      </c>
      <c r="G40" s="702" t="s">
        <v>90</v>
      </c>
      <c r="H40" s="703" t="s">
        <v>93</v>
      </c>
      <c r="I40" s="703" t="s">
        <v>91</v>
      </c>
      <c r="J40" s="703" t="s">
        <v>94</v>
      </c>
      <c r="K40" s="703" t="s">
        <v>92</v>
      </c>
      <c r="L40" s="703" t="s">
        <v>90</v>
      </c>
    </row>
    <row r="41" spans="1:28">
      <c r="A41" s="670" t="s">
        <v>51</v>
      </c>
      <c r="B41" s="486">
        <f>VLOOKUP(A41,$F$7:$G$15,2,)</f>
        <v>0.93333333333333335</v>
      </c>
      <c r="C41" s="292">
        <f>SUMIFS(DB_INFO!$J$5:$J$900,DB_INFO!$B$5:$B$900,C$40)</f>
        <v>230</v>
      </c>
      <c r="D41" s="654">
        <f>SUMIFS(DB_INFO!$J$5:$J$900,DB_INFO!$B$5:$B$900,D$40)</f>
        <v>14</v>
      </c>
      <c r="E41" s="654">
        <f>SUMIFS(DB_INFO!$J$5:$J$900,DB_INFO!$B$5:$B$900,E$40)</f>
        <v>120</v>
      </c>
      <c r="F41" s="654">
        <f>SUMIFS(DB_INFO!$J$5:$J$900,DB_INFO!$B$5:$B$900,F$40)</f>
        <v>167</v>
      </c>
      <c r="G41" s="654">
        <f>SUMIFS(DB_INFO!$J$5:$J$900,DB_INFO!$B$5:$B$900,G$40)</f>
        <v>134</v>
      </c>
      <c r="H41" s="291">
        <f>C41/C$38</f>
        <v>0.76666666666666672</v>
      </c>
      <c r="I41" s="291">
        <f t="shared" ref="I41:L41" si="30">D41/D$38</f>
        <v>0.93333333333333335</v>
      </c>
      <c r="J41" s="291">
        <f t="shared" si="30"/>
        <v>0.8</v>
      </c>
      <c r="K41" s="291">
        <f t="shared" si="30"/>
        <v>0.66800000000000004</v>
      </c>
      <c r="L41" s="291">
        <f t="shared" si="30"/>
        <v>0.74033149171270718</v>
      </c>
    </row>
    <row r="42" spans="1:28">
      <c r="A42" s="670" t="s">
        <v>297</v>
      </c>
      <c r="B42" s="486">
        <f t="shared" ref="B42:B47" si="31">VLOOKUP(A42,$F$7:$G$15,2,)</f>
        <v>6.6666666666666666E-2</v>
      </c>
      <c r="C42" s="292">
        <f>SUMIFS(DB_INFO!$K$5:$K$900,DB_INFO!$B$5:$B$900,C$40)</f>
        <v>6</v>
      </c>
      <c r="D42" s="654">
        <f>SUMIFS(DB_INFO!$K$5:$K$900,DB_INFO!$B$5:$B$900,D$40)</f>
        <v>1</v>
      </c>
      <c r="E42" s="654">
        <f>SUMIFS(DB_INFO!$K$5:$K$900,DB_INFO!$B$5:$B$900,E$40)</f>
        <v>19</v>
      </c>
      <c r="F42" s="654">
        <f>SUMIFS(DB_INFO!$K$5:$K$900,DB_INFO!$B$5:$B$900,F$40)</f>
        <v>4</v>
      </c>
      <c r="G42" s="654">
        <f>SUMIFS(DB_INFO!$K$5:$K$900,DB_INFO!$B$5:$B$900,G$40)</f>
        <v>50</v>
      </c>
      <c r="H42" s="291">
        <f t="shared" ref="H42:H47" si="32">C42/C$38</f>
        <v>0.02</v>
      </c>
      <c r="I42" s="291">
        <f t="shared" ref="I42:I47" si="33">D42/D$38</f>
        <v>6.6666666666666666E-2</v>
      </c>
      <c r="J42" s="291">
        <f t="shared" ref="J42:J47" si="34">E42/E$38</f>
        <v>0.12666666666666668</v>
      </c>
      <c r="K42" s="291">
        <f t="shared" ref="K42:K47" si="35">F42/F$38</f>
        <v>1.6E-2</v>
      </c>
      <c r="L42" s="291">
        <f t="shared" ref="L42:L47" si="36">G42/G$38</f>
        <v>0.27624309392265195</v>
      </c>
    </row>
    <row r="43" spans="1:28">
      <c r="A43" s="670" t="s">
        <v>394</v>
      </c>
      <c r="B43" s="486">
        <f t="shared" si="31"/>
        <v>0.66666666666666663</v>
      </c>
      <c r="C43" s="292">
        <f>SUMIFS(DB_INFO!$L$5:$L$900,DB_INFO!$B$5:$B$900,C$40)</f>
        <v>13</v>
      </c>
      <c r="D43" s="654">
        <f>SUMIFS(DB_INFO!$L$5:$L$900,DB_INFO!$B$5:$B$900,D$40)</f>
        <v>10</v>
      </c>
      <c r="E43" s="654">
        <f>SUMIFS(DB_INFO!$L$5:$L$900,DB_INFO!$B$5:$B$900,E$40)</f>
        <v>15</v>
      </c>
      <c r="F43" s="654">
        <f>SUMIFS(DB_INFO!$L$5:$L$900,DB_INFO!$B$5:$B$900,F$40)</f>
        <v>42</v>
      </c>
      <c r="G43" s="654">
        <f>SUMIFS(DB_INFO!$L$5:$L$900,DB_INFO!$B$5:$B$900,G$40)</f>
        <v>21</v>
      </c>
      <c r="H43" s="291">
        <f t="shared" si="32"/>
        <v>4.3333333333333335E-2</v>
      </c>
      <c r="I43" s="291">
        <f t="shared" si="33"/>
        <v>0.66666666666666663</v>
      </c>
      <c r="J43" s="291">
        <f t="shared" si="34"/>
        <v>0.1</v>
      </c>
      <c r="K43" s="291">
        <f t="shared" si="35"/>
        <v>0.16800000000000001</v>
      </c>
      <c r="L43" s="291">
        <f t="shared" si="36"/>
        <v>0.11602209944751381</v>
      </c>
    </row>
    <row r="44" spans="1:28">
      <c r="A44" s="670" t="s">
        <v>298</v>
      </c>
      <c r="B44" s="486">
        <f t="shared" si="31"/>
        <v>0</v>
      </c>
      <c r="C44" s="292">
        <f>SUMIFS(DB_INFO!$M$5:$M$900,DB_INFO!$B$5:$B$900,C$40)</f>
        <v>3</v>
      </c>
      <c r="D44" s="654">
        <f>SUMIFS(DB_INFO!$M$5:$M$900,DB_INFO!$B$5:$B$900,D$40)</f>
        <v>0</v>
      </c>
      <c r="E44" s="654">
        <f>SUMIFS(DB_INFO!$M$5:$M$900,DB_INFO!$B$5:$B$900,E$40)</f>
        <v>18</v>
      </c>
      <c r="F44" s="654">
        <f>SUMIFS(DB_INFO!$M$5:$M$900,DB_INFO!$B$5:$B$900,F$40)</f>
        <v>7</v>
      </c>
      <c r="G44" s="654">
        <f>SUMIFS(DB_INFO!$M$5:$M$900,DB_INFO!$B$5:$B$900,G$40)</f>
        <v>12</v>
      </c>
      <c r="H44" s="291">
        <f t="shared" si="32"/>
        <v>0.01</v>
      </c>
      <c r="I44" s="291">
        <f t="shared" si="33"/>
        <v>0</v>
      </c>
      <c r="J44" s="291">
        <f t="shared" si="34"/>
        <v>0.12</v>
      </c>
      <c r="K44" s="291">
        <f t="shared" si="35"/>
        <v>2.8000000000000001E-2</v>
      </c>
      <c r="L44" s="291">
        <f t="shared" si="36"/>
        <v>6.6298342541436461E-2</v>
      </c>
    </row>
    <row r="45" spans="1:28">
      <c r="A45" s="670" t="s">
        <v>315</v>
      </c>
      <c r="B45" s="486">
        <f t="shared" si="31"/>
        <v>0</v>
      </c>
      <c r="C45" s="292">
        <f>SUMIFS(DB_INFO!$N$5:$N$900,DB_INFO!$B$5:$B$900,C$40)</f>
        <v>40</v>
      </c>
      <c r="D45" s="654">
        <f>SUMIFS(DB_INFO!$N$5:$N$900,DB_INFO!$B$5:$B$900,D$40)</f>
        <v>0</v>
      </c>
      <c r="E45" s="654">
        <f>SUMIFS(DB_INFO!$N$5:$N$900,DB_INFO!$B$5:$B$900,E$40)</f>
        <v>98</v>
      </c>
      <c r="F45" s="654">
        <f>SUMIFS(DB_INFO!$N$5:$N$900,DB_INFO!$B$5:$B$900,F$40)</f>
        <v>41</v>
      </c>
      <c r="G45" s="654">
        <f>SUMIFS(DB_INFO!$N$5:$N$900,DB_INFO!$B$5:$B$900,G$40)</f>
        <v>90</v>
      </c>
      <c r="H45" s="291">
        <f t="shared" si="32"/>
        <v>0.13333333333333333</v>
      </c>
      <c r="I45" s="291">
        <f t="shared" si="33"/>
        <v>0</v>
      </c>
      <c r="J45" s="291">
        <f t="shared" si="34"/>
        <v>0.65333333333333332</v>
      </c>
      <c r="K45" s="291">
        <f t="shared" si="35"/>
        <v>0.16400000000000001</v>
      </c>
      <c r="L45" s="291">
        <f t="shared" si="36"/>
        <v>0.49723756906077349</v>
      </c>
    </row>
    <row r="46" spans="1:28">
      <c r="A46" s="670" t="s">
        <v>316</v>
      </c>
      <c r="B46" s="486">
        <f t="shared" si="31"/>
        <v>0.2</v>
      </c>
      <c r="C46" s="292">
        <f>SUMIFS(DB_INFO!$O$5:$O$900,DB_INFO!$B$5:$B$900,C$40)</f>
        <v>67</v>
      </c>
      <c r="D46" s="654">
        <f>SUMIFS(DB_INFO!$O$5:$O$900,DB_INFO!$B$5:$B$900,D$40)</f>
        <v>3</v>
      </c>
      <c r="E46" s="654">
        <f>SUMIFS(DB_INFO!$O$5:$O$900,DB_INFO!$B$5:$B$900,E$40)</f>
        <v>73</v>
      </c>
      <c r="F46" s="654">
        <f>SUMIFS(DB_INFO!$O$5:$O$900,DB_INFO!$B$5:$B$900,F$40)</f>
        <v>35</v>
      </c>
      <c r="G46" s="654">
        <f>SUMIFS(DB_INFO!$O$5:$O$900,DB_INFO!$B$5:$B$900,G$40)</f>
        <v>31</v>
      </c>
      <c r="H46" s="291">
        <f t="shared" si="32"/>
        <v>0.22333333333333333</v>
      </c>
      <c r="I46" s="291">
        <f t="shared" si="33"/>
        <v>0.2</v>
      </c>
      <c r="J46" s="291">
        <f t="shared" si="34"/>
        <v>0.48666666666666669</v>
      </c>
      <c r="K46" s="291">
        <f t="shared" si="35"/>
        <v>0.14000000000000001</v>
      </c>
      <c r="L46" s="291">
        <f t="shared" si="36"/>
        <v>0.17127071823204421</v>
      </c>
    </row>
    <row r="47" spans="1:28" ht="15.75" thickBot="1">
      <c r="A47" s="670" t="s">
        <v>63</v>
      </c>
      <c r="B47" s="497">
        <f t="shared" si="31"/>
        <v>0</v>
      </c>
      <c r="C47" s="500">
        <f>SUMIFS(DB_INFO!$P$5:$P$900,DB_INFO!$B$5:$B$900,C$40)</f>
        <v>20</v>
      </c>
      <c r="D47" s="498">
        <f>SUMIFS(DB_INFO!$P$5:$P$900,DB_INFO!$B$5:$B$900,D$40)</f>
        <v>0</v>
      </c>
      <c r="E47" s="498">
        <f>SUMIFS(DB_INFO!$P$5:$P$900,DB_INFO!$B$5:$B$900,E$40)</f>
        <v>1</v>
      </c>
      <c r="F47" s="498">
        <f>SUMIFS(DB_INFO!$P$5:$P$900,DB_INFO!$B$5:$B$900,F$40)</f>
        <v>0</v>
      </c>
      <c r="G47" s="498">
        <f>SUMIFS(DB_INFO!$P$5:$P$900,DB_INFO!$B$5:$B$900,G$40)</f>
        <v>3</v>
      </c>
      <c r="H47" s="499">
        <f t="shared" si="32"/>
        <v>6.6666666666666666E-2</v>
      </c>
      <c r="I47" s="499">
        <f t="shared" si="33"/>
        <v>0</v>
      </c>
      <c r="J47" s="499">
        <f t="shared" si="34"/>
        <v>6.6666666666666671E-3</v>
      </c>
      <c r="K47" s="499">
        <f t="shared" si="35"/>
        <v>0</v>
      </c>
      <c r="L47" s="499">
        <f t="shared" si="36"/>
        <v>1.6574585635359115E-2</v>
      </c>
    </row>
    <row r="48" spans="1:28" ht="15.75" thickTop="1"/>
  </sheetData>
  <pageMargins left="0.7" right="0.7" top="0.75" bottom="0.75" header="0.3" footer="0.3"/>
  <pageSetup paperSize="9" scale="28" orientation="portrait" r:id="rId2"/>
  <drawing r:id="rId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1">
    <tabColor theme="2" tint="-0.249977111117893"/>
  </sheetPr>
  <dimension ref="A1:AB67"/>
  <sheetViews>
    <sheetView showGridLines="0" showZeros="0" view="pageBreakPreview" topLeftCell="A4" zoomScale="75" zoomScaleNormal="100" zoomScaleSheetLayoutView="75" workbookViewId="0">
      <selection activeCell="A18" sqref="A18:AB49"/>
    </sheetView>
  </sheetViews>
  <sheetFormatPr baseColWidth="10" defaultRowHeight="15"/>
  <cols>
    <col min="1" max="1" width="15.125" style="262" bestFit="1" customWidth="1"/>
    <col min="2" max="2" width="10.625" style="262" bestFit="1" customWidth="1"/>
    <col min="3" max="3" width="13" style="262" bestFit="1" customWidth="1"/>
    <col min="4" max="4" width="11.75" style="262" bestFit="1" customWidth="1"/>
    <col min="5" max="5" width="11.625" style="262" bestFit="1" customWidth="1"/>
    <col min="6" max="6" width="11.75" style="262" bestFit="1" customWidth="1"/>
    <col min="7" max="7" width="11.625" style="262" bestFit="1" customWidth="1"/>
    <col min="8" max="8" width="10.375" style="262" bestFit="1" customWidth="1"/>
    <col min="9" max="9" width="16.25" style="262" bestFit="1" customWidth="1"/>
    <col min="10" max="10" width="13" style="262" bestFit="1" customWidth="1"/>
    <col min="11" max="11" width="14.75" style="262" bestFit="1" customWidth="1"/>
    <col min="12" max="12" width="12.125" style="262" customWidth="1"/>
    <col min="13" max="13" width="13.75" style="262" bestFit="1" customWidth="1"/>
    <col min="14" max="14" width="14.25" style="262" bestFit="1" customWidth="1"/>
    <col min="15" max="15" width="11.75" style="262" customWidth="1"/>
    <col min="16" max="16" width="8" style="262" bestFit="1" customWidth="1"/>
    <col min="17" max="17" width="6.625" style="262" bestFit="1" customWidth="1"/>
    <col min="18" max="18" width="9.625" style="262" bestFit="1" customWidth="1"/>
    <col min="19" max="19" width="8" style="262" bestFit="1" customWidth="1"/>
    <col min="20" max="20" width="8.25" style="262" bestFit="1" customWidth="1"/>
    <col min="21" max="21" width="8.625" style="262" bestFit="1" customWidth="1"/>
    <col min="22" max="22" width="9.75" style="262" bestFit="1" customWidth="1"/>
    <col min="23" max="23" width="8.75" style="262" bestFit="1" customWidth="1"/>
    <col min="24" max="24" width="10.625" style="262" bestFit="1" customWidth="1"/>
    <col min="25" max="25" width="9.75" style="262" bestFit="1" customWidth="1"/>
    <col min="26" max="26" width="8.75" style="262" bestFit="1" customWidth="1"/>
    <col min="27" max="27" width="10.625" style="262" bestFit="1" customWidth="1"/>
    <col min="28" max="29" width="11.125" style="262" bestFit="1" customWidth="1"/>
    <col min="30" max="30" width="8.75" style="262" bestFit="1" customWidth="1"/>
    <col min="31" max="31" width="7.5" style="262" bestFit="1" customWidth="1"/>
    <col min="32" max="16384" width="11" style="262"/>
  </cols>
  <sheetData>
    <row r="1" spans="1:16">
      <c r="B1" s="807" t="s">
        <v>89</v>
      </c>
      <c r="C1" s="806" t="s">
        <v>91</v>
      </c>
    </row>
    <row r="3" spans="1:16" ht="30">
      <c r="B3" s="821" t="s">
        <v>299</v>
      </c>
      <c r="C3" s="821" t="s">
        <v>301</v>
      </c>
      <c r="D3" s="821" t="s">
        <v>317</v>
      </c>
      <c r="E3" s="821" t="s">
        <v>128</v>
      </c>
      <c r="F3" s="821" t="s">
        <v>318</v>
      </c>
      <c r="G3" s="821" t="s">
        <v>302</v>
      </c>
      <c r="H3" s="821" t="s">
        <v>76</v>
      </c>
      <c r="I3" s="821" t="s">
        <v>303</v>
      </c>
      <c r="J3" s="821" t="s">
        <v>319</v>
      </c>
      <c r="K3" s="821" t="s">
        <v>304</v>
      </c>
      <c r="L3" s="821" t="s">
        <v>320</v>
      </c>
      <c r="M3" s="821" t="s">
        <v>321</v>
      </c>
      <c r="N3" s="821" t="s">
        <v>322</v>
      </c>
      <c r="O3" s="821" t="s">
        <v>305</v>
      </c>
      <c r="P3"/>
    </row>
    <row r="4" spans="1:16" ht="15.75">
      <c r="B4" s="818">
        <v>15</v>
      </c>
      <c r="C4" s="818">
        <v>7</v>
      </c>
      <c r="D4" s="818">
        <v>13</v>
      </c>
      <c r="E4" s="818">
        <v>14</v>
      </c>
      <c r="F4" s="818">
        <v>14</v>
      </c>
      <c r="G4" s="818">
        <v>14</v>
      </c>
      <c r="H4" s="818">
        <v>8</v>
      </c>
      <c r="I4" s="818">
        <v>9</v>
      </c>
      <c r="J4" s="818">
        <v>13</v>
      </c>
      <c r="K4" s="818">
        <v>7</v>
      </c>
      <c r="L4" s="818">
        <v>10</v>
      </c>
      <c r="M4" s="818">
        <v>10</v>
      </c>
      <c r="N4" s="818">
        <v>8</v>
      </c>
      <c r="O4" s="818">
        <v>9</v>
      </c>
      <c r="P4"/>
    </row>
    <row r="5" spans="1:16" ht="15.75">
      <c r="B5" s="420"/>
      <c r="C5" s="420">
        <v>1</v>
      </c>
      <c r="D5" s="420">
        <v>2</v>
      </c>
      <c r="E5" s="420">
        <v>3</v>
      </c>
      <c r="F5" s="420">
        <v>4</v>
      </c>
      <c r="G5" s="420">
        <v>5</v>
      </c>
      <c r="H5" s="420">
        <v>6</v>
      </c>
      <c r="I5" s="420">
        <v>7</v>
      </c>
      <c r="J5" s="420">
        <v>8</v>
      </c>
      <c r="K5" s="420">
        <v>9</v>
      </c>
      <c r="L5" s="420">
        <v>10</v>
      </c>
      <c r="M5" s="420">
        <v>11</v>
      </c>
      <c r="N5" s="420">
        <v>12</v>
      </c>
      <c r="O5" s="420">
        <v>13</v>
      </c>
      <c r="P5" s="420"/>
    </row>
    <row r="6" spans="1:16">
      <c r="B6" s="421">
        <f>GETPIVOTDATA("Total",$B$3)</f>
        <v>15</v>
      </c>
      <c r="C6" s="422">
        <f>GETPIVOTDATA("Investment ",$B$3)/GETPIVOTDATA("Total",$B$3)</f>
        <v>0.46666666666666667</v>
      </c>
      <c r="D6" s="422">
        <f>GETPIVOTDATA("Total Savings",$B$3)/GETPIVOTDATA("Total",$B$3)</f>
        <v>0.8666666666666667</v>
      </c>
      <c r="E6" s="422">
        <f>GETPIVOTDATA("Maintenance",$B$3)/GETPIVOTDATA("Total",$B$3)</f>
        <v>0.93333333333333335</v>
      </c>
      <c r="F6" s="422">
        <f>GETPIVOTDATA("Level comfort",$B$3)/GETPIVOTDATA("Total",$B$3)</f>
        <v>0.93333333333333335</v>
      </c>
      <c r="G6" s="422">
        <f>GETPIVOTDATA("Env. reasons",$B$3)/GETPIVOTDATA("Total",$B$3)</f>
        <v>0.93333333333333335</v>
      </c>
      <c r="H6" s="422">
        <f>GETPIVOTDATA("Familiarity",$B$3)/GETPIVOTDATA("Total",$B$3)</f>
        <v>0.53333333333333333</v>
      </c>
      <c r="I6" s="422">
        <f>GETPIVOTDATA("Recommendation",$B$3)/GETPIVOTDATA("Total",$B$3)</f>
        <v>0.6</v>
      </c>
      <c r="J6" s="422">
        <f>GETPIVOTDATA("Reliable &amp; safe",$B$3)/GETPIVOTDATA("Total",$B$3)</f>
        <v>0.8666666666666667</v>
      </c>
      <c r="K6" s="422">
        <f>GETPIVOTDATA("Energy label",$B$3)/GETPIVOTDATA("Total",$B$3)</f>
        <v>0.46666666666666667</v>
      </c>
      <c r="L6" s="422">
        <f>GETPIVOTDATA("Availability tech",$B$3)/GETPIVOTDATA("Total",$B$3)</f>
        <v>0.66666666666666663</v>
      </c>
      <c r="M6" s="422">
        <f>GETPIVOTDATA("Access to fuel",$B$3)/GETPIVOTDATA("Total",$B$3)</f>
        <v>0.66666666666666663</v>
      </c>
      <c r="N6" s="422">
        <f>GETPIVOTDATA("Arch. integration",$B$3)/GETPIVOTDATA("Total",$B$3)</f>
        <v>0.53333333333333333</v>
      </c>
      <c r="O6" s="422">
        <f>GETPIVOTDATA("Brand",$B$3)/GETPIVOTDATA("Total",$B$3)</f>
        <v>0.6</v>
      </c>
      <c r="P6" s="422"/>
    </row>
    <row r="7" spans="1:16" ht="30">
      <c r="B7" s="311" t="s">
        <v>299</v>
      </c>
      <c r="C7" s="311" t="s">
        <v>301</v>
      </c>
      <c r="D7" s="311" t="s">
        <v>317</v>
      </c>
      <c r="E7" s="311" t="s">
        <v>128</v>
      </c>
      <c r="F7" s="311" t="s">
        <v>318</v>
      </c>
      <c r="G7" s="311" t="s">
        <v>302</v>
      </c>
      <c r="H7" s="311" t="s">
        <v>76</v>
      </c>
      <c r="I7" s="311" t="s">
        <v>303</v>
      </c>
      <c r="J7" s="311" t="s">
        <v>319</v>
      </c>
      <c r="K7" s="311" t="s">
        <v>304</v>
      </c>
      <c r="L7" s="311" t="s">
        <v>320</v>
      </c>
      <c r="M7" s="311" t="s">
        <v>321</v>
      </c>
      <c r="N7" s="311" t="s">
        <v>322</v>
      </c>
      <c r="O7" s="311" t="s">
        <v>305</v>
      </c>
      <c r="P7" s="311"/>
    </row>
    <row r="8" spans="1:16">
      <c r="A8" s="343"/>
      <c r="C8" s="417"/>
      <c r="D8" s="417"/>
      <c r="E8" s="417"/>
      <c r="F8" s="417"/>
      <c r="G8" s="417"/>
      <c r="H8" s="417"/>
      <c r="I8" s="417"/>
      <c r="J8" s="417"/>
      <c r="K8" s="417"/>
      <c r="L8" s="417"/>
      <c r="M8" s="417"/>
      <c r="N8" s="417"/>
      <c r="O8" s="417"/>
      <c r="P8" s="417"/>
    </row>
    <row r="9" spans="1:16" ht="30">
      <c r="A9" s="303"/>
      <c r="C9" s="307" t="str">
        <f>C7</f>
        <v xml:space="preserve">Investment </v>
      </c>
      <c r="D9" s="307" t="str">
        <f t="shared" ref="D9:O9" si="0">D7</f>
        <v>Total Savings</v>
      </c>
      <c r="E9" s="307" t="str">
        <f t="shared" si="0"/>
        <v>Maintenance</v>
      </c>
      <c r="F9" s="307" t="str">
        <f t="shared" si="0"/>
        <v>Level comfort</v>
      </c>
      <c r="G9" s="307" t="str">
        <f t="shared" si="0"/>
        <v>Env. reasons</v>
      </c>
      <c r="H9" s="307" t="str">
        <f t="shared" si="0"/>
        <v>Familiarity</v>
      </c>
      <c r="I9" s="307" t="str">
        <f t="shared" si="0"/>
        <v>Recommendation</v>
      </c>
      <c r="J9" s="307" t="str">
        <f t="shared" si="0"/>
        <v>Reliable &amp; safe</v>
      </c>
      <c r="K9" s="307" t="str">
        <f t="shared" si="0"/>
        <v>Energy label</v>
      </c>
      <c r="L9" s="307" t="str">
        <f t="shared" si="0"/>
        <v>Availability tech</v>
      </c>
      <c r="M9" s="307" t="str">
        <f t="shared" si="0"/>
        <v>Access to fuel</v>
      </c>
      <c r="N9" s="307" t="str">
        <f t="shared" si="0"/>
        <v>Arch. integration</v>
      </c>
      <c r="O9" s="307" t="str">
        <f t="shared" si="0"/>
        <v>Brand</v>
      </c>
      <c r="P9" s="311"/>
    </row>
    <row r="10" spans="1:16">
      <c r="C10" s="308">
        <f>C6</f>
        <v>0.46666666666666667</v>
      </c>
      <c r="D10" s="308">
        <f t="shared" ref="D10:O10" si="1">D6</f>
        <v>0.8666666666666667</v>
      </c>
      <c r="E10" s="308">
        <f t="shared" si="1"/>
        <v>0.93333333333333335</v>
      </c>
      <c r="F10" s="308">
        <f t="shared" si="1"/>
        <v>0.93333333333333335</v>
      </c>
      <c r="G10" s="308">
        <f t="shared" si="1"/>
        <v>0.93333333333333335</v>
      </c>
      <c r="H10" s="308">
        <f t="shared" si="1"/>
        <v>0.53333333333333333</v>
      </c>
      <c r="I10" s="308">
        <f t="shared" si="1"/>
        <v>0.6</v>
      </c>
      <c r="J10" s="308">
        <f t="shared" si="1"/>
        <v>0.8666666666666667</v>
      </c>
      <c r="K10" s="308">
        <f t="shared" si="1"/>
        <v>0.46666666666666667</v>
      </c>
      <c r="L10" s="308">
        <f t="shared" si="1"/>
        <v>0.66666666666666663</v>
      </c>
      <c r="M10" s="308">
        <f t="shared" si="1"/>
        <v>0.66666666666666663</v>
      </c>
      <c r="N10" s="308">
        <f t="shared" si="1"/>
        <v>0.53333333333333333</v>
      </c>
      <c r="O10" s="308">
        <f t="shared" si="1"/>
        <v>0.6</v>
      </c>
      <c r="P10" s="312"/>
    </row>
    <row r="17" spans="1:28" s="263" customFormat="1">
      <c r="C17" s="489">
        <f>IF($C$1="(Todas)",COUNTIF(DB_INFO!$C$5:$C$900,C$19),COUNTIFS(DB_INFO!$B$5:$B$900,$C$1,DB_INFO!$C$5:$C$900,C$19))</f>
        <v>11</v>
      </c>
      <c r="D17" s="489">
        <f>IF($C$1="(Todas)",COUNTIF(DB_INFO!$C$5:$C$900,D$19),COUNTIFS(DB_INFO!$B$5:$B$900,$C$1,DB_INFO!$C$5:$C$900,D$19))</f>
        <v>4</v>
      </c>
      <c r="E17" s="489"/>
      <c r="F17" s="489"/>
      <c r="G17" s="489">
        <f>IF($C$1="(Todas)",COUNTIF(DB_INFO!$D$5:$D$900,G$19),COUNTIFS(DB_INFO!$B$5:$B$900,$C$1,DB_INFO!$D$5:$D$900,G$19))</f>
        <v>3</v>
      </c>
      <c r="H17" s="489">
        <f>IF($C$1="(Todas)",COUNTIF(DB_INFO!$D$5:$D$900,H$19),COUNTIFS(DB_INFO!$B$5:$B$900,$C$1,DB_INFO!$D$5:$D$900,H$19))</f>
        <v>10</v>
      </c>
      <c r="I17" s="489">
        <f>IF($C$1="(Todas)",COUNTIF(DB_INFO!$D$5:$D$900,I$19),COUNTIFS(DB_INFO!$B$5:$B$900,$C$1,DB_INFO!$D$5:$D$900,I$19))</f>
        <v>1</v>
      </c>
      <c r="J17" s="489">
        <f>IF($C$1="(Todas)",COUNTIF(DB_INFO!$D$5:$D$900,J$19),COUNTIFS(DB_INFO!$B$5:$B$900,$C$1,DB_INFO!$D$5:$D$900,J$19))</f>
        <v>0</v>
      </c>
      <c r="K17" s="489">
        <f>IF($C$1="(Todas)",COUNTIF(DB_INFO!$D$5:$D$900,K$19),COUNTIFS(DB_INFO!$B$5:$B$900,$C$1,DB_INFO!$D$5:$D$900,K$19))</f>
        <v>0</v>
      </c>
      <c r="L17" s="489">
        <f>IF($C$1="(Todas)",COUNTIF(DB_INFO!$D$5:$D$900,L$19),COUNTIFS(DB_INFO!$B$5:$B$900,$C$1,DB_INFO!$D$5:$D$900,L$19))</f>
        <v>0</v>
      </c>
      <c r="M17" s="489">
        <f>IF($C$1="(Todas)",COUNTIF(DB_INFO!$D$5:$D$900,M$19),COUNTIFS(DB_INFO!$B$5:$B$900,$C$1,DB_INFO!$D$5:$D$900,M$19))</f>
        <v>1</v>
      </c>
      <c r="N17" s="489">
        <f>IF($C$1="(Todas)",COUNTIF(DB_INFO!$E$5:$E$900,N$19),COUNTIFS(DB_INFO!$B$5:$B$900,$C$1,DB_INFO!$E$5:$E$900,N$19))</f>
        <v>0</v>
      </c>
      <c r="O17" s="489">
        <f>IF($C$1="(Todas)",COUNTIF(DB_INFO!$F$5:$F$900,O$19),COUNTIFS(DB_INFO!$B$5:$B$900,$C$1,DB_INFO!$F$5:$F$900,O$19))</f>
        <v>0</v>
      </c>
      <c r="P17" s="489">
        <f>IF($C$1="(Todas)",COUNTIF(DB_INFO!$F$5:$F$900,P$19),COUNTIFS(DB_INFO!$B$5:$B$900,$C$1,DB_INFO!$F$5:$F$900,P$19))</f>
        <v>0</v>
      </c>
      <c r="Q17" s="489">
        <f>IF($C$1="(Todas)",COUNTIF(DB_INFO!$F$5:$F$900,Q$19),COUNTIFS(DB_INFO!$B$5:$B$900,$C$1,DB_INFO!$F$5:$F$900,Q$19))</f>
        <v>0</v>
      </c>
      <c r="R17" s="489">
        <f>IF($C$1="(Todas)",COUNTIF(DB_INFO!$F$5:$F$900,R$19),COUNTIFS(DB_INFO!$B$5:$B$900,$C$1,DB_INFO!$F$5:$F$900,R$19))</f>
        <v>0</v>
      </c>
      <c r="S17" s="489">
        <f>IF($C$1="(Todas)",COUNTIF(DB_INFO!$E$5:$E$900,S$19),COUNTIFS(DB_INFO!$B$5:$B$900,$C$1,DB_INFO!$E$5:$E$900,S$19))</f>
        <v>0</v>
      </c>
      <c r="T17" s="489">
        <f>IF($C$1="(Todas)",COUNTIF(DB_INFO!$E$5:$E$900,T$19),COUNTIFS(DB_INFO!$B$5:$B$900,$C$1,DB_INFO!$E$5:$E$900,T$19))</f>
        <v>0</v>
      </c>
      <c r="U17" s="489">
        <f>IF($C$1="(Todas)",COUNTIF(DB_INFO!$F$5:$F$900,U$19),COUNTIFS(DB_INFO!$B$5:$B$900,$C$1,DB_INFO!$F$5:$F$900,U$19))</f>
        <v>1</v>
      </c>
      <c r="V17" s="489">
        <f>IF($C$1="(Todas)",COUNTIF(DB_INFO!$F$5:$F$900,V$19),COUNTIFS(DB_INFO!$B$5:$B$900,$C$1,DB_INFO!$F$5:$F$900,V$19))</f>
        <v>3</v>
      </c>
      <c r="W17" s="489">
        <f>IF($C$1="(Todas)",COUNTIF(DB_INFO!$F$5:$F$900,W$19),COUNTIFS(DB_INFO!$B$5:$B$900,$C$1,DB_INFO!$F$5:$F$900,W$19))</f>
        <v>8</v>
      </c>
      <c r="X17" s="489">
        <f>IF($C$1="(Todas)",COUNTIF(DB_INFO!$F$5:$F$900,X$19),COUNTIFS(DB_INFO!$B$5:$B$900,$C$1,DB_INFO!$F$5:$F$900,X$19))</f>
        <v>3</v>
      </c>
      <c r="Y17" s="489">
        <f>IF($C$1="(Todas)",COUNTIF(DB_INFO!$G$5:$G$900,Y$19),COUNTIFS(DB_INFO!$B$5:$B$900,$C$1,DB_INFO!$G$5:$G$900,Y$19))</f>
        <v>0</v>
      </c>
      <c r="Z17" s="489">
        <f>IF($C$1="(Todas)",COUNTIF(DB_INFO!$E$5:$E$900,Z$19),COUNTIFS(DB_INFO!$B$5:$B$900,$C$1,DB_INFO!$E$5:$E$900,Z$19))</f>
        <v>0</v>
      </c>
      <c r="AA17" s="489">
        <f>IF($C$1="(Todas)",COUNTIF(DB_INFO!$E$5:$E$900,AA$19),COUNTIFS(DB_INFO!$B$5:$B$900,$C$1,DB_INFO!$E$5:$E$900,AA$19))</f>
        <v>0</v>
      </c>
      <c r="AB17" s="263">
        <f>IF($C$1="(Todas)",COUNTIF(DB_INFO!$E$5:$E$900,AB$19),COUNTIFS(DB_INFO!$B$5:$B$900,$C$1,DB_INFO!$E$5:$E$900,AB$19))</f>
        <v>0</v>
      </c>
    </row>
    <row r="18" spans="1:28" s="460" customFormat="1">
      <c r="C18" s="304" t="s">
        <v>384</v>
      </c>
      <c r="D18" s="305"/>
      <c r="E18" s="305"/>
      <c r="F18" s="305"/>
      <c r="G18" s="304" t="s">
        <v>389</v>
      </c>
      <c r="H18" s="305"/>
      <c r="I18" s="305"/>
      <c r="J18" s="305"/>
      <c r="K18" s="305"/>
      <c r="L18" s="305"/>
      <c r="M18" s="305"/>
      <c r="N18" s="304"/>
      <c r="O18" s="305"/>
      <c r="P18" s="305"/>
      <c r="Q18" s="306"/>
      <c r="R18" s="304"/>
      <c r="S18" s="305"/>
      <c r="T18" s="305"/>
      <c r="U18" s="304" t="s">
        <v>218</v>
      </c>
      <c r="V18" s="305"/>
      <c r="W18" s="305"/>
      <c r="X18" s="306"/>
      <c r="Y18" s="304"/>
      <c r="Z18" s="305"/>
      <c r="AA18" s="305"/>
      <c r="AB18" s="305"/>
    </row>
    <row r="19" spans="1:28" ht="30">
      <c r="B19" s="603"/>
      <c r="C19" s="601" t="s">
        <v>373</v>
      </c>
      <c r="D19" s="600" t="s">
        <v>374</v>
      </c>
      <c r="E19" s="602" t="s">
        <v>373</v>
      </c>
      <c r="F19" s="602" t="s">
        <v>374</v>
      </c>
      <c r="G19" s="601" t="s">
        <v>369</v>
      </c>
      <c r="H19" s="600" t="s">
        <v>370</v>
      </c>
      <c r="I19" s="600" t="s">
        <v>367</v>
      </c>
      <c r="J19" s="600" t="s">
        <v>368</v>
      </c>
      <c r="K19" s="600" t="s">
        <v>366</v>
      </c>
      <c r="L19" s="600" t="s">
        <v>371</v>
      </c>
      <c r="M19" s="600" t="s">
        <v>140</v>
      </c>
      <c r="N19" s="602" t="s">
        <v>369</v>
      </c>
      <c r="O19" s="602" t="s">
        <v>370</v>
      </c>
      <c r="P19" s="602" t="s">
        <v>367</v>
      </c>
      <c r="Q19" s="602" t="s">
        <v>368</v>
      </c>
      <c r="R19" s="602" t="s">
        <v>366</v>
      </c>
      <c r="S19" s="602" t="s">
        <v>371</v>
      </c>
      <c r="T19" s="602" t="s">
        <v>140</v>
      </c>
      <c r="U19" s="601" t="s">
        <v>379</v>
      </c>
      <c r="V19" s="600" t="s">
        <v>378</v>
      </c>
      <c r="W19" s="600" t="s">
        <v>380</v>
      </c>
      <c r="X19" s="600" t="s">
        <v>230</v>
      </c>
      <c r="Y19" s="602" t="s">
        <v>379</v>
      </c>
      <c r="Z19" s="602" t="s">
        <v>378</v>
      </c>
      <c r="AA19" s="602" t="s">
        <v>380</v>
      </c>
      <c r="AB19" s="602" t="s">
        <v>230</v>
      </c>
    </row>
    <row r="20" spans="1:28">
      <c r="A20" s="298" t="s">
        <v>301</v>
      </c>
      <c r="B20" s="604">
        <f>HLOOKUP(A20,$C$9:$O$10,2,)</f>
        <v>0.46666666666666667</v>
      </c>
      <c r="C20" s="607">
        <f>IF($C$1="(Todas)",SUMIFS(DB_KDF!$J$5:$J$900,DB_KDF!$C$5:$C$900,C$19),SUMIFS(DB_KDF!$J$5:$J$900,DB_KDF!$B$5:$B$900,$C$1,DB_KDF!$C$5:$C$900,C$19))</f>
        <v>6</v>
      </c>
      <c r="D20" s="605">
        <f>IF($C$1="(Todas)",SUMIFS(DB_KDF!$J$5:$J$900,DB_KDF!$C$5:$C$900,D$19),SUMIFS(DB_KDF!$J$5:$J$900,DB_KDF!$B$5:$B$900,$C$1,DB_KDF!$C$5:$C$900,D$19))</f>
        <v>1</v>
      </c>
      <c r="E20" s="606">
        <f>C20/C$17</f>
        <v>0.54545454545454541</v>
      </c>
      <c r="F20" s="606">
        <f>D20/D$17</f>
        <v>0.25</v>
      </c>
      <c r="G20" s="607">
        <f>IF($C$1="(Todas)",SUMIFS(DB_KDF!$J$5:$J$900,DB_KDF!$D$5:$D$900,G$19),SUMIFS(DB_KDF!$J$5:$J$900,DB_KDF!$B$5:$B$900,$C$1,DB_KDF!$D$5:$D$900,G$19))</f>
        <v>0</v>
      </c>
      <c r="H20" s="605">
        <f>IF($C$1="(Todas)",SUMIFS(DB_KDF!$J$5:$J$900,DB_KDF!$D$5:$D$900,H$19),SUMIFS(DB_KDF!$J$5:$J$900,DB_KDF!$B$5:$B$900,$C$1,DB_KDF!$D$5:$D$900,H$19))</f>
        <v>5</v>
      </c>
      <c r="I20" s="605">
        <f>IF($C$1="(Todas)",SUMIFS(DB_KDF!$J$5:$J$900,DB_KDF!$D$5:$D$900,I$19),SUMIFS(DB_KDF!$J$5:$J$900,DB_KDF!$B$5:$B$900,$C$1,DB_KDF!$D$5:$D$900,I$19))</f>
        <v>1</v>
      </c>
      <c r="J20" s="605">
        <f>IF($C$1="(Todas)",SUMIFS(DB_KDF!$J$5:$J$900,DB_KDF!$D$5:$D$900,J$19),SUMIFS(DB_KDF!$J$5:$J$900,DB_KDF!$B$5:$B$900,$C$1,DB_KDF!$D$5:$D$900,J$19))</f>
        <v>0</v>
      </c>
      <c r="K20" s="605">
        <f>IF($C$1="(Todas)",SUMIFS(DB_KDF!$J$5:$J$900,DB_KDF!$D$5:$D$900,K$19),SUMIFS(DB_KDF!$J$5:$J$900,DB_KDF!$B$5:$B$900,$C$1,DB_KDF!$D$5:$D$900,K$19))</f>
        <v>0</v>
      </c>
      <c r="L20" s="605">
        <f>IF($C$1="(Todas)",SUMIFS(DB_KDF!$J$5:$J$900,DB_KDF!$D$5:$D$900,L$19),SUMIFS(DB_KDF!$J$5:$J$900,DB_KDF!$B$5:$B$900,$C$1,DB_KDF!$D$5:$D$900,L$19))</f>
        <v>0</v>
      </c>
      <c r="M20" s="605">
        <f>IF($C$1="(Todas)",SUMIFS(DB_KDF!$J$5:$J$900,DB_KDF!$D$5:$D$900,M$19),SUMIFS(DB_KDF!$J$5:$J$900,DB_KDF!$B$5:$B$900,$C$1,DB_KDF!$D$5:$D$900,M$19))</f>
        <v>1</v>
      </c>
      <c r="N20" s="606">
        <f>G20/G$17</f>
        <v>0</v>
      </c>
      <c r="O20" s="606">
        <f t="shared" ref="O20:T20" si="2">H20/H$17</f>
        <v>0.5</v>
      </c>
      <c r="P20" s="606">
        <f t="shared" si="2"/>
        <v>1</v>
      </c>
      <c r="Q20" s="606" t="e">
        <f t="shared" si="2"/>
        <v>#DIV/0!</v>
      </c>
      <c r="R20" s="606" t="e">
        <f t="shared" si="2"/>
        <v>#DIV/0!</v>
      </c>
      <c r="S20" s="606" t="e">
        <f t="shared" si="2"/>
        <v>#DIV/0!</v>
      </c>
      <c r="T20" s="611">
        <f t="shared" si="2"/>
        <v>1</v>
      </c>
      <c r="U20" s="607">
        <f>IF($C$1="(Todas)",SUMIFS(DB_KDF!$J$5:$J$900,DB_KDF!$F$5:$F$900,U$19),SUMIFS(DB_KDF!$J$5:$J$900,DB_KDF!$B$5:$B$900,$C$1,DB_KDF!$F$5:$F$900,U$19))</f>
        <v>1</v>
      </c>
      <c r="V20" s="605">
        <f>IF($C$1="(Todas)",SUMIFS(DB_KDF!$J$5:$J$900,DB_KDF!$F$5:$F$900,V$19),SUMIFS(DB_KDF!$J$5:$J$900,DB_KDF!$B$5:$B$900,$C$1,DB_KDF!$F$5:$F$900,V$19))</f>
        <v>1</v>
      </c>
      <c r="W20" s="605">
        <f>IF($C$1="(Todas)",SUMIFS(DB_KDF!$J$5:$J$900,DB_KDF!$F$5:$F$900,W$19),SUMIFS(DB_KDF!$J$5:$J$900,DB_KDF!$B$5:$B$900,$C$1,DB_KDF!$F$5:$F$900,W$19))</f>
        <v>2</v>
      </c>
      <c r="X20" s="605">
        <f>IF($C$1="(Todas)",SUMIFS(DB_KDF!$J$5:$J$900,DB_KDF!$F$5:$F$900,X$19),SUMIFS(DB_KDF!$J$5:$J$900,DB_KDF!$B$5:$B$900,$C$1,DB_KDF!$F$5:$F$900,X$19))</f>
        <v>3</v>
      </c>
      <c r="Y20" s="606">
        <f>U20/U$17</f>
        <v>1</v>
      </c>
      <c r="Z20" s="606">
        <f>V20/V$17</f>
        <v>0.33333333333333331</v>
      </c>
      <c r="AA20" s="606">
        <f>W20/W$17</f>
        <v>0.25</v>
      </c>
      <c r="AB20" s="606">
        <f>X20/X$17</f>
        <v>1</v>
      </c>
    </row>
    <row r="21" spans="1:28">
      <c r="A21" s="262" t="s">
        <v>317</v>
      </c>
      <c r="B21" s="491">
        <f t="shared" ref="B21:B32" si="3">HLOOKUP(A21,$C$9:$O$10,2,)</f>
        <v>0.8666666666666667</v>
      </c>
      <c r="C21" s="292">
        <f>IF($C$1="(Todas)",SUMIFS(DB_KDF!$K$5:$K$900,DB_KDF!$C$5:$C$900,C$19),SUMIFS(DB_KDF!$K$5:$K$900,DB_KDF!$B$5:$B$900,$C$1,DB_KDF!$C$5:$C$900,C$19))</f>
        <v>9</v>
      </c>
      <c r="D21" s="290">
        <f>IF($C$1="(Todas)",SUMIFS(DB_KDF!$K$5:$K$900,DB_KDF!$C$5:$C$900,D$19),SUMIFS(DB_KDF!$K$5:$K$900,DB_KDF!$B$5:$B$900,$C$1,DB_KDF!$C$5:$C$900,D$19))</f>
        <v>4</v>
      </c>
      <c r="E21" s="291">
        <f t="shared" ref="E21:E32" si="4">C21/C$17</f>
        <v>0.81818181818181823</v>
      </c>
      <c r="F21" s="291">
        <f t="shared" ref="F21:F32" si="5">D21/D$17</f>
        <v>1</v>
      </c>
      <c r="G21" s="292">
        <f>IF($C$1="(Todas)",SUMIFS(DB_KDF!$K$5:$K$900,DB_KDF!$D$5:$D$900,G$19),SUMIFS(DB_KDF!$K$5:$K$900,DB_KDF!$B$5:$B$900,$C$1,DB_KDF!$D$5:$D$900,G$19))</f>
        <v>3</v>
      </c>
      <c r="H21" s="290">
        <f>IF($C$1="(Todas)",SUMIFS(DB_KDF!$K$5:$K$900,DB_KDF!$D$5:$D$900,H$19),SUMIFS(DB_KDF!$K$5:$K$900,DB_KDF!$B$5:$B$900,$C$1,DB_KDF!$D$5:$D$900,H$19))</f>
        <v>9</v>
      </c>
      <c r="I21" s="290">
        <f>IF($C$1="(Todas)",SUMIFS(DB_KDF!$K$5:$K$900,DB_KDF!$D$5:$D$900,I$19),SUMIFS(DB_KDF!$K$5:$K$900,DB_KDF!$B$5:$B$900,$C$1,DB_KDF!$D$5:$D$900,I$19))</f>
        <v>0</v>
      </c>
      <c r="J21" s="290">
        <f>IF($C$1="(Todas)",SUMIFS(DB_KDF!$K$5:$K$900,DB_KDF!$D$5:$D$900,J$19),SUMIFS(DB_KDF!$K$5:$K$900,DB_KDF!$B$5:$B$900,$C$1,DB_KDF!$D$5:$D$900,J$19))</f>
        <v>0</v>
      </c>
      <c r="K21" s="290">
        <f>IF($C$1="(Todas)",SUMIFS(DB_KDF!$K$5:$K$900,DB_KDF!$D$5:$D$900,K$19),SUMIFS(DB_KDF!$K$5:$K$900,DB_KDF!$B$5:$B$900,$C$1,DB_KDF!$D$5:$D$900,K$19))</f>
        <v>0</v>
      </c>
      <c r="L21" s="290">
        <f>IF($C$1="(Todas)",SUMIFS(DB_KDF!$K$5:$K$900,DB_KDF!$D$5:$D$900,L$19),SUMIFS(DB_KDF!$K$5:$K$900,DB_KDF!$B$5:$B$900,$C$1,DB_KDF!$D$5:$D$900,L$19))</f>
        <v>0</v>
      </c>
      <c r="M21" s="290">
        <f>IF($C$1="(Todas)",SUMIFS(DB_KDF!$K$5:$K$900,DB_KDF!$D$5:$D$900,M$19),SUMIFS(DB_KDF!$K$5:$K$900,DB_KDF!$B$5:$B$900,$C$1,DB_KDF!$D$5:$D$900,M$19))</f>
        <v>1</v>
      </c>
      <c r="N21" s="291">
        <f t="shared" ref="N21:N32" si="6">G21/G$17</f>
        <v>1</v>
      </c>
      <c r="O21" s="291">
        <f t="shared" ref="O21:O32" si="7">H21/H$17</f>
        <v>0.9</v>
      </c>
      <c r="P21" s="291">
        <f t="shared" ref="P21:P32" si="8">I21/I$17</f>
        <v>0</v>
      </c>
      <c r="Q21" s="291" t="e">
        <f t="shared" ref="Q21:Q32" si="9">J21/J$17</f>
        <v>#DIV/0!</v>
      </c>
      <c r="R21" s="291" t="e">
        <f t="shared" ref="R21:R32" si="10">K21/K$17</f>
        <v>#DIV/0!</v>
      </c>
      <c r="S21" s="291" t="e">
        <f t="shared" ref="S21:S32" si="11">L21/L$17</f>
        <v>#DIV/0!</v>
      </c>
      <c r="T21" s="612">
        <f t="shared" ref="T21:T32" si="12">M21/M$17</f>
        <v>1</v>
      </c>
      <c r="U21" s="290">
        <f>IF($C$1="(Todas)",SUMIFS(DB_KDF!$K$5:$K$900,DB_KDF!$F$5:$F$900,U$19),SUMIFS(DB_KDF!$K$5:$K$900,DB_KDF!$B$5:$B$900,$C$1,DB_KDF!$F$5:$F$900,U$19))</f>
        <v>1</v>
      </c>
      <c r="V21" s="290">
        <f>IF($C$1="(Todas)",SUMIFS(DB_KDF!$K$5:$K$900,DB_KDF!$F$5:$F$900,V$19),SUMIFS(DB_KDF!$K$5:$K$900,DB_KDF!$B$5:$B$900,$C$1,DB_KDF!$F$5:$F$900,V$19))</f>
        <v>3</v>
      </c>
      <c r="W21" s="290">
        <f>IF($C$1="(Todas)",SUMIFS(DB_KDF!$K$5:$K$900,DB_KDF!$F$5:$F$900,W$19),SUMIFS(DB_KDF!$K$5:$K$900,DB_KDF!$B$5:$B$900,$C$1,DB_KDF!$F$5:$F$900,W$19))</f>
        <v>8</v>
      </c>
      <c r="X21" s="290">
        <f>IF($C$1="(Todas)",SUMIFS(DB_KDF!$K$5:$K$900,DB_KDF!$F$5:$F$900,X$19),SUMIFS(DB_KDF!$K$5:$K$900,DB_KDF!$B$5:$B$900,$C$1,DB_KDF!$F$5:$F$900,X$19))</f>
        <v>1</v>
      </c>
      <c r="Y21" s="291">
        <f t="shared" ref="Y21:Y32" si="13">U21/U$17</f>
        <v>1</v>
      </c>
      <c r="Z21" s="291">
        <f t="shared" ref="Z21:Z32" si="14">V21/V$17</f>
        <v>1</v>
      </c>
      <c r="AA21" s="291">
        <f t="shared" ref="AA21:AA32" si="15">W21/W$17</f>
        <v>1</v>
      </c>
      <c r="AB21" s="291">
        <f t="shared" ref="AB21:AB32" si="16">X21/X$17</f>
        <v>0.33333333333333331</v>
      </c>
    </row>
    <row r="22" spans="1:28">
      <c r="A22" s="262" t="s">
        <v>128</v>
      </c>
      <c r="B22" s="491">
        <f t="shared" si="3"/>
        <v>0.93333333333333335</v>
      </c>
      <c r="C22" s="292">
        <f>IF($C$1="(Todas)",SUMIFS(DB_KDF!$L$5:$L$900,DB_KDF!$C$5:$C$900,C$19),SUMIFS(DB_KDF!$L$5:$L$900,DB_KDF!$B$5:$B$900,$C$1,DB_KDF!$C$5:$C$900,C$19))</f>
        <v>11</v>
      </c>
      <c r="D22" s="290">
        <f>IF($C$1="(Todas)",SUMIFS(DB_KDF!$L$5:$L$900,DB_KDF!$C$5:$C$900,D$19),SUMIFS(DB_KDF!$L$5:$L$900,DB_KDF!$B$5:$B$900,$C$1,DB_KDF!$C$5:$C$900,D$19))</f>
        <v>3</v>
      </c>
      <c r="E22" s="291">
        <f t="shared" si="4"/>
        <v>1</v>
      </c>
      <c r="F22" s="291">
        <f t="shared" si="5"/>
        <v>0.75</v>
      </c>
      <c r="G22" s="292">
        <f>IF($C$1="(Todas)",SUMIFS(DB_KDF!$L$5:$L$900,DB_KDF!$D$5:$D$900,G$19),SUMIFS(DB_KDF!$L$5:$L$900,DB_KDF!$B$5:$B$900,$C$1,DB_KDF!$D$5:$D$900,G$19))</f>
        <v>2</v>
      </c>
      <c r="H22" s="290">
        <f>IF($C$1="(Todas)",SUMIFS(DB_KDF!$L$5:$L$900,DB_KDF!$D$5:$D$900,H$19),SUMIFS(DB_KDF!$L$5:$L$900,DB_KDF!$B$5:$B$900,$C$1,DB_KDF!$D$5:$D$900,H$19))</f>
        <v>10</v>
      </c>
      <c r="I22" s="290">
        <f>IF($C$1="(Todas)",SUMIFS(DB_KDF!$L$5:$L$900,DB_KDF!$D$5:$D$900,I$19),SUMIFS(DB_KDF!$L$5:$L$900,DB_KDF!$B$5:$B$900,$C$1,DB_KDF!$D$5:$D$900,I$19))</f>
        <v>1</v>
      </c>
      <c r="J22" s="290">
        <f>IF($C$1="(Todas)",SUMIFS(DB_KDF!$L$5:$L$900,DB_KDF!$D$5:$D$900,J$19),SUMIFS(DB_KDF!$L$5:$L$900,DB_KDF!$B$5:$B$900,$C$1,DB_KDF!$D$5:$D$900,J$19))</f>
        <v>0</v>
      </c>
      <c r="K22" s="290">
        <f>IF($C$1="(Todas)",SUMIFS(DB_KDF!$L$5:$L$900,DB_KDF!$D$5:$D$900,K$19),SUMIFS(DB_KDF!$L$5:$L$900,DB_KDF!$B$5:$B$900,$C$1,DB_KDF!$D$5:$D$900,K$19))</f>
        <v>0</v>
      </c>
      <c r="L22" s="290">
        <f>IF($C$1="(Todas)",SUMIFS(DB_KDF!$L$5:$L$900,DB_KDF!$D$5:$D$900,L$19),SUMIFS(DB_KDF!$L$5:$L$900,DB_KDF!$B$5:$B$900,$C$1,DB_KDF!$D$5:$D$900,L$19))</f>
        <v>0</v>
      </c>
      <c r="M22" s="290">
        <f>IF($C$1="(Todas)",SUMIFS(DB_KDF!$L$5:$L$900,DB_KDF!$D$5:$D$900,M$19),SUMIFS(DB_KDF!$L$5:$L$900,DB_KDF!$B$5:$B$900,$C$1,DB_KDF!$D$5:$D$900,M$19))</f>
        <v>1</v>
      </c>
      <c r="N22" s="291">
        <f t="shared" si="6"/>
        <v>0.66666666666666663</v>
      </c>
      <c r="O22" s="291">
        <f t="shared" si="7"/>
        <v>1</v>
      </c>
      <c r="P22" s="291">
        <f t="shared" si="8"/>
        <v>1</v>
      </c>
      <c r="Q22" s="291" t="e">
        <f t="shared" si="9"/>
        <v>#DIV/0!</v>
      </c>
      <c r="R22" s="291" t="e">
        <f t="shared" si="10"/>
        <v>#DIV/0!</v>
      </c>
      <c r="S22" s="291" t="e">
        <f t="shared" si="11"/>
        <v>#DIV/0!</v>
      </c>
      <c r="T22" s="612">
        <f t="shared" si="12"/>
        <v>1</v>
      </c>
      <c r="U22" s="290">
        <f>IF($C$1="(Todas)",SUMIFS(DB_KDF!$L$5:$L$900,DB_KDF!$F$5:$F$900,U$19),SUMIFS(DB_KDF!$L$5:$L$900,DB_KDF!$B$5:$B$900,$C$1,DB_KDF!$F$5:$F$900,U$19))</f>
        <v>1</v>
      </c>
      <c r="V22" s="290">
        <f>IF($C$1="(Todas)",SUMIFS(DB_KDF!$L$5:$L$900,DB_KDF!$F$5:$F$900,V$19),SUMIFS(DB_KDF!$L$5:$L$900,DB_KDF!$B$5:$B$900,$C$1,DB_KDF!$F$5:$F$900,V$19))</f>
        <v>2</v>
      </c>
      <c r="W22" s="290">
        <f>IF($C$1="(Todas)",SUMIFS(DB_KDF!$L$5:$L$900,DB_KDF!$F$5:$F$900,W$19),SUMIFS(DB_KDF!$L$5:$L$900,DB_KDF!$B$5:$B$900,$C$1,DB_KDF!$F$5:$F$900,W$19))</f>
        <v>8</v>
      </c>
      <c r="X22" s="290">
        <f>IF($C$1="(Todas)",SUMIFS(DB_KDF!$L$5:$L$900,DB_KDF!$F$5:$F$900,X$19),SUMIFS(DB_KDF!$L$5:$L$900,DB_KDF!$B$5:$B$900,$C$1,DB_KDF!$F$5:$F$900,X$19))</f>
        <v>3</v>
      </c>
      <c r="Y22" s="291">
        <f t="shared" si="13"/>
        <v>1</v>
      </c>
      <c r="Z22" s="291">
        <f t="shared" si="14"/>
        <v>0.66666666666666663</v>
      </c>
      <c r="AA22" s="291">
        <f t="shared" si="15"/>
        <v>1</v>
      </c>
      <c r="AB22" s="291">
        <f t="shared" si="16"/>
        <v>1</v>
      </c>
    </row>
    <row r="23" spans="1:28">
      <c r="A23" s="262" t="s">
        <v>318</v>
      </c>
      <c r="B23" s="491">
        <f t="shared" si="3"/>
        <v>0.93333333333333335</v>
      </c>
      <c r="C23" s="292">
        <f>IF($C$1="(Todas)",SUMIFS(DB_KDF!$M$5:$M$900,DB_KDF!$C$5:$C$900,C$19),SUMIFS(DB_KDF!$M$5:$M$900,DB_KDF!$B$5:$B$900,$C$1,DB_KDF!$C$5:$C$900,C$19))</f>
        <v>10</v>
      </c>
      <c r="D23" s="290">
        <f>IF($C$1="(Todas)",SUMIFS(DB_KDF!$M$5:$M$900,DB_KDF!$C$5:$C$900,D$19),SUMIFS(DB_KDF!$M$5:$M$900,DB_KDF!$B$5:$B$900,$C$1,DB_KDF!$C$5:$C$900,D$19))</f>
        <v>4</v>
      </c>
      <c r="E23" s="291">
        <f t="shared" si="4"/>
        <v>0.90909090909090906</v>
      </c>
      <c r="F23" s="291">
        <f t="shared" si="5"/>
        <v>1</v>
      </c>
      <c r="G23" s="292">
        <f>IF($C$1="(Todas)",SUMIFS(DB_KDF!$M$5:$M$900,DB_KDF!$D$5:$D$900,G$19),SUMIFS(DB_KDF!$M$5:$M$900,DB_KDF!$B$5:$B$900,$C$1,DB_KDF!$D$5:$D$900,G$19))</f>
        <v>3</v>
      </c>
      <c r="H23" s="290">
        <f>IF($C$1="(Todas)",SUMIFS(DB_KDF!$M$5:$M$900,DB_KDF!$D$5:$D$900,H$19),SUMIFS(DB_KDF!$M$5:$M$900,DB_KDF!$B$5:$B$900,$C$1,DB_KDF!$D$5:$D$900,H$19))</f>
        <v>9</v>
      </c>
      <c r="I23" s="290">
        <f>IF($C$1="(Todas)",SUMIFS(DB_KDF!$M$5:$M$900,DB_KDF!$D$5:$D$900,I$19),SUMIFS(DB_KDF!$M$5:$M$900,DB_KDF!$B$5:$B$900,$C$1,DB_KDF!$D$5:$D$900,I$19))</f>
        <v>1</v>
      </c>
      <c r="J23" s="290">
        <f>IF($C$1="(Todas)",SUMIFS(DB_KDF!$M$5:$M$900,DB_KDF!$D$5:$D$900,J$19),SUMIFS(DB_KDF!$M$5:$M$900,DB_KDF!$B$5:$B$900,$C$1,DB_KDF!$D$5:$D$900,J$19))</f>
        <v>0</v>
      </c>
      <c r="K23" s="290">
        <f>IF($C$1="(Todas)",SUMIFS(DB_KDF!$M$5:$M$900,DB_KDF!$D$5:$D$900,K$19),SUMIFS(DB_KDF!$M$5:$M$900,DB_KDF!$B$5:$B$900,$C$1,DB_KDF!$D$5:$D$900,K$19))</f>
        <v>0</v>
      </c>
      <c r="L23" s="290">
        <f>IF($C$1="(Todas)",SUMIFS(DB_KDF!$M$5:$M$900,DB_KDF!$D$5:$D$900,L$19),SUMIFS(DB_KDF!$M$5:$M$900,DB_KDF!$B$5:$B$900,$C$1,DB_KDF!$D$5:$D$900,L$19))</f>
        <v>0</v>
      </c>
      <c r="M23" s="290">
        <f>IF($C$1="(Todas)",SUMIFS(DB_KDF!$M$5:$M$900,DB_KDF!$D$5:$D$900,M$19),SUMIFS(DB_KDF!$M$5:$M$900,DB_KDF!$B$5:$B$900,$C$1,DB_KDF!$D$5:$D$900,M$19))</f>
        <v>1</v>
      </c>
      <c r="N23" s="291">
        <f t="shared" si="6"/>
        <v>1</v>
      </c>
      <c r="O23" s="291">
        <f t="shared" si="7"/>
        <v>0.9</v>
      </c>
      <c r="P23" s="291">
        <f t="shared" si="8"/>
        <v>1</v>
      </c>
      <c r="Q23" s="291" t="e">
        <f t="shared" si="9"/>
        <v>#DIV/0!</v>
      </c>
      <c r="R23" s="291" t="e">
        <f t="shared" si="10"/>
        <v>#DIV/0!</v>
      </c>
      <c r="S23" s="291" t="e">
        <f t="shared" si="11"/>
        <v>#DIV/0!</v>
      </c>
      <c r="T23" s="612">
        <f t="shared" si="12"/>
        <v>1</v>
      </c>
      <c r="U23" s="290">
        <f>IF($C$1="(Todas)",SUMIFS(DB_KDF!$M$5:$M$900,DB_KDF!$F$5:$F$900,U$19),SUMIFS(DB_KDF!$M$5:$M$900,DB_KDF!$B$5:$B$900,$C$1,DB_KDF!$F$5:$F$900,U$19))</f>
        <v>1</v>
      </c>
      <c r="V23" s="290">
        <f>IF($C$1="(Todas)",SUMIFS(DB_KDF!$M$5:$M$900,DB_KDF!$F$5:$F$900,V$19),SUMIFS(DB_KDF!$M$5:$M$900,DB_KDF!$B$5:$B$900,$C$1,DB_KDF!$F$5:$F$900,V$19))</f>
        <v>3</v>
      </c>
      <c r="W23" s="290">
        <f>IF($C$1="(Todas)",SUMIFS(DB_KDF!$M$5:$M$900,DB_KDF!$F$5:$F$900,W$19),SUMIFS(DB_KDF!$M$5:$M$900,DB_KDF!$B$5:$B$900,$C$1,DB_KDF!$F$5:$F$900,W$19))</f>
        <v>8</v>
      </c>
      <c r="X23" s="290">
        <f>IF($C$1="(Todas)",SUMIFS(DB_KDF!$M$5:$M$900,DB_KDF!$F$5:$F$900,X$19),SUMIFS(DB_KDF!$M$5:$M$900,DB_KDF!$B$5:$B$900,$C$1,DB_KDF!$F$5:$F$900,X$19))</f>
        <v>2</v>
      </c>
      <c r="Y23" s="291">
        <f t="shared" si="13"/>
        <v>1</v>
      </c>
      <c r="Z23" s="291">
        <f t="shared" si="14"/>
        <v>1</v>
      </c>
      <c r="AA23" s="291">
        <f t="shared" si="15"/>
        <v>1</v>
      </c>
      <c r="AB23" s="291">
        <f t="shared" si="16"/>
        <v>0.66666666666666663</v>
      </c>
    </row>
    <row r="24" spans="1:28">
      <c r="A24" s="262" t="s">
        <v>302</v>
      </c>
      <c r="B24" s="491">
        <f t="shared" si="3"/>
        <v>0.93333333333333335</v>
      </c>
      <c r="C24" s="292">
        <f>IF($C$1="(Todas)",SUMIFS(DB_KDF!$N$5:$N$900,DB_KDF!$C$5:$C$900,C$19),SUMIFS(DB_KDF!$N$5:$N$900,DB_KDF!$B$5:$B$900,$C$1,DB_KDF!$C$5:$C$900,C$19))</f>
        <v>10</v>
      </c>
      <c r="D24" s="290">
        <f>IF($C$1="(Todas)",SUMIFS(DB_KDF!$N$5:$N$900,DB_KDF!$C$5:$C$900,D$19),SUMIFS(DB_KDF!$N$5:$N$900,DB_KDF!$B$5:$B$900,$C$1,DB_KDF!$C$5:$C$900,D$19))</f>
        <v>4</v>
      </c>
      <c r="E24" s="291">
        <f t="shared" si="4"/>
        <v>0.90909090909090906</v>
      </c>
      <c r="F24" s="291">
        <f t="shared" si="5"/>
        <v>1</v>
      </c>
      <c r="G24" s="292">
        <f>IF($C$1="(Todas)",SUMIFS(DB_KDF!$N$5:$N$900,DB_KDF!$D$5:$D$900,G$19),SUMIFS(DB_KDF!$N$5:$N$900,DB_KDF!$B$5:$B$900,$C$1,DB_KDF!$D$5:$D$900,G$19))</f>
        <v>3</v>
      </c>
      <c r="H24" s="290">
        <f>IF($C$1="(Todas)",SUMIFS(DB_KDF!$N$5:$N$900,DB_KDF!$D$5:$D$900,H$19),SUMIFS(DB_KDF!$N$5:$N$900,DB_KDF!$B$5:$B$900,$C$1,DB_KDF!$D$5:$D$900,H$19))</f>
        <v>9</v>
      </c>
      <c r="I24" s="290">
        <f>IF($C$1="(Todas)",SUMIFS(DB_KDF!$N$5:$N$900,DB_KDF!$D$5:$D$900,I$19),SUMIFS(DB_KDF!$N$5:$N$900,DB_KDF!$B$5:$B$900,$C$1,DB_KDF!$D$5:$D$900,I$19))</f>
        <v>1</v>
      </c>
      <c r="J24" s="290">
        <f>IF($C$1="(Todas)",SUMIFS(DB_KDF!$N$5:$N$900,DB_KDF!$D$5:$D$900,J$19),SUMIFS(DB_KDF!$N$5:$N$900,DB_KDF!$B$5:$B$900,$C$1,DB_KDF!$D$5:$D$900,J$19))</f>
        <v>0</v>
      </c>
      <c r="K24" s="290">
        <f>IF($C$1="(Todas)",SUMIFS(DB_KDF!$N$5:$N$900,DB_KDF!$D$5:$D$900,K$19),SUMIFS(DB_KDF!$N$5:$N$900,DB_KDF!$B$5:$B$900,$C$1,DB_KDF!$D$5:$D$900,K$19))</f>
        <v>0</v>
      </c>
      <c r="L24" s="290">
        <f>IF($C$1="(Todas)",SUMIFS(DB_KDF!$N$5:$N$900,DB_KDF!$D$5:$D$900,L$19),SUMIFS(DB_KDF!$N$5:$N$900,DB_KDF!$B$5:$B$900,$C$1,DB_KDF!$D$5:$D$900,L$19))</f>
        <v>0</v>
      </c>
      <c r="M24" s="290">
        <f>IF($C$1="(Todas)",SUMIFS(DB_KDF!$N$5:$N$900,DB_KDF!$D$5:$D$900,M$19),SUMIFS(DB_KDF!$N$5:$N$900,DB_KDF!$B$5:$B$900,$C$1,DB_KDF!$D$5:$D$900,M$19))</f>
        <v>1</v>
      </c>
      <c r="N24" s="291">
        <f t="shared" si="6"/>
        <v>1</v>
      </c>
      <c r="O24" s="291">
        <f t="shared" si="7"/>
        <v>0.9</v>
      </c>
      <c r="P24" s="291">
        <f t="shared" si="8"/>
        <v>1</v>
      </c>
      <c r="Q24" s="291" t="e">
        <f t="shared" si="9"/>
        <v>#DIV/0!</v>
      </c>
      <c r="R24" s="291" t="e">
        <f t="shared" si="10"/>
        <v>#DIV/0!</v>
      </c>
      <c r="S24" s="291" t="e">
        <f t="shared" si="11"/>
        <v>#DIV/0!</v>
      </c>
      <c r="T24" s="612">
        <f t="shared" si="12"/>
        <v>1</v>
      </c>
      <c r="U24" s="290">
        <f>IF($C$1="(Todas)",SUMIFS(DB_KDF!$N$5:$N$900,DB_KDF!$F$5:$F$900,U$19),SUMIFS(DB_KDF!$N$5:$N$900,DB_KDF!$B$5:$B$900,$C$1,DB_KDF!$F$5:$F$900,U$19))</f>
        <v>1</v>
      </c>
      <c r="V24" s="290">
        <f>IF($C$1="(Todas)",SUMIFS(DB_KDF!$N$5:$N$900,DB_KDF!$F$5:$F$900,V$19),SUMIFS(DB_KDF!$N$5:$N$900,DB_KDF!$B$5:$B$900,$C$1,DB_KDF!$F$5:$F$900,V$19))</f>
        <v>3</v>
      </c>
      <c r="W24" s="290">
        <f>IF($C$1="(Todas)",SUMIFS(DB_KDF!$N$5:$N$900,DB_KDF!$F$5:$F$900,W$19),SUMIFS(DB_KDF!$N$5:$N$900,DB_KDF!$B$5:$B$900,$C$1,DB_KDF!$F$5:$F$900,W$19))</f>
        <v>7</v>
      </c>
      <c r="X24" s="290">
        <f>IF($C$1="(Todas)",SUMIFS(DB_KDF!$N$5:$N$900,DB_KDF!$F$5:$F$900,X$19),SUMIFS(DB_KDF!$N$5:$N$900,DB_KDF!$B$5:$B$900,$C$1,DB_KDF!$F$5:$F$900,X$19))</f>
        <v>3</v>
      </c>
      <c r="Y24" s="291">
        <f t="shared" si="13"/>
        <v>1</v>
      </c>
      <c r="Z24" s="291">
        <f t="shared" si="14"/>
        <v>1</v>
      </c>
      <c r="AA24" s="291">
        <f t="shared" si="15"/>
        <v>0.875</v>
      </c>
      <c r="AB24" s="291">
        <f t="shared" si="16"/>
        <v>1</v>
      </c>
    </row>
    <row r="25" spans="1:28">
      <c r="A25" s="262" t="s">
        <v>76</v>
      </c>
      <c r="B25" s="491">
        <f t="shared" si="3"/>
        <v>0.53333333333333333</v>
      </c>
      <c r="C25" s="292">
        <f>IF($C$1="(Todas)",SUMIFS(DB_KDF!$O$5:$O$900,DB_KDF!$C$5:$C$900,C$19),SUMIFS(DB_KDF!$O$5:$O$900,DB_KDF!$B$5:$B$900,$C$1,DB_KDF!$C$5:$C$900,C$19))</f>
        <v>7</v>
      </c>
      <c r="D25" s="290">
        <f>IF($C$1="(Todas)",SUMIFS(DB_KDF!$O$5:$O$900,DB_KDF!$C$5:$C$900,D$19),SUMIFS(DB_KDF!$O$5:$O$900,DB_KDF!$B$5:$B$900,$C$1,DB_KDF!$C$5:$C$900,D$19))</f>
        <v>1</v>
      </c>
      <c r="E25" s="291">
        <f t="shared" si="4"/>
        <v>0.63636363636363635</v>
      </c>
      <c r="F25" s="291">
        <f t="shared" si="5"/>
        <v>0.25</v>
      </c>
      <c r="G25" s="292">
        <f>IF($C$1="(Todas)",SUMIFS(DB_KDF!$O$5:$O$900,DB_KDF!$D$5:$D$900,G$19),SUMIFS(DB_KDF!$O$5:$O$900,DB_KDF!$B$5:$B$900,$C$1,DB_KDF!$D$5:$D$900,G$19))</f>
        <v>1</v>
      </c>
      <c r="H25" s="290">
        <f>IF($C$1="(Todas)",SUMIFS(DB_KDF!$O$5:$O$900,DB_KDF!$D$5:$D$900,H$19),SUMIFS(DB_KDF!$O$5:$O$900,DB_KDF!$B$5:$B$900,$C$1,DB_KDF!$D$5:$D$900,H$19))</f>
        <v>6</v>
      </c>
      <c r="I25" s="290">
        <f>IF($C$1="(Todas)",SUMIFS(DB_KDF!$O$5:$O$900,DB_KDF!$D$5:$D$900,I$19),SUMIFS(DB_KDF!$O$5:$O$900,DB_KDF!$B$5:$B$900,$C$1,DB_KDF!$D$5:$D$900,I$19))</f>
        <v>1</v>
      </c>
      <c r="J25" s="290">
        <f>IF($C$1="(Todas)",SUMIFS(DB_KDF!$O$5:$O$900,DB_KDF!$D$5:$D$900,J$19),SUMIFS(DB_KDF!$O$5:$O$900,DB_KDF!$B$5:$B$900,$C$1,DB_KDF!$D$5:$D$900,J$19))</f>
        <v>0</v>
      </c>
      <c r="K25" s="290">
        <f>IF($C$1="(Todas)",SUMIFS(DB_KDF!$O$5:$O$900,DB_KDF!$D$5:$D$900,K$19),SUMIFS(DB_KDF!$O$5:$O$900,DB_KDF!$B$5:$B$900,$C$1,DB_KDF!$D$5:$D$900,K$19))</f>
        <v>0</v>
      </c>
      <c r="L25" s="290">
        <f>IF($C$1="(Todas)",SUMIFS(DB_KDF!$O$5:$O$900,DB_KDF!$D$5:$D$900,L$19),SUMIFS(DB_KDF!$O$5:$O$900,DB_KDF!$B$5:$B$900,$C$1,DB_KDF!$D$5:$D$900,L$19))</f>
        <v>0</v>
      </c>
      <c r="M25" s="290">
        <f>IF($C$1="(Todas)",SUMIFS(DB_KDF!$O$5:$O$900,DB_KDF!$D$5:$D$900,M$19),SUMIFS(DB_KDF!$O$5:$O$900,DB_KDF!$B$5:$B$900,$C$1,DB_KDF!$D$5:$D$900,M$19))</f>
        <v>0</v>
      </c>
      <c r="N25" s="291">
        <f t="shared" si="6"/>
        <v>0.33333333333333331</v>
      </c>
      <c r="O25" s="291">
        <f t="shared" si="7"/>
        <v>0.6</v>
      </c>
      <c r="P25" s="291">
        <f t="shared" si="8"/>
        <v>1</v>
      </c>
      <c r="Q25" s="291" t="e">
        <f t="shared" si="9"/>
        <v>#DIV/0!</v>
      </c>
      <c r="R25" s="291" t="e">
        <f t="shared" si="10"/>
        <v>#DIV/0!</v>
      </c>
      <c r="S25" s="291" t="e">
        <f t="shared" si="11"/>
        <v>#DIV/0!</v>
      </c>
      <c r="T25" s="612">
        <f t="shared" si="12"/>
        <v>0</v>
      </c>
      <c r="U25" s="290">
        <f>IF($C$1="(Todas)",SUMIFS(DB_KDF!$O$5:$O$900,DB_KDF!$F$5:$F$900,U$19),SUMIFS(DB_KDF!$O$5:$O$900,DB_KDF!$B$5:$B$900,$C$1,DB_KDF!$F$5:$F$900,U$19))</f>
        <v>0</v>
      </c>
      <c r="V25" s="290">
        <f>IF($C$1="(Todas)",SUMIFS(DB_KDF!$O$5:$O$900,DB_KDF!$F$5:$F$900,V$19),SUMIFS(DB_KDF!$O$5:$O$900,DB_KDF!$B$5:$B$900,$C$1,DB_KDF!$F$5:$F$900,V$19))</f>
        <v>0</v>
      </c>
      <c r="W25" s="290">
        <f>IF($C$1="(Todas)",SUMIFS(DB_KDF!$O$5:$O$900,DB_KDF!$F$5:$F$900,W$19),SUMIFS(DB_KDF!$O$5:$O$900,DB_KDF!$B$5:$B$900,$C$1,DB_KDF!$F$5:$F$900,W$19))</f>
        <v>6</v>
      </c>
      <c r="X25" s="290">
        <f>IF($C$1="(Todas)",SUMIFS(DB_KDF!$O$5:$O$900,DB_KDF!$F$5:$F$900,X$19),SUMIFS(DB_KDF!$O$5:$O$900,DB_KDF!$B$5:$B$900,$C$1,DB_KDF!$F$5:$F$900,X$19))</f>
        <v>2</v>
      </c>
      <c r="Y25" s="291">
        <f t="shared" si="13"/>
        <v>0</v>
      </c>
      <c r="Z25" s="291">
        <f t="shared" si="14"/>
        <v>0</v>
      </c>
      <c r="AA25" s="291">
        <f t="shared" si="15"/>
        <v>0.75</v>
      </c>
      <c r="AB25" s="291">
        <f t="shared" si="16"/>
        <v>0.66666666666666663</v>
      </c>
    </row>
    <row r="26" spans="1:28">
      <c r="A26" s="262" t="s">
        <v>303</v>
      </c>
      <c r="B26" s="491">
        <f t="shared" si="3"/>
        <v>0.6</v>
      </c>
      <c r="C26" s="292">
        <f>IF($C$1="(Todas)",SUMIFS(DB_KDF!$P$5:$P$900,DB_KDF!$C$5:$C$900,C$19),SUMIFS(DB_KDF!$P$5:$P$900,DB_KDF!$B$5:$B$900,$C$1,DB_KDF!$C$5:$C$900,C$19))</f>
        <v>7</v>
      </c>
      <c r="D26" s="290">
        <f>IF($C$1="(Todas)",SUMIFS(DB_KDF!$P$5:$P$900,DB_KDF!$C$5:$C$900,D$19),SUMIFS(DB_KDF!$P$5:$P$900,DB_KDF!$B$5:$B$900,$C$1,DB_KDF!$C$5:$C$900,D$19))</f>
        <v>2</v>
      </c>
      <c r="E26" s="291">
        <f t="shared" si="4"/>
        <v>0.63636363636363635</v>
      </c>
      <c r="F26" s="291">
        <f t="shared" si="5"/>
        <v>0.5</v>
      </c>
      <c r="G26" s="292">
        <f>IF($C$1="(Todas)",SUMIFS(DB_KDF!$P$5:$P$900,DB_KDF!$D$5:$D$900,G$19),SUMIFS(DB_KDF!$P$5:$P$900,DB_KDF!$B$5:$B$900,$C$1,DB_KDF!$D$5:$D$900,G$19))</f>
        <v>1</v>
      </c>
      <c r="H26" s="290">
        <f>IF($C$1="(Todas)",SUMIFS(DB_KDF!$P$5:$P$900,DB_KDF!$D$5:$D$900,H$19),SUMIFS(DB_KDF!$P$5:$P$900,DB_KDF!$B$5:$B$900,$C$1,DB_KDF!$D$5:$D$900,H$19))</f>
        <v>7</v>
      </c>
      <c r="I26" s="290">
        <f>IF($C$1="(Todas)",SUMIFS(DB_KDF!$P$5:$P$900,DB_KDF!$D$5:$D$900,I$19),SUMIFS(DB_KDF!$P$5:$P$900,DB_KDF!$B$5:$B$900,$C$1,DB_KDF!$D$5:$D$900,I$19))</f>
        <v>1</v>
      </c>
      <c r="J26" s="290">
        <f>IF($C$1="(Todas)",SUMIFS(DB_KDF!$P$5:$P$900,DB_KDF!$D$5:$D$900,J$19),SUMIFS(DB_KDF!$P$5:$P$900,DB_KDF!$B$5:$B$900,$C$1,DB_KDF!$D$5:$D$900,J$19))</f>
        <v>0</v>
      </c>
      <c r="K26" s="290">
        <f>IF($C$1="(Todas)",SUMIFS(DB_KDF!$P$5:$P$900,DB_KDF!$D$5:$D$900,K$19),SUMIFS(DB_KDF!$P$5:$P$900,DB_KDF!$B$5:$B$900,$C$1,DB_KDF!$D$5:$D$900,K$19))</f>
        <v>0</v>
      </c>
      <c r="L26" s="290">
        <f>IF($C$1="(Todas)",SUMIFS(DB_KDF!$P$5:$P$900,DB_KDF!$D$5:$D$900,L$19),SUMIFS(DB_KDF!$P$5:$P$900,DB_KDF!$B$5:$B$900,$C$1,DB_KDF!$D$5:$D$900,L$19))</f>
        <v>0</v>
      </c>
      <c r="M26" s="290">
        <f>IF($C$1="(Todas)",SUMIFS(DB_KDF!$P$5:$P$900,DB_KDF!$D$5:$D$900,M$19),SUMIFS(DB_KDF!$P$5:$P$900,DB_KDF!$B$5:$B$900,$C$1,DB_KDF!$D$5:$D$900,M$19))</f>
        <v>0</v>
      </c>
      <c r="N26" s="291">
        <f t="shared" si="6"/>
        <v>0.33333333333333331</v>
      </c>
      <c r="O26" s="291">
        <f t="shared" si="7"/>
        <v>0.7</v>
      </c>
      <c r="P26" s="291">
        <f t="shared" si="8"/>
        <v>1</v>
      </c>
      <c r="Q26" s="291" t="e">
        <f t="shared" si="9"/>
        <v>#DIV/0!</v>
      </c>
      <c r="R26" s="291" t="e">
        <f t="shared" si="10"/>
        <v>#DIV/0!</v>
      </c>
      <c r="S26" s="291" t="e">
        <f t="shared" si="11"/>
        <v>#DIV/0!</v>
      </c>
      <c r="T26" s="612">
        <f t="shared" si="12"/>
        <v>0</v>
      </c>
      <c r="U26" s="290">
        <f>IF($C$1="(Todas)",SUMIFS(DB_KDF!$P$5:$P$900,DB_KDF!$F$5:$F$900,U$19),SUMIFS(DB_KDF!$P$5:$P$900,DB_KDF!$B$5:$B$900,$C$1,DB_KDF!$F$5:$F$900,U$19))</f>
        <v>0</v>
      </c>
      <c r="V26" s="290">
        <f>IF($C$1="(Todas)",SUMIFS(DB_KDF!$P$5:$P$900,DB_KDF!$F$5:$F$900,V$19),SUMIFS(DB_KDF!$P$5:$P$900,DB_KDF!$B$5:$B$900,$C$1,DB_KDF!$F$5:$F$900,V$19))</f>
        <v>2</v>
      </c>
      <c r="W26" s="290">
        <f>IF($C$1="(Todas)",SUMIFS(DB_KDF!$P$5:$P$900,DB_KDF!$F$5:$F$900,W$19),SUMIFS(DB_KDF!$P$5:$P$900,DB_KDF!$B$5:$B$900,$C$1,DB_KDF!$F$5:$F$900,W$19))</f>
        <v>6</v>
      </c>
      <c r="X26" s="290">
        <f>IF($C$1="(Todas)",SUMIFS(DB_KDF!$P$5:$P$900,DB_KDF!$F$5:$F$900,X$19),SUMIFS(DB_KDF!$P$5:$P$900,DB_KDF!$B$5:$B$900,$C$1,DB_KDF!$F$5:$F$900,X$19))</f>
        <v>1</v>
      </c>
      <c r="Y26" s="291">
        <f t="shared" si="13"/>
        <v>0</v>
      </c>
      <c r="Z26" s="291">
        <f t="shared" si="14"/>
        <v>0.66666666666666663</v>
      </c>
      <c r="AA26" s="291">
        <f t="shared" si="15"/>
        <v>0.75</v>
      </c>
      <c r="AB26" s="291">
        <f t="shared" si="16"/>
        <v>0.33333333333333331</v>
      </c>
    </row>
    <row r="27" spans="1:28">
      <c r="A27" s="262" t="s">
        <v>319</v>
      </c>
      <c r="B27" s="491">
        <f t="shared" si="3"/>
        <v>0.8666666666666667</v>
      </c>
      <c r="C27" s="292">
        <f>IF($C$1="(Todas)",SUMIFS(DB_KDF!$Q$5:$Q$900,DB_KDF!$C$5:$C$900,C$19),SUMIFS(DB_KDF!$Q$5:$Q$900,DB_KDF!$B$5:$B$900,$C$1,DB_KDF!$C$5:$C$900,C$19))</f>
        <v>10</v>
      </c>
      <c r="D27" s="290">
        <f>IF($C$1="(Todas)",SUMIFS(DB_KDF!$Q$5:$Q$900,DB_KDF!$C$5:$C$900,D$19),SUMIFS(DB_KDF!$Q$5:$Q$900,DB_KDF!$B$5:$B$900,$C$1,DB_KDF!$C$5:$C$900,D$19))</f>
        <v>3</v>
      </c>
      <c r="E27" s="291">
        <f t="shared" si="4"/>
        <v>0.90909090909090906</v>
      </c>
      <c r="F27" s="291">
        <f t="shared" si="5"/>
        <v>0.75</v>
      </c>
      <c r="G27" s="292">
        <f>IF($C$1="(Todas)",SUMIFS(DB_KDF!$Q$5:$Q$900,DB_KDF!$D$5:$D$900,G$19),SUMIFS(DB_KDF!$Q$5:$Q$900,DB_KDF!$B$5:$B$900,$C$1,DB_KDF!$D$5:$D$900,G$19))</f>
        <v>2</v>
      </c>
      <c r="H27" s="290">
        <f>IF($C$1="(Todas)",SUMIFS(DB_KDF!$Q$5:$Q$900,DB_KDF!$D$5:$D$900,H$19),SUMIFS(DB_KDF!$Q$5:$Q$900,DB_KDF!$B$5:$B$900,$C$1,DB_KDF!$D$5:$D$900,H$19))</f>
        <v>9</v>
      </c>
      <c r="I27" s="290">
        <f>IF($C$1="(Todas)",SUMIFS(DB_KDF!$Q$5:$Q$900,DB_KDF!$D$5:$D$900,I$19),SUMIFS(DB_KDF!$Q$5:$Q$900,DB_KDF!$B$5:$B$900,$C$1,DB_KDF!$D$5:$D$900,I$19))</f>
        <v>1</v>
      </c>
      <c r="J27" s="290">
        <f>IF($C$1="(Todas)",SUMIFS(DB_KDF!$Q$5:$Q$900,DB_KDF!$D$5:$D$900,J$19),SUMIFS(DB_KDF!$Q$5:$Q$900,DB_KDF!$B$5:$B$900,$C$1,DB_KDF!$D$5:$D$900,J$19))</f>
        <v>0</v>
      </c>
      <c r="K27" s="290">
        <f>IF($C$1="(Todas)",SUMIFS(DB_KDF!$Q$5:$Q$900,DB_KDF!$D$5:$D$900,K$19),SUMIFS(DB_KDF!$Q$5:$Q$900,DB_KDF!$B$5:$B$900,$C$1,DB_KDF!$D$5:$D$900,K$19))</f>
        <v>0</v>
      </c>
      <c r="L27" s="290">
        <f>IF($C$1="(Todas)",SUMIFS(DB_KDF!$Q$5:$Q$900,DB_KDF!$D$5:$D$900,L$19),SUMIFS(DB_KDF!$Q$5:$Q$900,DB_KDF!$B$5:$B$900,$C$1,DB_KDF!$D$5:$D$900,L$19))</f>
        <v>0</v>
      </c>
      <c r="M27" s="290">
        <f>IF($C$1="(Todas)",SUMIFS(DB_KDF!$Q$5:$Q$900,DB_KDF!$D$5:$D$900,M$19),SUMIFS(DB_KDF!$Q$5:$Q$900,DB_KDF!$B$5:$B$900,$C$1,DB_KDF!$D$5:$D$900,M$19))</f>
        <v>1</v>
      </c>
      <c r="N27" s="291">
        <f t="shared" si="6"/>
        <v>0.66666666666666663</v>
      </c>
      <c r="O27" s="291">
        <f t="shared" si="7"/>
        <v>0.9</v>
      </c>
      <c r="P27" s="291">
        <f t="shared" si="8"/>
        <v>1</v>
      </c>
      <c r="Q27" s="291" t="e">
        <f t="shared" si="9"/>
        <v>#DIV/0!</v>
      </c>
      <c r="R27" s="291" t="e">
        <f t="shared" si="10"/>
        <v>#DIV/0!</v>
      </c>
      <c r="S27" s="291" t="e">
        <f t="shared" si="11"/>
        <v>#DIV/0!</v>
      </c>
      <c r="T27" s="612">
        <f t="shared" si="12"/>
        <v>1</v>
      </c>
      <c r="U27" s="290">
        <f>IF($C$1="(Todas)",SUMIFS(DB_KDF!$Q$5:$Q$900,DB_KDF!$F$5:$F$900,U$19),SUMIFS(DB_KDF!$Q$5:$Q$900,DB_KDF!$B$5:$B$900,$C$1,DB_KDF!$F$5:$F$900,U$19))</f>
        <v>1</v>
      </c>
      <c r="V27" s="290">
        <f>IF($C$1="(Todas)",SUMIFS(DB_KDF!$Q$5:$Q$900,DB_KDF!$F$5:$F$900,V$19),SUMIFS(DB_KDF!$Q$5:$Q$900,DB_KDF!$B$5:$B$900,$C$1,DB_KDF!$F$5:$F$900,V$19))</f>
        <v>2</v>
      </c>
      <c r="W27" s="290">
        <f>IF($C$1="(Todas)",SUMIFS(DB_KDF!$Q$5:$Q$900,DB_KDF!$F$5:$F$900,W$19),SUMIFS(DB_KDF!$Q$5:$Q$900,DB_KDF!$B$5:$B$900,$C$1,DB_KDF!$F$5:$F$900,W$19))</f>
        <v>8</v>
      </c>
      <c r="X27" s="290">
        <f>IF($C$1="(Todas)",SUMIFS(DB_KDF!$Q$5:$Q$900,DB_KDF!$F$5:$F$900,X$19),SUMIFS(DB_KDF!$Q$5:$Q$900,DB_KDF!$B$5:$B$900,$C$1,DB_KDF!$F$5:$F$900,X$19))</f>
        <v>2</v>
      </c>
      <c r="Y27" s="291">
        <f t="shared" si="13"/>
        <v>1</v>
      </c>
      <c r="Z27" s="291">
        <f t="shared" si="14"/>
        <v>0.66666666666666663</v>
      </c>
      <c r="AA27" s="291">
        <f t="shared" si="15"/>
        <v>1</v>
      </c>
      <c r="AB27" s="291">
        <f t="shared" si="16"/>
        <v>0.66666666666666663</v>
      </c>
    </row>
    <row r="28" spans="1:28">
      <c r="A28" s="262" t="s">
        <v>304</v>
      </c>
      <c r="B28" s="491">
        <f t="shared" si="3"/>
        <v>0.46666666666666667</v>
      </c>
      <c r="C28" s="292">
        <f>IF($C$1="(Todas)",SUMIFS(DB_KDF!$R$5:$R$900,DB_KDF!$C$5:$C$900,C$19),SUMIFS(DB_KDF!$R$5:$R$900,DB_KDF!$B$5:$B$900,$C$1,DB_KDF!$C$5:$C$900,C$19))</f>
        <v>5</v>
      </c>
      <c r="D28" s="290">
        <f>IF($C$1="(Todas)",SUMIFS(DB_KDF!$R$5:$R$900,DB_KDF!$C$5:$C$900,D$19),SUMIFS(DB_KDF!$R$5:$R$900,DB_KDF!$B$5:$B$900,$C$1,DB_KDF!$C$5:$C$900,D$19))</f>
        <v>2</v>
      </c>
      <c r="E28" s="291">
        <f t="shared" si="4"/>
        <v>0.45454545454545453</v>
      </c>
      <c r="F28" s="291">
        <f t="shared" si="5"/>
        <v>0.5</v>
      </c>
      <c r="G28" s="292">
        <f>IF($C$1="(Todas)",SUMIFS(DB_KDF!$R$5:$R$900,DB_KDF!$D$5:$D$900,G$19),SUMIFS(DB_KDF!$R$5:$R$900,DB_KDF!$B$5:$B$900,$C$1,DB_KDF!$D$5:$D$900,G$19))</f>
        <v>0</v>
      </c>
      <c r="H28" s="290">
        <f>IF($C$1="(Todas)",SUMIFS(DB_KDF!$R$5:$R$900,DB_KDF!$D$5:$D$900,H$19),SUMIFS(DB_KDF!$R$5:$R$900,DB_KDF!$B$5:$B$900,$C$1,DB_KDF!$D$5:$D$900,H$19))</f>
        <v>7</v>
      </c>
      <c r="I28" s="290">
        <f>IF($C$1="(Todas)",SUMIFS(DB_KDF!$R$5:$R$900,DB_KDF!$D$5:$D$900,I$19),SUMIFS(DB_KDF!$R$5:$R$900,DB_KDF!$B$5:$B$900,$C$1,DB_KDF!$D$5:$D$900,I$19))</f>
        <v>0</v>
      </c>
      <c r="J28" s="290">
        <f>IF($C$1="(Todas)",SUMIFS(DB_KDF!$R$5:$R$900,DB_KDF!$D$5:$D$900,J$19),SUMIFS(DB_KDF!$R$5:$R$900,DB_KDF!$B$5:$B$900,$C$1,DB_KDF!$D$5:$D$900,J$19))</f>
        <v>0</v>
      </c>
      <c r="K28" s="290">
        <f>IF($C$1="(Todas)",SUMIFS(DB_KDF!$R$5:$R$900,DB_KDF!$D$5:$D$900,K$19),SUMIFS(DB_KDF!$R$5:$R$900,DB_KDF!$B$5:$B$900,$C$1,DB_KDF!$D$5:$D$900,K$19))</f>
        <v>0</v>
      </c>
      <c r="L28" s="290">
        <f>IF($C$1="(Todas)",SUMIFS(DB_KDF!$R$5:$R$900,DB_KDF!$D$5:$D$900,L$19),SUMIFS(DB_KDF!$R$5:$R$900,DB_KDF!$B$5:$B$900,$C$1,DB_KDF!$D$5:$D$900,L$19))</f>
        <v>0</v>
      </c>
      <c r="M28" s="290">
        <f>IF($C$1="(Todas)",SUMIFS(DB_KDF!$R$5:$R$900,DB_KDF!$D$5:$D$900,M$19),SUMIFS(DB_KDF!$R$5:$R$900,DB_KDF!$B$5:$B$900,$C$1,DB_KDF!$D$5:$D$900,M$19))</f>
        <v>0</v>
      </c>
      <c r="N28" s="291">
        <f t="shared" si="6"/>
        <v>0</v>
      </c>
      <c r="O28" s="291">
        <f t="shared" si="7"/>
        <v>0.7</v>
      </c>
      <c r="P28" s="291">
        <f t="shared" si="8"/>
        <v>0</v>
      </c>
      <c r="Q28" s="291" t="e">
        <f t="shared" si="9"/>
        <v>#DIV/0!</v>
      </c>
      <c r="R28" s="291" t="e">
        <f t="shared" si="10"/>
        <v>#DIV/0!</v>
      </c>
      <c r="S28" s="291" t="e">
        <f t="shared" si="11"/>
        <v>#DIV/0!</v>
      </c>
      <c r="T28" s="612">
        <f t="shared" si="12"/>
        <v>0</v>
      </c>
      <c r="U28" s="290">
        <f>IF($C$1="(Todas)",SUMIFS(DB_KDF!$R$5:$R$900,DB_KDF!$F$5:$F$900,U$19),SUMIFS(DB_KDF!$R$5:$R$900,DB_KDF!$B$5:$B$900,$C$1,DB_KDF!$F$5:$F$900,U$19))</f>
        <v>0</v>
      </c>
      <c r="V28" s="290">
        <f>IF($C$1="(Todas)",SUMIFS(DB_KDF!$R$5:$R$900,DB_KDF!$F$5:$F$900,V$19),SUMIFS(DB_KDF!$R$5:$R$900,DB_KDF!$B$5:$B$900,$C$1,DB_KDF!$F$5:$F$900,V$19))</f>
        <v>2</v>
      </c>
      <c r="W28" s="290">
        <f>IF($C$1="(Todas)",SUMIFS(DB_KDF!$R$5:$R$900,DB_KDF!$F$5:$F$900,W$19),SUMIFS(DB_KDF!$R$5:$R$900,DB_KDF!$B$5:$B$900,$C$1,DB_KDF!$F$5:$F$900,W$19))</f>
        <v>5</v>
      </c>
      <c r="X28" s="290">
        <f>IF($C$1="(Todas)",SUMIFS(DB_KDF!$R$5:$R$900,DB_KDF!$F$5:$F$900,X$19),SUMIFS(DB_KDF!$R$5:$R$900,DB_KDF!$B$5:$B$900,$C$1,DB_KDF!$F$5:$F$900,X$19))</f>
        <v>0</v>
      </c>
      <c r="Y28" s="291">
        <f t="shared" si="13"/>
        <v>0</v>
      </c>
      <c r="Z28" s="291">
        <f t="shared" si="14"/>
        <v>0.66666666666666663</v>
      </c>
      <c r="AA28" s="291">
        <f t="shared" si="15"/>
        <v>0.625</v>
      </c>
      <c r="AB28" s="291">
        <f t="shared" si="16"/>
        <v>0</v>
      </c>
    </row>
    <row r="29" spans="1:28">
      <c r="A29" s="262" t="s">
        <v>320</v>
      </c>
      <c r="B29" s="491">
        <f t="shared" si="3"/>
        <v>0.66666666666666663</v>
      </c>
      <c r="C29" s="292">
        <f>IF($C$1="(Todas)",SUMIFS(DB_KDF!$S$5:$S$900,DB_KDF!$C$5:$C$900,C$19),SUMIFS(DB_KDF!$S$5:$S$900,DB_KDF!$B$5:$B$900,$C$1,DB_KDF!$C$5:$C$900,C$19))</f>
        <v>7</v>
      </c>
      <c r="D29" s="290">
        <f>IF($C$1="(Todas)",SUMIFS(DB_KDF!$S$5:$S$900,DB_KDF!$C$5:$C$900,D$19),SUMIFS(DB_KDF!$S$5:$S$900,DB_KDF!$B$5:$B$900,$C$1,DB_KDF!$C$5:$C$900,D$19))</f>
        <v>3</v>
      </c>
      <c r="E29" s="291">
        <f t="shared" si="4"/>
        <v>0.63636363636363635</v>
      </c>
      <c r="F29" s="291">
        <f t="shared" si="5"/>
        <v>0.75</v>
      </c>
      <c r="G29" s="292">
        <f>IF($C$1="(Todas)",SUMIFS(DB_KDF!$S$5:$S$900,DB_KDF!$D$5:$D$900,G$19),SUMIFS(DB_KDF!$S$5:$S$900,DB_KDF!$B$5:$B$900,$C$1,DB_KDF!$D$5:$D$900,G$19))</f>
        <v>2</v>
      </c>
      <c r="H29" s="290">
        <f>IF($C$1="(Todas)",SUMIFS(DB_KDF!$S$5:$S$900,DB_KDF!$D$5:$D$900,H$19),SUMIFS(DB_KDF!$S$5:$S$900,DB_KDF!$B$5:$B$900,$C$1,DB_KDF!$D$5:$D$900,H$19))</f>
        <v>7</v>
      </c>
      <c r="I29" s="290">
        <f>IF($C$1="(Todas)",SUMIFS(DB_KDF!$S$5:$S$900,DB_KDF!$D$5:$D$900,I$19),SUMIFS(DB_KDF!$S$5:$S$900,DB_KDF!$B$5:$B$900,$C$1,DB_KDF!$D$5:$D$900,I$19))</f>
        <v>1</v>
      </c>
      <c r="J29" s="290">
        <f>IF($C$1="(Todas)",SUMIFS(DB_KDF!$S$5:$S$900,DB_KDF!$D$5:$D$900,J$19),SUMIFS(DB_KDF!$S$5:$S$900,DB_KDF!$B$5:$B$900,$C$1,DB_KDF!$D$5:$D$900,J$19))</f>
        <v>0</v>
      </c>
      <c r="K29" s="290">
        <f>IF($C$1="(Todas)",SUMIFS(DB_KDF!$S$5:$S$900,DB_KDF!$D$5:$D$900,K$19),SUMIFS(DB_KDF!$S$5:$S$900,DB_KDF!$B$5:$B$900,$C$1,DB_KDF!$D$5:$D$900,K$19))</f>
        <v>0</v>
      </c>
      <c r="L29" s="290">
        <f>IF($C$1="(Todas)",SUMIFS(DB_KDF!$S$5:$S$900,DB_KDF!$D$5:$D$900,L$19),SUMIFS(DB_KDF!$S$5:$S$900,DB_KDF!$B$5:$B$900,$C$1,DB_KDF!$D$5:$D$900,L$19))</f>
        <v>0</v>
      </c>
      <c r="M29" s="290">
        <f>IF($C$1="(Todas)",SUMIFS(DB_KDF!$S$5:$S$900,DB_KDF!$D$5:$D$900,M$19),SUMIFS(DB_KDF!$S$5:$S$900,DB_KDF!$B$5:$B$900,$C$1,DB_KDF!$D$5:$D$900,M$19))</f>
        <v>0</v>
      </c>
      <c r="N29" s="291">
        <f t="shared" si="6"/>
        <v>0.66666666666666663</v>
      </c>
      <c r="O29" s="291">
        <f t="shared" si="7"/>
        <v>0.7</v>
      </c>
      <c r="P29" s="291">
        <f t="shared" si="8"/>
        <v>1</v>
      </c>
      <c r="Q29" s="291" t="e">
        <f t="shared" si="9"/>
        <v>#DIV/0!</v>
      </c>
      <c r="R29" s="291" t="e">
        <f t="shared" si="10"/>
        <v>#DIV/0!</v>
      </c>
      <c r="S29" s="291" t="e">
        <f t="shared" si="11"/>
        <v>#DIV/0!</v>
      </c>
      <c r="T29" s="612">
        <f t="shared" si="12"/>
        <v>0</v>
      </c>
      <c r="U29" s="290">
        <f>IF($C$1="(Todas)",SUMIFS(DB_KDF!$S$5:$S$900,DB_KDF!$F$5:$F$900,U$19),SUMIFS(DB_KDF!$S$5:$S$900,DB_KDF!$B$5:$B$900,$C$1,DB_KDF!$F$5:$F$900,U$19))</f>
        <v>0</v>
      </c>
      <c r="V29" s="290">
        <f>IF($C$1="(Todas)",SUMIFS(DB_KDF!$S$5:$S$900,DB_KDF!$F$5:$F$900,V$19),SUMIFS(DB_KDF!$S$5:$S$900,DB_KDF!$B$5:$B$900,$C$1,DB_KDF!$F$5:$F$900,V$19))</f>
        <v>1</v>
      </c>
      <c r="W29" s="290">
        <f>IF($C$1="(Todas)",SUMIFS(DB_KDF!$S$5:$S$900,DB_KDF!$F$5:$F$900,W$19),SUMIFS(DB_KDF!$S$5:$S$900,DB_KDF!$B$5:$B$900,$C$1,DB_KDF!$F$5:$F$900,W$19))</f>
        <v>7</v>
      </c>
      <c r="X29" s="290">
        <f>IF($C$1="(Todas)",SUMIFS(DB_KDF!$S$5:$S$900,DB_KDF!$F$5:$F$900,X$19),SUMIFS(DB_KDF!$S$5:$S$900,DB_KDF!$B$5:$B$900,$C$1,DB_KDF!$F$5:$F$900,X$19))</f>
        <v>2</v>
      </c>
      <c r="Y29" s="291">
        <f t="shared" si="13"/>
        <v>0</v>
      </c>
      <c r="Z29" s="291">
        <f t="shared" si="14"/>
        <v>0.33333333333333331</v>
      </c>
      <c r="AA29" s="291">
        <f t="shared" si="15"/>
        <v>0.875</v>
      </c>
      <c r="AB29" s="291">
        <f t="shared" si="16"/>
        <v>0.66666666666666663</v>
      </c>
    </row>
    <row r="30" spans="1:28">
      <c r="A30" s="262" t="s">
        <v>321</v>
      </c>
      <c r="B30" s="491">
        <f t="shared" si="3"/>
        <v>0.66666666666666663</v>
      </c>
      <c r="C30" s="292">
        <f>IF($C$1="(Todas)",SUMIFS(DB_KDF!$T$5:$T$900,DB_KDF!$C$5:$C$900,C$19),SUMIFS(DB_KDF!$T$5:$T$900,DB_KDF!$B$5:$B$900,$C$1,DB_KDF!$C$5:$C$900,C$19))</f>
        <v>8</v>
      </c>
      <c r="D30" s="290">
        <f>IF($C$1="(Todas)",SUMIFS(DB_KDF!$T$5:$T$900,DB_KDF!$C$5:$C$900,D$19),SUMIFS(DB_KDF!$T$5:$T$900,DB_KDF!$B$5:$B$900,$C$1,DB_KDF!$C$5:$C$900,D$19))</f>
        <v>2</v>
      </c>
      <c r="E30" s="291">
        <f t="shared" si="4"/>
        <v>0.72727272727272729</v>
      </c>
      <c r="F30" s="291">
        <f t="shared" si="5"/>
        <v>0.5</v>
      </c>
      <c r="G30" s="292">
        <f>IF($C$1="(Todas)",SUMIFS(DB_KDF!$T$5:$T$900,DB_KDF!$D$5:$D$900,G$19),SUMIFS(DB_KDF!$T$5:$T$900,DB_KDF!$B$5:$B$900,$C$1,DB_KDF!$D$5:$D$900,G$19))</f>
        <v>1</v>
      </c>
      <c r="H30" s="290">
        <f>IF($C$1="(Todas)",SUMIFS(DB_KDF!$T$5:$T$900,DB_KDF!$D$5:$D$900,H$19),SUMIFS(DB_KDF!$T$5:$T$900,DB_KDF!$B$5:$B$900,$C$1,DB_KDF!$D$5:$D$900,H$19))</f>
        <v>7</v>
      </c>
      <c r="I30" s="290">
        <f>IF($C$1="(Todas)",SUMIFS(DB_KDF!$T$5:$T$900,DB_KDF!$D$5:$D$900,I$19),SUMIFS(DB_KDF!$T$5:$T$900,DB_KDF!$B$5:$B$900,$C$1,DB_KDF!$D$5:$D$900,I$19))</f>
        <v>1</v>
      </c>
      <c r="J30" s="290">
        <f>IF($C$1="(Todas)",SUMIFS(DB_KDF!$T$5:$T$900,DB_KDF!$D$5:$D$900,J$19),SUMIFS(DB_KDF!$T$5:$T$900,DB_KDF!$B$5:$B$900,$C$1,DB_KDF!$D$5:$D$900,J$19))</f>
        <v>0</v>
      </c>
      <c r="K30" s="290">
        <f>IF($C$1="(Todas)",SUMIFS(DB_KDF!$T$5:$T$900,DB_KDF!$D$5:$D$900,K$19),SUMIFS(DB_KDF!$T$5:$T$900,DB_KDF!$B$5:$B$900,$C$1,DB_KDF!$D$5:$D$900,K$19))</f>
        <v>0</v>
      </c>
      <c r="L30" s="290">
        <f>IF($C$1="(Todas)",SUMIFS(DB_KDF!$T$5:$T$900,DB_KDF!$D$5:$D$900,L$19),SUMIFS(DB_KDF!$T$5:$T$900,DB_KDF!$B$5:$B$900,$C$1,DB_KDF!$D$5:$D$900,L$19))</f>
        <v>0</v>
      </c>
      <c r="M30" s="290">
        <f>IF($C$1="(Todas)",SUMIFS(DB_KDF!$T$5:$T$900,DB_KDF!$D$5:$D$900,M$19),SUMIFS(DB_KDF!$T$5:$T$900,DB_KDF!$B$5:$B$900,$C$1,DB_KDF!$D$5:$D$900,M$19))</f>
        <v>1</v>
      </c>
      <c r="N30" s="291">
        <f t="shared" si="6"/>
        <v>0.33333333333333331</v>
      </c>
      <c r="O30" s="291">
        <f t="shared" si="7"/>
        <v>0.7</v>
      </c>
      <c r="P30" s="291">
        <f t="shared" si="8"/>
        <v>1</v>
      </c>
      <c r="Q30" s="291" t="e">
        <f t="shared" si="9"/>
        <v>#DIV/0!</v>
      </c>
      <c r="R30" s="291" t="e">
        <f t="shared" si="10"/>
        <v>#DIV/0!</v>
      </c>
      <c r="S30" s="291" t="e">
        <f t="shared" si="11"/>
        <v>#DIV/0!</v>
      </c>
      <c r="T30" s="612">
        <f t="shared" si="12"/>
        <v>1</v>
      </c>
      <c r="U30" s="290">
        <f>IF($C$1="(Todas)",SUMIFS(DB_KDF!$T$5:$T$900,DB_KDF!$F$5:$F$900,U$19),SUMIFS(DB_KDF!$T$5:$T$900,DB_KDF!$B$5:$B$900,$C$1,DB_KDF!$F$5:$F$900,U$19))</f>
        <v>1</v>
      </c>
      <c r="V30" s="290">
        <f>IF($C$1="(Todas)",SUMIFS(DB_KDF!$T$5:$T$900,DB_KDF!$F$5:$F$900,V$19),SUMIFS(DB_KDF!$T$5:$T$900,DB_KDF!$B$5:$B$900,$C$1,DB_KDF!$F$5:$F$900,V$19))</f>
        <v>1</v>
      </c>
      <c r="W30" s="290">
        <f>IF($C$1="(Todas)",SUMIFS(DB_KDF!$T$5:$T$900,DB_KDF!$F$5:$F$900,W$19),SUMIFS(DB_KDF!$T$5:$T$900,DB_KDF!$B$5:$B$900,$C$1,DB_KDF!$F$5:$F$900,W$19))</f>
        <v>6</v>
      </c>
      <c r="X30" s="290">
        <f>IF($C$1="(Todas)",SUMIFS(DB_KDF!$T$5:$T$900,DB_KDF!$F$5:$F$900,X$19),SUMIFS(DB_KDF!$T$5:$T$900,DB_KDF!$B$5:$B$900,$C$1,DB_KDF!$F$5:$F$900,X$19))</f>
        <v>2</v>
      </c>
      <c r="Y30" s="291">
        <f t="shared" si="13"/>
        <v>1</v>
      </c>
      <c r="Z30" s="291">
        <f t="shared" si="14"/>
        <v>0.33333333333333331</v>
      </c>
      <c r="AA30" s="291">
        <f t="shared" si="15"/>
        <v>0.75</v>
      </c>
      <c r="AB30" s="291">
        <f t="shared" si="16"/>
        <v>0.66666666666666663</v>
      </c>
    </row>
    <row r="31" spans="1:28">
      <c r="A31" s="262" t="s">
        <v>322</v>
      </c>
      <c r="B31" s="491">
        <f t="shared" si="3"/>
        <v>0.53333333333333333</v>
      </c>
      <c r="C31" s="292">
        <f>IF($C$1="(Todas)",SUMIFS(DB_KDF!$U$5:$U$900,DB_KDF!$C$5:$C$900,C$19),SUMIFS(DB_KDF!$U$5:$U$900,DB_KDF!$B$5:$B$900,$C$1,DB_KDF!$C$5:$C$900,C$19))</f>
        <v>5</v>
      </c>
      <c r="D31" s="290">
        <f>IF($C$1="(Todas)",SUMIFS(DB_KDF!$U$5:$U$900,DB_KDF!$C$5:$C$900,D$19),SUMIFS(DB_KDF!$U$5:$U$900,DB_KDF!$B$5:$B$900,$C$1,DB_KDF!$C$5:$C$900,D$19))</f>
        <v>3</v>
      </c>
      <c r="E31" s="291">
        <f t="shared" si="4"/>
        <v>0.45454545454545453</v>
      </c>
      <c r="F31" s="291">
        <f t="shared" si="5"/>
        <v>0.75</v>
      </c>
      <c r="G31" s="292">
        <f>IF($C$1="(Todas)",SUMIFS(DB_KDF!$U$5:$U$900,DB_KDF!$D$5:$D$900,G$19),SUMIFS(DB_KDF!$U$5:$U$900,DB_KDF!$B$5:$B$900,$C$1,DB_KDF!$D$5:$D$900,G$19))</f>
        <v>2</v>
      </c>
      <c r="H31" s="290">
        <f>IF($C$1="(Todas)",SUMIFS(DB_KDF!$U$5:$U$900,DB_KDF!$D$5:$D$900,H$19),SUMIFS(DB_KDF!$U$5:$U$900,DB_KDF!$B$5:$B$900,$C$1,DB_KDF!$D$5:$D$900,H$19))</f>
        <v>5</v>
      </c>
      <c r="I31" s="290">
        <f>IF($C$1="(Todas)",SUMIFS(DB_KDF!$U$5:$U$900,DB_KDF!$D$5:$D$900,I$19),SUMIFS(DB_KDF!$U$5:$U$900,DB_KDF!$B$5:$B$900,$C$1,DB_KDF!$D$5:$D$900,I$19))</f>
        <v>1</v>
      </c>
      <c r="J31" s="290">
        <f>IF($C$1="(Todas)",SUMIFS(DB_KDF!$U$5:$U$900,DB_KDF!$D$5:$D$900,J$19),SUMIFS(DB_KDF!$U$5:$U$900,DB_KDF!$B$5:$B$900,$C$1,DB_KDF!$D$5:$D$900,J$19))</f>
        <v>0</v>
      </c>
      <c r="K31" s="290">
        <f>IF($C$1="(Todas)",SUMIFS(DB_KDF!$U$5:$U$900,DB_KDF!$D$5:$D$900,K$19),SUMIFS(DB_KDF!$U$5:$U$900,DB_KDF!$B$5:$B$900,$C$1,DB_KDF!$D$5:$D$900,K$19))</f>
        <v>0</v>
      </c>
      <c r="L31" s="290">
        <f>IF($C$1="(Todas)",SUMIFS(DB_KDF!$U$5:$U$900,DB_KDF!$D$5:$D$900,L$19),SUMIFS(DB_KDF!$U$5:$U$900,DB_KDF!$B$5:$B$900,$C$1,DB_KDF!$D$5:$D$900,L$19))</f>
        <v>0</v>
      </c>
      <c r="M31" s="290">
        <f>IF($C$1="(Todas)",SUMIFS(DB_KDF!$U$5:$U$900,DB_KDF!$D$5:$D$900,M$19),SUMIFS(DB_KDF!$U$5:$U$900,DB_KDF!$B$5:$B$900,$C$1,DB_KDF!$D$5:$D$900,M$19))</f>
        <v>0</v>
      </c>
      <c r="N31" s="291">
        <f t="shared" si="6"/>
        <v>0.66666666666666663</v>
      </c>
      <c r="O31" s="291">
        <f t="shared" si="7"/>
        <v>0.5</v>
      </c>
      <c r="P31" s="291">
        <f t="shared" si="8"/>
        <v>1</v>
      </c>
      <c r="Q31" s="291" t="e">
        <f t="shared" si="9"/>
        <v>#DIV/0!</v>
      </c>
      <c r="R31" s="291" t="e">
        <f t="shared" si="10"/>
        <v>#DIV/0!</v>
      </c>
      <c r="S31" s="291" t="e">
        <f t="shared" si="11"/>
        <v>#DIV/0!</v>
      </c>
      <c r="T31" s="612">
        <f t="shared" si="12"/>
        <v>0</v>
      </c>
      <c r="U31" s="290">
        <f>IF($C$1="(Todas)",SUMIFS(DB_KDF!$U$5:$U$900,DB_KDF!$F$5:$F$900,U$19),SUMIFS(DB_KDF!$U$5:$U$900,DB_KDF!$B$5:$B$900,$C$1,DB_KDF!$F$5:$F$900,U$19))</f>
        <v>0</v>
      </c>
      <c r="V31" s="290">
        <f>IF($C$1="(Todas)",SUMIFS(DB_KDF!$U$5:$U$900,DB_KDF!$F$5:$F$900,V$19),SUMIFS(DB_KDF!$U$5:$U$900,DB_KDF!$B$5:$B$900,$C$1,DB_KDF!$F$5:$F$900,V$19))</f>
        <v>1</v>
      </c>
      <c r="W31" s="290">
        <f>IF($C$1="(Todas)",SUMIFS(DB_KDF!$U$5:$U$900,DB_KDF!$F$5:$F$900,W$19),SUMIFS(DB_KDF!$U$5:$U$900,DB_KDF!$B$5:$B$900,$C$1,DB_KDF!$F$5:$F$900,W$19))</f>
        <v>5</v>
      </c>
      <c r="X31" s="290">
        <f>IF($C$1="(Todas)",SUMIFS(DB_KDF!$U$5:$U$900,DB_KDF!$F$5:$F$900,X$19),SUMIFS(DB_KDF!$U$5:$U$900,DB_KDF!$B$5:$B$900,$C$1,DB_KDF!$F$5:$F$900,X$19))</f>
        <v>2</v>
      </c>
      <c r="Y31" s="291">
        <f t="shared" si="13"/>
        <v>0</v>
      </c>
      <c r="Z31" s="291">
        <f t="shared" si="14"/>
        <v>0.33333333333333331</v>
      </c>
      <c r="AA31" s="291">
        <f t="shared" si="15"/>
        <v>0.625</v>
      </c>
      <c r="AB31" s="291">
        <f t="shared" si="16"/>
        <v>0.66666666666666663</v>
      </c>
    </row>
    <row r="32" spans="1:28" ht="15.75" thickBot="1">
      <c r="A32" s="509" t="s">
        <v>305</v>
      </c>
      <c r="B32" s="505">
        <f t="shared" si="3"/>
        <v>0.6</v>
      </c>
      <c r="C32" s="508">
        <f>IF($C$1="(Todas)",SUMIFS(DB_KDF!$V$5:$V$900,DB_KDF!$C$5:$C$900,C$19),SUMIFS(DB_KDF!$V$5:$V$900,DB_KDF!$B$5:$B$900,$C$1,DB_KDF!$C$5:$C$900,C$19))</f>
        <v>7</v>
      </c>
      <c r="D32" s="506">
        <f>IF($C$1="(Todas)",SUMIFS(DB_KDF!$V$5:$V$900,DB_KDF!$C$5:$C$900,D$19),SUMIFS(DB_KDF!$V$5:$V$900,DB_KDF!$B$5:$B$900,$C$1,DB_KDF!$C$5:$C$900,D$19))</f>
        <v>2</v>
      </c>
      <c r="E32" s="507">
        <f t="shared" si="4"/>
        <v>0.63636363636363635</v>
      </c>
      <c r="F32" s="507">
        <f t="shared" si="5"/>
        <v>0.5</v>
      </c>
      <c r="G32" s="508">
        <f>IF($C$1="(Todas)",SUMIFS(DB_KDF!$V$5:$V$900,DB_KDF!$D$5:$D$900,G$19),SUMIFS(DB_KDF!$V$5:$V$900,DB_KDF!$B$5:$B$900,$C$1,DB_KDF!$D$5:$D$900,G$19))</f>
        <v>1</v>
      </c>
      <c r="H32" s="506">
        <f>IF($C$1="(Todas)",SUMIFS(DB_KDF!$V$5:$V$900,DB_KDF!$D$5:$D$900,H$19),SUMIFS(DB_KDF!$V$5:$V$900,DB_KDF!$B$5:$B$900,$C$1,DB_KDF!$D$5:$D$900,H$19))</f>
        <v>8</v>
      </c>
      <c r="I32" s="506">
        <f>IF($C$1="(Todas)",SUMIFS(DB_KDF!$V$5:$V$900,DB_KDF!$D$5:$D$900,I$19),SUMIFS(DB_KDF!$V$5:$V$900,DB_KDF!$B$5:$B$900,$C$1,DB_KDF!$D$5:$D$900,I$19))</f>
        <v>0</v>
      </c>
      <c r="J32" s="506">
        <f>IF($C$1="(Todas)",SUMIFS(DB_KDF!$V$5:$V$900,DB_KDF!$D$5:$D$900,J$19),SUMIFS(DB_KDF!$V$5:$V$900,DB_KDF!$B$5:$B$900,$C$1,DB_KDF!$D$5:$D$900,J$19))</f>
        <v>0</v>
      </c>
      <c r="K32" s="506">
        <f>IF($C$1="(Todas)",SUMIFS(DB_KDF!$V$5:$V$900,DB_KDF!$D$5:$D$900,K$19),SUMIFS(DB_KDF!$V$5:$V$900,DB_KDF!$B$5:$B$900,$C$1,DB_KDF!$D$5:$D$900,K$19))</f>
        <v>0</v>
      </c>
      <c r="L32" s="506">
        <f>IF($C$1="(Todas)",SUMIFS(DB_KDF!$V$5:$V$900,DB_KDF!$D$5:$D$900,L$19),SUMIFS(DB_KDF!$V$5:$V$900,DB_KDF!$B$5:$B$900,$C$1,DB_KDF!$D$5:$D$900,L$19))</f>
        <v>0</v>
      </c>
      <c r="M32" s="506">
        <f>IF($C$1="(Todas)",SUMIFS(DB_KDF!$V$5:$V$900,DB_KDF!$D$5:$D$900,M$19),SUMIFS(DB_KDF!$V$5:$V$900,DB_KDF!$B$5:$B$900,$C$1,DB_KDF!$D$5:$D$900,M$19))</f>
        <v>0</v>
      </c>
      <c r="N32" s="507">
        <f t="shared" si="6"/>
        <v>0.33333333333333331</v>
      </c>
      <c r="O32" s="507">
        <f t="shared" si="7"/>
        <v>0.8</v>
      </c>
      <c r="P32" s="507">
        <f t="shared" si="8"/>
        <v>0</v>
      </c>
      <c r="Q32" s="507" t="e">
        <f t="shared" si="9"/>
        <v>#DIV/0!</v>
      </c>
      <c r="R32" s="507" t="e">
        <f t="shared" si="10"/>
        <v>#DIV/0!</v>
      </c>
      <c r="S32" s="507" t="e">
        <f t="shared" si="11"/>
        <v>#DIV/0!</v>
      </c>
      <c r="T32" s="613">
        <f t="shared" si="12"/>
        <v>0</v>
      </c>
      <c r="U32" s="506">
        <f>IF($C$1="(Todas)",SUMIFS(DB_KDF!$V$5:$V$900,DB_KDF!$F$5:$F$900,U$19),SUMIFS(DB_KDF!$V$5:$V$900,DB_KDF!$B$5:$B$900,$C$1,DB_KDF!$F$5:$F$900,U$19))</f>
        <v>0</v>
      </c>
      <c r="V32" s="506">
        <f>IF($C$1="(Todas)",SUMIFS(DB_KDF!$V$5:$V$900,DB_KDF!$F$5:$F$900,V$19),SUMIFS(DB_KDF!$V$5:$V$900,DB_KDF!$B$5:$B$900,$C$1,DB_KDF!$F$5:$F$900,V$19))</f>
        <v>2</v>
      </c>
      <c r="W32" s="506">
        <f>IF($C$1="(Todas)",SUMIFS(DB_KDF!$V$5:$V$900,DB_KDF!$F$5:$F$900,W$19),SUMIFS(DB_KDF!$V$5:$V$900,DB_KDF!$B$5:$B$900,$C$1,DB_KDF!$F$5:$F$900,W$19))</f>
        <v>6</v>
      </c>
      <c r="X32" s="506">
        <f>IF($C$1="(Todas)",SUMIFS(DB_KDF!$V$5:$V$900,DB_KDF!$F$5:$F$900,X$19),SUMIFS(DB_KDF!$V$5:$V$900,DB_KDF!$B$5:$B$900,$C$1,DB_KDF!$F$5:$F$900,X$19))</f>
        <v>1</v>
      </c>
      <c r="Y32" s="507">
        <f t="shared" si="13"/>
        <v>0</v>
      </c>
      <c r="Z32" s="507">
        <f t="shared" si="14"/>
        <v>0.66666666666666663</v>
      </c>
      <c r="AA32" s="507">
        <f t="shared" si="15"/>
        <v>0.75</v>
      </c>
      <c r="AB32" s="507">
        <f t="shared" si="16"/>
        <v>0.33333333333333331</v>
      </c>
    </row>
    <row r="33" spans="1:28" s="502" customFormat="1" ht="15.75" thickTop="1">
      <c r="B33" s="249"/>
      <c r="C33" s="503"/>
      <c r="D33" s="503"/>
      <c r="E33" s="504"/>
      <c r="F33" s="504"/>
      <c r="G33" s="503"/>
      <c r="H33" s="503"/>
      <c r="I33" s="503"/>
      <c r="J33" s="503"/>
      <c r="K33" s="504"/>
      <c r="L33" s="504"/>
      <c r="M33" s="504"/>
      <c r="N33" s="504"/>
      <c r="O33" s="503"/>
      <c r="P33" s="503"/>
      <c r="Q33" s="503"/>
      <c r="R33" s="503"/>
      <c r="S33" s="504"/>
      <c r="T33" s="504"/>
      <c r="U33" s="504"/>
      <c r="V33" s="504"/>
      <c r="W33" s="503"/>
      <c r="X33" s="503"/>
      <c r="Y33" s="503"/>
      <c r="Z33" s="504"/>
      <c r="AA33" s="504"/>
      <c r="AB33" s="504"/>
    </row>
    <row r="34" spans="1:28" s="263" customFormat="1">
      <c r="C34" s="489">
        <f>IF($C$1="(Todas)",COUNTIF(DB_INFO!$E$5:$E$900,C$36),COUNTIFS(DB_INFO!$B$5:$B$900,$C$1,DB_INFO!$E$5:$E$900,C$36))</f>
        <v>0</v>
      </c>
      <c r="D34" s="489">
        <f>IF($C$1="(Todas)",COUNTIF(DB_INFO!$E$5:$E$900,D$36),COUNTIFS(DB_INFO!$B$5:$B$900,$C$1,DB_INFO!$E$5:$E$900,D$36))</f>
        <v>15</v>
      </c>
      <c r="E34" s="489"/>
      <c r="F34" s="489"/>
      <c r="G34" s="489">
        <f>IF($C$1="(Todas)",COUNTIF(DB_INFO!$G$5:$G$900,G$36),COUNTIFS(DB_INFO!$B$5:$B$900,$C$1,DB_INFO!$G$5:$G$900,G$36))</f>
        <v>0</v>
      </c>
      <c r="H34" s="489">
        <f>IF($C$1="(Todas)",COUNTIF(DB_INFO!$G$5:$G$900,H$36),COUNTIFS(DB_INFO!$B$5:$B$900,$C$1,DB_INFO!$G$5:$G$900,H$36))</f>
        <v>0</v>
      </c>
      <c r="I34" s="489">
        <f>IF($C$1="(Todas)",COUNTIF(DB_INFO!$G$5:$G$900,I$36),COUNTIFS(DB_INFO!$B$5:$B$900,$C$1,DB_INFO!$G$5:$G$900,I$36))</f>
        <v>12</v>
      </c>
      <c r="J34" s="489">
        <f>IF($C$1="(Todas)",COUNTIF(DB_INFO!$G$5:$G$900,J$36),COUNTIFS(DB_INFO!$B$5:$B$900,$C$1,DB_INFO!$G$5:$G$900,J$36))</f>
        <v>3</v>
      </c>
      <c r="K34" s="489">
        <f>IF($C$1="(Todas)",COUNTIF(DB_INFO!$H$5:$H$900,K$36),COUNTIFS(DB_INFO!$B$5:$B$900,$C$1,DB_INFO!$H$5:$H$900,K$36))</f>
        <v>0</v>
      </c>
      <c r="L34" s="489">
        <f>IF($C$1="(Todas)",COUNTIF(DB_INFO!$H$5:$H$900,L$36),COUNTIFS(DB_INFO!$B$5:$B$900,$C$1,DB_INFO!$H$5:$H$900,L$36))</f>
        <v>0</v>
      </c>
      <c r="M34" s="489">
        <f>IF($C$1="(Todas)",COUNTIF(DB_INFO!$H$5:$H$900,M$36),COUNTIFS(DB_INFO!$B$5:$B$900,$C$1,DB_INFO!$H$5:$H$900,M$36))</f>
        <v>0</v>
      </c>
      <c r="N34" s="489"/>
      <c r="O34" s="489">
        <f>IF($C$1="(Todas)",COUNTIF(DB_INFO!$H$5:$H$900,O$36),COUNTIFS(DB_INFO!$B$5:$B$900,$C$1,DB_INFO!$H$5:$H$900,O$36))</f>
        <v>3</v>
      </c>
      <c r="P34" s="489">
        <f>IF($C$1="(Todas)",COUNTIF(DB_INFO!$H$5:$H$900,P$36),COUNTIFS(DB_INFO!$B$5:$B$900,$C$1,DB_INFO!$H$5:$H$900,P$36))</f>
        <v>11</v>
      </c>
      <c r="Q34" s="489">
        <f>IF($C$1="(Todas)",COUNTIF(DB_INFO!$H$5:$H$900,Q$36),COUNTIFS(DB_INFO!$B$5:$B$900,$C$1,DB_INFO!$H$5:$H$900,Q$36))</f>
        <v>1</v>
      </c>
      <c r="R34" s="489"/>
      <c r="S34" s="489"/>
      <c r="T34" s="489"/>
      <c r="U34" s="489">
        <f>IF($C$1="(Todas)",COUNTIF(DB_INFO!$I$5:$I$900,U$36),COUNTIFS(DB_INFO!$B$5:$B$900,$C$1,DB_INFO!$I$5:$I$900,U$36))</f>
        <v>15</v>
      </c>
      <c r="V34" s="489">
        <f>IF($C$1="(Todas)",COUNTIF(DB_INFO!$I$5:$I$900,V$36),COUNTIFS(DB_INFO!$B$5:$B$900,$C$1,DB_INFO!$I$5:$I$900,V$36))</f>
        <v>0</v>
      </c>
      <c r="W34" s="489">
        <f>IF($C$1="(Todas)",COUNTIF(DB_INFO!$I$5:$I$900,W$36),COUNTIFS(DB_INFO!$B$5:$B$900,$C$1,DB_INFO!$I$5:$I$900,W$36))</f>
        <v>0</v>
      </c>
      <c r="X34" s="489"/>
      <c r="Y34" s="489"/>
      <c r="Z34" s="489"/>
      <c r="AA34" s="489">
        <f>IF($C$1="(Todas)",COUNTIF(DB_INFO!$H$5:$H$900,AA$36),COUNTIFS(DB_INFO!$B$5:$B$900,$C$1,DB_INFO!$H$5:$H$900,AA$36))</f>
        <v>0</v>
      </c>
      <c r="AB34" s="489">
        <f>IF($C$1="(Todas)",COUNTIF(DB_INFO!$H$5:$H$900,AB$36),COUNTIFS(DB_INFO!$B$5:$B$900,$C$1,DB_INFO!$H$5:$H$900,AB$36))</f>
        <v>0</v>
      </c>
    </row>
    <row r="35" spans="1:28" s="460" customFormat="1">
      <c r="C35" s="304" t="s">
        <v>390</v>
      </c>
      <c r="D35" s="305"/>
      <c r="E35" s="306"/>
      <c r="F35" s="304"/>
      <c r="G35" s="304" t="s">
        <v>391</v>
      </c>
      <c r="H35" s="305"/>
      <c r="I35" s="305"/>
      <c r="J35" s="306"/>
      <c r="K35" s="304"/>
      <c r="L35" s="305"/>
      <c r="M35" s="305"/>
      <c r="N35" s="306"/>
      <c r="O35" s="304" t="s">
        <v>376</v>
      </c>
      <c r="P35" s="305"/>
      <c r="Q35" s="305"/>
      <c r="R35" s="305"/>
      <c r="S35" s="305"/>
      <c r="T35" s="305"/>
      <c r="U35" s="304" t="s">
        <v>392</v>
      </c>
      <c r="V35" s="305"/>
      <c r="W35" s="305"/>
      <c r="X35" s="306"/>
      <c r="Y35" s="304"/>
      <c r="Z35" s="304"/>
      <c r="AA35" s="599"/>
      <c r="AB35" s="599"/>
    </row>
    <row r="36" spans="1:28">
      <c r="B36" s="603"/>
      <c r="C36" s="610" t="s">
        <v>74</v>
      </c>
      <c r="D36" s="600" t="s">
        <v>0</v>
      </c>
      <c r="E36" s="602" t="s">
        <v>74</v>
      </c>
      <c r="F36" s="602" t="s">
        <v>0</v>
      </c>
      <c r="G36" s="601" t="s">
        <v>381</v>
      </c>
      <c r="H36" s="600" t="s">
        <v>382</v>
      </c>
      <c r="I36" s="600" t="s">
        <v>383</v>
      </c>
      <c r="J36" s="600" t="s">
        <v>230</v>
      </c>
      <c r="K36" s="608" t="s">
        <v>381</v>
      </c>
      <c r="L36" s="608" t="s">
        <v>382</v>
      </c>
      <c r="M36" s="608" t="s">
        <v>383</v>
      </c>
      <c r="N36" s="609" t="s">
        <v>230</v>
      </c>
      <c r="O36" s="601" t="s">
        <v>74</v>
      </c>
      <c r="P36" s="600" t="s">
        <v>0</v>
      </c>
      <c r="Q36" s="600" t="s">
        <v>230</v>
      </c>
      <c r="R36" s="602" t="s">
        <v>74</v>
      </c>
      <c r="S36" s="602" t="s">
        <v>0</v>
      </c>
      <c r="T36" s="602" t="s">
        <v>230</v>
      </c>
      <c r="U36" s="601" t="s">
        <v>74</v>
      </c>
      <c r="V36" s="600" t="s">
        <v>0</v>
      </c>
      <c r="W36" s="600" t="s">
        <v>230</v>
      </c>
      <c r="X36" s="602" t="s">
        <v>74</v>
      </c>
      <c r="Y36" s="602" t="s">
        <v>0</v>
      </c>
      <c r="Z36" s="602" t="s">
        <v>230</v>
      </c>
      <c r="AA36" s="592"/>
      <c r="AB36" s="592"/>
    </row>
    <row r="37" spans="1:28">
      <c r="A37" s="262" t="s">
        <v>301</v>
      </c>
      <c r="B37" s="604">
        <f>HLOOKUP(A37,$C$9:$O$10,2,)</f>
        <v>0.46666666666666667</v>
      </c>
      <c r="C37" s="607">
        <f>IF($C$1="(Todas)",SUMIFS(DB_KDF!$J$5:$J$900,DB_KDF!$E$5:$E$900,C$36),SUMIFS(DB_KDF!$J$5:$J$900,DB_KDF!$B$5:$B$900,$C$1,DB_KDF!$E$5:$E$900,C$36))</f>
        <v>0</v>
      </c>
      <c r="D37" s="605">
        <f>IF($C$1="(Todas)",SUMIFS(DB_KDF!$J$5:$J$900,DB_KDF!$E$5:$E$900,D$36),SUMIFS(DB_KDF!$J$5:$J$900,DB_KDF!$B$5:$B$900,$C$1,DB_KDF!$E$5:$E$900,D$36))</f>
        <v>7</v>
      </c>
      <c r="E37" s="606" t="e">
        <f>C37/C$34</f>
        <v>#DIV/0!</v>
      </c>
      <c r="F37" s="606">
        <f>D37/D$34</f>
        <v>0.46666666666666667</v>
      </c>
      <c r="G37" s="607">
        <f>IF($C$1="(Todas)",SUMIFS(DB_KDF!$J$5:$J$900,DB_KDF!$G$5:$G$900,G$36),SUMIFS(DB_KDF!$J$5:$J$900,DB_KDF!$B$5:$B$900,$C$1,DB_KDF!$G$5:$G$900,G$36))</f>
        <v>0</v>
      </c>
      <c r="H37" s="605">
        <f>IF($C$1="(Todas)",SUMIFS(DB_KDF!$J$5:$J$900,DB_KDF!$G$5:$G$900,H$36),SUMIFS(DB_KDF!$J$5:$J$900,DB_KDF!$B$5:$B$900,$C$1,DB_KDF!$G$5:$G$900,H$36))</f>
        <v>0</v>
      </c>
      <c r="I37" s="605">
        <f>IF($C$1="(Todas)",SUMIFS(DB_KDF!$J$5:$J$900,DB_KDF!$G$5:$G$900,I$36),SUMIFS(DB_KDF!$J$5:$J$900,DB_KDF!$B$5:$B$900,$C$1,DB_KDF!$G$5:$G$900,I$36))</f>
        <v>4</v>
      </c>
      <c r="J37" s="605">
        <f>IF($C$1="(Todas)",SUMIFS(DB_KDF!$J$5:$J$900,DB_KDF!$G$5:$G$900,J$36),SUMIFS(DB_KDF!$J$5:$J$900,DB_KDF!$B$5:$B$900,$C$1,DB_KDF!$G$5:$G$900,J$36))</f>
        <v>3</v>
      </c>
      <c r="K37" s="606" t="e">
        <f>G37/G$34</f>
        <v>#DIV/0!</v>
      </c>
      <c r="L37" s="606" t="e">
        <f t="shared" ref="L37:N37" si="17">H37/H$34</f>
        <v>#DIV/0!</v>
      </c>
      <c r="M37" s="606">
        <f t="shared" si="17"/>
        <v>0.33333333333333331</v>
      </c>
      <c r="N37" s="611">
        <f t="shared" si="17"/>
        <v>1</v>
      </c>
      <c r="O37" s="607">
        <f>IF($C$1="(Todas)",SUMIFS(DB_KDF!$J$5:$J$900,DB_KDF!$H$5:$H$900,O$36),SUMIFS(DB_KDF!$J$5:$J$900,DB_KDF!$B$5:$B$900,$C$1,DB_KDF!$H$5:$H$900,O$36))</f>
        <v>0</v>
      </c>
      <c r="P37" s="605">
        <f>IF($C$1="(Todas)",SUMIFS(DB_KDF!$J$5:$J$900,DB_KDF!$H$5:$H$900,P$36),SUMIFS(DB_KDF!$J$5:$J$900,DB_KDF!$B$5:$B$900,$C$1,DB_KDF!$H$5:$H$900,P$36))</f>
        <v>7</v>
      </c>
      <c r="Q37" s="605">
        <f>IF($C$1="(Todas)",SUMIFS(DB_KDF!$J$5:$J$900,DB_KDF!$H$5:$H$900,Q$36),SUMIFS(DB_KDF!$J$5:$J$900,DB_KDF!$B$5:$B$900,$C$1,DB_KDF!$H$5:$H$900,Q$36))</f>
        <v>0</v>
      </c>
      <c r="R37" s="606">
        <f>O37/O$34</f>
        <v>0</v>
      </c>
      <c r="S37" s="606">
        <f t="shared" ref="S37:T37" si="18">P37/P$34</f>
        <v>0.63636363636363635</v>
      </c>
      <c r="T37" s="611">
        <f t="shared" si="18"/>
        <v>0</v>
      </c>
      <c r="U37" s="607">
        <f>IF($C$1="(Todas)",SUMIFS(DB_KDF!$J$5:$J$900,DB_KDF!$I$5:$I$900,U$36),SUMIFS(DB_KDF!$J$5:$J$900,DB_KDF!$B$5:$B$900,$C$1,DB_KDF!$I$5:$I$900,U$36))</f>
        <v>7</v>
      </c>
      <c r="V37" s="605">
        <f>IF($C$1="(Todas)",SUMIFS(DB_KDF!$J$5:$J$900,DB_KDF!$I$5:$I$900,V$36),SUMIFS(DB_KDF!$J$5:$J$900,DB_KDF!$B$5:$B$900,$C$1,DB_KDF!$I$5:$I$900,V$36))</f>
        <v>0</v>
      </c>
      <c r="W37" s="605">
        <f>IF($C$1="(Todas)",SUMIFS(DB_KDF!$J$5:$J$900,DB_KDF!$I$5:$I$900,W$36),SUMIFS(DB_KDF!$J$5:$J$900,DB_KDF!$B$5:$B$900,$C$1,DB_KDF!$I$5:$I$900,W$36))</f>
        <v>0</v>
      </c>
      <c r="X37" s="606">
        <f>U37/U$34</f>
        <v>0.46666666666666667</v>
      </c>
      <c r="Y37" s="606" t="e">
        <f t="shared" ref="Y37:Z37" si="19">V37/V$34</f>
        <v>#DIV/0!</v>
      </c>
      <c r="Z37" s="606" t="e">
        <f t="shared" si="19"/>
        <v>#DIV/0!</v>
      </c>
      <c r="AA37" s="504"/>
      <c r="AB37" s="504"/>
    </row>
    <row r="38" spans="1:28">
      <c r="A38" s="262" t="s">
        <v>317</v>
      </c>
      <c r="B38" s="491">
        <f t="shared" ref="B38:B49" si="20">HLOOKUP(A38,$C$9:$O$10,2,)</f>
        <v>0.8666666666666667</v>
      </c>
      <c r="C38" s="292">
        <f>IF($C$1="(Todas)",SUMIFS(DB_KDF!$K$5:$K$900,DB_KDF!$E$5:$E$900,C$36),SUMIFS(DB_KDF!$K$5:$K$900,DB_KDF!$B$5:$B$900,$C$1,DB_KDF!$E$5:$E$900,C$36))</f>
        <v>0</v>
      </c>
      <c r="D38" s="290">
        <f>IF($C$1="(Todas)",SUMIFS(DB_KDF!$K$5:$K$900,DB_KDF!$E$5:$E$900,D$36),SUMIFS(DB_KDF!$K$5:$K$900,DB_KDF!$B$5:$B$900,$C$1,DB_KDF!$E$5:$E$900,D$36))</f>
        <v>13</v>
      </c>
      <c r="E38" s="291" t="e">
        <f t="shared" ref="E38:E49" si="21">C38/C$34</f>
        <v>#DIV/0!</v>
      </c>
      <c r="F38" s="291">
        <f t="shared" ref="F38:F49" si="22">D38/D$34</f>
        <v>0.8666666666666667</v>
      </c>
      <c r="G38" s="292">
        <f>IF($C$1="(Todas)",SUMIFS(DB_KDF!$K$5:$K$900,DB_KDF!$G$5:$G$900,G$36),SUMIFS(DB_KDF!$K$5:$K$900,DB_KDF!$B$5:$B$900,$C$1,DB_KDF!$G$5:$G$900,G$36))</f>
        <v>0</v>
      </c>
      <c r="H38" s="290">
        <f>IF($C$1="(Todas)",SUMIFS(DB_KDF!$K$5:$K$900,DB_KDF!$G$5:$G$900,H$36),SUMIFS(DB_KDF!$K$5:$K$900,DB_KDF!$B$5:$B$900,$C$1,DB_KDF!$G$5:$G$900,H$36))</f>
        <v>0</v>
      </c>
      <c r="I38" s="290">
        <f>IF($C$1="(Todas)",SUMIFS(DB_KDF!$K$5:$K$900,DB_KDF!$G$5:$G$900,I$36),SUMIFS(DB_KDF!$K$5:$K$900,DB_KDF!$B$5:$B$900,$C$1,DB_KDF!$G$5:$G$900,I$36))</f>
        <v>11</v>
      </c>
      <c r="J38" s="290">
        <f>IF($C$1="(Todas)",SUMIFS(DB_KDF!$K$5:$K$900,DB_KDF!$G$5:$G$900,J$36),SUMIFS(DB_KDF!$K$5:$K$900,DB_KDF!$B$5:$B$900,$C$1,DB_KDF!$G$5:$G$900,J$36))</f>
        <v>2</v>
      </c>
      <c r="K38" s="291" t="e">
        <f t="shared" ref="K38:K49" si="23">G38/G$34</f>
        <v>#DIV/0!</v>
      </c>
      <c r="L38" s="291" t="e">
        <f t="shared" ref="L38:L49" si="24">H38/H$34</f>
        <v>#DIV/0!</v>
      </c>
      <c r="M38" s="291">
        <f t="shared" ref="M38:M49" si="25">I38/I$34</f>
        <v>0.91666666666666663</v>
      </c>
      <c r="N38" s="612">
        <f t="shared" ref="N38:N49" si="26">J38/J$34</f>
        <v>0.66666666666666663</v>
      </c>
      <c r="O38" s="292">
        <f>IF($C$1="(Todas)",SUMIFS(DB_KDF!$K$5:$K$900,DB_KDF!$H$5:$H$900,O$36),SUMIFS(DB_KDF!$K$5:$K$900,DB_KDF!$B$5:$B$900,$C$1,DB_KDF!$H$5:$H$900,O$36))</f>
        <v>3</v>
      </c>
      <c r="P38" s="290">
        <f>IF($C$1="(Todas)",SUMIFS(DB_KDF!$K$5:$K$900,DB_KDF!$H$5:$H$900,P$36),SUMIFS(DB_KDF!$K$5:$K$900,DB_KDF!$B$5:$B$900,$C$1,DB_KDF!$H$5:$H$900,P$36))</f>
        <v>9</v>
      </c>
      <c r="Q38" s="290">
        <f>IF($C$1="(Todas)",SUMIFS(DB_KDF!$K$5:$K$900,DB_KDF!$H$5:$H$900,Q$36),SUMIFS(DB_KDF!$K$5:$K$900,DB_KDF!$B$5:$B$900,$C$1,DB_KDF!$H$5:$H$900,Q$36))</f>
        <v>1</v>
      </c>
      <c r="R38" s="291">
        <f t="shared" ref="R38:R49" si="27">O38/O$34</f>
        <v>1</v>
      </c>
      <c r="S38" s="291">
        <f t="shared" ref="S38:S49" si="28">P38/P$34</f>
        <v>0.81818181818181823</v>
      </c>
      <c r="T38" s="612">
        <f t="shared" ref="T38:T49" si="29">Q38/Q$34</f>
        <v>1</v>
      </c>
      <c r="U38" s="292">
        <f>IF($C$1="(Todas)",SUMIFS(DB_KDF!$K$5:$K$900,DB_KDF!$I$5:$I$900,U$36),SUMIFS(DB_KDF!$K$5:$K$900,DB_KDF!$B$5:$B$900,$C$1,DB_KDF!$I$5:$I$900,U$36))</f>
        <v>13</v>
      </c>
      <c r="V38" s="290">
        <f>IF($C$1="(Todas)",SUMIFS(DB_KDF!$K$5:$K$900,DB_KDF!$I$5:$I$900,V$36),SUMIFS(DB_KDF!$K$5:$K$900,DB_KDF!$B$5:$B$900,$C$1,DB_KDF!$I$5:$I$900,V$36))</f>
        <v>0</v>
      </c>
      <c r="W38" s="290">
        <f>IF($C$1="(Todas)",SUMIFS(DB_KDF!$K$5:$K$900,DB_KDF!$I$5:$I$900,W$36),SUMIFS(DB_KDF!$K$5:$K$900,DB_KDF!$B$5:$B$900,$C$1,DB_KDF!$I$5:$I$900,W$36))</f>
        <v>0</v>
      </c>
      <c r="X38" s="291">
        <f t="shared" ref="X38:X49" si="30">U38/U$34</f>
        <v>0.8666666666666667</v>
      </c>
      <c r="Y38" s="291" t="e">
        <f t="shared" ref="Y38:Y49" si="31">V38/V$34</f>
        <v>#DIV/0!</v>
      </c>
      <c r="Z38" s="291" t="e">
        <f t="shared" ref="Z38:Z49" si="32">W38/W$34</f>
        <v>#DIV/0!</v>
      </c>
      <c r="AA38" s="504"/>
      <c r="AB38" s="504"/>
    </row>
    <row r="39" spans="1:28">
      <c r="A39" s="262" t="s">
        <v>128</v>
      </c>
      <c r="B39" s="491">
        <f t="shared" si="20"/>
        <v>0.93333333333333335</v>
      </c>
      <c r="C39" s="292">
        <f>IF($C$1="(Todas)",SUMIFS(DB_KDF!$L$5:$L$900,DB_KDF!$E$5:$E$900,C$36),SUMIFS(DB_KDF!$L$5:$L$900,DB_KDF!$B$5:$B$900,$C$1,DB_KDF!$E$5:$E$900,C$36))</f>
        <v>0</v>
      </c>
      <c r="D39" s="290">
        <f>IF($C$1="(Todas)",SUMIFS(DB_KDF!$L$5:$L$900,DB_KDF!$E$5:$E$900,D$36),SUMIFS(DB_KDF!$L$5:$L$900,DB_KDF!$B$5:$B$900,$C$1,DB_KDF!$E$5:$E$900,D$36))</f>
        <v>14</v>
      </c>
      <c r="E39" s="291" t="e">
        <f t="shared" si="21"/>
        <v>#DIV/0!</v>
      </c>
      <c r="F39" s="291">
        <f t="shared" si="22"/>
        <v>0.93333333333333335</v>
      </c>
      <c r="G39" s="292">
        <f>IF($C$1="(Todas)",SUMIFS(DB_KDF!$L$5:$L$900,DB_KDF!$G$5:$G$900,G$36),SUMIFS(DB_KDF!$L$5:$L$900,DB_KDF!$B$5:$B$900,$C$1,DB_KDF!$G$5:$G$900,G$36))</f>
        <v>0</v>
      </c>
      <c r="H39" s="290">
        <f>IF($C$1="(Todas)",SUMIFS(DB_KDF!$L$5:$L$900,DB_KDF!$G$5:$G$900,H$36),SUMIFS(DB_KDF!$L$5:$L$900,DB_KDF!$B$5:$B$900,$C$1,DB_KDF!$G$5:$G$900,H$36))</f>
        <v>0</v>
      </c>
      <c r="I39" s="290">
        <f>IF($C$1="(Todas)",SUMIFS(DB_KDF!$L$5:$L$900,DB_KDF!$G$5:$G$900,I$36),SUMIFS(DB_KDF!$L$5:$L$900,DB_KDF!$B$5:$B$900,$C$1,DB_KDF!$G$5:$G$900,I$36))</f>
        <v>11</v>
      </c>
      <c r="J39" s="290">
        <f>IF($C$1="(Todas)",SUMIFS(DB_KDF!$L$5:$L$900,DB_KDF!$G$5:$G$900,J$36),SUMIFS(DB_KDF!$L$5:$L$900,DB_KDF!$B$5:$B$900,$C$1,DB_KDF!$G$5:$G$900,J$36))</f>
        <v>3</v>
      </c>
      <c r="K39" s="291" t="e">
        <f t="shared" si="23"/>
        <v>#DIV/0!</v>
      </c>
      <c r="L39" s="291" t="e">
        <f t="shared" si="24"/>
        <v>#DIV/0!</v>
      </c>
      <c r="M39" s="291">
        <f t="shared" si="25"/>
        <v>0.91666666666666663</v>
      </c>
      <c r="N39" s="612">
        <f t="shared" si="26"/>
        <v>1</v>
      </c>
      <c r="O39" s="292">
        <f>IF($C$1="(Todas)",SUMIFS(DB_KDF!$L$5:$L$900,DB_KDF!$H$5:$H$900,O$36),SUMIFS(DB_KDF!$L$5:$L$900,DB_KDF!$B$5:$B$900,$C$1,DB_KDF!$H$5:$H$900,O$36))</f>
        <v>3</v>
      </c>
      <c r="P39" s="290">
        <f>IF($C$1="(Todas)",SUMIFS(DB_KDF!$L$5:$L$900,DB_KDF!$H$5:$H$900,P$36),SUMIFS(DB_KDF!$L$5:$L$900,DB_KDF!$B$5:$B$900,$C$1,DB_KDF!$H$5:$H$900,P$36))</f>
        <v>10</v>
      </c>
      <c r="Q39" s="290">
        <f>IF($C$1="(Todas)",SUMIFS(DB_KDF!$L$5:$L$900,DB_KDF!$H$5:$H$900,Q$36),SUMIFS(DB_KDF!$L$5:$L$900,DB_KDF!$B$5:$B$900,$C$1,DB_KDF!$H$5:$H$900,Q$36))</f>
        <v>1</v>
      </c>
      <c r="R39" s="291">
        <f t="shared" si="27"/>
        <v>1</v>
      </c>
      <c r="S39" s="291">
        <f t="shared" si="28"/>
        <v>0.90909090909090906</v>
      </c>
      <c r="T39" s="612">
        <f t="shared" si="29"/>
        <v>1</v>
      </c>
      <c r="U39" s="292">
        <f>IF($C$1="(Todas)",SUMIFS(DB_KDF!$L$5:$L$900,DB_KDF!$I$5:$I$900,U$36),SUMIFS(DB_KDF!$L$5:$L$900,DB_KDF!$B$5:$B$900,$C$1,DB_KDF!$I$5:$I$900,U$36))</f>
        <v>14</v>
      </c>
      <c r="V39" s="290">
        <f>IF($C$1="(Todas)",SUMIFS(DB_KDF!$L$5:$L$900,DB_KDF!$I$5:$I$900,V$36),SUMIFS(DB_KDF!$L$5:$L$900,DB_KDF!$B$5:$B$900,$C$1,DB_KDF!$I$5:$I$900,V$36))</f>
        <v>0</v>
      </c>
      <c r="W39" s="290">
        <f>IF($C$1="(Todas)",SUMIFS(DB_KDF!$L$5:$L$900,DB_KDF!$I$5:$I$900,W$36),SUMIFS(DB_KDF!$L$5:$L$900,DB_KDF!$B$5:$B$900,$C$1,DB_KDF!$I$5:$I$900,W$36))</f>
        <v>0</v>
      </c>
      <c r="X39" s="291">
        <f t="shared" si="30"/>
        <v>0.93333333333333335</v>
      </c>
      <c r="Y39" s="291" t="e">
        <f t="shared" si="31"/>
        <v>#DIV/0!</v>
      </c>
      <c r="Z39" s="291" t="e">
        <f t="shared" si="32"/>
        <v>#DIV/0!</v>
      </c>
      <c r="AA39" s="504"/>
      <c r="AB39" s="504"/>
    </row>
    <row r="40" spans="1:28">
      <c r="A40" s="262" t="s">
        <v>318</v>
      </c>
      <c r="B40" s="491">
        <f t="shared" si="20"/>
        <v>0.93333333333333335</v>
      </c>
      <c r="C40" s="292">
        <f>IF($C$1="(Todas)",SUMIFS(DB_KDF!$M$5:$M$900,DB_KDF!$E$5:$E$900,C$36),SUMIFS(DB_KDF!$M$5:$M$900,DB_KDF!$B$5:$B$900,$C$1,DB_KDF!$E$5:$E$900,C$36))</f>
        <v>0</v>
      </c>
      <c r="D40" s="290">
        <f>IF($C$1="(Todas)",SUMIFS(DB_KDF!$M$5:$M$900,DB_KDF!$E$5:$E$900,D$36),SUMIFS(DB_KDF!$M$5:$M$900,DB_KDF!$B$5:$B$900,$C$1,DB_KDF!$E$5:$E$900,D$36))</f>
        <v>14</v>
      </c>
      <c r="E40" s="291" t="e">
        <f t="shared" si="21"/>
        <v>#DIV/0!</v>
      </c>
      <c r="F40" s="291">
        <f t="shared" si="22"/>
        <v>0.93333333333333335</v>
      </c>
      <c r="G40" s="292">
        <f>IF($C$1="(Todas)",SUMIFS(DB_KDF!$M$5:$M$900,DB_KDF!$G$5:$G$900,G$36),SUMIFS(DB_KDF!$M$5:$M$900,DB_KDF!$B$5:$B$900,$C$1,DB_KDF!$G$5:$G$900,G$36))</f>
        <v>0</v>
      </c>
      <c r="H40" s="290">
        <f>IF($C$1="(Todas)",SUMIFS(DB_KDF!$M$5:$M$900,DB_KDF!$G$5:$G$900,H$36),SUMIFS(DB_KDF!$M$5:$M$900,DB_KDF!$B$5:$B$900,$C$1,DB_KDF!$G$5:$G$900,H$36))</f>
        <v>0</v>
      </c>
      <c r="I40" s="290">
        <f>IF($C$1="(Todas)",SUMIFS(DB_KDF!$M$5:$M$900,DB_KDF!$G$5:$G$900,I$36),SUMIFS(DB_KDF!$M$5:$M$900,DB_KDF!$B$5:$B$900,$C$1,DB_KDF!$G$5:$G$900,I$36))</f>
        <v>12</v>
      </c>
      <c r="J40" s="290">
        <f>IF($C$1="(Todas)",SUMIFS(DB_KDF!$M$5:$M$900,DB_KDF!$G$5:$G$900,J$36),SUMIFS(DB_KDF!$M$5:$M$900,DB_KDF!$B$5:$B$900,$C$1,DB_KDF!$G$5:$G$900,J$36))</f>
        <v>2</v>
      </c>
      <c r="K40" s="291" t="e">
        <f t="shared" si="23"/>
        <v>#DIV/0!</v>
      </c>
      <c r="L40" s="291" t="e">
        <f t="shared" si="24"/>
        <v>#DIV/0!</v>
      </c>
      <c r="M40" s="291">
        <f t="shared" si="25"/>
        <v>1</v>
      </c>
      <c r="N40" s="612">
        <f t="shared" si="26"/>
        <v>0.66666666666666663</v>
      </c>
      <c r="O40" s="292">
        <f>IF($C$1="(Todas)",SUMIFS(DB_KDF!$M$5:$M$900,DB_KDF!$H$5:$H$900,O$36),SUMIFS(DB_KDF!$M$5:$M$900,DB_KDF!$B$5:$B$900,$C$1,DB_KDF!$H$5:$H$900,O$36))</f>
        <v>3</v>
      </c>
      <c r="P40" s="290">
        <f>IF($C$1="(Todas)",SUMIFS(DB_KDF!$M$5:$M$900,DB_KDF!$H$5:$H$900,P$36),SUMIFS(DB_KDF!$M$5:$M$900,DB_KDF!$B$5:$B$900,$C$1,DB_KDF!$H$5:$H$900,P$36))</f>
        <v>10</v>
      </c>
      <c r="Q40" s="290">
        <f>IF($C$1="(Todas)",SUMIFS(DB_KDF!$M$5:$M$900,DB_KDF!$H$5:$H$900,Q$36),SUMIFS(DB_KDF!$M$5:$M$900,DB_KDF!$B$5:$B$900,$C$1,DB_KDF!$H$5:$H$900,Q$36))</f>
        <v>1</v>
      </c>
      <c r="R40" s="291">
        <f t="shared" si="27"/>
        <v>1</v>
      </c>
      <c r="S40" s="291">
        <f t="shared" si="28"/>
        <v>0.90909090909090906</v>
      </c>
      <c r="T40" s="612">
        <f t="shared" si="29"/>
        <v>1</v>
      </c>
      <c r="U40" s="292">
        <f>IF($C$1="(Todas)",SUMIFS(DB_KDF!$M$5:$M$900,DB_KDF!$I$5:$I$900,U$36),SUMIFS(DB_KDF!$M$5:$M$900,DB_KDF!$B$5:$B$900,$C$1,DB_KDF!$I$5:$I$900,U$36))</f>
        <v>14</v>
      </c>
      <c r="V40" s="290">
        <f>IF($C$1="(Todas)",SUMIFS(DB_KDF!$M$5:$M$900,DB_KDF!$I$5:$I$900,V$36),SUMIFS(DB_KDF!$M$5:$M$900,DB_KDF!$B$5:$B$900,$C$1,DB_KDF!$I$5:$I$900,V$36))</f>
        <v>0</v>
      </c>
      <c r="W40" s="290">
        <f>IF($C$1="(Todas)",SUMIFS(DB_KDF!$M$5:$M$900,DB_KDF!$I$5:$I$900,W$36),SUMIFS(DB_KDF!$M$5:$M$900,DB_KDF!$B$5:$B$900,$C$1,DB_KDF!$I$5:$I$900,W$36))</f>
        <v>0</v>
      </c>
      <c r="X40" s="291">
        <f t="shared" si="30"/>
        <v>0.93333333333333335</v>
      </c>
      <c r="Y40" s="291" t="e">
        <f t="shared" si="31"/>
        <v>#DIV/0!</v>
      </c>
      <c r="Z40" s="291" t="e">
        <f t="shared" si="32"/>
        <v>#DIV/0!</v>
      </c>
      <c r="AA40" s="504"/>
      <c r="AB40" s="504"/>
    </row>
    <row r="41" spans="1:28">
      <c r="A41" s="262" t="s">
        <v>302</v>
      </c>
      <c r="B41" s="491">
        <f t="shared" si="20"/>
        <v>0.93333333333333335</v>
      </c>
      <c r="C41" s="292">
        <f>IF($C$1="(Todas)",SUMIFS(DB_KDF!$N$5:$N$900,DB_KDF!$E$5:$E$900,C$36),SUMIFS(DB_KDF!$N$5:$N$900,DB_KDF!$B$5:$B$900,$C$1,DB_KDF!$E$5:$E$900,C$36))</f>
        <v>0</v>
      </c>
      <c r="D41" s="290">
        <f>IF($C$1="(Todas)",SUMIFS(DB_KDF!$N$5:$N$900,DB_KDF!$E$5:$E$900,D$36),SUMIFS(DB_KDF!$N$5:$N$900,DB_KDF!$B$5:$B$900,$C$1,DB_KDF!$E$5:$E$900,D$36))</f>
        <v>14</v>
      </c>
      <c r="E41" s="291" t="e">
        <f t="shared" si="21"/>
        <v>#DIV/0!</v>
      </c>
      <c r="F41" s="291">
        <f t="shared" si="22"/>
        <v>0.93333333333333335</v>
      </c>
      <c r="G41" s="292">
        <f>IF($C$1="(Todas)",SUMIFS(DB_KDF!$N$5:$N$900,DB_KDF!$G$5:$G$900,G$36),SUMIFS(DB_KDF!$N$5:$N$900,DB_KDF!$B$5:$B$900,$C$1,DB_KDF!$G$5:$G$900,G$36))</f>
        <v>0</v>
      </c>
      <c r="H41" s="290">
        <f>IF($C$1="(Todas)",SUMIFS(DB_KDF!$N$5:$N$900,DB_KDF!$G$5:$G$900,H$36),SUMIFS(DB_KDF!$N$5:$N$900,DB_KDF!$B$5:$B$900,$C$1,DB_KDF!$G$5:$G$900,H$36))</f>
        <v>0</v>
      </c>
      <c r="I41" s="290">
        <f>IF($C$1="(Todas)",SUMIFS(DB_KDF!$N$5:$N$900,DB_KDF!$G$5:$G$900,I$36),SUMIFS(DB_KDF!$N$5:$N$900,DB_KDF!$B$5:$B$900,$C$1,DB_KDF!$G$5:$G$900,I$36))</f>
        <v>11</v>
      </c>
      <c r="J41" s="290">
        <f>IF($C$1="(Todas)",SUMIFS(DB_KDF!$N$5:$N$900,DB_KDF!$G$5:$G$900,J$36),SUMIFS(DB_KDF!$N$5:$N$900,DB_KDF!$B$5:$B$900,$C$1,DB_KDF!$G$5:$G$900,J$36))</f>
        <v>3</v>
      </c>
      <c r="K41" s="291" t="e">
        <f t="shared" si="23"/>
        <v>#DIV/0!</v>
      </c>
      <c r="L41" s="291" t="e">
        <f t="shared" si="24"/>
        <v>#DIV/0!</v>
      </c>
      <c r="M41" s="291">
        <f t="shared" si="25"/>
        <v>0.91666666666666663</v>
      </c>
      <c r="N41" s="612">
        <f t="shared" si="26"/>
        <v>1</v>
      </c>
      <c r="O41" s="292">
        <f>IF($C$1="(Todas)",SUMIFS(DB_KDF!$N$5:$N$900,DB_KDF!$H$5:$H$900,O$36),SUMIFS(DB_KDF!$N$5:$N$900,DB_KDF!$B$5:$B$900,$C$1,DB_KDF!$H$5:$H$900,O$36))</f>
        <v>3</v>
      </c>
      <c r="P41" s="290">
        <f>IF($C$1="(Todas)",SUMIFS(DB_KDF!$N$5:$N$900,DB_KDF!$H$5:$H$900,P$36),SUMIFS(DB_KDF!$N$5:$N$900,DB_KDF!$B$5:$B$900,$C$1,DB_KDF!$H$5:$H$900,P$36))</f>
        <v>10</v>
      </c>
      <c r="Q41" s="290">
        <f>IF($C$1="(Todas)",SUMIFS(DB_KDF!$N$5:$N$900,DB_KDF!$H$5:$H$900,Q$36),SUMIFS(DB_KDF!$N$5:$N$900,DB_KDF!$B$5:$B$900,$C$1,DB_KDF!$H$5:$H$900,Q$36))</f>
        <v>1</v>
      </c>
      <c r="R41" s="291">
        <f t="shared" si="27"/>
        <v>1</v>
      </c>
      <c r="S41" s="291">
        <f t="shared" si="28"/>
        <v>0.90909090909090906</v>
      </c>
      <c r="T41" s="612">
        <f t="shared" si="29"/>
        <v>1</v>
      </c>
      <c r="U41" s="292">
        <f>IF($C$1="(Todas)",SUMIFS(DB_KDF!$N$5:$N$900,DB_KDF!$I$5:$I$900,U$36),SUMIFS(DB_KDF!$N$5:$N$900,DB_KDF!$B$5:$B$900,$C$1,DB_KDF!$I$5:$I$900,U$36))</f>
        <v>14</v>
      </c>
      <c r="V41" s="290">
        <f>IF($C$1="(Todas)",SUMIFS(DB_KDF!$N$5:$N$900,DB_KDF!$I$5:$I$900,V$36),SUMIFS(DB_KDF!$N$5:$N$900,DB_KDF!$B$5:$B$900,$C$1,DB_KDF!$I$5:$I$900,V$36))</f>
        <v>0</v>
      </c>
      <c r="W41" s="290">
        <f>IF($C$1="(Todas)",SUMIFS(DB_KDF!$N$5:$N$900,DB_KDF!$I$5:$I$900,W$36),SUMIFS(DB_KDF!$N$5:$N$900,DB_KDF!$B$5:$B$900,$C$1,DB_KDF!$I$5:$I$900,W$36))</f>
        <v>0</v>
      </c>
      <c r="X41" s="291">
        <f t="shared" si="30"/>
        <v>0.93333333333333335</v>
      </c>
      <c r="Y41" s="291" t="e">
        <f t="shared" si="31"/>
        <v>#DIV/0!</v>
      </c>
      <c r="Z41" s="291" t="e">
        <f t="shared" si="32"/>
        <v>#DIV/0!</v>
      </c>
      <c r="AA41" s="504"/>
      <c r="AB41" s="504"/>
    </row>
    <row r="42" spans="1:28">
      <c r="A42" s="262" t="s">
        <v>76</v>
      </c>
      <c r="B42" s="491">
        <f t="shared" si="20"/>
        <v>0.53333333333333333</v>
      </c>
      <c r="C42" s="292">
        <f>IF($C$1="(Todas)",SUMIFS(DB_KDF!$O$5:$O$900,DB_KDF!$E$5:$E$900,C$36),SUMIFS(DB_KDF!$O$5:$O$900,DB_KDF!$B$5:$B$900,$C$1,DB_KDF!$E$5:$E$900,C$36))</f>
        <v>0</v>
      </c>
      <c r="D42" s="290">
        <f>IF($C$1="(Todas)",SUMIFS(DB_KDF!$O$5:$O$900,DB_KDF!$E$5:$E$900,D$36),SUMIFS(DB_KDF!$O$5:$O$900,DB_KDF!$B$5:$B$900,$C$1,DB_KDF!$E$5:$E$900,D$36))</f>
        <v>8</v>
      </c>
      <c r="E42" s="291" t="e">
        <f t="shared" si="21"/>
        <v>#DIV/0!</v>
      </c>
      <c r="F42" s="291">
        <f t="shared" si="22"/>
        <v>0.53333333333333333</v>
      </c>
      <c r="G42" s="292">
        <f>IF($C$1="(Todas)",SUMIFS(DB_KDF!$O$5:$O$900,DB_KDF!$G$5:$G$900,G$36),SUMIFS(DB_KDF!$O$5:$O$900,DB_KDF!$B$5:$B$900,$C$1,DB_KDF!$G$5:$G$900,G$36))</f>
        <v>0</v>
      </c>
      <c r="H42" s="290">
        <f>IF($C$1="(Todas)",SUMIFS(DB_KDF!$O$5:$O$900,DB_KDF!$G$5:$G$900,H$36),SUMIFS(DB_KDF!$O$5:$O$900,DB_KDF!$B$5:$B$900,$C$1,DB_KDF!$G$5:$G$900,H$36))</f>
        <v>0</v>
      </c>
      <c r="I42" s="290">
        <f>IF($C$1="(Todas)",SUMIFS(DB_KDF!$O$5:$O$900,DB_KDF!$G$5:$G$900,I$36),SUMIFS(DB_KDF!$O$5:$O$900,DB_KDF!$B$5:$B$900,$C$1,DB_KDF!$G$5:$G$900,I$36))</f>
        <v>7</v>
      </c>
      <c r="J42" s="290">
        <f>IF($C$1="(Todas)",SUMIFS(DB_KDF!$O$5:$O$900,DB_KDF!$G$5:$G$900,J$36),SUMIFS(DB_KDF!$O$5:$O$900,DB_KDF!$B$5:$B$900,$C$1,DB_KDF!$G$5:$G$900,J$36))</f>
        <v>1</v>
      </c>
      <c r="K42" s="291" t="e">
        <f t="shared" si="23"/>
        <v>#DIV/0!</v>
      </c>
      <c r="L42" s="291" t="e">
        <f t="shared" si="24"/>
        <v>#DIV/0!</v>
      </c>
      <c r="M42" s="291">
        <f t="shared" si="25"/>
        <v>0.58333333333333337</v>
      </c>
      <c r="N42" s="612">
        <f t="shared" si="26"/>
        <v>0.33333333333333331</v>
      </c>
      <c r="O42" s="292">
        <f>IF($C$1="(Todas)",SUMIFS(DB_KDF!$O$5:$O$900,DB_KDF!$H$5:$H$900,O$36),SUMIFS(DB_KDF!$O$5:$O$900,DB_KDF!$B$5:$B$900,$C$1,DB_KDF!$H$5:$H$900,O$36))</f>
        <v>2</v>
      </c>
      <c r="P42" s="290">
        <f>IF($C$1="(Todas)",SUMIFS(DB_KDF!$O$5:$O$900,DB_KDF!$H$5:$H$900,P$36),SUMIFS(DB_KDF!$O$5:$O$900,DB_KDF!$B$5:$B$900,$C$1,DB_KDF!$H$5:$H$900,P$36))</f>
        <v>6</v>
      </c>
      <c r="Q42" s="290">
        <f>IF($C$1="(Todas)",SUMIFS(DB_KDF!$O$5:$O$900,DB_KDF!$H$5:$H$900,Q$36),SUMIFS(DB_KDF!$O$5:$O$900,DB_KDF!$B$5:$B$900,$C$1,DB_KDF!$H$5:$H$900,Q$36))</f>
        <v>0</v>
      </c>
      <c r="R42" s="291">
        <f t="shared" si="27"/>
        <v>0.66666666666666663</v>
      </c>
      <c r="S42" s="291">
        <f t="shared" si="28"/>
        <v>0.54545454545454541</v>
      </c>
      <c r="T42" s="612">
        <f t="shared" si="29"/>
        <v>0</v>
      </c>
      <c r="U42" s="292">
        <f>IF($C$1="(Todas)",SUMIFS(DB_KDF!$O$5:$O$900,DB_KDF!$I$5:$I$900,U$36),SUMIFS(DB_KDF!$O$5:$O$900,DB_KDF!$B$5:$B$900,$C$1,DB_KDF!$I$5:$I$900,U$36))</f>
        <v>8</v>
      </c>
      <c r="V42" s="290">
        <f>IF($C$1="(Todas)",SUMIFS(DB_KDF!$O$5:$O$900,DB_KDF!$I$5:$I$900,V$36),SUMIFS(DB_KDF!$O$5:$O$900,DB_KDF!$B$5:$B$900,$C$1,DB_KDF!$I$5:$I$900,V$36))</f>
        <v>0</v>
      </c>
      <c r="W42" s="290">
        <f>IF($C$1="(Todas)",SUMIFS(DB_KDF!$O$5:$O$900,DB_KDF!$I$5:$I$900,W$36),SUMIFS(DB_KDF!$O$5:$O$900,DB_KDF!$B$5:$B$900,$C$1,DB_KDF!$I$5:$I$900,W$36))</f>
        <v>0</v>
      </c>
      <c r="X42" s="291">
        <f t="shared" si="30"/>
        <v>0.53333333333333333</v>
      </c>
      <c r="Y42" s="291" t="e">
        <f t="shared" si="31"/>
        <v>#DIV/0!</v>
      </c>
      <c r="Z42" s="291" t="e">
        <f t="shared" si="32"/>
        <v>#DIV/0!</v>
      </c>
      <c r="AA42" s="504"/>
      <c r="AB42" s="504"/>
    </row>
    <row r="43" spans="1:28">
      <c r="A43" s="262" t="s">
        <v>303</v>
      </c>
      <c r="B43" s="491">
        <f t="shared" si="20"/>
        <v>0.6</v>
      </c>
      <c r="C43" s="292">
        <f>IF($C$1="(Todas)",SUMIFS(DB_KDF!$P$5:$P$900,DB_KDF!$E$5:$E$900,C$36),SUMIFS(DB_KDF!$P$5:$P$900,DB_KDF!$B$5:$B$900,$C$1,DB_KDF!$E$5:$E$900,C$36))</f>
        <v>0</v>
      </c>
      <c r="D43" s="290">
        <f>IF($C$1="(Todas)",SUMIFS(DB_KDF!$P$5:$P$900,DB_KDF!$E$5:$E$900,D$36),SUMIFS(DB_KDF!$P$5:$P$900,DB_KDF!$B$5:$B$900,$C$1,DB_KDF!$E$5:$E$900,D$36))</f>
        <v>9</v>
      </c>
      <c r="E43" s="291" t="e">
        <f t="shared" si="21"/>
        <v>#DIV/0!</v>
      </c>
      <c r="F43" s="291">
        <f t="shared" si="22"/>
        <v>0.6</v>
      </c>
      <c r="G43" s="292">
        <f>IF($C$1="(Todas)",SUMIFS(DB_KDF!$P$5:$P$900,DB_KDF!$G$5:$G$900,G$36),SUMIFS(DB_KDF!$P$5:$P$900,DB_KDF!$B$5:$B$900,$C$1,DB_KDF!$G$5:$G$900,G$36))</f>
        <v>0</v>
      </c>
      <c r="H43" s="290">
        <f>IF($C$1="(Todas)",SUMIFS(DB_KDF!$P$5:$P$900,DB_KDF!$G$5:$G$900,H$36),SUMIFS(DB_KDF!$P$5:$P$900,DB_KDF!$B$5:$B$900,$C$1,DB_KDF!$G$5:$G$900,H$36))</f>
        <v>0</v>
      </c>
      <c r="I43" s="290">
        <f>IF($C$1="(Todas)",SUMIFS(DB_KDF!$P$5:$P$900,DB_KDF!$G$5:$G$900,I$36),SUMIFS(DB_KDF!$P$5:$P$900,DB_KDF!$B$5:$B$900,$C$1,DB_KDF!$G$5:$G$900,I$36))</f>
        <v>9</v>
      </c>
      <c r="J43" s="290">
        <f>IF($C$1="(Todas)",SUMIFS(DB_KDF!$P$5:$P$900,DB_KDF!$G$5:$G$900,J$36),SUMIFS(DB_KDF!$P$5:$P$900,DB_KDF!$B$5:$B$900,$C$1,DB_KDF!$G$5:$G$900,J$36))</f>
        <v>0</v>
      </c>
      <c r="K43" s="291" t="e">
        <f t="shared" si="23"/>
        <v>#DIV/0!</v>
      </c>
      <c r="L43" s="291" t="e">
        <f t="shared" si="24"/>
        <v>#DIV/0!</v>
      </c>
      <c r="M43" s="291">
        <f t="shared" si="25"/>
        <v>0.75</v>
      </c>
      <c r="N43" s="612">
        <f t="shared" si="26"/>
        <v>0</v>
      </c>
      <c r="O43" s="292">
        <f>IF($C$1="(Todas)",SUMIFS(DB_KDF!$P$5:$P$900,DB_KDF!$H$5:$H$900,O$36),SUMIFS(DB_KDF!$P$5:$P$900,DB_KDF!$B$5:$B$900,$C$1,DB_KDF!$H$5:$H$900,O$36))</f>
        <v>2</v>
      </c>
      <c r="P43" s="290">
        <f>IF($C$1="(Todas)",SUMIFS(DB_KDF!$P$5:$P$900,DB_KDF!$H$5:$H$900,P$36),SUMIFS(DB_KDF!$P$5:$P$900,DB_KDF!$B$5:$B$900,$C$1,DB_KDF!$H$5:$H$900,P$36))</f>
        <v>6</v>
      </c>
      <c r="Q43" s="290">
        <f>IF($C$1="(Todas)",SUMIFS(DB_KDF!$P$5:$P$900,DB_KDF!$H$5:$H$900,Q$36),SUMIFS(DB_KDF!$P$5:$P$900,DB_KDF!$B$5:$B$900,$C$1,DB_KDF!$H$5:$H$900,Q$36))</f>
        <v>1</v>
      </c>
      <c r="R43" s="291">
        <f t="shared" si="27"/>
        <v>0.66666666666666663</v>
      </c>
      <c r="S43" s="291">
        <f t="shared" si="28"/>
        <v>0.54545454545454541</v>
      </c>
      <c r="T43" s="612">
        <f t="shared" si="29"/>
        <v>1</v>
      </c>
      <c r="U43" s="292">
        <f>IF($C$1="(Todas)",SUMIFS(DB_KDF!$P$5:$P$900,DB_KDF!$I$5:$I$900,U$36),SUMIFS(DB_KDF!$P$5:$P$900,DB_KDF!$B$5:$B$900,$C$1,DB_KDF!$I$5:$I$900,U$36))</f>
        <v>9</v>
      </c>
      <c r="V43" s="290">
        <f>IF($C$1="(Todas)",SUMIFS(DB_KDF!$P$5:$P$900,DB_KDF!$I$5:$I$900,V$36),SUMIFS(DB_KDF!$P$5:$P$900,DB_KDF!$B$5:$B$900,$C$1,DB_KDF!$I$5:$I$900,V$36))</f>
        <v>0</v>
      </c>
      <c r="W43" s="290">
        <f>IF($C$1="(Todas)",SUMIFS(DB_KDF!$P$5:$P$900,DB_KDF!$I$5:$I$900,W$36),SUMIFS(DB_KDF!$P$5:$P$900,DB_KDF!$B$5:$B$900,$C$1,DB_KDF!$I$5:$I$900,W$36))</f>
        <v>0</v>
      </c>
      <c r="X43" s="291">
        <f t="shared" si="30"/>
        <v>0.6</v>
      </c>
      <c r="Y43" s="291" t="e">
        <f t="shared" si="31"/>
        <v>#DIV/0!</v>
      </c>
      <c r="Z43" s="291" t="e">
        <f t="shared" si="32"/>
        <v>#DIV/0!</v>
      </c>
      <c r="AA43" s="504"/>
      <c r="AB43" s="504"/>
    </row>
    <row r="44" spans="1:28">
      <c r="A44" s="262" t="s">
        <v>319</v>
      </c>
      <c r="B44" s="491">
        <f t="shared" si="20"/>
        <v>0.8666666666666667</v>
      </c>
      <c r="C44" s="292">
        <f>IF($C$1="(Todas)",SUMIFS(DB_KDF!$Q$5:$Q$900,DB_KDF!$E$5:$E$900,C$36),SUMIFS(DB_KDF!$Q$5:$Q$900,DB_KDF!$B$5:$B$900,$C$1,DB_KDF!$E$5:$E$900,C$36))</f>
        <v>0</v>
      </c>
      <c r="D44" s="290">
        <f>IF($C$1="(Todas)",SUMIFS(DB_KDF!$Q$5:$Q$900,DB_KDF!$E$5:$E$900,D$36),SUMIFS(DB_KDF!$Q$5:$Q$900,DB_KDF!$B$5:$B$900,$C$1,DB_KDF!$E$5:$E$900,D$36))</f>
        <v>13</v>
      </c>
      <c r="E44" s="291" t="e">
        <f t="shared" si="21"/>
        <v>#DIV/0!</v>
      </c>
      <c r="F44" s="291">
        <f t="shared" si="22"/>
        <v>0.8666666666666667</v>
      </c>
      <c r="G44" s="292">
        <f>IF($C$1="(Todas)",SUMIFS(DB_KDF!$Q$5:$Q$900,DB_KDF!$G$5:$G$900,G$36),SUMIFS(DB_KDF!$Q$5:$Q$900,DB_KDF!$B$5:$B$900,$C$1,DB_KDF!$G$5:$G$900,G$36))</f>
        <v>0</v>
      </c>
      <c r="H44" s="290">
        <f>IF($C$1="(Todas)",SUMIFS(DB_KDF!$Q$5:$Q$900,DB_KDF!$G$5:$G$900,H$36),SUMIFS(DB_KDF!$Q$5:$Q$900,DB_KDF!$B$5:$B$900,$C$1,DB_KDF!$G$5:$G$900,H$36))</f>
        <v>0</v>
      </c>
      <c r="I44" s="290">
        <f>IF($C$1="(Todas)",SUMIFS(DB_KDF!$Q$5:$Q$900,DB_KDF!$G$5:$G$900,I$36),SUMIFS(DB_KDF!$Q$5:$Q$900,DB_KDF!$B$5:$B$900,$C$1,DB_KDF!$G$5:$G$900,I$36))</f>
        <v>11</v>
      </c>
      <c r="J44" s="290">
        <f>IF($C$1="(Todas)",SUMIFS(DB_KDF!$Q$5:$Q$900,DB_KDF!$G$5:$G$900,J$36),SUMIFS(DB_KDF!$Q$5:$Q$900,DB_KDF!$B$5:$B$900,$C$1,DB_KDF!$G$5:$G$900,J$36))</f>
        <v>2</v>
      </c>
      <c r="K44" s="291" t="e">
        <f t="shared" si="23"/>
        <v>#DIV/0!</v>
      </c>
      <c r="L44" s="291" t="e">
        <f t="shared" si="24"/>
        <v>#DIV/0!</v>
      </c>
      <c r="M44" s="291">
        <f t="shared" si="25"/>
        <v>0.91666666666666663</v>
      </c>
      <c r="N44" s="612">
        <f t="shared" si="26"/>
        <v>0.66666666666666663</v>
      </c>
      <c r="O44" s="292">
        <f>IF($C$1="(Todas)",SUMIFS(DB_KDF!$Q$5:$Q$900,DB_KDF!$H$5:$H$900,O$36),SUMIFS(DB_KDF!$Q$5:$Q$900,DB_KDF!$B$5:$B$900,$C$1,DB_KDF!$H$5:$H$900,O$36))</f>
        <v>3</v>
      </c>
      <c r="P44" s="290">
        <f>IF($C$1="(Todas)",SUMIFS(DB_KDF!$Q$5:$Q$900,DB_KDF!$H$5:$H$900,P$36),SUMIFS(DB_KDF!$Q$5:$Q$900,DB_KDF!$B$5:$B$900,$C$1,DB_KDF!$H$5:$H$900,P$36))</f>
        <v>9</v>
      </c>
      <c r="Q44" s="290">
        <f>IF($C$1="(Todas)",SUMIFS(DB_KDF!$Q$5:$Q$900,DB_KDF!$H$5:$H$900,Q$36),SUMIFS(DB_KDF!$Q$5:$Q$900,DB_KDF!$B$5:$B$900,$C$1,DB_KDF!$H$5:$H$900,Q$36))</f>
        <v>1</v>
      </c>
      <c r="R44" s="291">
        <f t="shared" si="27"/>
        <v>1</v>
      </c>
      <c r="S44" s="291">
        <f t="shared" si="28"/>
        <v>0.81818181818181823</v>
      </c>
      <c r="T44" s="612">
        <f t="shared" si="29"/>
        <v>1</v>
      </c>
      <c r="U44" s="292">
        <f>IF($C$1="(Todas)",SUMIFS(DB_KDF!$Q$5:$Q$900,DB_KDF!$I$5:$I$900,U$36),SUMIFS(DB_KDF!$Q$5:$Q$900,DB_KDF!$B$5:$B$900,$C$1,DB_KDF!$I$5:$I$900,U$36))</f>
        <v>13</v>
      </c>
      <c r="V44" s="290">
        <f>IF($C$1="(Todas)",SUMIFS(DB_KDF!$Q$5:$Q$900,DB_KDF!$I$5:$I$900,V$36),SUMIFS(DB_KDF!$Q$5:$Q$900,DB_KDF!$B$5:$B$900,$C$1,DB_KDF!$I$5:$I$900,V$36))</f>
        <v>0</v>
      </c>
      <c r="W44" s="290">
        <f>IF($C$1="(Todas)",SUMIFS(DB_KDF!$Q$5:$Q$900,DB_KDF!$I$5:$I$900,W$36),SUMIFS(DB_KDF!$Q$5:$Q$900,DB_KDF!$B$5:$B$900,$C$1,DB_KDF!$I$5:$I$900,W$36))</f>
        <v>0</v>
      </c>
      <c r="X44" s="291">
        <f t="shared" si="30"/>
        <v>0.8666666666666667</v>
      </c>
      <c r="Y44" s="291" t="e">
        <f t="shared" si="31"/>
        <v>#DIV/0!</v>
      </c>
      <c r="Z44" s="291" t="e">
        <f t="shared" si="32"/>
        <v>#DIV/0!</v>
      </c>
      <c r="AA44" s="504"/>
      <c r="AB44" s="504"/>
    </row>
    <row r="45" spans="1:28">
      <c r="A45" s="262" t="s">
        <v>304</v>
      </c>
      <c r="B45" s="491">
        <f t="shared" si="20"/>
        <v>0.46666666666666667</v>
      </c>
      <c r="C45" s="292">
        <f>IF($C$1="(Todas)",SUMIFS(DB_KDF!$R$5:$R$900,DB_KDF!$E$5:$E$900,C$36),SUMIFS(DB_KDF!$R$5:$R$900,DB_KDF!$B$5:$B$900,$C$1,DB_KDF!$E$5:$E$900,C$36))</f>
        <v>0</v>
      </c>
      <c r="D45" s="290">
        <f>IF($C$1="(Todas)",SUMIFS(DB_KDF!$R$5:$R$900,DB_KDF!$E$5:$E$900,D$36),SUMIFS(DB_KDF!$R$5:$R$900,DB_KDF!$B$5:$B$900,$C$1,DB_KDF!$E$5:$E$900,D$36))</f>
        <v>7</v>
      </c>
      <c r="E45" s="291" t="e">
        <f t="shared" si="21"/>
        <v>#DIV/0!</v>
      </c>
      <c r="F45" s="291">
        <f t="shared" si="22"/>
        <v>0.46666666666666667</v>
      </c>
      <c r="G45" s="292">
        <f>IF($C$1="(Todas)",SUMIFS(DB_KDF!$R$5:$R$900,DB_KDF!$G$5:$G$900,G$36),SUMIFS(DB_KDF!$R$5:$R$900,DB_KDF!$B$5:$B$900,$C$1,DB_KDF!$G$5:$G$900,G$36))</f>
        <v>0</v>
      </c>
      <c r="H45" s="290">
        <f>IF($C$1="(Todas)",SUMIFS(DB_KDF!$R$5:$R$900,DB_KDF!$G$5:$G$900,H$36),SUMIFS(DB_KDF!$R$5:$R$900,DB_KDF!$B$5:$B$900,$C$1,DB_KDF!$G$5:$G$900,H$36))</f>
        <v>0</v>
      </c>
      <c r="I45" s="290">
        <f>IF($C$1="(Todas)",SUMIFS(DB_KDF!$R$5:$R$900,DB_KDF!$G$5:$G$900,I$36),SUMIFS(DB_KDF!$R$5:$R$900,DB_KDF!$B$5:$B$900,$C$1,DB_KDF!$G$5:$G$900,I$36))</f>
        <v>7</v>
      </c>
      <c r="J45" s="290">
        <f>IF($C$1="(Todas)",SUMIFS(DB_KDF!$R$5:$R$900,DB_KDF!$G$5:$G$900,J$36),SUMIFS(DB_KDF!$R$5:$R$900,DB_KDF!$B$5:$B$900,$C$1,DB_KDF!$G$5:$G$900,J$36))</f>
        <v>0</v>
      </c>
      <c r="K45" s="291" t="e">
        <f t="shared" si="23"/>
        <v>#DIV/0!</v>
      </c>
      <c r="L45" s="291" t="e">
        <f t="shared" si="24"/>
        <v>#DIV/0!</v>
      </c>
      <c r="M45" s="291">
        <f t="shared" si="25"/>
        <v>0.58333333333333337</v>
      </c>
      <c r="N45" s="612">
        <f t="shared" si="26"/>
        <v>0</v>
      </c>
      <c r="O45" s="292">
        <f>IF($C$1="(Todas)",SUMIFS(DB_KDF!$R$5:$R$900,DB_KDF!$H$5:$H$900,O$36),SUMIFS(DB_KDF!$R$5:$R$900,DB_KDF!$B$5:$B$900,$C$1,DB_KDF!$H$5:$H$900,O$36))</f>
        <v>1</v>
      </c>
      <c r="P45" s="290">
        <f>IF($C$1="(Todas)",SUMIFS(DB_KDF!$R$5:$R$900,DB_KDF!$H$5:$H$900,P$36),SUMIFS(DB_KDF!$R$5:$R$900,DB_KDF!$B$5:$B$900,$C$1,DB_KDF!$H$5:$H$900,P$36))</f>
        <v>5</v>
      </c>
      <c r="Q45" s="290">
        <f>IF($C$1="(Todas)",SUMIFS(DB_KDF!$R$5:$R$900,DB_KDF!$H$5:$H$900,Q$36),SUMIFS(DB_KDF!$R$5:$R$900,DB_KDF!$B$5:$B$900,$C$1,DB_KDF!$H$5:$H$900,Q$36))</f>
        <v>1</v>
      </c>
      <c r="R45" s="291">
        <f t="shared" si="27"/>
        <v>0.33333333333333331</v>
      </c>
      <c r="S45" s="291">
        <f t="shared" si="28"/>
        <v>0.45454545454545453</v>
      </c>
      <c r="T45" s="612">
        <f t="shared" si="29"/>
        <v>1</v>
      </c>
      <c r="U45" s="292">
        <f>IF($C$1="(Todas)",SUMIFS(DB_KDF!$R$5:$R$900,DB_KDF!$I$5:$I$900,U$36),SUMIFS(DB_KDF!$R$5:$R$900,DB_KDF!$B$5:$B$900,$C$1,DB_KDF!$I$5:$I$900,U$36))</f>
        <v>7</v>
      </c>
      <c r="V45" s="290">
        <f>IF($C$1="(Todas)",SUMIFS(DB_KDF!$R$5:$R$900,DB_KDF!$I$5:$I$900,V$36),SUMIFS(DB_KDF!$R$5:$R$900,DB_KDF!$B$5:$B$900,$C$1,DB_KDF!$I$5:$I$900,V$36))</f>
        <v>0</v>
      </c>
      <c r="W45" s="290">
        <f>IF($C$1="(Todas)",SUMIFS(DB_KDF!$R$5:$R$900,DB_KDF!$I$5:$I$900,W$36),SUMIFS(DB_KDF!$R$5:$R$900,DB_KDF!$B$5:$B$900,$C$1,DB_KDF!$I$5:$I$900,W$36))</f>
        <v>0</v>
      </c>
      <c r="X45" s="291">
        <f t="shared" si="30"/>
        <v>0.46666666666666667</v>
      </c>
      <c r="Y45" s="291" t="e">
        <f t="shared" si="31"/>
        <v>#DIV/0!</v>
      </c>
      <c r="Z45" s="291" t="e">
        <f t="shared" si="32"/>
        <v>#DIV/0!</v>
      </c>
      <c r="AA45" s="504"/>
      <c r="AB45" s="504"/>
    </row>
    <row r="46" spans="1:28">
      <c r="A46" s="262" t="s">
        <v>320</v>
      </c>
      <c r="B46" s="491">
        <f t="shared" si="20"/>
        <v>0.66666666666666663</v>
      </c>
      <c r="C46" s="292">
        <f>IF($C$1="(Todas)",SUMIFS(DB_KDF!$S$5:$S$900,DB_KDF!$E$5:$E$900,C$36),SUMIFS(DB_KDF!$S$5:$S$900,DB_KDF!$B$5:$B$900,$C$1,DB_KDF!$E$5:$E$900,C$36))</f>
        <v>0</v>
      </c>
      <c r="D46" s="290">
        <f>IF($C$1="(Todas)",SUMIFS(DB_KDF!$S$5:$S$900,DB_KDF!$E$5:$E$900,D$36),SUMIFS(DB_KDF!$S$5:$S$900,DB_KDF!$B$5:$B$900,$C$1,DB_KDF!$E$5:$E$900,D$36))</f>
        <v>10</v>
      </c>
      <c r="E46" s="291" t="e">
        <f t="shared" si="21"/>
        <v>#DIV/0!</v>
      </c>
      <c r="F46" s="291">
        <f t="shared" si="22"/>
        <v>0.66666666666666663</v>
      </c>
      <c r="G46" s="292">
        <f>IF($C$1="(Todas)",SUMIFS(DB_KDF!$S$5:$S$900,DB_KDF!$G$5:$G$900,G$36),SUMIFS(DB_KDF!$S$5:$S$900,DB_KDF!$B$5:$B$900,$C$1,DB_KDF!$G$5:$G$900,G$36))</f>
        <v>0</v>
      </c>
      <c r="H46" s="290">
        <f>IF($C$1="(Todas)",SUMIFS(DB_KDF!$S$5:$S$900,DB_KDF!$G$5:$G$900,H$36),SUMIFS(DB_KDF!$S$5:$S$900,DB_KDF!$B$5:$B$900,$C$1,DB_KDF!$G$5:$G$900,H$36))</f>
        <v>0</v>
      </c>
      <c r="I46" s="290">
        <f>IF($C$1="(Todas)",SUMIFS(DB_KDF!$S$5:$S$900,DB_KDF!$G$5:$G$900,I$36),SUMIFS(DB_KDF!$S$5:$S$900,DB_KDF!$B$5:$B$900,$C$1,DB_KDF!$G$5:$G$900,I$36))</f>
        <v>9</v>
      </c>
      <c r="J46" s="290">
        <f>IF($C$1="(Todas)",SUMIFS(DB_KDF!$S$5:$S$900,DB_KDF!$G$5:$G$900,J$36),SUMIFS(DB_KDF!$S$5:$S$900,DB_KDF!$B$5:$B$900,$C$1,DB_KDF!$G$5:$G$900,J$36))</f>
        <v>1</v>
      </c>
      <c r="K46" s="291" t="e">
        <f t="shared" si="23"/>
        <v>#DIV/0!</v>
      </c>
      <c r="L46" s="291" t="e">
        <f t="shared" si="24"/>
        <v>#DIV/0!</v>
      </c>
      <c r="M46" s="291">
        <f t="shared" si="25"/>
        <v>0.75</v>
      </c>
      <c r="N46" s="612">
        <f t="shared" si="26"/>
        <v>0.33333333333333331</v>
      </c>
      <c r="O46" s="292">
        <f>IF($C$1="(Todas)",SUMIFS(DB_KDF!$S$5:$S$900,DB_KDF!$H$5:$H$900,O$36),SUMIFS(DB_KDF!$S$5:$S$900,DB_KDF!$B$5:$B$900,$C$1,DB_KDF!$H$5:$H$900,O$36))</f>
        <v>2</v>
      </c>
      <c r="P46" s="290">
        <f>IF($C$1="(Todas)",SUMIFS(DB_KDF!$S$5:$S$900,DB_KDF!$H$5:$H$900,P$36),SUMIFS(DB_KDF!$S$5:$S$900,DB_KDF!$B$5:$B$900,$C$1,DB_KDF!$H$5:$H$900,P$36))</f>
        <v>7</v>
      </c>
      <c r="Q46" s="290">
        <f>IF($C$1="(Todas)",SUMIFS(DB_KDF!$S$5:$S$900,DB_KDF!$H$5:$H$900,Q$36),SUMIFS(DB_KDF!$S$5:$S$900,DB_KDF!$B$5:$B$900,$C$1,DB_KDF!$H$5:$H$900,Q$36))</f>
        <v>1</v>
      </c>
      <c r="R46" s="291">
        <f t="shared" si="27"/>
        <v>0.66666666666666663</v>
      </c>
      <c r="S46" s="291">
        <f t="shared" si="28"/>
        <v>0.63636363636363635</v>
      </c>
      <c r="T46" s="612">
        <f t="shared" si="29"/>
        <v>1</v>
      </c>
      <c r="U46" s="292">
        <f>IF($C$1="(Todas)",SUMIFS(DB_KDF!$S$5:$S$900,DB_KDF!$I$5:$I$900,U$36),SUMIFS(DB_KDF!$S$5:$S$900,DB_KDF!$B$5:$B$900,$C$1,DB_KDF!$I$5:$I$900,U$36))</f>
        <v>10</v>
      </c>
      <c r="V46" s="290">
        <f>IF($C$1="(Todas)",SUMIFS(DB_KDF!$S$5:$S$900,DB_KDF!$I$5:$I$900,V$36),SUMIFS(DB_KDF!$S$5:$S$900,DB_KDF!$B$5:$B$900,$C$1,DB_KDF!$I$5:$I$900,V$36))</f>
        <v>0</v>
      </c>
      <c r="W46" s="290">
        <f>IF($C$1="(Todas)",SUMIFS(DB_KDF!$S$5:$S$900,DB_KDF!$I$5:$I$900,W$36),SUMIFS(DB_KDF!$S$5:$S$900,DB_KDF!$B$5:$B$900,$C$1,DB_KDF!$I$5:$I$900,W$36))</f>
        <v>0</v>
      </c>
      <c r="X46" s="291">
        <f t="shared" si="30"/>
        <v>0.66666666666666663</v>
      </c>
      <c r="Y46" s="291" t="e">
        <f t="shared" si="31"/>
        <v>#DIV/0!</v>
      </c>
      <c r="Z46" s="291" t="e">
        <f t="shared" si="32"/>
        <v>#DIV/0!</v>
      </c>
      <c r="AA46" s="504"/>
      <c r="AB46" s="504"/>
    </row>
    <row r="47" spans="1:28">
      <c r="A47" s="262" t="s">
        <v>321</v>
      </c>
      <c r="B47" s="491">
        <f t="shared" si="20"/>
        <v>0.66666666666666663</v>
      </c>
      <c r="C47" s="292">
        <f>IF($C$1="(Todas)",SUMIFS(DB_KDF!$T$5:$T$900,DB_KDF!$E$5:$E$900,C$36),SUMIFS(DB_KDF!$T$5:$T$900,DB_KDF!$B$5:$B$900,$C$1,DB_KDF!$E$5:$E$900,C$36))</f>
        <v>0</v>
      </c>
      <c r="D47" s="290">
        <f>IF($C$1="(Todas)",SUMIFS(DB_KDF!$T$5:$T$900,DB_KDF!$E$5:$E$900,D$36),SUMIFS(DB_KDF!$T$5:$T$900,DB_KDF!$B$5:$B$900,$C$1,DB_KDF!$E$5:$E$900,D$36))</f>
        <v>10</v>
      </c>
      <c r="E47" s="291" t="e">
        <f t="shared" si="21"/>
        <v>#DIV/0!</v>
      </c>
      <c r="F47" s="291">
        <f t="shared" si="22"/>
        <v>0.66666666666666663</v>
      </c>
      <c r="G47" s="292">
        <f>IF($C$1="(Todas)",SUMIFS(DB_KDF!$T$5:$T$900,DB_KDF!$G$5:$G$900,G$36),SUMIFS(DB_KDF!$T$5:$T$900,DB_KDF!$B$5:$B$900,$C$1,DB_KDF!$G$5:$G$900,G$36))</f>
        <v>0</v>
      </c>
      <c r="H47" s="290">
        <f>IF($C$1="(Todas)",SUMIFS(DB_KDF!$T$5:$T$900,DB_KDF!$G$5:$G$900,H$36),SUMIFS(DB_KDF!$T$5:$T$900,DB_KDF!$B$5:$B$900,$C$1,DB_KDF!$G$5:$G$900,H$36))</f>
        <v>0</v>
      </c>
      <c r="I47" s="290">
        <f>IF($C$1="(Todas)",SUMIFS(DB_KDF!$T$5:$T$900,DB_KDF!$G$5:$G$900,I$36),SUMIFS(DB_KDF!$T$5:$T$900,DB_KDF!$B$5:$B$900,$C$1,DB_KDF!$G$5:$G$900,I$36))</f>
        <v>8</v>
      </c>
      <c r="J47" s="290">
        <f>IF($C$1="(Todas)",SUMIFS(DB_KDF!$T$5:$T$900,DB_KDF!$G$5:$G$900,J$36),SUMIFS(DB_KDF!$T$5:$T$900,DB_KDF!$B$5:$B$900,$C$1,DB_KDF!$G$5:$G$900,J$36))</f>
        <v>2</v>
      </c>
      <c r="K47" s="291" t="e">
        <f t="shared" si="23"/>
        <v>#DIV/0!</v>
      </c>
      <c r="L47" s="291" t="e">
        <f t="shared" si="24"/>
        <v>#DIV/0!</v>
      </c>
      <c r="M47" s="291">
        <f t="shared" si="25"/>
        <v>0.66666666666666663</v>
      </c>
      <c r="N47" s="612">
        <f t="shared" si="26"/>
        <v>0.66666666666666663</v>
      </c>
      <c r="O47" s="292">
        <f>IF($C$1="(Todas)",SUMIFS(DB_KDF!$T$5:$T$900,DB_KDF!$H$5:$H$900,O$36),SUMIFS(DB_KDF!$T$5:$T$900,DB_KDF!$B$5:$B$900,$C$1,DB_KDF!$H$5:$H$900,O$36))</f>
        <v>1</v>
      </c>
      <c r="P47" s="290">
        <f>IF($C$1="(Todas)",SUMIFS(DB_KDF!$T$5:$T$900,DB_KDF!$H$5:$H$900,P$36),SUMIFS(DB_KDF!$T$5:$T$900,DB_KDF!$B$5:$B$900,$C$1,DB_KDF!$H$5:$H$900,P$36))</f>
        <v>8</v>
      </c>
      <c r="Q47" s="290">
        <f>IF($C$1="(Todas)",SUMIFS(DB_KDF!$T$5:$T$900,DB_KDF!$H$5:$H$900,Q$36),SUMIFS(DB_KDF!$T$5:$T$900,DB_KDF!$B$5:$B$900,$C$1,DB_KDF!$H$5:$H$900,Q$36))</f>
        <v>1</v>
      </c>
      <c r="R47" s="291">
        <f t="shared" si="27"/>
        <v>0.33333333333333331</v>
      </c>
      <c r="S47" s="291">
        <f t="shared" si="28"/>
        <v>0.72727272727272729</v>
      </c>
      <c r="T47" s="612">
        <f t="shared" si="29"/>
        <v>1</v>
      </c>
      <c r="U47" s="292">
        <f>IF($C$1="(Todas)",SUMIFS(DB_KDF!$T$5:$T$900,DB_KDF!$I$5:$I$900,U$36),SUMIFS(DB_KDF!$T$5:$T$900,DB_KDF!$B$5:$B$900,$C$1,DB_KDF!$I$5:$I$900,U$36))</f>
        <v>10</v>
      </c>
      <c r="V47" s="290">
        <f>IF($C$1="(Todas)",SUMIFS(DB_KDF!$T$5:$T$900,DB_KDF!$I$5:$I$900,V$36),SUMIFS(DB_KDF!$T$5:$T$900,DB_KDF!$B$5:$B$900,$C$1,DB_KDF!$I$5:$I$900,V$36))</f>
        <v>0</v>
      </c>
      <c r="W47" s="290">
        <f>IF($C$1="(Todas)",SUMIFS(DB_KDF!$T$5:$T$900,DB_KDF!$I$5:$I$900,W$36),SUMIFS(DB_KDF!$T$5:$T$900,DB_KDF!$B$5:$B$900,$C$1,DB_KDF!$I$5:$I$900,W$36))</f>
        <v>0</v>
      </c>
      <c r="X47" s="291">
        <f t="shared" si="30"/>
        <v>0.66666666666666663</v>
      </c>
      <c r="Y47" s="291" t="e">
        <f t="shared" si="31"/>
        <v>#DIV/0!</v>
      </c>
      <c r="Z47" s="291" t="e">
        <f t="shared" si="32"/>
        <v>#DIV/0!</v>
      </c>
      <c r="AA47" s="504"/>
      <c r="AB47" s="504"/>
    </row>
    <row r="48" spans="1:28">
      <c r="A48" s="262" t="s">
        <v>322</v>
      </c>
      <c r="B48" s="491">
        <f t="shared" si="20"/>
        <v>0.53333333333333333</v>
      </c>
      <c r="C48" s="292">
        <f>IF($C$1="(Todas)",SUMIFS(DB_KDF!$U$5:$U$900,DB_KDF!$E$5:$E$900,C$36),SUMIFS(DB_KDF!$U$5:$U$900,DB_KDF!$B$5:$B$900,$C$1,DB_KDF!$E$5:$E$900,C$36))</f>
        <v>0</v>
      </c>
      <c r="D48" s="290">
        <f>IF($C$1="(Todas)",SUMIFS(DB_KDF!$U$5:$U$900,DB_KDF!$E$5:$E$900,D$36),SUMIFS(DB_KDF!$U$5:$U$900,DB_KDF!$B$5:$B$900,$C$1,DB_KDF!$E$5:$E$900,D$36))</f>
        <v>8</v>
      </c>
      <c r="E48" s="291" t="e">
        <f t="shared" si="21"/>
        <v>#DIV/0!</v>
      </c>
      <c r="F48" s="291">
        <f t="shared" si="22"/>
        <v>0.53333333333333333</v>
      </c>
      <c r="G48" s="292">
        <f>IF($C$1="(Todas)",SUMIFS(DB_KDF!$U$5:$U$900,DB_KDF!$G$5:$G$900,G$36),SUMIFS(DB_KDF!$U$5:$U$900,DB_KDF!$B$5:$B$900,$C$1,DB_KDF!$G$5:$G$900,G$36))</f>
        <v>0</v>
      </c>
      <c r="H48" s="290">
        <f>IF($C$1="(Todas)",SUMIFS(DB_KDF!$U$5:$U$900,DB_KDF!$G$5:$G$900,H$36),SUMIFS(DB_KDF!$U$5:$U$900,DB_KDF!$B$5:$B$900,$C$1,DB_KDF!$G$5:$G$900,H$36))</f>
        <v>0</v>
      </c>
      <c r="I48" s="290">
        <f>IF($C$1="(Todas)",SUMIFS(DB_KDF!$U$5:$U$900,DB_KDF!$G$5:$G$900,I$36),SUMIFS(DB_KDF!$U$5:$U$900,DB_KDF!$B$5:$B$900,$C$1,DB_KDF!$G$5:$G$900,I$36))</f>
        <v>7</v>
      </c>
      <c r="J48" s="290">
        <f>IF($C$1="(Todas)",SUMIFS(DB_KDF!$U$5:$U$900,DB_KDF!$G$5:$G$900,J$36),SUMIFS(DB_KDF!$U$5:$U$900,DB_KDF!$B$5:$B$900,$C$1,DB_KDF!$G$5:$G$900,J$36))</f>
        <v>1</v>
      </c>
      <c r="K48" s="291" t="e">
        <f t="shared" si="23"/>
        <v>#DIV/0!</v>
      </c>
      <c r="L48" s="291" t="e">
        <f t="shared" si="24"/>
        <v>#DIV/0!</v>
      </c>
      <c r="M48" s="291">
        <f t="shared" si="25"/>
        <v>0.58333333333333337</v>
      </c>
      <c r="N48" s="612">
        <f t="shared" si="26"/>
        <v>0.33333333333333331</v>
      </c>
      <c r="O48" s="292">
        <f>IF($C$1="(Todas)",SUMIFS(DB_KDF!$U$5:$U$900,DB_KDF!$H$5:$H$900,O$36),SUMIFS(DB_KDF!$U$5:$U$900,DB_KDF!$B$5:$B$900,$C$1,DB_KDF!$H$5:$H$900,O$36))</f>
        <v>2</v>
      </c>
      <c r="P48" s="290">
        <f>IF($C$1="(Todas)",SUMIFS(DB_KDF!$U$5:$U$900,DB_KDF!$H$5:$H$900,P$36),SUMIFS(DB_KDF!$U$5:$U$900,DB_KDF!$B$5:$B$900,$C$1,DB_KDF!$H$5:$H$900,P$36))</f>
        <v>5</v>
      </c>
      <c r="Q48" s="290">
        <f>IF($C$1="(Todas)",SUMIFS(DB_KDF!$U$5:$U$900,DB_KDF!$H$5:$H$900,Q$36),SUMIFS(DB_KDF!$U$5:$U$900,DB_KDF!$B$5:$B$900,$C$1,DB_KDF!$H$5:$H$900,Q$36))</f>
        <v>1</v>
      </c>
      <c r="R48" s="291">
        <f t="shared" si="27"/>
        <v>0.66666666666666663</v>
      </c>
      <c r="S48" s="291">
        <f t="shared" si="28"/>
        <v>0.45454545454545453</v>
      </c>
      <c r="T48" s="612">
        <f t="shared" si="29"/>
        <v>1</v>
      </c>
      <c r="U48" s="292">
        <f>IF($C$1="(Todas)",SUMIFS(DB_KDF!$U$5:$U$900,DB_KDF!$I$5:$I$900,U$36),SUMIFS(DB_KDF!$U$5:$U$900,DB_KDF!$B$5:$B$900,$C$1,DB_KDF!$I$5:$I$900,U$36))</f>
        <v>8</v>
      </c>
      <c r="V48" s="290">
        <f>IF($C$1="(Todas)",SUMIFS(DB_KDF!$U$5:$U$900,DB_KDF!$I$5:$I$900,V$36),SUMIFS(DB_KDF!$U$5:$U$900,DB_KDF!$B$5:$B$900,$C$1,DB_KDF!$I$5:$I$900,V$36))</f>
        <v>0</v>
      </c>
      <c r="W48" s="290">
        <f>IF($C$1="(Todas)",SUMIFS(DB_KDF!$U$5:$U$900,DB_KDF!$I$5:$I$900,W$36),SUMIFS(DB_KDF!$U$5:$U$900,DB_KDF!$B$5:$B$900,$C$1,DB_KDF!$I$5:$I$900,W$36))</f>
        <v>0</v>
      </c>
      <c r="X48" s="291">
        <f t="shared" si="30"/>
        <v>0.53333333333333333</v>
      </c>
      <c r="Y48" s="291" t="e">
        <f t="shared" si="31"/>
        <v>#DIV/0!</v>
      </c>
      <c r="Z48" s="291" t="e">
        <f t="shared" si="32"/>
        <v>#DIV/0!</v>
      </c>
      <c r="AA48" s="504"/>
      <c r="AB48" s="504"/>
    </row>
    <row r="49" spans="1:28" ht="15.75" thickBot="1">
      <c r="A49" s="509" t="s">
        <v>305</v>
      </c>
      <c r="B49" s="505">
        <f t="shared" si="20"/>
        <v>0.6</v>
      </c>
      <c r="C49" s="508">
        <f>IF($C$1="(Todas)",SUMIFS(DB_KDF!$V$5:$V$900,DB_KDF!$E$5:$E$900,C$36),SUMIFS(DB_KDF!$V$5:$V$900,DB_KDF!$B$5:$B$900,$C$1,DB_KDF!$E$5:$E$900,C$36))</f>
        <v>0</v>
      </c>
      <c r="D49" s="506">
        <f>IF($C$1="(Todas)",SUMIFS(DB_KDF!$V$5:$V$900,DB_KDF!$E$5:$E$900,D$36),SUMIFS(DB_KDF!$V$5:$V$900,DB_KDF!$B$5:$B$900,$C$1,DB_KDF!$E$5:$E$900,D$36))</f>
        <v>9</v>
      </c>
      <c r="E49" s="507" t="e">
        <f t="shared" si="21"/>
        <v>#DIV/0!</v>
      </c>
      <c r="F49" s="507">
        <f t="shared" si="22"/>
        <v>0.6</v>
      </c>
      <c r="G49" s="508">
        <f>IF($C$1="(Todas)",SUMIFS(DB_KDF!$V$5:$V$900,DB_KDF!$G$5:$G$900,G$36),SUMIFS(DB_KDF!$V$5:$V$900,DB_KDF!$B$5:$B$900,$C$1,DB_KDF!$G$5:$G$900,G$36))</f>
        <v>0</v>
      </c>
      <c r="H49" s="506">
        <f>IF($C$1="(Todas)",SUMIFS(DB_KDF!$V$5:$V$900,DB_KDF!$G$5:$G$900,H$36),SUMIFS(DB_KDF!$V$5:$V$900,DB_KDF!$B$5:$B$900,$C$1,DB_KDF!$G$5:$G$900,H$36))</f>
        <v>0</v>
      </c>
      <c r="I49" s="506">
        <f>IF($C$1="(Todas)",SUMIFS(DB_KDF!$V$5:$V$900,DB_KDF!$G$5:$G$900,I$36),SUMIFS(DB_KDF!$V$5:$V$900,DB_KDF!$B$5:$B$900,$C$1,DB_KDF!$G$5:$G$900,I$36))</f>
        <v>8</v>
      </c>
      <c r="J49" s="506">
        <f>IF($C$1="(Todas)",SUMIFS(DB_KDF!$V$5:$V$900,DB_KDF!$G$5:$G$900,J$36),SUMIFS(DB_KDF!$V$5:$V$900,DB_KDF!$B$5:$B$900,$C$1,DB_KDF!$G$5:$G$900,J$36))</f>
        <v>1</v>
      </c>
      <c r="K49" s="507" t="e">
        <f t="shared" si="23"/>
        <v>#DIV/0!</v>
      </c>
      <c r="L49" s="507" t="e">
        <f t="shared" si="24"/>
        <v>#DIV/0!</v>
      </c>
      <c r="M49" s="507">
        <f t="shared" si="25"/>
        <v>0.66666666666666663</v>
      </c>
      <c r="N49" s="613">
        <f t="shared" si="26"/>
        <v>0.33333333333333331</v>
      </c>
      <c r="O49" s="508">
        <f>IF($C$1="(Todas)",SUMIFS(DB_KDF!$V$5:$V$900,DB_KDF!$H$5:$H$900,O$36),SUMIFS(DB_KDF!$V$5:$V$900,DB_KDF!$B$5:$B$900,$C$1,DB_KDF!$H$5:$H$900,O$36))</f>
        <v>2</v>
      </c>
      <c r="P49" s="506">
        <f>IF($C$1="(Todas)",SUMIFS(DB_KDF!$V$5:$V$900,DB_KDF!$H$5:$H$900,P$36),SUMIFS(DB_KDF!$V$5:$V$900,DB_KDF!$B$5:$B$900,$C$1,DB_KDF!$H$5:$H$900,P$36))</f>
        <v>6</v>
      </c>
      <c r="Q49" s="506">
        <f>IF($C$1="(Todas)",SUMIFS(DB_KDF!$V$5:$V$900,DB_KDF!$H$5:$H$900,Q$36),SUMIFS(DB_KDF!$V$5:$V$900,DB_KDF!$B$5:$B$900,$C$1,DB_KDF!$H$5:$H$900,Q$36))</f>
        <v>1</v>
      </c>
      <c r="R49" s="507">
        <f t="shared" si="27"/>
        <v>0.66666666666666663</v>
      </c>
      <c r="S49" s="507">
        <f t="shared" si="28"/>
        <v>0.54545454545454541</v>
      </c>
      <c r="T49" s="613">
        <f t="shared" si="29"/>
        <v>1</v>
      </c>
      <c r="U49" s="508">
        <f>IF($C$1="(Todas)",SUMIFS(DB_KDF!$V$5:$V$900,DB_KDF!$I$5:$I$900,U$36),SUMIFS(DB_KDF!$V$5:$V$900,DB_KDF!$B$5:$B$900,$C$1,DB_KDF!$I$5:$I$900,U$36))</f>
        <v>9</v>
      </c>
      <c r="V49" s="506">
        <f>IF($C$1="(Todas)",SUMIFS(DB_KDF!$V$5:$V$900,DB_KDF!$I$5:$I$900,V$36),SUMIFS(DB_KDF!$V$5:$V$900,DB_KDF!$B$5:$B$900,$C$1,DB_KDF!$I$5:$I$900,V$36))</f>
        <v>0</v>
      </c>
      <c r="W49" s="506">
        <f>IF($C$1="(Todas)",SUMIFS(DB_KDF!$V$5:$V$900,DB_KDF!$I$5:$I$900,W$36),SUMIFS(DB_KDF!$V$5:$V$900,DB_KDF!$B$5:$B$900,$C$1,DB_KDF!$I$5:$I$900,W$36))</f>
        <v>0</v>
      </c>
      <c r="X49" s="507">
        <f t="shared" si="30"/>
        <v>0.6</v>
      </c>
      <c r="Y49" s="507" t="e">
        <f t="shared" si="31"/>
        <v>#DIV/0!</v>
      </c>
      <c r="Z49" s="507" t="e">
        <f t="shared" si="32"/>
        <v>#DIV/0!</v>
      </c>
      <c r="AA49" s="504"/>
      <c r="AB49" s="504"/>
    </row>
    <row r="50" spans="1:28" ht="15.75" thickTop="1"/>
    <row r="51" spans="1:28">
      <c r="A51" s="695"/>
      <c r="B51" s="695"/>
      <c r="C51" s="489">
        <f>COUNTIF(DB_INFO!$B$5:$B$900,C$53)</f>
        <v>300</v>
      </c>
      <c r="D51" s="696">
        <f>IF($C$1="(Todas)",COUNTIF(DB_INFO!$B$5:$B$900,D$53),)</f>
        <v>0</v>
      </c>
      <c r="E51" s="696">
        <f>IF($C$1="(Todas)",COUNTIF(DB_INFO!$B$5:$B$900,E$53),)</f>
        <v>0</v>
      </c>
      <c r="F51" s="696">
        <f>IF($C$1="(Todas)",COUNTIF(DB_INFO!$B$5:$B$900,F$53),)</f>
        <v>0</v>
      </c>
      <c r="G51" s="696">
        <f>IF($C$1="(Todas)",COUNTIF(DB_INFO!$B$5:$B$900,G$53),)</f>
        <v>0</v>
      </c>
      <c r="H51" s="696"/>
      <c r="I51" s="696"/>
      <c r="J51" s="696"/>
      <c r="K51" s="695"/>
      <c r="L51" s="695"/>
    </row>
    <row r="52" spans="1:28">
      <c r="A52" s="670"/>
      <c r="B52" s="670"/>
      <c r="C52" s="305" t="s">
        <v>214</v>
      </c>
      <c r="D52" s="305"/>
      <c r="E52" s="305"/>
      <c r="F52" s="305"/>
      <c r="G52" s="306"/>
      <c r="H52" s="304"/>
      <c r="I52" s="305"/>
      <c r="J52" s="305"/>
      <c r="K52" s="305"/>
      <c r="L52" s="306"/>
    </row>
    <row r="53" spans="1:28">
      <c r="A53" s="670"/>
      <c r="B53" s="697"/>
      <c r="C53" s="698" t="s">
        <v>93</v>
      </c>
      <c r="D53" s="698" t="s">
        <v>91</v>
      </c>
      <c r="E53" s="698" t="s">
        <v>94</v>
      </c>
      <c r="F53" s="698" t="s">
        <v>92</v>
      </c>
      <c r="G53" s="698" t="s">
        <v>90</v>
      </c>
      <c r="H53" s="316" t="s">
        <v>93</v>
      </c>
      <c r="I53" s="316" t="s">
        <v>91</v>
      </c>
      <c r="J53" s="316" t="s">
        <v>94</v>
      </c>
      <c r="K53" s="316" t="s">
        <v>92</v>
      </c>
      <c r="L53" s="316" t="s">
        <v>90</v>
      </c>
    </row>
    <row r="54" spans="1:28">
      <c r="A54" s="670" t="s">
        <v>301</v>
      </c>
      <c r="B54" s="491">
        <f>HLOOKUP(A54,$C$9:$O$10,2,)</f>
        <v>0.46666666666666667</v>
      </c>
      <c r="C54" s="323">
        <f>SUMIFS(DB_KDF!$J$5:$J$900,DB_KDF!$B$5:$B$900,C$53)</f>
        <v>267</v>
      </c>
      <c r="D54" s="654">
        <f>SUMIFS(DB_KDF!$J$5:$J$900,DB_KDF!$B$5:$B$900,D$53)</f>
        <v>7</v>
      </c>
      <c r="E54" s="654">
        <f>SUMIFS(DB_KDF!$J$5:$J$900,DB_KDF!$B$5:$B$900,E$53)</f>
        <v>145</v>
      </c>
      <c r="F54" s="654">
        <f>SUMIFS(DB_KDF!$J$5:$J$900,DB_KDF!$B$5:$B$900,F$53)</f>
        <v>250</v>
      </c>
      <c r="G54" s="654">
        <f>SUMIFS(DB_KDF!$J$5:$J$900,DB_KDF!$B$5:$B$900,G$53)</f>
        <v>151</v>
      </c>
      <c r="H54" s="291">
        <f>C54/C$51</f>
        <v>0.89</v>
      </c>
      <c r="I54" s="291" t="e">
        <f t="shared" ref="I54:L66" si="33">D54/D$51</f>
        <v>#DIV/0!</v>
      </c>
      <c r="J54" s="291" t="e">
        <f t="shared" si="33"/>
        <v>#DIV/0!</v>
      </c>
      <c r="K54" s="291" t="e">
        <f t="shared" si="33"/>
        <v>#DIV/0!</v>
      </c>
      <c r="L54" s="291" t="e">
        <f t="shared" si="33"/>
        <v>#DIV/0!</v>
      </c>
    </row>
    <row r="55" spans="1:28">
      <c r="A55" s="670" t="s">
        <v>317</v>
      </c>
      <c r="B55" s="491">
        <f t="shared" ref="B55:B66" si="34">HLOOKUP(A55,$C$9:$O$10,2,)</f>
        <v>0.8666666666666667</v>
      </c>
      <c r="C55" s="292">
        <f>SUMIFS(DB_KDF!$K$5:$K$900,DB_KDF!$B$5:$B$900,C$53)</f>
        <v>273</v>
      </c>
      <c r="D55" s="654">
        <f>SUMIFS(DB_KDF!$K$5:$K$900,DB_KDF!$B$5:$B$900,D$53)</f>
        <v>13</v>
      </c>
      <c r="E55" s="654">
        <f>SUMIFS(DB_KDF!$K$5:$K$900,DB_KDF!$B$5:$B$900,E$53)</f>
        <v>146</v>
      </c>
      <c r="F55" s="654">
        <f>SUMIFS(DB_KDF!$K$5:$K$900,DB_KDF!$B$5:$B$900,F$53)</f>
        <v>245</v>
      </c>
      <c r="G55" s="654">
        <f>SUMIFS(DB_KDF!$K$5:$K$900,DB_KDF!$B$5:$B$900,G$53)</f>
        <v>157</v>
      </c>
      <c r="H55" s="291">
        <f t="shared" ref="H55:H66" si="35">C55/C$51</f>
        <v>0.91</v>
      </c>
      <c r="I55" s="291" t="e">
        <f t="shared" si="33"/>
        <v>#DIV/0!</v>
      </c>
      <c r="J55" s="291" t="e">
        <f t="shared" si="33"/>
        <v>#DIV/0!</v>
      </c>
      <c r="K55" s="291" t="e">
        <f t="shared" si="33"/>
        <v>#DIV/0!</v>
      </c>
      <c r="L55" s="291" t="e">
        <f t="shared" si="33"/>
        <v>#DIV/0!</v>
      </c>
    </row>
    <row r="56" spans="1:28">
      <c r="A56" s="670" t="s">
        <v>128</v>
      </c>
      <c r="B56" s="491">
        <f t="shared" si="34"/>
        <v>0.93333333333333335</v>
      </c>
      <c r="C56" s="292">
        <f>SUMIFS(DB_KDF!$L$5:$L$900,DB_KDF!$B$5:$B$900,C$53)</f>
        <v>263</v>
      </c>
      <c r="D56" s="654">
        <f>SUMIFS(DB_KDF!$L$5:$L$900,DB_KDF!$B$5:$B$900,D$53)</f>
        <v>14</v>
      </c>
      <c r="E56" s="654">
        <f>SUMIFS(DB_KDF!$L$5:$L$900,DB_KDF!$B$5:$B$900,E$53)</f>
        <v>134</v>
      </c>
      <c r="F56" s="654">
        <f>SUMIFS(DB_KDF!$L$5:$L$900,DB_KDF!$B$5:$B$900,F$53)</f>
        <v>236</v>
      </c>
      <c r="G56" s="654">
        <f>SUMIFS(DB_KDF!$L$5:$L$900,DB_KDF!$B$5:$B$900,G$53)</f>
        <v>143</v>
      </c>
      <c r="H56" s="291">
        <f t="shared" si="35"/>
        <v>0.87666666666666671</v>
      </c>
      <c r="I56" s="291" t="e">
        <f t="shared" si="33"/>
        <v>#DIV/0!</v>
      </c>
      <c r="J56" s="291" t="e">
        <f t="shared" si="33"/>
        <v>#DIV/0!</v>
      </c>
      <c r="K56" s="291" t="e">
        <f t="shared" si="33"/>
        <v>#DIV/0!</v>
      </c>
      <c r="L56" s="291" t="e">
        <f t="shared" si="33"/>
        <v>#DIV/0!</v>
      </c>
    </row>
    <row r="57" spans="1:28">
      <c r="A57" s="670" t="s">
        <v>318</v>
      </c>
      <c r="B57" s="491">
        <f t="shared" si="34"/>
        <v>0.93333333333333335</v>
      </c>
      <c r="C57" s="292">
        <f>SUMIFS(DB_KDF!$M$5:$M$900,DB_KDF!$B$5:$B$900,C$53)</f>
        <v>279</v>
      </c>
      <c r="D57" s="654">
        <f>SUMIFS(DB_KDF!$M$5:$M$900,DB_KDF!$B$5:$B$900,D$53)</f>
        <v>14</v>
      </c>
      <c r="E57" s="654">
        <f>SUMIFS(DB_KDF!$M$5:$M$900,DB_KDF!$B$5:$B$900,E$53)</f>
        <v>138</v>
      </c>
      <c r="F57" s="654">
        <f>SUMIFS(DB_KDF!$M$5:$M$900,DB_KDF!$B$5:$B$900,F$53)</f>
        <v>243</v>
      </c>
      <c r="G57" s="654">
        <f>SUMIFS(DB_KDF!$M$5:$M$900,DB_KDF!$B$5:$B$900,G$53)</f>
        <v>159</v>
      </c>
      <c r="H57" s="291">
        <f t="shared" si="35"/>
        <v>0.93</v>
      </c>
      <c r="I57" s="291" t="e">
        <f t="shared" si="33"/>
        <v>#DIV/0!</v>
      </c>
      <c r="J57" s="291" t="e">
        <f t="shared" si="33"/>
        <v>#DIV/0!</v>
      </c>
      <c r="K57" s="291" t="e">
        <f t="shared" si="33"/>
        <v>#DIV/0!</v>
      </c>
      <c r="L57" s="291" t="e">
        <f t="shared" si="33"/>
        <v>#DIV/0!</v>
      </c>
    </row>
    <row r="58" spans="1:28">
      <c r="A58" s="670" t="s">
        <v>302</v>
      </c>
      <c r="B58" s="491">
        <f t="shared" si="34"/>
        <v>0.93333333333333335</v>
      </c>
      <c r="C58" s="292">
        <f>SUMIFS(DB_KDF!$N$5:$N$900,DB_KDF!$B$5:$B$900,C$53)</f>
        <v>258</v>
      </c>
      <c r="D58" s="654">
        <f>SUMIFS(DB_KDF!$N$5:$N$900,DB_KDF!$B$5:$B$900,D$53)</f>
        <v>14</v>
      </c>
      <c r="E58" s="654">
        <f>SUMIFS(DB_KDF!$N$5:$N$900,DB_KDF!$B$5:$B$900,E$53)</f>
        <v>140</v>
      </c>
      <c r="F58" s="654">
        <f>SUMIFS(DB_KDF!$N$5:$N$900,DB_KDF!$B$5:$B$900,F$53)</f>
        <v>237</v>
      </c>
      <c r="G58" s="654">
        <f>SUMIFS(DB_KDF!$N$5:$N$900,DB_KDF!$B$5:$B$900,G$53)</f>
        <v>124</v>
      </c>
      <c r="H58" s="291">
        <f t="shared" si="35"/>
        <v>0.86</v>
      </c>
      <c r="I58" s="291" t="e">
        <f t="shared" si="33"/>
        <v>#DIV/0!</v>
      </c>
      <c r="J58" s="291" t="e">
        <f t="shared" si="33"/>
        <v>#DIV/0!</v>
      </c>
      <c r="K58" s="291" t="e">
        <f t="shared" si="33"/>
        <v>#DIV/0!</v>
      </c>
      <c r="L58" s="291" t="e">
        <f t="shared" si="33"/>
        <v>#DIV/0!</v>
      </c>
    </row>
    <row r="59" spans="1:28">
      <c r="A59" s="670" t="s">
        <v>76</v>
      </c>
      <c r="B59" s="491">
        <f t="shared" si="34"/>
        <v>0.53333333333333333</v>
      </c>
      <c r="C59" s="292">
        <f>SUMIFS(DB_KDF!$O$5:$O$900,DB_KDF!$B$5:$B$900,C$53)</f>
        <v>184</v>
      </c>
      <c r="D59" s="654">
        <f>SUMIFS(DB_KDF!$O$5:$O$900,DB_KDF!$B$5:$B$900,D$53)</f>
        <v>8</v>
      </c>
      <c r="E59" s="654">
        <f>SUMIFS(DB_KDF!$O$5:$O$900,DB_KDF!$B$5:$B$900,E$53)</f>
        <v>108</v>
      </c>
      <c r="F59" s="654">
        <f>SUMIFS(DB_KDF!$O$5:$O$900,DB_KDF!$B$5:$B$900,F$53)</f>
        <v>194</v>
      </c>
      <c r="G59" s="654">
        <f>SUMIFS(DB_KDF!$O$5:$O$900,DB_KDF!$B$5:$B$900,G$53)</f>
        <v>119</v>
      </c>
      <c r="H59" s="291">
        <f t="shared" si="35"/>
        <v>0.61333333333333329</v>
      </c>
      <c r="I59" s="291" t="e">
        <f t="shared" si="33"/>
        <v>#DIV/0!</v>
      </c>
      <c r="J59" s="291" t="e">
        <f t="shared" si="33"/>
        <v>#DIV/0!</v>
      </c>
      <c r="K59" s="291" t="e">
        <f t="shared" si="33"/>
        <v>#DIV/0!</v>
      </c>
      <c r="L59" s="291" t="e">
        <f t="shared" si="33"/>
        <v>#DIV/0!</v>
      </c>
    </row>
    <row r="60" spans="1:28">
      <c r="A60" s="670" t="s">
        <v>303</v>
      </c>
      <c r="B60" s="491">
        <f t="shared" si="34"/>
        <v>0.6</v>
      </c>
      <c r="C60" s="292">
        <f>SUMIFS(DB_KDF!$P$5:$P$900,DB_KDF!$B$5:$B$900,C$53)</f>
        <v>224</v>
      </c>
      <c r="D60" s="654">
        <f>SUMIFS(DB_KDF!$P$5:$P$900,DB_KDF!$B$5:$B$900,D$53)</f>
        <v>9</v>
      </c>
      <c r="E60" s="654">
        <f>SUMIFS(DB_KDF!$P$5:$P$900,DB_KDF!$B$5:$B$900,E$53)</f>
        <v>116</v>
      </c>
      <c r="F60" s="654">
        <f>SUMIFS(DB_KDF!$P$5:$P$900,DB_KDF!$B$5:$B$900,F$53)</f>
        <v>241</v>
      </c>
      <c r="G60" s="654">
        <f>SUMIFS(DB_KDF!$P$5:$P$900,DB_KDF!$B$5:$B$900,G$53)</f>
        <v>128</v>
      </c>
      <c r="H60" s="291">
        <f t="shared" si="35"/>
        <v>0.7466666666666667</v>
      </c>
      <c r="I60" s="291" t="e">
        <f t="shared" si="33"/>
        <v>#DIV/0!</v>
      </c>
      <c r="J60" s="291" t="e">
        <f t="shared" si="33"/>
        <v>#DIV/0!</v>
      </c>
      <c r="K60" s="291" t="e">
        <f t="shared" si="33"/>
        <v>#DIV/0!</v>
      </c>
      <c r="L60" s="291" t="e">
        <f t="shared" si="33"/>
        <v>#DIV/0!</v>
      </c>
    </row>
    <row r="61" spans="1:28">
      <c r="A61" s="670" t="s">
        <v>319</v>
      </c>
      <c r="B61" s="491">
        <f t="shared" si="34"/>
        <v>0.8666666666666667</v>
      </c>
      <c r="C61" s="292">
        <f>SUMIFS(DB_KDF!$Q$5:$Q$900,DB_KDF!$B$5:$B$900,C$53)</f>
        <v>281</v>
      </c>
      <c r="D61" s="654">
        <f>SUMIFS(DB_KDF!$Q$5:$Q$900,DB_KDF!$B$5:$B$900,D$53)</f>
        <v>13</v>
      </c>
      <c r="E61" s="654">
        <f>SUMIFS(DB_KDF!$Q$5:$Q$900,DB_KDF!$B$5:$B$900,E$53)</f>
        <v>143</v>
      </c>
      <c r="F61" s="654">
        <f>SUMIFS(DB_KDF!$Q$5:$Q$900,DB_KDF!$B$5:$B$900,F$53)</f>
        <v>249.99959999999999</v>
      </c>
      <c r="G61" s="654">
        <f>SUMIFS(DB_KDF!$Q$5:$Q$900,DB_KDF!$B$5:$B$900,G$53)</f>
        <v>167</v>
      </c>
      <c r="H61" s="291">
        <f t="shared" si="35"/>
        <v>0.93666666666666665</v>
      </c>
      <c r="I61" s="291" t="e">
        <f t="shared" si="33"/>
        <v>#DIV/0!</v>
      </c>
      <c r="J61" s="291" t="e">
        <f t="shared" si="33"/>
        <v>#DIV/0!</v>
      </c>
      <c r="K61" s="291" t="e">
        <f t="shared" si="33"/>
        <v>#DIV/0!</v>
      </c>
      <c r="L61" s="291" t="e">
        <f t="shared" si="33"/>
        <v>#DIV/0!</v>
      </c>
    </row>
    <row r="62" spans="1:28">
      <c r="A62" s="670" t="s">
        <v>304</v>
      </c>
      <c r="B62" s="491">
        <f t="shared" si="34"/>
        <v>0.46666666666666667</v>
      </c>
      <c r="C62" s="292">
        <f>SUMIFS(DB_KDF!$R$5:$R$900,DB_KDF!$B$5:$B$900,C$53)</f>
        <v>241</v>
      </c>
      <c r="D62" s="654">
        <f>SUMIFS(DB_KDF!$R$5:$R$900,DB_KDF!$B$5:$B$900,D$53)</f>
        <v>7</v>
      </c>
      <c r="E62" s="654">
        <f>SUMIFS(DB_KDF!$R$5:$R$900,DB_KDF!$B$5:$B$900,E$53)</f>
        <v>126</v>
      </c>
      <c r="F62" s="654">
        <f>SUMIFS(DB_KDF!$R$5:$R$900,DB_KDF!$B$5:$B$900,F$53)</f>
        <v>246.00001</v>
      </c>
      <c r="G62" s="654">
        <f>SUMIFS(DB_KDF!$R$5:$R$900,DB_KDF!$B$5:$B$900,G$53)</f>
        <v>124.0001</v>
      </c>
      <c r="H62" s="291">
        <f t="shared" si="35"/>
        <v>0.80333333333333334</v>
      </c>
      <c r="I62" s="291" t="e">
        <f t="shared" si="33"/>
        <v>#DIV/0!</v>
      </c>
      <c r="J62" s="291" t="e">
        <f t="shared" si="33"/>
        <v>#DIV/0!</v>
      </c>
      <c r="K62" s="291" t="e">
        <f t="shared" si="33"/>
        <v>#DIV/0!</v>
      </c>
      <c r="L62" s="291" t="e">
        <f t="shared" si="33"/>
        <v>#DIV/0!</v>
      </c>
    </row>
    <row r="63" spans="1:28">
      <c r="A63" s="670" t="s">
        <v>320</v>
      </c>
      <c r="B63" s="491">
        <f t="shared" si="34"/>
        <v>0.66666666666666663</v>
      </c>
      <c r="C63" s="292">
        <f>SUMIFS(DB_KDF!$S$5:$S$900,DB_KDF!$B$5:$B$900,C$53)</f>
        <v>247</v>
      </c>
      <c r="D63" s="654">
        <f>SUMIFS(DB_KDF!$S$5:$S$900,DB_KDF!$B$5:$B$900,D$53)</f>
        <v>10</v>
      </c>
      <c r="E63" s="654">
        <f>SUMIFS(DB_KDF!$S$5:$S$900,DB_KDF!$B$5:$B$900,E$53)</f>
        <v>135</v>
      </c>
      <c r="F63" s="654">
        <f>SUMIFS(DB_KDF!$S$5:$S$900,DB_KDF!$B$5:$B$900,F$53)</f>
        <v>249.99970000000002</v>
      </c>
      <c r="G63" s="654">
        <f>SUMIFS(DB_KDF!$S$5:$S$900,DB_KDF!$B$5:$B$900,G$53)</f>
        <v>108</v>
      </c>
      <c r="H63" s="291">
        <f t="shared" si="35"/>
        <v>0.82333333333333336</v>
      </c>
      <c r="I63" s="291" t="e">
        <f t="shared" si="33"/>
        <v>#DIV/0!</v>
      </c>
      <c r="J63" s="291" t="e">
        <f t="shared" si="33"/>
        <v>#DIV/0!</v>
      </c>
      <c r="K63" s="291" t="e">
        <f t="shared" si="33"/>
        <v>#DIV/0!</v>
      </c>
      <c r="L63" s="291" t="e">
        <f t="shared" si="33"/>
        <v>#DIV/0!</v>
      </c>
    </row>
    <row r="64" spans="1:28">
      <c r="A64" s="670" t="s">
        <v>321</v>
      </c>
      <c r="B64" s="491">
        <f t="shared" si="34"/>
        <v>0.66666666666666663</v>
      </c>
      <c r="C64" s="292">
        <f>SUMIFS(DB_KDF!$T$5:$T$900,DB_KDF!$B$5:$B$900,C$53)</f>
        <v>278</v>
      </c>
      <c r="D64" s="654">
        <f>SUMIFS(DB_KDF!$T$5:$T$900,DB_KDF!$B$5:$B$900,D$53)</f>
        <v>10</v>
      </c>
      <c r="E64" s="654">
        <f>SUMIFS(DB_KDF!$T$5:$T$900,DB_KDF!$B$5:$B$900,E$53)</f>
        <v>142</v>
      </c>
      <c r="F64" s="654">
        <f>SUMIFS(DB_KDF!$T$5:$T$900,DB_KDF!$B$5:$B$900,F$53)</f>
        <v>249.9999</v>
      </c>
      <c r="G64" s="654">
        <f>SUMIFS(DB_KDF!$T$5:$T$900,DB_KDF!$B$5:$B$900,G$53)</f>
        <v>0</v>
      </c>
      <c r="H64" s="291">
        <f t="shared" si="35"/>
        <v>0.92666666666666664</v>
      </c>
      <c r="I64" s="291" t="e">
        <f t="shared" si="33"/>
        <v>#DIV/0!</v>
      </c>
      <c r="J64" s="291" t="e">
        <f t="shared" si="33"/>
        <v>#DIV/0!</v>
      </c>
      <c r="K64" s="291" t="e">
        <f t="shared" si="33"/>
        <v>#DIV/0!</v>
      </c>
      <c r="L64" s="291" t="e">
        <f t="shared" si="33"/>
        <v>#DIV/0!</v>
      </c>
    </row>
    <row r="65" spans="1:12">
      <c r="A65" s="670" t="s">
        <v>322</v>
      </c>
      <c r="B65" s="699">
        <f t="shared" si="34"/>
        <v>0.53333333333333333</v>
      </c>
      <c r="C65" s="292">
        <f>SUMIFS(DB_KDF!$U$5:$U$900,DB_KDF!$B$5:$B$900,C$53)</f>
        <v>260</v>
      </c>
      <c r="D65" s="655">
        <f>SUMIFS(DB_KDF!$U$5:$U$900,DB_KDF!$B$5:$B$900,D$53)</f>
        <v>8</v>
      </c>
      <c r="E65" s="655">
        <f>SUMIFS(DB_KDF!$U$5:$U$900,DB_KDF!$B$5:$B$900,E$53)</f>
        <v>119</v>
      </c>
      <c r="F65" s="655">
        <f>SUMIFS(DB_KDF!$U$5:$U$900,DB_KDF!$B$5:$B$900,F$53)</f>
        <v>246</v>
      </c>
      <c r="G65" s="655">
        <f>SUMIFS(DB_KDF!$U$5:$U$900,DB_KDF!$B$5:$B$900,G$53)</f>
        <v>103</v>
      </c>
      <c r="H65" s="656">
        <f t="shared" si="35"/>
        <v>0.8666666666666667</v>
      </c>
      <c r="I65" s="656" t="e">
        <f t="shared" si="33"/>
        <v>#DIV/0!</v>
      </c>
      <c r="J65" s="656" t="e">
        <f t="shared" si="33"/>
        <v>#DIV/0!</v>
      </c>
      <c r="K65" s="656" t="e">
        <f t="shared" si="33"/>
        <v>#DIV/0!</v>
      </c>
      <c r="L65" s="656" t="e">
        <f t="shared" si="33"/>
        <v>#DIV/0!</v>
      </c>
    </row>
    <row r="66" spans="1:12" ht="15.75" thickBot="1">
      <c r="A66" s="700" t="s">
        <v>305</v>
      </c>
      <c r="B66" s="505">
        <f t="shared" si="34"/>
        <v>0.6</v>
      </c>
      <c r="C66" s="508">
        <f>SUMIFS(DB_KDF!$V$5:$V$900,DB_KDF!$B$5:$B$900,C$53)</f>
        <v>119</v>
      </c>
      <c r="D66" s="701">
        <f>SUMIFS(DB_KDF!$V$5:$V$900,DB_KDF!$B$5:$B$900,D$53)</f>
        <v>9</v>
      </c>
      <c r="E66" s="701">
        <f>SUMIFS(DB_KDF!$V$5:$V$900,DB_KDF!$B$5:$B$900,E$53)</f>
        <v>105</v>
      </c>
      <c r="F66" s="701">
        <f>SUMIFS(DB_KDF!$V$5:$V$900,DB_KDF!$B$5:$B$900,F$53)</f>
        <v>239.99979999999999</v>
      </c>
      <c r="G66" s="701">
        <f>SUMIFS(DB_KDF!$V$5:$V$900,DB_KDF!$B$5:$B$900,G$53)</f>
        <v>127</v>
      </c>
      <c r="H66" s="507">
        <f t="shared" si="35"/>
        <v>0.39666666666666667</v>
      </c>
      <c r="I66" s="507" t="e">
        <f t="shared" si="33"/>
        <v>#DIV/0!</v>
      </c>
      <c r="J66" s="507" t="e">
        <f t="shared" si="33"/>
        <v>#DIV/0!</v>
      </c>
      <c r="K66" s="507" t="e">
        <f t="shared" si="33"/>
        <v>#DIV/0!</v>
      </c>
      <c r="L66" s="507" t="e">
        <f t="shared" si="33"/>
        <v>#DIV/0!</v>
      </c>
    </row>
    <row r="67" spans="1:12" ht="15.75" thickTop="1"/>
  </sheetData>
  <pageMargins left="0.7" right="0.7" top="0.75" bottom="0.75" header="0.3" footer="0.3"/>
  <pageSetup paperSize="9" scale="25" orientation="portrait" r:id="rId2"/>
  <drawing r:id="rId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2">
    <tabColor theme="2" tint="-0.249977111117893"/>
  </sheetPr>
  <dimension ref="A1:AB63"/>
  <sheetViews>
    <sheetView showGridLines="0" showZeros="0" view="pageBreakPreview" zoomScale="82" zoomScaleNormal="100" zoomScaleSheetLayoutView="82" workbookViewId="0">
      <selection sqref="A1:AB15"/>
    </sheetView>
  </sheetViews>
  <sheetFormatPr baseColWidth="10" defaultRowHeight="15"/>
  <cols>
    <col min="1" max="1" width="16.5" style="262" bestFit="1" customWidth="1"/>
    <col min="2" max="2" width="7.625" style="262" bestFit="1" customWidth="1"/>
    <col min="3" max="3" width="11.25" style="262" bestFit="1" customWidth="1"/>
    <col min="4" max="4" width="12.625" style="262" bestFit="1" customWidth="1"/>
    <col min="5" max="5" width="9" style="262" bestFit="1" customWidth="1"/>
    <col min="6" max="6" width="8.875" style="262" bestFit="1" customWidth="1"/>
    <col min="7" max="7" width="11.25" style="262" bestFit="1" customWidth="1"/>
    <col min="8" max="8" width="9.875" style="262" bestFit="1" customWidth="1"/>
    <col min="9" max="9" width="12.5" style="262" bestFit="1" customWidth="1"/>
    <col min="10" max="10" width="14.875" style="262" bestFit="1" customWidth="1"/>
    <col min="11" max="11" width="9.875" style="262" bestFit="1" customWidth="1"/>
    <col min="12" max="12" width="11.125" style="262" bestFit="1" customWidth="1"/>
    <col min="13" max="13" width="10.125" style="262" bestFit="1" customWidth="1"/>
    <col min="14" max="14" width="12.125" style="262" bestFit="1" customWidth="1"/>
    <col min="15" max="15" width="9.25" style="262" bestFit="1" customWidth="1"/>
    <col min="16" max="17" width="8" style="262" bestFit="1" customWidth="1"/>
    <col min="18" max="18" width="9.625" style="262" bestFit="1" customWidth="1"/>
    <col min="19" max="19" width="8.625" style="262" bestFit="1" customWidth="1"/>
    <col min="20" max="20" width="8" style="262" bestFit="1" customWidth="1"/>
    <col min="21" max="21" width="9.375" style="262" bestFit="1" customWidth="1"/>
    <col min="22" max="22" width="8.625" style="262" bestFit="1" customWidth="1"/>
    <col min="23" max="23" width="10.125" style="262" bestFit="1" customWidth="1"/>
    <col min="24" max="24" width="8.875" style="262" bestFit="1" customWidth="1"/>
    <col min="25" max="25" width="9.375" style="262" bestFit="1" customWidth="1"/>
    <col min="26" max="26" width="9" style="262" bestFit="1" customWidth="1"/>
    <col min="27" max="27" width="10.125" style="262" bestFit="1" customWidth="1"/>
    <col min="28" max="28" width="8" style="262" bestFit="1" customWidth="1"/>
    <col min="29" max="29" width="11.125" style="262" bestFit="1" customWidth="1"/>
    <col min="30" max="30" width="8.75" style="262" bestFit="1" customWidth="1"/>
    <col min="31" max="31" width="7.5" style="262" bestFit="1" customWidth="1"/>
    <col min="32" max="16384" width="11" style="262"/>
  </cols>
  <sheetData>
    <row r="1" spans="1:28">
      <c r="C1" s="807" t="s">
        <v>89</v>
      </c>
      <c r="D1" s="806" t="s">
        <v>91</v>
      </c>
      <c r="J1" s="298"/>
      <c r="K1" s="298"/>
    </row>
    <row r="3" spans="1:28" ht="15.75">
      <c r="A3" s="315" t="s">
        <v>333</v>
      </c>
      <c r="C3" s="822" t="s">
        <v>350</v>
      </c>
      <c r="D3" s="822" t="s">
        <v>351</v>
      </c>
      <c r="E3" s="822" t="s">
        <v>352</v>
      </c>
      <c r="F3" s="822" t="s">
        <v>353</v>
      </c>
      <c r="G3" s="822" t="s">
        <v>354</v>
      </c>
      <c r="H3" s="822" t="s">
        <v>355</v>
      </c>
      <c r="I3" s="823" t="s">
        <v>356</v>
      </c>
      <c r="J3" s="823" t="s">
        <v>357</v>
      </c>
      <c r="K3" s="823" t="s">
        <v>358</v>
      </c>
      <c r="L3" s="823" t="s">
        <v>359</v>
      </c>
      <c r="M3" s="823" t="s">
        <v>360</v>
      </c>
      <c r="N3" s="823" t="s">
        <v>361</v>
      </c>
      <c r="O3" s="365"/>
      <c r="P3"/>
    </row>
    <row r="4" spans="1:28" ht="15.75">
      <c r="A4" s="309">
        <f>IF($D$1="(Todas)",COUNTIF(DB_RHC_KNOWN!$J$5:$J$900,"Yes"),COUNTIFS(DB_RHC_KNOWN!$B$5:$B$900,$D$1,DB_RHC_KNOWN!$J$5:$J$900,"Yes"))</f>
        <v>15</v>
      </c>
      <c r="C4" s="810">
        <v>15</v>
      </c>
      <c r="D4" s="810">
        <v>12</v>
      </c>
      <c r="E4" s="810">
        <v>14</v>
      </c>
      <c r="F4" s="810">
        <v>11</v>
      </c>
      <c r="G4" s="810">
        <v>13</v>
      </c>
      <c r="H4" s="810"/>
      <c r="I4" s="810">
        <v>5</v>
      </c>
      <c r="J4" s="810">
        <v>3</v>
      </c>
      <c r="K4" s="810">
        <v>13</v>
      </c>
      <c r="L4" s="810">
        <v>5</v>
      </c>
      <c r="M4" s="810">
        <v>3</v>
      </c>
      <c r="N4" s="810">
        <v>1</v>
      </c>
      <c r="O4" s="310"/>
      <c r="P4"/>
    </row>
    <row r="5" spans="1:28" ht="15.75">
      <c r="A5" s="467">
        <f>A4/IF(D1="(Todas)",COUNT(DB_RHC_KNOWN!$A$5:$A$900),COUNTIFS(DB_RHC_KNOWN!$B$5:$B$900,$D$1))</f>
        <v>1</v>
      </c>
      <c r="B5"/>
      <c r="C5" s="420">
        <v>1</v>
      </c>
      <c r="D5" s="420">
        <v>2</v>
      </c>
      <c r="E5" s="420">
        <v>3</v>
      </c>
      <c r="F5" s="420">
        <v>4</v>
      </c>
      <c r="G5" s="420">
        <v>5</v>
      </c>
      <c r="H5" s="420">
        <v>6</v>
      </c>
      <c r="I5" s="420">
        <v>1</v>
      </c>
      <c r="J5" s="420">
        <v>2</v>
      </c>
      <c r="K5" s="420">
        <v>3</v>
      </c>
      <c r="L5" s="420">
        <v>4</v>
      </c>
      <c r="M5" s="420">
        <v>5</v>
      </c>
      <c r="N5" s="420">
        <v>6</v>
      </c>
    </row>
    <row r="6" spans="1:28" ht="15.75">
      <c r="A6" s="515"/>
      <c r="B6"/>
      <c r="C6" s="424">
        <f>GETPIVOTDATA("ST Heat",$C$3)/$A$4</f>
        <v>1</v>
      </c>
      <c r="D6" s="424">
        <f>GETPIVOTDATA("Biomass Heat",$C$3)/$A$4</f>
        <v>0.8</v>
      </c>
      <c r="E6" s="424">
        <f>GETPIVOTDATA("HP Heat",$C$3)/$A$4</f>
        <v>0.93333333333333335</v>
      </c>
      <c r="F6" s="424">
        <f>GETPIVOTDATA("Geo Heat",$C$3)/$A$4</f>
        <v>0.73333333333333328</v>
      </c>
      <c r="G6" s="424">
        <f>GETPIVOTDATA("DH Heat",$C$3)/$A$4</f>
        <v>0.8666666666666667</v>
      </c>
      <c r="H6" s="424">
        <f>GETPIVOTDATA("None Heat",$C$3)/$A$4</f>
        <v>0</v>
      </c>
      <c r="I6" s="424">
        <f>GETPIVOTDATA("ST Cooling",$C$3)/$A$4</f>
        <v>0.33333333333333331</v>
      </c>
      <c r="J6" s="424">
        <f>GETPIVOTDATA("Biomass Cooling",$C$3)/$A$4</f>
        <v>0.2</v>
      </c>
      <c r="K6" s="424">
        <f>GETPIVOTDATA("HP Cooling",$C$3)/$A$4</f>
        <v>0.8666666666666667</v>
      </c>
      <c r="L6" s="424">
        <f>GETPIVOTDATA("Geo Cooling",$C$3)/$A$4</f>
        <v>0.33333333333333331</v>
      </c>
      <c r="M6" s="424">
        <f>GETPIVOTDATA("DH Cooling",$C$3)/$A$4</f>
        <v>0.2</v>
      </c>
      <c r="N6" s="424">
        <f>GETPIVOTDATA("None Cooling",$C$3)/$A$4</f>
        <v>6.6666666666666666E-2</v>
      </c>
    </row>
    <row r="7" spans="1:28" ht="15.75">
      <c r="B7"/>
      <c r="C7" s="425" t="s">
        <v>350</v>
      </c>
      <c r="D7" s="425" t="s">
        <v>351</v>
      </c>
      <c r="E7" s="425" t="s">
        <v>352</v>
      </c>
      <c r="F7" s="425" t="s">
        <v>353</v>
      </c>
      <c r="G7" s="425" t="s">
        <v>354</v>
      </c>
      <c r="H7" s="425" t="s">
        <v>355</v>
      </c>
      <c r="I7" s="425" t="s">
        <v>356</v>
      </c>
      <c r="J7" s="425" t="s">
        <v>357</v>
      </c>
      <c r="K7" s="425" t="s">
        <v>358</v>
      </c>
      <c r="L7" s="425" t="s">
        <v>359</v>
      </c>
      <c r="M7" s="425" t="s">
        <v>360</v>
      </c>
      <c r="N7" s="425" t="s">
        <v>361</v>
      </c>
    </row>
    <row r="8" spans="1:28" ht="15.75">
      <c r="C8" s="614" t="s">
        <v>323</v>
      </c>
      <c r="D8" s="614"/>
      <c r="E8" s="614"/>
      <c r="F8" s="614"/>
      <c r="G8" s="614"/>
      <c r="H8" s="614"/>
      <c r="I8" s="614" t="s">
        <v>324</v>
      </c>
      <c r="J8" s="464"/>
      <c r="K8" s="464"/>
      <c r="L8" s="464"/>
      <c r="M8" s="464"/>
      <c r="N8" s="464"/>
    </row>
    <row r="9" spans="1:28">
      <c r="A9" s="311"/>
      <c r="B9" s="311"/>
      <c r="C9" s="429" t="str">
        <f>C7</f>
        <v>ST Heat</v>
      </c>
      <c r="D9" s="429" t="str">
        <f t="shared" ref="D9:N9" si="0">D7</f>
        <v>Biomass Heat</v>
      </c>
      <c r="E9" s="429" t="str">
        <f t="shared" si="0"/>
        <v>HP Heat</v>
      </c>
      <c r="F9" s="429" t="str">
        <f t="shared" si="0"/>
        <v>Geo Heat</v>
      </c>
      <c r="G9" s="429" t="str">
        <f t="shared" si="0"/>
        <v>DH Heat</v>
      </c>
      <c r="H9" s="429" t="str">
        <f t="shared" si="0"/>
        <v>None Heat</v>
      </c>
      <c r="I9" s="430" t="str">
        <f t="shared" si="0"/>
        <v>ST Cooling</v>
      </c>
      <c r="J9" s="430" t="str">
        <f t="shared" si="0"/>
        <v>Biomass Cooling</v>
      </c>
      <c r="K9" s="430" t="str">
        <f t="shared" si="0"/>
        <v>HP Cooling</v>
      </c>
      <c r="L9" s="430" t="str">
        <f t="shared" si="0"/>
        <v>Geo Cooling</v>
      </c>
      <c r="M9" s="430" t="str">
        <f t="shared" si="0"/>
        <v>DH Cooling</v>
      </c>
      <c r="N9" s="430" t="str">
        <f t="shared" si="0"/>
        <v>None Cooling</v>
      </c>
      <c r="P9" s="311"/>
    </row>
    <row r="10" spans="1:28">
      <c r="A10" s="312"/>
      <c r="B10" s="312"/>
      <c r="C10" s="314">
        <f>C6</f>
        <v>1</v>
      </c>
      <c r="D10" s="314">
        <f t="shared" ref="D10:N10" si="1">D6</f>
        <v>0.8</v>
      </c>
      <c r="E10" s="314">
        <f t="shared" si="1"/>
        <v>0.93333333333333335</v>
      </c>
      <c r="F10" s="314">
        <f t="shared" si="1"/>
        <v>0.73333333333333328</v>
      </c>
      <c r="G10" s="314">
        <f t="shared" si="1"/>
        <v>0.8666666666666667</v>
      </c>
      <c r="H10" s="314">
        <f t="shared" si="1"/>
        <v>0</v>
      </c>
      <c r="I10" s="314">
        <f t="shared" si="1"/>
        <v>0.33333333333333331</v>
      </c>
      <c r="J10" s="314">
        <f t="shared" si="1"/>
        <v>0.2</v>
      </c>
      <c r="K10" s="314">
        <f t="shared" si="1"/>
        <v>0.8666666666666667</v>
      </c>
      <c r="L10" s="314">
        <f t="shared" si="1"/>
        <v>0.33333333333333331</v>
      </c>
      <c r="M10" s="314">
        <f t="shared" si="1"/>
        <v>0.2</v>
      </c>
      <c r="N10" s="314">
        <f t="shared" si="1"/>
        <v>6.6666666666666666E-2</v>
      </c>
      <c r="P10" s="312"/>
    </row>
    <row r="11" spans="1:28">
      <c r="A11" s="313"/>
      <c r="B11" s="313"/>
      <c r="I11" s="313"/>
      <c r="P11" s="313"/>
    </row>
    <row r="15" spans="1:28">
      <c r="C15" s="489">
        <f>IF($D$1="(Todas)",COUNTIF(DB_INFO!$C$5:$C$900,C$17),COUNTIFS(DB_INFO!$B$5:$B$900,$D$1,DB_INFO!$C$5:$C$900,C$17))</f>
        <v>11</v>
      </c>
      <c r="D15" s="489">
        <f>IF($D$1="(Todas)",COUNTIF(DB_INFO!$C$5:$C$900,D$17),COUNTIFS(DB_INFO!$B$5:$B$900,$D$1,DB_INFO!$C$5:$C$900,D$17))</f>
        <v>4</v>
      </c>
      <c r="E15" s="489"/>
      <c r="F15" s="489"/>
      <c r="G15" s="489">
        <f>IF($D$1="(Todas)",COUNTIF(DB_INFO!$D$5:$D$900,G$17),COUNTIFS(DB_INFO!$B$5:$B$900,$D$1,DB_INFO!$D$5:$D$900,G$17))</f>
        <v>3</v>
      </c>
      <c r="H15" s="489">
        <f>IF($D$1="(Todas)",COUNTIF(DB_INFO!$D$5:$D$900,H$17),COUNTIFS(DB_INFO!$B$5:$B$900,$D$1,DB_INFO!$D$5:$D$900,H$17))</f>
        <v>10</v>
      </c>
      <c r="I15" s="489">
        <f>IF($D$1="(Todas)",COUNTIF(DB_INFO!$D$5:$D$900,I$17),COUNTIFS(DB_INFO!$B$5:$B$900,$D$1,DB_INFO!$D$5:$D$900,I$17))</f>
        <v>1</v>
      </c>
      <c r="J15" s="489">
        <f>IF($D$1="(Todas)",COUNTIF(DB_INFO!$D$5:$D$900,J$17),COUNTIFS(DB_INFO!$B$5:$B$900,$D$1,DB_INFO!$D$5:$D$900,J$17))</f>
        <v>0</v>
      </c>
      <c r="K15" s="489">
        <f>IF($D$1="(Todas)",COUNTIF(DB_INFO!$D$5:$D$900,K$17),COUNTIFS(DB_INFO!$B$5:$B$900,$D$1,DB_INFO!$D$5:$D$900,K$17))</f>
        <v>0</v>
      </c>
      <c r="L15" s="489">
        <f>IF($D$1="(Todas)",COUNTIF(DB_INFO!$D$5:$D$900,L$17),COUNTIFS(DB_INFO!$B$5:$B$900,$D$1,DB_INFO!$D$5:$D$900,L$17))</f>
        <v>0</v>
      </c>
      <c r="M15" s="489">
        <f>IF($D$1="(Todas)",COUNTIF(DB_INFO!$D$5:$D$900,M$17),COUNTIFS(DB_INFO!$B$5:$B$900,$D$1,DB_INFO!$D$5:$D$900,M$17))</f>
        <v>1</v>
      </c>
      <c r="N15" s="489"/>
      <c r="O15" s="489"/>
      <c r="P15" s="489"/>
      <c r="Q15" s="489"/>
      <c r="R15" s="489"/>
      <c r="S15" s="489"/>
      <c r="T15" s="489"/>
      <c r="U15" s="489">
        <f>IF($D$1="(Todas)",COUNTIF(DB_INFO!$F$5:$F$900,U$17),COUNTIFS(DB_INFO!$B$5:$B$900,$D$1,DB_INFO!$F$5:$F$900,U$17))</f>
        <v>1</v>
      </c>
      <c r="V15" s="489">
        <f>IF($D$1="(Todas)",COUNTIF(DB_INFO!$F$5:$F$900,V$17),COUNTIFS(DB_INFO!$B$5:$B$900,$D$1,DB_INFO!$F$5:$F$900,V$17))</f>
        <v>3</v>
      </c>
      <c r="W15" s="489">
        <f>IF($D$1="(Todas)",COUNTIF(DB_INFO!$F$5:$F$900,W$17),COUNTIFS(DB_INFO!$B$5:$B$900,$D$1,DB_INFO!$F$5:$F$900,W$17))</f>
        <v>8</v>
      </c>
      <c r="X15" s="489">
        <f>IF($D$1="(Todas)",COUNTIF(DB_INFO!$F$5:$F$900,X$17),COUNTIFS(DB_INFO!$B$5:$B$900,$D$1,DB_INFO!$F$5:$F$900,X$17))</f>
        <v>3</v>
      </c>
      <c r="Y15" s="489">
        <f>IF($D$1="(Todas)",COUNTIF(DB_INFO!$C$5:$C$900,Y$17),COUNTIFS(DB_INFO!$B$5:$B$900,$D$1,DB_INFO!$C$5:$C$900,Y$17))</f>
        <v>0</v>
      </c>
      <c r="Z15" s="489">
        <f>IF($D$1="(Todas)",COUNTIF(DB_INFO!$C$5:$C$900,Z$17),COUNTIFS(DB_INFO!$B$5:$B$900,$D$1,DB_INFO!$C$5:$C$900,Z$17))</f>
        <v>0</v>
      </c>
      <c r="AA15" s="489">
        <f>IF($D$1="(Todas)",COUNTIF(DB_INFO!$C$5:$C$900,AA$17),COUNTIFS(DB_INFO!$B$5:$B$900,$D$1,DB_INFO!$C$5:$C$900,AA$17))</f>
        <v>0</v>
      </c>
      <c r="AB15" s="489">
        <f>IF($D$1="(Todas)",COUNTIF(DB_INFO!$C$5:$C$900,AB$17),COUNTIFS(DB_INFO!$B$5:$B$900,$D$1,DB_INFO!$C$5:$C$900,AB$17))</f>
        <v>0</v>
      </c>
    </row>
    <row r="16" spans="1:28">
      <c r="C16" s="304" t="s">
        <v>384</v>
      </c>
      <c r="D16" s="305"/>
      <c r="E16" s="305"/>
      <c r="F16" s="305"/>
      <c r="G16" s="304" t="s">
        <v>389</v>
      </c>
      <c r="H16" s="305"/>
      <c r="I16" s="305"/>
      <c r="J16" s="305"/>
      <c r="K16" s="305"/>
      <c r="L16" s="305"/>
      <c r="M16" s="305"/>
      <c r="N16" s="304"/>
      <c r="O16" s="305"/>
      <c r="P16" s="305"/>
      <c r="Q16" s="306"/>
      <c r="R16" s="304"/>
      <c r="S16" s="305"/>
      <c r="T16" s="305"/>
      <c r="U16" s="304" t="s">
        <v>218</v>
      </c>
      <c r="V16" s="305"/>
      <c r="W16" s="305"/>
      <c r="X16" s="306"/>
      <c r="Y16" s="304"/>
      <c r="Z16" s="305"/>
      <c r="AA16" s="305"/>
      <c r="AB16" s="305"/>
    </row>
    <row r="17" spans="1:28" ht="30">
      <c r="C17" s="600" t="s">
        <v>373</v>
      </c>
      <c r="D17" s="600" t="s">
        <v>374</v>
      </c>
      <c r="E17" s="602" t="s">
        <v>373</v>
      </c>
      <c r="F17" s="602" t="s">
        <v>374</v>
      </c>
      <c r="G17" s="601" t="s">
        <v>369</v>
      </c>
      <c r="H17" s="600" t="s">
        <v>370</v>
      </c>
      <c r="I17" s="600" t="s">
        <v>367</v>
      </c>
      <c r="J17" s="600" t="s">
        <v>368</v>
      </c>
      <c r="K17" s="600" t="s">
        <v>366</v>
      </c>
      <c r="L17" s="600" t="s">
        <v>371</v>
      </c>
      <c r="M17" s="600" t="s">
        <v>140</v>
      </c>
      <c r="N17" s="602" t="s">
        <v>369</v>
      </c>
      <c r="O17" s="602" t="s">
        <v>370</v>
      </c>
      <c r="P17" s="602" t="s">
        <v>367</v>
      </c>
      <c r="Q17" s="602" t="s">
        <v>368</v>
      </c>
      <c r="R17" s="602" t="s">
        <v>366</v>
      </c>
      <c r="S17" s="602" t="s">
        <v>371</v>
      </c>
      <c r="T17" s="602" t="s">
        <v>140</v>
      </c>
      <c r="U17" s="601" t="s">
        <v>379</v>
      </c>
      <c r="V17" s="600" t="s">
        <v>378</v>
      </c>
      <c r="W17" s="600" t="s">
        <v>380</v>
      </c>
      <c r="X17" s="600" t="s">
        <v>230</v>
      </c>
      <c r="Y17" s="602" t="s">
        <v>379</v>
      </c>
      <c r="Z17" s="602" t="s">
        <v>378</v>
      </c>
      <c r="AA17" s="602" t="s">
        <v>380</v>
      </c>
      <c r="AB17" s="602" t="s">
        <v>230</v>
      </c>
    </row>
    <row r="18" spans="1:28">
      <c r="A18" s="326" t="s">
        <v>333</v>
      </c>
      <c r="B18" s="326"/>
      <c r="C18" s="327">
        <f>IF($D$1="(Todas)",COUNTIFS(DB_RHC_KNOWN!$C$5:$C$900,$C$17,DB_RHC_KNOWN!$J$5:$J$900,"Yes"),COUNTIFS(DB_RHC_KNOWN!$B$5:$B$900,$D$1,DB_RHC_KNOWN!$C$5:$C$900,$C$17,DB_RHC_KNOWN!$J$5:$J$900,"Yes"))</f>
        <v>11</v>
      </c>
      <c r="D18" s="327">
        <f>IF($D$1="(Todas)",COUNTIFS(DB_RHC_KNOWN!$C$5:$C$900,$D$17,DB_RHC_KNOWN!$J$5:$J$900,"Yes"),COUNTIFS(DB_RHC_KNOWN!$B$5:$B$900,$D$1,DB_RHC_KNOWN!$C$5:$C$900,$D$17,DB_RHC_KNOWN!$J$5:$J$900,"Yes"))</f>
        <v>4</v>
      </c>
      <c r="E18" s="328">
        <f>C18/C15</f>
        <v>1</v>
      </c>
      <c r="F18" s="328">
        <f>D18/D15</f>
        <v>1</v>
      </c>
      <c r="G18" s="329">
        <f>IF($D$1="(Todas)",COUNTIFS(DB_RHC_KNOWN!$D$5:$D$900,G$17,DB_RHC_KNOWN!$J$5:$J$900,"Yes"),COUNTIFS(DB_RHC_KNOWN!$B$5:$B$900,$D$1,DB_RHC_KNOWN!$D$5:$D$900,G$17,DB_RHC_KNOWN!$J$5:$J$900,"Yes"))</f>
        <v>3</v>
      </c>
      <c r="H18" s="327">
        <f>IF($D$1="(Todas)",COUNTIFS(DB_RHC_KNOWN!$D$5:$D$900,H$17,DB_RHC_KNOWN!$J$5:$J$900,"Yes"),COUNTIFS(DB_RHC_KNOWN!$B$5:$B$900,$D$1,DB_RHC_KNOWN!$D$5:$D$900,H$17,DB_RHC_KNOWN!$J$5:$J$900,"Yes"))</f>
        <v>10</v>
      </c>
      <c r="I18" s="327">
        <f>IF($D$1="(Todas)",COUNTIFS(DB_RHC_KNOWN!$D$5:$D$900,I$17,DB_RHC_KNOWN!$J$5:$J$900,"Yes"),COUNTIFS(DB_RHC_KNOWN!$B$5:$B$900,$D$1,DB_RHC_KNOWN!$D$5:$D$900,I$17,DB_RHC_KNOWN!$J$5:$J$900,"Yes"))</f>
        <v>1</v>
      </c>
      <c r="J18" s="327">
        <f>IF($D$1="(Todas)",COUNTIFS(DB_RHC_KNOWN!$D$5:$D$900,J$17,DB_RHC_KNOWN!$J$5:$J$900,"Yes"),COUNTIFS(DB_RHC_KNOWN!$B$5:$B$900,$D$1,DB_RHC_KNOWN!$D$5:$D$900,J$17,DB_RHC_KNOWN!$J$5:$J$900,"Yes"))</f>
        <v>0</v>
      </c>
      <c r="K18" s="327">
        <f>IF($D$1="(Todas)",COUNTIFS(DB_RHC_KNOWN!$D$5:$D$900,K$17,DB_RHC_KNOWN!$J$5:$J$900,"Yes"),COUNTIFS(DB_RHC_KNOWN!$B$5:$B$900,$D$1,DB_RHC_KNOWN!$D$5:$D$900,K$17,DB_RHC_KNOWN!$J$5:$J$900,"Yes"))</f>
        <v>0</v>
      </c>
      <c r="L18" s="327">
        <f>IF($D$1="(Todas)",COUNTIFS(DB_RHC_KNOWN!$D$5:$D$900,L$17,DB_RHC_KNOWN!$J$5:$J$900,"Yes"),COUNTIFS(DB_RHC_KNOWN!$B$5:$B$900,$D$1,DB_RHC_KNOWN!$D$5:$D$900,L$17,DB_RHC_KNOWN!$J$5:$J$900,"Yes"))</f>
        <v>0</v>
      </c>
      <c r="M18" s="327">
        <f>IF($D$1="(Todas)",COUNTIFS(DB_RHC_KNOWN!$D$5:$D$900,M$17,DB_RHC_KNOWN!$J$5:$J$900,"Yes"),COUNTIFS(DB_RHC_KNOWN!$B$5:$B$900,$D$1,DB_RHC_KNOWN!$D$5:$D$900,M$17,DB_RHC_KNOWN!$J$5:$J$900,"Yes"))</f>
        <v>1</v>
      </c>
      <c r="N18" s="328">
        <f>G18/G15</f>
        <v>1</v>
      </c>
      <c r="O18" s="328">
        <f t="shared" ref="O18:T18" si="2">H18/H15</f>
        <v>1</v>
      </c>
      <c r="P18" s="328">
        <f t="shared" si="2"/>
        <v>1</v>
      </c>
      <c r="Q18" s="328" t="e">
        <f t="shared" si="2"/>
        <v>#DIV/0!</v>
      </c>
      <c r="R18" s="328" t="e">
        <f t="shared" si="2"/>
        <v>#DIV/0!</v>
      </c>
      <c r="S18" s="328" t="e">
        <f t="shared" si="2"/>
        <v>#DIV/0!</v>
      </c>
      <c r="T18" s="328">
        <f t="shared" si="2"/>
        <v>1</v>
      </c>
      <c r="U18" s="329">
        <f>IF($D$1="(Todas)",COUNTIFS(DB_RHC_KNOWN!$F$5:$F$900,U$17,DB_RHC_KNOWN!$J$5:$J$900,"Yes"),COUNTIFS(DB_RHC_KNOWN!$B$5:$B$900,$D$1,DB_RHC_KNOWN!$F$5:$F$900,U$17,DB_RHC_KNOWN!$J$5:$J$900,"Yes"))</f>
        <v>1</v>
      </c>
      <c r="V18" s="327">
        <f>IF($D$1="(Todas)",COUNTIFS(DB_RHC_KNOWN!$F$5:$F$900,V$17,DB_RHC_KNOWN!$J$5:$J$900,"Yes"),COUNTIFS(DB_RHC_KNOWN!$B$5:$B$900,$D$1,DB_RHC_KNOWN!$F$5:$F$900,V$17,DB_RHC_KNOWN!$J$5:$J$900,"Yes"))</f>
        <v>3</v>
      </c>
      <c r="W18" s="327">
        <f>IF($D$1="(Todas)",COUNTIFS(DB_RHC_KNOWN!$F$5:$F$900,W$17,DB_RHC_KNOWN!$J$5:$J$900,"Yes"),COUNTIFS(DB_RHC_KNOWN!$B$5:$B$900,$D$1,DB_RHC_KNOWN!$F$5:$F$900,W$17,DB_RHC_KNOWN!$J$5:$J$900,"Yes"))</f>
        <v>8</v>
      </c>
      <c r="X18" s="327">
        <f>IF($D$1="(Todas)",COUNTIFS(DB_RHC_KNOWN!$F$5:$F$900,X$17,DB_RHC_KNOWN!$J$5:$J$900,"Yes"),COUNTIFS(DB_RHC_KNOWN!$B$5:$B$900,$D$1,DB_RHC_KNOWN!$F$5:$F$900,X$17,DB_RHC_KNOWN!$J$5:$J$900,"Yes"))</f>
        <v>3</v>
      </c>
      <c r="Y18" s="328">
        <f>U18/U15</f>
        <v>1</v>
      </c>
      <c r="Z18" s="328">
        <f t="shared" ref="Z18:AB18" si="3">V18/V15</f>
        <v>1</v>
      </c>
      <c r="AA18" s="328">
        <f t="shared" si="3"/>
        <v>1</v>
      </c>
      <c r="AB18" s="328">
        <f t="shared" si="3"/>
        <v>1</v>
      </c>
    </row>
    <row r="19" spans="1:28">
      <c r="A19" s="330" t="s">
        <v>350</v>
      </c>
      <c r="B19" s="493">
        <f>HLOOKUP(A19,$C$9:$N$10,2,)</f>
        <v>1</v>
      </c>
      <c r="C19" s="331">
        <f>IF($D$1="(Todas)",SUMIFS(DB_RHC_KNOWN!$K$5:$K$900,DB_RHC_KNOWN!$C$5:$C$900,C$17),SUMIFS(DB_RHC_KNOWN!$K$5:$K$900,DB_RHC_KNOWN!$B$5:$B$900,$D$1,DB_RHC_KNOWN!$C$5:$C$900,C$17))</f>
        <v>11</v>
      </c>
      <c r="D19" s="331">
        <f>IF($D$1="(Todas)",SUMIFS(DB_RHC_KNOWN!$K$5:$K$900,DB_RHC_KNOWN!$C$5:$C$900,D$17),SUMIFS(DB_RHC_KNOWN!$K$5:$K$900,DB_RHC_KNOWN!$B$5:$B$900,$D$1,DB_RHC_KNOWN!$C$5:$C$900,D$17))</f>
        <v>4</v>
      </c>
      <c r="E19" s="332">
        <f>C19/C$15</f>
        <v>1</v>
      </c>
      <c r="F19" s="332">
        <f>D19/D$15</f>
        <v>1</v>
      </c>
      <c r="G19" s="333">
        <f>IF($D$1="(Todas)",SUMIFS(DB_RHC_KNOWN!$K$5:$K$900,DB_RHC_KNOWN!$D$5:$D$900,G$17),SUMIFS(DB_RHC_KNOWN!$K$5:$K$900,DB_RHC_KNOWN!$B$5:$B$900,$D$1,DB_RHC_KNOWN!$D$5:$D$900,G$17))</f>
        <v>3</v>
      </c>
      <c r="H19" s="331">
        <f>IF($D$1="(Todas)",SUMIFS(DB_RHC_KNOWN!$K$5:$K$900,DB_RHC_KNOWN!$D$5:$D$900,H$17),SUMIFS(DB_RHC_KNOWN!$K$5:$K$900,DB_RHC_KNOWN!$B$5:$B$900,$D$1,DB_RHC_KNOWN!$D$5:$D$900,H$17))</f>
        <v>10</v>
      </c>
      <c r="I19" s="331">
        <f>IF($D$1="(Todas)",SUMIFS(DB_RHC_KNOWN!$K$5:$K$900,DB_RHC_KNOWN!$D$5:$D$900,I$17),SUMIFS(DB_RHC_KNOWN!$K$5:$K$900,DB_RHC_KNOWN!$B$5:$B$900,$D$1,DB_RHC_KNOWN!$D$5:$D$900,I$17))</f>
        <v>1</v>
      </c>
      <c r="J19" s="331">
        <f>IF($D$1="(Todas)",SUMIFS(DB_RHC_KNOWN!$K$5:$K$900,DB_RHC_KNOWN!$D$5:$D$900,J$17),SUMIFS(DB_RHC_KNOWN!$K$5:$K$900,DB_RHC_KNOWN!$B$5:$B$900,$D$1,DB_RHC_KNOWN!$D$5:$D$900,J$17))</f>
        <v>0</v>
      </c>
      <c r="K19" s="331">
        <f>IF($D$1="(Todas)",SUMIFS(DB_RHC_KNOWN!$K$5:$K$900,DB_RHC_KNOWN!$D$5:$D$900,K$17),SUMIFS(DB_RHC_KNOWN!$K$5:$K$900,DB_RHC_KNOWN!$B$5:$B$900,$D$1,DB_RHC_KNOWN!$D$5:$D$900,K$17))</f>
        <v>0</v>
      </c>
      <c r="L19" s="331">
        <f>IF($D$1="(Todas)",SUMIFS(DB_RHC_KNOWN!$K$5:$K$900,DB_RHC_KNOWN!$D$5:$D$900,L$17),SUMIFS(DB_RHC_KNOWN!$K$5:$K$900,DB_RHC_KNOWN!$B$5:$B$900,$D$1,DB_RHC_KNOWN!$D$5:$D$900,L$17))</f>
        <v>0</v>
      </c>
      <c r="M19" s="331">
        <f>IF($D$1="(Todas)",SUMIFS(DB_RHC_KNOWN!$K$5:$K$900,DB_RHC_KNOWN!$D$5:$D$900,M$17),SUMIFS(DB_RHC_KNOWN!$K$5:$K$900,DB_RHC_KNOWN!$B$5:$B$900,$D$1,DB_RHC_KNOWN!$D$5:$D$900,M$17))</f>
        <v>1</v>
      </c>
      <c r="N19" s="332">
        <f>G19/G$15</f>
        <v>1</v>
      </c>
      <c r="O19" s="332">
        <f t="shared" ref="O19:T19" si="4">H19/H$15</f>
        <v>1</v>
      </c>
      <c r="P19" s="332">
        <f t="shared" si="4"/>
        <v>1</v>
      </c>
      <c r="Q19" s="332" t="e">
        <f t="shared" si="4"/>
        <v>#DIV/0!</v>
      </c>
      <c r="R19" s="332" t="e">
        <f t="shared" si="4"/>
        <v>#DIV/0!</v>
      </c>
      <c r="S19" s="332" t="e">
        <f t="shared" si="4"/>
        <v>#DIV/0!</v>
      </c>
      <c r="T19" s="332">
        <f t="shared" si="4"/>
        <v>1</v>
      </c>
      <c r="U19" s="636">
        <f>IF($D$1="(Todas)",SUMIFS(DB_RHC_KNOWN!$K$5:$K$900,DB_RHC_KNOWN!$F$5:$F$900,U$17),SUMIFS(DB_RHC_KNOWN!$K$5:$K$900,DB_RHC_KNOWN!$B$5:$B$900,$D$1,DB_RHC_KNOWN!$F$5:$F$900,U$17))</f>
        <v>1</v>
      </c>
      <c r="V19" s="331">
        <f>IF($D$1="(Todas)",SUMIFS(DB_RHC_KNOWN!$K$5:$K$900,DB_RHC_KNOWN!$F$5:$F$900,V$17),SUMIFS(DB_RHC_KNOWN!$K$5:$K$900,DB_RHC_KNOWN!$B$5:$B$900,$D$1,DB_RHC_KNOWN!$F$5:$F$900,V$17))</f>
        <v>3</v>
      </c>
      <c r="W19" s="331">
        <f>IF($D$1="(Todas)",SUMIFS(DB_RHC_KNOWN!$K$5:$K$900,DB_RHC_KNOWN!$F$5:$F$900,W$17),SUMIFS(DB_RHC_KNOWN!$K$5:$K$900,DB_RHC_KNOWN!$B$5:$B$900,$D$1,DB_RHC_KNOWN!$F$5:$F$900,W$17))</f>
        <v>8</v>
      </c>
      <c r="X19" s="331">
        <f>IF($D$1="(Todas)",SUMIFS(DB_RHC_KNOWN!$K$5:$K$900,DB_RHC_KNOWN!$F$5:$F$900,X$17),SUMIFS(DB_RHC_KNOWN!$K$5:$K$900,DB_RHC_KNOWN!$B$5:$B$900,$D$1,DB_RHC_KNOWN!$F$5:$F$900,X$17))</f>
        <v>3</v>
      </c>
      <c r="Y19" s="332">
        <f>U19/U$15</f>
        <v>1</v>
      </c>
      <c r="Z19" s="332">
        <f t="shared" ref="Z19:AB19" si="5">V19/V$15</f>
        <v>1</v>
      </c>
      <c r="AA19" s="332">
        <f t="shared" si="5"/>
        <v>1</v>
      </c>
      <c r="AB19" s="332">
        <f t="shared" si="5"/>
        <v>1</v>
      </c>
    </row>
    <row r="20" spans="1:28">
      <c r="A20" s="325" t="s">
        <v>351</v>
      </c>
      <c r="B20" s="494">
        <f t="shared" ref="B20:B30" si="6">HLOOKUP(A20,$C$9:$N$10,2,)</f>
        <v>0.8</v>
      </c>
      <c r="C20" s="290">
        <f>IF($D$1="(Todas)",SUMIFS(DB_RHC_KNOWN!$L$5:$L$900,DB_RHC_KNOWN!$C$5:$C$900,C$17),SUMIFS(DB_RHC_KNOWN!$L$5:$L$900,DB_RHC_KNOWN!$B$5:$B$900,$D$1,DB_RHC_KNOWN!$C$5:$C$900,C$17))</f>
        <v>10</v>
      </c>
      <c r="D20" s="290">
        <f>IF($D$1="(Todas)",SUMIFS(DB_RHC_KNOWN!$L$5:$L$900,DB_RHC_KNOWN!$C$5:$C$900,D$17),SUMIFS(DB_RHC_KNOWN!$L$5:$L$900,DB_RHC_KNOWN!$B$5:$B$900,$D$1,DB_RHC_KNOWN!$C$5:$C$900,D$17))</f>
        <v>2</v>
      </c>
      <c r="E20" s="291">
        <f t="shared" ref="E20:E30" si="7">C20/C$15</f>
        <v>0.90909090909090906</v>
      </c>
      <c r="F20" s="291">
        <f t="shared" ref="F20:F30" si="8">D20/D$15</f>
        <v>0.5</v>
      </c>
      <c r="G20" s="292">
        <f>IF($D$1="(Todas)",SUMIFS(DB_RHC_KNOWN!$L$5:$L$900,DB_RHC_KNOWN!$D$5:$D$900,G$17),SUMIFS(DB_RHC_KNOWN!$L$5:$L$900,DB_RHC_KNOWN!$B$5:$B$900,$D$1,DB_RHC_KNOWN!$D$5:$D$900,G$17))</f>
        <v>1</v>
      </c>
      <c r="H20" s="290">
        <f>IF($D$1="(Todas)",SUMIFS(DB_RHC_KNOWN!$L$5:$L$900,DB_RHC_KNOWN!$D$5:$D$900,H$17),SUMIFS(DB_RHC_KNOWN!$L$5:$L$900,DB_RHC_KNOWN!$B$5:$B$900,$D$1,DB_RHC_KNOWN!$D$5:$D$900,H$17))</f>
        <v>9</v>
      </c>
      <c r="I20" s="290">
        <f>IF($D$1="(Todas)",SUMIFS(DB_RHC_KNOWN!$L$5:$L$900,DB_RHC_KNOWN!$D$5:$D$900,I$17),SUMIFS(DB_RHC_KNOWN!$L$5:$L$900,DB_RHC_KNOWN!$B$5:$B$900,$D$1,DB_RHC_KNOWN!$D$5:$D$900,I$17))</f>
        <v>1</v>
      </c>
      <c r="J20" s="290">
        <f>IF($D$1="(Todas)",SUMIFS(DB_RHC_KNOWN!$L$5:$L$900,DB_RHC_KNOWN!$D$5:$D$900,J$17),SUMIFS(DB_RHC_KNOWN!$L$5:$L$900,DB_RHC_KNOWN!$B$5:$B$900,$D$1,DB_RHC_KNOWN!$D$5:$D$900,J$17))</f>
        <v>0</v>
      </c>
      <c r="K20" s="290">
        <f>IF($D$1="(Todas)",SUMIFS(DB_RHC_KNOWN!$L$5:$L$900,DB_RHC_KNOWN!$D$5:$D$900,K$17),SUMIFS(DB_RHC_KNOWN!$L$5:$L$900,DB_RHC_KNOWN!$B$5:$B$900,$D$1,DB_RHC_KNOWN!$D$5:$D$900,K$17))</f>
        <v>0</v>
      </c>
      <c r="L20" s="290">
        <f>IF($D$1="(Todas)",SUMIFS(DB_RHC_KNOWN!$L$5:$L$900,DB_RHC_KNOWN!$D$5:$D$900,L$17),SUMIFS(DB_RHC_KNOWN!$L$5:$L$900,DB_RHC_KNOWN!$B$5:$B$900,$D$1,DB_RHC_KNOWN!$D$5:$D$900,L$17))</f>
        <v>0</v>
      </c>
      <c r="M20" s="290">
        <f>IF($D$1="(Todas)",SUMIFS(DB_RHC_KNOWN!$L$5:$L$900,DB_RHC_KNOWN!$D$5:$D$900,M$17),SUMIFS(DB_RHC_KNOWN!$L$5:$L$900,DB_RHC_KNOWN!$B$5:$B$900,$D$1,DB_RHC_KNOWN!$D$5:$D$900,M$17))</f>
        <v>1</v>
      </c>
      <c r="N20" s="291">
        <f t="shared" ref="N20:N30" si="9">G20/G$15</f>
        <v>0.33333333333333331</v>
      </c>
      <c r="O20" s="291">
        <f t="shared" ref="O20:O30" si="10">H20/H$15</f>
        <v>0.9</v>
      </c>
      <c r="P20" s="291">
        <f t="shared" ref="P20:P30" si="11">I20/I$15</f>
        <v>1</v>
      </c>
      <c r="Q20" s="291" t="e">
        <f t="shared" ref="Q20:Q30" si="12">J20/J$15</f>
        <v>#DIV/0!</v>
      </c>
      <c r="R20" s="291" t="e">
        <f t="shared" ref="R20:R30" si="13">K20/K$15</f>
        <v>#DIV/0!</v>
      </c>
      <c r="S20" s="291" t="e">
        <f t="shared" ref="S20:S30" si="14">L20/L$15</f>
        <v>#DIV/0!</v>
      </c>
      <c r="T20" s="291">
        <f t="shared" ref="T20:T30" si="15">M20/M$15</f>
        <v>1</v>
      </c>
      <c r="U20" s="323">
        <f>IF($D$1="(Todas)",SUMIFS(DB_RHC_KNOWN!$L$5:$L$900,DB_RHC_KNOWN!$F$5:$F$900,U$17),SUMIFS(DB_RHC_KNOWN!$L$5:$L$900,DB_RHC_KNOWN!$B$5:$B$900,$D$1,DB_RHC_KNOWN!$F$5:$F$900,U$17))</f>
        <v>1</v>
      </c>
      <c r="V20" s="290">
        <f>IF($D$1="(Todas)",SUMIFS(DB_RHC_KNOWN!$L$5:$L$900,DB_RHC_KNOWN!$F$5:$F$900,V$17),SUMIFS(DB_RHC_KNOWN!$L$5:$L$900,DB_RHC_KNOWN!$B$5:$B$900,$D$1,DB_RHC_KNOWN!$F$5:$F$900,V$17))</f>
        <v>1</v>
      </c>
      <c r="W20" s="290">
        <f>IF($D$1="(Todas)",SUMIFS(DB_RHC_KNOWN!$L$5:$L$900,DB_RHC_KNOWN!$F$5:$F$900,W$17),SUMIFS(DB_RHC_KNOWN!$L$5:$L$900,DB_RHC_KNOWN!$B$5:$B$900,$D$1,DB_RHC_KNOWN!$F$5:$F$900,W$17))</f>
        <v>7</v>
      </c>
      <c r="X20" s="290">
        <f>IF($D$1="(Todas)",SUMIFS(DB_RHC_KNOWN!$L$5:$L$900,DB_RHC_KNOWN!$F$5:$F$900,X$17),SUMIFS(DB_RHC_KNOWN!$L$5:$L$900,DB_RHC_KNOWN!$B$5:$B$900,$D$1,DB_RHC_KNOWN!$F$5:$F$900,X$17))</f>
        <v>3</v>
      </c>
      <c r="Y20" s="291">
        <f t="shared" ref="Y20:Y30" si="16">U20/U$15</f>
        <v>1</v>
      </c>
      <c r="Z20" s="291">
        <f t="shared" ref="Z20:Z30" si="17">V20/V$15</f>
        <v>0.33333333333333331</v>
      </c>
      <c r="AA20" s="291">
        <f t="shared" ref="AA20:AA30" si="18">W20/W$15</f>
        <v>0.875</v>
      </c>
      <c r="AB20" s="291">
        <f t="shared" ref="AB20:AB30" si="19">X20/X$15</f>
        <v>1</v>
      </c>
    </row>
    <row r="21" spans="1:28">
      <c r="A21" s="325" t="s">
        <v>352</v>
      </c>
      <c r="B21" s="494">
        <f t="shared" si="6"/>
        <v>0.93333333333333335</v>
      </c>
      <c r="C21" s="290">
        <f>IF($D$1="(Todas)",SUMIFS(DB_RHC_KNOWN!$M$5:$M$900,DB_RHC_KNOWN!$C$5:$C$900,C$17),SUMIFS(DB_RHC_KNOWN!$M$5:$M$900,DB_RHC_KNOWN!$B$5:$B$900,$D$1,DB_RHC_KNOWN!$C$5:$C$900,C$17))</f>
        <v>11</v>
      </c>
      <c r="D21" s="290">
        <f>IF($D$1="(Todas)",SUMIFS(DB_RHC_KNOWN!$M$5:$M$900,DB_RHC_KNOWN!$C$5:$C$900,D$17),SUMIFS(DB_RHC_KNOWN!$M$5:$M$900,DB_RHC_KNOWN!$B$5:$B$900,$D$1,DB_RHC_KNOWN!$C$5:$C$900,D$17))</f>
        <v>3</v>
      </c>
      <c r="E21" s="291">
        <f t="shared" si="7"/>
        <v>1</v>
      </c>
      <c r="F21" s="291">
        <f t="shared" si="8"/>
        <v>0.75</v>
      </c>
      <c r="G21" s="292">
        <f>IF($D$1="(Todas)",SUMIFS(DB_RHC_KNOWN!$M$5:$M$900,DB_RHC_KNOWN!$D$5:$D$900,G$17),SUMIFS(DB_RHC_KNOWN!$M$5:$M$900,DB_RHC_KNOWN!$B$5:$B$900,$D$1,DB_RHC_KNOWN!$D$5:$D$900,G$17))</f>
        <v>2</v>
      </c>
      <c r="H21" s="290">
        <f>IF($D$1="(Todas)",SUMIFS(DB_RHC_KNOWN!$M$5:$M$900,DB_RHC_KNOWN!$D$5:$D$900,H$17),SUMIFS(DB_RHC_KNOWN!$M$5:$M$900,DB_RHC_KNOWN!$B$5:$B$900,$D$1,DB_RHC_KNOWN!$D$5:$D$900,H$17))</f>
        <v>10</v>
      </c>
      <c r="I21" s="290">
        <f>IF($D$1="(Todas)",SUMIFS(DB_RHC_KNOWN!$M$5:$M$900,DB_RHC_KNOWN!$D$5:$D$900,I$17),SUMIFS(DB_RHC_KNOWN!$M$5:$M$900,DB_RHC_KNOWN!$B$5:$B$900,$D$1,DB_RHC_KNOWN!$D$5:$D$900,I$17))</f>
        <v>1</v>
      </c>
      <c r="J21" s="290">
        <f>IF($D$1="(Todas)",SUMIFS(DB_RHC_KNOWN!$M$5:$M$900,DB_RHC_KNOWN!$D$5:$D$900,J$17),SUMIFS(DB_RHC_KNOWN!$M$5:$M$900,DB_RHC_KNOWN!$B$5:$B$900,$D$1,DB_RHC_KNOWN!$D$5:$D$900,J$17))</f>
        <v>0</v>
      </c>
      <c r="K21" s="290">
        <f>IF($D$1="(Todas)",SUMIFS(DB_RHC_KNOWN!$M$5:$M$900,DB_RHC_KNOWN!$D$5:$D$900,K$17),SUMIFS(DB_RHC_KNOWN!$M$5:$M$900,DB_RHC_KNOWN!$B$5:$B$900,$D$1,DB_RHC_KNOWN!$D$5:$D$900,K$17))</f>
        <v>0</v>
      </c>
      <c r="L21" s="290">
        <f>IF($D$1="(Todas)",SUMIFS(DB_RHC_KNOWN!$M$5:$M$900,DB_RHC_KNOWN!$D$5:$D$900,L$17),SUMIFS(DB_RHC_KNOWN!$M$5:$M$900,DB_RHC_KNOWN!$B$5:$B$900,$D$1,DB_RHC_KNOWN!$D$5:$D$900,L$17))</f>
        <v>0</v>
      </c>
      <c r="M21" s="290">
        <f>IF($D$1="(Todas)",SUMIFS(DB_RHC_KNOWN!$M$5:$M$900,DB_RHC_KNOWN!$D$5:$D$900,M$17),SUMIFS(DB_RHC_KNOWN!$M$5:$M$900,DB_RHC_KNOWN!$B$5:$B$900,$D$1,DB_RHC_KNOWN!$D$5:$D$900,M$17))</f>
        <v>1</v>
      </c>
      <c r="N21" s="291">
        <f t="shared" si="9"/>
        <v>0.66666666666666663</v>
      </c>
      <c r="O21" s="291">
        <f t="shared" si="10"/>
        <v>1</v>
      </c>
      <c r="P21" s="291">
        <f t="shared" si="11"/>
        <v>1</v>
      </c>
      <c r="Q21" s="291" t="e">
        <f t="shared" si="12"/>
        <v>#DIV/0!</v>
      </c>
      <c r="R21" s="291" t="e">
        <f t="shared" si="13"/>
        <v>#DIV/0!</v>
      </c>
      <c r="S21" s="291" t="e">
        <f t="shared" si="14"/>
        <v>#DIV/0!</v>
      </c>
      <c r="T21" s="291">
        <f t="shared" si="15"/>
        <v>1</v>
      </c>
      <c r="U21" s="292">
        <f>IF($D$1="(Todas)",SUMIFS(DB_RHC_KNOWN!$M$5:$M$900,DB_RHC_KNOWN!$F$5:$F$900,U$17),SUMIFS(DB_RHC_KNOWN!$M$5:$M$900,DB_RHC_KNOWN!$B$5:$B$900,$D$1,DB_RHC_KNOWN!$F$5:$F$900,U$17))</f>
        <v>1</v>
      </c>
      <c r="V21" s="290">
        <f>IF($D$1="(Todas)",SUMIFS(DB_RHC_KNOWN!$M$5:$M$900,DB_RHC_KNOWN!$F$5:$F$900,V$17),SUMIFS(DB_RHC_KNOWN!$M$5:$M$900,DB_RHC_KNOWN!$B$5:$B$900,$D$1,DB_RHC_KNOWN!$F$5:$F$900,V$17))</f>
        <v>3</v>
      </c>
      <c r="W21" s="290">
        <f>IF($D$1="(Todas)",SUMIFS(DB_RHC_KNOWN!$M$5:$M$900,DB_RHC_KNOWN!$F$5:$F$900,W$17),SUMIFS(DB_RHC_KNOWN!$M$5:$M$900,DB_RHC_KNOWN!$B$5:$B$900,$D$1,DB_RHC_KNOWN!$F$5:$F$900,W$17))</f>
        <v>7</v>
      </c>
      <c r="X21" s="290">
        <f>IF($D$1="(Todas)",SUMIFS(DB_RHC_KNOWN!$M$5:$M$900,DB_RHC_KNOWN!$F$5:$F$900,X$17),SUMIFS(DB_RHC_KNOWN!$M$5:$M$900,DB_RHC_KNOWN!$B$5:$B$900,$D$1,DB_RHC_KNOWN!$F$5:$F$900,X$17))</f>
        <v>3</v>
      </c>
      <c r="Y21" s="291">
        <f t="shared" si="16"/>
        <v>1</v>
      </c>
      <c r="Z21" s="291">
        <f t="shared" si="17"/>
        <v>1</v>
      </c>
      <c r="AA21" s="291">
        <f t="shared" si="18"/>
        <v>0.875</v>
      </c>
      <c r="AB21" s="291">
        <f t="shared" si="19"/>
        <v>1</v>
      </c>
    </row>
    <row r="22" spans="1:28">
      <c r="A22" s="325" t="s">
        <v>353</v>
      </c>
      <c r="B22" s="494">
        <f t="shared" si="6"/>
        <v>0.73333333333333328</v>
      </c>
      <c r="C22" s="290">
        <f>IF($D$1="(Todas)",SUMIFS(DB_RHC_KNOWN!$N$5:$N$900,DB_RHC_KNOWN!$C$5:$C$900,C$17),SUMIFS(DB_RHC_KNOWN!$N$5:$N$900,DB_RHC_KNOWN!$B$5:$B$900,$D$1,DB_RHC_KNOWN!$C$5:$C$900,C$17))</f>
        <v>9</v>
      </c>
      <c r="D22" s="290">
        <f>IF($D$1="(Todas)",SUMIFS(DB_RHC_KNOWN!$N$5:$N$900,DB_RHC_KNOWN!$C$5:$C$900,D$17),SUMIFS(DB_RHC_KNOWN!$N$5:$N$900,DB_RHC_KNOWN!$B$5:$B$900,$D$1,DB_RHC_KNOWN!$C$5:$C$900,D$17))</f>
        <v>2</v>
      </c>
      <c r="E22" s="291">
        <f t="shared" si="7"/>
        <v>0.81818181818181823</v>
      </c>
      <c r="F22" s="291">
        <f t="shared" si="8"/>
        <v>0.5</v>
      </c>
      <c r="G22" s="292">
        <f>IF($D$1="(Todas)",SUMIFS(DB_RHC_KNOWN!$N$5:$N$900,DB_RHC_KNOWN!$D$5:$D$900,G$17),SUMIFS(DB_RHC_KNOWN!$N$5:$N$900,DB_RHC_KNOWN!$B$5:$B$900,$D$1,DB_RHC_KNOWN!$D$5:$D$900,G$17))</f>
        <v>1</v>
      </c>
      <c r="H22" s="290">
        <f>IF($D$1="(Todas)",SUMIFS(DB_RHC_KNOWN!$N$5:$N$900,DB_RHC_KNOWN!$D$5:$D$900,H$17),SUMIFS(DB_RHC_KNOWN!$N$5:$N$900,DB_RHC_KNOWN!$B$5:$B$900,$D$1,DB_RHC_KNOWN!$D$5:$D$900,H$17))</f>
        <v>8</v>
      </c>
      <c r="I22" s="290">
        <f>IF($D$1="(Todas)",SUMIFS(DB_RHC_KNOWN!$N$5:$N$900,DB_RHC_KNOWN!$D$5:$D$900,I$17),SUMIFS(DB_RHC_KNOWN!$N$5:$N$900,DB_RHC_KNOWN!$B$5:$B$900,$D$1,DB_RHC_KNOWN!$D$5:$D$900,I$17))</f>
        <v>1</v>
      </c>
      <c r="J22" s="290">
        <f>IF($D$1="(Todas)",SUMIFS(DB_RHC_KNOWN!$N$5:$N$900,DB_RHC_KNOWN!$D$5:$D$900,J$17),SUMIFS(DB_RHC_KNOWN!$N$5:$N$900,DB_RHC_KNOWN!$B$5:$B$900,$D$1,DB_RHC_KNOWN!$D$5:$D$900,J$17))</f>
        <v>0</v>
      </c>
      <c r="K22" s="290">
        <f>IF($D$1="(Todas)",SUMIFS(DB_RHC_KNOWN!$N$5:$N$900,DB_RHC_KNOWN!$D$5:$D$900,K$17),SUMIFS(DB_RHC_KNOWN!$N$5:$N$900,DB_RHC_KNOWN!$B$5:$B$900,$D$1,DB_RHC_KNOWN!$D$5:$D$900,K$17))</f>
        <v>0</v>
      </c>
      <c r="L22" s="290">
        <f>IF($D$1="(Todas)",SUMIFS(DB_RHC_KNOWN!$N$5:$N$900,DB_RHC_KNOWN!$D$5:$D$900,L$17),SUMIFS(DB_RHC_KNOWN!$N$5:$N$900,DB_RHC_KNOWN!$B$5:$B$900,$D$1,DB_RHC_KNOWN!$D$5:$D$900,L$17))</f>
        <v>0</v>
      </c>
      <c r="M22" s="290">
        <f>IF($D$1="(Todas)",SUMIFS(DB_RHC_KNOWN!$N$5:$N$900,DB_RHC_KNOWN!$D$5:$D$900,M$17),SUMIFS(DB_RHC_KNOWN!$N$5:$N$900,DB_RHC_KNOWN!$B$5:$B$900,$D$1,DB_RHC_KNOWN!$D$5:$D$900,M$17))</f>
        <v>1</v>
      </c>
      <c r="N22" s="291">
        <f t="shared" si="9"/>
        <v>0.33333333333333331</v>
      </c>
      <c r="O22" s="291">
        <f t="shared" si="10"/>
        <v>0.8</v>
      </c>
      <c r="P22" s="291">
        <f t="shared" si="11"/>
        <v>1</v>
      </c>
      <c r="Q22" s="291" t="e">
        <f t="shared" si="12"/>
        <v>#DIV/0!</v>
      </c>
      <c r="R22" s="291" t="e">
        <f t="shared" si="13"/>
        <v>#DIV/0!</v>
      </c>
      <c r="S22" s="291" t="e">
        <f t="shared" si="14"/>
        <v>#DIV/0!</v>
      </c>
      <c r="T22" s="291">
        <f t="shared" si="15"/>
        <v>1</v>
      </c>
      <c r="U22" s="292">
        <f>IF($D$1="(Todas)",SUMIFS(DB_RHC_KNOWN!$N$5:$N$900,DB_RHC_KNOWN!$F$5:$F$900,U$17),SUMIFS(DB_RHC_KNOWN!$N$5:$N$900,DB_RHC_KNOWN!$B$5:$B$900,$D$1,DB_RHC_KNOWN!$F$5:$F$900,U$17))</f>
        <v>1</v>
      </c>
      <c r="V22" s="290">
        <f>IF($D$1="(Todas)",SUMIFS(DB_RHC_KNOWN!$N$5:$N$900,DB_RHC_KNOWN!$F$5:$F$900,V$17),SUMIFS(DB_RHC_KNOWN!$N$5:$N$900,DB_RHC_KNOWN!$B$5:$B$900,$D$1,DB_RHC_KNOWN!$F$5:$F$900,V$17))</f>
        <v>1</v>
      </c>
      <c r="W22" s="290">
        <f>IF($D$1="(Todas)",SUMIFS(DB_RHC_KNOWN!$N$5:$N$900,DB_RHC_KNOWN!$F$5:$F$900,W$17),SUMIFS(DB_RHC_KNOWN!$N$5:$N$900,DB_RHC_KNOWN!$B$5:$B$900,$D$1,DB_RHC_KNOWN!$F$5:$F$900,W$17))</f>
        <v>6</v>
      </c>
      <c r="X22" s="290">
        <f>IF($D$1="(Todas)",SUMIFS(DB_RHC_KNOWN!$N$5:$N$900,DB_RHC_KNOWN!$F$5:$F$900,X$17),SUMIFS(DB_RHC_KNOWN!$N$5:$N$900,DB_RHC_KNOWN!$B$5:$B$900,$D$1,DB_RHC_KNOWN!$F$5:$F$900,X$17))</f>
        <v>3</v>
      </c>
      <c r="Y22" s="291">
        <f t="shared" si="16"/>
        <v>1</v>
      </c>
      <c r="Z22" s="291">
        <f t="shared" si="17"/>
        <v>0.33333333333333331</v>
      </c>
      <c r="AA22" s="291">
        <f t="shared" si="18"/>
        <v>0.75</v>
      </c>
      <c r="AB22" s="291">
        <f t="shared" si="19"/>
        <v>1</v>
      </c>
    </row>
    <row r="23" spans="1:28">
      <c r="A23" s="325" t="s">
        <v>354</v>
      </c>
      <c r="B23" s="494">
        <f t="shared" si="6"/>
        <v>0.8666666666666667</v>
      </c>
      <c r="C23" s="290">
        <f>IF($D$1="(Todas)",SUMIFS(DB_RHC_KNOWN!$O$5:$O$900,DB_RHC_KNOWN!$C$5:$C$900,C$17),SUMIFS(DB_RHC_KNOWN!$O$5:$O$900,DB_RHC_KNOWN!$B$5:$B$900,$D$1,DB_RHC_KNOWN!$C$5:$C$900,C$17))</f>
        <v>9</v>
      </c>
      <c r="D23" s="290">
        <f>IF($D$1="(Todas)",SUMIFS(DB_RHC_KNOWN!$O$5:$O$900,DB_RHC_KNOWN!$C$5:$C$900,D$17),SUMIFS(DB_RHC_KNOWN!$O$5:$O$900,DB_RHC_KNOWN!$B$5:$B$900,$D$1,DB_RHC_KNOWN!$C$5:$C$900,D$17))</f>
        <v>4</v>
      </c>
      <c r="E23" s="291">
        <f t="shared" si="7"/>
        <v>0.81818181818181823</v>
      </c>
      <c r="F23" s="291">
        <f t="shared" si="8"/>
        <v>1</v>
      </c>
      <c r="G23" s="292">
        <f>IF($D$1="(Todas)",SUMIFS(DB_RHC_KNOWN!$O$5:$O$900,DB_RHC_KNOWN!$D$5:$D$900,G$17),SUMIFS(DB_RHC_KNOWN!$O$5:$O$900,DB_RHC_KNOWN!$B$5:$B$900,$D$1,DB_RHC_KNOWN!$D$5:$D$900,G$17))</f>
        <v>3</v>
      </c>
      <c r="H23" s="290">
        <f>IF($D$1="(Todas)",SUMIFS(DB_RHC_KNOWN!$O$5:$O$900,DB_RHC_KNOWN!$D$5:$D$900,H$17),SUMIFS(DB_RHC_KNOWN!$O$5:$O$900,DB_RHC_KNOWN!$B$5:$B$900,$D$1,DB_RHC_KNOWN!$D$5:$D$900,H$17))</f>
        <v>8</v>
      </c>
      <c r="I23" s="290">
        <f>IF($D$1="(Todas)",SUMIFS(DB_RHC_KNOWN!$O$5:$O$900,DB_RHC_KNOWN!$D$5:$D$900,I$17),SUMIFS(DB_RHC_KNOWN!$O$5:$O$900,DB_RHC_KNOWN!$B$5:$B$900,$D$1,DB_RHC_KNOWN!$D$5:$D$900,I$17))</f>
        <v>1</v>
      </c>
      <c r="J23" s="290">
        <f>IF($D$1="(Todas)",SUMIFS(DB_RHC_KNOWN!$O$5:$O$900,DB_RHC_KNOWN!$D$5:$D$900,J$17),SUMIFS(DB_RHC_KNOWN!$O$5:$O$900,DB_RHC_KNOWN!$B$5:$B$900,$D$1,DB_RHC_KNOWN!$D$5:$D$900,J$17))</f>
        <v>0</v>
      </c>
      <c r="K23" s="290">
        <f>IF($D$1="(Todas)",SUMIFS(DB_RHC_KNOWN!$O$5:$O$900,DB_RHC_KNOWN!$D$5:$D$900,K$17),SUMIFS(DB_RHC_KNOWN!$O$5:$O$900,DB_RHC_KNOWN!$B$5:$B$900,$D$1,DB_RHC_KNOWN!$D$5:$D$900,K$17))</f>
        <v>0</v>
      </c>
      <c r="L23" s="290">
        <f>IF($D$1="(Todas)",SUMIFS(DB_RHC_KNOWN!$O$5:$O$900,DB_RHC_KNOWN!$D$5:$D$900,L$17),SUMIFS(DB_RHC_KNOWN!$O$5:$O$900,DB_RHC_KNOWN!$B$5:$B$900,$D$1,DB_RHC_KNOWN!$D$5:$D$900,L$17))</f>
        <v>0</v>
      </c>
      <c r="M23" s="290">
        <f>IF($D$1="(Todas)",SUMIFS(DB_RHC_KNOWN!$O$5:$O$900,DB_RHC_KNOWN!$D$5:$D$900,M$17),SUMIFS(DB_RHC_KNOWN!$O$5:$O$900,DB_RHC_KNOWN!$B$5:$B$900,$D$1,DB_RHC_KNOWN!$D$5:$D$900,M$17))</f>
        <v>1</v>
      </c>
      <c r="N23" s="291">
        <f t="shared" si="9"/>
        <v>1</v>
      </c>
      <c r="O23" s="291">
        <f t="shared" si="10"/>
        <v>0.8</v>
      </c>
      <c r="P23" s="291">
        <f t="shared" si="11"/>
        <v>1</v>
      </c>
      <c r="Q23" s="291" t="e">
        <f t="shared" si="12"/>
        <v>#DIV/0!</v>
      </c>
      <c r="R23" s="291" t="e">
        <f t="shared" si="13"/>
        <v>#DIV/0!</v>
      </c>
      <c r="S23" s="291" t="e">
        <f t="shared" si="14"/>
        <v>#DIV/0!</v>
      </c>
      <c r="T23" s="291">
        <f t="shared" si="15"/>
        <v>1</v>
      </c>
      <c r="U23" s="292">
        <f>IF($D$1="(Todas)",SUMIFS(DB_RHC_KNOWN!$O$5:$O$900,DB_RHC_KNOWN!$F$5:$F$900,U$17),SUMIFS(DB_RHC_KNOWN!$O$5:$O$900,DB_RHC_KNOWN!$B$5:$B$900,$D$1,DB_RHC_KNOWN!$F$5:$F$900,U$17))</f>
        <v>1</v>
      </c>
      <c r="V23" s="290">
        <f>IF($D$1="(Todas)",SUMIFS(DB_RHC_KNOWN!$O$5:$O$900,DB_RHC_KNOWN!$F$5:$F$900,V$17),SUMIFS(DB_RHC_KNOWN!$O$5:$O$900,DB_RHC_KNOWN!$B$5:$B$900,$D$1,DB_RHC_KNOWN!$F$5:$F$900,V$17))</f>
        <v>2</v>
      </c>
      <c r="W23" s="290">
        <f>IF($D$1="(Todas)",SUMIFS(DB_RHC_KNOWN!$O$5:$O$900,DB_RHC_KNOWN!$F$5:$F$900,W$17),SUMIFS(DB_RHC_KNOWN!$O$5:$O$900,DB_RHC_KNOWN!$B$5:$B$900,$D$1,DB_RHC_KNOWN!$F$5:$F$900,W$17))</f>
        <v>7</v>
      </c>
      <c r="X23" s="290">
        <f>IF($D$1="(Todas)",SUMIFS(DB_RHC_KNOWN!$O$5:$O$900,DB_RHC_KNOWN!$F$5:$F$900,X$17),SUMIFS(DB_RHC_KNOWN!$O$5:$O$900,DB_RHC_KNOWN!$B$5:$B$900,$D$1,DB_RHC_KNOWN!$F$5:$F$900,X$17))</f>
        <v>3</v>
      </c>
      <c r="Y23" s="291">
        <f t="shared" si="16"/>
        <v>1</v>
      </c>
      <c r="Z23" s="291">
        <f t="shared" si="17"/>
        <v>0.66666666666666663</v>
      </c>
      <c r="AA23" s="291">
        <f t="shared" si="18"/>
        <v>0.875</v>
      </c>
      <c r="AB23" s="291">
        <f t="shared" si="19"/>
        <v>1</v>
      </c>
    </row>
    <row r="24" spans="1:28">
      <c r="A24" s="334" t="s">
        <v>355</v>
      </c>
      <c r="B24" s="495">
        <f t="shared" si="6"/>
        <v>0</v>
      </c>
      <c r="C24" s="327">
        <f>IF($D$1="(Todas)",SUMIFS(DB_RHC_KNOWN!$P$5:$P$900,DB_RHC_KNOWN!$C$5:$C$900,C$17),SUMIFS(DB_RHC_KNOWN!$P$5:$P$900,DB_RHC_KNOWN!$B$5:$B$900,$D$1,DB_RHC_KNOWN!$C$5:$C$900,C$17))</f>
        <v>0</v>
      </c>
      <c r="D24" s="327">
        <f>IF($D$1="(Todas)",SUMIFS(DB_RHC_KNOWN!$P$5:$P$900,DB_RHC_KNOWN!$C$5:$C$900,D$17),SUMIFS(DB_RHC_KNOWN!$P$5:$P$900,DB_RHC_KNOWN!$B$5:$B$900,$D$1,DB_RHC_KNOWN!$C$5:$C$900,D$17))</f>
        <v>0</v>
      </c>
      <c r="E24" s="328">
        <f t="shared" si="7"/>
        <v>0</v>
      </c>
      <c r="F24" s="328">
        <f t="shared" si="8"/>
        <v>0</v>
      </c>
      <c r="G24" s="329">
        <f>IF($D$1="(Todas)",SUMIFS(DB_RHC_KNOWN!$P$5:$P$900,DB_RHC_KNOWN!$D$5:$D$900,G$17),SUMIFS(DB_RHC_KNOWN!$P$5:$P$900,DB_RHC_KNOWN!$B$5:$B$900,$D$1,DB_RHC_KNOWN!$D$5:$D$900,G$17))</f>
        <v>0</v>
      </c>
      <c r="H24" s="327">
        <f>IF($D$1="(Todas)",SUMIFS(DB_RHC_KNOWN!$P$5:$P$900,DB_RHC_KNOWN!$D$5:$D$900,H$17),SUMIFS(DB_RHC_KNOWN!$P$5:$P$900,DB_RHC_KNOWN!$B$5:$B$900,$D$1,DB_RHC_KNOWN!$D$5:$D$900,H$17))</f>
        <v>0</v>
      </c>
      <c r="I24" s="327">
        <f>IF($D$1="(Todas)",SUMIFS(DB_RHC_KNOWN!$P$5:$P$900,DB_RHC_KNOWN!$D$5:$D$900,I$17),SUMIFS(DB_RHC_KNOWN!$P$5:$P$900,DB_RHC_KNOWN!$B$5:$B$900,$D$1,DB_RHC_KNOWN!$D$5:$D$900,I$17))</f>
        <v>0</v>
      </c>
      <c r="J24" s="327">
        <f>IF($D$1="(Todas)",SUMIFS(DB_RHC_KNOWN!$P$5:$P$900,DB_RHC_KNOWN!$D$5:$D$900,J$17),SUMIFS(DB_RHC_KNOWN!$P$5:$P$900,DB_RHC_KNOWN!$B$5:$B$900,$D$1,DB_RHC_KNOWN!$D$5:$D$900,J$17))</f>
        <v>0</v>
      </c>
      <c r="K24" s="327">
        <f>IF($D$1="(Todas)",SUMIFS(DB_RHC_KNOWN!$P$5:$P$900,DB_RHC_KNOWN!$D$5:$D$900,K$17),SUMIFS(DB_RHC_KNOWN!$P$5:$P$900,DB_RHC_KNOWN!$B$5:$B$900,$D$1,DB_RHC_KNOWN!$D$5:$D$900,K$17))</f>
        <v>0</v>
      </c>
      <c r="L24" s="327">
        <f>IF($D$1="(Todas)",SUMIFS(DB_RHC_KNOWN!$P$5:$P$900,DB_RHC_KNOWN!$D$5:$D$900,L$17),SUMIFS(DB_RHC_KNOWN!$P$5:$P$900,DB_RHC_KNOWN!$B$5:$B$900,$D$1,DB_RHC_KNOWN!$D$5:$D$900,L$17))</f>
        <v>0</v>
      </c>
      <c r="M24" s="327">
        <f>IF($D$1="(Todas)",SUMIFS(DB_RHC_KNOWN!$P$5:$P$900,DB_RHC_KNOWN!$D$5:$D$900,M$17),SUMIFS(DB_RHC_KNOWN!$P$5:$P$900,DB_RHC_KNOWN!$B$5:$B$900,$D$1,DB_RHC_KNOWN!$D$5:$D$900,M$17))</f>
        <v>0</v>
      </c>
      <c r="N24" s="328">
        <f t="shared" si="9"/>
        <v>0</v>
      </c>
      <c r="O24" s="328">
        <f t="shared" si="10"/>
        <v>0</v>
      </c>
      <c r="P24" s="328">
        <f t="shared" si="11"/>
        <v>0</v>
      </c>
      <c r="Q24" s="328" t="e">
        <f t="shared" si="12"/>
        <v>#DIV/0!</v>
      </c>
      <c r="R24" s="328" t="e">
        <f t="shared" si="13"/>
        <v>#DIV/0!</v>
      </c>
      <c r="S24" s="328" t="e">
        <f t="shared" si="14"/>
        <v>#DIV/0!</v>
      </c>
      <c r="T24" s="328">
        <f t="shared" si="15"/>
        <v>0</v>
      </c>
      <c r="U24" s="329">
        <f>IF($D$1="(Todas)",SUMIFS(DB_RHC_KNOWN!$P$5:$P$900,DB_RHC_KNOWN!$F$5:$F$900,U$17),SUMIFS(DB_RHC_KNOWN!$P$5:$P$900,DB_RHC_KNOWN!$B$5:$B$900,$D$1,DB_RHC_KNOWN!$F$5:$F$900,U$17))</f>
        <v>0</v>
      </c>
      <c r="V24" s="327">
        <f>IF($D$1="(Todas)",SUMIFS(DB_RHC_KNOWN!$P$5:$P$900,DB_RHC_KNOWN!$F$5:$F$900,V$17),SUMIFS(DB_RHC_KNOWN!$P$5:$P$900,DB_RHC_KNOWN!$B$5:$B$900,$D$1,DB_RHC_KNOWN!$F$5:$F$900,V$17))</f>
        <v>0</v>
      </c>
      <c r="W24" s="327">
        <f>IF($D$1="(Todas)",SUMIFS(DB_RHC_KNOWN!$P$5:$P$900,DB_RHC_KNOWN!$F$5:$F$900,W$17),SUMIFS(DB_RHC_KNOWN!$P$5:$P$900,DB_RHC_KNOWN!$B$5:$B$900,$D$1,DB_RHC_KNOWN!$F$5:$F$900,W$17))</f>
        <v>0</v>
      </c>
      <c r="X24" s="327">
        <f>IF($D$1="(Todas)",SUMIFS(DB_RHC_KNOWN!$P$5:$P$900,DB_RHC_KNOWN!$F$5:$F$900,X$17),SUMIFS(DB_RHC_KNOWN!$P$5:$P$900,DB_RHC_KNOWN!$B$5:$B$900,$D$1,DB_RHC_KNOWN!$F$5:$F$900,X$17))</f>
        <v>0</v>
      </c>
      <c r="Y24" s="328">
        <f t="shared" si="16"/>
        <v>0</v>
      </c>
      <c r="Z24" s="328">
        <f t="shared" si="17"/>
        <v>0</v>
      </c>
      <c r="AA24" s="328">
        <f t="shared" si="18"/>
        <v>0</v>
      </c>
      <c r="AB24" s="328">
        <f t="shared" si="19"/>
        <v>0</v>
      </c>
    </row>
    <row r="25" spans="1:28">
      <c r="A25" s="324" t="s">
        <v>356</v>
      </c>
      <c r="B25" s="496">
        <f t="shared" si="6"/>
        <v>0.33333333333333331</v>
      </c>
      <c r="C25" s="321">
        <f>IF($D$1="(Todas)",SUMIFS(DB_RHC_KNOWN!$Q$5:$Q$900,DB_RHC_KNOWN!$C$5:$C$900,C$17),SUMIFS(DB_RHC_KNOWN!$Q$5:$Q$900,DB_RHC_KNOWN!$B$5:$B$900,$D$1,DB_RHC_KNOWN!$C$5:$C$900,C$17))</f>
        <v>3</v>
      </c>
      <c r="D25" s="321">
        <f>IF($D$1="(Todas)",SUMIFS(DB_RHC_KNOWN!$Q$5:$Q$900,DB_RHC_KNOWN!$C$5:$C$900,D$17),SUMIFS(DB_RHC_KNOWN!$Q$5:$Q$900,DB_RHC_KNOWN!$B$5:$B$900,$D$1,DB_RHC_KNOWN!$C$5:$C$900,D$17))</f>
        <v>2</v>
      </c>
      <c r="E25" s="322">
        <f t="shared" si="7"/>
        <v>0.27272727272727271</v>
      </c>
      <c r="F25" s="322">
        <f t="shared" si="8"/>
        <v>0.5</v>
      </c>
      <c r="G25" s="323">
        <f>IF($D$1="(Todas)",SUMIFS(DB_RHC_KNOWN!$Q$5:$Q$900,DB_RHC_KNOWN!$D$5:$D$900,G$17),SUMIFS(DB_RHC_KNOWN!$Q$5:$Q$900,DB_RHC_KNOWN!$B$5:$B$900,$D$1,DB_RHC_KNOWN!$D$5:$D$900,G$17))</f>
        <v>2</v>
      </c>
      <c r="H25" s="321">
        <f>IF($D$1="(Todas)",SUMIFS(DB_RHC_KNOWN!$Q$5:$Q$900,DB_RHC_KNOWN!$D$5:$D$900,H$17),SUMIFS(DB_RHC_KNOWN!$Q$5:$Q$900,DB_RHC_KNOWN!$B$5:$B$900,$D$1,DB_RHC_KNOWN!$D$5:$D$900,H$17))</f>
        <v>3</v>
      </c>
      <c r="I25" s="321">
        <f>IF($D$1="(Todas)",SUMIFS(DB_RHC_KNOWN!$Q$5:$Q$900,DB_RHC_KNOWN!$D$5:$D$900,I$17),SUMIFS(DB_RHC_KNOWN!$Q$5:$Q$900,DB_RHC_KNOWN!$B$5:$B$900,$D$1,DB_RHC_KNOWN!$D$5:$D$900,I$17))</f>
        <v>0</v>
      </c>
      <c r="J25" s="321">
        <f>IF($D$1="(Todas)",SUMIFS(DB_RHC_KNOWN!$Q$5:$Q$900,DB_RHC_KNOWN!$D$5:$D$900,J$17),SUMIFS(DB_RHC_KNOWN!$Q$5:$Q$900,DB_RHC_KNOWN!$B$5:$B$900,$D$1,DB_RHC_KNOWN!$D$5:$D$900,J$17))</f>
        <v>0</v>
      </c>
      <c r="K25" s="321">
        <f>IF($D$1="(Todas)",SUMIFS(DB_RHC_KNOWN!$Q$5:$Q$900,DB_RHC_KNOWN!$D$5:$D$900,K$17),SUMIFS(DB_RHC_KNOWN!$Q$5:$Q$900,DB_RHC_KNOWN!$B$5:$B$900,$D$1,DB_RHC_KNOWN!$D$5:$D$900,K$17))</f>
        <v>0</v>
      </c>
      <c r="L25" s="321">
        <f>IF($D$1="(Todas)",SUMIFS(DB_RHC_KNOWN!$Q$5:$Q$900,DB_RHC_KNOWN!$D$5:$D$900,L$17),SUMIFS(DB_RHC_KNOWN!$Q$5:$Q$900,DB_RHC_KNOWN!$B$5:$B$900,$D$1,DB_RHC_KNOWN!$D$5:$D$900,L$17))</f>
        <v>0</v>
      </c>
      <c r="M25" s="321">
        <f>IF($D$1="(Todas)",SUMIFS(DB_RHC_KNOWN!$Q$5:$Q$900,DB_RHC_KNOWN!$D$5:$D$900,M$17),SUMIFS(DB_RHC_KNOWN!$Q$5:$Q$900,DB_RHC_KNOWN!$B$5:$B$900,$D$1,DB_RHC_KNOWN!$D$5:$D$900,M$17))</f>
        <v>0</v>
      </c>
      <c r="N25" s="322">
        <f t="shared" si="9"/>
        <v>0.66666666666666663</v>
      </c>
      <c r="O25" s="322">
        <f t="shared" si="10"/>
        <v>0.3</v>
      </c>
      <c r="P25" s="322">
        <f t="shared" si="11"/>
        <v>0</v>
      </c>
      <c r="Q25" s="322" t="e">
        <f t="shared" si="12"/>
        <v>#DIV/0!</v>
      </c>
      <c r="R25" s="322" t="e">
        <f t="shared" si="13"/>
        <v>#DIV/0!</v>
      </c>
      <c r="S25" s="322" t="e">
        <f t="shared" si="14"/>
        <v>#DIV/0!</v>
      </c>
      <c r="T25" s="322">
        <f t="shared" si="15"/>
        <v>0</v>
      </c>
      <c r="U25" s="323">
        <f>IF($D$1="(Todas)",SUMIFS(DB_RHC_KNOWN!$Q$5:$Q$900,DB_RHC_KNOWN!$F$5:$F$900,U$17),SUMIFS(DB_RHC_KNOWN!$Q$5:$Q$900,DB_RHC_KNOWN!$B$5:$B$900,$D$1,DB_RHC_KNOWN!$F$5:$F$900,U$17))</f>
        <v>0</v>
      </c>
      <c r="V25" s="321">
        <f>IF($D$1="(Todas)",SUMIFS(DB_RHC_KNOWN!$Q$5:$Q$900,DB_RHC_KNOWN!$F$5:$F$900,V$17),SUMIFS(DB_RHC_KNOWN!$Q$5:$Q$900,DB_RHC_KNOWN!$B$5:$B$900,$D$1,DB_RHC_KNOWN!$F$5:$F$900,V$17))</f>
        <v>2</v>
      </c>
      <c r="W25" s="321">
        <f>IF($D$1="(Todas)",SUMIFS(DB_RHC_KNOWN!$Q$5:$Q$900,DB_RHC_KNOWN!$F$5:$F$900,W$17),SUMIFS(DB_RHC_KNOWN!$Q$5:$Q$900,DB_RHC_KNOWN!$B$5:$B$900,$D$1,DB_RHC_KNOWN!$F$5:$F$900,W$17))</f>
        <v>3</v>
      </c>
      <c r="X25" s="321">
        <f>IF($D$1="(Todas)",SUMIFS(DB_RHC_KNOWN!$Q$5:$Q$900,DB_RHC_KNOWN!$F$5:$F$900,X$17),SUMIFS(DB_RHC_KNOWN!$Q$5:$Q$900,DB_RHC_KNOWN!$B$5:$B$900,$D$1,DB_RHC_KNOWN!$F$5:$F$900,X$17))</f>
        <v>0</v>
      </c>
      <c r="Y25" s="322">
        <f t="shared" si="16"/>
        <v>0</v>
      </c>
      <c r="Z25" s="322">
        <f t="shared" si="17"/>
        <v>0.66666666666666663</v>
      </c>
      <c r="AA25" s="322">
        <f t="shared" si="18"/>
        <v>0.375</v>
      </c>
      <c r="AB25" s="322">
        <f t="shared" si="19"/>
        <v>0</v>
      </c>
    </row>
    <row r="26" spans="1:28">
      <c r="A26" s="324" t="s">
        <v>357</v>
      </c>
      <c r="B26" s="496">
        <f t="shared" si="6"/>
        <v>0.2</v>
      </c>
      <c r="C26" s="290">
        <f>IF($D$1="(Todas)",SUMIFS(DB_RHC_KNOWN!$R$5:$R$900,DB_RHC_KNOWN!$C$5:$C$900,C$17),SUMIFS(DB_RHC_KNOWN!$R$5:$R$900,DB_RHC_KNOWN!$B$5:$B$900,$D$1,DB_RHC_KNOWN!$C$5:$C$900,C$17))</f>
        <v>2</v>
      </c>
      <c r="D26" s="290">
        <f>IF($D$1="(Todas)",SUMIFS(DB_RHC_KNOWN!$R$5:$R$900,DB_RHC_KNOWN!$C$5:$C$900,D$17),SUMIFS(DB_RHC_KNOWN!$R$5:$R$900,DB_RHC_KNOWN!$B$5:$B$900,$D$1,DB_RHC_KNOWN!$C$5:$C$900,D$17))</f>
        <v>1</v>
      </c>
      <c r="E26" s="291">
        <f t="shared" si="7"/>
        <v>0.18181818181818182</v>
      </c>
      <c r="F26" s="291">
        <f t="shared" si="8"/>
        <v>0.25</v>
      </c>
      <c r="G26" s="292">
        <f>IF($D$1="(Todas)",SUMIFS(DB_RHC_KNOWN!$R$5:$R$900,DB_RHC_KNOWN!$D$5:$D$900,G$17),SUMIFS(DB_RHC_KNOWN!$R$5:$R$900,DB_RHC_KNOWN!$B$5:$B$900,$D$1,DB_RHC_KNOWN!$D$5:$D$900,G$17))</f>
        <v>0</v>
      </c>
      <c r="H26" s="290">
        <f>IF($D$1="(Todas)",SUMIFS(DB_RHC_KNOWN!$R$5:$R$900,DB_RHC_KNOWN!$D$5:$D$900,H$17),SUMIFS(DB_RHC_KNOWN!$R$5:$R$900,DB_RHC_KNOWN!$B$5:$B$900,$D$1,DB_RHC_KNOWN!$D$5:$D$900,H$17))</f>
        <v>3</v>
      </c>
      <c r="I26" s="290">
        <f>IF($D$1="(Todas)",SUMIFS(DB_RHC_KNOWN!$R$5:$R$900,DB_RHC_KNOWN!$D$5:$D$900,I$17),SUMIFS(DB_RHC_KNOWN!$R$5:$R$900,DB_RHC_KNOWN!$B$5:$B$900,$D$1,DB_RHC_KNOWN!$D$5:$D$900,I$17))</f>
        <v>0</v>
      </c>
      <c r="J26" s="290">
        <f>IF($D$1="(Todas)",SUMIFS(DB_RHC_KNOWN!$R$5:$R$900,DB_RHC_KNOWN!$D$5:$D$900,J$17),SUMIFS(DB_RHC_KNOWN!$R$5:$R$900,DB_RHC_KNOWN!$B$5:$B$900,$D$1,DB_RHC_KNOWN!$D$5:$D$900,J$17))</f>
        <v>0</v>
      </c>
      <c r="K26" s="290">
        <f>IF($D$1="(Todas)",SUMIFS(DB_RHC_KNOWN!$R$5:$R$900,DB_RHC_KNOWN!$D$5:$D$900,K$17),SUMIFS(DB_RHC_KNOWN!$R$5:$R$900,DB_RHC_KNOWN!$B$5:$B$900,$D$1,DB_RHC_KNOWN!$D$5:$D$900,K$17))</f>
        <v>0</v>
      </c>
      <c r="L26" s="290">
        <f>IF($D$1="(Todas)",SUMIFS(DB_RHC_KNOWN!$R$5:$R$900,DB_RHC_KNOWN!$D$5:$D$900,L$17),SUMIFS(DB_RHC_KNOWN!$R$5:$R$900,DB_RHC_KNOWN!$B$5:$B$900,$D$1,DB_RHC_KNOWN!$D$5:$D$900,L$17))</f>
        <v>0</v>
      </c>
      <c r="M26" s="290">
        <f>IF($D$1="(Todas)",SUMIFS(DB_RHC_KNOWN!$R$5:$R$900,DB_RHC_KNOWN!$D$5:$D$900,M$17),SUMIFS(DB_RHC_KNOWN!$R$5:$R$900,DB_RHC_KNOWN!$B$5:$B$900,$D$1,DB_RHC_KNOWN!$D$5:$D$900,M$17))</f>
        <v>0</v>
      </c>
      <c r="N26" s="291">
        <f t="shared" si="9"/>
        <v>0</v>
      </c>
      <c r="O26" s="291">
        <f t="shared" si="10"/>
        <v>0.3</v>
      </c>
      <c r="P26" s="291">
        <f t="shared" si="11"/>
        <v>0</v>
      </c>
      <c r="Q26" s="291" t="e">
        <f t="shared" si="12"/>
        <v>#DIV/0!</v>
      </c>
      <c r="R26" s="291" t="e">
        <f t="shared" si="13"/>
        <v>#DIV/0!</v>
      </c>
      <c r="S26" s="291" t="e">
        <f t="shared" si="14"/>
        <v>#DIV/0!</v>
      </c>
      <c r="T26" s="291">
        <f t="shared" si="15"/>
        <v>0</v>
      </c>
      <c r="U26" s="292">
        <f>IF($D$1="(Todas)",SUMIFS(DB_RHC_KNOWN!$R$5:$R$900,DB_RHC_KNOWN!$F$5:$F$900,U$17),SUMIFS(DB_RHC_KNOWN!$R$5:$R$900,DB_RHC_KNOWN!$B$5:$B$900,$D$1,DB_RHC_KNOWN!$F$5:$F$900,U$17))</f>
        <v>0</v>
      </c>
      <c r="V26" s="290">
        <f>IF($D$1="(Todas)",SUMIFS(DB_RHC_KNOWN!$R$5:$R$900,DB_RHC_KNOWN!$F$5:$F$900,V$17),SUMIFS(DB_RHC_KNOWN!$R$5:$R$900,DB_RHC_KNOWN!$B$5:$B$900,$D$1,DB_RHC_KNOWN!$F$5:$F$900,V$17))</f>
        <v>1</v>
      </c>
      <c r="W26" s="290">
        <f>IF($D$1="(Todas)",SUMIFS(DB_RHC_KNOWN!$R$5:$R$900,DB_RHC_KNOWN!$F$5:$F$900,W$17),SUMIFS(DB_RHC_KNOWN!$R$5:$R$900,DB_RHC_KNOWN!$B$5:$B$900,$D$1,DB_RHC_KNOWN!$F$5:$F$900,W$17))</f>
        <v>2</v>
      </c>
      <c r="X26" s="290">
        <f>IF($D$1="(Todas)",SUMIFS(DB_RHC_KNOWN!$R$5:$R$900,DB_RHC_KNOWN!$F$5:$F$900,X$17),SUMIFS(DB_RHC_KNOWN!$R$5:$R$900,DB_RHC_KNOWN!$B$5:$B$900,$D$1,DB_RHC_KNOWN!$F$5:$F$900,X$17))</f>
        <v>0</v>
      </c>
      <c r="Y26" s="291">
        <f t="shared" si="16"/>
        <v>0</v>
      </c>
      <c r="Z26" s="291">
        <f t="shared" si="17"/>
        <v>0.33333333333333331</v>
      </c>
      <c r="AA26" s="291">
        <f t="shared" si="18"/>
        <v>0.25</v>
      </c>
      <c r="AB26" s="291">
        <f t="shared" si="19"/>
        <v>0</v>
      </c>
    </row>
    <row r="27" spans="1:28">
      <c r="A27" s="324" t="s">
        <v>358</v>
      </c>
      <c r="B27" s="496">
        <f t="shared" si="6"/>
        <v>0.8666666666666667</v>
      </c>
      <c r="C27" s="290">
        <f>IF($D$1="(Todas)",SUMIFS(DB_RHC_KNOWN!$S$5:$S$900,DB_RHC_KNOWN!$C$5:$C$900,C$17),SUMIFS(DB_RHC_KNOWN!$S$5:$S$900,DB_RHC_KNOWN!$B$5:$B$900,$D$1,DB_RHC_KNOWN!$C$5:$C$900,C$17))</f>
        <v>11</v>
      </c>
      <c r="D27" s="290">
        <f>IF($D$1="(Todas)",SUMIFS(DB_RHC_KNOWN!$S$5:$S$900,DB_RHC_KNOWN!$C$5:$C$900,D$17),SUMIFS(DB_RHC_KNOWN!$S$5:$S$900,DB_RHC_KNOWN!$B$5:$B$900,$D$1,DB_RHC_KNOWN!$C$5:$C$900,D$17))</f>
        <v>2</v>
      </c>
      <c r="E27" s="291">
        <f t="shared" si="7"/>
        <v>1</v>
      </c>
      <c r="F27" s="291">
        <f t="shared" si="8"/>
        <v>0.5</v>
      </c>
      <c r="G27" s="292">
        <f>IF($D$1="(Todas)",SUMIFS(DB_RHC_KNOWN!$S$5:$S$900,DB_RHC_KNOWN!$D$5:$D$900,G$17),SUMIFS(DB_RHC_KNOWN!$S$5:$S$900,DB_RHC_KNOWN!$B$5:$B$900,$D$1,DB_RHC_KNOWN!$D$5:$D$900,G$17))</f>
        <v>2</v>
      </c>
      <c r="H27" s="290">
        <f>IF($D$1="(Todas)",SUMIFS(DB_RHC_KNOWN!$S$5:$S$900,DB_RHC_KNOWN!$D$5:$D$900,H$17),SUMIFS(DB_RHC_KNOWN!$S$5:$S$900,DB_RHC_KNOWN!$B$5:$B$900,$D$1,DB_RHC_KNOWN!$D$5:$D$900,H$17))</f>
        <v>9</v>
      </c>
      <c r="I27" s="290">
        <f>IF($D$1="(Todas)",SUMIFS(DB_RHC_KNOWN!$S$5:$S$900,DB_RHC_KNOWN!$D$5:$D$900,I$17),SUMIFS(DB_RHC_KNOWN!$S$5:$S$900,DB_RHC_KNOWN!$B$5:$B$900,$D$1,DB_RHC_KNOWN!$D$5:$D$900,I$17))</f>
        <v>1</v>
      </c>
      <c r="J27" s="290">
        <f>IF($D$1="(Todas)",SUMIFS(DB_RHC_KNOWN!$S$5:$S$900,DB_RHC_KNOWN!$D$5:$D$900,J$17),SUMIFS(DB_RHC_KNOWN!$S$5:$S$900,DB_RHC_KNOWN!$B$5:$B$900,$D$1,DB_RHC_KNOWN!$D$5:$D$900,J$17))</f>
        <v>0</v>
      </c>
      <c r="K27" s="290">
        <f>IF($D$1="(Todas)",SUMIFS(DB_RHC_KNOWN!$S$5:$S$900,DB_RHC_KNOWN!$D$5:$D$900,K$17),SUMIFS(DB_RHC_KNOWN!$S$5:$S$900,DB_RHC_KNOWN!$B$5:$B$900,$D$1,DB_RHC_KNOWN!$D$5:$D$900,K$17))</f>
        <v>0</v>
      </c>
      <c r="L27" s="290">
        <f>IF($D$1="(Todas)",SUMIFS(DB_RHC_KNOWN!$S$5:$S$900,DB_RHC_KNOWN!$D$5:$D$900,L$17),SUMIFS(DB_RHC_KNOWN!$S$5:$S$900,DB_RHC_KNOWN!$B$5:$B$900,$D$1,DB_RHC_KNOWN!$D$5:$D$900,L$17))</f>
        <v>0</v>
      </c>
      <c r="M27" s="290">
        <f>IF($D$1="(Todas)",SUMIFS(DB_RHC_KNOWN!$S$5:$S$900,DB_RHC_KNOWN!$D$5:$D$900,M$17),SUMIFS(DB_RHC_KNOWN!$S$5:$S$900,DB_RHC_KNOWN!$B$5:$B$900,$D$1,DB_RHC_KNOWN!$D$5:$D$900,M$17))</f>
        <v>1</v>
      </c>
      <c r="N27" s="291">
        <f t="shared" si="9"/>
        <v>0.66666666666666663</v>
      </c>
      <c r="O27" s="291">
        <f t="shared" si="10"/>
        <v>0.9</v>
      </c>
      <c r="P27" s="291">
        <f t="shared" si="11"/>
        <v>1</v>
      </c>
      <c r="Q27" s="291" t="e">
        <f t="shared" si="12"/>
        <v>#DIV/0!</v>
      </c>
      <c r="R27" s="291" t="e">
        <f t="shared" si="13"/>
        <v>#DIV/0!</v>
      </c>
      <c r="S27" s="291" t="e">
        <f t="shared" si="14"/>
        <v>#DIV/0!</v>
      </c>
      <c r="T27" s="291">
        <f t="shared" si="15"/>
        <v>1</v>
      </c>
      <c r="U27" s="292">
        <f>IF($D$1="(Todas)",SUMIFS(DB_RHC_KNOWN!$S$5:$S$900,DB_RHC_KNOWN!$F$5:$F$900,U$17),SUMIFS(DB_RHC_KNOWN!$S$5:$S$900,DB_RHC_KNOWN!$B$5:$B$900,$D$1,DB_RHC_KNOWN!$F$5:$F$900,U$17))</f>
        <v>1</v>
      </c>
      <c r="V27" s="290">
        <f>IF($D$1="(Todas)",SUMIFS(DB_RHC_KNOWN!$S$5:$S$900,DB_RHC_KNOWN!$F$5:$F$900,V$17),SUMIFS(DB_RHC_KNOWN!$S$5:$S$900,DB_RHC_KNOWN!$B$5:$B$900,$D$1,DB_RHC_KNOWN!$F$5:$F$900,V$17))</f>
        <v>2</v>
      </c>
      <c r="W27" s="290">
        <f>IF($D$1="(Todas)",SUMIFS(DB_RHC_KNOWN!$S$5:$S$900,DB_RHC_KNOWN!$F$5:$F$900,W$17),SUMIFS(DB_RHC_KNOWN!$S$5:$S$900,DB_RHC_KNOWN!$B$5:$B$900,$D$1,DB_RHC_KNOWN!$F$5:$F$900,W$17))</f>
        <v>7</v>
      </c>
      <c r="X27" s="290">
        <f>IF($D$1="(Todas)",SUMIFS(DB_RHC_KNOWN!$S$5:$S$900,DB_RHC_KNOWN!$F$5:$F$900,X$17),SUMIFS(DB_RHC_KNOWN!$S$5:$S$900,DB_RHC_KNOWN!$B$5:$B$900,$D$1,DB_RHC_KNOWN!$F$5:$F$900,X$17))</f>
        <v>3</v>
      </c>
      <c r="Y27" s="291">
        <f t="shared" si="16"/>
        <v>1</v>
      </c>
      <c r="Z27" s="291">
        <f t="shared" si="17"/>
        <v>0.66666666666666663</v>
      </c>
      <c r="AA27" s="291">
        <f t="shared" si="18"/>
        <v>0.875</v>
      </c>
      <c r="AB27" s="291">
        <f t="shared" si="19"/>
        <v>1</v>
      </c>
    </row>
    <row r="28" spans="1:28">
      <c r="A28" s="324" t="s">
        <v>359</v>
      </c>
      <c r="B28" s="496">
        <f t="shared" si="6"/>
        <v>0.33333333333333331</v>
      </c>
      <c r="C28" s="290">
        <f>IF($D$1="(Todas)",SUMIFS(DB_RHC_KNOWN!$T$5:$T$900,DB_RHC_KNOWN!$C$5:$C$900,C$17),SUMIFS(DB_RHC_KNOWN!$T$5:$T$900,DB_RHC_KNOWN!$B$5:$B$900,$D$1,DB_RHC_KNOWN!$C$5:$C$900,C$17))</f>
        <v>4</v>
      </c>
      <c r="D28" s="290">
        <f>IF($D$1="(Todas)",SUMIFS(DB_RHC_KNOWN!$T$5:$T$900,DB_RHC_KNOWN!$C$5:$C$900,D$17),SUMIFS(DB_RHC_KNOWN!$T$5:$T$900,DB_RHC_KNOWN!$B$5:$B$900,$D$1,DB_RHC_KNOWN!$C$5:$C$900,D$17))</f>
        <v>1</v>
      </c>
      <c r="E28" s="291">
        <f t="shared" si="7"/>
        <v>0.36363636363636365</v>
      </c>
      <c r="F28" s="291">
        <f t="shared" si="8"/>
        <v>0.25</v>
      </c>
      <c r="G28" s="292">
        <f>IF($D$1="(Todas)",SUMIFS(DB_RHC_KNOWN!$T$5:$T$900,DB_RHC_KNOWN!$D$5:$D$900,G$17),SUMIFS(DB_RHC_KNOWN!$T$5:$T$900,DB_RHC_KNOWN!$B$5:$B$900,$D$1,DB_RHC_KNOWN!$D$5:$D$900,G$17))</f>
        <v>1</v>
      </c>
      <c r="H28" s="290">
        <f>IF($D$1="(Todas)",SUMIFS(DB_RHC_KNOWN!$T$5:$T$900,DB_RHC_KNOWN!$D$5:$D$900,H$17),SUMIFS(DB_RHC_KNOWN!$T$5:$T$900,DB_RHC_KNOWN!$B$5:$B$900,$D$1,DB_RHC_KNOWN!$D$5:$D$900,H$17))</f>
        <v>2</v>
      </c>
      <c r="I28" s="290">
        <f>IF($D$1="(Todas)",SUMIFS(DB_RHC_KNOWN!$T$5:$T$900,DB_RHC_KNOWN!$D$5:$D$900,I$17),SUMIFS(DB_RHC_KNOWN!$T$5:$T$900,DB_RHC_KNOWN!$B$5:$B$900,$D$1,DB_RHC_KNOWN!$D$5:$D$900,I$17))</f>
        <v>1</v>
      </c>
      <c r="J28" s="290">
        <f>IF($D$1="(Todas)",SUMIFS(DB_RHC_KNOWN!$T$5:$T$900,DB_RHC_KNOWN!$D$5:$D$900,J$17),SUMIFS(DB_RHC_KNOWN!$T$5:$T$900,DB_RHC_KNOWN!$B$5:$B$900,$D$1,DB_RHC_KNOWN!$D$5:$D$900,J$17))</f>
        <v>0</v>
      </c>
      <c r="K28" s="290">
        <f>IF($D$1="(Todas)",SUMIFS(DB_RHC_KNOWN!$T$5:$T$900,DB_RHC_KNOWN!$D$5:$D$900,K$17),SUMIFS(DB_RHC_KNOWN!$T$5:$T$900,DB_RHC_KNOWN!$B$5:$B$900,$D$1,DB_RHC_KNOWN!$D$5:$D$900,K$17))</f>
        <v>0</v>
      </c>
      <c r="L28" s="290">
        <f>IF($D$1="(Todas)",SUMIFS(DB_RHC_KNOWN!$T$5:$T$900,DB_RHC_KNOWN!$D$5:$D$900,L$17),SUMIFS(DB_RHC_KNOWN!$T$5:$T$900,DB_RHC_KNOWN!$B$5:$B$900,$D$1,DB_RHC_KNOWN!$D$5:$D$900,L$17))</f>
        <v>0</v>
      </c>
      <c r="M28" s="290">
        <f>IF($D$1="(Todas)",SUMIFS(DB_RHC_KNOWN!$T$5:$T$900,DB_RHC_KNOWN!$D$5:$D$900,M$17),SUMIFS(DB_RHC_KNOWN!$T$5:$T$900,DB_RHC_KNOWN!$B$5:$B$900,$D$1,DB_RHC_KNOWN!$D$5:$D$900,M$17))</f>
        <v>1</v>
      </c>
      <c r="N28" s="291">
        <f t="shared" si="9"/>
        <v>0.33333333333333331</v>
      </c>
      <c r="O28" s="291">
        <f t="shared" si="10"/>
        <v>0.2</v>
      </c>
      <c r="P28" s="291">
        <f t="shared" si="11"/>
        <v>1</v>
      </c>
      <c r="Q28" s="291" t="e">
        <f t="shared" si="12"/>
        <v>#DIV/0!</v>
      </c>
      <c r="R28" s="291" t="e">
        <f t="shared" si="13"/>
        <v>#DIV/0!</v>
      </c>
      <c r="S28" s="291" t="e">
        <f t="shared" si="14"/>
        <v>#DIV/0!</v>
      </c>
      <c r="T28" s="291">
        <f t="shared" si="15"/>
        <v>1</v>
      </c>
      <c r="U28" s="292">
        <f>IF($D$1="(Todas)",SUMIFS(DB_RHC_KNOWN!$T$5:$T$900,DB_RHC_KNOWN!$F$5:$F$900,U$17),SUMIFS(DB_RHC_KNOWN!$T$5:$T$900,DB_RHC_KNOWN!$B$5:$B$900,$D$1,DB_RHC_KNOWN!$F$5:$F$900,U$17))</f>
        <v>1</v>
      </c>
      <c r="V28" s="290">
        <f>IF($D$1="(Todas)",SUMIFS(DB_RHC_KNOWN!$T$5:$T$900,DB_RHC_KNOWN!$F$5:$F$900,V$17),SUMIFS(DB_RHC_KNOWN!$T$5:$T$900,DB_RHC_KNOWN!$B$5:$B$900,$D$1,DB_RHC_KNOWN!$F$5:$F$900,V$17))</f>
        <v>1</v>
      </c>
      <c r="W28" s="290">
        <f>IF($D$1="(Todas)",SUMIFS(DB_RHC_KNOWN!$T$5:$T$900,DB_RHC_KNOWN!$F$5:$F$900,W$17),SUMIFS(DB_RHC_KNOWN!$T$5:$T$900,DB_RHC_KNOWN!$B$5:$B$900,$D$1,DB_RHC_KNOWN!$F$5:$F$900,W$17))</f>
        <v>2</v>
      </c>
      <c r="X28" s="290">
        <f>IF($D$1="(Todas)",SUMIFS(DB_RHC_KNOWN!$T$5:$T$900,DB_RHC_KNOWN!$F$5:$F$900,X$17),SUMIFS(DB_RHC_KNOWN!$T$5:$T$900,DB_RHC_KNOWN!$B$5:$B$900,$D$1,DB_RHC_KNOWN!$F$5:$F$900,X$17))</f>
        <v>1</v>
      </c>
      <c r="Y28" s="291">
        <f t="shared" si="16"/>
        <v>1</v>
      </c>
      <c r="Z28" s="291">
        <f t="shared" si="17"/>
        <v>0.33333333333333331</v>
      </c>
      <c r="AA28" s="291">
        <f t="shared" si="18"/>
        <v>0.25</v>
      </c>
      <c r="AB28" s="291">
        <f t="shared" si="19"/>
        <v>0.33333333333333331</v>
      </c>
    </row>
    <row r="29" spans="1:28">
      <c r="A29" s="324" t="s">
        <v>360</v>
      </c>
      <c r="B29" s="496">
        <f t="shared" si="6"/>
        <v>0.2</v>
      </c>
      <c r="C29" s="290">
        <f>IF($D$1="(Todas)",SUMIFS(DB_RHC_KNOWN!$U$5:$U$900,DB_RHC_KNOWN!$C$5:$C$900,C$17),SUMIFS(DB_RHC_KNOWN!$U$5:$U$900,DB_RHC_KNOWN!$B$5:$B$900,$D$1,DB_RHC_KNOWN!$C$5:$C$900,C$17))</f>
        <v>3</v>
      </c>
      <c r="D29" s="290">
        <f>IF($D$1="(Todas)",SUMIFS(DB_RHC_KNOWN!$U$5:$U$900,DB_RHC_KNOWN!$C$5:$C$900,D$17),SUMIFS(DB_RHC_KNOWN!$U$5:$U$900,DB_RHC_KNOWN!$B$5:$B$900,$D$1,DB_RHC_KNOWN!$C$5:$C$900,D$17))</f>
        <v>0</v>
      </c>
      <c r="E29" s="291">
        <f t="shared" si="7"/>
        <v>0.27272727272727271</v>
      </c>
      <c r="F29" s="291">
        <f t="shared" si="8"/>
        <v>0</v>
      </c>
      <c r="G29" s="292">
        <f>IF($D$1="(Todas)",SUMIFS(DB_RHC_KNOWN!$U$5:$U$900,DB_RHC_KNOWN!$D$5:$D$900,G$17),SUMIFS(DB_RHC_KNOWN!$U$5:$U$900,DB_RHC_KNOWN!$B$5:$B$900,$D$1,DB_RHC_KNOWN!$D$5:$D$900,G$17))</f>
        <v>1</v>
      </c>
      <c r="H29" s="290">
        <f>IF($D$1="(Todas)",SUMIFS(DB_RHC_KNOWN!$U$5:$U$900,DB_RHC_KNOWN!$D$5:$D$900,H$17),SUMIFS(DB_RHC_KNOWN!$U$5:$U$900,DB_RHC_KNOWN!$B$5:$B$900,$D$1,DB_RHC_KNOWN!$D$5:$D$900,H$17))</f>
        <v>2</v>
      </c>
      <c r="I29" s="290">
        <f>IF($D$1="(Todas)",SUMIFS(DB_RHC_KNOWN!$U$5:$U$900,DB_RHC_KNOWN!$D$5:$D$900,I$17),SUMIFS(DB_RHC_KNOWN!$U$5:$U$900,DB_RHC_KNOWN!$B$5:$B$900,$D$1,DB_RHC_KNOWN!$D$5:$D$900,I$17))</f>
        <v>0</v>
      </c>
      <c r="J29" s="290">
        <f>IF($D$1="(Todas)",SUMIFS(DB_RHC_KNOWN!$U$5:$U$900,DB_RHC_KNOWN!$D$5:$D$900,J$17),SUMIFS(DB_RHC_KNOWN!$U$5:$U$900,DB_RHC_KNOWN!$B$5:$B$900,$D$1,DB_RHC_KNOWN!$D$5:$D$900,J$17))</f>
        <v>0</v>
      </c>
      <c r="K29" s="290">
        <f>IF($D$1="(Todas)",SUMIFS(DB_RHC_KNOWN!$U$5:$U$900,DB_RHC_KNOWN!$D$5:$D$900,K$17),SUMIFS(DB_RHC_KNOWN!$U$5:$U$900,DB_RHC_KNOWN!$B$5:$B$900,$D$1,DB_RHC_KNOWN!$D$5:$D$900,K$17))</f>
        <v>0</v>
      </c>
      <c r="L29" s="290">
        <f>IF($D$1="(Todas)",SUMIFS(DB_RHC_KNOWN!$U$5:$U$900,DB_RHC_KNOWN!$D$5:$D$900,L$17),SUMIFS(DB_RHC_KNOWN!$U$5:$U$900,DB_RHC_KNOWN!$B$5:$B$900,$D$1,DB_RHC_KNOWN!$D$5:$D$900,L$17))</f>
        <v>0</v>
      </c>
      <c r="M29" s="290">
        <f>IF($D$1="(Todas)",SUMIFS(DB_RHC_KNOWN!$U$5:$U$900,DB_RHC_KNOWN!$D$5:$D$900,M$17),SUMIFS(DB_RHC_KNOWN!$U$5:$U$900,DB_RHC_KNOWN!$B$5:$B$900,$D$1,DB_RHC_KNOWN!$D$5:$D$900,M$17))</f>
        <v>0</v>
      </c>
      <c r="N29" s="291">
        <f t="shared" si="9"/>
        <v>0.33333333333333331</v>
      </c>
      <c r="O29" s="291">
        <f t="shared" si="10"/>
        <v>0.2</v>
      </c>
      <c r="P29" s="291">
        <f t="shared" si="11"/>
        <v>0</v>
      </c>
      <c r="Q29" s="291" t="e">
        <f t="shared" si="12"/>
        <v>#DIV/0!</v>
      </c>
      <c r="R29" s="291" t="e">
        <f t="shared" si="13"/>
        <v>#DIV/0!</v>
      </c>
      <c r="S29" s="291" t="e">
        <f t="shared" si="14"/>
        <v>#DIV/0!</v>
      </c>
      <c r="T29" s="291">
        <f t="shared" si="15"/>
        <v>0</v>
      </c>
      <c r="U29" s="292">
        <f>IF($D$1="(Todas)",SUMIFS(DB_RHC_KNOWN!$U$5:$U$900,DB_RHC_KNOWN!$F$5:$F$900,U$17),SUMIFS(DB_RHC_KNOWN!$U$5:$U$900,DB_RHC_KNOWN!$B$5:$B$900,$D$1,DB_RHC_KNOWN!$F$5:$F$900,U$17))</f>
        <v>0</v>
      </c>
      <c r="V29" s="290">
        <f>IF($D$1="(Todas)",SUMIFS(DB_RHC_KNOWN!$U$5:$U$900,DB_RHC_KNOWN!$F$5:$F$900,V$17),SUMIFS(DB_RHC_KNOWN!$U$5:$U$900,DB_RHC_KNOWN!$B$5:$B$900,$D$1,DB_RHC_KNOWN!$F$5:$F$900,V$17))</f>
        <v>0</v>
      </c>
      <c r="W29" s="290">
        <f>IF($D$1="(Todas)",SUMIFS(DB_RHC_KNOWN!$U$5:$U$900,DB_RHC_KNOWN!$F$5:$F$900,W$17),SUMIFS(DB_RHC_KNOWN!$U$5:$U$900,DB_RHC_KNOWN!$B$5:$B$900,$D$1,DB_RHC_KNOWN!$F$5:$F$900,W$17))</f>
        <v>2</v>
      </c>
      <c r="X29" s="290">
        <f>IF($D$1="(Todas)",SUMIFS(DB_RHC_KNOWN!$U$5:$U$900,DB_RHC_KNOWN!$F$5:$F$900,X$17),SUMIFS(DB_RHC_KNOWN!$U$5:$U$900,DB_RHC_KNOWN!$B$5:$B$900,$D$1,DB_RHC_KNOWN!$F$5:$F$900,X$17))</f>
        <v>1</v>
      </c>
      <c r="Y29" s="291">
        <f t="shared" si="16"/>
        <v>0</v>
      </c>
      <c r="Z29" s="291">
        <f t="shared" si="17"/>
        <v>0</v>
      </c>
      <c r="AA29" s="291">
        <f t="shared" si="18"/>
        <v>0.25</v>
      </c>
      <c r="AB29" s="291">
        <f t="shared" si="19"/>
        <v>0.33333333333333331</v>
      </c>
    </row>
    <row r="30" spans="1:28" ht="15.75" thickBot="1">
      <c r="A30" s="510" t="s">
        <v>361</v>
      </c>
      <c r="B30" s="511">
        <f t="shared" si="6"/>
        <v>6.6666666666666666E-2</v>
      </c>
      <c r="C30" s="512">
        <f>IF($D$1="(Todas)",SUMIFS(DB_RHC_KNOWN!$V$5:$V$900,DB_RHC_KNOWN!$C$5:$C$900,C$17),SUMIFS(DB_RHC_KNOWN!$V$5:$V$900,DB_RHC_KNOWN!$B$5:$B$900,$D$1,DB_RHC_KNOWN!$C$5:$C$900,C$17))</f>
        <v>0</v>
      </c>
      <c r="D30" s="512">
        <f>IF($D$1="(Todas)",SUMIFS(DB_RHC_KNOWN!$V$5:$V$900,DB_RHC_KNOWN!$C$5:$C$900,D$17),SUMIFS(DB_RHC_KNOWN!$V$5:$V$900,DB_RHC_KNOWN!$B$5:$B$900,$D$1,DB_RHC_KNOWN!$C$5:$C$900,D$17))</f>
        <v>1</v>
      </c>
      <c r="E30" s="513">
        <f t="shared" si="7"/>
        <v>0</v>
      </c>
      <c r="F30" s="513">
        <f t="shared" si="8"/>
        <v>0.25</v>
      </c>
      <c r="G30" s="514">
        <f>IF($D$1="(Todas)",SUMIFS(DB_RHC_KNOWN!$V$5:$V$900,DB_RHC_KNOWN!$D$5:$D$900,G$17),SUMIFS(DB_RHC_KNOWN!$V$5:$V$900,DB_RHC_KNOWN!$B$5:$B$900,$D$1,DB_RHC_KNOWN!$D$5:$D$900,G$17))</f>
        <v>0</v>
      </c>
      <c r="H30" s="512">
        <f>IF($D$1="(Todas)",SUMIFS(DB_RHC_KNOWN!$V$5:$V$900,DB_RHC_KNOWN!$D$5:$D$900,H$17),SUMIFS(DB_RHC_KNOWN!$V$5:$V$900,DB_RHC_KNOWN!$B$5:$B$900,$D$1,DB_RHC_KNOWN!$D$5:$D$900,H$17))</f>
        <v>1</v>
      </c>
      <c r="I30" s="512">
        <f>IF($D$1="(Todas)",SUMIFS(DB_RHC_KNOWN!$V$5:$V$900,DB_RHC_KNOWN!$D$5:$D$900,I$17),SUMIFS(DB_RHC_KNOWN!$V$5:$V$900,DB_RHC_KNOWN!$B$5:$B$900,$D$1,DB_RHC_KNOWN!$D$5:$D$900,I$17))</f>
        <v>0</v>
      </c>
      <c r="J30" s="512">
        <f>IF($D$1="(Todas)",SUMIFS(DB_RHC_KNOWN!$V$5:$V$900,DB_RHC_KNOWN!$D$5:$D$900,J$17),SUMIFS(DB_RHC_KNOWN!$V$5:$V$900,DB_RHC_KNOWN!$B$5:$B$900,$D$1,DB_RHC_KNOWN!$D$5:$D$900,J$17))</f>
        <v>0</v>
      </c>
      <c r="K30" s="512">
        <f>IF($D$1="(Todas)",SUMIFS(DB_RHC_KNOWN!$V$5:$V$900,DB_RHC_KNOWN!$D$5:$D$900,K$17),SUMIFS(DB_RHC_KNOWN!$V$5:$V$900,DB_RHC_KNOWN!$B$5:$B$900,$D$1,DB_RHC_KNOWN!$D$5:$D$900,K$17))</f>
        <v>0</v>
      </c>
      <c r="L30" s="512">
        <f>IF($D$1="(Todas)",SUMIFS(DB_RHC_KNOWN!$V$5:$V$900,DB_RHC_KNOWN!$D$5:$D$900,L$17),SUMIFS(DB_RHC_KNOWN!$V$5:$V$900,DB_RHC_KNOWN!$B$5:$B$900,$D$1,DB_RHC_KNOWN!$D$5:$D$900,L$17))</f>
        <v>0</v>
      </c>
      <c r="M30" s="512">
        <f>IF($D$1="(Todas)",SUMIFS(DB_RHC_KNOWN!$V$5:$V$900,DB_RHC_KNOWN!$D$5:$D$900,M$17),SUMIFS(DB_RHC_KNOWN!$V$5:$V$900,DB_RHC_KNOWN!$B$5:$B$900,$D$1,DB_RHC_KNOWN!$D$5:$D$900,M$17))</f>
        <v>0</v>
      </c>
      <c r="N30" s="513">
        <f t="shared" si="9"/>
        <v>0</v>
      </c>
      <c r="O30" s="513">
        <f t="shared" si="10"/>
        <v>0.1</v>
      </c>
      <c r="P30" s="513">
        <f t="shared" si="11"/>
        <v>0</v>
      </c>
      <c r="Q30" s="513" t="e">
        <f t="shared" si="12"/>
        <v>#DIV/0!</v>
      </c>
      <c r="R30" s="513" t="e">
        <f t="shared" si="13"/>
        <v>#DIV/0!</v>
      </c>
      <c r="S30" s="513" t="e">
        <f t="shared" si="14"/>
        <v>#DIV/0!</v>
      </c>
      <c r="T30" s="513">
        <f t="shared" si="15"/>
        <v>0</v>
      </c>
      <c r="U30" s="514">
        <f>IF($D$1="(Todas)",SUMIFS(DB_RHC_KNOWN!$V$5:$V$900,DB_RHC_KNOWN!$F$5:$F$900,U$17),SUMIFS(DB_RHC_KNOWN!$V$5:$V$900,DB_RHC_KNOWN!$B$5:$B$900,$D$1,DB_RHC_KNOWN!$F$5:$F$900,U$17))</f>
        <v>0</v>
      </c>
      <c r="V30" s="512">
        <f>IF($D$1="(Todas)",SUMIFS(DB_RHC_KNOWN!$V$5:$V$900,DB_RHC_KNOWN!$F$5:$F$900,V$17),SUMIFS(DB_RHC_KNOWN!$V$5:$V$900,DB_RHC_KNOWN!$B$5:$B$900,$D$1,DB_RHC_KNOWN!$F$5:$F$900,V$17))</f>
        <v>0</v>
      </c>
      <c r="W30" s="512">
        <f>IF($D$1="(Todas)",SUMIFS(DB_RHC_KNOWN!$V$5:$V$900,DB_RHC_KNOWN!$F$5:$F$900,W$17),SUMIFS(DB_RHC_KNOWN!$V$5:$V$900,DB_RHC_KNOWN!$B$5:$B$900,$D$1,DB_RHC_KNOWN!$F$5:$F$900,W$17))</f>
        <v>1</v>
      </c>
      <c r="X30" s="512">
        <f>IF($D$1="(Todas)",SUMIFS(DB_RHC_KNOWN!$V$5:$V$900,DB_RHC_KNOWN!$F$5:$F$900,X$17),SUMIFS(DB_RHC_KNOWN!$V$5:$V$900,DB_RHC_KNOWN!$B$5:$B$900,$D$1,DB_RHC_KNOWN!$F$5:$F$900,X$17))</f>
        <v>0</v>
      </c>
      <c r="Y30" s="513">
        <f t="shared" si="16"/>
        <v>0</v>
      </c>
      <c r="Z30" s="513">
        <f t="shared" si="17"/>
        <v>0</v>
      </c>
      <c r="AA30" s="513">
        <f t="shared" si="18"/>
        <v>0.125</v>
      </c>
      <c r="AB30" s="513">
        <f t="shared" si="19"/>
        <v>0</v>
      </c>
    </row>
    <row r="31" spans="1:28" ht="15.75" thickTop="1">
      <c r="C31" s="262">
        <f>IF($D$1="(Todas)",COUNTIF(DB_INFO!$E$5:$E$900,C$33),COUNTIFS(DB_INFO!$B$5:$B$900,$D$1,DB_INFO!$E$5:$E$900,C$33))</f>
        <v>0</v>
      </c>
      <c r="D31" s="262">
        <f>IF($D$1="(Todas)",COUNTIF(DB_INFO!$E$5:$E$900,D$33),COUNTIFS(DB_INFO!$B$5:$B$900,$D$1,DB_INFO!$E$5:$E$900,D$33))</f>
        <v>15</v>
      </c>
      <c r="G31" s="262">
        <f>IF($D$1="(Todas)",COUNTIF(DB_INFO!$G$5:$G$900,G$33),COUNTIFS(DB_INFO!$B$5:$B$900,$D$1,DB_INFO!$G$5:$G$900,G$33))</f>
        <v>0</v>
      </c>
      <c r="H31" s="262">
        <f>IF($D$1="(Todas)",COUNTIF(DB_INFO!$G$5:$G$900,H$33),COUNTIFS(DB_INFO!$B$5:$B$900,$D$1,DB_INFO!$G$5:$G$900,H$33))</f>
        <v>0</v>
      </c>
      <c r="I31" s="262">
        <f>IF($D$1="(Todas)",COUNTIF(DB_INFO!$G$5:$G$900,I$33),COUNTIFS(DB_INFO!$B$5:$B$900,$D$1,DB_INFO!$G$5:$G$900,I$33))</f>
        <v>12</v>
      </c>
      <c r="J31" s="262">
        <f>IF($D$1="(Todas)",COUNTIF(DB_INFO!$G$5:$G$900,J$33),COUNTIFS(DB_INFO!$B$5:$B$900,$D$1,DB_INFO!$G$5:$G$900,J$33))</f>
        <v>3</v>
      </c>
      <c r="O31" s="262">
        <f>IF($D$1="(Todas)",COUNTIF(DB_INFO!$H$5:$H$900,O$33),COUNTIFS(DB_INFO!$B$5:$B$900,$D$1,DB_INFO!$H$5:$H$900,O$33))</f>
        <v>3</v>
      </c>
      <c r="P31" s="262">
        <f>IF($D$1="(Todas)",COUNTIF(DB_INFO!$H$5:$H$900,P$33),COUNTIFS(DB_INFO!$B$5:$B$900,$D$1,DB_INFO!$H$5:$H$900,P$33))</f>
        <v>11</v>
      </c>
      <c r="Q31" s="262">
        <f>IF($D$1="(Todas)",COUNTIF(DB_INFO!$H$5:$H$900,Q$33),COUNTIFS(DB_INFO!$B$5:$B$900,$D$1,DB_INFO!$H$5:$H$900,Q$33))</f>
        <v>1</v>
      </c>
      <c r="U31" s="262">
        <f>IF($D$1="(Todas)",COUNTIF(DB_INFO!$I$5:$I$900,U$33),COUNTIFS(DB_INFO!$B$5:$B$900,$D$1,DB_INFO!$I$5:$I$900,U$33))</f>
        <v>15</v>
      </c>
      <c r="V31" s="262">
        <f>IF($D$1="(Todas)",COUNTIF(DB_INFO!$I$5:$I$900,V$33),COUNTIFS(DB_INFO!$B$5:$B$900,$D$1,DB_INFO!$I$5:$I$900,V$33))</f>
        <v>0</v>
      </c>
      <c r="W31" s="262">
        <f>IF($D$1="(Todas)",COUNTIF(DB_INFO!$I$5:$I$900,W$33),COUNTIFS(DB_INFO!$B$5:$B$900,$D$1,DB_INFO!$I$5:$I$900,W$33))</f>
        <v>0</v>
      </c>
      <c r="Z31" s="313"/>
      <c r="AA31" s="313"/>
      <c r="AB31" s="313"/>
    </row>
    <row r="32" spans="1:28">
      <c r="C32" s="304" t="s">
        <v>390</v>
      </c>
      <c r="D32" s="305"/>
      <c r="E32" s="306"/>
      <c r="F32" s="304"/>
      <c r="G32" s="304" t="s">
        <v>391</v>
      </c>
      <c r="H32" s="305"/>
      <c r="I32" s="305"/>
      <c r="J32" s="306"/>
      <c r="K32" s="304"/>
      <c r="L32" s="305"/>
      <c r="M32" s="305"/>
      <c r="N32" s="306"/>
      <c r="O32" s="304" t="s">
        <v>376</v>
      </c>
      <c r="P32" s="305"/>
      <c r="Q32" s="305"/>
      <c r="R32" s="305"/>
      <c r="S32" s="305"/>
      <c r="T32" s="305"/>
      <c r="U32" s="304" t="s">
        <v>392</v>
      </c>
      <c r="V32" s="305"/>
      <c r="W32" s="305"/>
      <c r="X32" s="306"/>
      <c r="Y32" s="304"/>
      <c r="Z32" s="304"/>
      <c r="AA32" s="615"/>
      <c r="AB32" s="615"/>
    </row>
    <row r="33" spans="1:28">
      <c r="C33" s="600" t="s">
        <v>74</v>
      </c>
      <c r="D33" s="600" t="s">
        <v>0</v>
      </c>
      <c r="E33" s="602" t="s">
        <v>74</v>
      </c>
      <c r="F33" s="602" t="s">
        <v>0</v>
      </c>
      <c r="G33" s="601" t="s">
        <v>381</v>
      </c>
      <c r="H33" s="600" t="s">
        <v>382</v>
      </c>
      <c r="I33" s="600" t="s">
        <v>383</v>
      </c>
      <c r="J33" s="600" t="s">
        <v>230</v>
      </c>
      <c r="K33" s="602" t="s">
        <v>381</v>
      </c>
      <c r="L33" s="602" t="s">
        <v>382</v>
      </c>
      <c r="M33" s="602" t="s">
        <v>383</v>
      </c>
      <c r="N33" s="602" t="s">
        <v>230</v>
      </c>
      <c r="O33" s="601" t="s">
        <v>74</v>
      </c>
      <c r="P33" s="600" t="s">
        <v>0</v>
      </c>
      <c r="Q33" s="600" t="s">
        <v>230</v>
      </c>
      <c r="R33" s="602" t="s">
        <v>74</v>
      </c>
      <c r="S33" s="602" t="s">
        <v>0</v>
      </c>
      <c r="T33" s="602" t="s">
        <v>230</v>
      </c>
      <c r="U33" s="601" t="s">
        <v>74</v>
      </c>
      <c r="V33" s="600" t="s">
        <v>0</v>
      </c>
      <c r="W33" s="600" t="s">
        <v>230</v>
      </c>
      <c r="X33" s="602" t="s">
        <v>74</v>
      </c>
      <c r="Y33" s="602" t="s">
        <v>0</v>
      </c>
      <c r="Z33" s="602" t="s">
        <v>230</v>
      </c>
      <c r="AA33" s="592"/>
      <c r="AB33" s="592"/>
    </row>
    <row r="34" spans="1:28">
      <c r="A34" s="326" t="s">
        <v>333</v>
      </c>
      <c r="B34" s="326"/>
      <c r="C34" s="327">
        <f>IF($D$1="(Todas)",COUNTIFS(DB_RHC_KNOWN!$E$5:$E$900,$C$33,DB_RHC_KNOWN!$J$5:$J$900,"Yes"),COUNTIFS(DB_RHC_KNOWN!$B$5:$B$900,$D$1,DB_RHC_KNOWN!$E$5:$E$900,$C$33,DB_RHC_KNOWN!$J$5:$J$900,"Yes"))</f>
        <v>0</v>
      </c>
      <c r="D34" s="327">
        <f>IF($D$1="(Todas)",COUNTIFS(DB_RHC_KNOWN!$E$5:$E$900,$D$33,DB_RHC_KNOWN!$J$5:$J$900,"Yes"),COUNTIFS(DB_RHC_KNOWN!$B$5:$B$900,$D$1,DB_RHC_KNOWN!$E$5:$E$900,$D$33,DB_RHC_KNOWN!$J$5:$J$900,"Yes"))</f>
        <v>15</v>
      </c>
      <c r="E34" s="328" t="e">
        <f>C34/C31</f>
        <v>#DIV/0!</v>
      </c>
      <c r="F34" s="328">
        <f>D34/D31</f>
        <v>1</v>
      </c>
      <c r="G34" s="329">
        <f>IF($D$1="(Todas)",COUNTIFS(DB_RHC_KNOWN!$G$5:$G$900,G$33,DB_RHC_KNOWN!$J$5:$J$900,"Yes"),COUNTIFS(DB_RHC_KNOWN!$B$5:$B$900,$D$1,DB_RHC_KNOWN!$G$5:$G$900,G$33,DB_RHC_KNOWN!$J$5:$J$900,"Yes"))</f>
        <v>0</v>
      </c>
      <c r="H34" s="327">
        <f>IF($D$1="(Todas)",COUNTIFS(DB_RHC_KNOWN!$G$5:$G$900,H$33,DB_RHC_KNOWN!$J$5:$J$900,"Yes"),COUNTIFS(DB_RHC_KNOWN!$B$5:$B$900,$D$1,DB_RHC_KNOWN!$G$5:$G$900,H$33,DB_RHC_KNOWN!$J$5:$J$900,"Yes"))</f>
        <v>0</v>
      </c>
      <c r="I34" s="327">
        <f>IF($D$1="(Todas)",COUNTIFS(DB_RHC_KNOWN!$G$5:$G$900,I$33,DB_RHC_KNOWN!$J$5:$J$900,"Yes"),COUNTIFS(DB_RHC_KNOWN!$B$5:$B$900,$D$1,DB_RHC_KNOWN!$G$5:$G$900,I$33,DB_RHC_KNOWN!$J$5:$J$900,"Yes"))</f>
        <v>12</v>
      </c>
      <c r="J34" s="327">
        <f>IF($D$1="(Todas)",COUNTIFS(DB_RHC_KNOWN!$G$5:$G$900,J$33,DB_RHC_KNOWN!$J$5:$J$900,"Yes"),COUNTIFS(DB_RHC_KNOWN!$B$5:$B$900,$D$1,DB_RHC_KNOWN!$G$5:$G$900,J$33,DB_RHC_KNOWN!$J$5:$J$900,"Yes"))</f>
        <v>3</v>
      </c>
      <c r="K34" s="328" t="e">
        <f>G34/G31</f>
        <v>#DIV/0!</v>
      </c>
      <c r="L34" s="328" t="e">
        <f t="shared" ref="L34:N34" si="20">H34/H31</f>
        <v>#DIV/0!</v>
      </c>
      <c r="M34" s="328">
        <f t="shared" si="20"/>
        <v>1</v>
      </c>
      <c r="N34" s="328">
        <f t="shared" si="20"/>
        <v>1</v>
      </c>
      <c r="O34" s="329">
        <f>IF($D$1="(Todas)",COUNTIFS(DB_RHC_KNOWN!$H$5:$H$900,O$33,DB_RHC_KNOWN!$J$5:$J$900,"Yes"),COUNTIFS(DB_RHC_KNOWN!$B$5:$B$900,$D$1,DB_RHC_KNOWN!$H$5:$H$900,O$33,DB_RHC_KNOWN!$J$5:$J$900,"Yes"))</f>
        <v>3</v>
      </c>
      <c r="P34" s="327">
        <f>IF($D$1="(Todas)",COUNTIFS(DB_RHC_KNOWN!$H$5:$H$900,P$33,DB_RHC_KNOWN!$J$5:$J$900,"Yes"),COUNTIFS(DB_RHC_KNOWN!$B$5:$B$900,$D$1,DB_RHC_KNOWN!$H$5:$H$900,P$33,DB_RHC_KNOWN!$J$5:$J$900,"Yes"))</f>
        <v>11</v>
      </c>
      <c r="Q34" s="327">
        <f>IF($D$1="(Todas)",COUNTIFS(DB_RHC_KNOWN!$H$5:$H$900,Q$33,DB_RHC_KNOWN!$J$5:$J$900,"Yes"),COUNTIFS(DB_RHC_KNOWN!$B$5:$B$900,$D$1,DB_RHC_KNOWN!$H$5:$H$900,Q$33,DB_RHC_KNOWN!$J$5:$J$900,"Yes"))</f>
        <v>1</v>
      </c>
      <c r="R34" s="328">
        <f>O34/O31</f>
        <v>1</v>
      </c>
      <c r="S34" s="328">
        <f t="shared" ref="S34:T34" si="21">P34/P31</f>
        <v>1</v>
      </c>
      <c r="T34" s="328">
        <f t="shared" si="21"/>
        <v>1</v>
      </c>
      <c r="U34" s="329">
        <f>IF($D$1="(Todas)",COUNTIFS(DB_RHC_KNOWN!$I$5:$I$900,U$33,DB_RHC_KNOWN!$J$5:$J$900,"Yes"),COUNTIFS(DB_RHC_KNOWN!$B$5:$B$900,$D$1,DB_RHC_KNOWN!$I$5:$I$900,U$33,DB_RHC_KNOWN!$J$5:$J$900,"Yes"))</f>
        <v>15</v>
      </c>
      <c r="V34" s="327">
        <f>IF($D$1="(Todas)",COUNTIFS(DB_RHC_KNOWN!$I$5:$I$900,V$33,DB_RHC_KNOWN!$J$5:$J$900,"Yes"),COUNTIFS(DB_RHC_KNOWN!$B$5:$B$900,$D$1,DB_RHC_KNOWN!$I$5:$I$900,V$33,DB_RHC_KNOWN!$J$5:$J$900,"Yes"))</f>
        <v>0</v>
      </c>
      <c r="W34" s="327">
        <f>IF($D$1="(Todas)",COUNTIFS(DB_RHC_KNOWN!$I$5:$I$900,W$33,DB_RHC_KNOWN!$J$5:$J$900,"Yes"),COUNTIFS(DB_RHC_KNOWN!$B$5:$B$900,$D$1,DB_RHC_KNOWN!$I$5:$I$900,W$33,DB_RHC_KNOWN!$J$5:$J$900,"Yes"))</f>
        <v>0</v>
      </c>
      <c r="X34" s="328">
        <f>U34/U31</f>
        <v>1</v>
      </c>
      <c r="Y34" s="328" t="e">
        <f t="shared" ref="Y34:Z34" si="22">V34/V31</f>
        <v>#DIV/0!</v>
      </c>
      <c r="Z34" s="328" t="e">
        <f t="shared" si="22"/>
        <v>#DIV/0!</v>
      </c>
      <c r="AA34" s="504"/>
      <c r="AB34" s="504"/>
    </row>
    <row r="35" spans="1:28">
      <c r="A35" s="325" t="s">
        <v>350</v>
      </c>
      <c r="B35" s="493">
        <f>HLOOKUP(A35,$C$9:$N$10,2,)</f>
        <v>1</v>
      </c>
      <c r="C35" s="331">
        <f>IF($D$1="(Todas)",SUMIFS(DB_RHC_KNOWN!$K$5:$K$900,DB_RHC_KNOWN!$E$5:$E$900,C$33),SUMIFS(DB_RHC_KNOWN!$K$5:$K$900,DB_RHC_KNOWN!$B$5:$B$900,$D$1,DB_RHC_KNOWN!$E$5:$E$900,C$33))</f>
        <v>0</v>
      </c>
      <c r="D35" s="331">
        <f>IF($D$1="(Todas)",SUMIFS(DB_RHC_KNOWN!$K$5:$K$900,DB_RHC_KNOWN!$E$5:$E$900,D$33),SUMIFS(DB_RHC_KNOWN!$K$5:$K$900,DB_RHC_KNOWN!$B$5:$B$900,$D$1,DB_RHC_KNOWN!$E$5:$E$900,D$33))</f>
        <v>15</v>
      </c>
      <c r="E35" s="332" t="e">
        <f>C35/C$31</f>
        <v>#DIV/0!</v>
      </c>
      <c r="F35" s="332">
        <f>D35/D$31</f>
        <v>1</v>
      </c>
      <c r="G35" s="636">
        <f>IF($D$1="(Todas)",SUMIFS(DB_RHC_KNOWN!$K$5:$K$900,DB_RHC_KNOWN!$G$5:$G$900,G$33),SUMIFS(DB_RHC_KNOWN!$K$5:$K$900,DB_RHC_KNOWN!$B$5:$B$900,$D$1,DB_RHC_KNOWN!$G$5:$G$900,G$33))</f>
        <v>0</v>
      </c>
      <c r="H35" s="331">
        <f>IF($D$1="(Todas)",SUMIFS(DB_RHC_KNOWN!$K$5:$K$900,DB_RHC_KNOWN!$G$5:$G$900,H$33),SUMIFS(DB_RHC_KNOWN!$K$5:$K$900,DB_RHC_KNOWN!$B$5:$B$900,$D$1,DB_RHC_KNOWN!$G$5:$G$900,H$33))</f>
        <v>0</v>
      </c>
      <c r="I35" s="331">
        <f>IF($D$1="(Todas)",SUMIFS(DB_RHC_KNOWN!$K$5:$K$900,DB_RHC_KNOWN!$G$5:$G$900,I$33),SUMIFS(DB_RHC_KNOWN!$K$5:$K$900,DB_RHC_KNOWN!$B$5:$B$900,$D$1,DB_RHC_KNOWN!$G$5:$G$900,I$33))</f>
        <v>12</v>
      </c>
      <c r="J35" s="331">
        <f>IF($D$1="(Todas)",SUMIFS(DB_RHC_KNOWN!$K$5:$K$900,DB_RHC_KNOWN!$G$5:$G$900,J$33),SUMIFS(DB_RHC_KNOWN!$K$5:$K$900,DB_RHC_KNOWN!$B$5:$B$900,$D$1,DB_RHC_KNOWN!$G$5:$G$900,J$33))</f>
        <v>3</v>
      </c>
      <c r="K35" s="332" t="e">
        <f>G35/G$31</f>
        <v>#DIV/0!</v>
      </c>
      <c r="L35" s="332" t="e">
        <f t="shared" ref="L35:N35" si="23">H35/H$31</f>
        <v>#DIV/0!</v>
      </c>
      <c r="M35" s="332">
        <f t="shared" si="23"/>
        <v>1</v>
      </c>
      <c r="N35" s="332">
        <f t="shared" si="23"/>
        <v>1</v>
      </c>
      <c r="O35" s="636">
        <f>IF($D$1="(Todas)",SUMIFS(DB_RHC_KNOWN!$K$5:$K$900,DB_RHC_KNOWN!$H$5:$H$900,O$33),SUMIFS(DB_RHC_KNOWN!$K$5:$K$900,DB_RHC_KNOWN!$B$5:$B$900,$D$1,DB_RHC_KNOWN!$H$5:$H$900,O$33))</f>
        <v>3</v>
      </c>
      <c r="P35" s="331">
        <f>IF($D$1="(Todas)",SUMIFS(DB_RHC_KNOWN!$K$5:$K$900,DB_RHC_KNOWN!$H$5:$H$900,P$33),SUMIFS(DB_RHC_KNOWN!$K$5:$K$900,DB_RHC_KNOWN!$B$5:$B$900,$D$1,DB_RHC_KNOWN!$H$5:$H$900,P$33))</f>
        <v>11</v>
      </c>
      <c r="Q35" s="331">
        <f>IF($D$1="(Todas)",SUMIFS(DB_RHC_KNOWN!$K$5:$K$900,DB_RHC_KNOWN!$H$5:$H$900,Q$33),SUMIFS(DB_RHC_KNOWN!$K$5:$K$900,DB_RHC_KNOWN!$B$5:$B$900,$D$1,DB_RHC_KNOWN!$H$5:$H$900,Q$33))</f>
        <v>1</v>
      </c>
      <c r="R35" s="332">
        <f>O35/O$31</f>
        <v>1</v>
      </c>
      <c r="S35" s="332">
        <f t="shared" ref="S35:T35" si="24">P35/P$31</f>
        <v>1</v>
      </c>
      <c r="T35" s="332">
        <f t="shared" si="24"/>
        <v>1</v>
      </c>
      <c r="U35" s="636">
        <f>IF($D$1="(Todas)",SUMIFS(DB_RHC_KNOWN!$K$5:$K$900,DB_RHC_KNOWN!$I$5:$I$900,U$33),SUMIFS(DB_RHC_KNOWN!$K$5:$K$900,DB_RHC_KNOWN!$B$5:$B$900,$D$1,DB_RHC_KNOWN!$I$5:$I$900,U$33))</f>
        <v>15</v>
      </c>
      <c r="V35" s="331">
        <f>IF($D$1="(Todas)",SUMIFS(DB_RHC_KNOWN!$K$5:$K$900,DB_RHC_KNOWN!$I$5:$I$900,V$33),SUMIFS(DB_RHC_KNOWN!$K$5:$K$900,DB_RHC_KNOWN!$B$5:$B$900,$D$1,DB_RHC_KNOWN!$I$5:$I$900,V$33))</f>
        <v>0</v>
      </c>
      <c r="W35" s="331">
        <f>IF($D$1="(Todas)",SUMIFS(DB_RHC_KNOWN!$K$5:$K$900,DB_RHC_KNOWN!$I$5:$I$900,W$33),SUMIFS(DB_RHC_KNOWN!$K$5:$K$900,DB_RHC_KNOWN!$B$5:$B$900,$D$1,DB_RHC_KNOWN!$I$5:$I$900,W$33))</f>
        <v>0</v>
      </c>
      <c r="X35" s="332">
        <f>U35/U$31</f>
        <v>1</v>
      </c>
      <c r="Y35" s="332" t="e">
        <f t="shared" ref="Y35:Z35" si="25">V35/V$31</f>
        <v>#DIV/0!</v>
      </c>
      <c r="Z35" s="332" t="e">
        <f t="shared" si="25"/>
        <v>#DIV/0!</v>
      </c>
      <c r="AA35" s="504"/>
      <c r="AB35" s="504"/>
    </row>
    <row r="36" spans="1:28">
      <c r="A36" s="325" t="s">
        <v>351</v>
      </c>
      <c r="B36" s="494">
        <f t="shared" ref="B36:B46" si="26">HLOOKUP(A36,$C$9:$N$10,2,)</f>
        <v>0.8</v>
      </c>
      <c r="C36" s="290">
        <f>IF($D$1="(Todas)",SUMIFS(DB_RHC_KNOWN!$L$5:$L$900,DB_RHC_KNOWN!$E$5:$E$900,C$33),SUMIFS(DB_RHC_KNOWN!$L$5:$L$900,DB_RHC_KNOWN!$B$5:$B$900,$D$1,DB_RHC_KNOWN!$E$5:$E$900,C$33))</f>
        <v>0</v>
      </c>
      <c r="D36" s="290">
        <f>IF($D$1="(Todas)",SUMIFS(DB_RHC_KNOWN!$L$5:$L$900,DB_RHC_KNOWN!$E$5:$E$900,D$33),SUMIFS(DB_RHC_KNOWN!$L$5:$L$900,DB_RHC_KNOWN!$B$5:$B$900,$D$1,DB_RHC_KNOWN!$E$5:$E$900,D$33))</f>
        <v>12</v>
      </c>
      <c r="E36" s="291" t="e">
        <f t="shared" ref="E36:E46" si="27">C36/C$31</f>
        <v>#DIV/0!</v>
      </c>
      <c r="F36" s="291">
        <f t="shared" ref="F36:F46" si="28">D36/D$31</f>
        <v>0.8</v>
      </c>
      <c r="G36" s="323">
        <f>IF($D$1="(Todas)",SUMIFS(DB_RHC_KNOWN!$L$5:$L$900,DB_RHC_KNOWN!$G$5:$G$900,G$33),SUMIFS(DB_RHC_KNOWN!$L$5:$L$900,DB_RHC_KNOWN!$B$5:$B$900,$D$1,DB_RHC_KNOWN!$G$5:$G$900,G$33))</f>
        <v>0</v>
      </c>
      <c r="H36" s="290">
        <f>IF($D$1="(Todas)",SUMIFS(DB_RHC_KNOWN!$L$5:$L$900,DB_RHC_KNOWN!$G$5:$G$900,H$33),SUMIFS(DB_RHC_KNOWN!$L$5:$L$900,DB_RHC_KNOWN!$B$5:$B$900,$D$1,DB_RHC_KNOWN!$G$5:$G$900,H$33))</f>
        <v>0</v>
      </c>
      <c r="I36" s="290">
        <f>IF($D$1="(Todas)",SUMIFS(DB_RHC_KNOWN!$L$5:$L$900,DB_RHC_KNOWN!$G$5:$G$900,I$33),SUMIFS(DB_RHC_KNOWN!$L$5:$L$900,DB_RHC_KNOWN!$B$5:$B$900,$D$1,DB_RHC_KNOWN!$G$5:$G$900,I$33))</f>
        <v>9</v>
      </c>
      <c r="J36" s="290">
        <f>IF($D$1="(Todas)",SUMIFS(DB_RHC_KNOWN!$L$5:$L$900,DB_RHC_KNOWN!$G$5:$G$900,J$33),SUMIFS(DB_RHC_KNOWN!$L$5:$L$900,DB_RHC_KNOWN!$B$5:$B$900,$D$1,DB_RHC_KNOWN!$G$5:$G$900,J$33))</f>
        <v>3</v>
      </c>
      <c r="K36" s="291" t="e">
        <f t="shared" ref="K36:K46" si="29">G36/G$31</f>
        <v>#DIV/0!</v>
      </c>
      <c r="L36" s="291" t="e">
        <f t="shared" ref="L36:L46" si="30">H36/H$31</f>
        <v>#DIV/0!</v>
      </c>
      <c r="M36" s="291">
        <f t="shared" ref="M36:M46" si="31">I36/I$31</f>
        <v>0.75</v>
      </c>
      <c r="N36" s="291">
        <f t="shared" ref="N36:N46" si="32">J36/J$31</f>
        <v>1</v>
      </c>
      <c r="O36" s="323">
        <f>IF($D$1="(Todas)",SUMIFS(DB_RHC_KNOWN!$L$5:$L$900,DB_RHC_KNOWN!$H$5:$H$900,O$33),SUMIFS(DB_RHC_KNOWN!$L$5:$L$900,DB_RHC_KNOWN!$B$5:$B$900,$D$1,DB_RHC_KNOWN!$H$5:$H$900,O$33))</f>
        <v>2</v>
      </c>
      <c r="P36" s="290">
        <f>IF($D$1="(Todas)",SUMIFS(DB_RHC_KNOWN!$L$5:$L$900,DB_RHC_KNOWN!$H$5:$H$900,P$33),SUMIFS(DB_RHC_KNOWN!$L$5:$L$900,DB_RHC_KNOWN!$B$5:$B$900,$D$1,DB_RHC_KNOWN!$H$5:$H$900,P$33))</f>
        <v>9</v>
      </c>
      <c r="Q36" s="290">
        <f>IF($D$1="(Todas)",SUMIFS(DB_RHC_KNOWN!$L$5:$L$900,DB_RHC_KNOWN!$H$5:$H$900,Q$33),SUMIFS(DB_RHC_KNOWN!$L$5:$L$900,DB_RHC_KNOWN!$B$5:$B$900,$D$1,DB_RHC_KNOWN!$H$5:$H$900,Q$33))</f>
        <v>1</v>
      </c>
      <c r="R36" s="291">
        <f t="shared" ref="R36:R46" si="33">O36/O$31</f>
        <v>0.66666666666666663</v>
      </c>
      <c r="S36" s="291">
        <f t="shared" ref="S36:S46" si="34">P36/P$31</f>
        <v>0.81818181818181823</v>
      </c>
      <c r="T36" s="291">
        <f t="shared" ref="T36:T46" si="35">Q36/Q$31</f>
        <v>1</v>
      </c>
      <c r="U36" s="323">
        <f>IF($D$1="(Todas)",SUMIFS(DB_RHC_KNOWN!$L$5:$L$900,DB_RHC_KNOWN!$I$5:$I$900,U$33),SUMIFS(DB_RHC_KNOWN!$L$5:$L$900,DB_RHC_KNOWN!$B$5:$B$900,$D$1,DB_RHC_KNOWN!$I$5:$I$900,U$33))</f>
        <v>12</v>
      </c>
      <c r="V36" s="290">
        <f>IF($D$1="(Todas)",SUMIFS(DB_RHC_KNOWN!$L$5:$L$900,DB_RHC_KNOWN!$I$5:$I$900,V$33),SUMIFS(DB_RHC_KNOWN!$L$5:$L$900,DB_RHC_KNOWN!$B$5:$B$900,$D$1,DB_RHC_KNOWN!$I$5:$I$900,V$33))</f>
        <v>0</v>
      </c>
      <c r="W36" s="290">
        <f>IF($D$1="(Todas)",SUMIFS(DB_RHC_KNOWN!$L$5:$L$900,DB_RHC_KNOWN!$I$5:$I$900,W$33),SUMIFS(DB_RHC_KNOWN!$L$5:$L$900,DB_RHC_KNOWN!$B$5:$B$900,$D$1,DB_RHC_KNOWN!$I$5:$I$900,W$33))</f>
        <v>0</v>
      </c>
      <c r="X36" s="291">
        <f t="shared" ref="X36:X46" si="36">U36/U$31</f>
        <v>0.8</v>
      </c>
      <c r="Y36" s="291" t="e">
        <f t="shared" ref="Y36:Y46" si="37">V36/V$31</f>
        <v>#DIV/0!</v>
      </c>
      <c r="Z36" s="291" t="e">
        <f t="shared" ref="Z36:Z46" si="38">W36/W$31</f>
        <v>#DIV/0!</v>
      </c>
      <c r="AA36" s="504"/>
      <c r="AB36" s="504"/>
    </row>
    <row r="37" spans="1:28">
      <c r="A37" s="325" t="s">
        <v>352</v>
      </c>
      <c r="B37" s="494">
        <f t="shared" si="26"/>
        <v>0.93333333333333335</v>
      </c>
      <c r="C37" s="290">
        <f>IF($D$1="(Todas)",SUMIFS(DB_RHC_KNOWN!$M$5:$M$900,DB_RHC_KNOWN!$E$5:$E$900,C$33),SUMIFS(DB_RHC_KNOWN!$M$5:$M$900,DB_RHC_KNOWN!$B$5:$B$900,$D$1,DB_RHC_KNOWN!$E$5:$E$900,C$33))</f>
        <v>0</v>
      </c>
      <c r="D37" s="290">
        <f>IF($D$1="(Todas)",SUMIFS(DB_RHC_KNOWN!$M$5:$M$900,DB_RHC_KNOWN!$E$5:$E$900,D$33),SUMIFS(DB_RHC_KNOWN!$M$5:$M$900,DB_RHC_KNOWN!$B$5:$B$900,$D$1,DB_RHC_KNOWN!$E$5:$E$900,D$33))</f>
        <v>14</v>
      </c>
      <c r="E37" s="291" t="e">
        <f t="shared" si="27"/>
        <v>#DIV/0!</v>
      </c>
      <c r="F37" s="291">
        <f t="shared" si="28"/>
        <v>0.93333333333333335</v>
      </c>
      <c r="G37" s="292">
        <f>IF($D$1="(Todas)",SUMIFS(DB_RHC_KNOWN!$M$5:$M$900,DB_RHC_KNOWN!$G$5:$G$900,G$33),SUMIFS(DB_RHC_KNOWN!$M$5:$M$900,DB_RHC_KNOWN!$B$5:$B$900,$D$1,DB_RHC_KNOWN!$G$5:$G$900,G$33))</f>
        <v>0</v>
      </c>
      <c r="H37" s="290">
        <f>IF($D$1="(Todas)",SUMIFS(DB_RHC_KNOWN!$M$5:$M$900,DB_RHC_KNOWN!$G$5:$G$900,H$33),SUMIFS(DB_RHC_KNOWN!$M$5:$M$900,DB_RHC_KNOWN!$B$5:$B$900,$D$1,DB_RHC_KNOWN!$G$5:$G$900,H$33))</f>
        <v>0</v>
      </c>
      <c r="I37" s="290">
        <f>IF($D$1="(Todas)",SUMIFS(DB_RHC_KNOWN!$M$5:$M$900,DB_RHC_KNOWN!$G$5:$G$900,I$33),SUMIFS(DB_RHC_KNOWN!$M$5:$M$900,DB_RHC_KNOWN!$B$5:$B$900,$D$1,DB_RHC_KNOWN!$G$5:$G$900,I$33))</f>
        <v>11</v>
      </c>
      <c r="J37" s="290">
        <f>IF($D$1="(Todas)",SUMIFS(DB_RHC_KNOWN!$M$5:$M$900,DB_RHC_KNOWN!$G$5:$G$900,J$33),SUMIFS(DB_RHC_KNOWN!$M$5:$M$900,DB_RHC_KNOWN!$B$5:$B$900,$D$1,DB_RHC_KNOWN!$G$5:$G$900,J$33))</f>
        <v>3</v>
      </c>
      <c r="K37" s="291" t="e">
        <f t="shared" si="29"/>
        <v>#DIV/0!</v>
      </c>
      <c r="L37" s="291" t="e">
        <f t="shared" si="30"/>
        <v>#DIV/0!</v>
      </c>
      <c r="M37" s="291">
        <f t="shared" si="31"/>
        <v>0.91666666666666663</v>
      </c>
      <c r="N37" s="291">
        <f t="shared" si="32"/>
        <v>1</v>
      </c>
      <c r="O37" s="292">
        <f>IF($D$1="(Todas)",SUMIFS(DB_RHC_KNOWN!$M$5:$M$900,DB_RHC_KNOWN!$H$5:$H$900,O$33),SUMIFS(DB_RHC_KNOWN!$M$5:$M$900,DB_RHC_KNOWN!$B$5:$B$900,$D$1,DB_RHC_KNOWN!$H$5:$H$900,O$33))</f>
        <v>2</v>
      </c>
      <c r="P37" s="290">
        <f>IF($D$1="(Todas)",SUMIFS(DB_RHC_KNOWN!$M$5:$M$900,DB_RHC_KNOWN!$H$5:$H$900,P$33),SUMIFS(DB_RHC_KNOWN!$M$5:$M$900,DB_RHC_KNOWN!$B$5:$B$900,$D$1,DB_RHC_KNOWN!$H$5:$H$900,P$33))</f>
        <v>11</v>
      </c>
      <c r="Q37" s="290">
        <f>IF($D$1="(Todas)",SUMIFS(DB_RHC_KNOWN!$M$5:$M$900,DB_RHC_KNOWN!$H$5:$H$900,Q$33),SUMIFS(DB_RHC_KNOWN!$M$5:$M$900,DB_RHC_KNOWN!$B$5:$B$900,$D$1,DB_RHC_KNOWN!$H$5:$H$900,Q$33))</f>
        <v>1</v>
      </c>
      <c r="R37" s="291">
        <f t="shared" si="33"/>
        <v>0.66666666666666663</v>
      </c>
      <c r="S37" s="291">
        <f t="shared" si="34"/>
        <v>1</v>
      </c>
      <c r="T37" s="291">
        <f t="shared" si="35"/>
        <v>1</v>
      </c>
      <c r="U37" s="292">
        <f>IF($D$1="(Todas)",SUMIFS(DB_RHC_KNOWN!$M$5:$M$900,DB_RHC_KNOWN!$I$5:$I$900,U$33),SUMIFS(DB_RHC_KNOWN!$M$5:$M$900,DB_RHC_KNOWN!$B$5:$B$900,$D$1,DB_RHC_KNOWN!$I$5:$I$900,U$33))</f>
        <v>14</v>
      </c>
      <c r="V37" s="290">
        <f>IF($D$1="(Todas)",SUMIFS(DB_RHC_KNOWN!$M$5:$M$900,DB_RHC_KNOWN!$I$5:$I$900,V$33),SUMIFS(DB_RHC_KNOWN!$M$5:$M$900,DB_RHC_KNOWN!$B$5:$B$900,$D$1,DB_RHC_KNOWN!$I$5:$I$900,V$33))</f>
        <v>0</v>
      </c>
      <c r="W37" s="290">
        <f>IF($D$1="(Todas)",SUMIFS(DB_RHC_KNOWN!$M$5:$M$900,DB_RHC_KNOWN!$I$5:$I$900,W$33),SUMIFS(DB_RHC_KNOWN!$M$5:$M$900,DB_RHC_KNOWN!$B$5:$B$900,$D$1,DB_RHC_KNOWN!$I$5:$I$900,W$33))</f>
        <v>0</v>
      </c>
      <c r="X37" s="291">
        <f t="shared" si="36"/>
        <v>0.93333333333333335</v>
      </c>
      <c r="Y37" s="291" t="e">
        <f t="shared" si="37"/>
        <v>#DIV/0!</v>
      </c>
      <c r="Z37" s="291" t="e">
        <f t="shared" si="38"/>
        <v>#DIV/0!</v>
      </c>
      <c r="AA37" s="504"/>
      <c r="AB37" s="504"/>
    </row>
    <row r="38" spans="1:28">
      <c r="A38" s="325" t="s">
        <v>353</v>
      </c>
      <c r="B38" s="494">
        <f t="shared" si="26"/>
        <v>0.73333333333333328</v>
      </c>
      <c r="C38" s="290">
        <f>IF($D$1="(Todas)",SUMIFS(DB_RHC_KNOWN!$N$5:$N$900,DB_RHC_KNOWN!$E$5:$E$900,C$33),SUMIFS(DB_RHC_KNOWN!$N$5:$N$900,DB_RHC_KNOWN!$B$5:$B$900,$D$1,DB_RHC_KNOWN!$E$5:$E$900,C$33))</f>
        <v>0</v>
      </c>
      <c r="D38" s="290">
        <f>IF($D$1="(Todas)",SUMIFS(DB_RHC_KNOWN!$N$5:$N$900,DB_RHC_KNOWN!$E$5:$E$900,D$33),SUMIFS(DB_RHC_KNOWN!$N$5:$N$900,DB_RHC_KNOWN!$B$5:$B$900,$D$1,DB_RHC_KNOWN!$E$5:$E$900,D$33))</f>
        <v>11</v>
      </c>
      <c r="E38" s="291" t="e">
        <f t="shared" si="27"/>
        <v>#DIV/0!</v>
      </c>
      <c r="F38" s="291">
        <f t="shared" si="28"/>
        <v>0.73333333333333328</v>
      </c>
      <c r="G38" s="292">
        <f>IF($D$1="(Todas)",SUMIFS(DB_RHC_KNOWN!$N$5:$N$900,DB_RHC_KNOWN!$G$5:$G$900,G$33),SUMIFS(DB_RHC_KNOWN!$N$5:$N$900,DB_RHC_KNOWN!$B$5:$B$900,$D$1,DB_RHC_KNOWN!$G$5:$G$900,G$33))</f>
        <v>0</v>
      </c>
      <c r="H38" s="290">
        <f>IF($D$1="(Todas)",SUMIFS(DB_RHC_KNOWN!$N$5:$N$900,DB_RHC_KNOWN!$G$5:$G$900,H$33),SUMIFS(DB_RHC_KNOWN!$N$5:$N$900,DB_RHC_KNOWN!$B$5:$B$900,$D$1,DB_RHC_KNOWN!$G$5:$G$900,H$33))</f>
        <v>0</v>
      </c>
      <c r="I38" s="290">
        <f>IF($D$1="(Todas)",SUMIFS(DB_RHC_KNOWN!$N$5:$N$900,DB_RHC_KNOWN!$G$5:$G$900,I$33),SUMIFS(DB_RHC_KNOWN!$N$5:$N$900,DB_RHC_KNOWN!$B$5:$B$900,$D$1,DB_RHC_KNOWN!$G$5:$G$900,I$33))</f>
        <v>8</v>
      </c>
      <c r="J38" s="290">
        <f>IF($D$1="(Todas)",SUMIFS(DB_RHC_KNOWN!$N$5:$N$900,DB_RHC_KNOWN!$G$5:$G$900,J$33),SUMIFS(DB_RHC_KNOWN!$N$5:$N$900,DB_RHC_KNOWN!$B$5:$B$900,$D$1,DB_RHC_KNOWN!$G$5:$G$900,J$33))</f>
        <v>3</v>
      </c>
      <c r="K38" s="291" t="e">
        <f t="shared" si="29"/>
        <v>#DIV/0!</v>
      </c>
      <c r="L38" s="291" t="e">
        <f t="shared" si="30"/>
        <v>#DIV/0!</v>
      </c>
      <c r="M38" s="291">
        <f t="shared" si="31"/>
        <v>0.66666666666666663</v>
      </c>
      <c r="N38" s="291">
        <f t="shared" si="32"/>
        <v>1</v>
      </c>
      <c r="O38" s="292">
        <f>IF($D$1="(Todas)",SUMIFS(DB_RHC_KNOWN!$N$5:$N$900,DB_RHC_KNOWN!$H$5:$H$900,O$33),SUMIFS(DB_RHC_KNOWN!$N$5:$N$900,DB_RHC_KNOWN!$B$5:$B$900,$D$1,DB_RHC_KNOWN!$H$5:$H$900,O$33))</f>
        <v>1</v>
      </c>
      <c r="P38" s="290">
        <f>IF($D$1="(Todas)",SUMIFS(DB_RHC_KNOWN!$N$5:$N$900,DB_RHC_KNOWN!$H$5:$H$900,P$33),SUMIFS(DB_RHC_KNOWN!$N$5:$N$900,DB_RHC_KNOWN!$B$5:$B$900,$D$1,DB_RHC_KNOWN!$H$5:$H$900,P$33))</f>
        <v>9</v>
      </c>
      <c r="Q38" s="290">
        <f>IF($D$1="(Todas)",SUMIFS(DB_RHC_KNOWN!$N$5:$N$900,DB_RHC_KNOWN!$H$5:$H$900,Q$33),SUMIFS(DB_RHC_KNOWN!$N$5:$N$900,DB_RHC_KNOWN!$B$5:$B$900,$D$1,DB_RHC_KNOWN!$H$5:$H$900,Q$33))</f>
        <v>1</v>
      </c>
      <c r="R38" s="291">
        <f t="shared" si="33"/>
        <v>0.33333333333333331</v>
      </c>
      <c r="S38" s="291">
        <f t="shared" si="34"/>
        <v>0.81818181818181823</v>
      </c>
      <c r="T38" s="291">
        <f t="shared" si="35"/>
        <v>1</v>
      </c>
      <c r="U38" s="292">
        <f>IF($D$1="(Todas)",SUMIFS(DB_RHC_KNOWN!$N$5:$N$900,DB_RHC_KNOWN!$I$5:$I$900,U$33),SUMIFS(DB_RHC_KNOWN!$N$5:$N$900,DB_RHC_KNOWN!$B$5:$B$900,$D$1,DB_RHC_KNOWN!$I$5:$I$900,U$33))</f>
        <v>11</v>
      </c>
      <c r="V38" s="290">
        <f>IF($D$1="(Todas)",SUMIFS(DB_RHC_KNOWN!$N$5:$N$900,DB_RHC_KNOWN!$I$5:$I$900,V$33),SUMIFS(DB_RHC_KNOWN!$N$5:$N$900,DB_RHC_KNOWN!$B$5:$B$900,$D$1,DB_RHC_KNOWN!$I$5:$I$900,V$33))</f>
        <v>0</v>
      </c>
      <c r="W38" s="290">
        <f>IF($D$1="(Todas)",SUMIFS(DB_RHC_KNOWN!$N$5:$N$900,DB_RHC_KNOWN!$I$5:$I$900,W$33),SUMIFS(DB_RHC_KNOWN!$N$5:$N$900,DB_RHC_KNOWN!$B$5:$B$900,$D$1,DB_RHC_KNOWN!$I$5:$I$900,W$33))</f>
        <v>0</v>
      </c>
      <c r="X38" s="291">
        <f t="shared" si="36"/>
        <v>0.73333333333333328</v>
      </c>
      <c r="Y38" s="291" t="e">
        <f t="shared" si="37"/>
        <v>#DIV/0!</v>
      </c>
      <c r="Z38" s="291" t="e">
        <f t="shared" si="38"/>
        <v>#DIV/0!</v>
      </c>
      <c r="AA38" s="504"/>
      <c r="AB38" s="504"/>
    </row>
    <row r="39" spans="1:28">
      <c r="A39" s="325" t="s">
        <v>354</v>
      </c>
      <c r="B39" s="494">
        <f t="shared" si="26"/>
        <v>0.8666666666666667</v>
      </c>
      <c r="C39" s="290">
        <f>IF($D$1="(Todas)",SUMIFS(DB_RHC_KNOWN!$O$5:$O$900,DB_RHC_KNOWN!$E$5:$E$900,C$33),SUMIFS(DB_RHC_KNOWN!$O$5:$O$900,DB_RHC_KNOWN!$B$5:$B$900,$D$1,DB_RHC_KNOWN!$E$5:$E$900,C$33))</f>
        <v>0</v>
      </c>
      <c r="D39" s="290">
        <f>IF($D$1="(Todas)",SUMIFS(DB_RHC_KNOWN!$O$5:$O$900,DB_RHC_KNOWN!$E$5:$E$900,D$33),SUMIFS(DB_RHC_KNOWN!$O$5:$O$900,DB_RHC_KNOWN!$B$5:$B$900,$D$1,DB_RHC_KNOWN!$E$5:$E$900,D$33))</f>
        <v>13</v>
      </c>
      <c r="E39" s="291" t="e">
        <f t="shared" si="27"/>
        <v>#DIV/0!</v>
      </c>
      <c r="F39" s="291">
        <f t="shared" si="28"/>
        <v>0.8666666666666667</v>
      </c>
      <c r="G39" s="292">
        <f>IF($D$1="(Todas)",SUMIFS(DB_RHC_KNOWN!$O$5:$O$900,DB_RHC_KNOWN!$G$5:$G$900,G$33),SUMIFS(DB_RHC_KNOWN!$O$5:$O$900,DB_RHC_KNOWN!$B$5:$B$900,$D$1,DB_RHC_KNOWN!$G$5:$G$900,G$33))</f>
        <v>0</v>
      </c>
      <c r="H39" s="290">
        <f>IF($D$1="(Todas)",SUMIFS(DB_RHC_KNOWN!$O$5:$O$900,DB_RHC_KNOWN!$G$5:$G$900,H$33),SUMIFS(DB_RHC_KNOWN!$O$5:$O$900,DB_RHC_KNOWN!$B$5:$B$900,$D$1,DB_RHC_KNOWN!$G$5:$G$900,H$33))</f>
        <v>0</v>
      </c>
      <c r="I39" s="290">
        <f>IF($D$1="(Todas)",SUMIFS(DB_RHC_KNOWN!$O$5:$O$900,DB_RHC_KNOWN!$G$5:$G$900,I$33),SUMIFS(DB_RHC_KNOWN!$O$5:$O$900,DB_RHC_KNOWN!$B$5:$B$900,$D$1,DB_RHC_KNOWN!$G$5:$G$900,I$33))</f>
        <v>10</v>
      </c>
      <c r="J39" s="290">
        <f>IF($D$1="(Todas)",SUMIFS(DB_RHC_KNOWN!$O$5:$O$900,DB_RHC_KNOWN!$G$5:$G$900,J$33),SUMIFS(DB_RHC_KNOWN!$O$5:$O$900,DB_RHC_KNOWN!$B$5:$B$900,$D$1,DB_RHC_KNOWN!$G$5:$G$900,J$33))</f>
        <v>3</v>
      </c>
      <c r="K39" s="291" t="e">
        <f t="shared" si="29"/>
        <v>#DIV/0!</v>
      </c>
      <c r="L39" s="291" t="e">
        <f t="shared" si="30"/>
        <v>#DIV/0!</v>
      </c>
      <c r="M39" s="291">
        <f t="shared" si="31"/>
        <v>0.83333333333333337</v>
      </c>
      <c r="N39" s="291">
        <f t="shared" si="32"/>
        <v>1</v>
      </c>
      <c r="O39" s="292">
        <f>IF($D$1="(Todas)",SUMIFS(DB_RHC_KNOWN!$O$5:$O$900,DB_RHC_KNOWN!$H$5:$H$900,O$33),SUMIFS(DB_RHC_KNOWN!$O$5:$O$900,DB_RHC_KNOWN!$B$5:$B$900,$D$1,DB_RHC_KNOWN!$H$5:$H$900,O$33))</f>
        <v>2</v>
      </c>
      <c r="P39" s="290">
        <f>IF($D$1="(Todas)",SUMIFS(DB_RHC_KNOWN!$O$5:$O$900,DB_RHC_KNOWN!$H$5:$H$900,P$33),SUMIFS(DB_RHC_KNOWN!$O$5:$O$900,DB_RHC_KNOWN!$B$5:$B$900,$D$1,DB_RHC_KNOWN!$H$5:$H$900,P$33))</f>
        <v>10</v>
      </c>
      <c r="Q39" s="290">
        <f>IF($D$1="(Todas)",SUMIFS(DB_RHC_KNOWN!$O$5:$O$900,DB_RHC_KNOWN!$H$5:$H$900,Q$33),SUMIFS(DB_RHC_KNOWN!$O$5:$O$900,DB_RHC_KNOWN!$B$5:$B$900,$D$1,DB_RHC_KNOWN!$H$5:$H$900,Q$33))</f>
        <v>1</v>
      </c>
      <c r="R39" s="291">
        <f t="shared" si="33"/>
        <v>0.66666666666666663</v>
      </c>
      <c r="S39" s="291">
        <f t="shared" si="34"/>
        <v>0.90909090909090906</v>
      </c>
      <c r="T39" s="291">
        <f t="shared" si="35"/>
        <v>1</v>
      </c>
      <c r="U39" s="292">
        <f>IF($D$1="(Todas)",SUMIFS(DB_RHC_KNOWN!$O$5:$O$900,DB_RHC_KNOWN!$I$5:$I$900,U$33),SUMIFS(DB_RHC_KNOWN!$O$5:$O$900,DB_RHC_KNOWN!$B$5:$B$900,$D$1,DB_RHC_KNOWN!$I$5:$I$900,U$33))</f>
        <v>13</v>
      </c>
      <c r="V39" s="290">
        <f>IF($D$1="(Todas)",SUMIFS(DB_RHC_KNOWN!$O$5:$O$900,DB_RHC_KNOWN!$I$5:$I$900,V$33),SUMIFS(DB_RHC_KNOWN!$O$5:$O$900,DB_RHC_KNOWN!$B$5:$B$900,$D$1,DB_RHC_KNOWN!$I$5:$I$900,V$33))</f>
        <v>0</v>
      </c>
      <c r="W39" s="290">
        <f>IF($D$1="(Todas)",SUMIFS(DB_RHC_KNOWN!$O$5:$O$900,DB_RHC_KNOWN!$I$5:$I$900,W$33),SUMIFS(DB_RHC_KNOWN!$O$5:$O$900,DB_RHC_KNOWN!$B$5:$B$900,$D$1,DB_RHC_KNOWN!$I$5:$I$900,W$33))</f>
        <v>0</v>
      </c>
      <c r="X39" s="291">
        <f t="shared" si="36"/>
        <v>0.8666666666666667</v>
      </c>
      <c r="Y39" s="291" t="e">
        <f t="shared" si="37"/>
        <v>#DIV/0!</v>
      </c>
      <c r="Z39" s="291" t="e">
        <f t="shared" si="38"/>
        <v>#DIV/0!</v>
      </c>
      <c r="AA39" s="504"/>
      <c r="AB39" s="504"/>
    </row>
    <row r="40" spans="1:28">
      <c r="A40" s="334" t="s">
        <v>355</v>
      </c>
      <c r="B40" s="495">
        <f t="shared" si="26"/>
        <v>0</v>
      </c>
      <c r="C40" s="327">
        <f>IF($D$1="(Todas)",SUMIFS(DB_RHC_KNOWN!$P$5:$P$900,DB_RHC_KNOWN!$E$5:$E$900,C$33),SUMIFS(DB_RHC_KNOWN!$P$5:$P$900,DB_RHC_KNOWN!$B$5:$B$900,$D$1,DB_RHC_KNOWN!$E$5:$E$900,C$33))</f>
        <v>0</v>
      </c>
      <c r="D40" s="327">
        <f>IF($D$1="(Todas)",SUMIFS(DB_RHC_KNOWN!$P$5:$P$900,DB_RHC_KNOWN!$E$5:$E$900,D$33),SUMIFS(DB_RHC_KNOWN!$P$5:$P$900,DB_RHC_KNOWN!$B$5:$B$900,$D$1,DB_RHC_KNOWN!$E$5:$E$900,D$33))</f>
        <v>0</v>
      </c>
      <c r="E40" s="328" t="e">
        <f t="shared" si="27"/>
        <v>#DIV/0!</v>
      </c>
      <c r="F40" s="328">
        <f t="shared" si="28"/>
        <v>0</v>
      </c>
      <c r="G40" s="329">
        <f>IF($D$1="(Todas)",SUMIFS(DB_RHC_KNOWN!$P$5:$P$900,DB_RHC_KNOWN!$G$5:$G$900,G$33),SUMIFS(DB_RHC_KNOWN!$P$5:$P$900,DB_RHC_KNOWN!$B$5:$B$900,$D$1,DB_RHC_KNOWN!$G$5:$G$900,G$33))</f>
        <v>0</v>
      </c>
      <c r="H40" s="327">
        <f>IF($D$1="(Todas)",SUMIFS(DB_RHC_KNOWN!$P$5:$P$900,DB_RHC_KNOWN!$G$5:$G$900,H$33),SUMIFS(DB_RHC_KNOWN!$P$5:$P$900,DB_RHC_KNOWN!$B$5:$B$900,$D$1,DB_RHC_KNOWN!$G$5:$G$900,H$33))</f>
        <v>0</v>
      </c>
      <c r="I40" s="327">
        <f>IF($D$1="(Todas)",SUMIFS(DB_RHC_KNOWN!$P$5:$P$900,DB_RHC_KNOWN!$G$5:$G$900,I$33),SUMIFS(DB_RHC_KNOWN!$P$5:$P$900,DB_RHC_KNOWN!$B$5:$B$900,$D$1,DB_RHC_KNOWN!$G$5:$G$900,I$33))</f>
        <v>0</v>
      </c>
      <c r="J40" s="327">
        <f>IF($D$1="(Todas)",SUMIFS(DB_RHC_KNOWN!$P$5:$P$900,DB_RHC_KNOWN!$G$5:$G$900,J$33),SUMIFS(DB_RHC_KNOWN!$P$5:$P$900,DB_RHC_KNOWN!$B$5:$B$900,$D$1,DB_RHC_KNOWN!$G$5:$G$900,J$33))</f>
        <v>0</v>
      </c>
      <c r="K40" s="328" t="e">
        <f t="shared" si="29"/>
        <v>#DIV/0!</v>
      </c>
      <c r="L40" s="328" t="e">
        <f t="shared" si="30"/>
        <v>#DIV/0!</v>
      </c>
      <c r="M40" s="328">
        <f t="shared" si="31"/>
        <v>0</v>
      </c>
      <c r="N40" s="328">
        <f t="shared" si="32"/>
        <v>0</v>
      </c>
      <c r="O40" s="329">
        <f>IF($D$1="(Todas)",SUMIFS(DB_RHC_KNOWN!$P$5:$P$900,DB_RHC_KNOWN!$H$5:$H$900,O$33),SUMIFS(DB_RHC_KNOWN!$P$5:$P$900,DB_RHC_KNOWN!$B$5:$B$900,$D$1,DB_RHC_KNOWN!$H$5:$H$900,O$33))</f>
        <v>0</v>
      </c>
      <c r="P40" s="327">
        <f>IF($D$1="(Todas)",SUMIFS(DB_RHC_KNOWN!$P$5:$P$900,DB_RHC_KNOWN!$H$5:$H$900,P$33),SUMIFS(DB_RHC_KNOWN!$P$5:$P$900,DB_RHC_KNOWN!$B$5:$B$900,$D$1,DB_RHC_KNOWN!$H$5:$H$900,P$33))</f>
        <v>0</v>
      </c>
      <c r="Q40" s="327">
        <f>IF($D$1="(Todas)",SUMIFS(DB_RHC_KNOWN!$P$5:$P$900,DB_RHC_KNOWN!$H$5:$H$900,Q$33),SUMIFS(DB_RHC_KNOWN!$P$5:$P$900,DB_RHC_KNOWN!$B$5:$B$900,$D$1,DB_RHC_KNOWN!$H$5:$H$900,Q$33))</f>
        <v>0</v>
      </c>
      <c r="R40" s="328">
        <f t="shared" si="33"/>
        <v>0</v>
      </c>
      <c r="S40" s="328">
        <f t="shared" si="34"/>
        <v>0</v>
      </c>
      <c r="T40" s="328">
        <f t="shared" si="35"/>
        <v>0</v>
      </c>
      <c r="U40" s="329">
        <f>IF($D$1="(Todas)",SUMIFS(DB_RHC_KNOWN!$P$5:$P$900,DB_RHC_KNOWN!$I$5:$I$900,U$33),SUMIFS(DB_RHC_KNOWN!$P$5:$P$900,DB_RHC_KNOWN!$B$5:$B$900,$D$1,DB_RHC_KNOWN!$I$5:$I$900,U$33))</f>
        <v>0</v>
      </c>
      <c r="V40" s="327">
        <f>IF($D$1="(Todas)",SUMIFS(DB_RHC_KNOWN!$P$5:$P$900,DB_RHC_KNOWN!$I$5:$I$900,V$33),SUMIFS(DB_RHC_KNOWN!$P$5:$P$900,DB_RHC_KNOWN!$B$5:$B$900,$D$1,DB_RHC_KNOWN!$I$5:$I$900,V$33))</f>
        <v>0</v>
      </c>
      <c r="W40" s="327">
        <f>IF($D$1="(Todas)",SUMIFS(DB_RHC_KNOWN!$P$5:$P$900,DB_RHC_KNOWN!$I$5:$I$900,W$33),SUMIFS(DB_RHC_KNOWN!$P$5:$P$900,DB_RHC_KNOWN!$B$5:$B$900,$D$1,DB_RHC_KNOWN!$I$5:$I$900,W$33))</f>
        <v>0</v>
      </c>
      <c r="X40" s="328">
        <f t="shared" si="36"/>
        <v>0</v>
      </c>
      <c r="Y40" s="328" t="e">
        <f t="shared" si="37"/>
        <v>#DIV/0!</v>
      </c>
      <c r="Z40" s="328" t="e">
        <f t="shared" si="38"/>
        <v>#DIV/0!</v>
      </c>
      <c r="AA40" s="504"/>
      <c r="AB40" s="504"/>
    </row>
    <row r="41" spans="1:28">
      <c r="A41" s="324" t="s">
        <v>356</v>
      </c>
      <c r="B41" s="496">
        <f t="shared" si="26"/>
        <v>0.33333333333333331</v>
      </c>
      <c r="C41" s="321">
        <f>IF($D$1="(Todas)",SUMIFS(DB_RHC_KNOWN!$Q$5:$Q$900,DB_RHC_KNOWN!$E$5:$E$900,C$33),SUMIFS(DB_RHC_KNOWN!$Q$5:$Q$900,DB_RHC_KNOWN!$B$5:$B$900,$D$1,DB_RHC_KNOWN!$E$5:$E$900,C$33))</f>
        <v>0</v>
      </c>
      <c r="D41" s="321">
        <f>IF($D$1="(Todas)",SUMIFS(DB_RHC_KNOWN!$Q$5:$Q$900,DB_RHC_KNOWN!$E$5:$E$900,D$33),SUMIFS(DB_RHC_KNOWN!$Q$5:$Q$900,DB_RHC_KNOWN!$B$5:$B$900,$D$1,DB_RHC_KNOWN!$E$5:$E$900,D$33))</f>
        <v>5</v>
      </c>
      <c r="E41" s="322" t="e">
        <f t="shared" si="27"/>
        <v>#DIV/0!</v>
      </c>
      <c r="F41" s="322">
        <f t="shared" si="28"/>
        <v>0.33333333333333331</v>
      </c>
      <c r="G41" s="323">
        <f>IF($D$1="(Todas)",SUMIFS(DB_RHC_KNOWN!$Q$5:$Q$900,DB_RHC_KNOWN!$G$5:$G$900,G$33),SUMIFS(DB_RHC_KNOWN!$Q$5:$Q$900,DB_RHC_KNOWN!$B$5:$B$900,$D$1,DB_RHC_KNOWN!$G$5:$G$900,G$33))</f>
        <v>0</v>
      </c>
      <c r="H41" s="321">
        <f>IF($D$1="(Todas)",SUMIFS(DB_RHC_KNOWN!$Q$5:$Q$900,DB_RHC_KNOWN!$G$5:$G$900,H$33),SUMIFS(DB_RHC_KNOWN!$Q$5:$Q$900,DB_RHC_KNOWN!$B$5:$B$900,$D$1,DB_RHC_KNOWN!$G$5:$G$900,H$33))</f>
        <v>0</v>
      </c>
      <c r="I41" s="321">
        <f>IF($D$1="(Todas)",SUMIFS(DB_RHC_KNOWN!$Q$5:$Q$900,DB_RHC_KNOWN!$G$5:$G$900,I$33),SUMIFS(DB_RHC_KNOWN!$Q$5:$Q$900,DB_RHC_KNOWN!$B$5:$B$900,$D$1,DB_RHC_KNOWN!$G$5:$G$900,I$33))</f>
        <v>5</v>
      </c>
      <c r="J41" s="321">
        <f>IF($D$1="(Todas)",SUMIFS(DB_RHC_KNOWN!$Q$5:$Q$900,DB_RHC_KNOWN!$G$5:$G$900,J$33),SUMIFS(DB_RHC_KNOWN!$Q$5:$Q$900,DB_RHC_KNOWN!$B$5:$B$900,$D$1,DB_RHC_KNOWN!$G$5:$G$900,J$33))</f>
        <v>0</v>
      </c>
      <c r="K41" s="322" t="e">
        <f t="shared" si="29"/>
        <v>#DIV/0!</v>
      </c>
      <c r="L41" s="322" t="e">
        <f t="shared" si="30"/>
        <v>#DIV/0!</v>
      </c>
      <c r="M41" s="322">
        <f t="shared" si="31"/>
        <v>0.41666666666666669</v>
      </c>
      <c r="N41" s="322">
        <f t="shared" si="32"/>
        <v>0</v>
      </c>
      <c r="O41" s="323">
        <f>IF($D$1="(Todas)",SUMIFS(DB_RHC_KNOWN!$Q$5:$Q$900,DB_RHC_KNOWN!$H$5:$H$900,O$33),SUMIFS(DB_RHC_KNOWN!$Q$5:$Q$900,DB_RHC_KNOWN!$B$5:$B$900,$D$1,DB_RHC_KNOWN!$H$5:$H$900,O$33))</f>
        <v>2</v>
      </c>
      <c r="P41" s="321">
        <f>IF($D$1="(Todas)",SUMIFS(DB_RHC_KNOWN!$Q$5:$Q$900,DB_RHC_KNOWN!$H$5:$H$900,P$33),SUMIFS(DB_RHC_KNOWN!$Q$5:$Q$900,DB_RHC_KNOWN!$B$5:$B$900,$D$1,DB_RHC_KNOWN!$H$5:$H$900,P$33))</f>
        <v>2</v>
      </c>
      <c r="Q41" s="321">
        <f>IF($D$1="(Todas)",SUMIFS(DB_RHC_KNOWN!$Q$5:$Q$900,DB_RHC_KNOWN!$H$5:$H$900,Q$33),SUMIFS(DB_RHC_KNOWN!$Q$5:$Q$900,DB_RHC_KNOWN!$B$5:$B$900,$D$1,DB_RHC_KNOWN!$H$5:$H$900,Q$33))</f>
        <v>1</v>
      </c>
      <c r="R41" s="322">
        <f t="shared" si="33"/>
        <v>0.66666666666666663</v>
      </c>
      <c r="S41" s="322">
        <f t="shared" si="34"/>
        <v>0.18181818181818182</v>
      </c>
      <c r="T41" s="322">
        <f t="shared" si="35"/>
        <v>1</v>
      </c>
      <c r="U41" s="323">
        <f>IF($D$1="(Todas)",SUMIFS(DB_RHC_KNOWN!$Q$5:$Q$900,DB_RHC_KNOWN!$I$5:$I$900,U$33),SUMIFS(DB_RHC_KNOWN!$Q$5:$Q$900,DB_RHC_KNOWN!$B$5:$B$900,$D$1,DB_RHC_KNOWN!$I$5:$I$900,U$33))</f>
        <v>5</v>
      </c>
      <c r="V41" s="321">
        <f>IF($D$1="(Todas)",SUMIFS(DB_RHC_KNOWN!$Q$5:$Q$900,DB_RHC_KNOWN!$I$5:$I$900,V$33),SUMIFS(DB_RHC_KNOWN!$Q$5:$Q$900,DB_RHC_KNOWN!$B$5:$B$900,$D$1,DB_RHC_KNOWN!$I$5:$I$900,V$33))</f>
        <v>0</v>
      </c>
      <c r="W41" s="321">
        <f>IF($D$1="(Todas)",SUMIFS(DB_RHC_KNOWN!$Q$5:$Q$900,DB_RHC_KNOWN!$I$5:$I$900,W$33),SUMIFS(DB_RHC_KNOWN!$Q$5:$Q$900,DB_RHC_KNOWN!$B$5:$B$900,$D$1,DB_RHC_KNOWN!$I$5:$I$900,W$33))</f>
        <v>0</v>
      </c>
      <c r="X41" s="322">
        <f t="shared" si="36"/>
        <v>0.33333333333333331</v>
      </c>
      <c r="Y41" s="322" t="e">
        <f t="shared" si="37"/>
        <v>#DIV/0!</v>
      </c>
      <c r="Z41" s="322" t="e">
        <f t="shared" si="38"/>
        <v>#DIV/0!</v>
      </c>
      <c r="AA41" s="504"/>
      <c r="AB41" s="504"/>
    </row>
    <row r="42" spans="1:28">
      <c r="A42" s="324" t="s">
        <v>357</v>
      </c>
      <c r="B42" s="496">
        <f t="shared" si="26"/>
        <v>0.2</v>
      </c>
      <c r="C42" s="290">
        <f>IF($D$1="(Todas)",SUMIFS(DB_RHC_KNOWN!$R$5:$R$900,DB_RHC_KNOWN!$E$5:$E$900,C$33),SUMIFS(DB_RHC_KNOWN!$R$5:$R$900,DB_RHC_KNOWN!$B$5:$B$900,$D$1,DB_RHC_KNOWN!$E$5:$E$900,C$33))</f>
        <v>0</v>
      </c>
      <c r="D42" s="290">
        <f>IF($D$1="(Todas)",SUMIFS(DB_RHC_KNOWN!$R$5:$R$900,DB_RHC_KNOWN!$E$5:$E$900,D$33),SUMIFS(DB_RHC_KNOWN!$R$5:$R$900,DB_RHC_KNOWN!$B$5:$B$900,$D$1,DB_RHC_KNOWN!$E$5:$E$900,D$33))</f>
        <v>3</v>
      </c>
      <c r="E42" s="291" t="e">
        <f t="shared" si="27"/>
        <v>#DIV/0!</v>
      </c>
      <c r="F42" s="291">
        <f t="shared" si="28"/>
        <v>0.2</v>
      </c>
      <c r="G42" s="292">
        <f>IF($D$1="(Todas)",SUMIFS(DB_RHC_KNOWN!$R$5:$R$900,DB_RHC_KNOWN!$G$5:$G$900,G$33),SUMIFS(DB_RHC_KNOWN!$R$5:$R$900,DB_RHC_KNOWN!$B$5:$B$900,$D$1,DB_RHC_KNOWN!$G$5:$G$900,G$33))</f>
        <v>0</v>
      </c>
      <c r="H42" s="290">
        <f>IF($D$1="(Todas)",SUMIFS(DB_RHC_KNOWN!$R$5:$R$900,DB_RHC_KNOWN!$G$5:$G$900,H$33),SUMIFS(DB_RHC_KNOWN!$R$5:$R$900,DB_RHC_KNOWN!$B$5:$B$900,$D$1,DB_RHC_KNOWN!$G$5:$G$900,H$33))</f>
        <v>0</v>
      </c>
      <c r="I42" s="290">
        <f>IF($D$1="(Todas)",SUMIFS(DB_RHC_KNOWN!$R$5:$R$900,DB_RHC_KNOWN!$G$5:$G$900,I$33),SUMIFS(DB_RHC_KNOWN!$R$5:$R$900,DB_RHC_KNOWN!$B$5:$B$900,$D$1,DB_RHC_KNOWN!$G$5:$G$900,I$33))</f>
        <v>3</v>
      </c>
      <c r="J42" s="290">
        <f>IF($D$1="(Todas)",SUMIFS(DB_RHC_KNOWN!$R$5:$R$900,DB_RHC_KNOWN!$G$5:$G$900,J$33),SUMIFS(DB_RHC_KNOWN!$R$5:$R$900,DB_RHC_KNOWN!$B$5:$B$900,$D$1,DB_RHC_KNOWN!$G$5:$G$900,J$33))</f>
        <v>0</v>
      </c>
      <c r="K42" s="291" t="e">
        <f t="shared" si="29"/>
        <v>#DIV/0!</v>
      </c>
      <c r="L42" s="291" t="e">
        <f t="shared" si="30"/>
        <v>#DIV/0!</v>
      </c>
      <c r="M42" s="291">
        <f t="shared" si="31"/>
        <v>0.25</v>
      </c>
      <c r="N42" s="291">
        <f t="shared" si="32"/>
        <v>0</v>
      </c>
      <c r="O42" s="292">
        <f>IF($D$1="(Todas)",SUMIFS(DB_RHC_KNOWN!$R$5:$R$900,DB_RHC_KNOWN!$H$5:$H$900,O$33),SUMIFS(DB_RHC_KNOWN!$R$5:$R$900,DB_RHC_KNOWN!$B$5:$B$900,$D$1,DB_RHC_KNOWN!$H$5:$H$900,O$33))</f>
        <v>1</v>
      </c>
      <c r="P42" s="290">
        <f>IF($D$1="(Todas)",SUMIFS(DB_RHC_KNOWN!$R$5:$R$900,DB_RHC_KNOWN!$H$5:$H$900,P$33),SUMIFS(DB_RHC_KNOWN!$R$5:$R$900,DB_RHC_KNOWN!$B$5:$B$900,$D$1,DB_RHC_KNOWN!$H$5:$H$900,P$33))</f>
        <v>1</v>
      </c>
      <c r="Q42" s="290">
        <f>IF($D$1="(Todas)",SUMIFS(DB_RHC_KNOWN!$R$5:$R$900,DB_RHC_KNOWN!$H$5:$H$900,Q$33),SUMIFS(DB_RHC_KNOWN!$R$5:$R$900,DB_RHC_KNOWN!$B$5:$B$900,$D$1,DB_RHC_KNOWN!$H$5:$H$900,Q$33))</f>
        <v>1</v>
      </c>
      <c r="R42" s="291">
        <f t="shared" si="33"/>
        <v>0.33333333333333331</v>
      </c>
      <c r="S42" s="291">
        <f t="shared" si="34"/>
        <v>9.0909090909090912E-2</v>
      </c>
      <c r="T42" s="291">
        <f t="shared" si="35"/>
        <v>1</v>
      </c>
      <c r="U42" s="292">
        <f>IF($D$1="(Todas)",SUMIFS(DB_RHC_KNOWN!$R$5:$R$900,DB_RHC_KNOWN!$I$5:$I$900,U$33),SUMIFS(DB_RHC_KNOWN!$R$5:$R$900,DB_RHC_KNOWN!$B$5:$B$900,$D$1,DB_RHC_KNOWN!$I$5:$I$900,U$33))</f>
        <v>3</v>
      </c>
      <c r="V42" s="290">
        <f>IF($D$1="(Todas)",SUMIFS(DB_RHC_KNOWN!$R$5:$R$900,DB_RHC_KNOWN!$I$5:$I$900,V$33),SUMIFS(DB_RHC_KNOWN!$R$5:$R$900,DB_RHC_KNOWN!$B$5:$B$900,$D$1,DB_RHC_KNOWN!$I$5:$I$900,V$33))</f>
        <v>0</v>
      </c>
      <c r="W42" s="290">
        <f>IF($D$1="(Todas)",SUMIFS(DB_RHC_KNOWN!$R$5:$R$900,DB_RHC_KNOWN!$I$5:$I$900,W$33),SUMIFS(DB_RHC_KNOWN!$R$5:$R$900,DB_RHC_KNOWN!$B$5:$B$900,$D$1,DB_RHC_KNOWN!$I$5:$I$900,W$33))</f>
        <v>0</v>
      </c>
      <c r="X42" s="291">
        <f t="shared" si="36"/>
        <v>0.2</v>
      </c>
      <c r="Y42" s="291" t="e">
        <f t="shared" si="37"/>
        <v>#DIV/0!</v>
      </c>
      <c r="Z42" s="291" t="e">
        <f t="shared" si="38"/>
        <v>#DIV/0!</v>
      </c>
      <c r="AA42" s="504"/>
      <c r="AB42" s="504"/>
    </row>
    <row r="43" spans="1:28">
      <c r="A43" s="324" t="s">
        <v>358</v>
      </c>
      <c r="B43" s="496">
        <f t="shared" si="26"/>
        <v>0.8666666666666667</v>
      </c>
      <c r="C43" s="290">
        <f>IF($D$1="(Todas)",SUMIFS(DB_RHC_KNOWN!$S$5:$S$900,DB_RHC_KNOWN!$E$5:$E$900,C$33),SUMIFS(DB_RHC_KNOWN!$S$5:$S$900,DB_RHC_KNOWN!$B$5:$B$900,$D$1,DB_RHC_KNOWN!$E$5:$E$900,C$33))</f>
        <v>0</v>
      </c>
      <c r="D43" s="290">
        <f>IF($D$1="(Todas)",SUMIFS(DB_RHC_KNOWN!$S$5:$S$900,DB_RHC_KNOWN!$E$5:$E$900,D$33),SUMIFS(DB_RHC_KNOWN!$S$5:$S$900,DB_RHC_KNOWN!$B$5:$B$900,$D$1,DB_RHC_KNOWN!$E$5:$E$900,D$33))</f>
        <v>13</v>
      </c>
      <c r="E43" s="291" t="e">
        <f t="shared" si="27"/>
        <v>#DIV/0!</v>
      </c>
      <c r="F43" s="291">
        <f t="shared" si="28"/>
        <v>0.8666666666666667</v>
      </c>
      <c r="G43" s="292">
        <f>IF($D$1="(Todas)",SUMIFS(DB_RHC_KNOWN!$S$5:$S$900,DB_RHC_KNOWN!$G$5:$G$900,G$33),SUMIFS(DB_RHC_KNOWN!$S$5:$S$900,DB_RHC_KNOWN!$B$5:$B$900,$D$1,DB_RHC_KNOWN!$G$5:$G$900,G$33))</f>
        <v>0</v>
      </c>
      <c r="H43" s="290">
        <f>IF($D$1="(Todas)",SUMIFS(DB_RHC_KNOWN!$S$5:$S$900,DB_RHC_KNOWN!$G$5:$G$900,H$33),SUMIFS(DB_RHC_KNOWN!$S$5:$S$900,DB_RHC_KNOWN!$B$5:$B$900,$D$1,DB_RHC_KNOWN!$G$5:$G$900,H$33))</f>
        <v>0</v>
      </c>
      <c r="I43" s="290">
        <f>IF($D$1="(Todas)",SUMIFS(DB_RHC_KNOWN!$S$5:$S$900,DB_RHC_KNOWN!$G$5:$G$900,I$33),SUMIFS(DB_RHC_KNOWN!$S$5:$S$900,DB_RHC_KNOWN!$B$5:$B$900,$D$1,DB_RHC_KNOWN!$G$5:$G$900,I$33))</f>
        <v>10</v>
      </c>
      <c r="J43" s="290">
        <f>IF($D$1="(Todas)",SUMIFS(DB_RHC_KNOWN!$S$5:$S$900,DB_RHC_KNOWN!$G$5:$G$900,J$33),SUMIFS(DB_RHC_KNOWN!$S$5:$S$900,DB_RHC_KNOWN!$B$5:$B$900,$D$1,DB_RHC_KNOWN!$G$5:$G$900,J$33))</f>
        <v>3</v>
      </c>
      <c r="K43" s="291" t="e">
        <f t="shared" si="29"/>
        <v>#DIV/0!</v>
      </c>
      <c r="L43" s="291" t="e">
        <f t="shared" si="30"/>
        <v>#DIV/0!</v>
      </c>
      <c r="M43" s="291">
        <f t="shared" si="31"/>
        <v>0.83333333333333337</v>
      </c>
      <c r="N43" s="291">
        <f t="shared" si="32"/>
        <v>1</v>
      </c>
      <c r="O43" s="292">
        <f>IF($D$1="(Todas)",SUMIFS(DB_RHC_KNOWN!$S$5:$S$900,DB_RHC_KNOWN!$H$5:$H$900,O$33),SUMIFS(DB_RHC_KNOWN!$S$5:$S$900,DB_RHC_KNOWN!$B$5:$B$900,$D$1,DB_RHC_KNOWN!$H$5:$H$900,O$33))</f>
        <v>3</v>
      </c>
      <c r="P43" s="290">
        <f>IF($D$1="(Todas)",SUMIFS(DB_RHC_KNOWN!$S$5:$S$900,DB_RHC_KNOWN!$H$5:$H$900,P$33),SUMIFS(DB_RHC_KNOWN!$S$5:$S$900,DB_RHC_KNOWN!$B$5:$B$900,$D$1,DB_RHC_KNOWN!$H$5:$H$900,P$33))</f>
        <v>9</v>
      </c>
      <c r="Q43" s="290">
        <f>IF($D$1="(Todas)",SUMIFS(DB_RHC_KNOWN!$S$5:$S$900,DB_RHC_KNOWN!$H$5:$H$900,Q$33),SUMIFS(DB_RHC_KNOWN!$S$5:$S$900,DB_RHC_KNOWN!$B$5:$B$900,$D$1,DB_RHC_KNOWN!$H$5:$H$900,Q$33))</f>
        <v>1</v>
      </c>
      <c r="R43" s="291">
        <f t="shared" si="33"/>
        <v>1</v>
      </c>
      <c r="S43" s="291">
        <f t="shared" si="34"/>
        <v>0.81818181818181823</v>
      </c>
      <c r="T43" s="291">
        <f t="shared" si="35"/>
        <v>1</v>
      </c>
      <c r="U43" s="292">
        <f>IF($D$1="(Todas)",SUMIFS(DB_RHC_KNOWN!$S$5:$S$900,DB_RHC_KNOWN!$I$5:$I$900,U$33),SUMIFS(DB_RHC_KNOWN!$S$5:$S$900,DB_RHC_KNOWN!$B$5:$B$900,$D$1,DB_RHC_KNOWN!$I$5:$I$900,U$33))</f>
        <v>13</v>
      </c>
      <c r="V43" s="290">
        <f>IF($D$1="(Todas)",SUMIFS(DB_RHC_KNOWN!$S$5:$S$900,DB_RHC_KNOWN!$I$5:$I$900,V$33),SUMIFS(DB_RHC_KNOWN!$S$5:$S$900,DB_RHC_KNOWN!$B$5:$B$900,$D$1,DB_RHC_KNOWN!$I$5:$I$900,V$33))</f>
        <v>0</v>
      </c>
      <c r="W43" s="290">
        <f>IF($D$1="(Todas)",SUMIFS(DB_RHC_KNOWN!$S$5:$S$900,DB_RHC_KNOWN!$I$5:$I$900,W$33),SUMIFS(DB_RHC_KNOWN!$S$5:$S$900,DB_RHC_KNOWN!$B$5:$B$900,$D$1,DB_RHC_KNOWN!$I$5:$I$900,W$33))</f>
        <v>0</v>
      </c>
      <c r="X43" s="291">
        <f t="shared" si="36"/>
        <v>0.8666666666666667</v>
      </c>
      <c r="Y43" s="291" t="e">
        <f t="shared" si="37"/>
        <v>#DIV/0!</v>
      </c>
      <c r="Z43" s="291" t="e">
        <f t="shared" si="38"/>
        <v>#DIV/0!</v>
      </c>
      <c r="AA43" s="504"/>
      <c r="AB43" s="504"/>
    </row>
    <row r="44" spans="1:28">
      <c r="A44" s="324" t="s">
        <v>359</v>
      </c>
      <c r="B44" s="496">
        <f t="shared" si="26"/>
        <v>0.33333333333333331</v>
      </c>
      <c r="C44" s="290">
        <f>IF($D$1="(Todas)",SUMIFS(DB_RHC_KNOWN!$T$5:$T$900,DB_RHC_KNOWN!$E$5:$E$900,C$33),SUMIFS(DB_RHC_KNOWN!$T$5:$T$900,DB_RHC_KNOWN!$B$5:$B$900,$D$1,DB_RHC_KNOWN!$E$5:$E$900,C$33))</f>
        <v>0</v>
      </c>
      <c r="D44" s="290">
        <f>IF($D$1="(Todas)",SUMIFS(DB_RHC_KNOWN!$T$5:$T$900,DB_RHC_KNOWN!$E$5:$E$900,D$33),SUMIFS(DB_RHC_KNOWN!$T$5:$T$900,DB_RHC_KNOWN!$B$5:$B$900,$D$1,DB_RHC_KNOWN!$E$5:$E$900,D$33))</f>
        <v>5</v>
      </c>
      <c r="E44" s="291" t="e">
        <f t="shared" si="27"/>
        <v>#DIV/0!</v>
      </c>
      <c r="F44" s="291">
        <f t="shared" si="28"/>
        <v>0.33333333333333331</v>
      </c>
      <c r="G44" s="292">
        <f>IF($D$1="(Todas)",SUMIFS(DB_RHC_KNOWN!$T$5:$T$900,DB_RHC_KNOWN!$G$5:$G$900,G$33),SUMIFS(DB_RHC_KNOWN!$T$5:$T$900,DB_RHC_KNOWN!$B$5:$B$900,$D$1,DB_RHC_KNOWN!$G$5:$G$900,G$33))</f>
        <v>0</v>
      </c>
      <c r="H44" s="290">
        <f>IF($D$1="(Todas)",SUMIFS(DB_RHC_KNOWN!$T$5:$T$900,DB_RHC_KNOWN!$G$5:$G$900,H$33),SUMIFS(DB_RHC_KNOWN!$T$5:$T$900,DB_RHC_KNOWN!$B$5:$B$900,$D$1,DB_RHC_KNOWN!$G$5:$G$900,H$33))</f>
        <v>0</v>
      </c>
      <c r="I44" s="290">
        <f>IF($D$1="(Todas)",SUMIFS(DB_RHC_KNOWN!$T$5:$T$900,DB_RHC_KNOWN!$G$5:$G$900,I$33),SUMIFS(DB_RHC_KNOWN!$T$5:$T$900,DB_RHC_KNOWN!$B$5:$B$900,$D$1,DB_RHC_KNOWN!$G$5:$G$900,I$33))</f>
        <v>4</v>
      </c>
      <c r="J44" s="290">
        <f>IF($D$1="(Todas)",SUMIFS(DB_RHC_KNOWN!$T$5:$T$900,DB_RHC_KNOWN!$G$5:$G$900,J$33),SUMIFS(DB_RHC_KNOWN!$T$5:$T$900,DB_RHC_KNOWN!$B$5:$B$900,$D$1,DB_RHC_KNOWN!$G$5:$G$900,J$33))</f>
        <v>1</v>
      </c>
      <c r="K44" s="291" t="e">
        <f t="shared" si="29"/>
        <v>#DIV/0!</v>
      </c>
      <c r="L44" s="291" t="e">
        <f t="shared" si="30"/>
        <v>#DIV/0!</v>
      </c>
      <c r="M44" s="291">
        <f t="shared" si="31"/>
        <v>0.33333333333333331</v>
      </c>
      <c r="N44" s="291">
        <f t="shared" si="32"/>
        <v>0.33333333333333331</v>
      </c>
      <c r="O44" s="292">
        <f>IF($D$1="(Todas)",SUMIFS(DB_RHC_KNOWN!$T$5:$T$900,DB_RHC_KNOWN!$H$5:$H$900,O$33),SUMIFS(DB_RHC_KNOWN!$T$5:$T$900,DB_RHC_KNOWN!$B$5:$B$900,$D$1,DB_RHC_KNOWN!$H$5:$H$900,O$33))</f>
        <v>1</v>
      </c>
      <c r="P44" s="290">
        <f>IF($D$1="(Todas)",SUMIFS(DB_RHC_KNOWN!$T$5:$T$900,DB_RHC_KNOWN!$H$5:$H$900,P$33),SUMIFS(DB_RHC_KNOWN!$T$5:$T$900,DB_RHC_KNOWN!$B$5:$B$900,$D$1,DB_RHC_KNOWN!$H$5:$H$900,P$33))</f>
        <v>3</v>
      </c>
      <c r="Q44" s="290">
        <f>IF($D$1="(Todas)",SUMIFS(DB_RHC_KNOWN!$T$5:$T$900,DB_RHC_KNOWN!$H$5:$H$900,Q$33),SUMIFS(DB_RHC_KNOWN!$T$5:$T$900,DB_RHC_KNOWN!$B$5:$B$900,$D$1,DB_RHC_KNOWN!$H$5:$H$900,Q$33))</f>
        <v>1</v>
      </c>
      <c r="R44" s="291">
        <f t="shared" si="33"/>
        <v>0.33333333333333331</v>
      </c>
      <c r="S44" s="291">
        <f t="shared" si="34"/>
        <v>0.27272727272727271</v>
      </c>
      <c r="T44" s="291">
        <f t="shared" si="35"/>
        <v>1</v>
      </c>
      <c r="U44" s="292">
        <f>IF($D$1="(Todas)",SUMIFS(DB_RHC_KNOWN!$T$5:$T$900,DB_RHC_KNOWN!$I$5:$I$900,U$33),SUMIFS(DB_RHC_KNOWN!$T$5:$T$900,DB_RHC_KNOWN!$B$5:$B$900,$D$1,DB_RHC_KNOWN!$I$5:$I$900,U$33))</f>
        <v>5</v>
      </c>
      <c r="V44" s="290">
        <f>IF($D$1="(Todas)",SUMIFS(DB_RHC_KNOWN!$T$5:$T$900,DB_RHC_KNOWN!$I$5:$I$900,V$33),SUMIFS(DB_RHC_KNOWN!$T$5:$T$900,DB_RHC_KNOWN!$B$5:$B$900,$D$1,DB_RHC_KNOWN!$I$5:$I$900,V$33))</f>
        <v>0</v>
      </c>
      <c r="W44" s="290">
        <f>IF($D$1="(Todas)",SUMIFS(DB_RHC_KNOWN!$T$5:$T$900,DB_RHC_KNOWN!$I$5:$I$900,W$33),SUMIFS(DB_RHC_KNOWN!$T$5:$T$900,DB_RHC_KNOWN!$B$5:$B$900,$D$1,DB_RHC_KNOWN!$I$5:$I$900,W$33))</f>
        <v>0</v>
      </c>
      <c r="X44" s="291">
        <f t="shared" si="36"/>
        <v>0.33333333333333331</v>
      </c>
      <c r="Y44" s="291" t="e">
        <f t="shared" si="37"/>
        <v>#DIV/0!</v>
      </c>
      <c r="Z44" s="291" t="e">
        <f t="shared" si="38"/>
        <v>#DIV/0!</v>
      </c>
      <c r="AA44" s="504"/>
      <c r="AB44" s="504"/>
    </row>
    <row r="45" spans="1:28">
      <c r="A45" s="324" t="s">
        <v>360</v>
      </c>
      <c r="B45" s="496">
        <f t="shared" si="26"/>
        <v>0.2</v>
      </c>
      <c r="C45" s="290">
        <f>IF($D$1="(Todas)",SUMIFS(DB_RHC_KNOWN!$U$5:$U$900,DB_RHC_KNOWN!$E$5:$E$900,C$33),SUMIFS(DB_RHC_KNOWN!$U$5:$U$900,DB_RHC_KNOWN!$B$5:$B$900,$D$1,DB_RHC_KNOWN!$E$5:$E$900,C$33))</f>
        <v>0</v>
      </c>
      <c r="D45" s="290">
        <f>IF($D$1="(Todas)",SUMIFS(DB_RHC_KNOWN!$U$5:$U$900,DB_RHC_KNOWN!$E$5:$E$900,D$33),SUMIFS(DB_RHC_KNOWN!$U$5:$U$900,DB_RHC_KNOWN!$B$5:$B$900,$D$1,DB_RHC_KNOWN!$E$5:$E$900,D$33))</f>
        <v>3</v>
      </c>
      <c r="E45" s="291" t="e">
        <f t="shared" si="27"/>
        <v>#DIV/0!</v>
      </c>
      <c r="F45" s="291">
        <f t="shared" si="28"/>
        <v>0.2</v>
      </c>
      <c r="G45" s="292">
        <f>IF($D$1="(Todas)",SUMIFS(DB_RHC_KNOWN!$U$5:$U$900,DB_RHC_KNOWN!$G$5:$G$900,G$33),SUMIFS(DB_RHC_KNOWN!$U$5:$U$900,DB_RHC_KNOWN!$B$5:$B$900,$D$1,DB_RHC_KNOWN!$G$5:$G$900,G$33))</f>
        <v>0</v>
      </c>
      <c r="H45" s="290">
        <f>IF($D$1="(Todas)",SUMIFS(DB_RHC_KNOWN!$U$5:$U$900,DB_RHC_KNOWN!$G$5:$G$900,H$33),SUMIFS(DB_RHC_KNOWN!$U$5:$U$900,DB_RHC_KNOWN!$B$5:$B$900,$D$1,DB_RHC_KNOWN!$G$5:$G$900,H$33))</f>
        <v>0</v>
      </c>
      <c r="I45" s="290">
        <f>IF($D$1="(Todas)",SUMIFS(DB_RHC_KNOWN!$U$5:$U$900,DB_RHC_KNOWN!$G$5:$G$900,I$33),SUMIFS(DB_RHC_KNOWN!$U$5:$U$900,DB_RHC_KNOWN!$B$5:$B$900,$D$1,DB_RHC_KNOWN!$G$5:$G$900,I$33))</f>
        <v>2</v>
      </c>
      <c r="J45" s="290">
        <f>IF($D$1="(Todas)",SUMIFS(DB_RHC_KNOWN!$U$5:$U$900,DB_RHC_KNOWN!$G$5:$G$900,J$33),SUMIFS(DB_RHC_KNOWN!$U$5:$U$900,DB_RHC_KNOWN!$B$5:$B$900,$D$1,DB_RHC_KNOWN!$G$5:$G$900,J$33))</f>
        <v>1</v>
      </c>
      <c r="K45" s="291" t="e">
        <f t="shared" si="29"/>
        <v>#DIV/0!</v>
      </c>
      <c r="L45" s="291" t="e">
        <f t="shared" si="30"/>
        <v>#DIV/0!</v>
      </c>
      <c r="M45" s="291">
        <f t="shared" si="31"/>
        <v>0.16666666666666666</v>
      </c>
      <c r="N45" s="291">
        <f t="shared" si="32"/>
        <v>0.33333333333333331</v>
      </c>
      <c r="O45" s="292">
        <f>IF($D$1="(Todas)",SUMIFS(DB_RHC_KNOWN!$U$5:$U$900,DB_RHC_KNOWN!$H$5:$H$900,O$33),SUMIFS(DB_RHC_KNOWN!$U$5:$U$900,DB_RHC_KNOWN!$B$5:$B$900,$D$1,DB_RHC_KNOWN!$H$5:$H$900,O$33))</f>
        <v>1</v>
      </c>
      <c r="P45" s="290">
        <f>IF($D$1="(Todas)",SUMIFS(DB_RHC_KNOWN!$U$5:$U$900,DB_RHC_KNOWN!$H$5:$H$900,P$33),SUMIFS(DB_RHC_KNOWN!$U$5:$U$900,DB_RHC_KNOWN!$B$5:$B$900,$D$1,DB_RHC_KNOWN!$H$5:$H$900,P$33))</f>
        <v>2</v>
      </c>
      <c r="Q45" s="290">
        <f>IF($D$1="(Todas)",SUMIFS(DB_RHC_KNOWN!$U$5:$U$900,DB_RHC_KNOWN!$H$5:$H$900,Q$33),SUMIFS(DB_RHC_KNOWN!$U$5:$U$900,DB_RHC_KNOWN!$B$5:$B$900,$D$1,DB_RHC_KNOWN!$H$5:$H$900,Q$33))</f>
        <v>0</v>
      </c>
      <c r="R45" s="291">
        <f t="shared" si="33"/>
        <v>0.33333333333333331</v>
      </c>
      <c r="S45" s="291">
        <f t="shared" si="34"/>
        <v>0.18181818181818182</v>
      </c>
      <c r="T45" s="291">
        <f t="shared" si="35"/>
        <v>0</v>
      </c>
      <c r="U45" s="292">
        <f>IF($D$1="(Todas)",SUMIFS(DB_RHC_KNOWN!$U$5:$U$900,DB_RHC_KNOWN!$I$5:$I$900,U$33),SUMIFS(DB_RHC_KNOWN!$U$5:$U$900,DB_RHC_KNOWN!$B$5:$B$900,$D$1,DB_RHC_KNOWN!$I$5:$I$900,U$33))</f>
        <v>3</v>
      </c>
      <c r="V45" s="290">
        <f>IF($D$1="(Todas)",SUMIFS(DB_RHC_KNOWN!$U$5:$U$900,DB_RHC_KNOWN!$I$5:$I$900,V$33),SUMIFS(DB_RHC_KNOWN!$U$5:$U$900,DB_RHC_KNOWN!$B$5:$B$900,$D$1,DB_RHC_KNOWN!$I$5:$I$900,V$33))</f>
        <v>0</v>
      </c>
      <c r="W45" s="290">
        <f>IF($D$1="(Todas)",SUMIFS(DB_RHC_KNOWN!$U$5:$U$900,DB_RHC_KNOWN!$I$5:$I$900,W$33),SUMIFS(DB_RHC_KNOWN!$U$5:$U$900,DB_RHC_KNOWN!$B$5:$B$900,$D$1,DB_RHC_KNOWN!$I$5:$I$900,W$33))</f>
        <v>0</v>
      </c>
      <c r="X45" s="291">
        <f t="shared" si="36"/>
        <v>0.2</v>
      </c>
      <c r="Y45" s="291" t="e">
        <f t="shared" si="37"/>
        <v>#DIV/0!</v>
      </c>
      <c r="Z45" s="291" t="e">
        <f t="shared" si="38"/>
        <v>#DIV/0!</v>
      </c>
      <c r="AA45" s="504"/>
      <c r="AB45" s="504"/>
    </row>
    <row r="46" spans="1:28" ht="15.75" thickBot="1">
      <c r="A46" s="510" t="s">
        <v>361</v>
      </c>
      <c r="B46" s="511">
        <f t="shared" si="26"/>
        <v>6.6666666666666666E-2</v>
      </c>
      <c r="C46" s="512">
        <f>IF($D$1="(Todas)",SUMIFS(DB_RHC_KNOWN!$V$5:$V$900,DB_RHC_KNOWN!$E$5:$E$900,C$33),SUMIFS(DB_RHC_KNOWN!$V$5:$V$900,DB_RHC_KNOWN!$B$5:$B$900,$D$1,DB_RHC_KNOWN!$E$5:$E$900,C$33))</f>
        <v>0</v>
      </c>
      <c r="D46" s="512">
        <f>IF($D$1="(Todas)",SUMIFS(DB_RHC_KNOWN!$V$5:$V$900,DB_RHC_KNOWN!$E$5:$E$900,D$33),SUMIFS(DB_RHC_KNOWN!$V$5:$V$900,DB_RHC_KNOWN!$B$5:$B$900,$D$1,DB_RHC_KNOWN!$E$5:$E$900,D$33))</f>
        <v>1</v>
      </c>
      <c r="E46" s="513" t="e">
        <f t="shared" si="27"/>
        <v>#DIV/0!</v>
      </c>
      <c r="F46" s="513">
        <f t="shared" si="28"/>
        <v>6.6666666666666666E-2</v>
      </c>
      <c r="G46" s="514">
        <f>IF($D$1="(Todas)",SUMIFS(DB_RHC_KNOWN!$V$5:$V$900,DB_RHC_KNOWN!$G$5:$G$900,G$33),SUMIFS(DB_RHC_KNOWN!$V$5:$V$900,DB_RHC_KNOWN!$B$5:$B$900,$D$1,DB_RHC_KNOWN!$G$5:$G$900,G$33))</f>
        <v>0</v>
      </c>
      <c r="H46" s="512">
        <f>IF($D$1="(Todas)",SUMIFS(DB_RHC_KNOWN!$V$5:$V$900,DB_RHC_KNOWN!$G$5:$G$900,H$33),SUMIFS(DB_RHC_KNOWN!$V$5:$V$900,DB_RHC_KNOWN!$B$5:$B$900,$D$1,DB_RHC_KNOWN!$G$5:$G$900,H$33))</f>
        <v>0</v>
      </c>
      <c r="I46" s="512">
        <f>IF($D$1="(Todas)",SUMIFS(DB_RHC_KNOWN!$V$5:$V$900,DB_RHC_KNOWN!$G$5:$G$900,I$33),SUMIFS(DB_RHC_KNOWN!$V$5:$V$900,DB_RHC_KNOWN!$B$5:$B$900,$D$1,DB_RHC_KNOWN!$G$5:$G$900,I$33))</f>
        <v>1</v>
      </c>
      <c r="J46" s="512">
        <f>IF($D$1="(Todas)",SUMIFS(DB_RHC_KNOWN!$V$5:$V$900,DB_RHC_KNOWN!$G$5:$G$900,J$33),SUMIFS(DB_RHC_KNOWN!$V$5:$V$900,DB_RHC_KNOWN!$B$5:$B$900,$D$1,DB_RHC_KNOWN!$G$5:$G$900,J$33))</f>
        <v>0</v>
      </c>
      <c r="K46" s="513" t="e">
        <f t="shared" si="29"/>
        <v>#DIV/0!</v>
      </c>
      <c r="L46" s="513" t="e">
        <f t="shared" si="30"/>
        <v>#DIV/0!</v>
      </c>
      <c r="M46" s="513">
        <f t="shared" si="31"/>
        <v>8.3333333333333329E-2</v>
      </c>
      <c r="N46" s="513">
        <f t="shared" si="32"/>
        <v>0</v>
      </c>
      <c r="O46" s="514">
        <f>IF($D$1="(Todas)",SUMIFS(DB_RHC_KNOWN!$V$5:$V$900,DB_RHC_KNOWN!$H$5:$H$900,O$33),SUMIFS(DB_RHC_KNOWN!$V$5:$V$900,DB_RHC_KNOWN!$B$5:$B$900,$D$1,DB_RHC_KNOWN!$H$5:$H$900,O$33))</f>
        <v>0</v>
      </c>
      <c r="P46" s="512">
        <f>IF($D$1="(Todas)",SUMIFS(DB_RHC_KNOWN!$V$5:$V$900,DB_RHC_KNOWN!$H$5:$H$900,P$33),SUMIFS(DB_RHC_KNOWN!$V$5:$V$900,DB_RHC_KNOWN!$B$5:$B$900,$D$1,DB_RHC_KNOWN!$H$5:$H$900,P$33))</f>
        <v>1</v>
      </c>
      <c r="Q46" s="512">
        <f>IF($D$1="(Todas)",SUMIFS(DB_RHC_KNOWN!$V$5:$V$900,DB_RHC_KNOWN!$H$5:$H$900,Q$33),SUMIFS(DB_RHC_KNOWN!$V$5:$V$900,DB_RHC_KNOWN!$B$5:$B$900,$D$1,DB_RHC_KNOWN!$H$5:$H$900,Q$33))</f>
        <v>0</v>
      </c>
      <c r="R46" s="513">
        <f t="shared" si="33"/>
        <v>0</v>
      </c>
      <c r="S46" s="513">
        <f t="shared" si="34"/>
        <v>9.0909090909090912E-2</v>
      </c>
      <c r="T46" s="513">
        <f t="shared" si="35"/>
        <v>0</v>
      </c>
      <c r="U46" s="514">
        <f>IF($D$1="(Todas)",SUMIFS(DB_RHC_KNOWN!$V$5:$V$900,DB_RHC_KNOWN!$I$5:$I$900,U$33),SUMIFS(DB_RHC_KNOWN!$V$5:$V$900,DB_RHC_KNOWN!$B$5:$B$900,$D$1,DB_RHC_KNOWN!$I$5:$I$900,U$33))</f>
        <v>1</v>
      </c>
      <c r="V46" s="512">
        <f>IF($D$1="(Todas)",SUMIFS(DB_RHC_KNOWN!$V$5:$V$900,DB_RHC_KNOWN!$I$5:$I$900,V$33),SUMIFS(DB_RHC_KNOWN!$V$5:$V$900,DB_RHC_KNOWN!$B$5:$B$900,$D$1,DB_RHC_KNOWN!$I$5:$I$900,V$33))</f>
        <v>0</v>
      </c>
      <c r="W46" s="512">
        <f>IF($D$1="(Todas)",SUMIFS(DB_RHC_KNOWN!$V$5:$V$900,DB_RHC_KNOWN!$I$5:$I$900,W$33),SUMIFS(DB_RHC_KNOWN!$V$5:$V$900,DB_RHC_KNOWN!$B$5:$B$900,$D$1,DB_RHC_KNOWN!$I$5:$I$900,W$33))</f>
        <v>0</v>
      </c>
      <c r="X46" s="513">
        <f t="shared" si="36"/>
        <v>6.6666666666666666E-2</v>
      </c>
      <c r="Y46" s="513" t="e">
        <f t="shared" si="37"/>
        <v>#DIV/0!</v>
      </c>
      <c r="Z46" s="513" t="e">
        <f t="shared" si="38"/>
        <v>#DIV/0!</v>
      </c>
      <c r="AA46" s="504"/>
      <c r="AB46" s="504"/>
    </row>
    <row r="47" spans="1:28" ht="15.75" thickTop="1">
      <c r="C47" s="262">
        <f>COUNTIF(DB_INFO!$B$5:$B$900,C$49)</f>
        <v>300</v>
      </c>
      <c r="D47" s="262">
        <f>COUNTIF(DB_INFO!$B$5:$B$900,D$49)</f>
        <v>15</v>
      </c>
      <c r="E47" s="262">
        <f>COUNTIF(DB_INFO!$B$5:$B$900,E$49)</f>
        <v>150</v>
      </c>
      <c r="F47" s="262">
        <f>COUNTIF(DB_INFO!$B$5:$B$900,F$49)</f>
        <v>250</v>
      </c>
      <c r="G47" s="262">
        <f>COUNTIF(DB_INFO!$B$5:$B$900,G$49)</f>
        <v>181</v>
      </c>
      <c r="L47" s="313"/>
      <c r="M47" s="313"/>
      <c r="N47" s="313"/>
    </row>
    <row r="48" spans="1:28">
      <c r="A48" s="670"/>
      <c r="B48" s="670"/>
      <c r="C48" s="686" t="s">
        <v>214</v>
      </c>
      <c r="D48" s="686"/>
      <c r="E48" s="686"/>
      <c r="F48" s="686"/>
      <c r="G48" s="687"/>
      <c r="H48" s="688"/>
      <c r="I48" s="686"/>
      <c r="J48" s="686"/>
      <c r="K48" s="686"/>
      <c r="L48" s="686"/>
    </row>
    <row r="49" spans="1:12">
      <c r="A49" s="670"/>
      <c r="B49" s="670"/>
      <c r="C49" s="319" t="s">
        <v>93</v>
      </c>
      <c r="D49" s="319" t="s">
        <v>91</v>
      </c>
      <c r="E49" s="319" t="s">
        <v>94</v>
      </c>
      <c r="F49" s="319" t="s">
        <v>92</v>
      </c>
      <c r="G49" s="319" t="s">
        <v>90</v>
      </c>
      <c r="H49" s="316" t="s">
        <v>93</v>
      </c>
      <c r="I49" s="316" t="s">
        <v>91</v>
      </c>
      <c r="J49" s="316" t="s">
        <v>94</v>
      </c>
      <c r="K49" s="316" t="s">
        <v>92</v>
      </c>
      <c r="L49" s="316" t="s">
        <v>90</v>
      </c>
    </row>
    <row r="50" spans="1:12">
      <c r="A50" s="692" t="s">
        <v>333</v>
      </c>
      <c r="B50" s="692"/>
      <c r="C50" s="327">
        <f>COUNTIFS(DB_RHC_KNOWN!$B$5:$B$900,C$49,DB_RHC_KNOWN!$J$5:$J$900,"Yes")</f>
        <v>244</v>
      </c>
      <c r="D50" s="689">
        <f>COUNTIFS(DB_RHC_KNOWN!$B$5:$B$900,D$49,DB_RHC_KNOWN!$J$5:$J$900,"Yes")</f>
        <v>15</v>
      </c>
      <c r="E50" s="689">
        <f>COUNTIFS(DB_RHC_KNOWN!$B$5:$B$900,E$49,DB_RHC_KNOWN!$J$5:$J$900,"Yes")</f>
        <v>150</v>
      </c>
      <c r="F50" s="689">
        <f>COUNTIFS(DB_RHC_KNOWN!$B$5:$B$900,F$49,DB_RHC_KNOWN!$J$5:$J$900,"Yes")</f>
        <v>250</v>
      </c>
      <c r="G50" s="689">
        <f>COUNTIFS(DB_RHC_KNOWN!$B$5:$B$900,G$49,DB_RHC_KNOWN!$J$5:$J$900,"Yes")</f>
        <v>125</v>
      </c>
      <c r="H50" s="328">
        <f>C50/C47</f>
        <v>0.81333333333333335</v>
      </c>
      <c r="I50" s="328">
        <f t="shared" ref="I50:L50" si="39">D50/D47</f>
        <v>1</v>
      </c>
      <c r="J50" s="328">
        <f t="shared" si="39"/>
        <v>1</v>
      </c>
      <c r="K50" s="328">
        <f t="shared" si="39"/>
        <v>1</v>
      </c>
      <c r="L50" s="328">
        <f t="shared" si="39"/>
        <v>0.69060773480662985</v>
      </c>
    </row>
    <row r="51" spans="1:12">
      <c r="A51" s="325" t="s">
        <v>350</v>
      </c>
      <c r="B51" s="493">
        <f>HLOOKUP(A51,$C$9:$N$10,2,)</f>
        <v>1</v>
      </c>
      <c r="C51" s="331">
        <f>SUMIFS(DB_RHC_KNOWN!$K$5:$K$900,DB_RHC_KNOWN!$B$5:$B$900,C$49)</f>
        <v>195</v>
      </c>
      <c r="D51" s="673">
        <f>SUMIFS(DB_RHC_KNOWN!$K$5:$K$900,DB_RHC_KNOWN!$B$5:$B$900,D$49)</f>
        <v>15</v>
      </c>
      <c r="E51" s="673">
        <f>SUMIFS(DB_RHC_KNOWN!$K$5:$K$900,DB_RHC_KNOWN!$B$5:$B$900,E$49)</f>
        <v>113</v>
      </c>
      <c r="F51" s="673">
        <f>SUMIFS(DB_RHC_KNOWN!$K$5:$K$900,DB_RHC_KNOWN!$B$5:$B$900,F$49)</f>
        <v>250</v>
      </c>
      <c r="G51" s="673">
        <f>SUMIFS(DB_RHC_KNOWN!$K$5:$K$900,DB_RHC_KNOWN!$B$5:$B$900,G$49)</f>
        <v>124</v>
      </c>
      <c r="H51" s="332">
        <f>C51/C$50</f>
        <v>0.79918032786885251</v>
      </c>
      <c r="I51" s="332">
        <f t="shared" ref="I51:L62" si="40">D51/D$50</f>
        <v>1</v>
      </c>
      <c r="J51" s="332">
        <f t="shared" si="40"/>
        <v>0.7533333333333333</v>
      </c>
      <c r="K51" s="332">
        <f>F51/F$50</f>
        <v>1</v>
      </c>
      <c r="L51" s="332">
        <f t="shared" si="40"/>
        <v>0.99199999999999999</v>
      </c>
    </row>
    <row r="52" spans="1:12">
      <c r="A52" s="325" t="s">
        <v>351</v>
      </c>
      <c r="B52" s="494">
        <f t="shared" ref="B52:B62" si="41">HLOOKUP(A52,$C$9:$N$10,2,)</f>
        <v>0.8</v>
      </c>
      <c r="C52" s="290">
        <f>SUMIFS(DB_RHC_KNOWN!$L$5:$L$900,DB_RHC_KNOWN!$B$5:$B$900,C$49)</f>
        <v>101</v>
      </c>
      <c r="D52" s="654">
        <f>SUMIFS(DB_RHC_KNOWN!$L$5:$L$900,DB_RHC_KNOWN!$B$5:$B$900,D$49)</f>
        <v>12</v>
      </c>
      <c r="E52" s="654">
        <f>SUMIFS(DB_RHC_KNOWN!$L$5:$L$900,DB_RHC_KNOWN!$B$5:$B$900,E$49)</f>
        <v>95</v>
      </c>
      <c r="F52" s="654">
        <f>SUMIFS(DB_RHC_KNOWN!$L$5:$L$900,DB_RHC_KNOWN!$B$5:$B$900,F$49)</f>
        <v>138</v>
      </c>
      <c r="G52" s="654">
        <f>SUMIFS(DB_RHC_KNOWN!$L$5:$L$900,DB_RHC_KNOWN!$B$5:$B$900,G$49)</f>
        <v>101</v>
      </c>
      <c r="H52" s="291">
        <f t="shared" ref="H52:H62" si="42">C52/C$50</f>
        <v>0.41393442622950821</v>
      </c>
      <c r="I52" s="291">
        <f t="shared" si="40"/>
        <v>0.8</v>
      </c>
      <c r="J52" s="291">
        <f t="shared" si="40"/>
        <v>0.6333333333333333</v>
      </c>
      <c r="K52" s="291">
        <f t="shared" si="40"/>
        <v>0.55200000000000005</v>
      </c>
      <c r="L52" s="291">
        <f t="shared" si="40"/>
        <v>0.80800000000000005</v>
      </c>
    </row>
    <row r="53" spans="1:12">
      <c r="A53" s="325" t="s">
        <v>352</v>
      </c>
      <c r="B53" s="494">
        <f t="shared" si="41"/>
        <v>0.93333333333333335</v>
      </c>
      <c r="C53" s="290">
        <f>SUMIFS(DB_RHC_KNOWN!$M$5:$M$900,DB_RHC_KNOWN!$B$5:$B$900,C$49)</f>
        <v>26</v>
      </c>
      <c r="D53" s="654">
        <f>SUMIFS(DB_RHC_KNOWN!$M$5:$M$900,DB_RHC_KNOWN!$B$5:$B$900,D$49)</f>
        <v>14</v>
      </c>
      <c r="E53" s="654">
        <f>SUMIFS(DB_RHC_KNOWN!$M$5:$M$900,DB_RHC_KNOWN!$B$5:$B$900,E$49)</f>
        <v>145</v>
      </c>
      <c r="F53" s="654">
        <f>SUMIFS(DB_RHC_KNOWN!$M$5:$M$900,DB_RHC_KNOWN!$B$5:$B$900,F$49)</f>
        <v>89</v>
      </c>
      <c r="G53" s="654">
        <f>SUMIFS(DB_RHC_KNOWN!$M$5:$M$900,DB_RHC_KNOWN!$B$5:$B$900,G$49)</f>
        <v>89</v>
      </c>
      <c r="H53" s="291">
        <f t="shared" si="42"/>
        <v>0.10655737704918032</v>
      </c>
      <c r="I53" s="291">
        <f t="shared" si="40"/>
        <v>0.93333333333333335</v>
      </c>
      <c r="J53" s="291">
        <f t="shared" si="40"/>
        <v>0.96666666666666667</v>
      </c>
      <c r="K53" s="291">
        <f t="shared" si="40"/>
        <v>0.35599999999999998</v>
      </c>
      <c r="L53" s="291">
        <f t="shared" si="40"/>
        <v>0.71199999999999997</v>
      </c>
    </row>
    <row r="54" spans="1:12">
      <c r="A54" s="325" t="s">
        <v>353</v>
      </c>
      <c r="B54" s="494">
        <f t="shared" si="41"/>
        <v>0.73333333333333328</v>
      </c>
      <c r="C54" s="290">
        <f>SUMIFS(DB_RHC_KNOWN!$N$5:$N$900,DB_RHC_KNOWN!$B$5:$B$900,C$49)</f>
        <v>58</v>
      </c>
      <c r="D54" s="654">
        <f>SUMIFS(DB_RHC_KNOWN!$N$5:$N$900,DB_RHC_KNOWN!$B$5:$B$900,D$49)</f>
        <v>11</v>
      </c>
      <c r="E54" s="654">
        <f>SUMIFS(DB_RHC_KNOWN!$N$5:$N$900,DB_RHC_KNOWN!$B$5:$B$900,E$49)</f>
        <v>95</v>
      </c>
      <c r="F54" s="654">
        <f>SUMIFS(DB_RHC_KNOWN!$N$5:$N$900,DB_RHC_KNOWN!$B$5:$B$900,F$49)</f>
        <v>93</v>
      </c>
      <c r="G54" s="654">
        <f>SUMIFS(DB_RHC_KNOWN!$N$5:$N$900,DB_RHC_KNOWN!$B$5:$B$900,G$49)</f>
        <v>75</v>
      </c>
      <c r="H54" s="291">
        <f t="shared" si="42"/>
        <v>0.23770491803278687</v>
      </c>
      <c r="I54" s="291">
        <f t="shared" si="40"/>
        <v>0.73333333333333328</v>
      </c>
      <c r="J54" s="291">
        <f t="shared" si="40"/>
        <v>0.6333333333333333</v>
      </c>
      <c r="K54" s="291">
        <f t="shared" si="40"/>
        <v>0.372</v>
      </c>
      <c r="L54" s="291">
        <f t="shared" si="40"/>
        <v>0.6</v>
      </c>
    </row>
    <row r="55" spans="1:12">
      <c r="A55" s="325" t="s">
        <v>354</v>
      </c>
      <c r="B55" s="494">
        <f t="shared" si="41"/>
        <v>0.8666666666666667</v>
      </c>
      <c r="C55" s="290">
        <f>SUMIFS(DB_RHC_KNOWN!$O$5:$O$900,DB_RHC_KNOWN!$B$5:$B$900,C$49)</f>
        <v>3</v>
      </c>
      <c r="D55" s="654">
        <f>SUMIFS(DB_RHC_KNOWN!$O$5:$O$900,DB_RHC_KNOWN!$B$5:$B$900,D$49)</f>
        <v>13</v>
      </c>
      <c r="E55" s="654">
        <f>SUMIFS(DB_RHC_KNOWN!$O$5:$O$900,DB_RHC_KNOWN!$B$5:$B$900,E$49)</f>
        <v>66</v>
      </c>
      <c r="F55" s="654">
        <f>SUMIFS(DB_RHC_KNOWN!$O$5:$O$900,DB_RHC_KNOWN!$B$5:$B$900,F$49)</f>
        <v>12</v>
      </c>
      <c r="G55" s="654">
        <f>SUMIFS(DB_RHC_KNOWN!$O$5:$O$900,DB_RHC_KNOWN!$B$5:$B$900,G$49)</f>
        <v>26</v>
      </c>
      <c r="H55" s="291">
        <f t="shared" si="42"/>
        <v>1.2295081967213115E-2</v>
      </c>
      <c r="I55" s="291">
        <f t="shared" si="40"/>
        <v>0.8666666666666667</v>
      </c>
      <c r="J55" s="291">
        <f t="shared" si="40"/>
        <v>0.44</v>
      </c>
      <c r="K55" s="291">
        <f t="shared" si="40"/>
        <v>4.8000000000000001E-2</v>
      </c>
      <c r="L55" s="291">
        <f t="shared" si="40"/>
        <v>0.20799999999999999</v>
      </c>
    </row>
    <row r="56" spans="1:12">
      <c r="A56" s="334" t="s">
        <v>355</v>
      </c>
      <c r="B56" s="495">
        <f t="shared" si="41"/>
        <v>0</v>
      </c>
      <c r="C56" s="327">
        <f>SUMIFS(DB_RHC_KNOWN!$P$5:$P$900,DB_RHC_KNOWN!$B$5:$B$900,C$49)</f>
        <v>7</v>
      </c>
      <c r="D56" s="689">
        <f>SUMIFS(DB_RHC_KNOWN!$P$5:$P$900,DB_RHC_KNOWN!$B$5:$B$900,D$49)</f>
        <v>0</v>
      </c>
      <c r="E56" s="689">
        <f>SUMIFS(DB_RHC_KNOWN!$P$5:$P$900,DB_RHC_KNOWN!$B$5:$B$900,E$49)</f>
        <v>0</v>
      </c>
      <c r="F56" s="689">
        <f>SUMIFS(DB_RHC_KNOWN!$P$5:$P$900,DB_RHC_KNOWN!$B$5:$B$900,F$49)</f>
        <v>0</v>
      </c>
      <c r="G56" s="689">
        <f>SUMIFS(DB_RHC_KNOWN!$P$5:$P$900,DB_RHC_KNOWN!$B$5:$B$900,G$49)</f>
        <v>0</v>
      </c>
      <c r="H56" s="328">
        <f t="shared" si="42"/>
        <v>2.8688524590163935E-2</v>
      </c>
      <c r="I56" s="328">
        <f t="shared" si="40"/>
        <v>0</v>
      </c>
      <c r="J56" s="328">
        <f t="shared" si="40"/>
        <v>0</v>
      </c>
      <c r="K56" s="328">
        <f t="shared" si="40"/>
        <v>0</v>
      </c>
      <c r="L56" s="328">
        <f t="shared" si="40"/>
        <v>0</v>
      </c>
    </row>
    <row r="57" spans="1:12">
      <c r="A57" s="324" t="s">
        <v>356</v>
      </c>
      <c r="B57" s="496">
        <f t="shared" si="41"/>
        <v>0.33333333333333331</v>
      </c>
      <c r="C57" s="321">
        <f>SUMIFS(DB_RHC_KNOWN!$Q$5:$Q$900,DB_RHC_KNOWN!$B$5:$B$900,C$49)</f>
        <v>18</v>
      </c>
      <c r="D57" s="690">
        <f>SUMIFS(DB_RHC_KNOWN!$Q$5:$Q$900,DB_RHC_KNOWN!$B$5:$B$900,D$49)</f>
        <v>5</v>
      </c>
      <c r="E57" s="690">
        <f>SUMIFS(DB_RHC_KNOWN!$Q$5:$Q$900,DB_RHC_KNOWN!$B$5:$B$900,E$49)</f>
        <v>58</v>
      </c>
      <c r="F57" s="690">
        <f>SUMIFS(DB_RHC_KNOWN!$Q$5:$Q$900,DB_RHC_KNOWN!$B$5:$B$900,F$49)</f>
        <v>201</v>
      </c>
      <c r="G57" s="690">
        <f>SUMIFS(DB_RHC_KNOWN!$Q$5:$Q$900,DB_RHC_KNOWN!$B$5:$B$900,G$49)</f>
        <v>28</v>
      </c>
      <c r="H57" s="322">
        <f t="shared" si="42"/>
        <v>7.3770491803278687E-2</v>
      </c>
      <c r="I57" s="322">
        <f t="shared" si="40"/>
        <v>0.33333333333333331</v>
      </c>
      <c r="J57" s="322">
        <f t="shared" si="40"/>
        <v>0.38666666666666666</v>
      </c>
      <c r="K57" s="322">
        <f t="shared" si="40"/>
        <v>0.80400000000000005</v>
      </c>
      <c r="L57" s="322">
        <f t="shared" si="40"/>
        <v>0.224</v>
      </c>
    </row>
    <row r="58" spans="1:12">
      <c r="A58" s="324" t="s">
        <v>357</v>
      </c>
      <c r="B58" s="496">
        <f t="shared" si="41"/>
        <v>0.2</v>
      </c>
      <c r="C58" s="290">
        <f>SUMIFS(DB_RHC_KNOWN!$R$5:$R$900,DB_RHC_KNOWN!$B$5:$B$900,C$49)</f>
        <v>10</v>
      </c>
      <c r="D58" s="654">
        <f>SUMIFS(DB_RHC_KNOWN!$R$5:$R$900,DB_RHC_KNOWN!$B$5:$B$900,D$49)</f>
        <v>3</v>
      </c>
      <c r="E58" s="654">
        <f>SUMIFS(DB_RHC_KNOWN!$R$5:$R$900,DB_RHC_KNOWN!$B$5:$B$900,E$49)</f>
        <v>3</v>
      </c>
      <c r="F58" s="654">
        <f>SUMIFS(DB_RHC_KNOWN!$R$5:$R$900,DB_RHC_KNOWN!$B$5:$B$900,F$49)</f>
        <v>13</v>
      </c>
      <c r="G58" s="654">
        <f>SUMIFS(DB_RHC_KNOWN!$R$5:$R$900,DB_RHC_KNOWN!$B$5:$B$900,G$49)</f>
        <v>19</v>
      </c>
      <c r="H58" s="291">
        <f t="shared" si="42"/>
        <v>4.0983606557377046E-2</v>
      </c>
      <c r="I58" s="291">
        <f t="shared" si="40"/>
        <v>0.2</v>
      </c>
      <c r="J58" s="291">
        <f t="shared" si="40"/>
        <v>0.02</v>
      </c>
      <c r="K58" s="291">
        <f t="shared" si="40"/>
        <v>5.1999999999999998E-2</v>
      </c>
      <c r="L58" s="291">
        <f t="shared" si="40"/>
        <v>0.152</v>
      </c>
    </row>
    <row r="59" spans="1:12">
      <c r="A59" s="324" t="s">
        <v>358</v>
      </c>
      <c r="B59" s="496">
        <f t="shared" si="41"/>
        <v>0.8666666666666667</v>
      </c>
      <c r="C59" s="290">
        <f>SUMIFS(DB_RHC_KNOWN!$S$5:$S$900,DB_RHC_KNOWN!$B$5:$B$900,C$49)</f>
        <v>31</v>
      </c>
      <c r="D59" s="654">
        <f>SUMIFS(DB_RHC_KNOWN!$S$5:$S$900,DB_RHC_KNOWN!$B$5:$B$900,D$49)</f>
        <v>13</v>
      </c>
      <c r="E59" s="654">
        <f>SUMIFS(DB_RHC_KNOWN!$S$5:$S$900,DB_RHC_KNOWN!$B$5:$B$900,E$49)</f>
        <v>1</v>
      </c>
      <c r="F59" s="654">
        <f>SUMIFS(DB_RHC_KNOWN!$S$5:$S$900,DB_RHC_KNOWN!$B$5:$B$900,F$49)</f>
        <v>58</v>
      </c>
      <c r="G59" s="654">
        <f>SUMIFS(DB_RHC_KNOWN!$S$5:$S$900,DB_RHC_KNOWN!$B$5:$B$900,G$49)</f>
        <v>26</v>
      </c>
      <c r="H59" s="291">
        <f t="shared" si="42"/>
        <v>0.12704918032786885</v>
      </c>
      <c r="I59" s="291">
        <f t="shared" si="40"/>
        <v>0.8666666666666667</v>
      </c>
      <c r="J59" s="291">
        <f t="shared" si="40"/>
        <v>6.6666666666666671E-3</v>
      </c>
      <c r="K59" s="291">
        <f t="shared" si="40"/>
        <v>0.23200000000000001</v>
      </c>
      <c r="L59" s="291">
        <f t="shared" si="40"/>
        <v>0.20799999999999999</v>
      </c>
    </row>
    <row r="60" spans="1:12">
      <c r="A60" s="324" t="s">
        <v>359</v>
      </c>
      <c r="B60" s="496">
        <f t="shared" si="41"/>
        <v>0.33333333333333331</v>
      </c>
      <c r="C60" s="290">
        <f>SUMIFS(DB_RHC_KNOWN!$T$5:$T$900,DB_RHC_KNOWN!$B$5:$B$900,C$49)</f>
        <v>18.0001</v>
      </c>
      <c r="D60" s="654">
        <f>SUMIFS(DB_RHC_KNOWN!$T$5:$T$900,DB_RHC_KNOWN!$B$5:$B$900,D$49)</f>
        <v>5</v>
      </c>
      <c r="E60" s="654">
        <f>SUMIFS(DB_RHC_KNOWN!$T$5:$T$900,DB_RHC_KNOWN!$B$5:$B$900,E$49)</f>
        <v>1E-4</v>
      </c>
      <c r="F60" s="654">
        <f>SUMIFS(DB_RHC_KNOWN!$T$5:$T$900,DB_RHC_KNOWN!$B$5:$B$900,F$49)</f>
        <v>11</v>
      </c>
      <c r="G60" s="654">
        <f>SUMIFS(DB_RHC_KNOWN!$T$5:$T$900,DB_RHC_KNOWN!$B$5:$B$900,G$49)</f>
        <v>17</v>
      </c>
      <c r="H60" s="291">
        <f t="shared" si="42"/>
        <v>7.3770901639344258E-2</v>
      </c>
      <c r="I60" s="291">
        <f t="shared" si="40"/>
        <v>0.33333333333333331</v>
      </c>
      <c r="J60" s="291">
        <f t="shared" si="40"/>
        <v>6.6666666666666671E-7</v>
      </c>
      <c r="K60" s="291">
        <f t="shared" si="40"/>
        <v>4.3999999999999997E-2</v>
      </c>
      <c r="L60" s="291">
        <f t="shared" si="40"/>
        <v>0.13600000000000001</v>
      </c>
    </row>
    <row r="61" spans="1:12">
      <c r="A61" s="324" t="s">
        <v>360</v>
      </c>
      <c r="B61" s="496">
        <f t="shared" si="41"/>
        <v>0.2</v>
      </c>
      <c r="C61" s="290">
        <f>SUMIFS(DB_RHC_KNOWN!$U$5:$U$900,DB_RHC_KNOWN!$B$5:$B$900,C$49)</f>
        <v>3</v>
      </c>
      <c r="D61" s="654">
        <f>SUMIFS(DB_RHC_KNOWN!$U$5:$U$900,DB_RHC_KNOWN!$B$5:$B$900,D$49)</f>
        <v>3</v>
      </c>
      <c r="E61" s="654">
        <f>SUMIFS(DB_RHC_KNOWN!$U$5:$U$900,DB_RHC_KNOWN!$B$5:$B$900,E$49)</f>
        <v>0</v>
      </c>
      <c r="F61" s="654">
        <f>SUMIFS(DB_RHC_KNOWN!$U$5:$U$900,DB_RHC_KNOWN!$B$5:$B$900,F$49)</f>
        <v>2</v>
      </c>
      <c r="G61" s="654">
        <f>SUMIFS(DB_RHC_KNOWN!$U$5:$U$900,DB_RHC_KNOWN!$B$5:$B$900,G$49)</f>
        <v>5</v>
      </c>
      <c r="H61" s="291">
        <f t="shared" si="42"/>
        <v>1.2295081967213115E-2</v>
      </c>
      <c r="I61" s="291">
        <f t="shared" si="40"/>
        <v>0.2</v>
      </c>
      <c r="J61" s="291">
        <f t="shared" si="40"/>
        <v>0</v>
      </c>
      <c r="K61" s="291">
        <f t="shared" si="40"/>
        <v>8.0000000000000002E-3</v>
      </c>
      <c r="L61" s="291">
        <f t="shared" si="40"/>
        <v>0.04</v>
      </c>
    </row>
    <row r="62" spans="1:12" ht="15.75" thickBot="1">
      <c r="A62" s="510" t="s">
        <v>361</v>
      </c>
      <c r="B62" s="511">
        <f t="shared" si="41"/>
        <v>6.6666666666666666E-2</v>
      </c>
      <c r="C62" s="512">
        <f>SUMIFS(DB_RHC_KNOWN!$V$5:$V$900,DB_RHC_KNOWN!$B$5:$B$900,C$49)</f>
        <v>192</v>
      </c>
      <c r="D62" s="693">
        <f>SUMIFS(DB_RHC_KNOWN!$V$5:$V$900,DB_RHC_KNOWN!$B$5:$B$900,D$49)</f>
        <v>1</v>
      </c>
      <c r="E62" s="693">
        <f>SUMIFS(DB_RHC_KNOWN!$V$5:$V$900,DB_RHC_KNOWN!$B$5:$B$900,E$49)</f>
        <v>90</v>
      </c>
      <c r="F62" s="693">
        <f>SUMIFS(DB_RHC_KNOWN!$V$5:$V$900,DB_RHC_KNOWN!$B$5:$B$900,F$49)</f>
        <v>0</v>
      </c>
      <c r="G62" s="693">
        <f>SUMIFS(DB_RHC_KNOWN!$V$5:$V$900,DB_RHC_KNOWN!$B$5:$B$900,G$49)</f>
        <v>15</v>
      </c>
      <c r="H62" s="694">
        <f t="shared" si="42"/>
        <v>0.78688524590163933</v>
      </c>
      <c r="I62" s="694">
        <f t="shared" si="40"/>
        <v>6.6666666666666666E-2</v>
      </c>
      <c r="J62" s="694">
        <f t="shared" si="40"/>
        <v>0.6</v>
      </c>
      <c r="K62" s="694">
        <f t="shared" si="40"/>
        <v>0</v>
      </c>
      <c r="L62" s="694">
        <f t="shared" si="40"/>
        <v>0.12</v>
      </c>
    </row>
    <row r="63" spans="1:12" ht="15.75" thickTop="1"/>
  </sheetData>
  <pageMargins left="0.7" right="0.7" top="0.75" bottom="0.75" header="0.3" footer="0.3"/>
  <pageSetup paperSize="9" scale="28" orientation="portrait" r:id="rId2"/>
  <drawing r:id="rId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3">
    <tabColor theme="2" tint="-0.249977111117893"/>
  </sheetPr>
  <dimension ref="A1:AB49"/>
  <sheetViews>
    <sheetView showGridLines="0" showZeros="0" view="pageBreakPreview" zoomScale="87" zoomScaleNormal="100" zoomScaleSheetLayoutView="87" workbookViewId="0">
      <selection sqref="A1:AA13"/>
    </sheetView>
  </sheetViews>
  <sheetFormatPr baseColWidth="10" defaultColWidth="18" defaultRowHeight="15"/>
  <cols>
    <col min="1" max="1" width="18.125" style="746" bestFit="1" customWidth="1"/>
    <col min="2" max="2" width="6.25" style="746" bestFit="1" customWidth="1"/>
    <col min="3" max="3" width="11.25" style="746" bestFit="1" customWidth="1"/>
    <col min="4" max="4" width="12.625" style="746" bestFit="1" customWidth="1"/>
    <col min="5" max="5" width="10.375" style="746" customWidth="1"/>
    <col min="6" max="6" width="9.75" style="746" customWidth="1"/>
    <col min="7" max="7" width="11.25" style="746" bestFit="1" customWidth="1"/>
    <col min="8" max="8" width="9.875" style="746" bestFit="1" customWidth="1"/>
    <col min="9" max="9" width="12.5" style="746" bestFit="1" customWidth="1"/>
    <col min="10" max="10" width="13.25" style="746" customWidth="1"/>
    <col min="11" max="11" width="10.125" style="746" bestFit="1" customWidth="1"/>
    <col min="12" max="12" width="11.125" style="746" bestFit="1" customWidth="1"/>
    <col min="13" max="13" width="10.125" style="746" bestFit="1" customWidth="1"/>
    <col min="14" max="14" width="7.875" style="746" bestFit="1" customWidth="1"/>
    <col min="15" max="15" width="9.25" style="746" bestFit="1" customWidth="1"/>
    <col min="16" max="16" width="8" style="746" bestFit="1" customWidth="1"/>
    <col min="17" max="17" width="6" style="746" bestFit="1" customWidth="1"/>
    <col min="18" max="18" width="9.625" style="746" bestFit="1" customWidth="1"/>
    <col min="19" max="19" width="8.625" style="746" bestFit="1" customWidth="1"/>
    <col min="20" max="20" width="7.875" style="746" bestFit="1" customWidth="1"/>
    <col min="21" max="21" width="9.375" style="746" bestFit="1" customWidth="1"/>
    <col min="22" max="22" width="8.625" style="746" bestFit="1" customWidth="1"/>
    <col min="23" max="23" width="10.125" style="746" bestFit="1" customWidth="1"/>
    <col min="24" max="24" width="6.25" style="746" bestFit="1" customWidth="1"/>
    <col min="25" max="25" width="9.125" style="746" bestFit="1" customWidth="1"/>
    <col min="26" max="26" width="8.625" style="746" bestFit="1" customWidth="1"/>
    <col min="27" max="27" width="10.125" style="746" customWidth="1"/>
    <col min="28" max="28" width="7.875" style="746" bestFit="1" customWidth="1"/>
    <col min="29" max="16384" width="18" style="746"/>
  </cols>
  <sheetData>
    <row r="1" spans="1:28">
      <c r="C1" s="807" t="s">
        <v>89</v>
      </c>
      <c r="D1" s="806" t="s">
        <v>91</v>
      </c>
    </row>
    <row r="3" spans="1:28" ht="30">
      <c r="B3" s="772" t="s">
        <v>49</v>
      </c>
      <c r="C3" s="819" t="s">
        <v>325</v>
      </c>
      <c r="D3" s="819" t="s">
        <v>326</v>
      </c>
      <c r="E3" s="819" t="s">
        <v>327</v>
      </c>
      <c r="F3" s="819" t="s">
        <v>328</v>
      </c>
      <c r="G3" s="819" t="s">
        <v>330</v>
      </c>
      <c r="H3" s="819" t="s">
        <v>331</v>
      </c>
      <c r="I3" s="819" t="s">
        <v>329</v>
      </c>
      <c r="J3" s="819" t="s">
        <v>332</v>
      </c>
    </row>
    <row r="4" spans="1:28">
      <c r="B4" s="716">
        <f>IF($D$1="(Todas)",COUNTIF(DB_RHC_PERCEPTION!$J$5:$J$900,"Yes"),COUNTIFS(DB_RHC_PERCEPTION!$B$5:$B$900,$D$1,DB_RHC_PERCEPTION!$J$5:$J$900,"Yes"))</f>
        <v>15</v>
      </c>
      <c r="C4" s="810">
        <v>13</v>
      </c>
      <c r="D4" s="810">
        <v>4</v>
      </c>
      <c r="E4" s="810">
        <v>14</v>
      </c>
      <c r="F4" s="810">
        <v>15</v>
      </c>
      <c r="G4" s="810">
        <v>5</v>
      </c>
      <c r="H4" s="810">
        <v>7</v>
      </c>
      <c r="I4" s="810">
        <v>4</v>
      </c>
      <c r="J4" s="810">
        <v>5</v>
      </c>
    </row>
    <row r="5" spans="1:28">
      <c r="C5" s="428">
        <v>1</v>
      </c>
      <c r="D5" s="428">
        <v>2</v>
      </c>
      <c r="E5" s="428">
        <v>3</v>
      </c>
      <c r="F5" s="428">
        <v>4</v>
      </c>
      <c r="G5" s="428">
        <v>5</v>
      </c>
      <c r="H5" s="428">
        <v>6</v>
      </c>
      <c r="I5" s="428">
        <v>7</v>
      </c>
      <c r="J5" s="428">
        <v>8</v>
      </c>
      <c r="K5" s="417"/>
      <c r="L5" s="515"/>
      <c r="M5" s="515"/>
    </row>
    <row r="6" spans="1:28">
      <c r="C6" s="424">
        <f>GETPIVOTDATA("High investment",$C$3)/ $B$4</f>
        <v>0.8666666666666667</v>
      </c>
      <c r="D6" s="424">
        <f>GETPIVOTDATA("High operation costs",$C$3)/ $B$4</f>
        <v>0.26666666666666666</v>
      </c>
      <c r="E6" s="424">
        <f>GETPIVOTDATA("High savings",$C$3)/ $B$4</f>
        <v>0.93333333333333335</v>
      </c>
      <c r="F6" s="424">
        <f>GETPIVOTDATA("Eco-friendly",$C$3)/ $B$4</f>
        <v>1</v>
      </c>
      <c r="G6" s="424">
        <f>GETPIVOTDATA("Reliance",$C$3)/ $B$4</f>
        <v>0.33333333333333331</v>
      </c>
      <c r="H6" s="424">
        <f>GETPIVOTDATA("Visual impact",$C$3)/ $B$4</f>
        <v>0.46666666666666667</v>
      </c>
      <c r="I6" s="424">
        <f>GETPIVOTDATA("Safety",$C$3)/ $B$4</f>
        <v>0.26666666666666666</v>
      </c>
      <c r="J6" s="424">
        <f>GETPIVOTDATA("Specialized installers",$C$3)/ $B$4</f>
        <v>0.33333333333333331</v>
      </c>
      <c r="K6" s="417"/>
      <c r="L6" s="515"/>
      <c r="M6" s="515"/>
    </row>
    <row r="7" spans="1:28">
      <c r="C7" s="425" t="s">
        <v>325</v>
      </c>
      <c r="D7" s="425" t="s">
        <v>326</v>
      </c>
      <c r="E7" s="425" t="s">
        <v>327</v>
      </c>
      <c r="F7" s="425" t="s">
        <v>328</v>
      </c>
      <c r="G7" s="425" t="s">
        <v>330</v>
      </c>
      <c r="H7" s="425" t="s">
        <v>331</v>
      </c>
      <c r="I7" s="425" t="s">
        <v>329</v>
      </c>
      <c r="J7" s="425" t="s">
        <v>332</v>
      </c>
      <c r="K7" s="417"/>
      <c r="L7" s="515"/>
      <c r="M7" s="515"/>
    </row>
    <row r="8" spans="1:28">
      <c r="C8" s="127"/>
      <c r="D8" s="127"/>
      <c r="E8" s="127"/>
      <c r="F8" s="127"/>
      <c r="G8" s="127"/>
      <c r="H8" s="127"/>
      <c r="I8" s="127"/>
      <c r="J8" s="127"/>
      <c r="K8" s="417"/>
      <c r="L8" s="515"/>
      <c r="M8" s="515"/>
    </row>
    <row r="9" spans="1:28" ht="30">
      <c r="A9" s="753"/>
      <c r="B9" s="311"/>
      <c r="C9" s="772" t="str">
        <f>C7</f>
        <v>High investment</v>
      </c>
      <c r="D9" s="772" t="str">
        <f t="shared" ref="D9:J9" si="0">D7</f>
        <v>High operation costs</v>
      </c>
      <c r="E9" s="772" t="str">
        <f t="shared" si="0"/>
        <v>High savings</v>
      </c>
      <c r="F9" s="772" t="str">
        <f t="shared" si="0"/>
        <v>Eco-friendly</v>
      </c>
      <c r="G9" s="772" t="str">
        <f t="shared" si="0"/>
        <v>Reliance</v>
      </c>
      <c r="H9" s="772" t="str">
        <f t="shared" si="0"/>
        <v>Visual impact</v>
      </c>
      <c r="I9" s="772" t="str">
        <f t="shared" si="0"/>
        <v>Safety</v>
      </c>
      <c r="J9" s="772" t="str">
        <f t="shared" si="0"/>
        <v>Specialized installers</v>
      </c>
      <c r="K9" s="311"/>
      <c r="L9" s="311"/>
      <c r="M9" s="311"/>
      <c r="N9" s="311"/>
      <c r="O9" s="311"/>
      <c r="P9" s="311"/>
    </row>
    <row r="10" spans="1:28">
      <c r="A10" s="342"/>
      <c r="B10" s="157"/>
      <c r="C10" s="754">
        <f>C6</f>
        <v>0.8666666666666667</v>
      </c>
      <c r="D10" s="754">
        <f t="shared" ref="D10:J10" si="1">D6</f>
        <v>0.26666666666666666</v>
      </c>
      <c r="E10" s="754">
        <f t="shared" si="1"/>
        <v>0.93333333333333335</v>
      </c>
      <c r="F10" s="754">
        <f t="shared" si="1"/>
        <v>1</v>
      </c>
      <c r="G10" s="754">
        <f t="shared" si="1"/>
        <v>0.33333333333333331</v>
      </c>
      <c r="H10" s="754">
        <f t="shared" si="1"/>
        <v>0.46666666666666667</v>
      </c>
      <c r="I10" s="754">
        <f t="shared" si="1"/>
        <v>0.26666666666666666</v>
      </c>
      <c r="J10" s="754">
        <f t="shared" si="1"/>
        <v>0.33333333333333331</v>
      </c>
      <c r="K10" s="755"/>
      <c r="L10" s="755"/>
      <c r="M10" s="755"/>
      <c r="N10" s="755"/>
      <c r="O10" s="755"/>
      <c r="P10" s="755"/>
    </row>
    <row r="14" spans="1:28" s="618" customFormat="1">
      <c r="C14" s="338" t="s">
        <v>384</v>
      </c>
      <c r="D14" s="339"/>
      <c r="E14" s="339"/>
      <c r="F14" s="340"/>
      <c r="G14" s="338" t="s">
        <v>389</v>
      </c>
      <c r="H14" s="339"/>
      <c r="I14" s="339"/>
      <c r="J14" s="339"/>
      <c r="K14" s="339"/>
      <c r="L14" s="339"/>
      <c r="M14" s="339"/>
      <c r="N14" s="339"/>
      <c r="O14" s="339"/>
      <c r="P14" s="339"/>
      <c r="Q14" s="339"/>
      <c r="R14" s="339"/>
      <c r="S14" s="339"/>
      <c r="T14" s="340"/>
      <c r="U14" s="339" t="s">
        <v>218</v>
      </c>
      <c r="V14" s="339"/>
      <c r="W14" s="339"/>
      <c r="X14" s="340"/>
      <c r="Y14" s="338"/>
      <c r="Z14" s="339"/>
      <c r="AA14" s="339"/>
      <c r="AB14" s="339"/>
    </row>
    <row r="15" spans="1:28" ht="30">
      <c r="B15" s="337" t="s">
        <v>349</v>
      </c>
      <c r="C15" s="336" t="s">
        <v>373</v>
      </c>
      <c r="D15" s="335" t="s">
        <v>374</v>
      </c>
      <c r="E15" s="337" t="s">
        <v>373</v>
      </c>
      <c r="F15" s="619" t="s">
        <v>374</v>
      </c>
      <c r="G15" s="336" t="s">
        <v>369</v>
      </c>
      <c r="H15" s="335" t="s">
        <v>370</v>
      </c>
      <c r="I15" s="335" t="s">
        <v>367</v>
      </c>
      <c r="J15" s="335" t="s">
        <v>368</v>
      </c>
      <c r="K15" s="335" t="s">
        <v>366</v>
      </c>
      <c r="L15" s="335" t="s">
        <v>371</v>
      </c>
      <c r="M15" s="335" t="s">
        <v>140</v>
      </c>
      <c r="N15" s="337" t="s">
        <v>369</v>
      </c>
      <c r="O15" s="337" t="s">
        <v>370</v>
      </c>
      <c r="P15" s="337" t="s">
        <v>367</v>
      </c>
      <c r="Q15" s="337" t="s">
        <v>368</v>
      </c>
      <c r="R15" s="337" t="s">
        <v>366</v>
      </c>
      <c r="S15" s="337" t="s">
        <v>371</v>
      </c>
      <c r="T15" s="619" t="s">
        <v>140</v>
      </c>
      <c r="U15" s="335" t="s">
        <v>379</v>
      </c>
      <c r="V15" s="335" t="s">
        <v>378</v>
      </c>
      <c r="W15" s="335" t="s">
        <v>380</v>
      </c>
      <c r="X15" s="335" t="s">
        <v>230</v>
      </c>
      <c r="Y15" s="337" t="s">
        <v>379</v>
      </c>
      <c r="Z15" s="337" t="s">
        <v>378</v>
      </c>
      <c r="AA15" s="337" t="s">
        <v>380</v>
      </c>
      <c r="AB15" s="337" t="s">
        <v>230</v>
      </c>
    </row>
    <row r="16" spans="1:28">
      <c r="A16" s="756" t="s">
        <v>333</v>
      </c>
      <c r="B16" s="756"/>
      <c r="C16" s="757">
        <f>IF($D$1="(Todas)",COUNTIFS(DB_RHC_PERCEPTION!C$5:C$900,C$15,DB_RHC_PERCEPTION!$J$5:$J$900,"Yes"),COUNTIFS(DB_RHC_PERCEPTION!$B$5:$B$900,$D$1,DB_RHC_PERCEPTION!C$5:C$900,C$15,DB_RHC_PERCEPTION!$J$5:$J$900,"Yes"))</f>
        <v>11</v>
      </c>
      <c r="D16" s="758">
        <f>IF($D$1="(Todas)",COUNTIFS(DB_RHC_PERCEPTION!C$5:C$900,$D$15,DB_RHC_PERCEPTION!$J$5:$J$900,"Yes"),COUNTIFS(DB_RHC_PERCEPTION!$B$5:$B$900,$D$1,DB_RHC_PERCEPTION!C$5:C$900,$D$15,DB_RHC_PERCEPTION!$J$5:$J$900,"Yes"))</f>
        <v>4</v>
      </c>
      <c r="E16" s="328"/>
      <c r="F16" s="620"/>
      <c r="G16" s="757">
        <f>IF($D$1="(Todas)",COUNTIFS(DB_RHC_PERCEPTION!$D$5:$D$900,G$15,DB_RHC_PERCEPTION!$J$5:$J$900,"Yes"),COUNTIFS(DB_RHC_PERCEPTION!$B$5:$B$900,$D$1,DB_RHC_PERCEPTION!$D$5:$D$900,G$15,DB_RHC_PERCEPTION!$J$5:$J$900,"Yes"))</f>
        <v>3</v>
      </c>
      <c r="H16" s="758">
        <f>IF($D$1="(Todas)",COUNTIFS(DB_RHC_PERCEPTION!$D$5:$D$900,H$15,DB_RHC_PERCEPTION!$J$5:$J$900,"Yes"),COUNTIFS(DB_RHC_PERCEPTION!$B$5:$B$900,$D$1,DB_RHC_PERCEPTION!$D$5:$D$900,H$15,DB_RHC_PERCEPTION!$J$5:$J$900,"Yes"))</f>
        <v>10</v>
      </c>
      <c r="I16" s="758">
        <f>IF($D$1="(Todas)",COUNTIFS(DB_RHC_PERCEPTION!$D$5:$D$900,I$15,DB_RHC_PERCEPTION!$J$5:$J$900,"Yes"),COUNTIFS(DB_RHC_PERCEPTION!$B$5:$B$900,$D$1,DB_RHC_PERCEPTION!$D$5:$D$900,I$15,DB_RHC_PERCEPTION!$J$5:$J$900,"Yes"))</f>
        <v>1</v>
      </c>
      <c r="J16" s="758">
        <f>IF($D$1="(Todas)",COUNTIFS(DB_RHC_PERCEPTION!$D$5:$D$900,J$15,DB_RHC_PERCEPTION!$J$5:$J$900,"Yes"),COUNTIFS(DB_RHC_PERCEPTION!$B$5:$B$900,$D$1,DB_RHC_PERCEPTION!$D$5:$D$900,J$15,DB_RHC_PERCEPTION!$J$5:$J$900,"Yes"))</f>
        <v>0</v>
      </c>
      <c r="K16" s="758">
        <f>IF($D$1="(Todas)",COUNTIFS(DB_RHC_PERCEPTION!$D$5:$D$900,K$15,DB_RHC_PERCEPTION!$J$5:$J$900,"Yes"),COUNTIFS(DB_RHC_PERCEPTION!$B$5:$B$900,$D$1,DB_RHC_PERCEPTION!$D$5:$D$900,K$15,DB_RHC_PERCEPTION!$J$5:$J$900,"Yes"))</f>
        <v>0</v>
      </c>
      <c r="L16" s="758">
        <f>IF($D$1="(Todas)",COUNTIFS(DB_RHC_PERCEPTION!$D$5:$D$900,L$15,DB_RHC_PERCEPTION!$J$5:$J$900,"Yes"),COUNTIFS(DB_RHC_PERCEPTION!$B$5:$B$900,$D$1,DB_RHC_PERCEPTION!$D$5:$D$900,L$15,DB_RHC_PERCEPTION!$J$5:$J$900,"Yes"))</f>
        <v>0</v>
      </c>
      <c r="M16" s="758">
        <f>IF($D$1="(Todas)",COUNTIFS(DB_RHC_PERCEPTION!$D$5:$D$900,M$15,DB_RHC_PERCEPTION!$J$5:$J$900,"Yes"),COUNTIFS(DB_RHC_PERCEPTION!$B$5:$B$900,$D$1,DB_RHC_PERCEPTION!$D$5:$D$900,M$15,DB_RHC_PERCEPTION!$J$5:$J$900,"Yes"))</f>
        <v>1</v>
      </c>
      <c r="N16" s="328"/>
      <c r="O16" s="328">
        <f>IF($D$1="(Todas)",COUNTIFS(DB_RHC_PERCEPTION!$F$5:$F$900,$O$15,DB_RHC_PERCEPTION!$J$5:$J$900,"Yes"),COUNTIFS(DB_RHC_PERCEPTION!$B$5:$B$900,$D$1,DB_RHC_PERCEPTION!$F$5:$F$900,$O$15,DB_RHC_PERCEPTION!$J$5:$J$900,"Yes"))</f>
        <v>0</v>
      </c>
      <c r="P16" s="328">
        <f>IF($D$1="(Todas)",COUNTIFS(DB_RHC_PERCEPTION!$F$5:$F$900,$P$15,DB_RHC_PERCEPTION!$J$5:$J$900,"Yes"),COUNTIFS(DB_RHC_PERCEPTION!$B$5:$B$900,$D$1,DB_RHC_PERCEPTION!$F$5:$F$900,$P$15,DB_RHC_PERCEPTION!$J$5:$J$900,"Yes"))</f>
        <v>0</v>
      </c>
      <c r="Q16" s="328">
        <f>IF($D$1="(Todas)",COUNTIFS(DB_RHC_PERCEPTION!$F$5:$F$900,$Q$15,DB_RHC_PERCEPTION!$J$5:$J$900,"Yes"),COUNTIFS(DB_RHC_PERCEPTION!$B$5:$B$900,$D$1,DB_RHC_PERCEPTION!$F$5:$F$900,$Q$15,DB_RHC_PERCEPTION!$J$5:$J$900,"Yes"))</f>
        <v>0</v>
      </c>
      <c r="R16" s="328">
        <f>IF($D$1="(Todas)",COUNTIFS(DB_RHC_PERCEPTION!$F$5:$F$900,$R$15,DB_RHC_PERCEPTION!$J$5:$J$900,"Yes"),COUNTIFS(DB_RHC_PERCEPTION!$B$5:$B$900,$D$1,DB_RHC_PERCEPTION!$F$5:$F$900,$R$15,DB_RHC_PERCEPTION!$J$5:$J$900,"Yes"))</f>
        <v>0</v>
      </c>
      <c r="S16" s="328"/>
      <c r="T16" s="620"/>
      <c r="U16" s="758">
        <f>IF($D$1="(Todas)",COUNTIFS(DB_RHC_PERCEPTION!$F$5:$F$900,U$15,DB_RHC_PERCEPTION!$J$5:$J$900,"Yes"),COUNTIFS(DB_RHC_PERCEPTION!$B$5:$B$900,$D$1,DB_RHC_PERCEPTION!$F$5:$F$900,U$15,DB_RHC_PERCEPTION!$J$5:$J$900,"Yes"))</f>
        <v>1</v>
      </c>
      <c r="V16" s="758">
        <f>IF($D$1="(Todas)",COUNTIFS(DB_RHC_PERCEPTION!$F$5:$F$900,V$15,DB_RHC_PERCEPTION!$J$5:$J$900,"Yes"),COUNTIFS(DB_RHC_PERCEPTION!$B$5:$B$900,$D$1,DB_RHC_PERCEPTION!$F$5:$F$900,V$15,DB_RHC_PERCEPTION!$J$5:$J$900,"Yes"))</f>
        <v>3</v>
      </c>
      <c r="W16" s="758">
        <f>IF($D$1="(Todas)",COUNTIFS(DB_RHC_PERCEPTION!$F$5:$F$900,W$15,DB_RHC_PERCEPTION!$J$5:$J$900,"Yes"),COUNTIFS(DB_RHC_PERCEPTION!$B$5:$B$900,$D$1,DB_RHC_PERCEPTION!$F$5:$F$900,W$15,DB_RHC_PERCEPTION!$J$5:$J$900,"Yes"))</f>
        <v>8</v>
      </c>
      <c r="X16" s="758">
        <f>IF($D$1="(Todas)",COUNTIFS(DB_RHC_PERCEPTION!$F$5:$F$900,X$15,DB_RHC_PERCEPTION!$J$5:$J$900,"Yes"),COUNTIFS(DB_RHC_PERCEPTION!$B$5:$B$900,$D$1,DB_RHC_PERCEPTION!$F$5:$F$900,X$15,DB_RHC_PERCEPTION!$J$5:$J$900,"Yes"))</f>
        <v>3</v>
      </c>
      <c r="Y16" s="328"/>
      <c r="Z16" s="328"/>
      <c r="AA16" s="328"/>
      <c r="AB16" s="328"/>
    </row>
    <row r="17" spans="1:28">
      <c r="A17" s="759" t="s">
        <v>325</v>
      </c>
      <c r="B17" s="475">
        <f>HLOOKUP(A17,$C$9:$J$10,2,)</f>
        <v>0.8666666666666667</v>
      </c>
      <c r="C17" s="760">
        <f>IF($D$1="(Todas)",SUMIFS(DB_RHC_PERCEPTION!$K$5:$K$900,DB_RHC_PERCEPTION!$C$5:$C$900,C$15),SUMIFS(DB_RHC_PERCEPTION!$K$5:$K$900,DB_RHC_PERCEPTION!$B$5:$B$900,$D$1,DB_RHC_PERCEPTION!$C$5:$C$900,C$15))</f>
        <v>11</v>
      </c>
      <c r="D17" s="761">
        <f>IF($D$1="(Todas)",SUMIFS(DB_RHC_PERCEPTION!$K$5:$K$900,DB_RHC_PERCEPTION!$C$5:$C$900,D$15),SUMIFS(DB_RHC_PERCEPTION!$K$5:$K$900,DB_RHC_PERCEPTION!$B$5:$B$900,$D$1,DB_RHC_PERCEPTION!$C$5:$C$900,D$15))</f>
        <v>2</v>
      </c>
      <c r="E17" s="349">
        <f>C17/C$16</f>
        <v>1</v>
      </c>
      <c r="F17" s="621">
        <f>D17/D$16</f>
        <v>0.5</v>
      </c>
      <c r="G17" s="760">
        <f>IF($D$1="(Todas)",SUMIFS(DB_RHC_PERCEPTION!$K$5:$K$900,DB_RHC_PERCEPTION!$D$5:$D$900,G$15),SUMIFS(DB_RHC_PERCEPTION!$K$5:$K$900,DB_RHC_PERCEPTION!$B$5:$B$900,$D$1,DB_RHC_PERCEPTION!$D$5:$D$900,G$15))</f>
        <v>2</v>
      </c>
      <c r="H17" s="761">
        <f>IF($D$1="(Todas)",SUMIFS(DB_RHC_PERCEPTION!$K$5:$K$900,DB_RHC_PERCEPTION!$D$5:$D$900,H$15),SUMIFS(DB_RHC_PERCEPTION!$K$5:$K$900,DB_RHC_PERCEPTION!$B$5:$B$900,$D$1,DB_RHC_PERCEPTION!$D$5:$D$900,H$15))</f>
        <v>9</v>
      </c>
      <c r="I17" s="761">
        <f>IF($D$1="(Todas)",SUMIFS(DB_RHC_PERCEPTION!$K$5:$K$900,DB_RHC_PERCEPTION!$D$5:$D$900,I$15),SUMIFS(DB_RHC_PERCEPTION!$K$5:$K$900,DB_RHC_PERCEPTION!$B$5:$B$900,$D$1,DB_RHC_PERCEPTION!$D$5:$D$900,I$15))</f>
        <v>1</v>
      </c>
      <c r="J17" s="761">
        <f>IF($D$1="(Todas)",SUMIFS(DB_RHC_PERCEPTION!$K$5:$K$900,DB_RHC_PERCEPTION!$D$5:$D$900,J$15),SUMIFS(DB_RHC_PERCEPTION!$K$5:$K$900,DB_RHC_PERCEPTION!$B$5:$B$900,$D$1,DB_RHC_PERCEPTION!$D$5:$D$900,J$15))</f>
        <v>0</v>
      </c>
      <c r="K17" s="761">
        <f>IF($D$1="(Todas)",SUMIFS(DB_RHC_PERCEPTION!$K$5:$K$900,DB_RHC_PERCEPTION!$D$5:$D$900,K$15),SUMIFS(DB_RHC_PERCEPTION!$K$5:$K$900,DB_RHC_PERCEPTION!$B$5:$B$900,$D$1,DB_RHC_PERCEPTION!$D$5:$D$900,K$15))</f>
        <v>0</v>
      </c>
      <c r="L17" s="761">
        <f>IF($D$1="(Todas)",SUMIFS(DB_RHC_PERCEPTION!$K$5:$K$900,DB_RHC_PERCEPTION!$D$5:$D$900,L$15),SUMIFS(DB_RHC_PERCEPTION!$K$5:$K$900,DB_RHC_PERCEPTION!$B$5:$B$900,$D$1,DB_RHC_PERCEPTION!$D$5:$D$900,L$15))</f>
        <v>0</v>
      </c>
      <c r="M17" s="761">
        <f>IF($D$1="(Todas)",SUMIFS(DB_RHC_PERCEPTION!$K$5:$K$900,DB_RHC_PERCEPTION!$D$5:$D$900,M$15),SUMIFS(DB_RHC_PERCEPTION!$K$5:$K$900,DB_RHC_PERCEPTION!$B$5:$B$900,$D$1,DB_RHC_PERCEPTION!$D$5:$D$900,M$15))</f>
        <v>1</v>
      </c>
      <c r="N17" s="349">
        <f>G17/G$16</f>
        <v>0.66666666666666663</v>
      </c>
      <c r="O17" s="349">
        <f t="shared" ref="O17:T17" si="2">H17/H$16</f>
        <v>0.9</v>
      </c>
      <c r="P17" s="349">
        <f t="shared" si="2"/>
        <v>1</v>
      </c>
      <c r="Q17" s="349" t="e">
        <f t="shared" si="2"/>
        <v>#DIV/0!</v>
      </c>
      <c r="R17" s="349" t="e">
        <f t="shared" si="2"/>
        <v>#DIV/0!</v>
      </c>
      <c r="S17" s="349" t="e">
        <f t="shared" si="2"/>
        <v>#DIV/0!</v>
      </c>
      <c r="T17" s="621">
        <f t="shared" si="2"/>
        <v>1</v>
      </c>
      <c r="U17" s="760">
        <f>IF($D$1="(Todas)",SUMIFS(DB_RHC_PERCEPTION!$K$5:$K$900,DB_RHC_PERCEPTION!$F$5:$F$900,U$15),SUMIFS(DB_RHC_PERCEPTION!$K$5:$K$900,DB_RHC_PERCEPTION!$B$5:$B$900,$D$1,DB_RHC_PERCEPTION!$F$5:$F$900,U$15))</f>
        <v>1</v>
      </c>
      <c r="V17" s="761">
        <f>IF($D$1="(Todas)",SUMIFS(DB_RHC_PERCEPTION!$K$5:$K$900,DB_RHC_PERCEPTION!$F$5:$F$900,V$15),SUMIFS(DB_RHC_PERCEPTION!$K$5:$K$900,DB_RHC_PERCEPTION!$B$5:$B$900,$D$1,DB_RHC_PERCEPTION!$F$5:$F$900,V$15))</f>
        <v>3</v>
      </c>
      <c r="W17" s="761">
        <f>IF($D$1="(Todas)",SUMIFS(DB_RHC_PERCEPTION!$K$5:$K$900,DB_RHC_PERCEPTION!$F$5:$F$900,W$15),SUMIFS(DB_RHC_PERCEPTION!$K$5:$K$900,DB_RHC_PERCEPTION!$B$5:$B$900,$D$1,DB_RHC_PERCEPTION!$F$5:$F$900,W$15))</f>
        <v>6</v>
      </c>
      <c r="X17" s="761">
        <f>IF($D$1="(Todas)",SUMIFS(DB_RHC_PERCEPTION!$K$5:$K$900,DB_RHC_PERCEPTION!$F$5:$F$900,X$15),SUMIFS(DB_RHC_PERCEPTION!$K$5:$K$900,DB_RHC_PERCEPTION!$B$5:$B$900,$D$1,DB_RHC_PERCEPTION!$F$5:$F$900,X$15))</f>
        <v>3</v>
      </c>
      <c r="Y17" s="349">
        <f t="shared" ref="Y17:AB17" si="3">U17/U$16</f>
        <v>1</v>
      </c>
      <c r="Z17" s="349">
        <f t="shared" si="3"/>
        <v>1</v>
      </c>
      <c r="AA17" s="349">
        <f>W17/W$16</f>
        <v>0.75</v>
      </c>
      <c r="AB17" s="349">
        <f t="shared" si="3"/>
        <v>1</v>
      </c>
    </row>
    <row r="18" spans="1:28">
      <c r="A18" s="753" t="s">
        <v>326</v>
      </c>
      <c r="B18" s="476">
        <f t="shared" ref="B18:B24" si="4">HLOOKUP(A18,$C$9:$J$10,2,)</f>
        <v>0.26666666666666666</v>
      </c>
      <c r="C18" s="762">
        <f>IF($D$1="(Todas)",SUMIFS(DB_RHC_PERCEPTION!$L$5:$L$900,DB_RHC_PERCEPTION!$C$5:$C$900,C$15),SUMIFS(DB_RHC_PERCEPTION!$L$5:$L$900,DB_RHC_PERCEPTION!$B$5:$B$900,$D$1,DB_RHC_PERCEPTION!$C$5:$C$900,C$15))</f>
        <v>4</v>
      </c>
      <c r="D18" s="763">
        <f>IF($D$1="(Todas)",SUMIFS(DB_RHC_PERCEPTION!$L$5:$L$900,DB_RHC_PERCEPTION!$C$5:$C$900,D$15),SUMIFS(DB_RHC_PERCEPTION!$L$5:$L$900,DB_RHC_PERCEPTION!$B$5:$B$900,$D$1,DB_RHC_PERCEPTION!$C$5:$C$900,D$15))</f>
        <v>0</v>
      </c>
      <c r="E18" s="352">
        <f t="shared" ref="E18:E24" si="5">C18/C$16</f>
        <v>0.36363636363636365</v>
      </c>
      <c r="F18" s="622">
        <f t="shared" ref="F18:F24" si="6">D18/D$16</f>
        <v>0</v>
      </c>
      <c r="G18" s="762">
        <f>IF($D$1="(Todas)",SUMIFS(DB_RHC_PERCEPTION!$L$5:$L$900,DB_RHC_PERCEPTION!$D$5:$D$900,G$15),SUMIFS(DB_RHC_PERCEPTION!$L$5:$L$900,DB_RHC_PERCEPTION!$B$5:$B$900,$D$1,DB_RHC_PERCEPTION!$D$5:$D$900,G$15))</f>
        <v>0</v>
      </c>
      <c r="H18" s="763">
        <f>IF($D$1="(Todas)",SUMIFS(DB_RHC_PERCEPTION!$L$5:$L$900,DB_RHC_PERCEPTION!$D$5:$D$900,H$15),SUMIFS(DB_RHC_PERCEPTION!$L$5:$L$900,DB_RHC_PERCEPTION!$B$5:$B$900,$D$1,DB_RHC_PERCEPTION!$D$5:$D$900,H$15))</f>
        <v>4</v>
      </c>
      <c r="I18" s="763">
        <f>IF($D$1="(Todas)",SUMIFS(DB_RHC_PERCEPTION!$L$5:$L$900,DB_RHC_PERCEPTION!$D$5:$D$900,I$15),SUMIFS(DB_RHC_PERCEPTION!$L$5:$L$900,DB_RHC_PERCEPTION!$B$5:$B$900,$D$1,DB_RHC_PERCEPTION!$D$5:$D$900,I$15))</f>
        <v>0</v>
      </c>
      <c r="J18" s="763">
        <f>IF($D$1="(Todas)",SUMIFS(DB_RHC_PERCEPTION!$L$5:$L$900,DB_RHC_PERCEPTION!$D$5:$D$900,J$15),SUMIFS(DB_RHC_PERCEPTION!$L$5:$L$900,DB_RHC_PERCEPTION!$B$5:$B$900,$D$1,DB_RHC_PERCEPTION!$D$5:$D$900,J$15))</f>
        <v>0</v>
      </c>
      <c r="K18" s="763">
        <f>IF($D$1="(Todas)",SUMIFS(DB_RHC_PERCEPTION!$L$5:$L$900,DB_RHC_PERCEPTION!$D$5:$D$900,K$15),SUMIFS(DB_RHC_PERCEPTION!$L$5:$L$900,DB_RHC_PERCEPTION!$B$5:$B$900,$D$1,DB_RHC_PERCEPTION!$D$5:$D$900,K$15))</f>
        <v>0</v>
      </c>
      <c r="L18" s="763">
        <f>IF($D$1="(Todas)",SUMIFS(DB_RHC_PERCEPTION!$L$5:$L$900,DB_RHC_PERCEPTION!$D$5:$D$900,L$15),SUMIFS(DB_RHC_PERCEPTION!$L$5:$L$900,DB_RHC_PERCEPTION!$B$5:$B$900,$D$1,DB_RHC_PERCEPTION!$D$5:$D$900,L$15))</f>
        <v>0</v>
      </c>
      <c r="M18" s="763">
        <f>IF($D$1="(Todas)",SUMIFS(DB_RHC_PERCEPTION!$L$5:$L$900,DB_RHC_PERCEPTION!$D$5:$D$900,M$15),SUMIFS(DB_RHC_PERCEPTION!$L$5:$L$900,DB_RHC_PERCEPTION!$B$5:$B$900,$D$1,DB_RHC_PERCEPTION!$D$5:$D$900,M$15))</f>
        <v>0</v>
      </c>
      <c r="N18" s="352">
        <f t="shared" ref="N18:N24" si="7">G18/G$16</f>
        <v>0</v>
      </c>
      <c r="O18" s="352">
        <f t="shared" ref="O18:O24" si="8">H18/H$16</f>
        <v>0.4</v>
      </c>
      <c r="P18" s="352">
        <f t="shared" ref="P18:P24" si="9">I18/I$16</f>
        <v>0</v>
      </c>
      <c r="Q18" s="352" t="e">
        <f t="shared" ref="Q18:Q24" si="10">J18/J$16</f>
        <v>#DIV/0!</v>
      </c>
      <c r="R18" s="352" t="e">
        <f t="shared" ref="R18:R24" si="11">K18/K$16</f>
        <v>#DIV/0!</v>
      </c>
      <c r="S18" s="352" t="e">
        <f t="shared" ref="S18:S24" si="12">L18/L$16</f>
        <v>#DIV/0!</v>
      </c>
      <c r="T18" s="622">
        <f t="shared" ref="T18:T24" si="13">M18/M$16</f>
        <v>0</v>
      </c>
      <c r="U18" s="763">
        <f>IF($D$1="(Todas)",SUMIFS(DB_RHC_PERCEPTION!$L$5:$L$900,DB_RHC_PERCEPTION!$F$5:$F$900,U$15),SUMIFS(DB_RHC_PERCEPTION!$L$5:$L$900,DB_RHC_PERCEPTION!$B$5:$B$900,$D$1,DB_RHC_PERCEPTION!$F$5:$F$900,U$15))</f>
        <v>0</v>
      </c>
      <c r="V18" s="763">
        <f>IF($D$1="(Todas)",SUMIFS(DB_RHC_PERCEPTION!$L$5:$L$900,DB_RHC_PERCEPTION!$F$5:$F$900,V$15),SUMIFS(DB_RHC_PERCEPTION!$L$5:$L$900,DB_RHC_PERCEPTION!$B$5:$B$900,$D$1,DB_RHC_PERCEPTION!$F$5:$F$900,V$15))</f>
        <v>1</v>
      </c>
      <c r="W18" s="763">
        <f>IF($D$1="(Todas)",SUMIFS(DB_RHC_PERCEPTION!$L$5:$L$900,DB_RHC_PERCEPTION!$F$5:$F$900,W$15),SUMIFS(DB_RHC_PERCEPTION!$L$5:$L$900,DB_RHC_PERCEPTION!$B$5:$B$900,$D$1,DB_RHC_PERCEPTION!$F$5:$F$900,W$15))</f>
        <v>3</v>
      </c>
      <c r="X18" s="763">
        <f>IF($D$1="(Todas)",SUMIFS(DB_RHC_PERCEPTION!$L$5:$L$900,DB_RHC_PERCEPTION!$F$5:$F$900,X$15),SUMIFS(DB_RHC_PERCEPTION!$L$5:$L$900,DB_RHC_PERCEPTION!$B$5:$B$900,$D$1,DB_RHC_PERCEPTION!$F$5:$F$900,X$15))</f>
        <v>0</v>
      </c>
      <c r="Y18" s="352">
        <f t="shared" ref="Y18:Y24" si="14">U18/U$16</f>
        <v>0</v>
      </c>
      <c r="Z18" s="352">
        <f t="shared" ref="Z18:Z24" si="15">V18/V$16</f>
        <v>0.33333333333333331</v>
      </c>
      <c r="AA18" s="352">
        <f t="shared" ref="AA18:AA24" si="16">W18/W$16</f>
        <v>0.375</v>
      </c>
      <c r="AB18" s="352">
        <f t="shared" ref="AB18:AB24" si="17">X18/X$16</f>
        <v>0</v>
      </c>
    </row>
    <row r="19" spans="1:28">
      <c r="A19" s="753" t="s">
        <v>327</v>
      </c>
      <c r="B19" s="476">
        <f t="shared" si="4"/>
        <v>0.93333333333333335</v>
      </c>
      <c r="C19" s="762">
        <f>IF($D$1="(Todas)",SUMIFS(DB_RHC_PERCEPTION!$M$5:$M$900,DB_RHC_PERCEPTION!$C$5:$C$900,C$15),SUMIFS(DB_RHC_PERCEPTION!$M$5:$M$900,DB_RHC_PERCEPTION!$B$5:$B$900,$D$1,DB_RHC_PERCEPTION!$C$5:$C$900,C$15))</f>
        <v>10</v>
      </c>
      <c r="D19" s="763">
        <f>IF($D$1="(Todas)",SUMIFS(DB_RHC_PERCEPTION!$M$5:$M$900,DB_RHC_PERCEPTION!$C$5:$C$900,D$15),SUMIFS(DB_RHC_PERCEPTION!$M$5:$M$900,DB_RHC_PERCEPTION!$B$5:$B$900,$D$1,DB_RHC_PERCEPTION!$C$5:$C$900,D$15))</f>
        <v>4</v>
      </c>
      <c r="E19" s="352">
        <f t="shared" si="5"/>
        <v>0.90909090909090906</v>
      </c>
      <c r="F19" s="622">
        <f t="shared" si="6"/>
        <v>1</v>
      </c>
      <c r="G19" s="762">
        <f>IF($D$1="(Todas)",SUMIFS(DB_RHC_PERCEPTION!$M$5:$M$900,DB_RHC_PERCEPTION!$D$5:$D$900,G$15),SUMIFS(DB_RHC_PERCEPTION!$M$5:$M$900,DB_RHC_PERCEPTION!$B$5:$B$900,$D$1,DB_RHC_PERCEPTION!$D$5:$D$900,G$15))</f>
        <v>3</v>
      </c>
      <c r="H19" s="763">
        <f>IF($D$1="(Todas)",SUMIFS(DB_RHC_PERCEPTION!$M$5:$M$900,DB_RHC_PERCEPTION!$D$5:$D$900,H$15),SUMIFS(DB_RHC_PERCEPTION!$M$5:$M$900,DB_RHC_PERCEPTION!$B$5:$B$900,$D$1,DB_RHC_PERCEPTION!$D$5:$D$900,H$15))</f>
        <v>9</v>
      </c>
      <c r="I19" s="763">
        <f>IF($D$1="(Todas)",SUMIFS(DB_RHC_PERCEPTION!$M$5:$M$900,DB_RHC_PERCEPTION!$D$5:$D$900,I$15),SUMIFS(DB_RHC_PERCEPTION!$M$5:$M$900,DB_RHC_PERCEPTION!$B$5:$B$900,$D$1,DB_RHC_PERCEPTION!$D$5:$D$900,I$15))</f>
        <v>1</v>
      </c>
      <c r="J19" s="763">
        <f>IF($D$1="(Todas)",SUMIFS(DB_RHC_PERCEPTION!$M$5:$M$900,DB_RHC_PERCEPTION!$D$5:$D$900,J$15),SUMIFS(DB_RHC_PERCEPTION!$M$5:$M$900,DB_RHC_PERCEPTION!$B$5:$B$900,$D$1,DB_RHC_PERCEPTION!$D$5:$D$900,J$15))</f>
        <v>0</v>
      </c>
      <c r="K19" s="763">
        <f>IF($D$1="(Todas)",SUMIFS(DB_RHC_PERCEPTION!$M$5:$M$900,DB_RHC_PERCEPTION!$D$5:$D$900,K$15),SUMIFS(DB_RHC_PERCEPTION!$M$5:$M$900,DB_RHC_PERCEPTION!$B$5:$B$900,$D$1,DB_RHC_PERCEPTION!$D$5:$D$900,K$15))</f>
        <v>0</v>
      </c>
      <c r="L19" s="763">
        <f>IF($D$1="(Todas)",SUMIFS(DB_RHC_PERCEPTION!$M$5:$M$900,DB_RHC_PERCEPTION!$D$5:$D$900,L$15),SUMIFS(DB_RHC_PERCEPTION!$M$5:$M$900,DB_RHC_PERCEPTION!$B$5:$B$900,$D$1,DB_RHC_PERCEPTION!$D$5:$D$900,L$15))</f>
        <v>0</v>
      </c>
      <c r="M19" s="763">
        <f>IF($D$1="(Todas)",SUMIFS(DB_RHC_PERCEPTION!$M$5:$M$900,DB_RHC_PERCEPTION!$D$5:$D$900,M$15),SUMIFS(DB_RHC_PERCEPTION!$M$5:$M$900,DB_RHC_PERCEPTION!$B$5:$B$900,$D$1,DB_RHC_PERCEPTION!$D$5:$D$900,M$15))</f>
        <v>1</v>
      </c>
      <c r="N19" s="352">
        <f t="shared" si="7"/>
        <v>1</v>
      </c>
      <c r="O19" s="352">
        <f t="shared" si="8"/>
        <v>0.9</v>
      </c>
      <c r="P19" s="352">
        <f t="shared" si="9"/>
        <v>1</v>
      </c>
      <c r="Q19" s="352" t="e">
        <f t="shared" si="10"/>
        <v>#DIV/0!</v>
      </c>
      <c r="R19" s="352" t="e">
        <f t="shared" si="11"/>
        <v>#DIV/0!</v>
      </c>
      <c r="S19" s="352" t="e">
        <f t="shared" si="12"/>
        <v>#DIV/0!</v>
      </c>
      <c r="T19" s="622">
        <f t="shared" si="13"/>
        <v>1</v>
      </c>
      <c r="U19" s="763">
        <f>IF($D$1="(Todas)",SUMIFS(DB_RHC_PERCEPTION!$M$5:$M$900,DB_RHC_PERCEPTION!$F$5:$F$900,U$15),SUMIFS(DB_RHC_PERCEPTION!$M$5:$M$900,DB_RHC_PERCEPTION!$B$5:$B$900,$D$1,DB_RHC_PERCEPTION!$F$5:$F$900,U$15))</f>
        <v>1</v>
      </c>
      <c r="V19" s="763">
        <f>IF($D$1="(Todas)",SUMIFS(DB_RHC_PERCEPTION!$M$5:$M$900,DB_RHC_PERCEPTION!$F$5:$F$900,V$15),SUMIFS(DB_RHC_PERCEPTION!$M$5:$M$900,DB_RHC_PERCEPTION!$B$5:$B$900,$D$1,DB_RHC_PERCEPTION!$F$5:$F$900,V$15))</f>
        <v>3</v>
      </c>
      <c r="W19" s="763">
        <f>IF($D$1="(Todas)",SUMIFS(DB_RHC_PERCEPTION!$M$5:$M$900,DB_RHC_PERCEPTION!$F$5:$F$900,W$15),SUMIFS(DB_RHC_PERCEPTION!$M$5:$M$900,DB_RHC_PERCEPTION!$B$5:$B$900,$D$1,DB_RHC_PERCEPTION!$F$5:$F$900,W$15))</f>
        <v>8</v>
      </c>
      <c r="X19" s="763">
        <f>IF($D$1="(Todas)",SUMIFS(DB_RHC_PERCEPTION!$M$5:$M$900,DB_RHC_PERCEPTION!$F$5:$F$900,X$15),SUMIFS(DB_RHC_PERCEPTION!$M$5:$M$900,DB_RHC_PERCEPTION!$B$5:$B$900,$D$1,DB_RHC_PERCEPTION!$F$5:$F$900,X$15))</f>
        <v>2</v>
      </c>
      <c r="Y19" s="352">
        <f t="shared" si="14"/>
        <v>1</v>
      </c>
      <c r="Z19" s="352">
        <f t="shared" si="15"/>
        <v>1</v>
      </c>
      <c r="AA19" s="352">
        <f t="shared" si="16"/>
        <v>1</v>
      </c>
      <c r="AB19" s="352">
        <f t="shared" si="17"/>
        <v>0.66666666666666663</v>
      </c>
    </row>
    <row r="20" spans="1:28">
      <c r="A20" s="753" t="s">
        <v>328</v>
      </c>
      <c r="B20" s="476">
        <f t="shared" si="4"/>
        <v>1</v>
      </c>
      <c r="C20" s="762">
        <f>IF($D$1="(Todas)",SUMIFS(DB_RHC_PERCEPTION!$N$5:$N$900,DB_RHC_PERCEPTION!$C$5:$C$900,C$15),SUMIFS(DB_RHC_PERCEPTION!$N$5:$N$900,DB_RHC_PERCEPTION!$B$5:$B$900,$D$1,DB_RHC_PERCEPTION!$C$5:$C$900,C$15))</f>
        <v>11</v>
      </c>
      <c r="D20" s="763">
        <f>IF($D$1="(Todas)",SUMIFS(DB_RHC_PERCEPTION!$N$5:$N$900,DB_RHC_PERCEPTION!$C$5:$C$900,D$15),SUMIFS(DB_RHC_PERCEPTION!$N$5:$N$900,DB_RHC_PERCEPTION!$B$5:$B$900,$D$1,DB_RHC_PERCEPTION!$C$5:$C$900,D$15))</f>
        <v>4</v>
      </c>
      <c r="E20" s="352">
        <f t="shared" si="5"/>
        <v>1</v>
      </c>
      <c r="F20" s="622">
        <f t="shared" si="6"/>
        <v>1</v>
      </c>
      <c r="G20" s="762">
        <f>IF($D$1="(Todas)",SUMIFS(DB_RHC_PERCEPTION!$N$5:$N$900,DB_RHC_PERCEPTION!$D$5:$D$900,G$15),SUMIFS(DB_RHC_PERCEPTION!$N$5:$N$900,DB_RHC_PERCEPTION!$B$5:$B$900,$D$1,DB_RHC_PERCEPTION!$D$5:$D$900,G$15))</f>
        <v>3</v>
      </c>
      <c r="H20" s="763">
        <f>IF($D$1="(Todas)",SUMIFS(DB_RHC_PERCEPTION!$N$5:$N$900,DB_RHC_PERCEPTION!$D$5:$D$900,H$15),SUMIFS(DB_RHC_PERCEPTION!$N$5:$N$900,DB_RHC_PERCEPTION!$B$5:$B$900,$D$1,DB_RHC_PERCEPTION!$D$5:$D$900,H$15))</f>
        <v>10</v>
      </c>
      <c r="I20" s="763">
        <f>IF($D$1="(Todas)",SUMIFS(DB_RHC_PERCEPTION!$N$5:$N$900,DB_RHC_PERCEPTION!$D$5:$D$900,I$15),SUMIFS(DB_RHC_PERCEPTION!$N$5:$N$900,DB_RHC_PERCEPTION!$B$5:$B$900,$D$1,DB_RHC_PERCEPTION!$D$5:$D$900,I$15))</f>
        <v>1</v>
      </c>
      <c r="J20" s="763">
        <f>IF($D$1="(Todas)",SUMIFS(DB_RHC_PERCEPTION!$N$5:$N$900,DB_RHC_PERCEPTION!$D$5:$D$900,J$15),SUMIFS(DB_RHC_PERCEPTION!$N$5:$N$900,DB_RHC_PERCEPTION!$B$5:$B$900,$D$1,DB_RHC_PERCEPTION!$D$5:$D$900,J$15))</f>
        <v>0</v>
      </c>
      <c r="K20" s="763">
        <f>IF($D$1="(Todas)",SUMIFS(DB_RHC_PERCEPTION!$N$5:$N$900,DB_RHC_PERCEPTION!$D$5:$D$900,K$15),SUMIFS(DB_RHC_PERCEPTION!$N$5:$N$900,DB_RHC_PERCEPTION!$B$5:$B$900,$D$1,DB_RHC_PERCEPTION!$D$5:$D$900,K$15))</f>
        <v>0</v>
      </c>
      <c r="L20" s="763">
        <f>IF($D$1="(Todas)",SUMIFS(DB_RHC_PERCEPTION!$N$5:$N$900,DB_RHC_PERCEPTION!$D$5:$D$900,L$15),SUMIFS(DB_RHC_PERCEPTION!$N$5:$N$900,DB_RHC_PERCEPTION!$B$5:$B$900,$D$1,DB_RHC_PERCEPTION!$D$5:$D$900,L$15))</f>
        <v>0</v>
      </c>
      <c r="M20" s="763">
        <f>IF($D$1="(Todas)",SUMIFS(DB_RHC_PERCEPTION!$N$5:$N$900,DB_RHC_PERCEPTION!$D$5:$D$900,M$15),SUMIFS(DB_RHC_PERCEPTION!$N$5:$N$900,DB_RHC_PERCEPTION!$B$5:$B$900,$D$1,DB_RHC_PERCEPTION!$D$5:$D$900,M$15))</f>
        <v>1</v>
      </c>
      <c r="N20" s="352">
        <f t="shared" si="7"/>
        <v>1</v>
      </c>
      <c r="O20" s="352">
        <f t="shared" si="8"/>
        <v>1</v>
      </c>
      <c r="P20" s="352">
        <f t="shared" si="9"/>
        <v>1</v>
      </c>
      <c r="Q20" s="352" t="e">
        <f t="shared" si="10"/>
        <v>#DIV/0!</v>
      </c>
      <c r="R20" s="352" t="e">
        <f t="shared" si="11"/>
        <v>#DIV/0!</v>
      </c>
      <c r="S20" s="352" t="e">
        <f t="shared" si="12"/>
        <v>#DIV/0!</v>
      </c>
      <c r="T20" s="622">
        <f t="shared" si="13"/>
        <v>1</v>
      </c>
      <c r="U20" s="763">
        <f>IF($D$1="(Todas)",SUMIFS(DB_RHC_PERCEPTION!$N$5:$N$900,DB_RHC_PERCEPTION!$F$5:$F$900,U$15),SUMIFS(DB_RHC_PERCEPTION!$N$5:$N$900,DB_RHC_PERCEPTION!$B$5:$B$900,$D$1,DB_RHC_PERCEPTION!$F$5:$F$900,U$15))</f>
        <v>1</v>
      </c>
      <c r="V20" s="763">
        <f>IF($D$1="(Todas)",SUMIFS(DB_RHC_PERCEPTION!$N$5:$N$900,DB_RHC_PERCEPTION!$F$5:$F$900,V$15),SUMIFS(DB_RHC_PERCEPTION!$N$5:$N$900,DB_RHC_PERCEPTION!$B$5:$B$900,$D$1,DB_RHC_PERCEPTION!$F$5:$F$900,V$15))</f>
        <v>3</v>
      </c>
      <c r="W20" s="763">
        <f>IF($D$1="(Todas)",SUMIFS(DB_RHC_PERCEPTION!$N$5:$N$900,DB_RHC_PERCEPTION!$F$5:$F$900,W$15),SUMIFS(DB_RHC_PERCEPTION!$N$5:$N$900,DB_RHC_PERCEPTION!$B$5:$B$900,$D$1,DB_RHC_PERCEPTION!$F$5:$F$900,W$15))</f>
        <v>8</v>
      </c>
      <c r="X20" s="763">
        <f>IF($D$1="(Todas)",SUMIFS(DB_RHC_PERCEPTION!$N$5:$N$900,DB_RHC_PERCEPTION!$F$5:$F$900,X$15),SUMIFS(DB_RHC_PERCEPTION!$N$5:$N$900,DB_RHC_PERCEPTION!$B$5:$B$900,$D$1,DB_RHC_PERCEPTION!$F$5:$F$900,X$15))</f>
        <v>3</v>
      </c>
      <c r="Y20" s="352">
        <f t="shared" si="14"/>
        <v>1</v>
      </c>
      <c r="Z20" s="352">
        <f t="shared" si="15"/>
        <v>1</v>
      </c>
      <c r="AA20" s="352">
        <f t="shared" si="16"/>
        <v>1</v>
      </c>
      <c r="AB20" s="352">
        <f t="shared" si="17"/>
        <v>1</v>
      </c>
    </row>
    <row r="21" spans="1:28">
      <c r="A21" s="753" t="s">
        <v>330</v>
      </c>
      <c r="B21" s="476">
        <f t="shared" si="4"/>
        <v>0.33333333333333331</v>
      </c>
      <c r="C21" s="762">
        <f>IF($D$1="(Todas)",SUMIFS(DB_RHC_PERCEPTION!$O$5:$O$900,DB_RHC_PERCEPTION!$C$5:$C$900,C$15),SUMIFS(DB_RHC_PERCEPTION!$O$5:$O$900,DB_RHC_PERCEPTION!$B$5:$B$900,$D$1,DB_RHC_PERCEPTION!$C$5:$C$900,C$15))</f>
        <v>3</v>
      </c>
      <c r="D21" s="763">
        <f>IF($D$1="(Todas)",SUMIFS(DB_RHC_PERCEPTION!$O$5:$O$900,DB_RHC_PERCEPTION!$C$5:$C$900,D$15),SUMIFS(DB_RHC_PERCEPTION!$O$5:$O$900,DB_RHC_PERCEPTION!$B$5:$B$900,$D$1,DB_RHC_PERCEPTION!$C$5:$C$900,D$15))</f>
        <v>2</v>
      </c>
      <c r="E21" s="352">
        <f t="shared" si="5"/>
        <v>0.27272727272727271</v>
      </c>
      <c r="F21" s="622">
        <f t="shared" si="6"/>
        <v>0.5</v>
      </c>
      <c r="G21" s="762">
        <f>IF($D$1="(Todas)",SUMIFS(DB_RHC_PERCEPTION!$O$5:$O$900,DB_RHC_PERCEPTION!$D$5:$D$900,G$15),SUMIFS(DB_RHC_PERCEPTION!$O$5:$O$900,DB_RHC_PERCEPTION!$B$5:$B$900,$D$1,DB_RHC_PERCEPTION!$D$5:$D$900,G$15))</f>
        <v>2</v>
      </c>
      <c r="H21" s="763">
        <f>IF($D$1="(Todas)",SUMIFS(DB_RHC_PERCEPTION!$O$5:$O$900,DB_RHC_PERCEPTION!$D$5:$D$900,H$15),SUMIFS(DB_RHC_PERCEPTION!$O$5:$O$900,DB_RHC_PERCEPTION!$B$5:$B$900,$D$1,DB_RHC_PERCEPTION!$D$5:$D$900,H$15))</f>
        <v>3</v>
      </c>
      <c r="I21" s="763">
        <f>IF($D$1="(Todas)",SUMIFS(DB_RHC_PERCEPTION!$O$5:$O$900,DB_RHC_PERCEPTION!$D$5:$D$900,I$15),SUMIFS(DB_RHC_PERCEPTION!$O$5:$O$900,DB_RHC_PERCEPTION!$B$5:$B$900,$D$1,DB_RHC_PERCEPTION!$D$5:$D$900,I$15))</f>
        <v>0</v>
      </c>
      <c r="J21" s="763">
        <f>IF($D$1="(Todas)",SUMIFS(DB_RHC_PERCEPTION!$O$5:$O$900,DB_RHC_PERCEPTION!$D$5:$D$900,J$15),SUMIFS(DB_RHC_PERCEPTION!$O$5:$O$900,DB_RHC_PERCEPTION!$B$5:$B$900,$D$1,DB_RHC_PERCEPTION!$D$5:$D$900,J$15))</f>
        <v>0</v>
      </c>
      <c r="K21" s="763">
        <f>IF($D$1="(Todas)",SUMIFS(DB_RHC_PERCEPTION!$O$5:$O$900,DB_RHC_PERCEPTION!$D$5:$D$900,K$15),SUMIFS(DB_RHC_PERCEPTION!$O$5:$O$900,DB_RHC_PERCEPTION!$B$5:$B$900,$D$1,DB_RHC_PERCEPTION!$D$5:$D$900,K$15))</f>
        <v>0</v>
      </c>
      <c r="L21" s="763">
        <f>IF($D$1="(Todas)",SUMIFS(DB_RHC_PERCEPTION!$O$5:$O$900,DB_RHC_PERCEPTION!$D$5:$D$900,L$15),SUMIFS(DB_RHC_PERCEPTION!$O$5:$O$900,DB_RHC_PERCEPTION!$B$5:$B$900,$D$1,DB_RHC_PERCEPTION!$D$5:$D$900,L$15))</f>
        <v>0</v>
      </c>
      <c r="M21" s="763">
        <f>IF($D$1="(Todas)",SUMIFS(DB_RHC_PERCEPTION!$O$5:$O$900,DB_RHC_PERCEPTION!$D$5:$D$900,M$15),SUMIFS(DB_RHC_PERCEPTION!$O$5:$O$900,DB_RHC_PERCEPTION!$B$5:$B$900,$D$1,DB_RHC_PERCEPTION!$D$5:$D$900,M$15))</f>
        <v>0</v>
      </c>
      <c r="N21" s="352">
        <f t="shared" si="7"/>
        <v>0.66666666666666663</v>
      </c>
      <c r="O21" s="352">
        <f t="shared" si="8"/>
        <v>0.3</v>
      </c>
      <c r="P21" s="352">
        <f t="shared" si="9"/>
        <v>0</v>
      </c>
      <c r="Q21" s="352" t="e">
        <f t="shared" si="10"/>
        <v>#DIV/0!</v>
      </c>
      <c r="R21" s="352" t="e">
        <f t="shared" si="11"/>
        <v>#DIV/0!</v>
      </c>
      <c r="S21" s="352" t="e">
        <f t="shared" si="12"/>
        <v>#DIV/0!</v>
      </c>
      <c r="T21" s="622">
        <f t="shared" si="13"/>
        <v>0</v>
      </c>
      <c r="U21" s="763">
        <f>IF($D$1="(Todas)",SUMIFS(DB_RHC_PERCEPTION!$O$5:$O$900,DB_RHC_PERCEPTION!$F$5:$F$900,U$15),SUMIFS(DB_RHC_PERCEPTION!$O$5:$O$900,DB_RHC_PERCEPTION!$B$5:$B$900,$D$1,DB_RHC_PERCEPTION!$F$5:$F$900,U$15))</f>
        <v>0</v>
      </c>
      <c r="V21" s="763">
        <f>IF($D$1="(Todas)",SUMIFS(DB_RHC_PERCEPTION!$O$5:$O$900,DB_RHC_PERCEPTION!$F$5:$F$900,V$15),SUMIFS(DB_RHC_PERCEPTION!$O$5:$O$900,DB_RHC_PERCEPTION!$B$5:$B$900,$D$1,DB_RHC_PERCEPTION!$F$5:$F$900,V$15))</f>
        <v>1</v>
      </c>
      <c r="W21" s="763">
        <f>IF($D$1="(Todas)",SUMIFS(DB_RHC_PERCEPTION!$O$5:$O$900,DB_RHC_PERCEPTION!$F$5:$F$900,W$15),SUMIFS(DB_RHC_PERCEPTION!$O$5:$O$900,DB_RHC_PERCEPTION!$B$5:$B$900,$D$1,DB_RHC_PERCEPTION!$F$5:$F$900,W$15))</f>
        <v>4</v>
      </c>
      <c r="X21" s="763">
        <f>IF($D$1="(Todas)",SUMIFS(DB_RHC_PERCEPTION!$O$5:$O$900,DB_RHC_PERCEPTION!$F$5:$F$900,X$15),SUMIFS(DB_RHC_PERCEPTION!$O$5:$O$900,DB_RHC_PERCEPTION!$B$5:$B$900,$D$1,DB_RHC_PERCEPTION!$F$5:$F$900,X$15))</f>
        <v>0</v>
      </c>
      <c r="Y21" s="352">
        <f t="shared" si="14"/>
        <v>0</v>
      </c>
      <c r="Z21" s="352">
        <f t="shared" si="15"/>
        <v>0.33333333333333331</v>
      </c>
      <c r="AA21" s="352">
        <f t="shared" si="16"/>
        <v>0.5</v>
      </c>
      <c r="AB21" s="352">
        <f t="shared" si="17"/>
        <v>0</v>
      </c>
    </row>
    <row r="22" spans="1:28">
      <c r="A22" s="753" t="s">
        <v>331</v>
      </c>
      <c r="B22" s="476">
        <f t="shared" si="4"/>
        <v>0.46666666666666667</v>
      </c>
      <c r="C22" s="764">
        <f>IF($D$1="(Todas)",SUMIFS(DB_RHC_PERCEPTION!$P$5:$P$900,DB_RHC_PERCEPTION!$C$5:$C$900,C$15),SUMIFS(DB_RHC_PERCEPTION!$P$5:$P$900,DB_RHC_PERCEPTION!$B$5:$B$900,$D$1,DB_RHC_PERCEPTION!$C$5:$C$900,C$15))</f>
        <v>6</v>
      </c>
      <c r="D22" s="765">
        <f>IF($D$1="(Todas)",SUMIFS(DB_RHC_PERCEPTION!$P$5:$P$900,DB_RHC_PERCEPTION!$C$5:$C$900,D$15),SUMIFS(DB_RHC_PERCEPTION!$P$5:$P$900,DB_RHC_PERCEPTION!$B$5:$B$900,$D$1,DB_RHC_PERCEPTION!$C$5:$C$900,D$15))</f>
        <v>1</v>
      </c>
      <c r="E22" s="357">
        <f t="shared" si="5"/>
        <v>0.54545454545454541</v>
      </c>
      <c r="F22" s="623">
        <f t="shared" si="6"/>
        <v>0.25</v>
      </c>
      <c r="G22" s="764">
        <f>IF($D$1="(Todas)",SUMIFS(DB_RHC_PERCEPTION!$P$5:$P$900,DB_RHC_PERCEPTION!$D$5:$D$900,G$15),SUMIFS(DB_RHC_PERCEPTION!$P$5:$P$900,DB_RHC_PERCEPTION!$B$5:$B$900,$D$1,DB_RHC_PERCEPTION!$D$5:$D$900,G$15))</f>
        <v>2</v>
      </c>
      <c r="H22" s="765">
        <f>IF($D$1="(Todas)",SUMIFS(DB_RHC_PERCEPTION!$P$5:$P$900,DB_RHC_PERCEPTION!$D$5:$D$900,H$15),SUMIFS(DB_RHC_PERCEPTION!$P$5:$P$900,DB_RHC_PERCEPTION!$B$5:$B$900,$D$1,DB_RHC_PERCEPTION!$D$5:$D$900,H$15))</f>
        <v>3</v>
      </c>
      <c r="I22" s="765">
        <f>IF($D$1="(Todas)",SUMIFS(DB_RHC_PERCEPTION!$P$5:$P$900,DB_RHC_PERCEPTION!$D$5:$D$900,I$15),SUMIFS(DB_RHC_PERCEPTION!$P$5:$P$900,DB_RHC_PERCEPTION!$B$5:$B$900,$D$1,DB_RHC_PERCEPTION!$D$5:$D$900,I$15))</f>
        <v>1</v>
      </c>
      <c r="J22" s="765">
        <f>IF($D$1="(Todas)",SUMIFS(DB_RHC_PERCEPTION!$P$5:$P$900,DB_RHC_PERCEPTION!$D$5:$D$900,J$15),SUMIFS(DB_RHC_PERCEPTION!$P$5:$P$900,DB_RHC_PERCEPTION!$B$5:$B$900,$D$1,DB_RHC_PERCEPTION!$D$5:$D$900,J$15))</f>
        <v>0</v>
      </c>
      <c r="K22" s="765">
        <f>IF($D$1="(Todas)",SUMIFS(DB_RHC_PERCEPTION!$P$5:$P$900,DB_RHC_PERCEPTION!$D$5:$D$900,K$15),SUMIFS(DB_RHC_PERCEPTION!$P$5:$P$900,DB_RHC_PERCEPTION!$B$5:$B$900,$D$1,DB_RHC_PERCEPTION!$D$5:$D$900,K$15))</f>
        <v>0</v>
      </c>
      <c r="L22" s="765">
        <f>IF($D$1="(Todas)",SUMIFS(DB_RHC_PERCEPTION!$P$5:$P$900,DB_RHC_PERCEPTION!$D$5:$D$900,L$15),SUMIFS(DB_RHC_PERCEPTION!$P$5:$P$900,DB_RHC_PERCEPTION!$B$5:$B$900,$D$1,DB_RHC_PERCEPTION!$D$5:$D$900,L$15))</f>
        <v>0</v>
      </c>
      <c r="M22" s="765">
        <f>IF($D$1="(Todas)",SUMIFS(DB_RHC_PERCEPTION!$P$5:$P$900,DB_RHC_PERCEPTION!$D$5:$D$900,M$15),SUMIFS(DB_RHC_PERCEPTION!$P$5:$P$900,DB_RHC_PERCEPTION!$B$5:$B$900,$D$1,DB_RHC_PERCEPTION!$D$5:$D$900,M$15))</f>
        <v>1</v>
      </c>
      <c r="N22" s="357">
        <f t="shared" si="7"/>
        <v>0.66666666666666663</v>
      </c>
      <c r="O22" s="357">
        <f t="shared" si="8"/>
        <v>0.3</v>
      </c>
      <c r="P22" s="357">
        <f t="shared" si="9"/>
        <v>1</v>
      </c>
      <c r="Q22" s="357" t="e">
        <f t="shared" si="10"/>
        <v>#DIV/0!</v>
      </c>
      <c r="R22" s="357" t="e">
        <f t="shared" si="11"/>
        <v>#DIV/0!</v>
      </c>
      <c r="S22" s="357" t="e">
        <f t="shared" si="12"/>
        <v>#DIV/0!</v>
      </c>
      <c r="T22" s="623">
        <f t="shared" si="13"/>
        <v>1</v>
      </c>
      <c r="U22" s="765">
        <f>IF($D$1="(Todas)",SUMIFS(DB_RHC_PERCEPTION!$P$5:$P$900,DB_RHC_PERCEPTION!$F$5:$F$900,U$15),SUMIFS(DB_RHC_PERCEPTION!$P$5:$P$900,DB_RHC_PERCEPTION!$B$5:$B$900,$D$1,DB_RHC_PERCEPTION!$F$5:$F$900,U$15))</f>
        <v>1</v>
      </c>
      <c r="V22" s="765">
        <f>IF($D$1="(Todas)",SUMIFS(DB_RHC_PERCEPTION!$P$5:$P$900,DB_RHC_PERCEPTION!$F$5:$F$900,V$15),SUMIFS(DB_RHC_PERCEPTION!$P$5:$P$900,DB_RHC_PERCEPTION!$B$5:$B$900,$D$1,DB_RHC_PERCEPTION!$F$5:$F$900,V$15))</f>
        <v>1</v>
      </c>
      <c r="W22" s="765">
        <f>IF($D$1="(Todas)",SUMIFS(DB_RHC_PERCEPTION!$P$5:$P$900,DB_RHC_PERCEPTION!$F$5:$F$900,W$15),SUMIFS(DB_RHC_PERCEPTION!$P$5:$P$900,DB_RHC_PERCEPTION!$B$5:$B$900,$D$1,DB_RHC_PERCEPTION!$F$5:$F$900,W$15))</f>
        <v>4</v>
      </c>
      <c r="X22" s="765">
        <f>IF($D$1="(Todas)",SUMIFS(DB_RHC_PERCEPTION!$P$5:$P$900,DB_RHC_PERCEPTION!$F$5:$F$900,X$15),SUMIFS(DB_RHC_PERCEPTION!$P$5:$P$900,DB_RHC_PERCEPTION!$B$5:$B$900,$D$1,DB_RHC_PERCEPTION!$F$5:$F$900,X$15))</f>
        <v>1</v>
      </c>
      <c r="Y22" s="357">
        <f t="shared" si="14"/>
        <v>1</v>
      </c>
      <c r="Z22" s="357">
        <f t="shared" si="15"/>
        <v>0.33333333333333331</v>
      </c>
      <c r="AA22" s="357">
        <f t="shared" si="16"/>
        <v>0.5</v>
      </c>
      <c r="AB22" s="357">
        <f t="shared" si="17"/>
        <v>0.33333333333333331</v>
      </c>
    </row>
    <row r="23" spans="1:28">
      <c r="A23" s="753" t="s">
        <v>329</v>
      </c>
      <c r="B23" s="476">
        <f t="shared" si="4"/>
        <v>0.26666666666666666</v>
      </c>
      <c r="C23" s="764">
        <f>IF($D$1="(Todas)",SUMIFS(DB_RHC_PERCEPTION!$Q$5:$Q$900,DB_RHC_PERCEPTION!$C$5:$C$900,C$15),SUMIFS(DB_RHC_PERCEPTION!$Q$5:$Q$900,DB_RHC_PERCEPTION!$B$5:$B$900,$D$1,DB_RHC_PERCEPTION!$C$5:$C$900,C$15))</f>
        <v>3</v>
      </c>
      <c r="D23" s="765">
        <f>IF($D$1="(Todas)",SUMIFS(DB_RHC_PERCEPTION!$Q$5:$Q$900,DB_RHC_PERCEPTION!$C$5:$C$900,D$15),SUMIFS(DB_RHC_PERCEPTION!$Q$5:$Q$900,DB_RHC_PERCEPTION!$B$5:$B$900,$D$1,DB_RHC_PERCEPTION!$C$5:$C$900,D$15))</f>
        <v>1</v>
      </c>
      <c r="E23" s="357">
        <f t="shared" si="5"/>
        <v>0.27272727272727271</v>
      </c>
      <c r="F23" s="623">
        <f t="shared" si="6"/>
        <v>0.25</v>
      </c>
      <c r="G23" s="764">
        <f>IF($D$1="(Todas)",SUMIFS(DB_RHC_PERCEPTION!$Q$5:$Q$900,DB_RHC_PERCEPTION!$D$5:$D$900,G$15),SUMIFS(DB_RHC_PERCEPTION!$Q$5:$Q$900,DB_RHC_PERCEPTION!$B$5:$B$900,$D$1,DB_RHC_PERCEPTION!$D$5:$D$900,G$15))</f>
        <v>1</v>
      </c>
      <c r="H23" s="765">
        <f>IF($D$1="(Todas)",SUMIFS(DB_RHC_PERCEPTION!$Q$5:$Q$900,DB_RHC_PERCEPTION!$D$5:$D$900,H$15),SUMIFS(DB_RHC_PERCEPTION!$Q$5:$Q$900,DB_RHC_PERCEPTION!$B$5:$B$900,$D$1,DB_RHC_PERCEPTION!$D$5:$D$900,H$15))</f>
        <v>3</v>
      </c>
      <c r="I23" s="765">
        <f>IF($D$1="(Todas)",SUMIFS(DB_RHC_PERCEPTION!$Q$5:$Q$900,DB_RHC_PERCEPTION!$D$5:$D$900,I$15),SUMIFS(DB_RHC_PERCEPTION!$Q$5:$Q$900,DB_RHC_PERCEPTION!$B$5:$B$900,$D$1,DB_RHC_PERCEPTION!$D$5:$D$900,I$15))</f>
        <v>0</v>
      </c>
      <c r="J23" s="765">
        <f>IF($D$1="(Todas)",SUMIFS(DB_RHC_PERCEPTION!$Q$5:$Q$900,DB_RHC_PERCEPTION!$D$5:$D$900,J$15),SUMIFS(DB_RHC_PERCEPTION!$Q$5:$Q$900,DB_RHC_PERCEPTION!$B$5:$B$900,$D$1,DB_RHC_PERCEPTION!$D$5:$D$900,J$15))</f>
        <v>0</v>
      </c>
      <c r="K23" s="765">
        <f>IF($D$1="(Todas)",SUMIFS(DB_RHC_PERCEPTION!$Q$5:$Q$900,DB_RHC_PERCEPTION!$D$5:$D$900,K$15),SUMIFS(DB_RHC_PERCEPTION!$Q$5:$Q$900,DB_RHC_PERCEPTION!$B$5:$B$900,$D$1,DB_RHC_PERCEPTION!$D$5:$D$900,K$15))</f>
        <v>0</v>
      </c>
      <c r="L23" s="765">
        <f>IF($D$1="(Todas)",SUMIFS(DB_RHC_PERCEPTION!$Q$5:$Q$900,DB_RHC_PERCEPTION!$D$5:$D$900,L$15),SUMIFS(DB_RHC_PERCEPTION!$Q$5:$Q$900,DB_RHC_PERCEPTION!$B$5:$B$900,$D$1,DB_RHC_PERCEPTION!$D$5:$D$900,L$15))</f>
        <v>0</v>
      </c>
      <c r="M23" s="765">
        <f>IF($D$1="(Todas)",SUMIFS(DB_RHC_PERCEPTION!$Q$5:$Q$900,DB_RHC_PERCEPTION!$D$5:$D$900,M$15),SUMIFS(DB_RHC_PERCEPTION!$Q$5:$Q$900,DB_RHC_PERCEPTION!$B$5:$B$900,$D$1,DB_RHC_PERCEPTION!$D$5:$D$900,M$15))</f>
        <v>0</v>
      </c>
      <c r="N23" s="357">
        <f t="shared" si="7"/>
        <v>0.33333333333333331</v>
      </c>
      <c r="O23" s="357">
        <f t="shared" si="8"/>
        <v>0.3</v>
      </c>
      <c r="P23" s="357">
        <f t="shared" si="9"/>
        <v>0</v>
      </c>
      <c r="Q23" s="357" t="e">
        <f t="shared" si="10"/>
        <v>#DIV/0!</v>
      </c>
      <c r="R23" s="357" t="e">
        <f t="shared" si="11"/>
        <v>#DIV/0!</v>
      </c>
      <c r="S23" s="357" t="e">
        <f t="shared" si="12"/>
        <v>#DIV/0!</v>
      </c>
      <c r="T23" s="623">
        <f t="shared" si="13"/>
        <v>0</v>
      </c>
      <c r="U23" s="765">
        <f>IF($D$1="(Todas)",SUMIFS(DB_RHC_PERCEPTION!$Q$5:$Q$900,DB_RHC_PERCEPTION!$F$5:$F$900,U$15),SUMIFS(DB_RHC_PERCEPTION!$Q$5:$Q$900,DB_RHC_PERCEPTION!$B$5:$B$900,$D$1,DB_RHC_PERCEPTION!$F$5:$F$900,U$15))</f>
        <v>0</v>
      </c>
      <c r="V23" s="765">
        <f>IF($D$1="(Todas)",SUMIFS(DB_RHC_PERCEPTION!$Q$5:$Q$900,DB_RHC_PERCEPTION!$F$5:$F$900,V$15),SUMIFS(DB_RHC_PERCEPTION!$Q$5:$Q$900,DB_RHC_PERCEPTION!$B$5:$B$900,$D$1,DB_RHC_PERCEPTION!$F$5:$F$900,V$15))</f>
        <v>1</v>
      </c>
      <c r="W23" s="765">
        <f>IF($D$1="(Todas)",SUMIFS(DB_RHC_PERCEPTION!$Q$5:$Q$900,DB_RHC_PERCEPTION!$F$5:$F$900,W$15),SUMIFS(DB_RHC_PERCEPTION!$Q$5:$Q$900,DB_RHC_PERCEPTION!$B$5:$B$900,$D$1,DB_RHC_PERCEPTION!$F$5:$F$900,W$15))</f>
        <v>3</v>
      </c>
      <c r="X23" s="765">
        <f>IF($D$1="(Todas)",SUMIFS(DB_RHC_PERCEPTION!$Q$5:$Q$900,DB_RHC_PERCEPTION!$F$5:$F$900,X$15),SUMIFS(DB_RHC_PERCEPTION!$Q$5:$Q$900,DB_RHC_PERCEPTION!$B$5:$B$900,$D$1,DB_RHC_PERCEPTION!$F$5:$F$900,X$15))</f>
        <v>0</v>
      </c>
      <c r="Y23" s="357">
        <f t="shared" si="14"/>
        <v>0</v>
      </c>
      <c r="Z23" s="357">
        <f t="shared" si="15"/>
        <v>0.33333333333333331</v>
      </c>
      <c r="AA23" s="357">
        <f t="shared" si="16"/>
        <v>0.375</v>
      </c>
      <c r="AB23" s="357">
        <f t="shared" si="17"/>
        <v>0</v>
      </c>
    </row>
    <row r="24" spans="1:28" ht="15.75" thickBot="1">
      <c r="A24" s="766" t="s">
        <v>332</v>
      </c>
      <c r="B24" s="477">
        <f t="shared" si="4"/>
        <v>0.33333333333333331</v>
      </c>
      <c r="C24" s="767">
        <f>IF($D$1="(Todas)",SUMIFS(DB_RHC_PERCEPTION!$R$5:$R$900,DB_RHC_PERCEPTION!$C$5:$C$900,C$15),SUMIFS(DB_RHC_PERCEPTION!$R$5:$R$900,DB_RHC_PERCEPTION!$B$5:$B$900,$D$1,DB_RHC_PERCEPTION!$C$5:$C$900,C$15))</f>
        <v>2</v>
      </c>
      <c r="D24" s="768">
        <f>IF($D$1="(Todas)",SUMIFS(DB_RHC_PERCEPTION!$R$5:$R$900,DB_RHC_PERCEPTION!$C$5:$C$900,D$15),SUMIFS(DB_RHC_PERCEPTION!$R$5:$R$900,DB_RHC_PERCEPTION!$B$5:$B$900,$D$1,DB_RHC_PERCEPTION!$C$5:$C$900,D$15))</f>
        <v>3</v>
      </c>
      <c r="E24" s="354">
        <f t="shared" si="5"/>
        <v>0.18181818181818182</v>
      </c>
      <c r="F24" s="624">
        <f t="shared" si="6"/>
        <v>0.75</v>
      </c>
      <c r="G24" s="767">
        <f>IF($D$1="(Todas)",SUMIFS(DB_RHC_PERCEPTION!$R$5:$R$900,DB_RHC_PERCEPTION!$D$5:$D$900,G$15),SUMIFS(DB_RHC_PERCEPTION!$R$5:$R$900,DB_RHC_PERCEPTION!$B$5:$B$900,$D$1,DB_RHC_PERCEPTION!$D$5:$D$900,G$15))</f>
        <v>2</v>
      </c>
      <c r="H24" s="768">
        <f>IF($D$1="(Todas)",SUMIFS(DB_RHC_PERCEPTION!$R$5:$R$900,DB_RHC_PERCEPTION!$D$5:$D$900,H$15),SUMIFS(DB_RHC_PERCEPTION!$R$5:$R$900,DB_RHC_PERCEPTION!$B$5:$B$900,$D$1,DB_RHC_PERCEPTION!$D$5:$D$900,H$15))</f>
        <v>3</v>
      </c>
      <c r="I24" s="768">
        <f>IF($D$1="(Todas)",SUMIFS(DB_RHC_PERCEPTION!$R$5:$R$900,DB_RHC_PERCEPTION!$D$5:$D$900,I$15),SUMIFS(DB_RHC_PERCEPTION!$R$5:$R$900,DB_RHC_PERCEPTION!$B$5:$B$900,$D$1,DB_RHC_PERCEPTION!$D$5:$D$900,I$15))</f>
        <v>0</v>
      </c>
      <c r="J24" s="768">
        <f>IF($D$1="(Todas)",SUMIFS(DB_RHC_PERCEPTION!$R$5:$R$900,DB_RHC_PERCEPTION!$D$5:$D$900,J$15),SUMIFS(DB_RHC_PERCEPTION!$R$5:$R$900,DB_RHC_PERCEPTION!$B$5:$B$900,$D$1,DB_RHC_PERCEPTION!$D$5:$D$900,J$15))</f>
        <v>0</v>
      </c>
      <c r="K24" s="768">
        <f>IF($D$1="(Todas)",SUMIFS(DB_RHC_PERCEPTION!$R$5:$R$900,DB_RHC_PERCEPTION!$D$5:$D$900,K$15),SUMIFS(DB_RHC_PERCEPTION!$R$5:$R$900,DB_RHC_PERCEPTION!$B$5:$B$900,$D$1,DB_RHC_PERCEPTION!$D$5:$D$900,K$15))</f>
        <v>0</v>
      </c>
      <c r="L24" s="768">
        <f>IF($D$1="(Todas)",SUMIFS(DB_RHC_PERCEPTION!$R$5:$R$900,DB_RHC_PERCEPTION!$D$5:$D$900,L$15),SUMIFS(DB_RHC_PERCEPTION!$R$5:$R$900,DB_RHC_PERCEPTION!$B$5:$B$900,$D$1,DB_RHC_PERCEPTION!$D$5:$D$900,L$15))</f>
        <v>0</v>
      </c>
      <c r="M24" s="768">
        <f>IF($D$1="(Todas)",SUMIFS(DB_RHC_PERCEPTION!$R$5:$R$900,DB_RHC_PERCEPTION!$D$5:$D$900,M$15),SUMIFS(DB_RHC_PERCEPTION!$R$5:$R$900,DB_RHC_PERCEPTION!$B$5:$B$900,$D$1,DB_RHC_PERCEPTION!$D$5:$D$900,M$15))</f>
        <v>0</v>
      </c>
      <c r="N24" s="354">
        <f t="shared" si="7"/>
        <v>0.66666666666666663</v>
      </c>
      <c r="O24" s="354">
        <f t="shared" si="8"/>
        <v>0.3</v>
      </c>
      <c r="P24" s="354">
        <f t="shared" si="9"/>
        <v>0</v>
      </c>
      <c r="Q24" s="354" t="e">
        <f t="shared" si="10"/>
        <v>#DIV/0!</v>
      </c>
      <c r="R24" s="354" t="e">
        <f t="shared" si="11"/>
        <v>#DIV/0!</v>
      </c>
      <c r="S24" s="354" t="e">
        <f t="shared" si="12"/>
        <v>#DIV/0!</v>
      </c>
      <c r="T24" s="624">
        <f t="shared" si="13"/>
        <v>0</v>
      </c>
      <c r="U24" s="768">
        <f>IF($D$1="(Todas)",SUMIFS(DB_RHC_PERCEPTION!$R$5:$R$900,DB_RHC_PERCEPTION!$F$5:$F$900,U$15),SUMIFS(DB_RHC_PERCEPTION!$R$5:$R$900,DB_RHC_PERCEPTION!$B$5:$B$900,$D$1,DB_RHC_PERCEPTION!$F$5:$F$900,U$15))</f>
        <v>0</v>
      </c>
      <c r="V24" s="768">
        <f>IF($D$1="(Todas)",SUMIFS(DB_RHC_PERCEPTION!$R$5:$R$900,DB_RHC_PERCEPTION!$F$5:$F$900,V$15),SUMIFS(DB_RHC_PERCEPTION!$R$5:$R$900,DB_RHC_PERCEPTION!$B$5:$B$900,$D$1,DB_RHC_PERCEPTION!$F$5:$F$900,V$15))</f>
        <v>2</v>
      </c>
      <c r="W24" s="768">
        <f>IF($D$1="(Todas)",SUMIFS(DB_RHC_PERCEPTION!$R$5:$R$900,DB_RHC_PERCEPTION!$F$5:$F$900,W$15),SUMIFS(DB_RHC_PERCEPTION!$R$5:$R$900,DB_RHC_PERCEPTION!$B$5:$B$900,$D$1,DB_RHC_PERCEPTION!$F$5:$F$900,W$15))</f>
        <v>3</v>
      </c>
      <c r="X24" s="768">
        <f>IF($D$1="(Todas)",SUMIFS(DB_RHC_PERCEPTION!$R$5:$R$900,DB_RHC_PERCEPTION!$F$5:$F$900,X$15),SUMIFS(DB_RHC_PERCEPTION!$R$5:$R$900,DB_RHC_PERCEPTION!$B$5:$B$900,$D$1,DB_RHC_PERCEPTION!$F$5:$F$900,X$15))</f>
        <v>0</v>
      </c>
      <c r="Y24" s="354">
        <f t="shared" si="14"/>
        <v>0</v>
      </c>
      <c r="Z24" s="354">
        <f t="shared" si="15"/>
        <v>0.66666666666666663</v>
      </c>
      <c r="AA24" s="354">
        <f t="shared" si="16"/>
        <v>0.375</v>
      </c>
      <c r="AB24" s="354">
        <f t="shared" si="17"/>
        <v>0</v>
      </c>
    </row>
    <row r="25" spans="1:28" ht="15.75" thickTop="1">
      <c r="H25" s="769"/>
      <c r="I25" s="769"/>
      <c r="J25" s="769"/>
      <c r="K25" s="769"/>
      <c r="L25" s="769"/>
      <c r="M25" s="769"/>
    </row>
    <row r="26" spans="1:28" s="618" customFormat="1">
      <c r="C26" s="338" t="s">
        <v>390</v>
      </c>
      <c r="D26" s="339"/>
      <c r="E26" s="339"/>
      <c r="F26" s="340"/>
      <c r="G26" s="338" t="s">
        <v>391</v>
      </c>
      <c r="H26" s="339"/>
      <c r="I26" s="339"/>
      <c r="J26" s="339"/>
      <c r="K26" s="339"/>
      <c r="L26" s="339"/>
      <c r="M26" s="339"/>
      <c r="N26" s="340"/>
      <c r="O26" s="338" t="s">
        <v>376</v>
      </c>
      <c r="P26" s="339"/>
      <c r="Q26" s="339"/>
      <c r="R26" s="339"/>
      <c r="S26" s="339"/>
      <c r="T26" s="340"/>
      <c r="U26" s="625" t="s">
        <v>392</v>
      </c>
      <c r="V26" s="625"/>
      <c r="W26" s="625"/>
      <c r="X26" s="340"/>
      <c r="Y26" s="338"/>
      <c r="Z26" s="338"/>
      <c r="AA26" s="617"/>
      <c r="AB26" s="617"/>
    </row>
    <row r="27" spans="1:28">
      <c r="B27" s="337" t="s">
        <v>349</v>
      </c>
      <c r="C27" s="336" t="s">
        <v>74</v>
      </c>
      <c r="D27" s="335" t="s">
        <v>0</v>
      </c>
      <c r="E27" s="337" t="s">
        <v>74</v>
      </c>
      <c r="F27" s="619" t="s">
        <v>0</v>
      </c>
      <c r="G27" s="336" t="s">
        <v>381</v>
      </c>
      <c r="H27" s="335" t="s">
        <v>382</v>
      </c>
      <c r="I27" s="335" t="s">
        <v>383</v>
      </c>
      <c r="J27" s="335" t="s">
        <v>230</v>
      </c>
      <c r="K27" s="337" t="s">
        <v>381</v>
      </c>
      <c r="L27" s="337" t="s">
        <v>382</v>
      </c>
      <c r="M27" s="337" t="s">
        <v>383</v>
      </c>
      <c r="N27" s="619" t="s">
        <v>230</v>
      </c>
      <c r="O27" s="336" t="s">
        <v>74</v>
      </c>
      <c r="P27" s="335" t="s">
        <v>0</v>
      </c>
      <c r="Q27" s="335" t="s">
        <v>230</v>
      </c>
      <c r="R27" s="337" t="s">
        <v>74</v>
      </c>
      <c r="S27" s="337" t="s">
        <v>0</v>
      </c>
      <c r="T27" s="619" t="s">
        <v>230</v>
      </c>
      <c r="U27" s="335" t="s">
        <v>74</v>
      </c>
      <c r="V27" s="335" t="s">
        <v>0</v>
      </c>
      <c r="W27" s="335" t="s">
        <v>230</v>
      </c>
      <c r="X27" s="337" t="s">
        <v>74</v>
      </c>
      <c r="Y27" s="337" t="s">
        <v>0</v>
      </c>
      <c r="Z27" s="337" t="s">
        <v>230</v>
      </c>
      <c r="AA27" s="592"/>
      <c r="AB27" s="592"/>
    </row>
    <row r="28" spans="1:28">
      <c r="A28" s="770" t="s">
        <v>333</v>
      </c>
      <c r="B28" s="770"/>
      <c r="C28" s="757">
        <f>IF($D$1="(Todas)",COUNTIFS(DB_RHC_PERCEPTION!$E$5:$E$900,C$27,DB_RHC_PERCEPTION!$J$5:$J$900,"Yes"),COUNTIFS(DB_RHC_PERCEPTION!$B$5:$B$900,$D$1,DB_RHC_PERCEPTION!$E$5:$E$900,C$27,DB_RHC_PERCEPTION!$J$5:$J$900,"Yes"))</f>
        <v>0</v>
      </c>
      <c r="D28" s="758">
        <f>IF($D$1="(Todas)",COUNTIFS(DB_RHC_PERCEPTION!$E$5:$E$900,$D$27,DB_RHC_PERCEPTION!$J$5:$J$900,"Yes"),COUNTIFS(DB_RHC_PERCEPTION!$B$5:$B$900,$D$1,DB_RHC_PERCEPTION!$E$5:$E$900,$D$27,DB_RHC_PERCEPTION!$J$5:$J$900,"Yes"))</f>
        <v>15</v>
      </c>
      <c r="E28" s="328"/>
      <c r="F28" s="620"/>
      <c r="G28" s="757">
        <f>IF($D$1="(Todas)",COUNTIFS(DB_RHC_PERCEPTION!$G$5:$G$900,G$27,DB_RHC_PERCEPTION!$J$5:$J$900,"Yes"),COUNTIFS(DB_RHC_PERCEPTION!$B$5:$B$900,$D$1,DB_RHC_PERCEPTION!$G$5:$G$900,G$27,DB_RHC_PERCEPTION!$J$5:$J$900,"Yes"))</f>
        <v>0</v>
      </c>
      <c r="H28" s="758">
        <f>IF($D$1="(Todas)",COUNTIFS(DB_RHC_PERCEPTION!$G$5:$G$900,H$27,DB_RHC_PERCEPTION!$J$5:$J$900,"Yes"),COUNTIFS(DB_RHC_PERCEPTION!$B$5:$B$900,$D$1,DB_RHC_PERCEPTION!$G$5:$G$900,H$27,DB_RHC_PERCEPTION!$J$5:$J$900,"Yes"))</f>
        <v>0</v>
      </c>
      <c r="I28" s="758">
        <f>IF($D$1="(Todas)",COUNTIFS(DB_RHC_PERCEPTION!$G$5:$G$900,I$27,DB_RHC_PERCEPTION!$J$5:$J$900,"Yes"),COUNTIFS(DB_RHC_PERCEPTION!$B$5:$B$900,$D$1,DB_RHC_PERCEPTION!$G$5:$G$900,I$27,DB_RHC_PERCEPTION!$J$5:$J$900,"Yes"))</f>
        <v>12</v>
      </c>
      <c r="J28" s="758">
        <f>IF($D$1="(Todas)",COUNTIFS(DB_RHC_PERCEPTION!$G$5:$G$900,J$27,DB_RHC_PERCEPTION!$J$5:$J$900,"Yes"),COUNTIFS(DB_RHC_PERCEPTION!$B$5:$B$900,$D$1,DB_RHC_PERCEPTION!$G$5:$G$900,J$27,DB_RHC_PERCEPTION!$J$5:$J$900,"Yes"))</f>
        <v>3</v>
      </c>
      <c r="K28" s="328"/>
      <c r="L28" s="328"/>
      <c r="M28" s="328"/>
      <c r="N28" s="620"/>
      <c r="O28" s="757">
        <f>IF($D$1="(Todas)",COUNTIFS(DB_RHC_PERCEPTION!$H$5:$H$900,O$27,DB_RHC_PERCEPTION!$J$5:$J$900,"Yes"),COUNTIFS(DB_RHC_PERCEPTION!$B$5:$B$900,$D$1,DB_RHC_PERCEPTION!$H$5:$H$900,O$27,DB_RHC_PERCEPTION!$J$5:$J$900,"Yes"))</f>
        <v>3</v>
      </c>
      <c r="P28" s="758">
        <f>IF($D$1="(Todas)",COUNTIFS(DB_RHC_PERCEPTION!$H$5:$H$900,P$27,DB_RHC_PERCEPTION!$J$5:$J$900,"Yes"),COUNTIFS(DB_RHC_PERCEPTION!$B$5:$B$900,$D$1,DB_RHC_PERCEPTION!$H$5:$H$900,P$27,DB_RHC_PERCEPTION!$J$5:$J$900,"Yes"))</f>
        <v>11</v>
      </c>
      <c r="Q28" s="758">
        <f>IF($D$1="(Todas)",COUNTIFS(DB_RHC_PERCEPTION!$H$5:$H$900,Q$27,DB_RHC_PERCEPTION!$J$5:$J$900,"Yes"),COUNTIFS(DB_RHC_PERCEPTION!$B$5:$B$900,$D$1,DB_RHC_PERCEPTION!$H$5:$H$900,Q$27,DB_RHC_PERCEPTION!$J$5:$J$900,"Yes"))</f>
        <v>1</v>
      </c>
      <c r="R28" s="328"/>
      <c r="S28" s="328"/>
      <c r="T28" s="620"/>
      <c r="U28" s="758">
        <f>IF($D$1="(Todas)",COUNTIFS(DB_RHC_PERCEPTION!$I$5:$I$900,U$27,DB_RHC_PERCEPTION!$J$5:$J$900,"Yes"),COUNTIFS(DB_RHC_PERCEPTION!$B$5:$B$900,$D$1,DB_RHC_PERCEPTION!$I$5:$I$900,U$27,DB_RHC_PERCEPTION!$J$5:$J$900,"Yes"))</f>
        <v>15</v>
      </c>
      <c r="V28" s="758">
        <f>IF($D$1="(Todas)",COUNTIFS(DB_RHC_PERCEPTION!$I$5:$I$900,V$27,DB_RHC_PERCEPTION!$J$5:$J$900,"Yes"),COUNTIFS(DB_RHC_PERCEPTION!$B$5:$B$900,$D$1,DB_RHC_PERCEPTION!$I$5:$I$900,V$27,DB_RHC_PERCEPTION!$J$5:$J$900,"Yes"))</f>
        <v>0</v>
      </c>
      <c r="W28" s="758">
        <f>IF($D$1="(Todas)",COUNTIFS(DB_RHC_PERCEPTION!$I$5:$I$900,W$27,DB_RHC_PERCEPTION!$J$5:$J$900,"Yes"),COUNTIFS(DB_RHC_PERCEPTION!$B$5:$B$900,$D$1,DB_RHC_PERCEPTION!$I$5:$I$900,W$27,DB_RHC_PERCEPTION!$J$5:$J$900,"Yes"))</f>
        <v>0</v>
      </c>
      <c r="X28" s="328"/>
      <c r="Y28" s="328"/>
      <c r="Z28" s="328"/>
      <c r="AA28" s="504"/>
      <c r="AB28" s="504"/>
    </row>
    <row r="29" spans="1:28">
      <c r="A29" s="759" t="s">
        <v>325</v>
      </c>
      <c r="B29" s="475">
        <f>HLOOKUP(A29,$C$9:$J$10,2,)</f>
        <v>0.8666666666666667</v>
      </c>
      <c r="C29" s="760">
        <f>IF($D$1="(Todas)",SUMIFS(DB_RHC_PERCEPTION!$K$5:$K$900,DB_RHC_PERCEPTION!$E$5:$E$900,C$27),SUMIFS(DB_RHC_PERCEPTION!$K$5:$K$900,DB_RHC_PERCEPTION!$B$5:$B$900,$D$1,DB_RHC_PERCEPTION!$E$5:$E$900,C$27))</f>
        <v>0</v>
      </c>
      <c r="D29" s="761">
        <f>IF($D$1="(Todas)",SUMIFS(DB_RHC_PERCEPTION!$K$5:$K$900,DB_RHC_PERCEPTION!$E$5:$E$900,D$27),SUMIFS(DB_RHC_PERCEPTION!$K$5:$K$900,DB_RHC_PERCEPTION!$B$5:$B$900,$D$1,DB_RHC_PERCEPTION!$E$5:$E$900,D$27))</f>
        <v>13</v>
      </c>
      <c r="E29" s="349" t="e">
        <f>C29/C$28</f>
        <v>#DIV/0!</v>
      </c>
      <c r="F29" s="621">
        <f>D29/D$28</f>
        <v>0.8666666666666667</v>
      </c>
      <c r="G29" s="760">
        <f>IF($D$1="(Todas)",SUMIFS(DB_RHC_PERCEPTION!$K$5:$K$900,DB_RHC_PERCEPTION!$G$5:$G$900,G$27),SUMIFS(DB_RHC_PERCEPTION!$K$5:$K$900,DB_RHC_PERCEPTION!$B$5:$B$900,$D$1,DB_RHC_PERCEPTION!$G$5:$G$900,G$27))</f>
        <v>0</v>
      </c>
      <c r="H29" s="761">
        <f>IF($D$1="(Todas)",SUMIFS(DB_RHC_PERCEPTION!$K$5:$K$900,DB_RHC_PERCEPTION!$G$5:$G$900,H$27),SUMIFS(DB_RHC_PERCEPTION!$K$5:$K$900,DB_RHC_PERCEPTION!$B$5:$B$900,$D$1,DB_RHC_PERCEPTION!$G$5:$G$900,H$27))</f>
        <v>0</v>
      </c>
      <c r="I29" s="761">
        <f>IF($D$1="(Todas)",SUMIFS(DB_RHC_PERCEPTION!$K$5:$K$900,DB_RHC_PERCEPTION!$G$5:$G$900,I$27),SUMIFS(DB_RHC_PERCEPTION!$K$5:$K$900,DB_RHC_PERCEPTION!$B$5:$B$900,$D$1,DB_RHC_PERCEPTION!$G$5:$G$900,I$27))</f>
        <v>10</v>
      </c>
      <c r="J29" s="761">
        <f>IF($D$1="(Todas)",SUMIFS(DB_RHC_PERCEPTION!$K$5:$K$900,DB_RHC_PERCEPTION!$G$5:$G$900,J$27),SUMIFS(DB_RHC_PERCEPTION!$K$5:$K$900,DB_RHC_PERCEPTION!$B$5:$B$900,$D$1,DB_RHC_PERCEPTION!$G$5:$G$900,J$27))</f>
        <v>3</v>
      </c>
      <c r="K29" s="349" t="e">
        <f t="shared" ref="K29:M36" si="18">G29/G$28</f>
        <v>#DIV/0!</v>
      </c>
      <c r="L29" s="349" t="e">
        <f t="shared" si="18"/>
        <v>#DIV/0!</v>
      </c>
      <c r="M29" s="349">
        <f t="shared" si="18"/>
        <v>0.83333333333333337</v>
      </c>
      <c r="N29" s="621">
        <f>J29/J$28</f>
        <v>1</v>
      </c>
      <c r="O29" s="760">
        <f>IF($D$1="(Todas)",SUMIFS(DB_RHC_PERCEPTION!$K$5:$K$900,DB_RHC_PERCEPTION!$H$5:$H$900,O$27),SUMIFS(DB_RHC_PERCEPTION!$K$5:$K$900,DB_RHC_PERCEPTION!$B$5:$B$900,$D$1,DB_RHC_PERCEPTION!$H$5:$H$900,O$27))</f>
        <v>2</v>
      </c>
      <c r="P29" s="761">
        <f>IF($D$1="(Todas)",SUMIFS(DB_RHC_PERCEPTION!$K$5:$K$900,DB_RHC_PERCEPTION!$H$5:$H$900,P$27),SUMIFS(DB_RHC_PERCEPTION!$K$5:$K$900,DB_RHC_PERCEPTION!$B$5:$B$900,$D$1,DB_RHC_PERCEPTION!$H$5:$H$900,P$27))</f>
        <v>10</v>
      </c>
      <c r="Q29" s="761">
        <f>IF($D$1="(Todas)",SUMIFS(DB_RHC_PERCEPTION!$K$5:$K$900,DB_RHC_PERCEPTION!$H$5:$H$900,Q$27),SUMIFS(DB_RHC_PERCEPTION!$K$5:$K$900,DB_RHC_PERCEPTION!$B$5:$B$900,$D$1,DB_RHC_PERCEPTION!$H$5:$H$900,Q$27))</f>
        <v>1</v>
      </c>
      <c r="R29" s="349">
        <f t="shared" ref="R29:S36" si="19">O29/O$28</f>
        <v>0.66666666666666663</v>
      </c>
      <c r="S29" s="349">
        <f t="shared" si="19"/>
        <v>0.90909090909090906</v>
      </c>
      <c r="T29" s="621">
        <f>Q29/Q$28</f>
        <v>1</v>
      </c>
      <c r="U29" s="760">
        <f>IF($D$1="(Todas)",SUMIFS(DB_RHC_PERCEPTION!$K$5:$K$900,DB_RHC_PERCEPTION!$I$5:$I$900,U$27),SUMIFS(DB_RHC_PERCEPTION!$K$5:$K$900,DB_RHC_PERCEPTION!$B$5:$B$900,$D$1,DB_RHC_PERCEPTION!$I$5:$I$900,U$27))</f>
        <v>13</v>
      </c>
      <c r="V29" s="761">
        <f>IF($D$1="(Todas)",SUMIFS(DB_RHC_PERCEPTION!$K$5:$K$900,DB_RHC_PERCEPTION!$I$5:$I$900,V$27),SUMIFS(DB_RHC_PERCEPTION!$K$5:$K$900,DB_RHC_PERCEPTION!$B$5:$B$900,$D$1,DB_RHC_PERCEPTION!$I$5:$I$900,V$27))</f>
        <v>0</v>
      </c>
      <c r="W29" s="761">
        <f>IF($D$1="(Todas)",SUMIFS(DB_RHC_PERCEPTION!$K$5:$K$900,DB_RHC_PERCEPTION!$I$5:$I$900,W$27),SUMIFS(DB_RHC_PERCEPTION!$K$5:$K$900,DB_RHC_PERCEPTION!$B$5:$B$900,$D$1,DB_RHC_PERCEPTION!$I$5:$I$900,W$27))</f>
        <v>0</v>
      </c>
      <c r="X29" s="349">
        <f t="shared" ref="X29:Y36" si="20">U29/U$28</f>
        <v>0.8666666666666667</v>
      </c>
      <c r="Y29" s="349" t="e">
        <f t="shared" si="20"/>
        <v>#DIV/0!</v>
      </c>
      <c r="Z29" s="349" t="e">
        <f>W29/W$28</f>
        <v>#DIV/0!</v>
      </c>
      <c r="AA29" s="776">
        <f>SUM(U29:W29)</f>
        <v>13</v>
      </c>
      <c r="AB29" s="504"/>
    </row>
    <row r="30" spans="1:28">
      <c r="A30" s="753" t="s">
        <v>326</v>
      </c>
      <c r="B30" s="476">
        <f t="shared" ref="B30:B36" si="21">HLOOKUP(A30,$C$9:$J$10,2,)</f>
        <v>0.26666666666666666</v>
      </c>
      <c r="C30" s="762">
        <f>IF($D$1="(Todas)",SUMIFS(DB_RHC_PERCEPTION!$L$5:$L$900,DB_RHC_PERCEPTION!$E$5:$E$900,C$27),SUMIFS(DB_RHC_PERCEPTION!$L$5:$L$900,DB_RHC_PERCEPTION!$B$5:$B$900,$D$1,DB_RHC_PERCEPTION!$E$5:$E$900,C$27))</f>
        <v>0</v>
      </c>
      <c r="D30" s="763">
        <f>IF($D$1="(Todas)",SUMIFS(DB_RHC_PERCEPTION!$L$5:$L$900,DB_RHC_PERCEPTION!$E$5:$E$900,D$27),SUMIFS(DB_RHC_PERCEPTION!$L$5:$L$900,DB_RHC_PERCEPTION!$B$5:$B$900,$D$1,DB_RHC_PERCEPTION!$E$5:$E$900,D$27))</f>
        <v>4</v>
      </c>
      <c r="E30" s="352" t="e">
        <f t="shared" ref="E30:E36" si="22">C30/C$28</f>
        <v>#DIV/0!</v>
      </c>
      <c r="F30" s="622">
        <f t="shared" ref="F30:F36" si="23">D30/D$28</f>
        <v>0.26666666666666666</v>
      </c>
      <c r="G30" s="762">
        <f>IF($D$1="(Todas)",SUMIFS(DB_RHC_PERCEPTION!$L$5:$L$900,DB_RHC_PERCEPTION!$G$5:$G$900,G$27),SUMIFS(DB_RHC_PERCEPTION!$L$5:$L$900,DB_RHC_PERCEPTION!$B$5:$B$900,$D$1,DB_RHC_PERCEPTION!$G$5:$G$900,G$27))</f>
        <v>0</v>
      </c>
      <c r="H30" s="763">
        <f>IF($D$1="(Todas)",SUMIFS(DB_RHC_PERCEPTION!$L$5:$L$900,DB_RHC_PERCEPTION!$G$5:$G$900,H$27),SUMIFS(DB_RHC_PERCEPTION!$L$5:$L$900,DB_RHC_PERCEPTION!$B$5:$B$900,$D$1,DB_RHC_PERCEPTION!$G$5:$G$900,H$27))</f>
        <v>0</v>
      </c>
      <c r="I30" s="763">
        <f>IF($D$1="(Todas)",SUMIFS(DB_RHC_PERCEPTION!$L$5:$L$900,DB_RHC_PERCEPTION!$G$5:$G$900,I$27),SUMIFS(DB_RHC_PERCEPTION!$L$5:$L$900,DB_RHC_PERCEPTION!$B$5:$B$900,$D$1,DB_RHC_PERCEPTION!$G$5:$G$900,I$27))</f>
        <v>4</v>
      </c>
      <c r="J30" s="763">
        <f>IF($D$1="(Todas)",SUMIFS(DB_RHC_PERCEPTION!$L$5:$L$900,DB_RHC_PERCEPTION!$G$5:$G$900,J$27),SUMIFS(DB_RHC_PERCEPTION!$L$5:$L$900,DB_RHC_PERCEPTION!$B$5:$B$900,$D$1,DB_RHC_PERCEPTION!$G$5:$G$900,J$27))</f>
        <v>0</v>
      </c>
      <c r="K30" s="352" t="e">
        <f t="shared" si="18"/>
        <v>#DIV/0!</v>
      </c>
      <c r="L30" s="352" t="e">
        <f t="shared" si="18"/>
        <v>#DIV/0!</v>
      </c>
      <c r="M30" s="352">
        <f t="shared" si="18"/>
        <v>0.33333333333333331</v>
      </c>
      <c r="N30" s="622">
        <f t="shared" ref="N30:N36" si="24">J30/J$28</f>
        <v>0</v>
      </c>
      <c r="O30" s="762">
        <f>IF($D$1="(Todas)",SUMIFS(DB_RHC_PERCEPTION!$L$5:$L$900,DB_RHC_PERCEPTION!$H$5:$H$900,O$27),SUMIFS(DB_RHC_PERCEPTION!$L$5:$L$900,DB_RHC_PERCEPTION!$B$5:$B$900,$D$1,DB_RHC_PERCEPTION!$H$5:$H$900,O$27))</f>
        <v>1</v>
      </c>
      <c r="P30" s="763">
        <f>IF($D$1="(Todas)",SUMIFS(DB_RHC_PERCEPTION!$L$5:$L$900,DB_RHC_PERCEPTION!$H$5:$H$900,P$27),SUMIFS(DB_RHC_PERCEPTION!$L$5:$L$900,DB_RHC_PERCEPTION!$B$5:$B$900,$D$1,DB_RHC_PERCEPTION!$H$5:$H$900,P$27))</f>
        <v>3</v>
      </c>
      <c r="Q30" s="763">
        <f>IF($D$1="(Todas)",SUMIFS(DB_RHC_PERCEPTION!$L$5:$L$900,DB_RHC_PERCEPTION!$H$5:$H$900,Q$27),SUMIFS(DB_RHC_PERCEPTION!$L$5:$L$900,DB_RHC_PERCEPTION!$B$5:$B$900,$D$1,DB_RHC_PERCEPTION!$H$5:$H$900,Q$27))</f>
        <v>0</v>
      </c>
      <c r="R30" s="352">
        <f t="shared" si="19"/>
        <v>0.33333333333333331</v>
      </c>
      <c r="S30" s="352">
        <f t="shared" si="19"/>
        <v>0.27272727272727271</v>
      </c>
      <c r="T30" s="622">
        <f t="shared" ref="T30:T36" si="25">Q30/Q$28</f>
        <v>0</v>
      </c>
      <c r="U30" s="763">
        <f>IF($D$1="(Todas)",SUMIFS(DB_RHC_PERCEPTION!$L$5:$L$900,DB_RHC_PERCEPTION!$I$5:$I$900,U$27),SUMIFS(DB_RHC_PERCEPTION!$L$5:$L$900,DB_RHC_PERCEPTION!$B$5:$B$900,$D$1,DB_RHC_PERCEPTION!$I$5:$I$900,U$27))</f>
        <v>4</v>
      </c>
      <c r="V30" s="763">
        <f>IF($D$1="(Todas)",SUMIFS(DB_RHC_PERCEPTION!$L$5:$L$900,DB_RHC_PERCEPTION!$I$5:$I$900,V$27),SUMIFS(DB_RHC_PERCEPTION!$L$5:$L$900,DB_RHC_PERCEPTION!$B$5:$B$900,$D$1,DB_RHC_PERCEPTION!$I$5:$I$900,V$27))</f>
        <v>0</v>
      </c>
      <c r="W30" s="763">
        <f>IF($D$1="(Todas)",SUMIFS(DB_RHC_PERCEPTION!$L$5:$L$900,DB_RHC_PERCEPTION!$I$5:$I$900,W$27),SUMIFS(DB_RHC_PERCEPTION!$L$5:$L$900,DB_RHC_PERCEPTION!$B$5:$B$900,$D$1,DB_RHC_PERCEPTION!$I$5:$I$900,W$27))</f>
        <v>0</v>
      </c>
      <c r="X30" s="352">
        <f t="shared" si="20"/>
        <v>0.26666666666666666</v>
      </c>
      <c r="Y30" s="352" t="e">
        <f t="shared" si="20"/>
        <v>#DIV/0!</v>
      </c>
      <c r="Z30" s="352" t="e">
        <f t="shared" ref="Z30:Z36" si="26">W30/W$28</f>
        <v>#DIV/0!</v>
      </c>
      <c r="AA30" s="776">
        <f t="shared" ref="AA30:AA36" si="27">SUM(U30:W30)</f>
        <v>4</v>
      </c>
      <c r="AB30" s="504"/>
    </row>
    <row r="31" spans="1:28">
      <c r="A31" s="753" t="s">
        <v>327</v>
      </c>
      <c r="B31" s="476">
        <f t="shared" si="21"/>
        <v>0.93333333333333335</v>
      </c>
      <c r="C31" s="762">
        <f>IF($D$1="(Todas)",SUMIFS(DB_RHC_PERCEPTION!$M$5:$M$900,DB_RHC_PERCEPTION!$E$5:$E$900,C$27),SUMIFS(DB_RHC_PERCEPTION!$M$5:$M$900,DB_RHC_PERCEPTION!$B$5:$B$900,$D$1,DB_RHC_PERCEPTION!$E$5:$E$900,C$27))</f>
        <v>0</v>
      </c>
      <c r="D31" s="763">
        <f>IF($D$1="(Todas)",SUMIFS(DB_RHC_PERCEPTION!$M$5:$M$900,DB_RHC_PERCEPTION!$E$5:$E$900,D$27),SUMIFS(DB_RHC_PERCEPTION!$M$5:$M$900,DB_RHC_PERCEPTION!$B$5:$B$900,$D$1,DB_RHC_PERCEPTION!$E$5:$E$900,D$27))</f>
        <v>14</v>
      </c>
      <c r="E31" s="352" t="e">
        <f t="shared" si="22"/>
        <v>#DIV/0!</v>
      </c>
      <c r="F31" s="622">
        <f t="shared" si="23"/>
        <v>0.93333333333333335</v>
      </c>
      <c r="G31" s="762">
        <f>IF($D$1="(Todas)",SUMIFS(DB_RHC_PERCEPTION!$M$5:$M$900,DB_RHC_PERCEPTION!$G$5:$G$900,G$27),SUMIFS(DB_RHC_PERCEPTION!$M$5:$M$900,DB_RHC_PERCEPTION!$B$5:$B$900,$D$1,DB_RHC_PERCEPTION!$G$5:$G$900,G$27))</f>
        <v>0</v>
      </c>
      <c r="H31" s="763">
        <f>IF($D$1="(Todas)",SUMIFS(DB_RHC_PERCEPTION!$M$5:$M$900,DB_RHC_PERCEPTION!$G$5:$G$900,H$27),SUMIFS(DB_RHC_PERCEPTION!$M$5:$M$900,DB_RHC_PERCEPTION!$B$5:$B$900,$D$1,DB_RHC_PERCEPTION!$G$5:$G$900,H$27))</f>
        <v>0</v>
      </c>
      <c r="I31" s="763">
        <f>IF($D$1="(Todas)",SUMIFS(DB_RHC_PERCEPTION!$M$5:$M$900,DB_RHC_PERCEPTION!$G$5:$G$900,I$27),SUMIFS(DB_RHC_PERCEPTION!$M$5:$M$900,DB_RHC_PERCEPTION!$B$5:$B$900,$D$1,DB_RHC_PERCEPTION!$G$5:$G$900,I$27))</f>
        <v>12</v>
      </c>
      <c r="J31" s="763">
        <f>IF($D$1="(Todas)",SUMIFS(DB_RHC_PERCEPTION!$M$5:$M$900,DB_RHC_PERCEPTION!$G$5:$G$900,J$27),SUMIFS(DB_RHC_PERCEPTION!$M$5:$M$900,DB_RHC_PERCEPTION!$B$5:$B$900,$D$1,DB_RHC_PERCEPTION!$G$5:$G$900,J$27))</f>
        <v>2</v>
      </c>
      <c r="K31" s="352" t="e">
        <f t="shared" si="18"/>
        <v>#DIV/0!</v>
      </c>
      <c r="L31" s="352" t="e">
        <f t="shared" si="18"/>
        <v>#DIV/0!</v>
      </c>
      <c r="M31" s="352">
        <f t="shared" si="18"/>
        <v>1</v>
      </c>
      <c r="N31" s="622">
        <f t="shared" si="24"/>
        <v>0.66666666666666663</v>
      </c>
      <c r="O31" s="762">
        <f>IF($D$1="(Todas)",SUMIFS(DB_RHC_PERCEPTION!$M$5:$M$900,DB_RHC_PERCEPTION!$H$5:$H$900,O$27),SUMIFS(DB_RHC_PERCEPTION!$M$5:$M$900,DB_RHC_PERCEPTION!$B$5:$B$900,$D$1,DB_RHC_PERCEPTION!$H$5:$H$900,O$27))</f>
        <v>3</v>
      </c>
      <c r="P31" s="763">
        <f>IF($D$1="(Todas)",SUMIFS(DB_RHC_PERCEPTION!$M$5:$M$900,DB_RHC_PERCEPTION!$H$5:$H$900,P$27),SUMIFS(DB_RHC_PERCEPTION!$M$5:$M$900,DB_RHC_PERCEPTION!$B$5:$B$900,$D$1,DB_RHC_PERCEPTION!$H$5:$H$900,P$27))</f>
        <v>10</v>
      </c>
      <c r="Q31" s="763">
        <f>IF($D$1="(Todas)",SUMIFS(DB_RHC_PERCEPTION!$M$5:$M$900,DB_RHC_PERCEPTION!$H$5:$H$900,Q$27),SUMIFS(DB_RHC_PERCEPTION!$M$5:$M$900,DB_RHC_PERCEPTION!$B$5:$B$900,$D$1,DB_RHC_PERCEPTION!$H$5:$H$900,Q$27))</f>
        <v>1</v>
      </c>
      <c r="R31" s="352">
        <f t="shared" si="19"/>
        <v>1</v>
      </c>
      <c r="S31" s="352">
        <f t="shared" si="19"/>
        <v>0.90909090909090906</v>
      </c>
      <c r="T31" s="622">
        <f t="shared" si="25"/>
        <v>1</v>
      </c>
      <c r="U31" s="763">
        <f>IF($D$1="(Todas)",SUMIFS(DB_RHC_PERCEPTION!$M$5:$M$900,DB_RHC_PERCEPTION!$I$5:$I$900,U$27),SUMIFS(DB_RHC_PERCEPTION!$M$5:$M$900,DB_RHC_PERCEPTION!$B$5:$B$900,$D$1,DB_RHC_PERCEPTION!$I$5:$I$900,U$27))</f>
        <v>14</v>
      </c>
      <c r="V31" s="763">
        <f>IF($D$1="(Todas)",SUMIFS(DB_RHC_PERCEPTION!$M$5:$M$900,DB_RHC_PERCEPTION!$I$5:$I$900,V$27),SUMIFS(DB_RHC_PERCEPTION!$M$5:$M$900,DB_RHC_PERCEPTION!$B$5:$B$900,$D$1,DB_RHC_PERCEPTION!$I$5:$I$900,V$27))</f>
        <v>0</v>
      </c>
      <c r="W31" s="763">
        <f>IF($D$1="(Todas)",SUMIFS(DB_RHC_PERCEPTION!$M$5:$M$900,DB_RHC_PERCEPTION!$I$5:$I$900,W$27),SUMIFS(DB_RHC_PERCEPTION!$M$5:$M$900,DB_RHC_PERCEPTION!$B$5:$B$900,$D$1,DB_RHC_PERCEPTION!$I$5:$I$900,W$27))</f>
        <v>0</v>
      </c>
      <c r="X31" s="352">
        <f t="shared" si="20"/>
        <v>0.93333333333333335</v>
      </c>
      <c r="Y31" s="352" t="e">
        <f t="shared" si="20"/>
        <v>#DIV/0!</v>
      </c>
      <c r="Z31" s="352" t="e">
        <f t="shared" si="26"/>
        <v>#DIV/0!</v>
      </c>
      <c r="AA31" s="776">
        <f t="shared" si="27"/>
        <v>14</v>
      </c>
      <c r="AB31" s="504"/>
    </row>
    <row r="32" spans="1:28">
      <c r="A32" s="753" t="s">
        <v>328</v>
      </c>
      <c r="B32" s="476">
        <f t="shared" si="21"/>
        <v>1</v>
      </c>
      <c r="C32" s="762">
        <f>IF($D$1="(Todas)",SUMIFS(DB_RHC_PERCEPTION!$N$5:$N$900,DB_RHC_PERCEPTION!$E$5:$E$900,C$27),SUMIFS(DB_RHC_PERCEPTION!$N$5:$N$900,DB_RHC_PERCEPTION!$B$5:$B$900,$D$1,DB_RHC_PERCEPTION!$E$5:$E$900,C$27))</f>
        <v>0</v>
      </c>
      <c r="D32" s="763">
        <f>IF($D$1="(Todas)",SUMIFS(DB_RHC_PERCEPTION!$N$5:$N$900,DB_RHC_PERCEPTION!$E$5:$E$900,D$27),SUMIFS(DB_RHC_PERCEPTION!$N$5:$N$900,DB_RHC_PERCEPTION!$B$5:$B$900,$D$1,DB_RHC_PERCEPTION!$E$5:$E$900,D$27))</f>
        <v>15</v>
      </c>
      <c r="E32" s="352" t="e">
        <f t="shared" si="22"/>
        <v>#DIV/0!</v>
      </c>
      <c r="F32" s="622">
        <f t="shared" si="23"/>
        <v>1</v>
      </c>
      <c r="G32" s="762">
        <f>IF($D$1="(Todas)",SUMIFS(DB_RHC_PERCEPTION!$N$5:$N$900,DB_RHC_PERCEPTION!$G$5:$G$900,G$27),SUMIFS(DB_RHC_PERCEPTION!$N$5:$N$900,DB_RHC_PERCEPTION!$B$5:$B$900,$D$1,DB_RHC_PERCEPTION!$G$5:$G$900,G$27))</f>
        <v>0</v>
      </c>
      <c r="H32" s="763">
        <f>IF($D$1="(Todas)",SUMIFS(DB_RHC_PERCEPTION!$N$5:$N$900,DB_RHC_PERCEPTION!$G$5:$G$900,H$27),SUMIFS(DB_RHC_PERCEPTION!$N$5:$N$900,DB_RHC_PERCEPTION!$B$5:$B$900,$D$1,DB_RHC_PERCEPTION!$G$5:$G$900,H$27))</f>
        <v>0</v>
      </c>
      <c r="I32" s="763">
        <f>IF($D$1="(Todas)",SUMIFS(DB_RHC_PERCEPTION!$N$5:$N$900,DB_RHC_PERCEPTION!$G$5:$G$900,I$27),SUMIFS(DB_RHC_PERCEPTION!$N$5:$N$900,DB_RHC_PERCEPTION!$B$5:$B$900,$D$1,DB_RHC_PERCEPTION!$G$5:$G$900,I$27))</f>
        <v>12</v>
      </c>
      <c r="J32" s="763">
        <f>IF($D$1="(Todas)",SUMIFS(DB_RHC_PERCEPTION!$N$5:$N$900,DB_RHC_PERCEPTION!$G$5:$G$900,J$27),SUMIFS(DB_RHC_PERCEPTION!$N$5:$N$900,DB_RHC_PERCEPTION!$B$5:$B$900,$D$1,DB_RHC_PERCEPTION!$G$5:$G$900,J$27))</f>
        <v>3</v>
      </c>
      <c r="K32" s="352" t="e">
        <f t="shared" si="18"/>
        <v>#DIV/0!</v>
      </c>
      <c r="L32" s="352" t="e">
        <f t="shared" si="18"/>
        <v>#DIV/0!</v>
      </c>
      <c r="M32" s="352">
        <f t="shared" si="18"/>
        <v>1</v>
      </c>
      <c r="N32" s="622">
        <f t="shared" si="24"/>
        <v>1</v>
      </c>
      <c r="O32" s="762">
        <f>IF($D$1="(Todas)",SUMIFS(DB_RHC_PERCEPTION!$N$5:$N$900,DB_RHC_PERCEPTION!$H$5:$H$900,O$27),SUMIFS(DB_RHC_PERCEPTION!$N$5:$N$900,DB_RHC_PERCEPTION!$B$5:$B$900,$D$1,DB_RHC_PERCEPTION!$H$5:$H$900,O$27))</f>
        <v>3</v>
      </c>
      <c r="P32" s="763">
        <f>IF($D$1="(Todas)",SUMIFS(DB_RHC_PERCEPTION!$N$5:$N$900,DB_RHC_PERCEPTION!$H$5:$H$900,P$27),SUMIFS(DB_RHC_PERCEPTION!$N$5:$N$900,DB_RHC_PERCEPTION!$B$5:$B$900,$D$1,DB_RHC_PERCEPTION!$H$5:$H$900,P$27))</f>
        <v>11</v>
      </c>
      <c r="Q32" s="763">
        <f>IF($D$1="(Todas)",SUMIFS(DB_RHC_PERCEPTION!$N$5:$N$900,DB_RHC_PERCEPTION!$H$5:$H$900,Q$27),SUMIFS(DB_RHC_PERCEPTION!$N$5:$N$900,DB_RHC_PERCEPTION!$B$5:$B$900,$D$1,DB_RHC_PERCEPTION!$H$5:$H$900,Q$27))</f>
        <v>1</v>
      </c>
      <c r="R32" s="352">
        <f t="shared" si="19"/>
        <v>1</v>
      </c>
      <c r="S32" s="352">
        <f t="shared" si="19"/>
        <v>1</v>
      </c>
      <c r="T32" s="622">
        <f t="shared" si="25"/>
        <v>1</v>
      </c>
      <c r="U32" s="763">
        <f>IF($D$1="(Todas)",SUMIFS(DB_RHC_PERCEPTION!$N$5:$N$900,DB_RHC_PERCEPTION!$I$5:$I$900,U$27),SUMIFS(DB_RHC_PERCEPTION!$N$5:$N$900,DB_RHC_PERCEPTION!$B$5:$B$900,$D$1,DB_RHC_PERCEPTION!$I$5:$I$900,U$27))</f>
        <v>15</v>
      </c>
      <c r="V32" s="763">
        <f>IF($D$1="(Todas)",SUMIFS(DB_RHC_PERCEPTION!$N$5:$N$900,DB_RHC_PERCEPTION!$I$5:$I$900,V$27),SUMIFS(DB_RHC_PERCEPTION!$N$5:$N$900,DB_RHC_PERCEPTION!$B$5:$B$900,$D$1,DB_RHC_PERCEPTION!$I$5:$I$900,V$27))</f>
        <v>0</v>
      </c>
      <c r="W32" s="763">
        <f>IF($D$1="(Todas)",SUMIFS(DB_RHC_PERCEPTION!$N$5:$N$900,DB_RHC_PERCEPTION!$I$5:$I$900,W$27),SUMIFS(DB_RHC_PERCEPTION!$N$5:$N$900,DB_RHC_PERCEPTION!$B$5:$B$900,$D$1,DB_RHC_PERCEPTION!$I$5:$I$900,W$27))</f>
        <v>0</v>
      </c>
      <c r="X32" s="352">
        <f t="shared" si="20"/>
        <v>1</v>
      </c>
      <c r="Y32" s="352" t="e">
        <f t="shared" si="20"/>
        <v>#DIV/0!</v>
      </c>
      <c r="Z32" s="352" t="e">
        <f t="shared" si="26"/>
        <v>#DIV/0!</v>
      </c>
      <c r="AA32" s="776">
        <f t="shared" si="27"/>
        <v>15</v>
      </c>
      <c r="AB32" s="504"/>
    </row>
    <row r="33" spans="1:28">
      <c r="A33" s="753" t="s">
        <v>330</v>
      </c>
      <c r="B33" s="476">
        <f t="shared" si="21"/>
        <v>0.33333333333333331</v>
      </c>
      <c r="C33" s="762">
        <f>IF($D$1="(Todas)",SUMIFS(DB_RHC_PERCEPTION!$O$5:$O$900,DB_RHC_PERCEPTION!$E$5:$E$900,C$27),SUMIFS(DB_RHC_PERCEPTION!$O$5:$O$900,DB_RHC_PERCEPTION!$B$5:$B$900,$D$1,DB_RHC_PERCEPTION!$E$5:$E$900,C$27))</f>
        <v>0</v>
      </c>
      <c r="D33" s="763">
        <f>IF($D$1="(Todas)",SUMIFS(DB_RHC_PERCEPTION!$O$5:$O$900,DB_RHC_PERCEPTION!$E$5:$E$900,D$27),SUMIFS(DB_RHC_PERCEPTION!$O$5:$O$900,DB_RHC_PERCEPTION!$B$5:$B$900,$D$1,DB_RHC_PERCEPTION!$E$5:$E$900,D$27))</f>
        <v>5</v>
      </c>
      <c r="E33" s="352" t="e">
        <f t="shared" si="22"/>
        <v>#DIV/0!</v>
      </c>
      <c r="F33" s="622">
        <f t="shared" si="23"/>
        <v>0.33333333333333331</v>
      </c>
      <c r="G33" s="762">
        <f>IF($D$1="(Todas)",SUMIFS(DB_RHC_PERCEPTION!$O$5:$O$900,DB_RHC_PERCEPTION!$G$5:$G$900,G$27),SUMIFS(DB_RHC_PERCEPTION!$O$5:$O$900,DB_RHC_PERCEPTION!$B$5:$B$900,$D$1,DB_RHC_PERCEPTION!$G$5:$G$900,G$27))</f>
        <v>0</v>
      </c>
      <c r="H33" s="763">
        <f>IF($D$1="(Todas)",SUMIFS(DB_RHC_PERCEPTION!$O$5:$O$900,DB_RHC_PERCEPTION!$G$5:$G$900,H$27),SUMIFS(DB_RHC_PERCEPTION!$O$5:$O$900,DB_RHC_PERCEPTION!$B$5:$B$900,$D$1,DB_RHC_PERCEPTION!$G$5:$G$900,H$27))</f>
        <v>0</v>
      </c>
      <c r="I33" s="763">
        <f>IF($D$1="(Todas)",SUMIFS(DB_RHC_PERCEPTION!$O$5:$O$900,DB_RHC_PERCEPTION!$G$5:$G$900,I$27),SUMIFS(DB_RHC_PERCEPTION!$O$5:$O$900,DB_RHC_PERCEPTION!$B$5:$B$900,$D$1,DB_RHC_PERCEPTION!$G$5:$G$900,I$27))</f>
        <v>5</v>
      </c>
      <c r="J33" s="763">
        <f>IF($D$1="(Todas)",SUMIFS(DB_RHC_PERCEPTION!$O$5:$O$900,DB_RHC_PERCEPTION!$G$5:$G$900,J$27),SUMIFS(DB_RHC_PERCEPTION!$O$5:$O$900,DB_RHC_PERCEPTION!$B$5:$B$900,$D$1,DB_RHC_PERCEPTION!$G$5:$G$900,J$27))</f>
        <v>0</v>
      </c>
      <c r="K33" s="352" t="e">
        <f t="shared" si="18"/>
        <v>#DIV/0!</v>
      </c>
      <c r="L33" s="352" t="e">
        <f t="shared" si="18"/>
        <v>#DIV/0!</v>
      </c>
      <c r="M33" s="352">
        <f t="shared" si="18"/>
        <v>0.41666666666666669</v>
      </c>
      <c r="N33" s="622">
        <f t="shared" si="24"/>
        <v>0</v>
      </c>
      <c r="O33" s="762">
        <f>IF($D$1="(Todas)",SUMIFS(DB_RHC_PERCEPTION!$O$5:$O$900,DB_RHC_PERCEPTION!$H$5:$H$900,O$27),SUMIFS(DB_RHC_PERCEPTION!$O$5:$O$900,DB_RHC_PERCEPTION!$B$5:$B$900,$D$1,DB_RHC_PERCEPTION!$H$5:$H$900,O$27))</f>
        <v>2</v>
      </c>
      <c r="P33" s="763">
        <f>IF($D$1="(Todas)",SUMIFS(DB_RHC_PERCEPTION!$O$5:$O$900,DB_RHC_PERCEPTION!$H$5:$H$900,P$27),SUMIFS(DB_RHC_PERCEPTION!$O$5:$O$900,DB_RHC_PERCEPTION!$B$5:$B$900,$D$1,DB_RHC_PERCEPTION!$H$5:$H$900,P$27))</f>
        <v>3</v>
      </c>
      <c r="Q33" s="763">
        <f>IF($D$1="(Todas)",SUMIFS(DB_RHC_PERCEPTION!$O$5:$O$900,DB_RHC_PERCEPTION!$H$5:$H$900,Q$27),SUMIFS(DB_RHC_PERCEPTION!$O$5:$O$900,DB_RHC_PERCEPTION!$B$5:$B$900,$D$1,DB_RHC_PERCEPTION!$H$5:$H$900,Q$27))</f>
        <v>0</v>
      </c>
      <c r="R33" s="352">
        <f t="shared" si="19"/>
        <v>0.66666666666666663</v>
      </c>
      <c r="S33" s="352">
        <f t="shared" si="19"/>
        <v>0.27272727272727271</v>
      </c>
      <c r="T33" s="622">
        <f t="shared" si="25"/>
        <v>0</v>
      </c>
      <c r="U33" s="763">
        <f>IF($D$1="(Todas)",SUMIFS(DB_RHC_PERCEPTION!$O$5:$O$900,DB_RHC_PERCEPTION!$I$5:$I$900,U$27),SUMIFS(DB_RHC_PERCEPTION!$O$5:$O$900,DB_RHC_PERCEPTION!$B$5:$B$900,$D$1,DB_RHC_PERCEPTION!$I$5:$I$900,U$27))</f>
        <v>5</v>
      </c>
      <c r="V33" s="763">
        <f>IF($D$1="(Todas)",SUMIFS(DB_RHC_PERCEPTION!$O$5:$O$900,DB_RHC_PERCEPTION!$I$5:$I$900,V$27),SUMIFS(DB_RHC_PERCEPTION!$O$5:$O$900,DB_RHC_PERCEPTION!$B$5:$B$900,$D$1,DB_RHC_PERCEPTION!$I$5:$I$900,V$27))</f>
        <v>0</v>
      </c>
      <c r="W33" s="763">
        <f>IF($D$1="(Todas)",SUMIFS(DB_RHC_PERCEPTION!$O$5:$O$900,DB_RHC_PERCEPTION!$I$5:$I$900,W$27),SUMIFS(DB_RHC_PERCEPTION!$O$5:$O$900,DB_RHC_PERCEPTION!$B$5:$B$900,$D$1,DB_RHC_PERCEPTION!$I$5:$I$900,W$27))</f>
        <v>0</v>
      </c>
      <c r="X33" s="352">
        <f t="shared" si="20"/>
        <v>0.33333333333333331</v>
      </c>
      <c r="Y33" s="352" t="e">
        <f t="shared" si="20"/>
        <v>#DIV/0!</v>
      </c>
      <c r="Z33" s="352" t="e">
        <f t="shared" si="26"/>
        <v>#DIV/0!</v>
      </c>
      <c r="AA33" s="776">
        <f t="shared" si="27"/>
        <v>5</v>
      </c>
      <c r="AB33" s="504"/>
    </row>
    <row r="34" spans="1:28">
      <c r="A34" s="753" t="s">
        <v>331</v>
      </c>
      <c r="B34" s="476">
        <f t="shared" si="21"/>
        <v>0.46666666666666667</v>
      </c>
      <c r="C34" s="764">
        <f>IF($D$1="(Todas)",SUMIFS(DB_RHC_PERCEPTION!$P$5:$P$900,DB_RHC_PERCEPTION!$E$5:$E$900,C$27),SUMIFS(DB_RHC_PERCEPTION!$P$5:$P$900,DB_RHC_PERCEPTION!$B$5:$B$900,$D$1,DB_RHC_PERCEPTION!$E$5:$E$900,C$27))</f>
        <v>0</v>
      </c>
      <c r="D34" s="765">
        <f>IF($D$1="(Todas)",SUMIFS(DB_RHC_PERCEPTION!$P$5:$P$900,DB_RHC_PERCEPTION!$E$5:$E$900,D$27),SUMIFS(DB_RHC_PERCEPTION!$P$5:$P$900,DB_RHC_PERCEPTION!$B$5:$B$900,$D$1,DB_RHC_PERCEPTION!$E$5:$E$900,D$27))</f>
        <v>7</v>
      </c>
      <c r="E34" s="357" t="e">
        <f t="shared" si="22"/>
        <v>#DIV/0!</v>
      </c>
      <c r="F34" s="623">
        <f t="shared" si="23"/>
        <v>0.46666666666666667</v>
      </c>
      <c r="G34" s="764">
        <f>IF($D$1="(Todas)",SUMIFS(DB_RHC_PERCEPTION!$P$5:$P$900,DB_RHC_PERCEPTION!$G$5:$G$900,G$27),SUMIFS(DB_RHC_PERCEPTION!$P$5:$P$900,DB_RHC_PERCEPTION!$B$5:$B$900,$D$1,DB_RHC_PERCEPTION!$G$5:$G$900,G$27))</f>
        <v>0</v>
      </c>
      <c r="H34" s="765">
        <f>IF($D$1="(Todas)",SUMIFS(DB_RHC_PERCEPTION!$P$5:$P$900,DB_RHC_PERCEPTION!$G$5:$G$900,H$27),SUMIFS(DB_RHC_PERCEPTION!$P$5:$P$900,DB_RHC_PERCEPTION!$B$5:$B$900,$D$1,DB_RHC_PERCEPTION!$G$5:$G$900,H$27))</f>
        <v>0</v>
      </c>
      <c r="I34" s="765">
        <f>IF($D$1="(Todas)",SUMIFS(DB_RHC_PERCEPTION!$P$5:$P$900,DB_RHC_PERCEPTION!$G$5:$G$900,I$27),SUMIFS(DB_RHC_PERCEPTION!$P$5:$P$900,DB_RHC_PERCEPTION!$B$5:$B$900,$D$1,DB_RHC_PERCEPTION!$G$5:$G$900,I$27))</f>
        <v>6</v>
      </c>
      <c r="J34" s="765">
        <f>IF($D$1="(Todas)",SUMIFS(DB_RHC_PERCEPTION!$P$5:$P$900,DB_RHC_PERCEPTION!$G$5:$G$900,J$27),SUMIFS(DB_RHC_PERCEPTION!$P$5:$P$900,DB_RHC_PERCEPTION!$B$5:$B$900,$D$1,DB_RHC_PERCEPTION!$G$5:$G$900,J$27))</f>
        <v>1</v>
      </c>
      <c r="K34" s="357" t="e">
        <f t="shared" si="18"/>
        <v>#DIV/0!</v>
      </c>
      <c r="L34" s="357" t="e">
        <f t="shared" si="18"/>
        <v>#DIV/0!</v>
      </c>
      <c r="M34" s="357">
        <f t="shared" si="18"/>
        <v>0.5</v>
      </c>
      <c r="N34" s="623">
        <f t="shared" si="24"/>
        <v>0.33333333333333331</v>
      </c>
      <c r="O34" s="764">
        <f>IF($D$1="(Todas)",SUMIFS(DB_RHC_PERCEPTION!$P$5:$P$900,DB_RHC_PERCEPTION!$H$5:$H$900,O$27),SUMIFS(DB_RHC_PERCEPTION!$P$5:$P$900,DB_RHC_PERCEPTION!$B$5:$B$900,$D$1,DB_RHC_PERCEPTION!$H$5:$H$900,O$27))</f>
        <v>2</v>
      </c>
      <c r="P34" s="765">
        <f>IF($D$1="(Todas)",SUMIFS(DB_RHC_PERCEPTION!$P$5:$P$900,DB_RHC_PERCEPTION!$H$5:$H$900,P$27),SUMIFS(DB_RHC_PERCEPTION!$P$5:$P$900,DB_RHC_PERCEPTION!$B$5:$B$900,$D$1,DB_RHC_PERCEPTION!$H$5:$H$900,P$27))</f>
        <v>5</v>
      </c>
      <c r="Q34" s="765">
        <f>IF($D$1="(Todas)",SUMIFS(DB_RHC_PERCEPTION!$P$5:$P$900,DB_RHC_PERCEPTION!$H$5:$H$900,Q$27),SUMIFS(DB_RHC_PERCEPTION!$P$5:$P$900,DB_RHC_PERCEPTION!$B$5:$B$900,$D$1,DB_RHC_PERCEPTION!$H$5:$H$900,Q$27))</f>
        <v>0</v>
      </c>
      <c r="R34" s="357">
        <f t="shared" si="19"/>
        <v>0.66666666666666663</v>
      </c>
      <c r="S34" s="357">
        <f t="shared" si="19"/>
        <v>0.45454545454545453</v>
      </c>
      <c r="T34" s="623">
        <f t="shared" si="25"/>
        <v>0</v>
      </c>
      <c r="U34" s="765">
        <f>IF($D$1="(Todas)",SUMIFS(DB_RHC_PERCEPTION!$P$5:$P$900,DB_RHC_PERCEPTION!$I$5:$I$900,U$27),SUMIFS(DB_RHC_PERCEPTION!$P$5:$P$900,DB_RHC_PERCEPTION!$B$5:$B$900,$D$1,DB_RHC_PERCEPTION!$I$5:$I$900,U$27))</f>
        <v>7</v>
      </c>
      <c r="V34" s="765">
        <f>IF($D$1="(Todas)",SUMIFS(DB_RHC_PERCEPTION!$P$5:$P$900,DB_RHC_PERCEPTION!$I$5:$I$900,V$27),SUMIFS(DB_RHC_PERCEPTION!$P$5:$P$900,DB_RHC_PERCEPTION!$B$5:$B$900,$D$1,DB_RHC_PERCEPTION!$I$5:$I$900,V$27))</f>
        <v>0</v>
      </c>
      <c r="W34" s="765">
        <f>IF($D$1="(Todas)",SUMIFS(DB_RHC_PERCEPTION!$P$5:$P$900,DB_RHC_PERCEPTION!$I$5:$I$900,W$27),SUMIFS(DB_RHC_PERCEPTION!$P$5:$P$900,DB_RHC_PERCEPTION!$B$5:$B$900,$D$1,DB_RHC_PERCEPTION!$I$5:$I$900,W$27))</f>
        <v>0</v>
      </c>
      <c r="X34" s="357">
        <f t="shared" si="20"/>
        <v>0.46666666666666667</v>
      </c>
      <c r="Y34" s="357" t="e">
        <f t="shared" si="20"/>
        <v>#DIV/0!</v>
      </c>
      <c r="Z34" s="357" t="e">
        <f t="shared" si="26"/>
        <v>#DIV/0!</v>
      </c>
      <c r="AA34" s="776">
        <f t="shared" si="27"/>
        <v>7</v>
      </c>
      <c r="AB34" s="504"/>
    </row>
    <row r="35" spans="1:28">
      <c r="A35" s="753" t="s">
        <v>329</v>
      </c>
      <c r="B35" s="476">
        <f t="shared" si="21"/>
        <v>0.26666666666666666</v>
      </c>
      <c r="C35" s="764">
        <f>IF($D$1="(Todas)",SUMIFS(DB_RHC_PERCEPTION!$Q$5:$Q$900,DB_RHC_PERCEPTION!$E$5:$E$900,C$27),SUMIFS(DB_RHC_PERCEPTION!$Q$5:$Q$900,DB_RHC_PERCEPTION!$B$5:$B$900,$D$1,DB_RHC_PERCEPTION!$E$5:$E$900,C$27))</f>
        <v>0</v>
      </c>
      <c r="D35" s="765">
        <f>IF($D$1="(Todas)",SUMIFS(DB_RHC_PERCEPTION!$Q$5:$Q$900,DB_RHC_PERCEPTION!$E$5:$E$900,D$27),SUMIFS(DB_RHC_PERCEPTION!$Q$5:$Q$900,DB_RHC_PERCEPTION!$B$5:$B$900,$D$1,DB_RHC_PERCEPTION!$E$5:$E$900,D$27))</f>
        <v>4</v>
      </c>
      <c r="E35" s="357" t="e">
        <f t="shared" si="22"/>
        <v>#DIV/0!</v>
      </c>
      <c r="F35" s="623">
        <f t="shared" si="23"/>
        <v>0.26666666666666666</v>
      </c>
      <c r="G35" s="764">
        <f>IF($D$1="(Todas)",SUMIFS(DB_RHC_PERCEPTION!$Q$5:$Q$900,DB_RHC_PERCEPTION!$G$5:$G$900,G$27),SUMIFS(DB_RHC_PERCEPTION!$Q$5:$Q$900,DB_RHC_PERCEPTION!$B$5:$B$900,$D$1,DB_RHC_PERCEPTION!$G$5:$G$900,G$27))</f>
        <v>0</v>
      </c>
      <c r="H35" s="765">
        <f>IF($D$1="(Todas)",SUMIFS(DB_RHC_PERCEPTION!$Q$5:$Q$900,DB_RHC_PERCEPTION!$G$5:$G$900,H$27),SUMIFS(DB_RHC_PERCEPTION!$Q$5:$Q$900,DB_RHC_PERCEPTION!$B$5:$B$900,$D$1,DB_RHC_PERCEPTION!$G$5:$G$900,H$27))</f>
        <v>0</v>
      </c>
      <c r="I35" s="765">
        <f>IF($D$1="(Todas)",SUMIFS(DB_RHC_PERCEPTION!$Q$5:$Q$900,DB_RHC_PERCEPTION!$G$5:$G$900,I$27),SUMIFS(DB_RHC_PERCEPTION!$Q$5:$Q$900,DB_RHC_PERCEPTION!$B$5:$B$900,$D$1,DB_RHC_PERCEPTION!$G$5:$G$900,I$27))</f>
        <v>4</v>
      </c>
      <c r="J35" s="765">
        <f>IF($D$1="(Todas)",SUMIFS(DB_RHC_PERCEPTION!$Q$5:$Q$900,DB_RHC_PERCEPTION!$G$5:$G$900,J$27),SUMIFS(DB_RHC_PERCEPTION!$Q$5:$Q$900,DB_RHC_PERCEPTION!$B$5:$B$900,$D$1,DB_RHC_PERCEPTION!$G$5:$G$900,J$27))</f>
        <v>0</v>
      </c>
      <c r="K35" s="357" t="e">
        <f t="shared" si="18"/>
        <v>#DIV/0!</v>
      </c>
      <c r="L35" s="357" t="e">
        <f t="shared" si="18"/>
        <v>#DIV/0!</v>
      </c>
      <c r="M35" s="357">
        <f t="shared" si="18"/>
        <v>0.33333333333333331</v>
      </c>
      <c r="N35" s="623">
        <f t="shared" si="24"/>
        <v>0</v>
      </c>
      <c r="O35" s="764">
        <f>IF($D$1="(Todas)",SUMIFS(DB_RHC_PERCEPTION!$Q$5:$Q$900,DB_RHC_PERCEPTION!$H$5:$H$900,O$27),SUMIFS(DB_RHC_PERCEPTION!$Q$5:$Q$900,DB_RHC_PERCEPTION!$B$5:$B$900,$D$1,DB_RHC_PERCEPTION!$H$5:$H$900,O$27))</f>
        <v>1</v>
      </c>
      <c r="P35" s="765">
        <f>IF($D$1="(Todas)",SUMIFS(DB_RHC_PERCEPTION!$Q$5:$Q$900,DB_RHC_PERCEPTION!$H$5:$H$900,P$27),SUMIFS(DB_RHC_PERCEPTION!$Q$5:$Q$900,DB_RHC_PERCEPTION!$B$5:$B$900,$D$1,DB_RHC_PERCEPTION!$H$5:$H$900,P$27))</f>
        <v>3</v>
      </c>
      <c r="Q35" s="765">
        <f>IF($D$1="(Todas)",SUMIFS(DB_RHC_PERCEPTION!$Q$5:$Q$900,DB_RHC_PERCEPTION!$H$5:$H$900,Q$27),SUMIFS(DB_RHC_PERCEPTION!$Q$5:$Q$900,DB_RHC_PERCEPTION!$B$5:$B$900,$D$1,DB_RHC_PERCEPTION!$H$5:$H$900,Q$27))</f>
        <v>0</v>
      </c>
      <c r="R35" s="357">
        <f t="shared" si="19"/>
        <v>0.33333333333333331</v>
      </c>
      <c r="S35" s="357">
        <f t="shared" si="19"/>
        <v>0.27272727272727271</v>
      </c>
      <c r="T35" s="623">
        <f t="shared" si="25"/>
        <v>0</v>
      </c>
      <c r="U35" s="765">
        <f>IF($D$1="(Todas)",SUMIFS(DB_RHC_PERCEPTION!$Q$5:$Q$900,DB_RHC_PERCEPTION!$I$5:$I$900,U$27),SUMIFS(DB_RHC_PERCEPTION!$Q$5:$Q$900,DB_RHC_PERCEPTION!$B$5:$B$900,$D$1,DB_RHC_PERCEPTION!$I$5:$I$900,U$27))</f>
        <v>4</v>
      </c>
      <c r="V35" s="765">
        <f>IF($D$1="(Todas)",SUMIFS(DB_RHC_PERCEPTION!$Q$5:$Q$900,DB_RHC_PERCEPTION!$I$5:$I$900,V$27),SUMIFS(DB_RHC_PERCEPTION!$Q$5:$Q$900,DB_RHC_PERCEPTION!$B$5:$B$900,$D$1,DB_RHC_PERCEPTION!$I$5:$I$900,V$27))</f>
        <v>0</v>
      </c>
      <c r="W35" s="765">
        <f>IF($D$1="(Todas)",SUMIFS(DB_RHC_PERCEPTION!$Q$5:$Q$900,DB_RHC_PERCEPTION!$I$5:$I$900,W$27),SUMIFS(DB_RHC_PERCEPTION!$Q$5:$Q$900,DB_RHC_PERCEPTION!$B$5:$B$900,$D$1,DB_RHC_PERCEPTION!$I$5:$I$900,W$27))</f>
        <v>0</v>
      </c>
      <c r="X35" s="357">
        <f t="shared" si="20"/>
        <v>0.26666666666666666</v>
      </c>
      <c r="Y35" s="357" t="e">
        <f t="shared" si="20"/>
        <v>#DIV/0!</v>
      </c>
      <c r="Z35" s="357" t="e">
        <f t="shared" si="26"/>
        <v>#DIV/0!</v>
      </c>
      <c r="AA35" s="776">
        <f t="shared" si="27"/>
        <v>4</v>
      </c>
      <c r="AB35" s="504"/>
    </row>
    <row r="36" spans="1:28" ht="15.75" thickBot="1">
      <c r="A36" s="766" t="s">
        <v>332</v>
      </c>
      <c r="B36" s="477">
        <f t="shared" si="21"/>
        <v>0.33333333333333331</v>
      </c>
      <c r="C36" s="767">
        <f>IF($D$1="(Todas)",SUMIFS(DB_RHC_PERCEPTION!$R$5:$R$900,DB_RHC_PERCEPTION!$E$5:$E$900,C$27),SUMIFS(DB_RHC_PERCEPTION!$R$5:$R$900,DB_RHC_PERCEPTION!$B$5:$B$900,$D$1,DB_RHC_PERCEPTION!$E$5:$E$900,C$27))</f>
        <v>0</v>
      </c>
      <c r="D36" s="768">
        <f>IF($D$1="(Todas)",SUMIFS(DB_RHC_PERCEPTION!$R$5:$R$900,DB_RHC_PERCEPTION!$E$5:$E$900,D$27),SUMIFS(DB_RHC_PERCEPTION!$R$5:$R$900,DB_RHC_PERCEPTION!$B$5:$B$900,$D$1,DB_RHC_PERCEPTION!$E$5:$E$900,D$27))</f>
        <v>5</v>
      </c>
      <c r="E36" s="354" t="e">
        <f t="shared" si="22"/>
        <v>#DIV/0!</v>
      </c>
      <c r="F36" s="624">
        <f t="shared" si="23"/>
        <v>0.33333333333333331</v>
      </c>
      <c r="G36" s="767">
        <f>IF($D$1="(Todas)",SUMIFS(DB_RHC_PERCEPTION!$R$5:$R$900,DB_RHC_PERCEPTION!$G$5:$G$900,G$27),SUMIFS(DB_RHC_PERCEPTION!$R$5:$R$900,DB_RHC_PERCEPTION!$B$5:$B$900,$D$1,DB_RHC_PERCEPTION!$G$5:$G$900,G$27))</f>
        <v>0</v>
      </c>
      <c r="H36" s="768">
        <f>IF($D$1="(Todas)",SUMIFS(DB_RHC_PERCEPTION!$R$5:$R$900,DB_RHC_PERCEPTION!$G$5:$G$900,H$27),SUMIFS(DB_RHC_PERCEPTION!$R$5:$R$900,DB_RHC_PERCEPTION!$B$5:$B$900,$D$1,DB_RHC_PERCEPTION!$G$5:$G$900,H$27))</f>
        <v>0</v>
      </c>
      <c r="I36" s="768">
        <f>IF($D$1="(Todas)",SUMIFS(DB_RHC_PERCEPTION!$R$5:$R$900,DB_RHC_PERCEPTION!$G$5:$G$900,I$27),SUMIFS(DB_RHC_PERCEPTION!$R$5:$R$900,DB_RHC_PERCEPTION!$B$5:$B$900,$D$1,DB_RHC_PERCEPTION!$G$5:$G$900,I$27))</f>
        <v>5</v>
      </c>
      <c r="J36" s="768">
        <f>IF($D$1="(Todas)",SUMIFS(DB_RHC_PERCEPTION!$R$5:$R$900,DB_RHC_PERCEPTION!$G$5:$G$900,J$27),SUMIFS(DB_RHC_PERCEPTION!$R$5:$R$900,DB_RHC_PERCEPTION!$B$5:$B$900,$D$1,DB_RHC_PERCEPTION!$G$5:$G$900,J$27))</f>
        <v>0</v>
      </c>
      <c r="K36" s="354" t="e">
        <f t="shared" si="18"/>
        <v>#DIV/0!</v>
      </c>
      <c r="L36" s="354" t="e">
        <f t="shared" si="18"/>
        <v>#DIV/0!</v>
      </c>
      <c r="M36" s="354">
        <f t="shared" si="18"/>
        <v>0.41666666666666669</v>
      </c>
      <c r="N36" s="624">
        <f t="shared" si="24"/>
        <v>0</v>
      </c>
      <c r="O36" s="767">
        <f>IF($D$1="(Todas)",SUMIFS(DB_RHC_PERCEPTION!$R$5:$R$900,DB_RHC_PERCEPTION!$H$5:$H$900,O$27),SUMIFS(DB_RHC_PERCEPTION!$R$5:$R$900,DB_RHC_PERCEPTION!$B$5:$B$900,$D$1,DB_RHC_PERCEPTION!$H$5:$H$900,O$27))</f>
        <v>2</v>
      </c>
      <c r="P36" s="768">
        <f>IF($D$1="(Todas)",SUMIFS(DB_RHC_PERCEPTION!$R$5:$R$900,DB_RHC_PERCEPTION!$H$5:$H$900,P$27),SUMIFS(DB_RHC_PERCEPTION!$R$5:$R$900,DB_RHC_PERCEPTION!$B$5:$B$900,$D$1,DB_RHC_PERCEPTION!$H$5:$H$900,P$27))</f>
        <v>2</v>
      </c>
      <c r="Q36" s="768">
        <f>IF($D$1="(Todas)",SUMIFS(DB_RHC_PERCEPTION!$R$5:$R$900,DB_RHC_PERCEPTION!$H$5:$H$900,Q$27),SUMIFS(DB_RHC_PERCEPTION!$R$5:$R$900,DB_RHC_PERCEPTION!$B$5:$B$900,$D$1,DB_RHC_PERCEPTION!$H$5:$H$900,Q$27))</f>
        <v>1</v>
      </c>
      <c r="R36" s="354">
        <f t="shared" si="19"/>
        <v>0.66666666666666663</v>
      </c>
      <c r="S36" s="354">
        <f t="shared" si="19"/>
        <v>0.18181818181818182</v>
      </c>
      <c r="T36" s="624">
        <f t="shared" si="25"/>
        <v>1</v>
      </c>
      <c r="U36" s="768">
        <f>IF($D$1="(Todas)",SUMIFS(DB_RHC_PERCEPTION!$R$5:$R$900,DB_RHC_PERCEPTION!$I$5:$I$900,U$27),SUMIFS(DB_RHC_PERCEPTION!$R$5:$R$900,DB_RHC_PERCEPTION!$B$5:$B$900,$D$1,DB_RHC_PERCEPTION!$I$5:$I$900,U$27))</f>
        <v>5</v>
      </c>
      <c r="V36" s="768">
        <f>IF($D$1="(Todas)",SUMIFS(DB_RHC_PERCEPTION!$R$5:$R$900,DB_RHC_PERCEPTION!$I$5:$I$900,V$27),SUMIFS(DB_RHC_PERCEPTION!$R$5:$R$900,DB_RHC_PERCEPTION!$B$5:$B$900,$D$1,DB_RHC_PERCEPTION!$I$5:$I$900,V$27))</f>
        <v>0</v>
      </c>
      <c r="W36" s="768">
        <f>IF($D$1="(Todas)",SUMIFS(DB_RHC_PERCEPTION!$R$5:$R$900,DB_RHC_PERCEPTION!$I$5:$I$900,W$27),SUMIFS(DB_RHC_PERCEPTION!$R$5:$R$900,DB_RHC_PERCEPTION!$B$5:$B$900,$D$1,DB_RHC_PERCEPTION!$I$5:$I$900,W$27))</f>
        <v>0</v>
      </c>
      <c r="X36" s="354">
        <f t="shared" si="20"/>
        <v>0.33333333333333331</v>
      </c>
      <c r="Y36" s="354" t="e">
        <f t="shared" si="20"/>
        <v>#DIV/0!</v>
      </c>
      <c r="Z36" s="354" t="e">
        <f t="shared" si="26"/>
        <v>#DIV/0!</v>
      </c>
      <c r="AA36" s="776">
        <f t="shared" si="27"/>
        <v>5</v>
      </c>
      <c r="AB36" s="504"/>
    </row>
    <row r="37" spans="1:28" ht="15.75" thickTop="1"/>
    <row r="38" spans="1:28">
      <c r="C38" s="339" t="s">
        <v>214</v>
      </c>
      <c r="D38" s="339"/>
      <c r="E38" s="339"/>
      <c r="F38" s="339"/>
      <c r="G38" s="340"/>
      <c r="H38" s="338"/>
      <c r="I38" s="339"/>
      <c r="J38" s="339"/>
      <c r="K38" s="339"/>
      <c r="L38" s="340"/>
    </row>
    <row r="39" spans="1:28">
      <c r="C39" s="335" t="s">
        <v>93</v>
      </c>
      <c r="D39" s="335" t="s">
        <v>91</v>
      </c>
      <c r="E39" s="335" t="s">
        <v>94</v>
      </c>
      <c r="F39" s="335" t="s">
        <v>92</v>
      </c>
      <c r="G39" s="335" t="s">
        <v>90</v>
      </c>
      <c r="H39" s="337" t="s">
        <v>93</v>
      </c>
      <c r="I39" s="337" t="s">
        <v>91</v>
      </c>
      <c r="J39" s="337" t="s">
        <v>94</v>
      </c>
      <c r="K39" s="337" t="s">
        <v>92</v>
      </c>
      <c r="L39" s="337" t="s">
        <v>90</v>
      </c>
      <c r="P39" s="747"/>
    </row>
    <row r="40" spans="1:28">
      <c r="A40" s="770" t="s">
        <v>333</v>
      </c>
      <c r="B40" s="770"/>
      <c r="C40" s="757">
        <f>COUNTIFS(DB_RHC_PERCEPTION!$B$5:$B$900,C$39,DB_RHC_PERCEPTION!$J$5:$J$900,"Yes")</f>
        <v>244</v>
      </c>
      <c r="D40" s="771">
        <f>COUNTIFS(DB_RHC_PERCEPTION!$B$5:$B$900,D$39,DB_RHC_PERCEPTION!$J$5:$J$900,"Yes")</f>
        <v>15</v>
      </c>
      <c r="E40" s="771">
        <f>COUNTIFS(DB_RHC_PERCEPTION!$B$5:$B$900,E$39,DB_RHC_PERCEPTION!$J$5:$J$900,"Yes")</f>
        <v>150</v>
      </c>
      <c r="F40" s="771">
        <f>COUNTIFS(DB_RHC_PERCEPTION!$B$5:$B$900,F$39,DB_RHC_PERCEPTION!$J$5:$J$900,"Yes")</f>
        <v>250</v>
      </c>
      <c r="G40" s="771">
        <f>COUNTIFS(DB_RHC_PERCEPTION!$B$5:$B$900,G$39,DB_RHC_PERCEPTION!$J$5:$J$900,"Yes")</f>
        <v>125</v>
      </c>
      <c r="H40" s="656"/>
      <c r="I40" s="656"/>
      <c r="J40" s="656"/>
      <c r="K40" s="656"/>
      <c r="L40" s="656"/>
      <c r="P40" s="747"/>
    </row>
    <row r="41" spans="1:28">
      <c r="A41" s="759" t="s">
        <v>325</v>
      </c>
      <c r="B41" s="475">
        <f>HLOOKUP(A41,$C$9:$J$10,2,)</f>
        <v>0.8666666666666667</v>
      </c>
      <c r="C41" s="760">
        <f>SUMIFS(DB_RHC_PERCEPTION!$K$5:$K$900,DB_RHC_PERCEPTION!$B$5:$B$900,C$39)</f>
        <v>167</v>
      </c>
      <c r="D41" s="761">
        <f>SUMIFS(DB_RHC_PERCEPTION!$K$5:$K$900,DB_RHC_PERCEPTION!$B$5:$B$900,D$39)</f>
        <v>13</v>
      </c>
      <c r="E41" s="761">
        <f>SUMIFS(DB_RHC_PERCEPTION!$K$5:$K$900,DB_RHC_PERCEPTION!$B$5:$B$900,E$39)</f>
        <v>145</v>
      </c>
      <c r="F41" s="761">
        <f>SUMIFS(DB_RHC_PERCEPTION!$K$5:$K$900,DB_RHC_PERCEPTION!$B$5:$B$900,F$39)</f>
        <v>245</v>
      </c>
      <c r="G41" s="761">
        <f>SUMIFS(DB_RHC_PERCEPTION!$K$5:$K$900,DB_RHC_PERCEPTION!$B$5:$B$900,G$39)</f>
        <v>113</v>
      </c>
      <c r="H41" s="332">
        <f>C41/C$40</f>
        <v>0.68442622950819676</v>
      </c>
      <c r="I41" s="332">
        <f t="shared" ref="I41:L48" si="28">D41/D$40</f>
        <v>0.8666666666666667</v>
      </c>
      <c r="J41" s="332">
        <f t="shared" si="28"/>
        <v>0.96666666666666667</v>
      </c>
      <c r="K41" s="332">
        <f t="shared" si="28"/>
        <v>0.98</v>
      </c>
      <c r="L41" s="332">
        <f t="shared" si="28"/>
        <v>0.90400000000000003</v>
      </c>
      <c r="P41" s="747"/>
    </row>
    <row r="42" spans="1:28">
      <c r="A42" s="753" t="s">
        <v>326</v>
      </c>
      <c r="B42" s="476">
        <f t="shared" ref="B42:B48" si="29">HLOOKUP(A42,$C$9:$J$10,2,)</f>
        <v>0.26666666666666666</v>
      </c>
      <c r="C42" s="762">
        <f>SUMIFS(DB_RHC_PERCEPTION!$L$5:$L$900,DB_RHC_PERCEPTION!$B$5:$B$900,C$39)</f>
        <v>34</v>
      </c>
      <c r="D42" s="763">
        <f>SUMIFS(DB_RHC_PERCEPTION!$L$5:$L$900,DB_RHC_PERCEPTION!$B$5:$B$900,D$39)</f>
        <v>4</v>
      </c>
      <c r="E42" s="763">
        <f>SUMIFS(DB_RHC_PERCEPTION!$L$5:$L$900,DB_RHC_PERCEPTION!$B$5:$B$900,E$39)</f>
        <v>43</v>
      </c>
      <c r="F42" s="763">
        <f>SUMIFS(DB_RHC_PERCEPTION!$L$5:$L$900,DB_RHC_PERCEPTION!$B$5:$B$900,F$39)</f>
        <v>107</v>
      </c>
      <c r="G42" s="763">
        <f>SUMIFS(DB_RHC_PERCEPTION!$L$5:$L$900,DB_RHC_PERCEPTION!$B$5:$B$900,G$39)</f>
        <v>36</v>
      </c>
      <c r="H42" s="291">
        <f t="shared" ref="H42:H48" si="30">C42/C$40</f>
        <v>0.13934426229508196</v>
      </c>
      <c r="I42" s="291">
        <f t="shared" si="28"/>
        <v>0.26666666666666666</v>
      </c>
      <c r="J42" s="291">
        <f t="shared" si="28"/>
        <v>0.28666666666666668</v>
      </c>
      <c r="K42" s="291">
        <f t="shared" si="28"/>
        <v>0.42799999999999999</v>
      </c>
      <c r="L42" s="291">
        <f t="shared" si="28"/>
        <v>0.28799999999999998</v>
      </c>
      <c r="P42" s="747"/>
    </row>
    <row r="43" spans="1:28">
      <c r="A43" s="753" t="s">
        <v>327</v>
      </c>
      <c r="B43" s="476">
        <f t="shared" si="29"/>
        <v>0.93333333333333335</v>
      </c>
      <c r="C43" s="762">
        <f>SUMIFS(DB_RHC_PERCEPTION!$M$5:$M$900,DB_RHC_PERCEPTION!$B$5:$B$900,C$39)</f>
        <v>193</v>
      </c>
      <c r="D43" s="763">
        <f>SUMIFS(DB_RHC_PERCEPTION!$M$5:$M$900,DB_RHC_PERCEPTION!$B$5:$B$900,D$39)</f>
        <v>14</v>
      </c>
      <c r="E43" s="763">
        <f>SUMIFS(DB_RHC_PERCEPTION!$M$5:$M$900,DB_RHC_PERCEPTION!$B$5:$B$900,E$39)</f>
        <v>141</v>
      </c>
      <c r="F43" s="763">
        <f>SUMIFS(DB_RHC_PERCEPTION!$M$5:$M$900,DB_RHC_PERCEPTION!$B$5:$B$900,F$39)</f>
        <v>232</v>
      </c>
      <c r="G43" s="763">
        <f>SUMIFS(DB_RHC_PERCEPTION!$M$5:$M$900,DB_RHC_PERCEPTION!$B$5:$B$900,G$39)</f>
        <v>106</v>
      </c>
      <c r="H43" s="291">
        <f t="shared" si="30"/>
        <v>0.79098360655737709</v>
      </c>
      <c r="I43" s="291">
        <f t="shared" si="28"/>
        <v>0.93333333333333335</v>
      </c>
      <c r="J43" s="291">
        <f t="shared" si="28"/>
        <v>0.94</v>
      </c>
      <c r="K43" s="291">
        <f t="shared" si="28"/>
        <v>0.92800000000000005</v>
      </c>
      <c r="L43" s="291">
        <f t="shared" si="28"/>
        <v>0.84799999999999998</v>
      </c>
      <c r="P43" s="747"/>
    </row>
    <row r="44" spans="1:28">
      <c r="A44" s="753" t="s">
        <v>328</v>
      </c>
      <c r="B44" s="476">
        <f t="shared" si="29"/>
        <v>1</v>
      </c>
      <c r="C44" s="762" t="str">
        <f>IF($D$1="(Todas)",SUMIFS(DB_RHC_PERCEPTION!$N$5:$N$900,DB_RHC_PERCEPTION!$B$5:$B$900,C$39),"-")</f>
        <v>-</v>
      </c>
      <c r="D44" s="763" t="str">
        <f>IF($D$1="(Todas)",SUMIFS(DB_RHC_PERCEPTION!$N$5:$N$900,DB_RHC_PERCEPTION!$B$5:$B$900,D$39),"-")</f>
        <v>-</v>
      </c>
      <c r="E44" s="763" t="str">
        <f>IF($D$1="(Todas)",SUMIFS(DB_RHC_PERCEPTION!$N$5:$N$900,DB_RHC_PERCEPTION!$B$5:$B$900,E$39),"-")</f>
        <v>-</v>
      </c>
      <c r="F44" s="763" t="str">
        <f>IF($D$1="(Todas)",SUMIFS(DB_RHC_PERCEPTION!$N$5:$N$900,DB_RHC_PERCEPTION!$B$5:$B$900,F$39),"-")</f>
        <v>-</v>
      </c>
      <c r="G44" s="763" t="str">
        <f>IF($D$1="(Todas)",SUMIFS(DB_RHC_PERCEPTION!$N$5:$N$900,DB_RHC_PERCEPTION!$B$5:$B$900,G$39),"-")</f>
        <v>-</v>
      </c>
      <c r="H44" s="291" t="e">
        <f t="shared" si="30"/>
        <v>#VALUE!</v>
      </c>
      <c r="I44" s="291" t="e">
        <f t="shared" si="28"/>
        <v>#VALUE!</v>
      </c>
      <c r="J44" s="291" t="e">
        <f t="shared" si="28"/>
        <v>#VALUE!</v>
      </c>
      <c r="K44" s="291" t="e">
        <f t="shared" si="28"/>
        <v>#VALUE!</v>
      </c>
      <c r="L44" s="291" t="e">
        <f t="shared" si="28"/>
        <v>#VALUE!</v>
      </c>
      <c r="P44" s="747"/>
    </row>
    <row r="45" spans="1:28">
      <c r="A45" s="753" t="s">
        <v>330</v>
      </c>
      <c r="B45" s="476">
        <f t="shared" si="29"/>
        <v>0.33333333333333331</v>
      </c>
      <c r="C45" s="762">
        <f>SUMIFS(DB_RHC_PERCEPTION!$O$5:$O$900,DB_RHC_PERCEPTION!$B$5:$B$900,C$39)</f>
        <v>88</v>
      </c>
      <c r="D45" s="763">
        <f>SUMIFS(DB_RHC_PERCEPTION!$O$5:$O$900,DB_RHC_PERCEPTION!$B$5:$B$900,D$39)</f>
        <v>5</v>
      </c>
      <c r="E45" s="763">
        <f>SUMIFS(DB_RHC_PERCEPTION!$O$5:$O$900,DB_RHC_PERCEPTION!$B$5:$B$900,E$39)</f>
        <v>65</v>
      </c>
      <c r="F45" s="763">
        <f>SUMIFS(DB_RHC_PERCEPTION!$O$5:$O$900,DB_RHC_PERCEPTION!$B$5:$B$900,F$39)</f>
        <v>234</v>
      </c>
      <c r="G45" s="763">
        <f>SUMIFS(DB_RHC_PERCEPTION!$O$5:$O$900,DB_RHC_PERCEPTION!$B$5:$B$900,G$39)</f>
        <v>69</v>
      </c>
      <c r="H45" s="291">
        <f t="shared" si="30"/>
        <v>0.36065573770491804</v>
      </c>
      <c r="I45" s="291">
        <f t="shared" si="28"/>
        <v>0.33333333333333331</v>
      </c>
      <c r="J45" s="291">
        <f t="shared" si="28"/>
        <v>0.43333333333333335</v>
      </c>
      <c r="K45" s="291">
        <f t="shared" si="28"/>
        <v>0.93600000000000005</v>
      </c>
      <c r="L45" s="291">
        <f t="shared" si="28"/>
        <v>0.55200000000000005</v>
      </c>
      <c r="P45" s="747"/>
    </row>
    <row r="46" spans="1:28">
      <c r="A46" s="753" t="s">
        <v>331</v>
      </c>
      <c r="B46" s="476">
        <f t="shared" si="29"/>
        <v>0.46666666666666667</v>
      </c>
      <c r="C46" s="764">
        <f>SUMIFS(DB_RHC_PERCEPTION!$P$5:$P$900,DB_RHC_PERCEPTION!$B$5:$B$900,C$39)</f>
        <v>138</v>
      </c>
      <c r="D46" s="765">
        <f>SUMIFS(DB_RHC_PERCEPTION!$P$5:$P$900,DB_RHC_PERCEPTION!$B$5:$B$900,D$39)</f>
        <v>7</v>
      </c>
      <c r="E46" s="765">
        <f>SUMIFS(DB_RHC_PERCEPTION!$P$5:$P$900,DB_RHC_PERCEPTION!$B$5:$B$900,E$39)</f>
        <v>111</v>
      </c>
      <c r="F46" s="765">
        <f>SUMIFS(DB_RHC_PERCEPTION!$P$5:$P$900,DB_RHC_PERCEPTION!$B$5:$B$900,F$39)</f>
        <v>131</v>
      </c>
      <c r="G46" s="765">
        <f>SUMIFS(DB_RHC_PERCEPTION!$P$5:$P$900,DB_RHC_PERCEPTION!$B$5:$B$900,G$39)</f>
        <v>109.0001</v>
      </c>
      <c r="H46" s="656">
        <f t="shared" si="30"/>
        <v>0.56557377049180324</v>
      </c>
      <c r="I46" s="656">
        <f t="shared" si="28"/>
        <v>0.46666666666666667</v>
      </c>
      <c r="J46" s="656">
        <f t="shared" si="28"/>
        <v>0.74</v>
      </c>
      <c r="K46" s="656">
        <f t="shared" si="28"/>
        <v>0.52400000000000002</v>
      </c>
      <c r="L46" s="656">
        <f t="shared" si="28"/>
        <v>0.87200080000000002</v>
      </c>
      <c r="P46" s="747"/>
    </row>
    <row r="47" spans="1:28">
      <c r="A47" s="753" t="s">
        <v>329</v>
      </c>
      <c r="B47" s="476">
        <f t="shared" si="29"/>
        <v>0.26666666666666666</v>
      </c>
      <c r="C47" s="764">
        <f>SUMIFS(DB_RHC_PERCEPTION!$Q$5:$Q$900,DB_RHC_PERCEPTION!$B$5:$B$900,C$39)</f>
        <v>106</v>
      </c>
      <c r="D47" s="765">
        <f>SUMIFS(DB_RHC_PERCEPTION!$Q$5:$Q$900,DB_RHC_PERCEPTION!$B$5:$B$900,D$39)</f>
        <v>4</v>
      </c>
      <c r="E47" s="765">
        <f>SUMIFS(DB_RHC_PERCEPTION!$Q$5:$Q$900,DB_RHC_PERCEPTION!$B$5:$B$900,E$39)</f>
        <v>126</v>
      </c>
      <c r="F47" s="765">
        <f>SUMIFS(DB_RHC_PERCEPTION!$Q$5:$Q$900,DB_RHC_PERCEPTION!$B$5:$B$900,F$39)</f>
        <v>239.0001</v>
      </c>
      <c r="G47" s="765">
        <f>SUMIFS(DB_RHC_PERCEPTION!$Q$5:$Q$900,DB_RHC_PERCEPTION!$B$5:$B$900,G$39)</f>
        <v>109</v>
      </c>
      <c r="H47" s="656">
        <f t="shared" si="30"/>
        <v>0.4344262295081967</v>
      </c>
      <c r="I47" s="656">
        <f t="shared" si="28"/>
        <v>0.26666666666666666</v>
      </c>
      <c r="J47" s="656">
        <f t="shared" si="28"/>
        <v>0.84</v>
      </c>
      <c r="K47" s="656">
        <f t="shared" si="28"/>
        <v>0.95600039999999997</v>
      </c>
      <c r="L47" s="656">
        <f t="shared" si="28"/>
        <v>0.872</v>
      </c>
    </row>
    <row r="48" spans="1:28" ht="15.75" thickBot="1">
      <c r="A48" s="766" t="s">
        <v>332</v>
      </c>
      <c r="B48" s="477">
        <f t="shared" si="29"/>
        <v>0.33333333333333331</v>
      </c>
      <c r="C48" s="767">
        <f>SUMIFS(DB_RHC_PERCEPTION!$R$5:$R$900,DB_RHC_PERCEPTION!$B$5:$B$900,C$39)</f>
        <v>49</v>
      </c>
      <c r="D48" s="768">
        <f>SUMIFS(DB_RHC_PERCEPTION!$R$5:$R$900,DB_RHC_PERCEPTION!$B$5:$B$900,D$39)</f>
        <v>5</v>
      </c>
      <c r="E48" s="768">
        <f>SUMIFS(DB_RHC_PERCEPTION!$R$5:$R$900,DB_RHC_PERCEPTION!$B$5:$B$900,E$39)</f>
        <v>134</v>
      </c>
      <c r="F48" s="768">
        <f>SUMIFS(DB_RHC_PERCEPTION!$R$5:$R$900,DB_RHC_PERCEPTION!$B$5:$B$900,F$39)</f>
        <v>239</v>
      </c>
      <c r="G48" s="768">
        <f>SUMIFS(DB_RHC_PERCEPTION!$R$5:$R$900,DB_RHC_PERCEPTION!$B$5:$B$900,G$39)</f>
        <v>110</v>
      </c>
      <c r="H48" s="691">
        <f t="shared" si="30"/>
        <v>0.20081967213114754</v>
      </c>
      <c r="I48" s="691">
        <f t="shared" si="28"/>
        <v>0.33333333333333331</v>
      </c>
      <c r="J48" s="691">
        <f t="shared" si="28"/>
        <v>0.89333333333333331</v>
      </c>
      <c r="K48" s="691">
        <f t="shared" si="28"/>
        <v>0.95599999999999996</v>
      </c>
      <c r="L48" s="691">
        <f t="shared" si="28"/>
        <v>0.88</v>
      </c>
    </row>
    <row r="49" ht="15.75" thickTop="1"/>
  </sheetData>
  <pageMargins left="0.7" right="0.7" top="0.75" bottom="0.75" header="0.3" footer="0.3"/>
  <pageSetup paperSize="9" scale="28" orientation="portrait" r:id="rId2"/>
  <drawing r:id="rId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4">
    <tabColor theme="2" tint="-0.249977111117893"/>
  </sheetPr>
  <dimension ref="A1:AB60"/>
  <sheetViews>
    <sheetView showGridLines="0" showZeros="0" view="pageBreakPreview" zoomScale="78" zoomScaleNormal="100" zoomScaleSheetLayoutView="78" workbookViewId="0">
      <selection sqref="A1:AB13"/>
    </sheetView>
  </sheetViews>
  <sheetFormatPr baseColWidth="10" defaultRowHeight="15.75"/>
  <cols>
    <col min="1" max="1" width="11.75" customWidth="1"/>
    <col min="2" max="2" width="6.25" bestFit="1" customWidth="1"/>
    <col min="3" max="3" width="10.5" bestFit="1" customWidth="1"/>
    <col min="4" max="6" width="11.5" bestFit="1" customWidth="1"/>
    <col min="7" max="7" width="10.5" bestFit="1" customWidth="1"/>
    <col min="8" max="8" width="9.125" bestFit="1" customWidth="1"/>
    <col min="9" max="9" width="11.625" bestFit="1" customWidth="1"/>
    <col min="10" max="12" width="13.5" bestFit="1" customWidth="1"/>
    <col min="13" max="13" width="9.875" bestFit="1" customWidth="1"/>
    <col min="14" max="14" width="11.375" bestFit="1" customWidth="1"/>
    <col min="15" max="15" width="5.375" bestFit="1" customWidth="1"/>
    <col min="16" max="16" width="6.75" bestFit="1" customWidth="1"/>
    <col min="17" max="17" width="8.75" customWidth="1"/>
    <col min="18" max="18" width="6.75" bestFit="1" customWidth="1"/>
    <col min="19" max="19" width="8.875" bestFit="1" customWidth="1"/>
    <col min="20" max="20" width="8.125" bestFit="1" customWidth="1"/>
    <col min="21" max="21" width="6.75" bestFit="1" customWidth="1"/>
    <col min="22" max="22" width="8.875" bestFit="1" customWidth="1"/>
    <col min="23" max="23" width="10" bestFit="1" customWidth="1"/>
    <col min="24" max="24" width="8.875" bestFit="1" customWidth="1"/>
    <col min="25" max="25" width="10.875" bestFit="1" customWidth="1"/>
    <col min="26" max="26" width="10" bestFit="1" customWidth="1"/>
    <col min="27" max="27" width="8.875" bestFit="1" customWidth="1"/>
    <col min="28" max="28" width="10.875" bestFit="1" customWidth="1"/>
  </cols>
  <sheetData>
    <row r="1" spans="1:28">
      <c r="A1" s="262"/>
      <c r="B1" s="262"/>
      <c r="C1" s="807" t="s">
        <v>89</v>
      </c>
      <c r="D1" s="806" t="s">
        <v>91</v>
      </c>
      <c r="E1" s="262"/>
      <c r="F1" s="262"/>
      <c r="G1" s="262"/>
      <c r="H1" s="262"/>
      <c r="I1" s="262"/>
      <c r="J1" s="347"/>
      <c r="K1" s="347"/>
      <c r="L1" s="262"/>
      <c r="M1" s="262"/>
      <c r="N1" s="262"/>
      <c r="O1" s="262"/>
      <c r="P1" s="262"/>
      <c r="Q1" s="262"/>
      <c r="R1" s="262"/>
      <c r="S1" s="262"/>
      <c r="T1" s="262"/>
      <c r="U1" s="262"/>
      <c r="V1" s="262"/>
      <c r="W1" s="262"/>
      <c r="X1" s="262"/>
      <c r="Y1" s="262"/>
      <c r="Z1" s="262"/>
      <c r="AA1" s="262"/>
    </row>
    <row r="2" spans="1:28">
      <c r="A2" s="262"/>
      <c r="B2" s="262"/>
      <c r="C2" s="262"/>
      <c r="D2" s="262"/>
      <c r="E2" s="262"/>
      <c r="F2" s="262"/>
      <c r="G2" s="262"/>
      <c r="H2" s="262"/>
      <c r="I2" s="262"/>
      <c r="J2" s="262"/>
      <c r="K2" s="262"/>
      <c r="L2" s="262"/>
      <c r="M2" s="262"/>
      <c r="N2" s="262"/>
      <c r="O2" s="262"/>
      <c r="P2" s="262"/>
      <c r="Q2" s="262"/>
      <c r="R2" s="262"/>
      <c r="S2" s="262"/>
      <c r="T2" s="262"/>
      <c r="U2" s="262"/>
      <c r="V2" s="262"/>
      <c r="W2" s="262"/>
      <c r="X2" s="262"/>
      <c r="Y2" s="262"/>
      <c r="Z2" s="262"/>
      <c r="AA2" s="262"/>
    </row>
    <row r="3" spans="1:28" ht="30">
      <c r="A3" s="315" t="s">
        <v>333</v>
      </c>
      <c r="B3" s="262"/>
      <c r="C3" s="819" t="s">
        <v>350</v>
      </c>
      <c r="D3" s="819" t="s">
        <v>351</v>
      </c>
      <c r="E3" s="819" t="s">
        <v>352</v>
      </c>
      <c r="F3" s="819" t="s">
        <v>353</v>
      </c>
      <c r="G3" s="819" t="s">
        <v>354</v>
      </c>
      <c r="H3" s="819" t="s">
        <v>355</v>
      </c>
      <c r="I3" s="823" t="s">
        <v>356</v>
      </c>
      <c r="J3" s="823" t="s">
        <v>357</v>
      </c>
      <c r="K3" s="823" t="s">
        <v>358</v>
      </c>
      <c r="L3" s="823" t="s">
        <v>359</v>
      </c>
      <c r="M3" s="823" t="s">
        <v>360</v>
      </c>
      <c r="N3" s="823" t="s">
        <v>361</v>
      </c>
      <c r="O3" s="361"/>
      <c r="Q3" s="262"/>
      <c r="R3" s="262"/>
      <c r="S3" s="262"/>
      <c r="T3" s="262"/>
      <c r="U3" s="262"/>
      <c r="V3" s="262"/>
      <c r="W3" s="262"/>
      <c r="X3" s="262"/>
      <c r="Y3" s="262"/>
      <c r="Z3" s="262"/>
      <c r="AA3" s="262"/>
    </row>
    <row r="4" spans="1:28">
      <c r="A4" s="309">
        <f>IF($D$1="(Todas)",COUNTIFS(DB_RHC_SUITABLE!$J$5:$J$900,"Yes"),COUNTIFS(DB_RHC_SUITABLE!$B$5:$B$900,$D$1,DB_RHC_SUITABLE!$J$5:$J$900,"Yes"))</f>
        <v>15</v>
      </c>
      <c r="B4" s="262"/>
      <c r="C4" s="810">
        <v>6</v>
      </c>
      <c r="D4" s="810">
        <v>1</v>
      </c>
      <c r="E4" s="810">
        <v>10</v>
      </c>
      <c r="F4" s="810">
        <v>2</v>
      </c>
      <c r="G4" s="810">
        <v>7</v>
      </c>
      <c r="H4" s="810"/>
      <c r="I4" s="810">
        <v>3</v>
      </c>
      <c r="J4" s="810"/>
      <c r="K4" s="810">
        <v>12</v>
      </c>
      <c r="L4" s="810"/>
      <c r="M4" s="810">
        <v>3</v>
      </c>
      <c r="N4" s="810">
        <v>3</v>
      </c>
      <c r="O4" s="360"/>
      <c r="Q4" s="262"/>
      <c r="R4" s="262"/>
      <c r="S4" s="262"/>
      <c r="T4" s="262"/>
      <c r="U4" s="262"/>
      <c r="V4" s="262"/>
      <c r="W4" s="262"/>
      <c r="X4" s="262"/>
      <c r="Y4" s="262"/>
      <c r="Z4" s="262"/>
      <c r="AA4" s="262"/>
    </row>
    <row r="5" spans="1:28">
      <c r="A5" s="262"/>
      <c r="C5" s="420">
        <v>1</v>
      </c>
      <c r="D5" s="420">
        <v>2</v>
      </c>
      <c r="E5" s="420">
        <v>3</v>
      </c>
      <c r="F5" s="420">
        <v>4</v>
      </c>
      <c r="G5" s="420">
        <v>5</v>
      </c>
      <c r="H5" s="420">
        <v>6</v>
      </c>
      <c r="I5" s="420">
        <v>1</v>
      </c>
      <c r="J5" s="420">
        <v>2</v>
      </c>
      <c r="K5" s="420">
        <v>3</v>
      </c>
      <c r="L5" s="420">
        <v>4</v>
      </c>
      <c r="M5" s="420">
        <v>5</v>
      </c>
      <c r="N5" s="420">
        <v>6</v>
      </c>
      <c r="P5" s="262"/>
      <c r="Q5" s="262"/>
      <c r="R5" s="262"/>
      <c r="S5" s="262"/>
      <c r="T5" s="262"/>
      <c r="U5" s="262"/>
      <c r="V5" s="262"/>
      <c r="W5" s="262"/>
      <c r="X5" s="262"/>
      <c r="Y5" s="262"/>
      <c r="Z5" s="262"/>
      <c r="AA5" s="262"/>
    </row>
    <row r="6" spans="1:28">
      <c r="A6" s="262"/>
      <c r="C6" s="424">
        <f>GETPIVOTDATA("ST Heat",$C$3)/$A$4</f>
        <v>0.4</v>
      </c>
      <c r="D6" s="424">
        <f>GETPIVOTDATA("Biomass Heat",$C$3)/$A$4</f>
        <v>6.6666666666666666E-2</v>
      </c>
      <c r="E6" s="424">
        <f>GETPIVOTDATA("HP Heat",$C$3)/$A$4</f>
        <v>0.66666666666666663</v>
      </c>
      <c r="F6" s="424">
        <f>GETPIVOTDATA("Geo Heat",$C$3)/$A$4</f>
        <v>0.13333333333333333</v>
      </c>
      <c r="G6" s="424">
        <f>GETPIVOTDATA("DH Heat",$C$3)/$A$4</f>
        <v>0.46666666666666667</v>
      </c>
      <c r="H6" s="424">
        <f>GETPIVOTDATA("None Heat",$C$3)/$A$4</f>
        <v>0</v>
      </c>
      <c r="I6" s="424">
        <f>GETPIVOTDATA("ST Cooling",$C$3)/$A$4</f>
        <v>0.2</v>
      </c>
      <c r="J6" s="424">
        <f>GETPIVOTDATA("Biomass Cooling",$C$3)/$A$4</f>
        <v>0</v>
      </c>
      <c r="K6" s="424">
        <f>GETPIVOTDATA("HP Cooling",$C$3)/$A$4</f>
        <v>0.8</v>
      </c>
      <c r="L6" s="424">
        <f>GETPIVOTDATA("Geo Cooling",$C$3)/$A$4</f>
        <v>0</v>
      </c>
      <c r="M6" s="424">
        <f>GETPIVOTDATA("DH Cooling",$C$3)/$A$4</f>
        <v>0.2</v>
      </c>
      <c r="N6" s="424">
        <f>GETPIVOTDATA("None Cooling",$C$3)/$A$4</f>
        <v>0.2</v>
      </c>
      <c r="P6" s="262"/>
      <c r="Q6" s="262"/>
      <c r="R6" s="262"/>
      <c r="S6" s="262"/>
      <c r="T6" s="262"/>
      <c r="U6" s="262"/>
      <c r="V6" s="262"/>
      <c r="W6" s="262"/>
      <c r="X6" s="262"/>
      <c r="Y6" s="262"/>
      <c r="Z6" s="262"/>
      <c r="AA6" s="262"/>
    </row>
    <row r="7" spans="1:28">
      <c r="A7" s="262"/>
      <c r="C7" s="425" t="s">
        <v>350</v>
      </c>
      <c r="D7" s="425" t="s">
        <v>351</v>
      </c>
      <c r="E7" s="425" t="s">
        <v>352</v>
      </c>
      <c r="F7" s="425" t="s">
        <v>353</v>
      </c>
      <c r="G7" s="425" t="s">
        <v>354</v>
      </c>
      <c r="H7" s="425" t="s">
        <v>355</v>
      </c>
      <c r="I7" s="425" t="s">
        <v>356</v>
      </c>
      <c r="J7" s="425" t="s">
        <v>357</v>
      </c>
      <c r="K7" s="425" t="s">
        <v>358</v>
      </c>
      <c r="L7" s="425" t="s">
        <v>359</v>
      </c>
      <c r="M7" s="425" t="s">
        <v>360</v>
      </c>
      <c r="N7" s="425" t="s">
        <v>361</v>
      </c>
      <c r="P7" s="262"/>
      <c r="Q7" s="262"/>
      <c r="R7" s="262"/>
      <c r="S7" s="262"/>
      <c r="T7" s="262"/>
      <c r="U7" s="262"/>
      <c r="V7" s="262"/>
      <c r="W7" s="262"/>
      <c r="X7" s="262"/>
      <c r="Y7" s="262"/>
      <c r="Z7" s="262"/>
      <c r="AA7" s="262"/>
    </row>
    <row r="8" spans="1:28">
      <c r="A8" s="262"/>
      <c r="B8" s="262"/>
      <c r="C8" s="97" t="s">
        <v>323</v>
      </c>
      <c r="D8" s="97"/>
      <c r="E8" s="97"/>
      <c r="F8" s="97"/>
      <c r="G8" s="97"/>
      <c r="H8" s="97"/>
      <c r="I8" s="97" t="s">
        <v>324</v>
      </c>
      <c r="J8" s="262"/>
      <c r="K8" s="262"/>
      <c r="L8" s="262"/>
      <c r="M8" s="262"/>
      <c r="N8" s="262"/>
      <c r="P8" s="262"/>
      <c r="Q8" s="262"/>
      <c r="R8" s="262"/>
      <c r="S8" s="262"/>
      <c r="T8" s="262"/>
      <c r="U8" s="262"/>
      <c r="V8" s="262"/>
      <c r="W8" s="262"/>
      <c r="X8" s="262"/>
      <c r="Y8" s="262"/>
      <c r="Z8" s="262"/>
      <c r="AA8" s="262"/>
    </row>
    <row r="9" spans="1:28">
      <c r="A9" s="311"/>
      <c r="B9" s="311"/>
      <c r="C9" s="362" t="str">
        <f>C7</f>
        <v>ST Heat</v>
      </c>
      <c r="D9" s="362" t="str">
        <f t="shared" ref="D9:N9" si="0">D7</f>
        <v>Biomass Heat</v>
      </c>
      <c r="E9" s="362" t="str">
        <f t="shared" si="0"/>
        <v>HP Heat</v>
      </c>
      <c r="F9" s="362" t="str">
        <f t="shared" si="0"/>
        <v>Geo Heat</v>
      </c>
      <c r="G9" s="362" t="str">
        <f t="shared" si="0"/>
        <v>DH Heat</v>
      </c>
      <c r="H9" s="362" t="str">
        <f t="shared" si="0"/>
        <v>None Heat</v>
      </c>
      <c r="I9" s="363" t="str">
        <f t="shared" si="0"/>
        <v>ST Cooling</v>
      </c>
      <c r="J9" s="363" t="str">
        <f t="shared" si="0"/>
        <v>Biomass Cooling</v>
      </c>
      <c r="K9" s="363" t="str">
        <f t="shared" si="0"/>
        <v>HP Cooling</v>
      </c>
      <c r="L9" s="363" t="str">
        <f t="shared" si="0"/>
        <v>Geo Cooling</v>
      </c>
      <c r="M9" s="363" t="str">
        <f t="shared" si="0"/>
        <v>DH Cooling</v>
      </c>
      <c r="N9" s="363" t="str">
        <f t="shared" si="0"/>
        <v>None Cooling</v>
      </c>
      <c r="P9" s="311"/>
      <c r="Q9" s="262"/>
      <c r="R9" s="262"/>
      <c r="S9" s="262"/>
      <c r="T9" s="262"/>
      <c r="U9" s="262"/>
      <c r="V9" s="262"/>
      <c r="W9" s="262"/>
      <c r="X9" s="262"/>
      <c r="Y9" s="262"/>
      <c r="Z9" s="262"/>
      <c r="AA9" s="262"/>
    </row>
    <row r="10" spans="1:28">
      <c r="A10" s="312"/>
      <c r="B10" s="312"/>
      <c r="C10" s="314">
        <f>C6</f>
        <v>0.4</v>
      </c>
      <c r="D10" s="314">
        <f t="shared" ref="D10:N10" si="1">D6</f>
        <v>6.6666666666666666E-2</v>
      </c>
      <c r="E10" s="314">
        <f t="shared" si="1"/>
        <v>0.66666666666666663</v>
      </c>
      <c r="F10" s="314">
        <f t="shared" si="1"/>
        <v>0.13333333333333333</v>
      </c>
      <c r="G10" s="314">
        <f t="shared" si="1"/>
        <v>0.46666666666666667</v>
      </c>
      <c r="H10" s="314">
        <f t="shared" si="1"/>
        <v>0</v>
      </c>
      <c r="I10" s="314">
        <f t="shared" si="1"/>
        <v>0.2</v>
      </c>
      <c r="J10" s="314">
        <f t="shared" si="1"/>
        <v>0</v>
      </c>
      <c r="K10" s="314">
        <f t="shared" si="1"/>
        <v>0.8</v>
      </c>
      <c r="L10" s="314">
        <f t="shared" si="1"/>
        <v>0</v>
      </c>
      <c r="M10" s="314">
        <f t="shared" si="1"/>
        <v>0.2</v>
      </c>
      <c r="N10" s="314">
        <f t="shared" si="1"/>
        <v>0.2</v>
      </c>
      <c r="P10" s="312"/>
      <c r="Q10" s="262"/>
      <c r="R10" s="262"/>
      <c r="S10" s="262"/>
      <c r="T10" s="262"/>
      <c r="U10" s="262"/>
      <c r="V10" s="262"/>
      <c r="W10" s="262"/>
      <c r="X10" s="262"/>
      <c r="Y10" s="262"/>
      <c r="Z10" s="262"/>
      <c r="AA10" s="262"/>
    </row>
    <row r="11" spans="1:28">
      <c r="A11" s="790" t="s">
        <v>401</v>
      </c>
      <c r="B11" s="791">
        <f>(COUNT(DB_RHC_SUITABLE!$W$5:$W$900)-COUNTIF(DB_RHC_SUITABLE!$W$5:$W$900,0))/A4</f>
        <v>35.866666666666667</v>
      </c>
      <c r="O11" s="364"/>
      <c r="P11" s="313"/>
      <c r="Q11" s="262"/>
      <c r="R11" s="262"/>
      <c r="S11" s="262"/>
      <c r="T11" s="262"/>
      <c r="U11" s="262"/>
      <c r="V11" s="262"/>
      <c r="W11" s="262"/>
      <c r="X11" s="262"/>
      <c r="Y11" s="262"/>
      <c r="Z11" s="262"/>
      <c r="AA11" s="262"/>
    </row>
    <row r="12" spans="1:28">
      <c r="A12" s="782" t="s">
        <v>402</v>
      </c>
      <c r="B12" s="791">
        <f>(COUNT(DB_RHC_SUITABLE!$X$5:$X$900)-COUNTIF(DB_RHC_SUITABLE!$X$5:$X$900,0))/A4</f>
        <v>16.600000000000001</v>
      </c>
      <c r="C12" s="262"/>
      <c r="D12" s="262"/>
      <c r="E12" s="262"/>
      <c r="F12" s="262"/>
      <c r="G12" s="262"/>
      <c r="H12" s="262"/>
      <c r="I12" s="262"/>
      <c r="J12" s="262"/>
      <c r="K12" s="262"/>
      <c r="L12" s="262"/>
      <c r="M12" s="262"/>
      <c r="N12" s="262"/>
      <c r="O12" s="262"/>
      <c r="P12" s="262"/>
      <c r="Q12" s="262"/>
      <c r="R12" s="262"/>
      <c r="S12" s="262"/>
      <c r="T12" s="262"/>
      <c r="U12" s="262"/>
      <c r="V12" s="262"/>
      <c r="W12" s="262"/>
      <c r="X12" s="262"/>
      <c r="Y12" s="262"/>
      <c r="Z12" s="262"/>
      <c r="AA12" s="262"/>
    </row>
    <row r="13" spans="1:28">
      <c r="A13" s="262"/>
      <c r="B13" s="262"/>
      <c r="C13" s="262"/>
      <c r="D13" s="262"/>
      <c r="E13" s="262"/>
      <c r="F13" s="262"/>
      <c r="G13" s="262"/>
      <c r="H13" s="262"/>
      <c r="I13" s="262"/>
      <c r="J13" s="262"/>
      <c r="K13" s="262"/>
      <c r="L13" s="262"/>
      <c r="M13" s="262"/>
      <c r="N13" s="262"/>
      <c r="O13" s="262"/>
      <c r="P13" s="262"/>
      <c r="Q13" s="262"/>
      <c r="R13" s="262"/>
      <c r="S13" s="262"/>
      <c r="T13" s="262"/>
      <c r="U13" s="262"/>
      <c r="V13" s="262"/>
      <c r="W13" s="262"/>
      <c r="X13" s="262"/>
      <c r="Y13" s="262"/>
      <c r="Z13" s="262"/>
      <c r="AA13" s="262"/>
    </row>
    <row r="14" spans="1:28" s="631" customFormat="1">
      <c r="A14" s="627"/>
      <c r="B14" s="627"/>
      <c r="C14" s="628" t="s">
        <v>384</v>
      </c>
      <c r="D14" s="629"/>
      <c r="E14" s="629"/>
      <c r="F14" s="630"/>
      <c r="G14" s="628" t="s">
        <v>389</v>
      </c>
      <c r="H14" s="629"/>
      <c r="I14" s="629"/>
      <c r="J14" s="629"/>
      <c r="K14" s="629"/>
      <c r="L14" s="629"/>
      <c r="M14" s="629"/>
      <c r="N14" s="629"/>
      <c r="O14" s="629"/>
      <c r="P14" s="629"/>
      <c r="Q14" s="629"/>
      <c r="R14" s="629"/>
      <c r="S14" s="629"/>
      <c r="T14" s="630"/>
      <c r="U14" s="629" t="s">
        <v>218</v>
      </c>
      <c r="V14" s="629"/>
      <c r="W14" s="629"/>
      <c r="X14" s="630"/>
      <c r="Y14" s="628"/>
      <c r="Z14" s="629"/>
      <c r="AA14" s="629"/>
      <c r="AB14" s="629"/>
    </row>
    <row r="15" spans="1:28" ht="15" customHeight="1">
      <c r="A15" s="262"/>
      <c r="B15" s="316" t="s">
        <v>349</v>
      </c>
      <c r="C15" s="320" t="s">
        <v>373</v>
      </c>
      <c r="D15" s="319" t="s">
        <v>374</v>
      </c>
      <c r="E15" s="316" t="s">
        <v>373</v>
      </c>
      <c r="F15" s="633" t="s">
        <v>374</v>
      </c>
      <c r="G15" s="320" t="s">
        <v>369</v>
      </c>
      <c r="H15" s="319" t="s">
        <v>370</v>
      </c>
      <c r="I15" s="319" t="s">
        <v>367</v>
      </c>
      <c r="J15" s="319" t="s">
        <v>368</v>
      </c>
      <c r="K15" s="319" t="s">
        <v>366</v>
      </c>
      <c r="L15" s="319" t="s">
        <v>371</v>
      </c>
      <c r="M15" s="319" t="s">
        <v>140</v>
      </c>
      <c r="N15" s="316" t="s">
        <v>369</v>
      </c>
      <c r="O15" s="316" t="s">
        <v>370</v>
      </c>
      <c r="P15" s="316" t="s">
        <v>367</v>
      </c>
      <c r="Q15" s="316" t="s">
        <v>368</v>
      </c>
      <c r="R15" s="316" t="s">
        <v>366</v>
      </c>
      <c r="S15" s="316" t="s">
        <v>371</v>
      </c>
      <c r="T15" s="633" t="s">
        <v>140</v>
      </c>
      <c r="U15" s="319" t="s">
        <v>379</v>
      </c>
      <c r="V15" s="319" t="s">
        <v>378</v>
      </c>
      <c r="W15" s="319" t="s">
        <v>380</v>
      </c>
      <c r="X15" s="319" t="s">
        <v>230</v>
      </c>
      <c r="Y15" s="316" t="s">
        <v>379</v>
      </c>
      <c r="Z15" s="316" t="s">
        <v>378</v>
      </c>
      <c r="AA15" s="316" t="s">
        <v>380</v>
      </c>
      <c r="AB15" s="316" t="s">
        <v>230</v>
      </c>
    </row>
    <row r="16" spans="1:28" ht="30" customHeight="1">
      <c r="A16" s="888" t="s">
        <v>333</v>
      </c>
      <c r="B16" s="888"/>
      <c r="C16" s="329">
        <f>IF($D$1="(Todas)",COUNTIFS(DB_RHC_SUITABLE!$C$5:$C$900,$C$15,DB_RHC_SUITABLE!$J$5:$J$900,"Yes"),COUNTIFS(DB_RHC_SUITABLE!$B$5:$B$900,$D$1,DB_RHC_SUITABLE!$C$5:$C$900,$C$15,DB_RHC_SUITABLE!$J$5:$J$900,"Yes"))</f>
        <v>11</v>
      </c>
      <c r="D16" s="327">
        <f>IF($D$1="(Todas)",COUNTIFS(DB_RHC_SUITABLE!$C$5:$C$900,$D$15,DB_RHC_SUITABLE!$J$5:$J$900,"Yes"),COUNTIFS(DB_RHC_SUITABLE!$B$5:$B$900,$D$1,DB_RHC_SUITABLE!$C$5:$C$900,$D$15,DB_RHC_SUITABLE!$J$5:$J$900,"Yes"))</f>
        <v>4</v>
      </c>
      <c r="E16" s="328"/>
      <c r="F16" s="620"/>
      <c r="G16" s="329">
        <f>IF($D$1="(Todas)",COUNTIFS(DB_RHC_SUITABLE!$D$5:$D$900,G$15,DB_RHC_SUITABLE!$J$5:$J$900,"Yes"),COUNTIFS(DB_RHC_SUITABLE!$B$5:$B$900,$D$1,DB_RHC_SUITABLE!$D$5:$D$900,G$15,DB_RHC_SUITABLE!$J$5:$J$900,"Yes"))</f>
        <v>3</v>
      </c>
      <c r="H16" s="327">
        <f>IF($D$1="(Todas)",COUNTIFS(DB_RHC_SUITABLE!$D$5:$D$900,H$15,DB_RHC_SUITABLE!$J$5:$J$900,"Yes"),COUNTIFS(DB_RHC_SUITABLE!$B$5:$B$900,$D$1,DB_RHC_SUITABLE!$D$5:$D$900,H$15,DB_RHC_SUITABLE!$J$5:$J$900,"Yes"))</f>
        <v>10</v>
      </c>
      <c r="I16" s="327">
        <f>IF($D$1="(Todas)",COUNTIFS(DB_RHC_SUITABLE!$D$5:$D$900,I$15,DB_RHC_SUITABLE!$J$5:$J$900,"Yes"),COUNTIFS(DB_RHC_SUITABLE!$B$5:$B$900,$D$1,DB_RHC_SUITABLE!$D$5:$D$900,I$15,DB_RHC_SUITABLE!$J$5:$J$900,"Yes"))</f>
        <v>1</v>
      </c>
      <c r="J16" s="327">
        <f>IF($D$1="(Todas)",COUNTIFS(DB_RHC_SUITABLE!$D$5:$D$900,J$15,DB_RHC_SUITABLE!$J$5:$J$900,"Yes"),COUNTIFS(DB_RHC_SUITABLE!$B$5:$B$900,$D$1,DB_RHC_SUITABLE!$D$5:$D$900,J$15,DB_RHC_SUITABLE!$J$5:$J$900,"Yes"))</f>
        <v>0</v>
      </c>
      <c r="K16" s="327">
        <f>IF($D$1="(Todas)",COUNTIFS(DB_RHC_SUITABLE!$D$5:$D$900,K$15,DB_RHC_SUITABLE!$J$5:$J$900,"Yes"),COUNTIFS(DB_RHC_SUITABLE!$B$5:$B$900,$D$1,DB_RHC_SUITABLE!$D$5:$D$900,K$15,DB_RHC_SUITABLE!$J$5:$J$900,"Yes"))</f>
        <v>0</v>
      </c>
      <c r="L16" s="327">
        <f>IF($D$1="(Todas)",COUNTIFS(DB_RHC_SUITABLE!$D$5:$D$900,L$15,DB_RHC_SUITABLE!$J$5:$J$900,"Yes"),COUNTIFS(DB_RHC_SUITABLE!$B$5:$B$900,$D$1,DB_RHC_SUITABLE!$D$5:$D$900,L$15,DB_RHC_SUITABLE!$J$5:$J$900,"Yes"))</f>
        <v>0</v>
      </c>
      <c r="M16" s="327">
        <f>IF($D$1="(Todas)",COUNTIFS(DB_RHC_SUITABLE!$D$5:$D$900,M$15,DB_RHC_SUITABLE!$J$5:$J$900,"Yes"),COUNTIFS(DB_RHC_SUITABLE!$B$5:$B$900,$D$1,DB_RHC_SUITABLE!$D$5:$D$900,M$15,DB_RHC_SUITABLE!$J$5:$J$900,"Yes"))</f>
        <v>1</v>
      </c>
      <c r="N16" s="328"/>
      <c r="O16" s="328">
        <f>IF($D$1="(Todas)",COUNTIFS(DB_RHC_SUITABLE!$F$5:$F$900,$O$15,DB_RHC_SUITABLE!$J$5:$J$900,"Yes"),COUNTIFS(DB_RHC_SUITABLE!$B$5:$B$900,$D$1,DB_RHC_SUITABLE!$F$5:$F$900,$O$15,DB_RHC_SUITABLE!$J$5:$J$900,"Yes"))</f>
        <v>0</v>
      </c>
      <c r="P16" s="328">
        <f>IF($D$1="(Todas)",COUNTIFS(DB_RHC_SUITABLE!$F$5:$F$900,$P$15,DB_RHC_SUITABLE!$J$5:$J$900,"Yes"),COUNTIFS(DB_RHC_SUITABLE!$B$5:$B$900,$D$1,DB_RHC_SUITABLE!$F$5:$F$900,$P$15,DB_RHC_SUITABLE!$J$5:$J$900,"Yes"))</f>
        <v>0</v>
      </c>
      <c r="Q16" s="328">
        <f>IF($D$1="(Todas)",COUNTIFS(DB_RHC_SUITABLE!$F$5:$F$900,$Q$15,DB_RHC_SUITABLE!$J$5:$J$900,"Yes"),COUNTIFS(DB_RHC_SUITABLE!$B$5:$B$900,$D$1,DB_RHC_SUITABLE!$F$5:$F$900,$Q$15,DB_RHC_SUITABLE!$J$5:$J$900,"Yes"))</f>
        <v>0</v>
      </c>
      <c r="R16" s="328">
        <f>IF($D$1="(Todas)",COUNTIFS(DB_RHC_SUITABLE!$F$5:$F$900,$R$15,DB_RHC_SUITABLE!$J$5:$J$900,"Yes"),COUNTIFS(DB_RHC_SUITABLE!$B$5:$B$900,$D$1,DB_RHC_SUITABLE!$F$5:$F$900,$R$15,DB_RHC_SUITABLE!$J$5:$J$900,"Yes"))</f>
        <v>0</v>
      </c>
      <c r="S16" s="328"/>
      <c r="T16" s="620"/>
      <c r="U16" s="327">
        <f>IF($D$1="(Todas)",COUNTIFS(DB_RHC_SUITABLE!$F$5:$F$900,U$15,DB_RHC_SUITABLE!$J$5:$J$900,"Yes"),COUNTIFS(DB_RHC_SUITABLE!$B$5:$B$900,$D$1,DB_RHC_SUITABLE!$F$5:$F$900,U$15,DB_RHC_SUITABLE!$J$5:$J$900,"Yes"))</f>
        <v>1</v>
      </c>
      <c r="V16" s="327">
        <f>IF($D$1="(Todas)",COUNTIFS(DB_RHC_SUITABLE!$F$5:$F$900,V$15,DB_RHC_SUITABLE!$J$5:$J$900,"Yes"),COUNTIFS(DB_RHC_SUITABLE!$B$5:$B$900,$D$1,DB_RHC_SUITABLE!$F$5:$F$900,V$15,DB_RHC_SUITABLE!$J$5:$J$900,"Yes"))</f>
        <v>3</v>
      </c>
      <c r="W16" s="327">
        <f>IF($D$1="(Todas)",COUNTIFS(DB_RHC_SUITABLE!$F$5:$F$900,W$15,DB_RHC_SUITABLE!$J$5:$J$900,"Yes"),COUNTIFS(DB_RHC_SUITABLE!$B$5:$B$900,$D$1,DB_RHC_SUITABLE!$F$5:$F$900,W$15,DB_RHC_SUITABLE!$J$5:$J$900,"Yes"))</f>
        <v>8</v>
      </c>
      <c r="X16" s="327">
        <f>IF($D$1="(Todas)",COUNTIFS(DB_RHC_SUITABLE!$F$5:$F$900,X$15,DB_RHC_SUITABLE!$J$5:$J$900,"Yes"),COUNTIFS(DB_RHC_SUITABLE!$B$5:$B$900,$D$1,DB_RHC_SUITABLE!$F$5:$F$900,X$15,DB_RHC_SUITABLE!$J$5:$J$900,"Yes"))</f>
        <v>3</v>
      </c>
      <c r="Y16" s="328">
        <f>IF($D$1="(Todas)",COUNTIFS(DB_RHC_SUITABLE!$G$5:$G$900,$Y$15,DB_RHC_SUITABLE!$J$5:$J$900,"Yes"),COUNTIFS(DB_RHC_SUITABLE!$B$5:$B$900,$D$1,DB_RHC_SUITABLE!$G$5:$G$900,$Y$15,DB_RHC_SUITABLE!$J$5:$J$900,"Yes"))</f>
        <v>0</v>
      </c>
      <c r="Z16" s="328"/>
      <c r="AA16" s="328"/>
      <c r="AB16" s="328"/>
    </row>
    <row r="17" spans="1:28">
      <c r="A17" s="330" t="s">
        <v>350</v>
      </c>
      <c r="B17" s="478">
        <f>HLOOKUP(A17,$C$9:$N$10,2,)</f>
        <v>0.4</v>
      </c>
      <c r="C17" s="333">
        <f>IF($D$1="(Todas)",SUMIFS(DB_RHC_SUITABLE!$K$5:$K$900,DB_RHC_SUITABLE!$C$5:$C$900,C$15),SUMIFS(DB_RHC_SUITABLE!$K$5:$K$900,DB_RHC_SUITABLE!$B$5:$B$900,$D$1,DB_RHC_SUITABLE!$C$5:$C$900,C$15))</f>
        <v>4</v>
      </c>
      <c r="D17" s="331">
        <f>IF($D$1="(Todas)",SUMIFS(DB_RHC_SUITABLE!$K$5:$K$900,DB_RHC_SUITABLE!$C$5:$C$900,D$15),SUMIFS(DB_RHC_SUITABLE!$K$5:$K$900,DB_RHC_SUITABLE!$B$5:$B$900,$D$1,DB_RHC_SUITABLE!$C$5:$C$900,D$15))</f>
        <v>2</v>
      </c>
      <c r="E17" s="332">
        <f>C17/C$16</f>
        <v>0.36363636363636365</v>
      </c>
      <c r="F17" s="634">
        <f>D17/D$16</f>
        <v>0.5</v>
      </c>
      <c r="G17" s="333">
        <f>IF($D$1="(Todas)",SUMIFS(DB_RHC_SUITABLE!$K$5:$K$900,DB_RHC_SUITABLE!$D$5:$D$900,G$15),SUMIFS(DB_RHC_SUITABLE!$K$5:$K$900,DB_RHC_SUITABLE!$B$5:$B$900,$D$1,DB_RHC_SUITABLE!$D$5:$D$900,G$15))</f>
        <v>1</v>
      </c>
      <c r="H17" s="331">
        <f>IF($D$1="(Todas)",SUMIFS(DB_RHC_SUITABLE!$K$5:$K$900,DB_RHC_SUITABLE!$D$5:$D$900,H$15),SUMIFS(DB_RHC_SUITABLE!$K$5:$K$900,DB_RHC_SUITABLE!$B$5:$B$900,$D$1,DB_RHC_SUITABLE!$D$5:$D$900,H$15))</f>
        <v>5</v>
      </c>
      <c r="I17" s="331">
        <f>IF($D$1="(Todas)",SUMIFS(DB_RHC_SUITABLE!$K$5:$K$900,DB_RHC_SUITABLE!$D$5:$D$900,I$15),SUMIFS(DB_RHC_SUITABLE!$K$5:$K$900,DB_RHC_SUITABLE!$B$5:$B$900,$D$1,DB_RHC_SUITABLE!$D$5:$D$900,I$15))</f>
        <v>0</v>
      </c>
      <c r="J17" s="331">
        <f>IF($D$1="(Todas)",SUMIFS(DB_RHC_SUITABLE!$K$5:$K$900,DB_RHC_SUITABLE!$D$5:$D$900,J$15),SUMIFS(DB_RHC_SUITABLE!$K$5:$K$900,DB_RHC_SUITABLE!$B$5:$B$900,$D$1,DB_RHC_SUITABLE!$D$5:$D$900,J$15))</f>
        <v>0</v>
      </c>
      <c r="K17" s="331">
        <f>IF($D$1="(Todas)",SUMIFS(DB_RHC_SUITABLE!$K$5:$K$900,DB_RHC_SUITABLE!$D$5:$D$900,K$15),SUMIFS(DB_RHC_SUITABLE!$K$5:$K$900,DB_RHC_SUITABLE!$B$5:$B$900,$D$1,DB_RHC_SUITABLE!$D$5:$D$900,K$15))</f>
        <v>0</v>
      </c>
      <c r="L17" s="331">
        <f>IF($D$1="(Todas)",SUMIFS(DB_RHC_SUITABLE!$K$5:$K$900,DB_RHC_SUITABLE!$D$5:$D$900,L$15),SUMIFS(DB_RHC_SUITABLE!$K$5:$K$900,DB_RHC_SUITABLE!$B$5:$B$900,$D$1,DB_RHC_SUITABLE!$D$5:$D$900,L$15))</f>
        <v>0</v>
      </c>
      <c r="M17" s="331">
        <f>IF($D$1="(Todas)",SUMIFS(DB_RHC_SUITABLE!$K$5:$K$900,DB_RHC_SUITABLE!$D$5:$D$900,M$15),SUMIFS(DB_RHC_SUITABLE!$K$5:$K$900,DB_RHC_SUITABLE!$B$5:$B$900,$D$1,DB_RHC_SUITABLE!$D$5:$D$900,M$15))</f>
        <v>0</v>
      </c>
      <c r="N17" s="332">
        <f>G17/G$16</f>
        <v>0.33333333333333331</v>
      </c>
      <c r="O17" s="332">
        <f t="shared" ref="O17:T17" si="2">H17/H$16</f>
        <v>0.5</v>
      </c>
      <c r="P17" s="332">
        <f t="shared" si="2"/>
        <v>0</v>
      </c>
      <c r="Q17" s="332" t="e">
        <f t="shared" si="2"/>
        <v>#DIV/0!</v>
      </c>
      <c r="R17" s="332" t="e">
        <f t="shared" si="2"/>
        <v>#DIV/0!</v>
      </c>
      <c r="S17" s="332" t="e">
        <f t="shared" si="2"/>
        <v>#DIV/0!</v>
      </c>
      <c r="T17" s="634">
        <f t="shared" si="2"/>
        <v>0</v>
      </c>
      <c r="U17" s="333">
        <f>IF($D$1="(Todas)",SUMIFS(DB_RHC_SUITABLE!$K$5:$K$900,DB_RHC_SUITABLE!$F$5:$F$900,U$15),SUMIFS(DB_RHC_SUITABLE!$K$5:$K$900,DB_RHC_SUITABLE!$B$5:$B$900,$D$1,DB_RHC_SUITABLE!$F$5:$F$900,U$15))</f>
        <v>0</v>
      </c>
      <c r="V17" s="331">
        <f>IF($D$1="(Todas)",SUMIFS(DB_RHC_SUITABLE!$K$5:$K$900,DB_RHC_SUITABLE!$F$5:$F$900,V$15),SUMIFS(DB_RHC_SUITABLE!$K$5:$K$900,DB_RHC_SUITABLE!$B$5:$B$900,$D$1,DB_RHC_SUITABLE!$F$5:$F$900,V$15))</f>
        <v>1</v>
      </c>
      <c r="W17" s="331">
        <f>IF($D$1="(Todas)",SUMIFS(DB_RHC_SUITABLE!$K$5:$K$900,DB_RHC_SUITABLE!$F$5:$F$900,W$15),SUMIFS(DB_RHC_SUITABLE!$K$5:$K$900,DB_RHC_SUITABLE!$B$5:$B$900,$D$1,DB_RHC_SUITABLE!$F$5:$F$900,W$15))</f>
        <v>4</v>
      </c>
      <c r="X17" s="331">
        <f>IF($D$1="(Todas)",SUMIFS(DB_RHC_SUITABLE!$K$5:$K$900,DB_RHC_SUITABLE!$F$5:$F$900,X$15),SUMIFS(DB_RHC_SUITABLE!$K$5:$K$900,DB_RHC_SUITABLE!$B$5:$B$900,$D$1,DB_RHC_SUITABLE!$F$5:$F$900,X$15))</f>
        <v>1</v>
      </c>
      <c r="Y17" s="332">
        <f>U17/U$16</f>
        <v>0</v>
      </c>
      <c r="Z17" s="332">
        <f>V17/V$16</f>
        <v>0.33333333333333331</v>
      </c>
      <c r="AA17" s="332">
        <f>W17/W$16</f>
        <v>0.5</v>
      </c>
      <c r="AB17" s="332">
        <f>X17/X$16</f>
        <v>0.33333333333333331</v>
      </c>
    </row>
    <row r="18" spans="1:28">
      <c r="A18" s="325" t="s">
        <v>351</v>
      </c>
      <c r="B18" s="479">
        <f t="shared" ref="B18:B28" si="3">HLOOKUP(A18,$C$9:$N$10,2,)</f>
        <v>6.6666666666666666E-2</v>
      </c>
      <c r="C18" s="292">
        <f>IF($D$1="(Todas)",SUMIFS(DB_RHC_SUITABLE!$L$5:$L$900,DB_RHC_SUITABLE!$C$5:$C$900,C$15),SUMIFS(DB_RHC_SUITABLE!$L$5:$L$900,DB_RHC_SUITABLE!$B$5:$B$900,$D$1,DB_RHC_SUITABLE!$C$5:$C$900,C$15))</f>
        <v>0</v>
      </c>
      <c r="D18" s="290">
        <f>IF($D$1="(Todas)",SUMIFS(DB_RHC_SUITABLE!$L$5:$L$900,DB_RHC_SUITABLE!$C$5:$C$900,D$15),SUMIFS(DB_RHC_SUITABLE!$L$5:$L$900,DB_RHC_SUITABLE!$B$5:$B$900,$D$1,DB_RHC_SUITABLE!$C$5:$C$900,D$15))</f>
        <v>1</v>
      </c>
      <c r="E18" s="291">
        <f t="shared" ref="E18:E28" si="4">C18/C$16</f>
        <v>0</v>
      </c>
      <c r="F18" s="302">
        <f t="shared" ref="F18:F28" si="5">D18/D$16</f>
        <v>0.25</v>
      </c>
      <c r="G18" s="292">
        <f>IF($D$1="(Todas)",SUMIFS(DB_RHC_SUITABLE!$L$5:$L$900,DB_RHC_SUITABLE!$D$5:$D$900,G$15),SUMIFS(DB_RHC_SUITABLE!$L$5:$L$900,DB_RHC_SUITABLE!$B$5:$B$900,$D$1,DB_RHC_SUITABLE!$D$5:$D$900,G$15))</f>
        <v>0</v>
      </c>
      <c r="H18" s="290">
        <f>IF($D$1="(Todas)",SUMIFS(DB_RHC_SUITABLE!$L$5:$L$900,DB_RHC_SUITABLE!$D$5:$D$900,H$15),SUMIFS(DB_RHC_SUITABLE!$L$5:$L$900,DB_RHC_SUITABLE!$B$5:$B$900,$D$1,DB_RHC_SUITABLE!$D$5:$D$900,H$15))</f>
        <v>1</v>
      </c>
      <c r="I18" s="290">
        <f>IF($D$1="(Todas)",SUMIFS(DB_RHC_SUITABLE!$L$5:$L$900,DB_RHC_SUITABLE!$D$5:$D$900,I$15),SUMIFS(DB_RHC_SUITABLE!$L$5:$L$900,DB_RHC_SUITABLE!$B$5:$B$900,$D$1,DB_RHC_SUITABLE!$D$5:$D$900,I$15))</f>
        <v>0</v>
      </c>
      <c r="J18" s="290">
        <f>IF($D$1="(Todas)",SUMIFS(DB_RHC_SUITABLE!$L$5:$L$900,DB_RHC_SUITABLE!$D$5:$D$900,J$15),SUMIFS(DB_RHC_SUITABLE!$L$5:$L$900,DB_RHC_SUITABLE!$B$5:$B$900,$D$1,DB_RHC_SUITABLE!$D$5:$D$900,J$15))</f>
        <v>0</v>
      </c>
      <c r="K18" s="290">
        <f>IF($D$1="(Todas)",SUMIFS(DB_RHC_SUITABLE!$L$5:$L$900,DB_RHC_SUITABLE!$D$5:$D$900,K$15),SUMIFS(DB_RHC_SUITABLE!$L$5:$L$900,DB_RHC_SUITABLE!$B$5:$B$900,$D$1,DB_RHC_SUITABLE!$D$5:$D$900,K$15))</f>
        <v>0</v>
      </c>
      <c r="L18" s="290">
        <f>IF($D$1="(Todas)",SUMIFS(DB_RHC_SUITABLE!$L$5:$L$900,DB_RHC_SUITABLE!$D$5:$D$900,L$15),SUMIFS(DB_RHC_SUITABLE!$L$5:$L$900,DB_RHC_SUITABLE!$B$5:$B$900,$D$1,DB_RHC_SUITABLE!$D$5:$D$900,L$15))</f>
        <v>0</v>
      </c>
      <c r="M18" s="290">
        <f>IF($D$1="(Todas)",SUMIFS(DB_RHC_SUITABLE!$L$5:$L$900,DB_RHC_SUITABLE!$D$5:$D$900,M$15),SUMIFS(DB_RHC_SUITABLE!$L$5:$L$900,DB_RHC_SUITABLE!$B$5:$B$900,$D$1,DB_RHC_SUITABLE!$D$5:$D$900,M$15))</f>
        <v>0</v>
      </c>
      <c r="N18" s="291">
        <f t="shared" ref="N18:N28" si="6">G18/G$16</f>
        <v>0</v>
      </c>
      <c r="O18" s="291">
        <f t="shared" ref="O18:O28" si="7">H18/H$16</f>
        <v>0.1</v>
      </c>
      <c r="P18" s="291">
        <f t="shared" ref="P18:P28" si="8">I18/I$16</f>
        <v>0</v>
      </c>
      <c r="Q18" s="291" t="e">
        <f t="shared" ref="Q18:Q28" si="9">J18/J$16</f>
        <v>#DIV/0!</v>
      </c>
      <c r="R18" s="291" t="e">
        <f t="shared" ref="R18:R28" si="10">K18/K$16</f>
        <v>#DIV/0!</v>
      </c>
      <c r="S18" s="291" t="e">
        <f t="shared" ref="S18:S28" si="11">L18/L$16</f>
        <v>#DIV/0!</v>
      </c>
      <c r="T18" s="302">
        <f t="shared" ref="T18:T28" si="12">M18/M$16</f>
        <v>0</v>
      </c>
      <c r="U18" s="290">
        <f>IF($D$1="(Todas)",SUMIFS(DB_RHC_SUITABLE!$L$5:$L$900,DB_RHC_SUITABLE!$F$5:$F$900,U$15),SUMIFS(DB_RHC_SUITABLE!$L$5:$L$900,DB_RHC_SUITABLE!$B$5:$B$900,$D$1,DB_RHC_SUITABLE!$F$5:$F$900,U$15))</f>
        <v>0</v>
      </c>
      <c r="V18" s="290">
        <f>IF($D$1="(Todas)",SUMIFS(DB_RHC_SUITABLE!$L$5:$L$900,DB_RHC_SUITABLE!$F$5:$F$900,V$15),SUMIFS(DB_RHC_SUITABLE!$L$5:$L$900,DB_RHC_SUITABLE!$B$5:$B$900,$D$1,DB_RHC_SUITABLE!$F$5:$F$900,V$15))</f>
        <v>0</v>
      </c>
      <c r="W18" s="290">
        <f>IF($D$1="(Todas)",SUMIFS(DB_RHC_SUITABLE!$L$5:$L$900,DB_RHC_SUITABLE!$F$5:$F$900,W$15),SUMIFS(DB_RHC_SUITABLE!$L$5:$L$900,DB_RHC_SUITABLE!$B$5:$B$900,$D$1,DB_RHC_SUITABLE!$F$5:$F$900,W$15))</f>
        <v>1</v>
      </c>
      <c r="X18" s="290">
        <f>IF($D$1="(Todas)",SUMIFS(DB_RHC_SUITABLE!$L$5:$L$900,DB_RHC_SUITABLE!$F$5:$F$900,X$15),SUMIFS(DB_RHC_SUITABLE!$L$5:$L$900,DB_RHC_SUITABLE!$B$5:$B$900,$D$1,DB_RHC_SUITABLE!$F$5:$F$900,X$15))</f>
        <v>0</v>
      </c>
      <c r="Y18" s="291">
        <f t="shared" ref="Y18:Y28" si="13">U18/U$16</f>
        <v>0</v>
      </c>
      <c r="Z18" s="291">
        <f t="shared" ref="Z18:Z28" si="14">V18/V$16</f>
        <v>0</v>
      </c>
      <c r="AA18" s="291">
        <f t="shared" ref="AA18:AB28" si="15">W18/W$16</f>
        <v>0.125</v>
      </c>
      <c r="AB18" s="291">
        <f t="shared" si="15"/>
        <v>0</v>
      </c>
    </row>
    <row r="19" spans="1:28">
      <c r="A19" s="325" t="s">
        <v>352</v>
      </c>
      <c r="B19" s="479">
        <f t="shared" si="3"/>
        <v>0.66666666666666663</v>
      </c>
      <c r="C19" s="292">
        <f>IF($D$1="(Todas)",SUMIFS(DB_RHC_SUITABLE!$M$5:$M$900,DB_RHC_SUITABLE!$C$5:$C$900,C$15),SUMIFS(DB_RHC_SUITABLE!$M$5:$M$900,DB_RHC_SUITABLE!$B$5:$B$900,$D$1,DB_RHC_SUITABLE!$C$5:$C$900,C$15))</f>
        <v>8</v>
      </c>
      <c r="D19" s="290">
        <f>IF($D$1="(Todas)",SUMIFS(DB_RHC_SUITABLE!$M$5:$M$900,DB_RHC_SUITABLE!$C$5:$C$900,D$15),SUMIFS(DB_RHC_SUITABLE!$M$5:$M$900,DB_RHC_SUITABLE!$B$5:$B$900,$D$1,DB_RHC_SUITABLE!$C$5:$C$900,D$15))</f>
        <v>2</v>
      </c>
      <c r="E19" s="291">
        <f t="shared" si="4"/>
        <v>0.72727272727272729</v>
      </c>
      <c r="F19" s="302">
        <f t="shared" si="5"/>
        <v>0.5</v>
      </c>
      <c r="G19" s="292">
        <f>IF($D$1="(Todas)",SUMIFS(DB_RHC_SUITABLE!$M$5:$M$900,DB_RHC_SUITABLE!$D$5:$D$900,G$15),SUMIFS(DB_RHC_SUITABLE!$M$5:$M$900,DB_RHC_SUITABLE!$B$5:$B$900,$D$1,DB_RHC_SUITABLE!$D$5:$D$900,G$15))</f>
        <v>2</v>
      </c>
      <c r="H19" s="290">
        <f>IF($D$1="(Todas)",SUMIFS(DB_RHC_SUITABLE!$M$5:$M$900,DB_RHC_SUITABLE!$D$5:$D$900,H$15),SUMIFS(DB_RHC_SUITABLE!$M$5:$M$900,DB_RHC_SUITABLE!$B$5:$B$900,$D$1,DB_RHC_SUITABLE!$D$5:$D$900,H$15))</f>
        <v>7</v>
      </c>
      <c r="I19" s="290">
        <f>IF($D$1="(Todas)",SUMIFS(DB_RHC_SUITABLE!$M$5:$M$900,DB_RHC_SUITABLE!$D$5:$D$900,I$15),SUMIFS(DB_RHC_SUITABLE!$M$5:$M$900,DB_RHC_SUITABLE!$B$5:$B$900,$D$1,DB_RHC_SUITABLE!$D$5:$D$900,I$15))</f>
        <v>1</v>
      </c>
      <c r="J19" s="290">
        <f>IF($D$1="(Todas)",SUMIFS(DB_RHC_SUITABLE!$M$5:$M$900,DB_RHC_SUITABLE!$D$5:$D$900,J$15),SUMIFS(DB_RHC_SUITABLE!$M$5:$M$900,DB_RHC_SUITABLE!$B$5:$B$900,$D$1,DB_RHC_SUITABLE!$D$5:$D$900,J$15))</f>
        <v>0</v>
      </c>
      <c r="K19" s="290">
        <f>IF($D$1="(Todas)",SUMIFS(DB_RHC_SUITABLE!$M$5:$M$900,DB_RHC_SUITABLE!$D$5:$D$900,K$15),SUMIFS(DB_RHC_SUITABLE!$M$5:$M$900,DB_RHC_SUITABLE!$B$5:$B$900,$D$1,DB_RHC_SUITABLE!$D$5:$D$900,K$15))</f>
        <v>0</v>
      </c>
      <c r="L19" s="290">
        <f>IF($D$1="(Todas)",SUMIFS(DB_RHC_SUITABLE!$M$5:$M$900,DB_RHC_SUITABLE!$D$5:$D$900,L$15),SUMIFS(DB_RHC_SUITABLE!$M$5:$M$900,DB_RHC_SUITABLE!$B$5:$B$900,$D$1,DB_RHC_SUITABLE!$D$5:$D$900,L$15))</f>
        <v>0</v>
      </c>
      <c r="M19" s="290">
        <f>IF($D$1="(Todas)",SUMIFS(DB_RHC_SUITABLE!$M$5:$M$900,DB_RHC_SUITABLE!$D$5:$D$900,M$15),SUMIFS(DB_RHC_SUITABLE!$M$5:$M$900,DB_RHC_SUITABLE!$B$5:$B$900,$D$1,DB_RHC_SUITABLE!$D$5:$D$900,M$15))</f>
        <v>0</v>
      </c>
      <c r="N19" s="291">
        <f t="shared" si="6"/>
        <v>0.66666666666666663</v>
      </c>
      <c r="O19" s="291">
        <f t="shared" si="7"/>
        <v>0.7</v>
      </c>
      <c r="P19" s="291">
        <f t="shared" si="8"/>
        <v>1</v>
      </c>
      <c r="Q19" s="291" t="e">
        <f t="shared" si="9"/>
        <v>#DIV/0!</v>
      </c>
      <c r="R19" s="291" t="e">
        <f t="shared" si="10"/>
        <v>#DIV/0!</v>
      </c>
      <c r="S19" s="291" t="e">
        <f t="shared" si="11"/>
        <v>#DIV/0!</v>
      </c>
      <c r="T19" s="302">
        <f t="shared" si="12"/>
        <v>0</v>
      </c>
      <c r="U19" s="290">
        <f>IF($D$1="(Todas)",SUMIFS(DB_RHC_SUITABLE!$M$5:$M$900,DB_RHC_SUITABLE!$F$5:$F$900,U$15),SUMIFS(DB_RHC_SUITABLE!$M$5:$M$900,DB_RHC_SUITABLE!$B$5:$B$900,$D$1,DB_RHC_SUITABLE!$F$5:$F$900,U$15))</f>
        <v>0</v>
      </c>
      <c r="V19" s="290">
        <f>IF($D$1="(Todas)",SUMIFS(DB_RHC_SUITABLE!$M$5:$M$900,DB_RHC_SUITABLE!$F$5:$F$900,V$15),SUMIFS(DB_RHC_SUITABLE!$M$5:$M$900,DB_RHC_SUITABLE!$B$5:$B$900,$D$1,DB_RHC_SUITABLE!$F$5:$F$900,V$15))</f>
        <v>2</v>
      </c>
      <c r="W19" s="290">
        <f>IF($D$1="(Todas)",SUMIFS(DB_RHC_SUITABLE!$M$5:$M$900,DB_RHC_SUITABLE!$F$5:$F$900,W$15),SUMIFS(DB_RHC_SUITABLE!$M$5:$M$900,DB_RHC_SUITABLE!$B$5:$B$900,$D$1,DB_RHC_SUITABLE!$F$5:$F$900,W$15))</f>
        <v>5</v>
      </c>
      <c r="X19" s="290">
        <f>IF($D$1="(Todas)",SUMIFS(DB_RHC_SUITABLE!$M$5:$M$900,DB_RHC_SUITABLE!$F$5:$F$900,X$15),SUMIFS(DB_RHC_SUITABLE!$M$5:$M$900,DB_RHC_SUITABLE!$B$5:$B$900,$D$1,DB_RHC_SUITABLE!$F$5:$F$900,X$15))</f>
        <v>3</v>
      </c>
      <c r="Y19" s="291">
        <f t="shared" si="13"/>
        <v>0</v>
      </c>
      <c r="Z19" s="291">
        <f t="shared" si="14"/>
        <v>0.66666666666666663</v>
      </c>
      <c r="AA19" s="291">
        <f t="shared" si="15"/>
        <v>0.625</v>
      </c>
      <c r="AB19" s="291">
        <f t="shared" si="15"/>
        <v>1</v>
      </c>
    </row>
    <row r="20" spans="1:28">
      <c r="A20" s="325" t="s">
        <v>353</v>
      </c>
      <c r="B20" s="479">
        <f t="shared" si="3"/>
        <v>0.13333333333333333</v>
      </c>
      <c r="C20" s="292">
        <f>IF($D$1="(Todas)",SUMIFS(DB_RHC_SUITABLE!$N$5:$N$900,DB_RHC_SUITABLE!$C$5:$C$900,C$15),SUMIFS(DB_RHC_SUITABLE!$N$5:$N$900,DB_RHC_SUITABLE!$B$5:$B$900,$D$1,DB_RHC_SUITABLE!$C$5:$C$900,C$15))</f>
        <v>2</v>
      </c>
      <c r="D20" s="290">
        <f>IF($D$1="(Todas)",SUMIFS(DB_RHC_SUITABLE!$N$5:$N$900,DB_RHC_SUITABLE!$C$5:$C$900,D$15),SUMIFS(DB_RHC_SUITABLE!$N$5:$N$900,DB_RHC_SUITABLE!$B$5:$B$900,$D$1,DB_RHC_SUITABLE!$C$5:$C$900,D$15))</f>
        <v>0</v>
      </c>
      <c r="E20" s="291">
        <f t="shared" si="4"/>
        <v>0.18181818181818182</v>
      </c>
      <c r="F20" s="302">
        <f t="shared" si="5"/>
        <v>0</v>
      </c>
      <c r="G20" s="292">
        <f>IF($D$1="(Todas)",SUMIFS(DB_RHC_SUITABLE!$N$5:$N$900,DB_RHC_SUITABLE!$D$5:$D$900,G$15),SUMIFS(DB_RHC_SUITABLE!$N$5:$N$900,DB_RHC_SUITABLE!$B$5:$B$900,$D$1,DB_RHC_SUITABLE!$D$5:$D$900,G$15))</f>
        <v>0</v>
      </c>
      <c r="H20" s="290">
        <f>IF($D$1="(Todas)",SUMIFS(DB_RHC_SUITABLE!$N$5:$N$900,DB_RHC_SUITABLE!$D$5:$D$900,H$15),SUMIFS(DB_RHC_SUITABLE!$N$5:$N$900,DB_RHC_SUITABLE!$B$5:$B$900,$D$1,DB_RHC_SUITABLE!$D$5:$D$900,H$15))</f>
        <v>0</v>
      </c>
      <c r="I20" s="290">
        <f>IF($D$1="(Todas)",SUMIFS(DB_RHC_SUITABLE!$N$5:$N$900,DB_RHC_SUITABLE!$D$5:$D$900,I$15),SUMIFS(DB_RHC_SUITABLE!$N$5:$N$900,DB_RHC_SUITABLE!$B$5:$B$900,$D$1,DB_RHC_SUITABLE!$D$5:$D$900,I$15))</f>
        <v>1</v>
      </c>
      <c r="J20" s="290">
        <f>IF($D$1="(Todas)",SUMIFS(DB_RHC_SUITABLE!$N$5:$N$900,DB_RHC_SUITABLE!$D$5:$D$900,J$15),SUMIFS(DB_RHC_SUITABLE!$N$5:$N$900,DB_RHC_SUITABLE!$B$5:$B$900,$D$1,DB_RHC_SUITABLE!$D$5:$D$900,J$15))</f>
        <v>0</v>
      </c>
      <c r="K20" s="290">
        <f>IF($D$1="(Todas)",SUMIFS(DB_RHC_SUITABLE!$N$5:$N$900,DB_RHC_SUITABLE!$D$5:$D$900,K$15),SUMIFS(DB_RHC_SUITABLE!$N$5:$N$900,DB_RHC_SUITABLE!$B$5:$B$900,$D$1,DB_RHC_SUITABLE!$D$5:$D$900,K$15))</f>
        <v>0</v>
      </c>
      <c r="L20" s="290">
        <f>IF($D$1="(Todas)",SUMIFS(DB_RHC_SUITABLE!$N$5:$N$900,DB_RHC_SUITABLE!$D$5:$D$900,L$15),SUMIFS(DB_RHC_SUITABLE!$N$5:$N$900,DB_RHC_SUITABLE!$B$5:$B$900,$D$1,DB_RHC_SUITABLE!$D$5:$D$900,L$15))</f>
        <v>0</v>
      </c>
      <c r="M20" s="290">
        <f>IF($D$1="(Todas)",SUMIFS(DB_RHC_SUITABLE!$N$5:$N$900,DB_RHC_SUITABLE!$D$5:$D$900,M$15),SUMIFS(DB_RHC_SUITABLE!$N$5:$N$900,DB_RHC_SUITABLE!$B$5:$B$900,$D$1,DB_RHC_SUITABLE!$D$5:$D$900,M$15))</f>
        <v>1</v>
      </c>
      <c r="N20" s="291">
        <f t="shared" si="6"/>
        <v>0</v>
      </c>
      <c r="O20" s="291">
        <f t="shared" si="7"/>
        <v>0</v>
      </c>
      <c r="P20" s="291">
        <f t="shared" si="8"/>
        <v>1</v>
      </c>
      <c r="Q20" s="291" t="e">
        <f t="shared" si="9"/>
        <v>#DIV/0!</v>
      </c>
      <c r="R20" s="291" t="e">
        <f t="shared" si="10"/>
        <v>#DIV/0!</v>
      </c>
      <c r="S20" s="291" t="e">
        <f t="shared" si="11"/>
        <v>#DIV/0!</v>
      </c>
      <c r="T20" s="302">
        <f t="shared" si="12"/>
        <v>1</v>
      </c>
      <c r="U20" s="290">
        <f>IF($D$1="(Todas)",SUMIFS(DB_RHC_SUITABLE!$N$5:$N$900,DB_RHC_SUITABLE!$F$5:$F$900,U$15),SUMIFS(DB_RHC_SUITABLE!$N$5:$N$900,DB_RHC_SUITABLE!$B$5:$B$900,$D$1,DB_RHC_SUITABLE!$F$5:$F$900,U$15))</f>
        <v>1</v>
      </c>
      <c r="V20" s="290">
        <f>IF($D$1="(Todas)",SUMIFS(DB_RHC_SUITABLE!$N$5:$N$900,DB_RHC_SUITABLE!$F$5:$F$900,V$15),SUMIFS(DB_RHC_SUITABLE!$N$5:$N$900,DB_RHC_SUITABLE!$B$5:$B$900,$D$1,DB_RHC_SUITABLE!$F$5:$F$900,V$15))</f>
        <v>0</v>
      </c>
      <c r="W20" s="290">
        <f>IF($D$1="(Todas)",SUMIFS(DB_RHC_SUITABLE!$N$5:$N$900,DB_RHC_SUITABLE!$F$5:$F$900,W$15),SUMIFS(DB_RHC_SUITABLE!$N$5:$N$900,DB_RHC_SUITABLE!$B$5:$B$900,$D$1,DB_RHC_SUITABLE!$F$5:$F$900,W$15))</f>
        <v>0</v>
      </c>
      <c r="X20" s="290">
        <f>IF($D$1="(Todas)",SUMIFS(DB_RHC_SUITABLE!$N$5:$N$900,DB_RHC_SUITABLE!$F$5:$F$900,X$15),SUMIFS(DB_RHC_SUITABLE!$N$5:$N$900,DB_RHC_SUITABLE!$B$5:$B$900,$D$1,DB_RHC_SUITABLE!$F$5:$F$900,X$15))</f>
        <v>1</v>
      </c>
      <c r="Y20" s="291">
        <f t="shared" si="13"/>
        <v>1</v>
      </c>
      <c r="Z20" s="291">
        <f t="shared" si="14"/>
        <v>0</v>
      </c>
      <c r="AA20" s="291">
        <f t="shared" si="15"/>
        <v>0</v>
      </c>
      <c r="AB20" s="291">
        <f t="shared" si="15"/>
        <v>0.33333333333333331</v>
      </c>
    </row>
    <row r="21" spans="1:28">
      <c r="A21" s="325" t="s">
        <v>354</v>
      </c>
      <c r="B21" s="479">
        <f t="shared" si="3"/>
        <v>0.46666666666666667</v>
      </c>
      <c r="C21" s="292">
        <f>IF($D$1="(Todas)",SUMIFS(DB_RHC_SUITABLE!$O$5:$O$900,DB_RHC_SUITABLE!$C$5:$C$900,C$15),SUMIFS(DB_RHC_SUITABLE!$O$5:$O$900,DB_RHC_SUITABLE!$B$5:$B$900,$D$1,DB_RHC_SUITABLE!$C$5:$C$900,C$15))</f>
        <v>6</v>
      </c>
      <c r="D21" s="290">
        <f>IF($D$1="(Todas)",SUMIFS(DB_RHC_SUITABLE!$O$5:$O$900,DB_RHC_SUITABLE!$C$5:$C$900,D$15),SUMIFS(DB_RHC_SUITABLE!$O$5:$O$900,DB_RHC_SUITABLE!$B$5:$B$900,$D$1,DB_RHC_SUITABLE!$C$5:$C$900,D$15))</f>
        <v>1</v>
      </c>
      <c r="E21" s="291">
        <f t="shared" si="4"/>
        <v>0.54545454545454541</v>
      </c>
      <c r="F21" s="302">
        <f t="shared" si="5"/>
        <v>0.25</v>
      </c>
      <c r="G21" s="292">
        <f>IF($D$1="(Todas)",SUMIFS(DB_RHC_SUITABLE!$O$5:$O$900,DB_RHC_SUITABLE!$D$5:$D$900,G$15),SUMIFS(DB_RHC_SUITABLE!$O$5:$O$900,DB_RHC_SUITABLE!$B$5:$B$900,$D$1,DB_RHC_SUITABLE!$D$5:$D$900,G$15))</f>
        <v>1</v>
      </c>
      <c r="H21" s="290">
        <f>IF($D$1="(Todas)",SUMIFS(DB_RHC_SUITABLE!$O$5:$O$900,DB_RHC_SUITABLE!$D$5:$D$900,H$15),SUMIFS(DB_RHC_SUITABLE!$O$5:$O$900,DB_RHC_SUITABLE!$B$5:$B$900,$D$1,DB_RHC_SUITABLE!$D$5:$D$900,H$15))</f>
        <v>5</v>
      </c>
      <c r="I21" s="290">
        <f>IF($D$1="(Todas)",SUMIFS(DB_RHC_SUITABLE!$O$5:$O$900,DB_RHC_SUITABLE!$D$5:$D$900,I$15),SUMIFS(DB_RHC_SUITABLE!$O$5:$O$900,DB_RHC_SUITABLE!$B$5:$B$900,$D$1,DB_RHC_SUITABLE!$D$5:$D$900,I$15))</f>
        <v>0</v>
      </c>
      <c r="J21" s="290">
        <f>IF($D$1="(Todas)",SUMIFS(DB_RHC_SUITABLE!$O$5:$O$900,DB_RHC_SUITABLE!$D$5:$D$900,J$15),SUMIFS(DB_RHC_SUITABLE!$O$5:$O$900,DB_RHC_SUITABLE!$B$5:$B$900,$D$1,DB_RHC_SUITABLE!$D$5:$D$900,J$15))</f>
        <v>0</v>
      </c>
      <c r="K21" s="290">
        <f>IF($D$1="(Todas)",SUMIFS(DB_RHC_SUITABLE!$O$5:$O$900,DB_RHC_SUITABLE!$D$5:$D$900,K$15),SUMIFS(DB_RHC_SUITABLE!$O$5:$O$900,DB_RHC_SUITABLE!$B$5:$B$900,$D$1,DB_RHC_SUITABLE!$D$5:$D$900,K$15))</f>
        <v>0</v>
      </c>
      <c r="L21" s="290">
        <f>IF($D$1="(Todas)",SUMIFS(DB_RHC_SUITABLE!$O$5:$O$900,DB_RHC_SUITABLE!$D$5:$D$900,L$15),SUMIFS(DB_RHC_SUITABLE!$O$5:$O$900,DB_RHC_SUITABLE!$B$5:$B$900,$D$1,DB_RHC_SUITABLE!$D$5:$D$900,L$15))</f>
        <v>0</v>
      </c>
      <c r="M21" s="290">
        <f>IF($D$1="(Todas)",SUMIFS(DB_RHC_SUITABLE!$O$5:$O$900,DB_RHC_SUITABLE!$D$5:$D$900,M$15),SUMIFS(DB_RHC_SUITABLE!$O$5:$O$900,DB_RHC_SUITABLE!$B$5:$B$900,$D$1,DB_RHC_SUITABLE!$D$5:$D$900,M$15))</f>
        <v>1</v>
      </c>
      <c r="N21" s="291">
        <f t="shared" si="6"/>
        <v>0.33333333333333331</v>
      </c>
      <c r="O21" s="291">
        <f t="shared" si="7"/>
        <v>0.5</v>
      </c>
      <c r="P21" s="291">
        <f t="shared" si="8"/>
        <v>0</v>
      </c>
      <c r="Q21" s="291" t="e">
        <f t="shared" si="9"/>
        <v>#DIV/0!</v>
      </c>
      <c r="R21" s="291" t="e">
        <f t="shared" si="10"/>
        <v>#DIV/0!</v>
      </c>
      <c r="S21" s="291" t="e">
        <f t="shared" si="11"/>
        <v>#DIV/0!</v>
      </c>
      <c r="T21" s="302">
        <f t="shared" si="12"/>
        <v>1</v>
      </c>
      <c r="U21" s="290">
        <f>IF($D$1="(Todas)",SUMIFS(DB_RHC_SUITABLE!$O$5:$O$900,DB_RHC_SUITABLE!$F$5:$F$900,U$15),SUMIFS(DB_RHC_SUITABLE!$O$5:$O$900,DB_RHC_SUITABLE!$B$5:$B$900,$D$1,DB_RHC_SUITABLE!$F$5:$F$900,U$15))</f>
        <v>1</v>
      </c>
      <c r="V21" s="290">
        <f>IF($D$1="(Todas)",SUMIFS(DB_RHC_SUITABLE!$O$5:$O$900,DB_RHC_SUITABLE!$F$5:$F$900,V$15),SUMIFS(DB_RHC_SUITABLE!$O$5:$O$900,DB_RHC_SUITABLE!$B$5:$B$900,$D$1,DB_RHC_SUITABLE!$F$5:$F$900,V$15))</f>
        <v>1</v>
      </c>
      <c r="W21" s="290">
        <f>IF($D$1="(Todas)",SUMIFS(DB_RHC_SUITABLE!$O$5:$O$900,DB_RHC_SUITABLE!$F$5:$F$900,W$15),SUMIFS(DB_RHC_SUITABLE!$O$5:$O$900,DB_RHC_SUITABLE!$B$5:$B$900,$D$1,DB_RHC_SUITABLE!$F$5:$F$900,W$15))</f>
        <v>4</v>
      </c>
      <c r="X21" s="290">
        <f>IF($D$1="(Todas)",SUMIFS(DB_RHC_SUITABLE!$O$5:$O$900,DB_RHC_SUITABLE!$F$5:$F$900,X$15),SUMIFS(DB_RHC_SUITABLE!$O$5:$O$900,DB_RHC_SUITABLE!$B$5:$B$900,$D$1,DB_RHC_SUITABLE!$F$5:$F$900,X$15))</f>
        <v>1</v>
      </c>
      <c r="Y21" s="291">
        <f t="shared" si="13"/>
        <v>1</v>
      </c>
      <c r="Z21" s="291">
        <f t="shared" si="14"/>
        <v>0.33333333333333331</v>
      </c>
      <c r="AA21" s="291">
        <f t="shared" si="15"/>
        <v>0.5</v>
      </c>
      <c r="AB21" s="291">
        <f t="shared" si="15"/>
        <v>0.33333333333333331</v>
      </c>
    </row>
    <row r="22" spans="1:28">
      <c r="A22" s="334" t="s">
        <v>355</v>
      </c>
      <c r="B22" s="480">
        <f t="shared" si="3"/>
        <v>0</v>
      </c>
      <c r="C22" s="329">
        <f>IF($D$1="(Todas)",SUMIFS(DB_RHC_SUITABLE!$P$5:$P$900,DB_RHC_SUITABLE!$C$5:$C$900,C$15),SUMIFS(DB_RHC_SUITABLE!$P$5:$P$900,DB_RHC_SUITABLE!$B$5:$B$900,$D$1,DB_RHC_SUITABLE!$C$5:$C$900,C$15))</f>
        <v>0</v>
      </c>
      <c r="D22" s="327">
        <f>IF($D$1="(Todas)",SUMIFS(DB_RHC_SUITABLE!$P$5:$P$900,DB_RHC_SUITABLE!$C$5:$C$900,D$15),SUMIFS(DB_RHC_SUITABLE!$P$5:$P$900,DB_RHC_SUITABLE!$B$5:$B$900,$D$1,DB_RHC_SUITABLE!$C$5:$C$900,D$15))</f>
        <v>0</v>
      </c>
      <c r="E22" s="328">
        <f t="shared" si="4"/>
        <v>0</v>
      </c>
      <c r="F22" s="620">
        <f t="shared" si="5"/>
        <v>0</v>
      </c>
      <c r="G22" s="329">
        <f>IF($D$1="(Todas)",SUMIFS(DB_RHC_SUITABLE!$P$5:$P$900,DB_RHC_SUITABLE!$D$5:$D$900,G$15),SUMIFS(DB_RHC_SUITABLE!$P$5:$P$900,DB_RHC_SUITABLE!$B$5:$B$900,$D$1,DB_RHC_SUITABLE!$D$5:$D$900,G$15))</f>
        <v>0</v>
      </c>
      <c r="H22" s="327">
        <f>IF($D$1="(Todas)",SUMIFS(DB_RHC_SUITABLE!$P$5:$P$900,DB_RHC_SUITABLE!$D$5:$D$900,H$15),SUMIFS(DB_RHC_SUITABLE!$P$5:$P$900,DB_RHC_SUITABLE!$B$5:$B$900,$D$1,DB_RHC_SUITABLE!$D$5:$D$900,H$15))</f>
        <v>0</v>
      </c>
      <c r="I22" s="327">
        <f>IF($D$1="(Todas)",SUMIFS(DB_RHC_SUITABLE!$P$5:$P$900,DB_RHC_SUITABLE!$D$5:$D$900,I$15),SUMIFS(DB_RHC_SUITABLE!$P$5:$P$900,DB_RHC_SUITABLE!$B$5:$B$900,$D$1,DB_RHC_SUITABLE!$D$5:$D$900,I$15))</f>
        <v>0</v>
      </c>
      <c r="J22" s="327">
        <f>IF($D$1="(Todas)",SUMIFS(DB_RHC_SUITABLE!$P$5:$P$900,DB_RHC_SUITABLE!$D$5:$D$900,J$15),SUMIFS(DB_RHC_SUITABLE!$P$5:$P$900,DB_RHC_SUITABLE!$B$5:$B$900,$D$1,DB_RHC_SUITABLE!$D$5:$D$900,J$15))</f>
        <v>0</v>
      </c>
      <c r="K22" s="327">
        <f>IF($D$1="(Todas)",SUMIFS(DB_RHC_SUITABLE!$P$5:$P$900,DB_RHC_SUITABLE!$D$5:$D$900,K$15),SUMIFS(DB_RHC_SUITABLE!$P$5:$P$900,DB_RHC_SUITABLE!$B$5:$B$900,$D$1,DB_RHC_SUITABLE!$D$5:$D$900,K$15))</f>
        <v>0</v>
      </c>
      <c r="L22" s="327">
        <f>IF($D$1="(Todas)",SUMIFS(DB_RHC_SUITABLE!$P$5:$P$900,DB_RHC_SUITABLE!$D$5:$D$900,L$15),SUMIFS(DB_RHC_SUITABLE!$P$5:$P$900,DB_RHC_SUITABLE!$B$5:$B$900,$D$1,DB_RHC_SUITABLE!$D$5:$D$900,L$15))</f>
        <v>0</v>
      </c>
      <c r="M22" s="327">
        <f>IF($D$1="(Todas)",SUMIFS(DB_RHC_SUITABLE!$P$5:$P$900,DB_RHC_SUITABLE!$D$5:$D$900,M$15),SUMIFS(DB_RHC_SUITABLE!$P$5:$P$900,DB_RHC_SUITABLE!$B$5:$B$900,$D$1,DB_RHC_SUITABLE!$D$5:$D$900,M$15))</f>
        <v>0</v>
      </c>
      <c r="N22" s="328">
        <f t="shared" si="6"/>
        <v>0</v>
      </c>
      <c r="O22" s="328">
        <f t="shared" si="7"/>
        <v>0</v>
      </c>
      <c r="P22" s="328">
        <f t="shared" si="8"/>
        <v>0</v>
      </c>
      <c r="Q22" s="328" t="e">
        <f t="shared" si="9"/>
        <v>#DIV/0!</v>
      </c>
      <c r="R22" s="328" t="e">
        <f t="shared" si="10"/>
        <v>#DIV/0!</v>
      </c>
      <c r="S22" s="328" t="e">
        <f t="shared" si="11"/>
        <v>#DIV/0!</v>
      </c>
      <c r="T22" s="620">
        <f t="shared" si="12"/>
        <v>0</v>
      </c>
      <c r="U22" s="327">
        <f>IF($D$1="(Todas)",SUMIFS(DB_RHC_SUITABLE!$P$5:$P$900,DB_RHC_SUITABLE!$F$5:$F$900,U$15),SUMIFS(DB_RHC_SUITABLE!$P$5:$P$900,DB_RHC_SUITABLE!$B$5:$B$900,$D$1,DB_RHC_SUITABLE!$F$5:$F$900,U$15))</f>
        <v>0</v>
      </c>
      <c r="V22" s="327">
        <f>IF($D$1="(Todas)",SUMIFS(DB_RHC_SUITABLE!$P$5:$P$900,DB_RHC_SUITABLE!$F$5:$F$900,V$15),SUMIFS(DB_RHC_SUITABLE!$P$5:$P$900,DB_RHC_SUITABLE!$B$5:$B$900,$D$1,DB_RHC_SUITABLE!$F$5:$F$900,V$15))</f>
        <v>0</v>
      </c>
      <c r="W22" s="327">
        <f>IF($D$1="(Todas)",SUMIFS(DB_RHC_SUITABLE!$P$5:$P$900,DB_RHC_SUITABLE!$F$5:$F$900,W$15),SUMIFS(DB_RHC_SUITABLE!$P$5:$P$900,DB_RHC_SUITABLE!$B$5:$B$900,$D$1,DB_RHC_SUITABLE!$F$5:$F$900,W$15))</f>
        <v>0</v>
      </c>
      <c r="X22" s="327">
        <f>IF($D$1="(Todas)",SUMIFS(DB_RHC_SUITABLE!$P$5:$P$900,DB_RHC_SUITABLE!$F$5:$F$900,X$15),SUMIFS(DB_RHC_SUITABLE!$P$5:$P$900,DB_RHC_SUITABLE!$B$5:$B$900,$D$1,DB_RHC_SUITABLE!$F$5:$F$900,X$15))</f>
        <v>0</v>
      </c>
      <c r="Y22" s="328">
        <f t="shared" si="13"/>
        <v>0</v>
      </c>
      <c r="Z22" s="328">
        <f t="shared" si="14"/>
        <v>0</v>
      </c>
      <c r="AA22" s="328">
        <f t="shared" si="15"/>
        <v>0</v>
      </c>
      <c r="AB22" s="328">
        <f t="shared" si="15"/>
        <v>0</v>
      </c>
    </row>
    <row r="23" spans="1:28">
      <c r="A23" s="324" t="s">
        <v>356</v>
      </c>
      <c r="B23" s="481">
        <f t="shared" si="3"/>
        <v>0.2</v>
      </c>
      <c r="C23" s="323">
        <f>IF($D$1="(Todas)",SUMIFS(DB_RHC_SUITABLE!$Q$5:$Q$900,DB_RHC_SUITABLE!$C$5:$C$900,C$15),SUMIFS(DB_RHC_SUITABLE!$Q$5:$Q$900,DB_RHC_SUITABLE!$B$5:$B$900,$D$1,DB_RHC_SUITABLE!$C$5:$C$900,C$15))</f>
        <v>2</v>
      </c>
      <c r="D23" s="321">
        <f>IF($D$1="(Todas)",SUMIFS(DB_RHC_SUITABLE!$Q$5:$Q$900,DB_RHC_SUITABLE!$C$5:$C$900,D$15),SUMIFS(DB_RHC_SUITABLE!$Q$5:$Q$900,DB_RHC_SUITABLE!$B$5:$B$900,$D$1,DB_RHC_SUITABLE!$C$5:$C$900,D$15))</f>
        <v>1</v>
      </c>
      <c r="E23" s="322">
        <f t="shared" si="4"/>
        <v>0.18181818181818182</v>
      </c>
      <c r="F23" s="635">
        <f t="shared" si="5"/>
        <v>0.25</v>
      </c>
      <c r="G23" s="323">
        <f>IF($D$1="(Todas)",SUMIFS(DB_RHC_SUITABLE!$Q$5:$Q$900,DB_RHC_SUITABLE!$D$5:$D$900,G$15),SUMIFS(DB_RHC_SUITABLE!$Q$5:$Q$900,DB_RHC_SUITABLE!$B$5:$B$900,$D$1,DB_RHC_SUITABLE!$D$5:$D$900,G$15))</f>
        <v>1</v>
      </c>
      <c r="H23" s="321">
        <f>IF($D$1="(Todas)",SUMIFS(DB_RHC_SUITABLE!$Q$5:$Q$900,DB_RHC_SUITABLE!$D$5:$D$900,H$15),SUMIFS(DB_RHC_SUITABLE!$Q$5:$Q$900,DB_RHC_SUITABLE!$B$5:$B$900,$D$1,DB_RHC_SUITABLE!$D$5:$D$900,H$15))</f>
        <v>2</v>
      </c>
      <c r="I23" s="321">
        <f>IF($D$1="(Todas)",SUMIFS(DB_RHC_SUITABLE!$Q$5:$Q$900,DB_RHC_SUITABLE!$D$5:$D$900,I$15),SUMIFS(DB_RHC_SUITABLE!$Q$5:$Q$900,DB_RHC_SUITABLE!$B$5:$B$900,$D$1,DB_RHC_SUITABLE!$D$5:$D$900,I$15))</f>
        <v>0</v>
      </c>
      <c r="J23" s="321">
        <f>IF($D$1="(Todas)",SUMIFS(DB_RHC_SUITABLE!$Q$5:$Q$900,DB_RHC_SUITABLE!$D$5:$D$900,J$15),SUMIFS(DB_RHC_SUITABLE!$Q$5:$Q$900,DB_RHC_SUITABLE!$B$5:$B$900,$D$1,DB_RHC_SUITABLE!$D$5:$D$900,J$15))</f>
        <v>0</v>
      </c>
      <c r="K23" s="321">
        <f>IF($D$1="(Todas)",SUMIFS(DB_RHC_SUITABLE!$Q$5:$Q$900,DB_RHC_SUITABLE!$D$5:$D$900,K$15),SUMIFS(DB_RHC_SUITABLE!$Q$5:$Q$900,DB_RHC_SUITABLE!$B$5:$B$900,$D$1,DB_RHC_SUITABLE!$D$5:$D$900,K$15))</f>
        <v>0</v>
      </c>
      <c r="L23" s="321">
        <f>IF($D$1="(Todas)",SUMIFS(DB_RHC_SUITABLE!$Q$5:$Q$900,DB_RHC_SUITABLE!$D$5:$D$900,L$15),SUMIFS(DB_RHC_SUITABLE!$Q$5:$Q$900,DB_RHC_SUITABLE!$B$5:$B$900,$D$1,DB_RHC_SUITABLE!$D$5:$D$900,L$15))</f>
        <v>0</v>
      </c>
      <c r="M23" s="321">
        <f>IF($D$1="(Todas)",SUMIFS(DB_RHC_SUITABLE!$Q$5:$Q$900,DB_RHC_SUITABLE!$D$5:$D$900,M$15),SUMIFS(DB_RHC_SUITABLE!$Q$5:$Q$900,DB_RHC_SUITABLE!$B$5:$B$900,$D$1,DB_RHC_SUITABLE!$D$5:$D$900,M$15))</f>
        <v>0</v>
      </c>
      <c r="N23" s="322">
        <f t="shared" si="6"/>
        <v>0.33333333333333331</v>
      </c>
      <c r="O23" s="322">
        <f t="shared" si="7"/>
        <v>0.2</v>
      </c>
      <c r="P23" s="322">
        <f t="shared" si="8"/>
        <v>0</v>
      </c>
      <c r="Q23" s="322" t="e">
        <f t="shared" si="9"/>
        <v>#DIV/0!</v>
      </c>
      <c r="R23" s="322" t="e">
        <f t="shared" si="10"/>
        <v>#DIV/0!</v>
      </c>
      <c r="S23" s="322" t="e">
        <f t="shared" si="11"/>
        <v>#DIV/0!</v>
      </c>
      <c r="T23" s="635">
        <f t="shared" si="12"/>
        <v>0</v>
      </c>
      <c r="U23" s="321">
        <f>IF($D$1="(Todas)",SUMIFS(DB_RHC_SUITABLE!$Q$5:$Q$900,DB_RHC_SUITABLE!$F$5:$F$900,U$15),SUMIFS(DB_RHC_SUITABLE!$Q$5:$Q$900,DB_RHC_SUITABLE!$B$5:$B$900,$D$1,DB_RHC_SUITABLE!$F$5:$F$900,U$15))</f>
        <v>0</v>
      </c>
      <c r="V23" s="321">
        <f>IF($D$1="(Todas)",SUMIFS(DB_RHC_SUITABLE!$Q$5:$Q$900,DB_RHC_SUITABLE!$F$5:$F$900,V$15),SUMIFS(DB_RHC_SUITABLE!$Q$5:$Q$900,DB_RHC_SUITABLE!$B$5:$B$900,$D$1,DB_RHC_SUITABLE!$F$5:$F$900,V$15))</f>
        <v>1</v>
      </c>
      <c r="W23" s="321">
        <f>IF($D$1="(Todas)",SUMIFS(DB_RHC_SUITABLE!$Q$5:$Q$900,DB_RHC_SUITABLE!$F$5:$F$900,W$15),SUMIFS(DB_RHC_SUITABLE!$Q$5:$Q$900,DB_RHC_SUITABLE!$B$5:$B$900,$D$1,DB_RHC_SUITABLE!$F$5:$F$900,W$15))</f>
        <v>2</v>
      </c>
      <c r="X23" s="321">
        <f>IF($D$1="(Todas)",SUMIFS(DB_RHC_SUITABLE!$Q$5:$Q$900,DB_RHC_SUITABLE!$F$5:$F$900,X$15),SUMIFS(DB_RHC_SUITABLE!$Q$5:$Q$900,DB_RHC_SUITABLE!$B$5:$B$900,$D$1,DB_RHC_SUITABLE!$F$5:$F$900,X$15))</f>
        <v>0</v>
      </c>
      <c r="Y23" s="322">
        <f t="shared" si="13"/>
        <v>0</v>
      </c>
      <c r="Z23" s="322">
        <f t="shared" si="14"/>
        <v>0.33333333333333331</v>
      </c>
      <c r="AA23" s="322">
        <f t="shared" si="15"/>
        <v>0.25</v>
      </c>
      <c r="AB23" s="322">
        <f t="shared" si="15"/>
        <v>0</v>
      </c>
    </row>
    <row r="24" spans="1:28">
      <c r="A24" s="324" t="s">
        <v>357</v>
      </c>
      <c r="B24" s="481">
        <f t="shared" si="3"/>
        <v>0</v>
      </c>
      <c r="C24" s="292">
        <f>IF($D$1="(Todas)",SUMIFS(DB_RHC_SUITABLE!$R$5:$R$900,DB_RHC_SUITABLE!$C$5:$C$900,C$15),SUMIFS(DB_RHC_SUITABLE!$R$5:$R$900,DB_RHC_SUITABLE!$B$5:$B$900,$D$1,DB_RHC_SUITABLE!$C$5:$C$900,C$15))</f>
        <v>0</v>
      </c>
      <c r="D24" s="290">
        <f>IF($D$1="(Todas)",SUMIFS(DB_RHC_SUITABLE!$R$5:$R$900,DB_RHC_SUITABLE!$C$5:$C$900,D$15),SUMIFS(DB_RHC_SUITABLE!$R$5:$R$900,DB_RHC_SUITABLE!$B$5:$B$900,$D$1,DB_RHC_SUITABLE!$C$5:$C$900,D$15))</f>
        <v>0</v>
      </c>
      <c r="E24" s="291">
        <f t="shared" si="4"/>
        <v>0</v>
      </c>
      <c r="F24" s="302">
        <f t="shared" si="5"/>
        <v>0</v>
      </c>
      <c r="G24" s="292">
        <f>IF($D$1="(Todas)",SUMIFS(DB_RHC_SUITABLE!$R$5:$R$900,DB_RHC_SUITABLE!$D$5:$D$900,G$15),SUMIFS(DB_RHC_SUITABLE!$R$5:$R$900,DB_RHC_SUITABLE!$B$5:$B$900,$D$1,DB_RHC_SUITABLE!$D$5:$D$900,G$15))</f>
        <v>0</v>
      </c>
      <c r="H24" s="290">
        <f>IF($D$1="(Todas)",SUMIFS(DB_RHC_SUITABLE!$R$5:$R$900,DB_RHC_SUITABLE!$D$5:$D$900,H$15),SUMIFS(DB_RHC_SUITABLE!$R$5:$R$900,DB_RHC_SUITABLE!$B$5:$B$900,$D$1,DB_RHC_SUITABLE!$D$5:$D$900,H$15))</f>
        <v>0</v>
      </c>
      <c r="I24" s="290">
        <f>IF($D$1="(Todas)",SUMIFS(DB_RHC_SUITABLE!$R$5:$R$900,DB_RHC_SUITABLE!$D$5:$D$900,I$15),SUMIFS(DB_RHC_SUITABLE!$R$5:$R$900,DB_RHC_SUITABLE!$B$5:$B$900,$D$1,DB_RHC_SUITABLE!$D$5:$D$900,I$15))</f>
        <v>0</v>
      </c>
      <c r="J24" s="290">
        <f>IF($D$1="(Todas)",SUMIFS(DB_RHC_SUITABLE!$R$5:$R$900,DB_RHC_SUITABLE!$D$5:$D$900,J$15),SUMIFS(DB_RHC_SUITABLE!$R$5:$R$900,DB_RHC_SUITABLE!$B$5:$B$900,$D$1,DB_RHC_SUITABLE!$D$5:$D$900,J$15))</f>
        <v>0</v>
      </c>
      <c r="K24" s="290">
        <f>IF($D$1="(Todas)",SUMIFS(DB_RHC_SUITABLE!$R$5:$R$900,DB_RHC_SUITABLE!$D$5:$D$900,K$15),SUMIFS(DB_RHC_SUITABLE!$R$5:$R$900,DB_RHC_SUITABLE!$B$5:$B$900,$D$1,DB_RHC_SUITABLE!$D$5:$D$900,K$15))</f>
        <v>0</v>
      </c>
      <c r="L24" s="290">
        <f>IF($D$1="(Todas)",SUMIFS(DB_RHC_SUITABLE!$R$5:$R$900,DB_RHC_SUITABLE!$D$5:$D$900,L$15),SUMIFS(DB_RHC_SUITABLE!$R$5:$R$900,DB_RHC_SUITABLE!$B$5:$B$900,$D$1,DB_RHC_SUITABLE!$D$5:$D$900,L$15))</f>
        <v>0</v>
      </c>
      <c r="M24" s="290">
        <f>IF($D$1="(Todas)",SUMIFS(DB_RHC_SUITABLE!$R$5:$R$900,DB_RHC_SUITABLE!$D$5:$D$900,M$15),SUMIFS(DB_RHC_SUITABLE!$R$5:$R$900,DB_RHC_SUITABLE!$B$5:$B$900,$D$1,DB_RHC_SUITABLE!$D$5:$D$900,M$15))</f>
        <v>0</v>
      </c>
      <c r="N24" s="291">
        <f t="shared" si="6"/>
        <v>0</v>
      </c>
      <c r="O24" s="291">
        <f t="shared" si="7"/>
        <v>0</v>
      </c>
      <c r="P24" s="291">
        <f t="shared" si="8"/>
        <v>0</v>
      </c>
      <c r="Q24" s="291" t="e">
        <f t="shared" si="9"/>
        <v>#DIV/0!</v>
      </c>
      <c r="R24" s="291" t="e">
        <f t="shared" si="10"/>
        <v>#DIV/0!</v>
      </c>
      <c r="S24" s="291" t="e">
        <f t="shared" si="11"/>
        <v>#DIV/0!</v>
      </c>
      <c r="T24" s="302">
        <f t="shared" si="12"/>
        <v>0</v>
      </c>
      <c r="U24" s="290">
        <f>IF($D$1="(Todas)",SUMIFS(DB_RHC_SUITABLE!$R$5:$R$900,DB_RHC_SUITABLE!$F$5:$F$900,U$15),SUMIFS(DB_RHC_SUITABLE!$R$5:$R$900,DB_RHC_SUITABLE!$B$5:$B$900,$D$1,DB_RHC_SUITABLE!$F$5:$F$900,U$15))</f>
        <v>0</v>
      </c>
      <c r="V24" s="290">
        <f>IF($D$1="(Todas)",SUMIFS(DB_RHC_SUITABLE!$R$5:$R$900,DB_RHC_SUITABLE!$F$5:$F$900,V$15),SUMIFS(DB_RHC_SUITABLE!$R$5:$R$900,DB_RHC_SUITABLE!$B$5:$B$900,$D$1,DB_RHC_SUITABLE!$F$5:$F$900,V$15))</f>
        <v>0</v>
      </c>
      <c r="W24" s="290">
        <f>IF($D$1="(Todas)",SUMIFS(DB_RHC_SUITABLE!$R$5:$R$900,DB_RHC_SUITABLE!$F$5:$F$900,W$15),SUMIFS(DB_RHC_SUITABLE!$R$5:$R$900,DB_RHC_SUITABLE!$B$5:$B$900,$D$1,DB_RHC_SUITABLE!$F$5:$F$900,W$15))</f>
        <v>0</v>
      </c>
      <c r="X24" s="290">
        <f>IF($D$1="(Todas)",SUMIFS(DB_RHC_SUITABLE!$R$5:$R$900,DB_RHC_SUITABLE!$F$5:$F$900,X$15),SUMIFS(DB_RHC_SUITABLE!$R$5:$R$900,DB_RHC_SUITABLE!$B$5:$B$900,$D$1,DB_RHC_SUITABLE!$F$5:$F$900,X$15))</f>
        <v>0</v>
      </c>
      <c r="Y24" s="291">
        <f t="shared" si="13"/>
        <v>0</v>
      </c>
      <c r="Z24" s="291">
        <f t="shared" si="14"/>
        <v>0</v>
      </c>
      <c r="AA24" s="291">
        <f t="shared" si="15"/>
        <v>0</v>
      </c>
      <c r="AB24" s="291">
        <f t="shared" si="15"/>
        <v>0</v>
      </c>
    </row>
    <row r="25" spans="1:28">
      <c r="A25" s="324" t="s">
        <v>358</v>
      </c>
      <c r="B25" s="481">
        <f t="shared" si="3"/>
        <v>0.8</v>
      </c>
      <c r="C25" s="292">
        <f>IF($D$1="(Todas)",SUMIFS(DB_RHC_SUITABLE!$S$5:$S$900,DB_RHC_SUITABLE!$C$5:$C$900,C$15),SUMIFS(DB_RHC_SUITABLE!$S$5:$S$900,DB_RHC_SUITABLE!$B$5:$B$900,$D$1,DB_RHC_SUITABLE!$C$5:$C$900,C$15))</f>
        <v>9</v>
      </c>
      <c r="D25" s="290">
        <f>IF($D$1="(Todas)",SUMIFS(DB_RHC_SUITABLE!$S$5:$S$900,DB_RHC_SUITABLE!$C$5:$C$900,D$15),SUMIFS(DB_RHC_SUITABLE!$S$5:$S$900,DB_RHC_SUITABLE!$B$5:$B$900,$D$1,DB_RHC_SUITABLE!$C$5:$C$900,D$15))</f>
        <v>3</v>
      </c>
      <c r="E25" s="291">
        <f t="shared" si="4"/>
        <v>0.81818181818181823</v>
      </c>
      <c r="F25" s="302">
        <f t="shared" si="5"/>
        <v>0.75</v>
      </c>
      <c r="G25" s="292">
        <f>IF($D$1="(Todas)",SUMIFS(DB_RHC_SUITABLE!$S$5:$S$900,DB_RHC_SUITABLE!$D$5:$D$900,G$15),SUMIFS(DB_RHC_SUITABLE!$S$5:$S$900,DB_RHC_SUITABLE!$B$5:$B$900,$D$1,DB_RHC_SUITABLE!$D$5:$D$900,G$15))</f>
        <v>3</v>
      </c>
      <c r="H25" s="290">
        <f>IF($D$1="(Todas)",SUMIFS(DB_RHC_SUITABLE!$S$5:$S$900,DB_RHC_SUITABLE!$D$5:$D$900,H$15),SUMIFS(DB_RHC_SUITABLE!$S$5:$S$900,DB_RHC_SUITABLE!$B$5:$B$900,$D$1,DB_RHC_SUITABLE!$D$5:$D$900,H$15))</f>
        <v>8</v>
      </c>
      <c r="I25" s="290">
        <f>IF($D$1="(Todas)",SUMIFS(DB_RHC_SUITABLE!$S$5:$S$900,DB_RHC_SUITABLE!$D$5:$D$900,I$15),SUMIFS(DB_RHC_SUITABLE!$S$5:$S$900,DB_RHC_SUITABLE!$B$5:$B$900,$D$1,DB_RHC_SUITABLE!$D$5:$D$900,I$15))</f>
        <v>1</v>
      </c>
      <c r="J25" s="290">
        <f>IF($D$1="(Todas)",SUMIFS(DB_RHC_SUITABLE!$S$5:$S$900,DB_RHC_SUITABLE!$D$5:$D$900,J$15),SUMIFS(DB_RHC_SUITABLE!$S$5:$S$900,DB_RHC_SUITABLE!$B$5:$B$900,$D$1,DB_RHC_SUITABLE!$D$5:$D$900,J$15))</f>
        <v>0</v>
      </c>
      <c r="K25" s="290">
        <f>IF($D$1="(Todas)",SUMIFS(DB_RHC_SUITABLE!$S$5:$S$900,DB_RHC_SUITABLE!$D$5:$D$900,K$15),SUMIFS(DB_RHC_SUITABLE!$S$5:$S$900,DB_RHC_SUITABLE!$B$5:$B$900,$D$1,DB_RHC_SUITABLE!$D$5:$D$900,K$15))</f>
        <v>0</v>
      </c>
      <c r="L25" s="290">
        <f>IF($D$1="(Todas)",SUMIFS(DB_RHC_SUITABLE!$S$5:$S$900,DB_RHC_SUITABLE!$D$5:$D$900,L$15),SUMIFS(DB_RHC_SUITABLE!$S$5:$S$900,DB_RHC_SUITABLE!$B$5:$B$900,$D$1,DB_RHC_SUITABLE!$D$5:$D$900,L$15))</f>
        <v>0</v>
      </c>
      <c r="M25" s="290">
        <f>IF($D$1="(Todas)",SUMIFS(DB_RHC_SUITABLE!$S$5:$S$900,DB_RHC_SUITABLE!$D$5:$D$900,M$15),SUMIFS(DB_RHC_SUITABLE!$S$5:$S$900,DB_RHC_SUITABLE!$B$5:$B$900,$D$1,DB_RHC_SUITABLE!$D$5:$D$900,M$15))</f>
        <v>0</v>
      </c>
      <c r="N25" s="291">
        <f t="shared" si="6"/>
        <v>1</v>
      </c>
      <c r="O25" s="291">
        <f t="shared" si="7"/>
        <v>0.8</v>
      </c>
      <c r="P25" s="291">
        <f t="shared" si="8"/>
        <v>1</v>
      </c>
      <c r="Q25" s="291" t="e">
        <f t="shared" si="9"/>
        <v>#DIV/0!</v>
      </c>
      <c r="R25" s="291" t="e">
        <f t="shared" si="10"/>
        <v>#DIV/0!</v>
      </c>
      <c r="S25" s="291" t="e">
        <f t="shared" si="11"/>
        <v>#DIV/0!</v>
      </c>
      <c r="T25" s="302">
        <f t="shared" si="12"/>
        <v>0</v>
      </c>
      <c r="U25" s="290">
        <f>IF($D$1="(Todas)",SUMIFS(DB_RHC_SUITABLE!$S$5:$S$900,DB_RHC_SUITABLE!$F$5:$F$900,U$15),SUMIFS(DB_RHC_SUITABLE!$S$5:$S$900,DB_RHC_SUITABLE!$B$5:$B$900,$D$1,DB_RHC_SUITABLE!$F$5:$F$900,U$15))</f>
        <v>0</v>
      </c>
      <c r="V25" s="290">
        <f>IF($D$1="(Todas)",SUMIFS(DB_RHC_SUITABLE!$S$5:$S$900,DB_RHC_SUITABLE!$F$5:$F$900,V$15),SUMIFS(DB_RHC_SUITABLE!$S$5:$S$900,DB_RHC_SUITABLE!$B$5:$B$900,$D$1,DB_RHC_SUITABLE!$F$5:$F$900,V$15))</f>
        <v>3</v>
      </c>
      <c r="W25" s="290">
        <f>IF($D$1="(Todas)",SUMIFS(DB_RHC_SUITABLE!$S$5:$S$900,DB_RHC_SUITABLE!$F$5:$F$900,W$15),SUMIFS(DB_RHC_SUITABLE!$S$5:$S$900,DB_RHC_SUITABLE!$B$5:$B$900,$D$1,DB_RHC_SUITABLE!$F$5:$F$900,W$15))</f>
        <v>6</v>
      </c>
      <c r="X25" s="290">
        <f>IF($D$1="(Todas)",SUMIFS(DB_RHC_SUITABLE!$S$5:$S$900,DB_RHC_SUITABLE!$F$5:$F$900,X$15),SUMIFS(DB_RHC_SUITABLE!$S$5:$S$900,DB_RHC_SUITABLE!$B$5:$B$900,$D$1,DB_RHC_SUITABLE!$F$5:$F$900,X$15))</f>
        <v>3</v>
      </c>
      <c r="Y25" s="291">
        <f t="shared" si="13"/>
        <v>0</v>
      </c>
      <c r="Z25" s="291">
        <f t="shared" si="14"/>
        <v>1</v>
      </c>
      <c r="AA25" s="291">
        <f t="shared" si="15"/>
        <v>0.75</v>
      </c>
      <c r="AB25" s="291">
        <f t="shared" si="15"/>
        <v>1</v>
      </c>
    </row>
    <row r="26" spans="1:28">
      <c r="A26" s="324" t="s">
        <v>359</v>
      </c>
      <c r="B26" s="481">
        <f t="shared" si="3"/>
        <v>0</v>
      </c>
      <c r="C26" s="292">
        <f>IF($D$1="(Todas)",SUMIFS(DB_RHC_SUITABLE!$T$5:$T$900,DB_RHC_SUITABLE!$C$5:$C$900,C$15),SUMIFS(DB_RHC_SUITABLE!$T$5:$T$900,DB_RHC_SUITABLE!$B$5:$B$900,$D$1,DB_RHC_SUITABLE!$C$5:$C$900,C$15))</f>
        <v>0</v>
      </c>
      <c r="D26" s="290">
        <f>IF($D$1="(Todas)",SUMIFS(DB_RHC_SUITABLE!$T$5:$T$900,DB_RHC_SUITABLE!$C$5:$C$900,D$15),SUMIFS(DB_RHC_SUITABLE!$T$5:$T$900,DB_RHC_SUITABLE!$B$5:$B$900,$D$1,DB_RHC_SUITABLE!$C$5:$C$900,D$15))</f>
        <v>0</v>
      </c>
      <c r="E26" s="291">
        <f t="shared" si="4"/>
        <v>0</v>
      </c>
      <c r="F26" s="302">
        <f t="shared" si="5"/>
        <v>0</v>
      </c>
      <c r="G26" s="292">
        <f>IF($D$1="(Todas)",SUMIFS(DB_RHC_SUITABLE!$T$5:$T$900,DB_RHC_SUITABLE!$D$5:$D$900,G$15),SUMIFS(DB_RHC_SUITABLE!$T$5:$T$900,DB_RHC_SUITABLE!$B$5:$B$900,$D$1,DB_RHC_SUITABLE!$D$5:$D$900,G$15))</f>
        <v>0</v>
      </c>
      <c r="H26" s="290">
        <f>IF($D$1="(Todas)",SUMIFS(DB_RHC_SUITABLE!$T$5:$T$900,DB_RHC_SUITABLE!$D$5:$D$900,H$15),SUMIFS(DB_RHC_SUITABLE!$T$5:$T$900,DB_RHC_SUITABLE!$B$5:$B$900,$D$1,DB_RHC_SUITABLE!$D$5:$D$900,H$15))</f>
        <v>0</v>
      </c>
      <c r="I26" s="290">
        <f>IF($D$1="(Todas)",SUMIFS(DB_RHC_SUITABLE!$T$5:$T$900,DB_RHC_SUITABLE!$D$5:$D$900,I$15),SUMIFS(DB_RHC_SUITABLE!$T$5:$T$900,DB_RHC_SUITABLE!$B$5:$B$900,$D$1,DB_RHC_SUITABLE!$D$5:$D$900,I$15))</f>
        <v>0</v>
      </c>
      <c r="J26" s="290">
        <f>IF($D$1="(Todas)",SUMIFS(DB_RHC_SUITABLE!$T$5:$T$900,DB_RHC_SUITABLE!$D$5:$D$900,J$15),SUMIFS(DB_RHC_SUITABLE!$T$5:$T$900,DB_RHC_SUITABLE!$B$5:$B$900,$D$1,DB_RHC_SUITABLE!$D$5:$D$900,J$15))</f>
        <v>0</v>
      </c>
      <c r="K26" s="290">
        <f>IF($D$1="(Todas)",SUMIFS(DB_RHC_SUITABLE!$T$5:$T$900,DB_RHC_SUITABLE!$D$5:$D$900,K$15),SUMIFS(DB_RHC_SUITABLE!$T$5:$T$900,DB_RHC_SUITABLE!$B$5:$B$900,$D$1,DB_RHC_SUITABLE!$D$5:$D$900,K$15))</f>
        <v>0</v>
      </c>
      <c r="L26" s="290">
        <f>IF($D$1="(Todas)",SUMIFS(DB_RHC_SUITABLE!$T$5:$T$900,DB_RHC_SUITABLE!$D$5:$D$900,L$15),SUMIFS(DB_RHC_SUITABLE!$T$5:$T$900,DB_RHC_SUITABLE!$B$5:$B$900,$D$1,DB_RHC_SUITABLE!$D$5:$D$900,L$15))</f>
        <v>0</v>
      </c>
      <c r="M26" s="290">
        <f>IF($D$1="(Todas)",SUMIFS(DB_RHC_SUITABLE!$T$5:$T$900,DB_RHC_SUITABLE!$D$5:$D$900,M$15),SUMIFS(DB_RHC_SUITABLE!$T$5:$T$900,DB_RHC_SUITABLE!$B$5:$B$900,$D$1,DB_RHC_SUITABLE!$D$5:$D$900,M$15))</f>
        <v>0</v>
      </c>
      <c r="N26" s="291">
        <f t="shared" si="6"/>
        <v>0</v>
      </c>
      <c r="O26" s="291">
        <f t="shared" si="7"/>
        <v>0</v>
      </c>
      <c r="P26" s="291">
        <f t="shared" si="8"/>
        <v>0</v>
      </c>
      <c r="Q26" s="291" t="e">
        <f t="shared" si="9"/>
        <v>#DIV/0!</v>
      </c>
      <c r="R26" s="291" t="e">
        <f t="shared" si="10"/>
        <v>#DIV/0!</v>
      </c>
      <c r="S26" s="291" t="e">
        <f t="shared" si="11"/>
        <v>#DIV/0!</v>
      </c>
      <c r="T26" s="302">
        <f t="shared" si="12"/>
        <v>0</v>
      </c>
      <c r="U26" s="290">
        <f>IF($D$1="(Todas)",SUMIFS(DB_RHC_SUITABLE!$T$5:$T$900,DB_RHC_SUITABLE!$F$5:$F$900,U$15),SUMIFS(DB_RHC_SUITABLE!$T$5:$T$900,DB_RHC_SUITABLE!$B$5:$B$900,$D$1,DB_RHC_SUITABLE!$F$5:$F$900,U$15))</f>
        <v>0</v>
      </c>
      <c r="V26" s="290">
        <f>IF($D$1="(Todas)",SUMIFS(DB_RHC_SUITABLE!$T$5:$T$900,DB_RHC_SUITABLE!$F$5:$F$900,V$15),SUMIFS(DB_RHC_SUITABLE!$T$5:$T$900,DB_RHC_SUITABLE!$B$5:$B$900,$D$1,DB_RHC_SUITABLE!$F$5:$F$900,V$15))</f>
        <v>0</v>
      </c>
      <c r="W26" s="290">
        <f>IF($D$1="(Todas)",SUMIFS(DB_RHC_SUITABLE!$T$5:$T$900,DB_RHC_SUITABLE!$F$5:$F$900,W$15),SUMIFS(DB_RHC_SUITABLE!$T$5:$T$900,DB_RHC_SUITABLE!$B$5:$B$900,$D$1,DB_RHC_SUITABLE!$F$5:$F$900,W$15))</f>
        <v>0</v>
      </c>
      <c r="X26" s="290">
        <f>IF($D$1="(Todas)",SUMIFS(DB_RHC_SUITABLE!$T$5:$T$900,DB_RHC_SUITABLE!$F$5:$F$900,X$15),SUMIFS(DB_RHC_SUITABLE!$T$5:$T$900,DB_RHC_SUITABLE!$B$5:$B$900,$D$1,DB_RHC_SUITABLE!$F$5:$F$900,X$15))</f>
        <v>0</v>
      </c>
      <c r="Y26" s="291">
        <f t="shared" si="13"/>
        <v>0</v>
      </c>
      <c r="Z26" s="291">
        <f t="shared" si="14"/>
        <v>0</v>
      </c>
      <c r="AA26" s="291">
        <f t="shared" si="15"/>
        <v>0</v>
      </c>
      <c r="AB26" s="291">
        <f t="shared" si="15"/>
        <v>0</v>
      </c>
    </row>
    <row r="27" spans="1:28">
      <c r="A27" s="324" t="s">
        <v>360</v>
      </c>
      <c r="B27" s="481">
        <f t="shared" si="3"/>
        <v>0.2</v>
      </c>
      <c r="C27" s="292">
        <f>IF($D$1="(Todas)",SUMIFS(DB_RHC_SUITABLE!$U$5:$U$900,DB_RHC_SUITABLE!$C$5:$C$900,C$15),SUMIFS(DB_RHC_SUITABLE!$U$5:$U$900,DB_RHC_SUITABLE!$B$5:$B$900,$D$1,DB_RHC_SUITABLE!$C$5:$C$900,C$15))</f>
        <v>3</v>
      </c>
      <c r="D27" s="290">
        <f>IF($D$1="(Todas)",SUMIFS(DB_RHC_SUITABLE!$U$5:$U$900,DB_RHC_SUITABLE!$C$5:$C$900,D$15),SUMIFS(DB_RHC_SUITABLE!$U$5:$U$900,DB_RHC_SUITABLE!$B$5:$B$900,$D$1,DB_RHC_SUITABLE!$C$5:$C$900,D$15))</f>
        <v>0</v>
      </c>
      <c r="E27" s="291">
        <f t="shared" si="4"/>
        <v>0.27272727272727271</v>
      </c>
      <c r="F27" s="302">
        <f t="shared" si="5"/>
        <v>0</v>
      </c>
      <c r="G27" s="292">
        <f>IF($D$1="(Todas)",SUMIFS(DB_RHC_SUITABLE!$U$5:$U$900,DB_RHC_SUITABLE!$D$5:$D$900,G$15),SUMIFS(DB_RHC_SUITABLE!$U$5:$U$900,DB_RHC_SUITABLE!$B$5:$B$900,$D$1,DB_RHC_SUITABLE!$D$5:$D$900,G$15))</f>
        <v>1</v>
      </c>
      <c r="H27" s="290">
        <f>IF($D$1="(Todas)",SUMIFS(DB_RHC_SUITABLE!$U$5:$U$900,DB_RHC_SUITABLE!$D$5:$D$900,H$15),SUMIFS(DB_RHC_SUITABLE!$U$5:$U$900,DB_RHC_SUITABLE!$B$5:$B$900,$D$1,DB_RHC_SUITABLE!$D$5:$D$900,H$15))</f>
        <v>2</v>
      </c>
      <c r="I27" s="290">
        <f>IF($D$1="(Todas)",SUMIFS(DB_RHC_SUITABLE!$U$5:$U$900,DB_RHC_SUITABLE!$D$5:$D$900,I$15),SUMIFS(DB_RHC_SUITABLE!$U$5:$U$900,DB_RHC_SUITABLE!$B$5:$B$900,$D$1,DB_RHC_SUITABLE!$D$5:$D$900,I$15))</f>
        <v>0</v>
      </c>
      <c r="J27" s="290">
        <f>IF($D$1="(Todas)",SUMIFS(DB_RHC_SUITABLE!$U$5:$U$900,DB_RHC_SUITABLE!$D$5:$D$900,J$15),SUMIFS(DB_RHC_SUITABLE!$U$5:$U$900,DB_RHC_SUITABLE!$B$5:$B$900,$D$1,DB_RHC_SUITABLE!$D$5:$D$900,J$15))</f>
        <v>0</v>
      </c>
      <c r="K27" s="290">
        <f>IF($D$1="(Todas)",SUMIFS(DB_RHC_SUITABLE!$U$5:$U$900,DB_RHC_SUITABLE!$D$5:$D$900,K$15),SUMIFS(DB_RHC_SUITABLE!$U$5:$U$900,DB_RHC_SUITABLE!$B$5:$B$900,$D$1,DB_RHC_SUITABLE!$D$5:$D$900,K$15))</f>
        <v>0</v>
      </c>
      <c r="L27" s="290">
        <f>IF($D$1="(Todas)",SUMIFS(DB_RHC_SUITABLE!$U$5:$U$900,DB_RHC_SUITABLE!$D$5:$D$900,L$15),SUMIFS(DB_RHC_SUITABLE!$U$5:$U$900,DB_RHC_SUITABLE!$B$5:$B$900,$D$1,DB_RHC_SUITABLE!$D$5:$D$900,L$15))</f>
        <v>0</v>
      </c>
      <c r="M27" s="290">
        <f>IF($D$1="(Todas)",SUMIFS(DB_RHC_SUITABLE!$U$5:$U$900,DB_RHC_SUITABLE!$D$5:$D$900,M$15),SUMIFS(DB_RHC_SUITABLE!$U$5:$U$900,DB_RHC_SUITABLE!$B$5:$B$900,$D$1,DB_RHC_SUITABLE!$D$5:$D$900,M$15))</f>
        <v>0</v>
      </c>
      <c r="N27" s="291">
        <f t="shared" si="6"/>
        <v>0.33333333333333331</v>
      </c>
      <c r="O27" s="291">
        <f t="shared" si="7"/>
        <v>0.2</v>
      </c>
      <c r="P27" s="291">
        <f t="shared" si="8"/>
        <v>0</v>
      </c>
      <c r="Q27" s="291" t="e">
        <f t="shared" si="9"/>
        <v>#DIV/0!</v>
      </c>
      <c r="R27" s="291" t="e">
        <f t="shared" si="10"/>
        <v>#DIV/0!</v>
      </c>
      <c r="S27" s="291" t="e">
        <f t="shared" si="11"/>
        <v>#DIV/0!</v>
      </c>
      <c r="T27" s="302">
        <f t="shared" si="12"/>
        <v>0</v>
      </c>
      <c r="U27" s="290">
        <f>IF($D$1="(Todas)",SUMIFS(DB_RHC_SUITABLE!$U$5:$U$900,DB_RHC_SUITABLE!$F$5:$F$900,U$15),SUMIFS(DB_RHC_SUITABLE!$U$5:$U$900,DB_RHC_SUITABLE!$B$5:$B$900,$D$1,DB_RHC_SUITABLE!$F$5:$F$900,U$15))</f>
        <v>0</v>
      </c>
      <c r="V27" s="290">
        <f>IF($D$1="(Todas)",SUMIFS(DB_RHC_SUITABLE!$U$5:$U$900,DB_RHC_SUITABLE!$F$5:$F$900,V$15),SUMIFS(DB_RHC_SUITABLE!$U$5:$U$900,DB_RHC_SUITABLE!$B$5:$B$900,$D$1,DB_RHC_SUITABLE!$F$5:$F$900,V$15))</f>
        <v>0</v>
      </c>
      <c r="W27" s="290">
        <f>IF($D$1="(Todas)",SUMIFS(DB_RHC_SUITABLE!$U$5:$U$900,DB_RHC_SUITABLE!$F$5:$F$900,W$15),SUMIFS(DB_RHC_SUITABLE!$U$5:$U$900,DB_RHC_SUITABLE!$B$5:$B$900,$D$1,DB_RHC_SUITABLE!$F$5:$F$900,W$15))</f>
        <v>2</v>
      </c>
      <c r="X27" s="290">
        <f>IF($D$1="(Todas)",SUMIFS(DB_RHC_SUITABLE!$U$5:$U$900,DB_RHC_SUITABLE!$F$5:$F$900,X$15),SUMIFS(DB_RHC_SUITABLE!$U$5:$U$900,DB_RHC_SUITABLE!$B$5:$B$900,$D$1,DB_RHC_SUITABLE!$F$5:$F$900,X$15))</f>
        <v>1</v>
      </c>
      <c r="Y27" s="291">
        <f t="shared" si="13"/>
        <v>0</v>
      </c>
      <c r="Z27" s="291">
        <f t="shared" si="14"/>
        <v>0</v>
      </c>
      <c r="AA27" s="291">
        <f t="shared" si="15"/>
        <v>0.25</v>
      </c>
      <c r="AB27" s="291">
        <f t="shared" si="15"/>
        <v>0.33333333333333331</v>
      </c>
    </row>
    <row r="28" spans="1:28">
      <c r="A28" s="324" t="s">
        <v>361</v>
      </c>
      <c r="B28" s="481">
        <f t="shared" si="3"/>
        <v>0.2</v>
      </c>
      <c r="C28" s="317">
        <f>IF($D$1="(Todas)",SUMIFS(DB_RHC_SUITABLE!$V$5:$V$900,DB_RHC_SUITABLE!$C$5:$C$900,C$15),SUMIFS(DB_RHC_SUITABLE!$V$5:$V$900,DB_RHC_SUITABLE!$B$5:$B$900,$D$1,DB_RHC_SUITABLE!$C$5:$C$900,C$15))</f>
        <v>2</v>
      </c>
      <c r="D28" s="300">
        <f>IF($D$1="(Todas)",SUMIFS(DB_RHC_SUITABLE!$V$5:$V$900,DB_RHC_SUITABLE!$C$5:$C$900,D$15),SUMIFS(DB_RHC_SUITABLE!$V$5:$V$900,DB_RHC_SUITABLE!$B$5:$B$900,$D$1,DB_RHC_SUITABLE!$C$5:$C$900,D$15))</f>
        <v>1</v>
      </c>
      <c r="E28" s="301">
        <f t="shared" si="4"/>
        <v>0.18181818181818182</v>
      </c>
      <c r="F28" s="318">
        <f t="shared" si="5"/>
        <v>0.25</v>
      </c>
      <c r="G28" s="317">
        <f>IF($D$1="(Todas)",SUMIFS(DB_RHC_SUITABLE!$V$5:$V$900,DB_RHC_SUITABLE!$D$5:$D$900,G$15),SUMIFS(DB_RHC_SUITABLE!$V$5:$V$900,DB_RHC_SUITABLE!$B$5:$B$900,$D$1,DB_RHC_SUITABLE!$D$5:$D$900,G$15))</f>
        <v>0</v>
      </c>
      <c r="H28" s="300">
        <f>IF($D$1="(Todas)",SUMIFS(DB_RHC_SUITABLE!$V$5:$V$900,DB_RHC_SUITABLE!$D$5:$D$900,H$15),SUMIFS(DB_RHC_SUITABLE!$V$5:$V$900,DB_RHC_SUITABLE!$B$5:$B$900,$D$1,DB_RHC_SUITABLE!$D$5:$D$900,H$15))</f>
        <v>2</v>
      </c>
      <c r="I28" s="300">
        <f>IF($D$1="(Todas)",SUMIFS(DB_RHC_SUITABLE!$V$5:$V$900,DB_RHC_SUITABLE!$D$5:$D$900,I$15),SUMIFS(DB_RHC_SUITABLE!$V$5:$V$900,DB_RHC_SUITABLE!$B$5:$B$900,$D$1,DB_RHC_SUITABLE!$D$5:$D$900,I$15))</f>
        <v>0</v>
      </c>
      <c r="J28" s="300">
        <f>IF($D$1="(Todas)",SUMIFS(DB_RHC_SUITABLE!$V$5:$V$900,DB_RHC_SUITABLE!$D$5:$D$900,J$15),SUMIFS(DB_RHC_SUITABLE!$V$5:$V$900,DB_RHC_SUITABLE!$B$5:$B$900,$D$1,DB_RHC_SUITABLE!$D$5:$D$900,J$15))</f>
        <v>0</v>
      </c>
      <c r="K28" s="300">
        <f>IF($D$1="(Todas)",SUMIFS(DB_RHC_SUITABLE!$V$5:$V$900,DB_RHC_SUITABLE!$D$5:$D$900,K$15),SUMIFS(DB_RHC_SUITABLE!$V$5:$V$900,DB_RHC_SUITABLE!$B$5:$B$900,$D$1,DB_RHC_SUITABLE!$D$5:$D$900,K$15))</f>
        <v>0</v>
      </c>
      <c r="L28" s="300">
        <f>IF($D$1="(Todas)",SUMIFS(DB_RHC_SUITABLE!$V$5:$V$900,DB_RHC_SUITABLE!$D$5:$D$900,L$15),SUMIFS(DB_RHC_SUITABLE!$V$5:$V$900,DB_RHC_SUITABLE!$B$5:$B$900,$D$1,DB_RHC_SUITABLE!$D$5:$D$900,L$15))</f>
        <v>0</v>
      </c>
      <c r="M28" s="300">
        <f>IF($D$1="(Todas)",SUMIFS(DB_RHC_SUITABLE!$V$5:$V$900,DB_RHC_SUITABLE!$D$5:$D$900,M$15),SUMIFS(DB_RHC_SUITABLE!$V$5:$V$900,DB_RHC_SUITABLE!$B$5:$B$900,$D$1,DB_RHC_SUITABLE!$D$5:$D$900,M$15))</f>
        <v>1</v>
      </c>
      <c r="N28" s="301">
        <f t="shared" si="6"/>
        <v>0</v>
      </c>
      <c r="O28" s="301">
        <f t="shared" si="7"/>
        <v>0.2</v>
      </c>
      <c r="P28" s="301">
        <f t="shared" si="8"/>
        <v>0</v>
      </c>
      <c r="Q28" s="301" t="e">
        <f t="shared" si="9"/>
        <v>#DIV/0!</v>
      </c>
      <c r="R28" s="301" t="e">
        <f t="shared" si="10"/>
        <v>#DIV/0!</v>
      </c>
      <c r="S28" s="301" t="e">
        <f t="shared" si="11"/>
        <v>#DIV/0!</v>
      </c>
      <c r="T28" s="318">
        <f t="shared" si="12"/>
        <v>1</v>
      </c>
      <c r="U28" s="300">
        <f>IF($D$1="(Todas)",SUMIFS(DB_RHC_SUITABLE!$V$5:$V$900,DB_RHC_SUITABLE!$F$5:$F$900,U$15),SUMIFS(DB_RHC_SUITABLE!$V$5:$V$900,DB_RHC_SUITABLE!$B$5:$B$900,$D$1,DB_RHC_SUITABLE!$F$5:$F$900,U$15))</f>
        <v>1</v>
      </c>
      <c r="V28" s="300">
        <f>IF($D$1="(Todas)",SUMIFS(DB_RHC_SUITABLE!$V$5:$V$900,DB_RHC_SUITABLE!$F$5:$F$900,V$15),SUMIFS(DB_RHC_SUITABLE!$V$5:$V$900,DB_RHC_SUITABLE!$B$5:$B$900,$D$1,DB_RHC_SUITABLE!$F$5:$F$900,V$15))</f>
        <v>0</v>
      </c>
      <c r="W28" s="300">
        <f>IF($D$1="(Todas)",SUMIFS(DB_RHC_SUITABLE!$V$5:$V$900,DB_RHC_SUITABLE!$F$5:$F$900,W$15),SUMIFS(DB_RHC_SUITABLE!$V$5:$V$900,DB_RHC_SUITABLE!$B$5:$B$900,$D$1,DB_RHC_SUITABLE!$F$5:$F$900,W$15))</f>
        <v>2</v>
      </c>
      <c r="X28" s="300">
        <f>IF($D$1="(Todas)",SUMIFS(DB_RHC_SUITABLE!$V$5:$V$900,DB_RHC_SUITABLE!$F$5:$F$900,X$15),SUMIFS(DB_RHC_SUITABLE!$V$5:$V$900,DB_RHC_SUITABLE!$B$5:$B$900,$D$1,DB_RHC_SUITABLE!$F$5:$F$900,X$15))</f>
        <v>0</v>
      </c>
      <c r="Y28" s="301">
        <f t="shared" si="13"/>
        <v>1</v>
      </c>
      <c r="Z28" s="301">
        <f t="shared" si="14"/>
        <v>0</v>
      </c>
      <c r="AA28" s="301">
        <f t="shared" si="15"/>
        <v>0.25</v>
      </c>
      <c r="AB28" s="301">
        <f t="shared" si="15"/>
        <v>0</v>
      </c>
    </row>
    <row r="29" spans="1:28">
      <c r="A29" s="262"/>
      <c r="B29" s="262"/>
      <c r="C29" s="262"/>
      <c r="D29" s="262"/>
      <c r="E29" s="262"/>
      <c r="F29" s="262"/>
      <c r="G29" s="262"/>
      <c r="H29" s="293"/>
      <c r="I29" s="293"/>
      <c r="J29" s="293"/>
      <c r="K29" s="293"/>
      <c r="L29" s="293"/>
      <c r="M29" s="293"/>
      <c r="N29" s="262"/>
      <c r="O29" s="262"/>
      <c r="P29" s="262"/>
      <c r="Q29" s="262"/>
      <c r="R29" s="262"/>
      <c r="S29" s="262"/>
      <c r="T29" s="262"/>
      <c r="U29" s="262"/>
      <c r="V29" s="262"/>
      <c r="W29" s="262"/>
      <c r="X29" s="262"/>
      <c r="Y29" s="262"/>
      <c r="Z29" s="262"/>
      <c r="AA29" s="262"/>
      <c r="AB29" s="262"/>
    </row>
    <row r="30" spans="1:28" s="631" customFormat="1">
      <c r="A30" s="627"/>
      <c r="B30" s="627"/>
      <c r="C30" s="628" t="s">
        <v>390</v>
      </c>
      <c r="D30" s="629"/>
      <c r="E30" s="629"/>
      <c r="F30" s="630"/>
      <c r="G30" s="628" t="s">
        <v>391</v>
      </c>
      <c r="H30" s="629"/>
      <c r="I30" s="629"/>
      <c r="J30" s="629"/>
      <c r="K30" s="629"/>
      <c r="L30" s="629"/>
      <c r="M30" s="629"/>
      <c r="N30" s="630"/>
      <c r="O30" s="628" t="s">
        <v>376</v>
      </c>
      <c r="P30" s="629"/>
      <c r="Q30" s="629"/>
      <c r="R30" s="629"/>
      <c r="S30" s="629"/>
      <c r="T30" s="630"/>
      <c r="U30" s="632" t="s">
        <v>392</v>
      </c>
      <c r="V30" s="632"/>
      <c r="W30" s="632"/>
      <c r="X30" s="630"/>
      <c r="Y30" s="628"/>
      <c r="Z30" s="628"/>
    </row>
    <row r="31" spans="1:28">
      <c r="A31" s="262"/>
      <c r="B31" s="316" t="s">
        <v>349</v>
      </c>
      <c r="C31" s="320" t="s">
        <v>74</v>
      </c>
      <c r="D31" s="319" t="s">
        <v>0</v>
      </c>
      <c r="E31" s="316" t="s">
        <v>74</v>
      </c>
      <c r="F31" s="633" t="s">
        <v>0</v>
      </c>
      <c r="G31" s="320" t="s">
        <v>381</v>
      </c>
      <c r="H31" s="319" t="s">
        <v>382</v>
      </c>
      <c r="I31" s="319" t="s">
        <v>383</v>
      </c>
      <c r="J31" s="319" t="s">
        <v>230</v>
      </c>
      <c r="K31" s="316" t="s">
        <v>381</v>
      </c>
      <c r="L31" s="316" t="s">
        <v>382</v>
      </c>
      <c r="M31" s="316" t="s">
        <v>383</v>
      </c>
      <c r="N31" s="633" t="s">
        <v>230</v>
      </c>
      <c r="O31" s="320" t="s">
        <v>74</v>
      </c>
      <c r="P31" s="319" t="s">
        <v>0</v>
      </c>
      <c r="Q31" s="319" t="s">
        <v>230</v>
      </c>
      <c r="R31" s="316" t="s">
        <v>74</v>
      </c>
      <c r="S31" s="316" t="s">
        <v>0</v>
      </c>
      <c r="T31" s="633" t="s">
        <v>230</v>
      </c>
      <c r="U31" s="319" t="s">
        <v>74</v>
      </c>
      <c r="V31" s="319" t="s">
        <v>0</v>
      </c>
      <c r="W31" s="319" t="s">
        <v>230</v>
      </c>
      <c r="X31" s="316" t="s">
        <v>74</v>
      </c>
      <c r="Y31" s="316" t="s">
        <v>0</v>
      </c>
      <c r="Z31" s="316" t="s">
        <v>230</v>
      </c>
    </row>
    <row r="32" spans="1:28">
      <c r="A32" s="888" t="s">
        <v>333</v>
      </c>
      <c r="B32" s="888"/>
      <c r="C32" s="329">
        <f>IF($D$1="(Todas)",COUNTIFS(DB_RHC_SUITABLE!$E$5:$E$900,C$31,DB_RHC_SUITABLE!$J$5:$J$900,"Yes"),COUNTIFS(DB_RHC_SUITABLE!$B$5:$B$900,$D$1,DB_RHC_SUITABLE!$E$5:$E$900,C$31,DB_RHC_SUITABLE!$J$5:$J$900,"Yes"))</f>
        <v>0</v>
      </c>
      <c r="D32" s="327">
        <f>IF($D$1="(Todas)",COUNTIFS(DB_RHC_SUITABLE!$E$5:$E$900,D$31,DB_RHC_SUITABLE!$J$5:$J$900,"Yes"),COUNTIFS(DB_RHC_SUITABLE!$B$5:$B$900,$D$1,DB_RHC_SUITABLE!$E$5:$E$900,D$31,DB_RHC_SUITABLE!$J$5:$J$900,"Yes"))</f>
        <v>15</v>
      </c>
      <c r="E32" s="328"/>
      <c r="F32" s="620"/>
      <c r="G32" s="329">
        <f>IF($D$1="(Todas)",COUNTIFS(DB_RHC_SUITABLE!$G$5:$G$900,G$31,DB_RHC_SUITABLE!$J$5:$J$900,"Yes"),COUNTIFS(DB_RHC_SUITABLE!$B$5:$B$900,$D$1,DB_RHC_SUITABLE!$G$5:$G$900,G$31,DB_RHC_SUITABLE!$J$5:$J$900,"Yes"))</f>
        <v>0</v>
      </c>
      <c r="H32" s="327">
        <f>IF($D$1="(Todas)",COUNTIFS(DB_RHC_SUITABLE!$G$5:$G$900,H$31,DB_RHC_SUITABLE!$J$5:$J$900,"Yes"),COUNTIFS(DB_RHC_SUITABLE!$B$5:$B$900,$D$1,DB_RHC_SUITABLE!$G$5:$G$900,H$31,DB_RHC_SUITABLE!$J$5:$J$900,"Yes"))</f>
        <v>0</v>
      </c>
      <c r="I32" s="327">
        <f>IF($D$1="(Todas)",COUNTIFS(DB_RHC_SUITABLE!$G$5:$G$900,I$31,DB_RHC_SUITABLE!$J$5:$J$900,"Yes"),COUNTIFS(DB_RHC_SUITABLE!$B$5:$B$900,$D$1,DB_RHC_SUITABLE!$G$5:$G$900,I$31,DB_RHC_SUITABLE!$J$5:$J$900,"Yes"))</f>
        <v>12</v>
      </c>
      <c r="J32" s="327">
        <f>IF($D$1="(Todas)",COUNTIFS(DB_RHC_SUITABLE!$G$5:$G$900,J$31,DB_RHC_SUITABLE!$J$5:$J$900,"Yes"),COUNTIFS(DB_RHC_SUITABLE!$B$5:$B$900,$D$1,DB_RHC_SUITABLE!$G$5:$G$900,J$31,DB_RHC_SUITABLE!$J$5:$J$900,"Yes"))</f>
        <v>3</v>
      </c>
      <c r="K32" s="328">
        <f>IF($D$1="(Todas)",COUNTIFS(DB_RHC_SUITABLE!$I$5:$I$900,$K$31,DB_RHC_SUITABLE!$J$5:$J$900,"Yes"),COUNTIFS(DB_RHC_SUITABLE!$B$5:$B$900,$D$1,DB_RHC_SUITABLE!$I$5:$I$900,$K$31,DB_RHC_SUITABLE!$J$5:$J$900,"Yes"))</f>
        <v>0</v>
      </c>
      <c r="L32" s="328">
        <f>IF($D$1="(Todas)",COUNTIFS(DB_RHC_SUITABLE!$I$5:$I$900,$L$31,DB_RHC_SUITABLE!$J$5:$J$900,"Yes"),COUNTIFS(DB_RHC_SUITABLE!$B$5:$B$900,$D$1,DB_RHC_SUITABLE!$I$5:$I$900,$L$31,DB_RHC_SUITABLE!$J$5:$J$900,"Yes"))</f>
        <v>0</v>
      </c>
      <c r="M32" s="328">
        <f>IF($D$1="(Todas)",COUNTIFS(DB_RHC_SUITABLE!$I$5:$I$900,$M$31,DB_RHC_SUITABLE!$J$5:$J$900,"Yes"),COUNTIFS(DB_RHC_SUITABLE!$B$5:$B$900,$D$1,DB_RHC_SUITABLE!$I$5:$I$900,$M$31,DB_RHC_SUITABLE!$J$5:$J$900,"Yes"))</f>
        <v>0</v>
      </c>
      <c r="N32" s="620"/>
      <c r="O32" s="329">
        <f>IF($D$1="(Todas)",COUNTIFS(DB_RHC_SUITABLE!$H$5:$H$900,O$31,DB_RHC_SUITABLE!$J$5:$J$900,"Yes"),COUNTIFS(DB_RHC_SUITABLE!$B$5:$B$900,$D$1,DB_RHC_SUITABLE!$H$5:$H$900,O$31,DB_RHC_SUITABLE!$J$5:$J$900,"Yes"))</f>
        <v>3</v>
      </c>
      <c r="P32" s="327">
        <f>IF($D$1="(Todas)",COUNTIFS(DB_RHC_SUITABLE!$H$5:$H$900,P$31,DB_RHC_SUITABLE!$J$5:$J$900,"Yes"),COUNTIFS(DB_RHC_SUITABLE!$B$5:$B$900,$D$1,DB_RHC_SUITABLE!$H$5:$H$900,P$31,DB_RHC_SUITABLE!$J$5:$J$900,"Yes"))</f>
        <v>11</v>
      </c>
      <c r="Q32" s="327">
        <f>IF($D$1="(Todas)",COUNTIFS(DB_RHC_SUITABLE!$H$5:$H$900,Q$31,DB_RHC_SUITABLE!$J$5:$J$900,"Yes"),COUNTIFS(DB_RHC_SUITABLE!$B$5:$B$900,$D$1,DB_RHC_SUITABLE!$H$5:$H$900,Q$31,DB_RHC_SUITABLE!$J$5:$J$900,"Yes"))</f>
        <v>1</v>
      </c>
      <c r="R32" s="328"/>
      <c r="S32" s="328"/>
      <c r="T32" s="620"/>
      <c r="U32" s="329">
        <f>IF($D$1="(Todas)",COUNTIFS(DB_RHC_SUITABLE!$I$5:$I$900,U$31,DB_RHC_SUITABLE!$J$5:$J$900,"Yes"),COUNTIFS(DB_RHC_SUITABLE!$B$5:$B$900,$D$1,DB_RHC_SUITABLE!$I$5:$I$900,U$31,DB_RHC_SUITABLE!$J$5:$J$900,"Yes"))</f>
        <v>15</v>
      </c>
      <c r="V32" s="327">
        <f>IF($D$1="(Todas)",COUNTIFS(DB_RHC_SUITABLE!$I$5:$I$900,V$31,DB_RHC_SUITABLE!$J$5:$J$900,"Yes"),COUNTIFS(DB_RHC_SUITABLE!$B$5:$B$900,$D$1,DB_RHC_SUITABLE!$I$5:$I$900,V$31,DB_RHC_SUITABLE!$J$5:$J$900,"Yes"))</f>
        <v>0</v>
      </c>
      <c r="W32" s="327">
        <f>IF($D$1="(Todas)",COUNTIFS(DB_RHC_SUITABLE!$I$5:$I$900,W$31,DB_RHC_SUITABLE!$J$5:$J$900,"Yes"),COUNTIFS(DB_RHC_SUITABLE!$B$5:$B$900,$D$1,DB_RHC_SUITABLE!$I$5:$I$900,W$31,DB_RHC_SUITABLE!$J$5:$J$900,"Yes"))</f>
        <v>0</v>
      </c>
      <c r="X32" s="328"/>
      <c r="Y32" s="328"/>
      <c r="Z32" s="328"/>
    </row>
    <row r="33" spans="1:26">
      <c r="A33" s="330" t="s">
        <v>350</v>
      </c>
      <c r="B33" s="478">
        <f>HLOOKUP(A33,$C$9:$N$10,2,)</f>
        <v>0.4</v>
      </c>
      <c r="C33" s="333">
        <f>IF($D$1="(Todas)",SUMIFS(DB_RHC_SUITABLE!$K$5:$K$900,DB_RHC_SUITABLE!$E$5:$E$900,C$31),SUMIFS(DB_RHC_SUITABLE!$K$5:$K$900,DB_RHC_SUITABLE!$B$5:$B$900,$D$1,DB_RHC_SUITABLE!$E$5:$E$900,C$31))</f>
        <v>0</v>
      </c>
      <c r="D33" s="331">
        <f>IF($D$1="(Todas)",SUMIFS(DB_RHC_SUITABLE!$K$5:$K$900,DB_RHC_SUITABLE!$E$5:$E$900,D$31),SUMIFS(DB_RHC_SUITABLE!$K$5:$K$900,DB_RHC_SUITABLE!$B$5:$B$900,$D$1,DB_RHC_SUITABLE!$E$5:$E$900,D$31))</f>
        <v>6</v>
      </c>
      <c r="E33" s="332" t="e">
        <f>C33/C$32</f>
        <v>#DIV/0!</v>
      </c>
      <c r="F33" s="634">
        <f>D33/D$32</f>
        <v>0.4</v>
      </c>
      <c r="G33" s="333">
        <f>IF($D$1="(Todas)",SUMIFS(DB_RHC_SUITABLE!$K$5:$K$900,DB_RHC_SUITABLE!$G$5:$G$900,G$31),SUMIFS(DB_RHC_SUITABLE!$K$5:$K$900,DB_RHC_SUITABLE!$B$5:$B$900,$D$1,DB_RHC_SUITABLE!$G$5:$G$900,G$31))</f>
        <v>0</v>
      </c>
      <c r="H33" s="331">
        <f>IF($D$1="(Todas)",SUMIFS(DB_RHC_SUITABLE!$K$5:$K$900,DB_RHC_SUITABLE!$G$5:$G$900,H$31),SUMIFS(DB_RHC_SUITABLE!$K$5:$K$900,DB_RHC_SUITABLE!$B$5:$B$900,$D$1,DB_RHC_SUITABLE!$G$5:$G$900,H$31))</f>
        <v>0</v>
      </c>
      <c r="I33" s="331">
        <f>IF($D$1="(Todas)",SUMIFS(DB_RHC_SUITABLE!$K$5:$K$900,DB_RHC_SUITABLE!$G$5:$G$900,I$31),SUMIFS(DB_RHC_SUITABLE!$K$5:$K$900,DB_RHC_SUITABLE!$B$5:$B$900,$D$1,DB_RHC_SUITABLE!$G$5:$G$900,I$31))</f>
        <v>5</v>
      </c>
      <c r="J33" s="331">
        <f>IF($D$1="(Todas)",SUMIFS(DB_RHC_SUITABLE!$K$5:$K$900,DB_RHC_SUITABLE!$G$5:$G$900,J$31),SUMIFS(DB_RHC_SUITABLE!$K$5:$K$900,DB_RHC_SUITABLE!$B$5:$B$900,$D$1,DB_RHC_SUITABLE!$G$5:$G$900,J$31))</f>
        <v>1</v>
      </c>
      <c r="K33" s="332" t="e">
        <f>G33/G$32</f>
        <v>#DIV/0!</v>
      </c>
      <c r="L33" s="332" t="e">
        <f t="shared" ref="L33:N33" si="16">H33/H$32</f>
        <v>#DIV/0!</v>
      </c>
      <c r="M33" s="332">
        <f t="shared" si="16"/>
        <v>0.41666666666666669</v>
      </c>
      <c r="N33" s="634">
        <f t="shared" si="16"/>
        <v>0.33333333333333331</v>
      </c>
      <c r="O33" s="333">
        <f>IF($D$1="(Todas)",SUMIFS(DB_RHC_SUITABLE!$K$5:$K$900,DB_RHC_SUITABLE!$H$5:$H$900,O$31),SUMIFS(DB_RHC_SUITABLE!$K$5:$K$900,DB_RHC_SUITABLE!$B$5:$B$900,$D$1,DB_RHC_SUITABLE!$H$5:$H$900,O$31))</f>
        <v>1</v>
      </c>
      <c r="P33" s="331">
        <f>IF($D$1="(Todas)",SUMIFS(DB_RHC_SUITABLE!$K$5:$K$900,DB_RHC_SUITABLE!$H$5:$H$900,P$31),SUMIFS(DB_RHC_SUITABLE!$K$5:$K$900,DB_RHC_SUITABLE!$B$5:$B$900,$D$1,DB_RHC_SUITABLE!$H$5:$H$900,P$31))</f>
        <v>5</v>
      </c>
      <c r="Q33" s="331">
        <f>IF($D$1="(Todas)",SUMIFS(DB_RHC_SUITABLE!$K$5:$K$900,DB_RHC_SUITABLE!$H$5:$H$900,Q$31),SUMIFS(DB_RHC_SUITABLE!$K$5:$K$900,DB_RHC_SUITABLE!$B$5:$B$900,$D$1,DB_RHC_SUITABLE!$H$5:$H$900,Q$31))</f>
        <v>0</v>
      </c>
      <c r="R33" s="332">
        <f t="shared" ref="R33:S33" si="17">O33/O$32</f>
        <v>0.33333333333333331</v>
      </c>
      <c r="S33" s="332">
        <f t="shared" si="17"/>
        <v>0.45454545454545453</v>
      </c>
      <c r="T33" s="634">
        <f>Q33/Q$32</f>
        <v>0</v>
      </c>
      <c r="U33" s="333">
        <f>IF($D$1="(Todas)",SUMIFS(DB_RHC_SUITABLE!$K$5:$K$900,DB_RHC_SUITABLE!$I$5:$I$900,U$31),SUMIFS(DB_RHC_SUITABLE!$K$5:$K$900,DB_RHC_SUITABLE!$B$5:$B$900,$D$1,DB_RHC_SUITABLE!$I$5:$I$900,U$31))</f>
        <v>6</v>
      </c>
      <c r="V33" s="331">
        <f>IF($D$1="(Todas)",SUMIFS(DB_RHC_SUITABLE!$K$5:$K$900,DB_RHC_SUITABLE!$I$5:$I$900,V$31),SUMIFS(DB_RHC_SUITABLE!$K$5:$K$900,DB_RHC_SUITABLE!$B$5:$B$900,$D$1,DB_RHC_SUITABLE!$I$5:$I$900,V$31))</f>
        <v>0</v>
      </c>
      <c r="W33" s="331">
        <f>IF($D$1="(Todas)",SUMIFS(DB_RHC_SUITABLE!$K$5:$K$900,DB_RHC_SUITABLE!$I$5:$I$900,W$31),SUMIFS(DB_RHC_SUITABLE!$K$5:$K$900,DB_RHC_SUITABLE!$B$5:$B$900,$D$1,DB_RHC_SUITABLE!$I$5:$I$900,W$31))</f>
        <v>0</v>
      </c>
      <c r="X33" s="332">
        <f t="shared" ref="X33:Y33" si="18">U33/U$32</f>
        <v>0.4</v>
      </c>
      <c r="Y33" s="332" t="e">
        <f t="shared" si="18"/>
        <v>#DIV/0!</v>
      </c>
      <c r="Z33" s="332" t="e">
        <f>W33/W$32</f>
        <v>#DIV/0!</v>
      </c>
    </row>
    <row r="34" spans="1:26">
      <c r="A34" s="325" t="s">
        <v>351</v>
      </c>
      <c r="B34" s="479">
        <f t="shared" ref="B34:B44" si="19">HLOOKUP(A34,$C$9:$N$10,2,)</f>
        <v>6.6666666666666666E-2</v>
      </c>
      <c r="C34" s="292">
        <f>IF($D$1="(Todas)",SUMIFS(DB_RHC_SUITABLE!$L$5:$L$900,DB_RHC_SUITABLE!$E$5:$E$900,C$31),SUMIFS(DB_RHC_SUITABLE!$L$5:$L$900,DB_RHC_SUITABLE!$B$5:$B$900,$D$1,DB_RHC_SUITABLE!$E$5:$E$900,C$31))</f>
        <v>0</v>
      </c>
      <c r="D34" s="290">
        <f>IF($D$1="(Todas)",SUMIFS(DB_RHC_SUITABLE!$L$5:$L$900,DB_RHC_SUITABLE!$E$5:$E$900,D$31),SUMIFS(DB_RHC_SUITABLE!$L$5:$L$900,DB_RHC_SUITABLE!$B$5:$B$900,$D$1,DB_RHC_SUITABLE!$E$5:$E$900,D$31))</f>
        <v>1</v>
      </c>
      <c r="E34" s="291" t="e">
        <f t="shared" ref="E34:E44" si="20">C34/C$32</f>
        <v>#DIV/0!</v>
      </c>
      <c r="F34" s="302">
        <f t="shared" ref="F34:F44" si="21">D34/D$32</f>
        <v>6.6666666666666666E-2</v>
      </c>
      <c r="G34" s="292">
        <f>IF($D$1="(Todas)",SUMIFS(DB_RHC_SUITABLE!$L$5:$L$900,DB_RHC_SUITABLE!$G$5:$G$900,G$31),SUMIFS(DB_RHC_SUITABLE!$L$5:$L$900,DB_RHC_SUITABLE!$B$5:$B$900,$D$1,DB_RHC_SUITABLE!$G$5:$G$900,G$31))</f>
        <v>0</v>
      </c>
      <c r="H34" s="290">
        <f>IF($D$1="(Todas)",SUMIFS(DB_RHC_SUITABLE!$L$5:$L$900,DB_RHC_SUITABLE!$G$5:$G$900,H$31),SUMIFS(DB_RHC_SUITABLE!$L$5:$L$900,DB_RHC_SUITABLE!$B$5:$B$900,$D$1,DB_RHC_SUITABLE!$G$5:$G$900,H$31))</f>
        <v>0</v>
      </c>
      <c r="I34" s="290">
        <f>IF($D$1="(Todas)",SUMIFS(DB_RHC_SUITABLE!$L$5:$L$900,DB_RHC_SUITABLE!$G$5:$G$900,I$31),SUMIFS(DB_RHC_SUITABLE!$L$5:$L$900,DB_RHC_SUITABLE!$B$5:$B$900,$D$1,DB_RHC_SUITABLE!$G$5:$G$900,I$31))</f>
        <v>1</v>
      </c>
      <c r="J34" s="290">
        <f>IF($D$1="(Todas)",SUMIFS(DB_RHC_SUITABLE!$L$5:$L$900,DB_RHC_SUITABLE!$G$5:$G$900,J$31),SUMIFS(DB_RHC_SUITABLE!$L$5:$L$900,DB_RHC_SUITABLE!$B$5:$B$900,$D$1,DB_RHC_SUITABLE!$G$5:$G$900,J$31))</f>
        <v>0</v>
      </c>
      <c r="K34" s="291" t="e">
        <f t="shared" ref="K34:K44" si="22">G34/G$32</f>
        <v>#DIV/0!</v>
      </c>
      <c r="L34" s="291" t="e">
        <f t="shared" ref="L34:L44" si="23">H34/H$32</f>
        <v>#DIV/0!</v>
      </c>
      <c r="M34" s="291">
        <f t="shared" ref="M34:M44" si="24">I34/I$32</f>
        <v>8.3333333333333329E-2</v>
      </c>
      <c r="N34" s="302">
        <f t="shared" ref="N34:N44" si="25">J34/J$32</f>
        <v>0</v>
      </c>
      <c r="O34" s="292">
        <f>IF($D$1="(Todas)",SUMIFS(DB_RHC_SUITABLE!$L$5:$L$900,DB_RHC_SUITABLE!$H$5:$H$900,O$31),SUMIFS(DB_RHC_SUITABLE!$L$5:$L$900,DB_RHC_SUITABLE!$B$5:$B$900,$D$1,DB_RHC_SUITABLE!$H$5:$H$900,O$31))</f>
        <v>0</v>
      </c>
      <c r="P34" s="290">
        <f>IF($D$1="(Todas)",SUMIFS(DB_RHC_SUITABLE!$L$5:$L$900,DB_RHC_SUITABLE!$H$5:$H$900,P$31),SUMIFS(DB_RHC_SUITABLE!$L$5:$L$900,DB_RHC_SUITABLE!$B$5:$B$900,$D$1,DB_RHC_SUITABLE!$H$5:$H$900,P$31))</f>
        <v>1</v>
      </c>
      <c r="Q34" s="290">
        <f>IF($D$1="(Todas)",SUMIFS(DB_RHC_SUITABLE!$L$5:$L$900,DB_RHC_SUITABLE!$H$5:$H$900,Q$31),SUMIFS(DB_RHC_SUITABLE!$L$5:$L$900,DB_RHC_SUITABLE!$B$5:$B$900,$D$1,DB_RHC_SUITABLE!$H$5:$H$900,Q$31))</f>
        <v>0</v>
      </c>
      <c r="R34" s="291">
        <f t="shared" ref="R34:R44" si="26">O34/O$32</f>
        <v>0</v>
      </c>
      <c r="S34" s="291">
        <f t="shared" ref="S34:S44" si="27">P34/P$32</f>
        <v>9.0909090909090912E-2</v>
      </c>
      <c r="T34" s="302">
        <f t="shared" ref="T34:T44" si="28">Q34/Q$32</f>
        <v>0</v>
      </c>
      <c r="U34" s="290">
        <f>IF($D$1="(Todas)",SUMIFS(DB_RHC_SUITABLE!$L$5:$L$900,DB_RHC_SUITABLE!$I$5:$I$900,U$31),SUMIFS(DB_RHC_SUITABLE!$L$5:$L$900,DB_RHC_SUITABLE!$B$5:$B$900,$D$1,DB_RHC_SUITABLE!$I$5:$I$900,U$31))</f>
        <v>1</v>
      </c>
      <c r="V34" s="290">
        <f>IF($D$1="(Todas)",SUMIFS(DB_RHC_SUITABLE!$L$5:$L$900,DB_RHC_SUITABLE!$I$5:$I$900,V$31),SUMIFS(DB_RHC_SUITABLE!$L$5:$L$900,DB_RHC_SUITABLE!$B$5:$B$900,$D$1,DB_RHC_SUITABLE!$I$5:$I$900,V$31))</f>
        <v>0</v>
      </c>
      <c r="W34" s="290">
        <f>IF($D$1="(Todas)",SUMIFS(DB_RHC_SUITABLE!$L$5:$L$900,DB_RHC_SUITABLE!$I$5:$I$900,W$31),SUMIFS(DB_RHC_SUITABLE!$L$5:$L$900,DB_RHC_SUITABLE!$B$5:$B$900,$D$1,DB_RHC_SUITABLE!$I$5:$I$900,W$31))</f>
        <v>0</v>
      </c>
      <c r="X34" s="291">
        <f t="shared" ref="X34:X44" si="29">U34/U$32</f>
        <v>6.6666666666666666E-2</v>
      </c>
      <c r="Y34" s="291" t="e">
        <f t="shared" ref="Y34:Y44" si="30">V34/V$32</f>
        <v>#DIV/0!</v>
      </c>
      <c r="Z34" s="291" t="e">
        <f t="shared" ref="Z34:Z44" si="31">W34/W$32</f>
        <v>#DIV/0!</v>
      </c>
    </row>
    <row r="35" spans="1:26">
      <c r="A35" s="325" t="s">
        <v>352</v>
      </c>
      <c r="B35" s="479">
        <f t="shared" si="19"/>
        <v>0.66666666666666663</v>
      </c>
      <c r="C35" s="292">
        <f>IF($D$1="(Todas)",SUMIFS(DB_RHC_SUITABLE!$M$5:$M$900,DB_RHC_SUITABLE!$E$5:$E$900,C$31),SUMIFS(DB_RHC_SUITABLE!$M$5:$M$900,DB_RHC_SUITABLE!$B$5:$B$900,$D$1,DB_RHC_SUITABLE!$E$5:$E$900,C$31))</f>
        <v>0</v>
      </c>
      <c r="D35" s="290">
        <f>IF($D$1="(Todas)",SUMIFS(DB_RHC_SUITABLE!$M$5:$M$900,DB_RHC_SUITABLE!$E$5:$E$900,D$31),SUMIFS(DB_RHC_SUITABLE!$M$5:$M$900,DB_RHC_SUITABLE!$B$5:$B$900,$D$1,DB_RHC_SUITABLE!$E$5:$E$900,D$31))</f>
        <v>10</v>
      </c>
      <c r="E35" s="291" t="e">
        <f t="shared" si="20"/>
        <v>#DIV/0!</v>
      </c>
      <c r="F35" s="302">
        <f t="shared" si="21"/>
        <v>0.66666666666666663</v>
      </c>
      <c r="G35" s="292">
        <f>IF($D$1="(Todas)",SUMIFS(DB_RHC_SUITABLE!$M$5:$M$900,DB_RHC_SUITABLE!$G$5:$G$900,G$31),SUMIFS(DB_RHC_SUITABLE!$M$5:$M$900,DB_RHC_SUITABLE!$B$5:$B$900,$D$1,DB_RHC_SUITABLE!$G$5:$G$900,G$31))</f>
        <v>0</v>
      </c>
      <c r="H35" s="290">
        <f>IF($D$1="(Todas)",SUMIFS(DB_RHC_SUITABLE!$M$5:$M$900,DB_RHC_SUITABLE!$G$5:$G$900,H$31),SUMIFS(DB_RHC_SUITABLE!$M$5:$M$900,DB_RHC_SUITABLE!$B$5:$B$900,$D$1,DB_RHC_SUITABLE!$G$5:$G$900,H$31))</f>
        <v>0</v>
      </c>
      <c r="I35" s="290">
        <f>IF($D$1="(Todas)",SUMIFS(DB_RHC_SUITABLE!$M$5:$M$900,DB_RHC_SUITABLE!$G$5:$G$900,I$31),SUMIFS(DB_RHC_SUITABLE!$M$5:$M$900,DB_RHC_SUITABLE!$B$5:$B$900,$D$1,DB_RHC_SUITABLE!$G$5:$G$900,I$31))</f>
        <v>8</v>
      </c>
      <c r="J35" s="290">
        <f>IF($D$1="(Todas)",SUMIFS(DB_RHC_SUITABLE!$M$5:$M$900,DB_RHC_SUITABLE!$G$5:$G$900,J$31),SUMIFS(DB_RHC_SUITABLE!$M$5:$M$900,DB_RHC_SUITABLE!$B$5:$B$900,$D$1,DB_RHC_SUITABLE!$G$5:$G$900,J$31))</f>
        <v>2</v>
      </c>
      <c r="K35" s="291" t="e">
        <f t="shared" si="22"/>
        <v>#DIV/0!</v>
      </c>
      <c r="L35" s="291" t="e">
        <f t="shared" si="23"/>
        <v>#DIV/0!</v>
      </c>
      <c r="M35" s="291">
        <f t="shared" si="24"/>
        <v>0.66666666666666663</v>
      </c>
      <c r="N35" s="302">
        <f t="shared" si="25"/>
        <v>0.66666666666666663</v>
      </c>
      <c r="O35" s="292">
        <f>IF($D$1="(Todas)",SUMIFS(DB_RHC_SUITABLE!$M$5:$M$900,DB_RHC_SUITABLE!$H$5:$H$900,O$31),SUMIFS(DB_RHC_SUITABLE!$M$5:$M$900,DB_RHC_SUITABLE!$B$5:$B$900,$D$1,DB_RHC_SUITABLE!$H$5:$H$900,O$31))</f>
        <v>3</v>
      </c>
      <c r="P35" s="290">
        <f>IF($D$1="(Todas)",SUMIFS(DB_RHC_SUITABLE!$M$5:$M$900,DB_RHC_SUITABLE!$H$5:$H$900,P$31),SUMIFS(DB_RHC_SUITABLE!$M$5:$M$900,DB_RHC_SUITABLE!$B$5:$B$900,$D$1,DB_RHC_SUITABLE!$H$5:$H$900,P$31))</f>
        <v>6</v>
      </c>
      <c r="Q35" s="290">
        <f>IF($D$1="(Todas)",SUMIFS(DB_RHC_SUITABLE!$M$5:$M$900,DB_RHC_SUITABLE!$H$5:$H$900,Q$31),SUMIFS(DB_RHC_SUITABLE!$M$5:$M$900,DB_RHC_SUITABLE!$B$5:$B$900,$D$1,DB_RHC_SUITABLE!$H$5:$H$900,Q$31))</f>
        <v>1</v>
      </c>
      <c r="R35" s="291">
        <f t="shared" si="26"/>
        <v>1</v>
      </c>
      <c r="S35" s="291">
        <f t="shared" si="27"/>
        <v>0.54545454545454541</v>
      </c>
      <c r="T35" s="302">
        <f t="shared" si="28"/>
        <v>1</v>
      </c>
      <c r="U35" s="290">
        <f>IF($D$1="(Todas)",SUMIFS(DB_RHC_SUITABLE!$M$5:$M$900,DB_RHC_SUITABLE!$I$5:$I$900,U$31),SUMIFS(DB_RHC_SUITABLE!$M$5:$M$900,DB_RHC_SUITABLE!$B$5:$B$900,$D$1,DB_RHC_SUITABLE!$I$5:$I$900,U$31))</f>
        <v>10</v>
      </c>
      <c r="V35" s="290">
        <f>IF($D$1="(Todas)",SUMIFS(DB_RHC_SUITABLE!$M$5:$M$900,DB_RHC_SUITABLE!$I$5:$I$900,V$31),SUMIFS(DB_RHC_SUITABLE!$M$5:$M$900,DB_RHC_SUITABLE!$B$5:$B$900,$D$1,DB_RHC_SUITABLE!$I$5:$I$900,V$31))</f>
        <v>0</v>
      </c>
      <c r="W35" s="290">
        <f>IF($D$1="(Todas)",SUMIFS(DB_RHC_SUITABLE!$M$5:$M$900,DB_RHC_SUITABLE!$I$5:$I$900,W$31),SUMIFS(DB_RHC_SUITABLE!$M$5:$M$900,DB_RHC_SUITABLE!$B$5:$B$900,$D$1,DB_RHC_SUITABLE!$I$5:$I$900,W$31))</f>
        <v>0</v>
      </c>
      <c r="X35" s="291">
        <f t="shared" si="29"/>
        <v>0.66666666666666663</v>
      </c>
      <c r="Y35" s="291" t="e">
        <f t="shared" si="30"/>
        <v>#DIV/0!</v>
      </c>
      <c r="Z35" s="291" t="e">
        <f t="shared" si="31"/>
        <v>#DIV/0!</v>
      </c>
    </row>
    <row r="36" spans="1:26">
      <c r="A36" s="325" t="s">
        <v>353</v>
      </c>
      <c r="B36" s="479">
        <f t="shared" si="19"/>
        <v>0.13333333333333333</v>
      </c>
      <c r="C36" s="292">
        <f>IF($D$1="(Todas)",SUMIFS(DB_RHC_SUITABLE!$N$5:$N$900,DB_RHC_SUITABLE!$E$5:$E$900,C$31),SUMIFS(DB_RHC_SUITABLE!$N$5:$N$900,DB_RHC_SUITABLE!$B$5:$B$900,$D$1,DB_RHC_SUITABLE!$E$5:$E$900,C$31))</f>
        <v>0</v>
      </c>
      <c r="D36" s="290">
        <f>IF($D$1="(Todas)",SUMIFS(DB_RHC_SUITABLE!$N$5:$N$900,DB_RHC_SUITABLE!$E$5:$E$900,D$31),SUMIFS(DB_RHC_SUITABLE!$N$5:$N$900,DB_RHC_SUITABLE!$B$5:$B$900,$D$1,DB_RHC_SUITABLE!$E$5:$E$900,D$31))</f>
        <v>2</v>
      </c>
      <c r="E36" s="291" t="e">
        <f t="shared" si="20"/>
        <v>#DIV/0!</v>
      </c>
      <c r="F36" s="302">
        <f t="shared" si="21"/>
        <v>0.13333333333333333</v>
      </c>
      <c r="G36" s="292">
        <f>IF($D$1="(Todas)",SUMIFS(DB_RHC_SUITABLE!$N$5:$N$900,DB_RHC_SUITABLE!$G$5:$G$900,G$31),SUMIFS(DB_RHC_SUITABLE!$N$5:$N$900,DB_RHC_SUITABLE!$B$5:$B$900,$D$1,DB_RHC_SUITABLE!$G$5:$G$900,G$31))</f>
        <v>0</v>
      </c>
      <c r="H36" s="290">
        <f>IF($D$1="(Todas)",SUMIFS(DB_RHC_SUITABLE!$N$5:$N$900,DB_RHC_SUITABLE!$G$5:$G$900,H$31),SUMIFS(DB_RHC_SUITABLE!$N$5:$N$900,DB_RHC_SUITABLE!$B$5:$B$900,$D$1,DB_RHC_SUITABLE!$G$5:$G$900,H$31))</f>
        <v>0</v>
      </c>
      <c r="I36" s="290">
        <f>IF($D$1="(Todas)",SUMIFS(DB_RHC_SUITABLE!$N$5:$N$900,DB_RHC_SUITABLE!$G$5:$G$900,I$31),SUMIFS(DB_RHC_SUITABLE!$N$5:$N$900,DB_RHC_SUITABLE!$B$5:$B$900,$D$1,DB_RHC_SUITABLE!$G$5:$G$900,I$31))</f>
        <v>1</v>
      </c>
      <c r="J36" s="290">
        <f>IF($D$1="(Todas)",SUMIFS(DB_RHC_SUITABLE!$N$5:$N$900,DB_RHC_SUITABLE!$G$5:$G$900,J$31),SUMIFS(DB_RHC_SUITABLE!$N$5:$N$900,DB_RHC_SUITABLE!$B$5:$B$900,$D$1,DB_RHC_SUITABLE!$G$5:$G$900,J$31))</f>
        <v>1</v>
      </c>
      <c r="K36" s="291" t="e">
        <f t="shared" si="22"/>
        <v>#DIV/0!</v>
      </c>
      <c r="L36" s="291" t="e">
        <f t="shared" si="23"/>
        <v>#DIV/0!</v>
      </c>
      <c r="M36" s="291">
        <f t="shared" si="24"/>
        <v>8.3333333333333329E-2</v>
      </c>
      <c r="N36" s="302">
        <f t="shared" si="25"/>
        <v>0.33333333333333331</v>
      </c>
      <c r="O36" s="292">
        <f>IF($D$1="(Todas)",SUMIFS(DB_RHC_SUITABLE!$N$5:$N$900,DB_RHC_SUITABLE!$H$5:$H$900,O$31),SUMIFS(DB_RHC_SUITABLE!$N$5:$N$900,DB_RHC_SUITABLE!$B$5:$B$900,$D$1,DB_RHC_SUITABLE!$H$5:$H$900,O$31))</f>
        <v>0</v>
      </c>
      <c r="P36" s="290">
        <f>IF($D$1="(Todas)",SUMIFS(DB_RHC_SUITABLE!$N$5:$N$900,DB_RHC_SUITABLE!$H$5:$H$900,P$31),SUMIFS(DB_RHC_SUITABLE!$N$5:$N$900,DB_RHC_SUITABLE!$B$5:$B$900,$D$1,DB_RHC_SUITABLE!$H$5:$H$900,P$31))</f>
        <v>2</v>
      </c>
      <c r="Q36" s="290">
        <f>IF($D$1="(Todas)",SUMIFS(DB_RHC_SUITABLE!$N$5:$N$900,DB_RHC_SUITABLE!$H$5:$H$900,Q$31),SUMIFS(DB_RHC_SUITABLE!$N$5:$N$900,DB_RHC_SUITABLE!$B$5:$B$900,$D$1,DB_RHC_SUITABLE!$H$5:$H$900,Q$31))</f>
        <v>0</v>
      </c>
      <c r="R36" s="291">
        <f t="shared" si="26"/>
        <v>0</v>
      </c>
      <c r="S36" s="291">
        <f t="shared" si="27"/>
        <v>0.18181818181818182</v>
      </c>
      <c r="T36" s="302">
        <f t="shared" si="28"/>
        <v>0</v>
      </c>
      <c r="U36" s="290">
        <f>IF($D$1="(Todas)",SUMIFS(DB_RHC_SUITABLE!$N$5:$N$900,DB_RHC_SUITABLE!$I$5:$I$900,U$31),SUMIFS(DB_RHC_SUITABLE!$N$5:$N$900,DB_RHC_SUITABLE!$B$5:$B$900,$D$1,DB_RHC_SUITABLE!$I$5:$I$900,U$31))</f>
        <v>2</v>
      </c>
      <c r="V36" s="290">
        <f>IF($D$1="(Todas)",SUMIFS(DB_RHC_SUITABLE!$N$5:$N$900,DB_RHC_SUITABLE!$I$5:$I$900,V$31),SUMIFS(DB_RHC_SUITABLE!$N$5:$N$900,DB_RHC_SUITABLE!$B$5:$B$900,$D$1,DB_RHC_SUITABLE!$I$5:$I$900,V$31))</f>
        <v>0</v>
      </c>
      <c r="W36" s="290">
        <f>IF($D$1="(Todas)",SUMIFS(DB_RHC_SUITABLE!$N$5:$N$900,DB_RHC_SUITABLE!$I$5:$I$900,W$31),SUMIFS(DB_RHC_SUITABLE!$N$5:$N$900,DB_RHC_SUITABLE!$B$5:$B$900,$D$1,DB_RHC_SUITABLE!$I$5:$I$900,W$31))</f>
        <v>0</v>
      </c>
      <c r="X36" s="291">
        <f t="shared" si="29"/>
        <v>0.13333333333333333</v>
      </c>
      <c r="Y36" s="291" t="e">
        <f t="shared" si="30"/>
        <v>#DIV/0!</v>
      </c>
      <c r="Z36" s="291" t="e">
        <f t="shared" si="31"/>
        <v>#DIV/0!</v>
      </c>
    </row>
    <row r="37" spans="1:26">
      <c r="A37" s="325" t="s">
        <v>354</v>
      </c>
      <c r="B37" s="479">
        <f t="shared" si="19"/>
        <v>0.46666666666666667</v>
      </c>
      <c r="C37" s="292">
        <f>IF($D$1="(Todas)",SUMIFS(DB_RHC_SUITABLE!$O$5:$O$900,DB_RHC_SUITABLE!$E$5:$E$900,C$31),SUMIFS(DB_RHC_SUITABLE!$O$5:$O$900,DB_RHC_SUITABLE!$B$5:$B$900,$D$1,DB_RHC_SUITABLE!$E$5:$E$900,C$31))</f>
        <v>0</v>
      </c>
      <c r="D37" s="290">
        <f>IF($D$1="(Todas)",SUMIFS(DB_RHC_SUITABLE!$O$5:$O$900,DB_RHC_SUITABLE!$E$5:$E$900,D$31),SUMIFS(DB_RHC_SUITABLE!$O$5:$O$900,DB_RHC_SUITABLE!$B$5:$B$900,$D$1,DB_RHC_SUITABLE!$E$5:$E$900,D$31))</f>
        <v>7</v>
      </c>
      <c r="E37" s="291" t="e">
        <f t="shared" si="20"/>
        <v>#DIV/0!</v>
      </c>
      <c r="F37" s="302">
        <f t="shared" si="21"/>
        <v>0.46666666666666667</v>
      </c>
      <c r="G37" s="292">
        <f>IF($D$1="(Todas)",SUMIFS(DB_RHC_SUITABLE!$O$5:$O$900,DB_RHC_SUITABLE!$G$5:$G$900,G$31),SUMIFS(DB_RHC_SUITABLE!$O$5:$O$900,DB_RHC_SUITABLE!$B$5:$B$900,$D$1,DB_RHC_SUITABLE!$G$5:$G$900,G$31))</f>
        <v>0</v>
      </c>
      <c r="H37" s="290">
        <f>IF($D$1="(Todas)",SUMIFS(DB_RHC_SUITABLE!$O$5:$O$900,DB_RHC_SUITABLE!$G$5:$G$900,H$31),SUMIFS(DB_RHC_SUITABLE!$O$5:$O$900,DB_RHC_SUITABLE!$B$5:$B$900,$D$1,DB_RHC_SUITABLE!$G$5:$G$900,H$31))</f>
        <v>0</v>
      </c>
      <c r="I37" s="290">
        <f>IF($D$1="(Todas)",SUMIFS(DB_RHC_SUITABLE!$O$5:$O$900,DB_RHC_SUITABLE!$G$5:$G$900,I$31),SUMIFS(DB_RHC_SUITABLE!$O$5:$O$900,DB_RHC_SUITABLE!$B$5:$B$900,$D$1,DB_RHC_SUITABLE!$G$5:$G$900,I$31))</f>
        <v>5</v>
      </c>
      <c r="J37" s="290">
        <f>IF($D$1="(Todas)",SUMIFS(DB_RHC_SUITABLE!$O$5:$O$900,DB_RHC_SUITABLE!$G$5:$G$900,J$31),SUMIFS(DB_RHC_SUITABLE!$O$5:$O$900,DB_RHC_SUITABLE!$B$5:$B$900,$D$1,DB_RHC_SUITABLE!$G$5:$G$900,J$31))</f>
        <v>2</v>
      </c>
      <c r="K37" s="291" t="e">
        <f t="shared" si="22"/>
        <v>#DIV/0!</v>
      </c>
      <c r="L37" s="291" t="e">
        <f t="shared" si="23"/>
        <v>#DIV/0!</v>
      </c>
      <c r="M37" s="291">
        <f t="shared" si="24"/>
        <v>0.41666666666666669</v>
      </c>
      <c r="N37" s="302">
        <f t="shared" si="25"/>
        <v>0.66666666666666663</v>
      </c>
      <c r="O37" s="292">
        <f>IF($D$1="(Todas)",SUMIFS(DB_RHC_SUITABLE!$O$5:$O$900,DB_RHC_SUITABLE!$H$5:$H$900,O$31),SUMIFS(DB_RHC_SUITABLE!$O$5:$O$900,DB_RHC_SUITABLE!$B$5:$B$900,$D$1,DB_RHC_SUITABLE!$H$5:$H$900,O$31))</f>
        <v>1</v>
      </c>
      <c r="P37" s="290">
        <f>IF($D$1="(Todas)",SUMIFS(DB_RHC_SUITABLE!$O$5:$O$900,DB_RHC_SUITABLE!$H$5:$H$900,P$31),SUMIFS(DB_RHC_SUITABLE!$O$5:$O$900,DB_RHC_SUITABLE!$B$5:$B$900,$D$1,DB_RHC_SUITABLE!$H$5:$H$900,P$31))</f>
        <v>5</v>
      </c>
      <c r="Q37" s="290">
        <f>IF($D$1="(Todas)",SUMIFS(DB_RHC_SUITABLE!$O$5:$O$900,DB_RHC_SUITABLE!$H$5:$H$900,Q$31),SUMIFS(DB_RHC_SUITABLE!$O$5:$O$900,DB_RHC_SUITABLE!$B$5:$B$900,$D$1,DB_RHC_SUITABLE!$H$5:$H$900,Q$31))</f>
        <v>1</v>
      </c>
      <c r="R37" s="291">
        <f t="shared" si="26"/>
        <v>0.33333333333333331</v>
      </c>
      <c r="S37" s="291">
        <f t="shared" si="27"/>
        <v>0.45454545454545453</v>
      </c>
      <c r="T37" s="302">
        <f t="shared" si="28"/>
        <v>1</v>
      </c>
      <c r="U37" s="290">
        <f>IF($D$1="(Todas)",SUMIFS(DB_RHC_SUITABLE!$O$5:$O$900,DB_RHC_SUITABLE!$I$5:$I$900,U$31),SUMIFS(DB_RHC_SUITABLE!$O$5:$O$900,DB_RHC_SUITABLE!$B$5:$B$900,$D$1,DB_RHC_SUITABLE!$I$5:$I$900,U$31))</f>
        <v>7</v>
      </c>
      <c r="V37" s="290">
        <f>IF($D$1="(Todas)",SUMIFS(DB_RHC_SUITABLE!$O$5:$O$900,DB_RHC_SUITABLE!$I$5:$I$900,V$31),SUMIFS(DB_RHC_SUITABLE!$O$5:$O$900,DB_RHC_SUITABLE!$B$5:$B$900,$D$1,DB_RHC_SUITABLE!$I$5:$I$900,V$31))</f>
        <v>0</v>
      </c>
      <c r="W37" s="290">
        <f>IF($D$1="(Todas)",SUMIFS(DB_RHC_SUITABLE!$O$5:$O$900,DB_RHC_SUITABLE!$I$5:$I$900,W$31),SUMIFS(DB_RHC_SUITABLE!$O$5:$O$900,DB_RHC_SUITABLE!$B$5:$B$900,$D$1,DB_RHC_SUITABLE!$I$5:$I$900,W$31))</f>
        <v>0</v>
      </c>
      <c r="X37" s="291">
        <f t="shared" si="29"/>
        <v>0.46666666666666667</v>
      </c>
      <c r="Y37" s="291" t="e">
        <f t="shared" si="30"/>
        <v>#DIV/0!</v>
      </c>
      <c r="Z37" s="291" t="e">
        <f t="shared" si="31"/>
        <v>#DIV/0!</v>
      </c>
    </row>
    <row r="38" spans="1:26">
      <c r="A38" s="334" t="s">
        <v>355</v>
      </c>
      <c r="B38" s="480">
        <f t="shared" si="19"/>
        <v>0</v>
      </c>
      <c r="C38" s="329">
        <f>IF($D$1="(Todas)",SUMIFS(DB_RHC_SUITABLE!$P$5:$P$900,DB_RHC_SUITABLE!$E$5:$E$900,C$31),SUMIFS(DB_RHC_SUITABLE!$P$5:$P$900,DB_RHC_SUITABLE!$B$5:$B$900,$D$1,DB_RHC_SUITABLE!$E$5:$E$900,C$31))</f>
        <v>0</v>
      </c>
      <c r="D38" s="327">
        <f>IF($D$1="(Todas)",SUMIFS(DB_RHC_SUITABLE!$P$5:$P$900,DB_RHC_SUITABLE!$E$5:$E$900,D$31),SUMIFS(DB_RHC_SUITABLE!$P$5:$P$900,DB_RHC_SUITABLE!$B$5:$B$900,$D$1,DB_RHC_SUITABLE!$E$5:$E$900,D$31))</f>
        <v>0</v>
      </c>
      <c r="E38" s="328" t="e">
        <f t="shared" si="20"/>
        <v>#DIV/0!</v>
      </c>
      <c r="F38" s="620">
        <f t="shared" si="21"/>
        <v>0</v>
      </c>
      <c r="G38" s="329">
        <f>IF($D$1="(Todas)",SUMIFS(DB_RHC_SUITABLE!$P$5:$P$900,DB_RHC_SUITABLE!$G$5:$G$900,G$31),SUMIFS(DB_RHC_SUITABLE!$P$5:$P$900,DB_RHC_SUITABLE!$B$5:$B$900,$D$1,DB_RHC_SUITABLE!$G$5:$G$900,G$31))</f>
        <v>0</v>
      </c>
      <c r="H38" s="327">
        <f>IF($D$1="(Todas)",SUMIFS(DB_RHC_SUITABLE!$P$5:$P$900,DB_RHC_SUITABLE!$G$5:$G$900,H$31),SUMIFS(DB_RHC_SUITABLE!$P$5:$P$900,DB_RHC_SUITABLE!$B$5:$B$900,$D$1,DB_RHC_SUITABLE!$G$5:$G$900,H$31))</f>
        <v>0</v>
      </c>
      <c r="I38" s="327">
        <f>IF($D$1="(Todas)",SUMIFS(DB_RHC_SUITABLE!$P$5:$P$900,DB_RHC_SUITABLE!$G$5:$G$900,I$31),SUMIFS(DB_RHC_SUITABLE!$P$5:$P$900,DB_RHC_SUITABLE!$B$5:$B$900,$D$1,DB_RHC_SUITABLE!$G$5:$G$900,I$31))</f>
        <v>0</v>
      </c>
      <c r="J38" s="327">
        <f>IF($D$1="(Todas)",SUMIFS(DB_RHC_SUITABLE!$P$5:$P$900,DB_RHC_SUITABLE!$G$5:$G$900,J$31),SUMIFS(DB_RHC_SUITABLE!$P$5:$P$900,DB_RHC_SUITABLE!$B$5:$B$900,$D$1,DB_RHC_SUITABLE!$G$5:$G$900,J$31))</f>
        <v>0</v>
      </c>
      <c r="K38" s="328" t="e">
        <f t="shared" si="22"/>
        <v>#DIV/0!</v>
      </c>
      <c r="L38" s="328" t="e">
        <f t="shared" si="23"/>
        <v>#DIV/0!</v>
      </c>
      <c r="M38" s="328">
        <f t="shared" si="24"/>
        <v>0</v>
      </c>
      <c r="N38" s="620">
        <f t="shared" si="25"/>
        <v>0</v>
      </c>
      <c r="O38" s="329">
        <f>IF($D$1="(Todas)",SUMIFS(DB_RHC_SUITABLE!$P$5:$P$900,DB_RHC_SUITABLE!$H$5:$H$900,O$31),SUMIFS(DB_RHC_SUITABLE!$P$5:$P$900,DB_RHC_SUITABLE!$B$5:$B$900,$D$1,DB_RHC_SUITABLE!$H$5:$H$900,O$31))</f>
        <v>0</v>
      </c>
      <c r="P38" s="327">
        <f>IF($D$1="(Todas)",SUMIFS(DB_RHC_SUITABLE!$P$5:$P$900,DB_RHC_SUITABLE!$H$5:$H$900,P$31),SUMIFS(DB_RHC_SUITABLE!$P$5:$P$900,DB_RHC_SUITABLE!$B$5:$B$900,$D$1,DB_RHC_SUITABLE!$H$5:$H$900,P$31))</f>
        <v>0</v>
      </c>
      <c r="Q38" s="327">
        <f>IF($D$1="(Todas)",SUMIFS(DB_RHC_SUITABLE!$P$5:$P$900,DB_RHC_SUITABLE!$H$5:$H$900,Q$31),SUMIFS(DB_RHC_SUITABLE!$P$5:$P$900,DB_RHC_SUITABLE!$B$5:$B$900,$D$1,DB_RHC_SUITABLE!$H$5:$H$900,Q$31))</f>
        <v>0</v>
      </c>
      <c r="R38" s="328">
        <f t="shared" si="26"/>
        <v>0</v>
      </c>
      <c r="S38" s="328">
        <f t="shared" si="27"/>
        <v>0</v>
      </c>
      <c r="T38" s="620">
        <f t="shared" si="28"/>
        <v>0</v>
      </c>
      <c r="U38" s="327">
        <f>IF($D$1="(Todas)",SUMIFS(DB_RHC_SUITABLE!$P$5:$P$900,DB_RHC_SUITABLE!$I$5:$I$900,U$31),SUMIFS(DB_RHC_SUITABLE!$P$5:$P$900,DB_RHC_SUITABLE!$B$5:$B$900,$D$1,DB_RHC_SUITABLE!$I$5:$I$900,U$31))</f>
        <v>0</v>
      </c>
      <c r="V38" s="327">
        <f>IF($D$1="(Todas)",SUMIFS(DB_RHC_SUITABLE!$P$5:$P$900,DB_RHC_SUITABLE!$I$5:$I$900,V$31),SUMIFS(DB_RHC_SUITABLE!$P$5:$P$900,DB_RHC_SUITABLE!$B$5:$B$900,$D$1,DB_RHC_SUITABLE!$I$5:$I$900,V$31))</f>
        <v>0</v>
      </c>
      <c r="W38" s="327">
        <f>IF($D$1="(Todas)",SUMIFS(DB_RHC_SUITABLE!$P$5:$P$900,DB_RHC_SUITABLE!$I$5:$I$900,W$31),SUMIFS(DB_RHC_SUITABLE!$P$5:$P$900,DB_RHC_SUITABLE!$B$5:$B$900,$D$1,DB_RHC_SUITABLE!$I$5:$I$900,W$31))</f>
        <v>0</v>
      </c>
      <c r="X38" s="328">
        <f t="shared" si="29"/>
        <v>0</v>
      </c>
      <c r="Y38" s="328" t="e">
        <f t="shared" si="30"/>
        <v>#DIV/0!</v>
      </c>
      <c r="Z38" s="328" t="e">
        <f t="shared" si="31"/>
        <v>#DIV/0!</v>
      </c>
    </row>
    <row r="39" spans="1:26">
      <c r="A39" s="324" t="s">
        <v>356</v>
      </c>
      <c r="B39" s="481">
        <f t="shared" si="19"/>
        <v>0.2</v>
      </c>
      <c r="C39" s="323">
        <f>IF($D$1="(Todas)",SUMIFS(DB_RHC_SUITABLE!$Q$5:$Q$900,DB_RHC_SUITABLE!$E$5:$E$900,C$31),SUMIFS(DB_RHC_SUITABLE!$Q$5:$Q$900,DB_RHC_SUITABLE!$B$5:$B$900,$D$1,DB_RHC_SUITABLE!$E$5:$E$900,C$31))</f>
        <v>0</v>
      </c>
      <c r="D39" s="321">
        <f>IF($D$1="(Todas)",SUMIFS(DB_RHC_SUITABLE!$Q$5:$Q$900,DB_RHC_SUITABLE!$E$5:$E$900,D$31),SUMIFS(DB_RHC_SUITABLE!$Q$5:$Q$900,DB_RHC_SUITABLE!$B$5:$B$900,$D$1,DB_RHC_SUITABLE!$E$5:$E$900,D$31))</f>
        <v>3</v>
      </c>
      <c r="E39" s="322" t="e">
        <f t="shared" si="20"/>
        <v>#DIV/0!</v>
      </c>
      <c r="F39" s="635">
        <f t="shared" si="21"/>
        <v>0.2</v>
      </c>
      <c r="G39" s="323">
        <f>IF($D$1="(Todas)",SUMIFS(DB_RHC_SUITABLE!$Q$5:$Q$900,DB_RHC_SUITABLE!$G$5:$G$900,G$31),SUMIFS(DB_RHC_SUITABLE!$Q$5:$Q$900,DB_RHC_SUITABLE!$B$5:$B$900,$D$1,DB_RHC_SUITABLE!$G$5:$G$900,G$31))</f>
        <v>0</v>
      </c>
      <c r="H39" s="321">
        <f>IF($D$1="(Todas)",SUMIFS(DB_RHC_SUITABLE!$Q$5:$Q$900,DB_RHC_SUITABLE!$G$5:$G$900,H$31),SUMIFS(DB_RHC_SUITABLE!$Q$5:$Q$900,DB_RHC_SUITABLE!$B$5:$B$900,$D$1,DB_RHC_SUITABLE!$G$5:$G$900,H$31))</f>
        <v>0</v>
      </c>
      <c r="I39" s="321">
        <f>IF($D$1="(Todas)",SUMIFS(DB_RHC_SUITABLE!$Q$5:$Q$900,DB_RHC_SUITABLE!$G$5:$G$900,I$31),SUMIFS(DB_RHC_SUITABLE!$Q$5:$Q$900,DB_RHC_SUITABLE!$B$5:$B$900,$D$1,DB_RHC_SUITABLE!$G$5:$G$900,I$31))</f>
        <v>3</v>
      </c>
      <c r="J39" s="321">
        <f>IF($D$1="(Todas)",SUMIFS(DB_RHC_SUITABLE!$Q$5:$Q$900,DB_RHC_SUITABLE!$G$5:$G$900,J$31),SUMIFS(DB_RHC_SUITABLE!$Q$5:$Q$900,DB_RHC_SUITABLE!$B$5:$B$900,$D$1,DB_RHC_SUITABLE!$G$5:$G$900,J$31))</f>
        <v>0</v>
      </c>
      <c r="K39" s="322" t="e">
        <f t="shared" si="22"/>
        <v>#DIV/0!</v>
      </c>
      <c r="L39" s="322" t="e">
        <f t="shared" si="23"/>
        <v>#DIV/0!</v>
      </c>
      <c r="M39" s="322">
        <f t="shared" si="24"/>
        <v>0.25</v>
      </c>
      <c r="N39" s="635">
        <f t="shared" si="25"/>
        <v>0</v>
      </c>
      <c r="O39" s="323">
        <f>IF($D$1="(Todas)",SUMIFS(DB_RHC_SUITABLE!$Q$5:$Q$900,DB_RHC_SUITABLE!$H$5:$H$900,O$31),SUMIFS(DB_RHC_SUITABLE!$Q$5:$Q$900,DB_RHC_SUITABLE!$B$5:$B$900,$D$1,DB_RHC_SUITABLE!$H$5:$H$900,O$31))</f>
        <v>1</v>
      </c>
      <c r="P39" s="321">
        <f>IF($D$1="(Todas)",SUMIFS(DB_RHC_SUITABLE!$Q$5:$Q$900,DB_RHC_SUITABLE!$H$5:$H$900,P$31),SUMIFS(DB_RHC_SUITABLE!$Q$5:$Q$900,DB_RHC_SUITABLE!$B$5:$B$900,$D$1,DB_RHC_SUITABLE!$H$5:$H$900,P$31))</f>
        <v>2</v>
      </c>
      <c r="Q39" s="321">
        <f>IF($D$1="(Todas)",SUMIFS(DB_RHC_SUITABLE!$Q$5:$Q$900,DB_RHC_SUITABLE!$H$5:$H$900,Q$31),SUMIFS(DB_RHC_SUITABLE!$Q$5:$Q$900,DB_RHC_SUITABLE!$B$5:$B$900,$D$1,DB_RHC_SUITABLE!$H$5:$H$900,Q$31))</f>
        <v>0</v>
      </c>
      <c r="R39" s="322">
        <f t="shared" si="26"/>
        <v>0.33333333333333331</v>
      </c>
      <c r="S39" s="322">
        <f t="shared" si="27"/>
        <v>0.18181818181818182</v>
      </c>
      <c r="T39" s="635">
        <f t="shared" si="28"/>
        <v>0</v>
      </c>
      <c r="U39" s="321">
        <f>IF($D$1="(Todas)",SUMIFS(DB_RHC_SUITABLE!$Q$5:$Q$900,DB_RHC_SUITABLE!$I$5:$I$900,U$31),SUMIFS(DB_RHC_SUITABLE!$Q$5:$Q$900,DB_RHC_SUITABLE!$B$5:$B$900,$D$1,DB_RHC_SUITABLE!$I$5:$I$900,U$31))</f>
        <v>3</v>
      </c>
      <c r="V39" s="321">
        <f>IF($D$1="(Todas)",SUMIFS(DB_RHC_SUITABLE!$Q$5:$Q$900,DB_RHC_SUITABLE!$I$5:$I$900,V$31),SUMIFS(DB_RHC_SUITABLE!$Q$5:$Q$900,DB_RHC_SUITABLE!$B$5:$B$900,$D$1,DB_RHC_SUITABLE!$I$5:$I$900,V$31))</f>
        <v>0</v>
      </c>
      <c r="W39" s="321">
        <f>IF($D$1="(Todas)",SUMIFS(DB_RHC_SUITABLE!$Q$5:$Q$900,DB_RHC_SUITABLE!$I$5:$I$900,W$31),SUMIFS(DB_RHC_SUITABLE!$Q$5:$Q$900,DB_RHC_SUITABLE!$B$5:$B$900,$D$1,DB_RHC_SUITABLE!$I$5:$I$900,W$31))</f>
        <v>0</v>
      </c>
      <c r="X39" s="322">
        <f t="shared" si="29"/>
        <v>0.2</v>
      </c>
      <c r="Y39" s="322" t="e">
        <f t="shared" si="30"/>
        <v>#DIV/0!</v>
      </c>
      <c r="Z39" s="322" t="e">
        <f t="shared" si="31"/>
        <v>#DIV/0!</v>
      </c>
    </row>
    <row r="40" spans="1:26">
      <c r="A40" s="324" t="s">
        <v>357</v>
      </c>
      <c r="B40" s="481">
        <f t="shared" si="19"/>
        <v>0</v>
      </c>
      <c r="C40" s="292">
        <f>IF($D$1="(Todas)",SUMIFS(DB_RHC_SUITABLE!$R$5:$R$900,DB_RHC_SUITABLE!$E$5:$E$900,C$31),SUMIFS(DB_RHC_SUITABLE!$R$5:$R$900,DB_RHC_SUITABLE!$B$5:$B$900,$D$1,DB_RHC_SUITABLE!$E$5:$E$900,C$31))</f>
        <v>0</v>
      </c>
      <c r="D40" s="290">
        <f>IF($D$1="(Todas)",SUMIFS(DB_RHC_SUITABLE!$R$5:$R$900,DB_RHC_SUITABLE!$E$5:$E$900,D$31),SUMIFS(DB_RHC_SUITABLE!$R$5:$R$900,DB_RHC_SUITABLE!$B$5:$B$900,$D$1,DB_RHC_SUITABLE!$E$5:$E$900,D$31))</f>
        <v>0</v>
      </c>
      <c r="E40" s="291" t="e">
        <f t="shared" si="20"/>
        <v>#DIV/0!</v>
      </c>
      <c r="F40" s="302">
        <f t="shared" si="21"/>
        <v>0</v>
      </c>
      <c r="G40" s="292">
        <f>IF($D$1="(Todas)",SUMIFS(DB_RHC_SUITABLE!$R$5:$R$900,DB_RHC_SUITABLE!$G$5:$G$900,G$31),SUMIFS(DB_RHC_SUITABLE!$R$5:$R$900,DB_RHC_SUITABLE!$B$5:$B$900,$D$1,DB_RHC_SUITABLE!$G$5:$G$900,G$31))</f>
        <v>0</v>
      </c>
      <c r="H40" s="290">
        <f>IF($D$1="(Todas)",SUMIFS(DB_RHC_SUITABLE!$R$5:$R$900,DB_RHC_SUITABLE!$G$5:$G$900,H$31),SUMIFS(DB_RHC_SUITABLE!$R$5:$R$900,DB_RHC_SUITABLE!$B$5:$B$900,$D$1,DB_RHC_SUITABLE!$G$5:$G$900,H$31))</f>
        <v>0</v>
      </c>
      <c r="I40" s="290">
        <f>IF($D$1="(Todas)",SUMIFS(DB_RHC_SUITABLE!$R$5:$R$900,DB_RHC_SUITABLE!$G$5:$G$900,I$31),SUMIFS(DB_RHC_SUITABLE!$R$5:$R$900,DB_RHC_SUITABLE!$B$5:$B$900,$D$1,DB_RHC_SUITABLE!$G$5:$G$900,I$31))</f>
        <v>0</v>
      </c>
      <c r="J40" s="290">
        <f>IF($D$1="(Todas)",SUMIFS(DB_RHC_SUITABLE!$R$5:$R$900,DB_RHC_SUITABLE!$G$5:$G$900,J$31),SUMIFS(DB_RHC_SUITABLE!$R$5:$R$900,DB_RHC_SUITABLE!$B$5:$B$900,$D$1,DB_RHC_SUITABLE!$G$5:$G$900,J$31))</f>
        <v>0</v>
      </c>
      <c r="K40" s="291" t="e">
        <f t="shared" si="22"/>
        <v>#DIV/0!</v>
      </c>
      <c r="L40" s="291" t="e">
        <f t="shared" si="23"/>
        <v>#DIV/0!</v>
      </c>
      <c r="M40" s="291">
        <f t="shared" si="24"/>
        <v>0</v>
      </c>
      <c r="N40" s="302">
        <f t="shared" si="25"/>
        <v>0</v>
      </c>
      <c r="O40" s="292">
        <f>IF($D$1="(Todas)",SUMIFS(DB_RHC_SUITABLE!$R$5:$R$900,DB_RHC_SUITABLE!$H$5:$H$900,O$31),SUMIFS(DB_RHC_SUITABLE!$R$5:$R$900,DB_RHC_SUITABLE!$B$5:$B$900,$D$1,DB_RHC_SUITABLE!$H$5:$H$900,O$31))</f>
        <v>0</v>
      </c>
      <c r="P40" s="290">
        <f>IF($D$1="(Todas)",SUMIFS(DB_RHC_SUITABLE!$R$5:$R$900,DB_RHC_SUITABLE!$H$5:$H$900,P$31),SUMIFS(DB_RHC_SUITABLE!$R$5:$R$900,DB_RHC_SUITABLE!$B$5:$B$900,$D$1,DB_RHC_SUITABLE!$H$5:$H$900,P$31))</f>
        <v>0</v>
      </c>
      <c r="Q40" s="290">
        <f>IF($D$1="(Todas)",SUMIFS(DB_RHC_SUITABLE!$R$5:$R$900,DB_RHC_SUITABLE!$H$5:$H$900,Q$31),SUMIFS(DB_RHC_SUITABLE!$R$5:$R$900,DB_RHC_SUITABLE!$B$5:$B$900,$D$1,DB_RHC_SUITABLE!$H$5:$H$900,Q$31))</f>
        <v>0</v>
      </c>
      <c r="R40" s="291">
        <f t="shared" si="26"/>
        <v>0</v>
      </c>
      <c r="S40" s="291">
        <f t="shared" si="27"/>
        <v>0</v>
      </c>
      <c r="T40" s="302">
        <f t="shared" si="28"/>
        <v>0</v>
      </c>
      <c r="U40" s="290">
        <f>IF($D$1="(Todas)",SUMIFS(DB_RHC_SUITABLE!$R$5:$R$900,DB_RHC_SUITABLE!$I$5:$I$900,U$31),SUMIFS(DB_RHC_SUITABLE!$R$5:$R$900,DB_RHC_SUITABLE!$B$5:$B$900,$D$1,DB_RHC_SUITABLE!$I$5:$I$900,U$31))</f>
        <v>0</v>
      </c>
      <c r="V40" s="290">
        <f>IF($D$1="(Todas)",SUMIFS(DB_RHC_SUITABLE!$R$5:$R$900,DB_RHC_SUITABLE!$I$5:$I$900,V$31),SUMIFS(DB_RHC_SUITABLE!$R$5:$R$900,DB_RHC_SUITABLE!$B$5:$B$900,$D$1,DB_RHC_SUITABLE!$I$5:$I$900,V$31))</f>
        <v>0</v>
      </c>
      <c r="W40" s="290">
        <f>IF($D$1="(Todas)",SUMIFS(DB_RHC_SUITABLE!$R$5:$R$900,DB_RHC_SUITABLE!$I$5:$I$900,W$31),SUMIFS(DB_RHC_SUITABLE!$R$5:$R$900,DB_RHC_SUITABLE!$B$5:$B$900,$D$1,DB_RHC_SUITABLE!$I$5:$I$900,W$31))</f>
        <v>0</v>
      </c>
      <c r="X40" s="291">
        <f t="shared" si="29"/>
        <v>0</v>
      </c>
      <c r="Y40" s="291" t="e">
        <f t="shared" si="30"/>
        <v>#DIV/0!</v>
      </c>
      <c r="Z40" s="291" t="e">
        <f t="shared" si="31"/>
        <v>#DIV/0!</v>
      </c>
    </row>
    <row r="41" spans="1:26">
      <c r="A41" s="324" t="s">
        <v>358</v>
      </c>
      <c r="B41" s="481">
        <f t="shared" si="19"/>
        <v>0.8</v>
      </c>
      <c r="C41" s="292">
        <f>IF($D$1="(Todas)",SUMIFS(DB_RHC_SUITABLE!$S$5:$S$900,DB_RHC_SUITABLE!$E$5:$E$900,C$31),SUMIFS(DB_RHC_SUITABLE!$S$5:$S$900,DB_RHC_SUITABLE!$B$5:$B$900,$D$1,DB_RHC_SUITABLE!$E$5:$E$900,C$31))</f>
        <v>0</v>
      </c>
      <c r="D41" s="290">
        <f>IF($D$1="(Todas)",SUMIFS(DB_RHC_SUITABLE!$S$5:$S$900,DB_RHC_SUITABLE!$E$5:$E$900,D$31),SUMIFS(DB_RHC_SUITABLE!$S$5:$S$900,DB_RHC_SUITABLE!$B$5:$B$900,$D$1,DB_RHC_SUITABLE!$E$5:$E$900,D$31))</f>
        <v>12</v>
      </c>
      <c r="E41" s="291" t="e">
        <f t="shared" si="20"/>
        <v>#DIV/0!</v>
      </c>
      <c r="F41" s="302">
        <f t="shared" si="21"/>
        <v>0.8</v>
      </c>
      <c r="G41" s="292">
        <f>IF($D$1="(Todas)",SUMIFS(DB_RHC_SUITABLE!$S$5:$S$900,DB_RHC_SUITABLE!$G$5:$G$900,G$31),SUMIFS(DB_RHC_SUITABLE!$S$5:$S$900,DB_RHC_SUITABLE!$B$5:$B$900,$D$1,DB_RHC_SUITABLE!$G$5:$G$900,G$31))</f>
        <v>0</v>
      </c>
      <c r="H41" s="290">
        <f>IF($D$1="(Todas)",SUMIFS(DB_RHC_SUITABLE!$S$5:$S$900,DB_RHC_SUITABLE!$G$5:$G$900,H$31),SUMIFS(DB_RHC_SUITABLE!$S$5:$S$900,DB_RHC_SUITABLE!$B$5:$B$900,$D$1,DB_RHC_SUITABLE!$G$5:$G$900,H$31))</f>
        <v>0</v>
      </c>
      <c r="I41" s="290">
        <f>IF($D$1="(Todas)",SUMIFS(DB_RHC_SUITABLE!$S$5:$S$900,DB_RHC_SUITABLE!$G$5:$G$900,I$31),SUMIFS(DB_RHC_SUITABLE!$S$5:$S$900,DB_RHC_SUITABLE!$B$5:$B$900,$D$1,DB_RHC_SUITABLE!$G$5:$G$900,I$31))</f>
        <v>10</v>
      </c>
      <c r="J41" s="290">
        <f>IF($D$1="(Todas)",SUMIFS(DB_RHC_SUITABLE!$S$5:$S$900,DB_RHC_SUITABLE!$G$5:$G$900,J$31),SUMIFS(DB_RHC_SUITABLE!$S$5:$S$900,DB_RHC_SUITABLE!$B$5:$B$900,$D$1,DB_RHC_SUITABLE!$G$5:$G$900,J$31))</f>
        <v>2</v>
      </c>
      <c r="K41" s="291" t="e">
        <f t="shared" si="22"/>
        <v>#DIV/0!</v>
      </c>
      <c r="L41" s="291" t="e">
        <f t="shared" si="23"/>
        <v>#DIV/0!</v>
      </c>
      <c r="M41" s="291">
        <f t="shared" si="24"/>
        <v>0.83333333333333337</v>
      </c>
      <c r="N41" s="302">
        <f t="shared" si="25"/>
        <v>0.66666666666666663</v>
      </c>
      <c r="O41" s="292">
        <f>IF($D$1="(Todas)",SUMIFS(DB_RHC_SUITABLE!$S$5:$S$900,DB_RHC_SUITABLE!$H$5:$H$900,O$31),SUMIFS(DB_RHC_SUITABLE!$S$5:$S$900,DB_RHC_SUITABLE!$B$5:$B$900,$D$1,DB_RHC_SUITABLE!$H$5:$H$900,O$31))</f>
        <v>3</v>
      </c>
      <c r="P41" s="290">
        <f>IF($D$1="(Todas)",SUMIFS(DB_RHC_SUITABLE!$S$5:$S$900,DB_RHC_SUITABLE!$H$5:$H$900,P$31),SUMIFS(DB_RHC_SUITABLE!$S$5:$S$900,DB_RHC_SUITABLE!$B$5:$B$900,$D$1,DB_RHC_SUITABLE!$H$5:$H$900,P$31))</f>
        <v>8</v>
      </c>
      <c r="Q41" s="290">
        <f>IF($D$1="(Todas)",SUMIFS(DB_RHC_SUITABLE!$S$5:$S$900,DB_RHC_SUITABLE!$H$5:$H$900,Q$31),SUMIFS(DB_RHC_SUITABLE!$S$5:$S$900,DB_RHC_SUITABLE!$B$5:$B$900,$D$1,DB_RHC_SUITABLE!$H$5:$H$900,Q$31))</f>
        <v>1</v>
      </c>
      <c r="R41" s="291">
        <f t="shared" si="26"/>
        <v>1</v>
      </c>
      <c r="S41" s="291">
        <f t="shared" si="27"/>
        <v>0.72727272727272729</v>
      </c>
      <c r="T41" s="302">
        <f t="shared" si="28"/>
        <v>1</v>
      </c>
      <c r="U41" s="290">
        <f>IF($D$1="(Todas)",SUMIFS(DB_RHC_SUITABLE!$S$5:$S$900,DB_RHC_SUITABLE!$I$5:$I$900,U$31),SUMIFS(DB_RHC_SUITABLE!$S$5:$S$900,DB_RHC_SUITABLE!$B$5:$B$900,$D$1,DB_RHC_SUITABLE!$I$5:$I$900,U$31))</f>
        <v>12</v>
      </c>
      <c r="V41" s="290">
        <f>IF($D$1="(Todas)",SUMIFS(DB_RHC_SUITABLE!$S$5:$S$900,DB_RHC_SUITABLE!$I$5:$I$900,V$31),SUMIFS(DB_RHC_SUITABLE!$S$5:$S$900,DB_RHC_SUITABLE!$B$5:$B$900,$D$1,DB_RHC_SUITABLE!$I$5:$I$900,V$31))</f>
        <v>0</v>
      </c>
      <c r="W41" s="290">
        <f>IF($D$1="(Todas)",SUMIFS(DB_RHC_SUITABLE!$S$5:$S$900,DB_RHC_SUITABLE!$I$5:$I$900,W$31),SUMIFS(DB_RHC_SUITABLE!$S$5:$S$900,DB_RHC_SUITABLE!$B$5:$B$900,$D$1,DB_RHC_SUITABLE!$I$5:$I$900,W$31))</f>
        <v>0</v>
      </c>
      <c r="X41" s="291">
        <f t="shared" si="29"/>
        <v>0.8</v>
      </c>
      <c r="Y41" s="291" t="e">
        <f t="shared" si="30"/>
        <v>#DIV/0!</v>
      </c>
      <c r="Z41" s="291" t="e">
        <f t="shared" si="31"/>
        <v>#DIV/0!</v>
      </c>
    </row>
    <row r="42" spans="1:26">
      <c r="A42" s="324" t="s">
        <v>359</v>
      </c>
      <c r="B42" s="481">
        <f t="shared" si="19"/>
        <v>0</v>
      </c>
      <c r="C42" s="292">
        <f>IF($D$1="(Todas)",SUMIFS(DB_RHC_SUITABLE!$T$5:$T$900,DB_RHC_SUITABLE!$E$5:$E$900,C$31),SUMIFS(DB_RHC_SUITABLE!$T$5:$T$900,DB_RHC_SUITABLE!$B$5:$B$900,$D$1,DB_RHC_SUITABLE!$E$5:$E$900,C$31))</f>
        <v>0</v>
      </c>
      <c r="D42" s="290">
        <f>IF($D$1="(Todas)",SUMIFS(DB_RHC_SUITABLE!$T$5:$T$900,DB_RHC_SUITABLE!$E$5:$E$900,D$31),SUMIFS(DB_RHC_SUITABLE!$T$5:$T$900,DB_RHC_SUITABLE!$B$5:$B$900,$D$1,DB_RHC_SUITABLE!$E$5:$E$900,D$31))</f>
        <v>0</v>
      </c>
      <c r="E42" s="291" t="e">
        <f t="shared" si="20"/>
        <v>#DIV/0!</v>
      </c>
      <c r="F42" s="302">
        <f t="shared" si="21"/>
        <v>0</v>
      </c>
      <c r="G42" s="292">
        <f>IF($D$1="(Todas)",SUMIFS(DB_RHC_SUITABLE!$T$5:$T$900,DB_RHC_SUITABLE!$G$5:$G$900,G$31),SUMIFS(DB_RHC_SUITABLE!$T$5:$T$900,DB_RHC_SUITABLE!$B$5:$B$900,$D$1,DB_RHC_SUITABLE!$G$5:$G$900,G$31))</f>
        <v>0</v>
      </c>
      <c r="H42" s="290">
        <f>IF($D$1="(Todas)",SUMIFS(DB_RHC_SUITABLE!$T$5:$T$900,DB_RHC_SUITABLE!$G$5:$G$900,H$31),SUMIFS(DB_RHC_SUITABLE!$T$5:$T$900,DB_RHC_SUITABLE!$B$5:$B$900,$D$1,DB_RHC_SUITABLE!$G$5:$G$900,H$31))</f>
        <v>0</v>
      </c>
      <c r="I42" s="290">
        <f>IF($D$1="(Todas)",SUMIFS(DB_RHC_SUITABLE!$T$5:$T$900,DB_RHC_SUITABLE!$G$5:$G$900,I$31),SUMIFS(DB_RHC_SUITABLE!$T$5:$T$900,DB_RHC_SUITABLE!$B$5:$B$900,$D$1,DB_RHC_SUITABLE!$G$5:$G$900,I$31))</f>
        <v>0</v>
      </c>
      <c r="J42" s="290">
        <f>IF($D$1="(Todas)",SUMIFS(DB_RHC_SUITABLE!$T$5:$T$900,DB_RHC_SUITABLE!$G$5:$G$900,J$31),SUMIFS(DB_RHC_SUITABLE!$T$5:$T$900,DB_RHC_SUITABLE!$B$5:$B$900,$D$1,DB_RHC_SUITABLE!$G$5:$G$900,J$31))</f>
        <v>0</v>
      </c>
      <c r="K42" s="291" t="e">
        <f t="shared" si="22"/>
        <v>#DIV/0!</v>
      </c>
      <c r="L42" s="291" t="e">
        <f t="shared" si="23"/>
        <v>#DIV/0!</v>
      </c>
      <c r="M42" s="291">
        <f t="shared" si="24"/>
        <v>0</v>
      </c>
      <c r="N42" s="302">
        <f t="shared" si="25"/>
        <v>0</v>
      </c>
      <c r="O42" s="292">
        <f>IF($D$1="(Todas)",SUMIFS(DB_RHC_SUITABLE!$T$5:$T$900,DB_RHC_SUITABLE!$H$5:$H$900,O$31),SUMIFS(DB_RHC_SUITABLE!$T$5:$T$900,DB_RHC_SUITABLE!$B$5:$B$900,$D$1,DB_RHC_SUITABLE!$H$5:$H$900,O$31))</f>
        <v>0</v>
      </c>
      <c r="P42" s="290">
        <f>IF($D$1="(Todas)",SUMIFS(DB_RHC_SUITABLE!$T$5:$T$900,DB_RHC_SUITABLE!$H$5:$H$900,P$31),SUMIFS(DB_RHC_SUITABLE!$T$5:$T$900,DB_RHC_SUITABLE!$B$5:$B$900,$D$1,DB_RHC_SUITABLE!$H$5:$H$900,P$31))</f>
        <v>0</v>
      </c>
      <c r="Q42" s="290">
        <f>IF($D$1="(Todas)",SUMIFS(DB_RHC_SUITABLE!$T$5:$T$900,DB_RHC_SUITABLE!$H$5:$H$900,Q$31),SUMIFS(DB_RHC_SUITABLE!$T$5:$T$900,DB_RHC_SUITABLE!$B$5:$B$900,$D$1,DB_RHC_SUITABLE!$H$5:$H$900,Q$31))</f>
        <v>0</v>
      </c>
      <c r="R42" s="291">
        <f t="shared" si="26"/>
        <v>0</v>
      </c>
      <c r="S42" s="291">
        <f t="shared" si="27"/>
        <v>0</v>
      </c>
      <c r="T42" s="302">
        <f t="shared" si="28"/>
        <v>0</v>
      </c>
      <c r="U42" s="290">
        <f>IF($D$1="(Todas)",SUMIFS(DB_RHC_SUITABLE!$T$5:$T$900,DB_RHC_SUITABLE!$I$5:$I$900,U$31),SUMIFS(DB_RHC_SUITABLE!$T$5:$T$900,DB_RHC_SUITABLE!$B$5:$B$900,$D$1,DB_RHC_SUITABLE!$I$5:$I$900,U$31))</f>
        <v>0</v>
      </c>
      <c r="V42" s="290">
        <f>IF($D$1="(Todas)",SUMIFS(DB_RHC_SUITABLE!$T$5:$T$900,DB_RHC_SUITABLE!$I$5:$I$900,V$31),SUMIFS(DB_RHC_SUITABLE!$T$5:$T$900,DB_RHC_SUITABLE!$B$5:$B$900,$D$1,DB_RHC_SUITABLE!$I$5:$I$900,V$31))</f>
        <v>0</v>
      </c>
      <c r="W42" s="290">
        <f>IF($D$1="(Todas)",SUMIFS(DB_RHC_SUITABLE!$T$5:$T$900,DB_RHC_SUITABLE!$I$5:$I$900,W$31),SUMIFS(DB_RHC_SUITABLE!$T$5:$T$900,DB_RHC_SUITABLE!$B$5:$B$900,$D$1,DB_RHC_SUITABLE!$I$5:$I$900,W$31))</f>
        <v>0</v>
      </c>
      <c r="X42" s="291">
        <f t="shared" si="29"/>
        <v>0</v>
      </c>
      <c r="Y42" s="291" t="e">
        <f t="shared" si="30"/>
        <v>#DIV/0!</v>
      </c>
      <c r="Z42" s="291" t="e">
        <f t="shared" si="31"/>
        <v>#DIV/0!</v>
      </c>
    </row>
    <row r="43" spans="1:26">
      <c r="A43" s="324" t="s">
        <v>360</v>
      </c>
      <c r="B43" s="481">
        <f t="shared" si="19"/>
        <v>0.2</v>
      </c>
      <c r="C43" s="292">
        <f>IF($D$1="(Todas)",SUMIFS(DB_RHC_SUITABLE!$U$5:$U$900,DB_RHC_SUITABLE!$E$5:$E$900,C$31),SUMIFS(DB_RHC_SUITABLE!$U$5:$U$900,DB_RHC_SUITABLE!$B$5:$B$900,$D$1,DB_RHC_SUITABLE!$E$5:$E$900,C$31))</f>
        <v>0</v>
      </c>
      <c r="D43" s="290">
        <f>IF($D$1="(Todas)",SUMIFS(DB_RHC_SUITABLE!$U$5:$U$900,DB_RHC_SUITABLE!$E$5:$E$900,D$31),SUMIFS(DB_RHC_SUITABLE!$U$5:$U$900,DB_RHC_SUITABLE!$B$5:$B$900,$D$1,DB_RHC_SUITABLE!$E$5:$E$900,D$31))</f>
        <v>3</v>
      </c>
      <c r="E43" s="291" t="e">
        <f t="shared" si="20"/>
        <v>#DIV/0!</v>
      </c>
      <c r="F43" s="302">
        <f t="shared" si="21"/>
        <v>0.2</v>
      </c>
      <c r="G43" s="292">
        <f>IF($D$1="(Todas)",SUMIFS(DB_RHC_SUITABLE!$U$5:$U$900,DB_RHC_SUITABLE!$G$5:$G$900,G$31),SUMIFS(DB_RHC_SUITABLE!$U$5:$U$900,DB_RHC_SUITABLE!$B$5:$B$900,$D$1,DB_RHC_SUITABLE!$G$5:$G$900,G$31))</f>
        <v>0</v>
      </c>
      <c r="H43" s="290">
        <f>IF($D$1="(Todas)",SUMIFS(DB_RHC_SUITABLE!$U$5:$U$900,DB_RHC_SUITABLE!$G$5:$G$900,H$31),SUMIFS(DB_RHC_SUITABLE!$U$5:$U$900,DB_RHC_SUITABLE!$B$5:$B$900,$D$1,DB_RHC_SUITABLE!$G$5:$G$900,H$31))</f>
        <v>0</v>
      </c>
      <c r="I43" s="290">
        <f>IF($D$1="(Todas)",SUMIFS(DB_RHC_SUITABLE!$U$5:$U$900,DB_RHC_SUITABLE!$G$5:$G$900,I$31),SUMIFS(DB_RHC_SUITABLE!$U$5:$U$900,DB_RHC_SUITABLE!$B$5:$B$900,$D$1,DB_RHC_SUITABLE!$G$5:$G$900,I$31))</f>
        <v>2</v>
      </c>
      <c r="J43" s="290">
        <f>IF($D$1="(Todas)",SUMIFS(DB_RHC_SUITABLE!$U$5:$U$900,DB_RHC_SUITABLE!$G$5:$G$900,J$31),SUMIFS(DB_RHC_SUITABLE!$U$5:$U$900,DB_RHC_SUITABLE!$B$5:$B$900,$D$1,DB_RHC_SUITABLE!$G$5:$G$900,J$31))</f>
        <v>1</v>
      </c>
      <c r="K43" s="291" t="e">
        <f t="shared" si="22"/>
        <v>#DIV/0!</v>
      </c>
      <c r="L43" s="291" t="e">
        <f t="shared" si="23"/>
        <v>#DIV/0!</v>
      </c>
      <c r="M43" s="291">
        <f t="shared" si="24"/>
        <v>0.16666666666666666</v>
      </c>
      <c r="N43" s="302">
        <f t="shared" si="25"/>
        <v>0.33333333333333331</v>
      </c>
      <c r="O43" s="292">
        <f>IF($D$1="(Todas)",SUMIFS(DB_RHC_SUITABLE!$U$5:$U$900,DB_RHC_SUITABLE!$H$5:$H$900,O$31),SUMIFS(DB_RHC_SUITABLE!$U$5:$U$900,DB_RHC_SUITABLE!$B$5:$B$900,$D$1,DB_RHC_SUITABLE!$H$5:$H$900,O$31))</f>
        <v>1</v>
      </c>
      <c r="P43" s="290">
        <f>IF($D$1="(Todas)",SUMIFS(DB_RHC_SUITABLE!$U$5:$U$900,DB_RHC_SUITABLE!$H$5:$H$900,P$31),SUMIFS(DB_RHC_SUITABLE!$U$5:$U$900,DB_RHC_SUITABLE!$B$5:$B$900,$D$1,DB_RHC_SUITABLE!$H$5:$H$900,P$31))</f>
        <v>2</v>
      </c>
      <c r="Q43" s="290">
        <f>IF($D$1="(Todas)",SUMIFS(DB_RHC_SUITABLE!$U$5:$U$900,DB_RHC_SUITABLE!$H$5:$H$900,Q$31),SUMIFS(DB_RHC_SUITABLE!$U$5:$U$900,DB_RHC_SUITABLE!$B$5:$B$900,$D$1,DB_RHC_SUITABLE!$H$5:$H$900,Q$31))</f>
        <v>0</v>
      </c>
      <c r="R43" s="291">
        <f t="shared" si="26"/>
        <v>0.33333333333333331</v>
      </c>
      <c r="S43" s="291">
        <f t="shared" si="27"/>
        <v>0.18181818181818182</v>
      </c>
      <c r="T43" s="302">
        <f t="shared" si="28"/>
        <v>0</v>
      </c>
      <c r="U43" s="290">
        <f>IF($D$1="(Todas)",SUMIFS(DB_RHC_SUITABLE!$U$5:$U$900,DB_RHC_SUITABLE!$I$5:$I$900,U$31),SUMIFS(DB_RHC_SUITABLE!$U$5:$U$900,DB_RHC_SUITABLE!$B$5:$B$900,$D$1,DB_RHC_SUITABLE!$I$5:$I$900,U$31))</f>
        <v>3</v>
      </c>
      <c r="V43" s="290">
        <f>IF($D$1="(Todas)",SUMIFS(DB_RHC_SUITABLE!$U$5:$U$900,DB_RHC_SUITABLE!$I$5:$I$900,V$31),SUMIFS(DB_RHC_SUITABLE!$U$5:$U$900,DB_RHC_SUITABLE!$B$5:$B$900,$D$1,DB_RHC_SUITABLE!$I$5:$I$900,V$31))</f>
        <v>0</v>
      </c>
      <c r="W43" s="290">
        <f>IF($D$1="(Todas)",SUMIFS(DB_RHC_SUITABLE!$U$5:$U$900,DB_RHC_SUITABLE!$I$5:$I$900,W$31),SUMIFS(DB_RHC_SUITABLE!$U$5:$U$900,DB_RHC_SUITABLE!$B$5:$B$900,$D$1,DB_RHC_SUITABLE!$I$5:$I$900,W$31))</f>
        <v>0</v>
      </c>
      <c r="X43" s="291">
        <f t="shared" si="29"/>
        <v>0.2</v>
      </c>
      <c r="Y43" s="291" t="e">
        <f t="shared" si="30"/>
        <v>#DIV/0!</v>
      </c>
      <c r="Z43" s="291" t="e">
        <f t="shared" si="31"/>
        <v>#DIV/0!</v>
      </c>
    </row>
    <row r="44" spans="1:26">
      <c r="A44" s="324" t="s">
        <v>361</v>
      </c>
      <c r="B44" s="481">
        <f t="shared" si="19"/>
        <v>0.2</v>
      </c>
      <c r="C44" s="317">
        <f>IF($D$1="(Todas)",SUMIFS(DB_RHC_SUITABLE!$V$5:$V$900,DB_RHC_SUITABLE!$E$5:$E$900,C$31),SUMIFS(DB_RHC_SUITABLE!$V$5:$V$900,DB_RHC_SUITABLE!$B$5:$B$900,$D$1,DB_RHC_SUITABLE!$E$5:$E$900,C$31))</f>
        <v>0</v>
      </c>
      <c r="D44" s="300">
        <f>IF($D$1="(Todas)",SUMIFS(DB_RHC_SUITABLE!$V$5:$V$900,DB_RHC_SUITABLE!$E$5:$E$900,D$31),SUMIFS(DB_RHC_SUITABLE!$V$5:$V$900,DB_RHC_SUITABLE!$B$5:$B$900,$D$1,DB_RHC_SUITABLE!$E$5:$E$900,D$31))</f>
        <v>3</v>
      </c>
      <c r="E44" s="301" t="e">
        <f t="shared" si="20"/>
        <v>#DIV/0!</v>
      </c>
      <c r="F44" s="318">
        <f t="shared" si="21"/>
        <v>0.2</v>
      </c>
      <c r="G44" s="317">
        <f>IF($D$1="(Todas)",SUMIFS(DB_RHC_SUITABLE!$V$5:$V$900,DB_RHC_SUITABLE!$G$5:$G$900,G$31),SUMIFS(DB_RHC_SUITABLE!$V$5:$V$900,DB_RHC_SUITABLE!$B$5:$B$900,$D$1,DB_RHC_SUITABLE!$G$5:$G$900,G$31))</f>
        <v>0</v>
      </c>
      <c r="H44" s="300">
        <f>IF($D$1="(Todas)",SUMIFS(DB_RHC_SUITABLE!$V$5:$V$900,DB_RHC_SUITABLE!$G$5:$G$900,H$31),SUMIFS(DB_RHC_SUITABLE!$V$5:$V$900,DB_RHC_SUITABLE!$B$5:$B$900,$D$1,DB_RHC_SUITABLE!$G$5:$G$900,H$31))</f>
        <v>0</v>
      </c>
      <c r="I44" s="300">
        <f>IF($D$1="(Todas)",SUMIFS(DB_RHC_SUITABLE!$V$5:$V$900,DB_RHC_SUITABLE!$G$5:$G$900,I$31),SUMIFS(DB_RHC_SUITABLE!$V$5:$V$900,DB_RHC_SUITABLE!$B$5:$B$900,$D$1,DB_RHC_SUITABLE!$G$5:$G$900,I$31))</f>
        <v>2</v>
      </c>
      <c r="J44" s="300">
        <f>IF($D$1="(Todas)",SUMIFS(DB_RHC_SUITABLE!$V$5:$V$900,DB_RHC_SUITABLE!$G$5:$G$900,J$31),SUMIFS(DB_RHC_SUITABLE!$V$5:$V$900,DB_RHC_SUITABLE!$B$5:$B$900,$D$1,DB_RHC_SUITABLE!$G$5:$G$900,J$31))</f>
        <v>1</v>
      </c>
      <c r="K44" s="301" t="e">
        <f t="shared" si="22"/>
        <v>#DIV/0!</v>
      </c>
      <c r="L44" s="301" t="e">
        <f t="shared" si="23"/>
        <v>#DIV/0!</v>
      </c>
      <c r="M44" s="301">
        <f t="shared" si="24"/>
        <v>0.16666666666666666</v>
      </c>
      <c r="N44" s="318">
        <f t="shared" si="25"/>
        <v>0.33333333333333331</v>
      </c>
      <c r="O44" s="317">
        <f>IF($D$1="(Todas)",SUMIFS(DB_RHC_SUITABLE!$V$5:$V$900,DB_RHC_SUITABLE!$H$5:$H$900,O$31),SUMIFS(DB_RHC_SUITABLE!$V$5:$V$900,DB_RHC_SUITABLE!$B$5:$B$900,$D$1,DB_RHC_SUITABLE!$H$5:$H$900,O$31))</f>
        <v>0</v>
      </c>
      <c r="P44" s="300">
        <f>IF($D$1="(Todas)",SUMIFS(DB_RHC_SUITABLE!$V$5:$V$900,DB_RHC_SUITABLE!$H$5:$H$900,P$31),SUMIFS(DB_RHC_SUITABLE!$V$5:$V$900,DB_RHC_SUITABLE!$B$5:$B$900,$D$1,DB_RHC_SUITABLE!$H$5:$H$900,P$31))</f>
        <v>3</v>
      </c>
      <c r="Q44" s="300">
        <f>IF($D$1="(Todas)",SUMIFS(DB_RHC_SUITABLE!$V$5:$V$900,DB_RHC_SUITABLE!$H$5:$H$900,Q$31),SUMIFS(DB_RHC_SUITABLE!$V$5:$V$900,DB_RHC_SUITABLE!$B$5:$B$900,$D$1,DB_RHC_SUITABLE!$H$5:$H$900,Q$31))</f>
        <v>0</v>
      </c>
      <c r="R44" s="301">
        <f t="shared" si="26"/>
        <v>0</v>
      </c>
      <c r="S44" s="301">
        <f t="shared" si="27"/>
        <v>0.27272727272727271</v>
      </c>
      <c r="T44" s="318">
        <f t="shared" si="28"/>
        <v>0</v>
      </c>
      <c r="U44" s="300">
        <f>IF($D$1="(Todas)",SUMIFS(DB_RHC_SUITABLE!$V$5:$V$900,DB_RHC_SUITABLE!$I$5:$I$900,U$31),SUMIFS(DB_RHC_SUITABLE!$V$5:$V$900,DB_RHC_SUITABLE!$B$5:$B$900,$D$1,DB_RHC_SUITABLE!$I$5:$I$900,U$31))</f>
        <v>3</v>
      </c>
      <c r="V44" s="300">
        <f>IF($D$1="(Todas)",SUMIFS(DB_RHC_SUITABLE!$V$5:$V$900,DB_RHC_SUITABLE!$I$5:$I$900,V$31),SUMIFS(DB_RHC_SUITABLE!$V$5:$V$900,DB_RHC_SUITABLE!$B$5:$B$900,$D$1,DB_RHC_SUITABLE!$I$5:$I$900,V$31))</f>
        <v>0</v>
      </c>
      <c r="W44" s="300">
        <f>IF($D$1="(Todas)",SUMIFS(DB_RHC_SUITABLE!$V$5:$V$900,DB_RHC_SUITABLE!$I$5:$I$900,W$31),SUMIFS(DB_RHC_SUITABLE!$V$5:$V$900,DB_RHC_SUITABLE!$B$5:$B$900,$D$1,DB_RHC_SUITABLE!$I$5:$I$900,W$31))</f>
        <v>0</v>
      </c>
      <c r="X44" s="301">
        <f t="shared" si="29"/>
        <v>0.2</v>
      </c>
      <c r="Y44" s="301" t="e">
        <f t="shared" si="30"/>
        <v>#DIV/0!</v>
      </c>
      <c r="Z44" s="301" t="e">
        <f t="shared" si="31"/>
        <v>#DIV/0!</v>
      </c>
    </row>
    <row r="46" spans="1:26">
      <c r="A46" s="670"/>
      <c r="B46" s="670"/>
      <c r="C46" s="686" t="s">
        <v>214</v>
      </c>
      <c r="D46" s="686"/>
      <c r="E46" s="686"/>
      <c r="F46" s="686"/>
      <c r="G46" s="687"/>
      <c r="H46" s="688"/>
      <c r="I46" s="686"/>
      <c r="J46" s="686"/>
      <c r="K46" s="686"/>
      <c r="L46" s="687"/>
    </row>
    <row r="47" spans="1:26">
      <c r="A47" s="670"/>
      <c r="B47" s="670"/>
      <c r="C47" s="319" t="s">
        <v>93</v>
      </c>
      <c r="D47" s="319" t="s">
        <v>91</v>
      </c>
      <c r="E47" s="319" t="s">
        <v>94</v>
      </c>
      <c r="F47" s="319" t="s">
        <v>92</v>
      </c>
      <c r="G47" s="319" t="s">
        <v>90</v>
      </c>
      <c r="H47" s="316" t="s">
        <v>93</v>
      </c>
      <c r="I47" s="316" t="s">
        <v>91</v>
      </c>
      <c r="J47" s="316" t="s">
        <v>94</v>
      </c>
      <c r="K47" s="316" t="s">
        <v>92</v>
      </c>
      <c r="L47" s="316" t="s">
        <v>90</v>
      </c>
    </row>
    <row r="48" spans="1:26">
      <c r="A48" s="889" t="s">
        <v>333</v>
      </c>
      <c r="B48" s="889"/>
      <c r="C48" s="329">
        <f>COUNTIFS(DB_RHC_SUITABLE!$B$5:$B$900,C$47,DB_RHC_SUITABLE!$J$5:$J$900,"Yes")</f>
        <v>244</v>
      </c>
      <c r="D48" s="689">
        <f>COUNTIFS(DB_RHC_SUITABLE!$B$5:$B$900,D$47,DB_RHC_SUITABLE!$J$5:$J$900,"Yes")</f>
        <v>15</v>
      </c>
      <c r="E48" s="689">
        <f>COUNTIFS(DB_RHC_SUITABLE!$B$5:$B$900,E$47,DB_RHC_SUITABLE!$J$5:$J$900,"Yes")</f>
        <v>150</v>
      </c>
      <c r="F48" s="689">
        <f>COUNTIFS(DB_RHC_SUITABLE!$B$5:$B$900,F$47,DB_RHC_SUITABLE!$J$5:$J$900,"Yes")</f>
        <v>250</v>
      </c>
      <c r="G48" s="689">
        <f>COUNTIFS(DB_RHC_SUITABLE!$B$5:$B$900,G$47,DB_RHC_SUITABLE!$J$5:$J$900,"Yes")</f>
        <v>125</v>
      </c>
      <c r="H48" s="328"/>
      <c r="I48" s="328"/>
      <c r="J48" s="328"/>
      <c r="K48" s="328"/>
      <c r="L48" s="328"/>
    </row>
    <row r="49" spans="1:12">
      <c r="A49" s="330" t="s">
        <v>350</v>
      </c>
      <c r="B49" s="478">
        <f>HLOOKUP(A49,$C$9:$N$10,2,)</f>
        <v>0.4</v>
      </c>
      <c r="C49" s="333">
        <f>SUMIFS(DB_RHC_SUITABLE!$K$5:$K$900,DB_RHC_SUITABLE!$B$5:$B$900,C$47)</f>
        <v>118</v>
      </c>
      <c r="D49" s="673">
        <f>SUMIFS(DB_RHC_SUITABLE!$K$5:$K$900,DB_RHC_SUITABLE!$B$5:$B$900,D$47)</f>
        <v>6</v>
      </c>
      <c r="E49" s="673">
        <f>SUMIFS(DB_RHC_SUITABLE!$K$5:$K$900,DB_RHC_SUITABLE!$B$5:$B$900,E$47)</f>
        <v>34</v>
      </c>
      <c r="F49" s="673">
        <f>SUMIFS(DB_RHC_SUITABLE!$K$5:$K$900,DB_RHC_SUITABLE!$B$5:$B$900,F$47)</f>
        <v>118</v>
      </c>
      <c r="G49" s="673">
        <f>SUMIFS(DB_RHC_SUITABLE!$K$5:$K$900,DB_RHC_SUITABLE!$B$5:$B$900,G$47)</f>
        <v>63</v>
      </c>
      <c r="H49" s="332">
        <f>C49/C$48</f>
        <v>0.48360655737704916</v>
      </c>
      <c r="I49" s="332">
        <f t="shared" ref="I49:L60" si="32">D49/D$48</f>
        <v>0.4</v>
      </c>
      <c r="J49" s="332">
        <f t="shared" si="32"/>
        <v>0.22666666666666666</v>
      </c>
      <c r="K49" s="332">
        <f t="shared" si="32"/>
        <v>0.47199999999999998</v>
      </c>
      <c r="L49" s="332">
        <f t="shared" si="32"/>
        <v>0.504</v>
      </c>
    </row>
    <row r="50" spans="1:12">
      <c r="A50" s="325" t="s">
        <v>351</v>
      </c>
      <c r="B50" s="479">
        <f t="shared" ref="B50:B60" si="33">HLOOKUP(A50,$C$9:$N$10,2,)</f>
        <v>6.6666666666666666E-2</v>
      </c>
      <c r="C50" s="292">
        <f>SUMIFS(DB_RHC_SUITABLE!$L$5:$L$900,DB_RHC_SUITABLE!$B$5:$B$900,C$47)</f>
        <v>32</v>
      </c>
      <c r="D50" s="654">
        <f>SUMIFS(DB_RHC_SUITABLE!$L$5:$L$900,DB_RHC_SUITABLE!$B$5:$B$900,D$47)</f>
        <v>1</v>
      </c>
      <c r="E50" s="654">
        <f>SUMIFS(DB_RHC_SUITABLE!$L$5:$L$900,DB_RHC_SUITABLE!$B$5:$B$900,E$47)</f>
        <v>9</v>
      </c>
      <c r="F50" s="654">
        <f>SUMIFS(DB_RHC_SUITABLE!$L$5:$L$900,DB_RHC_SUITABLE!$B$5:$B$900,F$47)</f>
        <v>16</v>
      </c>
      <c r="G50" s="654">
        <f>SUMIFS(DB_RHC_SUITABLE!$L$5:$L$900,DB_RHC_SUITABLE!$B$5:$B$900,G$47)</f>
        <v>27</v>
      </c>
      <c r="H50" s="291">
        <f t="shared" ref="H50:H60" si="34">C50/C$48</f>
        <v>0.13114754098360656</v>
      </c>
      <c r="I50" s="291">
        <f t="shared" si="32"/>
        <v>6.6666666666666666E-2</v>
      </c>
      <c r="J50" s="291">
        <f t="shared" si="32"/>
        <v>0.06</v>
      </c>
      <c r="K50" s="291">
        <f t="shared" si="32"/>
        <v>6.4000000000000001E-2</v>
      </c>
      <c r="L50" s="291">
        <f t="shared" si="32"/>
        <v>0.216</v>
      </c>
    </row>
    <row r="51" spans="1:12">
      <c r="A51" s="325" t="s">
        <v>352</v>
      </c>
      <c r="B51" s="479">
        <f t="shared" si="33"/>
        <v>0.66666666666666663</v>
      </c>
      <c r="C51" s="292">
        <f>SUMIFS(DB_RHC_SUITABLE!$M$5:$M$900,DB_RHC_SUITABLE!$B$5:$B$900,C$47)</f>
        <v>7</v>
      </c>
      <c r="D51" s="654">
        <f>SUMIFS(DB_RHC_SUITABLE!$M$5:$M$900,DB_RHC_SUITABLE!$B$5:$B$900,D$47)</f>
        <v>10</v>
      </c>
      <c r="E51" s="654">
        <f>SUMIFS(DB_RHC_SUITABLE!$M$5:$M$900,DB_RHC_SUITABLE!$B$5:$B$900,E$47)</f>
        <v>79</v>
      </c>
      <c r="F51" s="654">
        <f>SUMIFS(DB_RHC_SUITABLE!$M$5:$M$900,DB_RHC_SUITABLE!$B$5:$B$900,F$47)</f>
        <v>73</v>
      </c>
      <c r="G51" s="654">
        <f>SUMIFS(DB_RHC_SUITABLE!$M$5:$M$900,DB_RHC_SUITABLE!$B$5:$B$900,G$47)</f>
        <v>20</v>
      </c>
      <c r="H51" s="291">
        <f t="shared" si="34"/>
        <v>2.8688524590163935E-2</v>
      </c>
      <c r="I51" s="291">
        <f t="shared" si="32"/>
        <v>0.66666666666666663</v>
      </c>
      <c r="J51" s="291">
        <f t="shared" si="32"/>
        <v>0.52666666666666662</v>
      </c>
      <c r="K51" s="291">
        <f t="shared" si="32"/>
        <v>0.29199999999999998</v>
      </c>
      <c r="L51" s="291">
        <f t="shared" si="32"/>
        <v>0.16</v>
      </c>
    </row>
    <row r="52" spans="1:12">
      <c r="A52" s="325" t="s">
        <v>353</v>
      </c>
      <c r="B52" s="479">
        <f t="shared" si="33"/>
        <v>0.13333333333333333</v>
      </c>
      <c r="C52" s="292">
        <f>SUMIFS(DB_RHC_SUITABLE!$N$5:$N$900,DB_RHC_SUITABLE!$B$5:$B$900,C$47)</f>
        <v>11</v>
      </c>
      <c r="D52" s="654">
        <f>SUMIFS(DB_RHC_SUITABLE!$N$5:$N$900,DB_RHC_SUITABLE!$B$5:$B$900,D$47)</f>
        <v>2</v>
      </c>
      <c r="E52" s="654">
        <f>SUMIFS(DB_RHC_SUITABLE!$N$5:$N$900,DB_RHC_SUITABLE!$B$5:$B$900,E$47)</f>
        <v>9.0000999999999998</v>
      </c>
      <c r="F52" s="654">
        <f>SUMIFS(DB_RHC_SUITABLE!$N$5:$N$900,DB_RHC_SUITABLE!$B$5:$B$900,F$47)</f>
        <v>0</v>
      </c>
      <c r="G52" s="654">
        <f>SUMIFS(DB_RHC_SUITABLE!$N$5:$N$900,DB_RHC_SUITABLE!$B$5:$B$900,G$47)</f>
        <v>0</v>
      </c>
      <c r="H52" s="291">
        <f t="shared" si="34"/>
        <v>4.5081967213114756E-2</v>
      </c>
      <c r="I52" s="291">
        <f t="shared" si="32"/>
        <v>0.13333333333333333</v>
      </c>
      <c r="J52" s="291">
        <f t="shared" si="32"/>
        <v>6.0000666666666667E-2</v>
      </c>
      <c r="K52" s="291">
        <f t="shared" si="32"/>
        <v>0</v>
      </c>
      <c r="L52" s="291">
        <f t="shared" si="32"/>
        <v>0</v>
      </c>
    </row>
    <row r="53" spans="1:12">
      <c r="A53" s="325" t="s">
        <v>354</v>
      </c>
      <c r="B53" s="479">
        <f t="shared" si="33"/>
        <v>0.46666666666666667</v>
      </c>
      <c r="C53" s="292">
        <f>SUMIFS(DB_RHC_SUITABLE!$O$5:$O$900,DB_RHC_SUITABLE!$B$5:$B$900,C$47)</f>
        <v>0</v>
      </c>
      <c r="D53" s="654">
        <f>SUMIFS(DB_RHC_SUITABLE!$O$5:$O$900,DB_RHC_SUITABLE!$B$5:$B$900,D$47)</f>
        <v>7</v>
      </c>
      <c r="E53" s="654">
        <f>SUMIFS(DB_RHC_SUITABLE!$O$5:$O$900,DB_RHC_SUITABLE!$B$5:$B$900,E$47)</f>
        <v>6</v>
      </c>
      <c r="F53" s="654">
        <f>SUMIFS(DB_RHC_SUITABLE!$O$5:$O$900,DB_RHC_SUITABLE!$B$5:$B$900,F$47)</f>
        <v>0</v>
      </c>
      <c r="G53" s="654">
        <f>SUMIFS(DB_RHC_SUITABLE!$O$5:$O$900,DB_RHC_SUITABLE!$B$5:$B$900,G$47)</f>
        <v>3</v>
      </c>
      <c r="H53" s="291">
        <f t="shared" si="34"/>
        <v>0</v>
      </c>
      <c r="I53" s="291">
        <f t="shared" si="32"/>
        <v>0.46666666666666667</v>
      </c>
      <c r="J53" s="291">
        <f t="shared" si="32"/>
        <v>0.04</v>
      </c>
      <c r="K53" s="291">
        <f t="shared" si="32"/>
        <v>0</v>
      </c>
      <c r="L53" s="291">
        <f t="shared" si="32"/>
        <v>2.4E-2</v>
      </c>
    </row>
    <row r="54" spans="1:12">
      <c r="A54" s="334" t="s">
        <v>355</v>
      </c>
      <c r="B54" s="480">
        <f t="shared" si="33"/>
        <v>0</v>
      </c>
      <c r="C54" s="329">
        <f>SUMIFS(DB_RHC_SUITABLE!$P$5:$P$900,DB_RHC_SUITABLE!$B$5:$B$900,C$47)</f>
        <v>32</v>
      </c>
      <c r="D54" s="689">
        <f>SUMIFS(DB_RHC_SUITABLE!$P$5:$P$900,DB_RHC_SUITABLE!$B$5:$B$900,D$47)</f>
        <v>0</v>
      </c>
      <c r="E54" s="689">
        <f>SUMIFS(DB_RHC_SUITABLE!$P$5:$P$900,DB_RHC_SUITABLE!$B$5:$B$900,E$47)</f>
        <v>42</v>
      </c>
      <c r="F54" s="689">
        <f>SUMIFS(DB_RHC_SUITABLE!$P$5:$P$900,DB_RHC_SUITABLE!$B$5:$B$900,F$47)</f>
        <v>80</v>
      </c>
      <c r="G54" s="689">
        <f>SUMIFS(DB_RHC_SUITABLE!$P$5:$P$900,DB_RHC_SUITABLE!$B$5:$B$900,G$47)</f>
        <v>45</v>
      </c>
      <c r="H54" s="328">
        <f t="shared" si="34"/>
        <v>0.13114754098360656</v>
      </c>
      <c r="I54" s="328">
        <f t="shared" si="32"/>
        <v>0</v>
      </c>
      <c r="J54" s="328">
        <f t="shared" si="32"/>
        <v>0.28000000000000003</v>
      </c>
      <c r="K54" s="328">
        <f t="shared" si="32"/>
        <v>0.32</v>
      </c>
      <c r="L54" s="328">
        <f t="shared" si="32"/>
        <v>0.36</v>
      </c>
    </row>
    <row r="55" spans="1:12">
      <c r="A55" s="324" t="s">
        <v>356</v>
      </c>
      <c r="B55" s="481">
        <f t="shared" si="33"/>
        <v>0.2</v>
      </c>
      <c r="C55" s="323">
        <f>SUMIFS(DB_RHC_SUITABLE!$Q$5:$Q$900,DB_RHC_SUITABLE!$B$5:$B$900,C$47)</f>
        <v>25</v>
      </c>
      <c r="D55" s="690">
        <f>SUMIFS(DB_RHC_SUITABLE!$Q$5:$Q$900,DB_RHC_SUITABLE!$B$5:$B$900,D$47)</f>
        <v>3</v>
      </c>
      <c r="E55" s="690">
        <f>SUMIFS(DB_RHC_SUITABLE!$Q$5:$Q$900,DB_RHC_SUITABLE!$B$5:$B$900,E$47)</f>
        <v>21</v>
      </c>
      <c r="F55" s="690">
        <f>SUMIFS(DB_RHC_SUITABLE!$Q$5:$Q$900,DB_RHC_SUITABLE!$B$5:$B$900,F$47)</f>
        <v>92</v>
      </c>
      <c r="G55" s="690">
        <f>SUMIFS(DB_RHC_SUITABLE!$Q$5:$Q$900,DB_RHC_SUITABLE!$B$5:$B$900,G$47)</f>
        <v>13</v>
      </c>
      <c r="H55" s="322">
        <f t="shared" si="34"/>
        <v>0.10245901639344263</v>
      </c>
      <c r="I55" s="322">
        <f t="shared" si="32"/>
        <v>0.2</v>
      </c>
      <c r="J55" s="322">
        <f t="shared" si="32"/>
        <v>0.14000000000000001</v>
      </c>
      <c r="K55" s="322">
        <f t="shared" si="32"/>
        <v>0.36799999999999999</v>
      </c>
      <c r="L55" s="322">
        <f t="shared" si="32"/>
        <v>0.104</v>
      </c>
    </row>
    <row r="56" spans="1:12">
      <c r="A56" s="324" t="s">
        <v>357</v>
      </c>
      <c r="B56" s="481">
        <f t="shared" si="33"/>
        <v>0</v>
      </c>
      <c r="C56" s="292">
        <f>SUMIFS(DB_RHC_SUITABLE!$R$5:$R$900,DB_RHC_SUITABLE!$B$5:$B$900,C$47)</f>
        <v>2</v>
      </c>
      <c r="D56" s="654">
        <f>SUMIFS(DB_RHC_SUITABLE!$R$5:$R$900,DB_RHC_SUITABLE!$B$5:$B$900,D$47)</f>
        <v>0</v>
      </c>
      <c r="E56" s="654">
        <f>SUMIFS(DB_RHC_SUITABLE!$R$5:$R$900,DB_RHC_SUITABLE!$B$5:$B$900,E$47)</f>
        <v>4</v>
      </c>
      <c r="F56" s="654">
        <f>SUMIFS(DB_RHC_SUITABLE!$R$5:$R$900,DB_RHC_SUITABLE!$B$5:$B$900,F$47)</f>
        <v>1E-4</v>
      </c>
      <c r="G56" s="654">
        <f>SUMIFS(DB_RHC_SUITABLE!$R$5:$R$900,DB_RHC_SUITABLE!$B$5:$B$900,G$47)</f>
        <v>3</v>
      </c>
      <c r="H56" s="291">
        <f t="shared" si="34"/>
        <v>8.1967213114754103E-3</v>
      </c>
      <c r="I56" s="291">
        <f t="shared" si="32"/>
        <v>0</v>
      </c>
      <c r="J56" s="291">
        <f t="shared" si="32"/>
        <v>2.6666666666666668E-2</v>
      </c>
      <c r="K56" s="291">
        <f t="shared" si="32"/>
        <v>4.0000000000000003E-7</v>
      </c>
      <c r="L56" s="291">
        <f t="shared" si="32"/>
        <v>2.4E-2</v>
      </c>
    </row>
    <row r="57" spans="1:12">
      <c r="A57" s="324" t="s">
        <v>358</v>
      </c>
      <c r="B57" s="481">
        <f t="shared" si="33"/>
        <v>0.8</v>
      </c>
      <c r="C57" s="292">
        <f>SUMIFS(DB_RHC_SUITABLE!$S$5:$S$900,DB_RHC_SUITABLE!$B$5:$B$900,C$47)</f>
        <v>13</v>
      </c>
      <c r="D57" s="654">
        <f>SUMIFS(DB_RHC_SUITABLE!$S$5:$S$900,DB_RHC_SUITABLE!$B$5:$B$900,D$47)</f>
        <v>12</v>
      </c>
      <c r="E57" s="654">
        <f>SUMIFS(DB_RHC_SUITABLE!$S$5:$S$900,DB_RHC_SUITABLE!$B$5:$B$900,E$47)</f>
        <v>1</v>
      </c>
      <c r="F57" s="654">
        <f>SUMIFS(DB_RHC_SUITABLE!$S$5:$S$900,DB_RHC_SUITABLE!$B$5:$B$900,F$47)</f>
        <v>79</v>
      </c>
      <c r="G57" s="654">
        <f>SUMIFS(DB_RHC_SUITABLE!$S$5:$S$900,DB_RHC_SUITABLE!$B$5:$B$900,G$47)</f>
        <v>8</v>
      </c>
      <c r="H57" s="291">
        <f t="shared" si="34"/>
        <v>5.3278688524590161E-2</v>
      </c>
      <c r="I57" s="291">
        <f t="shared" si="32"/>
        <v>0.8</v>
      </c>
      <c r="J57" s="291">
        <f t="shared" si="32"/>
        <v>6.6666666666666671E-3</v>
      </c>
      <c r="K57" s="291">
        <f t="shared" si="32"/>
        <v>0.316</v>
      </c>
      <c r="L57" s="291">
        <f t="shared" si="32"/>
        <v>6.4000000000000001E-2</v>
      </c>
    </row>
    <row r="58" spans="1:12">
      <c r="A58" s="324" t="s">
        <v>359</v>
      </c>
      <c r="B58" s="481">
        <f t="shared" si="33"/>
        <v>0</v>
      </c>
      <c r="C58" s="292">
        <f>SUMIFS(DB_RHC_SUITABLE!$T$5:$T$900,DB_RHC_SUITABLE!$B$5:$B$900,C$47)</f>
        <v>7</v>
      </c>
      <c r="D58" s="654">
        <f>SUMIFS(DB_RHC_SUITABLE!$T$5:$T$900,DB_RHC_SUITABLE!$B$5:$B$900,D$47)</f>
        <v>0</v>
      </c>
      <c r="E58" s="654">
        <f>SUMIFS(DB_RHC_SUITABLE!$T$5:$T$900,DB_RHC_SUITABLE!$B$5:$B$900,E$47)</f>
        <v>2.0000000000000001E-4</v>
      </c>
      <c r="F58" s="654">
        <f>SUMIFS(DB_RHC_SUITABLE!$T$5:$T$900,DB_RHC_SUITABLE!$B$5:$B$900,F$47)</f>
        <v>2.0000000000000001E-4</v>
      </c>
      <c r="G58" s="654">
        <f>SUMIFS(DB_RHC_SUITABLE!$T$5:$T$900,DB_RHC_SUITABLE!$B$5:$B$900,G$47)</f>
        <v>1.0001</v>
      </c>
      <c r="H58" s="291">
        <f t="shared" si="34"/>
        <v>2.8688524590163935E-2</v>
      </c>
      <c r="I58" s="291">
        <f t="shared" si="32"/>
        <v>0</v>
      </c>
      <c r="J58" s="291">
        <f t="shared" si="32"/>
        <v>1.3333333333333334E-6</v>
      </c>
      <c r="K58" s="291">
        <f t="shared" si="32"/>
        <v>8.0000000000000007E-7</v>
      </c>
      <c r="L58" s="291">
        <f t="shared" si="32"/>
        <v>8.0008000000000006E-3</v>
      </c>
    </row>
    <row r="59" spans="1:12">
      <c r="A59" s="324" t="s">
        <v>360</v>
      </c>
      <c r="B59" s="481">
        <f t="shared" si="33"/>
        <v>0.2</v>
      </c>
      <c r="C59" s="292">
        <f>SUMIFS(DB_RHC_SUITABLE!$U$5:$U$900,DB_RHC_SUITABLE!$B$5:$B$900,C$47)</f>
        <v>0</v>
      </c>
      <c r="D59" s="654">
        <f>SUMIFS(DB_RHC_SUITABLE!$U$5:$U$900,DB_RHC_SUITABLE!$B$5:$B$900,D$47)</f>
        <v>3</v>
      </c>
      <c r="E59" s="654">
        <f>SUMIFS(DB_RHC_SUITABLE!$U$5:$U$900,DB_RHC_SUITABLE!$B$5:$B$900,E$47)</f>
        <v>1E-4</v>
      </c>
      <c r="F59" s="654">
        <f>SUMIFS(DB_RHC_SUITABLE!$U$5:$U$900,DB_RHC_SUITABLE!$B$5:$B$900,F$47)</f>
        <v>2.9999999999999997E-4</v>
      </c>
      <c r="G59" s="654">
        <f>SUMIFS(DB_RHC_SUITABLE!$U$5:$U$900,DB_RHC_SUITABLE!$B$5:$B$900,G$47)</f>
        <v>1</v>
      </c>
      <c r="H59" s="291">
        <f t="shared" si="34"/>
        <v>0</v>
      </c>
      <c r="I59" s="291">
        <f t="shared" si="32"/>
        <v>0.2</v>
      </c>
      <c r="J59" s="291">
        <f t="shared" si="32"/>
        <v>6.6666666666666671E-7</v>
      </c>
      <c r="K59" s="291">
        <f t="shared" si="32"/>
        <v>1.1999999999999999E-6</v>
      </c>
      <c r="L59" s="291">
        <f t="shared" si="32"/>
        <v>8.0000000000000002E-3</v>
      </c>
    </row>
    <row r="60" spans="1:12">
      <c r="A60" s="324" t="s">
        <v>361</v>
      </c>
      <c r="B60" s="481">
        <f t="shared" si="33"/>
        <v>0.2</v>
      </c>
      <c r="C60" s="317">
        <f>SUMIFS(DB_RHC_SUITABLE!$V$5:$V$900,DB_RHC_SUITABLE!$B$5:$B$900,C$47)</f>
        <v>36</v>
      </c>
      <c r="D60" s="655">
        <f>SUMIFS(DB_RHC_SUITABLE!$V$5:$V$900,DB_RHC_SUITABLE!$B$5:$B$900,D$47)</f>
        <v>3</v>
      </c>
      <c r="E60" s="655">
        <f>SUMIFS(DB_RHC_SUITABLE!$V$5:$V$900,DB_RHC_SUITABLE!$B$5:$B$900,E$47)</f>
        <v>39</v>
      </c>
      <c r="F60" s="655">
        <f>SUMIFS(DB_RHC_SUITABLE!$V$5:$V$900,DB_RHC_SUITABLE!$B$5:$B$900,F$47)</f>
        <v>104</v>
      </c>
      <c r="G60" s="655">
        <f>SUMIFS(DB_RHC_SUITABLE!$V$5:$V$900,DB_RHC_SUITABLE!$B$5:$B$900,G$47)</f>
        <v>15</v>
      </c>
      <c r="H60" s="656">
        <f t="shared" si="34"/>
        <v>0.14754098360655737</v>
      </c>
      <c r="I60" s="656">
        <f t="shared" si="32"/>
        <v>0.2</v>
      </c>
      <c r="J60" s="656">
        <f t="shared" si="32"/>
        <v>0.26</v>
      </c>
      <c r="K60" s="656">
        <f t="shared" si="32"/>
        <v>0.41599999999999998</v>
      </c>
      <c r="L60" s="656">
        <f t="shared" si="32"/>
        <v>0.12</v>
      </c>
    </row>
  </sheetData>
  <mergeCells count="3">
    <mergeCell ref="A16:B16"/>
    <mergeCell ref="A32:B32"/>
    <mergeCell ref="A48:B48"/>
  </mergeCells>
  <pageMargins left="0.7" right="0.7" top="0.75" bottom="0.75" header="0.3" footer="0.3"/>
  <pageSetup paperSize="9" scale="25" orientation="portrait" r:id="rId2"/>
  <drawing r:id="rId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5">
    <tabColor theme="2" tint="-0.249977111117893"/>
  </sheetPr>
  <dimension ref="A1:AB57"/>
  <sheetViews>
    <sheetView showGridLines="0" showZeros="0" view="pageBreakPreview" zoomScale="79" zoomScaleNormal="100" zoomScaleSheetLayoutView="79" workbookViewId="0">
      <selection activeCell="M8" sqref="M8"/>
    </sheetView>
  </sheetViews>
  <sheetFormatPr baseColWidth="10" defaultColWidth="18" defaultRowHeight="15"/>
  <cols>
    <col min="1" max="1" width="24.625" style="262" bestFit="1" customWidth="1"/>
    <col min="2" max="2" width="15.25" style="262" customWidth="1"/>
    <col min="3" max="3" width="10.5" style="262" bestFit="1" customWidth="1"/>
    <col min="4" max="6" width="11.5" style="262" bestFit="1" customWidth="1"/>
    <col min="7" max="7" width="10.5" style="262" bestFit="1" customWidth="1"/>
    <col min="8" max="8" width="10.25" style="262" customWidth="1"/>
    <col min="9" max="9" width="8.875" style="262" bestFit="1" customWidth="1"/>
    <col min="10" max="12" width="13.5" style="262" bestFit="1" customWidth="1"/>
    <col min="13" max="13" width="9.375" style="262" bestFit="1" customWidth="1"/>
    <col min="14" max="14" width="11.375" style="262" bestFit="1" customWidth="1"/>
    <col min="15" max="15" width="11.125" style="262" customWidth="1"/>
    <col min="16" max="16" width="8" style="262" customWidth="1"/>
    <col min="17" max="17" width="8.125" style="262" bestFit="1" customWidth="1"/>
    <col min="18" max="18" width="6.75" style="262" bestFit="1" customWidth="1"/>
    <col min="19" max="19" width="8.875" style="262" bestFit="1" customWidth="1"/>
    <col min="20" max="20" width="8.125" style="262" bestFit="1" customWidth="1"/>
    <col min="21" max="21" width="6.75" style="262" bestFit="1" customWidth="1"/>
    <col min="22" max="22" width="8.875" style="262" bestFit="1" customWidth="1"/>
    <col min="23" max="23" width="10" style="262" bestFit="1" customWidth="1"/>
    <col min="24" max="24" width="8.875" style="262" bestFit="1" customWidth="1"/>
    <col min="25" max="25" width="10.875" style="262" bestFit="1" customWidth="1"/>
    <col min="26" max="26" width="10" style="262" bestFit="1" customWidth="1"/>
    <col min="27" max="27" width="8.875" style="262" bestFit="1" customWidth="1"/>
    <col min="28" max="28" width="10.875" style="262" bestFit="1" customWidth="1"/>
    <col min="29" max="16384" width="18" style="262"/>
  </cols>
  <sheetData>
    <row r="1" spans="1:28" ht="15.75">
      <c r="C1" s="433" t="s">
        <v>89</v>
      </c>
      <c r="D1" s="434" t="s">
        <v>91</v>
      </c>
    </row>
    <row r="2" spans="1:28" ht="15.75">
      <c r="C2" s="433" t="s">
        <v>38</v>
      </c>
      <c r="D2" s="435">
        <v>1</v>
      </c>
    </row>
    <row r="3" spans="1:28" s="367" customFormat="1" ht="30">
      <c r="A3" s="315" t="s">
        <v>333</v>
      </c>
      <c r="B3" s="315" t="s">
        <v>362</v>
      </c>
      <c r="C3"/>
      <c r="D3"/>
      <c r="E3"/>
      <c r="F3"/>
      <c r="G3"/>
      <c r="H3"/>
      <c r="I3"/>
      <c r="J3"/>
      <c r="K3"/>
      <c r="L3"/>
      <c r="M3"/>
      <c r="N3"/>
    </row>
    <row r="4" spans="1:28" s="438" customFormat="1" ht="31.5">
      <c r="A4" s="436">
        <f>IF($D$1="(Todas)",COUNTIFS(DB_RHC_SUITABLE!$J$5:$J$900,"Yes"),COUNTIFS(DB_RHC_SUITABLE!$B$5:$B$900,$D$1,DB_RHC_SUITABLE!$J$5:$J$900,"Yes"))</f>
        <v>15</v>
      </c>
      <c r="B4" s="436">
        <f>IF(D1="(Todas)",COUNTIF(DB_RHC_REJECT!$K$5:$K$900,1),COUNTIFS(DB_RHC_REJECT!$K$5:$K$900,1,DB_RHC_REJECT!$B$5:$B$900,$D$1))</f>
        <v>0</v>
      </c>
      <c r="C4" s="439" t="s">
        <v>342</v>
      </c>
      <c r="D4" s="439" t="s">
        <v>88</v>
      </c>
      <c r="E4" s="439" t="s">
        <v>343</v>
      </c>
      <c r="F4" s="439" t="s">
        <v>195</v>
      </c>
      <c r="G4" s="439" t="s">
        <v>344</v>
      </c>
      <c r="H4" s="439" t="s">
        <v>345</v>
      </c>
      <c r="I4" s="439" t="s">
        <v>198</v>
      </c>
      <c r="J4" s="439" t="s">
        <v>199</v>
      </c>
      <c r="K4" s="439" t="s">
        <v>63</v>
      </c>
      <c r="L4" s="437"/>
      <c r="M4" s="437"/>
      <c r="N4" s="437"/>
    </row>
    <row r="5" spans="1:28" ht="15.75">
      <c r="A5" s="293"/>
      <c r="B5" s="293"/>
      <c r="C5" s="431"/>
      <c r="D5" s="431"/>
      <c r="E5" s="431"/>
      <c r="F5" s="431"/>
      <c r="G5" s="431"/>
      <c r="H5" s="431"/>
      <c r="I5" s="431"/>
      <c r="J5" s="431"/>
      <c r="K5" s="431"/>
      <c r="L5" s="263"/>
      <c r="M5" s="263"/>
    </row>
    <row r="6" spans="1:28" ht="15.75">
      <c r="A6" s="293"/>
      <c r="B6" s="190"/>
      <c r="C6" s="417">
        <v>1</v>
      </c>
      <c r="D6" s="417">
        <v>2</v>
      </c>
      <c r="E6" s="417">
        <v>3</v>
      </c>
      <c r="F6" s="417">
        <v>4</v>
      </c>
      <c r="G6" s="417">
        <v>5</v>
      </c>
      <c r="H6" s="417">
        <v>6</v>
      </c>
      <c r="I6" s="417">
        <v>7</v>
      </c>
      <c r="J6" s="417">
        <v>8</v>
      </c>
      <c r="K6" s="417">
        <v>9</v>
      </c>
      <c r="L6" s="263"/>
      <c r="M6" s="263"/>
    </row>
    <row r="7" spans="1:28" ht="15.75">
      <c r="A7" s="293"/>
      <c r="B7" s="190"/>
      <c r="C7" s="432" t="e">
        <f>GETPIVOTDATA("Expensive",$C$4)/$B$4</f>
        <v>#DIV/0!</v>
      </c>
      <c r="D7" s="432" t="e">
        <f>GETPIVOTDATA("Structural changes",$C$4)/$B$4</f>
        <v>#DIV/0!</v>
      </c>
      <c r="E7" s="432" t="e">
        <f>GETPIVOTDATA("Approval neighbours",$C$4)/$B$4</f>
        <v>#DIV/0!</v>
      </c>
      <c r="F7" s="432" t="e">
        <f>GETPIVOTDATA("Climatic conditions",$C$4)/$B$4</f>
        <v>#DIV/0!</v>
      </c>
      <c r="G7" s="516" t="e">
        <f>GETPIVOTDATA("Not reliable",$C$4)/$B$4</f>
        <v>#DIV/0!</v>
      </c>
      <c r="H7" s="432" t="e">
        <f>GETPIVOTDATA("Lack of installers",$C$4)/$B$4</f>
        <v>#DIV/0!</v>
      </c>
      <c r="I7" s="516" t="e">
        <f>GETPIVOTDATA("Maintenance costs",$C$4)/$B$4</f>
        <v>#DIV/0!</v>
      </c>
      <c r="J7" s="516" t="e">
        <f>GETPIVOTDATA("Difficult to use",$C$4)/$B$4</f>
        <v>#DIV/0!</v>
      </c>
      <c r="K7" s="432" t="e">
        <f>GETPIVOTDATA("Others",$C$4)/$B$4</f>
        <v>#DIV/0!</v>
      </c>
      <c r="L7" s="263"/>
      <c r="M7" s="263"/>
    </row>
    <row r="8" spans="1:28" ht="31.5">
      <c r="A8" s="293"/>
      <c r="B8" s="293"/>
      <c r="C8" s="426" t="s">
        <v>342</v>
      </c>
      <c r="D8" s="426" t="s">
        <v>88</v>
      </c>
      <c r="E8" s="426" t="s">
        <v>395</v>
      </c>
      <c r="F8" s="426" t="s">
        <v>195</v>
      </c>
      <c r="G8" s="426" t="s">
        <v>344</v>
      </c>
      <c r="H8" s="426" t="s">
        <v>345</v>
      </c>
      <c r="I8" s="426" t="s">
        <v>198</v>
      </c>
      <c r="J8" s="426" t="s">
        <v>199</v>
      </c>
      <c r="K8" s="426" t="s">
        <v>63</v>
      </c>
      <c r="L8" s="263"/>
      <c r="M8" s="263"/>
    </row>
    <row r="9" spans="1:28" ht="31.5">
      <c r="A9" s="368"/>
      <c r="B9" s="369"/>
      <c r="C9" s="440" t="str">
        <f>C8</f>
        <v>Expensive</v>
      </c>
      <c r="D9" s="440" t="str">
        <f t="shared" ref="D9:K9" si="0">D8</f>
        <v>Structural changes</v>
      </c>
      <c r="E9" s="440" t="str">
        <f t="shared" si="0"/>
        <v>Approval superiors</v>
      </c>
      <c r="F9" s="440" t="str">
        <f t="shared" si="0"/>
        <v>Climatic conditions</v>
      </c>
      <c r="G9" s="440" t="str">
        <f t="shared" si="0"/>
        <v>Not reliable</v>
      </c>
      <c r="H9" s="440" t="str">
        <f t="shared" si="0"/>
        <v>Lack of installers</v>
      </c>
      <c r="I9" s="440" t="str">
        <f t="shared" si="0"/>
        <v>Maintenance costs</v>
      </c>
      <c r="J9" s="440" t="str">
        <f t="shared" si="0"/>
        <v>Difficult to use</v>
      </c>
      <c r="K9" s="440" t="str">
        <f t="shared" si="0"/>
        <v>Others</v>
      </c>
      <c r="O9" s="311"/>
      <c r="P9" s="311"/>
    </row>
    <row r="10" spans="1:28">
      <c r="A10" s="342"/>
      <c r="B10" s="157"/>
      <c r="C10" s="427" t="e">
        <f>C7</f>
        <v>#DIV/0!</v>
      </c>
      <c r="D10" s="427" t="e">
        <f t="shared" ref="D10:K10" si="1">D7</f>
        <v>#DIV/0!</v>
      </c>
      <c r="E10" s="427" t="e">
        <f t="shared" si="1"/>
        <v>#DIV/0!</v>
      </c>
      <c r="F10" s="427" t="e">
        <f t="shared" si="1"/>
        <v>#DIV/0!</v>
      </c>
      <c r="G10" s="427" t="e">
        <f t="shared" si="1"/>
        <v>#DIV/0!</v>
      </c>
      <c r="H10" s="427" t="e">
        <f t="shared" si="1"/>
        <v>#DIV/0!</v>
      </c>
      <c r="I10" s="427" t="e">
        <f t="shared" si="1"/>
        <v>#DIV/0!</v>
      </c>
      <c r="J10" s="427" t="e">
        <f t="shared" si="1"/>
        <v>#DIV/0!</v>
      </c>
      <c r="K10" s="427" t="e">
        <f t="shared" si="1"/>
        <v>#DIV/0!</v>
      </c>
      <c r="O10" s="312"/>
      <c r="P10" s="312"/>
    </row>
    <row r="14" spans="1:28" s="441" customFormat="1">
      <c r="C14" s="228" t="s">
        <v>384</v>
      </c>
      <c r="D14" s="229"/>
      <c r="E14" s="229"/>
      <c r="F14" s="230"/>
      <c r="G14" s="228" t="s">
        <v>389</v>
      </c>
      <c r="H14" s="229"/>
      <c r="I14" s="229"/>
      <c r="J14" s="229"/>
      <c r="K14" s="229"/>
      <c r="L14" s="229"/>
      <c r="M14" s="229"/>
      <c r="N14" s="229"/>
      <c r="O14" s="229"/>
      <c r="P14" s="229"/>
      <c r="Q14" s="229"/>
      <c r="R14" s="229"/>
      <c r="S14" s="229"/>
      <c r="T14" s="230"/>
      <c r="U14" s="229" t="s">
        <v>218</v>
      </c>
      <c r="V14" s="229"/>
      <c r="W14" s="229"/>
      <c r="X14" s="230"/>
      <c r="Y14" s="228"/>
      <c r="Z14" s="229"/>
      <c r="AA14" s="229"/>
      <c r="AB14" s="229"/>
    </row>
    <row r="15" spans="1:28" ht="30">
      <c r="C15" s="566" t="s">
        <v>373</v>
      </c>
      <c r="D15" s="565" t="s">
        <v>374</v>
      </c>
      <c r="E15" s="575" t="s">
        <v>373</v>
      </c>
      <c r="F15" s="576" t="s">
        <v>374</v>
      </c>
      <c r="G15" s="566" t="s">
        <v>369</v>
      </c>
      <c r="H15" s="565" t="s">
        <v>370</v>
      </c>
      <c r="I15" s="565" t="s">
        <v>367</v>
      </c>
      <c r="J15" s="565" t="s">
        <v>368</v>
      </c>
      <c r="K15" s="565" t="s">
        <v>366</v>
      </c>
      <c r="L15" s="565" t="s">
        <v>371</v>
      </c>
      <c r="M15" s="565" t="s">
        <v>140</v>
      </c>
      <c r="N15" s="575" t="s">
        <v>369</v>
      </c>
      <c r="O15" s="575" t="s">
        <v>370</v>
      </c>
      <c r="P15" s="575" t="s">
        <v>367</v>
      </c>
      <c r="Q15" s="575" t="s">
        <v>368</v>
      </c>
      <c r="R15" s="575" t="s">
        <v>366</v>
      </c>
      <c r="S15" s="575" t="s">
        <v>371</v>
      </c>
      <c r="T15" s="576" t="s">
        <v>140</v>
      </c>
      <c r="U15" s="565" t="s">
        <v>379</v>
      </c>
      <c r="V15" s="565" t="s">
        <v>378</v>
      </c>
      <c r="W15" s="565" t="s">
        <v>380</v>
      </c>
      <c r="X15" s="565" t="s">
        <v>230</v>
      </c>
      <c r="Y15" s="575" t="s">
        <v>379</v>
      </c>
      <c r="Z15" s="575" t="s">
        <v>378</v>
      </c>
      <c r="AA15" s="575" t="s">
        <v>380</v>
      </c>
      <c r="AB15" s="575" t="s">
        <v>230</v>
      </c>
    </row>
    <row r="16" spans="1:28">
      <c r="A16" s="444" t="s">
        <v>362</v>
      </c>
      <c r="B16" s="482" t="s">
        <v>349</v>
      </c>
      <c r="C16" s="447">
        <f>IF($D$1="(Todas)",SUMIFS(DB_RHC_REJECT!$K$5:$K$900,DB_RHC_REJECT!$C$5:$C$900,C$15),SUMIFS(DB_RHC_REJECT!$K$5:$K$900,DB_RHC_REJECT!$B$5:$B$900,$D$1,DB_RHC_REJECT!$C$5:$C$900,C$15))</f>
        <v>0</v>
      </c>
      <c r="D16" s="445">
        <f>IF($D$1="(Todas)",SUMIFS(DB_RHC_REJECT!$K$5:$K$900,DB_RHC_REJECT!$C$5:$C$900,D$15),SUMIFS(DB_RHC_REJECT!$K$5:$K$900,DB_RHC_REJECT!$B$5:$B$900,$D$1,DB_RHC_REJECT!$C$5:$C$900,D$15))</f>
        <v>0</v>
      </c>
      <c r="E16" s="446"/>
      <c r="F16" s="637"/>
      <c r="G16" s="447">
        <f>IF($D$1="(Todas)",SUMIFS(DB_RHC_REJECT!$K$5:$K$900,DB_RHC_REJECT!$D$5:$D$900,G$15),SUMIFS(DB_RHC_REJECT!$K$5:$K$900,DB_RHC_REJECT!$B$5:$B$900,$D$1,DB_RHC_REJECT!$D$5:$D$900,G$15))</f>
        <v>0</v>
      </c>
      <c r="H16" s="445">
        <f>IF($D$1="(Todas)",SUMIFS(DB_RHC_REJECT!$K$5:$K$900,DB_RHC_REJECT!$D$5:$D$900,H$15),SUMIFS(DB_RHC_REJECT!$K$5:$K$900,DB_RHC_REJECT!$B$5:$B$900,$D$1,DB_RHC_REJECT!$D$5:$D$900,H$15))</f>
        <v>0</v>
      </c>
      <c r="I16" s="445">
        <f>IF($D$1="(Todas)",SUMIFS(DB_RHC_REJECT!$K$5:$K$900,DB_RHC_REJECT!$D$5:$D$900,I$15),SUMIFS(DB_RHC_REJECT!$K$5:$K$900,DB_RHC_REJECT!$B$5:$B$900,$D$1,DB_RHC_REJECT!$D$5:$D$900,I$15))</f>
        <v>0</v>
      </c>
      <c r="J16" s="445">
        <f>IF($D$1="(Todas)",SUMIFS(DB_RHC_REJECT!$K$5:$K$900,DB_RHC_REJECT!$D$5:$D$900,J$15),SUMIFS(DB_RHC_REJECT!$K$5:$K$900,DB_RHC_REJECT!$B$5:$B$900,$D$1,DB_RHC_REJECT!$D$5:$D$900,J$15))</f>
        <v>0</v>
      </c>
      <c r="K16" s="445">
        <f>IF($D$1="(Todas)",SUMIFS(DB_RHC_REJECT!$K$5:$K$900,DB_RHC_REJECT!$D$5:$D$900,K$15),SUMIFS(DB_RHC_REJECT!$K$5:$K$900,DB_RHC_REJECT!$B$5:$B$900,$D$1,DB_RHC_REJECT!$D$5:$D$900,K$15))</f>
        <v>0</v>
      </c>
      <c r="L16" s="445">
        <f>IF($D$1="(Todas)",SUMIFS(DB_RHC_REJECT!$K$5:$K$900,DB_RHC_REJECT!$D$5:$D$900,L$15),SUMIFS(DB_RHC_REJECT!$K$5:$K$900,DB_RHC_REJECT!$B$5:$B$900,$D$1,DB_RHC_REJECT!$D$5:$D$900,L$15))</f>
        <v>0</v>
      </c>
      <c r="M16" s="445">
        <f>IF($D$1="(Todas)",SUMIFS(DB_RHC_REJECT!$K$5:$K$900,DB_RHC_REJECT!$D$5:$D$900,M$15),SUMIFS(DB_RHC_REJECT!$K$5:$K$900,DB_RHC_REJECT!$B$5:$B$900,$D$1,DB_RHC_REJECT!$D$5:$D$900,M$15))</f>
        <v>0</v>
      </c>
      <c r="N16" s="446"/>
      <c r="O16" s="446">
        <f>IF($D$1="(Todas)",COUNTIFS(DB_RHC_REJECT!$K$5:$K$900,1,DB_RHC_REJECT!$F$5:$F$900,O$15),COUNTIFS(DB_RHC_REJECT!$K$5:$K$900,1,DB_RHC_REJECT!$B$5:$B$900,$D$1,DB_RHC_REJECT!$F$5:$F$900,O$15))</f>
        <v>0</v>
      </c>
      <c r="P16" s="446">
        <f>IF($D$1="(Todas)",COUNTIFS(DB_RHC_REJECT!$K$5:$K$900,1,DB_RHC_REJECT!$F$5:$F$900,P$15),COUNTIFS(DB_RHC_REJECT!$K$5:$K$900,1,DB_RHC_REJECT!$B$5:$B$900,$D$1,DB_RHC_REJECT!$F$5:$F$900,P$15))</f>
        <v>0</v>
      </c>
      <c r="Q16" s="446">
        <f>IF($D$1="(Todas)",COUNTIFS(DB_RHC_REJECT!$K$5:$K$900,1,DB_RHC_REJECT!$F$5:$F$900,Q$15),COUNTIFS(DB_RHC_REJECT!$K$5:$K$900,1,DB_RHC_REJECT!$B$5:$B$900,$D$1,DB_RHC_REJECT!$F$5:$F$900,Q$15))</f>
        <v>0</v>
      </c>
      <c r="R16" s="446">
        <f>IF($D$1="(Todas)",COUNTIFS(DB_RHC_REJECT!$K$5:$K$900,1,DB_RHC_REJECT!$F$5:$F$900,R$15),COUNTIFS(DB_RHC_REJECT!$K$5:$K$900,1,DB_RHC_REJECT!$B$5:$B$900,$D$1,DB_RHC_REJECT!$F$5:$F$900,R$15))</f>
        <v>0</v>
      </c>
      <c r="S16" s="446"/>
      <c r="T16" s="637"/>
      <c r="U16" s="447">
        <f>IF($D$1="(Todas)",SUMIFS(DB_RHC_REJECT!$K$5:$K$900,DB_RHC_REJECT!$F$5:$F$900,U$15),SUMIFS(DB_RHC_REJECT!$K$5:$K$900,DB_RHC_REJECT!$B$5:$B$900,$D$1,DB_RHC_REJECT!$F$5:$F$900,U$15))</f>
        <v>0</v>
      </c>
      <c r="V16" s="445">
        <f>IF($D$1="(Todas)",SUMIFS(DB_RHC_REJECT!$K$5:$K$900,DB_RHC_REJECT!$F$5:$F$900,V$15),SUMIFS(DB_RHC_REJECT!$K$5:$K$900,DB_RHC_REJECT!$B$5:$B$900,$D$1,DB_RHC_REJECT!$F$5:$F$900,V$15))</f>
        <v>0</v>
      </c>
      <c r="W16" s="445">
        <f>IF($D$1="(Todas)",SUMIFS(DB_RHC_REJECT!$K$5:$K$900,DB_RHC_REJECT!$F$5:$F$900,W$15),SUMIFS(DB_RHC_REJECT!$K$5:$K$900,DB_RHC_REJECT!$B$5:$B$900,$D$1,DB_RHC_REJECT!$F$5:$F$900,W$15))</f>
        <v>0</v>
      </c>
      <c r="X16" s="445">
        <f>IF($D$1="(Todas)",SUMIFS(DB_RHC_REJECT!$K$5:$K$900,DB_RHC_REJECT!$F$5:$F$900,X$15),SUMIFS(DB_RHC_REJECT!$K$5:$K$900,DB_RHC_REJECT!$B$5:$B$900,$D$1,DB_RHC_REJECT!$F$5:$F$900,X$15))</f>
        <v>0</v>
      </c>
      <c r="Y16" s="446">
        <f>IF($D$1="(Todas)",COUNTIFS(DB_RHC_REJECT!$K$5:$K$900,1,DB_RHC_REJECT!$G$5:$G$900,Y$15),COUNTIFS(DB_RHC_REJECT!$K$5:$K$900,1,DB_RHC_REJECT!$B$5:$B$900,$D$1,DB_RHC_REJECT!$G$5:$G$900,Y$15))</f>
        <v>0</v>
      </c>
      <c r="Z16" s="446"/>
      <c r="AA16" s="446"/>
      <c r="AB16" s="446"/>
    </row>
    <row r="17" spans="1:28">
      <c r="A17" s="345" t="s">
        <v>342</v>
      </c>
      <c r="B17" s="474" t="e">
        <f>HLOOKUP(A17,$C$9:$K$10,2,)</f>
        <v>#DIV/0!</v>
      </c>
      <c r="C17" s="350">
        <f>IF($D$1="(Todas)",SUMIFS(DB_RHC_REJECT!$M$5:$M$900,DB_RHC_REJECT!$C$5:$C$900,C$15,DB_RHC_REJECT!$K$5:$K$900,1),SUMIFS(DB_RHC_REJECT!$M$5:$M$900,DB_RHC_REJECT!$B$5:$B$900,$D$1,DB_RHC_REJECT!$C$5:$C$900,C$15,DB_RHC_REJECT!$K$5:$K$900,1))</f>
        <v>0</v>
      </c>
      <c r="D17" s="348">
        <f>IF($D$1="(Todas)",SUMIFS(DB_RHC_REJECT!$M$5:$M$900,DB_RHC_REJECT!$C$5:$C$900,D$15,DB_RHC_REJECT!$K$5:$K$900,1),SUMIFS(DB_RHC_REJECT!$M$5:$M$900,DB_RHC_REJECT!$B$5:$B$900,$D$1,DB_RHC_REJECT!$C$5:$C$900,D$15,DB_RHC_REJECT!$K$5:$K$900,1))</f>
        <v>0</v>
      </c>
      <c r="E17" s="349" t="e">
        <f>C17/C$16</f>
        <v>#DIV/0!</v>
      </c>
      <c r="F17" s="621" t="e">
        <f>D17/D$16</f>
        <v>#DIV/0!</v>
      </c>
      <c r="G17" s="350">
        <f>IF($D$1="(Todas)",SUMIFS(DB_RHC_REJECT!$M$5:$M$900,DB_RHC_REJECT!$D$5:$D$900,G$15,DB_RHC_REJECT!$K$5:$K$900,1),SUMIFS(DB_RHC_REJECT!$M$5:$M$900,DB_RHC_REJECT!$B$5:$B$900,$D$1,DB_RHC_REJECT!$D$5:$D$900,G$15,DB_RHC_REJECT!$K$5:$K$900,1))</f>
        <v>0</v>
      </c>
      <c r="H17" s="348">
        <f>IF($D$1="(Todas)",SUMIFS(DB_RHC_REJECT!$M$5:$M$900,DB_RHC_REJECT!$D$5:$D$900,H$15,DB_RHC_REJECT!$K$5:$K$900,1),SUMIFS(DB_RHC_REJECT!$M$5:$M$900,DB_RHC_REJECT!$B$5:$B$900,$D$1,DB_RHC_REJECT!$D$5:$D$900,H$15,DB_RHC_REJECT!$K$5:$K$900,1))</f>
        <v>0</v>
      </c>
      <c r="I17" s="348">
        <f>IF($D$1="(Todas)",SUMIFS(DB_RHC_REJECT!$M$5:$M$900,DB_RHC_REJECT!$D$5:$D$900,I$15,DB_RHC_REJECT!$K$5:$K$900,1),SUMIFS(DB_RHC_REJECT!$M$5:$M$900,DB_RHC_REJECT!$B$5:$B$900,$D$1,DB_RHC_REJECT!$D$5:$D$900,I$15,DB_RHC_REJECT!$K$5:$K$900,1))</f>
        <v>0</v>
      </c>
      <c r="J17" s="348">
        <f>IF($D$1="(Todas)",SUMIFS(DB_RHC_REJECT!$M$5:$M$900,DB_RHC_REJECT!$D$5:$D$900,J$15,DB_RHC_REJECT!$K$5:$K$900,1),SUMIFS(DB_RHC_REJECT!$M$5:$M$900,DB_RHC_REJECT!$B$5:$B$900,$D$1,DB_RHC_REJECT!$D$5:$D$900,J$15,DB_RHC_REJECT!$K$5:$K$900,1))</f>
        <v>0</v>
      </c>
      <c r="K17" s="348">
        <f>IF($D$1="(Todas)",SUMIFS(DB_RHC_REJECT!$M$5:$M$900,DB_RHC_REJECT!$D$5:$D$900,K$15,DB_RHC_REJECT!$K$5:$K$900,1),SUMIFS(DB_RHC_REJECT!$M$5:$M$900,DB_RHC_REJECT!$B$5:$B$900,$D$1,DB_RHC_REJECT!$D$5:$D$900,K$15,DB_RHC_REJECT!$K$5:$K$900,1))</f>
        <v>0</v>
      </c>
      <c r="L17" s="348">
        <f>IF($D$1="(Todas)",SUMIFS(DB_RHC_REJECT!$M$5:$M$900,DB_RHC_REJECT!$D$5:$D$900,L$15,DB_RHC_REJECT!$K$5:$K$900,1),SUMIFS(DB_RHC_REJECT!$M$5:$M$900,DB_RHC_REJECT!$B$5:$B$900,$D$1,DB_RHC_REJECT!$D$5:$D$900,L$15,DB_RHC_REJECT!$K$5:$K$900,1))</f>
        <v>0</v>
      </c>
      <c r="M17" s="348">
        <f>IF($D$1="(Todas)",SUMIFS(DB_RHC_REJECT!$M$5:$M$900,DB_RHC_REJECT!$D$5:$D$900,M$15,DB_RHC_REJECT!$K$5:$K$900,1),SUMIFS(DB_RHC_REJECT!$M$5:$M$900,DB_RHC_REJECT!$B$5:$B$900,$D$1,DB_RHC_REJECT!$D$5:$D$900,M$15,DB_RHC_REJECT!$K$5:$K$900,1))</f>
        <v>0</v>
      </c>
      <c r="N17" s="349" t="e">
        <f>G17/G$16</f>
        <v>#DIV/0!</v>
      </c>
      <c r="O17" s="349" t="e">
        <f t="shared" ref="O17:T17" si="2">H17/H$16</f>
        <v>#DIV/0!</v>
      </c>
      <c r="P17" s="349" t="e">
        <f t="shared" si="2"/>
        <v>#DIV/0!</v>
      </c>
      <c r="Q17" s="349" t="e">
        <f t="shared" si="2"/>
        <v>#DIV/0!</v>
      </c>
      <c r="R17" s="349" t="e">
        <f t="shared" si="2"/>
        <v>#DIV/0!</v>
      </c>
      <c r="S17" s="349" t="e">
        <f t="shared" si="2"/>
        <v>#DIV/0!</v>
      </c>
      <c r="T17" s="621" t="e">
        <f t="shared" si="2"/>
        <v>#DIV/0!</v>
      </c>
      <c r="U17" s="350">
        <f>IF($D$1="(Todas)",SUMIFS(DB_RHC_REJECT!$M$5:$M$900,DB_RHC_REJECT!$F$5:$F$900,U$15,DB_RHC_REJECT!$K$5:$K$900,1),SUMIFS(DB_RHC_REJECT!$M$5:$M$900,DB_RHC_REJECT!$B$5:$B$900,$D$1,DB_RHC_REJECT!$F$5:$F$900,U$15,DB_RHC_REJECT!$K$5:$K$900,1))</f>
        <v>0</v>
      </c>
      <c r="V17" s="348">
        <f>IF($D$1="(Todas)",SUMIFS(DB_RHC_REJECT!$M$5:$M$900,DB_RHC_REJECT!$F$5:$F$900,V$15,DB_RHC_REJECT!$K$5:$K$900,1),SUMIFS(DB_RHC_REJECT!$M$5:$M$900,DB_RHC_REJECT!$B$5:$B$900,$D$1,DB_RHC_REJECT!$F$5:$F$900,V$15,DB_RHC_REJECT!$K$5:$K$900,1))</f>
        <v>0</v>
      </c>
      <c r="W17" s="348">
        <f>IF($D$1="(Todas)",SUMIFS(DB_RHC_REJECT!$M$5:$M$900,DB_RHC_REJECT!$F$5:$F$900,W$15,DB_RHC_REJECT!$K$5:$K$900,1),SUMIFS(DB_RHC_REJECT!$M$5:$M$900,DB_RHC_REJECT!$B$5:$B$900,$D$1,DB_RHC_REJECT!$F$5:$F$900,W$15,DB_RHC_REJECT!$K$5:$K$900,1))</f>
        <v>0</v>
      </c>
      <c r="X17" s="348">
        <f>IF($D$1="(Todas)",SUMIFS(DB_RHC_REJECT!$M$5:$M$900,DB_RHC_REJECT!$F$5:$F$900,X$15,DB_RHC_REJECT!$K$5:$K$900,1),SUMIFS(DB_RHC_REJECT!$M$5:$M$900,DB_RHC_REJECT!$B$5:$B$900,$D$1,DB_RHC_REJECT!$F$5:$F$900,X$15,DB_RHC_REJECT!$K$5:$K$900,1))</f>
        <v>0</v>
      </c>
      <c r="Y17" s="349" t="e">
        <f t="shared" ref="Y17:AB17" si="3">U17/U$16</f>
        <v>#DIV/0!</v>
      </c>
      <c r="Z17" s="349" t="e">
        <f t="shared" si="3"/>
        <v>#DIV/0!</v>
      </c>
      <c r="AA17" s="349" t="e">
        <f>W17/W$16</f>
        <v>#DIV/0!</v>
      </c>
      <c r="AB17" s="349" t="e">
        <f t="shared" si="3"/>
        <v>#DIV/0!</v>
      </c>
    </row>
    <row r="18" spans="1:28">
      <c r="A18" s="346" t="s">
        <v>88</v>
      </c>
      <c r="B18" s="483" t="e">
        <f t="shared" ref="B18:B25" si="4">HLOOKUP(A18,$C$9:$K$10,2,)</f>
        <v>#DIV/0!</v>
      </c>
      <c r="C18" s="353">
        <f>IF($D$1="(Todas)",SUMIFS(DB_RHC_REJECT!$N$5:$N$900,DB_RHC_REJECT!$C$5:$C$900,C$15,DB_RHC_REJECT!$K$5:$K$900,1),SUMIFS(DB_RHC_REJECT!$N$5:$N$900,DB_RHC_REJECT!$B$5:$B$900,$D$1,DB_RHC_REJECT!$C$5:$C$900,C$15,DB_RHC_REJECT!$K$5:$K$900,1))</f>
        <v>0</v>
      </c>
      <c r="D18" s="351">
        <f>IF($D$1="(Todas)",SUMIFS(DB_RHC_REJECT!$N$5:$N$900,DB_RHC_REJECT!$C$5:$C$900,D$15,DB_RHC_REJECT!$K$5:$K$900,1),SUMIFS(DB_RHC_REJECT!$N$5:$N$900,DB_RHC_REJECT!$B$5:$B$900,$D$1,DB_RHC_REJECT!$C$5:$C$900,D$15,DB_RHC_REJECT!$K$5:$K$900,1))</f>
        <v>0</v>
      </c>
      <c r="E18" s="352" t="e">
        <f t="shared" ref="E18:E25" si="5">C18/C$16</f>
        <v>#DIV/0!</v>
      </c>
      <c r="F18" s="622" t="e">
        <f t="shared" ref="F18:F25" si="6">D18/D$16</f>
        <v>#DIV/0!</v>
      </c>
      <c r="G18" s="353">
        <f>IF($D$1="(Todas)",SUMIFS(DB_RHC_REJECT!$N$5:$N$900,DB_RHC_REJECT!$D$5:$D$900,G$15,DB_RHC_REJECT!$K$5:$K$900,1),SUMIFS(DB_RHC_REJECT!$N$5:$N$900,DB_RHC_REJECT!$B$5:$B$900,$D$1,DB_RHC_REJECT!$D$5:$D$900,G$15,DB_RHC_REJECT!$K$5:$K$900,1))</f>
        <v>0</v>
      </c>
      <c r="H18" s="351">
        <f>IF($D$1="(Todas)",SUMIFS(DB_RHC_REJECT!$N$5:$N$900,DB_RHC_REJECT!$D$5:$D$900,H$15,DB_RHC_REJECT!$K$5:$K$900,1),SUMIFS(DB_RHC_REJECT!$N$5:$N$900,DB_RHC_REJECT!$B$5:$B$900,$D$1,DB_RHC_REJECT!$D$5:$D$900,H$15,DB_RHC_REJECT!$K$5:$K$900,1))</f>
        <v>0</v>
      </c>
      <c r="I18" s="351">
        <f>IF($D$1="(Todas)",SUMIFS(DB_RHC_REJECT!$N$5:$N$900,DB_RHC_REJECT!$D$5:$D$900,I$15,DB_RHC_REJECT!$K$5:$K$900,1),SUMIFS(DB_RHC_REJECT!$N$5:$N$900,DB_RHC_REJECT!$B$5:$B$900,$D$1,DB_RHC_REJECT!$D$5:$D$900,I$15,DB_RHC_REJECT!$K$5:$K$900,1))</f>
        <v>0</v>
      </c>
      <c r="J18" s="351">
        <f>IF($D$1="(Todas)",SUMIFS(DB_RHC_REJECT!$N$5:$N$900,DB_RHC_REJECT!$D$5:$D$900,J$15,DB_RHC_REJECT!$K$5:$K$900,1),SUMIFS(DB_RHC_REJECT!$N$5:$N$900,DB_RHC_REJECT!$B$5:$B$900,$D$1,DB_RHC_REJECT!$D$5:$D$900,J$15,DB_RHC_REJECT!$K$5:$K$900,1))</f>
        <v>0</v>
      </c>
      <c r="K18" s="351">
        <f>IF($D$1="(Todas)",SUMIFS(DB_RHC_REJECT!$N$5:$N$900,DB_RHC_REJECT!$D$5:$D$900,K$15,DB_RHC_REJECT!$K$5:$K$900,1),SUMIFS(DB_RHC_REJECT!$N$5:$N$900,DB_RHC_REJECT!$B$5:$B$900,$D$1,DB_RHC_REJECT!$D$5:$D$900,K$15,DB_RHC_REJECT!$K$5:$K$900,1))</f>
        <v>0</v>
      </c>
      <c r="L18" s="351">
        <f>IF($D$1="(Todas)",SUMIFS(DB_RHC_REJECT!$N$5:$N$900,DB_RHC_REJECT!$D$5:$D$900,L$15,DB_RHC_REJECT!$K$5:$K$900,1),SUMIFS(DB_RHC_REJECT!$N$5:$N$900,DB_RHC_REJECT!$B$5:$B$900,$D$1,DB_RHC_REJECT!$D$5:$D$900,L$15,DB_RHC_REJECT!$K$5:$K$900,1))</f>
        <v>0</v>
      </c>
      <c r="M18" s="351">
        <f>IF($D$1="(Todas)",SUMIFS(DB_RHC_REJECT!$N$5:$N$900,DB_RHC_REJECT!$D$5:$D$900,M$15,DB_RHC_REJECT!$K$5:$K$900,1),SUMIFS(DB_RHC_REJECT!$N$5:$N$900,DB_RHC_REJECT!$B$5:$B$900,$D$1,DB_RHC_REJECT!$D$5:$D$900,M$15,DB_RHC_REJECT!$K$5:$K$900,1))</f>
        <v>0</v>
      </c>
      <c r="N18" s="352" t="e">
        <f t="shared" ref="N18:N25" si="7">G18/G$16</f>
        <v>#DIV/0!</v>
      </c>
      <c r="O18" s="352" t="e">
        <f t="shared" ref="O18:O25" si="8">H18/H$16</f>
        <v>#DIV/0!</v>
      </c>
      <c r="P18" s="352" t="e">
        <f t="shared" ref="P18:P25" si="9">I18/I$16</f>
        <v>#DIV/0!</v>
      </c>
      <c r="Q18" s="352" t="e">
        <f t="shared" ref="Q18:Q25" si="10">J18/J$16</f>
        <v>#DIV/0!</v>
      </c>
      <c r="R18" s="352" t="e">
        <f t="shared" ref="R18:R25" si="11">K18/K$16</f>
        <v>#DIV/0!</v>
      </c>
      <c r="S18" s="352" t="e">
        <f t="shared" ref="S18:S25" si="12">L18/L$16</f>
        <v>#DIV/0!</v>
      </c>
      <c r="T18" s="622" t="e">
        <f t="shared" ref="T18:T25" si="13">M18/M$16</f>
        <v>#DIV/0!</v>
      </c>
      <c r="U18" s="351">
        <f>IF($D$1="(Todas)",SUMIFS(DB_RHC_REJECT!$N$5:$N$900,DB_RHC_REJECT!$F$5:$F$900,U$15,DB_RHC_REJECT!$K$5:$K$900,1),SUMIFS(DB_RHC_REJECT!$N$5:$N$900,DB_RHC_REJECT!$B$5:$B$900,$D$1,DB_RHC_REJECT!$F$5:$F$900,U$15,DB_RHC_REJECT!$K$5:$K$900,1))</f>
        <v>0</v>
      </c>
      <c r="V18" s="351">
        <f>IF($D$1="(Todas)",SUMIFS(DB_RHC_REJECT!$N$5:$N$900,DB_RHC_REJECT!$F$5:$F$900,V$15,DB_RHC_REJECT!$K$5:$K$900,1),SUMIFS(DB_RHC_REJECT!$N$5:$N$900,DB_RHC_REJECT!$B$5:$B$900,$D$1,DB_RHC_REJECT!$F$5:$F$900,V$15,DB_RHC_REJECT!$K$5:$K$900,1))</f>
        <v>0</v>
      </c>
      <c r="W18" s="351">
        <f>IF($D$1="(Todas)",SUMIFS(DB_RHC_REJECT!$N$5:$N$900,DB_RHC_REJECT!$F$5:$F$900,W$15,DB_RHC_REJECT!$K$5:$K$900,1),SUMIFS(DB_RHC_REJECT!$N$5:$N$900,DB_RHC_REJECT!$B$5:$B$900,$D$1,DB_RHC_REJECT!$F$5:$F$900,W$15,DB_RHC_REJECT!$K$5:$K$900,1))</f>
        <v>0</v>
      </c>
      <c r="X18" s="351">
        <f>IF($D$1="(Todas)",SUMIFS(DB_RHC_REJECT!$N$5:$N$900,DB_RHC_REJECT!$F$5:$F$900,X$15,DB_RHC_REJECT!$K$5:$K$900,1),SUMIFS(DB_RHC_REJECT!$N$5:$N$900,DB_RHC_REJECT!$B$5:$B$900,$D$1,DB_RHC_REJECT!$F$5:$F$900,X$15,DB_RHC_REJECT!$K$5:$K$900,1))</f>
        <v>0</v>
      </c>
      <c r="Y18" s="352" t="e">
        <f t="shared" ref="Y18:Y25" si="14">U18/U$16</f>
        <v>#DIV/0!</v>
      </c>
      <c r="Z18" s="352" t="e">
        <f t="shared" ref="Z18:Z25" si="15">V18/V$16</f>
        <v>#DIV/0!</v>
      </c>
      <c r="AA18" s="352" t="e">
        <f t="shared" ref="AA18:AA25" si="16">W18/W$16</f>
        <v>#DIV/0!</v>
      </c>
      <c r="AB18" s="352" t="e">
        <f t="shared" ref="AB18:AB25" si="17">X18/X$16</f>
        <v>#DIV/0!</v>
      </c>
    </row>
    <row r="19" spans="1:28">
      <c r="A19" s="346" t="s">
        <v>395</v>
      </c>
      <c r="B19" s="483" t="e">
        <f t="shared" si="4"/>
        <v>#DIV/0!</v>
      </c>
      <c r="C19" s="353">
        <f>IF($D$1="(Todas)",SUMIFS(DB_RHC_REJECT!$O$5:$O$900,DB_RHC_REJECT!$C$5:$C$900,C$15,DB_RHC_REJECT!$K$5:$K$900,1),SUMIFS(DB_RHC_REJECT!$O$5:$O$900,DB_RHC_REJECT!$B$5:$B$900,$D$1,DB_RHC_REJECT!$C$5:$C$900,C$15,DB_RHC_REJECT!$K$5:$K$900,1))</f>
        <v>0</v>
      </c>
      <c r="D19" s="351">
        <f>IF($D$1="(Todas)",SUMIFS(DB_RHC_REJECT!$O$5:$O$900,DB_RHC_REJECT!$C$5:$C$900,D$15,DB_RHC_REJECT!$K$5:$K$900,1),SUMIFS(DB_RHC_REJECT!$O$5:$O$900,DB_RHC_REJECT!$B$5:$B$900,$D$1,DB_RHC_REJECT!$C$5:$C$900,D$15,DB_RHC_REJECT!$K$5:$K$900,1))</f>
        <v>0</v>
      </c>
      <c r="E19" s="352" t="e">
        <f t="shared" si="5"/>
        <v>#DIV/0!</v>
      </c>
      <c r="F19" s="622" t="e">
        <f t="shared" si="6"/>
        <v>#DIV/0!</v>
      </c>
      <c r="G19" s="353">
        <f>IF($D$1="(Todas)",SUMIFS(DB_RHC_REJECT!$O$5:$O$900,DB_RHC_REJECT!$D$5:$D$900,G$15,DB_RHC_REJECT!$K$5:$K$900,1),SUMIFS(DB_RHC_REJECT!$O$5:$O$900,DB_RHC_REJECT!$B$5:$B$900,$D$1,DB_RHC_REJECT!$D$5:$D$900,G$15,DB_RHC_REJECT!$K$5:$K$900,1))</f>
        <v>0</v>
      </c>
      <c r="H19" s="351">
        <f>IF($D$1="(Todas)",SUMIFS(DB_RHC_REJECT!$O$5:$O$900,DB_RHC_REJECT!$D$5:$D$900,H$15,DB_RHC_REJECT!$K$5:$K$900,1),SUMIFS(DB_RHC_REJECT!$O$5:$O$900,DB_RHC_REJECT!$B$5:$B$900,$D$1,DB_RHC_REJECT!$D$5:$D$900,H$15,DB_RHC_REJECT!$K$5:$K$900,1))</f>
        <v>0</v>
      </c>
      <c r="I19" s="351">
        <f>IF($D$1="(Todas)",SUMIFS(DB_RHC_REJECT!$O$5:$O$900,DB_RHC_REJECT!$D$5:$D$900,I$15,DB_RHC_REJECT!$K$5:$K$900,1),SUMIFS(DB_RHC_REJECT!$O$5:$O$900,DB_RHC_REJECT!$B$5:$B$900,$D$1,DB_RHC_REJECT!$D$5:$D$900,I$15,DB_RHC_REJECT!$K$5:$K$900,1))</f>
        <v>0</v>
      </c>
      <c r="J19" s="351">
        <f>IF($D$1="(Todas)",SUMIFS(DB_RHC_REJECT!$O$5:$O$900,DB_RHC_REJECT!$D$5:$D$900,J$15,DB_RHC_REJECT!$K$5:$K$900,1),SUMIFS(DB_RHC_REJECT!$O$5:$O$900,DB_RHC_REJECT!$B$5:$B$900,$D$1,DB_RHC_REJECT!$D$5:$D$900,J$15,DB_RHC_REJECT!$K$5:$K$900,1))</f>
        <v>0</v>
      </c>
      <c r="K19" s="351">
        <f>IF($D$1="(Todas)",SUMIFS(DB_RHC_REJECT!$O$5:$O$900,DB_RHC_REJECT!$D$5:$D$900,K$15,DB_RHC_REJECT!$K$5:$K$900,1),SUMIFS(DB_RHC_REJECT!$O$5:$O$900,DB_RHC_REJECT!$B$5:$B$900,$D$1,DB_RHC_REJECT!$D$5:$D$900,K$15,DB_RHC_REJECT!$K$5:$K$900,1))</f>
        <v>0</v>
      </c>
      <c r="L19" s="351">
        <f>IF($D$1="(Todas)",SUMIFS(DB_RHC_REJECT!$O$5:$O$900,DB_RHC_REJECT!$D$5:$D$900,L$15,DB_RHC_REJECT!$K$5:$K$900,1),SUMIFS(DB_RHC_REJECT!$O$5:$O$900,DB_RHC_REJECT!$B$5:$B$900,$D$1,DB_RHC_REJECT!$D$5:$D$900,L$15,DB_RHC_REJECT!$K$5:$K$900,1))</f>
        <v>0</v>
      </c>
      <c r="M19" s="351">
        <f>IF($D$1="(Todas)",SUMIFS(DB_RHC_REJECT!$O$5:$O$900,DB_RHC_REJECT!$D$5:$D$900,M$15,DB_RHC_REJECT!$K$5:$K$900,1),SUMIFS(DB_RHC_REJECT!$O$5:$O$900,DB_RHC_REJECT!$B$5:$B$900,$D$1,DB_RHC_REJECT!$D$5:$D$900,M$15,DB_RHC_REJECT!$K$5:$K$900,1))</f>
        <v>0</v>
      </c>
      <c r="N19" s="352" t="e">
        <f t="shared" si="7"/>
        <v>#DIV/0!</v>
      </c>
      <c r="O19" s="352" t="e">
        <f t="shared" si="8"/>
        <v>#DIV/0!</v>
      </c>
      <c r="P19" s="352" t="e">
        <f t="shared" si="9"/>
        <v>#DIV/0!</v>
      </c>
      <c r="Q19" s="352" t="e">
        <f t="shared" si="10"/>
        <v>#DIV/0!</v>
      </c>
      <c r="R19" s="352" t="e">
        <f t="shared" si="11"/>
        <v>#DIV/0!</v>
      </c>
      <c r="S19" s="352" t="e">
        <f t="shared" si="12"/>
        <v>#DIV/0!</v>
      </c>
      <c r="T19" s="622" t="e">
        <f t="shared" si="13"/>
        <v>#DIV/0!</v>
      </c>
      <c r="U19" s="351">
        <f>IF($D$1="(Todas)",SUMIFS(DB_RHC_REJECT!$O$5:$O$900,DB_RHC_REJECT!$F$5:$F$900,U$15,DB_RHC_REJECT!$K$5:$K$900,1),SUMIFS(DB_RHC_REJECT!$O$5:$O$900,DB_RHC_REJECT!$B$5:$B$900,$D$1,DB_RHC_REJECT!$F$5:$F$900,U$15,DB_RHC_REJECT!$K$5:$K$900,1))</f>
        <v>0</v>
      </c>
      <c r="V19" s="351">
        <f>IF($D$1="(Todas)",SUMIFS(DB_RHC_REJECT!$O$5:$O$900,DB_RHC_REJECT!$F$5:$F$900,V$15,DB_RHC_REJECT!$K$5:$K$900,1),SUMIFS(DB_RHC_REJECT!$O$5:$O$900,DB_RHC_REJECT!$B$5:$B$900,$D$1,DB_RHC_REJECT!$F$5:$F$900,V$15,DB_RHC_REJECT!$K$5:$K$900,1))</f>
        <v>0</v>
      </c>
      <c r="W19" s="351">
        <f>IF($D$1="(Todas)",SUMIFS(DB_RHC_REJECT!$O$5:$O$900,DB_RHC_REJECT!$F$5:$F$900,W$15,DB_RHC_REJECT!$K$5:$K$900,1),SUMIFS(DB_RHC_REJECT!$O$5:$O$900,DB_RHC_REJECT!$B$5:$B$900,$D$1,DB_RHC_REJECT!$F$5:$F$900,W$15,DB_RHC_REJECT!$K$5:$K$900,1))</f>
        <v>0</v>
      </c>
      <c r="X19" s="351">
        <f>IF($D$1="(Todas)",SUMIFS(DB_RHC_REJECT!$O$5:$O$900,DB_RHC_REJECT!$F$5:$F$900,X$15,DB_RHC_REJECT!$K$5:$K$900,1),SUMIFS(DB_RHC_REJECT!$O$5:$O$900,DB_RHC_REJECT!$B$5:$B$900,$D$1,DB_RHC_REJECT!$F$5:$F$900,X$15,DB_RHC_REJECT!$K$5:$K$900,1))</f>
        <v>0</v>
      </c>
      <c r="Y19" s="352" t="e">
        <f t="shared" si="14"/>
        <v>#DIV/0!</v>
      </c>
      <c r="Z19" s="352" t="e">
        <f t="shared" si="15"/>
        <v>#DIV/0!</v>
      </c>
      <c r="AA19" s="352" t="e">
        <f t="shared" si="16"/>
        <v>#DIV/0!</v>
      </c>
      <c r="AB19" s="352" t="e">
        <f t="shared" si="17"/>
        <v>#DIV/0!</v>
      </c>
    </row>
    <row r="20" spans="1:28">
      <c r="A20" s="346" t="s">
        <v>195</v>
      </c>
      <c r="B20" s="483" t="e">
        <f t="shared" si="4"/>
        <v>#DIV/0!</v>
      </c>
      <c r="C20" s="353">
        <f>IF($D$1="(Todas)",SUMIFS(DB_RHC_REJECT!$P$5:$P$900,DB_RHC_REJECT!$C$5:$C$900,C$15,DB_RHC_REJECT!$K$5:$K$900,1),SUMIFS(DB_RHC_REJECT!$P$5:$P$900,DB_RHC_REJECT!$B$5:$B$900,$D$1,DB_RHC_REJECT!$C$5:$C$900,C$15,DB_RHC_REJECT!$K$5:$K$900,1))</f>
        <v>0</v>
      </c>
      <c r="D20" s="351">
        <f>IF($D$1="(Todas)",SUMIFS(DB_RHC_REJECT!$P$5:$P$900,DB_RHC_REJECT!$C$5:$C$900,D$15,DB_RHC_REJECT!$K$5:$K$900,1),SUMIFS(DB_RHC_REJECT!$P$5:$P$900,DB_RHC_REJECT!$B$5:$B$900,$D$1,DB_RHC_REJECT!$C$5:$C$900,D$15,DB_RHC_REJECT!$K$5:$K$900,1))</f>
        <v>0</v>
      </c>
      <c r="E20" s="352" t="e">
        <f t="shared" si="5"/>
        <v>#DIV/0!</v>
      </c>
      <c r="F20" s="622" t="e">
        <f t="shared" si="6"/>
        <v>#DIV/0!</v>
      </c>
      <c r="G20" s="353">
        <f>IF($D$1="(Todas)",SUMIFS(DB_RHC_REJECT!$P$5:$P$900,DB_RHC_REJECT!$D$5:$D$900,G$15,DB_RHC_REJECT!$K$5:$K$900,1),SUMIFS(DB_RHC_REJECT!$P$5:$P$900,DB_RHC_REJECT!$B$5:$B$900,$D$1,DB_RHC_REJECT!$D$5:$D$900,G$15,DB_RHC_REJECT!$K$5:$K$900,1))</f>
        <v>0</v>
      </c>
      <c r="H20" s="351">
        <f>IF($D$1="(Todas)",SUMIFS(DB_RHC_REJECT!$P$5:$P$900,DB_RHC_REJECT!$D$5:$D$900,H$15,DB_RHC_REJECT!$K$5:$K$900,1),SUMIFS(DB_RHC_REJECT!$P$5:$P$900,DB_RHC_REJECT!$B$5:$B$900,$D$1,DB_RHC_REJECT!$D$5:$D$900,H$15,DB_RHC_REJECT!$K$5:$K$900,1))</f>
        <v>0</v>
      </c>
      <c r="I20" s="351">
        <f>IF($D$1="(Todas)",SUMIFS(DB_RHC_REJECT!$P$5:$P$900,DB_RHC_REJECT!$D$5:$D$900,I$15,DB_RHC_REJECT!$K$5:$K$900,1),SUMIFS(DB_RHC_REJECT!$P$5:$P$900,DB_RHC_REJECT!$B$5:$B$900,$D$1,DB_RHC_REJECT!$D$5:$D$900,I$15,DB_RHC_REJECT!$K$5:$K$900,1))</f>
        <v>0</v>
      </c>
      <c r="J20" s="351">
        <f>IF($D$1="(Todas)",SUMIFS(DB_RHC_REJECT!$P$5:$P$900,DB_RHC_REJECT!$D$5:$D$900,J$15,DB_RHC_REJECT!$K$5:$K$900,1),SUMIFS(DB_RHC_REJECT!$P$5:$P$900,DB_RHC_REJECT!$B$5:$B$900,$D$1,DB_RHC_REJECT!$D$5:$D$900,J$15,DB_RHC_REJECT!$K$5:$K$900,1))</f>
        <v>0</v>
      </c>
      <c r="K20" s="351">
        <f>IF($D$1="(Todas)",SUMIFS(DB_RHC_REJECT!$P$5:$P$900,DB_RHC_REJECT!$D$5:$D$900,K$15,DB_RHC_REJECT!$K$5:$K$900,1),SUMIFS(DB_RHC_REJECT!$P$5:$P$900,DB_RHC_REJECT!$B$5:$B$900,$D$1,DB_RHC_REJECT!$D$5:$D$900,K$15,DB_RHC_REJECT!$K$5:$K$900,1))</f>
        <v>0</v>
      </c>
      <c r="L20" s="351">
        <f>IF($D$1="(Todas)",SUMIFS(DB_RHC_REJECT!$P$5:$P$900,DB_RHC_REJECT!$D$5:$D$900,L$15,DB_RHC_REJECT!$K$5:$K$900,1),SUMIFS(DB_RHC_REJECT!$P$5:$P$900,DB_RHC_REJECT!$B$5:$B$900,$D$1,DB_RHC_REJECT!$D$5:$D$900,L$15,DB_RHC_REJECT!$K$5:$K$900,1))</f>
        <v>0</v>
      </c>
      <c r="M20" s="351">
        <f>IF($D$1="(Todas)",SUMIFS(DB_RHC_REJECT!$P$5:$P$900,DB_RHC_REJECT!$D$5:$D$900,M$15,DB_RHC_REJECT!$K$5:$K$900,1),SUMIFS(DB_RHC_REJECT!$P$5:$P$900,DB_RHC_REJECT!$B$5:$B$900,$D$1,DB_RHC_REJECT!$D$5:$D$900,M$15,DB_RHC_REJECT!$K$5:$K$900,1))</f>
        <v>0</v>
      </c>
      <c r="N20" s="352" t="e">
        <f t="shared" si="7"/>
        <v>#DIV/0!</v>
      </c>
      <c r="O20" s="352" t="e">
        <f t="shared" si="8"/>
        <v>#DIV/0!</v>
      </c>
      <c r="P20" s="352" t="e">
        <f t="shared" si="9"/>
        <v>#DIV/0!</v>
      </c>
      <c r="Q20" s="352" t="e">
        <f t="shared" si="10"/>
        <v>#DIV/0!</v>
      </c>
      <c r="R20" s="352" t="e">
        <f t="shared" si="11"/>
        <v>#DIV/0!</v>
      </c>
      <c r="S20" s="352" t="e">
        <f t="shared" si="12"/>
        <v>#DIV/0!</v>
      </c>
      <c r="T20" s="622" t="e">
        <f t="shared" si="13"/>
        <v>#DIV/0!</v>
      </c>
      <c r="U20" s="351">
        <f>IF($D$1="(Todas)",SUMIFS(DB_RHC_REJECT!$P$5:$P$900,DB_RHC_REJECT!$F$5:$F$900,U$15,DB_RHC_REJECT!$K$5:$K$900,1),SUMIFS(DB_RHC_REJECT!$P$5:$P$900,DB_RHC_REJECT!$B$5:$B$900,$D$1,DB_RHC_REJECT!$F$5:$F$900,U$15,DB_RHC_REJECT!$K$5:$K$900,1))</f>
        <v>0</v>
      </c>
      <c r="V20" s="351">
        <f>IF($D$1="(Todas)",SUMIFS(DB_RHC_REJECT!$P$5:$P$900,DB_RHC_REJECT!$F$5:$F$900,V$15,DB_RHC_REJECT!$K$5:$K$900,1),SUMIFS(DB_RHC_REJECT!$P$5:$P$900,DB_RHC_REJECT!$B$5:$B$900,$D$1,DB_RHC_REJECT!$F$5:$F$900,V$15,DB_RHC_REJECT!$K$5:$K$900,1))</f>
        <v>0</v>
      </c>
      <c r="W20" s="351">
        <f>IF($D$1="(Todas)",SUMIFS(DB_RHC_REJECT!$P$5:$P$900,DB_RHC_REJECT!$F$5:$F$900,W$15,DB_RHC_REJECT!$K$5:$K$900,1),SUMIFS(DB_RHC_REJECT!$P$5:$P$900,DB_RHC_REJECT!$B$5:$B$900,$D$1,DB_RHC_REJECT!$F$5:$F$900,W$15,DB_RHC_REJECT!$K$5:$K$900,1))</f>
        <v>0</v>
      </c>
      <c r="X20" s="351">
        <f>IF($D$1="(Todas)",SUMIFS(DB_RHC_REJECT!$P$5:$P$900,DB_RHC_REJECT!$F$5:$F$900,X$15,DB_RHC_REJECT!$K$5:$K$900,1),SUMIFS(DB_RHC_REJECT!$P$5:$P$900,DB_RHC_REJECT!$B$5:$B$900,$D$1,DB_RHC_REJECT!$F$5:$F$900,X$15,DB_RHC_REJECT!$K$5:$K$900,1))</f>
        <v>0</v>
      </c>
      <c r="Y20" s="352" t="e">
        <f t="shared" si="14"/>
        <v>#DIV/0!</v>
      </c>
      <c r="Z20" s="352" t="e">
        <f t="shared" si="15"/>
        <v>#DIV/0!</v>
      </c>
      <c r="AA20" s="352" t="e">
        <f t="shared" si="16"/>
        <v>#DIV/0!</v>
      </c>
      <c r="AB20" s="352" t="e">
        <f t="shared" si="17"/>
        <v>#DIV/0!</v>
      </c>
    </row>
    <row r="21" spans="1:28">
      <c r="A21" s="346" t="s">
        <v>344</v>
      </c>
      <c r="B21" s="483" t="e">
        <f t="shared" si="4"/>
        <v>#DIV/0!</v>
      </c>
      <c r="C21" s="353">
        <f>IF($D$1="(Todas)",SUMIFS(DB_RHC_REJECT!$Q$5:$Q$900,DB_RHC_REJECT!$C$5:$C$900,C$15,DB_RHC_REJECT!$K$5:$K$900,1),SUMIFS(DB_RHC_REJECT!$Q$5:$Q$900,DB_RHC_REJECT!$B$5:$B$900,$D$1,DB_RHC_REJECT!$C$5:$C$900,C$15,DB_RHC_REJECT!$K$5:$K$900,1))</f>
        <v>0</v>
      </c>
      <c r="D21" s="351">
        <f>IF($D$1="(Todas)",SUMIFS(DB_RHC_REJECT!$Q$5:$Q$900,DB_RHC_REJECT!$C$5:$C$900,D$15,DB_RHC_REJECT!$K$5:$K$900,1),SUMIFS(DB_RHC_REJECT!$Q$5:$Q$900,DB_RHC_REJECT!$B$5:$B$900,$D$1,DB_RHC_REJECT!$C$5:$C$900,D$15,DB_RHC_REJECT!$K$5:$K$900,1))</f>
        <v>0</v>
      </c>
      <c r="E21" s="352" t="e">
        <f t="shared" si="5"/>
        <v>#DIV/0!</v>
      </c>
      <c r="F21" s="622" t="e">
        <f t="shared" si="6"/>
        <v>#DIV/0!</v>
      </c>
      <c r="G21" s="353">
        <f>IF($D$1="(Todas)",SUMIFS(DB_RHC_REJECT!$Q$5:$Q$900,DB_RHC_REJECT!$D$5:$D$900,G$15,DB_RHC_REJECT!$K$5:$K$900,1),SUMIFS(DB_RHC_REJECT!$Q$5:$Q$900,DB_RHC_REJECT!$B$5:$B$900,$D$1,DB_RHC_REJECT!$D$5:$D$900,G$15,DB_RHC_REJECT!$K$5:$K$900,1))</f>
        <v>0</v>
      </c>
      <c r="H21" s="351">
        <f>IF($D$1="(Todas)",SUMIFS(DB_RHC_REJECT!$Q$5:$Q$900,DB_RHC_REJECT!$D$5:$D$900,H$15,DB_RHC_REJECT!$K$5:$K$900,1),SUMIFS(DB_RHC_REJECT!$Q$5:$Q$900,DB_RHC_REJECT!$B$5:$B$900,$D$1,DB_RHC_REJECT!$D$5:$D$900,H$15,DB_RHC_REJECT!$K$5:$K$900,1))</f>
        <v>0</v>
      </c>
      <c r="I21" s="351">
        <f>IF($D$1="(Todas)",SUMIFS(DB_RHC_REJECT!$Q$5:$Q$900,DB_RHC_REJECT!$D$5:$D$900,I$15,DB_RHC_REJECT!$K$5:$K$900,1),SUMIFS(DB_RHC_REJECT!$Q$5:$Q$900,DB_RHC_REJECT!$B$5:$B$900,$D$1,DB_RHC_REJECT!$D$5:$D$900,I$15,DB_RHC_REJECT!$K$5:$K$900,1))</f>
        <v>0</v>
      </c>
      <c r="J21" s="351">
        <f>IF($D$1="(Todas)",SUMIFS(DB_RHC_REJECT!$Q$5:$Q$900,DB_RHC_REJECT!$D$5:$D$900,J$15,DB_RHC_REJECT!$K$5:$K$900,1),SUMIFS(DB_RHC_REJECT!$Q$5:$Q$900,DB_RHC_REJECT!$B$5:$B$900,$D$1,DB_RHC_REJECT!$D$5:$D$900,J$15,DB_RHC_REJECT!$K$5:$K$900,1))</f>
        <v>0</v>
      </c>
      <c r="K21" s="351">
        <f>IF($D$1="(Todas)",SUMIFS(DB_RHC_REJECT!$Q$5:$Q$900,DB_RHC_REJECT!$D$5:$D$900,K$15,DB_RHC_REJECT!$K$5:$K$900,1),SUMIFS(DB_RHC_REJECT!$Q$5:$Q$900,DB_RHC_REJECT!$B$5:$B$900,$D$1,DB_RHC_REJECT!$D$5:$D$900,K$15,DB_RHC_REJECT!$K$5:$K$900,1))</f>
        <v>0</v>
      </c>
      <c r="L21" s="351">
        <f>IF($D$1="(Todas)",SUMIFS(DB_RHC_REJECT!$Q$5:$Q$900,DB_RHC_REJECT!$D$5:$D$900,L$15,DB_RHC_REJECT!$K$5:$K$900,1),SUMIFS(DB_RHC_REJECT!$Q$5:$Q$900,DB_RHC_REJECT!$B$5:$B$900,$D$1,DB_RHC_REJECT!$D$5:$D$900,L$15,DB_RHC_REJECT!$K$5:$K$900,1))</f>
        <v>0</v>
      </c>
      <c r="M21" s="351">
        <f>IF($D$1="(Todas)",SUMIFS(DB_RHC_REJECT!$Q$5:$Q$900,DB_RHC_REJECT!$D$5:$D$900,M$15,DB_RHC_REJECT!$K$5:$K$900,1),SUMIFS(DB_RHC_REJECT!$Q$5:$Q$900,DB_RHC_REJECT!$B$5:$B$900,$D$1,DB_RHC_REJECT!$D$5:$D$900,M$15,DB_RHC_REJECT!$K$5:$K$900,1))</f>
        <v>0</v>
      </c>
      <c r="N21" s="352" t="e">
        <f t="shared" si="7"/>
        <v>#DIV/0!</v>
      </c>
      <c r="O21" s="352" t="e">
        <f t="shared" si="8"/>
        <v>#DIV/0!</v>
      </c>
      <c r="P21" s="352" t="e">
        <f t="shared" si="9"/>
        <v>#DIV/0!</v>
      </c>
      <c r="Q21" s="352" t="e">
        <f t="shared" si="10"/>
        <v>#DIV/0!</v>
      </c>
      <c r="R21" s="352" t="e">
        <f t="shared" si="11"/>
        <v>#DIV/0!</v>
      </c>
      <c r="S21" s="352" t="e">
        <f t="shared" si="12"/>
        <v>#DIV/0!</v>
      </c>
      <c r="T21" s="622" t="e">
        <f t="shared" si="13"/>
        <v>#DIV/0!</v>
      </c>
      <c r="U21" s="351">
        <f>IF($D$1="(Todas)",SUMIFS(DB_RHC_REJECT!$Q$5:$Q$900,DB_RHC_REJECT!$F$5:$F$900,U$15,DB_RHC_REJECT!$K$5:$K$900,1),SUMIFS(DB_RHC_REJECT!$Q$5:$Q$900,DB_RHC_REJECT!$B$5:$B$900,$D$1,DB_RHC_REJECT!$F$5:$F$900,U$15,DB_RHC_REJECT!$K$5:$K$900,1))</f>
        <v>0</v>
      </c>
      <c r="V21" s="351">
        <f>IF($D$1="(Todas)",SUMIFS(DB_RHC_REJECT!$Q$5:$Q$900,DB_RHC_REJECT!$F$5:$F$900,V$15,DB_RHC_REJECT!$K$5:$K$900,1),SUMIFS(DB_RHC_REJECT!$Q$5:$Q$900,DB_RHC_REJECT!$B$5:$B$900,$D$1,DB_RHC_REJECT!$F$5:$F$900,V$15,DB_RHC_REJECT!$K$5:$K$900,1))</f>
        <v>0</v>
      </c>
      <c r="W21" s="351">
        <f>IF($D$1="(Todas)",SUMIFS(DB_RHC_REJECT!$Q$5:$Q$900,DB_RHC_REJECT!$F$5:$F$900,W$15,DB_RHC_REJECT!$K$5:$K$900,1),SUMIFS(DB_RHC_REJECT!$Q$5:$Q$900,DB_RHC_REJECT!$B$5:$B$900,$D$1,DB_RHC_REJECT!$F$5:$F$900,W$15,DB_RHC_REJECT!$K$5:$K$900,1))</f>
        <v>0</v>
      </c>
      <c r="X21" s="351">
        <f>IF($D$1="(Todas)",SUMIFS(DB_RHC_REJECT!$Q$5:$Q$900,DB_RHC_REJECT!$F$5:$F$900,X$15,DB_RHC_REJECT!$K$5:$K$900,1),SUMIFS(DB_RHC_REJECT!$Q$5:$Q$900,DB_RHC_REJECT!$B$5:$B$900,$D$1,DB_RHC_REJECT!$F$5:$F$900,X$15,DB_RHC_REJECT!$K$5:$K$900,1))</f>
        <v>0</v>
      </c>
      <c r="Y21" s="352" t="e">
        <f t="shared" si="14"/>
        <v>#DIV/0!</v>
      </c>
      <c r="Z21" s="352" t="e">
        <f t="shared" si="15"/>
        <v>#DIV/0!</v>
      </c>
      <c r="AA21" s="352" t="e">
        <f t="shared" si="16"/>
        <v>#DIV/0!</v>
      </c>
      <c r="AB21" s="352" t="e">
        <f t="shared" si="17"/>
        <v>#DIV/0!</v>
      </c>
    </row>
    <row r="22" spans="1:28">
      <c r="A22" s="346" t="s">
        <v>345</v>
      </c>
      <c r="B22" s="483" t="e">
        <f t="shared" si="4"/>
        <v>#DIV/0!</v>
      </c>
      <c r="C22" s="358">
        <f>IF($D$1="(Todas)",SUMIFS(DB_RHC_REJECT!$R$5:$R$900,DB_RHC_REJECT!$C$5:$C$900,C$15,DB_RHC_REJECT!$K$5:$K$900,1),SUMIFS(DB_RHC_REJECT!$R$5:$R$900,DB_RHC_REJECT!$B$5:$B$900,$D$1,DB_RHC_REJECT!$C$5:$C$900,C$15,DB_RHC_REJECT!$K$5:$K$900,1))</f>
        <v>0</v>
      </c>
      <c r="D22" s="356">
        <f>IF($D$1="(Todas)",SUMIFS(DB_RHC_REJECT!$R$5:$R$900,DB_RHC_REJECT!$C$5:$C$900,D$15,DB_RHC_REJECT!$K$5:$K$900,1),SUMIFS(DB_RHC_REJECT!$R$5:$R$900,DB_RHC_REJECT!$B$5:$B$900,$D$1,DB_RHC_REJECT!$C$5:$C$900,D$15,DB_RHC_REJECT!$K$5:$K$900,1))</f>
        <v>0</v>
      </c>
      <c r="E22" s="357" t="e">
        <f t="shared" si="5"/>
        <v>#DIV/0!</v>
      </c>
      <c r="F22" s="623" t="e">
        <f t="shared" si="6"/>
        <v>#DIV/0!</v>
      </c>
      <c r="G22" s="358">
        <f>IF($D$1="(Todas)",SUMIFS(DB_RHC_REJECT!$R$5:$R$900,DB_RHC_REJECT!$D$5:$D$900,G$15,DB_RHC_REJECT!$K$5:$K$900,1),SUMIFS(DB_RHC_REJECT!$R$5:$R$900,DB_RHC_REJECT!$B$5:$B$900,$D$1,DB_RHC_REJECT!$D$5:$D$900,G$15,DB_RHC_REJECT!$K$5:$K$900,1))</f>
        <v>0</v>
      </c>
      <c r="H22" s="356">
        <f>IF($D$1="(Todas)",SUMIFS(DB_RHC_REJECT!$R$5:$R$900,DB_RHC_REJECT!$D$5:$D$900,H$15,DB_RHC_REJECT!$K$5:$K$900,1),SUMIFS(DB_RHC_REJECT!$R$5:$R$900,DB_RHC_REJECT!$B$5:$B$900,$D$1,DB_RHC_REJECT!$D$5:$D$900,H$15,DB_RHC_REJECT!$K$5:$K$900,1))</f>
        <v>0</v>
      </c>
      <c r="I22" s="356">
        <f>IF($D$1="(Todas)",SUMIFS(DB_RHC_REJECT!$R$5:$R$900,DB_RHC_REJECT!$D$5:$D$900,I$15,DB_RHC_REJECT!$K$5:$K$900,1),SUMIFS(DB_RHC_REJECT!$R$5:$R$900,DB_RHC_REJECT!$B$5:$B$900,$D$1,DB_RHC_REJECT!$D$5:$D$900,I$15,DB_RHC_REJECT!$K$5:$K$900,1))</f>
        <v>0</v>
      </c>
      <c r="J22" s="356">
        <f>IF($D$1="(Todas)",SUMIFS(DB_RHC_REJECT!$R$5:$R$900,DB_RHC_REJECT!$D$5:$D$900,J$15,DB_RHC_REJECT!$K$5:$K$900,1),SUMIFS(DB_RHC_REJECT!$R$5:$R$900,DB_RHC_REJECT!$B$5:$B$900,$D$1,DB_RHC_REJECT!$D$5:$D$900,J$15,DB_RHC_REJECT!$K$5:$K$900,1))</f>
        <v>0</v>
      </c>
      <c r="K22" s="356">
        <f>IF($D$1="(Todas)",SUMIFS(DB_RHC_REJECT!$R$5:$R$900,DB_RHC_REJECT!$D$5:$D$900,K$15,DB_RHC_REJECT!$K$5:$K$900,1),SUMIFS(DB_RHC_REJECT!$R$5:$R$900,DB_RHC_REJECT!$B$5:$B$900,$D$1,DB_RHC_REJECT!$D$5:$D$900,K$15,DB_RHC_REJECT!$K$5:$K$900,1))</f>
        <v>0</v>
      </c>
      <c r="L22" s="356">
        <f>IF($D$1="(Todas)",SUMIFS(DB_RHC_REJECT!$R$5:$R$900,DB_RHC_REJECT!$D$5:$D$900,L$15,DB_RHC_REJECT!$K$5:$K$900,1),SUMIFS(DB_RHC_REJECT!$R$5:$R$900,DB_RHC_REJECT!$B$5:$B$900,$D$1,DB_RHC_REJECT!$D$5:$D$900,L$15,DB_RHC_REJECT!$K$5:$K$900,1))</f>
        <v>0</v>
      </c>
      <c r="M22" s="356">
        <f>IF($D$1="(Todas)",SUMIFS(DB_RHC_REJECT!$R$5:$R$900,DB_RHC_REJECT!$D$5:$D$900,M$15,DB_RHC_REJECT!$K$5:$K$900,1),SUMIFS(DB_RHC_REJECT!$R$5:$R$900,DB_RHC_REJECT!$B$5:$B$900,$D$1,DB_RHC_REJECT!$D$5:$D$900,M$15,DB_RHC_REJECT!$K$5:$K$900,1))</f>
        <v>0</v>
      </c>
      <c r="N22" s="357" t="e">
        <f t="shared" si="7"/>
        <v>#DIV/0!</v>
      </c>
      <c r="O22" s="357" t="e">
        <f t="shared" si="8"/>
        <v>#DIV/0!</v>
      </c>
      <c r="P22" s="357" t="e">
        <f t="shared" si="9"/>
        <v>#DIV/0!</v>
      </c>
      <c r="Q22" s="357" t="e">
        <f t="shared" si="10"/>
        <v>#DIV/0!</v>
      </c>
      <c r="R22" s="357" t="e">
        <f t="shared" si="11"/>
        <v>#DIV/0!</v>
      </c>
      <c r="S22" s="357" t="e">
        <f t="shared" si="12"/>
        <v>#DIV/0!</v>
      </c>
      <c r="T22" s="623" t="e">
        <f t="shared" si="13"/>
        <v>#DIV/0!</v>
      </c>
      <c r="U22" s="356">
        <f>IF($D$1="(Todas)",SUMIFS(DB_RHC_REJECT!$R$5:$R$900,DB_RHC_REJECT!$F$5:$F$900,U$15,DB_RHC_REJECT!$K$5:$K$900,1),SUMIFS(DB_RHC_REJECT!$R$5:$R$900,DB_RHC_REJECT!$B$5:$B$900,$D$1,DB_RHC_REJECT!$F$5:$F$900,U$15,DB_RHC_REJECT!$K$5:$K$900,1))</f>
        <v>0</v>
      </c>
      <c r="V22" s="356">
        <f>IF($D$1="(Todas)",SUMIFS(DB_RHC_REJECT!$R$5:$R$900,DB_RHC_REJECT!$F$5:$F$900,V$15,DB_RHC_REJECT!$K$5:$K$900,1),SUMIFS(DB_RHC_REJECT!$R$5:$R$900,DB_RHC_REJECT!$B$5:$B$900,$D$1,DB_RHC_REJECT!$F$5:$F$900,V$15,DB_RHC_REJECT!$K$5:$K$900,1))</f>
        <v>0</v>
      </c>
      <c r="W22" s="356">
        <f>IF($D$1="(Todas)",SUMIFS(DB_RHC_REJECT!$R$5:$R$900,DB_RHC_REJECT!$F$5:$F$900,W$15,DB_RHC_REJECT!$K$5:$K$900,1),SUMIFS(DB_RHC_REJECT!$R$5:$R$900,DB_RHC_REJECT!$B$5:$B$900,$D$1,DB_RHC_REJECT!$F$5:$F$900,W$15,DB_RHC_REJECT!$K$5:$K$900,1))</f>
        <v>0</v>
      </c>
      <c r="X22" s="356">
        <f>IF($D$1="(Todas)",SUMIFS(DB_RHC_REJECT!$R$5:$R$900,DB_RHC_REJECT!$F$5:$F$900,X$15,DB_RHC_REJECT!$K$5:$K$900,1),SUMIFS(DB_RHC_REJECT!$R$5:$R$900,DB_RHC_REJECT!$B$5:$B$900,$D$1,DB_RHC_REJECT!$F$5:$F$900,X$15,DB_RHC_REJECT!$K$5:$K$900,1))</f>
        <v>0</v>
      </c>
      <c r="Y22" s="357" t="e">
        <f t="shared" si="14"/>
        <v>#DIV/0!</v>
      </c>
      <c r="Z22" s="357" t="e">
        <f t="shared" si="15"/>
        <v>#DIV/0!</v>
      </c>
      <c r="AA22" s="357" t="e">
        <f t="shared" si="16"/>
        <v>#DIV/0!</v>
      </c>
      <c r="AB22" s="357" t="e">
        <f t="shared" si="17"/>
        <v>#DIV/0!</v>
      </c>
    </row>
    <row r="23" spans="1:28">
      <c r="A23" s="346" t="s">
        <v>198</v>
      </c>
      <c r="B23" s="483" t="e">
        <f t="shared" si="4"/>
        <v>#DIV/0!</v>
      </c>
      <c r="C23" s="358">
        <f>IF($D$1="(Todas)",SUMIFS(DB_RHC_REJECT!$S$5:$S$900,DB_RHC_REJECT!$C$5:$C$900,C$15,DB_RHC_REJECT!$K$5:$K$900,1),SUMIFS(DB_RHC_REJECT!$S$5:$S$900,DB_RHC_REJECT!$B$5:$B$900,$D$1,DB_RHC_REJECT!$C$5:$C$900,C$15,DB_RHC_REJECT!$K$5:$K$900,1))</f>
        <v>0</v>
      </c>
      <c r="D23" s="356">
        <f>IF($D$1="(Todas)",SUMIFS(DB_RHC_REJECT!$S$5:$S$900,DB_RHC_REJECT!$C$5:$C$900,D$15,DB_RHC_REJECT!$K$5:$K$900,1),SUMIFS(DB_RHC_REJECT!$S$5:$S$900,DB_RHC_REJECT!$B$5:$B$900,$D$1,DB_RHC_REJECT!$C$5:$C$900,D$15,DB_RHC_REJECT!$K$5:$K$900,1))</f>
        <v>0</v>
      </c>
      <c r="E23" s="357" t="e">
        <f t="shared" si="5"/>
        <v>#DIV/0!</v>
      </c>
      <c r="F23" s="623" t="e">
        <f t="shared" si="6"/>
        <v>#DIV/0!</v>
      </c>
      <c r="G23" s="358">
        <f>IF($D$1="(Todas)",SUMIFS(DB_RHC_REJECT!$S$5:$S$900,DB_RHC_REJECT!$D$5:$D$900,G$15,DB_RHC_REJECT!$K$5:$K$900,1),SUMIFS(DB_RHC_REJECT!$S$5:$S$900,DB_RHC_REJECT!$B$5:$B$900,$D$1,DB_RHC_REJECT!$D$5:$D$900,G$15,DB_RHC_REJECT!$K$5:$K$900,1))</f>
        <v>0</v>
      </c>
      <c r="H23" s="356">
        <f>IF($D$1="(Todas)",SUMIFS(DB_RHC_REJECT!$S$5:$S$900,DB_RHC_REJECT!$D$5:$D$900,H$15,DB_RHC_REJECT!$K$5:$K$900,1),SUMIFS(DB_RHC_REJECT!$S$5:$S$900,DB_RHC_REJECT!$B$5:$B$900,$D$1,DB_RHC_REJECT!$D$5:$D$900,H$15,DB_RHC_REJECT!$K$5:$K$900,1))</f>
        <v>0</v>
      </c>
      <c r="I23" s="356">
        <f>IF($D$1="(Todas)",SUMIFS(DB_RHC_REJECT!$S$5:$S$900,DB_RHC_REJECT!$D$5:$D$900,I$15,DB_RHC_REJECT!$K$5:$K$900,1),SUMIFS(DB_RHC_REJECT!$S$5:$S$900,DB_RHC_REJECT!$B$5:$B$900,$D$1,DB_RHC_REJECT!$D$5:$D$900,I$15,DB_RHC_REJECT!$K$5:$K$900,1))</f>
        <v>0</v>
      </c>
      <c r="J23" s="356">
        <f>IF($D$1="(Todas)",SUMIFS(DB_RHC_REJECT!$S$5:$S$900,DB_RHC_REJECT!$D$5:$D$900,J$15,DB_RHC_REJECT!$K$5:$K$900,1),SUMIFS(DB_RHC_REJECT!$S$5:$S$900,DB_RHC_REJECT!$B$5:$B$900,$D$1,DB_RHC_REJECT!$D$5:$D$900,J$15,DB_RHC_REJECT!$K$5:$K$900,1))</f>
        <v>0</v>
      </c>
      <c r="K23" s="356">
        <f>IF($D$1="(Todas)",SUMIFS(DB_RHC_REJECT!$S$5:$S$900,DB_RHC_REJECT!$D$5:$D$900,K$15,DB_RHC_REJECT!$K$5:$K$900,1),SUMIFS(DB_RHC_REJECT!$S$5:$S$900,DB_RHC_REJECT!$B$5:$B$900,$D$1,DB_RHC_REJECT!$D$5:$D$900,K$15,DB_RHC_REJECT!$K$5:$K$900,1))</f>
        <v>0</v>
      </c>
      <c r="L23" s="356">
        <f>IF($D$1="(Todas)",SUMIFS(DB_RHC_REJECT!$S$5:$S$900,DB_RHC_REJECT!$D$5:$D$900,L$15,DB_RHC_REJECT!$K$5:$K$900,1),SUMIFS(DB_RHC_REJECT!$S$5:$S$900,DB_RHC_REJECT!$B$5:$B$900,$D$1,DB_RHC_REJECT!$D$5:$D$900,L$15,DB_RHC_REJECT!$K$5:$K$900,1))</f>
        <v>0</v>
      </c>
      <c r="M23" s="356">
        <f>IF($D$1="(Todas)",SUMIFS(DB_RHC_REJECT!$S$5:$S$900,DB_RHC_REJECT!$D$5:$D$900,M$15,DB_RHC_REJECT!$K$5:$K$900,1),SUMIFS(DB_RHC_REJECT!$S$5:$S$900,DB_RHC_REJECT!$B$5:$B$900,$D$1,DB_RHC_REJECT!$D$5:$D$900,M$15,DB_RHC_REJECT!$K$5:$K$900,1))</f>
        <v>0</v>
      </c>
      <c r="N23" s="357" t="e">
        <f t="shared" si="7"/>
        <v>#DIV/0!</v>
      </c>
      <c r="O23" s="357" t="e">
        <f t="shared" si="8"/>
        <v>#DIV/0!</v>
      </c>
      <c r="P23" s="357" t="e">
        <f t="shared" si="9"/>
        <v>#DIV/0!</v>
      </c>
      <c r="Q23" s="357" t="e">
        <f t="shared" si="10"/>
        <v>#DIV/0!</v>
      </c>
      <c r="R23" s="357" t="e">
        <f t="shared" si="11"/>
        <v>#DIV/0!</v>
      </c>
      <c r="S23" s="357" t="e">
        <f t="shared" si="12"/>
        <v>#DIV/0!</v>
      </c>
      <c r="T23" s="623" t="e">
        <f t="shared" si="13"/>
        <v>#DIV/0!</v>
      </c>
      <c r="U23" s="356">
        <f>IF($D$1="(Todas)",SUMIFS(DB_RHC_REJECT!$S$5:$S$900,DB_RHC_REJECT!$F$5:$F$900,U$15,DB_RHC_REJECT!$K$5:$K$900,1),SUMIFS(DB_RHC_REJECT!$S$5:$S$900,DB_RHC_REJECT!$B$5:$B$900,$D$1,DB_RHC_REJECT!$F$5:$F$900,U$15,DB_RHC_REJECT!$K$5:$K$900,1))</f>
        <v>0</v>
      </c>
      <c r="V23" s="356">
        <f>IF($D$1="(Todas)",SUMIFS(DB_RHC_REJECT!$S$5:$S$900,DB_RHC_REJECT!$F$5:$F$900,V$15,DB_RHC_REJECT!$K$5:$K$900,1),SUMIFS(DB_RHC_REJECT!$S$5:$S$900,DB_RHC_REJECT!$B$5:$B$900,$D$1,DB_RHC_REJECT!$F$5:$F$900,V$15,DB_RHC_REJECT!$K$5:$K$900,1))</f>
        <v>0</v>
      </c>
      <c r="W23" s="356">
        <f>IF($D$1="(Todas)",SUMIFS(DB_RHC_REJECT!$S$5:$S$900,DB_RHC_REJECT!$F$5:$F$900,W$15,DB_RHC_REJECT!$K$5:$K$900,1),SUMIFS(DB_RHC_REJECT!$S$5:$S$900,DB_RHC_REJECT!$B$5:$B$900,$D$1,DB_RHC_REJECT!$F$5:$F$900,W$15,DB_RHC_REJECT!$K$5:$K$900,1))</f>
        <v>0</v>
      </c>
      <c r="X23" s="356">
        <f>IF($D$1="(Todas)",SUMIFS(DB_RHC_REJECT!$S$5:$S$900,DB_RHC_REJECT!$F$5:$F$900,X$15,DB_RHC_REJECT!$K$5:$K$900,1),SUMIFS(DB_RHC_REJECT!$S$5:$S$900,DB_RHC_REJECT!$B$5:$B$900,$D$1,DB_RHC_REJECT!$F$5:$F$900,X$15,DB_RHC_REJECT!$K$5:$K$900,1))</f>
        <v>0</v>
      </c>
      <c r="Y23" s="357" t="e">
        <f t="shared" si="14"/>
        <v>#DIV/0!</v>
      </c>
      <c r="Z23" s="357" t="e">
        <f t="shared" si="15"/>
        <v>#DIV/0!</v>
      </c>
      <c r="AA23" s="357" t="e">
        <f t="shared" si="16"/>
        <v>#DIV/0!</v>
      </c>
      <c r="AB23" s="357" t="e">
        <f t="shared" si="17"/>
        <v>#DIV/0!</v>
      </c>
    </row>
    <row r="24" spans="1:28">
      <c r="A24" s="346" t="s">
        <v>199</v>
      </c>
      <c r="B24" s="483" t="e">
        <f t="shared" si="4"/>
        <v>#DIV/0!</v>
      </c>
      <c r="C24" s="358">
        <f>IF($D$1="(Todas)",SUMIFS(DB_RHC_REJECT!$T$5:$T$900,DB_RHC_REJECT!$C$5:$C$900,C$15,DB_RHC_REJECT!$K$5:$K$900,1),SUMIFS(DB_RHC_REJECT!$T$5:$T$900,DB_RHC_REJECT!$B$5:$B$900,$D$1,DB_RHC_REJECT!$C$5:$C$900,C$15,DB_RHC_REJECT!$K$5:$K$900,1))</f>
        <v>0</v>
      </c>
      <c r="D24" s="356">
        <f>IF($D$1="(Todas)",SUMIFS(DB_RHC_REJECT!$T$5:$T$900,DB_RHC_REJECT!$C$5:$C$900,D$15,DB_RHC_REJECT!$K$5:$K$900,1),SUMIFS(DB_RHC_REJECT!$T$5:$T$900,DB_RHC_REJECT!$B$5:$B$900,$D$1,DB_RHC_REJECT!$C$5:$C$900,D$15,DB_RHC_REJECT!$K$5:$K$900,1))</f>
        <v>0</v>
      </c>
      <c r="E24" s="357" t="e">
        <f t="shared" si="5"/>
        <v>#DIV/0!</v>
      </c>
      <c r="F24" s="623" t="e">
        <f t="shared" si="6"/>
        <v>#DIV/0!</v>
      </c>
      <c r="G24" s="358">
        <f>IF($D$1="(Todas)",SUMIFS(DB_RHC_REJECT!$T$5:$T$900,DB_RHC_REJECT!$D$5:$D$900,G$15,DB_RHC_REJECT!$K$5:$K$900,1),SUMIFS(DB_RHC_REJECT!$T$5:$T$900,DB_RHC_REJECT!$B$5:$B$900,$D$1,DB_RHC_REJECT!$D$5:$D$900,G$15,DB_RHC_REJECT!$K$5:$K$900,1))</f>
        <v>0</v>
      </c>
      <c r="H24" s="356">
        <f>IF($D$1="(Todas)",SUMIFS(DB_RHC_REJECT!$T$5:$T$900,DB_RHC_REJECT!$D$5:$D$900,H$15,DB_RHC_REJECT!$K$5:$K$900,1),SUMIFS(DB_RHC_REJECT!$T$5:$T$900,DB_RHC_REJECT!$B$5:$B$900,$D$1,DB_RHC_REJECT!$D$5:$D$900,H$15,DB_RHC_REJECT!$K$5:$K$900,1))</f>
        <v>0</v>
      </c>
      <c r="I24" s="356">
        <f>IF($D$1="(Todas)",SUMIFS(DB_RHC_REJECT!$T$5:$T$900,DB_RHC_REJECT!$D$5:$D$900,I$15,DB_RHC_REJECT!$K$5:$K$900,1),SUMIFS(DB_RHC_REJECT!$T$5:$T$900,DB_RHC_REJECT!$B$5:$B$900,$D$1,DB_RHC_REJECT!$D$5:$D$900,I$15,DB_RHC_REJECT!$K$5:$K$900,1))</f>
        <v>0</v>
      </c>
      <c r="J24" s="356">
        <f>IF($D$1="(Todas)",SUMIFS(DB_RHC_REJECT!$T$5:$T$900,DB_RHC_REJECT!$D$5:$D$900,J$15,DB_RHC_REJECT!$K$5:$K$900,1),SUMIFS(DB_RHC_REJECT!$T$5:$T$900,DB_RHC_REJECT!$B$5:$B$900,$D$1,DB_RHC_REJECT!$D$5:$D$900,J$15,DB_RHC_REJECT!$K$5:$K$900,1))</f>
        <v>0</v>
      </c>
      <c r="K24" s="356">
        <f>IF($D$1="(Todas)",SUMIFS(DB_RHC_REJECT!$T$5:$T$900,DB_RHC_REJECT!$D$5:$D$900,K$15,DB_RHC_REJECT!$K$5:$K$900,1),SUMIFS(DB_RHC_REJECT!$T$5:$T$900,DB_RHC_REJECT!$B$5:$B$900,$D$1,DB_RHC_REJECT!$D$5:$D$900,K$15,DB_RHC_REJECT!$K$5:$K$900,1))</f>
        <v>0</v>
      </c>
      <c r="L24" s="356">
        <f>IF($D$1="(Todas)",SUMIFS(DB_RHC_REJECT!$T$5:$T$900,DB_RHC_REJECT!$D$5:$D$900,L$15,DB_RHC_REJECT!$K$5:$K$900,1),SUMIFS(DB_RHC_REJECT!$T$5:$T$900,DB_RHC_REJECT!$B$5:$B$900,$D$1,DB_RHC_REJECT!$D$5:$D$900,L$15,DB_RHC_REJECT!$K$5:$K$900,1))</f>
        <v>0</v>
      </c>
      <c r="M24" s="356">
        <f>IF($D$1="(Todas)",SUMIFS(DB_RHC_REJECT!$T$5:$T$900,DB_RHC_REJECT!$D$5:$D$900,M$15,DB_RHC_REJECT!$K$5:$K$900,1),SUMIFS(DB_RHC_REJECT!$T$5:$T$900,DB_RHC_REJECT!$B$5:$B$900,$D$1,DB_RHC_REJECT!$D$5:$D$900,M$15,DB_RHC_REJECT!$K$5:$K$900,1))</f>
        <v>0</v>
      </c>
      <c r="N24" s="357" t="e">
        <f t="shared" si="7"/>
        <v>#DIV/0!</v>
      </c>
      <c r="O24" s="357" t="e">
        <f t="shared" si="8"/>
        <v>#DIV/0!</v>
      </c>
      <c r="P24" s="357" t="e">
        <f t="shared" si="9"/>
        <v>#DIV/0!</v>
      </c>
      <c r="Q24" s="357" t="e">
        <f t="shared" si="10"/>
        <v>#DIV/0!</v>
      </c>
      <c r="R24" s="357" t="e">
        <f t="shared" si="11"/>
        <v>#DIV/0!</v>
      </c>
      <c r="S24" s="357" t="e">
        <f t="shared" si="12"/>
        <v>#DIV/0!</v>
      </c>
      <c r="T24" s="623" t="e">
        <f t="shared" si="13"/>
        <v>#DIV/0!</v>
      </c>
      <c r="U24" s="356">
        <f>IF($D$1="(Todas)",SUMIFS(DB_RHC_REJECT!$T$5:$T$900,DB_RHC_REJECT!$F$5:$F$900,U$15,DB_RHC_REJECT!$K$5:$K$900,1),SUMIFS(DB_RHC_REJECT!$T$5:$T$900,DB_RHC_REJECT!$B$5:$B$900,$D$1,DB_RHC_REJECT!$F$5:$F$900,U$15,DB_RHC_REJECT!$K$5:$K$900,1))</f>
        <v>0</v>
      </c>
      <c r="V24" s="356">
        <f>IF($D$1="(Todas)",SUMIFS(DB_RHC_REJECT!$T$5:$T$900,DB_RHC_REJECT!$F$5:$F$900,V$15,DB_RHC_REJECT!$K$5:$K$900,1),SUMIFS(DB_RHC_REJECT!$T$5:$T$900,DB_RHC_REJECT!$B$5:$B$900,$D$1,DB_RHC_REJECT!$F$5:$F$900,V$15,DB_RHC_REJECT!$K$5:$K$900,1))</f>
        <v>0</v>
      </c>
      <c r="W24" s="356">
        <f>IF($D$1="(Todas)",SUMIFS(DB_RHC_REJECT!$T$5:$T$900,DB_RHC_REJECT!$F$5:$F$900,W$15,DB_RHC_REJECT!$K$5:$K$900,1),SUMIFS(DB_RHC_REJECT!$T$5:$T$900,DB_RHC_REJECT!$B$5:$B$900,$D$1,DB_RHC_REJECT!$F$5:$F$900,W$15,DB_RHC_REJECT!$K$5:$K$900,1))</f>
        <v>0</v>
      </c>
      <c r="X24" s="356">
        <f>IF($D$1="(Todas)",SUMIFS(DB_RHC_REJECT!$T$5:$T$900,DB_RHC_REJECT!$F$5:$F$900,X$15,DB_RHC_REJECT!$K$5:$K$900,1),SUMIFS(DB_RHC_REJECT!$T$5:$T$900,DB_RHC_REJECT!$B$5:$B$900,$D$1,DB_RHC_REJECT!$F$5:$F$900,X$15,DB_RHC_REJECT!$K$5:$K$900,1))</f>
        <v>0</v>
      </c>
      <c r="Y24" s="357" t="e">
        <f t="shared" si="14"/>
        <v>#DIV/0!</v>
      </c>
      <c r="Z24" s="357" t="e">
        <f t="shared" si="15"/>
        <v>#DIV/0!</v>
      </c>
      <c r="AA24" s="357" t="e">
        <f t="shared" si="16"/>
        <v>#DIV/0!</v>
      </c>
      <c r="AB24" s="357" t="e">
        <f t="shared" si="17"/>
        <v>#DIV/0!</v>
      </c>
    </row>
    <row r="25" spans="1:28" ht="15.75" thickBot="1">
      <c r="A25" s="448" t="s">
        <v>63</v>
      </c>
      <c r="B25" s="484" t="e">
        <f t="shared" si="4"/>
        <v>#DIV/0!</v>
      </c>
      <c r="C25" s="451">
        <f>IF($D$1="(Todas)",SUMIFS(DB_RHC_REJECT!$U$5:$U$900,DB_RHC_REJECT!$C$5:$C$900,C$15,DB_RHC_REJECT!$K$5:$K$900,1),SUMIFS(DB_RHC_REJECT!$U$5:$U$900,DB_RHC_REJECT!$B$5:$B$900,$D$1,DB_RHC_REJECT!$C$5:$C$900,C$15,DB_RHC_REJECT!$K$5:$K$900,1))</f>
        <v>0</v>
      </c>
      <c r="D25" s="449">
        <f>IF($D$1="(Todas)",SUMIFS(DB_RHC_REJECT!$U$5:$U$900,DB_RHC_REJECT!$C$5:$C$900,D$15,DB_RHC_REJECT!$K$5:$K$900,1),SUMIFS(DB_RHC_REJECT!$U$5:$U$900,DB_RHC_REJECT!$B$5:$B$900,$D$1,DB_RHC_REJECT!$C$5:$C$900,D$15,DB_RHC_REJECT!$K$5:$K$900,1))</f>
        <v>0</v>
      </c>
      <c r="E25" s="450" t="e">
        <f t="shared" si="5"/>
        <v>#DIV/0!</v>
      </c>
      <c r="F25" s="638" t="e">
        <f t="shared" si="6"/>
        <v>#DIV/0!</v>
      </c>
      <c r="G25" s="451">
        <f>IF($D$1="(Todas)",SUMIFS(DB_RHC_REJECT!$U$5:$U$900,DB_RHC_REJECT!$D$5:$D$900,G$15,DB_RHC_REJECT!$K$5:$K$900,1),SUMIFS(DB_RHC_REJECT!$U$5:$U$900,DB_RHC_REJECT!$B$5:$B$900,$D$1,DB_RHC_REJECT!$D$5:$D$900,G$15,DB_RHC_REJECT!$K$5:$K$900,1))</f>
        <v>0</v>
      </c>
      <c r="H25" s="449">
        <f>IF($D$1="(Todas)",SUMIFS(DB_RHC_REJECT!$U$5:$U$900,DB_RHC_REJECT!$D$5:$D$900,H$15,DB_RHC_REJECT!$K$5:$K$900,1),SUMIFS(DB_RHC_REJECT!$U$5:$U$900,DB_RHC_REJECT!$B$5:$B$900,$D$1,DB_RHC_REJECT!$D$5:$D$900,H$15,DB_RHC_REJECT!$K$5:$K$900,1))</f>
        <v>0</v>
      </c>
      <c r="I25" s="449">
        <f>IF($D$1="(Todas)",SUMIFS(DB_RHC_REJECT!$U$5:$U$900,DB_RHC_REJECT!$D$5:$D$900,I$15,DB_RHC_REJECT!$K$5:$K$900,1),SUMIFS(DB_RHC_REJECT!$U$5:$U$900,DB_RHC_REJECT!$B$5:$B$900,$D$1,DB_RHC_REJECT!$D$5:$D$900,I$15,DB_RHC_REJECT!$K$5:$K$900,1))</f>
        <v>0</v>
      </c>
      <c r="J25" s="449">
        <f>IF($D$1="(Todas)",SUMIFS(DB_RHC_REJECT!$U$5:$U$900,DB_RHC_REJECT!$D$5:$D$900,J$15,DB_RHC_REJECT!$K$5:$K$900,1),SUMIFS(DB_RHC_REJECT!$U$5:$U$900,DB_RHC_REJECT!$B$5:$B$900,$D$1,DB_RHC_REJECT!$D$5:$D$900,J$15,DB_RHC_REJECT!$K$5:$K$900,1))</f>
        <v>0</v>
      </c>
      <c r="K25" s="449">
        <f>IF($D$1="(Todas)",SUMIFS(DB_RHC_REJECT!$U$5:$U$900,DB_RHC_REJECT!$D$5:$D$900,K$15,DB_RHC_REJECT!$K$5:$K$900,1),SUMIFS(DB_RHC_REJECT!$U$5:$U$900,DB_RHC_REJECT!$B$5:$B$900,$D$1,DB_RHC_REJECT!$D$5:$D$900,K$15,DB_RHC_REJECT!$K$5:$K$900,1))</f>
        <v>0</v>
      </c>
      <c r="L25" s="449">
        <f>IF($D$1="(Todas)",SUMIFS(DB_RHC_REJECT!$U$5:$U$900,DB_RHC_REJECT!$D$5:$D$900,L$15,DB_RHC_REJECT!$K$5:$K$900,1),SUMIFS(DB_RHC_REJECT!$U$5:$U$900,DB_RHC_REJECT!$B$5:$B$900,$D$1,DB_RHC_REJECT!$D$5:$D$900,L$15,DB_RHC_REJECT!$K$5:$K$900,1))</f>
        <v>0</v>
      </c>
      <c r="M25" s="449">
        <f>IF($D$1="(Todas)",SUMIFS(DB_RHC_REJECT!$U$5:$U$900,DB_RHC_REJECT!$D$5:$D$900,M$15,DB_RHC_REJECT!$K$5:$K$900,1),SUMIFS(DB_RHC_REJECT!$U$5:$U$900,DB_RHC_REJECT!$B$5:$B$900,$D$1,DB_RHC_REJECT!$D$5:$D$900,M$15,DB_RHC_REJECT!$K$5:$K$900,1))</f>
        <v>0</v>
      </c>
      <c r="N25" s="450" t="e">
        <f t="shared" si="7"/>
        <v>#DIV/0!</v>
      </c>
      <c r="O25" s="450" t="e">
        <f t="shared" si="8"/>
        <v>#DIV/0!</v>
      </c>
      <c r="P25" s="450" t="e">
        <f t="shared" si="9"/>
        <v>#DIV/0!</v>
      </c>
      <c r="Q25" s="450" t="e">
        <f t="shared" si="10"/>
        <v>#DIV/0!</v>
      </c>
      <c r="R25" s="450" t="e">
        <f t="shared" si="11"/>
        <v>#DIV/0!</v>
      </c>
      <c r="S25" s="450" t="e">
        <f t="shared" si="12"/>
        <v>#DIV/0!</v>
      </c>
      <c r="T25" s="638" t="e">
        <f t="shared" si="13"/>
        <v>#DIV/0!</v>
      </c>
      <c r="U25" s="449">
        <f>IF($D$1="(Todas)",SUMIFS(DB_RHC_REJECT!$U$5:$U$900,DB_RHC_REJECT!$F$5:$F$900,U$15,DB_RHC_REJECT!$K$5:$K$900,1),SUMIFS(DB_RHC_REJECT!$U$5:$U$900,DB_RHC_REJECT!$B$5:$B$900,$D$1,DB_RHC_REJECT!$F$5:$F$900,U$15,DB_RHC_REJECT!$K$5:$K$900,1))</f>
        <v>0</v>
      </c>
      <c r="V25" s="449">
        <f>IF($D$1="(Todas)",SUMIFS(DB_RHC_REJECT!$U$5:$U$900,DB_RHC_REJECT!$F$5:$F$900,V$15,DB_RHC_REJECT!$K$5:$K$900,1),SUMIFS(DB_RHC_REJECT!$U$5:$U$900,DB_RHC_REJECT!$B$5:$B$900,$D$1,DB_RHC_REJECT!$F$5:$F$900,V$15,DB_RHC_REJECT!$K$5:$K$900,1))</f>
        <v>0</v>
      </c>
      <c r="W25" s="449">
        <f>IF($D$1="(Todas)",SUMIFS(DB_RHC_REJECT!$U$5:$U$900,DB_RHC_REJECT!$F$5:$F$900,W$15,DB_RHC_REJECT!$K$5:$K$900,1),SUMIFS(DB_RHC_REJECT!$U$5:$U$900,DB_RHC_REJECT!$B$5:$B$900,$D$1,DB_RHC_REJECT!$F$5:$F$900,W$15,DB_RHC_REJECT!$K$5:$K$900,1))</f>
        <v>0</v>
      </c>
      <c r="X25" s="449">
        <f>IF($D$1="(Todas)",SUMIFS(DB_RHC_REJECT!$U$5:$U$900,DB_RHC_REJECT!$F$5:$F$900,X$15,DB_RHC_REJECT!$K$5:$K$900,1),SUMIFS(DB_RHC_REJECT!$U$5:$U$900,DB_RHC_REJECT!$B$5:$B$900,$D$1,DB_RHC_REJECT!$F$5:$F$900,X$15,DB_RHC_REJECT!$K$5:$K$900,1))</f>
        <v>0</v>
      </c>
      <c r="Y25" s="450" t="e">
        <f t="shared" si="14"/>
        <v>#DIV/0!</v>
      </c>
      <c r="Z25" s="450" t="e">
        <f t="shared" si="15"/>
        <v>#DIV/0!</v>
      </c>
      <c r="AA25" s="450" t="e">
        <f t="shared" si="16"/>
        <v>#DIV/0!</v>
      </c>
      <c r="AB25" s="450" t="e">
        <f t="shared" si="17"/>
        <v>#DIV/0!</v>
      </c>
    </row>
    <row r="26" spans="1:28" ht="15.75" thickTop="1">
      <c r="C26" s="578"/>
      <c r="D26" s="578"/>
      <c r="E26" s="578"/>
      <c r="F26" s="578"/>
      <c r="G26" s="578"/>
      <c r="H26" s="441"/>
      <c r="I26" s="441"/>
      <c r="J26" s="441"/>
      <c r="K26" s="441"/>
      <c r="L26" s="441"/>
      <c r="M26" s="441"/>
      <c r="N26" s="578"/>
      <c r="O26" s="578"/>
      <c r="P26" s="578"/>
      <c r="Q26" s="578"/>
      <c r="R26" s="578"/>
      <c r="S26" s="578"/>
      <c r="T26" s="578"/>
      <c r="U26" s="578"/>
      <c r="V26" s="578"/>
      <c r="W26" s="578"/>
      <c r="X26" s="578"/>
      <c r="Y26" s="578"/>
      <c r="Z26" s="578"/>
    </row>
    <row r="27" spans="1:28" s="442" customFormat="1">
      <c r="C27" s="228" t="s">
        <v>390</v>
      </c>
      <c r="D27" s="229"/>
      <c r="E27" s="229"/>
      <c r="F27" s="230"/>
      <c r="G27" s="228" t="s">
        <v>391</v>
      </c>
      <c r="H27" s="229"/>
      <c r="I27" s="229"/>
      <c r="J27" s="229"/>
      <c r="K27" s="229"/>
      <c r="L27" s="229"/>
      <c r="M27" s="229"/>
      <c r="N27" s="230"/>
      <c r="O27" s="228" t="s">
        <v>376</v>
      </c>
      <c r="P27" s="229"/>
      <c r="Q27" s="229"/>
      <c r="R27" s="229"/>
      <c r="S27" s="229"/>
      <c r="T27" s="230"/>
      <c r="U27" s="443" t="s">
        <v>392</v>
      </c>
      <c r="V27" s="443"/>
      <c r="W27" s="443"/>
      <c r="X27" s="230"/>
      <c r="Y27" s="228"/>
      <c r="Z27" s="228"/>
    </row>
    <row r="28" spans="1:28" ht="30">
      <c r="C28" s="566" t="s">
        <v>74</v>
      </c>
      <c r="D28" s="565" t="s">
        <v>0</v>
      </c>
      <c r="E28" s="575" t="s">
        <v>74</v>
      </c>
      <c r="F28" s="576" t="s">
        <v>0</v>
      </c>
      <c r="G28" s="566" t="s">
        <v>381</v>
      </c>
      <c r="H28" s="565" t="s">
        <v>382</v>
      </c>
      <c r="I28" s="565" t="s">
        <v>383</v>
      </c>
      <c r="J28" s="565" t="s">
        <v>230</v>
      </c>
      <c r="K28" s="575" t="s">
        <v>381</v>
      </c>
      <c r="L28" s="575" t="s">
        <v>382</v>
      </c>
      <c r="M28" s="575" t="s">
        <v>383</v>
      </c>
      <c r="N28" s="576" t="s">
        <v>230</v>
      </c>
      <c r="O28" s="566" t="s">
        <v>74</v>
      </c>
      <c r="P28" s="565" t="s">
        <v>0</v>
      </c>
      <c r="Q28" s="565" t="s">
        <v>230</v>
      </c>
      <c r="R28" s="575" t="s">
        <v>74</v>
      </c>
      <c r="S28" s="575" t="s">
        <v>0</v>
      </c>
      <c r="T28" s="576" t="s">
        <v>230</v>
      </c>
      <c r="U28" s="565" t="s">
        <v>74</v>
      </c>
      <c r="V28" s="565" t="s">
        <v>0</v>
      </c>
      <c r="W28" s="565" t="s">
        <v>230</v>
      </c>
      <c r="X28" s="575" t="s">
        <v>74</v>
      </c>
      <c r="Y28" s="575" t="s">
        <v>0</v>
      </c>
      <c r="Z28" s="575" t="s">
        <v>230</v>
      </c>
    </row>
    <row r="29" spans="1:28">
      <c r="A29" s="452" t="s">
        <v>362</v>
      </c>
      <c r="B29" s="482" t="s">
        <v>349</v>
      </c>
      <c r="C29" s="447">
        <f>IF($D$1="(Todas)",SUMIFS(DB_RHC_REJECT!$K$5:$K$900,DB_RHC_REJECT!$E$5:$E$900,C$28),SUMIFS(DB_RHC_REJECT!$K$5:$K$900,DB_RHC_REJECT!$B$5:$B$900,$D$1,DB_RHC_REJECT!$E$5:$E$900,C$28))</f>
        <v>0</v>
      </c>
      <c r="D29" s="445">
        <f>IF($D$1="(Todas)",SUMIFS(DB_RHC_REJECT!$K$5:$K$900,DB_RHC_REJECT!$E$5:$E$900,D$28),SUMIFS(DB_RHC_REJECT!$K$5:$K$900,DB_RHC_REJECT!$B$5:$B$900,$D$1,DB_RHC_REJECT!$E$5:$E$900,D$28))</f>
        <v>0</v>
      </c>
      <c r="E29" s="446"/>
      <c r="F29" s="637"/>
      <c r="G29" s="447">
        <f>IF($D$1="(Todas)",SUMIFS(DB_RHC_REJECT!$K$5:$K$900,DB_RHC_REJECT!$G$5:$G$900,G$28),SUMIFS(DB_RHC_REJECT!$K$5:$K$900,DB_RHC_REJECT!$B$5:$B$900,$D$1,DB_RHC_REJECT!$G$5:$G$900,G$28))</f>
        <v>0</v>
      </c>
      <c r="H29" s="445">
        <f>IF($D$1="(Todas)",SUMIFS(DB_RHC_REJECT!$K$5:$K$900,DB_RHC_REJECT!$G$5:$G$900,H$28),SUMIFS(DB_RHC_REJECT!$K$5:$K$900,DB_RHC_REJECT!$B$5:$B$900,$D$1,DB_RHC_REJECT!$G$5:$G$900,H$28))</f>
        <v>0</v>
      </c>
      <c r="I29" s="445">
        <f>IF($D$1="(Todas)",SUMIFS(DB_RHC_REJECT!$K$5:$K$900,DB_RHC_REJECT!$G$5:$G$900,I$28),SUMIFS(DB_RHC_REJECT!$K$5:$K$900,DB_RHC_REJECT!$B$5:$B$900,$D$1,DB_RHC_REJECT!$G$5:$G$900,I$28))</f>
        <v>0</v>
      </c>
      <c r="J29" s="445">
        <f>IF($D$1="(Todas)",SUMIFS(DB_RHC_REJECT!$K$5:$K$900,DB_RHC_REJECT!$G$5:$G$900,J$28),SUMIFS(DB_RHC_REJECT!$K$5:$K$900,DB_RHC_REJECT!$B$5:$B$900,$D$1,DB_RHC_REJECT!$G$5:$G$900,J$28))</f>
        <v>0</v>
      </c>
      <c r="K29" s="446">
        <f>IF($D$1="(Todas)",COUNTIFS(DB_RHC_REJECT!$K$5:$K$900,1,DB_RHC_REJECT!$G$5:$G$900,K$15),COUNTIFS(DB_RHC_REJECT!$K$5:$K$900,1,DB_RHC_REJECT!$B$5:$B$900,$D$1,DB_RHC_REJECT!$G$5:$G$900,K$15))</f>
        <v>0</v>
      </c>
      <c r="L29" s="446"/>
      <c r="M29" s="446"/>
      <c r="N29" s="637"/>
      <c r="O29" s="447">
        <f>IF($D$1="(Todas)",SUMIFS(DB_RHC_REJECT!$K$5:$K$900,DB_RHC_REJECT!$H$5:$H$900,O$28),SUMIFS(DB_RHC_REJECT!$K$5:$K$900,DB_RHC_REJECT!$B$5:$B$900,$D$1,DB_RHC_REJECT!$H$5:$H$900,O$28))</f>
        <v>0</v>
      </c>
      <c r="P29" s="445">
        <f>IF($D$1="(Todas)",SUMIFS(DB_RHC_REJECT!$K$5:$K$900,DB_RHC_REJECT!$H$5:$H$900,P$28),SUMIFS(DB_RHC_REJECT!$K$5:$K$900,DB_RHC_REJECT!$B$5:$B$900,$D$1,DB_RHC_REJECT!$H$5:$H$900,P$28))</f>
        <v>0</v>
      </c>
      <c r="Q29" s="445">
        <f>IF($D$1="(Todas)",SUMIFS(DB_RHC_REJECT!$K$5:$K$900,DB_RHC_REJECT!$H$5:$H$900,Q$28),SUMIFS(DB_RHC_REJECT!$K$5:$K$900,DB_RHC_REJECT!$B$5:$B$900,$D$1,DB_RHC_REJECT!$H$5:$H$900,Q$28))</f>
        <v>0</v>
      </c>
      <c r="R29" s="446"/>
      <c r="S29" s="446"/>
      <c r="T29" s="637"/>
      <c r="U29" s="447">
        <f>IF($D$1="(Todas)",SUMIFS(DB_RHC_REJECT!$K$5:$K$900,DB_RHC_REJECT!$I$5:$I$900,U$28),SUMIFS(DB_RHC_REJECT!$K$5:$K$900,DB_RHC_REJECT!$B$5:$B$900,$D$1,DB_RHC_REJECT!$I$5:$I$900,U$28))</f>
        <v>0</v>
      </c>
      <c r="V29" s="445">
        <f>IF($D$1="(Todas)",SUMIFS(DB_RHC_REJECT!$K$5:$K$900,DB_RHC_REJECT!$I$5:$I$900,V$28),SUMIFS(DB_RHC_REJECT!$K$5:$K$900,DB_RHC_REJECT!$B$5:$B$900,$D$1,DB_RHC_REJECT!$I$5:$I$900,V$28))</f>
        <v>0</v>
      </c>
      <c r="W29" s="445">
        <f>IF($D$1="(Todas)",SUMIFS(DB_RHC_REJECT!$K$5:$K$900,DB_RHC_REJECT!$I$5:$I$900,W$28),SUMIFS(DB_RHC_REJECT!$K$5:$K$900,DB_RHC_REJECT!$B$5:$B$900,$D$1,DB_RHC_REJECT!$I$5:$I$900,W$28))</f>
        <v>0</v>
      </c>
      <c r="X29" s="446"/>
      <c r="Y29" s="446"/>
      <c r="Z29" s="446"/>
    </row>
    <row r="30" spans="1:28">
      <c r="A30" s="345" t="s">
        <v>342</v>
      </c>
      <c r="B30" s="474" t="e">
        <f>HLOOKUP(A30,$C$9:$K$10,2,)</f>
        <v>#DIV/0!</v>
      </c>
      <c r="C30" s="350">
        <f>IF($D$1="(Todas)",SUMIFS(DB_RHC_REJECT!$M$5:$M$900,DB_RHC_REJECT!$E$5:$E$900,C$28,DB_RHC_REJECT!$K$5:$K$900,1),SUMIFS(DB_RHC_REJECT!$M$5:$M$900,DB_RHC_REJECT!$B$5:$B$900,$D$1,DB_RHC_REJECT!$E$5:$E$900,C$28,DB_RHC_REJECT!$K$5:$K$900,1))</f>
        <v>0</v>
      </c>
      <c r="D30" s="348">
        <f>IF($D$1="(Todas)",SUMIFS(DB_RHC_REJECT!$M$5:$M$900,DB_RHC_REJECT!$E$5:$E$900,D$28,DB_RHC_REJECT!$K$5:$K$900,1),SUMIFS(DB_RHC_REJECT!$M$5:$M$900,DB_RHC_REJECT!$B$5:$B$900,$D$1,DB_RHC_REJECT!$E$5:$E$900,D$28,DB_RHC_REJECT!$K$5:$K$900,1))</f>
        <v>0</v>
      </c>
      <c r="E30" s="349" t="e">
        <f>C30/C$29</f>
        <v>#DIV/0!</v>
      </c>
      <c r="F30" s="621" t="e">
        <f>D30/D$29</f>
        <v>#DIV/0!</v>
      </c>
      <c r="G30" s="350">
        <f>IF($D$1="(Todas)",SUMIFS(DB_RHC_REJECT!$M$5:$M$900,DB_RHC_REJECT!$G$5:$G$900,G$28,DB_RHC_REJECT!$K$5:$K$900,1),SUMIFS(DB_RHC_REJECT!$M$5:$M$900,DB_RHC_REJECT!$B$5:$B$900,$D$1,DB_RHC_REJECT!$G$5:$G$900,G$28,DB_RHC_REJECT!$K$5:$K$900,1))</f>
        <v>0</v>
      </c>
      <c r="H30" s="348">
        <f>IF($D$1="(Todas)",SUMIFS(DB_RHC_REJECT!$M$5:$M$900,DB_RHC_REJECT!$G$5:$G$900,H$28,DB_RHC_REJECT!$K$5:$K$900,1),SUMIFS(DB_RHC_REJECT!$M$5:$M$900,DB_RHC_REJECT!$B$5:$B$900,$D$1,DB_RHC_REJECT!$G$5:$G$900,H$28,DB_RHC_REJECT!$K$5:$K$900,1))</f>
        <v>0</v>
      </c>
      <c r="I30" s="348">
        <f>IF($D$1="(Todas)",SUMIFS(DB_RHC_REJECT!$M$5:$M$900,DB_RHC_REJECT!$G$5:$G$900,I$28,DB_RHC_REJECT!$K$5:$K$900,1),SUMIFS(DB_RHC_REJECT!$M$5:$M$900,DB_RHC_REJECT!$B$5:$B$900,$D$1,DB_RHC_REJECT!$G$5:$G$900,I$28,DB_RHC_REJECT!$K$5:$K$900,1))</f>
        <v>0</v>
      </c>
      <c r="J30" s="348">
        <f>IF($D$1="(Todas)",SUMIFS(DB_RHC_REJECT!$M$5:$M$900,DB_RHC_REJECT!$G$5:$G$900,J$28,DB_RHC_REJECT!$K$5:$K$900,1),SUMIFS(DB_RHC_REJECT!$M$5:$M$900,DB_RHC_REJECT!$B$5:$B$900,$D$1,DB_RHC_REJECT!$G$5:$G$900,J$28,DB_RHC_REJECT!$K$5:$K$900,1))</f>
        <v>0</v>
      </c>
      <c r="K30" s="349" t="e">
        <f>G30/G$29</f>
        <v>#DIV/0!</v>
      </c>
      <c r="L30" s="349" t="e">
        <f t="shared" ref="L30:N30" si="18">H30/H$29</f>
        <v>#DIV/0!</v>
      </c>
      <c r="M30" s="349" t="e">
        <f t="shared" si="18"/>
        <v>#DIV/0!</v>
      </c>
      <c r="N30" s="621" t="e">
        <f t="shared" si="18"/>
        <v>#DIV/0!</v>
      </c>
      <c r="O30" s="350">
        <f>IF($D$1="(Todas)",SUMIFS(DB_RHC_REJECT!$M$5:$M$900,DB_RHC_REJECT!$H$5:$H$900,O$28,DB_RHC_REJECT!$K$5:$K$900,1),SUMIFS(DB_RHC_REJECT!$M$5:$M$900,DB_RHC_REJECT!$B$5:$B$900,$D$1,DB_RHC_REJECT!$H$5:$H$900,O$28,DB_RHC_REJECT!$K$5:$K$900,1))</f>
        <v>0</v>
      </c>
      <c r="P30" s="348">
        <f>IF($D$1="(Todas)",SUMIFS(DB_RHC_REJECT!$M$5:$M$900,DB_RHC_REJECT!$H$5:$H$900,P$28,DB_RHC_REJECT!$K$5:$K$900,1),SUMIFS(DB_RHC_REJECT!$M$5:$M$900,DB_RHC_REJECT!$B$5:$B$900,$D$1,DB_RHC_REJECT!$H$5:$H$900,P$28,DB_RHC_REJECT!$K$5:$K$900,1))</f>
        <v>0</v>
      </c>
      <c r="Q30" s="348">
        <f>IF($D$1="(Todas)",SUMIFS(DB_RHC_REJECT!$M$5:$M$900,DB_RHC_REJECT!$H$5:$H$900,Q$28,DB_RHC_REJECT!$K$5:$K$900,1),SUMIFS(DB_RHC_REJECT!$M$5:$M$900,DB_RHC_REJECT!$B$5:$B$900,$D$1,DB_RHC_REJECT!$H$5:$H$900,Q$28,DB_RHC_REJECT!$K$5:$K$900,1))</f>
        <v>0</v>
      </c>
      <c r="R30" s="349" t="e">
        <f>O30/O$29</f>
        <v>#DIV/0!</v>
      </c>
      <c r="S30" s="349" t="e">
        <f t="shared" ref="S30:T30" si="19">P30/P$29</f>
        <v>#DIV/0!</v>
      </c>
      <c r="T30" s="621" t="e">
        <f t="shared" si="19"/>
        <v>#DIV/0!</v>
      </c>
      <c r="U30" s="350">
        <f>IF($D$1="(Todas)",SUMIFS(DB_RHC_REJECT!$M$5:$M$900,DB_RHC_REJECT!$I$5:$I$900,U$28,DB_RHC_REJECT!$K$5:$K$900,1),SUMIFS(DB_RHC_REJECT!$M$5:$M$900,DB_RHC_REJECT!$B$5:$B$900,$D$1,DB_RHC_REJECT!$I$5:$I$900,U$28,DB_RHC_REJECT!$K$5:$K$900,1))</f>
        <v>0</v>
      </c>
      <c r="V30" s="348">
        <f>IF($D$1="(Todas)",SUMIFS(DB_RHC_REJECT!$M$5:$M$900,DB_RHC_REJECT!$I$5:$I$900,V$28,DB_RHC_REJECT!$K$5:$K$900,1),SUMIFS(DB_RHC_REJECT!$M$5:$M$900,DB_RHC_REJECT!$B$5:$B$900,$D$1,DB_RHC_REJECT!$I$5:$I$900,V$28,DB_RHC_REJECT!$K$5:$K$900,1))</f>
        <v>0</v>
      </c>
      <c r="W30" s="348">
        <f>IF($D$1="(Todas)",SUMIFS(DB_RHC_REJECT!$M$5:$M$900,DB_RHC_REJECT!$I$5:$I$900,W$28,DB_RHC_REJECT!$K$5:$K$900,1),SUMIFS(DB_RHC_REJECT!$M$5:$M$900,DB_RHC_REJECT!$B$5:$B$900,$D$1,DB_RHC_REJECT!$I$5:$I$900,W$28,DB_RHC_REJECT!$K$5:$K$900,1))</f>
        <v>0</v>
      </c>
      <c r="X30" s="349" t="e">
        <f>U30/U$29</f>
        <v>#DIV/0!</v>
      </c>
      <c r="Y30" s="349" t="e">
        <f t="shared" ref="Y30:Y38" si="20">V30/V$29</f>
        <v>#DIV/0!</v>
      </c>
      <c r="Z30" s="621" t="e">
        <f t="shared" ref="Z30:Z38" si="21">W30/W$29</f>
        <v>#DIV/0!</v>
      </c>
    </row>
    <row r="31" spans="1:28">
      <c r="A31" s="346" t="s">
        <v>88</v>
      </c>
      <c r="B31" s="483" t="e">
        <f t="shared" ref="B31:B38" si="22">HLOOKUP(A31,$C$9:$K$10,2,)</f>
        <v>#DIV/0!</v>
      </c>
      <c r="C31" s="353">
        <f>IF($D$1="(Todas)",SUMIFS(DB_RHC_REJECT!$N$5:$N$900,DB_RHC_REJECT!$E$5:$E$900,C$28,DB_RHC_REJECT!$K$5:$K$900,1),SUMIFS(DB_RHC_REJECT!$N$5:$N$900,DB_RHC_REJECT!$B$5:$B$900,$D$1,DB_RHC_REJECT!$E$5:$E$900,C$28,DB_RHC_REJECT!$K$5:$K$900,1))</f>
        <v>0</v>
      </c>
      <c r="D31" s="351">
        <f>IF($D$1="(Todas)",SUMIFS(DB_RHC_REJECT!$N$5:$N$900,DB_RHC_REJECT!$E$5:$E$900,D$28,DB_RHC_REJECT!$K$5:$K$900,1),SUMIFS(DB_RHC_REJECT!$N$5:$N$900,DB_RHC_REJECT!$B$5:$B$900,$D$1,DB_RHC_REJECT!$E$5:$E$900,D$28,DB_RHC_REJECT!$K$5:$K$900,1))</f>
        <v>0</v>
      </c>
      <c r="E31" s="352" t="e">
        <f t="shared" ref="E31:E38" si="23">C31/C$29</f>
        <v>#DIV/0!</v>
      </c>
      <c r="F31" s="622" t="e">
        <f t="shared" ref="F31:F38" si="24">D31/D$29</f>
        <v>#DIV/0!</v>
      </c>
      <c r="G31" s="353">
        <f>IF($D$1="(Todas)",SUMIFS(DB_RHC_REJECT!$N$5:$N$900,DB_RHC_REJECT!$G$5:$G$900,G$28,DB_RHC_REJECT!$K$5:$K$900,1),SUMIFS(DB_RHC_REJECT!$N$5:$N$900,DB_RHC_REJECT!$B$5:$B$900,$D$1,DB_RHC_REJECT!$G$5:$G$900,G$28,DB_RHC_REJECT!$K$5:$K$900,1))</f>
        <v>0</v>
      </c>
      <c r="H31" s="351">
        <f>IF($D$1="(Todas)",SUMIFS(DB_RHC_REJECT!$N$5:$N$900,DB_RHC_REJECT!$G$5:$G$900,H$28,DB_RHC_REJECT!$K$5:$K$900,1),SUMIFS(DB_RHC_REJECT!$N$5:$N$900,DB_RHC_REJECT!$B$5:$B$900,$D$1,DB_RHC_REJECT!$G$5:$G$900,H$28,DB_RHC_REJECT!$K$5:$K$900,1))</f>
        <v>0</v>
      </c>
      <c r="I31" s="351">
        <f>IF($D$1="(Todas)",SUMIFS(DB_RHC_REJECT!$N$5:$N$900,DB_RHC_REJECT!$G$5:$G$900,I$28,DB_RHC_REJECT!$K$5:$K$900,1),SUMIFS(DB_RHC_REJECT!$N$5:$N$900,DB_RHC_REJECT!$B$5:$B$900,$D$1,DB_RHC_REJECT!$G$5:$G$900,I$28,DB_RHC_REJECT!$K$5:$K$900,1))</f>
        <v>0</v>
      </c>
      <c r="J31" s="351">
        <f>IF($D$1="(Todas)",SUMIFS(DB_RHC_REJECT!$N$5:$N$900,DB_RHC_REJECT!$G$5:$G$900,J$28,DB_RHC_REJECT!$K$5:$K$900,1),SUMIFS(DB_RHC_REJECT!$N$5:$N$900,DB_RHC_REJECT!$B$5:$B$900,$D$1,DB_RHC_REJECT!$G$5:$G$900,J$28,DB_RHC_REJECT!$K$5:$K$900,1))</f>
        <v>0</v>
      </c>
      <c r="K31" s="352" t="e">
        <f t="shared" ref="K31:K38" si="25">G31/G$29</f>
        <v>#DIV/0!</v>
      </c>
      <c r="L31" s="352" t="e">
        <f t="shared" ref="L31:L38" si="26">H31/H$29</f>
        <v>#DIV/0!</v>
      </c>
      <c r="M31" s="352" t="e">
        <f t="shared" ref="M31:M38" si="27">I31/I$29</f>
        <v>#DIV/0!</v>
      </c>
      <c r="N31" s="622" t="e">
        <f t="shared" ref="N31:N38" si="28">J31/J$29</f>
        <v>#DIV/0!</v>
      </c>
      <c r="O31" s="353">
        <f>IF($D$1="(Todas)",SUMIFS(DB_RHC_REJECT!$N$5:$N$900,DB_RHC_REJECT!$H$5:$H$900,O$28,DB_RHC_REJECT!$K$5:$K$900,1),SUMIFS(DB_RHC_REJECT!$N$5:$N$900,DB_RHC_REJECT!$B$5:$B$900,$D$1,DB_RHC_REJECT!$H$5:$H$900,O$28,DB_RHC_REJECT!$K$5:$K$900,1))</f>
        <v>0</v>
      </c>
      <c r="P31" s="351">
        <f>IF($D$1="(Todas)",SUMIFS(DB_RHC_REJECT!$N$5:$N$900,DB_RHC_REJECT!$H$5:$H$900,P$28,DB_RHC_REJECT!$K$5:$K$900,1),SUMIFS(DB_RHC_REJECT!$N$5:$N$900,DB_RHC_REJECT!$B$5:$B$900,$D$1,DB_RHC_REJECT!$H$5:$H$900,P$28,DB_RHC_REJECT!$K$5:$K$900,1))</f>
        <v>0</v>
      </c>
      <c r="Q31" s="351">
        <f>IF($D$1="(Todas)",SUMIFS(DB_RHC_REJECT!$N$5:$N$900,DB_RHC_REJECT!$H$5:$H$900,Q$28,DB_RHC_REJECT!$K$5:$K$900,1),SUMIFS(DB_RHC_REJECT!$N$5:$N$900,DB_RHC_REJECT!$B$5:$B$900,$D$1,DB_RHC_REJECT!$H$5:$H$900,Q$28,DB_RHC_REJECT!$K$5:$K$900,1))</f>
        <v>0</v>
      </c>
      <c r="R31" s="352" t="e">
        <f t="shared" ref="R31:R38" si="29">O31/O$29</f>
        <v>#DIV/0!</v>
      </c>
      <c r="S31" s="352" t="e">
        <f t="shared" ref="S31:S38" si="30">P31/P$29</f>
        <v>#DIV/0!</v>
      </c>
      <c r="T31" s="622" t="e">
        <f t="shared" ref="T31:T38" si="31">Q31/Q$29</f>
        <v>#DIV/0!</v>
      </c>
      <c r="U31" s="351">
        <f>IF($D$1="(Todas)",SUMIFS(DB_RHC_REJECT!$N$5:$N$900,DB_RHC_REJECT!$I$5:$I$900,U$28,DB_RHC_REJECT!$K$5:$K$900,1),SUMIFS(DB_RHC_REJECT!$N$5:$N$900,DB_RHC_REJECT!$B$5:$B$900,$D$1,DB_RHC_REJECT!$I$5:$I$900,U$28,DB_RHC_REJECT!$K$5:$K$900,1))</f>
        <v>0</v>
      </c>
      <c r="V31" s="351">
        <f>IF($D$1="(Todas)",SUMIFS(DB_RHC_REJECT!$N$5:$N$900,DB_RHC_REJECT!$I$5:$I$900,V$28,DB_RHC_REJECT!$K$5:$K$900,1),SUMIFS(DB_RHC_REJECT!$N$5:$N$900,DB_RHC_REJECT!$B$5:$B$900,$D$1,DB_RHC_REJECT!$I$5:$I$900,V$28,DB_RHC_REJECT!$K$5:$K$900,1))</f>
        <v>0</v>
      </c>
      <c r="W31" s="351">
        <f>IF($D$1="(Todas)",SUMIFS(DB_RHC_REJECT!$N$5:$N$900,DB_RHC_REJECT!$I$5:$I$900,W$28,DB_RHC_REJECT!$K$5:$K$900,1),SUMIFS(DB_RHC_REJECT!$N$5:$N$900,DB_RHC_REJECT!$B$5:$B$900,$D$1,DB_RHC_REJECT!$I$5:$I$900,W$28,DB_RHC_REJECT!$K$5:$K$900,1))</f>
        <v>0</v>
      </c>
      <c r="X31" s="352" t="e">
        <f t="shared" ref="X31:X38" si="32">U31/U$29</f>
        <v>#DIV/0!</v>
      </c>
      <c r="Y31" s="352" t="e">
        <f t="shared" si="20"/>
        <v>#DIV/0!</v>
      </c>
      <c r="Z31" s="622" t="e">
        <f t="shared" si="21"/>
        <v>#DIV/0!</v>
      </c>
    </row>
    <row r="32" spans="1:28">
      <c r="A32" s="346" t="s">
        <v>395</v>
      </c>
      <c r="B32" s="483" t="e">
        <f t="shared" si="22"/>
        <v>#DIV/0!</v>
      </c>
      <c r="C32" s="353">
        <f>IF($D$1="(Todas)",SUMIFS(DB_RHC_REJECT!$O$5:$O$900,DB_RHC_REJECT!$E$5:$E$900,C$28,DB_RHC_REJECT!$K$5:$K$900,1),SUMIFS(DB_RHC_REJECT!$O$5:$O$900,DB_RHC_REJECT!$B$5:$B$900,$D$1,DB_RHC_REJECT!$E$5:$E$900,C$28,DB_RHC_REJECT!$K$5:$K$900,1))</f>
        <v>0</v>
      </c>
      <c r="D32" s="351">
        <f>IF($D$1="(Todas)",SUMIFS(DB_RHC_REJECT!$O$5:$O$900,DB_RHC_REJECT!$E$5:$E$900,D$28,DB_RHC_REJECT!$K$5:$K$900,1),SUMIFS(DB_RHC_REJECT!$O$5:$O$900,DB_RHC_REJECT!$B$5:$B$900,$D$1,DB_RHC_REJECT!$E$5:$E$900,D$28,DB_RHC_REJECT!$K$5:$K$900,1))</f>
        <v>0</v>
      </c>
      <c r="E32" s="352" t="e">
        <f t="shared" si="23"/>
        <v>#DIV/0!</v>
      </c>
      <c r="F32" s="622" t="e">
        <f t="shared" si="24"/>
        <v>#DIV/0!</v>
      </c>
      <c r="G32" s="353">
        <f>IF($D$1="(Todas)",SUMIFS(DB_RHC_REJECT!$O$5:$O$900,DB_RHC_REJECT!$G$5:$G$900,G$28,DB_RHC_REJECT!$K$5:$K$900,1),SUMIFS(DB_RHC_REJECT!$O$5:$O$900,DB_RHC_REJECT!$B$5:$B$900,$D$1,DB_RHC_REJECT!$G$5:$G$900,G$28,DB_RHC_REJECT!$K$5:$K$900,1))</f>
        <v>0</v>
      </c>
      <c r="H32" s="351">
        <f>IF($D$1="(Todas)",SUMIFS(DB_RHC_REJECT!$O$5:$O$900,DB_RHC_REJECT!$G$5:$G$900,H$28,DB_RHC_REJECT!$K$5:$K$900,1),SUMIFS(DB_RHC_REJECT!$O$5:$O$900,DB_RHC_REJECT!$B$5:$B$900,$D$1,DB_RHC_REJECT!$G$5:$G$900,H$28,DB_RHC_REJECT!$K$5:$K$900,1))</f>
        <v>0</v>
      </c>
      <c r="I32" s="351">
        <f>IF($D$1="(Todas)",SUMIFS(DB_RHC_REJECT!$O$5:$O$900,DB_RHC_REJECT!$G$5:$G$900,I$28,DB_RHC_REJECT!$K$5:$K$900,1),SUMIFS(DB_RHC_REJECT!$O$5:$O$900,DB_RHC_REJECT!$B$5:$B$900,$D$1,DB_RHC_REJECT!$G$5:$G$900,I$28,DB_RHC_REJECT!$K$5:$K$900,1))</f>
        <v>0</v>
      </c>
      <c r="J32" s="351">
        <f>IF($D$1="(Todas)",SUMIFS(DB_RHC_REJECT!$O$5:$O$900,DB_RHC_REJECT!$G$5:$G$900,J$28,DB_RHC_REJECT!$K$5:$K$900,1),SUMIFS(DB_RHC_REJECT!$O$5:$O$900,DB_RHC_REJECT!$B$5:$B$900,$D$1,DB_RHC_REJECT!$G$5:$G$900,J$28,DB_RHC_REJECT!$K$5:$K$900,1))</f>
        <v>0</v>
      </c>
      <c r="K32" s="352" t="e">
        <f t="shared" si="25"/>
        <v>#DIV/0!</v>
      </c>
      <c r="L32" s="352" t="e">
        <f t="shared" si="26"/>
        <v>#DIV/0!</v>
      </c>
      <c r="M32" s="352" t="e">
        <f t="shared" si="27"/>
        <v>#DIV/0!</v>
      </c>
      <c r="N32" s="622" t="e">
        <f t="shared" si="28"/>
        <v>#DIV/0!</v>
      </c>
      <c r="O32" s="353">
        <f>IF($D$1="(Todas)",SUMIFS(DB_RHC_REJECT!$O$5:$O$900,DB_RHC_REJECT!$H$5:$H$900,O$28,DB_RHC_REJECT!$K$5:$K$900,1),SUMIFS(DB_RHC_REJECT!$O$5:$O$900,DB_RHC_REJECT!$B$5:$B$900,$D$1,DB_RHC_REJECT!$H$5:$H$900,O$28,DB_RHC_REJECT!$K$5:$K$900,1))</f>
        <v>0</v>
      </c>
      <c r="P32" s="351">
        <f>IF($D$1="(Todas)",SUMIFS(DB_RHC_REJECT!$O$5:$O$900,DB_RHC_REJECT!$H$5:$H$900,P$28,DB_RHC_REJECT!$K$5:$K$900,1),SUMIFS(DB_RHC_REJECT!$O$5:$O$900,DB_RHC_REJECT!$B$5:$B$900,$D$1,DB_RHC_REJECT!$H$5:$H$900,P$28,DB_RHC_REJECT!$K$5:$K$900,1))</f>
        <v>0</v>
      </c>
      <c r="Q32" s="351">
        <f>IF($D$1="(Todas)",SUMIFS(DB_RHC_REJECT!$O$5:$O$900,DB_RHC_REJECT!$H$5:$H$900,Q$28,DB_RHC_REJECT!$K$5:$K$900,1),SUMIFS(DB_RHC_REJECT!$O$5:$O$900,DB_RHC_REJECT!$B$5:$B$900,$D$1,DB_RHC_REJECT!$H$5:$H$900,Q$28,DB_RHC_REJECT!$K$5:$K$900,1))</f>
        <v>0</v>
      </c>
      <c r="R32" s="352" t="e">
        <f t="shared" si="29"/>
        <v>#DIV/0!</v>
      </c>
      <c r="S32" s="352" t="e">
        <f t="shared" si="30"/>
        <v>#DIV/0!</v>
      </c>
      <c r="T32" s="622" t="e">
        <f t="shared" si="31"/>
        <v>#DIV/0!</v>
      </c>
      <c r="U32" s="351">
        <f>IF($D$1="(Todas)",SUMIFS(DB_RHC_REJECT!$O$5:$O$900,DB_RHC_REJECT!$I$5:$I$900,U$28,DB_RHC_REJECT!$K$5:$K$900,1),SUMIFS(DB_RHC_REJECT!$O$5:$O$900,DB_RHC_REJECT!$B$5:$B$900,$D$1,DB_RHC_REJECT!$I$5:$I$900,U$28,DB_RHC_REJECT!$K$5:$K$900,1))</f>
        <v>0</v>
      </c>
      <c r="V32" s="351">
        <f>IF($D$1="(Todas)",SUMIFS(DB_RHC_REJECT!$O$5:$O$900,DB_RHC_REJECT!$I$5:$I$900,V$28,DB_RHC_REJECT!$K$5:$K$900,1),SUMIFS(DB_RHC_REJECT!$O$5:$O$900,DB_RHC_REJECT!$B$5:$B$900,$D$1,DB_RHC_REJECT!$I$5:$I$900,V$28,DB_RHC_REJECT!$K$5:$K$900,1))</f>
        <v>0</v>
      </c>
      <c r="W32" s="351">
        <f>IF($D$1="(Todas)",SUMIFS(DB_RHC_REJECT!$O$5:$O$900,DB_RHC_REJECT!$I$5:$I$900,W$28,DB_RHC_REJECT!$K$5:$K$900,1),SUMIFS(DB_RHC_REJECT!$O$5:$O$900,DB_RHC_REJECT!$B$5:$B$900,$D$1,DB_RHC_REJECT!$I$5:$I$900,W$28,DB_RHC_REJECT!$K$5:$K$900,1))</f>
        <v>0</v>
      </c>
      <c r="X32" s="352" t="e">
        <f t="shared" si="32"/>
        <v>#DIV/0!</v>
      </c>
      <c r="Y32" s="352" t="e">
        <f t="shared" si="20"/>
        <v>#DIV/0!</v>
      </c>
      <c r="Z32" s="622" t="e">
        <f t="shared" si="21"/>
        <v>#DIV/0!</v>
      </c>
    </row>
    <row r="33" spans="1:26">
      <c r="A33" s="346" t="s">
        <v>195</v>
      </c>
      <c r="B33" s="483" t="e">
        <f t="shared" si="22"/>
        <v>#DIV/0!</v>
      </c>
      <c r="C33" s="353">
        <f>IF($D$1="(Todas)",SUMIFS(DB_RHC_REJECT!$P$5:$P$900,DB_RHC_REJECT!$E$5:$E$900,C$28,DB_RHC_REJECT!$K$5:$K$900,1),SUMIFS(DB_RHC_REJECT!$P$5:$P$900,DB_RHC_REJECT!$B$5:$B$900,$D$1,DB_RHC_REJECT!$E$5:$E$900,C$28,DB_RHC_REJECT!$K$5:$K$900,1))</f>
        <v>0</v>
      </c>
      <c r="D33" s="351">
        <f>IF($D$1="(Todas)",SUMIFS(DB_RHC_REJECT!$P$5:$P$900,DB_RHC_REJECT!$E$5:$E$900,D$28,DB_RHC_REJECT!$K$5:$K$900,1),SUMIFS(DB_RHC_REJECT!$P$5:$P$900,DB_RHC_REJECT!$B$5:$B$900,$D$1,DB_RHC_REJECT!$E$5:$E$900,D$28,DB_RHC_REJECT!$K$5:$K$900,1))</f>
        <v>0</v>
      </c>
      <c r="E33" s="352" t="e">
        <f t="shared" si="23"/>
        <v>#DIV/0!</v>
      </c>
      <c r="F33" s="622" t="e">
        <f t="shared" si="24"/>
        <v>#DIV/0!</v>
      </c>
      <c r="G33" s="353">
        <f>IF($D$1="(Todas)",SUMIFS(DB_RHC_REJECT!$P$5:$P$900,DB_RHC_REJECT!$G$5:$G$900,G$28,DB_RHC_REJECT!$K$5:$K$900,1),SUMIFS(DB_RHC_REJECT!$P$5:$P$900,DB_RHC_REJECT!$B$5:$B$900,$D$1,DB_RHC_REJECT!$G$5:$G$900,G$28,DB_RHC_REJECT!$K$5:$K$900,1))</f>
        <v>0</v>
      </c>
      <c r="H33" s="351">
        <f>IF($D$1="(Todas)",SUMIFS(DB_RHC_REJECT!$P$5:$P$900,DB_RHC_REJECT!$G$5:$G$900,H$28,DB_RHC_REJECT!$K$5:$K$900,1),SUMIFS(DB_RHC_REJECT!$P$5:$P$900,DB_RHC_REJECT!$B$5:$B$900,$D$1,DB_RHC_REJECT!$G$5:$G$900,H$28,DB_RHC_REJECT!$K$5:$K$900,1))</f>
        <v>0</v>
      </c>
      <c r="I33" s="351">
        <f>IF($D$1="(Todas)",SUMIFS(DB_RHC_REJECT!$P$5:$P$900,DB_RHC_REJECT!$G$5:$G$900,I$28,DB_RHC_REJECT!$K$5:$K$900,1),SUMIFS(DB_RHC_REJECT!$P$5:$P$900,DB_RHC_REJECT!$B$5:$B$900,$D$1,DB_RHC_REJECT!$G$5:$G$900,I$28,DB_RHC_REJECT!$K$5:$K$900,1))</f>
        <v>0</v>
      </c>
      <c r="J33" s="351">
        <f>IF($D$1="(Todas)",SUMIFS(DB_RHC_REJECT!$P$5:$P$900,DB_RHC_REJECT!$G$5:$G$900,J$28,DB_RHC_REJECT!$K$5:$K$900,1),SUMIFS(DB_RHC_REJECT!$P$5:$P$900,DB_RHC_REJECT!$B$5:$B$900,$D$1,DB_RHC_REJECT!$G$5:$G$900,J$28,DB_RHC_REJECT!$K$5:$K$900,1))</f>
        <v>0</v>
      </c>
      <c r="K33" s="352" t="e">
        <f t="shared" si="25"/>
        <v>#DIV/0!</v>
      </c>
      <c r="L33" s="352" t="e">
        <f t="shared" si="26"/>
        <v>#DIV/0!</v>
      </c>
      <c r="M33" s="352" t="e">
        <f t="shared" si="27"/>
        <v>#DIV/0!</v>
      </c>
      <c r="N33" s="622" t="e">
        <f t="shared" si="28"/>
        <v>#DIV/0!</v>
      </c>
      <c r="O33" s="353">
        <f>IF($D$1="(Todas)",SUMIFS(DB_RHC_REJECT!$P$5:$P$900,DB_RHC_REJECT!$H$5:$H$900,O$28,DB_RHC_REJECT!$K$5:$K$900,1),SUMIFS(DB_RHC_REJECT!$P$5:$P$900,DB_RHC_REJECT!$B$5:$B$900,$D$1,DB_RHC_REJECT!$H$5:$H$900,O$28,DB_RHC_REJECT!$K$5:$K$900,1))</f>
        <v>0</v>
      </c>
      <c r="P33" s="351">
        <f>IF($D$1="(Todas)",SUMIFS(DB_RHC_REJECT!$P$5:$P$900,DB_RHC_REJECT!$H$5:$H$900,P$28,DB_RHC_REJECT!$K$5:$K$900,1),SUMIFS(DB_RHC_REJECT!$P$5:$P$900,DB_RHC_REJECT!$B$5:$B$900,$D$1,DB_RHC_REJECT!$H$5:$H$900,P$28,DB_RHC_REJECT!$K$5:$K$900,1))</f>
        <v>0</v>
      </c>
      <c r="Q33" s="351">
        <f>IF($D$1="(Todas)",SUMIFS(DB_RHC_REJECT!$P$5:$P$900,DB_RHC_REJECT!$H$5:$H$900,Q$28,DB_RHC_REJECT!$K$5:$K$900,1),SUMIFS(DB_RHC_REJECT!$P$5:$P$900,DB_RHC_REJECT!$B$5:$B$900,$D$1,DB_RHC_REJECT!$H$5:$H$900,Q$28,DB_RHC_REJECT!$K$5:$K$900,1))</f>
        <v>0</v>
      </c>
      <c r="R33" s="352" t="e">
        <f t="shared" si="29"/>
        <v>#DIV/0!</v>
      </c>
      <c r="S33" s="352" t="e">
        <f t="shared" si="30"/>
        <v>#DIV/0!</v>
      </c>
      <c r="T33" s="622" t="e">
        <f t="shared" si="31"/>
        <v>#DIV/0!</v>
      </c>
      <c r="U33" s="351">
        <f>IF($D$1="(Todas)",SUMIFS(DB_RHC_REJECT!$P$5:$P$900,DB_RHC_REJECT!$I$5:$I$900,U$28,DB_RHC_REJECT!$K$5:$K$900,1),SUMIFS(DB_RHC_REJECT!$P$5:$P$900,DB_RHC_REJECT!$B$5:$B$900,$D$1,DB_RHC_REJECT!$I$5:$I$900,U$28,DB_RHC_REJECT!$K$5:$K$900,1))</f>
        <v>0</v>
      </c>
      <c r="V33" s="351">
        <f>IF($D$1="(Todas)",SUMIFS(DB_RHC_REJECT!$P$5:$P$900,DB_RHC_REJECT!$I$5:$I$900,V$28,DB_RHC_REJECT!$K$5:$K$900,1),SUMIFS(DB_RHC_REJECT!$P$5:$P$900,DB_RHC_REJECT!$B$5:$B$900,$D$1,DB_RHC_REJECT!$I$5:$I$900,V$28,DB_RHC_REJECT!$K$5:$K$900,1))</f>
        <v>0</v>
      </c>
      <c r="W33" s="351">
        <f>IF($D$1="(Todas)",SUMIFS(DB_RHC_REJECT!$P$5:$P$900,DB_RHC_REJECT!$I$5:$I$900,W$28,DB_RHC_REJECT!$K$5:$K$900,1),SUMIFS(DB_RHC_REJECT!$P$5:$P$900,DB_RHC_REJECT!$B$5:$B$900,$D$1,DB_RHC_REJECT!$I$5:$I$900,W$28,DB_RHC_REJECT!$K$5:$K$900,1))</f>
        <v>0</v>
      </c>
      <c r="X33" s="352" t="e">
        <f t="shared" si="32"/>
        <v>#DIV/0!</v>
      </c>
      <c r="Y33" s="352" t="e">
        <f t="shared" si="20"/>
        <v>#DIV/0!</v>
      </c>
      <c r="Z33" s="622" t="e">
        <f t="shared" si="21"/>
        <v>#DIV/0!</v>
      </c>
    </row>
    <row r="34" spans="1:26">
      <c r="A34" s="346" t="s">
        <v>344</v>
      </c>
      <c r="B34" s="483" t="e">
        <f t="shared" si="22"/>
        <v>#DIV/0!</v>
      </c>
      <c r="C34" s="353">
        <f>IF($D$1="(Todas)",SUMIFS(DB_RHC_REJECT!$Q$5:$Q$900,DB_RHC_REJECT!$E$5:$E$900,C$28,DB_RHC_REJECT!$K$5:$K$900,1),SUMIFS(DB_RHC_REJECT!$Q$5:$Q$900,DB_RHC_REJECT!$B$5:$B$900,$D$1,DB_RHC_REJECT!$E$5:$E$900,C$28,DB_RHC_REJECT!$K$5:$K$900,1))</f>
        <v>0</v>
      </c>
      <c r="D34" s="351">
        <f>IF($D$1="(Todas)",SUMIFS(DB_RHC_REJECT!$Q$5:$Q$900,DB_RHC_REJECT!$E$5:$E$900,D$28,DB_RHC_REJECT!$K$5:$K$900,1),SUMIFS(DB_RHC_REJECT!$Q$5:$Q$900,DB_RHC_REJECT!$B$5:$B$900,$D$1,DB_RHC_REJECT!$E$5:$E$900,D$28,DB_RHC_REJECT!$K$5:$K$900,1))</f>
        <v>0</v>
      </c>
      <c r="E34" s="352" t="e">
        <f t="shared" si="23"/>
        <v>#DIV/0!</v>
      </c>
      <c r="F34" s="622" t="e">
        <f t="shared" si="24"/>
        <v>#DIV/0!</v>
      </c>
      <c r="G34" s="353">
        <f>IF($D$1="(Todas)",SUMIFS(DB_RHC_REJECT!$Q$5:$Q$900,DB_RHC_REJECT!$G$5:$G$900,G$28,DB_RHC_REJECT!$K$5:$K$900,1),SUMIFS(DB_RHC_REJECT!$Q$5:$Q$900,DB_RHC_REJECT!$B$5:$B$900,$D$1,DB_RHC_REJECT!$G$5:$G$900,G$28,DB_RHC_REJECT!$K$5:$K$900,1))</f>
        <v>0</v>
      </c>
      <c r="H34" s="351">
        <f>IF($D$1="(Todas)",SUMIFS(DB_RHC_REJECT!$Q$5:$Q$900,DB_RHC_REJECT!$G$5:$G$900,H$28,DB_RHC_REJECT!$K$5:$K$900,1),SUMIFS(DB_RHC_REJECT!$Q$5:$Q$900,DB_RHC_REJECT!$B$5:$B$900,$D$1,DB_RHC_REJECT!$G$5:$G$900,H$28,DB_RHC_REJECT!$K$5:$K$900,1))</f>
        <v>0</v>
      </c>
      <c r="I34" s="351">
        <f>IF($D$1="(Todas)",SUMIFS(DB_RHC_REJECT!$Q$5:$Q$900,DB_RHC_REJECT!$G$5:$G$900,I$28,DB_RHC_REJECT!$K$5:$K$900,1),SUMIFS(DB_RHC_REJECT!$Q$5:$Q$900,DB_RHC_REJECT!$B$5:$B$900,$D$1,DB_RHC_REJECT!$G$5:$G$900,I$28,DB_RHC_REJECT!$K$5:$K$900,1))</f>
        <v>0</v>
      </c>
      <c r="J34" s="351">
        <f>IF($D$1="(Todas)",SUMIFS(DB_RHC_REJECT!$Q$5:$Q$900,DB_RHC_REJECT!$G$5:$G$900,J$28,DB_RHC_REJECT!$K$5:$K$900,1),SUMIFS(DB_RHC_REJECT!$Q$5:$Q$900,DB_RHC_REJECT!$B$5:$B$900,$D$1,DB_RHC_REJECT!$G$5:$G$900,J$28,DB_RHC_REJECT!$K$5:$K$900,1))</f>
        <v>0</v>
      </c>
      <c r="K34" s="352" t="e">
        <f t="shared" si="25"/>
        <v>#DIV/0!</v>
      </c>
      <c r="L34" s="352" t="e">
        <f t="shared" si="26"/>
        <v>#DIV/0!</v>
      </c>
      <c r="M34" s="352" t="e">
        <f t="shared" si="27"/>
        <v>#DIV/0!</v>
      </c>
      <c r="N34" s="622" t="e">
        <f t="shared" si="28"/>
        <v>#DIV/0!</v>
      </c>
      <c r="O34" s="353">
        <f>IF($D$1="(Todas)",SUMIFS(DB_RHC_REJECT!$Q$5:$Q$900,DB_RHC_REJECT!$H$5:$H$900,O$28,DB_RHC_REJECT!$K$5:$K$900,1),SUMIFS(DB_RHC_REJECT!$Q$5:$Q$900,DB_RHC_REJECT!$B$5:$B$900,$D$1,DB_RHC_REJECT!$H$5:$H$900,O$28,DB_RHC_REJECT!$K$5:$K$900,1))</f>
        <v>0</v>
      </c>
      <c r="P34" s="351">
        <f>IF($D$1="(Todas)",SUMIFS(DB_RHC_REJECT!$Q$5:$Q$900,DB_RHC_REJECT!$H$5:$H$900,P$28,DB_RHC_REJECT!$K$5:$K$900,1),SUMIFS(DB_RHC_REJECT!$Q$5:$Q$900,DB_RHC_REJECT!$B$5:$B$900,$D$1,DB_RHC_REJECT!$H$5:$H$900,P$28,DB_RHC_REJECT!$K$5:$K$900,1))</f>
        <v>0</v>
      </c>
      <c r="Q34" s="351">
        <f>IF($D$1="(Todas)",SUMIFS(DB_RHC_REJECT!$Q$5:$Q$900,DB_RHC_REJECT!$H$5:$H$900,Q$28,DB_RHC_REJECT!$K$5:$K$900,1),SUMIFS(DB_RHC_REJECT!$Q$5:$Q$900,DB_RHC_REJECT!$B$5:$B$900,$D$1,DB_RHC_REJECT!$H$5:$H$900,Q$28,DB_RHC_REJECT!$K$5:$K$900,1))</f>
        <v>0</v>
      </c>
      <c r="R34" s="352" t="e">
        <f t="shared" si="29"/>
        <v>#DIV/0!</v>
      </c>
      <c r="S34" s="352" t="e">
        <f t="shared" si="30"/>
        <v>#DIV/0!</v>
      </c>
      <c r="T34" s="622" t="e">
        <f t="shared" si="31"/>
        <v>#DIV/0!</v>
      </c>
      <c r="U34" s="351">
        <f>IF($D$1="(Todas)",SUMIFS(DB_RHC_REJECT!$Q$5:$Q$900,DB_RHC_REJECT!$I$5:$I$900,U$28,DB_RHC_REJECT!$K$5:$K$900,1),SUMIFS(DB_RHC_REJECT!$Q$5:$Q$900,DB_RHC_REJECT!$B$5:$B$900,$D$1,DB_RHC_REJECT!$I$5:$I$900,U$28,DB_RHC_REJECT!$K$5:$K$900,1))</f>
        <v>0</v>
      </c>
      <c r="V34" s="351">
        <f>IF($D$1="(Todas)",SUMIFS(DB_RHC_REJECT!$Q$5:$Q$900,DB_RHC_REJECT!$I$5:$I$900,V$28,DB_RHC_REJECT!$K$5:$K$900,1),SUMIFS(DB_RHC_REJECT!$Q$5:$Q$900,DB_RHC_REJECT!$B$5:$B$900,$D$1,DB_RHC_REJECT!$I$5:$I$900,V$28,DB_RHC_REJECT!$K$5:$K$900,1))</f>
        <v>0</v>
      </c>
      <c r="W34" s="351">
        <f>IF($D$1="(Todas)",SUMIFS(DB_RHC_REJECT!$Q$5:$Q$900,DB_RHC_REJECT!$I$5:$I$900,W$28,DB_RHC_REJECT!$K$5:$K$900,1),SUMIFS(DB_RHC_REJECT!$Q$5:$Q$900,DB_RHC_REJECT!$B$5:$B$900,$D$1,DB_RHC_REJECT!$I$5:$I$900,W$28,DB_RHC_REJECT!$K$5:$K$900,1))</f>
        <v>0</v>
      </c>
      <c r="X34" s="352" t="e">
        <f t="shared" si="32"/>
        <v>#DIV/0!</v>
      </c>
      <c r="Y34" s="352" t="e">
        <f t="shared" si="20"/>
        <v>#DIV/0!</v>
      </c>
      <c r="Z34" s="622" t="e">
        <f t="shared" si="21"/>
        <v>#DIV/0!</v>
      </c>
    </row>
    <row r="35" spans="1:26">
      <c r="A35" s="346" t="s">
        <v>345</v>
      </c>
      <c r="B35" s="483" t="e">
        <f t="shared" si="22"/>
        <v>#DIV/0!</v>
      </c>
      <c r="C35" s="358">
        <f>IF($D$1="(Todas)",SUMIFS(DB_RHC_REJECT!$R$5:$R$900,DB_RHC_REJECT!$E$5:$E$900,C$28,DB_RHC_REJECT!$K$5:$K$900,1),SUMIFS(DB_RHC_REJECT!$R$5:$R$900,DB_RHC_REJECT!$B$5:$B$900,$D$1,DB_RHC_REJECT!$E$5:$E$900,C$28,DB_RHC_REJECT!$K$5:$K$900,1))</f>
        <v>0</v>
      </c>
      <c r="D35" s="356">
        <f>IF($D$1="(Todas)",SUMIFS(DB_RHC_REJECT!$R$5:$R$900,DB_RHC_REJECT!$E$5:$E$900,D$28,DB_RHC_REJECT!$K$5:$K$900,1),SUMIFS(DB_RHC_REJECT!$R$5:$R$900,DB_RHC_REJECT!$B$5:$B$900,$D$1,DB_RHC_REJECT!$E$5:$E$900,D$28,DB_RHC_REJECT!$K$5:$K$900,1))</f>
        <v>0</v>
      </c>
      <c r="E35" s="357" t="e">
        <f t="shared" si="23"/>
        <v>#DIV/0!</v>
      </c>
      <c r="F35" s="623" t="e">
        <f t="shared" si="24"/>
        <v>#DIV/0!</v>
      </c>
      <c r="G35" s="358">
        <f>IF($D$1="(Todas)",SUMIFS(DB_RHC_REJECT!$R$5:$R$900,DB_RHC_REJECT!$G$5:$G$900,G$28,DB_RHC_REJECT!$K$5:$K$900,1),SUMIFS(DB_RHC_REJECT!$R$5:$R$900,DB_RHC_REJECT!$B$5:$B$900,$D$1,DB_RHC_REJECT!$G$5:$G$900,G$28,DB_RHC_REJECT!$K$5:$K$900,1))</f>
        <v>0</v>
      </c>
      <c r="H35" s="356">
        <f>IF($D$1="(Todas)",SUMIFS(DB_RHC_REJECT!$R$5:$R$900,DB_RHC_REJECT!$G$5:$G$900,H$28,DB_RHC_REJECT!$K$5:$K$900,1),SUMIFS(DB_RHC_REJECT!$R$5:$R$900,DB_RHC_REJECT!$B$5:$B$900,$D$1,DB_RHC_REJECT!$G$5:$G$900,H$28,DB_RHC_REJECT!$K$5:$K$900,1))</f>
        <v>0</v>
      </c>
      <c r="I35" s="356">
        <f>IF($D$1="(Todas)",SUMIFS(DB_RHC_REJECT!$R$5:$R$900,DB_RHC_REJECT!$G$5:$G$900,I$28,DB_RHC_REJECT!$K$5:$K$900,1),SUMIFS(DB_RHC_REJECT!$R$5:$R$900,DB_RHC_REJECT!$B$5:$B$900,$D$1,DB_RHC_REJECT!$G$5:$G$900,I$28,DB_RHC_REJECT!$K$5:$K$900,1))</f>
        <v>0</v>
      </c>
      <c r="J35" s="356">
        <f>IF($D$1="(Todas)",SUMIFS(DB_RHC_REJECT!$R$5:$R$900,DB_RHC_REJECT!$G$5:$G$900,J$28,DB_RHC_REJECT!$K$5:$K$900,1),SUMIFS(DB_RHC_REJECT!$R$5:$R$900,DB_RHC_REJECT!$B$5:$B$900,$D$1,DB_RHC_REJECT!$G$5:$G$900,J$28,DB_RHC_REJECT!$K$5:$K$900,1))</f>
        <v>0</v>
      </c>
      <c r="K35" s="357" t="e">
        <f t="shared" si="25"/>
        <v>#DIV/0!</v>
      </c>
      <c r="L35" s="357" t="e">
        <f t="shared" si="26"/>
        <v>#DIV/0!</v>
      </c>
      <c r="M35" s="357" t="e">
        <f t="shared" si="27"/>
        <v>#DIV/0!</v>
      </c>
      <c r="N35" s="623" t="e">
        <f t="shared" si="28"/>
        <v>#DIV/0!</v>
      </c>
      <c r="O35" s="358">
        <f>IF($D$1="(Todas)",SUMIFS(DB_RHC_REJECT!$R$5:$R$900,DB_RHC_REJECT!$H$5:$H$900,O$28,DB_RHC_REJECT!$K$5:$K$900,1),SUMIFS(DB_RHC_REJECT!$R$5:$R$900,DB_RHC_REJECT!$B$5:$B$900,$D$1,DB_RHC_REJECT!$H$5:$H$900,O$28,DB_RHC_REJECT!$K$5:$K$900,1))</f>
        <v>0</v>
      </c>
      <c r="P35" s="356">
        <f>IF($D$1="(Todas)",SUMIFS(DB_RHC_REJECT!$R$5:$R$900,DB_RHC_REJECT!$H$5:$H$900,P$28,DB_RHC_REJECT!$K$5:$K$900,1),SUMIFS(DB_RHC_REJECT!$R$5:$R$900,DB_RHC_REJECT!$B$5:$B$900,$D$1,DB_RHC_REJECT!$H$5:$H$900,P$28,DB_RHC_REJECT!$K$5:$K$900,1))</f>
        <v>0</v>
      </c>
      <c r="Q35" s="356">
        <f>IF($D$1="(Todas)",SUMIFS(DB_RHC_REJECT!$R$5:$R$900,DB_RHC_REJECT!$H$5:$H$900,Q$28,DB_RHC_REJECT!$K$5:$K$900,1),SUMIFS(DB_RHC_REJECT!$R$5:$R$900,DB_RHC_REJECT!$B$5:$B$900,$D$1,DB_RHC_REJECT!$H$5:$H$900,Q$28,DB_RHC_REJECT!$K$5:$K$900,1))</f>
        <v>0</v>
      </c>
      <c r="R35" s="357" t="e">
        <f t="shared" si="29"/>
        <v>#DIV/0!</v>
      </c>
      <c r="S35" s="357" t="e">
        <f t="shared" si="30"/>
        <v>#DIV/0!</v>
      </c>
      <c r="T35" s="623" t="e">
        <f t="shared" si="31"/>
        <v>#DIV/0!</v>
      </c>
      <c r="U35" s="356">
        <f>IF($D$1="(Todas)",SUMIFS(DB_RHC_REJECT!$R$5:$R$900,DB_RHC_REJECT!$I$5:$I$900,U$28,DB_RHC_REJECT!$K$5:$K$900,1),SUMIFS(DB_RHC_REJECT!$R$5:$R$900,DB_RHC_REJECT!$B$5:$B$900,$D$1,DB_RHC_REJECT!$I$5:$I$900,U$28,DB_RHC_REJECT!$K$5:$K$900,1))</f>
        <v>0</v>
      </c>
      <c r="V35" s="356">
        <f>IF($D$1="(Todas)",SUMIFS(DB_RHC_REJECT!$R$5:$R$900,DB_RHC_REJECT!$I$5:$I$900,V$28,DB_RHC_REJECT!$K$5:$K$900,1),SUMIFS(DB_RHC_REJECT!$R$5:$R$900,DB_RHC_REJECT!$B$5:$B$900,$D$1,DB_RHC_REJECT!$I$5:$I$900,V$28,DB_RHC_REJECT!$K$5:$K$900,1))</f>
        <v>0</v>
      </c>
      <c r="W35" s="356">
        <f>IF($D$1="(Todas)",SUMIFS(DB_RHC_REJECT!$R$5:$R$900,DB_RHC_REJECT!$I$5:$I$900,W$28,DB_RHC_REJECT!$K$5:$K$900,1),SUMIFS(DB_RHC_REJECT!$R$5:$R$900,DB_RHC_REJECT!$B$5:$B$900,$D$1,DB_RHC_REJECT!$I$5:$I$900,W$28,DB_RHC_REJECT!$K$5:$K$900,1))</f>
        <v>0</v>
      </c>
      <c r="X35" s="357" t="e">
        <f t="shared" si="32"/>
        <v>#DIV/0!</v>
      </c>
      <c r="Y35" s="357" t="e">
        <f t="shared" si="20"/>
        <v>#DIV/0!</v>
      </c>
      <c r="Z35" s="623" t="e">
        <f t="shared" si="21"/>
        <v>#DIV/0!</v>
      </c>
    </row>
    <row r="36" spans="1:26">
      <c r="A36" s="346" t="s">
        <v>198</v>
      </c>
      <c r="B36" s="483" t="e">
        <f t="shared" si="22"/>
        <v>#DIV/0!</v>
      </c>
      <c r="C36" s="358">
        <f>IF($D$1="(Todas)",SUMIFS(DB_RHC_REJECT!$S$5:$S$900,DB_RHC_REJECT!$E$5:$E$900,C$28,DB_RHC_REJECT!$K$5:$K$900,1),SUMIFS(DB_RHC_REJECT!$S$5:$S$900,DB_RHC_REJECT!$B$5:$B$900,$D$1,DB_RHC_REJECT!$E$5:$E$900,C$28,DB_RHC_REJECT!$K$5:$K$900,1))</f>
        <v>0</v>
      </c>
      <c r="D36" s="356">
        <f>IF($D$1="(Todas)",SUMIFS(DB_RHC_REJECT!$S$5:$S$900,DB_RHC_REJECT!$E$5:$E$900,D$28,DB_RHC_REJECT!$K$5:$K$900,1),SUMIFS(DB_RHC_REJECT!$S$5:$S$900,DB_RHC_REJECT!$B$5:$B$900,$D$1,DB_RHC_REJECT!$E$5:$E$900,D$28,DB_RHC_REJECT!$K$5:$K$900,1))</f>
        <v>0</v>
      </c>
      <c r="E36" s="357" t="e">
        <f t="shared" si="23"/>
        <v>#DIV/0!</v>
      </c>
      <c r="F36" s="623" t="e">
        <f t="shared" si="24"/>
        <v>#DIV/0!</v>
      </c>
      <c r="G36" s="358">
        <f>IF($D$1="(Todas)",SUMIFS(DB_RHC_REJECT!$S$5:$S$900,DB_RHC_REJECT!$G$5:$G$900,G$28,DB_RHC_REJECT!$K$5:$K$900,1),SUMIFS(DB_RHC_REJECT!$S$5:$S$900,DB_RHC_REJECT!$B$5:$B$900,$D$1,DB_RHC_REJECT!$G$5:$G$900,G$28,DB_RHC_REJECT!$K$5:$K$900,1))</f>
        <v>0</v>
      </c>
      <c r="H36" s="356">
        <f>IF($D$1="(Todas)",SUMIFS(DB_RHC_REJECT!$S$5:$S$900,DB_RHC_REJECT!$G$5:$G$900,H$28,DB_RHC_REJECT!$K$5:$K$900,1),SUMIFS(DB_RHC_REJECT!$S$5:$S$900,DB_RHC_REJECT!$B$5:$B$900,$D$1,DB_RHC_REJECT!$G$5:$G$900,H$28,DB_RHC_REJECT!$K$5:$K$900,1))</f>
        <v>0</v>
      </c>
      <c r="I36" s="356">
        <f>IF($D$1="(Todas)",SUMIFS(DB_RHC_REJECT!$S$5:$S$900,DB_RHC_REJECT!$G$5:$G$900,I$28,DB_RHC_REJECT!$K$5:$K$900,1),SUMIFS(DB_RHC_REJECT!$S$5:$S$900,DB_RHC_REJECT!$B$5:$B$900,$D$1,DB_RHC_REJECT!$G$5:$G$900,I$28,DB_RHC_REJECT!$K$5:$K$900,1))</f>
        <v>0</v>
      </c>
      <c r="J36" s="356">
        <f>IF($D$1="(Todas)",SUMIFS(DB_RHC_REJECT!$S$5:$S$900,DB_RHC_REJECT!$G$5:$G$900,J$28,DB_RHC_REJECT!$K$5:$K$900,1),SUMIFS(DB_RHC_REJECT!$S$5:$S$900,DB_RHC_REJECT!$B$5:$B$900,$D$1,DB_RHC_REJECT!$G$5:$G$900,J$28,DB_RHC_REJECT!$K$5:$K$900,1))</f>
        <v>0</v>
      </c>
      <c r="K36" s="357" t="e">
        <f t="shared" si="25"/>
        <v>#DIV/0!</v>
      </c>
      <c r="L36" s="357" t="e">
        <f t="shared" si="26"/>
        <v>#DIV/0!</v>
      </c>
      <c r="M36" s="357" t="e">
        <f t="shared" si="27"/>
        <v>#DIV/0!</v>
      </c>
      <c r="N36" s="623" t="e">
        <f t="shared" si="28"/>
        <v>#DIV/0!</v>
      </c>
      <c r="O36" s="358">
        <f>IF($D$1="(Todas)",SUMIFS(DB_RHC_REJECT!$S$5:$S$900,DB_RHC_REJECT!$H$5:$H$900,O$28,DB_RHC_REJECT!$K$5:$K$900,1),SUMIFS(DB_RHC_REJECT!$S$5:$S$900,DB_RHC_REJECT!$B$5:$B$900,$D$1,DB_RHC_REJECT!$H$5:$H$900,O$28,DB_RHC_REJECT!$K$5:$K$900,1))</f>
        <v>0</v>
      </c>
      <c r="P36" s="356">
        <f>IF($D$1="(Todas)",SUMIFS(DB_RHC_REJECT!$S$5:$S$900,DB_RHC_REJECT!$H$5:$H$900,P$28,DB_RHC_REJECT!$K$5:$K$900,1),SUMIFS(DB_RHC_REJECT!$S$5:$S$900,DB_RHC_REJECT!$B$5:$B$900,$D$1,DB_RHC_REJECT!$H$5:$H$900,P$28,DB_RHC_REJECT!$K$5:$K$900,1))</f>
        <v>0</v>
      </c>
      <c r="Q36" s="356">
        <f>IF($D$1="(Todas)",SUMIFS(DB_RHC_REJECT!$S$5:$S$900,DB_RHC_REJECT!$H$5:$H$900,Q$28,DB_RHC_REJECT!$K$5:$K$900,1),SUMIFS(DB_RHC_REJECT!$S$5:$S$900,DB_RHC_REJECT!$B$5:$B$900,$D$1,DB_RHC_REJECT!$H$5:$H$900,Q$28,DB_RHC_REJECT!$K$5:$K$900,1))</f>
        <v>0</v>
      </c>
      <c r="R36" s="357" t="e">
        <f t="shared" si="29"/>
        <v>#DIV/0!</v>
      </c>
      <c r="S36" s="357" t="e">
        <f t="shared" si="30"/>
        <v>#DIV/0!</v>
      </c>
      <c r="T36" s="623" t="e">
        <f t="shared" si="31"/>
        <v>#DIV/0!</v>
      </c>
      <c r="U36" s="356">
        <f>IF($D$1="(Todas)",SUMIFS(DB_RHC_REJECT!$S$5:$S$900,DB_RHC_REJECT!$I$5:$I$900,U$28,DB_RHC_REJECT!$K$5:$K$900,1),SUMIFS(DB_RHC_REJECT!$S$5:$S$900,DB_RHC_REJECT!$B$5:$B$900,$D$1,DB_RHC_REJECT!$I$5:$I$900,U$28,DB_RHC_REJECT!$K$5:$K$900,1))</f>
        <v>0</v>
      </c>
      <c r="V36" s="356">
        <f>IF($D$1="(Todas)",SUMIFS(DB_RHC_REJECT!$S$5:$S$900,DB_RHC_REJECT!$I$5:$I$900,V$28,DB_RHC_REJECT!$K$5:$K$900,1),SUMIFS(DB_RHC_REJECT!$S$5:$S$900,DB_RHC_REJECT!$B$5:$B$900,$D$1,DB_RHC_REJECT!$I$5:$I$900,V$28,DB_RHC_REJECT!$K$5:$K$900,1))</f>
        <v>0</v>
      </c>
      <c r="W36" s="356">
        <f>IF($D$1="(Todas)",SUMIFS(DB_RHC_REJECT!$S$5:$S$900,DB_RHC_REJECT!$I$5:$I$900,W$28,DB_RHC_REJECT!$K$5:$K$900,1),SUMIFS(DB_RHC_REJECT!$S$5:$S$900,DB_RHC_REJECT!$B$5:$B$900,$D$1,DB_RHC_REJECT!$I$5:$I$900,W$28,DB_RHC_REJECT!$K$5:$K$900,1))</f>
        <v>0</v>
      </c>
      <c r="X36" s="357" t="e">
        <f t="shared" si="32"/>
        <v>#DIV/0!</v>
      </c>
      <c r="Y36" s="357" t="e">
        <f t="shared" si="20"/>
        <v>#DIV/0!</v>
      </c>
      <c r="Z36" s="623" t="e">
        <f t="shared" si="21"/>
        <v>#DIV/0!</v>
      </c>
    </row>
    <row r="37" spans="1:26">
      <c r="A37" s="346" t="s">
        <v>199</v>
      </c>
      <c r="B37" s="483" t="e">
        <f t="shared" si="22"/>
        <v>#DIV/0!</v>
      </c>
      <c r="C37" s="358">
        <f>IF($D$1="(Todas)",SUMIFS(DB_RHC_REJECT!$T$5:$T$900,DB_RHC_REJECT!$E$5:$E$900,C$28,DB_RHC_REJECT!$K$5:$K$900,1),SUMIFS(DB_RHC_REJECT!$T$5:$T$900,DB_RHC_REJECT!$B$5:$B$900,$D$1,DB_RHC_REJECT!$E$5:$E$900,C$28,DB_RHC_REJECT!$K$5:$K$900,1))</f>
        <v>0</v>
      </c>
      <c r="D37" s="356">
        <f>IF($D$1="(Todas)",SUMIFS(DB_RHC_REJECT!$T$5:$T$900,DB_RHC_REJECT!$E$5:$E$900,D$28,DB_RHC_REJECT!$K$5:$K$900,1),SUMIFS(DB_RHC_REJECT!$T$5:$T$900,DB_RHC_REJECT!$B$5:$B$900,$D$1,DB_RHC_REJECT!$E$5:$E$900,D$28,DB_RHC_REJECT!$K$5:$K$900,1))</f>
        <v>0</v>
      </c>
      <c r="E37" s="357" t="e">
        <f t="shared" si="23"/>
        <v>#DIV/0!</v>
      </c>
      <c r="F37" s="623" t="e">
        <f t="shared" si="24"/>
        <v>#DIV/0!</v>
      </c>
      <c r="G37" s="358">
        <f>IF($D$1="(Todas)",SUMIFS(DB_RHC_REJECT!$T$5:$T$900,DB_RHC_REJECT!$G$5:$G$900,G$28,DB_RHC_REJECT!$K$5:$K$900,1),SUMIFS(DB_RHC_REJECT!$T$5:$T$900,DB_RHC_REJECT!$B$5:$B$900,$D$1,DB_RHC_REJECT!$G$5:$G$900,G$28,DB_RHC_REJECT!$K$5:$K$900,1))</f>
        <v>0</v>
      </c>
      <c r="H37" s="356">
        <f>IF($D$1="(Todas)",SUMIFS(DB_RHC_REJECT!$T$5:$T$900,DB_RHC_REJECT!$G$5:$G$900,H$28,DB_RHC_REJECT!$K$5:$K$900,1),SUMIFS(DB_RHC_REJECT!$T$5:$T$900,DB_RHC_REJECT!$B$5:$B$900,$D$1,DB_RHC_REJECT!$G$5:$G$900,H$28,DB_RHC_REJECT!$K$5:$K$900,1))</f>
        <v>0</v>
      </c>
      <c r="I37" s="356">
        <f>IF($D$1="(Todas)",SUMIFS(DB_RHC_REJECT!$T$5:$T$900,DB_RHC_REJECT!$G$5:$G$900,I$28,DB_RHC_REJECT!$K$5:$K$900,1),SUMIFS(DB_RHC_REJECT!$T$5:$T$900,DB_RHC_REJECT!$B$5:$B$900,$D$1,DB_RHC_REJECT!$G$5:$G$900,I$28,DB_RHC_REJECT!$K$5:$K$900,1))</f>
        <v>0</v>
      </c>
      <c r="J37" s="356">
        <f>IF($D$1="(Todas)",SUMIFS(DB_RHC_REJECT!$T$5:$T$900,DB_RHC_REJECT!$G$5:$G$900,J$28,DB_RHC_REJECT!$K$5:$K$900,1),SUMIFS(DB_RHC_REJECT!$T$5:$T$900,DB_RHC_REJECT!$B$5:$B$900,$D$1,DB_RHC_REJECT!$G$5:$G$900,J$28,DB_RHC_REJECT!$K$5:$K$900,1))</f>
        <v>0</v>
      </c>
      <c r="K37" s="357" t="e">
        <f t="shared" si="25"/>
        <v>#DIV/0!</v>
      </c>
      <c r="L37" s="357" t="e">
        <f t="shared" si="26"/>
        <v>#DIV/0!</v>
      </c>
      <c r="M37" s="357" t="e">
        <f t="shared" si="27"/>
        <v>#DIV/0!</v>
      </c>
      <c r="N37" s="623" t="e">
        <f t="shared" si="28"/>
        <v>#DIV/0!</v>
      </c>
      <c r="O37" s="358">
        <f>IF($D$1="(Todas)",SUMIFS(DB_RHC_REJECT!$T$5:$T$900,DB_RHC_REJECT!$H$5:$H$900,O$28,DB_RHC_REJECT!$K$5:$K$900,1),SUMIFS(DB_RHC_REJECT!$T$5:$T$900,DB_RHC_REJECT!$B$5:$B$900,$D$1,DB_RHC_REJECT!$H$5:$H$900,O$28,DB_RHC_REJECT!$K$5:$K$900,1))</f>
        <v>0</v>
      </c>
      <c r="P37" s="356">
        <f>IF($D$1="(Todas)",SUMIFS(DB_RHC_REJECT!$T$5:$T$900,DB_RHC_REJECT!$H$5:$H$900,P$28,DB_RHC_REJECT!$K$5:$K$900,1),SUMIFS(DB_RHC_REJECT!$T$5:$T$900,DB_RHC_REJECT!$B$5:$B$900,$D$1,DB_RHC_REJECT!$H$5:$H$900,P$28,DB_RHC_REJECT!$K$5:$K$900,1))</f>
        <v>0</v>
      </c>
      <c r="Q37" s="356">
        <f>IF($D$1="(Todas)",SUMIFS(DB_RHC_REJECT!$T$5:$T$900,DB_RHC_REJECT!$H$5:$H$900,Q$28,DB_RHC_REJECT!$K$5:$K$900,1),SUMIFS(DB_RHC_REJECT!$T$5:$T$900,DB_RHC_REJECT!$B$5:$B$900,$D$1,DB_RHC_REJECT!$H$5:$H$900,Q$28,DB_RHC_REJECT!$K$5:$K$900,1))</f>
        <v>0</v>
      </c>
      <c r="R37" s="357" t="e">
        <f t="shared" si="29"/>
        <v>#DIV/0!</v>
      </c>
      <c r="S37" s="357" t="e">
        <f t="shared" si="30"/>
        <v>#DIV/0!</v>
      </c>
      <c r="T37" s="623" t="e">
        <f t="shared" si="31"/>
        <v>#DIV/0!</v>
      </c>
      <c r="U37" s="356">
        <f>IF($D$1="(Todas)",SUMIFS(DB_RHC_REJECT!$T$5:$T$900,DB_RHC_REJECT!$I$5:$I$900,U$28,DB_RHC_REJECT!$K$5:$K$900,1),SUMIFS(DB_RHC_REJECT!$T$5:$T$900,DB_RHC_REJECT!$B$5:$B$900,$D$1,DB_RHC_REJECT!$I$5:$I$900,U$28,DB_RHC_REJECT!$K$5:$K$900,1))</f>
        <v>0</v>
      </c>
      <c r="V37" s="356">
        <f>IF($D$1="(Todas)",SUMIFS(DB_RHC_REJECT!$T$5:$T$900,DB_RHC_REJECT!$I$5:$I$900,V$28,DB_RHC_REJECT!$K$5:$K$900,1),SUMIFS(DB_RHC_REJECT!$T$5:$T$900,DB_RHC_REJECT!$B$5:$B$900,$D$1,DB_RHC_REJECT!$I$5:$I$900,V$28,DB_RHC_REJECT!$K$5:$K$900,1))</f>
        <v>0</v>
      </c>
      <c r="W37" s="356">
        <f>IF($D$1="(Todas)",SUMIFS(DB_RHC_REJECT!$T$5:$T$900,DB_RHC_REJECT!$I$5:$I$900,W$28,DB_RHC_REJECT!$K$5:$K$900,1),SUMIFS(DB_RHC_REJECT!$T$5:$T$900,DB_RHC_REJECT!$B$5:$B$900,$D$1,DB_RHC_REJECT!$I$5:$I$900,W$28,DB_RHC_REJECT!$K$5:$K$900,1))</f>
        <v>0</v>
      </c>
      <c r="X37" s="357" t="e">
        <f t="shared" si="32"/>
        <v>#DIV/0!</v>
      </c>
      <c r="Y37" s="357" t="e">
        <f t="shared" si="20"/>
        <v>#DIV/0!</v>
      </c>
      <c r="Z37" s="623" t="e">
        <f t="shared" si="21"/>
        <v>#DIV/0!</v>
      </c>
    </row>
    <row r="38" spans="1:26" ht="15.75" thickBot="1">
      <c r="A38" s="448" t="s">
        <v>63</v>
      </c>
      <c r="B38" s="484" t="e">
        <f t="shared" si="22"/>
        <v>#DIV/0!</v>
      </c>
      <c r="C38" s="451">
        <f>IF($D$1="(Todas)",SUMIFS(DB_RHC_REJECT!$U$5:$U$900,DB_RHC_REJECT!$E$5:$E$900,C$28,DB_RHC_REJECT!$K$5:$K$900,1),SUMIFS(DB_RHC_REJECT!$U$5:$U$900,DB_RHC_REJECT!$B$5:$B$900,$D$1,DB_RHC_REJECT!$E$5:$E$900,C$28,DB_RHC_REJECT!$K$5:$K$900,1))</f>
        <v>0</v>
      </c>
      <c r="D38" s="449">
        <f>IF($D$1="(Todas)",SUMIFS(DB_RHC_REJECT!$U$5:$U$900,DB_RHC_REJECT!$E$5:$E$900,D$28,DB_RHC_REJECT!$K$5:$K$900,1),SUMIFS(DB_RHC_REJECT!$U$5:$U$900,DB_RHC_REJECT!$B$5:$B$900,$D$1,DB_RHC_REJECT!$E$5:$E$900,D$28,DB_RHC_REJECT!$K$5:$K$900,1))</f>
        <v>0</v>
      </c>
      <c r="E38" s="450" t="e">
        <f t="shared" si="23"/>
        <v>#DIV/0!</v>
      </c>
      <c r="F38" s="638" t="e">
        <f t="shared" si="24"/>
        <v>#DIV/0!</v>
      </c>
      <c r="G38" s="451">
        <f>IF($D$1="(Todas)",SUMIFS(DB_RHC_REJECT!$U$5:$U$900,DB_RHC_REJECT!$G$5:$G$900,G$28,DB_RHC_REJECT!$K$5:$K$900,1),SUMIFS(DB_RHC_REJECT!$U$5:$U$900,DB_RHC_REJECT!$B$5:$B$900,$D$1,DB_RHC_REJECT!$G$5:$G$900,G$28,DB_RHC_REJECT!$K$5:$K$900,1))</f>
        <v>0</v>
      </c>
      <c r="H38" s="449">
        <f>IF($D$1="(Todas)",SUMIFS(DB_RHC_REJECT!$U$5:$U$900,DB_RHC_REJECT!$G$5:$G$900,H$28,DB_RHC_REJECT!$K$5:$K$900,1),SUMIFS(DB_RHC_REJECT!$U$5:$U$900,DB_RHC_REJECT!$B$5:$B$900,$D$1,DB_RHC_REJECT!$G$5:$G$900,H$28,DB_RHC_REJECT!$K$5:$K$900,1))</f>
        <v>0</v>
      </c>
      <c r="I38" s="449">
        <f>IF($D$1="(Todas)",SUMIFS(DB_RHC_REJECT!$U$5:$U$900,DB_RHC_REJECT!$G$5:$G$900,I$28,DB_RHC_REJECT!$K$5:$K$900,1),SUMIFS(DB_RHC_REJECT!$U$5:$U$900,DB_RHC_REJECT!$B$5:$B$900,$D$1,DB_RHC_REJECT!$G$5:$G$900,I$28,DB_RHC_REJECT!$K$5:$K$900,1))</f>
        <v>0</v>
      </c>
      <c r="J38" s="449">
        <f>IF($D$1="(Todas)",SUMIFS(DB_RHC_REJECT!$U$5:$U$900,DB_RHC_REJECT!$G$5:$G$900,J$28,DB_RHC_REJECT!$K$5:$K$900,1),SUMIFS(DB_RHC_REJECT!$U$5:$U$900,DB_RHC_REJECT!$B$5:$B$900,$D$1,DB_RHC_REJECT!$G$5:$G$900,J$28,DB_RHC_REJECT!$K$5:$K$900,1))</f>
        <v>0</v>
      </c>
      <c r="K38" s="450" t="e">
        <f t="shared" si="25"/>
        <v>#DIV/0!</v>
      </c>
      <c r="L38" s="450" t="e">
        <f t="shared" si="26"/>
        <v>#DIV/0!</v>
      </c>
      <c r="M38" s="450" t="e">
        <f t="shared" si="27"/>
        <v>#DIV/0!</v>
      </c>
      <c r="N38" s="638" t="e">
        <f t="shared" si="28"/>
        <v>#DIV/0!</v>
      </c>
      <c r="O38" s="451">
        <f>IF($D$1="(Todas)",SUMIFS(DB_RHC_REJECT!$U$5:$U$900,DB_RHC_REJECT!$H$5:$H$900,O$28,DB_RHC_REJECT!$K$5:$K$900,1),SUMIFS(DB_RHC_REJECT!$U$5:$U$900,DB_RHC_REJECT!$B$5:$B$900,$D$1,DB_RHC_REJECT!$H$5:$H$900,O$28,DB_RHC_REJECT!$K$5:$K$900,1))</f>
        <v>0</v>
      </c>
      <c r="P38" s="449">
        <f>IF($D$1="(Todas)",SUMIFS(DB_RHC_REJECT!$U$5:$U$900,DB_RHC_REJECT!$H$5:$H$900,P$28,DB_RHC_REJECT!$K$5:$K$900,1),SUMIFS(DB_RHC_REJECT!$U$5:$U$900,DB_RHC_REJECT!$B$5:$B$900,$D$1,DB_RHC_REJECT!$H$5:$H$900,P$28,DB_RHC_REJECT!$K$5:$K$900,1))</f>
        <v>0</v>
      </c>
      <c r="Q38" s="449">
        <f>IF($D$1="(Todas)",SUMIFS(DB_RHC_REJECT!$U$5:$U$900,DB_RHC_REJECT!$H$5:$H$900,Q$28,DB_RHC_REJECT!$K$5:$K$900,1),SUMIFS(DB_RHC_REJECT!$U$5:$U$900,DB_RHC_REJECT!$B$5:$B$900,$D$1,DB_RHC_REJECT!$H$5:$H$900,Q$28,DB_RHC_REJECT!$K$5:$K$900,1))</f>
        <v>0</v>
      </c>
      <c r="R38" s="450" t="e">
        <f t="shared" si="29"/>
        <v>#DIV/0!</v>
      </c>
      <c r="S38" s="450" t="e">
        <f t="shared" si="30"/>
        <v>#DIV/0!</v>
      </c>
      <c r="T38" s="638" t="e">
        <f t="shared" si="31"/>
        <v>#DIV/0!</v>
      </c>
      <c r="U38" s="449">
        <f>IF($D$1="(Todas)",SUMIFS(DB_RHC_REJECT!$U$5:$U$900,DB_RHC_REJECT!$I$5:$I$900,U$28,DB_RHC_REJECT!$K$5:$K$900,1),SUMIFS(DB_RHC_REJECT!$U$5:$U$900,DB_RHC_REJECT!$B$5:$B$900,$D$1,DB_RHC_REJECT!$I$5:$I$900,U$28,DB_RHC_REJECT!$K$5:$K$900,1))</f>
        <v>0</v>
      </c>
      <c r="V38" s="449">
        <f>IF($D$1="(Todas)",SUMIFS(DB_RHC_REJECT!$U$5:$U$900,DB_RHC_REJECT!$I$5:$I$900,V$28,DB_RHC_REJECT!$K$5:$K$900,1),SUMIFS(DB_RHC_REJECT!$U$5:$U$900,DB_RHC_REJECT!$B$5:$B$900,$D$1,DB_RHC_REJECT!$I$5:$I$900,V$28,DB_RHC_REJECT!$K$5:$K$900,1))</f>
        <v>0</v>
      </c>
      <c r="W38" s="449">
        <f>IF($D$1="(Todas)",SUMIFS(DB_RHC_REJECT!$U$5:$U$900,DB_RHC_REJECT!$I$5:$I$900,W$28,DB_RHC_REJECT!$K$5:$K$900,1),SUMIFS(DB_RHC_REJECT!$U$5:$U$900,DB_RHC_REJECT!$B$5:$B$900,$D$1,DB_RHC_REJECT!$I$5:$I$900,W$28,DB_RHC_REJECT!$K$5:$K$900,1))</f>
        <v>0</v>
      </c>
      <c r="X38" s="450" t="e">
        <f t="shared" si="32"/>
        <v>#DIV/0!</v>
      </c>
      <c r="Y38" s="450" t="e">
        <f t="shared" si="20"/>
        <v>#DIV/0!</v>
      </c>
      <c r="Z38" s="638" t="e">
        <f t="shared" si="21"/>
        <v>#DIV/0!</v>
      </c>
    </row>
    <row r="39" spans="1:26" ht="15.75" thickTop="1"/>
    <row r="40" spans="1:26">
      <c r="A40" s="442"/>
      <c r="B40" s="442"/>
      <c r="C40" s="443" t="s">
        <v>214</v>
      </c>
      <c r="D40" s="443"/>
      <c r="E40" s="443"/>
      <c r="F40" s="443"/>
      <c r="G40" s="677"/>
      <c r="H40" s="678"/>
      <c r="I40" s="443"/>
      <c r="J40" s="443"/>
      <c r="K40" s="443"/>
      <c r="L40" s="677"/>
    </row>
    <row r="41" spans="1:26">
      <c r="A41" s="670"/>
      <c r="B41" s="670"/>
      <c r="C41" s="679" t="s">
        <v>93</v>
      </c>
      <c r="D41" s="679" t="s">
        <v>91</v>
      </c>
      <c r="E41" s="679" t="s">
        <v>94</v>
      </c>
      <c r="F41" s="679" t="s">
        <v>92</v>
      </c>
      <c r="G41" s="679" t="s">
        <v>90</v>
      </c>
      <c r="H41" s="217" t="s">
        <v>93</v>
      </c>
      <c r="I41" s="217" t="s">
        <v>91</v>
      </c>
      <c r="J41" s="217" t="s">
        <v>94</v>
      </c>
      <c r="K41" s="217" t="s">
        <v>92</v>
      </c>
      <c r="L41" s="217" t="s">
        <v>90</v>
      </c>
      <c r="P41" s="359"/>
    </row>
    <row r="42" spans="1:26">
      <c r="A42" s="680" t="s">
        <v>362</v>
      </c>
      <c r="B42" s="680" t="s">
        <v>349</v>
      </c>
      <c r="C42" s="447">
        <f>SUMIFS(DB_RHC_REJECT!$K$5:$K$900,DB_RHC_REJECT!$B$5:$B$900,C$41)</f>
        <v>32</v>
      </c>
      <c r="D42" s="681">
        <f>SUMIFS(DB_RHC_REJECT!$K$5:$K$900,DB_RHC_REJECT!$B$5:$B$900,D$41)</f>
        <v>0</v>
      </c>
      <c r="E42" s="681">
        <f>SUMIFS(DB_RHC_REJECT!$K$5:$K$900,DB_RHC_REJECT!$B$5:$B$900,E$41)</f>
        <v>42</v>
      </c>
      <c r="F42" s="681">
        <f>SUMIFS(DB_RHC_REJECT!$K$5:$K$900,DB_RHC_REJECT!$B$5:$B$900,F$41)</f>
        <v>80</v>
      </c>
      <c r="G42" s="681">
        <f>SUMIFS(DB_RHC_REJECT!$K$5:$K$900,DB_RHC_REJECT!$B$5:$B$900,G$41)</f>
        <v>45</v>
      </c>
      <c r="H42" s="682"/>
      <c r="I42" s="682"/>
      <c r="J42" s="682"/>
      <c r="K42" s="682"/>
      <c r="L42" s="682"/>
      <c r="P42" s="359"/>
    </row>
    <row r="43" spans="1:26">
      <c r="A43" s="657" t="s">
        <v>342</v>
      </c>
      <c r="B43" s="474" t="str">
        <f>IF($D$1="(Todas)",HLOOKUP(A43,$C$9:$K$10,2,),"-")</f>
        <v>-</v>
      </c>
      <c r="C43" s="350">
        <f>SUMIFS(DB_RHC_REJECT!$M$5:$M$900,DB_RHC_REJECT!$B$5:$B$900,C$41,DB_RHC_REJECT!$K$5:$K$900,1)</f>
        <v>9.0000999999999998</v>
      </c>
      <c r="D43" s="673">
        <f>SUMIFS(DB_RHC_REJECT!$M$5:$M$900,DB_RHC_REJECT!$B$5:$B$900,D$41,DB_RHC_REJECT!$K$5:$K$900,1)</f>
        <v>0</v>
      </c>
      <c r="E43" s="673">
        <f>SUMIFS(DB_RHC_REJECT!$M$5:$M$900,DB_RHC_REJECT!$B$5:$B$900,E$41,DB_RHC_REJECT!$K$5:$K$900,1)</f>
        <v>22</v>
      </c>
      <c r="F43" s="673">
        <f>SUMIFS(DB_RHC_REJECT!$M$5:$M$900,DB_RHC_REJECT!$B$5:$B$900,F$41,DB_RHC_REJECT!$K$5:$K$900,1)</f>
        <v>30</v>
      </c>
      <c r="G43" s="673">
        <f>SUMIFS(DB_RHC_REJECT!$M$5:$M$900,DB_RHC_REJECT!$B$5:$B$900,G$41,DB_RHC_REJECT!$K$5:$K$900,1)</f>
        <v>21</v>
      </c>
      <c r="H43" s="332">
        <f>C43/C$42</f>
        <v>0.28125312499999999</v>
      </c>
      <c r="I43" s="332" t="e">
        <f t="shared" ref="I43:L51" si="33">D43/D$42</f>
        <v>#DIV/0!</v>
      </c>
      <c r="J43" s="332">
        <f t="shared" si="33"/>
        <v>0.52380952380952384</v>
      </c>
      <c r="K43" s="332">
        <f t="shared" si="33"/>
        <v>0.375</v>
      </c>
      <c r="L43" s="332">
        <f t="shared" si="33"/>
        <v>0.46666666666666667</v>
      </c>
      <c r="P43" s="359"/>
    </row>
    <row r="44" spans="1:26">
      <c r="A44" s="661" t="s">
        <v>88</v>
      </c>
      <c r="B44" s="483" t="str">
        <f t="shared" ref="B44:B51" si="34">IF($D$1="(Todas)",HLOOKUP(A44,$C$9:$K$10,2,),"-")</f>
        <v>-</v>
      </c>
      <c r="C44" s="353">
        <f>SUMIFS(DB_RHC_REJECT!$N$5:$N$900,DB_RHC_REJECT!$B$5:$B$900,C$41,DB_RHC_REJECT!$K$5:$K$900,1)</f>
        <v>9</v>
      </c>
      <c r="D44" s="654">
        <f>SUMIFS(DB_RHC_REJECT!$N$5:$N$900,DB_RHC_REJECT!$B$5:$B$900,D$41,DB_RHC_REJECT!$K$5:$K$900,1)</f>
        <v>0</v>
      </c>
      <c r="E44" s="654">
        <f>SUMIFS(DB_RHC_REJECT!$N$5:$N$900,DB_RHC_REJECT!$B$5:$B$900,E$41,DB_RHC_REJECT!$K$5:$K$900,1)</f>
        <v>27</v>
      </c>
      <c r="F44" s="654">
        <f>SUMIFS(DB_RHC_REJECT!$N$5:$N$900,DB_RHC_REJECT!$B$5:$B$900,F$41,DB_RHC_REJECT!$K$5:$K$900,1)</f>
        <v>15</v>
      </c>
      <c r="G44" s="654">
        <f>SUMIFS(DB_RHC_REJECT!$N$5:$N$900,DB_RHC_REJECT!$B$5:$B$900,G$41,DB_RHC_REJECT!$K$5:$K$900,1)</f>
        <v>25</v>
      </c>
      <c r="H44" s="291">
        <f t="shared" ref="H44:H51" si="35">C44/C$42</f>
        <v>0.28125</v>
      </c>
      <c r="I44" s="291" t="e">
        <f t="shared" si="33"/>
        <v>#DIV/0!</v>
      </c>
      <c r="J44" s="291">
        <f t="shared" si="33"/>
        <v>0.6428571428571429</v>
      </c>
      <c r="K44" s="291">
        <f t="shared" si="33"/>
        <v>0.1875</v>
      </c>
      <c r="L44" s="291">
        <f t="shared" si="33"/>
        <v>0.55555555555555558</v>
      </c>
      <c r="P44" s="359"/>
    </row>
    <row r="45" spans="1:26">
      <c r="A45" s="661" t="s">
        <v>395</v>
      </c>
      <c r="B45" s="483" t="str">
        <f t="shared" si="34"/>
        <v>-</v>
      </c>
      <c r="C45" s="353">
        <f>SUMIFS(DB_RHC_REJECT!$O$5:$O$900,DB_RHC_REJECT!$B$5:$B$900,C$41,DB_RHC_REJECT!$K$5:$K$900,1)</f>
        <v>12</v>
      </c>
      <c r="D45" s="654">
        <f>SUMIFS(DB_RHC_REJECT!$O$5:$O$900,DB_RHC_REJECT!$B$5:$B$900,D$41,DB_RHC_REJECT!$K$5:$K$900,1)</f>
        <v>0</v>
      </c>
      <c r="E45" s="654">
        <f>SUMIFS(DB_RHC_REJECT!$O$5:$O$900,DB_RHC_REJECT!$B$5:$B$900,E$41,DB_RHC_REJECT!$K$5:$K$900,1)</f>
        <v>1E-4</v>
      </c>
      <c r="F45" s="654">
        <f>SUMIFS(DB_RHC_REJECT!$O$5:$O$900,DB_RHC_REJECT!$B$5:$B$900,F$41,DB_RHC_REJECT!$K$5:$K$900,1)</f>
        <v>10</v>
      </c>
      <c r="G45" s="654">
        <f>SUMIFS(DB_RHC_REJECT!$O$5:$O$900,DB_RHC_REJECT!$B$5:$B$900,G$41,DB_RHC_REJECT!$K$5:$K$900,1)</f>
        <v>5</v>
      </c>
      <c r="H45" s="291">
        <f t="shared" si="35"/>
        <v>0.375</v>
      </c>
      <c r="I45" s="291" t="e">
        <f t="shared" si="33"/>
        <v>#DIV/0!</v>
      </c>
      <c r="J45" s="291">
        <f t="shared" si="33"/>
        <v>2.3809523809523812E-6</v>
      </c>
      <c r="K45" s="291">
        <f t="shared" si="33"/>
        <v>0.125</v>
      </c>
      <c r="L45" s="291">
        <f t="shared" si="33"/>
        <v>0.1111111111111111</v>
      </c>
      <c r="P45" s="359"/>
    </row>
    <row r="46" spans="1:26">
      <c r="A46" s="661" t="s">
        <v>195</v>
      </c>
      <c r="B46" s="483" t="str">
        <f t="shared" si="34"/>
        <v>-</v>
      </c>
      <c r="C46" s="353">
        <f>SUMIFS(DB_RHC_REJECT!$P$5:$P$900,DB_RHC_REJECT!$B$5:$B$900,C$41,DB_RHC_REJECT!$K$5:$K$900,1)</f>
        <v>4.0000099999999996</v>
      </c>
      <c r="D46" s="654">
        <f>SUMIFS(DB_RHC_REJECT!$P$5:$P$900,DB_RHC_REJECT!$B$5:$B$900,D$41,DB_RHC_REJECT!$K$5:$K$900,1)</f>
        <v>0</v>
      </c>
      <c r="E46" s="654">
        <f>SUMIFS(DB_RHC_REJECT!$P$5:$P$900,DB_RHC_REJECT!$B$5:$B$900,E$41,DB_RHC_REJECT!$K$5:$K$900,1)</f>
        <v>4.0000999999999998</v>
      </c>
      <c r="F46" s="654">
        <f>SUMIFS(DB_RHC_REJECT!$P$5:$P$900,DB_RHC_REJECT!$B$5:$B$900,F$41,DB_RHC_REJECT!$K$5:$K$900,1)</f>
        <v>1E-4</v>
      </c>
      <c r="G46" s="654">
        <f>SUMIFS(DB_RHC_REJECT!$P$5:$P$900,DB_RHC_REJECT!$B$5:$B$900,G$41,DB_RHC_REJECT!$K$5:$K$900,1)</f>
        <v>2</v>
      </c>
      <c r="H46" s="291">
        <f t="shared" si="35"/>
        <v>0.12500031249999999</v>
      </c>
      <c r="I46" s="291" t="e">
        <f t="shared" si="33"/>
        <v>#DIV/0!</v>
      </c>
      <c r="J46" s="291">
        <f t="shared" si="33"/>
        <v>9.5240476190476181E-2</v>
      </c>
      <c r="K46" s="291">
        <f t="shared" si="33"/>
        <v>1.2500000000000001E-6</v>
      </c>
      <c r="L46" s="291">
        <f t="shared" si="33"/>
        <v>4.4444444444444446E-2</v>
      </c>
      <c r="P46" s="359"/>
    </row>
    <row r="47" spans="1:26">
      <c r="A47" s="661" t="s">
        <v>344</v>
      </c>
      <c r="B47" s="483" t="str">
        <f t="shared" si="34"/>
        <v>-</v>
      </c>
      <c r="C47" s="353">
        <f>SUMIFS(DB_RHC_REJECT!$Q$5:$Q$900,DB_RHC_REJECT!$B$5:$B$900,C$41,DB_RHC_REJECT!$K$5:$K$900,1)</f>
        <v>2.0000000000000002E-5</v>
      </c>
      <c r="D47" s="654">
        <f>SUMIFS(DB_RHC_REJECT!$Q$5:$Q$900,DB_RHC_REJECT!$B$5:$B$900,D$41,DB_RHC_REJECT!$K$5:$K$900,1)</f>
        <v>0</v>
      </c>
      <c r="E47" s="654">
        <f>SUMIFS(DB_RHC_REJECT!$Q$5:$Q$900,DB_RHC_REJECT!$B$5:$B$900,E$41,DB_RHC_REJECT!$K$5:$K$900,1)</f>
        <v>4</v>
      </c>
      <c r="F47" s="654">
        <f>SUMIFS(DB_RHC_REJECT!$Q$5:$Q$900,DB_RHC_REJECT!$B$5:$B$900,F$41,DB_RHC_REJECT!$K$5:$K$900,1)</f>
        <v>2.0000000000000001E-4</v>
      </c>
      <c r="G47" s="654">
        <f>SUMIFS(DB_RHC_REJECT!$Q$5:$Q$900,DB_RHC_REJECT!$B$5:$B$900,G$41,DB_RHC_REJECT!$K$5:$K$900,1)</f>
        <v>2.0000000000000002E-5</v>
      </c>
      <c r="H47" s="291">
        <f t="shared" si="35"/>
        <v>6.2500000000000005E-7</v>
      </c>
      <c r="I47" s="291" t="e">
        <f t="shared" si="33"/>
        <v>#DIV/0!</v>
      </c>
      <c r="J47" s="291">
        <f t="shared" si="33"/>
        <v>9.5238095238095233E-2</v>
      </c>
      <c r="K47" s="291">
        <f t="shared" si="33"/>
        <v>2.5000000000000002E-6</v>
      </c>
      <c r="L47" s="291">
        <f t="shared" si="33"/>
        <v>4.4444444444444449E-7</v>
      </c>
      <c r="P47" s="359"/>
    </row>
    <row r="48" spans="1:26">
      <c r="A48" s="661" t="s">
        <v>345</v>
      </c>
      <c r="B48" s="483" t="str">
        <f t="shared" si="34"/>
        <v>-</v>
      </c>
      <c r="C48" s="358">
        <f>SUMIFS(DB_RHC_REJECT!$R$5:$R$900,DB_RHC_REJECT!$B$5:$B$900,C$41,DB_RHC_REJECT!$K$5:$K$900,1)</f>
        <v>3.0000000000000001E-5</v>
      </c>
      <c r="D48" s="655">
        <f>SUMIFS(DB_RHC_REJECT!$R$5:$R$900,DB_RHC_REJECT!$B$5:$B$900,D$41,DB_RHC_REJECT!$K$5:$K$900,1)</f>
        <v>0</v>
      </c>
      <c r="E48" s="655">
        <f>SUMIFS(DB_RHC_REJECT!$R$5:$R$900,DB_RHC_REJECT!$B$5:$B$900,E$41,DB_RHC_REJECT!$K$5:$K$900,1)</f>
        <v>2</v>
      </c>
      <c r="F48" s="655">
        <f>SUMIFS(DB_RHC_REJECT!$R$5:$R$900,DB_RHC_REJECT!$B$5:$B$900,F$41,DB_RHC_REJECT!$K$5:$K$900,1)</f>
        <v>2.9999999999999997E-4</v>
      </c>
      <c r="G48" s="655">
        <f>SUMIFS(DB_RHC_REJECT!$R$5:$R$900,DB_RHC_REJECT!$B$5:$B$900,G$41,DB_RHC_REJECT!$K$5:$K$900,1)</f>
        <v>2.0000000000000001E-4</v>
      </c>
      <c r="H48" s="656">
        <f t="shared" si="35"/>
        <v>9.3750000000000002E-7</v>
      </c>
      <c r="I48" s="656" t="e">
        <f t="shared" si="33"/>
        <v>#DIV/0!</v>
      </c>
      <c r="J48" s="656">
        <f t="shared" si="33"/>
        <v>4.7619047619047616E-2</v>
      </c>
      <c r="K48" s="656">
        <f t="shared" si="33"/>
        <v>3.7499999999999997E-6</v>
      </c>
      <c r="L48" s="656">
        <f t="shared" si="33"/>
        <v>4.444444444444445E-6</v>
      </c>
      <c r="P48" s="359"/>
    </row>
    <row r="49" spans="1:12">
      <c r="A49" s="661" t="s">
        <v>198</v>
      </c>
      <c r="B49" s="483" t="str">
        <f t="shared" si="34"/>
        <v>-</v>
      </c>
      <c r="C49" s="358">
        <f>SUMIFS(DB_RHC_REJECT!$S$5:$S$900,DB_RHC_REJECT!$B$5:$B$900,C$41,DB_RHC_REJECT!$K$5:$K$900,1)</f>
        <v>4.0000000000000003E-5</v>
      </c>
      <c r="D49" s="655">
        <f>SUMIFS(DB_RHC_REJECT!$S$5:$S$900,DB_RHC_REJECT!$B$5:$B$900,D$41,DB_RHC_REJECT!$K$5:$K$900,1)</f>
        <v>0</v>
      </c>
      <c r="E49" s="655">
        <f>SUMIFS(DB_RHC_REJECT!$S$5:$S$900,DB_RHC_REJECT!$B$5:$B$900,E$41,DB_RHC_REJECT!$K$5:$K$900,1)</f>
        <v>1.0001</v>
      </c>
      <c r="F49" s="655">
        <f>SUMIFS(DB_RHC_REJECT!$S$5:$S$900,DB_RHC_REJECT!$B$5:$B$900,F$41,DB_RHC_REJECT!$K$5:$K$900,1)</f>
        <v>4.0000000000000002E-4</v>
      </c>
      <c r="G49" s="655">
        <f>SUMIFS(DB_RHC_REJECT!$S$5:$S$900,DB_RHC_REJECT!$B$5:$B$900,G$41,DB_RHC_REJECT!$K$5:$K$900,1)</f>
        <v>4.0000000000000002E-4</v>
      </c>
      <c r="H49" s="656">
        <f t="shared" si="35"/>
        <v>1.2500000000000001E-6</v>
      </c>
      <c r="I49" s="656" t="e">
        <f t="shared" si="33"/>
        <v>#DIV/0!</v>
      </c>
      <c r="J49" s="656">
        <f t="shared" si="33"/>
        <v>2.3811904761904763E-2</v>
      </c>
      <c r="K49" s="656">
        <f t="shared" si="33"/>
        <v>5.0000000000000004E-6</v>
      </c>
      <c r="L49" s="656">
        <f t="shared" si="33"/>
        <v>8.88888888888889E-6</v>
      </c>
    </row>
    <row r="50" spans="1:12">
      <c r="A50" s="661" t="s">
        <v>199</v>
      </c>
      <c r="B50" s="483" t="str">
        <f t="shared" si="34"/>
        <v>-</v>
      </c>
      <c r="C50" s="358">
        <f>SUMIFS(DB_RHC_REJECT!$T$5:$T$900,DB_RHC_REJECT!$B$5:$B$900,C$41,DB_RHC_REJECT!$K$5:$K$900,1)</f>
        <v>2</v>
      </c>
      <c r="D50" s="655">
        <f>SUMIFS(DB_RHC_REJECT!$T$5:$T$900,DB_RHC_REJECT!$B$5:$B$900,D$41,DB_RHC_REJECT!$K$5:$K$900,1)</f>
        <v>0</v>
      </c>
      <c r="E50" s="655">
        <f>SUMIFS(DB_RHC_REJECT!$T$5:$T$900,DB_RHC_REJECT!$B$5:$B$900,E$41,DB_RHC_REJECT!$K$5:$K$900,1)</f>
        <v>1</v>
      </c>
      <c r="F50" s="655">
        <f>SUMIFS(DB_RHC_REJECT!$T$5:$T$900,DB_RHC_REJECT!$B$5:$B$900,F$41,DB_RHC_REJECT!$K$5:$K$900,1)</f>
        <v>5.0000000000000002E-5</v>
      </c>
      <c r="G50" s="655">
        <f>SUMIFS(DB_RHC_REJECT!$T$5:$T$900,DB_RHC_REJECT!$B$5:$B$900,G$41,DB_RHC_REJECT!$K$5:$K$900,1)</f>
        <v>1.0003</v>
      </c>
      <c r="H50" s="656">
        <f t="shared" si="35"/>
        <v>6.25E-2</v>
      </c>
      <c r="I50" s="656" t="e">
        <f t="shared" si="33"/>
        <v>#DIV/0!</v>
      </c>
      <c r="J50" s="656">
        <f t="shared" si="33"/>
        <v>2.3809523809523808E-2</v>
      </c>
      <c r="K50" s="656">
        <f t="shared" si="33"/>
        <v>6.2500000000000005E-7</v>
      </c>
      <c r="L50" s="656">
        <f t="shared" si="33"/>
        <v>2.2228888888888888E-2</v>
      </c>
    </row>
    <row r="51" spans="1:12" ht="15.75" thickBot="1">
      <c r="A51" s="683" t="s">
        <v>63</v>
      </c>
      <c r="B51" s="484" t="str">
        <f t="shared" si="34"/>
        <v>-</v>
      </c>
      <c r="C51" s="451">
        <f>SUMIFS(DB_RHC_REJECT!$U$5:$U$900,DB_RHC_REJECT!$B$5:$B$900,C$41,DB_RHC_REJECT!$K$5:$K$900,1)</f>
        <v>5.0000000000000002E-5</v>
      </c>
      <c r="D51" s="684">
        <f>SUMIFS(DB_RHC_REJECT!$U$5:$U$900,DB_RHC_REJECT!$B$5:$B$900,D$41,DB_RHC_REJECT!$K$5:$K$900,1)</f>
        <v>0</v>
      </c>
      <c r="E51" s="684">
        <f>SUMIFS(DB_RHC_REJECT!$U$5:$U$900,DB_RHC_REJECT!$B$5:$B$900,E$41,DB_RHC_REJECT!$K$5:$K$900,1)</f>
        <v>0</v>
      </c>
      <c r="F51" s="684">
        <f>SUMIFS(DB_RHC_REJECT!$U$5:$U$900,DB_RHC_REJECT!$B$5:$B$900,F$41,DB_RHC_REJECT!$K$5:$K$900,1)</f>
        <v>0</v>
      </c>
      <c r="G51" s="684">
        <f>SUMIFS(DB_RHC_REJECT!$U$5:$U$900,DB_RHC_REJECT!$B$5:$B$900,G$41,DB_RHC_REJECT!$K$5:$K$900,1)</f>
        <v>0</v>
      </c>
      <c r="H51" s="685">
        <f t="shared" si="35"/>
        <v>1.5625000000000001E-6</v>
      </c>
      <c r="I51" s="685" t="e">
        <f t="shared" si="33"/>
        <v>#DIV/0!</v>
      </c>
      <c r="J51" s="685">
        <f t="shared" si="33"/>
        <v>0</v>
      </c>
      <c r="K51" s="685">
        <f t="shared" si="33"/>
        <v>0</v>
      </c>
      <c r="L51" s="685">
        <f t="shared" si="33"/>
        <v>0</v>
      </c>
    </row>
    <row r="52" spans="1:12" ht="16.5" thickTop="1">
      <c r="A52"/>
      <c r="B52"/>
      <c r="C52"/>
    </row>
    <row r="53" spans="1:12" ht="15.75">
      <c r="A53"/>
      <c r="B53"/>
      <c r="C53"/>
    </row>
    <row r="54" spans="1:12" ht="15.75">
      <c r="A54"/>
      <c r="B54"/>
      <c r="C54"/>
    </row>
    <row r="55" spans="1:12" ht="15.75">
      <c r="A55"/>
      <c r="B55"/>
      <c r="C55"/>
    </row>
    <row r="56" spans="1:12" ht="15.75">
      <c r="A56"/>
      <c r="B56"/>
      <c r="C56"/>
    </row>
    <row r="57" spans="1:12" ht="15.75">
      <c r="A57"/>
      <c r="B57"/>
      <c r="C57"/>
    </row>
  </sheetData>
  <pageMargins left="0.7" right="0.7" top="0.75" bottom="0.75" header="0.3" footer="0.3"/>
  <pageSetup paperSize="9" scale="25" orientation="portrait" r:id="rId2"/>
  <drawing r:id="rId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6">
    <tabColor theme="2" tint="-0.249977111117893"/>
  </sheetPr>
  <dimension ref="A1:AB57"/>
  <sheetViews>
    <sheetView showGridLines="0" showZeros="0" view="pageBreakPreview" zoomScale="82" zoomScaleNormal="100" zoomScaleSheetLayoutView="82" workbookViewId="0">
      <selection sqref="A1:W13"/>
    </sheetView>
  </sheetViews>
  <sheetFormatPr baseColWidth="10" defaultColWidth="18" defaultRowHeight="15"/>
  <cols>
    <col min="1" max="1" width="18.5" style="262" customWidth="1"/>
    <col min="2" max="2" width="16" style="262" customWidth="1"/>
    <col min="3" max="3" width="10.5" style="262" bestFit="1" customWidth="1"/>
    <col min="4" max="6" width="11.5" style="262" bestFit="1" customWidth="1"/>
    <col min="7" max="7" width="10.5" style="262" bestFit="1" customWidth="1"/>
    <col min="8" max="8" width="10.25" style="262" customWidth="1"/>
    <col min="9" max="9" width="8.875" style="262" bestFit="1" customWidth="1"/>
    <col min="10" max="11" width="13.5" style="262" bestFit="1" customWidth="1"/>
    <col min="12" max="12" width="11.125" style="262" bestFit="1" customWidth="1"/>
    <col min="13" max="13" width="9.375" style="262" bestFit="1" customWidth="1"/>
    <col min="14" max="14" width="8" style="262" bestFit="1" customWidth="1"/>
    <col min="15" max="15" width="11.125" style="262" customWidth="1"/>
    <col min="16" max="16" width="8" style="262" customWidth="1"/>
    <col min="17" max="17" width="8.125" style="262" bestFit="1" customWidth="1"/>
    <col min="18" max="18" width="9.625" style="262" bestFit="1" customWidth="1"/>
    <col min="19" max="19" width="8.875" style="262" bestFit="1" customWidth="1"/>
    <col min="20" max="20" width="8" style="262" bestFit="1" customWidth="1"/>
    <col min="21" max="21" width="6.75" style="262" bestFit="1" customWidth="1"/>
    <col min="22" max="22" width="8.875" style="262" bestFit="1" customWidth="1"/>
    <col min="23" max="23" width="10" style="262" bestFit="1" customWidth="1"/>
    <col min="24" max="24" width="8.875" style="262" bestFit="1" customWidth="1"/>
    <col min="25" max="25" width="10.875" style="262" bestFit="1" customWidth="1"/>
    <col min="26" max="26" width="8" style="262" bestFit="1" customWidth="1"/>
    <col min="27" max="27" width="8.875" style="262" bestFit="1" customWidth="1"/>
    <col min="28" max="28" width="10.875" style="262" bestFit="1" customWidth="1"/>
    <col min="29" max="16384" width="18" style="262"/>
  </cols>
  <sheetData>
    <row r="1" spans="1:28" ht="15.75">
      <c r="C1" s="433" t="s">
        <v>89</v>
      </c>
      <c r="D1" s="434" t="s">
        <v>91</v>
      </c>
    </row>
    <row r="2" spans="1:28" ht="15.75">
      <c r="C2" s="433" t="s">
        <v>40</v>
      </c>
      <c r="D2" s="435">
        <v>1</v>
      </c>
    </row>
    <row r="3" spans="1:28" s="367" customFormat="1" ht="45">
      <c r="A3" s="315" t="s">
        <v>333</v>
      </c>
      <c r="B3" s="315" t="s">
        <v>363</v>
      </c>
      <c r="C3"/>
      <c r="D3"/>
      <c r="E3"/>
      <c r="F3"/>
      <c r="G3"/>
      <c r="H3"/>
      <c r="I3"/>
      <c r="J3"/>
      <c r="K3"/>
      <c r="L3"/>
      <c r="M3"/>
      <c r="N3"/>
    </row>
    <row r="4" spans="1:28" s="438" customFormat="1" ht="31.5">
      <c r="A4" s="436">
        <f>IF($D$1="(Todas)",COUNTIFS(DB_RHC_SUITABLE!$J$5:$J$900,"Yes"),COUNTIFS(DB_RHC_SUITABLE!$B$5:$B$900,$D$1,DB_RHC_SUITABLE!$J$5:$J$900,"Yes"))</f>
        <v>15</v>
      </c>
      <c r="B4" s="436">
        <f>IF(D1="(Todas)",COUNTIF(DB_RHC_REJECT!$L$5:$L$900,1),COUNTIFS(DB_RHC_REJECT!$L$5:$L$900,1,DB_RHC_REJECT!$B$5:$B$900,$D$1))</f>
        <v>3</v>
      </c>
      <c r="C4" s="344" t="s">
        <v>342</v>
      </c>
      <c r="D4" s="344" t="s">
        <v>88</v>
      </c>
      <c r="E4" s="344" t="s">
        <v>343</v>
      </c>
      <c r="F4" s="344" t="s">
        <v>195</v>
      </c>
      <c r="G4" s="344" t="s">
        <v>344</v>
      </c>
      <c r="H4" s="344" t="s">
        <v>345</v>
      </c>
      <c r="I4" s="344" t="s">
        <v>198</v>
      </c>
      <c r="J4" s="344" t="s">
        <v>199</v>
      </c>
      <c r="K4" s="344" t="s">
        <v>63</v>
      </c>
      <c r="L4" s="437"/>
      <c r="M4" s="437"/>
      <c r="N4" s="437"/>
    </row>
    <row r="5" spans="1:28" ht="15.75">
      <c r="A5" s="293"/>
      <c r="B5" s="293"/>
      <c r="C5" s="431"/>
      <c r="D5" s="431">
        <v>3</v>
      </c>
      <c r="E5" s="431"/>
      <c r="F5" s="431"/>
      <c r="G5" s="431"/>
      <c r="H5" s="431"/>
      <c r="I5" s="431"/>
      <c r="J5" s="431"/>
      <c r="K5" s="431"/>
      <c r="L5" s="263"/>
      <c r="M5" s="263"/>
    </row>
    <row r="6" spans="1:28" ht="15.75">
      <c r="A6" s="293"/>
      <c r="B6" s="190"/>
      <c r="C6" s="417">
        <v>1</v>
      </c>
      <c r="D6" s="417">
        <v>2</v>
      </c>
      <c r="E6" s="417">
        <v>3</v>
      </c>
      <c r="F6" s="417">
        <v>4</v>
      </c>
      <c r="G6" s="417">
        <v>5</v>
      </c>
      <c r="H6" s="417">
        <v>6</v>
      </c>
      <c r="I6" s="417">
        <v>7</v>
      </c>
      <c r="J6" s="417">
        <v>8</v>
      </c>
      <c r="K6" s="417">
        <v>9</v>
      </c>
      <c r="L6" s="263"/>
      <c r="M6" s="263"/>
    </row>
    <row r="7" spans="1:28" ht="15.75">
      <c r="A7" s="293"/>
      <c r="B7" s="190"/>
      <c r="C7" s="432">
        <f>GETPIVOTDATA("Expensive",$C$4)/$B$4</f>
        <v>0</v>
      </c>
      <c r="D7" s="432">
        <f>GETPIVOTDATA("Structural changes",$C$4)/$B$4</f>
        <v>1</v>
      </c>
      <c r="E7" s="432">
        <f>GETPIVOTDATA("Approval neighbours",$C$4)/$B$4</f>
        <v>0</v>
      </c>
      <c r="F7" s="432">
        <f>GETPIVOTDATA("Climatic conditions",$C$4)/$B$4</f>
        <v>0</v>
      </c>
      <c r="G7" s="432">
        <f>GETPIVOTDATA("Not reliable",$C$4)/$B$4</f>
        <v>0</v>
      </c>
      <c r="H7" s="432">
        <f>GETPIVOTDATA("Lack of installers",$C$4)/$B$4</f>
        <v>0</v>
      </c>
      <c r="I7" s="432">
        <f>GETPIVOTDATA("Maintenance costs",$C$4)/$B$4</f>
        <v>0</v>
      </c>
      <c r="J7" s="432">
        <f>GETPIVOTDATA("Difficult to use",$C$4)/$B$4</f>
        <v>0</v>
      </c>
      <c r="K7" s="432">
        <f>GETPIVOTDATA("Others",$C$4)/$B$4</f>
        <v>0</v>
      </c>
      <c r="L7" s="263"/>
      <c r="M7" s="263"/>
    </row>
    <row r="8" spans="1:28" ht="31.5">
      <c r="A8" s="293"/>
      <c r="B8" s="293"/>
      <c r="C8" s="426" t="s">
        <v>342</v>
      </c>
      <c r="D8" s="426" t="s">
        <v>88</v>
      </c>
      <c r="E8" s="426" t="s">
        <v>395</v>
      </c>
      <c r="F8" s="426" t="s">
        <v>195</v>
      </c>
      <c r="G8" s="426" t="s">
        <v>344</v>
      </c>
      <c r="H8" s="426" t="s">
        <v>345</v>
      </c>
      <c r="I8" s="426" t="s">
        <v>198</v>
      </c>
      <c r="J8" s="426" t="s">
        <v>199</v>
      </c>
      <c r="K8" s="426" t="s">
        <v>63</v>
      </c>
      <c r="L8" s="263"/>
      <c r="M8" s="263"/>
    </row>
    <row r="9" spans="1:28" ht="31.5">
      <c r="A9" s="368"/>
      <c r="B9" s="369"/>
      <c r="C9" s="366" t="str">
        <f>C8</f>
        <v>Expensive</v>
      </c>
      <c r="D9" s="366" t="str">
        <f t="shared" ref="D9:K9" si="0">D8</f>
        <v>Structural changes</v>
      </c>
      <c r="E9" s="366" t="str">
        <f t="shared" si="0"/>
        <v>Approval superiors</v>
      </c>
      <c r="F9" s="366" t="str">
        <f t="shared" si="0"/>
        <v>Climatic conditions</v>
      </c>
      <c r="G9" s="366" t="str">
        <f t="shared" si="0"/>
        <v>Not reliable</v>
      </c>
      <c r="H9" s="366" t="str">
        <f t="shared" si="0"/>
        <v>Lack of installers</v>
      </c>
      <c r="I9" s="366" t="str">
        <f t="shared" si="0"/>
        <v>Maintenance costs</v>
      </c>
      <c r="J9" s="366" t="str">
        <f t="shared" si="0"/>
        <v>Difficult to use</v>
      </c>
      <c r="K9" s="366" t="str">
        <f t="shared" si="0"/>
        <v>Others</v>
      </c>
      <c r="O9" s="311"/>
      <c r="P9" s="311"/>
    </row>
    <row r="10" spans="1:28">
      <c r="A10" s="342"/>
      <c r="B10" s="157"/>
      <c r="C10" s="427">
        <f>C7</f>
        <v>0</v>
      </c>
      <c r="D10" s="427">
        <f t="shared" ref="D10:K10" si="1">D7</f>
        <v>1</v>
      </c>
      <c r="E10" s="427">
        <f t="shared" si="1"/>
        <v>0</v>
      </c>
      <c r="F10" s="427">
        <f t="shared" si="1"/>
        <v>0</v>
      </c>
      <c r="G10" s="427">
        <f t="shared" si="1"/>
        <v>0</v>
      </c>
      <c r="H10" s="427">
        <f t="shared" si="1"/>
        <v>0</v>
      </c>
      <c r="I10" s="427">
        <f t="shared" si="1"/>
        <v>0</v>
      </c>
      <c r="J10" s="427">
        <f t="shared" si="1"/>
        <v>0</v>
      </c>
      <c r="K10" s="427">
        <f t="shared" si="1"/>
        <v>0</v>
      </c>
      <c r="O10" s="312"/>
      <c r="P10" s="312"/>
    </row>
    <row r="14" spans="1:28" s="324" customFormat="1">
      <c r="B14" s="527"/>
      <c r="C14" s="374" t="s">
        <v>384</v>
      </c>
      <c r="D14" s="375"/>
      <c r="E14" s="375"/>
      <c r="F14" s="376"/>
      <c r="G14" s="374" t="s">
        <v>389</v>
      </c>
      <c r="H14" s="375"/>
      <c r="I14" s="375"/>
      <c r="J14" s="375"/>
      <c r="K14" s="375"/>
      <c r="L14" s="375"/>
      <c r="M14" s="375"/>
      <c r="N14" s="375"/>
      <c r="O14" s="375"/>
      <c r="P14" s="375"/>
      <c r="Q14" s="375"/>
      <c r="R14" s="375"/>
      <c r="S14" s="375"/>
      <c r="T14" s="376"/>
      <c r="U14" s="375" t="s">
        <v>218</v>
      </c>
      <c r="V14" s="375"/>
      <c r="W14" s="375"/>
      <c r="X14" s="376"/>
      <c r="Y14" s="374"/>
      <c r="Z14" s="375"/>
      <c r="AA14" s="375"/>
      <c r="AB14" s="375"/>
    </row>
    <row r="15" spans="1:28" ht="30">
      <c r="B15" s="528"/>
      <c r="C15" s="519" t="s">
        <v>373</v>
      </c>
      <c r="D15" s="518" t="s">
        <v>374</v>
      </c>
      <c r="E15" s="517" t="s">
        <v>373</v>
      </c>
      <c r="F15" s="639" t="s">
        <v>374</v>
      </c>
      <c r="G15" s="519" t="s">
        <v>369</v>
      </c>
      <c r="H15" s="518" t="s">
        <v>370</v>
      </c>
      <c r="I15" s="518" t="s">
        <v>367</v>
      </c>
      <c r="J15" s="518" t="s">
        <v>368</v>
      </c>
      <c r="K15" s="518" t="s">
        <v>366</v>
      </c>
      <c r="L15" s="518" t="s">
        <v>371</v>
      </c>
      <c r="M15" s="518" t="s">
        <v>140</v>
      </c>
      <c r="N15" s="517" t="s">
        <v>369</v>
      </c>
      <c r="O15" s="517" t="s">
        <v>370</v>
      </c>
      <c r="P15" s="517" t="s">
        <v>367</v>
      </c>
      <c r="Q15" s="517" t="s">
        <v>368</v>
      </c>
      <c r="R15" s="517" t="s">
        <v>366</v>
      </c>
      <c r="S15" s="517" t="s">
        <v>371</v>
      </c>
      <c r="T15" s="639" t="s">
        <v>140</v>
      </c>
      <c r="U15" s="518" t="s">
        <v>379</v>
      </c>
      <c r="V15" s="518" t="s">
        <v>378</v>
      </c>
      <c r="W15" s="518" t="s">
        <v>380</v>
      </c>
      <c r="X15" s="518" t="s">
        <v>230</v>
      </c>
      <c r="Y15" s="517" t="s">
        <v>379</v>
      </c>
      <c r="Z15" s="517" t="s">
        <v>378</v>
      </c>
      <c r="AA15" s="517" t="s">
        <v>380</v>
      </c>
      <c r="AB15" s="517" t="s">
        <v>230</v>
      </c>
    </row>
    <row r="16" spans="1:28" ht="15.75" customHeight="1">
      <c r="A16" s="890" t="s">
        <v>363</v>
      </c>
      <c r="B16" s="890"/>
      <c r="C16" s="522">
        <f>IF($D$1="(Todas)",SUMIFS(DB_RHC_REJECT!$L$5:$L$900,DB_RHC_REJECT!$C$5:$C$900,C$15),SUMIFS(DB_RHC_REJECT!$L$5:$L$900,DB_RHC_REJECT!$B$5:$B$900,$D$1,DB_RHC_REJECT!$C$5:$C$900,C$15))</f>
        <v>2</v>
      </c>
      <c r="D16" s="521">
        <f>IF($D$1="(Todas)",SUMIFS(DB_RHC_REJECT!$L$5:$L$900,DB_RHC_REJECT!$C$5:$C$900,D$15),SUMIFS(DB_RHC_REJECT!$L$5:$L$900,DB_RHC_REJECT!$B$5:$B$900,$D$1,DB_RHC_REJECT!$C$5:$C$900,D$15))</f>
        <v>1</v>
      </c>
      <c r="E16" s="520"/>
      <c r="F16" s="640"/>
      <c r="G16" s="522">
        <f>IF($D$1="(Todas)",SUMIFS(DB_RHC_REJECT!$L$5:$L$900,DB_RHC_REJECT!$D$5:$D$900,G$15),SUMIFS(DB_RHC_REJECT!$L$5:$L$900,DB_RHC_REJECT!$B$5:$B$900,$D$1,DB_RHC_REJECT!$D$5:$D$900,G$15))</f>
        <v>0</v>
      </c>
      <c r="H16" s="521">
        <f>IF($D$1="(Todas)",SUMIFS(DB_RHC_REJECT!$L$5:$L$900,DB_RHC_REJECT!$D$5:$D$900,H$15),SUMIFS(DB_RHC_REJECT!$L$5:$L$900,DB_RHC_REJECT!$B$5:$B$900,$D$1,DB_RHC_REJECT!$D$5:$D$900,H$15))</f>
        <v>2</v>
      </c>
      <c r="I16" s="521">
        <f>IF($D$1="(Todas)",SUMIFS(DB_RHC_REJECT!$L$5:$L$900,DB_RHC_REJECT!$D$5:$D$900,I$15),SUMIFS(DB_RHC_REJECT!$L$5:$L$900,DB_RHC_REJECT!$B$5:$B$900,$D$1,DB_RHC_REJECT!$D$5:$D$900,I$15))</f>
        <v>0</v>
      </c>
      <c r="J16" s="521">
        <f>IF($D$1="(Todas)",SUMIFS(DB_RHC_REJECT!$L$5:$L$900,DB_RHC_REJECT!$D$5:$D$900,J$15),SUMIFS(DB_RHC_REJECT!$L$5:$L$900,DB_RHC_REJECT!$B$5:$B$900,$D$1,DB_RHC_REJECT!$D$5:$D$900,J$15))</f>
        <v>0</v>
      </c>
      <c r="K16" s="521">
        <f>IF($D$1="(Todas)",SUMIFS(DB_RHC_REJECT!$L$5:$L$900,DB_RHC_REJECT!$D$5:$D$900,K$15),SUMIFS(DB_RHC_REJECT!$L$5:$L$900,DB_RHC_REJECT!$B$5:$B$900,$D$1,DB_RHC_REJECT!$D$5:$D$900,K$15))</f>
        <v>0</v>
      </c>
      <c r="L16" s="521">
        <f>IF($D$1="(Todas)",SUMIFS(DB_RHC_REJECT!$L$5:$L$900,DB_RHC_REJECT!$D$5:$D$900,L$15),SUMIFS(DB_RHC_REJECT!$L$5:$L$900,DB_RHC_REJECT!$B$5:$B$900,$D$1,DB_RHC_REJECT!$D$5:$D$900,L$15))</f>
        <v>0</v>
      </c>
      <c r="M16" s="521">
        <f>IF($D$1="(Todas)",SUMIFS(DB_RHC_REJECT!$L$5:$L$900,DB_RHC_REJECT!$D$5:$D$900,M$15),SUMIFS(DB_RHC_REJECT!$L$5:$L$900,DB_RHC_REJECT!$B$5:$B$900,$D$1,DB_RHC_REJECT!$D$5:$D$900,M$15))</f>
        <v>1</v>
      </c>
      <c r="N16" s="520"/>
      <c r="O16" s="520">
        <f>IF($D$1="(Todas)",COUNTIFS(DB_RHC_REJECT!$L$5:$L$900,1,DB_RHC_REJECT!$F$5:$F$900,O$15),COUNTIFS(DB_RHC_REJECT!$L$5:$L$900,1,DB_RHC_REJECT!$B$5:$B$900,$D$1,DB_RHC_REJECT!$F$5:$F$900,O$15))</f>
        <v>0</v>
      </c>
      <c r="P16" s="520">
        <f>IF($D$1="(Todas)",COUNTIFS(DB_RHC_REJECT!$L$5:$L$900,1,DB_RHC_REJECT!$F$5:$F$900,P$15),COUNTIFS(DB_RHC_REJECT!$L$5:$L$900,1,DB_RHC_REJECT!$B$5:$B$900,$D$1,DB_RHC_REJECT!$F$5:$F$900,P$15))</f>
        <v>0</v>
      </c>
      <c r="Q16" s="520">
        <f>IF($D$1="(Todas)",COUNTIFS(DB_RHC_REJECT!$L$5:$L$900,1,DB_RHC_REJECT!$F$5:$F$900,Q$15),COUNTIFS(DB_RHC_REJECT!$L$5:$L$900,1,DB_RHC_REJECT!$B$5:$B$900,$D$1,DB_RHC_REJECT!$F$5:$F$900,Q$15))</f>
        <v>0</v>
      </c>
      <c r="R16" s="520">
        <f>IF($D$1="(Todas)",COUNTIFS(DB_RHC_REJECT!$L$5:$L$900,1,DB_RHC_REJECT!$F$5:$F$900,R$15),COUNTIFS(DB_RHC_REJECT!$L$5:$L$900,1,DB_RHC_REJECT!$B$5:$B$900,$D$1,DB_RHC_REJECT!$F$5:$F$900,R$15))</f>
        <v>0</v>
      </c>
      <c r="S16" s="520"/>
      <c r="T16" s="640"/>
      <c r="U16" s="522">
        <f>IF($D$1="(Todas)",SUMIFS(DB_RHC_REJECT!$L$5:$L$900,DB_RHC_REJECT!$F$5:$F$900,U$15),SUMIFS(DB_RHC_REJECT!$L$5:$L$900,DB_RHC_REJECT!$B$5:$B$900,$D$1,DB_RHC_REJECT!$F$5:$F$900,U$15))</f>
        <v>1</v>
      </c>
      <c r="V16" s="521">
        <f>IF($D$1="(Todas)",SUMIFS(DB_RHC_REJECT!$L$5:$L$900,DB_RHC_REJECT!$F$5:$F$900,V$15),SUMIFS(DB_RHC_REJECT!$L$5:$L$900,DB_RHC_REJECT!$B$5:$B$900,$D$1,DB_RHC_REJECT!$F$5:$F$900,V$15))</f>
        <v>0</v>
      </c>
      <c r="W16" s="521">
        <f>IF($D$1="(Todas)",SUMIFS(DB_RHC_REJECT!$L$5:$L$900,DB_RHC_REJECT!$F$5:$F$900,W$15),SUMIFS(DB_RHC_REJECT!$L$5:$L$900,DB_RHC_REJECT!$B$5:$B$900,$D$1,DB_RHC_REJECT!$F$5:$F$900,W$15))</f>
        <v>2</v>
      </c>
      <c r="X16" s="521">
        <f>IF($D$1="(Todas)",SUMIFS(DB_RHC_REJECT!$L$5:$L$900,DB_RHC_REJECT!$F$5:$F$900,X$15),SUMIFS(DB_RHC_REJECT!$L$5:$L$900,DB_RHC_REJECT!$B$5:$B$900,$D$1,DB_RHC_REJECT!$F$5:$F$900,X$15))</f>
        <v>0</v>
      </c>
      <c r="Y16" s="520">
        <f>IF($D$1="(Todas)",COUNTIFS(DB_RHC_REJECT!$L$5:$L$900,1,DB_RHC_REJECT!$G$5:$G$900,Y$15)+COUNTIFS(DB_RHC_REJECT!$L$5:$L$900,1,DB_RHC_REJECT!$G$5:$G$900,Y$15)-COUNTIFS(DB_RHC_REJECT!$L$5:$L$900,1,DB_RHC_REJECT!$L$5:$L$900,1,DB_RHC_REJECT!$G$5:$G$900,Y$15),COUNTIFS(DB_RHC_REJECT!$L$5:$L$900,1,DB_RHC_REJECT!$B$5:$B$900,$D$1,DB_RHC_REJECT!$G$5:$G$900,Y$15)+COUNTIFS(DB_RHC_REJECT!$L$5:$L$900,1,DB_RHC_REJECT!$B$5:$B$900,$D$1,DB_RHC_REJECT!$G$5:$G$900,Y$15)-COUNTIFS(DB_RHC_REJECT!$L$5:$L$900,1,DB_RHC_REJECT!$L$5:$L$900,1,DB_RHC_REJECT!$B$5:$B$900,$D$1,DB_RHC_REJECT!$G$5:$G$900,Y$15))</f>
        <v>0</v>
      </c>
      <c r="Z16" s="520"/>
      <c r="AA16" s="520"/>
      <c r="AB16" s="520"/>
    </row>
    <row r="17" spans="1:28">
      <c r="A17" s="345" t="s">
        <v>342</v>
      </c>
      <c r="B17" s="523">
        <f>HLOOKUP(A17,$C$9:$K$10,2,)</f>
        <v>0</v>
      </c>
      <c r="C17" s="350">
        <f>IF($D$1="(Todas)",SUMIFS(DB_RHC_REJECT!$M$5:$M$900,DB_RHC_REJECT!$C$5:$C$900,C$15,DB_RHC_REJECT!$L$5:$L$900,1),SUMIFS(DB_RHC_REJECT!$M$5:$M$900,DB_RHC_REJECT!$B$5:$B$900,$D$1,DB_RHC_REJECT!$C$5:$C$900,C$15,DB_RHC_REJECT!$L$5:$L$900,1))</f>
        <v>0</v>
      </c>
      <c r="D17" s="348">
        <f>IF($D$1="(Todas)",SUMIFS(DB_RHC_REJECT!$M$5:$M$900,DB_RHC_REJECT!$C$5:$C$900,D$15,DB_RHC_REJECT!$L$5:$L$900,1),SUMIFS(DB_RHC_REJECT!$M$5:$M$900,DB_RHC_REJECT!$B$5:$B$900,$D$1,DB_RHC_REJECT!$C$5:$C$900,D$15,DB_RHC_REJECT!$L$5:$L$900,1))</f>
        <v>0</v>
      </c>
      <c r="E17" s="349">
        <f>C17/C$16</f>
        <v>0</v>
      </c>
      <c r="F17" s="621">
        <f>D17/D$16</f>
        <v>0</v>
      </c>
      <c r="G17" s="350">
        <f>IF($D$1="(Todas)",SUMIFS(DB_RHC_REJECT!$M$5:$M$900,DB_RHC_REJECT!$D$5:$D$900,G$15,DB_RHC_REJECT!$L$5:$L$900,1),SUMIFS(DB_RHC_REJECT!$M$5:$M$900,DB_RHC_REJECT!$B$5:$B$900,$D$1,DB_RHC_REJECT!$D$5:$D$900,G$15,DB_RHC_REJECT!$L$5:$L$900,1))</f>
        <v>0</v>
      </c>
      <c r="H17" s="348">
        <f>IF($D$1="(Todas)",SUMIFS(DB_RHC_REJECT!$M$5:$M$900,DB_RHC_REJECT!$D$5:$D$900,H$15,DB_RHC_REJECT!$L$5:$L$900,1),SUMIFS(DB_RHC_REJECT!$M$5:$M$900,DB_RHC_REJECT!$B$5:$B$900,$D$1,DB_RHC_REJECT!$D$5:$D$900,H$15,DB_RHC_REJECT!$L$5:$L$900,1))</f>
        <v>0</v>
      </c>
      <c r="I17" s="348">
        <f>IF($D$1="(Todas)",SUMIFS(DB_RHC_REJECT!$M$5:$M$900,DB_RHC_REJECT!$D$5:$D$900,I$15,DB_RHC_REJECT!$L$5:$L$900,1),SUMIFS(DB_RHC_REJECT!$M$5:$M$900,DB_RHC_REJECT!$B$5:$B$900,$D$1,DB_RHC_REJECT!$D$5:$D$900,I$15,DB_RHC_REJECT!$L$5:$L$900,1))</f>
        <v>0</v>
      </c>
      <c r="J17" s="348">
        <f>IF($D$1="(Todas)",SUMIFS(DB_RHC_REJECT!$M$5:$M$900,DB_RHC_REJECT!$D$5:$D$900,J$15,DB_RHC_REJECT!$L$5:$L$900,1),SUMIFS(DB_RHC_REJECT!$M$5:$M$900,DB_RHC_REJECT!$B$5:$B$900,$D$1,DB_RHC_REJECT!$D$5:$D$900,J$15,DB_RHC_REJECT!$L$5:$L$900,1))</f>
        <v>0</v>
      </c>
      <c r="K17" s="348">
        <f>IF($D$1="(Todas)",SUMIFS(DB_RHC_REJECT!$M$5:$M$900,DB_RHC_REJECT!$D$5:$D$900,K$15,DB_RHC_REJECT!$L$5:$L$900,1),SUMIFS(DB_RHC_REJECT!$M$5:$M$900,DB_RHC_REJECT!$B$5:$B$900,$D$1,DB_RHC_REJECT!$D$5:$D$900,K$15,DB_RHC_REJECT!$L$5:$L$900,1))</f>
        <v>0</v>
      </c>
      <c r="L17" s="348">
        <f>IF($D$1="(Todas)",SUMIFS(DB_RHC_REJECT!$M$5:$M$900,DB_RHC_REJECT!$D$5:$D$900,L$15,DB_RHC_REJECT!$L$5:$L$900,1),SUMIFS(DB_RHC_REJECT!$M$5:$M$900,DB_RHC_REJECT!$B$5:$B$900,$D$1,DB_RHC_REJECT!$D$5:$D$900,L$15,DB_RHC_REJECT!$L$5:$L$900,1))</f>
        <v>0</v>
      </c>
      <c r="M17" s="348">
        <f>IF($D$1="(Todas)",SUMIFS(DB_RHC_REJECT!$M$5:$M$900,DB_RHC_REJECT!$D$5:$D$900,M$15,DB_RHC_REJECT!$L$5:$L$900,1),SUMIFS(DB_RHC_REJECT!$M$5:$M$900,DB_RHC_REJECT!$B$5:$B$900,$D$1,DB_RHC_REJECT!$D$5:$D$900,M$15,DB_RHC_REJECT!$L$5:$L$900,1))</f>
        <v>0</v>
      </c>
      <c r="N17" s="349" t="e">
        <f>G17/G$16</f>
        <v>#DIV/0!</v>
      </c>
      <c r="O17" s="349">
        <f t="shared" ref="O17:T17" si="2">H17/H$16</f>
        <v>0</v>
      </c>
      <c r="P17" s="349" t="e">
        <f t="shared" si="2"/>
        <v>#DIV/0!</v>
      </c>
      <c r="Q17" s="349" t="e">
        <f t="shared" si="2"/>
        <v>#DIV/0!</v>
      </c>
      <c r="R17" s="349" t="e">
        <f t="shared" si="2"/>
        <v>#DIV/0!</v>
      </c>
      <c r="S17" s="349" t="e">
        <f t="shared" si="2"/>
        <v>#DIV/0!</v>
      </c>
      <c r="T17" s="621">
        <f t="shared" si="2"/>
        <v>0</v>
      </c>
      <c r="U17" s="350">
        <f>IF($D$1="(Todas)",SUMIFS(DB_RHC_REJECT!$M$5:$M$900,DB_RHC_REJECT!$F$5:$F$900,U$15,DB_RHC_REJECT!$L$5:$L$900,1),SUMIFS(DB_RHC_REJECT!$M$5:$M$900,DB_RHC_REJECT!$B$5:$B$900,$D$1,DB_RHC_REJECT!$F$5:$F$900,U$15,DB_RHC_REJECT!$L$5:$L$900,1))</f>
        <v>0</v>
      </c>
      <c r="V17" s="348">
        <f>IF($D$1="(Todas)",SUMIFS(DB_RHC_REJECT!$M$5:$M$900,DB_RHC_REJECT!$F$5:$F$900,V$15,DB_RHC_REJECT!$L$5:$L$900,1),SUMIFS(DB_RHC_REJECT!$M$5:$M$900,DB_RHC_REJECT!$B$5:$B$900,$D$1,DB_RHC_REJECT!$F$5:$F$900,V$15,DB_RHC_REJECT!$L$5:$L$900,1))</f>
        <v>0</v>
      </c>
      <c r="W17" s="348">
        <f>IF($D$1="(Todas)",SUMIFS(DB_RHC_REJECT!$M$5:$M$900,DB_RHC_REJECT!$F$5:$F$900,W$15,DB_RHC_REJECT!$L$5:$L$900,1),SUMIFS(DB_RHC_REJECT!$M$5:$M$900,DB_RHC_REJECT!$B$5:$B$900,$D$1,DB_RHC_REJECT!$F$5:$F$900,W$15,DB_RHC_REJECT!$L$5:$L$900,1))</f>
        <v>0</v>
      </c>
      <c r="X17" s="348">
        <f>IF($D$1="(Todas)",SUMIFS(DB_RHC_REJECT!$M$5:$M$900,DB_RHC_REJECT!$F$5:$F$900,X$15,DB_RHC_REJECT!$L$5:$L$900,1),SUMIFS(DB_RHC_REJECT!$M$5:$M$900,DB_RHC_REJECT!$B$5:$B$900,$D$1,DB_RHC_REJECT!$F$5:$F$900,X$15,DB_RHC_REJECT!$L$5:$L$900,1))</f>
        <v>0</v>
      </c>
      <c r="Y17" s="349">
        <f>U17/U$16</f>
        <v>0</v>
      </c>
      <c r="Z17" s="349" t="e">
        <f>V17/V$16</f>
        <v>#DIV/0!</v>
      </c>
      <c r="AA17" s="349">
        <f>W17/W$16</f>
        <v>0</v>
      </c>
      <c r="AB17" s="349" t="e">
        <f>X17/X$16</f>
        <v>#DIV/0!</v>
      </c>
    </row>
    <row r="18" spans="1:28">
      <c r="A18" s="346" t="s">
        <v>88</v>
      </c>
      <c r="B18" s="524">
        <f t="shared" ref="B18:B25" si="3">HLOOKUP(A18,$C$9:$K$10,2,)</f>
        <v>1</v>
      </c>
      <c r="C18" s="353">
        <f>IF($D$1="(Todas)",SUMIFS(DB_RHC_REJECT!$N$5:$N$900,DB_RHC_REJECT!$C$5:$C$900,C$15,DB_RHC_REJECT!$L$5:$L$900,1),SUMIFS(DB_RHC_REJECT!$N$5:$N$900,DB_RHC_REJECT!$B$5:$B$900,$D$1,DB_RHC_REJECT!$C$5:$C$900,C$15,DB_RHC_REJECT!$L$5:$L$900,1))</f>
        <v>2</v>
      </c>
      <c r="D18" s="351">
        <f>IF($D$1="(Todas)",SUMIFS(DB_RHC_REJECT!$N$5:$N$900,DB_RHC_REJECT!$C$5:$C$900,D$15,DB_RHC_REJECT!$L$5:$L$900,1),SUMIFS(DB_RHC_REJECT!$N$5:$N$900,DB_RHC_REJECT!$B$5:$B$900,$D$1,DB_RHC_REJECT!$C$5:$C$900,D$15,DB_RHC_REJECT!$L$5:$L$900,1))</f>
        <v>1</v>
      </c>
      <c r="E18" s="352">
        <f t="shared" ref="E18:E25" si="4">C18/C$16</f>
        <v>1</v>
      </c>
      <c r="F18" s="622">
        <f t="shared" ref="F18:F25" si="5">D18/D$16</f>
        <v>1</v>
      </c>
      <c r="G18" s="353">
        <f>IF($D$1="(Todas)",SUMIFS(DB_RHC_REJECT!$N$5:$N$900,DB_RHC_REJECT!$D$5:$D$900,G$15,DB_RHC_REJECT!$L$5:$L$900,1),SUMIFS(DB_RHC_REJECT!$N$5:$N$900,DB_RHC_REJECT!$B$5:$B$900,$D$1,DB_RHC_REJECT!$D$5:$D$900,G$15,DB_RHC_REJECT!$L$5:$L$900,1))</f>
        <v>0</v>
      </c>
      <c r="H18" s="351">
        <f>IF($D$1="(Todas)",SUMIFS(DB_RHC_REJECT!$N$5:$N$900,DB_RHC_REJECT!$D$5:$D$900,H$15,DB_RHC_REJECT!$L$5:$L$900,1),SUMIFS(DB_RHC_REJECT!$N$5:$N$900,DB_RHC_REJECT!$B$5:$B$900,$D$1,DB_RHC_REJECT!$D$5:$D$900,H$15,DB_RHC_REJECT!$L$5:$L$900,1))</f>
        <v>2</v>
      </c>
      <c r="I18" s="351">
        <f>IF($D$1="(Todas)",SUMIFS(DB_RHC_REJECT!$N$5:$N$900,DB_RHC_REJECT!$D$5:$D$900,I$15,DB_RHC_REJECT!$L$5:$L$900,1),SUMIFS(DB_RHC_REJECT!$N$5:$N$900,DB_RHC_REJECT!$B$5:$B$900,$D$1,DB_RHC_REJECT!$D$5:$D$900,I$15,DB_RHC_REJECT!$L$5:$L$900,1))</f>
        <v>0</v>
      </c>
      <c r="J18" s="351">
        <f>IF($D$1="(Todas)",SUMIFS(DB_RHC_REJECT!$N$5:$N$900,DB_RHC_REJECT!$D$5:$D$900,J$15,DB_RHC_REJECT!$L$5:$L$900,1),SUMIFS(DB_RHC_REJECT!$N$5:$N$900,DB_RHC_REJECT!$B$5:$B$900,$D$1,DB_RHC_REJECT!$D$5:$D$900,J$15,DB_RHC_REJECT!$L$5:$L$900,1))</f>
        <v>0</v>
      </c>
      <c r="K18" s="351">
        <f>IF($D$1="(Todas)",SUMIFS(DB_RHC_REJECT!$N$5:$N$900,DB_RHC_REJECT!$D$5:$D$900,K$15,DB_RHC_REJECT!$L$5:$L$900,1),SUMIFS(DB_RHC_REJECT!$N$5:$N$900,DB_RHC_REJECT!$B$5:$B$900,$D$1,DB_RHC_REJECT!$D$5:$D$900,K$15,DB_RHC_REJECT!$L$5:$L$900,1))</f>
        <v>0</v>
      </c>
      <c r="L18" s="351">
        <f>IF($D$1="(Todas)",SUMIFS(DB_RHC_REJECT!$N$5:$N$900,DB_RHC_REJECT!$D$5:$D$900,L$15,DB_RHC_REJECT!$L$5:$L$900,1),SUMIFS(DB_RHC_REJECT!$N$5:$N$900,DB_RHC_REJECT!$B$5:$B$900,$D$1,DB_RHC_REJECT!$D$5:$D$900,L$15,DB_RHC_REJECT!$L$5:$L$900,1))</f>
        <v>0</v>
      </c>
      <c r="M18" s="351">
        <f>IF($D$1="(Todas)",SUMIFS(DB_RHC_REJECT!$N$5:$N$900,DB_RHC_REJECT!$D$5:$D$900,M$15,DB_RHC_REJECT!$L$5:$L$900,1),SUMIFS(DB_RHC_REJECT!$N$5:$N$900,DB_RHC_REJECT!$B$5:$B$900,$D$1,DB_RHC_REJECT!$D$5:$D$900,M$15,DB_RHC_REJECT!$L$5:$L$900,1))</f>
        <v>1</v>
      </c>
      <c r="N18" s="352" t="e">
        <f t="shared" ref="N18:N25" si="6">G18/G$16</f>
        <v>#DIV/0!</v>
      </c>
      <c r="O18" s="352">
        <f t="shared" ref="O18:O25" si="7">H18/H$16</f>
        <v>1</v>
      </c>
      <c r="P18" s="352" t="e">
        <f t="shared" ref="P18:P25" si="8">I18/I$16</f>
        <v>#DIV/0!</v>
      </c>
      <c r="Q18" s="352" t="e">
        <f t="shared" ref="Q18:Q25" si="9">J18/J$16</f>
        <v>#DIV/0!</v>
      </c>
      <c r="R18" s="352" t="e">
        <f t="shared" ref="R18:R25" si="10">K18/K$16</f>
        <v>#DIV/0!</v>
      </c>
      <c r="S18" s="352" t="e">
        <f t="shared" ref="S18:S25" si="11">L18/L$16</f>
        <v>#DIV/0!</v>
      </c>
      <c r="T18" s="622">
        <f t="shared" ref="T18:T25" si="12">M18/M$16</f>
        <v>1</v>
      </c>
      <c r="U18" s="351">
        <f>IF($D$1="(Todas)",SUMIFS(DB_RHC_REJECT!$N$5:$N$900,DB_RHC_REJECT!$F$5:$F$900,U$15,DB_RHC_REJECT!$L$5:$L$900,1),SUMIFS(DB_RHC_REJECT!$N$5:$N$900,DB_RHC_REJECT!$B$5:$B$900,$D$1,DB_RHC_REJECT!$F$5:$F$900,U$15,DB_RHC_REJECT!$L$5:$L$900,1))</f>
        <v>1</v>
      </c>
      <c r="V18" s="351">
        <f>IF($D$1="(Todas)",SUMIFS(DB_RHC_REJECT!$N$5:$N$900,DB_RHC_REJECT!$F$5:$F$900,V$15,DB_RHC_REJECT!$L$5:$L$900,1),SUMIFS(DB_RHC_REJECT!$N$5:$N$900,DB_RHC_REJECT!$B$5:$B$900,$D$1,DB_RHC_REJECT!$F$5:$F$900,V$15,DB_RHC_REJECT!$L$5:$L$900,1))</f>
        <v>0</v>
      </c>
      <c r="W18" s="351">
        <f>IF($D$1="(Todas)",SUMIFS(DB_RHC_REJECT!$N$5:$N$900,DB_RHC_REJECT!$F$5:$F$900,W$15,DB_RHC_REJECT!$L$5:$L$900,1),SUMIFS(DB_RHC_REJECT!$N$5:$N$900,DB_RHC_REJECT!$B$5:$B$900,$D$1,DB_RHC_REJECT!$F$5:$F$900,W$15,DB_RHC_REJECT!$L$5:$L$900,1))</f>
        <v>2</v>
      </c>
      <c r="X18" s="351">
        <f>IF($D$1="(Todas)",SUMIFS(DB_RHC_REJECT!$N$5:$N$900,DB_RHC_REJECT!$F$5:$F$900,X$15,DB_RHC_REJECT!$L$5:$L$900,1),SUMIFS(DB_RHC_REJECT!$N$5:$N$900,DB_RHC_REJECT!$B$5:$B$900,$D$1,DB_RHC_REJECT!$F$5:$F$900,X$15,DB_RHC_REJECT!$L$5:$L$900,1))</f>
        <v>0</v>
      </c>
      <c r="Y18" s="352">
        <f t="shared" ref="Y18:Y25" si="13">U18/U$16</f>
        <v>1</v>
      </c>
      <c r="Z18" s="352" t="e">
        <f t="shared" ref="Z18:Z25" si="14">V18/V$16</f>
        <v>#DIV/0!</v>
      </c>
      <c r="AA18" s="352">
        <f t="shared" ref="AA18:AA25" si="15">W18/W$16</f>
        <v>1</v>
      </c>
      <c r="AB18" s="352" t="e">
        <f t="shared" ref="AB18:AB25" si="16">X18/X$16</f>
        <v>#DIV/0!</v>
      </c>
    </row>
    <row r="19" spans="1:28">
      <c r="A19" s="346" t="s">
        <v>395</v>
      </c>
      <c r="B19" s="524">
        <f t="shared" si="3"/>
        <v>0</v>
      </c>
      <c r="C19" s="353">
        <f>IF($D$1="(Todas)",SUMIFS(DB_RHC_REJECT!$O$5:$O$900,DB_RHC_REJECT!$C$5:$C$900,C$15,DB_RHC_REJECT!$L$5:$L$900,1),SUMIFS(DB_RHC_REJECT!$O$5:$O$900,DB_RHC_REJECT!$B$5:$B$900,$D$1,DB_RHC_REJECT!$C$5:$C$900,C$15,DB_RHC_REJECT!$L$5:$L$900,1))</f>
        <v>0</v>
      </c>
      <c r="D19" s="351">
        <f>IF($D$1="(Todas)",SUMIFS(DB_RHC_REJECT!$O$5:$O$900,DB_RHC_REJECT!$C$5:$C$900,D$15,DB_RHC_REJECT!$L$5:$L$900,1),SUMIFS(DB_RHC_REJECT!$O$5:$O$900,DB_RHC_REJECT!$B$5:$B$900,$D$1,DB_RHC_REJECT!$C$5:$C$900,D$15,DB_RHC_REJECT!$L$5:$L$900,1))</f>
        <v>0</v>
      </c>
      <c r="E19" s="352">
        <f t="shared" si="4"/>
        <v>0</v>
      </c>
      <c r="F19" s="622">
        <f t="shared" si="5"/>
        <v>0</v>
      </c>
      <c r="G19" s="353">
        <f>IF($D$1="(Todas)",SUMIFS(DB_RHC_REJECT!$O$5:$O$900,DB_RHC_REJECT!$D$5:$D$900,G$15,DB_RHC_REJECT!$L$5:$L$900,1),SUMIFS(DB_RHC_REJECT!$O$5:$O$900,DB_RHC_REJECT!$B$5:$B$900,$D$1,DB_RHC_REJECT!$D$5:$D$900,G$15,DB_RHC_REJECT!$L$5:$L$900,1))</f>
        <v>0</v>
      </c>
      <c r="H19" s="351">
        <f>IF($D$1="(Todas)",SUMIFS(DB_RHC_REJECT!$O$5:$O$900,DB_RHC_REJECT!$D$5:$D$900,H$15,DB_RHC_REJECT!$L$5:$L$900,1),SUMIFS(DB_RHC_REJECT!$O$5:$O$900,DB_RHC_REJECT!$B$5:$B$900,$D$1,DB_RHC_REJECT!$D$5:$D$900,H$15,DB_RHC_REJECT!$L$5:$L$900,1))</f>
        <v>0</v>
      </c>
      <c r="I19" s="351">
        <f>IF($D$1="(Todas)",SUMIFS(DB_RHC_REJECT!$O$5:$O$900,DB_RHC_REJECT!$D$5:$D$900,I$15,DB_RHC_REJECT!$L$5:$L$900,1),SUMIFS(DB_RHC_REJECT!$O$5:$O$900,DB_RHC_REJECT!$B$5:$B$900,$D$1,DB_RHC_REJECT!$D$5:$D$900,I$15,DB_RHC_REJECT!$L$5:$L$900,1))</f>
        <v>0</v>
      </c>
      <c r="J19" s="351">
        <f>IF($D$1="(Todas)",SUMIFS(DB_RHC_REJECT!$O$5:$O$900,DB_RHC_REJECT!$D$5:$D$900,J$15,DB_RHC_REJECT!$L$5:$L$900,1),SUMIFS(DB_RHC_REJECT!$O$5:$O$900,DB_RHC_REJECT!$B$5:$B$900,$D$1,DB_RHC_REJECT!$D$5:$D$900,J$15,DB_RHC_REJECT!$L$5:$L$900,1))</f>
        <v>0</v>
      </c>
      <c r="K19" s="351">
        <f>IF($D$1="(Todas)",SUMIFS(DB_RHC_REJECT!$O$5:$O$900,DB_RHC_REJECT!$D$5:$D$900,K$15,DB_RHC_REJECT!$L$5:$L$900,1),SUMIFS(DB_RHC_REJECT!$O$5:$O$900,DB_RHC_REJECT!$B$5:$B$900,$D$1,DB_RHC_REJECT!$D$5:$D$900,K$15,DB_RHC_REJECT!$L$5:$L$900,1))</f>
        <v>0</v>
      </c>
      <c r="L19" s="351">
        <f>IF($D$1="(Todas)",SUMIFS(DB_RHC_REJECT!$O$5:$O$900,DB_RHC_REJECT!$D$5:$D$900,L$15,DB_RHC_REJECT!$L$5:$L$900,1),SUMIFS(DB_RHC_REJECT!$O$5:$O$900,DB_RHC_REJECT!$B$5:$B$900,$D$1,DB_RHC_REJECT!$D$5:$D$900,L$15,DB_RHC_REJECT!$L$5:$L$900,1))</f>
        <v>0</v>
      </c>
      <c r="M19" s="351">
        <f>IF($D$1="(Todas)",SUMIFS(DB_RHC_REJECT!$O$5:$O$900,DB_RHC_REJECT!$D$5:$D$900,M$15,DB_RHC_REJECT!$L$5:$L$900,1),SUMIFS(DB_RHC_REJECT!$O$5:$O$900,DB_RHC_REJECT!$B$5:$B$900,$D$1,DB_RHC_REJECT!$D$5:$D$900,M$15,DB_RHC_REJECT!$L$5:$L$900,1))</f>
        <v>0</v>
      </c>
      <c r="N19" s="352" t="e">
        <f t="shared" si="6"/>
        <v>#DIV/0!</v>
      </c>
      <c r="O19" s="352">
        <f t="shared" si="7"/>
        <v>0</v>
      </c>
      <c r="P19" s="352" t="e">
        <f t="shared" si="8"/>
        <v>#DIV/0!</v>
      </c>
      <c r="Q19" s="352" t="e">
        <f t="shared" si="9"/>
        <v>#DIV/0!</v>
      </c>
      <c r="R19" s="352" t="e">
        <f t="shared" si="10"/>
        <v>#DIV/0!</v>
      </c>
      <c r="S19" s="352" t="e">
        <f t="shared" si="11"/>
        <v>#DIV/0!</v>
      </c>
      <c r="T19" s="622">
        <f t="shared" si="12"/>
        <v>0</v>
      </c>
      <c r="U19" s="351">
        <f>IF($D$1="(Todas)",SUMIFS(DB_RHC_REJECT!$O$5:$O$900,DB_RHC_REJECT!$F$5:$F$900,U$15,DB_RHC_REJECT!$L$5:$L$900,1),SUMIFS(DB_RHC_REJECT!$O$5:$O$900,DB_RHC_REJECT!$B$5:$B$900,$D$1,DB_RHC_REJECT!$F$5:$F$900,U$15,DB_RHC_REJECT!$L$5:$L$900,1))</f>
        <v>0</v>
      </c>
      <c r="V19" s="351">
        <f>IF($D$1="(Todas)",SUMIFS(DB_RHC_REJECT!$O$5:$O$900,DB_RHC_REJECT!$F$5:$F$900,V$15,DB_RHC_REJECT!$L$5:$L$900,1),SUMIFS(DB_RHC_REJECT!$O$5:$O$900,DB_RHC_REJECT!$B$5:$B$900,$D$1,DB_RHC_REJECT!$F$5:$F$900,V$15,DB_RHC_REJECT!$L$5:$L$900,1))</f>
        <v>0</v>
      </c>
      <c r="W19" s="351">
        <f>IF($D$1="(Todas)",SUMIFS(DB_RHC_REJECT!$O$5:$O$900,DB_RHC_REJECT!$F$5:$F$900,W$15,DB_RHC_REJECT!$L$5:$L$900,1),SUMIFS(DB_RHC_REJECT!$O$5:$O$900,DB_RHC_REJECT!$B$5:$B$900,$D$1,DB_RHC_REJECT!$F$5:$F$900,W$15,DB_RHC_REJECT!$L$5:$L$900,1))</f>
        <v>0</v>
      </c>
      <c r="X19" s="351">
        <f>IF($D$1="(Todas)",SUMIFS(DB_RHC_REJECT!$O$5:$O$900,DB_RHC_REJECT!$F$5:$F$900,X$15,DB_RHC_REJECT!$L$5:$L$900,1),SUMIFS(DB_RHC_REJECT!$O$5:$O$900,DB_RHC_REJECT!$B$5:$B$900,$D$1,DB_RHC_REJECT!$F$5:$F$900,X$15,DB_RHC_REJECT!$L$5:$L$900,1))</f>
        <v>0</v>
      </c>
      <c r="Y19" s="352">
        <f t="shared" si="13"/>
        <v>0</v>
      </c>
      <c r="Z19" s="352" t="e">
        <f t="shared" si="14"/>
        <v>#DIV/0!</v>
      </c>
      <c r="AA19" s="352">
        <f t="shared" si="15"/>
        <v>0</v>
      </c>
      <c r="AB19" s="352" t="e">
        <f t="shared" si="16"/>
        <v>#DIV/0!</v>
      </c>
    </row>
    <row r="20" spans="1:28">
      <c r="A20" s="346" t="s">
        <v>195</v>
      </c>
      <c r="B20" s="524">
        <f t="shared" si="3"/>
        <v>0</v>
      </c>
      <c r="C20" s="353">
        <f>IF($D$1="(Todas)",SUMIFS(DB_RHC_REJECT!$P$5:$P$900,DB_RHC_REJECT!$C$5:$C$900,C$15,DB_RHC_REJECT!$L$5:$L$900,1),SUMIFS(DB_RHC_REJECT!$P$5:$P$900,DB_RHC_REJECT!$B$5:$B$900,$D$1,DB_RHC_REJECT!$C$5:$C$900,C$15,DB_RHC_REJECT!$L$5:$L$900,1))</f>
        <v>0</v>
      </c>
      <c r="D20" s="351">
        <f>IF($D$1="(Todas)",SUMIFS(DB_RHC_REJECT!$P$5:$P$900,DB_RHC_REJECT!$C$5:$C$900,D$15,DB_RHC_REJECT!$L$5:$L$900,1),SUMIFS(DB_RHC_REJECT!$P$5:$P$900,DB_RHC_REJECT!$B$5:$B$900,$D$1,DB_RHC_REJECT!$C$5:$C$900,D$15,DB_RHC_REJECT!$L$5:$L$900,1))</f>
        <v>0</v>
      </c>
      <c r="E20" s="352">
        <f t="shared" si="4"/>
        <v>0</v>
      </c>
      <c r="F20" s="622">
        <f t="shared" si="5"/>
        <v>0</v>
      </c>
      <c r="G20" s="353">
        <f>IF($D$1="(Todas)",SUMIFS(DB_RHC_REJECT!$P$5:$P$900,DB_RHC_REJECT!$D$5:$D$900,G$15,DB_RHC_REJECT!$L$5:$L$900,1),SUMIFS(DB_RHC_REJECT!$P$5:$P$900,DB_RHC_REJECT!$B$5:$B$900,$D$1,DB_RHC_REJECT!$D$5:$D$900,G$15,DB_RHC_REJECT!$L$5:$L$900,1))</f>
        <v>0</v>
      </c>
      <c r="H20" s="351">
        <f>IF($D$1="(Todas)",SUMIFS(DB_RHC_REJECT!$P$5:$P$900,DB_RHC_REJECT!$D$5:$D$900,H$15,DB_RHC_REJECT!$L$5:$L$900,1),SUMIFS(DB_RHC_REJECT!$P$5:$P$900,DB_RHC_REJECT!$B$5:$B$900,$D$1,DB_RHC_REJECT!$D$5:$D$900,H$15,DB_RHC_REJECT!$L$5:$L$900,1))</f>
        <v>0</v>
      </c>
      <c r="I20" s="351">
        <f>IF($D$1="(Todas)",SUMIFS(DB_RHC_REJECT!$P$5:$P$900,DB_RHC_REJECT!$D$5:$D$900,I$15,DB_RHC_REJECT!$L$5:$L$900,1),SUMIFS(DB_RHC_REJECT!$P$5:$P$900,DB_RHC_REJECT!$B$5:$B$900,$D$1,DB_RHC_REJECT!$D$5:$D$900,I$15,DB_RHC_REJECT!$L$5:$L$900,1))</f>
        <v>0</v>
      </c>
      <c r="J20" s="351">
        <f>IF($D$1="(Todas)",SUMIFS(DB_RHC_REJECT!$P$5:$P$900,DB_RHC_REJECT!$D$5:$D$900,J$15,DB_RHC_REJECT!$L$5:$L$900,1),SUMIFS(DB_RHC_REJECT!$P$5:$P$900,DB_RHC_REJECT!$B$5:$B$900,$D$1,DB_RHC_REJECT!$D$5:$D$900,J$15,DB_RHC_REJECT!$L$5:$L$900,1))</f>
        <v>0</v>
      </c>
      <c r="K20" s="351">
        <f>IF($D$1="(Todas)",SUMIFS(DB_RHC_REJECT!$P$5:$P$900,DB_RHC_REJECT!$D$5:$D$900,K$15,DB_RHC_REJECT!$L$5:$L$900,1),SUMIFS(DB_RHC_REJECT!$P$5:$P$900,DB_RHC_REJECT!$B$5:$B$900,$D$1,DB_RHC_REJECT!$D$5:$D$900,K$15,DB_RHC_REJECT!$L$5:$L$900,1))</f>
        <v>0</v>
      </c>
      <c r="L20" s="351">
        <f>IF($D$1="(Todas)",SUMIFS(DB_RHC_REJECT!$P$5:$P$900,DB_RHC_REJECT!$D$5:$D$900,L$15,DB_RHC_REJECT!$L$5:$L$900,1),SUMIFS(DB_RHC_REJECT!$P$5:$P$900,DB_RHC_REJECT!$B$5:$B$900,$D$1,DB_RHC_REJECT!$D$5:$D$900,L$15,DB_RHC_REJECT!$L$5:$L$900,1))</f>
        <v>0</v>
      </c>
      <c r="M20" s="351">
        <f>IF($D$1="(Todas)",SUMIFS(DB_RHC_REJECT!$P$5:$P$900,DB_RHC_REJECT!$D$5:$D$900,M$15,DB_RHC_REJECT!$L$5:$L$900,1),SUMIFS(DB_RHC_REJECT!$P$5:$P$900,DB_RHC_REJECT!$B$5:$B$900,$D$1,DB_RHC_REJECT!$D$5:$D$900,M$15,DB_RHC_REJECT!$L$5:$L$900,1))</f>
        <v>0</v>
      </c>
      <c r="N20" s="352" t="e">
        <f t="shared" si="6"/>
        <v>#DIV/0!</v>
      </c>
      <c r="O20" s="352">
        <f t="shared" si="7"/>
        <v>0</v>
      </c>
      <c r="P20" s="352" t="e">
        <f t="shared" si="8"/>
        <v>#DIV/0!</v>
      </c>
      <c r="Q20" s="352" t="e">
        <f t="shared" si="9"/>
        <v>#DIV/0!</v>
      </c>
      <c r="R20" s="352" t="e">
        <f t="shared" si="10"/>
        <v>#DIV/0!</v>
      </c>
      <c r="S20" s="352" t="e">
        <f t="shared" si="11"/>
        <v>#DIV/0!</v>
      </c>
      <c r="T20" s="622">
        <f t="shared" si="12"/>
        <v>0</v>
      </c>
      <c r="U20" s="351">
        <f>IF($D$1="(Todas)",SUMIFS(DB_RHC_REJECT!$P$5:$P$900,DB_RHC_REJECT!$F$5:$F$900,U$15,DB_RHC_REJECT!$L$5:$L$900,1),SUMIFS(DB_RHC_REJECT!$P$5:$P$900,DB_RHC_REJECT!$B$5:$B$900,$D$1,DB_RHC_REJECT!$F$5:$F$900,U$15,DB_RHC_REJECT!$L$5:$L$900,1))</f>
        <v>0</v>
      </c>
      <c r="V20" s="351">
        <f>IF($D$1="(Todas)",SUMIFS(DB_RHC_REJECT!$P$5:$P$900,DB_RHC_REJECT!$F$5:$F$900,V$15,DB_RHC_REJECT!$L$5:$L$900,1),SUMIFS(DB_RHC_REJECT!$P$5:$P$900,DB_RHC_REJECT!$B$5:$B$900,$D$1,DB_RHC_REJECT!$F$5:$F$900,V$15,DB_RHC_REJECT!$L$5:$L$900,1))</f>
        <v>0</v>
      </c>
      <c r="W20" s="351">
        <f>IF($D$1="(Todas)",SUMIFS(DB_RHC_REJECT!$P$5:$P$900,DB_RHC_REJECT!$F$5:$F$900,W$15,DB_RHC_REJECT!$L$5:$L$900,1),SUMIFS(DB_RHC_REJECT!$P$5:$P$900,DB_RHC_REJECT!$B$5:$B$900,$D$1,DB_RHC_REJECT!$F$5:$F$900,W$15,DB_RHC_REJECT!$L$5:$L$900,1))</f>
        <v>0</v>
      </c>
      <c r="X20" s="351">
        <f>IF($D$1="(Todas)",SUMIFS(DB_RHC_REJECT!$P$5:$P$900,DB_RHC_REJECT!$F$5:$F$900,X$15,DB_RHC_REJECT!$L$5:$L$900,1),SUMIFS(DB_RHC_REJECT!$P$5:$P$900,DB_RHC_REJECT!$B$5:$B$900,$D$1,DB_RHC_REJECT!$F$5:$F$900,X$15,DB_RHC_REJECT!$L$5:$L$900,1))</f>
        <v>0</v>
      </c>
      <c r="Y20" s="352">
        <f t="shared" si="13"/>
        <v>0</v>
      </c>
      <c r="Z20" s="352" t="e">
        <f t="shared" si="14"/>
        <v>#DIV/0!</v>
      </c>
      <c r="AA20" s="352">
        <f t="shared" si="15"/>
        <v>0</v>
      </c>
      <c r="AB20" s="352" t="e">
        <f t="shared" si="16"/>
        <v>#DIV/0!</v>
      </c>
    </row>
    <row r="21" spans="1:28">
      <c r="A21" s="346" t="s">
        <v>344</v>
      </c>
      <c r="B21" s="524">
        <f t="shared" si="3"/>
        <v>0</v>
      </c>
      <c r="C21" s="353">
        <f>IF($D$1="(Todas)",SUMIFS(DB_RHC_REJECT!$Q$5:$Q$900,DB_RHC_REJECT!$C$5:$C$900,C$15,DB_RHC_REJECT!$L$5:$L$900,1),SUMIFS(DB_RHC_REJECT!$Q$5:$Q$900,DB_RHC_REJECT!$B$5:$B$900,$D$1,DB_RHC_REJECT!$C$5:$C$900,C$15,DB_RHC_REJECT!$L$5:$L$900,1))</f>
        <v>0</v>
      </c>
      <c r="D21" s="351">
        <f>IF($D$1="(Todas)",SUMIFS(DB_RHC_REJECT!$Q$5:$Q$900,DB_RHC_REJECT!$C$5:$C$900,D$15,DB_RHC_REJECT!$L$5:$L$900,1),SUMIFS(DB_RHC_REJECT!$Q$5:$Q$900,DB_RHC_REJECT!$B$5:$B$900,$D$1,DB_RHC_REJECT!$C$5:$C$900,D$15,DB_RHC_REJECT!$L$5:$L$900,1))</f>
        <v>0</v>
      </c>
      <c r="E21" s="352">
        <f t="shared" si="4"/>
        <v>0</v>
      </c>
      <c r="F21" s="622">
        <f t="shared" si="5"/>
        <v>0</v>
      </c>
      <c r="G21" s="353">
        <f>IF($D$1="(Todas)",SUMIFS(DB_RHC_REJECT!$Q$5:$Q$900,DB_RHC_REJECT!$D$5:$D$900,G$15,DB_RHC_REJECT!$L$5:$L$900,1),SUMIFS(DB_RHC_REJECT!$Q$5:$Q$900,DB_RHC_REJECT!$B$5:$B$900,$D$1,DB_RHC_REJECT!$D$5:$D$900,G$15,DB_RHC_REJECT!$L$5:$L$900,1))</f>
        <v>0</v>
      </c>
      <c r="H21" s="351">
        <f>IF($D$1="(Todas)",SUMIFS(DB_RHC_REJECT!$Q$5:$Q$900,DB_RHC_REJECT!$D$5:$D$900,H$15,DB_RHC_REJECT!$L$5:$L$900,1),SUMIFS(DB_RHC_REJECT!$Q$5:$Q$900,DB_RHC_REJECT!$B$5:$B$900,$D$1,DB_RHC_REJECT!$D$5:$D$900,H$15,DB_RHC_REJECT!$L$5:$L$900,1))</f>
        <v>0</v>
      </c>
      <c r="I21" s="351">
        <f>IF($D$1="(Todas)",SUMIFS(DB_RHC_REJECT!$Q$5:$Q$900,DB_RHC_REJECT!$D$5:$D$900,I$15,DB_RHC_REJECT!$L$5:$L$900,1),SUMIFS(DB_RHC_REJECT!$Q$5:$Q$900,DB_RHC_REJECT!$B$5:$B$900,$D$1,DB_RHC_REJECT!$D$5:$D$900,I$15,DB_RHC_REJECT!$L$5:$L$900,1))</f>
        <v>0</v>
      </c>
      <c r="J21" s="351">
        <f>IF($D$1="(Todas)",SUMIFS(DB_RHC_REJECT!$Q$5:$Q$900,DB_RHC_REJECT!$D$5:$D$900,J$15,DB_RHC_REJECT!$L$5:$L$900,1),SUMIFS(DB_RHC_REJECT!$Q$5:$Q$900,DB_RHC_REJECT!$B$5:$B$900,$D$1,DB_RHC_REJECT!$D$5:$D$900,J$15,DB_RHC_REJECT!$L$5:$L$900,1))</f>
        <v>0</v>
      </c>
      <c r="K21" s="351">
        <f>IF($D$1="(Todas)",SUMIFS(DB_RHC_REJECT!$Q$5:$Q$900,DB_RHC_REJECT!$D$5:$D$900,K$15,DB_RHC_REJECT!$L$5:$L$900,1),SUMIFS(DB_RHC_REJECT!$Q$5:$Q$900,DB_RHC_REJECT!$B$5:$B$900,$D$1,DB_RHC_REJECT!$D$5:$D$900,K$15,DB_RHC_REJECT!$L$5:$L$900,1))</f>
        <v>0</v>
      </c>
      <c r="L21" s="351">
        <f>IF($D$1="(Todas)",SUMIFS(DB_RHC_REJECT!$Q$5:$Q$900,DB_RHC_REJECT!$D$5:$D$900,L$15,DB_RHC_REJECT!$L$5:$L$900,1),SUMIFS(DB_RHC_REJECT!$Q$5:$Q$900,DB_RHC_REJECT!$B$5:$B$900,$D$1,DB_RHC_REJECT!$D$5:$D$900,L$15,DB_RHC_REJECT!$L$5:$L$900,1))</f>
        <v>0</v>
      </c>
      <c r="M21" s="351">
        <f>IF($D$1="(Todas)",SUMIFS(DB_RHC_REJECT!$Q$5:$Q$900,DB_RHC_REJECT!$D$5:$D$900,M$15,DB_RHC_REJECT!$L$5:$L$900,1),SUMIFS(DB_RHC_REJECT!$Q$5:$Q$900,DB_RHC_REJECT!$B$5:$B$900,$D$1,DB_RHC_REJECT!$D$5:$D$900,M$15,DB_RHC_REJECT!$L$5:$L$900,1))</f>
        <v>0</v>
      </c>
      <c r="N21" s="352" t="e">
        <f t="shared" si="6"/>
        <v>#DIV/0!</v>
      </c>
      <c r="O21" s="352">
        <f t="shared" si="7"/>
        <v>0</v>
      </c>
      <c r="P21" s="352" t="e">
        <f t="shared" si="8"/>
        <v>#DIV/0!</v>
      </c>
      <c r="Q21" s="352" t="e">
        <f t="shared" si="9"/>
        <v>#DIV/0!</v>
      </c>
      <c r="R21" s="352" t="e">
        <f t="shared" si="10"/>
        <v>#DIV/0!</v>
      </c>
      <c r="S21" s="352" t="e">
        <f t="shared" si="11"/>
        <v>#DIV/0!</v>
      </c>
      <c r="T21" s="622">
        <f t="shared" si="12"/>
        <v>0</v>
      </c>
      <c r="U21" s="351">
        <f>IF($D$1="(Todas)",SUMIFS(DB_RHC_REJECT!$Q$5:$Q$900,DB_RHC_REJECT!$F$5:$F$900,U$15,DB_RHC_REJECT!$L$5:$L$900,1),SUMIFS(DB_RHC_REJECT!$Q$5:$Q$900,DB_RHC_REJECT!$B$5:$B$900,$D$1,DB_RHC_REJECT!$F$5:$F$900,U$15,DB_RHC_REJECT!$L$5:$L$900,1))</f>
        <v>0</v>
      </c>
      <c r="V21" s="351">
        <f>IF($D$1="(Todas)",SUMIFS(DB_RHC_REJECT!$Q$5:$Q$900,DB_RHC_REJECT!$F$5:$F$900,V$15,DB_RHC_REJECT!$L$5:$L$900,1),SUMIFS(DB_RHC_REJECT!$Q$5:$Q$900,DB_RHC_REJECT!$B$5:$B$900,$D$1,DB_RHC_REJECT!$F$5:$F$900,V$15,DB_RHC_REJECT!$L$5:$L$900,1))</f>
        <v>0</v>
      </c>
      <c r="W21" s="351">
        <f>IF($D$1="(Todas)",SUMIFS(DB_RHC_REJECT!$Q$5:$Q$900,DB_RHC_REJECT!$F$5:$F$900,W$15,DB_RHC_REJECT!$L$5:$L$900,1),SUMIFS(DB_RHC_REJECT!$Q$5:$Q$900,DB_RHC_REJECT!$B$5:$B$900,$D$1,DB_RHC_REJECT!$F$5:$F$900,W$15,DB_RHC_REJECT!$L$5:$L$900,1))</f>
        <v>0</v>
      </c>
      <c r="X21" s="351">
        <f>IF($D$1="(Todas)",SUMIFS(DB_RHC_REJECT!$Q$5:$Q$900,DB_RHC_REJECT!$F$5:$F$900,X$15,DB_RHC_REJECT!$L$5:$L$900,1),SUMIFS(DB_RHC_REJECT!$Q$5:$Q$900,DB_RHC_REJECT!$B$5:$B$900,$D$1,DB_RHC_REJECT!$F$5:$F$900,X$15,DB_RHC_REJECT!$L$5:$L$900,1))</f>
        <v>0</v>
      </c>
      <c r="Y21" s="352">
        <f t="shared" si="13"/>
        <v>0</v>
      </c>
      <c r="Z21" s="352" t="e">
        <f t="shared" si="14"/>
        <v>#DIV/0!</v>
      </c>
      <c r="AA21" s="352">
        <f t="shared" si="15"/>
        <v>0</v>
      </c>
      <c r="AB21" s="352" t="e">
        <f t="shared" si="16"/>
        <v>#DIV/0!</v>
      </c>
    </row>
    <row r="22" spans="1:28">
      <c r="A22" s="346" t="s">
        <v>345</v>
      </c>
      <c r="B22" s="525">
        <f t="shared" si="3"/>
        <v>0</v>
      </c>
      <c r="C22" s="358">
        <f>IF($D$1="(Todas)",SUMIFS(DB_RHC_REJECT!$R$5:$R$900,DB_RHC_REJECT!$C$5:$C$900,C$15,DB_RHC_REJECT!$L$5:$L$900,1),SUMIFS(DB_RHC_REJECT!$R$5:$R$900,DB_RHC_REJECT!$B$5:$B$900,$D$1,DB_RHC_REJECT!$C$5:$C$900,C$15,DB_RHC_REJECT!$L$5:$L$900,1))</f>
        <v>0</v>
      </c>
      <c r="D22" s="356">
        <f>IF($D$1="(Todas)",SUMIFS(DB_RHC_REJECT!$R$5:$R$900,DB_RHC_REJECT!$C$5:$C$900,D$15,DB_RHC_REJECT!$L$5:$L$900,1),SUMIFS(DB_RHC_REJECT!$R$5:$R$900,DB_RHC_REJECT!$B$5:$B$900,$D$1,DB_RHC_REJECT!$C$5:$C$900,D$15,DB_RHC_REJECT!$L$5:$L$900,1))</f>
        <v>0</v>
      </c>
      <c r="E22" s="357">
        <f t="shared" si="4"/>
        <v>0</v>
      </c>
      <c r="F22" s="623">
        <f t="shared" si="5"/>
        <v>0</v>
      </c>
      <c r="G22" s="358">
        <f>IF($D$1="(Todas)",SUMIFS(DB_RHC_REJECT!$R$5:$R$900,DB_RHC_REJECT!$D$5:$D$900,G$15,DB_RHC_REJECT!$L$5:$L$900,1),SUMIFS(DB_RHC_REJECT!$R$5:$R$900,DB_RHC_REJECT!$B$5:$B$900,$D$1,DB_RHC_REJECT!$D$5:$D$900,G$15,DB_RHC_REJECT!$L$5:$L$900,1))</f>
        <v>0</v>
      </c>
      <c r="H22" s="356">
        <f>IF($D$1="(Todas)",SUMIFS(DB_RHC_REJECT!$R$5:$R$900,DB_RHC_REJECT!$D$5:$D$900,H$15,DB_RHC_REJECT!$L$5:$L$900,1),SUMIFS(DB_RHC_REJECT!$R$5:$R$900,DB_RHC_REJECT!$B$5:$B$900,$D$1,DB_RHC_REJECT!$D$5:$D$900,H$15,DB_RHC_REJECT!$L$5:$L$900,1))</f>
        <v>0</v>
      </c>
      <c r="I22" s="356">
        <f>IF($D$1="(Todas)",SUMIFS(DB_RHC_REJECT!$R$5:$R$900,DB_RHC_REJECT!$D$5:$D$900,I$15,DB_RHC_REJECT!$L$5:$L$900,1),SUMIFS(DB_RHC_REJECT!$R$5:$R$900,DB_RHC_REJECT!$B$5:$B$900,$D$1,DB_RHC_REJECT!$D$5:$D$900,I$15,DB_RHC_REJECT!$L$5:$L$900,1))</f>
        <v>0</v>
      </c>
      <c r="J22" s="356">
        <f>IF($D$1="(Todas)",SUMIFS(DB_RHC_REJECT!$R$5:$R$900,DB_RHC_REJECT!$D$5:$D$900,J$15,DB_RHC_REJECT!$L$5:$L$900,1),SUMIFS(DB_RHC_REJECT!$R$5:$R$900,DB_RHC_REJECT!$B$5:$B$900,$D$1,DB_RHC_REJECT!$D$5:$D$900,J$15,DB_RHC_REJECT!$L$5:$L$900,1))</f>
        <v>0</v>
      </c>
      <c r="K22" s="356">
        <f>IF($D$1="(Todas)",SUMIFS(DB_RHC_REJECT!$R$5:$R$900,DB_RHC_REJECT!$D$5:$D$900,K$15,DB_RHC_REJECT!$L$5:$L$900,1),SUMIFS(DB_RHC_REJECT!$R$5:$R$900,DB_RHC_REJECT!$B$5:$B$900,$D$1,DB_RHC_REJECT!$D$5:$D$900,K$15,DB_RHC_REJECT!$L$5:$L$900,1))</f>
        <v>0</v>
      </c>
      <c r="L22" s="356">
        <f>IF($D$1="(Todas)",SUMIFS(DB_RHC_REJECT!$R$5:$R$900,DB_RHC_REJECT!$D$5:$D$900,L$15,DB_RHC_REJECT!$L$5:$L$900,1),SUMIFS(DB_RHC_REJECT!$R$5:$R$900,DB_RHC_REJECT!$B$5:$B$900,$D$1,DB_RHC_REJECT!$D$5:$D$900,L$15,DB_RHC_REJECT!$L$5:$L$900,1))</f>
        <v>0</v>
      </c>
      <c r="M22" s="356">
        <f>IF($D$1="(Todas)",SUMIFS(DB_RHC_REJECT!$R$5:$R$900,DB_RHC_REJECT!$D$5:$D$900,M$15,DB_RHC_REJECT!$L$5:$L$900,1),SUMIFS(DB_RHC_REJECT!$R$5:$R$900,DB_RHC_REJECT!$B$5:$B$900,$D$1,DB_RHC_REJECT!$D$5:$D$900,M$15,DB_RHC_REJECT!$L$5:$L$900,1))</f>
        <v>0</v>
      </c>
      <c r="N22" s="357" t="e">
        <f t="shared" si="6"/>
        <v>#DIV/0!</v>
      </c>
      <c r="O22" s="357">
        <f t="shared" si="7"/>
        <v>0</v>
      </c>
      <c r="P22" s="357" t="e">
        <f t="shared" si="8"/>
        <v>#DIV/0!</v>
      </c>
      <c r="Q22" s="357" t="e">
        <f t="shared" si="9"/>
        <v>#DIV/0!</v>
      </c>
      <c r="R22" s="357" t="e">
        <f t="shared" si="10"/>
        <v>#DIV/0!</v>
      </c>
      <c r="S22" s="357" t="e">
        <f t="shared" si="11"/>
        <v>#DIV/0!</v>
      </c>
      <c r="T22" s="623">
        <f t="shared" si="12"/>
        <v>0</v>
      </c>
      <c r="U22" s="356">
        <f>IF($D$1="(Todas)",SUMIFS(DB_RHC_REJECT!$R$5:$R$900,DB_RHC_REJECT!$F$5:$F$900,U$15,DB_RHC_REJECT!$L$5:$L$900,1),SUMIFS(DB_RHC_REJECT!$R$5:$R$900,DB_RHC_REJECT!$B$5:$B$900,$D$1,DB_RHC_REJECT!$F$5:$F$900,U$15,DB_RHC_REJECT!$L$5:$L$900,1))</f>
        <v>0</v>
      </c>
      <c r="V22" s="356">
        <f>IF($D$1="(Todas)",SUMIFS(DB_RHC_REJECT!$R$5:$R$900,DB_RHC_REJECT!$F$5:$F$900,V$15,DB_RHC_REJECT!$L$5:$L$900,1),SUMIFS(DB_RHC_REJECT!$R$5:$R$900,DB_RHC_REJECT!$B$5:$B$900,$D$1,DB_RHC_REJECT!$F$5:$F$900,V$15,DB_RHC_REJECT!$L$5:$L$900,1))</f>
        <v>0</v>
      </c>
      <c r="W22" s="356">
        <f>IF($D$1="(Todas)",SUMIFS(DB_RHC_REJECT!$R$5:$R$900,DB_RHC_REJECT!$F$5:$F$900,W$15,DB_RHC_REJECT!$L$5:$L$900,1),SUMIFS(DB_RHC_REJECT!$R$5:$R$900,DB_RHC_REJECT!$B$5:$B$900,$D$1,DB_RHC_REJECT!$F$5:$F$900,W$15,DB_RHC_REJECT!$L$5:$L$900,1))</f>
        <v>0</v>
      </c>
      <c r="X22" s="356">
        <f>IF($D$1="(Todas)",SUMIFS(DB_RHC_REJECT!$R$5:$R$900,DB_RHC_REJECT!$F$5:$F$900,X$15,DB_RHC_REJECT!$L$5:$L$900,1),SUMIFS(DB_RHC_REJECT!$R$5:$R$900,DB_RHC_REJECT!$B$5:$B$900,$D$1,DB_RHC_REJECT!$F$5:$F$900,X$15,DB_RHC_REJECT!$L$5:$L$900,1))</f>
        <v>0</v>
      </c>
      <c r="Y22" s="357">
        <f t="shared" si="13"/>
        <v>0</v>
      </c>
      <c r="Z22" s="357" t="e">
        <f t="shared" si="14"/>
        <v>#DIV/0!</v>
      </c>
      <c r="AA22" s="357">
        <f t="shared" si="15"/>
        <v>0</v>
      </c>
      <c r="AB22" s="357" t="e">
        <f t="shared" si="16"/>
        <v>#DIV/0!</v>
      </c>
    </row>
    <row r="23" spans="1:28" ht="14.25" customHeight="1">
      <c r="A23" s="346" t="s">
        <v>198</v>
      </c>
      <c r="B23" s="525">
        <f t="shared" si="3"/>
        <v>0</v>
      </c>
      <c r="C23" s="358">
        <f>IF($D$1="(Todas)",SUMIFS(DB_RHC_REJECT!$S$5:$S$900,DB_RHC_REJECT!$C$5:$C$900,C$15,DB_RHC_REJECT!$L$5:$L$900,1),SUMIFS(DB_RHC_REJECT!$S$5:$S$900,DB_RHC_REJECT!$B$5:$B$900,$D$1,DB_RHC_REJECT!$C$5:$C$900,C$15,DB_RHC_REJECT!$L$5:$L$900,1))</f>
        <v>0</v>
      </c>
      <c r="D23" s="356">
        <f>IF($D$1="(Todas)",SUMIFS(DB_RHC_REJECT!$S$5:$S$900,DB_RHC_REJECT!$C$5:$C$900,D$15,DB_RHC_REJECT!$L$5:$L$900,1),SUMIFS(DB_RHC_REJECT!$S$5:$S$900,DB_RHC_REJECT!$B$5:$B$900,$D$1,DB_RHC_REJECT!$C$5:$C$900,D$15,DB_RHC_REJECT!$L$5:$L$900,1))</f>
        <v>0</v>
      </c>
      <c r="E23" s="357">
        <f t="shared" si="4"/>
        <v>0</v>
      </c>
      <c r="F23" s="623">
        <f t="shared" si="5"/>
        <v>0</v>
      </c>
      <c r="G23" s="358">
        <f>IF($D$1="(Todas)",SUMIFS(DB_RHC_REJECT!$S$5:$S$900,DB_RHC_REJECT!$D$5:$D$900,G$15,DB_RHC_REJECT!$L$5:$L$900,1),SUMIFS(DB_RHC_REJECT!$S$5:$S$900,DB_RHC_REJECT!$B$5:$B$900,$D$1,DB_RHC_REJECT!$D$5:$D$900,G$15,DB_RHC_REJECT!$L$5:$L$900,1))</f>
        <v>0</v>
      </c>
      <c r="H23" s="356">
        <f>IF($D$1="(Todas)",SUMIFS(DB_RHC_REJECT!$S$5:$S$900,DB_RHC_REJECT!$D$5:$D$900,H$15,DB_RHC_REJECT!$L$5:$L$900,1),SUMIFS(DB_RHC_REJECT!$S$5:$S$900,DB_RHC_REJECT!$B$5:$B$900,$D$1,DB_RHC_REJECT!$D$5:$D$900,H$15,DB_RHC_REJECT!$L$5:$L$900,1))</f>
        <v>0</v>
      </c>
      <c r="I23" s="356">
        <f>IF($D$1="(Todas)",SUMIFS(DB_RHC_REJECT!$S$5:$S$900,DB_RHC_REJECT!$D$5:$D$900,I$15,DB_RHC_REJECT!$L$5:$L$900,1),SUMIFS(DB_RHC_REJECT!$S$5:$S$900,DB_RHC_REJECT!$B$5:$B$900,$D$1,DB_RHC_REJECT!$D$5:$D$900,I$15,DB_RHC_REJECT!$L$5:$L$900,1))</f>
        <v>0</v>
      </c>
      <c r="J23" s="356">
        <f>IF($D$1="(Todas)",SUMIFS(DB_RHC_REJECT!$S$5:$S$900,DB_RHC_REJECT!$D$5:$D$900,J$15,DB_RHC_REJECT!$L$5:$L$900,1),SUMIFS(DB_RHC_REJECT!$S$5:$S$900,DB_RHC_REJECT!$B$5:$B$900,$D$1,DB_RHC_REJECT!$D$5:$D$900,J$15,DB_RHC_REJECT!$L$5:$L$900,1))</f>
        <v>0</v>
      </c>
      <c r="K23" s="356">
        <f>IF($D$1="(Todas)",SUMIFS(DB_RHC_REJECT!$S$5:$S$900,DB_RHC_REJECT!$D$5:$D$900,K$15,DB_RHC_REJECT!$L$5:$L$900,1),SUMIFS(DB_RHC_REJECT!$S$5:$S$900,DB_RHC_REJECT!$B$5:$B$900,$D$1,DB_RHC_REJECT!$D$5:$D$900,K$15,DB_RHC_REJECT!$L$5:$L$900,1))</f>
        <v>0</v>
      </c>
      <c r="L23" s="356">
        <f>IF($D$1="(Todas)",SUMIFS(DB_RHC_REJECT!$S$5:$S$900,DB_RHC_REJECT!$D$5:$D$900,L$15,DB_RHC_REJECT!$L$5:$L$900,1),SUMIFS(DB_RHC_REJECT!$S$5:$S$900,DB_RHC_REJECT!$B$5:$B$900,$D$1,DB_RHC_REJECT!$D$5:$D$900,L$15,DB_RHC_REJECT!$L$5:$L$900,1))</f>
        <v>0</v>
      </c>
      <c r="M23" s="356">
        <f>IF($D$1="(Todas)",SUMIFS(DB_RHC_REJECT!$S$5:$S$900,DB_RHC_REJECT!$D$5:$D$900,M$15,DB_RHC_REJECT!$L$5:$L$900,1),SUMIFS(DB_RHC_REJECT!$S$5:$S$900,DB_RHC_REJECT!$B$5:$B$900,$D$1,DB_RHC_REJECT!$D$5:$D$900,M$15,DB_RHC_REJECT!$L$5:$L$900,1))</f>
        <v>0</v>
      </c>
      <c r="N23" s="357" t="e">
        <f t="shared" si="6"/>
        <v>#DIV/0!</v>
      </c>
      <c r="O23" s="357">
        <f t="shared" si="7"/>
        <v>0</v>
      </c>
      <c r="P23" s="357" t="e">
        <f t="shared" si="8"/>
        <v>#DIV/0!</v>
      </c>
      <c r="Q23" s="357" t="e">
        <f t="shared" si="9"/>
        <v>#DIV/0!</v>
      </c>
      <c r="R23" s="357" t="e">
        <f t="shared" si="10"/>
        <v>#DIV/0!</v>
      </c>
      <c r="S23" s="357" t="e">
        <f t="shared" si="11"/>
        <v>#DIV/0!</v>
      </c>
      <c r="T23" s="623">
        <f t="shared" si="12"/>
        <v>0</v>
      </c>
      <c r="U23" s="356">
        <f>IF($D$1="(Todas)",SUMIFS(DB_RHC_REJECT!$S$5:$S$900,DB_RHC_REJECT!$F$5:$F$900,U$15,DB_RHC_REJECT!$L$5:$L$900,1),SUMIFS(DB_RHC_REJECT!$S$5:$S$900,DB_RHC_REJECT!$B$5:$B$900,$D$1,DB_RHC_REJECT!$F$5:$F$900,U$15,DB_RHC_REJECT!$L$5:$L$900,1))</f>
        <v>0</v>
      </c>
      <c r="V23" s="356">
        <f>IF($D$1="(Todas)",SUMIFS(DB_RHC_REJECT!$S$5:$S$900,DB_RHC_REJECT!$F$5:$F$900,V$15,DB_RHC_REJECT!$L$5:$L$900,1),SUMIFS(DB_RHC_REJECT!$S$5:$S$900,DB_RHC_REJECT!$B$5:$B$900,$D$1,DB_RHC_REJECT!$F$5:$F$900,V$15,DB_RHC_REJECT!$L$5:$L$900,1))</f>
        <v>0</v>
      </c>
      <c r="W23" s="356">
        <f>IF($D$1="(Todas)",SUMIFS(DB_RHC_REJECT!$S$5:$S$900,DB_RHC_REJECT!$F$5:$F$900,W$15,DB_RHC_REJECT!$L$5:$L$900,1),SUMIFS(DB_RHC_REJECT!$S$5:$S$900,DB_RHC_REJECT!$B$5:$B$900,$D$1,DB_RHC_REJECT!$F$5:$F$900,W$15,DB_RHC_REJECT!$L$5:$L$900,1))</f>
        <v>0</v>
      </c>
      <c r="X23" s="356">
        <f>IF($D$1="(Todas)",SUMIFS(DB_RHC_REJECT!$S$5:$S$900,DB_RHC_REJECT!$F$5:$F$900,X$15,DB_RHC_REJECT!$L$5:$L$900,1),SUMIFS(DB_RHC_REJECT!$S$5:$S$900,DB_RHC_REJECT!$B$5:$B$900,$D$1,DB_RHC_REJECT!$F$5:$F$900,X$15,DB_RHC_REJECT!$L$5:$L$900,1))</f>
        <v>0</v>
      </c>
      <c r="Y23" s="357">
        <f t="shared" si="13"/>
        <v>0</v>
      </c>
      <c r="Z23" s="357" t="e">
        <f t="shared" si="14"/>
        <v>#DIV/0!</v>
      </c>
      <c r="AA23" s="357">
        <f t="shared" si="15"/>
        <v>0</v>
      </c>
      <c r="AB23" s="357" t="e">
        <f t="shared" si="16"/>
        <v>#DIV/0!</v>
      </c>
    </row>
    <row r="24" spans="1:28">
      <c r="A24" s="346" t="s">
        <v>199</v>
      </c>
      <c r="B24" s="525">
        <f t="shared" si="3"/>
        <v>0</v>
      </c>
      <c r="C24" s="358">
        <f>IF($D$1="(Todas)",SUMIFS(DB_RHC_REJECT!$T$5:$T$900,DB_RHC_REJECT!$C$5:$C$900,C$15,DB_RHC_REJECT!$L$5:$L$900,1),SUMIFS(DB_RHC_REJECT!$T$5:$T$900,DB_RHC_REJECT!$B$5:$B$900,$D$1,DB_RHC_REJECT!$C$5:$C$900,C$15,DB_RHC_REJECT!$L$5:$L$900,1))</f>
        <v>0</v>
      </c>
      <c r="D24" s="356">
        <f>IF($D$1="(Todas)",SUMIFS(DB_RHC_REJECT!$T$5:$T$900,DB_RHC_REJECT!$C$5:$C$900,D$15,DB_RHC_REJECT!$L$5:$L$900,1),SUMIFS(DB_RHC_REJECT!$T$5:$T$900,DB_RHC_REJECT!$B$5:$B$900,$D$1,DB_RHC_REJECT!$C$5:$C$900,D$15,DB_RHC_REJECT!$L$5:$L$900,1))</f>
        <v>0</v>
      </c>
      <c r="E24" s="357">
        <f t="shared" si="4"/>
        <v>0</v>
      </c>
      <c r="F24" s="623">
        <f t="shared" si="5"/>
        <v>0</v>
      </c>
      <c r="G24" s="358">
        <f>IF($D$1="(Todas)",SUMIFS(DB_RHC_REJECT!$T$5:$T$900,DB_RHC_REJECT!$D$5:$D$900,G$15,DB_RHC_REJECT!$L$5:$L$900,1),SUMIFS(DB_RHC_REJECT!$T$5:$T$900,DB_RHC_REJECT!$B$5:$B$900,$D$1,DB_RHC_REJECT!$D$5:$D$900,G$15,DB_RHC_REJECT!$L$5:$L$900,1))</f>
        <v>0</v>
      </c>
      <c r="H24" s="356">
        <f>IF($D$1="(Todas)",SUMIFS(DB_RHC_REJECT!$T$5:$T$900,DB_RHC_REJECT!$D$5:$D$900,H$15,DB_RHC_REJECT!$L$5:$L$900,1),SUMIFS(DB_RHC_REJECT!$T$5:$T$900,DB_RHC_REJECT!$B$5:$B$900,$D$1,DB_RHC_REJECT!$D$5:$D$900,H$15,DB_RHC_REJECT!$L$5:$L$900,1))</f>
        <v>0</v>
      </c>
      <c r="I24" s="356">
        <f>IF($D$1="(Todas)",SUMIFS(DB_RHC_REJECT!$T$5:$T$900,DB_RHC_REJECT!$D$5:$D$900,I$15,DB_RHC_REJECT!$L$5:$L$900,1),SUMIFS(DB_RHC_REJECT!$T$5:$T$900,DB_RHC_REJECT!$B$5:$B$900,$D$1,DB_RHC_REJECT!$D$5:$D$900,I$15,DB_RHC_REJECT!$L$5:$L$900,1))</f>
        <v>0</v>
      </c>
      <c r="J24" s="356">
        <f>IF($D$1="(Todas)",SUMIFS(DB_RHC_REJECT!$T$5:$T$900,DB_RHC_REJECT!$D$5:$D$900,J$15,DB_RHC_REJECT!$L$5:$L$900,1),SUMIFS(DB_RHC_REJECT!$T$5:$T$900,DB_RHC_REJECT!$B$5:$B$900,$D$1,DB_RHC_REJECT!$D$5:$D$900,J$15,DB_RHC_REJECT!$L$5:$L$900,1))</f>
        <v>0</v>
      </c>
      <c r="K24" s="356">
        <f>IF($D$1="(Todas)",SUMIFS(DB_RHC_REJECT!$T$5:$T$900,DB_RHC_REJECT!$D$5:$D$900,K$15,DB_RHC_REJECT!$L$5:$L$900,1),SUMIFS(DB_RHC_REJECT!$T$5:$T$900,DB_RHC_REJECT!$B$5:$B$900,$D$1,DB_RHC_REJECT!$D$5:$D$900,K$15,DB_RHC_REJECT!$L$5:$L$900,1))</f>
        <v>0</v>
      </c>
      <c r="L24" s="356">
        <f>IF($D$1="(Todas)",SUMIFS(DB_RHC_REJECT!$T$5:$T$900,DB_RHC_REJECT!$D$5:$D$900,L$15,DB_RHC_REJECT!$L$5:$L$900,1),SUMIFS(DB_RHC_REJECT!$T$5:$T$900,DB_RHC_REJECT!$B$5:$B$900,$D$1,DB_RHC_REJECT!$D$5:$D$900,L$15,DB_RHC_REJECT!$L$5:$L$900,1))</f>
        <v>0</v>
      </c>
      <c r="M24" s="356">
        <f>IF($D$1="(Todas)",SUMIFS(DB_RHC_REJECT!$T$5:$T$900,DB_RHC_REJECT!$D$5:$D$900,M$15,DB_RHC_REJECT!$L$5:$L$900,1),SUMIFS(DB_RHC_REJECT!$T$5:$T$900,DB_RHC_REJECT!$B$5:$B$900,$D$1,DB_RHC_REJECT!$D$5:$D$900,M$15,DB_RHC_REJECT!$L$5:$L$900,1))</f>
        <v>0</v>
      </c>
      <c r="N24" s="357" t="e">
        <f t="shared" si="6"/>
        <v>#DIV/0!</v>
      </c>
      <c r="O24" s="357">
        <f t="shared" si="7"/>
        <v>0</v>
      </c>
      <c r="P24" s="357" t="e">
        <f t="shared" si="8"/>
        <v>#DIV/0!</v>
      </c>
      <c r="Q24" s="357" t="e">
        <f t="shared" si="9"/>
        <v>#DIV/0!</v>
      </c>
      <c r="R24" s="357" t="e">
        <f t="shared" si="10"/>
        <v>#DIV/0!</v>
      </c>
      <c r="S24" s="357" t="e">
        <f t="shared" si="11"/>
        <v>#DIV/0!</v>
      </c>
      <c r="T24" s="623">
        <f t="shared" si="12"/>
        <v>0</v>
      </c>
      <c r="U24" s="356">
        <f>IF($D$1="(Todas)",SUMIFS(DB_RHC_REJECT!$T$5:$T$900,DB_RHC_REJECT!$F$5:$F$900,U$15,DB_RHC_REJECT!$L$5:$L$900,1),SUMIFS(DB_RHC_REJECT!$T$5:$T$900,DB_RHC_REJECT!$B$5:$B$900,$D$1,DB_RHC_REJECT!$F$5:$F$900,U$15,DB_RHC_REJECT!$L$5:$L$900,1))</f>
        <v>0</v>
      </c>
      <c r="V24" s="356">
        <f>IF($D$1="(Todas)",SUMIFS(DB_RHC_REJECT!$T$5:$T$900,DB_RHC_REJECT!$F$5:$F$900,V$15,DB_RHC_REJECT!$L$5:$L$900,1),SUMIFS(DB_RHC_REJECT!$T$5:$T$900,DB_RHC_REJECT!$B$5:$B$900,$D$1,DB_RHC_REJECT!$F$5:$F$900,V$15,DB_RHC_REJECT!$L$5:$L$900,1))</f>
        <v>0</v>
      </c>
      <c r="W24" s="356">
        <f>IF($D$1="(Todas)",SUMIFS(DB_RHC_REJECT!$T$5:$T$900,DB_RHC_REJECT!$F$5:$F$900,W$15,DB_RHC_REJECT!$L$5:$L$900,1),SUMIFS(DB_RHC_REJECT!$T$5:$T$900,DB_RHC_REJECT!$B$5:$B$900,$D$1,DB_RHC_REJECT!$F$5:$F$900,W$15,DB_RHC_REJECT!$L$5:$L$900,1))</f>
        <v>0</v>
      </c>
      <c r="X24" s="356">
        <f>IF($D$1="(Todas)",SUMIFS(DB_RHC_REJECT!$T$5:$T$900,DB_RHC_REJECT!$F$5:$F$900,X$15,DB_RHC_REJECT!$L$5:$L$900,1),SUMIFS(DB_RHC_REJECT!$T$5:$T$900,DB_RHC_REJECT!$B$5:$B$900,$D$1,DB_RHC_REJECT!$F$5:$F$900,X$15,DB_RHC_REJECT!$L$5:$L$900,1))</f>
        <v>0</v>
      </c>
      <c r="Y24" s="357">
        <f t="shared" si="13"/>
        <v>0</v>
      </c>
      <c r="Z24" s="357" t="e">
        <f t="shared" si="14"/>
        <v>#DIV/0!</v>
      </c>
      <c r="AA24" s="357">
        <f t="shared" si="15"/>
        <v>0</v>
      </c>
      <c r="AB24" s="357" t="e">
        <f t="shared" si="16"/>
        <v>#DIV/0!</v>
      </c>
    </row>
    <row r="25" spans="1:28" ht="15.75" thickBot="1">
      <c r="A25" s="370" t="s">
        <v>63</v>
      </c>
      <c r="B25" s="526">
        <f t="shared" si="3"/>
        <v>0</v>
      </c>
      <c r="C25" s="373">
        <f>IF($D$1="(Todas)",SUMIFS(DB_RHC_REJECT!$U$5:$U$900,DB_RHC_REJECT!$C$5:$C$900,C$15,DB_RHC_REJECT!$L$5:$L$900,1),SUMIFS(DB_RHC_REJECT!$U$5:$U$900,DB_RHC_REJECT!$B$5:$B$900,$D$1,DB_RHC_REJECT!$C$5:$C$900,C$15,DB_RHC_REJECT!$L$5:$L$900,1))</f>
        <v>0</v>
      </c>
      <c r="D25" s="371">
        <f>IF($D$1="(Todas)",SUMIFS(DB_RHC_REJECT!$U$5:$U$900,DB_RHC_REJECT!$C$5:$C$900,D$15,DB_RHC_REJECT!$L$5:$L$900,1),SUMIFS(DB_RHC_REJECT!$U$5:$U$900,DB_RHC_REJECT!$B$5:$B$900,$D$1,DB_RHC_REJECT!$C$5:$C$900,D$15,DB_RHC_REJECT!$L$5:$L$900,1))</f>
        <v>0</v>
      </c>
      <c r="E25" s="372">
        <f t="shared" si="4"/>
        <v>0</v>
      </c>
      <c r="F25" s="641">
        <f t="shared" si="5"/>
        <v>0</v>
      </c>
      <c r="G25" s="373">
        <f>IF($D$1="(Todas)",SUMIFS(DB_RHC_REJECT!$U$5:$U$900,DB_RHC_REJECT!$D$5:$D$900,G$15,DB_RHC_REJECT!$L$5:$L$900,1),SUMIFS(DB_RHC_REJECT!$U$5:$U$900,DB_RHC_REJECT!$B$5:$B$900,$D$1,DB_RHC_REJECT!$D$5:$D$900,G$15,DB_RHC_REJECT!$L$5:$L$900,1))</f>
        <v>0</v>
      </c>
      <c r="H25" s="371">
        <f>IF($D$1="(Todas)",SUMIFS(DB_RHC_REJECT!$U$5:$U$900,DB_RHC_REJECT!$D$5:$D$900,H$15,DB_RHC_REJECT!$L$5:$L$900,1),SUMIFS(DB_RHC_REJECT!$U$5:$U$900,DB_RHC_REJECT!$B$5:$B$900,$D$1,DB_RHC_REJECT!$D$5:$D$900,H$15,DB_RHC_REJECT!$L$5:$L$900,1))</f>
        <v>0</v>
      </c>
      <c r="I25" s="371">
        <f>IF($D$1="(Todas)",SUMIFS(DB_RHC_REJECT!$U$5:$U$900,DB_RHC_REJECT!$D$5:$D$900,I$15,DB_RHC_REJECT!$L$5:$L$900,1),SUMIFS(DB_RHC_REJECT!$U$5:$U$900,DB_RHC_REJECT!$B$5:$B$900,$D$1,DB_RHC_REJECT!$D$5:$D$900,I$15,DB_RHC_REJECT!$L$5:$L$900,1))</f>
        <v>0</v>
      </c>
      <c r="J25" s="371">
        <f>IF($D$1="(Todas)",SUMIFS(DB_RHC_REJECT!$U$5:$U$900,DB_RHC_REJECT!$D$5:$D$900,J$15,DB_RHC_REJECT!$L$5:$L$900,1),SUMIFS(DB_RHC_REJECT!$U$5:$U$900,DB_RHC_REJECT!$B$5:$B$900,$D$1,DB_RHC_REJECT!$D$5:$D$900,J$15,DB_RHC_REJECT!$L$5:$L$900,1))</f>
        <v>0</v>
      </c>
      <c r="K25" s="371">
        <f>IF($D$1="(Todas)",SUMIFS(DB_RHC_REJECT!$U$5:$U$900,DB_RHC_REJECT!$D$5:$D$900,K$15,DB_RHC_REJECT!$L$5:$L$900,1),SUMIFS(DB_RHC_REJECT!$U$5:$U$900,DB_RHC_REJECT!$B$5:$B$900,$D$1,DB_RHC_REJECT!$D$5:$D$900,K$15,DB_RHC_REJECT!$L$5:$L$900,1))</f>
        <v>0</v>
      </c>
      <c r="L25" s="371">
        <f>IF($D$1="(Todas)",SUMIFS(DB_RHC_REJECT!$U$5:$U$900,DB_RHC_REJECT!$D$5:$D$900,L$15,DB_RHC_REJECT!$L$5:$L$900,1),SUMIFS(DB_RHC_REJECT!$U$5:$U$900,DB_RHC_REJECT!$B$5:$B$900,$D$1,DB_RHC_REJECT!$D$5:$D$900,L$15,DB_RHC_REJECT!$L$5:$L$900,1))</f>
        <v>0</v>
      </c>
      <c r="M25" s="371">
        <f>IF($D$1="(Todas)",SUMIFS(DB_RHC_REJECT!$U$5:$U$900,DB_RHC_REJECT!$D$5:$D$900,M$15,DB_RHC_REJECT!$L$5:$L$900,1),SUMIFS(DB_RHC_REJECT!$U$5:$U$900,DB_RHC_REJECT!$B$5:$B$900,$D$1,DB_RHC_REJECT!$D$5:$D$900,M$15,DB_RHC_REJECT!$L$5:$L$900,1))</f>
        <v>0</v>
      </c>
      <c r="N25" s="372" t="e">
        <f t="shared" si="6"/>
        <v>#DIV/0!</v>
      </c>
      <c r="O25" s="372">
        <f t="shared" si="7"/>
        <v>0</v>
      </c>
      <c r="P25" s="372" t="e">
        <f t="shared" si="8"/>
        <v>#DIV/0!</v>
      </c>
      <c r="Q25" s="372" t="e">
        <f t="shared" si="9"/>
        <v>#DIV/0!</v>
      </c>
      <c r="R25" s="372" t="e">
        <f t="shared" si="10"/>
        <v>#DIV/0!</v>
      </c>
      <c r="S25" s="372" t="e">
        <f t="shared" si="11"/>
        <v>#DIV/0!</v>
      </c>
      <c r="T25" s="641">
        <f t="shared" si="12"/>
        <v>0</v>
      </c>
      <c r="U25" s="371">
        <f>IF($D$1="(Todas)",SUMIFS(DB_RHC_REJECT!$U$5:$U$900,DB_RHC_REJECT!$F$5:$F$900,U$15,DB_RHC_REJECT!$L$5:$L$900,1),SUMIFS(DB_RHC_REJECT!$U$5:$U$900,DB_RHC_REJECT!$B$5:$B$900,$D$1,DB_RHC_REJECT!$F$5:$F$900,U$15,DB_RHC_REJECT!$L$5:$L$900,1))</f>
        <v>0</v>
      </c>
      <c r="V25" s="371">
        <f>IF($D$1="(Todas)",SUMIFS(DB_RHC_REJECT!$U$5:$U$900,DB_RHC_REJECT!$F$5:$F$900,V$15,DB_RHC_REJECT!$L$5:$L$900,1),SUMIFS(DB_RHC_REJECT!$U$5:$U$900,DB_RHC_REJECT!$B$5:$B$900,$D$1,DB_RHC_REJECT!$F$5:$F$900,V$15,DB_RHC_REJECT!$L$5:$L$900,1))</f>
        <v>0</v>
      </c>
      <c r="W25" s="371">
        <f>IF($D$1="(Todas)",SUMIFS(DB_RHC_REJECT!$U$5:$U$900,DB_RHC_REJECT!$F$5:$F$900,W$15,DB_RHC_REJECT!$L$5:$L$900,1),SUMIFS(DB_RHC_REJECT!$U$5:$U$900,DB_RHC_REJECT!$B$5:$B$900,$D$1,DB_RHC_REJECT!$F$5:$F$900,W$15,DB_RHC_REJECT!$L$5:$L$900,1))</f>
        <v>0</v>
      </c>
      <c r="X25" s="371">
        <f>IF($D$1="(Todas)",SUMIFS(DB_RHC_REJECT!$U$5:$U$900,DB_RHC_REJECT!$F$5:$F$900,X$15,DB_RHC_REJECT!$L$5:$L$900,1),SUMIFS(DB_RHC_REJECT!$U$5:$U$900,DB_RHC_REJECT!$B$5:$B$900,$D$1,DB_RHC_REJECT!$F$5:$F$900,X$15,DB_RHC_REJECT!$L$5:$L$900,1))</f>
        <v>0</v>
      </c>
      <c r="Y25" s="372">
        <f t="shared" si="13"/>
        <v>0</v>
      </c>
      <c r="Z25" s="372" t="e">
        <f t="shared" si="14"/>
        <v>#DIV/0!</v>
      </c>
      <c r="AA25" s="372">
        <f t="shared" si="15"/>
        <v>0</v>
      </c>
      <c r="AB25" s="372" t="e">
        <f t="shared" si="16"/>
        <v>#DIV/0!</v>
      </c>
    </row>
    <row r="26" spans="1:28" ht="15.75" thickTop="1">
      <c r="H26" s="293"/>
      <c r="I26" s="293"/>
      <c r="J26" s="293"/>
      <c r="K26" s="293"/>
      <c r="L26" s="293"/>
      <c r="M26" s="293"/>
    </row>
    <row r="27" spans="1:28" s="324" customFormat="1">
      <c r="B27" s="527"/>
      <c r="C27" s="374" t="s">
        <v>390</v>
      </c>
      <c r="D27" s="375"/>
      <c r="E27" s="375"/>
      <c r="F27" s="376"/>
      <c r="G27" s="374" t="s">
        <v>391</v>
      </c>
      <c r="H27" s="375"/>
      <c r="I27" s="375"/>
      <c r="J27" s="375"/>
      <c r="K27" s="375"/>
      <c r="L27" s="375"/>
      <c r="M27" s="375"/>
      <c r="N27" s="376"/>
      <c r="O27" s="374" t="s">
        <v>376</v>
      </c>
      <c r="P27" s="375"/>
      <c r="Q27" s="375"/>
      <c r="R27" s="375"/>
      <c r="S27" s="375"/>
      <c r="T27" s="376"/>
      <c r="U27" s="642" t="s">
        <v>392</v>
      </c>
      <c r="V27" s="642"/>
      <c r="W27" s="642"/>
      <c r="X27" s="376"/>
      <c r="Y27" s="374"/>
      <c r="Z27" s="374"/>
    </row>
    <row r="28" spans="1:28" ht="30">
      <c r="B28" s="528"/>
      <c r="C28" s="519" t="s">
        <v>74</v>
      </c>
      <c r="D28" s="518" t="s">
        <v>0</v>
      </c>
      <c r="E28" s="517" t="s">
        <v>74</v>
      </c>
      <c r="F28" s="639" t="s">
        <v>0</v>
      </c>
      <c r="G28" s="519" t="s">
        <v>381</v>
      </c>
      <c r="H28" s="518" t="s">
        <v>382</v>
      </c>
      <c r="I28" s="518" t="s">
        <v>383</v>
      </c>
      <c r="J28" s="518" t="s">
        <v>230</v>
      </c>
      <c r="K28" s="517" t="s">
        <v>381</v>
      </c>
      <c r="L28" s="517" t="s">
        <v>382</v>
      </c>
      <c r="M28" s="517" t="s">
        <v>383</v>
      </c>
      <c r="N28" s="639" t="s">
        <v>230</v>
      </c>
      <c r="O28" s="519" t="s">
        <v>74</v>
      </c>
      <c r="P28" s="518" t="s">
        <v>0</v>
      </c>
      <c r="Q28" s="518" t="s">
        <v>230</v>
      </c>
      <c r="R28" s="517" t="s">
        <v>74</v>
      </c>
      <c r="S28" s="517" t="s">
        <v>0</v>
      </c>
      <c r="T28" s="639" t="s">
        <v>230</v>
      </c>
      <c r="U28" s="518" t="s">
        <v>74</v>
      </c>
      <c r="V28" s="518" t="s">
        <v>0</v>
      </c>
      <c r="W28" s="518" t="s">
        <v>230</v>
      </c>
      <c r="X28" s="517" t="s">
        <v>74</v>
      </c>
      <c r="Y28" s="517" t="s">
        <v>0</v>
      </c>
      <c r="Z28" s="517" t="s">
        <v>230</v>
      </c>
    </row>
    <row r="29" spans="1:28">
      <c r="A29" s="890" t="s">
        <v>363</v>
      </c>
      <c r="B29" s="890"/>
      <c r="C29" s="522">
        <f>IF($D$1="(Todas)",SUMIFS(DB_RHC_REJECT!$L$5:$L$900,DB_RHC_REJECT!$E$5:$E$900,C$28),SUMIFS(DB_RHC_REJECT!$L$5:$L$900,DB_RHC_REJECT!$B$5:$B$900,$D$1,DB_RHC_REJECT!$E$5:$E$900,C$28))</f>
        <v>0</v>
      </c>
      <c r="D29" s="521">
        <f>IF($D$1="(Todas)",SUMIFS(DB_RHC_REJECT!$L$5:$L$900,DB_RHC_REJECT!$E$5:$E$900,D$28),SUMIFS(DB_RHC_REJECT!$L$5:$L$900,DB_RHC_REJECT!$B$5:$B$900,$D$1,DB_RHC_REJECT!$E$5:$E$900,D$28))</f>
        <v>3</v>
      </c>
      <c r="E29" s="520"/>
      <c r="F29" s="640"/>
      <c r="G29" s="522">
        <f>IF($D$1="(Todas)",SUMIFS(DB_RHC_REJECT!$L$5:$L$900,DB_RHC_REJECT!$G$5:$G$900,G$28),SUMIFS(DB_RHC_REJECT!$L$5:$L$900,DB_RHC_REJECT!$B$5:$B$900,$D$1,DB_RHC_REJECT!$G$5:$G$900,G$28))</f>
        <v>0</v>
      </c>
      <c r="H29" s="521">
        <f>IF($D$1="(Todas)",SUMIFS(DB_RHC_REJECT!$L$5:$L$900,DB_RHC_REJECT!$G$5:$G$900,H$28),SUMIFS(DB_RHC_REJECT!$L$5:$L$900,DB_RHC_REJECT!$B$5:$B$900,$D$1,DB_RHC_REJECT!$G$5:$G$900,H$28))</f>
        <v>0</v>
      </c>
      <c r="I29" s="521">
        <f>IF($D$1="(Todas)",SUMIFS(DB_RHC_REJECT!$L$5:$L$900,DB_RHC_REJECT!$G$5:$G$900,I$28),SUMIFS(DB_RHC_REJECT!$L$5:$L$900,DB_RHC_REJECT!$B$5:$B$900,$D$1,DB_RHC_REJECT!$G$5:$G$900,I$28))</f>
        <v>2</v>
      </c>
      <c r="J29" s="521">
        <f>IF($D$1="(Todas)",SUMIFS(DB_RHC_REJECT!$L$5:$L$900,DB_RHC_REJECT!$G$5:$G$900,J$28),SUMIFS(DB_RHC_REJECT!$L$5:$L$900,DB_RHC_REJECT!$B$5:$B$900,$D$1,DB_RHC_REJECT!$G$5:$G$900,J$28))</f>
        <v>1</v>
      </c>
      <c r="K29" s="520">
        <f>IF($D$1="(Todas)",COUNTIFS(DB_RHC_REJECT!$L$5:$L$900,1,DB_RHC_REJECT!$I$5:$I$900,K$28),COUNTIFS(DB_RHC_REJECT!$L$5:$L$900,1,DB_RHC_REJECT!$B$5:$B$900,$D$1,DB_RHC_REJECT!$I$5:$I$900,K$28))</f>
        <v>0</v>
      </c>
      <c r="L29" s="520">
        <f>IF($D$1="(Todas)",COUNTIFS(DB_RHC_REJECT!$L$5:$L$900,1,DB_RHC_REJECT!$I$5:$I$900,L$28),COUNTIFS(DB_RHC_REJECT!$L$5:$L$900,1,DB_RHC_REJECT!$B$5:$B$900,$D$1,DB_RHC_REJECT!$I$5:$I$900,L$28))</f>
        <v>0</v>
      </c>
      <c r="M29" s="520">
        <f>IF($D$1="(Todas)",COUNTIFS(DB_RHC_REJECT!$L$5:$L$900,1,DB_RHC_REJECT!$I$5:$I$900,M$28),COUNTIFS(DB_RHC_REJECT!$L$5:$L$900,1,DB_RHC_REJECT!$B$5:$B$900,$D$1,DB_RHC_REJECT!$I$5:$I$900,M$28))</f>
        <v>0</v>
      </c>
      <c r="N29" s="640"/>
      <c r="O29" s="522">
        <f>IF($D$1="(Todas)",SUMIFS(DB_RHC_REJECT!$L$5:$L$900,DB_RHC_REJECT!$H$5:$H$900,O$28),SUMIFS(DB_RHC_REJECT!$L$5:$L$900,DB_RHC_REJECT!$B$5:$B$900,$D$1,DB_RHC_REJECT!$H$5:$H$900,O$28))</f>
        <v>0</v>
      </c>
      <c r="P29" s="521">
        <f>IF($D$1="(Todas)",SUMIFS(DB_RHC_REJECT!$L$5:$L$900,DB_RHC_REJECT!$H$5:$H$900,P$28),SUMIFS(DB_RHC_REJECT!$L$5:$L$900,DB_RHC_REJECT!$B$5:$B$900,$D$1,DB_RHC_REJECT!$H$5:$H$900,P$28))</f>
        <v>3</v>
      </c>
      <c r="Q29" s="521">
        <f>IF($D$1="(Todas)",SUMIFS(DB_RHC_REJECT!$L$5:$L$900,DB_RHC_REJECT!$H$5:$H$900,Q$28),SUMIFS(DB_RHC_REJECT!$L$5:$L$900,DB_RHC_REJECT!$B$5:$B$900,$D$1,DB_RHC_REJECT!$H$5:$H$900,Q$28))</f>
        <v>0</v>
      </c>
      <c r="R29" s="520"/>
      <c r="S29" s="520"/>
      <c r="T29" s="640"/>
      <c r="U29" s="522">
        <f>IF($D$1="(Todas)",SUMIFS(DB_RHC_REJECT!$L$5:$L$900,DB_RHC_REJECT!$I$5:$I$900,U$28),SUMIFS(DB_RHC_REJECT!$L$5:$L$900,DB_RHC_REJECT!$B$5:$B$900,$D$1,DB_RHC_REJECT!$I$5:$I$900,U$28))</f>
        <v>3</v>
      </c>
      <c r="V29" s="521">
        <f>IF($D$1="(Todas)",SUMIFS(DB_RHC_REJECT!$L$5:$L$900,DB_RHC_REJECT!$I$5:$I$900,V$28),SUMIFS(DB_RHC_REJECT!$L$5:$L$900,DB_RHC_REJECT!$B$5:$B$900,$D$1,DB_RHC_REJECT!$I$5:$I$900,V$28))</f>
        <v>0</v>
      </c>
      <c r="W29" s="521">
        <f>IF($D$1="(Todas)",SUMIFS(DB_RHC_REJECT!$L$5:$L$900,DB_RHC_REJECT!$I$5:$I$900,W$28),SUMIFS(DB_RHC_REJECT!$L$5:$L$900,DB_RHC_REJECT!$B$5:$B$900,$D$1,DB_RHC_REJECT!$I$5:$I$900,W$28))</f>
        <v>0</v>
      </c>
      <c r="X29" s="520"/>
      <c r="Y29" s="520"/>
      <c r="Z29" s="520"/>
    </row>
    <row r="30" spans="1:28">
      <c r="A30" s="345" t="s">
        <v>342</v>
      </c>
      <c r="B30" s="523">
        <f>HLOOKUP(A30,$C$9:$K$10,2,)</f>
        <v>0</v>
      </c>
      <c r="C30" s="350">
        <f>IF($D$1="(Todas)",SUMIFS(DB_RHC_REJECT!$M$5:$M$900,DB_RHC_REJECT!$E$5:$E$900,C$28,DB_RHC_REJECT!$L$5:$L$900,1),SUMIFS(DB_RHC_REJECT!$M$5:$M$900,DB_RHC_REJECT!$B$5:$B$900,$D$1,DB_RHC_REJECT!$E$5:$E$900,C$28,DB_RHC_REJECT!$L$5:$L$900,1))</f>
        <v>0</v>
      </c>
      <c r="D30" s="348">
        <f>IF($D$1="(Todas)",SUMIFS(DB_RHC_REJECT!$M$5:$M$900,DB_RHC_REJECT!$E$5:$E$900,D$28,DB_RHC_REJECT!$L$5:$L$900,1),SUMIFS(DB_RHC_REJECT!$M$5:$M$900,DB_RHC_REJECT!$B$5:$B$900,$D$1,DB_RHC_REJECT!$E$5:$E$900,D$28,DB_RHC_REJECT!$L$5:$L$900,1))</f>
        <v>0</v>
      </c>
      <c r="E30" s="349" t="e">
        <f>C30/C$29</f>
        <v>#DIV/0!</v>
      </c>
      <c r="F30" s="621">
        <f>D30/D$29</f>
        <v>0</v>
      </c>
      <c r="G30" s="350">
        <f>IF($D$1="(Todas)",SUMIFS(DB_RHC_REJECT!$M$5:$M$900,DB_RHC_REJECT!$G$5:$G$900,G$28,DB_RHC_REJECT!$L$5:$L$900,1),SUMIFS(DB_RHC_REJECT!$M$5:$M$900,DB_RHC_REJECT!$B$5:$B$900,$D$1,DB_RHC_REJECT!$G$5:$G$900,G$28,DB_RHC_REJECT!$L$5:$L$900,1))</f>
        <v>0</v>
      </c>
      <c r="H30" s="348">
        <f>IF($D$1="(Todas)",SUMIFS(DB_RHC_REJECT!$M$5:$M$900,DB_RHC_REJECT!$G$5:$G$900,H$28,DB_RHC_REJECT!$L$5:$L$900,1),SUMIFS(DB_RHC_REJECT!$M$5:$M$900,DB_RHC_REJECT!$B$5:$B$900,$D$1,DB_RHC_REJECT!$G$5:$G$900,H$28,DB_RHC_REJECT!$L$5:$L$900,1))</f>
        <v>0</v>
      </c>
      <c r="I30" s="348">
        <f>IF($D$1="(Todas)",SUMIFS(DB_RHC_REJECT!$M$5:$M$900,DB_RHC_REJECT!$G$5:$G$900,I$28,DB_RHC_REJECT!$L$5:$L$900,1),SUMIFS(DB_RHC_REJECT!$M$5:$M$900,DB_RHC_REJECT!$B$5:$B$900,$D$1,DB_RHC_REJECT!$G$5:$G$900,I$28,DB_RHC_REJECT!$L$5:$L$900,1))</f>
        <v>0</v>
      </c>
      <c r="J30" s="348">
        <f>IF($D$1="(Todas)",SUMIFS(DB_RHC_REJECT!$M$5:$M$900,DB_RHC_REJECT!$G$5:$G$900,J$28,DB_RHC_REJECT!$L$5:$L$900,1),SUMIFS(DB_RHC_REJECT!$M$5:$M$900,DB_RHC_REJECT!$B$5:$B$900,$D$1,DB_RHC_REJECT!$G$5:$G$900,J$28,DB_RHC_REJECT!$L$5:$L$900,1))</f>
        <v>0</v>
      </c>
      <c r="K30" s="349" t="e">
        <f>G30/G$29</f>
        <v>#DIV/0!</v>
      </c>
      <c r="L30" s="349" t="e">
        <f t="shared" ref="L30:N30" si="17">H30/H$29</f>
        <v>#DIV/0!</v>
      </c>
      <c r="M30" s="349">
        <f t="shared" si="17"/>
        <v>0</v>
      </c>
      <c r="N30" s="621">
        <f t="shared" si="17"/>
        <v>0</v>
      </c>
      <c r="O30" s="350">
        <f>IF($D$1="(Todas)",SUMIFS(DB_RHC_REJECT!$M$5:$M$900,DB_RHC_REJECT!$H$5:$H$900,O$28,DB_RHC_REJECT!$L$5:$L$900,1),SUMIFS(DB_RHC_REJECT!$M$5:$M$900,DB_RHC_REJECT!$B$5:$B$900,$D$1,DB_RHC_REJECT!$H$5:$H$900,O$28,DB_RHC_REJECT!$L$5:$L$900,1))</f>
        <v>0</v>
      </c>
      <c r="P30" s="348">
        <f>IF($D$1="(Todas)",SUMIFS(DB_RHC_REJECT!$M$5:$M$900,DB_RHC_REJECT!$H$5:$H$900,P$28,DB_RHC_REJECT!$L$5:$L$900,1),SUMIFS(DB_RHC_REJECT!$M$5:$M$900,DB_RHC_REJECT!$B$5:$B$900,$D$1,DB_RHC_REJECT!$H$5:$H$900,P$28,DB_RHC_REJECT!$L$5:$L$900,1))</f>
        <v>0</v>
      </c>
      <c r="Q30" s="348">
        <f>IF($D$1="(Todas)",SUMIFS(DB_RHC_REJECT!$M$5:$M$900,DB_RHC_REJECT!$H$5:$H$900,Q$28,DB_RHC_REJECT!$L$5:$L$900,1),SUMIFS(DB_RHC_REJECT!$M$5:$M$900,DB_RHC_REJECT!$B$5:$B$900,$D$1,DB_RHC_REJECT!$H$5:$H$900,Q$28,DB_RHC_REJECT!$L$5:$L$900,1))</f>
        <v>0</v>
      </c>
      <c r="R30" s="349" t="e">
        <f>O30/O$29</f>
        <v>#DIV/0!</v>
      </c>
      <c r="S30" s="349">
        <f t="shared" ref="S30:T30" si="18">P30/P$29</f>
        <v>0</v>
      </c>
      <c r="T30" s="621" t="e">
        <f t="shared" si="18"/>
        <v>#DIV/0!</v>
      </c>
      <c r="U30" s="350">
        <f>IF($D$1="(Todas)",SUMIFS(DB_RHC_REJECT!$M$5:$M$900,DB_RHC_REJECT!$I$5:$I$900,U$28,DB_RHC_REJECT!$L$5:$L$900,1),SUMIFS(DB_RHC_REJECT!$M$5:$M$900,DB_RHC_REJECT!$B$5:$B$900,$D$1,DB_RHC_REJECT!$I$5:$I$900,U$28,DB_RHC_REJECT!$L$5:$L$900,1))</f>
        <v>0</v>
      </c>
      <c r="V30" s="348">
        <f>IF($D$1="(Todas)",SUMIFS(DB_RHC_REJECT!$M$5:$M$900,DB_RHC_REJECT!$I$5:$I$900,V$28,DB_RHC_REJECT!$L$5:$L$900,1),SUMIFS(DB_RHC_REJECT!$M$5:$M$900,DB_RHC_REJECT!$B$5:$B$900,$D$1,DB_RHC_REJECT!$I$5:$I$900,V$28,DB_RHC_REJECT!$L$5:$L$900,1))</f>
        <v>0</v>
      </c>
      <c r="W30" s="348">
        <f>IF($D$1="(Todas)",SUMIFS(DB_RHC_REJECT!$M$5:$M$900,DB_RHC_REJECT!$I$5:$I$900,W$28,DB_RHC_REJECT!$L$5:$L$900,1),SUMIFS(DB_RHC_REJECT!$M$5:$M$900,DB_RHC_REJECT!$B$5:$B$900,$D$1,DB_RHC_REJECT!$I$5:$I$900,W$28,DB_RHC_REJECT!$L$5:$L$900,1))</f>
        <v>0</v>
      </c>
      <c r="X30" s="349">
        <f>U30/U$29</f>
        <v>0</v>
      </c>
      <c r="Y30" s="349" t="e">
        <f t="shared" ref="Y30:Z30" si="19">V30/V$29</f>
        <v>#DIV/0!</v>
      </c>
      <c r="Z30" s="349" t="e">
        <f t="shared" si="19"/>
        <v>#DIV/0!</v>
      </c>
    </row>
    <row r="31" spans="1:28">
      <c r="A31" s="346" t="s">
        <v>88</v>
      </c>
      <c r="B31" s="524">
        <f t="shared" ref="B31:B38" si="20">HLOOKUP(A31,$C$9:$K$10,2,)</f>
        <v>1</v>
      </c>
      <c r="C31" s="353">
        <f>IF($D$1="(Todas)",SUMIFS(DB_RHC_REJECT!$N$5:$N$900,DB_RHC_REJECT!$E$5:$E$900,C$28,DB_RHC_REJECT!$L$5:$L$900,1),SUMIFS(DB_RHC_REJECT!$N$5:$N$900,DB_RHC_REJECT!$B$5:$B$900,$D$1,DB_RHC_REJECT!$E$5:$E$900,C$28,DB_RHC_REJECT!$L$5:$L$900,1))</f>
        <v>0</v>
      </c>
      <c r="D31" s="351">
        <f>IF($D$1="(Todas)",SUMIFS(DB_RHC_REJECT!$N$5:$N$900,DB_RHC_REJECT!$E$5:$E$900,D$28,DB_RHC_REJECT!$L$5:$L$900,1),SUMIFS(DB_RHC_REJECT!$N$5:$N$900,DB_RHC_REJECT!$B$5:$B$900,$D$1,DB_RHC_REJECT!$E$5:$E$900,D$28,DB_RHC_REJECT!$L$5:$L$900,1))</f>
        <v>3</v>
      </c>
      <c r="E31" s="352" t="e">
        <f t="shared" ref="E31:E38" si="21">C31/C$29</f>
        <v>#DIV/0!</v>
      </c>
      <c r="F31" s="622">
        <f t="shared" ref="F31:F38" si="22">D31/D$29</f>
        <v>1</v>
      </c>
      <c r="G31" s="353">
        <f>IF($D$1="(Todas)",SUMIFS(DB_RHC_REJECT!$N$5:$N$900,DB_RHC_REJECT!$G$5:$G$900,G$28,DB_RHC_REJECT!$L$5:$L$900,1),SUMIFS(DB_RHC_REJECT!$N$5:$N$900,DB_RHC_REJECT!$B$5:$B$900,$D$1,DB_RHC_REJECT!$G$5:$G$900,G$28,DB_RHC_REJECT!$L$5:$L$900,1))</f>
        <v>0</v>
      </c>
      <c r="H31" s="351">
        <f>IF($D$1="(Todas)",SUMIFS(DB_RHC_REJECT!$N$5:$N$900,DB_RHC_REJECT!$G$5:$G$900,H$28,DB_RHC_REJECT!$L$5:$L$900,1),SUMIFS(DB_RHC_REJECT!$N$5:$N$900,DB_RHC_REJECT!$B$5:$B$900,$D$1,DB_RHC_REJECT!$G$5:$G$900,H$28,DB_RHC_REJECT!$L$5:$L$900,1))</f>
        <v>0</v>
      </c>
      <c r="I31" s="351">
        <f>IF($D$1="(Todas)",SUMIFS(DB_RHC_REJECT!$N$5:$N$900,DB_RHC_REJECT!$G$5:$G$900,I$28,DB_RHC_REJECT!$L$5:$L$900,1),SUMIFS(DB_RHC_REJECT!$N$5:$N$900,DB_RHC_REJECT!$B$5:$B$900,$D$1,DB_RHC_REJECT!$G$5:$G$900,I$28,DB_RHC_REJECT!$L$5:$L$900,1))</f>
        <v>2</v>
      </c>
      <c r="J31" s="351">
        <f>IF($D$1="(Todas)",SUMIFS(DB_RHC_REJECT!$N$5:$N$900,DB_RHC_REJECT!$G$5:$G$900,J$28,DB_RHC_REJECT!$L$5:$L$900,1),SUMIFS(DB_RHC_REJECT!$N$5:$N$900,DB_RHC_REJECT!$B$5:$B$900,$D$1,DB_RHC_REJECT!$G$5:$G$900,J$28,DB_RHC_REJECT!$L$5:$L$900,1))</f>
        <v>1</v>
      </c>
      <c r="K31" s="352" t="e">
        <f t="shared" ref="K31:K38" si="23">G31/G$29</f>
        <v>#DIV/0!</v>
      </c>
      <c r="L31" s="352" t="e">
        <f t="shared" ref="L31:L38" si="24">H31/H$29</f>
        <v>#DIV/0!</v>
      </c>
      <c r="M31" s="352">
        <f t="shared" ref="M31:M38" si="25">I31/I$29</f>
        <v>1</v>
      </c>
      <c r="N31" s="622">
        <f t="shared" ref="N31:N38" si="26">J31/J$29</f>
        <v>1</v>
      </c>
      <c r="O31" s="353">
        <f>IF($D$1="(Todas)",SUMIFS(DB_RHC_REJECT!$N$5:$N$900,DB_RHC_REJECT!$H$5:$H$900,O$28,DB_RHC_REJECT!$L$5:$L$900,1),SUMIFS(DB_RHC_REJECT!$N$5:$N$900,DB_RHC_REJECT!$B$5:$B$900,$D$1,DB_RHC_REJECT!$H$5:$H$900,O$28,DB_RHC_REJECT!$L$5:$L$900,1))</f>
        <v>0</v>
      </c>
      <c r="P31" s="351">
        <f>IF($D$1="(Todas)",SUMIFS(DB_RHC_REJECT!$N$5:$N$900,DB_RHC_REJECT!$H$5:$H$900,P$28,DB_RHC_REJECT!$L$5:$L$900,1),SUMIFS(DB_RHC_REJECT!$N$5:$N$900,DB_RHC_REJECT!$B$5:$B$900,$D$1,DB_RHC_REJECT!$H$5:$H$900,P$28,DB_RHC_REJECT!$L$5:$L$900,1))</f>
        <v>3</v>
      </c>
      <c r="Q31" s="351">
        <f>IF($D$1="(Todas)",SUMIFS(DB_RHC_REJECT!$N$5:$N$900,DB_RHC_REJECT!$H$5:$H$900,Q$28,DB_RHC_REJECT!$L$5:$L$900,1),SUMIFS(DB_RHC_REJECT!$N$5:$N$900,DB_RHC_REJECT!$B$5:$B$900,$D$1,DB_RHC_REJECT!$H$5:$H$900,Q$28,DB_RHC_REJECT!$L$5:$L$900,1))</f>
        <v>0</v>
      </c>
      <c r="R31" s="352" t="e">
        <f t="shared" ref="R31:R38" si="27">O31/O$29</f>
        <v>#DIV/0!</v>
      </c>
      <c r="S31" s="352">
        <f t="shared" ref="S31:S38" si="28">P31/P$29</f>
        <v>1</v>
      </c>
      <c r="T31" s="622" t="e">
        <f t="shared" ref="T31:T38" si="29">Q31/Q$29</f>
        <v>#DIV/0!</v>
      </c>
      <c r="U31" s="351">
        <f>IF($D$1="(Todas)",SUMIFS(DB_RHC_REJECT!$N$5:$N$900,DB_RHC_REJECT!$I$5:$I$900,U$28,DB_RHC_REJECT!$L$5:$L$900,1),SUMIFS(DB_RHC_REJECT!$N$5:$N$900,DB_RHC_REJECT!$B$5:$B$900,$D$1,DB_RHC_REJECT!$I$5:$I$900,U$28,DB_RHC_REJECT!$L$5:$L$900,1))</f>
        <v>3</v>
      </c>
      <c r="V31" s="351">
        <f>IF($D$1="(Todas)",SUMIFS(DB_RHC_REJECT!$N$5:$N$900,DB_RHC_REJECT!$I$5:$I$900,V$28,DB_RHC_REJECT!$L$5:$L$900,1),SUMIFS(DB_RHC_REJECT!$N$5:$N$900,DB_RHC_REJECT!$B$5:$B$900,$D$1,DB_RHC_REJECT!$I$5:$I$900,V$28,DB_RHC_REJECT!$L$5:$L$900,1))</f>
        <v>0</v>
      </c>
      <c r="W31" s="351">
        <f>IF($D$1="(Todas)",SUMIFS(DB_RHC_REJECT!$N$5:$N$900,DB_RHC_REJECT!$I$5:$I$900,W$28,DB_RHC_REJECT!$L$5:$L$900,1),SUMIFS(DB_RHC_REJECT!$N$5:$N$900,DB_RHC_REJECT!$B$5:$B$900,$D$1,DB_RHC_REJECT!$I$5:$I$900,W$28,DB_RHC_REJECT!$L$5:$L$900,1))</f>
        <v>0</v>
      </c>
      <c r="X31" s="352">
        <f t="shared" ref="X31:X38" si="30">U31/U$29</f>
        <v>1</v>
      </c>
      <c r="Y31" s="352" t="e">
        <f t="shared" ref="Y31:Y38" si="31">V31/V$29</f>
        <v>#DIV/0!</v>
      </c>
      <c r="Z31" s="352" t="e">
        <f t="shared" ref="Z31:Z38" si="32">W31/W$29</f>
        <v>#DIV/0!</v>
      </c>
    </row>
    <row r="32" spans="1:28">
      <c r="A32" s="346" t="s">
        <v>395</v>
      </c>
      <c r="B32" s="524">
        <f t="shared" si="20"/>
        <v>0</v>
      </c>
      <c r="C32" s="353">
        <f>IF($D$1="(Todas)",SUMIFS(DB_RHC_REJECT!$O$5:$O$900,DB_RHC_REJECT!$E$5:$E$900,C$28,DB_RHC_REJECT!$L$5:$L$900,1),SUMIFS(DB_RHC_REJECT!$O$5:$O$900,DB_RHC_REJECT!$B$5:$B$900,$D$1,DB_RHC_REJECT!$E$5:$E$900,C$28,DB_RHC_REJECT!$L$5:$L$900,1))</f>
        <v>0</v>
      </c>
      <c r="D32" s="351">
        <f>IF($D$1="(Todas)",SUMIFS(DB_RHC_REJECT!$O$5:$O$900,DB_RHC_REJECT!$E$5:$E$900,D$28,DB_RHC_REJECT!$L$5:$L$900,1),SUMIFS(DB_RHC_REJECT!$O$5:$O$900,DB_RHC_REJECT!$B$5:$B$900,$D$1,DB_RHC_REJECT!$E$5:$E$900,D$28,DB_RHC_REJECT!$L$5:$L$900,1))</f>
        <v>0</v>
      </c>
      <c r="E32" s="352" t="e">
        <f t="shared" si="21"/>
        <v>#DIV/0!</v>
      </c>
      <c r="F32" s="622">
        <f t="shared" si="22"/>
        <v>0</v>
      </c>
      <c r="G32" s="353">
        <f>IF($D$1="(Todas)",SUMIFS(DB_RHC_REJECT!$O$5:$O$900,DB_RHC_REJECT!$G$5:$G$900,G$28,DB_RHC_REJECT!$L$5:$L$900,1),SUMIFS(DB_RHC_REJECT!$O$5:$O$900,DB_RHC_REJECT!$B$5:$B$900,$D$1,DB_RHC_REJECT!$G$5:$G$900,G$28,DB_RHC_REJECT!$L$5:$L$900,1))</f>
        <v>0</v>
      </c>
      <c r="H32" s="351">
        <f>IF($D$1="(Todas)",SUMIFS(DB_RHC_REJECT!$O$5:$O$900,DB_RHC_REJECT!$G$5:$G$900,H$28,DB_RHC_REJECT!$L$5:$L$900,1),SUMIFS(DB_RHC_REJECT!$O$5:$O$900,DB_RHC_REJECT!$B$5:$B$900,$D$1,DB_RHC_REJECT!$G$5:$G$900,H$28,DB_RHC_REJECT!$L$5:$L$900,1))</f>
        <v>0</v>
      </c>
      <c r="I32" s="351">
        <f>IF($D$1="(Todas)",SUMIFS(DB_RHC_REJECT!$O$5:$O$900,DB_RHC_REJECT!$G$5:$G$900,I$28,DB_RHC_REJECT!$L$5:$L$900,1),SUMIFS(DB_RHC_REJECT!$O$5:$O$900,DB_RHC_REJECT!$B$5:$B$900,$D$1,DB_RHC_REJECT!$G$5:$G$900,I$28,DB_RHC_REJECT!$L$5:$L$900,1))</f>
        <v>0</v>
      </c>
      <c r="J32" s="351">
        <f>IF($D$1="(Todas)",SUMIFS(DB_RHC_REJECT!$O$5:$O$900,DB_RHC_REJECT!$G$5:$G$900,J$28,DB_RHC_REJECT!$L$5:$L$900,1),SUMIFS(DB_RHC_REJECT!$O$5:$O$900,DB_RHC_REJECT!$B$5:$B$900,$D$1,DB_RHC_REJECT!$G$5:$G$900,J$28,DB_RHC_REJECT!$L$5:$L$900,1))</f>
        <v>0</v>
      </c>
      <c r="K32" s="352" t="e">
        <f t="shared" si="23"/>
        <v>#DIV/0!</v>
      </c>
      <c r="L32" s="352" t="e">
        <f t="shared" si="24"/>
        <v>#DIV/0!</v>
      </c>
      <c r="M32" s="352">
        <f t="shared" si="25"/>
        <v>0</v>
      </c>
      <c r="N32" s="622">
        <f t="shared" si="26"/>
        <v>0</v>
      </c>
      <c r="O32" s="353">
        <f>IF($D$1="(Todas)",SUMIFS(DB_RHC_REJECT!$O$5:$O$900,DB_RHC_REJECT!$H$5:$H$900,O$28,DB_RHC_REJECT!$L$5:$L$900,1),SUMIFS(DB_RHC_REJECT!$O$5:$O$900,DB_RHC_REJECT!$B$5:$B$900,$D$1,DB_RHC_REJECT!$H$5:$H$900,O$28,DB_RHC_REJECT!$L$5:$L$900,1))</f>
        <v>0</v>
      </c>
      <c r="P32" s="351">
        <f>IF($D$1="(Todas)",SUMIFS(DB_RHC_REJECT!$O$5:$O$900,DB_RHC_REJECT!$H$5:$H$900,P$28,DB_RHC_REJECT!$L$5:$L$900,1),SUMIFS(DB_RHC_REJECT!$O$5:$O$900,DB_RHC_REJECT!$B$5:$B$900,$D$1,DB_RHC_REJECT!$H$5:$H$900,P$28,DB_RHC_REJECT!$L$5:$L$900,1))</f>
        <v>0</v>
      </c>
      <c r="Q32" s="351">
        <f>IF($D$1="(Todas)",SUMIFS(DB_RHC_REJECT!$O$5:$O$900,DB_RHC_REJECT!$H$5:$H$900,Q$28,DB_RHC_REJECT!$L$5:$L$900,1),SUMIFS(DB_RHC_REJECT!$O$5:$O$900,DB_RHC_REJECT!$B$5:$B$900,$D$1,DB_RHC_REJECT!$H$5:$H$900,Q$28,DB_RHC_REJECT!$L$5:$L$900,1))</f>
        <v>0</v>
      </c>
      <c r="R32" s="352" t="e">
        <f t="shared" si="27"/>
        <v>#DIV/0!</v>
      </c>
      <c r="S32" s="352">
        <f t="shared" si="28"/>
        <v>0</v>
      </c>
      <c r="T32" s="622" t="e">
        <f t="shared" si="29"/>
        <v>#DIV/0!</v>
      </c>
      <c r="U32" s="351">
        <f>IF($D$1="(Todas)",SUMIFS(DB_RHC_REJECT!$O$5:$O$900,DB_RHC_REJECT!$I$5:$I$900,U$28,DB_RHC_REJECT!$L$5:$L$900,1),SUMIFS(DB_RHC_REJECT!$O$5:$O$900,DB_RHC_REJECT!$B$5:$B$900,$D$1,DB_RHC_REJECT!$I$5:$I$900,U$28,DB_RHC_REJECT!$L$5:$L$900,1))</f>
        <v>0</v>
      </c>
      <c r="V32" s="351">
        <f>IF($D$1="(Todas)",SUMIFS(DB_RHC_REJECT!$O$5:$O$900,DB_RHC_REJECT!$I$5:$I$900,V$28,DB_RHC_REJECT!$L$5:$L$900,1),SUMIFS(DB_RHC_REJECT!$O$5:$O$900,DB_RHC_REJECT!$B$5:$B$900,$D$1,DB_RHC_REJECT!$I$5:$I$900,V$28,DB_RHC_REJECT!$L$5:$L$900,1))</f>
        <v>0</v>
      </c>
      <c r="W32" s="351">
        <f>IF($D$1="(Todas)",SUMIFS(DB_RHC_REJECT!$O$5:$O$900,DB_RHC_REJECT!$I$5:$I$900,W$28,DB_RHC_REJECT!$L$5:$L$900,1),SUMIFS(DB_RHC_REJECT!$O$5:$O$900,DB_RHC_REJECT!$B$5:$B$900,$D$1,DB_RHC_REJECT!$I$5:$I$900,W$28,DB_RHC_REJECT!$L$5:$L$900,1))</f>
        <v>0</v>
      </c>
      <c r="X32" s="352">
        <f t="shared" si="30"/>
        <v>0</v>
      </c>
      <c r="Y32" s="352" t="e">
        <f t="shared" si="31"/>
        <v>#DIV/0!</v>
      </c>
      <c r="Z32" s="352" t="e">
        <f t="shared" si="32"/>
        <v>#DIV/0!</v>
      </c>
    </row>
    <row r="33" spans="1:26">
      <c r="A33" s="346" t="s">
        <v>195</v>
      </c>
      <c r="B33" s="524">
        <f t="shared" si="20"/>
        <v>0</v>
      </c>
      <c r="C33" s="353">
        <f>IF($D$1="(Todas)",SUMIFS(DB_RHC_REJECT!$P$5:$P$900,DB_RHC_REJECT!$E$5:$E$900,C$28,DB_RHC_REJECT!$L$5:$L$900,1),SUMIFS(DB_RHC_REJECT!$P$5:$P$900,DB_RHC_REJECT!$B$5:$B$900,$D$1,DB_RHC_REJECT!$E$5:$E$900,C$28,DB_RHC_REJECT!$L$5:$L$900,1))</f>
        <v>0</v>
      </c>
      <c r="D33" s="351">
        <f>IF($D$1="(Todas)",SUMIFS(DB_RHC_REJECT!$P$5:$P$900,DB_RHC_REJECT!$E$5:$E$900,D$28,DB_RHC_REJECT!$L$5:$L$900,1),SUMIFS(DB_RHC_REJECT!$P$5:$P$900,DB_RHC_REJECT!$B$5:$B$900,$D$1,DB_RHC_REJECT!$E$5:$E$900,D$28,DB_RHC_REJECT!$L$5:$L$900,1))</f>
        <v>0</v>
      </c>
      <c r="E33" s="352" t="e">
        <f t="shared" si="21"/>
        <v>#DIV/0!</v>
      </c>
      <c r="F33" s="622">
        <f t="shared" si="22"/>
        <v>0</v>
      </c>
      <c r="G33" s="353">
        <f>IF($D$1="(Todas)",SUMIFS(DB_RHC_REJECT!$P$5:$P$900,DB_RHC_REJECT!$G$5:$G$900,G$28,DB_RHC_REJECT!$L$5:$L$900,1),SUMIFS(DB_RHC_REJECT!$P$5:$P$900,DB_RHC_REJECT!$B$5:$B$900,$D$1,DB_RHC_REJECT!$G$5:$G$900,G$28,DB_RHC_REJECT!$L$5:$L$900,1))</f>
        <v>0</v>
      </c>
      <c r="H33" s="351">
        <f>IF($D$1="(Todas)",SUMIFS(DB_RHC_REJECT!$P$5:$P$900,DB_RHC_REJECT!$G$5:$G$900,H$28,DB_RHC_REJECT!$L$5:$L$900,1),SUMIFS(DB_RHC_REJECT!$P$5:$P$900,DB_RHC_REJECT!$B$5:$B$900,$D$1,DB_RHC_REJECT!$G$5:$G$900,H$28,DB_RHC_REJECT!$L$5:$L$900,1))</f>
        <v>0</v>
      </c>
      <c r="I33" s="351">
        <f>IF($D$1="(Todas)",SUMIFS(DB_RHC_REJECT!$P$5:$P$900,DB_RHC_REJECT!$G$5:$G$900,I$28,DB_RHC_REJECT!$L$5:$L$900,1),SUMIFS(DB_RHC_REJECT!$P$5:$P$900,DB_RHC_REJECT!$B$5:$B$900,$D$1,DB_RHC_REJECT!$G$5:$G$900,I$28,DB_RHC_REJECT!$L$5:$L$900,1))</f>
        <v>0</v>
      </c>
      <c r="J33" s="351">
        <f>IF($D$1="(Todas)",SUMIFS(DB_RHC_REJECT!$P$5:$P$900,DB_RHC_REJECT!$G$5:$G$900,J$28,DB_RHC_REJECT!$L$5:$L$900,1),SUMIFS(DB_RHC_REJECT!$P$5:$P$900,DB_RHC_REJECT!$B$5:$B$900,$D$1,DB_RHC_REJECT!$G$5:$G$900,J$28,DB_RHC_REJECT!$L$5:$L$900,1))</f>
        <v>0</v>
      </c>
      <c r="K33" s="352" t="e">
        <f t="shared" si="23"/>
        <v>#DIV/0!</v>
      </c>
      <c r="L33" s="352" t="e">
        <f t="shared" si="24"/>
        <v>#DIV/0!</v>
      </c>
      <c r="M33" s="352">
        <f t="shared" si="25"/>
        <v>0</v>
      </c>
      <c r="N33" s="622">
        <f t="shared" si="26"/>
        <v>0</v>
      </c>
      <c r="O33" s="353">
        <f>IF($D$1="(Todas)",SUMIFS(DB_RHC_REJECT!$P$5:$P$900,DB_RHC_REJECT!$H$5:$H$900,O$28,DB_RHC_REJECT!$L$5:$L$900,1),SUMIFS(DB_RHC_REJECT!$P$5:$P$900,DB_RHC_REJECT!$B$5:$B$900,$D$1,DB_RHC_REJECT!$H$5:$H$900,O$28,DB_RHC_REJECT!$L$5:$L$900,1))</f>
        <v>0</v>
      </c>
      <c r="P33" s="351">
        <f>IF($D$1="(Todas)",SUMIFS(DB_RHC_REJECT!$P$5:$P$900,DB_RHC_REJECT!$H$5:$H$900,P$28,DB_RHC_REJECT!$L$5:$L$900,1),SUMIFS(DB_RHC_REJECT!$P$5:$P$900,DB_RHC_REJECT!$B$5:$B$900,$D$1,DB_RHC_REJECT!$H$5:$H$900,P$28,DB_RHC_REJECT!$L$5:$L$900,1))</f>
        <v>0</v>
      </c>
      <c r="Q33" s="351">
        <f>IF($D$1="(Todas)",SUMIFS(DB_RHC_REJECT!$P$5:$P$900,DB_RHC_REJECT!$H$5:$H$900,Q$28,DB_RHC_REJECT!$L$5:$L$900,1),SUMIFS(DB_RHC_REJECT!$P$5:$P$900,DB_RHC_REJECT!$B$5:$B$900,$D$1,DB_RHC_REJECT!$H$5:$H$900,Q$28,DB_RHC_REJECT!$L$5:$L$900,1))</f>
        <v>0</v>
      </c>
      <c r="R33" s="352" t="e">
        <f t="shared" si="27"/>
        <v>#DIV/0!</v>
      </c>
      <c r="S33" s="352">
        <f t="shared" si="28"/>
        <v>0</v>
      </c>
      <c r="T33" s="622" t="e">
        <f t="shared" si="29"/>
        <v>#DIV/0!</v>
      </c>
      <c r="U33" s="351">
        <f>IF($D$1="(Todas)",SUMIFS(DB_RHC_REJECT!$P$5:$P$900,DB_RHC_REJECT!$I$5:$I$900,U$28,DB_RHC_REJECT!$L$5:$L$900,1),SUMIFS(DB_RHC_REJECT!$P$5:$P$900,DB_RHC_REJECT!$B$5:$B$900,$D$1,DB_RHC_REJECT!$I$5:$I$900,U$28,DB_RHC_REJECT!$L$5:$L$900,1))</f>
        <v>0</v>
      </c>
      <c r="V33" s="351">
        <f>IF($D$1="(Todas)",SUMIFS(DB_RHC_REJECT!$P$5:$P$900,DB_RHC_REJECT!$I$5:$I$900,V$28,DB_RHC_REJECT!$L$5:$L$900,1),SUMIFS(DB_RHC_REJECT!$P$5:$P$900,DB_RHC_REJECT!$B$5:$B$900,$D$1,DB_RHC_REJECT!$I$5:$I$900,V$28,DB_RHC_REJECT!$L$5:$L$900,1))</f>
        <v>0</v>
      </c>
      <c r="W33" s="351">
        <f>IF($D$1="(Todas)",SUMIFS(DB_RHC_REJECT!$P$5:$P$900,DB_RHC_REJECT!$I$5:$I$900,W$28,DB_RHC_REJECT!$L$5:$L$900,1),SUMIFS(DB_RHC_REJECT!$P$5:$P$900,DB_RHC_REJECT!$B$5:$B$900,$D$1,DB_RHC_REJECT!$I$5:$I$900,W$28,DB_RHC_REJECT!$L$5:$L$900,1))</f>
        <v>0</v>
      </c>
      <c r="X33" s="352">
        <f t="shared" si="30"/>
        <v>0</v>
      </c>
      <c r="Y33" s="352" t="e">
        <f t="shared" si="31"/>
        <v>#DIV/0!</v>
      </c>
      <c r="Z33" s="352" t="e">
        <f t="shared" si="32"/>
        <v>#DIV/0!</v>
      </c>
    </row>
    <row r="34" spans="1:26">
      <c r="A34" s="346" t="s">
        <v>344</v>
      </c>
      <c r="B34" s="524">
        <f t="shared" si="20"/>
        <v>0</v>
      </c>
      <c r="C34" s="353">
        <f>IF($D$1="(Todas)",SUMIFS(DB_RHC_REJECT!$Q$5:$Q$900,DB_RHC_REJECT!$E$5:$E$900,C$28,DB_RHC_REJECT!$L$5:$L$900,1),SUMIFS(DB_RHC_REJECT!$Q$5:$Q$900,DB_RHC_REJECT!$B$5:$B$900,$D$1,DB_RHC_REJECT!$E$5:$E$900,C$28,DB_RHC_REJECT!$L$5:$L$900,1))</f>
        <v>0</v>
      </c>
      <c r="D34" s="351">
        <f>IF($D$1="(Todas)",SUMIFS(DB_RHC_REJECT!$Q$5:$Q$900,DB_RHC_REJECT!$E$5:$E$900,D$28,DB_RHC_REJECT!$L$5:$L$900,1),SUMIFS(DB_RHC_REJECT!$Q$5:$Q$900,DB_RHC_REJECT!$B$5:$B$900,$D$1,DB_RHC_REJECT!$E$5:$E$900,D$28,DB_RHC_REJECT!$L$5:$L$900,1))</f>
        <v>0</v>
      </c>
      <c r="E34" s="352" t="e">
        <f t="shared" si="21"/>
        <v>#DIV/0!</v>
      </c>
      <c r="F34" s="622">
        <f t="shared" si="22"/>
        <v>0</v>
      </c>
      <c r="G34" s="353">
        <f>IF($D$1="(Todas)",SUMIFS(DB_RHC_REJECT!$Q$5:$Q$900,DB_RHC_REJECT!$G$5:$G$900,G$28,DB_RHC_REJECT!$L$5:$L$900,1),SUMIFS(DB_RHC_REJECT!$Q$5:$Q$900,DB_RHC_REJECT!$B$5:$B$900,$D$1,DB_RHC_REJECT!$G$5:$G$900,G$28,DB_RHC_REJECT!$L$5:$L$900,1))</f>
        <v>0</v>
      </c>
      <c r="H34" s="351">
        <f>IF($D$1="(Todas)",SUMIFS(DB_RHC_REJECT!$Q$5:$Q$900,DB_RHC_REJECT!$G$5:$G$900,H$28,DB_RHC_REJECT!$L$5:$L$900,1),SUMIFS(DB_RHC_REJECT!$Q$5:$Q$900,DB_RHC_REJECT!$B$5:$B$900,$D$1,DB_RHC_REJECT!$G$5:$G$900,H$28,DB_RHC_REJECT!$L$5:$L$900,1))</f>
        <v>0</v>
      </c>
      <c r="I34" s="351">
        <f>IF($D$1="(Todas)",SUMIFS(DB_RHC_REJECT!$Q$5:$Q$900,DB_RHC_REJECT!$G$5:$G$900,I$28,DB_RHC_REJECT!$L$5:$L$900,1),SUMIFS(DB_RHC_REJECT!$Q$5:$Q$900,DB_RHC_REJECT!$B$5:$B$900,$D$1,DB_RHC_REJECT!$G$5:$G$900,I$28,DB_RHC_REJECT!$L$5:$L$900,1))</f>
        <v>0</v>
      </c>
      <c r="J34" s="351">
        <f>IF($D$1="(Todas)",SUMIFS(DB_RHC_REJECT!$Q$5:$Q$900,DB_RHC_REJECT!$G$5:$G$900,J$28,DB_RHC_REJECT!$L$5:$L$900,1),SUMIFS(DB_RHC_REJECT!$Q$5:$Q$900,DB_RHC_REJECT!$B$5:$B$900,$D$1,DB_RHC_REJECT!$G$5:$G$900,J$28,DB_RHC_REJECT!$L$5:$L$900,1))</f>
        <v>0</v>
      </c>
      <c r="K34" s="352" t="e">
        <f t="shared" si="23"/>
        <v>#DIV/0!</v>
      </c>
      <c r="L34" s="352" t="e">
        <f t="shared" si="24"/>
        <v>#DIV/0!</v>
      </c>
      <c r="M34" s="352">
        <f t="shared" si="25"/>
        <v>0</v>
      </c>
      <c r="N34" s="622">
        <f t="shared" si="26"/>
        <v>0</v>
      </c>
      <c r="O34" s="353">
        <f>IF($D$1="(Todas)",SUMIFS(DB_RHC_REJECT!$Q$5:$Q$900,DB_RHC_REJECT!$H$5:$H$900,O$28,DB_RHC_REJECT!$L$5:$L$900,1),SUMIFS(DB_RHC_REJECT!$Q$5:$Q$900,DB_RHC_REJECT!$B$5:$B$900,$D$1,DB_RHC_REJECT!$H$5:$H$900,O$28,DB_RHC_REJECT!$L$5:$L$900,1))</f>
        <v>0</v>
      </c>
      <c r="P34" s="351">
        <f>IF($D$1="(Todas)",SUMIFS(DB_RHC_REJECT!$Q$5:$Q$900,DB_RHC_REJECT!$H$5:$H$900,P$28,DB_RHC_REJECT!$L$5:$L$900,1),SUMIFS(DB_RHC_REJECT!$Q$5:$Q$900,DB_RHC_REJECT!$B$5:$B$900,$D$1,DB_RHC_REJECT!$H$5:$H$900,P$28,DB_RHC_REJECT!$L$5:$L$900,1))</f>
        <v>0</v>
      </c>
      <c r="Q34" s="351">
        <f>IF($D$1="(Todas)",SUMIFS(DB_RHC_REJECT!$Q$5:$Q$900,DB_RHC_REJECT!$H$5:$H$900,Q$28,DB_RHC_REJECT!$L$5:$L$900,1),SUMIFS(DB_RHC_REJECT!$Q$5:$Q$900,DB_RHC_REJECT!$B$5:$B$900,$D$1,DB_RHC_REJECT!$H$5:$H$900,Q$28,DB_RHC_REJECT!$L$5:$L$900,1))</f>
        <v>0</v>
      </c>
      <c r="R34" s="352" t="e">
        <f t="shared" si="27"/>
        <v>#DIV/0!</v>
      </c>
      <c r="S34" s="352">
        <f t="shared" si="28"/>
        <v>0</v>
      </c>
      <c r="T34" s="622" t="e">
        <f t="shared" si="29"/>
        <v>#DIV/0!</v>
      </c>
      <c r="U34" s="351">
        <f>IF($D$1="(Todas)",SUMIFS(DB_RHC_REJECT!$Q$5:$Q$900,DB_RHC_REJECT!$I$5:$I$900,U$28,DB_RHC_REJECT!$L$5:$L$900,1),SUMIFS(DB_RHC_REJECT!$Q$5:$Q$900,DB_RHC_REJECT!$B$5:$B$900,$D$1,DB_RHC_REJECT!$I$5:$I$900,U$28,DB_RHC_REJECT!$L$5:$L$900,1))</f>
        <v>0</v>
      </c>
      <c r="V34" s="351">
        <f>IF($D$1="(Todas)",SUMIFS(DB_RHC_REJECT!$Q$5:$Q$900,DB_RHC_REJECT!$I$5:$I$900,V$28,DB_RHC_REJECT!$L$5:$L$900,1),SUMIFS(DB_RHC_REJECT!$Q$5:$Q$900,DB_RHC_REJECT!$B$5:$B$900,$D$1,DB_RHC_REJECT!$I$5:$I$900,V$28,DB_RHC_REJECT!$L$5:$L$900,1))</f>
        <v>0</v>
      </c>
      <c r="W34" s="351">
        <f>IF($D$1="(Todas)",SUMIFS(DB_RHC_REJECT!$Q$5:$Q$900,DB_RHC_REJECT!$I$5:$I$900,W$28,DB_RHC_REJECT!$L$5:$L$900,1),SUMIFS(DB_RHC_REJECT!$Q$5:$Q$900,DB_RHC_REJECT!$B$5:$B$900,$D$1,DB_RHC_REJECT!$I$5:$I$900,W$28,DB_RHC_REJECT!$L$5:$L$900,1))</f>
        <v>0</v>
      </c>
      <c r="X34" s="352">
        <f t="shared" si="30"/>
        <v>0</v>
      </c>
      <c r="Y34" s="352" t="e">
        <f t="shared" si="31"/>
        <v>#DIV/0!</v>
      </c>
      <c r="Z34" s="352" t="e">
        <f t="shared" si="32"/>
        <v>#DIV/0!</v>
      </c>
    </row>
    <row r="35" spans="1:26">
      <c r="A35" s="346" t="s">
        <v>345</v>
      </c>
      <c r="B35" s="525">
        <f t="shared" si="20"/>
        <v>0</v>
      </c>
      <c r="C35" s="358">
        <f>IF($D$1="(Todas)",SUMIFS(DB_RHC_REJECT!$R$5:$R$900,DB_RHC_REJECT!$E$5:$E$900,C$28,DB_RHC_REJECT!$L$5:$L$900,1),SUMIFS(DB_RHC_REJECT!$R$5:$R$900,DB_RHC_REJECT!$B$5:$B$900,$D$1,DB_RHC_REJECT!$E$5:$E$900,C$28,DB_RHC_REJECT!$L$5:$L$900,1))</f>
        <v>0</v>
      </c>
      <c r="D35" s="356">
        <f>IF($D$1="(Todas)",SUMIFS(DB_RHC_REJECT!$R$5:$R$900,DB_RHC_REJECT!$E$5:$E$900,D$28,DB_RHC_REJECT!$L$5:$L$900,1),SUMIFS(DB_RHC_REJECT!$R$5:$R$900,DB_RHC_REJECT!$B$5:$B$900,$D$1,DB_RHC_REJECT!$E$5:$E$900,D$28,DB_RHC_REJECT!$L$5:$L$900,1))</f>
        <v>0</v>
      </c>
      <c r="E35" s="357" t="e">
        <f t="shared" si="21"/>
        <v>#DIV/0!</v>
      </c>
      <c r="F35" s="623">
        <f t="shared" si="22"/>
        <v>0</v>
      </c>
      <c r="G35" s="358">
        <f>IF($D$1="(Todas)",SUMIFS(DB_RHC_REJECT!$R$5:$R$900,DB_RHC_REJECT!$G$5:$G$900,G$28,DB_RHC_REJECT!$L$5:$L$900,1),SUMIFS(DB_RHC_REJECT!$R$5:$R$900,DB_RHC_REJECT!$B$5:$B$900,$D$1,DB_RHC_REJECT!$G$5:$G$900,G$28,DB_RHC_REJECT!$L$5:$L$900,1))</f>
        <v>0</v>
      </c>
      <c r="H35" s="356">
        <f>IF($D$1="(Todas)",SUMIFS(DB_RHC_REJECT!$R$5:$R$900,DB_RHC_REJECT!$G$5:$G$900,H$28,DB_RHC_REJECT!$L$5:$L$900,1),SUMIFS(DB_RHC_REJECT!$R$5:$R$900,DB_RHC_REJECT!$B$5:$B$900,$D$1,DB_RHC_REJECT!$G$5:$G$900,H$28,DB_RHC_REJECT!$L$5:$L$900,1))</f>
        <v>0</v>
      </c>
      <c r="I35" s="356">
        <f>IF($D$1="(Todas)",SUMIFS(DB_RHC_REJECT!$R$5:$R$900,DB_RHC_REJECT!$G$5:$G$900,I$28,DB_RHC_REJECT!$L$5:$L$900,1),SUMIFS(DB_RHC_REJECT!$R$5:$R$900,DB_RHC_REJECT!$B$5:$B$900,$D$1,DB_RHC_REJECT!$G$5:$G$900,I$28,DB_RHC_REJECT!$L$5:$L$900,1))</f>
        <v>0</v>
      </c>
      <c r="J35" s="356">
        <f>IF($D$1="(Todas)",SUMIFS(DB_RHC_REJECT!$R$5:$R$900,DB_RHC_REJECT!$G$5:$G$900,J$28,DB_RHC_REJECT!$L$5:$L$900,1),SUMIFS(DB_RHC_REJECT!$R$5:$R$900,DB_RHC_REJECT!$B$5:$B$900,$D$1,DB_RHC_REJECT!$G$5:$G$900,J$28,DB_RHC_REJECT!$L$5:$L$900,1))</f>
        <v>0</v>
      </c>
      <c r="K35" s="357" t="e">
        <f t="shared" si="23"/>
        <v>#DIV/0!</v>
      </c>
      <c r="L35" s="357" t="e">
        <f t="shared" si="24"/>
        <v>#DIV/0!</v>
      </c>
      <c r="M35" s="357">
        <f t="shared" si="25"/>
        <v>0</v>
      </c>
      <c r="N35" s="623">
        <f t="shared" si="26"/>
        <v>0</v>
      </c>
      <c r="O35" s="358">
        <f>IF($D$1="(Todas)",SUMIFS(DB_RHC_REJECT!$R$5:$R$900,DB_RHC_REJECT!$H$5:$H$900,O$28,DB_RHC_REJECT!$L$5:$L$900,1),SUMIFS(DB_RHC_REJECT!$R$5:$R$900,DB_RHC_REJECT!$B$5:$B$900,$D$1,DB_RHC_REJECT!$H$5:$H$900,O$28,DB_RHC_REJECT!$L$5:$L$900,1))</f>
        <v>0</v>
      </c>
      <c r="P35" s="356">
        <f>IF($D$1="(Todas)",SUMIFS(DB_RHC_REJECT!$R$5:$R$900,DB_RHC_REJECT!$H$5:$H$900,P$28,DB_RHC_REJECT!$L$5:$L$900,1),SUMIFS(DB_RHC_REJECT!$R$5:$R$900,DB_RHC_REJECT!$B$5:$B$900,$D$1,DB_RHC_REJECT!$H$5:$H$900,P$28,DB_RHC_REJECT!$L$5:$L$900,1))</f>
        <v>0</v>
      </c>
      <c r="Q35" s="356">
        <f>IF($D$1="(Todas)",SUMIFS(DB_RHC_REJECT!$R$5:$R$900,DB_RHC_REJECT!$H$5:$H$900,Q$28,DB_RHC_REJECT!$L$5:$L$900,1),SUMIFS(DB_RHC_REJECT!$R$5:$R$900,DB_RHC_REJECT!$B$5:$B$900,$D$1,DB_RHC_REJECT!$H$5:$H$900,Q$28,DB_RHC_REJECT!$L$5:$L$900,1))</f>
        <v>0</v>
      </c>
      <c r="R35" s="357" t="e">
        <f t="shared" si="27"/>
        <v>#DIV/0!</v>
      </c>
      <c r="S35" s="357">
        <f t="shared" si="28"/>
        <v>0</v>
      </c>
      <c r="T35" s="623" t="e">
        <f t="shared" si="29"/>
        <v>#DIV/0!</v>
      </c>
      <c r="U35" s="356">
        <f>IF($D$1="(Todas)",SUMIFS(DB_RHC_REJECT!$R$5:$R$900,DB_RHC_REJECT!$I$5:$I$900,U$28,DB_RHC_REJECT!$L$5:$L$900,1),SUMIFS(DB_RHC_REJECT!$R$5:$R$900,DB_RHC_REJECT!$B$5:$B$900,$D$1,DB_RHC_REJECT!$I$5:$I$900,U$28,DB_RHC_REJECT!$L$5:$L$900,1))</f>
        <v>0</v>
      </c>
      <c r="V35" s="356">
        <f>IF($D$1="(Todas)",SUMIFS(DB_RHC_REJECT!$R$5:$R$900,DB_RHC_REJECT!$I$5:$I$900,V$28,DB_RHC_REJECT!$L$5:$L$900,1),SUMIFS(DB_RHC_REJECT!$R$5:$R$900,DB_RHC_REJECT!$B$5:$B$900,$D$1,DB_RHC_REJECT!$I$5:$I$900,V$28,DB_RHC_REJECT!$L$5:$L$900,1))</f>
        <v>0</v>
      </c>
      <c r="W35" s="356">
        <f>IF($D$1="(Todas)",SUMIFS(DB_RHC_REJECT!$R$5:$R$900,DB_RHC_REJECT!$I$5:$I$900,W$28,DB_RHC_REJECT!$L$5:$L$900,1),SUMIFS(DB_RHC_REJECT!$R$5:$R$900,DB_RHC_REJECT!$B$5:$B$900,$D$1,DB_RHC_REJECT!$I$5:$I$900,W$28,DB_RHC_REJECT!$L$5:$L$900,1))</f>
        <v>0</v>
      </c>
      <c r="X35" s="357">
        <f t="shared" si="30"/>
        <v>0</v>
      </c>
      <c r="Y35" s="357" t="e">
        <f t="shared" si="31"/>
        <v>#DIV/0!</v>
      </c>
      <c r="Z35" s="357" t="e">
        <f t="shared" si="32"/>
        <v>#DIV/0!</v>
      </c>
    </row>
    <row r="36" spans="1:26">
      <c r="A36" s="346" t="s">
        <v>198</v>
      </c>
      <c r="B36" s="525">
        <f t="shared" si="20"/>
        <v>0</v>
      </c>
      <c r="C36" s="358">
        <f>IF($D$1="(Todas)",SUMIFS(DB_RHC_REJECT!$S$5:$S$900,DB_RHC_REJECT!$E$5:$E$900,C$28,DB_RHC_REJECT!$L$5:$L$900,1),SUMIFS(DB_RHC_REJECT!$S$5:$S$900,DB_RHC_REJECT!$B$5:$B$900,$D$1,DB_RHC_REJECT!$E$5:$E$900,C$28,DB_RHC_REJECT!$L$5:$L$900,1))</f>
        <v>0</v>
      </c>
      <c r="D36" s="356">
        <f>IF($D$1="(Todas)",SUMIFS(DB_RHC_REJECT!$S$5:$S$900,DB_RHC_REJECT!$E$5:$E$900,D$28,DB_RHC_REJECT!$L$5:$L$900,1),SUMIFS(DB_RHC_REJECT!$S$5:$S$900,DB_RHC_REJECT!$B$5:$B$900,$D$1,DB_RHC_REJECT!$E$5:$E$900,D$28,DB_RHC_REJECT!$L$5:$L$900,1))</f>
        <v>0</v>
      </c>
      <c r="E36" s="357" t="e">
        <f t="shared" si="21"/>
        <v>#DIV/0!</v>
      </c>
      <c r="F36" s="623">
        <f t="shared" si="22"/>
        <v>0</v>
      </c>
      <c r="G36" s="358">
        <f>IF($D$1="(Todas)",SUMIFS(DB_RHC_REJECT!$S$5:$S$900,DB_RHC_REJECT!$G$5:$G$900,G$28,DB_RHC_REJECT!$L$5:$L$900,1),SUMIFS(DB_RHC_REJECT!$S$5:$S$900,DB_RHC_REJECT!$B$5:$B$900,$D$1,DB_RHC_REJECT!$G$5:$G$900,G$28,DB_RHC_REJECT!$L$5:$L$900,1))</f>
        <v>0</v>
      </c>
      <c r="H36" s="356">
        <f>IF($D$1="(Todas)",SUMIFS(DB_RHC_REJECT!$S$5:$S$900,DB_RHC_REJECT!$G$5:$G$900,H$28,DB_RHC_REJECT!$L$5:$L$900,1),SUMIFS(DB_RHC_REJECT!$S$5:$S$900,DB_RHC_REJECT!$B$5:$B$900,$D$1,DB_RHC_REJECT!$G$5:$G$900,H$28,DB_RHC_REJECT!$L$5:$L$900,1))</f>
        <v>0</v>
      </c>
      <c r="I36" s="356">
        <f>IF($D$1="(Todas)",SUMIFS(DB_RHC_REJECT!$S$5:$S$900,DB_RHC_REJECT!$G$5:$G$900,I$28,DB_RHC_REJECT!$L$5:$L$900,1),SUMIFS(DB_RHC_REJECT!$S$5:$S$900,DB_RHC_REJECT!$B$5:$B$900,$D$1,DB_RHC_REJECT!$G$5:$G$900,I$28,DB_RHC_REJECT!$L$5:$L$900,1))</f>
        <v>0</v>
      </c>
      <c r="J36" s="356">
        <f>IF($D$1="(Todas)",SUMIFS(DB_RHC_REJECT!$S$5:$S$900,DB_RHC_REJECT!$G$5:$G$900,J$28,DB_RHC_REJECT!$L$5:$L$900,1),SUMIFS(DB_RHC_REJECT!$S$5:$S$900,DB_RHC_REJECT!$B$5:$B$900,$D$1,DB_RHC_REJECT!$G$5:$G$900,J$28,DB_RHC_REJECT!$L$5:$L$900,1))</f>
        <v>0</v>
      </c>
      <c r="K36" s="357" t="e">
        <f t="shared" si="23"/>
        <v>#DIV/0!</v>
      </c>
      <c r="L36" s="357" t="e">
        <f t="shared" si="24"/>
        <v>#DIV/0!</v>
      </c>
      <c r="M36" s="357">
        <f t="shared" si="25"/>
        <v>0</v>
      </c>
      <c r="N36" s="623">
        <f t="shared" si="26"/>
        <v>0</v>
      </c>
      <c r="O36" s="358">
        <f>IF($D$1="(Todas)",SUMIFS(DB_RHC_REJECT!$S$5:$S$900,DB_RHC_REJECT!$H$5:$H$900,O$28,DB_RHC_REJECT!$L$5:$L$900,1),SUMIFS(DB_RHC_REJECT!$S$5:$S$900,DB_RHC_REJECT!$B$5:$B$900,$D$1,DB_RHC_REJECT!$H$5:$H$900,O$28,DB_RHC_REJECT!$L$5:$L$900,1))</f>
        <v>0</v>
      </c>
      <c r="P36" s="356">
        <f>IF($D$1="(Todas)",SUMIFS(DB_RHC_REJECT!$S$5:$S$900,DB_RHC_REJECT!$H$5:$H$900,P$28,DB_RHC_REJECT!$L$5:$L$900,1),SUMIFS(DB_RHC_REJECT!$S$5:$S$900,DB_RHC_REJECT!$B$5:$B$900,$D$1,DB_RHC_REJECT!$H$5:$H$900,P$28,DB_RHC_REJECT!$L$5:$L$900,1))</f>
        <v>0</v>
      </c>
      <c r="Q36" s="356">
        <f>IF($D$1="(Todas)",SUMIFS(DB_RHC_REJECT!$S$5:$S$900,DB_RHC_REJECT!$H$5:$H$900,Q$28,DB_RHC_REJECT!$L$5:$L$900,1),SUMIFS(DB_RHC_REJECT!$S$5:$S$900,DB_RHC_REJECT!$B$5:$B$900,$D$1,DB_RHC_REJECT!$H$5:$H$900,Q$28,DB_RHC_REJECT!$L$5:$L$900,1))</f>
        <v>0</v>
      </c>
      <c r="R36" s="357" t="e">
        <f t="shared" si="27"/>
        <v>#DIV/0!</v>
      </c>
      <c r="S36" s="357">
        <f t="shared" si="28"/>
        <v>0</v>
      </c>
      <c r="T36" s="623" t="e">
        <f t="shared" si="29"/>
        <v>#DIV/0!</v>
      </c>
      <c r="U36" s="356">
        <f>IF($D$1="(Todas)",SUMIFS(DB_RHC_REJECT!$S$5:$S$900,DB_RHC_REJECT!$I$5:$I$900,U$28,DB_RHC_REJECT!$L$5:$L$900,1),SUMIFS(DB_RHC_REJECT!$S$5:$S$900,DB_RHC_REJECT!$B$5:$B$900,$D$1,DB_RHC_REJECT!$I$5:$I$900,U$28,DB_RHC_REJECT!$L$5:$L$900,1))</f>
        <v>0</v>
      </c>
      <c r="V36" s="356">
        <f>IF($D$1="(Todas)",SUMIFS(DB_RHC_REJECT!$S$5:$S$900,DB_RHC_REJECT!$I$5:$I$900,V$28,DB_RHC_REJECT!$L$5:$L$900,1),SUMIFS(DB_RHC_REJECT!$S$5:$S$900,DB_RHC_REJECT!$B$5:$B$900,$D$1,DB_RHC_REJECT!$I$5:$I$900,V$28,DB_RHC_REJECT!$L$5:$L$900,1))</f>
        <v>0</v>
      </c>
      <c r="W36" s="356">
        <f>IF($D$1="(Todas)",SUMIFS(DB_RHC_REJECT!$S$5:$S$900,DB_RHC_REJECT!$I$5:$I$900,W$28,DB_RHC_REJECT!$L$5:$L$900,1),SUMIFS(DB_RHC_REJECT!$S$5:$S$900,DB_RHC_REJECT!$B$5:$B$900,$D$1,DB_RHC_REJECT!$I$5:$I$900,W$28,DB_RHC_REJECT!$L$5:$L$900,1))</f>
        <v>0</v>
      </c>
      <c r="X36" s="357">
        <f t="shared" si="30"/>
        <v>0</v>
      </c>
      <c r="Y36" s="357" t="e">
        <f t="shared" si="31"/>
        <v>#DIV/0!</v>
      </c>
      <c r="Z36" s="357" t="e">
        <f t="shared" si="32"/>
        <v>#DIV/0!</v>
      </c>
    </row>
    <row r="37" spans="1:26">
      <c r="A37" s="346" t="s">
        <v>199</v>
      </c>
      <c r="B37" s="525">
        <f t="shared" si="20"/>
        <v>0</v>
      </c>
      <c r="C37" s="358">
        <f>IF($D$1="(Todas)",SUMIFS(DB_RHC_REJECT!$T$5:$T$900,DB_RHC_REJECT!$E$5:$E$900,C$28,DB_RHC_REJECT!$L$5:$L$900,1),SUMIFS(DB_RHC_REJECT!$T$5:$T$900,DB_RHC_REJECT!$B$5:$B$900,$D$1,DB_RHC_REJECT!$E$5:$E$900,C$28,DB_RHC_REJECT!$L$5:$L$900,1))</f>
        <v>0</v>
      </c>
      <c r="D37" s="356">
        <f>IF($D$1="(Todas)",SUMIFS(DB_RHC_REJECT!$T$5:$T$900,DB_RHC_REJECT!$E$5:$E$900,D$28,DB_RHC_REJECT!$L$5:$L$900,1),SUMIFS(DB_RHC_REJECT!$T$5:$T$900,DB_RHC_REJECT!$B$5:$B$900,$D$1,DB_RHC_REJECT!$E$5:$E$900,D$28,DB_RHC_REJECT!$L$5:$L$900,1))</f>
        <v>0</v>
      </c>
      <c r="E37" s="357" t="e">
        <f t="shared" si="21"/>
        <v>#DIV/0!</v>
      </c>
      <c r="F37" s="623">
        <f t="shared" si="22"/>
        <v>0</v>
      </c>
      <c r="G37" s="358">
        <f>IF($D$1="(Todas)",SUMIFS(DB_RHC_REJECT!$T$5:$T$900,DB_RHC_REJECT!$G$5:$G$900,G$28,DB_RHC_REJECT!$L$5:$L$900,1),SUMIFS(DB_RHC_REJECT!$T$5:$T$900,DB_RHC_REJECT!$B$5:$B$900,$D$1,DB_RHC_REJECT!$G$5:$G$900,G$28,DB_RHC_REJECT!$L$5:$L$900,1))</f>
        <v>0</v>
      </c>
      <c r="H37" s="356">
        <f>IF($D$1="(Todas)",SUMIFS(DB_RHC_REJECT!$T$5:$T$900,DB_RHC_REJECT!$G$5:$G$900,H$28,DB_RHC_REJECT!$L$5:$L$900,1),SUMIFS(DB_RHC_REJECT!$T$5:$T$900,DB_RHC_REJECT!$B$5:$B$900,$D$1,DB_RHC_REJECT!$G$5:$G$900,H$28,DB_RHC_REJECT!$L$5:$L$900,1))</f>
        <v>0</v>
      </c>
      <c r="I37" s="356">
        <f>IF($D$1="(Todas)",SUMIFS(DB_RHC_REJECT!$T$5:$T$900,DB_RHC_REJECT!$G$5:$G$900,I$28,DB_RHC_REJECT!$L$5:$L$900,1),SUMIFS(DB_RHC_REJECT!$T$5:$T$900,DB_RHC_REJECT!$B$5:$B$900,$D$1,DB_RHC_REJECT!$G$5:$G$900,I$28,DB_RHC_REJECT!$L$5:$L$900,1))</f>
        <v>0</v>
      </c>
      <c r="J37" s="356">
        <f>IF($D$1="(Todas)",SUMIFS(DB_RHC_REJECT!$T$5:$T$900,DB_RHC_REJECT!$G$5:$G$900,J$28,DB_RHC_REJECT!$L$5:$L$900,1),SUMIFS(DB_RHC_REJECT!$T$5:$T$900,DB_RHC_REJECT!$B$5:$B$900,$D$1,DB_RHC_REJECT!$G$5:$G$900,J$28,DB_RHC_REJECT!$L$5:$L$900,1))</f>
        <v>0</v>
      </c>
      <c r="K37" s="357" t="e">
        <f t="shared" si="23"/>
        <v>#DIV/0!</v>
      </c>
      <c r="L37" s="357" t="e">
        <f t="shared" si="24"/>
        <v>#DIV/0!</v>
      </c>
      <c r="M37" s="357">
        <f t="shared" si="25"/>
        <v>0</v>
      </c>
      <c r="N37" s="623">
        <f t="shared" si="26"/>
        <v>0</v>
      </c>
      <c r="O37" s="358">
        <f>IF($D$1="(Todas)",SUMIFS(DB_RHC_REJECT!$T$5:$T$900,DB_RHC_REJECT!$H$5:$H$900,O$28,DB_RHC_REJECT!$L$5:$L$900,1),SUMIFS(DB_RHC_REJECT!$T$5:$T$900,DB_RHC_REJECT!$B$5:$B$900,$D$1,DB_RHC_REJECT!$H$5:$H$900,O$28,DB_RHC_REJECT!$L$5:$L$900,1))</f>
        <v>0</v>
      </c>
      <c r="P37" s="356">
        <f>IF($D$1="(Todas)",SUMIFS(DB_RHC_REJECT!$T$5:$T$900,DB_RHC_REJECT!$H$5:$H$900,P$28,DB_RHC_REJECT!$L$5:$L$900,1),SUMIFS(DB_RHC_REJECT!$T$5:$T$900,DB_RHC_REJECT!$B$5:$B$900,$D$1,DB_RHC_REJECT!$H$5:$H$900,P$28,DB_RHC_REJECT!$L$5:$L$900,1))</f>
        <v>0</v>
      </c>
      <c r="Q37" s="356">
        <f>IF($D$1="(Todas)",SUMIFS(DB_RHC_REJECT!$T$5:$T$900,DB_RHC_REJECT!$H$5:$H$900,Q$28,DB_RHC_REJECT!$L$5:$L$900,1),SUMIFS(DB_RHC_REJECT!$T$5:$T$900,DB_RHC_REJECT!$B$5:$B$900,$D$1,DB_RHC_REJECT!$H$5:$H$900,Q$28,DB_RHC_REJECT!$L$5:$L$900,1))</f>
        <v>0</v>
      </c>
      <c r="R37" s="357" t="e">
        <f t="shared" si="27"/>
        <v>#DIV/0!</v>
      </c>
      <c r="S37" s="357">
        <f t="shared" si="28"/>
        <v>0</v>
      </c>
      <c r="T37" s="623" t="e">
        <f t="shared" si="29"/>
        <v>#DIV/0!</v>
      </c>
      <c r="U37" s="356">
        <f>IF($D$1="(Todas)",SUMIFS(DB_RHC_REJECT!$T$5:$T$900,DB_RHC_REJECT!$I$5:$I$900,U$28,DB_RHC_REJECT!$L$5:$L$900,1),SUMIFS(DB_RHC_REJECT!$T$5:$T$900,DB_RHC_REJECT!$B$5:$B$900,$D$1,DB_RHC_REJECT!$I$5:$I$900,U$28,DB_RHC_REJECT!$L$5:$L$900,1))</f>
        <v>0</v>
      </c>
      <c r="V37" s="356">
        <f>IF($D$1="(Todas)",SUMIFS(DB_RHC_REJECT!$T$5:$T$900,DB_RHC_REJECT!$I$5:$I$900,V$28,DB_RHC_REJECT!$L$5:$L$900,1),SUMIFS(DB_RHC_REJECT!$T$5:$T$900,DB_RHC_REJECT!$B$5:$B$900,$D$1,DB_RHC_REJECT!$I$5:$I$900,V$28,DB_RHC_REJECT!$L$5:$L$900,1))</f>
        <v>0</v>
      </c>
      <c r="W37" s="356">
        <f>IF($D$1="(Todas)",SUMIFS(DB_RHC_REJECT!$T$5:$T$900,DB_RHC_REJECT!$I$5:$I$900,W$28,DB_RHC_REJECT!$L$5:$L$900,1),SUMIFS(DB_RHC_REJECT!$T$5:$T$900,DB_RHC_REJECT!$B$5:$B$900,$D$1,DB_RHC_REJECT!$I$5:$I$900,W$28,DB_RHC_REJECT!$L$5:$L$900,1))</f>
        <v>0</v>
      </c>
      <c r="X37" s="357">
        <f t="shared" si="30"/>
        <v>0</v>
      </c>
      <c r="Y37" s="357" t="e">
        <f t="shared" si="31"/>
        <v>#DIV/0!</v>
      </c>
      <c r="Z37" s="357" t="e">
        <f t="shared" si="32"/>
        <v>#DIV/0!</v>
      </c>
    </row>
    <row r="38" spans="1:26" ht="15.75" thickBot="1">
      <c r="A38" s="370" t="s">
        <v>63</v>
      </c>
      <c r="B38" s="526">
        <f t="shared" si="20"/>
        <v>0</v>
      </c>
      <c r="C38" s="373">
        <f>IF($D$1="(Todas)",SUMIFS(DB_RHC_REJECT!$U$5:$U$900,DB_RHC_REJECT!$E$5:$E$900,C$28,DB_RHC_REJECT!$L$5:$L$900,1),SUMIFS(DB_RHC_REJECT!$U$5:$U$900,DB_RHC_REJECT!$B$5:$B$900,$D$1,DB_RHC_REJECT!$E$5:$E$900,C$28,DB_RHC_REJECT!$L$5:$L$900,1))</f>
        <v>0</v>
      </c>
      <c r="D38" s="371">
        <f>IF($D$1="(Todas)",SUMIFS(DB_RHC_REJECT!$U$5:$U$900,DB_RHC_REJECT!$E$5:$E$900,D$28,DB_RHC_REJECT!$L$5:$L$900,1),SUMIFS(DB_RHC_REJECT!$U$5:$U$900,DB_RHC_REJECT!$B$5:$B$900,$D$1,DB_RHC_REJECT!$E$5:$E$900,D$28,DB_RHC_REJECT!$L$5:$L$900,1))</f>
        <v>0</v>
      </c>
      <c r="E38" s="372" t="e">
        <f t="shared" si="21"/>
        <v>#DIV/0!</v>
      </c>
      <c r="F38" s="641">
        <f t="shared" si="22"/>
        <v>0</v>
      </c>
      <c r="G38" s="373">
        <f>IF($D$1="(Todas)",SUMIFS(DB_RHC_REJECT!$U$5:$U$900,DB_RHC_REJECT!$G$5:$G$900,G$28,DB_RHC_REJECT!$L$5:$L$900,1),SUMIFS(DB_RHC_REJECT!$U$5:$U$900,DB_RHC_REJECT!$B$5:$B$900,$D$1,DB_RHC_REJECT!$G$5:$G$900,G$28,DB_RHC_REJECT!$L$5:$L$900,1))</f>
        <v>0</v>
      </c>
      <c r="H38" s="371">
        <f>IF($D$1="(Todas)",SUMIFS(DB_RHC_REJECT!$U$5:$U$900,DB_RHC_REJECT!$G$5:$G$900,H$28,DB_RHC_REJECT!$L$5:$L$900,1),SUMIFS(DB_RHC_REJECT!$U$5:$U$900,DB_RHC_REJECT!$B$5:$B$900,$D$1,DB_RHC_REJECT!$G$5:$G$900,H$28,DB_RHC_REJECT!$L$5:$L$900,1))</f>
        <v>0</v>
      </c>
      <c r="I38" s="371">
        <f>IF($D$1="(Todas)",SUMIFS(DB_RHC_REJECT!$U$5:$U$900,DB_RHC_REJECT!$G$5:$G$900,I$28,DB_RHC_REJECT!$L$5:$L$900,1),SUMIFS(DB_RHC_REJECT!$U$5:$U$900,DB_RHC_REJECT!$B$5:$B$900,$D$1,DB_RHC_REJECT!$G$5:$G$900,I$28,DB_RHC_REJECT!$L$5:$L$900,1))</f>
        <v>0</v>
      </c>
      <c r="J38" s="371">
        <f>IF($D$1="(Todas)",SUMIFS(DB_RHC_REJECT!$U$5:$U$900,DB_RHC_REJECT!$G$5:$G$900,J$28,DB_RHC_REJECT!$L$5:$L$900,1),SUMIFS(DB_RHC_REJECT!$U$5:$U$900,DB_RHC_REJECT!$B$5:$B$900,$D$1,DB_RHC_REJECT!$G$5:$G$900,J$28,DB_RHC_REJECT!$L$5:$L$900,1))</f>
        <v>0</v>
      </c>
      <c r="K38" s="372" t="e">
        <f t="shared" si="23"/>
        <v>#DIV/0!</v>
      </c>
      <c r="L38" s="372" t="e">
        <f t="shared" si="24"/>
        <v>#DIV/0!</v>
      </c>
      <c r="M38" s="372">
        <f t="shared" si="25"/>
        <v>0</v>
      </c>
      <c r="N38" s="641">
        <f t="shared" si="26"/>
        <v>0</v>
      </c>
      <c r="O38" s="373">
        <f>IF($D$1="(Todas)",SUMIFS(DB_RHC_REJECT!$U$5:$U$900,DB_RHC_REJECT!$H$5:$H$900,O$28,DB_RHC_REJECT!$L$5:$L$900,1),SUMIFS(DB_RHC_REJECT!$U$5:$U$900,DB_RHC_REJECT!$B$5:$B$900,$D$1,DB_RHC_REJECT!$H$5:$H$900,O$28,DB_RHC_REJECT!$L$5:$L$900,1))</f>
        <v>0</v>
      </c>
      <c r="P38" s="371">
        <f>IF($D$1="(Todas)",SUMIFS(DB_RHC_REJECT!$U$5:$U$900,DB_RHC_REJECT!$H$5:$H$900,P$28,DB_RHC_REJECT!$L$5:$L$900,1),SUMIFS(DB_RHC_REJECT!$U$5:$U$900,DB_RHC_REJECT!$B$5:$B$900,$D$1,DB_RHC_REJECT!$H$5:$H$900,P$28,DB_RHC_REJECT!$L$5:$L$900,1))</f>
        <v>0</v>
      </c>
      <c r="Q38" s="371">
        <f>IF($D$1="(Todas)",SUMIFS(DB_RHC_REJECT!$U$5:$U$900,DB_RHC_REJECT!$H$5:$H$900,Q$28,DB_RHC_REJECT!$L$5:$L$900,1),SUMIFS(DB_RHC_REJECT!$U$5:$U$900,DB_RHC_REJECT!$B$5:$B$900,$D$1,DB_RHC_REJECT!$H$5:$H$900,Q$28,DB_RHC_REJECT!$L$5:$L$900,1))</f>
        <v>0</v>
      </c>
      <c r="R38" s="372" t="e">
        <f t="shared" si="27"/>
        <v>#DIV/0!</v>
      </c>
      <c r="S38" s="372">
        <f t="shared" si="28"/>
        <v>0</v>
      </c>
      <c r="T38" s="641" t="e">
        <f t="shared" si="29"/>
        <v>#DIV/0!</v>
      </c>
      <c r="U38" s="371">
        <f>IF($D$1="(Todas)",SUMIFS(DB_RHC_REJECT!$U$5:$U$900,DB_RHC_REJECT!$I$5:$I$900,U$28,DB_RHC_REJECT!$L$5:$L$900,1),SUMIFS(DB_RHC_REJECT!$U$5:$U$900,DB_RHC_REJECT!$B$5:$B$900,$D$1,DB_RHC_REJECT!$I$5:$I$900,U$28,DB_RHC_REJECT!$L$5:$L$900,1))</f>
        <v>0</v>
      </c>
      <c r="V38" s="371">
        <f>IF($D$1="(Todas)",SUMIFS(DB_RHC_REJECT!$U$5:$U$900,DB_RHC_REJECT!$I$5:$I$900,V$28,DB_RHC_REJECT!$L$5:$L$900,1),SUMIFS(DB_RHC_REJECT!$U$5:$U$900,DB_RHC_REJECT!$B$5:$B$900,$D$1,DB_RHC_REJECT!$I$5:$I$900,V$28,DB_RHC_REJECT!$L$5:$L$900,1))</f>
        <v>0</v>
      </c>
      <c r="W38" s="371">
        <f>IF($D$1="(Todas)",SUMIFS(DB_RHC_REJECT!$U$5:$U$900,DB_RHC_REJECT!$I$5:$I$900,W$28,DB_RHC_REJECT!$L$5:$L$900,1),SUMIFS(DB_RHC_REJECT!$U$5:$U$900,DB_RHC_REJECT!$B$5:$B$900,$D$1,DB_RHC_REJECT!$I$5:$I$900,W$28,DB_RHC_REJECT!$L$5:$L$900,1))</f>
        <v>0</v>
      </c>
      <c r="X38" s="372">
        <f t="shared" si="30"/>
        <v>0</v>
      </c>
      <c r="Y38" s="372" t="e">
        <f t="shared" si="31"/>
        <v>#DIV/0!</v>
      </c>
      <c r="Z38" s="372" t="e">
        <f t="shared" si="32"/>
        <v>#DIV/0!</v>
      </c>
    </row>
    <row r="39" spans="1:26" ht="15.75" thickTop="1"/>
    <row r="40" spans="1:26" s="324" customFormat="1">
      <c r="B40" s="527"/>
      <c r="C40" s="375" t="s">
        <v>214</v>
      </c>
      <c r="D40" s="375"/>
      <c r="E40" s="375"/>
      <c r="F40" s="375"/>
      <c r="G40" s="376"/>
      <c r="H40" s="374"/>
      <c r="I40" s="375"/>
      <c r="J40" s="375"/>
      <c r="K40" s="375"/>
      <c r="L40" s="376"/>
    </row>
    <row r="41" spans="1:26" s="670" customFormat="1">
      <c r="B41" s="528"/>
      <c r="C41" s="518" t="s">
        <v>93</v>
      </c>
      <c r="D41" s="518" t="s">
        <v>91</v>
      </c>
      <c r="E41" s="518" t="s">
        <v>94</v>
      </c>
      <c r="F41" s="518" t="s">
        <v>92</v>
      </c>
      <c r="G41" s="518" t="s">
        <v>90</v>
      </c>
      <c r="H41" s="517" t="s">
        <v>93</v>
      </c>
      <c r="I41" s="517" t="s">
        <v>91</v>
      </c>
      <c r="J41" s="517" t="s">
        <v>94</v>
      </c>
      <c r="K41" s="517" t="s">
        <v>92</v>
      </c>
      <c r="L41" s="517" t="s">
        <v>90</v>
      </c>
    </row>
    <row r="42" spans="1:26" s="670" customFormat="1">
      <c r="A42" s="891" t="s">
        <v>363</v>
      </c>
      <c r="B42" s="891"/>
      <c r="C42" s="522" t="str">
        <f>IF($D$1="(Todas)",SUMIFS(DB_RHC_REJECT!$L$5:$L$900,DB_RHC_REJECT!$B$5:$B$900,C$41),"-")</f>
        <v>-</v>
      </c>
      <c r="D42" s="671" t="str">
        <f>IF($D$1="(Todas)",SUMIFS(DB_RHC_REJECT!$L$5:$L$900,DB_RHC_REJECT!$B$5:$B$900,D$41),"-")</f>
        <v>-</v>
      </c>
      <c r="E42" s="671" t="str">
        <f>IF($D$1="(Todas)",SUMIFS(DB_RHC_REJECT!$L$5:$L$900,DB_RHC_REJECT!$B$5:$B$900,E$41),"-")</f>
        <v>-</v>
      </c>
      <c r="F42" s="671" t="str">
        <f>IF($D$1="(Todas)",SUMIFS(DB_RHC_REJECT!$L$5:$L$900,DB_RHC_REJECT!$B$5:$B$900,F$41),"-")</f>
        <v>-</v>
      </c>
      <c r="G42" s="671" t="str">
        <f>IF($D$1="(Todas)",SUMIFS(DB_RHC_REJECT!$L$5:$L$900,DB_RHC_REJECT!$B$5:$B$900,G$41),"-")</f>
        <v>-</v>
      </c>
      <c r="H42" s="672"/>
      <c r="I42" s="672"/>
      <c r="J42" s="672"/>
      <c r="K42" s="672"/>
      <c r="L42" s="672"/>
    </row>
    <row r="43" spans="1:26" s="670" customFormat="1">
      <c r="A43" s="657" t="s">
        <v>342</v>
      </c>
      <c r="B43" s="523">
        <f>HLOOKUP(A43,$C$9:$K$10,2,)</f>
        <v>0</v>
      </c>
      <c r="C43" s="350">
        <f>SUMIFS(DB_RHC_REJECT!$M$5:$M$900,DB_RHC_REJECT!$B$5:$B$900,C$41,DB_RHC_REJECT!$L$5:$L$900,1)</f>
        <v>5.0000999999999998</v>
      </c>
      <c r="D43" s="673">
        <f>SUMIFS(DB_RHC_REJECT!$M$5:$M$900,DB_RHC_REJECT!$B$5:$B$900,D$41,DB_RHC_REJECT!$L$5:$L$900,1)</f>
        <v>0</v>
      </c>
      <c r="E43" s="673">
        <f>SUMIFS(DB_RHC_REJECT!$M$5:$M$900,DB_RHC_REJECT!$B$5:$B$900,E$41,DB_RHC_REJECT!$L$5:$L$900,1)</f>
        <v>22</v>
      </c>
      <c r="F43" s="673">
        <f>SUMIFS(DB_RHC_REJECT!$M$5:$M$900,DB_RHC_REJECT!$B$5:$B$900,F$41,DB_RHC_REJECT!$L$5:$L$900,1)</f>
        <v>30</v>
      </c>
      <c r="G43" s="673">
        <f>SUMIFS(DB_RHC_REJECT!$M$5:$M$900,DB_RHC_REJECT!$B$5:$B$900,G$41,DB_RHC_REJECT!$L$5:$L$900,1)</f>
        <v>6</v>
      </c>
      <c r="H43" s="332" t="e">
        <f>C43/C$42</f>
        <v>#VALUE!</v>
      </c>
      <c r="I43" s="332" t="e">
        <f t="shared" ref="I43:L51" si="33">D43/D$42</f>
        <v>#VALUE!</v>
      </c>
      <c r="J43" s="332" t="e">
        <f t="shared" si="33"/>
        <v>#VALUE!</v>
      </c>
      <c r="K43" s="332" t="e">
        <f t="shared" si="33"/>
        <v>#VALUE!</v>
      </c>
      <c r="L43" s="332" t="e">
        <f t="shared" si="33"/>
        <v>#VALUE!</v>
      </c>
    </row>
    <row r="44" spans="1:26" s="670" customFormat="1">
      <c r="A44" s="661" t="s">
        <v>88</v>
      </c>
      <c r="B44" s="524">
        <f t="shared" ref="B44:B50" si="34">HLOOKUP(A44,$C$9:$K$10,2,)</f>
        <v>1</v>
      </c>
      <c r="C44" s="353">
        <f>SUMIFS(DB_RHC_REJECT!$N$5:$N$900,DB_RHC_REJECT!$B$5:$B$900,C$41,DB_RHC_REJECT!$L$5:$L$900,1)</f>
        <v>5</v>
      </c>
      <c r="D44" s="654">
        <f>SUMIFS(DB_RHC_REJECT!$N$5:$N$900,DB_RHC_REJECT!$B$5:$B$900,D$41,DB_RHC_REJECT!$L$5:$L$900,1)</f>
        <v>3</v>
      </c>
      <c r="E44" s="654">
        <f>SUMIFS(DB_RHC_REJECT!$N$5:$N$900,DB_RHC_REJECT!$B$5:$B$900,E$41,DB_RHC_REJECT!$L$5:$L$900,1)</f>
        <v>26</v>
      </c>
      <c r="F44" s="654">
        <f>SUMIFS(DB_RHC_REJECT!$N$5:$N$900,DB_RHC_REJECT!$B$5:$B$900,F$41,DB_RHC_REJECT!$L$5:$L$900,1)</f>
        <v>15</v>
      </c>
      <c r="G44" s="654">
        <f>SUMIFS(DB_RHC_REJECT!$N$5:$N$900,DB_RHC_REJECT!$B$5:$B$900,G$41,DB_RHC_REJECT!$L$5:$L$900,1)</f>
        <v>8</v>
      </c>
      <c r="H44" s="291" t="e">
        <f t="shared" ref="H44:H51" si="35">C44/C$42</f>
        <v>#VALUE!</v>
      </c>
      <c r="I44" s="291" t="e">
        <f t="shared" si="33"/>
        <v>#VALUE!</v>
      </c>
      <c r="J44" s="291" t="e">
        <f t="shared" si="33"/>
        <v>#VALUE!</v>
      </c>
      <c r="K44" s="291" t="e">
        <f t="shared" si="33"/>
        <v>#VALUE!</v>
      </c>
      <c r="L44" s="291" t="e">
        <f t="shared" si="33"/>
        <v>#VALUE!</v>
      </c>
    </row>
    <row r="45" spans="1:26" s="670" customFormat="1">
      <c r="A45" s="661" t="s">
        <v>395</v>
      </c>
      <c r="B45" s="524">
        <f t="shared" si="34"/>
        <v>0</v>
      </c>
      <c r="C45" s="353">
        <f>SUMIFS(DB_RHC_REJECT!$O$5:$O$900,DB_RHC_REJECT!$B$5:$B$900,C$41,DB_RHC_REJECT!$L$5:$L$900,1)</f>
        <v>11</v>
      </c>
      <c r="D45" s="654">
        <f>SUMIFS(DB_RHC_REJECT!$O$5:$O$900,DB_RHC_REJECT!$B$5:$B$900,D$41,DB_RHC_REJECT!$L$5:$L$900,1)</f>
        <v>0</v>
      </c>
      <c r="E45" s="654">
        <f>SUMIFS(DB_RHC_REJECT!$O$5:$O$900,DB_RHC_REJECT!$B$5:$B$900,E$41,DB_RHC_REJECT!$L$5:$L$900,1)</f>
        <v>1E-4</v>
      </c>
      <c r="F45" s="654">
        <f>SUMIFS(DB_RHC_REJECT!$O$5:$O$900,DB_RHC_REJECT!$B$5:$B$900,F$41,DB_RHC_REJECT!$L$5:$L$900,1)</f>
        <v>10</v>
      </c>
      <c r="G45" s="654">
        <f>SUMIFS(DB_RHC_REJECT!$O$5:$O$900,DB_RHC_REJECT!$B$5:$B$900,G$41,DB_RHC_REJECT!$L$5:$L$900,1)</f>
        <v>3</v>
      </c>
      <c r="H45" s="291" t="e">
        <f t="shared" si="35"/>
        <v>#VALUE!</v>
      </c>
      <c r="I45" s="291" t="e">
        <f t="shared" si="33"/>
        <v>#VALUE!</v>
      </c>
      <c r="J45" s="291" t="e">
        <f t="shared" si="33"/>
        <v>#VALUE!</v>
      </c>
      <c r="K45" s="291" t="e">
        <f t="shared" si="33"/>
        <v>#VALUE!</v>
      </c>
      <c r="L45" s="291" t="e">
        <f t="shared" si="33"/>
        <v>#VALUE!</v>
      </c>
    </row>
    <row r="46" spans="1:26" s="670" customFormat="1">
      <c r="A46" s="661" t="s">
        <v>195</v>
      </c>
      <c r="B46" s="524">
        <f t="shared" si="34"/>
        <v>0</v>
      </c>
      <c r="C46" s="353">
        <f>SUMIFS(DB_RHC_REJECT!$P$5:$P$900,DB_RHC_REJECT!$B$5:$B$900,C$41,DB_RHC_REJECT!$L$5:$L$900,1)</f>
        <v>3.0000100000000001</v>
      </c>
      <c r="D46" s="654">
        <f>SUMIFS(DB_RHC_REJECT!$P$5:$P$900,DB_RHC_REJECT!$B$5:$B$900,D$41,DB_RHC_REJECT!$L$5:$L$900,1)</f>
        <v>0</v>
      </c>
      <c r="E46" s="654">
        <f>SUMIFS(DB_RHC_REJECT!$P$5:$P$900,DB_RHC_REJECT!$B$5:$B$900,E$41,DB_RHC_REJECT!$L$5:$L$900,1)</f>
        <v>4.0000999999999998</v>
      </c>
      <c r="F46" s="654">
        <f>SUMIFS(DB_RHC_REJECT!$P$5:$P$900,DB_RHC_REJECT!$B$5:$B$900,F$41,DB_RHC_REJECT!$L$5:$L$900,1)</f>
        <v>1E-4</v>
      </c>
      <c r="G46" s="654">
        <f>SUMIFS(DB_RHC_REJECT!$P$5:$P$900,DB_RHC_REJECT!$B$5:$B$900,G$41,DB_RHC_REJECT!$L$5:$L$900,1)</f>
        <v>2</v>
      </c>
      <c r="H46" s="291" t="e">
        <f t="shared" si="35"/>
        <v>#VALUE!</v>
      </c>
      <c r="I46" s="291" t="e">
        <f t="shared" si="33"/>
        <v>#VALUE!</v>
      </c>
      <c r="J46" s="291" t="e">
        <f t="shared" si="33"/>
        <v>#VALUE!</v>
      </c>
      <c r="K46" s="291" t="e">
        <f t="shared" si="33"/>
        <v>#VALUE!</v>
      </c>
      <c r="L46" s="291" t="e">
        <f t="shared" si="33"/>
        <v>#VALUE!</v>
      </c>
    </row>
    <row r="47" spans="1:26" s="670" customFormat="1">
      <c r="A47" s="661" t="s">
        <v>344</v>
      </c>
      <c r="B47" s="524">
        <f t="shared" si="34"/>
        <v>0</v>
      </c>
      <c r="C47" s="353">
        <f>SUMIFS(DB_RHC_REJECT!$Q$5:$Q$900,DB_RHC_REJECT!$B$5:$B$900,C$41,DB_RHC_REJECT!$L$5:$L$900,1)</f>
        <v>2.0000000000000002E-5</v>
      </c>
      <c r="D47" s="654">
        <f>SUMIFS(DB_RHC_REJECT!$Q$5:$Q$900,DB_RHC_REJECT!$B$5:$B$900,D$41,DB_RHC_REJECT!$L$5:$L$900,1)</f>
        <v>0</v>
      </c>
      <c r="E47" s="654">
        <f>SUMIFS(DB_RHC_REJECT!$Q$5:$Q$900,DB_RHC_REJECT!$B$5:$B$900,E$41,DB_RHC_REJECT!$L$5:$L$900,1)</f>
        <v>4</v>
      </c>
      <c r="F47" s="654">
        <f>SUMIFS(DB_RHC_REJECT!$Q$5:$Q$900,DB_RHC_REJECT!$B$5:$B$900,F$41,DB_RHC_REJECT!$L$5:$L$900,1)</f>
        <v>2.0000000000000001E-4</v>
      </c>
      <c r="G47" s="654">
        <f>SUMIFS(DB_RHC_REJECT!$Q$5:$Q$900,DB_RHC_REJECT!$B$5:$B$900,G$41,DB_RHC_REJECT!$L$5:$L$900,1)</f>
        <v>1.0000000000000001E-5</v>
      </c>
      <c r="H47" s="291" t="e">
        <f t="shared" si="35"/>
        <v>#VALUE!</v>
      </c>
      <c r="I47" s="291" t="e">
        <f t="shared" si="33"/>
        <v>#VALUE!</v>
      </c>
      <c r="J47" s="291" t="e">
        <f t="shared" si="33"/>
        <v>#VALUE!</v>
      </c>
      <c r="K47" s="291" t="e">
        <f t="shared" si="33"/>
        <v>#VALUE!</v>
      </c>
      <c r="L47" s="291" t="e">
        <f t="shared" si="33"/>
        <v>#VALUE!</v>
      </c>
    </row>
    <row r="48" spans="1:26" s="670" customFormat="1">
      <c r="A48" s="661" t="s">
        <v>345</v>
      </c>
      <c r="B48" s="525">
        <f t="shared" si="34"/>
        <v>0</v>
      </c>
      <c r="C48" s="358">
        <f>SUMIFS(DB_RHC_REJECT!$R$5:$R$900,DB_RHC_REJECT!$B$5:$B$900,C$41,DB_RHC_REJECT!$L$5:$L$900,1)</f>
        <v>3.0000000000000001E-5</v>
      </c>
      <c r="D48" s="655">
        <f>SUMIFS(DB_RHC_REJECT!$R$5:$R$900,DB_RHC_REJECT!$B$5:$B$900,D$41,DB_RHC_REJECT!$L$5:$L$900,1)</f>
        <v>0</v>
      </c>
      <c r="E48" s="655">
        <f>SUMIFS(DB_RHC_REJECT!$R$5:$R$900,DB_RHC_REJECT!$B$5:$B$900,E$41,DB_RHC_REJECT!$L$5:$L$900,1)</f>
        <v>2</v>
      </c>
      <c r="F48" s="655">
        <f>SUMIFS(DB_RHC_REJECT!$R$5:$R$900,DB_RHC_REJECT!$B$5:$B$900,F$41,DB_RHC_REJECT!$L$5:$L$900,1)</f>
        <v>2.9999999999999997E-4</v>
      </c>
      <c r="G48" s="655">
        <f>SUMIFS(DB_RHC_REJECT!$R$5:$R$900,DB_RHC_REJECT!$B$5:$B$900,G$41,DB_RHC_REJECT!$L$5:$L$900,1)</f>
        <v>1E-4</v>
      </c>
      <c r="H48" s="656" t="e">
        <f t="shared" si="35"/>
        <v>#VALUE!</v>
      </c>
      <c r="I48" s="656" t="e">
        <f t="shared" si="33"/>
        <v>#VALUE!</v>
      </c>
      <c r="J48" s="656" t="e">
        <f t="shared" si="33"/>
        <v>#VALUE!</v>
      </c>
      <c r="K48" s="656" t="e">
        <f t="shared" si="33"/>
        <v>#VALUE!</v>
      </c>
      <c r="L48" s="656" t="e">
        <f t="shared" si="33"/>
        <v>#VALUE!</v>
      </c>
    </row>
    <row r="49" spans="1:12" s="670" customFormat="1">
      <c r="A49" s="661" t="s">
        <v>198</v>
      </c>
      <c r="B49" s="525">
        <f t="shared" si="34"/>
        <v>0</v>
      </c>
      <c r="C49" s="358">
        <f>SUMIFS(DB_RHC_REJECT!$S$5:$S$900,DB_RHC_REJECT!$B$5:$B$900,C$41,DB_RHC_REJECT!$L$5:$L$900,1)</f>
        <v>4.0000000000000003E-5</v>
      </c>
      <c r="D49" s="655">
        <f>SUMIFS(DB_RHC_REJECT!$S$5:$S$900,DB_RHC_REJECT!$B$5:$B$900,D$41,DB_RHC_REJECT!$L$5:$L$900,1)</f>
        <v>0</v>
      </c>
      <c r="E49" s="655">
        <f>SUMIFS(DB_RHC_REJECT!$S$5:$S$900,DB_RHC_REJECT!$B$5:$B$900,E$41,DB_RHC_REJECT!$L$5:$L$900,1)</f>
        <v>1.0001</v>
      </c>
      <c r="F49" s="655">
        <f>SUMIFS(DB_RHC_REJECT!$S$5:$S$900,DB_RHC_REJECT!$B$5:$B$900,F$41,DB_RHC_REJECT!$L$5:$L$900,1)</f>
        <v>4.0000000000000002E-4</v>
      </c>
      <c r="G49" s="655">
        <f>SUMIFS(DB_RHC_REJECT!$S$5:$S$900,DB_RHC_REJECT!$B$5:$B$900,G$41,DB_RHC_REJECT!$L$5:$L$900,1)</f>
        <v>2.0000000000000001E-4</v>
      </c>
      <c r="H49" s="656" t="e">
        <f t="shared" si="35"/>
        <v>#VALUE!</v>
      </c>
      <c r="I49" s="656" t="e">
        <f t="shared" si="33"/>
        <v>#VALUE!</v>
      </c>
      <c r="J49" s="656" t="e">
        <f t="shared" si="33"/>
        <v>#VALUE!</v>
      </c>
      <c r="K49" s="656" t="e">
        <f t="shared" si="33"/>
        <v>#VALUE!</v>
      </c>
      <c r="L49" s="656" t="e">
        <f t="shared" si="33"/>
        <v>#VALUE!</v>
      </c>
    </row>
    <row r="50" spans="1:12" s="670" customFormat="1">
      <c r="A50" s="661" t="s">
        <v>199</v>
      </c>
      <c r="B50" s="525">
        <f t="shared" si="34"/>
        <v>0</v>
      </c>
      <c r="C50" s="358">
        <f>SUMIFS(DB_RHC_REJECT!$T$5:$T$900,DB_RHC_REJECT!$B$5:$B$900,C$41,DB_RHC_REJECT!$L$5:$L$900,1)</f>
        <v>1</v>
      </c>
      <c r="D50" s="655">
        <f>SUMIFS(DB_RHC_REJECT!$T$5:$T$900,DB_RHC_REJECT!$B$5:$B$900,D$41,DB_RHC_REJECT!$L$5:$L$900,1)</f>
        <v>0</v>
      </c>
      <c r="E50" s="655">
        <f>SUMIFS(DB_RHC_REJECT!$T$5:$T$900,DB_RHC_REJECT!$B$5:$B$900,E$41,DB_RHC_REJECT!$L$5:$L$900,1)</f>
        <v>1</v>
      </c>
      <c r="F50" s="655">
        <f>SUMIFS(DB_RHC_REJECT!$T$5:$T$900,DB_RHC_REJECT!$B$5:$B$900,F$41,DB_RHC_REJECT!$L$5:$L$900,1)</f>
        <v>5.0000000000000002E-5</v>
      </c>
      <c r="G50" s="655">
        <f>SUMIFS(DB_RHC_REJECT!$T$5:$T$900,DB_RHC_REJECT!$B$5:$B$900,G$41,DB_RHC_REJECT!$L$5:$L$900,1)</f>
        <v>2.9999999999999997E-4</v>
      </c>
      <c r="H50" s="656" t="e">
        <f t="shared" si="35"/>
        <v>#VALUE!</v>
      </c>
      <c r="I50" s="656" t="e">
        <f t="shared" si="33"/>
        <v>#VALUE!</v>
      </c>
      <c r="J50" s="656" t="e">
        <f t="shared" si="33"/>
        <v>#VALUE!</v>
      </c>
      <c r="K50" s="656" t="e">
        <f t="shared" si="33"/>
        <v>#VALUE!</v>
      </c>
      <c r="L50" s="656" t="e">
        <f t="shared" si="33"/>
        <v>#VALUE!</v>
      </c>
    </row>
    <row r="51" spans="1:12" s="670" customFormat="1" ht="15.75" thickBot="1">
      <c r="A51" s="674" t="s">
        <v>63</v>
      </c>
      <c r="B51" s="526" t="str">
        <f t="shared" ref="B51" si="36">IF($D$1="(Todas)",HLOOKUP(A51,$C$9:$K$10,2,),"-")</f>
        <v>-</v>
      </c>
      <c r="C51" s="373">
        <f>SUMIFS(DB_RHC_REJECT!$U$5:$U$900,DB_RHC_REJECT!$B$5:$B$900,C$41,DB_RHC_REJECT!$L$5:$L$900,1)</f>
        <v>5.0000000000000002E-5</v>
      </c>
      <c r="D51" s="675">
        <f>SUMIFS(DB_RHC_REJECT!$U$5:$U$900,DB_RHC_REJECT!$B$5:$B$900,D$41,DB_RHC_REJECT!$L$5:$L$900,1)</f>
        <v>0</v>
      </c>
      <c r="E51" s="675">
        <f>SUMIFS(DB_RHC_REJECT!$U$5:$U$900,DB_RHC_REJECT!$B$5:$B$900,E$41,DB_RHC_REJECT!$L$5:$L$900,1)</f>
        <v>0</v>
      </c>
      <c r="F51" s="675">
        <f>SUMIFS(DB_RHC_REJECT!$U$5:$U$900,DB_RHC_REJECT!$B$5:$B$900,F$41,DB_RHC_REJECT!$L$5:$L$900,1)</f>
        <v>0</v>
      </c>
      <c r="G51" s="675">
        <f>SUMIFS(DB_RHC_REJECT!$U$5:$U$900,DB_RHC_REJECT!$B$5:$B$900,G$41,DB_RHC_REJECT!$L$5:$L$900,1)</f>
        <v>0</v>
      </c>
      <c r="H51" s="676" t="e">
        <f t="shared" si="35"/>
        <v>#VALUE!</v>
      </c>
      <c r="I51" s="676" t="e">
        <f t="shared" si="33"/>
        <v>#VALUE!</v>
      </c>
      <c r="J51" s="676" t="e">
        <f t="shared" si="33"/>
        <v>#VALUE!</v>
      </c>
      <c r="K51" s="676" t="e">
        <f t="shared" si="33"/>
        <v>#VALUE!</v>
      </c>
      <c r="L51" s="676" t="e">
        <f t="shared" si="33"/>
        <v>#VALUE!</v>
      </c>
    </row>
    <row r="52" spans="1:12" ht="16.5" thickTop="1">
      <c r="A52"/>
      <c r="B52"/>
      <c r="C52"/>
    </row>
    <row r="53" spans="1:12" ht="15.75">
      <c r="A53"/>
      <c r="B53"/>
      <c r="C53"/>
    </row>
    <row r="54" spans="1:12" ht="15.75">
      <c r="A54"/>
      <c r="B54"/>
      <c r="C54"/>
    </row>
    <row r="55" spans="1:12" ht="15.75">
      <c r="A55"/>
      <c r="B55"/>
      <c r="C55"/>
    </row>
    <row r="56" spans="1:12" ht="15.75">
      <c r="A56"/>
      <c r="B56"/>
      <c r="C56"/>
    </row>
    <row r="57" spans="1:12" ht="15.75">
      <c r="A57"/>
      <c r="B57"/>
      <c r="C57"/>
    </row>
  </sheetData>
  <mergeCells count="3">
    <mergeCell ref="A16:B16"/>
    <mergeCell ref="A29:B29"/>
    <mergeCell ref="A42:B42"/>
  </mergeCells>
  <pageMargins left="0.7" right="0.7" top="0.75" bottom="0.75" header="0.3" footer="0.3"/>
  <pageSetup paperSize="9" scale="26" orientation="portrait" r:id="rId2"/>
  <drawing r:id="rId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7">
    <tabColor theme="2" tint="-0.249977111117893"/>
  </sheetPr>
  <dimension ref="A2:AB51"/>
  <sheetViews>
    <sheetView showGridLines="0" showZeros="0" tabSelected="1" view="pageBreakPreview" zoomScaleNormal="100" zoomScaleSheetLayoutView="100" workbookViewId="0">
      <selection activeCell="X9" sqref="X9"/>
    </sheetView>
  </sheetViews>
  <sheetFormatPr baseColWidth="10" defaultRowHeight="15.75"/>
  <cols>
    <col min="1" max="1" width="15" bestFit="1" customWidth="1"/>
    <col min="2" max="2" width="10.5" bestFit="1" customWidth="1"/>
    <col min="3" max="3" width="7.125" bestFit="1" customWidth="1"/>
    <col min="4" max="4" width="7.625" bestFit="1" customWidth="1"/>
    <col min="5" max="7" width="7.875" bestFit="1" customWidth="1"/>
    <col min="8" max="8" width="8.5" bestFit="1" customWidth="1"/>
    <col min="9" max="9" width="7.875" bestFit="1" customWidth="1"/>
    <col min="10" max="10" width="5.75" bestFit="1" customWidth="1"/>
    <col min="11" max="11" width="9.625" customWidth="1"/>
    <col min="12" max="12" width="7.875" bestFit="1" customWidth="1"/>
    <col min="13" max="13" width="8.125" bestFit="1" customWidth="1"/>
    <col min="14" max="14" width="7.875" bestFit="1" customWidth="1"/>
    <col min="15" max="15" width="9" customWidth="1"/>
    <col min="16" max="16" width="7.875" bestFit="1" customWidth="1"/>
    <col min="17" max="17" width="5.75" bestFit="1" customWidth="1"/>
    <col min="18" max="18" width="11.875" customWidth="1"/>
    <col min="19" max="19" width="7.75" bestFit="1" customWidth="1"/>
    <col min="20" max="20" width="6.5" bestFit="1" customWidth="1"/>
    <col min="21" max="21" width="7.875" bestFit="1" customWidth="1"/>
    <col min="22" max="22" width="8.125" bestFit="1" customWidth="1"/>
    <col min="23" max="23" width="8.625" bestFit="1" customWidth="1"/>
    <col min="24" max="24" width="10.375" bestFit="1" customWidth="1"/>
    <col min="25" max="25" width="9.5" bestFit="1" customWidth="1"/>
    <col min="26" max="26" width="8.625" bestFit="1" customWidth="1"/>
    <col min="27" max="27" width="9.75" bestFit="1" customWidth="1"/>
    <col min="28" max="28" width="7.875" bestFit="1" customWidth="1"/>
  </cols>
  <sheetData>
    <row r="2" spans="1:28">
      <c r="B2" s="97" t="s">
        <v>214</v>
      </c>
      <c r="C2" s="94" t="s">
        <v>50</v>
      </c>
    </row>
    <row r="5" spans="1:28" ht="15.75" customHeight="1">
      <c r="B5" s="383" t="s">
        <v>333</v>
      </c>
      <c r="C5" s="383"/>
      <c r="D5" s="381"/>
      <c r="F5" s="382" t="s">
        <v>85</v>
      </c>
      <c r="G5" s="382"/>
      <c r="H5" s="155" t="s">
        <v>0</v>
      </c>
      <c r="I5" s="380">
        <f>IF($C$2="(Todas)",COUNTIF(DB_RHC_WTP!$M$5:$M$900,$H5),COUNTIFS(DB_RHC_WTP!$B$5:$B$900,$C$2,DB_RHC_WTP!$M$5:$M$900,$H5))</f>
        <v>202</v>
      </c>
      <c r="J5" s="387">
        <f>I5/SUM($I$5:$I$12)</f>
        <v>0.25765306122448978</v>
      </c>
      <c r="L5" s="382" t="s">
        <v>346</v>
      </c>
    </row>
    <row r="6" spans="1:28">
      <c r="B6" s="384">
        <f>IF($C$2="(Todas)",COUNTIFS(DB_RHC_SUITABLE!$J$5:$J$900,"Yes"),COUNTIFS(DB_RHC_SUITABLE!$B$5:$B$900,$C$2,DB_RHC_SUITABLE!$J$5:$J$900,"Yes"))</f>
        <v>784</v>
      </c>
      <c r="C6" s="385"/>
      <c r="D6" s="380"/>
      <c r="F6" s="380"/>
      <c r="H6" s="155" t="s">
        <v>230</v>
      </c>
      <c r="I6" s="380">
        <f>IF($C$2="(Todas)",COUNTIF(DB_RHC_WTP!$M$5:$M$900,$H6),COUNTIFS(DB_RHC_WTP!$B$5:$B$900,$C$2,DB_RHC_WTP!$M$5:$M$900,$H6))</f>
        <v>249</v>
      </c>
      <c r="J6" s="387">
        <f t="shared" ref="J6:J9" si="0">I6/SUM($I$5:$I$12)</f>
        <v>0.31760204081632654</v>
      </c>
    </row>
    <row r="7" spans="1:28">
      <c r="B7" s="386">
        <f>SUM(I7:I12)</f>
        <v>333</v>
      </c>
      <c r="D7" s="380"/>
      <c r="H7" s="155" t="s">
        <v>347</v>
      </c>
      <c r="I7" s="380">
        <f>IF($C$2="(Todas)",COUNTIF(DB_RHC_WTP!$N$5:$N$900,$H7),COUNTIFS(DB_RHC_WTP!$B$5:$B$900,$C$2,DB_RHC_WTP!$N$5:$N$900,$H7))</f>
        <v>65</v>
      </c>
      <c r="J7" s="387">
        <f t="shared" si="0"/>
        <v>8.2908163265306117E-2</v>
      </c>
    </row>
    <row r="8" spans="1:28">
      <c r="H8" s="155" t="s">
        <v>203</v>
      </c>
      <c r="I8" s="380">
        <f>IF($C$2="(Todas)",COUNTIF(DB_RHC_WTP!$N$5:$N$900,$H8),COUNTIFS(DB_RHC_WTP!$B$5:$B$900,$C$2,DB_RHC_WTP!$N$5:$N$900,$H8))</f>
        <v>99</v>
      </c>
      <c r="J8" s="387">
        <f t="shared" si="0"/>
        <v>0.12627551020408162</v>
      </c>
    </row>
    <row r="9" spans="1:28">
      <c r="H9" s="155" t="s">
        <v>204</v>
      </c>
      <c r="I9" s="380">
        <f>IF($C$2="(Todas)",COUNTIF(DB_RHC_WTP!$N$5:$N$900,$H9),COUNTIFS(DB_RHC_WTP!$B$5:$B$900,$C$2,DB_RHC_WTP!$N$5:$N$900,$H9))</f>
        <v>84</v>
      </c>
      <c r="J9" s="387">
        <f t="shared" si="0"/>
        <v>0.10714285714285714</v>
      </c>
    </row>
    <row r="10" spans="1:28">
      <c r="H10" s="155" t="s">
        <v>205</v>
      </c>
      <c r="I10" s="380">
        <f>IF($C$2="(Todas)",COUNTIF(DB_RHC_WTP!$N$5:$N$900,$H10),COUNTIFS(DB_RHC_WTP!$B$5:$B$900,$C$2,DB_RHC_WTP!$N$5:$N$900,$H10))</f>
        <v>39</v>
      </c>
      <c r="J10" s="387">
        <f t="shared" ref="J7:J12" si="1">I10/SUM($I$7:$I$12)</f>
        <v>0.11711711711711711</v>
      </c>
    </row>
    <row r="11" spans="1:28">
      <c r="H11" s="155" t="s">
        <v>397</v>
      </c>
      <c r="I11" s="380">
        <f>IF($C$2="(Todas)",COUNTIF(DB_RHC_WTP!$N$5:$N$900,$H11),COUNTIFS(DB_RHC_WTP!$B$5:$B$900,$C$2,DB_RHC_WTP!$N$5:$N$900,$H11))</f>
        <v>3</v>
      </c>
      <c r="J11" s="387">
        <f t="shared" si="1"/>
        <v>9.0090090090090089E-3</v>
      </c>
      <c r="M11" s="155"/>
      <c r="N11" s="380"/>
      <c r="O11" s="387"/>
    </row>
    <row r="12" spans="1:28">
      <c r="H12" s="155" t="s">
        <v>230</v>
      </c>
      <c r="I12" s="380">
        <f>IF($C$2="(Todas)",COUNTIF(DB_RHC_WTP!$N$5:$N$900,$H12),COUNTIFS(DB_RHC_WTP!$B$5:$B$900,$C$2,DB_RHC_WTP!$N$5:$N$900,$H12))</f>
        <v>43</v>
      </c>
      <c r="J12" s="387">
        <f t="shared" si="1"/>
        <v>0.12912912912912913</v>
      </c>
      <c r="M12" s="155"/>
      <c r="N12" s="380"/>
      <c r="O12" s="387"/>
    </row>
    <row r="14" spans="1:28" s="393" customFormat="1" ht="15">
      <c r="C14" s="192" t="s">
        <v>384</v>
      </c>
      <c r="D14" s="193"/>
      <c r="E14" s="193"/>
      <c r="F14" s="194"/>
      <c r="G14" s="192" t="s">
        <v>389</v>
      </c>
      <c r="H14" s="193"/>
      <c r="I14" s="193"/>
      <c r="J14" s="193"/>
      <c r="K14" s="193"/>
      <c r="L14" s="193"/>
      <c r="M14" s="193"/>
      <c r="N14" s="193"/>
      <c r="O14" s="193"/>
      <c r="P14" s="193"/>
      <c r="Q14" s="193"/>
      <c r="R14" s="193"/>
      <c r="S14" s="193"/>
      <c r="T14" s="194"/>
      <c r="U14" s="193" t="s">
        <v>218</v>
      </c>
      <c r="V14" s="193"/>
      <c r="W14" s="193"/>
      <c r="X14" s="194"/>
      <c r="Y14" s="192"/>
      <c r="Z14" s="193"/>
      <c r="AA14" s="193"/>
      <c r="AB14" s="193"/>
    </row>
    <row r="15" spans="1:28" s="462" customFormat="1" ht="30">
      <c r="A15" s="531" t="s">
        <v>85</v>
      </c>
      <c r="B15" s="531"/>
      <c r="C15" s="396" t="s">
        <v>373</v>
      </c>
      <c r="D15" s="394" t="s">
        <v>374</v>
      </c>
      <c r="E15" s="395" t="s">
        <v>373</v>
      </c>
      <c r="F15" s="644" t="s">
        <v>374</v>
      </c>
      <c r="G15" s="396" t="s">
        <v>369</v>
      </c>
      <c r="H15" s="394" t="s">
        <v>370</v>
      </c>
      <c r="I15" s="394" t="s">
        <v>367</v>
      </c>
      <c r="J15" s="394" t="s">
        <v>368</v>
      </c>
      <c r="K15" s="394" t="s">
        <v>366</v>
      </c>
      <c r="L15" s="394" t="s">
        <v>371</v>
      </c>
      <c r="M15" s="394" t="s">
        <v>140</v>
      </c>
      <c r="N15" s="395" t="s">
        <v>369</v>
      </c>
      <c r="O15" s="395" t="s">
        <v>370</v>
      </c>
      <c r="P15" s="395" t="s">
        <v>367</v>
      </c>
      <c r="Q15" s="395" t="s">
        <v>368</v>
      </c>
      <c r="R15" s="395" t="s">
        <v>366</v>
      </c>
      <c r="S15" s="395" t="s">
        <v>371</v>
      </c>
      <c r="T15" s="644" t="s">
        <v>140</v>
      </c>
      <c r="U15" s="394" t="s">
        <v>379</v>
      </c>
      <c r="V15" s="394" t="s">
        <v>378</v>
      </c>
      <c r="W15" s="394" t="s">
        <v>380</v>
      </c>
      <c r="X15" s="394" t="s">
        <v>230</v>
      </c>
      <c r="Y15" s="395" t="s">
        <v>379</v>
      </c>
      <c r="Z15" s="395" t="s">
        <v>378</v>
      </c>
      <c r="AA15" s="395" t="s">
        <v>380</v>
      </c>
      <c r="AB15" s="395" t="s">
        <v>230</v>
      </c>
    </row>
    <row r="16" spans="1:28" s="262" customFormat="1" ht="15">
      <c r="A16" s="397" t="s">
        <v>230</v>
      </c>
      <c r="B16" s="529">
        <f>VLOOKUP(A16,$H$5:$J$6,3,)</f>
        <v>0.31760204081632654</v>
      </c>
      <c r="C16" s="400">
        <f>IF($C$2="(Todas)",COUNTIFS(DB_RHC_WTP!$C$5:$C$900,C$15,DB_RHC_WTP!$M$5:$M$900,$A16),COUNTIFS(DB_RHC_WTP!$B$5:$B$900,$C$2,DB_RHC_WTP!$C$5:$C$900,C$15,DB_RHC_WTP!$M$5:$M$900,$A16))</f>
        <v>125</v>
      </c>
      <c r="D16" s="398">
        <f>IF($C$2="(Todas)",COUNTIFS(DB_RHC_WTP!$C$5:$C$900,D$15,DB_RHC_WTP!$M$5:$M$900,$A16),COUNTIFS(DB_RHC_WTP!$B$5:$B$900,$C$2,DB_RHC_WTP!$C$5:$C$900,D$15,DB_RHC_WTP!$M$5:$M$900,$A16))</f>
        <v>124</v>
      </c>
      <c r="E16" s="399">
        <f t="shared" ref="E16:F18" si="2">C16/C$25</f>
        <v>0.33967391304347827</v>
      </c>
      <c r="F16" s="645">
        <f t="shared" si="2"/>
        <v>0.29807692307692307</v>
      </c>
      <c r="G16" s="400">
        <f>IF($C$2="(Todas)",COUNTIFS(DB_RHC_WTP!$D$5:$D$900,G$15,DB_RHC_WTP!$M$5:$M$900,$A16),COUNTIFS(DB_RHC_WTP!$B$5:$B$900,$C$2,DB_RHC_WTP!$D$5:$D$900,G$15,DB_RHC_WTP!$M$5:$M$900,$A16))</f>
        <v>69</v>
      </c>
      <c r="H16" s="398">
        <f>IF($C$2="(Todas)",COUNTIFS(DB_RHC_WTP!$D$5:$D$900,H$15,DB_RHC_WTP!$M$5:$M$900,$A16),COUNTIFS(DB_RHC_WTP!$B$5:$B$900,$C$2,DB_RHC_WTP!$D$5:$D$900,H$15,DB_RHC_WTP!$M$5:$M$900,$A16))</f>
        <v>34</v>
      </c>
      <c r="I16" s="398">
        <f>IF($C$2="(Todas)",COUNTIFS(DB_RHC_WTP!$D$5:$D$900,I$15,DB_RHC_WTP!$M$5:$M$900,$A16),COUNTIFS(DB_RHC_WTP!$B$5:$B$900,$C$2,DB_RHC_WTP!$D$5:$D$900,I$15,DB_RHC_WTP!$M$5:$M$900,$A16))</f>
        <v>40</v>
      </c>
      <c r="J16" s="398">
        <f>IF($C$2="(Todas)",COUNTIFS(DB_RHC_WTP!$D$5:$D$900,J$15,DB_RHC_WTP!$M$5:$M$900,$A16),COUNTIFS(DB_RHC_WTP!$B$5:$B$900,$C$2,DB_RHC_WTP!$D$5:$D$900,J$15,DB_RHC_WTP!$M$5:$M$900,$A16))</f>
        <v>52</v>
      </c>
      <c r="K16" s="398">
        <f>IF($C$2="(Todas)",COUNTIFS(DB_RHC_WTP!$D$5:$D$900,K$15,DB_RHC_WTP!$M$5:$M$900,$A16),COUNTIFS(DB_RHC_WTP!$B$5:$B$900,$C$2,DB_RHC_WTP!$D$5:$D$900,K$15,DB_RHC_WTP!$M$5:$M$900,$A16))</f>
        <v>25</v>
      </c>
      <c r="L16" s="398">
        <f>IF($C$2="(Todas)",COUNTIFS(DB_RHC_WTP!$D$5:$D$900,L$15,DB_RHC_WTP!$M$5:$M$900,$A16),COUNTIFS(DB_RHC_WTP!$B$5:$B$900,$C$2,DB_RHC_WTP!$D$5:$D$900,L$15,DB_RHC_WTP!$M$5:$M$900,$A16))</f>
        <v>28</v>
      </c>
      <c r="M16" s="398">
        <f>IF($C$2="(Todas)",COUNTIFS(DB_RHC_WTP!$D$5:$D$900,M$15,DB_RHC_WTP!$M$5:$M$900,$A16),COUNTIFS(DB_RHC_WTP!$B$5:$B$900,$C$2,DB_RHC_WTP!$D$5:$D$900,M$15,DB_RHC_WTP!$M$5:$M$900,$A16))</f>
        <v>1</v>
      </c>
      <c r="N16" s="399">
        <f>G16/G$25</f>
        <v>0.27600000000000002</v>
      </c>
      <c r="O16" s="399">
        <f t="shared" ref="O16:T16" si="3">H16/H$25</f>
        <v>0.37777777777777777</v>
      </c>
      <c r="P16" s="399">
        <f t="shared" si="3"/>
        <v>0.39215686274509803</v>
      </c>
      <c r="Q16" s="399">
        <f t="shared" si="3"/>
        <v>0.29714285714285715</v>
      </c>
      <c r="R16" s="399">
        <f t="shared" si="3"/>
        <v>0.32894736842105265</v>
      </c>
      <c r="S16" s="399">
        <f t="shared" si="3"/>
        <v>0.33734939759036142</v>
      </c>
      <c r="T16" s="645">
        <f t="shared" si="3"/>
        <v>0.125</v>
      </c>
      <c r="U16" s="398">
        <f>IF($C$2="(Todas)",COUNTIFS(DB_RHC_WTP!$F$5:$F$900,U$15,DB_RHC_WTP!$M$5:$M$900,$A16),COUNTIFS(DB_RHC_WTP!$B$5:$B$900,$C$2,DB_RHC_WTP!$F$5:$F$900,U$15,DB_RHC_WTP!$M$5:$M$900,$A16))</f>
        <v>131</v>
      </c>
      <c r="V16" s="398">
        <f>IF($C$2="(Todas)",COUNTIFS(DB_RHC_WTP!$F$5:$F$900,V$15,DB_RHC_WTP!$M$5:$M$900,$A16),COUNTIFS(DB_RHC_WTP!$B$5:$B$900,$C$2,DB_RHC_WTP!$F$5:$F$900,V$15,DB_RHC_WTP!$M$5:$M$900,$A16))</f>
        <v>63</v>
      </c>
      <c r="W16" s="398">
        <f>IF($C$2="(Todas)",COUNTIFS(DB_RHC_WTP!$F$5:$F$900,W$15,DB_RHC_WTP!$M$5:$M$900,$A16),COUNTIFS(DB_RHC_WTP!$B$5:$B$900,$C$2,DB_RHC_WTP!$F$5:$F$900,W$15,DB_RHC_WTP!$M$5:$M$900,$A16))</f>
        <v>18</v>
      </c>
      <c r="X16" s="398">
        <f>IF($C$2="(Todas)",COUNTIFS(DB_RHC_WTP!$F$5:$F$900,X$15,DB_RHC_WTP!$M$5:$M$900,$A16),COUNTIFS(DB_RHC_WTP!$B$5:$B$900,$C$2,DB_RHC_WTP!$F$5:$F$900,X$15,DB_RHC_WTP!$M$5:$M$900,$A16))</f>
        <v>37</v>
      </c>
      <c r="Y16" s="399">
        <f t="shared" ref="Y16:AB18" si="4">U16/U$25</f>
        <v>0.30045871559633025</v>
      </c>
      <c r="Z16" s="399">
        <f t="shared" si="4"/>
        <v>0.34615384615384615</v>
      </c>
      <c r="AA16" s="399">
        <f t="shared" si="4"/>
        <v>0.375</v>
      </c>
      <c r="AB16" s="399">
        <f t="shared" si="4"/>
        <v>0.3135593220338983</v>
      </c>
    </row>
    <row r="17" spans="1:28" s="262" customFormat="1" ht="15">
      <c r="A17" s="391" t="s">
        <v>0</v>
      </c>
      <c r="B17" s="483">
        <f>VLOOKUP(A17,$H$5:$J$6,3,)</f>
        <v>0.25765306122448978</v>
      </c>
      <c r="C17" s="353">
        <f>IF($C$2="(Todas)",COUNTIFS(DB_RHC_WTP!$C$5:$C$900,C$15,DB_RHC_WTP!$M$5:$M$900,$A17),COUNTIFS(DB_RHC_WTP!$B$5:$B$900,$C$2,DB_RHC_WTP!$C$5:$C$900,C$15,DB_RHC_WTP!$M$5:$M$900,$A17))</f>
        <v>81</v>
      </c>
      <c r="D17" s="351">
        <f>IF($C$2="(Todas)",COUNTIFS(DB_RHC_WTP!$C$5:$C$900,D$15,DB_RHC_WTP!$M$5:$M$900,$A17),COUNTIFS(DB_RHC_WTP!$B$5:$B$900,$C$2,DB_RHC_WTP!$C$5:$C$900,D$15,DB_RHC_WTP!$M$5:$M$900,$A17))</f>
        <v>121</v>
      </c>
      <c r="E17" s="352">
        <f t="shared" si="2"/>
        <v>0.22010869565217392</v>
      </c>
      <c r="F17" s="622">
        <f t="shared" si="2"/>
        <v>0.29086538461538464</v>
      </c>
      <c r="G17" s="353">
        <f>IF($C$2="(Todas)",COUNTIFS(DB_RHC_WTP!$D$5:$D$900,G$15,DB_RHC_WTP!$M$5:$M$900,$A17),COUNTIFS(DB_RHC_WTP!$B$5:$B$900,$C$2,DB_RHC_WTP!$D$5:$D$900,G$15,DB_RHC_WTP!$M$5:$M$900,$A17))</f>
        <v>70</v>
      </c>
      <c r="H17" s="351">
        <f>IF($C$2="(Todas)",COUNTIFS(DB_RHC_WTP!$D$5:$D$900,H$15,DB_RHC_WTP!$M$5:$M$900,$A17),COUNTIFS(DB_RHC_WTP!$B$5:$B$900,$C$2,DB_RHC_WTP!$D$5:$D$900,H$15,DB_RHC_WTP!$M$5:$M$900,$A17))</f>
        <v>23</v>
      </c>
      <c r="I17" s="351">
        <f>IF($C$2="(Todas)",COUNTIFS(DB_RHC_WTP!$D$5:$D$900,I$15,DB_RHC_WTP!$M$5:$M$900,$A17),COUNTIFS(DB_RHC_WTP!$B$5:$B$900,$C$2,DB_RHC_WTP!$D$5:$D$900,I$15,DB_RHC_WTP!$M$5:$M$900,$A17))</f>
        <v>24</v>
      </c>
      <c r="J17" s="351">
        <f>IF($C$2="(Todas)",COUNTIFS(DB_RHC_WTP!$D$5:$D$900,J$15,DB_RHC_WTP!$M$5:$M$900,$A17),COUNTIFS(DB_RHC_WTP!$B$5:$B$900,$C$2,DB_RHC_WTP!$D$5:$D$900,J$15,DB_RHC_WTP!$M$5:$M$900,$A17))</f>
        <v>52</v>
      </c>
      <c r="K17" s="351">
        <f>IF($C$2="(Todas)",COUNTIFS(DB_RHC_WTP!$D$5:$D$900,K$15,DB_RHC_WTP!$M$5:$M$900,$A17),COUNTIFS(DB_RHC_WTP!$B$5:$B$900,$C$2,DB_RHC_WTP!$D$5:$D$900,K$15,DB_RHC_WTP!$M$5:$M$900,$A17))</f>
        <v>18</v>
      </c>
      <c r="L17" s="351">
        <f>IF($C$2="(Todas)",COUNTIFS(DB_RHC_WTP!$D$5:$D$900,L$15,DB_RHC_WTP!$M$5:$M$900,$A17),COUNTIFS(DB_RHC_WTP!$B$5:$B$900,$C$2,DB_RHC_WTP!$D$5:$D$900,L$15,DB_RHC_WTP!$M$5:$M$900,$A17))</f>
        <v>13</v>
      </c>
      <c r="M17" s="351">
        <f>IF($C$2="(Todas)",COUNTIFS(DB_RHC_WTP!$D$5:$D$900,M$15,DB_RHC_WTP!$M$5:$M$900,$A17),COUNTIFS(DB_RHC_WTP!$B$5:$B$900,$C$2,DB_RHC_WTP!$D$5:$D$900,M$15,DB_RHC_WTP!$M$5:$M$900,$A17))</f>
        <v>2</v>
      </c>
      <c r="N17" s="352">
        <f>G17/G$25</f>
        <v>0.28000000000000003</v>
      </c>
      <c r="O17" s="352">
        <f t="shared" ref="O17:T18" si="5">H17/H$25</f>
        <v>0.25555555555555554</v>
      </c>
      <c r="P17" s="352">
        <f t="shared" si="5"/>
        <v>0.23529411764705882</v>
      </c>
      <c r="Q17" s="352">
        <f t="shared" si="5"/>
        <v>0.29714285714285715</v>
      </c>
      <c r="R17" s="352">
        <f t="shared" si="5"/>
        <v>0.23684210526315788</v>
      </c>
      <c r="S17" s="352">
        <f t="shared" si="5"/>
        <v>0.15662650602409639</v>
      </c>
      <c r="T17" s="622">
        <f t="shared" si="5"/>
        <v>0.25</v>
      </c>
      <c r="U17" s="351">
        <f>IF($C$2="(Todas)",COUNTIFS(DB_RHC_WTP!$F$5:$F$900,U$15,DB_RHC_WTP!$M$5:$M$900,$A17),COUNTIFS(DB_RHC_WTP!$B$5:$B$900,$C$2,DB_RHC_WTP!$F$5:$F$900,U$15,DB_RHC_WTP!$M$5:$M$900,$A17))</f>
        <v>136</v>
      </c>
      <c r="V17" s="351">
        <f>IF($C$2="(Todas)",COUNTIFS(DB_RHC_WTP!$F$5:$F$900,V$15,DB_RHC_WTP!$M$5:$M$900,$A17),COUNTIFS(DB_RHC_WTP!$B$5:$B$900,$C$2,DB_RHC_WTP!$F$5:$F$900,V$15,DB_RHC_WTP!$M$5:$M$900,$A17))</f>
        <v>40</v>
      </c>
      <c r="W17" s="351">
        <f>IF($C$2="(Todas)",COUNTIFS(DB_RHC_WTP!$F$5:$F$900,W$15,DB_RHC_WTP!$M$5:$M$900,$A17),COUNTIFS(DB_RHC_WTP!$B$5:$B$900,$C$2,DB_RHC_WTP!$F$5:$F$900,W$15,DB_RHC_WTP!$M$5:$M$900,$A17))</f>
        <v>7</v>
      </c>
      <c r="X17" s="351">
        <f>IF($C$2="(Todas)",COUNTIFS(DB_RHC_WTP!$F$5:$F$900,X$15,DB_RHC_WTP!$M$5:$M$900,$A17),COUNTIFS(DB_RHC_WTP!$B$5:$B$900,$C$2,DB_RHC_WTP!$F$5:$F$900,X$15,DB_RHC_WTP!$M$5:$M$900,$A17))</f>
        <v>19</v>
      </c>
      <c r="Y17" s="352">
        <f t="shared" si="4"/>
        <v>0.31192660550458717</v>
      </c>
      <c r="Z17" s="352">
        <f t="shared" si="4"/>
        <v>0.21978021978021978</v>
      </c>
      <c r="AA17" s="352">
        <f t="shared" si="4"/>
        <v>0.14583333333333334</v>
      </c>
      <c r="AB17" s="352">
        <f t="shared" si="4"/>
        <v>0.16101694915254236</v>
      </c>
    </row>
    <row r="18" spans="1:28" s="262" customFormat="1" ht="15">
      <c r="A18" s="392" t="s">
        <v>74</v>
      </c>
      <c r="B18" s="530">
        <f>SUM($I$7:$I$12)/SUM($I$5:$I$12)</f>
        <v>0.42474489795918369</v>
      </c>
      <c r="C18" s="390">
        <f>IF($C$2="(Todas)",COUNTIFS(DB_RHC_WTP!$C$5:$C$900,C$15,DB_RHC_WTP!$M$5:$M$900,$A18),COUNTIFS(DB_RHC_WTP!$B$5:$B$900,$C$2,DB_RHC_WTP!$C$5:$C$900,C$15,DB_RHC_WTP!$M$5:$M$900,$A18))</f>
        <v>162</v>
      </c>
      <c r="D18" s="388">
        <f>IF($C$2="(Todas)",COUNTIFS(DB_RHC_WTP!$C$5:$C$900,D$15,DB_RHC_WTP!$M$5:$M$900,$A18),COUNTIFS(DB_RHC_WTP!$B$5:$B$900,$C$2,DB_RHC_WTP!$C$5:$C$900,D$15,DB_RHC_WTP!$M$5:$M$900,$A18))</f>
        <v>171</v>
      </c>
      <c r="E18" s="389">
        <f t="shared" si="2"/>
        <v>0.44021739130434784</v>
      </c>
      <c r="F18" s="646">
        <f t="shared" si="2"/>
        <v>0.41105769230769229</v>
      </c>
      <c r="G18" s="390">
        <f>IF($C$2="(Todas)",COUNTIFS(DB_RHC_WTP!$D$5:$D$900,G$15,DB_RHC_WTP!$M$5:$M$900,$A18),COUNTIFS(DB_RHC_WTP!$B$5:$B$900,$C$2,DB_RHC_WTP!$D$5:$D$900,G$15,DB_RHC_WTP!$M$5:$M$900,$A18))</f>
        <v>111</v>
      </c>
      <c r="H18" s="388">
        <f>IF($C$2="(Todas)",COUNTIFS(DB_RHC_WTP!$D$5:$D$900,H$15,DB_RHC_WTP!$M$5:$M$900,$A18),COUNTIFS(DB_RHC_WTP!$B$5:$B$900,$C$2,DB_RHC_WTP!$D$5:$D$900,H$15,DB_RHC_WTP!$M$5:$M$900,$A18))</f>
        <v>33</v>
      </c>
      <c r="I18" s="388">
        <f>IF($C$2="(Todas)",COUNTIFS(DB_RHC_WTP!$D$5:$D$900,I$15,DB_RHC_WTP!$M$5:$M$900,$A18),COUNTIFS(DB_RHC_WTP!$B$5:$B$900,$C$2,DB_RHC_WTP!$D$5:$D$900,I$15,DB_RHC_WTP!$M$5:$M$900,$A18))</f>
        <v>38</v>
      </c>
      <c r="J18" s="388">
        <f>IF($C$2="(Todas)",COUNTIFS(DB_RHC_WTP!$D$5:$D$900,J$15,DB_RHC_WTP!$M$5:$M$900,$A18),COUNTIFS(DB_RHC_WTP!$B$5:$B$900,$C$2,DB_RHC_WTP!$D$5:$D$900,J$15,DB_RHC_WTP!$M$5:$M$900,$A18))</f>
        <v>71</v>
      </c>
      <c r="K18" s="388">
        <f>IF($C$2="(Todas)",COUNTIFS(DB_RHC_WTP!$D$5:$D$900,K$15,DB_RHC_WTP!$M$5:$M$900,$A18),COUNTIFS(DB_RHC_WTP!$B$5:$B$900,$C$2,DB_RHC_WTP!$D$5:$D$900,K$15,DB_RHC_WTP!$M$5:$M$900,$A18))</f>
        <v>33</v>
      </c>
      <c r="L18" s="388">
        <f>IF($C$2="(Todas)",COUNTIFS(DB_RHC_WTP!$D$5:$D$900,L$15,DB_RHC_WTP!$M$5:$M$900,$A18),COUNTIFS(DB_RHC_WTP!$B$5:$B$900,$C$2,DB_RHC_WTP!$D$5:$D$900,L$15,DB_RHC_WTP!$M$5:$M$900,$A18))</f>
        <v>42</v>
      </c>
      <c r="M18" s="388">
        <f>IF($C$2="(Todas)",COUNTIFS(DB_RHC_WTP!$D$5:$D$900,M$15,DB_RHC_WTP!$M$5:$M$900,$A18),COUNTIFS(DB_RHC_WTP!$B$5:$B$900,$C$2,DB_RHC_WTP!$D$5:$D$900,M$15,DB_RHC_WTP!$M$5:$M$900,$A18))</f>
        <v>5</v>
      </c>
      <c r="N18" s="389">
        <f>G18/G$25</f>
        <v>0.44400000000000001</v>
      </c>
      <c r="O18" s="389">
        <f t="shared" si="5"/>
        <v>0.36666666666666664</v>
      </c>
      <c r="P18" s="389">
        <f t="shared" si="5"/>
        <v>0.37254901960784315</v>
      </c>
      <c r="Q18" s="389">
        <f t="shared" si="5"/>
        <v>0.40571428571428569</v>
      </c>
      <c r="R18" s="389">
        <f t="shared" si="5"/>
        <v>0.43421052631578949</v>
      </c>
      <c r="S18" s="389">
        <f t="shared" si="5"/>
        <v>0.50602409638554213</v>
      </c>
      <c r="T18" s="646">
        <f t="shared" si="5"/>
        <v>0.625</v>
      </c>
      <c r="U18" s="388">
        <f>IF($C$2="(Todas)",COUNTIFS(DB_RHC_WTP!$F$5:$F$900,U$15,DB_RHC_WTP!$M$5:$M$900,$A18),COUNTIFS(DB_RHC_WTP!$B$5:$B$900,$C$2,DB_RHC_WTP!$F$5:$F$900,U$15,DB_RHC_WTP!$M$5:$M$900,$A18))</f>
        <v>169</v>
      </c>
      <c r="V18" s="388">
        <f>IF($C$2="(Todas)",COUNTIFS(DB_RHC_WTP!$F$5:$F$900,V$15,DB_RHC_WTP!$M$5:$M$900,$A18),COUNTIFS(DB_RHC_WTP!$B$5:$B$900,$C$2,DB_RHC_WTP!$F$5:$F$900,V$15,DB_RHC_WTP!$M$5:$M$900,$A18))</f>
        <v>79</v>
      </c>
      <c r="W18" s="388">
        <f>IF($C$2="(Todas)",COUNTIFS(DB_RHC_WTP!$F$5:$F$900,W$15,DB_RHC_WTP!$M$5:$M$900,$A18),COUNTIFS(DB_RHC_WTP!$B$5:$B$900,$C$2,DB_RHC_WTP!$F$5:$F$900,W$15,DB_RHC_WTP!$M$5:$M$900,$A18))</f>
        <v>23</v>
      </c>
      <c r="X18" s="388">
        <f>IF($C$2="(Todas)",COUNTIFS(DB_RHC_WTP!$F$5:$F$900,X$15,DB_RHC_WTP!$M$5:$M$900,$A18),COUNTIFS(DB_RHC_WTP!$B$5:$B$900,$C$2,DB_RHC_WTP!$F$5:$F$900,X$15,DB_RHC_WTP!$M$5:$M$900,$A18))</f>
        <v>62</v>
      </c>
      <c r="Y18" s="389">
        <f t="shared" si="4"/>
        <v>0.38761467889908258</v>
      </c>
      <c r="Z18" s="389">
        <f t="shared" si="4"/>
        <v>0.43406593406593408</v>
      </c>
      <c r="AA18" s="389">
        <f t="shared" si="4"/>
        <v>0.47916666666666669</v>
      </c>
      <c r="AB18" s="389">
        <f t="shared" si="4"/>
        <v>0.52542372881355937</v>
      </c>
    </row>
    <row r="19" spans="1:28" s="262" customFormat="1" ht="15">
      <c r="A19" s="346" t="s">
        <v>347</v>
      </c>
      <c r="B19" s="533">
        <f t="shared" ref="B19:B24" si="6">VLOOKUP(A19,$H$7:$J$12,3,)</f>
        <v>8.2908163265306117E-2</v>
      </c>
      <c r="C19" s="406">
        <f>IF($C$2="(Todas)",COUNTIFS(DB_RHC_WTP!$C$5:$C$900,C$15,DB_RHC_WTP!$N$5:$N$900,$A19),COUNTIFS(DB_RHC_WTP!$B$5:$B$900,$C$2,DB_RHC_WTP!$C$5:$C$900,C$15,DB_RHC_WTP!$N$5:$N$900,$A19))</f>
        <v>25</v>
      </c>
      <c r="D19" s="402">
        <f>IF($C$2="(Todas)",COUNTIFS(DB_RHC_WTP!$C$5:$C$900,D$15,DB_RHC_WTP!$N$5:$N$900,$A19),COUNTIFS(DB_RHC_WTP!$B$5:$B$900,$C$2,DB_RHC_WTP!$C$5:$C$900,D$15,DB_RHC_WTP!$N$5:$N$900,$A19))</f>
        <v>40</v>
      </c>
      <c r="E19" s="410">
        <f>C19/C$18</f>
        <v>0.15432098765432098</v>
      </c>
      <c r="F19" s="647">
        <f>D19/D$18</f>
        <v>0.23391812865497075</v>
      </c>
      <c r="G19" s="406">
        <f>IF($C$2="(Todas)",COUNTIFS(DB_RHC_WTP!$D$5:$D$900,G$15,DB_RHC_WTP!$N$5:$N$900,$A19),COUNTIFS(DB_RHC_WTP!$B$5:$B$900,$C$2,DB_RHC_WTP!$D$5:$D$900,G$15,DB_RHC_WTP!$N$5:$N$900,$A19))</f>
        <v>25</v>
      </c>
      <c r="H19" s="402">
        <f>IF($C$2="(Todas)",COUNTIFS(DB_RHC_WTP!$D$5:$D$900,H$15,DB_RHC_WTP!$N$5:$N$900,$A19),COUNTIFS(DB_RHC_WTP!$B$5:$B$900,$C$2,DB_RHC_WTP!$D$5:$D$900,H$15,DB_RHC_WTP!$N$5:$N$900,$A19))</f>
        <v>3</v>
      </c>
      <c r="I19" s="402">
        <f>IF($C$2="(Todas)",COUNTIFS(DB_RHC_WTP!$D$5:$D$900,I$15,DB_RHC_WTP!$N$5:$N$900,$A19),COUNTIFS(DB_RHC_WTP!$B$5:$B$900,$C$2,DB_RHC_WTP!$D$5:$D$900,I$15,DB_RHC_WTP!$N$5:$N$900,$A19))</f>
        <v>4</v>
      </c>
      <c r="J19" s="402">
        <f>IF($C$2="(Todas)",COUNTIFS(DB_RHC_WTP!$D$5:$D$900,J$15,DB_RHC_WTP!$N$5:$N$900,$A19),COUNTIFS(DB_RHC_WTP!$B$5:$B$900,$C$2,DB_RHC_WTP!$D$5:$D$900,J$15,DB_RHC_WTP!$N$5:$N$900,$A19))</f>
        <v>18</v>
      </c>
      <c r="K19" s="402">
        <f>IF($C$2="(Todas)",COUNTIFS(DB_RHC_WTP!$D$5:$D$900,K$15,DB_RHC_WTP!$N$5:$N$900,$A19),COUNTIFS(DB_RHC_WTP!$B$5:$B$900,$C$2,DB_RHC_WTP!$D$5:$D$900,K$15,DB_RHC_WTP!$N$5:$N$900,$A19))</f>
        <v>6</v>
      </c>
      <c r="L19" s="402">
        <f>IF($C$2="(Todas)",COUNTIFS(DB_RHC_WTP!$D$5:$D$900,L$15,DB_RHC_WTP!$N$5:$N$900,$A19),COUNTIFS(DB_RHC_WTP!$B$5:$B$900,$C$2,DB_RHC_WTP!$D$5:$D$900,L$15,DB_RHC_WTP!$N$5:$N$900,$A19))</f>
        <v>9</v>
      </c>
      <c r="M19" s="402">
        <f>IF($C$2="(Todas)",COUNTIFS(DB_RHC_WTP!$D$5:$D$900,M$15,DB_RHC_WTP!$N$5:$N$900,$A19),COUNTIFS(DB_RHC_WTP!$B$5:$B$900,$C$2,DB_RHC_WTP!$D$5:$D$900,M$15,DB_RHC_WTP!$N$5:$N$900,$A19))</f>
        <v>0</v>
      </c>
      <c r="N19" s="410">
        <f>G19/G$18</f>
        <v>0.22522522522522523</v>
      </c>
      <c r="O19" s="410">
        <f t="shared" ref="O19:T19" si="7">H19/H$18</f>
        <v>9.0909090909090912E-2</v>
      </c>
      <c r="P19" s="410">
        <f t="shared" si="7"/>
        <v>0.10526315789473684</v>
      </c>
      <c r="Q19" s="410">
        <f t="shared" si="7"/>
        <v>0.25352112676056338</v>
      </c>
      <c r="R19" s="410">
        <f t="shared" si="7"/>
        <v>0.18181818181818182</v>
      </c>
      <c r="S19" s="410">
        <f t="shared" si="7"/>
        <v>0.21428571428571427</v>
      </c>
      <c r="T19" s="647">
        <f t="shared" si="7"/>
        <v>0</v>
      </c>
      <c r="U19" s="402">
        <f>IF($C$2="(Todas)",COUNTIFS(DB_RHC_WTP!$F$5:$F$900,U$15,DB_RHC_WTP!$N$5:$N$900,$A19),COUNTIFS(DB_RHC_WTP!$B$5:$B$900,$C$2,DB_RHC_WTP!$F$5:$F$900,U$15,DB_RHC_WTP!$N$5:$N$900,$A19))</f>
        <v>45</v>
      </c>
      <c r="V19" s="402">
        <f>IF($C$2="(Todas)",COUNTIFS(DB_RHC_WTP!$F$5:$F$900,V$15,DB_RHC_WTP!$N$5:$N$900,$A19),COUNTIFS(DB_RHC_WTP!$B$5:$B$900,$C$2,DB_RHC_WTP!$F$5:$F$900,V$15,DB_RHC_WTP!$N$5:$N$900,$A19))</f>
        <v>18</v>
      </c>
      <c r="W19" s="402">
        <f>IF($C$2="(Todas)",COUNTIFS(DB_RHC_WTP!$F$5:$F$900,W$15,DB_RHC_WTP!$N$5:$N$900,$A19),COUNTIFS(DB_RHC_WTP!$B$5:$B$900,$C$2,DB_RHC_WTP!$F$5:$F$900,W$15,DB_RHC_WTP!$N$5:$N$900,$A19))</f>
        <v>2</v>
      </c>
      <c r="X19" s="402">
        <f>IF($C$2="(Todas)",COUNTIFS(DB_RHC_WTP!$F$5:$F$900,X$15,DB_RHC_WTP!$N$5:$N$900,$A19),COUNTIFS(DB_RHC_WTP!$B$5:$B$900,$C$2,DB_RHC_WTP!$F$5:$F$900,X$15,DB_RHC_WTP!$N$5:$N$900,$A19))</f>
        <v>0</v>
      </c>
      <c r="Y19" s="410">
        <f>U19/U$18</f>
        <v>0.26627218934911245</v>
      </c>
      <c r="Z19" s="410">
        <f t="shared" ref="Z19:AB19" si="8">V19/V$18</f>
        <v>0.22784810126582278</v>
      </c>
      <c r="AA19" s="410">
        <f t="shared" si="8"/>
        <v>8.6956521739130432E-2</v>
      </c>
      <c r="AB19" s="410">
        <f t="shared" si="8"/>
        <v>0</v>
      </c>
    </row>
    <row r="20" spans="1:28" s="262" customFormat="1" ht="15">
      <c r="A20" s="346" t="s">
        <v>203</v>
      </c>
      <c r="B20" s="533">
        <f t="shared" si="6"/>
        <v>0.12627551020408162</v>
      </c>
      <c r="C20" s="407">
        <f>IF($C$2="(Todas)",COUNTIFS(DB_RHC_WTP!$C$5:$C$900,C$15,DB_RHC_WTP!$N$5:$N$900,$A20),COUNTIFS(DB_RHC_WTP!$B$5:$B$900,$C$2,DB_RHC_WTP!$C$5:$C$900,C$15,DB_RHC_WTP!$N$5:$N$900,$A20))</f>
        <v>50</v>
      </c>
      <c r="D20" s="403">
        <f>IF($C$2="(Todas)",COUNTIFS(DB_RHC_WTP!$C$5:$C$900,D$15,DB_RHC_WTP!$N$5:$N$900,$A20),COUNTIFS(DB_RHC_WTP!$B$5:$B$900,$C$2,DB_RHC_WTP!$C$5:$C$900,D$15,DB_RHC_WTP!$N$5:$N$900,$A20))</f>
        <v>49</v>
      </c>
      <c r="E20" s="411">
        <f t="shared" ref="E20:E21" si="9">C20/C$18</f>
        <v>0.30864197530864196</v>
      </c>
      <c r="F20" s="648">
        <f t="shared" ref="F20:F21" si="10">D20/D$18</f>
        <v>0.28654970760233917</v>
      </c>
      <c r="G20" s="407">
        <f>IF($C$2="(Todas)",COUNTIFS(DB_RHC_WTP!$D$5:$D$900,G$15,DB_RHC_WTP!$N$5:$N$900,$A20),COUNTIFS(DB_RHC_WTP!$B$5:$B$900,$C$2,DB_RHC_WTP!$D$5:$D$900,G$15,DB_RHC_WTP!$N$5:$N$900,$A20))</f>
        <v>40</v>
      </c>
      <c r="H20" s="403">
        <f>IF($C$2="(Todas)",COUNTIFS(DB_RHC_WTP!$D$5:$D$900,H$15,DB_RHC_WTP!$N$5:$N$900,$A20),COUNTIFS(DB_RHC_WTP!$B$5:$B$900,$C$2,DB_RHC_WTP!$D$5:$D$900,H$15,DB_RHC_WTP!$N$5:$N$900,$A20))</f>
        <v>14</v>
      </c>
      <c r="I20" s="403">
        <f>IF($C$2="(Todas)",COUNTIFS(DB_RHC_WTP!$D$5:$D$900,I$15,DB_RHC_WTP!$N$5:$N$900,$A20),COUNTIFS(DB_RHC_WTP!$B$5:$B$900,$C$2,DB_RHC_WTP!$D$5:$D$900,I$15,DB_RHC_WTP!$N$5:$N$900,$A20))</f>
        <v>13</v>
      </c>
      <c r="J20" s="403">
        <f>IF($C$2="(Todas)",COUNTIFS(DB_RHC_WTP!$D$5:$D$900,J$15,DB_RHC_WTP!$N$5:$N$900,$A20),COUNTIFS(DB_RHC_WTP!$B$5:$B$900,$C$2,DB_RHC_WTP!$D$5:$D$900,J$15,DB_RHC_WTP!$N$5:$N$900,$A20))</f>
        <v>18</v>
      </c>
      <c r="K20" s="403">
        <f>IF($C$2="(Todas)",COUNTIFS(DB_RHC_WTP!$D$5:$D$900,K$15,DB_RHC_WTP!$N$5:$N$900,$A20),COUNTIFS(DB_RHC_WTP!$B$5:$B$900,$C$2,DB_RHC_WTP!$D$5:$D$900,K$15,DB_RHC_WTP!$N$5:$N$900,$A20))</f>
        <v>9</v>
      </c>
      <c r="L20" s="403">
        <f>IF($C$2="(Todas)",COUNTIFS(DB_RHC_WTP!$D$5:$D$900,L$15,DB_RHC_WTP!$N$5:$N$900,$A20),COUNTIFS(DB_RHC_WTP!$B$5:$B$900,$C$2,DB_RHC_WTP!$D$5:$D$900,L$15,DB_RHC_WTP!$N$5:$N$900,$A20))</f>
        <v>4</v>
      </c>
      <c r="M20" s="403">
        <f>IF($C$2="(Todas)",COUNTIFS(DB_RHC_WTP!$D$5:$D$900,M$15,DB_RHC_WTP!$N$5:$N$900,$A20),COUNTIFS(DB_RHC_WTP!$B$5:$B$900,$C$2,DB_RHC_WTP!$D$5:$D$900,M$15,DB_RHC_WTP!$N$5:$N$900,$A20))</f>
        <v>1</v>
      </c>
      <c r="N20" s="411">
        <f t="shared" ref="N20:N21" si="11">G20/G$18</f>
        <v>0.36036036036036034</v>
      </c>
      <c r="O20" s="411">
        <f t="shared" ref="O20:O21" si="12">H20/H$18</f>
        <v>0.42424242424242425</v>
      </c>
      <c r="P20" s="411">
        <f t="shared" ref="P20:P21" si="13">I20/I$18</f>
        <v>0.34210526315789475</v>
      </c>
      <c r="Q20" s="411">
        <f t="shared" ref="Q20:Q21" si="14">J20/J$18</f>
        <v>0.25352112676056338</v>
      </c>
      <c r="R20" s="411">
        <f t="shared" ref="R20:R21" si="15">K20/K$18</f>
        <v>0.27272727272727271</v>
      </c>
      <c r="S20" s="411">
        <f t="shared" ref="S20:S21" si="16">L20/L$18</f>
        <v>9.5238095238095233E-2</v>
      </c>
      <c r="T20" s="648">
        <f t="shared" ref="T20:T21" si="17">M20/M$18</f>
        <v>0.2</v>
      </c>
      <c r="U20" s="403">
        <f>IF($C$2="(Todas)",COUNTIFS(DB_RHC_WTP!$F$5:$F$900,U$15,DB_RHC_WTP!$N$5:$N$900,$A20),COUNTIFS(DB_RHC_WTP!$B$5:$B$900,$C$2,DB_RHC_WTP!$F$5:$F$900,U$15,DB_RHC_WTP!$N$5:$N$900,$A20))</f>
        <v>59</v>
      </c>
      <c r="V20" s="403">
        <f>IF($C$2="(Todas)",COUNTIFS(DB_RHC_WTP!$F$5:$F$900,V$15,DB_RHC_WTP!$N$5:$N$900,$A20),COUNTIFS(DB_RHC_WTP!$B$5:$B$900,$C$2,DB_RHC_WTP!$F$5:$F$900,V$15,DB_RHC_WTP!$N$5:$N$900,$A20))</f>
        <v>21</v>
      </c>
      <c r="W20" s="403">
        <f>IF($C$2="(Todas)",COUNTIFS(DB_RHC_WTP!$F$5:$F$900,W$15,DB_RHC_WTP!$N$5:$N$900,$A20),COUNTIFS(DB_RHC_WTP!$B$5:$B$900,$C$2,DB_RHC_WTP!$F$5:$F$900,W$15,DB_RHC_WTP!$N$5:$N$900,$A20))</f>
        <v>9</v>
      </c>
      <c r="X20" s="403">
        <f>IF($C$2="(Todas)",COUNTIFS(DB_RHC_WTP!$F$5:$F$900,X$15,DB_RHC_WTP!$N$5:$N$900,$A20),COUNTIFS(DB_RHC_WTP!$B$5:$B$900,$C$2,DB_RHC_WTP!$F$5:$F$900,X$15,DB_RHC_WTP!$N$5:$N$900,$A20))</f>
        <v>10</v>
      </c>
      <c r="Y20" s="411">
        <f t="shared" ref="Y20:Y21" si="18">U20/U$18</f>
        <v>0.34911242603550297</v>
      </c>
      <c r="Z20" s="411">
        <f t="shared" ref="Z20:Z21" si="19">V20/V$18</f>
        <v>0.26582278481012656</v>
      </c>
      <c r="AA20" s="411">
        <f t="shared" ref="AA20:AA21" si="20">W20/W$18</f>
        <v>0.39130434782608697</v>
      </c>
      <c r="AB20" s="411">
        <f t="shared" ref="AB20:AB21" si="21">X20/X$18</f>
        <v>0.16129032258064516</v>
      </c>
    </row>
    <row r="21" spans="1:28" s="262" customFormat="1" ht="15">
      <c r="A21" s="346" t="s">
        <v>204</v>
      </c>
      <c r="B21" s="533">
        <f t="shared" si="6"/>
        <v>0.10714285714285714</v>
      </c>
      <c r="C21" s="408">
        <f>IF($C$2="(Todas)",COUNTIFS(DB_RHC_WTP!$C$5:$C$900,C$15,DB_RHC_WTP!$N$5:$N$900,$A21),COUNTIFS(DB_RHC_WTP!$B$5:$B$900,$C$2,DB_RHC_WTP!$C$5:$C$900,C$15,DB_RHC_WTP!$N$5:$N$900,$A21))</f>
        <v>40</v>
      </c>
      <c r="D21" s="404">
        <f>IF($C$2="(Todas)",COUNTIFS(DB_RHC_WTP!$C$5:$C$900,D$15,DB_RHC_WTP!$N$5:$N$900,$A21),COUNTIFS(DB_RHC_WTP!$B$5:$B$900,$C$2,DB_RHC_WTP!$C$5:$C$900,D$15,DB_RHC_WTP!$N$5:$N$900,$A21))</f>
        <v>44</v>
      </c>
      <c r="E21" s="412">
        <f t="shared" si="9"/>
        <v>0.24691358024691357</v>
      </c>
      <c r="F21" s="649">
        <f t="shared" si="10"/>
        <v>0.25730994152046782</v>
      </c>
      <c r="G21" s="408">
        <f>IF($C$2="(Todas)",COUNTIFS(DB_RHC_WTP!$D$5:$D$900,G$15,DB_RHC_WTP!$N$5:$N$900,$A21),COUNTIFS(DB_RHC_WTP!$B$5:$B$900,$C$2,DB_RHC_WTP!$D$5:$D$900,G$15,DB_RHC_WTP!$N$5:$N$900,$A21))</f>
        <v>26</v>
      </c>
      <c r="H21" s="404">
        <f>IF($C$2="(Todas)",COUNTIFS(DB_RHC_WTP!$D$5:$D$900,H$15,DB_RHC_WTP!$N$5:$N$900,$A21),COUNTIFS(DB_RHC_WTP!$B$5:$B$900,$C$2,DB_RHC_WTP!$D$5:$D$900,H$15,DB_RHC_WTP!$N$5:$N$900,$A21))</f>
        <v>7</v>
      </c>
      <c r="I21" s="404">
        <f>IF($C$2="(Todas)",COUNTIFS(DB_RHC_WTP!$D$5:$D$900,I$15,DB_RHC_WTP!$N$5:$N$900,$A21),COUNTIFS(DB_RHC_WTP!$B$5:$B$900,$C$2,DB_RHC_WTP!$D$5:$D$900,I$15,DB_RHC_WTP!$N$5:$N$900,$A21))</f>
        <v>13</v>
      </c>
      <c r="J21" s="404">
        <f>IF($C$2="(Todas)",COUNTIFS(DB_RHC_WTP!$D$5:$D$900,J$15,DB_RHC_WTP!$N$5:$N$900,$A21),COUNTIFS(DB_RHC_WTP!$B$5:$B$900,$C$2,DB_RHC_WTP!$D$5:$D$900,J$15,DB_RHC_WTP!$N$5:$N$900,$A21))</f>
        <v>19</v>
      </c>
      <c r="K21" s="404">
        <f>IF($C$2="(Todas)",COUNTIFS(DB_RHC_WTP!$D$5:$D$900,K$15,DB_RHC_WTP!$N$5:$N$900,$A21),COUNTIFS(DB_RHC_WTP!$B$5:$B$900,$C$2,DB_RHC_WTP!$D$5:$D$900,K$15,DB_RHC_WTP!$N$5:$N$900,$A21))</f>
        <v>9</v>
      </c>
      <c r="L21" s="404">
        <f>IF($C$2="(Todas)",COUNTIFS(DB_RHC_WTP!$D$5:$D$900,L$15,DB_RHC_WTP!$N$5:$N$900,$A21),COUNTIFS(DB_RHC_WTP!$B$5:$B$900,$C$2,DB_RHC_WTP!$D$5:$D$900,L$15,DB_RHC_WTP!$N$5:$N$900,$A21))</f>
        <v>7</v>
      </c>
      <c r="M21" s="404">
        <f>IF($C$2="(Todas)",COUNTIFS(DB_RHC_WTP!$D$5:$D$900,M$15,DB_RHC_WTP!$N$5:$N$900,$A21),COUNTIFS(DB_RHC_WTP!$B$5:$B$900,$C$2,DB_RHC_WTP!$D$5:$D$900,M$15,DB_RHC_WTP!$N$5:$N$900,$A21))</f>
        <v>3</v>
      </c>
      <c r="N21" s="412">
        <f t="shared" si="11"/>
        <v>0.23423423423423423</v>
      </c>
      <c r="O21" s="412">
        <f t="shared" si="12"/>
        <v>0.21212121212121213</v>
      </c>
      <c r="P21" s="412">
        <f t="shared" si="13"/>
        <v>0.34210526315789475</v>
      </c>
      <c r="Q21" s="412">
        <f t="shared" si="14"/>
        <v>0.26760563380281688</v>
      </c>
      <c r="R21" s="412">
        <f t="shared" si="15"/>
        <v>0.27272727272727271</v>
      </c>
      <c r="S21" s="412">
        <f t="shared" si="16"/>
        <v>0.16666666666666666</v>
      </c>
      <c r="T21" s="649">
        <f t="shared" si="17"/>
        <v>0.6</v>
      </c>
      <c r="U21" s="404">
        <f>IF($C$2="(Todas)",COUNTIFS(DB_RHC_WTP!$F$5:$F$900,U$15,DB_RHC_WTP!$N$5:$N$900,$A21),COUNTIFS(DB_RHC_WTP!$B$5:$B$900,$C$2,DB_RHC_WTP!$F$5:$F$900,U$15,DB_RHC_WTP!$N$5:$N$900,$A21))</f>
        <v>34</v>
      </c>
      <c r="V21" s="404">
        <f>IF($C$2="(Todas)",COUNTIFS(DB_RHC_WTP!$F$5:$F$900,V$15,DB_RHC_WTP!$N$5:$N$900,$A21),COUNTIFS(DB_RHC_WTP!$B$5:$B$900,$C$2,DB_RHC_WTP!$F$5:$F$900,V$15,DB_RHC_WTP!$N$5:$N$900,$A21))</f>
        <v>24</v>
      </c>
      <c r="W21" s="404">
        <f>IF($C$2="(Todas)",COUNTIFS(DB_RHC_WTP!$F$5:$F$900,W$15,DB_RHC_WTP!$N$5:$N$900,$A21),COUNTIFS(DB_RHC_WTP!$B$5:$B$900,$C$2,DB_RHC_WTP!$F$5:$F$900,W$15,DB_RHC_WTP!$N$5:$N$900,$A21))</f>
        <v>6</v>
      </c>
      <c r="X21" s="404">
        <f>IF($C$2="(Todas)",COUNTIFS(DB_RHC_WTP!$F$5:$F$900,X$15,DB_RHC_WTP!$N$5:$N$900,$A21),COUNTIFS(DB_RHC_WTP!$B$5:$B$900,$C$2,DB_RHC_WTP!$F$5:$F$900,X$15,DB_RHC_WTP!$N$5:$N$900,$A21))</f>
        <v>20</v>
      </c>
      <c r="Y21" s="412">
        <f t="shared" si="18"/>
        <v>0.20118343195266272</v>
      </c>
      <c r="Z21" s="412">
        <f t="shared" si="19"/>
        <v>0.30379746835443039</v>
      </c>
      <c r="AA21" s="412">
        <f t="shared" si="20"/>
        <v>0.2608695652173913</v>
      </c>
      <c r="AB21" s="412">
        <f t="shared" si="21"/>
        <v>0.32258064516129031</v>
      </c>
    </row>
    <row r="22" spans="1:28" s="262" customFormat="1" ht="15">
      <c r="A22" s="346" t="s">
        <v>205</v>
      </c>
      <c r="B22" s="533">
        <f t="shared" si="6"/>
        <v>0.11711711711711711</v>
      </c>
      <c r="C22" s="408">
        <f>IF($C$2="(Todas)",COUNTIFS(DB_RHC_WTP!$C$5:$C$900,C$15,DB_RHC_WTP!$N$5:$N$900,$A22),COUNTIFS(DB_RHC_WTP!$B$5:$B$900,$C$2,DB_RHC_WTP!$C$5:$C$900,C$15,DB_RHC_WTP!$N$5:$N$900,$A22))</f>
        <v>27</v>
      </c>
      <c r="D22" s="404">
        <f>IF($C$2="(Todas)",COUNTIFS(DB_RHC_WTP!$C$5:$C$900,D$15,DB_RHC_WTP!$N$5:$N$900,$A22),COUNTIFS(DB_RHC_WTP!$B$5:$B$900,$C$2,DB_RHC_WTP!$C$5:$C$900,D$15,DB_RHC_WTP!$N$5:$N$900,$A22))</f>
        <v>12</v>
      </c>
      <c r="E22" s="412">
        <f t="shared" ref="E22:E24" si="22">C22/C$18</f>
        <v>0.16666666666666666</v>
      </c>
      <c r="F22" s="649">
        <f t="shared" ref="F22:F24" si="23">D22/D$18</f>
        <v>7.0175438596491224E-2</v>
      </c>
      <c r="G22" s="408">
        <f>IF($C$2="(Todas)",COUNTIFS(DB_RHC_WTP!$D$5:$D$900,G$15,DB_RHC_WTP!$N$5:$N$900,$A22),COUNTIFS(DB_RHC_WTP!$B$5:$B$900,$C$2,DB_RHC_WTP!$D$5:$D$900,G$15,DB_RHC_WTP!$N$5:$N$900,$A22))</f>
        <v>18</v>
      </c>
      <c r="H22" s="404">
        <f>IF($C$2="(Todas)",COUNTIFS(DB_RHC_WTP!$D$5:$D$900,H$15,DB_RHC_WTP!$N$5:$N$900,$A22),COUNTIFS(DB_RHC_WTP!$B$5:$B$900,$C$2,DB_RHC_WTP!$D$5:$D$900,H$15,DB_RHC_WTP!$N$5:$N$900,$A22))</f>
        <v>4</v>
      </c>
      <c r="I22" s="404">
        <f>IF($C$2="(Todas)",COUNTIFS(DB_RHC_WTP!$D$5:$D$900,I$15,DB_RHC_WTP!$N$5:$N$900,$A22),COUNTIFS(DB_RHC_WTP!$B$5:$B$900,$C$2,DB_RHC_WTP!$D$5:$D$900,I$15,DB_RHC_WTP!$N$5:$N$900,$A22))</f>
        <v>0</v>
      </c>
      <c r="J22" s="404">
        <f>IF($C$2="(Todas)",COUNTIFS(DB_RHC_WTP!$D$5:$D$900,J$15,DB_RHC_WTP!$N$5:$N$900,$A22),COUNTIFS(DB_RHC_WTP!$B$5:$B$900,$C$2,DB_RHC_WTP!$D$5:$D$900,J$15,DB_RHC_WTP!$N$5:$N$900,$A22))</f>
        <v>4</v>
      </c>
      <c r="K22" s="404">
        <f>IF($C$2="(Todas)",COUNTIFS(DB_RHC_WTP!$D$5:$D$900,K$15,DB_RHC_WTP!$N$5:$N$900,$A22),COUNTIFS(DB_RHC_WTP!$B$5:$B$900,$C$2,DB_RHC_WTP!$D$5:$D$900,K$15,DB_RHC_WTP!$N$5:$N$900,$A22))</f>
        <v>2</v>
      </c>
      <c r="L22" s="404">
        <f>IF($C$2="(Todas)",COUNTIFS(DB_RHC_WTP!$D$5:$D$900,L$15,DB_RHC_WTP!$N$5:$N$900,$A22),COUNTIFS(DB_RHC_WTP!$B$5:$B$900,$C$2,DB_RHC_WTP!$D$5:$D$900,L$15,DB_RHC_WTP!$N$5:$N$900,$A22))</f>
        <v>11</v>
      </c>
      <c r="M22" s="404">
        <f>IF($C$2="(Todas)",COUNTIFS(DB_RHC_WTP!$D$5:$D$900,M$15,DB_RHC_WTP!$N$5:$N$900,$A22),COUNTIFS(DB_RHC_WTP!$B$5:$B$900,$C$2,DB_RHC_WTP!$D$5:$D$900,M$15,DB_RHC_WTP!$N$5:$N$900,$A22))</f>
        <v>0</v>
      </c>
      <c r="N22" s="412">
        <f t="shared" ref="N22:N24" si="24">G22/G$18</f>
        <v>0.16216216216216217</v>
      </c>
      <c r="O22" s="412">
        <f t="shared" ref="O22:O24" si="25">H22/H$18</f>
        <v>0.12121212121212122</v>
      </c>
      <c r="P22" s="412">
        <f t="shared" ref="P22:P24" si="26">I22/I$18</f>
        <v>0</v>
      </c>
      <c r="Q22" s="412">
        <f t="shared" ref="Q22:Q24" si="27">J22/J$18</f>
        <v>5.6338028169014086E-2</v>
      </c>
      <c r="R22" s="412">
        <f t="shared" ref="R22:R24" si="28">K22/K$18</f>
        <v>6.0606060606060608E-2</v>
      </c>
      <c r="S22" s="412">
        <f t="shared" ref="S22:S24" si="29">L22/L$18</f>
        <v>0.26190476190476192</v>
      </c>
      <c r="T22" s="649">
        <f t="shared" ref="T22:T24" si="30">M22/M$18</f>
        <v>0</v>
      </c>
      <c r="U22" s="404">
        <f>IF($C$2="(Todas)",COUNTIFS(DB_RHC_WTP!$F$5:$F$900,U$15,DB_RHC_WTP!$N$5:$N$900,$A22),COUNTIFS(DB_RHC_WTP!$B$5:$B$900,$C$2,DB_RHC_WTP!$F$5:$F$900,U$15,DB_RHC_WTP!$N$5:$N$900,$A22))</f>
        <v>20</v>
      </c>
      <c r="V22" s="404">
        <f>IF($C$2="(Todas)",COUNTIFS(DB_RHC_WTP!$F$5:$F$900,V$15,DB_RHC_WTP!$N$5:$N$900,$A22),COUNTIFS(DB_RHC_WTP!$B$5:$B$900,$C$2,DB_RHC_WTP!$F$5:$F$900,V$15,DB_RHC_WTP!$N$5:$N$900,$A22))</f>
        <v>4</v>
      </c>
      <c r="W22" s="404">
        <f>IF($C$2="(Todas)",COUNTIFS(DB_RHC_WTP!$F$5:$F$900,W$15,DB_RHC_WTP!$N$5:$N$900,$A22),COUNTIFS(DB_RHC_WTP!$B$5:$B$900,$C$2,DB_RHC_WTP!$F$5:$F$900,W$15,DB_RHC_WTP!$N$5:$N$900,$A22))</f>
        <v>3</v>
      </c>
      <c r="X22" s="404">
        <f>IF($C$2="(Todas)",COUNTIFS(DB_RHC_WTP!$F$5:$F$900,X$15,DB_RHC_WTP!$N$5:$N$900,$A22),COUNTIFS(DB_RHC_WTP!$B$5:$B$900,$C$2,DB_RHC_WTP!$F$5:$F$900,X$15,DB_RHC_WTP!$N$5:$N$900,$A22))</f>
        <v>12</v>
      </c>
      <c r="Y22" s="412">
        <f t="shared" ref="Y22:Y24" si="31">U22/U$18</f>
        <v>0.11834319526627218</v>
      </c>
      <c r="Z22" s="412">
        <f t="shared" ref="Z22:Z24" si="32">V22/V$18</f>
        <v>5.0632911392405063E-2</v>
      </c>
      <c r="AA22" s="412">
        <f t="shared" ref="AA22:AA24" si="33">W22/W$18</f>
        <v>0.13043478260869565</v>
      </c>
      <c r="AB22" s="412">
        <f t="shared" ref="AB22:AB24" si="34">X22/X$18</f>
        <v>0.19354838709677419</v>
      </c>
    </row>
    <row r="23" spans="1:28" s="262" customFormat="1" ht="15">
      <c r="A23" s="346" t="s">
        <v>397</v>
      </c>
      <c r="B23" s="533">
        <f t="shared" si="6"/>
        <v>9.0090090090090089E-3</v>
      </c>
      <c r="C23" s="408">
        <f>IF($C$2="(Todas)",COUNTIFS(DB_RHC_WTP!$C$5:$C$900,C$15,DB_RHC_WTP!$N$5:$N$900,$A23),COUNTIFS(DB_RHC_WTP!$B$5:$B$900,$C$2,DB_RHC_WTP!$C$5:$C$900,C$15,DB_RHC_WTP!$N$5:$N$900,$A23))</f>
        <v>3</v>
      </c>
      <c r="D23" s="404">
        <f>IF($C$2="(Todas)",COUNTIFS(DB_RHC_WTP!$C$5:$C$900,D$15,DB_RHC_WTP!$N$5:$N$900,$A23),COUNTIFS(DB_RHC_WTP!$B$5:$B$900,$C$2,DB_RHC_WTP!$C$5:$C$900,D$15,DB_RHC_WTP!$N$5:$N$900,$A23))</f>
        <v>0</v>
      </c>
      <c r="E23" s="412">
        <f t="shared" si="22"/>
        <v>1.8518518518518517E-2</v>
      </c>
      <c r="F23" s="649">
        <f t="shared" si="23"/>
        <v>0</v>
      </c>
      <c r="G23" s="408">
        <f>IF($C$2="(Todas)",COUNTIFS(DB_RHC_WTP!$D$5:$D$900,G$15,DB_RHC_WTP!$N$5:$N$900,$A23),COUNTIFS(DB_RHC_WTP!$B$5:$B$900,$C$2,DB_RHC_WTP!$D$5:$D$900,G$15,DB_RHC_WTP!$N$5:$N$900,$A23))</f>
        <v>0</v>
      </c>
      <c r="H23" s="404">
        <f>IF($C$2="(Todas)",COUNTIFS(DB_RHC_WTP!$D$5:$D$900,H$15,DB_RHC_WTP!$N$5:$N$900,$A23),COUNTIFS(DB_RHC_WTP!$B$5:$B$900,$C$2,DB_RHC_WTP!$D$5:$D$900,H$15,DB_RHC_WTP!$N$5:$N$900,$A23))</f>
        <v>1</v>
      </c>
      <c r="I23" s="404">
        <f>IF($C$2="(Todas)",COUNTIFS(DB_RHC_WTP!$D$5:$D$900,I$15,DB_RHC_WTP!$N$5:$N$900,$A23),COUNTIFS(DB_RHC_WTP!$B$5:$B$900,$C$2,DB_RHC_WTP!$D$5:$D$900,I$15,DB_RHC_WTP!$N$5:$N$900,$A23))</f>
        <v>0</v>
      </c>
      <c r="J23" s="404">
        <f>IF($C$2="(Todas)",COUNTIFS(DB_RHC_WTP!$D$5:$D$900,J$15,DB_RHC_WTP!$N$5:$N$900,$A23),COUNTIFS(DB_RHC_WTP!$B$5:$B$900,$C$2,DB_RHC_WTP!$D$5:$D$900,J$15,DB_RHC_WTP!$N$5:$N$900,$A23))</f>
        <v>0</v>
      </c>
      <c r="K23" s="404">
        <f>IF($C$2="(Todas)",COUNTIFS(DB_RHC_WTP!$D$5:$D$900,K$15,DB_RHC_WTP!$N$5:$N$900,$A23),COUNTIFS(DB_RHC_WTP!$B$5:$B$900,$C$2,DB_RHC_WTP!$D$5:$D$900,K$15,DB_RHC_WTP!$N$5:$N$900,$A23))</f>
        <v>0</v>
      </c>
      <c r="L23" s="404">
        <f>IF($C$2="(Todas)",COUNTIFS(DB_RHC_WTP!$D$5:$D$900,L$15,DB_RHC_WTP!$N$5:$N$900,$A23),COUNTIFS(DB_RHC_WTP!$B$5:$B$900,$C$2,DB_RHC_WTP!$D$5:$D$900,L$15,DB_RHC_WTP!$N$5:$N$900,$A23))</f>
        <v>2</v>
      </c>
      <c r="M23" s="404">
        <f>IF($C$2="(Todas)",COUNTIFS(DB_RHC_WTP!$D$5:$D$900,M$15,DB_RHC_WTP!$N$5:$N$900,$A23),COUNTIFS(DB_RHC_WTP!$B$5:$B$900,$C$2,DB_RHC_WTP!$D$5:$D$900,M$15,DB_RHC_WTP!$N$5:$N$900,$A23))</f>
        <v>0</v>
      </c>
      <c r="N23" s="412">
        <f t="shared" si="24"/>
        <v>0</v>
      </c>
      <c r="O23" s="412">
        <f t="shared" si="25"/>
        <v>3.0303030303030304E-2</v>
      </c>
      <c r="P23" s="412">
        <f t="shared" si="26"/>
        <v>0</v>
      </c>
      <c r="Q23" s="412">
        <f t="shared" si="27"/>
        <v>0</v>
      </c>
      <c r="R23" s="412">
        <f t="shared" si="28"/>
        <v>0</v>
      </c>
      <c r="S23" s="412">
        <f t="shared" si="29"/>
        <v>4.7619047619047616E-2</v>
      </c>
      <c r="T23" s="649">
        <f t="shared" si="30"/>
        <v>0</v>
      </c>
      <c r="U23" s="404">
        <f>IF($C$2="(Todas)",COUNTIFS(DB_RHC_WTP!$F$5:$F$900,U$15,DB_RHC_WTP!$N$5:$N$900,$A23),COUNTIFS(DB_RHC_WTP!$B$5:$B$900,$C$2,DB_RHC_WTP!$F$5:$F$900,U$15,DB_RHC_WTP!$N$5:$N$900,$A23))</f>
        <v>0</v>
      </c>
      <c r="V23" s="404">
        <f>IF($C$2="(Todas)",COUNTIFS(DB_RHC_WTP!$F$5:$F$900,V$15,DB_RHC_WTP!$N$5:$N$900,$A23),COUNTIFS(DB_RHC_WTP!$B$5:$B$900,$C$2,DB_RHC_WTP!$F$5:$F$900,V$15,DB_RHC_WTP!$N$5:$N$900,$A23))</f>
        <v>3</v>
      </c>
      <c r="W23" s="404">
        <f>IF($C$2="(Todas)",COUNTIFS(DB_RHC_WTP!$F$5:$F$900,W$15,DB_RHC_WTP!$N$5:$N$900,$A23),COUNTIFS(DB_RHC_WTP!$B$5:$B$900,$C$2,DB_RHC_WTP!$F$5:$F$900,W$15,DB_RHC_WTP!$N$5:$N$900,$A23))</f>
        <v>0</v>
      </c>
      <c r="X23" s="404">
        <f>IF($C$2="(Todas)",COUNTIFS(DB_RHC_WTP!$F$5:$F$900,X$15,DB_RHC_WTP!$N$5:$N$900,$A23),COUNTIFS(DB_RHC_WTP!$B$5:$B$900,$C$2,DB_RHC_WTP!$F$5:$F$900,X$15,DB_RHC_WTP!$N$5:$N$900,$A23))</f>
        <v>0</v>
      </c>
      <c r="Y23" s="412">
        <f t="shared" si="31"/>
        <v>0</v>
      </c>
      <c r="Z23" s="412">
        <f t="shared" si="32"/>
        <v>3.7974683544303799E-2</v>
      </c>
      <c r="AA23" s="412">
        <f t="shared" si="33"/>
        <v>0</v>
      </c>
      <c r="AB23" s="412">
        <f t="shared" si="34"/>
        <v>0</v>
      </c>
    </row>
    <row r="24" spans="1:28" s="262" customFormat="1" thickBot="1">
      <c r="A24" s="401" t="s">
        <v>230</v>
      </c>
      <c r="B24" s="534">
        <f t="shared" si="6"/>
        <v>0.12912912912912913</v>
      </c>
      <c r="C24" s="409">
        <f>IF($C$2="(Todas)",COUNTIFS(DB_RHC_WTP!$C$5:$C$900,C$15,DB_RHC_WTP!$N$5:$N$900,$A24),COUNTIFS(DB_RHC_WTP!$B$5:$B$900,$C$2,DB_RHC_WTP!$C$5:$C$900,C$15,DB_RHC_WTP!$N$5:$N$900,$A24))</f>
        <v>17</v>
      </c>
      <c r="D24" s="405">
        <f>IF($C$2="(Todas)",COUNTIFS(DB_RHC_WTP!$C$5:$C$900,D$15,DB_RHC_WTP!$N$5:$N$900,$A24),COUNTIFS(DB_RHC_WTP!$B$5:$B$900,$C$2,DB_RHC_WTP!$C$5:$C$900,D$15,DB_RHC_WTP!$N$5:$N$900,$A24))</f>
        <v>26</v>
      </c>
      <c r="E24" s="413">
        <f t="shared" si="22"/>
        <v>0.10493827160493827</v>
      </c>
      <c r="F24" s="650">
        <f t="shared" si="23"/>
        <v>0.15204678362573099</v>
      </c>
      <c r="G24" s="409">
        <f>IF($C$2="(Todas)",COUNTIFS(DB_RHC_WTP!$D$5:$D$900,G$15,DB_RHC_WTP!$N$5:$N$900,$A24),COUNTIFS(DB_RHC_WTP!$B$5:$B$900,$C$2,DB_RHC_WTP!$D$5:$D$900,G$15,DB_RHC_WTP!$N$5:$N$900,$A24))</f>
        <v>2</v>
      </c>
      <c r="H24" s="405">
        <f>IF($C$2="(Todas)",COUNTIFS(DB_RHC_WTP!$D$5:$D$900,H$15,DB_RHC_WTP!$N$5:$N$900,$A24),COUNTIFS(DB_RHC_WTP!$B$5:$B$900,$C$2,DB_RHC_WTP!$D$5:$D$900,H$15,DB_RHC_WTP!$N$5:$N$900,$A24))</f>
        <v>4</v>
      </c>
      <c r="I24" s="405">
        <f>IF($C$2="(Todas)",COUNTIFS(DB_RHC_WTP!$D$5:$D$900,I$15,DB_RHC_WTP!$N$5:$N$900,$A24),COUNTIFS(DB_RHC_WTP!$B$5:$B$900,$C$2,DB_RHC_WTP!$D$5:$D$900,I$15,DB_RHC_WTP!$N$5:$N$900,$A24))</f>
        <v>8</v>
      </c>
      <c r="J24" s="405">
        <f>IF($C$2="(Todas)",COUNTIFS(DB_RHC_WTP!$D$5:$D$900,J$15,DB_RHC_WTP!$N$5:$N$900,$A24),COUNTIFS(DB_RHC_WTP!$B$5:$B$900,$C$2,DB_RHC_WTP!$D$5:$D$900,J$15,DB_RHC_WTP!$N$5:$N$900,$A24))</f>
        <v>12</v>
      </c>
      <c r="K24" s="405">
        <f>IF($C$2="(Todas)",COUNTIFS(DB_RHC_WTP!$D$5:$D$900,K$15,DB_RHC_WTP!$N$5:$N$900,$A24),COUNTIFS(DB_RHC_WTP!$B$5:$B$900,$C$2,DB_RHC_WTP!$D$5:$D$900,K$15,DB_RHC_WTP!$N$5:$N$900,$A24))</f>
        <v>7</v>
      </c>
      <c r="L24" s="405">
        <f>IF($C$2="(Todas)",COUNTIFS(DB_RHC_WTP!$D$5:$D$900,L$15,DB_RHC_WTP!$N$5:$N$900,$A24),COUNTIFS(DB_RHC_WTP!$B$5:$B$900,$C$2,DB_RHC_WTP!$D$5:$D$900,L$15,DB_RHC_WTP!$N$5:$N$900,$A24))</f>
        <v>9</v>
      </c>
      <c r="M24" s="405">
        <f>IF($C$2="(Todas)",COUNTIFS(DB_RHC_WTP!$D$5:$D$900,M$15,DB_RHC_WTP!$N$5:$N$900,$A24),COUNTIFS(DB_RHC_WTP!$B$5:$B$900,$C$2,DB_RHC_WTP!$D$5:$D$900,M$15,DB_RHC_WTP!$N$5:$N$900,$A24))</f>
        <v>1</v>
      </c>
      <c r="N24" s="413">
        <f t="shared" si="24"/>
        <v>1.8018018018018018E-2</v>
      </c>
      <c r="O24" s="413">
        <f t="shared" si="25"/>
        <v>0.12121212121212122</v>
      </c>
      <c r="P24" s="413">
        <f t="shared" si="26"/>
        <v>0.21052631578947367</v>
      </c>
      <c r="Q24" s="413">
        <f t="shared" si="27"/>
        <v>0.16901408450704225</v>
      </c>
      <c r="R24" s="413">
        <f t="shared" si="28"/>
        <v>0.21212121212121213</v>
      </c>
      <c r="S24" s="413">
        <f t="shared" si="29"/>
        <v>0.21428571428571427</v>
      </c>
      <c r="T24" s="650">
        <f t="shared" si="30"/>
        <v>0.2</v>
      </c>
      <c r="U24" s="405">
        <f>IF($C$2="(Todas)",COUNTIFS(DB_RHC_WTP!$F$5:$F$900,U$15,DB_RHC_WTP!$N$5:$N$900,$A24),COUNTIFS(DB_RHC_WTP!$B$5:$B$900,$C$2,DB_RHC_WTP!$F$5:$F$900,U$15,DB_RHC_WTP!$N$5:$N$900,$A24))</f>
        <v>11</v>
      </c>
      <c r="V24" s="405">
        <f>IF($C$2="(Todas)",COUNTIFS(DB_RHC_WTP!$F$5:$F$900,V$15,DB_RHC_WTP!$N$5:$N$900,$A24),COUNTIFS(DB_RHC_WTP!$B$5:$B$900,$C$2,DB_RHC_WTP!$F$5:$F$900,V$15,DB_RHC_WTP!$N$5:$N$900,$A24))</f>
        <v>9</v>
      </c>
      <c r="W24" s="405">
        <f>IF($C$2="(Todas)",COUNTIFS(DB_RHC_WTP!$F$5:$F$900,W$15,DB_RHC_WTP!$N$5:$N$900,$A24),COUNTIFS(DB_RHC_WTP!$B$5:$B$900,$C$2,DB_RHC_WTP!$F$5:$F$900,W$15,DB_RHC_WTP!$N$5:$N$900,$A24))</f>
        <v>3</v>
      </c>
      <c r="X24" s="405">
        <f>IF($C$2="(Todas)",COUNTIFS(DB_RHC_WTP!$F$5:$F$900,X$15,DB_RHC_WTP!$N$5:$N$900,$A24),COUNTIFS(DB_RHC_WTP!$B$5:$B$900,$C$2,DB_RHC_WTP!$F$5:$F$900,X$15,DB_RHC_WTP!$N$5:$N$900,$A24))</f>
        <v>20</v>
      </c>
      <c r="Y24" s="413">
        <f t="shared" si="31"/>
        <v>6.5088757396449703E-2</v>
      </c>
      <c r="Z24" s="413">
        <f t="shared" si="32"/>
        <v>0.11392405063291139</v>
      </c>
      <c r="AA24" s="413">
        <f t="shared" si="33"/>
        <v>0.13043478260869565</v>
      </c>
      <c r="AB24" s="413">
        <f t="shared" si="34"/>
        <v>0.32258064516129031</v>
      </c>
    </row>
    <row r="25" spans="1:28" s="262" customFormat="1" thickTop="1">
      <c r="C25" s="221">
        <f>SUM(C16:C18)</f>
        <v>368</v>
      </c>
      <c r="D25" s="219">
        <f>SUM(D16:D18)</f>
        <v>416</v>
      </c>
      <c r="E25" s="220">
        <f t="shared" ref="E25:F25" si="35">SUM(E16:E18)</f>
        <v>1</v>
      </c>
      <c r="F25" s="581">
        <f t="shared" si="35"/>
        <v>1</v>
      </c>
      <c r="G25" s="221">
        <f t="shared" ref="G25:M25" si="36">SUM(G16:G18)</f>
        <v>250</v>
      </c>
      <c r="H25" s="219">
        <f t="shared" si="36"/>
        <v>90</v>
      </c>
      <c r="I25" s="219">
        <f t="shared" si="36"/>
        <v>102</v>
      </c>
      <c r="J25" s="219">
        <f t="shared" si="36"/>
        <v>175</v>
      </c>
      <c r="K25" s="219">
        <f t="shared" si="36"/>
        <v>76</v>
      </c>
      <c r="L25" s="219">
        <f t="shared" si="36"/>
        <v>83</v>
      </c>
      <c r="M25" s="219">
        <f t="shared" si="36"/>
        <v>8</v>
      </c>
      <c r="N25" s="220">
        <f t="shared" ref="N25:T25" si="37">G25/G$25</f>
        <v>1</v>
      </c>
      <c r="O25" s="220">
        <f t="shared" si="37"/>
        <v>1</v>
      </c>
      <c r="P25" s="220">
        <f t="shared" si="37"/>
        <v>1</v>
      </c>
      <c r="Q25" s="220">
        <f t="shared" si="37"/>
        <v>1</v>
      </c>
      <c r="R25" s="220">
        <f t="shared" si="37"/>
        <v>1</v>
      </c>
      <c r="S25" s="220">
        <f t="shared" si="37"/>
        <v>1</v>
      </c>
      <c r="T25" s="581">
        <f t="shared" si="37"/>
        <v>1</v>
      </c>
      <c r="U25" s="219">
        <f t="shared" ref="U25:V25" si="38">SUM(U16:U18)</f>
        <v>436</v>
      </c>
      <c r="V25" s="219">
        <f t="shared" si="38"/>
        <v>182</v>
      </c>
      <c r="W25" s="219">
        <f t="shared" ref="W25:AB25" si="39">SUM(W16:W18)</f>
        <v>48</v>
      </c>
      <c r="X25" s="219">
        <f t="shared" si="39"/>
        <v>118</v>
      </c>
      <c r="Y25" s="220">
        <f t="shared" si="39"/>
        <v>1</v>
      </c>
      <c r="Z25" s="220">
        <f t="shared" si="39"/>
        <v>1</v>
      </c>
      <c r="AA25" s="220">
        <f t="shared" si="39"/>
        <v>1</v>
      </c>
      <c r="AB25" s="220">
        <f t="shared" si="39"/>
        <v>1</v>
      </c>
    </row>
    <row r="26" spans="1:28" s="262" customFormat="1" ht="15">
      <c r="H26" s="293"/>
      <c r="I26" s="293"/>
      <c r="J26" s="293"/>
      <c r="K26" s="293"/>
      <c r="L26" s="293"/>
      <c r="M26" s="293"/>
    </row>
    <row r="27" spans="1:28" s="393" customFormat="1" ht="15">
      <c r="C27" s="192" t="s">
        <v>390</v>
      </c>
      <c r="D27" s="193"/>
      <c r="E27" s="193"/>
      <c r="F27" s="194"/>
      <c r="G27" s="192" t="s">
        <v>391</v>
      </c>
      <c r="H27" s="193"/>
      <c r="I27" s="193"/>
      <c r="J27" s="193"/>
      <c r="K27" s="193"/>
      <c r="L27" s="193"/>
      <c r="M27" s="193"/>
      <c r="N27" s="194"/>
      <c r="O27" s="193" t="s">
        <v>376</v>
      </c>
      <c r="P27" s="193"/>
      <c r="Q27" s="193"/>
      <c r="R27" s="193"/>
      <c r="S27" s="193"/>
      <c r="T27" s="194"/>
      <c r="U27" s="643" t="s">
        <v>392</v>
      </c>
      <c r="V27" s="643"/>
      <c r="W27" s="643"/>
      <c r="X27" s="194"/>
      <c r="Y27" s="192"/>
      <c r="Z27" s="192"/>
    </row>
    <row r="28" spans="1:28" s="462" customFormat="1" ht="30">
      <c r="A28" s="532" t="s">
        <v>85</v>
      </c>
      <c r="B28" s="532"/>
      <c r="C28" s="396" t="s">
        <v>74</v>
      </c>
      <c r="D28" s="394" t="s">
        <v>0</v>
      </c>
      <c r="E28" s="395" t="s">
        <v>74</v>
      </c>
      <c r="F28" s="644" t="s">
        <v>0</v>
      </c>
      <c r="G28" s="394" t="s">
        <v>381</v>
      </c>
      <c r="H28" s="394" t="s">
        <v>382</v>
      </c>
      <c r="I28" s="394" t="s">
        <v>383</v>
      </c>
      <c r="J28" s="394" t="s">
        <v>230</v>
      </c>
      <c r="K28" s="395" t="s">
        <v>381</v>
      </c>
      <c r="L28" s="395" t="s">
        <v>382</v>
      </c>
      <c r="M28" s="395" t="s">
        <v>383</v>
      </c>
      <c r="N28" s="644" t="s">
        <v>230</v>
      </c>
      <c r="O28" s="394" t="s">
        <v>74</v>
      </c>
      <c r="P28" s="394" t="s">
        <v>0</v>
      </c>
      <c r="Q28" s="394" t="s">
        <v>230</v>
      </c>
      <c r="R28" s="395" t="s">
        <v>74</v>
      </c>
      <c r="S28" s="395" t="s">
        <v>0</v>
      </c>
      <c r="T28" s="644" t="s">
        <v>230</v>
      </c>
      <c r="U28" s="394" t="s">
        <v>74</v>
      </c>
      <c r="V28" s="394" t="s">
        <v>0</v>
      </c>
      <c r="W28" s="394" t="s">
        <v>230</v>
      </c>
      <c r="X28" s="395" t="s">
        <v>74</v>
      </c>
      <c r="Y28" s="395" t="s">
        <v>0</v>
      </c>
      <c r="Z28" s="395" t="s">
        <v>230</v>
      </c>
    </row>
    <row r="29" spans="1:28" s="262" customFormat="1" ht="15">
      <c r="A29" s="397" t="s">
        <v>230</v>
      </c>
      <c r="B29" s="529">
        <f>VLOOKUP(A29,$H$5:$J$6,3,)</f>
        <v>0.31760204081632654</v>
      </c>
      <c r="C29" s="400">
        <f>IF($C$2="(Todas)",COUNTIFS(DB_RHC_WTP!$E$5:$E$900,C$28,DB_RHC_WTP!$M$5:$M$900,$A29),COUNTIFS(DB_RHC_WTP!$B$5:$B$900,$C$2,DB_RHC_WTP!$E$5:$E$900,C$28,DB_RHC_WTP!$M$5:$M$900,$A29))</f>
        <v>45</v>
      </c>
      <c r="D29" s="398">
        <f>IF($C$2="(Todas)",COUNTIFS(DB_RHC_WTP!$E$5:$E$900,D$28,DB_RHC_WTP!$M$5:$M$900,$A29),COUNTIFS(DB_RHC_WTP!$B$5:$B$900,$C$2,DB_RHC_WTP!$E$5:$E$900,D$28,DB_RHC_WTP!$M$5:$M$900,$A29))</f>
        <v>204</v>
      </c>
      <c r="E29" s="399">
        <f t="shared" ref="E29:F31" si="40">C29/C$38</f>
        <v>0.34090909090909088</v>
      </c>
      <c r="F29" s="645">
        <f t="shared" si="40"/>
        <v>0.31288343558282211</v>
      </c>
      <c r="G29" s="400">
        <f>IF($C$2="(Todas)",COUNTIFS(DB_RHC_WTP!$G$5:$G$900,G$28,DB_RHC_WTP!$M$5:$M$900,$A29),COUNTIFS(DB_RHC_WTP!$B$5:$B$900,$C$2,DB_RHC_WTP!$G$5:$G$900,G$28,DB_RHC_WTP!$M$5:$M$900,$A29))</f>
        <v>78</v>
      </c>
      <c r="H29" s="398">
        <f>IF($C$2="(Todas)",COUNTIFS(DB_RHC_WTP!$G$5:$G$900,H$28,DB_RHC_WTP!$M$5:$M$900,$A29),COUNTIFS(DB_RHC_WTP!$B$5:$B$900,$C$2,DB_RHC_WTP!$G$5:$G$900,H$28,DB_RHC_WTP!$M$5:$M$900,$A29))</f>
        <v>72</v>
      </c>
      <c r="I29" s="398">
        <f>IF($C$2="(Todas)",COUNTIFS(DB_RHC_WTP!$G$5:$G$900,I$28,DB_RHC_WTP!$M$5:$M$900,$A29),COUNTIFS(DB_RHC_WTP!$B$5:$B$900,$C$2,DB_RHC_WTP!$G$5:$G$900,I$28,DB_RHC_WTP!$M$5:$M$900,$A29))</f>
        <v>51</v>
      </c>
      <c r="J29" s="398">
        <f>IF($C$2="(Todas)",COUNTIFS(DB_RHC_WTP!$G$5:$G$900,J$28,DB_RHC_WTP!$M$5:$M$900,$A29),COUNTIFS(DB_RHC_WTP!$B$5:$B$900,$C$2,DB_RHC_WTP!$G$5:$G$900,J$28,DB_RHC_WTP!$M$5:$M$900,$A29))</f>
        <v>48</v>
      </c>
      <c r="K29" s="399">
        <f t="shared" ref="K29:N31" si="41">G29/G$38</f>
        <v>0.28888888888888886</v>
      </c>
      <c r="L29" s="399">
        <f t="shared" si="41"/>
        <v>0.35820895522388058</v>
      </c>
      <c r="M29" s="399">
        <f t="shared" si="41"/>
        <v>0.32075471698113206</v>
      </c>
      <c r="N29" s="645">
        <f t="shared" si="41"/>
        <v>0.31168831168831168</v>
      </c>
      <c r="O29" s="400">
        <f>IF($C$2="(Todas)",COUNTIFS(DB_RHC_WTP!$H$5:$H$900,O$28,DB_RHC_WTP!$M$5:$M$900,$A29),COUNTIFS(DB_RHC_WTP!$B$5:$B$900,$C$2,DB_RHC_WTP!$H$5:$H$900,O$28,DB_RHC_WTP!$M$5:$M$900,$A29))</f>
        <v>56</v>
      </c>
      <c r="P29" s="398">
        <f>IF($C$2="(Todas)",COUNTIFS(DB_RHC_WTP!$H$5:$H$900,P$28,DB_RHC_WTP!$M$5:$M$900,$A29),COUNTIFS(DB_RHC_WTP!$B$5:$B$900,$C$2,DB_RHC_WTP!$H$5:$H$900,P$28,DB_RHC_WTP!$M$5:$M$900,$A29))</f>
        <v>177</v>
      </c>
      <c r="Q29" s="398">
        <f>IF($C$2="(Todas)",COUNTIFS(DB_RHC_WTP!$H$5:$H$900,Q$28,DB_RHC_WTP!$M$5:$M$900,$A29),COUNTIFS(DB_RHC_WTP!$B$5:$B$900,$C$2,DB_RHC_WTP!$H$5:$H$900,Q$28,DB_RHC_WTP!$M$5:$M$900,$A29))</f>
        <v>16</v>
      </c>
      <c r="R29" s="399">
        <f>O29/O$38</f>
        <v>0.34782608695652173</v>
      </c>
      <c r="S29" s="399">
        <f t="shared" ref="S29:T29" si="42">P29/P$38</f>
        <v>0.30412371134020616</v>
      </c>
      <c r="T29" s="645">
        <f t="shared" si="42"/>
        <v>0.3902439024390244</v>
      </c>
      <c r="U29" s="400">
        <f>IF($C$2="(Todas)",COUNTIFS(DB_RHC_WTP!$H$5:$H$900,U$28,DB_RHC_WTP!$M$5:$M$900,$A29),COUNTIFS(DB_RHC_WTP!$B$5:$B$900,$C$2,DB_RHC_WTP!$H$5:$H$900,U$28,DB_RHC_WTP!$M$5:$M$900,$A29))</f>
        <v>56</v>
      </c>
      <c r="V29" s="398">
        <f>IF($C$2="(Todas)",COUNTIFS(DB_RHC_WTP!$H$5:$H$900,V$28,DB_RHC_WTP!$M$5:$M$900,$A29),COUNTIFS(DB_RHC_WTP!$B$5:$B$900,$C$2,DB_RHC_WTP!$H$5:$H$900,V$28,DB_RHC_WTP!$M$5:$M$900,$A29))</f>
        <v>177</v>
      </c>
      <c r="W29" s="398">
        <f>IF($C$2="(Todas)",COUNTIFS(DB_RHC_WTP!$H$5:$H$900,W$28,DB_RHC_WTP!$M$5:$M$900,$A29),COUNTIFS(DB_RHC_WTP!$B$5:$B$900,$C$2,DB_RHC_WTP!$H$5:$H$900,W$28,DB_RHC_WTP!$M$5:$M$900,$A29))</f>
        <v>16</v>
      </c>
      <c r="X29" s="399">
        <f>U29/U$38</f>
        <v>0.34782608695652173</v>
      </c>
      <c r="Y29" s="399">
        <f t="shared" ref="Y29:Z29" si="43">V29/V$38</f>
        <v>0.30412371134020616</v>
      </c>
      <c r="Z29" s="399">
        <f t="shared" si="43"/>
        <v>0.3902439024390244</v>
      </c>
    </row>
    <row r="30" spans="1:28" s="262" customFormat="1" ht="15">
      <c r="A30" s="391" t="s">
        <v>0</v>
      </c>
      <c r="B30" s="483">
        <f>VLOOKUP(A30,$H$5:$J$6,3,)</f>
        <v>0.25765306122448978</v>
      </c>
      <c r="C30" s="353">
        <f>IF($C$2="(Todas)",COUNTIFS(DB_RHC_WTP!$E$5:$E$900,C$28,DB_RHC_WTP!$M$5:$M$900,$A30),COUNTIFS(DB_RHC_WTP!$B$5:$B$900,$C$2,DB_RHC_WTP!$E$5:$E$900,C$28,DB_RHC_WTP!$M$5:$M$900,$A30))</f>
        <v>29</v>
      </c>
      <c r="D30" s="351">
        <f>IF($C$2="(Todas)",COUNTIFS(DB_RHC_WTP!$E$5:$E$900,D$28,DB_RHC_WTP!$M$5:$M$900,$A30),COUNTIFS(DB_RHC_WTP!$B$5:$B$900,$C$2,DB_RHC_WTP!$E$5:$E$900,D$28,DB_RHC_WTP!$M$5:$M$900,$A30))</f>
        <v>173</v>
      </c>
      <c r="E30" s="352">
        <f t="shared" si="40"/>
        <v>0.2196969696969697</v>
      </c>
      <c r="F30" s="622">
        <f t="shared" si="40"/>
        <v>0.26533742331288346</v>
      </c>
      <c r="G30" s="351">
        <f>IF($C$2="(Todas)",COUNTIFS(DB_RHC_WTP!$G$5:$G$900,G$28,DB_RHC_WTP!$M$5:$M$900,$A30),COUNTIFS(DB_RHC_WTP!$B$5:$B$900,$C$2,DB_RHC_WTP!$G$5:$G$900,G$28,DB_RHC_WTP!$M$5:$M$900,$A30))</f>
        <v>81</v>
      </c>
      <c r="H30" s="351">
        <f>IF($C$2="(Todas)",COUNTIFS(DB_RHC_WTP!$G$5:$G$900,H$28,DB_RHC_WTP!$M$5:$M$900,$A30),COUNTIFS(DB_RHC_WTP!$B$5:$B$900,$C$2,DB_RHC_WTP!$G$5:$G$900,H$28,DB_RHC_WTP!$M$5:$M$900,$A30))</f>
        <v>56</v>
      </c>
      <c r="I30" s="351">
        <f>IF($C$2="(Todas)",COUNTIFS(DB_RHC_WTP!$G$5:$G$900,I$28,DB_RHC_WTP!$M$5:$M$900,$A30),COUNTIFS(DB_RHC_WTP!$B$5:$B$900,$C$2,DB_RHC_WTP!$G$5:$G$900,I$28,DB_RHC_WTP!$M$5:$M$900,$A30))</f>
        <v>30</v>
      </c>
      <c r="J30" s="351">
        <f>IF($C$2="(Todas)",COUNTIFS(DB_RHC_WTP!$G$5:$G$900,J$28,DB_RHC_WTP!$M$5:$M$900,$A30),COUNTIFS(DB_RHC_WTP!$B$5:$B$900,$C$2,DB_RHC_WTP!$G$5:$G$900,J$28,DB_RHC_WTP!$M$5:$M$900,$A30))</f>
        <v>35</v>
      </c>
      <c r="K30" s="352">
        <f t="shared" si="41"/>
        <v>0.3</v>
      </c>
      <c r="L30" s="352">
        <f t="shared" si="41"/>
        <v>0.27860696517412936</v>
      </c>
      <c r="M30" s="352">
        <f t="shared" si="41"/>
        <v>0.18867924528301888</v>
      </c>
      <c r="N30" s="622">
        <f t="shared" si="41"/>
        <v>0.22727272727272727</v>
      </c>
      <c r="O30" s="351">
        <f>IF($C$2="(Todas)",COUNTIFS(DB_RHC_WTP!$H$5:$H$900,O$28,DB_RHC_WTP!$M$5:$M$900,$A30),COUNTIFS(DB_RHC_WTP!$B$5:$B$900,$C$2,DB_RHC_WTP!$H$5:$H$900,O$28,DB_RHC_WTP!$M$5:$M$900,$A30))</f>
        <v>37</v>
      </c>
      <c r="P30" s="351">
        <f>IF($C$2="(Todas)",COUNTIFS(DB_RHC_WTP!$H$5:$H$900,P$28,DB_RHC_WTP!$M$5:$M$900,$A30),COUNTIFS(DB_RHC_WTP!$B$5:$B$900,$C$2,DB_RHC_WTP!$H$5:$H$900,P$28,DB_RHC_WTP!$M$5:$M$900,$A30))</f>
        <v>155</v>
      </c>
      <c r="Q30" s="351">
        <f>IF($C$2="(Todas)",COUNTIFS(DB_RHC_WTP!$H$5:$H$900,Q$28,DB_RHC_WTP!$M$5:$M$900,$A30),COUNTIFS(DB_RHC_WTP!$B$5:$B$900,$C$2,DB_RHC_WTP!$H$5:$H$900,Q$28,DB_RHC_WTP!$M$5:$M$900,$A30))</f>
        <v>10</v>
      </c>
      <c r="R30" s="352">
        <f>O30/O$38</f>
        <v>0.22981366459627328</v>
      </c>
      <c r="S30" s="352">
        <f>P30/P$38</f>
        <v>0.26632302405498282</v>
      </c>
      <c r="T30" s="622">
        <f>Q30/Q$38</f>
        <v>0.24390243902439024</v>
      </c>
      <c r="U30" s="351">
        <f>IF($C$2="(Todas)",COUNTIFS(DB_RHC_WTP!$H$5:$H$900,U$28,DB_RHC_WTP!$M$5:$M$900,$A30),COUNTIFS(DB_RHC_WTP!$B$5:$B$900,$C$2,DB_RHC_WTP!$H$5:$H$900,U$28,DB_RHC_WTP!$M$5:$M$900,$A30))</f>
        <v>37</v>
      </c>
      <c r="V30" s="351">
        <f>IF($C$2="(Todas)",COUNTIFS(DB_RHC_WTP!$H$5:$H$900,V$28,DB_RHC_WTP!$M$5:$M$900,$A30),COUNTIFS(DB_RHC_WTP!$B$5:$B$900,$C$2,DB_RHC_WTP!$H$5:$H$900,V$28,DB_RHC_WTP!$M$5:$M$900,$A30))</f>
        <v>155</v>
      </c>
      <c r="W30" s="351">
        <f>IF($C$2="(Todas)",COUNTIFS(DB_RHC_WTP!$H$5:$H$900,W$28,DB_RHC_WTP!$M$5:$M$900,$A30),COUNTIFS(DB_RHC_WTP!$B$5:$B$900,$C$2,DB_RHC_WTP!$H$5:$H$900,W$28,DB_RHC_WTP!$M$5:$M$900,$A30))</f>
        <v>10</v>
      </c>
      <c r="X30" s="352">
        <f>U30/U$38</f>
        <v>0.22981366459627328</v>
      </c>
      <c r="Y30" s="352">
        <f>V30/V$38</f>
        <v>0.26632302405498282</v>
      </c>
      <c r="Z30" s="352">
        <f>W30/W$38</f>
        <v>0.24390243902439024</v>
      </c>
    </row>
    <row r="31" spans="1:28" s="262" customFormat="1" ht="15">
      <c r="A31" s="391" t="s">
        <v>74</v>
      </c>
      <c r="B31" s="530">
        <f>SUM($I$7:$I$12)/SUM($I$5:$I$12)</f>
        <v>0.42474489795918369</v>
      </c>
      <c r="C31" s="390">
        <f>IF($C$2="(Todas)",COUNTIFS(DB_RHC_WTP!$E$5:$E$900,C$28,DB_RHC_WTP!$M$5:$M$900,$A31),COUNTIFS(DB_RHC_WTP!$B$5:$B$900,$C$2,DB_RHC_WTP!$E$5:$E$900,C$28,DB_RHC_WTP!$M$5:$M$900,$A31))</f>
        <v>58</v>
      </c>
      <c r="D31" s="388">
        <f>IF($C$2="(Todas)",COUNTIFS(DB_RHC_WTP!$E$5:$E$900,D$28,DB_RHC_WTP!$M$5:$M$900,$A31),COUNTIFS(DB_RHC_WTP!$B$5:$B$900,$C$2,DB_RHC_WTP!$E$5:$E$900,D$28,DB_RHC_WTP!$M$5:$M$900,$A31))</f>
        <v>275</v>
      </c>
      <c r="E31" s="389">
        <f t="shared" si="40"/>
        <v>0.43939393939393939</v>
      </c>
      <c r="F31" s="646">
        <f t="shared" si="40"/>
        <v>0.42177914110429449</v>
      </c>
      <c r="G31" s="388">
        <f>IF($C$2="(Todas)",COUNTIFS(DB_RHC_WTP!$G$5:$G$900,G$28,DB_RHC_WTP!$M$5:$M$900,$A31),COUNTIFS(DB_RHC_WTP!$B$5:$B$900,$C$2,DB_RHC_WTP!$G$5:$G$900,G$28,DB_RHC_WTP!$M$5:$M$900,$A31))</f>
        <v>111</v>
      </c>
      <c r="H31" s="388">
        <f>IF($C$2="(Todas)",COUNTIFS(DB_RHC_WTP!$G$5:$G$900,H$28,DB_RHC_WTP!$M$5:$M$900,$A31),COUNTIFS(DB_RHC_WTP!$B$5:$B$900,$C$2,DB_RHC_WTP!$G$5:$G$900,H$28,DB_RHC_WTP!$M$5:$M$900,$A31))</f>
        <v>73</v>
      </c>
      <c r="I31" s="388">
        <f>IF($C$2="(Todas)",COUNTIFS(DB_RHC_WTP!$G$5:$G$900,I$28,DB_RHC_WTP!$M$5:$M$900,$A31),COUNTIFS(DB_RHC_WTP!$B$5:$B$900,$C$2,DB_RHC_WTP!$G$5:$G$900,I$28,DB_RHC_WTP!$M$5:$M$900,$A31))</f>
        <v>78</v>
      </c>
      <c r="J31" s="388">
        <f>IF($C$2="(Todas)",COUNTIFS(DB_RHC_WTP!$G$5:$G$900,J$28,DB_RHC_WTP!$M$5:$M$900,$A31),COUNTIFS(DB_RHC_WTP!$B$5:$B$900,$C$2,DB_RHC_WTP!$G$5:$G$900,J$28,DB_RHC_WTP!$M$5:$M$900,$A31))</f>
        <v>71</v>
      </c>
      <c r="K31" s="389">
        <f t="shared" si="41"/>
        <v>0.41111111111111109</v>
      </c>
      <c r="L31" s="389">
        <f t="shared" si="41"/>
        <v>0.36318407960199006</v>
      </c>
      <c r="M31" s="389">
        <f t="shared" si="41"/>
        <v>0.49056603773584906</v>
      </c>
      <c r="N31" s="646">
        <f t="shared" si="41"/>
        <v>0.46103896103896103</v>
      </c>
      <c r="O31" s="388">
        <f>IF($C$2="(Todas)",COUNTIFS(DB_RHC_WTP!$H$5:$H$900,O$28,DB_RHC_WTP!$M$5:$M$900,$A31),COUNTIFS(DB_RHC_WTP!$B$5:$B$900,$C$2,DB_RHC_WTP!$H$5:$H$900,O$28,DB_RHC_WTP!$M$5:$M$900,$A31))</f>
        <v>68</v>
      </c>
      <c r="P31" s="388">
        <f>IF($C$2="(Todas)",COUNTIFS(DB_RHC_WTP!$H$5:$H$900,P$28,DB_RHC_WTP!$M$5:$M$900,$A31),COUNTIFS(DB_RHC_WTP!$B$5:$B$900,$C$2,DB_RHC_WTP!$H$5:$H$900,P$28,DB_RHC_WTP!$M$5:$M$900,$A31))</f>
        <v>250</v>
      </c>
      <c r="Q31" s="388">
        <f>IF($C$2="(Todas)",COUNTIFS(DB_RHC_WTP!$H$5:$H$900,Q$28,DB_RHC_WTP!$M$5:$M$900,$A31),COUNTIFS(DB_RHC_WTP!$B$5:$B$900,$C$2,DB_RHC_WTP!$H$5:$H$900,Q$28,DB_RHC_WTP!$M$5:$M$900,$A31))</f>
        <v>15</v>
      </c>
      <c r="R31" s="389">
        <f>O31/O$38</f>
        <v>0.42236024844720499</v>
      </c>
      <c r="S31" s="389">
        <f>P31/P$38</f>
        <v>0.42955326460481097</v>
      </c>
      <c r="T31" s="646">
        <f>Q31/Q$38</f>
        <v>0.36585365853658536</v>
      </c>
      <c r="U31" s="388">
        <f>IF($C$2="(Todas)",COUNTIFS(DB_RHC_WTP!$H$5:$H$900,U$28,DB_RHC_WTP!$M$5:$M$900,$A31),COUNTIFS(DB_RHC_WTP!$B$5:$B$900,$C$2,DB_RHC_WTP!$H$5:$H$900,U$28,DB_RHC_WTP!$M$5:$M$900,$A31))</f>
        <v>68</v>
      </c>
      <c r="V31" s="388">
        <f>IF($C$2="(Todas)",COUNTIFS(DB_RHC_WTP!$H$5:$H$900,V$28,DB_RHC_WTP!$M$5:$M$900,$A31),COUNTIFS(DB_RHC_WTP!$B$5:$B$900,$C$2,DB_RHC_WTP!$H$5:$H$900,V$28,DB_RHC_WTP!$M$5:$M$900,$A31))</f>
        <v>250</v>
      </c>
      <c r="W31" s="388">
        <f>IF($C$2="(Todas)",COUNTIFS(DB_RHC_WTP!$H$5:$H$900,W$28,DB_RHC_WTP!$M$5:$M$900,$A31),COUNTIFS(DB_RHC_WTP!$B$5:$B$900,$C$2,DB_RHC_WTP!$H$5:$H$900,W$28,DB_RHC_WTP!$M$5:$M$900,$A31))</f>
        <v>15</v>
      </c>
      <c r="X31" s="389">
        <f>U31/U$38</f>
        <v>0.42236024844720499</v>
      </c>
      <c r="Y31" s="389">
        <f>V31/V$38</f>
        <v>0.42955326460481097</v>
      </c>
      <c r="Z31" s="389">
        <f>W31/W$38</f>
        <v>0.36585365853658536</v>
      </c>
    </row>
    <row r="32" spans="1:28" s="262" customFormat="1" ht="15">
      <c r="A32" s="345" t="s">
        <v>347</v>
      </c>
      <c r="B32" s="533">
        <f t="shared" ref="B32:B37" si="44">VLOOKUP(A32,$H$7:$J$12,3,)</f>
        <v>8.2908163265306117E-2</v>
      </c>
      <c r="C32" s="406">
        <f>IF($C$2="(Todas)",COUNTIFS(DB_RHC_WTP!$E$5:$E$900,C$28,DB_RHC_WTP!$N$5:$N$900,$A32),COUNTIFS(DB_RHC_WTP!$B$5:$B$900,$C$2,DB_RHC_WTP!$E$5:$E$900,C$28,DB_RHC_WTP!$N$5:$N$900,$A32))</f>
        <v>15</v>
      </c>
      <c r="D32" s="402">
        <f>IF($C$2="(Todas)",COUNTIFS(DB_RHC_WTP!$E$5:$E$900,D$28,DB_RHC_WTP!$N$5:$N$900,$A32),COUNTIFS(DB_RHC_WTP!$B$5:$B$900,$C$2,DB_RHC_WTP!$E$5:$E$900,D$28,DB_RHC_WTP!$N$5:$N$900,$A32))</f>
        <v>50</v>
      </c>
      <c r="E32" s="410">
        <f>C32/C$31</f>
        <v>0.25862068965517243</v>
      </c>
      <c r="F32" s="647">
        <f>D32/D$31</f>
        <v>0.18181818181818182</v>
      </c>
      <c r="G32" s="406">
        <f>IF($C$2="(Todas)",COUNTIFS(DB_RHC_WTP!$G$5:$G$900,G$28,DB_RHC_WTP!$N$5:$N$900,$A32),COUNTIFS(DB_RHC_WTP!$B$5:$B$900,$C$2,DB_RHC_WTP!$G$5:$G$900,G$28,DB_RHC_WTP!$N$5:$N$900,$A32))</f>
        <v>24</v>
      </c>
      <c r="H32" s="402">
        <f>IF($C$2="(Todas)",COUNTIFS(DB_RHC_WTP!$G$5:$G$900,H$28,DB_RHC_WTP!$N$5:$N$900,$A32),COUNTIFS(DB_RHC_WTP!$B$5:$B$900,$C$2,DB_RHC_WTP!$G$5:$G$900,H$28,DB_RHC_WTP!$N$5:$N$900,$A32))</f>
        <v>19</v>
      </c>
      <c r="I32" s="402">
        <f>IF($C$2="(Todas)",COUNTIFS(DB_RHC_WTP!$G$5:$G$900,I$28,DB_RHC_WTP!$N$5:$N$900,$A32),COUNTIFS(DB_RHC_WTP!$B$5:$B$900,$C$2,DB_RHC_WTP!$G$5:$G$900,I$28,DB_RHC_WTP!$N$5:$N$900,$A32))</f>
        <v>17</v>
      </c>
      <c r="J32" s="402">
        <f>IF($C$2="(Todas)",COUNTIFS(DB_RHC_WTP!$G$5:$G$900,J$28,DB_RHC_WTP!$N$5:$N$900,$A32),COUNTIFS(DB_RHC_WTP!$B$5:$B$900,$C$2,DB_RHC_WTP!$G$5:$G$900,J$28,DB_RHC_WTP!$N$5:$N$900,$A32))</f>
        <v>5</v>
      </c>
      <c r="K32" s="410">
        <f>G32/G$31</f>
        <v>0.21621621621621623</v>
      </c>
      <c r="L32" s="410">
        <f t="shared" ref="L32:N32" si="45">H32/H$31</f>
        <v>0.26027397260273971</v>
      </c>
      <c r="M32" s="410">
        <f t="shared" si="45"/>
        <v>0.21794871794871795</v>
      </c>
      <c r="N32" s="647">
        <f t="shared" si="45"/>
        <v>7.0422535211267609E-2</v>
      </c>
      <c r="O32" s="406">
        <f>IF($C$2="(Todas)",COUNTIFS(DB_RHC_WTP!$H$5:$H$900,O$28,DB_RHC_WTP!$N$5:$N$900,$A32),COUNTIFS(DB_RHC_WTP!$B$5:$B$900,$C$2,DB_RHC_WTP!$H$5:$H$900,O$28,DB_RHC_WTP!$N$5:$N$900,$A32))</f>
        <v>7</v>
      </c>
      <c r="P32" s="402">
        <f>IF($C$2="(Todas)",COUNTIFS(DB_RHC_WTP!$H$5:$H$900,P$28,DB_RHC_WTP!$N$5:$N$900,$A32),COUNTIFS(DB_RHC_WTP!$B$5:$B$900,$C$2,DB_RHC_WTP!$H$5:$H$900,P$28,DB_RHC_WTP!$N$5:$N$900,$A32))</f>
        <v>55</v>
      </c>
      <c r="Q32" s="402">
        <f>IF($C$2="(Todas)",COUNTIFS(DB_RHC_WTP!$H$5:$H$900,Q$28,DB_RHC_WTP!$N$5:$N$900,$A32),COUNTIFS(DB_RHC_WTP!$B$5:$B$900,$C$2,DB_RHC_WTP!$H$5:$H$900,Q$28,DB_RHC_WTP!$N$5:$N$900,$A32))</f>
        <v>3</v>
      </c>
      <c r="R32" s="410">
        <f>O32/O$31</f>
        <v>0.10294117647058823</v>
      </c>
      <c r="S32" s="410">
        <f t="shared" ref="S32:T32" si="46">P32/P$31</f>
        <v>0.22</v>
      </c>
      <c r="T32" s="647">
        <f t="shared" si="46"/>
        <v>0.2</v>
      </c>
      <c r="U32" s="406">
        <f>IF($C$2="(Todas)",COUNTIFS(DB_RHC_WTP!$H$5:$H$900,U$28,DB_RHC_WTP!$N$5:$N$900,$A32),COUNTIFS(DB_RHC_WTP!$B$5:$B$900,$C$2,DB_RHC_WTP!$H$5:$H$900,U$28,DB_RHC_WTP!$N$5:$N$900,$A32))</f>
        <v>7</v>
      </c>
      <c r="V32" s="402">
        <f>IF($C$2="(Todas)",COUNTIFS(DB_RHC_WTP!$H$5:$H$900,V$28,DB_RHC_WTP!$N$5:$N$900,$A32),COUNTIFS(DB_RHC_WTP!$B$5:$B$900,$C$2,DB_RHC_WTP!$H$5:$H$900,V$28,DB_RHC_WTP!$N$5:$N$900,$A32))</f>
        <v>55</v>
      </c>
      <c r="W32" s="402">
        <f>IF($C$2="(Todas)",COUNTIFS(DB_RHC_WTP!$H$5:$H$900,W$28,DB_RHC_WTP!$N$5:$N$900,$A32),COUNTIFS(DB_RHC_WTP!$B$5:$B$900,$C$2,DB_RHC_WTP!$H$5:$H$900,W$28,DB_RHC_WTP!$N$5:$N$900,$A32))</f>
        <v>3</v>
      </c>
      <c r="X32" s="410">
        <f>U32/U$31</f>
        <v>0.10294117647058823</v>
      </c>
      <c r="Y32" s="410">
        <f t="shared" ref="Y32:Z32" si="47">V32/V$31</f>
        <v>0.22</v>
      </c>
      <c r="Z32" s="410">
        <f t="shared" si="47"/>
        <v>0.2</v>
      </c>
    </row>
    <row r="33" spans="1:26" s="262" customFormat="1" ht="15">
      <c r="A33" s="346" t="s">
        <v>203</v>
      </c>
      <c r="B33" s="533">
        <f t="shared" si="44"/>
        <v>0.12627551020408162</v>
      </c>
      <c r="C33" s="407">
        <f>IF($C$2="(Todas)",COUNTIFS(DB_RHC_WTP!$E$5:$E$900,C$28,DB_RHC_WTP!$N$5:$N$900,$A33),COUNTIFS(DB_RHC_WTP!$B$5:$B$900,$C$2,DB_RHC_WTP!$E$5:$E$900,C$28,DB_RHC_WTP!$N$5:$N$900,$A33))</f>
        <v>11</v>
      </c>
      <c r="D33" s="403">
        <f>IF($C$2="(Todas)",COUNTIFS(DB_RHC_WTP!$E$5:$E$900,D$28,DB_RHC_WTP!$N$5:$N$900,$A33),COUNTIFS(DB_RHC_WTP!$B$5:$B$900,$C$2,DB_RHC_WTP!$E$5:$E$900,D$28,DB_RHC_WTP!$N$5:$N$900,$A33))</f>
        <v>88</v>
      </c>
      <c r="E33" s="411">
        <f t="shared" ref="E33:E35" si="48">C33/C$31</f>
        <v>0.18965517241379309</v>
      </c>
      <c r="F33" s="648">
        <f t="shared" ref="F33:F35" si="49">D33/D$31</f>
        <v>0.32</v>
      </c>
      <c r="G33" s="403">
        <f>IF($C$2="(Todas)",COUNTIFS(DB_RHC_WTP!$G$5:$G$900,G$28,DB_RHC_WTP!$N$5:$N$900,$A33),COUNTIFS(DB_RHC_WTP!$B$5:$B$900,$C$2,DB_RHC_WTP!$G$5:$G$900,G$28,DB_RHC_WTP!$N$5:$N$900,$A33))</f>
        <v>47</v>
      </c>
      <c r="H33" s="403">
        <f>IF($C$2="(Todas)",COUNTIFS(DB_RHC_WTP!$G$5:$G$900,H$28,DB_RHC_WTP!$N$5:$N$900,$A33),COUNTIFS(DB_RHC_WTP!$B$5:$B$900,$C$2,DB_RHC_WTP!$G$5:$G$900,H$28,DB_RHC_WTP!$N$5:$N$900,$A33))</f>
        <v>19</v>
      </c>
      <c r="I33" s="403">
        <f>IF($C$2="(Todas)",COUNTIFS(DB_RHC_WTP!$G$5:$G$900,I$28,DB_RHC_WTP!$N$5:$N$900,$A33),COUNTIFS(DB_RHC_WTP!$B$5:$B$900,$C$2,DB_RHC_WTP!$G$5:$G$900,I$28,DB_RHC_WTP!$N$5:$N$900,$A33))</f>
        <v>17</v>
      </c>
      <c r="J33" s="403">
        <f>IF($C$2="(Todas)",COUNTIFS(DB_RHC_WTP!$G$5:$G$900,J$28,DB_RHC_WTP!$N$5:$N$900,$A33),COUNTIFS(DB_RHC_WTP!$B$5:$B$900,$C$2,DB_RHC_WTP!$G$5:$G$900,J$28,DB_RHC_WTP!$N$5:$N$900,$A33))</f>
        <v>16</v>
      </c>
      <c r="K33" s="411">
        <f t="shared" ref="K33:K35" si="50">G33/G$31</f>
        <v>0.42342342342342343</v>
      </c>
      <c r="L33" s="411">
        <f t="shared" ref="L33:L35" si="51">H33/H$31</f>
        <v>0.26027397260273971</v>
      </c>
      <c r="M33" s="411">
        <f t="shared" ref="M33:M35" si="52">I33/I$31</f>
        <v>0.21794871794871795</v>
      </c>
      <c r="N33" s="648">
        <f t="shared" ref="N33:N35" si="53">J33/J$31</f>
        <v>0.22535211267605634</v>
      </c>
      <c r="O33" s="403">
        <f>IF($C$2="(Todas)",COUNTIFS(DB_RHC_WTP!$H$5:$H$900,O$28,DB_RHC_WTP!$N$5:$N$900,$A33),COUNTIFS(DB_RHC_WTP!$B$5:$B$900,$C$2,DB_RHC_WTP!$H$5:$H$900,O$28,DB_RHC_WTP!$N$5:$N$900,$A33))</f>
        <v>18</v>
      </c>
      <c r="P33" s="403">
        <f>IF($C$2="(Todas)",COUNTIFS(DB_RHC_WTP!$H$5:$H$900,P$28,DB_RHC_WTP!$N$5:$N$900,$A33),COUNTIFS(DB_RHC_WTP!$B$5:$B$900,$C$2,DB_RHC_WTP!$H$5:$H$900,P$28,DB_RHC_WTP!$N$5:$N$900,$A33))</f>
        <v>78</v>
      </c>
      <c r="Q33" s="403">
        <f>IF($C$2="(Todas)",COUNTIFS(DB_RHC_WTP!$H$5:$H$900,Q$28,DB_RHC_WTP!$N$5:$N$900,$A33),COUNTIFS(DB_RHC_WTP!$B$5:$B$900,$C$2,DB_RHC_WTP!$H$5:$H$900,Q$28,DB_RHC_WTP!$N$5:$N$900,$A33))</f>
        <v>3</v>
      </c>
      <c r="R33" s="411">
        <f t="shared" ref="R33:R35" si="54">O33/O$31</f>
        <v>0.26470588235294118</v>
      </c>
      <c r="S33" s="411">
        <f t="shared" ref="S33:S35" si="55">P33/P$31</f>
        <v>0.312</v>
      </c>
      <c r="T33" s="648">
        <f t="shared" ref="T33:T35" si="56">Q33/Q$31</f>
        <v>0.2</v>
      </c>
      <c r="U33" s="403">
        <f>IF($C$2="(Todas)",COUNTIFS(DB_RHC_WTP!$H$5:$H$900,U$28,DB_RHC_WTP!$N$5:$N$900,$A33),COUNTIFS(DB_RHC_WTP!$B$5:$B$900,$C$2,DB_RHC_WTP!$H$5:$H$900,U$28,DB_RHC_WTP!$N$5:$N$900,$A33))</f>
        <v>18</v>
      </c>
      <c r="V33" s="403">
        <f>IF($C$2="(Todas)",COUNTIFS(DB_RHC_WTP!$H$5:$H$900,V$28,DB_RHC_WTP!$N$5:$N$900,$A33),COUNTIFS(DB_RHC_WTP!$B$5:$B$900,$C$2,DB_RHC_WTP!$H$5:$H$900,V$28,DB_RHC_WTP!$N$5:$N$900,$A33))</f>
        <v>78</v>
      </c>
      <c r="W33" s="403">
        <f>IF($C$2="(Todas)",COUNTIFS(DB_RHC_WTP!$H$5:$H$900,W$28,DB_RHC_WTP!$N$5:$N$900,$A33),COUNTIFS(DB_RHC_WTP!$B$5:$B$900,$C$2,DB_RHC_WTP!$H$5:$H$900,W$28,DB_RHC_WTP!$N$5:$N$900,$A33))</f>
        <v>3</v>
      </c>
      <c r="X33" s="411">
        <f t="shared" ref="X33:X35" si="57">U33/U$31</f>
        <v>0.26470588235294118</v>
      </c>
      <c r="Y33" s="411">
        <f t="shared" ref="Y33:Y35" si="58">V33/V$31</f>
        <v>0.312</v>
      </c>
      <c r="Z33" s="411">
        <f t="shared" ref="Z33:Z35" si="59">W33/W$31</f>
        <v>0.2</v>
      </c>
    </row>
    <row r="34" spans="1:26" s="262" customFormat="1" ht="15">
      <c r="A34" s="346" t="s">
        <v>204</v>
      </c>
      <c r="B34" s="533">
        <f t="shared" si="44"/>
        <v>0.10714285714285714</v>
      </c>
      <c r="C34" s="408">
        <f>IF($C$2="(Todas)",COUNTIFS(DB_RHC_WTP!$E$5:$E$900,C$28,DB_RHC_WTP!$N$5:$N$900,$A34),COUNTIFS(DB_RHC_WTP!$B$5:$B$900,$C$2,DB_RHC_WTP!$E$5:$E$900,C$28,DB_RHC_WTP!$N$5:$N$900,$A34))</f>
        <v>13</v>
      </c>
      <c r="D34" s="404">
        <f>IF($C$2="(Todas)",COUNTIFS(DB_RHC_WTP!$E$5:$E$900,D$28,DB_RHC_WTP!$N$5:$N$900,$A34),COUNTIFS(DB_RHC_WTP!$B$5:$B$900,$C$2,DB_RHC_WTP!$E$5:$E$900,D$28,DB_RHC_WTP!$N$5:$N$900,$A34))</f>
        <v>71</v>
      </c>
      <c r="E34" s="412">
        <f t="shared" si="48"/>
        <v>0.22413793103448276</v>
      </c>
      <c r="F34" s="649">
        <f t="shared" si="49"/>
        <v>0.25818181818181818</v>
      </c>
      <c r="G34" s="404">
        <f>IF($C$2="(Todas)",COUNTIFS(DB_RHC_WTP!$G$5:$G$900,G$28,DB_RHC_WTP!$N$5:$N$900,$A34),COUNTIFS(DB_RHC_WTP!$B$5:$B$900,$C$2,DB_RHC_WTP!$G$5:$G$900,G$28,DB_RHC_WTP!$N$5:$N$900,$A34))</f>
        <v>19</v>
      </c>
      <c r="H34" s="404">
        <f>IF($C$2="(Todas)",COUNTIFS(DB_RHC_WTP!$G$5:$G$900,H$28,DB_RHC_WTP!$N$5:$N$900,$A34),COUNTIFS(DB_RHC_WTP!$B$5:$B$900,$C$2,DB_RHC_WTP!$G$5:$G$900,H$28,DB_RHC_WTP!$N$5:$N$900,$A34))</f>
        <v>19</v>
      </c>
      <c r="I34" s="404">
        <f>IF($C$2="(Todas)",COUNTIFS(DB_RHC_WTP!$G$5:$G$900,I$28,DB_RHC_WTP!$N$5:$N$900,$A34),COUNTIFS(DB_RHC_WTP!$B$5:$B$900,$C$2,DB_RHC_WTP!$G$5:$G$900,I$28,DB_RHC_WTP!$N$5:$N$900,$A34))</f>
        <v>27</v>
      </c>
      <c r="J34" s="404">
        <f>IF($C$2="(Todas)",COUNTIFS(DB_RHC_WTP!$G$5:$G$900,J$28,DB_RHC_WTP!$N$5:$N$900,$A34),COUNTIFS(DB_RHC_WTP!$B$5:$B$900,$C$2,DB_RHC_WTP!$G$5:$G$900,J$28,DB_RHC_WTP!$N$5:$N$900,$A34))</f>
        <v>19</v>
      </c>
      <c r="K34" s="412">
        <f t="shared" si="50"/>
        <v>0.17117117117117117</v>
      </c>
      <c r="L34" s="412">
        <f t="shared" si="51"/>
        <v>0.26027397260273971</v>
      </c>
      <c r="M34" s="412">
        <f t="shared" si="52"/>
        <v>0.34615384615384615</v>
      </c>
      <c r="N34" s="649">
        <f t="shared" si="53"/>
        <v>0.26760563380281688</v>
      </c>
      <c r="O34" s="404">
        <f>IF($C$2="(Todas)",COUNTIFS(DB_RHC_WTP!$H$5:$H$900,O$28,DB_RHC_WTP!$N$5:$N$900,$A34),COUNTIFS(DB_RHC_WTP!$B$5:$B$900,$C$2,DB_RHC_WTP!$H$5:$H$900,O$28,DB_RHC_WTP!$N$5:$N$900,$A34))</f>
        <v>25</v>
      </c>
      <c r="P34" s="404">
        <f>IF($C$2="(Todas)",COUNTIFS(DB_RHC_WTP!$H$5:$H$900,P$28,DB_RHC_WTP!$N$5:$N$900,$A34),COUNTIFS(DB_RHC_WTP!$B$5:$B$900,$C$2,DB_RHC_WTP!$H$5:$H$900,P$28,DB_RHC_WTP!$N$5:$N$900,$A34))</f>
        <v>55</v>
      </c>
      <c r="Q34" s="404">
        <f>IF($C$2="(Todas)",COUNTIFS(DB_RHC_WTP!$H$5:$H$900,Q$28,DB_RHC_WTP!$N$5:$N$900,$A34),COUNTIFS(DB_RHC_WTP!$B$5:$B$900,$C$2,DB_RHC_WTP!$H$5:$H$900,Q$28,DB_RHC_WTP!$N$5:$N$900,$A34))</f>
        <v>4</v>
      </c>
      <c r="R34" s="412">
        <f t="shared" si="54"/>
        <v>0.36764705882352944</v>
      </c>
      <c r="S34" s="412">
        <f t="shared" si="55"/>
        <v>0.22</v>
      </c>
      <c r="T34" s="649">
        <f t="shared" si="56"/>
        <v>0.26666666666666666</v>
      </c>
      <c r="U34" s="404">
        <f>IF($C$2="(Todas)",COUNTIFS(DB_RHC_WTP!$H$5:$H$900,U$28,DB_RHC_WTP!$N$5:$N$900,$A34),COUNTIFS(DB_RHC_WTP!$B$5:$B$900,$C$2,DB_RHC_WTP!$H$5:$H$900,U$28,DB_RHC_WTP!$N$5:$N$900,$A34))</f>
        <v>25</v>
      </c>
      <c r="V34" s="404">
        <f>IF($C$2="(Todas)",COUNTIFS(DB_RHC_WTP!$H$5:$H$900,V$28,DB_RHC_WTP!$N$5:$N$900,$A34),COUNTIFS(DB_RHC_WTP!$B$5:$B$900,$C$2,DB_RHC_WTP!$H$5:$H$900,V$28,DB_RHC_WTP!$N$5:$N$900,$A34))</f>
        <v>55</v>
      </c>
      <c r="W34" s="404">
        <f>IF($C$2="(Todas)",COUNTIFS(DB_RHC_WTP!$H$5:$H$900,W$28,DB_RHC_WTP!$N$5:$N$900,$A34),COUNTIFS(DB_RHC_WTP!$B$5:$B$900,$C$2,DB_RHC_WTP!$H$5:$H$900,W$28,DB_RHC_WTP!$N$5:$N$900,$A34))</f>
        <v>4</v>
      </c>
      <c r="X34" s="412">
        <f t="shared" si="57"/>
        <v>0.36764705882352944</v>
      </c>
      <c r="Y34" s="412">
        <f t="shared" si="58"/>
        <v>0.22</v>
      </c>
      <c r="Z34" s="412">
        <f t="shared" si="59"/>
        <v>0.26666666666666666</v>
      </c>
    </row>
    <row r="35" spans="1:26" s="262" customFormat="1" ht="15">
      <c r="A35" s="346" t="s">
        <v>205</v>
      </c>
      <c r="B35" s="533">
        <f t="shared" si="44"/>
        <v>0.11711711711711711</v>
      </c>
      <c r="C35" s="408">
        <f>IF($C$2="(Todas)",COUNTIFS(DB_RHC_WTP!$E$5:$E$900,C$28,DB_RHC_WTP!$N$5:$N$900,$A35),COUNTIFS(DB_RHC_WTP!$B$5:$B$900,$C$2,DB_RHC_WTP!$E$5:$E$900,C$28,DB_RHC_WTP!$N$5:$N$900,$A35))</f>
        <v>5</v>
      </c>
      <c r="D35" s="404">
        <f>IF($C$2="(Todas)",COUNTIFS(DB_RHC_WTP!$E$5:$E$900,D$28,DB_RHC_WTP!$N$5:$N$900,$A35),COUNTIFS(DB_RHC_WTP!$B$5:$B$900,$C$2,DB_RHC_WTP!$E$5:$E$900,D$28,DB_RHC_WTP!$N$5:$N$900,$A35))</f>
        <v>34</v>
      </c>
      <c r="E35" s="412">
        <f t="shared" si="48"/>
        <v>8.6206896551724144E-2</v>
      </c>
      <c r="F35" s="649">
        <f t="shared" si="49"/>
        <v>0.12363636363636364</v>
      </c>
      <c r="G35" s="404">
        <f>IF($C$2="(Todas)",COUNTIFS(DB_RHC_WTP!$G$5:$G$900,G$28,DB_RHC_WTP!$N$5:$N$900,$A35),COUNTIFS(DB_RHC_WTP!$B$5:$B$900,$C$2,DB_RHC_WTP!$G$5:$G$900,G$28,DB_RHC_WTP!$N$5:$N$900,$A35))</f>
        <v>15</v>
      </c>
      <c r="H35" s="404">
        <f>IF($C$2="(Todas)",COUNTIFS(DB_RHC_WTP!$G$5:$G$900,H$28,DB_RHC_WTP!$N$5:$N$900,$A35),COUNTIFS(DB_RHC_WTP!$B$5:$B$900,$C$2,DB_RHC_WTP!$G$5:$G$900,H$28,DB_RHC_WTP!$N$5:$N$900,$A35))</f>
        <v>10</v>
      </c>
      <c r="I35" s="404">
        <f>IF($C$2="(Todas)",COUNTIFS(DB_RHC_WTP!$G$5:$G$900,I$28,DB_RHC_WTP!$N$5:$N$900,$A35),COUNTIFS(DB_RHC_WTP!$B$5:$B$900,$C$2,DB_RHC_WTP!$G$5:$G$900,I$28,DB_RHC_WTP!$N$5:$N$900,$A35))</f>
        <v>6</v>
      </c>
      <c r="J35" s="404">
        <f>IF($C$2="(Todas)",COUNTIFS(DB_RHC_WTP!$G$5:$G$900,J$28,DB_RHC_WTP!$N$5:$N$900,$A35),COUNTIFS(DB_RHC_WTP!$B$5:$B$900,$C$2,DB_RHC_WTP!$G$5:$G$900,J$28,DB_RHC_WTP!$N$5:$N$900,$A35))</f>
        <v>8</v>
      </c>
      <c r="K35" s="412">
        <f t="shared" si="50"/>
        <v>0.13513513513513514</v>
      </c>
      <c r="L35" s="412">
        <f t="shared" si="51"/>
        <v>0.13698630136986301</v>
      </c>
      <c r="M35" s="412">
        <f t="shared" si="52"/>
        <v>7.6923076923076927E-2</v>
      </c>
      <c r="N35" s="649">
        <f t="shared" si="53"/>
        <v>0.11267605633802817</v>
      </c>
      <c r="O35" s="404">
        <f>IF($C$2="(Todas)",COUNTIFS(DB_RHC_WTP!$H$5:$H$900,O$28,DB_RHC_WTP!$N$5:$N$900,$A35),COUNTIFS(DB_RHC_WTP!$B$5:$B$900,$C$2,DB_RHC_WTP!$H$5:$H$900,O$28,DB_RHC_WTP!$N$5:$N$900,$A35))</f>
        <v>2</v>
      </c>
      <c r="P35" s="404">
        <f>IF($C$2="(Todas)",COUNTIFS(DB_RHC_WTP!$H$5:$H$900,P$28,DB_RHC_WTP!$N$5:$N$900,$A35),COUNTIFS(DB_RHC_WTP!$B$5:$B$900,$C$2,DB_RHC_WTP!$H$5:$H$900,P$28,DB_RHC_WTP!$N$5:$N$900,$A35))</f>
        <v>37</v>
      </c>
      <c r="Q35" s="404">
        <f>IF($C$2="(Todas)",COUNTIFS(DB_RHC_WTP!$H$5:$H$900,Q$28,DB_RHC_WTP!$N$5:$N$900,$A35),COUNTIFS(DB_RHC_WTP!$B$5:$B$900,$C$2,DB_RHC_WTP!$H$5:$H$900,Q$28,DB_RHC_WTP!$N$5:$N$900,$A35))</f>
        <v>0</v>
      </c>
      <c r="R35" s="412">
        <f t="shared" si="54"/>
        <v>2.9411764705882353E-2</v>
      </c>
      <c r="S35" s="412">
        <f t="shared" si="55"/>
        <v>0.14799999999999999</v>
      </c>
      <c r="T35" s="649">
        <f t="shared" si="56"/>
        <v>0</v>
      </c>
      <c r="U35" s="404">
        <f>IF($C$2="(Todas)",COUNTIFS(DB_RHC_WTP!$H$5:$H$900,U$28,DB_RHC_WTP!$N$5:$N$900,$A35),COUNTIFS(DB_RHC_WTP!$B$5:$B$900,$C$2,DB_RHC_WTP!$H$5:$H$900,U$28,DB_RHC_WTP!$N$5:$N$900,$A35))</f>
        <v>2</v>
      </c>
      <c r="V35" s="404">
        <f>IF($C$2="(Todas)",COUNTIFS(DB_RHC_WTP!$H$5:$H$900,V$28,DB_RHC_WTP!$N$5:$N$900,$A35),COUNTIFS(DB_RHC_WTP!$B$5:$B$900,$C$2,DB_RHC_WTP!$H$5:$H$900,V$28,DB_RHC_WTP!$N$5:$N$900,$A35))</f>
        <v>37</v>
      </c>
      <c r="W35" s="404">
        <f>IF($C$2="(Todas)",COUNTIFS(DB_RHC_WTP!$H$5:$H$900,W$28,DB_RHC_WTP!$N$5:$N$900,$A35),COUNTIFS(DB_RHC_WTP!$B$5:$B$900,$C$2,DB_RHC_WTP!$H$5:$H$900,W$28,DB_RHC_WTP!$N$5:$N$900,$A35))</f>
        <v>0</v>
      </c>
      <c r="X35" s="412">
        <f t="shared" si="57"/>
        <v>2.9411764705882353E-2</v>
      </c>
      <c r="Y35" s="412">
        <f t="shared" si="58"/>
        <v>0.14799999999999999</v>
      </c>
      <c r="Z35" s="412">
        <f t="shared" si="59"/>
        <v>0</v>
      </c>
    </row>
    <row r="36" spans="1:26" s="262" customFormat="1" ht="15">
      <c r="A36" s="346" t="s">
        <v>397</v>
      </c>
      <c r="B36" s="533">
        <f t="shared" si="44"/>
        <v>9.0090090090090089E-3</v>
      </c>
      <c r="C36" s="408">
        <f>IF($C$2="(Todas)",COUNTIFS(DB_RHC_WTP!$E$5:$E$900,C$28,DB_RHC_WTP!$N$5:$N$900,$A36),COUNTIFS(DB_RHC_WTP!$B$5:$B$900,$C$2,DB_RHC_WTP!$E$5:$E$900,C$28,DB_RHC_WTP!$N$5:$N$900,$A36))</f>
        <v>2</v>
      </c>
      <c r="D36" s="404">
        <f>IF($C$2="(Todas)",COUNTIFS(DB_RHC_WTP!$E$5:$E$900,D$28,DB_RHC_WTP!$N$5:$N$900,$A36),COUNTIFS(DB_RHC_WTP!$B$5:$B$900,$C$2,DB_RHC_WTP!$E$5:$E$900,D$28,DB_RHC_WTP!$N$5:$N$900,$A36))</f>
        <v>1</v>
      </c>
      <c r="E36" s="412">
        <f t="shared" ref="E36:E37" si="60">C36/C$31</f>
        <v>3.4482758620689655E-2</v>
      </c>
      <c r="F36" s="649">
        <f t="shared" ref="F36:F37" si="61">D36/D$31</f>
        <v>3.6363636363636364E-3</v>
      </c>
      <c r="G36" s="404">
        <f>IF($C$2="(Todas)",COUNTIFS(DB_RHC_WTP!$G$5:$G$900,G$28,DB_RHC_WTP!$N$5:$N$900,$A36),COUNTIFS(DB_RHC_WTP!$B$5:$B$900,$C$2,DB_RHC_WTP!$G$5:$G$900,G$28,DB_RHC_WTP!$N$5:$N$900,$A36))</f>
        <v>1</v>
      </c>
      <c r="H36" s="404">
        <f>IF($C$2="(Todas)",COUNTIFS(DB_RHC_WTP!$G$5:$G$900,H$28,DB_RHC_WTP!$N$5:$N$900,$A36),COUNTIFS(DB_RHC_WTP!$B$5:$B$900,$C$2,DB_RHC_WTP!$G$5:$G$900,H$28,DB_RHC_WTP!$N$5:$N$900,$A36))</f>
        <v>2</v>
      </c>
      <c r="I36" s="404">
        <f>IF($C$2="(Todas)",COUNTIFS(DB_RHC_WTP!$G$5:$G$900,I$28,DB_RHC_WTP!$N$5:$N$900,$A36),COUNTIFS(DB_RHC_WTP!$B$5:$B$900,$C$2,DB_RHC_WTP!$G$5:$G$900,I$28,DB_RHC_WTP!$N$5:$N$900,$A36))</f>
        <v>0</v>
      </c>
      <c r="J36" s="404">
        <f>IF($C$2="(Todas)",COUNTIFS(DB_RHC_WTP!$G$5:$G$900,J$28,DB_RHC_WTP!$N$5:$N$900,$A36),COUNTIFS(DB_RHC_WTP!$B$5:$B$900,$C$2,DB_RHC_WTP!$G$5:$G$900,J$28,DB_RHC_WTP!$N$5:$N$900,$A36))</f>
        <v>0</v>
      </c>
      <c r="K36" s="412">
        <f t="shared" ref="K36:K37" si="62">G36/G$31</f>
        <v>9.0090090090090089E-3</v>
      </c>
      <c r="L36" s="412">
        <f t="shared" ref="L36:L37" si="63">H36/H$31</f>
        <v>2.7397260273972601E-2</v>
      </c>
      <c r="M36" s="412">
        <f t="shared" ref="M36:M37" si="64">I36/I$31</f>
        <v>0</v>
      </c>
      <c r="N36" s="649">
        <f t="shared" ref="N36:N37" si="65">J36/J$31</f>
        <v>0</v>
      </c>
      <c r="O36" s="404">
        <f>IF($C$2="(Todas)",COUNTIFS(DB_RHC_WTP!$H$5:$H$900,O$28,DB_RHC_WTP!$N$5:$N$900,$A36),COUNTIFS(DB_RHC_WTP!$B$5:$B$900,$C$2,DB_RHC_WTP!$H$5:$H$900,O$28,DB_RHC_WTP!$N$5:$N$900,$A36))</f>
        <v>2</v>
      </c>
      <c r="P36" s="404">
        <f>IF($C$2="(Todas)",COUNTIFS(DB_RHC_WTP!$H$5:$H$900,P$28,DB_RHC_WTP!$N$5:$N$900,$A36),COUNTIFS(DB_RHC_WTP!$B$5:$B$900,$C$2,DB_RHC_WTP!$H$5:$H$900,P$28,DB_RHC_WTP!$N$5:$N$900,$A36))</f>
        <v>1</v>
      </c>
      <c r="Q36" s="404">
        <f>IF($C$2="(Todas)",COUNTIFS(DB_RHC_WTP!$H$5:$H$900,Q$28,DB_RHC_WTP!$N$5:$N$900,$A36),COUNTIFS(DB_RHC_WTP!$B$5:$B$900,$C$2,DB_RHC_WTP!$H$5:$H$900,Q$28,DB_RHC_WTP!$N$5:$N$900,$A36))</f>
        <v>0</v>
      </c>
      <c r="R36" s="412">
        <f t="shared" ref="R36:R37" si="66">O36/O$31</f>
        <v>2.9411764705882353E-2</v>
      </c>
      <c r="S36" s="412">
        <f t="shared" ref="S36:S37" si="67">P36/P$31</f>
        <v>4.0000000000000001E-3</v>
      </c>
      <c r="T36" s="649">
        <f t="shared" ref="T36:T37" si="68">Q36/Q$31</f>
        <v>0</v>
      </c>
      <c r="U36" s="404">
        <f>IF($C$2="(Todas)",COUNTIFS(DB_RHC_WTP!$H$5:$H$900,U$28,DB_RHC_WTP!$N$5:$N$900,$A36),COUNTIFS(DB_RHC_WTP!$B$5:$B$900,$C$2,DB_RHC_WTP!$H$5:$H$900,U$28,DB_RHC_WTP!$N$5:$N$900,$A36))</f>
        <v>2</v>
      </c>
      <c r="V36" s="404">
        <f>IF($C$2="(Todas)",COUNTIFS(DB_RHC_WTP!$H$5:$H$900,V$28,DB_RHC_WTP!$N$5:$N$900,$A36),COUNTIFS(DB_RHC_WTP!$B$5:$B$900,$C$2,DB_RHC_WTP!$H$5:$H$900,V$28,DB_RHC_WTP!$N$5:$N$900,$A36))</f>
        <v>1</v>
      </c>
      <c r="W36" s="404">
        <f>IF($C$2="(Todas)",COUNTIFS(DB_RHC_WTP!$H$5:$H$900,W$28,DB_RHC_WTP!$N$5:$N$900,$A36),COUNTIFS(DB_RHC_WTP!$B$5:$B$900,$C$2,DB_RHC_WTP!$H$5:$H$900,W$28,DB_RHC_WTP!$N$5:$N$900,$A36))</f>
        <v>0</v>
      </c>
      <c r="X36" s="412">
        <f t="shared" ref="X36:X37" si="69">U36/U$31</f>
        <v>2.9411764705882353E-2</v>
      </c>
      <c r="Y36" s="412">
        <f t="shared" ref="Y36:Y37" si="70">V36/V$31</f>
        <v>4.0000000000000001E-3</v>
      </c>
      <c r="Z36" s="412">
        <f t="shared" ref="Z36:Z37" si="71">W36/W$31</f>
        <v>0</v>
      </c>
    </row>
    <row r="37" spans="1:26" s="262" customFormat="1" thickBot="1">
      <c r="A37" s="401" t="s">
        <v>230</v>
      </c>
      <c r="B37" s="534">
        <f t="shared" si="44"/>
        <v>0.12912912912912913</v>
      </c>
      <c r="C37" s="409">
        <f>IF($C$2="(Todas)",COUNTIFS(DB_RHC_WTP!$E$5:$E$900,C$28,DB_RHC_WTP!$N$5:$N$900,$A37),COUNTIFS(DB_RHC_WTP!$B$5:$B$900,$C$2,DB_RHC_WTP!$E$5:$E$900,C$28,DB_RHC_WTP!$N$5:$N$900,$A37))</f>
        <v>12</v>
      </c>
      <c r="D37" s="405">
        <f>IF($C$2="(Todas)",COUNTIFS(DB_RHC_WTP!$E$5:$E$900,D$28,DB_RHC_WTP!$N$5:$N$900,$A37),COUNTIFS(DB_RHC_WTP!$B$5:$B$900,$C$2,DB_RHC_WTP!$E$5:$E$900,D$28,DB_RHC_WTP!$N$5:$N$900,$A37))</f>
        <v>31</v>
      </c>
      <c r="E37" s="413">
        <f t="shared" si="60"/>
        <v>0.20689655172413793</v>
      </c>
      <c r="F37" s="650">
        <f t="shared" si="61"/>
        <v>0.11272727272727273</v>
      </c>
      <c r="G37" s="405">
        <f>IF($C$2="(Todas)",COUNTIFS(DB_RHC_WTP!$G$5:$G$900,G$28,DB_RHC_WTP!$N$5:$N$900,$A37),COUNTIFS(DB_RHC_WTP!$B$5:$B$900,$C$2,DB_RHC_WTP!$G$5:$G$900,G$28,DB_RHC_WTP!$N$5:$N$900,$A37))</f>
        <v>5</v>
      </c>
      <c r="H37" s="405">
        <f>IF($C$2="(Todas)",COUNTIFS(DB_RHC_WTP!$G$5:$G$900,H$28,DB_RHC_WTP!$N$5:$N$900,$A37),COUNTIFS(DB_RHC_WTP!$B$5:$B$900,$C$2,DB_RHC_WTP!$G$5:$G$900,H$28,DB_RHC_WTP!$N$5:$N$900,$A37))</f>
        <v>4</v>
      </c>
      <c r="I37" s="405">
        <f>IF($C$2="(Todas)",COUNTIFS(DB_RHC_WTP!$G$5:$G$900,I$28,DB_RHC_WTP!$N$5:$N$900,$A37),COUNTIFS(DB_RHC_WTP!$B$5:$B$900,$C$2,DB_RHC_WTP!$G$5:$G$900,I$28,DB_RHC_WTP!$N$5:$N$900,$A37))</f>
        <v>11</v>
      </c>
      <c r="J37" s="405">
        <f>IF($C$2="(Todas)",COUNTIFS(DB_RHC_WTP!$G$5:$G$900,J$28,DB_RHC_WTP!$N$5:$N$900,$A37),COUNTIFS(DB_RHC_WTP!$B$5:$B$900,$C$2,DB_RHC_WTP!$G$5:$G$900,J$28,DB_RHC_WTP!$N$5:$N$900,$A37))</f>
        <v>23</v>
      </c>
      <c r="K37" s="413">
        <f t="shared" si="62"/>
        <v>4.5045045045045043E-2</v>
      </c>
      <c r="L37" s="413">
        <f t="shared" si="63"/>
        <v>5.4794520547945202E-2</v>
      </c>
      <c r="M37" s="413">
        <f t="shared" si="64"/>
        <v>0.14102564102564102</v>
      </c>
      <c r="N37" s="650">
        <f t="shared" si="65"/>
        <v>0.323943661971831</v>
      </c>
      <c r="O37" s="405">
        <f>IF($C$2="(Todas)",COUNTIFS(DB_RHC_WTP!$H$5:$H$900,O$28,DB_RHC_WTP!$N$5:$N$900,$A37),COUNTIFS(DB_RHC_WTP!$B$5:$B$900,$C$2,DB_RHC_WTP!$H$5:$H$900,O$28,DB_RHC_WTP!$N$5:$N$900,$A37))</f>
        <v>14</v>
      </c>
      <c r="P37" s="405">
        <f>IF($C$2="(Todas)",COUNTIFS(DB_RHC_WTP!$H$5:$H$900,P$28,DB_RHC_WTP!$N$5:$N$900,$A37),COUNTIFS(DB_RHC_WTP!$B$5:$B$900,$C$2,DB_RHC_WTP!$H$5:$H$900,P$28,DB_RHC_WTP!$N$5:$N$900,$A37))</f>
        <v>24</v>
      </c>
      <c r="Q37" s="405">
        <f>IF($C$2="(Todas)",COUNTIFS(DB_RHC_WTP!$H$5:$H$900,Q$28,DB_RHC_WTP!$N$5:$N$900,$A37),COUNTIFS(DB_RHC_WTP!$B$5:$B$900,$C$2,DB_RHC_WTP!$H$5:$H$900,Q$28,DB_RHC_WTP!$N$5:$N$900,$A37))</f>
        <v>5</v>
      </c>
      <c r="R37" s="413">
        <f t="shared" si="66"/>
        <v>0.20588235294117646</v>
      </c>
      <c r="S37" s="413">
        <f t="shared" si="67"/>
        <v>9.6000000000000002E-2</v>
      </c>
      <c r="T37" s="650">
        <f t="shared" si="68"/>
        <v>0.33333333333333331</v>
      </c>
      <c r="U37" s="405">
        <f>IF($C$2="(Todas)",COUNTIFS(DB_RHC_WTP!$H$5:$H$900,U$28,DB_RHC_WTP!$N$5:$N$900,$A37),COUNTIFS(DB_RHC_WTP!$B$5:$B$900,$C$2,DB_RHC_WTP!$H$5:$H$900,U$28,DB_RHC_WTP!$N$5:$N$900,$A37))</f>
        <v>14</v>
      </c>
      <c r="V37" s="405">
        <f>IF($C$2="(Todas)",COUNTIFS(DB_RHC_WTP!$H$5:$H$900,V$28,DB_RHC_WTP!$N$5:$N$900,$A37),COUNTIFS(DB_RHC_WTP!$B$5:$B$900,$C$2,DB_RHC_WTP!$H$5:$H$900,V$28,DB_RHC_WTP!$N$5:$N$900,$A37))</f>
        <v>24</v>
      </c>
      <c r="W37" s="405">
        <f>IF($C$2="(Todas)",COUNTIFS(DB_RHC_WTP!$H$5:$H$900,W$28,DB_RHC_WTP!$N$5:$N$900,$A37),COUNTIFS(DB_RHC_WTP!$B$5:$B$900,$C$2,DB_RHC_WTP!$H$5:$H$900,W$28,DB_RHC_WTP!$N$5:$N$900,$A37))</f>
        <v>5</v>
      </c>
      <c r="X37" s="413">
        <f t="shared" si="69"/>
        <v>0.20588235294117646</v>
      </c>
      <c r="Y37" s="413">
        <f t="shared" si="70"/>
        <v>9.6000000000000002E-2</v>
      </c>
      <c r="Z37" s="413">
        <f t="shared" si="71"/>
        <v>0.33333333333333331</v>
      </c>
    </row>
    <row r="38" spans="1:26" s="262" customFormat="1" thickTop="1">
      <c r="C38" s="221">
        <f t="shared" ref="C38:E38" si="72">SUM(C29:C31)</f>
        <v>132</v>
      </c>
      <c r="D38" s="219">
        <f t="shared" si="72"/>
        <v>652</v>
      </c>
      <c r="E38" s="220">
        <f t="shared" si="72"/>
        <v>1</v>
      </c>
      <c r="F38" s="581">
        <f>SUM(F29:F31)</f>
        <v>1</v>
      </c>
      <c r="G38" s="219">
        <f t="shared" ref="G38:J38" si="73">SUM(G29:G31)</f>
        <v>270</v>
      </c>
      <c r="H38" s="219">
        <f t="shared" si="73"/>
        <v>201</v>
      </c>
      <c r="I38" s="219">
        <f t="shared" si="73"/>
        <v>159</v>
      </c>
      <c r="J38" s="219">
        <f t="shared" si="73"/>
        <v>154</v>
      </c>
      <c r="K38" s="220">
        <f t="shared" ref="K38:P38" si="74">SUM(K29:K31)</f>
        <v>0.99999999999999989</v>
      </c>
      <c r="L38" s="220">
        <f t="shared" si="74"/>
        <v>1</v>
      </c>
      <c r="M38" s="220">
        <f t="shared" si="74"/>
        <v>1</v>
      </c>
      <c r="N38" s="581">
        <f t="shared" si="74"/>
        <v>1</v>
      </c>
      <c r="O38" s="219">
        <f t="shared" si="74"/>
        <v>161</v>
      </c>
      <c r="P38" s="219">
        <f t="shared" si="74"/>
        <v>582</v>
      </c>
      <c r="Q38" s="219">
        <f t="shared" ref="Q38:V38" si="75">SUM(Q29:Q31)</f>
        <v>41</v>
      </c>
      <c r="R38" s="220">
        <f t="shared" si="75"/>
        <v>1</v>
      </c>
      <c r="S38" s="220">
        <f t="shared" si="75"/>
        <v>1</v>
      </c>
      <c r="T38" s="581">
        <f t="shared" si="75"/>
        <v>1</v>
      </c>
      <c r="U38" s="219">
        <f t="shared" si="75"/>
        <v>161</v>
      </c>
      <c r="V38" s="219">
        <f t="shared" si="75"/>
        <v>582</v>
      </c>
      <c r="W38" s="219">
        <f t="shared" ref="W38:Z38" si="76">SUM(W29:W31)</f>
        <v>41</v>
      </c>
      <c r="X38" s="220">
        <f t="shared" si="76"/>
        <v>1</v>
      </c>
      <c r="Y38" s="220">
        <f t="shared" si="76"/>
        <v>1</v>
      </c>
      <c r="Z38" s="220">
        <f t="shared" si="76"/>
        <v>1</v>
      </c>
    </row>
    <row r="40" spans="1:26">
      <c r="A40" s="393"/>
      <c r="B40" s="393"/>
      <c r="C40" s="193" t="s">
        <v>214</v>
      </c>
      <c r="D40" s="193"/>
      <c r="E40" s="193"/>
      <c r="F40" s="193"/>
      <c r="G40" s="194"/>
      <c r="H40" s="192"/>
      <c r="I40" s="193"/>
      <c r="J40" s="193"/>
      <c r="K40" s="193"/>
      <c r="L40" s="194"/>
    </row>
    <row r="41" spans="1:26">
      <c r="A41" s="651" t="s">
        <v>85</v>
      </c>
      <c r="B41" s="651"/>
      <c r="C41" s="394" t="s">
        <v>93</v>
      </c>
      <c r="D41" s="394" t="s">
        <v>91</v>
      </c>
      <c r="E41" s="394" t="s">
        <v>94</v>
      </c>
      <c r="F41" s="394" t="s">
        <v>92</v>
      </c>
      <c r="G41" s="394" t="s">
        <v>90</v>
      </c>
      <c r="H41" s="395" t="s">
        <v>93</v>
      </c>
      <c r="I41" s="395" t="s">
        <v>91</v>
      </c>
      <c r="J41" s="395" t="s">
        <v>94</v>
      </c>
      <c r="K41" s="395" t="s">
        <v>92</v>
      </c>
      <c r="L41" s="395" t="s">
        <v>90</v>
      </c>
    </row>
    <row r="42" spans="1:26">
      <c r="A42" s="397" t="s">
        <v>230</v>
      </c>
      <c r="B42" s="529">
        <f>VLOOKUP(A42,$H$5:$J$6,3,)</f>
        <v>0.31760204081632654</v>
      </c>
      <c r="C42" s="400">
        <f>COUNTIFS(DB_RHC_WTP!$B$5:$B$900,C$41,DB_RHC_WTP!$M$5:$M$900,$A42)</f>
        <v>101</v>
      </c>
      <c r="D42" s="398">
        <f>COUNTIFS(DB_RHC_WTP!$B$5:$B$900,D$41,DB_RHC_WTP!$M$5:$M$900,$A42)</f>
        <v>2</v>
      </c>
      <c r="E42" s="652">
        <f>COUNTIFS(DB_RHC_WTP!$B$5:$B$900,E$41,DB_RHC_WTP!$M$5:$M$900,$A42)</f>
        <v>13</v>
      </c>
      <c r="F42" s="652">
        <f>COUNTIFS(DB_RHC_WTP!$B$5:$B$900,F$41,DB_RHC_WTP!$M$5:$M$900,$A42)</f>
        <v>126</v>
      </c>
      <c r="G42" s="652">
        <f>COUNTIFS(DB_RHC_WTP!$B$5:$B$900,G$41,DB_RHC_WTP!$M$5:$M$900,$A42)</f>
        <v>7</v>
      </c>
      <c r="H42" s="653">
        <f t="shared" ref="H42:L44" si="77">C42/C$51</f>
        <v>0.41393442622950821</v>
      </c>
      <c r="I42" s="653">
        <f t="shared" si="77"/>
        <v>0.13333333333333333</v>
      </c>
      <c r="J42" s="653">
        <f t="shared" si="77"/>
        <v>8.666666666666667E-2</v>
      </c>
      <c r="K42" s="653">
        <f t="shared" si="77"/>
        <v>0.504</v>
      </c>
      <c r="L42" s="653">
        <f t="shared" si="77"/>
        <v>5.6000000000000001E-2</v>
      </c>
    </row>
    <row r="43" spans="1:26">
      <c r="A43" s="391" t="s">
        <v>0</v>
      </c>
      <c r="B43" s="483">
        <f>VLOOKUP(A43,$H$5:$J$6,3,)</f>
        <v>0.25765306122448978</v>
      </c>
      <c r="C43" s="353">
        <f>COUNTIFS(DB_RHC_WTP!$B$5:$B$900,C$41,DB_RHC_WTP!$M$5:$M$900,$A43)</f>
        <v>29</v>
      </c>
      <c r="D43" s="351">
        <f>COUNTIFS(DB_RHC_WTP!$B$5:$B$900,D$41,DB_RHC_WTP!$M$5:$M$900,$A43)</f>
        <v>1</v>
      </c>
      <c r="E43" s="654">
        <f>COUNTIFS(DB_RHC_WTP!$B$5:$B$900,E$41,DB_RHC_WTP!$M$5:$M$900,$A43)</f>
        <v>45</v>
      </c>
      <c r="F43" s="654">
        <f>COUNTIFS(DB_RHC_WTP!$B$5:$B$900,F$41,DB_RHC_WTP!$M$5:$M$900,$A43)</f>
        <v>79</v>
      </c>
      <c r="G43" s="654">
        <f>COUNTIFS(DB_RHC_WTP!$B$5:$B$900,G$41,DB_RHC_WTP!$M$5:$M$900,$A43)</f>
        <v>48</v>
      </c>
      <c r="H43" s="291">
        <f t="shared" si="77"/>
        <v>0.11885245901639344</v>
      </c>
      <c r="I43" s="291">
        <f t="shared" si="77"/>
        <v>6.6666666666666666E-2</v>
      </c>
      <c r="J43" s="291">
        <f t="shared" si="77"/>
        <v>0.3</v>
      </c>
      <c r="K43" s="291">
        <f t="shared" si="77"/>
        <v>0.316</v>
      </c>
      <c r="L43" s="291">
        <f t="shared" si="77"/>
        <v>0.38400000000000001</v>
      </c>
    </row>
    <row r="44" spans="1:26">
      <c r="A44" s="391" t="s">
        <v>74</v>
      </c>
      <c r="B44" s="530">
        <f>SUM($I$7:$I$12)/SUM($I$5:$I$12)</f>
        <v>0.42474489795918369</v>
      </c>
      <c r="C44" s="390">
        <f>COUNTIFS(DB_RHC_WTP!$B$5:$B$900,C$41,DB_RHC_WTP!$M$5:$M$900,$A44)</f>
        <v>114</v>
      </c>
      <c r="D44" s="388">
        <f>COUNTIFS(DB_RHC_WTP!$B$5:$B$900,D$41,DB_RHC_WTP!$M$5:$M$900,$A44)</f>
        <v>12</v>
      </c>
      <c r="E44" s="655">
        <f>COUNTIFS(DB_RHC_WTP!$B$5:$B$900,E$41,DB_RHC_WTP!$M$5:$M$900,$A44)</f>
        <v>92</v>
      </c>
      <c r="F44" s="655">
        <f>COUNTIFS(DB_RHC_WTP!$B$5:$B$900,F$41,DB_RHC_WTP!$M$5:$M$900,$A44)</f>
        <v>45</v>
      </c>
      <c r="G44" s="655">
        <f>COUNTIFS(DB_RHC_WTP!$B$5:$B$900,G$41,DB_RHC_WTP!$M$5:$M$900,$A44)</f>
        <v>70</v>
      </c>
      <c r="H44" s="656">
        <f t="shared" si="77"/>
        <v>0.46721311475409838</v>
      </c>
      <c r="I44" s="656">
        <f t="shared" si="77"/>
        <v>0.8</v>
      </c>
      <c r="J44" s="656">
        <f t="shared" si="77"/>
        <v>0.61333333333333329</v>
      </c>
      <c r="K44" s="656">
        <f t="shared" si="77"/>
        <v>0.18</v>
      </c>
      <c r="L44" s="656">
        <f t="shared" si="77"/>
        <v>0.56000000000000005</v>
      </c>
    </row>
    <row r="45" spans="1:26">
      <c r="A45" s="657" t="s">
        <v>347</v>
      </c>
      <c r="B45" s="658">
        <f t="shared" ref="B45:B50" si="78">VLOOKUP(A45,$H$7:$J$12,3,)</f>
        <v>8.2908163265306117E-2</v>
      </c>
      <c r="C45" s="406">
        <f>COUNTIFS(DB_RHC_WTP!$B$5:$B$900,C$41,DB_RHC_WTP!$N$5:$N$900,$A45)</f>
        <v>0</v>
      </c>
      <c r="D45" s="402">
        <f>COUNTIFS(DB_RHC_WTP!$B$5:$B$900,D$41,DB_RHC_WTP!$N$5:$N$900,$A45)</f>
        <v>1</v>
      </c>
      <c r="E45" s="659">
        <f>COUNTIFS(DB_RHC_WTP!$B$5:$B$900,E$41,DB_RHC_WTP!$N$5:$N$900,$A45)</f>
        <v>17</v>
      </c>
      <c r="F45" s="659">
        <f>COUNTIFS(DB_RHC_WTP!$B$5:$B$900,F$41,DB_RHC_WTP!$N$5:$N$900,$A45)</f>
        <v>30</v>
      </c>
      <c r="G45" s="659">
        <f>COUNTIFS(DB_RHC_WTP!$B$5:$B$900,G$41,DB_RHC_WTP!$N$5:$N$900,$A45)</f>
        <v>17</v>
      </c>
      <c r="H45" s="660">
        <f>C45/C$44</f>
        <v>0</v>
      </c>
      <c r="I45" s="660">
        <f t="shared" ref="I45:L48" si="79">D45/D$44</f>
        <v>8.3333333333333329E-2</v>
      </c>
      <c r="J45" s="660">
        <f t="shared" si="79"/>
        <v>0.18478260869565216</v>
      </c>
      <c r="K45" s="660">
        <f t="shared" si="79"/>
        <v>0.66666666666666663</v>
      </c>
      <c r="L45" s="660">
        <f t="shared" si="79"/>
        <v>0.24285714285714285</v>
      </c>
    </row>
    <row r="46" spans="1:26">
      <c r="A46" s="661" t="s">
        <v>203</v>
      </c>
      <c r="B46" s="658">
        <f t="shared" si="78"/>
        <v>0.12627551020408162</v>
      </c>
      <c r="C46" s="407">
        <f>COUNTIFS(DB_RHC_WTP!$B$5:$B$900,C$41,DB_RHC_WTP!$N$5:$N$900,$A46)</f>
        <v>29</v>
      </c>
      <c r="D46" s="403">
        <f>COUNTIFS(DB_RHC_WTP!$B$5:$B$900,D$41,DB_RHC_WTP!$N$5:$N$900,$A46)</f>
        <v>3</v>
      </c>
      <c r="E46" s="662">
        <f>COUNTIFS(DB_RHC_WTP!$B$5:$B$900,E$41,DB_RHC_WTP!$N$5:$N$900,$A46)</f>
        <v>38</v>
      </c>
      <c r="F46" s="662">
        <f>COUNTIFS(DB_RHC_WTP!$B$5:$B$900,F$41,DB_RHC_WTP!$N$5:$N$900,$A46)</f>
        <v>9</v>
      </c>
      <c r="G46" s="662">
        <f>COUNTIFS(DB_RHC_WTP!$B$5:$B$900,G$41,DB_RHC_WTP!$N$5:$N$900,$A46)</f>
        <v>20</v>
      </c>
      <c r="H46" s="663">
        <f t="shared" ref="H46:H48" si="80">C46/C$44</f>
        <v>0.25438596491228072</v>
      </c>
      <c r="I46" s="663">
        <f t="shared" si="79"/>
        <v>0.25</v>
      </c>
      <c r="J46" s="663">
        <f t="shared" si="79"/>
        <v>0.41304347826086957</v>
      </c>
      <c r="K46" s="663">
        <f t="shared" si="79"/>
        <v>0.2</v>
      </c>
      <c r="L46" s="663">
        <f t="shared" si="79"/>
        <v>0.2857142857142857</v>
      </c>
    </row>
    <row r="47" spans="1:26">
      <c r="A47" s="661" t="s">
        <v>204</v>
      </c>
      <c r="B47" s="658">
        <f t="shared" si="78"/>
        <v>0.10714285714285714</v>
      </c>
      <c r="C47" s="408">
        <f>COUNTIFS(DB_RHC_WTP!$B$5:$B$900,C$41,DB_RHC_WTP!$N$5:$N$900,$A47)</f>
        <v>30</v>
      </c>
      <c r="D47" s="404">
        <f>COUNTIFS(DB_RHC_WTP!$B$5:$B$900,D$41,DB_RHC_WTP!$N$5:$N$900,$A47)</f>
        <v>5</v>
      </c>
      <c r="E47" s="664">
        <f>COUNTIFS(DB_RHC_WTP!$B$5:$B$900,E$41,DB_RHC_WTP!$N$5:$N$900,$A47)</f>
        <v>23</v>
      </c>
      <c r="F47" s="664">
        <f>COUNTIFS(DB_RHC_WTP!$B$5:$B$900,F$41,DB_RHC_WTP!$N$5:$N$900,$A47)</f>
        <v>6</v>
      </c>
      <c r="G47" s="664">
        <f>COUNTIFS(DB_RHC_WTP!$B$5:$B$900,G$41,DB_RHC_WTP!$N$5:$N$900,$A47)</f>
        <v>20</v>
      </c>
      <c r="H47" s="665">
        <f t="shared" si="80"/>
        <v>0.26315789473684209</v>
      </c>
      <c r="I47" s="665">
        <f t="shared" si="79"/>
        <v>0.41666666666666669</v>
      </c>
      <c r="J47" s="665">
        <f t="shared" si="79"/>
        <v>0.25</v>
      </c>
      <c r="K47" s="665">
        <f t="shared" si="79"/>
        <v>0.13333333333333333</v>
      </c>
      <c r="L47" s="665">
        <f t="shared" si="79"/>
        <v>0.2857142857142857</v>
      </c>
    </row>
    <row r="48" spans="1:26">
      <c r="A48" s="661" t="s">
        <v>205</v>
      </c>
      <c r="B48" s="658">
        <f t="shared" si="78"/>
        <v>0.11711711711711711</v>
      </c>
      <c r="C48" s="408">
        <f>COUNTIFS(DB_RHC_WTP!$B$5:$B$900,C$41,DB_RHC_WTP!$N$5:$N$900,$A48)</f>
        <v>13</v>
      </c>
      <c r="D48" s="404">
        <f>COUNTIFS(DB_RHC_WTP!$B$5:$B$900,D$41,DB_RHC_WTP!$N$5:$N$900,$A48)</f>
        <v>3</v>
      </c>
      <c r="E48" s="664">
        <f>COUNTIFS(DB_RHC_WTP!$B$5:$B$900,E$41,DB_RHC_WTP!$N$5:$N$900,$A48)</f>
        <v>14</v>
      </c>
      <c r="F48" s="664">
        <f>COUNTIFS(DB_RHC_WTP!$B$5:$B$900,F$41,DB_RHC_WTP!$N$5:$N$900,$A48)</f>
        <v>0</v>
      </c>
      <c r="G48" s="664">
        <f>COUNTIFS(DB_RHC_WTP!$B$5:$B$900,G$41,DB_RHC_WTP!$N$5:$N$900,$A48)</f>
        <v>9</v>
      </c>
      <c r="H48" s="665">
        <f t="shared" si="80"/>
        <v>0.11403508771929824</v>
      </c>
      <c r="I48" s="665">
        <f t="shared" si="79"/>
        <v>0.25</v>
      </c>
      <c r="J48" s="665">
        <f t="shared" si="79"/>
        <v>0.15217391304347827</v>
      </c>
      <c r="K48" s="665">
        <f t="shared" si="79"/>
        <v>0</v>
      </c>
      <c r="L48" s="665">
        <f t="shared" si="79"/>
        <v>0.12857142857142856</v>
      </c>
    </row>
    <row r="49" spans="1:12">
      <c r="A49" s="661" t="s">
        <v>397</v>
      </c>
      <c r="B49" s="658">
        <f t="shared" si="78"/>
        <v>9.0090090090090089E-3</v>
      </c>
      <c r="C49" s="408">
        <f>COUNTIFS(DB_RHC_WTP!$B$5:$B$900,C$41,DB_RHC_WTP!$N$5:$N$900,$A49)</f>
        <v>3</v>
      </c>
      <c r="D49" s="404">
        <f>COUNTIFS(DB_RHC_WTP!$B$5:$B$900,D$41,DB_RHC_WTP!$N$5:$N$900,$A49)</f>
        <v>0</v>
      </c>
      <c r="E49" s="664">
        <f>COUNTIFS(DB_RHC_WTP!$B$5:$B$900,E$41,DB_RHC_WTP!$N$5:$N$900,$A49)</f>
        <v>0</v>
      </c>
      <c r="F49" s="664">
        <f>COUNTIFS(DB_RHC_WTP!$B$5:$B$900,F$41,DB_RHC_WTP!$N$5:$N$900,$A49)</f>
        <v>0</v>
      </c>
      <c r="G49" s="664">
        <f>COUNTIFS(DB_RHC_WTP!$B$5:$B$900,G$41,DB_RHC_WTP!$N$5:$N$900,$A49)</f>
        <v>0</v>
      </c>
      <c r="H49" s="665">
        <f t="shared" ref="H49:H50" si="81">C49/C$44</f>
        <v>2.6315789473684209E-2</v>
      </c>
      <c r="I49" s="665">
        <f t="shared" ref="I49:I50" si="82">D49/D$44</f>
        <v>0</v>
      </c>
      <c r="J49" s="665">
        <f t="shared" ref="J49:J50" si="83">E49/E$44</f>
        <v>0</v>
      </c>
      <c r="K49" s="665">
        <f t="shared" ref="K49:K50" si="84">F49/F$44</f>
        <v>0</v>
      </c>
      <c r="L49" s="665">
        <f t="shared" ref="L49:L50" si="85">G49/G$44</f>
        <v>0</v>
      </c>
    </row>
    <row r="50" spans="1:12" ht="16.5" thickBot="1">
      <c r="A50" s="666" t="s">
        <v>230</v>
      </c>
      <c r="B50" s="667">
        <f t="shared" si="78"/>
        <v>0.12912912912912913</v>
      </c>
      <c r="C50" s="409">
        <f>COUNTIFS(DB_RHC_WTP!$B$5:$B$900,C$41,DB_RHC_WTP!$N$5:$N$900,$A50)</f>
        <v>39</v>
      </c>
      <c r="D50" s="405">
        <f>COUNTIFS(DB_RHC_WTP!$B$5:$B$900,D$41,DB_RHC_WTP!$N$5:$N$900,$A50)</f>
        <v>0</v>
      </c>
      <c r="E50" s="668">
        <f>COUNTIFS(DB_RHC_WTP!$B$5:$B$900,E$41,DB_RHC_WTP!$N$5:$N$900,$A50)</f>
        <v>0</v>
      </c>
      <c r="F50" s="668">
        <f>COUNTIFS(DB_RHC_WTP!$B$5:$B$900,F$41,DB_RHC_WTP!$N$5:$N$900,$A50)</f>
        <v>0</v>
      </c>
      <c r="G50" s="668">
        <f>COUNTIFS(DB_RHC_WTP!$B$5:$B$900,G$41,DB_RHC_WTP!$N$5:$N$900,$A50)</f>
        <v>4</v>
      </c>
      <c r="H50" s="669">
        <f t="shared" si="81"/>
        <v>0.34210526315789475</v>
      </c>
      <c r="I50" s="669">
        <f t="shared" si="82"/>
        <v>0</v>
      </c>
      <c r="J50" s="669">
        <f t="shared" si="83"/>
        <v>0</v>
      </c>
      <c r="K50" s="669">
        <f t="shared" si="84"/>
        <v>0</v>
      </c>
      <c r="L50" s="669">
        <f t="shared" si="85"/>
        <v>5.7142857142857141E-2</v>
      </c>
    </row>
    <row r="51" spans="1:12" ht="16.5" thickTop="1">
      <c r="A51" s="670"/>
      <c r="B51" s="670"/>
      <c r="C51" s="219">
        <f t="shared" ref="C51" si="86">SUM(C42:C44)</f>
        <v>244</v>
      </c>
      <c r="D51" s="219">
        <f t="shared" ref="D51:G51" si="87">SUM(D42:D44)</f>
        <v>15</v>
      </c>
      <c r="E51" s="219">
        <f t="shared" si="87"/>
        <v>150</v>
      </c>
      <c r="F51" s="219">
        <f t="shared" si="87"/>
        <v>250</v>
      </c>
      <c r="G51" s="219">
        <f t="shared" si="87"/>
        <v>125</v>
      </c>
      <c r="H51" s="220">
        <f>SUM(H42:H44)</f>
        <v>1</v>
      </c>
      <c r="I51" s="220">
        <f t="shared" ref="I51:L51" si="88">SUM(I42:I44)</f>
        <v>1</v>
      </c>
      <c r="J51" s="220">
        <f t="shared" si="88"/>
        <v>1</v>
      </c>
      <c r="K51" s="220">
        <f t="shared" si="88"/>
        <v>1</v>
      </c>
      <c r="L51" s="220">
        <f t="shared" si="88"/>
        <v>1</v>
      </c>
    </row>
  </sheetData>
  <pageMargins left="0.7" right="0.7" top="0.75" bottom="0.75" header="0.3" footer="0.3"/>
  <pageSetup paperSize="9" scale="26"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'SAMPLE DEFINITION'!$O$6:$O$11</xm:f>
          </x14:formula1>
          <xm:sqref>C2</xm:sqref>
        </x14:dataValidation>
      </x14:dataValidations>
    </ext>
  </extLst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8"/>
  <dimension ref="A1"/>
  <sheetViews>
    <sheetView workbookViewId="0"/>
  </sheetViews>
  <sheetFormatPr baseColWidth="10" defaultRowHeight="15.7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28</vt:i4>
      </vt:variant>
      <vt:variant>
        <vt:lpstr>Rangos con nombre</vt:lpstr>
      </vt:variant>
      <vt:variant>
        <vt:i4>10</vt:i4>
      </vt:variant>
    </vt:vector>
  </HeadingPairs>
  <TitlesOfParts>
    <vt:vector size="38" baseType="lpstr">
      <vt:lpstr>INDEX22</vt:lpstr>
      <vt:lpstr>DB_HS</vt:lpstr>
      <vt:lpstr>DB_DHW</vt:lpstr>
      <vt:lpstr>DB_CS</vt:lpstr>
      <vt:lpstr>DB_INFO</vt:lpstr>
      <vt:lpstr>DB_KDF</vt:lpstr>
      <vt:lpstr>DB_RHC_KNOWN</vt:lpstr>
      <vt:lpstr>DB_RHC_PERCEPTION</vt:lpstr>
      <vt:lpstr>DB_RHC_SUITABLE</vt:lpstr>
      <vt:lpstr>DB_RHC_REJECT</vt:lpstr>
      <vt:lpstr>DB_RHC_WTP</vt:lpstr>
      <vt:lpstr>SAMPLE DEFINITION</vt:lpstr>
      <vt:lpstr>HS_Q1 </vt:lpstr>
      <vt:lpstr>HS_Q1a</vt:lpstr>
      <vt:lpstr>DHW_Q2</vt:lpstr>
      <vt:lpstr>DHW_Q2a</vt:lpstr>
      <vt:lpstr>CS_Q3</vt:lpstr>
      <vt:lpstr>CS_Q3a</vt:lpstr>
      <vt:lpstr>CURRENT_TECHN_Q4</vt:lpstr>
      <vt:lpstr>INFO_Q5</vt:lpstr>
      <vt:lpstr>KDF_Q6</vt:lpstr>
      <vt:lpstr>RHC KNOWLEDGE_Q7</vt:lpstr>
      <vt:lpstr>RHC PERCEPTION_Q8</vt:lpstr>
      <vt:lpstr>RHC_SUITABLE_Q9</vt:lpstr>
      <vt:lpstr>RHC_REJECTION_Heat_Q9a</vt:lpstr>
      <vt:lpstr>RHC_REJECTION_Cooling_Q9a</vt:lpstr>
      <vt:lpstr>RHC_WTP_Q10</vt:lpstr>
      <vt:lpstr>Hoja1</vt:lpstr>
      <vt:lpstr>CS_Q3!Área_de_impresión</vt:lpstr>
      <vt:lpstr>CS_Q3a!Área_de_impresión</vt:lpstr>
      <vt:lpstr>CURRENT_TECHN_Q4!Área_de_impresión</vt:lpstr>
      <vt:lpstr>DHW_Q2!Área_de_impresión</vt:lpstr>
      <vt:lpstr>DHW_Q2a!Área_de_impresión</vt:lpstr>
      <vt:lpstr>'HS_Q1 '!Área_de_impresión</vt:lpstr>
      <vt:lpstr>HS_Q1a!Área_de_impresión</vt:lpstr>
      <vt:lpstr>INFO_Q5!Área_de_impresión</vt:lpstr>
      <vt:lpstr>KDF_Q6!Área_de_impresión</vt:lpstr>
      <vt:lpstr>RHC_SUITABLE_Q9!Área_de_impresión</vt:lpstr>
    </vt:vector>
  </TitlesOfParts>
  <Company>none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 admin</dc:creator>
  <cp:lastModifiedBy>Dpto Solar-IDAE</cp:lastModifiedBy>
  <cp:lastPrinted>2015-08-17T11:00:53Z</cp:lastPrinted>
  <dcterms:created xsi:type="dcterms:W3CDTF">2015-01-19T11:51:01Z</dcterms:created>
  <dcterms:modified xsi:type="dcterms:W3CDTF">2016-04-05T14:39:03Z</dcterms:modified>
</cp:coreProperties>
</file>